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D:\Law-pc-data-314\TARIFF-LAWDVN\Tariff-2025-26\Tariff Filings for FY 2025-26\TPWODL\ARR\Vol-2\"/>
    </mc:Choice>
  </mc:AlternateContent>
  <xr:revisionPtr revIDLastSave="0" documentId="8_{FEE34ADB-DEC3-4074-BE00-8B7595734598}" xr6:coauthVersionLast="47" xr6:coauthVersionMax="47" xr10:uidLastSave="{00000000-0000-0000-0000-000000000000}"/>
  <bookViews>
    <workbookView xWindow="-120" yWindow="-120" windowWidth="24240" windowHeight="13020" firstSheet="16" activeTab="21" xr2:uid="{4EDC32A6-F70C-4E06-BE4F-1E8242004399}"/>
  </bookViews>
  <sheets>
    <sheet name="P-1" sheetId="27" r:id="rId1"/>
    <sheet name="P2-Public &amp; Animal" sheetId="5" r:id="rId2"/>
    <sheet name="P2-Employee &amp; BA" sheetId="6" r:id="rId3"/>
    <sheet name="P-3" sheetId="7" r:id="rId4"/>
    <sheet name="P-4" sheetId="8" r:id="rId5"/>
    <sheet name="P-5" sheetId="12" r:id="rId6"/>
    <sheet name="P-6" sheetId="13" r:id="rId7"/>
    <sheet name="P-7" sheetId="14" r:id="rId8"/>
    <sheet name="P-8 23-24 (Apr-23 to Sep-23)" sheetId="21" state="hidden" r:id="rId9"/>
    <sheet name="P-8 22-23 " sheetId="22" state="hidden" r:id="rId10"/>
    <sheet name="P-8 (FY 23-24)" sheetId="30" r:id="rId11"/>
    <sheet name="P-8 24-25 (up to Sep-24)" sheetId="31" r:id="rId12"/>
    <sheet name="P9 24-25 1st Six Months " sheetId="24" r:id="rId13"/>
    <sheet name="P9 23-24" sheetId="23" r:id="rId14"/>
    <sheet name="P-10" sheetId="15" r:id="rId15"/>
    <sheet name="P-11 FY 24-25 1st Six Months " sheetId="25" r:id="rId16"/>
    <sheet name="P-11 FY 23-24 " sheetId="26" r:id="rId17"/>
    <sheet name="P-12" sheetId="16" r:id="rId18"/>
    <sheet name="P-13 " sheetId="34" r:id="rId19"/>
    <sheet name="P-14" sheetId="33" r:id="rId20"/>
    <sheet name="P-15" sheetId="10" r:id="rId21"/>
    <sheet name="P-16" sheetId="20" r:id="rId22"/>
    <sheet name="P-17" sheetId="19"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0">#REF!</definedName>
    <definedName name="\A" localSheetId="16">#REF!</definedName>
    <definedName name="\A" localSheetId="15">#REF!</definedName>
    <definedName name="\A" localSheetId="19">#REF!</definedName>
    <definedName name="\A" localSheetId="22">#REF!</definedName>
    <definedName name="\A" localSheetId="2">#REF!</definedName>
    <definedName name="\A" localSheetId="1">#REF!</definedName>
    <definedName name="\A" localSheetId="3">#REF!</definedName>
    <definedName name="\A" localSheetId="4">#REF!</definedName>
    <definedName name="\A" localSheetId="6">#REF!</definedName>
    <definedName name="\A">#REF!</definedName>
    <definedName name="\B" localSheetId="0">#REF!</definedName>
    <definedName name="\B" localSheetId="16">#REF!</definedName>
    <definedName name="\B" localSheetId="15">#REF!</definedName>
    <definedName name="\B" localSheetId="19">#REF!</definedName>
    <definedName name="\B" localSheetId="22">#REF!</definedName>
    <definedName name="\B" localSheetId="3">#REF!</definedName>
    <definedName name="\B" localSheetId="4">#REF!</definedName>
    <definedName name="\B" localSheetId="6">#REF!</definedName>
    <definedName name="\B">#REF!</definedName>
    <definedName name="\C" localSheetId="0">#REF!</definedName>
    <definedName name="\C" localSheetId="16">#REF!</definedName>
    <definedName name="\C" localSheetId="15">#REF!</definedName>
    <definedName name="\C" localSheetId="19">#REF!</definedName>
    <definedName name="\C" localSheetId="22">#REF!</definedName>
    <definedName name="\C" localSheetId="3">#REF!</definedName>
    <definedName name="\C" localSheetId="4">#REF!</definedName>
    <definedName name="\C" localSheetId="6">#REF!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xlnm._FilterDatabase">#REF!</definedName>
    <definedName name="_______xlnm._FilterDatabase_1">#REF!</definedName>
    <definedName name="_______xlnm.Print_Area">#REF!</definedName>
    <definedName name="_______xlnm.Print_Area_1">#REF!</definedName>
    <definedName name="______xlnm._FilterDatabase">#REF!</definedName>
    <definedName name="______xlnm.Print_Area">#REF!</definedName>
    <definedName name="_____xlnm._FilterDatabase">#REF!</definedName>
    <definedName name="_____xlnm._FilterDatabase_1">#REF!</definedName>
    <definedName name="_____xlnm._FilterDatabase_2">'[1]RSED '!$A$2:$AG$35</definedName>
    <definedName name="_____xlnm.Print_Area" localSheetId="0">#REF!</definedName>
    <definedName name="_____xlnm.Print_Area" localSheetId="14">#REF!</definedName>
    <definedName name="_____xlnm.Print_Area" localSheetId="16">#REF!</definedName>
    <definedName name="_____xlnm.Print_Area" localSheetId="15">#REF!</definedName>
    <definedName name="_____xlnm.Print_Area" localSheetId="17">#REF!</definedName>
    <definedName name="_____xlnm.Print_Area" localSheetId="18">#REF!</definedName>
    <definedName name="_____xlnm.Print_Area" localSheetId="19">#REF!</definedName>
    <definedName name="_____xlnm.Print_Area" localSheetId="20">#REF!</definedName>
    <definedName name="_____xlnm.Print_Area" localSheetId="22">#REF!</definedName>
    <definedName name="_____xlnm.Print_Area" localSheetId="2">#REF!</definedName>
    <definedName name="_____xlnm.Print_Area" localSheetId="1">#REF!</definedName>
    <definedName name="_____xlnm.Print_Area" localSheetId="5">#REF!</definedName>
    <definedName name="_____xlnm.Print_Area" localSheetId="6">#REF!</definedName>
    <definedName name="_____xlnm.Print_Area" localSheetId="7">#REF!</definedName>
    <definedName name="_____xlnm.Print_Area">#REF!</definedName>
    <definedName name="_____xlnm.Print_Area_1" localSheetId="0">#REF!</definedName>
    <definedName name="_____xlnm.Print_Area_1" localSheetId="16">#REF!</definedName>
    <definedName name="_____xlnm.Print_Area_1" localSheetId="15">#REF!</definedName>
    <definedName name="_____xlnm.Print_Area_1" localSheetId="18">#REF!</definedName>
    <definedName name="_____xlnm.Print_Area_1" localSheetId="19">#REF!</definedName>
    <definedName name="_____xlnm.Print_Area_1" localSheetId="20">#REF!</definedName>
    <definedName name="_____xlnm.Print_Area_1" localSheetId="22">#REF!</definedName>
    <definedName name="_____xlnm.Print_Area_1" localSheetId="2">#REF!</definedName>
    <definedName name="_____xlnm.Print_Area_1" localSheetId="1">#REF!</definedName>
    <definedName name="_____xlnm.Print_Area_1">#REF!</definedName>
    <definedName name="_____xlnm.Print_Area_2">'[1]RSED '!$A$1:$D$35</definedName>
    <definedName name="____xlnm._FilterDatabase_1" localSheetId="0">#REF!</definedName>
    <definedName name="____xlnm._FilterDatabase_1" localSheetId="14">#REF!</definedName>
    <definedName name="____xlnm._FilterDatabase_1" localSheetId="16">#REF!</definedName>
    <definedName name="____xlnm._FilterDatabase_1" localSheetId="15">#REF!</definedName>
    <definedName name="____xlnm._FilterDatabase_1" localSheetId="17">#REF!</definedName>
    <definedName name="____xlnm._FilterDatabase_1" localSheetId="18">#REF!</definedName>
    <definedName name="____xlnm._FilterDatabase_1" localSheetId="19">#REF!</definedName>
    <definedName name="____xlnm._FilterDatabase_1" localSheetId="20">#REF!</definedName>
    <definedName name="____xlnm._FilterDatabase_1" localSheetId="22">#REF!</definedName>
    <definedName name="____xlnm._FilterDatabase_1" localSheetId="2">#REF!</definedName>
    <definedName name="____xlnm._FilterDatabase_1" localSheetId="1">#REF!</definedName>
    <definedName name="____xlnm._FilterDatabase_1" localSheetId="5">#REF!</definedName>
    <definedName name="____xlnm._FilterDatabase_1" localSheetId="6">#REF!</definedName>
    <definedName name="____xlnm._FilterDatabase_1" localSheetId="7">#REF!</definedName>
    <definedName name="____xlnm._FilterDatabase_1">#REF!</definedName>
    <definedName name="____xlnm.Print_Area_1" localSheetId="0">#REF!</definedName>
    <definedName name="____xlnm.Print_Area_1" localSheetId="16">#REF!</definedName>
    <definedName name="____xlnm.Print_Area_1" localSheetId="15">#REF!</definedName>
    <definedName name="____xlnm.Print_Area_1" localSheetId="18">#REF!</definedName>
    <definedName name="____xlnm.Print_Area_1" localSheetId="19">#REF!</definedName>
    <definedName name="____xlnm.Print_Area_1" localSheetId="20">#REF!</definedName>
    <definedName name="____xlnm.Print_Area_1" localSheetId="22">#REF!</definedName>
    <definedName name="____xlnm.Print_Area_1" localSheetId="2">#REF!</definedName>
    <definedName name="____xlnm.Print_Area_1" localSheetId="1">#REF!</definedName>
    <definedName name="____xlnm.Print_Area_1">#REF!</definedName>
    <definedName name="___A1000000" localSheetId="0">#REF!</definedName>
    <definedName name="___A1000000" localSheetId="16">#REF!</definedName>
    <definedName name="___A1000000" localSheetId="15">#REF!</definedName>
    <definedName name="___A1000000" localSheetId="18">#REF!</definedName>
    <definedName name="___A1000000" localSheetId="19">#REF!</definedName>
    <definedName name="___A1000000" localSheetId="20">#REF!</definedName>
    <definedName name="___A1000000" localSheetId="22">#REF!</definedName>
    <definedName name="___A1000000" localSheetId="2">#REF!</definedName>
    <definedName name="___A1000000" localSheetId="1">#REF!</definedName>
    <definedName name="___A1000000">#REF!</definedName>
    <definedName name="___Apr02" localSheetId="0">[2]Newabstract!#REF!</definedName>
    <definedName name="___Apr02" localSheetId="16">[2]Newabstract!#REF!</definedName>
    <definedName name="___Apr02" localSheetId="15">[2]Newabstract!#REF!</definedName>
    <definedName name="___Apr02" localSheetId="18">[2]Newabstract!#REF!</definedName>
    <definedName name="___Apr02" localSheetId="19">[2]Newabstract!#REF!</definedName>
    <definedName name="___Apr02" localSheetId="20">[2]Newabstract!#REF!</definedName>
    <definedName name="___Apr02" localSheetId="22">[2]Newabstract!#REF!</definedName>
    <definedName name="___Apr02" localSheetId="2">[2]Newabstract!#REF!</definedName>
    <definedName name="___Apr02" localSheetId="1">[2]Newabstract!#REF!</definedName>
    <definedName name="___Apr02">[2]Newabstract!#REF!</definedName>
    <definedName name="___Apr03" localSheetId="0">[2]Newabstract!#REF!</definedName>
    <definedName name="___Apr03" localSheetId="16">[2]Newabstract!#REF!</definedName>
    <definedName name="___Apr03" localSheetId="15">[2]Newabstract!#REF!</definedName>
    <definedName name="___Apr03" localSheetId="18">[2]Newabstract!#REF!</definedName>
    <definedName name="___Apr03" localSheetId="19">[2]Newabstract!#REF!</definedName>
    <definedName name="___Apr03" localSheetId="20">[2]Newabstract!#REF!</definedName>
    <definedName name="___Apr03" localSheetId="22">[2]Newabstract!#REF!</definedName>
    <definedName name="___Apr03" localSheetId="2">[2]Newabstract!#REF!</definedName>
    <definedName name="___Apr03" localSheetId="1">[2]Newabstract!#REF!</definedName>
    <definedName name="___Apr03">[2]Newabstract!#REF!</definedName>
    <definedName name="___Apr04" localSheetId="0">[2]Newabstract!#REF!</definedName>
    <definedName name="___Apr04" localSheetId="16">[2]Newabstract!#REF!</definedName>
    <definedName name="___Apr04" localSheetId="15">[2]Newabstract!#REF!</definedName>
    <definedName name="___Apr04" localSheetId="18">[2]Newabstract!#REF!</definedName>
    <definedName name="___Apr04" localSheetId="19">[2]Newabstract!#REF!</definedName>
    <definedName name="___Apr04" localSheetId="20">[2]Newabstract!#REF!</definedName>
    <definedName name="___Apr04" localSheetId="22">[2]Newabstract!#REF!</definedName>
    <definedName name="___Apr04" localSheetId="2">[2]Newabstract!#REF!</definedName>
    <definedName name="___Apr04" localSheetId="1">[2]Newabstract!#REF!</definedName>
    <definedName name="___Apr04">[2]Newabstract!#REF!</definedName>
    <definedName name="___Apr05" localSheetId="0">[2]Newabstract!#REF!</definedName>
    <definedName name="___Apr05" localSheetId="16">[2]Newabstract!#REF!</definedName>
    <definedName name="___Apr05" localSheetId="15">[2]Newabstract!#REF!</definedName>
    <definedName name="___Apr05" localSheetId="18">[2]Newabstract!#REF!</definedName>
    <definedName name="___Apr05" localSheetId="19">[2]Newabstract!#REF!</definedName>
    <definedName name="___Apr05" localSheetId="20">[2]Newabstract!#REF!</definedName>
    <definedName name="___Apr05" localSheetId="22">[2]Newabstract!#REF!</definedName>
    <definedName name="___Apr05" localSheetId="2">[2]Newabstract!#REF!</definedName>
    <definedName name="___Apr05" localSheetId="1">[2]Newabstract!#REF!</definedName>
    <definedName name="___Apr05">[2]Newabstract!#REF!</definedName>
    <definedName name="___Apr06">[2]Newabstract!#REF!</definedName>
    <definedName name="___Apr07">[2]Newabstract!#REF!</definedName>
    <definedName name="___Apr08">[2]Newabstract!#REF!</definedName>
    <definedName name="___Apr09">[2]Newabstract!#REF!</definedName>
    <definedName name="___Apr10">[2]Newabstract!#REF!</definedName>
    <definedName name="___Apr11">[2]Newabstract!#REF!</definedName>
    <definedName name="___Apr13">[2]Newabstract!#REF!</definedName>
    <definedName name="___Apr14">[2]Newabstract!#REF!</definedName>
    <definedName name="___Apr15">[2]Newabstract!#REF!</definedName>
    <definedName name="___Apr16">[2]Newabstract!#REF!</definedName>
    <definedName name="___Apr17">[2]Newabstract!#REF!</definedName>
    <definedName name="___Apr20">[2]Newabstract!#REF!</definedName>
    <definedName name="___Apr21">[2]Newabstract!#REF!</definedName>
    <definedName name="___Apr22">[2]Newabstract!#REF!</definedName>
    <definedName name="___Apr23">[2]Newabstract!#REF!</definedName>
    <definedName name="___Apr24">[2]Newabstract!#REF!</definedName>
    <definedName name="___Apr27">[2]Newabstract!#REF!</definedName>
    <definedName name="___Apr28">[2]Newabstract!#REF!</definedName>
    <definedName name="___Apr29">[2]Newabstract!#REF!</definedName>
    <definedName name="___Apr30">[2]Newabstract!#REF!</definedName>
    <definedName name="___BSD1" localSheetId="0">#REF!</definedName>
    <definedName name="___BSD1" localSheetId="14">#REF!</definedName>
    <definedName name="___BSD1" localSheetId="16">#REF!</definedName>
    <definedName name="___BSD1" localSheetId="15">#REF!</definedName>
    <definedName name="___BSD1" localSheetId="17">#REF!</definedName>
    <definedName name="___BSD1" localSheetId="18">#REF!</definedName>
    <definedName name="___BSD1" localSheetId="19">#REF!</definedName>
    <definedName name="___BSD1" localSheetId="20">#REF!</definedName>
    <definedName name="___BSD1" localSheetId="22">#REF!</definedName>
    <definedName name="___BSD1" localSheetId="2">#REF!</definedName>
    <definedName name="___BSD1" localSheetId="1">#REF!</definedName>
    <definedName name="___BSD1" localSheetId="5">#REF!</definedName>
    <definedName name="___BSD1" localSheetId="6">#REF!</definedName>
    <definedName name="___BSD1" localSheetId="7">#REF!</definedName>
    <definedName name="___BSD1">#REF!</definedName>
    <definedName name="___BSD2" localSheetId="0">#REF!</definedName>
    <definedName name="___BSD2" localSheetId="16">#REF!</definedName>
    <definedName name="___BSD2" localSheetId="15">#REF!</definedName>
    <definedName name="___BSD2" localSheetId="18">#REF!</definedName>
    <definedName name="___BSD2" localSheetId="19">#REF!</definedName>
    <definedName name="___BSD2" localSheetId="20">#REF!</definedName>
    <definedName name="___BSD2" localSheetId="22">#REF!</definedName>
    <definedName name="___BSD2" localSheetId="2">#REF!</definedName>
    <definedName name="___BSD2" localSheetId="1">#REF!</definedName>
    <definedName name="___BSD2">#REF!</definedName>
    <definedName name="___IED1" localSheetId="0">#REF!</definedName>
    <definedName name="___IED1" localSheetId="16">#REF!</definedName>
    <definedName name="___IED1" localSheetId="15">#REF!</definedName>
    <definedName name="___IED1" localSheetId="18">#REF!</definedName>
    <definedName name="___IED1" localSheetId="19">#REF!</definedName>
    <definedName name="___IED1" localSheetId="20">#REF!</definedName>
    <definedName name="___IED1" localSheetId="22">#REF!</definedName>
    <definedName name="___IED1" localSheetId="2">#REF!</definedName>
    <definedName name="___IED1" localSheetId="1">#REF!</definedName>
    <definedName name="___IED1">#REF!</definedName>
    <definedName name="___IED2">#REF!</definedName>
    <definedName name="___j3" localSheetId="0" hidden="1">{"pl_t&amp;d",#N/A,FALSE,"p&amp;l_t&amp;D_01_02 (2)"}</definedName>
    <definedName name="___j3" localSheetId="14" hidden="1">{"pl_t&amp;d",#N/A,FALSE,"p&amp;l_t&amp;D_01_02 (2)"}</definedName>
    <definedName name="___j3" localSheetId="16" hidden="1">{"pl_t&amp;d",#N/A,FALSE,"p&amp;l_t&amp;D_01_02 (2)"}</definedName>
    <definedName name="___j3" localSheetId="15" hidden="1">{"pl_t&amp;d",#N/A,FALSE,"p&amp;l_t&amp;D_01_02 (2)"}</definedName>
    <definedName name="___j3" localSheetId="17" hidden="1">{"pl_t&amp;d",#N/A,FALSE,"p&amp;l_t&amp;D_01_02 (2)"}</definedName>
    <definedName name="___j3" localSheetId="18" hidden="1">{"pl_t&amp;d",#N/A,FALSE,"p&amp;l_t&amp;D_01_02 (2)"}</definedName>
    <definedName name="___j3" localSheetId="19" hidden="1">{"pl_t&amp;d",#N/A,FALSE,"p&amp;l_t&amp;D_01_02 (2)"}</definedName>
    <definedName name="___j3" localSheetId="20" hidden="1">{"pl_t&amp;d",#N/A,FALSE,"p&amp;l_t&amp;D_01_02 (2)"}</definedName>
    <definedName name="___j3" localSheetId="22" hidden="1">{"pl_t&amp;d",#N/A,FALSE,"p&amp;l_t&amp;D_01_02 (2)"}</definedName>
    <definedName name="___j3" localSheetId="2" hidden="1">{"pl_t&amp;d",#N/A,FALSE,"p&amp;l_t&amp;D_01_02 (2)"}</definedName>
    <definedName name="___j3" localSheetId="1" hidden="1">{"pl_t&amp;d",#N/A,FALSE,"p&amp;l_t&amp;D_01_02 (2)"}</definedName>
    <definedName name="___j3" localSheetId="3" hidden="1">{"pl_t&amp;d",#N/A,FALSE,"p&amp;l_t&amp;D_01_02 (2)"}</definedName>
    <definedName name="___j3" localSheetId="4" hidden="1">{"pl_t&amp;d",#N/A,FALSE,"p&amp;l_t&amp;D_01_02 (2)"}</definedName>
    <definedName name="___j3" localSheetId="5" hidden="1">{"pl_t&amp;d",#N/A,FALSE,"p&amp;l_t&amp;D_01_02 (2)"}</definedName>
    <definedName name="___j3" localSheetId="6" hidden="1">{"pl_t&amp;d",#N/A,FALSE,"p&amp;l_t&amp;D_01_02 (2)"}</definedName>
    <definedName name="___j3" localSheetId="7" hidden="1">{"pl_t&amp;d",#N/A,FALSE,"p&amp;l_t&amp;D_01_02 (2)"}</definedName>
    <definedName name="___j3" hidden="1">{"pl_t&amp;d",#N/A,FALSE,"p&amp;l_t&amp;D_01_02 (2)"}</definedName>
    <definedName name="___j4" localSheetId="0" hidden="1">{"pl_t&amp;d",#N/A,FALSE,"p&amp;l_t&amp;D_01_02 (2)"}</definedName>
    <definedName name="___j4" localSheetId="14" hidden="1">{"pl_t&amp;d",#N/A,FALSE,"p&amp;l_t&amp;D_01_02 (2)"}</definedName>
    <definedName name="___j4" localSheetId="16" hidden="1">{"pl_t&amp;d",#N/A,FALSE,"p&amp;l_t&amp;D_01_02 (2)"}</definedName>
    <definedName name="___j4" localSheetId="15" hidden="1">{"pl_t&amp;d",#N/A,FALSE,"p&amp;l_t&amp;D_01_02 (2)"}</definedName>
    <definedName name="___j4" localSheetId="17" hidden="1">{"pl_t&amp;d",#N/A,FALSE,"p&amp;l_t&amp;D_01_02 (2)"}</definedName>
    <definedName name="___j4" localSheetId="18" hidden="1">{"pl_t&amp;d",#N/A,FALSE,"p&amp;l_t&amp;D_01_02 (2)"}</definedName>
    <definedName name="___j4" localSheetId="19" hidden="1">{"pl_t&amp;d",#N/A,FALSE,"p&amp;l_t&amp;D_01_02 (2)"}</definedName>
    <definedName name="___j4" localSheetId="20" hidden="1">{"pl_t&amp;d",#N/A,FALSE,"p&amp;l_t&amp;D_01_02 (2)"}</definedName>
    <definedName name="___j4" localSheetId="22" hidden="1">{"pl_t&amp;d",#N/A,FALSE,"p&amp;l_t&amp;D_01_02 (2)"}</definedName>
    <definedName name="___j4" localSheetId="2" hidden="1">{"pl_t&amp;d",#N/A,FALSE,"p&amp;l_t&amp;D_01_02 (2)"}</definedName>
    <definedName name="___j4" localSheetId="1" hidden="1">{"pl_t&amp;d",#N/A,FALSE,"p&amp;l_t&amp;D_01_02 (2)"}</definedName>
    <definedName name="___j4" localSheetId="3" hidden="1">{"pl_t&amp;d",#N/A,FALSE,"p&amp;l_t&amp;D_01_02 (2)"}</definedName>
    <definedName name="___j4" localSheetId="4" hidden="1">{"pl_t&amp;d",#N/A,FALSE,"p&amp;l_t&amp;D_01_02 (2)"}</definedName>
    <definedName name="___j4" localSheetId="5" hidden="1">{"pl_t&amp;d",#N/A,FALSE,"p&amp;l_t&amp;D_01_02 (2)"}</definedName>
    <definedName name="___j4" localSheetId="6" hidden="1">{"pl_t&amp;d",#N/A,FALSE,"p&amp;l_t&amp;D_01_02 (2)"}</definedName>
    <definedName name="___j4" localSheetId="7" hidden="1">{"pl_t&amp;d",#N/A,FALSE,"p&amp;l_t&amp;D_01_02 (2)"}</definedName>
    <definedName name="___j4" hidden="1">{"pl_t&amp;d",#N/A,FALSE,"p&amp;l_t&amp;D_01_02 (2)"}</definedName>
    <definedName name="___j5" localSheetId="0" hidden="1">{"pl_t&amp;d",#N/A,FALSE,"p&amp;l_t&amp;D_01_02 (2)"}</definedName>
    <definedName name="___j5" localSheetId="14" hidden="1">{"pl_t&amp;d",#N/A,FALSE,"p&amp;l_t&amp;D_01_02 (2)"}</definedName>
    <definedName name="___j5" localSheetId="16" hidden="1">{"pl_t&amp;d",#N/A,FALSE,"p&amp;l_t&amp;D_01_02 (2)"}</definedName>
    <definedName name="___j5" localSheetId="15" hidden="1">{"pl_t&amp;d",#N/A,FALSE,"p&amp;l_t&amp;D_01_02 (2)"}</definedName>
    <definedName name="___j5" localSheetId="17" hidden="1">{"pl_t&amp;d",#N/A,FALSE,"p&amp;l_t&amp;D_01_02 (2)"}</definedName>
    <definedName name="___j5" localSheetId="18" hidden="1">{"pl_t&amp;d",#N/A,FALSE,"p&amp;l_t&amp;D_01_02 (2)"}</definedName>
    <definedName name="___j5" localSheetId="19" hidden="1">{"pl_t&amp;d",#N/A,FALSE,"p&amp;l_t&amp;D_01_02 (2)"}</definedName>
    <definedName name="___j5" localSheetId="20" hidden="1">{"pl_t&amp;d",#N/A,FALSE,"p&amp;l_t&amp;D_01_02 (2)"}</definedName>
    <definedName name="___j5" localSheetId="22" hidden="1">{"pl_t&amp;d",#N/A,FALSE,"p&amp;l_t&amp;D_01_02 (2)"}</definedName>
    <definedName name="___j5" localSheetId="2" hidden="1">{"pl_t&amp;d",#N/A,FALSE,"p&amp;l_t&amp;D_01_02 (2)"}</definedName>
    <definedName name="___j5" localSheetId="1" hidden="1">{"pl_t&amp;d",#N/A,FALSE,"p&amp;l_t&amp;D_01_02 (2)"}</definedName>
    <definedName name="___j5" localSheetId="3" hidden="1">{"pl_t&amp;d",#N/A,FALSE,"p&amp;l_t&amp;D_01_02 (2)"}</definedName>
    <definedName name="___j5" localSheetId="4" hidden="1">{"pl_t&amp;d",#N/A,FALSE,"p&amp;l_t&amp;D_01_02 (2)"}</definedName>
    <definedName name="___j5" localSheetId="5" hidden="1">{"pl_t&amp;d",#N/A,FALSE,"p&amp;l_t&amp;D_01_02 (2)"}</definedName>
    <definedName name="___j5" localSheetId="6" hidden="1">{"pl_t&amp;d",#N/A,FALSE,"p&amp;l_t&amp;D_01_02 (2)"}</definedName>
    <definedName name="___j5" localSheetId="7" hidden="1">{"pl_t&amp;d",#N/A,FALSE,"p&amp;l_t&amp;D_01_02 (2)"}</definedName>
    <definedName name="___j5" hidden="1">{"pl_t&amp;d",#N/A,FALSE,"p&amp;l_t&amp;D_01_02 (2)"}</definedName>
    <definedName name="___k1" localSheetId="0" hidden="1">{"pl_t&amp;d",#N/A,FALSE,"p&amp;l_t&amp;D_01_02 (2)"}</definedName>
    <definedName name="___k1" localSheetId="14" hidden="1">{"pl_t&amp;d",#N/A,FALSE,"p&amp;l_t&amp;D_01_02 (2)"}</definedName>
    <definedName name="___k1" localSheetId="16" hidden="1">{"pl_t&amp;d",#N/A,FALSE,"p&amp;l_t&amp;D_01_02 (2)"}</definedName>
    <definedName name="___k1" localSheetId="15" hidden="1">{"pl_t&amp;d",#N/A,FALSE,"p&amp;l_t&amp;D_01_02 (2)"}</definedName>
    <definedName name="___k1" localSheetId="17" hidden="1">{"pl_t&amp;d",#N/A,FALSE,"p&amp;l_t&amp;D_01_02 (2)"}</definedName>
    <definedName name="___k1" localSheetId="18" hidden="1">{"pl_t&amp;d",#N/A,FALSE,"p&amp;l_t&amp;D_01_02 (2)"}</definedName>
    <definedName name="___k1" localSheetId="19" hidden="1">{"pl_t&amp;d",#N/A,FALSE,"p&amp;l_t&amp;D_01_02 (2)"}</definedName>
    <definedName name="___k1" localSheetId="20" hidden="1">{"pl_t&amp;d",#N/A,FALSE,"p&amp;l_t&amp;D_01_02 (2)"}</definedName>
    <definedName name="___k1" localSheetId="22" hidden="1">{"pl_t&amp;d",#N/A,FALSE,"p&amp;l_t&amp;D_01_02 (2)"}</definedName>
    <definedName name="___k1" localSheetId="2" hidden="1">{"pl_t&amp;d",#N/A,FALSE,"p&amp;l_t&amp;D_01_02 (2)"}</definedName>
    <definedName name="___k1" localSheetId="1" hidden="1">{"pl_t&amp;d",#N/A,FALSE,"p&amp;l_t&amp;D_01_02 (2)"}</definedName>
    <definedName name="___k1" localSheetId="3" hidden="1">{"pl_t&amp;d",#N/A,FALSE,"p&amp;l_t&amp;D_01_02 (2)"}</definedName>
    <definedName name="___k1" localSheetId="4" hidden="1">{"pl_t&amp;d",#N/A,FALSE,"p&amp;l_t&amp;D_01_02 (2)"}</definedName>
    <definedName name="___k1" localSheetId="5" hidden="1">{"pl_t&amp;d",#N/A,FALSE,"p&amp;l_t&amp;D_01_02 (2)"}</definedName>
    <definedName name="___k1" localSheetId="6" hidden="1">{"pl_t&amp;d",#N/A,FALSE,"p&amp;l_t&amp;D_01_02 (2)"}</definedName>
    <definedName name="___k1" localSheetId="7" hidden="1">{"pl_t&amp;d",#N/A,FALSE,"p&amp;l_t&amp;D_01_02 (2)"}</definedName>
    <definedName name="___k1" hidden="1">{"pl_t&amp;d",#N/A,FALSE,"p&amp;l_t&amp;D_01_02 (2)"}</definedName>
    <definedName name="___Mar06">[2]Newabstract!#REF!</definedName>
    <definedName name="___Mar09">[2]Newabstract!#REF!</definedName>
    <definedName name="___Mar10">[2]Newabstract!#REF!</definedName>
    <definedName name="___Mar11">[2]Newabstract!#REF!</definedName>
    <definedName name="___Mar12">[2]Newabstract!#REF!</definedName>
    <definedName name="___Mar13">[2]Newabstract!#REF!</definedName>
    <definedName name="___Mar16">[2]Newabstract!#REF!</definedName>
    <definedName name="___Mar17">[2]Newabstract!#REF!</definedName>
    <definedName name="___Mar18">[2]Newabstract!#REF!</definedName>
    <definedName name="___Mar19">[2]Newabstract!#REF!</definedName>
    <definedName name="___Mar20">[2]Newabstract!#REF!</definedName>
    <definedName name="___Mar23">[2]Newabstract!#REF!</definedName>
    <definedName name="___Mar24">[2]Newabstract!#REF!</definedName>
    <definedName name="___Mar25">[2]Newabstract!#REF!</definedName>
    <definedName name="___Mar26">[2]Newabstract!#REF!</definedName>
    <definedName name="___Mar27">[2]Newabstract!#REF!</definedName>
    <definedName name="___Mar28">[2]Newabstract!#REF!</definedName>
    <definedName name="___Mar30">[2]Newabstract!#REF!</definedName>
    <definedName name="___Mar31">[2]Newabstract!#REF!</definedName>
    <definedName name="___no1" localSheetId="0" hidden="1">{"pl_t&amp;d",#N/A,FALSE,"p&amp;l_t&amp;D_01_02 (2)"}</definedName>
    <definedName name="___no1" localSheetId="14" hidden="1">{"pl_t&amp;d",#N/A,FALSE,"p&amp;l_t&amp;D_01_02 (2)"}</definedName>
    <definedName name="___no1" localSheetId="16" hidden="1">{"pl_t&amp;d",#N/A,FALSE,"p&amp;l_t&amp;D_01_02 (2)"}</definedName>
    <definedName name="___no1" localSheetId="15" hidden="1">{"pl_t&amp;d",#N/A,FALSE,"p&amp;l_t&amp;D_01_02 (2)"}</definedName>
    <definedName name="___no1" localSheetId="17" hidden="1">{"pl_t&amp;d",#N/A,FALSE,"p&amp;l_t&amp;D_01_02 (2)"}</definedName>
    <definedName name="___no1" localSheetId="18" hidden="1">{"pl_t&amp;d",#N/A,FALSE,"p&amp;l_t&amp;D_01_02 (2)"}</definedName>
    <definedName name="___no1" localSheetId="19" hidden="1">{"pl_t&amp;d",#N/A,FALSE,"p&amp;l_t&amp;D_01_02 (2)"}</definedName>
    <definedName name="___no1" localSheetId="20" hidden="1">{"pl_t&amp;d",#N/A,FALSE,"p&amp;l_t&amp;D_01_02 (2)"}</definedName>
    <definedName name="___no1" localSheetId="22" hidden="1">{"pl_t&amp;d",#N/A,FALSE,"p&amp;l_t&amp;D_01_02 (2)"}</definedName>
    <definedName name="___no1" localSheetId="2" hidden="1">{"pl_t&amp;d",#N/A,FALSE,"p&amp;l_t&amp;D_01_02 (2)"}</definedName>
    <definedName name="___no1" localSheetId="1" hidden="1">{"pl_t&amp;d",#N/A,FALSE,"p&amp;l_t&amp;D_01_02 (2)"}</definedName>
    <definedName name="___no1" localSheetId="3" hidden="1">{"pl_t&amp;d",#N/A,FALSE,"p&amp;l_t&amp;D_01_02 (2)"}</definedName>
    <definedName name="___no1" localSheetId="4" hidden="1">{"pl_t&amp;d",#N/A,FALSE,"p&amp;l_t&amp;D_01_02 (2)"}</definedName>
    <definedName name="___no1" localSheetId="5" hidden="1">{"pl_t&amp;d",#N/A,FALSE,"p&amp;l_t&amp;D_01_02 (2)"}</definedName>
    <definedName name="___no1" localSheetId="6" hidden="1">{"pl_t&amp;d",#N/A,FALSE,"p&amp;l_t&amp;D_01_02 (2)"}</definedName>
    <definedName name="___no1" localSheetId="7" hidden="1">{"pl_t&amp;d",#N/A,FALSE,"p&amp;l_t&amp;D_01_02 (2)"}</definedName>
    <definedName name="___no1" hidden="1">{"pl_t&amp;d",#N/A,FALSE,"p&amp;l_t&amp;D_01_02 (2)"}</definedName>
    <definedName name="___not1" localSheetId="0" hidden="1">{"pl_t&amp;d",#N/A,FALSE,"p&amp;l_t&amp;D_01_02 (2)"}</definedName>
    <definedName name="___not1" localSheetId="14" hidden="1">{"pl_t&amp;d",#N/A,FALSE,"p&amp;l_t&amp;D_01_02 (2)"}</definedName>
    <definedName name="___not1" localSheetId="16" hidden="1">{"pl_t&amp;d",#N/A,FALSE,"p&amp;l_t&amp;D_01_02 (2)"}</definedName>
    <definedName name="___not1" localSheetId="15" hidden="1">{"pl_t&amp;d",#N/A,FALSE,"p&amp;l_t&amp;D_01_02 (2)"}</definedName>
    <definedName name="___not1" localSheetId="17" hidden="1">{"pl_t&amp;d",#N/A,FALSE,"p&amp;l_t&amp;D_01_02 (2)"}</definedName>
    <definedName name="___not1" localSheetId="18" hidden="1">{"pl_t&amp;d",#N/A,FALSE,"p&amp;l_t&amp;D_01_02 (2)"}</definedName>
    <definedName name="___not1" localSheetId="19" hidden="1">{"pl_t&amp;d",#N/A,FALSE,"p&amp;l_t&amp;D_01_02 (2)"}</definedName>
    <definedName name="___not1" localSheetId="20" hidden="1">{"pl_t&amp;d",#N/A,FALSE,"p&amp;l_t&amp;D_01_02 (2)"}</definedName>
    <definedName name="___not1" localSheetId="22" hidden="1">{"pl_t&amp;d",#N/A,FALSE,"p&amp;l_t&amp;D_01_02 (2)"}</definedName>
    <definedName name="___not1" localSheetId="2" hidden="1">{"pl_t&amp;d",#N/A,FALSE,"p&amp;l_t&amp;D_01_02 (2)"}</definedName>
    <definedName name="___not1" localSheetId="1" hidden="1">{"pl_t&amp;d",#N/A,FALSE,"p&amp;l_t&amp;D_01_02 (2)"}</definedName>
    <definedName name="___not1" localSheetId="3" hidden="1">{"pl_t&amp;d",#N/A,FALSE,"p&amp;l_t&amp;D_01_02 (2)"}</definedName>
    <definedName name="___not1" localSheetId="4" hidden="1">{"pl_t&amp;d",#N/A,FALSE,"p&amp;l_t&amp;D_01_02 (2)"}</definedName>
    <definedName name="___not1" localSheetId="5" hidden="1">{"pl_t&amp;d",#N/A,FALSE,"p&amp;l_t&amp;D_01_02 (2)"}</definedName>
    <definedName name="___not1" localSheetId="6" hidden="1">{"pl_t&amp;d",#N/A,FALSE,"p&amp;l_t&amp;D_01_02 (2)"}</definedName>
    <definedName name="___not1" localSheetId="7" hidden="1">{"pl_t&amp;d",#N/A,FALSE,"p&amp;l_t&amp;D_01_02 (2)"}</definedName>
    <definedName name="___not1" hidden="1">{"pl_t&amp;d",#N/A,FALSE,"p&amp;l_t&amp;D_01_02 (2)"}</definedName>
    <definedName name="___p1" localSheetId="0" hidden="1">{"pl_t&amp;d",#N/A,FALSE,"p&amp;l_t&amp;D_01_02 (2)"}</definedName>
    <definedName name="___p1" localSheetId="14" hidden="1">{"pl_t&amp;d",#N/A,FALSE,"p&amp;l_t&amp;D_01_02 (2)"}</definedName>
    <definedName name="___p1" localSheetId="16" hidden="1">{"pl_t&amp;d",#N/A,FALSE,"p&amp;l_t&amp;D_01_02 (2)"}</definedName>
    <definedName name="___p1" localSheetId="15" hidden="1">{"pl_t&amp;d",#N/A,FALSE,"p&amp;l_t&amp;D_01_02 (2)"}</definedName>
    <definedName name="___p1" localSheetId="17" hidden="1">{"pl_t&amp;d",#N/A,FALSE,"p&amp;l_t&amp;D_01_02 (2)"}</definedName>
    <definedName name="___p1" localSheetId="18" hidden="1">{"pl_t&amp;d",#N/A,FALSE,"p&amp;l_t&amp;D_01_02 (2)"}</definedName>
    <definedName name="___p1" localSheetId="19" hidden="1">{"pl_t&amp;d",#N/A,FALSE,"p&amp;l_t&amp;D_01_02 (2)"}</definedName>
    <definedName name="___p1" localSheetId="20" hidden="1">{"pl_t&amp;d",#N/A,FALSE,"p&amp;l_t&amp;D_01_02 (2)"}</definedName>
    <definedName name="___p1" localSheetId="22" hidden="1">{"pl_t&amp;d",#N/A,FALSE,"p&amp;l_t&amp;D_01_02 (2)"}</definedName>
    <definedName name="___p1" localSheetId="2" hidden="1">{"pl_t&amp;d",#N/A,FALSE,"p&amp;l_t&amp;D_01_02 (2)"}</definedName>
    <definedName name="___p1" localSheetId="1" hidden="1">{"pl_t&amp;d",#N/A,FALSE,"p&amp;l_t&amp;D_01_02 (2)"}</definedName>
    <definedName name="___p1" localSheetId="3" hidden="1">{"pl_t&amp;d",#N/A,FALSE,"p&amp;l_t&amp;D_01_02 (2)"}</definedName>
    <definedName name="___p1" localSheetId="4" hidden="1">{"pl_t&amp;d",#N/A,FALSE,"p&amp;l_t&amp;D_01_02 (2)"}</definedName>
    <definedName name="___p1" localSheetId="5" hidden="1">{"pl_t&amp;d",#N/A,FALSE,"p&amp;l_t&amp;D_01_02 (2)"}</definedName>
    <definedName name="___p1" localSheetId="6" hidden="1">{"pl_t&amp;d",#N/A,FALSE,"p&amp;l_t&amp;D_01_02 (2)"}</definedName>
    <definedName name="___p1" localSheetId="7" hidden="1">{"pl_t&amp;d",#N/A,FALSE,"p&amp;l_t&amp;D_01_02 (2)"}</definedName>
    <definedName name="___p1" hidden="1">{"pl_t&amp;d",#N/A,FALSE,"p&amp;l_t&amp;D_01_02 (2)"}</definedName>
    <definedName name="___p2" localSheetId="0" hidden="1">{"pl_td_01_02",#N/A,FALSE,"p&amp;l_t&amp;D_01_02 (2)"}</definedName>
    <definedName name="___p2" localSheetId="14" hidden="1">{"pl_td_01_02",#N/A,FALSE,"p&amp;l_t&amp;D_01_02 (2)"}</definedName>
    <definedName name="___p2" localSheetId="16" hidden="1">{"pl_td_01_02",#N/A,FALSE,"p&amp;l_t&amp;D_01_02 (2)"}</definedName>
    <definedName name="___p2" localSheetId="15" hidden="1">{"pl_td_01_02",#N/A,FALSE,"p&amp;l_t&amp;D_01_02 (2)"}</definedName>
    <definedName name="___p2" localSheetId="17" hidden="1">{"pl_td_01_02",#N/A,FALSE,"p&amp;l_t&amp;D_01_02 (2)"}</definedName>
    <definedName name="___p2" localSheetId="18" hidden="1">{"pl_td_01_02",#N/A,FALSE,"p&amp;l_t&amp;D_01_02 (2)"}</definedName>
    <definedName name="___p2" localSheetId="19" hidden="1">{"pl_td_01_02",#N/A,FALSE,"p&amp;l_t&amp;D_01_02 (2)"}</definedName>
    <definedName name="___p2" localSheetId="20" hidden="1">{"pl_td_01_02",#N/A,FALSE,"p&amp;l_t&amp;D_01_02 (2)"}</definedName>
    <definedName name="___p2" localSheetId="22" hidden="1">{"pl_td_01_02",#N/A,FALSE,"p&amp;l_t&amp;D_01_02 (2)"}</definedName>
    <definedName name="___p2" localSheetId="2" hidden="1">{"pl_td_01_02",#N/A,FALSE,"p&amp;l_t&amp;D_01_02 (2)"}</definedName>
    <definedName name="___p2" localSheetId="1" hidden="1">{"pl_td_01_02",#N/A,FALSE,"p&amp;l_t&amp;D_01_02 (2)"}</definedName>
    <definedName name="___p2" localSheetId="3" hidden="1">{"pl_td_01_02",#N/A,FALSE,"p&amp;l_t&amp;D_01_02 (2)"}</definedName>
    <definedName name="___p2" localSheetId="4" hidden="1">{"pl_td_01_02",#N/A,FALSE,"p&amp;l_t&amp;D_01_02 (2)"}</definedName>
    <definedName name="___p2" localSheetId="5" hidden="1">{"pl_td_01_02",#N/A,FALSE,"p&amp;l_t&amp;D_01_02 (2)"}</definedName>
    <definedName name="___p2" localSheetId="6" hidden="1">{"pl_td_01_02",#N/A,FALSE,"p&amp;l_t&amp;D_01_02 (2)"}</definedName>
    <definedName name="___p2" localSheetId="7" hidden="1">{"pl_td_01_02",#N/A,FALSE,"p&amp;l_t&amp;D_01_02 (2)"}</definedName>
    <definedName name="___p2" hidden="1">{"pl_td_01_02",#N/A,FALSE,"p&amp;l_t&amp;D_01_02 (2)"}</definedName>
    <definedName name="___p3" localSheetId="0" hidden="1">{"pl_t&amp;d",#N/A,FALSE,"p&amp;l_t&amp;D_01_02 (2)"}</definedName>
    <definedName name="___p3" localSheetId="14" hidden="1">{"pl_t&amp;d",#N/A,FALSE,"p&amp;l_t&amp;D_01_02 (2)"}</definedName>
    <definedName name="___p3" localSheetId="16" hidden="1">{"pl_t&amp;d",#N/A,FALSE,"p&amp;l_t&amp;D_01_02 (2)"}</definedName>
    <definedName name="___p3" localSheetId="15" hidden="1">{"pl_t&amp;d",#N/A,FALSE,"p&amp;l_t&amp;D_01_02 (2)"}</definedName>
    <definedName name="___p3" localSheetId="17" hidden="1">{"pl_t&amp;d",#N/A,FALSE,"p&amp;l_t&amp;D_01_02 (2)"}</definedName>
    <definedName name="___p3" localSheetId="18" hidden="1">{"pl_t&amp;d",#N/A,FALSE,"p&amp;l_t&amp;D_01_02 (2)"}</definedName>
    <definedName name="___p3" localSheetId="19" hidden="1">{"pl_t&amp;d",#N/A,FALSE,"p&amp;l_t&amp;D_01_02 (2)"}</definedName>
    <definedName name="___p3" localSheetId="20" hidden="1">{"pl_t&amp;d",#N/A,FALSE,"p&amp;l_t&amp;D_01_02 (2)"}</definedName>
    <definedName name="___p3" localSheetId="22" hidden="1">{"pl_t&amp;d",#N/A,FALSE,"p&amp;l_t&amp;D_01_02 (2)"}</definedName>
    <definedName name="___p3" localSheetId="2" hidden="1">{"pl_t&amp;d",#N/A,FALSE,"p&amp;l_t&amp;D_01_02 (2)"}</definedName>
    <definedName name="___p3" localSheetId="1" hidden="1">{"pl_t&amp;d",#N/A,FALSE,"p&amp;l_t&amp;D_01_02 (2)"}</definedName>
    <definedName name="___p3" localSheetId="3" hidden="1">{"pl_t&amp;d",#N/A,FALSE,"p&amp;l_t&amp;D_01_02 (2)"}</definedName>
    <definedName name="___p3" localSheetId="4" hidden="1">{"pl_t&amp;d",#N/A,FALSE,"p&amp;l_t&amp;D_01_02 (2)"}</definedName>
    <definedName name="___p3" localSheetId="5" hidden="1">{"pl_t&amp;d",#N/A,FALSE,"p&amp;l_t&amp;D_01_02 (2)"}</definedName>
    <definedName name="___p3" localSheetId="6" hidden="1">{"pl_t&amp;d",#N/A,FALSE,"p&amp;l_t&amp;D_01_02 (2)"}</definedName>
    <definedName name="___p3" localSheetId="7" hidden="1">{"pl_t&amp;d",#N/A,FALSE,"p&amp;l_t&amp;D_01_02 (2)"}</definedName>
    <definedName name="___p3" hidden="1">{"pl_t&amp;d",#N/A,FALSE,"p&amp;l_t&amp;D_01_02 (2)"}</definedName>
    <definedName name="___p4" localSheetId="0" hidden="1">{"pl_t&amp;d",#N/A,FALSE,"p&amp;l_t&amp;D_01_02 (2)"}</definedName>
    <definedName name="___p4" localSheetId="14" hidden="1">{"pl_t&amp;d",#N/A,FALSE,"p&amp;l_t&amp;D_01_02 (2)"}</definedName>
    <definedName name="___p4" localSheetId="16" hidden="1">{"pl_t&amp;d",#N/A,FALSE,"p&amp;l_t&amp;D_01_02 (2)"}</definedName>
    <definedName name="___p4" localSheetId="15" hidden="1">{"pl_t&amp;d",#N/A,FALSE,"p&amp;l_t&amp;D_01_02 (2)"}</definedName>
    <definedName name="___p4" localSheetId="17" hidden="1">{"pl_t&amp;d",#N/A,FALSE,"p&amp;l_t&amp;D_01_02 (2)"}</definedName>
    <definedName name="___p4" localSheetId="18" hidden="1">{"pl_t&amp;d",#N/A,FALSE,"p&amp;l_t&amp;D_01_02 (2)"}</definedName>
    <definedName name="___p4" localSheetId="19" hidden="1">{"pl_t&amp;d",#N/A,FALSE,"p&amp;l_t&amp;D_01_02 (2)"}</definedName>
    <definedName name="___p4" localSheetId="20" hidden="1">{"pl_t&amp;d",#N/A,FALSE,"p&amp;l_t&amp;D_01_02 (2)"}</definedName>
    <definedName name="___p4" localSheetId="22" hidden="1">{"pl_t&amp;d",#N/A,FALSE,"p&amp;l_t&amp;D_01_02 (2)"}</definedName>
    <definedName name="___p4" localSheetId="2" hidden="1">{"pl_t&amp;d",#N/A,FALSE,"p&amp;l_t&amp;D_01_02 (2)"}</definedName>
    <definedName name="___p4" localSheetId="1" hidden="1">{"pl_t&amp;d",#N/A,FALSE,"p&amp;l_t&amp;D_01_02 (2)"}</definedName>
    <definedName name="___p4" localSheetId="3" hidden="1">{"pl_t&amp;d",#N/A,FALSE,"p&amp;l_t&amp;D_01_02 (2)"}</definedName>
    <definedName name="___p4" localSheetId="4" hidden="1">{"pl_t&amp;d",#N/A,FALSE,"p&amp;l_t&amp;D_01_02 (2)"}</definedName>
    <definedName name="___p4" localSheetId="5" hidden="1">{"pl_t&amp;d",#N/A,FALSE,"p&amp;l_t&amp;D_01_02 (2)"}</definedName>
    <definedName name="___p4" localSheetId="6" hidden="1">{"pl_t&amp;d",#N/A,FALSE,"p&amp;l_t&amp;D_01_02 (2)"}</definedName>
    <definedName name="___p4" localSheetId="7" hidden="1">{"pl_t&amp;d",#N/A,FALSE,"p&amp;l_t&amp;D_01_02 (2)"}</definedName>
    <definedName name="___p4" hidden="1">{"pl_t&amp;d",#N/A,FALSE,"p&amp;l_t&amp;D_01_02 (2)"}</definedName>
    <definedName name="___q2" localSheetId="0" hidden="1">{"pl_t&amp;d",#N/A,FALSE,"p&amp;l_t&amp;D_01_02 (2)"}</definedName>
    <definedName name="___q2" localSheetId="14" hidden="1">{"pl_t&amp;d",#N/A,FALSE,"p&amp;l_t&amp;D_01_02 (2)"}</definedName>
    <definedName name="___q2" localSheetId="16" hidden="1">{"pl_t&amp;d",#N/A,FALSE,"p&amp;l_t&amp;D_01_02 (2)"}</definedName>
    <definedName name="___q2" localSheetId="15" hidden="1">{"pl_t&amp;d",#N/A,FALSE,"p&amp;l_t&amp;D_01_02 (2)"}</definedName>
    <definedName name="___q2" localSheetId="17" hidden="1">{"pl_t&amp;d",#N/A,FALSE,"p&amp;l_t&amp;D_01_02 (2)"}</definedName>
    <definedName name="___q2" localSheetId="18" hidden="1">{"pl_t&amp;d",#N/A,FALSE,"p&amp;l_t&amp;D_01_02 (2)"}</definedName>
    <definedName name="___q2" localSheetId="19" hidden="1">{"pl_t&amp;d",#N/A,FALSE,"p&amp;l_t&amp;D_01_02 (2)"}</definedName>
    <definedName name="___q2" localSheetId="20" hidden="1">{"pl_t&amp;d",#N/A,FALSE,"p&amp;l_t&amp;D_01_02 (2)"}</definedName>
    <definedName name="___q2" localSheetId="22" hidden="1">{"pl_t&amp;d",#N/A,FALSE,"p&amp;l_t&amp;D_01_02 (2)"}</definedName>
    <definedName name="___q2" localSheetId="2" hidden="1">{"pl_t&amp;d",#N/A,FALSE,"p&amp;l_t&amp;D_01_02 (2)"}</definedName>
    <definedName name="___q2" localSheetId="1" hidden="1">{"pl_t&amp;d",#N/A,FALSE,"p&amp;l_t&amp;D_01_02 (2)"}</definedName>
    <definedName name="___q2" localSheetId="3" hidden="1">{"pl_t&amp;d",#N/A,FALSE,"p&amp;l_t&amp;D_01_02 (2)"}</definedName>
    <definedName name="___q2" localSheetId="4" hidden="1">{"pl_t&amp;d",#N/A,FALSE,"p&amp;l_t&amp;D_01_02 (2)"}</definedName>
    <definedName name="___q2" localSheetId="5" hidden="1">{"pl_t&amp;d",#N/A,FALSE,"p&amp;l_t&amp;D_01_02 (2)"}</definedName>
    <definedName name="___q2" localSheetId="6" hidden="1">{"pl_t&amp;d",#N/A,FALSE,"p&amp;l_t&amp;D_01_02 (2)"}</definedName>
    <definedName name="___q2" localSheetId="7" hidden="1">{"pl_t&amp;d",#N/A,FALSE,"p&amp;l_t&amp;D_01_02 (2)"}</definedName>
    <definedName name="___q2" hidden="1">{"pl_t&amp;d",#N/A,FALSE,"p&amp;l_t&amp;D_01_02 (2)"}</definedName>
    <definedName name="___q3" localSheetId="0" hidden="1">{"pl_t&amp;d",#N/A,FALSE,"p&amp;l_t&amp;D_01_02 (2)"}</definedName>
    <definedName name="___q3" localSheetId="14" hidden="1">{"pl_t&amp;d",#N/A,FALSE,"p&amp;l_t&amp;D_01_02 (2)"}</definedName>
    <definedName name="___q3" localSheetId="16" hidden="1">{"pl_t&amp;d",#N/A,FALSE,"p&amp;l_t&amp;D_01_02 (2)"}</definedName>
    <definedName name="___q3" localSheetId="15" hidden="1">{"pl_t&amp;d",#N/A,FALSE,"p&amp;l_t&amp;D_01_02 (2)"}</definedName>
    <definedName name="___q3" localSheetId="17" hidden="1">{"pl_t&amp;d",#N/A,FALSE,"p&amp;l_t&amp;D_01_02 (2)"}</definedName>
    <definedName name="___q3" localSheetId="18" hidden="1">{"pl_t&amp;d",#N/A,FALSE,"p&amp;l_t&amp;D_01_02 (2)"}</definedName>
    <definedName name="___q3" localSheetId="19" hidden="1">{"pl_t&amp;d",#N/A,FALSE,"p&amp;l_t&amp;D_01_02 (2)"}</definedName>
    <definedName name="___q3" localSheetId="20" hidden="1">{"pl_t&amp;d",#N/A,FALSE,"p&amp;l_t&amp;D_01_02 (2)"}</definedName>
    <definedName name="___q3" localSheetId="22" hidden="1">{"pl_t&amp;d",#N/A,FALSE,"p&amp;l_t&amp;D_01_02 (2)"}</definedName>
    <definedName name="___q3" localSheetId="2" hidden="1">{"pl_t&amp;d",#N/A,FALSE,"p&amp;l_t&amp;D_01_02 (2)"}</definedName>
    <definedName name="___q3" localSheetId="1" hidden="1">{"pl_t&amp;d",#N/A,FALSE,"p&amp;l_t&amp;D_01_02 (2)"}</definedName>
    <definedName name="___q3" localSheetId="3" hidden="1">{"pl_t&amp;d",#N/A,FALSE,"p&amp;l_t&amp;D_01_02 (2)"}</definedName>
    <definedName name="___q3" localSheetId="4" hidden="1">{"pl_t&amp;d",#N/A,FALSE,"p&amp;l_t&amp;D_01_02 (2)"}</definedName>
    <definedName name="___q3" localSheetId="5" hidden="1">{"pl_t&amp;d",#N/A,FALSE,"p&amp;l_t&amp;D_01_02 (2)"}</definedName>
    <definedName name="___q3" localSheetId="6" hidden="1">{"pl_t&amp;d",#N/A,FALSE,"p&amp;l_t&amp;D_01_02 (2)"}</definedName>
    <definedName name="___q3" localSheetId="7" hidden="1">{"pl_t&amp;d",#N/A,FALSE,"p&amp;l_t&amp;D_01_02 (2)"}</definedName>
    <definedName name="___q3" hidden="1">{"pl_t&amp;d",#N/A,FALSE,"p&amp;l_t&amp;D_01_02 (2)"}</definedName>
    <definedName name="___s1" localSheetId="0" hidden="1">{"pl_t&amp;d",#N/A,FALSE,"p&amp;l_t&amp;D_01_02 (2)"}</definedName>
    <definedName name="___s1" localSheetId="14" hidden="1">{"pl_t&amp;d",#N/A,FALSE,"p&amp;l_t&amp;D_01_02 (2)"}</definedName>
    <definedName name="___s1" localSheetId="16" hidden="1">{"pl_t&amp;d",#N/A,FALSE,"p&amp;l_t&amp;D_01_02 (2)"}</definedName>
    <definedName name="___s1" localSheetId="15" hidden="1">{"pl_t&amp;d",#N/A,FALSE,"p&amp;l_t&amp;D_01_02 (2)"}</definedName>
    <definedName name="___s1" localSheetId="17" hidden="1">{"pl_t&amp;d",#N/A,FALSE,"p&amp;l_t&amp;D_01_02 (2)"}</definedName>
    <definedName name="___s1" localSheetId="18" hidden="1">{"pl_t&amp;d",#N/A,FALSE,"p&amp;l_t&amp;D_01_02 (2)"}</definedName>
    <definedName name="___s1" localSheetId="19" hidden="1">{"pl_t&amp;d",#N/A,FALSE,"p&amp;l_t&amp;D_01_02 (2)"}</definedName>
    <definedName name="___s1" localSheetId="20" hidden="1">{"pl_t&amp;d",#N/A,FALSE,"p&amp;l_t&amp;D_01_02 (2)"}</definedName>
    <definedName name="___s1" localSheetId="22" hidden="1">{"pl_t&amp;d",#N/A,FALSE,"p&amp;l_t&amp;D_01_02 (2)"}</definedName>
    <definedName name="___s1" localSheetId="2" hidden="1">{"pl_t&amp;d",#N/A,FALSE,"p&amp;l_t&amp;D_01_02 (2)"}</definedName>
    <definedName name="___s1" localSheetId="1" hidden="1">{"pl_t&amp;d",#N/A,FALSE,"p&amp;l_t&amp;D_01_02 (2)"}</definedName>
    <definedName name="___s1" localSheetId="3" hidden="1">{"pl_t&amp;d",#N/A,FALSE,"p&amp;l_t&amp;D_01_02 (2)"}</definedName>
    <definedName name="___s1" localSheetId="4" hidden="1">{"pl_t&amp;d",#N/A,FALSE,"p&amp;l_t&amp;D_01_02 (2)"}</definedName>
    <definedName name="___s1" localSheetId="5" hidden="1">{"pl_t&amp;d",#N/A,FALSE,"p&amp;l_t&amp;D_01_02 (2)"}</definedName>
    <definedName name="___s1" localSheetId="6" hidden="1">{"pl_t&amp;d",#N/A,FALSE,"p&amp;l_t&amp;D_01_02 (2)"}</definedName>
    <definedName name="___s1" localSheetId="7" hidden="1">{"pl_t&amp;d",#N/A,FALSE,"p&amp;l_t&amp;D_01_02 (2)"}</definedName>
    <definedName name="___s1" hidden="1">{"pl_t&amp;d",#N/A,FALSE,"p&amp;l_t&amp;D_01_02 (2)"}</definedName>
    <definedName name="___s2" localSheetId="0" hidden="1">{"pl_t&amp;d",#N/A,FALSE,"p&amp;l_t&amp;D_01_02 (2)"}</definedName>
    <definedName name="___s2" localSheetId="14" hidden="1">{"pl_t&amp;d",#N/A,FALSE,"p&amp;l_t&amp;D_01_02 (2)"}</definedName>
    <definedName name="___s2" localSheetId="16" hidden="1">{"pl_t&amp;d",#N/A,FALSE,"p&amp;l_t&amp;D_01_02 (2)"}</definedName>
    <definedName name="___s2" localSheetId="15" hidden="1">{"pl_t&amp;d",#N/A,FALSE,"p&amp;l_t&amp;D_01_02 (2)"}</definedName>
    <definedName name="___s2" localSheetId="17" hidden="1">{"pl_t&amp;d",#N/A,FALSE,"p&amp;l_t&amp;D_01_02 (2)"}</definedName>
    <definedName name="___s2" localSheetId="18" hidden="1">{"pl_t&amp;d",#N/A,FALSE,"p&amp;l_t&amp;D_01_02 (2)"}</definedName>
    <definedName name="___s2" localSheetId="19" hidden="1">{"pl_t&amp;d",#N/A,FALSE,"p&amp;l_t&amp;D_01_02 (2)"}</definedName>
    <definedName name="___s2" localSheetId="20" hidden="1">{"pl_t&amp;d",#N/A,FALSE,"p&amp;l_t&amp;D_01_02 (2)"}</definedName>
    <definedName name="___s2" localSheetId="22" hidden="1">{"pl_t&amp;d",#N/A,FALSE,"p&amp;l_t&amp;D_01_02 (2)"}</definedName>
    <definedName name="___s2" localSheetId="2" hidden="1">{"pl_t&amp;d",#N/A,FALSE,"p&amp;l_t&amp;D_01_02 (2)"}</definedName>
    <definedName name="___s2" localSheetId="1" hidden="1">{"pl_t&amp;d",#N/A,FALSE,"p&amp;l_t&amp;D_01_02 (2)"}</definedName>
    <definedName name="___s2" localSheetId="3" hidden="1">{"pl_t&amp;d",#N/A,FALSE,"p&amp;l_t&amp;D_01_02 (2)"}</definedName>
    <definedName name="___s2" localSheetId="4" hidden="1">{"pl_t&amp;d",#N/A,FALSE,"p&amp;l_t&amp;D_01_02 (2)"}</definedName>
    <definedName name="___s2" localSheetId="5" hidden="1">{"pl_t&amp;d",#N/A,FALSE,"p&amp;l_t&amp;D_01_02 (2)"}</definedName>
    <definedName name="___s2" localSheetId="6" hidden="1">{"pl_t&amp;d",#N/A,FALSE,"p&amp;l_t&amp;D_01_02 (2)"}</definedName>
    <definedName name="___s2" localSheetId="7" hidden="1">{"pl_t&amp;d",#N/A,FALSE,"p&amp;l_t&amp;D_01_02 (2)"}</definedName>
    <definedName name="___s2" hidden="1">{"pl_t&amp;d",#N/A,FALSE,"p&amp;l_t&amp;D_01_02 (2)"}</definedName>
    <definedName name="___xlnm._FilterDatabase" localSheetId="0">#REF!</definedName>
    <definedName name="___xlnm._FilterDatabase" localSheetId="14">#REF!</definedName>
    <definedName name="___xlnm._FilterDatabase" localSheetId="16">#REF!</definedName>
    <definedName name="___xlnm._FilterDatabase" localSheetId="15">#REF!</definedName>
    <definedName name="___xlnm._FilterDatabase" localSheetId="17">#REF!</definedName>
    <definedName name="___xlnm._FilterDatabase" localSheetId="18">#REF!</definedName>
    <definedName name="___xlnm._FilterDatabase" localSheetId="19">#REF!</definedName>
    <definedName name="___xlnm._FilterDatabase" localSheetId="20">#REF!</definedName>
    <definedName name="___xlnm._FilterDatabase" localSheetId="22">#REF!</definedName>
    <definedName name="___xlnm._FilterDatabase" localSheetId="2">#REF!</definedName>
    <definedName name="___xlnm._FilterDatabase" localSheetId="1">#REF!</definedName>
    <definedName name="___xlnm._FilterDatabase" localSheetId="5">#REF!</definedName>
    <definedName name="___xlnm._FilterDatabase" localSheetId="6">#REF!</definedName>
    <definedName name="___xlnm._FilterDatabase" localSheetId="7">#REF!</definedName>
    <definedName name="___xlnm._FilterDatabase">#REF!</definedName>
    <definedName name="___xlnm._FilterDatabase_1" localSheetId="0">#REF!</definedName>
    <definedName name="___xlnm._FilterDatabase_1" localSheetId="16">#REF!</definedName>
    <definedName name="___xlnm._FilterDatabase_1" localSheetId="15">#REF!</definedName>
    <definedName name="___xlnm._FilterDatabase_1" localSheetId="18">#REF!</definedName>
    <definedName name="___xlnm._FilterDatabase_1" localSheetId="19">#REF!</definedName>
    <definedName name="___xlnm._FilterDatabase_1" localSheetId="20">#REF!</definedName>
    <definedName name="___xlnm._FilterDatabase_1" localSheetId="22">#REF!</definedName>
    <definedName name="___xlnm._FilterDatabase_1" localSheetId="2">#REF!</definedName>
    <definedName name="___xlnm._FilterDatabase_1" localSheetId="1">#REF!</definedName>
    <definedName name="___xlnm._FilterDatabase_1">#REF!</definedName>
    <definedName name="___xlnm._FilterDatabase_2" localSheetId="0">#REF!</definedName>
    <definedName name="___xlnm._FilterDatabase_2" localSheetId="16">#REF!</definedName>
    <definedName name="___xlnm._FilterDatabase_2" localSheetId="15">#REF!</definedName>
    <definedName name="___xlnm._FilterDatabase_2" localSheetId="18">#REF!</definedName>
    <definedName name="___xlnm._FilterDatabase_2" localSheetId="19">#REF!</definedName>
    <definedName name="___xlnm._FilterDatabase_2" localSheetId="20">#REF!</definedName>
    <definedName name="___xlnm._FilterDatabase_2" localSheetId="22">#REF!</definedName>
    <definedName name="___xlnm._FilterDatabase_2" localSheetId="2">#REF!</definedName>
    <definedName name="___xlnm._FilterDatabase_2" localSheetId="1">#REF!</definedName>
    <definedName name="___xlnm._FilterDatabase_2">#REF!</definedName>
    <definedName name="___xlnm.Print_Area">#REF!</definedName>
    <definedName name="___xlnm.Print_Area_1">#REF!</definedName>
    <definedName name="___xlnm.Print_Area_2">#REF!</definedName>
    <definedName name="__A1000000">#REF!</definedName>
    <definedName name="__Apr02">[2]Newabstract!#REF!</definedName>
    <definedName name="__Apr03">[2]Newabstract!#REF!</definedName>
    <definedName name="__Apr04">[2]Newabstract!#REF!</definedName>
    <definedName name="__Apr05">[2]Newabstract!#REF!</definedName>
    <definedName name="__Apr06">[2]Newabstract!#REF!</definedName>
    <definedName name="__Apr07">[2]Newabstract!#REF!</definedName>
    <definedName name="__Apr08">[2]Newabstract!#REF!</definedName>
    <definedName name="__Apr09">[2]Newabstract!#REF!</definedName>
    <definedName name="__Apr10">[2]Newabstract!#REF!</definedName>
    <definedName name="__Apr11">[2]Newabstract!#REF!</definedName>
    <definedName name="__Apr13">[2]Newabstract!#REF!</definedName>
    <definedName name="__Apr14">[2]Newabstract!#REF!</definedName>
    <definedName name="__Apr15">[2]Newabstract!#REF!</definedName>
    <definedName name="__Apr16">[2]Newabstract!#REF!</definedName>
    <definedName name="__Apr17">[2]Newabstract!#REF!</definedName>
    <definedName name="__Apr20">[2]Newabstract!#REF!</definedName>
    <definedName name="__Apr21">[2]Newabstract!#REF!</definedName>
    <definedName name="__Apr22">[2]Newabstract!#REF!</definedName>
    <definedName name="__Apr23">[2]Newabstract!#REF!</definedName>
    <definedName name="__Apr24">[2]Newabstract!#REF!</definedName>
    <definedName name="__Apr27">[2]Newabstract!#REF!</definedName>
    <definedName name="__Apr28">[2]Newabstract!#REF!</definedName>
    <definedName name="__Apr29">[2]Newabstract!#REF!</definedName>
    <definedName name="__Apr30">[2]Newabstract!#REF!</definedName>
    <definedName name="__BSD1" localSheetId="0">#REF!</definedName>
    <definedName name="__BSD1" localSheetId="14">#REF!</definedName>
    <definedName name="__BSD1" localSheetId="16">#REF!</definedName>
    <definedName name="__BSD1" localSheetId="15">#REF!</definedName>
    <definedName name="__BSD1" localSheetId="17">#REF!</definedName>
    <definedName name="__BSD1" localSheetId="18">#REF!</definedName>
    <definedName name="__BSD1" localSheetId="19">#REF!</definedName>
    <definedName name="__BSD1" localSheetId="20">#REF!</definedName>
    <definedName name="__BSD1" localSheetId="22">#REF!</definedName>
    <definedName name="__BSD1" localSheetId="2">#REF!</definedName>
    <definedName name="__BSD1" localSheetId="1">#REF!</definedName>
    <definedName name="__BSD1" localSheetId="5">#REF!</definedName>
    <definedName name="__BSD1" localSheetId="6">#REF!</definedName>
    <definedName name="__BSD1" localSheetId="7">#REF!</definedName>
    <definedName name="__BSD1">#REF!</definedName>
    <definedName name="__BSD2" localSheetId="0">#REF!</definedName>
    <definedName name="__BSD2" localSheetId="16">#REF!</definedName>
    <definedName name="__BSD2" localSheetId="15">#REF!</definedName>
    <definedName name="__BSD2" localSheetId="18">#REF!</definedName>
    <definedName name="__BSD2" localSheetId="19">#REF!</definedName>
    <definedName name="__BSD2" localSheetId="20">#REF!</definedName>
    <definedName name="__BSD2" localSheetId="22">#REF!</definedName>
    <definedName name="__BSD2" localSheetId="2">#REF!</definedName>
    <definedName name="__BSD2" localSheetId="1">#REF!</definedName>
    <definedName name="__BSD2">#REF!</definedName>
    <definedName name="__DAT1" localSheetId="0">[3]ZKOK6!#REF!</definedName>
    <definedName name="__DAT1" localSheetId="16">[3]ZKOK6!#REF!</definedName>
    <definedName name="__DAT1" localSheetId="15">[3]ZKOK6!#REF!</definedName>
    <definedName name="__DAT1" localSheetId="18">[3]ZKOK6!#REF!</definedName>
    <definedName name="__DAT1" localSheetId="19">[3]ZKOK6!#REF!</definedName>
    <definedName name="__DAT1" localSheetId="20">[3]ZKOK6!#REF!</definedName>
    <definedName name="__DAT1" localSheetId="22">[3]ZKOK6!#REF!</definedName>
    <definedName name="__DAT1" localSheetId="2">[3]ZKOK6!#REF!</definedName>
    <definedName name="__DAT1" localSheetId="1">[3]ZKOK6!#REF!</definedName>
    <definedName name="__DAT1">[3]ZKOK6!#REF!</definedName>
    <definedName name="__DAT10" localSheetId="0">[3]ZKOK6!#REF!</definedName>
    <definedName name="__DAT10" localSheetId="16">[3]ZKOK6!#REF!</definedName>
    <definedName name="__DAT10" localSheetId="15">[3]ZKOK6!#REF!</definedName>
    <definedName name="__DAT10" localSheetId="18">[3]ZKOK6!#REF!</definedName>
    <definedName name="__DAT10" localSheetId="19">[3]ZKOK6!#REF!</definedName>
    <definedName name="__DAT10" localSheetId="20">[3]ZKOK6!#REF!</definedName>
    <definedName name="__DAT10" localSheetId="22">[3]ZKOK6!#REF!</definedName>
    <definedName name="__DAT10" localSheetId="2">[3]ZKOK6!#REF!</definedName>
    <definedName name="__DAT10" localSheetId="1">[3]ZKOK6!#REF!</definedName>
    <definedName name="__DAT10">[3]ZKOK6!#REF!</definedName>
    <definedName name="__DAT11">[3]ZKOK6!#REF!</definedName>
    <definedName name="__DAT12">[3]ZKOK6!#REF!</definedName>
    <definedName name="__DAT13">[4]cls!#REF!</definedName>
    <definedName name="__DAT14">[4]cls!#REF!</definedName>
    <definedName name="__DAT15" localSheetId="0">#REF!</definedName>
    <definedName name="__DAT15" localSheetId="14">#REF!</definedName>
    <definedName name="__DAT15" localSheetId="16">#REF!</definedName>
    <definedName name="__DAT15" localSheetId="15">#REF!</definedName>
    <definedName name="__DAT15" localSheetId="17">#REF!</definedName>
    <definedName name="__DAT15" localSheetId="18">#REF!</definedName>
    <definedName name="__DAT15" localSheetId="19">#REF!</definedName>
    <definedName name="__DAT15" localSheetId="20">#REF!</definedName>
    <definedName name="__DAT15" localSheetId="22">#REF!</definedName>
    <definedName name="__DAT15" localSheetId="2">#REF!</definedName>
    <definedName name="__DAT15" localSheetId="1">#REF!</definedName>
    <definedName name="__DAT15" localSheetId="5">#REF!</definedName>
    <definedName name="__DAT15" localSheetId="6">#REF!</definedName>
    <definedName name="__DAT15" localSheetId="7">#REF!</definedName>
    <definedName name="__DAT15">#REF!</definedName>
    <definedName name="__DAT16" localSheetId="0">#REF!</definedName>
    <definedName name="__DAT16" localSheetId="16">#REF!</definedName>
    <definedName name="__DAT16" localSheetId="15">#REF!</definedName>
    <definedName name="__DAT16" localSheetId="18">#REF!</definedName>
    <definedName name="__DAT16" localSheetId="19">#REF!</definedName>
    <definedName name="__DAT16" localSheetId="20">#REF!</definedName>
    <definedName name="__DAT16" localSheetId="22">#REF!</definedName>
    <definedName name="__DAT16" localSheetId="2">#REF!</definedName>
    <definedName name="__DAT16" localSheetId="1">#REF!</definedName>
    <definedName name="__DAT16">#REF!</definedName>
    <definedName name="__DAT17" localSheetId="0">#REF!</definedName>
    <definedName name="__DAT17" localSheetId="16">#REF!</definedName>
    <definedName name="__DAT17" localSheetId="15">#REF!</definedName>
    <definedName name="__DAT17" localSheetId="18">#REF!</definedName>
    <definedName name="__DAT17" localSheetId="19">#REF!</definedName>
    <definedName name="__DAT17" localSheetId="20">#REF!</definedName>
    <definedName name="__DAT17" localSheetId="22">#REF!</definedName>
    <definedName name="__DAT17" localSheetId="2">#REF!</definedName>
    <definedName name="__DAT17" localSheetId="1">#REF!</definedName>
    <definedName name="__DAT17">#REF!</definedName>
    <definedName name="__DAT18">#REF!</definedName>
    <definedName name="__DAT19">#REF!</definedName>
    <definedName name="__DAT2">[3]ZKOK6!#REF!</definedName>
    <definedName name="__DAT20" localSheetId="0">#REF!</definedName>
    <definedName name="__DAT20" localSheetId="14">#REF!</definedName>
    <definedName name="__DAT20" localSheetId="16">#REF!</definedName>
    <definedName name="__DAT20" localSheetId="15">#REF!</definedName>
    <definedName name="__DAT20" localSheetId="17">#REF!</definedName>
    <definedName name="__DAT20" localSheetId="18">#REF!</definedName>
    <definedName name="__DAT20" localSheetId="19">#REF!</definedName>
    <definedName name="__DAT20" localSheetId="20">#REF!</definedName>
    <definedName name="__DAT20" localSheetId="22">#REF!</definedName>
    <definedName name="__DAT20" localSheetId="2">#REF!</definedName>
    <definedName name="__DAT20" localSheetId="1">#REF!</definedName>
    <definedName name="__DAT20" localSheetId="5">#REF!</definedName>
    <definedName name="__DAT20" localSheetId="6">#REF!</definedName>
    <definedName name="__DAT20" localSheetId="7">#REF!</definedName>
    <definedName name="__DAT20">#REF!</definedName>
    <definedName name="__DAT21" localSheetId="0">#REF!</definedName>
    <definedName name="__DAT21" localSheetId="16">#REF!</definedName>
    <definedName name="__DAT21" localSheetId="15">#REF!</definedName>
    <definedName name="__DAT21" localSheetId="18">#REF!</definedName>
    <definedName name="__DAT21" localSheetId="19">#REF!</definedName>
    <definedName name="__DAT21" localSheetId="20">#REF!</definedName>
    <definedName name="__DAT21" localSheetId="22">#REF!</definedName>
    <definedName name="__DAT21" localSheetId="2">#REF!</definedName>
    <definedName name="__DAT21" localSheetId="1">#REF!</definedName>
    <definedName name="__DAT21">#REF!</definedName>
    <definedName name="__DAT22" localSheetId="0">#REF!</definedName>
    <definedName name="__DAT22" localSheetId="16">#REF!</definedName>
    <definedName name="__DAT22" localSheetId="15">#REF!</definedName>
    <definedName name="__DAT22" localSheetId="18">#REF!</definedName>
    <definedName name="__DAT22" localSheetId="19">#REF!</definedName>
    <definedName name="__DAT22" localSheetId="20">#REF!</definedName>
    <definedName name="__DAT22" localSheetId="22">#REF!</definedName>
    <definedName name="__DAT22" localSheetId="2">#REF!</definedName>
    <definedName name="__DAT22" localSheetId="1">#REF!</definedName>
    <definedName name="__DAT22">#REF!</definedName>
    <definedName name="__DAT23">#REF!</definedName>
    <definedName name="__DAT24">#REF!</definedName>
    <definedName name="__DAT25">#REF!</definedName>
    <definedName name="__DAT26">#REF!</definedName>
    <definedName name="__DAT3">[3]ZKOK6!#REF!</definedName>
    <definedName name="__DAT4">[5]Sheet1!#REF!</definedName>
    <definedName name="__DAT5">[5]Sheet1!#REF!</definedName>
    <definedName name="__DAT6">[5]Sheet1!#REF!</definedName>
    <definedName name="__DAT7">[5]Sheet1!#REF!</definedName>
    <definedName name="__DAT8">[5]Sheet1!#REF!</definedName>
    <definedName name="__DAT9">[5]Sheet1!#REF!</definedName>
    <definedName name="__dd1" localSheetId="0" hidden="1">{"pl_t&amp;d",#N/A,FALSE,"p&amp;l_t&amp;D_01_02 (2)"}</definedName>
    <definedName name="__dd1" localSheetId="14" hidden="1">{"pl_t&amp;d",#N/A,FALSE,"p&amp;l_t&amp;D_01_02 (2)"}</definedName>
    <definedName name="__dd1" localSheetId="16" hidden="1">{"pl_t&amp;d",#N/A,FALSE,"p&amp;l_t&amp;D_01_02 (2)"}</definedName>
    <definedName name="__dd1" localSheetId="15" hidden="1">{"pl_t&amp;d",#N/A,FALSE,"p&amp;l_t&amp;D_01_02 (2)"}</definedName>
    <definedName name="__dd1" localSheetId="17" hidden="1">{"pl_t&amp;d",#N/A,FALSE,"p&amp;l_t&amp;D_01_02 (2)"}</definedName>
    <definedName name="__dd1" localSheetId="18" hidden="1">{"pl_t&amp;d",#N/A,FALSE,"p&amp;l_t&amp;D_01_02 (2)"}</definedName>
    <definedName name="__dd1" localSheetId="19" hidden="1">{"pl_t&amp;d",#N/A,FALSE,"p&amp;l_t&amp;D_01_02 (2)"}</definedName>
    <definedName name="__dd1" localSheetId="20" hidden="1">{"pl_t&amp;d",#N/A,FALSE,"p&amp;l_t&amp;D_01_02 (2)"}</definedName>
    <definedName name="__dd1" localSheetId="22" hidden="1">{"pl_t&amp;d",#N/A,FALSE,"p&amp;l_t&amp;D_01_02 (2)"}</definedName>
    <definedName name="__dd1" localSheetId="2" hidden="1">{"pl_t&amp;d",#N/A,FALSE,"p&amp;l_t&amp;D_01_02 (2)"}</definedName>
    <definedName name="__dd1" localSheetId="1" hidden="1">{"pl_t&amp;d",#N/A,FALSE,"p&amp;l_t&amp;D_01_02 (2)"}</definedName>
    <definedName name="__dd1" localSheetId="3" hidden="1">{"pl_t&amp;d",#N/A,FALSE,"p&amp;l_t&amp;D_01_02 (2)"}</definedName>
    <definedName name="__dd1" localSheetId="4" hidden="1">{"pl_t&amp;d",#N/A,FALSE,"p&amp;l_t&amp;D_01_02 (2)"}</definedName>
    <definedName name="__dd1" localSheetId="5" hidden="1">{"pl_t&amp;d",#N/A,FALSE,"p&amp;l_t&amp;D_01_02 (2)"}</definedName>
    <definedName name="__dd1" localSheetId="6" hidden="1">{"pl_t&amp;d",#N/A,FALSE,"p&amp;l_t&amp;D_01_02 (2)"}</definedName>
    <definedName name="__dd1" localSheetId="7" hidden="1">{"pl_t&amp;d",#N/A,FALSE,"p&amp;l_t&amp;D_01_02 (2)"}</definedName>
    <definedName name="__dd1" hidden="1">{"pl_t&amp;d",#N/A,FALSE,"p&amp;l_t&amp;D_01_02 (2)"}</definedName>
    <definedName name="__dem2" localSheetId="0" hidden="1">{"pl_t&amp;d",#N/A,FALSE,"p&amp;l_t&amp;D_01_02 (2)"}</definedName>
    <definedName name="__dem2" localSheetId="14" hidden="1">{"pl_t&amp;d",#N/A,FALSE,"p&amp;l_t&amp;D_01_02 (2)"}</definedName>
    <definedName name="__dem2" localSheetId="16" hidden="1">{"pl_t&amp;d",#N/A,FALSE,"p&amp;l_t&amp;D_01_02 (2)"}</definedName>
    <definedName name="__dem2" localSheetId="15" hidden="1">{"pl_t&amp;d",#N/A,FALSE,"p&amp;l_t&amp;D_01_02 (2)"}</definedName>
    <definedName name="__dem2" localSheetId="17" hidden="1">{"pl_t&amp;d",#N/A,FALSE,"p&amp;l_t&amp;D_01_02 (2)"}</definedName>
    <definedName name="__dem2" localSheetId="18" hidden="1">{"pl_t&amp;d",#N/A,FALSE,"p&amp;l_t&amp;D_01_02 (2)"}</definedName>
    <definedName name="__dem2" localSheetId="19" hidden="1">{"pl_t&amp;d",#N/A,FALSE,"p&amp;l_t&amp;D_01_02 (2)"}</definedName>
    <definedName name="__dem2" localSheetId="20" hidden="1">{"pl_t&amp;d",#N/A,FALSE,"p&amp;l_t&amp;D_01_02 (2)"}</definedName>
    <definedName name="__dem2" localSheetId="22" hidden="1">{"pl_t&amp;d",#N/A,FALSE,"p&amp;l_t&amp;D_01_02 (2)"}</definedName>
    <definedName name="__dem2" localSheetId="2" hidden="1">{"pl_t&amp;d",#N/A,FALSE,"p&amp;l_t&amp;D_01_02 (2)"}</definedName>
    <definedName name="__dem2" localSheetId="1" hidden="1">{"pl_t&amp;d",#N/A,FALSE,"p&amp;l_t&amp;D_01_02 (2)"}</definedName>
    <definedName name="__dem2" localSheetId="3" hidden="1">{"pl_t&amp;d",#N/A,FALSE,"p&amp;l_t&amp;D_01_02 (2)"}</definedName>
    <definedName name="__dem2" localSheetId="4" hidden="1">{"pl_t&amp;d",#N/A,FALSE,"p&amp;l_t&amp;D_01_02 (2)"}</definedName>
    <definedName name="__dem2" localSheetId="5" hidden="1">{"pl_t&amp;d",#N/A,FALSE,"p&amp;l_t&amp;D_01_02 (2)"}</definedName>
    <definedName name="__dem2" localSheetId="6" hidden="1">{"pl_t&amp;d",#N/A,FALSE,"p&amp;l_t&amp;D_01_02 (2)"}</definedName>
    <definedName name="__dem2" localSheetId="7" hidden="1">{"pl_t&amp;d",#N/A,FALSE,"p&amp;l_t&amp;D_01_02 (2)"}</definedName>
    <definedName name="__dem2" hidden="1">{"pl_t&amp;d",#N/A,FALSE,"p&amp;l_t&amp;D_01_02 (2)"}</definedName>
    <definedName name="__dem3" localSheetId="0" hidden="1">{"pl_t&amp;d",#N/A,FALSE,"p&amp;l_t&amp;D_01_02 (2)"}</definedName>
    <definedName name="__dem3" localSheetId="14" hidden="1">{"pl_t&amp;d",#N/A,FALSE,"p&amp;l_t&amp;D_01_02 (2)"}</definedName>
    <definedName name="__dem3" localSheetId="16" hidden="1">{"pl_t&amp;d",#N/A,FALSE,"p&amp;l_t&amp;D_01_02 (2)"}</definedName>
    <definedName name="__dem3" localSheetId="15" hidden="1">{"pl_t&amp;d",#N/A,FALSE,"p&amp;l_t&amp;D_01_02 (2)"}</definedName>
    <definedName name="__dem3" localSheetId="17" hidden="1">{"pl_t&amp;d",#N/A,FALSE,"p&amp;l_t&amp;D_01_02 (2)"}</definedName>
    <definedName name="__dem3" localSheetId="18" hidden="1">{"pl_t&amp;d",#N/A,FALSE,"p&amp;l_t&amp;D_01_02 (2)"}</definedName>
    <definedName name="__dem3" localSheetId="19" hidden="1">{"pl_t&amp;d",#N/A,FALSE,"p&amp;l_t&amp;D_01_02 (2)"}</definedName>
    <definedName name="__dem3" localSheetId="20" hidden="1">{"pl_t&amp;d",#N/A,FALSE,"p&amp;l_t&amp;D_01_02 (2)"}</definedName>
    <definedName name="__dem3" localSheetId="22" hidden="1">{"pl_t&amp;d",#N/A,FALSE,"p&amp;l_t&amp;D_01_02 (2)"}</definedName>
    <definedName name="__dem3" localSheetId="2" hidden="1">{"pl_t&amp;d",#N/A,FALSE,"p&amp;l_t&amp;D_01_02 (2)"}</definedName>
    <definedName name="__dem3" localSheetId="1" hidden="1">{"pl_t&amp;d",#N/A,FALSE,"p&amp;l_t&amp;D_01_02 (2)"}</definedName>
    <definedName name="__dem3" localSheetId="3" hidden="1">{"pl_t&amp;d",#N/A,FALSE,"p&amp;l_t&amp;D_01_02 (2)"}</definedName>
    <definedName name="__dem3" localSheetId="4" hidden="1">{"pl_t&amp;d",#N/A,FALSE,"p&amp;l_t&amp;D_01_02 (2)"}</definedName>
    <definedName name="__dem3" localSheetId="5" hidden="1">{"pl_t&amp;d",#N/A,FALSE,"p&amp;l_t&amp;D_01_02 (2)"}</definedName>
    <definedName name="__dem3" localSheetId="6" hidden="1">{"pl_t&amp;d",#N/A,FALSE,"p&amp;l_t&amp;D_01_02 (2)"}</definedName>
    <definedName name="__dem3" localSheetId="7" hidden="1">{"pl_t&amp;d",#N/A,FALSE,"p&amp;l_t&amp;D_01_02 (2)"}</definedName>
    <definedName name="__dem3" hidden="1">{"pl_t&amp;d",#N/A,FALSE,"p&amp;l_t&amp;D_01_02 (2)"}</definedName>
    <definedName name="__IED1" localSheetId="0">#REF!</definedName>
    <definedName name="__IED1" localSheetId="14">#REF!</definedName>
    <definedName name="__IED1" localSheetId="16">#REF!</definedName>
    <definedName name="__IED1" localSheetId="15">#REF!</definedName>
    <definedName name="__IED1" localSheetId="17">#REF!</definedName>
    <definedName name="__IED1" localSheetId="18">#REF!</definedName>
    <definedName name="__IED1" localSheetId="19">#REF!</definedName>
    <definedName name="__IED1" localSheetId="20">#REF!</definedName>
    <definedName name="__IED1" localSheetId="22">#REF!</definedName>
    <definedName name="__IED1" localSheetId="2">#REF!</definedName>
    <definedName name="__IED1" localSheetId="1">#REF!</definedName>
    <definedName name="__IED1" localSheetId="5">#REF!</definedName>
    <definedName name="__IED1" localSheetId="6">#REF!</definedName>
    <definedName name="__IED1" localSheetId="7">#REF!</definedName>
    <definedName name="__IED1">#REF!</definedName>
    <definedName name="__IED2" localSheetId="0">#REF!</definedName>
    <definedName name="__IED2" localSheetId="16">#REF!</definedName>
    <definedName name="__IED2" localSheetId="15">#REF!</definedName>
    <definedName name="__IED2" localSheetId="18">#REF!</definedName>
    <definedName name="__IED2" localSheetId="19">#REF!</definedName>
    <definedName name="__IED2" localSheetId="20">#REF!</definedName>
    <definedName name="__IED2" localSheetId="22">#REF!</definedName>
    <definedName name="__IED2" localSheetId="2">#REF!</definedName>
    <definedName name="__IED2" localSheetId="1">#REF!</definedName>
    <definedName name="__IED2">#REF!</definedName>
    <definedName name="__iog2" localSheetId="0" hidden="1">{"pl_t&amp;d",#N/A,FALSE,"p&amp;l_t&amp;D_01_02 (2)"}</definedName>
    <definedName name="__iog2" localSheetId="14" hidden="1">{"pl_t&amp;d",#N/A,FALSE,"p&amp;l_t&amp;D_01_02 (2)"}</definedName>
    <definedName name="__iog2" localSheetId="16" hidden="1">{"pl_t&amp;d",#N/A,FALSE,"p&amp;l_t&amp;D_01_02 (2)"}</definedName>
    <definedName name="__iog2" localSheetId="15" hidden="1">{"pl_t&amp;d",#N/A,FALSE,"p&amp;l_t&amp;D_01_02 (2)"}</definedName>
    <definedName name="__iog2" localSheetId="17" hidden="1">{"pl_t&amp;d",#N/A,FALSE,"p&amp;l_t&amp;D_01_02 (2)"}</definedName>
    <definedName name="__iog2" localSheetId="18" hidden="1">{"pl_t&amp;d",#N/A,FALSE,"p&amp;l_t&amp;D_01_02 (2)"}</definedName>
    <definedName name="__iog2" localSheetId="19" hidden="1">{"pl_t&amp;d",#N/A,FALSE,"p&amp;l_t&amp;D_01_02 (2)"}</definedName>
    <definedName name="__iog2" localSheetId="20" hidden="1">{"pl_t&amp;d",#N/A,FALSE,"p&amp;l_t&amp;D_01_02 (2)"}</definedName>
    <definedName name="__iog2" localSheetId="22" hidden="1">{"pl_t&amp;d",#N/A,FALSE,"p&amp;l_t&amp;D_01_02 (2)"}</definedName>
    <definedName name="__iog2" localSheetId="2" hidden="1">{"pl_t&amp;d",#N/A,FALSE,"p&amp;l_t&amp;D_01_02 (2)"}</definedName>
    <definedName name="__iog2" localSheetId="1" hidden="1">{"pl_t&amp;d",#N/A,FALSE,"p&amp;l_t&amp;D_01_02 (2)"}</definedName>
    <definedName name="__iog2" localSheetId="3" hidden="1">{"pl_t&amp;d",#N/A,FALSE,"p&amp;l_t&amp;D_01_02 (2)"}</definedName>
    <definedName name="__iog2" localSheetId="4" hidden="1">{"pl_t&amp;d",#N/A,FALSE,"p&amp;l_t&amp;D_01_02 (2)"}</definedName>
    <definedName name="__iog2" localSheetId="5" hidden="1">{"pl_t&amp;d",#N/A,FALSE,"p&amp;l_t&amp;D_01_02 (2)"}</definedName>
    <definedName name="__iog2" localSheetId="6" hidden="1">{"pl_t&amp;d",#N/A,FALSE,"p&amp;l_t&amp;D_01_02 (2)"}</definedName>
    <definedName name="__iog2" localSheetId="7" hidden="1">{"pl_t&amp;d",#N/A,FALSE,"p&amp;l_t&amp;D_01_02 (2)"}</definedName>
    <definedName name="__iog2" hidden="1">{"pl_t&amp;d",#N/A,FALSE,"p&amp;l_t&amp;D_01_02 (2)"}</definedName>
    <definedName name="__j3" localSheetId="0" hidden="1">{"pl_t&amp;d",#N/A,FALSE,"p&amp;l_t&amp;D_01_02 (2)"}</definedName>
    <definedName name="__j3" localSheetId="14" hidden="1">{"pl_t&amp;d",#N/A,FALSE,"p&amp;l_t&amp;D_01_02 (2)"}</definedName>
    <definedName name="__j3" localSheetId="16" hidden="1">{"pl_t&amp;d",#N/A,FALSE,"p&amp;l_t&amp;D_01_02 (2)"}</definedName>
    <definedName name="__j3" localSheetId="15" hidden="1">{"pl_t&amp;d",#N/A,FALSE,"p&amp;l_t&amp;D_01_02 (2)"}</definedName>
    <definedName name="__j3" localSheetId="17" hidden="1">{"pl_t&amp;d",#N/A,FALSE,"p&amp;l_t&amp;D_01_02 (2)"}</definedName>
    <definedName name="__j3" localSheetId="18" hidden="1">{"pl_t&amp;d",#N/A,FALSE,"p&amp;l_t&amp;D_01_02 (2)"}</definedName>
    <definedName name="__j3" localSheetId="19" hidden="1">{"pl_t&amp;d",#N/A,FALSE,"p&amp;l_t&amp;D_01_02 (2)"}</definedName>
    <definedName name="__j3" localSheetId="20" hidden="1">{"pl_t&amp;d",#N/A,FALSE,"p&amp;l_t&amp;D_01_02 (2)"}</definedName>
    <definedName name="__j3" localSheetId="22" hidden="1">{"pl_t&amp;d",#N/A,FALSE,"p&amp;l_t&amp;D_01_02 (2)"}</definedName>
    <definedName name="__j3" localSheetId="2" hidden="1">{"pl_t&amp;d",#N/A,FALSE,"p&amp;l_t&amp;D_01_02 (2)"}</definedName>
    <definedName name="__j3" localSheetId="1" hidden="1">{"pl_t&amp;d",#N/A,FALSE,"p&amp;l_t&amp;D_01_02 (2)"}</definedName>
    <definedName name="__j3" localSheetId="3" hidden="1">{"pl_t&amp;d",#N/A,FALSE,"p&amp;l_t&amp;D_01_02 (2)"}</definedName>
    <definedName name="__j3" localSheetId="4" hidden="1">{"pl_t&amp;d",#N/A,FALSE,"p&amp;l_t&amp;D_01_02 (2)"}</definedName>
    <definedName name="__j3" localSheetId="5" hidden="1">{"pl_t&amp;d",#N/A,FALSE,"p&amp;l_t&amp;D_01_02 (2)"}</definedName>
    <definedName name="__j3" localSheetId="6" hidden="1">{"pl_t&amp;d",#N/A,FALSE,"p&amp;l_t&amp;D_01_02 (2)"}</definedName>
    <definedName name="__j3" localSheetId="7" hidden="1">{"pl_t&amp;d",#N/A,FALSE,"p&amp;l_t&amp;D_01_02 (2)"}</definedName>
    <definedName name="__j3" hidden="1">{"pl_t&amp;d",#N/A,FALSE,"p&amp;l_t&amp;D_01_02 (2)"}</definedName>
    <definedName name="__j4" localSheetId="0" hidden="1">{"pl_t&amp;d",#N/A,FALSE,"p&amp;l_t&amp;D_01_02 (2)"}</definedName>
    <definedName name="__j4" localSheetId="14" hidden="1">{"pl_t&amp;d",#N/A,FALSE,"p&amp;l_t&amp;D_01_02 (2)"}</definedName>
    <definedName name="__j4" localSheetId="16" hidden="1">{"pl_t&amp;d",#N/A,FALSE,"p&amp;l_t&amp;D_01_02 (2)"}</definedName>
    <definedName name="__j4" localSheetId="15" hidden="1">{"pl_t&amp;d",#N/A,FALSE,"p&amp;l_t&amp;D_01_02 (2)"}</definedName>
    <definedName name="__j4" localSheetId="17" hidden="1">{"pl_t&amp;d",#N/A,FALSE,"p&amp;l_t&amp;D_01_02 (2)"}</definedName>
    <definedName name="__j4" localSheetId="18" hidden="1">{"pl_t&amp;d",#N/A,FALSE,"p&amp;l_t&amp;D_01_02 (2)"}</definedName>
    <definedName name="__j4" localSheetId="19" hidden="1">{"pl_t&amp;d",#N/A,FALSE,"p&amp;l_t&amp;D_01_02 (2)"}</definedName>
    <definedName name="__j4" localSheetId="20" hidden="1">{"pl_t&amp;d",#N/A,FALSE,"p&amp;l_t&amp;D_01_02 (2)"}</definedName>
    <definedName name="__j4" localSheetId="22" hidden="1">{"pl_t&amp;d",#N/A,FALSE,"p&amp;l_t&amp;D_01_02 (2)"}</definedName>
    <definedName name="__j4" localSheetId="2" hidden="1">{"pl_t&amp;d",#N/A,FALSE,"p&amp;l_t&amp;D_01_02 (2)"}</definedName>
    <definedName name="__j4" localSheetId="1" hidden="1">{"pl_t&amp;d",#N/A,FALSE,"p&amp;l_t&amp;D_01_02 (2)"}</definedName>
    <definedName name="__j4" localSheetId="3" hidden="1">{"pl_t&amp;d",#N/A,FALSE,"p&amp;l_t&amp;D_01_02 (2)"}</definedName>
    <definedName name="__j4" localSheetId="4" hidden="1">{"pl_t&amp;d",#N/A,FALSE,"p&amp;l_t&amp;D_01_02 (2)"}</definedName>
    <definedName name="__j4" localSheetId="5" hidden="1">{"pl_t&amp;d",#N/A,FALSE,"p&amp;l_t&amp;D_01_02 (2)"}</definedName>
    <definedName name="__j4" localSheetId="6" hidden="1">{"pl_t&amp;d",#N/A,FALSE,"p&amp;l_t&amp;D_01_02 (2)"}</definedName>
    <definedName name="__j4" localSheetId="7" hidden="1">{"pl_t&amp;d",#N/A,FALSE,"p&amp;l_t&amp;D_01_02 (2)"}</definedName>
    <definedName name="__j4" hidden="1">{"pl_t&amp;d",#N/A,FALSE,"p&amp;l_t&amp;D_01_02 (2)"}</definedName>
    <definedName name="__j5" localSheetId="0" hidden="1">{"pl_t&amp;d",#N/A,FALSE,"p&amp;l_t&amp;D_01_02 (2)"}</definedName>
    <definedName name="__j5" localSheetId="14" hidden="1">{"pl_t&amp;d",#N/A,FALSE,"p&amp;l_t&amp;D_01_02 (2)"}</definedName>
    <definedName name="__j5" localSheetId="16" hidden="1">{"pl_t&amp;d",#N/A,FALSE,"p&amp;l_t&amp;D_01_02 (2)"}</definedName>
    <definedName name="__j5" localSheetId="15" hidden="1">{"pl_t&amp;d",#N/A,FALSE,"p&amp;l_t&amp;D_01_02 (2)"}</definedName>
    <definedName name="__j5" localSheetId="17" hidden="1">{"pl_t&amp;d",#N/A,FALSE,"p&amp;l_t&amp;D_01_02 (2)"}</definedName>
    <definedName name="__j5" localSheetId="18" hidden="1">{"pl_t&amp;d",#N/A,FALSE,"p&amp;l_t&amp;D_01_02 (2)"}</definedName>
    <definedName name="__j5" localSheetId="19" hidden="1">{"pl_t&amp;d",#N/A,FALSE,"p&amp;l_t&amp;D_01_02 (2)"}</definedName>
    <definedName name="__j5" localSheetId="20" hidden="1">{"pl_t&amp;d",#N/A,FALSE,"p&amp;l_t&amp;D_01_02 (2)"}</definedName>
    <definedName name="__j5" localSheetId="22" hidden="1">{"pl_t&amp;d",#N/A,FALSE,"p&amp;l_t&amp;D_01_02 (2)"}</definedName>
    <definedName name="__j5" localSheetId="2" hidden="1">{"pl_t&amp;d",#N/A,FALSE,"p&amp;l_t&amp;D_01_02 (2)"}</definedName>
    <definedName name="__j5" localSheetId="1" hidden="1">{"pl_t&amp;d",#N/A,FALSE,"p&amp;l_t&amp;D_01_02 (2)"}</definedName>
    <definedName name="__j5" localSheetId="3" hidden="1">{"pl_t&amp;d",#N/A,FALSE,"p&amp;l_t&amp;D_01_02 (2)"}</definedName>
    <definedName name="__j5" localSheetId="4" hidden="1">{"pl_t&amp;d",#N/A,FALSE,"p&amp;l_t&amp;D_01_02 (2)"}</definedName>
    <definedName name="__j5" localSheetId="5" hidden="1">{"pl_t&amp;d",#N/A,FALSE,"p&amp;l_t&amp;D_01_02 (2)"}</definedName>
    <definedName name="__j5" localSheetId="6" hidden="1">{"pl_t&amp;d",#N/A,FALSE,"p&amp;l_t&amp;D_01_02 (2)"}</definedName>
    <definedName name="__j5" localSheetId="7" hidden="1">{"pl_t&amp;d",#N/A,FALSE,"p&amp;l_t&amp;D_01_02 (2)"}</definedName>
    <definedName name="__j5" hidden="1">{"pl_t&amp;d",#N/A,FALSE,"p&amp;l_t&amp;D_01_02 (2)"}</definedName>
    <definedName name="__k1" localSheetId="0" hidden="1">{"pl_t&amp;d",#N/A,FALSE,"p&amp;l_t&amp;D_01_02 (2)"}</definedName>
    <definedName name="__k1" localSheetId="14" hidden="1">{"pl_t&amp;d",#N/A,FALSE,"p&amp;l_t&amp;D_01_02 (2)"}</definedName>
    <definedName name="__k1" localSheetId="16" hidden="1">{"pl_t&amp;d",#N/A,FALSE,"p&amp;l_t&amp;D_01_02 (2)"}</definedName>
    <definedName name="__k1" localSheetId="15" hidden="1">{"pl_t&amp;d",#N/A,FALSE,"p&amp;l_t&amp;D_01_02 (2)"}</definedName>
    <definedName name="__k1" localSheetId="17" hidden="1">{"pl_t&amp;d",#N/A,FALSE,"p&amp;l_t&amp;D_01_02 (2)"}</definedName>
    <definedName name="__k1" localSheetId="18" hidden="1">{"pl_t&amp;d",#N/A,FALSE,"p&amp;l_t&amp;D_01_02 (2)"}</definedName>
    <definedName name="__k1" localSheetId="19" hidden="1">{"pl_t&amp;d",#N/A,FALSE,"p&amp;l_t&amp;D_01_02 (2)"}</definedName>
    <definedName name="__k1" localSheetId="20" hidden="1">{"pl_t&amp;d",#N/A,FALSE,"p&amp;l_t&amp;D_01_02 (2)"}</definedName>
    <definedName name="__k1" localSheetId="22" hidden="1">{"pl_t&amp;d",#N/A,FALSE,"p&amp;l_t&amp;D_01_02 (2)"}</definedName>
    <definedName name="__k1" localSheetId="2" hidden="1">{"pl_t&amp;d",#N/A,FALSE,"p&amp;l_t&amp;D_01_02 (2)"}</definedName>
    <definedName name="__k1" localSheetId="1" hidden="1">{"pl_t&amp;d",#N/A,FALSE,"p&amp;l_t&amp;D_01_02 (2)"}</definedName>
    <definedName name="__k1" localSheetId="3" hidden="1">{"pl_t&amp;d",#N/A,FALSE,"p&amp;l_t&amp;D_01_02 (2)"}</definedName>
    <definedName name="__k1" localSheetId="4" hidden="1">{"pl_t&amp;d",#N/A,FALSE,"p&amp;l_t&amp;D_01_02 (2)"}</definedName>
    <definedName name="__k1" localSheetId="5" hidden="1">{"pl_t&amp;d",#N/A,FALSE,"p&amp;l_t&amp;D_01_02 (2)"}</definedName>
    <definedName name="__k1" localSheetId="6" hidden="1">{"pl_t&amp;d",#N/A,FALSE,"p&amp;l_t&amp;D_01_02 (2)"}</definedName>
    <definedName name="__k1" localSheetId="7" hidden="1">{"pl_t&amp;d",#N/A,FALSE,"p&amp;l_t&amp;D_01_02 (2)"}</definedName>
    <definedName name="__k1" hidden="1">{"pl_t&amp;d",#N/A,FALSE,"p&amp;l_t&amp;D_01_02 (2)"}</definedName>
    <definedName name="__Mar06">[2]Newabstract!#REF!</definedName>
    <definedName name="__Mar09">[2]Newabstract!#REF!</definedName>
    <definedName name="__Mar10">[2]Newabstract!#REF!</definedName>
    <definedName name="__Mar11">[2]Newabstract!#REF!</definedName>
    <definedName name="__Mar12">[2]Newabstract!#REF!</definedName>
    <definedName name="__Mar13">[2]Newabstract!#REF!</definedName>
    <definedName name="__Mar16">[2]Newabstract!#REF!</definedName>
    <definedName name="__Mar17">[2]Newabstract!#REF!</definedName>
    <definedName name="__Mar18">[2]Newabstract!#REF!</definedName>
    <definedName name="__Mar19">[2]Newabstract!#REF!</definedName>
    <definedName name="__Mar20">[2]Newabstract!#REF!</definedName>
    <definedName name="__Mar23">[2]Newabstract!#REF!</definedName>
    <definedName name="__Mar24">[2]Newabstract!#REF!</definedName>
    <definedName name="__Mar25">[2]Newabstract!#REF!</definedName>
    <definedName name="__Mar26">[2]Newabstract!#REF!</definedName>
    <definedName name="__Mar27">[2]Newabstract!#REF!</definedName>
    <definedName name="__Mar28">[2]Newabstract!#REF!</definedName>
    <definedName name="__Mar30">[2]Newabstract!#REF!</definedName>
    <definedName name="__Mar31">[2]Newabstract!#REF!</definedName>
    <definedName name="__mp3" localSheetId="0" hidden="1">{#N/A,#N/A,FALSE,"1.1";#N/A,#N/A,FALSE,"1.1a";#N/A,#N/A,FALSE,"1.1b";#N/A,#N/A,FALSE,"1.1c";#N/A,#N/A,FALSE,"1.1e";#N/A,#N/A,FALSE,"1.1f";#N/A,#N/A,FALSE,"1.1g";#N/A,#N/A,FALSE,"1.1h_T";#N/A,#N/A,FALSE,"1.1h_D";#N/A,#N/A,FALSE,"1.2";#N/A,#N/A,FALSE,"1.3";#N/A,#N/A,FALSE,"1.3b";#N/A,#N/A,FALSE,"1.4";#N/A,#N/A,FALSE,"1.5";#N/A,#N/A,FALSE,"1.6";#N/A,#N/A,FALSE,"2.1";#N/A,#N/A,FALSE,"SOD";#N/A,#N/A,FALSE,"OL";#N/A,#N/A,FALSE,"CF"}</definedName>
    <definedName name="__mp3" localSheetId="14" hidden="1">{#N/A,#N/A,FALSE,"1.1";#N/A,#N/A,FALSE,"1.1a";#N/A,#N/A,FALSE,"1.1b";#N/A,#N/A,FALSE,"1.1c";#N/A,#N/A,FALSE,"1.1e";#N/A,#N/A,FALSE,"1.1f";#N/A,#N/A,FALSE,"1.1g";#N/A,#N/A,FALSE,"1.1h_T";#N/A,#N/A,FALSE,"1.1h_D";#N/A,#N/A,FALSE,"1.2";#N/A,#N/A,FALSE,"1.3";#N/A,#N/A,FALSE,"1.3b";#N/A,#N/A,FALSE,"1.4";#N/A,#N/A,FALSE,"1.5";#N/A,#N/A,FALSE,"1.6";#N/A,#N/A,FALSE,"2.1";#N/A,#N/A,FALSE,"SOD";#N/A,#N/A,FALSE,"OL";#N/A,#N/A,FALSE,"CF"}</definedName>
    <definedName name="__mp3" localSheetId="16" hidden="1">{#N/A,#N/A,FALSE,"1.1";#N/A,#N/A,FALSE,"1.1a";#N/A,#N/A,FALSE,"1.1b";#N/A,#N/A,FALSE,"1.1c";#N/A,#N/A,FALSE,"1.1e";#N/A,#N/A,FALSE,"1.1f";#N/A,#N/A,FALSE,"1.1g";#N/A,#N/A,FALSE,"1.1h_T";#N/A,#N/A,FALSE,"1.1h_D";#N/A,#N/A,FALSE,"1.2";#N/A,#N/A,FALSE,"1.3";#N/A,#N/A,FALSE,"1.3b";#N/A,#N/A,FALSE,"1.4";#N/A,#N/A,FALSE,"1.5";#N/A,#N/A,FALSE,"1.6";#N/A,#N/A,FALSE,"2.1";#N/A,#N/A,FALSE,"SOD";#N/A,#N/A,FALSE,"OL";#N/A,#N/A,FALSE,"CF"}</definedName>
    <definedName name="__mp3" localSheetId="15" hidden="1">{#N/A,#N/A,FALSE,"1.1";#N/A,#N/A,FALSE,"1.1a";#N/A,#N/A,FALSE,"1.1b";#N/A,#N/A,FALSE,"1.1c";#N/A,#N/A,FALSE,"1.1e";#N/A,#N/A,FALSE,"1.1f";#N/A,#N/A,FALSE,"1.1g";#N/A,#N/A,FALSE,"1.1h_T";#N/A,#N/A,FALSE,"1.1h_D";#N/A,#N/A,FALSE,"1.2";#N/A,#N/A,FALSE,"1.3";#N/A,#N/A,FALSE,"1.3b";#N/A,#N/A,FALSE,"1.4";#N/A,#N/A,FALSE,"1.5";#N/A,#N/A,FALSE,"1.6";#N/A,#N/A,FALSE,"2.1";#N/A,#N/A,FALSE,"SOD";#N/A,#N/A,FALSE,"OL";#N/A,#N/A,FALSE,"CF"}</definedName>
    <definedName name="__mp3" localSheetId="17" hidden="1">{#N/A,#N/A,FALSE,"1.1";#N/A,#N/A,FALSE,"1.1a";#N/A,#N/A,FALSE,"1.1b";#N/A,#N/A,FALSE,"1.1c";#N/A,#N/A,FALSE,"1.1e";#N/A,#N/A,FALSE,"1.1f";#N/A,#N/A,FALSE,"1.1g";#N/A,#N/A,FALSE,"1.1h_T";#N/A,#N/A,FALSE,"1.1h_D";#N/A,#N/A,FALSE,"1.2";#N/A,#N/A,FALSE,"1.3";#N/A,#N/A,FALSE,"1.3b";#N/A,#N/A,FALSE,"1.4";#N/A,#N/A,FALSE,"1.5";#N/A,#N/A,FALSE,"1.6";#N/A,#N/A,FALSE,"2.1";#N/A,#N/A,FALSE,"SOD";#N/A,#N/A,FALSE,"OL";#N/A,#N/A,FALSE,"CF"}</definedName>
    <definedName name="__mp3" localSheetId="18" hidden="1">{#N/A,#N/A,FALSE,"1.1";#N/A,#N/A,FALSE,"1.1a";#N/A,#N/A,FALSE,"1.1b";#N/A,#N/A,FALSE,"1.1c";#N/A,#N/A,FALSE,"1.1e";#N/A,#N/A,FALSE,"1.1f";#N/A,#N/A,FALSE,"1.1g";#N/A,#N/A,FALSE,"1.1h_T";#N/A,#N/A,FALSE,"1.1h_D";#N/A,#N/A,FALSE,"1.2";#N/A,#N/A,FALSE,"1.3";#N/A,#N/A,FALSE,"1.3b";#N/A,#N/A,FALSE,"1.4";#N/A,#N/A,FALSE,"1.5";#N/A,#N/A,FALSE,"1.6";#N/A,#N/A,FALSE,"2.1";#N/A,#N/A,FALSE,"SOD";#N/A,#N/A,FALSE,"OL";#N/A,#N/A,FALSE,"CF"}</definedName>
    <definedName name="__mp3" localSheetId="19" hidden="1">{#N/A,#N/A,FALSE,"1.1";#N/A,#N/A,FALSE,"1.1a";#N/A,#N/A,FALSE,"1.1b";#N/A,#N/A,FALSE,"1.1c";#N/A,#N/A,FALSE,"1.1e";#N/A,#N/A,FALSE,"1.1f";#N/A,#N/A,FALSE,"1.1g";#N/A,#N/A,FALSE,"1.1h_T";#N/A,#N/A,FALSE,"1.1h_D";#N/A,#N/A,FALSE,"1.2";#N/A,#N/A,FALSE,"1.3";#N/A,#N/A,FALSE,"1.3b";#N/A,#N/A,FALSE,"1.4";#N/A,#N/A,FALSE,"1.5";#N/A,#N/A,FALSE,"1.6";#N/A,#N/A,FALSE,"2.1";#N/A,#N/A,FALSE,"SOD";#N/A,#N/A,FALSE,"OL";#N/A,#N/A,FALSE,"CF"}</definedName>
    <definedName name="__mp3" localSheetId="20" hidden="1">{#N/A,#N/A,FALSE,"1.1";#N/A,#N/A,FALSE,"1.1a";#N/A,#N/A,FALSE,"1.1b";#N/A,#N/A,FALSE,"1.1c";#N/A,#N/A,FALSE,"1.1e";#N/A,#N/A,FALSE,"1.1f";#N/A,#N/A,FALSE,"1.1g";#N/A,#N/A,FALSE,"1.1h_T";#N/A,#N/A,FALSE,"1.1h_D";#N/A,#N/A,FALSE,"1.2";#N/A,#N/A,FALSE,"1.3";#N/A,#N/A,FALSE,"1.3b";#N/A,#N/A,FALSE,"1.4";#N/A,#N/A,FALSE,"1.5";#N/A,#N/A,FALSE,"1.6";#N/A,#N/A,FALSE,"2.1";#N/A,#N/A,FALSE,"SOD";#N/A,#N/A,FALSE,"OL";#N/A,#N/A,FALSE,"CF"}</definedName>
    <definedName name="__mp3" localSheetId="22" hidden="1">{#N/A,#N/A,FALSE,"1.1";#N/A,#N/A,FALSE,"1.1a";#N/A,#N/A,FALSE,"1.1b";#N/A,#N/A,FALSE,"1.1c";#N/A,#N/A,FALSE,"1.1e";#N/A,#N/A,FALSE,"1.1f";#N/A,#N/A,FALSE,"1.1g";#N/A,#N/A,FALSE,"1.1h_T";#N/A,#N/A,FALSE,"1.1h_D";#N/A,#N/A,FALSE,"1.2";#N/A,#N/A,FALSE,"1.3";#N/A,#N/A,FALSE,"1.3b";#N/A,#N/A,FALSE,"1.4";#N/A,#N/A,FALSE,"1.5";#N/A,#N/A,FALSE,"1.6";#N/A,#N/A,FALSE,"2.1";#N/A,#N/A,FALSE,"SOD";#N/A,#N/A,FALSE,"OL";#N/A,#N/A,FALSE,"CF"}</definedName>
    <definedName name="__mp3" localSheetId="2" hidden="1">{#N/A,#N/A,FALSE,"1.1";#N/A,#N/A,FALSE,"1.1a";#N/A,#N/A,FALSE,"1.1b";#N/A,#N/A,FALSE,"1.1c";#N/A,#N/A,FALSE,"1.1e";#N/A,#N/A,FALSE,"1.1f";#N/A,#N/A,FALSE,"1.1g";#N/A,#N/A,FALSE,"1.1h_T";#N/A,#N/A,FALSE,"1.1h_D";#N/A,#N/A,FALSE,"1.2";#N/A,#N/A,FALSE,"1.3";#N/A,#N/A,FALSE,"1.3b";#N/A,#N/A,FALSE,"1.4";#N/A,#N/A,FALSE,"1.5";#N/A,#N/A,FALSE,"1.6";#N/A,#N/A,FALSE,"2.1";#N/A,#N/A,FALSE,"SOD";#N/A,#N/A,FALSE,"OL";#N/A,#N/A,FALSE,"CF"}</definedName>
    <definedName name="__mp3" localSheetId="1" hidden="1">{#N/A,#N/A,FALSE,"1.1";#N/A,#N/A,FALSE,"1.1a";#N/A,#N/A,FALSE,"1.1b";#N/A,#N/A,FALSE,"1.1c";#N/A,#N/A,FALSE,"1.1e";#N/A,#N/A,FALSE,"1.1f";#N/A,#N/A,FALSE,"1.1g";#N/A,#N/A,FALSE,"1.1h_T";#N/A,#N/A,FALSE,"1.1h_D";#N/A,#N/A,FALSE,"1.2";#N/A,#N/A,FALSE,"1.3";#N/A,#N/A,FALSE,"1.3b";#N/A,#N/A,FALSE,"1.4";#N/A,#N/A,FALSE,"1.5";#N/A,#N/A,FALSE,"1.6";#N/A,#N/A,FALSE,"2.1";#N/A,#N/A,FALSE,"SOD";#N/A,#N/A,FALSE,"OL";#N/A,#N/A,FALSE,"CF"}</definedName>
    <definedName name="__mp3" localSheetId="3" hidden="1">{#N/A,#N/A,FALSE,"1.1";#N/A,#N/A,FALSE,"1.1a";#N/A,#N/A,FALSE,"1.1b";#N/A,#N/A,FALSE,"1.1c";#N/A,#N/A,FALSE,"1.1e";#N/A,#N/A,FALSE,"1.1f";#N/A,#N/A,FALSE,"1.1g";#N/A,#N/A,FALSE,"1.1h_T";#N/A,#N/A,FALSE,"1.1h_D";#N/A,#N/A,FALSE,"1.2";#N/A,#N/A,FALSE,"1.3";#N/A,#N/A,FALSE,"1.3b";#N/A,#N/A,FALSE,"1.4";#N/A,#N/A,FALSE,"1.5";#N/A,#N/A,FALSE,"1.6";#N/A,#N/A,FALSE,"2.1";#N/A,#N/A,FALSE,"SOD";#N/A,#N/A,FALSE,"OL";#N/A,#N/A,FALSE,"CF"}</definedName>
    <definedName name="__mp3" localSheetId="4" hidden="1">{#N/A,#N/A,FALSE,"1.1";#N/A,#N/A,FALSE,"1.1a";#N/A,#N/A,FALSE,"1.1b";#N/A,#N/A,FALSE,"1.1c";#N/A,#N/A,FALSE,"1.1e";#N/A,#N/A,FALSE,"1.1f";#N/A,#N/A,FALSE,"1.1g";#N/A,#N/A,FALSE,"1.1h_T";#N/A,#N/A,FALSE,"1.1h_D";#N/A,#N/A,FALSE,"1.2";#N/A,#N/A,FALSE,"1.3";#N/A,#N/A,FALSE,"1.3b";#N/A,#N/A,FALSE,"1.4";#N/A,#N/A,FALSE,"1.5";#N/A,#N/A,FALSE,"1.6";#N/A,#N/A,FALSE,"2.1";#N/A,#N/A,FALSE,"SOD";#N/A,#N/A,FALSE,"OL";#N/A,#N/A,FALSE,"CF"}</definedName>
    <definedName name="__mp3" localSheetId="5" hidden="1">{#N/A,#N/A,FALSE,"1.1";#N/A,#N/A,FALSE,"1.1a";#N/A,#N/A,FALSE,"1.1b";#N/A,#N/A,FALSE,"1.1c";#N/A,#N/A,FALSE,"1.1e";#N/A,#N/A,FALSE,"1.1f";#N/A,#N/A,FALSE,"1.1g";#N/A,#N/A,FALSE,"1.1h_T";#N/A,#N/A,FALSE,"1.1h_D";#N/A,#N/A,FALSE,"1.2";#N/A,#N/A,FALSE,"1.3";#N/A,#N/A,FALSE,"1.3b";#N/A,#N/A,FALSE,"1.4";#N/A,#N/A,FALSE,"1.5";#N/A,#N/A,FALSE,"1.6";#N/A,#N/A,FALSE,"2.1";#N/A,#N/A,FALSE,"SOD";#N/A,#N/A,FALSE,"OL";#N/A,#N/A,FALSE,"CF"}</definedName>
    <definedName name="__mp3" localSheetId="6" hidden="1">{#N/A,#N/A,FALSE,"1.1";#N/A,#N/A,FALSE,"1.1a";#N/A,#N/A,FALSE,"1.1b";#N/A,#N/A,FALSE,"1.1c";#N/A,#N/A,FALSE,"1.1e";#N/A,#N/A,FALSE,"1.1f";#N/A,#N/A,FALSE,"1.1g";#N/A,#N/A,FALSE,"1.1h_T";#N/A,#N/A,FALSE,"1.1h_D";#N/A,#N/A,FALSE,"1.2";#N/A,#N/A,FALSE,"1.3";#N/A,#N/A,FALSE,"1.3b";#N/A,#N/A,FALSE,"1.4";#N/A,#N/A,FALSE,"1.5";#N/A,#N/A,FALSE,"1.6";#N/A,#N/A,FALSE,"2.1";#N/A,#N/A,FALSE,"SOD";#N/A,#N/A,FALSE,"OL";#N/A,#N/A,FALSE,"CF"}</definedName>
    <definedName name="__mp3" localSheetId="7" hidden="1">{#N/A,#N/A,FALSE,"1.1";#N/A,#N/A,FALSE,"1.1a";#N/A,#N/A,FALSE,"1.1b";#N/A,#N/A,FALSE,"1.1c";#N/A,#N/A,FALSE,"1.1e";#N/A,#N/A,FALSE,"1.1f";#N/A,#N/A,FALSE,"1.1g";#N/A,#N/A,FALSE,"1.1h_T";#N/A,#N/A,FALSE,"1.1h_D";#N/A,#N/A,FALSE,"1.2";#N/A,#N/A,FALSE,"1.3";#N/A,#N/A,FALSE,"1.3b";#N/A,#N/A,FALSE,"1.4";#N/A,#N/A,FALSE,"1.5";#N/A,#N/A,FALSE,"1.6";#N/A,#N/A,FALSE,"2.1";#N/A,#N/A,FALSE,"SOD";#N/A,#N/A,FALSE,"OL";#N/A,#N/A,FALSE,"CF"}</definedName>
    <definedName name="__mp3" hidden="1">{#N/A,#N/A,FALSE,"1.1";#N/A,#N/A,FALSE,"1.1a";#N/A,#N/A,FALSE,"1.1b";#N/A,#N/A,FALSE,"1.1c";#N/A,#N/A,FALSE,"1.1e";#N/A,#N/A,FALSE,"1.1f";#N/A,#N/A,FALSE,"1.1g";#N/A,#N/A,FALSE,"1.1h_T";#N/A,#N/A,FALSE,"1.1h_D";#N/A,#N/A,FALSE,"1.2";#N/A,#N/A,FALSE,"1.3";#N/A,#N/A,FALSE,"1.3b";#N/A,#N/A,FALSE,"1.4";#N/A,#N/A,FALSE,"1.5";#N/A,#N/A,FALSE,"1.6";#N/A,#N/A,FALSE,"2.1";#N/A,#N/A,FALSE,"SOD";#N/A,#N/A,FALSE,"OL";#N/A,#N/A,FALSE,"CF"}</definedName>
    <definedName name="__no1" localSheetId="0" hidden="1">{"pl_t&amp;d",#N/A,FALSE,"p&amp;l_t&amp;D_01_02 (2)"}</definedName>
    <definedName name="__no1" localSheetId="14" hidden="1">{"pl_t&amp;d",#N/A,FALSE,"p&amp;l_t&amp;D_01_02 (2)"}</definedName>
    <definedName name="__no1" localSheetId="16" hidden="1">{"pl_t&amp;d",#N/A,FALSE,"p&amp;l_t&amp;D_01_02 (2)"}</definedName>
    <definedName name="__no1" localSheetId="15" hidden="1">{"pl_t&amp;d",#N/A,FALSE,"p&amp;l_t&amp;D_01_02 (2)"}</definedName>
    <definedName name="__no1" localSheetId="17" hidden="1">{"pl_t&amp;d",#N/A,FALSE,"p&amp;l_t&amp;D_01_02 (2)"}</definedName>
    <definedName name="__no1" localSheetId="18" hidden="1">{"pl_t&amp;d",#N/A,FALSE,"p&amp;l_t&amp;D_01_02 (2)"}</definedName>
    <definedName name="__no1" localSheetId="19" hidden="1">{"pl_t&amp;d",#N/A,FALSE,"p&amp;l_t&amp;D_01_02 (2)"}</definedName>
    <definedName name="__no1" localSheetId="20" hidden="1">{"pl_t&amp;d",#N/A,FALSE,"p&amp;l_t&amp;D_01_02 (2)"}</definedName>
    <definedName name="__no1" localSheetId="22" hidden="1">{"pl_t&amp;d",#N/A,FALSE,"p&amp;l_t&amp;D_01_02 (2)"}</definedName>
    <definedName name="__no1" localSheetId="2" hidden="1">{"pl_t&amp;d",#N/A,FALSE,"p&amp;l_t&amp;D_01_02 (2)"}</definedName>
    <definedName name="__no1" localSheetId="1" hidden="1">{"pl_t&amp;d",#N/A,FALSE,"p&amp;l_t&amp;D_01_02 (2)"}</definedName>
    <definedName name="__no1" localSheetId="3" hidden="1">{"pl_t&amp;d",#N/A,FALSE,"p&amp;l_t&amp;D_01_02 (2)"}</definedName>
    <definedName name="__no1" localSheetId="4" hidden="1">{"pl_t&amp;d",#N/A,FALSE,"p&amp;l_t&amp;D_01_02 (2)"}</definedName>
    <definedName name="__no1" localSheetId="5" hidden="1">{"pl_t&amp;d",#N/A,FALSE,"p&amp;l_t&amp;D_01_02 (2)"}</definedName>
    <definedName name="__no1" localSheetId="6" hidden="1">{"pl_t&amp;d",#N/A,FALSE,"p&amp;l_t&amp;D_01_02 (2)"}</definedName>
    <definedName name="__no1" localSheetId="7" hidden="1">{"pl_t&amp;d",#N/A,FALSE,"p&amp;l_t&amp;D_01_02 (2)"}</definedName>
    <definedName name="__no1" hidden="1">{"pl_t&amp;d",#N/A,FALSE,"p&amp;l_t&amp;D_01_02 (2)"}</definedName>
    <definedName name="__not1" localSheetId="0" hidden="1">{"pl_t&amp;d",#N/A,FALSE,"p&amp;l_t&amp;D_01_02 (2)"}</definedName>
    <definedName name="__not1" localSheetId="14" hidden="1">{"pl_t&amp;d",#N/A,FALSE,"p&amp;l_t&amp;D_01_02 (2)"}</definedName>
    <definedName name="__not1" localSheetId="16" hidden="1">{"pl_t&amp;d",#N/A,FALSE,"p&amp;l_t&amp;D_01_02 (2)"}</definedName>
    <definedName name="__not1" localSheetId="15" hidden="1">{"pl_t&amp;d",#N/A,FALSE,"p&amp;l_t&amp;D_01_02 (2)"}</definedName>
    <definedName name="__not1" localSheetId="17" hidden="1">{"pl_t&amp;d",#N/A,FALSE,"p&amp;l_t&amp;D_01_02 (2)"}</definedName>
    <definedName name="__not1" localSheetId="18" hidden="1">{"pl_t&amp;d",#N/A,FALSE,"p&amp;l_t&amp;D_01_02 (2)"}</definedName>
    <definedName name="__not1" localSheetId="19" hidden="1">{"pl_t&amp;d",#N/A,FALSE,"p&amp;l_t&amp;D_01_02 (2)"}</definedName>
    <definedName name="__not1" localSheetId="20" hidden="1">{"pl_t&amp;d",#N/A,FALSE,"p&amp;l_t&amp;D_01_02 (2)"}</definedName>
    <definedName name="__not1" localSheetId="22" hidden="1">{"pl_t&amp;d",#N/A,FALSE,"p&amp;l_t&amp;D_01_02 (2)"}</definedName>
    <definedName name="__not1" localSheetId="2" hidden="1">{"pl_t&amp;d",#N/A,FALSE,"p&amp;l_t&amp;D_01_02 (2)"}</definedName>
    <definedName name="__not1" localSheetId="1" hidden="1">{"pl_t&amp;d",#N/A,FALSE,"p&amp;l_t&amp;D_01_02 (2)"}</definedName>
    <definedName name="__not1" localSheetId="3" hidden="1">{"pl_t&amp;d",#N/A,FALSE,"p&amp;l_t&amp;D_01_02 (2)"}</definedName>
    <definedName name="__not1" localSheetId="4" hidden="1">{"pl_t&amp;d",#N/A,FALSE,"p&amp;l_t&amp;D_01_02 (2)"}</definedName>
    <definedName name="__not1" localSheetId="5" hidden="1">{"pl_t&amp;d",#N/A,FALSE,"p&amp;l_t&amp;D_01_02 (2)"}</definedName>
    <definedName name="__not1" localSheetId="6" hidden="1">{"pl_t&amp;d",#N/A,FALSE,"p&amp;l_t&amp;D_01_02 (2)"}</definedName>
    <definedName name="__not1" localSheetId="7" hidden="1">{"pl_t&amp;d",#N/A,FALSE,"p&amp;l_t&amp;D_01_02 (2)"}</definedName>
    <definedName name="__not1" hidden="1">{"pl_t&amp;d",#N/A,FALSE,"p&amp;l_t&amp;D_01_02 (2)"}</definedName>
    <definedName name="__p1" localSheetId="0" hidden="1">{"pl_t&amp;d",#N/A,FALSE,"p&amp;l_t&amp;D_01_02 (2)"}</definedName>
    <definedName name="__p1" localSheetId="14" hidden="1">{"pl_t&amp;d",#N/A,FALSE,"p&amp;l_t&amp;D_01_02 (2)"}</definedName>
    <definedName name="__p1" localSheetId="16" hidden="1">{"pl_t&amp;d",#N/A,FALSE,"p&amp;l_t&amp;D_01_02 (2)"}</definedName>
    <definedName name="__p1" localSheetId="15" hidden="1">{"pl_t&amp;d",#N/A,FALSE,"p&amp;l_t&amp;D_01_02 (2)"}</definedName>
    <definedName name="__p1" localSheetId="17" hidden="1">{"pl_t&amp;d",#N/A,FALSE,"p&amp;l_t&amp;D_01_02 (2)"}</definedName>
    <definedName name="__p1" localSheetId="18" hidden="1">{"pl_t&amp;d",#N/A,FALSE,"p&amp;l_t&amp;D_01_02 (2)"}</definedName>
    <definedName name="__p1" localSheetId="19" hidden="1">{"pl_t&amp;d",#N/A,FALSE,"p&amp;l_t&amp;D_01_02 (2)"}</definedName>
    <definedName name="__p1" localSheetId="20" hidden="1">{"pl_t&amp;d",#N/A,FALSE,"p&amp;l_t&amp;D_01_02 (2)"}</definedName>
    <definedName name="__p1" localSheetId="22" hidden="1">{"pl_t&amp;d",#N/A,FALSE,"p&amp;l_t&amp;D_01_02 (2)"}</definedName>
    <definedName name="__p1" localSheetId="2" hidden="1">{"pl_t&amp;d",#N/A,FALSE,"p&amp;l_t&amp;D_01_02 (2)"}</definedName>
    <definedName name="__p1" localSheetId="1" hidden="1">{"pl_t&amp;d",#N/A,FALSE,"p&amp;l_t&amp;D_01_02 (2)"}</definedName>
    <definedName name="__p1" localSheetId="3" hidden="1">{"pl_t&amp;d",#N/A,FALSE,"p&amp;l_t&amp;D_01_02 (2)"}</definedName>
    <definedName name="__p1" localSheetId="4" hidden="1">{"pl_t&amp;d",#N/A,FALSE,"p&amp;l_t&amp;D_01_02 (2)"}</definedName>
    <definedName name="__p1" localSheetId="5" hidden="1">{"pl_t&amp;d",#N/A,FALSE,"p&amp;l_t&amp;D_01_02 (2)"}</definedName>
    <definedName name="__p1" localSheetId="6" hidden="1">{"pl_t&amp;d",#N/A,FALSE,"p&amp;l_t&amp;D_01_02 (2)"}</definedName>
    <definedName name="__p1" localSheetId="7" hidden="1">{"pl_t&amp;d",#N/A,FALSE,"p&amp;l_t&amp;D_01_02 (2)"}</definedName>
    <definedName name="__p1" hidden="1">{"pl_t&amp;d",#N/A,FALSE,"p&amp;l_t&amp;D_01_02 (2)"}</definedName>
    <definedName name="__p2" localSheetId="0" hidden="1">{"pl_td_01_02",#N/A,FALSE,"p&amp;l_t&amp;D_01_02 (2)"}</definedName>
    <definedName name="__p2" localSheetId="14" hidden="1">{"pl_td_01_02",#N/A,FALSE,"p&amp;l_t&amp;D_01_02 (2)"}</definedName>
    <definedName name="__p2" localSheetId="16" hidden="1">{"pl_td_01_02",#N/A,FALSE,"p&amp;l_t&amp;D_01_02 (2)"}</definedName>
    <definedName name="__p2" localSheetId="15" hidden="1">{"pl_td_01_02",#N/A,FALSE,"p&amp;l_t&amp;D_01_02 (2)"}</definedName>
    <definedName name="__p2" localSheetId="17" hidden="1">{"pl_td_01_02",#N/A,FALSE,"p&amp;l_t&amp;D_01_02 (2)"}</definedName>
    <definedName name="__p2" localSheetId="18" hidden="1">{"pl_td_01_02",#N/A,FALSE,"p&amp;l_t&amp;D_01_02 (2)"}</definedName>
    <definedName name="__p2" localSheetId="19" hidden="1">{"pl_td_01_02",#N/A,FALSE,"p&amp;l_t&amp;D_01_02 (2)"}</definedName>
    <definedName name="__p2" localSheetId="20" hidden="1">{"pl_td_01_02",#N/A,FALSE,"p&amp;l_t&amp;D_01_02 (2)"}</definedName>
    <definedName name="__p2" localSheetId="22" hidden="1">{"pl_td_01_02",#N/A,FALSE,"p&amp;l_t&amp;D_01_02 (2)"}</definedName>
    <definedName name="__p2" localSheetId="2" hidden="1">{"pl_td_01_02",#N/A,FALSE,"p&amp;l_t&amp;D_01_02 (2)"}</definedName>
    <definedName name="__p2" localSheetId="1" hidden="1">{"pl_td_01_02",#N/A,FALSE,"p&amp;l_t&amp;D_01_02 (2)"}</definedName>
    <definedName name="__p2" localSheetId="3" hidden="1">{"pl_td_01_02",#N/A,FALSE,"p&amp;l_t&amp;D_01_02 (2)"}</definedName>
    <definedName name="__p2" localSheetId="4" hidden="1">{"pl_td_01_02",#N/A,FALSE,"p&amp;l_t&amp;D_01_02 (2)"}</definedName>
    <definedName name="__p2" localSheetId="5" hidden="1">{"pl_td_01_02",#N/A,FALSE,"p&amp;l_t&amp;D_01_02 (2)"}</definedName>
    <definedName name="__p2" localSheetId="6" hidden="1">{"pl_td_01_02",#N/A,FALSE,"p&amp;l_t&amp;D_01_02 (2)"}</definedName>
    <definedName name="__p2" localSheetId="7" hidden="1">{"pl_td_01_02",#N/A,FALSE,"p&amp;l_t&amp;D_01_02 (2)"}</definedName>
    <definedName name="__p2" hidden="1">{"pl_td_01_02",#N/A,FALSE,"p&amp;l_t&amp;D_01_02 (2)"}</definedName>
    <definedName name="__p3" localSheetId="0" hidden="1">{"pl_t&amp;d",#N/A,FALSE,"p&amp;l_t&amp;D_01_02 (2)"}</definedName>
    <definedName name="__p3" localSheetId="14" hidden="1">{"pl_t&amp;d",#N/A,FALSE,"p&amp;l_t&amp;D_01_02 (2)"}</definedName>
    <definedName name="__p3" localSheetId="16" hidden="1">{"pl_t&amp;d",#N/A,FALSE,"p&amp;l_t&amp;D_01_02 (2)"}</definedName>
    <definedName name="__p3" localSheetId="15" hidden="1">{"pl_t&amp;d",#N/A,FALSE,"p&amp;l_t&amp;D_01_02 (2)"}</definedName>
    <definedName name="__p3" localSheetId="17" hidden="1">{"pl_t&amp;d",#N/A,FALSE,"p&amp;l_t&amp;D_01_02 (2)"}</definedName>
    <definedName name="__p3" localSheetId="18" hidden="1">{"pl_t&amp;d",#N/A,FALSE,"p&amp;l_t&amp;D_01_02 (2)"}</definedName>
    <definedName name="__p3" localSheetId="19" hidden="1">{"pl_t&amp;d",#N/A,FALSE,"p&amp;l_t&amp;D_01_02 (2)"}</definedName>
    <definedName name="__p3" localSheetId="20" hidden="1">{"pl_t&amp;d",#N/A,FALSE,"p&amp;l_t&amp;D_01_02 (2)"}</definedName>
    <definedName name="__p3" localSheetId="22" hidden="1">{"pl_t&amp;d",#N/A,FALSE,"p&amp;l_t&amp;D_01_02 (2)"}</definedName>
    <definedName name="__p3" localSheetId="2" hidden="1">{"pl_t&amp;d",#N/A,FALSE,"p&amp;l_t&amp;D_01_02 (2)"}</definedName>
    <definedName name="__p3" localSheetId="1" hidden="1">{"pl_t&amp;d",#N/A,FALSE,"p&amp;l_t&amp;D_01_02 (2)"}</definedName>
    <definedName name="__p3" localSheetId="3" hidden="1">{"pl_t&amp;d",#N/A,FALSE,"p&amp;l_t&amp;D_01_02 (2)"}</definedName>
    <definedName name="__p3" localSheetId="4" hidden="1">{"pl_t&amp;d",#N/A,FALSE,"p&amp;l_t&amp;D_01_02 (2)"}</definedName>
    <definedName name="__p3" localSheetId="5" hidden="1">{"pl_t&amp;d",#N/A,FALSE,"p&amp;l_t&amp;D_01_02 (2)"}</definedName>
    <definedName name="__p3" localSheetId="6" hidden="1">{"pl_t&amp;d",#N/A,FALSE,"p&amp;l_t&amp;D_01_02 (2)"}</definedName>
    <definedName name="__p3" localSheetId="7" hidden="1">{"pl_t&amp;d",#N/A,FALSE,"p&amp;l_t&amp;D_01_02 (2)"}</definedName>
    <definedName name="__p3" hidden="1">{"pl_t&amp;d",#N/A,FALSE,"p&amp;l_t&amp;D_01_02 (2)"}</definedName>
    <definedName name="__p4" localSheetId="0" hidden="1">{"pl_t&amp;d",#N/A,FALSE,"p&amp;l_t&amp;D_01_02 (2)"}</definedName>
    <definedName name="__p4" localSheetId="14" hidden="1">{"pl_t&amp;d",#N/A,FALSE,"p&amp;l_t&amp;D_01_02 (2)"}</definedName>
    <definedName name="__p4" localSheetId="16" hidden="1">{"pl_t&amp;d",#N/A,FALSE,"p&amp;l_t&amp;D_01_02 (2)"}</definedName>
    <definedName name="__p4" localSheetId="15" hidden="1">{"pl_t&amp;d",#N/A,FALSE,"p&amp;l_t&amp;D_01_02 (2)"}</definedName>
    <definedName name="__p4" localSheetId="17" hidden="1">{"pl_t&amp;d",#N/A,FALSE,"p&amp;l_t&amp;D_01_02 (2)"}</definedName>
    <definedName name="__p4" localSheetId="18" hidden="1">{"pl_t&amp;d",#N/A,FALSE,"p&amp;l_t&amp;D_01_02 (2)"}</definedName>
    <definedName name="__p4" localSheetId="19" hidden="1">{"pl_t&amp;d",#N/A,FALSE,"p&amp;l_t&amp;D_01_02 (2)"}</definedName>
    <definedName name="__p4" localSheetId="20" hidden="1">{"pl_t&amp;d",#N/A,FALSE,"p&amp;l_t&amp;D_01_02 (2)"}</definedName>
    <definedName name="__p4" localSheetId="22" hidden="1">{"pl_t&amp;d",#N/A,FALSE,"p&amp;l_t&amp;D_01_02 (2)"}</definedName>
    <definedName name="__p4" localSheetId="2" hidden="1">{"pl_t&amp;d",#N/A,FALSE,"p&amp;l_t&amp;D_01_02 (2)"}</definedName>
    <definedName name="__p4" localSheetId="1" hidden="1">{"pl_t&amp;d",#N/A,FALSE,"p&amp;l_t&amp;D_01_02 (2)"}</definedName>
    <definedName name="__p4" localSheetId="3" hidden="1">{"pl_t&amp;d",#N/A,FALSE,"p&amp;l_t&amp;D_01_02 (2)"}</definedName>
    <definedName name="__p4" localSheetId="4" hidden="1">{"pl_t&amp;d",#N/A,FALSE,"p&amp;l_t&amp;D_01_02 (2)"}</definedName>
    <definedName name="__p4" localSheetId="5" hidden="1">{"pl_t&amp;d",#N/A,FALSE,"p&amp;l_t&amp;D_01_02 (2)"}</definedName>
    <definedName name="__p4" localSheetId="6" hidden="1">{"pl_t&amp;d",#N/A,FALSE,"p&amp;l_t&amp;D_01_02 (2)"}</definedName>
    <definedName name="__p4" localSheetId="7" hidden="1">{"pl_t&amp;d",#N/A,FALSE,"p&amp;l_t&amp;D_01_02 (2)"}</definedName>
    <definedName name="__p4" hidden="1">{"pl_t&amp;d",#N/A,FALSE,"p&amp;l_t&amp;D_01_02 (2)"}</definedName>
    <definedName name="__q2" localSheetId="0" hidden="1">{"pl_t&amp;d",#N/A,FALSE,"p&amp;l_t&amp;D_01_02 (2)"}</definedName>
    <definedName name="__q2" localSheetId="14" hidden="1">{"pl_t&amp;d",#N/A,FALSE,"p&amp;l_t&amp;D_01_02 (2)"}</definedName>
    <definedName name="__q2" localSheetId="16" hidden="1">{"pl_t&amp;d",#N/A,FALSE,"p&amp;l_t&amp;D_01_02 (2)"}</definedName>
    <definedName name="__q2" localSheetId="15" hidden="1">{"pl_t&amp;d",#N/A,FALSE,"p&amp;l_t&amp;D_01_02 (2)"}</definedName>
    <definedName name="__q2" localSheetId="17" hidden="1">{"pl_t&amp;d",#N/A,FALSE,"p&amp;l_t&amp;D_01_02 (2)"}</definedName>
    <definedName name="__q2" localSheetId="18" hidden="1">{"pl_t&amp;d",#N/A,FALSE,"p&amp;l_t&amp;D_01_02 (2)"}</definedName>
    <definedName name="__q2" localSheetId="19" hidden="1">{"pl_t&amp;d",#N/A,FALSE,"p&amp;l_t&amp;D_01_02 (2)"}</definedName>
    <definedName name="__q2" localSheetId="20" hidden="1">{"pl_t&amp;d",#N/A,FALSE,"p&amp;l_t&amp;D_01_02 (2)"}</definedName>
    <definedName name="__q2" localSheetId="22" hidden="1">{"pl_t&amp;d",#N/A,FALSE,"p&amp;l_t&amp;D_01_02 (2)"}</definedName>
    <definedName name="__q2" localSheetId="2" hidden="1">{"pl_t&amp;d",#N/A,FALSE,"p&amp;l_t&amp;D_01_02 (2)"}</definedName>
    <definedName name="__q2" localSheetId="1" hidden="1">{"pl_t&amp;d",#N/A,FALSE,"p&amp;l_t&amp;D_01_02 (2)"}</definedName>
    <definedName name="__q2" localSheetId="3" hidden="1">{"pl_t&amp;d",#N/A,FALSE,"p&amp;l_t&amp;D_01_02 (2)"}</definedName>
    <definedName name="__q2" localSheetId="4" hidden="1">{"pl_t&amp;d",#N/A,FALSE,"p&amp;l_t&amp;D_01_02 (2)"}</definedName>
    <definedName name="__q2" localSheetId="5" hidden="1">{"pl_t&amp;d",#N/A,FALSE,"p&amp;l_t&amp;D_01_02 (2)"}</definedName>
    <definedName name="__q2" localSheetId="6" hidden="1">{"pl_t&amp;d",#N/A,FALSE,"p&amp;l_t&amp;D_01_02 (2)"}</definedName>
    <definedName name="__q2" localSheetId="7" hidden="1">{"pl_t&amp;d",#N/A,FALSE,"p&amp;l_t&amp;D_01_02 (2)"}</definedName>
    <definedName name="__q2" hidden="1">{"pl_t&amp;d",#N/A,FALSE,"p&amp;l_t&amp;D_01_02 (2)"}</definedName>
    <definedName name="__q3" localSheetId="0" hidden="1">{"pl_t&amp;d",#N/A,FALSE,"p&amp;l_t&amp;D_01_02 (2)"}</definedName>
    <definedName name="__q3" localSheetId="14" hidden="1">{"pl_t&amp;d",#N/A,FALSE,"p&amp;l_t&amp;D_01_02 (2)"}</definedName>
    <definedName name="__q3" localSheetId="16" hidden="1">{"pl_t&amp;d",#N/A,FALSE,"p&amp;l_t&amp;D_01_02 (2)"}</definedName>
    <definedName name="__q3" localSheetId="15" hidden="1">{"pl_t&amp;d",#N/A,FALSE,"p&amp;l_t&amp;D_01_02 (2)"}</definedName>
    <definedName name="__q3" localSheetId="17" hidden="1">{"pl_t&amp;d",#N/A,FALSE,"p&amp;l_t&amp;D_01_02 (2)"}</definedName>
    <definedName name="__q3" localSheetId="18" hidden="1">{"pl_t&amp;d",#N/A,FALSE,"p&amp;l_t&amp;D_01_02 (2)"}</definedName>
    <definedName name="__q3" localSheetId="19" hidden="1">{"pl_t&amp;d",#N/A,FALSE,"p&amp;l_t&amp;D_01_02 (2)"}</definedName>
    <definedName name="__q3" localSheetId="20" hidden="1">{"pl_t&amp;d",#N/A,FALSE,"p&amp;l_t&amp;D_01_02 (2)"}</definedName>
    <definedName name="__q3" localSheetId="22" hidden="1">{"pl_t&amp;d",#N/A,FALSE,"p&amp;l_t&amp;D_01_02 (2)"}</definedName>
    <definedName name="__q3" localSheetId="2" hidden="1">{"pl_t&amp;d",#N/A,FALSE,"p&amp;l_t&amp;D_01_02 (2)"}</definedName>
    <definedName name="__q3" localSheetId="1" hidden="1">{"pl_t&amp;d",#N/A,FALSE,"p&amp;l_t&amp;D_01_02 (2)"}</definedName>
    <definedName name="__q3" localSheetId="3" hidden="1">{"pl_t&amp;d",#N/A,FALSE,"p&amp;l_t&amp;D_01_02 (2)"}</definedName>
    <definedName name="__q3" localSheetId="4" hidden="1">{"pl_t&amp;d",#N/A,FALSE,"p&amp;l_t&amp;D_01_02 (2)"}</definedName>
    <definedName name="__q3" localSheetId="5" hidden="1">{"pl_t&amp;d",#N/A,FALSE,"p&amp;l_t&amp;D_01_02 (2)"}</definedName>
    <definedName name="__q3" localSheetId="6" hidden="1">{"pl_t&amp;d",#N/A,FALSE,"p&amp;l_t&amp;D_01_02 (2)"}</definedName>
    <definedName name="__q3" localSheetId="7" hidden="1">{"pl_t&amp;d",#N/A,FALSE,"p&amp;l_t&amp;D_01_02 (2)"}</definedName>
    <definedName name="__q3" hidden="1">{"pl_t&amp;d",#N/A,FALSE,"p&amp;l_t&amp;D_01_02 (2)"}</definedName>
    <definedName name="__s1" localSheetId="0" hidden="1">{"pl_t&amp;d",#N/A,FALSE,"p&amp;l_t&amp;D_01_02 (2)"}</definedName>
    <definedName name="__s1" localSheetId="14" hidden="1">{"pl_t&amp;d",#N/A,FALSE,"p&amp;l_t&amp;D_01_02 (2)"}</definedName>
    <definedName name="__s1" localSheetId="16" hidden="1">{"pl_t&amp;d",#N/A,FALSE,"p&amp;l_t&amp;D_01_02 (2)"}</definedName>
    <definedName name="__s1" localSheetId="15" hidden="1">{"pl_t&amp;d",#N/A,FALSE,"p&amp;l_t&amp;D_01_02 (2)"}</definedName>
    <definedName name="__s1" localSheetId="17" hidden="1">{"pl_t&amp;d",#N/A,FALSE,"p&amp;l_t&amp;D_01_02 (2)"}</definedName>
    <definedName name="__s1" localSheetId="18" hidden="1">{"pl_t&amp;d",#N/A,FALSE,"p&amp;l_t&amp;D_01_02 (2)"}</definedName>
    <definedName name="__s1" localSheetId="19" hidden="1">{"pl_t&amp;d",#N/A,FALSE,"p&amp;l_t&amp;D_01_02 (2)"}</definedName>
    <definedName name="__s1" localSheetId="20" hidden="1">{"pl_t&amp;d",#N/A,FALSE,"p&amp;l_t&amp;D_01_02 (2)"}</definedName>
    <definedName name="__s1" localSheetId="22" hidden="1">{"pl_t&amp;d",#N/A,FALSE,"p&amp;l_t&amp;D_01_02 (2)"}</definedName>
    <definedName name="__s1" localSheetId="2" hidden="1">{"pl_t&amp;d",#N/A,FALSE,"p&amp;l_t&amp;D_01_02 (2)"}</definedName>
    <definedName name="__s1" localSheetId="1" hidden="1">{"pl_t&amp;d",#N/A,FALSE,"p&amp;l_t&amp;D_01_02 (2)"}</definedName>
    <definedName name="__s1" localSheetId="3" hidden="1">{"pl_t&amp;d",#N/A,FALSE,"p&amp;l_t&amp;D_01_02 (2)"}</definedName>
    <definedName name="__s1" localSheetId="4" hidden="1">{"pl_t&amp;d",#N/A,FALSE,"p&amp;l_t&amp;D_01_02 (2)"}</definedName>
    <definedName name="__s1" localSheetId="5" hidden="1">{"pl_t&amp;d",#N/A,FALSE,"p&amp;l_t&amp;D_01_02 (2)"}</definedName>
    <definedName name="__s1" localSheetId="6" hidden="1">{"pl_t&amp;d",#N/A,FALSE,"p&amp;l_t&amp;D_01_02 (2)"}</definedName>
    <definedName name="__s1" localSheetId="7" hidden="1">{"pl_t&amp;d",#N/A,FALSE,"p&amp;l_t&amp;D_01_02 (2)"}</definedName>
    <definedName name="__s1" hidden="1">{"pl_t&amp;d",#N/A,FALSE,"p&amp;l_t&amp;D_01_02 (2)"}</definedName>
    <definedName name="__s2" localSheetId="0" hidden="1">{"pl_t&amp;d",#N/A,FALSE,"p&amp;l_t&amp;D_01_02 (2)"}</definedName>
    <definedName name="__s2" localSheetId="14" hidden="1">{"pl_t&amp;d",#N/A,FALSE,"p&amp;l_t&amp;D_01_02 (2)"}</definedName>
    <definedName name="__s2" localSheetId="16" hidden="1">{"pl_t&amp;d",#N/A,FALSE,"p&amp;l_t&amp;D_01_02 (2)"}</definedName>
    <definedName name="__s2" localSheetId="15" hidden="1">{"pl_t&amp;d",#N/A,FALSE,"p&amp;l_t&amp;D_01_02 (2)"}</definedName>
    <definedName name="__s2" localSheetId="17" hidden="1">{"pl_t&amp;d",#N/A,FALSE,"p&amp;l_t&amp;D_01_02 (2)"}</definedName>
    <definedName name="__s2" localSheetId="18" hidden="1">{"pl_t&amp;d",#N/A,FALSE,"p&amp;l_t&amp;D_01_02 (2)"}</definedName>
    <definedName name="__s2" localSheetId="19" hidden="1">{"pl_t&amp;d",#N/A,FALSE,"p&amp;l_t&amp;D_01_02 (2)"}</definedName>
    <definedName name="__s2" localSheetId="20" hidden="1">{"pl_t&amp;d",#N/A,FALSE,"p&amp;l_t&amp;D_01_02 (2)"}</definedName>
    <definedName name="__s2" localSheetId="22" hidden="1">{"pl_t&amp;d",#N/A,FALSE,"p&amp;l_t&amp;D_01_02 (2)"}</definedName>
    <definedName name="__s2" localSheetId="2" hidden="1">{"pl_t&amp;d",#N/A,FALSE,"p&amp;l_t&amp;D_01_02 (2)"}</definedName>
    <definedName name="__s2" localSheetId="1" hidden="1">{"pl_t&amp;d",#N/A,FALSE,"p&amp;l_t&amp;D_01_02 (2)"}</definedName>
    <definedName name="__s2" localSheetId="3" hidden="1">{"pl_t&amp;d",#N/A,FALSE,"p&amp;l_t&amp;D_01_02 (2)"}</definedName>
    <definedName name="__s2" localSheetId="4" hidden="1">{"pl_t&amp;d",#N/A,FALSE,"p&amp;l_t&amp;D_01_02 (2)"}</definedName>
    <definedName name="__s2" localSheetId="5" hidden="1">{"pl_t&amp;d",#N/A,FALSE,"p&amp;l_t&amp;D_01_02 (2)"}</definedName>
    <definedName name="__s2" localSheetId="6" hidden="1">{"pl_t&amp;d",#N/A,FALSE,"p&amp;l_t&amp;D_01_02 (2)"}</definedName>
    <definedName name="__s2" localSheetId="7" hidden="1">{"pl_t&amp;d",#N/A,FALSE,"p&amp;l_t&amp;D_01_02 (2)"}</definedName>
    <definedName name="__s2" hidden="1">{"pl_t&amp;d",#N/A,FALSE,"p&amp;l_t&amp;D_01_02 (2)"}</definedName>
    <definedName name="__SCH1" localSheetId="0">#REF!</definedName>
    <definedName name="__SCH1" localSheetId="14">#REF!</definedName>
    <definedName name="__SCH1" localSheetId="16">#REF!</definedName>
    <definedName name="__SCH1" localSheetId="15">#REF!</definedName>
    <definedName name="__SCH1" localSheetId="17">#REF!</definedName>
    <definedName name="__SCH1" localSheetId="18">#REF!</definedName>
    <definedName name="__SCH1" localSheetId="19">#REF!</definedName>
    <definedName name="__SCH1" localSheetId="20">#REF!</definedName>
    <definedName name="__SCH1" localSheetId="22">#REF!</definedName>
    <definedName name="__SCH1" localSheetId="2">#REF!</definedName>
    <definedName name="__SCH1" localSheetId="1">#REF!</definedName>
    <definedName name="__SCH1" localSheetId="5">#REF!</definedName>
    <definedName name="__SCH1" localSheetId="6">#REF!</definedName>
    <definedName name="__SCH1" localSheetId="7">#REF!</definedName>
    <definedName name="__SCH1">#REF!</definedName>
    <definedName name="__SCH10" localSheetId="0">#REF!</definedName>
    <definedName name="__SCH10" localSheetId="16">#REF!</definedName>
    <definedName name="__SCH10" localSheetId="15">#REF!</definedName>
    <definedName name="__SCH10" localSheetId="18">#REF!</definedName>
    <definedName name="__SCH10" localSheetId="19">#REF!</definedName>
    <definedName name="__SCH10" localSheetId="20">#REF!</definedName>
    <definedName name="__SCH10" localSheetId="22">#REF!</definedName>
    <definedName name="__SCH10" localSheetId="2">#REF!</definedName>
    <definedName name="__SCH10" localSheetId="1">#REF!</definedName>
    <definedName name="__SCH10">#REF!</definedName>
    <definedName name="__SCH11" localSheetId="0">#REF!</definedName>
    <definedName name="__SCH11" localSheetId="16">#REF!</definedName>
    <definedName name="__SCH11" localSheetId="15">#REF!</definedName>
    <definedName name="__SCH11" localSheetId="18">#REF!</definedName>
    <definedName name="__SCH11" localSheetId="19">#REF!</definedName>
    <definedName name="__SCH11" localSheetId="20">#REF!</definedName>
    <definedName name="__SCH11" localSheetId="22">#REF!</definedName>
    <definedName name="__SCH11" localSheetId="2">#REF!</definedName>
    <definedName name="__SCH11" localSheetId="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ss1" localSheetId="0" hidden="1">{"pl_t&amp;d",#N/A,FALSE,"p&amp;l_t&amp;D_01_02 (2)"}</definedName>
    <definedName name="__ss1" localSheetId="14" hidden="1">{"pl_t&amp;d",#N/A,FALSE,"p&amp;l_t&amp;D_01_02 (2)"}</definedName>
    <definedName name="__ss1" localSheetId="16" hidden="1">{"pl_t&amp;d",#N/A,FALSE,"p&amp;l_t&amp;D_01_02 (2)"}</definedName>
    <definedName name="__ss1" localSheetId="15" hidden="1">{"pl_t&amp;d",#N/A,FALSE,"p&amp;l_t&amp;D_01_02 (2)"}</definedName>
    <definedName name="__ss1" localSheetId="17" hidden="1">{"pl_t&amp;d",#N/A,FALSE,"p&amp;l_t&amp;D_01_02 (2)"}</definedName>
    <definedName name="__ss1" localSheetId="18" hidden="1">{"pl_t&amp;d",#N/A,FALSE,"p&amp;l_t&amp;D_01_02 (2)"}</definedName>
    <definedName name="__ss1" localSheetId="19" hidden="1">{"pl_t&amp;d",#N/A,FALSE,"p&amp;l_t&amp;D_01_02 (2)"}</definedName>
    <definedName name="__ss1" localSheetId="20" hidden="1">{"pl_t&amp;d",#N/A,FALSE,"p&amp;l_t&amp;D_01_02 (2)"}</definedName>
    <definedName name="__ss1" localSheetId="22" hidden="1">{"pl_t&amp;d",#N/A,FALSE,"p&amp;l_t&amp;D_01_02 (2)"}</definedName>
    <definedName name="__ss1" localSheetId="2" hidden="1">{"pl_t&amp;d",#N/A,FALSE,"p&amp;l_t&amp;D_01_02 (2)"}</definedName>
    <definedName name="__ss1" localSheetId="1" hidden="1">{"pl_t&amp;d",#N/A,FALSE,"p&amp;l_t&amp;D_01_02 (2)"}</definedName>
    <definedName name="__ss1" localSheetId="3" hidden="1">{"pl_t&amp;d",#N/A,FALSE,"p&amp;l_t&amp;D_01_02 (2)"}</definedName>
    <definedName name="__ss1" localSheetId="4" hidden="1">{"pl_t&amp;d",#N/A,FALSE,"p&amp;l_t&amp;D_01_02 (2)"}</definedName>
    <definedName name="__ss1" localSheetId="5" hidden="1">{"pl_t&amp;d",#N/A,FALSE,"p&amp;l_t&amp;D_01_02 (2)"}</definedName>
    <definedName name="__ss1" localSheetId="6" hidden="1">{"pl_t&amp;d",#N/A,FALSE,"p&amp;l_t&amp;D_01_02 (2)"}</definedName>
    <definedName name="__ss1" localSheetId="7" hidden="1">{"pl_t&amp;d",#N/A,FALSE,"p&amp;l_t&amp;D_01_02 (2)"}</definedName>
    <definedName name="__ss1" hidden="1">{"pl_t&amp;d",#N/A,FALSE,"p&amp;l_t&amp;D_01_02 (2)"}</definedName>
    <definedName name="__xlfn.BAHTTEXT" hidden="1">#NAME?</definedName>
    <definedName name="__xlnm._FilterDatabase" localSheetId="0">#REF!</definedName>
    <definedName name="__xlnm._FilterDatabase" localSheetId="14">#REF!</definedName>
    <definedName name="__xlnm._FilterDatabase" localSheetId="16">#REF!</definedName>
    <definedName name="__xlnm._FilterDatabase" localSheetId="15">#REF!</definedName>
    <definedName name="__xlnm._FilterDatabase" localSheetId="17">#REF!</definedName>
    <definedName name="__xlnm._FilterDatabase" localSheetId="18">#REF!</definedName>
    <definedName name="__xlnm._FilterDatabase" localSheetId="19">#REF!</definedName>
    <definedName name="__xlnm._FilterDatabase" localSheetId="20">#REF!</definedName>
    <definedName name="__xlnm._FilterDatabase" localSheetId="22">#REF!</definedName>
    <definedName name="__xlnm._FilterDatabase" localSheetId="2">#REF!</definedName>
    <definedName name="__xlnm._FilterDatabase" localSheetId="1">#REF!</definedName>
    <definedName name="__xlnm._FilterDatabase" localSheetId="5">#REF!</definedName>
    <definedName name="__xlnm._FilterDatabase" localSheetId="6">#REF!</definedName>
    <definedName name="__xlnm._FilterDatabase" localSheetId="7">#REF!</definedName>
    <definedName name="__xlnm._FilterDatabase">#REF!</definedName>
    <definedName name="__xlnm._FilterDatabase_1" localSheetId="0">#REF!</definedName>
    <definedName name="__xlnm._FilterDatabase_1" localSheetId="16">#REF!</definedName>
    <definedName name="__xlnm._FilterDatabase_1" localSheetId="15">#REF!</definedName>
    <definedName name="__xlnm._FilterDatabase_1" localSheetId="18">#REF!</definedName>
    <definedName name="__xlnm._FilterDatabase_1" localSheetId="19">#REF!</definedName>
    <definedName name="__xlnm._FilterDatabase_1" localSheetId="20">#REF!</definedName>
    <definedName name="__xlnm._FilterDatabase_1" localSheetId="22">#REF!</definedName>
    <definedName name="__xlnm._FilterDatabase_1" localSheetId="2">#REF!</definedName>
    <definedName name="__xlnm._FilterDatabase_1" localSheetId="1">#REF!</definedName>
    <definedName name="__xlnm._FilterDatabase_1">#REF!</definedName>
    <definedName name="__xlnm._FilterDatabase_2" localSheetId="0">#REF!</definedName>
    <definedName name="__xlnm._FilterDatabase_2" localSheetId="16">#REF!</definedName>
    <definedName name="__xlnm._FilterDatabase_2" localSheetId="15">#REF!</definedName>
    <definedName name="__xlnm._FilterDatabase_2" localSheetId="18">#REF!</definedName>
    <definedName name="__xlnm._FilterDatabase_2" localSheetId="19">#REF!</definedName>
    <definedName name="__xlnm._FilterDatabase_2" localSheetId="20">#REF!</definedName>
    <definedName name="__xlnm._FilterDatabase_2" localSheetId="22">#REF!</definedName>
    <definedName name="__xlnm._FilterDatabase_2" localSheetId="2">#REF!</definedName>
    <definedName name="__xlnm._FilterDatabase_2" localSheetId="1">#REF!</definedName>
    <definedName name="__xlnm._FilterDatabase_2">#REF!</definedName>
    <definedName name="__xlnm.Print_Area">#REF!</definedName>
    <definedName name="__xlnm.Print_Area_1">#REF!</definedName>
    <definedName name="__xlnm.Print_Area_2">#REF!</definedName>
    <definedName name="_1__GOTO_A_A207">#REF!</definedName>
    <definedName name="_10__GOTO_J_A1">#REF!</definedName>
    <definedName name="_11__GOTO_K_A30">#REF!</definedName>
    <definedName name="_12GOTO_A_A207">#REF!</definedName>
    <definedName name="_13GOTO_A_A207">#REF!</definedName>
    <definedName name="_13GOTO_A_A501">#REF!</definedName>
    <definedName name="_14GOTO_A_A952">#REF!</definedName>
    <definedName name="_15GOTO_A_A501">#REF!</definedName>
    <definedName name="_15GOTO_B_A1">#REF!</definedName>
    <definedName name="_16GOTO_B_A189">#REF!</definedName>
    <definedName name="_17GOTO_A_A952">#REF!</definedName>
    <definedName name="_17GOTO_B_A536">#REF!</definedName>
    <definedName name="_18GOTO_C_A1">#REF!</definedName>
    <definedName name="_19GOTO_B_A1">#REF!</definedName>
    <definedName name="_19GOTO_E_A1">#REF!</definedName>
    <definedName name="_2__GOTO_A_A501">#REF!</definedName>
    <definedName name="_20GOTO_G_A1">#REF!</definedName>
    <definedName name="_21GOTO_B_A189">#REF!</definedName>
    <definedName name="_21GOTO_I_A1">#REF!</definedName>
    <definedName name="_22GOTO_J_A1">#REF!</definedName>
    <definedName name="_23GOTO_B_A536">#REF!</definedName>
    <definedName name="_23GOTO_K_A30">#REF!</definedName>
    <definedName name="_25GOTO_C_A1">#REF!</definedName>
    <definedName name="_27GOTO_E_A1">#REF!</definedName>
    <definedName name="_29GOTO_G_A1">#REF!</definedName>
    <definedName name="_3__GOTO_A_A952">#REF!</definedName>
    <definedName name="_31GOTO_I_A1">#REF!</definedName>
    <definedName name="_33GOTO_J_A1">#REF!</definedName>
    <definedName name="_35GOTO_K_A30">#REF!</definedName>
    <definedName name="_4__GOTO_B_A1">#REF!</definedName>
    <definedName name="_5__GOTO_B_A189">#REF!</definedName>
    <definedName name="_6__GOTO_B_A536">#REF!</definedName>
    <definedName name="_7__GOTO_C_A1">#REF!</definedName>
    <definedName name="_8__GOTO_G_A1">#REF!</definedName>
    <definedName name="_9__GOTO_I_A1">#REF!</definedName>
    <definedName name="_A1000000">#REF!</definedName>
    <definedName name="_Apr02">[2]Newabstract!#REF!</definedName>
    <definedName name="_Apr03">[2]Newabstract!#REF!</definedName>
    <definedName name="_Apr04">[2]Newabstract!#REF!</definedName>
    <definedName name="_Apr05">[2]Newabstract!#REF!</definedName>
    <definedName name="_Apr06">[2]Newabstract!#REF!</definedName>
    <definedName name="_Apr07">[2]Newabstract!#REF!</definedName>
    <definedName name="_Apr08">[2]Newabstract!#REF!</definedName>
    <definedName name="_Apr09">[2]Newabstract!#REF!</definedName>
    <definedName name="_Apr10">[2]Newabstract!#REF!</definedName>
    <definedName name="_Apr11">[2]Newabstract!#REF!</definedName>
    <definedName name="_Apr13">[2]Newabstract!#REF!</definedName>
    <definedName name="_Apr14">[2]Newabstract!#REF!</definedName>
    <definedName name="_Apr15">[2]Newabstract!#REF!</definedName>
    <definedName name="_Apr16">[2]Newabstract!#REF!</definedName>
    <definedName name="_Apr17">[2]Newabstract!#REF!</definedName>
    <definedName name="_Apr20">[2]Newabstract!#REF!</definedName>
    <definedName name="_Apr21">[2]Newabstract!#REF!</definedName>
    <definedName name="_Apr22">[2]Newabstract!#REF!</definedName>
    <definedName name="_Apr23">[2]Newabstract!#REF!</definedName>
    <definedName name="_Apr24">[2]Newabstract!#REF!</definedName>
    <definedName name="_Apr27">[2]Newabstract!#REF!</definedName>
    <definedName name="_Apr28">[2]Newabstract!#REF!</definedName>
    <definedName name="_Apr29">[2]Newabstract!#REF!</definedName>
    <definedName name="_Apr30">[2]Newabstract!#REF!</definedName>
    <definedName name="_BSD1" localSheetId="0">#REF!</definedName>
    <definedName name="_BSD1" localSheetId="14">#REF!</definedName>
    <definedName name="_BSD1" localSheetId="16">#REF!</definedName>
    <definedName name="_BSD1" localSheetId="15">#REF!</definedName>
    <definedName name="_BSD1" localSheetId="17">#REF!</definedName>
    <definedName name="_BSD1" localSheetId="18">#REF!</definedName>
    <definedName name="_BSD1" localSheetId="19">#REF!</definedName>
    <definedName name="_BSD1" localSheetId="20">#REF!</definedName>
    <definedName name="_BSD1" localSheetId="22">#REF!</definedName>
    <definedName name="_BSD1" localSheetId="2">#REF!</definedName>
    <definedName name="_BSD1" localSheetId="1">#REF!</definedName>
    <definedName name="_BSD1" localSheetId="5">#REF!</definedName>
    <definedName name="_BSD1" localSheetId="6">#REF!</definedName>
    <definedName name="_BSD1" localSheetId="7">#REF!</definedName>
    <definedName name="_BSD1">#REF!</definedName>
    <definedName name="_BSD2" localSheetId="0">#REF!</definedName>
    <definedName name="_BSD2" localSheetId="16">#REF!</definedName>
    <definedName name="_BSD2" localSheetId="15">#REF!</definedName>
    <definedName name="_BSD2" localSheetId="18">#REF!</definedName>
    <definedName name="_BSD2" localSheetId="19">#REF!</definedName>
    <definedName name="_BSD2" localSheetId="20">#REF!</definedName>
    <definedName name="_BSD2" localSheetId="22">#REF!</definedName>
    <definedName name="_BSD2" localSheetId="2">#REF!</definedName>
    <definedName name="_BSD2" localSheetId="1">#REF!</definedName>
    <definedName name="_BSD2">#REF!</definedName>
    <definedName name="_DAT1" localSheetId="0">[6]ZKOK6!#REF!</definedName>
    <definedName name="_DAT1" localSheetId="16">[6]ZKOK6!#REF!</definedName>
    <definedName name="_DAT1" localSheetId="15">[6]ZKOK6!#REF!</definedName>
    <definedName name="_DAT1" localSheetId="18">[6]ZKOK6!#REF!</definedName>
    <definedName name="_DAT1" localSheetId="19">[6]ZKOK6!#REF!</definedName>
    <definedName name="_DAT1" localSheetId="20">[6]ZKOK6!#REF!</definedName>
    <definedName name="_DAT1" localSheetId="22">[6]ZKOK6!#REF!</definedName>
    <definedName name="_DAT1" localSheetId="2">[6]ZKOK6!#REF!</definedName>
    <definedName name="_DAT1" localSheetId="1">[6]ZKOK6!#REF!</definedName>
    <definedName name="_DAT1">[6]ZKOK6!#REF!</definedName>
    <definedName name="_DAT10" localSheetId="0">[6]ZKOK6!#REF!</definedName>
    <definedName name="_DAT10" localSheetId="16">[6]ZKOK6!#REF!</definedName>
    <definedName name="_DAT10" localSheetId="15">[6]ZKOK6!#REF!</definedName>
    <definedName name="_DAT10" localSheetId="18">[6]ZKOK6!#REF!</definedName>
    <definedName name="_DAT10" localSheetId="19">[6]ZKOK6!#REF!</definedName>
    <definedName name="_DAT10" localSheetId="20">[6]ZKOK6!#REF!</definedName>
    <definedName name="_DAT10" localSheetId="22">[6]ZKOK6!#REF!</definedName>
    <definedName name="_DAT10" localSheetId="2">[6]ZKOK6!#REF!</definedName>
    <definedName name="_DAT10" localSheetId="1">[6]ZKOK6!#REF!</definedName>
    <definedName name="_DAT10">[6]ZKOK6!#REF!</definedName>
    <definedName name="_DAT11">[6]ZKOK6!#REF!</definedName>
    <definedName name="_DAT12">[6]ZKOK6!#REF!</definedName>
    <definedName name="_DAT13">[7]cls!#REF!</definedName>
    <definedName name="_DAT14">[7]cls!#REF!</definedName>
    <definedName name="_DAT15" localSheetId="0">#REF!</definedName>
    <definedName name="_DAT15" localSheetId="14">#REF!</definedName>
    <definedName name="_DAT15" localSheetId="16">#REF!</definedName>
    <definedName name="_DAT15" localSheetId="15">#REF!</definedName>
    <definedName name="_DAT15" localSheetId="17">#REF!</definedName>
    <definedName name="_DAT15" localSheetId="18">#REF!</definedName>
    <definedName name="_DAT15" localSheetId="19">#REF!</definedName>
    <definedName name="_DAT15" localSheetId="20">#REF!</definedName>
    <definedName name="_DAT15" localSheetId="22">#REF!</definedName>
    <definedName name="_DAT15" localSheetId="2">#REF!</definedName>
    <definedName name="_DAT15" localSheetId="1">#REF!</definedName>
    <definedName name="_DAT15" localSheetId="5">#REF!</definedName>
    <definedName name="_DAT15" localSheetId="6">#REF!</definedName>
    <definedName name="_DAT15" localSheetId="7">#REF!</definedName>
    <definedName name="_DAT15">#REF!</definedName>
    <definedName name="_DAT16" localSheetId="0">#REF!</definedName>
    <definedName name="_DAT16" localSheetId="16">#REF!</definedName>
    <definedName name="_DAT16" localSheetId="15">#REF!</definedName>
    <definedName name="_DAT16" localSheetId="18">#REF!</definedName>
    <definedName name="_DAT16" localSheetId="19">#REF!</definedName>
    <definedName name="_DAT16" localSheetId="20">#REF!</definedName>
    <definedName name="_DAT16" localSheetId="22">#REF!</definedName>
    <definedName name="_DAT16" localSheetId="2">#REF!</definedName>
    <definedName name="_DAT16" localSheetId="1">#REF!</definedName>
    <definedName name="_DAT16">#REF!</definedName>
    <definedName name="_DAT17" localSheetId="0">#REF!</definedName>
    <definedName name="_DAT17" localSheetId="16">#REF!</definedName>
    <definedName name="_DAT17" localSheetId="15">#REF!</definedName>
    <definedName name="_DAT17" localSheetId="18">#REF!</definedName>
    <definedName name="_DAT17" localSheetId="19">#REF!</definedName>
    <definedName name="_DAT17" localSheetId="20">#REF!</definedName>
    <definedName name="_DAT17" localSheetId="22">#REF!</definedName>
    <definedName name="_DAT17" localSheetId="2">#REF!</definedName>
    <definedName name="_DAT17" localSheetId="1">#REF!</definedName>
    <definedName name="_DAT17">#REF!</definedName>
    <definedName name="_DAT18">#REF!</definedName>
    <definedName name="_DAT19">#REF!</definedName>
    <definedName name="_DAT2">[6]ZKOK6!#REF!</definedName>
    <definedName name="_DAT20" localSheetId="0">#REF!</definedName>
    <definedName name="_DAT20" localSheetId="14">#REF!</definedName>
    <definedName name="_DAT20" localSheetId="16">#REF!</definedName>
    <definedName name="_DAT20" localSheetId="15">#REF!</definedName>
    <definedName name="_DAT20" localSheetId="17">#REF!</definedName>
    <definedName name="_DAT20" localSheetId="18">#REF!</definedName>
    <definedName name="_DAT20" localSheetId="19">#REF!</definedName>
    <definedName name="_DAT20" localSheetId="20">#REF!</definedName>
    <definedName name="_DAT20" localSheetId="22">#REF!</definedName>
    <definedName name="_DAT20" localSheetId="2">#REF!</definedName>
    <definedName name="_DAT20" localSheetId="1">#REF!</definedName>
    <definedName name="_DAT20" localSheetId="5">#REF!</definedName>
    <definedName name="_DAT20" localSheetId="6">#REF!</definedName>
    <definedName name="_DAT20" localSheetId="7">#REF!</definedName>
    <definedName name="_DAT20">#REF!</definedName>
    <definedName name="_DAT21" localSheetId="0">#REF!</definedName>
    <definedName name="_DAT21" localSheetId="16">#REF!</definedName>
    <definedName name="_DAT21" localSheetId="15">#REF!</definedName>
    <definedName name="_DAT21" localSheetId="18">#REF!</definedName>
    <definedName name="_DAT21" localSheetId="19">#REF!</definedName>
    <definedName name="_DAT21" localSheetId="20">#REF!</definedName>
    <definedName name="_DAT21" localSheetId="22">#REF!</definedName>
    <definedName name="_DAT21" localSheetId="2">#REF!</definedName>
    <definedName name="_DAT21" localSheetId="1">#REF!</definedName>
    <definedName name="_DAT21">#REF!</definedName>
    <definedName name="_DAT22" localSheetId="0">#REF!</definedName>
    <definedName name="_DAT22" localSheetId="16">#REF!</definedName>
    <definedName name="_DAT22" localSheetId="15">#REF!</definedName>
    <definedName name="_DAT22" localSheetId="18">#REF!</definedName>
    <definedName name="_DAT22" localSheetId="19">#REF!</definedName>
    <definedName name="_DAT22" localSheetId="20">#REF!</definedName>
    <definedName name="_DAT22" localSheetId="22">#REF!</definedName>
    <definedName name="_DAT22" localSheetId="2">#REF!</definedName>
    <definedName name="_DAT22" localSheetId="1">#REF!</definedName>
    <definedName name="_DAT22">#REF!</definedName>
    <definedName name="_DAT23">#REF!</definedName>
    <definedName name="_DAT24">#REF!</definedName>
    <definedName name="_DAT25">#REF!</definedName>
    <definedName name="_DAT26">#REF!</definedName>
    <definedName name="_DAT3">[6]ZKOK6!#REF!</definedName>
    <definedName name="_DAT4">[8]Sheet1!#REF!</definedName>
    <definedName name="_DAT5">[8]Sheet1!#REF!</definedName>
    <definedName name="_DAT6">[8]Sheet1!#REF!</definedName>
    <definedName name="_DAT7">[8]Sheet1!#REF!</definedName>
    <definedName name="_DAT8">[8]Sheet1!#REF!</definedName>
    <definedName name="_DAT9">[8]Sheet1!#REF!</definedName>
    <definedName name="_dd1" localSheetId="0" hidden="1">{"pl_t&amp;d",#N/A,FALSE,"p&amp;l_t&amp;D_01_02 (2)"}</definedName>
    <definedName name="_dd1" localSheetId="14" hidden="1">{"pl_t&amp;d",#N/A,FALSE,"p&amp;l_t&amp;D_01_02 (2)"}</definedName>
    <definedName name="_dd1" localSheetId="16" hidden="1">{"pl_t&amp;d",#N/A,FALSE,"p&amp;l_t&amp;D_01_02 (2)"}</definedName>
    <definedName name="_dd1" localSheetId="15" hidden="1">{"pl_t&amp;d",#N/A,FALSE,"p&amp;l_t&amp;D_01_02 (2)"}</definedName>
    <definedName name="_dd1" localSheetId="17" hidden="1">{"pl_t&amp;d",#N/A,FALSE,"p&amp;l_t&amp;D_01_02 (2)"}</definedName>
    <definedName name="_dd1" localSheetId="18" hidden="1">{"pl_t&amp;d",#N/A,FALSE,"p&amp;l_t&amp;D_01_02 (2)"}</definedName>
    <definedName name="_dd1" localSheetId="19" hidden="1">{"pl_t&amp;d",#N/A,FALSE,"p&amp;l_t&amp;D_01_02 (2)"}</definedName>
    <definedName name="_dd1" localSheetId="20" hidden="1">{"pl_t&amp;d",#N/A,FALSE,"p&amp;l_t&amp;D_01_02 (2)"}</definedName>
    <definedName name="_dd1" localSheetId="22" hidden="1">{"pl_t&amp;d",#N/A,FALSE,"p&amp;l_t&amp;D_01_02 (2)"}</definedName>
    <definedName name="_dd1" localSheetId="2" hidden="1">{"pl_t&amp;d",#N/A,FALSE,"p&amp;l_t&amp;D_01_02 (2)"}</definedName>
    <definedName name="_dd1" localSheetId="1" hidden="1">{"pl_t&amp;d",#N/A,FALSE,"p&amp;l_t&amp;D_01_02 (2)"}</definedName>
    <definedName name="_dd1" localSheetId="3" hidden="1">{"pl_t&amp;d",#N/A,FALSE,"p&amp;l_t&amp;D_01_02 (2)"}</definedName>
    <definedName name="_dd1" localSheetId="4" hidden="1">{"pl_t&amp;d",#N/A,FALSE,"p&amp;l_t&amp;D_01_02 (2)"}</definedName>
    <definedName name="_dd1" localSheetId="5" hidden="1">{"pl_t&amp;d",#N/A,FALSE,"p&amp;l_t&amp;D_01_02 (2)"}</definedName>
    <definedName name="_dd1" localSheetId="6" hidden="1">{"pl_t&amp;d",#N/A,FALSE,"p&amp;l_t&amp;D_01_02 (2)"}</definedName>
    <definedName name="_dd1" localSheetId="7" hidden="1">{"pl_t&amp;d",#N/A,FALSE,"p&amp;l_t&amp;D_01_02 (2)"}</definedName>
    <definedName name="_dd1" hidden="1">{"pl_t&amp;d",#N/A,FALSE,"p&amp;l_t&amp;D_01_02 (2)"}</definedName>
    <definedName name="_dem2" localSheetId="0" hidden="1">{"pl_t&amp;d",#N/A,FALSE,"p&amp;l_t&amp;D_01_02 (2)"}</definedName>
    <definedName name="_dem2" localSheetId="14" hidden="1">{"pl_t&amp;d",#N/A,FALSE,"p&amp;l_t&amp;D_01_02 (2)"}</definedName>
    <definedName name="_dem2" localSheetId="16" hidden="1">{"pl_t&amp;d",#N/A,FALSE,"p&amp;l_t&amp;D_01_02 (2)"}</definedName>
    <definedName name="_dem2" localSheetId="15" hidden="1">{"pl_t&amp;d",#N/A,FALSE,"p&amp;l_t&amp;D_01_02 (2)"}</definedName>
    <definedName name="_dem2" localSheetId="17" hidden="1">{"pl_t&amp;d",#N/A,FALSE,"p&amp;l_t&amp;D_01_02 (2)"}</definedName>
    <definedName name="_dem2" localSheetId="18" hidden="1">{"pl_t&amp;d",#N/A,FALSE,"p&amp;l_t&amp;D_01_02 (2)"}</definedName>
    <definedName name="_dem2" localSheetId="19" hidden="1">{"pl_t&amp;d",#N/A,FALSE,"p&amp;l_t&amp;D_01_02 (2)"}</definedName>
    <definedName name="_dem2" localSheetId="20" hidden="1">{"pl_t&amp;d",#N/A,FALSE,"p&amp;l_t&amp;D_01_02 (2)"}</definedName>
    <definedName name="_dem2" localSheetId="22" hidden="1">{"pl_t&amp;d",#N/A,FALSE,"p&amp;l_t&amp;D_01_02 (2)"}</definedName>
    <definedName name="_dem2" localSheetId="2" hidden="1">{"pl_t&amp;d",#N/A,FALSE,"p&amp;l_t&amp;D_01_02 (2)"}</definedName>
    <definedName name="_dem2" localSheetId="1" hidden="1">{"pl_t&amp;d",#N/A,FALSE,"p&amp;l_t&amp;D_01_02 (2)"}</definedName>
    <definedName name="_dem2" localSheetId="3" hidden="1">{"pl_t&amp;d",#N/A,FALSE,"p&amp;l_t&amp;D_01_02 (2)"}</definedName>
    <definedName name="_dem2" localSheetId="4" hidden="1">{"pl_t&amp;d",#N/A,FALSE,"p&amp;l_t&amp;D_01_02 (2)"}</definedName>
    <definedName name="_dem2" localSheetId="5" hidden="1">{"pl_t&amp;d",#N/A,FALSE,"p&amp;l_t&amp;D_01_02 (2)"}</definedName>
    <definedName name="_dem2" localSheetId="6" hidden="1">{"pl_t&amp;d",#N/A,FALSE,"p&amp;l_t&amp;D_01_02 (2)"}</definedName>
    <definedName name="_dem2" localSheetId="7" hidden="1">{"pl_t&amp;d",#N/A,FALSE,"p&amp;l_t&amp;D_01_02 (2)"}</definedName>
    <definedName name="_dem2" hidden="1">{"pl_t&amp;d",#N/A,FALSE,"p&amp;l_t&amp;D_01_02 (2)"}</definedName>
    <definedName name="_dem3" localSheetId="0" hidden="1">{"pl_t&amp;d",#N/A,FALSE,"p&amp;l_t&amp;D_01_02 (2)"}</definedName>
    <definedName name="_dem3" localSheetId="14" hidden="1">{"pl_t&amp;d",#N/A,FALSE,"p&amp;l_t&amp;D_01_02 (2)"}</definedName>
    <definedName name="_dem3" localSheetId="16" hidden="1">{"pl_t&amp;d",#N/A,FALSE,"p&amp;l_t&amp;D_01_02 (2)"}</definedName>
    <definedName name="_dem3" localSheetId="15" hidden="1">{"pl_t&amp;d",#N/A,FALSE,"p&amp;l_t&amp;D_01_02 (2)"}</definedName>
    <definedName name="_dem3" localSheetId="17" hidden="1">{"pl_t&amp;d",#N/A,FALSE,"p&amp;l_t&amp;D_01_02 (2)"}</definedName>
    <definedName name="_dem3" localSheetId="18" hidden="1">{"pl_t&amp;d",#N/A,FALSE,"p&amp;l_t&amp;D_01_02 (2)"}</definedName>
    <definedName name="_dem3" localSheetId="19" hidden="1">{"pl_t&amp;d",#N/A,FALSE,"p&amp;l_t&amp;D_01_02 (2)"}</definedName>
    <definedName name="_dem3" localSheetId="20" hidden="1">{"pl_t&amp;d",#N/A,FALSE,"p&amp;l_t&amp;D_01_02 (2)"}</definedName>
    <definedName name="_dem3" localSheetId="22" hidden="1">{"pl_t&amp;d",#N/A,FALSE,"p&amp;l_t&amp;D_01_02 (2)"}</definedName>
    <definedName name="_dem3" localSheetId="2" hidden="1">{"pl_t&amp;d",#N/A,FALSE,"p&amp;l_t&amp;D_01_02 (2)"}</definedName>
    <definedName name="_dem3" localSheetId="1" hidden="1">{"pl_t&amp;d",#N/A,FALSE,"p&amp;l_t&amp;D_01_02 (2)"}</definedName>
    <definedName name="_dem3" localSheetId="3" hidden="1">{"pl_t&amp;d",#N/A,FALSE,"p&amp;l_t&amp;D_01_02 (2)"}</definedName>
    <definedName name="_dem3" localSheetId="4" hidden="1">{"pl_t&amp;d",#N/A,FALSE,"p&amp;l_t&amp;D_01_02 (2)"}</definedName>
    <definedName name="_dem3" localSheetId="5" hidden="1">{"pl_t&amp;d",#N/A,FALSE,"p&amp;l_t&amp;D_01_02 (2)"}</definedName>
    <definedName name="_dem3" localSheetId="6" hidden="1">{"pl_t&amp;d",#N/A,FALSE,"p&amp;l_t&amp;D_01_02 (2)"}</definedName>
    <definedName name="_dem3" localSheetId="7" hidden="1">{"pl_t&amp;d",#N/A,FALSE,"p&amp;l_t&amp;D_01_02 (2)"}</definedName>
    <definedName name="_dem3" hidden="1">{"pl_t&amp;d",#N/A,FALSE,"p&amp;l_t&amp;D_01_02 (2)"}</definedName>
    <definedName name="_Fill" localSheetId="0" hidden="1">#REF!</definedName>
    <definedName name="_Fill" localSheetId="14" hidden="1">#REF!</definedName>
    <definedName name="_Fill" localSheetId="16" hidden="1">#REF!</definedName>
    <definedName name="_Fill" localSheetId="15" hidden="1">#REF!</definedName>
    <definedName name="_Fill" localSheetId="17" hidden="1">#REF!</definedName>
    <definedName name="_Fill" localSheetId="18" hidden="1">#REF!</definedName>
    <definedName name="_Fill" localSheetId="19" hidden="1">#REF!</definedName>
    <definedName name="_Fill" localSheetId="20" hidden="1">#REF!</definedName>
    <definedName name="_Fill" localSheetId="22" hidden="1">#REF!</definedName>
    <definedName name="_Fill" localSheetId="2" hidden="1">#REF!</definedName>
    <definedName name="_Fill" localSheetId="1" hidden="1">#REF!</definedName>
    <definedName name="_Fill" localSheetId="5" hidden="1">#REF!</definedName>
    <definedName name="_Fill" localSheetId="6" hidden="1">#REF!</definedName>
    <definedName name="_Fill" localSheetId="7" hidden="1">#REF!</definedName>
    <definedName name="_Fill" hidden="1">#REF!</definedName>
    <definedName name="_xlnm._FilterDatabase" localSheetId="0" hidden="1">'P-1'!$A$6:$L$203</definedName>
    <definedName name="_xlnm._FilterDatabase" localSheetId="16" hidden="1">'P-11 FY 23-24 '!$A$4:$BW$171</definedName>
    <definedName name="_xlnm._FilterDatabase" localSheetId="15" hidden="1">'P-11 FY 24-25 1st Six Months '!$A$4:$AM$174</definedName>
    <definedName name="_xlnm._FilterDatabase" localSheetId="21" hidden="1">'P-16'!$A$52:$BN$149</definedName>
    <definedName name="_xlnm._FilterDatabase" localSheetId="10" hidden="1">'P-8 (FY 23-24)'!$A$5:$R$1479</definedName>
    <definedName name="_xlnm._FilterDatabase" localSheetId="9" hidden="1">'P-8 22-23 '!#REF!</definedName>
    <definedName name="_xlnm._FilterDatabase" localSheetId="8" hidden="1">'P-8 23-24 (Apr-23 to Sep-23)'!$A$6:$L$1396</definedName>
    <definedName name="_xlnm._FilterDatabase" localSheetId="11" hidden="1">'P-8 24-25 (up to Sep-24)'!$A$5:$M$1547</definedName>
    <definedName name="_xlnm._FilterDatabase" localSheetId="13" hidden="1">'P9 23-24'!$A$5:$BY$1480</definedName>
    <definedName name="_xlnm._FilterDatabase" localSheetId="12" hidden="1">'P9 24-25 1st Six Months '!$A$5:$AP$1547</definedName>
    <definedName name="_IED1" localSheetId="0">#REF!</definedName>
    <definedName name="_IED1" localSheetId="16">#REF!</definedName>
    <definedName name="_IED1" localSheetId="15">#REF!</definedName>
    <definedName name="_IED1" localSheetId="18">#REF!</definedName>
    <definedName name="_IED1" localSheetId="19">#REF!</definedName>
    <definedName name="_IED1" localSheetId="20">#REF!</definedName>
    <definedName name="_IED1" localSheetId="22">#REF!</definedName>
    <definedName name="_IED1" localSheetId="2">#REF!</definedName>
    <definedName name="_IED1" localSheetId="1">#REF!</definedName>
    <definedName name="_IED1" localSheetId="3">#REF!</definedName>
    <definedName name="_IED1" localSheetId="4">#REF!</definedName>
    <definedName name="_IED1" localSheetId="6">#REF!</definedName>
    <definedName name="_IED1">#REF!</definedName>
    <definedName name="_IED2" localSheetId="0">#REF!</definedName>
    <definedName name="_IED2" localSheetId="16">#REF!</definedName>
    <definedName name="_IED2" localSheetId="15">#REF!</definedName>
    <definedName name="_IED2" localSheetId="18">#REF!</definedName>
    <definedName name="_IED2" localSheetId="19">#REF!</definedName>
    <definedName name="_IED2" localSheetId="20">#REF!</definedName>
    <definedName name="_IED2" localSheetId="22">#REF!</definedName>
    <definedName name="_IED2" localSheetId="2">#REF!</definedName>
    <definedName name="_IED2" localSheetId="1">#REF!</definedName>
    <definedName name="_IED2" localSheetId="3">#REF!</definedName>
    <definedName name="_IED2" localSheetId="4">#REF!</definedName>
    <definedName name="_IED2" localSheetId="6">#REF!</definedName>
    <definedName name="_IED2">#REF!</definedName>
    <definedName name="_iog2" localSheetId="0" hidden="1">{"pl_t&amp;d",#N/A,FALSE,"p&amp;l_t&amp;D_01_02 (2)"}</definedName>
    <definedName name="_iog2" localSheetId="14" hidden="1">{"pl_t&amp;d",#N/A,FALSE,"p&amp;l_t&amp;D_01_02 (2)"}</definedName>
    <definedName name="_iog2" localSheetId="16" hidden="1">{"pl_t&amp;d",#N/A,FALSE,"p&amp;l_t&amp;D_01_02 (2)"}</definedName>
    <definedName name="_iog2" localSheetId="15" hidden="1">{"pl_t&amp;d",#N/A,FALSE,"p&amp;l_t&amp;D_01_02 (2)"}</definedName>
    <definedName name="_iog2" localSheetId="17" hidden="1">{"pl_t&amp;d",#N/A,FALSE,"p&amp;l_t&amp;D_01_02 (2)"}</definedName>
    <definedName name="_iog2" localSheetId="18" hidden="1">{"pl_t&amp;d",#N/A,FALSE,"p&amp;l_t&amp;D_01_02 (2)"}</definedName>
    <definedName name="_iog2" localSheetId="19" hidden="1">{"pl_t&amp;d",#N/A,FALSE,"p&amp;l_t&amp;D_01_02 (2)"}</definedName>
    <definedName name="_iog2" localSheetId="20" hidden="1">{"pl_t&amp;d",#N/A,FALSE,"p&amp;l_t&amp;D_01_02 (2)"}</definedName>
    <definedName name="_iog2" localSheetId="22" hidden="1">{"pl_t&amp;d",#N/A,FALSE,"p&amp;l_t&amp;D_01_02 (2)"}</definedName>
    <definedName name="_iog2" localSheetId="2" hidden="1">{"pl_t&amp;d",#N/A,FALSE,"p&amp;l_t&amp;D_01_02 (2)"}</definedName>
    <definedName name="_iog2" localSheetId="1" hidden="1">{"pl_t&amp;d",#N/A,FALSE,"p&amp;l_t&amp;D_01_02 (2)"}</definedName>
    <definedName name="_iog2" localSheetId="3" hidden="1">{"pl_t&amp;d",#N/A,FALSE,"p&amp;l_t&amp;D_01_02 (2)"}</definedName>
    <definedName name="_iog2" localSheetId="4" hidden="1">{"pl_t&amp;d",#N/A,FALSE,"p&amp;l_t&amp;D_01_02 (2)"}</definedName>
    <definedName name="_iog2" localSheetId="5" hidden="1">{"pl_t&amp;d",#N/A,FALSE,"p&amp;l_t&amp;D_01_02 (2)"}</definedName>
    <definedName name="_iog2" localSheetId="6" hidden="1">{"pl_t&amp;d",#N/A,FALSE,"p&amp;l_t&amp;D_01_02 (2)"}</definedName>
    <definedName name="_iog2" localSheetId="7" hidden="1">{"pl_t&amp;d",#N/A,FALSE,"p&amp;l_t&amp;D_01_02 (2)"}</definedName>
    <definedName name="_iog2" hidden="1">{"pl_t&amp;d",#N/A,FALSE,"p&amp;l_t&amp;D_01_02 (2)"}</definedName>
    <definedName name="_j3" localSheetId="0" hidden="1">{"pl_t&amp;d",#N/A,FALSE,"p&amp;l_t&amp;D_01_02 (2)"}</definedName>
    <definedName name="_j3" localSheetId="14" hidden="1">{"pl_t&amp;d",#N/A,FALSE,"p&amp;l_t&amp;D_01_02 (2)"}</definedName>
    <definedName name="_j3" localSheetId="16" hidden="1">{"pl_t&amp;d",#N/A,FALSE,"p&amp;l_t&amp;D_01_02 (2)"}</definedName>
    <definedName name="_j3" localSheetId="15" hidden="1">{"pl_t&amp;d",#N/A,FALSE,"p&amp;l_t&amp;D_01_02 (2)"}</definedName>
    <definedName name="_j3" localSheetId="17" hidden="1">{"pl_t&amp;d",#N/A,FALSE,"p&amp;l_t&amp;D_01_02 (2)"}</definedName>
    <definedName name="_j3" localSheetId="18" hidden="1">{"pl_t&amp;d",#N/A,FALSE,"p&amp;l_t&amp;D_01_02 (2)"}</definedName>
    <definedName name="_j3" localSheetId="19" hidden="1">{"pl_t&amp;d",#N/A,FALSE,"p&amp;l_t&amp;D_01_02 (2)"}</definedName>
    <definedName name="_j3" localSheetId="20" hidden="1">{"pl_t&amp;d",#N/A,FALSE,"p&amp;l_t&amp;D_01_02 (2)"}</definedName>
    <definedName name="_j3" localSheetId="22" hidden="1">{"pl_t&amp;d",#N/A,FALSE,"p&amp;l_t&amp;D_01_02 (2)"}</definedName>
    <definedName name="_j3" localSheetId="2" hidden="1">{"pl_t&amp;d",#N/A,FALSE,"p&amp;l_t&amp;D_01_02 (2)"}</definedName>
    <definedName name="_j3" localSheetId="1" hidden="1">{"pl_t&amp;d",#N/A,FALSE,"p&amp;l_t&amp;D_01_02 (2)"}</definedName>
    <definedName name="_j3" localSheetId="3" hidden="1">{"pl_t&amp;d",#N/A,FALSE,"p&amp;l_t&amp;D_01_02 (2)"}</definedName>
    <definedName name="_j3" localSheetId="4" hidden="1">{"pl_t&amp;d",#N/A,FALSE,"p&amp;l_t&amp;D_01_02 (2)"}</definedName>
    <definedName name="_j3" localSheetId="5" hidden="1">{"pl_t&amp;d",#N/A,FALSE,"p&amp;l_t&amp;D_01_02 (2)"}</definedName>
    <definedName name="_j3" localSheetId="6" hidden="1">{"pl_t&amp;d",#N/A,FALSE,"p&amp;l_t&amp;D_01_02 (2)"}</definedName>
    <definedName name="_j3" localSheetId="7" hidden="1">{"pl_t&amp;d",#N/A,FALSE,"p&amp;l_t&amp;D_01_02 (2)"}</definedName>
    <definedName name="_j3" hidden="1">{"pl_t&amp;d",#N/A,FALSE,"p&amp;l_t&amp;D_01_02 (2)"}</definedName>
    <definedName name="_j4" localSheetId="0" hidden="1">{"pl_t&amp;d",#N/A,FALSE,"p&amp;l_t&amp;D_01_02 (2)"}</definedName>
    <definedName name="_j4" localSheetId="14" hidden="1">{"pl_t&amp;d",#N/A,FALSE,"p&amp;l_t&amp;D_01_02 (2)"}</definedName>
    <definedName name="_j4" localSheetId="16" hidden="1">{"pl_t&amp;d",#N/A,FALSE,"p&amp;l_t&amp;D_01_02 (2)"}</definedName>
    <definedName name="_j4" localSheetId="15" hidden="1">{"pl_t&amp;d",#N/A,FALSE,"p&amp;l_t&amp;D_01_02 (2)"}</definedName>
    <definedName name="_j4" localSheetId="17" hidden="1">{"pl_t&amp;d",#N/A,FALSE,"p&amp;l_t&amp;D_01_02 (2)"}</definedName>
    <definedName name="_j4" localSheetId="18" hidden="1">{"pl_t&amp;d",#N/A,FALSE,"p&amp;l_t&amp;D_01_02 (2)"}</definedName>
    <definedName name="_j4" localSheetId="19" hidden="1">{"pl_t&amp;d",#N/A,FALSE,"p&amp;l_t&amp;D_01_02 (2)"}</definedName>
    <definedName name="_j4" localSheetId="20" hidden="1">{"pl_t&amp;d",#N/A,FALSE,"p&amp;l_t&amp;D_01_02 (2)"}</definedName>
    <definedName name="_j4" localSheetId="22" hidden="1">{"pl_t&amp;d",#N/A,FALSE,"p&amp;l_t&amp;D_01_02 (2)"}</definedName>
    <definedName name="_j4" localSheetId="2" hidden="1">{"pl_t&amp;d",#N/A,FALSE,"p&amp;l_t&amp;D_01_02 (2)"}</definedName>
    <definedName name="_j4" localSheetId="1" hidden="1">{"pl_t&amp;d",#N/A,FALSE,"p&amp;l_t&amp;D_01_02 (2)"}</definedName>
    <definedName name="_j4" localSheetId="3" hidden="1">{"pl_t&amp;d",#N/A,FALSE,"p&amp;l_t&amp;D_01_02 (2)"}</definedName>
    <definedName name="_j4" localSheetId="4" hidden="1">{"pl_t&amp;d",#N/A,FALSE,"p&amp;l_t&amp;D_01_02 (2)"}</definedName>
    <definedName name="_j4" localSheetId="5" hidden="1">{"pl_t&amp;d",#N/A,FALSE,"p&amp;l_t&amp;D_01_02 (2)"}</definedName>
    <definedName name="_j4" localSheetId="6" hidden="1">{"pl_t&amp;d",#N/A,FALSE,"p&amp;l_t&amp;D_01_02 (2)"}</definedName>
    <definedName name="_j4" localSheetId="7" hidden="1">{"pl_t&amp;d",#N/A,FALSE,"p&amp;l_t&amp;D_01_02 (2)"}</definedName>
    <definedName name="_j4" hidden="1">{"pl_t&amp;d",#N/A,FALSE,"p&amp;l_t&amp;D_01_02 (2)"}</definedName>
    <definedName name="_j5" localSheetId="0" hidden="1">{"pl_t&amp;d",#N/A,FALSE,"p&amp;l_t&amp;D_01_02 (2)"}</definedName>
    <definedName name="_j5" localSheetId="14" hidden="1">{"pl_t&amp;d",#N/A,FALSE,"p&amp;l_t&amp;D_01_02 (2)"}</definedName>
    <definedName name="_j5" localSheetId="16" hidden="1">{"pl_t&amp;d",#N/A,FALSE,"p&amp;l_t&amp;D_01_02 (2)"}</definedName>
    <definedName name="_j5" localSheetId="15" hidden="1">{"pl_t&amp;d",#N/A,FALSE,"p&amp;l_t&amp;D_01_02 (2)"}</definedName>
    <definedName name="_j5" localSheetId="17" hidden="1">{"pl_t&amp;d",#N/A,FALSE,"p&amp;l_t&amp;D_01_02 (2)"}</definedName>
    <definedName name="_j5" localSheetId="18" hidden="1">{"pl_t&amp;d",#N/A,FALSE,"p&amp;l_t&amp;D_01_02 (2)"}</definedName>
    <definedName name="_j5" localSheetId="19" hidden="1">{"pl_t&amp;d",#N/A,FALSE,"p&amp;l_t&amp;D_01_02 (2)"}</definedName>
    <definedName name="_j5" localSheetId="20" hidden="1">{"pl_t&amp;d",#N/A,FALSE,"p&amp;l_t&amp;D_01_02 (2)"}</definedName>
    <definedName name="_j5" localSheetId="22" hidden="1">{"pl_t&amp;d",#N/A,FALSE,"p&amp;l_t&amp;D_01_02 (2)"}</definedName>
    <definedName name="_j5" localSheetId="2" hidden="1">{"pl_t&amp;d",#N/A,FALSE,"p&amp;l_t&amp;D_01_02 (2)"}</definedName>
    <definedName name="_j5" localSheetId="1" hidden="1">{"pl_t&amp;d",#N/A,FALSE,"p&amp;l_t&amp;D_01_02 (2)"}</definedName>
    <definedName name="_j5" localSheetId="3" hidden="1">{"pl_t&amp;d",#N/A,FALSE,"p&amp;l_t&amp;D_01_02 (2)"}</definedName>
    <definedName name="_j5" localSheetId="4" hidden="1">{"pl_t&amp;d",#N/A,FALSE,"p&amp;l_t&amp;D_01_02 (2)"}</definedName>
    <definedName name="_j5" localSheetId="5" hidden="1">{"pl_t&amp;d",#N/A,FALSE,"p&amp;l_t&amp;D_01_02 (2)"}</definedName>
    <definedName name="_j5" localSheetId="6" hidden="1">{"pl_t&amp;d",#N/A,FALSE,"p&amp;l_t&amp;D_01_02 (2)"}</definedName>
    <definedName name="_j5" localSheetId="7" hidden="1">{"pl_t&amp;d",#N/A,FALSE,"p&amp;l_t&amp;D_01_02 (2)"}</definedName>
    <definedName name="_j5" hidden="1">{"pl_t&amp;d",#N/A,FALSE,"p&amp;l_t&amp;D_01_02 (2)"}</definedName>
    <definedName name="_k1" localSheetId="0" hidden="1">{"pl_t&amp;d",#N/A,FALSE,"p&amp;l_t&amp;D_01_02 (2)"}</definedName>
    <definedName name="_k1" localSheetId="14" hidden="1">{"pl_t&amp;d",#N/A,FALSE,"p&amp;l_t&amp;D_01_02 (2)"}</definedName>
    <definedName name="_k1" localSheetId="16" hidden="1">{"pl_t&amp;d",#N/A,FALSE,"p&amp;l_t&amp;D_01_02 (2)"}</definedName>
    <definedName name="_k1" localSheetId="15" hidden="1">{"pl_t&amp;d",#N/A,FALSE,"p&amp;l_t&amp;D_01_02 (2)"}</definedName>
    <definedName name="_k1" localSheetId="17" hidden="1">{"pl_t&amp;d",#N/A,FALSE,"p&amp;l_t&amp;D_01_02 (2)"}</definedName>
    <definedName name="_k1" localSheetId="18" hidden="1">{"pl_t&amp;d",#N/A,FALSE,"p&amp;l_t&amp;D_01_02 (2)"}</definedName>
    <definedName name="_k1" localSheetId="19" hidden="1">{"pl_t&amp;d",#N/A,FALSE,"p&amp;l_t&amp;D_01_02 (2)"}</definedName>
    <definedName name="_k1" localSheetId="20" hidden="1">{"pl_t&amp;d",#N/A,FALSE,"p&amp;l_t&amp;D_01_02 (2)"}</definedName>
    <definedName name="_k1" localSheetId="22" hidden="1">{"pl_t&amp;d",#N/A,FALSE,"p&amp;l_t&amp;D_01_02 (2)"}</definedName>
    <definedName name="_k1" localSheetId="2" hidden="1">{"pl_t&amp;d",#N/A,FALSE,"p&amp;l_t&amp;D_01_02 (2)"}</definedName>
    <definedName name="_k1" localSheetId="1" hidden="1">{"pl_t&amp;d",#N/A,FALSE,"p&amp;l_t&amp;D_01_02 (2)"}</definedName>
    <definedName name="_k1" localSheetId="3" hidden="1">{"pl_t&amp;d",#N/A,FALSE,"p&amp;l_t&amp;D_01_02 (2)"}</definedName>
    <definedName name="_k1" localSheetId="4" hidden="1">{"pl_t&amp;d",#N/A,FALSE,"p&amp;l_t&amp;D_01_02 (2)"}</definedName>
    <definedName name="_k1" localSheetId="5" hidden="1">{"pl_t&amp;d",#N/A,FALSE,"p&amp;l_t&amp;D_01_02 (2)"}</definedName>
    <definedName name="_k1" localSheetId="6" hidden="1">{"pl_t&amp;d",#N/A,FALSE,"p&amp;l_t&amp;D_01_02 (2)"}</definedName>
    <definedName name="_k1" localSheetId="7" hidden="1">{"pl_t&amp;d",#N/A,FALSE,"p&amp;l_t&amp;D_01_02 (2)"}</definedName>
    <definedName name="_k1" hidden="1">{"pl_t&amp;d",#N/A,FALSE,"p&amp;l_t&amp;D_01_02 (2)"}</definedName>
    <definedName name="_Mar06">[2]Newabstract!#REF!</definedName>
    <definedName name="_Mar09">[2]Newabstract!#REF!</definedName>
    <definedName name="_Mar10">[2]Newabstract!#REF!</definedName>
    <definedName name="_Mar11">[2]Newabstract!#REF!</definedName>
    <definedName name="_Mar12">[2]Newabstract!#REF!</definedName>
    <definedName name="_Mar13">[2]Newabstract!#REF!</definedName>
    <definedName name="_Mar16">[2]Newabstract!#REF!</definedName>
    <definedName name="_Mar17">[2]Newabstract!#REF!</definedName>
    <definedName name="_Mar18">[2]Newabstract!#REF!</definedName>
    <definedName name="_Mar19">[2]Newabstract!#REF!</definedName>
    <definedName name="_Mar20">[2]Newabstract!#REF!</definedName>
    <definedName name="_Mar23">[2]Newabstract!#REF!</definedName>
    <definedName name="_Mar24">[2]Newabstract!#REF!</definedName>
    <definedName name="_Mar25">[2]Newabstract!#REF!</definedName>
    <definedName name="_Mar26">[2]Newabstract!#REF!</definedName>
    <definedName name="_Mar27">[2]Newabstract!#REF!</definedName>
    <definedName name="_Mar28">[2]Newabstract!#REF!</definedName>
    <definedName name="_Mar30">[2]Newabstract!#REF!</definedName>
    <definedName name="_Mar31">[2]Newabstract!#REF!</definedName>
    <definedName name="_mp3" localSheetId="0" hidden="1">{#N/A,#N/A,FALSE,"1.1";#N/A,#N/A,FALSE,"1.1a";#N/A,#N/A,FALSE,"1.1b";#N/A,#N/A,FALSE,"1.1c";#N/A,#N/A,FALSE,"1.1e";#N/A,#N/A,FALSE,"1.1f";#N/A,#N/A,FALSE,"1.1g";#N/A,#N/A,FALSE,"1.1h_T";#N/A,#N/A,FALSE,"1.1h_D";#N/A,#N/A,FALSE,"1.2";#N/A,#N/A,FALSE,"1.3";#N/A,#N/A,FALSE,"1.3b";#N/A,#N/A,FALSE,"1.4";#N/A,#N/A,FALSE,"1.5";#N/A,#N/A,FALSE,"1.6";#N/A,#N/A,FALSE,"2.1";#N/A,#N/A,FALSE,"SOD";#N/A,#N/A,FALSE,"OL";#N/A,#N/A,FALSE,"CF"}</definedName>
    <definedName name="_mp3" localSheetId="14" hidden="1">{#N/A,#N/A,FALSE,"1.1";#N/A,#N/A,FALSE,"1.1a";#N/A,#N/A,FALSE,"1.1b";#N/A,#N/A,FALSE,"1.1c";#N/A,#N/A,FALSE,"1.1e";#N/A,#N/A,FALSE,"1.1f";#N/A,#N/A,FALSE,"1.1g";#N/A,#N/A,FALSE,"1.1h_T";#N/A,#N/A,FALSE,"1.1h_D";#N/A,#N/A,FALSE,"1.2";#N/A,#N/A,FALSE,"1.3";#N/A,#N/A,FALSE,"1.3b";#N/A,#N/A,FALSE,"1.4";#N/A,#N/A,FALSE,"1.5";#N/A,#N/A,FALSE,"1.6";#N/A,#N/A,FALSE,"2.1";#N/A,#N/A,FALSE,"SOD";#N/A,#N/A,FALSE,"OL";#N/A,#N/A,FALSE,"CF"}</definedName>
    <definedName name="_mp3" localSheetId="16" hidden="1">{#N/A,#N/A,FALSE,"1.1";#N/A,#N/A,FALSE,"1.1a";#N/A,#N/A,FALSE,"1.1b";#N/A,#N/A,FALSE,"1.1c";#N/A,#N/A,FALSE,"1.1e";#N/A,#N/A,FALSE,"1.1f";#N/A,#N/A,FALSE,"1.1g";#N/A,#N/A,FALSE,"1.1h_T";#N/A,#N/A,FALSE,"1.1h_D";#N/A,#N/A,FALSE,"1.2";#N/A,#N/A,FALSE,"1.3";#N/A,#N/A,FALSE,"1.3b";#N/A,#N/A,FALSE,"1.4";#N/A,#N/A,FALSE,"1.5";#N/A,#N/A,FALSE,"1.6";#N/A,#N/A,FALSE,"2.1";#N/A,#N/A,FALSE,"SOD";#N/A,#N/A,FALSE,"OL";#N/A,#N/A,FALSE,"CF"}</definedName>
    <definedName name="_mp3" localSheetId="15" hidden="1">{#N/A,#N/A,FALSE,"1.1";#N/A,#N/A,FALSE,"1.1a";#N/A,#N/A,FALSE,"1.1b";#N/A,#N/A,FALSE,"1.1c";#N/A,#N/A,FALSE,"1.1e";#N/A,#N/A,FALSE,"1.1f";#N/A,#N/A,FALSE,"1.1g";#N/A,#N/A,FALSE,"1.1h_T";#N/A,#N/A,FALSE,"1.1h_D";#N/A,#N/A,FALSE,"1.2";#N/A,#N/A,FALSE,"1.3";#N/A,#N/A,FALSE,"1.3b";#N/A,#N/A,FALSE,"1.4";#N/A,#N/A,FALSE,"1.5";#N/A,#N/A,FALSE,"1.6";#N/A,#N/A,FALSE,"2.1";#N/A,#N/A,FALSE,"SOD";#N/A,#N/A,FALSE,"OL";#N/A,#N/A,FALSE,"CF"}</definedName>
    <definedName name="_mp3" localSheetId="17" hidden="1">{#N/A,#N/A,FALSE,"1.1";#N/A,#N/A,FALSE,"1.1a";#N/A,#N/A,FALSE,"1.1b";#N/A,#N/A,FALSE,"1.1c";#N/A,#N/A,FALSE,"1.1e";#N/A,#N/A,FALSE,"1.1f";#N/A,#N/A,FALSE,"1.1g";#N/A,#N/A,FALSE,"1.1h_T";#N/A,#N/A,FALSE,"1.1h_D";#N/A,#N/A,FALSE,"1.2";#N/A,#N/A,FALSE,"1.3";#N/A,#N/A,FALSE,"1.3b";#N/A,#N/A,FALSE,"1.4";#N/A,#N/A,FALSE,"1.5";#N/A,#N/A,FALSE,"1.6";#N/A,#N/A,FALSE,"2.1";#N/A,#N/A,FALSE,"SOD";#N/A,#N/A,FALSE,"OL";#N/A,#N/A,FALSE,"CF"}</definedName>
    <definedName name="_mp3" localSheetId="18" hidden="1">{#N/A,#N/A,FALSE,"1.1";#N/A,#N/A,FALSE,"1.1a";#N/A,#N/A,FALSE,"1.1b";#N/A,#N/A,FALSE,"1.1c";#N/A,#N/A,FALSE,"1.1e";#N/A,#N/A,FALSE,"1.1f";#N/A,#N/A,FALSE,"1.1g";#N/A,#N/A,FALSE,"1.1h_T";#N/A,#N/A,FALSE,"1.1h_D";#N/A,#N/A,FALSE,"1.2";#N/A,#N/A,FALSE,"1.3";#N/A,#N/A,FALSE,"1.3b";#N/A,#N/A,FALSE,"1.4";#N/A,#N/A,FALSE,"1.5";#N/A,#N/A,FALSE,"1.6";#N/A,#N/A,FALSE,"2.1";#N/A,#N/A,FALSE,"SOD";#N/A,#N/A,FALSE,"OL";#N/A,#N/A,FALSE,"CF"}</definedName>
    <definedName name="_mp3" localSheetId="19" hidden="1">{#N/A,#N/A,FALSE,"1.1";#N/A,#N/A,FALSE,"1.1a";#N/A,#N/A,FALSE,"1.1b";#N/A,#N/A,FALSE,"1.1c";#N/A,#N/A,FALSE,"1.1e";#N/A,#N/A,FALSE,"1.1f";#N/A,#N/A,FALSE,"1.1g";#N/A,#N/A,FALSE,"1.1h_T";#N/A,#N/A,FALSE,"1.1h_D";#N/A,#N/A,FALSE,"1.2";#N/A,#N/A,FALSE,"1.3";#N/A,#N/A,FALSE,"1.3b";#N/A,#N/A,FALSE,"1.4";#N/A,#N/A,FALSE,"1.5";#N/A,#N/A,FALSE,"1.6";#N/A,#N/A,FALSE,"2.1";#N/A,#N/A,FALSE,"SOD";#N/A,#N/A,FALSE,"OL";#N/A,#N/A,FALSE,"CF"}</definedName>
    <definedName name="_mp3" localSheetId="20" hidden="1">{#N/A,#N/A,FALSE,"1.1";#N/A,#N/A,FALSE,"1.1a";#N/A,#N/A,FALSE,"1.1b";#N/A,#N/A,FALSE,"1.1c";#N/A,#N/A,FALSE,"1.1e";#N/A,#N/A,FALSE,"1.1f";#N/A,#N/A,FALSE,"1.1g";#N/A,#N/A,FALSE,"1.1h_T";#N/A,#N/A,FALSE,"1.1h_D";#N/A,#N/A,FALSE,"1.2";#N/A,#N/A,FALSE,"1.3";#N/A,#N/A,FALSE,"1.3b";#N/A,#N/A,FALSE,"1.4";#N/A,#N/A,FALSE,"1.5";#N/A,#N/A,FALSE,"1.6";#N/A,#N/A,FALSE,"2.1";#N/A,#N/A,FALSE,"SOD";#N/A,#N/A,FALSE,"OL";#N/A,#N/A,FALSE,"CF"}</definedName>
    <definedName name="_mp3" localSheetId="22" hidden="1">{#N/A,#N/A,FALSE,"1.1";#N/A,#N/A,FALSE,"1.1a";#N/A,#N/A,FALSE,"1.1b";#N/A,#N/A,FALSE,"1.1c";#N/A,#N/A,FALSE,"1.1e";#N/A,#N/A,FALSE,"1.1f";#N/A,#N/A,FALSE,"1.1g";#N/A,#N/A,FALSE,"1.1h_T";#N/A,#N/A,FALSE,"1.1h_D";#N/A,#N/A,FALSE,"1.2";#N/A,#N/A,FALSE,"1.3";#N/A,#N/A,FALSE,"1.3b";#N/A,#N/A,FALSE,"1.4";#N/A,#N/A,FALSE,"1.5";#N/A,#N/A,FALSE,"1.6";#N/A,#N/A,FALSE,"2.1";#N/A,#N/A,FALSE,"SOD";#N/A,#N/A,FALSE,"OL";#N/A,#N/A,FALSE,"CF"}</definedName>
    <definedName name="_mp3" localSheetId="2" hidden="1">{#N/A,#N/A,FALSE,"1.1";#N/A,#N/A,FALSE,"1.1a";#N/A,#N/A,FALSE,"1.1b";#N/A,#N/A,FALSE,"1.1c";#N/A,#N/A,FALSE,"1.1e";#N/A,#N/A,FALSE,"1.1f";#N/A,#N/A,FALSE,"1.1g";#N/A,#N/A,FALSE,"1.1h_T";#N/A,#N/A,FALSE,"1.1h_D";#N/A,#N/A,FALSE,"1.2";#N/A,#N/A,FALSE,"1.3";#N/A,#N/A,FALSE,"1.3b";#N/A,#N/A,FALSE,"1.4";#N/A,#N/A,FALSE,"1.5";#N/A,#N/A,FALSE,"1.6";#N/A,#N/A,FALSE,"2.1";#N/A,#N/A,FALSE,"SOD";#N/A,#N/A,FALSE,"OL";#N/A,#N/A,FALSE,"CF"}</definedName>
    <definedName name="_mp3" localSheetId="1" hidden="1">{#N/A,#N/A,FALSE,"1.1";#N/A,#N/A,FALSE,"1.1a";#N/A,#N/A,FALSE,"1.1b";#N/A,#N/A,FALSE,"1.1c";#N/A,#N/A,FALSE,"1.1e";#N/A,#N/A,FALSE,"1.1f";#N/A,#N/A,FALSE,"1.1g";#N/A,#N/A,FALSE,"1.1h_T";#N/A,#N/A,FALSE,"1.1h_D";#N/A,#N/A,FALSE,"1.2";#N/A,#N/A,FALSE,"1.3";#N/A,#N/A,FALSE,"1.3b";#N/A,#N/A,FALSE,"1.4";#N/A,#N/A,FALSE,"1.5";#N/A,#N/A,FALSE,"1.6";#N/A,#N/A,FALSE,"2.1";#N/A,#N/A,FALSE,"SOD";#N/A,#N/A,FALSE,"OL";#N/A,#N/A,FALSE,"CF"}</definedName>
    <definedName name="_mp3" localSheetId="3" hidden="1">{#N/A,#N/A,FALSE,"1.1";#N/A,#N/A,FALSE,"1.1a";#N/A,#N/A,FALSE,"1.1b";#N/A,#N/A,FALSE,"1.1c";#N/A,#N/A,FALSE,"1.1e";#N/A,#N/A,FALSE,"1.1f";#N/A,#N/A,FALSE,"1.1g";#N/A,#N/A,FALSE,"1.1h_T";#N/A,#N/A,FALSE,"1.1h_D";#N/A,#N/A,FALSE,"1.2";#N/A,#N/A,FALSE,"1.3";#N/A,#N/A,FALSE,"1.3b";#N/A,#N/A,FALSE,"1.4";#N/A,#N/A,FALSE,"1.5";#N/A,#N/A,FALSE,"1.6";#N/A,#N/A,FALSE,"2.1";#N/A,#N/A,FALSE,"SOD";#N/A,#N/A,FALSE,"OL";#N/A,#N/A,FALSE,"CF"}</definedName>
    <definedName name="_mp3" localSheetId="4" hidden="1">{#N/A,#N/A,FALSE,"1.1";#N/A,#N/A,FALSE,"1.1a";#N/A,#N/A,FALSE,"1.1b";#N/A,#N/A,FALSE,"1.1c";#N/A,#N/A,FALSE,"1.1e";#N/A,#N/A,FALSE,"1.1f";#N/A,#N/A,FALSE,"1.1g";#N/A,#N/A,FALSE,"1.1h_T";#N/A,#N/A,FALSE,"1.1h_D";#N/A,#N/A,FALSE,"1.2";#N/A,#N/A,FALSE,"1.3";#N/A,#N/A,FALSE,"1.3b";#N/A,#N/A,FALSE,"1.4";#N/A,#N/A,FALSE,"1.5";#N/A,#N/A,FALSE,"1.6";#N/A,#N/A,FALSE,"2.1";#N/A,#N/A,FALSE,"SOD";#N/A,#N/A,FALSE,"OL";#N/A,#N/A,FALSE,"CF"}</definedName>
    <definedName name="_mp3" localSheetId="5" hidden="1">{#N/A,#N/A,FALSE,"1.1";#N/A,#N/A,FALSE,"1.1a";#N/A,#N/A,FALSE,"1.1b";#N/A,#N/A,FALSE,"1.1c";#N/A,#N/A,FALSE,"1.1e";#N/A,#N/A,FALSE,"1.1f";#N/A,#N/A,FALSE,"1.1g";#N/A,#N/A,FALSE,"1.1h_T";#N/A,#N/A,FALSE,"1.1h_D";#N/A,#N/A,FALSE,"1.2";#N/A,#N/A,FALSE,"1.3";#N/A,#N/A,FALSE,"1.3b";#N/A,#N/A,FALSE,"1.4";#N/A,#N/A,FALSE,"1.5";#N/A,#N/A,FALSE,"1.6";#N/A,#N/A,FALSE,"2.1";#N/A,#N/A,FALSE,"SOD";#N/A,#N/A,FALSE,"OL";#N/A,#N/A,FALSE,"CF"}</definedName>
    <definedName name="_mp3" localSheetId="6" hidden="1">{#N/A,#N/A,FALSE,"1.1";#N/A,#N/A,FALSE,"1.1a";#N/A,#N/A,FALSE,"1.1b";#N/A,#N/A,FALSE,"1.1c";#N/A,#N/A,FALSE,"1.1e";#N/A,#N/A,FALSE,"1.1f";#N/A,#N/A,FALSE,"1.1g";#N/A,#N/A,FALSE,"1.1h_T";#N/A,#N/A,FALSE,"1.1h_D";#N/A,#N/A,FALSE,"1.2";#N/A,#N/A,FALSE,"1.3";#N/A,#N/A,FALSE,"1.3b";#N/A,#N/A,FALSE,"1.4";#N/A,#N/A,FALSE,"1.5";#N/A,#N/A,FALSE,"1.6";#N/A,#N/A,FALSE,"2.1";#N/A,#N/A,FALSE,"SOD";#N/A,#N/A,FALSE,"OL";#N/A,#N/A,FALSE,"CF"}</definedName>
    <definedName name="_mp3" localSheetId="7" hidden="1">{#N/A,#N/A,FALSE,"1.1";#N/A,#N/A,FALSE,"1.1a";#N/A,#N/A,FALSE,"1.1b";#N/A,#N/A,FALSE,"1.1c";#N/A,#N/A,FALSE,"1.1e";#N/A,#N/A,FALSE,"1.1f";#N/A,#N/A,FALSE,"1.1g";#N/A,#N/A,FALSE,"1.1h_T";#N/A,#N/A,FALSE,"1.1h_D";#N/A,#N/A,FALSE,"1.2";#N/A,#N/A,FALSE,"1.3";#N/A,#N/A,FALSE,"1.3b";#N/A,#N/A,FALSE,"1.4";#N/A,#N/A,FALSE,"1.5";#N/A,#N/A,FALSE,"1.6";#N/A,#N/A,FALSE,"2.1";#N/A,#N/A,FALSE,"SOD";#N/A,#N/A,FALSE,"OL";#N/A,#N/A,FALSE,"CF"}</definedName>
    <definedName name="_mp3" hidden="1">{#N/A,#N/A,FALSE,"1.1";#N/A,#N/A,FALSE,"1.1a";#N/A,#N/A,FALSE,"1.1b";#N/A,#N/A,FALSE,"1.1c";#N/A,#N/A,FALSE,"1.1e";#N/A,#N/A,FALSE,"1.1f";#N/A,#N/A,FALSE,"1.1g";#N/A,#N/A,FALSE,"1.1h_T";#N/A,#N/A,FALSE,"1.1h_D";#N/A,#N/A,FALSE,"1.2";#N/A,#N/A,FALSE,"1.3";#N/A,#N/A,FALSE,"1.3b";#N/A,#N/A,FALSE,"1.4";#N/A,#N/A,FALSE,"1.5";#N/A,#N/A,FALSE,"1.6";#N/A,#N/A,FALSE,"2.1";#N/A,#N/A,FALSE,"SOD";#N/A,#N/A,FALSE,"OL";#N/A,#N/A,FALSE,"CF"}</definedName>
    <definedName name="_no1" localSheetId="0" hidden="1">{"pl_t&amp;d",#N/A,FALSE,"p&amp;l_t&amp;D_01_02 (2)"}</definedName>
    <definedName name="_no1" localSheetId="14" hidden="1">{"pl_t&amp;d",#N/A,FALSE,"p&amp;l_t&amp;D_01_02 (2)"}</definedName>
    <definedName name="_no1" localSheetId="16" hidden="1">{"pl_t&amp;d",#N/A,FALSE,"p&amp;l_t&amp;D_01_02 (2)"}</definedName>
    <definedName name="_no1" localSheetId="15" hidden="1">{"pl_t&amp;d",#N/A,FALSE,"p&amp;l_t&amp;D_01_02 (2)"}</definedName>
    <definedName name="_no1" localSheetId="17" hidden="1">{"pl_t&amp;d",#N/A,FALSE,"p&amp;l_t&amp;D_01_02 (2)"}</definedName>
    <definedName name="_no1" localSheetId="18" hidden="1">{"pl_t&amp;d",#N/A,FALSE,"p&amp;l_t&amp;D_01_02 (2)"}</definedName>
    <definedName name="_no1" localSheetId="19" hidden="1">{"pl_t&amp;d",#N/A,FALSE,"p&amp;l_t&amp;D_01_02 (2)"}</definedName>
    <definedName name="_no1" localSheetId="20" hidden="1">{"pl_t&amp;d",#N/A,FALSE,"p&amp;l_t&amp;D_01_02 (2)"}</definedName>
    <definedName name="_no1" localSheetId="22" hidden="1">{"pl_t&amp;d",#N/A,FALSE,"p&amp;l_t&amp;D_01_02 (2)"}</definedName>
    <definedName name="_no1" localSheetId="2" hidden="1">{"pl_t&amp;d",#N/A,FALSE,"p&amp;l_t&amp;D_01_02 (2)"}</definedName>
    <definedName name="_no1" localSheetId="1" hidden="1">{"pl_t&amp;d",#N/A,FALSE,"p&amp;l_t&amp;D_01_02 (2)"}</definedName>
    <definedName name="_no1" localSheetId="3" hidden="1">{"pl_t&amp;d",#N/A,FALSE,"p&amp;l_t&amp;D_01_02 (2)"}</definedName>
    <definedName name="_no1" localSheetId="4" hidden="1">{"pl_t&amp;d",#N/A,FALSE,"p&amp;l_t&amp;D_01_02 (2)"}</definedName>
    <definedName name="_no1" localSheetId="5" hidden="1">{"pl_t&amp;d",#N/A,FALSE,"p&amp;l_t&amp;D_01_02 (2)"}</definedName>
    <definedName name="_no1" localSheetId="6" hidden="1">{"pl_t&amp;d",#N/A,FALSE,"p&amp;l_t&amp;D_01_02 (2)"}</definedName>
    <definedName name="_no1" localSheetId="7" hidden="1">{"pl_t&amp;d",#N/A,FALSE,"p&amp;l_t&amp;D_01_02 (2)"}</definedName>
    <definedName name="_no1" hidden="1">{"pl_t&amp;d",#N/A,FALSE,"p&amp;l_t&amp;D_01_02 (2)"}</definedName>
    <definedName name="_not1" localSheetId="0" hidden="1">{"pl_t&amp;d",#N/A,FALSE,"p&amp;l_t&amp;D_01_02 (2)"}</definedName>
    <definedName name="_not1" localSheetId="14" hidden="1">{"pl_t&amp;d",#N/A,FALSE,"p&amp;l_t&amp;D_01_02 (2)"}</definedName>
    <definedName name="_not1" localSheetId="16" hidden="1">{"pl_t&amp;d",#N/A,FALSE,"p&amp;l_t&amp;D_01_02 (2)"}</definedName>
    <definedName name="_not1" localSheetId="15" hidden="1">{"pl_t&amp;d",#N/A,FALSE,"p&amp;l_t&amp;D_01_02 (2)"}</definedName>
    <definedName name="_not1" localSheetId="17" hidden="1">{"pl_t&amp;d",#N/A,FALSE,"p&amp;l_t&amp;D_01_02 (2)"}</definedName>
    <definedName name="_not1" localSheetId="18" hidden="1">{"pl_t&amp;d",#N/A,FALSE,"p&amp;l_t&amp;D_01_02 (2)"}</definedName>
    <definedName name="_not1" localSheetId="19" hidden="1">{"pl_t&amp;d",#N/A,FALSE,"p&amp;l_t&amp;D_01_02 (2)"}</definedName>
    <definedName name="_not1" localSheetId="20" hidden="1">{"pl_t&amp;d",#N/A,FALSE,"p&amp;l_t&amp;D_01_02 (2)"}</definedName>
    <definedName name="_not1" localSheetId="22" hidden="1">{"pl_t&amp;d",#N/A,FALSE,"p&amp;l_t&amp;D_01_02 (2)"}</definedName>
    <definedName name="_not1" localSheetId="2" hidden="1">{"pl_t&amp;d",#N/A,FALSE,"p&amp;l_t&amp;D_01_02 (2)"}</definedName>
    <definedName name="_not1" localSheetId="1" hidden="1">{"pl_t&amp;d",#N/A,FALSE,"p&amp;l_t&amp;D_01_02 (2)"}</definedName>
    <definedName name="_not1" localSheetId="3" hidden="1">{"pl_t&amp;d",#N/A,FALSE,"p&amp;l_t&amp;D_01_02 (2)"}</definedName>
    <definedName name="_not1" localSheetId="4" hidden="1">{"pl_t&amp;d",#N/A,FALSE,"p&amp;l_t&amp;D_01_02 (2)"}</definedName>
    <definedName name="_not1" localSheetId="5" hidden="1">{"pl_t&amp;d",#N/A,FALSE,"p&amp;l_t&amp;D_01_02 (2)"}</definedName>
    <definedName name="_not1" localSheetId="6" hidden="1">{"pl_t&amp;d",#N/A,FALSE,"p&amp;l_t&amp;D_01_02 (2)"}</definedName>
    <definedName name="_not1" localSheetId="7" hidden="1">{"pl_t&amp;d",#N/A,FALSE,"p&amp;l_t&amp;D_01_02 (2)"}</definedName>
    <definedName name="_not1" hidden="1">{"pl_t&amp;d",#N/A,FALSE,"p&amp;l_t&amp;D_01_02 (2)"}</definedName>
    <definedName name="_p1" localSheetId="0" hidden="1">{"pl_t&amp;d",#N/A,FALSE,"p&amp;l_t&amp;D_01_02 (2)"}</definedName>
    <definedName name="_p1" localSheetId="14" hidden="1">{"pl_t&amp;d",#N/A,FALSE,"p&amp;l_t&amp;D_01_02 (2)"}</definedName>
    <definedName name="_p1" localSheetId="16" hidden="1">{"pl_t&amp;d",#N/A,FALSE,"p&amp;l_t&amp;D_01_02 (2)"}</definedName>
    <definedName name="_p1" localSheetId="15" hidden="1">{"pl_t&amp;d",#N/A,FALSE,"p&amp;l_t&amp;D_01_02 (2)"}</definedName>
    <definedName name="_p1" localSheetId="17" hidden="1">{"pl_t&amp;d",#N/A,FALSE,"p&amp;l_t&amp;D_01_02 (2)"}</definedName>
    <definedName name="_p1" localSheetId="18" hidden="1">{"pl_t&amp;d",#N/A,FALSE,"p&amp;l_t&amp;D_01_02 (2)"}</definedName>
    <definedName name="_p1" localSheetId="19" hidden="1">{"pl_t&amp;d",#N/A,FALSE,"p&amp;l_t&amp;D_01_02 (2)"}</definedName>
    <definedName name="_p1" localSheetId="20" hidden="1">{"pl_t&amp;d",#N/A,FALSE,"p&amp;l_t&amp;D_01_02 (2)"}</definedName>
    <definedName name="_p1" localSheetId="22" hidden="1">{"pl_t&amp;d",#N/A,FALSE,"p&amp;l_t&amp;D_01_02 (2)"}</definedName>
    <definedName name="_p1" localSheetId="2" hidden="1">{"pl_t&amp;d",#N/A,FALSE,"p&amp;l_t&amp;D_01_02 (2)"}</definedName>
    <definedName name="_p1" localSheetId="1" hidden="1">{"pl_t&amp;d",#N/A,FALSE,"p&amp;l_t&amp;D_01_02 (2)"}</definedName>
    <definedName name="_p1" localSheetId="3" hidden="1">{"pl_t&amp;d",#N/A,FALSE,"p&amp;l_t&amp;D_01_02 (2)"}</definedName>
    <definedName name="_p1" localSheetId="4" hidden="1">{"pl_t&amp;d",#N/A,FALSE,"p&amp;l_t&amp;D_01_02 (2)"}</definedName>
    <definedName name="_p1" localSheetId="5" hidden="1">{"pl_t&amp;d",#N/A,FALSE,"p&amp;l_t&amp;D_01_02 (2)"}</definedName>
    <definedName name="_p1" localSheetId="6" hidden="1">{"pl_t&amp;d",#N/A,FALSE,"p&amp;l_t&amp;D_01_02 (2)"}</definedName>
    <definedName name="_p1" localSheetId="7" hidden="1">{"pl_t&amp;d",#N/A,FALSE,"p&amp;l_t&amp;D_01_02 (2)"}</definedName>
    <definedName name="_p1" hidden="1">{"pl_t&amp;d",#N/A,FALSE,"p&amp;l_t&amp;D_01_02 (2)"}</definedName>
    <definedName name="_p2" localSheetId="0" hidden="1">{"pl_td_01_02",#N/A,FALSE,"p&amp;l_t&amp;D_01_02 (2)"}</definedName>
    <definedName name="_p2" localSheetId="14" hidden="1">{"pl_td_01_02",#N/A,FALSE,"p&amp;l_t&amp;D_01_02 (2)"}</definedName>
    <definedName name="_p2" localSheetId="16" hidden="1">{"pl_td_01_02",#N/A,FALSE,"p&amp;l_t&amp;D_01_02 (2)"}</definedName>
    <definedName name="_p2" localSheetId="15" hidden="1">{"pl_td_01_02",#N/A,FALSE,"p&amp;l_t&amp;D_01_02 (2)"}</definedName>
    <definedName name="_p2" localSheetId="17" hidden="1">{"pl_td_01_02",#N/A,FALSE,"p&amp;l_t&amp;D_01_02 (2)"}</definedName>
    <definedName name="_p2" localSheetId="18" hidden="1">{"pl_td_01_02",#N/A,FALSE,"p&amp;l_t&amp;D_01_02 (2)"}</definedName>
    <definedName name="_p2" localSheetId="19" hidden="1">{"pl_td_01_02",#N/A,FALSE,"p&amp;l_t&amp;D_01_02 (2)"}</definedName>
    <definedName name="_p2" localSheetId="20" hidden="1">{"pl_td_01_02",#N/A,FALSE,"p&amp;l_t&amp;D_01_02 (2)"}</definedName>
    <definedName name="_p2" localSheetId="22" hidden="1">{"pl_td_01_02",#N/A,FALSE,"p&amp;l_t&amp;D_01_02 (2)"}</definedName>
    <definedName name="_p2" localSheetId="2" hidden="1">{"pl_td_01_02",#N/A,FALSE,"p&amp;l_t&amp;D_01_02 (2)"}</definedName>
    <definedName name="_p2" localSheetId="1" hidden="1">{"pl_td_01_02",#N/A,FALSE,"p&amp;l_t&amp;D_01_02 (2)"}</definedName>
    <definedName name="_p2" localSheetId="3" hidden="1">{"pl_td_01_02",#N/A,FALSE,"p&amp;l_t&amp;D_01_02 (2)"}</definedName>
    <definedName name="_p2" localSheetId="4" hidden="1">{"pl_td_01_02",#N/A,FALSE,"p&amp;l_t&amp;D_01_02 (2)"}</definedName>
    <definedName name="_p2" localSheetId="5" hidden="1">{"pl_td_01_02",#N/A,FALSE,"p&amp;l_t&amp;D_01_02 (2)"}</definedName>
    <definedName name="_p2" localSheetId="6" hidden="1">{"pl_td_01_02",#N/A,FALSE,"p&amp;l_t&amp;D_01_02 (2)"}</definedName>
    <definedName name="_p2" localSheetId="7" hidden="1">{"pl_td_01_02",#N/A,FALSE,"p&amp;l_t&amp;D_01_02 (2)"}</definedName>
    <definedName name="_p2" hidden="1">{"pl_td_01_02",#N/A,FALSE,"p&amp;l_t&amp;D_01_02 (2)"}</definedName>
    <definedName name="_p3" localSheetId="0" hidden="1">{"pl_t&amp;d",#N/A,FALSE,"p&amp;l_t&amp;D_01_02 (2)"}</definedName>
    <definedName name="_p3" localSheetId="14" hidden="1">{"pl_t&amp;d",#N/A,FALSE,"p&amp;l_t&amp;D_01_02 (2)"}</definedName>
    <definedName name="_p3" localSheetId="16" hidden="1">{"pl_t&amp;d",#N/A,FALSE,"p&amp;l_t&amp;D_01_02 (2)"}</definedName>
    <definedName name="_p3" localSheetId="15" hidden="1">{"pl_t&amp;d",#N/A,FALSE,"p&amp;l_t&amp;D_01_02 (2)"}</definedName>
    <definedName name="_p3" localSheetId="17" hidden="1">{"pl_t&amp;d",#N/A,FALSE,"p&amp;l_t&amp;D_01_02 (2)"}</definedName>
    <definedName name="_p3" localSheetId="18" hidden="1">{"pl_t&amp;d",#N/A,FALSE,"p&amp;l_t&amp;D_01_02 (2)"}</definedName>
    <definedName name="_p3" localSheetId="19" hidden="1">{"pl_t&amp;d",#N/A,FALSE,"p&amp;l_t&amp;D_01_02 (2)"}</definedName>
    <definedName name="_p3" localSheetId="20" hidden="1">{"pl_t&amp;d",#N/A,FALSE,"p&amp;l_t&amp;D_01_02 (2)"}</definedName>
    <definedName name="_p3" localSheetId="22" hidden="1">{"pl_t&amp;d",#N/A,FALSE,"p&amp;l_t&amp;D_01_02 (2)"}</definedName>
    <definedName name="_p3" localSheetId="2" hidden="1">{"pl_t&amp;d",#N/A,FALSE,"p&amp;l_t&amp;D_01_02 (2)"}</definedName>
    <definedName name="_p3" localSheetId="1" hidden="1">{"pl_t&amp;d",#N/A,FALSE,"p&amp;l_t&amp;D_01_02 (2)"}</definedName>
    <definedName name="_p3" localSheetId="3" hidden="1">{"pl_t&amp;d",#N/A,FALSE,"p&amp;l_t&amp;D_01_02 (2)"}</definedName>
    <definedName name="_p3" localSheetId="4" hidden="1">{"pl_t&amp;d",#N/A,FALSE,"p&amp;l_t&amp;D_01_02 (2)"}</definedName>
    <definedName name="_p3" localSheetId="5" hidden="1">{"pl_t&amp;d",#N/A,FALSE,"p&amp;l_t&amp;D_01_02 (2)"}</definedName>
    <definedName name="_p3" localSheetId="6" hidden="1">{"pl_t&amp;d",#N/A,FALSE,"p&amp;l_t&amp;D_01_02 (2)"}</definedName>
    <definedName name="_p3" localSheetId="7" hidden="1">{"pl_t&amp;d",#N/A,FALSE,"p&amp;l_t&amp;D_01_02 (2)"}</definedName>
    <definedName name="_p3" hidden="1">{"pl_t&amp;d",#N/A,FALSE,"p&amp;l_t&amp;D_01_02 (2)"}</definedName>
    <definedName name="_p4" localSheetId="0" hidden="1">{"pl_t&amp;d",#N/A,FALSE,"p&amp;l_t&amp;D_01_02 (2)"}</definedName>
    <definedName name="_p4" localSheetId="14" hidden="1">{"pl_t&amp;d",#N/A,FALSE,"p&amp;l_t&amp;D_01_02 (2)"}</definedName>
    <definedName name="_p4" localSheetId="16" hidden="1">{"pl_t&amp;d",#N/A,FALSE,"p&amp;l_t&amp;D_01_02 (2)"}</definedName>
    <definedName name="_p4" localSheetId="15" hidden="1">{"pl_t&amp;d",#N/A,FALSE,"p&amp;l_t&amp;D_01_02 (2)"}</definedName>
    <definedName name="_p4" localSheetId="17" hidden="1">{"pl_t&amp;d",#N/A,FALSE,"p&amp;l_t&amp;D_01_02 (2)"}</definedName>
    <definedName name="_p4" localSheetId="18" hidden="1">{"pl_t&amp;d",#N/A,FALSE,"p&amp;l_t&amp;D_01_02 (2)"}</definedName>
    <definedName name="_p4" localSheetId="19" hidden="1">{"pl_t&amp;d",#N/A,FALSE,"p&amp;l_t&amp;D_01_02 (2)"}</definedName>
    <definedName name="_p4" localSheetId="20" hidden="1">{"pl_t&amp;d",#N/A,FALSE,"p&amp;l_t&amp;D_01_02 (2)"}</definedName>
    <definedName name="_p4" localSheetId="22" hidden="1">{"pl_t&amp;d",#N/A,FALSE,"p&amp;l_t&amp;D_01_02 (2)"}</definedName>
    <definedName name="_p4" localSheetId="2" hidden="1">{"pl_t&amp;d",#N/A,FALSE,"p&amp;l_t&amp;D_01_02 (2)"}</definedName>
    <definedName name="_p4" localSheetId="1" hidden="1">{"pl_t&amp;d",#N/A,FALSE,"p&amp;l_t&amp;D_01_02 (2)"}</definedName>
    <definedName name="_p4" localSheetId="3" hidden="1">{"pl_t&amp;d",#N/A,FALSE,"p&amp;l_t&amp;D_01_02 (2)"}</definedName>
    <definedName name="_p4" localSheetId="4" hidden="1">{"pl_t&amp;d",#N/A,FALSE,"p&amp;l_t&amp;D_01_02 (2)"}</definedName>
    <definedName name="_p4" localSheetId="5" hidden="1">{"pl_t&amp;d",#N/A,FALSE,"p&amp;l_t&amp;D_01_02 (2)"}</definedName>
    <definedName name="_p4" localSheetId="6" hidden="1">{"pl_t&amp;d",#N/A,FALSE,"p&amp;l_t&amp;D_01_02 (2)"}</definedName>
    <definedName name="_p4" localSheetId="7" hidden="1">{"pl_t&amp;d",#N/A,FALSE,"p&amp;l_t&amp;D_01_02 (2)"}</definedName>
    <definedName name="_p4" hidden="1">{"pl_t&amp;d",#N/A,FALSE,"p&amp;l_t&amp;D_01_02 (2)"}</definedName>
    <definedName name="_q2" localSheetId="0" hidden="1">{"pl_t&amp;d",#N/A,FALSE,"p&amp;l_t&amp;D_01_02 (2)"}</definedName>
    <definedName name="_q2" localSheetId="14" hidden="1">{"pl_t&amp;d",#N/A,FALSE,"p&amp;l_t&amp;D_01_02 (2)"}</definedName>
    <definedName name="_q2" localSheetId="16" hidden="1">{"pl_t&amp;d",#N/A,FALSE,"p&amp;l_t&amp;D_01_02 (2)"}</definedName>
    <definedName name="_q2" localSheetId="15" hidden="1">{"pl_t&amp;d",#N/A,FALSE,"p&amp;l_t&amp;D_01_02 (2)"}</definedName>
    <definedName name="_q2" localSheetId="17" hidden="1">{"pl_t&amp;d",#N/A,FALSE,"p&amp;l_t&amp;D_01_02 (2)"}</definedName>
    <definedName name="_q2" localSheetId="18" hidden="1">{"pl_t&amp;d",#N/A,FALSE,"p&amp;l_t&amp;D_01_02 (2)"}</definedName>
    <definedName name="_q2" localSheetId="19" hidden="1">{"pl_t&amp;d",#N/A,FALSE,"p&amp;l_t&amp;D_01_02 (2)"}</definedName>
    <definedName name="_q2" localSheetId="20" hidden="1">{"pl_t&amp;d",#N/A,FALSE,"p&amp;l_t&amp;D_01_02 (2)"}</definedName>
    <definedName name="_q2" localSheetId="22" hidden="1">{"pl_t&amp;d",#N/A,FALSE,"p&amp;l_t&amp;D_01_02 (2)"}</definedName>
    <definedName name="_q2" localSheetId="2" hidden="1">{"pl_t&amp;d",#N/A,FALSE,"p&amp;l_t&amp;D_01_02 (2)"}</definedName>
    <definedName name="_q2" localSheetId="1" hidden="1">{"pl_t&amp;d",#N/A,FALSE,"p&amp;l_t&amp;D_01_02 (2)"}</definedName>
    <definedName name="_q2" localSheetId="3" hidden="1">{"pl_t&amp;d",#N/A,FALSE,"p&amp;l_t&amp;D_01_02 (2)"}</definedName>
    <definedName name="_q2" localSheetId="4" hidden="1">{"pl_t&amp;d",#N/A,FALSE,"p&amp;l_t&amp;D_01_02 (2)"}</definedName>
    <definedName name="_q2" localSheetId="5" hidden="1">{"pl_t&amp;d",#N/A,FALSE,"p&amp;l_t&amp;D_01_02 (2)"}</definedName>
    <definedName name="_q2" localSheetId="6" hidden="1">{"pl_t&amp;d",#N/A,FALSE,"p&amp;l_t&amp;D_01_02 (2)"}</definedName>
    <definedName name="_q2" localSheetId="7" hidden="1">{"pl_t&amp;d",#N/A,FALSE,"p&amp;l_t&amp;D_01_02 (2)"}</definedName>
    <definedName name="_q2" hidden="1">{"pl_t&amp;d",#N/A,FALSE,"p&amp;l_t&amp;D_01_02 (2)"}</definedName>
    <definedName name="_q3" localSheetId="0" hidden="1">{"pl_t&amp;d",#N/A,FALSE,"p&amp;l_t&amp;D_01_02 (2)"}</definedName>
    <definedName name="_q3" localSheetId="14" hidden="1">{"pl_t&amp;d",#N/A,FALSE,"p&amp;l_t&amp;D_01_02 (2)"}</definedName>
    <definedName name="_q3" localSheetId="16" hidden="1">{"pl_t&amp;d",#N/A,FALSE,"p&amp;l_t&amp;D_01_02 (2)"}</definedName>
    <definedName name="_q3" localSheetId="15" hidden="1">{"pl_t&amp;d",#N/A,FALSE,"p&amp;l_t&amp;D_01_02 (2)"}</definedName>
    <definedName name="_q3" localSheetId="17" hidden="1">{"pl_t&amp;d",#N/A,FALSE,"p&amp;l_t&amp;D_01_02 (2)"}</definedName>
    <definedName name="_q3" localSheetId="18" hidden="1">{"pl_t&amp;d",#N/A,FALSE,"p&amp;l_t&amp;D_01_02 (2)"}</definedName>
    <definedName name="_q3" localSheetId="19" hidden="1">{"pl_t&amp;d",#N/A,FALSE,"p&amp;l_t&amp;D_01_02 (2)"}</definedName>
    <definedName name="_q3" localSheetId="20" hidden="1">{"pl_t&amp;d",#N/A,FALSE,"p&amp;l_t&amp;D_01_02 (2)"}</definedName>
    <definedName name="_q3" localSheetId="22" hidden="1">{"pl_t&amp;d",#N/A,FALSE,"p&amp;l_t&amp;D_01_02 (2)"}</definedName>
    <definedName name="_q3" localSheetId="2" hidden="1">{"pl_t&amp;d",#N/A,FALSE,"p&amp;l_t&amp;D_01_02 (2)"}</definedName>
    <definedName name="_q3" localSheetId="1" hidden="1">{"pl_t&amp;d",#N/A,FALSE,"p&amp;l_t&amp;D_01_02 (2)"}</definedName>
    <definedName name="_q3" localSheetId="3" hidden="1">{"pl_t&amp;d",#N/A,FALSE,"p&amp;l_t&amp;D_01_02 (2)"}</definedName>
    <definedName name="_q3" localSheetId="4" hidden="1">{"pl_t&amp;d",#N/A,FALSE,"p&amp;l_t&amp;D_01_02 (2)"}</definedName>
    <definedName name="_q3" localSheetId="5" hidden="1">{"pl_t&amp;d",#N/A,FALSE,"p&amp;l_t&amp;D_01_02 (2)"}</definedName>
    <definedName name="_q3" localSheetId="6" hidden="1">{"pl_t&amp;d",#N/A,FALSE,"p&amp;l_t&amp;D_01_02 (2)"}</definedName>
    <definedName name="_q3" localSheetId="7" hidden="1">{"pl_t&amp;d",#N/A,FALSE,"p&amp;l_t&amp;D_01_02 (2)"}</definedName>
    <definedName name="_q3" hidden="1">{"pl_t&amp;d",#N/A,FALSE,"p&amp;l_t&amp;D_01_02 (2)"}</definedName>
    <definedName name="_s1" localSheetId="0" hidden="1">{"pl_t&amp;d",#N/A,FALSE,"p&amp;l_t&amp;D_01_02 (2)"}</definedName>
    <definedName name="_s1" localSheetId="14" hidden="1">{"pl_t&amp;d",#N/A,FALSE,"p&amp;l_t&amp;D_01_02 (2)"}</definedName>
    <definedName name="_s1" localSheetId="16" hidden="1">{"pl_t&amp;d",#N/A,FALSE,"p&amp;l_t&amp;D_01_02 (2)"}</definedName>
    <definedName name="_s1" localSheetId="15" hidden="1">{"pl_t&amp;d",#N/A,FALSE,"p&amp;l_t&amp;D_01_02 (2)"}</definedName>
    <definedName name="_s1" localSheetId="17" hidden="1">{"pl_t&amp;d",#N/A,FALSE,"p&amp;l_t&amp;D_01_02 (2)"}</definedName>
    <definedName name="_s1" localSheetId="18" hidden="1">{"pl_t&amp;d",#N/A,FALSE,"p&amp;l_t&amp;D_01_02 (2)"}</definedName>
    <definedName name="_s1" localSheetId="19" hidden="1">{"pl_t&amp;d",#N/A,FALSE,"p&amp;l_t&amp;D_01_02 (2)"}</definedName>
    <definedName name="_s1" localSheetId="20" hidden="1">{"pl_t&amp;d",#N/A,FALSE,"p&amp;l_t&amp;D_01_02 (2)"}</definedName>
    <definedName name="_s1" localSheetId="22" hidden="1">{"pl_t&amp;d",#N/A,FALSE,"p&amp;l_t&amp;D_01_02 (2)"}</definedName>
    <definedName name="_s1" localSheetId="2" hidden="1">{"pl_t&amp;d",#N/A,FALSE,"p&amp;l_t&amp;D_01_02 (2)"}</definedName>
    <definedName name="_s1" localSheetId="1" hidden="1">{"pl_t&amp;d",#N/A,FALSE,"p&amp;l_t&amp;D_01_02 (2)"}</definedName>
    <definedName name="_s1" localSheetId="3" hidden="1">{"pl_t&amp;d",#N/A,FALSE,"p&amp;l_t&amp;D_01_02 (2)"}</definedName>
    <definedName name="_s1" localSheetId="4" hidden="1">{"pl_t&amp;d",#N/A,FALSE,"p&amp;l_t&amp;D_01_02 (2)"}</definedName>
    <definedName name="_s1" localSheetId="5" hidden="1">{"pl_t&amp;d",#N/A,FALSE,"p&amp;l_t&amp;D_01_02 (2)"}</definedName>
    <definedName name="_s1" localSheetId="6" hidden="1">{"pl_t&amp;d",#N/A,FALSE,"p&amp;l_t&amp;D_01_02 (2)"}</definedName>
    <definedName name="_s1" localSheetId="7" hidden="1">{"pl_t&amp;d",#N/A,FALSE,"p&amp;l_t&amp;D_01_02 (2)"}</definedName>
    <definedName name="_s1" hidden="1">{"pl_t&amp;d",#N/A,FALSE,"p&amp;l_t&amp;D_01_02 (2)"}</definedName>
    <definedName name="_s2" localSheetId="0" hidden="1">{"pl_t&amp;d",#N/A,FALSE,"p&amp;l_t&amp;D_01_02 (2)"}</definedName>
    <definedName name="_s2" localSheetId="14" hidden="1">{"pl_t&amp;d",#N/A,FALSE,"p&amp;l_t&amp;D_01_02 (2)"}</definedName>
    <definedName name="_s2" localSheetId="16" hidden="1">{"pl_t&amp;d",#N/A,FALSE,"p&amp;l_t&amp;D_01_02 (2)"}</definedName>
    <definedName name="_s2" localSheetId="15" hidden="1">{"pl_t&amp;d",#N/A,FALSE,"p&amp;l_t&amp;D_01_02 (2)"}</definedName>
    <definedName name="_s2" localSheetId="17" hidden="1">{"pl_t&amp;d",#N/A,FALSE,"p&amp;l_t&amp;D_01_02 (2)"}</definedName>
    <definedName name="_s2" localSheetId="18" hidden="1">{"pl_t&amp;d",#N/A,FALSE,"p&amp;l_t&amp;D_01_02 (2)"}</definedName>
    <definedName name="_s2" localSheetId="19" hidden="1">{"pl_t&amp;d",#N/A,FALSE,"p&amp;l_t&amp;D_01_02 (2)"}</definedName>
    <definedName name="_s2" localSheetId="20" hidden="1">{"pl_t&amp;d",#N/A,FALSE,"p&amp;l_t&amp;D_01_02 (2)"}</definedName>
    <definedName name="_s2" localSheetId="22" hidden="1">{"pl_t&amp;d",#N/A,FALSE,"p&amp;l_t&amp;D_01_02 (2)"}</definedName>
    <definedName name="_s2" localSheetId="2" hidden="1">{"pl_t&amp;d",#N/A,FALSE,"p&amp;l_t&amp;D_01_02 (2)"}</definedName>
    <definedName name="_s2" localSheetId="1" hidden="1">{"pl_t&amp;d",#N/A,FALSE,"p&amp;l_t&amp;D_01_02 (2)"}</definedName>
    <definedName name="_s2" localSheetId="3" hidden="1">{"pl_t&amp;d",#N/A,FALSE,"p&amp;l_t&amp;D_01_02 (2)"}</definedName>
    <definedName name="_s2" localSheetId="4" hidden="1">{"pl_t&amp;d",#N/A,FALSE,"p&amp;l_t&amp;D_01_02 (2)"}</definedName>
    <definedName name="_s2" localSheetId="5" hidden="1">{"pl_t&amp;d",#N/A,FALSE,"p&amp;l_t&amp;D_01_02 (2)"}</definedName>
    <definedName name="_s2" localSheetId="6" hidden="1">{"pl_t&amp;d",#N/A,FALSE,"p&amp;l_t&amp;D_01_02 (2)"}</definedName>
    <definedName name="_s2" localSheetId="7" hidden="1">{"pl_t&amp;d",#N/A,FALSE,"p&amp;l_t&amp;D_01_02 (2)"}</definedName>
    <definedName name="_s2" hidden="1">{"pl_t&amp;d",#N/A,FALSE,"p&amp;l_t&amp;D_01_02 (2)"}</definedName>
    <definedName name="_SCH1" localSheetId="0">#REF!</definedName>
    <definedName name="_SCH1" localSheetId="14">#REF!</definedName>
    <definedName name="_SCH1" localSheetId="16">#REF!</definedName>
    <definedName name="_SCH1" localSheetId="15">#REF!</definedName>
    <definedName name="_SCH1" localSheetId="17">#REF!</definedName>
    <definedName name="_SCH1" localSheetId="18">#REF!</definedName>
    <definedName name="_SCH1" localSheetId="19">#REF!</definedName>
    <definedName name="_SCH1" localSheetId="20">#REF!</definedName>
    <definedName name="_SCH1" localSheetId="22">#REF!</definedName>
    <definedName name="_SCH1" localSheetId="2">#REF!</definedName>
    <definedName name="_SCH1" localSheetId="1">#REF!</definedName>
    <definedName name="_SCH1" localSheetId="5">#REF!</definedName>
    <definedName name="_SCH1" localSheetId="6">#REF!</definedName>
    <definedName name="_SCH1" localSheetId="7">#REF!</definedName>
    <definedName name="_SCH1">#REF!</definedName>
    <definedName name="_SCH10" localSheetId="0">#REF!</definedName>
    <definedName name="_SCH10" localSheetId="16">#REF!</definedName>
    <definedName name="_SCH10" localSheetId="15">#REF!</definedName>
    <definedName name="_SCH10" localSheetId="18">#REF!</definedName>
    <definedName name="_SCH10" localSheetId="19">#REF!</definedName>
    <definedName name="_SCH10" localSheetId="20">#REF!</definedName>
    <definedName name="_SCH10" localSheetId="22">#REF!</definedName>
    <definedName name="_SCH10" localSheetId="2">#REF!</definedName>
    <definedName name="_SCH10" localSheetId="1">#REF!</definedName>
    <definedName name="_SCH10">#REF!</definedName>
    <definedName name="_SCH11" localSheetId="0">#REF!</definedName>
    <definedName name="_SCH11" localSheetId="16">#REF!</definedName>
    <definedName name="_SCH11" localSheetId="15">#REF!</definedName>
    <definedName name="_SCH11" localSheetId="18">#REF!</definedName>
    <definedName name="_SCH11" localSheetId="19">#REF!</definedName>
    <definedName name="_SCH11" localSheetId="20">#REF!</definedName>
    <definedName name="_SCH11" localSheetId="22">#REF!</definedName>
    <definedName name="_SCH11" localSheetId="2">#REF!</definedName>
    <definedName name="_SCH11" localSheetId="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ss1" localSheetId="0" hidden="1">{"pl_t&amp;d",#N/A,FALSE,"p&amp;l_t&amp;D_01_02 (2)"}</definedName>
    <definedName name="_ss1" localSheetId="14" hidden="1">{"pl_t&amp;d",#N/A,FALSE,"p&amp;l_t&amp;D_01_02 (2)"}</definedName>
    <definedName name="_ss1" localSheetId="16" hidden="1">{"pl_t&amp;d",#N/A,FALSE,"p&amp;l_t&amp;D_01_02 (2)"}</definedName>
    <definedName name="_ss1" localSheetId="15" hidden="1">{"pl_t&amp;d",#N/A,FALSE,"p&amp;l_t&amp;D_01_02 (2)"}</definedName>
    <definedName name="_ss1" localSheetId="17" hidden="1">{"pl_t&amp;d",#N/A,FALSE,"p&amp;l_t&amp;D_01_02 (2)"}</definedName>
    <definedName name="_ss1" localSheetId="18" hidden="1">{"pl_t&amp;d",#N/A,FALSE,"p&amp;l_t&amp;D_01_02 (2)"}</definedName>
    <definedName name="_ss1" localSheetId="19" hidden="1">{"pl_t&amp;d",#N/A,FALSE,"p&amp;l_t&amp;D_01_02 (2)"}</definedName>
    <definedName name="_ss1" localSheetId="20" hidden="1">{"pl_t&amp;d",#N/A,FALSE,"p&amp;l_t&amp;D_01_02 (2)"}</definedName>
    <definedName name="_ss1" localSheetId="22" hidden="1">{"pl_t&amp;d",#N/A,FALSE,"p&amp;l_t&amp;D_01_02 (2)"}</definedName>
    <definedName name="_ss1" localSheetId="2" hidden="1">{"pl_t&amp;d",#N/A,FALSE,"p&amp;l_t&amp;D_01_02 (2)"}</definedName>
    <definedName name="_ss1" localSheetId="1" hidden="1">{"pl_t&amp;d",#N/A,FALSE,"p&amp;l_t&amp;D_01_02 (2)"}</definedName>
    <definedName name="_ss1" localSheetId="3" hidden="1">{"pl_t&amp;d",#N/A,FALSE,"p&amp;l_t&amp;D_01_02 (2)"}</definedName>
    <definedName name="_ss1" localSheetId="4" hidden="1">{"pl_t&amp;d",#N/A,FALSE,"p&amp;l_t&amp;D_01_02 (2)"}</definedName>
    <definedName name="_ss1" localSheetId="5" hidden="1">{"pl_t&amp;d",#N/A,FALSE,"p&amp;l_t&amp;D_01_02 (2)"}</definedName>
    <definedName name="_ss1" localSheetId="6" hidden="1">{"pl_t&amp;d",#N/A,FALSE,"p&amp;l_t&amp;D_01_02 (2)"}</definedName>
    <definedName name="_ss1" localSheetId="7" hidden="1">{"pl_t&amp;d",#N/A,FALSE,"p&amp;l_t&amp;D_01_02 (2)"}</definedName>
    <definedName name="_ss1" hidden="1">{"pl_t&amp;d",#N/A,FALSE,"p&amp;l_t&amp;D_01_02 (2)"}</definedName>
    <definedName name="a" localSheetId="19">'[9]A&amp;G Expenses'!#REF!</definedName>
    <definedName name="a">'[9]A&amp;G Expenses'!#REF!</definedName>
    <definedName name="a_1" localSheetId="0" hidden="1">{"pl_t&amp;d",#N/A,FALSE,"p&amp;l_t&amp;D_01_02 (2)"}</definedName>
    <definedName name="a_1" localSheetId="14" hidden="1">{"pl_t&amp;d",#N/A,FALSE,"p&amp;l_t&amp;D_01_02 (2)"}</definedName>
    <definedName name="a_1" localSheetId="16" hidden="1">{"pl_t&amp;d",#N/A,FALSE,"p&amp;l_t&amp;D_01_02 (2)"}</definedName>
    <definedName name="a_1" localSheetId="15" hidden="1">{"pl_t&amp;d",#N/A,FALSE,"p&amp;l_t&amp;D_01_02 (2)"}</definedName>
    <definedName name="a_1" localSheetId="17" hidden="1">{"pl_t&amp;d",#N/A,FALSE,"p&amp;l_t&amp;D_01_02 (2)"}</definedName>
    <definedName name="a_1" localSheetId="18" hidden="1">{"pl_t&amp;d",#N/A,FALSE,"p&amp;l_t&amp;D_01_02 (2)"}</definedName>
    <definedName name="a_1" localSheetId="19" hidden="1">{"pl_t&amp;d",#N/A,FALSE,"p&amp;l_t&amp;D_01_02 (2)"}</definedName>
    <definedName name="a_1" localSheetId="20" hidden="1">{"pl_t&amp;d",#N/A,FALSE,"p&amp;l_t&amp;D_01_02 (2)"}</definedName>
    <definedName name="a_1" localSheetId="22" hidden="1">{"pl_t&amp;d",#N/A,FALSE,"p&amp;l_t&amp;D_01_02 (2)"}</definedName>
    <definedName name="a_1" localSheetId="2" hidden="1">{"pl_t&amp;d",#N/A,FALSE,"p&amp;l_t&amp;D_01_02 (2)"}</definedName>
    <definedName name="a_1" localSheetId="1" hidden="1">{"pl_t&amp;d",#N/A,FALSE,"p&amp;l_t&amp;D_01_02 (2)"}</definedName>
    <definedName name="a_1" localSheetId="3" hidden="1">{"pl_t&amp;d",#N/A,FALSE,"p&amp;l_t&amp;D_01_02 (2)"}</definedName>
    <definedName name="a_1" localSheetId="4" hidden="1">{"pl_t&amp;d",#N/A,FALSE,"p&amp;l_t&amp;D_01_02 (2)"}</definedName>
    <definedName name="a_1" localSheetId="5" hidden="1">{"pl_t&amp;d",#N/A,FALSE,"p&amp;l_t&amp;D_01_02 (2)"}</definedName>
    <definedName name="a_1" localSheetId="6" hidden="1">{"pl_t&amp;d",#N/A,FALSE,"p&amp;l_t&amp;D_01_02 (2)"}</definedName>
    <definedName name="a_1" localSheetId="7" hidden="1">{"pl_t&amp;d",#N/A,FALSE,"p&amp;l_t&amp;D_01_02 (2)"}</definedName>
    <definedName name="a_1" hidden="1">{"pl_t&amp;d",#N/A,FALSE,"p&amp;l_t&amp;D_01_02 (2)"}</definedName>
    <definedName name="A1000000___0" localSheetId="0">#REF!</definedName>
    <definedName name="A1000000___0" localSheetId="14">#REF!</definedName>
    <definedName name="A1000000___0" localSheetId="16">#REF!</definedName>
    <definedName name="A1000000___0" localSheetId="15">#REF!</definedName>
    <definedName name="A1000000___0" localSheetId="17">#REF!</definedName>
    <definedName name="A1000000___0" localSheetId="18">#REF!</definedName>
    <definedName name="A1000000___0" localSheetId="19">#REF!</definedName>
    <definedName name="A1000000___0" localSheetId="20">#REF!</definedName>
    <definedName name="A1000000___0" localSheetId="22">#REF!</definedName>
    <definedName name="A1000000___0" localSheetId="2">#REF!</definedName>
    <definedName name="A1000000___0" localSheetId="1">#REF!</definedName>
    <definedName name="A1000000___0" localSheetId="5">#REF!</definedName>
    <definedName name="A1000000___0" localSheetId="6">#REF!</definedName>
    <definedName name="A1000000___0" localSheetId="7">#REF!</definedName>
    <definedName name="A1000000___0">#REF!</definedName>
    <definedName name="aa" localSheetId="0" hidden="1">{"pl_t&amp;d",#N/A,FALSE,"p&amp;l_t&amp;D_01_02 (2)"}</definedName>
    <definedName name="aa" localSheetId="14" hidden="1">{"pl_t&amp;d",#N/A,FALSE,"p&amp;l_t&amp;D_01_02 (2)"}</definedName>
    <definedName name="aa" localSheetId="16" hidden="1">{"pl_t&amp;d",#N/A,FALSE,"p&amp;l_t&amp;D_01_02 (2)"}</definedName>
    <definedName name="aa" localSheetId="15" hidden="1">{"pl_t&amp;d",#N/A,FALSE,"p&amp;l_t&amp;D_01_02 (2)"}</definedName>
    <definedName name="aa" localSheetId="17" hidden="1">{"pl_t&amp;d",#N/A,FALSE,"p&amp;l_t&amp;D_01_02 (2)"}</definedName>
    <definedName name="aa" localSheetId="18" hidden="1">{"pl_t&amp;d",#N/A,FALSE,"p&amp;l_t&amp;D_01_02 (2)"}</definedName>
    <definedName name="aa" localSheetId="19" hidden="1">{"pl_t&amp;d",#N/A,FALSE,"p&amp;l_t&amp;D_01_02 (2)"}</definedName>
    <definedName name="aa" localSheetId="20" hidden="1">{"pl_t&amp;d",#N/A,FALSE,"p&amp;l_t&amp;D_01_02 (2)"}</definedName>
    <definedName name="aa" localSheetId="22" hidden="1">{"pl_t&amp;d",#N/A,FALSE,"p&amp;l_t&amp;D_01_02 (2)"}</definedName>
    <definedName name="aa" localSheetId="2" hidden="1">{"pl_t&amp;d",#N/A,FALSE,"p&amp;l_t&amp;D_01_02 (2)"}</definedName>
    <definedName name="aa" localSheetId="1" hidden="1">{"pl_t&amp;d",#N/A,FALSE,"p&amp;l_t&amp;D_01_02 (2)"}</definedName>
    <definedName name="aa" localSheetId="3" hidden="1">{"pl_t&amp;d",#N/A,FALSE,"p&amp;l_t&amp;D_01_02 (2)"}</definedName>
    <definedName name="aa" localSheetId="4" hidden="1">{"pl_t&amp;d",#N/A,FALSE,"p&amp;l_t&amp;D_01_02 (2)"}</definedName>
    <definedName name="aa" localSheetId="5" hidden="1">{"pl_t&amp;d",#N/A,FALSE,"p&amp;l_t&amp;D_01_02 (2)"}</definedName>
    <definedName name="aa" localSheetId="6" hidden="1">{"pl_t&amp;d",#N/A,FALSE,"p&amp;l_t&amp;D_01_02 (2)"}</definedName>
    <definedName name="aa" localSheetId="7" hidden="1">{"pl_t&amp;d",#N/A,FALSE,"p&amp;l_t&amp;D_01_02 (2)"}</definedName>
    <definedName name="aa" hidden="1">{"pl_t&amp;d",#N/A,FALSE,"p&amp;l_t&amp;D_01_02 (2)"}</definedName>
    <definedName name="aa_1" localSheetId="0" hidden="1">{"pl_t&amp;d",#N/A,FALSE,"p&amp;l_t&amp;D_01_02 (2)"}</definedName>
    <definedName name="aa_1" localSheetId="14" hidden="1">{"pl_t&amp;d",#N/A,FALSE,"p&amp;l_t&amp;D_01_02 (2)"}</definedName>
    <definedName name="aa_1" localSheetId="16" hidden="1">{"pl_t&amp;d",#N/A,FALSE,"p&amp;l_t&amp;D_01_02 (2)"}</definedName>
    <definedName name="aa_1" localSheetId="15" hidden="1">{"pl_t&amp;d",#N/A,FALSE,"p&amp;l_t&amp;D_01_02 (2)"}</definedName>
    <definedName name="aa_1" localSheetId="17" hidden="1">{"pl_t&amp;d",#N/A,FALSE,"p&amp;l_t&amp;D_01_02 (2)"}</definedName>
    <definedName name="aa_1" localSheetId="18" hidden="1">{"pl_t&amp;d",#N/A,FALSE,"p&amp;l_t&amp;D_01_02 (2)"}</definedName>
    <definedName name="aa_1" localSheetId="19" hidden="1">{"pl_t&amp;d",#N/A,FALSE,"p&amp;l_t&amp;D_01_02 (2)"}</definedName>
    <definedName name="aa_1" localSheetId="20" hidden="1">{"pl_t&amp;d",#N/A,FALSE,"p&amp;l_t&amp;D_01_02 (2)"}</definedName>
    <definedName name="aa_1" localSheetId="22" hidden="1">{"pl_t&amp;d",#N/A,FALSE,"p&amp;l_t&amp;D_01_02 (2)"}</definedName>
    <definedName name="aa_1" localSheetId="2" hidden="1">{"pl_t&amp;d",#N/A,FALSE,"p&amp;l_t&amp;D_01_02 (2)"}</definedName>
    <definedName name="aa_1" localSheetId="1" hidden="1">{"pl_t&amp;d",#N/A,FALSE,"p&amp;l_t&amp;D_01_02 (2)"}</definedName>
    <definedName name="aa_1" localSheetId="3" hidden="1">{"pl_t&amp;d",#N/A,FALSE,"p&amp;l_t&amp;D_01_02 (2)"}</definedName>
    <definedName name="aa_1" localSheetId="4" hidden="1">{"pl_t&amp;d",#N/A,FALSE,"p&amp;l_t&amp;D_01_02 (2)"}</definedName>
    <definedName name="aa_1" localSheetId="5" hidden="1">{"pl_t&amp;d",#N/A,FALSE,"p&amp;l_t&amp;D_01_02 (2)"}</definedName>
    <definedName name="aa_1" localSheetId="6" hidden="1">{"pl_t&amp;d",#N/A,FALSE,"p&amp;l_t&amp;D_01_02 (2)"}</definedName>
    <definedName name="aa_1" localSheetId="7" hidden="1">{"pl_t&amp;d",#N/A,FALSE,"p&amp;l_t&amp;D_01_02 (2)"}</definedName>
    <definedName name="aa_1" hidden="1">{"pl_t&amp;d",#N/A,FALSE,"p&amp;l_t&amp;D_01_02 (2)"}</definedName>
    <definedName name="aaa" localSheetId="0" hidden="1">{"pl_td_01_02",#N/A,FALSE,"p&amp;l_t&amp;D_01_02 (2)"}</definedName>
    <definedName name="aaa" localSheetId="14" hidden="1">{"pl_td_01_02",#N/A,FALSE,"p&amp;l_t&amp;D_01_02 (2)"}</definedName>
    <definedName name="aaa" localSheetId="16" hidden="1">{"pl_td_01_02",#N/A,FALSE,"p&amp;l_t&amp;D_01_02 (2)"}</definedName>
    <definedName name="aaa" localSheetId="15" hidden="1">{"pl_td_01_02",#N/A,FALSE,"p&amp;l_t&amp;D_01_02 (2)"}</definedName>
    <definedName name="aaa" localSheetId="17" hidden="1">{"pl_td_01_02",#N/A,FALSE,"p&amp;l_t&amp;D_01_02 (2)"}</definedName>
    <definedName name="aaa" localSheetId="18" hidden="1">{"pl_td_01_02",#N/A,FALSE,"p&amp;l_t&amp;D_01_02 (2)"}</definedName>
    <definedName name="aaa" localSheetId="19" hidden="1">{"pl_td_01_02",#N/A,FALSE,"p&amp;l_t&amp;D_01_02 (2)"}</definedName>
    <definedName name="aaa" localSheetId="20" hidden="1">{"pl_td_01_02",#N/A,FALSE,"p&amp;l_t&amp;D_01_02 (2)"}</definedName>
    <definedName name="aaa" localSheetId="22" hidden="1">{"pl_td_01_02",#N/A,FALSE,"p&amp;l_t&amp;D_01_02 (2)"}</definedName>
    <definedName name="aaa" localSheetId="2" hidden="1">{"pl_td_01_02",#N/A,FALSE,"p&amp;l_t&amp;D_01_02 (2)"}</definedName>
    <definedName name="aaa" localSheetId="1" hidden="1">{"pl_td_01_02",#N/A,FALSE,"p&amp;l_t&amp;D_01_02 (2)"}</definedName>
    <definedName name="aaa" localSheetId="3" hidden="1">{"pl_td_01_02",#N/A,FALSE,"p&amp;l_t&amp;D_01_02 (2)"}</definedName>
    <definedName name="aaa" localSheetId="4" hidden="1">{"pl_td_01_02",#N/A,FALSE,"p&amp;l_t&amp;D_01_02 (2)"}</definedName>
    <definedName name="aaa" localSheetId="5" hidden="1">{"pl_td_01_02",#N/A,FALSE,"p&amp;l_t&amp;D_01_02 (2)"}</definedName>
    <definedName name="aaa" localSheetId="6" hidden="1">{"pl_td_01_02",#N/A,FALSE,"p&amp;l_t&amp;D_01_02 (2)"}</definedName>
    <definedName name="aaa" localSheetId="7" hidden="1">{"pl_td_01_02",#N/A,FALSE,"p&amp;l_t&amp;D_01_02 (2)"}</definedName>
    <definedName name="aaa" hidden="1">{"pl_td_01_02",#N/A,FALSE,"p&amp;l_t&amp;D_01_02 (2)"}</definedName>
    <definedName name="aaaa" localSheetId="0" hidden="1">{"pl_t&amp;d",#N/A,FALSE,"p&amp;l_t&amp;D_01_02 (2)"}</definedName>
    <definedName name="aaaa" localSheetId="14" hidden="1">{"pl_t&amp;d",#N/A,FALSE,"p&amp;l_t&amp;D_01_02 (2)"}</definedName>
    <definedName name="aaaa" localSheetId="16" hidden="1">{"pl_t&amp;d",#N/A,FALSE,"p&amp;l_t&amp;D_01_02 (2)"}</definedName>
    <definedName name="aaaa" localSheetId="15" hidden="1">{"pl_t&amp;d",#N/A,FALSE,"p&amp;l_t&amp;D_01_02 (2)"}</definedName>
    <definedName name="aaaa" localSheetId="17" hidden="1">{"pl_t&amp;d",#N/A,FALSE,"p&amp;l_t&amp;D_01_02 (2)"}</definedName>
    <definedName name="aaaa" localSheetId="18" hidden="1">{"pl_t&amp;d",#N/A,FALSE,"p&amp;l_t&amp;D_01_02 (2)"}</definedName>
    <definedName name="aaaa" localSheetId="19" hidden="1">{"pl_t&amp;d",#N/A,FALSE,"p&amp;l_t&amp;D_01_02 (2)"}</definedName>
    <definedName name="aaaa" localSheetId="20" hidden="1">{"pl_t&amp;d",#N/A,FALSE,"p&amp;l_t&amp;D_01_02 (2)"}</definedName>
    <definedName name="aaaa" localSheetId="22" hidden="1">{"pl_t&amp;d",#N/A,FALSE,"p&amp;l_t&amp;D_01_02 (2)"}</definedName>
    <definedName name="aaaa" localSheetId="2" hidden="1">{"pl_t&amp;d",#N/A,FALSE,"p&amp;l_t&amp;D_01_02 (2)"}</definedName>
    <definedName name="aaaa" localSheetId="1" hidden="1">{"pl_t&amp;d",#N/A,FALSE,"p&amp;l_t&amp;D_01_02 (2)"}</definedName>
    <definedName name="aaaa" localSheetId="3" hidden="1">{"pl_t&amp;d",#N/A,FALSE,"p&amp;l_t&amp;D_01_02 (2)"}</definedName>
    <definedName name="aaaa" localSheetId="4" hidden="1">{"pl_t&amp;d",#N/A,FALSE,"p&amp;l_t&amp;D_01_02 (2)"}</definedName>
    <definedName name="aaaa" localSheetId="5" hidden="1">{"pl_t&amp;d",#N/A,FALSE,"p&amp;l_t&amp;D_01_02 (2)"}</definedName>
    <definedName name="aaaa" localSheetId="6" hidden="1">{"pl_t&amp;d",#N/A,FALSE,"p&amp;l_t&amp;D_01_02 (2)"}</definedName>
    <definedName name="aaaa" localSheetId="7" hidden="1">{"pl_t&amp;d",#N/A,FALSE,"p&amp;l_t&amp;D_01_02 (2)"}</definedName>
    <definedName name="aaaa" hidden="1">{"pl_t&amp;d",#N/A,FALSE,"p&amp;l_t&amp;D_01_02 (2)"}</definedName>
    <definedName name="abb" localSheetId="0" hidden="1">{"pl_t&amp;d",#N/A,FALSE,"p&amp;l_t&amp;D_01_02 (2)"}</definedName>
    <definedName name="abb" localSheetId="14" hidden="1">{"pl_t&amp;d",#N/A,FALSE,"p&amp;l_t&amp;D_01_02 (2)"}</definedName>
    <definedName name="abb" localSheetId="16" hidden="1">{"pl_t&amp;d",#N/A,FALSE,"p&amp;l_t&amp;D_01_02 (2)"}</definedName>
    <definedName name="abb" localSheetId="15" hidden="1">{"pl_t&amp;d",#N/A,FALSE,"p&amp;l_t&amp;D_01_02 (2)"}</definedName>
    <definedName name="abb" localSheetId="17" hidden="1">{"pl_t&amp;d",#N/A,FALSE,"p&amp;l_t&amp;D_01_02 (2)"}</definedName>
    <definedName name="abb" localSheetId="18" hidden="1">{"pl_t&amp;d",#N/A,FALSE,"p&amp;l_t&amp;D_01_02 (2)"}</definedName>
    <definedName name="abb" localSheetId="19" hidden="1">{"pl_t&amp;d",#N/A,FALSE,"p&amp;l_t&amp;D_01_02 (2)"}</definedName>
    <definedName name="abb" localSheetId="20" hidden="1">{"pl_t&amp;d",#N/A,FALSE,"p&amp;l_t&amp;D_01_02 (2)"}</definedName>
    <definedName name="abb" localSheetId="22" hidden="1">{"pl_t&amp;d",#N/A,FALSE,"p&amp;l_t&amp;D_01_02 (2)"}</definedName>
    <definedName name="abb" localSheetId="2" hidden="1">{"pl_t&amp;d",#N/A,FALSE,"p&amp;l_t&amp;D_01_02 (2)"}</definedName>
    <definedName name="abb" localSheetId="1" hidden="1">{"pl_t&amp;d",#N/A,FALSE,"p&amp;l_t&amp;D_01_02 (2)"}</definedName>
    <definedName name="abb" localSheetId="3" hidden="1">{"pl_t&amp;d",#N/A,FALSE,"p&amp;l_t&amp;D_01_02 (2)"}</definedName>
    <definedName name="abb" localSheetId="4" hidden="1">{"pl_t&amp;d",#N/A,FALSE,"p&amp;l_t&amp;D_01_02 (2)"}</definedName>
    <definedName name="abb" localSheetId="5" hidden="1">{"pl_t&amp;d",#N/A,FALSE,"p&amp;l_t&amp;D_01_02 (2)"}</definedName>
    <definedName name="abb" localSheetId="6" hidden="1">{"pl_t&amp;d",#N/A,FALSE,"p&amp;l_t&amp;D_01_02 (2)"}</definedName>
    <definedName name="abb" localSheetId="7" hidden="1">{"pl_t&amp;d",#N/A,FALSE,"p&amp;l_t&amp;D_01_02 (2)"}</definedName>
    <definedName name="abb" hidden="1">{"pl_t&amp;d",#N/A,FALSE,"p&amp;l_t&amp;D_01_02 (2)"}</definedName>
    <definedName name="abb_1" localSheetId="0" hidden="1">{"pl_t&amp;d",#N/A,FALSE,"p&amp;l_t&amp;D_01_02 (2)"}</definedName>
    <definedName name="abb_1" localSheetId="14" hidden="1">{"pl_t&amp;d",#N/A,FALSE,"p&amp;l_t&amp;D_01_02 (2)"}</definedName>
    <definedName name="abb_1" localSheetId="16" hidden="1">{"pl_t&amp;d",#N/A,FALSE,"p&amp;l_t&amp;D_01_02 (2)"}</definedName>
    <definedName name="abb_1" localSheetId="15" hidden="1">{"pl_t&amp;d",#N/A,FALSE,"p&amp;l_t&amp;D_01_02 (2)"}</definedName>
    <definedName name="abb_1" localSheetId="17" hidden="1">{"pl_t&amp;d",#N/A,FALSE,"p&amp;l_t&amp;D_01_02 (2)"}</definedName>
    <definedName name="abb_1" localSheetId="18" hidden="1">{"pl_t&amp;d",#N/A,FALSE,"p&amp;l_t&amp;D_01_02 (2)"}</definedName>
    <definedName name="abb_1" localSheetId="19" hidden="1">{"pl_t&amp;d",#N/A,FALSE,"p&amp;l_t&amp;D_01_02 (2)"}</definedName>
    <definedName name="abb_1" localSheetId="20" hidden="1">{"pl_t&amp;d",#N/A,FALSE,"p&amp;l_t&amp;D_01_02 (2)"}</definedName>
    <definedName name="abb_1" localSheetId="22" hidden="1">{"pl_t&amp;d",#N/A,FALSE,"p&amp;l_t&amp;D_01_02 (2)"}</definedName>
    <definedName name="abb_1" localSheetId="2" hidden="1">{"pl_t&amp;d",#N/A,FALSE,"p&amp;l_t&amp;D_01_02 (2)"}</definedName>
    <definedName name="abb_1" localSheetId="1" hidden="1">{"pl_t&amp;d",#N/A,FALSE,"p&amp;l_t&amp;D_01_02 (2)"}</definedName>
    <definedName name="abb_1" localSheetId="3" hidden="1">{"pl_t&amp;d",#N/A,FALSE,"p&amp;l_t&amp;D_01_02 (2)"}</definedName>
    <definedName name="abb_1" localSheetId="4" hidden="1">{"pl_t&amp;d",#N/A,FALSE,"p&amp;l_t&amp;D_01_02 (2)"}</definedName>
    <definedName name="abb_1" localSheetId="5" hidden="1">{"pl_t&amp;d",#N/A,FALSE,"p&amp;l_t&amp;D_01_02 (2)"}</definedName>
    <definedName name="abb_1" localSheetId="6" hidden="1">{"pl_t&amp;d",#N/A,FALSE,"p&amp;l_t&amp;D_01_02 (2)"}</definedName>
    <definedName name="abb_1" localSheetId="7" hidden="1">{"pl_t&amp;d",#N/A,FALSE,"p&amp;l_t&amp;D_01_02 (2)"}</definedName>
    <definedName name="abb_1" hidden="1">{"pl_t&amp;d",#N/A,FALSE,"p&amp;l_t&amp;D_01_02 (2)"}</definedName>
    <definedName name="ABC" localSheetId="0" hidden="1">{"pl_t&amp;d",#N/A,FALSE,"p&amp;l_t&amp;D_01_02 (2)"}</definedName>
    <definedName name="ABC" localSheetId="14" hidden="1">{"pl_t&amp;d",#N/A,FALSE,"p&amp;l_t&amp;D_01_02 (2)"}</definedName>
    <definedName name="ABC" localSheetId="16" hidden="1">{"pl_t&amp;d",#N/A,FALSE,"p&amp;l_t&amp;D_01_02 (2)"}</definedName>
    <definedName name="ABC" localSheetId="15" hidden="1">{"pl_t&amp;d",#N/A,FALSE,"p&amp;l_t&amp;D_01_02 (2)"}</definedName>
    <definedName name="ABC" localSheetId="17" hidden="1">{"pl_t&amp;d",#N/A,FALSE,"p&amp;l_t&amp;D_01_02 (2)"}</definedName>
    <definedName name="ABC" localSheetId="18" hidden="1">{"pl_t&amp;d",#N/A,FALSE,"p&amp;l_t&amp;D_01_02 (2)"}</definedName>
    <definedName name="ABC" localSheetId="19" hidden="1">{"pl_t&amp;d",#N/A,FALSE,"p&amp;l_t&amp;D_01_02 (2)"}</definedName>
    <definedName name="ABC" localSheetId="20" hidden="1">{"pl_t&amp;d",#N/A,FALSE,"p&amp;l_t&amp;D_01_02 (2)"}</definedName>
    <definedName name="ABC" localSheetId="22" hidden="1">{"pl_t&amp;d",#N/A,FALSE,"p&amp;l_t&amp;D_01_02 (2)"}</definedName>
    <definedName name="ABC" localSheetId="2" hidden="1">{"pl_t&amp;d",#N/A,FALSE,"p&amp;l_t&amp;D_01_02 (2)"}</definedName>
    <definedName name="ABC" localSheetId="1" hidden="1">{"pl_t&amp;d",#N/A,FALSE,"p&amp;l_t&amp;D_01_02 (2)"}</definedName>
    <definedName name="ABC" localSheetId="3" hidden="1">{"pl_t&amp;d",#N/A,FALSE,"p&amp;l_t&amp;D_01_02 (2)"}</definedName>
    <definedName name="ABC" localSheetId="4" hidden="1">{"pl_t&amp;d",#N/A,FALSE,"p&amp;l_t&amp;D_01_02 (2)"}</definedName>
    <definedName name="ABC" localSheetId="5" hidden="1">{"pl_t&amp;d",#N/A,FALSE,"p&amp;l_t&amp;D_01_02 (2)"}</definedName>
    <definedName name="ABC" localSheetId="6" hidden="1">{"pl_t&amp;d",#N/A,FALSE,"p&amp;l_t&amp;D_01_02 (2)"}</definedName>
    <definedName name="ABC" localSheetId="7" hidden="1">{"pl_t&amp;d",#N/A,FALSE,"p&amp;l_t&amp;D_01_02 (2)"}</definedName>
    <definedName name="ABC" hidden="1">{"pl_t&amp;d",#N/A,FALSE,"p&amp;l_t&amp;D_01_02 (2)"}</definedName>
    <definedName name="abcd" localSheetId="0" hidden="1">{"pl_t&amp;d",#N/A,FALSE,"p&amp;l_t&amp;D_01_02 (2)"}</definedName>
    <definedName name="abcd" localSheetId="14" hidden="1">{"pl_t&amp;d",#N/A,FALSE,"p&amp;l_t&amp;D_01_02 (2)"}</definedName>
    <definedName name="abcd" localSheetId="16" hidden="1">{"pl_t&amp;d",#N/A,FALSE,"p&amp;l_t&amp;D_01_02 (2)"}</definedName>
    <definedName name="abcd" localSheetId="15" hidden="1">{"pl_t&amp;d",#N/A,FALSE,"p&amp;l_t&amp;D_01_02 (2)"}</definedName>
    <definedName name="abcd" localSheetId="17" hidden="1">{"pl_t&amp;d",#N/A,FALSE,"p&amp;l_t&amp;D_01_02 (2)"}</definedName>
    <definedName name="abcd" localSheetId="18" hidden="1">{"pl_t&amp;d",#N/A,FALSE,"p&amp;l_t&amp;D_01_02 (2)"}</definedName>
    <definedName name="abcd" localSheetId="19" hidden="1">{"pl_t&amp;d",#N/A,FALSE,"p&amp;l_t&amp;D_01_02 (2)"}</definedName>
    <definedName name="abcd" localSheetId="20" hidden="1">{"pl_t&amp;d",#N/A,FALSE,"p&amp;l_t&amp;D_01_02 (2)"}</definedName>
    <definedName name="abcd" localSheetId="22" hidden="1">{"pl_t&amp;d",#N/A,FALSE,"p&amp;l_t&amp;D_01_02 (2)"}</definedName>
    <definedName name="abcd" localSheetId="2" hidden="1">{"pl_t&amp;d",#N/A,FALSE,"p&amp;l_t&amp;D_01_02 (2)"}</definedName>
    <definedName name="abcd" localSheetId="1" hidden="1">{"pl_t&amp;d",#N/A,FALSE,"p&amp;l_t&amp;D_01_02 (2)"}</definedName>
    <definedName name="abcd" localSheetId="3" hidden="1">{"pl_t&amp;d",#N/A,FALSE,"p&amp;l_t&amp;D_01_02 (2)"}</definedName>
    <definedName name="abcd" localSheetId="4" hidden="1">{"pl_t&amp;d",#N/A,FALSE,"p&amp;l_t&amp;D_01_02 (2)"}</definedName>
    <definedName name="abcd" localSheetId="5" hidden="1">{"pl_t&amp;d",#N/A,FALSE,"p&amp;l_t&amp;D_01_02 (2)"}</definedName>
    <definedName name="abcd" localSheetId="6" hidden="1">{"pl_t&amp;d",#N/A,FALSE,"p&amp;l_t&amp;D_01_02 (2)"}</definedName>
    <definedName name="abcd" localSheetId="7" hidden="1">{"pl_t&amp;d",#N/A,FALSE,"p&amp;l_t&amp;D_01_02 (2)"}</definedName>
    <definedName name="abcd" hidden="1">{"pl_t&amp;d",#N/A,FALSE,"p&amp;l_t&amp;D_01_02 (2)"}</definedName>
    <definedName name="abstract1" localSheetId="0" hidden="1">{"pl_t&amp;d",#N/A,FALSE,"p&amp;l_t&amp;D_01_02 (2)"}</definedName>
    <definedName name="abstract1" localSheetId="14" hidden="1">{"pl_t&amp;d",#N/A,FALSE,"p&amp;l_t&amp;D_01_02 (2)"}</definedName>
    <definedName name="abstract1" localSheetId="16" hidden="1">{"pl_t&amp;d",#N/A,FALSE,"p&amp;l_t&amp;D_01_02 (2)"}</definedName>
    <definedName name="abstract1" localSheetId="15" hidden="1">{"pl_t&amp;d",#N/A,FALSE,"p&amp;l_t&amp;D_01_02 (2)"}</definedName>
    <definedName name="abstract1" localSheetId="17" hidden="1">{"pl_t&amp;d",#N/A,FALSE,"p&amp;l_t&amp;D_01_02 (2)"}</definedName>
    <definedName name="abstract1" localSheetId="18" hidden="1">{"pl_t&amp;d",#N/A,FALSE,"p&amp;l_t&amp;D_01_02 (2)"}</definedName>
    <definedName name="abstract1" localSheetId="19" hidden="1">{"pl_t&amp;d",#N/A,FALSE,"p&amp;l_t&amp;D_01_02 (2)"}</definedName>
    <definedName name="abstract1" localSheetId="20" hidden="1">{"pl_t&amp;d",#N/A,FALSE,"p&amp;l_t&amp;D_01_02 (2)"}</definedName>
    <definedName name="abstract1" localSheetId="22" hidden="1">{"pl_t&amp;d",#N/A,FALSE,"p&amp;l_t&amp;D_01_02 (2)"}</definedName>
    <definedName name="abstract1" localSheetId="2" hidden="1">{"pl_t&amp;d",#N/A,FALSE,"p&amp;l_t&amp;D_01_02 (2)"}</definedName>
    <definedName name="abstract1" localSheetId="1" hidden="1">{"pl_t&amp;d",#N/A,FALSE,"p&amp;l_t&amp;D_01_02 (2)"}</definedName>
    <definedName name="abstract1" localSheetId="3" hidden="1">{"pl_t&amp;d",#N/A,FALSE,"p&amp;l_t&amp;D_01_02 (2)"}</definedName>
    <definedName name="abstract1" localSheetId="4" hidden="1">{"pl_t&amp;d",#N/A,FALSE,"p&amp;l_t&amp;D_01_02 (2)"}</definedName>
    <definedName name="abstract1" localSheetId="5" hidden="1">{"pl_t&amp;d",#N/A,FALSE,"p&amp;l_t&amp;D_01_02 (2)"}</definedName>
    <definedName name="abstract1" localSheetId="6" hidden="1">{"pl_t&amp;d",#N/A,FALSE,"p&amp;l_t&amp;D_01_02 (2)"}</definedName>
    <definedName name="abstract1" localSheetId="7" hidden="1">{"pl_t&amp;d",#N/A,FALSE,"p&amp;l_t&amp;D_01_02 (2)"}</definedName>
    <definedName name="abstract1" hidden="1">{"pl_t&amp;d",#N/A,FALSE,"p&amp;l_t&amp;D_01_02 (2)"}</definedName>
    <definedName name="abstractsales" localSheetId="0">#REF!</definedName>
    <definedName name="abstractsales" localSheetId="14">#REF!</definedName>
    <definedName name="abstractsales" localSheetId="16">#REF!</definedName>
    <definedName name="abstractsales" localSheetId="15">#REF!</definedName>
    <definedName name="abstractsales" localSheetId="17">#REF!</definedName>
    <definedName name="abstractsales" localSheetId="18">#REF!</definedName>
    <definedName name="abstractsales" localSheetId="19">#REF!</definedName>
    <definedName name="abstractsales" localSheetId="20">#REF!</definedName>
    <definedName name="abstractsales" localSheetId="22">#REF!</definedName>
    <definedName name="abstractsales" localSheetId="2">#REF!</definedName>
    <definedName name="abstractsales" localSheetId="1">#REF!</definedName>
    <definedName name="abstractsales" localSheetId="5">#REF!</definedName>
    <definedName name="abstractsales" localSheetId="6">#REF!</definedName>
    <definedName name="abstractsales" localSheetId="7">#REF!</definedName>
    <definedName name="abstractsales">#REF!</definedName>
    <definedName name="Admn_and_General_Expenses" localSheetId="14">'[10]A&amp;G Expenses'!#REF!</definedName>
    <definedName name="Admn_and_General_Expenses" localSheetId="17">'[10]A&amp;G Expenses'!#REF!</definedName>
    <definedName name="Admn_and_General_Expenses" localSheetId="19">'[10]A&amp;G Expenses'!#REF!</definedName>
    <definedName name="Admn_and_General_Expenses" localSheetId="20">'[10]A&amp;G Expenses'!#REF!</definedName>
    <definedName name="Admn_and_General_Expenses" localSheetId="2">'[11]A&amp;G Expenses'!#REF!</definedName>
    <definedName name="Admn_and_General_Expenses" localSheetId="1">'[11]A&amp;G Expenses'!#REF!</definedName>
    <definedName name="Admn_and_General_Expenses" localSheetId="5">'[10]A&amp;G Expenses'!#REF!</definedName>
    <definedName name="Admn_and_General_Expenses" localSheetId="6">'[10]A&amp;G Expenses'!#REF!</definedName>
    <definedName name="Admn_and_General_Expenses" localSheetId="7">'[10]A&amp;G Expenses'!#REF!</definedName>
    <definedName name="Admn_and_General_Expenses">'[10]A&amp;G Expenses'!#REF!</definedName>
    <definedName name="af" localSheetId="0" hidden="1">{"pl_t&amp;d",#N/A,FALSE,"p&amp;l_t&amp;D_01_02 (2)"}</definedName>
    <definedName name="af" localSheetId="14" hidden="1">{"pl_t&amp;d",#N/A,FALSE,"p&amp;l_t&amp;D_01_02 (2)"}</definedName>
    <definedName name="af" localSheetId="16" hidden="1">{"pl_t&amp;d",#N/A,FALSE,"p&amp;l_t&amp;D_01_02 (2)"}</definedName>
    <definedName name="af" localSheetId="15" hidden="1">{"pl_t&amp;d",#N/A,FALSE,"p&amp;l_t&amp;D_01_02 (2)"}</definedName>
    <definedName name="af" localSheetId="17" hidden="1">{"pl_t&amp;d",#N/A,FALSE,"p&amp;l_t&amp;D_01_02 (2)"}</definedName>
    <definedName name="af" localSheetId="18" hidden="1">{"pl_t&amp;d",#N/A,FALSE,"p&amp;l_t&amp;D_01_02 (2)"}</definedName>
    <definedName name="af" localSheetId="19" hidden="1">{"pl_t&amp;d",#N/A,FALSE,"p&amp;l_t&amp;D_01_02 (2)"}</definedName>
    <definedName name="af" localSheetId="20" hidden="1">{"pl_t&amp;d",#N/A,FALSE,"p&amp;l_t&amp;D_01_02 (2)"}</definedName>
    <definedName name="af" localSheetId="22" hidden="1">{"pl_t&amp;d",#N/A,FALSE,"p&amp;l_t&amp;D_01_02 (2)"}</definedName>
    <definedName name="af" localSheetId="2" hidden="1">{"pl_t&amp;d",#N/A,FALSE,"p&amp;l_t&amp;D_01_02 (2)"}</definedName>
    <definedName name="af" localSheetId="1" hidden="1">{"pl_t&amp;d",#N/A,FALSE,"p&amp;l_t&amp;D_01_02 (2)"}</definedName>
    <definedName name="af" localSheetId="3" hidden="1">{"pl_t&amp;d",#N/A,FALSE,"p&amp;l_t&amp;D_01_02 (2)"}</definedName>
    <definedName name="af" localSheetId="4" hidden="1">{"pl_t&amp;d",#N/A,FALSE,"p&amp;l_t&amp;D_01_02 (2)"}</definedName>
    <definedName name="af" localSheetId="5" hidden="1">{"pl_t&amp;d",#N/A,FALSE,"p&amp;l_t&amp;D_01_02 (2)"}</definedName>
    <definedName name="af" localSheetId="6" hidden="1">{"pl_t&amp;d",#N/A,FALSE,"p&amp;l_t&amp;D_01_02 (2)"}</definedName>
    <definedName name="af" localSheetId="7" hidden="1">{"pl_t&amp;d",#N/A,FALSE,"p&amp;l_t&amp;D_01_02 (2)"}</definedName>
    <definedName name="af" hidden="1">{"pl_t&amp;d",#N/A,FALSE,"p&amp;l_t&amp;D_01_02 (2)"}</definedName>
    <definedName name="afasfafasf" localSheetId="0" hidden="1">{"pl_t&amp;d",#N/A,FALSE,"p&amp;l_t&amp;D_01_02 (2)"}</definedName>
    <definedName name="afasfafasf" localSheetId="14" hidden="1">{"pl_t&amp;d",#N/A,FALSE,"p&amp;l_t&amp;D_01_02 (2)"}</definedName>
    <definedName name="afasfafasf" localSheetId="16" hidden="1">{"pl_t&amp;d",#N/A,FALSE,"p&amp;l_t&amp;D_01_02 (2)"}</definedName>
    <definedName name="afasfafasf" localSheetId="15" hidden="1">{"pl_t&amp;d",#N/A,FALSE,"p&amp;l_t&amp;D_01_02 (2)"}</definedName>
    <definedName name="afasfafasf" localSheetId="17" hidden="1">{"pl_t&amp;d",#N/A,FALSE,"p&amp;l_t&amp;D_01_02 (2)"}</definedName>
    <definedName name="afasfafasf" localSheetId="18" hidden="1">{"pl_t&amp;d",#N/A,FALSE,"p&amp;l_t&amp;D_01_02 (2)"}</definedName>
    <definedName name="afasfafasf" localSheetId="19" hidden="1">{"pl_t&amp;d",#N/A,FALSE,"p&amp;l_t&amp;D_01_02 (2)"}</definedName>
    <definedName name="afasfafasf" localSheetId="20" hidden="1">{"pl_t&amp;d",#N/A,FALSE,"p&amp;l_t&amp;D_01_02 (2)"}</definedName>
    <definedName name="afasfafasf" localSheetId="22" hidden="1">{"pl_t&amp;d",#N/A,FALSE,"p&amp;l_t&amp;D_01_02 (2)"}</definedName>
    <definedName name="afasfafasf" localSheetId="2" hidden="1">{"pl_t&amp;d",#N/A,FALSE,"p&amp;l_t&amp;D_01_02 (2)"}</definedName>
    <definedName name="afasfafasf" localSheetId="1" hidden="1">{"pl_t&amp;d",#N/A,FALSE,"p&amp;l_t&amp;D_01_02 (2)"}</definedName>
    <definedName name="afasfafasf" localSheetId="3" hidden="1">{"pl_t&amp;d",#N/A,FALSE,"p&amp;l_t&amp;D_01_02 (2)"}</definedName>
    <definedName name="afasfafasf" localSheetId="4" hidden="1">{"pl_t&amp;d",#N/A,FALSE,"p&amp;l_t&amp;D_01_02 (2)"}</definedName>
    <definedName name="afasfafasf" localSheetId="5" hidden="1">{"pl_t&amp;d",#N/A,FALSE,"p&amp;l_t&amp;D_01_02 (2)"}</definedName>
    <definedName name="afasfafasf" localSheetId="6" hidden="1">{"pl_t&amp;d",#N/A,FALSE,"p&amp;l_t&amp;D_01_02 (2)"}</definedName>
    <definedName name="afasfafasf" localSheetId="7" hidden="1">{"pl_t&amp;d",#N/A,FALSE,"p&amp;l_t&amp;D_01_02 (2)"}</definedName>
    <definedName name="afasfafasf" hidden="1">{"pl_t&amp;d",#N/A,FALSE,"p&amp;l_t&amp;D_01_02 (2)"}</definedName>
    <definedName name="agl" localSheetId="0" hidden="1">{"pl_t&amp;d",#N/A,FALSE,"p&amp;l_t&amp;D_01_02 (2)"}</definedName>
    <definedName name="agl" localSheetId="14" hidden="1">{"pl_t&amp;d",#N/A,FALSE,"p&amp;l_t&amp;D_01_02 (2)"}</definedName>
    <definedName name="agl" localSheetId="16" hidden="1">{"pl_t&amp;d",#N/A,FALSE,"p&amp;l_t&amp;D_01_02 (2)"}</definedName>
    <definedName name="agl" localSheetId="15" hidden="1">{"pl_t&amp;d",#N/A,FALSE,"p&amp;l_t&amp;D_01_02 (2)"}</definedName>
    <definedName name="agl" localSheetId="17" hidden="1">{"pl_t&amp;d",#N/A,FALSE,"p&amp;l_t&amp;D_01_02 (2)"}</definedName>
    <definedName name="agl" localSheetId="18" hidden="1">{"pl_t&amp;d",#N/A,FALSE,"p&amp;l_t&amp;D_01_02 (2)"}</definedName>
    <definedName name="agl" localSheetId="19" hidden="1">{"pl_t&amp;d",#N/A,FALSE,"p&amp;l_t&amp;D_01_02 (2)"}</definedName>
    <definedName name="agl" localSheetId="20" hidden="1">{"pl_t&amp;d",#N/A,FALSE,"p&amp;l_t&amp;D_01_02 (2)"}</definedName>
    <definedName name="agl" localSheetId="22" hidden="1">{"pl_t&amp;d",#N/A,FALSE,"p&amp;l_t&amp;D_01_02 (2)"}</definedName>
    <definedName name="agl" localSheetId="2" hidden="1">{"pl_t&amp;d",#N/A,FALSE,"p&amp;l_t&amp;D_01_02 (2)"}</definedName>
    <definedName name="agl" localSheetId="1" hidden="1">{"pl_t&amp;d",#N/A,FALSE,"p&amp;l_t&amp;D_01_02 (2)"}</definedName>
    <definedName name="agl" localSheetId="3" hidden="1">{"pl_t&amp;d",#N/A,FALSE,"p&amp;l_t&amp;D_01_02 (2)"}</definedName>
    <definedName name="agl" localSheetId="4" hidden="1">{"pl_t&amp;d",#N/A,FALSE,"p&amp;l_t&amp;D_01_02 (2)"}</definedName>
    <definedName name="agl" localSheetId="5" hidden="1">{"pl_t&amp;d",#N/A,FALSE,"p&amp;l_t&amp;D_01_02 (2)"}</definedName>
    <definedName name="agl" localSheetId="6" hidden="1">{"pl_t&amp;d",#N/A,FALSE,"p&amp;l_t&amp;D_01_02 (2)"}</definedName>
    <definedName name="agl" localSheetId="7" hidden="1">{"pl_t&amp;d",#N/A,FALSE,"p&amp;l_t&amp;D_01_02 (2)"}</definedName>
    <definedName name="agl" hidden="1">{"pl_t&amp;d",#N/A,FALSE,"p&amp;l_t&amp;D_01_02 (2)"}</definedName>
    <definedName name="agri" localSheetId="0">#REF!</definedName>
    <definedName name="agri" localSheetId="14">#REF!</definedName>
    <definedName name="agri" localSheetId="16">#REF!</definedName>
    <definedName name="agri" localSheetId="15">#REF!</definedName>
    <definedName name="agri" localSheetId="17">#REF!</definedName>
    <definedName name="agri" localSheetId="18">#REF!</definedName>
    <definedName name="agri" localSheetId="19">#REF!</definedName>
    <definedName name="agri" localSheetId="20">#REF!</definedName>
    <definedName name="agri" localSheetId="22">#REF!</definedName>
    <definedName name="agri" localSheetId="2">#REF!</definedName>
    <definedName name="agri" localSheetId="1">#REF!</definedName>
    <definedName name="agri" localSheetId="5">#REF!</definedName>
    <definedName name="agri" localSheetId="6">#REF!</definedName>
    <definedName name="agri" localSheetId="7">#REF!</definedName>
    <definedName name="agri">#REF!</definedName>
    <definedName name="alfhkjgr" localSheetId="0" hidden="1">{"pl_t&amp;d",#N/A,FALSE,"p&amp;l_t&amp;D_01_02 (2)"}</definedName>
    <definedName name="alfhkjgr" localSheetId="14" hidden="1">{"pl_t&amp;d",#N/A,FALSE,"p&amp;l_t&amp;D_01_02 (2)"}</definedName>
    <definedName name="alfhkjgr" localSheetId="16" hidden="1">{"pl_t&amp;d",#N/A,FALSE,"p&amp;l_t&amp;D_01_02 (2)"}</definedName>
    <definedName name="alfhkjgr" localSheetId="15" hidden="1">{"pl_t&amp;d",#N/A,FALSE,"p&amp;l_t&amp;D_01_02 (2)"}</definedName>
    <definedName name="alfhkjgr" localSheetId="17" hidden="1">{"pl_t&amp;d",#N/A,FALSE,"p&amp;l_t&amp;D_01_02 (2)"}</definedName>
    <definedName name="alfhkjgr" localSheetId="18" hidden="1">{"pl_t&amp;d",#N/A,FALSE,"p&amp;l_t&amp;D_01_02 (2)"}</definedName>
    <definedName name="alfhkjgr" localSheetId="19" hidden="1">{"pl_t&amp;d",#N/A,FALSE,"p&amp;l_t&amp;D_01_02 (2)"}</definedName>
    <definedName name="alfhkjgr" localSheetId="20" hidden="1">{"pl_t&amp;d",#N/A,FALSE,"p&amp;l_t&amp;D_01_02 (2)"}</definedName>
    <definedName name="alfhkjgr" localSheetId="22" hidden="1">{"pl_t&amp;d",#N/A,FALSE,"p&amp;l_t&amp;D_01_02 (2)"}</definedName>
    <definedName name="alfhkjgr" localSheetId="2" hidden="1">{"pl_t&amp;d",#N/A,FALSE,"p&amp;l_t&amp;D_01_02 (2)"}</definedName>
    <definedName name="alfhkjgr" localSheetId="1" hidden="1">{"pl_t&amp;d",#N/A,FALSE,"p&amp;l_t&amp;D_01_02 (2)"}</definedName>
    <definedName name="alfhkjgr" localSheetId="3" hidden="1">{"pl_t&amp;d",#N/A,FALSE,"p&amp;l_t&amp;D_01_02 (2)"}</definedName>
    <definedName name="alfhkjgr" localSheetId="4" hidden="1">{"pl_t&amp;d",#N/A,FALSE,"p&amp;l_t&amp;D_01_02 (2)"}</definedName>
    <definedName name="alfhkjgr" localSheetId="5" hidden="1">{"pl_t&amp;d",#N/A,FALSE,"p&amp;l_t&amp;D_01_02 (2)"}</definedName>
    <definedName name="alfhkjgr" localSheetId="6" hidden="1">{"pl_t&amp;d",#N/A,FALSE,"p&amp;l_t&amp;D_01_02 (2)"}</definedName>
    <definedName name="alfhkjgr" localSheetId="7" hidden="1">{"pl_t&amp;d",#N/A,FALSE,"p&amp;l_t&amp;D_01_02 (2)"}</definedName>
    <definedName name="alfhkjgr" hidden="1">{"pl_t&amp;d",#N/A,FALSE,"p&amp;l_t&amp;D_01_02 (2)"}</definedName>
    <definedName name="ALL_EXP" localSheetId="0">#REF!</definedName>
    <definedName name="ALL_EXP" localSheetId="14">#REF!</definedName>
    <definedName name="ALL_EXP" localSheetId="16">#REF!</definedName>
    <definedName name="ALL_EXP" localSheetId="15">#REF!</definedName>
    <definedName name="ALL_EXP" localSheetId="17">#REF!</definedName>
    <definedName name="ALL_EXP" localSheetId="18">#REF!</definedName>
    <definedName name="ALL_EXP" localSheetId="19">#REF!</definedName>
    <definedName name="ALL_EXP" localSheetId="20">#REF!</definedName>
    <definedName name="ALL_EXP" localSheetId="22">#REF!</definedName>
    <definedName name="ALL_EXP" localSheetId="2">#REF!</definedName>
    <definedName name="ALL_EXP" localSheetId="1">#REF!</definedName>
    <definedName name="ALL_EXP" localSheetId="5">#REF!</definedName>
    <definedName name="ALL_EXP" localSheetId="6">#REF!</definedName>
    <definedName name="ALL_EXP" localSheetId="7">#REF!</definedName>
    <definedName name="ALL_EXP">#REF!</definedName>
    <definedName name="Allocation_of_expenses" localSheetId="14">'[10]Allocation LT HT EHT'!#REF!</definedName>
    <definedName name="Allocation_of_expenses" localSheetId="17">'[10]Allocation LT HT EHT'!#REF!</definedName>
    <definedName name="Allocation_of_expenses" localSheetId="19">'[10]Allocation LT HT EHT'!#REF!</definedName>
    <definedName name="Allocation_of_expenses" localSheetId="20">'[10]Allocation LT HT EHT'!#REF!</definedName>
    <definedName name="Allocation_of_expenses" localSheetId="2">'[11]Allocation LT HT EHT'!#REF!</definedName>
    <definedName name="Allocation_of_expenses" localSheetId="1">'[11]Allocation LT HT EHT'!#REF!</definedName>
    <definedName name="Allocation_of_expenses" localSheetId="5">'[10]Allocation LT HT EHT'!#REF!</definedName>
    <definedName name="Allocation_of_expenses" localSheetId="6">'[10]Allocation LT HT EHT'!#REF!</definedName>
    <definedName name="Allocation_of_expenses" localSheetId="7">'[10]Allocation LT HT EHT'!#REF!</definedName>
    <definedName name="Allocation_of_expenses">'[10]Allocation LT HT EHT'!#REF!</definedName>
    <definedName name="Allocation_of_revenues__expenses" localSheetId="19">'[10]Allocation LT HT EHT'!#REF!</definedName>
    <definedName name="Allocation_of_revenues__expenses" localSheetId="2">'[11]Allocation LT HT EHT'!#REF!</definedName>
    <definedName name="Allocation_of_revenues__expenses" localSheetId="1">'[11]Allocation LT HT EHT'!#REF!</definedName>
    <definedName name="Allocation_of_revenues__expenses">'[10]Allocation LT HT EHT'!#REF!</definedName>
    <definedName name="amar" localSheetId="0" hidden="1">{"pl_t&amp;d",#N/A,FALSE,"p&amp;l_t&amp;D_01_02 (2)"}</definedName>
    <definedName name="amar" localSheetId="14" hidden="1">{"pl_t&amp;d",#N/A,FALSE,"p&amp;l_t&amp;D_01_02 (2)"}</definedName>
    <definedName name="amar" localSheetId="16" hidden="1">{"pl_t&amp;d",#N/A,FALSE,"p&amp;l_t&amp;D_01_02 (2)"}</definedName>
    <definedName name="amar" localSheetId="15" hidden="1">{"pl_t&amp;d",#N/A,FALSE,"p&amp;l_t&amp;D_01_02 (2)"}</definedName>
    <definedName name="amar" localSheetId="17" hidden="1">{"pl_t&amp;d",#N/A,FALSE,"p&amp;l_t&amp;D_01_02 (2)"}</definedName>
    <definedName name="amar" localSheetId="18" hidden="1">{"pl_t&amp;d",#N/A,FALSE,"p&amp;l_t&amp;D_01_02 (2)"}</definedName>
    <definedName name="amar" localSheetId="19" hidden="1">{"pl_t&amp;d",#N/A,FALSE,"p&amp;l_t&amp;D_01_02 (2)"}</definedName>
    <definedName name="amar" localSheetId="20" hidden="1">{"pl_t&amp;d",#N/A,FALSE,"p&amp;l_t&amp;D_01_02 (2)"}</definedName>
    <definedName name="amar" localSheetId="22" hidden="1">{"pl_t&amp;d",#N/A,FALSE,"p&amp;l_t&amp;D_01_02 (2)"}</definedName>
    <definedName name="amar" localSheetId="2" hidden="1">{"pl_t&amp;d",#N/A,FALSE,"p&amp;l_t&amp;D_01_02 (2)"}</definedName>
    <definedName name="amar" localSheetId="1" hidden="1">{"pl_t&amp;d",#N/A,FALSE,"p&amp;l_t&amp;D_01_02 (2)"}</definedName>
    <definedName name="amar" localSheetId="3" hidden="1">{"pl_t&amp;d",#N/A,FALSE,"p&amp;l_t&amp;D_01_02 (2)"}</definedName>
    <definedName name="amar" localSheetId="4" hidden="1">{"pl_t&amp;d",#N/A,FALSE,"p&amp;l_t&amp;D_01_02 (2)"}</definedName>
    <definedName name="amar" localSheetId="5" hidden="1">{"pl_t&amp;d",#N/A,FALSE,"p&amp;l_t&amp;D_01_02 (2)"}</definedName>
    <definedName name="amar" localSheetId="6" hidden="1">{"pl_t&amp;d",#N/A,FALSE,"p&amp;l_t&amp;D_01_02 (2)"}</definedName>
    <definedName name="amar" localSheetId="7" hidden="1">{"pl_t&amp;d",#N/A,FALSE,"p&amp;l_t&amp;D_01_02 (2)"}</definedName>
    <definedName name="amar" hidden="1">{"pl_t&amp;d",#N/A,FALSE,"p&amp;l_t&amp;D_01_02 (2)"}</definedName>
    <definedName name="amar_1" localSheetId="0" hidden="1">{"pl_t&amp;d",#N/A,FALSE,"p&amp;l_t&amp;D_01_02 (2)"}</definedName>
    <definedName name="amar_1" localSheetId="14" hidden="1">{"pl_t&amp;d",#N/A,FALSE,"p&amp;l_t&amp;D_01_02 (2)"}</definedName>
    <definedName name="amar_1" localSheetId="16" hidden="1">{"pl_t&amp;d",#N/A,FALSE,"p&amp;l_t&amp;D_01_02 (2)"}</definedName>
    <definedName name="amar_1" localSheetId="15" hidden="1">{"pl_t&amp;d",#N/A,FALSE,"p&amp;l_t&amp;D_01_02 (2)"}</definedName>
    <definedName name="amar_1" localSheetId="17" hidden="1">{"pl_t&amp;d",#N/A,FALSE,"p&amp;l_t&amp;D_01_02 (2)"}</definedName>
    <definedName name="amar_1" localSheetId="18" hidden="1">{"pl_t&amp;d",#N/A,FALSE,"p&amp;l_t&amp;D_01_02 (2)"}</definedName>
    <definedName name="amar_1" localSheetId="19" hidden="1">{"pl_t&amp;d",#N/A,FALSE,"p&amp;l_t&amp;D_01_02 (2)"}</definedName>
    <definedName name="amar_1" localSheetId="20" hidden="1">{"pl_t&amp;d",#N/A,FALSE,"p&amp;l_t&amp;D_01_02 (2)"}</definedName>
    <definedName name="amar_1" localSheetId="22" hidden="1">{"pl_t&amp;d",#N/A,FALSE,"p&amp;l_t&amp;D_01_02 (2)"}</definedName>
    <definedName name="amar_1" localSheetId="2" hidden="1">{"pl_t&amp;d",#N/A,FALSE,"p&amp;l_t&amp;D_01_02 (2)"}</definedName>
    <definedName name="amar_1" localSheetId="1" hidden="1">{"pl_t&amp;d",#N/A,FALSE,"p&amp;l_t&amp;D_01_02 (2)"}</definedName>
    <definedName name="amar_1" localSheetId="3" hidden="1">{"pl_t&amp;d",#N/A,FALSE,"p&amp;l_t&amp;D_01_02 (2)"}</definedName>
    <definedName name="amar_1" localSheetId="4" hidden="1">{"pl_t&amp;d",#N/A,FALSE,"p&amp;l_t&amp;D_01_02 (2)"}</definedName>
    <definedName name="amar_1" localSheetId="5" hidden="1">{"pl_t&amp;d",#N/A,FALSE,"p&amp;l_t&amp;D_01_02 (2)"}</definedName>
    <definedName name="amar_1" localSheetId="6" hidden="1">{"pl_t&amp;d",#N/A,FALSE,"p&amp;l_t&amp;D_01_02 (2)"}</definedName>
    <definedName name="amar_1" localSheetId="7" hidden="1">{"pl_t&amp;d",#N/A,FALSE,"p&amp;l_t&amp;D_01_02 (2)"}</definedName>
    <definedName name="amar_1" hidden="1">{"pl_t&amp;d",#N/A,FALSE,"p&amp;l_t&amp;D_01_02 (2)"}</definedName>
    <definedName name="an" localSheetId="0" hidden="1">{"pl_t&amp;d",#N/A,FALSE,"p&amp;l_t&amp;D_01_02 (2)"}</definedName>
    <definedName name="an" localSheetId="14" hidden="1">{"pl_t&amp;d",#N/A,FALSE,"p&amp;l_t&amp;D_01_02 (2)"}</definedName>
    <definedName name="an" localSheetId="16" hidden="1">{"pl_t&amp;d",#N/A,FALSE,"p&amp;l_t&amp;D_01_02 (2)"}</definedName>
    <definedName name="an" localSheetId="15" hidden="1">{"pl_t&amp;d",#N/A,FALSE,"p&amp;l_t&amp;D_01_02 (2)"}</definedName>
    <definedName name="an" localSheetId="17" hidden="1">{"pl_t&amp;d",#N/A,FALSE,"p&amp;l_t&amp;D_01_02 (2)"}</definedName>
    <definedName name="an" localSheetId="18" hidden="1">{"pl_t&amp;d",#N/A,FALSE,"p&amp;l_t&amp;D_01_02 (2)"}</definedName>
    <definedName name="an" localSheetId="19" hidden="1">{"pl_t&amp;d",#N/A,FALSE,"p&amp;l_t&amp;D_01_02 (2)"}</definedName>
    <definedName name="an" localSheetId="20" hidden="1">{"pl_t&amp;d",#N/A,FALSE,"p&amp;l_t&amp;D_01_02 (2)"}</definedName>
    <definedName name="an" localSheetId="22" hidden="1">{"pl_t&amp;d",#N/A,FALSE,"p&amp;l_t&amp;D_01_02 (2)"}</definedName>
    <definedName name="an" localSheetId="2" hidden="1">{"pl_t&amp;d",#N/A,FALSE,"p&amp;l_t&amp;D_01_02 (2)"}</definedName>
    <definedName name="an" localSheetId="1" hidden="1">{"pl_t&amp;d",#N/A,FALSE,"p&amp;l_t&amp;D_01_02 (2)"}</definedName>
    <definedName name="an" localSheetId="3" hidden="1">{"pl_t&amp;d",#N/A,FALSE,"p&amp;l_t&amp;D_01_02 (2)"}</definedName>
    <definedName name="an" localSheetId="4" hidden="1">{"pl_t&amp;d",#N/A,FALSE,"p&amp;l_t&amp;D_01_02 (2)"}</definedName>
    <definedName name="an" localSheetId="5" hidden="1">{"pl_t&amp;d",#N/A,FALSE,"p&amp;l_t&amp;D_01_02 (2)"}</definedName>
    <definedName name="an" localSheetId="6" hidden="1">{"pl_t&amp;d",#N/A,FALSE,"p&amp;l_t&amp;D_01_02 (2)"}</definedName>
    <definedName name="an" localSheetId="7" hidden="1">{"pl_t&amp;d",#N/A,FALSE,"p&amp;l_t&amp;D_01_02 (2)"}</definedName>
    <definedName name="an" hidden="1">{"pl_t&amp;d",#N/A,FALSE,"p&amp;l_t&amp;D_01_02 (2)"}</definedName>
    <definedName name="an_1" localSheetId="0" hidden="1">{"pl_t&amp;d",#N/A,FALSE,"p&amp;l_t&amp;D_01_02 (2)"}</definedName>
    <definedName name="an_1" localSheetId="14" hidden="1">{"pl_t&amp;d",#N/A,FALSE,"p&amp;l_t&amp;D_01_02 (2)"}</definedName>
    <definedName name="an_1" localSheetId="16" hidden="1">{"pl_t&amp;d",#N/A,FALSE,"p&amp;l_t&amp;D_01_02 (2)"}</definedName>
    <definedName name="an_1" localSheetId="15" hidden="1">{"pl_t&amp;d",#N/A,FALSE,"p&amp;l_t&amp;D_01_02 (2)"}</definedName>
    <definedName name="an_1" localSheetId="17" hidden="1">{"pl_t&amp;d",#N/A,FALSE,"p&amp;l_t&amp;D_01_02 (2)"}</definedName>
    <definedName name="an_1" localSheetId="18" hidden="1">{"pl_t&amp;d",#N/A,FALSE,"p&amp;l_t&amp;D_01_02 (2)"}</definedName>
    <definedName name="an_1" localSheetId="19" hidden="1">{"pl_t&amp;d",#N/A,FALSE,"p&amp;l_t&amp;D_01_02 (2)"}</definedName>
    <definedName name="an_1" localSheetId="20" hidden="1">{"pl_t&amp;d",#N/A,FALSE,"p&amp;l_t&amp;D_01_02 (2)"}</definedName>
    <definedName name="an_1" localSheetId="22" hidden="1">{"pl_t&amp;d",#N/A,FALSE,"p&amp;l_t&amp;D_01_02 (2)"}</definedName>
    <definedName name="an_1" localSheetId="2" hidden="1">{"pl_t&amp;d",#N/A,FALSE,"p&amp;l_t&amp;D_01_02 (2)"}</definedName>
    <definedName name="an_1" localSheetId="1" hidden="1">{"pl_t&amp;d",#N/A,FALSE,"p&amp;l_t&amp;D_01_02 (2)"}</definedName>
    <definedName name="an_1" localSheetId="3" hidden="1">{"pl_t&amp;d",#N/A,FALSE,"p&amp;l_t&amp;D_01_02 (2)"}</definedName>
    <definedName name="an_1" localSheetId="4" hidden="1">{"pl_t&amp;d",#N/A,FALSE,"p&amp;l_t&amp;D_01_02 (2)"}</definedName>
    <definedName name="an_1" localSheetId="5" hidden="1">{"pl_t&amp;d",#N/A,FALSE,"p&amp;l_t&amp;D_01_02 (2)"}</definedName>
    <definedName name="an_1" localSheetId="6" hidden="1">{"pl_t&amp;d",#N/A,FALSE,"p&amp;l_t&amp;D_01_02 (2)"}</definedName>
    <definedName name="an_1" localSheetId="7" hidden="1">{"pl_t&amp;d",#N/A,FALSE,"p&amp;l_t&amp;D_01_02 (2)"}</definedName>
    <definedName name="an_1" hidden="1">{"pl_t&amp;d",#N/A,FALSE,"p&amp;l_t&amp;D_01_02 (2)"}</definedName>
    <definedName name="AP" localSheetId="0">#REF!</definedName>
    <definedName name="AP" localSheetId="14">#REF!</definedName>
    <definedName name="AP" localSheetId="16">#REF!</definedName>
    <definedName name="AP" localSheetId="15">#REF!</definedName>
    <definedName name="AP" localSheetId="17">#REF!</definedName>
    <definedName name="AP" localSheetId="18">#REF!</definedName>
    <definedName name="AP" localSheetId="19">#REF!</definedName>
    <definedName name="AP" localSheetId="20">#REF!</definedName>
    <definedName name="AP" localSheetId="22">#REF!</definedName>
    <definedName name="AP" localSheetId="2">#REF!</definedName>
    <definedName name="AP" localSheetId="1">#REF!</definedName>
    <definedName name="AP" localSheetId="5">#REF!</definedName>
    <definedName name="AP" localSheetId="6">#REF!</definedName>
    <definedName name="AP" localSheetId="7">#REF!</definedName>
    <definedName name="AP">#REF!</definedName>
    <definedName name="Apr02___0" localSheetId="14">[2]Newabstract!#REF!</definedName>
    <definedName name="Apr02___0" localSheetId="17">[2]Newabstract!#REF!</definedName>
    <definedName name="Apr02___0" localSheetId="19">[2]Newabstract!#REF!</definedName>
    <definedName name="Apr02___0" localSheetId="20">[2]Newabstract!#REF!</definedName>
    <definedName name="Apr02___0" localSheetId="2">[2]Newabstract!#REF!</definedName>
    <definedName name="Apr02___0" localSheetId="1">[2]Newabstract!#REF!</definedName>
    <definedName name="Apr02___0" localSheetId="5">[2]Newabstract!#REF!</definedName>
    <definedName name="Apr02___0" localSheetId="6">[2]Newabstract!#REF!</definedName>
    <definedName name="Apr02___0" localSheetId="7">[2]Newabstract!#REF!</definedName>
    <definedName name="Apr02___0">[2]Newabstract!#REF!</definedName>
    <definedName name="Apr03___0" localSheetId="14">[2]Newabstract!#REF!</definedName>
    <definedName name="Apr03___0" localSheetId="17">[2]Newabstract!#REF!</definedName>
    <definedName name="Apr03___0" localSheetId="19">[2]Newabstract!#REF!</definedName>
    <definedName name="Apr03___0" localSheetId="20">[2]Newabstract!#REF!</definedName>
    <definedName name="Apr03___0" localSheetId="5">[2]Newabstract!#REF!</definedName>
    <definedName name="Apr03___0" localSheetId="6">[2]Newabstract!#REF!</definedName>
    <definedName name="Apr03___0" localSheetId="7">[2]Newabstract!#REF!</definedName>
    <definedName name="Apr03___0">[2]Newabstract!#REF!</definedName>
    <definedName name="Apr04___0" localSheetId="19">[2]Newabstract!#REF!</definedName>
    <definedName name="Apr04___0">[2]Newabstract!#REF!</definedName>
    <definedName name="Apr05___0">[2]Newabstract!#REF!</definedName>
    <definedName name="Apr06___0">[2]Newabstract!#REF!</definedName>
    <definedName name="Apr07___0">[2]Newabstract!#REF!</definedName>
    <definedName name="Apr08___0">[2]Newabstract!#REF!</definedName>
    <definedName name="Apr09___0">[2]Newabstract!#REF!</definedName>
    <definedName name="Apr10___0">[2]Newabstract!#REF!</definedName>
    <definedName name="Apr11___0">[2]Newabstract!#REF!</definedName>
    <definedName name="Apr13___0">[2]Newabstract!#REF!</definedName>
    <definedName name="Apr14___0">[2]Newabstract!#REF!</definedName>
    <definedName name="Apr15___0">[2]Newabstract!#REF!</definedName>
    <definedName name="Apr16___0">[2]Newabstract!#REF!</definedName>
    <definedName name="Apr17___0">[2]Newabstract!#REF!</definedName>
    <definedName name="Apr20___0">[2]Newabstract!#REF!</definedName>
    <definedName name="Apr21___0">[2]Newabstract!#REF!</definedName>
    <definedName name="Apr22___0">[2]Newabstract!#REF!</definedName>
    <definedName name="Apr23___0">[2]Newabstract!#REF!</definedName>
    <definedName name="Apr24___0">[2]Newabstract!#REF!</definedName>
    <definedName name="Apr27___0">[2]Newabstract!#REF!</definedName>
    <definedName name="Apr28___0">[2]Newabstract!#REF!</definedName>
    <definedName name="Apr29___0">[2]Newabstract!#REF!</definedName>
    <definedName name="Apr30___0">[2]Newabstract!#REF!</definedName>
    <definedName name="av" localSheetId="0">#REF!</definedName>
    <definedName name="av" localSheetId="14">#REF!</definedName>
    <definedName name="av" localSheetId="16">#REF!</definedName>
    <definedName name="av" localSheetId="15">#REF!</definedName>
    <definedName name="av" localSheetId="17">#REF!</definedName>
    <definedName name="av" localSheetId="18">#REF!</definedName>
    <definedName name="av" localSheetId="19">#REF!</definedName>
    <definedName name="av" localSheetId="20">#REF!</definedName>
    <definedName name="av" localSheetId="22">#REF!</definedName>
    <definedName name="av" localSheetId="2">#REF!</definedName>
    <definedName name="av" localSheetId="1">#REF!</definedName>
    <definedName name="av" localSheetId="5">#REF!</definedName>
    <definedName name="av" localSheetId="6">#REF!</definedName>
    <definedName name="av" localSheetId="7">#REF!</definedName>
    <definedName name="av">#REF!</definedName>
    <definedName name="B" localSheetId="0">#REF!</definedName>
    <definedName name="B" localSheetId="16">#REF!</definedName>
    <definedName name="B" localSheetId="15">#REF!</definedName>
    <definedName name="B" localSheetId="18">#REF!</definedName>
    <definedName name="B" localSheetId="19">#REF!</definedName>
    <definedName name="B" localSheetId="20">#REF!</definedName>
    <definedName name="B" localSheetId="22">#REF!</definedName>
    <definedName name="B" localSheetId="2">#REF!</definedName>
    <definedName name="B" localSheetId="1">#REF!</definedName>
    <definedName name="B">#REF!</definedName>
    <definedName name="b_1" localSheetId="0" hidden="1">{"pl_t&amp;d",#N/A,FALSE,"p&amp;l_t&amp;D_01_02 (2)"}</definedName>
    <definedName name="b_1" localSheetId="14" hidden="1">{"pl_t&amp;d",#N/A,FALSE,"p&amp;l_t&amp;D_01_02 (2)"}</definedName>
    <definedName name="b_1" localSheetId="16" hidden="1">{"pl_t&amp;d",#N/A,FALSE,"p&amp;l_t&amp;D_01_02 (2)"}</definedName>
    <definedName name="b_1" localSheetId="15" hidden="1">{"pl_t&amp;d",#N/A,FALSE,"p&amp;l_t&amp;D_01_02 (2)"}</definedName>
    <definedName name="b_1" localSheetId="17" hidden="1">{"pl_t&amp;d",#N/A,FALSE,"p&amp;l_t&amp;D_01_02 (2)"}</definedName>
    <definedName name="b_1" localSheetId="18" hidden="1">{"pl_t&amp;d",#N/A,FALSE,"p&amp;l_t&amp;D_01_02 (2)"}</definedName>
    <definedName name="b_1" localSheetId="19" hidden="1">{"pl_t&amp;d",#N/A,FALSE,"p&amp;l_t&amp;D_01_02 (2)"}</definedName>
    <definedName name="b_1" localSheetId="20" hidden="1">{"pl_t&amp;d",#N/A,FALSE,"p&amp;l_t&amp;D_01_02 (2)"}</definedName>
    <definedName name="b_1" localSheetId="22" hidden="1">{"pl_t&amp;d",#N/A,FALSE,"p&amp;l_t&amp;D_01_02 (2)"}</definedName>
    <definedName name="b_1" localSheetId="2" hidden="1">{"pl_t&amp;d",#N/A,FALSE,"p&amp;l_t&amp;D_01_02 (2)"}</definedName>
    <definedName name="b_1" localSheetId="1" hidden="1">{"pl_t&amp;d",#N/A,FALSE,"p&amp;l_t&amp;D_01_02 (2)"}</definedName>
    <definedName name="b_1" localSheetId="3" hidden="1">{"pl_t&amp;d",#N/A,FALSE,"p&amp;l_t&amp;D_01_02 (2)"}</definedName>
    <definedName name="b_1" localSheetId="4" hidden="1">{"pl_t&amp;d",#N/A,FALSE,"p&amp;l_t&amp;D_01_02 (2)"}</definedName>
    <definedName name="b_1" localSheetId="5" hidden="1">{"pl_t&amp;d",#N/A,FALSE,"p&amp;l_t&amp;D_01_02 (2)"}</definedName>
    <definedName name="b_1" localSheetId="6" hidden="1">{"pl_t&amp;d",#N/A,FALSE,"p&amp;l_t&amp;D_01_02 (2)"}</definedName>
    <definedName name="b_1" localSheetId="7" hidden="1">{"pl_t&amp;d",#N/A,FALSE,"p&amp;l_t&amp;D_01_02 (2)"}</definedName>
    <definedName name="b_1" hidden="1">{"pl_t&amp;d",#N/A,FALSE,"p&amp;l_t&amp;D_01_02 (2)"}</definedName>
    <definedName name="bab" localSheetId="0" hidden="1">{"pl_t&amp;d",#N/A,FALSE,"p&amp;l_t&amp;D_01_02 (2)"}</definedName>
    <definedName name="bab" localSheetId="14" hidden="1">{"pl_t&amp;d",#N/A,FALSE,"p&amp;l_t&amp;D_01_02 (2)"}</definedName>
    <definedName name="bab" localSheetId="16" hidden="1">{"pl_t&amp;d",#N/A,FALSE,"p&amp;l_t&amp;D_01_02 (2)"}</definedName>
    <definedName name="bab" localSheetId="15" hidden="1">{"pl_t&amp;d",#N/A,FALSE,"p&amp;l_t&amp;D_01_02 (2)"}</definedName>
    <definedName name="bab" localSheetId="17" hidden="1">{"pl_t&amp;d",#N/A,FALSE,"p&amp;l_t&amp;D_01_02 (2)"}</definedName>
    <definedName name="bab" localSheetId="18" hidden="1">{"pl_t&amp;d",#N/A,FALSE,"p&amp;l_t&amp;D_01_02 (2)"}</definedName>
    <definedName name="bab" localSheetId="19" hidden="1">{"pl_t&amp;d",#N/A,FALSE,"p&amp;l_t&amp;D_01_02 (2)"}</definedName>
    <definedName name="bab" localSheetId="20" hidden="1">{"pl_t&amp;d",#N/A,FALSE,"p&amp;l_t&amp;D_01_02 (2)"}</definedName>
    <definedName name="bab" localSheetId="22" hidden="1">{"pl_t&amp;d",#N/A,FALSE,"p&amp;l_t&amp;D_01_02 (2)"}</definedName>
    <definedName name="bab" localSheetId="2" hidden="1">{"pl_t&amp;d",#N/A,FALSE,"p&amp;l_t&amp;D_01_02 (2)"}</definedName>
    <definedName name="bab" localSheetId="1" hidden="1">{"pl_t&amp;d",#N/A,FALSE,"p&amp;l_t&amp;D_01_02 (2)"}</definedName>
    <definedName name="bab" localSheetId="3" hidden="1">{"pl_t&amp;d",#N/A,FALSE,"p&amp;l_t&amp;D_01_02 (2)"}</definedName>
    <definedName name="bab" localSheetId="4" hidden="1">{"pl_t&amp;d",#N/A,FALSE,"p&amp;l_t&amp;D_01_02 (2)"}</definedName>
    <definedName name="bab" localSheetId="5" hidden="1">{"pl_t&amp;d",#N/A,FALSE,"p&amp;l_t&amp;D_01_02 (2)"}</definedName>
    <definedName name="bab" localSheetId="6" hidden="1">{"pl_t&amp;d",#N/A,FALSE,"p&amp;l_t&amp;D_01_02 (2)"}</definedName>
    <definedName name="bab" localSheetId="7" hidden="1">{"pl_t&amp;d",#N/A,FALSE,"p&amp;l_t&amp;D_01_02 (2)"}</definedName>
    <definedName name="bab" hidden="1">{"pl_t&amp;d",#N/A,FALSE,"p&amp;l_t&amp;D_01_02 (2)"}</definedName>
    <definedName name="bab_1" localSheetId="0" hidden="1">{"pl_t&amp;d",#N/A,FALSE,"p&amp;l_t&amp;D_01_02 (2)"}</definedName>
    <definedName name="bab_1" localSheetId="14" hidden="1">{"pl_t&amp;d",#N/A,FALSE,"p&amp;l_t&amp;D_01_02 (2)"}</definedName>
    <definedName name="bab_1" localSheetId="16" hidden="1">{"pl_t&amp;d",#N/A,FALSE,"p&amp;l_t&amp;D_01_02 (2)"}</definedName>
    <definedName name="bab_1" localSheetId="15" hidden="1">{"pl_t&amp;d",#N/A,FALSE,"p&amp;l_t&amp;D_01_02 (2)"}</definedName>
    <definedName name="bab_1" localSheetId="17" hidden="1">{"pl_t&amp;d",#N/A,FALSE,"p&amp;l_t&amp;D_01_02 (2)"}</definedName>
    <definedName name="bab_1" localSheetId="18" hidden="1">{"pl_t&amp;d",#N/A,FALSE,"p&amp;l_t&amp;D_01_02 (2)"}</definedName>
    <definedName name="bab_1" localSheetId="19" hidden="1">{"pl_t&amp;d",#N/A,FALSE,"p&amp;l_t&amp;D_01_02 (2)"}</definedName>
    <definedName name="bab_1" localSheetId="20" hidden="1">{"pl_t&amp;d",#N/A,FALSE,"p&amp;l_t&amp;D_01_02 (2)"}</definedName>
    <definedName name="bab_1" localSheetId="22" hidden="1">{"pl_t&amp;d",#N/A,FALSE,"p&amp;l_t&amp;D_01_02 (2)"}</definedName>
    <definedName name="bab_1" localSheetId="2" hidden="1">{"pl_t&amp;d",#N/A,FALSE,"p&amp;l_t&amp;D_01_02 (2)"}</definedName>
    <definedName name="bab_1" localSheetId="1" hidden="1">{"pl_t&amp;d",#N/A,FALSE,"p&amp;l_t&amp;D_01_02 (2)"}</definedName>
    <definedName name="bab_1" localSheetId="3" hidden="1">{"pl_t&amp;d",#N/A,FALSE,"p&amp;l_t&amp;D_01_02 (2)"}</definedName>
    <definedName name="bab_1" localSheetId="4" hidden="1">{"pl_t&amp;d",#N/A,FALSE,"p&amp;l_t&amp;D_01_02 (2)"}</definedName>
    <definedName name="bab_1" localSheetId="5" hidden="1">{"pl_t&amp;d",#N/A,FALSE,"p&amp;l_t&amp;D_01_02 (2)"}</definedName>
    <definedName name="bab_1" localSheetId="6" hidden="1">{"pl_t&amp;d",#N/A,FALSE,"p&amp;l_t&amp;D_01_02 (2)"}</definedName>
    <definedName name="bab_1" localSheetId="7" hidden="1">{"pl_t&amp;d",#N/A,FALSE,"p&amp;l_t&amp;D_01_02 (2)"}</definedName>
    <definedName name="bab_1" hidden="1">{"pl_t&amp;d",#N/A,FALSE,"p&amp;l_t&amp;D_01_02 (2)"}</definedName>
    <definedName name="Bad_Debts" localSheetId="0">#REF!</definedName>
    <definedName name="Bad_Debts" localSheetId="14">#REF!</definedName>
    <definedName name="Bad_Debts" localSheetId="16">#REF!</definedName>
    <definedName name="Bad_Debts" localSheetId="15">#REF!</definedName>
    <definedName name="Bad_Debts" localSheetId="17">#REF!</definedName>
    <definedName name="Bad_Debts" localSheetId="18">#REF!</definedName>
    <definedName name="Bad_Debts" localSheetId="19">#REF!</definedName>
    <definedName name="Bad_Debts" localSheetId="20">#REF!</definedName>
    <definedName name="Bad_Debts" localSheetId="22">#REF!</definedName>
    <definedName name="Bad_Debts" localSheetId="2">#REF!</definedName>
    <definedName name="Bad_Debts" localSheetId="1">#REF!</definedName>
    <definedName name="Bad_Debts" localSheetId="5">#REF!</definedName>
    <definedName name="Bad_Debts" localSheetId="6">#REF!</definedName>
    <definedName name="Bad_Debts" localSheetId="7">#REF!</definedName>
    <definedName name="Bad_Debts">#REF!</definedName>
    <definedName name="Balancesheet" localSheetId="0">#REF!</definedName>
    <definedName name="Balancesheet" localSheetId="16">#REF!</definedName>
    <definedName name="Balancesheet" localSheetId="15">#REF!</definedName>
    <definedName name="Balancesheet" localSheetId="18">#REF!</definedName>
    <definedName name="Balancesheet" localSheetId="19">#REF!</definedName>
    <definedName name="Balancesheet" localSheetId="20">#REF!</definedName>
    <definedName name="Balancesheet" localSheetId="22">#REF!</definedName>
    <definedName name="Balancesheet" localSheetId="2">#REF!</definedName>
    <definedName name="Balancesheet" localSheetId="1">#REF!</definedName>
    <definedName name="Balancesheet">#REF!</definedName>
    <definedName name="bdc" localSheetId="0" hidden="1">{"pl_t&amp;d",#N/A,FALSE,"p&amp;l_t&amp;D_01_02 (2)"}</definedName>
    <definedName name="bdc" localSheetId="14" hidden="1">{"pl_t&amp;d",#N/A,FALSE,"p&amp;l_t&amp;D_01_02 (2)"}</definedName>
    <definedName name="bdc" localSheetId="16" hidden="1">{"pl_t&amp;d",#N/A,FALSE,"p&amp;l_t&amp;D_01_02 (2)"}</definedName>
    <definedName name="bdc" localSheetId="15" hidden="1">{"pl_t&amp;d",#N/A,FALSE,"p&amp;l_t&amp;D_01_02 (2)"}</definedName>
    <definedName name="bdc" localSheetId="17" hidden="1">{"pl_t&amp;d",#N/A,FALSE,"p&amp;l_t&amp;D_01_02 (2)"}</definedName>
    <definedName name="bdc" localSheetId="18" hidden="1">{"pl_t&amp;d",#N/A,FALSE,"p&amp;l_t&amp;D_01_02 (2)"}</definedName>
    <definedName name="bdc" localSheetId="19" hidden="1">{"pl_t&amp;d",#N/A,FALSE,"p&amp;l_t&amp;D_01_02 (2)"}</definedName>
    <definedName name="bdc" localSheetId="20" hidden="1">{"pl_t&amp;d",#N/A,FALSE,"p&amp;l_t&amp;D_01_02 (2)"}</definedName>
    <definedName name="bdc" localSheetId="22" hidden="1">{"pl_t&amp;d",#N/A,FALSE,"p&amp;l_t&amp;D_01_02 (2)"}</definedName>
    <definedName name="bdc" localSheetId="2" hidden="1">{"pl_t&amp;d",#N/A,FALSE,"p&amp;l_t&amp;D_01_02 (2)"}</definedName>
    <definedName name="bdc" localSheetId="1" hidden="1">{"pl_t&amp;d",#N/A,FALSE,"p&amp;l_t&amp;D_01_02 (2)"}</definedName>
    <definedName name="bdc" localSheetId="3" hidden="1">{"pl_t&amp;d",#N/A,FALSE,"p&amp;l_t&amp;D_01_02 (2)"}</definedName>
    <definedName name="bdc" localSheetId="4" hidden="1">{"pl_t&amp;d",#N/A,FALSE,"p&amp;l_t&amp;D_01_02 (2)"}</definedName>
    <definedName name="bdc" localSheetId="5" hidden="1">{"pl_t&amp;d",#N/A,FALSE,"p&amp;l_t&amp;D_01_02 (2)"}</definedName>
    <definedName name="bdc" localSheetId="6" hidden="1">{"pl_t&amp;d",#N/A,FALSE,"p&amp;l_t&amp;D_01_02 (2)"}</definedName>
    <definedName name="bdc" localSheetId="7" hidden="1">{"pl_t&amp;d",#N/A,FALSE,"p&amp;l_t&amp;D_01_02 (2)"}</definedName>
    <definedName name="bdc" hidden="1">{"pl_t&amp;d",#N/A,FALSE,"p&amp;l_t&amp;D_01_02 (2)"}</definedName>
    <definedName name="BS" localSheetId="0">#REF!</definedName>
    <definedName name="BS" localSheetId="14">#REF!</definedName>
    <definedName name="BS" localSheetId="16">#REF!</definedName>
    <definedName name="BS" localSheetId="15">#REF!</definedName>
    <definedName name="BS" localSheetId="17">#REF!</definedName>
    <definedName name="BS" localSheetId="18">#REF!</definedName>
    <definedName name="BS" localSheetId="19">#REF!</definedName>
    <definedName name="BS" localSheetId="20">#REF!</definedName>
    <definedName name="BS" localSheetId="22">#REF!</definedName>
    <definedName name="BS" localSheetId="2">#REF!</definedName>
    <definedName name="BS" localSheetId="1">#REF!</definedName>
    <definedName name="BS" localSheetId="5">#REF!</definedName>
    <definedName name="BS" localSheetId="6">#REF!</definedName>
    <definedName name="BS" localSheetId="7">#REF!</definedName>
    <definedName name="BS">#REF!</definedName>
    <definedName name="Business_Unit" localSheetId="14">[12]RevenueInput!#REF!</definedName>
    <definedName name="Business_Unit" localSheetId="17">[12]RevenueInput!#REF!</definedName>
    <definedName name="Business_Unit" localSheetId="19">[12]RevenueInput!#REF!</definedName>
    <definedName name="Business_Unit" localSheetId="20">[12]RevenueInput!#REF!</definedName>
    <definedName name="Business_Unit" localSheetId="2">[12]RevenueInput!#REF!</definedName>
    <definedName name="Business_Unit" localSheetId="1">[12]RevenueInput!#REF!</definedName>
    <definedName name="Business_Unit" localSheetId="5">[12]RevenueInput!#REF!</definedName>
    <definedName name="Business_Unit" localSheetId="6">[12]RevenueInput!#REF!</definedName>
    <definedName name="Business_Unit" localSheetId="7">[12]RevenueInput!#REF!</definedName>
    <definedName name="Business_Unit">[12]RevenueInput!#REF!</definedName>
    <definedName name="Capital__Revenue_subsidies_and_Grants" localSheetId="0">#REF!</definedName>
    <definedName name="Capital__Revenue_subsidies_and_Grants" localSheetId="16">#REF!</definedName>
    <definedName name="Capital__Revenue_subsidies_and_Grants" localSheetId="15">#REF!</definedName>
    <definedName name="Capital__Revenue_subsidies_and_Grants" localSheetId="18">#REF!</definedName>
    <definedName name="Capital__Revenue_subsidies_and_Grants" localSheetId="19">#REF!</definedName>
    <definedName name="Capital__Revenue_subsidies_and_Grants" localSheetId="20">#REF!</definedName>
    <definedName name="Capital__Revenue_subsidies_and_Grants" localSheetId="22">#REF!</definedName>
    <definedName name="Capital__Revenue_subsidies_and_Grants" localSheetId="2">#REF!</definedName>
    <definedName name="Capital__Revenue_subsidies_and_Grants" localSheetId="1">#REF!</definedName>
    <definedName name="Capital__Revenue_subsidies_and_Grants" localSheetId="3">#REF!</definedName>
    <definedName name="Capital__Revenue_subsidies_and_Grants" localSheetId="4">#REF!</definedName>
    <definedName name="Capital__Revenue_subsidies_and_Grants" localSheetId="6">#REF!</definedName>
    <definedName name="Capital__Revenue_subsidies_and_Grants">#REF!</definedName>
    <definedName name="Capital_work_in_progress" localSheetId="19">[10]CWIP!#REF!</definedName>
    <definedName name="Capital_work_in_progress" localSheetId="2">[11]CWIP!#REF!</definedName>
    <definedName name="Capital_work_in_progress" localSheetId="1">[11]CWIP!#REF!</definedName>
    <definedName name="Capital_work_in_progress" localSheetId="3">[10]CWIP!#REF!</definedName>
    <definedName name="Capital_work_in_progress" localSheetId="4">[10]CWIP!#REF!</definedName>
    <definedName name="Capital_work_in_progress">[10]CWIP!#REF!</definedName>
    <definedName name="CASE" localSheetId="0" hidden="1">{"pl_t&amp;d",#N/A,FALSE,"p&amp;l_t&amp;D_01_02 (2)"}</definedName>
    <definedName name="CASE" localSheetId="14" hidden="1">{"pl_t&amp;d",#N/A,FALSE,"p&amp;l_t&amp;D_01_02 (2)"}</definedName>
    <definedName name="CASE" localSheetId="16" hidden="1">{"pl_t&amp;d",#N/A,FALSE,"p&amp;l_t&amp;D_01_02 (2)"}</definedName>
    <definedName name="CASE" localSheetId="15" hidden="1">{"pl_t&amp;d",#N/A,FALSE,"p&amp;l_t&amp;D_01_02 (2)"}</definedName>
    <definedName name="CASE" localSheetId="17" hidden="1">{"pl_t&amp;d",#N/A,FALSE,"p&amp;l_t&amp;D_01_02 (2)"}</definedName>
    <definedName name="CASE" localSheetId="18" hidden="1">{"pl_t&amp;d",#N/A,FALSE,"p&amp;l_t&amp;D_01_02 (2)"}</definedName>
    <definedName name="CASE" localSheetId="19" hidden="1">{"pl_t&amp;d",#N/A,FALSE,"p&amp;l_t&amp;D_01_02 (2)"}</definedName>
    <definedName name="CASE" localSheetId="20" hidden="1">{"pl_t&amp;d",#N/A,FALSE,"p&amp;l_t&amp;D_01_02 (2)"}</definedName>
    <definedName name="CASE" localSheetId="22" hidden="1">{"pl_t&amp;d",#N/A,FALSE,"p&amp;l_t&amp;D_01_02 (2)"}</definedName>
    <definedName name="CASE" localSheetId="2" hidden="1">{"pl_t&amp;d",#N/A,FALSE,"p&amp;l_t&amp;D_01_02 (2)"}</definedName>
    <definedName name="CASE" localSheetId="1" hidden="1">{"pl_t&amp;d",#N/A,FALSE,"p&amp;l_t&amp;D_01_02 (2)"}</definedName>
    <definedName name="CASE" localSheetId="3" hidden="1">{"pl_t&amp;d",#N/A,FALSE,"p&amp;l_t&amp;D_01_02 (2)"}</definedName>
    <definedName name="CASE" localSheetId="4" hidden="1">{"pl_t&amp;d",#N/A,FALSE,"p&amp;l_t&amp;D_01_02 (2)"}</definedName>
    <definedName name="CASE" localSheetId="5" hidden="1">{"pl_t&amp;d",#N/A,FALSE,"p&amp;l_t&amp;D_01_02 (2)"}</definedName>
    <definedName name="CASE" localSheetId="6" hidden="1">{"pl_t&amp;d",#N/A,FALSE,"p&amp;l_t&amp;D_01_02 (2)"}</definedName>
    <definedName name="CASE" localSheetId="7" hidden="1">{"pl_t&amp;d",#N/A,FALSE,"p&amp;l_t&amp;D_01_02 (2)"}</definedName>
    <definedName name="CASE" hidden="1">{"pl_t&amp;d",#N/A,FALSE,"p&amp;l_t&amp;D_01_02 (2)"}</definedName>
    <definedName name="CASE_1" localSheetId="0" hidden="1">{"pl_t&amp;d",#N/A,FALSE,"p&amp;l_t&amp;D_01_02 (2)"}</definedName>
    <definedName name="CASE_1" localSheetId="14" hidden="1">{"pl_t&amp;d",#N/A,FALSE,"p&amp;l_t&amp;D_01_02 (2)"}</definedName>
    <definedName name="CASE_1" localSheetId="16" hidden="1">{"pl_t&amp;d",#N/A,FALSE,"p&amp;l_t&amp;D_01_02 (2)"}</definedName>
    <definedName name="CASE_1" localSheetId="15" hidden="1">{"pl_t&amp;d",#N/A,FALSE,"p&amp;l_t&amp;D_01_02 (2)"}</definedName>
    <definedName name="CASE_1" localSheetId="17" hidden="1">{"pl_t&amp;d",#N/A,FALSE,"p&amp;l_t&amp;D_01_02 (2)"}</definedName>
    <definedName name="CASE_1" localSheetId="18" hidden="1">{"pl_t&amp;d",#N/A,FALSE,"p&amp;l_t&amp;D_01_02 (2)"}</definedName>
    <definedName name="CASE_1" localSheetId="19" hidden="1">{"pl_t&amp;d",#N/A,FALSE,"p&amp;l_t&amp;D_01_02 (2)"}</definedName>
    <definedName name="CASE_1" localSheetId="20" hidden="1">{"pl_t&amp;d",#N/A,FALSE,"p&amp;l_t&amp;D_01_02 (2)"}</definedName>
    <definedName name="CASE_1" localSheetId="22" hidden="1">{"pl_t&amp;d",#N/A,FALSE,"p&amp;l_t&amp;D_01_02 (2)"}</definedName>
    <definedName name="CASE_1" localSheetId="2" hidden="1">{"pl_t&amp;d",#N/A,FALSE,"p&amp;l_t&amp;D_01_02 (2)"}</definedName>
    <definedName name="CASE_1" localSheetId="1" hidden="1">{"pl_t&amp;d",#N/A,FALSE,"p&amp;l_t&amp;D_01_02 (2)"}</definedName>
    <definedName name="CASE_1" localSheetId="3" hidden="1">{"pl_t&amp;d",#N/A,FALSE,"p&amp;l_t&amp;D_01_02 (2)"}</definedName>
    <definedName name="CASE_1" localSheetId="4" hidden="1">{"pl_t&amp;d",#N/A,FALSE,"p&amp;l_t&amp;D_01_02 (2)"}</definedName>
    <definedName name="CASE_1" localSheetId="5" hidden="1">{"pl_t&amp;d",#N/A,FALSE,"p&amp;l_t&amp;D_01_02 (2)"}</definedName>
    <definedName name="CASE_1" localSheetId="6" hidden="1">{"pl_t&amp;d",#N/A,FALSE,"p&amp;l_t&amp;D_01_02 (2)"}</definedName>
    <definedName name="CASE_1" localSheetId="7" hidden="1">{"pl_t&amp;d",#N/A,FALSE,"p&amp;l_t&amp;D_01_02 (2)"}</definedName>
    <definedName name="CASE_1" hidden="1">{"pl_t&amp;d",#N/A,FALSE,"p&amp;l_t&amp;D_01_02 (2)"}</definedName>
    <definedName name="cc" localSheetId="0" hidden="1">{"pl_t&amp;d",#N/A,FALSE,"p&amp;l_t&amp;D_01_02 (2)"}</definedName>
    <definedName name="cc" localSheetId="14" hidden="1">{"pl_t&amp;d",#N/A,FALSE,"p&amp;l_t&amp;D_01_02 (2)"}</definedName>
    <definedName name="cc" localSheetId="16" hidden="1">{"pl_t&amp;d",#N/A,FALSE,"p&amp;l_t&amp;D_01_02 (2)"}</definedName>
    <definedName name="cc" localSheetId="15" hidden="1">{"pl_t&amp;d",#N/A,FALSE,"p&amp;l_t&amp;D_01_02 (2)"}</definedName>
    <definedName name="cc" localSheetId="17" hidden="1">{"pl_t&amp;d",#N/A,FALSE,"p&amp;l_t&amp;D_01_02 (2)"}</definedName>
    <definedName name="cc" localSheetId="18" hidden="1">{"pl_t&amp;d",#N/A,FALSE,"p&amp;l_t&amp;D_01_02 (2)"}</definedName>
    <definedName name="cc" localSheetId="19" hidden="1">{"pl_t&amp;d",#N/A,FALSE,"p&amp;l_t&amp;D_01_02 (2)"}</definedName>
    <definedName name="cc" localSheetId="20" hidden="1">{"pl_t&amp;d",#N/A,FALSE,"p&amp;l_t&amp;D_01_02 (2)"}</definedName>
    <definedName name="cc" localSheetId="22" hidden="1">{"pl_t&amp;d",#N/A,FALSE,"p&amp;l_t&amp;D_01_02 (2)"}</definedName>
    <definedName name="cc" localSheetId="2" hidden="1">{"pl_t&amp;d",#N/A,FALSE,"p&amp;l_t&amp;D_01_02 (2)"}</definedName>
    <definedName name="cc" localSheetId="1" hidden="1">{"pl_t&amp;d",#N/A,FALSE,"p&amp;l_t&amp;D_01_02 (2)"}</definedName>
    <definedName name="cc" localSheetId="3" hidden="1">{"pl_t&amp;d",#N/A,FALSE,"p&amp;l_t&amp;D_01_02 (2)"}</definedName>
    <definedName name="cc" localSheetId="4" hidden="1">{"pl_t&amp;d",#N/A,FALSE,"p&amp;l_t&amp;D_01_02 (2)"}</definedName>
    <definedName name="cc" localSheetId="5" hidden="1">{"pl_t&amp;d",#N/A,FALSE,"p&amp;l_t&amp;D_01_02 (2)"}</definedName>
    <definedName name="cc" localSheetId="6" hidden="1">{"pl_t&amp;d",#N/A,FALSE,"p&amp;l_t&amp;D_01_02 (2)"}</definedName>
    <definedName name="cc" localSheetId="7" hidden="1">{"pl_t&amp;d",#N/A,FALSE,"p&amp;l_t&amp;D_01_02 (2)"}</definedName>
    <definedName name="cc" hidden="1">{"pl_t&amp;d",#N/A,FALSE,"p&amp;l_t&amp;D_01_02 (2)"}</definedName>
    <definedName name="ccc" localSheetId="0" hidden="1">{#N/A,#N/A,FALSE,"1.1";#N/A,#N/A,FALSE,"1.1a";#N/A,#N/A,FALSE,"1.1b";#N/A,#N/A,FALSE,"1.1c";#N/A,#N/A,FALSE,"1.1e";#N/A,#N/A,FALSE,"1.1f";#N/A,#N/A,FALSE,"1.1g";#N/A,#N/A,FALSE,"1.1h_T";#N/A,#N/A,FALSE,"1.1h_D";#N/A,#N/A,FALSE,"1.2";#N/A,#N/A,FALSE,"1.3";#N/A,#N/A,FALSE,"1.3b";#N/A,#N/A,FALSE,"1.4";#N/A,#N/A,FALSE,"1.5";#N/A,#N/A,FALSE,"1.6";#N/A,#N/A,FALSE,"2.1";#N/A,#N/A,FALSE,"SOD";#N/A,#N/A,FALSE,"OL";#N/A,#N/A,FALSE,"CF"}</definedName>
    <definedName name="ccc" localSheetId="14" hidden="1">{#N/A,#N/A,FALSE,"1.1";#N/A,#N/A,FALSE,"1.1a";#N/A,#N/A,FALSE,"1.1b";#N/A,#N/A,FALSE,"1.1c";#N/A,#N/A,FALSE,"1.1e";#N/A,#N/A,FALSE,"1.1f";#N/A,#N/A,FALSE,"1.1g";#N/A,#N/A,FALSE,"1.1h_T";#N/A,#N/A,FALSE,"1.1h_D";#N/A,#N/A,FALSE,"1.2";#N/A,#N/A,FALSE,"1.3";#N/A,#N/A,FALSE,"1.3b";#N/A,#N/A,FALSE,"1.4";#N/A,#N/A,FALSE,"1.5";#N/A,#N/A,FALSE,"1.6";#N/A,#N/A,FALSE,"2.1";#N/A,#N/A,FALSE,"SOD";#N/A,#N/A,FALSE,"OL";#N/A,#N/A,FALSE,"CF"}</definedName>
    <definedName name="ccc" localSheetId="16" hidden="1">{#N/A,#N/A,FALSE,"1.1";#N/A,#N/A,FALSE,"1.1a";#N/A,#N/A,FALSE,"1.1b";#N/A,#N/A,FALSE,"1.1c";#N/A,#N/A,FALSE,"1.1e";#N/A,#N/A,FALSE,"1.1f";#N/A,#N/A,FALSE,"1.1g";#N/A,#N/A,FALSE,"1.1h_T";#N/A,#N/A,FALSE,"1.1h_D";#N/A,#N/A,FALSE,"1.2";#N/A,#N/A,FALSE,"1.3";#N/A,#N/A,FALSE,"1.3b";#N/A,#N/A,FALSE,"1.4";#N/A,#N/A,FALSE,"1.5";#N/A,#N/A,FALSE,"1.6";#N/A,#N/A,FALSE,"2.1";#N/A,#N/A,FALSE,"SOD";#N/A,#N/A,FALSE,"OL";#N/A,#N/A,FALSE,"CF"}</definedName>
    <definedName name="ccc" localSheetId="15" hidden="1">{#N/A,#N/A,FALSE,"1.1";#N/A,#N/A,FALSE,"1.1a";#N/A,#N/A,FALSE,"1.1b";#N/A,#N/A,FALSE,"1.1c";#N/A,#N/A,FALSE,"1.1e";#N/A,#N/A,FALSE,"1.1f";#N/A,#N/A,FALSE,"1.1g";#N/A,#N/A,FALSE,"1.1h_T";#N/A,#N/A,FALSE,"1.1h_D";#N/A,#N/A,FALSE,"1.2";#N/A,#N/A,FALSE,"1.3";#N/A,#N/A,FALSE,"1.3b";#N/A,#N/A,FALSE,"1.4";#N/A,#N/A,FALSE,"1.5";#N/A,#N/A,FALSE,"1.6";#N/A,#N/A,FALSE,"2.1";#N/A,#N/A,FALSE,"SOD";#N/A,#N/A,FALSE,"OL";#N/A,#N/A,FALSE,"CF"}</definedName>
    <definedName name="ccc" localSheetId="17" hidden="1">{#N/A,#N/A,FALSE,"1.1";#N/A,#N/A,FALSE,"1.1a";#N/A,#N/A,FALSE,"1.1b";#N/A,#N/A,FALSE,"1.1c";#N/A,#N/A,FALSE,"1.1e";#N/A,#N/A,FALSE,"1.1f";#N/A,#N/A,FALSE,"1.1g";#N/A,#N/A,FALSE,"1.1h_T";#N/A,#N/A,FALSE,"1.1h_D";#N/A,#N/A,FALSE,"1.2";#N/A,#N/A,FALSE,"1.3";#N/A,#N/A,FALSE,"1.3b";#N/A,#N/A,FALSE,"1.4";#N/A,#N/A,FALSE,"1.5";#N/A,#N/A,FALSE,"1.6";#N/A,#N/A,FALSE,"2.1";#N/A,#N/A,FALSE,"SOD";#N/A,#N/A,FALSE,"OL";#N/A,#N/A,FALSE,"CF"}</definedName>
    <definedName name="ccc" localSheetId="18" hidden="1">{#N/A,#N/A,FALSE,"1.1";#N/A,#N/A,FALSE,"1.1a";#N/A,#N/A,FALSE,"1.1b";#N/A,#N/A,FALSE,"1.1c";#N/A,#N/A,FALSE,"1.1e";#N/A,#N/A,FALSE,"1.1f";#N/A,#N/A,FALSE,"1.1g";#N/A,#N/A,FALSE,"1.1h_T";#N/A,#N/A,FALSE,"1.1h_D";#N/A,#N/A,FALSE,"1.2";#N/A,#N/A,FALSE,"1.3";#N/A,#N/A,FALSE,"1.3b";#N/A,#N/A,FALSE,"1.4";#N/A,#N/A,FALSE,"1.5";#N/A,#N/A,FALSE,"1.6";#N/A,#N/A,FALSE,"2.1";#N/A,#N/A,FALSE,"SOD";#N/A,#N/A,FALSE,"OL";#N/A,#N/A,FALSE,"CF"}</definedName>
    <definedName name="ccc" localSheetId="19" hidden="1">{#N/A,#N/A,FALSE,"1.1";#N/A,#N/A,FALSE,"1.1a";#N/A,#N/A,FALSE,"1.1b";#N/A,#N/A,FALSE,"1.1c";#N/A,#N/A,FALSE,"1.1e";#N/A,#N/A,FALSE,"1.1f";#N/A,#N/A,FALSE,"1.1g";#N/A,#N/A,FALSE,"1.1h_T";#N/A,#N/A,FALSE,"1.1h_D";#N/A,#N/A,FALSE,"1.2";#N/A,#N/A,FALSE,"1.3";#N/A,#N/A,FALSE,"1.3b";#N/A,#N/A,FALSE,"1.4";#N/A,#N/A,FALSE,"1.5";#N/A,#N/A,FALSE,"1.6";#N/A,#N/A,FALSE,"2.1";#N/A,#N/A,FALSE,"SOD";#N/A,#N/A,FALSE,"OL";#N/A,#N/A,FALSE,"CF"}</definedName>
    <definedName name="ccc" localSheetId="20" hidden="1">{#N/A,#N/A,FALSE,"1.1";#N/A,#N/A,FALSE,"1.1a";#N/A,#N/A,FALSE,"1.1b";#N/A,#N/A,FALSE,"1.1c";#N/A,#N/A,FALSE,"1.1e";#N/A,#N/A,FALSE,"1.1f";#N/A,#N/A,FALSE,"1.1g";#N/A,#N/A,FALSE,"1.1h_T";#N/A,#N/A,FALSE,"1.1h_D";#N/A,#N/A,FALSE,"1.2";#N/A,#N/A,FALSE,"1.3";#N/A,#N/A,FALSE,"1.3b";#N/A,#N/A,FALSE,"1.4";#N/A,#N/A,FALSE,"1.5";#N/A,#N/A,FALSE,"1.6";#N/A,#N/A,FALSE,"2.1";#N/A,#N/A,FALSE,"SOD";#N/A,#N/A,FALSE,"OL";#N/A,#N/A,FALSE,"CF"}</definedName>
    <definedName name="ccc" localSheetId="22" hidden="1">{#N/A,#N/A,FALSE,"1.1";#N/A,#N/A,FALSE,"1.1a";#N/A,#N/A,FALSE,"1.1b";#N/A,#N/A,FALSE,"1.1c";#N/A,#N/A,FALSE,"1.1e";#N/A,#N/A,FALSE,"1.1f";#N/A,#N/A,FALSE,"1.1g";#N/A,#N/A,FALSE,"1.1h_T";#N/A,#N/A,FALSE,"1.1h_D";#N/A,#N/A,FALSE,"1.2";#N/A,#N/A,FALSE,"1.3";#N/A,#N/A,FALSE,"1.3b";#N/A,#N/A,FALSE,"1.4";#N/A,#N/A,FALSE,"1.5";#N/A,#N/A,FALSE,"1.6";#N/A,#N/A,FALSE,"2.1";#N/A,#N/A,FALSE,"SOD";#N/A,#N/A,FALSE,"OL";#N/A,#N/A,FALSE,"CF"}</definedName>
    <definedName name="ccc" localSheetId="2" hidden="1">{#N/A,#N/A,FALSE,"1.1";#N/A,#N/A,FALSE,"1.1a";#N/A,#N/A,FALSE,"1.1b";#N/A,#N/A,FALSE,"1.1c";#N/A,#N/A,FALSE,"1.1e";#N/A,#N/A,FALSE,"1.1f";#N/A,#N/A,FALSE,"1.1g";#N/A,#N/A,FALSE,"1.1h_T";#N/A,#N/A,FALSE,"1.1h_D";#N/A,#N/A,FALSE,"1.2";#N/A,#N/A,FALSE,"1.3";#N/A,#N/A,FALSE,"1.3b";#N/A,#N/A,FALSE,"1.4";#N/A,#N/A,FALSE,"1.5";#N/A,#N/A,FALSE,"1.6";#N/A,#N/A,FALSE,"2.1";#N/A,#N/A,FALSE,"SOD";#N/A,#N/A,FALSE,"OL";#N/A,#N/A,FALSE,"CF"}</definedName>
    <definedName name="ccc" localSheetId="1" hidden="1">{#N/A,#N/A,FALSE,"1.1";#N/A,#N/A,FALSE,"1.1a";#N/A,#N/A,FALSE,"1.1b";#N/A,#N/A,FALSE,"1.1c";#N/A,#N/A,FALSE,"1.1e";#N/A,#N/A,FALSE,"1.1f";#N/A,#N/A,FALSE,"1.1g";#N/A,#N/A,FALSE,"1.1h_T";#N/A,#N/A,FALSE,"1.1h_D";#N/A,#N/A,FALSE,"1.2";#N/A,#N/A,FALSE,"1.3";#N/A,#N/A,FALSE,"1.3b";#N/A,#N/A,FALSE,"1.4";#N/A,#N/A,FALSE,"1.5";#N/A,#N/A,FALSE,"1.6";#N/A,#N/A,FALSE,"2.1";#N/A,#N/A,FALSE,"SOD";#N/A,#N/A,FALSE,"OL";#N/A,#N/A,FALSE,"CF"}</definedName>
    <definedName name="ccc" localSheetId="3" hidden="1">{#N/A,#N/A,FALSE,"1.1";#N/A,#N/A,FALSE,"1.1a";#N/A,#N/A,FALSE,"1.1b";#N/A,#N/A,FALSE,"1.1c";#N/A,#N/A,FALSE,"1.1e";#N/A,#N/A,FALSE,"1.1f";#N/A,#N/A,FALSE,"1.1g";#N/A,#N/A,FALSE,"1.1h_T";#N/A,#N/A,FALSE,"1.1h_D";#N/A,#N/A,FALSE,"1.2";#N/A,#N/A,FALSE,"1.3";#N/A,#N/A,FALSE,"1.3b";#N/A,#N/A,FALSE,"1.4";#N/A,#N/A,FALSE,"1.5";#N/A,#N/A,FALSE,"1.6";#N/A,#N/A,FALSE,"2.1";#N/A,#N/A,FALSE,"SOD";#N/A,#N/A,FALSE,"OL";#N/A,#N/A,FALSE,"CF"}</definedName>
    <definedName name="ccc" localSheetId="4" hidden="1">{#N/A,#N/A,FALSE,"1.1";#N/A,#N/A,FALSE,"1.1a";#N/A,#N/A,FALSE,"1.1b";#N/A,#N/A,FALSE,"1.1c";#N/A,#N/A,FALSE,"1.1e";#N/A,#N/A,FALSE,"1.1f";#N/A,#N/A,FALSE,"1.1g";#N/A,#N/A,FALSE,"1.1h_T";#N/A,#N/A,FALSE,"1.1h_D";#N/A,#N/A,FALSE,"1.2";#N/A,#N/A,FALSE,"1.3";#N/A,#N/A,FALSE,"1.3b";#N/A,#N/A,FALSE,"1.4";#N/A,#N/A,FALSE,"1.5";#N/A,#N/A,FALSE,"1.6";#N/A,#N/A,FALSE,"2.1";#N/A,#N/A,FALSE,"SOD";#N/A,#N/A,FALSE,"OL";#N/A,#N/A,FALSE,"CF"}</definedName>
    <definedName name="ccc" localSheetId="5" hidden="1">{#N/A,#N/A,FALSE,"1.1";#N/A,#N/A,FALSE,"1.1a";#N/A,#N/A,FALSE,"1.1b";#N/A,#N/A,FALSE,"1.1c";#N/A,#N/A,FALSE,"1.1e";#N/A,#N/A,FALSE,"1.1f";#N/A,#N/A,FALSE,"1.1g";#N/A,#N/A,FALSE,"1.1h_T";#N/A,#N/A,FALSE,"1.1h_D";#N/A,#N/A,FALSE,"1.2";#N/A,#N/A,FALSE,"1.3";#N/A,#N/A,FALSE,"1.3b";#N/A,#N/A,FALSE,"1.4";#N/A,#N/A,FALSE,"1.5";#N/A,#N/A,FALSE,"1.6";#N/A,#N/A,FALSE,"2.1";#N/A,#N/A,FALSE,"SOD";#N/A,#N/A,FALSE,"OL";#N/A,#N/A,FALSE,"CF"}</definedName>
    <definedName name="ccc" localSheetId="6" hidden="1">{#N/A,#N/A,FALSE,"1.1";#N/A,#N/A,FALSE,"1.1a";#N/A,#N/A,FALSE,"1.1b";#N/A,#N/A,FALSE,"1.1c";#N/A,#N/A,FALSE,"1.1e";#N/A,#N/A,FALSE,"1.1f";#N/A,#N/A,FALSE,"1.1g";#N/A,#N/A,FALSE,"1.1h_T";#N/A,#N/A,FALSE,"1.1h_D";#N/A,#N/A,FALSE,"1.2";#N/A,#N/A,FALSE,"1.3";#N/A,#N/A,FALSE,"1.3b";#N/A,#N/A,FALSE,"1.4";#N/A,#N/A,FALSE,"1.5";#N/A,#N/A,FALSE,"1.6";#N/A,#N/A,FALSE,"2.1";#N/A,#N/A,FALSE,"SOD";#N/A,#N/A,FALSE,"OL";#N/A,#N/A,FALSE,"CF"}</definedName>
    <definedName name="ccc" localSheetId="7" hidden="1">{#N/A,#N/A,FALSE,"1.1";#N/A,#N/A,FALSE,"1.1a";#N/A,#N/A,FALSE,"1.1b";#N/A,#N/A,FALSE,"1.1c";#N/A,#N/A,FALSE,"1.1e";#N/A,#N/A,FALSE,"1.1f";#N/A,#N/A,FALSE,"1.1g";#N/A,#N/A,FALSE,"1.1h_T";#N/A,#N/A,FALSE,"1.1h_D";#N/A,#N/A,FALSE,"1.2";#N/A,#N/A,FALSE,"1.3";#N/A,#N/A,FALSE,"1.3b";#N/A,#N/A,FALSE,"1.4";#N/A,#N/A,FALSE,"1.5";#N/A,#N/A,FALSE,"1.6";#N/A,#N/A,FALSE,"2.1";#N/A,#N/A,FALSE,"SOD";#N/A,#N/A,FALSE,"OL";#N/A,#N/A,FALSE,"CF"}</definedName>
    <definedName name="ccc" hidden="1">{#N/A,#N/A,FALSE,"1.1";#N/A,#N/A,FALSE,"1.1a";#N/A,#N/A,FALSE,"1.1b";#N/A,#N/A,FALSE,"1.1c";#N/A,#N/A,FALSE,"1.1e";#N/A,#N/A,FALSE,"1.1f";#N/A,#N/A,FALSE,"1.1g";#N/A,#N/A,FALSE,"1.1h_T";#N/A,#N/A,FALSE,"1.1h_D";#N/A,#N/A,FALSE,"1.2";#N/A,#N/A,FALSE,"1.3";#N/A,#N/A,FALSE,"1.3b";#N/A,#N/A,FALSE,"1.4";#N/A,#N/A,FALSE,"1.5";#N/A,#N/A,FALSE,"1.6";#N/A,#N/A,FALSE,"2.1";#N/A,#N/A,FALSE,"SOD";#N/A,#N/A,FALSE,"OL";#N/A,#N/A,FALSE,"CF"}</definedName>
    <definedName name="cm" localSheetId="0">#REF!</definedName>
    <definedName name="cm" localSheetId="14">#REF!</definedName>
    <definedName name="cm" localSheetId="16">#REF!</definedName>
    <definedName name="cm" localSheetId="15">#REF!</definedName>
    <definedName name="cm" localSheetId="17">#REF!</definedName>
    <definedName name="cm" localSheetId="18">#REF!</definedName>
    <definedName name="cm" localSheetId="19">#REF!</definedName>
    <definedName name="cm" localSheetId="20">#REF!</definedName>
    <definedName name="cm" localSheetId="22">#REF!</definedName>
    <definedName name="cm" localSheetId="2">#REF!</definedName>
    <definedName name="cm" localSheetId="1">#REF!</definedName>
    <definedName name="cm" localSheetId="5">#REF!</definedName>
    <definedName name="cm" localSheetId="6">#REF!</definedName>
    <definedName name="cm" localSheetId="7">#REF!</definedName>
    <definedName name="cm">#REF!</definedName>
    <definedName name="cmbyn" localSheetId="0">#REF!</definedName>
    <definedName name="cmbyn" localSheetId="16">#REF!</definedName>
    <definedName name="cmbyn" localSheetId="15">#REF!</definedName>
    <definedName name="cmbyn" localSheetId="18">#REF!</definedName>
    <definedName name="cmbyn" localSheetId="19">#REF!</definedName>
    <definedName name="cmbyn" localSheetId="20">#REF!</definedName>
    <definedName name="cmbyn" localSheetId="22">#REF!</definedName>
    <definedName name="cmbyn" localSheetId="2">#REF!</definedName>
    <definedName name="cmbyn" localSheetId="1">#REF!</definedName>
    <definedName name="cmbyn">#REF!</definedName>
    <definedName name="col" localSheetId="0" hidden="1">{"pl_t&amp;d",#N/A,FALSE,"p&amp;l_t&amp;D_01_02 (2)"}</definedName>
    <definedName name="col" localSheetId="14" hidden="1">{"pl_t&amp;d",#N/A,FALSE,"p&amp;l_t&amp;D_01_02 (2)"}</definedName>
    <definedName name="col" localSheetId="16" hidden="1">{"pl_t&amp;d",#N/A,FALSE,"p&amp;l_t&amp;D_01_02 (2)"}</definedName>
    <definedName name="col" localSheetId="15" hidden="1">{"pl_t&amp;d",#N/A,FALSE,"p&amp;l_t&amp;D_01_02 (2)"}</definedName>
    <definedName name="col" localSheetId="17" hidden="1">{"pl_t&amp;d",#N/A,FALSE,"p&amp;l_t&amp;D_01_02 (2)"}</definedName>
    <definedName name="col" localSheetId="18" hidden="1">{"pl_t&amp;d",#N/A,FALSE,"p&amp;l_t&amp;D_01_02 (2)"}</definedName>
    <definedName name="col" localSheetId="19" hidden="1">{"pl_t&amp;d",#N/A,FALSE,"p&amp;l_t&amp;D_01_02 (2)"}</definedName>
    <definedName name="col" localSheetId="20" hidden="1">{"pl_t&amp;d",#N/A,FALSE,"p&amp;l_t&amp;D_01_02 (2)"}</definedName>
    <definedName name="col" localSheetId="22" hidden="1">{"pl_t&amp;d",#N/A,FALSE,"p&amp;l_t&amp;D_01_02 (2)"}</definedName>
    <definedName name="col" localSheetId="2" hidden="1">{"pl_t&amp;d",#N/A,FALSE,"p&amp;l_t&amp;D_01_02 (2)"}</definedName>
    <definedName name="col" localSheetId="1" hidden="1">{"pl_t&amp;d",#N/A,FALSE,"p&amp;l_t&amp;D_01_02 (2)"}</definedName>
    <definedName name="col" localSheetId="3" hidden="1">{"pl_t&amp;d",#N/A,FALSE,"p&amp;l_t&amp;D_01_02 (2)"}</definedName>
    <definedName name="col" localSheetId="4" hidden="1">{"pl_t&amp;d",#N/A,FALSE,"p&amp;l_t&amp;D_01_02 (2)"}</definedName>
    <definedName name="col" localSheetId="5" hidden="1">{"pl_t&amp;d",#N/A,FALSE,"p&amp;l_t&amp;D_01_02 (2)"}</definedName>
    <definedName name="col" localSheetId="6" hidden="1">{"pl_t&amp;d",#N/A,FALSE,"p&amp;l_t&amp;D_01_02 (2)"}</definedName>
    <definedName name="col" localSheetId="7" hidden="1">{"pl_t&amp;d",#N/A,FALSE,"p&amp;l_t&amp;D_01_02 (2)"}</definedName>
    <definedName name="col" hidden="1">{"pl_t&amp;d",#N/A,FALSE,"p&amp;l_t&amp;D_01_02 (2)"}</definedName>
    <definedName name="com" localSheetId="0" hidden="1">{"pl_t&amp;d",#N/A,FALSE,"p&amp;l_t&amp;D_01_02 (2)"}</definedName>
    <definedName name="com" localSheetId="14" hidden="1">{"pl_t&amp;d",#N/A,FALSE,"p&amp;l_t&amp;D_01_02 (2)"}</definedName>
    <definedName name="com" localSheetId="16" hidden="1">{"pl_t&amp;d",#N/A,FALSE,"p&amp;l_t&amp;D_01_02 (2)"}</definedName>
    <definedName name="com" localSheetId="15" hidden="1">{"pl_t&amp;d",#N/A,FALSE,"p&amp;l_t&amp;D_01_02 (2)"}</definedName>
    <definedName name="com" localSheetId="17" hidden="1">{"pl_t&amp;d",#N/A,FALSE,"p&amp;l_t&amp;D_01_02 (2)"}</definedName>
    <definedName name="com" localSheetId="18" hidden="1">{"pl_t&amp;d",#N/A,FALSE,"p&amp;l_t&amp;D_01_02 (2)"}</definedName>
    <definedName name="com" localSheetId="19" hidden="1">{"pl_t&amp;d",#N/A,FALSE,"p&amp;l_t&amp;D_01_02 (2)"}</definedName>
    <definedName name="com" localSheetId="20" hidden="1">{"pl_t&amp;d",#N/A,FALSE,"p&amp;l_t&amp;D_01_02 (2)"}</definedName>
    <definedName name="com" localSheetId="22" hidden="1">{"pl_t&amp;d",#N/A,FALSE,"p&amp;l_t&amp;D_01_02 (2)"}</definedName>
    <definedName name="com" localSheetId="2" hidden="1">{"pl_t&amp;d",#N/A,FALSE,"p&amp;l_t&amp;D_01_02 (2)"}</definedName>
    <definedName name="com" localSheetId="1" hidden="1">{"pl_t&amp;d",#N/A,FALSE,"p&amp;l_t&amp;D_01_02 (2)"}</definedName>
    <definedName name="com" localSheetId="3" hidden="1">{"pl_t&amp;d",#N/A,FALSE,"p&amp;l_t&amp;D_01_02 (2)"}</definedName>
    <definedName name="com" localSheetId="4" hidden="1">{"pl_t&amp;d",#N/A,FALSE,"p&amp;l_t&amp;D_01_02 (2)"}</definedName>
    <definedName name="com" localSheetId="5" hidden="1">{"pl_t&amp;d",#N/A,FALSE,"p&amp;l_t&amp;D_01_02 (2)"}</definedName>
    <definedName name="com" localSheetId="6" hidden="1">{"pl_t&amp;d",#N/A,FALSE,"p&amp;l_t&amp;D_01_02 (2)"}</definedName>
    <definedName name="com" localSheetId="7" hidden="1">{"pl_t&amp;d",#N/A,FALSE,"p&amp;l_t&amp;D_01_02 (2)"}</definedName>
    <definedName name="com" hidden="1">{"pl_t&amp;d",#N/A,FALSE,"p&amp;l_t&amp;D_01_02 (2)"}</definedName>
    <definedName name="comm" localSheetId="0">#REF!</definedName>
    <definedName name="comm" localSheetId="14">#REF!</definedName>
    <definedName name="comm" localSheetId="16">#REF!</definedName>
    <definedName name="comm" localSheetId="15">#REF!</definedName>
    <definedName name="comm" localSheetId="17">#REF!</definedName>
    <definedName name="comm" localSheetId="18">#REF!</definedName>
    <definedName name="comm" localSheetId="19">#REF!</definedName>
    <definedName name="comm" localSheetId="20">#REF!</definedName>
    <definedName name="comm" localSheetId="22">#REF!</definedName>
    <definedName name="comm" localSheetId="2">#REF!</definedName>
    <definedName name="comm" localSheetId="1">#REF!</definedName>
    <definedName name="comm" localSheetId="5">#REF!</definedName>
    <definedName name="comm" localSheetId="6">#REF!</definedName>
    <definedName name="comm" localSheetId="7">#REF!</definedName>
    <definedName name="comm">#REF!</definedName>
    <definedName name="CompanyName">[12]cover1!$A$34</definedName>
    <definedName name="Consumption_Details" localSheetId="19">'[10]Consumption Data '!#REF!</definedName>
    <definedName name="Consumption_Details" localSheetId="2">'[11]Consumption Data '!#REF!</definedName>
    <definedName name="Consumption_Details" localSheetId="1">'[11]Consumption Data '!#REF!</definedName>
    <definedName name="Consumption_Details">'[10]Consumption Data '!#REF!</definedName>
    <definedName name="COPY" localSheetId="0" hidden="1">{"pl_t&amp;d",#N/A,FALSE,"p&amp;l_t&amp;D_01_02 (2)"}</definedName>
    <definedName name="COPY" localSheetId="14" hidden="1">{"pl_t&amp;d",#N/A,FALSE,"p&amp;l_t&amp;D_01_02 (2)"}</definedName>
    <definedName name="COPY" localSheetId="16" hidden="1">{"pl_t&amp;d",#N/A,FALSE,"p&amp;l_t&amp;D_01_02 (2)"}</definedName>
    <definedName name="COPY" localSheetId="15" hidden="1">{"pl_t&amp;d",#N/A,FALSE,"p&amp;l_t&amp;D_01_02 (2)"}</definedName>
    <definedName name="COPY" localSheetId="17" hidden="1">{"pl_t&amp;d",#N/A,FALSE,"p&amp;l_t&amp;D_01_02 (2)"}</definedName>
    <definedName name="COPY" localSheetId="18" hidden="1">{"pl_t&amp;d",#N/A,FALSE,"p&amp;l_t&amp;D_01_02 (2)"}</definedName>
    <definedName name="COPY" localSheetId="19" hidden="1">{"pl_t&amp;d",#N/A,FALSE,"p&amp;l_t&amp;D_01_02 (2)"}</definedName>
    <definedName name="COPY" localSheetId="20" hidden="1">{"pl_t&amp;d",#N/A,FALSE,"p&amp;l_t&amp;D_01_02 (2)"}</definedName>
    <definedName name="COPY" localSheetId="22" hidden="1">{"pl_t&amp;d",#N/A,FALSE,"p&amp;l_t&amp;D_01_02 (2)"}</definedName>
    <definedName name="COPY" localSheetId="2" hidden="1">{"pl_t&amp;d",#N/A,FALSE,"p&amp;l_t&amp;D_01_02 (2)"}</definedName>
    <definedName name="COPY" localSheetId="1" hidden="1">{"pl_t&amp;d",#N/A,FALSE,"p&amp;l_t&amp;D_01_02 (2)"}</definedName>
    <definedName name="COPY" localSheetId="3" hidden="1">{"pl_t&amp;d",#N/A,FALSE,"p&amp;l_t&amp;D_01_02 (2)"}</definedName>
    <definedName name="COPY" localSheetId="4" hidden="1">{"pl_t&amp;d",#N/A,FALSE,"p&amp;l_t&amp;D_01_02 (2)"}</definedName>
    <definedName name="COPY" localSheetId="5" hidden="1">{"pl_t&amp;d",#N/A,FALSE,"p&amp;l_t&amp;D_01_02 (2)"}</definedName>
    <definedName name="COPY" localSheetId="6" hidden="1">{"pl_t&amp;d",#N/A,FALSE,"p&amp;l_t&amp;D_01_02 (2)"}</definedName>
    <definedName name="COPY" localSheetId="7" hidden="1">{"pl_t&amp;d",#N/A,FALSE,"p&amp;l_t&amp;D_01_02 (2)"}</definedName>
    <definedName name="COPY" hidden="1">{"pl_t&amp;d",#N/A,FALSE,"p&amp;l_t&amp;D_01_02 (2)"}</definedName>
    <definedName name="COPY_1" localSheetId="0" hidden="1">{"pl_t&amp;d",#N/A,FALSE,"p&amp;l_t&amp;D_01_02 (2)"}</definedName>
    <definedName name="COPY_1" localSheetId="14" hidden="1">{"pl_t&amp;d",#N/A,FALSE,"p&amp;l_t&amp;D_01_02 (2)"}</definedName>
    <definedName name="COPY_1" localSheetId="16" hidden="1">{"pl_t&amp;d",#N/A,FALSE,"p&amp;l_t&amp;D_01_02 (2)"}</definedName>
    <definedName name="COPY_1" localSheetId="15" hidden="1">{"pl_t&amp;d",#N/A,FALSE,"p&amp;l_t&amp;D_01_02 (2)"}</definedName>
    <definedName name="COPY_1" localSheetId="17" hidden="1">{"pl_t&amp;d",#N/A,FALSE,"p&amp;l_t&amp;D_01_02 (2)"}</definedName>
    <definedName name="COPY_1" localSheetId="18" hidden="1">{"pl_t&amp;d",#N/A,FALSE,"p&amp;l_t&amp;D_01_02 (2)"}</definedName>
    <definedName name="COPY_1" localSheetId="19" hidden="1">{"pl_t&amp;d",#N/A,FALSE,"p&amp;l_t&amp;D_01_02 (2)"}</definedName>
    <definedName name="COPY_1" localSheetId="20" hidden="1">{"pl_t&amp;d",#N/A,FALSE,"p&amp;l_t&amp;D_01_02 (2)"}</definedName>
    <definedName name="COPY_1" localSheetId="22" hidden="1">{"pl_t&amp;d",#N/A,FALSE,"p&amp;l_t&amp;D_01_02 (2)"}</definedName>
    <definedName name="COPY_1" localSheetId="2" hidden="1">{"pl_t&amp;d",#N/A,FALSE,"p&amp;l_t&amp;D_01_02 (2)"}</definedName>
    <definedName name="COPY_1" localSheetId="1" hidden="1">{"pl_t&amp;d",#N/A,FALSE,"p&amp;l_t&amp;D_01_02 (2)"}</definedName>
    <definedName name="COPY_1" localSheetId="3" hidden="1">{"pl_t&amp;d",#N/A,FALSE,"p&amp;l_t&amp;D_01_02 (2)"}</definedName>
    <definedName name="COPY_1" localSheetId="4" hidden="1">{"pl_t&amp;d",#N/A,FALSE,"p&amp;l_t&amp;D_01_02 (2)"}</definedName>
    <definedName name="COPY_1" localSheetId="5" hidden="1">{"pl_t&amp;d",#N/A,FALSE,"p&amp;l_t&amp;D_01_02 (2)"}</definedName>
    <definedName name="COPY_1" localSheetId="6" hidden="1">{"pl_t&amp;d",#N/A,FALSE,"p&amp;l_t&amp;D_01_02 (2)"}</definedName>
    <definedName name="COPY_1" localSheetId="7" hidden="1">{"pl_t&amp;d",#N/A,FALSE,"p&amp;l_t&amp;D_01_02 (2)"}</definedName>
    <definedName name="COPY_1" hidden="1">{"pl_t&amp;d",#N/A,FALSE,"p&amp;l_t&amp;D_01_02 (2)"}</definedName>
    <definedName name="Cost_Parameters" localSheetId="19">'[10]Verification of inputs'!#REF!</definedName>
    <definedName name="Cost_Parameters" localSheetId="2">'[11]Verification of inputs'!#REF!</definedName>
    <definedName name="Cost_Parameters" localSheetId="1">'[11]Verification of inputs'!#REF!</definedName>
    <definedName name="Cost_Parameters">'[10]Verification of inputs'!#REF!</definedName>
    <definedName name="Current_Year_Details" localSheetId="19">'[10]Current Year'!#REF!</definedName>
    <definedName name="Current_Year_Details" localSheetId="2">'[11]Current Year'!#REF!</definedName>
    <definedName name="Current_Year_Details" localSheetId="1">'[11]Current Year'!#REF!</definedName>
    <definedName name="Current_Year_Details">'[10]Current Year'!#REF!</definedName>
    <definedName name="D" localSheetId="0">#REF!</definedName>
    <definedName name="D" localSheetId="16">#REF!</definedName>
    <definedName name="D" localSheetId="15">#REF!</definedName>
    <definedName name="D" localSheetId="18">#REF!</definedName>
    <definedName name="D" localSheetId="19">#REF!</definedName>
    <definedName name="D" localSheetId="20">#REF!</definedName>
    <definedName name="D" localSheetId="22">#REF!</definedName>
    <definedName name="D" localSheetId="2">#REF!</definedName>
    <definedName name="D" localSheetId="1">#REF!</definedName>
    <definedName name="D" localSheetId="3">#REF!</definedName>
    <definedName name="D" localSheetId="4">#REF!</definedName>
    <definedName name="D" localSheetId="6">#REF!</definedName>
    <definedName name="D">#REF!</definedName>
    <definedName name="d_1" localSheetId="0" hidden="1">{"pl_t&amp;d",#N/A,FALSE,"p&amp;l_t&amp;D_01_02 (2)"}</definedName>
    <definedName name="d_1" localSheetId="14" hidden="1">{"pl_t&amp;d",#N/A,FALSE,"p&amp;l_t&amp;D_01_02 (2)"}</definedName>
    <definedName name="d_1" localSheetId="16" hidden="1">{"pl_t&amp;d",#N/A,FALSE,"p&amp;l_t&amp;D_01_02 (2)"}</definedName>
    <definedName name="d_1" localSheetId="15" hidden="1">{"pl_t&amp;d",#N/A,FALSE,"p&amp;l_t&amp;D_01_02 (2)"}</definedName>
    <definedName name="d_1" localSheetId="17" hidden="1">{"pl_t&amp;d",#N/A,FALSE,"p&amp;l_t&amp;D_01_02 (2)"}</definedName>
    <definedName name="d_1" localSheetId="18" hidden="1">{"pl_t&amp;d",#N/A,FALSE,"p&amp;l_t&amp;D_01_02 (2)"}</definedName>
    <definedName name="d_1" localSheetId="19" hidden="1">{"pl_t&amp;d",#N/A,FALSE,"p&amp;l_t&amp;D_01_02 (2)"}</definedName>
    <definedName name="d_1" localSheetId="20" hidden="1">{"pl_t&amp;d",#N/A,FALSE,"p&amp;l_t&amp;D_01_02 (2)"}</definedName>
    <definedName name="d_1" localSheetId="22" hidden="1">{"pl_t&amp;d",#N/A,FALSE,"p&amp;l_t&amp;D_01_02 (2)"}</definedName>
    <definedName name="d_1" localSheetId="2" hidden="1">{"pl_t&amp;d",#N/A,FALSE,"p&amp;l_t&amp;D_01_02 (2)"}</definedName>
    <definedName name="d_1" localSheetId="1" hidden="1">{"pl_t&amp;d",#N/A,FALSE,"p&amp;l_t&amp;D_01_02 (2)"}</definedName>
    <definedName name="d_1" localSheetId="3" hidden="1">{"pl_t&amp;d",#N/A,FALSE,"p&amp;l_t&amp;D_01_02 (2)"}</definedName>
    <definedName name="d_1" localSheetId="4" hidden="1">{"pl_t&amp;d",#N/A,FALSE,"p&amp;l_t&amp;D_01_02 (2)"}</definedName>
    <definedName name="d_1" localSheetId="5" hidden="1">{"pl_t&amp;d",#N/A,FALSE,"p&amp;l_t&amp;D_01_02 (2)"}</definedName>
    <definedName name="d_1" localSheetId="6" hidden="1">{"pl_t&amp;d",#N/A,FALSE,"p&amp;l_t&amp;D_01_02 (2)"}</definedName>
    <definedName name="d_1" localSheetId="7" hidden="1">{"pl_t&amp;d",#N/A,FALSE,"p&amp;l_t&amp;D_01_02 (2)"}</definedName>
    <definedName name="d_1" hidden="1">{"pl_t&amp;d",#N/A,FALSE,"p&amp;l_t&amp;D_01_02 (2)"}</definedName>
    <definedName name="_xlnm.Database" localSheetId="0">#REF!</definedName>
    <definedName name="_xlnm.Database" localSheetId="14">#REF!</definedName>
    <definedName name="_xlnm.Database" localSheetId="16">#REF!</definedName>
    <definedName name="_xlnm.Database" localSheetId="15">#REF!</definedName>
    <definedName name="_xlnm.Database" localSheetId="17">#REF!</definedName>
    <definedName name="_xlnm.Database" localSheetId="18">#REF!</definedName>
    <definedName name="_xlnm.Database" localSheetId="19">#REF!</definedName>
    <definedName name="_xlnm.Database" localSheetId="20">#REF!</definedName>
    <definedName name="_xlnm.Database" localSheetId="22">#REF!</definedName>
    <definedName name="_xlnm.Database" localSheetId="2">#REF!</definedName>
    <definedName name="_xlnm.Database" localSheetId="1">#REF!</definedName>
    <definedName name="_xlnm.Database" localSheetId="5">#REF!</definedName>
    <definedName name="_xlnm.Database" localSheetId="6">#REF!</definedName>
    <definedName name="_xlnm.Database" localSheetId="7">#REF!</definedName>
    <definedName name="_xlnm.Database">#REF!</definedName>
    <definedName name="DD" localSheetId="0" hidden="1">{"pl_t&amp;d",#N/A,FALSE,"p&amp;l_t&amp;D_01_02 (2)"}</definedName>
    <definedName name="DD" localSheetId="14" hidden="1">{"pl_t&amp;d",#N/A,FALSE,"p&amp;l_t&amp;D_01_02 (2)"}</definedName>
    <definedName name="DD" localSheetId="16" hidden="1">{"pl_t&amp;d",#N/A,FALSE,"p&amp;l_t&amp;D_01_02 (2)"}</definedName>
    <definedName name="DD" localSheetId="15" hidden="1">{"pl_t&amp;d",#N/A,FALSE,"p&amp;l_t&amp;D_01_02 (2)"}</definedName>
    <definedName name="DD" localSheetId="17" hidden="1">{"pl_t&amp;d",#N/A,FALSE,"p&amp;l_t&amp;D_01_02 (2)"}</definedName>
    <definedName name="DD" localSheetId="18" hidden="1">{"pl_t&amp;d",#N/A,FALSE,"p&amp;l_t&amp;D_01_02 (2)"}</definedName>
    <definedName name="DD" localSheetId="19" hidden="1">{"pl_t&amp;d",#N/A,FALSE,"p&amp;l_t&amp;D_01_02 (2)"}</definedName>
    <definedName name="DD" localSheetId="20" hidden="1">{"pl_t&amp;d",#N/A,FALSE,"p&amp;l_t&amp;D_01_02 (2)"}</definedName>
    <definedName name="DD" localSheetId="22" hidden="1">{"pl_t&amp;d",#N/A,FALSE,"p&amp;l_t&amp;D_01_02 (2)"}</definedName>
    <definedName name="DD" localSheetId="2" hidden="1">{"pl_t&amp;d",#N/A,FALSE,"p&amp;l_t&amp;D_01_02 (2)"}</definedName>
    <definedName name="DD" localSheetId="1" hidden="1">{"pl_t&amp;d",#N/A,FALSE,"p&amp;l_t&amp;D_01_02 (2)"}</definedName>
    <definedName name="DD" localSheetId="3" hidden="1">{"pl_t&amp;d",#N/A,FALSE,"p&amp;l_t&amp;D_01_02 (2)"}</definedName>
    <definedName name="DD" localSheetId="4" hidden="1">{"pl_t&amp;d",#N/A,FALSE,"p&amp;l_t&amp;D_01_02 (2)"}</definedName>
    <definedName name="DD" localSheetId="5" hidden="1">{"pl_t&amp;d",#N/A,FALSE,"p&amp;l_t&amp;D_01_02 (2)"}</definedName>
    <definedName name="DD" localSheetId="6" hidden="1">{"pl_t&amp;d",#N/A,FALSE,"p&amp;l_t&amp;D_01_02 (2)"}</definedName>
    <definedName name="DD" localSheetId="7" hidden="1">{"pl_t&amp;d",#N/A,FALSE,"p&amp;l_t&amp;D_01_02 (2)"}</definedName>
    <definedName name="DD" hidden="1">{"pl_t&amp;d",#N/A,FALSE,"p&amp;l_t&amp;D_01_02 (2)"}</definedName>
    <definedName name="DD_1" localSheetId="0" hidden="1">{"pl_t&amp;d",#N/A,FALSE,"p&amp;l_t&amp;D_01_02 (2)"}</definedName>
    <definedName name="DD_1" localSheetId="14" hidden="1">{"pl_t&amp;d",#N/A,FALSE,"p&amp;l_t&amp;D_01_02 (2)"}</definedName>
    <definedName name="DD_1" localSheetId="16" hidden="1">{"pl_t&amp;d",#N/A,FALSE,"p&amp;l_t&amp;D_01_02 (2)"}</definedName>
    <definedName name="DD_1" localSheetId="15" hidden="1">{"pl_t&amp;d",#N/A,FALSE,"p&amp;l_t&amp;D_01_02 (2)"}</definedName>
    <definedName name="DD_1" localSheetId="17" hidden="1">{"pl_t&amp;d",#N/A,FALSE,"p&amp;l_t&amp;D_01_02 (2)"}</definedName>
    <definedName name="DD_1" localSheetId="18" hidden="1">{"pl_t&amp;d",#N/A,FALSE,"p&amp;l_t&amp;D_01_02 (2)"}</definedName>
    <definedName name="DD_1" localSheetId="19" hidden="1">{"pl_t&amp;d",#N/A,FALSE,"p&amp;l_t&amp;D_01_02 (2)"}</definedName>
    <definedName name="DD_1" localSheetId="20" hidden="1">{"pl_t&amp;d",#N/A,FALSE,"p&amp;l_t&amp;D_01_02 (2)"}</definedName>
    <definedName name="DD_1" localSheetId="22" hidden="1">{"pl_t&amp;d",#N/A,FALSE,"p&amp;l_t&amp;D_01_02 (2)"}</definedName>
    <definedName name="DD_1" localSheetId="2" hidden="1">{"pl_t&amp;d",#N/A,FALSE,"p&amp;l_t&amp;D_01_02 (2)"}</definedName>
    <definedName name="DD_1" localSheetId="1" hidden="1">{"pl_t&amp;d",#N/A,FALSE,"p&amp;l_t&amp;D_01_02 (2)"}</definedName>
    <definedName name="DD_1" localSheetId="3" hidden="1">{"pl_t&amp;d",#N/A,FALSE,"p&amp;l_t&amp;D_01_02 (2)"}</definedName>
    <definedName name="DD_1" localSheetId="4" hidden="1">{"pl_t&amp;d",#N/A,FALSE,"p&amp;l_t&amp;D_01_02 (2)"}</definedName>
    <definedName name="DD_1" localSheetId="5" hidden="1">{"pl_t&amp;d",#N/A,FALSE,"p&amp;l_t&amp;D_01_02 (2)"}</definedName>
    <definedName name="DD_1" localSheetId="6" hidden="1">{"pl_t&amp;d",#N/A,FALSE,"p&amp;l_t&amp;D_01_02 (2)"}</definedName>
    <definedName name="DD_1" localSheetId="7" hidden="1">{"pl_t&amp;d",#N/A,FALSE,"p&amp;l_t&amp;D_01_02 (2)"}</definedName>
    <definedName name="DD_1" hidden="1">{"pl_t&amp;d",#N/A,FALSE,"p&amp;l_t&amp;D_01_02 (2)"}</definedName>
    <definedName name="ddd" localSheetId="0" hidden="1">{"pl_t&amp;d",#N/A,FALSE,"p&amp;l_t&amp;D_01_02 (2)"}</definedName>
    <definedName name="ddd" localSheetId="14" hidden="1">{"pl_t&amp;d",#N/A,FALSE,"p&amp;l_t&amp;D_01_02 (2)"}</definedName>
    <definedName name="ddd" localSheetId="16" hidden="1">{"pl_t&amp;d",#N/A,FALSE,"p&amp;l_t&amp;D_01_02 (2)"}</definedName>
    <definedName name="ddd" localSheetId="15" hidden="1">{"pl_t&amp;d",#N/A,FALSE,"p&amp;l_t&amp;D_01_02 (2)"}</definedName>
    <definedName name="ddd" localSheetId="17" hidden="1">{"pl_t&amp;d",#N/A,FALSE,"p&amp;l_t&amp;D_01_02 (2)"}</definedName>
    <definedName name="ddd" localSheetId="18" hidden="1">{"pl_t&amp;d",#N/A,FALSE,"p&amp;l_t&amp;D_01_02 (2)"}</definedName>
    <definedName name="ddd" localSheetId="19" hidden="1">{"pl_t&amp;d",#N/A,FALSE,"p&amp;l_t&amp;D_01_02 (2)"}</definedName>
    <definedName name="ddd" localSheetId="20" hidden="1">{"pl_t&amp;d",#N/A,FALSE,"p&amp;l_t&amp;D_01_02 (2)"}</definedName>
    <definedName name="ddd" localSheetId="22" hidden="1">{"pl_t&amp;d",#N/A,FALSE,"p&amp;l_t&amp;D_01_02 (2)"}</definedName>
    <definedName name="ddd" localSheetId="2" hidden="1">{"pl_t&amp;d",#N/A,FALSE,"p&amp;l_t&amp;D_01_02 (2)"}</definedName>
    <definedName name="ddd" localSheetId="1" hidden="1">{"pl_t&amp;d",#N/A,FALSE,"p&amp;l_t&amp;D_01_02 (2)"}</definedName>
    <definedName name="ddd" localSheetId="3" hidden="1">{"pl_t&amp;d",#N/A,FALSE,"p&amp;l_t&amp;D_01_02 (2)"}</definedName>
    <definedName name="ddd" localSheetId="4" hidden="1">{"pl_t&amp;d",#N/A,FALSE,"p&amp;l_t&amp;D_01_02 (2)"}</definedName>
    <definedName name="ddd" localSheetId="5" hidden="1">{"pl_t&amp;d",#N/A,FALSE,"p&amp;l_t&amp;D_01_02 (2)"}</definedName>
    <definedName name="ddd" localSheetId="6" hidden="1">{"pl_t&amp;d",#N/A,FALSE,"p&amp;l_t&amp;D_01_02 (2)"}</definedName>
    <definedName name="ddd" localSheetId="7" hidden="1">{"pl_t&amp;d",#N/A,FALSE,"p&amp;l_t&amp;D_01_02 (2)"}</definedName>
    <definedName name="ddd" hidden="1">{"pl_t&amp;d",#N/A,FALSE,"p&amp;l_t&amp;D_01_02 (2)"}</definedName>
    <definedName name="Debtors" localSheetId="0">#REF!</definedName>
    <definedName name="Debtors" localSheetId="16">#REF!</definedName>
    <definedName name="Debtors" localSheetId="15">#REF!</definedName>
    <definedName name="Debtors" localSheetId="18">#REF!</definedName>
    <definedName name="Debtors" localSheetId="19">#REF!</definedName>
    <definedName name="Debtors" localSheetId="20">#REF!</definedName>
    <definedName name="Debtors" localSheetId="22">#REF!</definedName>
    <definedName name="Debtors" localSheetId="2">#REF!</definedName>
    <definedName name="Debtors" localSheetId="1">#REF!</definedName>
    <definedName name="Debtors" localSheetId="7">#REF!</definedName>
    <definedName name="Debtors">#REF!</definedName>
    <definedName name="dem" localSheetId="0" hidden="1">{"pl_t&amp;d",#N/A,FALSE,"p&amp;l_t&amp;D_01_02 (2)"}</definedName>
    <definedName name="dem" localSheetId="14" hidden="1">{"pl_t&amp;d",#N/A,FALSE,"p&amp;l_t&amp;D_01_02 (2)"}</definedName>
    <definedName name="dem" localSheetId="16" hidden="1">{"pl_t&amp;d",#N/A,FALSE,"p&amp;l_t&amp;D_01_02 (2)"}</definedName>
    <definedName name="dem" localSheetId="15" hidden="1">{"pl_t&amp;d",#N/A,FALSE,"p&amp;l_t&amp;D_01_02 (2)"}</definedName>
    <definedName name="dem" localSheetId="17" hidden="1">{"pl_t&amp;d",#N/A,FALSE,"p&amp;l_t&amp;D_01_02 (2)"}</definedName>
    <definedName name="dem" localSheetId="18" hidden="1">{"pl_t&amp;d",#N/A,FALSE,"p&amp;l_t&amp;D_01_02 (2)"}</definedName>
    <definedName name="dem" localSheetId="19" hidden="1">{"pl_t&amp;d",#N/A,FALSE,"p&amp;l_t&amp;D_01_02 (2)"}</definedName>
    <definedName name="dem" localSheetId="20" hidden="1">{"pl_t&amp;d",#N/A,FALSE,"p&amp;l_t&amp;D_01_02 (2)"}</definedName>
    <definedName name="dem" localSheetId="22" hidden="1">{"pl_t&amp;d",#N/A,FALSE,"p&amp;l_t&amp;D_01_02 (2)"}</definedName>
    <definedName name="dem" localSheetId="2" hidden="1">{"pl_t&amp;d",#N/A,FALSE,"p&amp;l_t&amp;D_01_02 (2)"}</definedName>
    <definedName name="dem" localSheetId="1" hidden="1">{"pl_t&amp;d",#N/A,FALSE,"p&amp;l_t&amp;D_01_02 (2)"}</definedName>
    <definedName name="dem" localSheetId="3" hidden="1">{"pl_t&amp;d",#N/A,FALSE,"p&amp;l_t&amp;D_01_02 (2)"}</definedName>
    <definedName name="dem" localSheetId="4" hidden="1">{"pl_t&amp;d",#N/A,FALSE,"p&amp;l_t&amp;D_01_02 (2)"}</definedName>
    <definedName name="dem" localSheetId="5" hidden="1">{"pl_t&amp;d",#N/A,FALSE,"p&amp;l_t&amp;D_01_02 (2)"}</definedName>
    <definedName name="dem" localSheetId="6" hidden="1">{"pl_t&amp;d",#N/A,FALSE,"p&amp;l_t&amp;D_01_02 (2)"}</definedName>
    <definedName name="dem" localSheetId="7" hidden="1">{"pl_t&amp;d",#N/A,FALSE,"p&amp;l_t&amp;D_01_02 (2)"}</definedName>
    <definedName name="dem" hidden="1">{"pl_t&amp;d",#N/A,FALSE,"p&amp;l_t&amp;D_01_02 (2)"}</definedName>
    <definedName name="Demand" localSheetId="0" hidden="1">{"pl_t&amp;d",#N/A,FALSE,"p&amp;l_t&amp;D_01_02 (2)"}</definedName>
    <definedName name="Demand" localSheetId="14" hidden="1">{"pl_t&amp;d",#N/A,FALSE,"p&amp;l_t&amp;D_01_02 (2)"}</definedName>
    <definedName name="Demand" localSheetId="16" hidden="1">{"pl_t&amp;d",#N/A,FALSE,"p&amp;l_t&amp;D_01_02 (2)"}</definedName>
    <definedName name="Demand" localSheetId="15" hidden="1">{"pl_t&amp;d",#N/A,FALSE,"p&amp;l_t&amp;D_01_02 (2)"}</definedName>
    <definedName name="Demand" localSheetId="17" hidden="1">{"pl_t&amp;d",#N/A,FALSE,"p&amp;l_t&amp;D_01_02 (2)"}</definedName>
    <definedName name="Demand" localSheetId="18" hidden="1">{"pl_t&amp;d",#N/A,FALSE,"p&amp;l_t&amp;D_01_02 (2)"}</definedName>
    <definedName name="Demand" localSheetId="19" hidden="1">{"pl_t&amp;d",#N/A,FALSE,"p&amp;l_t&amp;D_01_02 (2)"}</definedName>
    <definedName name="Demand" localSheetId="20" hidden="1">{"pl_t&amp;d",#N/A,FALSE,"p&amp;l_t&amp;D_01_02 (2)"}</definedName>
    <definedName name="Demand" localSheetId="22" hidden="1">{"pl_t&amp;d",#N/A,FALSE,"p&amp;l_t&amp;D_01_02 (2)"}</definedName>
    <definedName name="Demand" localSheetId="2" hidden="1">{"pl_t&amp;d",#N/A,FALSE,"p&amp;l_t&amp;D_01_02 (2)"}</definedName>
    <definedName name="Demand" localSheetId="1" hidden="1">{"pl_t&amp;d",#N/A,FALSE,"p&amp;l_t&amp;D_01_02 (2)"}</definedName>
    <definedName name="Demand" localSheetId="3" hidden="1">{"pl_t&amp;d",#N/A,FALSE,"p&amp;l_t&amp;D_01_02 (2)"}</definedName>
    <definedName name="Demand" localSheetId="4" hidden="1">{"pl_t&amp;d",#N/A,FALSE,"p&amp;l_t&amp;D_01_02 (2)"}</definedName>
    <definedName name="Demand" localSheetId="5" hidden="1">{"pl_t&amp;d",#N/A,FALSE,"p&amp;l_t&amp;D_01_02 (2)"}</definedName>
    <definedName name="Demand" localSheetId="6" hidden="1">{"pl_t&amp;d",#N/A,FALSE,"p&amp;l_t&amp;D_01_02 (2)"}</definedName>
    <definedName name="Demand" localSheetId="7" hidden="1">{"pl_t&amp;d",#N/A,FALSE,"p&amp;l_t&amp;D_01_02 (2)"}</definedName>
    <definedName name="Demand" hidden="1">{"pl_t&amp;d",#N/A,FALSE,"p&amp;l_t&amp;D_01_02 (2)"}</definedName>
    <definedName name="Demand_1" localSheetId="0" hidden="1">{"pl_t&amp;d",#N/A,FALSE,"p&amp;l_t&amp;D_01_02 (2)"}</definedName>
    <definedName name="Demand_1" localSheetId="14" hidden="1">{"pl_t&amp;d",#N/A,FALSE,"p&amp;l_t&amp;D_01_02 (2)"}</definedName>
    <definedName name="Demand_1" localSheetId="16" hidden="1">{"pl_t&amp;d",#N/A,FALSE,"p&amp;l_t&amp;D_01_02 (2)"}</definedName>
    <definedName name="Demand_1" localSheetId="15" hidden="1">{"pl_t&amp;d",#N/A,FALSE,"p&amp;l_t&amp;D_01_02 (2)"}</definedName>
    <definedName name="Demand_1" localSheetId="17" hidden="1">{"pl_t&amp;d",#N/A,FALSE,"p&amp;l_t&amp;D_01_02 (2)"}</definedName>
    <definedName name="Demand_1" localSheetId="18" hidden="1">{"pl_t&amp;d",#N/A,FALSE,"p&amp;l_t&amp;D_01_02 (2)"}</definedName>
    <definedName name="Demand_1" localSheetId="19" hidden="1">{"pl_t&amp;d",#N/A,FALSE,"p&amp;l_t&amp;D_01_02 (2)"}</definedName>
    <definedName name="Demand_1" localSheetId="20" hidden="1">{"pl_t&amp;d",#N/A,FALSE,"p&amp;l_t&amp;D_01_02 (2)"}</definedName>
    <definedName name="Demand_1" localSheetId="22" hidden="1">{"pl_t&amp;d",#N/A,FALSE,"p&amp;l_t&amp;D_01_02 (2)"}</definedName>
    <definedName name="Demand_1" localSheetId="2" hidden="1">{"pl_t&amp;d",#N/A,FALSE,"p&amp;l_t&amp;D_01_02 (2)"}</definedName>
    <definedName name="Demand_1" localSheetId="1" hidden="1">{"pl_t&amp;d",#N/A,FALSE,"p&amp;l_t&amp;D_01_02 (2)"}</definedName>
    <definedName name="Demand_1" localSheetId="3" hidden="1">{"pl_t&amp;d",#N/A,FALSE,"p&amp;l_t&amp;D_01_02 (2)"}</definedName>
    <definedName name="Demand_1" localSheetId="4" hidden="1">{"pl_t&amp;d",#N/A,FALSE,"p&amp;l_t&amp;D_01_02 (2)"}</definedName>
    <definedName name="Demand_1" localSheetId="5" hidden="1">{"pl_t&amp;d",#N/A,FALSE,"p&amp;l_t&amp;D_01_02 (2)"}</definedName>
    <definedName name="Demand_1" localSheetId="6" hidden="1">{"pl_t&amp;d",#N/A,FALSE,"p&amp;l_t&amp;D_01_02 (2)"}</definedName>
    <definedName name="Demand_1" localSheetId="7" hidden="1">{"pl_t&amp;d",#N/A,FALSE,"p&amp;l_t&amp;D_01_02 (2)"}</definedName>
    <definedName name="Demand_1" hidden="1">{"pl_t&amp;d",#N/A,FALSE,"p&amp;l_t&amp;D_01_02 (2)"}</definedName>
    <definedName name="Demand_data_for_consumers_with_Connected_Load___100_kVA" localSheetId="19">'[13]Consumer Data &gt;100kVA'!#REF!</definedName>
    <definedName name="Demand_data_for_consumers_with_Connected_Load___100_kVA" localSheetId="2">'[14]Consumer Data &gt;100kVA'!#REF!</definedName>
    <definedName name="Demand_data_for_consumers_with_Connected_Load___100_kVA" localSheetId="1">'[14]Consumer Data &gt;100kVA'!#REF!</definedName>
    <definedName name="Demand_data_for_consumers_with_Connected_Load___100_kVA">'[13]Consumer Data &gt;100kVA'!#REF!</definedName>
    <definedName name="details" localSheetId="0" hidden="1">{"pl_t&amp;d",#N/A,FALSE,"p&amp;l_t&amp;D_01_02 (2)"}</definedName>
    <definedName name="details" localSheetId="14" hidden="1">{"pl_t&amp;d",#N/A,FALSE,"p&amp;l_t&amp;D_01_02 (2)"}</definedName>
    <definedName name="details" localSheetId="16" hidden="1">{"pl_t&amp;d",#N/A,FALSE,"p&amp;l_t&amp;D_01_02 (2)"}</definedName>
    <definedName name="details" localSheetId="15" hidden="1">{"pl_t&amp;d",#N/A,FALSE,"p&amp;l_t&amp;D_01_02 (2)"}</definedName>
    <definedName name="details" localSheetId="17" hidden="1">{"pl_t&amp;d",#N/A,FALSE,"p&amp;l_t&amp;D_01_02 (2)"}</definedName>
    <definedName name="details" localSheetId="18" hidden="1">{"pl_t&amp;d",#N/A,FALSE,"p&amp;l_t&amp;D_01_02 (2)"}</definedName>
    <definedName name="details" localSheetId="19" hidden="1">{"pl_t&amp;d",#N/A,FALSE,"p&amp;l_t&amp;D_01_02 (2)"}</definedName>
    <definedName name="details" localSheetId="20" hidden="1">{"pl_t&amp;d",#N/A,FALSE,"p&amp;l_t&amp;D_01_02 (2)"}</definedName>
    <definedName name="details" localSheetId="22" hidden="1">{"pl_t&amp;d",#N/A,FALSE,"p&amp;l_t&amp;D_01_02 (2)"}</definedName>
    <definedName name="details" localSheetId="2" hidden="1">{"pl_t&amp;d",#N/A,FALSE,"p&amp;l_t&amp;D_01_02 (2)"}</definedName>
    <definedName name="details" localSheetId="1" hidden="1">{"pl_t&amp;d",#N/A,FALSE,"p&amp;l_t&amp;D_01_02 (2)"}</definedName>
    <definedName name="details" localSheetId="3" hidden="1">{"pl_t&amp;d",#N/A,FALSE,"p&amp;l_t&amp;D_01_02 (2)"}</definedName>
    <definedName name="details" localSheetId="4" hidden="1">{"pl_t&amp;d",#N/A,FALSE,"p&amp;l_t&amp;D_01_02 (2)"}</definedName>
    <definedName name="details" localSheetId="5" hidden="1">{"pl_t&amp;d",#N/A,FALSE,"p&amp;l_t&amp;D_01_02 (2)"}</definedName>
    <definedName name="details" localSheetId="6" hidden="1">{"pl_t&amp;d",#N/A,FALSE,"p&amp;l_t&amp;D_01_02 (2)"}</definedName>
    <definedName name="details" localSheetId="7" hidden="1">{"pl_t&amp;d",#N/A,FALSE,"p&amp;l_t&amp;D_01_02 (2)"}</definedName>
    <definedName name="details" hidden="1">{"pl_t&amp;d",#N/A,FALSE,"p&amp;l_t&amp;D_01_02 (2)"}</definedName>
    <definedName name="dfdfd" localSheetId="0" hidden="1">{"pl_t&amp;d",#N/A,FALSE,"p&amp;l_t&amp;D_01_02 (2)"}</definedName>
    <definedName name="dfdfd" localSheetId="14" hidden="1">{"pl_t&amp;d",#N/A,FALSE,"p&amp;l_t&amp;D_01_02 (2)"}</definedName>
    <definedName name="dfdfd" localSheetId="16" hidden="1">{"pl_t&amp;d",#N/A,FALSE,"p&amp;l_t&amp;D_01_02 (2)"}</definedName>
    <definedName name="dfdfd" localSheetId="15" hidden="1">{"pl_t&amp;d",#N/A,FALSE,"p&amp;l_t&amp;D_01_02 (2)"}</definedName>
    <definedName name="dfdfd" localSheetId="17" hidden="1">{"pl_t&amp;d",#N/A,FALSE,"p&amp;l_t&amp;D_01_02 (2)"}</definedName>
    <definedName name="dfdfd" localSheetId="18" hidden="1">{"pl_t&amp;d",#N/A,FALSE,"p&amp;l_t&amp;D_01_02 (2)"}</definedName>
    <definedName name="dfdfd" localSheetId="19" hidden="1">{"pl_t&amp;d",#N/A,FALSE,"p&amp;l_t&amp;D_01_02 (2)"}</definedName>
    <definedName name="dfdfd" localSheetId="20" hidden="1">{"pl_t&amp;d",#N/A,FALSE,"p&amp;l_t&amp;D_01_02 (2)"}</definedName>
    <definedName name="dfdfd" localSheetId="22" hidden="1">{"pl_t&amp;d",#N/A,FALSE,"p&amp;l_t&amp;D_01_02 (2)"}</definedName>
    <definedName name="dfdfd" localSheetId="2" hidden="1">{"pl_t&amp;d",#N/A,FALSE,"p&amp;l_t&amp;D_01_02 (2)"}</definedName>
    <definedName name="dfdfd" localSheetId="1" hidden="1">{"pl_t&amp;d",#N/A,FALSE,"p&amp;l_t&amp;D_01_02 (2)"}</definedName>
    <definedName name="dfdfd" localSheetId="3" hidden="1">{"pl_t&amp;d",#N/A,FALSE,"p&amp;l_t&amp;D_01_02 (2)"}</definedName>
    <definedName name="dfdfd" localSheetId="4" hidden="1">{"pl_t&amp;d",#N/A,FALSE,"p&amp;l_t&amp;D_01_02 (2)"}</definedName>
    <definedName name="dfdfd" localSheetId="5" hidden="1">{"pl_t&amp;d",#N/A,FALSE,"p&amp;l_t&amp;D_01_02 (2)"}</definedName>
    <definedName name="dfdfd" localSheetId="6" hidden="1">{"pl_t&amp;d",#N/A,FALSE,"p&amp;l_t&amp;D_01_02 (2)"}</definedName>
    <definedName name="dfdfd" localSheetId="7" hidden="1">{"pl_t&amp;d",#N/A,FALSE,"p&amp;l_t&amp;D_01_02 (2)"}</definedName>
    <definedName name="dfdfd" hidden="1">{"pl_t&amp;d",#N/A,FALSE,"p&amp;l_t&amp;D_01_02 (2)"}</definedName>
    <definedName name="dfdfd_1" localSheetId="0" hidden="1">{"pl_t&amp;d",#N/A,FALSE,"p&amp;l_t&amp;D_01_02 (2)"}</definedName>
    <definedName name="dfdfd_1" localSheetId="14" hidden="1">{"pl_t&amp;d",#N/A,FALSE,"p&amp;l_t&amp;D_01_02 (2)"}</definedName>
    <definedName name="dfdfd_1" localSheetId="16" hidden="1">{"pl_t&amp;d",#N/A,FALSE,"p&amp;l_t&amp;D_01_02 (2)"}</definedName>
    <definedName name="dfdfd_1" localSheetId="15" hidden="1">{"pl_t&amp;d",#N/A,FALSE,"p&amp;l_t&amp;D_01_02 (2)"}</definedName>
    <definedName name="dfdfd_1" localSheetId="17" hidden="1">{"pl_t&amp;d",#N/A,FALSE,"p&amp;l_t&amp;D_01_02 (2)"}</definedName>
    <definedName name="dfdfd_1" localSheetId="18" hidden="1">{"pl_t&amp;d",#N/A,FALSE,"p&amp;l_t&amp;D_01_02 (2)"}</definedName>
    <definedName name="dfdfd_1" localSheetId="19" hidden="1">{"pl_t&amp;d",#N/A,FALSE,"p&amp;l_t&amp;D_01_02 (2)"}</definedName>
    <definedName name="dfdfd_1" localSheetId="20" hidden="1">{"pl_t&amp;d",#N/A,FALSE,"p&amp;l_t&amp;D_01_02 (2)"}</definedName>
    <definedName name="dfdfd_1" localSheetId="22" hidden="1">{"pl_t&amp;d",#N/A,FALSE,"p&amp;l_t&amp;D_01_02 (2)"}</definedName>
    <definedName name="dfdfd_1" localSheetId="2" hidden="1">{"pl_t&amp;d",#N/A,FALSE,"p&amp;l_t&amp;D_01_02 (2)"}</definedName>
    <definedName name="dfdfd_1" localSheetId="1" hidden="1">{"pl_t&amp;d",#N/A,FALSE,"p&amp;l_t&amp;D_01_02 (2)"}</definedName>
    <definedName name="dfdfd_1" localSheetId="3" hidden="1">{"pl_t&amp;d",#N/A,FALSE,"p&amp;l_t&amp;D_01_02 (2)"}</definedName>
    <definedName name="dfdfd_1" localSheetId="4" hidden="1">{"pl_t&amp;d",#N/A,FALSE,"p&amp;l_t&amp;D_01_02 (2)"}</definedName>
    <definedName name="dfdfd_1" localSheetId="5" hidden="1">{"pl_t&amp;d",#N/A,FALSE,"p&amp;l_t&amp;D_01_02 (2)"}</definedName>
    <definedName name="dfdfd_1" localSheetId="6" hidden="1">{"pl_t&amp;d",#N/A,FALSE,"p&amp;l_t&amp;D_01_02 (2)"}</definedName>
    <definedName name="dfdfd_1" localSheetId="7" hidden="1">{"pl_t&amp;d",#N/A,FALSE,"p&amp;l_t&amp;D_01_02 (2)"}</definedName>
    <definedName name="dfdfd_1" hidden="1">{"pl_t&amp;d",#N/A,FALSE,"p&amp;l_t&amp;D_01_02 (2)"}</definedName>
    <definedName name="dfdfdf" localSheetId="0" hidden="1">{"pl_t&amp;d",#N/A,FALSE,"p&amp;l_t&amp;D_01_02 (2)"}</definedName>
    <definedName name="dfdfdf" localSheetId="14" hidden="1">{"pl_t&amp;d",#N/A,FALSE,"p&amp;l_t&amp;D_01_02 (2)"}</definedName>
    <definedName name="dfdfdf" localSheetId="16" hidden="1">{"pl_t&amp;d",#N/A,FALSE,"p&amp;l_t&amp;D_01_02 (2)"}</definedName>
    <definedName name="dfdfdf" localSheetId="15" hidden="1">{"pl_t&amp;d",#N/A,FALSE,"p&amp;l_t&amp;D_01_02 (2)"}</definedName>
    <definedName name="dfdfdf" localSheetId="17" hidden="1">{"pl_t&amp;d",#N/A,FALSE,"p&amp;l_t&amp;D_01_02 (2)"}</definedName>
    <definedName name="dfdfdf" localSheetId="18" hidden="1">{"pl_t&amp;d",#N/A,FALSE,"p&amp;l_t&amp;D_01_02 (2)"}</definedName>
    <definedName name="dfdfdf" localSheetId="19" hidden="1">{"pl_t&amp;d",#N/A,FALSE,"p&amp;l_t&amp;D_01_02 (2)"}</definedName>
    <definedName name="dfdfdf" localSheetId="20" hidden="1">{"pl_t&amp;d",#N/A,FALSE,"p&amp;l_t&amp;D_01_02 (2)"}</definedName>
    <definedName name="dfdfdf" localSheetId="22" hidden="1">{"pl_t&amp;d",#N/A,FALSE,"p&amp;l_t&amp;D_01_02 (2)"}</definedName>
    <definedName name="dfdfdf" localSheetId="2" hidden="1">{"pl_t&amp;d",#N/A,FALSE,"p&amp;l_t&amp;D_01_02 (2)"}</definedName>
    <definedName name="dfdfdf" localSheetId="1" hidden="1">{"pl_t&amp;d",#N/A,FALSE,"p&amp;l_t&amp;D_01_02 (2)"}</definedName>
    <definedName name="dfdfdf" localSheetId="3" hidden="1">{"pl_t&amp;d",#N/A,FALSE,"p&amp;l_t&amp;D_01_02 (2)"}</definedName>
    <definedName name="dfdfdf" localSheetId="4" hidden="1">{"pl_t&amp;d",#N/A,FALSE,"p&amp;l_t&amp;D_01_02 (2)"}</definedName>
    <definedName name="dfdfdf" localSheetId="5" hidden="1">{"pl_t&amp;d",#N/A,FALSE,"p&amp;l_t&amp;D_01_02 (2)"}</definedName>
    <definedName name="dfdfdf" localSheetId="6" hidden="1">{"pl_t&amp;d",#N/A,FALSE,"p&amp;l_t&amp;D_01_02 (2)"}</definedName>
    <definedName name="dfdfdf" localSheetId="7" hidden="1">{"pl_t&amp;d",#N/A,FALSE,"p&amp;l_t&amp;D_01_02 (2)"}</definedName>
    <definedName name="dfdfdf" hidden="1">{"pl_t&amp;d",#N/A,FALSE,"p&amp;l_t&amp;D_01_02 (2)"}</definedName>
    <definedName name="dfdfdf_1" localSheetId="0" hidden="1">{"pl_t&amp;d",#N/A,FALSE,"p&amp;l_t&amp;D_01_02 (2)"}</definedName>
    <definedName name="dfdfdf_1" localSheetId="14" hidden="1">{"pl_t&amp;d",#N/A,FALSE,"p&amp;l_t&amp;D_01_02 (2)"}</definedName>
    <definedName name="dfdfdf_1" localSheetId="16" hidden="1">{"pl_t&amp;d",#N/A,FALSE,"p&amp;l_t&amp;D_01_02 (2)"}</definedName>
    <definedName name="dfdfdf_1" localSheetId="15" hidden="1">{"pl_t&amp;d",#N/A,FALSE,"p&amp;l_t&amp;D_01_02 (2)"}</definedName>
    <definedName name="dfdfdf_1" localSheetId="17" hidden="1">{"pl_t&amp;d",#N/A,FALSE,"p&amp;l_t&amp;D_01_02 (2)"}</definedName>
    <definedName name="dfdfdf_1" localSheetId="18" hidden="1">{"pl_t&amp;d",#N/A,FALSE,"p&amp;l_t&amp;D_01_02 (2)"}</definedName>
    <definedName name="dfdfdf_1" localSheetId="19" hidden="1">{"pl_t&amp;d",#N/A,FALSE,"p&amp;l_t&amp;D_01_02 (2)"}</definedName>
    <definedName name="dfdfdf_1" localSheetId="20" hidden="1">{"pl_t&amp;d",#N/A,FALSE,"p&amp;l_t&amp;D_01_02 (2)"}</definedName>
    <definedName name="dfdfdf_1" localSheetId="22" hidden="1">{"pl_t&amp;d",#N/A,FALSE,"p&amp;l_t&amp;D_01_02 (2)"}</definedName>
    <definedName name="dfdfdf_1" localSheetId="2" hidden="1">{"pl_t&amp;d",#N/A,FALSE,"p&amp;l_t&amp;D_01_02 (2)"}</definedName>
    <definedName name="dfdfdf_1" localSheetId="1" hidden="1">{"pl_t&amp;d",#N/A,FALSE,"p&amp;l_t&amp;D_01_02 (2)"}</definedName>
    <definedName name="dfdfdf_1" localSheetId="3" hidden="1">{"pl_t&amp;d",#N/A,FALSE,"p&amp;l_t&amp;D_01_02 (2)"}</definedName>
    <definedName name="dfdfdf_1" localSheetId="4" hidden="1">{"pl_t&amp;d",#N/A,FALSE,"p&amp;l_t&amp;D_01_02 (2)"}</definedName>
    <definedName name="dfdfdf_1" localSheetId="5" hidden="1">{"pl_t&amp;d",#N/A,FALSE,"p&amp;l_t&amp;D_01_02 (2)"}</definedName>
    <definedName name="dfdfdf_1" localSheetId="6" hidden="1">{"pl_t&amp;d",#N/A,FALSE,"p&amp;l_t&amp;D_01_02 (2)"}</definedName>
    <definedName name="dfdfdf_1" localSheetId="7" hidden="1">{"pl_t&amp;d",#N/A,FALSE,"p&amp;l_t&amp;D_01_02 (2)"}</definedName>
    <definedName name="dfdfdf_1" hidden="1">{"pl_t&amp;d",#N/A,FALSE,"p&amp;l_t&amp;D_01_02 (2)"}</definedName>
    <definedName name="dfdfdfd" localSheetId="0" hidden="1">{"pl_t&amp;d",#N/A,FALSE,"p&amp;l_t&amp;D_01_02 (2)"}</definedName>
    <definedName name="dfdfdfd" localSheetId="14" hidden="1">{"pl_t&amp;d",#N/A,FALSE,"p&amp;l_t&amp;D_01_02 (2)"}</definedName>
    <definedName name="dfdfdfd" localSheetId="16" hidden="1">{"pl_t&amp;d",#N/A,FALSE,"p&amp;l_t&amp;D_01_02 (2)"}</definedName>
    <definedName name="dfdfdfd" localSheetId="15" hidden="1">{"pl_t&amp;d",#N/A,FALSE,"p&amp;l_t&amp;D_01_02 (2)"}</definedName>
    <definedName name="dfdfdfd" localSheetId="17" hidden="1">{"pl_t&amp;d",#N/A,FALSE,"p&amp;l_t&amp;D_01_02 (2)"}</definedName>
    <definedName name="dfdfdfd" localSheetId="18" hidden="1">{"pl_t&amp;d",#N/A,FALSE,"p&amp;l_t&amp;D_01_02 (2)"}</definedName>
    <definedName name="dfdfdfd" localSheetId="19" hidden="1">{"pl_t&amp;d",#N/A,FALSE,"p&amp;l_t&amp;D_01_02 (2)"}</definedName>
    <definedName name="dfdfdfd" localSheetId="20" hidden="1">{"pl_t&amp;d",#N/A,FALSE,"p&amp;l_t&amp;D_01_02 (2)"}</definedName>
    <definedName name="dfdfdfd" localSheetId="22" hidden="1">{"pl_t&amp;d",#N/A,FALSE,"p&amp;l_t&amp;D_01_02 (2)"}</definedName>
    <definedName name="dfdfdfd" localSheetId="2" hidden="1">{"pl_t&amp;d",#N/A,FALSE,"p&amp;l_t&amp;D_01_02 (2)"}</definedName>
    <definedName name="dfdfdfd" localSheetId="1" hidden="1">{"pl_t&amp;d",#N/A,FALSE,"p&amp;l_t&amp;D_01_02 (2)"}</definedName>
    <definedName name="dfdfdfd" localSheetId="3" hidden="1">{"pl_t&amp;d",#N/A,FALSE,"p&amp;l_t&amp;D_01_02 (2)"}</definedName>
    <definedName name="dfdfdfd" localSheetId="4" hidden="1">{"pl_t&amp;d",#N/A,FALSE,"p&amp;l_t&amp;D_01_02 (2)"}</definedName>
    <definedName name="dfdfdfd" localSheetId="5" hidden="1">{"pl_t&amp;d",#N/A,FALSE,"p&amp;l_t&amp;D_01_02 (2)"}</definedName>
    <definedName name="dfdfdfd" localSheetId="6" hidden="1">{"pl_t&amp;d",#N/A,FALSE,"p&amp;l_t&amp;D_01_02 (2)"}</definedName>
    <definedName name="dfdfdfd" localSheetId="7" hidden="1">{"pl_t&amp;d",#N/A,FALSE,"p&amp;l_t&amp;D_01_02 (2)"}</definedName>
    <definedName name="dfdfdfd" hidden="1">{"pl_t&amp;d",#N/A,FALSE,"p&amp;l_t&amp;D_01_02 (2)"}</definedName>
    <definedName name="dfdfdfd_1" localSheetId="0" hidden="1">{"pl_t&amp;d",#N/A,FALSE,"p&amp;l_t&amp;D_01_02 (2)"}</definedName>
    <definedName name="dfdfdfd_1" localSheetId="14" hidden="1">{"pl_t&amp;d",#N/A,FALSE,"p&amp;l_t&amp;D_01_02 (2)"}</definedName>
    <definedName name="dfdfdfd_1" localSheetId="16" hidden="1">{"pl_t&amp;d",#N/A,FALSE,"p&amp;l_t&amp;D_01_02 (2)"}</definedName>
    <definedName name="dfdfdfd_1" localSheetId="15" hidden="1">{"pl_t&amp;d",#N/A,FALSE,"p&amp;l_t&amp;D_01_02 (2)"}</definedName>
    <definedName name="dfdfdfd_1" localSheetId="17" hidden="1">{"pl_t&amp;d",#N/A,FALSE,"p&amp;l_t&amp;D_01_02 (2)"}</definedName>
    <definedName name="dfdfdfd_1" localSheetId="18" hidden="1">{"pl_t&amp;d",#N/A,FALSE,"p&amp;l_t&amp;D_01_02 (2)"}</definedName>
    <definedName name="dfdfdfd_1" localSheetId="19" hidden="1">{"pl_t&amp;d",#N/A,FALSE,"p&amp;l_t&amp;D_01_02 (2)"}</definedName>
    <definedName name="dfdfdfd_1" localSheetId="20" hidden="1">{"pl_t&amp;d",#N/A,FALSE,"p&amp;l_t&amp;D_01_02 (2)"}</definedName>
    <definedName name="dfdfdfd_1" localSheetId="22" hidden="1">{"pl_t&amp;d",#N/A,FALSE,"p&amp;l_t&amp;D_01_02 (2)"}</definedName>
    <definedName name="dfdfdfd_1" localSheetId="2" hidden="1">{"pl_t&amp;d",#N/A,FALSE,"p&amp;l_t&amp;D_01_02 (2)"}</definedName>
    <definedName name="dfdfdfd_1" localSheetId="1" hidden="1">{"pl_t&amp;d",#N/A,FALSE,"p&amp;l_t&amp;D_01_02 (2)"}</definedName>
    <definedName name="dfdfdfd_1" localSheetId="3" hidden="1">{"pl_t&amp;d",#N/A,FALSE,"p&amp;l_t&amp;D_01_02 (2)"}</definedName>
    <definedName name="dfdfdfd_1" localSheetId="4" hidden="1">{"pl_t&amp;d",#N/A,FALSE,"p&amp;l_t&amp;D_01_02 (2)"}</definedName>
    <definedName name="dfdfdfd_1" localSheetId="5" hidden="1">{"pl_t&amp;d",#N/A,FALSE,"p&amp;l_t&amp;D_01_02 (2)"}</definedName>
    <definedName name="dfdfdfd_1" localSheetId="6" hidden="1">{"pl_t&amp;d",#N/A,FALSE,"p&amp;l_t&amp;D_01_02 (2)"}</definedName>
    <definedName name="dfdfdfd_1" localSheetId="7" hidden="1">{"pl_t&amp;d",#N/A,FALSE,"p&amp;l_t&amp;D_01_02 (2)"}</definedName>
    <definedName name="dfdfdfd_1" hidden="1">{"pl_t&amp;d",#N/A,FALSE,"p&amp;l_t&amp;D_01_02 (2)"}</definedName>
    <definedName name="dfgdfg" localSheetId="0" hidden="1">{"pl_t&amp;d",#N/A,FALSE,"p&amp;l_t&amp;D_01_02 (2)"}</definedName>
    <definedName name="dfgdfg" localSheetId="14" hidden="1">{"pl_t&amp;d",#N/A,FALSE,"p&amp;l_t&amp;D_01_02 (2)"}</definedName>
    <definedName name="dfgdfg" localSheetId="16" hidden="1">{"pl_t&amp;d",#N/A,FALSE,"p&amp;l_t&amp;D_01_02 (2)"}</definedName>
    <definedName name="dfgdfg" localSheetId="15" hidden="1">{"pl_t&amp;d",#N/A,FALSE,"p&amp;l_t&amp;D_01_02 (2)"}</definedName>
    <definedName name="dfgdfg" localSheetId="17" hidden="1">{"pl_t&amp;d",#N/A,FALSE,"p&amp;l_t&amp;D_01_02 (2)"}</definedName>
    <definedName name="dfgdfg" localSheetId="18" hidden="1">{"pl_t&amp;d",#N/A,FALSE,"p&amp;l_t&amp;D_01_02 (2)"}</definedName>
    <definedName name="dfgdfg" localSheetId="19" hidden="1">{"pl_t&amp;d",#N/A,FALSE,"p&amp;l_t&amp;D_01_02 (2)"}</definedName>
    <definedName name="dfgdfg" localSheetId="20" hidden="1">{"pl_t&amp;d",#N/A,FALSE,"p&amp;l_t&amp;D_01_02 (2)"}</definedName>
    <definedName name="dfgdfg" localSheetId="22" hidden="1">{"pl_t&amp;d",#N/A,FALSE,"p&amp;l_t&amp;D_01_02 (2)"}</definedName>
    <definedName name="dfgdfg" localSheetId="2" hidden="1">{"pl_t&amp;d",#N/A,FALSE,"p&amp;l_t&amp;D_01_02 (2)"}</definedName>
    <definedName name="dfgdfg" localSheetId="1" hidden="1">{"pl_t&amp;d",#N/A,FALSE,"p&amp;l_t&amp;D_01_02 (2)"}</definedName>
    <definedName name="dfgdfg" localSheetId="3" hidden="1">{"pl_t&amp;d",#N/A,FALSE,"p&amp;l_t&amp;D_01_02 (2)"}</definedName>
    <definedName name="dfgdfg" localSheetId="4" hidden="1">{"pl_t&amp;d",#N/A,FALSE,"p&amp;l_t&amp;D_01_02 (2)"}</definedName>
    <definedName name="dfgdfg" localSheetId="5" hidden="1">{"pl_t&amp;d",#N/A,FALSE,"p&amp;l_t&amp;D_01_02 (2)"}</definedName>
    <definedName name="dfgdfg" localSheetId="6" hidden="1">{"pl_t&amp;d",#N/A,FALSE,"p&amp;l_t&amp;D_01_02 (2)"}</definedName>
    <definedName name="dfgdfg" localSheetId="7" hidden="1">{"pl_t&amp;d",#N/A,FALSE,"p&amp;l_t&amp;D_01_02 (2)"}</definedName>
    <definedName name="dfgdfg" hidden="1">{"pl_t&amp;d",#N/A,FALSE,"p&amp;l_t&amp;D_01_02 (2)"}</definedName>
    <definedName name="Discom1F1" localSheetId="0">#REF!</definedName>
    <definedName name="Discom1F1" localSheetId="14">#REF!</definedName>
    <definedName name="Discom1F1" localSheetId="16">#REF!</definedName>
    <definedName name="Discom1F1" localSheetId="15">#REF!</definedName>
    <definedName name="Discom1F1" localSheetId="17">#REF!</definedName>
    <definedName name="Discom1F1" localSheetId="18">#REF!</definedName>
    <definedName name="Discom1F1" localSheetId="19">#REF!</definedName>
    <definedName name="Discom1F1" localSheetId="20">#REF!</definedName>
    <definedName name="Discom1F1" localSheetId="22">#REF!</definedName>
    <definedName name="Discom1F1" localSheetId="2">#REF!</definedName>
    <definedName name="Discom1F1" localSheetId="1">#REF!</definedName>
    <definedName name="Discom1F1" localSheetId="5">#REF!</definedName>
    <definedName name="Discom1F1" localSheetId="6">#REF!</definedName>
    <definedName name="Discom1F1" localSheetId="7">#REF!</definedName>
    <definedName name="Discom1F1">#REF!</definedName>
    <definedName name="Discom1F2" localSheetId="0">#REF!</definedName>
    <definedName name="Discom1F2" localSheetId="16">#REF!</definedName>
    <definedName name="Discom1F2" localSheetId="15">#REF!</definedName>
    <definedName name="Discom1F2" localSheetId="18">#REF!</definedName>
    <definedName name="Discom1F2" localSheetId="19">#REF!</definedName>
    <definedName name="Discom1F2" localSheetId="20">#REF!</definedName>
    <definedName name="Discom1F2" localSheetId="22">#REF!</definedName>
    <definedName name="Discom1F2" localSheetId="2">#REF!</definedName>
    <definedName name="Discom1F2" localSheetId="1">#REF!</definedName>
    <definedName name="Discom1F2">#REF!</definedName>
    <definedName name="Discom1F3" localSheetId="0">#REF!</definedName>
    <definedName name="Discom1F3" localSheetId="16">#REF!</definedName>
    <definedName name="Discom1F3" localSheetId="15">#REF!</definedName>
    <definedName name="Discom1F3" localSheetId="18">#REF!</definedName>
    <definedName name="Discom1F3" localSheetId="19">#REF!</definedName>
    <definedName name="Discom1F3" localSheetId="20">#REF!</definedName>
    <definedName name="Discom1F3" localSheetId="22">#REF!</definedName>
    <definedName name="Discom1F3" localSheetId="2">#REF!</definedName>
    <definedName name="Discom1F3" localSheetId="1">#REF!</definedName>
    <definedName name="Discom1F3">#REF!</definedName>
    <definedName name="Discom1F4">#REF!</definedName>
    <definedName name="Discom1F6">#REF!</definedName>
    <definedName name="Discom2F1">#REF!</definedName>
    <definedName name="Discom2F2">#REF!</definedName>
    <definedName name="Discom2F3">#REF!</definedName>
    <definedName name="Discom2F4">#REF!</definedName>
    <definedName name="Discom2F6">#REF!</definedName>
    <definedName name="DNIL5">#REF!</definedName>
    <definedName name="dom">#REF!</definedName>
    <definedName name="drawal" localSheetId="0" hidden="1">{"pl_t&amp;d",#N/A,FALSE,"p&amp;l_t&amp;D_01_02 (2)"}</definedName>
    <definedName name="drawal" localSheetId="14" hidden="1">{"pl_t&amp;d",#N/A,FALSE,"p&amp;l_t&amp;D_01_02 (2)"}</definedName>
    <definedName name="drawal" localSheetId="16" hidden="1">{"pl_t&amp;d",#N/A,FALSE,"p&amp;l_t&amp;D_01_02 (2)"}</definedName>
    <definedName name="drawal" localSheetId="15" hidden="1">{"pl_t&amp;d",#N/A,FALSE,"p&amp;l_t&amp;D_01_02 (2)"}</definedName>
    <definedName name="drawal" localSheetId="17" hidden="1">{"pl_t&amp;d",#N/A,FALSE,"p&amp;l_t&amp;D_01_02 (2)"}</definedName>
    <definedName name="drawal" localSheetId="18" hidden="1">{"pl_t&amp;d",#N/A,FALSE,"p&amp;l_t&amp;D_01_02 (2)"}</definedName>
    <definedName name="drawal" localSheetId="19" hidden="1">{"pl_t&amp;d",#N/A,FALSE,"p&amp;l_t&amp;D_01_02 (2)"}</definedName>
    <definedName name="drawal" localSheetId="20" hidden="1">{"pl_t&amp;d",#N/A,FALSE,"p&amp;l_t&amp;D_01_02 (2)"}</definedName>
    <definedName name="drawal" localSheetId="22" hidden="1">{"pl_t&amp;d",#N/A,FALSE,"p&amp;l_t&amp;D_01_02 (2)"}</definedName>
    <definedName name="drawal" localSheetId="2" hidden="1">{"pl_t&amp;d",#N/A,FALSE,"p&amp;l_t&amp;D_01_02 (2)"}</definedName>
    <definedName name="drawal" localSheetId="1" hidden="1">{"pl_t&amp;d",#N/A,FALSE,"p&amp;l_t&amp;D_01_02 (2)"}</definedName>
    <definedName name="drawal" localSheetId="3" hidden="1">{"pl_t&amp;d",#N/A,FALSE,"p&amp;l_t&amp;D_01_02 (2)"}</definedName>
    <definedName name="drawal" localSheetId="4" hidden="1">{"pl_t&amp;d",#N/A,FALSE,"p&amp;l_t&amp;D_01_02 (2)"}</definedName>
    <definedName name="drawal" localSheetId="5" hidden="1">{"pl_t&amp;d",#N/A,FALSE,"p&amp;l_t&amp;D_01_02 (2)"}</definedName>
    <definedName name="drawal" localSheetId="6" hidden="1">{"pl_t&amp;d",#N/A,FALSE,"p&amp;l_t&amp;D_01_02 (2)"}</definedName>
    <definedName name="drawal" localSheetId="7" hidden="1">{"pl_t&amp;d",#N/A,FALSE,"p&amp;l_t&amp;D_01_02 (2)"}</definedName>
    <definedName name="drawal" hidden="1">{"pl_t&amp;d",#N/A,FALSE,"p&amp;l_t&amp;D_01_02 (2)"}</definedName>
    <definedName name="drawal_1" localSheetId="0" hidden="1">{"pl_t&amp;d",#N/A,FALSE,"p&amp;l_t&amp;D_01_02 (2)"}</definedName>
    <definedName name="drawal_1" localSheetId="14" hidden="1">{"pl_t&amp;d",#N/A,FALSE,"p&amp;l_t&amp;D_01_02 (2)"}</definedName>
    <definedName name="drawal_1" localSheetId="16" hidden="1">{"pl_t&amp;d",#N/A,FALSE,"p&amp;l_t&amp;D_01_02 (2)"}</definedName>
    <definedName name="drawal_1" localSheetId="15" hidden="1">{"pl_t&amp;d",#N/A,FALSE,"p&amp;l_t&amp;D_01_02 (2)"}</definedName>
    <definedName name="drawal_1" localSheetId="17" hidden="1">{"pl_t&amp;d",#N/A,FALSE,"p&amp;l_t&amp;D_01_02 (2)"}</definedName>
    <definedName name="drawal_1" localSheetId="18" hidden="1">{"pl_t&amp;d",#N/A,FALSE,"p&amp;l_t&amp;D_01_02 (2)"}</definedName>
    <definedName name="drawal_1" localSheetId="19" hidden="1">{"pl_t&amp;d",#N/A,FALSE,"p&amp;l_t&amp;D_01_02 (2)"}</definedName>
    <definedName name="drawal_1" localSheetId="20" hidden="1">{"pl_t&amp;d",#N/A,FALSE,"p&amp;l_t&amp;D_01_02 (2)"}</definedName>
    <definedName name="drawal_1" localSheetId="22" hidden="1">{"pl_t&amp;d",#N/A,FALSE,"p&amp;l_t&amp;D_01_02 (2)"}</definedName>
    <definedName name="drawal_1" localSheetId="2" hidden="1">{"pl_t&amp;d",#N/A,FALSE,"p&amp;l_t&amp;D_01_02 (2)"}</definedName>
    <definedName name="drawal_1" localSheetId="1" hidden="1">{"pl_t&amp;d",#N/A,FALSE,"p&amp;l_t&amp;D_01_02 (2)"}</definedName>
    <definedName name="drawal_1" localSheetId="3" hidden="1">{"pl_t&amp;d",#N/A,FALSE,"p&amp;l_t&amp;D_01_02 (2)"}</definedName>
    <definedName name="drawal_1" localSheetId="4" hidden="1">{"pl_t&amp;d",#N/A,FALSE,"p&amp;l_t&amp;D_01_02 (2)"}</definedName>
    <definedName name="drawal_1" localSheetId="5" hidden="1">{"pl_t&amp;d",#N/A,FALSE,"p&amp;l_t&amp;D_01_02 (2)"}</definedName>
    <definedName name="drawal_1" localSheetId="6" hidden="1">{"pl_t&amp;d",#N/A,FALSE,"p&amp;l_t&amp;D_01_02 (2)"}</definedName>
    <definedName name="drawal_1" localSheetId="7" hidden="1">{"pl_t&amp;d",#N/A,FALSE,"p&amp;l_t&amp;D_01_02 (2)"}</definedName>
    <definedName name="drawal_1" hidden="1">{"pl_t&amp;d",#N/A,FALSE,"p&amp;l_t&amp;D_01_02 (2)"}</definedName>
    <definedName name="dskdskkds" localSheetId="0" hidden="1">{"pl_t&amp;d",#N/A,FALSE,"p&amp;l_t&amp;D_01_02 (2)"}</definedName>
    <definedName name="dskdskkds" localSheetId="14" hidden="1">{"pl_t&amp;d",#N/A,FALSE,"p&amp;l_t&amp;D_01_02 (2)"}</definedName>
    <definedName name="dskdskkds" localSheetId="16" hidden="1">{"pl_t&amp;d",#N/A,FALSE,"p&amp;l_t&amp;D_01_02 (2)"}</definedName>
    <definedName name="dskdskkds" localSheetId="15" hidden="1">{"pl_t&amp;d",#N/A,FALSE,"p&amp;l_t&amp;D_01_02 (2)"}</definedName>
    <definedName name="dskdskkds" localSheetId="17" hidden="1">{"pl_t&amp;d",#N/A,FALSE,"p&amp;l_t&amp;D_01_02 (2)"}</definedName>
    <definedName name="dskdskkds" localSheetId="18" hidden="1">{"pl_t&amp;d",#N/A,FALSE,"p&amp;l_t&amp;D_01_02 (2)"}</definedName>
    <definedName name="dskdskkds" localSheetId="19" hidden="1">{"pl_t&amp;d",#N/A,FALSE,"p&amp;l_t&amp;D_01_02 (2)"}</definedName>
    <definedName name="dskdskkds" localSheetId="20" hidden="1">{"pl_t&amp;d",#N/A,FALSE,"p&amp;l_t&amp;D_01_02 (2)"}</definedName>
    <definedName name="dskdskkds" localSheetId="22" hidden="1">{"pl_t&amp;d",#N/A,FALSE,"p&amp;l_t&amp;D_01_02 (2)"}</definedName>
    <definedName name="dskdskkds" localSheetId="2" hidden="1">{"pl_t&amp;d",#N/A,FALSE,"p&amp;l_t&amp;D_01_02 (2)"}</definedName>
    <definedName name="dskdskkds" localSheetId="1" hidden="1">{"pl_t&amp;d",#N/A,FALSE,"p&amp;l_t&amp;D_01_02 (2)"}</definedName>
    <definedName name="dskdskkds" localSheetId="3" hidden="1">{"pl_t&amp;d",#N/A,FALSE,"p&amp;l_t&amp;D_01_02 (2)"}</definedName>
    <definedName name="dskdskkds" localSheetId="4" hidden="1">{"pl_t&amp;d",#N/A,FALSE,"p&amp;l_t&amp;D_01_02 (2)"}</definedName>
    <definedName name="dskdskkds" localSheetId="5" hidden="1">{"pl_t&amp;d",#N/A,FALSE,"p&amp;l_t&amp;D_01_02 (2)"}</definedName>
    <definedName name="dskdskkds" localSheetId="6" hidden="1">{"pl_t&amp;d",#N/A,FALSE,"p&amp;l_t&amp;D_01_02 (2)"}</definedName>
    <definedName name="dskdskkds" localSheetId="7" hidden="1">{"pl_t&amp;d",#N/A,FALSE,"p&amp;l_t&amp;D_01_02 (2)"}</definedName>
    <definedName name="dskdskkds" hidden="1">{"pl_t&amp;d",#N/A,FALSE,"p&amp;l_t&amp;D_01_02 (2)"}</definedName>
    <definedName name="E" localSheetId="0">#REF!</definedName>
    <definedName name="E" localSheetId="14">#REF!</definedName>
    <definedName name="E" localSheetId="16">#REF!</definedName>
    <definedName name="E" localSheetId="15">#REF!</definedName>
    <definedName name="E" localSheetId="17">#REF!</definedName>
    <definedName name="E" localSheetId="18">#REF!</definedName>
    <definedName name="E" localSheetId="19">#REF!</definedName>
    <definedName name="E" localSheetId="20">#REF!</definedName>
    <definedName name="E" localSheetId="22">#REF!</definedName>
    <definedName name="E" localSheetId="2">#REF!</definedName>
    <definedName name="E" localSheetId="1">#REF!</definedName>
    <definedName name="E" localSheetId="5">#REF!</definedName>
    <definedName name="E" localSheetId="6">#REF!</definedName>
    <definedName name="E" localSheetId="7">#REF!</definedName>
    <definedName name="E">#REF!</definedName>
    <definedName name="e_1" localSheetId="0" hidden="1">{"pl_t&amp;d",#N/A,FALSE,"p&amp;l_t&amp;D_01_02 (2)"}</definedName>
    <definedName name="e_1" localSheetId="14" hidden="1">{"pl_t&amp;d",#N/A,FALSE,"p&amp;l_t&amp;D_01_02 (2)"}</definedName>
    <definedName name="e_1" localSheetId="16" hidden="1">{"pl_t&amp;d",#N/A,FALSE,"p&amp;l_t&amp;D_01_02 (2)"}</definedName>
    <definedName name="e_1" localSheetId="15" hidden="1">{"pl_t&amp;d",#N/A,FALSE,"p&amp;l_t&amp;D_01_02 (2)"}</definedName>
    <definedName name="e_1" localSheetId="17" hidden="1">{"pl_t&amp;d",#N/A,FALSE,"p&amp;l_t&amp;D_01_02 (2)"}</definedName>
    <definedName name="e_1" localSheetId="18" hidden="1">{"pl_t&amp;d",#N/A,FALSE,"p&amp;l_t&amp;D_01_02 (2)"}</definedName>
    <definedName name="e_1" localSheetId="19" hidden="1">{"pl_t&amp;d",#N/A,FALSE,"p&amp;l_t&amp;D_01_02 (2)"}</definedName>
    <definedName name="e_1" localSheetId="20" hidden="1">{"pl_t&amp;d",#N/A,FALSE,"p&amp;l_t&amp;D_01_02 (2)"}</definedName>
    <definedName name="e_1" localSheetId="22" hidden="1">{"pl_t&amp;d",#N/A,FALSE,"p&amp;l_t&amp;D_01_02 (2)"}</definedName>
    <definedName name="e_1" localSheetId="2" hidden="1">{"pl_t&amp;d",#N/A,FALSE,"p&amp;l_t&amp;D_01_02 (2)"}</definedName>
    <definedName name="e_1" localSheetId="1" hidden="1">{"pl_t&amp;d",#N/A,FALSE,"p&amp;l_t&amp;D_01_02 (2)"}</definedName>
    <definedName name="e_1" localSheetId="3" hidden="1">{"pl_t&amp;d",#N/A,FALSE,"p&amp;l_t&amp;D_01_02 (2)"}</definedName>
    <definedName name="e_1" localSheetId="4" hidden="1">{"pl_t&amp;d",#N/A,FALSE,"p&amp;l_t&amp;D_01_02 (2)"}</definedName>
    <definedName name="e_1" localSheetId="5" hidden="1">{"pl_t&amp;d",#N/A,FALSE,"p&amp;l_t&amp;D_01_02 (2)"}</definedName>
    <definedName name="e_1" localSheetId="6" hidden="1">{"pl_t&amp;d",#N/A,FALSE,"p&amp;l_t&amp;D_01_02 (2)"}</definedName>
    <definedName name="e_1" localSheetId="7" hidden="1">{"pl_t&amp;d",#N/A,FALSE,"p&amp;l_t&amp;D_01_02 (2)"}</definedName>
    <definedName name="e_1" hidden="1">{"pl_t&amp;d",#N/A,FALSE,"p&amp;l_t&amp;D_01_02 (2)"}</definedName>
    <definedName name="ee" localSheetId="0" hidden="1">{"pl_t&amp;d",#N/A,FALSE,"p&amp;l_t&amp;D_01_02 (2)"}</definedName>
    <definedName name="ee" localSheetId="14" hidden="1">{"pl_t&amp;d",#N/A,FALSE,"p&amp;l_t&amp;D_01_02 (2)"}</definedName>
    <definedName name="ee" localSheetId="16" hidden="1">{"pl_t&amp;d",#N/A,FALSE,"p&amp;l_t&amp;D_01_02 (2)"}</definedName>
    <definedName name="ee" localSheetId="15" hidden="1">{"pl_t&amp;d",#N/A,FALSE,"p&amp;l_t&amp;D_01_02 (2)"}</definedName>
    <definedName name="ee" localSheetId="17" hidden="1">{"pl_t&amp;d",#N/A,FALSE,"p&amp;l_t&amp;D_01_02 (2)"}</definedName>
    <definedName name="ee" localSheetId="18" hidden="1">{"pl_t&amp;d",#N/A,FALSE,"p&amp;l_t&amp;D_01_02 (2)"}</definedName>
    <definedName name="ee" localSheetId="19" hidden="1">{"pl_t&amp;d",#N/A,FALSE,"p&amp;l_t&amp;D_01_02 (2)"}</definedName>
    <definedName name="ee" localSheetId="20" hidden="1">{"pl_t&amp;d",#N/A,FALSE,"p&amp;l_t&amp;D_01_02 (2)"}</definedName>
    <definedName name="ee" localSheetId="22" hidden="1">{"pl_t&amp;d",#N/A,FALSE,"p&amp;l_t&amp;D_01_02 (2)"}</definedName>
    <definedName name="ee" localSheetId="2" hidden="1">{"pl_t&amp;d",#N/A,FALSE,"p&amp;l_t&amp;D_01_02 (2)"}</definedName>
    <definedName name="ee" localSheetId="1" hidden="1">{"pl_t&amp;d",#N/A,FALSE,"p&amp;l_t&amp;D_01_02 (2)"}</definedName>
    <definedName name="ee" localSheetId="3" hidden="1">{"pl_t&amp;d",#N/A,FALSE,"p&amp;l_t&amp;D_01_02 (2)"}</definedName>
    <definedName name="ee" localSheetId="4" hidden="1">{"pl_t&amp;d",#N/A,FALSE,"p&amp;l_t&amp;D_01_02 (2)"}</definedName>
    <definedName name="ee" localSheetId="5" hidden="1">{"pl_t&amp;d",#N/A,FALSE,"p&amp;l_t&amp;D_01_02 (2)"}</definedName>
    <definedName name="ee" localSheetId="6" hidden="1">{"pl_t&amp;d",#N/A,FALSE,"p&amp;l_t&amp;D_01_02 (2)"}</definedName>
    <definedName name="ee" localSheetId="7" hidden="1">{"pl_t&amp;d",#N/A,FALSE,"p&amp;l_t&amp;D_01_02 (2)"}</definedName>
    <definedName name="ee" hidden="1">{"pl_t&amp;d",#N/A,FALSE,"p&amp;l_t&amp;D_01_02 (2)"}</definedName>
    <definedName name="eee" localSheetId="0" hidden="1">{"pl_td_01_02",#N/A,FALSE,"p&amp;l_t&amp;D_01_02 (2)"}</definedName>
    <definedName name="eee" localSheetId="14" hidden="1">{"pl_td_01_02",#N/A,FALSE,"p&amp;l_t&amp;D_01_02 (2)"}</definedName>
    <definedName name="eee" localSheetId="16" hidden="1">{"pl_td_01_02",#N/A,FALSE,"p&amp;l_t&amp;D_01_02 (2)"}</definedName>
    <definedName name="eee" localSheetId="15" hidden="1">{"pl_td_01_02",#N/A,FALSE,"p&amp;l_t&amp;D_01_02 (2)"}</definedName>
    <definedName name="eee" localSheetId="17" hidden="1">{"pl_td_01_02",#N/A,FALSE,"p&amp;l_t&amp;D_01_02 (2)"}</definedName>
    <definedName name="eee" localSheetId="18" hidden="1">{"pl_td_01_02",#N/A,FALSE,"p&amp;l_t&amp;D_01_02 (2)"}</definedName>
    <definedName name="eee" localSheetId="19" hidden="1">{"pl_td_01_02",#N/A,FALSE,"p&amp;l_t&amp;D_01_02 (2)"}</definedName>
    <definedName name="eee" localSheetId="20" hidden="1">{"pl_td_01_02",#N/A,FALSE,"p&amp;l_t&amp;D_01_02 (2)"}</definedName>
    <definedName name="eee" localSheetId="22" hidden="1">{"pl_td_01_02",#N/A,FALSE,"p&amp;l_t&amp;D_01_02 (2)"}</definedName>
    <definedName name="eee" localSheetId="2" hidden="1">{"pl_td_01_02",#N/A,FALSE,"p&amp;l_t&amp;D_01_02 (2)"}</definedName>
    <definedName name="eee" localSheetId="1" hidden="1">{"pl_td_01_02",#N/A,FALSE,"p&amp;l_t&amp;D_01_02 (2)"}</definedName>
    <definedName name="eee" localSheetId="3" hidden="1">{"pl_td_01_02",#N/A,FALSE,"p&amp;l_t&amp;D_01_02 (2)"}</definedName>
    <definedName name="eee" localSheetId="4" hidden="1">{"pl_td_01_02",#N/A,FALSE,"p&amp;l_t&amp;D_01_02 (2)"}</definedName>
    <definedName name="eee" localSheetId="5" hidden="1">{"pl_td_01_02",#N/A,FALSE,"p&amp;l_t&amp;D_01_02 (2)"}</definedName>
    <definedName name="eee" localSheetId="6" hidden="1">{"pl_td_01_02",#N/A,FALSE,"p&amp;l_t&amp;D_01_02 (2)"}</definedName>
    <definedName name="eee" localSheetId="7" hidden="1">{"pl_td_01_02",#N/A,FALSE,"p&amp;l_t&amp;D_01_02 (2)"}</definedName>
    <definedName name="eee" hidden="1">{"pl_td_01_02",#N/A,FALSE,"p&amp;l_t&amp;D_01_02 (2)"}</definedName>
    <definedName name="eilink" localSheetId="0">#REF!</definedName>
    <definedName name="eilink" localSheetId="14">#REF!</definedName>
    <definedName name="eilink" localSheetId="16">#REF!</definedName>
    <definedName name="eilink" localSheetId="15">#REF!</definedName>
    <definedName name="eilink" localSheetId="17">#REF!</definedName>
    <definedName name="eilink" localSheetId="18">#REF!</definedName>
    <definedName name="eilink" localSheetId="19">#REF!</definedName>
    <definedName name="eilink" localSheetId="20">#REF!</definedName>
    <definedName name="eilink" localSheetId="22">#REF!</definedName>
    <definedName name="eilink" localSheetId="2">#REF!</definedName>
    <definedName name="eilink" localSheetId="1">#REF!</definedName>
    <definedName name="eilink" localSheetId="5">#REF!</definedName>
    <definedName name="eilink" localSheetId="6">#REF!</definedName>
    <definedName name="eilink" localSheetId="7">#REF!</definedName>
    <definedName name="eilink">#REF!</definedName>
    <definedName name="emar" localSheetId="0" hidden="1">{"pl_t&amp;d",#N/A,FALSE,"p&amp;l_t&amp;D_01_02 (2)"}</definedName>
    <definedName name="emar" localSheetId="14" hidden="1">{"pl_t&amp;d",#N/A,FALSE,"p&amp;l_t&amp;D_01_02 (2)"}</definedName>
    <definedName name="emar" localSheetId="16" hidden="1">{"pl_t&amp;d",#N/A,FALSE,"p&amp;l_t&amp;D_01_02 (2)"}</definedName>
    <definedName name="emar" localSheetId="15" hidden="1">{"pl_t&amp;d",#N/A,FALSE,"p&amp;l_t&amp;D_01_02 (2)"}</definedName>
    <definedName name="emar" localSheetId="17" hidden="1">{"pl_t&amp;d",#N/A,FALSE,"p&amp;l_t&amp;D_01_02 (2)"}</definedName>
    <definedName name="emar" localSheetId="18" hidden="1">{"pl_t&amp;d",#N/A,FALSE,"p&amp;l_t&amp;D_01_02 (2)"}</definedName>
    <definedName name="emar" localSheetId="19" hidden="1">{"pl_t&amp;d",#N/A,FALSE,"p&amp;l_t&amp;D_01_02 (2)"}</definedName>
    <definedName name="emar" localSheetId="20" hidden="1">{"pl_t&amp;d",#N/A,FALSE,"p&amp;l_t&amp;D_01_02 (2)"}</definedName>
    <definedName name="emar" localSheetId="22" hidden="1">{"pl_t&amp;d",#N/A,FALSE,"p&amp;l_t&amp;D_01_02 (2)"}</definedName>
    <definedName name="emar" localSheetId="2" hidden="1">{"pl_t&amp;d",#N/A,FALSE,"p&amp;l_t&amp;D_01_02 (2)"}</definedName>
    <definedName name="emar" localSheetId="1" hidden="1">{"pl_t&amp;d",#N/A,FALSE,"p&amp;l_t&amp;D_01_02 (2)"}</definedName>
    <definedName name="emar" localSheetId="3" hidden="1">{"pl_t&amp;d",#N/A,FALSE,"p&amp;l_t&amp;D_01_02 (2)"}</definedName>
    <definedName name="emar" localSheetId="4" hidden="1">{"pl_t&amp;d",#N/A,FALSE,"p&amp;l_t&amp;D_01_02 (2)"}</definedName>
    <definedName name="emar" localSheetId="5" hidden="1">{"pl_t&amp;d",#N/A,FALSE,"p&amp;l_t&amp;D_01_02 (2)"}</definedName>
    <definedName name="emar" localSheetId="6" hidden="1">{"pl_t&amp;d",#N/A,FALSE,"p&amp;l_t&amp;D_01_02 (2)"}</definedName>
    <definedName name="emar" localSheetId="7" hidden="1">{"pl_t&amp;d",#N/A,FALSE,"p&amp;l_t&amp;D_01_02 (2)"}</definedName>
    <definedName name="emar" hidden="1">{"pl_t&amp;d",#N/A,FALSE,"p&amp;l_t&amp;D_01_02 (2)"}</definedName>
    <definedName name="Employees_Cost" localSheetId="19">'[10]Employee Costs'!#REF!</definedName>
    <definedName name="Employees_Cost" localSheetId="2">'[11]Employee Costs'!#REF!</definedName>
    <definedName name="Employees_Cost" localSheetId="1">'[11]Employee Costs'!#REF!</definedName>
    <definedName name="Employees_Cost">'[10]Employee Costs'!#REF!</definedName>
    <definedName name="er" localSheetId="0" hidden="1">{"pl_t&amp;d",#N/A,FALSE,"p&amp;l_t&amp;D_01_02 (2)"}</definedName>
    <definedName name="er" localSheetId="14" hidden="1">{"pl_t&amp;d",#N/A,FALSE,"p&amp;l_t&amp;D_01_02 (2)"}</definedName>
    <definedName name="er" localSheetId="16" hidden="1">{"pl_t&amp;d",#N/A,FALSE,"p&amp;l_t&amp;D_01_02 (2)"}</definedName>
    <definedName name="er" localSheetId="15" hidden="1">{"pl_t&amp;d",#N/A,FALSE,"p&amp;l_t&amp;D_01_02 (2)"}</definedName>
    <definedName name="er" localSheetId="17" hidden="1">{"pl_t&amp;d",#N/A,FALSE,"p&amp;l_t&amp;D_01_02 (2)"}</definedName>
    <definedName name="er" localSheetId="18" hidden="1">{"pl_t&amp;d",#N/A,FALSE,"p&amp;l_t&amp;D_01_02 (2)"}</definedName>
    <definedName name="er" localSheetId="19" hidden="1">{"pl_t&amp;d",#N/A,FALSE,"p&amp;l_t&amp;D_01_02 (2)"}</definedName>
    <definedName name="er" localSheetId="20" hidden="1">{"pl_t&amp;d",#N/A,FALSE,"p&amp;l_t&amp;D_01_02 (2)"}</definedName>
    <definedName name="er" localSheetId="22" hidden="1">{"pl_t&amp;d",#N/A,FALSE,"p&amp;l_t&amp;D_01_02 (2)"}</definedName>
    <definedName name="er" localSheetId="2" hidden="1">{"pl_t&amp;d",#N/A,FALSE,"p&amp;l_t&amp;D_01_02 (2)"}</definedName>
    <definedName name="er" localSheetId="1" hidden="1">{"pl_t&amp;d",#N/A,FALSE,"p&amp;l_t&amp;D_01_02 (2)"}</definedName>
    <definedName name="er" localSheetId="3" hidden="1">{"pl_t&amp;d",#N/A,FALSE,"p&amp;l_t&amp;D_01_02 (2)"}</definedName>
    <definedName name="er" localSheetId="4" hidden="1">{"pl_t&amp;d",#N/A,FALSE,"p&amp;l_t&amp;D_01_02 (2)"}</definedName>
    <definedName name="er" localSheetId="5" hidden="1">{"pl_t&amp;d",#N/A,FALSE,"p&amp;l_t&amp;D_01_02 (2)"}</definedName>
    <definedName name="er" localSheetId="6" hidden="1">{"pl_t&amp;d",#N/A,FALSE,"p&amp;l_t&amp;D_01_02 (2)"}</definedName>
    <definedName name="er" localSheetId="7" hidden="1">{"pl_t&amp;d",#N/A,FALSE,"p&amp;l_t&amp;D_01_02 (2)"}</definedName>
    <definedName name="er" hidden="1">{"pl_t&amp;d",#N/A,FALSE,"p&amp;l_t&amp;D_01_02 (2)"}</definedName>
    <definedName name="er_1" localSheetId="0" hidden="1">{"pl_t&amp;d",#N/A,FALSE,"p&amp;l_t&amp;D_01_02 (2)"}</definedName>
    <definedName name="er_1" localSheetId="14" hidden="1">{"pl_t&amp;d",#N/A,FALSE,"p&amp;l_t&amp;D_01_02 (2)"}</definedName>
    <definedName name="er_1" localSheetId="16" hidden="1">{"pl_t&amp;d",#N/A,FALSE,"p&amp;l_t&amp;D_01_02 (2)"}</definedName>
    <definedName name="er_1" localSheetId="15" hidden="1">{"pl_t&amp;d",#N/A,FALSE,"p&amp;l_t&amp;D_01_02 (2)"}</definedName>
    <definedName name="er_1" localSheetId="17" hidden="1">{"pl_t&amp;d",#N/A,FALSE,"p&amp;l_t&amp;D_01_02 (2)"}</definedName>
    <definedName name="er_1" localSheetId="18" hidden="1">{"pl_t&amp;d",#N/A,FALSE,"p&amp;l_t&amp;D_01_02 (2)"}</definedName>
    <definedName name="er_1" localSheetId="19" hidden="1">{"pl_t&amp;d",#N/A,FALSE,"p&amp;l_t&amp;D_01_02 (2)"}</definedName>
    <definedName name="er_1" localSheetId="20" hidden="1">{"pl_t&amp;d",#N/A,FALSE,"p&amp;l_t&amp;D_01_02 (2)"}</definedName>
    <definedName name="er_1" localSheetId="22" hidden="1">{"pl_t&amp;d",#N/A,FALSE,"p&amp;l_t&amp;D_01_02 (2)"}</definedName>
    <definedName name="er_1" localSheetId="2" hidden="1">{"pl_t&amp;d",#N/A,FALSE,"p&amp;l_t&amp;D_01_02 (2)"}</definedName>
    <definedName name="er_1" localSheetId="1" hidden="1">{"pl_t&amp;d",#N/A,FALSE,"p&amp;l_t&amp;D_01_02 (2)"}</definedName>
    <definedName name="er_1" localSheetId="3" hidden="1">{"pl_t&amp;d",#N/A,FALSE,"p&amp;l_t&amp;D_01_02 (2)"}</definedName>
    <definedName name="er_1" localSheetId="4" hidden="1">{"pl_t&amp;d",#N/A,FALSE,"p&amp;l_t&amp;D_01_02 (2)"}</definedName>
    <definedName name="er_1" localSheetId="5" hidden="1">{"pl_t&amp;d",#N/A,FALSE,"p&amp;l_t&amp;D_01_02 (2)"}</definedName>
    <definedName name="er_1" localSheetId="6" hidden="1">{"pl_t&amp;d",#N/A,FALSE,"p&amp;l_t&amp;D_01_02 (2)"}</definedName>
    <definedName name="er_1" localSheetId="7" hidden="1">{"pl_t&amp;d",#N/A,FALSE,"p&amp;l_t&amp;D_01_02 (2)"}</definedName>
    <definedName name="er_1" hidden="1">{"pl_t&amp;d",#N/A,FALSE,"p&amp;l_t&amp;D_01_02 (2)"}</definedName>
    <definedName name="erheri" localSheetId="19">'[9]Employee Costs'!#REF!</definedName>
    <definedName name="erheri">'[9]Employee Costs'!#REF!</definedName>
    <definedName name="erw" localSheetId="0" hidden="1">{"pl_t&amp;d",#N/A,FALSE,"p&amp;l_t&amp;D_01_02 (2)"}</definedName>
    <definedName name="erw" localSheetId="14" hidden="1">{"pl_t&amp;d",#N/A,FALSE,"p&amp;l_t&amp;D_01_02 (2)"}</definedName>
    <definedName name="erw" localSheetId="16" hidden="1">{"pl_t&amp;d",#N/A,FALSE,"p&amp;l_t&amp;D_01_02 (2)"}</definedName>
    <definedName name="erw" localSheetId="15" hidden="1">{"pl_t&amp;d",#N/A,FALSE,"p&amp;l_t&amp;D_01_02 (2)"}</definedName>
    <definedName name="erw" localSheetId="17" hidden="1">{"pl_t&amp;d",#N/A,FALSE,"p&amp;l_t&amp;D_01_02 (2)"}</definedName>
    <definedName name="erw" localSheetId="18" hidden="1">{"pl_t&amp;d",#N/A,FALSE,"p&amp;l_t&amp;D_01_02 (2)"}</definedName>
    <definedName name="erw" localSheetId="19" hidden="1">{"pl_t&amp;d",#N/A,FALSE,"p&amp;l_t&amp;D_01_02 (2)"}</definedName>
    <definedName name="erw" localSheetId="20" hidden="1">{"pl_t&amp;d",#N/A,FALSE,"p&amp;l_t&amp;D_01_02 (2)"}</definedName>
    <definedName name="erw" localSheetId="22" hidden="1">{"pl_t&amp;d",#N/A,FALSE,"p&amp;l_t&amp;D_01_02 (2)"}</definedName>
    <definedName name="erw" localSheetId="2" hidden="1">{"pl_t&amp;d",#N/A,FALSE,"p&amp;l_t&amp;D_01_02 (2)"}</definedName>
    <definedName name="erw" localSheetId="1" hidden="1">{"pl_t&amp;d",#N/A,FALSE,"p&amp;l_t&amp;D_01_02 (2)"}</definedName>
    <definedName name="erw" localSheetId="3" hidden="1">{"pl_t&amp;d",#N/A,FALSE,"p&amp;l_t&amp;D_01_02 (2)"}</definedName>
    <definedName name="erw" localSheetId="4" hidden="1">{"pl_t&amp;d",#N/A,FALSE,"p&amp;l_t&amp;D_01_02 (2)"}</definedName>
    <definedName name="erw" localSheetId="5" hidden="1">{"pl_t&amp;d",#N/A,FALSE,"p&amp;l_t&amp;D_01_02 (2)"}</definedName>
    <definedName name="erw" localSheetId="6" hidden="1">{"pl_t&amp;d",#N/A,FALSE,"p&amp;l_t&amp;D_01_02 (2)"}</definedName>
    <definedName name="erw" localSheetId="7" hidden="1">{"pl_t&amp;d",#N/A,FALSE,"p&amp;l_t&amp;D_01_02 (2)"}</definedName>
    <definedName name="erw" hidden="1">{"pl_t&amp;d",#N/A,FALSE,"p&amp;l_t&amp;D_01_02 (2)"}</definedName>
    <definedName name="ewtqyewqdu" localSheetId="0" hidden="1">{"pl_t&amp;d",#N/A,FALSE,"p&amp;l_t&amp;D_01_02 (2)"}</definedName>
    <definedName name="ewtqyewqdu" localSheetId="14" hidden="1">{"pl_t&amp;d",#N/A,FALSE,"p&amp;l_t&amp;D_01_02 (2)"}</definedName>
    <definedName name="ewtqyewqdu" localSheetId="16" hidden="1">{"pl_t&amp;d",#N/A,FALSE,"p&amp;l_t&amp;D_01_02 (2)"}</definedName>
    <definedName name="ewtqyewqdu" localSheetId="15" hidden="1">{"pl_t&amp;d",#N/A,FALSE,"p&amp;l_t&amp;D_01_02 (2)"}</definedName>
    <definedName name="ewtqyewqdu" localSheetId="17" hidden="1">{"pl_t&amp;d",#N/A,FALSE,"p&amp;l_t&amp;D_01_02 (2)"}</definedName>
    <definedName name="ewtqyewqdu" localSheetId="18" hidden="1">{"pl_t&amp;d",#N/A,FALSE,"p&amp;l_t&amp;D_01_02 (2)"}</definedName>
    <definedName name="ewtqyewqdu" localSheetId="19" hidden="1">{"pl_t&amp;d",#N/A,FALSE,"p&amp;l_t&amp;D_01_02 (2)"}</definedName>
    <definedName name="ewtqyewqdu" localSheetId="20" hidden="1">{"pl_t&amp;d",#N/A,FALSE,"p&amp;l_t&amp;D_01_02 (2)"}</definedName>
    <definedName name="ewtqyewqdu" localSheetId="22" hidden="1">{"pl_t&amp;d",#N/A,FALSE,"p&amp;l_t&amp;D_01_02 (2)"}</definedName>
    <definedName name="ewtqyewqdu" localSheetId="2" hidden="1">{"pl_t&amp;d",#N/A,FALSE,"p&amp;l_t&amp;D_01_02 (2)"}</definedName>
    <definedName name="ewtqyewqdu" localSheetId="1" hidden="1">{"pl_t&amp;d",#N/A,FALSE,"p&amp;l_t&amp;D_01_02 (2)"}</definedName>
    <definedName name="ewtqyewqdu" localSheetId="3" hidden="1">{"pl_t&amp;d",#N/A,FALSE,"p&amp;l_t&amp;D_01_02 (2)"}</definedName>
    <definedName name="ewtqyewqdu" localSheetId="4" hidden="1">{"pl_t&amp;d",#N/A,FALSE,"p&amp;l_t&amp;D_01_02 (2)"}</definedName>
    <definedName name="ewtqyewqdu" localSheetId="5" hidden="1">{"pl_t&amp;d",#N/A,FALSE,"p&amp;l_t&amp;D_01_02 (2)"}</definedName>
    <definedName name="ewtqyewqdu" localSheetId="6" hidden="1">{"pl_t&amp;d",#N/A,FALSE,"p&amp;l_t&amp;D_01_02 (2)"}</definedName>
    <definedName name="ewtqyewqdu" localSheetId="7" hidden="1">{"pl_t&amp;d",#N/A,FALSE,"p&amp;l_t&amp;D_01_02 (2)"}</definedName>
    <definedName name="ewtqyewqdu" hidden="1">{"pl_t&amp;d",#N/A,FALSE,"p&amp;l_t&amp;D_01_02 (2)"}</definedName>
    <definedName name="ewtqyewqdu_1" localSheetId="0" hidden="1">{"pl_t&amp;d",#N/A,FALSE,"p&amp;l_t&amp;D_01_02 (2)"}</definedName>
    <definedName name="ewtqyewqdu_1" localSheetId="14" hidden="1">{"pl_t&amp;d",#N/A,FALSE,"p&amp;l_t&amp;D_01_02 (2)"}</definedName>
    <definedName name="ewtqyewqdu_1" localSheetId="16" hidden="1">{"pl_t&amp;d",#N/A,FALSE,"p&amp;l_t&amp;D_01_02 (2)"}</definedName>
    <definedName name="ewtqyewqdu_1" localSheetId="15" hidden="1">{"pl_t&amp;d",#N/A,FALSE,"p&amp;l_t&amp;D_01_02 (2)"}</definedName>
    <definedName name="ewtqyewqdu_1" localSheetId="17" hidden="1">{"pl_t&amp;d",#N/A,FALSE,"p&amp;l_t&amp;D_01_02 (2)"}</definedName>
    <definedName name="ewtqyewqdu_1" localSheetId="18" hidden="1">{"pl_t&amp;d",#N/A,FALSE,"p&amp;l_t&amp;D_01_02 (2)"}</definedName>
    <definedName name="ewtqyewqdu_1" localSheetId="19" hidden="1">{"pl_t&amp;d",#N/A,FALSE,"p&amp;l_t&amp;D_01_02 (2)"}</definedName>
    <definedName name="ewtqyewqdu_1" localSheetId="20" hidden="1">{"pl_t&amp;d",#N/A,FALSE,"p&amp;l_t&amp;D_01_02 (2)"}</definedName>
    <definedName name="ewtqyewqdu_1" localSheetId="22" hidden="1">{"pl_t&amp;d",#N/A,FALSE,"p&amp;l_t&amp;D_01_02 (2)"}</definedName>
    <definedName name="ewtqyewqdu_1" localSheetId="2" hidden="1">{"pl_t&amp;d",#N/A,FALSE,"p&amp;l_t&amp;D_01_02 (2)"}</definedName>
    <definedName name="ewtqyewqdu_1" localSheetId="1" hidden="1">{"pl_t&amp;d",#N/A,FALSE,"p&amp;l_t&amp;D_01_02 (2)"}</definedName>
    <definedName name="ewtqyewqdu_1" localSheetId="3" hidden="1">{"pl_t&amp;d",#N/A,FALSE,"p&amp;l_t&amp;D_01_02 (2)"}</definedName>
    <definedName name="ewtqyewqdu_1" localSheetId="4" hidden="1">{"pl_t&amp;d",#N/A,FALSE,"p&amp;l_t&amp;D_01_02 (2)"}</definedName>
    <definedName name="ewtqyewqdu_1" localSheetId="5" hidden="1">{"pl_t&amp;d",#N/A,FALSE,"p&amp;l_t&amp;D_01_02 (2)"}</definedName>
    <definedName name="ewtqyewqdu_1" localSheetId="6" hidden="1">{"pl_t&amp;d",#N/A,FALSE,"p&amp;l_t&amp;D_01_02 (2)"}</definedName>
    <definedName name="ewtqyewqdu_1" localSheetId="7" hidden="1">{"pl_t&amp;d",#N/A,FALSE,"p&amp;l_t&amp;D_01_02 (2)"}</definedName>
    <definedName name="ewtqyewqdu_1" hidden="1">{"pl_t&amp;d",#N/A,FALSE,"p&amp;l_t&amp;D_01_02 (2)"}</definedName>
    <definedName name="Excel_BuiltIn_Database_0" localSheetId="0">#REF!</definedName>
    <definedName name="Excel_BuiltIn_Database_0" localSheetId="14">#REF!</definedName>
    <definedName name="Excel_BuiltIn_Database_0" localSheetId="16">#REF!</definedName>
    <definedName name="Excel_BuiltIn_Database_0" localSheetId="15">#REF!</definedName>
    <definedName name="Excel_BuiltIn_Database_0" localSheetId="17">#REF!</definedName>
    <definedName name="Excel_BuiltIn_Database_0" localSheetId="18">#REF!</definedName>
    <definedName name="Excel_BuiltIn_Database_0" localSheetId="19">#REF!</definedName>
    <definedName name="Excel_BuiltIn_Database_0" localSheetId="20">#REF!</definedName>
    <definedName name="Excel_BuiltIn_Database_0" localSheetId="22">#REF!</definedName>
    <definedName name="Excel_BuiltIn_Database_0" localSheetId="2">#REF!</definedName>
    <definedName name="Excel_BuiltIn_Database_0" localSheetId="1">#REF!</definedName>
    <definedName name="Excel_BuiltIn_Database_0" localSheetId="5">#REF!</definedName>
    <definedName name="Excel_BuiltIn_Database_0" localSheetId="6">#REF!</definedName>
    <definedName name="Excel_BuiltIn_Database_0" localSheetId="7">#REF!</definedName>
    <definedName name="Excel_BuiltIn_Database_0">#REF!</definedName>
    <definedName name="Existing_Tariff_Structure" localSheetId="0">#REF!</definedName>
    <definedName name="Existing_Tariff_Structure" localSheetId="16">#REF!</definedName>
    <definedName name="Existing_Tariff_Structure" localSheetId="15">#REF!</definedName>
    <definedName name="Existing_Tariff_Structure" localSheetId="18">#REF!</definedName>
    <definedName name="Existing_Tariff_Structure" localSheetId="19">#REF!</definedName>
    <definedName name="Existing_Tariff_Structure" localSheetId="20">#REF!</definedName>
    <definedName name="Existing_Tariff_Structure" localSheetId="22">#REF!</definedName>
    <definedName name="Existing_Tariff_Structure" localSheetId="2">#REF!</definedName>
    <definedName name="Existing_Tariff_Structure" localSheetId="1">#REF!</definedName>
    <definedName name="Existing_Tariff_Structure">#REF!</definedName>
    <definedName name="F" localSheetId="0">#REF!</definedName>
    <definedName name="F" localSheetId="16">#REF!</definedName>
    <definedName name="F" localSheetId="15">#REF!</definedName>
    <definedName name="F" localSheetId="18">#REF!</definedName>
    <definedName name="F" localSheetId="19">#REF!</definedName>
    <definedName name="F" localSheetId="20">#REF!</definedName>
    <definedName name="F" localSheetId="22">#REF!</definedName>
    <definedName name="F" localSheetId="2">#REF!</definedName>
    <definedName name="F" localSheetId="1">#REF!</definedName>
    <definedName name="F">#REF!</definedName>
    <definedName name="fact">#REF!</definedName>
    <definedName name="fc" localSheetId="0" hidden="1">{"pl_td_01_02",#N/A,FALSE,"p&amp;l_t&amp;D_01_02 (2)"}</definedName>
    <definedName name="fc" localSheetId="14" hidden="1">{"pl_td_01_02",#N/A,FALSE,"p&amp;l_t&amp;D_01_02 (2)"}</definedName>
    <definedName name="fc" localSheetId="16" hidden="1">{"pl_td_01_02",#N/A,FALSE,"p&amp;l_t&amp;D_01_02 (2)"}</definedName>
    <definedName name="fc" localSheetId="15" hidden="1">{"pl_td_01_02",#N/A,FALSE,"p&amp;l_t&amp;D_01_02 (2)"}</definedName>
    <definedName name="fc" localSheetId="17" hidden="1">{"pl_td_01_02",#N/A,FALSE,"p&amp;l_t&amp;D_01_02 (2)"}</definedName>
    <definedName name="fc" localSheetId="18" hidden="1">{"pl_td_01_02",#N/A,FALSE,"p&amp;l_t&amp;D_01_02 (2)"}</definedName>
    <definedName name="fc" localSheetId="19" hidden="1">{"pl_td_01_02",#N/A,FALSE,"p&amp;l_t&amp;D_01_02 (2)"}</definedName>
    <definedName name="fc" localSheetId="20" hidden="1">{"pl_td_01_02",#N/A,FALSE,"p&amp;l_t&amp;D_01_02 (2)"}</definedName>
    <definedName name="fc" localSheetId="22" hidden="1">{"pl_td_01_02",#N/A,FALSE,"p&amp;l_t&amp;D_01_02 (2)"}</definedName>
    <definedName name="fc" localSheetId="2" hidden="1">{"pl_td_01_02",#N/A,FALSE,"p&amp;l_t&amp;D_01_02 (2)"}</definedName>
    <definedName name="fc" localSheetId="1" hidden="1">{"pl_td_01_02",#N/A,FALSE,"p&amp;l_t&amp;D_01_02 (2)"}</definedName>
    <definedName name="fc" localSheetId="3" hidden="1">{"pl_td_01_02",#N/A,FALSE,"p&amp;l_t&amp;D_01_02 (2)"}</definedName>
    <definedName name="fc" localSheetId="4" hidden="1">{"pl_td_01_02",#N/A,FALSE,"p&amp;l_t&amp;D_01_02 (2)"}</definedName>
    <definedName name="fc" localSheetId="5" hidden="1">{"pl_td_01_02",#N/A,FALSE,"p&amp;l_t&amp;D_01_02 (2)"}</definedName>
    <definedName name="fc" localSheetId="6" hidden="1">{"pl_td_01_02",#N/A,FALSE,"p&amp;l_t&amp;D_01_02 (2)"}</definedName>
    <definedName name="fc" localSheetId="7" hidden="1">{"pl_td_01_02",#N/A,FALSE,"p&amp;l_t&amp;D_01_02 (2)"}</definedName>
    <definedName name="fc" hidden="1">{"pl_td_01_02",#N/A,FALSE,"p&amp;l_t&amp;D_01_02 (2)"}</definedName>
    <definedName name="fc_1" localSheetId="0" hidden="1">{"pl_td_01_02",#N/A,FALSE,"p&amp;l_t&amp;D_01_02 (2)"}</definedName>
    <definedName name="fc_1" localSheetId="14" hidden="1">{"pl_td_01_02",#N/A,FALSE,"p&amp;l_t&amp;D_01_02 (2)"}</definedName>
    <definedName name="fc_1" localSheetId="16" hidden="1">{"pl_td_01_02",#N/A,FALSE,"p&amp;l_t&amp;D_01_02 (2)"}</definedName>
    <definedName name="fc_1" localSheetId="15" hidden="1">{"pl_td_01_02",#N/A,FALSE,"p&amp;l_t&amp;D_01_02 (2)"}</definedName>
    <definedName name="fc_1" localSheetId="17" hidden="1">{"pl_td_01_02",#N/A,FALSE,"p&amp;l_t&amp;D_01_02 (2)"}</definedName>
    <definedName name="fc_1" localSheetId="18" hidden="1">{"pl_td_01_02",#N/A,FALSE,"p&amp;l_t&amp;D_01_02 (2)"}</definedName>
    <definedName name="fc_1" localSheetId="19" hidden="1">{"pl_td_01_02",#N/A,FALSE,"p&amp;l_t&amp;D_01_02 (2)"}</definedName>
    <definedName name="fc_1" localSheetId="20" hidden="1">{"pl_td_01_02",#N/A,FALSE,"p&amp;l_t&amp;D_01_02 (2)"}</definedName>
    <definedName name="fc_1" localSheetId="22" hidden="1">{"pl_td_01_02",#N/A,FALSE,"p&amp;l_t&amp;D_01_02 (2)"}</definedName>
    <definedName name="fc_1" localSheetId="2" hidden="1">{"pl_td_01_02",#N/A,FALSE,"p&amp;l_t&amp;D_01_02 (2)"}</definedName>
    <definedName name="fc_1" localSheetId="1" hidden="1">{"pl_td_01_02",#N/A,FALSE,"p&amp;l_t&amp;D_01_02 (2)"}</definedName>
    <definedName name="fc_1" localSheetId="3" hidden="1">{"pl_td_01_02",#N/A,FALSE,"p&amp;l_t&amp;D_01_02 (2)"}</definedName>
    <definedName name="fc_1" localSheetId="4" hidden="1">{"pl_td_01_02",#N/A,FALSE,"p&amp;l_t&amp;D_01_02 (2)"}</definedName>
    <definedName name="fc_1" localSheetId="5" hidden="1">{"pl_td_01_02",#N/A,FALSE,"p&amp;l_t&amp;D_01_02 (2)"}</definedName>
    <definedName name="fc_1" localSheetId="6" hidden="1">{"pl_td_01_02",#N/A,FALSE,"p&amp;l_t&amp;D_01_02 (2)"}</definedName>
    <definedName name="fc_1" localSheetId="7" hidden="1">{"pl_td_01_02",#N/A,FALSE,"p&amp;l_t&amp;D_01_02 (2)"}</definedName>
    <definedName name="fc_1" hidden="1">{"pl_td_01_02",#N/A,FALSE,"p&amp;l_t&amp;D_01_02 (2)"}</definedName>
    <definedName name="fd" localSheetId="0" hidden="1">{"pl_t&amp;d",#N/A,FALSE,"p&amp;l_t&amp;D_01_02 (2)"}</definedName>
    <definedName name="fd" localSheetId="14" hidden="1">{"pl_t&amp;d",#N/A,FALSE,"p&amp;l_t&amp;D_01_02 (2)"}</definedName>
    <definedName name="fd" localSheetId="16" hidden="1">{"pl_t&amp;d",#N/A,FALSE,"p&amp;l_t&amp;D_01_02 (2)"}</definedName>
    <definedName name="fd" localSheetId="15" hidden="1">{"pl_t&amp;d",#N/A,FALSE,"p&amp;l_t&amp;D_01_02 (2)"}</definedName>
    <definedName name="fd" localSheetId="17" hidden="1">{"pl_t&amp;d",#N/A,FALSE,"p&amp;l_t&amp;D_01_02 (2)"}</definedName>
    <definedName name="fd" localSheetId="18" hidden="1">{"pl_t&amp;d",#N/A,FALSE,"p&amp;l_t&amp;D_01_02 (2)"}</definedName>
    <definedName name="fd" localSheetId="19" hidden="1">{"pl_t&amp;d",#N/A,FALSE,"p&amp;l_t&amp;D_01_02 (2)"}</definedName>
    <definedName name="fd" localSheetId="20" hidden="1">{"pl_t&amp;d",#N/A,FALSE,"p&amp;l_t&amp;D_01_02 (2)"}</definedName>
    <definedName name="fd" localSheetId="22" hidden="1">{"pl_t&amp;d",#N/A,FALSE,"p&amp;l_t&amp;D_01_02 (2)"}</definedName>
    <definedName name="fd" localSheetId="2" hidden="1">{"pl_t&amp;d",#N/A,FALSE,"p&amp;l_t&amp;D_01_02 (2)"}</definedName>
    <definedName name="fd" localSheetId="1" hidden="1">{"pl_t&amp;d",#N/A,FALSE,"p&amp;l_t&amp;D_01_02 (2)"}</definedName>
    <definedName name="fd" localSheetId="3" hidden="1">{"pl_t&amp;d",#N/A,FALSE,"p&amp;l_t&amp;D_01_02 (2)"}</definedName>
    <definedName name="fd" localSheetId="4" hidden="1">{"pl_t&amp;d",#N/A,FALSE,"p&amp;l_t&amp;D_01_02 (2)"}</definedName>
    <definedName name="fd" localSheetId="5" hidden="1">{"pl_t&amp;d",#N/A,FALSE,"p&amp;l_t&amp;D_01_02 (2)"}</definedName>
    <definedName name="fd" localSheetId="6" hidden="1">{"pl_t&amp;d",#N/A,FALSE,"p&amp;l_t&amp;D_01_02 (2)"}</definedName>
    <definedName name="fd" localSheetId="7" hidden="1">{"pl_t&amp;d",#N/A,FALSE,"p&amp;l_t&amp;D_01_02 (2)"}</definedName>
    <definedName name="fd" hidden="1">{"pl_t&amp;d",#N/A,FALSE,"p&amp;l_t&amp;D_01_02 (2)"}</definedName>
    <definedName name="fd_1" localSheetId="0" hidden="1">{"pl_t&amp;d",#N/A,FALSE,"p&amp;l_t&amp;D_01_02 (2)"}</definedName>
    <definedName name="fd_1" localSheetId="14" hidden="1">{"pl_t&amp;d",#N/A,FALSE,"p&amp;l_t&amp;D_01_02 (2)"}</definedName>
    <definedName name="fd_1" localSheetId="16" hidden="1">{"pl_t&amp;d",#N/A,FALSE,"p&amp;l_t&amp;D_01_02 (2)"}</definedName>
    <definedName name="fd_1" localSheetId="15" hidden="1">{"pl_t&amp;d",#N/A,FALSE,"p&amp;l_t&amp;D_01_02 (2)"}</definedName>
    <definedName name="fd_1" localSheetId="17" hidden="1">{"pl_t&amp;d",#N/A,FALSE,"p&amp;l_t&amp;D_01_02 (2)"}</definedName>
    <definedName name="fd_1" localSheetId="18" hidden="1">{"pl_t&amp;d",#N/A,FALSE,"p&amp;l_t&amp;D_01_02 (2)"}</definedName>
    <definedName name="fd_1" localSheetId="19" hidden="1">{"pl_t&amp;d",#N/A,FALSE,"p&amp;l_t&amp;D_01_02 (2)"}</definedName>
    <definedName name="fd_1" localSheetId="20" hidden="1">{"pl_t&amp;d",#N/A,FALSE,"p&amp;l_t&amp;D_01_02 (2)"}</definedName>
    <definedName name="fd_1" localSheetId="22" hidden="1">{"pl_t&amp;d",#N/A,FALSE,"p&amp;l_t&amp;D_01_02 (2)"}</definedName>
    <definedName name="fd_1" localSheetId="2" hidden="1">{"pl_t&amp;d",#N/A,FALSE,"p&amp;l_t&amp;D_01_02 (2)"}</definedName>
    <definedName name="fd_1" localSheetId="1" hidden="1">{"pl_t&amp;d",#N/A,FALSE,"p&amp;l_t&amp;D_01_02 (2)"}</definedName>
    <definedName name="fd_1" localSheetId="3" hidden="1">{"pl_t&amp;d",#N/A,FALSE,"p&amp;l_t&amp;D_01_02 (2)"}</definedName>
    <definedName name="fd_1" localSheetId="4" hidden="1">{"pl_t&amp;d",#N/A,FALSE,"p&amp;l_t&amp;D_01_02 (2)"}</definedName>
    <definedName name="fd_1" localSheetId="5" hidden="1">{"pl_t&amp;d",#N/A,FALSE,"p&amp;l_t&amp;D_01_02 (2)"}</definedName>
    <definedName name="fd_1" localSheetId="6" hidden="1">{"pl_t&amp;d",#N/A,FALSE,"p&amp;l_t&amp;D_01_02 (2)"}</definedName>
    <definedName name="fd_1" localSheetId="7" hidden="1">{"pl_t&amp;d",#N/A,FALSE,"p&amp;l_t&amp;D_01_02 (2)"}</definedName>
    <definedName name="fd_1" hidden="1">{"pl_t&amp;d",#N/A,FALSE,"p&amp;l_t&amp;D_01_02 (2)"}</definedName>
    <definedName name="fdah" localSheetId="0" hidden="1">{"pl_t&amp;d",#N/A,FALSE,"p&amp;l_t&amp;D_01_02 (2)"}</definedName>
    <definedName name="fdah" localSheetId="14" hidden="1">{"pl_t&amp;d",#N/A,FALSE,"p&amp;l_t&amp;D_01_02 (2)"}</definedName>
    <definedName name="fdah" localSheetId="16" hidden="1">{"pl_t&amp;d",#N/A,FALSE,"p&amp;l_t&amp;D_01_02 (2)"}</definedName>
    <definedName name="fdah" localSheetId="15" hidden="1">{"pl_t&amp;d",#N/A,FALSE,"p&amp;l_t&amp;D_01_02 (2)"}</definedName>
    <definedName name="fdah" localSheetId="17" hidden="1">{"pl_t&amp;d",#N/A,FALSE,"p&amp;l_t&amp;D_01_02 (2)"}</definedName>
    <definedName name="fdah" localSheetId="18" hidden="1">{"pl_t&amp;d",#N/A,FALSE,"p&amp;l_t&amp;D_01_02 (2)"}</definedName>
    <definedName name="fdah" localSheetId="19" hidden="1">{"pl_t&amp;d",#N/A,FALSE,"p&amp;l_t&amp;D_01_02 (2)"}</definedName>
    <definedName name="fdah" localSheetId="20" hidden="1">{"pl_t&amp;d",#N/A,FALSE,"p&amp;l_t&amp;D_01_02 (2)"}</definedName>
    <definedName name="fdah" localSheetId="22" hidden="1">{"pl_t&amp;d",#N/A,FALSE,"p&amp;l_t&amp;D_01_02 (2)"}</definedName>
    <definedName name="fdah" localSheetId="2" hidden="1">{"pl_t&amp;d",#N/A,FALSE,"p&amp;l_t&amp;D_01_02 (2)"}</definedName>
    <definedName name="fdah" localSheetId="1" hidden="1">{"pl_t&amp;d",#N/A,FALSE,"p&amp;l_t&amp;D_01_02 (2)"}</definedName>
    <definedName name="fdah" localSheetId="3" hidden="1">{"pl_t&amp;d",#N/A,FALSE,"p&amp;l_t&amp;D_01_02 (2)"}</definedName>
    <definedName name="fdah" localSheetId="4" hidden="1">{"pl_t&amp;d",#N/A,FALSE,"p&amp;l_t&amp;D_01_02 (2)"}</definedName>
    <definedName name="fdah" localSheetId="5" hidden="1">{"pl_t&amp;d",#N/A,FALSE,"p&amp;l_t&amp;D_01_02 (2)"}</definedName>
    <definedName name="fdah" localSheetId="6" hidden="1">{"pl_t&amp;d",#N/A,FALSE,"p&amp;l_t&amp;D_01_02 (2)"}</definedName>
    <definedName name="fdah" localSheetId="7" hidden="1">{"pl_t&amp;d",#N/A,FALSE,"p&amp;l_t&amp;D_01_02 (2)"}</definedName>
    <definedName name="fdah" hidden="1">{"pl_t&amp;d",#N/A,FALSE,"p&amp;l_t&amp;D_01_02 (2)"}</definedName>
    <definedName name="fdgd" localSheetId="0" hidden="1">{"pl_t&amp;d",#N/A,FALSE,"p&amp;l_t&amp;D_01_02 (2)"}</definedName>
    <definedName name="fdgd" localSheetId="14" hidden="1">{"pl_t&amp;d",#N/A,FALSE,"p&amp;l_t&amp;D_01_02 (2)"}</definedName>
    <definedName name="fdgd" localSheetId="16" hidden="1">{"pl_t&amp;d",#N/A,FALSE,"p&amp;l_t&amp;D_01_02 (2)"}</definedName>
    <definedName name="fdgd" localSheetId="15" hidden="1">{"pl_t&amp;d",#N/A,FALSE,"p&amp;l_t&amp;D_01_02 (2)"}</definedName>
    <definedName name="fdgd" localSheetId="17" hidden="1">{"pl_t&amp;d",#N/A,FALSE,"p&amp;l_t&amp;D_01_02 (2)"}</definedName>
    <definedName name="fdgd" localSheetId="18" hidden="1">{"pl_t&amp;d",#N/A,FALSE,"p&amp;l_t&amp;D_01_02 (2)"}</definedName>
    <definedName name="fdgd" localSheetId="19" hidden="1">{"pl_t&amp;d",#N/A,FALSE,"p&amp;l_t&amp;D_01_02 (2)"}</definedName>
    <definedName name="fdgd" localSheetId="20" hidden="1">{"pl_t&amp;d",#N/A,FALSE,"p&amp;l_t&amp;D_01_02 (2)"}</definedName>
    <definedName name="fdgd" localSheetId="22" hidden="1">{"pl_t&amp;d",#N/A,FALSE,"p&amp;l_t&amp;D_01_02 (2)"}</definedName>
    <definedName name="fdgd" localSheetId="2" hidden="1">{"pl_t&amp;d",#N/A,FALSE,"p&amp;l_t&amp;D_01_02 (2)"}</definedName>
    <definedName name="fdgd" localSheetId="1" hidden="1">{"pl_t&amp;d",#N/A,FALSE,"p&amp;l_t&amp;D_01_02 (2)"}</definedName>
    <definedName name="fdgd" localSheetId="3" hidden="1">{"pl_t&amp;d",#N/A,FALSE,"p&amp;l_t&amp;D_01_02 (2)"}</definedName>
    <definedName name="fdgd" localSheetId="4" hidden="1">{"pl_t&amp;d",#N/A,FALSE,"p&amp;l_t&amp;D_01_02 (2)"}</definedName>
    <definedName name="fdgd" localSheetId="5" hidden="1">{"pl_t&amp;d",#N/A,FALSE,"p&amp;l_t&amp;D_01_02 (2)"}</definedName>
    <definedName name="fdgd" localSheetId="6" hidden="1">{"pl_t&amp;d",#N/A,FALSE,"p&amp;l_t&amp;D_01_02 (2)"}</definedName>
    <definedName name="fdgd" localSheetId="7" hidden="1">{"pl_t&amp;d",#N/A,FALSE,"p&amp;l_t&amp;D_01_02 (2)"}</definedName>
    <definedName name="fdgd" hidden="1">{"pl_t&amp;d",#N/A,FALSE,"p&amp;l_t&amp;D_01_02 (2)"}</definedName>
    <definedName name="fdgd_1" localSheetId="0" hidden="1">{"pl_t&amp;d",#N/A,FALSE,"p&amp;l_t&amp;D_01_02 (2)"}</definedName>
    <definedName name="fdgd_1" localSheetId="14" hidden="1">{"pl_t&amp;d",#N/A,FALSE,"p&amp;l_t&amp;D_01_02 (2)"}</definedName>
    <definedName name="fdgd_1" localSheetId="16" hidden="1">{"pl_t&amp;d",#N/A,FALSE,"p&amp;l_t&amp;D_01_02 (2)"}</definedName>
    <definedName name="fdgd_1" localSheetId="15" hidden="1">{"pl_t&amp;d",#N/A,FALSE,"p&amp;l_t&amp;D_01_02 (2)"}</definedName>
    <definedName name="fdgd_1" localSheetId="17" hidden="1">{"pl_t&amp;d",#N/A,FALSE,"p&amp;l_t&amp;D_01_02 (2)"}</definedName>
    <definedName name="fdgd_1" localSheetId="18" hidden="1">{"pl_t&amp;d",#N/A,FALSE,"p&amp;l_t&amp;D_01_02 (2)"}</definedName>
    <definedName name="fdgd_1" localSheetId="19" hidden="1">{"pl_t&amp;d",#N/A,FALSE,"p&amp;l_t&amp;D_01_02 (2)"}</definedName>
    <definedName name="fdgd_1" localSheetId="20" hidden="1">{"pl_t&amp;d",#N/A,FALSE,"p&amp;l_t&amp;D_01_02 (2)"}</definedName>
    <definedName name="fdgd_1" localSheetId="22" hidden="1">{"pl_t&amp;d",#N/A,FALSE,"p&amp;l_t&amp;D_01_02 (2)"}</definedName>
    <definedName name="fdgd_1" localSheetId="2" hidden="1">{"pl_t&amp;d",#N/A,FALSE,"p&amp;l_t&amp;D_01_02 (2)"}</definedName>
    <definedName name="fdgd_1" localSheetId="1" hidden="1">{"pl_t&amp;d",#N/A,FALSE,"p&amp;l_t&amp;D_01_02 (2)"}</definedName>
    <definedName name="fdgd_1" localSheetId="3" hidden="1">{"pl_t&amp;d",#N/A,FALSE,"p&amp;l_t&amp;D_01_02 (2)"}</definedName>
    <definedName name="fdgd_1" localSheetId="4" hidden="1">{"pl_t&amp;d",#N/A,FALSE,"p&amp;l_t&amp;D_01_02 (2)"}</definedName>
    <definedName name="fdgd_1" localSheetId="5" hidden="1">{"pl_t&amp;d",#N/A,FALSE,"p&amp;l_t&amp;D_01_02 (2)"}</definedName>
    <definedName name="fdgd_1" localSheetId="6" hidden="1">{"pl_t&amp;d",#N/A,FALSE,"p&amp;l_t&amp;D_01_02 (2)"}</definedName>
    <definedName name="fdgd_1" localSheetId="7" hidden="1">{"pl_t&amp;d",#N/A,FALSE,"p&amp;l_t&amp;D_01_02 (2)"}</definedName>
    <definedName name="fdgd_1" hidden="1">{"pl_t&amp;d",#N/A,FALSE,"p&amp;l_t&amp;D_01_02 (2)"}</definedName>
    <definedName name="ff" localSheetId="0" hidden="1">{"pl_t&amp;d",#N/A,FALSE,"p&amp;l_t&amp;D_01_02 (2)"}</definedName>
    <definedName name="ff" localSheetId="14" hidden="1">{"pl_t&amp;d",#N/A,FALSE,"p&amp;l_t&amp;D_01_02 (2)"}</definedName>
    <definedName name="ff" localSheetId="16" hidden="1">{"pl_t&amp;d",#N/A,FALSE,"p&amp;l_t&amp;D_01_02 (2)"}</definedName>
    <definedName name="ff" localSheetId="15" hidden="1">{"pl_t&amp;d",#N/A,FALSE,"p&amp;l_t&amp;D_01_02 (2)"}</definedName>
    <definedName name="ff" localSheetId="17" hidden="1">{"pl_t&amp;d",#N/A,FALSE,"p&amp;l_t&amp;D_01_02 (2)"}</definedName>
    <definedName name="ff" localSheetId="18" hidden="1">{"pl_t&amp;d",#N/A,FALSE,"p&amp;l_t&amp;D_01_02 (2)"}</definedName>
    <definedName name="ff" localSheetId="19" hidden="1">{"pl_t&amp;d",#N/A,FALSE,"p&amp;l_t&amp;D_01_02 (2)"}</definedName>
    <definedName name="ff" localSheetId="20" hidden="1">{"pl_t&amp;d",#N/A,FALSE,"p&amp;l_t&amp;D_01_02 (2)"}</definedName>
    <definedName name="ff" localSheetId="22" hidden="1">{"pl_t&amp;d",#N/A,FALSE,"p&amp;l_t&amp;D_01_02 (2)"}</definedName>
    <definedName name="ff" localSheetId="2" hidden="1">{"pl_t&amp;d",#N/A,FALSE,"p&amp;l_t&amp;D_01_02 (2)"}</definedName>
    <definedName name="ff" localSheetId="1" hidden="1">{"pl_t&amp;d",#N/A,FALSE,"p&amp;l_t&amp;D_01_02 (2)"}</definedName>
    <definedName name="ff" localSheetId="3" hidden="1">{"pl_t&amp;d",#N/A,FALSE,"p&amp;l_t&amp;D_01_02 (2)"}</definedName>
    <definedName name="ff" localSheetId="4" hidden="1">{"pl_t&amp;d",#N/A,FALSE,"p&amp;l_t&amp;D_01_02 (2)"}</definedName>
    <definedName name="ff" localSheetId="5" hidden="1">{"pl_t&amp;d",#N/A,FALSE,"p&amp;l_t&amp;D_01_02 (2)"}</definedName>
    <definedName name="ff" localSheetId="6" hidden="1">{"pl_t&amp;d",#N/A,FALSE,"p&amp;l_t&amp;D_01_02 (2)"}</definedName>
    <definedName name="ff" localSheetId="7" hidden="1">{"pl_t&amp;d",#N/A,FALSE,"p&amp;l_t&amp;D_01_02 (2)"}</definedName>
    <definedName name="ff" hidden="1">{"pl_t&amp;d",#N/A,FALSE,"p&amp;l_t&amp;D_01_02 (2)"}</definedName>
    <definedName name="ff_1" localSheetId="0" hidden="1">{"pl_t&amp;d",#N/A,FALSE,"p&amp;l_t&amp;D_01_02 (2)"}</definedName>
    <definedName name="ff_1" localSheetId="14" hidden="1">{"pl_t&amp;d",#N/A,FALSE,"p&amp;l_t&amp;D_01_02 (2)"}</definedName>
    <definedName name="ff_1" localSheetId="16" hidden="1">{"pl_t&amp;d",#N/A,FALSE,"p&amp;l_t&amp;D_01_02 (2)"}</definedName>
    <definedName name="ff_1" localSheetId="15" hidden="1">{"pl_t&amp;d",#N/A,FALSE,"p&amp;l_t&amp;D_01_02 (2)"}</definedName>
    <definedName name="ff_1" localSheetId="17" hidden="1">{"pl_t&amp;d",#N/A,FALSE,"p&amp;l_t&amp;D_01_02 (2)"}</definedName>
    <definedName name="ff_1" localSheetId="18" hidden="1">{"pl_t&amp;d",#N/A,FALSE,"p&amp;l_t&amp;D_01_02 (2)"}</definedName>
    <definedName name="ff_1" localSheetId="19" hidden="1">{"pl_t&amp;d",#N/A,FALSE,"p&amp;l_t&amp;D_01_02 (2)"}</definedName>
    <definedName name="ff_1" localSheetId="20" hidden="1">{"pl_t&amp;d",#N/A,FALSE,"p&amp;l_t&amp;D_01_02 (2)"}</definedName>
    <definedName name="ff_1" localSheetId="22" hidden="1">{"pl_t&amp;d",#N/A,FALSE,"p&amp;l_t&amp;D_01_02 (2)"}</definedName>
    <definedName name="ff_1" localSheetId="2" hidden="1">{"pl_t&amp;d",#N/A,FALSE,"p&amp;l_t&amp;D_01_02 (2)"}</definedName>
    <definedName name="ff_1" localSheetId="1" hidden="1">{"pl_t&amp;d",#N/A,FALSE,"p&amp;l_t&amp;D_01_02 (2)"}</definedName>
    <definedName name="ff_1" localSheetId="3" hidden="1">{"pl_t&amp;d",#N/A,FALSE,"p&amp;l_t&amp;D_01_02 (2)"}</definedName>
    <definedName name="ff_1" localSheetId="4" hidden="1">{"pl_t&amp;d",#N/A,FALSE,"p&amp;l_t&amp;D_01_02 (2)"}</definedName>
    <definedName name="ff_1" localSheetId="5" hidden="1">{"pl_t&amp;d",#N/A,FALSE,"p&amp;l_t&amp;D_01_02 (2)"}</definedName>
    <definedName name="ff_1" localSheetId="6" hidden="1">{"pl_t&amp;d",#N/A,FALSE,"p&amp;l_t&amp;D_01_02 (2)"}</definedName>
    <definedName name="ff_1" localSheetId="7" hidden="1">{"pl_t&amp;d",#N/A,FALSE,"p&amp;l_t&amp;D_01_02 (2)"}</definedName>
    <definedName name="ff_1" hidden="1">{"pl_t&amp;d",#N/A,FALSE,"p&amp;l_t&amp;D_01_02 (2)"}</definedName>
    <definedName name="ffffffff" localSheetId="0" hidden="1">{"pl_t&amp;d",#N/A,FALSE,"p&amp;l_t&amp;D_01_02 (2)"}</definedName>
    <definedName name="ffffffff" localSheetId="14" hidden="1">{"pl_t&amp;d",#N/A,FALSE,"p&amp;l_t&amp;D_01_02 (2)"}</definedName>
    <definedName name="ffffffff" localSheetId="16" hidden="1">{"pl_t&amp;d",#N/A,FALSE,"p&amp;l_t&amp;D_01_02 (2)"}</definedName>
    <definedName name="ffffffff" localSheetId="15" hidden="1">{"pl_t&amp;d",#N/A,FALSE,"p&amp;l_t&amp;D_01_02 (2)"}</definedName>
    <definedName name="ffffffff" localSheetId="17" hidden="1">{"pl_t&amp;d",#N/A,FALSE,"p&amp;l_t&amp;D_01_02 (2)"}</definedName>
    <definedName name="ffffffff" localSheetId="18" hidden="1">{"pl_t&amp;d",#N/A,FALSE,"p&amp;l_t&amp;D_01_02 (2)"}</definedName>
    <definedName name="ffffffff" localSheetId="19" hidden="1">{"pl_t&amp;d",#N/A,FALSE,"p&amp;l_t&amp;D_01_02 (2)"}</definedName>
    <definedName name="ffffffff" localSheetId="20" hidden="1">{"pl_t&amp;d",#N/A,FALSE,"p&amp;l_t&amp;D_01_02 (2)"}</definedName>
    <definedName name="ffffffff" localSheetId="22" hidden="1">{"pl_t&amp;d",#N/A,FALSE,"p&amp;l_t&amp;D_01_02 (2)"}</definedName>
    <definedName name="ffffffff" localSheetId="2" hidden="1">{"pl_t&amp;d",#N/A,FALSE,"p&amp;l_t&amp;D_01_02 (2)"}</definedName>
    <definedName name="ffffffff" localSheetId="1" hidden="1">{"pl_t&amp;d",#N/A,FALSE,"p&amp;l_t&amp;D_01_02 (2)"}</definedName>
    <definedName name="ffffffff" localSheetId="3" hidden="1">{"pl_t&amp;d",#N/A,FALSE,"p&amp;l_t&amp;D_01_02 (2)"}</definedName>
    <definedName name="ffffffff" localSheetId="4" hidden="1">{"pl_t&amp;d",#N/A,FALSE,"p&amp;l_t&amp;D_01_02 (2)"}</definedName>
    <definedName name="ffffffff" localSheetId="5" hidden="1">{"pl_t&amp;d",#N/A,FALSE,"p&amp;l_t&amp;D_01_02 (2)"}</definedName>
    <definedName name="ffffffff" localSheetId="6" hidden="1">{"pl_t&amp;d",#N/A,FALSE,"p&amp;l_t&amp;D_01_02 (2)"}</definedName>
    <definedName name="ffffffff" localSheetId="7" hidden="1">{"pl_t&amp;d",#N/A,FALSE,"p&amp;l_t&amp;D_01_02 (2)"}</definedName>
    <definedName name="ffffffff" hidden="1">{"pl_t&amp;d",#N/A,FALSE,"p&amp;l_t&amp;D_01_02 (2)"}</definedName>
    <definedName name="ffgg" localSheetId="0" hidden="1">{"pl_t&amp;d",#N/A,FALSE,"p&amp;l_t&amp;D_01_02 (2)"}</definedName>
    <definedName name="ffgg" localSheetId="14" hidden="1">{"pl_t&amp;d",#N/A,FALSE,"p&amp;l_t&amp;D_01_02 (2)"}</definedName>
    <definedName name="ffgg" localSheetId="16" hidden="1">{"pl_t&amp;d",#N/A,FALSE,"p&amp;l_t&amp;D_01_02 (2)"}</definedName>
    <definedName name="ffgg" localSheetId="15" hidden="1">{"pl_t&amp;d",#N/A,FALSE,"p&amp;l_t&amp;D_01_02 (2)"}</definedName>
    <definedName name="ffgg" localSheetId="17" hidden="1">{"pl_t&amp;d",#N/A,FALSE,"p&amp;l_t&amp;D_01_02 (2)"}</definedName>
    <definedName name="ffgg" localSheetId="18" hidden="1">{"pl_t&amp;d",#N/A,FALSE,"p&amp;l_t&amp;D_01_02 (2)"}</definedName>
    <definedName name="ffgg" localSheetId="19" hidden="1">{"pl_t&amp;d",#N/A,FALSE,"p&amp;l_t&amp;D_01_02 (2)"}</definedName>
    <definedName name="ffgg" localSheetId="20" hidden="1">{"pl_t&amp;d",#N/A,FALSE,"p&amp;l_t&amp;D_01_02 (2)"}</definedName>
    <definedName name="ffgg" localSheetId="22" hidden="1">{"pl_t&amp;d",#N/A,FALSE,"p&amp;l_t&amp;D_01_02 (2)"}</definedName>
    <definedName name="ffgg" localSheetId="2" hidden="1">{"pl_t&amp;d",#N/A,FALSE,"p&amp;l_t&amp;D_01_02 (2)"}</definedName>
    <definedName name="ffgg" localSheetId="1" hidden="1">{"pl_t&amp;d",#N/A,FALSE,"p&amp;l_t&amp;D_01_02 (2)"}</definedName>
    <definedName name="ffgg" localSheetId="3" hidden="1">{"pl_t&amp;d",#N/A,FALSE,"p&amp;l_t&amp;D_01_02 (2)"}</definedName>
    <definedName name="ffgg" localSheetId="4" hidden="1">{"pl_t&amp;d",#N/A,FALSE,"p&amp;l_t&amp;D_01_02 (2)"}</definedName>
    <definedName name="ffgg" localSheetId="5" hidden="1">{"pl_t&amp;d",#N/A,FALSE,"p&amp;l_t&amp;D_01_02 (2)"}</definedName>
    <definedName name="ffgg" localSheetId="6" hidden="1">{"pl_t&amp;d",#N/A,FALSE,"p&amp;l_t&amp;D_01_02 (2)"}</definedName>
    <definedName name="ffgg" localSheetId="7" hidden="1">{"pl_t&amp;d",#N/A,FALSE,"p&amp;l_t&amp;D_01_02 (2)"}</definedName>
    <definedName name="ffgg" hidden="1">{"pl_t&amp;d",#N/A,FALSE,"p&amp;l_t&amp;D_01_02 (2)"}</definedName>
    <definedName name="fgb" localSheetId="0" hidden="1">{#N/A,#N/A,FALSE,"1.1";#N/A,#N/A,FALSE,"1.1a";#N/A,#N/A,FALSE,"1.1b";#N/A,#N/A,FALSE,"1.1c";#N/A,#N/A,FALSE,"1.1e";#N/A,#N/A,FALSE,"1.1f";#N/A,#N/A,FALSE,"1.1g";#N/A,#N/A,FALSE,"1.1h_T";#N/A,#N/A,FALSE,"1.1h_D";#N/A,#N/A,FALSE,"1.2";#N/A,#N/A,FALSE,"1.3";#N/A,#N/A,FALSE,"1.3b";#N/A,#N/A,FALSE,"1.4";#N/A,#N/A,FALSE,"1.5";#N/A,#N/A,FALSE,"1.6";#N/A,#N/A,FALSE,"2.1";#N/A,#N/A,FALSE,"SOD";#N/A,#N/A,FALSE,"OL";#N/A,#N/A,FALSE,"CF"}</definedName>
    <definedName name="fgb" localSheetId="14" hidden="1">{#N/A,#N/A,FALSE,"1.1";#N/A,#N/A,FALSE,"1.1a";#N/A,#N/A,FALSE,"1.1b";#N/A,#N/A,FALSE,"1.1c";#N/A,#N/A,FALSE,"1.1e";#N/A,#N/A,FALSE,"1.1f";#N/A,#N/A,FALSE,"1.1g";#N/A,#N/A,FALSE,"1.1h_T";#N/A,#N/A,FALSE,"1.1h_D";#N/A,#N/A,FALSE,"1.2";#N/A,#N/A,FALSE,"1.3";#N/A,#N/A,FALSE,"1.3b";#N/A,#N/A,FALSE,"1.4";#N/A,#N/A,FALSE,"1.5";#N/A,#N/A,FALSE,"1.6";#N/A,#N/A,FALSE,"2.1";#N/A,#N/A,FALSE,"SOD";#N/A,#N/A,FALSE,"OL";#N/A,#N/A,FALSE,"CF"}</definedName>
    <definedName name="fgb" localSheetId="16" hidden="1">{#N/A,#N/A,FALSE,"1.1";#N/A,#N/A,FALSE,"1.1a";#N/A,#N/A,FALSE,"1.1b";#N/A,#N/A,FALSE,"1.1c";#N/A,#N/A,FALSE,"1.1e";#N/A,#N/A,FALSE,"1.1f";#N/A,#N/A,FALSE,"1.1g";#N/A,#N/A,FALSE,"1.1h_T";#N/A,#N/A,FALSE,"1.1h_D";#N/A,#N/A,FALSE,"1.2";#N/A,#N/A,FALSE,"1.3";#N/A,#N/A,FALSE,"1.3b";#N/A,#N/A,FALSE,"1.4";#N/A,#N/A,FALSE,"1.5";#N/A,#N/A,FALSE,"1.6";#N/A,#N/A,FALSE,"2.1";#N/A,#N/A,FALSE,"SOD";#N/A,#N/A,FALSE,"OL";#N/A,#N/A,FALSE,"CF"}</definedName>
    <definedName name="fgb" localSheetId="15" hidden="1">{#N/A,#N/A,FALSE,"1.1";#N/A,#N/A,FALSE,"1.1a";#N/A,#N/A,FALSE,"1.1b";#N/A,#N/A,FALSE,"1.1c";#N/A,#N/A,FALSE,"1.1e";#N/A,#N/A,FALSE,"1.1f";#N/A,#N/A,FALSE,"1.1g";#N/A,#N/A,FALSE,"1.1h_T";#N/A,#N/A,FALSE,"1.1h_D";#N/A,#N/A,FALSE,"1.2";#N/A,#N/A,FALSE,"1.3";#N/A,#N/A,FALSE,"1.3b";#N/A,#N/A,FALSE,"1.4";#N/A,#N/A,FALSE,"1.5";#N/A,#N/A,FALSE,"1.6";#N/A,#N/A,FALSE,"2.1";#N/A,#N/A,FALSE,"SOD";#N/A,#N/A,FALSE,"OL";#N/A,#N/A,FALSE,"CF"}</definedName>
    <definedName name="fgb" localSheetId="17" hidden="1">{#N/A,#N/A,FALSE,"1.1";#N/A,#N/A,FALSE,"1.1a";#N/A,#N/A,FALSE,"1.1b";#N/A,#N/A,FALSE,"1.1c";#N/A,#N/A,FALSE,"1.1e";#N/A,#N/A,FALSE,"1.1f";#N/A,#N/A,FALSE,"1.1g";#N/A,#N/A,FALSE,"1.1h_T";#N/A,#N/A,FALSE,"1.1h_D";#N/A,#N/A,FALSE,"1.2";#N/A,#N/A,FALSE,"1.3";#N/A,#N/A,FALSE,"1.3b";#N/A,#N/A,FALSE,"1.4";#N/A,#N/A,FALSE,"1.5";#N/A,#N/A,FALSE,"1.6";#N/A,#N/A,FALSE,"2.1";#N/A,#N/A,FALSE,"SOD";#N/A,#N/A,FALSE,"OL";#N/A,#N/A,FALSE,"CF"}</definedName>
    <definedName name="fgb" localSheetId="18" hidden="1">{#N/A,#N/A,FALSE,"1.1";#N/A,#N/A,FALSE,"1.1a";#N/A,#N/A,FALSE,"1.1b";#N/A,#N/A,FALSE,"1.1c";#N/A,#N/A,FALSE,"1.1e";#N/A,#N/A,FALSE,"1.1f";#N/A,#N/A,FALSE,"1.1g";#N/A,#N/A,FALSE,"1.1h_T";#N/A,#N/A,FALSE,"1.1h_D";#N/A,#N/A,FALSE,"1.2";#N/A,#N/A,FALSE,"1.3";#N/A,#N/A,FALSE,"1.3b";#N/A,#N/A,FALSE,"1.4";#N/A,#N/A,FALSE,"1.5";#N/A,#N/A,FALSE,"1.6";#N/A,#N/A,FALSE,"2.1";#N/A,#N/A,FALSE,"SOD";#N/A,#N/A,FALSE,"OL";#N/A,#N/A,FALSE,"CF"}</definedName>
    <definedName name="fgb" localSheetId="19" hidden="1">{#N/A,#N/A,FALSE,"1.1";#N/A,#N/A,FALSE,"1.1a";#N/A,#N/A,FALSE,"1.1b";#N/A,#N/A,FALSE,"1.1c";#N/A,#N/A,FALSE,"1.1e";#N/A,#N/A,FALSE,"1.1f";#N/A,#N/A,FALSE,"1.1g";#N/A,#N/A,FALSE,"1.1h_T";#N/A,#N/A,FALSE,"1.1h_D";#N/A,#N/A,FALSE,"1.2";#N/A,#N/A,FALSE,"1.3";#N/A,#N/A,FALSE,"1.3b";#N/A,#N/A,FALSE,"1.4";#N/A,#N/A,FALSE,"1.5";#N/A,#N/A,FALSE,"1.6";#N/A,#N/A,FALSE,"2.1";#N/A,#N/A,FALSE,"SOD";#N/A,#N/A,FALSE,"OL";#N/A,#N/A,FALSE,"CF"}</definedName>
    <definedName name="fgb" localSheetId="20" hidden="1">{#N/A,#N/A,FALSE,"1.1";#N/A,#N/A,FALSE,"1.1a";#N/A,#N/A,FALSE,"1.1b";#N/A,#N/A,FALSE,"1.1c";#N/A,#N/A,FALSE,"1.1e";#N/A,#N/A,FALSE,"1.1f";#N/A,#N/A,FALSE,"1.1g";#N/A,#N/A,FALSE,"1.1h_T";#N/A,#N/A,FALSE,"1.1h_D";#N/A,#N/A,FALSE,"1.2";#N/A,#N/A,FALSE,"1.3";#N/A,#N/A,FALSE,"1.3b";#N/A,#N/A,FALSE,"1.4";#N/A,#N/A,FALSE,"1.5";#N/A,#N/A,FALSE,"1.6";#N/A,#N/A,FALSE,"2.1";#N/A,#N/A,FALSE,"SOD";#N/A,#N/A,FALSE,"OL";#N/A,#N/A,FALSE,"CF"}</definedName>
    <definedName name="fgb" localSheetId="22" hidden="1">{#N/A,#N/A,FALSE,"1.1";#N/A,#N/A,FALSE,"1.1a";#N/A,#N/A,FALSE,"1.1b";#N/A,#N/A,FALSE,"1.1c";#N/A,#N/A,FALSE,"1.1e";#N/A,#N/A,FALSE,"1.1f";#N/A,#N/A,FALSE,"1.1g";#N/A,#N/A,FALSE,"1.1h_T";#N/A,#N/A,FALSE,"1.1h_D";#N/A,#N/A,FALSE,"1.2";#N/A,#N/A,FALSE,"1.3";#N/A,#N/A,FALSE,"1.3b";#N/A,#N/A,FALSE,"1.4";#N/A,#N/A,FALSE,"1.5";#N/A,#N/A,FALSE,"1.6";#N/A,#N/A,FALSE,"2.1";#N/A,#N/A,FALSE,"SOD";#N/A,#N/A,FALSE,"OL";#N/A,#N/A,FALSE,"CF"}</definedName>
    <definedName name="fgb" localSheetId="2" hidden="1">{#N/A,#N/A,FALSE,"1.1";#N/A,#N/A,FALSE,"1.1a";#N/A,#N/A,FALSE,"1.1b";#N/A,#N/A,FALSE,"1.1c";#N/A,#N/A,FALSE,"1.1e";#N/A,#N/A,FALSE,"1.1f";#N/A,#N/A,FALSE,"1.1g";#N/A,#N/A,FALSE,"1.1h_T";#N/A,#N/A,FALSE,"1.1h_D";#N/A,#N/A,FALSE,"1.2";#N/A,#N/A,FALSE,"1.3";#N/A,#N/A,FALSE,"1.3b";#N/A,#N/A,FALSE,"1.4";#N/A,#N/A,FALSE,"1.5";#N/A,#N/A,FALSE,"1.6";#N/A,#N/A,FALSE,"2.1";#N/A,#N/A,FALSE,"SOD";#N/A,#N/A,FALSE,"OL";#N/A,#N/A,FALSE,"CF"}</definedName>
    <definedName name="fgb" localSheetId="1" hidden="1">{#N/A,#N/A,FALSE,"1.1";#N/A,#N/A,FALSE,"1.1a";#N/A,#N/A,FALSE,"1.1b";#N/A,#N/A,FALSE,"1.1c";#N/A,#N/A,FALSE,"1.1e";#N/A,#N/A,FALSE,"1.1f";#N/A,#N/A,FALSE,"1.1g";#N/A,#N/A,FALSE,"1.1h_T";#N/A,#N/A,FALSE,"1.1h_D";#N/A,#N/A,FALSE,"1.2";#N/A,#N/A,FALSE,"1.3";#N/A,#N/A,FALSE,"1.3b";#N/A,#N/A,FALSE,"1.4";#N/A,#N/A,FALSE,"1.5";#N/A,#N/A,FALSE,"1.6";#N/A,#N/A,FALSE,"2.1";#N/A,#N/A,FALSE,"SOD";#N/A,#N/A,FALSE,"OL";#N/A,#N/A,FALSE,"CF"}</definedName>
    <definedName name="fgb" localSheetId="3" hidden="1">{#N/A,#N/A,FALSE,"1.1";#N/A,#N/A,FALSE,"1.1a";#N/A,#N/A,FALSE,"1.1b";#N/A,#N/A,FALSE,"1.1c";#N/A,#N/A,FALSE,"1.1e";#N/A,#N/A,FALSE,"1.1f";#N/A,#N/A,FALSE,"1.1g";#N/A,#N/A,FALSE,"1.1h_T";#N/A,#N/A,FALSE,"1.1h_D";#N/A,#N/A,FALSE,"1.2";#N/A,#N/A,FALSE,"1.3";#N/A,#N/A,FALSE,"1.3b";#N/A,#N/A,FALSE,"1.4";#N/A,#N/A,FALSE,"1.5";#N/A,#N/A,FALSE,"1.6";#N/A,#N/A,FALSE,"2.1";#N/A,#N/A,FALSE,"SOD";#N/A,#N/A,FALSE,"OL";#N/A,#N/A,FALSE,"CF"}</definedName>
    <definedName name="fgb" localSheetId="4" hidden="1">{#N/A,#N/A,FALSE,"1.1";#N/A,#N/A,FALSE,"1.1a";#N/A,#N/A,FALSE,"1.1b";#N/A,#N/A,FALSE,"1.1c";#N/A,#N/A,FALSE,"1.1e";#N/A,#N/A,FALSE,"1.1f";#N/A,#N/A,FALSE,"1.1g";#N/A,#N/A,FALSE,"1.1h_T";#N/A,#N/A,FALSE,"1.1h_D";#N/A,#N/A,FALSE,"1.2";#N/A,#N/A,FALSE,"1.3";#N/A,#N/A,FALSE,"1.3b";#N/A,#N/A,FALSE,"1.4";#N/A,#N/A,FALSE,"1.5";#N/A,#N/A,FALSE,"1.6";#N/A,#N/A,FALSE,"2.1";#N/A,#N/A,FALSE,"SOD";#N/A,#N/A,FALSE,"OL";#N/A,#N/A,FALSE,"CF"}</definedName>
    <definedName name="fgb" localSheetId="5" hidden="1">{#N/A,#N/A,FALSE,"1.1";#N/A,#N/A,FALSE,"1.1a";#N/A,#N/A,FALSE,"1.1b";#N/A,#N/A,FALSE,"1.1c";#N/A,#N/A,FALSE,"1.1e";#N/A,#N/A,FALSE,"1.1f";#N/A,#N/A,FALSE,"1.1g";#N/A,#N/A,FALSE,"1.1h_T";#N/A,#N/A,FALSE,"1.1h_D";#N/A,#N/A,FALSE,"1.2";#N/A,#N/A,FALSE,"1.3";#N/A,#N/A,FALSE,"1.3b";#N/A,#N/A,FALSE,"1.4";#N/A,#N/A,FALSE,"1.5";#N/A,#N/A,FALSE,"1.6";#N/A,#N/A,FALSE,"2.1";#N/A,#N/A,FALSE,"SOD";#N/A,#N/A,FALSE,"OL";#N/A,#N/A,FALSE,"CF"}</definedName>
    <definedName name="fgb" localSheetId="6" hidden="1">{#N/A,#N/A,FALSE,"1.1";#N/A,#N/A,FALSE,"1.1a";#N/A,#N/A,FALSE,"1.1b";#N/A,#N/A,FALSE,"1.1c";#N/A,#N/A,FALSE,"1.1e";#N/A,#N/A,FALSE,"1.1f";#N/A,#N/A,FALSE,"1.1g";#N/A,#N/A,FALSE,"1.1h_T";#N/A,#N/A,FALSE,"1.1h_D";#N/A,#N/A,FALSE,"1.2";#N/A,#N/A,FALSE,"1.3";#N/A,#N/A,FALSE,"1.3b";#N/A,#N/A,FALSE,"1.4";#N/A,#N/A,FALSE,"1.5";#N/A,#N/A,FALSE,"1.6";#N/A,#N/A,FALSE,"2.1";#N/A,#N/A,FALSE,"SOD";#N/A,#N/A,FALSE,"OL";#N/A,#N/A,FALSE,"CF"}</definedName>
    <definedName name="fgb" localSheetId="7" hidden="1">{#N/A,#N/A,FALSE,"1.1";#N/A,#N/A,FALSE,"1.1a";#N/A,#N/A,FALSE,"1.1b";#N/A,#N/A,FALSE,"1.1c";#N/A,#N/A,FALSE,"1.1e";#N/A,#N/A,FALSE,"1.1f";#N/A,#N/A,FALSE,"1.1g";#N/A,#N/A,FALSE,"1.1h_T";#N/A,#N/A,FALSE,"1.1h_D";#N/A,#N/A,FALSE,"1.2";#N/A,#N/A,FALSE,"1.3";#N/A,#N/A,FALSE,"1.3b";#N/A,#N/A,FALSE,"1.4";#N/A,#N/A,FALSE,"1.5";#N/A,#N/A,FALSE,"1.6";#N/A,#N/A,FALSE,"2.1";#N/A,#N/A,FALSE,"SOD";#N/A,#N/A,FALSE,"OL";#N/A,#N/A,FALSE,"CF"}</definedName>
    <definedName name="fgb" hidden="1">{#N/A,#N/A,FALSE,"1.1";#N/A,#N/A,FALSE,"1.1a";#N/A,#N/A,FALSE,"1.1b";#N/A,#N/A,FALSE,"1.1c";#N/A,#N/A,FALSE,"1.1e";#N/A,#N/A,FALSE,"1.1f";#N/A,#N/A,FALSE,"1.1g";#N/A,#N/A,FALSE,"1.1h_T";#N/A,#N/A,FALSE,"1.1h_D";#N/A,#N/A,FALSE,"1.2";#N/A,#N/A,FALSE,"1.3";#N/A,#N/A,FALSE,"1.3b";#N/A,#N/A,FALSE,"1.4";#N/A,#N/A,FALSE,"1.5";#N/A,#N/A,FALSE,"1.6";#N/A,#N/A,FALSE,"2.1";#N/A,#N/A,FALSE,"SOD";#N/A,#N/A,FALSE,"OL";#N/A,#N/A,FALSE,"CF"}</definedName>
    <definedName name="fgfdgfdgd" localSheetId="0" hidden="1">{"pl_t&amp;d",#N/A,FALSE,"p&amp;l_t&amp;D_01_02 (2)"}</definedName>
    <definedName name="fgfdgfdgd" localSheetId="14" hidden="1">{"pl_t&amp;d",#N/A,FALSE,"p&amp;l_t&amp;D_01_02 (2)"}</definedName>
    <definedName name="fgfdgfdgd" localSheetId="16" hidden="1">{"pl_t&amp;d",#N/A,FALSE,"p&amp;l_t&amp;D_01_02 (2)"}</definedName>
    <definedName name="fgfdgfdgd" localSheetId="15" hidden="1">{"pl_t&amp;d",#N/A,FALSE,"p&amp;l_t&amp;D_01_02 (2)"}</definedName>
    <definedName name="fgfdgfdgd" localSheetId="17" hidden="1">{"pl_t&amp;d",#N/A,FALSE,"p&amp;l_t&amp;D_01_02 (2)"}</definedName>
    <definedName name="fgfdgfdgd" localSheetId="18" hidden="1">{"pl_t&amp;d",#N/A,FALSE,"p&amp;l_t&amp;D_01_02 (2)"}</definedName>
    <definedName name="fgfdgfdgd" localSheetId="19" hidden="1">{"pl_t&amp;d",#N/A,FALSE,"p&amp;l_t&amp;D_01_02 (2)"}</definedName>
    <definedName name="fgfdgfdgd" localSheetId="20" hidden="1">{"pl_t&amp;d",#N/A,FALSE,"p&amp;l_t&amp;D_01_02 (2)"}</definedName>
    <definedName name="fgfdgfdgd" localSheetId="22" hidden="1">{"pl_t&amp;d",#N/A,FALSE,"p&amp;l_t&amp;D_01_02 (2)"}</definedName>
    <definedName name="fgfdgfdgd" localSheetId="2" hidden="1">{"pl_t&amp;d",#N/A,FALSE,"p&amp;l_t&amp;D_01_02 (2)"}</definedName>
    <definedName name="fgfdgfdgd" localSheetId="1" hidden="1">{"pl_t&amp;d",#N/A,FALSE,"p&amp;l_t&amp;D_01_02 (2)"}</definedName>
    <definedName name="fgfdgfdgd" localSheetId="3" hidden="1">{"pl_t&amp;d",#N/A,FALSE,"p&amp;l_t&amp;D_01_02 (2)"}</definedName>
    <definedName name="fgfdgfdgd" localSheetId="4" hidden="1">{"pl_t&amp;d",#N/A,FALSE,"p&amp;l_t&amp;D_01_02 (2)"}</definedName>
    <definedName name="fgfdgfdgd" localSheetId="5" hidden="1">{"pl_t&amp;d",#N/A,FALSE,"p&amp;l_t&amp;D_01_02 (2)"}</definedName>
    <definedName name="fgfdgfdgd" localSheetId="6" hidden="1">{"pl_t&amp;d",#N/A,FALSE,"p&amp;l_t&amp;D_01_02 (2)"}</definedName>
    <definedName name="fgfdgfdgd" localSheetId="7" hidden="1">{"pl_t&amp;d",#N/A,FALSE,"p&amp;l_t&amp;D_01_02 (2)"}</definedName>
    <definedName name="fgfdgfdgd" hidden="1">{"pl_t&amp;d",#N/A,FALSE,"p&amp;l_t&amp;D_01_02 (2)"}</definedName>
    <definedName name="fgfdgfdgd_1" localSheetId="0" hidden="1">{"pl_t&amp;d",#N/A,FALSE,"p&amp;l_t&amp;D_01_02 (2)"}</definedName>
    <definedName name="fgfdgfdgd_1" localSheetId="14" hidden="1">{"pl_t&amp;d",#N/A,FALSE,"p&amp;l_t&amp;D_01_02 (2)"}</definedName>
    <definedName name="fgfdgfdgd_1" localSheetId="16" hidden="1">{"pl_t&amp;d",#N/A,FALSE,"p&amp;l_t&amp;D_01_02 (2)"}</definedName>
    <definedName name="fgfdgfdgd_1" localSheetId="15" hidden="1">{"pl_t&amp;d",#N/A,FALSE,"p&amp;l_t&amp;D_01_02 (2)"}</definedName>
    <definedName name="fgfdgfdgd_1" localSheetId="17" hidden="1">{"pl_t&amp;d",#N/A,FALSE,"p&amp;l_t&amp;D_01_02 (2)"}</definedName>
    <definedName name="fgfdgfdgd_1" localSheetId="18" hidden="1">{"pl_t&amp;d",#N/A,FALSE,"p&amp;l_t&amp;D_01_02 (2)"}</definedName>
    <definedName name="fgfdgfdgd_1" localSheetId="19" hidden="1">{"pl_t&amp;d",#N/A,FALSE,"p&amp;l_t&amp;D_01_02 (2)"}</definedName>
    <definedName name="fgfdgfdgd_1" localSheetId="20" hidden="1">{"pl_t&amp;d",#N/A,FALSE,"p&amp;l_t&amp;D_01_02 (2)"}</definedName>
    <definedName name="fgfdgfdgd_1" localSheetId="22" hidden="1">{"pl_t&amp;d",#N/A,FALSE,"p&amp;l_t&amp;D_01_02 (2)"}</definedName>
    <definedName name="fgfdgfdgd_1" localSheetId="2" hidden="1">{"pl_t&amp;d",#N/A,FALSE,"p&amp;l_t&amp;D_01_02 (2)"}</definedName>
    <definedName name="fgfdgfdgd_1" localSheetId="1" hidden="1">{"pl_t&amp;d",#N/A,FALSE,"p&amp;l_t&amp;D_01_02 (2)"}</definedName>
    <definedName name="fgfdgfdgd_1" localSheetId="3" hidden="1">{"pl_t&amp;d",#N/A,FALSE,"p&amp;l_t&amp;D_01_02 (2)"}</definedName>
    <definedName name="fgfdgfdgd_1" localSheetId="4" hidden="1">{"pl_t&amp;d",#N/A,FALSE,"p&amp;l_t&amp;D_01_02 (2)"}</definedName>
    <definedName name="fgfdgfdgd_1" localSheetId="5" hidden="1">{"pl_t&amp;d",#N/A,FALSE,"p&amp;l_t&amp;D_01_02 (2)"}</definedName>
    <definedName name="fgfdgfdgd_1" localSheetId="6" hidden="1">{"pl_t&amp;d",#N/A,FALSE,"p&amp;l_t&amp;D_01_02 (2)"}</definedName>
    <definedName name="fgfdgfdgd_1" localSheetId="7" hidden="1">{"pl_t&amp;d",#N/A,FALSE,"p&amp;l_t&amp;D_01_02 (2)"}</definedName>
    <definedName name="fgfdgfdgd_1" hidden="1">{"pl_t&amp;d",#N/A,FALSE,"p&amp;l_t&amp;D_01_02 (2)"}</definedName>
    <definedName name="FORMAT_43" localSheetId="0" hidden="1">{"pl_t&amp;d",#N/A,FALSE,"p&amp;l_t&amp;D_01_02 (2)"}</definedName>
    <definedName name="FORMAT_43" localSheetId="14" hidden="1">{"pl_t&amp;d",#N/A,FALSE,"p&amp;l_t&amp;D_01_02 (2)"}</definedName>
    <definedName name="FORMAT_43" localSheetId="16" hidden="1">{"pl_t&amp;d",#N/A,FALSE,"p&amp;l_t&amp;D_01_02 (2)"}</definedName>
    <definedName name="FORMAT_43" localSheetId="15" hidden="1">{"pl_t&amp;d",#N/A,FALSE,"p&amp;l_t&amp;D_01_02 (2)"}</definedName>
    <definedName name="FORMAT_43" localSheetId="17" hidden="1">{"pl_t&amp;d",#N/A,FALSE,"p&amp;l_t&amp;D_01_02 (2)"}</definedName>
    <definedName name="FORMAT_43" localSheetId="18" hidden="1">{"pl_t&amp;d",#N/A,FALSE,"p&amp;l_t&amp;D_01_02 (2)"}</definedName>
    <definedName name="FORMAT_43" localSheetId="19" hidden="1">{"pl_t&amp;d",#N/A,FALSE,"p&amp;l_t&amp;D_01_02 (2)"}</definedName>
    <definedName name="FORMAT_43" localSheetId="20" hidden="1">{"pl_t&amp;d",#N/A,FALSE,"p&amp;l_t&amp;D_01_02 (2)"}</definedName>
    <definedName name="FORMAT_43" localSheetId="22" hidden="1">{"pl_t&amp;d",#N/A,FALSE,"p&amp;l_t&amp;D_01_02 (2)"}</definedName>
    <definedName name="FORMAT_43" localSheetId="2" hidden="1">{"pl_t&amp;d",#N/A,FALSE,"p&amp;l_t&amp;D_01_02 (2)"}</definedName>
    <definedName name="FORMAT_43" localSheetId="1" hidden="1">{"pl_t&amp;d",#N/A,FALSE,"p&amp;l_t&amp;D_01_02 (2)"}</definedName>
    <definedName name="FORMAT_43" localSheetId="3" hidden="1">{"pl_t&amp;d",#N/A,FALSE,"p&amp;l_t&amp;D_01_02 (2)"}</definedName>
    <definedName name="FORMAT_43" localSheetId="4" hidden="1">{"pl_t&amp;d",#N/A,FALSE,"p&amp;l_t&amp;D_01_02 (2)"}</definedName>
    <definedName name="FORMAT_43" localSheetId="5" hidden="1">{"pl_t&amp;d",#N/A,FALSE,"p&amp;l_t&amp;D_01_02 (2)"}</definedName>
    <definedName name="FORMAT_43" localSheetId="6" hidden="1">{"pl_t&amp;d",#N/A,FALSE,"p&amp;l_t&amp;D_01_02 (2)"}</definedName>
    <definedName name="FORMAT_43" localSheetId="7" hidden="1">{"pl_t&amp;d",#N/A,FALSE,"p&amp;l_t&amp;D_01_02 (2)"}</definedName>
    <definedName name="FORMAT_43" hidden="1">{"pl_t&amp;d",#N/A,FALSE,"p&amp;l_t&amp;D_01_02 (2)"}</definedName>
    <definedName name="FORMAT_43_1" localSheetId="0" hidden="1">{"pl_t&amp;d",#N/A,FALSE,"p&amp;l_t&amp;D_01_02 (2)"}</definedName>
    <definedName name="FORMAT_43_1" localSheetId="14" hidden="1">{"pl_t&amp;d",#N/A,FALSE,"p&amp;l_t&amp;D_01_02 (2)"}</definedName>
    <definedName name="FORMAT_43_1" localSheetId="16" hidden="1">{"pl_t&amp;d",#N/A,FALSE,"p&amp;l_t&amp;D_01_02 (2)"}</definedName>
    <definedName name="FORMAT_43_1" localSheetId="15" hidden="1">{"pl_t&amp;d",#N/A,FALSE,"p&amp;l_t&amp;D_01_02 (2)"}</definedName>
    <definedName name="FORMAT_43_1" localSheetId="17" hidden="1">{"pl_t&amp;d",#N/A,FALSE,"p&amp;l_t&amp;D_01_02 (2)"}</definedName>
    <definedName name="FORMAT_43_1" localSheetId="18" hidden="1">{"pl_t&amp;d",#N/A,FALSE,"p&amp;l_t&amp;D_01_02 (2)"}</definedName>
    <definedName name="FORMAT_43_1" localSheetId="19" hidden="1">{"pl_t&amp;d",#N/A,FALSE,"p&amp;l_t&amp;D_01_02 (2)"}</definedName>
    <definedName name="FORMAT_43_1" localSheetId="20" hidden="1">{"pl_t&amp;d",#N/A,FALSE,"p&amp;l_t&amp;D_01_02 (2)"}</definedName>
    <definedName name="FORMAT_43_1" localSheetId="22" hidden="1">{"pl_t&amp;d",#N/A,FALSE,"p&amp;l_t&amp;D_01_02 (2)"}</definedName>
    <definedName name="FORMAT_43_1" localSheetId="2" hidden="1">{"pl_t&amp;d",#N/A,FALSE,"p&amp;l_t&amp;D_01_02 (2)"}</definedName>
    <definedName name="FORMAT_43_1" localSheetId="1" hidden="1">{"pl_t&amp;d",#N/A,FALSE,"p&amp;l_t&amp;D_01_02 (2)"}</definedName>
    <definedName name="FORMAT_43_1" localSheetId="3" hidden="1">{"pl_t&amp;d",#N/A,FALSE,"p&amp;l_t&amp;D_01_02 (2)"}</definedName>
    <definedName name="FORMAT_43_1" localSheetId="4" hidden="1">{"pl_t&amp;d",#N/A,FALSE,"p&amp;l_t&amp;D_01_02 (2)"}</definedName>
    <definedName name="FORMAT_43_1" localSheetId="5" hidden="1">{"pl_t&amp;d",#N/A,FALSE,"p&amp;l_t&amp;D_01_02 (2)"}</definedName>
    <definedName name="FORMAT_43_1" localSheetId="6" hidden="1">{"pl_t&amp;d",#N/A,FALSE,"p&amp;l_t&amp;D_01_02 (2)"}</definedName>
    <definedName name="FORMAT_43_1" localSheetId="7" hidden="1">{"pl_t&amp;d",#N/A,FALSE,"p&amp;l_t&amp;D_01_02 (2)"}</definedName>
    <definedName name="FORMAT_43_1" hidden="1">{"pl_t&amp;d",#N/A,FALSE,"p&amp;l_t&amp;D_01_02 (2)"}</definedName>
    <definedName name="Format_6" localSheetId="0" hidden="1">{"pl_t&amp;d",#N/A,FALSE,"p&amp;l_t&amp;D_01_02 (2)"}</definedName>
    <definedName name="Format_6" localSheetId="14" hidden="1">{"pl_t&amp;d",#N/A,FALSE,"p&amp;l_t&amp;D_01_02 (2)"}</definedName>
    <definedName name="Format_6" localSheetId="16" hidden="1">{"pl_t&amp;d",#N/A,FALSE,"p&amp;l_t&amp;D_01_02 (2)"}</definedName>
    <definedName name="Format_6" localSheetId="15" hidden="1">{"pl_t&amp;d",#N/A,FALSE,"p&amp;l_t&amp;D_01_02 (2)"}</definedName>
    <definedName name="Format_6" localSheetId="17" hidden="1">{"pl_t&amp;d",#N/A,FALSE,"p&amp;l_t&amp;D_01_02 (2)"}</definedName>
    <definedName name="Format_6" localSheetId="18" hidden="1">{"pl_t&amp;d",#N/A,FALSE,"p&amp;l_t&amp;D_01_02 (2)"}</definedName>
    <definedName name="Format_6" localSheetId="19" hidden="1">{"pl_t&amp;d",#N/A,FALSE,"p&amp;l_t&amp;D_01_02 (2)"}</definedName>
    <definedName name="Format_6" localSheetId="20" hidden="1">{"pl_t&amp;d",#N/A,FALSE,"p&amp;l_t&amp;D_01_02 (2)"}</definedName>
    <definedName name="Format_6" localSheetId="22" hidden="1">{"pl_t&amp;d",#N/A,FALSE,"p&amp;l_t&amp;D_01_02 (2)"}</definedName>
    <definedName name="Format_6" localSheetId="2" hidden="1">{"pl_t&amp;d",#N/A,FALSE,"p&amp;l_t&amp;D_01_02 (2)"}</definedName>
    <definedName name="Format_6" localSheetId="1" hidden="1">{"pl_t&amp;d",#N/A,FALSE,"p&amp;l_t&amp;D_01_02 (2)"}</definedName>
    <definedName name="Format_6" localSheetId="3" hidden="1">{"pl_t&amp;d",#N/A,FALSE,"p&amp;l_t&amp;D_01_02 (2)"}</definedName>
    <definedName name="Format_6" localSheetId="4" hidden="1">{"pl_t&amp;d",#N/A,FALSE,"p&amp;l_t&amp;D_01_02 (2)"}</definedName>
    <definedName name="Format_6" localSheetId="5" hidden="1">{"pl_t&amp;d",#N/A,FALSE,"p&amp;l_t&amp;D_01_02 (2)"}</definedName>
    <definedName name="Format_6" localSheetId="6" hidden="1">{"pl_t&amp;d",#N/A,FALSE,"p&amp;l_t&amp;D_01_02 (2)"}</definedName>
    <definedName name="Format_6" localSheetId="7" hidden="1">{"pl_t&amp;d",#N/A,FALSE,"p&amp;l_t&amp;D_01_02 (2)"}</definedName>
    <definedName name="Format_6" hidden="1">{"pl_t&amp;d",#N/A,FALSE,"p&amp;l_t&amp;D_01_02 (2)"}</definedName>
    <definedName name="Format_6_1" localSheetId="0" hidden="1">{"pl_t&amp;d",#N/A,FALSE,"p&amp;l_t&amp;D_01_02 (2)"}</definedName>
    <definedName name="Format_6_1" localSheetId="14" hidden="1">{"pl_t&amp;d",#N/A,FALSE,"p&amp;l_t&amp;D_01_02 (2)"}</definedName>
    <definedName name="Format_6_1" localSheetId="16" hidden="1">{"pl_t&amp;d",#N/A,FALSE,"p&amp;l_t&amp;D_01_02 (2)"}</definedName>
    <definedName name="Format_6_1" localSheetId="15" hidden="1">{"pl_t&amp;d",#N/A,FALSE,"p&amp;l_t&amp;D_01_02 (2)"}</definedName>
    <definedName name="Format_6_1" localSheetId="17" hidden="1">{"pl_t&amp;d",#N/A,FALSE,"p&amp;l_t&amp;D_01_02 (2)"}</definedName>
    <definedName name="Format_6_1" localSheetId="18" hidden="1">{"pl_t&amp;d",#N/A,FALSE,"p&amp;l_t&amp;D_01_02 (2)"}</definedName>
    <definedName name="Format_6_1" localSheetId="19" hidden="1">{"pl_t&amp;d",#N/A,FALSE,"p&amp;l_t&amp;D_01_02 (2)"}</definedName>
    <definedName name="Format_6_1" localSheetId="20" hidden="1">{"pl_t&amp;d",#N/A,FALSE,"p&amp;l_t&amp;D_01_02 (2)"}</definedName>
    <definedName name="Format_6_1" localSheetId="22" hidden="1">{"pl_t&amp;d",#N/A,FALSE,"p&amp;l_t&amp;D_01_02 (2)"}</definedName>
    <definedName name="Format_6_1" localSheetId="2" hidden="1">{"pl_t&amp;d",#N/A,FALSE,"p&amp;l_t&amp;D_01_02 (2)"}</definedName>
    <definedName name="Format_6_1" localSheetId="1" hidden="1">{"pl_t&amp;d",#N/A,FALSE,"p&amp;l_t&amp;D_01_02 (2)"}</definedName>
    <definedName name="Format_6_1" localSheetId="3" hidden="1">{"pl_t&amp;d",#N/A,FALSE,"p&amp;l_t&amp;D_01_02 (2)"}</definedName>
    <definedName name="Format_6_1" localSheetId="4" hidden="1">{"pl_t&amp;d",#N/A,FALSE,"p&amp;l_t&amp;D_01_02 (2)"}</definedName>
    <definedName name="Format_6_1" localSheetId="5" hidden="1">{"pl_t&amp;d",#N/A,FALSE,"p&amp;l_t&amp;D_01_02 (2)"}</definedName>
    <definedName name="Format_6_1" localSheetId="6" hidden="1">{"pl_t&amp;d",#N/A,FALSE,"p&amp;l_t&amp;D_01_02 (2)"}</definedName>
    <definedName name="Format_6_1" localSheetId="7" hidden="1">{"pl_t&amp;d",#N/A,FALSE,"p&amp;l_t&amp;D_01_02 (2)"}</definedName>
    <definedName name="Format_6_1" hidden="1">{"pl_t&amp;d",#N/A,FALSE,"p&amp;l_t&amp;D_01_02 (2)"}</definedName>
    <definedName name="format1" localSheetId="0" hidden="1">{"pl_t&amp;d",#N/A,FALSE,"p&amp;l_t&amp;D_01_02 (2)"}</definedName>
    <definedName name="format1" localSheetId="14" hidden="1">{"pl_t&amp;d",#N/A,FALSE,"p&amp;l_t&amp;D_01_02 (2)"}</definedName>
    <definedName name="format1" localSheetId="16" hidden="1">{"pl_t&amp;d",#N/A,FALSE,"p&amp;l_t&amp;D_01_02 (2)"}</definedName>
    <definedName name="format1" localSheetId="15" hidden="1">{"pl_t&amp;d",#N/A,FALSE,"p&amp;l_t&amp;D_01_02 (2)"}</definedName>
    <definedName name="format1" localSheetId="17" hidden="1">{"pl_t&amp;d",#N/A,FALSE,"p&amp;l_t&amp;D_01_02 (2)"}</definedName>
    <definedName name="format1" localSheetId="18" hidden="1">{"pl_t&amp;d",#N/A,FALSE,"p&amp;l_t&amp;D_01_02 (2)"}</definedName>
    <definedName name="format1" localSheetId="19" hidden="1">{"pl_t&amp;d",#N/A,FALSE,"p&amp;l_t&amp;D_01_02 (2)"}</definedName>
    <definedName name="format1" localSheetId="20" hidden="1">{"pl_t&amp;d",#N/A,FALSE,"p&amp;l_t&amp;D_01_02 (2)"}</definedName>
    <definedName name="format1" localSheetId="22" hidden="1">{"pl_t&amp;d",#N/A,FALSE,"p&amp;l_t&amp;D_01_02 (2)"}</definedName>
    <definedName name="format1" localSheetId="2" hidden="1">{"pl_t&amp;d",#N/A,FALSE,"p&amp;l_t&amp;D_01_02 (2)"}</definedName>
    <definedName name="format1" localSheetId="1" hidden="1">{"pl_t&amp;d",#N/A,FALSE,"p&amp;l_t&amp;D_01_02 (2)"}</definedName>
    <definedName name="format1" localSheetId="3" hidden="1">{"pl_t&amp;d",#N/A,FALSE,"p&amp;l_t&amp;D_01_02 (2)"}</definedName>
    <definedName name="format1" localSheetId="4" hidden="1">{"pl_t&amp;d",#N/A,FALSE,"p&amp;l_t&amp;D_01_02 (2)"}</definedName>
    <definedName name="format1" localSheetId="5" hidden="1">{"pl_t&amp;d",#N/A,FALSE,"p&amp;l_t&amp;D_01_02 (2)"}</definedName>
    <definedName name="format1" localSheetId="6" hidden="1">{"pl_t&amp;d",#N/A,FALSE,"p&amp;l_t&amp;D_01_02 (2)"}</definedName>
    <definedName name="format1" localSheetId="7" hidden="1">{"pl_t&amp;d",#N/A,FALSE,"p&amp;l_t&amp;D_01_02 (2)"}</definedName>
    <definedName name="format1" hidden="1">{"pl_t&amp;d",#N/A,FALSE,"p&amp;l_t&amp;D_01_02 (2)"}</definedName>
    <definedName name="format1_1" localSheetId="0" hidden="1">{"pl_t&amp;d",#N/A,FALSE,"p&amp;l_t&amp;D_01_02 (2)"}</definedName>
    <definedName name="format1_1" localSheetId="14" hidden="1">{"pl_t&amp;d",#N/A,FALSE,"p&amp;l_t&amp;D_01_02 (2)"}</definedName>
    <definedName name="format1_1" localSheetId="16" hidden="1">{"pl_t&amp;d",#N/A,FALSE,"p&amp;l_t&amp;D_01_02 (2)"}</definedName>
    <definedName name="format1_1" localSheetId="15" hidden="1">{"pl_t&amp;d",#N/A,FALSE,"p&amp;l_t&amp;D_01_02 (2)"}</definedName>
    <definedName name="format1_1" localSheetId="17" hidden="1">{"pl_t&amp;d",#N/A,FALSE,"p&amp;l_t&amp;D_01_02 (2)"}</definedName>
    <definedName name="format1_1" localSheetId="18" hidden="1">{"pl_t&amp;d",#N/A,FALSE,"p&amp;l_t&amp;D_01_02 (2)"}</definedName>
    <definedName name="format1_1" localSheetId="19" hidden="1">{"pl_t&amp;d",#N/A,FALSE,"p&amp;l_t&amp;D_01_02 (2)"}</definedName>
    <definedName name="format1_1" localSheetId="20" hidden="1">{"pl_t&amp;d",#N/A,FALSE,"p&amp;l_t&amp;D_01_02 (2)"}</definedName>
    <definedName name="format1_1" localSheetId="22" hidden="1">{"pl_t&amp;d",#N/A,FALSE,"p&amp;l_t&amp;D_01_02 (2)"}</definedName>
    <definedName name="format1_1" localSheetId="2" hidden="1">{"pl_t&amp;d",#N/A,FALSE,"p&amp;l_t&amp;D_01_02 (2)"}</definedName>
    <definedName name="format1_1" localSheetId="1" hidden="1">{"pl_t&amp;d",#N/A,FALSE,"p&amp;l_t&amp;D_01_02 (2)"}</definedName>
    <definedName name="format1_1" localSheetId="3" hidden="1">{"pl_t&amp;d",#N/A,FALSE,"p&amp;l_t&amp;D_01_02 (2)"}</definedName>
    <definedName name="format1_1" localSheetId="4" hidden="1">{"pl_t&amp;d",#N/A,FALSE,"p&amp;l_t&amp;D_01_02 (2)"}</definedName>
    <definedName name="format1_1" localSheetId="5" hidden="1">{"pl_t&amp;d",#N/A,FALSE,"p&amp;l_t&amp;D_01_02 (2)"}</definedName>
    <definedName name="format1_1" localSheetId="6" hidden="1">{"pl_t&amp;d",#N/A,FALSE,"p&amp;l_t&amp;D_01_02 (2)"}</definedName>
    <definedName name="format1_1" localSheetId="7" hidden="1">{"pl_t&amp;d",#N/A,FALSE,"p&amp;l_t&amp;D_01_02 (2)"}</definedName>
    <definedName name="format1_1" hidden="1">{"pl_t&amp;d",#N/A,FALSE,"p&amp;l_t&amp;D_01_02 (2)"}</definedName>
    <definedName name="FORMAT43" localSheetId="0" hidden="1">{"pl_t&amp;d",#N/A,FALSE,"p&amp;l_t&amp;D_01_02 (2)"}</definedName>
    <definedName name="FORMAT43" localSheetId="14" hidden="1">{"pl_t&amp;d",#N/A,FALSE,"p&amp;l_t&amp;D_01_02 (2)"}</definedName>
    <definedName name="FORMAT43" localSheetId="16" hidden="1">{"pl_t&amp;d",#N/A,FALSE,"p&amp;l_t&amp;D_01_02 (2)"}</definedName>
    <definedName name="FORMAT43" localSheetId="15" hidden="1">{"pl_t&amp;d",#N/A,FALSE,"p&amp;l_t&amp;D_01_02 (2)"}</definedName>
    <definedName name="FORMAT43" localSheetId="17" hidden="1">{"pl_t&amp;d",#N/A,FALSE,"p&amp;l_t&amp;D_01_02 (2)"}</definedName>
    <definedName name="FORMAT43" localSheetId="18" hidden="1">{"pl_t&amp;d",#N/A,FALSE,"p&amp;l_t&amp;D_01_02 (2)"}</definedName>
    <definedName name="FORMAT43" localSheetId="19" hidden="1">{"pl_t&amp;d",#N/A,FALSE,"p&amp;l_t&amp;D_01_02 (2)"}</definedName>
    <definedName name="FORMAT43" localSheetId="20" hidden="1">{"pl_t&amp;d",#N/A,FALSE,"p&amp;l_t&amp;D_01_02 (2)"}</definedName>
    <definedName name="FORMAT43" localSheetId="22" hidden="1">{"pl_t&amp;d",#N/A,FALSE,"p&amp;l_t&amp;D_01_02 (2)"}</definedName>
    <definedName name="FORMAT43" localSheetId="2" hidden="1">{"pl_t&amp;d",#N/A,FALSE,"p&amp;l_t&amp;D_01_02 (2)"}</definedName>
    <definedName name="FORMAT43" localSheetId="1" hidden="1">{"pl_t&amp;d",#N/A,FALSE,"p&amp;l_t&amp;D_01_02 (2)"}</definedName>
    <definedName name="FORMAT43" localSheetId="3" hidden="1">{"pl_t&amp;d",#N/A,FALSE,"p&amp;l_t&amp;D_01_02 (2)"}</definedName>
    <definedName name="FORMAT43" localSheetId="4" hidden="1">{"pl_t&amp;d",#N/A,FALSE,"p&amp;l_t&amp;D_01_02 (2)"}</definedName>
    <definedName name="FORMAT43" localSheetId="5" hidden="1">{"pl_t&amp;d",#N/A,FALSE,"p&amp;l_t&amp;D_01_02 (2)"}</definedName>
    <definedName name="FORMAT43" localSheetId="6" hidden="1">{"pl_t&amp;d",#N/A,FALSE,"p&amp;l_t&amp;D_01_02 (2)"}</definedName>
    <definedName name="FORMAT43" localSheetId="7" hidden="1">{"pl_t&amp;d",#N/A,FALSE,"p&amp;l_t&amp;D_01_02 (2)"}</definedName>
    <definedName name="FORMAT43" hidden="1">{"pl_t&amp;d",#N/A,FALSE,"p&amp;l_t&amp;D_01_02 (2)"}</definedName>
    <definedName name="FORMAT43_1" localSheetId="0" hidden="1">{"pl_t&amp;d",#N/A,FALSE,"p&amp;l_t&amp;D_01_02 (2)"}</definedName>
    <definedName name="FORMAT43_1" localSheetId="14" hidden="1">{"pl_t&amp;d",#N/A,FALSE,"p&amp;l_t&amp;D_01_02 (2)"}</definedName>
    <definedName name="FORMAT43_1" localSheetId="16" hidden="1">{"pl_t&amp;d",#N/A,FALSE,"p&amp;l_t&amp;D_01_02 (2)"}</definedName>
    <definedName name="FORMAT43_1" localSheetId="15" hidden="1">{"pl_t&amp;d",#N/A,FALSE,"p&amp;l_t&amp;D_01_02 (2)"}</definedName>
    <definedName name="FORMAT43_1" localSheetId="17" hidden="1">{"pl_t&amp;d",#N/A,FALSE,"p&amp;l_t&amp;D_01_02 (2)"}</definedName>
    <definedName name="FORMAT43_1" localSheetId="18" hidden="1">{"pl_t&amp;d",#N/A,FALSE,"p&amp;l_t&amp;D_01_02 (2)"}</definedName>
    <definedName name="FORMAT43_1" localSheetId="19" hidden="1">{"pl_t&amp;d",#N/A,FALSE,"p&amp;l_t&amp;D_01_02 (2)"}</definedName>
    <definedName name="FORMAT43_1" localSheetId="20" hidden="1">{"pl_t&amp;d",#N/A,FALSE,"p&amp;l_t&amp;D_01_02 (2)"}</definedName>
    <definedName name="FORMAT43_1" localSheetId="22" hidden="1">{"pl_t&amp;d",#N/A,FALSE,"p&amp;l_t&amp;D_01_02 (2)"}</definedName>
    <definedName name="FORMAT43_1" localSheetId="2" hidden="1">{"pl_t&amp;d",#N/A,FALSE,"p&amp;l_t&amp;D_01_02 (2)"}</definedName>
    <definedName name="FORMAT43_1" localSheetId="1" hidden="1">{"pl_t&amp;d",#N/A,FALSE,"p&amp;l_t&amp;D_01_02 (2)"}</definedName>
    <definedName name="FORMAT43_1" localSheetId="3" hidden="1">{"pl_t&amp;d",#N/A,FALSE,"p&amp;l_t&amp;D_01_02 (2)"}</definedName>
    <definedName name="FORMAT43_1" localSheetId="4" hidden="1">{"pl_t&amp;d",#N/A,FALSE,"p&amp;l_t&amp;D_01_02 (2)"}</definedName>
    <definedName name="FORMAT43_1" localSheetId="5" hidden="1">{"pl_t&amp;d",#N/A,FALSE,"p&amp;l_t&amp;D_01_02 (2)"}</definedName>
    <definedName name="FORMAT43_1" localSheetId="6" hidden="1">{"pl_t&amp;d",#N/A,FALSE,"p&amp;l_t&amp;D_01_02 (2)"}</definedName>
    <definedName name="FORMAT43_1" localSheetId="7" hidden="1">{"pl_t&amp;d",#N/A,FALSE,"p&amp;l_t&amp;D_01_02 (2)"}</definedName>
    <definedName name="FORMAT43_1" hidden="1">{"pl_t&amp;d",#N/A,FALSE,"p&amp;l_t&amp;D_01_02 (2)"}</definedName>
    <definedName name="format5" localSheetId="0" hidden="1">{"pl_t&amp;d",#N/A,FALSE,"p&amp;l_t&amp;D_01_02 (2)"}</definedName>
    <definedName name="format5" localSheetId="14" hidden="1">{"pl_t&amp;d",#N/A,FALSE,"p&amp;l_t&amp;D_01_02 (2)"}</definedName>
    <definedName name="format5" localSheetId="16" hidden="1">{"pl_t&amp;d",#N/A,FALSE,"p&amp;l_t&amp;D_01_02 (2)"}</definedName>
    <definedName name="format5" localSheetId="15" hidden="1">{"pl_t&amp;d",#N/A,FALSE,"p&amp;l_t&amp;D_01_02 (2)"}</definedName>
    <definedName name="format5" localSheetId="17" hidden="1">{"pl_t&amp;d",#N/A,FALSE,"p&amp;l_t&amp;D_01_02 (2)"}</definedName>
    <definedName name="format5" localSheetId="18" hidden="1">{"pl_t&amp;d",#N/A,FALSE,"p&amp;l_t&amp;D_01_02 (2)"}</definedName>
    <definedName name="format5" localSheetId="19" hidden="1">{"pl_t&amp;d",#N/A,FALSE,"p&amp;l_t&amp;D_01_02 (2)"}</definedName>
    <definedName name="format5" localSheetId="20" hidden="1">{"pl_t&amp;d",#N/A,FALSE,"p&amp;l_t&amp;D_01_02 (2)"}</definedName>
    <definedName name="format5" localSheetId="22" hidden="1">{"pl_t&amp;d",#N/A,FALSE,"p&amp;l_t&amp;D_01_02 (2)"}</definedName>
    <definedName name="format5" localSheetId="2" hidden="1">{"pl_t&amp;d",#N/A,FALSE,"p&amp;l_t&amp;D_01_02 (2)"}</definedName>
    <definedName name="format5" localSheetId="1" hidden="1">{"pl_t&amp;d",#N/A,FALSE,"p&amp;l_t&amp;D_01_02 (2)"}</definedName>
    <definedName name="format5" localSheetId="3" hidden="1">{"pl_t&amp;d",#N/A,FALSE,"p&amp;l_t&amp;D_01_02 (2)"}</definedName>
    <definedName name="format5" localSheetId="4" hidden="1">{"pl_t&amp;d",#N/A,FALSE,"p&amp;l_t&amp;D_01_02 (2)"}</definedName>
    <definedName name="format5" localSheetId="5" hidden="1">{"pl_t&amp;d",#N/A,FALSE,"p&amp;l_t&amp;D_01_02 (2)"}</definedName>
    <definedName name="format5" localSheetId="6" hidden="1">{"pl_t&amp;d",#N/A,FALSE,"p&amp;l_t&amp;D_01_02 (2)"}</definedName>
    <definedName name="format5" localSheetId="7" hidden="1">{"pl_t&amp;d",#N/A,FALSE,"p&amp;l_t&amp;D_01_02 (2)"}</definedName>
    <definedName name="format5" hidden="1">{"pl_t&amp;d",#N/A,FALSE,"p&amp;l_t&amp;D_01_02 (2)"}</definedName>
    <definedName name="format5_1" localSheetId="0" hidden="1">{"pl_t&amp;d",#N/A,FALSE,"p&amp;l_t&amp;D_01_02 (2)"}</definedName>
    <definedName name="format5_1" localSheetId="14" hidden="1">{"pl_t&amp;d",#N/A,FALSE,"p&amp;l_t&amp;D_01_02 (2)"}</definedName>
    <definedName name="format5_1" localSheetId="16" hidden="1">{"pl_t&amp;d",#N/A,FALSE,"p&amp;l_t&amp;D_01_02 (2)"}</definedName>
    <definedName name="format5_1" localSheetId="15" hidden="1">{"pl_t&amp;d",#N/A,FALSE,"p&amp;l_t&amp;D_01_02 (2)"}</definedName>
    <definedName name="format5_1" localSheetId="17" hidden="1">{"pl_t&amp;d",#N/A,FALSE,"p&amp;l_t&amp;D_01_02 (2)"}</definedName>
    <definedName name="format5_1" localSheetId="18" hidden="1">{"pl_t&amp;d",#N/A,FALSE,"p&amp;l_t&amp;D_01_02 (2)"}</definedName>
    <definedName name="format5_1" localSheetId="19" hidden="1">{"pl_t&amp;d",#N/A,FALSE,"p&amp;l_t&amp;D_01_02 (2)"}</definedName>
    <definedName name="format5_1" localSheetId="20" hidden="1">{"pl_t&amp;d",#N/A,FALSE,"p&amp;l_t&amp;D_01_02 (2)"}</definedName>
    <definedName name="format5_1" localSheetId="22" hidden="1">{"pl_t&amp;d",#N/A,FALSE,"p&amp;l_t&amp;D_01_02 (2)"}</definedName>
    <definedName name="format5_1" localSheetId="2" hidden="1">{"pl_t&amp;d",#N/A,FALSE,"p&amp;l_t&amp;D_01_02 (2)"}</definedName>
    <definedName name="format5_1" localSheetId="1" hidden="1">{"pl_t&amp;d",#N/A,FALSE,"p&amp;l_t&amp;D_01_02 (2)"}</definedName>
    <definedName name="format5_1" localSheetId="3" hidden="1">{"pl_t&amp;d",#N/A,FALSE,"p&amp;l_t&amp;D_01_02 (2)"}</definedName>
    <definedName name="format5_1" localSheetId="4" hidden="1">{"pl_t&amp;d",#N/A,FALSE,"p&amp;l_t&amp;D_01_02 (2)"}</definedName>
    <definedName name="format5_1" localSheetId="5" hidden="1">{"pl_t&amp;d",#N/A,FALSE,"p&amp;l_t&amp;D_01_02 (2)"}</definedName>
    <definedName name="format5_1" localSheetId="6" hidden="1">{"pl_t&amp;d",#N/A,FALSE,"p&amp;l_t&amp;D_01_02 (2)"}</definedName>
    <definedName name="format5_1" localSheetId="7" hidden="1">{"pl_t&amp;d",#N/A,FALSE,"p&amp;l_t&amp;D_01_02 (2)"}</definedName>
    <definedName name="format5_1" hidden="1">{"pl_t&amp;d",#N/A,FALSE,"p&amp;l_t&amp;D_01_02 (2)"}</definedName>
    <definedName name="FT" localSheetId="0" hidden="1">{"pl_t&amp;d",#N/A,FALSE,"p&amp;l_t&amp;D_01_02 (2)"}</definedName>
    <definedName name="FT" localSheetId="14" hidden="1">{"pl_t&amp;d",#N/A,FALSE,"p&amp;l_t&amp;D_01_02 (2)"}</definedName>
    <definedName name="FT" localSheetId="16" hidden="1">{"pl_t&amp;d",#N/A,FALSE,"p&amp;l_t&amp;D_01_02 (2)"}</definedName>
    <definedName name="FT" localSheetId="15" hidden="1">{"pl_t&amp;d",#N/A,FALSE,"p&amp;l_t&amp;D_01_02 (2)"}</definedName>
    <definedName name="FT" localSheetId="17" hidden="1">{"pl_t&amp;d",#N/A,FALSE,"p&amp;l_t&amp;D_01_02 (2)"}</definedName>
    <definedName name="FT" localSheetId="18" hidden="1">{"pl_t&amp;d",#N/A,FALSE,"p&amp;l_t&amp;D_01_02 (2)"}</definedName>
    <definedName name="FT" localSheetId="19" hidden="1">{"pl_t&amp;d",#N/A,FALSE,"p&amp;l_t&amp;D_01_02 (2)"}</definedName>
    <definedName name="FT" localSheetId="20" hidden="1">{"pl_t&amp;d",#N/A,FALSE,"p&amp;l_t&amp;D_01_02 (2)"}</definedName>
    <definedName name="FT" localSheetId="22" hidden="1">{"pl_t&amp;d",#N/A,FALSE,"p&amp;l_t&amp;D_01_02 (2)"}</definedName>
    <definedName name="FT" localSheetId="2" hidden="1">{"pl_t&amp;d",#N/A,FALSE,"p&amp;l_t&amp;D_01_02 (2)"}</definedName>
    <definedName name="FT" localSheetId="1" hidden="1">{"pl_t&amp;d",#N/A,FALSE,"p&amp;l_t&amp;D_01_02 (2)"}</definedName>
    <definedName name="FT" localSheetId="3" hidden="1">{"pl_t&amp;d",#N/A,FALSE,"p&amp;l_t&amp;D_01_02 (2)"}</definedName>
    <definedName name="FT" localSheetId="4" hidden="1">{"pl_t&amp;d",#N/A,FALSE,"p&amp;l_t&amp;D_01_02 (2)"}</definedName>
    <definedName name="FT" localSheetId="5" hidden="1">{"pl_t&amp;d",#N/A,FALSE,"p&amp;l_t&amp;D_01_02 (2)"}</definedName>
    <definedName name="FT" localSheetId="6" hidden="1">{"pl_t&amp;d",#N/A,FALSE,"p&amp;l_t&amp;D_01_02 (2)"}</definedName>
    <definedName name="FT" localSheetId="7" hidden="1">{"pl_t&amp;d",#N/A,FALSE,"p&amp;l_t&amp;D_01_02 (2)"}</definedName>
    <definedName name="FT" hidden="1">{"pl_t&amp;d",#N/A,FALSE,"p&amp;l_t&amp;D_01_02 (2)"}</definedName>
    <definedName name="fu" localSheetId="0">#REF!</definedName>
    <definedName name="fu" localSheetId="14">#REF!</definedName>
    <definedName name="fu" localSheetId="16">#REF!</definedName>
    <definedName name="fu" localSheetId="15">#REF!</definedName>
    <definedName name="fu" localSheetId="17">#REF!</definedName>
    <definedName name="fu" localSheetId="18">#REF!</definedName>
    <definedName name="fu" localSheetId="19">#REF!</definedName>
    <definedName name="fu" localSheetId="20">#REF!</definedName>
    <definedName name="fu" localSheetId="22">#REF!</definedName>
    <definedName name="fu" localSheetId="2">#REF!</definedName>
    <definedName name="fu" localSheetId="1">#REF!</definedName>
    <definedName name="fu" localSheetId="5">#REF!</definedName>
    <definedName name="fu" localSheetId="6">#REF!</definedName>
    <definedName name="fu" localSheetId="7">#REF!</definedName>
    <definedName name="fu">#REF!</definedName>
    <definedName name="G" localSheetId="0">#REF!</definedName>
    <definedName name="G" localSheetId="16">#REF!</definedName>
    <definedName name="G" localSheetId="15">#REF!</definedName>
    <definedName name="G" localSheetId="18">#REF!</definedName>
    <definedName name="G" localSheetId="19">#REF!</definedName>
    <definedName name="G" localSheetId="20">#REF!</definedName>
    <definedName name="G" localSheetId="22">#REF!</definedName>
    <definedName name="G" localSheetId="2">#REF!</definedName>
    <definedName name="G" localSheetId="1">#REF!</definedName>
    <definedName name="G">#REF!</definedName>
    <definedName name="g_1" localSheetId="0" hidden="1">{"pl_t&amp;d",#N/A,FALSE,"p&amp;l_t&amp;D_01_02 (2)"}</definedName>
    <definedName name="g_1" localSheetId="14" hidden="1">{"pl_t&amp;d",#N/A,FALSE,"p&amp;l_t&amp;D_01_02 (2)"}</definedName>
    <definedName name="g_1" localSheetId="16" hidden="1">{"pl_t&amp;d",#N/A,FALSE,"p&amp;l_t&amp;D_01_02 (2)"}</definedName>
    <definedName name="g_1" localSheetId="15" hidden="1">{"pl_t&amp;d",#N/A,FALSE,"p&amp;l_t&amp;D_01_02 (2)"}</definedName>
    <definedName name="g_1" localSheetId="17" hidden="1">{"pl_t&amp;d",#N/A,FALSE,"p&amp;l_t&amp;D_01_02 (2)"}</definedName>
    <definedName name="g_1" localSheetId="18" hidden="1">{"pl_t&amp;d",#N/A,FALSE,"p&amp;l_t&amp;D_01_02 (2)"}</definedName>
    <definedName name="g_1" localSheetId="19" hidden="1">{"pl_t&amp;d",#N/A,FALSE,"p&amp;l_t&amp;D_01_02 (2)"}</definedName>
    <definedName name="g_1" localSheetId="20" hidden="1">{"pl_t&amp;d",#N/A,FALSE,"p&amp;l_t&amp;D_01_02 (2)"}</definedName>
    <definedName name="g_1" localSheetId="22" hidden="1">{"pl_t&amp;d",#N/A,FALSE,"p&amp;l_t&amp;D_01_02 (2)"}</definedName>
    <definedName name="g_1" localSheetId="2" hidden="1">{"pl_t&amp;d",#N/A,FALSE,"p&amp;l_t&amp;D_01_02 (2)"}</definedName>
    <definedName name="g_1" localSheetId="1" hidden="1">{"pl_t&amp;d",#N/A,FALSE,"p&amp;l_t&amp;D_01_02 (2)"}</definedName>
    <definedName name="g_1" localSheetId="3" hidden="1">{"pl_t&amp;d",#N/A,FALSE,"p&amp;l_t&amp;D_01_02 (2)"}</definedName>
    <definedName name="g_1" localSheetId="4" hidden="1">{"pl_t&amp;d",#N/A,FALSE,"p&amp;l_t&amp;D_01_02 (2)"}</definedName>
    <definedName name="g_1" localSheetId="5" hidden="1">{"pl_t&amp;d",#N/A,FALSE,"p&amp;l_t&amp;D_01_02 (2)"}</definedName>
    <definedName name="g_1" localSheetId="6" hidden="1">{"pl_t&amp;d",#N/A,FALSE,"p&amp;l_t&amp;D_01_02 (2)"}</definedName>
    <definedName name="g_1" localSheetId="7" hidden="1">{"pl_t&amp;d",#N/A,FALSE,"p&amp;l_t&amp;D_01_02 (2)"}</definedName>
    <definedName name="g_1" hidden="1">{"pl_t&amp;d",#N/A,FALSE,"p&amp;l_t&amp;D_01_02 (2)"}</definedName>
    <definedName name="gcjchkcjc" localSheetId="0">#REF!</definedName>
    <definedName name="gcjchkcjc" localSheetId="14">#REF!</definedName>
    <definedName name="gcjchkcjc" localSheetId="16">#REF!</definedName>
    <definedName name="gcjchkcjc" localSheetId="15">#REF!</definedName>
    <definedName name="gcjchkcjc" localSheetId="17">#REF!</definedName>
    <definedName name="gcjchkcjc" localSheetId="18">#REF!</definedName>
    <definedName name="gcjchkcjc" localSheetId="19">#REF!</definedName>
    <definedName name="gcjchkcjc" localSheetId="20">#REF!</definedName>
    <definedName name="gcjchkcjc" localSheetId="22">#REF!</definedName>
    <definedName name="gcjchkcjc" localSheetId="2">#REF!</definedName>
    <definedName name="gcjchkcjc" localSheetId="1">#REF!</definedName>
    <definedName name="gcjchkcjc" localSheetId="5">#REF!</definedName>
    <definedName name="gcjchkcjc" localSheetId="6">#REF!</definedName>
    <definedName name="gcjchkcjc" localSheetId="7">#REF!</definedName>
    <definedName name="gcjchkcjc">#REF!</definedName>
    <definedName name="gdxjhgcj" localSheetId="0">#REF!</definedName>
    <definedName name="gdxjhgcj" localSheetId="16">#REF!</definedName>
    <definedName name="gdxjhgcj" localSheetId="15">#REF!</definedName>
    <definedName name="gdxjhgcj" localSheetId="18">#REF!</definedName>
    <definedName name="gdxjhgcj" localSheetId="19">#REF!</definedName>
    <definedName name="gdxjhgcj" localSheetId="20">#REF!</definedName>
    <definedName name="gdxjhgcj" localSheetId="22">#REF!</definedName>
    <definedName name="gdxjhgcj" localSheetId="2">#REF!</definedName>
    <definedName name="gdxjhgcj" localSheetId="1">#REF!</definedName>
    <definedName name="gdxjhgcj">#REF!</definedName>
    <definedName name="ggg" localSheetId="0" hidden="1">{"pl_t&amp;d",#N/A,FALSE,"p&amp;l_t&amp;D_01_02 (2)"}</definedName>
    <definedName name="ggg" localSheetId="14" hidden="1">{"pl_t&amp;d",#N/A,FALSE,"p&amp;l_t&amp;D_01_02 (2)"}</definedName>
    <definedName name="ggg" localSheetId="16" hidden="1">{"pl_t&amp;d",#N/A,FALSE,"p&amp;l_t&amp;D_01_02 (2)"}</definedName>
    <definedName name="ggg" localSheetId="15" hidden="1">{"pl_t&amp;d",#N/A,FALSE,"p&amp;l_t&amp;D_01_02 (2)"}</definedName>
    <definedName name="ggg" localSheetId="17" hidden="1">{"pl_t&amp;d",#N/A,FALSE,"p&amp;l_t&amp;D_01_02 (2)"}</definedName>
    <definedName name="ggg" localSheetId="18" hidden="1">{"pl_t&amp;d",#N/A,FALSE,"p&amp;l_t&amp;D_01_02 (2)"}</definedName>
    <definedName name="ggg" localSheetId="19" hidden="1">{"pl_t&amp;d",#N/A,FALSE,"p&amp;l_t&amp;D_01_02 (2)"}</definedName>
    <definedName name="ggg" localSheetId="20" hidden="1">{"pl_t&amp;d",#N/A,FALSE,"p&amp;l_t&amp;D_01_02 (2)"}</definedName>
    <definedName name="ggg" localSheetId="22" hidden="1">{"pl_t&amp;d",#N/A,FALSE,"p&amp;l_t&amp;D_01_02 (2)"}</definedName>
    <definedName name="ggg" localSheetId="2" hidden="1">{"pl_t&amp;d",#N/A,FALSE,"p&amp;l_t&amp;D_01_02 (2)"}</definedName>
    <definedName name="ggg" localSheetId="1" hidden="1">{"pl_t&amp;d",#N/A,FALSE,"p&amp;l_t&amp;D_01_02 (2)"}</definedName>
    <definedName name="ggg" localSheetId="3" hidden="1">{"pl_t&amp;d",#N/A,FALSE,"p&amp;l_t&amp;D_01_02 (2)"}</definedName>
    <definedName name="ggg" localSheetId="4" hidden="1">{"pl_t&amp;d",#N/A,FALSE,"p&amp;l_t&amp;D_01_02 (2)"}</definedName>
    <definedName name="ggg" localSheetId="5" hidden="1">{"pl_t&amp;d",#N/A,FALSE,"p&amp;l_t&amp;D_01_02 (2)"}</definedName>
    <definedName name="ggg" localSheetId="6" hidden="1">{"pl_t&amp;d",#N/A,FALSE,"p&amp;l_t&amp;D_01_02 (2)"}</definedName>
    <definedName name="ggg" localSheetId="7" hidden="1">{"pl_t&amp;d",#N/A,FALSE,"p&amp;l_t&amp;D_01_02 (2)"}</definedName>
    <definedName name="ggg" hidden="1">{"pl_t&amp;d",#N/A,FALSE,"p&amp;l_t&amp;D_01_02 (2)"}</definedName>
    <definedName name="ggg_1" localSheetId="0" hidden="1">{"pl_t&amp;d",#N/A,FALSE,"p&amp;l_t&amp;D_01_02 (2)"}</definedName>
    <definedName name="ggg_1" localSheetId="14" hidden="1">{"pl_t&amp;d",#N/A,FALSE,"p&amp;l_t&amp;D_01_02 (2)"}</definedName>
    <definedName name="ggg_1" localSheetId="16" hidden="1">{"pl_t&amp;d",#N/A,FALSE,"p&amp;l_t&amp;D_01_02 (2)"}</definedName>
    <definedName name="ggg_1" localSheetId="15" hidden="1">{"pl_t&amp;d",#N/A,FALSE,"p&amp;l_t&amp;D_01_02 (2)"}</definedName>
    <definedName name="ggg_1" localSheetId="17" hidden="1">{"pl_t&amp;d",#N/A,FALSE,"p&amp;l_t&amp;D_01_02 (2)"}</definedName>
    <definedName name="ggg_1" localSheetId="18" hidden="1">{"pl_t&amp;d",#N/A,FALSE,"p&amp;l_t&amp;D_01_02 (2)"}</definedName>
    <definedName name="ggg_1" localSheetId="19" hidden="1">{"pl_t&amp;d",#N/A,FALSE,"p&amp;l_t&amp;D_01_02 (2)"}</definedName>
    <definedName name="ggg_1" localSheetId="20" hidden="1">{"pl_t&amp;d",#N/A,FALSE,"p&amp;l_t&amp;D_01_02 (2)"}</definedName>
    <definedName name="ggg_1" localSheetId="22" hidden="1">{"pl_t&amp;d",#N/A,FALSE,"p&amp;l_t&amp;D_01_02 (2)"}</definedName>
    <definedName name="ggg_1" localSheetId="2" hidden="1">{"pl_t&amp;d",#N/A,FALSE,"p&amp;l_t&amp;D_01_02 (2)"}</definedName>
    <definedName name="ggg_1" localSheetId="1" hidden="1">{"pl_t&amp;d",#N/A,FALSE,"p&amp;l_t&amp;D_01_02 (2)"}</definedName>
    <definedName name="ggg_1" localSheetId="3" hidden="1">{"pl_t&amp;d",#N/A,FALSE,"p&amp;l_t&amp;D_01_02 (2)"}</definedName>
    <definedName name="ggg_1" localSheetId="4" hidden="1">{"pl_t&amp;d",#N/A,FALSE,"p&amp;l_t&amp;D_01_02 (2)"}</definedName>
    <definedName name="ggg_1" localSheetId="5" hidden="1">{"pl_t&amp;d",#N/A,FALSE,"p&amp;l_t&amp;D_01_02 (2)"}</definedName>
    <definedName name="ggg_1" localSheetId="6" hidden="1">{"pl_t&amp;d",#N/A,FALSE,"p&amp;l_t&amp;D_01_02 (2)"}</definedName>
    <definedName name="ggg_1" localSheetId="7" hidden="1">{"pl_t&amp;d",#N/A,FALSE,"p&amp;l_t&amp;D_01_02 (2)"}</definedName>
    <definedName name="ggg_1" hidden="1">{"pl_t&amp;d",#N/A,FALSE,"p&amp;l_t&amp;D_01_02 (2)"}</definedName>
    <definedName name="ggggg" localSheetId="0" hidden="1">{"pl_td_01_02",#N/A,FALSE,"p&amp;l_t&amp;D_01_02 (2)"}</definedName>
    <definedName name="ggggg" localSheetId="14" hidden="1">{"pl_td_01_02",#N/A,FALSE,"p&amp;l_t&amp;D_01_02 (2)"}</definedName>
    <definedName name="ggggg" localSheetId="16" hidden="1">{"pl_td_01_02",#N/A,FALSE,"p&amp;l_t&amp;D_01_02 (2)"}</definedName>
    <definedName name="ggggg" localSheetId="15" hidden="1">{"pl_td_01_02",#N/A,FALSE,"p&amp;l_t&amp;D_01_02 (2)"}</definedName>
    <definedName name="ggggg" localSheetId="17" hidden="1">{"pl_td_01_02",#N/A,FALSE,"p&amp;l_t&amp;D_01_02 (2)"}</definedName>
    <definedName name="ggggg" localSheetId="18" hidden="1">{"pl_td_01_02",#N/A,FALSE,"p&amp;l_t&amp;D_01_02 (2)"}</definedName>
    <definedName name="ggggg" localSheetId="19" hidden="1">{"pl_td_01_02",#N/A,FALSE,"p&amp;l_t&amp;D_01_02 (2)"}</definedName>
    <definedName name="ggggg" localSheetId="20" hidden="1">{"pl_td_01_02",#N/A,FALSE,"p&amp;l_t&amp;D_01_02 (2)"}</definedName>
    <definedName name="ggggg" localSheetId="22" hidden="1">{"pl_td_01_02",#N/A,FALSE,"p&amp;l_t&amp;D_01_02 (2)"}</definedName>
    <definedName name="ggggg" localSheetId="2" hidden="1">{"pl_td_01_02",#N/A,FALSE,"p&amp;l_t&amp;D_01_02 (2)"}</definedName>
    <definedName name="ggggg" localSheetId="1" hidden="1">{"pl_td_01_02",#N/A,FALSE,"p&amp;l_t&amp;D_01_02 (2)"}</definedName>
    <definedName name="ggggg" localSheetId="3" hidden="1">{"pl_td_01_02",#N/A,FALSE,"p&amp;l_t&amp;D_01_02 (2)"}</definedName>
    <definedName name="ggggg" localSheetId="4" hidden="1">{"pl_td_01_02",#N/A,FALSE,"p&amp;l_t&amp;D_01_02 (2)"}</definedName>
    <definedName name="ggggg" localSheetId="5" hidden="1">{"pl_td_01_02",#N/A,FALSE,"p&amp;l_t&amp;D_01_02 (2)"}</definedName>
    <definedName name="ggggg" localSheetId="6" hidden="1">{"pl_td_01_02",#N/A,FALSE,"p&amp;l_t&amp;D_01_02 (2)"}</definedName>
    <definedName name="ggggg" localSheetId="7" hidden="1">{"pl_td_01_02",#N/A,FALSE,"p&amp;l_t&amp;D_01_02 (2)"}</definedName>
    <definedName name="ggggg" hidden="1">{"pl_td_01_02",#N/A,FALSE,"p&amp;l_t&amp;D_01_02 (2)"}</definedName>
    <definedName name="gh" localSheetId="0" hidden="1">{"pl_t&amp;d",#N/A,FALSE,"p&amp;l_t&amp;D_01_02 (2)"}</definedName>
    <definedName name="gh" localSheetId="14" hidden="1">{"pl_t&amp;d",#N/A,FALSE,"p&amp;l_t&amp;D_01_02 (2)"}</definedName>
    <definedName name="gh" localSheetId="16" hidden="1">{"pl_t&amp;d",#N/A,FALSE,"p&amp;l_t&amp;D_01_02 (2)"}</definedName>
    <definedName name="gh" localSheetId="15" hidden="1">{"pl_t&amp;d",#N/A,FALSE,"p&amp;l_t&amp;D_01_02 (2)"}</definedName>
    <definedName name="gh" localSheetId="17" hidden="1">{"pl_t&amp;d",#N/A,FALSE,"p&amp;l_t&amp;D_01_02 (2)"}</definedName>
    <definedName name="gh" localSheetId="18" hidden="1">{"pl_t&amp;d",#N/A,FALSE,"p&amp;l_t&amp;D_01_02 (2)"}</definedName>
    <definedName name="gh" localSheetId="19" hidden="1">{"pl_t&amp;d",#N/A,FALSE,"p&amp;l_t&amp;D_01_02 (2)"}</definedName>
    <definedName name="gh" localSheetId="20" hidden="1">{"pl_t&amp;d",#N/A,FALSE,"p&amp;l_t&amp;D_01_02 (2)"}</definedName>
    <definedName name="gh" localSheetId="22" hidden="1">{"pl_t&amp;d",#N/A,FALSE,"p&amp;l_t&amp;D_01_02 (2)"}</definedName>
    <definedName name="gh" localSheetId="2" hidden="1">{"pl_t&amp;d",#N/A,FALSE,"p&amp;l_t&amp;D_01_02 (2)"}</definedName>
    <definedName name="gh" localSheetId="1" hidden="1">{"pl_t&amp;d",#N/A,FALSE,"p&amp;l_t&amp;D_01_02 (2)"}</definedName>
    <definedName name="gh" localSheetId="3" hidden="1">{"pl_t&amp;d",#N/A,FALSE,"p&amp;l_t&amp;D_01_02 (2)"}</definedName>
    <definedName name="gh" localSheetId="4" hidden="1">{"pl_t&amp;d",#N/A,FALSE,"p&amp;l_t&amp;D_01_02 (2)"}</definedName>
    <definedName name="gh" localSheetId="5" hidden="1">{"pl_t&amp;d",#N/A,FALSE,"p&amp;l_t&amp;D_01_02 (2)"}</definedName>
    <definedName name="gh" localSheetId="6" hidden="1">{"pl_t&amp;d",#N/A,FALSE,"p&amp;l_t&amp;D_01_02 (2)"}</definedName>
    <definedName name="gh" localSheetId="7" hidden="1">{"pl_t&amp;d",#N/A,FALSE,"p&amp;l_t&amp;D_01_02 (2)"}</definedName>
    <definedName name="gh" hidden="1">{"pl_t&amp;d",#N/A,FALSE,"p&amp;l_t&amp;D_01_02 (2)"}</definedName>
    <definedName name="gh_1" localSheetId="0" hidden="1">{"pl_t&amp;d",#N/A,FALSE,"p&amp;l_t&amp;D_01_02 (2)"}</definedName>
    <definedName name="gh_1" localSheetId="14" hidden="1">{"pl_t&amp;d",#N/A,FALSE,"p&amp;l_t&amp;D_01_02 (2)"}</definedName>
    <definedName name="gh_1" localSheetId="16" hidden="1">{"pl_t&amp;d",#N/A,FALSE,"p&amp;l_t&amp;D_01_02 (2)"}</definedName>
    <definedName name="gh_1" localSheetId="15" hidden="1">{"pl_t&amp;d",#N/A,FALSE,"p&amp;l_t&amp;D_01_02 (2)"}</definedName>
    <definedName name="gh_1" localSheetId="17" hidden="1">{"pl_t&amp;d",#N/A,FALSE,"p&amp;l_t&amp;D_01_02 (2)"}</definedName>
    <definedName name="gh_1" localSheetId="18" hidden="1">{"pl_t&amp;d",#N/A,FALSE,"p&amp;l_t&amp;D_01_02 (2)"}</definedName>
    <definedName name="gh_1" localSheetId="19" hidden="1">{"pl_t&amp;d",#N/A,FALSE,"p&amp;l_t&amp;D_01_02 (2)"}</definedName>
    <definedName name="gh_1" localSheetId="20" hidden="1">{"pl_t&amp;d",#N/A,FALSE,"p&amp;l_t&amp;D_01_02 (2)"}</definedName>
    <definedName name="gh_1" localSheetId="22" hidden="1">{"pl_t&amp;d",#N/A,FALSE,"p&amp;l_t&amp;D_01_02 (2)"}</definedName>
    <definedName name="gh_1" localSheetId="2" hidden="1">{"pl_t&amp;d",#N/A,FALSE,"p&amp;l_t&amp;D_01_02 (2)"}</definedName>
    <definedName name="gh_1" localSheetId="1" hidden="1">{"pl_t&amp;d",#N/A,FALSE,"p&amp;l_t&amp;D_01_02 (2)"}</definedName>
    <definedName name="gh_1" localSheetId="3" hidden="1">{"pl_t&amp;d",#N/A,FALSE,"p&amp;l_t&amp;D_01_02 (2)"}</definedName>
    <definedName name="gh_1" localSheetId="4" hidden="1">{"pl_t&amp;d",#N/A,FALSE,"p&amp;l_t&amp;D_01_02 (2)"}</definedName>
    <definedName name="gh_1" localSheetId="5" hidden="1">{"pl_t&amp;d",#N/A,FALSE,"p&amp;l_t&amp;D_01_02 (2)"}</definedName>
    <definedName name="gh_1" localSheetId="6" hidden="1">{"pl_t&amp;d",#N/A,FALSE,"p&amp;l_t&amp;D_01_02 (2)"}</definedName>
    <definedName name="gh_1" localSheetId="7" hidden="1">{"pl_t&amp;d",#N/A,FALSE,"p&amp;l_t&amp;D_01_02 (2)"}</definedName>
    <definedName name="gh_1" hidden="1">{"pl_t&amp;d",#N/A,FALSE,"p&amp;l_t&amp;D_01_02 (2)"}</definedName>
    <definedName name="ghgf" localSheetId="0" hidden="1">{"pl_t&amp;d",#N/A,FALSE,"p&amp;l_t&amp;D_01_02 (2)"}</definedName>
    <definedName name="ghgf" localSheetId="14" hidden="1">{"pl_t&amp;d",#N/A,FALSE,"p&amp;l_t&amp;D_01_02 (2)"}</definedName>
    <definedName name="ghgf" localSheetId="16" hidden="1">{"pl_t&amp;d",#N/A,FALSE,"p&amp;l_t&amp;D_01_02 (2)"}</definedName>
    <definedName name="ghgf" localSheetId="15" hidden="1">{"pl_t&amp;d",#N/A,FALSE,"p&amp;l_t&amp;D_01_02 (2)"}</definedName>
    <definedName name="ghgf" localSheetId="17" hidden="1">{"pl_t&amp;d",#N/A,FALSE,"p&amp;l_t&amp;D_01_02 (2)"}</definedName>
    <definedName name="ghgf" localSheetId="18" hidden="1">{"pl_t&amp;d",#N/A,FALSE,"p&amp;l_t&amp;D_01_02 (2)"}</definedName>
    <definedName name="ghgf" localSheetId="19" hidden="1">{"pl_t&amp;d",#N/A,FALSE,"p&amp;l_t&amp;D_01_02 (2)"}</definedName>
    <definedName name="ghgf" localSheetId="20" hidden="1">{"pl_t&amp;d",#N/A,FALSE,"p&amp;l_t&amp;D_01_02 (2)"}</definedName>
    <definedName name="ghgf" localSheetId="22" hidden="1">{"pl_t&amp;d",#N/A,FALSE,"p&amp;l_t&amp;D_01_02 (2)"}</definedName>
    <definedName name="ghgf" localSheetId="2" hidden="1">{"pl_t&amp;d",#N/A,FALSE,"p&amp;l_t&amp;D_01_02 (2)"}</definedName>
    <definedName name="ghgf" localSheetId="1" hidden="1">{"pl_t&amp;d",#N/A,FALSE,"p&amp;l_t&amp;D_01_02 (2)"}</definedName>
    <definedName name="ghgf" localSheetId="3" hidden="1">{"pl_t&amp;d",#N/A,FALSE,"p&amp;l_t&amp;D_01_02 (2)"}</definedName>
    <definedName name="ghgf" localSheetId="4" hidden="1">{"pl_t&amp;d",#N/A,FALSE,"p&amp;l_t&amp;D_01_02 (2)"}</definedName>
    <definedName name="ghgf" localSheetId="5" hidden="1">{"pl_t&amp;d",#N/A,FALSE,"p&amp;l_t&amp;D_01_02 (2)"}</definedName>
    <definedName name="ghgf" localSheetId="6" hidden="1">{"pl_t&amp;d",#N/A,FALSE,"p&amp;l_t&amp;D_01_02 (2)"}</definedName>
    <definedName name="ghgf" localSheetId="7" hidden="1">{"pl_t&amp;d",#N/A,FALSE,"p&amp;l_t&amp;D_01_02 (2)"}</definedName>
    <definedName name="ghgf" hidden="1">{"pl_t&amp;d",#N/A,FALSE,"p&amp;l_t&amp;D_01_02 (2)"}</definedName>
    <definedName name="ghgfh" localSheetId="0" hidden="1">{"pl_t&amp;d",#N/A,FALSE,"p&amp;l_t&amp;D_01_02 (2)"}</definedName>
    <definedName name="ghgfh" localSheetId="14" hidden="1">{"pl_t&amp;d",#N/A,FALSE,"p&amp;l_t&amp;D_01_02 (2)"}</definedName>
    <definedName name="ghgfh" localSheetId="16" hidden="1">{"pl_t&amp;d",#N/A,FALSE,"p&amp;l_t&amp;D_01_02 (2)"}</definedName>
    <definedName name="ghgfh" localSheetId="15" hidden="1">{"pl_t&amp;d",#N/A,FALSE,"p&amp;l_t&amp;D_01_02 (2)"}</definedName>
    <definedName name="ghgfh" localSheetId="17" hidden="1">{"pl_t&amp;d",#N/A,FALSE,"p&amp;l_t&amp;D_01_02 (2)"}</definedName>
    <definedName name="ghgfh" localSheetId="18" hidden="1">{"pl_t&amp;d",#N/A,FALSE,"p&amp;l_t&amp;D_01_02 (2)"}</definedName>
    <definedName name="ghgfh" localSheetId="19" hidden="1">{"pl_t&amp;d",#N/A,FALSE,"p&amp;l_t&amp;D_01_02 (2)"}</definedName>
    <definedName name="ghgfh" localSheetId="20" hidden="1">{"pl_t&amp;d",#N/A,FALSE,"p&amp;l_t&amp;D_01_02 (2)"}</definedName>
    <definedName name="ghgfh" localSheetId="22" hidden="1">{"pl_t&amp;d",#N/A,FALSE,"p&amp;l_t&amp;D_01_02 (2)"}</definedName>
    <definedName name="ghgfh" localSheetId="2" hidden="1">{"pl_t&amp;d",#N/A,FALSE,"p&amp;l_t&amp;D_01_02 (2)"}</definedName>
    <definedName name="ghgfh" localSheetId="1" hidden="1">{"pl_t&amp;d",#N/A,FALSE,"p&amp;l_t&amp;D_01_02 (2)"}</definedName>
    <definedName name="ghgfh" localSheetId="3" hidden="1">{"pl_t&amp;d",#N/A,FALSE,"p&amp;l_t&amp;D_01_02 (2)"}</definedName>
    <definedName name="ghgfh" localSheetId="4" hidden="1">{"pl_t&amp;d",#N/A,FALSE,"p&amp;l_t&amp;D_01_02 (2)"}</definedName>
    <definedName name="ghgfh" localSheetId="5" hidden="1">{"pl_t&amp;d",#N/A,FALSE,"p&amp;l_t&amp;D_01_02 (2)"}</definedName>
    <definedName name="ghgfh" localSheetId="6" hidden="1">{"pl_t&amp;d",#N/A,FALSE,"p&amp;l_t&amp;D_01_02 (2)"}</definedName>
    <definedName name="ghgfh" localSheetId="7" hidden="1">{"pl_t&amp;d",#N/A,FALSE,"p&amp;l_t&amp;D_01_02 (2)"}</definedName>
    <definedName name="ghgfh" hidden="1">{"pl_t&amp;d",#N/A,FALSE,"p&amp;l_t&amp;D_01_02 (2)"}</definedName>
    <definedName name="ghgfh_1" localSheetId="0" hidden="1">{"pl_t&amp;d",#N/A,FALSE,"p&amp;l_t&amp;D_01_02 (2)"}</definedName>
    <definedName name="ghgfh_1" localSheetId="14" hidden="1">{"pl_t&amp;d",#N/A,FALSE,"p&amp;l_t&amp;D_01_02 (2)"}</definedName>
    <definedName name="ghgfh_1" localSheetId="16" hidden="1">{"pl_t&amp;d",#N/A,FALSE,"p&amp;l_t&amp;D_01_02 (2)"}</definedName>
    <definedName name="ghgfh_1" localSheetId="15" hidden="1">{"pl_t&amp;d",#N/A,FALSE,"p&amp;l_t&amp;D_01_02 (2)"}</definedName>
    <definedName name="ghgfh_1" localSheetId="17" hidden="1">{"pl_t&amp;d",#N/A,FALSE,"p&amp;l_t&amp;D_01_02 (2)"}</definedName>
    <definedName name="ghgfh_1" localSheetId="18" hidden="1">{"pl_t&amp;d",#N/A,FALSE,"p&amp;l_t&amp;D_01_02 (2)"}</definedName>
    <definedName name="ghgfh_1" localSheetId="19" hidden="1">{"pl_t&amp;d",#N/A,FALSE,"p&amp;l_t&amp;D_01_02 (2)"}</definedName>
    <definedName name="ghgfh_1" localSheetId="20" hidden="1">{"pl_t&amp;d",#N/A,FALSE,"p&amp;l_t&amp;D_01_02 (2)"}</definedName>
    <definedName name="ghgfh_1" localSheetId="22" hidden="1">{"pl_t&amp;d",#N/A,FALSE,"p&amp;l_t&amp;D_01_02 (2)"}</definedName>
    <definedName name="ghgfh_1" localSheetId="2" hidden="1">{"pl_t&amp;d",#N/A,FALSE,"p&amp;l_t&amp;D_01_02 (2)"}</definedName>
    <definedName name="ghgfh_1" localSheetId="1" hidden="1">{"pl_t&amp;d",#N/A,FALSE,"p&amp;l_t&amp;D_01_02 (2)"}</definedName>
    <definedName name="ghgfh_1" localSheetId="3" hidden="1">{"pl_t&amp;d",#N/A,FALSE,"p&amp;l_t&amp;D_01_02 (2)"}</definedName>
    <definedName name="ghgfh_1" localSheetId="4" hidden="1">{"pl_t&amp;d",#N/A,FALSE,"p&amp;l_t&amp;D_01_02 (2)"}</definedName>
    <definedName name="ghgfh_1" localSheetId="5" hidden="1">{"pl_t&amp;d",#N/A,FALSE,"p&amp;l_t&amp;D_01_02 (2)"}</definedName>
    <definedName name="ghgfh_1" localSheetId="6" hidden="1">{"pl_t&amp;d",#N/A,FALSE,"p&amp;l_t&amp;D_01_02 (2)"}</definedName>
    <definedName name="ghgfh_1" localSheetId="7" hidden="1">{"pl_t&amp;d",#N/A,FALSE,"p&amp;l_t&amp;D_01_02 (2)"}</definedName>
    <definedName name="ghgfh_1" hidden="1">{"pl_t&amp;d",#N/A,FALSE,"p&amp;l_t&amp;D_01_02 (2)"}</definedName>
    <definedName name="ghh" localSheetId="0" hidden="1">{"pl_t&amp;d",#N/A,FALSE,"p&amp;l_t&amp;D_01_02 (2)"}</definedName>
    <definedName name="ghh" localSheetId="14" hidden="1">{"pl_t&amp;d",#N/A,FALSE,"p&amp;l_t&amp;D_01_02 (2)"}</definedName>
    <definedName name="ghh" localSheetId="16" hidden="1">{"pl_t&amp;d",#N/A,FALSE,"p&amp;l_t&amp;D_01_02 (2)"}</definedName>
    <definedName name="ghh" localSheetId="15" hidden="1">{"pl_t&amp;d",#N/A,FALSE,"p&amp;l_t&amp;D_01_02 (2)"}</definedName>
    <definedName name="ghh" localSheetId="17" hidden="1">{"pl_t&amp;d",#N/A,FALSE,"p&amp;l_t&amp;D_01_02 (2)"}</definedName>
    <definedName name="ghh" localSheetId="18" hidden="1">{"pl_t&amp;d",#N/A,FALSE,"p&amp;l_t&amp;D_01_02 (2)"}</definedName>
    <definedName name="ghh" localSheetId="19" hidden="1">{"pl_t&amp;d",#N/A,FALSE,"p&amp;l_t&amp;D_01_02 (2)"}</definedName>
    <definedName name="ghh" localSheetId="20" hidden="1">{"pl_t&amp;d",#N/A,FALSE,"p&amp;l_t&amp;D_01_02 (2)"}</definedName>
    <definedName name="ghh" localSheetId="22" hidden="1">{"pl_t&amp;d",#N/A,FALSE,"p&amp;l_t&amp;D_01_02 (2)"}</definedName>
    <definedName name="ghh" localSheetId="2" hidden="1">{"pl_t&amp;d",#N/A,FALSE,"p&amp;l_t&amp;D_01_02 (2)"}</definedName>
    <definedName name="ghh" localSheetId="1" hidden="1">{"pl_t&amp;d",#N/A,FALSE,"p&amp;l_t&amp;D_01_02 (2)"}</definedName>
    <definedName name="ghh" localSheetId="3" hidden="1">{"pl_t&amp;d",#N/A,FALSE,"p&amp;l_t&amp;D_01_02 (2)"}</definedName>
    <definedName name="ghh" localSheetId="4" hidden="1">{"pl_t&amp;d",#N/A,FALSE,"p&amp;l_t&amp;D_01_02 (2)"}</definedName>
    <definedName name="ghh" localSheetId="5" hidden="1">{"pl_t&amp;d",#N/A,FALSE,"p&amp;l_t&amp;D_01_02 (2)"}</definedName>
    <definedName name="ghh" localSheetId="6" hidden="1">{"pl_t&amp;d",#N/A,FALSE,"p&amp;l_t&amp;D_01_02 (2)"}</definedName>
    <definedName name="ghh" localSheetId="7" hidden="1">{"pl_t&amp;d",#N/A,FALSE,"p&amp;l_t&amp;D_01_02 (2)"}</definedName>
    <definedName name="ghh" hidden="1">{"pl_t&amp;d",#N/A,FALSE,"p&amp;l_t&amp;D_01_02 (2)"}</definedName>
    <definedName name="ghh_1" localSheetId="0" hidden="1">{"pl_t&amp;d",#N/A,FALSE,"p&amp;l_t&amp;D_01_02 (2)"}</definedName>
    <definedName name="ghh_1" localSheetId="14" hidden="1">{"pl_t&amp;d",#N/A,FALSE,"p&amp;l_t&amp;D_01_02 (2)"}</definedName>
    <definedName name="ghh_1" localSheetId="16" hidden="1">{"pl_t&amp;d",#N/A,FALSE,"p&amp;l_t&amp;D_01_02 (2)"}</definedName>
    <definedName name="ghh_1" localSheetId="15" hidden="1">{"pl_t&amp;d",#N/A,FALSE,"p&amp;l_t&amp;D_01_02 (2)"}</definedName>
    <definedName name="ghh_1" localSheetId="17" hidden="1">{"pl_t&amp;d",#N/A,FALSE,"p&amp;l_t&amp;D_01_02 (2)"}</definedName>
    <definedName name="ghh_1" localSheetId="18" hidden="1">{"pl_t&amp;d",#N/A,FALSE,"p&amp;l_t&amp;D_01_02 (2)"}</definedName>
    <definedName name="ghh_1" localSheetId="19" hidden="1">{"pl_t&amp;d",#N/A,FALSE,"p&amp;l_t&amp;D_01_02 (2)"}</definedName>
    <definedName name="ghh_1" localSheetId="20" hidden="1">{"pl_t&amp;d",#N/A,FALSE,"p&amp;l_t&amp;D_01_02 (2)"}</definedName>
    <definedName name="ghh_1" localSheetId="22" hidden="1">{"pl_t&amp;d",#N/A,FALSE,"p&amp;l_t&amp;D_01_02 (2)"}</definedName>
    <definedName name="ghh_1" localSheetId="2" hidden="1">{"pl_t&amp;d",#N/A,FALSE,"p&amp;l_t&amp;D_01_02 (2)"}</definedName>
    <definedName name="ghh_1" localSheetId="1" hidden="1">{"pl_t&amp;d",#N/A,FALSE,"p&amp;l_t&amp;D_01_02 (2)"}</definedName>
    <definedName name="ghh_1" localSheetId="3" hidden="1">{"pl_t&amp;d",#N/A,FALSE,"p&amp;l_t&amp;D_01_02 (2)"}</definedName>
    <definedName name="ghh_1" localSheetId="4" hidden="1">{"pl_t&amp;d",#N/A,FALSE,"p&amp;l_t&amp;D_01_02 (2)"}</definedName>
    <definedName name="ghh_1" localSheetId="5" hidden="1">{"pl_t&amp;d",#N/A,FALSE,"p&amp;l_t&amp;D_01_02 (2)"}</definedName>
    <definedName name="ghh_1" localSheetId="6" hidden="1">{"pl_t&amp;d",#N/A,FALSE,"p&amp;l_t&amp;D_01_02 (2)"}</definedName>
    <definedName name="ghh_1" localSheetId="7" hidden="1">{"pl_t&amp;d",#N/A,FALSE,"p&amp;l_t&amp;D_01_02 (2)"}</definedName>
    <definedName name="ghh_1" hidden="1">{"pl_t&amp;d",#N/A,FALSE,"p&amp;l_t&amp;D_01_02 (2)"}</definedName>
    <definedName name="Gudivada" localSheetId="0" hidden="1">{"pl_t&amp;d",#N/A,FALSE,"p&amp;l_t&amp;D_01_02 (2)"}</definedName>
    <definedName name="Gudivada" localSheetId="14" hidden="1">{"pl_t&amp;d",#N/A,FALSE,"p&amp;l_t&amp;D_01_02 (2)"}</definedName>
    <definedName name="Gudivada" localSheetId="16" hidden="1">{"pl_t&amp;d",#N/A,FALSE,"p&amp;l_t&amp;D_01_02 (2)"}</definedName>
    <definedName name="Gudivada" localSheetId="15" hidden="1">{"pl_t&amp;d",#N/A,FALSE,"p&amp;l_t&amp;D_01_02 (2)"}</definedName>
    <definedName name="Gudivada" localSheetId="17" hidden="1">{"pl_t&amp;d",#N/A,FALSE,"p&amp;l_t&amp;D_01_02 (2)"}</definedName>
    <definedName name="Gudivada" localSheetId="18" hidden="1">{"pl_t&amp;d",#N/A,FALSE,"p&amp;l_t&amp;D_01_02 (2)"}</definedName>
    <definedName name="Gudivada" localSheetId="19" hidden="1">{"pl_t&amp;d",#N/A,FALSE,"p&amp;l_t&amp;D_01_02 (2)"}</definedName>
    <definedName name="Gudivada" localSheetId="20" hidden="1">{"pl_t&amp;d",#N/A,FALSE,"p&amp;l_t&amp;D_01_02 (2)"}</definedName>
    <definedName name="Gudivada" localSheetId="22" hidden="1">{"pl_t&amp;d",#N/A,FALSE,"p&amp;l_t&amp;D_01_02 (2)"}</definedName>
    <definedName name="Gudivada" localSheetId="2" hidden="1">{"pl_t&amp;d",#N/A,FALSE,"p&amp;l_t&amp;D_01_02 (2)"}</definedName>
    <definedName name="Gudivada" localSheetId="1" hidden="1">{"pl_t&amp;d",#N/A,FALSE,"p&amp;l_t&amp;D_01_02 (2)"}</definedName>
    <definedName name="Gudivada" localSheetId="3" hidden="1">{"pl_t&amp;d",#N/A,FALSE,"p&amp;l_t&amp;D_01_02 (2)"}</definedName>
    <definedName name="Gudivada" localSheetId="4" hidden="1">{"pl_t&amp;d",#N/A,FALSE,"p&amp;l_t&amp;D_01_02 (2)"}</definedName>
    <definedName name="Gudivada" localSheetId="5" hidden="1">{"pl_t&amp;d",#N/A,FALSE,"p&amp;l_t&amp;D_01_02 (2)"}</definedName>
    <definedName name="Gudivada" localSheetId="6" hidden="1">{"pl_t&amp;d",#N/A,FALSE,"p&amp;l_t&amp;D_01_02 (2)"}</definedName>
    <definedName name="Gudivada" localSheetId="7" hidden="1">{"pl_t&amp;d",#N/A,FALSE,"p&amp;l_t&amp;D_01_02 (2)"}</definedName>
    <definedName name="Gudivada" hidden="1">{"pl_t&amp;d",#N/A,FALSE,"p&amp;l_t&amp;D_01_02 (2)"}</definedName>
    <definedName name="gurur" localSheetId="0" hidden="1">{"pl_t&amp;d",#N/A,FALSE,"p&amp;l_t&amp;D_01_02 (2)"}</definedName>
    <definedName name="gurur" localSheetId="14" hidden="1">{"pl_t&amp;d",#N/A,FALSE,"p&amp;l_t&amp;D_01_02 (2)"}</definedName>
    <definedName name="gurur" localSheetId="16" hidden="1">{"pl_t&amp;d",#N/A,FALSE,"p&amp;l_t&amp;D_01_02 (2)"}</definedName>
    <definedName name="gurur" localSheetId="15" hidden="1">{"pl_t&amp;d",#N/A,FALSE,"p&amp;l_t&amp;D_01_02 (2)"}</definedName>
    <definedName name="gurur" localSheetId="17" hidden="1">{"pl_t&amp;d",#N/A,FALSE,"p&amp;l_t&amp;D_01_02 (2)"}</definedName>
    <definedName name="gurur" localSheetId="18" hidden="1">{"pl_t&amp;d",#N/A,FALSE,"p&amp;l_t&amp;D_01_02 (2)"}</definedName>
    <definedName name="gurur" localSheetId="19" hidden="1">{"pl_t&amp;d",#N/A,FALSE,"p&amp;l_t&amp;D_01_02 (2)"}</definedName>
    <definedName name="gurur" localSheetId="20" hidden="1">{"pl_t&amp;d",#N/A,FALSE,"p&amp;l_t&amp;D_01_02 (2)"}</definedName>
    <definedName name="gurur" localSheetId="22" hidden="1">{"pl_t&amp;d",#N/A,FALSE,"p&amp;l_t&amp;D_01_02 (2)"}</definedName>
    <definedName name="gurur" localSheetId="2" hidden="1">{"pl_t&amp;d",#N/A,FALSE,"p&amp;l_t&amp;D_01_02 (2)"}</definedName>
    <definedName name="gurur" localSheetId="1" hidden="1">{"pl_t&amp;d",#N/A,FALSE,"p&amp;l_t&amp;D_01_02 (2)"}</definedName>
    <definedName name="gurur" localSheetId="3" hidden="1">{"pl_t&amp;d",#N/A,FALSE,"p&amp;l_t&amp;D_01_02 (2)"}</definedName>
    <definedName name="gurur" localSheetId="4" hidden="1">{"pl_t&amp;d",#N/A,FALSE,"p&amp;l_t&amp;D_01_02 (2)"}</definedName>
    <definedName name="gurur" localSheetId="5" hidden="1">{"pl_t&amp;d",#N/A,FALSE,"p&amp;l_t&amp;D_01_02 (2)"}</definedName>
    <definedName name="gurur" localSheetId="6" hidden="1">{"pl_t&amp;d",#N/A,FALSE,"p&amp;l_t&amp;D_01_02 (2)"}</definedName>
    <definedName name="gurur" localSheetId="7" hidden="1">{"pl_t&amp;d",#N/A,FALSE,"p&amp;l_t&amp;D_01_02 (2)"}</definedName>
    <definedName name="gurur" hidden="1">{"pl_t&amp;d",#N/A,FALSE,"p&amp;l_t&amp;D_01_02 (2)"}</definedName>
    <definedName name="H" localSheetId="0">#REF!</definedName>
    <definedName name="H" localSheetId="14">#REF!</definedName>
    <definedName name="H" localSheetId="16">#REF!</definedName>
    <definedName name="H" localSheetId="15">#REF!</definedName>
    <definedName name="H" localSheetId="17">#REF!</definedName>
    <definedName name="H" localSheetId="18">#REF!</definedName>
    <definedName name="H" localSheetId="19">#REF!</definedName>
    <definedName name="H" localSheetId="20">#REF!</definedName>
    <definedName name="H" localSheetId="22">#REF!</definedName>
    <definedName name="H" localSheetId="2">#REF!</definedName>
    <definedName name="H" localSheetId="1">#REF!</definedName>
    <definedName name="H" localSheetId="5">#REF!</definedName>
    <definedName name="H" localSheetId="6">#REF!</definedName>
    <definedName name="H" localSheetId="7">#REF!</definedName>
    <definedName name="H">#REF!</definedName>
    <definedName name="hgh" localSheetId="0" hidden="1">{"pl_t&amp;d",#N/A,FALSE,"p&amp;l_t&amp;D_01_02 (2)"}</definedName>
    <definedName name="hgh" localSheetId="14" hidden="1">{"pl_t&amp;d",#N/A,FALSE,"p&amp;l_t&amp;D_01_02 (2)"}</definedName>
    <definedName name="hgh" localSheetId="16" hidden="1">{"pl_t&amp;d",#N/A,FALSE,"p&amp;l_t&amp;D_01_02 (2)"}</definedName>
    <definedName name="hgh" localSheetId="15" hidden="1">{"pl_t&amp;d",#N/A,FALSE,"p&amp;l_t&amp;D_01_02 (2)"}</definedName>
    <definedName name="hgh" localSheetId="17" hidden="1">{"pl_t&amp;d",#N/A,FALSE,"p&amp;l_t&amp;D_01_02 (2)"}</definedName>
    <definedName name="hgh" localSheetId="18" hidden="1">{"pl_t&amp;d",#N/A,FALSE,"p&amp;l_t&amp;D_01_02 (2)"}</definedName>
    <definedName name="hgh" localSheetId="19" hidden="1">{"pl_t&amp;d",#N/A,FALSE,"p&amp;l_t&amp;D_01_02 (2)"}</definedName>
    <definedName name="hgh" localSheetId="20" hidden="1">{"pl_t&amp;d",#N/A,FALSE,"p&amp;l_t&amp;D_01_02 (2)"}</definedName>
    <definedName name="hgh" localSheetId="22" hidden="1">{"pl_t&amp;d",#N/A,FALSE,"p&amp;l_t&amp;D_01_02 (2)"}</definedName>
    <definedName name="hgh" localSheetId="2" hidden="1">{"pl_t&amp;d",#N/A,FALSE,"p&amp;l_t&amp;D_01_02 (2)"}</definedName>
    <definedName name="hgh" localSheetId="1" hidden="1">{"pl_t&amp;d",#N/A,FALSE,"p&amp;l_t&amp;D_01_02 (2)"}</definedName>
    <definedName name="hgh" localSheetId="3" hidden="1">{"pl_t&amp;d",#N/A,FALSE,"p&amp;l_t&amp;D_01_02 (2)"}</definedName>
    <definedName name="hgh" localSheetId="4" hidden="1">{"pl_t&amp;d",#N/A,FALSE,"p&amp;l_t&amp;D_01_02 (2)"}</definedName>
    <definedName name="hgh" localSheetId="5" hidden="1">{"pl_t&amp;d",#N/A,FALSE,"p&amp;l_t&amp;D_01_02 (2)"}</definedName>
    <definedName name="hgh" localSheetId="6" hidden="1">{"pl_t&amp;d",#N/A,FALSE,"p&amp;l_t&amp;D_01_02 (2)"}</definedName>
    <definedName name="hgh" localSheetId="7" hidden="1">{"pl_t&amp;d",#N/A,FALSE,"p&amp;l_t&amp;D_01_02 (2)"}</definedName>
    <definedName name="hgh" hidden="1">{"pl_t&amp;d",#N/A,FALSE,"p&amp;l_t&amp;D_01_02 (2)"}</definedName>
    <definedName name="hgh_1" localSheetId="0" hidden="1">{"pl_t&amp;d",#N/A,FALSE,"p&amp;l_t&amp;D_01_02 (2)"}</definedName>
    <definedName name="hgh_1" localSheetId="14" hidden="1">{"pl_t&amp;d",#N/A,FALSE,"p&amp;l_t&amp;D_01_02 (2)"}</definedName>
    <definedName name="hgh_1" localSheetId="16" hidden="1">{"pl_t&amp;d",#N/A,FALSE,"p&amp;l_t&amp;D_01_02 (2)"}</definedName>
    <definedName name="hgh_1" localSheetId="15" hidden="1">{"pl_t&amp;d",#N/A,FALSE,"p&amp;l_t&amp;D_01_02 (2)"}</definedName>
    <definedName name="hgh_1" localSheetId="17" hidden="1">{"pl_t&amp;d",#N/A,FALSE,"p&amp;l_t&amp;D_01_02 (2)"}</definedName>
    <definedName name="hgh_1" localSheetId="18" hidden="1">{"pl_t&amp;d",#N/A,FALSE,"p&amp;l_t&amp;D_01_02 (2)"}</definedName>
    <definedName name="hgh_1" localSheetId="19" hidden="1">{"pl_t&amp;d",#N/A,FALSE,"p&amp;l_t&amp;D_01_02 (2)"}</definedName>
    <definedName name="hgh_1" localSheetId="20" hidden="1">{"pl_t&amp;d",#N/A,FALSE,"p&amp;l_t&amp;D_01_02 (2)"}</definedName>
    <definedName name="hgh_1" localSheetId="22" hidden="1">{"pl_t&amp;d",#N/A,FALSE,"p&amp;l_t&amp;D_01_02 (2)"}</definedName>
    <definedName name="hgh_1" localSheetId="2" hidden="1">{"pl_t&amp;d",#N/A,FALSE,"p&amp;l_t&amp;D_01_02 (2)"}</definedName>
    <definedName name="hgh_1" localSheetId="1" hidden="1">{"pl_t&amp;d",#N/A,FALSE,"p&amp;l_t&amp;D_01_02 (2)"}</definedName>
    <definedName name="hgh_1" localSheetId="3" hidden="1">{"pl_t&amp;d",#N/A,FALSE,"p&amp;l_t&amp;D_01_02 (2)"}</definedName>
    <definedName name="hgh_1" localSheetId="4" hidden="1">{"pl_t&amp;d",#N/A,FALSE,"p&amp;l_t&amp;D_01_02 (2)"}</definedName>
    <definedName name="hgh_1" localSheetId="5" hidden="1">{"pl_t&amp;d",#N/A,FALSE,"p&amp;l_t&amp;D_01_02 (2)"}</definedName>
    <definedName name="hgh_1" localSheetId="6" hidden="1">{"pl_t&amp;d",#N/A,FALSE,"p&amp;l_t&amp;D_01_02 (2)"}</definedName>
    <definedName name="hgh_1" localSheetId="7" hidden="1">{"pl_t&amp;d",#N/A,FALSE,"p&amp;l_t&amp;D_01_02 (2)"}</definedName>
    <definedName name="hgh_1" hidden="1">{"pl_t&amp;d",#N/A,FALSE,"p&amp;l_t&amp;D_01_02 (2)"}</definedName>
    <definedName name="hh" localSheetId="0" hidden="1">{#N/A,#N/A,FALSE,"1.1";#N/A,#N/A,FALSE,"1.1a";#N/A,#N/A,FALSE,"1.1b";#N/A,#N/A,FALSE,"1.1c";#N/A,#N/A,FALSE,"1.1e";#N/A,#N/A,FALSE,"1.1f";#N/A,#N/A,FALSE,"1.1g";#N/A,#N/A,FALSE,"1.1h_T";#N/A,#N/A,FALSE,"1.1h_D";#N/A,#N/A,FALSE,"1.2";#N/A,#N/A,FALSE,"1.3";#N/A,#N/A,FALSE,"1.3b";#N/A,#N/A,FALSE,"1.4";#N/A,#N/A,FALSE,"1.5";#N/A,#N/A,FALSE,"1.6";#N/A,#N/A,FALSE,"2.1";#N/A,#N/A,FALSE,"SOD";#N/A,#N/A,FALSE,"OL";#N/A,#N/A,FALSE,"CF"}</definedName>
    <definedName name="hh" localSheetId="14" hidden="1">{#N/A,#N/A,FALSE,"1.1";#N/A,#N/A,FALSE,"1.1a";#N/A,#N/A,FALSE,"1.1b";#N/A,#N/A,FALSE,"1.1c";#N/A,#N/A,FALSE,"1.1e";#N/A,#N/A,FALSE,"1.1f";#N/A,#N/A,FALSE,"1.1g";#N/A,#N/A,FALSE,"1.1h_T";#N/A,#N/A,FALSE,"1.1h_D";#N/A,#N/A,FALSE,"1.2";#N/A,#N/A,FALSE,"1.3";#N/A,#N/A,FALSE,"1.3b";#N/A,#N/A,FALSE,"1.4";#N/A,#N/A,FALSE,"1.5";#N/A,#N/A,FALSE,"1.6";#N/A,#N/A,FALSE,"2.1";#N/A,#N/A,FALSE,"SOD";#N/A,#N/A,FALSE,"OL";#N/A,#N/A,FALSE,"CF"}</definedName>
    <definedName name="hh" localSheetId="16" hidden="1">{#N/A,#N/A,FALSE,"1.1";#N/A,#N/A,FALSE,"1.1a";#N/A,#N/A,FALSE,"1.1b";#N/A,#N/A,FALSE,"1.1c";#N/A,#N/A,FALSE,"1.1e";#N/A,#N/A,FALSE,"1.1f";#N/A,#N/A,FALSE,"1.1g";#N/A,#N/A,FALSE,"1.1h_T";#N/A,#N/A,FALSE,"1.1h_D";#N/A,#N/A,FALSE,"1.2";#N/A,#N/A,FALSE,"1.3";#N/A,#N/A,FALSE,"1.3b";#N/A,#N/A,FALSE,"1.4";#N/A,#N/A,FALSE,"1.5";#N/A,#N/A,FALSE,"1.6";#N/A,#N/A,FALSE,"2.1";#N/A,#N/A,FALSE,"SOD";#N/A,#N/A,FALSE,"OL";#N/A,#N/A,FALSE,"CF"}</definedName>
    <definedName name="hh" localSheetId="15" hidden="1">{#N/A,#N/A,FALSE,"1.1";#N/A,#N/A,FALSE,"1.1a";#N/A,#N/A,FALSE,"1.1b";#N/A,#N/A,FALSE,"1.1c";#N/A,#N/A,FALSE,"1.1e";#N/A,#N/A,FALSE,"1.1f";#N/A,#N/A,FALSE,"1.1g";#N/A,#N/A,FALSE,"1.1h_T";#N/A,#N/A,FALSE,"1.1h_D";#N/A,#N/A,FALSE,"1.2";#N/A,#N/A,FALSE,"1.3";#N/A,#N/A,FALSE,"1.3b";#N/A,#N/A,FALSE,"1.4";#N/A,#N/A,FALSE,"1.5";#N/A,#N/A,FALSE,"1.6";#N/A,#N/A,FALSE,"2.1";#N/A,#N/A,FALSE,"SOD";#N/A,#N/A,FALSE,"OL";#N/A,#N/A,FALSE,"CF"}</definedName>
    <definedName name="hh" localSheetId="17" hidden="1">{#N/A,#N/A,FALSE,"1.1";#N/A,#N/A,FALSE,"1.1a";#N/A,#N/A,FALSE,"1.1b";#N/A,#N/A,FALSE,"1.1c";#N/A,#N/A,FALSE,"1.1e";#N/A,#N/A,FALSE,"1.1f";#N/A,#N/A,FALSE,"1.1g";#N/A,#N/A,FALSE,"1.1h_T";#N/A,#N/A,FALSE,"1.1h_D";#N/A,#N/A,FALSE,"1.2";#N/A,#N/A,FALSE,"1.3";#N/A,#N/A,FALSE,"1.3b";#N/A,#N/A,FALSE,"1.4";#N/A,#N/A,FALSE,"1.5";#N/A,#N/A,FALSE,"1.6";#N/A,#N/A,FALSE,"2.1";#N/A,#N/A,FALSE,"SOD";#N/A,#N/A,FALSE,"OL";#N/A,#N/A,FALSE,"CF"}</definedName>
    <definedName name="hh" localSheetId="18" hidden="1">{#N/A,#N/A,FALSE,"1.1";#N/A,#N/A,FALSE,"1.1a";#N/A,#N/A,FALSE,"1.1b";#N/A,#N/A,FALSE,"1.1c";#N/A,#N/A,FALSE,"1.1e";#N/A,#N/A,FALSE,"1.1f";#N/A,#N/A,FALSE,"1.1g";#N/A,#N/A,FALSE,"1.1h_T";#N/A,#N/A,FALSE,"1.1h_D";#N/A,#N/A,FALSE,"1.2";#N/A,#N/A,FALSE,"1.3";#N/A,#N/A,FALSE,"1.3b";#N/A,#N/A,FALSE,"1.4";#N/A,#N/A,FALSE,"1.5";#N/A,#N/A,FALSE,"1.6";#N/A,#N/A,FALSE,"2.1";#N/A,#N/A,FALSE,"SOD";#N/A,#N/A,FALSE,"OL";#N/A,#N/A,FALSE,"CF"}</definedName>
    <definedName name="hh" localSheetId="19" hidden="1">{#N/A,#N/A,FALSE,"1.1";#N/A,#N/A,FALSE,"1.1a";#N/A,#N/A,FALSE,"1.1b";#N/A,#N/A,FALSE,"1.1c";#N/A,#N/A,FALSE,"1.1e";#N/A,#N/A,FALSE,"1.1f";#N/A,#N/A,FALSE,"1.1g";#N/A,#N/A,FALSE,"1.1h_T";#N/A,#N/A,FALSE,"1.1h_D";#N/A,#N/A,FALSE,"1.2";#N/A,#N/A,FALSE,"1.3";#N/A,#N/A,FALSE,"1.3b";#N/A,#N/A,FALSE,"1.4";#N/A,#N/A,FALSE,"1.5";#N/A,#N/A,FALSE,"1.6";#N/A,#N/A,FALSE,"2.1";#N/A,#N/A,FALSE,"SOD";#N/A,#N/A,FALSE,"OL";#N/A,#N/A,FALSE,"CF"}</definedName>
    <definedName name="hh" localSheetId="20" hidden="1">{#N/A,#N/A,FALSE,"1.1";#N/A,#N/A,FALSE,"1.1a";#N/A,#N/A,FALSE,"1.1b";#N/A,#N/A,FALSE,"1.1c";#N/A,#N/A,FALSE,"1.1e";#N/A,#N/A,FALSE,"1.1f";#N/A,#N/A,FALSE,"1.1g";#N/A,#N/A,FALSE,"1.1h_T";#N/A,#N/A,FALSE,"1.1h_D";#N/A,#N/A,FALSE,"1.2";#N/A,#N/A,FALSE,"1.3";#N/A,#N/A,FALSE,"1.3b";#N/A,#N/A,FALSE,"1.4";#N/A,#N/A,FALSE,"1.5";#N/A,#N/A,FALSE,"1.6";#N/A,#N/A,FALSE,"2.1";#N/A,#N/A,FALSE,"SOD";#N/A,#N/A,FALSE,"OL";#N/A,#N/A,FALSE,"CF"}</definedName>
    <definedName name="hh" localSheetId="22" hidden="1">{#N/A,#N/A,FALSE,"1.1";#N/A,#N/A,FALSE,"1.1a";#N/A,#N/A,FALSE,"1.1b";#N/A,#N/A,FALSE,"1.1c";#N/A,#N/A,FALSE,"1.1e";#N/A,#N/A,FALSE,"1.1f";#N/A,#N/A,FALSE,"1.1g";#N/A,#N/A,FALSE,"1.1h_T";#N/A,#N/A,FALSE,"1.1h_D";#N/A,#N/A,FALSE,"1.2";#N/A,#N/A,FALSE,"1.3";#N/A,#N/A,FALSE,"1.3b";#N/A,#N/A,FALSE,"1.4";#N/A,#N/A,FALSE,"1.5";#N/A,#N/A,FALSE,"1.6";#N/A,#N/A,FALSE,"2.1";#N/A,#N/A,FALSE,"SOD";#N/A,#N/A,FALSE,"OL";#N/A,#N/A,FALSE,"CF"}</definedName>
    <definedName name="hh" localSheetId="2" hidden="1">{#N/A,#N/A,FALSE,"1.1";#N/A,#N/A,FALSE,"1.1a";#N/A,#N/A,FALSE,"1.1b";#N/A,#N/A,FALSE,"1.1c";#N/A,#N/A,FALSE,"1.1e";#N/A,#N/A,FALSE,"1.1f";#N/A,#N/A,FALSE,"1.1g";#N/A,#N/A,FALSE,"1.1h_T";#N/A,#N/A,FALSE,"1.1h_D";#N/A,#N/A,FALSE,"1.2";#N/A,#N/A,FALSE,"1.3";#N/A,#N/A,FALSE,"1.3b";#N/A,#N/A,FALSE,"1.4";#N/A,#N/A,FALSE,"1.5";#N/A,#N/A,FALSE,"1.6";#N/A,#N/A,FALSE,"2.1";#N/A,#N/A,FALSE,"SOD";#N/A,#N/A,FALSE,"OL";#N/A,#N/A,FALSE,"CF"}</definedName>
    <definedName name="hh" localSheetId="1" hidden="1">{#N/A,#N/A,FALSE,"1.1";#N/A,#N/A,FALSE,"1.1a";#N/A,#N/A,FALSE,"1.1b";#N/A,#N/A,FALSE,"1.1c";#N/A,#N/A,FALSE,"1.1e";#N/A,#N/A,FALSE,"1.1f";#N/A,#N/A,FALSE,"1.1g";#N/A,#N/A,FALSE,"1.1h_T";#N/A,#N/A,FALSE,"1.1h_D";#N/A,#N/A,FALSE,"1.2";#N/A,#N/A,FALSE,"1.3";#N/A,#N/A,FALSE,"1.3b";#N/A,#N/A,FALSE,"1.4";#N/A,#N/A,FALSE,"1.5";#N/A,#N/A,FALSE,"1.6";#N/A,#N/A,FALSE,"2.1";#N/A,#N/A,FALSE,"SOD";#N/A,#N/A,FALSE,"OL";#N/A,#N/A,FALSE,"CF"}</definedName>
    <definedName name="hh" localSheetId="3" hidden="1">{#N/A,#N/A,FALSE,"1.1";#N/A,#N/A,FALSE,"1.1a";#N/A,#N/A,FALSE,"1.1b";#N/A,#N/A,FALSE,"1.1c";#N/A,#N/A,FALSE,"1.1e";#N/A,#N/A,FALSE,"1.1f";#N/A,#N/A,FALSE,"1.1g";#N/A,#N/A,FALSE,"1.1h_T";#N/A,#N/A,FALSE,"1.1h_D";#N/A,#N/A,FALSE,"1.2";#N/A,#N/A,FALSE,"1.3";#N/A,#N/A,FALSE,"1.3b";#N/A,#N/A,FALSE,"1.4";#N/A,#N/A,FALSE,"1.5";#N/A,#N/A,FALSE,"1.6";#N/A,#N/A,FALSE,"2.1";#N/A,#N/A,FALSE,"SOD";#N/A,#N/A,FALSE,"OL";#N/A,#N/A,FALSE,"CF"}</definedName>
    <definedName name="hh" localSheetId="4" hidden="1">{#N/A,#N/A,FALSE,"1.1";#N/A,#N/A,FALSE,"1.1a";#N/A,#N/A,FALSE,"1.1b";#N/A,#N/A,FALSE,"1.1c";#N/A,#N/A,FALSE,"1.1e";#N/A,#N/A,FALSE,"1.1f";#N/A,#N/A,FALSE,"1.1g";#N/A,#N/A,FALSE,"1.1h_T";#N/A,#N/A,FALSE,"1.1h_D";#N/A,#N/A,FALSE,"1.2";#N/A,#N/A,FALSE,"1.3";#N/A,#N/A,FALSE,"1.3b";#N/A,#N/A,FALSE,"1.4";#N/A,#N/A,FALSE,"1.5";#N/A,#N/A,FALSE,"1.6";#N/A,#N/A,FALSE,"2.1";#N/A,#N/A,FALSE,"SOD";#N/A,#N/A,FALSE,"OL";#N/A,#N/A,FALSE,"CF"}</definedName>
    <definedName name="hh" localSheetId="5" hidden="1">{#N/A,#N/A,FALSE,"1.1";#N/A,#N/A,FALSE,"1.1a";#N/A,#N/A,FALSE,"1.1b";#N/A,#N/A,FALSE,"1.1c";#N/A,#N/A,FALSE,"1.1e";#N/A,#N/A,FALSE,"1.1f";#N/A,#N/A,FALSE,"1.1g";#N/A,#N/A,FALSE,"1.1h_T";#N/A,#N/A,FALSE,"1.1h_D";#N/A,#N/A,FALSE,"1.2";#N/A,#N/A,FALSE,"1.3";#N/A,#N/A,FALSE,"1.3b";#N/A,#N/A,FALSE,"1.4";#N/A,#N/A,FALSE,"1.5";#N/A,#N/A,FALSE,"1.6";#N/A,#N/A,FALSE,"2.1";#N/A,#N/A,FALSE,"SOD";#N/A,#N/A,FALSE,"OL";#N/A,#N/A,FALSE,"CF"}</definedName>
    <definedName name="hh" localSheetId="6" hidden="1">{#N/A,#N/A,FALSE,"1.1";#N/A,#N/A,FALSE,"1.1a";#N/A,#N/A,FALSE,"1.1b";#N/A,#N/A,FALSE,"1.1c";#N/A,#N/A,FALSE,"1.1e";#N/A,#N/A,FALSE,"1.1f";#N/A,#N/A,FALSE,"1.1g";#N/A,#N/A,FALSE,"1.1h_T";#N/A,#N/A,FALSE,"1.1h_D";#N/A,#N/A,FALSE,"1.2";#N/A,#N/A,FALSE,"1.3";#N/A,#N/A,FALSE,"1.3b";#N/A,#N/A,FALSE,"1.4";#N/A,#N/A,FALSE,"1.5";#N/A,#N/A,FALSE,"1.6";#N/A,#N/A,FALSE,"2.1";#N/A,#N/A,FALSE,"SOD";#N/A,#N/A,FALSE,"OL";#N/A,#N/A,FALSE,"CF"}</definedName>
    <definedName name="hh" localSheetId="7" hidden="1">{#N/A,#N/A,FALSE,"1.1";#N/A,#N/A,FALSE,"1.1a";#N/A,#N/A,FALSE,"1.1b";#N/A,#N/A,FALSE,"1.1c";#N/A,#N/A,FALSE,"1.1e";#N/A,#N/A,FALSE,"1.1f";#N/A,#N/A,FALSE,"1.1g";#N/A,#N/A,FALSE,"1.1h_T";#N/A,#N/A,FALSE,"1.1h_D";#N/A,#N/A,FALSE,"1.2";#N/A,#N/A,FALSE,"1.3";#N/A,#N/A,FALSE,"1.3b";#N/A,#N/A,FALSE,"1.4";#N/A,#N/A,FALSE,"1.5";#N/A,#N/A,FALSE,"1.6";#N/A,#N/A,FALSE,"2.1";#N/A,#N/A,FALSE,"SOD";#N/A,#N/A,FALSE,"OL";#N/A,#N/A,FALSE,"CF"}</definedName>
    <definedName name="hh" hidden="1">{#N/A,#N/A,FALSE,"1.1";#N/A,#N/A,FALSE,"1.1a";#N/A,#N/A,FALSE,"1.1b";#N/A,#N/A,FALSE,"1.1c";#N/A,#N/A,FALSE,"1.1e";#N/A,#N/A,FALSE,"1.1f";#N/A,#N/A,FALSE,"1.1g";#N/A,#N/A,FALSE,"1.1h_T";#N/A,#N/A,FALSE,"1.1h_D";#N/A,#N/A,FALSE,"1.2";#N/A,#N/A,FALSE,"1.3";#N/A,#N/A,FALSE,"1.3b";#N/A,#N/A,FALSE,"1.4";#N/A,#N/A,FALSE,"1.5";#N/A,#N/A,FALSE,"1.6";#N/A,#N/A,FALSE,"2.1";#N/A,#N/A,FALSE,"SOD";#N/A,#N/A,FALSE,"OL";#N/A,#N/A,FALSE,"CF"}</definedName>
    <definedName name="hhh" localSheetId="0" hidden="1">{"pl_t&amp;d",#N/A,FALSE,"p&amp;l_t&amp;D_01_02 (2)"}</definedName>
    <definedName name="hhh" localSheetId="14" hidden="1">{"pl_t&amp;d",#N/A,FALSE,"p&amp;l_t&amp;D_01_02 (2)"}</definedName>
    <definedName name="hhh" localSheetId="16" hidden="1">{"pl_t&amp;d",#N/A,FALSE,"p&amp;l_t&amp;D_01_02 (2)"}</definedName>
    <definedName name="hhh" localSheetId="15" hidden="1">{"pl_t&amp;d",#N/A,FALSE,"p&amp;l_t&amp;D_01_02 (2)"}</definedName>
    <definedName name="hhh" localSheetId="17" hidden="1">{"pl_t&amp;d",#N/A,FALSE,"p&amp;l_t&amp;D_01_02 (2)"}</definedName>
    <definedName name="hhh" localSheetId="18" hidden="1">{"pl_t&amp;d",#N/A,FALSE,"p&amp;l_t&amp;D_01_02 (2)"}</definedName>
    <definedName name="hhh" localSheetId="19" hidden="1">{"pl_t&amp;d",#N/A,FALSE,"p&amp;l_t&amp;D_01_02 (2)"}</definedName>
    <definedName name="hhh" localSheetId="20" hidden="1">{"pl_t&amp;d",#N/A,FALSE,"p&amp;l_t&amp;D_01_02 (2)"}</definedName>
    <definedName name="hhh" localSheetId="22" hidden="1">{"pl_t&amp;d",#N/A,FALSE,"p&amp;l_t&amp;D_01_02 (2)"}</definedName>
    <definedName name="hhh" localSheetId="2" hidden="1">{"pl_t&amp;d",#N/A,FALSE,"p&amp;l_t&amp;D_01_02 (2)"}</definedName>
    <definedName name="hhh" localSheetId="1" hidden="1">{"pl_t&amp;d",#N/A,FALSE,"p&amp;l_t&amp;D_01_02 (2)"}</definedName>
    <definedName name="hhh" localSheetId="3" hidden="1">{"pl_t&amp;d",#N/A,FALSE,"p&amp;l_t&amp;D_01_02 (2)"}</definedName>
    <definedName name="hhh" localSheetId="4" hidden="1">{"pl_t&amp;d",#N/A,FALSE,"p&amp;l_t&amp;D_01_02 (2)"}</definedName>
    <definedName name="hhh" localSheetId="5" hidden="1">{"pl_t&amp;d",#N/A,FALSE,"p&amp;l_t&amp;D_01_02 (2)"}</definedName>
    <definedName name="hhh" localSheetId="6" hidden="1">{"pl_t&amp;d",#N/A,FALSE,"p&amp;l_t&amp;D_01_02 (2)"}</definedName>
    <definedName name="hhh" localSheetId="7" hidden="1">{"pl_t&amp;d",#N/A,FALSE,"p&amp;l_t&amp;D_01_02 (2)"}</definedName>
    <definedName name="hhh" hidden="1">{"pl_t&amp;d",#N/A,FALSE,"p&amp;l_t&amp;D_01_02 (2)"}</definedName>
    <definedName name="I" localSheetId="0">#REF!</definedName>
    <definedName name="I" localSheetId="14">#REF!</definedName>
    <definedName name="I" localSheetId="16">#REF!</definedName>
    <definedName name="I" localSheetId="15">#REF!</definedName>
    <definedName name="I" localSheetId="17">#REF!</definedName>
    <definedName name="I" localSheetId="18">#REF!</definedName>
    <definedName name="I" localSheetId="19">#REF!</definedName>
    <definedName name="I" localSheetId="20">#REF!</definedName>
    <definedName name="I" localSheetId="22">#REF!</definedName>
    <definedName name="I" localSheetId="2">#REF!</definedName>
    <definedName name="I" localSheetId="1">#REF!</definedName>
    <definedName name="I" localSheetId="5">#REF!</definedName>
    <definedName name="I" localSheetId="6">#REF!</definedName>
    <definedName name="I" localSheetId="7">#REF!</definedName>
    <definedName name="I">#REF!</definedName>
    <definedName name="i_1" localSheetId="0" hidden="1">{"pl_t&amp;d",#N/A,FALSE,"p&amp;l_t&amp;D_01_02 (2)"}</definedName>
    <definedName name="i_1" localSheetId="14" hidden="1">{"pl_t&amp;d",#N/A,FALSE,"p&amp;l_t&amp;D_01_02 (2)"}</definedName>
    <definedName name="i_1" localSheetId="16" hidden="1">{"pl_t&amp;d",#N/A,FALSE,"p&amp;l_t&amp;D_01_02 (2)"}</definedName>
    <definedName name="i_1" localSheetId="15" hidden="1">{"pl_t&amp;d",#N/A,FALSE,"p&amp;l_t&amp;D_01_02 (2)"}</definedName>
    <definedName name="i_1" localSheetId="17" hidden="1">{"pl_t&amp;d",#N/A,FALSE,"p&amp;l_t&amp;D_01_02 (2)"}</definedName>
    <definedName name="i_1" localSheetId="18" hidden="1">{"pl_t&amp;d",#N/A,FALSE,"p&amp;l_t&amp;D_01_02 (2)"}</definedName>
    <definedName name="i_1" localSheetId="19" hidden="1">{"pl_t&amp;d",#N/A,FALSE,"p&amp;l_t&amp;D_01_02 (2)"}</definedName>
    <definedName name="i_1" localSheetId="20" hidden="1">{"pl_t&amp;d",#N/A,FALSE,"p&amp;l_t&amp;D_01_02 (2)"}</definedName>
    <definedName name="i_1" localSheetId="22" hidden="1">{"pl_t&amp;d",#N/A,FALSE,"p&amp;l_t&amp;D_01_02 (2)"}</definedName>
    <definedName name="i_1" localSheetId="2" hidden="1">{"pl_t&amp;d",#N/A,FALSE,"p&amp;l_t&amp;D_01_02 (2)"}</definedName>
    <definedName name="i_1" localSheetId="1" hidden="1">{"pl_t&amp;d",#N/A,FALSE,"p&amp;l_t&amp;D_01_02 (2)"}</definedName>
    <definedName name="i_1" localSheetId="3" hidden="1">{"pl_t&amp;d",#N/A,FALSE,"p&amp;l_t&amp;D_01_02 (2)"}</definedName>
    <definedName name="i_1" localSheetId="4" hidden="1">{"pl_t&amp;d",#N/A,FALSE,"p&amp;l_t&amp;D_01_02 (2)"}</definedName>
    <definedName name="i_1" localSheetId="5" hidden="1">{"pl_t&amp;d",#N/A,FALSE,"p&amp;l_t&amp;D_01_02 (2)"}</definedName>
    <definedName name="i_1" localSheetId="6" hidden="1">{"pl_t&amp;d",#N/A,FALSE,"p&amp;l_t&amp;D_01_02 (2)"}</definedName>
    <definedName name="i_1" localSheetId="7" hidden="1">{"pl_t&amp;d",#N/A,FALSE,"p&amp;l_t&amp;D_01_02 (2)"}</definedName>
    <definedName name="i_1" hidden="1">{"pl_t&amp;d",#N/A,FALSE,"p&amp;l_t&amp;D_01_02 (2)"}</definedName>
    <definedName name="index" localSheetId="0" hidden="1">{"pl_t&amp;d",#N/A,FALSE,"p&amp;l_t&amp;D_01_02 (2)"}</definedName>
    <definedName name="index" localSheetId="14" hidden="1">{"pl_t&amp;d",#N/A,FALSE,"p&amp;l_t&amp;D_01_02 (2)"}</definedName>
    <definedName name="index" localSheetId="16" hidden="1">{"pl_t&amp;d",#N/A,FALSE,"p&amp;l_t&amp;D_01_02 (2)"}</definedName>
    <definedName name="index" localSheetId="15" hidden="1">{"pl_t&amp;d",#N/A,FALSE,"p&amp;l_t&amp;D_01_02 (2)"}</definedName>
    <definedName name="index" localSheetId="17" hidden="1">{"pl_t&amp;d",#N/A,FALSE,"p&amp;l_t&amp;D_01_02 (2)"}</definedName>
    <definedName name="index" localSheetId="18" hidden="1">{"pl_t&amp;d",#N/A,FALSE,"p&amp;l_t&amp;D_01_02 (2)"}</definedName>
    <definedName name="index" localSheetId="19" hidden="1">{"pl_t&amp;d",#N/A,FALSE,"p&amp;l_t&amp;D_01_02 (2)"}</definedName>
    <definedName name="index" localSheetId="20" hidden="1">{"pl_t&amp;d",#N/A,FALSE,"p&amp;l_t&amp;D_01_02 (2)"}</definedName>
    <definedName name="index" localSheetId="22" hidden="1">{"pl_t&amp;d",#N/A,FALSE,"p&amp;l_t&amp;D_01_02 (2)"}</definedName>
    <definedName name="index" localSheetId="2" hidden="1">{"pl_t&amp;d",#N/A,FALSE,"p&amp;l_t&amp;D_01_02 (2)"}</definedName>
    <definedName name="index" localSheetId="1" hidden="1">{"pl_t&amp;d",#N/A,FALSE,"p&amp;l_t&amp;D_01_02 (2)"}</definedName>
    <definedName name="index" localSheetId="3" hidden="1">{"pl_t&amp;d",#N/A,FALSE,"p&amp;l_t&amp;D_01_02 (2)"}</definedName>
    <definedName name="index" localSheetId="4" hidden="1">{"pl_t&amp;d",#N/A,FALSE,"p&amp;l_t&amp;D_01_02 (2)"}</definedName>
    <definedName name="index" localSheetId="5" hidden="1">{"pl_t&amp;d",#N/A,FALSE,"p&amp;l_t&amp;D_01_02 (2)"}</definedName>
    <definedName name="index" localSheetId="6" hidden="1">{"pl_t&amp;d",#N/A,FALSE,"p&amp;l_t&amp;D_01_02 (2)"}</definedName>
    <definedName name="index" localSheetId="7" hidden="1">{"pl_t&amp;d",#N/A,FALSE,"p&amp;l_t&amp;D_01_02 (2)"}</definedName>
    <definedName name="index" hidden="1">{"pl_t&amp;d",#N/A,FALSE,"p&amp;l_t&amp;D_01_02 (2)"}</definedName>
    <definedName name="Information_on_Inventory" localSheetId="0">#REF!</definedName>
    <definedName name="Information_on_Inventory" localSheetId="14">#REF!</definedName>
    <definedName name="Information_on_Inventory" localSheetId="16">#REF!</definedName>
    <definedName name="Information_on_Inventory" localSheetId="15">#REF!</definedName>
    <definedName name="Information_on_Inventory" localSheetId="17">#REF!</definedName>
    <definedName name="Information_on_Inventory" localSheetId="18">#REF!</definedName>
    <definedName name="Information_on_Inventory" localSheetId="19">#REF!</definedName>
    <definedName name="Information_on_Inventory" localSheetId="20">#REF!</definedName>
    <definedName name="Information_on_Inventory" localSheetId="22">#REF!</definedName>
    <definedName name="Information_on_Inventory" localSheetId="2">#REF!</definedName>
    <definedName name="Information_on_Inventory" localSheetId="1">#REF!</definedName>
    <definedName name="Information_on_Inventory" localSheetId="5">#REF!</definedName>
    <definedName name="Information_on_Inventory" localSheetId="6">#REF!</definedName>
    <definedName name="Information_on_Inventory" localSheetId="7">#REF!</definedName>
    <definedName name="Information_on_Inventory">#REF!</definedName>
    <definedName name="input" localSheetId="0">#REF!</definedName>
    <definedName name="input" localSheetId="16">#REF!</definedName>
    <definedName name="input" localSheetId="15">#REF!</definedName>
    <definedName name="input" localSheetId="18">#REF!</definedName>
    <definedName name="input" localSheetId="19">#REF!</definedName>
    <definedName name="input" localSheetId="20">#REF!</definedName>
    <definedName name="input" localSheetId="22">#REF!</definedName>
    <definedName name="input" localSheetId="2">#REF!</definedName>
    <definedName name="input" localSheetId="1">#REF!</definedName>
    <definedName name="input">#REF!</definedName>
    <definedName name="Interest_and_Finance_Charges" localSheetId="0">#REF!</definedName>
    <definedName name="Interest_and_Finance_Charges" localSheetId="16">#REF!</definedName>
    <definedName name="Interest_and_Finance_Charges" localSheetId="15">#REF!</definedName>
    <definedName name="Interest_and_Finance_Charges" localSheetId="18">#REF!</definedName>
    <definedName name="Interest_and_Finance_Charges" localSheetId="19">#REF!</definedName>
    <definedName name="Interest_and_Finance_Charges" localSheetId="20">#REF!</definedName>
    <definedName name="Interest_and_Finance_Charges" localSheetId="22">#REF!</definedName>
    <definedName name="Interest_and_Finance_Charges" localSheetId="2">#REF!</definedName>
    <definedName name="Interest_and_Finance_Charges" localSheetId="1">#REF!</definedName>
    <definedName name="Interest_and_Finance_Charges">#REF!</definedName>
    <definedName name="INV">#REF!</definedName>
    <definedName name="J">#REF!</definedName>
    <definedName name="j_1" localSheetId="0" hidden="1">{"pl_t&amp;d",#N/A,FALSE,"p&amp;l_t&amp;D_01_02 (2)"}</definedName>
    <definedName name="j_1" localSheetId="14" hidden="1">{"pl_t&amp;d",#N/A,FALSE,"p&amp;l_t&amp;D_01_02 (2)"}</definedName>
    <definedName name="j_1" localSheetId="16" hidden="1">{"pl_t&amp;d",#N/A,FALSE,"p&amp;l_t&amp;D_01_02 (2)"}</definedName>
    <definedName name="j_1" localSheetId="15" hidden="1">{"pl_t&amp;d",#N/A,FALSE,"p&amp;l_t&amp;D_01_02 (2)"}</definedName>
    <definedName name="j_1" localSheetId="17" hidden="1">{"pl_t&amp;d",#N/A,FALSE,"p&amp;l_t&amp;D_01_02 (2)"}</definedName>
    <definedName name="j_1" localSheetId="18" hidden="1">{"pl_t&amp;d",#N/A,FALSE,"p&amp;l_t&amp;D_01_02 (2)"}</definedName>
    <definedName name="j_1" localSheetId="19" hidden="1">{"pl_t&amp;d",#N/A,FALSE,"p&amp;l_t&amp;D_01_02 (2)"}</definedName>
    <definedName name="j_1" localSheetId="20" hidden="1">{"pl_t&amp;d",#N/A,FALSE,"p&amp;l_t&amp;D_01_02 (2)"}</definedName>
    <definedName name="j_1" localSheetId="22" hidden="1">{"pl_t&amp;d",#N/A,FALSE,"p&amp;l_t&amp;D_01_02 (2)"}</definedName>
    <definedName name="j_1" localSheetId="2" hidden="1">{"pl_t&amp;d",#N/A,FALSE,"p&amp;l_t&amp;D_01_02 (2)"}</definedName>
    <definedName name="j_1" localSheetId="1" hidden="1">{"pl_t&amp;d",#N/A,FALSE,"p&amp;l_t&amp;D_01_02 (2)"}</definedName>
    <definedName name="j_1" localSheetId="3" hidden="1">{"pl_t&amp;d",#N/A,FALSE,"p&amp;l_t&amp;D_01_02 (2)"}</definedName>
    <definedName name="j_1" localSheetId="4" hidden="1">{"pl_t&amp;d",#N/A,FALSE,"p&amp;l_t&amp;D_01_02 (2)"}</definedName>
    <definedName name="j_1" localSheetId="5" hidden="1">{"pl_t&amp;d",#N/A,FALSE,"p&amp;l_t&amp;D_01_02 (2)"}</definedName>
    <definedName name="j_1" localSheetId="6" hidden="1">{"pl_t&amp;d",#N/A,FALSE,"p&amp;l_t&amp;D_01_02 (2)"}</definedName>
    <definedName name="j_1" localSheetId="7" hidden="1">{"pl_t&amp;d",#N/A,FALSE,"p&amp;l_t&amp;D_01_02 (2)"}</definedName>
    <definedName name="j_1" hidden="1">{"pl_t&amp;d",#N/A,FALSE,"p&amp;l_t&amp;D_01_02 (2)"}</definedName>
    <definedName name="JI" localSheetId="0" hidden="1">{"pl_t&amp;d",#N/A,FALSE,"p&amp;l_t&amp;D_01_02 (2)"}</definedName>
    <definedName name="JI" localSheetId="14" hidden="1">{"pl_t&amp;d",#N/A,FALSE,"p&amp;l_t&amp;D_01_02 (2)"}</definedName>
    <definedName name="JI" localSheetId="16" hidden="1">{"pl_t&amp;d",#N/A,FALSE,"p&amp;l_t&amp;D_01_02 (2)"}</definedName>
    <definedName name="JI" localSheetId="15" hidden="1">{"pl_t&amp;d",#N/A,FALSE,"p&amp;l_t&amp;D_01_02 (2)"}</definedName>
    <definedName name="JI" localSheetId="17" hidden="1">{"pl_t&amp;d",#N/A,FALSE,"p&amp;l_t&amp;D_01_02 (2)"}</definedName>
    <definedName name="JI" localSheetId="18" hidden="1">{"pl_t&amp;d",#N/A,FALSE,"p&amp;l_t&amp;D_01_02 (2)"}</definedName>
    <definedName name="JI" localSheetId="19" hidden="1">{"pl_t&amp;d",#N/A,FALSE,"p&amp;l_t&amp;D_01_02 (2)"}</definedName>
    <definedName name="JI" localSheetId="20" hidden="1">{"pl_t&amp;d",#N/A,FALSE,"p&amp;l_t&amp;D_01_02 (2)"}</definedName>
    <definedName name="JI" localSheetId="22" hidden="1">{"pl_t&amp;d",#N/A,FALSE,"p&amp;l_t&amp;D_01_02 (2)"}</definedName>
    <definedName name="JI" localSheetId="2" hidden="1">{"pl_t&amp;d",#N/A,FALSE,"p&amp;l_t&amp;D_01_02 (2)"}</definedName>
    <definedName name="JI" localSheetId="1" hidden="1">{"pl_t&amp;d",#N/A,FALSE,"p&amp;l_t&amp;D_01_02 (2)"}</definedName>
    <definedName name="JI" localSheetId="3" hidden="1">{"pl_t&amp;d",#N/A,FALSE,"p&amp;l_t&amp;D_01_02 (2)"}</definedName>
    <definedName name="JI" localSheetId="4" hidden="1">{"pl_t&amp;d",#N/A,FALSE,"p&amp;l_t&amp;D_01_02 (2)"}</definedName>
    <definedName name="JI" localSheetId="5" hidden="1">{"pl_t&amp;d",#N/A,FALSE,"p&amp;l_t&amp;D_01_02 (2)"}</definedName>
    <definedName name="JI" localSheetId="6" hidden="1">{"pl_t&amp;d",#N/A,FALSE,"p&amp;l_t&amp;D_01_02 (2)"}</definedName>
    <definedName name="JI" localSheetId="7" hidden="1">{"pl_t&amp;d",#N/A,FALSE,"p&amp;l_t&amp;D_01_02 (2)"}</definedName>
    <definedName name="JI" hidden="1">{"pl_t&amp;d",#N/A,FALSE,"p&amp;l_t&amp;D_01_02 (2)"}</definedName>
    <definedName name="ju" localSheetId="0" hidden="1">{"pl_t&amp;d",#N/A,FALSE,"p&amp;l_t&amp;D_01_02 (2)"}</definedName>
    <definedName name="ju" localSheetId="14" hidden="1">{"pl_t&amp;d",#N/A,FALSE,"p&amp;l_t&amp;D_01_02 (2)"}</definedName>
    <definedName name="ju" localSheetId="16" hidden="1">{"pl_t&amp;d",#N/A,FALSE,"p&amp;l_t&amp;D_01_02 (2)"}</definedName>
    <definedName name="ju" localSheetId="15" hidden="1">{"pl_t&amp;d",#N/A,FALSE,"p&amp;l_t&amp;D_01_02 (2)"}</definedName>
    <definedName name="ju" localSheetId="17" hidden="1">{"pl_t&amp;d",#N/A,FALSE,"p&amp;l_t&amp;D_01_02 (2)"}</definedName>
    <definedName name="ju" localSheetId="18" hidden="1">{"pl_t&amp;d",#N/A,FALSE,"p&amp;l_t&amp;D_01_02 (2)"}</definedName>
    <definedName name="ju" localSheetId="19" hidden="1">{"pl_t&amp;d",#N/A,FALSE,"p&amp;l_t&amp;D_01_02 (2)"}</definedName>
    <definedName name="ju" localSheetId="20" hidden="1">{"pl_t&amp;d",#N/A,FALSE,"p&amp;l_t&amp;D_01_02 (2)"}</definedName>
    <definedName name="ju" localSheetId="22" hidden="1">{"pl_t&amp;d",#N/A,FALSE,"p&amp;l_t&amp;D_01_02 (2)"}</definedName>
    <definedName name="ju" localSheetId="2" hidden="1">{"pl_t&amp;d",#N/A,FALSE,"p&amp;l_t&amp;D_01_02 (2)"}</definedName>
    <definedName name="ju" localSheetId="1" hidden="1">{"pl_t&amp;d",#N/A,FALSE,"p&amp;l_t&amp;D_01_02 (2)"}</definedName>
    <definedName name="ju" localSheetId="3" hidden="1">{"pl_t&amp;d",#N/A,FALSE,"p&amp;l_t&amp;D_01_02 (2)"}</definedName>
    <definedName name="ju" localSheetId="4" hidden="1">{"pl_t&amp;d",#N/A,FALSE,"p&amp;l_t&amp;D_01_02 (2)"}</definedName>
    <definedName name="ju" localSheetId="5" hidden="1">{"pl_t&amp;d",#N/A,FALSE,"p&amp;l_t&amp;D_01_02 (2)"}</definedName>
    <definedName name="ju" localSheetId="6" hidden="1">{"pl_t&amp;d",#N/A,FALSE,"p&amp;l_t&amp;D_01_02 (2)"}</definedName>
    <definedName name="ju" localSheetId="7" hidden="1">{"pl_t&amp;d",#N/A,FALSE,"p&amp;l_t&amp;D_01_02 (2)"}</definedName>
    <definedName name="ju" hidden="1">{"pl_t&amp;d",#N/A,FALSE,"p&amp;l_t&amp;D_01_02 (2)"}</definedName>
    <definedName name="K" localSheetId="0">#REF!</definedName>
    <definedName name="K" localSheetId="14">#REF!</definedName>
    <definedName name="K" localSheetId="16">#REF!</definedName>
    <definedName name="K" localSheetId="15">#REF!</definedName>
    <definedName name="K" localSheetId="17">#REF!</definedName>
    <definedName name="K" localSheetId="18">#REF!</definedName>
    <definedName name="K" localSheetId="19">#REF!</definedName>
    <definedName name="K" localSheetId="20">#REF!</definedName>
    <definedName name="K" localSheetId="22">#REF!</definedName>
    <definedName name="K" localSheetId="2">#REF!</definedName>
    <definedName name="K" localSheetId="1">#REF!</definedName>
    <definedName name="K" localSheetId="5">#REF!</definedName>
    <definedName name="K" localSheetId="6">#REF!</definedName>
    <definedName name="K" localSheetId="7">#REF!</definedName>
    <definedName name="K">#REF!</definedName>
    <definedName name="k_1" localSheetId="0" hidden="1">{"pl_t&amp;d",#N/A,FALSE,"p&amp;l_t&amp;D_01_02 (2)"}</definedName>
    <definedName name="k_1" localSheetId="14" hidden="1">{"pl_t&amp;d",#N/A,FALSE,"p&amp;l_t&amp;D_01_02 (2)"}</definedName>
    <definedName name="k_1" localSheetId="16" hidden="1">{"pl_t&amp;d",#N/A,FALSE,"p&amp;l_t&amp;D_01_02 (2)"}</definedName>
    <definedName name="k_1" localSheetId="15" hidden="1">{"pl_t&amp;d",#N/A,FALSE,"p&amp;l_t&amp;D_01_02 (2)"}</definedName>
    <definedName name="k_1" localSheetId="17" hidden="1">{"pl_t&amp;d",#N/A,FALSE,"p&amp;l_t&amp;D_01_02 (2)"}</definedName>
    <definedName name="k_1" localSheetId="18" hidden="1">{"pl_t&amp;d",#N/A,FALSE,"p&amp;l_t&amp;D_01_02 (2)"}</definedName>
    <definedName name="k_1" localSheetId="19" hidden="1">{"pl_t&amp;d",#N/A,FALSE,"p&amp;l_t&amp;D_01_02 (2)"}</definedName>
    <definedName name="k_1" localSheetId="20" hidden="1">{"pl_t&amp;d",#N/A,FALSE,"p&amp;l_t&amp;D_01_02 (2)"}</definedName>
    <definedName name="k_1" localSheetId="22" hidden="1">{"pl_t&amp;d",#N/A,FALSE,"p&amp;l_t&amp;D_01_02 (2)"}</definedName>
    <definedName name="k_1" localSheetId="2" hidden="1">{"pl_t&amp;d",#N/A,FALSE,"p&amp;l_t&amp;D_01_02 (2)"}</definedName>
    <definedName name="k_1" localSheetId="1" hidden="1">{"pl_t&amp;d",#N/A,FALSE,"p&amp;l_t&amp;D_01_02 (2)"}</definedName>
    <definedName name="k_1" localSheetId="3" hidden="1">{"pl_t&amp;d",#N/A,FALSE,"p&amp;l_t&amp;D_01_02 (2)"}</definedName>
    <definedName name="k_1" localSheetId="4" hidden="1">{"pl_t&amp;d",#N/A,FALSE,"p&amp;l_t&amp;D_01_02 (2)"}</definedName>
    <definedName name="k_1" localSheetId="5" hidden="1">{"pl_t&amp;d",#N/A,FALSE,"p&amp;l_t&amp;D_01_02 (2)"}</definedName>
    <definedName name="k_1" localSheetId="6" hidden="1">{"pl_t&amp;d",#N/A,FALSE,"p&amp;l_t&amp;D_01_02 (2)"}</definedName>
    <definedName name="k_1" localSheetId="7" hidden="1">{"pl_t&amp;d",#N/A,FALSE,"p&amp;l_t&amp;D_01_02 (2)"}</definedName>
    <definedName name="k_1" hidden="1">{"pl_t&amp;d",#N/A,FALSE,"p&amp;l_t&amp;D_01_02 (2)"}</definedName>
    <definedName name="katya" localSheetId="0" hidden="1">{"pl_t&amp;d",#N/A,FALSE,"p&amp;l_t&amp;D_01_02 (2)"}</definedName>
    <definedName name="katya" localSheetId="14" hidden="1">{"pl_t&amp;d",#N/A,FALSE,"p&amp;l_t&amp;D_01_02 (2)"}</definedName>
    <definedName name="katya" localSheetId="16" hidden="1">{"pl_t&amp;d",#N/A,FALSE,"p&amp;l_t&amp;D_01_02 (2)"}</definedName>
    <definedName name="katya" localSheetId="15" hidden="1">{"pl_t&amp;d",#N/A,FALSE,"p&amp;l_t&amp;D_01_02 (2)"}</definedName>
    <definedName name="katya" localSheetId="17" hidden="1">{"pl_t&amp;d",#N/A,FALSE,"p&amp;l_t&amp;D_01_02 (2)"}</definedName>
    <definedName name="katya" localSheetId="18" hidden="1">{"pl_t&amp;d",#N/A,FALSE,"p&amp;l_t&amp;D_01_02 (2)"}</definedName>
    <definedName name="katya" localSheetId="19" hidden="1">{"pl_t&amp;d",#N/A,FALSE,"p&amp;l_t&amp;D_01_02 (2)"}</definedName>
    <definedName name="katya" localSheetId="20" hidden="1">{"pl_t&amp;d",#N/A,FALSE,"p&amp;l_t&amp;D_01_02 (2)"}</definedName>
    <definedName name="katya" localSheetId="22" hidden="1">{"pl_t&amp;d",#N/A,FALSE,"p&amp;l_t&amp;D_01_02 (2)"}</definedName>
    <definedName name="katya" localSheetId="2" hidden="1">{"pl_t&amp;d",#N/A,FALSE,"p&amp;l_t&amp;D_01_02 (2)"}</definedName>
    <definedName name="katya" localSheetId="1" hidden="1">{"pl_t&amp;d",#N/A,FALSE,"p&amp;l_t&amp;D_01_02 (2)"}</definedName>
    <definedName name="katya" localSheetId="3" hidden="1">{"pl_t&amp;d",#N/A,FALSE,"p&amp;l_t&amp;D_01_02 (2)"}</definedName>
    <definedName name="katya" localSheetId="4" hidden="1">{"pl_t&amp;d",#N/A,FALSE,"p&amp;l_t&amp;D_01_02 (2)"}</definedName>
    <definedName name="katya" localSheetId="5" hidden="1">{"pl_t&amp;d",#N/A,FALSE,"p&amp;l_t&amp;D_01_02 (2)"}</definedName>
    <definedName name="katya" localSheetId="6" hidden="1">{"pl_t&amp;d",#N/A,FALSE,"p&amp;l_t&amp;D_01_02 (2)"}</definedName>
    <definedName name="katya" localSheetId="7" hidden="1">{"pl_t&amp;d",#N/A,FALSE,"p&amp;l_t&amp;D_01_02 (2)"}</definedName>
    <definedName name="katya" hidden="1">{"pl_t&amp;d",#N/A,FALSE,"p&amp;l_t&amp;D_01_02 (2)"}</definedName>
    <definedName name="KAVI" localSheetId="0" hidden="1">{"pl_t&amp;d",#N/A,FALSE,"p&amp;l_t&amp;D_01_02 (2)"}</definedName>
    <definedName name="KAVI" localSheetId="14" hidden="1">{"pl_t&amp;d",#N/A,FALSE,"p&amp;l_t&amp;D_01_02 (2)"}</definedName>
    <definedName name="KAVI" localSheetId="16" hidden="1">{"pl_t&amp;d",#N/A,FALSE,"p&amp;l_t&amp;D_01_02 (2)"}</definedName>
    <definedName name="KAVI" localSheetId="15" hidden="1">{"pl_t&amp;d",#N/A,FALSE,"p&amp;l_t&amp;D_01_02 (2)"}</definedName>
    <definedName name="KAVI" localSheetId="17" hidden="1">{"pl_t&amp;d",#N/A,FALSE,"p&amp;l_t&amp;D_01_02 (2)"}</definedName>
    <definedName name="KAVI" localSheetId="18" hidden="1">{"pl_t&amp;d",#N/A,FALSE,"p&amp;l_t&amp;D_01_02 (2)"}</definedName>
    <definedName name="KAVI" localSheetId="19" hidden="1">{"pl_t&amp;d",#N/A,FALSE,"p&amp;l_t&amp;D_01_02 (2)"}</definedName>
    <definedName name="KAVI" localSheetId="20" hidden="1">{"pl_t&amp;d",#N/A,FALSE,"p&amp;l_t&amp;D_01_02 (2)"}</definedName>
    <definedName name="KAVI" localSheetId="22" hidden="1">{"pl_t&amp;d",#N/A,FALSE,"p&amp;l_t&amp;D_01_02 (2)"}</definedName>
    <definedName name="KAVI" localSheetId="2" hidden="1">{"pl_t&amp;d",#N/A,FALSE,"p&amp;l_t&amp;D_01_02 (2)"}</definedName>
    <definedName name="KAVI" localSheetId="1" hidden="1">{"pl_t&amp;d",#N/A,FALSE,"p&amp;l_t&amp;D_01_02 (2)"}</definedName>
    <definedName name="KAVI" localSheetId="3" hidden="1">{"pl_t&amp;d",#N/A,FALSE,"p&amp;l_t&amp;D_01_02 (2)"}</definedName>
    <definedName name="KAVI" localSheetId="4" hidden="1">{"pl_t&amp;d",#N/A,FALSE,"p&amp;l_t&amp;D_01_02 (2)"}</definedName>
    <definedName name="KAVI" localSheetId="5" hidden="1">{"pl_t&amp;d",#N/A,FALSE,"p&amp;l_t&amp;D_01_02 (2)"}</definedName>
    <definedName name="KAVI" localSheetId="6" hidden="1">{"pl_t&amp;d",#N/A,FALSE,"p&amp;l_t&amp;D_01_02 (2)"}</definedName>
    <definedName name="KAVI" localSheetId="7" hidden="1">{"pl_t&amp;d",#N/A,FALSE,"p&amp;l_t&amp;D_01_02 (2)"}</definedName>
    <definedName name="KAVI" hidden="1">{"pl_t&amp;d",#N/A,FALSE,"p&amp;l_t&amp;D_01_02 (2)"}</definedName>
    <definedName name="KAVI_1" localSheetId="0" hidden="1">{"pl_t&amp;d",#N/A,FALSE,"p&amp;l_t&amp;D_01_02 (2)"}</definedName>
    <definedName name="KAVI_1" localSheetId="14" hidden="1">{"pl_t&amp;d",#N/A,FALSE,"p&amp;l_t&amp;D_01_02 (2)"}</definedName>
    <definedName name="KAVI_1" localSheetId="16" hidden="1">{"pl_t&amp;d",#N/A,FALSE,"p&amp;l_t&amp;D_01_02 (2)"}</definedName>
    <definedName name="KAVI_1" localSheetId="15" hidden="1">{"pl_t&amp;d",#N/A,FALSE,"p&amp;l_t&amp;D_01_02 (2)"}</definedName>
    <definedName name="KAVI_1" localSheetId="17" hidden="1">{"pl_t&amp;d",#N/A,FALSE,"p&amp;l_t&amp;D_01_02 (2)"}</definedName>
    <definedName name="KAVI_1" localSheetId="18" hidden="1">{"pl_t&amp;d",#N/A,FALSE,"p&amp;l_t&amp;D_01_02 (2)"}</definedName>
    <definedName name="KAVI_1" localSheetId="19" hidden="1">{"pl_t&amp;d",#N/A,FALSE,"p&amp;l_t&amp;D_01_02 (2)"}</definedName>
    <definedName name="KAVI_1" localSheetId="20" hidden="1">{"pl_t&amp;d",#N/A,FALSE,"p&amp;l_t&amp;D_01_02 (2)"}</definedName>
    <definedName name="KAVI_1" localSheetId="22" hidden="1">{"pl_t&amp;d",#N/A,FALSE,"p&amp;l_t&amp;D_01_02 (2)"}</definedName>
    <definedName name="KAVI_1" localSheetId="2" hidden="1">{"pl_t&amp;d",#N/A,FALSE,"p&amp;l_t&amp;D_01_02 (2)"}</definedName>
    <definedName name="KAVI_1" localSheetId="1" hidden="1">{"pl_t&amp;d",#N/A,FALSE,"p&amp;l_t&amp;D_01_02 (2)"}</definedName>
    <definedName name="KAVI_1" localSheetId="3" hidden="1">{"pl_t&amp;d",#N/A,FALSE,"p&amp;l_t&amp;D_01_02 (2)"}</definedName>
    <definedName name="KAVI_1" localSheetId="4" hidden="1">{"pl_t&amp;d",#N/A,FALSE,"p&amp;l_t&amp;D_01_02 (2)"}</definedName>
    <definedName name="KAVI_1" localSheetId="5" hidden="1">{"pl_t&amp;d",#N/A,FALSE,"p&amp;l_t&amp;D_01_02 (2)"}</definedName>
    <definedName name="KAVI_1" localSheetId="6" hidden="1">{"pl_t&amp;d",#N/A,FALSE,"p&amp;l_t&amp;D_01_02 (2)"}</definedName>
    <definedName name="KAVI_1" localSheetId="7" hidden="1">{"pl_t&amp;d",#N/A,FALSE,"p&amp;l_t&amp;D_01_02 (2)"}</definedName>
    <definedName name="KAVI_1" hidden="1">{"pl_t&amp;d",#N/A,FALSE,"p&amp;l_t&amp;D_01_02 (2)"}</definedName>
    <definedName name="KDP" localSheetId="0">#REF!</definedName>
    <definedName name="KDP" localSheetId="14">#REF!</definedName>
    <definedName name="KDP" localSheetId="16">#REF!</definedName>
    <definedName name="KDP" localSheetId="15">#REF!</definedName>
    <definedName name="KDP" localSheetId="17">#REF!</definedName>
    <definedName name="KDP" localSheetId="18">#REF!</definedName>
    <definedName name="KDP" localSheetId="19">#REF!</definedName>
    <definedName name="KDP" localSheetId="20">#REF!</definedName>
    <definedName name="KDP" localSheetId="22">#REF!</definedName>
    <definedName name="KDP" localSheetId="2">#REF!</definedName>
    <definedName name="KDP" localSheetId="1">#REF!</definedName>
    <definedName name="KDP" localSheetId="5">#REF!</definedName>
    <definedName name="KDP" localSheetId="6">#REF!</definedName>
    <definedName name="KDP" localSheetId="7">#REF!</definedName>
    <definedName name="KDP">#REF!</definedName>
    <definedName name="ki" localSheetId="0" hidden="1">{"pl_t&amp;d",#N/A,FALSE,"p&amp;l_t&amp;D_01_02 (2)"}</definedName>
    <definedName name="ki" localSheetId="14" hidden="1">{"pl_t&amp;d",#N/A,FALSE,"p&amp;l_t&amp;D_01_02 (2)"}</definedName>
    <definedName name="ki" localSheetId="16" hidden="1">{"pl_t&amp;d",#N/A,FALSE,"p&amp;l_t&amp;D_01_02 (2)"}</definedName>
    <definedName name="ki" localSheetId="15" hidden="1">{"pl_t&amp;d",#N/A,FALSE,"p&amp;l_t&amp;D_01_02 (2)"}</definedName>
    <definedName name="ki" localSheetId="17" hidden="1">{"pl_t&amp;d",#N/A,FALSE,"p&amp;l_t&amp;D_01_02 (2)"}</definedName>
    <definedName name="ki" localSheetId="18" hidden="1">{"pl_t&amp;d",#N/A,FALSE,"p&amp;l_t&amp;D_01_02 (2)"}</definedName>
    <definedName name="ki" localSheetId="19" hidden="1">{"pl_t&amp;d",#N/A,FALSE,"p&amp;l_t&amp;D_01_02 (2)"}</definedName>
    <definedName name="ki" localSheetId="20" hidden="1">{"pl_t&amp;d",#N/A,FALSE,"p&amp;l_t&amp;D_01_02 (2)"}</definedName>
    <definedName name="ki" localSheetId="22" hidden="1">{"pl_t&amp;d",#N/A,FALSE,"p&amp;l_t&amp;D_01_02 (2)"}</definedName>
    <definedName name="ki" localSheetId="2" hidden="1">{"pl_t&amp;d",#N/A,FALSE,"p&amp;l_t&amp;D_01_02 (2)"}</definedName>
    <definedName name="ki" localSheetId="1" hidden="1">{"pl_t&amp;d",#N/A,FALSE,"p&amp;l_t&amp;D_01_02 (2)"}</definedName>
    <definedName name="ki" localSheetId="3" hidden="1">{"pl_t&amp;d",#N/A,FALSE,"p&amp;l_t&amp;D_01_02 (2)"}</definedName>
    <definedName name="ki" localSheetId="4" hidden="1">{"pl_t&amp;d",#N/A,FALSE,"p&amp;l_t&amp;D_01_02 (2)"}</definedName>
    <definedName name="ki" localSheetId="5" hidden="1">{"pl_t&amp;d",#N/A,FALSE,"p&amp;l_t&amp;D_01_02 (2)"}</definedName>
    <definedName name="ki" localSheetId="6" hidden="1">{"pl_t&amp;d",#N/A,FALSE,"p&amp;l_t&amp;D_01_02 (2)"}</definedName>
    <definedName name="ki" localSheetId="7" hidden="1">{"pl_t&amp;d",#N/A,FALSE,"p&amp;l_t&amp;D_01_02 (2)"}</definedName>
    <definedName name="ki" hidden="1">{"pl_t&amp;d",#N/A,FALSE,"p&amp;l_t&amp;D_01_02 (2)"}</definedName>
    <definedName name="ki_1" localSheetId="0" hidden="1">{"pl_t&amp;d",#N/A,FALSE,"p&amp;l_t&amp;D_01_02 (2)"}</definedName>
    <definedName name="ki_1" localSheetId="14" hidden="1">{"pl_t&amp;d",#N/A,FALSE,"p&amp;l_t&amp;D_01_02 (2)"}</definedName>
    <definedName name="ki_1" localSheetId="16" hidden="1">{"pl_t&amp;d",#N/A,FALSE,"p&amp;l_t&amp;D_01_02 (2)"}</definedName>
    <definedName name="ki_1" localSheetId="15" hidden="1">{"pl_t&amp;d",#N/A,FALSE,"p&amp;l_t&amp;D_01_02 (2)"}</definedName>
    <definedName name="ki_1" localSheetId="17" hidden="1">{"pl_t&amp;d",#N/A,FALSE,"p&amp;l_t&amp;D_01_02 (2)"}</definedName>
    <definedName name="ki_1" localSheetId="18" hidden="1">{"pl_t&amp;d",#N/A,FALSE,"p&amp;l_t&amp;D_01_02 (2)"}</definedName>
    <definedName name="ki_1" localSheetId="19" hidden="1">{"pl_t&amp;d",#N/A,FALSE,"p&amp;l_t&amp;D_01_02 (2)"}</definedName>
    <definedName name="ki_1" localSheetId="20" hidden="1">{"pl_t&amp;d",#N/A,FALSE,"p&amp;l_t&amp;D_01_02 (2)"}</definedName>
    <definedName name="ki_1" localSheetId="22" hidden="1">{"pl_t&amp;d",#N/A,FALSE,"p&amp;l_t&amp;D_01_02 (2)"}</definedName>
    <definedName name="ki_1" localSheetId="2" hidden="1">{"pl_t&amp;d",#N/A,FALSE,"p&amp;l_t&amp;D_01_02 (2)"}</definedName>
    <definedName name="ki_1" localSheetId="1" hidden="1">{"pl_t&amp;d",#N/A,FALSE,"p&amp;l_t&amp;D_01_02 (2)"}</definedName>
    <definedName name="ki_1" localSheetId="3" hidden="1">{"pl_t&amp;d",#N/A,FALSE,"p&amp;l_t&amp;D_01_02 (2)"}</definedName>
    <definedName name="ki_1" localSheetId="4" hidden="1">{"pl_t&amp;d",#N/A,FALSE,"p&amp;l_t&amp;D_01_02 (2)"}</definedName>
    <definedName name="ki_1" localSheetId="5" hidden="1">{"pl_t&amp;d",#N/A,FALSE,"p&amp;l_t&amp;D_01_02 (2)"}</definedName>
    <definedName name="ki_1" localSheetId="6" hidden="1">{"pl_t&amp;d",#N/A,FALSE,"p&amp;l_t&amp;D_01_02 (2)"}</definedName>
    <definedName name="ki_1" localSheetId="7" hidden="1">{"pl_t&amp;d",#N/A,FALSE,"p&amp;l_t&amp;D_01_02 (2)"}</definedName>
    <definedName name="ki_1" hidden="1">{"pl_t&amp;d",#N/A,FALSE,"p&amp;l_t&amp;D_01_02 (2)"}</definedName>
    <definedName name="kifl" localSheetId="0" hidden="1">{"pl_t&amp;d",#N/A,FALSE,"p&amp;l_t&amp;D_01_02 (2)"}</definedName>
    <definedName name="kifl" localSheetId="14" hidden="1">{"pl_t&amp;d",#N/A,FALSE,"p&amp;l_t&amp;D_01_02 (2)"}</definedName>
    <definedName name="kifl" localSheetId="16" hidden="1">{"pl_t&amp;d",#N/A,FALSE,"p&amp;l_t&amp;D_01_02 (2)"}</definedName>
    <definedName name="kifl" localSheetId="15" hidden="1">{"pl_t&amp;d",#N/A,FALSE,"p&amp;l_t&amp;D_01_02 (2)"}</definedName>
    <definedName name="kifl" localSheetId="17" hidden="1">{"pl_t&amp;d",#N/A,FALSE,"p&amp;l_t&amp;D_01_02 (2)"}</definedName>
    <definedName name="kifl" localSheetId="18" hidden="1">{"pl_t&amp;d",#N/A,FALSE,"p&amp;l_t&amp;D_01_02 (2)"}</definedName>
    <definedName name="kifl" localSheetId="19" hidden="1">{"pl_t&amp;d",#N/A,FALSE,"p&amp;l_t&amp;D_01_02 (2)"}</definedName>
    <definedName name="kifl" localSheetId="20" hidden="1">{"pl_t&amp;d",#N/A,FALSE,"p&amp;l_t&amp;D_01_02 (2)"}</definedName>
    <definedName name="kifl" localSheetId="22" hidden="1">{"pl_t&amp;d",#N/A,FALSE,"p&amp;l_t&amp;D_01_02 (2)"}</definedName>
    <definedName name="kifl" localSheetId="2" hidden="1">{"pl_t&amp;d",#N/A,FALSE,"p&amp;l_t&amp;D_01_02 (2)"}</definedName>
    <definedName name="kifl" localSheetId="1" hidden="1">{"pl_t&amp;d",#N/A,FALSE,"p&amp;l_t&amp;D_01_02 (2)"}</definedName>
    <definedName name="kifl" localSheetId="3" hidden="1">{"pl_t&amp;d",#N/A,FALSE,"p&amp;l_t&amp;D_01_02 (2)"}</definedName>
    <definedName name="kifl" localSheetId="4" hidden="1">{"pl_t&amp;d",#N/A,FALSE,"p&amp;l_t&amp;D_01_02 (2)"}</definedName>
    <definedName name="kifl" localSheetId="5" hidden="1">{"pl_t&amp;d",#N/A,FALSE,"p&amp;l_t&amp;D_01_02 (2)"}</definedName>
    <definedName name="kifl" localSheetId="6" hidden="1">{"pl_t&amp;d",#N/A,FALSE,"p&amp;l_t&amp;D_01_02 (2)"}</definedName>
    <definedName name="kifl" localSheetId="7" hidden="1">{"pl_t&amp;d",#N/A,FALSE,"p&amp;l_t&amp;D_01_02 (2)"}</definedName>
    <definedName name="kifl" hidden="1">{"pl_t&amp;d",#N/A,FALSE,"p&amp;l_t&amp;D_01_02 (2)"}</definedName>
    <definedName name="kifl_1" localSheetId="0" hidden="1">{"pl_t&amp;d",#N/A,FALSE,"p&amp;l_t&amp;D_01_02 (2)"}</definedName>
    <definedName name="kifl_1" localSheetId="14" hidden="1">{"pl_t&amp;d",#N/A,FALSE,"p&amp;l_t&amp;D_01_02 (2)"}</definedName>
    <definedName name="kifl_1" localSheetId="16" hidden="1">{"pl_t&amp;d",#N/A,FALSE,"p&amp;l_t&amp;D_01_02 (2)"}</definedName>
    <definedName name="kifl_1" localSheetId="15" hidden="1">{"pl_t&amp;d",#N/A,FALSE,"p&amp;l_t&amp;D_01_02 (2)"}</definedName>
    <definedName name="kifl_1" localSheetId="17" hidden="1">{"pl_t&amp;d",#N/A,FALSE,"p&amp;l_t&amp;D_01_02 (2)"}</definedName>
    <definedName name="kifl_1" localSheetId="18" hidden="1">{"pl_t&amp;d",#N/A,FALSE,"p&amp;l_t&amp;D_01_02 (2)"}</definedName>
    <definedName name="kifl_1" localSheetId="19" hidden="1">{"pl_t&amp;d",#N/A,FALSE,"p&amp;l_t&amp;D_01_02 (2)"}</definedName>
    <definedName name="kifl_1" localSheetId="20" hidden="1">{"pl_t&amp;d",#N/A,FALSE,"p&amp;l_t&amp;D_01_02 (2)"}</definedName>
    <definedName name="kifl_1" localSheetId="22" hidden="1">{"pl_t&amp;d",#N/A,FALSE,"p&amp;l_t&amp;D_01_02 (2)"}</definedName>
    <definedName name="kifl_1" localSheetId="2" hidden="1">{"pl_t&amp;d",#N/A,FALSE,"p&amp;l_t&amp;D_01_02 (2)"}</definedName>
    <definedName name="kifl_1" localSheetId="1" hidden="1">{"pl_t&amp;d",#N/A,FALSE,"p&amp;l_t&amp;D_01_02 (2)"}</definedName>
    <definedName name="kifl_1" localSheetId="3" hidden="1">{"pl_t&amp;d",#N/A,FALSE,"p&amp;l_t&amp;D_01_02 (2)"}</definedName>
    <definedName name="kifl_1" localSheetId="4" hidden="1">{"pl_t&amp;d",#N/A,FALSE,"p&amp;l_t&amp;D_01_02 (2)"}</definedName>
    <definedName name="kifl_1" localSheetId="5" hidden="1">{"pl_t&amp;d",#N/A,FALSE,"p&amp;l_t&amp;D_01_02 (2)"}</definedName>
    <definedName name="kifl_1" localSheetId="6" hidden="1">{"pl_t&amp;d",#N/A,FALSE,"p&amp;l_t&amp;D_01_02 (2)"}</definedName>
    <definedName name="kifl_1" localSheetId="7" hidden="1">{"pl_t&amp;d",#N/A,FALSE,"p&amp;l_t&amp;D_01_02 (2)"}</definedName>
    <definedName name="kifl_1" hidden="1">{"pl_t&amp;d",#N/A,FALSE,"p&amp;l_t&amp;D_01_02 (2)"}</definedName>
    <definedName name="kk" localSheetId="0" hidden="1">{"pl_t&amp;d",#N/A,FALSE,"p&amp;l_t&amp;D_01_02 (2)"}</definedName>
    <definedName name="kk" localSheetId="14" hidden="1">{"pl_t&amp;d",#N/A,FALSE,"p&amp;l_t&amp;D_01_02 (2)"}</definedName>
    <definedName name="kk" localSheetId="16" hidden="1">{"pl_t&amp;d",#N/A,FALSE,"p&amp;l_t&amp;D_01_02 (2)"}</definedName>
    <definedName name="kk" localSheetId="15" hidden="1">{"pl_t&amp;d",#N/A,FALSE,"p&amp;l_t&amp;D_01_02 (2)"}</definedName>
    <definedName name="kk" localSheetId="17" hidden="1">{"pl_t&amp;d",#N/A,FALSE,"p&amp;l_t&amp;D_01_02 (2)"}</definedName>
    <definedName name="kk" localSheetId="18" hidden="1">{"pl_t&amp;d",#N/A,FALSE,"p&amp;l_t&amp;D_01_02 (2)"}</definedName>
    <definedName name="kk" localSheetId="19" hidden="1">{"pl_t&amp;d",#N/A,FALSE,"p&amp;l_t&amp;D_01_02 (2)"}</definedName>
    <definedName name="kk" localSheetId="20" hidden="1">{"pl_t&amp;d",#N/A,FALSE,"p&amp;l_t&amp;D_01_02 (2)"}</definedName>
    <definedName name="kk" localSheetId="22" hidden="1">{"pl_t&amp;d",#N/A,FALSE,"p&amp;l_t&amp;D_01_02 (2)"}</definedName>
    <definedName name="kk" localSheetId="2" hidden="1">{"pl_t&amp;d",#N/A,FALSE,"p&amp;l_t&amp;D_01_02 (2)"}</definedName>
    <definedName name="kk" localSheetId="1" hidden="1">{"pl_t&amp;d",#N/A,FALSE,"p&amp;l_t&amp;D_01_02 (2)"}</definedName>
    <definedName name="kk" localSheetId="3" hidden="1">{"pl_t&amp;d",#N/A,FALSE,"p&amp;l_t&amp;D_01_02 (2)"}</definedName>
    <definedName name="kk" localSheetId="4" hidden="1">{"pl_t&amp;d",#N/A,FALSE,"p&amp;l_t&amp;D_01_02 (2)"}</definedName>
    <definedName name="kk" localSheetId="5" hidden="1">{"pl_t&amp;d",#N/A,FALSE,"p&amp;l_t&amp;D_01_02 (2)"}</definedName>
    <definedName name="kk" localSheetId="6" hidden="1">{"pl_t&amp;d",#N/A,FALSE,"p&amp;l_t&amp;D_01_02 (2)"}</definedName>
    <definedName name="kk" localSheetId="7" hidden="1">{"pl_t&amp;d",#N/A,FALSE,"p&amp;l_t&amp;D_01_02 (2)"}</definedName>
    <definedName name="kk" hidden="1">{"pl_t&amp;d",#N/A,FALSE,"p&amp;l_t&amp;D_01_02 (2)"}</definedName>
    <definedName name="KKK" localSheetId="0">#REF!</definedName>
    <definedName name="KKK" localSheetId="14">#REF!</definedName>
    <definedName name="KKK" localSheetId="16">#REF!</definedName>
    <definedName name="KKK" localSheetId="15">#REF!</definedName>
    <definedName name="KKK" localSheetId="17">#REF!</definedName>
    <definedName name="KKK" localSheetId="18">#REF!</definedName>
    <definedName name="KKK" localSheetId="19">#REF!</definedName>
    <definedName name="KKK" localSheetId="20">#REF!</definedName>
    <definedName name="KKK" localSheetId="22">#REF!</definedName>
    <definedName name="KKK" localSheetId="2">#REF!</definedName>
    <definedName name="KKK" localSheetId="1">#REF!</definedName>
    <definedName name="KKK" localSheetId="5">#REF!</definedName>
    <definedName name="KKK" localSheetId="6">#REF!</definedName>
    <definedName name="KKK" localSheetId="7">#REF!</definedName>
    <definedName name="KKK">#REF!</definedName>
    <definedName name="krkr" localSheetId="0" hidden="1">{"pl_t&amp;d",#N/A,FALSE,"p&amp;l_t&amp;D_01_02 (2)"}</definedName>
    <definedName name="krkr" localSheetId="14" hidden="1">{"pl_t&amp;d",#N/A,FALSE,"p&amp;l_t&amp;D_01_02 (2)"}</definedName>
    <definedName name="krkr" localSheetId="16" hidden="1">{"pl_t&amp;d",#N/A,FALSE,"p&amp;l_t&amp;D_01_02 (2)"}</definedName>
    <definedName name="krkr" localSheetId="15" hidden="1">{"pl_t&amp;d",#N/A,FALSE,"p&amp;l_t&amp;D_01_02 (2)"}</definedName>
    <definedName name="krkr" localSheetId="17" hidden="1">{"pl_t&amp;d",#N/A,FALSE,"p&amp;l_t&amp;D_01_02 (2)"}</definedName>
    <definedName name="krkr" localSheetId="18" hidden="1">{"pl_t&amp;d",#N/A,FALSE,"p&amp;l_t&amp;D_01_02 (2)"}</definedName>
    <definedName name="krkr" localSheetId="19" hidden="1">{"pl_t&amp;d",#N/A,FALSE,"p&amp;l_t&amp;D_01_02 (2)"}</definedName>
    <definedName name="krkr" localSheetId="20" hidden="1">{"pl_t&amp;d",#N/A,FALSE,"p&amp;l_t&amp;D_01_02 (2)"}</definedName>
    <definedName name="krkr" localSheetId="22" hidden="1">{"pl_t&amp;d",#N/A,FALSE,"p&amp;l_t&amp;D_01_02 (2)"}</definedName>
    <definedName name="krkr" localSheetId="2" hidden="1">{"pl_t&amp;d",#N/A,FALSE,"p&amp;l_t&amp;D_01_02 (2)"}</definedName>
    <definedName name="krkr" localSheetId="1" hidden="1">{"pl_t&amp;d",#N/A,FALSE,"p&amp;l_t&amp;D_01_02 (2)"}</definedName>
    <definedName name="krkr" localSheetId="3" hidden="1">{"pl_t&amp;d",#N/A,FALSE,"p&amp;l_t&amp;D_01_02 (2)"}</definedName>
    <definedName name="krkr" localSheetId="4" hidden="1">{"pl_t&amp;d",#N/A,FALSE,"p&amp;l_t&amp;D_01_02 (2)"}</definedName>
    <definedName name="krkr" localSheetId="5" hidden="1">{"pl_t&amp;d",#N/A,FALSE,"p&amp;l_t&amp;D_01_02 (2)"}</definedName>
    <definedName name="krkr" localSheetId="6" hidden="1">{"pl_t&amp;d",#N/A,FALSE,"p&amp;l_t&amp;D_01_02 (2)"}</definedName>
    <definedName name="krkr" localSheetId="7" hidden="1">{"pl_t&amp;d",#N/A,FALSE,"p&amp;l_t&amp;D_01_02 (2)"}</definedName>
    <definedName name="krkr" hidden="1">{"pl_t&amp;d",#N/A,FALSE,"p&amp;l_t&amp;D_01_02 (2)"}</definedName>
    <definedName name="L" localSheetId="0">#REF!</definedName>
    <definedName name="L" localSheetId="14">#REF!</definedName>
    <definedName name="L" localSheetId="16">#REF!</definedName>
    <definedName name="L" localSheetId="15">#REF!</definedName>
    <definedName name="L" localSheetId="17">#REF!</definedName>
    <definedName name="L" localSheetId="18">#REF!</definedName>
    <definedName name="L" localSheetId="19">#REF!</definedName>
    <definedName name="L" localSheetId="20">#REF!</definedName>
    <definedName name="L" localSheetId="22">#REF!</definedName>
    <definedName name="L" localSheetId="2">#REF!</definedName>
    <definedName name="L" localSheetId="1">#REF!</definedName>
    <definedName name="L" localSheetId="5">#REF!</definedName>
    <definedName name="L" localSheetId="6">#REF!</definedName>
    <definedName name="L" localSheetId="7">#REF!</definedName>
    <definedName name="L">#REF!</definedName>
    <definedName name="l_1" localSheetId="0" hidden="1">{"pl_t&amp;d",#N/A,FALSE,"p&amp;l_t&amp;D_01_02 (2)"}</definedName>
    <definedName name="l_1" localSheetId="14" hidden="1">{"pl_t&amp;d",#N/A,FALSE,"p&amp;l_t&amp;D_01_02 (2)"}</definedName>
    <definedName name="l_1" localSheetId="16" hidden="1">{"pl_t&amp;d",#N/A,FALSE,"p&amp;l_t&amp;D_01_02 (2)"}</definedName>
    <definedName name="l_1" localSheetId="15" hidden="1">{"pl_t&amp;d",#N/A,FALSE,"p&amp;l_t&amp;D_01_02 (2)"}</definedName>
    <definedName name="l_1" localSheetId="17" hidden="1">{"pl_t&amp;d",#N/A,FALSE,"p&amp;l_t&amp;D_01_02 (2)"}</definedName>
    <definedName name="l_1" localSheetId="18" hidden="1">{"pl_t&amp;d",#N/A,FALSE,"p&amp;l_t&amp;D_01_02 (2)"}</definedName>
    <definedName name="l_1" localSheetId="19" hidden="1">{"pl_t&amp;d",#N/A,FALSE,"p&amp;l_t&amp;D_01_02 (2)"}</definedName>
    <definedName name="l_1" localSheetId="20" hidden="1">{"pl_t&amp;d",#N/A,FALSE,"p&amp;l_t&amp;D_01_02 (2)"}</definedName>
    <definedName name="l_1" localSheetId="22" hidden="1">{"pl_t&amp;d",#N/A,FALSE,"p&amp;l_t&amp;D_01_02 (2)"}</definedName>
    <definedName name="l_1" localSheetId="2" hidden="1">{"pl_t&amp;d",#N/A,FALSE,"p&amp;l_t&amp;D_01_02 (2)"}</definedName>
    <definedName name="l_1" localSheetId="1" hidden="1">{"pl_t&amp;d",#N/A,FALSE,"p&amp;l_t&amp;D_01_02 (2)"}</definedName>
    <definedName name="l_1" localSheetId="3" hidden="1">{"pl_t&amp;d",#N/A,FALSE,"p&amp;l_t&amp;D_01_02 (2)"}</definedName>
    <definedName name="l_1" localSheetId="4" hidden="1">{"pl_t&amp;d",#N/A,FALSE,"p&amp;l_t&amp;D_01_02 (2)"}</definedName>
    <definedName name="l_1" localSheetId="5" hidden="1">{"pl_t&amp;d",#N/A,FALSE,"p&amp;l_t&amp;D_01_02 (2)"}</definedName>
    <definedName name="l_1" localSheetId="6" hidden="1">{"pl_t&amp;d",#N/A,FALSE,"p&amp;l_t&amp;D_01_02 (2)"}</definedName>
    <definedName name="l_1" localSheetId="7" hidden="1">{"pl_t&amp;d",#N/A,FALSE,"p&amp;l_t&amp;D_01_02 (2)"}</definedName>
    <definedName name="l_1" hidden="1">{"pl_t&amp;d",#N/A,FALSE,"p&amp;l_t&amp;D_01_02 (2)"}</definedName>
    <definedName name="LastYear" localSheetId="0">#REF!</definedName>
    <definedName name="LastYear" localSheetId="14">#REF!</definedName>
    <definedName name="LastYear" localSheetId="16">#REF!</definedName>
    <definedName name="LastYear" localSheetId="15">#REF!</definedName>
    <definedName name="LastYear" localSheetId="17">#REF!</definedName>
    <definedName name="LastYear" localSheetId="18">#REF!</definedName>
    <definedName name="LastYear" localSheetId="19">#REF!</definedName>
    <definedName name="LastYear" localSheetId="20">#REF!</definedName>
    <definedName name="LastYear" localSheetId="22">#REF!</definedName>
    <definedName name="LastYear" localSheetId="2">#REF!</definedName>
    <definedName name="LastYear" localSheetId="1">#REF!</definedName>
    <definedName name="LastYear" localSheetId="5">#REF!</definedName>
    <definedName name="LastYear" localSheetId="6">#REF!</definedName>
    <definedName name="LastYear" localSheetId="7">#REF!</definedName>
    <definedName name="LastYear">#REF!</definedName>
    <definedName name="laxman" localSheetId="0" hidden="1">{"pl_t&amp;d",#N/A,FALSE,"p&amp;l_t&amp;D_01_02 (2)"}</definedName>
    <definedName name="laxman" localSheetId="14" hidden="1">{"pl_t&amp;d",#N/A,FALSE,"p&amp;l_t&amp;D_01_02 (2)"}</definedName>
    <definedName name="laxman" localSheetId="16" hidden="1">{"pl_t&amp;d",#N/A,FALSE,"p&amp;l_t&amp;D_01_02 (2)"}</definedName>
    <definedName name="laxman" localSheetId="15" hidden="1">{"pl_t&amp;d",#N/A,FALSE,"p&amp;l_t&amp;D_01_02 (2)"}</definedName>
    <definedName name="laxman" localSheetId="17" hidden="1">{"pl_t&amp;d",#N/A,FALSE,"p&amp;l_t&amp;D_01_02 (2)"}</definedName>
    <definedName name="laxman" localSheetId="18" hidden="1">{"pl_t&amp;d",#N/A,FALSE,"p&amp;l_t&amp;D_01_02 (2)"}</definedName>
    <definedName name="laxman" localSheetId="19" hidden="1">{"pl_t&amp;d",#N/A,FALSE,"p&amp;l_t&amp;D_01_02 (2)"}</definedName>
    <definedName name="laxman" localSheetId="20" hidden="1">{"pl_t&amp;d",#N/A,FALSE,"p&amp;l_t&amp;D_01_02 (2)"}</definedName>
    <definedName name="laxman" localSheetId="22" hidden="1">{"pl_t&amp;d",#N/A,FALSE,"p&amp;l_t&amp;D_01_02 (2)"}</definedName>
    <definedName name="laxman" localSheetId="2" hidden="1">{"pl_t&amp;d",#N/A,FALSE,"p&amp;l_t&amp;D_01_02 (2)"}</definedName>
    <definedName name="laxman" localSheetId="1" hidden="1">{"pl_t&amp;d",#N/A,FALSE,"p&amp;l_t&amp;D_01_02 (2)"}</definedName>
    <definedName name="laxman" localSheetId="3" hidden="1">{"pl_t&amp;d",#N/A,FALSE,"p&amp;l_t&amp;D_01_02 (2)"}</definedName>
    <definedName name="laxman" localSheetId="4" hidden="1">{"pl_t&amp;d",#N/A,FALSE,"p&amp;l_t&amp;D_01_02 (2)"}</definedName>
    <definedName name="laxman" localSheetId="5" hidden="1">{"pl_t&amp;d",#N/A,FALSE,"p&amp;l_t&amp;D_01_02 (2)"}</definedName>
    <definedName name="laxman" localSheetId="6" hidden="1">{"pl_t&amp;d",#N/A,FALSE,"p&amp;l_t&amp;D_01_02 (2)"}</definedName>
    <definedName name="laxman" localSheetId="7" hidden="1">{"pl_t&amp;d",#N/A,FALSE,"p&amp;l_t&amp;D_01_02 (2)"}</definedName>
    <definedName name="laxman" hidden="1">{"pl_t&amp;d",#N/A,FALSE,"p&amp;l_t&amp;D_01_02 (2)"}</definedName>
    <definedName name="laxman_1" localSheetId="0" hidden="1">{"pl_t&amp;d",#N/A,FALSE,"p&amp;l_t&amp;D_01_02 (2)"}</definedName>
    <definedName name="laxman_1" localSheetId="14" hidden="1">{"pl_t&amp;d",#N/A,FALSE,"p&amp;l_t&amp;D_01_02 (2)"}</definedName>
    <definedName name="laxman_1" localSheetId="16" hidden="1">{"pl_t&amp;d",#N/A,FALSE,"p&amp;l_t&amp;D_01_02 (2)"}</definedName>
    <definedName name="laxman_1" localSheetId="15" hidden="1">{"pl_t&amp;d",#N/A,FALSE,"p&amp;l_t&amp;D_01_02 (2)"}</definedName>
    <definedName name="laxman_1" localSheetId="17" hidden="1">{"pl_t&amp;d",#N/A,FALSE,"p&amp;l_t&amp;D_01_02 (2)"}</definedName>
    <definedName name="laxman_1" localSheetId="18" hidden="1">{"pl_t&amp;d",#N/A,FALSE,"p&amp;l_t&amp;D_01_02 (2)"}</definedName>
    <definedName name="laxman_1" localSheetId="19" hidden="1">{"pl_t&amp;d",#N/A,FALSE,"p&amp;l_t&amp;D_01_02 (2)"}</definedName>
    <definedName name="laxman_1" localSheetId="20" hidden="1">{"pl_t&amp;d",#N/A,FALSE,"p&amp;l_t&amp;D_01_02 (2)"}</definedName>
    <definedName name="laxman_1" localSheetId="22" hidden="1">{"pl_t&amp;d",#N/A,FALSE,"p&amp;l_t&amp;D_01_02 (2)"}</definedName>
    <definedName name="laxman_1" localSheetId="2" hidden="1">{"pl_t&amp;d",#N/A,FALSE,"p&amp;l_t&amp;D_01_02 (2)"}</definedName>
    <definedName name="laxman_1" localSheetId="1" hidden="1">{"pl_t&amp;d",#N/A,FALSE,"p&amp;l_t&amp;D_01_02 (2)"}</definedName>
    <definedName name="laxman_1" localSheetId="3" hidden="1">{"pl_t&amp;d",#N/A,FALSE,"p&amp;l_t&amp;D_01_02 (2)"}</definedName>
    <definedName name="laxman_1" localSheetId="4" hidden="1">{"pl_t&amp;d",#N/A,FALSE,"p&amp;l_t&amp;D_01_02 (2)"}</definedName>
    <definedName name="laxman_1" localSheetId="5" hidden="1">{"pl_t&amp;d",#N/A,FALSE,"p&amp;l_t&amp;D_01_02 (2)"}</definedName>
    <definedName name="laxman_1" localSheetId="6" hidden="1">{"pl_t&amp;d",#N/A,FALSE,"p&amp;l_t&amp;D_01_02 (2)"}</definedName>
    <definedName name="laxman_1" localSheetId="7" hidden="1">{"pl_t&amp;d",#N/A,FALSE,"p&amp;l_t&amp;D_01_02 (2)"}</definedName>
    <definedName name="laxman_1" hidden="1">{"pl_t&amp;d",#N/A,FALSE,"p&amp;l_t&amp;D_01_02 (2)"}</definedName>
    <definedName name="llll">'[15]Allocation LT HT EHT'!#REF!</definedName>
    <definedName name="Loss" localSheetId="0">#REF!</definedName>
    <definedName name="Loss" localSheetId="16">#REF!</definedName>
    <definedName name="Loss" localSheetId="15">#REF!</definedName>
    <definedName name="Loss" localSheetId="18">#REF!</definedName>
    <definedName name="Loss" localSheetId="19">#REF!</definedName>
    <definedName name="Loss" localSheetId="20">#REF!</definedName>
    <definedName name="Loss" localSheetId="21">#REF!</definedName>
    <definedName name="Loss" localSheetId="22">#REF!</definedName>
    <definedName name="Loss" localSheetId="2">#REF!</definedName>
    <definedName name="Loss" localSheetId="1">#REF!</definedName>
    <definedName name="Loss" localSheetId="3">#REF!</definedName>
    <definedName name="Loss" localSheetId="4">#REF!</definedName>
    <definedName name="Loss" localSheetId="6">#REF!</definedName>
    <definedName name="Loss" localSheetId="7">#REF!</definedName>
    <definedName name="Loss">#REF!</definedName>
    <definedName name="Loss_Details" localSheetId="19">'[10]Loss Details'!#REF!</definedName>
    <definedName name="Loss_Details" localSheetId="22">'[10]Loss Details'!#REF!</definedName>
    <definedName name="Loss_Details" localSheetId="2">'[11]Loss Details'!#REF!</definedName>
    <definedName name="Loss_Details" localSheetId="1">'[11]Loss Details'!#REF!</definedName>
    <definedName name="Loss_Details" localSheetId="3">'[10]Loss Details'!#REF!</definedName>
    <definedName name="Loss_Details" localSheetId="4">'[10]Loss Details'!#REF!</definedName>
    <definedName name="Loss_Details">'[10]Loss Details'!#REF!</definedName>
    <definedName name="losses" localSheetId="0">#REF!</definedName>
    <definedName name="losses" localSheetId="16">#REF!</definedName>
    <definedName name="losses" localSheetId="15">#REF!</definedName>
    <definedName name="losses" localSheetId="18">#REF!</definedName>
    <definedName name="losses" localSheetId="19">#REF!</definedName>
    <definedName name="losses" localSheetId="20">#REF!</definedName>
    <definedName name="losses" localSheetId="22">#REF!</definedName>
    <definedName name="losses" localSheetId="2">#REF!</definedName>
    <definedName name="losses" localSheetId="1">#REF!</definedName>
    <definedName name="losses" localSheetId="3">#REF!</definedName>
    <definedName name="losses" localSheetId="4">#REF!</definedName>
    <definedName name="losses" localSheetId="6">#REF!</definedName>
    <definedName name="losses">#REF!</definedName>
    <definedName name="ltind" localSheetId="0">#REF!</definedName>
    <definedName name="ltind" localSheetId="16">#REF!</definedName>
    <definedName name="ltind" localSheetId="15">#REF!</definedName>
    <definedName name="ltind" localSheetId="18">#REF!</definedName>
    <definedName name="ltind" localSheetId="19">#REF!</definedName>
    <definedName name="ltind" localSheetId="20">#REF!</definedName>
    <definedName name="ltind" localSheetId="22">#REF!</definedName>
    <definedName name="ltind" localSheetId="2">#REF!</definedName>
    <definedName name="ltind" localSheetId="1">#REF!</definedName>
    <definedName name="ltind" localSheetId="3">#REF!</definedName>
    <definedName name="ltind" localSheetId="4">#REF!</definedName>
    <definedName name="ltind" localSheetId="6">#REF!</definedName>
    <definedName name="ltind">#REF!</definedName>
    <definedName name="M" localSheetId="0">#REF!</definedName>
    <definedName name="M" localSheetId="16">#REF!</definedName>
    <definedName name="M" localSheetId="15">#REF!</definedName>
    <definedName name="M" localSheetId="18">#REF!</definedName>
    <definedName name="M" localSheetId="19">#REF!</definedName>
    <definedName name="M" localSheetId="20">#REF!</definedName>
    <definedName name="M" localSheetId="22">#REF!</definedName>
    <definedName name="M" localSheetId="2">#REF!</definedName>
    <definedName name="M" localSheetId="1">#REF!</definedName>
    <definedName name="M" localSheetId="3">#REF!</definedName>
    <definedName name="M" localSheetId="4">#REF!</definedName>
    <definedName name="M" localSheetId="6">#REF!</definedName>
    <definedName name="M">#REF!</definedName>
    <definedName name="MACHI" localSheetId="0" hidden="1">{"pl_t&amp;d",#N/A,FALSE,"p&amp;l_t&amp;D_01_02 (2)"}</definedName>
    <definedName name="MACHI" localSheetId="14" hidden="1">{"pl_t&amp;d",#N/A,FALSE,"p&amp;l_t&amp;D_01_02 (2)"}</definedName>
    <definedName name="MACHI" localSheetId="16" hidden="1">{"pl_t&amp;d",#N/A,FALSE,"p&amp;l_t&amp;D_01_02 (2)"}</definedName>
    <definedName name="MACHI" localSheetId="15" hidden="1">{"pl_t&amp;d",#N/A,FALSE,"p&amp;l_t&amp;D_01_02 (2)"}</definedName>
    <definedName name="MACHI" localSheetId="17" hidden="1">{"pl_t&amp;d",#N/A,FALSE,"p&amp;l_t&amp;D_01_02 (2)"}</definedName>
    <definedName name="MACHI" localSheetId="18" hidden="1">{"pl_t&amp;d",#N/A,FALSE,"p&amp;l_t&amp;D_01_02 (2)"}</definedName>
    <definedName name="MACHI" localSheetId="19" hidden="1">{"pl_t&amp;d",#N/A,FALSE,"p&amp;l_t&amp;D_01_02 (2)"}</definedName>
    <definedName name="MACHI" localSheetId="20" hidden="1">{"pl_t&amp;d",#N/A,FALSE,"p&amp;l_t&amp;D_01_02 (2)"}</definedName>
    <definedName name="MACHI" localSheetId="22" hidden="1">{"pl_t&amp;d",#N/A,FALSE,"p&amp;l_t&amp;D_01_02 (2)"}</definedName>
    <definedName name="MACHI" localSheetId="2" hidden="1">{"pl_t&amp;d",#N/A,FALSE,"p&amp;l_t&amp;D_01_02 (2)"}</definedName>
    <definedName name="MACHI" localSheetId="1" hidden="1">{"pl_t&amp;d",#N/A,FALSE,"p&amp;l_t&amp;D_01_02 (2)"}</definedName>
    <definedName name="MACHI" localSheetId="3" hidden="1">{"pl_t&amp;d",#N/A,FALSE,"p&amp;l_t&amp;D_01_02 (2)"}</definedName>
    <definedName name="MACHI" localSheetId="4" hidden="1">{"pl_t&amp;d",#N/A,FALSE,"p&amp;l_t&amp;D_01_02 (2)"}</definedName>
    <definedName name="MACHI" localSheetId="5" hidden="1">{"pl_t&amp;d",#N/A,FALSE,"p&amp;l_t&amp;D_01_02 (2)"}</definedName>
    <definedName name="MACHI" localSheetId="6" hidden="1">{"pl_t&amp;d",#N/A,FALSE,"p&amp;l_t&amp;D_01_02 (2)"}</definedName>
    <definedName name="MACHI" localSheetId="7" hidden="1">{"pl_t&amp;d",#N/A,FALSE,"p&amp;l_t&amp;D_01_02 (2)"}</definedName>
    <definedName name="MACHI" hidden="1">{"pl_t&amp;d",#N/A,FALSE,"p&amp;l_t&amp;D_01_02 (2)"}</definedName>
    <definedName name="MAR" localSheetId="0">#REF!</definedName>
    <definedName name="MAR" localSheetId="14">#REF!</definedName>
    <definedName name="MAR" localSheetId="16">#REF!</definedName>
    <definedName name="MAR" localSheetId="15">#REF!</definedName>
    <definedName name="MAR" localSheetId="17">#REF!</definedName>
    <definedName name="MAR" localSheetId="18">#REF!</definedName>
    <definedName name="MAR" localSheetId="19">#REF!</definedName>
    <definedName name="MAR" localSheetId="20">#REF!</definedName>
    <definedName name="MAR" localSheetId="22">#REF!</definedName>
    <definedName name="MAR" localSheetId="2">#REF!</definedName>
    <definedName name="MAR" localSheetId="1">#REF!</definedName>
    <definedName name="MAR" localSheetId="5">#REF!</definedName>
    <definedName name="MAR" localSheetId="6">#REF!</definedName>
    <definedName name="MAR" localSheetId="7">#REF!</definedName>
    <definedName name="MAR">#REF!</definedName>
    <definedName name="Mar06___0" localSheetId="14">[2]Newabstract!#REF!</definedName>
    <definedName name="Mar06___0" localSheetId="17">[2]Newabstract!#REF!</definedName>
    <definedName name="Mar06___0" localSheetId="19">[2]Newabstract!#REF!</definedName>
    <definedName name="Mar06___0" localSheetId="20">[2]Newabstract!#REF!</definedName>
    <definedName name="Mar06___0" localSheetId="2">[2]Newabstract!#REF!</definedName>
    <definedName name="Mar06___0" localSheetId="1">[2]Newabstract!#REF!</definedName>
    <definedName name="Mar06___0" localSheetId="5">[2]Newabstract!#REF!</definedName>
    <definedName name="Mar06___0" localSheetId="6">[2]Newabstract!#REF!</definedName>
    <definedName name="Mar06___0" localSheetId="7">[2]Newabstract!#REF!</definedName>
    <definedName name="Mar06___0">[2]Newabstract!#REF!</definedName>
    <definedName name="Mar09___0" localSheetId="14">[2]Newabstract!#REF!</definedName>
    <definedName name="Mar09___0" localSheetId="17">[2]Newabstract!#REF!</definedName>
    <definedName name="Mar09___0" localSheetId="19">[2]Newabstract!#REF!</definedName>
    <definedName name="Mar09___0" localSheetId="20">[2]Newabstract!#REF!</definedName>
    <definedName name="Mar09___0" localSheetId="5">[2]Newabstract!#REF!</definedName>
    <definedName name="Mar09___0" localSheetId="6">[2]Newabstract!#REF!</definedName>
    <definedName name="Mar09___0" localSheetId="7">[2]Newabstract!#REF!</definedName>
    <definedName name="Mar09___0">[2]Newabstract!#REF!</definedName>
    <definedName name="Mar10___0" localSheetId="19">[2]Newabstract!#REF!</definedName>
    <definedName name="Mar10___0">[2]Newabstract!#REF!</definedName>
    <definedName name="Mar11___0">[2]Newabstract!#REF!</definedName>
    <definedName name="Mar12___0">[2]Newabstract!#REF!</definedName>
    <definedName name="Mar13___0">[2]Newabstract!#REF!</definedName>
    <definedName name="Mar16___0">[2]Newabstract!#REF!</definedName>
    <definedName name="Mar17___0">[2]Newabstract!#REF!</definedName>
    <definedName name="Mar18___0">[2]Newabstract!#REF!</definedName>
    <definedName name="Mar19___0">[2]Newabstract!#REF!</definedName>
    <definedName name="Mar20___0">[2]Newabstract!#REF!</definedName>
    <definedName name="Mar23___0">[2]Newabstract!#REF!</definedName>
    <definedName name="Mar24___0">[2]Newabstract!#REF!</definedName>
    <definedName name="Mar25___0">[2]Newabstract!#REF!</definedName>
    <definedName name="Mar26___0">[2]Newabstract!#REF!</definedName>
    <definedName name="Mar27___0">[2]Newabstract!#REF!</definedName>
    <definedName name="Mar28___0">[2]Newabstract!#REF!</definedName>
    <definedName name="Mar30___0">[2]Newabstract!#REF!</definedName>
    <definedName name="Mar31___0">[2]Newabstract!#REF!</definedName>
    <definedName name="march" localSheetId="0" hidden="1">{"pl_t&amp;d",#N/A,FALSE,"p&amp;l_t&amp;D_01_02 (2)"}</definedName>
    <definedName name="march" localSheetId="14" hidden="1">{"pl_t&amp;d",#N/A,FALSE,"p&amp;l_t&amp;D_01_02 (2)"}</definedName>
    <definedName name="march" localSheetId="16" hidden="1">{"pl_t&amp;d",#N/A,FALSE,"p&amp;l_t&amp;D_01_02 (2)"}</definedName>
    <definedName name="march" localSheetId="15" hidden="1">{"pl_t&amp;d",#N/A,FALSE,"p&amp;l_t&amp;D_01_02 (2)"}</definedName>
    <definedName name="march" localSheetId="17" hidden="1">{"pl_t&amp;d",#N/A,FALSE,"p&amp;l_t&amp;D_01_02 (2)"}</definedName>
    <definedName name="march" localSheetId="18" hidden="1">{"pl_t&amp;d",#N/A,FALSE,"p&amp;l_t&amp;D_01_02 (2)"}</definedName>
    <definedName name="march" localSheetId="19" hidden="1">{"pl_t&amp;d",#N/A,FALSE,"p&amp;l_t&amp;D_01_02 (2)"}</definedName>
    <definedName name="march" localSheetId="20" hidden="1">{"pl_t&amp;d",#N/A,FALSE,"p&amp;l_t&amp;D_01_02 (2)"}</definedName>
    <definedName name="march" localSheetId="22" hidden="1">{"pl_t&amp;d",#N/A,FALSE,"p&amp;l_t&amp;D_01_02 (2)"}</definedName>
    <definedName name="march" localSheetId="2" hidden="1">{"pl_t&amp;d",#N/A,FALSE,"p&amp;l_t&amp;D_01_02 (2)"}</definedName>
    <definedName name="march" localSheetId="1" hidden="1">{"pl_t&amp;d",#N/A,FALSE,"p&amp;l_t&amp;D_01_02 (2)"}</definedName>
    <definedName name="march" localSheetId="3" hidden="1">{"pl_t&amp;d",#N/A,FALSE,"p&amp;l_t&amp;D_01_02 (2)"}</definedName>
    <definedName name="march" localSheetId="4" hidden="1">{"pl_t&amp;d",#N/A,FALSE,"p&amp;l_t&amp;D_01_02 (2)"}</definedName>
    <definedName name="march" localSheetId="5" hidden="1">{"pl_t&amp;d",#N/A,FALSE,"p&amp;l_t&amp;D_01_02 (2)"}</definedName>
    <definedName name="march" localSheetId="6" hidden="1">{"pl_t&amp;d",#N/A,FALSE,"p&amp;l_t&amp;D_01_02 (2)"}</definedName>
    <definedName name="march" localSheetId="7" hidden="1">{"pl_t&amp;d",#N/A,FALSE,"p&amp;l_t&amp;D_01_02 (2)"}</definedName>
    <definedName name="march" hidden="1">{"pl_t&amp;d",#N/A,FALSE,"p&amp;l_t&amp;D_01_02 (2)"}</definedName>
    <definedName name="march_1" localSheetId="0" hidden="1">{"pl_t&amp;d",#N/A,FALSE,"p&amp;l_t&amp;D_01_02 (2)"}</definedName>
    <definedName name="march_1" localSheetId="14" hidden="1">{"pl_t&amp;d",#N/A,FALSE,"p&amp;l_t&amp;D_01_02 (2)"}</definedName>
    <definedName name="march_1" localSheetId="16" hidden="1">{"pl_t&amp;d",#N/A,FALSE,"p&amp;l_t&amp;D_01_02 (2)"}</definedName>
    <definedName name="march_1" localSheetId="15" hidden="1">{"pl_t&amp;d",#N/A,FALSE,"p&amp;l_t&amp;D_01_02 (2)"}</definedName>
    <definedName name="march_1" localSheetId="17" hidden="1">{"pl_t&amp;d",#N/A,FALSE,"p&amp;l_t&amp;D_01_02 (2)"}</definedName>
    <definedName name="march_1" localSheetId="18" hidden="1">{"pl_t&amp;d",#N/A,FALSE,"p&amp;l_t&amp;D_01_02 (2)"}</definedName>
    <definedName name="march_1" localSheetId="19" hidden="1">{"pl_t&amp;d",#N/A,FALSE,"p&amp;l_t&amp;D_01_02 (2)"}</definedName>
    <definedName name="march_1" localSheetId="20" hidden="1">{"pl_t&amp;d",#N/A,FALSE,"p&amp;l_t&amp;D_01_02 (2)"}</definedName>
    <definedName name="march_1" localSheetId="22" hidden="1">{"pl_t&amp;d",#N/A,FALSE,"p&amp;l_t&amp;D_01_02 (2)"}</definedName>
    <definedName name="march_1" localSheetId="2" hidden="1">{"pl_t&amp;d",#N/A,FALSE,"p&amp;l_t&amp;D_01_02 (2)"}</definedName>
    <definedName name="march_1" localSheetId="1" hidden="1">{"pl_t&amp;d",#N/A,FALSE,"p&amp;l_t&amp;D_01_02 (2)"}</definedName>
    <definedName name="march_1" localSheetId="3" hidden="1">{"pl_t&amp;d",#N/A,FALSE,"p&amp;l_t&amp;D_01_02 (2)"}</definedName>
    <definedName name="march_1" localSheetId="4" hidden="1">{"pl_t&amp;d",#N/A,FALSE,"p&amp;l_t&amp;D_01_02 (2)"}</definedName>
    <definedName name="march_1" localSheetId="5" hidden="1">{"pl_t&amp;d",#N/A,FALSE,"p&amp;l_t&amp;D_01_02 (2)"}</definedName>
    <definedName name="march_1" localSheetId="6" hidden="1">{"pl_t&amp;d",#N/A,FALSE,"p&amp;l_t&amp;D_01_02 (2)"}</definedName>
    <definedName name="march_1" localSheetId="7" hidden="1">{"pl_t&amp;d",#N/A,FALSE,"p&amp;l_t&amp;D_01_02 (2)"}</definedName>
    <definedName name="march_1" hidden="1">{"pl_t&amp;d",#N/A,FALSE,"p&amp;l_t&amp;D_01_02 (2)"}</definedName>
    <definedName name="meter.sale" localSheetId="0">#REF!</definedName>
    <definedName name="meter.sale" localSheetId="14">#REF!</definedName>
    <definedName name="meter.sale" localSheetId="16">#REF!</definedName>
    <definedName name="meter.sale" localSheetId="15">#REF!</definedName>
    <definedName name="meter.sale" localSheetId="17">#REF!</definedName>
    <definedName name="meter.sale" localSheetId="18">#REF!</definedName>
    <definedName name="meter.sale" localSheetId="19">#REF!</definedName>
    <definedName name="meter.sale" localSheetId="20">#REF!</definedName>
    <definedName name="meter.sale" localSheetId="22">#REF!</definedName>
    <definedName name="meter.sale" localSheetId="2">#REF!</definedName>
    <definedName name="meter.sale" localSheetId="1">#REF!</definedName>
    <definedName name="meter.sale" localSheetId="5">#REF!</definedName>
    <definedName name="meter.sale" localSheetId="6">#REF!</definedName>
    <definedName name="meter.sale" localSheetId="7">#REF!</definedName>
    <definedName name="meter.sale">#REF!</definedName>
    <definedName name="meter.sales" localSheetId="0">#REF!</definedName>
    <definedName name="meter.sales" localSheetId="16">#REF!</definedName>
    <definedName name="meter.sales" localSheetId="15">#REF!</definedName>
    <definedName name="meter.sales" localSheetId="18">#REF!</definedName>
    <definedName name="meter.sales" localSheetId="19">#REF!</definedName>
    <definedName name="meter.sales" localSheetId="20">#REF!</definedName>
    <definedName name="meter.sales" localSheetId="22">#REF!</definedName>
    <definedName name="meter.sales" localSheetId="2">#REF!</definedName>
    <definedName name="meter.sales" localSheetId="1">#REF!</definedName>
    <definedName name="meter.sales">#REF!</definedName>
    <definedName name="mhq" localSheetId="0" hidden="1">{"pl_t&amp;d",#N/A,FALSE,"p&amp;l_t&amp;D_01_02 (2)"}</definedName>
    <definedName name="mhq" localSheetId="14" hidden="1">{"pl_t&amp;d",#N/A,FALSE,"p&amp;l_t&amp;D_01_02 (2)"}</definedName>
    <definedName name="mhq" localSheetId="16" hidden="1">{"pl_t&amp;d",#N/A,FALSE,"p&amp;l_t&amp;D_01_02 (2)"}</definedName>
    <definedName name="mhq" localSheetId="15" hidden="1">{"pl_t&amp;d",#N/A,FALSE,"p&amp;l_t&amp;D_01_02 (2)"}</definedName>
    <definedName name="mhq" localSheetId="17" hidden="1">{"pl_t&amp;d",#N/A,FALSE,"p&amp;l_t&amp;D_01_02 (2)"}</definedName>
    <definedName name="mhq" localSheetId="18" hidden="1">{"pl_t&amp;d",#N/A,FALSE,"p&amp;l_t&amp;D_01_02 (2)"}</definedName>
    <definedName name="mhq" localSheetId="19" hidden="1">{"pl_t&amp;d",#N/A,FALSE,"p&amp;l_t&amp;D_01_02 (2)"}</definedName>
    <definedName name="mhq" localSheetId="20" hidden="1">{"pl_t&amp;d",#N/A,FALSE,"p&amp;l_t&amp;D_01_02 (2)"}</definedName>
    <definedName name="mhq" localSheetId="22" hidden="1">{"pl_t&amp;d",#N/A,FALSE,"p&amp;l_t&amp;D_01_02 (2)"}</definedName>
    <definedName name="mhq" localSheetId="2" hidden="1">{"pl_t&amp;d",#N/A,FALSE,"p&amp;l_t&amp;D_01_02 (2)"}</definedName>
    <definedName name="mhq" localSheetId="1" hidden="1">{"pl_t&amp;d",#N/A,FALSE,"p&amp;l_t&amp;D_01_02 (2)"}</definedName>
    <definedName name="mhq" localSheetId="3" hidden="1">{"pl_t&amp;d",#N/A,FALSE,"p&amp;l_t&amp;D_01_02 (2)"}</definedName>
    <definedName name="mhq" localSheetId="4" hidden="1">{"pl_t&amp;d",#N/A,FALSE,"p&amp;l_t&amp;D_01_02 (2)"}</definedName>
    <definedName name="mhq" localSheetId="5" hidden="1">{"pl_t&amp;d",#N/A,FALSE,"p&amp;l_t&amp;D_01_02 (2)"}</definedName>
    <definedName name="mhq" localSheetId="6" hidden="1">{"pl_t&amp;d",#N/A,FALSE,"p&amp;l_t&amp;D_01_02 (2)"}</definedName>
    <definedName name="mhq" localSheetId="7" hidden="1">{"pl_t&amp;d",#N/A,FALSE,"p&amp;l_t&amp;D_01_02 (2)"}</definedName>
    <definedName name="mhq" hidden="1">{"pl_t&amp;d",#N/A,FALSE,"p&amp;l_t&amp;D_01_02 (2)"}</definedName>
    <definedName name="mis" localSheetId="0" hidden="1">{"pl_t&amp;d",#N/A,FALSE,"p&amp;l_t&amp;D_01_02 (2)"}</definedName>
    <definedName name="mis" localSheetId="14" hidden="1">{"pl_t&amp;d",#N/A,FALSE,"p&amp;l_t&amp;D_01_02 (2)"}</definedName>
    <definedName name="mis" localSheetId="16" hidden="1">{"pl_t&amp;d",#N/A,FALSE,"p&amp;l_t&amp;D_01_02 (2)"}</definedName>
    <definedName name="mis" localSheetId="15" hidden="1">{"pl_t&amp;d",#N/A,FALSE,"p&amp;l_t&amp;D_01_02 (2)"}</definedName>
    <definedName name="mis" localSheetId="17" hidden="1">{"pl_t&amp;d",#N/A,FALSE,"p&amp;l_t&amp;D_01_02 (2)"}</definedName>
    <definedName name="mis" localSheetId="18" hidden="1">{"pl_t&amp;d",#N/A,FALSE,"p&amp;l_t&amp;D_01_02 (2)"}</definedName>
    <definedName name="mis" localSheetId="19" hidden="1">{"pl_t&amp;d",#N/A,FALSE,"p&amp;l_t&amp;D_01_02 (2)"}</definedName>
    <definedName name="mis" localSheetId="20" hidden="1">{"pl_t&amp;d",#N/A,FALSE,"p&amp;l_t&amp;D_01_02 (2)"}</definedName>
    <definedName name="mis" localSheetId="22" hidden="1">{"pl_t&amp;d",#N/A,FALSE,"p&amp;l_t&amp;D_01_02 (2)"}</definedName>
    <definedName name="mis" localSheetId="2" hidden="1">{"pl_t&amp;d",#N/A,FALSE,"p&amp;l_t&amp;D_01_02 (2)"}</definedName>
    <definedName name="mis" localSheetId="1" hidden="1">{"pl_t&amp;d",#N/A,FALSE,"p&amp;l_t&amp;D_01_02 (2)"}</definedName>
    <definedName name="mis" localSheetId="3" hidden="1">{"pl_t&amp;d",#N/A,FALSE,"p&amp;l_t&amp;D_01_02 (2)"}</definedName>
    <definedName name="mis" localSheetId="4" hidden="1">{"pl_t&amp;d",#N/A,FALSE,"p&amp;l_t&amp;D_01_02 (2)"}</definedName>
    <definedName name="mis" localSheetId="5" hidden="1">{"pl_t&amp;d",#N/A,FALSE,"p&amp;l_t&amp;D_01_02 (2)"}</definedName>
    <definedName name="mis" localSheetId="6" hidden="1">{"pl_t&amp;d",#N/A,FALSE,"p&amp;l_t&amp;D_01_02 (2)"}</definedName>
    <definedName name="mis" localSheetId="7" hidden="1">{"pl_t&amp;d",#N/A,FALSE,"p&amp;l_t&amp;D_01_02 (2)"}</definedName>
    <definedName name="mis" hidden="1">{"pl_t&amp;d",#N/A,FALSE,"p&amp;l_t&amp;D_01_02 (2)"}</definedName>
    <definedName name="MM" localSheetId="0" hidden="1">{"pl_t&amp;d",#N/A,FALSE,"p&amp;l_t&amp;D_01_02 (2)"}</definedName>
    <definedName name="MM" localSheetId="14" hidden="1">{"pl_t&amp;d",#N/A,FALSE,"p&amp;l_t&amp;D_01_02 (2)"}</definedName>
    <definedName name="MM" localSheetId="16" hidden="1">{"pl_t&amp;d",#N/A,FALSE,"p&amp;l_t&amp;D_01_02 (2)"}</definedName>
    <definedName name="MM" localSheetId="15" hidden="1">{"pl_t&amp;d",#N/A,FALSE,"p&amp;l_t&amp;D_01_02 (2)"}</definedName>
    <definedName name="MM" localSheetId="17" hidden="1">{"pl_t&amp;d",#N/A,FALSE,"p&amp;l_t&amp;D_01_02 (2)"}</definedName>
    <definedName name="MM" localSheetId="18" hidden="1">{"pl_t&amp;d",#N/A,FALSE,"p&amp;l_t&amp;D_01_02 (2)"}</definedName>
    <definedName name="MM" localSheetId="19" hidden="1">{"pl_t&amp;d",#N/A,FALSE,"p&amp;l_t&amp;D_01_02 (2)"}</definedName>
    <definedName name="MM" localSheetId="20" hidden="1">{"pl_t&amp;d",#N/A,FALSE,"p&amp;l_t&amp;D_01_02 (2)"}</definedName>
    <definedName name="MM" localSheetId="22" hidden="1">{"pl_t&amp;d",#N/A,FALSE,"p&amp;l_t&amp;D_01_02 (2)"}</definedName>
    <definedName name="MM" localSheetId="2" hidden="1">{"pl_t&amp;d",#N/A,FALSE,"p&amp;l_t&amp;D_01_02 (2)"}</definedName>
    <definedName name="MM" localSheetId="1" hidden="1">{"pl_t&amp;d",#N/A,FALSE,"p&amp;l_t&amp;D_01_02 (2)"}</definedName>
    <definedName name="MM" localSheetId="3" hidden="1">{"pl_t&amp;d",#N/A,FALSE,"p&amp;l_t&amp;D_01_02 (2)"}</definedName>
    <definedName name="MM" localSheetId="4" hidden="1">{"pl_t&amp;d",#N/A,FALSE,"p&amp;l_t&amp;D_01_02 (2)"}</definedName>
    <definedName name="MM" localSheetId="5" hidden="1">{"pl_t&amp;d",#N/A,FALSE,"p&amp;l_t&amp;D_01_02 (2)"}</definedName>
    <definedName name="MM" localSheetId="6" hidden="1">{"pl_t&amp;d",#N/A,FALSE,"p&amp;l_t&amp;D_01_02 (2)"}</definedName>
    <definedName name="MM" localSheetId="7" hidden="1">{"pl_t&amp;d",#N/A,FALSE,"p&amp;l_t&amp;D_01_02 (2)"}</definedName>
    <definedName name="MM" hidden="1">{"pl_t&amp;d",#N/A,FALSE,"p&amp;l_t&amp;D_01_02 (2)"}</definedName>
    <definedName name="MM_1" localSheetId="0" hidden="1">{"pl_t&amp;d",#N/A,FALSE,"p&amp;l_t&amp;D_01_02 (2)"}</definedName>
    <definedName name="MM_1" localSheetId="14" hidden="1">{"pl_t&amp;d",#N/A,FALSE,"p&amp;l_t&amp;D_01_02 (2)"}</definedName>
    <definedName name="MM_1" localSheetId="16" hidden="1">{"pl_t&amp;d",#N/A,FALSE,"p&amp;l_t&amp;D_01_02 (2)"}</definedName>
    <definedName name="MM_1" localSheetId="15" hidden="1">{"pl_t&amp;d",#N/A,FALSE,"p&amp;l_t&amp;D_01_02 (2)"}</definedName>
    <definedName name="MM_1" localSheetId="17" hidden="1">{"pl_t&amp;d",#N/A,FALSE,"p&amp;l_t&amp;D_01_02 (2)"}</definedName>
    <definedName name="MM_1" localSheetId="18" hidden="1">{"pl_t&amp;d",#N/A,FALSE,"p&amp;l_t&amp;D_01_02 (2)"}</definedName>
    <definedName name="MM_1" localSheetId="19" hidden="1">{"pl_t&amp;d",#N/A,FALSE,"p&amp;l_t&amp;D_01_02 (2)"}</definedName>
    <definedName name="MM_1" localSheetId="20" hidden="1">{"pl_t&amp;d",#N/A,FALSE,"p&amp;l_t&amp;D_01_02 (2)"}</definedName>
    <definedName name="MM_1" localSheetId="22" hidden="1">{"pl_t&amp;d",#N/A,FALSE,"p&amp;l_t&amp;D_01_02 (2)"}</definedName>
    <definedName name="MM_1" localSheetId="2" hidden="1">{"pl_t&amp;d",#N/A,FALSE,"p&amp;l_t&amp;D_01_02 (2)"}</definedName>
    <definedName name="MM_1" localSheetId="1" hidden="1">{"pl_t&amp;d",#N/A,FALSE,"p&amp;l_t&amp;D_01_02 (2)"}</definedName>
    <definedName name="MM_1" localSheetId="3" hidden="1">{"pl_t&amp;d",#N/A,FALSE,"p&amp;l_t&amp;D_01_02 (2)"}</definedName>
    <definedName name="MM_1" localSheetId="4" hidden="1">{"pl_t&amp;d",#N/A,FALSE,"p&amp;l_t&amp;D_01_02 (2)"}</definedName>
    <definedName name="MM_1" localSheetId="5" hidden="1">{"pl_t&amp;d",#N/A,FALSE,"p&amp;l_t&amp;D_01_02 (2)"}</definedName>
    <definedName name="MM_1" localSheetId="6" hidden="1">{"pl_t&amp;d",#N/A,FALSE,"p&amp;l_t&amp;D_01_02 (2)"}</definedName>
    <definedName name="MM_1" localSheetId="7" hidden="1">{"pl_t&amp;d",#N/A,FALSE,"p&amp;l_t&amp;D_01_02 (2)"}</definedName>
    <definedName name="MM_1" hidden="1">{"pl_t&amp;d",#N/A,FALSE,"p&amp;l_t&amp;D_01_02 (2)"}</definedName>
    <definedName name="mmm" localSheetId="0" hidden="1">{"pl_t&amp;d",#N/A,FALSE,"p&amp;l_t&amp;D_01_02 (2)"}</definedName>
    <definedName name="mmm" localSheetId="14" hidden="1">{"pl_t&amp;d",#N/A,FALSE,"p&amp;l_t&amp;D_01_02 (2)"}</definedName>
    <definedName name="mmm" localSheetId="16" hidden="1">{"pl_t&amp;d",#N/A,FALSE,"p&amp;l_t&amp;D_01_02 (2)"}</definedName>
    <definedName name="mmm" localSheetId="15" hidden="1">{"pl_t&amp;d",#N/A,FALSE,"p&amp;l_t&amp;D_01_02 (2)"}</definedName>
    <definedName name="mmm" localSheetId="17" hidden="1">{"pl_t&amp;d",#N/A,FALSE,"p&amp;l_t&amp;D_01_02 (2)"}</definedName>
    <definedName name="mmm" localSheetId="18" hidden="1">{"pl_t&amp;d",#N/A,FALSE,"p&amp;l_t&amp;D_01_02 (2)"}</definedName>
    <definedName name="mmm" localSheetId="19" hidden="1">{"pl_t&amp;d",#N/A,FALSE,"p&amp;l_t&amp;D_01_02 (2)"}</definedName>
    <definedName name="mmm" localSheetId="20" hidden="1">{"pl_t&amp;d",#N/A,FALSE,"p&amp;l_t&amp;D_01_02 (2)"}</definedName>
    <definedName name="mmm" localSheetId="22" hidden="1">{"pl_t&amp;d",#N/A,FALSE,"p&amp;l_t&amp;D_01_02 (2)"}</definedName>
    <definedName name="mmm" localSheetId="2" hidden="1">{"pl_t&amp;d",#N/A,FALSE,"p&amp;l_t&amp;D_01_02 (2)"}</definedName>
    <definedName name="mmm" localSheetId="1" hidden="1">{"pl_t&amp;d",#N/A,FALSE,"p&amp;l_t&amp;D_01_02 (2)"}</definedName>
    <definedName name="mmm" localSheetId="3" hidden="1">{"pl_t&amp;d",#N/A,FALSE,"p&amp;l_t&amp;D_01_02 (2)"}</definedName>
    <definedName name="mmm" localSheetId="4" hidden="1">{"pl_t&amp;d",#N/A,FALSE,"p&amp;l_t&amp;D_01_02 (2)"}</definedName>
    <definedName name="mmm" localSheetId="5" hidden="1">{"pl_t&amp;d",#N/A,FALSE,"p&amp;l_t&amp;D_01_02 (2)"}</definedName>
    <definedName name="mmm" localSheetId="6" hidden="1">{"pl_t&amp;d",#N/A,FALSE,"p&amp;l_t&amp;D_01_02 (2)"}</definedName>
    <definedName name="mmm" localSheetId="7" hidden="1">{"pl_t&amp;d",#N/A,FALSE,"p&amp;l_t&amp;D_01_02 (2)"}</definedName>
    <definedName name="mmm" hidden="1">{"pl_t&amp;d",#N/A,FALSE,"p&amp;l_t&amp;D_01_02 (2)"}</definedName>
    <definedName name="mmm_1" localSheetId="0" hidden="1">{"pl_t&amp;d",#N/A,FALSE,"p&amp;l_t&amp;D_01_02 (2)"}</definedName>
    <definedName name="mmm_1" localSheetId="14" hidden="1">{"pl_t&amp;d",#N/A,FALSE,"p&amp;l_t&amp;D_01_02 (2)"}</definedName>
    <definedName name="mmm_1" localSheetId="16" hidden="1">{"pl_t&amp;d",#N/A,FALSE,"p&amp;l_t&amp;D_01_02 (2)"}</definedName>
    <definedName name="mmm_1" localSheetId="15" hidden="1">{"pl_t&amp;d",#N/A,FALSE,"p&amp;l_t&amp;D_01_02 (2)"}</definedName>
    <definedName name="mmm_1" localSheetId="17" hidden="1">{"pl_t&amp;d",#N/A,FALSE,"p&amp;l_t&amp;D_01_02 (2)"}</definedName>
    <definedName name="mmm_1" localSheetId="18" hidden="1">{"pl_t&amp;d",#N/A,FALSE,"p&amp;l_t&amp;D_01_02 (2)"}</definedName>
    <definedName name="mmm_1" localSheetId="19" hidden="1">{"pl_t&amp;d",#N/A,FALSE,"p&amp;l_t&amp;D_01_02 (2)"}</definedName>
    <definedName name="mmm_1" localSheetId="20" hidden="1">{"pl_t&amp;d",#N/A,FALSE,"p&amp;l_t&amp;D_01_02 (2)"}</definedName>
    <definedName name="mmm_1" localSheetId="22" hidden="1">{"pl_t&amp;d",#N/A,FALSE,"p&amp;l_t&amp;D_01_02 (2)"}</definedName>
    <definedName name="mmm_1" localSheetId="2" hidden="1">{"pl_t&amp;d",#N/A,FALSE,"p&amp;l_t&amp;D_01_02 (2)"}</definedName>
    <definedName name="mmm_1" localSheetId="1" hidden="1">{"pl_t&amp;d",#N/A,FALSE,"p&amp;l_t&amp;D_01_02 (2)"}</definedName>
    <definedName name="mmm_1" localSheetId="3" hidden="1">{"pl_t&amp;d",#N/A,FALSE,"p&amp;l_t&amp;D_01_02 (2)"}</definedName>
    <definedName name="mmm_1" localSheetId="4" hidden="1">{"pl_t&amp;d",#N/A,FALSE,"p&amp;l_t&amp;D_01_02 (2)"}</definedName>
    <definedName name="mmm_1" localSheetId="5" hidden="1">{"pl_t&amp;d",#N/A,FALSE,"p&amp;l_t&amp;D_01_02 (2)"}</definedName>
    <definedName name="mmm_1" localSheetId="6" hidden="1">{"pl_t&amp;d",#N/A,FALSE,"p&amp;l_t&amp;D_01_02 (2)"}</definedName>
    <definedName name="mmm_1" localSheetId="7" hidden="1">{"pl_t&amp;d",#N/A,FALSE,"p&amp;l_t&amp;D_01_02 (2)"}</definedName>
    <definedName name="mmm_1" hidden="1">{"pl_t&amp;d",#N/A,FALSE,"p&amp;l_t&amp;D_01_02 (2)"}</definedName>
    <definedName name="MMmmmmm" localSheetId="0" hidden="1">{"pl_t&amp;d",#N/A,FALSE,"p&amp;l_t&amp;D_01_02 (2)"}</definedName>
    <definedName name="MMmmmmm" localSheetId="14" hidden="1">{"pl_t&amp;d",#N/A,FALSE,"p&amp;l_t&amp;D_01_02 (2)"}</definedName>
    <definedName name="MMmmmmm" localSheetId="16" hidden="1">{"pl_t&amp;d",#N/A,FALSE,"p&amp;l_t&amp;D_01_02 (2)"}</definedName>
    <definedName name="MMmmmmm" localSheetId="15" hidden="1">{"pl_t&amp;d",#N/A,FALSE,"p&amp;l_t&amp;D_01_02 (2)"}</definedName>
    <definedName name="MMmmmmm" localSheetId="17" hidden="1">{"pl_t&amp;d",#N/A,FALSE,"p&amp;l_t&amp;D_01_02 (2)"}</definedName>
    <definedName name="MMmmmmm" localSheetId="18" hidden="1">{"pl_t&amp;d",#N/A,FALSE,"p&amp;l_t&amp;D_01_02 (2)"}</definedName>
    <definedName name="MMmmmmm" localSheetId="19" hidden="1">{"pl_t&amp;d",#N/A,FALSE,"p&amp;l_t&amp;D_01_02 (2)"}</definedName>
    <definedName name="MMmmmmm" localSheetId="20" hidden="1">{"pl_t&amp;d",#N/A,FALSE,"p&amp;l_t&amp;D_01_02 (2)"}</definedName>
    <definedName name="MMmmmmm" localSheetId="22" hidden="1">{"pl_t&amp;d",#N/A,FALSE,"p&amp;l_t&amp;D_01_02 (2)"}</definedName>
    <definedName name="MMmmmmm" localSheetId="2" hidden="1">{"pl_t&amp;d",#N/A,FALSE,"p&amp;l_t&amp;D_01_02 (2)"}</definedName>
    <definedName name="MMmmmmm" localSheetId="1" hidden="1">{"pl_t&amp;d",#N/A,FALSE,"p&amp;l_t&amp;D_01_02 (2)"}</definedName>
    <definedName name="MMmmmmm" localSheetId="3" hidden="1">{"pl_t&amp;d",#N/A,FALSE,"p&amp;l_t&amp;D_01_02 (2)"}</definedName>
    <definedName name="MMmmmmm" localSheetId="4" hidden="1">{"pl_t&amp;d",#N/A,FALSE,"p&amp;l_t&amp;D_01_02 (2)"}</definedName>
    <definedName name="MMmmmmm" localSheetId="5" hidden="1">{"pl_t&amp;d",#N/A,FALSE,"p&amp;l_t&amp;D_01_02 (2)"}</definedName>
    <definedName name="MMmmmmm" localSheetId="6" hidden="1">{"pl_t&amp;d",#N/A,FALSE,"p&amp;l_t&amp;D_01_02 (2)"}</definedName>
    <definedName name="MMmmmmm" localSheetId="7" hidden="1">{"pl_t&amp;d",#N/A,FALSE,"p&amp;l_t&amp;D_01_02 (2)"}</definedName>
    <definedName name="MMmmmmm" hidden="1">{"pl_t&amp;d",#N/A,FALSE,"p&amp;l_t&amp;D_01_02 (2)"}</definedName>
    <definedName name="mOEEZ" localSheetId="0" hidden="1">{"pl_td_01_02",#N/A,FALSE,"p&amp;l_t&amp;D_01_02 (2)"}</definedName>
    <definedName name="mOEEZ" localSheetId="14" hidden="1">{"pl_td_01_02",#N/A,FALSE,"p&amp;l_t&amp;D_01_02 (2)"}</definedName>
    <definedName name="mOEEZ" localSheetId="16" hidden="1">{"pl_td_01_02",#N/A,FALSE,"p&amp;l_t&amp;D_01_02 (2)"}</definedName>
    <definedName name="mOEEZ" localSheetId="15" hidden="1">{"pl_td_01_02",#N/A,FALSE,"p&amp;l_t&amp;D_01_02 (2)"}</definedName>
    <definedName name="mOEEZ" localSheetId="17" hidden="1">{"pl_td_01_02",#N/A,FALSE,"p&amp;l_t&amp;D_01_02 (2)"}</definedName>
    <definedName name="mOEEZ" localSheetId="18" hidden="1">{"pl_td_01_02",#N/A,FALSE,"p&amp;l_t&amp;D_01_02 (2)"}</definedName>
    <definedName name="mOEEZ" localSheetId="19" hidden="1">{"pl_td_01_02",#N/A,FALSE,"p&amp;l_t&amp;D_01_02 (2)"}</definedName>
    <definedName name="mOEEZ" localSheetId="20" hidden="1">{"pl_td_01_02",#N/A,FALSE,"p&amp;l_t&amp;D_01_02 (2)"}</definedName>
    <definedName name="mOEEZ" localSheetId="22" hidden="1">{"pl_td_01_02",#N/A,FALSE,"p&amp;l_t&amp;D_01_02 (2)"}</definedName>
    <definedName name="mOEEZ" localSheetId="2" hidden="1">{"pl_td_01_02",#N/A,FALSE,"p&amp;l_t&amp;D_01_02 (2)"}</definedName>
    <definedName name="mOEEZ" localSheetId="1" hidden="1">{"pl_td_01_02",#N/A,FALSE,"p&amp;l_t&amp;D_01_02 (2)"}</definedName>
    <definedName name="mOEEZ" localSheetId="3" hidden="1">{"pl_td_01_02",#N/A,FALSE,"p&amp;l_t&amp;D_01_02 (2)"}</definedName>
    <definedName name="mOEEZ" localSheetId="4" hidden="1">{"pl_td_01_02",#N/A,FALSE,"p&amp;l_t&amp;D_01_02 (2)"}</definedName>
    <definedName name="mOEEZ" localSheetId="5" hidden="1">{"pl_td_01_02",#N/A,FALSE,"p&amp;l_t&amp;D_01_02 (2)"}</definedName>
    <definedName name="mOEEZ" localSheetId="6" hidden="1">{"pl_td_01_02",#N/A,FALSE,"p&amp;l_t&amp;D_01_02 (2)"}</definedName>
    <definedName name="mOEEZ" localSheetId="7" hidden="1">{"pl_td_01_02",#N/A,FALSE,"p&amp;l_t&amp;D_01_02 (2)"}</definedName>
    <definedName name="mOEEZ" hidden="1">{"pl_td_01_02",#N/A,FALSE,"p&amp;l_t&amp;D_01_02 (2)"}</definedName>
    <definedName name="Month">[12]RevenueInput!$C$2</definedName>
    <definedName name="mp" localSheetId="0" hidden="1">{"pl_t&amp;d",#N/A,FALSE,"p&amp;l_t&amp;D_01_02 (2)"}</definedName>
    <definedName name="mp" localSheetId="14" hidden="1">{"pl_t&amp;d",#N/A,FALSE,"p&amp;l_t&amp;D_01_02 (2)"}</definedName>
    <definedName name="mp" localSheetId="16" hidden="1">{"pl_t&amp;d",#N/A,FALSE,"p&amp;l_t&amp;D_01_02 (2)"}</definedName>
    <definedName name="mp" localSheetId="15" hidden="1">{"pl_t&amp;d",#N/A,FALSE,"p&amp;l_t&amp;D_01_02 (2)"}</definedName>
    <definedName name="mp" localSheetId="17" hidden="1">{"pl_t&amp;d",#N/A,FALSE,"p&amp;l_t&amp;D_01_02 (2)"}</definedName>
    <definedName name="mp" localSheetId="18" hidden="1">{"pl_t&amp;d",#N/A,FALSE,"p&amp;l_t&amp;D_01_02 (2)"}</definedName>
    <definedName name="mp" localSheetId="19" hidden="1">{"pl_t&amp;d",#N/A,FALSE,"p&amp;l_t&amp;D_01_02 (2)"}</definedName>
    <definedName name="mp" localSheetId="20" hidden="1">{"pl_t&amp;d",#N/A,FALSE,"p&amp;l_t&amp;D_01_02 (2)"}</definedName>
    <definedName name="mp" localSheetId="22" hidden="1">{"pl_t&amp;d",#N/A,FALSE,"p&amp;l_t&amp;D_01_02 (2)"}</definedName>
    <definedName name="mp" localSheetId="2" hidden="1">{"pl_t&amp;d",#N/A,FALSE,"p&amp;l_t&amp;D_01_02 (2)"}</definedName>
    <definedName name="mp" localSheetId="1" hidden="1">{"pl_t&amp;d",#N/A,FALSE,"p&amp;l_t&amp;D_01_02 (2)"}</definedName>
    <definedName name="mp" localSheetId="3" hidden="1">{"pl_t&amp;d",#N/A,FALSE,"p&amp;l_t&amp;D_01_02 (2)"}</definedName>
    <definedName name="mp" localSheetId="4" hidden="1">{"pl_t&amp;d",#N/A,FALSE,"p&amp;l_t&amp;D_01_02 (2)"}</definedName>
    <definedName name="mp" localSheetId="5" hidden="1">{"pl_t&amp;d",#N/A,FALSE,"p&amp;l_t&amp;D_01_02 (2)"}</definedName>
    <definedName name="mp" localSheetId="6" hidden="1">{"pl_t&amp;d",#N/A,FALSE,"p&amp;l_t&amp;D_01_02 (2)"}</definedName>
    <definedName name="mp" localSheetId="7" hidden="1">{"pl_t&amp;d",#N/A,FALSE,"p&amp;l_t&amp;D_01_02 (2)"}</definedName>
    <definedName name="mp" hidden="1">{"pl_t&amp;d",#N/A,FALSE,"p&amp;l_t&amp;D_01_02 (2)"}</definedName>
    <definedName name="MTM" localSheetId="0" hidden="1">{"pl_t&amp;d",#N/A,FALSE,"p&amp;l_t&amp;D_01_02 (2)"}</definedName>
    <definedName name="MTM" localSheetId="14" hidden="1">{"pl_t&amp;d",#N/A,FALSE,"p&amp;l_t&amp;D_01_02 (2)"}</definedName>
    <definedName name="MTM" localSheetId="16" hidden="1">{"pl_t&amp;d",#N/A,FALSE,"p&amp;l_t&amp;D_01_02 (2)"}</definedName>
    <definedName name="MTM" localSheetId="15" hidden="1">{"pl_t&amp;d",#N/A,FALSE,"p&amp;l_t&amp;D_01_02 (2)"}</definedName>
    <definedName name="MTM" localSheetId="17" hidden="1">{"pl_t&amp;d",#N/A,FALSE,"p&amp;l_t&amp;D_01_02 (2)"}</definedName>
    <definedName name="MTM" localSheetId="18" hidden="1">{"pl_t&amp;d",#N/A,FALSE,"p&amp;l_t&amp;D_01_02 (2)"}</definedName>
    <definedName name="MTM" localSheetId="19" hidden="1">{"pl_t&amp;d",#N/A,FALSE,"p&amp;l_t&amp;D_01_02 (2)"}</definedName>
    <definedName name="MTM" localSheetId="20" hidden="1">{"pl_t&amp;d",#N/A,FALSE,"p&amp;l_t&amp;D_01_02 (2)"}</definedName>
    <definedName name="MTM" localSheetId="22" hidden="1">{"pl_t&amp;d",#N/A,FALSE,"p&amp;l_t&amp;D_01_02 (2)"}</definedName>
    <definedName name="MTM" localSheetId="2" hidden="1">{"pl_t&amp;d",#N/A,FALSE,"p&amp;l_t&amp;D_01_02 (2)"}</definedName>
    <definedName name="MTM" localSheetId="1" hidden="1">{"pl_t&amp;d",#N/A,FALSE,"p&amp;l_t&amp;D_01_02 (2)"}</definedName>
    <definedName name="MTM" localSheetId="3" hidden="1">{"pl_t&amp;d",#N/A,FALSE,"p&amp;l_t&amp;D_01_02 (2)"}</definedName>
    <definedName name="MTM" localSheetId="4" hidden="1">{"pl_t&amp;d",#N/A,FALSE,"p&amp;l_t&amp;D_01_02 (2)"}</definedName>
    <definedName name="MTM" localSheetId="5" hidden="1">{"pl_t&amp;d",#N/A,FALSE,"p&amp;l_t&amp;D_01_02 (2)"}</definedName>
    <definedName name="MTM" localSheetId="6" hidden="1">{"pl_t&amp;d",#N/A,FALSE,"p&amp;l_t&amp;D_01_02 (2)"}</definedName>
    <definedName name="MTM" localSheetId="7" hidden="1">{"pl_t&amp;d",#N/A,FALSE,"p&amp;l_t&amp;D_01_02 (2)"}</definedName>
    <definedName name="MTM" hidden="1">{"pl_t&amp;d",#N/A,FALSE,"p&amp;l_t&amp;D_01_02 (2)"}</definedName>
    <definedName name="mtr.06.05" localSheetId="0">#REF!</definedName>
    <definedName name="mtr.06.05" localSheetId="14">#REF!</definedName>
    <definedName name="mtr.06.05" localSheetId="16">#REF!</definedName>
    <definedName name="mtr.06.05" localSheetId="15">#REF!</definedName>
    <definedName name="mtr.06.05" localSheetId="17">#REF!</definedName>
    <definedName name="mtr.06.05" localSheetId="18">#REF!</definedName>
    <definedName name="mtr.06.05" localSheetId="19">#REF!</definedName>
    <definedName name="mtr.06.05" localSheetId="20">#REF!</definedName>
    <definedName name="mtr.06.05" localSheetId="22">#REF!</definedName>
    <definedName name="mtr.06.05" localSheetId="2">#REF!</definedName>
    <definedName name="mtr.06.05" localSheetId="1">#REF!</definedName>
    <definedName name="mtr.06.05" localSheetId="5">#REF!</definedName>
    <definedName name="mtr.06.05" localSheetId="6">#REF!</definedName>
    <definedName name="mtr.06.05" localSheetId="7">#REF!</definedName>
    <definedName name="mtr.06.05">#REF!</definedName>
    <definedName name="MTR.SALE2" localSheetId="0">#REF!</definedName>
    <definedName name="MTR.SALE2" localSheetId="16">#REF!</definedName>
    <definedName name="MTR.SALE2" localSheetId="15">#REF!</definedName>
    <definedName name="MTR.SALE2" localSheetId="18">#REF!</definedName>
    <definedName name="MTR.SALE2" localSheetId="19">#REF!</definedName>
    <definedName name="MTR.SALE2" localSheetId="20">#REF!</definedName>
    <definedName name="MTR.SALE2" localSheetId="22">#REF!</definedName>
    <definedName name="MTR.SALE2" localSheetId="2">#REF!</definedName>
    <definedName name="MTR.SALE2" localSheetId="1">#REF!</definedName>
    <definedName name="MTR.SALE2">#REF!</definedName>
    <definedName name="MU" localSheetId="0">#REF!</definedName>
    <definedName name="MU" localSheetId="16">#REF!</definedName>
    <definedName name="MU" localSheetId="15">#REF!</definedName>
    <definedName name="MU" localSheetId="18">#REF!</definedName>
    <definedName name="MU" localSheetId="19">#REF!</definedName>
    <definedName name="MU" localSheetId="20">#REF!</definedName>
    <definedName name="MU" localSheetId="22">#REF!</definedName>
    <definedName name="MU" localSheetId="2">#REF!</definedName>
    <definedName name="MU" localSheetId="1">#REF!</definedName>
    <definedName name="MU">#REF!</definedName>
    <definedName name="N">#REF!</definedName>
    <definedName name="na" localSheetId="0" hidden="1">{"pl_t&amp;d",#N/A,FALSE,"p&amp;l_t&amp;D_01_02 (2)"}</definedName>
    <definedName name="na" localSheetId="14" hidden="1">{"pl_t&amp;d",#N/A,FALSE,"p&amp;l_t&amp;D_01_02 (2)"}</definedName>
    <definedName name="na" localSheetId="16" hidden="1">{"pl_t&amp;d",#N/A,FALSE,"p&amp;l_t&amp;D_01_02 (2)"}</definedName>
    <definedName name="na" localSheetId="15" hidden="1">{"pl_t&amp;d",#N/A,FALSE,"p&amp;l_t&amp;D_01_02 (2)"}</definedName>
    <definedName name="na" localSheetId="17" hidden="1">{"pl_t&amp;d",#N/A,FALSE,"p&amp;l_t&amp;D_01_02 (2)"}</definedName>
    <definedName name="na" localSheetId="18" hidden="1">{"pl_t&amp;d",#N/A,FALSE,"p&amp;l_t&amp;D_01_02 (2)"}</definedName>
    <definedName name="na" localSheetId="19" hidden="1">{"pl_t&amp;d",#N/A,FALSE,"p&amp;l_t&amp;D_01_02 (2)"}</definedName>
    <definedName name="na" localSheetId="20" hidden="1">{"pl_t&amp;d",#N/A,FALSE,"p&amp;l_t&amp;D_01_02 (2)"}</definedName>
    <definedName name="na" localSheetId="22" hidden="1">{"pl_t&amp;d",#N/A,FALSE,"p&amp;l_t&amp;D_01_02 (2)"}</definedName>
    <definedName name="na" localSheetId="2" hidden="1">{"pl_t&amp;d",#N/A,FALSE,"p&amp;l_t&amp;D_01_02 (2)"}</definedName>
    <definedName name="na" localSheetId="1" hidden="1">{"pl_t&amp;d",#N/A,FALSE,"p&amp;l_t&amp;D_01_02 (2)"}</definedName>
    <definedName name="na" localSheetId="3" hidden="1">{"pl_t&amp;d",#N/A,FALSE,"p&amp;l_t&amp;D_01_02 (2)"}</definedName>
    <definedName name="na" localSheetId="4" hidden="1">{"pl_t&amp;d",#N/A,FALSE,"p&amp;l_t&amp;D_01_02 (2)"}</definedName>
    <definedName name="na" localSheetId="5" hidden="1">{"pl_t&amp;d",#N/A,FALSE,"p&amp;l_t&amp;D_01_02 (2)"}</definedName>
    <definedName name="na" localSheetId="6" hidden="1">{"pl_t&amp;d",#N/A,FALSE,"p&amp;l_t&amp;D_01_02 (2)"}</definedName>
    <definedName name="na" localSheetId="7" hidden="1">{"pl_t&amp;d",#N/A,FALSE,"p&amp;l_t&amp;D_01_02 (2)"}</definedName>
    <definedName name="na" hidden="1">{"pl_t&amp;d",#N/A,FALSE,"p&amp;l_t&amp;D_01_02 (2)"}</definedName>
    <definedName name="na_1" localSheetId="0" hidden="1">{"pl_t&amp;d",#N/A,FALSE,"p&amp;l_t&amp;D_01_02 (2)"}</definedName>
    <definedName name="na_1" localSheetId="14" hidden="1">{"pl_t&amp;d",#N/A,FALSE,"p&amp;l_t&amp;D_01_02 (2)"}</definedName>
    <definedName name="na_1" localSheetId="16" hidden="1">{"pl_t&amp;d",#N/A,FALSE,"p&amp;l_t&amp;D_01_02 (2)"}</definedName>
    <definedName name="na_1" localSheetId="15" hidden="1">{"pl_t&amp;d",#N/A,FALSE,"p&amp;l_t&amp;D_01_02 (2)"}</definedName>
    <definedName name="na_1" localSheetId="17" hidden="1">{"pl_t&amp;d",#N/A,FALSE,"p&amp;l_t&amp;D_01_02 (2)"}</definedName>
    <definedName name="na_1" localSheetId="18" hidden="1">{"pl_t&amp;d",#N/A,FALSE,"p&amp;l_t&amp;D_01_02 (2)"}</definedName>
    <definedName name="na_1" localSheetId="19" hidden="1">{"pl_t&amp;d",#N/A,FALSE,"p&amp;l_t&amp;D_01_02 (2)"}</definedName>
    <definedName name="na_1" localSheetId="20" hidden="1">{"pl_t&amp;d",#N/A,FALSE,"p&amp;l_t&amp;D_01_02 (2)"}</definedName>
    <definedName name="na_1" localSheetId="22" hidden="1">{"pl_t&amp;d",#N/A,FALSE,"p&amp;l_t&amp;D_01_02 (2)"}</definedName>
    <definedName name="na_1" localSheetId="2" hidden="1">{"pl_t&amp;d",#N/A,FALSE,"p&amp;l_t&amp;D_01_02 (2)"}</definedName>
    <definedName name="na_1" localSheetId="1" hidden="1">{"pl_t&amp;d",#N/A,FALSE,"p&amp;l_t&amp;D_01_02 (2)"}</definedName>
    <definedName name="na_1" localSheetId="3" hidden="1">{"pl_t&amp;d",#N/A,FALSE,"p&amp;l_t&amp;D_01_02 (2)"}</definedName>
    <definedName name="na_1" localSheetId="4" hidden="1">{"pl_t&amp;d",#N/A,FALSE,"p&amp;l_t&amp;D_01_02 (2)"}</definedName>
    <definedName name="na_1" localSheetId="5" hidden="1">{"pl_t&amp;d",#N/A,FALSE,"p&amp;l_t&amp;D_01_02 (2)"}</definedName>
    <definedName name="na_1" localSheetId="6" hidden="1">{"pl_t&amp;d",#N/A,FALSE,"p&amp;l_t&amp;D_01_02 (2)"}</definedName>
    <definedName name="na_1" localSheetId="7" hidden="1">{"pl_t&amp;d",#N/A,FALSE,"p&amp;l_t&amp;D_01_02 (2)"}</definedName>
    <definedName name="na_1" hidden="1">{"pl_t&amp;d",#N/A,FALSE,"p&amp;l_t&amp;D_01_02 (2)"}</definedName>
    <definedName name="nn" localSheetId="0" hidden="1">{"pl_t&amp;d",#N/A,FALSE,"p&amp;l_t&amp;D_01_02 (2)"}</definedName>
    <definedName name="nn" localSheetId="14" hidden="1">{"pl_t&amp;d",#N/A,FALSE,"p&amp;l_t&amp;D_01_02 (2)"}</definedName>
    <definedName name="nn" localSheetId="16" hidden="1">{"pl_t&amp;d",#N/A,FALSE,"p&amp;l_t&amp;D_01_02 (2)"}</definedName>
    <definedName name="nn" localSheetId="15" hidden="1">{"pl_t&amp;d",#N/A,FALSE,"p&amp;l_t&amp;D_01_02 (2)"}</definedName>
    <definedName name="nn" localSheetId="17" hidden="1">{"pl_t&amp;d",#N/A,FALSE,"p&amp;l_t&amp;D_01_02 (2)"}</definedName>
    <definedName name="nn" localSheetId="18" hidden="1">{"pl_t&amp;d",#N/A,FALSE,"p&amp;l_t&amp;D_01_02 (2)"}</definedName>
    <definedName name="nn" localSheetId="19" hidden="1">{"pl_t&amp;d",#N/A,FALSE,"p&amp;l_t&amp;D_01_02 (2)"}</definedName>
    <definedName name="nn" localSheetId="20" hidden="1">{"pl_t&amp;d",#N/A,FALSE,"p&amp;l_t&amp;D_01_02 (2)"}</definedName>
    <definedName name="nn" localSheetId="22" hidden="1">{"pl_t&amp;d",#N/A,FALSE,"p&amp;l_t&amp;D_01_02 (2)"}</definedName>
    <definedName name="nn" localSheetId="2" hidden="1">{"pl_t&amp;d",#N/A,FALSE,"p&amp;l_t&amp;D_01_02 (2)"}</definedName>
    <definedName name="nn" localSheetId="1" hidden="1">{"pl_t&amp;d",#N/A,FALSE,"p&amp;l_t&amp;D_01_02 (2)"}</definedName>
    <definedName name="nn" localSheetId="3" hidden="1">{"pl_t&amp;d",#N/A,FALSE,"p&amp;l_t&amp;D_01_02 (2)"}</definedName>
    <definedName name="nn" localSheetId="4" hidden="1">{"pl_t&amp;d",#N/A,FALSE,"p&amp;l_t&amp;D_01_02 (2)"}</definedName>
    <definedName name="nn" localSheetId="5" hidden="1">{"pl_t&amp;d",#N/A,FALSE,"p&amp;l_t&amp;D_01_02 (2)"}</definedName>
    <definedName name="nn" localSheetId="6" hidden="1">{"pl_t&amp;d",#N/A,FALSE,"p&amp;l_t&amp;D_01_02 (2)"}</definedName>
    <definedName name="nn" localSheetId="7" hidden="1">{"pl_t&amp;d",#N/A,FALSE,"p&amp;l_t&amp;D_01_02 (2)"}</definedName>
    <definedName name="nn" hidden="1">{"pl_t&amp;d",#N/A,FALSE,"p&amp;l_t&amp;D_01_02 (2)"}</definedName>
    <definedName name="no" localSheetId="0" hidden="1">{"pl_t&amp;d",#N/A,FALSE,"p&amp;l_t&amp;D_01_02 (2)"}</definedName>
    <definedName name="no" localSheetId="14" hidden="1">{"pl_t&amp;d",#N/A,FALSE,"p&amp;l_t&amp;D_01_02 (2)"}</definedName>
    <definedName name="no" localSheetId="16" hidden="1">{"pl_t&amp;d",#N/A,FALSE,"p&amp;l_t&amp;D_01_02 (2)"}</definedName>
    <definedName name="no" localSheetId="15" hidden="1">{"pl_t&amp;d",#N/A,FALSE,"p&amp;l_t&amp;D_01_02 (2)"}</definedName>
    <definedName name="no" localSheetId="17" hidden="1">{"pl_t&amp;d",#N/A,FALSE,"p&amp;l_t&amp;D_01_02 (2)"}</definedName>
    <definedName name="no" localSheetId="18" hidden="1">{"pl_t&amp;d",#N/A,FALSE,"p&amp;l_t&amp;D_01_02 (2)"}</definedName>
    <definedName name="no" localSheetId="19" hidden="1">{"pl_t&amp;d",#N/A,FALSE,"p&amp;l_t&amp;D_01_02 (2)"}</definedName>
    <definedName name="no" localSheetId="20" hidden="1">{"pl_t&amp;d",#N/A,FALSE,"p&amp;l_t&amp;D_01_02 (2)"}</definedName>
    <definedName name="no" localSheetId="22" hidden="1">{"pl_t&amp;d",#N/A,FALSE,"p&amp;l_t&amp;D_01_02 (2)"}</definedName>
    <definedName name="no" localSheetId="2" hidden="1">{"pl_t&amp;d",#N/A,FALSE,"p&amp;l_t&amp;D_01_02 (2)"}</definedName>
    <definedName name="no" localSheetId="1" hidden="1">{"pl_t&amp;d",#N/A,FALSE,"p&amp;l_t&amp;D_01_02 (2)"}</definedName>
    <definedName name="no" localSheetId="3" hidden="1">{"pl_t&amp;d",#N/A,FALSE,"p&amp;l_t&amp;D_01_02 (2)"}</definedName>
    <definedName name="no" localSheetId="4" hidden="1">{"pl_t&amp;d",#N/A,FALSE,"p&amp;l_t&amp;D_01_02 (2)"}</definedName>
    <definedName name="no" localSheetId="5" hidden="1">{"pl_t&amp;d",#N/A,FALSE,"p&amp;l_t&amp;D_01_02 (2)"}</definedName>
    <definedName name="no" localSheetId="6" hidden="1">{"pl_t&amp;d",#N/A,FALSE,"p&amp;l_t&amp;D_01_02 (2)"}</definedName>
    <definedName name="no" localSheetId="7" hidden="1">{"pl_t&amp;d",#N/A,FALSE,"p&amp;l_t&amp;D_01_02 (2)"}</definedName>
    <definedName name="no" hidden="1">{"pl_t&amp;d",#N/A,FALSE,"p&amp;l_t&amp;D_01_02 (2)"}</definedName>
    <definedName name="no_1" localSheetId="0" hidden="1">{"pl_t&amp;d",#N/A,FALSE,"p&amp;l_t&amp;D_01_02 (2)"}</definedName>
    <definedName name="no_1" localSheetId="14" hidden="1">{"pl_t&amp;d",#N/A,FALSE,"p&amp;l_t&amp;D_01_02 (2)"}</definedName>
    <definedName name="no_1" localSheetId="16" hidden="1">{"pl_t&amp;d",#N/A,FALSE,"p&amp;l_t&amp;D_01_02 (2)"}</definedName>
    <definedName name="no_1" localSheetId="15" hidden="1">{"pl_t&amp;d",#N/A,FALSE,"p&amp;l_t&amp;D_01_02 (2)"}</definedName>
    <definedName name="no_1" localSheetId="17" hidden="1">{"pl_t&amp;d",#N/A,FALSE,"p&amp;l_t&amp;D_01_02 (2)"}</definedName>
    <definedName name="no_1" localSheetId="18" hidden="1">{"pl_t&amp;d",#N/A,FALSE,"p&amp;l_t&amp;D_01_02 (2)"}</definedName>
    <definedName name="no_1" localSheetId="19" hidden="1">{"pl_t&amp;d",#N/A,FALSE,"p&amp;l_t&amp;D_01_02 (2)"}</definedName>
    <definedName name="no_1" localSheetId="20" hidden="1">{"pl_t&amp;d",#N/A,FALSE,"p&amp;l_t&amp;D_01_02 (2)"}</definedName>
    <definedName name="no_1" localSheetId="22" hidden="1">{"pl_t&amp;d",#N/A,FALSE,"p&amp;l_t&amp;D_01_02 (2)"}</definedName>
    <definedName name="no_1" localSheetId="2" hidden="1">{"pl_t&amp;d",#N/A,FALSE,"p&amp;l_t&amp;D_01_02 (2)"}</definedName>
    <definedName name="no_1" localSheetId="1" hidden="1">{"pl_t&amp;d",#N/A,FALSE,"p&amp;l_t&amp;D_01_02 (2)"}</definedName>
    <definedName name="no_1" localSheetId="3" hidden="1">{"pl_t&amp;d",#N/A,FALSE,"p&amp;l_t&amp;D_01_02 (2)"}</definedName>
    <definedName name="no_1" localSheetId="4" hidden="1">{"pl_t&amp;d",#N/A,FALSE,"p&amp;l_t&amp;D_01_02 (2)"}</definedName>
    <definedName name="no_1" localSheetId="5" hidden="1">{"pl_t&amp;d",#N/A,FALSE,"p&amp;l_t&amp;D_01_02 (2)"}</definedName>
    <definedName name="no_1" localSheetId="6" hidden="1">{"pl_t&amp;d",#N/A,FALSE,"p&amp;l_t&amp;D_01_02 (2)"}</definedName>
    <definedName name="no_1" localSheetId="7" hidden="1">{"pl_t&amp;d",#N/A,FALSE,"p&amp;l_t&amp;D_01_02 (2)"}</definedName>
    <definedName name="no_1" hidden="1">{"pl_t&amp;d",#N/A,FALSE,"p&amp;l_t&amp;D_01_02 (2)"}</definedName>
    <definedName name="no1_1" localSheetId="0" hidden="1">{"pl_t&amp;d",#N/A,FALSE,"p&amp;l_t&amp;D_01_02 (2)"}</definedName>
    <definedName name="no1_1" localSheetId="14" hidden="1">{"pl_t&amp;d",#N/A,FALSE,"p&amp;l_t&amp;D_01_02 (2)"}</definedName>
    <definedName name="no1_1" localSheetId="16" hidden="1">{"pl_t&amp;d",#N/A,FALSE,"p&amp;l_t&amp;D_01_02 (2)"}</definedName>
    <definedName name="no1_1" localSheetId="15" hidden="1">{"pl_t&amp;d",#N/A,FALSE,"p&amp;l_t&amp;D_01_02 (2)"}</definedName>
    <definedName name="no1_1" localSheetId="17" hidden="1">{"pl_t&amp;d",#N/A,FALSE,"p&amp;l_t&amp;D_01_02 (2)"}</definedName>
    <definedName name="no1_1" localSheetId="18" hidden="1">{"pl_t&amp;d",#N/A,FALSE,"p&amp;l_t&amp;D_01_02 (2)"}</definedName>
    <definedName name="no1_1" localSheetId="19" hidden="1">{"pl_t&amp;d",#N/A,FALSE,"p&amp;l_t&amp;D_01_02 (2)"}</definedName>
    <definedName name="no1_1" localSheetId="20" hidden="1">{"pl_t&amp;d",#N/A,FALSE,"p&amp;l_t&amp;D_01_02 (2)"}</definedName>
    <definedName name="no1_1" localSheetId="22" hidden="1">{"pl_t&amp;d",#N/A,FALSE,"p&amp;l_t&amp;D_01_02 (2)"}</definedName>
    <definedName name="no1_1" localSheetId="2" hidden="1">{"pl_t&amp;d",#N/A,FALSE,"p&amp;l_t&amp;D_01_02 (2)"}</definedName>
    <definedName name="no1_1" localSheetId="1" hidden="1">{"pl_t&amp;d",#N/A,FALSE,"p&amp;l_t&amp;D_01_02 (2)"}</definedName>
    <definedName name="no1_1" localSheetId="3" hidden="1">{"pl_t&amp;d",#N/A,FALSE,"p&amp;l_t&amp;D_01_02 (2)"}</definedName>
    <definedName name="no1_1" localSheetId="4" hidden="1">{"pl_t&amp;d",#N/A,FALSE,"p&amp;l_t&amp;D_01_02 (2)"}</definedName>
    <definedName name="no1_1" localSheetId="5" hidden="1">{"pl_t&amp;d",#N/A,FALSE,"p&amp;l_t&amp;D_01_02 (2)"}</definedName>
    <definedName name="no1_1" localSheetId="6" hidden="1">{"pl_t&amp;d",#N/A,FALSE,"p&amp;l_t&amp;D_01_02 (2)"}</definedName>
    <definedName name="no1_1" localSheetId="7" hidden="1">{"pl_t&amp;d",#N/A,FALSE,"p&amp;l_t&amp;D_01_02 (2)"}</definedName>
    <definedName name="no1_1" hidden="1">{"pl_t&amp;d",#N/A,FALSE,"p&amp;l_t&amp;D_01_02 (2)"}</definedName>
    <definedName name="NonDom" localSheetId="0">#REF!</definedName>
    <definedName name="NonDom" localSheetId="14">#REF!</definedName>
    <definedName name="NonDom" localSheetId="16">#REF!</definedName>
    <definedName name="NonDom" localSheetId="15">#REF!</definedName>
    <definedName name="NonDom" localSheetId="17">#REF!</definedName>
    <definedName name="NonDom" localSheetId="18">#REF!</definedName>
    <definedName name="NonDom" localSheetId="19">#REF!</definedName>
    <definedName name="NonDom" localSheetId="20">#REF!</definedName>
    <definedName name="NonDom" localSheetId="22">#REF!</definedName>
    <definedName name="NonDom" localSheetId="2">#REF!</definedName>
    <definedName name="NonDom" localSheetId="1">#REF!</definedName>
    <definedName name="NonDom" localSheetId="5">#REF!</definedName>
    <definedName name="NonDom" localSheetId="6">#REF!</definedName>
    <definedName name="NonDom" localSheetId="7">#REF!</definedName>
    <definedName name="NonDom">#REF!</definedName>
    <definedName name="northe" localSheetId="0" hidden="1">{"pl_t&amp;d",#N/A,FALSE,"p&amp;l_t&amp;D_01_02 (2)"}</definedName>
    <definedName name="northe" localSheetId="14" hidden="1">{"pl_t&amp;d",#N/A,FALSE,"p&amp;l_t&amp;D_01_02 (2)"}</definedName>
    <definedName name="northe" localSheetId="16" hidden="1">{"pl_t&amp;d",#N/A,FALSE,"p&amp;l_t&amp;D_01_02 (2)"}</definedName>
    <definedName name="northe" localSheetId="15" hidden="1">{"pl_t&amp;d",#N/A,FALSE,"p&amp;l_t&amp;D_01_02 (2)"}</definedName>
    <definedName name="northe" localSheetId="17" hidden="1">{"pl_t&amp;d",#N/A,FALSE,"p&amp;l_t&amp;D_01_02 (2)"}</definedName>
    <definedName name="northe" localSheetId="18" hidden="1">{"pl_t&amp;d",#N/A,FALSE,"p&amp;l_t&amp;D_01_02 (2)"}</definedName>
    <definedName name="northe" localSheetId="19" hidden="1">{"pl_t&amp;d",#N/A,FALSE,"p&amp;l_t&amp;D_01_02 (2)"}</definedName>
    <definedName name="northe" localSheetId="20" hidden="1">{"pl_t&amp;d",#N/A,FALSE,"p&amp;l_t&amp;D_01_02 (2)"}</definedName>
    <definedName name="northe" localSheetId="22" hidden="1">{"pl_t&amp;d",#N/A,FALSE,"p&amp;l_t&amp;D_01_02 (2)"}</definedName>
    <definedName name="northe" localSheetId="2" hidden="1">{"pl_t&amp;d",#N/A,FALSE,"p&amp;l_t&amp;D_01_02 (2)"}</definedName>
    <definedName name="northe" localSheetId="1" hidden="1">{"pl_t&amp;d",#N/A,FALSE,"p&amp;l_t&amp;D_01_02 (2)"}</definedName>
    <definedName name="northe" localSheetId="3" hidden="1">{"pl_t&amp;d",#N/A,FALSE,"p&amp;l_t&amp;D_01_02 (2)"}</definedName>
    <definedName name="northe" localSheetId="4" hidden="1">{"pl_t&amp;d",#N/A,FALSE,"p&amp;l_t&amp;D_01_02 (2)"}</definedName>
    <definedName name="northe" localSheetId="5" hidden="1">{"pl_t&amp;d",#N/A,FALSE,"p&amp;l_t&amp;D_01_02 (2)"}</definedName>
    <definedName name="northe" localSheetId="6" hidden="1">{"pl_t&amp;d",#N/A,FALSE,"p&amp;l_t&amp;D_01_02 (2)"}</definedName>
    <definedName name="northe" localSheetId="7" hidden="1">{"pl_t&amp;d",#N/A,FALSE,"p&amp;l_t&amp;D_01_02 (2)"}</definedName>
    <definedName name="northe" hidden="1">{"pl_t&amp;d",#N/A,FALSE,"p&amp;l_t&amp;D_01_02 (2)"}</definedName>
    <definedName name="northe_1" localSheetId="0" hidden="1">{"pl_t&amp;d",#N/A,FALSE,"p&amp;l_t&amp;D_01_02 (2)"}</definedName>
    <definedName name="northe_1" localSheetId="14" hidden="1">{"pl_t&amp;d",#N/A,FALSE,"p&amp;l_t&amp;D_01_02 (2)"}</definedName>
    <definedName name="northe_1" localSheetId="16" hidden="1">{"pl_t&amp;d",#N/A,FALSE,"p&amp;l_t&amp;D_01_02 (2)"}</definedName>
    <definedName name="northe_1" localSheetId="15" hidden="1">{"pl_t&amp;d",#N/A,FALSE,"p&amp;l_t&amp;D_01_02 (2)"}</definedName>
    <definedName name="northe_1" localSheetId="17" hidden="1">{"pl_t&amp;d",#N/A,FALSE,"p&amp;l_t&amp;D_01_02 (2)"}</definedName>
    <definedName name="northe_1" localSheetId="18" hidden="1">{"pl_t&amp;d",#N/A,FALSE,"p&amp;l_t&amp;D_01_02 (2)"}</definedName>
    <definedName name="northe_1" localSheetId="19" hidden="1">{"pl_t&amp;d",#N/A,FALSE,"p&amp;l_t&amp;D_01_02 (2)"}</definedName>
    <definedName name="northe_1" localSheetId="20" hidden="1">{"pl_t&amp;d",#N/A,FALSE,"p&amp;l_t&amp;D_01_02 (2)"}</definedName>
    <definedName name="northe_1" localSheetId="22" hidden="1">{"pl_t&amp;d",#N/A,FALSE,"p&amp;l_t&amp;D_01_02 (2)"}</definedName>
    <definedName name="northe_1" localSheetId="2" hidden="1">{"pl_t&amp;d",#N/A,FALSE,"p&amp;l_t&amp;D_01_02 (2)"}</definedName>
    <definedName name="northe_1" localSheetId="1" hidden="1">{"pl_t&amp;d",#N/A,FALSE,"p&amp;l_t&amp;D_01_02 (2)"}</definedName>
    <definedName name="northe_1" localSheetId="3" hidden="1">{"pl_t&amp;d",#N/A,FALSE,"p&amp;l_t&amp;D_01_02 (2)"}</definedName>
    <definedName name="northe_1" localSheetId="4" hidden="1">{"pl_t&amp;d",#N/A,FALSE,"p&amp;l_t&amp;D_01_02 (2)"}</definedName>
    <definedName name="northe_1" localSheetId="5" hidden="1">{"pl_t&amp;d",#N/A,FALSE,"p&amp;l_t&amp;D_01_02 (2)"}</definedName>
    <definedName name="northe_1" localSheetId="6" hidden="1">{"pl_t&amp;d",#N/A,FALSE,"p&amp;l_t&amp;D_01_02 (2)"}</definedName>
    <definedName name="northe_1" localSheetId="7" hidden="1">{"pl_t&amp;d",#N/A,FALSE,"p&amp;l_t&amp;D_01_02 (2)"}</definedName>
    <definedName name="northe_1" hidden="1">{"pl_t&amp;d",#N/A,FALSE,"p&amp;l_t&amp;D_01_02 (2)"}</definedName>
    <definedName name="not" localSheetId="0" hidden="1">{"pl_t&amp;d",#N/A,FALSE,"p&amp;l_t&amp;D_01_02 (2)"}</definedName>
    <definedName name="not" localSheetId="14" hidden="1">{"pl_t&amp;d",#N/A,FALSE,"p&amp;l_t&amp;D_01_02 (2)"}</definedName>
    <definedName name="not" localSheetId="16" hidden="1">{"pl_t&amp;d",#N/A,FALSE,"p&amp;l_t&amp;D_01_02 (2)"}</definedName>
    <definedName name="not" localSheetId="15" hidden="1">{"pl_t&amp;d",#N/A,FALSE,"p&amp;l_t&amp;D_01_02 (2)"}</definedName>
    <definedName name="not" localSheetId="17" hidden="1">{"pl_t&amp;d",#N/A,FALSE,"p&amp;l_t&amp;D_01_02 (2)"}</definedName>
    <definedName name="not" localSheetId="18" hidden="1">{"pl_t&amp;d",#N/A,FALSE,"p&amp;l_t&amp;D_01_02 (2)"}</definedName>
    <definedName name="not" localSheetId="19" hidden="1">{"pl_t&amp;d",#N/A,FALSE,"p&amp;l_t&amp;D_01_02 (2)"}</definedName>
    <definedName name="not" localSheetId="20" hidden="1">{"pl_t&amp;d",#N/A,FALSE,"p&amp;l_t&amp;D_01_02 (2)"}</definedName>
    <definedName name="not" localSheetId="22" hidden="1">{"pl_t&amp;d",#N/A,FALSE,"p&amp;l_t&amp;D_01_02 (2)"}</definedName>
    <definedName name="not" localSheetId="2" hidden="1">{"pl_t&amp;d",#N/A,FALSE,"p&amp;l_t&amp;D_01_02 (2)"}</definedName>
    <definedName name="not" localSheetId="1" hidden="1">{"pl_t&amp;d",#N/A,FALSE,"p&amp;l_t&amp;D_01_02 (2)"}</definedName>
    <definedName name="not" localSheetId="3" hidden="1">{"pl_t&amp;d",#N/A,FALSE,"p&amp;l_t&amp;D_01_02 (2)"}</definedName>
    <definedName name="not" localSheetId="4" hidden="1">{"pl_t&amp;d",#N/A,FALSE,"p&amp;l_t&amp;D_01_02 (2)"}</definedName>
    <definedName name="not" localSheetId="5" hidden="1">{"pl_t&amp;d",#N/A,FALSE,"p&amp;l_t&amp;D_01_02 (2)"}</definedName>
    <definedName name="not" localSheetId="6" hidden="1">{"pl_t&amp;d",#N/A,FALSE,"p&amp;l_t&amp;D_01_02 (2)"}</definedName>
    <definedName name="not" localSheetId="7" hidden="1">{"pl_t&amp;d",#N/A,FALSE,"p&amp;l_t&amp;D_01_02 (2)"}</definedName>
    <definedName name="not" hidden="1">{"pl_t&amp;d",#N/A,FALSE,"p&amp;l_t&amp;D_01_02 (2)"}</definedName>
    <definedName name="not_1" localSheetId="0" hidden="1">{"pl_t&amp;d",#N/A,FALSE,"p&amp;l_t&amp;D_01_02 (2)"}</definedName>
    <definedName name="not_1" localSheetId="14" hidden="1">{"pl_t&amp;d",#N/A,FALSE,"p&amp;l_t&amp;D_01_02 (2)"}</definedName>
    <definedName name="not_1" localSheetId="16" hidden="1">{"pl_t&amp;d",#N/A,FALSE,"p&amp;l_t&amp;D_01_02 (2)"}</definedName>
    <definedName name="not_1" localSheetId="15" hidden="1">{"pl_t&amp;d",#N/A,FALSE,"p&amp;l_t&amp;D_01_02 (2)"}</definedName>
    <definedName name="not_1" localSheetId="17" hidden="1">{"pl_t&amp;d",#N/A,FALSE,"p&amp;l_t&amp;D_01_02 (2)"}</definedName>
    <definedName name="not_1" localSheetId="18" hidden="1">{"pl_t&amp;d",#N/A,FALSE,"p&amp;l_t&amp;D_01_02 (2)"}</definedName>
    <definedName name="not_1" localSheetId="19" hidden="1">{"pl_t&amp;d",#N/A,FALSE,"p&amp;l_t&amp;D_01_02 (2)"}</definedName>
    <definedName name="not_1" localSheetId="20" hidden="1">{"pl_t&amp;d",#N/A,FALSE,"p&amp;l_t&amp;D_01_02 (2)"}</definedName>
    <definedName name="not_1" localSheetId="22" hidden="1">{"pl_t&amp;d",#N/A,FALSE,"p&amp;l_t&amp;D_01_02 (2)"}</definedName>
    <definedName name="not_1" localSheetId="2" hidden="1">{"pl_t&amp;d",#N/A,FALSE,"p&amp;l_t&amp;D_01_02 (2)"}</definedName>
    <definedName name="not_1" localSheetId="1" hidden="1">{"pl_t&amp;d",#N/A,FALSE,"p&amp;l_t&amp;D_01_02 (2)"}</definedName>
    <definedName name="not_1" localSheetId="3" hidden="1">{"pl_t&amp;d",#N/A,FALSE,"p&amp;l_t&amp;D_01_02 (2)"}</definedName>
    <definedName name="not_1" localSheetId="4" hidden="1">{"pl_t&amp;d",#N/A,FALSE,"p&amp;l_t&amp;D_01_02 (2)"}</definedName>
    <definedName name="not_1" localSheetId="5" hidden="1">{"pl_t&amp;d",#N/A,FALSE,"p&amp;l_t&amp;D_01_02 (2)"}</definedName>
    <definedName name="not_1" localSheetId="6" hidden="1">{"pl_t&amp;d",#N/A,FALSE,"p&amp;l_t&amp;D_01_02 (2)"}</definedName>
    <definedName name="not_1" localSheetId="7" hidden="1">{"pl_t&amp;d",#N/A,FALSE,"p&amp;l_t&amp;D_01_02 (2)"}</definedName>
    <definedName name="not_1" hidden="1">{"pl_t&amp;d",#N/A,FALSE,"p&amp;l_t&amp;D_01_02 (2)"}</definedName>
    <definedName name="not1_1" localSheetId="0" hidden="1">{"pl_t&amp;d",#N/A,FALSE,"p&amp;l_t&amp;D_01_02 (2)"}</definedName>
    <definedName name="not1_1" localSheetId="14" hidden="1">{"pl_t&amp;d",#N/A,FALSE,"p&amp;l_t&amp;D_01_02 (2)"}</definedName>
    <definedName name="not1_1" localSheetId="16" hidden="1">{"pl_t&amp;d",#N/A,FALSE,"p&amp;l_t&amp;D_01_02 (2)"}</definedName>
    <definedName name="not1_1" localSheetId="15" hidden="1">{"pl_t&amp;d",#N/A,FALSE,"p&amp;l_t&amp;D_01_02 (2)"}</definedName>
    <definedName name="not1_1" localSheetId="17" hidden="1">{"pl_t&amp;d",#N/A,FALSE,"p&amp;l_t&amp;D_01_02 (2)"}</definedName>
    <definedName name="not1_1" localSheetId="18" hidden="1">{"pl_t&amp;d",#N/A,FALSE,"p&amp;l_t&amp;D_01_02 (2)"}</definedName>
    <definedName name="not1_1" localSheetId="19" hidden="1">{"pl_t&amp;d",#N/A,FALSE,"p&amp;l_t&amp;D_01_02 (2)"}</definedName>
    <definedName name="not1_1" localSheetId="20" hidden="1">{"pl_t&amp;d",#N/A,FALSE,"p&amp;l_t&amp;D_01_02 (2)"}</definedName>
    <definedName name="not1_1" localSheetId="22" hidden="1">{"pl_t&amp;d",#N/A,FALSE,"p&amp;l_t&amp;D_01_02 (2)"}</definedName>
    <definedName name="not1_1" localSheetId="2" hidden="1">{"pl_t&amp;d",#N/A,FALSE,"p&amp;l_t&amp;D_01_02 (2)"}</definedName>
    <definedName name="not1_1" localSheetId="1" hidden="1">{"pl_t&amp;d",#N/A,FALSE,"p&amp;l_t&amp;D_01_02 (2)"}</definedName>
    <definedName name="not1_1" localSheetId="3" hidden="1">{"pl_t&amp;d",#N/A,FALSE,"p&amp;l_t&amp;D_01_02 (2)"}</definedName>
    <definedName name="not1_1" localSheetId="4" hidden="1">{"pl_t&amp;d",#N/A,FALSE,"p&amp;l_t&amp;D_01_02 (2)"}</definedName>
    <definedName name="not1_1" localSheetId="5" hidden="1">{"pl_t&amp;d",#N/A,FALSE,"p&amp;l_t&amp;D_01_02 (2)"}</definedName>
    <definedName name="not1_1" localSheetId="6" hidden="1">{"pl_t&amp;d",#N/A,FALSE,"p&amp;l_t&amp;D_01_02 (2)"}</definedName>
    <definedName name="not1_1" localSheetId="7" hidden="1">{"pl_t&amp;d",#N/A,FALSE,"p&amp;l_t&amp;D_01_02 (2)"}</definedName>
    <definedName name="not1_1" hidden="1">{"pl_t&amp;d",#N/A,FALSE,"p&amp;l_t&amp;D_01_02 (2)"}</definedName>
    <definedName name="np" localSheetId="0" hidden="1">{"pl_t&amp;d",#N/A,FALSE,"p&amp;l_t&amp;D_01_02 (2)"}</definedName>
    <definedName name="np" localSheetId="14" hidden="1">{"pl_t&amp;d",#N/A,FALSE,"p&amp;l_t&amp;D_01_02 (2)"}</definedName>
    <definedName name="np" localSheetId="16" hidden="1">{"pl_t&amp;d",#N/A,FALSE,"p&amp;l_t&amp;D_01_02 (2)"}</definedName>
    <definedName name="np" localSheetId="15" hidden="1">{"pl_t&amp;d",#N/A,FALSE,"p&amp;l_t&amp;D_01_02 (2)"}</definedName>
    <definedName name="np" localSheetId="17" hidden="1">{"pl_t&amp;d",#N/A,FALSE,"p&amp;l_t&amp;D_01_02 (2)"}</definedName>
    <definedName name="np" localSheetId="18" hidden="1">{"pl_t&amp;d",#N/A,FALSE,"p&amp;l_t&amp;D_01_02 (2)"}</definedName>
    <definedName name="np" localSheetId="19" hidden="1">{"pl_t&amp;d",#N/A,FALSE,"p&amp;l_t&amp;D_01_02 (2)"}</definedName>
    <definedName name="np" localSheetId="20" hidden="1">{"pl_t&amp;d",#N/A,FALSE,"p&amp;l_t&amp;D_01_02 (2)"}</definedName>
    <definedName name="np" localSheetId="22" hidden="1">{"pl_t&amp;d",#N/A,FALSE,"p&amp;l_t&amp;D_01_02 (2)"}</definedName>
    <definedName name="np" localSheetId="2" hidden="1">{"pl_t&amp;d",#N/A,FALSE,"p&amp;l_t&amp;D_01_02 (2)"}</definedName>
    <definedName name="np" localSheetId="1" hidden="1">{"pl_t&amp;d",#N/A,FALSE,"p&amp;l_t&amp;D_01_02 (2)"}</definedName>
    <definedName name="np" localSheetId="3" hidden="1">{"pl_t&amp;d",#N/A,FALSE,"p&amp;l_t&amp;D_01_02 (2)"}</definedName>
    <definedName name="np" localSheetId="4" hidden="1">{"pl_t&amp;d",#N/A,FALSE,"p&amp;l_t&amp;D_01_02 (2)"}</definedName>
    <definedName name="np" localSheetId="5" hidden="1">{"pl_t&amp;d",#N/A,FALSE,"p&amp;l_t&amp;D_01_02 (2)"}</definedName>
    <definedName name="np" localSheetId="6" hidden="1">{"pl_t&amp;d",#N/A,FALSE,"p&amp;l_t&amp;D_01_02 (2)"}</definedName>
    <definedName name="np" localSheetId="7" hidden="1">{"pl_t&amp;d",#N/A,FALSE,"p&amp;l_t&amp;D_01_02 (2)"}</definedName>
    <definedName name="np" hidden="1">{"pl_t&amp;d",#N/A,FALSE,"p&amp;l_t&amp;D_01_02 (2)"}</definedName>
    <definedName name="np_1" localSheetId="0" hidden="1">{"pl_t&amp;d",#N/A,FALSE,"p&amp;l_t&amp;D_01_02 (2)"}</definedName>
    <definedName name="np_1" localSheetId="14" hidden="1">{"pl_t&amp;d",#N/A,FALSE,"p&amp;l_t&amp;D_01_02 (2)"}</definedName>
    <definedName name="np_1" localSheetId="16" hidden="1">{"pl_t&amp;d",#N/A,FALSE,"p&amp;l_t&amp;D_01_02 (2)"}</definedName>
    <definedName name="np_1" localSheetId="15" hidden="1">{"pl_t&amp;d",#N/A,FALSE,"p&amp;l_t&amp;D_01_02 (2)"}</definedName>
    <definedName name="np_1" localSheetId="17" hidden="1">{"pl_t&amp;d",#N/A,FALSE,"p&amp;l_t&amp;D_01_02 (2)"}</definedName>
    <definedName name="np_1" localSheetId="18" hidden="1">{"pl_t&amp;d",#N/A,FALSE,"p&amp;l_t&amp;D_01_02 (2)"}</definedName>
    <definedName name="np_1" localSheetId="19" hidden="1">{"pl_t&amp;d",#N/A,FALSE,"p&amp;l_t&amp;D_01_02 (2)"}</definedName>
    <definedName name="np_1" localSheetId="20" hidden="1">{"pl_t&amp;d",#N/A,FALSE,"p&amp;l_t&amp;D_01_02 (2)"}</definedName>
    <definedName name="np_1" localSheetId="22" hidden="1">{"pl_t&amp;d",#N/A,FALSE,"p&amp;l_t&amp;D_01_02 (2)"}</definedName>
    <definedName name="np_1" localSheetId="2" hidden="1">{"pl_t&amp;d",#N/A,FALSE,"p&amp;l_t&amp;D_01_02 (2)"}</definedName>
    <definedName name="np_1" localSheetId="1" hidden="1">{"pl_t&amp;d",#N/A,FALSE,"p&amp;l_t&amp;D_01_02 (2)"}</definedName>
    <definedName name="np_1" localSheetId="3" hidden="1">{"pl_t&amp;d",#N/A,FALSE,"p&amp;l_t&amp;D_01_02 (2)"}</definedName>
    <definedName name="np_1" localSheetId="4" hidden="1">{"pl_t&amp;d",#N/A,FALSE,"p&amp;l_t&amp;D_01_02 (2)"}</definedName>
    <definedName name="np_1" localSheetId="5" hidden="1">{"pl_t&amp;d",#N/A,FALSE,"p&amp;l_t&amp;D_01_02 (2)"}</definedName>
    <definedName name="np_1" localSheetId="6" hidden="1">{"pl_t&amp;d",#N/A,FALSE,"p&amp;l_t&amp;D_01_02 (2)"}</definedName>
    <definedName name="np_1" localSheetId="7" hidden="1">{"pl_t&amp;d",#N/A,FALSE,"p&amp;l_t&amp;D_01_02 (2)"}</definedName>
    <definedName name="np_1" hidden="1">{"pl_t&amp;d",#N/A,FALSE,"p&amp;l_t&amp;D_01_02 (2)"}</definedName>
    <definedName name="npd" localSheetId="0" hidden="1">{"pl_t&amp;d",#N/A,FALSE,"p&amp;l_t&amp;D_01_02 (2)"}</definedName>
    <definedName name="npd" localSheetId="14" hidden="1">{"pl_t&amp;d",#N/A,FALSE,"p&amp;l_t&amp;D_01_02 (2)"}</definedName>
    <definedName name="npd" localSheetId="16" hidden="1">{"pl_t&amp;d",#N/A,FALSE,"p&amp;l_t&amp;D_01_02 (2)"}</definedName>
    <definedName name="npd" localSheetId="15" hidden="1">{"pl_t&amp;d",#N/A,FALSE,"p&amp;l_t&amp;D_01_02 (2)"}</definedName>
    <definedName name="npd" localSheetId="17" hidden="1">{"pl_t&amp;d",#N/A,FALSE,"p&amp;l_t&amp;D_01_02 (2)"}</definedName>
    <definedName name="npd" localSheetId="18" hidden="1">{"pl_t&amp;d",#N/A,FALSE,"p&amp;l_t&amp;D_01_02 (2)"}</definedName>
    <definedName name="npd" localSheetId="19" hidden="1">{"pl_t&amp;d",#N/A,FALSE,"p&amp;l_t&amp;D_01_02 (2)"}</definedName>
    <definedName name="npd" localSheetId="20" hidden="1">{"pl_t&amp;d",#N/A,FALSE,"p&amp;l_t&amp;D_01_02 (2)"}</definedName>
    <definedName name="npd" localSheetId="22" hidden="1">{"pl_t&amp;d",#N/A,FALSE,"p&amp;l_t&amp;D_01_02 (2)"}</definedName>
    <definedName name="npd" localSheetId="2" hidden="1">{"pl_t&amp;d",#N/A,FALSE,"p&amp;l_t&amp;D_01_02 (2)"}</definedName>
    <definedName name="npd" localSheetId="1" hidden="1">{"pl_t&amp;d",#N/A,FALSE,"p&amp;l_t&amp;D_01_02 (2)"}</definedName>
    <definedName name="npd" localSheetId="3" hidden="1">{"pl_t&amp;d",#N/A,FALSE,"p&amp;l_t&amp;D_01_02 (2)"}</definedName>
    <definedName name="npd" localSheetId="4" hidden="1">{"pl_t&amp;d",#N/A,FALSE,"p&amp;l_t&amp;D_01_02 (2)"}</definedName>
    <definedName name="npd" localSheetId="5" hidden="1">{"pl_t&amp;d",#N/A,FALSE,"p&amp;l_t&amp;D_01_02 (2)"}</definedName>
    <definedName name="npd" localSheetId="6" hidden="1">{"pl_t&amp;d",#N/A,FALSE,"p&amp;l_t&amp;D_01_02 (2)"}</definedName>
    <definedName name="npd" localSheetId="7" hidden="1">{"pl_t&amp;d",#N/A,FALSE,"p&amp;l_t&amp;D_01_02 (2)"}</definedName>
    <definedName name="npd" hidden="1">{"pl_t&amp;d",#N/A,FALSE,"p&amp;l_t&amp;D_01_02 (2)"}</definedName>
    <definedName name="npd_1" localSheetId="0" hidden="1">{"pl_t&amp;d",#N/A,FALSE,"p&amp;l_t&amp;D_01_02 (2)"}</definedName>
    <definedName name="npd_1" localSheetId="14" hidden="1">{"pl_t&amp;d",#N/A,FALSE,"p&amp;l_t&amp;D_01_02 (2)"}</definedName>
    <definedName name="npd_1" localSheetId="16" hidden="1">{"pl_t&amp;d",#N/A,FALSE,"p&amp;l_t&amp;D_01_02 (2)"}</definedName>
    <definedName name="npd_1" localSheetId="15" hidden="1">{"pl_t&amp;d",#N/A,FALSE,"p&amp;l_t&amp;D_01_02 (2)"}</definedName>
    <definedName name="npd_1" localSheetId="17" hidden="1">{"pl_t&amp;d",#N/A,FALSE,"p&amp;l_t&amp;D_01_02 (2)"}</definedName>
    <definedName name="npd_1" localSheetId="18" hidden="1">{"pl_t&amp;d",#N/A,FALSE,"p&amp;l_t&amp;D_01_02 (2)"}</definedName>
    <definedName name="npd_1" localSheetId="19" hidden="1">{"pl_t&amp;d",#N/A,FALSE,"p&amp;l_t&amp;D_01_02 (2)"}</definedName>
    <definedName name="npd_1" localSheetId="20" hidden="1">{"pl_t&amp;d",#N/A,FALSE,"p&amp;l_t&amp;D_01_02 (2)"}</definedName>
    <definedName name="npd_1" localSheetId="22" hidden="1">{"pl_t&amp;d",#N/A,FALSE,"p&amp;l_t&amp;D_01_02 (2)"}</definedName>
    <definedName name="npd_1" localSheetId="2" hidden="1">{"pl_t&amp;d",#N/A,FALSE,"p&amp;l_t&amp;D_01_02 (2)"}</definedName>
    <definedName name="npd_1" localSheetId="1" hidden="1">{"pl_t&amp;d",#N/A,FALSE,"p&amp;l_t&amp;D_01_02 (2)"}</definedName>
    <definedName name="npd_1" localSheetId="3" hidden="1">{"pl_t&amp;d",#N/A,FALSE,"p&amp;l_t&amp;D_01_02 (2)"}</definedName>
    <definedName name="npd_1" localSheetId="4" hidden="1">{"pl_t&amp;d",#N/A,FALSE,"p&amp;l_t&amp;D_01_02 (2)"}</definedName>
    <definedName name="npd_1" localSheetId="5" hidden="1">{"pl_t&amp;d",#N/A,FALSE,"p&amp;l_t&amp;D_01_02 (2)"}</definedName>
    <definedName name="npd_1" localSheetId="6" hidden="1">{"pl_t&amp;d",#N/A,FALSE,"p&amp;l_t&amp;D_01_02 (2)"}</definedName>
    <definedName name="npd_1" localSheetId="7" hidden="1">{"pl_t&amp;d",#N/A,FALSE,"p&amp;l_t&amp;D_01_02 (2)"}</definedName>
    <definedName name="npd_1" hidden="1">{"pl_t&amp;d",#N/A,FALSE,"p&amp;l_t&amp;D_01_02 (2)"}</definedName>
    <definedName name="nzb" localSheetId="0" hidden="1">{"pl_t&amp;d",#N/A,FALSE,"p&amp;l_t&amp;D_01_02 (2)"}</definedName>
    <definedName name="nzb" localSheetId="14" hidden="1">{"pl_t&amp;d",#N/A,FALSE,"p&amp;l_t&amp;D_01_02 (2)"}</definedName>
    <definedName name="nzb" localSheetId="16" hidden="1">{"pl_t&amp;d",#N/A,FALSE,"p&amp;l_t&amp;D_01_02 (2)"}</definedName>
    <definedName name="nzb" localSheetId="15" hidden="1">{"pl_t&amp;d",#N/A,FALSE,"p&amp;l_t&amp;D_01_02 (2)"}</definedName>
    <definedName name="nzb" localSheetId="17" hidden="1">{"pl_t&amp;d",#N/A,FALSE,"p&amp;l_t&amp;D_01_02 (2)"}</definedName>
    <definedName name="nzb" localSheetId="18" hidden="1">{"pl_t&amp;d",#N/A,FALSE,"p&amp;l_t&amp;D_01_02 (2)"}</definedName>
    <definedName name="nzb" localSheetId="19" hidden="1">{"pl_t&amp;d",#N/A,FALSE,"p&amp;l_t&amp;D_01_02 (2)"}</definedName>
    <definedName name="nzb" localSheetId="20" hidden="1">{"pl_t&amp;d",#N/A,FALSE,"p&amp;l_t&amp;D_01_02 (2)"}</definedName>
    <definedName name="nzb" localSheetId="22" hidden="1">{"pl_t&amp;d",#N/A,FALSE,"p&amp;l_t&amp;D_01_02 (2)"}</definedName>
    <definedName name="nzb" localSheetId="2" hidden="1">{"pl_t&amp;d",#N/A,FALSE,"p&amp;l_t&amp;D_01_02 (2)"}</definedName>
    <definedName name="nzb" localSheetId="1" hidden="1">{"pl_t&amp;d",#N/A,FALSE,"p&amp;l_t&amp;D_01_02 (2)"}</definedName>
    <definedName name="nzb" localSheetId="3" hidden="1">{"pl_t&amp;d",#N/A,FALSE,"p&amp;l_t&amp;D_01_02 (2)"}</definedName>
    <definedName name="nzb" localSheetId="4" hidden="1">{"pl_t&amp;d",#N/A,FALSE,"p&amp;l_t&amp;D_01_02 (2)"}</definedName>
    <definedName name="nzb" localSheetId="5" hidden="1">{"pl_t&amp;d",#N/A,FALSE,"p&amp;l_t&amp;D_01_02 (2)"}</definedName>
    <definedName name="nzb" localSheetId="6" hidden="1">{"pl_t&amp;d",#N/A,FALSE,"p&amp;l_t&amp;D_01_02 (2)"}</definedName>
    <definedName name="nzb" localSheetId="7" hidden="1">{"pl_t&amp;d",#N/A,FALSE,"p&amp;l_t&amp;D_01_02 (2)"}</definedName>
    <definedName name="nzb" hidden="1">{"pl_t&amp;d",#N/A,FALSE,"p&amp;l_t&amp;D_01_02 (2)"}</definedName>
    <definedName name="nzb_1" localSheetId="0" hidden="1">{"pl_t&amp;d",#N/A,FALSE,"p&amp;l_t&amp;D_01_02 (2)"}</definedName>
    <definedName name="nzb_1" localSheetId="14" hidden="1">{"pl_t&amp;d",#N/A,FALSE,"p&amp;l_t&amp;D_01_02 (2)"}</definedName>
    <definedName name="nzb_1" localSheetId="16" hidden="1">{"pl_t&amp;d",#N/A,FALSE,"p&amp;l_t&amp;D_01_02 (2)"}</definedName>
    <definedName name="nzb_1" localSheetId="15" hidden="1">{"pl_t&amp;d",#N/A,FALSE,"p&amp;l_t&amp;D_01_02 (2)"}</definedName>
    <definedName name="nzb_1" localSheetId="17" hidden="1">{"pl_t&amp;d",#N/A,FALSE,"p&amp;l_t&amp;D_01_02 (2)"}</definedName>
    <definedName name="nzb_1" localSheetId="18" hidden="1">{"pl_t&amp;d",#N/A,FALSE,"p&amp;l_t&amp;D_01_02 (2)"}</definedName>
    <definedName name="nzb_1" localSheetId="19" hidden="1">{"pl_t&amp;d",#N/A,FALSE,"p&amp;l_t&amp;D_01_02 (2)"}</definedName>
    <definedName name="nzb_1" localSheetId="20" hidden="1">{"pl_t&amp;d",#N/A,FALSE,"p&amp;l_t&amp;D_01_02 (2)"}</definedName>
    <definedName name="nzb_1" localSheetId="22" hidden="1">{"pl_t&amp;d",#N/A,FALSE,"p&amp;l_t&amp;D_01_02 (2)"}</definedName>
    <definedName name="nzb_1" localSheetId="2" hidden="1">{"pl_t&amp;d",#N/A,FALSE,"p&amp;l_t&amp;D_01_02 (2)"}</definedName>
    <definedName name="nzb_1" localSheetId="1" hidden="1">{"pl_t&amp;d",#N/A,FALSE,"p&amp;l_t&amp;D_01_02 (2)"}</definedName>
    <definedName name="nzb_1" localSheetId="3" hidden="1">{"pl_t&amp;d",#N/A,FALSE,"p&amp;l_t&amp;D_01_02 (2)"}</definedName>
    <definedName name="nzb_1" localSheetId="4" hidden="1">{"pl_t&amp;d",#N/A,FALSE,"p&amp;l_t&amp;D_01_02 (2)"}</definedName>
    <definedName name="nzb_1" localSheetId="5" hidden="1">{"pl_t&amp;d",#N/A,FALSE,"p&amp;l_t&amp;D_01_02 (2)"}</definedName>
    <definedName name="nzb_1" localSheetId="6" hidden="1">{"pl_t&amp;d",#N/A,FALSE,"p&amp;l_t&amp;D_01_02 (2)"}</definedName>
    <definedName name="nzb_1" localSheetId="7" hidden="1">{"pl_t&amp;d",#N/A,FALSE,"p&amp;l_t&amp;D_01_02 (2)"}</definedName>
    <definedName name="nzb_1" hidden="1">{"pl_t&amp;d",#N/A,FALSE,"p&amp;l_t&amp;D_01_02 (2)"}</definedName>
    <definedName name="o" localSheetId="0" hidden="1">{"pl_t&amp;d",#N/A,FALSE,"p&amp;l_t&amp;D_01_02 (2)"}</definedName>
    <definedName name="o" localSheetId="14" hidden="1">{"pl_t&amp;d",#N/A,FALSE,"p&amp;l_t&amp;D_01_02 (2)"}</definedName>
    <definedName name="o" localSheetId="16" hidden="1">{"pl_t&amp;d",#N/A,FALSE,"p&amp;l_t&amp;D_01_02 (2)"}</definedName>
    <definedName name="o" localSheetId="15" hidden="1">{"pl_t&amp;d",#N/A,FALSE,"p&amp;l_t&amp;D_01_02 (2)"}</definedName>
    <definedName name="o" localSheetId="17" hidden="1">{"pl_t&amp;d",#N/A,FALSE,"p&amp;l_t&amp;D_01_02 (2)"}</definedName>
    <definedName name="o" localSheetId="18" hidden="1">{"pl_t&amp;d",#N/A,FALSE,"p&amp;l_t&amp;D_01_02 (2)"}</definedName>
    <definedName name="o" localSheetId="19" hidden="1">{"pl_t&amp;d",#N/A,FALSE,"p&amp;l_t&amp;D_01_02 (2)"}</definedName>
    <definedName name="o" localSheetId="20" hidden="1">{"pl_t&amp;d",#N/A,FALSE,"p&amp;l_t&amp;D_01_02 (2)"}</definedName>
    <definedName name="o" localSheetId="22" hidden="1">{"pl_t&amp;d",#N/A,FALSE,"p&amp;l_t&amp;D_01_02 (2)"}</definedName>
    <definedName name="o" localSheetId="2" hidden="1">{"pl_t&amp;d",#N/A,FALSE,"p&amp;l_t&amp;D_01_02 (2)"}</definedName>
    <definedName name="o" localSheetId="1" hidden="1">{"pl_t&amp;d",#N/A,FALSE,"p&amp;l_t&amp;D_01_02 (2)"}</definedName>
    <definedName name="o" localSheetId="3" hidden="1">{"pl_t&amp;d",#N/A,FALSE,"p&amp;l_t&amp;D_01_02 (2)"}</definedName>
    <definedName name="o" localSheetId="4" hidden="1">{"pl_t&amp;d",#N/A,FALSE,"p&amp;l_t&amp;D_01_02 (2)"}</definedName>
    <definedName name="o" localSheetId="5" hidden="1">{"pl_t&amp;d",#N/A,FALSE,"p&amp;l_t&amp;D_01_02 (2)"}</definedName>
    <definedName name="o" localSheetId="6" hidden="1">{"pl_t&amp;d",#N/A,FALSE,"p&amp;l_t&amp;D_01_02 (2)"}</definedName>
    <definedName name="o" localSheetId="7" hidden="1">{"pl_t&amp;d",#N/A,FALSE,"p&amp;l_t&amp;D_01_02 (2)"}</definedName>
    <definedName name="o" hidden="1">{"pl_t&amp;d",#N/A,FALSE,"p&amp;l_t&amp;D_01_02 (2)"}</definedName>
    <definedName name="o_1" localSheetId="0" hidden="1">{"pl_t&amp;d",#N/A,FALSE,"p&amp;l_t&amp;D_01_02 (2)"}</definedName>
    <definedName name="o_1" localSheetId="14" hidden="1">{"pl_t&amp;d",#N/A,FALSE,"p&amp;l_t&amp;D_01_02 (2)"}</definedName>
    <definedName name="o_1" localSheetId="16" hidden="1">{"pl_t&amp;d",#N/A,FALSE,"p&amp;l_t&amp;D_01_02 (2)"}</definedName>
    <definedName name="o_1" localSheetId="15" hidden="1">{"pl_t&amp;d",#N/A,FALSE,"p&amp;l_t&amp;D_01_02 (2)"}</definedName>
    <definedName name="o_1" localSheetId="17" hidden="1">{"pl_t&amp;d",#N/A,FALSE,"p&amp;l_t&amp;D_01_02 (2)"}</definedName>
    <definedName name="o_1" localSheetId="18" hidden="1">{"pl_t&amp;d",#N/A,FALSE,"p&amp;l_t&amp;D_01_02 (2)"}</definedName>
    <definedName name="o_1" localSheetId="19" hidden="1">{"pl_t&amp;d",#N/A,FALSE,"p&amp;l_t&amp;D_01_02 (2)"}</definedName>
    <definedName name="o_1" localSheetId="20" hidden="1">{"pl_t&amp;d",#N/A,FALSE,"p&amp;l_t&amp;D_01_02 (2)"}</definedName>
    <definedName name="o_1" localSheetId="22" hidden="1">{"pl_t&amp;d",#N/A,FALSE,"p&amp;l_t&amp;D_01_02 (2)"}</definedName>
    <definedName name="o_1" localSheetId="2" hidden="1">{"pl_t&amp;d",#N/A,FALSE,"p&amp;l_t&amp;D_01_02 (2)"}</definedName>
    <definedName name="o_1" localSheetId="1" hidden="1">{"pl_t&amp;d",#N/A,FALSE,"p&amp;l_t&amp;D_01_02 (2)"}</definedName>
    <definedName name="o_1" localSheetId="3" hidden="1">{"pl_t&amp;d",#N/A,FALSE,"p&amp;l_t&amp;D_01_02 (2)"}</definedName>
    <definedName name="o_1" localSheetId="4" hidden="1">{"pl_t&amp;d",#N/A,FALSE,"p&amp;l_t&amp;D_01_02 (2)"}</definedName>
    <definedName name="o_1" localSheetId="5" hidden="1">{"pl_t&amp;d",#N/A,FALSE,"p&amp;l_t&amp;D_01_02 (2)"}</definedName>
    <definedName name="o_1" localSheetId="6" hidden="1">{"pl_t&amp;d",#N/A,FALSE,"p&amp;l_t&amp;D_01_02 (2)"}</definedName>
    <definedName name="o_1" localSheetId="7" hidden="1">{"pl_t&amp;d",#N/A,FALSE,"p&amp;l_t&amp;D_01_02 (2)"}</definedName>
    <definedName name="o_1" hidden="1">{"pl_t&amp;d",#N/A,FALSE,"p&amp;l_t&amp;D_01_02 (2)"}</definedName>
    <definedName name="Ondkdkd" localSheetId="0" hidden="1">{"pl_t&amp;d",#N/A,FALSE,"p&amp;l_t&amp;D_01_02 (2)"}</definedName>
    <definedName name="Ondkdkd" localSheetId="14" hidden="1">{"pl_t&amp;d",#N/A,FALSE,"p&amp;l_t&amp;D_01_02 (2)"}</definedName>
    <definedName name="Ondkdkd" localSheetId="16" hidden="1">{"pl_t&amp;d",#N/A,FALSE,"p&amp;l_t&amp;D_01_02 (2)"}</definedName>
    <definedName name="Ondkdkd" localSheetId="15" hidden="1">{"pl_t&amp;d",#N/A,FALSE,"p&amp;l_t&amp;D_01_02 (2)"}</definedName>
    <definedName name="Ondkdkd" localSheetId="17" hidden="1">{"pl_t&amp;d",#N/A,FALSE,"p&amp;l_t&amp;D_01_02 (2)"}</definedName>
    <definedName name="Ondkdkd" localSheetId="18" hidden="1">{"pl_t&amp;d",#N/A,FALSE,"p&amp;l_t&amp;D_01_02 (2)"}</definedName>
    <definedName name="Ondkdkd" localSheetId="19" hidden="1">{"pl_t&amp;d",#N/A,FALSE,"p&amp;l_t&amp;D_01_02 (2)"}</definedName>
    <definedName name="Ondkdkd" localSheetId="20" hidden="1">{"pl_t&amp;d",#N/A,FALSE,"p&amp;l_t&amp;D_01_02 (2)"}</definedName>
    <definedName name="Ondkdkd" localSheetId="22" hidden="1">{"pl_t&amp;d",#N/A,FALSE,"p&amp;l_t&amp;D_01_02 (2)"}</definedName>
    <definedName name="Ondkdkd" localSheetId="2" hidden="1">{"pl_t&amp;d",#N/A,FALSE,"p&amp;l_t&amp;D_01_02 (2)"}</definedName>
    <definedName name="Ondkdkd" localSheetId="1" hidden="1">{"pl_t&amp;d",#N/A,FALSE,"p&amp;l_t&amp;D_01_02 (2)"}</definedName>
    <definedName name="Ondkdkd" localSheetId="3" hidden="1">{"pl_t&amp;d",#N/A,FALSE,"p&amp;l_t&amp;D_01_02 (2)"}</definedName>
    <definedName name="Ondkdkd" localSheetId="4" hidden="1">{"pl_t&amp;d",#N/A,FALSE,"p&amp;l_t&amp;D_01_02 (2)"}</definedName>
    <definedName name="Ondkdkd" localSheetId="5" hidden="1">{"pl_t&amp;d",#N/A,FALSE,"p&amp;l_t&amp;D_01_02 (2)"}</definedName>
    <definedName name="Ondkdkd" localSheetId="6" hidden="1">{"pl_t&amp;d",#N/A,FALSE,"p&amp;l_t&amp;D_01_02 (2)"}</definedName>
    <definedName name="Ondkdkd" localSheetId="7" hidden="1">{"pl_t&amp;d",#N/A,FALSE,"p&amp;l_t&amp;D_01_02 (2)"}</definedName>
    <definedName name="Ondkdkd" hidden="1">{"pl_t&amp;d",#N/A,FALSE,"p&amp;l_t&amp;D_01_02 (2)"}</definedName>
    <definedName name="Ongole" localSheetId="0" hidden="1">{"pl_t&amp;d",#N/A,FALSE,"p&amp;l_t&amp;D_01_02 (2)"}</definedName>
    <definedName name="Ongole" localSheetId="14" hidden="1">{"pl_t&amp;d",#N/A,FALSE,"p&amp;l_t&amp;D_01_02 (2)"}</definedName>
    <definedName name="Ongole" localSheetId="16" hidden="1">{"pl_t&amp;d",#N/A,FALSE,"p&amp;l_t&amp;D_01_02 (2)"}</definedName>
    <definedName name="Ongole" localSheetId="15" hidden="1">{"pl_t&amp;d",#N/A,FALSE,"p&amp;l_t&amp;D_01_02 (2)"}</definedName>
    <definedName name="Ongole" localSheetId="17" hidden="1">{"pl_t&amp;d",#N/A,FALSE,"p&amp;l_t&amp;D_01_02 (2)"}</definedName>
    <definedName name="Ongole" localSheetId="18" hidden="1">{"pl_t&amp;d",#N/A,FALSE,"p&amp;l_t&amp;D_01_02 (2)"}</definedName>
    <definedName name="Ongole" localSheetId="19" hidden="1">{"pl_t&amp;d",#N/A,FALSE,"p&amp;l_t&amp;D_01_02 (2)"}</definedName>
    <definedName name="Ongole" localSheetId="20" hidden="1">{"pl_t&amp;d",#N/A,FALSE,"p&amp;l_t&amp;D_01_02 (2)"}</definedName>
    <definedName name="Ongole" localSheetId="22" hidden="1">{"pl_t&amp;d",#N/A,FALSE,"p&amp;l_t&amp;D_01_02 (2)"}</definedName>
    <definedName name="Ongole" localSheetId="2" hidden="1">{"pl_t&amp;d",#N/A,FALSE,"p&amp;l_t&amp;D_01_02 (2)"}</definedName>
    <definedName name="Ongole" localSheetId="1" hidden="1">{"pl_t&amp;d",#N/A,FALSE,"p&amp;l_t&amp;D_01_02 (2)"}</definedName>
    <definedName name="Ongole" localSheetId="3" hidden="1">{"pl_t&amp;d",#N/A,FALSE,"p&amp;l_t&amp;D_01_02 (2)"}</definedName>
    <definedName name="Ongole" localSheetId="4" hidden="1">{"pl_t&amp;d",#N/A,FALSE,"p&amp;l_t&amp;D_01_02 (2)"}</definedName>
    <definedName name="Ongole" localSheetId="5" hidden="1">{"pl_t&amp;d",#N/A,FALSE,"p&amp;l_t&amp;D_01_02 (2)"}</definedName>
    <definedName name="Ongole" localSheetId="6" hidden="1">{"pl_t&amp;d",#N/A,FALSE,"p&amp;l_t&amp;D_01_02 (2)"}</definedName>
    <definedName name="Ongole" localSheetId="7" hidden="1">{"pl_t&amp;d",#N/A,FALSE,"p&amp;l_t&amp;D_01_02 (2)"}</definedName>
    <definedName name="Ongole" hidden="1">{"pl_t&amp;d",#N/A,FALSE,"p&amp;l_t&amp;D_01_02 (2)"}</definedName>
    <definedName name="OSCH1" localSheetId="0">#REF!</definedName>
    <definedName name="OSCH1" localSheetId="14">#REF!</definedName>
    <definedName name="OSCH1" localSheetId="16">#REF!</definedName>
    <definedName name="OSCH1" localSheetId="15">#REF!</definedName>
    <definedName name="OSCH1" localSheetId="17">#REF!</definedName>
    <definedName name="OSCH1" localSheetId="18">#REF!</definedName>
    <definedName name="OSCH1" localSheetId="19">#REF!</definedName>
    <definedName name="OSCH1" localSheetId="20">#REF!</definedName>
    <definedName name="OSCH1" localSheetId="22">#REF!</definedName>
    <definedName name="OSCH1" localSheetId="2">#REF!</definedName>
    <definedName name="OSCH1" localSheetId="1">#REF!</definedName>
    <definedName name="OSCH1" localSheetId="5">#REF!</definedName>
    <definedName name="OSCH1" localSheetId="6">#REF!</definedName>
    <definedName name="OSCH1" localSheetId="7">#REF!</definedName>
    <definedName name="OSCH1">#REF!</definedName>
    <definedName name="OSCH2" localSheetId="0">#REF!</definedName>
    <definedName name="OSCH2" localSheetId="16">#REF!</definedName>
    <definedName name="OSCH2" localSheetId="15">#REF!</definedName>
    <definedName name="OSCH2" localSheetId="18">#REF!</definedName>
    <definedName name="OSCH2" localSheetId="19">#REF!</definedName>
    <definedName name="OSCH2" localSheetId="20">#REF!</definedName>
    <definedName name="OSCH2" localSheetId="22">#REF!</definedName>
    <definedName name="OSCH2" localSheetId="2">#REF!</definedName>
    <definedName name="OSCH2" localSheetId="1">#REF!</definedName>
    <definedName name="OSCH2">#REF!</definedName>
    <definedName name="OSCH3" localSheetId="0">#REF!</definedName>
    <definedName name="OSCH3" localSheetId="16">#REF!</definedName>
    <definedName name="OSCH3" localSheetId="15">#REF!</definedName>
    <definedName name="OSCH3" localSheetId="18">#REF!</definedName>
    <definedName name="OSCH3" localSheetId="19">#REF!</definedName>
    <definedName name="OSCH3" localSheetId="20">#REF!</definedName>
    <definedName name="OSCH3" localSheetId="22">#REF!</definedName>
    <definedName name="OSCH3" localSheetId="2">#REF!</definedName>
    <definedName name="OSCH3" localSheetId="1">#REF!</definedName>
    <definedName name="OSCH3">#REF!</definedName>
    <definedName name="OSCH4">#REF!</definedName>
    <definedName name="OSCH5">#REF!</definedName>
    <definedName name="OSCH6">#REF!</definedName>
    <definedName name="OSCH7">#REF!</definedName>
    <definedName name="OSCH8">#REF!</definedName>
    <definedName name="Other_Cost_parameters" localSheetId="19">'[10]Special Appropriations'!#REF!</definedName>
    <definedName name="Other_Cost_parameters" localSheetId="2">'[11]Special Appropriations'!#REF!</definedName>
    <definedName name="Other_Cost_parameters" localSheetId="1">'[11]Special Appropriations'!#REF!</definedName>
    <definedName name="Other_Cost_parameters">'[10]Special Appropriations'!#REF!</definedName>
    <definedName name="Output_Sheet" localSheetId="0">#REF!</definedName>
    <definedName name="Output_Sheet" localSheetId="16">#REF!</definedName>
    <definedName name="Output_Sheet" localSheetId="15">#REF!</definedName>
    <definedName name="Output_Sheet" localSheetId="18">#REF!</definedName>
    <definedName name="Output_Sheet" localSheetId="19">#REF!</definedName>
    <definedName name="Output_Sheet" localSheetId="20">#REF!</definedName>
    <definedName name="Output_Sheet" localSheetId="22">#REF!</definedName>
    <definedName name="Output_Sheet" localSheetId="2">#REF!</definedName>
    <definedName name="Output_Sheet" localSheetId="1">#REF!</definedName>
    <definedName name="Output_Sheet" localSheetId="3">#REF!</definedName>
    <definedName name="Output_Sheet" localSheetId="4">#REF!</definedName>
    <definedName name="Output_Sheet" localSheetId="6">#REF!</definedName>
    <definedName name="Output_Sheet">#REF!</definedName>
    <definedName name="p" localSheetId="0" hidden="1">{"pl_t&amp;d",#N/A,FALSE,"p&amp;l_t&amp;D_01_02 (2)"}</definedName>
    <definedName name="p" localSheetId="14" hidden="1">{"pl_t&amp;d",#N/A,FALSE,"p&amp;l_t&amp;D_01_02 (2)"}</definedName>
    <definedName name="p" localSheetId="16" hidden="1">{"pl_t&amp;d",#N/A,FALSE,"p&amp;l_t&amp;D_01_02 (2)"}</definedName>
    <definedName name="p" localSheetId="15" hidden="1">{"pl_t&amp;d",#N/A,FALSE,"p&amp;l_t&amp;D_01_02 (2)"}</definedName>
    <definedName name="p" localSheetId="17" hidden="1">{"pl_t&amp;d",#N/A,FALSE,"p&amp;l_t&amp;D_01_02 (2)"}</definedName>
    <definedName name="p" localSheetId="18" hidden="1">{"pl_t&amp;d",#N/A,FALSE,"p&amp;l_t&amp;D_01_02 (2)"}</definedName>
    <definedName name="p" localSheetId="19" hidden="1">{"pl_t&amp;d",#N/A,FALSE,"p&amp;l_t&amp;D_01_02 (2)"}</definedName>
    <definedName name="p" localSheetId="20" hidden="1">{"pl_t&amp;d",#N/A,FALSE,"p&amp;l_t&amp;D_01_02 (2)"}</definedName>
    <definedName name="p" localSheetId="22" hidden="1">{"pl_t&amp;d",#N/A,FALSE,"p&amp;l_t&amp;D_01_02 (2)"}</definedName>
    <definedName name="p" localSheetId="2" hidden="1">{"pl_t&amp;d",#N/A,FALSE,"p&amp;l_t&amp;D_01_02 (2)"}</definedName>
    <definedName name="p" localSheetId="1" hidden="1">{"pl_t&amp;d",#N/A,FALSE,"p&amp;l_t&amp;D_01_02 (2)"}</definedName>
    <definedName name="p" localSheetId="3" hidden="1">{"pl_t&amp;d",#N/A,FALSE,"p&amp;l_t&amp;D_01_02 (2)"}</definedName>
    <definedName name="p" localSheetId="4" hidden="1">{"pl_t&amp;d",#N/A,FALSE,"p&amp;l_t&amp;D_01_02 (2)"}</definedName>
    <definedName name="p" localSheetId="5" hidden="1">{"pl_t&amp;d",#N/A,FALSE,"p&amp;l_t&amp;D_01_02 (2)"}</definedName>
    <definedName name="p" localSheetId="6" hidden="1">{"pl_t&amp;d",#N/A,FALSE,"p&amp;l_t&amp;D_01_02 (2)"}</definedName>
    <definedName name="p" localSheetId="7" hidden="1">{"pl_t&amp;d",#N/A,FALSE,"p&amp;l_t&amp;D_01_02 (2)"}</definedName>
    <definedName name="p" hidden="1">{"pl_t&amp;d",#N/A,FALSE,"p&amp;l_t&amp;D_01_02 (2)"}</definedName>
    <definedName name="p_1" localSheetId="0" hidden="1">{"pl_t&amp;d",#N/A,FALSE,"p&amp;l_t&amp;D_01_02 (2)"}</definedName>
    <definedName name="p_1" localSheetId="14" hidden="1">{"pl_t&amp;d",#N/A,FALSE,"p&amp;l_t&amp;D_01_02 (2)"}</definedName>
    <definedName name="p_1" localSheetId="16" hidden="1">{"pl_t&amp;d",#N/A,FALSE,"p&amp;l_t&amp;D_01_02 (2)"}</definedName>
    <definedName name="p_1" localSheetId="15" hidden="1">{"pl_t&amp;d",#N/A,FALSE,"p&amp;l_t&amp;D_01_02 (2)"}</definedName>
    <definedName name="p_1" localSheetId="17" hidden="1">{"pl_t&amp;d",#N/A,FALSE,"p&amp;l_t&amp;D_01_02 (2)"}</definedName>
    <definedName name="p_1" localSheetId="18" hidden="1">{"pl_t&amp;d",#N/A,FALSE,"p&amp;l_t&amp;D_01_02 (2)"}</definedName>
    <definedName name="p_1" localSheetId="19" hidden="1">{"pl_t&amp;d",#N/A,FALSE,"p&amp;l_t&amp;D_01_02 (2)"}</definedName>
    <definedName name="p_1" localSheetId="20" hidden="1">{"pl_t&amp;d",#N/A,FALSE,"p&amp;l_t&amp;D_01_02 (2)"}</definedName>
    <definedName name="p_1" localSheetId="22" hidden="1">{"pl_t&amp;d",#N/A,FALSE,"p&amp;l_t&amp;D_01_02 (2)"}</definedName>
    <definedName name="p_1" localSheetId="2" hidden="1">{"pl_t&amp;d",#N/A,FALSE,"p&amp;l_t&amp;D_01_02 (2)"}</definedName>
    <definedName name="p_1" localSheetId="1" hidden="1">{"pl_t&amp;d",#N/A,FALSE,"p&amp;l_t&amp;D_01_02 (2)"}</definedName>
    <definedName name="p_1" localSheetId="3" hidden="1">{"pl_t&amp;d",#N/A,FALSE,"p&amp;l_t&amp;D_01_02 (2)"}</definedName>
    <definedName name="p_1" localSheetId="4" hidden="1">{"pl_t&amp;d",#N/A,FALSE,"p&amp;l_t&amp;D_01_02 (2)"}</definedName>
    <definedName name="p_1" localSheetId="5" hidden="1">{"pl_t&amp;d",#N/A,FALSE,"p&amp;l_t&amp;D_01_02 (2)"}</definedName>
    <definedName name="p_1" localSheetId="6" hidden="1">{"pl_t&amp;d",#N/A,FALSE,"p&amp;l_t&amp;D_01_02 (2)"}</definedName>
    <definedName name="p_1" localSheetId="7" hidden="1">{"pl_t&amp;d",#N/A,FALSE,"p&amp;l_t&amp;D_01_02 (2)"}</definedName>
    <definedName name="p_1" hidden="1">{"pl_t&amp;d",#N/A,FALSE,"p&amp;l_t&amp;D_01_02 (2)"}</definedName>
    <definedName name="PCost" localSheetId="0">#REF!</definedName>
    <definedName name="PCost" localSheetId="14">#REF!</definedName>
    <definedName name="PCost" localSheetId="16">#REF!</definedName>
    <definedName name="PCost" localSheetId="15">#REF!</definedName>
    <definedName name="PCost" localSheetId="17">#REF!</definedName>
    <definedName name="PCost" localSheetId="18">#REF!</definedName>
    <definedName name="PCost" localSheetId="19">#REF!</definedName>
    <definedName name="PCost" localSheetId="20">#REF!</definedName>
    <definedName name="PCost" localSheetId="22">#REF!</definedName>
    <definedName name="PCost" localSheetId="2">#REF!</definedName>
    <definedName name="PCost" localSheetId="1">#REF!</definedName>
    <definedName name="PCost" localSheetId="5">#REF!</definedName>
    <definedName name="PCost" localSheetId="6">#REF!</definedName>
    <definedName name="PCost" localSheetId="7">#REF!</definedName>
    <definedName name="PCost">#REF!</definedName>
    <definedName name="pd" localSheetId="0">#REF!</definedName>
    <definedName name="pd" localSheetId="16">#REF!</definedName>
    <definedName name="pd" localSheetId="15">#REF!</definedName>
    <definedName name="pd" localSheetId="18">#REF!</definedName>
    <definedName name="pd" localSheetId="19">#REF!</definedName>
    <definedName name="pd" localSheetId="20">#REF!</definedName>
    <definedName name="pd" localSheetId="22">#REF!</definedName>
    <definedName name="pd" localSheetId="2">#REF!</definedName>
    <definedName name="pd" localSheetId="1">#REF!</definedName>
    <definedName name="pd">#REF!</definedName>
    <definedName name="pending" localSheetId="0">#REF!</definedName>
    <definedName name="pending" localSheetId="16">#REF!</definedName>
    <definedName name="pending" localSheetId="15">#REF!</definedName>
    <definedName name="pending" localSheetId="18">#REF!</definedName>
    <definedName name="pending" localSheetId="19">#REF!</definedName>
    <definedName name="pending" localSheetId="20">#REF!</definedName>
    <definedName name="pending" localSheetId="22">#REF!</definedName>
    <definedName name="pending" localSheetId="2">#REF!</definedName>
    <definedName name="pending" localSheetId="1">#REF!</definedName>
    <definedName name="pending">#REF!</definedName>
    <definedName name="perf5" localSheetId="18" hidden="1">{"pl_t&amp;d",#N/A,FALSE,"p&amp;l_t&amp;D_01_02 (2)"}</definedName>
    <definedName name="perf5" localSheetId="19" hidden="1">{"pl_t&amp;d",#N/A,FALSE,"p&amp;l_t&amp;D_01_02 (2)"}</definedName>
    <definedName name="perf5" hidden="1">{"pl_t&amp;d",#N/A,FALSE,"p&amp;l_t&amp;D_01_02 (2)"}</definedName>
    <definedName name="PL" localSheetId="18">#REF!</definedName>
    <definedName name="PL" localSheetId="19">#REF!</definedName>
    <definedName name="PL" localSheetId="22">#REF!</definedName>
    <definedName name="PL">#REF!</definedName>
    <definedName name="Power_Factor" localSheetId="18">#REF!</definedName>
    <definedName name="Power_Factor" localSheetId="19">#REF!</definedName>
    <definedName name="Power_Factor">#REF!</definedName>
    <definedName name="Power_Purchase_Details" localSheetId="18">'[10]Power Purchase Cost'!#REF!</definedName>
    <definedName name="Power_Purchase_Details" localSheetId="19">'[10]Power Purchase Cost'!#REF!</definedName>
    <definedName name="Power_Purchase_Details" localSheetId="2">'[11]Power Purchase Cost'!#REF!</definedName>
    <definedName name="Power_Purchase_Details" localSheetId="1">'[11]Power Purchase Cost'!#REF!</definedName>
    <definedName name="Power_Purchase_Details">'[10]Power Purchase Cost'!#REF!</definedName>
    <definedName name="PPP" localSheetId="0">#REF!</definedName>
    <definedName name="PPP" localSheetId="16">#REF!</definedName>
    <definedName name="PPP" localSheetId="15">#REF!</definedName>
    <definedName name="PPP" localSheetId="18">#REF!</definedName>
    <definedName name="PPP" localSheetId="19">#REF!</definedName>
    <definedName name="PPP" localSheetId="20">#REF!</definedName>
    <definedName name="PPP" localSheetId="22">#REF!</definedName>
    <definedName name="PPP" localSheetId="2">#REF!</definedName>
    <definedName name="PPP" localSheetId="1">#REF!</definedName>
    <definedName name="PPP" localSheetId="3">#REF!</definedName>
    <definedName name="PPP" localSheetId="4">#REF!</definedName>
    <definedName name="PPP" localSheetId="6">#REF!</definedName>
    <definedName name="PPP">#REF!</definedName>
    <definedName name="PreparedBy">[12]cover1!$A$30</definedName>
    <definedName name="preparedbyTransformer">[12]cover1!$A$31</definedName>
    <definedName name="Previous_Year_revenue_details" localSheetId="19">'[10]Revenue-Current and Past Year'!#REF!</definedName>
    <definedName name="Previous_Year_revenue_details" localSheetId="2">'[11]Revenue-Current and Past Year'!#REF!</definedName>
    <definedName name="Previous_Year_revenue_details" localSheetId="1">'[11]Revenue-Current and Past Year'!#REF!</definedName>
    <definedName name="Previous_Year_revenue_details">'[10]Revenue-Current and Past Year'!#REF!</definedName>
    <definedName name="pri" localSheetId="0" hidden="1">{"pl_t&amp;d",#N/A,FALSE,"p&amp;l_t&amp;D_01_02 (2)"}</definedName>
    <definedName name="pri" localSheetId="14" hidden="1">{"pl_t&amp;d",#N/A,FALSE,"p&amp;l_t&amp;D_01_02 (2)"}</definedName>
    <definedName name="pri" localSheetId="16" hidden="1">{"pl_t&amp;d",#N/A,FALSE,"p&amp;l_t&amp;D_01_02 (2)"}</definedName>
    <definedName name="pri" localSheetId="15" hidden="1">{"pl_t&amp;d",#N/A,FALSE,"p&amp;l_t&amp;D_01_02 (2)"}</definedName>
    <definedName name="pri" localSheetId="17" hidden="1">{"pl_t&amp;d",#N/A,FALSE,"p&amp;l_t&amp;D_01_02 (2)"}</definedName>
    <definedName name="pri" localSheetId="18" hidden="1">{"pl_t&amp;d",#N/A,FALSE,"p&amp;l_t&amp;D_01_02 (2)"}</definedName>
    <definedName name="pri" localSheetId="19" hidden="1">{"pl_t&amp;d",#N/A,FALSE,"p&amp;l_t&amp;D_01_02 (2)"}</definedName>
    <definedName name="pri" localSheetId="20" hidden="1">{"pl_t&amp;d",#N/A,FALSE,"p&amp;l_t&amp;D_01_02 (2)"}</definedName>
    <definedName name="pri" localSheetId="22" hidden="1">{"pl_t&amp;d",#N/A,FALSE,"p&amp;l_t&amp;D_01_02 (2)"}</definedName>
    <definedName name="pri" localSheetId="2" hidden="1">{"pl_t&amp;d",#N/A,FALSE,"p&amp;l_t&amp;D_01_02 (2)"}</definedName>
    <definedName name="pri" localSheetId="1" hidden="1">{"pl_t&amp;d",#N/A,FALSE,"p&amp;l_t&amp;D_01_02 (2)"}</definedName>
    <definedName name="pri" localSheetId="3" hidden="1">{"pl_t&amp;d",#N/A,FALSE,"p&amp;l_t&amp;D_01_02 (2)"}</definedName>
    <definedName name="pri" localSheetId="4" hidden="1">{"pl_t&amp;d",#N/A,FALSE,"p&amp;l_t&amp;D_01_02 (2)"}</definedName>
    <definedName name="pri" localSheetId="5" hidden="1">{"pl_t&amp;d",#N/A,FALSE,"p&amp;l_t&amp;D_01_02 (2)"}</definedName>
    <definedName name="pri" localSheetId="6" hidden="1">{"pl_t&amp;d",#N/A,FALSE,"p&amp;l_t&amp;D_01_02 (2)"}</definedName>
    <definedName name="pri" localSheetId="7" hidden="1">{"pl_t&amp;d",#N/A,FALSE,"p&amp;l_t&amp;D_01_02 (2)"}</definedName>
    <definedName name="pri" hidden="1">{"pl_t&amp;d",#N/A,FALSE,"p&amp;l_t&amp;D_01_02 (2)"}</definedName>
    <definedName name="pri_1" localSheetId="0" hidden="1">{"pl_t&amp;d",#N/A,FALSE,"p&amp;l_t&amp;D_01_02 (2)"}</definedName>
    <definedName name="pri_1" localSheetId="14" hidden="1">{"pl_t&amp;d",#N/A,FALSE,"p&amp;l_t&amp;D_01_02 (2)"}</definedName>
    <definedName name="pri_1" localSheetId="16" hidden="1">{"pl_t&amp;d",#N/A,FALSE,"p&amp;l_t&amp;D_01_02 (2)"}</definedName>
    <definedName name="pri_1" localSheetId="15" hidden="1">{"pl_t&amp;d",#N/A,FALSE,"p&amp;l_t&amp;D_01_02 (2)"}</definedName>
    <definedName name="pri_1" localSheetId="17" hidden="1">{"pl_t&amp;d",#N/A,FALSE,"p&amp;l_t&amp;D_01_02 (2)"}</definedName>
    <definedName name="pri_1" localSheetId="18" hidden="1">{"pl_t&amp;d",#N/A,FALSE,"p&amp;l_t&amp;D_01_02 (2)"}</definedName>
    <definedName name="pri_1" localSheetId="19" hidden="1">{"pl_t&amp;d",#N/A,FALSE,"p&amp;l_t&amp;D_01_02 (2)"}</definedName>
    <definedName name="pri_1" localSheetId="20" hidden="1">{"pl_t&amp;d",#N/A,FALSE,"p&amp;l_t&amp;D_01_02 (2)"}</definedName>
    <definedName name="pri_1" localSheetId="22" hidden="1">{"pl_t&amp;d",#N/A,FALSE,"p&amp;l_t&amp;D_01_02 (2)"}</definedName>
    <definedName name="pri_1" localSheetId="2" hidden="1">{"pl_t&amp;d",#N/A,FALSE,"p&amp;l_t&amp;D_01_02 (2)"}</definedName>
    <definedName name="pri_1" localSheetId="1" hidden="1">{"pl_t&amp;d",#N/A,FALSE,"p&amp;l_t&amp;D_01_02 (2)"}</definedName>
    <definedName name="pri_1" localSheetId="3" hidden="1">{"pl_t&amp;d",#N/A,FALSE,"p&amp;l_t&amp;D_01_02 (2)"}</definedName>
    <definedName name="pri_1" localSheetId="4" hidden="1">{"pl_t&amp;d",#N/A,FALSE,"p&amp;l_t&amp;D_01_02 (2)"}</definedName>
    <definedName name="pri_1" localSheetId="5" hidden="1">{"pl_t&amp;d",#N/A,FALSE,"p&amp;l_t&amp;D_01_02 (2)"}</definedName>
    <definedName name="pri_1" localSheetId="6" hidden="1">{"pl_t&amp;d",#N/A,FALSE,"p&amp;l_t&amp;D_01_02 (2)"}</definedName>
    <definedName name="pri_1" localSheetId="7" hidden="1">{"pl_t&amp;d",#N/A,FALSE,"p&amp;l_t&amp;D_01_02 (2)"}</definedName>
    <definedName name="pri_1" hidden="1">{"pl_t&amp;d",#N/A,FALSE,"p&amp;l_t&amp;D_01_02 (2)"}</definedName>
    <definedName name="Print_" localSheetId="0">#REF!</definedName>
    <definedName name="Print_" localSheetId="14">#REF!</definedName>
    <definedName name="Print_" localSheetId="16">#REF!</definedName>
    <definedName name="Print_" localSheetId="15">#REF!</definedName>
    <definedName name="Print_" localSheetId="17">#REF!</definedName>
    <definedName name="Print_" localSheetId="18">#REF!</definedName>
    <definedName name="Print_" localSheetId="19">#REF!</definedName>
    <definedName name="Print_" localSheetId="20">#REF!</definedName>
    <definedName name="Print_" localSheetId="22">#REF!</definedName>
    <definedName name="Print_" localSheetId="2">#REF!</definedName>
    <definedName name="Print_" localSheetId="1">#REF!</definedName>
    <definedName name="Print_" localSheetId="5">#REF!</definedName>
    <definedName name="Print_" localSheetId="6">#REF!</definedName>
    <definedName name="Print_" localSheetId="7">#REF!</definedName>
    <definedName name="Print_">#REF!</definedName>
    <definedName name="_xlnm.Print_Area" localSheetId="0">'P-1'!$A$1:$J$203</definedName>
    <definedName name="_xlnm.Print_Area" localSheetId="14">'P-10'!$A$1:$F$9</definedName>
    <definedName name="_xlnm.Print_Area" localSheetId="16">'P-11 FY 23-24 '!$A$1:$BZ$181</definedName>
    <definedName name="_xlnm.Print_Area" localSheetId="15">'P-11 FY 24-25 1st Six Months '!$A$1:$AX$192</definedName>
    <definedName name="_xlnm.Print_Area" localSheetId="17">'P-12'!$A$1:$E$8</definedName>
    <definedName name="_xlnm.Print_Area" localSheetId="18">'P-13 '!$A$1:$Y$49</definedName>
    <definedName name="_xlnm.Print_Area" localSheetId="19">'P-14'!$A$1:$F$83</definedName>
    <definedName name="_xlnm.Print_Area" localSheetId="20">'P-15'!$A$1:$I$12</definedName>
    <definedName name="_xlnm.Print_Area" localSheetId="21">'P-16'!$A$50:$BL$149</definedName>
    <definedName name="_xlnm.Print_Area" localSheetId="22">'P-17'!$A$1:$K$164</definedName>
    <definedName name="_xlnm.Print_Area" localSheetId="1">'P2-Public &amp; Animal'!$A$1:$N$16</definedName>
    <definedName name="_xlnm.Print_Area" localSheetId="3">'P-3'!$A$1:$K$6</definedName>
    <definedName name="_xlnm.Print_Area" localSheetId="4">'P-4'!$A$1:$K$5</definedName>
    <definedName name="_xlnm.Print_Area" localSheetId="5">'P-5'!$A$1:$I$11</definedName>
    <definedName name="_xlnm.Print_Area" localSheetId="6">'P-6'!$A$1:$G$6</definedName>
    <definedName name="_xlnm.Print_Area" localSheetId="7">'P-7'!$A$1:$H$17</definedName>
    <definedName name="_xlnm.Print_Area" localSheetId="10">'P-8 (FY 23-24)'!$1:$1479</definedName>
    <definedName name="_xlnm.Print_Area" localSheetId="9">'P-8 22-23 '!$A$1:$R$1344</definedName>
    <definedName name="_xlnm.Print_Area" localSheetId="8">'P-8 23-24 (Apr-23 to Sep-23)'!$A$1:$L$1396</definedName>
    <definedName name="_xlnm.Print_Area" localSheetId="11">'P-8 24-25 (up to Sep-24)'!$1454:$1546</definedName>
    <definedName name="_xlnm.Print_Area" localSheetId="13">'P9 23-24'!$A$1:$BY$1478</definedName>
    <definedName name="_xlnm.Print_Area" localSheetId="12">'P9 24-25 1st Six Months '!$A$1:$AO$1545</definedName>
    <definedName name="_xlnm.Print_Titles" localSheetId="0">'P-1'!$1:$6</definedName>
    <definedName name="_xlnm.Print_Titles" localSheetId="16">'P-11 FY 23-24 '!$A:$F,'P-11 FY 23-24 '!$1:$4</definedName>
    <definedName name="_xlnm.Print_Titles" localSheetId="15">'P-11 FY 24-25 1st Six Months '!$A:$F,'P-11 FY 24-25 1st Six Months '!$1:$4</definedName>
    <definedName name="_xlnm.Print_Titles" localSheetId="19">'P-14'!$1:$3</definedName>
    <definedName name="_xlnm.Print_Titles" localSheetId="21">'P-16'!$50:$50</definedName>
    <definedName name="_xlnm.Print_Titles" localSheetId="22">'P-17'!$1:$2</definedName>
    <definedName name="_xlnm.Print_Titles" localSheetId="10">'P-8 (FY 23-24)'!$1:$5</definedName>
    <definedName name="_xlnm.Print_Titles" localSheetId="9">'P-8 22-23 '!$1:$5</definedName>
    <definedName name="_xlnm.Print_Titles" localSheetId="8">'P-8 23-24 (Apr-23 to Sep-23)'!$1:$5</definedName>
    <definedName name="_xlnm.Print_Titles" localSheetId="11">'P-8 24-25 (up to Sep-24)'!$1:$5</definedName>
    <definedName name="_xlnm.Print_Titles" localSheetId="13">'P9 23-24'!$A:$E,'P9 23-24'!$1:$5</definedName>
    <definedName name="_xlnm.Print_Titles" localSheetId="12">'P9 24-25 1st Six Months '!$A:$E,'P9 24-25 1st Six Months '!$1:$5</definedName>
    <definedName name="proforma" localSheetId="0" hidden="1">{"pl_t&amp;d",#N/A,FALSE,"p&amp;l_t&amp;D_01_02 (2)"}</definedName>
    <definedName name="proforma" localSheetId="14" hidden="1">{"pl_t&amp;d",#N/A,FALSE,"p&amp;l_t&amp;D_01_02 (2)"}</definedName>
    <definedName name="proforma" localSheetId="16" hidden="1">{"pl_t&amp;d",#N/A,FALSE,"p&amp;l_t&amp;D_01_02 (2)"}</definedName>
    <definedName name="proforma" localSheetId="15" hidden="1">{"pl_t&amp;d",#N/A,FALSE,"p&amp;l_t&amp;D_01_02 (2)"}</definedName>
    <definedName name="proforma" localSheetId="17" hidden="1">{"pl_t&amp;d",#N/A,FALSE,"p&amp;l_t&amp;D_01_02 (2)"}</definedName>
    <definedName name="proforma" localSheetId="18" hidden="1">{"pl_t&amp;d",#N/A,FALSE,"p&amp;l_t&amp;D_01_02 (2)"}</definedName>
    <definedName name="proforma" localSheetId="19" hidden="1">{"pl_t&amp;d",#N/A,FALSE,"p&amp;l_t&amp;D_01_02 (2)"}</definedName>
    <definedName name="proforma" localSheetId="20" hidden="1">{"pl_t&amp;d",#N/A,FALSE,"p&amp;l_t&amp;D_01_02 (2)"}</definedName>
    <definedName name="proforma" localSheetId="22" hidden="1">{"pl_t&amp;d",#N/A,FALSE,"p&amp;l_t&amp;D_01_02 (2)"}</definedName>
    <definedName name="proforma" localSheetId="2" hidden="1">{"pl_t&amp;d",#N/A,FALSE,"p&amp;l_t&amp;D_01_02 (2)"}</definedName>
    <definedName name="proforma" localSheetId="1" hidden="1">{"pl_t&amp;d",#N/A,FALSE,"p&amp;l_t&amp;D_01_02 (2)"}</definedName>
    <definedName name="proforma" localSheetId="3" hidden="1">{"pl_t&amp;d",#N/A,FALSE,"p&amp;l_t&amp;D_01_02 (2)"}</definedName>
    <definedName name="proforma" localSheetId="4" hidden="1">{"pl_t&amp;d",#N/A,FALSE,"p&amp;l_t&amp;D_01_02 (2)"}</definedName>
    <definedName name="proforma" localSheetId="5" hidden="1">{"pl_t&amp;d",#N/A,FALSE,"p&amp;l_t&amp;D_01_02 (2)"}</definedName>
    <definedName name="proforma" localSheetId="6" hidden="1">{"pl_t&amp;d",#N/A,FALSE,"p&amp;l_t&amp;D_01_02 (2)"}</definedName>
    <definedName name="proforma" localSheetId="7" hidden="1">{"pl_t&amp;d",#N/A,FALSE,"p&amp;l_t&amp;D_01_02 (2)"}</definedName>
    <definedName name="proforma" hidden="1">{"pl_t&amp;d",#N/A,FALSE,"p&amp;l_t&amp;D_01_02 (2)"}</definedName>
    <definedName name="proforma_1" localSheetId="0" hidden="1">{"pl_t&amp;d",#N/A,FALSE,"p&amp;l_t&amp;D_01_02 (2)"}</definedName>
    <definedName name="proforma_1" localSheetId="14" hidden="1">{"pl_t&amp;d",#N/A,FALSE,"p&amp;l_t&amp;D_01_02 (2)"}</definedName>
    <definedName name="proforma_1" localSheetId="16" hidden="1">{"pl_t&amp;d",#N/A,FALSE,"p&amp;l_t&amp;D_01_02 (2)"}</definedName>
    <definedName name="proforma_1" localSheetId="15" hidden="1">{"pl_t&amp;d",#N/A,FALSE,"p&amp;l_t&amp;D_01_02 (2)"}</definedName>
    <definedName name="proforma_1" localSheetId="17" hidden="1">{"pl_t&amp;d",#N/A,FALSE,"p&amp;l_t&amp;D_01_02 (2)"}</definedName>
    <definedName name="proforma_1" localSheetId="18" hidden="1">{"pl_t&amp;d",#N/A,FALSE,"p&amp;l_t&amp;D_01_02 (2)"}</definedName>
    <definedName name="proforma_1" localSheetId="19" hidden="1">{"pl_t&amp;d",#N/A,FALSE,"p&amp;l_t&amp;D_01_02 (2)"}</definedName>
    <definedName name="proforma_1" localSheetId="20" hidden="1">{"pl_t&amp;d",#N/A,FALSE,"p&amp;l_t&amp;D_01_02 (2)"}</definedName>
    <definedName name="proforma_1" localSheetId="22" hidden="1">{"pl_t&amp;d",#N/A,FALSE,"p&amp;l_t&amp;D_01_02 (2)"}</definedName>
    <definedName name="proforma_1" localSheetId="2" hidden="1">{"pl_t&amp;d",#N/A,FALSE,"p&amp;l_t&amp;D_01_02 (2)"}</definedName>
    <definedName name="proforma_1" localSheetId="1" hidden="1">{"pl_t&amp;d",#N/A,FALSE,"p&amp;l_t&amp;D_01_02 (2)"}</definedName>
    <definedName name="proforma_1" localSheetId="3" hidden="1">{"pl_t&amp;d",#N/A,FALSE,"p&amp;l_t&amp;D_01_02 (2)"}</definedName>
    <definedName name="proforma_1" localSheetId="4" hidden="1">{"pl_t&amp;d",#N/A,FALSE,"p&amp;l_t&amp;D_01_02 (2)"}</definedName>
    <definedName name="proforma_1" localSheetId="5" hidden="1">{"pl_t&amp;d",#N/A,FALSE,"p&amp;l_t&amp;D_01_02 (2)"}</definedName>
    <definedName name="proforma_1" localSheetId="6" hidden="1">{"pl_t&amp;d",#N/A,FALSE,"p&amp;l_t&amp;D_01_02 (2)"}</definedName>
    <definedName name="proforma_1" localSheetId="7" hidden="1">{"pl_t&amp;d",#N/A,FALSE,"p&amp;l_t&amp;D_01_02 (2)"}</definedName>
    <definedName name="proforma_1" hidden="1">{"pl_t&amp;d",#N/A,FALSE,"p&amp;l_t&amp;D_01_02 (2)"}</definedName>
    <definedName name="ptrmake1">[16]all!$A$2:$A$28</definedName>
    <definedName name="q" localSheetId="0" hidden="1">{"pl_t&amp;d",#N/A,FALSE,"p&amp;l_t&amp;D_01_02 (2)"}</definedName>
    <definedName name="q" localSheetId="14" hidden="1">{"pl_t&amp;d",#N/A,FALSE,"p&amp;l_t&amp;D_01_02 (2)"}</definedName>
    <definedName name="q" localSheetId="16" hidden="1">{"pl_t&amp;d",#N/A,FALSE,"p&amp;l_t&amp;D_01_02 (2)"}</definedName>
    <definedName name="q" localSheetId="15" hidden="1">{"pl_t&amp;d",#N/A,FALSE,"p&amp;l_t&amp;D_01_02 (2)"}</definedName>
    <definedName name="q" localSheetId="17" hidden="1">{"pl_t&amp;d",#N/A,FALSE,"p&amp;l_t&amp;D_01_02 (2)"}</definedName>
    <definedName name="q" localSheetId="18" hidden="1">{"pl_t&amp;d",#N/A,FALSE,"p&amp;l_t&amp;D_01_02 (2)"}</definedName>
    <definedName name="q" localSheetId="19" hidden="1">{"pl_t&amp;d",#N/A,FALSE,"p&amp;l_t&amp;D_01_02 (2)"}</definedName>
    <definedName name="q" localSheetId="20" hidden="1">{"pl_t&amp;d",#N/A,FALSE,"p&amp;l_t&amp;D_01_02 (2)"}</definedName>
    <definedName name="q" localSheetId="22" hidden="1">{"pl_t&amp;d",#N/A,FALSE,"p&amp;l_t&amp;D_01_02 (2)"}</definedName>
    <definedName name="q" localSheetId="2" hidden="1">{"pl_t&amp;d",#N/A,FALSE,"p&amp;l_t&amp;D_01_02 (2)"}</definedName>
    <definedName name="q" localSheetId="1" hidden="1">{"pl_t&amp;d",#N/A,FALSE,"p&amp;l_t&amp;D_01_02 (2)"}</definedName>
    <definedName name="q" localSheetId="3" hidden="1">{"pl_t&amp;d",#N/A,FALSE,"p&amp;l_t&amp;D_01_02 (2)"}</definedName>
    <definedName name="q" localSheetId="4" hidden="1">{"pl_t&amp;d",#N/A,FALSE,"p&amp;l_t&amp;D_01_02 (2)"}</definedName>
    <definedName name="q" localSheetId="5" hidden="1">{"pl_t&amp;d",#N/A,FALSE,"p&amp;l_t&amp;D_01_02 (2)"}</definedName>
    <definedName name="q" localSheetId="6" hidden="1">{"pl_t&amp;d",#N/A,FALSE,"p&amp;l_t&amp;D_01_02 (2)"}</definedName>
    <definedName name="q" localSheetId="7" hidden="1">{"pl_t&amp;d",#N/A,FALSE,"p&amp;l_t&amp;D_01_02 (2)"}</definedName>
    <definedName name="q" hidden="1">{"pl_t&amp;d",#N/A,FALSE,"p&amp;l_t&amp;D_01_02 (2)"}</definedName>
    <definedName name="q_1" localSheetId="0" hidden="1">{"pl_t&amp;d",#N/A,FALSE,"p&amp;l_t&amp;D_01_02 (2)"}</definedName>
    <definedName name="q_1" localSheetId="14" hidden="1">{"pl_t&amp;d",#N/A,FALSE,"p&amp;l_t&amp;D_01_02 (2)"}</definedName>
    <definedName name="q_1" localSheetId="16" hidden="1">{"pl_t&amp;d",#N/A,FALSE,"p&amp;l_t&amp;D_01_02 (2)"}</definedName>
    <definedName name="q_1" localSheetId="15" hidden="1">{"pl_t&amp;d",#N/A,FALSE,"p&amp;l_t&amp;D_01_02 (2)"}</definedName>
    <definedName name="q_1" localSheetId="17" hidden="1">{"pl_t&amp;d",#N/A,FALSE,"p&amp;l_t&amp;D_01_02 (2)"}</definedName>
    <definedName name="q_1" localSheetId="18" hidden="1">{"pl_t&amp;d",#N/A,FALSE,"p&amp;l_t&amp;D_01_02 (2)"}</definedName>
    <definedName name="q_1" localSheetId="19" hidden="1">{"pl_t&amp;d",#N/A,FALSE,"p&amp;l_t&amp;D_01_02 (2)"}</definedName>
    <definedName name="q_1" localSheetId="20" hidden="1">{"pl_t&amp;d",#N/A,FALSE,"p&amp;l_t&amp;D_01_02 (2)"}</definedName>
    <definedName name="q_1" localSheetId="22" hidden="1">{"pl_t&amp;d",#N/A,FALSE,"p&amp;l_t&amp;D_01_02 (2)"}</definedName>
    <definedName name="q_1" localSheetId="2" hidden="1">{"pl_t&amp;d",#N/A,FALSE,"p&amp;l_t&amp;D_01_02 (2)"}</definedName>
    <definedName name="q_1" localSheetId="1" hidden="1">{"pl_t&amp;d",#N/A,FALSE,"p&amp;l_t&amp;D_01_02 (2)"}</definedName>
    <definedName name="q_1" localSheetId="3" hidden="1">{"pl_t&amp;d",#N/A,FALSE,"p&amp;l_t&amp;D_01_02 (2)"}</definedName>
    <definedName name="q_1" localSheetId="4" hidden="1">{"pl_t&amp;d",#N/A,FALSE,"p&amp;l_t&amp;D_01_02 (2)"}</definedName>
    <definedName name="q_1" localSheetId="5" hidden="1">{"pl_t&amp;d",#N/A,FALSE,"p&amp;l_t&amp;D_01_02 (2)"}</definedName>
    <definedName name="q_1" localSheetId="6" hidden="1">{"pl_t&amp;d",#N/A,FALSE,"p&amp;l_t&amp;D_01_02 (2)"}</definedName>
    <definedName name="q_1" localSheetId="7" hidden="1">{"pl_t&amp;d",#N/A,FALSE,"p&amp;l_t&amp;D_01_02 (2)"}</definedName>
    <definedName name="q_1" hidden="1">{"pl_t&amp;d",#N/A,FALSE,"p&amp;l_t&amp;D_01_02 (2)"}</definedName>
    <definedName name="qs" localSheetId="0" hidden="1">{"pl_t&amp;d",#N/A,FALSE,"p&amp;l_t&amp;D_01_02 (2)"}</definedName>
    <definedName name="qs" localSheetId="14" hidden="1">{"pl_t&amp;d",#N/A,FALSE,"p&amp;l_t&amp;D_01_02 (2)"}</definedName>
    <definedName name="qs" localSheetId="16" hidden="1">{"pl_t&amp;d",#N/A,FALSE,"p&amp;l_t&amp;D_01_02 (2)"}</definedName>
    <definedName name="qs" localSheetId="15" hidden="1">{"pl_t&amp;d",#N/A,FALSE,"p&amp;l_t&amp;D_01_02 (2)"}</definedName>
    <definedName name="qs" localSheetId="17" hidden="1">{"pl_t&amp;d",#N/A,FALSE,"p&amp;l_t&amp;D_01_02 (2)"}</definedName>
    <definedName name="qs" localSheetId="18" hidden="1">{"pl_t&amp;d",#N/A,FALSE,"p&amp;l_t&amp;D_01_02 (2)"}</definedName>
    <definedName name="qs" localSheetId="19" hidden="1">{"pl_t&amp;d",#N/A,FALSE,"p&amp;l_t&amp;D_01_02 (2)"}</definedName>
    <definedName name="qs" localSheetId="20" hidden="1">{"pl_t&amp;d",#N/A,FALSE,"p&amp;l_t&amp;D_01_02 (2)"}</definedName>
    <definedName name="qs" localSheetId="22" hidden="1">{"pl_t&amp;d",#N/A,FALSE,"p&amp;l_t&amp;D_01_02 (2)"}</definedName>
    <definedName name="qs" localSheetId="2" hidden="1">{"pl_t&amp;d",#N/A,FALSE,"p&amp;l_t&amp;D_01_02 (2)"}</definedName>
    <definedName name="qs" localSheetId="1" hidden="1">{"pl_t&amp;d",#N/A,FALSE,"p&amp;l_t&amp;D_01_02 (2)"}</definedName>
    <definedName name="qs" localSheetId="3" hidden="1">{"pl_t&amp;d",#N/A,FALSE,"p&amp;l_t&amp;D_01_02 (2)"}</definedName>
    <definedName name="qs" localSheetId="4" hidden="1">{"pl_t&amp;d",#N/A,FALSE,"p&amp;l_t&amp;D_01_02 (2)"}</definedName>
    <definedName name="qs" localSheetId="5" hidden="1">{"pl_t&amp;d",#N/A,FALSE,"p&amp;l_t&amp;D_01_02 (2)"}</definedName>
    <definedName name="qs" localSheetId="6" hidden="1">{"pl_t&amp;d",#N/A,FALSE,"p&amp;l_t&amp;D_01_02 (2)"}</definedName>
    <definedName name="qs" localSheetId="7" hidden="1">{"pl_t&amp;d",#N/A,FALSE,"p&amp;l_t&amp;D_01_02 (2)"}</definedName>
    <definedName name="qs" hidden="1">{"pl_t&amp;d",#N/A,FALSE,"p&amp;l_t&amp;D_01_02 (2)"}</definedName>
    <definedName name="qstm" localSheetId="0" hidden="1">{"pl_t&amp;d",#N/A,FALSE,"p&amp;l_t&amp;D_01_02 (2)"}</definedName>
    <definedName name="qstm" localSheetId="14" hidden="1">{"pl_t&amp;d",#N/A,FALSE,"p&amp;l_t&amp;D_01_02 (2)"}</definedName>
    <definedName name="qstm" localSheetId="16" hidden="1">{"pl_t&amp;d",#N/A,FALSE,"p&amp;l_t&amp;D_01_02 (2)"}</definedName>
    <definedName name="qstm" localSheetId="15" hidden="1">{"pl_t&amp;d",#N/A,FALSE,"p&amp;l_t&amp;D_01_02 (2)"}</definedName>
    <definedName name="qstm" localSheetId="17" hidden="1">{"pl_t&amp;d",#N/A,FALSE,"p&amp;l_t&amp;D_01_02 (2)"}</definedName>
    <definedName name="qstm" localSheetId="18" hidden="1">{"pl_t&amp;d",#N/A,FALSE,"p&amp;l_t&amp;D_01_02 (2)"}</definedName>
    <definedName name="qstm" localSheetId="19" hidden="1">{"pl_t&amp;d",#N/A,FALSE,"p&amp;l_t&amp;D_01_02 (2)"}</definedName>
    <definedName name="qstm" localSheetId="20" hidden="1">{"pl_t&amp;d",#N/A,FALSE,"p&amp;l_t&amp;D_01_02 (2)"}</definedName>
    <definedName name="qstm" localSheetId="22" hidden="1">{"pl_t&amp;d",#N/A,FALSE,"p&amp;l_t&amp;D_01_02 (2)"}</definedName>
    <definedName name="qstm" localSheetId="2" hidden="1">{"pl_t&amp;d",#N/A,FALSE,"p&amp;l_t&amp;D_01_02 (2)"}</definedName>
    <definedName name="qstm" localSheetId="1" hidden="1">{"pl_t&amp;d",#N/A,FALSE,"p&amp;l_t&amp;D_01_02 (2)"}</definedName>
    <definedName name="qstm" localSheetId="3" hidden="1">{"pl_t&amp;d",#N/A,FALSE,"p&amp;l_t&amp;D_01_02 (2)"}</definedName>
    <definedName name="qstm" localSheetId="4" hidden="1">{"pl_t&amp;d",#N/A,FALSE,"p&amp;l_t&amp;D_01_02 (2)"}</definedName>
    <definedName name="qstm" localSheetId="5" hidden="1">{"pl_t&amp;d",#N/A,FALSE,"p&amp;l_t&amp;D_01_02 (2)"}</definedName>
    <definedName name="qstm" localSheetId="6" hidden="1">{"pl_t&amp;d",#N/A,FALSE,"p&amp;l_t&amp;D_01_02 (2)"}</definedName>
    <definedName name="qstm" localSheetId="7" hidden="1">{"pl_t&amp;d",#N/A,FALSE,"p&amp;l_t&amp;D_01_02 (2)"}</definedName>
    <definedName name="qstm" hidden="1">{"pl_t&amp;d",#N/A,FALSE,"p&amp;l_t&amp;D_01_02 (2)"}</definedName>
    <definedName name="qw" localSheetId="0" hidden="1">{"pl_t&amp;d",#N/A,FALSE,"p&amp;l_t&amp;D_01_02 (2)"}</definedName>
    <definedName name="qw" localSheetId="14" hidden="1">{"pl_t&amp;d",#N/A,FALSE,"p&amp;l_t&amp;D_01_02 (2)"}</definedName>
    <definedName name="qw" localSheetId="16" hidden="1">{"pl_t&amp;d",#N/A,FALSE,"p&amp;l_t&amp;D_01_02 (2)"}</definedName>
    <definedName name="qw" localSheetId="15" hidden="1">{"pl_t&amp;d",#N/A,FALSE,"p&amp;l_t&amp;D_01_02 (2)"}</definedName>
    <definedName name="qw" localSheetId="17" hidden="1">{"pl_t&amp;d",#N/A,FALSE,"p&amp;l_t&amp;D_01_02 (2)"}</definedName>
    <definedName name="qw" localSheetId="18" hidden="1">{"pl_t&amp;d",#N/A,FALSE,"p&amp;l_t&amp;D_01_02 (2)"}</definedName>
    <definedName name="qw" localSheetId="19" hidden="1">{"pl_t&amp;d",#N/A,FALSE,"p&amp;l_t&amp;D_01_02 (2)"}</definedName>
    <definedName name="qw" localSheetId="20" hidden="1">{"pl_t&amp;d",#N/A,FALSE,"p&amp;l_t&amp;D_01_02 (2)"}</definedName>
    <definedName name="qw" localSheetId="22" hidden="1">{"pl_t&amp;d",#N/A,FALSE,"p&amp;l_t&amp;D_01_02 (2)"}</definedName>
    <definedName name="qw" localSheetId="2" hidden="1">{"pl_t&amp;d",#N/A,FALSE,"p&amp;l_t&amp;D_01_02 (2)"}</definedName>
    <definedName name="qw" localSheetId="1" hidden="1">{"pl_t&amp;d",#N/A,FALSE,"p&amp;l_t&amp;D_01_02 (2)"}</definedName>
    <definedName name="qw" localSheetId="3" hidden="1">{"pl_t&amp;d",#N/A,FALSE,"p&amp;l_t&amp;D_01_02 (2)"}</definedName>
    <definedName name="qw" localSheetId="4" hidden="1">{"pl_t&amp;d",#N/A,FALSE,"p&amp;l_t&amp;D_01_02 (2)"}</definedName>
    <definedName name="qw" localSheetId="5" hidden="1">{"pl_t&amp;d",#N/A,FALSE,"p&amp;l_t&amp;D_01_02 (2)"}</definedName>
    <definedName name="qw" localSheetId="6" hidden="1">{"pl_t&amp;d",#N/A,FALSE,"p&amp;l_t&amp;D_01_02 (2)"}</definedName>
    <definedName name="qw" localSheetId="7" hidden="1">{"pl_t&amp;d",#N/A,FALSE,"p&amp;l_t&amp;D_01_02 (2)"}</definedName>
    <definedName name="qw" hidden="1">{"pl_t&amp;d",#N/A,FALSE,"p&amp;l_t&amp;D_01_02 (2)"}</definedName>
    <definedName name="qw_1" localSheetId="0" hidden="1">{"pl_t&amp;d",#N/A,FALSE,"p&amp;l_t&amp;D_01_02 (2)"}</definedName>
    <definedName name="qw_1" localSheetId="14" hidden="1">{"pl_t&amp;d",#N/A,FALSE,"p&amp;l_t&amp;D_01_02 (2)"}</definedName>
    <definedName name="qw_1" localSheetId="16" hidden="1">{"pl_t&amp;d",#N/A,FALSE,"p&amp;l_t&amp;D_01_02 (2)"}</definedName>
    <definedName name="qw_1" localSheetId="15" hidden="1">{"pl_t&amp;d",#N/A,FALSE,"p&amp;l_t&amp;D_01_02 (2)"}</definedName>
    <definedName name="qw_1" localSheetId="17" hidden="1">{"pl_t&amp;d",#N/A,FALSE,"p&amp;l_t&amp;D_01_02 (2)"}</definedName>
    <definedName name="qw_1" localSheetId="18" hidden="1">{"pl_t&amp;d",#N/A,FALSE,"p&amp;l_t&amp;D_01_02 (2)"}</definedName>
    <definedName name="qw_1" localSheetId="19" hidden="1">{"pl_t&amp;d",#N/A,FALSE,"p&amp;l_t&amp;D_01_02 (2)"}</definedName>
    <definedName name="qw_1" localSheetId="20" hidden="1">{"pl_t&amp;d",#N/A,FALSE,"p&amp;l_t&amp;D_01_02 (2)"}</definedName>
    <definedName name="qw_1" localSheetId="22" hidden="1">{"pl_t&amp;d",#N/A,FALSE,"p&amp;l_t&amp;D_01_02 (2)"}</definedName>
    <definedName name="qw_1" localSheetId="2" hidden="1">{"pl_t&amp;d",#N/A,FALSE,"p&amp;l_t&amp;D_01_02 (2)"}</definedName>
    <definedName name="qw_1" localSheetId="1" hidden="1">{"pl_t&amp;d",#N/A,FALSE,"p&amp;l_t&amp;D_01_02 (2)"}</definedName>
    <definedName name="qw_1" localSheetId="3" hidden="1">{"pl_t&amp;d",#N/A,FALSE,"p&amp;l_t&amp;D_01_02 (2)"}</definedName>
    <definedName name="qw_1" localSheetId="4" hidden="1">{"pl_t&amp;d",#N/A,FALSE,"p&amp;l_t&amp;D_01_02 (2)"}</definedName>
    <definedName name="qw_1" localSheetId="5" hidden="1">{"pl_t&amp;d",#N/A,FALSE,"p&amp;l_t&amp;D_01_02 (2)"}</definedName>
    <definedName name="qw_1" localSheetId="6" hidden="1">{"pl_t&amp;d",#N/A,FALSE,"p&amp;l_t&amp;D_01_02 (2)"}</definedName>
    <definedName name="qw_1" localSheetId="7" hidden="1">{"pl_t&amp;d",#N/A,FALSE,"p&amp;l_t&amp;D_01_02 (2)"}</definedName>
    <definedName name="qw_1" hidden="1">{"pl_t&amp;d",#N/A,FALSE,"p&amp;l_t&amp;D_01_02 (2)"}</definedName>
    <definedName name="qwer" localSheetId="0" hidden="1">{"pl_t&amp;d",#N/A,FALSE,"p&amp;l_t&amp;D_01_02 (2)"}</definedName>
    <definedName name="qwer" localSheetId="14" hidden="1">{"pl_t&amp;d",#N/A,FALSE,"p&amp;l_t&amp;D_01_02 (2)"}</definedName>
    <definedName name="qwer" localSheetId="16" hidden="1">{"pl_t&amp;d",#N/A,FALSE,"p&amp;l_t&amp;D_01_02 (2)"}</definedName>
    <definedName name="qwer" localSheetId="15" hidden="1">{"pl_t&amp;d",#N/A,FALSE,"p&amp;l_t&amp;D_01_02 (2)"}</definedName>
    <definedName name="qwer" localSheetId="17" hidden="1">{"pl_t&amp;d",#N/A,FALSE,"p&amp;l_t&amp;D_01_02 (2)"}</definedName>
    <definedName name="qwer" localSheetId="18" hidden="1">{"pl_t&amp;d",#N/A,FALSE,"p&amp;l_t&amp;D_01_02 (2)"}</definedName>
    <definedName name="qwer" localSheetId="19" hidden="1">{"pl_t&amp;d",#N/A,FALSE,"p&amp;l_t&amp;D_01_02 (2)"}</definedName>
    <definedName name="qwer" localSheetId="20" hidden="1">{"pl_t&amp;d",#N/A,FALSE,"p&amp;l_t&amp;D_01_02 (2)"}</definedName>
    <definedName name="qwer" localSheetId="22" hidden="1">{"pl_t&amp;d",#N/A,FALSE,"p&amp;l_t&amp;D_01_02 (2)"}</definedName>
    <definedName name="qwer" localSheetId="2" hidden="1">{"pl_t&amp;d",#N/A,FALSE,"p&amp;l_t&amp;D_01_02 (2)"}</definedName>
    <definedName name="qwer" localSheetId="1" hidden="1">{"pl_t&amp;d",#N/A,FALSE,"p&amp;l_t&amp;D_01_02 (2)"}</definedName>
    <definedName name="qwer" localSheetId="3" hidden="1">{"pl_t&amp;d",#N/A,FALSE,"p&amp;l_t&amp;D_01_02 (2)"}</definedName>
    <definedName name="qwer" localSheetId="4" hidden="1">{"pl_t&amp;d",#N/A,FALSE,"p&amp;l_t&amp;D_01_02 (2)"}</definedName>
    <definedName name="qwer" localSheetId="5" hidden="1">{"pl_t&amp;d",#N/A,FALSE,"p&amp;l_t&amp;D_01_02 (2)"}</definedName>
    <definedName name="qwer" localSheetId="6" hidden="1">{"pl_t&amp;d",#N/A,FALSE,"p&amp;l_t&amp;D_01_02 (2)"}</definedName>
    <definedName name="qwer" localSheetId="7" hidden="1">{"pl_t&amp;d",#N/A,FALSE,"p&amp;l_t&amp;D_01_02 (2)"}</definedName>
    <definedName name="qwer" hidden="1">{"pl_t&amp;d",#N/A,FALSE,"p&amp;l_t&amp;D_01_02 (2)"}</definedName>
    <definedName name="raa" localSheetId="0" hidden="1">{"pl_td_01_02",#N/A,FALSE,"p&amp;l_t&amp;D_01_02 (2)"}</definedName>
    <definedName name="raa" localSheetId="14" hidden="1">{"pl_td_01_02",#N/A,FALSE,"p&amp;l_t&amp;D_01_02 (2)"}</definedName>
    <definedName name="raa" localSheetId="16" hidden="1">{"pl_td_01_02",#N/A,FALSE,"p&amp;l_t&amp;D_01_02 (2)"}</definedName>
    <definedName name="raa" localSheetId="15" hidden="1">{"pl_td_01_02",#N/A,FALSE,"p&amp;l_t&amp;D_01_02 (2)"}</definedName>
    <definedName name="raa" localSheetId="17" hidden="1">{"pl_td_01_02",#N/A,FALSE,"p&amp;l_t&amp;D_01_02 (2)"}</definedName>
    <definedName name="raa" localSheetId="18" hidden="1">{"pl_td_01_02",#N/A,FALSE,"p&amp;l_t&amp;D_01_02 (2)"}</definedName>
    <definedName name="raa" localSheetId="19" hidden="1">{"pl_td_01_02",#N/A,FALSE,"p&amp;l_t&amp;D_01_02 (2)"}</definedName>
    <definedName name="raa" localSheetId="20" hidden="1">{"pl_td_01_02",#N/A,FALSE,"p&amp;l_t&amp;D_01_02 (2)"}</definedName>
    <definedName name="raa" localSheetId="22" hidden="1">{"pl_td_01_02",#N/A,FALSE,"p&amp;l_t&amp;D_01_02 (2)"}</definedName>
    <definedName name="raa" localSheetId="2" hidden="1">{"pl_td_01_02",#N/A,FALSE,"p&amp;l_t&amp;D_01_02 (2)"}</definedName>
    <definedName name="raa" localSheetId="1" hidden="1">{"pl_td_01_02",#N/A,FALSE,"p&amp;l_t&amp;D_01_02 (2)"}</definedName>
    <definedName name="raa" localSheetId="3" hidden="1">{"pl_td_01_02",#N/A,FALSE,"p&amp;l_t&amp;D_01_02 (2)"}</definedName>
    <definedName name="raa" localSheetId="4" hidden="1">{"pl_td_01_02",#N/A,FALSE,"p&amp;l_t&amp;D_01_02 (2)"}</definedName>
    <definedName name="raa" localSheetId="5" hidden="1">{"pl_td_01_02",#N/A,FALSE,"p&amp;l_t&amp;D_01_02 (2)"}</definedName>
    <definedName name="raa" localSheetId="6" hidden="1">{"pl_td_01_02",#N/A,FALSE,"p&amp;l_t&amp;D_01_02 (2)"}</definedName>
    <definedName name="raa" localSheetId="7" hidden="1">{"pl_td_01_02",#N/A,FALSE,"p&amp;l_t&amp;D_01_02 (2)"}</definedName>
    <definedName name="raa" hidden="1">{"pl_td_01_02",#N/A,FALSE,"p&amp;l_t&amp;D_01_02 (2)"}</definedName>
    <definedName name="raa_1" localSheetId="0" hidden="1">{"pl_td_01_02",#N/A,FALSE,"p&amp;l_t&amp;D_01_02 (2)"}</definedName>
    <definedName name="raa_1" localSheetId="14" hidden="1">{"pl_td_01_02",#N/A,FALSE,"p&amp;l_t&amp;D_01_02 (2)"}</definedName>
    <definedName name="raa_1" localSheetId="16" hidden="1">{"pl_td_01_02",#N/A,FALSE,"p&amp;l_t&amp;D_01_02 (2)"}</definedName>
    <definedName name="raa_1" localSheetId="15" hidden="1">{"pl_td_01_02",#N/A,FALSE,"p&amp;l_t&amp;D_01_02 (2)"}</definedName>
    <definedName name="raa_1" localSheetId="17" hidden="1">{"pl_td_01_02",#N/A,FALSE,"p&amp;l_t&amp;D_01_02 (2)"}</definedName>
    <definedName name="raa_1" localSheetId="18" hidden="1">{"pl_td_01_02",#N/A,FALSE,"p&amp;l_t&amp;D_01_02 (2)"}</definedName>
    <definedName name="raa_1" localSheetId="19" hidden="1">{"pl_td_01_02",#N/A,FALSE,"p&amp;l_t&amp;D_01_02 (2)"}</definedName>
    <definedName name="raa_1" localSheetId="20" hidden="1">{"pl_td_01_02",#N/A,FALSE,"p&amp;l_t&amp;D_01_02 (2)"}</definedName>
    <definedName name="raa_1" localSheetId="22" hidden="1">{"pl_td_01_02",#N/A,FALSE,"p&amp;l_t&amp;D_01_02 (2)"}</definedName>
    <definedName name="raa_1" localSheetId="2" hidden="1">{"pl_td_01_02",#N/A,FALSE,"p&amp;l_t&amp;D_01_02 (2)"}</definedName>
    <definedName name="raa_1" localSheetId="1" hidden="1">{"pl_td_01_02",#N/A,FALSE,"p&amp;l_t&amp;D_01_02 (2)"}</definedName>
    <definedName name="raa_1" localSheetId="3" hidden="1">{"pl_td_01_02",#N/A,FALSE,"p&amp;l_t&amp;D_01_02 (2)"}</definedName>
    <definedName name="raa_1" localSheetId="4" hidden="1">{"pl_td_01_02",#N/A,FALSE,"p&amp;l_t&amp;D_01_02 (2)"}</definedName>
    <definedName name="raa_1" localSheetId="5" hidden="1">{"pl_td_01_02",#N/A,FALSE,"p&amp;l_t&amp;D_01_02 (2)"}</definedName>
    <definedName name="raa_1" localSheetId="6" hidden="1">{"pl_td_01_02",#N/A,FALSE,"p&amp;l_t&amp;D_01_02 (2)"}</definedName>
    <definedName name="raa_1" localSheetId="7" hidden="1">{"pl_td_01_02",#N/A,FALSE,"p&amp;l_t&amp;D_01_02 (2)"}</definedName>
    <definedName name="raa_1" hidden="1">{"pl_td_01_02",#N/A,FALSE,"p&amp;l_t&amp;D_01_02 (2)"}</definedName>
    <definedName name="raaa" localSheetId="0" hidden="1">{"pl_td_01_02",#N/A,FALSE,"p&amp;l_t&amp;D_01_02 (2)"}</definedName>
    <definedName name="raaa" localSheetId="14" hidden="1">{"pl_td_01_02",#N/A,FALSE,"p&amp;l_t&amp;D_01_02 (2)"}</definedName>
    <definedName name="raaa" localSheetId="16" hidden="1">{"pl_td_01_02",#N/A,FALSE,"p&amp;l_t&amp;D_01_02 (2)"}</definedName>
    <definedName name="raaa" localSheetId="15" hidden="1">{"pl_td_01_02",#N/A,FALSE,"p&amp;l_t&amp;D_01_02 (2)"}</definedName>
    <definedName name="raaa" localSheetId="17" hidden="1">{"pl_td_01_02",#N/A,FALSE,"p&amp;l_t&amp;D_01_02 (2)"}</definedName>
    <definedName name="raaa" localSheetId="18" hidden="1">{"pl_td_01_02",#N/A,FALSE,"p&amp;l_t&amp;D_01_02 (2)"}</definedName>
    <definedName name="raaa" localSheetId="19" hidden="1">{"pl_td_01_02",#N/A,FALSE,"p&amp;l_t&amp;D_01_02 (2)"}</definedName>
    <definedName name="raaa" localSheetId="20" hidden="1">{"pl_td_01_02",#N/A,FALSE,"p&amp;l_t&amp;D_01_02 (2)"}</definedName>
    <definedName name="raaa" localSheetId="22" hidden="1">{"pl_td_01_02",#N/A,FALSE,"p&amp;l_t&amp;D_01_02 (2)"}</definedName>
    <definedName name="raaa" localSheetId="2" hidden="1">{"pl_td_01_02",#N/A,FALSE,"p&amp;l_t&amp;D_01_02 (2)"}</definedName>
    <definedName name="raaa" localSheetId="1" hidden="1">{"pl_td_01_02",#N/A,FALSE,"p&amp;l_t&amp;D_01_02 (2)"}</definedName>
    <definedName name="raaa" localSheetId="3" hidden="1">{"pl_td_01_02",#N/A,FALSE,"p&amp;l_t&amp;D_01_02 (2)"}</definedName>
    <definedName name="raaa" localSheetId="4" hidden="1">{"pl_td_01_02",#N/A,FALSE,"p&amp;l_t&amp;D_01_02 (2)"}</definedName>
    <definedName name="raaa" localSheetId="5" hidden="1">{"pl_td_01_02",#N/A,FALSE,"p&amp;l_t&amp;D_01_02 (2)"}</definedName>
    <definedName name="raaa" localSheetId="6" hidden="1">{"pl_td_01_02",#N/A,FALSE,"p&amp;l_t&amp;D_01_02 (2)"}</definedName>
    <definedName name="raaa" localSheetId="7" hidden="1">{"pl_td_01_02",#N/A,FALSE,"p&amp;l_t&amp;D_01_02 (2)"}</definedName>
    <definedName name="raaa" hidden="1">{"pl_td_01_02",#N/A,FALSE,"p&amp;l_t&amp;D_01_02 (2)"}</definedName>
    <definedName name="rafi" localSheetId="0" hidden="1">{"pl_t&amp;d",#N/A,FALSE,"p&amp;l_t&amp;D_01_02 (2)"}</definedName>
    <definedName name="rafi" localSheetId="14" hidden="1">{"pl_t&amp;d",#N/A,FALSE,"p&amp;l_t&amp;D_01_02 (2)"}</definedName>
    <definedName name="rafi" localSheetId="16" hidden="1">{"pl_t&amp;d",#N/A,FALSE,"p&amp;l_t&amp;D_01_02 (2)"}</definedName>
    <definedName name="rafi" localSheetId="15" hidden="1">{"pl_t&amp;d",#N/A,FALSE,"p&amp;l_t&amp;D_01_02 (2)"}</definedName>
    <definedName name="rafi" localSheetId="17" hidden="1">{"pl_t&amp;d",#N/A,FALSE,"p&amp;l_t&amp;D_01_02 (2)"}</definedName>
    <definedName name="rafi" localSheetId="18" hidden="1">{"pl_t&amp;d",#N/A,FALSE,"p&amp;l_t&amp;D_01_02 (2)"}</definedName>
    <definedName name="rafi" localSheetId="19" hidden="1">{"pl_t&amp;d",#N/A,FALSE,"p&amp;l_t&amp;D_01_02 (2)"}</definedName>
    <definedName name="rafi" localSheetId="20" hidden="1">{"pl_t&amp;d",#N/A,FALSE,"p&amp;l_t&amp;D_01_02 (2)"}</definedName>
    <definedName name="rafi" localSheetId="22" hidden="1">{"pl_t&amp;d",#N/A,FALSE,"p&amp;l_t&amp;D_01_02 (2)"}</definedName>
    <definedName name="rafi" localSheetId="2" hidden="1">{"pl_t&amp;d",#N/A,FALSE,"p&amp;l_t&amp;D_01_02 (2)"}</definedName>
    <definedName name="rafi" localSheetId="1" hidden="1">{"pl_t&amp;d",#N/A,FALSE,"p&amp;l_t&amp;D_01_02 (2)"}</definedName>
    <definedName name="rafi" localSheetId="3" hidden="1">{"pl_t&amp;d",#N/A,FALSE,"p&amp;l_t&amp;D_01_02 (2)"}</definedName>
    <definedName name="rafi" localSheetId="4" hidden="1">{"pl_t&amp;d",#N/A,FALSE,"p&amp;l_t&amp;D_01_02 (2)"}</definedName>
    <definedName name="rafi" localSheetId="5" hidden="1">{"pl_t&amp;d",#N/A,FALSE,"p&amp;l_t&amp;D_01_02 (2)"}</definedName>
    <definedName name="rafi" localSheetId="6" hidden="1">{"pl_t&amp;d",#N/A,FALSE,"p&amp;l_t&amp;D_01_02 (2)"}</definedName>
    <definedName name="rafi" localSheetId="7" hidden="1">{"pl_t&amp;d",#N/A,FALSE,"p&amp;l_t&amp;D_01_02 (2)"}</definedName>
    <definedName name="rafi" hidden="1">{"pl_t&amp;d",#N/A,FALSE,"p&amp;l_t&amp;D_01_02 (2)"}</definedName>
    <definedName name="raj" localSheetId="0" hidden="1">{"pl_t&amp;d",#N/A,FALSE,"p&amp;l_t&amp;D_01_02 (2)"}</definedName>
    <definedName name="raj" localSheetId="14" hidden="1">{"pl_t&amp;d",#N/A,FALSE,"p&amp;l_t&amp;D_01_02 (2)"}</definedName>
    <definedName name="raj" localSheetId="16" hidden="1">{"pl_t&amp;d",#N/A,FALSE,"p&amp;l_t&amp;D_01_02 (2)"}</definedName>
    <definedName name="raj" localSheetId="15" hidden="1">{"pl_t&amp;d",#N/A,FALSE,"p&amp;l_t&amp;D_01_02 (2)"}</definedName>
    <definedName name="raj" localSheetId="17" hidden="1">{"pl_t&amp;d",#N/A,FALSE,"p&amp;l_t&amp;D_01_02 (2)"}</definedName>
    <definedName name="raj" localSheetId="18" hidden="1">{"pl_t&amp;d",#N/A,FALSE,"p&amp;l_t&amp;D_01_02 (2)"}</definedName>
    <definedName name="raj" localSheetId="19" hidden="1">{"pl_t&amp;d",#N/A,FALSE,"p&amp;l_t&amp;D_01_02 (2)"}</definedName>
    <definedName name="raj" localSheetId="20" hidden="1">{"pl_t&amp;d",#N/A,FALSE,"p&amp;l_t&amp;D_01_02 (2)"}</definedName>
    <definedName name="raj" localSheetId="22" hidden="1">{"pl_t&amp;d",#N/A,FALSE,"p&amp;l_t&amp;D_01_02 (2)"}</definedName>
    <definedName name="raj" localSheetId="2" hidden="1">{"pl_t&amp;d",#N/A,FALSE,"p&amp;l_t&amp;D_01_02 (2)"}</definedName>
    <definedName name="raj" localSheetId="1" hidden="1">{"pl_t&amp;d",#N/A,FALSE,"p&amp;l_t&amp;D_01_02 (2)"}</definedName>
    <definedName name="raj" localSheetId="3" hidden="1">{"pl_t&amp;d",#N/A,FALSE,"p&amp;l_t&amp;D_01_02 (2)"}</definedName>
    <definedName name="raj" localSheetId="4" hidden="1">{"pl_t&amp;d",#N/A,FALSE,"p&amp;l_t&amp;D_01_02 (2)"}</definedName>
    <definedName name="raj" localSheetId="5" hidden="1">{"pl_t&amp;d",#N/A,FALSE,"p&amp;l_t&amp;D_01_02 (2)"}</definedName>
    <definedName name="raj" localSheetId="6" hidden="1">{"pl_t&amp;d",#N/A,FALSE,"p&amp;l_t&amp;D_01_02 (2)"}</definedName>
    <definedName name="raj" localSheetId="7" hidden="1">{"pl_t&amp;d",#N/A,FALSE,"p&amp;l_t&amp;D_01_02 (2)"}</definedName>
    <definedName name="raj" hidden="1">{"pl_t&amp;d",#N/A,FALSE,"p&amp;l_t&amp;D_01_02 (2)"}</definedName>
    <definedName name="raj_1" localSheetId="0" hidden="1">{"pl_t&amp;d",#N/A,FALSE,"p&amp;l_t&amp;D_01_02 (2)"}</definedName>
    <definedName name="raj_1" localSheetId="14" hidden="1">{"pl_t&amp;d",#N/A,FALSE,"p&amp;l_t&amp;D_01_02 (2)"}</definedName>
    <definedName name="raj_1" localSheetId="16" hidden="1">{"pl_t&amp;d",#N/A,FALSE,"p&amp;l_t&amp;D_01_02 (2)"}</definedName>
    <definedName name="raj_1" localSheetId="15" hidden="1">{"pl_t&amp;d",#N/A,FALSE,"p&amp;l_t&amp;D_01_02 (2)"}</definedName>
    <definedName name="raj_1" localSheetId="17" hidden="1">{"pl_t&amp;d",#N/A,FALSE,"p&amp;l_t&amp;D_01_02 (2)"}</definedName>
    <definedName name="raj_1" localSheetId="18" hidden="1">{"pl_t&amp;d",#N/A,FALSE,"p&amp;l_t&amp;D_01_02 (2)"}</definedName>
    <definedName name="raj_1" localSheetId="19" hidden="1">{"pl_t&amp;d",#N/A,FALSE,"p&amp;l_t&amp;D_01_02 (2)"}</definedName>
    <definedName name="raj_1" localSheetId="20" hidden="1">{"pl_t&amp;d",#N/A,FALSE,"p&amp;l_t&amp;D_01_02 (2)"}</definedName>
    <definedName name="raj_1" localSheetId="22" hidden="1">{"pl_t&amp;d",#N/A,FALSE,"p&amp;l_t&amp;D_01_02 (2)"}</definedName>
    <definedName name="raj_1" localSheetId="2" hidden="1">{"pl_t&amp;d",#N/A,FALSE,"p&amp;l_t&amp;D_01_02 (2)"}</definedName>
    <definedName name="raj_1" localSheetId="1" hidden="1">{"pl_t&amp;d",#N/A,FALSE,"p&amp;l_t&amp;D_01_02 (2)"}</definedName>
    <definedName name="raj_1" localSheetId="3" hidden="1">{"pl_t&amp;d",#N/A,FALSE,"p&amp;l_t&amp;D_01_02 (2)"}</definedName>
    <definedName name="raj_1" localSheetId="4" hidden="1">{"pl_t&amp;d",#N/A,FALSE,"p&amp;l_t&amp;D_01_02 (2)"}</definedName>
    <definedName name="raj_1" localSheetId="5" hidden="1">{"pl_t&amp;d",#N/A,FALSE,"p&amp;l_t&amp;D_01_02 (2)"}</definedName>
    <definedName name="raj_1" localSheetId="6" hidden="1">{"pl_t&amp;d",#N/A,FALSE,"p&amp;l_t&amp;D_01_02 (2)"}</definedName>
    <definedName name="raj_1" localSheetId="7" hidden="1">{"pl_t&amp;d",#N/A,FALSE,"p&amp;l_t&amp;D_01_02 (2)"}</definedName>
    <definedName name="raj_1" hidden="1">{"pl_t&amp;d",#N/A,FALSE,"p&amp;l_t&amp;D_01_02 (2)"}</definedName>
    <definedName name="Raja" localSheetId="0" hidden="1">{"pl_t&amp;d",#N/A,FALSE,"p&amp;l_t&amp;D_01_02 (2)"}</definedName>
    <definedName name="Raja" localSheetId="14" hidden="1">{"pl_t&amp;d",#N/A,FALSE,"p&amp;l_t&amp;D_01_02 (2)"}</definedName>
    <definedName name="Raja" localSheetId="16" hidden="1">{"pl_t&amp;d",#N/A,FALSE,"p&amp;l_t&amp;D_01_02 (2)"}</definedName>
    <definedName name="Raja" localSheetId="15" hidden="1">{"pl_t&amp;d",#N/A,FALSE,"p&amp;l_t&amp;D_01_02 (2)"}</definedName>
    <definedName name="Raja" localSheetId="17" hidden="1">{"pl_t&amp;d",#N/A,FALSE,"p&amp;l_t&amp;D_01_02 (2)"}</definedName>
    <definedName name="Raja" localSheetId="18" hidden="1">{"pl_t&amp;d",#N/A,FALSE,"p&amp;l_t&amp;D_01_02 (2)"}</definedName>
    <definedName name="Raja" localSheetId="19" hidden="1">{"pl_t&amp;d",#N/A,FALSE,"p&amp;l_t&amp;D_01_02 (2)"}</definedName>
    <definedName name="Raja" localSheetId="20" hidden="1">{"pl_t&amp;d",#N/A,FALSE,"p&amp;l_t&amp;D_01_02 (2)"}</definedName>
    <definedName name="Raja" localSheetId="22" hidden="1">{"pl_t&amp;d",#N/A,FALSE,"p&amp;l_t&amp;D_01_02 (2)"}</definedName>
    <definedName name="Raja" localSheetId="2" hidden="1">{"pl_t&amp;d",#N/A,FALSE,"p&amp;l_t&amp;D_01_02 (2)"}</definedName>
    <definedName name="Raja" localSheetId="1" hidden="1">{"pl_t&amp;d",#N/A,FALSE,"p&amp;l_t&amp;D_01_02 (2)"}</definedName>
    <definedName name="Raja" localSheetId="3" hidden="1">{"pl_t&amp;d",#N/A,FALSE,"p&amp;l_t&amp;D_01_02 (2)"}</definedName>
    <definedName name="Raja" localSheetId="4" hidden="1">{"pl_t&amp;d",#N/A,FALSE,"p&amp;l_t&amp;D_01_02 (2)"}</definedName>
    <definedName name="Raja" localSheetId="5" hidden="1">{"pl_t&amp;d",#N/A,FALSE,"p&amp;l_t&amp;D_01_02 (2)"}</definedName>
    <definedName name="Raja" localSheetId="6" hidden="1">{"pl_t&amp;d",#N/A,FALSE,"p&amp;l_t&amp;D_01_02 (2)"}</definedName>
    <definedName name="Raja" localSheetId="7" hidden="1">{"pl_t&amp;d",#N/A,FALSE,"p&amp;l_t&amp;D_01_02 (2)"}</definedName>
    <definedName name="Raja" hidden="1">{"pl_t&amp;d",#N/A,FALSE,"p&amp;l_t&amp;D_01_02 (2)"}</definedName>
    <definedName name="Raja_1" localSheetId="0" hidden="1">{"pl_t&amp;d",#N/A,FALSE,"p&amp;l_t&amp;D_01_02 (2)"}</definedName>
    <definedName name="Raja_1" localSheetId="14" hidden="1">{"pl_t&amp;d",#N/A,FALSE,"p&amp;l_t&amp;D_01_02 (2)"}</definedName>
    <definedName name="Raja_1" localSheetId="16" hidden="1">{"pl_t&amp;d",#N/A,FALSE,"p&amp;l_t&amp;D_01_02 (2)"}</definedName>
    <definedName name="Raja_1" localSheetId="15" hidden="1">{"pl_t&amp;d",#N/A,FALSE,"p&amp;l_t&amp;D_01_02 (2)"}</definedName>
    <definedName name="Raja_1" localSheetId="17" hidden="1">{"pl_t&amp;d",#N/A,FALSE,"p&amp;l_t&amp;D_01_02 (2)"}</definedName>
    <definedName name="Raja_1" localSheetId="18" hidden="1">{"pl_t&amp;d",#N/A,FALSE,"p&amp;l_t&amp;D_01_02 (2)"}</definedName>
    <definedName name="Raja_1" localSheetId="19" hidden="1">{"pl_t&amp;d",#N/A,FALSE,"p&amp;l_t&amp;D_01_02 (2)"}</definedName>
    <definedName name="Raja_1" localSheetId="20" hidden="1">{"pl_t&amp;d",#N/A,FALSE,"p&amp;l_t&amp;D_01_02 (2)"}</definedName>
    <definedName name="Raja_1" localSheetId="22" hidden="1">{"pl_t&amp;d",#N/A,FALSE,"p&amp;l_t&amp;D_01_02 (2)"}</definedName>
    <definedName name="Raja_1" localSheetId="2" hidden="1">{"pl_t&amp;d",#N/A,FALSE,"p&amp;l_t&amp;D_01_02 (2)"}</definedName>
    <definedName name="Raja_1" localSheetId="1" hidden="1">{"pl_t&amp;d",#N/A,FALSE,"p&amp;l_t&amp;D_01_02 (2)"}</definedName>
    <definedName name="Raja_1" localSheetId="3" hidden="1">{"pl_t&amp;d",#N/A,FALSE,"p&amp;l_t&amp;D_01_02 (2)"}</definedName>
    <definedName name="Raja_1" localSheetId="4" hidden="1">{"pl_t&amp;d",#N/A,FALSE,"p&amp;l_t&amp;D_01_02 (2)"}</definedName>
    <definedName name="Raja_1" localSheetId="5" hidden="1">{"pl_t&amp;d",#N/A,FALSE,"p&amp;l_t&amp;D_01_02 (2)"}</definedName>
    <definedName name="Raja_1" localSheetId="6" hidden="1">{"pl_t&amp;d",#N/A,FALSE,"p&amp;l_t&amp;D_01_02 (2)"}</definedName>
    <definedName name="Raja_1" localSheetId="7" hidden="1">{"pl_t&amp;d",#N/A,FALSE,"p&amp;l_t&amp;D_01_02 (2)"}</definedName>
    <definedName name="Raja_1" hidden="1">{"pl_t&amp;d",#N/A,FALSE,"p&amp;l_t&amp;D_01_02 (2)"}</definedName>
    <definedName name="raju" localSheetId="0" hidden="1">{"pl_t&amp;d",#N/A,FALSE,"p&amp;l_t&amp;D_01_02 (2)"}</definedName>
    <definedName name="raju" localSheetId="14" hidden="1">{"pl_t&amp;d",#N/A,FALSE,"p&amp;l_t&amp;D_01_02 (2)"}</definedName>
    <definedName name="raju" localSheetId="16" hidden="1">{"pl_t&amp;d",#N/A,FALSE,"p&amp;l_t&amp;D_01_02 (2)"}</definedName>
    <definedName name="raju" localSheetId="15" hidden="1">{"pl_t&amp;d",#N/A,FALSE,"p&amp;l_t&amp;D_01_02 (2)"}</definedName>
    <definedName name="raju" localSheetId="17" hidden="1">{"pl_t&amp;d",#N/A,FALSE,"p&amp;l_t&amp;D_01_02 (2)"}</definedName>
    <definedName name="raju" localSheetId="18" hidden="1">{"pl_t&amp;d",#N/A,FALSE,"p&amp;l_t&amp;D_01_02 (2)"}</definedName>
    <definedName name="raju" localSheetId="19" hidden="1">{"pl_t&amp;d",#N/A,FALSE,"p&amp;l_t&amp;D_01_02 (2)"}</definedName>
    <definedName name="raju" localSheetId="20" hidden="1">{"pl_t&amp;d",#N/A,FALSE,"p&amp;l_t&amp;D_01_02 (2)"}</definedName>
    <definedName name="raju" localSheetId="22" hidden="1">{"pl_t&amp;d",#N/A,FALSE,"p&amp;l_t&amp;D_01_02 (2)"}</definedName>
    <definedName name="raju" localSheetId="2" hidden="1">{"pl_t&amp;d",#N/A,FALSE,"p&amp;l_t&amp;D_01_02 (2)"}</definedName>
    <definedName name="raju" localSheetId="1" hidden="1">{"pl_t&amp;d",#N/A,FALSE,"p&amp;l_t&amp;D_01_02 (2)"}</definedName>
    <definedName name="raju" localSheetId="3" hidden="1">{"pl_t&amp;d",#N/A,FALSE,"p&amp;l_t&amp;D_01_02 (2)"}</definedName>
    <definedName name="raju" localSheetId="4" hidden="1">{"pl_t&amp;d",#N/A,FALSE,"p&amp;l_t&amp;D_01_02 (2)"}</definedName>
    <definedName name="raju" localSheetId="5" hidden="1">{"pl_t&amp;d",#N/A,FALSE,"p&amp;l_t&amp;D_01_02 (2)"}</definedName>
    <definedName name="raju" localSheetId="6" hidden="1">{"pl_t&amp;d",#N/A,FALSE,"p&amp;l_t&amp;D_01_02 (2)"}</definedName>
    <definedName name="raju" localSheetId="7" hidden="1">{"pl_t&amp;d",#N/A,FALSE,"p&amp;l_t&amp;D_01_02 (2)"}</definedName>
    <definedName name="raju" hidden="1">{"pl_t&amp;d",#N/A,FALSE,"p&amp;l_t&amp;D_01_02 (2)"}</definedName>
    <definedName name="raju_1" localSheetId="0" hidden="1">{"pl_t&amp;d",#N/A,FALSE,"p&amp;l_t&amp;D_01_02 (2)"}</definedName>
    <definedName name="raju_1" localSheetId="14" hidden="1">{"pl_t&amp;d",#N/A,FALSE,"p&amp;l_t&amp;D_01_02 (2)"}</definedName>
    <definedName name="raju_1" localSheetId="16" hidden="1">{"pl_t&amp;d",#N/A,FALSE,"p&amp;l_t&amp;D_01_02 (2)"}</definedName>
    <definedName name="raju_1" localSheetId="15" hidden="1">{"pl_t&amp;d",#N/A,FALSE,"p&amp;l_t&amp;D_01_02 (2)"}</definedName>
    <definedName name="raju_1" localSheetId="17" hidden="1">{"pl_t&amp;d",#N/A,FALSE,"p&amp;l_t&amp;D_01_02 (2)"}</definedName>
    <definedName name="raju_1" localSheetId="18" hidden="1">{"pl_t&amp;d",#N/A,FALSE,"p&amp;l_t&amp;D_01_02 (2)"}</definedName>
    <definedName name="raju_1" localSheetId="19" hidden="1">{"pl_t&amp;d",#N/A,FALSE,"p&amp;l_t&amp;D_01_02 (2)"}</definedName>
    <definedName name="raju_1" localSheetId="20" hidden="1">{"pl_t&amp;d",#N/A,FALSE,"p&amp;l_t&amp;D_01_02 (2)"}</definedName>
    <definedName name="raju_1" localSheetId="22" hidden="1">{"pl_t&amp;d",#N/A,FALSE,"p&amp;l_t&amp;D_01_02 (2)"}</definedName>
    <definedName name="raju_1" localSheetId="2" hidden="1">{"pl_t&amp;d",#N/A,FALSE,"p&amp;l_t&amp;D_01_02 (2)"}</definedName>
    <definedName name="raju_1" localSheetId="1" hidden="1">{"pl_t&amp;d",#N/A,FALSE,"p&amp;l_t&amp;D_01_02 (2)"}</definedName>
    <definedName name="raju_1" localSheetId="3" hidden="1">{"pl_t&amp;d",#N/A,FALSE,"p&amp;l_t&amp;D_01_02 (2)"}</definedName>
    <definedName name="raju_1" localSheetId="4" hidden="1">{"pl_t&amp;d",#N/A,FALSE,"p&amp;l_t&amp;D_01_02 (2)"}</definedName>
    <definedName name="raju_1" localSheetId="5" hidden="1">{"pl_t&amp;d",#N/A,FALSE,"p&amp;l_t&amp;D_01_02 (2)"}</definedName>
    <definedName name="raju_1" localSheetId="6" hidden="1">{"pl_t&amp;d",#N/A,FALSE,"p&amp;l_t&amp;D_01_02 (2)"}</definedName>
    <definedName name="raju_1" localSheetId="7" hidden="1">{"pl_t&amp;d",#N/A,FALSE,"p&amp;l_t&amp;D_01_02 (2)"}</definedName>
    <definedName name="raju_1" hidden="1">{"pl_t&amp;d",#N/A,FALSE,"p&amp;l_t&amp;D_01_02 (2)"}</definedName>
    <definedName name="Range1" localSheetId="0">#REF!</definedName>
    <definedName name="Range1" localSheetId="14">#REF!</definedName>
    <definedName name="Range1" localSheetId="16">#REF!</definedName>
    <definedName name="Range1" localSheetId="15">#REF!</definedName>
    <definedName name="Range1" localSheetId="17">#REF!</definedName>
    <definedName name="Range1" localSheetId="18">#REF!</definedName>
    <definedName name="Range1" localSheetId="19">#REF!</definedName>
    <definedName name="Range1" localSheetId="20">#REF!</definedName>
    <definedName name="Range1" localSheetId="22">#REF!</definedName>
    <definedName name="Range1" localSheetId="2">#REF!</definedName>
    <definedName name="Range1" localSheetId="1">#REF!</definedName>
    <definedName name="Range1" localSheetId="5">#REF!</definedName>
    <definedName name="Range1" localSheetId="6">#REF!</definedName>
    <definedName name="Range1" localSheetId="7">#REF!</definedName>
    <definedName name="Range1">#REF!</definedName>
    <definedName name="Range2" localSheetId="0">#REF!</definedName>
    <definedName name="Range2" localSheetId="16">#REF!</definedName>
    <definedName name="Range2" localSheetId="15">#REF!</definedName>
    <definedName name="Range2" localSheetId="18">#REF!</definedName>
    <definedName name="Range2" localSheetId="19">#REF!</definedName>
    <definedName name="Range2" localSheetId="20">#REF!</definedName>
    <definedName name="Range2" localSheetId="22">#REF!</definedName>
    <definedName name="Range2" localSheetId="2">#REF!</definedName>
    <definedName name="Range2" localSheetId="1">#REF!</definedName>
    <definedName name="Range2">#REF!</definedName>
    <definedName name="RE" localSheetId="0">#REF!</definedName>
    <definedName name="RE" localSheetId="16">#REF!</definedName>
    <definedName name="RE" localSheetId="15">#REF!</definedName>
    <definedName name="RE" localSheetId="18">#REF!</definedName>
    <definedName name="RE" localSheetId="19">#REF!</definedName>
    <definedName name="RE" localSheetId="20">#REF!</definedName>
    <definedName name="RE" localSheetId="22">#REF!</definedName>
    <definedName name="RE" localSheetId="2">#REF!</definedName>
    <definedName name="RE" localSheetId="1">#REF!</definedName>
    <definedName name="RE">#REF!</definedName>
    <definedName name="Reasonable_Rate_of_Return_on_Equity" localSheetId="0">[10]RoE!#REF!</definedName>
    <definedName name="Reasonable_Rate_of_Return_on_Equity" localSheetId="16">[10]RoE!#REF!</definedName>
    <definedName name="Reasonable_Rate_of_Return_on_Equity" localSheetId="15">[10]RoE!#REF!</definedName>
    <definedName name="Reasonable_Rate_of_Return_on_Equity" localSheetId="18">[10]RoE!#REF!</definedName>
    <definedName name="Reasonable_Rate_of_Return_on_Equity" localSheetId="19">[10]RoE!#REF!</definedName>
    <definedName name="Reasonable_Rate_of_Return_on_Equity" localSheetId="20">[10]RoE!#REF!</definedName>
    <definedName name="Reasonable_Rate_of_Return_on_Equity" localSheetId="22">[10]RoE!#REF!</definedName>
    <definedName name="Reasonable_Rate_of_Return_on_Equity" localSheetId="2">[11]RoE!#REF!</definedName>
    <definedName name="Reasonable_Rate_of_Return_on_Equity" localSheetId="1">[11]RoE!#REF!</definedName>
    <definedName name="Reasonable_Rate_of_Return_on_Equity">[10]RoE!#REF!</definedName>
    <definedName name="released" localSheetId="0" hidden="1">{"pl_t&amp;d",#N/A,FALSE,"p&amp;l_t&amp;D_01_02 (2)"}</definedName>
    <definedName name="released" localSheetId="14" hidden="1">{"pl_t&amp;d",#N/A,FALSE,"p&amp;l_t&amp;D_01_02 (2)"}</definedName>
    <definedName name="released" localSheetId="16" hidden="1">{"pl_t&amp;d",#N/A,FALSE,"p&amp;l_t&amp;D_01_02 (2)"}</definedName>
    <definedName name="released" localSheetId="15" hidden="1">{"pl_t&amp;d",#N/A,FALSE,"p&amp;l_t&amp;D_01_02 (2)"}</definedName>
    <definedName name="released" localSheetId="17" hidden="1">{"pl_t&amp;d",#N/A,FALSE,"p&amp;l_t&amp;D_01_02 (2)"}</definedName>
    <definedName name="released" localSheetId="18" hidden="1">{"pl_t&amp;d",#N/A,FALSE,"p&amp;l_t&amp;D_01_02 (2)"}</definedName>
    <definedName name="released" localSheetId="19" hidden="1">{"pl_t&amp;d",#N/A,FALSE,"p&amp;l_t&amp;D_01_02 (2)"}</definedName>
    <definedName name="released" localSheetId="20" hidden="1">{"pl_t&amp;d",#N/A,FALSE,"p&amp;l_t&amp;D_01_02 (2)"}</definedName>
    <definedName name="released" localSheetId="22" hidden="1">{"pl_t&amp;d",#N/A,FALSE,"p&amp;l_t&amp;D_01_02 (2)"}</definedName>
    <definedName name="released" localSheetId="2" hidden="1">{"pl_t&amp;d",#N/A,FALSE,"p&amp;l_t&amp;D_01_02 (2)"}</definedName>
    <definedName name="released" localSheetId="1" hidden="1">{"pl_t&amp;d",#N/A,FALSE,"p&amp;l_t&amp;D_01_02 (2)"}</definedName>
    <definedName name="released" localSheetId="3" hidden="1">{"pl_t&amp;d",#N/A,FALSE,"p&amp;l_t&amp;D_01_02 (2)"}</definedName>
    <definedName name="released" localSheetId="4" hidden="1">{"pl_t&amp;d",#N/A,FALSE,"p&amp;l_t&amp;D_01_02 (2)"}</definedName>
    <definedName name="released" localSheetId="5" hidden="1">{"pl_t&amp;d",#N/A,FALSE,"p&amp;l_t&amp;D_01_02 (2)"}</definedName>
    <definedName name="released" localSheetId="6" hidden="1">{"pl_t&amp;d",#N/A,FALSE,"p&amp;l_t&amp;D_01_02 (2)"}</definedName>
    <definedName name="released" localSheetId="7" hidden="1">{"pl_t&amp;d",#N/A,FALSE,"p&amp;l_t&amp;D_01_02 (2)"}</definedName>
    <definedName name="released" hidden="1">{"pl_t&amp;d",#N/A,FALSE,"p&amp;l_t&amp;D_01_02 (2)"}</definedName>
    <definedName name="released_1" localSheetId="0" hidden="1">{"pl_t&amp;d",#N/A,FALSE,"p&amp;l_t&amp;D_01_02 (2)"}</definedName>
    <definedName name="released_1" localSheetId="14" hidden="1">{"pl_t&amp;d",#N/A,FALSE,"p&amp;l_t&amp;D_01_02 (2)"}</definedName>
    <definedName name="released_1" localSheetId="16" hidden="1">{"pl_t&amp;d",#N/A,FALSE,"p&amp;l_t&amp;D_01_02 (2)"}</definedName>
    <definedName name="released_1" localSheetId="15" hidden="1">{"pl_t&amp;d",#N/A,FALSE,"p&amp;l_t&amp;D_01_02 (2)"}</definedName>
    <definedName name="released_1" localSheetId="17" hidden="1">{"pl_t&amp;d",#N/A,FALSE,"p&amp;l_t&amp;D_01_02 (2)"}</definedName>
    <definedName name="released_1" localSheetId="18" hidden="1">{"pl_t&amp;d",#N/A,FALSE,"p&amp;l_t&amp;D_01_02 (2)"}</definedName>
    <definedName name="released_1" localSheetId="19" hidden="1">{"pl_t&amp;d",#N/A,FALSE,"p&amp;l_t&amp;D_01_02 (2)"}</definedName>
    <definedName name="released_1" localSheetId="20" hidden="1">{"pl_t&amp;d",#N/A,FALSE,"p&amp;l_t&amp;D_01_02 (2)"}</definedName>
    <definedName name="released_1" localSheetId="22" hidden="1">{"pl_t&amp;d",#N/A,FALSE,"p&amp;l_t&amp;D_01_02 (2)"}</definedName>
    <definedName name="released_1" localSheetId="2" hidden="1">{"pl_t&amp;d",#N/A,FALSE,"p&amp;l_t&amp;D_01_02 (2)"}</definedName>
    <definedName name="released_1" localSheetId="1" hidden="1">{"pl_t&amp;d",#N/A,FALSE,"p&amp;l_t&amp;D_01_02 (2)"}</definedName>
    <definedName name="released_1" localSheetId="3" hidden="1">{"pl_t&amp;d",#N/A,FALSE,"p&amp;l_t&amp;D_01_02 (2)"}</definedName>
    <definedName name="released_1" localSheetId="4" hidden="1">{"pl_t&amp;d",#N/A,FALSE,"p&amp;l_t&amp;D_01_02 (2)"}</definedName>
    <definedName name="released_1" localSheetId="5" hidden="1">{"pl_t&amp;d",#N/A,FALSE,"p&amp;l_t&amp;D_01_02 (2)"}</definedName>
    <definedName name="released_1" localSheetId="6" hidden="1">{"pl_t&amp;d",#N/A,FALSE,"p&amp;l_t&amp;D_01_02 (2)"}</definedName>
    <definedName name="released_1" localSheetId="7" hidden="1">{"pl_t&amp;d",#N/A,FALSE,"p&amp;l_t&amp;D_01_02 (2)"}</definedName>
    <definedName name="released_1" hidden="1">{"pl_t&amp;d",#N/A,FALSE,"p&amp;l_t&amp;D_01_02 (2)"}</definedName>
    <definedName name="Repair_and_Maintenance" localSheetId="19">'[10]R&amp;M'!#REF!</definedName>
    <definedName name="Repair_and_Maintenance" localSheetId="2">'[11]R&amp;M'!#REF!</definedName>
    <definedName name="Repair_and_Maintenance" localSheetId="1">'[11]R&amp;M'!#REF!</definedName>
    <definedName name="Repair_and_Maintenance">'[10]R&amp;M'!#REF!</definedName>
    <definedName name="rsv" localSheetId="0" hidden="1">{"pl_td_01_02",#N/A,FALSE,"p&amp;l_t&amp;D_01_02 (2)"}</definedName>
    <definedName name="rsv" localSheetId="14" hidden="1">{"pl_td_01_02",#N/A,FALSE,"p&amp;l_t&amp;D_01_02 (2)"}</definedName>
    <definedName name="rsv" localSheetId="16" hidden="1">{"pl_td_01_02",#N/A,FALSE,"p&amp;l_t&amp;D_01_02 (2)"}</definedName>
    <definedName name="rsv" localSheetId="15" hidden="1">{"pl_td_01_02",#N/A,FALSE,"p&amp;l_t&amp;D_01_02 (2)"}</definedName>
    <definedName name="rsv" localSheetId="17" hidden="1">{"pl_td_01_02",#N/A,FALSE,"p&amp;l_t&amp;D_01_02 (2)"}</definedName>
    <definedName name="rsv" localSheetId="18" hidden="1">{"pl_td_01_02",#N/A,FALSE,"p&amp;l_t&amp;D_01_02 (2)"}</definedName>
    <definedName name="rsv" localSheetId="19" hidden="1">{"pl_td_01_02",#N/A,FALSE,"p&amp;l_t&amp;D_01_02 (2)"}</definedName>
    <definedName name="rsv" localSheetId="20" hidden="1">{"pl_td_01_02",#N/A,FALSE,"p&amp;l_t&amp;D_01_02 (2)"}</definedName>
    <definedName name="rsv" localSheetId="22" hidden="1">{"pl_td_01_02",#N/A,FALSE,"p&amp;l_t&amp;D_01_02 (2)"}</definedName>
    <definedName name="rsv" localSheetId="2" hidden="1">{"pl_td_01_02",#N/A,FALSE,"p&amp;l_t&amp;D_01_02 (2)"}</definedName>
    <definedName name="rsv" localSheetId="1" hidden="1">{"pl_td_01_02",#N/A,FALSE,"p&amp;l_t&amp;D_01_02 (2)"}</definedName>
    <definedName name="rsv" localSheetId="3" hidden="1">{"pl_td_01_02",#N/A,FALSE,"p&amp;l_t&amp;D_01_02 (2)"}</definedName>
    <definedName name="rsv" localSheetId="4" hidden="1">{"pl_td_01_02",#N/A,FALSE,"p&amp;l_t&amp;D_01_02 (2)"}</definedName>
    <definedName name="rsv" localSheetId="5" hidden="1">{"pl_td_01_02",#N/A,FALSE,"p&amp;l_t&amp;D_01_02 (2)"}</definedName>
    <definedName name="rsv" localSheetId="6" hidden="1">{"pl_td_01_02",#N/A,FALSE,"p&amp;l_t&amp;D_01_02 (2)"}</definedName>
    <definedName name="rsv" localSheetId="7" hidden="1">{"pl_td_01_02",#N/A,FALSE,"p&amp;l_t&amp;D_01_02 (2)"}</definedName>
    <definedName name="rsv" hidden="1">{"pl_td_01_02",#N/A,FALSE,"p&amp;l_t&amp;D_01_02 (2)"}</definedName>
    <definedName name="rsv_1" localSheetId="0" hidden="1">{"pl_td_01_02",#N/A,FALSE,"p&amp;l_t&amp;D_01_02 (2)"}</definedName>
    <definedName name="rsv_1" localSheetId="14" hidden="1">{"pl_td_01_02",#N/A,FALSE,"p&amp;l_t&amp;D_01_02 (2)"}</definedName>
    <definedName name="rsv_1" localSheetId="16" hidden="1">{"pl_td_01_02",#N/A,FALSE,"p&amp;l_t&amp;D_01_02 (2)"}</definedName>
    <definedName name="rsv_1" localSheetId="15" hidden="1">{"pl_td_01_02",#N/A,FALSE,"p&amp;l_t&amp;D_01_02 (2)"}</definedName>
    <definedName name="rsv_1" localSheetId="17" hidden="1">{"pl_td_01_02",#N/A,FALSE,"p&amp;l_t&amp;D_01_02 (2)"}</definedName>
    <definedName name="rsv_1" localSheetId="18" hidden="1">{"pl_td_01_02",#N/A,FALSE,"p&amp;l_t&amp;D_01_02 (2)"}</definedName>
    <definedName name="rsv_1" localSheetId="19" hidden="1">{"pl_td_01_02",#N/A,FALSE,"p&amp;l_t&amp;D_01_02 (2)"}</definedName>
    <definedName name="rsv_1" localSheetId="20" hidden="1">{"pl_td_01_02",#N/A,FALSE,"p&amp;l_t&amp;D_01_02 (2)"}</definedName>
    <definedName name="rsv_1" localSheetId="22" hidden="1">{"pl_td_01_02",#N/A,FALSE,"p&amp;l_t&amp;D_01_02 (2)"}</definedName>
    <definedName name="rsv_1" localSheetId="2" hidden="1">{"pl_td_01_02",#N/A,FALSE,"p&amp;l_t&amp;D_01_02 (2)"}</definedName>
    <definedName name="rsv_1" localSheetId="1" hidden="1">{"pl_td_01_02",#N/A,FALSE,"p&amp;l_t&amp;D_01_02 (2)"}</definedName>
    <definedName name="rsv_1" localSheetId="3" hidden="1">{"pl_td_01_02",#N/A,FALSE,"p&amp;l_t&amp;D_01_02 (2)"}</definedName>
    <definedName name="rsv_1" localSheetId="4" hidden="1">{"pl_td_01_02",#N/A,FALSE,"p&amp;l_t&amp;D_01_02 (2)"}</definedName>
    <definedName name="rsv_1" localSheetId="5" hidden="1">{"pl_td_01_02",#N/A,FALSE,"p&amp;l_t&amp;D_01_02 (2)"}</definedName>
    <definedName name="rsv_1" localSheetId="6" hidden="1">{"pl_td_01_02",#N/A,FALSE,"p&amp;l_t&amp;D_01_02 (2)"}</definedName>
    <definedName name="rsv_1" localSheetId="7" hidden="1">{"pl_td_01_02",#N/A,FALSE,"p&amp;l_t&amp;D_01_02 (2)"}</definedName>
    <definedName name="rsv_1" hidden="1">{"pl_td_01_02",#N/A,FALSE,"p&amp;l_t&amp;D_01_02 (2)"}</definedName>
    <definedName name="s" localSheetId="0" hidden="1">{"pl_t&amp;d",#N/A,FALSE,"p&amp;l_t&amp;D_01_02 (2)"}</definedName>
    <definedName name="s" localSheetId="14" hidden="1">{"pl_t&amp;d",#N/A,FALSE,"p&amp;l_t&amp;D_01_02 (2)"}</definedName>
    <definedName name="s" localSheetId="16" hidden="1">{"pl_t&amp;d",#N/A,FALSE,"p&amp;l_t&amp;D_01_02 (2)"}</definedName>
    <definedName name="s" localSheetId="15" hidden="1">{"pl_t&amp;d",#N/A,FALSE,"p&amp;l_t&amp;D_01_02 (2)"}</definedName>
    <definedName name="s" localSheetId="17" hidden="1">{"pl_t&amp;d",#N/A,FALSE,"p&amp;l_t&amp;D_01_02 (2)"}</definedName>
    <definedName name="s" localSheetId="18" hidden="1">{"pl_t&amp;d",#N/A,FALSE,"p&amp;l_t&amp;D_01_02 (2)"}</definedName>
    <definedName name="s" localSheetId="19" hidden="1">{"pl_t&amp;d",#N/A,FALSE,"p&amp;l_t&amp;D_01_02 (2)"}</definedName>
    <definedName name="s" localSheetId="20" hidden="1">{"pl_t&amp;d",#N/A,FALSE,"p&amp;l_t&amp;D_01_02 (2)"}</definedName>
    <definedName name="s" localSheetId="22" hidden="1">{"pl_t&amp;d",#N/A,FALSE,"p&amp;l_t&amp;D_01_02 (2)"}</definedName>
    <definedName name="s" localSheetId="2" hidden="1">{"pl_t&amp;d",#N/A,FALSE,"p&amp;l_t&amp;D_01_02 (2)"}</definedName>
    <definedName name="s" localSheetId="1" hidden="1">{"pl_t&amp;d",#N/A,FALSE,"p&amp;l_t&amp;D_01_02 (2)"}</definedName>
    <definedName name="s" localSheetId="3" hidden="1">{"pl_t&amp;d",#N/A,FALSE,"p&amp;l_t&amp;D_01_02 (2)"}</definedName>
    <definedName name="s" localSheetId="4" hidden="1">{"pl_t&amp;d",#N/A,FALSE,"p&amp;l_t&amp;D_01_02 (2)"}</definedName>
    <definedName name="s" localSheetId="5" hidden="1">{"pl_t&amp;d",#N/A,FALSE,"p&amp;l_t&amp;D_01_02 (2)"}</definedName>
    <definedName name="s" localSheetId="6" hidden="1">{"pl_t&amp;d",#N/A,FALSE,"p&amp;l_t&amp;D_01_02 (2)"}</definedName>
    <definedName name="s" localSheetId="7" hidden="1">{"pl_t&amp;d",#N/A,FALSE,"p&amp;l_t&amp;D_01_02 (2)"}</definedName>
    <definedName name="s" hidden="1">{"pl_t&amp;d",#N/A,FALSE,"p&amp;l_t&amp;D_01_02 (2)"}</definedName>
    <definedName name="s_1" localSheetId="0" hidden="1">{"pl_t&amp;d",#N/A,FALSE,"p&amp;l_t&amp;D_01_02 (2)"}</definedName>
    <definedName name="s_1" localSheetId="14" hidden="1">{"pl_t&amp;d",#N/A,FALSE,"p&amp;l_t&amp;D_01_02 (2)"}</definedName>
    <definedName name="s_1" localSheetId="16" hidden="1">{"pl_t&amp;d",#N/A,FALSE,"p&amp;l_t&amp;D_01_02 (2)"}</definedName>
    <definedName name="s_1" localSheetId="15" hidden="1">{"pl_t&amp;d",#N/A,FALSE,"p&amp;l_t&amp;D_01_02 (2)"}</definedName>
    <definedName name="s_1" localSheetId="17" hidden="1">{"pl_t&amp;d",#N/A,FALSE,"p&amp;l_t&amp;D_01_02 (2)"}</definedName>
    <definedName name="s_1" localSheetId="18" hidden="1">{"pl_t&amp;d",#N/A,FALSE,"p&amp;l_t&amp;D_01_02 (2)"}</definedName>
    <definedName name="s_1" localSheetId="19" hidden="1">{"pl_t&amp;d",#N/A,FALSE,"p&amp;l_t&amp;D_01_02 (2)"}</definedName>
    <definedName name="s_1" localSheetId="20" hidden="1">{"pl_t&amp;d",#N/A,FALSE,"p&amp;l_t&amp;D_01_02 (2)"}</definedName>
    <definedName name="s_1" localSheetId="22" hidden="1">{"pl_t&amp;d",#N/A,FALSE,"p&amp;l_t&amp;D_01_02 (2)"}</definedName>
    <definedName name="s_1" localSheetId="2" hidden="1">{"pl_t&amp;d",#N/A,FALSE,"p&amp;l_t&amp;D_01_02 (2)"}</definedName>
    <definedName name="s_1" localSheetId="1" hidden="1">{"pl_t&amp;d",#N/A,FALSE,"p&amp;l_t&amp;D_01_02 (2)"}</definedName>
    <definedName name="s_1" localSheetId="3" hidden="1">{"pl_t&amp;d",#N/A,FALSE,"p&amp;l_t&amp;D_01_02 (2)"}</definedName>
    <definedName name="s_1" localSheetId="4" hidden="1">{"pl_t&amp;d",#N/A,FALSE,"p&amp;l_t&amp;D_01_02 (2)"}</definedName>
    <definedName name="s_1" localSheetId="5" hidden="1">{"pl_t&amp;d",#N/A,FALSE,"p&amp;l_t&amp;D_01_02 (2)"}</definedName>
    <definedName name="s_1" localSheetId="6" hidden="1">{"pl_t&amp;d",#N/A,FALSE,"p&amp;l_t&amp;D_01_02 (2)"}</definedName>
    <definedName name="s_1" localSheetId="7" hidden="1">{"pl_t&amp;d",#N/A,FALSE,"p&amp;l_t&amp;D_01_02 (2)"}</definedName>
    <definedName name="s_1" hidden="1">{"pl_t&amp;d",#N/A,FALSE,"p&amp;l_t&amp;D_01_02 (2)"}</definedName>
    <definedName name="s_mat" localSheetId="0">#REF!</definedName>
    <definedName name="s_mat" localSheetId="14">#REF!</definedName>
    <definedName name="s_mat" localSheetId="16">#REF!</definedName>
    <definedName name="s_mat" localSheetId="15">#REF!</definedName>
    <definedName name="s_mat" localSheetId="17">#REF!</definedName>
    <definedName name="s_mat" localSheetId="18">#REF!</definedName>
    <definedName name="s_mat" localSheetId="19">#REF!</definedName>
    <definedName name="s_mat" localSheetId="20">#REF!</definedName>
    <definedName name="s_mat" localSheetId="22">#REF!</definedName>
    <definedName name="s_mat" localSheetId="2">#REF!</definedName>
    <definedName name="s_mat" localSheetId="1">#REF!</definedName>
    <definedName name="s_mat" localSheetId="5">#REF!</definedName>
    <definedName name="s_mat" localSheetId="6">#REF!</definedName>
    <definedName name="s_mat" localSheetId="7">#REF!</definedName>
    <definedName name="s_mat">#REF!</definedName>
    <definedName name="s_matc" localSheetId="0">#REF!</definedName>
    <definedName name="s_matc" localSheetId="16">#REF!</definedName>
    <definedName name="s_matc" localSheetId="15">#REF!</definedName>
    <definedName name="s_matc" localSheetId="18">#REF!</definedName>
    <definedName name="s_matc" localSheetId="19">#REF!</definedName>
    <definedName name="s_matc" localSheetId="20">#REF!</definedName>
    <definedName name="s_matc" localSheetId="22">#REF!</definedName>
    <definedName name="s_matc" localSheetId="2">#REF!</definedName>
    <definedName name="s_matc" localSheetId="1">#REF!</definedName>
    <definedName name="s_matc">#REF!</definedName>
    <definedName name="sale" localSheetId="0" hidden="1">{"pl_t&amp;d",#N/A,FALSE,"p&amp;l_t&amp;D_01_02 (2)"}</definedName>
    <definedName name="sale" localSheetId="14" hidden="1">{"pl_t&amp;d",#N/A,FALSE,"p&amp;l_t&amp;D_01_02 (2)"}</definedName>
    <definedName name="sale" localSheetId="16" hidden="1">{"pl_t&amp;d",#N/A,FALSE,"p&amp;l_t&amp;D_01_02 (2)"}</definedName>
    <definedName name="sale" localSheetId="15" hidden="1">{"pl_t&amp;d",#N/A,FALSE,"p&amp;l_t&amp;D_01_02 (2)"}</definedName>
    <definedName name="sale" localSheetId="17" hidden="1">{"pl_t&amp;d",#N/A,FALSE,"p&amp;l_t&amp;D_01_02 (2)"}</definedName>
    <definedName name="sale" localSheetId="18" hidden="1">{"pl_t&amp;d",#N/A,FALSE,"p&amp;l_t&amp;D_01_02 (2)"}</definedName>
    <definedName name="sale" localSheetId="19" hidden="1">{"pl_t&amp;d",#N/A,FALSE,"p&amp;l_t&amp;D_01_02 (2)"}</definedName>
    <definedName name="sale" localSheetId="20" hidden="1">{"pl_t&amp;d",#N/A,FALSE,"p&amp;l_t&amp;D_01_02 (2)"}</definedName>
    <definedName name="sale" localSheetId="22" hidden="1">{"pl_t&amp;d",#N/A,FALSE,"p&amp;l_t&amp;D_01_02 (2)"}</definedName>
    <definedName name="sale" localSheetId="2" hidden="1">{"pl_t&amp;d",#N/A,FALSE,"p&amp;l_t&amp;D_01_02 (2)"}</definedName>
    <definedName name="sale" localSheetId="1" hidden="1">{"pl_t&amp;d",#N/A,FALSE,"p&amp;l_t&amp;D_01_02 (2)"}</definedName>
    <definedName name="sale" localSheetId="3" hidden="1">{"pl_t&amp;d",#N/A,FALSE,"p&amp;l_t&amp;D_01_02 (2)"}</definedName>
    <definedName name="sale" localSheetId="4" hidden="1">{"pl_t&amp;d",#N/A,FALSE,"p&amp;l_t&amp;D_01_02 (2)"}</definedName>
    <definedName name="sale" localSheetId="5" hidden="1">{"pl_t&amp;d",#N/A,FALSE,"p&amp;l_t&amp;D_01_02 (2)"}</definedName>
    <definedName name="sale" localSheetId="6" hidden="1">{"pl_t&amp;d",#N/A,FALSE,"p&amp;l_t&amp;D_01_02 (2)"}</definedName>
    <definedName name="sale" localSheetId="7" hidden="1">{"pl_t&amp;d",#N/A,FALSE,"p&amp;l_t&amp;D_01_02 (2)"}</definedName>
    <definedName name="sale" hidden="1">{"pl_t&amp;d",#N/A,FALSE,"p&amp;l_t&amp;D_01_02 (2)"}</definedName>
    <definedName name="sale_1" localSheetId="0" hidden="1">{"pl_t&amp;d",#N/A,FALSE,"p&amp;l_t&amp;D_01_02 (2)"}</definedName>
    <definedName name="sale_1" localSheetId="14" hidden="1">{"pl_t&amp;d",#N/A,FALSE,"p&amp;l_t&amp;D_01_02 (2)"}</definedName>
    <definedName name="sale_1" localSheetId="16" hidden="1">{"pl_t&amp;d",#N/A,FALSE,"p&amp;l_t&amp;D_01_02 (2)"}</definedName>
    <definedName name="sale_1" localSheetId="15" hidden="1">{"pl_t&amp;d",#N/A,FALSE,"p&amp;l_t&amp;D_01_02 (2)"}</definedName>
    <definedName name="sale_1" localSheetId="17" hidden="1">{"pl_t&amp;d",#N/A,FALSE,"p&amp;l_t&amp;D_01_02 (2)"}</definedName>
    <definedName name="sale_1" localSheetId="18" hidden="1">{"pl_t&amp;d",#N/A,FALSE,"p&amp;l_t&amp;D_01_02 (2)"}</definedName>
    <definedName name="sale_1" localSheetId="19" hidden="1">{"pl_t&amp;d",#N/A,FALSE,"p&amp;l_t&amp;D_01_02 (2)"}</definedName>
    <definedName name="sale_1" localSheetId="20" hidden="1">{"pl_t&amp;d",#N/A,FALSE,"p&amp;l_t&amp;D_01_02 (2)"}</definedName>
    <definedName name="sale_1" localSheetId="22" hidden="1">{"pl_t&amp;d",#N/A,FALSE,"p&amp;l_t&amp;D_01_02 (2)"}</definedName>
    <definedName name="sale_1" localSheetId="2" hidden="1">{"pl_t&amp;d",#N/A,FALSE,"p&amp;l_t&amp;D_01_02 (2)"}</definedName>
    <definedName name="sale_1" localSheetId="1" hidden="1">{"pl_t&amp;d",#N/A,FALSE,"p&amp;l_t&amp;D_01_02 (2)"}</definedName>
    <definedName name="sale_1" localSheetId="3" hidden="1">{"pl_t&amp;d",#N/A,FALSE,"p&amp;l_t&amp;D_01_02 (2)"}</definedName>
    <definedName name="sale_1" localSheetId="4" hidden="1">{"pl_t&amp;d",#N/A,FALSE,"p&amp;l_t&amp;D_01_02 (2)"}</definedName>
    <definedName name="sale_1" localSheetId="5" hidden="1">{"pl_t&amp;d",#N/A,FALSE,"p&amp;l_t&amp;D_01_02 (2)"}</definedName>
    <definedName name="sale_1" localSheetId="6" hidden="1">{"pl_t&amp;d",#N/A,FALSE,"p&amp;l_t&amp;D_01_02 (2)"}</definedName>
    <definedName name="sale_1" localSheetId="7" hidden="1">{"pl_t&amp;d",#N/A,FALSE,"p&amp;l_t&amp;D_01_02 (2)"}</definedName>
    <definedName name="sale_1" hidden="1">{"pl_t&amp;d",#N/A,FALSE,"p&amp;l_t&amp;D_01_02 (2)"}</definedName>
    <definedName name="sales" localSheetId="0" hidden="1">{"pl_t&amp;d",#N/A,FALSE,"p&amp;l_t&amp;D_01_02 (2)"}</definedName>
    <definedName name="sales" localSheetId="14" hidden="1">{"pl_t&amp;d",#N/A,FALSE,"p&amp;l_t&amp;D_01_02 (2)"}</definedName>
    <definedName name="sales" localSheetId="16" hidden="1">{"pl_t&amp;d",#N/A,FALSE,"p&amp;l_t&amp;D_01_02 (2)"}</definedName>
    <definedName name="sales" localSheetId="15" hidden="1">{"pl_t&amp;d",#N/A,FALSE,"p&amp;l_t&amp;D_01_02 (2)"}</definedName>
    <definedName name="sales" localSheetId="17" hidden="1">{"pl_t&amp;d",#N/A,FALSE,"p&amp;l_t&amp;D_01_02 (2)"}</definedName>
    <definedName name="sales" localSheetId="18" hidden="1">{"pl_t&amp;d",#N/A,FALSE,"p&amp;l_t&amp;D_01_02 (2)"}</definedName>
    <definedName name="sales" localSheetId="19" hidden="1">{"pl_t&amp;d",#N/A,FALSE,"p&amp;l_t&amp;D_01_02 (2)"}</definedName>
    <definedName name="sales" localSheetId="20" hidden="1">{"pl_t&amp;d",#N/A,FALSE,"p&amp;l_t&amp;D_01_02 (2)"}</definedName>
    <definedName name="sales" localSheetId="22" hidden="1">{"pl_t&amp;d",#N/A,FALSE,"p&amp;l_t&amp;D_01_02 (2)"}</definedName>
    <definedName name="sales" localSheetId="2" hidden="1">{"pl_t&amp;d",#N/A,FALSE,"p&amp;l_t&amp;D_01_02 (2)"}</definedName>
    <definedName name="sales" localSheetId="1" hidden="1">{"pl_t&amp;d",#N/A,FALSE,"p&amp;l_t&amp;D_01_02 (2)"}</definedName>
    <definedName name="sales" localSheetId="3" hidden="1">{"pl_t&amp;d",#N/A,FALSE,"p&amp;l_t&amp;D_01_02 (2)"}</definedName>
    <definedName name="sales" localSheetId="4" hidden="1">{"pl_t&amp;d",#N/A,FALSE,"p&amp;l_t&amp;D_01_02 (2)"}</definedName>
    <definedName name="sales" localSheetId="5" hidden="1">{"pl_t&amp;d",#N/A,FALSE,"p&amp;l_t&amp;D_01_02 (2)"}</definedName>
    <definedName name="sales" localSheetId="6" hidden="1">{"pl_t&amp;d",#N/A,FALSE,"p&amp;l_t&amp;D_01_02 (2)"}</definedName>
    <definedName name="sales" localSheetId="7" hidden="1">{"pl_t&amp;d",#N/A,FALSE,"p&amp;l_t&amp;D_01_02 (2)"}</definedName>
    <definedName name="sales" hidden="1">{"pl_t&amp;d",#N/A,FALSE,"p&amp;l_t&amp;D_01_02 (2)"}</definedName>
    <definedName name="sales_1" localSheetId="0" hidden="1">{"pl_t&amp;d",#N/A,FALSE,"p&amp;l_t&amp;D_01_02 (2)"}</definedName>
    <definedName name="sales_1" localSheetId="14" hidden="1">{"pl_t&amp;d",#N/A,FALSE,"p&amp;l_t&amp;D_01_02 (2)"}</definedName>
    <definedName name="sales_1" localSheetId="16" hidden="1">{"pl_t&amp;d",#N/A,FALSE,"p&amp;l_t&amp;D_01_02 (2)"}</definedName>
    <definedName name="sales_1" localSheetId="15" hidden="1">{"pl_t&amp;d",#N/A,FALSE,"p&amp;l_t&amp;D_01_02 (2)"}</definedName>
    <definedName name="sales_1" localSheetId="17" hidden="1">{"pl_t&amp;d",#N/A,FALSE,"p&amp;l_t&amp;D_01_02 (2)"}</definedName>
    <definedName name="sales_1" localSheetId="18" hidden="1">{"pl_t&amp;d",#N/A,FALSE,"p&amp;l_t&amp;D_01_02 (2)"}</definedName>
    <definedName name="sales_1" localSheetId="19" hidden="1">{"pl_t&amp;d",#N/A,FALSE,"p&amp;l_t&amp;D_01_02 (2)"}</definedName>
    <definedName name="sales_1" localSheetId="20" hidden="1">{"pl_t&amp;d",#N/A,FALSE,"p&amp;l_t&amp;D_01_02 (2)"}</definedName>
    <definedName name="sales_1" localSheetId="22" hidden="1">{"pl_t&amp;d",#N/A,FALSE,"p&amp;l_t&amp;D_01_02 (2)"}</definedName>
    <definedName name="sales_1" localSheetId="2" hidden="1">{"pl_t&amp;d",#N/A,FALSE,"p&amp;l_t&amp;D_01_02 (2)"}</definedName>
    <definedName name="sales_1" localSheetId="1" hidden="1">{"pl_t&amp;d",#N/A,FALSE,"p&amp;l_t&amp;D_01_02 (2)"}</definedName>
    <definedName name="sales_1" localSheetId="3" hidden="1">{"pl_t&amp;d",#N/A,FALSE,"p&amp;l_t&amp;D_01_02 (2)"}</definedName>
    <definedName name="sales_1" localSheetId="4" hidden="1">{"pl_t&amp;d",#N/A,FALSE,"p&amp;l_t&amp;D_01_02 (2)"}</definedName>
    <definedName name="sales_1" localSheetId="5" hidden="1">{"pl_t&amp;d",#N/A,FALSE,"p&amp;l_t&amp;D_01_02 (2)"}</definedName>
    <definedName name="sales_1" localSheetId="6" hidden="1">{"pl_t&amp;d",#N/A,FALSE,"p&amp;l_t&amp;D_01_02 (2)"}</definedName>
    <definedName name="sales_1" localSheetId="7" hidden="1">{"pl_t&amp;d",#N/A,FALSE,"p&amp;l_t&amp;D_01_02 (2)"}</definedName>
    <definedName name="sales_1" hidden="1">{"pl_t&amp;d",#N/A,FALSE,"p&amp;l_t&amp;D_01_02 (2)"}</definedName>
    <definedName name="sales2" localSheetId="0" hidden="1">{"pl_t&amp;d",#N/A,FALSE,"p&amp;l_t&amp;D_01_02 (2)"}</definedName>
    <definedName name="sales2" localSheetId="14" hidden="1">{"pl_t&amp;d",#N/A,FALSE,"p&amp;l_t&amp;D_01_02 (2)"}</definedName>
    <definedName name="sales2" localSheetId="16" hidden="1">{"pl_t&amp;d",#N/A,FALSE,"p&amp;l_t&amp;D_01_02 (2)"}</definedName>
    <definedName name="sales2" localSheetId="15" hidden="1">{"pl_t&amp;d",#N/A,FALSE,"p&amp;l_t&amp;D_01_02 (2)"}</definedName>
    <definedName name="sales2" localSheetId="17" hidden="1">{"pl_t&amp;d",#N/A,FALSE,"p&amp;l_t&amp;D_01_02 (2)"}</definedName>
    <definedName name="sales2" localSheetId="18" hidden="1">{"pl_t&amp;d",#N/A,FALSE,"p&amp;l_t&amp;D_01_02 (2)"}</definedName>
    <definedName name="sales2" localSheetId="19" hidden="1">{"pl_t&amp;d",#N/A,FALSE,"p&amp;l_t&amp;D_01_02 (2)"}</definedName>
    <definedName name="sales2" localSheetId="20" hidden="1">{"pl_t&amp;d",#N/A,FALSE,"p&amp;l_t&amp;D_01_02 (2)"}</definedName>
    <definedName name="sales2" localSheetId="22" hidden="1">{"pl_t&amp;d",#N/A,FALSE,"p&amp;l_t&amp;D_01_02 (2)"}</definedName>
    <definedName name="sales2" localSheetId="2" hidden="1">{"pl_t&amp;d",#N/A,FALSE,"p&amp;l_t&amp;D_01_02 (2)"}</definedName>
    <definedName name="sales2" localSheetId="1" hidden="1">{"pl_t&amp;d",#N/A,FALSE,"p&amp;l_t&amp;D_01_02 (2)"}</definedName>
    <definedName name="sales2" localSheetId="3" hidden="1">{"pl_t&amp;d",#N/A,FALSE,"p&amp;l_t&amp;D_01_02 (2)"}</definedName>
    <definedName name="sales2" localSheetId="4" hidden="1">{"pl_t&amp;d",#N/A,FALSE,"p&amp;l_t&amp;D_01_02 (2)"}</definedName>
    <definedName name="sales2" localSheetId="5" hidden="1">{"pl_t&amp;d",#N/A,FALSE,"p&amp;l_t&amp;D_01_02 (2)"}</definedName>
    <definedName name="sales2" localSheetId="6" hidden="1">{"pl_t&amp;d",#N/A,FALSE,"p&amp;l_t&amp;D_01_02 (2)"}</definedName>
    <definedName name="sales2" localSheetId="7" hidden="1">{"pl_t&amp;d",#N/A,FALSE,"p&amp;l_t&amp;D_01_02 (2)"}</definedName>
    <definedName name="sales2" hidden="1">{"pl_t&amp;d",#N/A,FALSE,"p&amp;l_t&amp;D_01_02 (2)"}</definedName>
    <definedName name="sales2_1" localSheetId="0" hidden="1">{"pl_t&amp;d",#N/A,FALSE,"p&amp;l_t&amp;D_01_02 (2)"}</definedName>
    <definedName name="sales2_1" localSheetId="14" hidden="1">{"pl_t&amp;d",#N/A,FALSE,"p&amp;l_t&amp;D_01_02 (2)"}</definedName>
    <definedName name="sales2_1" localSheetId="16" hidden="1">{"pl_t&amp;d",#N/A,FALSE,"p&amp;l_t&amp;D_01_02 (2)"}</definedName>
    <definedName name="sales2_1" localSheetId="15" hidden="1">{"pl_t&amp;d",#N/A,FALSE,"p&amp;l_t&amp;D_01_02 (2)"}</definedName>
    <definedName name="sales2_1" localSheetId="17" hidden="1">{"pl_t&amp;d",#N/A,FALSE,"p&amp;l_t&amp;D_01_02 (2)"}</definedName>
    <definedName name="sales2_1" localSheetId="18" hidden="1">{"pl_t&amp;d",#N/A,FALSE,"p&amp;l_t&amp;D_01_02 (2)"}</definedName>
    <definedName name="sales2_1" localSheetId="19" hidden="1">{"pl_t&amp;d",#N/A,FALSE,"p&amp;l_t&amp;D_01_02 (2)"}</definedName>
    <definedName name="sales2_1" localSheetId="20" hidden="1">{"pl_t&amp;d",#N/A,FALSE,"p&amp;l_t&amp;D_01_02 (2)"}</definedName>
    <definedName name="sales2_1" localSheetId="22" hidden="1">{"pl_t&amp;d",#N/A,FALSE,"p&amp;l_t&amp;D_01_02 (2)"}</definedName>
    <definedName name="sales2_1" localSheetId="2" hidden="1">{"pl_t&amp;d",#N/A,FALSE,"p&amp;l_t&amp;D_01_02 (2)"}</definedName>
    <definedName name="sales2_1" localSheetId="1" hidden="1">{"pl_t&amp;d",#N/A,FALSE,"p&amp;l_t&amp;D_01_02 (2)"}</definedName>
    <definedName name="sales2_1" localSheetId="3" hidden="1">{"pl_t&amp;d",#N/A,FALSE,"p&amp;l_t&amp;D_01_02 (2)"}</definedName>
    <definedName name="sales2_1" localSheetId="4" hidden="1">{"pl_t&amp;d",#N/A,FALSE,"p&amp;l_t&amp;D_01_02 (2)"}</definedName>
    <definedName name="sales2_1" localSheetId="5" hidden="1">{"pl_t&amp;d",#N/A,FALSE,"p&amp;l_t&amp;D_01_02 (2)"}</definedName>
    <definedName name="sales2_1" localSheetId="6" hidden="1">{"pl_t&amp;d",#N/A,FALSE,"p&amp;l_t&amp;D_01_02 (2)"}</definedName>
    <definedName name="sales2_1" localSheetId="7" hidden="1">{"pl_t&amp;d",#N/A,FALSE,"p&amp;l_t&amp;D_01_02 (2)"}</definedName>
    <definedName name="sales2_1" hidden="1">{"pl_t&amp;d",#N/A,FALSE,"p&amp;l_t&amp;D_01_02 (2)"}</definedName>
    <definedName name="SALES3" localSheetId="0" hidden="1">{"pl_t&amp;d",#N/A,FALSE,"p&amp;l_t&amp;D_01_02 (2)"}</definedName>
    <definedName name="SALES3" localSheetId="14" hidden="1">{"pl_t&amp;d",#N/A,FALSE,"p&amp;l_t&amp;D_01_02 (2)"}</definedName>
    <definedName name="SALES3" localSheetId="16" hidden="1">{"pl_t&amp;d",#N/A,FALSE,"p&amp;l_t&amp;D_01_02 (2)"}</definedName>
    <definedName name="SALES3" localSheetId="15" hidden="1">{"pl_t&amp;d",#N/A,FALSE,"p&amp;l_t&amp;D_01_02 (2)"}</definedName>
    <definedName name="SALES3" localSheetId="17" hidden="1">{"pl_t&amp;d",#N/A,FALSE,"p&amp;l_t&amp;D_01_02 (2)"}</definedName>
    <definedName name="SALES3" localSheetId="18" hidden="1">{"pl_t&amp;d",#N/A,FALSE,"p&amp;l_t&amp;D_01_02 (2)"}</definedName>
    <definedName name="SALES3" localSheetId="19" hidden="1">{"pl_t&amp;d",#N/A,FALSE,"p&amp;l_t&amp;D_01_02 (2)"}</definedName>
    <definedName name="SALES3" localSheetId="20" hidden="1">{"pl_t&amp;d",#N/A,FALSE,"p&amp;l_t&amp;D_01_02 (2)"}</definedName>
    <definedName name="SALES3" localSheetId="22" hidden="1">{"pl_t&amp;d",#N/A,FALSE,"p&amp;l_t&amp;D_01_02 (2)"}</definedName>
    <definedName name="SALES3" localSheetId="2" hidden="1">{"pl_t&amp;d",#N/A,FALSE,"p&amp;l_t&amp;D_01_02 (2)"}</definedName>
    <definedName name="SALES3" localSheetId="1" hidden="1">{"pl_t&amp;d",#N/A,FALSE,"p&amp;l_t&amp;D_01_02 (2)"}</definedName>
    <definedName name="SALES3" localSheetId="3" hidden="1">{"pl_t&amp;d",#N/A,FALSE,"p&amp;l_t&amp;D_01_02 (2)"}</definedName>
    <definedName name="SALES3" localSheetId="4" hidden="1">{"pl_t&amp;d",#N/A,FALSE,"p&amp;l_t&amp;D_01_02 (2)"}</definedName>
    <definedName name="SALES3" localSheetId="5" hidden="1">{"pl_t&amp;d",#N/A,FALSE,"p&amp;l_t&amp;D_01_02 (2)"}</definedName>
    <definedName name="SALES3" localSheetId="6" hidden="1">{"pl_t&amp;d",#N/A,FALSE,"p&amp;l_t&amp;D_01_02 (2)"}</definedName>
    <definedName name="SALES3" localSheetId="7" hidden="1">{"pl_t&amp;d",#N/A,FALSE,"p&amp;l_t&amp;D_01_02 (2)"}</definedName>
    <definedName name="SALES3" hidden="1">{"pl_t&amp;d",#N/A,FALSE,"p&amp;l_t&amp;D_01_02 (2)"}</definedName>
    <definedName name="SALES3_1" localSheetId="0" hidden="1">{"pl_t&amp;d",#N/A,FALSE,"p&amp;l_t&amp;D_01_02 (2)"}</definedName>
    <definedName name="SALES3_1" localSheetId="14" hidden="1">{"pl_t&amp;d",#N/A,FALSE,"p&amp;l_t&amp;D_01_02 (2)"}</definedName>
    <definedName name="SALES3_1" localSheetId="16" hidden="1">{"pl_t&amp;d",#N/A,FALSE,"p&amp;l_t&amp;D_01_02 (2)"}</definedName>
    <definedName name="SALES3_1" localSheetId="15" hidden="1">{"pl_t&amp;d",#N/A,FALSE,"p&amp;l_t&amp;D_01_02 (2)"}</definedName>
    <definedName name="SALES3_1" localSheetId="17" hidden="1">{"pl_t&amp;d",#N/A,FALSE,"p&amp;l_t&amp;D_01_02 (2)"}</definedName>
    <definedName name="SALES3_1" localSheetId="18" hidden="1">{"pl_t&amp;d",#N/A,FALSE,"p&amp;l_t&amp;D_01_02 (2)"}</definedName>
    <definedName name="SALES3_1" localSheetId="19" hidden="1">{"pl_t&amp;d",#N/A,FALSE,"p&amp;l_t&amp;D_01_02 (2)"}</definedName>
    <definedName name="SALES3_1" localSheetId="20" hidden="1">{"pl_t&amp;d",#N/A,FALSE,"p&amp;l_t&amp;D_01_02 (2)"}</definedName>
    <definedName name="SALES3_1" localSheetId="22" hidden="1">{"pl_t&amp;d",#N/A,FALSE,"p&amp;l_t&amp;D_01_02 (2)"}</definedName>
    <definedName name="SALES3_1" localSheetId="2" hidden="1">{"pl_t&amp;d",#N/A,FALSE,"p&amp;l_t&amp;D_01_02 (2)"}</definedName>
    <definedName name="SALES3_1" localSheetId="1" hidden="1">{"pl_t&amp;d",#N/A,FALSE,"p&amp;l_t&amp;D_01_02 (2)"}</definedName>
    <definedName name="SALES3_1" localSheetId="3" hidden="1">{"pl_t&amp;d",#N/A,FALSE,"p&amp;l_t&amp;D_01_02 (2)"}</definedName>
    <definedName name="SALES3_1" localSheetId="4" hidden="1">{"pl_t&amp;d",#N/A,FALSE,"p&amp;l_t&amp;D_01_02 (2)"}</definedName>
    <definedName name="SALES3_1" localSheetId="5" hidden="1">{"pl_t&amp;d",#N/A,FALSE,"p&amp;l_t&amp;D_01_02 (2)"}</definedName>
    <definedName name="SALES3_1" localSheetId="6" hidden="1">{"pl_t&amp;d",#N/A,FALSE,"p&amp;l_t&amp;D_01_02 (2)"}</definedName>
    <definedName name="SALES3_1" localSheetId="7" hidden="1">{"pl_t&amp;d",#N/A,FALSE,"p&amp;l_t&amp;D_01_02 (2)"}</definedName>
    <definedName name="SALES3_1" hidden="1">{"pl_t&amp;d",#N/A,FALSE,"p&amp;l_t&amp;D_01_02 (2)"}</definedName>
    <definedName name="Salesconfl" localSheetId="0" hidden="1">{"pl_t&amp;d",#N/A,FALSE,"p&amp;l_t&amp;D_01_02 (2)"}</definedName>
    <definedName name="Salesconfl" localSheetId="14" hidden="1">{"pl_t&amp;d",#N/A,FALSE,"p&amp;l_t&amp;D_01_02 (2)"}</definedName>
    <definedName name="Salesconfl" localSheetId="16" hidden="1">{"pl_t&amp;d",#N/A,FALSE,"p&amp;l_t&amp;D_01_02 (2)"}</definedName>
    <definedName name="Salesconfl" localSheetId="15" hidden="1">{"pl_t&amp;d",#N/A,FALSE,"p&amp;l_t&amp;D_01_02 (2)"}</definedName>
    <definedName name="Salesconfl" localSheetId="17" hidden="1">{"pl_t&amp;d",#N/A,FALSE,"p&amp;l_t&amp;D_01_02 (2)"}</definedName>
    <definedName name="Salesconfl" localSheetId="18" hidden="1">{"pl_t&amp;d",#N/A,FALSE,"p&amp;l_t&amp;D_01_02 (2)"}</definedName>
    <definedName name="Salesconfl" localSheetId="19" hidden="1">{"pl_t&amp;d",#N/A,FALSE,"p&amp;l_t&amp;D_01_02 (2)"}</definedName>
    <definedName name="Salesconfl" localSheetId="20" hidden="1">{"pl_t&amp;d",#N/A,FALSE,"p&amp;l_t&amp;D_01_02 (2)"}</definedName>
    <definedName name="Salesconfl" localSheetId="22" hidden="1">{"pl_t&amp;d",#N/A,FALSE,"p&amp;l_t&amp;D_01_02 (2)"}</definedName>
    <definedName name="Salesconfl" localSheetId="2" hidden="1">{"pl_t&amp;d",#N/A,FALSE,"p&amp;l_t&amp;D_01_02 (2)"}</definedName>
    <definedName name="Salesconfl" localSheetId="1" hidden="1">{"pl_t&amp;d",#N/A,FALSE,"p&amp;l_t&amp;D_01_02 (2)"}</definedName>
    <definedName name="Salesconfl" localSheetId="3" hidden="1">{"pl_t&amp;d",#N/A,FALSE,"p&amp;l_t&amp;D_01_02 (2)"}</definedName>
    <definedName name="Salesconfl" localSheetId="4" hidden="1">{"pl_t&amp;d",#N/A,FALSE,"p&amp;l_t&amp;D_01_02 (2)"}</definedName>
    <definedName name="Salesconfl" localSheetId="5" hidden="1">{"pl_t&amp;d",#N/A,FALSE,"p&amp;l_t&amp;D_01_02 (2)"}</definedName>
    <definedName name="Salesconfl" localSheetId="6" hidden="1">{"pl_t&amp;d",#N/A,FALSE,"p&amp;l_t&amp;D_01_02 (2)"}</definedName>
    <definedName name="Salesconfl" localSheetId="7" hidden="1">{"pl_t&amp;d",#N/A,FALSE,"p&amp;l_t&amp;D_01_02 (2)"}</definedName>
    <definedName name="Salesconfl" hidden="1">{"pl_t&amp;d",#N/A,FALSE,"p&amp;l_t&amp;D_01_02 (2)"}</definedName>
    <definedName name="Salesconfl_1" localSheetId="0" hidden="1">{"pl_t&amp;d",#N/A,FALSE,"p&amp;l_t&amp;D_01_02 (2)"}</definedName>
    <definedName name="Salesconfl_1" localSheetId="14" hidden="1">{"pl_t&amp;d",#N/A,FALSE,"p&amp;l_t&amp;D_01_02 (2)"}</definedName>
    <definedName name="Salesconfl_1" localSheetId="16" hidden="1">{"pl_t&amp;d",#N/A,FALSE,"p&amp;l_t&amp;D_01_02 (2)"}</definedName>
    <definedName name="Salesconfl_1" localSheetId="15" hidden="1">{"pl_t&amp;d",#N/A,FALSE,"p&amp;l_t&amp;D_01_02 (2)"}</definedName>
    <definedName name="Salesconfl_1" localSheetId="17" hidden="1">{"pl_t&amp;d",#N/A,FALSE,"p&amp;l_t&amp;D_01_02 (2)"}</definedName>
    <definedName name="Salesconfl_1" localSheetId="18" hidden="1">{"pl_t&amp;d",#N/A,FALSE,"p&amp;l_t&amp;D_01_02 (2)"}</definedName>
    <definedName name="Salesconfl_1" localSheetId="19" hidden="1">{"pl_t&amp;d",#N/A,FALSE,"p&amp;l_t&amp;D_01_02 (2)"}</definedName>
    <definedName name="Salesconfl_1" localSheetId="20" hidden="1">{"pl_t&amp;d",#N/A,FALSE,"p&amp;l_t&amp;D_01_02 (2)"}</definedName>
    <definedName name="Salesconfl_1" localSheetId="22" hidden="1">{"pl_t&amp;d",#N/A,FALSE,"p&amp;l_t&amp;D_01_02 (2)"}</definedName>
    <definedName name="Salesconfl_1" localSheetId="2" hidden="1">{"pl_t&amp;d",#N/A,FALSE,"p&amp;l_t&amp;D_01_02 (2)"}</definedName>
    <definedName name="Salesconfl_1" localSheetId="1" hidden="1">{"pl_t&amp;d",#N/A,FALSE,"p&amp;l_t&amp;D_01_02 (2)"}</definedName>
    <definedName name="Salesconfl_1" localSheetId="3" hidden="1">{"pl_t&amp;d",#N/A,FALSE,"p&amp;l_t&amp;D_01_02 (2)"}</definedName>
    <definedName name="Salesconfl_1" localSheetId="4" hidden="1">{"pl_t&amp;d",#N/A,FALSE,"p&amp;l_t&amp;D_01_02 (2)"}</definedName>
    <definedName name="Salesconfl_1" localSheetId="5" hidden="1">{"pl_t&amp;d",#N/A,FALSE,"p&amp;l_t&amp;D_01_02 (2)"}</definedName>
    <definedName name="Salesconfl_1" localSheetId="6" hidden="1">{"pl_t&amp;d",#N/A,FALSE,"p&amp;l_t&amp;D_01_02 (2)"}</definedName>
    <definedName name="Salesconfl_1" localSheetId="7" hidden="1">{"pl_t&amp;d",#N/A,FALSE,"p&amp;l_t&amp;D_01_02 (2)"}</definedName>
    <definedName name="Salesconfl_1" hidden="1">{"pl_t&amp;d",#N/A,FALSE,"p&amp;l_t&amp;D_01_02 (2)"}</definedName>
    <definedName name="Salesconflict" localSheetId="0" hidden="1">{"pl_t&amp;d",#N/A,FALSE,"p&amp;l_t&amp;D_01_02 (2)"}</definedName>
    <definedName name="Salesconflict" localSheetId="14" hidden="1">{"pl_t&amp;d",#N/A,FALSE,"p&amp;l_t&amp;D_01_02 (2)"}</definedName>
    <definedName name="Salesconflict" localSheetId="16" hidden="1">{"pl_t&amp;d",#N/A,FALSE,"p&amp;l_t&amp;D_01_02 (2)"}</definedName>
    <definedName name="Salesconflict" localSheetId="15" hidden="1">{"pl_t&amp;d",#N/A,FALSE,"p&amp;l_t&amp;D_01_02 (2)"}</definedName>
    <definedName name="Salesconflict" localSheetId="17" hidden="1">{"pl_t&amp;d",#N/A,FALSE,"p&amp;l_t&amp;D_01_02 (2)"}</definedName>
    <definedName name="Salesconflict" localSheetId="18" hidden="1">{"pl_t&amp;d",#N/A,FALSE,"p&amp;l_t&amp;D_01_02 (2)"}</definedName>
    <definedName name="Salesconflict" localSheetId="19" hidden="1">{"pl_t&amp;d",#N/A,FALSE,"p&amp;l_t&amp;D_01_02 (2)"}</definedName>
    <definedName name="Salesconflict" localSheetId="20" hidden="1">{"pl_t&amp;d",#N/A,FALSE,"p&amp;l_t&amp;D_01_02 (2)"}</definedName>
    <definedName name="Salesconflict" localSheetId="22" hidden="1">{"pl_t&amp;d",#N/A,FALSE,"p&amp;l_t&amp;D_01_02 (2)"}</definedName>
    <definedName name="Salesconflict" localSheetId="2" hidden="1">{"pl_t&amp;d",#N/A,FALSE,"p&amp;l_t&amp;D_01_02 (2)"}</definedName>
    <definedName name="Salesconflict" localSheetId="1" hidden="1">{"pl_t&amp;d",#N/A,FALSE,"p&amp;l_t&amp;D_01_02 (2)"}</definedName>
    <definedName name="Salesconflict" localSheetId="3" hidden="1">{"pl_t&amp;d",#N/A,FALSE,"p&amp;l_t&amp;D_01_02 (2)"}</definedName>
    <definedName name="Salesconflict" localSheetId="4" hidden="1">{"pl_t&amp;d",#N/A,FALSE,"p&amp;l_t&amp;D_01_02 (2)"}</definedName>
    <definedName name="Salesconflict" localSheetId="5" hidden="1">{"pl_t&amp;d",#N/A,FALSE,"p&amp;l_t&amp;D_01_02 (2)"}</definedName>
    <definedName name="Salesconflict" localSheetId="6" hidden="1">{"pl_t&amp;d",#N/A,FALSE,"p&amp;l_t&amp;D_01_02 (2)"}</definedName>
    <definedName name="Salesconflict" localSheetId="7" hidden="1">{"pl_t&amp;d",#N/A,FALSE,"p&amp;l_t&amp;D_01_02 (2)"}</definedName>
    <definedName name="Salesconflict" hidden="1">{"pl_t&amp;d",#N/A,FALSE,"p&amp;l_t&amp;D_01_02 (2)"}</definedName>
    <definedName name="Salesconflict_1" localSheetId="0" hidden="1">{"pl_t&amp;d",#N/A,FALSE,"p&amp;l_t&amp;D_01_02 (2)"}</definedName>
    <definedName name="Salesconflict_1" localSheetId="14" hidden="1">{"pl_t&amp;d",#N/A,FALSE,"p&amp;l_t&amp;D_01_02 (2)"}</definedName>
    <definedName name="Salesconflict_1" localSheetId="16" hidden="1">{"pl_t&amp;d",#N/A,FALSE,"p&amp;l_t&amp;D_01_02 (2)"}</definedName>
    <definedName name="Salesconflict_1" localSheetId="15" hidden="1">{"pl_t&amp;d",#N/A,FALSE,"p&amp;l_t&amp;D_01_02 (2)"}</definedName>
    <definedName name="Salesconflict_1" localSheetId="17" hidden="1">{"pl_t&amp;d",#N/A,FALSE,"p&amp;l_t&amp;D_01_02 (2)"}</definedName>
    <definedName name="Salesconflict_1" localSheetId="18" hidden="1">{"pl_t&amp;d",#N/A,FALSE,"p&amp;l_t&amp;D_01_02 (2)"}</definedName>
    <definedName name="Salesconflict_1" localSheetId="19" hidden="1">{"pl_t&amp;d",#N/A,FALSE,"p&amp;l_t&amp;D_01_02 (2)"}</definedName>
    <definedName name="Salesconflict_1" localSheetId="20" hidden="1">{"pl_t&amp;d",#N/A,FALSE,"p&amp;l_t&amp;D_01_02 (2)"}</definedName>
    <definedName name="Salesconflict_1" localSheetId="22" hidden="1">{"pl_t&amp;d",#N/A,FALSE,"p&amp;l_t&amp;D_01_02 (2)"}</definedName>
    <definedName name="Salesconflict_1" localSheetId="2" hidden="1">{"pl_t&amp;d",#N/A,FALSE,"p&amp;l_t&amp;D_01_02 (2)"}</definedName>
    <definedName name="Salesconflict_1" localSheetId="1" hidden="1">{"pl_t&amp;d",#N/A,FALSE,"p&amp;l_t&amp;D_01_02 (2)"}</definedName>
    <definedName name="Salesconflict_1" localSheetId="3" hidden="1">{"pl_t&amp;d",#N/A,FALSE,"p&amp;l_t&amp;D_01_02 (2)"}</definedName>
    <definedName name="Salesconflict_1" localSheetId="4" hidden="1">{"pl_t&amp;d",#N/A,FALSE,"p&amp;l_t&amp;D_01_02 (2)"}</definedName>
    <definedName name="Salesconflict_1" localSheetId="5" hidden="1">{"pl_t&amp;d",#N/A,FALSE,"p&amp;l_t&amp;D_01_02 (2)"}</definedName>
    <definedName name="Salesconflict_1" localSheetId="6" hidden="1">{"pl_t&amp;d",#N/A,FALSE,"p&amp;l_t&amp;D_01_02 (2)"}</definedName>
    <definedName name="Salesconflict_1" localSheetId="7" hidden="1">{"pl_t&amp;d",#N/A,FALSE,"p&amp;l_t&amp;D_01_02 (2)"}</definedName>
    <definedName name="Salesconflict_1" hidden="1">{"pl_t&amp;d",#N/A,FALSE,"p&amp;l_t&amp;D_01_02 (2)"}</definedName>
    <definedName name="satheesh" localSheetId="0"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4"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6"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5"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7"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8"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9"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0"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2"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2"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1"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3"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4"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5"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6"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7" hidden="1">{#N/A,#N/A,FALSE,"1.1";#N/A,#N/A,FALSE,"1.1a";#N/A,#N/A,FALSE,"1.1b";#N/A,#N/A,FALSE,"1.1c";#N/A,#N/A,FALSE,"1.1e";#N/A,#N/A,FALSE,"1.1f";#N/A,#N/A,FALSE,"1.1g";#N/A,#N/A,FALSE,"1.1h_T";#N/A,#N/A,FALSE,"1.1h_D";#N/A,#N/A,FALSE,"1.2";#N/A,#N/A,FALSE,"1.3";#N/A,#N/A,FALSE,"1.3b";#N/A,#N/A,FALSE,"1.4";#N/A,#N/A,FALSE,"1.5";#N/A,#N/A,FALSE,"1.6";#N/A,#N/A,FALSE,"2.1";#N/A,#N/A,FALSE,"SOD";#N/A,#N/A,FALSE,"OL";#N/A,#N/A,FALSE,"CF"}</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 localSheetId="0">#REF!</definedName>
    <definedName name="sbr" localSheetId="14">#REF!</definedName>
    <definedName name="sbr" localSheetId="16">#REF!</definedName>
    <definedName name="sbr" localSheetId="15">#REF!</definedName>
    <definedName name="sbr" localSheetId="17">#REF!</definedName>
    <definedName name="sbr" localSheetId="18">#REF!</definedName>
    <definedName name="sbr" localSheetId="19">#REF!</definedName>
    <definedName name="sbr" localSheetId="20">#REF!</definedName>
    <definedName name="sbr" localSheetId="22">#REF!</definedName>
    <definedName name="sbr" localSheetId="2">#REF!</definedName>
    <definedName name="sbr" localSheetId="1">#REF!</definedName>
    <definedName name="sbr" localSheetId="5">#REF!</definedName>
    <definedName name="sbr" localSheetId="6">#REF!</definedName>
    <definedName name="sbr" localSheetId="7">#REF!</definedName>
    <definedName name="sbr">#REF!</definedName>
    <definedName name="sbrhv" localSheetId="0">#REF!</definedName>
    <definedName name="sbrhv" localSheetId="16">#REF!</definedName>
    <definedName name="sbrhv" localSheetId="15">#REF!</definedName>
    <definedName name="sbrhv" localSheetId="18">#REF!</definedName>
    <definedName name="sbrhv" localSheetId="19">#REF!</definedName>
    <definedName name="sbrhv" localSheetId="20">#REF!</definedName>
    <definedName name="sbrhv" localSheetId="22">#REF!</definedName>
    <definedName name="sbrhv" localSheetId="2">#REF!</definedName>
    <definedName name="sbrhv" localSheetId="1">#REF!</definedName>
    <definedName name="sbrhv">#REF!</definedName>
    <definedName name="sd" localSheetId="0" hidden="1">{"pl_t&amp;d",#N/A,FALSE,"p&amp;l_t&amp;D_01_02 (2)"}</definedName>
    <definedName name="sd" localSheetId="14" hidden="1">{"pl_t&amp;d",#N/A,FALSE,"p&amp;l_t&amp;D_01_02 (2)"}</definedName>
    <definedName name="sd" localSheetId="16" hidden="1">{"pl_t&amp;d",#N/A,FALSE,"p&amp;l_t&amp;D_01_02 (2)"}</definedName>
    <definedName name="sd" localSheetId="15" hidden="1">{"pl_t&amp;d",#N/A,FALSE,"p&amp;l_t&amp;D_01_02 (2)"}</definedName>
    <definedName name="sd" localSheetId="17" hidden="1">{"pl_t&amp;d",#N/A,FALSE,"p&amp;l_t&amp;D_01_02 (2)"}</definedName>
    <definedName name="sd" localSheetId="18" hidden="1">{"pl_t&amp;d",#N/A,FALSE,"p&amp;l_t&amp;D_01_02 (2)"}</definedName>
    <definedName name="sd" localSheetId="19" hidden="1">{"pl_t&amp;d",#N/A,FALSE,"p&amp;l_t&amp;D_01_02 (2)"}</definedName>
    <definedName name="sd" localSheetId="20" hidden="1">{"pl_t&amp;d",#N/A,FALSE,"p&amp;l_t&amp;D_01_02 (2)"}</definedName>
    <definedName name="sd" localSheetId="22" hidden="1">{"pl_t&amp;d",#N/A,FALSE,"p&amp;l_t&amp;D_01_02 (2)"}</definedName>
    <definedName name="sd" localSheetId="2" hidden="1">{"pl_t&amp;d",#N/A,FALSE,"p&amp;l_t&amp;D_01_02 (2)"}</definedName>
    <definedName name="sd" localSheetId="1" hidden="1">{"pl_t&amp;d",#N/A,FALSE,"p&amp;l_t&amp;D_01_02 (2)"}</definedName>
    <definedName name="sd" localSheetId="3" hidden="1">{"pl_t&amp;d",#N/A,FALSE,"p&amp;l_t&amp;D_01_02 (2)"}</definedName>
    <definedName name="sd" localSheetId="4" hidden="1">{"pl_t&amp;d",#N/A,FALSE,"p&amp;l_t&amp;D_01_02 (2)"}</definedName>
    <definedName name="sd" localSheetId="5" hidden="1">{"pl_t&amp;d",#N/A,FALSE,"p&amp;l_t&amp;D_01_02 (2)"}</definedName>
    <definedName name="sd" localSheetId="6" hidden="1">{"pl_t&amp;d",#N/A,FALSE,"p&amp;l_t&amp;D_01_02 (2)"}</definedName>
    <definedName name="sd" localSheetId="7" hidden="1">{"pl_t&amp;d",#N/A,FALSE,"p&amp;l_t&amp;D_01_02 (2)"}</definedName>
    <definedName name="sd" hidden="1">{"pl_t&amp;d",#N/A,FALSE,"p&amp;l_t&amp;D_01_02 (2)"}</definedName>
    <definedName name="sd_1" localSheetId="0" hidden="1">{"pl_t&amp;d",#N/A,FALSE,"p&amp;l_t&amp;D_01_02 (2)"}</definedName>
    <definedName name="sd_1" localSheetId="14" hidden="1">{"pl_t&amp;d",#N/A,FALSE,"p&amp;l_t&amp;D_01_02 (2)"}</definedName>
    <definedName name="sd_1" localSheetId="16" hidden="1">{"pl_t&amp;d",#N/A,FALSE,"p&amp;l_t&amp;D_01_02 (2)"}</definedName>
    <definedName name="sd_1" localSheetId="15" hidden="1">{"pl_t&amp;d",#N/A,FALSE,"p&amp;l_t&amp;D_01_02 (2)"}</definedName>
    <definedName name="sd_1" localSheetId="17" hidden="1">{"pl_t&amp;d",#N/A,FALSE,"p&amp;l_t&amp;D_01_02 (2)"}</definedName>
    <definedName name="sd_1" localSheetId="18" hidden="1">{"pl_t&amp;d",#N/A,FALSE,"p&amp;l_t&amp;D_01_02 (2)"}</definedName>
    <definedName name="sd_1" localSheetId="19" hidden="1">{"pl_t&amp;d",#N/A,FALSE,"p&amp;l_t&amp;D_01_02 (2)"}</definedName>
    <definedName name="sd_1" localSheetId="20" hidden="1">{"pl_t&amp;d",#N/A,FALSE,"p&amp;l_t&amp;D_01_02 (2)"}</definedName>
    <definedName name="sd_1" localSheetId="22" hidden="1">{"pl_t&amp;d",#N/A,FALSE,"p&amp;l_t&amp;D_01_02 (2)"}</definedName>
    <definedName name="sd_1" localSheetId="2" hidden="1">{"pl_t&amp;d",#N/A,FALSE,"p&amp;l_t&amp;D_01_02 (2)"}</definedName>
    <definedName name="sd_1" localSheetId="1" hidden="1">{"pl_t&amp;d",#N/A,FALSE,"p&amp;l_t&amp;D_01_02 (2)"}</definedName>
    <definedName name="sd_1" localSheetId="3" hidden="1">{"pl_t&amp;d",#N/A,FALSE,"p&amp;l_t&amp;D_01_02 (2)"}</definedName>
    <definedName name="sd_1" localSheetId="4" hidden="1">{"pl_t&amp;d",#N/A,FALSE,"p&amp;l_t&amp;D_01_02 (2)"}</definedName>
    <definedName name="sd_1" localSheetId="5" hidden="1">{"pl_t&amp;d",#N/A,FALSE,"p&amp;l_t&amp;D_01_02 (2)"}</definedName>
    <definedName name="sd_1" localSheetId="6" hidden="1">{"pl_t&amp;d",#N/A,FALSE,"p&amp;l_t&amp;D_01_02 (2)"}</definedName>
    <definedName name="sd_1" localSheetId="7" hidden="1">{"pl_t&amp;d",#N/A,FALSE,"p&amp;l_t&amp;D_01_02 (2)"}</definedName>
    <definedName name="sd_1" hidden="1">{"pl_t&amp;d",#N/A,FALSE,"p&amp;l_t&amp;D_01_02 (2)"}</definedName>
    <definedName name="sdasdasdfasf" localSheetId="0" hidden="1">{"pl_t&amp;d",#N/A,FALSE,"p&amp;l_t&amp;D_01_02 (2)"}</definedName>
    <definedName name="sdasdasdfasf" localSheetId="14" hidden="1">{"pl_t&amp;d",#N/A,FALSE,"p&amp;l_t&amp;D_01_02 (2)"}</definedName>
    <definedName name="sdasdasdfasf" localSheetId="16" hidden="1">{"pl_t&amp;d",#N/A,FALSE,"p&amp;l_t&amp;D_01_02 (2)"}</definedName>
    <definedName name="sdasdasdfasf" localSheetId="15" hidden="1">{"pl_t&amp;d",#N/A,FALSE,"p&amp;l_t&amp;D_01_02 (2)"}</definedName>
    <definedName name="sdasdasdfasf" localSheetId="17" hidden="1">{"pl_t&amp;d",#N/A,FALSE,"p&amp;l_t&amp;D_01_02 (2)"}</definedName>
    <definedName name="sdasdasdfasf" localSheetId="18" hidden="1">{"pl_t&amp;d",#N/A,FALSE,"p&amp;l_t&amp;D_01_02 (2)"}</definedName>
    <definedName name="sdasdasdfasf" localSheetId="19" hidden="1">{"pl_t&amp;d",#N/A,FALSE,"p&amp;l_t&amp;D_01_02 (2)"}</definedName>
    <definedName name="sdasdasdfasf" localSheetId="20" hidden="1">{"pl_t&amp;d",#N/A,FALSE,"p&amp;l_t&amp;D_01_02 (2)"}</definedName>
    <definedName name="sdasdasdfasf" localSheetId="22" hidden="1">{"pl_t&amp;d",#N/A,FALSE,"p&amp;l_t&amp;D_01_02 (2)"}</definedName>
    <definedName name="sdasdasdfasf" localSheetId="2" hidden="1">{"pl_t&amp;d",#N/A,FALSE,"p&amp;l_t&amp;D_01_02 (2)"}</definedName>
    <definedName name="sdasdasdfasf" localSheetId="1" hidden="1">{"pl_t&amp;d",#N/A,FALSE,"p&amp;l_t&amp;D_01_02 (2)"}</definedName>
    <definedName name="sdasdasdfasf" localSheetId="3" hidden="1">{"pl_t&amp;d",#N/A,FALSE,"p&amp;l_t&amp;D_01_02 (2)"}</definedName>
    <definedName name="sdasdasdfasf" localSheetId="4" hidden="1">{"pl_t&amp;d",#N/A,FALSE,"p&amp;l_t&amp;D_01_02 (2)"}</definedName>
    <definedName name="sdasdasdfasf" localSheetId="5" hidden="1">{"pl_t&amp;d",#N/A,FALSE,"p&amp;l_t&amp;D_01_02 (2)"}</definedName>
    <definedName name="sdasdasdfasf" localSheetId="6" hidden="1">{"pl_t&amp;d",#N/A,FALSE,"p&amp;l_t&amp;D_01_02 (2)"}</definedName>
    <definedName name="sdasdasdfasf" localSheetId="7" hidden="1">{"pl_t&amp;d",#N/A,FALSE,"p&amp;l_t&amp;D_01_02 (2)"}</definedName>
    <definedName name="sdasdasdfasf" hidden="1">{"pl_t&amp;d",#N/A,FALSE,"p&amp;l_t&amp;D_01_02 (2)"}</definedName>
    <definedName name="sdds" localSheetId="0" hidden="1">{"pl_t&amp;d",#N/A,FALSE,"p&amp;l_t&amp;D_01_02 (2)"}</definedName>
    <definedName name="sdds" localSheetId="14" hidden="1">{"pl_t&amp;d",#N/A,FALSE,"p&amp;l_t&amp;D_01_02 (2)"}</definedName>
    <definedName name="sdds" localSheetId="16" hidden="1">{"pl_t&amp;d",#N/A,FALSE,"p&amp;l_t&amp;D_01_02 (2)"}</definedName>
    <definedName name="sdds" localSheetId="15" hidden="1">{"pl_t&amp;d",#N/A,FALSE,"p&amp;l_t&amp;D_01_02 (2)"}</definedName>
    <definedName name="sdds" localSheetId="17" hidden="1">{"pl_t&amp;d",#N/A,FALSE,"p&amp;l_t&amp;D_01_02 (2)"}</definedName>
    <definedName name="sdds" localSheetId="18" hidden="1">{"pl_t&amp;d",#N/A,FALSE,"p&amp;l_t&amp;D_01_02 (2)"}</definedName>
    <definedName name="sdds" localSheetId="19" hidden="1">{"pl_t&amp;d",#N/A,FALSE,"p&amp;l_t&amp;D_01_02 (2)"}</definedName>
    <definedName name="sdds" localSheetId="20" hidden="1">{"pl_t&amp;d",#N/A,FALSE,"p&amp;l_t&amp;D_01_02 (2)"}</definedName>
    <definedName name="sdds" localSheetId="22" hidden="1">{"pl_t&amp;d",#N/A,FALSE,"p&amp;l_t&amp;D_01_02 (2)"}</definedName>
    <definedName name="sdds" localSheetId="2" hidden="1">{"pl_t&amp;d",#N/A,FALSE,"p&amp;l_t&amp;D_01_02 (2)"}</definedName>
    <definedName name="sdds" localSheetId="1" hidden="1">{"pl_t&amp;d",#N/A,FALSE,"p&amp;l_t&amp;D_01_02 (2)"}</definedName>
    <definedName name="sdds" localSheetId="3" hidden="1">{"pl_t&amp;d",#N/A,FALSE,"p&amp;l_t&amp;D_01_02 (2)"}</definedName>
    <definedName name="sdds" localSheetId="4" hidden="1">{"pl_t&amp;d",#N/A,FALSE,"p&amp;l_t&amp;D_01_02 (2)"}</definedName>
    <definedName name="sdds" localSheetId="5" hidden="1">{"pl_t&amp;d",#N/A,FALSE,"p&amp;l_t&amp;D_01_02 (2)"}</definedName>
    <definedName name="sdds" localSheetId="6" hidden="1">{"pl_t&amp;d",#N/A,FALSE,"p&amp;l_t&amp;D_01_02 (2)"}</definedName>
    <definedName name="sdds" localSheetId="7" hidden="1">{"pl_t&amp;d",#N/A,FALSE,"p&amp;l_t&amp;D_01_02 (2)"}</definedName>
    <definedName name="sdds" hidden="1">{"pl_t&amp;d",#N/A,FALSE,"p&amp;l_t&amp;D_01_02 (2)"}</definedName>
    <definedName name="sdds_1" localSheetId="0" hidden="1">{"pl_t&amp;d",#N/A,FALSE,"p&amp;l_t&amp;D_01_02 (2)"}</definedName>
    <definedName name="sdds_1" localSheetId="14" hidden="1">{"pl_t&amp;d",#N/A,FALSE,"p&amp;l_t&amp;D_01_02 (2)"}</definedName>
    <definedName name="sdds_1" localSheetId="16" hidden="1">{"pl_t&amp;d",#N/A,FALSE,"p&amp;l_t&amp;D_01_02 (2)"}</definedName>
    <definedName name="sdds_1" localSheetId="15" hidden="1">{"pl_t&amp;d",#N/A,FALSE,"p&amp;l_t&amp;D_01_02 (2)"}</definedName>
    <definedName name="sdds_1" localSheetId="17" hidden="1">{"pl_t&amp;d",#N/A,FALSE,"p&amp;l_t&amp;D_01_02 (2)"}</definedName>
    <definedName name="sdds_1" localSheetId="18" hidden="1">{"pl_t&amp;d",#N/A,FALSE,"p&amp;l_t&amp;D_01_02 (2)"}</definedName>
    <definedName name="sdds_1" localSheetId="19" hidden="1">{"pl_t&amp;d",#N/A,FALSE,"p&amp;l_t&amp;D_01_02 (2)"}</definedName>
    <definedName name="sdds_1" localSheetId="20" hidden="1">{"pl_t&amp;d",#N/A,FALSE,"p&amp;l_t&amp;D_01_02 (2)"}</definedName>
    <definedName name="sdds_1" localSheetId="22" hidden="1">{"pl_t&amp;d",#N/A,FALSE,"p&amp;l_t&amp;D_01_02 (2)"}</definedName>
    <definedName name="sdds_1" localSheetId="2" hidden="1">{"pl_t&amp;d",#N/A,FALSE,"p&amp;l_t&amp;D_01_02 (2)"}</definedName>
    <definedName name="sdds_1" localSheetId="1" hidden="1">{"pl_t&amp;d",#N/A,FALSE,"p&amp;l_t&amp;D_01_02 (2)"}</definedName>
    <definedName name="sdds_1" localSheetId="3" hidden="1">{"pl_t&amp;d",#N/A,FALSE,"p&amp;l_t&amp;D_01_02 (2)"}</definedName>
    <definedName name="sdds_1" localSheetId="4" hidden="1">{"pl_t&amp;d",#N/A,FALSE,"p&amp;l_t&amp;D_01_02 (2)"}</definedName>
    <definedName name="sdds_1" localSheetId="5" hidden="1">{"pl_t&amp;d",#N/A,FALSE,"p&amp;l_t&amp;D_01_02 (2)"}</definedName>
    <definedName name="sdds_1" localSheetId="6" hidden="1">{"pl_t&amp;d",#N/A,FALSE,"p&amp;l_t&amp;D_01_02 (2)"}</definedName>
    <definedName name="sdds_1" localSheetId="7" hidden="1">{"pl_t&amp;d",#N/A,FALSE,"p&amp;l_t&amp;D_01_02 (2)"}</definedName>
    <definedName name="sdds_1" hidden="1">{"pl_t&amp;d",#N/A,FALSE,"p&amp;l_t&amp;D_01_02 (2)"}</definedName>
    <definedName name="sept" localSheetId="0" hidden="1">{"pl_t&amp;d",#N/A,FALSE,"p&amp;l_t&amp;D_01_02 (2)"}</definedName>
    <definedName name="sept" localSheetId="14" hidden="1">{"pl_t&amp;d",#N/A,FALSE,"p&amp;l_t&amp;D_01_02 (2)"}</definedName>
    <definedName name="sept" localSheetId="16" hidden="1">{"pl_t&amp;d",#N/A,FALSE,"p&amp;l_t&amp;D_01_02 (2)"}</definedName>
    <definedName name="sept" localSheetId="15" hidden="1">{"pl_t&amp;d",#N/A,FALSE,"p&amp;l_t&amp;D_01_02 (2)"}</definedName>
    <definedName name="sept" localSheetId="17" hidden="1">{"pl_t&amp;d",#N/A,FALSE,"p&amp;l_t&amp;D_01_02 (2)"}</definedName>
    <definedName name="sept" localSheetId="18" hidden="1">{"pl_t&amp;d",#N/A,FALSE,"p&amp;l_t&amp;D_01_02 (2)"}</definedName>
    <definedName name="sept" localSheetId="19" hidden="1">{"pl_t&amp;d",#N/A,FALSE,"p&amp;l_t&amp;D_01_02 (2)"}</definedName>
    <definedName name="sept" localSheetId="20" hidden="1">{"pl_t&amp;d",#N/A,FALSE,"p&amp;l_t&amp;D_01_02 (2)"}</definedName>
    <definedName name="sept" localSheetId="22" hidden="1">{"pl_t&amp;d",#N/A,FALSE,"p&amp;l_t&amp;D_01_02 (2)"}</definedName>
    <definedName name="sept" localSheetId="2" hidden="1">{"pl_t&amp;d",#N/A,FALSE,"p&amp;l_t&amp;D_01_02 (2)"}</definedName>
    <definedName name="sept" localSheetId="1" hidden="1">{"pl_t&amp;d",#N/A,FALSE,"p&amp;l_t&amp;D_01_02 (2)"}</definedName>
    <definedName name="sept" localSheetId="3" hidden="1">{"pl_t&amp;d",#N/A,FALSE,"p&amp;l_t&amp;D_01_02 (2)"}</definedName>
    <definedName name="sept" localSheetId="4" hidden="1">{"pl_t&amp;d",#N/A,FALSE,"p&amp;l_t&amp;D_01_02 (2)"}</definedName>
    <definedName name="sept" localSheetId="5" hidden="1">{"pl_t&amp;d",#N/A,FALSE,"p&amp;l_t&amp;D_01_02 (2)"}</definedName>
    <definedName name="sept" localSheetId="6" hidden="1">{"pl_t&amp;d",#N/A,FALSE,"p&amp;l_t&amp;D_01_02 (2)"}</definedName>
    <definedName name="sept" localSheetId="7" hidden="1">{"pl_t&amp;d",#N/A,FALSE,"p&amp;l_t&amp;D_01_02 (2)"}</definedName>
    <definedName name="sept" hidden="1">{"pl_t&amp;d",#N/A,FALSE,"p&amp;l_t&amp;D_01_02 (2)"}</definedName>
    <definedName name="sept_1" localSheetId="0" hidden="1">{"pl_t&amp;d",#N/A,FALSE,"p&amp;l_t&amp;D_01_02 (2)"}</definedName>
    <definedName name="sept_1" localSheetId="14" hidden="1">{"pl_t&amp;d",#N/A,FALSE,"p&amp;l_t&amp;D_01_02 (2)"}</definedName>
    <definedName name="sept_1" localSheetId="16" hidden="1">{"pl_t&amp;d",#N/A,FALSE,"p&amp;l_t&amp;D_01_02 (2)"}</definedName>
    <definedName name="sept_1" localSheetId="15" hidden="1">{"pl_t&amp;d",#N/A,FALSE,"p&amp;l_t&amp;D_01_02 (2)"}</definedName>
    <definedName name="sept_1" localSheetId="17" hidden="1">{"pl_t&amp;d",#N/A,FALSE,"p&amp;l_t&amp;D_01_02 (2)"}</definedName>
    <definedName name="sept_1" localSheetId="18" hidden="1">{"pl_t&amp;d",#N/A,FALSE,"p&amp;l_t&amp;D_01_02 (2)"}</definedName>
    <definedName name="sept_1" localSheetId="19" hidden="1">{"pl_t&amp;d",#N/A,FALSE,"p&amp;l_t&amp;D_01_02 (2)"}</definedName>
    <definedName name="sept_1" localSheetId="20" hidden="1">{"pl_t&amp;d",#N/A,FALSE,"p&amp;l_t&amp;D_01_02 (2)"}</definedName>
    <definedName name="sept_1" localSheetId="22" hidden="1">{"pl_t&amp;d",#N/A,FALSE,"p&amp;l_t&amp;D_01_02 (2)"}</definedName>
    <definedName name="sept_1" localSheetId="2" hidden="1">{"pl_t&amp;d",#N/A,FALSE,"p&amp;l_t&amp;D_01_02 (2)"}</definedName>
    <definedName name="sept_1" localSheetId="1" hidden="1">{"pl_t&amp;d",#N/A,FALSE,"p&amp;l_t&amp;D_01_02 (2)"}</definedName>
    <definedName name="sept_1" localSheetId="3" hidden="1">{"pl_t&amp;d",#N/A,FALSE,"p&amp;l_t&amp;D_01_02 (2)"}</definedName>
    <definedName name="sept_1" localSheetId="4" hidden="1">{"pl_t&amp;d",#N/A,FALSE,"p&amp;l_t&amp;D_01_02 (2)"}</definedName>
    <definedName name="sept_1" localSheetId="5" hidden="1">{"pl_t&amp;d",#N/A,FALSE,"p&amp;l_t&amp;D_01_02 (2)"}</definedName>
    <definedName name="sept_1" localSheetId="6" hidden="1">{"pl_t&amp;d",#N/A,FALSE,"p&amp;l_t&amp;D_01_02 (2)"}</definedName>
    <definedName name="sept_1" localSheetId="7" hidden="1">{"pl_t&amp;d",#N/A,FALSE,"p&amp;l_t&amp;D_01_02 (2)"}</definedName>
    <definedName name="sept_1" hidden="1">{"pl_t&amp;d",#N/A,FALSE,"p&amp;l_t&amp;D_01_02 (2)"}</definedName>
    <definedName name="shdfaskdfhgksf" localSheetId="0" hidden="1">{"pl_t&amp;d",#N/A,FALSE,"p&amp;l_t&amp;D_01_02 (2)"}</definedName>
    <definedName name="shdfaskdfhgksf" localSheetId="14" hidden="1">{"pl_t&amp;d",#N/A,FALSE,"p&amp;l_t&amp;D_01_02 (2)"}</definedName>
    <definedName name="shdfaskdfhgksf" localSheetId="16" hidden="1">{"pl_t&amp;d",#N/A,FALSE,"p&amp;l_t&amp;D_01_02 (2)"}</definedName>
    <definedName name="shdfaskdfhgksf" localSheetId="15" hidden="1">{"pl_t&amp;d",#N/A,FALSE,"p&amp;l_t&amp;D_01_02 (2)"}</definedName>
    <definedName name="shdfaskdfhgksf" localSheetId="17" hidden="1">{"pl_t&amp;d",#N/A,FALSE,"p&amp;l_t&amp;D_01_02 (2)"}</definedName>
    <definedName name="shdfaskdfhgksf" localSheetId="18" hidden="1">{"pl_t&amp;d",#N/A,FALSE,"p&amp;l_t&amp;D_01_02 (2)"}</definedName>
    <definedName name="shdfaskdfhgksf" localSheetId="19" hidden="1">{"pl_t&amp;d",#N/A,FALSE,"p&amp;l_t&amp;D_01_02 (2)"}</definedName>
    <definedName name="shdfaskdfhgksf" localSheetId="20" hidden="1">{"pl_t&amp;d",#N/A,FALSE,"p&amp;l_t&amp;D_01_02 (2)"}</definedName>
    <definedName name="shdfaskdfhgksf" localSheetId="22" hidden="1">{"pl_t&amp;d",#N/A,FALSE,"p&amp;l_t&amp;D_01_02 (2)"}</definedName>
    <definedName name="shdfaskdfhgksf" localSheetId="2" hidden="1">{"pl_t&amp;d",#N/A,FALSE,"p&amp;l_t&amp;D_01_02 (2)"}</definedName>
    <definedName name="shdfaskdfhgksf" localSheetId="1" hidden="1">{"pl_t&amp;d",#N/A,FALSE,"p&amp;l_t&amp;D_01_02 (2)"}</definedName>
    <definedName name="shdfaskdfhgksf" localSheetId="3" hidden="1">{"pl_t&amp;d",#N/A,FALSE,"p&amp;l_t&amp;D_01_02 (2)"}</definedName>
    <definedName name="shdfaskdfhgksf" localSheetId="4" hidden="1">{"pl_t&amp;d",#N/A,FALSE,"p&amp;l_t&amp;D_01_02 (2)"}</definedName>
    <definedName name="shdfaskdfhgksf" localSheetId="5" hidden="1">{"pl_t&amp;d",#N/A,FALSE,"p&amp;l_t&amp;D_01_02 (2)"}</definedName>
    <definedName name="shdfaskdfhgksf" localSheetId="6" hidden="1">{"pl_t&amp;d",#N/A,FALSE,"p&amp;l_t&amp;D_01_02 (2)"}</definedName>
    <definedName name="shdfaskdfhgksf" localSheetId="7" hidden="1">{"pl_t&amp;d",#N/A,FALSE,"p&amp;l_t&amp;D_01_02 (2)"}</definedName>
    <definedName name="shdfaskdfhgksf" hidden="1">{"pl_t&amp;d",#N/A,FALSE,"p&amp;l_t&amp;D_01_02 (2)"}</definedName>
    <definedName name="sheet" localSheetId="0" hidden="1">{"pl_t&amp;d",#N/A,FALSE,"p&amp;l_t&amp;D_01_02 (2)"}</definedName>
    <definedName name="sheet" localSheetId="14" hidden="1">{"pl_t&amp;d",#N/A,FALSE,"p&amp;l_t&amp;D_01_02 (2)"}</definedName>
    <definedName name="sheet" localSheetId="16" hidden="1">{"pl_t&amp;d",#N/A,FALSE,"p&amp;l_t&amp;D_01_02 (2)"}</definedName>
    <definedName name="sheet" localSheetId="15" hidden="1">{"pl_t&amp;d",#N/A,FALSE,"p&amp;l_t&amp;D_01_02 (2)"}</definedName>
    <definedName name="sheet" localSheetId="17" hidden="1">{"pl_t&amp;d",#N/A,FALSE,"p&amp;l_t&amp;D_01_02 (2)"}</definedName>
    <definedName name="sheet" localSheetId="18" hidden="1">{"pl_t&amp;d",#N/A,FALSE,"p&amp;l_t&amp;D_01_02 (2)"}</definedName>
    <definedName name="sheet" localSheetId="19" hidden="1">{"pl_t&amp;d",#N/A,FALSE,"p&amp;l_t&amp;D_01_02 (2)"}</definedName>
    <definedName name="sheet" localSheetId="20" hidden="1">{"pl_t&amp;d",#N/A,FALSE,"p&amp;l_t&amp;D_01_02 (2)"}</definedName>
    <definedName name="sheet" localSheetId="22" hidden="1">{"pl_t&amp;d",#N/A,FALSE,"p&amp;l_t&amp;D_01_02 (2)"}</definedName>
    <definedName name="sheet" localSheetId="2" hidden="1">{"pl_t&amp;d",#N/A,FALSE,"p&amp;l_t&amp;D_01_02 (2)"}</definedName>
    <definedName name="sheet" localSheetId="1" hidden="1">{"pl_t&amp;d",#N/A,FALSE,"p&amp;l_t&amp;D_01_02 (2)"}</definedName>
    <definedName name="sheet" localSheetId="3" hidden="1">{"pl_t&amp;d",#N/A,FALSE,"p&amp;l_t&amp;D_01_02 (2)"}</definedName>
    <definedName name="sheet" localSheetId="4" hidden="1">{"pl_t&amp;d",#N/A,FALSE,"p&amp;l_t&amp;D_01_02 (2)"}</definedName>
    <definedName name="sheet" localSheetId="5" hidden="1">{"pl_t&amp;d",#N/A,FALSE,"p&amp;l_t&amp;D_01_02 (2)"}</definedName>
    <definedName name="sheet" localSheetId="6" hidden="1">{"pl_t&amp;d",#N/A,FALSE,"p&amp;l_t&amp;D_01_02 (2)"}</definedName>
    <definedName name="sheet" localSheetId="7" hidden="1">{"pl_t&amp;d",#N/A,FALSE,"p&amp;l_t&amp;D_01_02 (2)"}</definedName>
    <definedName name="sheet" hidden="1">{"pl_t&amp;d",#N/A,FALSE,"p&amp;l_t&amp;D_01_02 (2)"}</definedName>
    <definedName name="sheet_1" localSheetId="0" hidden="1">{"pl_t&amp;d",#N/A,FALSE,"p&amp;l_t&amp;D_01_02 (2)"}</definedName>
    <definedName name="sheet_1" localSheetId="14" hidden="1">{"pl_t&amp;d",#N/A,FALSE,"p&amp;l_t&amp;D_01_02 (2)"}</definedName>
    <definedName name="sheet_1" localSheetId="16" hidden="1">{"pl_t&amp;d",#N/A,FALSE,"p&amp;l_t&amp;D_01_02 (2)"}</definedName>
    <definedName name="sheet_1" localSheetId="15" hidden="1">{"pl_t&amp;d",#N/A,FALSE,"p&amp;l_t&amp;D_01_02 (2)"}</definedName>
    <definedName name="sheet_1" localSheetId="17" hidden="1">{"pl_t&amp;d",#N/A,FALSE,"p&amp;l_t&amp;D_01_02 (2)"}</definedName>
    <definedName name="sheet_1" localSheetId="18" hidden="1">{"pl_t&amp;d",#N/A,FALSE,"p&amp;l_t&amp;D_01_02 (2)"}</definedName>
    <definedName name="sheet_1" localSheetId="19" hidden="1">{"pl_t&amp;d",#N/A,FALSE,"p&amp;l_t&amp;D_01_02 (2)"}</definedName>
    <definedName name="sheet_1" localSheetId="20" hidden="1">{"pl_t&amp;d",#N/A,FALSE,"p&amp;l_t&amp;D_01_02 (2)"}</definedName>
    <definedName name="sheet_1" localSheetId="22" hidden="1">{"pl_t&amp;d",#N/A,FALSE,"p&amp;l_t&amp;D_01_02 (2)"}</definedName>
    <definedName name="sheet_1" localSheetId="2" hidden="1">{"pl_t&amp;d",#N/A,FALSE,"p&amp;l_t&amp;D_01_02 (2)"}</definedName>
    <definedName name="sheet_1" localSheetId="1" hidden="1">{"pl_t&amp;d",#N/A,FALSE,"p&amp;l_t&amp;D_01_02 (2)"}</definedName>
    <definedName name="sheet_1" localSheetId="3" hidden="1">{"pl_t&amp;d",#N/A,FALSE,"p&amp;l_t&amp;D_01_02 (2)"}</definedName>
    <definedName name="sheet_1" localSheetId="4" hidden="1">{"pl_t&amp;d",#N/A,FALSE,"p&amp;l_t&amp;D_01_02 (2)"}</definedName>
    <definedName name="sheet_1" localSheetId="5" hidden="1">{"pl_t&amp;d",#N/A,FALSE,"p&amp;l_t&amp;D_01_02 (2)"}</definedName>
    <definedName name="sheet_1" localSheetId="6" hidden="1">{"pl_t&amp;d",#N/A,FALSE,"p&amp;l_t&amp;D_01_02 (2)"}</definedName>
    <definedName name="sheet_1" localSheetId="7" hidden="1">{"pl_t&amp;d",#N/A,FALSE,"p&amp;l_t&amp;D_01_02 (2)"}</definedName>
    <definedName name="sheet_1" hidden="1">{"pl_t&amp;d",#N/A,FALSE,"p&amp;l_t&amp;D_01_02 (2)"}</definedName>
    <definedName name="Sheet20.scei.DividendInc" localSheetId="0">#REF!</definedName>
    <definedName name="Sheet20.scei.DividendInc" localSheetId="14">#REF!</definedName>
    <definedName name="Sheet20.scei.DividendInc" localSheetId="16">#REF!</definedName>
    <definedName name="Sheet20.scei.DividendInc" localSheetId="15">#REF!</definedName>
    <definedName name="Sheet20.scei.DividendInc" localSheetId="17">#REF!</definedName>
    <definedName name="Sheet20.scei.DividendInc" localSheetId="18">#REF!</definedName>
    <definedName name="Sheet20.scei.DividendInc" localSheetId="19">#REF!</definedName>
    <definedName name="Sheet20.scei.DividendInc" localSheetId="20">#REF!</definedName>
    <definedName name="Sheet20.scei.DividendInc" localSheetId="22">#REF!</definedName>
    <definedName name="Sheet20.scei.DividendInc" localSheetId="2">#REF!</definedName>
    <definedName name="Sheet20.scei.DividendInc" localSheetId="1">#REF!</definedName>
    <definedName name="Sheet20.scei.DividendInc" localSheetId="5">#REF!</definedName>
    <definedName name="Sheet20.scei.DividendInc" localSheetId="6">#REF!</definedName>
    <definedName name="Sheet20.scei.DividendInc" localSheetId="7">#REF!</definedName>
    <definedName name="Sheet20.scei.DividendInc">#REF!</definedName>
    <definedName name="Sheet20.scei.InterestInc" localSheetId="0">#REF!</definedName>
    <definedName name="Sheet20.scei.InterestInc" localSheetId="16">#REF!</definedName>
    <definedName name="Sheet20.scei.InterestInc" localSheetId="15">#REF!</definedName>
    <definedName name="Sheet20.scei.InterestInc" localSheetId="18">#REF!</definedName>
    <definedName name="Sheet20.scei.InterestInc" localSheetId="19">#REF!</definedName>
    <definedName name="Sheet20.scei.InterestInc" localSheetId="20">#REF!</definedName>
    <definedName name="Sheet20.scei.InterestInc" localSheetId="22">#REF!</definedName>
    <definedName name="Sheet20.scei.InterestInc" localSheetId="2">#REF!</definedName>
    <definedName name="Sheet20.scei.InterestInc" localSheetId="1">#REF!</definedName>
    <definedName name="Sheet20.scei.InterestInc">#REF!</definedName>
    <definedName name="Sheet20.scei.LTCGWhereSTTPaid" localSheetId="0">#REF!</definedName>
    <definedName name="Sheet20.scei.LTCGWhereSTTPaid" localSheetId="16">#REF!</definedName>
    <definedName name="Sheet20.scei.LTCGWhereSTTPaid" localSheetId="15">#REF!</definedName>
    <definedName name="Sheet20.scei.LTCGWhereSTTPaid" localSheetId="18">#REF!</definedName>
    <definedName name="Sheet20.scei.LTCGWhereSTTPaid" localSheetId="19">#REF!</definedName>
    <definedName name="Sheet20.scei.LTCGWhereSTTPaid" localSheetId="20">#REF!</definedName>
    <definedName name="Sheet20.scei.LTCGWhereSTTPaid" localSheetId="22">#REF!</definedName>
    <definedName name="Sheet20.scei.LTCGWhereSTTPaid" localSheetId="2">#REF!</definedName>
    <definedName name="Sheet20.scei.LTCGWhereSTTPaid" localSheetId="1">#REF!</definedName>
    <definedName name="Sheet20.scei.LTCGWhereSTTPaid">#REF!</definedName>
    <definedName name="Sheet20.scei.NetAgriIncOrOthrIncRule7">#REF!</definedName>
    <definedName name="Sheet20.scei.Others">#REF!</definedName>
    <definedName name="Sheet20.scei.ShareOfProfitFirmAOP">#REF!</definedName>
    <definedName name="Sheet20.scei.TotalExemptInc">#REF!</definedName>
    <definedName name="sheet22.AccountType">'[17]PART C'!$J$46:$J$47</definedName>
    <definedName name="sheet3" localSheetId="0" hidden="1">{"pl_t&amp;d",#N/A,FALSE,"p&amp;l_t&amp;D_01_02 (2)"}</definedName>
    <definedName name="sheet3" localSheetId="14" hidden="1">{"pl_t&amp;d",#N/A,FALSE,"p&amp;l_t&amp;D_01_02 (2)"}</definedName>
    <definedName name="sheet3" localSheetId="16" hidden="1">{"pl_t&amp;d",#N/A,FALSE,"p&amp;l_t&amp;D_01_02 (2)"}</definedName>
    <definedName name="sheet3" localSheetId="15" hidden="1">{"pl_t&amp;d",#N/A,FALSE,"p&amp;l_t&amp;D_01_02 (2)"}</definedName>
    <definedName name="sheet3" localSheetId="17" hidden="1">{"pl_t&amp;d",#N/A,FALSE,"p&amp;l_t&amp;D_01_02 (2)"}</definedName>
    <definedName name="sheet3" localSheetId="18" hidden="1">{"pl_t&amp;d",#N/A,FALSE,"p&amp;l_t&amp;D_01_02 (2)"}</definedName>
    <definedName name="sheet3" localSheetId="19" hidden="1">{"pl_t&amp;d",#N/A,FALSE,"p&amp;l_t&amp;D_01_02 (2)"}</definedName>
    <definedName name="sheet3" localSheetId="20" hidden="1">{"pl_t&amp;d",#N/A,FALSE,"p&amp;l_t&amp;D_01_02 (2)"}</definedName>
    <definedName name="sheet3" localSheetId="22" hidden="1">{"pl_t&amp;d",#N/A,FALSE,"p&amp;l_t&amp;D_01_02 (2)"}</definedName>
    <definedName name="sheet3" localSheetId="2" hidden="1">{"pl_t&amp;d",#N/A,FALSE,"p&amp;l_t&amp;D_01_02 (2)"}</definedName>
    <definedName name="sheet3" localSheetId="1" hidden="1">{"pl_t&amp;d",#N/A,FALSE,"p&amp;l_t&amp;D_01_02 (2)"}</definedName>
    <definedName name="sheet3" localSheetId="3" hidden="1">{"pl_t&amp;d",#N/A,FALSE,"p&amp;l_t&amp;D_01_02 (2)"}</definedName>
    <definedName name="sheet3" localSheetId="4" hidden="1">{"pl_t&amp;d",#N/A,FALSE,"p&amp;l_t&amp;D_01_02 (2)"}</definedName>
    <definedName name="sheet3" localSheetId="5" hidden="1">{"pl_t&amp;d",#N/A,FALSE,"p&amp;l_t&amp;D_01_02 (2)"}</definedName>
    <definedName name="sheet3" localSheetId="6" hidden="1">{"pl_t&amp;d",#N/A,FALSE,"p&amp;l_t&amp;D_01_02 (2)"}</definedName>
    <definedName name="sheet3" localSheetId="7" hidden="1">{"pl_t&amp;d",#N/A,FALSE,"p&amp;l_t&amp;D_01_02 (2)"}</definedName>
    <definedName name="sheet3" hidden="1">{"pl_t&amp;d",#N/A,FALSE,"p&amp;l_t&amp;D_01_02 (2)"}</definedName>
    <definedName name="sheet3_1" localSheetId="0" hidden="1">{"pl_t&amp;d",#N/A,FALSE,"p&amp;l_t&amp;D_01_02 (2)"}</definedName>
    <definedName name="sheet3_1" localSheetId="14" hidden="1">{"pl_t&amp;d",#N/A,FALSE,"p&amp;l_t&amp;D_01_02 (2)"}</definedName>
    <definedName name="sheet3_1" localSheetId="16" hidden="1">{"pl_t&amp;d",#N/A,FALSE,"p&amp;l_t&amp;D_01_02 (2)"}</definedName>
    <definedName name="sheet3_1" localSheetId="15" hidden="1">{"pl_t&amp;d",#N/A,FALSE,"p&amp;l_t&amp;D_01_02 (2)"}</definedName>
    <definedName name="sheet3_1" localSheetId="17" hidden="1">{"pl_t&amp;d",#N/A,FALSE,"p&amp;l_t&amp;D_01_02 (2)"}</definedName>
    <definedName name="sheet3_1" localSheetId="18" hidden="1">{"pl_t&amp;d",#N/A,FALSE,"p&amp;l_t&amp;D_01_02 (2)"}</definedName>
    <definedName name="sheet3_1" localSheetId="19" hidden="1">{"pl_t&amp;d",#N/A,FALSE,"p&amp;l_t&amp;D_01_02 (2)"}</definedName>
    <definedName name="sheet3_1" localSheetId="20" hidden="1">{"pl_t&amp;d",#N/A,FALSE,"p&amp;l_t&amp;D_01_02 (2)"}</definedName>
    <definedName name="sheet3_1" localSheetId="22" hidden="1">{"pl_t&amp;d",#N/A,FALSE,"p&amp;l_t&amp;D_01_02 (2)"}</definedName>
    <definedName name="sheet3_1" localSheetId="2" hidden="1">{"pl_t&amp;d",#N/A,FALSE,"p&amp;l_t&amp;D_01_02 (2)"}</definedName>
    <definedName name="sheet3_1" localSheetId="1" hidden="1">{"pl_t&amp;d",#N/A,FALSE,"p&amp;l_t&amp;D_01_02 (2)"}</definedName>
    <definedName name="sheet3_1" localSheetId="3" hidden="1">{"pl_t&amp;d",#N/A,FALSE,"p&amp;l_t&amp;D_01_02 (2)"}</definedName>
    <definedName name="sheet3_1" localSheetId="4" hidden="1">{"pl_t&amp;d",#N/A,FALSE,"p&amp;l_t&amp;D_01_02 (2)"}</definedName>
    <definedName name="sheet3_1" localSheetId="5" hidden="1">{"pl_t&amp;d",#N/A,FALSE,"p&amp;l_t&amp;D_01_02 (2)"}</definedName>
    <definedName name="sheet3_1" localSheetId="6" hidden="1">{"pl_t&amp;d",#N/A,FALSE,"p&amp;l_t&amp;D_01_02 (2)"}</definedName>
    <definedName name="sheet3_1" localSheetId="7" hidden="1">{"pl_t&amp;d",#N/A,FALSE,"p&amp;l_t&amp;D_01_02 (2)"}</definedName>
    <definedName name="sheet3_1" hidden="1">{"pl_t&amp;d",#N/A,FALSE,"p&amp;l_t&amp;D_01_02 (2)"}</definedName>
    <definedName name="smb" localSheetId="0" hidden="1">{"pl_t&amp;d",#N/A,FALSE,"p&amp;l_t&amp;D_01_02 (2)"}</definedName>
    <definedName name="smb" localSheetId="14" hidden="1">{"pl_t&amp;d",#N/A,FALSE,"p&amp;l_t&amp;D_01_02 (2)"}</definedName>
    <definedName name="smb" localSheetId="16" hidden="1">{"pl_t&amp;d",#N/A,FALSE,"p&amp;l_t&amp;D_01_02 (2)"}</definedName>
    <definedName name="smb" localSheetId="15" hidden="1">{"pl_t&amp;d",#N/A,FALSE,"p&amp;l_t&amp;D_01_02 (2)"}</definedName>
    <definedName name="smb" localSheetId="17" hidden="1">{"pl_t&amp;d",#N/A,FALSE,"p&amp;l_t&amp;D_01_02 (2)"}</definedName>
    <definedName name="smb" localSheetId="18" hidden="1">{"pl_t&amp;d",#N/A,FALSE,"p&amp;l_t&amp;D_01_02 (2)"}</definedName>
    <definedName name="smb" localSheetId="19" hidden="1">{"pl_t&amp;d",#N/A,FALSE,"p&amp;l_t&amp;D_01_02 (2)"}</definedName>
    <definedName name="smb" localSheetId="20" hidden="1">{"pl_t&amp;d",#N/A,FALSE,"p&amp;l_t&amp;D_01_02 (2)"}</definedName>
    <definedName name="smb" localSheetId="22" hidden="1">{"pl_t&amp;d",#N/A,FALSE,"p&amp;l_t&amp;D_01_02 (2)"}</definedName>
    <definedName name="smb" localSheetId="2" hidden="1">{"pl_t&amp;d",#N/A,FALSE,"p&amp;l_t&amp;D_01_02 (2)"}</definedName>
    <definedName name="smb" localSheetId="1" hidden="1">{"pl_t&amp;d",#N/A,FALSE,"p&amp;l_t&amp;D_01_02 (2)"}</definedName>
    <definedName name="smb" localSheetId="3" hidden="1">{"pl_t&amp;d",#N/A,FALSE,"p&amp;l_t&amp;D_01_02 (2)"}</definedName>
    <definedName name="smb" localSheetId="4" hidden="1">{"pl_t&amp;d",#N/A,FALSE,"p&amp;l_t&amp;D_01_02 (2)"}</definedName>
    <definedName name="smb" localSheetId="5" hidden="1">{"pl_t&amp;d",#N/A,FALSE,"p&amp;l_t&amp;D_01_02 (2)"}</definedName>
    <definedName name="smb" localSheetId="6" hidden="1">{"pl_t&amp;d",#N/A,FALSE,"p&amp;l_t&amp;D_01_02 (2)"}</definedName>
    <definedName name="smb" localSheetId="7" hidden="1">{"pl_t&amp;d",#N/A,FALSE,"p&amp;l_t&amp;D_01_02 (2)"}</definedName>
    <definedName name="smb" hidden="1">{"pl_t&amp;d",#N/A,FALSE,"p&amp;l_t&amp;D_01_02 (2)"}</definedName>
    <definedName name="Sources_of_revenues__other_than_sale_of_energy" localSheetId="19">'[10]Other revenue sources'!#REF!</definedName>
    <definedName name="Sources_of_revenues__other_than_sale_of_energy" localSheetId="2">'[11]Other revenue sources'!#REF!</definedName>
    <definedName name="Sources_of_revenues__other_than_sale_of_energy" localSheetId="1">'[11]Other revenue sources'!#REF!</definedName>
    <definedName name="Sources_of_revenues__other_than_sale_of_energy">'[10]Other revenue sources'!#REF!</definedName>
    <definedName name="sprev" localSheetId="0" hidden="1">{"pl_t&amp;d",#N/A,FALSE,"p&amp;l_t&amp;D_01_02 (2)"}</definedName>
    <definedName name="sprev" localSheetId="14" hidden="1">{"pl_t&amp;d",#N/A,FALSE,"p&amp;l_t&amp;D_01_02 (2)"}</definedName>
    <definedName name="sprev" localSheetId="16" hidden="1">{"pl_t&amp;d",#N/A,FALSE,"p&amp;l_t&amp;D_01_02 (2)"}</definedName>
    <definedName name="sprev" localSheetId="15" hidden="1">{"pl_t&amp;d",#N/A,FALSE,"p&amp;l_t&amp;D_01_02 (2)"}</definedName>
    <definedName name="sprev" localSheetId="17" hidden="1">{"pl_t&amp;d",#N/A,FALSE,"p&amp;l_t&amp;D_01_02 (2)"}</definedName>
    <definedName name="sprev" localSheetId="18" hidden="1">{"pl_t&amp;d",#N/A,FALSE,"p&amp;l_t&amp;D_01_02 (2)"}</definedName>
    <definedName name="sprev" localSheetId="19" hidden="1">{"pl_t&amp;d",#N/A,FALSE,"p&amp;l_t&amp;D_01_02 (2)"}</definedName>
    <definedName name="sprev" localSheetId="20" hidden="1">{"pl_t&amp;d",#N/A,FALSE,"p&amp;l_t&amp;D_01_02 (2)"}</definedName>
    <definedName name="sprev" localSheetId="22" hidden="1">{"pl_t&amp;d",#N/A,FALSE,"p&amp;l_t&amp;D_01_02 (2)"}</definedName>
    <definedName name="sprev" localSheetId="2" hidden="1">{"pl_t&amp;d",#N/A,FALSE,"p&amp;l_t&amp;D_01_02 (2)"}</definedName>
    <definedName name="sprev" localSheetId="1" hidden="1">{"pl_t&amp;d",#N/A,FALSE,"p&amp;l_t&amp;D_01_02 (2)"}</definedName>
    <definedName name="sprev" localSheetId="3" hidden="1">{"pl_t&amp;d",#N/A,FALSE,"p&amp;l_t&amp;D_01_02 (2)"}</definedName>
    <definedName name="sprev" localSheetId="4" hidden="1">{"pl_t&amp;d",#N/A,FALSE,"p&amp;l_t&amp;D_01_02 (2)"}</definedName>
    <definedName name="sprev" localSheetId="5" hidden="1">{"pl_t&amp;d",#N/A,FALSE,"p&amp;l_t&amp;D_01_02 (2)"}</definedName>
    <definedName name="sprev" localSheetId="6" hidden="1">{"pl_t&amp;d",#N/A,FALSE,"p&amp;l_t&amp;D_01_02 (2)"}</definedName>
    <definedName name="sprev" localSheetId="7" hidden="1">{"pl_t&amp;d",#N/A,FALSE,"p&amp;l_t&amp;D_01_02 (2)"}</definedName>
    <definedName name="sprev" hidden="1">{"pl_t&amp;d",#N/A,FALSE,"p&amp;l_t&amp;D_01_02 (2)"}</definedName>
    <definedName name="ss" localSheetId="0" hidden="1">{"pl_t&amp;d",#N/A,FALSE,"p&amp;l_t&amp;D_01_02 (2)"}</definedName>
    <definedName name="ss" localSheetId="14" hidden="1">{"pl_t&amp;d",#N/A,FALSE,"p&amp;l_t&amp;D_01_02 (2)"}</definedName>
    <definedName name="ss" localSheetId="16" hidden="1">{"pl_t&amp;d",#N/A,FALSE,"p&amp;l_t&amp;D_01_02 (2)"}</definedName>
    <definedName name="ss" localSheetId="15" hidden="1">{"pl_t&amp;d",#N/A,FALSE,"p&amp;l_t&amp;D_01_02 (2)"}</definedName>
    <definedName name="ss" localSheetId="17" hidden="1">{"pl_t&amp;d",#N/A,FALSE,"p&amp;l_t&amp;D_01_02 (2)"}</definedName>
    <definedName name="ss" localSheetId="18" hidden="1">{"pl_t&amp;d",#N/A,FALSE,"p&amp;l_t&amp;D_01_02 (2)"}</definedName>
    <definedName name="ss" localSheetId="19" hidden="1">{"pl_t&amp;d",#N/A,FALSE,"p&amp;l_t&amp;D_01_02 (2)"}</definedName>
    <definedName name="ss" localSheetId="20" hidden="1">{"pl_t&amp;d",#N/A,FALSE,"p&amp;l_t&amp;D_01_02 (2)"}</definedName>
    <definedName name="ss" localSheetId="22" hidden="1">{"pl_t&amp;d",#N/A,FALSE,"p&amp;l_t&amp;D_01_02 (2)"}</definedName>
    <definedName name="ss" localSheetId="2" hidden="1">{"pl_t&amp;d",#N/A,FALSE,"p&amp;l_t&amp;D_01_02 (2)"}</definedName>
    <definedName name="ss" localSheetId="1" hidden="1">{"pl_t&amp;d",#N/A,FALSE,"p&amp;l_t&amp;D_01_02 (2)"}</definedName>
    <definedName name="ss" localSheetId="3" hidden="1">{"pl_t&amp;d",#N/A,FALSE,"p&amp;l_t&amp;D_01_02 (2)"}</definedName>
    <definedName name="ss" localSheetId="4" hidden="1">{"pl_t&amp;d",#N/A,FALSE,"p&amp;l_t&amp;D_01_02 (2)"}</definedName>
    <definedName name="ss" localSheetId="5" hidden="1">{"pl_t&amp;d",#N/A,FALSE,"p&amp;l_t&amp;D_01_02 (2)"}</definedName>
    <definedName name="ss" localSheetId="6" hidden="1">{"pl_t&amp;d",#N/A,FALSE,"p&amp;l_t&amp;D_01_02 (2)"}</definedName>
    <definedName name="ss" localSheetId="7" hidden="1">{"pl_t&amp;d",#N/A,FALSE,"p&amp;l_t&amp;D_01_02 (2)"}</definedName>
    <definedName name="ss" hidden="1">{"pl_t&amp;d",#N/A,FALSE,"p&amp;l_t&amp;D_01_02 (2)"}</definedName>
    <definedName name="ss_1" localSheetId="0" hidden="1">{"pl_t&amp;d",#N/A,FALSE,"p&amp;l_t&amp;D_01_02 (2)"}</definedName>
    <definedName name="ss_1" localSheetId="14" hidden="1">{"pl_t&amp;d",#N/A,FALSE,"p&amp;l_t&amp;D_01_02 (2)"}</definedName>
    <definedName name="ss_1" localSheetId="16" hidden="1">{"pl_t&amp;d",#N/A,FALSE,"p&amp;l_t&amp;D_01_02 (2)"}</definedName>
    <definedName name="ss_1" localSheetId="15" hidden="1">{"pl_t&amp;d",#N/A,FALSE,"p&amp;l_t&amp;D_01_02 (2)"}</definedName>
    <definedName name="ss_1" localSheetId="17" hidden="1">{"pl_t&amp;d",#N/A,FALSE,"p&amp;l_t&amp;D_01_02 (2)"}</definedName>
    <definedName name="ss_1" localSheetId="18" hidden="1">{"pl_t&amp;d",#N/A,FALSE,"p&amp;l_t&amp;D_01_02 (2)"}</definedName>
    <definedName name="ss_1" localSheetId="19" hidden="1">{"pl_t&amp;d",#N/A,FALSE,"p&amp;l_t&amp;D_01_02 (2)"}</definedName>
    <definedName name="ss_1" localSheetId="20" hidden="1">{"pl_t&amp;d",#N/A,FALSE,"p&amp;l_t&amp;D_01_02 (2)"}</definedName>
    <definedName name="ss_1" localSheetId="22" hidden="1">{"pl_t&amp;d",#N/A,FALSE,"p&amp;l_t&amp;D_01_02 (2)"}</definedName>
    <definedName name="ss_1" localSheetId="2" hidden="1">{"pl_t&amp;d",#N/A,FALSE,"p&amp;l_t&amp;D_01_02 (2)"}</definedName>
    <definedName name="ss_1" localSheetId="1" hidden="1">{"pl_t&amp;d",#N/A,FALSE,"p&amp;l_t&amp;D_01_02 (2)"}</definedName>
    <definedName name="ss_1" localSheetId="3" hidden="1">{"pl_t&amp;d",#N/A,FALSE,"p&amp;l_t&amp;D_01_02 (2)"}</definedName>
    <definedName name="ss_1" localSheetId="4" hidden="1">{"pl_t&amp;d",#N/A,FALSE,"p&amp;l_t&amp;D_01_02 (2)"}</definedName>
    <definedName name="ss_1" localSheetId="5" hidden="1">{"pl_t&amp;d",#N/A,FALSE,"p&amp;l_t&amp;D_01_02 (2)"}</definedName>
    <definedName name="ss_1" localSheetId="6" hidden="1">{"pl_t&amp;d",#N/A,FALSE,"p&amp;l_t&amp;D_01_02 (2)"}</definedName>
    <definedName name="ss_1" localSheetId="7" hidden="1">{"pl_t&amp;d",#N/A,FALSE,"p&amp;l_t&amp;D_01_02 (2)"}</definedName>
    <definedName name="ss_1" hidden="1">{"pl_t&amp;d",#N/A,FALSE,"p&amp;l_t&amp;D_01_02 (2)"}</definedName>
    <definedName name="ss1_1" localSheetId="0" hidden="1">{"pl_t&amp;d",#N/A,FALSE,"p&amp;l_t&amp;D_01_02 (2)"}</definedName>
    <definedName name="ss1_1" localSheetId="14" hidden="1">{"pl_t&amp;d",#N/A,FALSE,"p&amp;l_t&amp;D_01_02 (2)"}</definedName>
    <definedName name="ss1_1" localSheetId="16" hidden="1">{"pl_t&amp;d",#N/A,FALSE,"p&amp;l_t&amp;D_01_02 (2)"}</definedName>
    <definedName name="ss1_1" localSheetId="15" hidden="1">{"pl_t&amp;d",#N/A,FALSE,"p&amp;l_t&amp;D_01_02 (2)"}</definedName>
    <definedName name="ss1_1" localSheetId="17" hidden="1">{"pl_t&amp;d",#N/A,FALSE,"p&amp;l_t&amp;D_01_02 (2)"}</definedName>
    <definedName name="ss1_1" localSheetId="18" hidden="1">{"pl_t&amp;d",#N/A,FALSE,"p&amp;l_t&amp;D_01_02 (2)"}</definedName>
    <definedName name="ss1_1" localSheetId="19" hidden="1">{"pl_t&amp;d",#N/A,FALSE,"p&amp;l_t&amp;D_01_02 (2)"}</definedName>
    <definedName name="ss1_1" localSheetId="20" hidden="1">{"pl_t&amp;d",#N/A,FALSE,"p&amp;l_t&amp;D_01_02 (2)"}</definedName>
    <definedName name="ss1_1" localSheetId="22" hidden="1">{"pl_t&amp;d",#N/A,FALSE,"p&amp;l_t&amp;D_01_02 (2)"}</definedName>
    <definedName name="ss1_1" localSheetId="2" hidden="1">{"pl_t&amp;d",#N/A,FALSE,"p&amp;l_t&amp;D_01_02 (2)"}</definedName>
    <definedName name="ss1_1" localSheetId="1" hidden="1">{"pl_t&amp;d",#N/A,FALSE,"p&amp;l_t&amp;D_01_02 (2)"}</definedName>
    <definedName name="ss1_1" localSheetId="3" hidden="1">{"pl_t&amp;d",#N/A,FALSE,"p&amp;l_t&amp;D_01_02 (2)"}</definedName>
    <definedName name="ss1_1" localSheetId="4" hidden="1">{"pl_t&amp;d",#N/A,FALSE,"p&amp;l_t&amp;D_01_02 (2)"}</definedName>
    <definedName name="ss1_1" localSheetId="5" hidden="1">{"pl_t&amp;d",#N/A,FALSE,"p&amp;l_t&amp;D_01_02 (2)"}</definedName>
    <definedName name="ss1_1" localSheetId="6" hidden="1">{"pl_t&amp;d",#N/A,FALSE,"p&amp;l_t&amp;D_01_02 (2)"}</definedName>
    <definedName name="ss1_1" localSheetId="7" hidden="1">{"pl_t&amp;d",#N/A,FALSE,"p&amp;l_t&amp;D_01_02 (2)"}</definedName>
    <definedName name="ss1_1" hidden="1">{"pl_t&amp;d",#N/A,FALSE,"p&amp;l_t&amp;D_01_02 (2)"}</definedName>
    <definedName name="sss" localSheetId="0" hidden="1">{"pl_t&amp;d",#N/A,FALSE,"p&amp;l_t&amp;D_01_02 (2)"}</definedName>
    <definedName name="sss" localSheetId="14" hidden="1">{"pl_t&amp;d",#N/A,FALSE,"p&amp;l_t&amp;D_01_02 (2)"}</definedName>
    <definedName name="sss" localSheetId="16" hidden="1">{"pl_t&amp;d",#N/A,FALSE,"p&amp;l_t&amp;D_01_02 (2)"}</definedName>
    <definedName name="sss" localSheetId="15" hidden="1">{"pl_t&amp;d",#N/A,FALSE,"p&amp;l_t&amp;D_01_02 (2)"}</definedName>
    <definedName name="sss" localSheetId="17" hidden="1">{"pl_t&amp;d",#N/A,FALSE,"p&amp;l_t&amp;D_01_02 (2)"}</definedName>
    <definedName name="sss" localSheetId="18" hidden="1">{"pl_t&amp;d",#N/A,FALSE,"p&amp;l_t&amp;D_01_02 (2)"}</definedName>
    <definedName name="sss" localSheetId="19" hidden="1">{"pl_t&amp;d",#N/A,FALSE,"p&amp;l_t&amp;D_01_02 (2)"}</definedName>
    <definedName name="sss" localSheetId="20" hidden="1">{"pl_t&amp;d",#N/A,FALSE,"p&amp;l_t&amp;D_01_02 (2)"}</definedName>
    <definedName name="sss" localSheetId="22" hidden="1">{"pl_t&amp;d",#N/A,FALSE,"p&amp;l_t&amp;D_01_02 (2)"}</definedName>
    <definedName name="sss" localSheetId="2" hidden="1">{"pl_t&amp;d",#N/A,FALSE,"p&amp;l_t&amp;D_01_02 (2)"}</definedName>
    <definedName name="sss" localSheetId="1" hidden="1">{"pl_t&amp;d",#N/A,FALSE,"p&amp;l_t&amp;D_01_02 (2)"}</definedName>
    <definedName name="sss" localSheetId="3" hidden="1">{"pl_t&amp;d",#N/A,FALSE,"p&amp;l_t&amp;D_01_02 (2)"}</definedName>
    <definedName name="sss" localSheetId="4" hidden="1">{"pl_t&amp;d",#N/A,FALSE,"p&amp;l_t&amp;D_01_02 (2)"}</definedName>
    <definedName name="sss" localSheetId="5" hidden="1">{"pl_t&amp;d",#N/A,FALSE,"p&amp;l_t&amp;D_01_02 (2)"}</definedName>
    <definedName name="sss" localSheetId="6" hidden="1">{"pl_t&amp;d",#N/A,FALSE,"p&amp;l_t&amp;D_01_02 (2)"}</definedName>
    <definedName name="sss" localSheetId="7" hidden="1">{"pl_t&amp;d",#N/A,FALSE,"p&amp;l_t&amp;D_01_02 (2)"}</definedName>
    <definedName name="sss" hidden="1">{"pl_t&amp;d",#N/A,FALSE,"p&amp;l_t&amp;D_01_02 (2)"}</definedName>
    <definedName name="sss_1" localSheetId="0" hidden="1">{"pl_t&amp;d",#N/A,FALSE,"p&amp;l_t&amp;D_01_02 (2)"}</definedName>
    <definedName name="sss_1" localSheetId="14" hidden="1">{"pl_t&amp;d",#N/A,FALSE,"p&amp;l_t&amp;D_01_02 (2)"}</definedName>
    <definedName name="sss_1" localSheetId="16" hidden="1">{"pl_t&amp;d",#N/A,FALSE,"p&amp;l_t&amp;D_01_02 (2)"}</definedName>
    <definedName name="sss_1" localSheetId="15" hidden="1">{"pl_t&amp;d",#N/A,FALSE,"p&amp;l_t&amp;D_01_02 (2)"}</definedName>
    <definedName name="sss_1" localSheetId="17" hidden="1">{"pl_t&amp;d",#N/A,FALSE,"p&amp;l_t&amp;D_01_02 (2)"}</definedName>
    <definedName name="sss_1" localSheetId="18" hidden="1">{"pl_t&amp;d",#N/A,FALSE,"p&amp;l_t&amp;D_01_02 (2)"}</definedName>
    <definedName name="sss_1" localSheetId="19" hidden="1">{"pl_t&amp;d",#N/A,FALSE,"p&amp;l_t&amp;D_01_02 (2)"}</definedName>
    <definedName name="sss_1" localSheetId="20" hidden="1">{"pl_t&amp;d",#N/A,FALSE,"p&amp;l_t&amp;D_01_02 (2)"}</definedName>
    <definedName name="sss_1" localSheetId="22" hidden="1">{"pl_t&amp;d",#N/A,FALSE,"p&amp;l_t&amp;D_01_02 (2)"}</definedName>
    <definedName name="sss_1" localSheetId="2" hidden="1">{"pl_t&amp;d",#N/A,FALSE,"p&amp;l_t&amp;D_01_02 (2)"}</definedName>
    <definedName name="sss_1" localSheetId="1" hidden="1">{"pl_t&amp;d",#N/A,FALSE,"p&amp;l_t&amp;D_01_02 (2)"}</definedName>
    <definedName name="sss_1" localSheetId="3" hidden="1">{"pl_t&amp;d",#N/A,FALSE,"p&amp;l_t&amp;D_01_02 (2)"}</definedName>
    <definedName name="sss_1" localSheetId="4" hidden="1">{"pl_t&amp;d",#N/A,FALSE,"p&amp;l_t&amp;D_01_02 (2)"}</definedName>
    <definedName name="sss_1" localSheetId="5" hidden="1">{"pl_t&amp;d",#N/A,FALSE,"p&amp;l_t&amp;D_01_02 (2)"}</definedName>
    <definedName name="sss_1" localSheetId="6" hidden="1">{"pl_t&amp;d",#N/A,FALSE,"p&amp;l_t&amp;D_01_02 (2)"}</definedName>
    <definedName name="sss_1" localSheetId="7" hidden="1">{"pl_t&amp;d",#N/A,FALSE,"p&amp;l_t&amp;D_01_02 (2)"}</definedName>
    <definedName name="sss_1" hidden="1">{"pl_t&amp;d",#N/A,FALSE,"p&amp;l_t&amp;D_01_02 (2)"}</definedName>
    <definedName name="sssssssss" localSheetId="0" hidden="1">{"pl_t&amp;d",#N/A,FALSE,"p&amp;l_t&amp;D_01_02 (2)"}</definedName>
    <definedName name="sssssssss" localSheetId="14" hidden="1">{"pl_t&amp;d",#N/A,FALSE,"p&amp;l_t&amp;D_01_02 (2)"}</definedName>
    <definedName name="sssssssss" localSheetId="16" hidden="1">{"pl_t&amp;d",#N/A,FALSE,"p&amp;l_t&amp;D_01_02 (2)"}</definedName>
    <definedName name="sssssssss" localSheetId="15" hidden="1">{"pl_t&amp;d",#N/A,FALSE,"p&amp;l_t&amp;D_01_02 (2)"}</definedName>
    <definedName name="sssssssss" localSheetId="17" hidden="1">{"pl_t&amp;d",#N/A,FALSE,"p&amp;l_t&amp;D_01_02 (2)"}</definedName>
    <definedName name="sssssssss" localSheetId="18" hidden="1">{"pl_t&amp;d",#N/A,FALSE,"p&amp;l_t&amp;D_01_02 (2)"}</definedName>
    <definedName name="sssssssss" localSheetId="19" hidden="1">{"pl_t&amp;d",#N/A,FALSE,"p&amp;l_t&amp;D_01_02 (2)"}</definedName>
    <definedName name="sssssssss" localSheetId="20" hidden="1">{"pl_t&amp;d",#N/A,FALSE,"p&amp;l_t&amp;D_01_02 (2)"}</definedName>
    <definedName name="sssssssss" localSheetId="22" hidden="1">{"pl_t&amp;d",#N/A,FALSE,"p&amp;l_t&amp;D_01_02 (2)"}</definedName>
    <definedName name="sssssssss" localSheetId="2" hidden="1">{"pl_t&amp;d",#N/A,FALSE,"p&amp;l_t&amp;D_01_02 (2)"}</definedName>
    <definedName name="sssssssss" localSheetId="1" hidden="1">{"pl_t&amp;d",#N/A,FALSE,"p&amp;l_t&amp;D_01_02 (2)"}</definedName>
    <definedName name="sssssssss" localSheetId="3" hidden="1">{"pl_t&amp;d",#N/A,FALSE,"p&amp;l_t&amp;D_01_02 (2)"}</definedName>
    <definedName name="sssssssss" localSheetId="4" hidden="1">{"pl_t&amp;d",#N/A,FALSE,"p&amp;l_t&amp;D_01_02 (2)"}</definedName>
    <definedName name="sssssssss" localSheetId="5" hidden="1">{"pl_t&amp;d",#N/A,FALSE,"p&amp;l_t&amp;D_01_02 (2)"}</definedName>
    <definedName name="sssssssss" localSheetId="6" hidden="1">{"pl_t&amp;d",#N/A,FALSE,"p&amp;l_t&amp;D_01_02 (2)"}</definedName>
    <definedName name="sssssssss" localSheetId="7" hidden="1">{"pl_t&amp;d",#N/A,FALSE,"p&amp;l_t&amp;D_01_02 (2)"}</definedName>
    <definedName name="sssssssss" hidden="1">{"pl_t&amp;d",#N/A,FALSE,"p&amp;l_t&amp;D_01_02 (2)"}</definedName>
    <definedName name="Statement_of_Fixed_Assets_and_Depreciation" localSheetId="19">'[10]Depreciation Schedule'!#REF!</definedName>
    <definedName name="Statement_of_Fixed_Assets_and_Depreciation" localSheetId="2">'[11]Depreciation Schedule'!#REF!</definedName>
    <definedName name="Statement_of_Fixed_Assets_and_Depreciation" localSheetId="1">'[11]Depreciation Schedule'!#REF!</definedName>
    <definedName name="Statement_of_Fixed_Assets_and_Depreciation">'[10]Depreciation Schedule'!#REF!</definedName>
    <definedName name="states">'[18]Part A General'!$F$3:$F$38</definedName>
    <definedName name="svs" localSheetId="0" hidden="1">{"pl_t&amp;d",#N/A,FALSE,"p&amp;l_t&amp;D_01_02 (2)"}</definedName>
    <definedName name="svs" localSheetId="14" hidden="1">{"pl_t&amp;d",#N/A,FALSE,"p&amp;l_t&amp;D_01_02 (2)"}</definedName>
    <definedName name="svs" localSheetId="16" hidden="1">{"pl_t&amp;d",#N/A,FALSE,"p&amp;l_t&amp;D_01_02 (2)"}</definedName>
    <definedName name="svs" localSheetId="15" hidden="1">{"pl_t&amp;d",#N/A,FALSE,"p&amp;l_t&amp;D_01_02 (2)"}</definedName>
    <definedName name="svs" localSheetId="17" hidden="1">{"pl_t&amp;d",#N/A,FALSE,"p&amp;l_t&amp;D_01_02 (2)"}</definedName>
    <definedName name="svs" localSheetId="18" hidden="1">{"pl_t&amp;d",#N/A,FALSE,"p&amp;l_t&amp;D_01_02 (2)"}</definedName>
    <definedName name="svs" localSheetId="19" hidden="1">{"pl_t&amp;d",#N/A,FALSE,"p&amp;l_t&amp;D_01_02 (2)"}</definedName>
    <definedName name="svs" localSheetId="20" hidden="1">{"pl_t&amp;d",#N/A,FALSE,"p&amp;l_t&amp;D_01_02 (2)"}</definedName>
    <definedName name="svs" localSheetId="22" hidden="1">{"pl_t&amp;d",#N/A,FALSE,"p&amp;l_t&amp;D_01_02 (2)"}</definedName>
    <definedName name="svs" localSheetId="2" hidden="1">{"pl_t&amp;d",#N/A,FALSE,"p&amp;l_t&amp;D_01_02 (2)"}</definedName>
    <definedName name="svs" localSheetId="1" hidden="1">{"pl_t&amp;d",#N/A,FALSE,"p&amp;l_t&amp;D_01_02 (2)"}</definedName>
    <definedName name="svs" localSheetId="3" hidden="1">{"pl_t&amp;d",#N/A,FALSE,"p&amp;l_t&amp;D_01_02 (2)"}</definedName>
    <definedName name="svs" localSheetId="4" hidden="1">{"pl_t&amp;d",#N/A,FALSE,"p&amp;l_t&amp;D_01_02 (2)"}</definedName>
    <definedName name="svs" localSheetId="5" hidden="1">{"pl_t&amp;d",#N/A,FALSE,"p&amp;l_t&amp;D_01_02 (2)"}</definedName>
    <definedName name="svs" localSheetId="6" hidden="1">{"pl_t&amp;d",#N/A,FALSE,"p&amp;l_t&amp;D_01_02 (2)"}</definedName>
    <definedName name="svs" localSheetId="7" hidden="1">{"pl_t&amp;d",#N/A,FALSE,"p&amp;l_t&amp;D_01_02 (2)"}</definedName>
    <definedName name="svs" hidden="1">{"pl_t&amp;d",#N/A,FALSE,"p&amp;l_t&amp;D_01_02 (2)"}</definedName>
    <definedName name="svs_1" localSheetId="0" hidden="1">{"pl_t&amp;d",#N/A,FALSE,"p&amp;l_t&amp;D_01_02 (2)"}</definedName>
    <definedName name="svs_1" localSheetId="14" hidden="1">{"pl_t&amp;d",#N/A,FALSE,"p&amp;l_t&amp;D_01_02 (2)"}</definedName>
    <definedName name="svs_1" localSheetId="16" hidden="1">{"pl_t&amp;d",#N/A,FALSE,"p&amp;l_t&amp;D_01_02 (2)"}</definedName>
    <definedName name="svs_1" localSheetId="15" hidden="1">{"pl_t&amp;d",#N/A,FALSE,"p&amp;l_t&amp;D_01_02 (2)"}</definedName>
    <definedName name="svs_1" localSheetId="17" hidden="1">{"pl_t&amp;d",#N/A,FALSE,"p&amp;l_t&amp;D_01_02 (2)"}</definedName>
    <definedName name="svs_1" localSheetId="18" hidden="1">{"pl_t&amp;d",#N/A,FALSE,"p&amp;l_t&amp;D_01_02 (2)"}</definedName>
    <definedName name="svs_1" localSheetId="19" hidden="1">{"pl_t&amp;d",#N/A,FALSE,"p&amp;l_t&amp;D_01_02 (2)"}</definedName>
    <definedName name="svs_1" localSheetId="20" hidden="1">{"pl_t&amp;d",#N/A,FALSE,"p&amp;l_t&amp;D_01_02 (2)"}</definedName>
    <definedName name="svs_1" localSheetId="22" hidden="1">{"pl_t&amp;d",#N/A,FALSE,"p&amp;l_t&amp;D_01_02 (2)"}</definedName>
    <definedName name="svs_1" localSheetId="2" hidden="1">{"pl_t&amp;d",#N/A,FALSE,"p&amp;l_t&amp;D_01_02 (2)"}</definedName>
    <definedName name="svs_1" localSheetId="1" hidden="1">{"pl_t&amp;d",#N/A,FALSE,"p&amp;l_t&amp;D_01_02 (2)"}</definedName>
    <definedName name="svs_1" localSheetId="3" hidden="1">{"pl_t&amp;d",#N/A,FALSE,"p&amp;l_t&amp;D_01_02 (2)"}</definedName>
    <definedName name="svs_1" localSheetId="4" hidden="1">{"pl_t&amp;d",#N/A,FALSE,"p&amp;l_t&amp;D_01_02 (2)"}</definedName>
    <definedName name="svs_1" localSheetId="5" hidden="1">{"pl_t&amp;d",#N/A,FALSE,"p&amp;l_t&amp;D_01_02 (2)"}</definedName>
    <definedName name="svs_1" localSheetId="6" hidden="1">{"pl_t&amp;d",#N/A,FALSE,"p&amp;l_t&amp;D_01_02 (2)"}</definedName>
    <definedName name="svs_1" localSheetId="7" hidden="1">{"pl_t&amp;d",#N/A,FALSE,"p&amp;l_t&amp;D_01_02 (2)"}</definedName>
    <definedName name="svs_1" hidden="1">{"pl_t&amp;d",#N/A,FALSE,"p&amp;l_t&amp;D_01_02 (2)"}</definedName>
    <definedName name="SW" localSheetId="0" hidden="1">{"pl_t&amp;d",#N/A,FALSE,"p&amp;l_t&amp;D_01_02 (2)"}</definedName>
    <definedName name="SW" localSheetId="14" hidden="1">{"pl_t&amp;d",#N/A,FALSE,"p&amp;l_t&amp;D_01_02 (2)"}</definedName>
    <definedName name="SW" localSheetId="16" hidden="1">{"pl_t&amp;d",#N/A,FALSE,"p&amp;l_t&amp;D_01_02 (2)"}</definedName>
    <definedName name="SW" localSheetId="15" hidden="1">{"pl_t&amp;d",#N/A,FALSE,"p&amp;l_t&amp;D_01_02 (2)"}</definedName>
    <definedName name="SW" localSheetId="17" hidden="1">{"pl_t&amp;d",#N/A,FALSE,"p&amp;l_t&amp;D_01_02 (2)"}</definedName>
    <definedName name="SW" localSheetId="18" hidden="1">{"pl_t&amp;d",#N/A,FALSE,"p&amp;l_t&amp;D_01_02 (2)"}</definedName>
    <definedName name="SW" localSheetId="19" hidden="1">{"pl_t&amp;d",#N/A,FALSE,"p&amp;l_t&amp;D_01_02 (2)"}</definedName>
    <definedName name="SW" localSheetId="20" hidden="1">{"pl_t&amp;d",#N/A,FALSE,"p&amp;l_t&amp;D_01_02 (2)"}</definedName>
    <definedName name="SW" localSheetId="22" hidden="1">{"pl_t&amp;d",#N/A,FALSE,"p&amp;l_t&amp;D_01_02 (2)"}</definedName>
    <definedName name="SW" localSheetId="2" hidden="1">{"pl_t&amp;d",#N/A,FALSE,"p&amp;l_t&amp;D_01_02 (2)"}</definedName>
    <definedName name="SW" localSheetId="1" hidden="1">{"pl_t&amp;d",#N/A,FALSE,"p&amp;l_t&amp;D_01_02 (2)"}</definedName>
    <definedName name="SW" localSheetId="3" hidden="1">{"pl_t&amp;d",#N/A,FALSE,"p&amp;l_t&amp;D_01_02 (2)"}</definedName>
    <definedName name="SW" localSheetId="4" hidden="1">{"pl_t&amp;d",#N/A,FALSE,"p&amp;l_t&amp;D_01_02 (2)"}</definedName>
    <definedName name="SW" localSheetId="5" hidden="1">{"pl_t&amp;d",#N/A,FALSE,"p&amp;l_t&amp;D_01_02 (2)"}</definedName>
    <definedName name="SW" localSheetId="6" hidden="1">{"pl_t&amp;d",#N/A,FALSE,"p&amp;l_t&amp;D_01_02 (2)"}</definedName>
    <definedName name="SW" localSheetId="7" hidden="1">{"pl_t&amp;d",#N/A,FALSE,"p&amp;l_t&amp;D_01_02 (2)"}</definedName>
    <definedName name="SW" hidden="1">{"pl_t&amp;d",#N/A,FALSE,"p&amp;l_t&amp;D_01_02 (2)"}</definedName>
    <definedName name="sx" localSheetId="0" hidden="1">{"pl_t&amp;d",#N/A,FALSE,"p&amp;l_t&amp;D_01_02 (2)"}</definedName>
    <definedName name="sx" localSheetId="14" hidden="1">{"pl_t&amp;d",#N/A,FALSE,"p&amp;l_t&amp;D_01_02 (2)"}</definedName>
    <definedName name="sx" localSheetId="16" hidden="1">{"pl_t&amp;d",#N/A,FALSE,"p&amp;l_t&amp;D_01_02 (2)"}</definedName>
    <definedName name="sx" localSheetId="15" hidden="1">{"pl_t&amp;d",#N/A,FALSE,"p&amp;l_t&amp;D_01_02 (2)"}</definedName>
    <definedName name="sx" localSheetId="17" hidden="1">{"pl_t&amp;d",#N/A,FALSE,"p&amp;l_t&amp;D_01_02 (2)"}</definedName>
    <definedName name="sx" localSheetId="18" hidden="1">{"pl_t&amp;d",#N/A,FALSE,"p&amp;l_t&amp;D_01_02 (2)"}</definedName>
    <definedName name="sx" localSheetId="19" hidden="1">{"pl_t&amp;d",#N/A,FALSE,"p&amp;l_t&amp;D_01_02 (2)"}</definedName>
    <definedName name="sx" localSheetId="20" hidden="1">{"pl_t&amp;d",#N/A,FALSE,"p&amp;l_t&amp;D_01_02 (2)"}</definedName>
    <definedName name="sx" localSheetId="22" hidden="1">{"pl_t&amp;d",#N/A,FALSE,"p&amp;l_t&amp;D_01_02 (2)"}</definedName>
    <definedName name="sx" localSheetId="2" hidden="1">{"pl_t&amp;d",#N/A,FALSE,"p&amp;l_t&amp;D_01_02 (2)"}</definedName>
    <definedName name="sx" localSheetId="1" hidden="1">{"pl_t&amp;d",#N/A,FALSE,"p&amp;l_t&amp;D_01_02 (2)"}</definedName>
    <definedName name="sx" localSheetId="3" hidden="1">{"pl_t&amp;d",#N/A,FALSE,"p&amp;l_t&amp;D_01_02 (2)"}</definedName>
    <definedName name="sx" localSheetId="4" hidden="1">{"pl_t&amp;d",#N/A,FALSE,"p&amp;l_t&amp;D_01_02 (2)"}</definedName>
    <definedName name="sx" localSheetId="5" hidden="1">{"pl_t&amp;d",#N/A,FALSE,"p&amp;l_t&amp;D_01_02 (2)"}</definedName>
    <definedName name="sx" localSheetId="6" hidden="1">{"pl_t&amp;d",#N/A,FALSE,"p&amp;l_t&amp;D_01_02 (2)"}</definedName>
    <definedName name="sx" localSheetId="7" hidden="1">{"pl_t&amp;d",#N/A,FALSE,"p&amp;l_t&amp;D_01_02 (2)"}</definedName>
    <definedName name="sx" hidden="1">{"pl_t&amp;d",#N/A,FALSE,"p&amp;l_t&amp;D_01_02 (2)"}</definedName>
    <definedName name="sx_1" localSheetId="0" hidden="1">{"pl_t&amp;d",#N/A,FALSE,"p&amp;l_t&amp;D_01_02 (2)"}</definedName>
    <definedName name="sx_1" localSheetId="14" hidden="1">{"pl_t&amp;d",#N/A,FALSE,"p&amp;l_t&amp;D_01_02 (2)"}</definedName>
    <definedName name="sx_1" localSheetId="16" hidden="1">{"pl_t&amp;d",#N/A,FALSE,"p&amp;l_t&amp;D_01_02 (2)"}</definedName>
    <definedName name="sx_1" localSheetId="15" hidden="1">{"pl_t&amp;d",#N/A,FALSE,"p&amp;l_t&amp;D_01_02 (2)"}</definedName>
    <definedName name="sx_1" localSheetId="17" hidden="1">{"pl_t&amp;d",#N/A,FALSE,"p&amp;l_t&amp;D_01_02 (2)"}</definedName>
    <definedName name="sx_1" localSheetId="18" hidden="1">{"pl_t&amp;d",#N/A,FALSE,"p&amp;l_t&amp;D_01_02 (2)"}</definedName>
    <definedName name="sx_1" localSheetId="19" hidden="1">{"pl_t&amp;d",#N/A,FALSE,"p&amp;l_t&amp;D_01_02 (2)"}</definedName>
    <definedName name="sx_1" localSheetId="20" hidden="1">{"pl_t&amp;d",#N/A,FALSE,"p&amp;l_t&amp;D_01_02 (2)"}</definedName>
    <definedName name="sx_1" localSheetId="22" hidden="1">{"pl_t&amp;d",#N/A,FALSE,"p&amp;l_t&amp;D_01_02 (2)"}</definedName>
    <definedName name="sx_1" localSheetId="2" hidden="1">{"pl_t&amp;d",#N/A,FALSE,"p&amp;l_t&amp;D_01_02 (2)"}</definedName>
    <definedName name="sx_1" localSheetId="1" hidden="1">{"pl_t&amp;d",#N/A,FALSE,"p&amp;l_t&amp;D_01_02 (2)"}</definedName>
    <definedName name="sx_1" localSheetId="3" hidden="1">{"pl_t&amp;d",#N/A,FALSE,"p&amp;l_t&amp;D_01_02 (2)"}</definedName>
    <definedName name="sx_1" localSheetId="4" hidden="1">{"pl_t&amp;d",#N/A,FALSE,"p&amp;l_t&amp;D_01_02 (2)"}</definedName>
    <definedName name="sx_1" localSheetId="5" hidden="1">{"pl_t&amp;d",#N/A,FALSE,"p&amp;l_t&amp;D_01_02 (2)"}</definedName>
    <definedName name="sx_1" localSheetId="6" hidden="1">{"pl_t&amp;d",#N/A,FALSE,"p&amp;l_t&amp;D_01_02 (2)"}</definedName>
    <definedName name="sx_1" localSheetId="7" hidden="1">{"pl_t&amp;d",#N/A,FALSE,"p&amp;l_t&amp;D_01_02 (2)"}</definedName>
    <definedName name="sx_1" hidden="1">{"pl_t&amp;d",#N/A,FALSE,"p&amp;l_t&amp;D_01_02 (2)"}</definedName>
    <definedName name="t" localSheetId="0" hidden="1">{"pl_t&amp;d",#N/A,FALSE,"p&amp;l_t&amp;D_01_02 (2)"}</definedName>
    <definedName name="t" localSheetId="14" hidden="1">{"pl_t&amp;d",#N/A,FALSE,"p&amp;l_t&amp;D_01_02 (2)"}</definedName>
    <definedName name="t" localSheetId="16" hidden="1">{"pl_t&amp;d",#N/A,FALSE,"p&amp;l_t&amp;D_01_02 (2)"}</definedName>
    <definedName name="t" localSheetId="15" hidden="1">{"pl_t&amp;d",#N/A,FALSE,"p&amp;l_t&amp;D_01_02 (2)"}</definedName>
    <definedName name="t" localSheetId="17" hidden="1">{"pl_t&amp;d",#N/A,FALSE,"p&amp;l_t&amp;D_01_02 (2)"}</definedName>
    <definedName name="t" localSheetId="18" hidden="1">{"pl_t&amp;d",#N/A,FALSE,"p&amp;l_t&amp;D_01_02 (2)"}</definedName>
    <definedName name="t" localSheetId="19" hidden="1">{"pl_t&amp;d",#N/A,FALSE,"p&amp;l_t&amp;D_01_02 (2)"}</definedName>
    <definedName name="t" localSheetId="20" hidden="1">{"pl_t&amp;d",#N/A,FALSE,"p&amp;l_t&amp;D_01_02 (2)"}</definedName>
    <definedName name="t" localSheetId="22" hidden="1">{"pl_t&amp;d",#N/A,FALSE,"p&amp;l_t&amp;D_01_02 (2)"}</definedName>
    <definedName name="t" localSheetId="2" hidden="1">{"pl_t&amp;d",#N/A,FALSE,"p&amp;l_t&amp;D_01_02 (2)"}</definedName>
    <definedName name="t" localSheetId="1" hidden="1">{"pl_t&amp;d",#N/A,FALSE,"p&amp;l_t&amp;D_01_02 (2)"}</definedName>
    <definedName name="t" localSheetId="3" hidden="1">{"pl_t&amp;d",#N/A,FALSE,"p&amp;l_t&amp;D_01_02 (2)"}</definedName>
    <definedName name="t" localSheetId="4" hidden="1">{"pl_t&amp;d",#N/A,FALSE,"p&amp;l_t&amp;D_01_02 (2)"}</definedName>
    <definedName name="t" localSheetId="5" hidden="1">{"pl_t&amp;d",#N/A,FALSE,"p&amp;l_t&amp;D_01_02 (2)"}</definedName>
    <definedName name="t" localSheetId="6" hidden="1">{"pl_t&amp;d",#N/A,FALSE,"p&amp;l_t&amp;D_01_02 (2)"}</definedName>
    <definedName name="t" localSheetId="7" hidden="1">{"pl_t&amp;d",#N/A,FALSE,"p&amp;l_t&amp;D_01_02 (2)"}</definedName>
    <definedName name="t" hidden="1">{"pl_t&amp;d",#N/A,FALSE,"p&amp;l_t&amp;D_01_02 (2)"}</definedName>
    <definedName name="t_1" localSheetId="0" hidden="1">{"pl_t&amp;d",#N/A,FALSE,"p&amp;l_t&amp;D_01_02 (2)"}</definedName>
    <definedName name="t_1" localSheetId="14" hidden="1">{"pl_t&amp;d",#N/A,FALSE,"p&amp;l_t&amp;D_01_02 (2)"}</definedName>
    <definedName name="t_1" localSheetId="16" hidden="1">{"pl_t&amp;d",#N/A,FALSE,"p&amp;l_t&amp;D_01_02 (2)"}</definedName>
    <definedName name="t_1" localSheetId="15" hidden="1">{"pl_t&amp;d",#N/A,FALSE,"p&amp;l_t&amp;D_01_02 (2)"}</definedName>
    <definedName name="t_1" localSheetId="17" hidden="1">{"pl_t&amp;d",#N/A,FALSE,"p&amp;l_t&amp;D_01_02 (2)"}</definedName>
    <definedName name="t_1" localSheetId="18" hidden="1">{"pl_t&amp;d",#N/A,FALSE,"p&amp;l_t&amp;D_01_02 (2)"}</definedName>
    <definedName name="t_1" localSheetId="19" hidden="1">{"pl_t&amp;d",#N/A,FALSE,"p&amp;l_t&amp;D_01_02 (2)"}</definedName>
    <definedName name="t_1" localSheetId="20" hidden="1">{"pl_t&amp;d",#N/A,FALSE,"p&amp;l_t&amp;D_01_02 (2)"}</definedName>
    <definedName name="t_1" localSheetId="22" hidden="1">{"pl_t&amp;d",#N/A,FALSE,"p&amp;l_t&amp;D_01_02 (2)"}</definedName>
    <definedName name="t_1" localSheetId="2" hidden="1">{"pl_t&amp;d",#N/A,FALSE,"p&amp;l_t&amp;D_01_02 (2)"}</definedName>
    <definedName name="t_1" localSheetId="1" hidden="1">{"pl_t&amp;d",#N/A,FALSE,"p&amp;l_t&amp;D_01_02 (2)"}</definedName>
    <definedName name="t_1" localSheetId="3" hidden="1">{"pl_t&amp;d",#N/A,FALSE,"p&amp;l_t&amp;D_01_02 (2)"}</definedName>
    <definedName name="t_1" localSheetId="4" hidden="1">{"pl_t&amp;d",#N/A,FALSE,"p&amp;l_t&amp;D_01_02 (2)"}</definedName>
    <definedName name="t_1" localSheetId="5" hidden="1">{"pl_t&amp;d",#N/A,FALSE,"p&amp;l_t&amp;D_01_02 (2)"}</definedName>
    <definedName name="t_1" localSheetId="6" hidden="1">{"pl_t&amp;d",#N/A,FALSE,"p&amp;l_t&amp;D_01_02 (2)"}</definedName>
    <definedName name="t_1" localSheetId="7" hidden="1">{"pl_t&amp;d",#N/A,FALSE,"p&amp;l_t&amp;D_01_02 (2)"}</definedName>
    <definedName name="t_1" hidden="1">{"pl_t&amp;d",#N/A,FALSE,"p&amp;l_t&amp;D_01_02 (2)"}</definedName>
    <definedName name="Tariff" localSheetId="0">#REF!</definedName>
    <definedName name="Tariff" localSheetId="16">#REF!</definedName>
    <definedName name="Tariff" localSheetId="15">#REF!</definedName>
    <definedName name="Tariff" localSheetId="18">#REF!</definedName>
    <definedName name="Tariff" localSheetId="19">#REF!</definedName>
    <definedName name="Tariff" localSheetId="20">#REF!</definedName>
    <definedName name="Tariff" localSheetId="22">#REF!</definedName>
    <definedName name="Tariff" localSheetId="2">#REF!</definedName>
    <definedName name="Tariff" localSheetId="1">#REF!</definedName>
    <definedName name="Tariff" localSheetId="7">#REF!</definedName>
    <definedName name="Tariff">#REF!</definedName>
    <definedName name="TarrGrowth" localSheetId="0">#REF!</definedName>
    <definedName name="TarrGrowth" localSheetId="16">#REF!</definedName>
    <definedName name="TarrGrowth" localSheetId="15">#REF!</definedName>
    <definedName name="TarrGrowth" localSheetId="18">#REF!</definedName>
    <definedName name="TarrGrowth" localSheetId="19">#REF!</definedName>
    <definedName name="TarrGrowth" localSheetId="20">#REF!</definedName>
    <definedName name="TarrGrowth" localSheetId="21">#REF!</definedName>
    <definedName name="TarrGrowth" localSheetId="22">#REF!</definedName>
    <definedName name="TarrGrowth" localSheetId="2">#REF!</definedName>
    <definedName name="TarrGrowth" localSheetId="1">#REF!</definedName>
    <definedName name="TarrGrowth" localSheetId="7">#REF!</definedName>
    <definedName name="TarrGrowth">#REF!</definedName>
    <definedName name="TEST0" localSheetId="0">[3]ZKOK6!#REF!</definedName>
    <definedName name="TEST0" localSheetId="16">[3]ZKOK6!#REF!</definedName>
    <definedName name="TEST0" localSheetId="15">[3]ZKOK6!#REF!</definedName>
    <definedName name="TEST0" localSheetId="18">[3]ZKOK6!#REF!</definedName>
    <definedName name="TEST0" localSheetId="19">[3]ZKOK6!#REF!</definedName>
    <definedName name="TEST0" localSheetId="20">[3]ZKOK6!#REF!</definedName>
    <definedName name="TEST0" localSheetId="2">[3]ZKOK6!#REF!</definedName>
    <definedName name="TEST0" localSheetId="1">[3]ZKOK6!#REF!</definedName>
    <definedName name="TEST0">[3]ZKOK6!#REF!</definedName>
    <definedName name="TEST1" localSheetId="0">#REF!</definedName>
    <definedName name="TEST1" localSheetId="14">#REF!</definedName>
    <definedName name="TEST1" localSheetId="16">#REF!</definedName>
    <definedName name="TEST1" localSheetId="15">#REF!</definedName>
    <definedName name="TEST1" localSheetId="17">#REF!</definedName>
    <definedName name="TEST1" localSheetId="18">#REF!</definedName>
    <definedName name="TEST1" localSheetId="19">#REF!</definedName>
    <definedName name="TEST1" localSheetId="20">#REF!</definedName>
    <definedName name="TEST1" localSheetId="22">#REF!</definedName>
    <definedName name="TEST1" localSheetId="2">#REF!</definedName>
    <definedName name="TEST1" localSheetId="1">#REF!</definedName>
    <definedName name="TEST1" localSheetId="5">#REF!</definedName>
    <definedName name="TEST1" localSheetId="6">#REF!</definedName>
    <definedName name="TEST1" localSheetId="7">#REF!</definedName>
    <definedName name="TEST1">#REF!</definedName>
    <definedName name="TEST10" localSheetId="0">#REF!</definedName>
    <definedName name="TEST10" localSheetId="16">#REF!</definedName>
    <definedName name="TEST10" localSheetId="15">#REF!</definedName>
    <definedName name="TEST10" localSheetId="18">#REF!</definedName>
    <definedName name="TEST10" localSheetId="19">#REF!</definedName>
    <definedName name="TEST10" localSheetId="20">#REF!</definedName>
    <definedName name="TEST10" localSheetId="22">#REF!</definedName>
    <definedName name="TEST10" localSheetId="2">#REF!</definedName>
    <definedName name="TEST10" localSheetId="1">#REF!</definedName>
    <definedName name="TEST10">#REF!</definedName>
    <definedName name="TEST11" localSheetId="0">#REF!</definedName>
    <definedName name="TEST11" localSheetId="16">#REF!</definedName>
    <definedName name="TEST11" localSheetId="15">#REF!</definedName>
    <definedName name="TEST11" localSheetId="18">#REF!</definedName>
    <definedName name="TEST11" localSheetId="19">#REF!</definedName>
    <definedName name="TEST11" localSheetId="20">#REF!</definedName>
    <definedName name="TEST11" localSheetId="22">#REF!</definedName>
    <definedName name="TEST11" localSheetId="2">#REF!</definedName>
    <definedName name="TEST11" localSheetId="1">#REF!</definedName>
    <definedName name="TEST11">#REF!</definedName>
    <definedName name="TEST12">#REF!</definedName>
    <definedName name="TEST13">#REF!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[5]Sheet1!#REF!</definedName>
    <definedName name="TESTKEYS">[3]ZKOK6!#REF!</definedName>
    <definedName name="TESTVKEY">[5]Sheet1!#REF!</definedName>
    <definedName name="TOTAL" localSheetId="0">#REF!</definedName>
    <definedName name="TOTAL" localSheetId="14">#REF!</definedName>
    <definedName name="TOTAL" localSheetId="16">#REF!</definedName>
    <definedName name="TOTAL" localSheetId="15">#REF!</definedName>
    <definedName name="TOTAL" localSheetId="17">#REF!</definedName>
    <definedName name="TOTAL" localSheetId="18">#REF!</definedName>
    <definedName name="TOTAL" localSheetId="19">#REF!</definedName>
    <definedName name="TOTAL" localSheetId="20">#REF!</definedName>
    <definedName name="TOTAL" localSheetId="22">#REF!</definedName>
    <definedName name="TOTAL" localSheetId="2">#REF!</definedName>
    <definedName name="TOTAL" localSheetId="1">#REF!</definedName>
    <definedName name="TOTAL" localSheetId="5">#REF!</definedName>
    <definedName name="TOTAL" localSheetId="6">#REF!</definedName>
    <definedName name="TOTAL" localSheetId="7">#REF!</definedName>
    <definedName name="TOTAL">#REF!</definedName>
    <definedName name="Town_Vijayawada_Rural_Vijayawada_Machilipatnam_Gudivada" localSheetId="14">'[19]7'!#REF!</definedName>
    <definedName name="Town_Vijayawada_Rural_Vijayawada_Machilipatnam_Gudivada" localSheetId="17">'[19]7'!#REF!</definedName>
    <definedName name="Town_Vijayawada_Rural_Vijayawada_Machilipatnam_Gudivada" localSheetId="19">'[19]7'!#REF!</definedName>
    <definedName name="Town_Vijayawada_Rural_Vijayawada_Machilipatnam_Gudivada" localSheetId="20">'[19]7'!#REF!</definedName>
    <definedName name="Town_Vijayawada_Rural_Vijayawada_Machilipatnam_Gudivada" localSheetId="2">'[19]7'!#REF!</definedName>
    <definedName name="Town_Vijayawada_Rural_Vijayawada_Machilipatnam_Gudivada" localSheetId="1">'[19]7'!#REF!</definedName>
    <definedName name="Town_Vijayawada_Rural_Vijayawada_Machilipatnam_Gudivada" localSheetId="5">'[19]7'!#REF!</definedName>
    <definedName name="Town_Vijayawada_Rural_Vijayawada_Machilipatnam_Gudivada" localSheetId="6">'[19]7'!#REF!</definedName>
    <definedName name="Town_Vijayawada_Rural_Vijayawada_Machilipatnam_Gudivada" localSheetId="7">'[19]7'!#REF!</definedName>
    <definedName name="Town_Vijayawada_Rural_Vijayawada_Machilipatnam_Gudivada">'[19]7'!#REF!</definedName>
    <definedName name="TTT" localSheetId="0" hidden="1">{"pl_t&amp;d",#N/A,FALSE,"p&amp;l_t&amp;D_01_02 (2)"}</definedName>
    <definedName name="TTT" localSheetId="14" hidden="1">{"pl_t&amp;d",#N/A,FALSE,"p&amp;l_t&amp;D_01_02 (2)"}</definedName>
    <definedName name="TTT" localSheetId="16" hidden="1">{"pl_t&amp;d",#N/A,FALSE,"p&amp;l_t&amp;D_01_02 (2)"}</definedName>
    <definedName name="TTT" localSheetId="15" hidden="1">{"pl_t&amp;d",#N/A,FALSE,"p&amp;l_t&amp;D_01_02 (2)"}</definedName>
    <definedName name="TTT" localSheetId="17" hidden="1">{"pl_t&amp;d",#N/A,FALSE,"p&amp;l_t&amp;D_01_02 (2)"}</definedName>
    <definedName name="TTT" localSheetId="18" hidden="1">{"pl_t&amp;d",#N/A,FALSE,"p&amp;l_t&amp;D_01_02 (2)"}</definedName>
    <definedName name="TTT" localSheetId="19" hidden="1">{"pl_t&amp;d",#N/A,FALSE,"p&amp;l_t&amp;D_01_02 (2)"}</definedName>
    <definedName name="TTT" localSheetId="20" hidden="1">{"pl_t&amp;d",#N/A,FALSE,"p&amp;l_t&amp;D_01_02 (2)"}</definedName>
    <definedName name="TTT" localSheetId="22" hidden="1">{"pl_t&amp;d",#N/A,FALSE,"p&amp;l_t&amp;D_01_02 (2)"}</definedName>
    <definedName name="TTT" localSheetId="2" hidden="1">{"pl_t&amp;d",#N/A,FALSE,"p&amp;l_t&amp;D_01_02 (2)"}</definedName>
    <definedName name="TTT" localSheetId="1" hidden="1">{"pl_t&amp;d",#N/A,FALSE,"p&amp;l_t&amp;D_01_02 (2)"}</definedName>
    <definedName name="TTT" localSheetId="3" hidden="1">{"pl_t&amp;d",#N/A,FALSE,"p&amp;l_t&amp;D_01_02 (2)"}</definedName>
    <definedName name="TTT" localSheetId="4" hidden="1">{"pl_t&amp;d",#N/A,FALSE,"p&amp;l_t&amp;D_01_02 (2)"}</definedName>
    <definedName name="TTT" localSheetId="5" hidden="1">{"pl_t&amp;d",#N/A,FALSE,"p&amp;l_t&amp;D_01_02 (2)"}</definedName>
    <definedName name="TTT" localSheetId="6" hidden="1">{"pl_t&amp;d",#N/A,FALSE,"p&amp;l_t&amp;D_01_02 (2)"}</definedName>
    <definedName name="TTT" localSheetId="7" hidden="1">{"pl_t&amp;d",#N/A,FALSE,"p&amp;l_t&amp;D_01_02 (2)"}</definedName>
    <definedName name="TTT" hidden="1">{"pl_t&amp;d",#N/A,FALSE,"p&amp;l_t&amp;D_01_02 (2)"}</definedName>
    <definedName name="TTT_1" localSheetId="0" hidden="1">{"pl_t&amp;d",#N/A,FALSE,"p&amp;l_t&amp;D_01_02 (2)"}</definedName>
    <definedName name="TTT_1" localSheetId="14" hidden="1">{"pl_t&amp;d",#N/A,FALSE,"p&amp;l_t&amp;D_01_02 (2)"}</definedName>
    <definedName name="TTT_1" localSheetId="16" hidden="1">{"pl_t&amp;d",#N/A,FALSE,"p&amp;l_t&amp;D_01_02 (2)"}</definedName>
    <definedName name="TTT_1" localSheetId="15" hidden="1">{"pl_t&amp;d",#N/A,FALSE,"p&amp;l_t&amp;D_01_02 (2)"}</definedName>
    <definedName name="TTT_1" localSheetId="17" hidden="1">{"pl_t&amp;d",#N/A,FALSE,"p&amp;l_t&amp;D_01_02 (2)"}</definedName>
    <definedName name="TTT_1" localSheetId="18" hidden="1">{"pl_t&amp;d",#N/A,FALSE,"p&amp;l_t&amp;D_01_02 (2)"}</definedName>
    <definedName name="TTT_1" localSheetId="19" hidden="1">{"pl_t&amp;d",#N/A,FALSE,"p&amp;l_t&amp;D_01_02 (2)"}</definedName>
    <definedName name="TTT_1" localSheetId="20" hidden="1">{"pl_t&amp;d",#N/A,FALSE,"p&amp;l_t&amp;D_01_02 (2)"}</definedName>
    <definedName name="TTT_1" localSheetId="22" hidden="1">{"pl_t&amp;d",#N/A,FALSE,"p&amp;l_t&amp;D_01_02 (2)"}</definedName>
    <definedName name="TTT_1" localSheetId="2" hidden="1">{"pl_t&amp;d",#N/A,FALSE,"p&amp;l_t&amp;D_01_02 (2)"}</definedName>
    <definedName name="TTT_1" localSheetId="1" hidden="1">{"pl_t&amp;d",#N/A,FALSE,"p&amp;l_t&amp;D_01_02 (2)"}</definedName>
    <definedName name="TTT_1" localSheetId="3" hidden="1">{"pl_t&amp;d",#N/A,FALSE,"p&amp;l_t&amp;D_01_02 (2)"}</definedName>
    <definedName name="TTT_1" localSheetId="4" hidden="1">{"pl_t&amp;d",#N/A,FALSE,"p&amp;l_t&amp;D_01_02 (2)"}</definedName>
    <definedName name="TTT_1" localSheetId="5" hidden="1">{"pl_t&amp;d",#N/A,FALSE,"p&amp;l_t&amp;D_01_02 (2)"}</definedName>
    <definedName name="TTT_1" localSheetId="6" hidden="1">{"pl_t&amp;d",#N/A,FALSE,"p&amp;l_t&amp;D_01_02 (2)"}</definedName>
    <definedName name="TTT_1" localSheetId="7" hidden="1">{"pl_t&amp;d",#N/A,FALSE,"p&amp;l_t&amp;D_01_02 (2)"}</definedName>
    <definedName name="TTT_1" hidden="1">{"pl_t&amp;d",#N/A,FALSE,"p&amp;l_t&amp;D_01_02 (2)"}</definedName>
    <definedName name="vinod" localSheetId="0" hidden="1">{"pl_t&amp;d",#N/A,FALSE,"p&amp;l_t&amp;D_01_02 (2)"}</definedName>
    <definedName name="vinod" localSheetId="14" hidden="1">{"pl_t&amp;d",#N/A,FALSE,"p&amp;l_t&amp;D_01_02 (2)"}</definedName>
    <definedName name="vinod" localSheetId="16" hidden="1">{"pl_t&amp;d",#N/A,FALSE,"p&amp;l_t&amp;D_01_02 (2)"}</definedName>
    <definedName name="vinod" localSheetId="15" hidden="1">{"pl_t&amp;d",#N/A,FALSE,"p&amp;l_t&amp;D_01_02 (2)"}</definedName>
    <definedName name="vinod" localSheetId="17" hidden="1">{"pl_t&amp;d",#N/A,FALSE,"p&amp;l_t&amp;D_01_02 (2)"}</definedName>
    <definedName name="vinod" localSheetId="18" hidden="1">{"pl_t&amp;d",#N/A,FALSE,"p&amp;l_t&amp;D_01_02 (2)"}</definedName>
    <definedName name="vinod" localSheetId="19" hidden="1">{"pl_t&amp;d",#N/A,FALSE,"p&amp;l_t&amp;D_01_02 (2)"}</definedName>
    <definedName name="vinod" localSheetId="20" hidden="1">{"pl_t&amp;d",#N/A,FALSE,"p&amp;l_t&amp;D_01_02 (2)"}</definedName>
    <definedName name="vinod" localSheetId="22" hidden="1">{"pl_t&amp;d",#N/A,FALSE,"p&amp;l_t&amp;D_01_02 (2)"}</definedName>
    <definedName name="vinod" localSheetId="2" hidden="1">{"pl_t&amp;d",#N/A,FALSE,"p&amp;l_t&amp;D_01_02 (2)"}</definedName>
    <definedName name="vinod" localSheetId="1" hidden="1">{"pl_t&amp;d",#N/A,FALSE,"p&amp;l_t&amp;D_01_02 (2)"}</definedName>
    <definedName name="vinod" localSheetId="3" hidden="1">{"pl_t&amp;d",#N/A,FALSE,"p&amp;l_t&amp;D_01_02 (2)"}</definedName>
    <definedName name="vinod" localSheetId="4" hidden="1">{"pl_t&amp;d",#N/A,FALSE,"p&amp;l_t&amp;D_01_02 (2)"}</definedName>
    <definedName name="vinod" localSheetId="5" hidden="1">{"pl_t&amp;d",#N/A,FALSE,"p&amp;l_t&amp;D_01_02 (2)"}</definedName>
    <definedName name="vinod" localSheetId="6" hidden="1">{"pl_t&amp;d",#N/A,FALSE,"p&amp;l_t&amp;D_01_02 (2)"}</definedName>
    <definedName name="vinod" localSheetId="7" hidden="1">{"pl_t&amp;d",#N/A,FALSE,"p&amp;l_t&amp;D_01_02 (2)"}</definedName>
    <definedName name="vinod" hidden="1">{"pl_t&amp;d",#N/A,FALSE,"p&amp;l_t&amp;D_01_02 (2)"}</definedName>
    <definedName name="wdsd" localSheetId="0" hidden="1">{"pl_t&amp;d",#N/A,FALSE,"p&amp;l_t&amp;D_01_02 (2)"}</definedName>
    <definedName name="wdsd" localSheetId="14" hidden="1">{"pl_t&amp;d",#N/A,FALSE,"p&amp;l_t&amp;D_01_02 (2)"}</definedName>
    <definedName name="wdsd" localSheetId="16" hidden="1">{"pl_t&amp;d",#N/A,FALSE,"p&amp;l_t&amp;D_01_02 (2)"}</definedName>
    <definedName name="wdsd" localSheetId="15" hidden="1">{"pl_t&amp;d",#N/A,FALSE,"p&amp;l_t&amp;D_01_02 (2)"}</definedName>
    <definedName name="wdsd" localSheetId="17" hidden="1">{"pl_t&amp;d",#N/A,FALSE,"p&amp;l_t&amp;D_01_02 (2)"}</definedName>
    <definedName name="wdsd" localSheetId="18" hidden="1">{"pl_t&amp;d",#N/A,FALSE,"p&amp;l_t&amp;D_01_02 (2)"}</definedName>
    <definedName name="wdsd" localSheetId="19" hidden="1">{"pl_t&amp;d",#N/A,FALSE,"p&amp;l_t&amp;D_01_02 (2)"}</definedName>
    <definedName name="wdsd" localSheetId="20" hidden="1">{"pl_t&amp;d",#N/A,FALSE,"p&amp;l_t&amp;D_01_02 (2)"}</definedName>
    <definedName name="wdsd" localSheetId="22" hidden="1">{"pl_t&amp;d",#N/A,FALSE,"p&amp;l_t&amp;D_01_02 (2)"}</definedName>
    <definedName name="wdsd" localSheetId="2" hidden="1">{"pl_t&amp;d",#N/A,FALSE,"p&amp;l_t&amp;D_01_02 (2)"}</definedName>
    <definedName name="wdsd" localSheetId="1" hidden="1">{"pl_t&amp;d",#N/A,FALSE,"p&amp;l_t&amp;D_01_02 (2)"}</definedName>
    <definedName name="wdsd" localSheetId="3" hidden="1">{"pl_t&amp;d",#N/A,FALSE,"p&amp;l_t&amp;D_01_02 (2)"}</definedName>
    <definedName name="wdsd" localSheetId="4" hidden="1">{"pl_t&amp;d",#N/A,FALSE,"p&amp;l_t&amp;D_01_02 (2)"}</definedName>
    <definedName name="wdsd" localSheetId="5" hidden="1">{"pl_t&amp;d",#N/A,FALSE,"p&amp;l_t&amp;D_01_02 (2)"}</definedName>
    <definedName name="wdsd" localSheetId="6" hidden="1">{"pl_t&amp;d",#N/A,FALSE,"p&amp;l_t&amp;D_01_02 (2)"}</definedName>
    <definedName name="wdsd" localSheetId="7" hidden="1">{"pl_t&amp;d",#N/A,FALSE,"p&amp;l_t&amp;D_01_02 (2)"}</definedName>
    <definedName name="wdsd" hidden="1">{"pl_t&amp;d",#N/A,FALSE,"p&amp;l_t&amp;D_01_02 (2)"}</definedName>
    <definedName name="wdsd_1" localSheetId="0" hidden="1">{"pl_t&amp;d",#N/A,FALSE,"p&amp;l_t&amp;D_01_02 (2)"}</definedName>
    <definedName name="wdsd_1" localSheetId="14" hidden="1">{"pl_t&amp;d",#N/A,FALSE,"p&amp;l_t&amp;D_01_02 (2)"}</definedName>
    <definedName name="wdsd_1" localSheetId="16" hidden="1">{"pl_t&amp;d",#N/A,FALSE,"p&amp;l_t&amp;D_01_02 (2)"}</definedName>
    <definedName name="wdsd_1" localSheetId="15" hidden="1">{"pl_t&amp;d",#N/A,FALSE,"p&amp;l_t&amp;D_01_02 (2)"}</definedName>
    <definedName name="wdsd_1" localSheetId="17" hidden="1">{"pl_t&amp;d",#N/A,FALSE,"p&amp;l_t&amp;D_01_02 (2)"}</definedName>
    <definedName name="wdsd_1" localSheetId="18" hidden="1">{"pl_t&amp;d",#N/A,FALSE,"p&amp;l_t&amp;D_01_02 (2)"}</definedName>
    <definedName name="wdsd_1" localSheetId="19" hidden="1">{"pl_t&amp;d",#N/A,FALSE,"p&amp;l_t&amp;D_01_02 (2)"}</definedName>
    <definedName name="wdsd_1" localSheetId="20" hidden="1">{"pl_t&amp;d",#N/A,FALSE,"p&amp;l_t&amp;D_01_02 (2)"}</definedName>
    <definedName name="wdsd_1" localSheetId="22" hidden="1">{"pl_t&amp;d",#N/A,FALSE,"p&amp;l_t&amp;D_01_02 (2)"}</definedName>
    <definedName name="wdsd_1" localSheetId="2" hidden="1">{"pl_t&amp;d",#N/A,FALSE,"p&amp;l_t&amp;D_01_02 (2)"}</definedName>
    <definedName name="wdsd_1" localSheetId="1" hidden="1">{"pl_t&amp;d",#N/A,FALSE,"p&amp;l_t&amp;D_01_02 (2)"}</definedName>
    <definedName name="wdsd_1" localSheetId="3" hidden="1">{"pl_t&amp;d",#N/A,FALSE,"p&amp;l_t&amp;D_01_02 (2)"}</definedName>
    <definedName name="wdsd_1" localSheetId="4" hidden="1">{"pl_t&amp;d",#N/A,FALSE,"p&amp;l_t&amp;D_01_02 (2)"}</definedName>
    <definedName name="wdsd_1" localSheetId="5" hidden="1">{"pl_t&amp;d",#N/A,FALSE,"p&amp;l_t&amp;D_01_02 (2)"}</definedName>
    <definedName name="wdsd_1" localSheetId="6" hidden="1">{"pl_t&amp;d",#N/A,FALSE,"p&amp;l_t&amp;D_01_02 (2)"}</definedName>
    <definedName name="wdsd_1" localSheetId="7" hidden="1">{"pl_t&amp;d",#N/A,FALSE,"p&amp;l_t&amp;D_01_02 (2)"}</definedName>
    <definedName name="wdsd_1" hidden="1">{"pl_t&amp;d",#N/A,FALSE,"p&amp;l_t&amp;D_01_02 (2)"}</definedName>
    <definedName name="WEWE">[20]all!$A$2:$A$28</definedName>
    <definedName name="wq" localSheetId="0" hidden="1">{"pl_t&amp;d",#N/A,FALSE,"p&amp;l_t&amp;D_01_02 (2)"}</definedName>
    <definedName name="wq" localSheetId="14" hidden="1">{"pl_t&amp;d",#N/A,FALSE,"p&amp;l_t&amp;D_01_02 (2)"}</definedName>
    <definedName name="wq" localSheetId="16" hidden="1">{"pl_t&amp;d",#N/A,FALSE,"p&amp;l_t&amp;D_01_02 (2)"}</definedName>
    <definedName name="wq" localSheetId="15" hidden="1">{"pl_t&amp;d",#N/A,FALSE,"p&amp;l_t&amp;D_01_02 (2)"}</definedName>
    <definedName name="wq" localSheetId="17" hidden="1">{"pl_t&amp;d",#N/A,FALSE,"p&amp;l_t&amp;D_01_02 (2)"}</definedName>
    <definedName name="wq" localSheetId="18" hidden="1">{"pl_t&amp;d",#N/A,FALSE,"p&amp;l_t&amp;D_01_02 (2)"}</definedName>
    <definedName name="wq" localSheetId="19" hidden="1">{"pl_t&amp;d",#N/A,FALSE,"p&amp;l_t&amp;D_01_02 (2)"}</definedName>
    <definedName name="wq" localSheetId="20" hidden="1">{"pl_t&amp;d",#N/A,FALSE,"p&amp;l_t&amp;D_01_02 (2)"}</definedName>
    <definedName name="wq" localSheetId="22" hidden="1">{"pl_t&amp;d",#N/A,FALSE,"p&amp;l_t&amp;D_01_02 (2)"}</definedName>
    <definedName name="wq" localSheetId="2" hidden="1">{"pl_t&amp;d",#N/A,FALSE,"p&amp;l_t&amp;D_01_02 (2)"}</definedName>
    <definedName name="wq" localSheetId="1" hidden="1">{"pl_t&amp;d",#N/A,FALSE,"p&amp;l_t&amp;D_01_02 (2)"}</definedName>
    <definedName name="wq" localSheetId="3" hidden="1">{"pl_t&amp;d",#N/A,FALSE,"p&amp;l_t&amp;D_01_02 (2)"}</definedName>
    <definedName name="wq" localSheetId="4" hidden="1">{"pl_t&amp;d",#N/A,FALSE,"p&amp;l_t&amp;D_01_02 (2)"}</definedName>
    <definedName name="wq" localSheetId="5" hidden="1">{"pl_t&amp;d",#N/A,FALSE,"p&amp;l_t&amp;D_01_02 (2)"}</definedName>
    <definedName name="wq" localSheetId="6" hidden="1">{"pl_t&amp;d",#N/A,FALSE,"p&amp;l_t&amp;D_01_02 (2)"}</definedName>
    <definedName name="wq" localSheetId="7" hidden="1">{"pl_t&amp;d",#N/A,FALSE,"p&amp;l_t&amp;D_01_02 (2)"}</definedName>
    <definedName name="wq" hidden="1">{"pl_t&amp;d",#N/A,FALSE,"p&amp;l_t&amp;D_01_02 (2)"}</definedName>
    <definedName name="wq_1" localSheetId="0" hidden="1">{"pl_t&amp;d",#N/A,FALSE,"p&amp;l_t&amp;D_01_02 (2)"}</definedName>
    <definedName name="wq_1" localSheetId="14" hidden="1">{"pl_t&amp;d",#N/A,FALSE,"p&amp;l_t&amp;D_01_02 (2)"}</definedName>
    <definedName name="wq_1" localSheetId="16" hidden="1">{"pl_t&amp;d",#N/A,FALSE,"p&amp;l_t&amp;D_01_02 (2)"}</definedName>
    <definedName name="wq_1" localSheetId="15" hidden="1">{"pl_t&amp;d",#N/A,FALSE,"p&amp;l_t&amp;D_01_02 (2)"}</definedName>
    <definedName name="wq_1" localSheetId="17" hidden="1">{"pl_t&amp;d",#N/A,FALSE,"p&amp;l_t&amp;D_01_02 (2)"}</definedName>
    <definedName name="wq_1" localSheetId="18" hidden="1">{"pl_t&amp;d",#N/A,FALSE,"p&amp;l_t&amp;D_01_02 (2)"}</definedName>
    <definedName name="wq_1" localSheetId="19" hidden="1">{"pl_t&amp;d",#N/A,FALSE,"p&amp;l_t&amp;D_01_02 (2)"}</definedName>
    <definedName name="wq_1" localSheetId="20" hidden="1">{"pl_t&amp;d",#N/A,FALSE,"p&amp;l_t&amp;D_01_02 (2)"}</definedName>
    <definedName name="wq_1" localSheetId="22" hidden="1">{"pl_t&amp;d",#N/A,FALSE,"p&amp;l_t&amp;D_01_02 (2)"}</definedName>
    <definedName name="wq_1" localSheetId="2" hidden="1">{"pl_t&amp;d",#N/A,FALSE,"p&amp;l_t&amp;D_01_02 (2)"}</definedName>
    <definedName name="wq_1" localSheetId="1" hidden="1">{"pl_t&amp;d",#N/A,FALSE,"p&amp;l_t&amp;D_01_02 (2)"}</definedName>
    <definedName name="wq_1" localSheetId="3" hidden="1">{"pl_t&amp;d",#N/A,FALSE,"p&amp;l_t&amp;D_01_02 (2)"}</definedName>
    <definedName name="wq_1" localSheetId="4" hidden="1">{"pl_t&amp;d",#N/A,FALSE,"p&amp;l_t&amp;D_01_02 (2)"}</definedName>
    <definedName name="wq_1" localSheetId="5" hidden="1">{"pl_t&amp;d",#N/A,FALSE,"p&amp;l_t&amp;D_01_02 (2)"}</definedName>
    <definedName name="wq_1" localSheetId="6" hidden="1">{"pl_t&amp;d",#N/A,FALSE,"p&amp;l_t&amp;D_01_02 (2)"}</definedName>
    <definedName name="wq_1" localSheetId="7" hidden="1">{"pl_t&amp;d",#N/A,FALSE,"p&amp;l_t&amp;D_01_02 (2)"}</definedName>
    <definedName name="wq_1" hidden="1">{"pl_t&amp;d",#N/A,FALSE,"p&amp;l_t&amp;D_01_02 (2)"}</definedName>
    <definedName name="wqe" localSheetId="19">'[9]Other revenue sources'!#REF!</definedName>
    <definedName name="wqe">'[9]Other revenue sources'!#REF!</definedName>
    <definedName name="wqetydwd" localSheetId="0" hidden="1">{"pl_t&amp;d",#N/A,FALSE,"p&amp;l_t&amp;D_01_02 (2)"}</definedName>
    <definedName name="wqetydwd" localSheetId="14" hidden="1">{"pl_t&amp;d",#N/A,FALSE,"p&amp;l_t&amp;D_01_02 (2)"}</definedName>
    <definedName name="wqetydwd" localSheetId="16" hidden="1">{"pl_t&amp;d",#N/A,FALSE,"p&amp;l_t&amp;D_01_02 (2)"}</definedName>
    <definedName name="wqetydwd" localSheetId="15" hidden="1">{"pl_t&amp;d",#N/A,FALSE,"p&amp;l_t&amp;D_01_02 (2)"}</definedName>
    <definedName name="wqetydwd" localSheetId="17" hidden="1">{"pl_t&amp;d",#N/A,FALSE,"p&amp;l_t&amp;D_01_02 (2)"}</definedName>
    <definedName name="wqetydwd" localSheetId="18" hidden="1">{"pl_t&amp;d",#N/A,FALSE,"p&amp;l_t&amp;D_01_02 (2)"}</definedName>
    <definedName name="wqetydwd" localSheetId="19" hidden="1">{"pl_t&amp;d",#N/A,FALSE,"p&amp;l_t&amp;D_01_02 (2)"}</definedName>
    <definedName name="wqetydwd" localSheetId="20" hidden="1">{"pl_t&amp;d",#N/A,FALSE,"p&amp;l_t&amp;D_01_02 (2)"}</definedName>
    <definedName name="wqetydwd" localSheetId="22" hidden="1">{"pl_t&amp;d",#N/A,FALSE,"p&amp;l_t&amp;D_01_02 (2)"}</definedName>
    <definedName name="wqetydwd" localSheetId="2" hidden="1">{"pl_t&amp;d",#N/A,FALSE,"p&amp;l_t&amp;D_01_02 (2)"}</definedName>
    <definedName name="wqetydwd" localSheetId="1" hidden="1">{"pl_t&amp;d",#N/A,FALSE,"p&amp;l_t&amp;D_01_02 (2)"}</definedName>
    <definedName name="wqetydwd" localSheetId="3" hidden="1">{"pl_t&amp;d",#N/A,FALSE,"p&amp;l_t&amp;D_01_02 (2)"}</definedName>
    <definedName name="wqetydwd" localSheetId="4" hidden="1">{"pl_t&amp;d",#N/A,FALSE,"p&amp;l_t&amp;D_01_02 (2)"}</definedName>
    <definedName name="wqetydwd" localSheetId="5" hidden="1">{"pl_t&amp;d",#N/A,FALSE,"p&amp;l_t&amp;D_01_02 (2)"}</definedName>
    <definedName name="wqetydwd" localSheetId="6" hidden="1">{"pl_t&amp;d",#N/A,FALSE,"p&amp;l_t&amp;D_01_02 (2)"}</definedName>
    <definedName name="wqetydwd" localSheetId="7" hidden="1">{"pl_t&amp;d",#N/A,FALSE,"p&amp;l_t&amp;D_01_02 (2)"}</definedName>
    <definedName name="wqetydwd" hidden="1">{"pl_t&amp;d",#N/A,FALSE,"p&amp;l_t&amp;D_01_02 (2)"}</definedName>
    <definedName name="wqetydwd_1" localSheetId="0" hidden="1">{"pl_t&amp;d",#N/A,FALSE,"p&amp;l_t&amp;D_01_02 (2)"}</definedName>
    <definedName name="wqetydwd_1" localSheetId="14" hidden="1">{"pl_t&amp;d",#N/A,FALSE,"p&amp;l_t&amp;D_01_02 (2)"}</definedName>
    <definedName name="wqetydwd_1" localSheetId="16" hidden="1">{"pl_t&amp;d",#N/A,FALSE,"p&amp;l_t&amp;D_01_02 (2)"}</definedName>
    <definedName name="wqetydwd_1" localSheetId="15" hidden="1">{"pl_t&amp;d",#N/A,FALSE,"p&amp;l_t&amp;D_01_02 (2)"}</definedName>
    <definedName name="wqetydwd_1" localSheetId="17" hidden="1">{"pl_t&amp;d",#N/A,FALSE,"p&amp;l_t&amp;D_01_02 (2)"}</definedName>
    <definedName name="wqetydwd_1" localSheetId="18" hidden="1">{"pl_t&amp;d",#N/A,FALSE,"p&amp;l_t&amp;D_01_02 (2)"}</definedName>
    <definedName name="wqetydwd_1" localSheetId="19" hidden="1">{"pl_t&amp;d",#N/A,FALSE,"p&amp;l_t&amp;D_01_02 (2)"}</definedName>
    <definedName name="wqetydwd_1" localSheetId="20" hidden="1">{"pl_t&amp;d",#N/A,FALSE,"p&amp;l_t&amp;D_01_02 (2)"}</definedName>
    <definedName name="wqetydwd_1" localSheetId="22" hidden="1">{"pl_t&amp;d",#N/A,FALSE,"p&amp;l_t&amp;D_01_02 (2)"}</definedName>
    <definedName name="wqetydwd_1" localSheetId="2" hidden="1">{"pl_t&amp;d",#N/A,FALSE,"p&amp;l_t&amp;D_01_02 (2)"}</definedName>
    <definedName name="wqetydwd_1" localSheetId="1" hidden="1">{"pl_t&amp;d",#N/A,FALSE,"p&amp;l_t&amp;D_01_02 (2)"}</definedName>
    <definedName name="wqetydwd_1" localSheetId="3" hidden="1">{"pl_t&amp;d",#N/A,FALSE,"p&amp;l_t&amp;D_01_02 (2)"}</definedName>
    <definedName name="wqetydwd_1" localSheetId="4" hidden="1">{"pl_t&amp;d",#N/A,FALSE,"p&amp;l_t&amp;D_01_02 (2)"}</definedName>
    <definedName name="wqetydwd_1" localSheetId="5" hidden="1">{"pl_t&amp;d",#N/A,FALSE,"p&amp;l_t&amp;D_01_02 (2)"}</definedName>
    <definedName name="wqetydwd_1" localSheetId="6" hidden="1">{"pl_t&amp;d",#N/A,FALSE,"p&amp;l_t&amp;D_01_02 (2)"}</definedName>
    <definedName name="wqetydwd_1" localSheetId="7" hidden="1">{"pl_t&amp;d",#N/A,FALSE,"p&amp;l_t&amp;D_01_02 (2)"}</definedName>
    <definedName name="wqetydwd_1" hidden="1">{"pl_t&amp;d",#N/A,FALSE,"p&amp;l_t&amp;D_01_02 (2)"}</definedName>
    <definedName name="wqsxd" localSheetId="0" hidden="1">{"pl_t&amp;d",#N/A,FALSE,"p&amp;l_t&amp;D_01_02 (2)"}</definedName>
    <definedName name="wqsxd" localSheetId="14" hidden="1">{"pl_t&amp;d",#N/A,FALSE,"p&amp;l_t&amp;D_01_02 (2)"}</definedName>
    <definedName name="wqsxd" localSheetId="16" hidden="1">{"pl_t&amp;d",#N/A,FALSE,"p&amp;l_t&amp;D_01_02 (2)"}</definedName>
    <definedName name="wqsxd" localSheetId="15" hidden="1">{"pl_t&amp;d",#N/A,FALSE,"p&amp;l_t&amp;D_01_02 (2)"}</definedName>
    <definedName name="wqsxd" localSheetId="17" hidden="1">{"pl_t&amp;d",#N/A,FALSE,"p&amp;l_t&amp;D_01_02 (2)"}</definedName>
    <definedName name="wqsxd" localSheetId="18" hidden="1">{"pl_t&amp;d",#N/A,FALSE,"p&amp;l_t&amp;D_01_02 (2)"}</definedName>
    <definedName name="wqsxd" localSheetId="19" hidden="1">{"pl_t&amp;d",#N/A,FALSE,"p&amp;l_t&amp;D_01_02 (2)"}</definedName>
    <definedName name="wqsxd" localSheetId="20" hidden="1">{"pl_t&amp;d",#N/A,FALSE,"p&amp;l_t&amp;D_01_02 (2)"}</definedName>
    <definedName name="wqsxd" localSheetId="22" hidden="1">{"pl_t&amp;d",#N/A,FALSE,"p&amp;l_t&amp;D_01_02 (2)"}</definedName>
    <definedName name="wqsxd" localSheetId="2" hidden="1">{"pl_t&amp;d",#N/A,FALSE,"p&amp;l_t&amp;D_01_02 (2)"}</definedName>
    <definedName name="wqsxd" localSheetId="1" hidden="1">{"pl_t&amp;d",#N/A,FALSE,"p&amp;l_t&amp;D_01_02 (2)"}</definedName>
    <definedName name="wqsxd" localSheetId="3" hidden="1">{"pl_t&amp;d",#N/A,FALSE,"p&amp;l_t&amp;D_01_02 (2)"}</definedName>
    <definedName name="wqsxd" localSheetId="4" hidden="1">{"pl_t&amp;d",#N/A,FALSE,"p&amp;l_t&amp;D_01_02 (2)"}</definedName>
    <definedName name="wqsxd" localSheetId="5" hidden="1">{"pl_t&amp;d",#N/A,FALSE,"p&amp;l_t&amp;D_01_02 (2)"}</definedName>
    <definedName name="wqsxd" localSheetId="6" hidden="1">{"pl_t&amp;d",#N/A,FALSE,"p&amp;l_t&amp;D_01_02 (2)"}</definedName>
    <definedName name="wqsxd" localSheetId="7" hidden="1">{"pl_t&amp;d",#N/A,FALSE,"p&amp;l_t&amp;D_01_02 (2)"}</definedName>
    <definedName name="wqsxd" hidden="1">{"pl_t&amp;d",#N/A,FALSE,"p&amp;l_t&amp;D_01_02 (2)"}</definedName>
    <definedName name="wqsxd_1" localSheetId="0" hidden="1">{"pl_t&amp;d",#N/A,FALSE,"p&amp;l_t&amp;D_01_02 (2)"}</definedName>
    <definedName name="wqsxd_1" localSheetId="14" hidden="1">{"pl_t&amp;d",#N/A,FALSE,"p&amp;l_t&amp;D_01_02 (2)"}</definedName>
    <definedName name="wqsxd_1" localSheetId="16" hidden="1">{"pl_t&amp;d",#N/A,FALSE,"p&amp;l_t&amp;D_01_02 (2)"}</definedName>
    <definedName name="wqsxd_1" localSheetId="15" hidden="1">{"pl_t&amp;d",#N/A,FALSE,"p&amp;l_t&amp;D_01_02 (2)"}</definedName>
    <definedName name="wqsxd_1" localSheetId="17" hidden="1">{"pl_t&amp;d",#N/A,FALSE,"p&amp;l_t&amp;D_01_02 (2)"}</definedName>
    <definedName name="wqsxd_1" localSheetId="18" hidden="1">{"pl_t&amp;d",#N/A,FALSE,"p&amp;l_t&amp;D_01_02 (2)"}</definedName>
    <definedName name="wqsxd_1" localSheetId="19" hidden="1">{"pl_t&amp;d",#N/A,FALSE,"p&amp;l_t&amp;D_01_02 (2)"}</definedName>
    <definedName name="wqsxd_1" localSheetId="20" hidden="1">{"pl_t&amp;d",#N/A,FALSE,"p&amp;l_t&amp;D_01_02 (2)"}</definedName>
    <definedName name="wqsxd_1" localSheetId="22" hidden="1">{"pl_t&amp;d",#N/A,FALSE,"p&amp;l_t&amp;D_01_02 (2)"}</definedName>
    <definedName name="wqsxd_1" localSheetId="2" hidden="1">{"pl_t&amp;d",#N/A,FALSE,"p&amp;l_t&amp;D_01_02 (2)"}</definedName>
    <definedName name="wqsxd_1" localSheetId="1" hidden="1">{"pl_t&amp;d",#N/A,FALSE,"p&amp;l_t&amp;D_01_02 (2)"}</definedName>
    <definedName name="wqsxd_1" localSheetId="3" hidden="1">{"pl_t&amp;d",#N/A,FALSE,"p&amp;l_t&amp;D_01_02 (2)"}</definedName>
    <definedName name="wqsxd_1" localSheetId="4" hidden="1">{"pl_t&amp;d",#N/A,FALSE,"p&amp;l_t&amp;D_01_02 (2)"}</definedName>
    <definedName name="wqsxd_1" localSheetId="5" hidden="1">{"pl_t&amp;d",#N/A,FALSE,"p&amp;l_t&amp;D_01_02 (2)"}</definedName>
    <definedName name="wqsxd_1" localSheetId="6" hidden="1">{"pl_t&amp;d",#N/A,FALSE,"p&amp;l_t&amp;D_01_02 (2)"}</definedName>
    <definedName name="wqsxd_1" localSheetId="7" hidden="1">{"pl_t&amp;d",#N/A,FALSE,"p&amp;l_t&amp;D_01_02 (2)"}</definedName>
    <definedName name="wqsxd_1" hidden="1">{"pl_t&amp;d",#N/A,FALSE,"p&amp;l_t&amp;D_01_02 (2)"}</definedName>
    <definedName name="wqwq" localSheetId="0" hidden="1">{"pl_t&amp;d",#N/A,FALSE,"p&amp;l_t&amp;D_01_02 (2)"}</definedName>
    <definedName name="wqwq" localSheetId="14" hidden="1">{"pl_t&amp;d",#N/A,FALSE,"p&amp;l_t&amp;D_01_02 (2)"}</definedName>
    <definedName name="wqwq" localSheetId="16" hidden="1">{"pl_t&amp;d",#N/A,FALSE,"p&amp;l_t&amp;D_01_02 (2)"}</definedName>
    <definedName name="wqwq" localSheetId="15" hidden="1">{"pl_t&amp;d",#N/A,FALSE,"p&amp;l_t&amp;D_01_02 (2)"}</definedName>
    <definedName name="wqwq" localSheetId="17" hidden="1">{"pl_t&amp;d",#N/A,FALSE,"p&amp;l_t&amp;D_01_02 (2)"}</definedName>
    <definedName name="wqwq" localSheetId="18" hidden="1">{"pl_t&amp;d",#N/A,FALSE,"p&amp;l_t&amp;D_01_02 (2)"}</definedName>
    <definedName name="wqwq" localSheetId="19" hidden="1">{"pl_t&amp;d",#N/A,FALSE,"p&amp;l_t&amp;D_01_02 (2)"}</definedName>
    <definedName name="wqwq" localSheetId="20" hidden="1">{"pl_t&amp;d",#N/A,FALSE,"p&amp;l_t&amp;D_01_02 (2)"}</definedName>
    <definedName name="wqwq" localSheetId="22" hidden="1">{"pl_t&amp;d",#N/A,FALSE,"p&amp;l_t&amp;D_01_02 (2)"}</definedName>
    <definedName name="wqwq" localSheetId="2" hidden="1">{"pl_t&amp;d",#N/A,FALSE,"p&amp;l_t&amp;D_01_02 (2)"}</definedName>
    <definedName name="wqwq" localSheetId="1" hidden="1">{"pl_t&amp;d",#N/A,FALSE,"p&amp;l_t&amp;D_01_02 (2)"}</definedName>
    <definedName name="wqwq" localSheetId="3" hidden="1">{"pl_t&amp;d",#N/A,FALSE,"p&amp;l_t&amp;D_01_02 (2)"}</definedName>
    <definedName name="wqwq" localSheetId="4" hidden="1">{"pl_t&amp;d",#N/A,FALSE,"p&amp;l_t&amp;D_01_02 (2)"}</definedName>
    <definedName name="wqwq" localSheetId="5" hidden="1">{"pl_t&amp;d",#N/A,FALSE,"p&amp;l_t&amp;D_01_02 (2)"}</definedName>
    <definedName name="wqwq" localSheetId="6" hidden="1">{"pl_t&amp;d",#N/A,FALSE,"p&amp;l_t&amp;D_01_02 (2)"}</definedName>
    <definedName name="wqwq" localSheetId="7" hidden="1">{"pl_t&amp;d",#N/A,FALSE,"p&amp;l_t&amp;D_01_02 (2)"}</definedName>
    <definedName name="wqwq" hidden="1">{"pl_t&amp;d",#N/A,FALSE,"p&amp;l_t&amp;D_01_02 (2)"}</definedName>
    <definedName name="wqwq_1" localSheetId="0" hidden="1">{"pl_t&amp;d",#N/A,FALSE,"p&amp;l_t&amp;D_01_02 (2)"}</definedName>
    <definedName name="wqwq_1" localSheetId="14" hidden="1">{"pl_t&amp;d",#N/A,FALSE,"p&amp;l_t&amp;D_01_02 (2)"}</definedName>
    <definedName name="wqwq_1" localSheetId="16" hidden="1">{"pl_t&amp;d",#N/A,FALSE,"p&amp;l_t&amp;D_01_02 (2)"}</definedName>
    <definedName name="wqwq_1" localSheetId="15" hidden="1">{"pl_t&amp;d",#N/A,FALSE,"p&amp;l_t&amp;D_01_02 (2)"}</definedName>
    <definedName name="wqwq_1" localSheetId="17" hidden="1">{"pl_t&amp;d",#N/A,FALSE,"p&amp;l_t&amp;D_01_02 (2)"}</definedName>
    <definedName name="wqwq_1" localSheetId="18" hidden="1">{"pl_t&amp;d",#N/A,FALSE,"p&amp;l_t&amp;D_01_02 (2)"}</definedName>
    <definedName name="wqwq_1" localSheetId="19" hidden="1">{"pl_t&amp;d",#N/A,FALSE,"p&amp;l_t&amp;D_01_02 (2)"}</definedName>
    <definedName name="wqwq_1" localSheetId="20" hidden="1">{"pl_t&amp;d",#N/A,FALSE,"p&amp;l_t&amp;D_01_02 (2)"}</definedName>
    <definedName name="wqwq_1" localSheetId="22" hidden="1">{"pl_t&amp;d",#N/A,FALSE,"p&amp;l_t&amp;D_01_02 (2)"}</definedName>
    <definedName name="wqwq_1" localSheetId="2" hidden="1">{"pl_t&amp;d",#N/A,FALSE,"p&amp;l_t&amp;D_01_02 (2)"}</definedName>
    <definedName name="wqwq_1" localSheetId="1" hidden="1">{"pl_t&amp;d",#N/A,FALSE,"p&amp;l_t&amp;D_01_02 (2)"}</definedName>
    <definedName name="wqwq_1" localSheetId="3" hidden="1">{"pl_t&amp;d",#N/A,FALSE,"p&amp;l_t&amp;D_01_02 (2)"}</definedName>
    <definedName name="wqwq_1" localSheetId="4" hidden="1">{"pl_t&amp;d",#N/A,FALSE,"p&amp;l_t&amp;D_01_02 (2)"}</definedName>
    <definedName name="wqwq_1" localSheetId="5" hidden="1">{"pl_t&amp;d",#N/A,FALSE,"p&amp;l_t&amp;D_01_02 (2)"}</definedName>
    <definedName name="wqwq_1" localSheetId="6" hidden="1">{"pl_t&amp;d",#N/A,FALSE,"p&amp;l_t&amp;D_01_02 (2)"}</definedName>
    <definedName name="wqwq_1" localSheetId="7" hidden="1">{"pl_t&amp;d",#N/A,FALSE,"p&amp;l_t&amp;D_01_02 (2)"}</definedName>
    <definedName name="wqwq_1" hidden="1">{"pl_t&amp;d",#N/A,FALSE,"p&amp;l_t&amp;D_01_02 (2)"}</definedName>
    <definedName name="wqyqu" localSheetId="0" hidden="1">{"pl_t&amp;d",#N/A,FALSE,"p&amp;l_t&amp;D_01_02 (2)"}</definedName>
    <definedName name="wqyqu" localSheetId="14" hidden="1">{"pl_t&amp;d",#N/A,FALSE,"p&amp;l_t&amp;D_01_02 (2)"}</definedName>
    <definedName name="wqyqu" localSheetId="16" hidden="1">{"pl_t&amp;d",#N/A,FALSE,"p&amp;l_t&amp;D_01_02 (2)"}</definedName>
    <definedName name="wqyqu" localSheetId="15" hidden="1">{"pl_t&amp;d",#N/A,FALSE,"p&amp;l_t&amp;D_01_02 (2)"}</definedName>
    <definedName name="wqyqu" localSheetId="17" hidden="1">{"pl_t&amp;d",#N/A,FALSE,"p&amp;l_t&amp;D_01_02 (2)"}</definedName>
    <definedName name="wqyqu" localSheetId="18" hidden="1">{"pl_t&amp;d",#N/A,FALSE,"p&amp;l_t&amp;D_01_02 (2)"}</definedName>
    <definedName name="wqyqu" localSheetId="19" hidden="1">{"pl_t&amp;d",#N/A,FALSE,"p&amp;l_t&amp;D_01_02 (2)"}</definedName>
    <definedName name="wqyqu" localSheetId="20" hidden="1">{"pl_t&amp;d",#N/A,FALSE,"p&amp;l_t&amp;D_01_02 (2)"}</definedName>
    <definedName name="wqyqu" localSheetId="22" hidden="1">{"pl_t&amp;d",#N/A,FALSE,"p&amp;l_t&amp;D_01_02 (2)"}</definedName>
    <definedName name="wqyqu" localSheetId="2" hidden="1">{"pl_t&amp;d",#N/A,FALSE,"p&amp;l_t&amp;D_01_02 (2)"}</definedName>
    <definedName name="wqyqu" localSheetId="1" hidden="1">{"pl_t&amp;d",#N/A,FALSE,"p&amp;l_t&amp;D_01_02 (2)"}</definedName>
    <definedName name="wqyqu" localSheetId="3" hidden="1">{"pl_t&amp;d",#N/A,FALSE,"p&amp;l_t&amp;D_01_02 (2)"}</definedName>
    <definedName name="wqyqu" localSheetId="4" hidden="1">{"pl_t&amp;d",#N/A,FALSE,"p&amp;l_t&amp;D_01_02 (2)"}</definedName>
    <definedName name="wqyqu" localSheetId="5" hidden="1">{"pl_t&amp;d",#N/A,FALSE,"p&amp;l_t&amp;D_01_02 (2)"}</definedName>
    <definedName name="wqyqu" localSheetId="6" hidden="1">{"pl_t&amp;d",#N/A,FALSE,"p&amp;l_t&amp;D_01_02 (2)"}</definedName>
    <definedName name="wqyqu" localSheetId="7" hidden="1">{"pl_t&amp;d",#N/A,FALSE,"p&amp;l_t&amp;D_01_02 (2)"}</definedName>
    <definedName name="wqyqu" hidden="1">{"pl_t&amp;d",#N/A,FALSE,"p&amp;l_t&amp;D_01_02 (2)"}</definedName>
    <definedName name="wqyqu_1" localSheetId="0" hidden="1">{"pl_t&amp;d",#N/A,FALSE,"p&amp;l_t&amp;D_01_02 (2)"}</definedName>
    <definedName name="wqyqu_1" localSheetId="14" hidden="1">{"pl_t&amp;d",#N/A,FALSE,"p&amp;l_t&amp;D_01_02 (2)"}</definedName>
    <definedName name="wqyqu_1" localSheetId="16" hidden="1">{"pl_t&amp;d",#N/A,FALSE,"p&amp;l_t&amp;D_01_02 (2)"}</definedName>
    <definedName name="wqyqu_1" localSheetId="15" hidden="1">{"pl_t&amp;d",#N/A,FALSE,"p&amp;l_t&amp;D_01_02 (2)"}</definedName>
    <definedName name="wqyqu_1" localSheetId="17" hidden="1">{"pl_t&amp;d",#N/A,FALSE,"p&amp;l_t&amp;D_01_02 (2)"}</definedName>
    <definedName name="wqyqu_1" localSheetId="18" hidden="1">{"pl_t&amp;d",#N/A,FALSE,"p&amp;l_t&amp;D_01_02 (2)"}</definedName>
    <definedName name="wqyqu_1" localSheetId="19" hidden="1">{"pl_t&amp;d",#N/A,FALSE,"p&amp;l_t&amp;D_01_02 (2)"}</definedName>
    <definedName name="wqyqu_1" localSheetId="20" hidden="1">{"pl_t&amp;d",#N/A,FALSE,"p&amp;l_t&amp;D_01_02 (2)"}</definedName>
    <definedName name="wqyqu_1" localSheetId="22" hidden="1">{"pl_t&amp;d",#N/A,FALSE,"p&amp;l_t&amp;D_01_02 (2)"}</definedName>
    <definedName name="wqyqu_1" localSheetId="2" hidden="1">{"pl_t&amp;d",#N/A,FALSE,"p&amp;l_t&amp;D_01_02 (2)"}</definedName>
    <definedName name="wqyqu_1" localSheetId="1" hidden="1">{"pl_t&amp;d",#N/A,FALSE,"p&amp;l_t&amp;D_01_02 (2)"}</definedName>
    <definedName name="wqyqu_1" localSheetId="3" hidden="1">{"pl_t&amp;d",#N/A,FALSE,"p&amp;l_t&amp;D_01_02 (2)"}</definedName>
    <definedName name="wqyqu_1" localSheetId="4" hidden="1">{"pl_t&amp;d",#N/A,FALSE,"p&amp;l_t&amp;D_01_02 (2)"}</definedName>
    <definedName name="wqyqu_1" localSheetId="5" hidden="1">{"pl_t&amp;d",#N/A,FALSE,"p&amp;l_t&amp;D_01_02 (2)"}</definedName>
    <definedName name="wqyqu_1" localSheetId="6" hidden="1">{"pl_t&amp;d",#N/A,FALSE,"p&amp;l_t&amp;D_01_02 (2)"}</definedName>
    <definedName name="wqyqu_1" localSheetId="7" hidden="1">{"pl_t&amp;d",#N/A,FALSE,"p&amp;l_t&amp;D_01_02 (2)"}</definedName>
    <definedName name="wqyqu_1" hidden="1">{"pl_t&amp;d",#N/A,FALSE,"p&amp;l_t&amp;D_01_02 (2)"}</definedName>
    <definedName name="wrn.ARR._.Output." localSheetId="0"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4"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6"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5"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7"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8"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9"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0"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2"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3"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4"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5"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6"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7"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pl." localSheetId="0" hidden="1">{"pl_t&amp;d",#N/A,FALSE,"p&amp;l_t&amp;D_01_02 (2)"}</definedName>
    <definedName name="wrn.pl." localSheetId="14" hidden="1">{"pl_t&amp;d",#N/A,FALSE,"p&amp;l_t&amp;D_01_02 (2)"}</definedName>
    <definedName name="wrn.pl." localSheetId="16" hidden="1">{"pl_t&amp;d",#N/A,FALSE,"p&amp;l_t&amp;D_01_02 (2)"}</definedName>
    <definedName name="wrn.pl." localSheetId="15" hidden="1">{"pl_t&amp;d",#N/A,FALSE,"p&amp;l_t&amp;D_01_02 (2)"}</definedName>
    <definedName name="wrn.pl." localSheetId="17" hidden="1">{"pl_t&amp;d",#N/A,FALSE,"p&amp;l_t&amp;D_01_02 (2)"}</definedName>
    <definedName name="wrn.pl." localSheetId="18" hidden="1">{"pl_t&amp;d",#N/A,FALSE,"p&amp;l_t&amp;D_01_02 (2)"}</definedName>
    <definedName name="wrn.pl." localSheetId="19" hidden="1">{"pl_t&amp;d",#N/A,FALSE,"p&amp;l_t&amp;D_01_02 (2)"}</definedName>
    <definedName name="wrn.pl." localSheetId="20" hidden="1">{"pl_t&amp;d",#N/A,FALSE,"p&amp;l_t&amp;D_01_02 (2)"}</definedName>
    <definedName name="wrn.pl." localSheetId="22" hidden="1">{"pl_t&amp;d",#N/A,FALSE,"p&amp;l_t&amp;D_01_02 (2)"}</definedName>
    <definedName name="wrn.pl." localSheetId="2" hidden="1">{"pl_t&amp;d",#N/A,FALSE,"p&amp;l_t&amp;D_01_02 (2)"}</definedName>
    <definedName name="wrn.pl." localSheetId="1" hidden="1">{"pl_t&amp;d",#N/A,FALSE,"p&amp;l_t&amp;D_01_02 (2)"}</definedName>
    <definedName name="wrn.pl." localSheetId="3" hidden="1">{"pl_t&amp;d",#N/A,FALSE,"p&amp;l_t&amp;D_01_02 (2)"}</definedName>
    <definedName name="wrn.pl." localSheetId="4" hidden="1">{"pl_t&amp;d",#N/A,FALSE,"p&amp;l_t&amp;D_01_02 (2)"}</definedName>
    <definedName name="wrn.pl." localSheetId="5" hidden="1">{"pl_t&amp;d",#N/A,FALSE,"p&amp;l_t&amp;D_01_02 (2)"}</definedName>
    <definedName name="wrn.pl." localSheetId="6" hidden="1">{"pl_t&amp;d",#N/A,FALSE,"p&amp;l_t&amp;D_01_02 (2)"}</definedName>
    <definedName name="wrn.pl." localSheetId="7" hidden="1">{"pl_t&amp;d",#N/A,FALSE,"p&amp;l_t&amp;D_01_02 (2)"}</definedName>
    <definedName name="wrn.pl." hidden="1">{"pl_t&amp;d",#N/A,FALSE,"p&amp;l_t&amp;D_01_02 (2)"}</definedName>
    <definedName name="wrn.pl._1" localSheetId="0" hidden="1">{"pl_t&amp;d",#N/A,FALSE,"p&amp;l_t&amp;D_01_02 (2)"}</definedName>
    <definedName name="wrn.pl._1" localSheetId="14" hidden="1">{"pl_t&amp;d",#N/A,FALSE,"p&amp;l_t&amp;D_01_02 (2)"}</definedName>
    <definedName name="wrn.pl._1" localSheetId="16" hidden="1">{"pl_t&amp;d",#N/A,FALSE,"p&amp;l_t&amp;D_01_02 (2)"}</definedName>
    <definedName name="wrn.pl._1" localSheetId="15" hidden="1">{"pl_t&amp;d",#N/A,FALSE,"p&amp;l_t&amp;D_01_02 (2)"}</definedName>
    <definedName name="wrn.pl._1" localSheetId="17" hidden="1">{"pl_t&amp;d",#N/A,FALSE,"p&amp;l_t&amp;D_01_02 (2)"}</definedName>
    <definedName name="wrn.pl._1" localSheetId="18" hidden="1">{"pl_t&amp;d",#N/A,FALSE,"p&amp;l_t&amp;D_01_02 (2)"}</definedName>
    <definedName name="wrn.pl._1" localSheetId="19" hidden="1">{"pl_t&amp;d",#N/A,FALSE,"p&amp;l_t&amp;D_01_02 (2)"}</definedName>
    <definedName name="wrn.pl._1" localSheetId="20" hidden="1">{"pl_t&amp;d",#N/A,FALSE,"p&amp;l_t&amp;D_01_02 (2)"}</definedName>
    <definedName name="wrn.pl._1" localSheetId="22" hidden="1">{"pl_t&amp;d",#N/A,FALSE,"p&amp;l_t&amp;D_01_02 (2)"}</definedName>
    <definedName name="wrn.pl._1" localSheetId="2" hidden="1">{"pl_t&amp;d",#N/A,FALSE,"p&amp;l_t&amp;D_01_02 (2)"}</definedName>
    <definedName name="wrn.pl._1" localSheetId="1" hidden="1">{"pl_t&amp;d",#N/A,FALSE,"p&amp;l_t&amp;D_01_02 (2)"}</definedName>
    <definedName name="wrn.pl._1" localSheetId="3" hidden="1">{"pl_t&amp;d",#N/A,FALSE,"p&amp;l_t&amp;D_01_02 (2)"}</definedName>
    <definedName name="wrn.pl._1" localSheetId="4" hidden="1">{"pl_t&amp;d",#N/A,FALSE,"p&amp;l_t&amp;D_01_02 (2)"}</definedName>
    <definedName name="wrn.pl._1" localSheetId="5" hidden="1">{"pl_t&amp;d",#N/A,FALSE,"p&amp;l_t&amp;D_01_02 (2)"}</definedName>
    <definedName name="wrn.pl._1" localSheetId="6" hidden="1">{"pl_t&amp;d",#N/A,FALSE,"p&amp;l_t&amp;D_01_02 (2)"}</definedName>
    <definedName name="wrn.pl._1" localSheetId="7" hidden="1">{"pl_t&amp;d",#N/A,FALSE,"p&amp;l_t&amp;D_01_02 (2)"}</definedName>
    <definedName name="wrn.pl._1" hidden="1">{"pl_t&amp;d",#N/A,FALSE,"p&amp;l_t&amp;D_01_02 (2)"}</definedName>
    <definedName name="wrn.pl_td." localSheetId="0" hidden="1">{"pl_td_01_02",#N/A,FALSE,"p&amp;l_t&amp;D_01_02 (2)"}</definedName>
    <definedName name="wrn.pl_td." localSheetId="14" hidden="1">{"pl_td_01_02",#N/A,FALSE,"p&amp;l_t&amp;D_01_02 (2)"}</definedName>
    <definedName name="wrn.pl_td." localSheetId="16" hidden="1">{"pl_td_01_02",#N/A,FALSE,"p&amp;l_t&amp;D_01_02 (2)"}</definedName>
    <definedName name="wrn.pl_td." localSheetId="15" hidden="1">{"pl_td_01_02",#N/A,FALSE,"p&amp;l_t&amp;D_01_02 (2)"}</definedName>
    <definedName name="wrn.pl_td." localSheetId="17" hidden="1">{"pl_td_01_02",#N/A,FALSE,"p&amp;l_t&amp;D_01_02 (2)"}</definedName>
    <definedName name="wrn.pl_td." localSheetId="18" hidden="1">{"pl_td_01_02",#N/A,FALSE,"p&amp;l_t&amp;D_01_02 (2)"}</definedName>
    <definedName name="wrn.pl_td." localSheetId="19" hidden="1">{"pl_td_01_02",#N/A,FALSE,"p&amp;l_t&amp;D_01_02 (2)"}</definedName>
    <definedName name="wrn.pl_td." localSheetId="20" hidden="1">{"pl_td_01_02",#N/A,FALSE,"p&amp;l_t&amp;D_01_02 (2)"}</definedName>
    <definedName name="wrn.pl_td." localSheetId="22" hidden="1">{"pl_td_01_02",#N/A,FALSE,"p&amp;l_t&amp;D_01_02 (2)"}</definedName>
    <definedName name="wrn.pl_td." localSheetId="2" hidden="1">{"pl_td_01_02",#N/A,FALSE,"p&amp;l_t&amp;D_01_02 (2)"}</definedName>
    <definedName name="wrn.pl_td." localSheetId="1" hidden="1">{"pl_td_01_02",#N/A,FALSE,"p&amp;l_t&amp;D_01_02 (2)"}</definedName>
    <definedName name="wrn.pl_td." localSheetId="3" hidden="1">{"pl_td_01_02",#N/A,FALSE,"p&amp;l_t&amp;D_01_02 (2)"}</definedName>
    <definedName name="wrn.pl_td." localSheetId="4" hidden="1">{"pl_td_01_02",#N/A,FALSE,"p&amp;l_t&amp;D_01_02 (2)"}</definedName>
    <definedName name="wrn.pl_td." localSheetId="5" hidden="1">{"pl_td_01_02",#N/A,FALSE,"p&amp;l_t&amp;D_01_02 (2)"}</definedName>
    <definedName name="wrn.pl_td." localSheetId="6" hidden="1">{"pl_td_01_02",#N/A,FALSE,"p&amp;l_t&amp;D_01_02 (2)"}</definedName>
    <definedName name="wrn.pl_td." localSheetId="7" hidden="1">{"pl_td_01_02",#N/A,FALSE,"p&amp;l_t&amp;D_01_02 (2)"}</definedName>
    <definedName name="wrn.pl_td." hidden="1">{"pl_td_01_02",#N/A,FALSE,"p&amp;l_t&amp;D_01_02 (2)"}</definedName>
    <definedName name="wrn.pl_td._1" localSheetId="0" hidden="1">{"pl_td_01_02",#N/A,FALSE,"p&amp;l_t&amp;D_01_02 (2)"}</definedName>
    <definedName name="wrn.pl_td._1" localSheetId="14" hidden="1">{"pl_td_01_02",#N/A,FALSE,"p&amp;l_t&amp;D_01_02 (2)"}</definedName>
    <definedName name="wrn.pl_td._1" localSheetId="16" hidden="1">{"pl_td_01_02",#N/A,FALSE,"p&amp;l_t&amp;D_01_02 (2)"}</definedName>
    <definedName name="wrn.pl_td._1" localSheetId="15" hidden="1">{"pl_td_01_02",#N/A,FALSE,"p&amp;l_t&amp;D_01_02 (2)"}</definedName>
    <definedName name="wrn.pl_td._1" localSheetId="17" hidden="1">{"pl_td_01_02",#N/A,FALSE,"p&amp;l_t&amp;D_01_02 (2)"}</definedName>
    <definedName name="wrn.pl_td._1" localSheetId="18" hidden="1">{"pl_td_01_02",#N/A,FALSE,"p&amp;l_t&amp;D_01_02 (2)"}</definedName>
    <definedName name="wrn.pl_td._1" localSheetId="19" hidden="1">{"pl_td_01_02",#N/A,FALSE,"p&amp;l_t&amp;D_01_02 (2)"}</definedName>
    <definedName name="wrn.pl_td._1" localSheetId="20" hidden="1">{"pl_td_01_02",#N/A,FALSE,"p&amp;l_t&amp;D_01_02 (2)"}</definedName>
    <definedName name="wrn.pl_td._1" localSheetId="22" hidden="1">{"pl_td_01_02",#N/A,FALSE,"p&amp;l_t&amp;D_01_02 (2)"}</definedName>
    <definedName name="wrn.pl_td._1" localSheetId="2" hidden="1">{"pl_td_01_02",#N/A,FALSE,"p&amp;l_t&amp;D_01_02 (2)"}</definedName>
    <definedName name="wrn.pl_td._1" localSheetId="1" hidden="1">{"pl_td_01_02",#N/A,FALSE,"p&amp;l_t&amp;D_01_02 (2)"}</definedName>
    <definedName name="wrn.pl_td._1" localSheetId="3" hidden="1">{"pl_td_01_02",#N/A,FALSE,"p&amp;l_t&amp;D_01_02 (2)"}</definedName>
    <definedName name="wrn.pl_td._1" localSheetId="4" hidden="1">{"pl_td_01_02",#N/A,FALSE,"p&amp;l_t&amp;D_01_02 (2)"}</definedName>
    <definedName name="wrn.pl_td._1" localSheetId="5" hidden="1">{"pl_td_01_02",#N/A,FALSE,"p&amp;l_t&amp;D_01_02 (2)"}</definedName>
    <definedName name="wrn.pl_td._1" localSheetId="6" hidden="1">{"pl_td_01_02",#N/A,FALSE,"p&amp;l_t&amp;D_01_02 (2)"}</definedName>
    <definedName name="wrn.pl_td._1" localSheetId="7" hidden="1">{"pl_td_01_02",#N/A,FALSE,"p&amp;l_t&amp;D_01_02 (2)"}</definedName>
    <definedName name="wrn.pl_td._1" hidden="1">{"pl_td_01_02",#N/A,FALSE,"p&amp;l_t&amp;D_01_02 (2)"}</definedName>
    <definedName name="ww" localSheetId="0" hidden="1">{"pl_t&amp;d",#N/A,FALSE,"p&amp;l_t&amp;D_01_02 (2)"}</definedName>
    <definedName name="ww" localSheetId="14" hidden="1">{"pl_t&amp;d",#N/A,FALSE,"p&amp;l_t&amp;D_01_02 (2)"}</definedName>
    <definedName name="ww" localSheetId="16" hidden="1">{"pl_t&amp;d",#N/A,FALSE,"p&amp;l_t&amp;D_01_02 (2)"}</definedName>
    <definedName name="ww" localSheetId="15" hidden="1">{"pl_t&amp;d",#N/A,FALSE,"p&amp;l_t&amp;D_01_02 (2)"}</definedName>
    <definedName name="ww" localSheetId="17" hidden="1">{"pl_t&amp;d",#N/A,FALSE,"p&amp;l_t&amp;D_01_02 (2)"}</definedName>
    <definedName name="ww" localSheetId="18" hidden="1">{"pl_t&amp;d",#N/A,FALSE,"p&amp;l_t&amp;D_01_02 (2)"}</definedName>
    <definedName name="ww" localSheetId="19" hidden="1">{"pl_t&amp;d",#N/A,FALSE,"p&amp;l_t&amp;D_01_02 (2)"}</definedName>
    <definedName name="ww" localSheetId="20" hidden="1">{"pl_t&amp;d",#N/A,FALSE,"p&amp;l_t&amp;D_01_02 (2)"}</definedName>
    <definedName name="ww" localSheetId="22" hidden="1">{"pl_t&amp;d",#N/A,FALSE,"p&amp;l_t&amp;D_01_02 (2)"}</definedName>
    <definedName name="ww" localSheetId="2" hidden="1">{"pl_t&amp;d",#N/A,FALSE,"p&amp;l_t&amp;D_01_02 (2)"}</definedName>
    <definedName name="ww" localSheetId="1" hidden="1">{"pl_t&amp;d",#N/A,FALSE,"p&amp;l_t&amp;D_01_02 (2)"}</definedName>
    <definedName name="ww" localSheetId="3" hidden="1">{"pl_t&amp;d",#N/A,FALSE,"p&amp;l_t&amp;D_01_02 (2)"}</definedName>
    <definedName name="ww" localSheetId="4" hidden="1">{"pl_t&amp;d",#N/A,FALSE,"p&amp;l_t&amp;D_01_02 (2)"}</definedName>
    <definedName name="ww" localSheetId="5" hidden="1">{"pl_t&amp;d",#N/A,FALSE,"p&amp;l_t&amp;D_01_02 (2)"}</definedName>
    <definedName name="ww" localSheetId="6" hidden="1">{"pl_t&amp;d",#N/A,FALSE,"p&amp;l_t&amp;D_01_02 (2)"}</definedName>
    <definedName name="ww" localSheetId="7" hidden="1">{"pl_t&amp;d",#N/A,FALSE,"p&amp;l_t&amp;D_01_02 (2)"}</definedName>
    <definedName name="ww" hidden="1">{"pl_t&amp;d",#N/A,FALSE,"p&amp;l_t&amp;D_01_02 (2)"}</definedName>
    <definedName name="wwe" localSheetId="0" hidden="1">{"pl_t&amp;d",#N/A,FALSE,"p&amp;l_t&amp;D_01_02 (2)"}</definedName>
    <definedName name="wwe" localSheetId="14" hidden="1">{"pl_t&amp;d",#N/A,FALSE,"p&amp;l_t&amp;D_01_02 (2)"}</definedName>
    <definedName name="wwe" localSheetId="16" hidden="1">{"pl_t&amp;d",#N/A,FALSE,"p&amp;l_t&amp;D_01_02 (2)"}</definedName>
    <definedName name="wwe" localSheetId="15" hidden="1">{"pl_t&amp;d",#N/A,FALSE,"p&amp;l_t&amp;D_01_02 (2)"}</definedName>
    <definedName name="wwe" localSheetId="17" hidden="1">{"pl_t&amp;d",#N/A,FALSE,"p&amp;l_t&amp;D_01_02 (2)"}</definedName>
    <definedName name="wwe" localSheetId="18" hidden="1">{"pl_t&amp;d",#N/A,FALSE,"p&amp;l_t&amp;D_01_02 (2)"}</definedName>
    <definedName name="wwe" localSheetId="19" hidden="1">{"pl_t&amp;d",#N/A,FALSE,"p&amp;l_t&amp;D_01_02 (2)"}</definedName>
    <definedName name="wwe" localSheetId="20" hidden="1">{"pl_t&amp;d",#N/A,FALSE,"p&amp;l_t&amp;D_01_02 (2)"}</definedName>
    <definedName name="wwe" localSheetId="22" hidden="1">{"pl_t&amp;d",#N/A,FALSE,"p&amp;l_t&amp;D_01_02 (2)"}</definedName>
    <definedName name="wwe" localSheetId="2" hidden="1">{"pl_t&amp;d",#N/A,FALSE,"p&amp;l_t&amp;D_01_02 (2)"}</definedName>
    <definedName name="wwe" localSheetId="1" hidden="1">{"pl_t&amp;d",#N/A,FALSE,"p&amp;l_t&amp;D_01_02 (2)"}</definedName>
    <definedName name="wwe" localSheetId="3" hidden="1">{"pl_t&amp;d",#N/A,FALSE,"p&amp;l_t&amp;D_01_02 (2)"}</definedName>
    <definedName name="wwe" localSheetId="4" hidden="1">{"pl_t&amp;d",#N/A,FALSE,"p&amp;l_t&amp;D_01_02 (2)"}</definedName>
    <definedName name="wwe" localSheetId="5" hidden="1">{"pl_t&amp;d",#N/A,FALSE,"p&amp;l_t&amp;D_01_02 (2)"}</definedName>
    <definedName name="wwe" localSheetId="6" hidden="1">{"pl_t&amp;d",#N/A,FALSE,"p&amp;l_t&amp;D_01_02 (2)"}</definedName>
    <definedName name="wwe" localSheetId="7" hidden="1">{"pl_t&amp;d",#N/A,FALSE,"p&amp;l_t&amp;D_01_02 (2)"}</definedName>
    <definedName name="wwe" hidden="1">{"pl_t&amp;d",#N/A,FALSE,"p&amp;l_t&amp;D_01_02 (2)"}</definedName>
    <definedName name="wweerrtt" localSheetId="0" hidden="1">{"pl_t&amp;d",#N/A,FALSE,"p&amp;l_t&amp;D_01_02 (2)"}</definedName>
    <definedName name="wweerrtt" localSheetId="14" hidden="1">{"pl_t&amp;d",#N/A,FALSE,"p&amp;l_t&amp;D_01_02 (2)"}</definedName>
    <definedName name="wweerrtt" localSheetId="16" hidden="1">{"pl_t&amp;d",#N/A,FALSE,"p&amp;l_t&amp;D_01_02 (2)"}</definedName>
    <definedName name="wweerrtt" localSheetId="15" hidden="1">{"pl_t&amp;d",#N/A,FALSE,"p&amp;l_t&amp;D_01_02 (2)"}</definedName>
    <definedName name="wweerrtt" localSheetId="17" hidden="1">{"pl_t&amp;d",#N/A,FALSE,"p&amp;l_t&amp;D_01_02 (2)"}</definedName>
    <definedName name="wweerrtt" localSheetId="18" hidden="1">{"pl_t&amp;d",#N/A,FALSE,"p&amp;l_t&amp;D_01_02 (2)"}</definedName>
    <definedName name="wweerrtt" localSheetId="19" hidden="1">{"pl_t&amp;d",#N/A,FALSE,"p&amp;l_t&amp;D_01_02 (2)"}</definedName>
    <definedName name="wweerrtt" localSheetId="20" hidden="1">{"pl_t&amp;d",#N/A,FALSE,"p&amp;l_t&amp;D_01_02 (2)"}</definedName>
    <definedName name="wweerrtt" localSheetId="22" hidden="1">{"pl_t&amp;d",#N/A,FALSE,"p&amp;l_t&amp;D_01_02 (2)"}</definedName>
    <definedName name="wweerrtt" localSheetId="2" hidden="1">{"pl_t&amp;d",#N/A,FALSE,"p&amp;l_t&amp;D_01_02 (2)"}</definedName>
    <definedName name="wweerrtt" localSheetId="1" hidden="1">{"pl_t&amp;d",#N/A,FALSE,"p&amp;l_t&amp;D_01_02 (2)"}</definedName>
    <definedName name="wweerrtt" localSheetId="3" hidden="1">{"pl_t&amp;d",#N/A,FALSE,"p&amp;l_t&amp;D_01_02 (2)"}</definedName>
    <definedName name="wweerrtt" localSheetId="4" hidden="1">{"pl_t&amp;d",#N/A,FALSE,"p&amp;l_t&amp;D_01_02 (2)"}</definedName>
    <definedName name="wweerrtt" localSheetId="5" hidden="1">{"pl_t&amp;d",#N/A,FALSE,"p&amp;l_t&amp;D_01_02 (2)"}</definedName>
    <definedName name="wweerrtt" localSheetId="6" hidden="1">{"pl_t&amp;d",#N/A,FALSE,"p&amp;l_t&amp;D_01_02 (2)"}</definedName>
    <definedName name="wweerrtt" localSheetId="7" hidden="1">{"pl_t&amp;d",#N/A,FALSE,"p&amp;l_t&amp;D_01_02 (2)"}</definedName>
    <definedName name="wweerrtt" hidden="1">{"pl_t&amp;d",#N/A,FALSE,"p&amp;l_t&amp;D_01_02 (2)"}</definedName>
    <definedName name="x" localSheetId="0" hidden="1">{"pl_t&amp;d",#N/A,FALSE,"p&amp;l_t&amp;D_01_02 (2)"}</definedName>
    <definedName name="x" localSheetId="14" hidden="1">{"pl_t&amp;d",#N/A,FALSE,"p&amp;l_t&amp;D_01_02 (2)"}</definedName>
    <definedName name="x" localSheetId="16" hidden="1">{"pl_t&amp;d",#N/A,FALSE,"p&amp;l_t&amp;D_01_02 (2)"}</definedName>
    <definedName name="x" localSheetId="15" hidden="1">{"pl_t&amp;d",#N/A,FALSE,"p&amp;l_t&amp;D_01_02 (2)"}</definedName>
    <definedName name="x" localSheetId="17" hidden="1">{"pl_t&amp;d",#N/A,FALSE,"p&amp;l_t&amp;D_01_02 (2)"}</definedName>
    <definedName name="x" localSheetId="18" hidden="1">{"pl_t&amp;d",#N/A,FALSE,"p&amp;l_t&amp;D_01_02 (2)"}</definedName>
    <definedName name="x" localSheetId="19" hidden="1">{"pl_t&amp;d",#N/A,FALSE,"p&amp;l_t&amp;D_01_02 (2)"}</definedName>
    <definedName name="x" localSheetId="20" hidden="1">{"pl_t&amp;d",#N/A,FALSE,"p&amp;l_t&amp;D_01_02 (2)"}</definedName>
    <definedName name="x" localSheetId="22" hidden="1">{"pl_t&amp;d",#N/A,FALSE,"p&amp;l_t&amp;D_01_02 (2)"}</definedName>
    <definedName name="x" localSheetId="2" hidden="1">{"pl_t&amp;d",#N/A,FALSE,"p&amp;l_t&amp;D_01_02 (2)"}</definedName>
    <definedName name="x" localSheetId="1" hidden="1">{"pl_t&amp;d",#N/A,FALSE,"p&amp;l_t&amp;D_01_02 (2)"}</definedName>
    <definedName name="x" localSheetId="3" hidden="1">{"pl_t&amp;d",#N/A,FALSE,"p&amp;l_t&amp;D_01_02 (2)"}</definedName>
    <definedName name="x" localSheetId="4" hidden="1">{"pl_t&amp;d",#N/A,FALSE,"p&amp;l_t&amp;D_01_02 (2)"}</definedName>
    <definedName name="x" localSheetId="5" hidden="1">{"pl_t&amp;d",#N/A,FALSE,"p&amp;l_t&amp;D_01_02 (2)"}</definedName>
    <definedName name="x" localSheetId="6" hidden="1">{"pl_t&amp;d",#N/A,FALSE,"p&amp;l_t&amp;D_01_02 (2)"}</definedName>
    <definedName name="x" localSheetId="7" hidden="1">{"pl_t&amp;d",#N/A,FALSE,"p&amp;l_t&amp;D_01_02 (2)"}</definedName>
    <definedName name="x" hidden="1">{"pl_t&amp;d",#N/A,FALSE,"p&amp;l_t&amp;D_01_02 (2)"}</definedName>
    <definedName name="x_1" localSheetId="0" hidden="1">{"pl_t&amp;d",#N/A,FALSE,"p&amp;l_t&amp;D_01_02 (2)"}</definedName>
    <definedName name="x_1" localSheetId="14" hidden="1">{"pl_t&amp;d",#N/A,FALSE,"p&amp;l_t&amp;D_01_02 (2)"}</definedName>
    <definedName name="x_1" localSheetId="16" hidden="1">{"pl_t&amp;d",#N/A,FALSE,"p&amp;l_t&amp;D_01_02 (2)"}</definedName>
    <definedName name="x_1" localSheetId="15" hidden="1">{"pl_t&amp;d",#N/A,FALSE,"p&amp;l_t&amp;D_01_02 (2)"}</definedName>
    <definedName name="x_1" localSheetId="17" hidden="1">{"pl_t&amp;d",#N/A,FALSE,"p&amp;l_t&amp;D_01_02 (2)"}</definedName>
    <definedName name="x_1" localSheetId="18" hidden="1">{"pl_t&amp;d",#N/A,FALSE,"p&amp;l_t&amp;D_01_02 (2)"}</definedName>
    <definedName name="x_1" localSheetId="19" hidden="1">{"pl_t&amp;d",#N/A,FALSE,"p&amp;l_t&amp;D_01_02 (2)"}</definedName>
    <definedName name="x_1" localSheetId="20" hidden="1">{"pl_t&amp;d",#N/A,FALSE,"p&amp;l_t&amp;D_01_02 (2)"}</definedName>
    <definedName name="x_1" localSheetId="22" hidden="1">{"pl_t&amp;d",#N/A,FALSE,"p&amp;l_t&amp;D_01_02 (2)"}</definedName>
    <definedName name="x_1" localSheetId="2" hidden="1">{"pl_t&amp;d",#N/A,FALSE,"p&amp;l_t&amp;D_01_02 (2)"}</definedName>
    <definedName name="x_1" localSheetId="1" hidden="1">{"pl_t&amp;d",#N/A,FALSE,"p&amp;l_t&amp;D_01_02 (2)"}</definedName>
    <definedName name="x_1" localSheetId="3" hidden="1">{"pl_t&amp;d",#N/A,FALSE,"p&amp;l_t&amp;D_01_02 (2)"}</definedName>
    <definedName name="x_1" localSheetId="4" hidden="1">{"pl_t&amp;d",#N/A,FALSE,"p&amp;l_t&amp;D_01_02 (2)"}</definedName>
    <definedName name="x_1" localSheetId="5" hidden="1">{"pl_t&amp;d",#N/A,FALSE,"p&amp;l_t&amp;D_01_02 (2)"}</definedName>
    <definedName name="x_1" localSheetId="6" hidden="1">{"pl_t&amp;d",#N/A,FALSE,"p&amp;l_t&amp;D_01_02 (2)"}</definedName>
    <definedName name="x_1" localSheetId="7" hidden="1">{"pl_t&amp;d",#N/A,FALSE,"p&amp;l_t&amp;D_01_02 (2)"}</definedName>
    <definedName name="x_1" hidden="1">{"pl_t&amp;d",#N/A,FALSE,"p&amp;l_t&amp;D_01_02 (2)"}</definedName>
    <definedName name="x_dataentry">[21]Instructions!#REF!</definedName>
    <definedName name="xx" localSheetId="0">#REF!</definedName>
    <definedName name="xx" localSheetId="16">#REF!</definedName>
    <definedName name="xx" localSheetId="15">#REF!</definedName>
    <definedName name="xx" localSheetId="18">#REF!</definedName>
    <definedName name="xx" localSheetId="19">#REF!</definedName>
    <definedName name="xx" localSheetId="20">#REF!</definedName>
    <definedName name="xx" localSheetId="21">#REF!</definedName>
    <definedName name="xx" localSheetId="22">#REF!</definedName>
    <definedName name="xx" localSheetId="2">#REF!</definedName>
    <definedName name="xx" localSheetId="1">#REF!</definedName>
    <definedName name="xx" localSheetId="3">#REF!</definedName>
    <definedName name="xx" localSheetId="4">#REF!</definedName>
    <definedName name="xx" localSheetId="6">#REF!</definedName>
    <definedName name="xx" localSheetId="7">#REF!</definedName>
    <definedName name="xx">#REF!</definedName>
    <definedName name="xx_1" localSheetId="0" hidden="1">{"pl_t&amp;d",#N/A,FALSE,"p&amp;l_t&amp;D_01_02 (2)"}</definedName>
    <definedName name="xx_1" localSheetId="14" hidden="1">{"pl_t&amp;d",#N/A,FALSE,"p&amp;l_t&amp;D_01_02 (2)"}</definedName>
    <definedName name="xx_1" localSheetId="16" hidden="1">{"pl_t&amp;d",#N/A,FALSE,"p&amp;l_t&amp;D_01_02 (2)"}</definedName>
    <definedName name="xx_1" localSheetId="15" hidden="1">{"pl_t&amp;d",#N/A,FALSE,"p&amp;l_t&amp;D_01_02 (2)"}</definedName>
    <definedName name="xx_1" localSheetId="17" hidden="1">{"pl_t&amp;d",#N/A,FALSE,"p&amp;l_t&amp;D_01_02 (2)"}</definedName>
    <definedName name="xx_1" localSheetId="18" hidden="1">{"pl_t&amp;d",#N/A,FALSE,"p&amp;l_t&amp;D_01_02 (2)"}</definedName>
    <definedName name="xx_1" localSheetId="19" hidden="1">{"pl_t&amp;d",#N/A,FALSE,"p&amp;l_t&amp;D_01_02 (2)"}</definedName>
    <definedName name="xx_1" localSheetId="20" hidden="1">{"pl_t&amp;d",#N/A,FALSE,"p&amp;l_t&amp;D_01_02 (2)"}</definedName>
    <definedName name="xx_1" localSheetId="22" hidden="1">{"pl_t&amp;d",#N/A,FALSE,"p&amp;l_t&amp;D_01_02 (2)"}</definedName>
    <definedName name="xx_1" localSheetId="2" hidden="1">{"pl_t&amp;d",#N/A,FALSE,"p&amp;l_t&amp;D_01_02 (2)"}</definedName>
    <definedName name="xx_1" localSheetId="1" hidden="1">{"pl_t&amp;d",#N/A,FALSE,"p&amp;l_t&amp;D_01_02 (2)"}</definedName>
    <definedName name="xx_1" localSheetId="3" hidden="1">{"pl_t&amp;d",#N/A,FALSE,"p&amp;l_t&amp;D_01_02 (2)"}</definedName>
    <definedName name="xx_1" localSheetId="4" hidden="1">{"pl_t&amp;d",#N/A,FALSE,"p&amp;l_t&amp;D_01_02 (2)"}</definedName>
    <definedName name="xx_1" localSheetId="5" hidden="1">{"pl_t&amp;d",#N/A,FALSE,"p&amp;l_t&amp;D_01_02 (2)"}</definedName>
    <definedName name="xx_1" localSheetId="6" hidden="1">{"pl_t&amp;d",#N/A,FALSE,"p&amp;l_t&amp;D_01_02 (2)"}</definedName>
    <definedName name="xx_1" localSheetId="7" hidden="1">{"pl_t&amp;d",#N/A,FALSE,"p&amp;l_t&amp;D_01_02 (2)"}</definedName>
    <definedName name="xx_1" hidden="1">{"pl_t&amp;d",#N/A,FALSE,"p&amp;l_t&amp;D_01_02 (2)"}</definedName>
    <definedName name="xxc" localSheetId="0" hidden="1">{"pl_t&amp;d",#N/A,FALSE,"p&amp;l_t&amp;D_01_02 (2)"}</definedName>
    <definedName name="xxc" localSheetId="14" hidden="1">{"pl_t&amp;d",#N/A,FALSE,"p&amp;l_t&amp;D_01_02 (2)"}</definedName>
    <definedName name="xxc" localSheetId="16" hidden="1">{"pl_t&amp;d",#N/A,FALSE,"p&amp;l_t&amp;D_01_02 (2)"}</definedName>
    <definedName name="xxc" localSheetId="15" hidden="1">{"pl_t&amp;d",#N/A,FALSE,"p&amp;l_t&amp;D_01_02 (2)"}</definedName>
    <definedName name="xxc" localSheetId="17" hidden="1">{"pl_t&amp;d",#N/A,FALSE,"p&amp;l_t&amp;D_01_02 (2)"}</definedName>
    <definedName name="xxc" localSheetId="18" hidden="1">{"pl_t&amp;d",#N/A,FALSE,"p&amp;l_t&amp;D_01_02 (2)"}</definedName>
    <definedName name="xxc" localSheetId="19" hidden="1">{"pl_t&amp;d",#N/A,FALSE,"p&amp;l_t&amp;D_01_02 (2)"}</definedName>
    <definedName name="xxc" localSheetId="20" hidden="1">{"pl_t&amp;d",#N/A,FALSE,"p&amp;l_t&amp;D_01_02 (2)"}</definedName>
    <definedName name="xxc" localSheetId="22" hidden="1">{"pl_t&amp;d",#N/A,FALSE,"p&amp;l_t&amp;D_01_02 (2)"}</definedName>
    <definedName name="xxc" localSheetId="2" hidden="1">{"pl_t&amp;d",#N/A,FALSE,"p&amp;l_t&amp;D_01_02 (2)"}</definedName>
    <definedName name="xxc" localSheetId="1" hidden="1">{"pl_t&amp;d",#N/A,FALSE,"p&amp;l_t&amp;D_01_02 (2)"}</definedName>
    <definedName name="xxc" localSheetId="3" hidden="1">{"pl_t&amp;d",#N/A,FALSE,"p&amp;l_t&amp;D_01_02 (2)"}</definedName>
    <definedName name="xxc" localSheetId="4" hidden="1">{"pl_t&amp;d",#N/A,FALSE,"p&amp;l_t&amp;D_01_02 (2)"}</definedName>
    <definedName name="xxc" localSheetId="5" hidden="1">{"pl_t&amp;d",#N/A,FALSE,"p&amp;l_t&amp;D_01_02 (2)"}</definedName>
    <definedName name="xxc" localSheetId="6" hidden="1">{"pl_t&amp;d",#N/A,FALSE,"p&amp;l_t&amp;D_01_02 (2)"}</definedName>
    <definedName name="xxc" localSheetId="7" hidden="1">{"pl_t&amp;d",#N/A,FALSE,"p&amp;l_t&amp;D_01_02 (2)"}</definedName>
    <definedName name="xxc" hidden="1">{"pl_t&amp;d",#N/A,FALSE,"p&amp;l_t&amp;D_01_02 (2)"}</definedName>
    <definedName name="xxc_1" localSheetId="0" hidden="1">{"pl_t&amp;d",#N/A,FALSE,"p&amp;l_t&amp;D_01_02 (2)"}</definedName>
    <definedName name="xxc_1" localSheetId="14" hidden="1">{"pl_t&amp;d",#N/A,FALSE,"p&amp;l_t&amp;D_01_02 (2)"}</definedName>
    <definedName name="xxc_1" localSheetId="16" hidden="1">{"pl_t&amp;d",#N/A,FALSE,"p&amp;l_t&amp;D_01_02 (2)"}</definedName>
    <definedName name="xxc_1" localSheetId="15" hidden="1">{"pl_t&amp;d",#N/A,FALSE,"p&amp;l_t&amp;D_01_02 (2)"}</definedName>
    <definedName name="xxc_1" localSheetId="17" hidden="1">{"pl_t&amp;d",#N/A,FALSE,"p&amp;l_t&amp;D_01_02 (2)"}</definedName>
    <definedName name="xxc_1" localSheetId="18" hidden="1">{"pl_t&amp;d",#N/A,FALSE,"p&amp;l_t&amp;D_01_02 (2)"}</definedName>
    <definedName name="xxc_1" localSheetId="19" hidden="1">{"pl_t&amp;d",#N/A,FALSE,"p&amp;l_t&amp;D_01_02 (2)"}</definedName>
    <definedName name="xxc_1" localSheetId="20" hidden="1">{"pl_t&amp;d",#N/A,FALSE,"p&amp;l_t&amp;D_01_02 (2)"}</definedName>
    <definedName name="xxc_1" localSheetId="22" hidden="1">{"pl_t&amp;d",#N/A,FALSE,"p&amp;l_t&amp;D_01_02 (2)"}</definedName>
    <definedName name="xxc_1" localSheetId="2" hidden="1">{"pl_t&amp;d",#N/A,FALSE,"p&amp;l_t&amp;D_01_02 (2)"}</definedName>
    <definedName name="xxc_1" localSheetId="1" hidden="1">{"pl_t&amp;d",#N/A,FALSE,"p&amp;l_t&amp;D_01_02 (2)"}</definedName>
    <definedName name="xxc_1" localSheetId="3" hidden="1">{"pl_t&amp;d",#N/A,FALSE,"p&amp;l_t&amp;D_01_02 (2)"}</definedName>
    <definedName name="xxc_1" localSheetId="4" hidden="1">{"pl_t&amp;d",#N/A,FALSE,"p&amp;l_t&amp;D_01_02 (2)"}</definedName>
    <definedName name="xxc_1" localSheetId="5" hidden="1">{"pl_t&amp;d",#N/A,FALSE,"p&amp;l_t&amp;D_01_02 (2)"}</definedName>
    <definedName name="xxc_1" localSheetId="6" hidden="1">{"pl_t&amp;d",#N/A,FALSE,"p&amp;l_t&amp;D_01_02 (2)"}</definedName>
    <definedName name="xxc_1" localSheetId="7" hidden="1">{"pl_t&amp;d",#N/A,FALSE,"p&amp;l_t&amp;D_01_02 (2)"}</definedName>
    <definedName name="xxc_1" hidden="1">{"pl_t&amp;d",#N/A,FALSE,"p&amp;l_t&amp;D_01_02 (2)"}</definedName>
    <definedName name="xxx" localSheetId="0">#REF!</definedName>
    <definedName name="xxx" localSheetId="16">#REF!</definedName>
    <definedName name="xxx" localSheetId="15">#REF!</definedName>
    <definedName name="xxx" localSheetId="18">#REF!</definedName>
    <definedName name="xxx" localSheetId="19">#REF!</definedName>
    <definedName name="xxx" localSheetId="20">#REF!</definedName>
    <definedName name="xxx" localSheetId="21">#REF!</definedName>
    <definedName name="xxx" localSheetId="22">#REF!</definedName>
    <definedName name="xxx" localSheetId="2">#REF!</definedName>
    <definedName name="xxx" localSheetId="1">#REF!</definedName>
    <definedName name="xxx" localSheetId="7">#REF!</definedName>
    <definedName name="xxx">#REF!</definedName>
    <definedName name="xxx_1" localSheetId="0" hidden="1">{"pl_t&amp;d",#N/A,FALSE,"p&amp;l_t&amp;D_01_02 (2)"}</definedName>
    <definedName name="xxx_1" localSheetId="14" hidden="1">{"pl_t&amp;d",#N/A,FALSE,"p&amp;l_t&amp;D_01_02 (2)"}</definedName>
    <definedName name="xxx_1" localSheetId="16" hidden="1">{"pl_t&amp;d",#N/A,FALSE,"p&amp;l_t&amp;D_01_02 (2)"}</definedName>
    <definedName name="xxx_1" localSheetId="15" hidden="1">{"pl_t&amp;d",#N/A,FALSE,"p&amp;l_t&amp;D_01_02 (2)"}</definedName>
    <definedName name="xxx_1" localSheetId="17" hidden="1">{"pl_t&amp;d",#N/A,FALSE,"p&amp;l_t&amp;D_01_02 (2)"}</definedName>
    <definedName name="xxx_1" localSheetId="18" hidden="1">{"pl_t&amp;d",#N/A,FALSE,"p&amp;l_t&amp;D_01_02 (2)"}</definedName>
    <definedName name="xxx_1" localSheetId="19" hidden="1">{"pl_t&amp;d",#N/A,FALSE,"p&amp;l_t&amp;D_01_02 (2)"}</definedName>
    <definedName name="xxx_1" localSheetId="20" hidden="1">{"pl_t&amp;d",#N/A,FALSE,"p&amp;l_t&amp;D_01_02 (2)"}</definedName>
    <definedName name="xxx_1" localSheetId="22" hidden="1">{"pl_t&amp;d",#N/A,FALSE,"p&amp;l_t&amp;D_01_02 (2)"}</definedName>
    <definedName name="xxx_1" localSheetId="2" hidden="1">{"pl_t&amp;d",#N/A,FALSE,"p&amp;l_t&amp;D_01_02 (2)"}</definedName>
    <definedName name="xxx_1" localSheetId="1" hidden="1">{"pl_t&amp;d",#N/A,FALSE,"p&amp;l_t&amp;D_01_02 (2)"}</definedName>
    <definedName name="xxx_1" localSheetId="3" hidden="1">{"pl_t&amp;d",#N/A,FALSE,"p&amp;l_t&amp;D_01_02 (2)"}</definedName>
    <definedName name="xxx_1" localSheetId="4" hidden="1">{"pl_t&amp;d",#N/A,FALSE,"p&amp;l_t&amp;D_01_02 (2)"}</definedName>
    <definedName name="xxx_1" localSheetId="5" hidden="1">{"pl_t&amp;d",#N/A,FALSE,"p&amp;l_t&amp;D_01_02 (2)"}</definedName>
    <definedName name="xxx_1" localSheetId="6" hidden="1">{"pl_t&amp;d",#N/A,FALSE,"p&amp;l_t&amp;D_01_02 (2)"}</definedName>
    <definedName name="xxx_1" localSheetId="7" hidden="1">{"pl_t&amp;d",#N/A,FALSE,"p&amp;l_t&amp;D_01_02 (2)"}</definedName>
    <definedName name="xxx_1" hidden="1">{"pl_t&amp;d",#N/A,FALSE,"p&amp;l_t&amp;D_01_02 (2)"}</definedName>
    <definedName name="xxxx" localSheetId="0" hidden="1">{"pl_t&amp;d",#N/A,FALSE,"p&amp;l_t&amp;D_01_02 (2)"}</definedName>
    <definedName name="xxxx" localSheetId="14" hidden="1">{"pl_t&amp;d",#N/A,FALSE,"p&amp;l_t&amp;D_01_02 (2)"}</definedName>
    <definedName name="xxxx" localSheetId="16" hidden="1">{"pl_t&amp;d",#N/A,FALSE,"p&amp;l_t&amp;D_01_02 (2)"}</definedName>
    <definedName name="xxxx" localSheetId="15" hidden="1">{"pl_t&amp;d",#N/A,FALSE,"p&amp;l_t&amp;D_01_02 (2)"}</definedName>
    <definedName name="xxxx" localSheetId="17" hidden="1">{"pl_t&amp;d",#N/A,FALSE,"p&amp;l_t&amp;D_01_02 (2)"}</definedName>
    <definedName name="xxxx" localSheetId="18" hidden="1">{"pl_t&amp;d",#N/A,FALSE,"p&amp;l_t&amp;D_01_02 (2)"}</definedName>
    <definedName name="xxxx" localSheetId="19" hidden="1">{"pl_t&amp;d",#N/A,FALSE,"p&amp;l_t&amp;D_01_02 (2)"}</definedName>
    <definedName name="xxxx" localSheetId="20" hidden="1">{"pl_t&amp;d",#N/A,FALSE,"p&amp;l_t&amp;D_01_02 (2)"}</definedName>
    <definedName name="xxxx" localSheetId="22" hidden="1">{"pl_t&amp;d",#N/A,FALSE,"p&amp;l_t&amp;D_01_02 (2)"}</definedName>
    <definedName name="xxxx" localSheetId="2" hidden="1">{"pl_t&amp;d",#N/A,FALSE,"p&amp;l_t&amp;D_01_02 (2)"}</definedName>
    <definedName name="xxxx" localSheetId="1" hidden="1">{"pl_t&amp;d",#N/A,FALSE,"p&amp;l_t&amp;D_01_02 (2)"}</definedName>
    <definedName name="xxxx" localSheetId="3" hidden="1">{"pl_t&amp;d",#N/A,FALSE,"p&amp;l_t&amp;D_01_02 (2)"}</definedName>
    <definedName name="xxxx" localSheetId="4" hidden="1">{"pl_t&amp;d",#N/A,FALSE,"p&amp;l_t&amp;D_01_02 (2)"}</definedName>
    <definedName name="xxxx" localSheetId="5" hidden="1">{"pl_t&amp;d",#N/A,FALSE,"p&amp;l_t&amp;D_01_02 (2)"}</definedName>
    <definedName name="xxxx" localSheetId="6" hidden="1">{"pl_t&amp;d",#N/A,FALSE,"p&amp;l_t&amp;D_01_02 (2)"}</definedName>
    <definedName name="xxxx" localSheetId="7" hidden="1">{"pl_t&amp;d",#N/A,FALSE,"p&amp;l_t&amp;D_01_02 (2)"}</definedName>
    <definedName name="xxxx" hidden="1">{"pl_t&amp;d",#N/A,FALSE,"p&amp;l_t&amp;D_01_02 (2)"}</definedName>
    <definedName name="xxxxxx" localSheetId="0" hidden="1">{"pl_t&amp;d",#N/A,FALSE,"p&amp;l_t&amp;D_01_02 (2)"}</definedName>
    <definedName name="xxxxxx" localSheetId="14" hidden="1">{"pl_t&amp;d",#N/A,FALSE,"p&amp;l_t&amp;D_01_02 (2)"}</definedName>
    <definedName name="xxxxxx" localSheetId="16" hidden="1">{"pl_t&amp;d",#N/A,FALSE,"p&amp;l_t&amp;D_01_02 (2)"}</definedName>
    <definedName name="xxxxxx" localSheetId="15" hidden="1">{"pl_t&amp;d",#N/A,FALSE,"p&amp;l_t&amp;D_01_02 (2)"}</definedName>
    <definedName name="xxxxxx" localSheetId="17" hidden="1">{"pl_t&amp;d",#N/A,FALSE,"p&amp;l_t&amp;D_01_02 (2)"}</definedName>
    <definedName name="xxxxxx" localSheetId="18" hidden="1">{"pl_t&amp;d",#N/A,FALSE,"p&amp;l_t&amp;D_01_02 (2)"}</definedName>
    <definedName name="xxxxxx" localSheetId="19" hidden="1">{"pl_t&amp;d",#N/A,FALSE,"p&amp;l_t&amp;D_01_02 (2)"}</definedName>
    <definedName name="xxxxxx" localSheetId="20" hidden="1">{"pl_t&amp;d",#N/A,FALSE,"p&amp;l_t&amp;D_01_02 (2)"}</definedName>
    <definedName name="xxxxxx" localSheetId="22" hidden="1">{"pl_t&amp;d",#N/A,FALSE,"p&amp;l_t&amp;D_01_02 (2)"}</definedName>
    <definedName name="xxxxxx" localSheetId="2" hidden="1">{"pl_t&amp;d",#N/A,FALSE,"p&amp;l_t&amp;D_01_02 (2)"}</definedName>
    <definedName name="xxxxxx" localSheetId="1" hidden="1">{"pl_t&amp;d",#N/A,FALSE,"p&amp;l_t&amp;D_01_02 (2)"}</definedName>
    <definedName name="xxxxxx" localSheetId="3" hidden="1">{"pl_t&amp;d",#N/A,FALSE,"p&amp;l_t&amp;D_01_02 (2)"}</definedName>
    <definedName name="xxxxxx" localSheetId="4" hidden="1">{"pl_t&amp;d",#N/A,FALSE,"p&amp;l_t&amp;D_01_02 (2)"}</definedName>
    <definedName name="xxxxxx" localSheetId="5" hidden="1">{"pl_t&amp;d",#N/A,FALSE,"p&amp;l_t&amp;D_01_02 (2)"}</definedName>
    <definedName name="xxxxxx" localSheetId="6" hidden="1">{"pl_t&amp;d",#N/A,FALSE,"p&amp;l_t&amp;D_01_02 (2)"}</definedName>
    <definedName name="xxxxxx" localSheetId="7" hidden="1">{"pl_t&amp;d",#N/A,FALSE,"p&amp;l_t&amp;D_01_02 (2)"}</definedName>
    <definedName name="xxxxxx" hidden="1">{"pl_t&amp;d",#N/A,FALSE,"p&amp;l_t&amp;D_01_02 (2)"}</definedName>
    <definedName name="xyz" localSheetId="19">'[22]Consumer Data &gt;100kVA'!#REF!</definedName>
    <definedName name="xyz">'[22]Consumer Data &gt;100kVA'!#REF!</definedName>
    <definedName name="y" localSheetId="0" hidden="1">{"pl_t&amp;d",#N/A,FALSE,"p&amp;l_t&amp;D_01_02 (2)"}</definedName>
    <definedName name="y" localSheetId="14" hidden="1">{"pl_t&amp;d",#N/A,FALSE,"p&amp;l_t&amp;D_01_02 (2)"}</definedName>
    <definedName name="y" localSheetId="16" hidden="1">{"pl_t&amp;d",#N/A,FALSE,"p&amp;l_t&amp;D_01_02 (2)"}</definedName>
    <definedName name="y" localSheetId="15" hidden="1">{"pl_t&amp;d",#N/A,FALSE,"p&amp;l_t&amp;D_01_02 (2)"}</definedName>
    <definedName name="y" localSheetId="17" hidden="1">{"pl_t&amp;d",#N/A,FALSE,"p&amp;l_t&amp;D_01_02 (2)"}</definedName>
    <definedName name="y" localSheetId="18" hidden="1">{"pl_t&amp;d",#N/A,FALSE,"p&amp;l_t&amp;D_01_02 (2)"}</definedName>
    <definedName name="y" localSheetId="19" hidden="1">{"pl_t&amp;d",#N/A,FALSE,"p&amp;l_t&amp;D_01_02 (2)"}</definedName>
    <definedName name="y" localSheetId="20" hidden="1">{"pl_t&amp;d",#N/A,FALSE,"p&amp;l_t&amp;D_01_02 (2)"}</definedName>
    <definedName name="y" localSheetId="22" hidden="1">{"pl_t&amp;d",#N/A,FALSE,"p&amp;l_t&amp;D_01_02 (2)"}</definedName>
    <definedName name="y" localSheetId="2" hidden="1">{"pl_t&amp;d",#N/A,FALSE,"p&amp;l_t&amp;D_01_02 (2)"}</definedName>
    <definedName name="y" localSheetId="1" hidden="1">{"pl_t&amp;d",#N/A,FALSE,"p&amp;l_t&amp;D_01_02 (2)"}</definedName>
    <definedName name="y" localSheetId="3" hidden="1">{"pl_t&amp;d",#N/A,FALSE,"p&amp;l_t&amp;D_01_02 (2)"}</definedName>
    <definedName name="y" localSheetId="4" hidden="1">{"pl_t&amp;d",#N/A,FALSE,"p&amp;l_t&amp;D_01_02 (2)"}</definedName>
    <definedName name="y" localSheetId="5" hidden="1">{"pl_t&amp;d",#N/A,FALSE,"p&amp;l_t&amp;D_01_02 (2)"}</definedName>
    <definedName name="y" localSheetId="6" hidden="1">{"pl_t&amp;d",#N/A,FALSE,"p&amp;l_t&amp;D_01_02 (2)"}</definedName>
    <definedName name="y" localSheetId="7" hidden="1">{"pl_t&amp;d",#N/A,FALSE,"p&amp;l_t&amp;D_01_02 (2)"}</definedName>
    <definedName name="y" hidden="1">{"pl_t&amp;d",#N/A,FALSE,"p&amp;l_t&amp;D_01_02 (2)"}</definedName>
    <definedName name="y_1" localSheetId="0" hidden="1">{"pl_t&amp;d",#N/A,FALSE,"p&amp;l_t&amp;D_01_02 (2)"}</definedName>
    <definedName name="y_1" localSheetId="14" hidden="1">{"pl_t&amp;d",#N/A,FALSE,"p&amp;l_t&amp;D_01_02 (2)"}</definedName>
    <definedName name="y_1" localSheetId="16" hidden="1">{"pl_t&amp;d",#N/A,FALSE,"p&amp;l_t&amp;D_01_02 (2)"}</definedName>
    <definedName name="y_1" localSheetId="15" hidden="1">{"pl_t&amp;d",#N/A,FALSE,"p&amp;l_t&amp;D_01_02 (2)"}</definedName>
    <definedName name="y_1" localSheetId="17" hidden="1">{"pl_t&amp;d",#N/A,FALSE,"p&amp;l_t&amp;D_01_02 (2)"}</definedName>
    <definedName name="y_1" localSheetId="18" hidden="1">{"pl_t&amp;d",#N/A,FALSE,"p&amp;l_t&amp;D_01_02 (2)"}</definedName>
    <definedName name="y_1" localSheetId="19" hidden="1">{"pl_t&amp;d",#N/A,FALSE,"p&amp;l_t&amp;D_01_02 (2)"}</definedName>
    <definedName name="y_1" localSheetId="20" hidden="1">{"pl_t&amp;d",#N/A,FALSE,"p&amp;l_t&amp;D_01_02 (2)"}</definedName>
    <definedName name="y_1" localSheetId="22" hidden="1">{"pl_t&amp;d",#N/A,FALSE,"p&amp;l_t&amp;D_01_02 (2)"}</definedName>
    <definedName name="y_1" localSheetId="2" hidden="1">{"pl_t&amp;d",#N/A,FALSE,"p&amp;l_t&amp;D_01_02 (2)"}</definedName>
    <definedName name="y_1" localSheetId="1" hidden="1">{"pl_t&amp;d",#N/A,FALSE,"p&amp;l_t&amp;D_01_02 (2)"}</definedName>
    <definedName name="y_1" localSheetId="3" hidden="1">{"pl_t&amp;d",#N/A,FALSE,"p&amp;l_t&amp;D_01_02 (2)"}</definedName>
    <definedName name="y_1" localSheetId="4" hidden="1">{"pl_t&amp;d",#N/A,FALSE,"p&amp;l_t&amp;D_01_02 (2)"}</definedName>
    <definedName name="y_1" localSheetId="5" hidden="1">{"pl_t&amp;d",#N/A,FALSE,"p&amp;l_t&amp;D_01_02 (2)"}</definedName>
    <definedName name="y_1" localSheetId="6" hidden="1">{"pl_t&amp;d",#N/A,FALSE,"p&amp;l_t&amp;D_01_02 (2)"}</definedName>
    <definedName name="y_1" localSheetId="7" hidden="1">{"pl_t&amp;d",#N/A,FALSE,"p&amp;l_t&amp;D_01_02 (2)"}</definedName>
    <definedName name="y_1" hidden="1">{"pl_t&amp;d",#N/A,FALSE,"p&amp;l_t&amp;D_01_02 (2)"}</definedName>
    <definedName name="YEAR" localSheetId="0">#REF!</definedName>
    <definedName name="YEAR" localSheetId="14">#REF!</definedName>
    <definedName name="YEAR" localSheetId="16">#REF!</definedName>
    <definedName name="YEAR" localSheetId="15">#REF!</definedName>
    <definedName name="YEAR" localSheetId="17">#REF!</definedName>
    <definedName name="YEAR" localSheetId="18">#REF!</definedName>
    <definedName name="YEAR" localSheetId="19">#REF!</definedName>
    <definedName name="YEAR" localSheetId="20">#REF!</definedName>
    <definedName name="YEAR" localSheetId="22">#REF!</definedName>
    <definedName name="YEAR" localSheetId="2">#REF!</definedName>
    <definedName name="YEAR" localSheetId="1">#REF!</definedName>
    <definedName name="YEAR" localSheetId="5">#REF!</definedName>
    <definedName name="YEAR" localSheetId="6">#REF!</definedName>
    <definedName name="YEAR" localSheetId="7">#REF!</definedName>
    <definedName name="YEAR">#REF!</definedName>
    <definedName name="YEAR___0" localSheetId="0">#REF!</definedName>
    <definedName name="YEAR___0" localSheetId="16">#REF!</definedName>
    <definedName name="YEAR___0" localSheetId="15">#REF!</definedName>
    <definedName name="YEAR___0" localSheetId="18">#REF!</definedName>
    <definedName name="YEAR___0" localSheetId="19">#REF!</definedName>
    <definedName name="YEAR___0" localSheetId="20">#REF!</definedName>
    <definedName name="YEAR___0" localSheetId="22">#REF!</definedName>
    <definedName name="YEAR___0" localSheetId="2">#REF!</definedName>
    <definedName name="YEAR___0" localSheetId="1">#REF!</definedName>
    <definedName name="YEAR___0">#REF!</definedName>
    <definedName name="yerpedu" localSheetId="0">#REF!</definedName>
    <definedName name="yerpedu" localSheetId="16">#REF!</definedName>
    <definedName name="yerpedu" localSheetId="15">#REF!</definedName>
    <definedName name="yerpedu" localSheetId="18">#REF!</definedName>
    <definedName name="yerpedu" localSheetId="19">#REF!</definedName>
    <definedName name="yerpedu" localSheetId="20">#REF!</definedName>
    <definedName name="yerpedu" localSheetId="22">#REF!</definedName>
    <definedName name="yerpedu" localSheetId="2">#REF!</definedName>
    <definedName name="yerpedu" localSheetId="1">#REF!</definedName>
    <definedName name="yerpedu">#REF!</definedName>
    <definedName name="ypd">#REF!</definedName>
    <definedName name="Z_60145AF4_EDFE_4538_9D89_6C323E319047_.wvu.PrintArea" localSheetId="19" hidden="1">'P-14'!$A$1:$E$81</definedName>
    <definedName name="Z_60145AF4_EDFE_4538_9D89_6C323E319047_.wvu.PrintTitles" localSheetId="19" hidden="1">'P-14'!$A$3:$IT$3</definedName>
    <definedName name="Z_6B1236C0_5145_11DA_AD19_0008A13E6792_.wvu.PrintArea" localSheetId="19" hidden="1">'P-14'!$A$1:$E$81</definedName>
    <definedName name="Z_6B1236C0_5145_11DA_AD19_0008A13E6792_.wvu.PrintTitles" localSheetId="19" hidden="1">'P-14'!$A$3:$IT$3</definedName>
    <definedName name="Z_E84B7A60_20AD_11D6_93D2_DB6436D9252C_.wvu.Cols" localSheetId="19" hidden="1">'P-14'!#REF!</definedName>
    <definedName name="Z_E84B7A60_20AD_11D6_93D2_DB6436D9252C_.wvu.PrintArea" localSheetId="19" hidden="1">'P-14'!$A$1:$E$81</definedName>
  </definedNames>
  <calcPr calcId="191029" iterate="1" iterateDelta="34767"/>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48" i="34" l="1"/>
  <c r="R49" i="34" s="1"/>
  <c r="Q48" i="34"/>
  <c r="Q49" i="34" s="1"/>
  <c r="P48" i="34"/>
  <c r="P49" i="34" s="1"/>
  <c r="M48" i="34"/>
  <c r="L48" i="34"/>
  <c r="K48" i="34"/>
  <c r="J48" i="34"/>
  <c r="I48" i="34"/>
  <c r="E48" i="34"/>
  <c r="E49" i="34" s="1"/>
  <c r="C48" i="34"/>
  <c r="B48" i="34"/>
  <c r="D48" i="34" s="1"/>
  <c r="S47" i="34"/>
  <c r="N47" i="34"/>
  <c r="H47" i="34"/>
  <c r="U47" i="34" s="1"/>
  <c r="G47" i="34"/>
  <c r="O47" i="34" s="1"/>
  <c r="F47" i="34"/>
  <c r="D47" i="34"/>
  <c r="S46" i="34"/>
  <c r="N46" i="34"/>
  <c r="H46" i="34"/>
  <c r="U46" i="34" s="1"/>
  <c r="G46" i="34"/>
  <c r="O46" i="34" s="1"/>
  <c r="F46" i="34"/>
  <c r="D46" i="34"/>
  <c r="S45" i="34"/>
  <c r="N45" i="34"/>
  <c r="H45" i="34"/>
  <c r="X45" i="34" s="1"/>
  <c r="G45" i="34"/>
  <c r="O45" i="34" s="1"/>
  <c r="F45" i="34"/>
  <c r="D45" i="34"/>
  <c r="X44" i="34"/>
  <c r="S44" i="34"/>
  <c r="U44" i="34" s="1"/>
  <c r="N44" i="34"/>
  <c r="H44" i="34"/>
  <c r="G44" i="34"/>
  <c r="O44" i="34" s="1"/>
  <c r="F44" i="34"/>
  <c r="D44" i="34"/>
  <c r="X43" i="34"/>
  <c r="S43" i="34"/>
  <c r="N43" i="34"/>
  <c r="H43" i="34"/>
  <c r="U43" i="34" s="1"/>
  <c r="G43" i="34"/>
  <c r="O43" i="34" s="1"/>
  <c r="F43" i="34"/>
  <c r="D43" i="34"/>
  <c r="S42" i="34"/>
  <c r="O42" i="34"/>
  <c r="N42" i="34"/>
  <c r="H42" i="34"/>
  <c r="U42" i="34" s="1"/>
  <c r="G42" i="34"/>
  <c r="F42" i="34"/>
  <c r="D42" i="34"/>
  <c r="U41" i="34"/>
  <c r="W41" i="34" s="1"/>
  <c r="S41" i="34"/>
  <c r="N41" i="34"/>
  <c r="H41" i="34"/>
  <c r="X41" i="34" s="1"/>
  <c r="G41" i="34"/>
  <c r="O41" i="34" s="1"/>
  <c r="F41" i="34"/>
  <c r="D41" i="34"/>
  <c r="X40" i="34"/>
  <c r="S40" i="34"/>
  <c r="N40" i="34"/>
  <c r="H40" i="34"/>
  <c r="U40" i="34" s="1"/>
  <c r="G40" i="34"/>
  <c r="O40" i="34" s="1"/>
  <c r="F40" i="34"/>
  <c r="D40" i="34"/>
  <c r="S39" i="34"/>
  <c r="S48" i="34" s="1"/>
  <c r="O39" i="34"/>
  <c r="N39" i="34"/>
  <c r="N48" i="34" s="1"/>
  <c r="H39" i="34"/>
  <c r="U39" i="34" s="1"/>
  <c r="G39" i="34"/>
  <c r="F39" i="34"/>
  <c r="D39" i="34"/>
  <c r="R38" i="34"/>
  <c r="Q38" i="34"/>
  <c r="P38" i="34"/>
  <c r="M38" i="34"/>
  <c r="L38" i="34"/>
  <c r="K38" i="34"/>
  <c r="J38" i="34"/>
  <c r="I38" i="34"/>
  <c r="G38" i="34" s="1"/>
  <c r="F38" i="34"/>
  <c r="E38" i="34"/>
  <c r="H38" i="34" s="1"/>
  <c r="C38" i="34"/>
  <c r="B38" i="34"/>
  <c r="S37" i="34"/>
  <c r="N37" i="34"/>
  <c r="H37" i="34"/>
  <c r="U37" i="34" s="1"/>
  <c r="G37" i="34"/>
  <c r="O37" i="34" s="1"/>
  <c r="F37" i="34"/>
  <c r="D37" i="34"/>
  <c r="S36" i="34"/>
  <c r="N36" i="34"/>
  <c r="H36" i="34"/>
  <c r="U36" i="34" s="1"/>
  <c r="G36" i="34"/>
  <c r="O36" i="34" s="1"/>
  <c r="F36" i="34"/>
  <c r="D36" i="34"/>
  <c r="S35" i="34"/>
  <c r="N35" i="34"/>
  <c r="H35" i="34"/>
  <c r="U35" i="34" s="1"/>
  <c r="G35" i="34"/>
  <c r="O35" i="34" s="1"/>
  <c r="F35" i="34"/>
  <c r="D35" i="34"/>
  <c r="X34" i="34"/>
  <c r="S34" i="34"/>
  <c r="U34" i="34" s="1"/>
  <c r="N34" i="34"/>
  <c r="H34" i="34"/>
  <c r="G34" i="34"/>
  <c r="O34" i="34" s="1"/>
  <c r="F34" i="34"/>
  <c r="D34" i="34"/>
  <c r="X33" i="34"/>
  <c r="W33" i="34"/>
  <c r="U33" i="34"/>
  <c r="V33" i="34" s="1"/>
  <c r="S33" i="34"/>
  <c r="N33" i="34"/>
  <c r="H33" i="34"/>
  <c r="G33" i="34"/>
  <c r="O33" i="34" s="1"/>
  <c r="F33" i="34"/>
  <c r="D33" i="34"/>
  <c r="S32" i="34"/>
  <c r="O32" i="34"/>
  <c r="N32" i="34"/>
  <c r="H32" i="34"/>
  <c r="U32" i="34" s="1"/>
  <c r="G32" i="34"/>
  <c r="F32" i="34"/>
  <c r="D32" i="34"/>
  <c r="U31" i="34"/>
  <c r="W31" i="34" s="1"/>
  <c r="S31" i="34"/>
  <c r="N31" i="34"/>
  <c r="H31" i="34"/>
  <c r="X31" i="34" s="1"/>
  <c r="G31" i="34"/>
  <c r="O31" i="34" s="1"/>
  <c r="F31" i="34"/>
  <c r="D31" i="34"/>
  <c r="X30" i="34"/>
  <c r="S30" i="34"/>
  <c r="N30" i="34"/>
  <c r="H30" i="34"/>
  <c r="U30" i="34" s="1"/>
  <c r="G30" i="34"/>
  <c r="O30" i="34" s="1"/>
  <c r="F30" i="34"/>
  <c r="D30" i="34"/>
  <c r="S29" i="34"/>
  <c r="O29" i="34"/>
  <c r="N29" i="34"/>
  <c r="H29" i="34"/>
  <c r="U29" i="34" s="1"/>
  <c r="G29" i="34"/>
  <c r="F29" i="34"/>
  <c r="D29" i="34"/>
  <c r="S28" i="34"/>
  <c r="N28" i="34"/>
  <c r="H28" i="34"/>
  <c r="X28" i="34" s="1"/>
  <c r="G28" i="34"/>
  <c r="O28" i="34" s="1"/>
  <c r="F28" i="34"/>
  <c r="D28" i="34"/>
  <c r="S27" i="34"/>
  <c r="N27" i="34"/>
  <c r="H27" i="34"/>
  <c r="X27" i="34" s="1"/>
  <c r="G27" i="34"/>
  <c r="O27" i="34" s="1"/>
  <c r="F27" i="34"/>
  <c r="D27" i="34"/>
  <c r="X26" i="34"/>
  <c r="S26" i="34"/>
  <c r="U26" i="34" s="1"/>
  <c r="N26" i="34"/>
  <c r="H26" i="34"/>
  <c r="G26" i="34"/>
  <c r="O26" i="34" s="1"/>
  <c r="F26" i="34"/>
  <c r="D26" i="34"/>
  <c r="X25" i="34"/>
  <c r="W25" i="34"/>
  <c r="V25" i="34"/>
  <c r="U25" i="34"/>
  <c r="S25" i="34"/>
  <c r="N25" i="34"/>
  <c r="H25" i="34"/>
  <c r="G25" i="34"/>
  <c r="O25" i="34" s="1"/>
  <c r="F25" i="34"/>
  <c r="D25" i="34"/>
  <c r="U24" i="34"/>
  <c r="W24" i="34" s="1"/>
  <c r="S24" i="34"/>
  <c r="O24" i="34"/>
  <c r="N24" i="34"/>
  <c r="N38" i="34" s="1"/>
  <c r="H24" i="34"/>
  <c r="X24" i="34" s="1"/>
  <c r="G24" i="34"/>
  <c r="F24" i="34"/>
  <c r="D24" i="34"/>
  <c r="U23" i="34"/>
  <c r="W23" i="34" s="1"/>
  <c r="S23" i="34"/>
  <c r="S38" i="34" s="1"/>
  <c r="N23" i="34"/>
  <c r="H23" i="34"/>
  <c r="X23" i="34" s="1"/>
  <c r="G23" i="34"/>
  <c r="O23" i="34" s="1"/>
  <c r="F23" i="34"/>
  <c r="D23" i="34"/>
  <c r="Y22" i="34"/>
  <c r="Q22" i="34"/>
  <c r="P22" i="34"/>
  <c r="I22" i="34"/>
  <c r="H21" i="34"/>
  <c r="U21" i="34" s="1"/>
  <c r="G21" i="34"/>
  <c r="F21" i="34"/>
  <c r="D21" i="34"/>
  <c r="S20" i="34"/>
  <c r="N20" i="34"/>
  <c r="H20" i="34"/>
  <c r="U20" i="34" s="1"/>
  <c r="G20" i="34"/>
  <c r="O20" i="34" s="1"/>
  <c r="F20" i="34"/>
  <c r="D20" i="34"/>
  <c r="S19" i="34"/>
  <c r="R19" i="34"/>
  <c r="Q19" i="34"/>
  <c r="P19" i="34"/>
  <c r="M19" i="34"/>
  <c r="L19" i="34"/>
  <c r="K19" i="34"/>
  <c r="J19" i="34"/>
  <c r="I19" i="34"/>
  <c r="F19" i="34"/>
  <c r="E19" i="34"/>
  <c r="H19" i="34" s="1"/>
  <c r="C19" i="34"/>
  <c r="D19" i="34" s="1"/>
  <c r="B19" i="34"/>
  <c r="S18" i="34"/>
  <c r="N18" i="34"/>
  <c r="N19" i="34" s="1"/>
  <c r="H18" i="34"/>
  <c r="U18" i="34" s="1"/>
  <c r="G18" i="34"/>
  <c r="O18" i="34" s="1"/>
  <c r="F18" i="34"/>
  <c r="D18" i="34"/>
  <c r="U17" i="34"/>
  <c r="W17" i="34" s="1"/>
  <c r="S17" i="34"/>
  <c r="O17" i="34"/>
  <c r="N17" i="34"/>
  <c r="H17" i="34"/>
  <c r="X17" i="34" s="1"/>
  <c r="G17" i="34"/>
  <c r="F17" i="34"/>
  <c r="D17" i="34"/>
  <c r="N16" i="34"/>
  <c r="H16" i="34"/>
  <c r="U16" i="34" s="1"/>
  <c r="G16" i="34"/>
  <c r="O16" i="34" s="1"/>
  <c r="F16" i="34"/>
  <c r="D16" i="34"/>
  <c r="X15" i="34"/>
  <c r="S15" i="34"/>
  <c r="U15" i="34" s="1"/>
  <c r="N15" i="34"/>
  <c r="H15" i="34"/>
  <c r="G15" i="34"/>
  <c r="O15" i="34" s="1"/>
  <c r="F15" i="34"/>
  <c r="D15" i="34"/>
  <c r="X14" i="34"/>
  <c r="S14" i="34"/>
  <c r="N14" i="34"/>
  <c r="H14" i="34"/>
  <c r="U14" i="34" s="1"/>
  <c r="G14" i="34"/>
  <c r="O14" i="34" s="1"/>
  <c r="F14" i="34"/>
  <c r="D14" i="34"/>
  <c r="U13" i="34"/>
  <c r="W13" i="34" s="1"/>
  <c r="S13" i="34"/>
  <c r="O13" i="34"/>
  <c r="N13" i="34"/>
  <c r="H13" i="34"/>
  <c r="X13" i="34" s="1"/>
  <c r="G13" i="34"/>
  <c r="F13" i="34"/>
  <c r="D13" i="34"/>
  <c r="X12" i="34"/>
  <c r="U12" i="34"/>
  <c r="W12" i="34" s="1"/>
  <c r="S12" i="34"/>
  <c r="N12" i="34"/>
  <c r="H12" i="34"/>
  <c r="G12" i="34"/>
  <c r="O12" i="34" s="1"/>
  <c r="F12" i="34"/>
  <c r="D12" i="34"/>
  <c r="X11" i="34"/>
  <c r="S11" i="34"/>
  <c r="N11" i="34"/>
  <c r="H11" i="34"/>
  <c r="U11" i="34" s="1"/>
  <c r="G11" i="34"/>
  <c r="O11" i="34" s="1"/>
  <c r="F11" i="34"/>
  <c r="D11" i="34"/>
  <c r="S10" i="34"/>
  <c r="O10" i="34"/>
  <c r="N10" i="34"/>
  <c r="H10" i="34"/>
  <c r="U10" i="34" s="1"/>
  <c r="G10" i="34"/>
  <c r="F10" i="34"/>
  <c r="D10" i="34"/>
  <c r="S9" i="34"/>
  <c r="N9" i="34"/>
  <c r="H9" i="34"/>
  <c r="X9" i="34" s="1"/>
  <c r="G9" i="34"/>
  <c r="O9" i="34" s="1"/>
  <c r="F9" i="34"/>
  <c r="D9" i="34"/>
  <c r="S8" i="34"/>
  <c r="N8" i="34"/>
  <c r="H8" i="34"/>
  <c r="X8" i="34" s="1"/>
  <c r="G8" i="34"/>
  <c r="O8" i="34" s="1"/>
  <c r="F8" i="34"/>
  <c r="D8" i="34"/>
  <c r="S7" i="34"/>
  <c r="S22" i="34" s="1"/>
  <c r="R7" i="34"/>
  <c r="R22" i="34" s="1"/>
  <c r="Q7" i="34"/>
  <c r="P7" i="34"/>
  <c r="M7" i="34"/>
  <c r="M22" i="34" s="1"/>
  <c r="L7" i="34"/>
  <c r="K7" i="34"/>
  <c r="K22" i="34" s="1"/>
  <c r="J7" i="34"/>
  <c r="J22" i="34" s="1"/>
  <c r="I7" i="34"/>
  <c r="F7" i="34"/>
  <c r="E7" i="34"/>
  <c r="E22" i="34" s="1"/>
  <c r="H22" i="34" s="1"/>
  <c r="C7" i="34"/>
  <c r="C22" i="34" s="1"/>
  <c r="B7" i="34"/>
  <c r="B22" i="34" s="1"/>
  <c r="S6" i="34"/>
  <c r="N6" i="34"/>
  <c r="H6" i="34"/>
  <c r="U6" i="34" s="1"/>
  <c r="G6" i="34"/>
  <c r="O6" i="34" s="1"/>
  <c r="F6" i="34"/>
  <c r="D6" i="34"/>
  <c r="S5" i="34"/>
  <c r="O5" i="34"/>
  <c r="N5" i="34"/>
  <c r="N7" i="34" s="1"/>
  <c r="H5" i="34"/>
  <c r="X5" i="34" s="1"/>
  <c r="G5" i="34"/>
  <c r="F5" i="34"/>
  <c r="D5" i="34"/>
  <c r="X4" i="34"/>
  <c r="U4" i="34"/>
  <c r="W4" i="34" s="1"/>
  <c r="S4" i="34"/>
  <c r="N4" i="34"/>
  <c r="H4" i="34"/>
  <c r="G4" i="34"/>
  <c r="O4" i="34" s="1"/>
  <c r="F4" i="34"/>
  <c r="D4" i="34"/>
  <c r="I49" i="34" l="1"/>
  <c r="F22" i="34"/>
  <c r="D22" i="34"/>
  <c r="W26" i="34"/>
  <c r="V26" i="34"/>
  <c r="W30" i="34"/>
  <c r="V30" i="34"/>
  <c r="W43" i="34"/>
  <c r="V43" i="34"/>
  <c r="X22" i="34"/>
  <c r="U22" i="34"/>
  <c r="W14" i="34"/>
  <c r="V14" i="34"/>
  <c r="U19" i="34"/>
  <c r="X19" i="34"/>
  <c r="V29" i="34"/>
  <c r="W29" i="34"/>
  <c r="W34" i="34"/>
  <c r="V34" i="34"/>
  <c r="W42" i="34"/>
  <c r="V42" i="34"/>
  <c r="W44" i="34"/>
  <c r="V44" i="34"/>
  <c r="J49" i="34"/>
  <c r="H49" i="34" s="1"/>
  <c r="W11" i="34"/>
  <c r="V11" i="34"/>
  <c r="W15" i="34"/>
  <c r="V15" i="34"/>
  <c r="K49" i="34"/>
  <c r="S49" i="34"/>
  <c r="V10" i="34"/>
  <c r="W10" i="34"/>
  <c r="O38" i="34"/>
  <c r="V39" i="34"/>
  <c r="W39" i="34"/>
  <c r="M49" i="34"/>
  <c r="X38" i="34"/>
  <c r="U38" i="34"/>
  <c r="N49" i="34"/>
  <c r="W40" i="34"/>
  <c r="V40" i="34"/>
  <c r="N22" i="34"/>
  <c r="G22" i="34"/>
  <c r="W32" i="34"/>
  <c r="V32" i="34"/>
  <c r="C49" i="34"/>
  <c r="G49" i="34" s="1"/>
  <c r="V4" i="34"/>
  <c r="G7" i="34"/>
  <c r="O7" i="34" s="1"/>
  <c r="U8" i="34"/>
  <c r="V13" i="34"/>
  <c r="V17" i="34"/>
  <c r="G19" i="34"/>
  <c r="O19" i="34" s="1"/>
  <c r="L22" i="34"/>
  <c r="O22" i="34" s="1"/>
  <c r="V24" i="34"/>
  <c r="U27" i="34"/>
  <c r="U45" i="34"/>
  <c r="F48" i="34"/>
  <c r="U5" i="34"/>
  <c r="H7" i="34"/>
  <c r="X10" i="34"/>
  <c r="X29" i="34"/>
  <c r="X39" i="34"/>
  <c r="G48" i="34"/>
  <c r="O48" i="34" s="1"/>
  <c r="X32" i="34"/>
  <c r="X42" i="34"/>
  <c r="H48" i="34"/>
  <c r="B49" i="34"/>
  <c r="V12" i="34"/>
  <c r="U9" i="34"/>
  <c r="U28" i="34"/>
  <c r="D38" i="34"/>
  <c r="V23" i="34"/>
  <c r="V31" i="34"/>
  <c r="V41" i="34"/>
  <c r="D7" i="34"/>
  <c r="D80" i="33"/>
  <c r="F78" i="33"/>
  <c r="E78" i="33"/>
  <c r="D78" i="33"/>
  <c r="F76" i="33"/>
  <c r="E76" i="33"/>
  <c r="D76" i="33"/>
  <c r="F74" i="33"/>
  <c r="F80" i="33" s="1"/>
  <c r="F81" i="33" s="1"/>
  <c r="E74" i="33"/>
  <c r="E80" i="33" s="1"/>
  <c r="E81" i="33" s="1"/>
  <c r="D74" i="33"/>
  <c r="D65" i="33"/>
  <c r="F64" i="33"/>
  <c r="E63" i="33"/>
  <c r="E60" i="33"/>
  <c r="E67" i="33" s="1"/>
  <c r="D60" i="33"/>
  <c r="F59" i="33"/>
  <c r="E55" i="33"/>
  <c r="D55" i="33"/>
  <c r="D67" i="33" s="1"/>
  <c r="F54" i="33"/>
  <c r="E49" i="33"/>
  <c r="D49" i="33"/>
  <c r="F48" i="33"/>
  <c r="E47" i="33"/>
  <c r="E44" i="33"/>
  <c r="D44" i="33"/>
  <c r="E39" i="33"/>
  <c r="D39" i="33"/>
  <c r="O38" i="33"/>
  <c r="F38" i="33"/>
  <c r="E32" i="33"/>
  <c r="E31" i="33" s="1"/>
  <c r="D32" i="33"/>
  <c r="F31" i="33"/>
  <c r="E24" i="33"/>
  <c r="D24" i="33"/>
  <c r="F23" i="33"/>
  <c r="E22" i="33"/>
  <c r="E23" i="33" s="1"/>
  <c r="F21" i="33"/>
  <c r="E21" i="33"/>
  <c r="D21" i="33"/>
  <c r="F20" i="33"/>
  <c r="F19" i="33"/>
  <c r="E19" i="33"/>
  <c r="E16" i="33"/>
  <c r="D16" i="33"/>
  <c r="F15" i="33"/>
  <c r="F13" i="33"/>
  <c r="F12" i="33" s="1"/>
  <c r="E13" i="33"/>
  <c r="D13" i="33"/>
  <c r="F11" i="33"/>
  <c r="F7" i="33"/>
  <c r="F67" i="33" s="1"/>
  <c r="E7" i="33"/>
  <c r="D7" i="33"/>
  <c r="D81" i="33" l="1"/>
  <c r="D25" i="33" s="1"/>
  <c r="L49" i="34"/>
  <c r="O49" i="34" s="1"/>
  <c r="F49" i="34"/>
  <c r="D49" i="34"/>
  <c r="X49" i="34"/>
  <c r="U49" i="34"/>
  <c r="U48" i="34"/>
  <c r="X48" i="34"/>
  <c r="U7" i="34"/>
  <c r="X7" i="34"/>
  <c r="W38" i="34"/>
  <c r="V38" i="34"/>
  <c r="W22" i="34"/>
  <c r="V22" i="34"/>
  <c r="W5" i="34"/>
  <c r="V5" i="34"/>
  <c r="W19" i="34"/>
  <c r="V19" i="34"/>
  <c r="W28" i="34"/>
  <c r="V28" i="34"/>
  <c r="W8" i="34"/>
  <c r="V8" i="34"/>
  <c r="W45" i="34"/>
  <c r="V45" i="34"/>
  <c r="W27" i="34"/>
  <c r="V27" i="34"/>
  <c r="V9" i="34"/>
  <c r="W9" i="34"/>
  <c r="F61" i="33"/>
  <c r="F45" i="33"/>
  <c r="F40" i="33"/>
  <c r="F8" i="33"/>
  <c r="F82" i="33"/>
  <c r="D56" i="33"/>
  <c r="D8" i="33"/>
  <c r="D68" i="33"/>
  <c r="D45" i="33"/>
  <c r="D50" i="33"/>
  <c r="D33" i="33"/>
  <c r="D66" i="33"/>
  <c r="E82" i="33"/>
  <c r="E8" i="33"/>
  <c r="E61" i="33"/>
  <c r="E45" i="33"/>
  <c r="E56" i="33"/>
  <c r="D61" i="33" l="1"/>
  <c r="E68" i="33"/>
  <c r="D17" i="33"/>
  <c r="D40" i="33"/>
  <c r="D82" i="33"/>
  <c r="V7" i="34"/>
  <c r="W7" i="34"/>
  <c r="W49" i="34"/>
  <c r="V49" i="34"/>
  <c r="V48" i="34"/>
  <c r="W48" i="34"/>
  <c r="F68" i="33"/>
  <c r="J228" i="23" l="1"/>
  <c r="P228" i="23"/>
  <c r="L1546" i="31"/>
  <c r="L1545" i="31"/>
  <c r="L1544" i="31"/>
  <c r="L1543" i="31"/>
  <c r="L1542" i="31"/>
  <c r="L1541" i="31"/>
  <c r="L1540" i="31"/>
  <c r="L1539" i="31"/>
  <c r="L1538" i="31"/>
  <c r="L1537" i="31"/>
  <c r="L1536" i="31"/>
  <c r="L1535" i="31"/>
  <c r="L1534" i="31"/>
  <c r="L1533" i="31"/>
  <c r="L1532" i="31"/>
  <c r="L1531" i="31"/>
  <c r="L1530" i="31"/>
  <c r="L1529" i="31"/>
  <c r="L1528" i="31"/>
  <c r="L1527" i="31"/>
  <c r="L1526" i="31"/>
  <c r="L1525" i="31"/>
  <c r="L1524" i="31"/>
  <c r="L1523" i="31"/>
  <c r="L1522" i="31"/>
  <c r="L1521" i="31"/>
  <c r="L1520" i="31"/>
  <c r="L1519" i="31"/>
  <c r="L1518" i="31"/>
  <c r="L1517" i="31"/>
  <c r="L1516" i="31"/>
  <c r="L1515" i="31"/>
  <c r="L1514" i="31"/>
  <c r="L1513" i="31"/>
  <c r="L1512" i="31"/>
  <c r="L1511" i="31"/>
  <c r="L1510" i="31"/>
  <c r="L1509" i="31"/>
  <c r="L1508" i="31"/>
  <c r="L1507" i="31"/>
  <c r="L1506" i="31"/>
  <c r="L1505" i="31"/>
  <c r="L1504" i="31"/>
  <c r="L1503" i="31"/>
  <c r="L1502" i="31"/>
  <c r="L1501" i="31"/>
  <c r="L1500" i="31"/>
  <c r="L1499" i="31"/>
  <c r="L1498" i="31"/>
  <c r="L1497" i="31"/>
  <c r="L1496" i="31"/>
  <c r="L1495" i="31"/>
  <c r="L1494" i="31"/>
  <c r="L1493" i="31"/>
  <c r="L1492" i="31"/>
  <c r="L1491" i="31"/>
  <c r="L1490" i="31"/>
  <c r="L1489" i="31"/>
  <c r="L1488" i="31"/>
  <c r="L1487" i="31"/>
  <c r="L1486" i="31"/>
  <c r="L1485" i="31"/>
  <c r="L1484" i="31"/>
  <c r="L1483" i="31"/>
  <c r="L1482" i="31"/>
  <c r="L1481" i="31"/>
  <c r="L1480" i="31"/>
  <c r="L1479" i="31"/>
  <c r="L1478" i="31"/>
  <c r="L1477" i="31"/>
  <c r="L1476" i="31"/>
  <c r="L1475" i="31"/>
  <c r="L1474" i="31"/>
  <c r="L1473" i="31"/>
  <c r="L1472" i="31"/>
  <c r="L1471" i="31"/>
  <c r="L1470" i="31"/>
  <c r="L1469" i="31"/>
  <c r="L1468" i="31"/>
  <c r="L1467" i="31"/>
  <c r="L1466" i="31"/>
  <c r="L1465" i="31"/>
  <c r="L1464" i="31"/>
  <c r="L1463" i="31"/>
  <c r="L1462" i="31"/>
  <c r="L1461" i="31"/>
  <c r="L1460" i="31"/>
  <c r="L1459" i="31"/>
  <c r="L1458" i="31"/>
  <c r="L1457" i="31"/>
  <c r="L1456" i="31"/>
  <c r="L1455" i="31"/>
  <c r="L1454" i="31"/>
  <c r="L1453" i="31"/>
  <c r="L1452" i="31"/>
  <c r="L1451" i="31"/>
  <c r="L1450" i="31"/>
  <c r="L1449" i="31"/>
  <c r="L1448" i="31"/>
  <c r="L1447" i="31"/>
  <c r="L1446" i="31"/>
  <c r="L1445" i="31"/>
  <c r="L1444" i="31"/>
  <c r="L1443" i="31"/>
  <c r="L1442" i="31"/>
  <c r="L1441" i="31"/>
  <c r="L1440" i="31"/>
  <c r="L1439" i="31"/>
  <c r="L1438" i="31"/>
  <c r="L1437" i="31"/>
  <c r="L1436" i="31"/>
  <c r="L1435" i="31"/>
  <c r="L1434" i="31"/>
  <c r="L1433" i="31"/>
  <c r="L1432" i="31"/>
  <c r="L1431" i="31"/>
  <c r="L1430" i="31"/>
  <c r="L1429" i="31"/>
  <c r="L1428" i="31"/>
  <c r="L1427" i="31"/>
  <c r="L1426" i="31"/>
  <c r="L1425" i="31"/>
  <c r="L1424" i="31"/>
  <c r="L1423" i="31"/>
  <c r="L1422" i="31"/>
  <c r="L1421" i="31"/>
  <c r="L1420" i="31"/>
  <c r="L1419" i="31"/>
  <c r="L1418" i="31"/>
  <c r="L1417" i="31"/>
  <c r="L1416" i="31"/>
  <c r="L1415" i="31"/>
  <c r="L1414" i="31"/>
  <c r="L1413" i="31"/>
  <c r="L1412" i="31"/>
  <c r="L1411" i="31"/>
  <c r="L1410" i="31"/>
  <c r="L1409" i="31"/>
  <c r="L1408" i="31"/>
  <c r="L1407" i="31"/>
  <c r="L1406" i="31"/>
  <c r="L1405" i="31"/>
  <c r="L1404" i="31"/>
  <c r="L1403" i="31"/>
  <c r="L1402" i="31"/>
  <c r="L1401" i="31"/>
  <c r="L1400" i="31"/>
  <c r="L1399" i="31"/>
  <c r="L1398" i="31"/>
  <c r="L1397" i="31"/>
  <c r="L1396" i="31"/>
  <c r="L1395" i="31"/>
  <c r="L1394" i="31"/>
  <c r="L1393" i="31"/>
  <c r="L1392" i="31"/>
  <c r="L1391" i="31"/>
  <c r="L1390" i="31"/>
  <c r="L1389" i="31"/>
  <c r="L1388" i="31"/>
  <c r="L1387" i="31"/>
  <c r="L1386" i="31"/>
  <c r="L1385" i="31"/>
  <c r="L1384" i="31"/>
  <c r="L1383" i="31"/>
  <c r="L1382" i="31"/>
  <c r="L1381" i="31"/>
  <c r="L1380" i="31"/>
  <c r="L1379" i="31"/>
  <c r="L1378" i="31"/>
  <c r="L1377" i="31"/>
  <c r="L1376" i="31"/>
  <c r="L1375" i="31"/>
  <c r="L1374" i="31"/>
  <c r="L1373" i="31"/>
  <c r="L1372" i="31"/>
  <c r="L1371" i="31"/>
  <c r="L1370" i="31"/>
  <c r="L1369" i="31"/>
  <c r="L1368" i="31"/>
  <c r="L1367" i="31"/>
  <c r="L1366" i="31"/>
  <c r="L1365" i="31"/>
  <c r="L1364" i="31"/>
  <c r="L1363" i="31"/>
  <c r="L1362" i="31"/>
  <c r="L1361" i="31"/>
  <c r="L1360" i="31"/>
  <c r="L1359" i="31"/>
  <c r="L1358" i="31"/>
  <c r="L1357" i="31"/>
  <c r="L1356" i="31"/>
  <c r="L1355" i="31"/>
  <c r="L1354" i="31"/>
  <c r="L1353" i="31"/>
  <c r="L1352" i="31"/>
  <c r="L1351" i="31"/>
  <c r="L1350" i="31"/>
  <c r="L1349" i="31"/>
  <c r="L1348" i="31"/>
  <c r="L1347" i="31"/>
  <c r="L1346" i="31"/>
  <c r="L1345" i="31"/>
  <c r="L1344" i="31"/>
  <c r="L1343" i="31"/>
  <c r="L1342" i="31"/>
  <c r="L1341" i="31"/>
  <c r="L1340" i="31"/>
  <c r="L1339" i="31"/>
  <c r="L1338" i="31"/>
  <c r="L1337" i="31"/>
  <c r="L1336" i="31"/>
  <c r="L1335" i="31"/>
  <c r="L1334" i="31"/>
  <c r="L1333" i="31"/>
  <c r="L1332" i="31"/>
  <c r="L1331" i="31"/>
  <c r="L1330" i="31"/>
  <c r="L1329" i="31"/>
  <c r="L1328" i="31"/>
  <c r="L1327" i="31"/>
  <c r="L1326" i="31"/>
  <c r="L1325" i="31"/>
  <c r="L1324" i="31"/>
  <c r="L1323" i="31"/>
  <c r="L1322" i="31"/>
  <c r="L1321" i="31"/>
  <c r="L1320" i="31"/>
  <c r="L1319" i="31"/>
  <c r="L1318" i="31"/>
  <c r="L1317" i="31"/>
  <c r="L1316" i="31"/>
  <c r="L1315" i="31"/>
  <c r="L1314" i="31"/>
  <c r="L1313" i="31"/>
  <c r="L1312" i="31"/>
  <c r="L1311" i="31"/>
  <c r="L1310" i="31"/>
  <c r="L1309" i="31"/>
  <c r="L1308" i="31"/>
  <c r="L1307" i="31"/>
  <c r="L1306" i="31"/>
  <c r="L1305" i="31"/>
  <c r="L1304" i="31"/>
  <c r="L1303" i="31"/>
  <c r="L1302" i="31"/>
  <c r="L1301" i="31"/>
  <c r="L1300" i="31"/>
  <c r="L1299" i="31"/>
  <c r="L1298" i="31"/>
  <c r="L1297" i="31"/>
  <c r="L1296" i="31"/>
  <c r="L1295" i="31"/>
  <c r="L1294" i="31"/>
  <c r="L1293" i="31"/>
  <c r="L1292" i="31"/>
  <c r="L1291" i="31"/>
  <c r="L1290" i="31"/>
  <c r="L1289" i="31"/>
  <c r="L1288" i="31"/>
  <c r="L1287" i="31"/>
  <c r="L1286" i="31"/>
  <c r="L1285" i="31"/>
  <c r="L1284" i="31"/>
  <c r="L1283" i="31"/>
  <c r="L1282" i="31"/>
  <c r="L1281" i="31"/>
  <c r="L1280" i="31"/>
  <c r="L1279" i="31"/>
  <c r="L1278" i="31"/>
  <c r="L1277" i="31"/>
  <c r="L1276" i="31"/>
  <c r="L1275" i="31"/>
  <c r="L1274" i="31"/>
  <c r="L1273" i="31"/>
  <c r="L1272" i="31"/>
  <c r="L1271" i="31"/>
  <c r="L1270" i="31"/>
  <c r="L1269" i="31"/>
  <c r="L1268" i="31"/>
  <c r="L1267" i="31"/>
  <c r="L1266" i="31"/>
  <c r="L1265" i="31"/>
  <c r="L1264" i="31"/>
  <c r="L1263" i="31"/>
  <c r="L1262" i="31"/>
  <c r="L1261" i="31"/>
  <c r="L1260" i="31"/>
  <c r="L1259" i="31"/>
  <c r="L1258" i="31"/>
  <c r="L1257" i="31"/>
  <c r="L1256" i="31"/>
  <c r="L1255" i="31"/>
  <c r="L1254" i="31"/>
  <c r="L1253" i="31"/>
  <c r="L1252" i="31"/>
  <c r="L1251" i="31"/>
  <c r="L1250" i="31"/>
  <c r="L1249" i="31"/>
  <c r="L1248" i="31"/>
  <c r="L1247" i="31"/>
  <c r="L1246" i="31"/>
  <c r="L1245" i="31"/>
  <c r="L1244" i="31"/>
  <c r="L1243" i="31"/>
  <c r="L1242" i="31"/>
  <c r="L1241" i="31"/>
  <c r="L1240" i="31"/>
  <c r="L1239" i="31"/>
  <c r="L1238" i="31"/>
  <c r="L1237" i="31"/>
  <c r="L1236" i="31"/>
  <c r="L1235" i="31"/>
  <c r="L1234" i="31"/>
  <c r="L1233" i="31"/>
  <c r="L1232" i="31"/>
  <c r="L1231" i="31"/>
  <c r="L1230" i="31"/>
  <c r="L1229" i="31"/>
  <c r="L1228" i="31"/>
  <c r="L1227" i="31"/>
  <c r="L1226" i="31"/>
  <c r="L1225" i="31"/>
  <c r="L1224" i="31"/>
  <c r="L1223" i="31"/>
  <c r="L1222" i="31"/>
  <c r="L1221" i="31"/>
  <c r="L1220" i="31"/>
  <c r="L1219" i="31"/>
  <c r="L1218" i="31"/>
  <c r="L1217" i="31"/>
  <c r="L1216" i="31"/>
  <c r="L1215" i="31"/>
  <c r="L1214" i="31"/>
  <c r="L1213" i="31"/>
  <c r="L1212" i="31"/>
  <c r="L1211" i="31"/>
  <c r="L1210" i="31"/>
  <c r="L1209" i="31"/>
  <c r="L1208" i="31"/>
  <c r="L1207" i="31"/>
  <c r="L1206" i="31"/>
  <c r="L1205" i="31"/>
  <c r="L1204" i="31"/>
  <c r="L1203" i="31"/>
  <c r="L1202" i="31"/>
  <c r="L1201" i="31"/>
  <c r="L1200" i="31"/>
  <c r="L1199" i="31"/>
  <c r="L1198" i="31"/>
  <c r="L1197" i="31"/>
  <c r="L1196" i="31"/>
  <c r="L1195" i="31"/>
  <c r="L1194" i="31"/>
  <c r="L1193" i="31"/>
  <c r="L1192" i="31"/>
  <c r="L1191" i="31"/>
  <c r="L1190" i="31"/>
  <c r="L1189" i="31"/>
  <c r="L1188" i="31"/>
  <c r="L1187" i="31"/>
  <c r="L1186" i="31"/>
  <c r="L1185" i="31"/>
  <c r="L1184" i="31"/>
  <c r="L1183" i="31"/>
  <c r="L1182" i="31"/>
  <c r="L1181" i="31"/>
  <c r="L1180" i="31"/>
  <c r="L1179" i="31"/>
  <c r="L1178" i="31"/>
  <c r="L1177" i="31"/>
  <c r="L1176" i="31"/>
  <c r="L1175" i="31"/>
  <c r="L1174" i="31"/>
  <c r="L1173" i="31"/>
  <c r="L1172" i="31"/>
  <c r="L1171" i="31"/>
  <c r="L1170" i="31"/>
  <c r="L1169" i="31"/>
  <c r="L1168" i="31"/>
  <c r="L1167" i="31"/>
  <c r="L1166" i="31"/>
  <c r="L1165" i="31"/>
  <c r="L1164" i="31"/>
  <c r="L1163" i="31"/>
  <c r="L1162" i="31"/>
  <c r="L1161" i="31"/>
  <c r="L1160" i="31"/>
  <c r="L1159" i="31"/>
  <c r="L1158" i="31"/>
  <c r="L1157" i="31"/>
  <c r="L1156" i="31"/>
  <c r="L1155" i="31"/>
  <c r="L1154" i="31"/>
  <c r="L1153" i="31"/>
  <c r="L1152" i="31"/>
  <c r="L1151" i="31"/>
  <c r="L1150" i="31"/>
  <c r="L1149" i="31"/>
  <c r="L1148" i="31"/>
  <c r="L1147" i="31"/>
  <c r="L1146" i="31"/>
  <c r="L1145" i="31"/>
  <c r="L1144" i="31"/>
  <c r="L1143" i="31"/>
  <c r="L1142" i="31"/>
  <c r="L1141" i="31"/>
  <c r="L1140" i="31"/>
  <c r="L1139" i="31"/>
  <c r="L1138" i="31"/>
  <c r="L1137" i="31"/>
  <c r="L1136" i="31"/>
  <c r="L1135" i="31"/>
  <c r="L1134" i="31"/>
  <c r="L1133" i="31"/>
  <c r="L1132" i="31"/>
  <c r="L1131" i="31"/>
  <c r="L1130" i="31"/>
  <c r="L1129" i="31"/>
  <c r="L1128" i="31"/>
  <c r="L1127" i="31"/>
  <c r="L1126" i="31"/>
  <c r="L1125" i="31"/>
  <c r="L1124" i="31"/>
  <c r="L1123" i="31"/>
  <c r="L1122" i="31"/>
  <c r="L1121" i="31"/>
  <c r="L1120" i="31"/>
  <c r="L1119" i="31"/>
  <c r="L1118" i="31"/>
  <c r="L1117" i="31"/>
  <c r="L1116" i="31"/>
  <c r="L1115" i="31"/>
  <c r="L1114" i="31"/>
  <c r="L1113" i="31"/>
  <c r="L1112" i="31"/>
  <c r="L1111" i="31"/>
  <c r="L1110" i="31"/>
  <c r="L1109" i="31"/>
  <c r="L1108" i="31"/>
  <c r="L1107" i="31"/>
  <c r="L1106" i="31"/>
  <c r="L1105" i="31"/>
  <c r="L1104" i="31"/>
  <c r="L1103" i="31"/>
  <c r="L1102" i="31"/>
  <c r="L1101" i="31"/>
  <c r="L1100" i="31"/>
  <c r="L1099" i="31"/>
  <c r="L1098" i="31"/>
  <c r="L1097" i="31"/>
  <c r="L1096" i="31"/>
  <c r="L1095" i="31"/>
  <c r="L1094" i="31"/>
  <c r="L1093" i="31"/>
  <c r="L1092" i="31"/>
  <c r="L1091" i="31"/>
  <c r="L1090" i="31"/>
  <c r="L1089" i="31"/>
  <c r="L1088" i="31"/>
  <c r="L1087" i="31"/>
  <c r="L1086" i="31"/>
  <c r="L1085" i="31"/>
  <c r="L1084" i="31"/>
  <c r="L1083" i="31"/>
  <c r="L1082" i="31"/>
  <c r="L1081" i="31"/>
  <c r="L1080" i="31"/>
  <c r="L1079" i="31"/>
  <c r="L1078" i="31"/>
  <c r="L1077" i="31"/>
  <c r="L1076" i="31"/>
  <c r="L1075" i="31"/>
  <c r="L1074" i="31"/>
  <c r="L1073" i="31"/>
  <c r="L1072" i="31"/>
  <c r="L1071" i="31"/>
  <c r="L1070" i="31"/>
  <c r="L1069" i="31"/>
  <c r="L1068" i="31"/>
  <c r="L1067" i="31"/>
  <c r="L1066" i="31"/>
  <c r="L1065" i="31"/>
  <c r="L1064" i="31"/>
  <c r="L1063" i="31"/>
  <c r="L1062" i="31"/>
  <c r="L1061" i="31"/>
  <c r="L1060" i="31"/>
  <c r="L1059" i="31"/>
  <c r="L1058" i="31"/>
  <c r="L1057" i="31"/>
  <c r="L1056" i="31"/>
  <c r="L1055" i="31"/>
  <c r="L1054" i="31"/>
  <c r="L1053" i="31"/>
  <c r="L1052" i="31"/>
  <c r="L1051" i="31"/>
  <c r="L1050" i="31"/>
  <c r="L1049" i="31"/>
  <c r="L1048" i="31"/>
  <c r="L1047" i="31"/>
  <c r="L1046" i="31"/>
  <c r="L1045" i="31"/>
  <c r="L1044" i="31"/>
  <c r="L1043" i="31"/>
  <c r="L1042" i="31"/>
  <c r="L1041" i="31"/>
  <c r="L1040" i="31"/>
  <c r="L1039" i="31"/>
  <c r="L1038" i="31"/>
  <c r="L1037" i="31"/>
  <c r="L1036" i="31"/>
  <c r="L1035" i="31"/>
  <c r="L1034" i="31"/>
  <c r="L1033" i="31"/>
  <c r="L1032" i="31"/>
  <c r="L1031" i="31"/>
  <c r="L1030" i="31"/>
  <c r="L1029" i="31"/>
  <c r="L1028" i="31"/>
  <c r="L1027" i="31"/>
  <c r="L1026" i="31"/>
  <c r="L1025" i="31"/>
  <c r="L1024" i="31"/>
  <c r="L1023" i="31"/>
  <c r="L1022" i="31"/>
  <c r="L1021" i="31"/>
  <c r="L1020" i="31"/>
  <c r="L1019" i="31"/>
  <c r="L1018" i="31"/>
  <c r="L1017" i="31"/>
  <c r="L1016" i="31"/>
  <c r="L1015" i="31"/>
  <c r="L1014" i="31"/>
  <c r="L1013" i="31"/>
  <c r="L1012" i="31"/>
  <c r="L1011" i="31"/>
  <c r="L1010" i="31"/>
  <c r="L1009" i="31"/>
  <c r="L1008" i="31"/>
  <c r="L1007" i="31"/>
  <c r="L1006" i="31"/>
  <c r="L1005" i="31"/>
  <c r="L1004" i="31"/>
  <c r="L1003" i="31"/>
  <c r="L1002" i="31"/>
  <c r="L1001" i="31"/>
  <c r="L1000" i="31"/>
  <c r="L999" i="31"/>
  <c r="L998" i="31"/>
  <c r="L997" i="31"/>
  <c r="L996" i="31"/>
  <c r="L995" i="31"/>
  <c r="L994" i="31"/>
  <c r="L993" i="31"/>
  <c r="L992" i="31"/>
  <c r="L991" i="31"/>
  <c r="L990" i="31"/>
  <c r="L989" i="31"/>
  <c r="L988" i="31"/>
  <c r="L987" i="31"/>
  <c r="L986" i="31"/>
  <c r="L985" i="31"/>
  <c r="L984" i="31"/>
  <c r="L983" i="31"/>
  <c r="L982" i="31"/>
  <c r="L981" i="31"/>
  <c r="L980" i="31"/>
  <c r="L979" i="31"/>
  <c r="L978" i="31"/>
  <c r="L977" i="31"/>
  <c r="L976" i="31"/>
  <c r="L975" i="31"/>
  <c r="L974" i="31"/>
  <c r="L973" i="31"/>
  <c r="L972" i="31"/>
  <c r="L971" i="31"/>
  <c r="L970" i="31"/>
  <c r="L969" i="31"/>
  <c r="L968" i="31"/>
  <c r="L967" i="31"/>
  <c r="L966" i="31"/>
  <c r="L965" i="31"/>
  <c r="L964" i="31"/>
  <c r="L963" i="31"/>
  <c r="L962" i="31"/>
  <c r="L961" i="31"/>
  <c r="L960" i="31"/>
  <c r="L959" i="31"/>
  <c r="L958" i="31"/>
  <c r="L957" i="31"/>
  <c r="L956" i="31"/>
  <c r="L955" i="31"/>
  <c r="L954" i="31"/>
  <c r="L953" i="31"/>
  <c r="L952" i="31"/>
  <c r="L951" i="31"/>
  <c r="L950" i="31"/>
  <c r="L949" i="31"/>
  <c r="L948" i="31"/>
  <c r="L947" i="31"/>
  <c r="L946" i="31"/>
  <c r="L945" i="31"/>
  <c r="L944" i="31"/>
  <c r="L943" i="31"/>
  <c r="L942" i="31"/>
  <c r="L941" i="31"/>
  <c r="L940" i="31"/>
  <c r="L939" i="31"/>
  <c r="L938" i="31"/>
  <c r="L937" i="31"/>
  <c r="L936" i="31"/>
  <c r="L935" i="31"/>
  <c r="L934" i="31"/>
  <c r="L933" i="31"/>
  <c r="L932" i="31"/>
  <c r="L931" i="31"/>
  <c r="L930" i="31"/>
  <c r="L929" i="31"/>
  <c r="L928" i="31"/>
  <c r="L927" i="31"/>
  <c r="L926" i="31"/>
  <c r="L925" i="31"/>
  <c r="L924" i="31"/>
  <c r="L923" i="31"/>
  <c r="L922" i="31"/>
  <c r="L921" i="31"/>
  <c r="L920" i="31"/>
  <c r="L919" i="31"/>
  <c r="L918" i="31"/>
  <c r="L917" i="31"/>
  <c r="L916" i="31"/>
  <c r="L915" i="31"/>
  <c r="L914" i="31"/>
  <c r="L913" i="31"/>
  <c r="L912" i="31"/>
  <c r="L911" i="31"/>
  <c r="L910" i="31"/>
  <c r="L909" i="31"/>
  <c r="L908" i="31"/>
  <c r="L907" i="31"/>
  <c r="L906" i="31"/>
  <c r="L905" i="31"/>
  <c r="L904" i="31"/>
  <c r="L903" i="31"/>
  <c r="L902" i="31"/>
  <c r="L901" i="31"/>
  <c r="L900" i="31"/>
  <c r="L899" i="31"/>
  <c r="L898" i="31"/>
  <c r="L897" i="31"/>
  <c r="L896" i="31"/>
  <c r="L895" i="31"/>
  <c r="L894" i="31"/>
  <c r="L893" i="31"/>
  <c r="L892" i="31"/>
  <c r="L891" i="31"/>
  <c r="L890" i="31"/>
  <c r="L889" i="31"/>
  <c r="L888" i="31"/>
  <c r="L887" i="31"/>
  <c r="L886" i="31"/>
  <c r="L885" i="31"/>
  <c r="L884" i="31"/>
  <c r="L883" i="31"/>
  <c r="L882" i="31"/>
  <c r="L881" i="31"/>
  <c r="L880" i="31"/>
  <c r="L879" i="31"/>
  <c r="L878" i="31"/>
  <c r="L877" i="31"/>
  <c r="L876" i="31"/>
  <c r="L875" i="31"/>
  <c r="L874" i="31"/>
  <c r="L873" i="31"/>
  <c r="L872" i="31"/>
  <c r="L871" i="31"/>
  <c r="L870" i="31"/>
  <c r="L869" i="31"/>
  <c r="L868" i="31"/>
  <c r="L867" i="31"/>
  <c r="L866" i="31"/>
  <c r="L865" i="31"/>
  <c r="L864" i="31"/>
  <c r="L863" i="31"/>
  <c r="L862" i="31"/>
  <c r="L861" i="31"/>
  <c r="L860" i="31"/>
  <c r="L859" i="31"/>
  <c r="L858" i="31"/>
  <c r="L857" i="31"/>
  <c r="L856" i="31"/>
  <c r="L855" i="31"/>
  <c r="L854" i="31"/>
  <c r="L853" i="31"/>
  <c r="L852" i="31"/>
  <c r="L851" i="31"/>
  <c r="L850" i="31"/>
  <c r="L849" i="31"/>
  <c r="L848" i="31"/>
  <c r="L847" i="31"/>
  <c r="L846" i="31"/>
  <c r="L845" i="31"/>
  <c r="L844" i="31"/>
  <c r="L843" i="31"/>
  <c r="L842" i="31"/>
  <c r="L841" i="31"/>
  <c r="L840" i="31"/>
  <c r="L839" i="31"/>
  <c r="L838" i="31"/>
  <c r="L837" i="31"/>
  <c r="L836" i="31"/>
  <c r="L835" i="31"/>
  <c r="L834" i="31"/>
  <c r="L833" i="31"/>
  <c r="L832" i="31"/>
  <c r="L831" i="31"/>
  <c r="L830" i="31"/>
  <c r="L829" i="31"/>
  <c r="L828" i="31"/>
  <c r="L827" i="31"/>
  <c r="L826" i="31"/>
  <c r="L825" i="31"/>
  <c r="L824" i="31"/>
  <c r="L823" i="31"/>
  <c r="L822" i="31"/>
  <c r="L821" i="31"/>
  <c r="L820" i="31"/>
  <c r="L819" i="31"/>
  <c r="L818" i="31"/>
  <c r="L817" i="31"/>
  <c r="L816" i="31"/>
  <c r="L815" i="31"/>
  <c r="L814" i="31"/>
  <c r="L813" i="31"/>
  <c r="L812" i="31"/>
  <c r="L811" i="31"/>
  <c r="L810" i="31"/>
  <c r="L809" i="31"/>
  <c r="L808" i="31"/>
  <c r="L807" i="31"/>
  <c r="L806" i="31"/>
  <c r="L805" i="31"/>
  <c r="L804" i="31"/>
  <c r="L803" i="31"/>
  <c r="L802" i="31"/>
  <c r="L801" i="31"/>
  <c r="L800" i="31"/>
  <c r="L799" i="31"/>
  <c r="L798" i="31"/>
  <c r="L797" i="31"/>
  <c r="L796" i="31"/>
  <c r="L795" i="31"/>
  <c r="L794" i="31"/>
  <c r="L793" i="31"/>
  <c r="L792" i="31"/>
  <c r="L791" i="31"/>
  <c r="L790" i="31"/>
  <c r="L789" i="31"/>
  <c r="L788" i="31"/>
  <c r="L787" i="31"/>
  <c r="L786" i="31"/>
  <c r="L785" i="31"/>
  <c r="L784" i="31"/>
  <c r="L783" i="31"/>
  <c r="L782" i="31"/>
  <c r="L781" i="31"/>
  <c r="L780" i="31"/>
  <c r="L779" i="31"/>
  <c r="L778" i="31"/>
  <c r="L777" i="31"/>
  <c r="L776" i="31"/>
  <c r="L775" i="31"/>
  <c r="L774" i="31"/>
  <c r="L773" i="31"/>
  <c r="L772" i="31"/>
  <c r="L771" i="31"/>
  <c r="L770" i="31"/>
  <c r="L769" i="31"/>
  <c r="L768" i="31"/>
  <c r="L767" i="31"/>
  <c r="L766" i="31"/>
  <c r="L765" i="31"/>
  <c r="L764" i="31"/>
  <c r="L763" i="31"/>
  <c r="L762" i="31"/>
  <c r="L761" i="31"/>
  <c r="L760" i="31"/>
  <c r="L759" i="31"/>
  <c r="L758" i="31"/>
  <c r="L757" i="31"/>
  <c r="L756" i="31"/>
  <c r="L755" i="31"/>
  <c r="L754" i="31"/>
  <c r="L753" i="31"/>
  <c r="L752" i="31"/>
  <c r="L751" i="31"/>
  <c r="L750" i="31"/>
  <c r="L749" i="31"/>
  <c r="L748" i="31"/>
  <c r="L747" i="31"/>
  <c r="L746" i="31"/>
  <c r="L745" i="31"/>
  <c r="L744" i="31"/>
  <c r="L743" i="31"/>
  <c r="L742" i="31"/>
  <c r="L741" i="31"/>
  <c r="L740" i="31"/>
  <c r="L739" i="31"/>
  <c r="L738" i="31"/>
  <c r="L737" i="31"/>
  <c r="L736" i="31"/>
  <c r="L735" i="31"/>
  <c r="L734" i="31"/>
  <c r="L733" i="31"/>
  <c r="L732" i="31"/>
  <c r="L731" i="31"/>
  <c r="L730" i="31"/>
  <c r="L729" i="31"/>
  <c r="L728" i="31"/>
  <c r="L727" i="31"/>
  <c r="L726" i="31"/>
  <c r="L725" i="31"/>
  <c r="L724" i="31"/>
  <c r="L723" i="31"/>
  <c r="L722" i="31"/>
  <c r="L721" i="31"/>
  <c r="L720" i="31"/>
  <c r="L719" i="31"/>
  <c r="L718" i="31"/>
  <c r="L717" i="31"/>
  <c r="L716" i="31"/>
  <c r="L715" i="31"/>
  <c r="L714" i="31"/>
  <c r="L713" i="31"/>
  <c r="L712" i="31"/>
  <c r="L711" i="31"/>
  <c r="L710" i="31"/>
  <c r="L709" i="31"/>
  <c r="L708" i="31"/>
  <c r="L707" i="31"/>
  <c r="L706" i="31"/>
  <c r="L705" i="31"/>
  <c r="L704" i="31"/>
  <c r="L703" i="31"/>
  <c r="L702" i="31"/>
  <c r="L701" i="31"/>
  <c r="L700" i="31"/>
  <c r="L699" i="31"/>
  <c r="L698" i="31"/>
  <c r="L697" i="31"/>
  <c r="L696" i="31"/>
  <c r="L695" i="31"/>
  <c r="L694" i="31"/>
  <c r="L693" i="31"/>
  <c r="L692" i="31"/>
  <c r="L691" i="31"/>
  <c r="L690" i="31"/>
  <c r="L689" i="31"/>
  <c r="L688" i="31"/>
  <c r="L687" i="31"/>
  <c r="L686" i="31"/>
  <c r="L685" i="31"/>
  <c r="L684" i="31"/>
  <c r="L683" i="31"/>
  <c r="L682" i="31"/>
  <c r="L681" i="31"/>
  <c r="L680" i="31"/>
  <c r="L679" i="31"/>
  <c r="L678" i="31"/>
  <c r="L677" i="31"/>
  <c r="L676" i="31"/>
  <c r="L675" i="31"/>
  <c r="L674" i="31"/>
  <c r="L673" i="31"/>
  <c r="L672" i="31"/>
  <c r="L671" i="31"/>
  <c r="L670" i="31"/>
  <c r="L669" i="31"/>
  <c r="L668" i="31"/>
  <c r="L667" i="31"/>
  <c r="L666" i="31"/>
  <c r="L665" i="31"/>
  <c r="L664" i="31"/>
  <c r="L663" i="31"/>
  <c r="L662" i="31"/>
  <c r="L661" i="31"/>
  <c r="L660" i="31"/>
  <c r="L659" i="31"/>
  <c r="L658" i="31"/>
  <c r="L657" i="31"/>
  <c r="L656" i="31"/>
  <c r="L655" i="31"/>
  <c r="L654" i="31"/>
  <c r="L653" i="31"/>
  <c r="L652" i="31"/>
  <c r="L651" i="31"/>
  <c r="L650" i="31"/>
  <c r="L649" i="31"/>
  <c r="L648" i="31"/>
  <c r="L647" i="31"/>
  <c r="L646" i="31"/>
  <c r="L645" i="31"/>
  <c r="L644" i="31"/>
  <c r="L643" i="31"/>
  <c r="L642" i="31"/>
  <c r="L641" i="31"/>
  <c r="L640" i="31"/>
  <c r="L639" i="31"/>
  <c r="L638" i="31"/>
  <c r="L637" i="31"/>
  <c r="L636" i="31"/>
  <c r="L635" i="31"/>
  <c r="L634" i="31"/>
  <c r="L633" i="31"/>
  <c r="L632" i="31"/>
  <c r="L631" i="31"/>
  <c r="L630" i="31"/>
  <c r="L629" i="31"/>
  <c r="L628" i="31"/>
  <c r="L627" i="31"/>
  <c r="L626" i="31"/>
  <c r="L625" i="31"/>
  <c r="L624" i="31"/>
  <c r="L623" i="31"/>
  <c r="L622" i="31"/>
  <c r="L621" i="31"/>
  <c r="L620" i="31"/>
  <c r="L619" i="31"/>
  <c r="L618" i="31"/>
  <c r="L617" i="31"/>
  <c r="L616" i="31"/>
  <c r="L615" i="31"/>
  <c r="L614" i="31"/>
  <c r="L613" i="31"/>
  <c r="L612" i="31"/>
  <c r="L611" i="31"/>
  <c r="L610" i="31"/>
  <c r="L609" i="31"/>
  <c r="L608" i="31"/>
  <c r="L607" i="31"/>
  <c r="L606" i="31"/>
  <c r="L605" i="31"/>
  <c r="L604" i="31"/>
  <c r="L603" i="31"/>
  <c r="L602" i="31"/>
  <c r="L601" i="31"/>
  <c r="L600" i="31"/>
  <c r="L599" i="31"/>
  <c r="L598" i="31"/>
  <c r="L597" i="31"/>
  <c r="L596" i="31"/>
  <c r="L595" i="31"/>
  <c r="L594" i="31"/>
  <c r="L593" i="31"/>
  <c r="L592" i="31"/>
  <c r="L591" i="31"/>
  <c r="L590" i="31"/>
  <c r="L589" i="31"/>
  <c r="L588" i="31"/>
  <c r="L587" i="31"/>
  <c r="L586" i="31"/>
  <c r="L585" i="31"/>
  <c r="L584" i="31"/>
  <c r="L583" i="31"/>
  <c r="L582" i="31"/>
  <c r="L581" i="31"/>
  <c r="L580" i="31"/>
  <c r="L579" i="31"/>
  <c r="L578" i="31"/>
  <c r="L577" i="31"/>
  <c r="L576" i="31"/>
  <c r="L575" i="31"/>
  <c r="L574" i="31"/>
  <c r="L573" i="31"/>
  <c r="L572" i="31"/>
  <c r="L571" i="31"/>
  <c r="L570" i="31"/>
  <c r="L569" i="31"/>
  <c r="L568" i="31"/>
  <c r="L567" i="31"/>
  <c r="L566" i="31"/>
  <c r="L565" i="31"/>
  <c r="L564" i="31"/>
  <c r="L563" i="31"/>
  <c r="L562" i="31"/>
  <c r="L561" i="31"/>
  <c r="L560" i="31"/>
  <c r="L559" i="31"/>
  <c r="L558" i="31"/>
  <c r="L557" i="31"/>
  <c r="L556" i="31"/>
  <c r="L555" i="31"/>
  <c r="L554" i="31"/>
  <c r="L553" i="31"/>
  <c r="L552" i="31"/>
  <c r="L551" i="31"/>
  <c r="L550" i="31"/>
  <c r="L549" i="31"/>
  <c r="L548" i="31"/>
  <c r="L547" i="31"/>
  <c r="L546" i="31"/>
  <c r="L545" i="31"/>
  <c r="L544" i="31"/>
  <c r="L543" i="31"/>
  <c r="L542" i="31"/>
  <c r="L541" i="31"/>
  <c r="L540" i="31"/>
  <c r="L539" i="31"/>
  <c r="L538" i="31"/>
  <c r="L537" i="31"/>
  <c r="L536" i="31"/>
  <c r="L535" i="31"/>
  <c r="L534" i="31"/>
  <c r="L533" i="31"/>
  <c r="L532" i="31"/>
  <c r="L531" i="31"/>
  <c r="L530" i="31"/>
  <c r="L529" i="31"/>
  <c r="L528" i="31"/>
  <c r="L527" i="31"/>
  <c r="L526" i="31"/>
  <c r="L525" i="31"/>
  <c r="L524" i="31"/>
  <c r="L523" i="31"/>
  <c r="L522" i="31"/>
  <c r="L521" i="31"/>
  <c r="L520" i="31"/>
  <c r="L519" i="31"/>
  <c r="L518" i="31"/>
  <c r="L517" i="31"/>
  <c r="L516" i="31"/>
  <c r="L515" i="31"/>
  <c r="L514" i="31"/>
  <c r="L513" i="31"/>
  <c r="L512" i="31"/>
  <c r="L511" i="31"/>
  <c r="L510" i="31"/>
  <c r="L509" i="31"/>
  <c r="L508" i="31"/>
  <c r="L507" i="31"/>
  <c r="L506" i="31"/>
  <c r="L505" i="31"/>
  <c r="L504" i="31"/>
  <c r="L503" i="31"/>
  <c r="L502" i="31"/>
  <c r="L501" i="31"/>
  <c r="L500" i="31"/>
  <c r="L499" i="31"/>
  <c r="L498" i="31"/>
  <c r="L497" i="31"/>
  <c r="L496" i="31"/>
  <c r="L495" i="31"/>
  <c r="L494" i="31"/>
  <c r="L493" i="31"/>
  <c r="L492" i="31"/>
  <c r="L491" i="31"/>
  <c r="L490" i="31"/>
  <c r="L489" i="31"/>
  <c r="L488" i="31"/>
  <c r="L487" i="31"/>
  <c r="L486" i="31"/>
  <c r="L485" i="31"/>
  <c r="L484" i="31"/>
  <c r="L483" i="31"/>
  <c r="L482" i="31"/>
  <c r="L481" i="31"/>
  <c r="L480" i="31"/>
  <c r="L479" i="31"/>
  <c r="L478" i="31"/>
  <c r="L477" i="31"/>
  <c r="L476" i="31"/>
  <c r="L475" i="31"/>
  <c r="L474" i="31"/>
  <c r="L473" i="31"/>
  <c r="L472" i="31"/>
  <c r="L471" i="31"/>
  <c r="L470" i="31"/>
  <c r="L469" i="31"/>
  <c r="L468" i="31"/>
  <c r="L467" i="31"/>
  <c r="L466" i="31"/>
  <c r="L465" i="31"/>
  <c r="L464" i="31"/>
  <c r="L463" i="31"/>
  <c r="L462" i="31"/>
  <c r="L461" i="31"/>
  <c r="L460" i="31"/>
  <c r="L459" i="31"/>
  <c r="L458" i="31"/>
  <c r="L457" i="31"/>
  <c r="L456" i="31"/>
  <c r="L455" i="31"/>
  <c r="L454" i="31"/>
  <c r="L453" i="31"/>
  <c r="L452" i="31"/>
  <c r="L451" i="31"/>
  <c r="L450" i="31"/>
  <c r="L449" i="31"/>
  <c r="L448" i="31"/>
  <c r="L447" i="31"/>
  <c r="L446" i="31"/>
  <c r="L445" i="31"/>
  <c r="L444" i="31"/>
  <c r="L443" i="31"/>
  <c r="L442" i="31"/>
  <c r="L441" i="31"/>
  <c r="L440" i="31"/>
  <c r="L439" i="31"/>
  <c r="L438" i="31"/>
  <c r="L437" i="31"/>
  <c r="L436" i="31"/>
  <c r="L435" i="31"/>
  <c r="L434" i="31"/>
  <c r="L433" i="31"/>
  <c r="L432" i="31"/>
  <c r="L431" i="31"/>
  <c r="L430" i="31"/>
  <c r="L429" i="31"/>
  <c r="L428" i="31"/>
  <c r="L427" i="31"/>
  <c r="L426" i="31"/>
  <c r="L425" i="31"/>
  <c r="L424" i="31"/>
  <c r="L423" i="31"/>
  <c r="L422" i="31"/>
  <c r="L421" i="31"/>
  <c r="L420" i="31"/>
  <c r="L419" i="31"/>
  <c r="L418" i="31"/>
  <c r="L417" i="31"/>
  <c r="L416" i="31"/>
  <c r="L415" i="31"/>
  <c r="L414" i="31"/>
  <c r="L413" i="31"/>
  <c r="L412" i="31"/>
  <c r="L411" i="31"/>
  <c r="L410" i="31"/>
  <c r="L409" i="31"/>
  <c r="L408" i="31"/>
  <c r="L407" i="31"/>
  <c r="L406" i="31"/>
  <c r="L405" i="31"/>
  <c r="L404" i="31"/>
  <c r="L403" i="31"/>
  <c r="L402" i="31"/>
  <c r="L401" i="31"/>
  <c r="L400" i="31"/>
  <c r="L399" i="31"/>
  <c r="L398" i="31"/>
  <c r="L397" i="31"/>
  <c r="L396" i="31"/>
  <c r="L395" i="31"/>
  <c r="L394" i="31"/>
  <c r="L393" i="31"/>
  <c r="L392" i="31"/>
  <c r="L391" i="31"/>
  <c r="L390" i="31"/>
  <c r="L389" i="31"/>
  <c r="L388" i="31"/>
  <c r="L387" i="31"/>
  <c r="L386" i="31"/>
  <c r="L385" i="31"/>
  <c r="L384" i="31"/>
  <c r="L383" i="31"/>
  <c r="L382" i="31"/>
  <c r="L381" i="31"/>
  <c r="L380" i="31"/>
  <c r="L379" i="31"/>
  <c r="L378" i="31"/>
  <c r="L377" i="31"/>
  <c r="L376" i="31"/>
  <c r="L375" i="31"/>
  <c r="L374" i="31"/>
  <c r="L373" i="31"/>
  <c r="L372" i="31"/>
  <c r="L371" i="31"/>
  <c r="L370" i="31"/>
  <c r="L369" i="31"/>
  <c r="L368" i="31"/>
  <c r="L367" i="31"/>
  <c r="L366" i="31"/>
  <c r="L365" i="31"/>
  <c r="L364" i="31"/>
  <c r="L363" i="31"/>
  <c r="L362" i="31"/>
  <c r="L361" i="31"/>
  <c r="L360" i="31"/>
  <c r="L359" i="31"/>
  <c r="L358" i="31"/>
  <c r="L357" i="31"/>
  <c r="L356" i="31"/>
  <c r="L355" i="31"/>
  <c r="L354" i="31"/>
  <c r="L353" i="31"/>
  <c r="L352" i="31"/>
  <c r="L351" i="31"/>
  <c r="L350" i="31"/>
  <c r="L349" i="31"/>
  <c r="L348" i="31"/>
  <c r="L347" i="31"/>
  <c r="L346" i="31"/>
  <c r="L345" i="31"/>
  <c r="L344" i="31"/>
  <c r="L343" i="31"/>
  <c r="L342" i="31"/>
  <c r="L341" i="31"/>
  <c r="L340" i="31"/>
  <c r="L339" i="31"/>
  <c r="L338" i="31"/>
  <c r="L337" i="31"/>
  <c r="L336" i="31"/>
  <c r="L335" i="31"/>
  <c r="L334" i="31"/>
  <c r="L333" i="31"/>
  <c r="L332" i="31"/>
  <c r="L331" i="31"/>
  <c r="L330" i="31"/>
  <c r="L329" i="31"/>
  <c r="L328" i="31"/>
  <c r="L327" i="31"/>
  <c r="L326" i="31"/>
  <c r="L325" i="31"/>
  <c r="L324" i="31"/>
  <c r="L323" i="31"/>
  <c r="L322" i="31"/>
  <c r="L321" i="31"/>
  <c r="L320" i="31"/>
  <c r="L319" i="31"/>
  <c r="L318" i="31"/>
  <c r="L317" i="31"/>
  <c r="L316" i="31"/>
  <c r="L315" i="31"/>
  <c r="L314" i="31"/>
  <c r="L313" i="31"/>
  <c r="L312" i="31"/>
  <c r="L311" i="31"/>
  <c r="L310" i="31"/>
  <c r="L309" i="31"/>
  <c r="L308" i="31"/>
  <c r="L307" i="31"/>
  <c r="L306" i="31"/>
  <c r="L305" i="31"/>
  <c r="L304" i="31"/>
  <c r="L303" i="31"/>
  <c r="L302" i="31"/>
  <c r="L301" i="31"/>
  <c r="L300" i="31"/>
  <c r="L299" i="31"/>
  <c r="L298" i="31"/>
  <c r="L297" i="31"/>
  <c r="L296" i="31"/>
  <c r="L295" i="31"/>
  <c r="L294" i="31"/>
  <c r="L293" i="31"/>
  <c r="L292" i="31"/>
  <c r="L291" i="31"/>
  <c r="L290" i="31"/>
  <c r="L289" i="31"/>
  <c r="L288" i="31"/>
  <c r="L287" i="31"/>
  <c r="L286" i="31"/>
  <c r="L285" i="31"/>
  <c r="L284" i="31"/>
  <c r="L283" i="31"/>
  <c r="L282" i="31"/>
  <c r="L281" i="31"/>
  <c r="L280" i="31"/>
  <c r="L279" i="31"/>
  <c r="L278" i="31"/>
  <c r="L277" i="31"/>
  <c r="L276" i="31"/>
  <c r="L275" i="31"/>
  <c r="L274" i="31"/>
  <c r="L273" i="31"/>
  <c r="L272" i="31"/>
  <c r="L271" i="31"/>
  <c r="L270" i="31"/>
  <c r="L269" i="31"/>
  <c r="L268" i="31"/>
  <c r="L267" i="31"/>
  <c r="L266" i="31"/>
  <c r="L265" i="31"/>
  <c r="L264" i="31"/>
  <c r="L263" i="31"/>
  <c r="L262" i="31"/>
  <c r="L261" i="31"/>
  <c r="L260" i="31"/>
  <c r="L259" i="31"/>
  <c r="L258" i="31"/>
  <c r="L257" i="31"/>
  <c r="L256" i="31"/>
  <c r="L255" i="31"/>
  <c r="L254" i="31"/>
  <c r="L253" i="31"/>
  <c r="L252" i="31"/>
  <c r="L251" i="31"/>
  <c r="L250" i="31"/>
  <c r="L249" i="31"/>
  <c r="L248" i="31"/>
  <c r="L247" i="31"/>
  <c r="L246" i="31"/>
  <c r="L245" i="31"/>
  <c r="L244" i="31"/>
  <c r="L243" i="31"/>
  <c r="L242" i="31"/>
  <c r="L241" i="31"/>
  <c r="L240" i="31"/>
  <c r="L239" i="31"/>
  <c r="L238" i="31"/>
  <c r="L237" i="31"/>
  <c r="L236" i="31"/>
  <c r="L235" i="31"/>
  <c r="L234" i="31"/>
  <c r="L233" i="31"/>
  <c r="L232" i="31"/>
  <c r="L231" i="31"/>
  <c r="L230" i="31"/>
  <c r="L229" i="31"/>
  <c r="L228" i="31"/>
  <c r="L227" i="31"/>
  <c r="L226" i="31"/>
  <c r="L225" i="31"/>
  <c r="L224" i="31"/>
  <c r="L223" i="31"/>
  <c r="L222" i="31"/>
  <c r="L221" i="31"/>
  <c r="L220" i="31"/>
  <c r="L219" i="31"/>
  <c r="L218" i="31"/>
  <c r="L217" i="31"/>
  <c r="L216" i="31"/>
  <c r="L215" i="31"/>
  <c r="L214" i="31"/>
  <c r="L213" i="31"/>
  <c r="L212" i="31"/>
  <c r="L211" i="31"/>
  <c r="L210" i="31"/>
  <c r="L209" i="31"/>
  <c r="L208" i="31"/>
  <c r="L207" i="31"/>
  <c r="L206" i="31"/>
  <c r="L205" i="31"/>
  <c r="L204" i="31"/>
  <c r="L203" i="31"/>
  <c r="L202" i="31"/>
  <c r="L201" i="31"/>
  <c r="L200" i="31"/>
  <c r="L199" i="31"/>
  <c r="L198" i="31"/>
  <c r="L197" i="31"/>
  <c r="L196" i="31"/>
  <c r="L195" i="31"/>
  <c r="L194" i="31"/>
  <c r="L193" i="31"/>
  <c r="L192" i="31"/>
  <c r="L191" i="31"/>
  <c r="L190" i="31"/>
  <c r="L189" i="31"/>
  <c r="L188" i="31"/>
  <c r="L187" i="31"/>
  <c r="L186" i="31"/>
  <c r="L185" i="31"/>
  <c r="L184" i="31"/>
  <c r="L183" i="31"/>
  <c r="L182" i="31"/>
  <c r="L181" i="31"/>
  <c r="L180" i="31"/>
  <c r="L179" i="31"/>
  <c r="L178" i="31"/>
  <c r="L177" i="31"/>
  <c r="L176" i="31"/>
  <c r="L175" i="31"/>
  <c r="L174" i="31"/>
  <c r="L173" i="31"/>
  <c r="L172" i="31"/>
  <c r="L171" i="31"/>
  <c r="L170" i="31"/>
  <c r="L169" i="31"/>
  <c r="L168" i="31"/>
  <c r="L167" i="31"/>
  <c r="L166" i="31"/>
  <c r="L165" i="31"/>
  <c r="L164" i="31"/>
  <c r="L163" i="31"/>
  <c r="L162" i="31"/>
  <c r="L161" i="31"/>
  <c r="L160" i="31"/>
  <c r="L159" i="31"/>
  <c r="L158" i="31"/>
  <c r="L157" i="31"/>
  <c r="L156" i="31"/>
  <c r="L155" i="31"/>
  <c r="L154" i="31"/>
  <c r="L153" i="31"/>
  <c r="L152" i="31"/>
  <c r="L151" i="31"/>
  <c r="L150" i="31"/>
  <c r="L149" i="31"/>
  <c r="L148" i="31"/>
  <c r="L147" i="31"/>
  <c r="L146" i="31"/>
  <c r="L145" i="31"/>
  <c r="L144" i="31"/>
  <c r="L143" i="31"/>
  <c r="L142" i="31"/>
  <c r="L141" i="31"/>
  <c r="L140" i="31"/>
  <c r="L139" i="31"/>
  <c r="L138" i="31"/>
  <c r="L137" i="31"/>
  <c r="L136" i="31"/>
  <c r="L135" i="31"/>
  <c r="L134" i="31"/>
  <c r="L133" i="31"/>
  <c r="L132" i="31"/>
  <c r="L131" i="31"/>
  <c r="L130" i="31"/>
  <c r="L129" i="31"/>
  <c r="L128" i="31"/>
  <c r="L127" i="31"/>
  <c r="L126" i="31"/>
  <c r="L125" i="31"/>
  <c r="L124" i="31"/>
  <c r="L123" i="31"/>
  <c r="L122" i="31"/>
  <c r="L121" i="31"/>
  <c r="L120" i="31"/>
  <c r="L119" i="31"/>
  <c r="L118" i="31"/>
  <c r="L117" i="31"/>
  <c r="L116" i="31"/>
  <c r="L115" i="31"/>
  <c r="L114" i="31"/>
  <c r="L113" i="31"/>
  <c r="L112" i="31"/>
  <c r="L111" i="31"/>
  <c r="L110" i="31"/>
  <c r="L109" i="31"/>
  <c r="L108" i="31"/>
  <c r="L107" i="31"/>
  <c r="L106" i="31"/>
  <c r="L105" i="31"/>
  <c r="L104" i="31"/>
  <c r="L103" i="31"/>
  <c r="L102" i="31"/>
  <c r="L101" i="31"/>
  <c r="L100" i="31"/>
  <c r="L99" i="31"/>
  <c r="L98" i="31"/>
  <c r="L97" i="31"/>
  <c r="L96" i="31"/>
  <c r="L95" i="31"/>
  <c r="L94" i="31"/>
  <c r="L93" i="31"/>
  <c r="L92" i="31"/>
  <c r="L91" i="31"/>
  <c r="L90" i="31"/>
  <c r="L89" i="31"/>
  <c r="L88" i="31"/>
  <c r="L87" i="31"/>
  <c r="L86" i="31"/>
  <c r="L85" i="31"/>
  <c r="L84" i="31"/>
  <c r="L83" i="31"/>
  <c r="L82" i="31"/>
  <c r="L81" i="31"/>
  <c r="L80" i="31"/>
  <c r="L79" i="31"/>
  <c r="L78" i="31"/>
  <c r="L77" i="31"/>
  <c r="L76" i="31"/>
  <c r="L75" i="31"/>
  <c r="L74" i="31"/>
  <c r="L73" i="31"/>
  <c r="L72" i="31"/>
  <c r="L71" i="31"/>
  <c r="L70" i="31"/>
  <c r="L69" i="31"/>
  <c r="L68" i="31"/>
  <c r="L67" i="31"/>
  <c r="L66" i="31"/>
  <c r="L65" i="31"/>
  <c r="L64" i="31"/>
  <c r="L63" i="31"/>
  <c r="L62" i="31"/>
  <c r="L61" i="31"/>
  <c r="L60" i="31"/>
  <c r="L59" i="31"/>
  <c r="L58" i="31"/>
  <c r="L57" i="31"/>
  <c r="L56" i="31"/>
  <c r="L55" i="31"/>
  <c r="L54" i="31"/>
  <c r="L53" i="31"/>
  <c r="L52" i="31"/>
  <c r="L51" i="31"/>
  <c r="L50" i="31"/>
  <c r="L49" i="31"/>
  <c r="L48" i="31"/>
  <c r="L47" i="31"/>
  <c r="L46" i="31"/>
  <c r="L45" i="31"/>
  <c r="L44" i="31"/>
  <c r="L43" i="31"/>
  <c r="L42" i="31"/>
  <c r="L41" i="31"/>
  <c r="L40" i="31"/>
  <c r="L39" i="31"/>
  <c r="L38" i="31"/>
  <c r="L37" i="31"/>
  <c r="L36" i="31"/>
  <c r="L35" i="31"/>
  <c r="L34" i="31"/>
  <c r="L33" i="31"/>
  <c r="L32" i="31"/>
  <c r="L31" i="31"/>
  <c r="L30" i="31"/>
  <c r="L29" i="31"/>
  <c r="L28" i="31"/>
  <c r="L27" i="31"/>
  <c r="L26" i="31"/>
  <c r="L25" i="31"/>
  <c r="L24" i="31"/>
  <c r="L23" i="31"/>
  <c r="L22" i="31"/>
  <c r="L21" i="31"/>
  <c r="L20" i="31"/>
  <c r="L19" i="31"/>
  <c r="L18" i="31"/>
  <c r="L17" i="31"/>
  <c r="L16" i="31"/>
  <c r="L15" i="31"/>
  <c r="L14" i="31"/>
  <c r="L13" i="31"/>
  <c r="L12" i="31"/>
  <c r="L11" i="31"/>
  <c r="L10" i="31"/>
  <c r="L9" i="31"/>
  <c r="L8" i="31"/>
  <c r="L7" i="31"/>
  <c r="L6" i="31"/>
  <c r="R1479" i="30"/>
  <c r="R1478" i="30"/>
  <c r="R1477" i="30"/>
  <c r="R1476" i="30"/>
  <c r="R1475" i="30"/>
  <c r="R1474" i="30"/>
  <c r="R1473" i="30"/>
  <c r="R1472" i="30"/>
  <c r="R1471" i="30"/>
  <c r="R1470" i="30"/>
  <c r="R1469" i="30"/>
  <c r="R1468" i="30"/>
  <c r="R1467" i="30"/>
  <c r="R1466" i="30"/>
  <c r="R1465" i="30"/>
  <c r="R1464" i="30"/>
  <c r="R1463" i="30"/>
  <c r="R1462" i="30"/>
  <c r="R1461" i="30"/>
  <c r="R1460" i="30"/>
  <c r="R1459" i="30"/>
  <c r="R1458" i="30"/>
  <c r="R1457" i="30"/>
  <c r="R1456" i="30"/>
  <c r="R1455" i="30"/>
  <c r="R1454" i="30"/>
  <c r="R1453" i="30"/>
  <c r="R1452" i="30"/>
  <c r="R1451" i="30"/>
  <c r="R1450" i="30"/>
  <c r="R1449" i="30"/>
  <c r="R1448" i="30"/>
  <c r="R1447" i="30"/>
  <c r="R1446" i="30"/>
  <c r="R1445" i="30"/>
  <c r="R1444" i="30"/>
  <c r="R1443" i="30"/>
  <c r="R1442" i="30"/>
  <c r="R1441" i="30"/>
  <c r="R1440" i="30"/>
  <c r="R1439" i="30"/>
  <c r="R1438" i="30"/>
  <c r="R1437" i="30"/>
  <c r="R1436" i="30"/>
  <c r="R1435" i="30"/>
  <c r="R1434" i="30"/>
  <c r="R1433" i="30"/>
  <c r="R1432" i="30"/>
  <c r="R1431" i="30"/>
  <c r="R1430" i="30"/>
  <c r="R1429" i="30"/>
  <c r="R1428" i="30"/>
  <c r="R1427" i="30"/>
  <c r="R1426" i="30"/>
  <c r="R1425" i="30"/>
  <c r="R1424" i="30"/>
  <c r="R1423" i="30"/>
  <c r="R1422" i="30"/>
  <c r="R1421" i="30"/>
  <c r="R1420" i="30"/>
  <c r="R1419" i="30"/>
  <c r="R1418" i="30"/>
  <c r="R1417" i="30"/>
  <c r="R1416" i="30"/>
  <c r="R1415" i="30"/>
  <c r="R1414" i="30"/>
  <c r="R1413" i="30"/>
  <c r="R1412" i="30"/>
  <c r="R1411" i="30"/>
  <c r="R1410" i="30"/>
  <c r="R1409" i="30"/>
  <c r="R1408" i="30"/>
  <c r="R1407" i="30"/>
  <c r="R1406" i="30"/>
  <c r="R1405" i="30"/>
  <c r="R1404" i="30"/>
  <c r="R1403" i="30"/>
  <c r="R1402" i="30"/>
  <c r="R1401" i="30"/>
  <c r="R1400" i="30"/>
  <c r="R1399" i="30"/>
  <c r="R1398" i="30"/>
  <c r="R1397" i="30"/>
  <c r="R1396" i="30"/>
  <c r="R1395" i="30"/>
  <c r="R1394" i="30"/>
  <c r="R1393" i="30"/>
  <c r="R1392" i="30"/>
  <c r="R1391" i="30"/>
  <c r="R1390" i="30"/>
  <c r="R1389" i="30"/>
  <c r="R1388" i="30"/>
  <c r="R1387" i="30"/>
  <c r="R1386" i="30"/>
  <c r="R1385" i="30"/>
  <c r="R1384" i="30"/>
  <c r="R1383" i="30"/>
  <c r="R1382" i="30"/>
  <c r="R1381" i="30"/>
  <c r="R1380" i="30"/>
  <c r="R1379" i="30"/>
  <c r="R1378" i="30"/>
  <c r="R1377" i="30"/>
  <c r="R1376" i="30"/>
  <c r="R1375" i="30"/>
  <c r="R1374" i="30"/>
  <c r="R1373" i="30"/>
  <c r="R1372" i="30"/>
  <c r="R1371" i="30"/>
  <c r="R1370" i="30"/>
  <c r="R1369" i="30"/>
  <c r="R1368" i="30"/>
  <c r="R1367" i="30"/>
  <c r="R1366" i="30"/>
  <c r="R1365" i="30"/>
  <c r="R1364" i="30"/>
  <c r="R1363" i="30"/>
  <c r="R1362" i="30"/>
  <c r="R1361" i="30"/>
  <c r="R1360" i="30"/>
  <c r="R1359" i="30"/>
  <c r="R1358" i="30"/>
  <c r="R1357" i="30"/>
  <c r="R1356" i="30"/>
  <c r="R1355" i="30"/>
  <c r="R1354" i="30"/>
  <c r="R1353" i="30"/>
  <c r="R1352" i="30"/>
  <c r="R1351" i="30"/>
  <c r="R1350" i="30"/>
  <c r="R1349" i="30"/>
  <c r="R1348" i="30"/>
  <c r="R1347" i="30"/>
  <c r="R1346" i="30"/>
  <c r="R1345" i="30"/>
  <c r="R1344" i="30"/>
  <c r="R1343" i="30"/>
  <c r="R1342" i="30"/>
  <c r="R1341" i="30"/>
  <c r="R1340" i="30"/>
  <c r="R1339" i="30"/>
  <c r="R1338" i="30"/>
  <c r="R1337" i="30"/>
  <c r="R1336" i="30"/>
  <c r="R1335" i="30"/>
  <c r="R1334" i="30"/>
  <c r="R1333" i="30"/>
  <c r="R1332" i="30"/>
  <c r="R1331" i="30"/>
  <c r="R1330" i="30"/>
  <c r="R1329" i="30"/>
  <c r="R1328" i="30"/>
  <c r="R1327" i="30"/>
  <c r="R1326" i="30"/>
  <c r="R1325" i="30"/>
  <c r="R1324" i="30"/>
  <c r="R1323" i="30"/>
  <c r="R1322" i="30"/>
  <c r="R1321" i="30"/>
  <c r="R1320" i="30"/>
  <c r="R1319" i="30"/>
  <c r="R1318" i="30"/>
  <c r="R1317" i="30"/>
  <c r="R1316" i="30"/>
  <c r="R1315" i="30"/>
  <c r="R1314" i="30"/>
  <c r="R1313" i="30"/>
  <c r="R1312" i="30"/>
  <c r="R1311" i="30"/>
  <c r="R1310" i="30"/>
  <c r="R1309" i="30"/>
  <c r="R1308" i="30"/>
  <c r="R1307" i="30"/>
  <c r="R1306" i="30"/>
  <c r="R1305" i="30"/>
  <c r="R1304" i="30"/>
  <c r="R1303" i="30"/>
  <c r="R1302" i="30"/>
  <c r="R1301" i="30"/>
  <c r="R1300" i="30"/>
  <c r="R1299" i="30"/>
  <c r="R1298" i="30"/>
  <c r="R1297" i="30"/>
  <c r="R1296" i="30"/>
  <c r="R1295" i="30"/>
  <c r="R1294" i="30"/>
  <c r="R1293" i="30"/>
  <c r="R1292" i="30"/>
  <c r="R1291" i="30"/>
  <c r="R1290" i="30"/>
  <c r="R1289" i="30"/>
  <c r="R1288" i="30"/>
  <c r="R1287" i="30"/>
  <c r="R1286" i="30"/>
  <c r="R1285" i="30"/>
  <c r="R1284" i="30"/>
  <c r="R1283" i="30"/>
  <c r="R1282" i="30"/>
  <c r="R1281" i="30"/>
  <c r="R1280" i="30"/>
  <c r="R1279" i="30"/>
  <c r="R1278" i="30"/>
  <c r="R1277" i="30"/>
  <c r="R1276" i="30"/>
  <c r="R1275" i="30"/>
  <c r="R1274" i="30"/>
  <c r="R1273" i="30"/>
  <c r="R1272" i="30"/>
  <c r="R1271" i="30"/>
  <c r="R1270" i="30"/>
  <c r="R1269" i="30"/>
  <c r="R1268" i="30"/>
  <c r="R1267" i="30"/>
  <c r="R1266" i="30"/>
  <c r="R1265" i="30"/>
  <c r="R1264" i="30"/>
  <c r="R1263" i="30"/>
  <c r="R1262" i="30"/>
  <c r="R1261" i="30"/>
  <c r="R1260" i="30"/>
  <c r="R1259" i="30"/>
  <c r="R1258" i="30"/>
  <c r="R1257" i="30"/>
  <c r="R1256" i="30"/>
  <c r="R1255" i="30"/>
  <c r="R1254" i="30"/>
  <c r="R1253" i="30"/>
  <c r="R1252" i="30"/>
  <c r="R1251" i="30"/>
  <c r="R1250" i="30"/>
  <c r="R1249" i="30"/>
  <c r="R1248" i="30"/>
  <c r="R1247" i="30"/>
  <c r="R1246" i="30"/>
  <c r="R1245" i="30"/>
  <c r="R1244" i="30"/>
  <c r="R1243" i="30"/>
  <c r="R1242" i="30"/>
  <c r="R1241" i="30"/>
  <c r="R1240" i="30"/>
  <c r="R1239" i="30"/>
  <c r="R1238" i="30"/>
  <c r="R1237" i="30"/>
  <c r="R1236" i="30"/>
  <c r="R1235" i="30"/>
  <c r="R1234" i="30"/>
  <c r="R1233" i="30"/>
  <c r="R1232" i="30"/>
  <c r="R1231" i="30"/>
  <c r="R1230" i="30"/>
  <c r="R1229" i="30"/>
  <c r="R1228" i="30"/>
  <c r="R1227" i="30"/>
  <c r="R1226" i="30"/>
  <c r="R1225" i="30"/>
  <c r="R1224" i="30"/>
  <c r="R1223" i="30"/>
  <c r="R1222" i="30"/>
  <c r="R1221" i="30"/>
  <c r="R1220" i="30"/>
  <c r="R1219" i="30"/>
  <c r="R1218" i="30"/>
  <c r="R1217" i="30"/>
  <c r="R1216" i="30"/>
  <c r="R1215" i="30"/>
  <c r="R1214" i="30"/>
  <c r="R1213" i="30"/>
  <c r="R1212" i="30"/>
  <c r="R1211" i="30"/>
  <c r="R1210" i="30"/>
  <c r="R1209" i="30"/>
  <c r="R1208" i="30"/>
  <c r="R1207" i="30"/>
  <c r="R1206" i="30"/>
  <c r="R1205" i="30"/>
  <c r="R1204" i="30"/>
  <c r="R1203" i="30"/>
  <c r="R1202" i="30"/>
  <c r="R1201" i="30"/>
  <c r="R1200" i="30"/>
  <c r="R1199" i="30"/>
  <c r="R1198" i="30"/>
  <c r="R1197" i="30"/>
  <c r="R1196" i="30"/>
  <c r="R1195" i="30"/>
  <c r="R1194" i="30"/>
  <c r="R1193" i="30"/>
  <c r="R1192" i="30"/>
  <c r="R1191" i="30"/>
  <c r="R1190" i="30"/>
  <c r="R1189" i="30"/>
  <c r="R1188" i="30"/>
  <c r="R1187" i="30"/>
  <c r="R1186" i="30"/>
  <c r="R1185" i="30"/>
  <c r="R1184" i="30"/>
  <c r="R1183" i="30"/>
  <c r="R1182" i="30"/>
  <c r="R1181" i="30"/>
  <c r="R1180" i="30"/>
  <c r="R1179" i="30"/>
  <c r="R1178" i="30"/>
  <c r="R1177" i="30"/>
  <c r="R1176" i="30"/>
  <c r="R1175" i="30"/>
  <c r="R1174" i="30"/>
  <c r="R1173" i="30"/>
  <c r="R1172" i="30"/>
  <c r="R1171" i="30"/>
  <c r="R1170" i="30"/>
  <c r="R1169" i="30"/>
  <c r="R1168" i="30"/>
  <c r="R1167" i="30"/>
  <c r="R1166" i="30"/>
  <c r="R1165" i="30"/>
  <c r="R1164" i="30"/>
  <c r="R1163" i="30"/>
  <c r="R1162" i="30"/>
  <c r="R1161" i="30"/>
  <c r="R1160" i="30"/>
  <c r="R1159" i="30"/>
  <c r="R1158" i="30"/>
  <c r="R1157" i="30"/>
  <c r="R1156" i="30"/>
  <c r="R1155" i="30"/>
  <c r="R1154" i="30"/>
  <c r="R1153" i="30"/>
  <c r="R1152" i="30"/>
  <c r="R1151" i="30"/>
  <c r="R1150" i="30"/>
  <c r="R1149" i="30"/>
  <c r="R1148" i="30"/>
  <c r="R1147" i="30"/>
  <c r="R1146" i="30"/>
  <c r="R1145" i="30"/>
  <c r="R1144" i="30"/>
  <c r="R1143" i="30"/>
  <c r="R1142" i="30"/>
  <c r="R1141" i="30"/>
  <c r="R1140" i="30"/>
  <c r="R1139" i="30"/>
  <c r="R1138" i="30"/>
  <c r="R1137" i="30"/>
  <c r="R1136" i="30"/>
  <c r="R1135" i="30"/>
  <c r="R1134" i="30"/>
  <c r="R1133" i="30"/>
  <c r="R1132" i="30"/>
  <c r="R1131" i="30"/>
  <c r="R1130" i="30"/>
  <c r="R1129" i="30"/>
  <c r="R1128" i="30"/>
  <c r="R1127" i="30"/>
  <c r="R1126" i="30"/>
  <c r="R1125" i="30"/>
  <c r="R1124" i="30"/>
  <c r="R1123" i="30"/>
  <c r="R1122" i="30"/>
  <c r="R1121" i="30"/>
  <c r="R1120" i="30"/>
  <c r="R1119" i="30"/>
  <c r="R1118" i="30"/>
  <c r="R1117" i="30"/>
  <c r="R1116" i="30"/>
  <c r="R1115" i="30"/>
  <c r="R1114" i="30"/>
  <c r="R1113" i="30"/>
  <c r="R1112" i="30"/>
  <c r="R1111" i="30"/>
  <c r="R1110" i="30"/>
  <c r="R1109" i="30"/>
  <c r="R1108" i="30"/>
  <c r="R1107" i="30"/>
  <c r="R1106" i="30"/>
  <c r="R1105" i="30"/>
  <c r="R1104" i="30"/>
  <c r="R1103" i="30"/>
  <c r="R1102" i="30"/>
  <c r="R1101" i="30"/>
  <c r="R1100" i="30"/>
  <c r="R1099" i="30"/>
  <c r="R1098" i="30"/>
  <c r="R1097" i="30"/>
  <c r="R1096" i="30"/>
  <c r="R1095" i="30"/>
  <c r="R1094" i="30"/>
  <c r="R1093" i="30"/>
  <c r="R1092" i="30"/>
  <c r="R1091" i="30"/>
  <c r="R1090" i="30"/>
  <c r="R1089" i="30"/>
  <c r="R1088" i="30"/>
  <c r="R1087" i="30"/>
  <c r="R1086" i="30"/>
  <c r="R1085" i="30"/>
  <c r="R1084" i="30"/>
  <c r="R1083" i="30"/>
  <c r="R1082" i="30"/>
  <c r="R1081" i="30"/>
  <c r="R1080" i="30"/>
  <c r="R1079" i="30"/>
  <c r="R1078" i="30"/>
  <c r="R1077" i="30"/>
  <c r="R1076" i="30"/>
  <c r="R1075" i="30"/>
  <c r="R1074" i="30"/>
  <c r="R1073" i="30"/>
  <c r="R1072" i="30"/>
  <c r="R1071" i="30"/>
  <c r="R1070" i="30"/>
  <c r="R1069" i="30"/>
  <c r="R1068" i="30"/>
  <c r="R1067" i="30"/>
  <c r="R1066" i="30"/>
  <c r="R1065" i="30"/>
  <c r="R1064" i="30"/>
  <c r="R1063" i="30"/>
  <c r="R1062" i="30"/>
  <c r="R1061" i="30"/>
  <c r="R1060" i="30"/>
  <c r="R1059" i="30"/>
  <c r="R1058" i="30"/>
  <c r="R1057" i="30"/>
  <c r="R1056" i="30"/>
  <c r="R1055" i="30"/>
  <c r="R1054" i="30"/>
  <c r="R1053" i="30"/>
  <c r="R1052" i="30"/>
  <c r="R1051" i="30"/>
  <c r="R1050" i="30"/>
  <c r="R1049" i="30"/>
  <c r="R1048" i="30"/>
  <c r="R1047" i="30"/>
  <c r="R1046" i="30"/>
  <c r="R1045" i="30"/>
  <c r="R1044" i="30"/>
  <c r="R1043" i="30"/>
  <c r="R1042" i="30"/>
  <c r="R1041" i="30"/>
  <c r="R1040" i="30"/>
  <c r="R1039" i="30"/>
  <c r="R1038" i="30"/>
  <c r="R1037" i="30"/>
  <c r="R1036" i="30"/>
  <c r="R1035" i="30"/>
  <c r="R1034" i="30"/>
  <c r="R1033" i="30"/>
  <c r="R1032" i="30"/>
  <c r="R1031" i="30"/>
  <c r="R1030" i="30"/>
  <c r="R1029" i="30"/>
  <c r="R1028" i="30"/>
  <c r="R1027" i="30"/>
  <c r="R1026" i="30"/>
  <c r="R1025" i="30"/>
  <c r="R1024" i="30"/>
  <c r="R1023" i="30"/>
  <c r="R1022" i="30"/>
  <c r="R1021" i="30"/>
  <c r="R1020" i="30"/>
  <c r="R1019" i="30"/>
  <c r="R1018" i="30"/>
  <c r="R1017" i="30"/>
  <c r="R1016" i="30"/>
  <c r="R1015" i="30"/>
  <c r="R1014" i="30"/>
  <c r="R1013" i="30"/>
  <c r="R1012" i="30"/>
  <c r="R1011" i="30"/>
  <c r="R1010" i="30"/>
  <c r="R1009" i="30"/>
  <c r="R1008" i="30"/>
  <c r="R1007" i="30"/>
  <c r="R1006" i="30"/>
  <c r="R1005" i="30"/>
  <c r="R1004" i="30"/>
  <c r="R1003" i="30"/>
  <c r="R1002" i="30"/>
  <c r="R1001" i="30"/>
  <c r="R1000" i="30"/>
  <c r="R999" i="30"/>
  <c r="R998" i="30"/>
  <c r="R997" i="30"/>
  <c r="R996" i="30"/>
  <c r="R995" i="30"/>
  <c r="R994" i="30"/>
  <c r="R993" i="30"/>
  <c r="R992" i="30"/>
  <c r="R991" i="30"/>
  <c r="R990" i="30"/>
  <c r="R989" i="30"/>
  <c r="R988" i="30"/>
  <c r="R987" i="30"/>
  <c r="R986" i="30"/>
  <c r="R985" i="30"/>
  <c r="R984" i="30"/>
  <c r="R983" i="30"/>
  <c r="R982" i="30"/>
  <c r="R981" i="30"/>
  <c r="R980" i="30"/>
  <c r="R979" i="30"/>
  <c r="R978" i="30"/>
  <c r="R977" i="30"/>
  <c r="R976" i="30"/>
  <c r="R975" i="30"/>
  <c r="R974" i="30"/>
  <c r="R973" i="30"/>
  <c r="R972" i="30"/>
  <c r="R971" i="30"/>
  <c r="R970" i="30"/>
  <c r="R969" i="30"/>
  <c r="R968" i="30"/>
  <c r="R967" i="30"/>
  <c r="R966" i="30"/>
  <c r="R965" i="30"/>
  <c r="R964" i="30"/>
  <c r="R963" i="30"/>
  <c r="R962" i="30"/>
  <c r="R961" i="30"/>
  <c r="R960" i="30"/>
  <c r="R959" i="30"/>
  <c r="R958" i="30"/>
  <c r="R957" i="30"/>
  <c r="R956" i="30"/>
  <c r="R955" i="30"/>
  <c r="R954" i="30"/>
  <c r="R953" i="30"/>
  <c r="R952" i="30"/>
  <c r="R951" i="30"/>
  <c r="R950" i="30"/>
  <c r="R949" i="30"/>
  <c r="R948" i="30"/>
  <c r="R947" i="30"/>
  <c r="R946" i="30"/>
  <c r="R945" i="30"/>
  <c r="R944" i="30"/>
  <c r="R943" i="30"/>
  <c r="R942" i="30"/>
  <c r="R941" i="30"/>
  <c r="R940" i="30"/>
  <c r="R939" i="30"/>
  <c r="R938" i="30"/>
  <c r="R937" i="30"/>
  <c r="R936" i="30"/>
  <c r="R935" i="30"/>
  <c r="R934" i="30"/>
  <c r="R933" i="30"/>
  <c r="R932" i="30"/>
  <c r="R931" i="30"/>
  <c r="R930" i="30"/>
  <c r="R929" i="30"/>
  <c r="R928" i="30"/>
  <c r="R927" i="30"/>
  <c r="R926" i="30"/>
  <c r="R925" i="30"/>
  <c r="R924" i="30"/>
  <c r="R923" i="30"/>
  <c r="R922" i="30"/>
  <c r="R921" i="30"/>
  <c r="R920" i="30"/>
  <c r="R919" i="30"/>
  <c r="R918" i="30"/>
  <c r="R917" i="30"/>
  <c r="R916" i="30"/>
  <c r="R915" i="30"/>
  <c r="R914" i="30"/>
  <c r="R913" i="30"/>
  <c r="R912" i="30"/>
  <c r="R911" i="30"/>
  <c r="R910" i="30"/>
  <c r="R909" i="30"/>
  <c r="R908" i="30"/>
  <c r="R907" i="30"/>
  <c r="R906" i="30"/>
  <c r="R905" i="30"/>
  <c r="R904" i="30"/>
  <c r="R903" i="30"/>
  <c r="R902" i="30"/>
  <c r="R901" i="30"/>
  <c r="R900" i="30"/>
  <c r="R899" i="30"/>
  <c r="R898" i="30"/>
  <c r="R897" i="30"/>
  <c r="R896" i="30"/>
  <c r="R895" i="30"/>
  <c r="R894" i="30"/>
  <c r="R893" i="30"/>
  <c r="R892" i="30"/>
  <c r="R891" i="30"/>
  <c r="R890" i="30"/>
  <c r="R889" i="30"/>
  <c r="R888" i="30"/>
  <c r="R887" i="30"/>
  <c r="R886" i="30"/>
  <c r="R885" i="30"/>
  <c r="R884" i="30"/>
  <c r="R883" i="30"/>
  <c r="R882" i="30"/>
  <c r="R881" i="30"/>
  <c r="R880" i="30"/>
  <c r="R879" i="30"/>
  <c r="R878" i="30"/>
  <c r="R877" i="30"/>
  <c r="R876" i="30"/>
  <c r="R875" i="30"/>
  <c r="R874" i="30"/>
  <c r="R873" i="30"/>
  <c r="R872" i="30"/>
  <c r="R871" i="30"/>
  <c r="R870" i="30"/>
  <c r="R869" i="30"/>
  <c r="R868" i="30"/>
  <c r="R867" i="30"/>
  <c r="R866" i="30"/>
  <c r="R865" i="30"/>
  <c r="R864" i="30"/>
  <c r="R863" i="30"/>
  <c r="R862" i="30"/>
  <c r="R861" i="30"/>
  <c r="R860" i="30"/>
  <c r="R859" i="30"/>
  <c r="R858" i="30"/>
  <c r="R857" i="30"/>
  <c r="R856" i="30"/>
  <c r="R855" i="30"/>
  <c r="R854" i="30"/>
  <c r="R853" i="30"/>
  <c r="R852" i="30"/>
  <c r="R851" i="30"/>
  <c r="R850" i="30"/>
  <c r="R849" i="30"/>
  <c r="R848" i="30"/>
  <c r="R847" i="30"/>
  <c r="R846" i="30"/>
  <c r="R845" i="30"/>
  <c r="R844" i="30"/>
  <c r="R843" i="30"/>
  <c r="R842" i="30"/>
  <c r="R841" i="30"/>
  <c r="R840" i="30"/>
  <c r="R839" i="30"/>
  <c r="R838" i="30"/>
  <c r="R837" i="30"/>
  <c r="R836" i="30"/>
  <c r="R835" i="30"/>
  <c r="R834" i="30"/>
  <c r="R833" i="30"/>
  <c r="R832" i="30"/>
  <c r="R831" i="30"/>
  <c r="R830" i="30"/>
  <c r="R829" i="30"/>
  <c r="R828" i="30"/>
  <c r="R827" i="30"/>
  <c r="R826" i="30"/>
  <c r="R825" i="30"/>
  <c r="R824" i="30"/>
  <c r="R823" i="30"/>
  <c r="R822" i="30"/>
  <c r="R821" i="30"/>
  <c r="R820" i="30"/>
  <c r="R819" i="30"/>
  <c r="R818" i="30"/>
  <c r="R817" i="30"/>
  <c r="R816" i="30"/>
  <c r="R815" i="30"/>
  <c r="R814" i="30"/>
  <c r="R813" i="30"/>
  <c r="R812" i="30"/>
  <c r="R811" i="30"/>
  <c r="R810" i="30"/>
  <c r="R809" i="30"/>
  <c r="R808" i="30"/>
  <c r="R807" i="30"/>
  <c r="R806" i="30"/>
  <c r="R805" i="30"/>
  <c r="R804" i="30"/>
  <c r="R803" i="30"/>
  <c r="R802" i="30"/>
  <c r="R801" i="30"/>
  <c r="R800" i="30"/>
  <c r="R799" i="30"/>
  <c r="R798" i="30"/>
  <c r="R797" i="30"/>
  <c r="R796" i="30"/>
  <c r="R795" i="30"/>
  <c r="R794" i="30"/>
  <c r="R793" i="30"/>
  <c r="R792" i="30"/>
  <c r="R791" i="30"/>
  <c r="R790" i="30"/>
  <c r="R789" i="30"/>
  <c r="R788" i="30"/>
  <c r="R787" i="30"/>
  <c r="R786" i="30"/>
  <c r="R785" i="30"/>
  <c r="R784" i="30"/>
  <c r="R783" i="30"/>
  <c r="R782" i="30"/>
  <c r="R781" i="30"/>
  <c r="R780" i="30"/>
  <c r="R779" i="30"/>
  <c r="R778" i="30"/>
  <c r="R777" i="30"/>
  <c r="R776" i="30"/>
  <c r="R775" i="30"/>
  <c r="R774" i="30"/>
  <c r="R773" i="30"/>
  <c r="R772" i="30"/>
  <c r="R771" i="30"/>
  <c r="R770" i="30"/>
  <c r="R769" i="30"/>
  <c r="R768" i="30"/>
  <c r="R767" i="30"/>
  <c r="R766" i="30"/>
  <c r="R765" i="30"/>
  <c r="R764" i="30"/>
  <c r="R763" i="30"/>
  <c r="R762" i="30"/>
  <c r="R761" i="30"/>
  <c r="R760" i="30"/>
  <c r="R759" i="30"/>
  <c r="R758" i="30"/>
  <c r="R757" i="30"/>
  <c r="R756" i="30"/>
  <c r="R755" i="30"/>
  <c r="R754" i="30"/>
  <c r="R753" i="30"/>
  <c r="R752" i="30"/>
  <c r="R751" i="30"/>
  <c r="R750" i="30"/>
  <c r="R749" i="30"/>
  <c r="R748" i="30"/>
  <c r="R747" i="30"/>
  <c r="R746" i="30"/>
  <c r="R745" i="30"/>
  <c r="R744" i="30"/>
  <c r="R743" i="30"/>
  <c r="R742" i="30"/>
  <c r="R741" i="30"/>
  <c r="R740" i="30"/>
  <c r="R739" i="30"/>
  <c r="R738" i="30"/>
  <c r="R737" i="30"/>
  <c r="R736" i="30"/>
  <c r="R735" i="30"/>
  <c r="R734" i="30"/>
  <c r="R733" i="30"/>
  <c r="R732" i="30"/>
  <c r="R731" i="30"/>
  <c r="R730" i="30"/>
  <c r="R729" i="30"/>
  <c r="R728" i="30"/>
  <c r="R727" i="30"/>
  <c r="R726" i="30"/>
  <c r="R725" i="30"/>
  <c r="R724" i="30"/>
  <c r="R723" i="30"/>
  <c r="R722" i="30"/>
  <c r="R721" i="30"/>
  <c r="R720" i="30"/>
  <c r="R719" i="30"/>
  <c r="R718" i="30"/>
  <c r="R717" i="30"/>
  <c r="R716" i="30"/>
  <c r="R715" i="30"/>
  <c r="R714" i="30"/>
  <c r="R713" i="30"/>
  <c r="R712" i="30"/>
  <c r="R711" i="30"/>
  <c r="R710" i="30"/>
  <c r="R709" i="30"/>
  <c r="R708" i="30"/>
  <c r="R707" i="30"/>
  <c r="R706" i="30"/>
  <c r="R705" i="30"/>
  <c r="R704" i="30"/>
  <c r="R703" i="30"/>
  <c r="R702" i="30"/>
  <c r="R701" i="30"/>
  <c r="R700" i="30"/>
  <c r="R699" i="30"/>
  <c r="R698" i="30"/>
  <c r="R697" i="30"/>
  <c r="R696" i="30"/>
  <c r="R695" i="30"/>
  <c r="R694" i="30"/>
  <c r="R693" i="30"/>
  <c r="R692" i="30"/>
  <c r="R691" i="30"/>
  <c r="R690" i="30"/>
  <c r="R689" i="30"/>
  <c r="R688" i="30"/>
  <c r="R687" i="30"/>
  <c r="R686" i="30"/>
  <c r="R685" i="30"/>
  <c r="R684" i="30"/>
  <c r="R683" i="30"/>
  <c r="R682" i="30"/>
  <c r="R681" i="30"/>
  <c r="R680" i="30"/>
  <c r="R679" i="30"/>
  <c r="R678" i="30"/>
  <c r="R677" i="30"/>
  <c r="R676" i="30"/>
  <c r="R675" i="30"/>
  <c r="R674" i="30"/>
  <c r="R673" i="30"/>
  <c r="R672" i="30"/>
  <c r="R671" i="30"/>
  <c r="R670" i="30"/>
  <c r="R669" i="30"/>
  <c r="R668" i="30"/>
  <c r="R667" i="30"/>
  <c r="R666" i="30"/>
  <c r="R665" i="30"/>
  <c r="R664" i="30"/>
  <c r="R663" i="30"/>
  <c r="R662" i="30"/>
  <c r="R661" i="30"/>
  <c r="R660" i="30"/>
  <c r="R659" i="30"/>
  <c r="R658" i="30"/>
  <c r="R657" i="30"/>
  <c r="R656" i="30"/>
  <c r="R655" i="30"/>
  <c r="R654" i="30"/>
  <c r="R653" i="30"/>
  <c r="R652" i="30"/>
  <c r="R651" i="30"/>
  <c r="R650" i="30"/>
  <c r="R649" i="30"/>
  <c r="R648" i="30"/>
  <c r="R647" i="30"/>
  <c r="R646" i="30"/>
  <c r="R645" i="30"/>
  <c r="R644" i="30"/>
  <c r="R643" i="30"/>
  <c r="R642" i="30"/>
  <c r="R641" i="30"/>
  <c r="R640" i="30"/>
  <c r="R639" i="30"/>
  <c r="R638" i="30"/>
  <c r="R637" i="30"/>
  <c r="R636" i="30"/>
  <c r="R635" i="30"/>
  <c r="R634" i="30"/>
  <c r="R633" i="30"/>
  <c r="R632" i="30"/>
  <c r="R631" i="30"/>
  <c r="R630" i="30"/>
  <c r="R629" i="30"/>
  <c r="R628" i="30"/>
  <c r="R627" i="30"/>
  <c r="R626" i="30"/>
  <c r="R625" i="30"/>
  <c r="R624" i="30"/>
  <c r="R623" i="30"/>
  <c r="R622" i="30"/>
  <c r="R621" i="30"/>
  <c r="R620" i="30"/>
  <c r="R619" i="30"/>
  <c r="R618" i="30"/>
  <c r="R617" i="30"/>
  <c r="R616" i="30"/>
  <c r="R615" i="30"/>
  <c r="R614" i="30"/>
  <c r="R613" i="30"/>
  <c r="R612" i="30"/>
  <c r="R611" i="30"/>
  <c r="R610" i="30"/>
  <c r="R609" i="30"/>
  <c r="R608" i="30"/>
  <c r="R607" i="30"/>
  <c r="R606" i="30"/>
  <c r="R605" i="30"/>
  <c r="R604" i="30"/>
  <c r="R603" i="30"/>
  <c r="R602" i="30"/>
  <c r="R601" i="30"/>
  <c r="R600" i="30"/>
  <c r="R599" i="30"/>
  <c r="R598" i="30"/>
  <c r="R597" i="30"/>
  <c r="R596" i="30"/>
  <c r="R595" i="30"/>
  <c r="R594" i="30"/>
  <c r="R593" i="30"/>
  <c r="R592" i="30"/>
  <c r="R591" i="30"/>
  <c r="R590" i="30"/>
  <c r="R589" i="30"/>
  <c r="R588" i="30"/>
  <c r="R587" i="30"/>
  <c r="R586" i="30"/>
  <c r="R585" i="30"/>
  <c r="R584" i="30"/>
  <c r="R583" i="30"/>
  <c r="R582" i="30"/>
  <c r="R581" i="30"/>
  <c r="R580" i="30"/>
  <c r="R579" i="30"/>
  <c r="R578" i="30"/>
  <c r="R577" i="30"/>
  <c r="R576" i="30"/>
  <c r="R575" i="30"/>
  <c r="R574" i="30"/>
  <c r="R573" i="30"/>
  <c r="R572" i="30"/>
  <c r="R571" i="30"/>
  <c r="R570" i="30"/>
  <c r="R569" i="30"/>
  <c r="R568" i="30"/>
  <c r="R567" i="30"/>
  <c r="R566" i="30"/>
  <c r="R565" i="30"/>
  <c r="R564" i="30"/>
  <c r="R563" i="30"/>
  <c r="R562" i="30"/>
  <c r="R561" i="30"/>
  <c r="R560" i="30"/>
  <c r="R559" i="30"/>
  <c r="R558" i="30"/>
  <c r="R557" i="30"/>
  <c r="R556" i="30"/>
  <c r="R555" i="30"/>
  <c r="R554" i="30"/>
  <c r="R553" i="30"/>
  <c r="R552" i="30"/>
  <c r="R551" i="30"/>
  <c r="R550" i="30"/>
  <c r="R549" i="30"/>
  <c r="R548" i="30"/>
  <c r="R547" i="30"/>
  <c r="R546" i="30"/>
  <c r="R545" i="30"/>
  <c r="R544" i="30"/>
  <c r="R543" i="30"/>
  <c r="R542" i="30"/>
  <c r="R541" i="30"/>
  <c r="R540" i="30"/>
  <c r="R539" i="30"/>
  <c r="R538" i="30"/>
  <c r="R537" i="30"/>
  <c r="R536" i="30"/>
  <c r="R535" i="30"/>
  <c r="R534" i="30"/>
  <c r="R533" i="30"/>
  <c r="R532" i="30"/>
  <c r="R531" i="30"/>
  <c r="R530" i="30"/>
  <c r="R529" i="30"/>
  <c r="R528" i="30"/>
  <c r="R527" i="30"/>
  <c r="R526" i="30"/>
  <c r="R525" i="30"/>
  <c r="R524" i="30"/>
  <c r="R523" i="30"/>
  <c r="R522" i="30"/>
  <c r="R521" i="30"/>
  <c r="R520" i="30"/>
  <c r="R519" i="30"/>
  <c r="R518" i="30"/>
  <c r="R517" i="30"/>
  <c r="R516" i="30"/>
  <c r="R515" i="30"/>
  <c r="R514" i="30"/>
  <c r="R513" i="30"/>
  <c r="R512" i="30"/>
  <c r="R511" i="30"/>
  <c r="R510" i="30"/>
  <c r="R509" i="30"/>
  <c r="R508" i="30"/>
  <c r="R507" i="30"/>
  <c r="R506" i="30"/>
  <c r="R505" i="30"/>
  <c r="R504" i="30"/>
  <c r="R503" i="30"/>
  <c r="R502" i="30"/>
  <c r="R501" i="30"/>
  <c r="R500" i="30"/>
  <c r="R499" i="30"/>
  <c r="R498" i="30"/>
  <c r="R497" i="30"/>
  <c r="R496" i="30"/>
  <c r="R495" i="30"/>
  <c r="R494" i="30"/>
  <c r="R493" i="30"/>
  <c r="R492" i="30"/>
  <c r="R491" i="30"/>
  <c r="R490" i="30"/>
  <c r="R489" i="30"/>
  <c r="R488" i="30"/>
  <c r="R487" i="30"/>
  <c r="R486" i="30"/>
  <c r="R485" i="30"/>
  <c r="R484" i="30"/>
  <c r="R483" i="30"/>
  <c r="R482" i="30"/>
  <c r="R481" i="30"/>
  <c r="R480" i="30"/>
  <c r="R479" i="30"/>
  <c r="R478" i="30"/>
  <c r="R477" i="30"/>
  <c r="R476" i="30"/>
  <c r="R475" i="30"/>
  <c r="R474" i="30"/>
  <c r="R473" i="30"/>
  <c r="R472" i="30"/>
  <c r="R471" i="30"/>
  <c r="R470" i="30"/>
  <c r="R469" i="30"/>
  <c r="R468" i="30"/>
  <c r="R467" i="30"/>
  <c r="R466" i="30"/>
  <c r="R465" i="30"/>
  <c r="R464" i="30"/>
  <c r="R463" i="30"/>
  <c r="R462" i="30"/>
  <c r="R461" i="30"/>
  <c r="R460" i="30"/>
  <c r="R459" i="30"/>
  <c r="R458" i="30"/>
  <c r="R457" i="30"/>
  <c r="R456" i="30"/>
  <c r="R455" i="30"/>
  <c r="R454" i="30"/>
  <c r="R453" i="30"/>
  <c r="R452" i="30"/>
  <c r="R451" i="30"/>
  <c r="R450" i="30"/>
  <c r="R449" i="30"/>
  <c r="R448" i="30"/>
  <c r="R447" i="30"/>
  <c r="R446" i="30"/>
  <c r="R445" i="30"/>
  <c r="R444" i="30"/>
  <c r="R443" i="30"/>
  <c r="R442" i="30"/>
  <c r="R441" i="30"/>
  <c r="R440" i="30"/>
  <c r="R439" i="30"/>
  <c r="R438" i="30"/>
  <c r="R437" i="30"/>
  <c r="R436" i="30"/>
  <c r="R435" i="30"/>
  <c r="R434" i="30"/>
  <c r="R433" i="30"/>
  <c r="R432" i="30"/>
  <c r="R431" i="30"/>
  <c r="R430" i="30"/>
  <c r="R429" i="30"/>
  <c r="R428" i="30"/>
  <c r="R427" i="30"/>
  <c r="R426" i="30"/>
  <c r="R425" i="30"/>
  <c r="R424" i="30"/>
  <c r="R423" i="30"/>
  <c r="R422" i="30"/>
  <c r="R421" i="30"/>
  <c r="R420" i="30"/>
  <c r="R419" i="30"/>
  <c r="R418" i="30"/>
  <c r="R417" i="30"/>
  <c r="R416" i="30"/>
  <c r="R415" i="30"/>
  <c r="R414" i="30"/>
  <c r="R413" i="30"/>
  <c r="R412" i="30"/>
  <c r="R411" i="30"/>
  <c r="R410" i="30"/>
  <c r="R409" i="30"/>
  <c r="R408" i="30"/>
  <c r="R407" i="30"/>
  <c r="R406" i="30"/>
  <c r="R405" i="30"/>
  <c r="R404" i="30"/>
  <c r="R403" i="30"/>
  <c r="R402" i="30"/>
  <c r="R401" i="30"/>
  <c r="R400" i="30"/>
  <c r="R399" i="30"/>
  <c r="R398" i="30"/>
  <c r="R397" i="30"/>
  <c r="R396" i="30"/>
  <c r="R395" i="30"/>
  <c r="R394" i="30"/>
  <c r="R393" i="30"/>
  <c r="R392" i="30"/>
  <c r="R391" i="30"/>
  <c r="R390" i="30"/>
  <c r="R389" i="30"/>
  <c r="R388" i="30"/>
  <c r="R387" i="30"/>
  <c r="R386" i="30"/>
  <c r="R385" i="30"/>
  <c r="R384" i="30"/>
  <c r="R383" i="30"/>
  <c r="R382" i="30"/>
  <c r="R381" i="30"/>
  <c r="R380" i="30"/>
  <c r="R379" i="30"/>
  <c r="R378" i="30"/>
  <c r="R377" i="30"/>
  <c r="R376" i="30"/>
  <c r="R375" i="30"/>
  <c r="R374" i="30"/>
  <c r="R373" i="30"/>
  <c r="R372" i="30"/>
  <c r="R371" i="30"/>
  <c r="R370" i="30"/>
  <c r="R369" i="30"/>
  <c r="R368" i="30"/>
  <c r="R367" i="30"/>
  <c r="R366" i="30"/>
  <c r="R365" i="30"/>
  <c r="R364" i="30"/>
  <c r="R363" i="30"/>
  <c r="R362" i="30"/>
  <c r="R361" i="30"/>
  <c r="R360" i="30"/>
  <c r="R359" i="30"/>
  <c r="R358" i="30"/>
  <c r="R357" i="30"/>
  <c r="R356" i="30"/>
  <c r="R355" i="30"/>
  <c r="R354" i="30"/>
  <c r="R353" i="30"/>
  <c r="R352" i="30"/>
  <c r="R351" i="30"/>
  <c r="R350" i="30"/>
  <c r="R349" i="30"/>
  <c r="R348" i="30"/>
  <c r="R347" i="30"/>
  <c r="R346" i="30"/>
  <c r="R345" i="30"/>
  <c r="R344" i="30"/>
  <c r="R343" i="30"/>
  <c r="R342" i="30"/>
  <c r="R341" i="30"/>
  <c r="R340" i="30"/>
  <c r="R339" i="30"/>
  <c r="R338" i="30"/>
  <c r="R337" i="30"/>
  <c r="R336" i="30"/>
  <c r="R335" i="30"/>
  <c r="R334" i="30"/>
  <c r="R333" i="30"/>
  <c r="R332" i="30"/>
  <c r="R331" i="30"/>
  <c r="R330" i="30"/>
  <c r="R329" i="30"/>
  <c r="R328" i="30"/>
  <c r="R327" i="30"/>
  <c r="R326" i="30"/>
  <c r="R325" i="30"/>
  <c r="R324" i="30"/>
  <c r="R323" i="30"/>
  <c r="R322" i="30"/>
  <c r="R321" i="30"/>
  <c r="R320" i="30"/>
  <c r="R319" i="30"/>
  <c r="R318" i="30"/>
  <c r="R317" i="30"/>
  <c r="R316" i="30"/>
  <c r="R315" i="30"/>
  <c r="R314" i="30"/>
  <c r="R313" i="30"/>
  <c r="R312" i="30"/>
  <c r="R311" i="30"/>
  <c r="R310" i="30"/>
  <c r="R309" i="30"/>
  <c r="R308" i="30"/>
  <c r="R307" i="30"/>
  <c r="R306" i="30"/>
  <c r="R305" i="30"/>
  <c r="R304" i="30"/>
  <c r="R303" i="30"/>
  <c r="R302" i="30"/>
  <c r="R301" i="30"/>
  <c r="R300" i="30"/>
  <c r="R299" i="30"/>
  <c r="R298" i="30"/>
  <c r="R297" i="30"/>
  <c r="R296" i="30"/>
  <c r="R295" i="30"/>
  <c r="R294" i="30"/>
  <c r="R293" i="30"/>
  <c r="R292" i="30"/>
  <c r="R291" i="30"/>
  <c r="R290" i="30"/>
  <c r="R289" i="30"/>
  <c r="R288" i="30"/>
  <c r="R287" i="30"/>
  <c r="R286" i="30"/>
  <c r="R285" i="30"/>
  <c r="R284" i="30"/>
  <c r="R283" i="30"/>
  <c r="R282" i="30"/>
  <c r="R281" i="30"/>
  <c r="R280" i="30"/>
  <c r="R279" i="30"/>
  <c r="R278" i="30"/>
  <c r="R277" i="30"/>
  <c r="R276" i="30"/>
  <c r="R275" i="30"/>
  <c r="R274" i="30"/>
  <c r="R273" i="30"/>
  <c r="R272" i="30"/>
  <c r="R271" i="30"/>
  <c r="R270" i="30"/>
  <c r="R269" i="30"/>
  <c r="R268" i="30"/>
  <c r="R267" i="30"/>
  <c r="R266" i="30"/>
  <c r="R265" i="30"/>
  <c r="R264" i="30"/>
  <c r="R263" i="30"/>
  <c r="R262" i="30"/>
  <c r="R261" i="30"/>
  <c r="R260" i="30"/>
  <c r="R259" i="30"/>
  <c r="R258" i="30"/>
  <c r="R257" i="30"/>
  <c r="R256" i="30"/>
  <c r="R255" i="30"/>
  <c r="R254" i="30"/>
  <c r="R253" i="30"/>
  <c r="R252" i="30"/>
  <c r="R251" i="30"/>
  <c r="R250" i="30"/>
  <c r="R249" i="30"/>
  <c r="R248" i="30"/>
  <c r="R247" i="30"/>
  <c r="R246" i="30"/>
  <c r="R245" i="30"/>
  <c r="R244" i="30"/>
  <c r="R243" i="30"/>
  <c r="R242" i="30"/>
  <c r="R241" i="30"/>
  <c r="R240" i="30"/>
  <c r="R239" i="30"/>
  <c r="R238" i="30"/>
  <c r="R237" i="30"/>
  <c r="R236" i="30"/>
  <c r="R235" i="30"/>
  <c r="R234" i="30"/>
  <c r="R233" i="30"/>
  <c r="R232" i="30"/>
  <c r="R231" i="30"/>
  <c r="R230" i="30"/>
  <c r="R229" i="30"/>
  <c r="R228" i="30"/>
  <c r="R227" i="30"/>
  <c r="R226" i="30"/>
  <c r="R225" i="30"/>
  <c r="R224" i="30"/>
  <c r="R223" i="30"/>
  <c r="R222" i="30"/>
  <c r="R221" i="30"/>
  <c r="R220" i="30"/>
  <c r="R219" i="30"/>
  <c r="R218" i="30"/>
  <c r="R217" i="30"/>
  <c r="R216" i="30"/>
  <c r="R215" i="30"/>
  <c r="R214" i="30"/>
  <c r="R213" i="30"/>
  <c r="R212" i="30"/>
  <c r="R211" i="30"/>
  <c r="R210" i="30"/>
  <c r="R209" i="30"/>
  <c r="R208" i="30"/>
  <c r="R207" i="30"/>
  <c r="R206" i="30"/>
  <c r="R205" i="30"/>
  <c r="R204" i="30"/>
  <c r="R203" i="30"/>
  <c r="R202" i="30"/>
  <c r="R201" i="30"/>
  <c r="R200" i="30"/>
  <c r="R199" i="30"/>
  <c r="R198" i="30"/>
  <c r="R197" i="30"/>
  <c r="R196" i="30"/>
  <c r="R195" i="30"/>
  <c r="R194" i="30"/>
  <c r="R193" i="30"/>
  <c r="R192" i="30"/>
  <c r="R191" i="30"/>
  <c r="R190" i="30"/>
  <c r="R189" i="30"/>
  <c r="R188" i="30"/>
  <c r="R187" i="30"/>
  <c r="R186" i="30"/>
  <c r="R185" i="30"/>
  <c r="R184" i="30"/>
  <c r="R183" i="30"/>
  <c r="R182" i="30"/>
  <c r="R181" i="30"/>
  <c r="R180" i="30"/>
  <c r="R179" i="30"/>
  <c r="R178" i="30"/>
  <c r="R177" i="30"/>
  <c r="R176" i="30"/>
  <c r="R175" i="30"/>
  <c r="R174" i="30"/>
  <c r="R173" i="30"/>
  <c r="R172" i="30"/>
  <c r="R171" i="30"/>
  <c r="R170" i="30"/>
  <c r="R169" i="30"/>
  <c r="R168" i="30"/>
  <c r="R167" i="30"/>
  <c r="R166" i="30"/>
  <c r="R165" i="30"/>
  <c r="R164" i="30"/>
  <c r="R163" i="30"/>
  <c r="R162" i="30"/>
  <c r="R161" i="30"/>
  <c r="R160" i="30"/>
  <c r="R159" i="30"/>
  <c r="R158" i="30"/>
  <c r="R157" i="30"/>
  <c r="R156" i="30"/>
  <c r="R155" i="30"/>
  <c r="R154" i="30"/>
  <c r="R153" i="30"/>
  <c r="R152" i="30"/>
  <c r="R151" i="30"/>
  <c r="R150" i="30"/>
  <c r="R149" i="30"/>
  <c r="R148" i="30"/>
  <c r="R147" i="30"/>
  <c r="R146" i="30"/>
  <c r="R145" i="30"/>
  <c r="R144" i="30"/>
  <c r="R143" i="30"/>
  <c r="R142" i="30"/>
  <c r="R141" i="30"/>
  <c r="R140" i="30"/>
  <c r="R139" i="30"/>
  <c r="R138" i="30"/>
  <c r="R137" i="30"/>
  <c r="R136" i="30"/>
  <c r="R135" i="30"/>
  <c r="R134" i="30"/>
  <c r="R133" i="30"/>
  <c r="R132" i="30"/>
  <c r="R131" i="30"/>
  <c r="R130" i="30"/>
  <c r="R129" i="30"/>
  <c r="R128" i="30"/>
  <c r="R127" i="30"/>
  <c r="R126" i="30"/>
  <c r="R125" i="30"/>
  <c r="R124" i="30"/>
  <c r="R123" i="30"/>
  <c r="R122" i="30"/>
  <c r="R121" i="30"/>
  <c r="R120" i="30"/>
  <c r="R119" i="30"/>
  <c r="R118" i="30"/>
  <c r="R117" i="30"/>
  <c r="R116" i="30"/>
  <c r="R115" i="30"/>
  <c r="R114" i="30"/>
  <c r="R113" i="30"/>
  <c r="R112" i="30"/>
  <c r="R111" i="30"/>
  <c r="R110" i="30"/>
  <c r="R109" i="30"/>
  <c r="R108" i="30"/>
  <c r="R107" i="30"/>
  <c r="R106" i="30"/>
  <c r="R105" i="30"/>
  <c r="R104" i="30"/>
  <c r="R103" i="30"/>
  <c r="R102" i="30"/>
  <c r="R101" i="30"/>
  <c r="R100" i="30"/>
  <c r="R99" i="30"/>
  <c r="R98" i="30"/>
  <c r="R97" i="30"/>
  <c r="R96" i="30"/>
  <c r="R95" i="30"/>
  <c r="R94" i="30"/>
  <c r="R93" i="30"/>
  <c r="R92" i="30"/>
  <c r="R91" i="30"/>
  <c r="R90" i="30"/>
  <c r="R89" i="30"/>
  <c r="R88" i="30"/>
  <c r="R87" i="30"/>
  <c r="R86" i="30"/>
  <c r="R85" i="30"/>
  <c r="R84" i="30"/>
  <c r="R83" i="30"/>
  <c r="R82" i="30"/>
  <c r="R81" i="30"/>
  <c r="R80" i="30"/>
  <c r="R79" i="30"/>
  <c r="R78" i="30"/>
  <c r="R77" i="30"/>
  <c r="R76" i="30"/>
  <c r="R75" i="30"/>
  <c r="R74" i="30"/>
  <c r="R73" i="30"/>
  <c r="R72" i="30"/>
  <c r="R71" i="30"/>
  <c r="R70" i="30"/>
  <c r="R69" i="30"/>
  <c r="R68" i="30"/>
  <c r="R67" i="30"/>
  <c r="R66" i="30"/>
  <c r="R65" i="30"/>
  <c r="R64" i="30"/>
  <c r="R63" i="30"/>
  <c r="R62" i="30"/>
  <c r="R61" i="30"/>
  <c r="R60" i="30"/>
  <c r="R59" i="30"/>
  <c r="R58" i="30"/>
  <c r="R57" i="30"/>
  <c r="R56" i="30"/>
  <c r="R55" i="30"/>
  <c r="R54" i="30"/>
  <c r="R53" i="30"/>
  <c r="R52" i="30"/>
  <c r="R51" i="30"/>
  <c r="R50" i="30"/>
  <c r="R49" i="30"/>
  <c r="R48" i="30"/>
  <c r="R47" i="30"/>
  <c r="R46" i="30"/>
  <c r="R45" i="30"/>
  <c r="R44" i="30"/>
  <c r="R43" i="30"/>
  <c r="R42" i="30"/>
  <c r="R41" i="30"/>
  <c r="R40" i="30"/>
  <c r="R39" i="30"/>
  <c r="R38" i="30"/>
  <c r="R37" i="30"/>
  <c r="R36" i="30"/>
  <c r="R35" i="30"/>
  <c r="R34" i="30"/>
  <c r="R33" i="30"/>
  <c r="R32" i="30"/>
  <c r="R31" i="30"/>
  <c r="R30" i="30"/>
  <c r="R29" i="30"/>
  <c r="R28" i="30"/>
  <c r="R27" i="30"/>
  <c r="R26" i="30"/>
  <c r="R25" i="30"/>
  <c r="R24" i="30"/>
  <c r="R23" i="30"/>
  <c r="R22" i="30"/>
  <c r="R21" i="30"/>
  <c r="R20" i="30"/>
  <c r="R19" i="30"/>
  <c r="R18" i="30"/>
  <c r="R17" i="30"/>
  <c r="R16" i="30"/>
  <c r="R15" i="30"/>
  <c r="R14" i="30"/>
  <c r="R13" i="30"/>
  <c r="R12" i="30"/>
  <c r="R11" i="30"/>
  <c r="R10" i="30"/>
  <c r="R9" i="30"/>
  <c r="R8" i="30"/>
  <c r="R7" i="30"/>
  <c r="R6" i="30"/>
  <c r="L1547" i="31" l="1"/>
  <c r="L5" i="27"/>
  <c r="L4" i="27"/>
  <c r="BF194" i="25"/>
  <c r="BE194" i="25"/>
  <c r="BD194" i="25"/>
  <c r="BB194" i="25"/>
  <c r="BA194" i="25"/>
  <c r="AZ6" i="25"/>
  <c r="BB6" i="25"/>
  <c r="BC6" i="25"/>
  <c r="BD6" i="25"/>
  <c r="BE6" i="25"/>
  <c r="AZ7" i="25"/>
  <c r="BB7" i="25"/>
  <c r="BC7" i="25"/>
  <c r="BD7" i="25"/>
  <c r="BE7" i="25"/>
  <c r="AZ8" i="25"/>
  <c r="BB8" i="25"/>
  <c r="BC8" i="25"/>
  <c r="BD8" i="25"/>
  <c r="BE8" i="25"/>
  <c r="AZ9" i="25"/>
  <c r="BB9" i="25"/>
  <c r="BC9" i="25"/>
  <c r="BD9" i="25"/>
  <c r="BE9" i="25"/>
  <c r="AZ10" i="25"/>
  <c r="BB10" i="25"/>
  <c r="BC10" i="25"/>
  <c r="BD10" i="25"/>
  <c r="BE10" i="25"/>
  <c r="AZ11" i="25"/>
  <c r="BB11" i="25"/>
  <c r="BC11" i="25"/>
  <c r="BD11" i="25"/>
  <c r="BE11" i="25"/>
  <c r="AZ12" i="25"/>
  <c r="BB12" i="25"/>
  <c r="BC12" i="25"/>
  <c r="BD12" i="25"/>
  <c r="BE12" i="25"/>
  <c r="AZ13" i="25"/>
  <c r="BB13" i="25"/>
  <c r="BC13" i="25"/>
  <c r="BD13" i="25"/>
  <c r="BE13" i="25"/>
  <c r="AZ14" i="25"/>
  <c r="BB14" i="25"/>
  <c r="BC14" i="25"/>
  <c r="BD14" i="25"/>
  <c r="BE14" i="25"/>
  <c r="AZ15" i="25"/>
  <c r="BB15" i="25"/>
  <c r="BC15" i="25"/>
  <c r="BD15" i="25"/>
  <c r="BE15" i="25"/>
  <c r="AZ16" i="25"/>
  <c r="BB16" i="25"/>
  <c r="BC16" i="25"/>
  <c r="BD16" i="25"/>
  <c r="BE16" i="25"/>
  <c r="AZ17" i="25"/>
  <c r="BB17" i="25"/>
  <c r="BC17" i="25"/>
  <c r="BD17" i="25"/>
  <c r="BE17" i="25"/>
  <c r="AZ18" i="25"/>
  <c r="BB18" i="25"/>
  <c r="BC18" i="25"/>
  <c r="BD18" i="25"/>
  <c r="BE18" i="25"/>
  <c r="AZ19" i="25"/>
  <c r="BB19" i="25"/>
  <c r="BC19" i="25"/>
  <c r="BD19" i="25"/>
  <c r="BE19" i="25"/>
  <c r="AZ20" i="25"/>
  <c r="BB20" i="25"/>
  <c r="BC20" i="25"/>
  <c r="BD20" i="25"/>
  <c r="BE20" i="25"/>
  <c r="AZ21" i="25"/>
  <c r="BB21" i="25"/>
  <c r="BC21" i="25"/>
  <c r="BD21" i="25"/>
  <c r="BE21" i="25"/>
  <c r="AZ22" i="25"/>
  <c r="BB22" i="25"/>
  <c r="BC22" i="25"/>
  <c r="BD22" i="25"/>
  <c r="BE22" i="25"/>
  <c r="AZ23" i="25"/>
  <c r="BB23" i="25"/>
  <c r="BC23" i="25"/>
  <c r="BD23" i="25"/>
  <c r="BE23" i="25"/>
  <c r="AZ24" i="25"/>
  <c r="BB24" i="25"/>
  <c r="BC24" i="25"/>
  <c r="BD24" i="25"/>
  <c r="BE24" i="25"/>
  <c r="AZ25" i="25"/>
  <c r="BB25" i="25"/>
  <c r="BC25" i="25"/>
  <c r="BD25" i="25"/>
  <c r="BE25" i="25"/>
  <c r="AZ26" i="25"/>
  <c r="BB26" i="25"/>
  <c r="BC26" i="25"/>
  <c r="BD26" i="25"/>
  <c r="BE26" i="25"/>
  <c r="AZ27" i="25"/>
  <c r="BB27" i="25"/>
  <c r="BC27" i="25"/>
  <c r="BD27" i="25"/>
  <c r="BE27" i="25"/>
  <c r="AZ28" i="25"/>
  <c r="BB28" i="25"/>
  <c r="BC28" i="25"/>
  <c r="BD28" i="25"/>
  <c r="BE28" i="25"/>
  <c r="AZ29" i="25"/>
  <c r="BB29" i="25"/>
  <c r="BC29" i="25"/>
  <c r="BD29" i="25"/>
  <c r="BE29" i="25"/>
  <c r="AZ30" i="25"/>
  <c r="BB30" i="25"/>
  <c r="BC30" i="25"/>
  <c r="BD30" i="25"/>
  <c r="BE30" i="25"/>
  <c r="AZ31" i="25"/>
  <c r="BB31" i="25"/>
  <c r="BC31" i="25"/>
  <c r="BD31" i="25"/>
  <c r="BE31" i="25"/>
  <c r="AZ32" i="25"/>
  <c r="BB32" i="25"/>
  <c r="BC32" i="25"/>
  <c r="BD32" i="25"/>
  <c r="BE32" i="25"/>
  <c r="AZ33" i="25"/>
  <c r="BB33" i="25"/>
  <c r="BC33" i="25"/>
  <c r="BD33" i="25"/>
  <c r="BE33" i="25"/>
  <c r="AZ34" i="25"/>
  <c r="BB34" i="25"/>
  <c r="BC34" i="25"/>
  <c r="BD34" i="25"/>
  <c r="BE34" i="25"/>
  <c r="AZ35" i="25"/>
  <c r="BB35" i="25"/>
  <c r="BC35" i="25"/>
  <c r="BD35" i="25"/>
  <c r="BE35" i="25"/>
  <c r="AZ36" i="25"/>
  <c r="BB36" i="25"/>
  <c r="BC36" i="25"/>
  <c r="BD36" i="25"/>
  <c r="BE36" i="25"/>
  <c r="AZ37" i="25"/>
  <c r="BB37" i="25"/>
  <c r="BC37" i="25"/>
  <c r="BD37" i="25"/>
  <c r="BE37" i="25"/>
  <c r="AZ38" i="25"/>
  <c r="BB38" i="25"/>
  <c r="BC38" i="25"/>
  <c r="BD38" i="25"/>
  <c r="BE38" i="25"/>
  <c r="AZ39" i="25"/>
  <c r="BB39" i="25"/>
  <c r="BC39" i="25"/>
  <c r="BD39" i="25"/>
  <c r="BE39" i="25"/>
  <c r="AZ40" i="25"/>
  <c r="BB40" i="25"/>
  <c r="BC40" i="25"/>
  <c r="BD40" i="25"/>
  <c r="BE40" i="25"/>
  <c r="AZ41" i="25"/>
  <c r="BB41" i="25"/>
  <c r="BC41" i="25"/>
  <c r="BD41" i="25"/>
  <c r="BE41" i="25"/>
  <c r="AZ42" i="25"/>
  <c r="BB42" i="25"/>
  <c r="BC42" i="25"/>
  <c r="BD42" i="25"/>
  <c r="BE42" i="25"/>
  <c r="AZ43" i="25"/>
  <c r="BB43" i="25"/>
  <c r="BC43" i="25"/>
  <c r="BD43" i="25"/>
  <c r="BE43" i="25"/>
  <c r="AZ44" i="25"/>
  <c r="BB44" i="25"/>
  <c r="BC44" i="25"/>
  <c r="BD44" i="25"/>
  <c r="BE44" i="25"/>
  <c r="AZ45" i="25"/>
  <c r="BB45" i="25"/>
  <c r="BC45" i="25"/>
  <c r="BD45" i="25"/>
  <c r="BE45" i="25"/>
  <c r="AZ46" i="25"/>
  <c r="BB46" i="25"/>
  <c r="BC46" i="25"/>
  <c r="BD46" i="25"/>
  <c r="BE46" i="25"/>
  <c r="AZ47" i="25"/>
  <c r="BB47" i="25"/>
  <c r="BC47" i="25"/>
  <c r="BD47" i="25"/>
  <c r="BE47" i="25"/>
  <c r="AZ48" i="25"/>
  <c r="BB48" i="25"/>
  <c r="BC48" i="25"/>
  <c r="BD48" i="25"/>
  <c r="BE48" i="25"/>
  <c r="AZ49" i="25"/>
  <c r="BB49" i="25"/>
  <c r="BC49" i="25"/>
  <c r="BD49" i="25"/>
  <c r="BE49" i="25"/>
  <c r="AZ50" i="25"/>
  <c r="BB50" i="25"/>
  <c r="BC50" i="25"/>
  <c r="BD50" i="25"/>
  <c r="BE50" i="25"/>
  <c r="AZ51" i="25"/>
  <c r="BB51" i="25"/>
  <c r="BC51" i="25"/>
  <c r="BD51" i="25"/>
  <c r="BE51" i="25"/>
  <c r="AZ52" i="25"/>
  <c r="BB52" i="25"/>
  <c r="BC52" i="25"/>
  <c r="BD52" i="25"/>
  <c r="BE52" i="25"/>
  <c r="AZ53" i="25"/>
  <c r="BB53" i="25"/>
  <c r="BC53" i="25"/>
  <c r="BD53" i="25"/>
  <c r="BE53" i="25"/>
  <c r="AZ54" i="25"/>
  <c r="BB54" i="25"/>
  <c r="BC54" i="25"/>
  <c r="BD54" i="25"/>
  <c r="BE54" i="25"/>
  <c r="AZ55" i="25"/>
  <c r="BB55" i="25"/>
  <c r="BC55" i="25"/>
  <c r="BD55" i="25"/>
  <c r="BE55" i="25"/>
  <c r="AZ56" i="25"/>
  <c r="BB56" i="25"/>
  <c r="BC56" i="25"/>
  <c r="BD56" i="25"/>
  <c r="BE56" i="25"/>
  <c r="AZ57" i="25"/>
  <c r="BB57" i="25"/>
  <c r="BC57" i="25"/>
  <c r="BD57" i="25"/>
  <c r="BE57" i="25"/>
  <c r="AZ58" i="25"/>
  <c r="BB58" i="25"/>
  <c r="BC58" i="25"/>
  <c r="BD58" i="25"/>
  <c r="BE58" i="25"/>
  <c r="AZ59" i="25"/>
  <c r="BB59" i="25"/>
  <c r="BC59" i="25"/>
  <c r="BD59" i="25"/>
  <c r="BE59" i="25"/>
  <c r="AZ60" i="25"/>
  <c r="BB60" i="25"/>
  <c r="BC60" i="25"/>
  <c r="BD60" i="25"/>
  <c r="BE60" i="25"/>
  <c r="AZ61" i="25"/>
  <c r="BB61" i="25"/>
  <c r="BC61" i="25"/>
  <c r="BD61" i="25"/>
  <c r="BE61" i="25"/>
  <c r="AZ62" i="25"/>
  <c r="BB62" i="25"/>
  <c r="BC62" i="25"/>
  <c r="BD62" i="25"/>
  <c r="BE62" i="25"/>
  <c r="AZ63" i="25"/>
  <c r="BB63" i="25"/>
  <c r="BC63" i="25"/>
  <c r="BD63" i="25"/>
  <c r="BE63" i="25"/>
  <c r="AZ64" i="25"/>
  <c r="BB64" i="25"/>
  <c r="BC64" i="25"/>
  <c r="BD64" i="25"/>
  <c r="BE64" i="25"/>
  <c r="AZ65" i="25"/>
  <c r="BB65" i="25"/>
  <c r="BC65" i="25"/>
  <c r="BD65" i="25"/>
  <c r="BE65" i="25"/>
  <c r="AZ66" i="25"/>
  <c r="BB66" i="25"/>
  <c r="BC66" i="25"/>
  <c r="BD66" i="25"/>
  <c r="BE66" i="25"/>
  <c r="AZ67" i="25"/>
  <c r="BB67" i="25"/>
  <c r="BC67" i="25"/>
  <c r="BD67" i="25"/>
  <c r="BE67" i="25"/>
  <c r="AZ68" i="25"/>
  <c r="BB68" i="25"/>
  <c r="BC68" i="25"/>
  <c r="BD68" i="25"/>
  <c r="BE68" i="25"/>
  <c r="AZ69" i="25"/>
  <c r="BB69" i="25"/>
  <c r="BC69" i="25"/>
  <c r="BD69" i="25"/>
  <c r="BE69" i="25"/>
  <c r="AZ70" i="25"/>
  <c r="BB70" i="25"/>
  <c r="BC70" i="25"/>
  <c r="BD70" i="25"/>
  <c r="BE70" i="25"/>
  <c r="AZ71" i="25"/>
  <c r="BB71" i="25"/>
  <c r="BC71" i="25"/>
  <c r="BD71" i="25"/>
  <c r="BE71" i="25"/>
  <c r="AZ72" i="25"/>
  <c r="BB72" i="25"/>
  <c r="BC72" i="25"/>
  <c r="BD72" i="25"/>
  <c r="BE72" i="25"/>
  <c r="AZ73" i="25"/>
  <c r="BB73" i="25"/>
  <c r="BC73" i="25"/>
  <c r="BD73" i="25"/>
  <c r="BE73" i="25"/>
  <c r="AZ74" i="25"/>
  <c r="BB74" i="25"/>
  <c r="BC74" i="25"/>
  <c r="BD74" i="25"/>
  <c r="BE74" i="25"/>
  <c r="AZ75" i="25"/>
  <c r="BB75" i="25"/>
  <c r="BC75" i="25"/>
  <c r="BD75" i="25"/>
  <c r="BE75" i="25"/>
  <c r="AZ76" i="25"/>
  <c r="BB76" i="25"/>
  <c r="BC76" i="25"/>
  <c r="BD76" i="25"/>
  <c r="BE76" i="25"/>
  <c r="AZ77" i="25"/>
  <c r="BB77" i="25"/>
  <c r="BC77" i="25"/>
  <c r="BD77" i="25"/>
  <c r="BE77" i="25"/>
  <c r="AZ78" i="25"/>
  <c r="BB78" i="25"/>
  <c r="BC78" i="25"/>
  <c r="BD78" i="25"/>
  <c r="BE78" i="25"/>
  <c r="AZ79" i="25"/>
  <c r="BB79" i="25"/>
  <c r="BC79" i="25"/>
  <c r="BD79" i="25"/>
  <c r="BE79" i="25"/>
  <c r="AZ80" i="25"/>
  <c r="BB80" i="25"/>
  <c r="BC80" i="25"/>
  <c r="BD80" i="25"/>
  <c r="BE80" i="25"/>
  <c r="AZ81" i="25"/>
  <c r="BB81" i="25"/>
  <c r="BC81" i="25"/>
  <c r="BD81" i="25"/>
  <c r="BE81" i="25"/>
  <c r="AZ82" i="25"/>
  <c r="BB82" i="25"/>
  <c r="BC82" i="25"/>
  <c r="BD82" i="25"/>
  <c r="BE82" i="25"/>
  <c r="AZ83" i="25"/>
  <c r="BB83" i="25"/>
  <c r="BC83" i="25"/>
  <c r="BD83" i="25"/>
  <c r="BE83" i="25"/>
  <c r="AZ84" i="25"/>
  <c r="BB84" i="25"/>
  <c r="BC84" i="25"/>
  <c r="BD84" i="25"/>
  <c r="BE84" i="25"/>
  <c r="AZ85" i="25"/>
  <c r="BB85" i="25"/>
  <c r="BC85" i="25"/>
  <c r="BD85" i="25"/>
  <c r="BE85" i="25"/>
  <c r="AZ86" i="25"/>
  <c r="BB86" i="25"/>
  <c r="BC86" i="25"/>
  <c r="BD86" i="25"/>
  <c r="BE86" i="25"/>
  <c r="AZ87" i="25"/>
  <c r="BB87" i="25"/>
  <c r="BC87" i="25"/>
  <c r="BD87" i="25"/>
  <c r="BE87" i="25"/>
  <c r="AZ88" i="25"/>
  <c r="BB88" i="25"/>
  <c r="BC88" i="25"/>
  <c r="BD88" i="25"/>
  <c r="BE88" i="25"/>
  <c r="AZ89" i="25"/>
  <c r="BB89" i="25"/>
  <c r="BC89" i="25"/>
  <c r="BD89" i="25"/>
  <c r="BE89" i="25"/>
  <c r="AZ90" i="25"/>
  <c r="BB90" i="25"/>
  <c r="BC90" i="25"/>
  <c r="BD90" i="25"/>
  <c r="BE90" i="25"/>
  <c r="AZ91" i="25"/>
  <c r="BB91" i="25"/>
  <c r="BC91" i="25"/>
  <c r="BD91" i="25"/>
  <c r="BE91" i="25"/>
  <c r="AZ92" i="25"/>
  <c r="BB92" i="25"/>
  <c r="BC92" i="25"/>
  <c r="BD92" i="25"/>
  <c r="BE92" i="25"/>
  <c r="AZ93" i="25"/>
  <c r="BB93" i="25"/>
  <c r="BC93" i="25"/>
  <c r="BD93" i="25"/>
  <c r="BE93" i="25"/>
  <c r="AZ94" i="25"/>
  <c r="BB94" i="25"/>
  <c r="BC94" i="25"/>
  <c r="BD94" i="25"/>
  <c r="BE94" i="25"/>
  <c r="AZ95" i="25"/>
  <c r="BB95" i="25"/>
  <c r="BC95" i="25"/>
  <c r="BD95" i="25"/>
  <c r="BE95" i="25"/>
  <c r="AZ96" i="25"/>
  <c r="BB96" i="25"/>
  <c r="BC96" i="25"/>
  <c r="BD96" i="25"/>
  <c r="BE96" i="25"/>
  <c r="AZ97" i="25"/>
  <c r="BB97" i="25"/>
  <c r="BC97" i="25"/>
  <c r="BD97" i="25"/>
  <c r="BE97" i="25"/>
  <c r="AZ98" i="25"/>
  <c r="BB98" i="25"/>
  <c r="BC98" i="25"/>
  <c r="BD98" i="25"/>
  <c r="BE98" i="25"/>
  <c r="AZ99" i="25"/>
  <c r="BB99" i="25"/>
  <c r="BC99" i="25"/>
  <c r="BD99" i="25"/>
  <c r="BE99" i="25"/>
  <c r="AZ100" i="25"/>
  <c r="BB100" i="25"/>
  <c r="BC100" i="25"/>
  <c r="BD100" i="25"/>
  <c r="BE100" i="25"/>
  <c r="AZ101" i="25"/>
  <c r="BB101" i="25"/>
  <c r="BC101" i="25"/>
  <c r="BD101" i="25"/>
  <c r="BE101" i="25"/>
  <c r="AZ102" i="25"/>
  <c r="BB102" i="25"/>
  <c r="BC102" i="25"/>
  <c r="BD102" i="25"/>
  <c r="BE102" i="25"/>
  <c r="AZ103" i="25"/>
  <c r="BB103" i="25"/>
  <c r="BC103" i="25"/>
  <c r="BD103" i="25"/>
  <c r="BE103" i="25"/>
  <c r="AZ104" i="25"/>
  <c r="BB104" i="25"/>
  <c r="BC104" i="25"/>
  <c r="BD104" i="25"/>
  <c r="BE104" i="25"/>
  <c r="AZ105" i="25"/>
  <c r="BB105" i="25"/>
  <c r="BC105" i="25"/>
  <c r="BD105" i="25"/>
  <c r="BE105" i="25"/>
  <c r="AZ106" i="25"/>
  <c r="BB106" i="25"/>
  <c r="BC106" i="25"/>
  <c r="BD106" i="25"/>
  <c r="BE106" i="25"/>
  <c r="AZ107" i="25"/>
  <c r="BB107" i="25"/>
  <c r="BC107" i="25"/>
  <c r="BD107" i="25"/>
  <c r="BE107" i="25"/>
  <c r="AZ108" i="25"/>
  <c r="BB108" i="25"/>
  <c r="BC108" i="25"/>
  <c r="BD108" i="25"/>
  <c r="BE108" i="25"/>
  <c r="AZ109" i="25"/>
  <c r="BB109" i="25"/>
  <c r="BC109" i="25"/>
  <c r="BD109" i="25"/>
  <c r="BE109" i="25"/>
  <c r="AZ110" i="25"/>
  <c r="BB110" i="25"/>
  <c r="BC110" i="25"/>
  <c r="BD110" i="25"/>
  <c r="BE110" i="25"/>
  <c r="AZ111" i="25"/>
  <c r="BB111" i="25"/>
  <c r="BC111" i="25"/>
  <c r="BD111" i="25"/>
  <c r="BE111" i="25"/>
  <c r="AZ112" i="25"/>
  <c r="BB112" i="25"/>
  <c r="BC112" i="25"/>
  <c r="BD112" i="25"/>
  <c r="BE112" i="25"/>
  <c r="AZ113" i="25"/>
  <c r="BB113" i="25"/>
  <c r="BC113" i="25"/>
  <c r="BD113" i="25"/>
  <c r="BE113" i="25"/>
  <c r="AZ114" i="25"/>
  <c r="BB114" i="25"/>
  <c r="BC114" i="25"/>
  <c r="BD114" i="25"/>
  <c r="BE114" i="25"/>
  <c r="AZ115" i="25"/>
  <c r="BB115" i="25"/>
  <c r="BC115" i="25"/>
  <c r="BD115" i="25"/>
  <c r="BE115" i="25"/>
  <c r="AZ116" i="25"/>
  <c r="BB116" i="25"/>
  <c r="BC116" i="25"/>
  <c r="BD116" i="25"/>
  <c r="BE116" i="25"/>
  <c r="AZ117" i="25"/>
  <c r="BB117" i="25"/>
  <c r="BC117" i="25"/>
  <c r="BD117" i="25"/>
  <c r="BE117" i="25"/>
  <c r="AZ118" i="25"/>
  <c r="BB118" i="25"/>
  <c r="BC118" i="25"/>
  <c r="BD118" i="25"/>
  <c r="BE118" i="25"/>
  <c r="AZ119" i="25"/>
  <c r="BB119" i="25"/>
  <c r="BC119" i="25"/>
  <c r="BD119" i="25"/>
  <c r="BE119" i="25"/>
  <c r="AZ120" i="25"/>
  <c r="BB120" i="25"/>
  <c r="BC120" i="25"/>
  <c r="BD120" i="25"/>
  <c r="BE120" i="25"/>
  <c r="AZ121" i="25"/>
  <c r="BB121" i="25"/>
  <c r="BC121" i="25"/>
  <c r="BD121" i="25"/>
  <c r="BE121" i="25"/>
  <c r="AZ122" i="25"/>
  <c r="BB122" i="25"/>
  <c r="BC122" i="25"/>
  <c r="BD122" i="25"/>
  <c r="BE122" i="25"/>
  <c r="AZ123" i="25"/>
  <c r="BB123" i="25"/>
  <c r="BC123" i="25"/>
  <c r="BD123" i="25"/>
  <c r="BE123" i="25"/>
  <c r="AZ124" i="25"/>
  <c r="BB124" i="25"/>
  <c r="BC124" i="25"/>
  <c r="BD124" i="25"/>
  <c r="BE124" i="25"/>
  <c r="AZ125" i="25"/>
  <c r="BB125" i="25"/>
  <c r="BC125" i="25"/>
  <c r="BD125" i="25"/>
  <c r="BE125" i="25"/>
  <c r="AZ126" i="25"/>
  <c r="BB126" i="25"/>
  <c r="BC126" i="25"/>
  <c r="BD126" i="25"/>
  <c r="BE126" i="25"/>
  <c r="AZ127" i="25"/>
  <c r="BB127" i="25"/>
  <c r="BC127" i="25"/>
  <c r="BD127" i="25"/>
  <c r="BE127" i="25"/>
  <c r="AZ128" i="25"/>
  <c r="BB128" i="25"/>
  <c r="BC128" i="25"/>
  <c r="BD128" i="25"/>
  <c r="BE128" i="25"/>
  <c r="AZ129" i="25"/>
  <c r="BB129" i="25"/>
  <c r="BC129" i="25"/>
  <c r="BD129" i="25"/>
  <c r="BE129" i="25"/>
  <c r="AZ130" i="25"/>
  <c r="BB130" i="25"/>
  <c r="BC130" i="25"/>
  <c r="BD130" i="25"/>
  <c r="BE130" i="25"/>
  <c r="AZ131" i="25"/>
  <c r="BB131" i="25"/>
  <c r="BC131" i="25"/>
  <c r="BD131" i="25"/>
  <c r="BE131" i="25"/>
  <c r="AZ132" i="25"/>
  <c r="BB132" i="25"/>
  <c r="BC132" i="25"/>
  <c r="BD132" i="25"/>
  <c r="BE132" i="25"/>
  <c r="AZ133" i="25"/>
  <c r="BB133" i="25"/>
  <c r="BC133" i="25"/>
  <c r="BD133" i="25"/>
  <c r="BE133" i="25"/>
  <c r="AZ134" i="25"/>
  <c r="BB134" i="25"/>
  <c r="BC134" i="25"/>
  <c r="BD134" i="25"/>
  <c r="BE134" i="25"/>
  <c r="AZ135" i="25"/>
  <c r="BB135" i="25"/>
  <c r="BC135" i="25"/>
  <c r="BD135" i="25"/>
  <c r="BE135" i="25"/>
  <c r="AZ136" i="25"/>
  <c r="BB136" i="25"/>
  <c r="BC136" i="25"/>
  <c r="BD136" i="25"/>
  <c r="BE136" i="25"/>
  <c r="AZ137" i="25"/>
  <c r="BB137" i="25"/>
  <c r="BC137" i="25"/>
  <c r="BD137" i="25"/>
  <c r="BE137" i="25"/>
  <c r="AZ138" i="25"/>
  <c r="BB138" i="25"/>
  <c r="BC138" i="25"/>
  <c r="BD138" i="25"/>
  <c r="BE138" i="25"/>
  <c r="AZ139" i="25"/>
  <c r="BB139" i="25"/>
  <c r="BC139" i="25"/>
  <c r="BD139" i="25"/>
  <c r="BE139" i="25"/>
  <c r="AZ140" i="25"/>
  <c r="BB140" i="25"/>
  <c r="BC140" i="25"/>
  <c r="BD140" i="25"/>
  <c r="BE140" i="25"/>
  <c r="AZ141" i="25"/>
  <c r="BB141" i="25"/>
  <c r="BC141" i="25"/>
  <c r="BD141" i="25"/>
  <c r="BE141" i="25"/>
  <c r="AZ142" i="25"/>
  <c r="BB142" i="25"/>
  <c r="BC142" i="25"/>
  <c r="BD142" i="25"/>
  <c r="BE142" i="25"/>
  <c r="AZ143" i="25"/>
  <c r="BB143" i="25"/>
  <c r="BC143" i="25"/>
  <c r="BD143" i="25"/>
  <c r="BE143" i="25"/>
  <c r="AZ144" i="25"/>
  <c r="BB144" i="25"/>
  <c r="BC144" i="25"/>
  <c r="BD144" i="25"/>
  <c r="BE144" i="25"/>
  <c r="AZ145" i="25"/>
  <c r="BB145" i="25"/>
  <c r="BC145" i="25"/>
  <c r="BD145" i="25"/>
  <c r="BE145" i="25"/>
  <c r="AZ146" i="25"/>
  <c r="BB146" i="25"/>
  <c r="BC146" i="25"/>
  <c r="BD146" i="25"/>
  <c r="BE146" i="25"/>
  <c r="AZ147" i="25"/>
  <c r="BB147" i="25"/>
  <c r="BC147" i="25"/>
  <c r="BD147" i="25"/>
  <c r="BE147" i="25"/>
  <c r="AZ148" i="25"/>
  <c r="BB148" i="25"/>
  <c r="BC148" i="25"/>
  <c r="BD148" i="25"/>
  <c r="BE148" i="25"/>
  <c r="AZ149" i="25"/>
  <c r="BB149" i="25"/>
  <c r="BC149" i="25"/>
  <c r="BD149" i="25"/>
  <c r="BE149" i="25"/>
  <c r="AZ150" i="25"/>
  <c r="BB150" i="25"/>
  <c r="BC150" i="25"/>
  <c r="BD150" i="25"/>
  <c r="BE150" i="25"/>
  <c r="AZ151" i="25"/>
  <c r="BB151" i="25"/>
  <c r="BC151" i="25"/>
  <c r="BD151" i="25"/>
  <c r="BE151" i="25"/>
  <c r="AZ152" i="25"/>
  <c r="BB152" i="25"/>
  <c r="BC152" i="25"/>
  <c r="BD152" i="25"/>
  <c r="BE152" i="25"/>
  <c r="AZ153" i="25"/>
  <c r="BB153" i="25"/>
  <c r="BC153" i="25"/>
  <c r="BD153" i="25"/>
  <c r="BE153" i="25"/>
  <c r="AZ154" i="25"/>
  <c r="BB154" i="25"/>
  <c r="BC154" i="25"/>
  <c r="BD154" i="25"/>
  <c r="BE154" i="25"/>
  <c r="AZ155" i="25"/>
  <c r="BB155" i="25"/>
  <c r="BC155" i="25"/>
  <c r="BD155" i="25"/>
  <c r="BE155" i="25"/>
  <c r="AZ156" i="25"/>
  <c r="BB156" i="25"/>
  <c r="BC156" i="25"/>
  <c r="BD156" i="25"/>
  <c r="BE156" i="25"/>
  <c r="AZ157" i="25"/>
  <c r="BB157" i="25"/>
  <c r="BC157" i="25"/>
  <c r="BD157" i="25"/>
  <c r="BE157" i="25"/>
  <c r="AZ158" i="25"/>
  <c r="BB158" i="25"/>
  <c r="BC158" i="25"/>
  <c r="BD158" i="25"/>
  <c r="BE158" i="25"/>
  <c r="AZ159" i="25"/>
  <c r="BB159" i="25"/>
  <c r="BC159" i="25"/>
  <c r="BD159" i="25"/>
  <c r="BE159" i="25"/>
  <c r="AZ160" i="25"/>
  <c r="BB160" i="25"/>
  <c r="BC160" i="25"/>
  <c r="BD160" i="25"/>
  <c r="BE160" i="25"/>
  <c r="AZ161" i="25"/>
  <c r="BB161" i="25"/>
  <c r="BC161" i="25"/>
  <c r="BD161" i="25"/>
  <c r="BE161" i="25"/>
  <c r="AZ162" i="25"/>
  <c r="BB162" i="25"/>
  <c r="BC162" i="25"/>
  <c r="BD162" i="25"/>
  <c r="BE162" i="25"/>
  <c r="AZ163" i="25"/>
  <c r="BB163" i="25"/>
  <c r="BC163" i="25"/>
  <c r="BD163" i="25"/>
  <c r="BE163" i="25"/>
  <c r="AZ164" i="25"/>
  <c r="BB164" i="25"/>
  <c r="BC164" i="25"/>
  <c r="BD164" i="25"/>
  <c r="BE164" i="25"/>
  <c r="AZ165" i="25"/>
  <c r="BB165" i="25"/>
  <c r="BC165" i="25"/>
  <c r="BD165" i="25"/>
  <c r="BE165" i="25"/>
  <c r="AZ166" i="25"/>
  <c r="BB166" i="25"/>
  <c r="BC166" i="25"/>
  <c r="BD166" i="25"/>
  <c r="BE166" i="25"/>
  <c r="AZ167" i="25"/>
  <c r="BB167" i="25"/>
  <c r="BC167" i="25"/>
  <c r="BD167" i="25"/>
  <c r="BE167" i="25"/>
  <c r="AZ168" i="25"/>
  <c r="BB168" i="25"/>
  <c r="BC168" i="25"/>
  <c r="BD168" i="25"/>
  <c r="BE168" i="25"/>
  <c r="AZ169" i="25"/>
  <c r="BB169" i="25"/>
  <c r="BC169" i="25"/>
  <c r="BD169" i="25"/>
  <c r="BE169" i="25"/>
  <c r="AZ170" i="25"/>
  <c r="BB170" i="25"/>
  <c r="BC170" i="25"/>
  <c r="BD170" i="25"/>
  <c r="BE170" i="25"/>
  <c r="AZ171" i="25"/>
  <c r="BB171" i="25"/>
  <c r="BC171" i="25"/>
  <c r="BD171" i="25"/>
  <c r="BE171" i="25"/>
  <c r="AZ172" i="25"/>
  <c r="BB172" i="25"/>
  <c r="BC172" i="25"/>
  <c r="BD172" i="25"/>
  <c r="BE172" i="25"/>
  <c r="AZ173" i="25"/>
  <c r="BB173" i="25"/>
  <c r="BC173" i="25"/>
  <c r="BD173" i="25"/>
  <c r="BE173" i="25"/>
  <c r="AZ174" i="25"/>
  <c r="BB174" i="25"/>
  <c r="BC174" i="25"/>
  <c r="BD174" i="25"/>
  <c r="BE174" i="25"/>
  <c r="AZ175" i="25"/>
  <c r="BB175" i="25"/>
  <c r="BC175" i="25"/>
  <c r="BD175" i="25"/>
  <c r="BE175" i="25"/>
  <c r="AZ176" i="25"/>
  <c r="BB176" i="25"/>
  <c r="BC176" i="25"/>
  <c r="BD176" i="25"/>
  <c r="BE176" i="25"/>
  <c r="AZ177" i="25"/>
  <c r="BB177" i="25"/>
  <c r="BC177" i="25"/>
  <c r="BD177" i="25"/>
  <c r="BE177" i="25"/>
  <c r="AZ178" i="25"/>
  <c r="BB178" i="25"/>
  <c r="BC178" i="25"/>
  <c r="BD178" i="25"/>
  <c r="BE178" i="25"/>
  <c r="AZ179" i="25"/>
  <c r="BB179" i="25"/>
  <c r="BC179" i="25"/>
  <c r="BD179" i="25"/>
  <c r="BE179" i="25"/>
  <c r="AZ180" i="25"/>
  <c r="BB180" i="25"/>
  <c r="BC180" i="25"/>
  <c r="BD180" i="25"/>
  <c r="BE180" i="25"/>
  <c r="AZ181" i="25"/>
  <c r="BB181" i="25"/>
  <c r="BC181" i="25"/>
  <c r="BD181" i="25"/>
  <c r="BE181" i="25"/>
  <c r="AZ182" i="25"/>
  <c r="BB182" i="25"/>
  <c r="BC182" i="25"/>
  <c r="BD182" i="25"/>
  <c r="BE182" i="25"/>
  <c r="AZ183" i="25"/>
  <c r="BB183" i="25"/>
  <c r="BC183" i="25"/>
  <c r="BD183" i="25"/>
  <c r="BE183" i="25"/>
  <c r="AZ184" i="25"/>
  <c r="BB184" i="25"/>
  <c r="BC184" i="25"/>
  <c r="BD184" i="25"/>
  <c r="BE184" i="25"/>
  <c r="AZ185" i="25"/>
  <c r="BB185" i="25"/>
  <c r="BC185" i="25"/>
  <c r="BD185" i="25"/>
  <c r="BE185" i="25"/>
  <c r="AZ186" i="25"/>
  <c r="BB186" i="25"/>
  <c r="BC186" i="25"/>
  <c r="BD186" i="25"/>
  <c r="BE186" i="25"/>
  <c r="AZ187" i="25"/>
  <c r="BB187" i="25"/>
  <c r="BC187" i="25"/>
  <c r="BD187" i="25"/>
  <c r="BE187" i="25"/>
  <c r="AZ188" i="25"/>
  <c r="BB188" i="25"/>
  <c r="BC188" i="25"/>
  <c r="BD188" i="25"/>
  <c r="BE188" i="25"/>
  <c r="AZ189" i="25"/>
  <c r="BB189" i="25"/>
  <c r="BC189" i="25"/>
  <c r="BD189" i="25"/>
  <c r="BE189" i="25"/>
  <c r="AZ190" i="25"/>
  <c r="BB190" i="25"/>
  <c r="BC190" i="25"/>
  <c r="BD190" i="25"/>
  <c r="BE190" i="25"/>
  <c r="AZ191" i="25"/>
  <c r="BB191" i="25"/>
  <c r="BC191" i="25"/>
  <c r="BD191" i="25"/>
  <c r="BE191" i="25"/>
  <c r="BE5" i="25"/>
  <c r="BD5" i="25"/>
  <c r="BB5" i="25"/>
  <c r="BC5" i="25"/>
  <c r="AZ5" i="25"/>
  <c r="AP7" i="24"/>
  <c r="AP8" i="24"/>
  <c r="AP9" i="24"/>
  <c r="AP10" i="24"/>
  <c r="AP11" i="24"/>
  <c r="AP12" i="24"/>
  <c r="AP13" i="24"/>
  <c r="AP14" i="24"/>
  <c r="AP15" i="24"/>
  <c r="AP16" i="24"/>
  <c r="AP17" i="24"/>
  <c r="AP18" i="24"/>
  <c r="AP19" i="24"/>
  <c r="AP20" i="24"/>
  <c r="AP21" i="24"/>
  <c r="AP22" i="24"/>
  <c r="AP23" i="24"/>
  <c r="AP24" i="24"/>
  <c r="AP25" i="24"/>
  <c r="AP26" i="24"/>
  <c r="AP27" i="24"/>
  <c r="AP28" i="24"/>
  <c r="AP29" i="24"/>
  <c r="AP30" i="24"/>
  <c r="AP31" i="24"/>
  <c r="AP32" i="24"/>
  <c r="AP33" i="24"/>
  <c r="AP34" i="24"/>
  <c r="AP35" i="24"/>
  <c r="AP36" i="24"/>
  <c r="AP37" i="24"/>
  <c r="AP38" i="24"/>
  <c r="AP39" i="24"/>
  <c r="AP40" i="24"/>
  <c r="AP41" i="24"/>
  <c r="AP42" i="24"/>
  <c r="AP43" i="24"/>
  <c r="AP44" i="24"/>
  <c r="AP45" i="24"/>
  <c r="AP46" i="24"/>
  <c r="AP47" i="24"/>
  <c r="AP48" i="24"/>
  <c r="AP49" i="24"/>
  <c r="AP50" i="24"/>
  <c r="AP51" i="24"/>
  <c r="AP52" i="24"/>
  <c r="AP53" i="24"/>
  <c r="AP54" i="24"/>
  <c r="AP55" i="24"/>
  <c r="AP56" i="24"/>
  <c r="AP57" i="24"/>
  <c r="AP58" i="24"/>
  <c r="AP59" i="24"/>
  <c r="AP60" i="24"/>
  <c r="AP61" i="24"/>
  <c r="AP62" i="24"/>
  <c r="AP63" i="24"/>
  <c r="AP64" i="24"/>
  <c r="AP65" i="24"/>
  <c r="AP66" i="24"/>
  <c r="AP67" i="24"/>
  <c r="AP68" i="24"/>
  <c r="AP69" i="24"/>
  <c r="AP70" i="24"/>
  <c r="AP71" i="24"/>
  <c r="AP72" i="24"/>
  <c r="AP73" i="24"/>
  <c r="AP74" i="24"/>
  <c r="AP75" i="24"/>
  <c r="AP76" i="24"/>
  <c r="AP77" i="24"/>
  <c r="AP78" i="24"/>
  <c r="AP79" i="24"/>
  <c r="AP80" i="24"/>
  <c r="AP81" i="24"/>
  <c r="AP82" i="24"/>
  <c r="AP83" i="24"/>
  <c r="AP84" i="24"/>
  <c r="AP85" i="24"/>
  <c r="AP86" i="24"/>
  <c r="AP87" i="24"/>
  <c r="AP88" i="24"/>
  <c r="AP89" i="24"/>
  <c r="AP90" i="24"/>
  <c r="AP91" i="24"/>
  <c r="AP92" i="24"/>
  <c r="AP93" i="24"/>
  <c r="AP94" i="24"/>
  <c r="AP95" i="24"/>
  <c r="AP96" i="24"/>
  <c r="AP97" i="24"/>
  <c r="AP98" i="24"/>
  <c r="AP99" i="24"/>
  <c r="AP100" i="24"/>
  <c r="AP101" i="24"/>
  <c r="AP102" i="24"/>
  <c r="AP103" i="24"/>
  <c r="AP104" i="24"/>
  <c r="AP105" i="24"/>
  <c r="AP106" i="24"/>
  <c r="AP107" i="24"/>
  <c r="AP108" i="24"/>
  <c r="AP109" i="24"/>
  <c r="AP110" i="24"/>
  <c r="AP111" i="24"/>
  <c r="AP112" i="24"/>
  <c r="AP113" i="24"/>
  <c r="AP114" i="24"/>
  <c r="AP115" i="24"/>
  <c r="AP116" i="24"/>
  <c r="AP117" i="24"/>
  <c r="AP118" i="24"/>
  <c r="AP119" i="24"/>
  <c r="AP120" i="24"/>
  <c r="AP121" i="24"/>
  <c r="AP122" i="24"/>
  <c r="AP123" i="24"/>
  <c r="AP124" i="24"/>
  <c r="AP125" i="24"/>
  <c r="AP126" i="24"/>
  <c r="AP127" i="24"/>
  <c r="AP128" i="24"/>
  <c r="AP129" i="24"/>
  <c r="AP130" i="24"/>
  <c r="AP131" i="24"/>
  <c r="AP132" i="24"/>
  <c r="AP133" i="24"/>
  <c r="AP134" i="24"/>
  <c r="AP135" i="24"/>
  <c r="AP136" i="24"/>
  <c r="AP137" i="24"/>
  <c r="AP138" i="24"/>
  <c r="AP139" i="24"/>
  <c r="AP140" i="24"/>
  <c r="AP141" i="24"/>
  <c r="AP142" i="24"/>
  <c r="AP143" i="24"/>
  <c r="AP144" i="24"/>
  <c r="AP145" i="24"/>
  <c r="AP146" i="24"/>
  <c r="AP147" i="24"/>
  <c r="AP148" i="24"/>
  <c r="AP149" i="24"/>
  <c r="AP150" i="24"/>
  <c r="AP151" i="24"/>
  <c r="AP152" i="24"/>
  <c r="AP153" i="24"/>
  <c r="AP154" i="24"/>
  <c r="AP155" i="24"/>
  <c r="AP156" i="24"/>
  <c r="AP157" i="24"/>
  <c r="AP158" i="24"/>
  <c r="AP159" i="24"/>
  <c r="AP160" i="24"/>
  <c r="AP161" i="24"/>
  <c r="AP162" i="24"/>
  <c r="AP163" i="24"/>
  <c r="AP164" i="24"/>
  <c r="AP165" i="24"/>
  <c r="AP166" i="24"/>
  <c r="AP167" i="24"/>
  <c r="AP168" i="24"/>
  <c r="AP169" i="24"/>
  <c r="AP170" i="24"/>
  <c r="AP171" i="24"/>
  <c r="AP172" i="24"/>
  <c r="AP173" i="24"/>
  <c r="AP174" i="24"/>
  <c r="AP175" i="24"/>
  <c r="AP176" i="24"/>
  <c r="AP177" i="24"/>
  <c r="AP178" i="24"/>
  <c r="AP179" i="24"/>
  <c r="AP180" i="24"/>
  <c r="AP181" i="24"/>
  <c r="AP182" i="24"/>
  <c r="AP183" i="24"/>
  <c r="AP184" i="24"/>
  <c r="AP185" i="24"/>
  <c r="AP186" i="24"/>
  <c r="AP187" i="24"/>
  <c r="AP188" i="24"/>
  <c r="AP189" i="24"/>
  <c r="AP190" i="24"/>
  <c r="AP191" i="24"/>
  <c r="AP192" i="24"/>
  <c r="AP193" i="24"/>
  <c r="AP194" i="24"/>
  <c r="AP195" i="24"/>
  <c r="AP196" i="24"/>
  <c r="AP197" i="24"/>
  <c r="AP198" i="24"/>
  <c r="AP199" i="24"/>
  <c r="AP200" i="24"/>
  <c r="AP201" i="24"/>
  <c r="AP202" i="24"/>
  <c r="AP203" i="24"/>
  <c r="AP204" i="24"/>
  <c r="AP205" i="24"/>
  <c r="AP206" i="24"/>
  <c r="AP207" i="24"/>
  <c r="AP208" i="24"/>
  <c r="AP209" i="24"/>
  <c r="AP210" i="24"/>
  <c r="AP211" i="24"/>
  <c r="AP212" i="24"/>
  <c r="AP213" i="24"/>
  <c r="AP214" i="24"/>
  <c r="AP215" i="24"/>
  <c r="AP216" i="24"/>
  <c r="AP217" i="24"/>
  <c r="AP218" i="24"/>
  <c r="AP219" i="24"/>
  <c r="AP220" i="24"/>
  <c r="AP221" i="24"/>
  <c r="AP222" i="24"/>
  <c r="AP223" i="24"/>
  <c r="AP224" i="24"/>
  <c r="AP225" i="24"/>
  <c r="AP226" i="24"/>
  <c r="AP227" i="24"/>
  <c r="AP228" i="24"/>
  <c r="AP229" i="24"/>
  <c r="AP230" i="24"/>
  <c r="AP231" i="24"/>
  <c r="AP232" i="24"/>
  <c r="AP233" i="24"/>
  <c r="AP234" i="24"/>
  <c r="AP235" i="24"/>
  <c r="AP236" i="24"/>
  <c r="AP237" i="24"/>
  <c r="AP238" i="24"/>
  <c r="AP239" i="24"/>
  <c r="AP240" i="24"/>
  <c r="AP241" i="24"/>
  <c r="AP242" i="24"/>
  <c r="AP243" i="24"/>
  <c r="AP244" i="24"/>
  <c r="AP245" i="24"/>
  <c r="AP246" i="24"/>
  <c r="AP247" i="24"/>
  <c r="AP248" i="24"/>
  <c r="AP249" i="24"/>
  <c r="AP250" i="24"/>
  <c r="AP251" i="24"/>
  <c r="AP252" i="24"/>
  <c r="AP253" i="24"/>
  <c r="AP254" i="24"/>
  <c r="AP255" i="24"/>
  <c r="AP256" i="24"/>
  <c r="AP257" i="24"/>
  <c r="AP258" i="24"/>
  <c r="AP259" i="24"/>
  <c r="AP260" i="24"/>
  <c r="AP261" i="24"/>
  <c r="AP262" i="24"/>
  <c r="AP263" i="24"/>
  <c r="AP264" i="24"/>
  <c r="AP265" i="24"/>
  <c r="AP266" i="24"/>
  <c r="AP267" i="24"/>
  <c r="AP268" i="24"/>
  <c r="AP269" i="24"/>
  <c r="AP270" i="24"/>
  <c r="AP271" i="24"/>
  <c r="AP272" i="24"/>
  <c r="AP273" i="24"/>
  <c r="AP274" i="24"/>
  <c r="AP275" i="24"/>
  <c r="AP276" i="24"/>
  <c r="AP277" i="24"/>
  <c r="AP278" i="24"/>
  <c r="AP279" i="24"/>
  <c r="AP280" i="24"/>
  <c r="AP281" i="24"/>
  <c r="AP282" i="24"/>
  <c r="AP283" i="24"/>
  <c r="AP284" i="24"/>
  <c r="AP285" i="24"/>
  <c r="AP286" i="24"/>
  <c r="AP287" i="24"/>
  <c r="AP288" i="24"/>
  <c r="AP289" i="24"/>
  <c r="AP290" i="24"/>
  <c r="AP291" i="24"/>
  <c r="AP292" i="24"/>
  <c r="AP293" i="24"/>
  <c r="AP294" i="24"/>
  <c r="AP295" i="24"/>
  <c r="AP296" i="24"/>
  <c r="AP297" i="24"/>
  <c r="AP298" i="24"/>
  <c r="AP299" i="24"/>
  <c r="AP300" i="24"/>
  <c r="AP301" i="24"/>
  <c r="AP302" i="24"/>
  <c r="AP303" i="24"/>
  <c r="AP304" i="24"/>
  <c r="AP305" i="24"/>
  <c r="AP306" i="24"/>
  <c r="AP307" i="24"/>
  <c r="AP308" i="24"/>
  <c r="AP309" i="24"/>
  <c r="AP310" i="24"/>
  <c r="AP311" i="24"/>
  <c r="AP312" i="24"/>
  <c r="AP313" i="24"/>
  <c r="AP314" i="24"/>
  <c r="AP315" i="24"/>
  <c r="AP316" i="24"/>
  <c r="AP317" i="24"/>
  <c r="AP318" i="24"/>
  <c r="AP319" i="24"/>
  <c r="AP320" i="24"/>
  <c r="AP321" i="24"/>
  <c r="AP322" i="24"/>
  <c r="AP323" i="24"/>
  <c r="AP324" i="24"/>
  <c r="AP325" i="24"/>
  <c r="AP326" i="24"/>
  <c r="AP327" i="24"/>
  <c r="AP328" i="24"/>
  <c r="AP329" i="24"/>
  <c r="AP330" i="24"/>
  <c r="AP331" i="24"/>
  <c r="AP332" i="24"/>
  <c r="AP333" i="24"/>
  <c r="AP334" i="24"/>
  <c r="AP335" i="24"/>
  <c r="AP336" i="24"/>
  <c r="AP337" i="24"/>
  <c r="AP338" i="24"/>
  <c r="AP339" i="24"/>
  <c r="AP340" i="24"/>
  <c r="AP341" i="24"/>
  <c r="AP342" i="24"/>
  <c r="AP343" i="24"/>
  <c r="AP344" i="24"/>
  <c r="AP345" i="24"/>
  <c r="AP346" i="24"/>
  <c r="AP347" i="24"/>
  <c r="AP348" i="24"/>
  <c r="AP349" i="24"/>
  <c r="AP350" i="24"/>
  <c r="AP351" i="24"/>
  <c r="AP352" i="24"/>
  <c r="AP353" i="24"/>
  <c r="AP354" i="24"/>
  <c r="AP355" i="24"/>
  <c r="AP356" i="24"/>
  <c r="AP357" i="24"/>
  <c r="AP358" i="24"/>
  <c r="AP359" i="24"/>
  <c r="AP360" i="24"/>
  <c r="AP361" i="24"/>
  <c r="AP362" i="24"/>
  <c r="AP363" i="24"/>
  <c r="AP364" i="24"/>
  <c r="AP365" i="24"/>
  <c r="AP366" i="24"/>
  <c r="AP367" i="24"/>
  <c r="AP368" i="24"/>
  <c r="AP369" i="24"/>
  <c r="AP370" i="24"/>
  <c r="AP371" i="24"/>
  <c r="AP372" i="24"/>
  <c r="AP373" i="24"/>
  <c r="AP374" i="24"/>
  <c r="AP375" i="24"/>
  <c r="AP376" i="24"/>
  <c r="AP377" i="24"/>
  <c r="AP378" i="24"/>
  <c r="AP379" i="24"/>
  <c r="AP380" i="24"/>
  <c r="AP381" i="24"/>
  <c r="AP382" i="24"/>
  <c r="AP383" i="24"/>
  <c r="AP384" i="24"/>
  <c r="AP385" i="24"/>
  <c r="AP386" i="24"/>
  <c r="AP387" i="24"/>
  <c r="AP388" i="24"/>
  <c r="AP389" i="24"/>
  <c r="AP390" i="24"/>
  <c r="AP391" i="24"/>
  <c r="AP392" i="24"/>
  <c r="AP393" i="24"/>
  <c r="AP394" i="24"/>
  <c r="AP395" i="24"/>
  <c r="AP396" i="24"/>
  <c r="AP397" i="24"/>
  <c r="AP398" i="24"/>
  <c r="AP399" i="24"/>
  <c r="AP400" i="24"/>
  <c r="AP401" i="24"/>
  <c r="AP402" i="24"/>
  <c r="AP403" i="24"/>
  <c r="AP404" i="24"/>
  <c r="AP405" i="24"/>
  <c r="AP406" i="24"/>
  <c r="AP407" i="24"/>
  <c r="AP408" i="24"/>
  <c r="AP409" i="24"/>
  <c r="AP410" i="24"/>
  <c r="AP411" i="24"/>
  <c r="AP412" i="24"/>
  <c r="AP413" i="24"/>
  <c r="AP414" i="24"/>
  <c r="AP415" i="24"/>
  <c r="AP416" i="24"/>
  <c r="AP417" i="24"/>
  <c r="AP418" i="24"/>
  <c r="AP419" i="24"/>
  <c r="AP420" i="24"/>
  <c r="AP421" i="24"/>
  <c r="AP422" i="24"/>
  <c r="AP423" i="24"/>
  <c r="AP424" i="24"/>
  <c r="AP425" i="24"/>
  <c r="AP426" i="24"/>
  <c r="AP427" i="24"/>
  <c r="AP428" i="24"/>
  <c r="AP429" i="24"/>
  <c r="AP430" i="24"/>
  <c r="AP431" i="24"/>
  <c r="AP432" i="24"/>
  <c r="AP433" i="24"/>
  <c r="AP434" i="24"/>
  <c r="AP435" i="24"/>
  <c r="AP436" i="24"/>
  <c r="AP437" i="24"/>
  <c r="AP438" i="24"/>
  <c r="AP439" i="24"/>
  <c r="AP440" i="24"/>
  <c r="AP441" i="24"/>
  <c r="AP442" i="24"/>
  <c r="AP443" i="24"/>
  <c r="AP444" i="24"/>
  <c r="AP445" i="24"/>
  <c r="AP446" i="24"/>
  <c r="AP447" i="24"/>
  <c r="AP448" i="24"/>
  <c r="AP449" i="24"/>
  <c r="AP450" i="24"/>
  <c r="AP451" i="24"/>
  <c r="AP452" i="24"/>
  <c r="AP453" i="24"/>
  <c r="AP454" i="24"/>
  <c r="AP455" i="24"/>
  <c r="AP456" i="24"/>
  <c r="AP457" i="24"/>
  <c r="AP458" i="24"/>
  <c r="AP459" i="24"/>
  <c r="AP460" i="24"/>
  <c r="AP461" i="24"/>
  <c r="AP462" i="24"/>
  <c r="AP463" i="24"/>
  <c r="AP464" i="24"/>
  <c r="AP465" i="24"/>
  <c r="AP466" i="24"/>
  <c r="AP467" i="24"/>
  <c r="AP468" i="24"/>
  <c r="AP469" i="24"/>
  <c r="AP470" i="24"/>
  <c r="AP471" i="24"/>
  <c r="AP472" i="24"/>
  <c r="AP473" i="24"/>
  <c r="AP474" i="24"/>
  <c r="AP475" i="24"/>
  <c r="AP476" i="24"/>
  <c r="AP477" i="24"/>
  <c r="AP478" i="24"/>
  <c r="AP479" i="24"/>
  <c r="AP480" i="24"/>
  <c r="AP481" i="24"/>
  <c r="AP482" i="24"/>
  <c r="AP483" i="24"/>
  <c r="AP484" i="24"/>
  <c r="AP485" i="24"/>
  <c r="AP486" i="24"/>
  <c r="AP487" i="24"/>
  <c r="AP488" i="24"/>
  <c r="AP489" i="24"/>
  <c r="AP490" i="24"/>
  <c r="AP491" i="24"/>
  <c r="AP492" i="24"/>
  <c r="AP493" i="24"/>
  <c r="AP494" i="24"/>
  <c r="AP495" i="24"/>
  <c r="AP496" i="24"/>
  <c r="AP497" i="24"/>
  <c r="AP498" i="24"/>
  <c r="AP499" i="24"/>
  <c r="AP500" i="24"/>
  <c r="AP501" i="24"/>
  <c r="AP502" i="24"/>
  <c r="AP503" i="24"/>
  <c r="AP504" i="24"/>
  <c r="AP505" i="24"/>
  <c r="AP506" i="24"/>
  <c r="AP507" i="24"/>
  <c r="AP508" i="24"/>
  <c r="AP509" i="24"/>
  <c r="AP510" i="24"/>
  <c r="AP511" i="24"/>
  <c r="AP512" i="24"/>
  <c r="AP513" i="24"/>
  <c r="AP514" i="24"/>
  <c r="AP515" i="24"/>
  <c r="AP516" i="24"/>
  <c r="AP517" i="24"/>
  <c r="AP518" i="24"/>
  <c r="AP519" i="24"/>
  <c r="AP520" i="24"/>
  <c r="AP521" i="24"/>
  <c r="AP522" i="24"/>
  <c r="AP523" i="24"/>
  <c r="AP524" i="24"/>
  <c r="AP525" i="24"/>
  <c r="AP526" i="24"/>
  <c r="AP527" i="24"/>
  <c r="AP528" i="24"/>
  <c r="AP529" i="24"/>
  <c r="AP530" i="24"/>
  <c r="AP531" i="24"/>
  <c r="AP532" i="24"/>
  <c r="AP533" i="24"/>
  <c r="AP534" i="24"/>
  <c r="AP535" i="24"/>
  <c r="AP536" i="24"/>
  <c r="AP537" i="24"/>
  <c r="AP538" i="24"/>
  <c r="AP539" i="24"/>
  <c r="AP540" i="24"/>
  <c r="AP541" i="24"/>
  <c r="AP542" i="24"/>
  <c r="AP543" i="24"/>
  <c r="AP544" i="24"/>
  <c r="AP545" i="24"/>
  <c r="AP546" i="24"/>
  <c r="AP547" i="24"/>
  <c r="AP548" i="24"/>
  <c r="AP549" i="24"/>
  <c r="AP550" i="24"/>
  <c r="AP551" i="24"/>
  <c r="AP552" i="24"/>
  <c r="AP553" i="24"/>
  <c r="AP554" i="24"/>
  <c r="AP555" i="24"/>
  <c r="AP556" i="24"/>
  <c r="AP557" i="24"/>
  <c r="AP558" i="24"/>
  <c r="AP559" i="24"/>
  <c r="AP560" i="24"/>
  <c r="AP561" i="24"/>
  <c r="AP562" i="24"/>
  <c r="AP563" i="24"/>
  <c r="AP564" i="24"/>
  <c r="AP565" i="24"/>
  <c r="AP566" i="24"/>
  <c r="AP567" i="24"/>
  <c r="AP568" i="24"/>
  <c r="AP569" i="24"/>
  <c r="AP570" i="24"/>
  <c r="AP571" i="24"/>
  <c r="AP572" i="24"/>
  <c r="AP573" i="24"/>
  <c r="AP574" i="24"/>
  <c r="AP575" i="24"/>
  <c r="AP576" i="24"/>
  <c r="AP577" i="24"/>
  <c r="AP578" i="24"/>
  <c r="AP579" i="24"/>
  <c r="AP580" i="24"/>
  <c r="AP581" i="24"/>
  <c r="AP582" i="24"/>
  <c r="AP583" i="24"/>
  <c r="AP584" i="24"/>
  <c r="AP585" i="24"/>
  <c r="AP586" i="24"/>
  <c r="AP587" i="24"/>
  <c r="AP588" i="24"/>
  <c r="AP589" i="24"/>
  <c r="AP590" i="24"/>
  <c r="AP591" i="24"/>
  <c r="AP592" i="24"/>
  <c r="AP593" i="24"/>
  <c r="AP594" i="24"/>
  <c r="AP595" i="24"/>
  <c r="AP596" i="24"/>
  <c r="AP597" i="24"/>
  <c r="AP598" i="24"/>
  <c r="AP599" i="24"/>
  <c r="AP600" i="24"/>
  <c r="AP601" i="24"/>
  <c r="AP602" i="24"/>
  <c r="AP603" i="24"/>
  <c r="AP604" i="24"/>
  <c r="AP605" i="24"/>
  <c r="AP606" i="24"/>
  <c r="AP607" i="24"/>
  <c r="AP608" i="24"/>
  <c r="AP609" i="24"/>
  <c r="AP610" i="24"/>
  <c r="AP611" i="24"/>
  <c r="AP612" i="24"/>
  <c r="AP613" i="24"/>
  <c r="AP614" i="24"/>
  <c r="AP615" i="24"/>
  <c r="AP616" i="24"/>
  <c r="AP617" i="24"/>
  <c r="AP618" i="24"/>
  <c r="AP619" i="24"/>
  <c r="AP620" i="24"/>
  <c r="AP621" i="24"/>
  <c r="AP622" i="24"/>
  <c r="AP623" i="24"/>
  <c r="AP624" i="24"/>
  <c r="AP625" i="24"/>
  <c r="AP626" i="24"/>
  <c r="AP627" i="24"/>
  <c r="AP628" i="24"/>
  <c r="AP629" i="24"/>
  <c r="AP630" i="24"/>
  <c r="AP631" i="24"/>
  <c r="AP632" i="24"/>
  <c r="AP633" i="24"/>
  <c r="AP634" i="24"/>
  <c r="AP635" i="24"/>
  <c r="AP636" i="24"/>
  <c r="AP637" i="24"/>
  <c r="AP638" i="24"/>
  <c r="AP639" i="24"/>
  <c r="AP640" i="24"/>
  <c r="AP641" i="24"/>
  <c r="AP642" i="24"/>
  <c r="AP643" i="24"/>
  <c r="AP644" i="24"/>
  <c r="AP645" i="24"/>
  <c r="AP646" i="24"/>
  <c r="AP647" i="24"/>
  <c r="AP648" i="24"/>
  <c r="AP649" i="24"/>
  <c r="AP650" i="24"/>
  <c r="AP651" i="24"/>
  <c r="AP652" i="24"/>
  <c r="AP653" i="24"/>
  <c r="AP654" i="24"/>
  <c r="AP655" i="24"/>
  <c r="AP656" i="24"/>
  <c r="AP657" i="24"/>
  <c r="AP658" i="24"/>
  <c r="AP659" i="24"/>
  <c r="AP660" i="24"/>
  <c r="AP661" i="24"/>
  <c r="AP662" i="24"/>
  <c r="AP663" i="24"/>
  <c r="AP664" i="24"/>
  <c r="AP665" i="24"/>
  <c r="AP666" i="24"/>
  <c r="AP667" i="24"/>
  <c r="AP668" i="24"/>
  <c r="AP669" i="24"/>
  <c r="AP670" i="24"/>
  <c r="AP671" i="24"/>
  <c r="AP672" i="24"/>
  <c r="AP673" i="24"/>
  <c r="AP674" i="24"/>
  <c r="AP675" i="24"/>
  <c r="AP676" i="24"/>
  <c r="AP677" i="24"/>
  <c r="AP678" i="24"/>
  <c r="AP679" i="24"/>
  <c r="AP680" i="24"/>
  <c r="AP681" i="24"/>
  <c r="AP682" i="24"/>
  <c r="AP683" i="24"/>
  <c r="AP684" i="24"/>
  <c r="AP685" i="24"/>
  <c r="AP686" i="24"/>
  <c r="AP687" i="24"/>
  <c r="AP688" i="24"/>
  <c r="AP689" i="24"/>
  <c r="AP690" i="24"/>
  <c r="AP691" i="24"/>
  <c r="AP692" i="24"/>
  <c r="AP693" i="24"/>
  <c r="AP694" i="24"/>
  <c r="AP695" i="24"/>
  <c r="AP696" i="24"/>
  <c r="AP697" i="24"/>
  <c r="AP698" i="24"/>
  <c r="AP699" i="24"/>
  <c r="AP700" i="24"/>
  <c r="AP701" i="24"/>
  <c r="AP702" i="24"/>
  <c r="AP703" i="24"/>
  <c r="AP704" i="24"/>
  <c r="AP705" i="24"/>
  <c r="AP706" i="24"/>
  <c r="AP707" i="24"/>
  <c r="AP708" i="24"/>
  <c r="AP709" i="24"/>
  <c r="AP710" i="24"/>
  <c r="AP711" i="24"/>
  <c r="AP712" i="24"/>
  <c r="AP713" i="24"/>
  <c r="AP714" i="24"/>
  <c r="AP715" i="24"/>
  <c r="AP716" i="24"/>
  <c r="AP717" i="24"/>
  <c r="AP718" i="24"/>
  <c r="AP719" i="24"/>
  <c r="AP720" i="24"/>
  <c r="AP721" i="24"/>
  <c r="AP722" i="24"/>
  <c r="AP723" i="24"/>
  <c r="AP724" i="24"/>
  <c r="AP725" i="24"/>
  <c r="AP726" i="24"/>
  <c r="AP727" i="24"/>
  <c r="AP728" i="24"/>
  <c r="AP729" i="24"/>
  <c r="AP730" i="24"/>
  <c r="AP731" i="24"/>
  <c r="AP732" i="24"/>
  <c r="AP733" i="24"/>
  <c r="AP734" i="24"/>
  <c r="AP735" i="24"/>
  <c r="AP736" i="24"/>
  <c r="AP737" i="24"/>
  <c r="AP738" i="24"/>
  <c r="AP739" i="24"/>
  <c r="AP740" i="24"/>
  <c r="AP741" i="24"/>
  <c r="AP742" i="24"/>
  <c r="AP743" i="24"/>
  <c r="AP744" i="24"/>
  <c r="AP745" i="24"/>
  <c r="AP746" i="24"/>
  <c r="AP747" i="24"/>
  <c r="AP748" i="24"/>
  <c r="AP749" i="24"/>
  <c r="AP750" i="24"/>
  <c r="AP751" i="24"/>
  <c r="AP752" i="24"/>
  <c r="AP753" i="24"/>
  <c r="AP754" i="24"/>
  <c r="AP755" i="24"/>
  <c r="AP756" i="24"/>
  <c r="AP757" i="24"/>
  <c r="AP758" i="24"/>
  <c r="AP759" i="24"/>
  <c r="AP760" i="24"/>
  <c r="AP761" i="24"/>
  <c r="AP762" i="24"/>
  <c r="AP763" i="24"/>
  <c r="AP764" i="24"/>
  <c r="AP765" i="24"/>
  <c r="AP766" i="24"/>
  <c r="AP767" i="24"/>
  <c r="AP768" i="24"/>
  <c r="AP769" i="24"/>
  <c r="AP770" i="24"/>
  <c r="AP771" i="24"/>
  <c r="AP772" i="24"/>
  <c r="AP773" i="24"/>
  <c r="AP774" i="24"/>
  <c r="AP775" i="24"/>
  <c r="AP776" i="24"/>
  <c r="AP777" i="24"/>
  <c r="AP778" i="24"/>
  <c r="AP779" i="24"/>
  <c r="AP780" i="24"/>
  <c r="AP781" i="24"/>
  <c r="AP782" i="24"/>
  <c r="AP783" i="24"/>
  <c r="AP784" i="24"/>
  <c r="AP785" i="24"/>
  <c r="AP786" i="24"/>
  <c r="AP787" i="24"/>
  <c r="AP788" i="24"/>
  <c r="AP789" i="24"/>
  <c r="AP790" i="24"/>
  <c r="AP791" i="24"/>
  <c r="AP792" i="24"/>
  <c r="AP793" i="24"/>
  <c r="AP794" i="24"/>
  <c r="AP795" i="24"/>
  <c r="AP796" i="24"/>
  <c r="AP797" i="24"/>
  <c r="AP798" i="24"/>
  <c r="AP799" i="24"/>
  <c r="AP800" i="24"/>
  <c r="AP801" i="24"/>
  <c r="AP802" i="24"/>
  <c r="AP803" i="24"/>
  <c r="AP804" i="24"/>
  <c r="AP805" i="24"/>
  <c r="AP806" i="24"/>
  <c r="AP807" i="24"/>
  <c r="AP808" i="24"/>
  <c r="AP809" i="24"/>
  <c r="AP810" i="24"/>
  <c r="AP811" i="24"/>
  <c r="AP812" i="24"/>
  <c r="AP813" i="24"/>
  <c r="AP814" i="24"/>
  <c r="AP815" i="24"/>
  <c r="AP816" i="24"/>
  <c r="AP817" i="24"/>
  <c r="AP818" i="24"/>
  <c r="AP819" i="24"/>
  <c r="AP820" i="24"/>
  <c r="AP821" i="24"/>
  <c r="AP822" i="24"/>
  <c r="AP823" i="24"/>
  <c r="AP824" i="24"/>
  <c r="AP825" i="24"/>
  <c r="AP826" i="24"/>
  <c r="AP827" i="24"/>
  <c r="AP828" i="24"/>
  <c r="AP829" i="24"/>
  <c r="AP830" i="24"/>
  <c r="AP831" i="24"/>
  <c r="AP832" i="24"/>
  <c r="AP833" i="24"/>
  <c r="AP834" i="24"/>
  <c r="AP835" i="24"/>
  <c r="AP836" i="24"/>
  <c r="AP837" i="24"/>
  <c r="AP838" i="24"/>
  <c r="AP839" i="24"/>
  <c r="AP840" i="24"/>
  <c r="AP841" i="24"/>
  <c r="AP842" i="24"/>
  <c r="AP843" i="24"/>
  <c r="AP844" i="24"/>
  <c r="AP845" i="24"/>
  <c r="AP846" i="24"/>
  <c r="AP847" i="24"/>
  <c r="AP848" i="24"/>
  <c r="AP849" i="24"/>
  <c r="AP850" i="24"/>
  <c r="AP851" i="24"/>
  <c r="AP852" i="24"/>
  <c r="AP853" i="24"/>
  <c r="AP854" i="24"/>
  <c r="AP855" i="24"/>
  <c r="AP856" i="24"/>
  <c r="AP857" i="24"/>
  <c r="AP858" i="24"/>
  <c r="AP859" i="24"/>
  <c r="AP860" i="24"/>
  <c r="AP861" i="24"/>
  <c r="AP862" i="24"/>
  <c r="AP863" i="24"/>
  <c r="AP864" i="24"/>
  <c r="AP865" i="24"/>
  <c r="AP866" i="24"/>
  <c r="AP867" i="24"/>
  <c r="AP868" i="24"/>
  <c r="AP869" i="24"/>
  <c r="AP870" i="24"/>
  <c r="AP871" i="24"/>
  <c r="AP872" i="24"/>
  <c r="AP873" i="24"/>
  <c r="AP874" i="24"/>
  <c r="AP875" i="24"/>
  <c r="AP876" i="24"/>
  <c r="AP877" i="24"/>
  <c r="AP878" i="24"/>
  <c r="AP879" i="24"/>
  <c r="AP880" i="24"/>
  <c r="AP881" i="24"/>
  <c r="AP882" i="24"/>
  <c r="AP883" i="24"/>
  <c r="AP884" i="24"/>
  <c r="AP885" i="24"/>
  <c r="AP886" i="24"/>
  <c r="AP887" i="24"/>
  <c r="AP888" i="24"/>
  <c r="AP889" i="24"/>
  <c r="AP890" i="24"/>
  <c r="AP891" i="24"/>
  <c r="AP892" i="24"/>
  <c r="AP893" i="24"/>
  <c r="AP894" i="24"/>
  <c r="AP895" i="24"/>
  <c r="AP896" i="24"/>
  <c r="AP897" i="24"/>
  <c r="AP898" i="24"/>
  <c r="AP899" i="24"/>
  <c r="AP900" i="24"/>
  <c r="AP901" i="24"/>
  <c r="AP902" i="24"/>
  <c r="AP903" i="24"/>
  <c r="AP904" i="24"/>
  <c r="AP905" i="24"/>
  <c r="AP906" i="24"/>
  <c r="AP907" i="24"/>
  <c r="AP908" i="24"/>
  <c r="AP909" i="24"/>
  <c r="AP910" i="24"/>
  <c r="AP911" i="24"/>
  <c r="AP912" i="24"/>
  <c r="AP913" i="24"/>
  <c r="AP914" i="24"/>
  <c r="AP915" i="24"/>
  <c r="AP916" i="24"/>
  <c r="AP917" i="24"/>
  <c r="AP918" i="24"/>
  <c r="AP919" i="24"/>
  <c r="AP920" i="24"/>
  <c r="AP921" i="24"/>
  <c r="AP922" i="24"/>
  <c r="AP923" i="24"/>
  <c r="AP924" i="24"/>
  <c r="AP925" i="24"/>
  <c r="AP926" i="24"/>
  <c r="AP927" i="24"/>
  <c r="AP928" i="24"/>
  <c r="AP929" i="24"/>
  <c r="AP930" i="24"/>
  <c r="AP931" i="24"/>
  <c r="AP932" i="24"/>
  <c r="AP933" i="24"/>
  <c r="AP934" i="24"/>
  <c r="AP935" i="24"/>
  <c r="AP936" i="24"/>
  <c r="AP937" i="24"/>
  <c r="AP938" i="24"/>
  <c r="AP939" i="24"/>
  <c r="AP940" i="24"/>
  <c r="AP941" i="24"/>
  <c r="AP942" i="24"/>
  <c r="AP943" i="24"/>
  <c r="AP944" i="24"/>
  <c r="AP945" i="24"/>
  <c r="AP946" i="24"/>
  <c r="AP947" i="24"/>
  <c r="AP948" i="24"/>
  <c r="AP949" i="24"/>
  <c r="AP950" i="24"/>
  <c r="AP951" i="24"/>
  <c r="AP952" i="24"/>
  <c r="AP953" i="24"/>
  <c r="AP954" i="24"/>
  <c r="AP955" i="24"/>
  <c r="AP956" i="24"/>
  <c r="AP957" i="24"/>
  <c r="AP958" i="24"/>
  <c r="AP959" i="24"/>
  <c r="AP960" i="24"/>
  <c r="AP961" i="24"/>
  <c r="AP962" i="24"/>
  <c r="AP963" i="24"/>
  <c r="AP964" i="24"/>
  <c r="AP965" i="24"/>
  <c r="AP966" i="24"/>
  <c r="AP967" i="24"/>
  <c r="AP968" i="24"/>
  <c r="AP969" i="24"/>
  <c r="AP970" i="24"/>
  <c r="AP971" i="24"/>
  <c r="AP972" i="24"/>
  <c r="AP973" i="24"/>
  <c r="AP974" i="24"/>
  <c r="AP975" i="24"/>
  <c r="AP976" i="24"/>
  <c r="AP977" i="24"/>
  <c r="AP978" i="24"/>
  <c r="AP979" i="24"/>
  <c r="AP980" i="24"/>
  <c r="AP981" i="24"/>
  <c r="AP982" i="24"/>
  <c r="AP983" i="24"/>
  <c r="AP984" i="24"/>
  <c r="AP985" i="24"/>
  <c r="AP986" i="24"/>
  <c r="AP987" i="24"/>
  <c r="AP988" i="24"/>
  <c r="AP989" i="24"/>
  <c r="AP990" i="24"/>
  <c r="AP991" i="24"/>
  <c r="AP992" i="24"/>
  <c r="AP993" i="24"/>
  <c r="AP994" i="24"/>
  <c r="AP995" i="24"/>
  <c r="AP996" i="24"/>
  <c r="AP997" i="24"/>
  <c r="AP998" i="24"/>
  <c r="AP999" i="24"/>
  <c r="AP1000" i="24"/>
  <c r="AP1001" i="24"/>
  <c r="AP1002" i="24"/>
  <c r="AP1003" i="24"/>
  <c r="AP1004" i="24"/>
  <c r="AP1005" i="24"/>
  <c r="AP1006" i="24"/>
  <c r="AP1007" i="24"/>
  <c r="AP1008" i="24"/>
  <c r="AP1009" i="24"/>
  <c r="AP1010" i="24"/>
  <c r="AP1011" i="24"/>
  <c r="AP1012" i="24"/>
  <c r="AP1013" i="24"/>
  <c r="AP1014" i="24"/>
  <c r="AP1015" i="24"/>
  <c r="AP1016" i="24"/>
  <c r="AP1017" i="24"/>
  <c r="AP1018" i="24"/>
  <c r="AP1019" i="24"/>
  <c r="AP1020" i="24"/>
  <c r="AP1021" i="24"/>
  <c r="AP1022" i="24"/>
  <c r="AP1023" i="24"/>
  <c r="AP1024" i="24"/>
  <c r="AP1025" i="24"/>
  <c r="AP1026" i="24"/>
  <c r="AP1027" i="24"/>
  <c r="AP1028" i="24"/>
  <c r="AP1029" i="24"/>
  <c r="AP1030" i="24"/>
  <c r="AP1031" i="24"/>
  <c r="AP1032" i="24"/>
  <c r="AP1033" i="24"/>
  <c r="AP1034" i="24"/>
  <c r="AP1035" i="24"/>
  <c r="AP1036" i="24"/>
  <c r="AP1037" i="24"/>
  <c r="AP1038" i="24"/>
  <c r="AP1039" i="24"/>
  <c r="AP1040" i="24"/>
  <c r="AP1041" i="24"/>
  <c r="AP1042" i="24"/>
  <c r="AP1043" i="24"/>
  <c r="AP1044" i="24"/>
  <c r="AP1045" i="24"/>
  <c r="AP1046" i="24"/>
  <c r="AP1047" i="24"/>
  <c r="AP1048" i="24"/>
  <c r="AP1049" i="24"/>
  <c r="AP1050" i="24"/>
  <c r="AP1051" i="24"/>
  <c r="AP1052" i="24"/>
  <c r="AP1053" i="24"/>
  <c r="AP1054" i="24"/>
  <c r="AP1055" i="24"/>
  <c r="AP1056" i="24"/>
  <c r="AP1057" i="24"/>
  <c r="AP1058" i="24"/>
  <c r="AP1059" i="24"/>
  <c r="AP1060" i="24"/>
  <c r="AP1061" i="24"/>
  <c r="AP1062" i="24"/>
  <c r="AP1063" i="24"/>
  <c r="AP1064" i="24"/>
  <c r="AP1065" i="24"/>
  <c r="AP1066" i="24"/>
  <c r="AP1067" i="24"/>
  <c r="AP1068" i="24"/>
  <c r="AP1069" i="24"/>
  <c r="AP1070" i="24"/>
  <c r="AP1071" i="24"/>
  <c r="AP1072" i="24"/>
  <c r="AP1073" i="24"/>
  <c r="AP1074" i="24"/>
  <c r="AP1075" i="24"/>
  <c r="AP1076" i="24"/>
  <c r="AP1077" i="24"/>
  <c r="AP1078" i="24"/>
  <c r="AP1079" i="24"/>
  <c r="AP1080" i="24"/>
  <c r="AP1081" i="24"/>
  <c r="AP1082" i="24"/>
  <c r="AP1083" i="24"/>
  <c r="AP1084" i="24"/>
  <c r="AP1085" i="24"/>
  <c r="AP1086" i="24"/>
  <c r="AP1087" i="24"/>
  <c r="AP1088" i="24"/>
  <c r="AP1089" i="24"/>
  <c r="AP1090" i="24"/>
  <c r="AP1091" i="24"/>
  <c r="AP1092" i="24"/>
  <c r="AP1093" i="24"/>
  <c r="AP1094" i="24"/>
  <c r="AP1095" i="24"/>
  <c r="AP1096" i="24"/>
  <c r="AP1097" i="24"/>
  <c r="AP1098" i="24"/>
  <c r="AP1099" i="24"/>
  <c r="AP1100" i="24"/>
  <c r="AP1101" i="24"/>
  <c r="AP1102" i="24"/>
  <c r="AP1103" i="24"/>
  <c r="AP1104" i="24"/>
  <c r="AP1105" i="24"/>
  <c r="AP1106" i="24"/>
  <c r="AP1107" i="24"/>
  <c r="AP1108" i="24"/>
  <c r="AP1109" i="24"/>
  <c r="AP1110" i="24"/>
  <c r="AP1111" i="24"/>
  <c r="AP1112" i="24"/>
  <c r="AP1113" i="24"/>
  <c r="AP1114" i="24"/>
  <c r="AP1115" i="24"/>
  <c r="AP1116" i="24"/>
  <c r="AP1117" i="24"/>
  <c r="AP1118" i="24"/>
  <c r="AP1119" i="24"/>
  <c r="AP1120" i="24"/>
  <c r="AP1121" i="24"/>
  <c r="AP1122" i="24"/>
  <c r="AP1123" i="24"/>
  <c r="AP1124" i="24"/>
  <c r="AP1125" i="24"/>
  <c r="AP1126" i="24"/>
  <c r="AP1127" i="24"/>
  <c r="AP1128" i="24"/>
  <c r="AP1129" i="24"/>
  <c r="AP1130" i="24"/>
  <c r="AP1131" i="24"/>
  <c r="AP1132" i="24"/>
  <c r="AP1133" i="24"/>
  <c r="AP1134" i="24"/>
  <c r="AP1135" i="24"/>
  <c r="AP1136" i="24"/>
  <c r="AP1137" i="24"/>
  <c r="AP1138" i="24"/>
  <c r="AP1139" i="24"/>
  <c r="AP1140" i="24"/>
  <c r="AP1141" i="24"/>
  <c r="AP1142" i="24"/>
  <c r="AP1143" i="24"/>
  <c r="AP1144" i="24"/>
  <c r="AP1145" i="24"/>
  <c r="AP1146" i="24"/>
  <c r="AP1147" i="24"/>
  <c r="AP1148" i="24"/>
  <c r="AP1149" i="24"/>
  <c r="AP1150" i="24"/>
  <c r="AP1151" i="24"/>
  <c r="AP1152" i="24"/>
  <c r="AP1153" i="24"/>
  <c r="AP1154" i="24"/>
  <c r="AP1155" i="24"/>
  <c r="AP1156" i="24"/>
  <c r="AP1157" i="24"/>
  <c r="AP1158" i="24"/>
  <c r="AP1159" i="24"/>
  <c r="AP1160" i="24"/>
  <c r="AP1161" i="24"/>
  <c r="AP1162" i="24"/>
  <c r="AP1163" i="24"/>
  <c r="AP1164" i="24"/>
  <c r="AP1165" i="24"/>
  <c r="AP1166" i="24"/>
  <c r="AP1167" i="24"/>
  <c r="AP1168" i="24"/>
  <c r="AP1169" i="24"/>
  <c r="AP1170" i="24"/>
  <c r="AP1171" i="24"/>
  <c r="AP1172" i="24"/>
  <c r="AP1173" i="24"/>
  <c r="AP1174" i="24"/>
  <c r="AP1175" i="24"/>
  <c r="AP1176" i="24"/>
  <c r="AP1177" i="24"/>
  <c r="AP1178" i="24"/>
  <c r="AP1179" i="24"/>
  <c r="AP1180" i="24"/>
  <c r="AP1181" i="24"/>
  <c r="AP1182" i="24"/>
  <c r="AP1183" i="24"/>
  <c r="AP1184" i="24"/>
  <c r="AP1185" i="24"/>
  <c r="AP1186" i="24"/>
  <c r="AP1187" i="24"/>
  <c r="AP1188" i="24"/>
  <c r="AP1189" i="24"/>
  <c r="AP1190" i="24"/>
  <c r="AP1191" i="24"/>
  <c r="AP1192" i="24"/>
  <c r="AP1193" i="24"/>
  <c r="AP1194" i="24"/>
  <c r="AP1195" i="24"/>
  <c r="AP1196" i="24"/>
  <c r="AP1197" i="24"/>
  <c r="AP1198" i="24"/>
  <c r="AP1199" i="24"/>
  <c r="AP1200" i="24"/>
  <c r="AP1201" i="24"/>
  <c r="AP1202" i="24"/>
  <c r="AP1203" i="24"/>
  <c r="AP1204" i="24"/>
  <c r="AP1205" i="24"/>
  <c r="AP1206" i="24"/>
  <c r="AP1207" i="24"/>
  <c r="AP1208" i="24"/>
  <c r="AP1209" i="24"/>
  <c r="AP1210" i="24"/>
  <c r="AP1211" i="24"/>
  <c r="AP1212" i="24"/>
  <c r="AP1213" i="24"/>
  <c r="AP1214" i="24"/>
  <c r="AP1215" i="24"/>
  <c r="AP1216" i="24"/>
  <c r="AP1217" i="24"/>
  <c r="AP1218" i="24"/>
  <c r="AP1219" i="24"/>
  <c r="AP1220" i="24"/>
  <c r="AP1221" i="24"/>
  <c r="AP1222" i="24"/>
  <c r="AP1223" i="24"/>
  <c r="AP1224" i="24"/>
  <c r="AP1225" i="24"/>
  <c r="AP1226" i="24"/>
  <c r="AP1227" i="24"/>
  <c r="AP1228" i="24"/>
  <c r="AP1229" i="24"/>
  <c r="AP1230" i="24"/>
  <c r="AP1231" i="24"/>
  <c r="AP1232" i="24"/>
  <c r="AP1233" i="24"/>
  <c r="AP1234" i="24"/>
  <c r="AP1235" i="24"/>
  <c r="AP1236" i="24"/>
  <c r="AP1237" i="24"/>
  <c r="AP1238" i="24"/>
  <c r="AP1239" i="24"/>
  <c r="AP1240" i="24"/>
  <c r="AP1241" i="24"/>
  <c r="AP1242" i="24"/>
  <c r="AP1243" i="24"/>
  <c r="AP1244" i="24"/>
  <c r="AP1245" i="24"/>
  <c r="AP1246" i="24"/>
  <c r="AP1247" i="24"/>
  <c r="AP1248" i="24"/>
  <c r="AP1249" i="24"/>
  <c r="AP1250" i="24"/>
  <c r="AP1251" i="24"/>
  <c r="AP1252" i="24"/>
  <c r="AP1253" i="24"/>
  <c r="AP1254" i="24"/>
  <c r="AP1255" i="24"/>
  <c r="AP1256" i="24"/>
  <c r="AP1257" i="24"/>
  <c r="AP1258" i="24"/>
  <c r="AP1259" i="24"/>
  <c r="AP1260" i="24"/>
  <c r="AP1261" i="24"/>
  <c r="AP1262" i="24"/>
  <c r="AP1263" i="24"/>
  <c r="AP1264" i="24"/>
  <c r="AP1265" i="24"/>
  <c r="AP1266" i="24"/>
  <c r="AP1267" i="24"/>
  <c r="AP1268" i="24"/>
  <c r="AP1269" i="24"/>
  <c r="AP1270" i="24"/>
  <c r="AP1271" i="24"/>
  <c r="AP1272" i="24"/>
  <c r="AP1273" i="24"/>
  <c r="AP1274" i="24"/>
  <c r="AP1275" i="24"/>
  <c r="AP1276" i="24"/>
  <c r="AP1277" i="24"/>
  <c r="AP1278" i="24"/>
  <c r="AP1279" i="24"/>
  <c r="AP1280" i="24"/>
  <c r="AP1281" i="24"/>
  <c r="AP1282" i="24"/>
  <c r="AP1283" i="24"/>
  <c r="AP1284" i="24"/>
  <c r="AP1285" i="24"/>
  <c r="AP1286" i="24"/>
  <c r="AP1287" i="24"/>
  <c r="AP1288" i="24"/>
  <c r="AP1289" i="24"/>
  <c r="AP1290" i="24"/>
  <c r="AP1291" i="24"/>
  <c r="AP1292" i="24"/>
  <c r="AP1293" i="24"/>
  <c r="AP1294" i="24"/>
  <c r="AP1295" i="24"/>
  <c r="AP1296" i="24"/>
  <c r="AP1297" i="24"/>
  <c r="AP1298" i="24"/>
  <c r="AP1299" i="24"/>
  <c r="AP1300" i="24"/>
  <c r="AP1301" i="24"/>
  <c r="AP1302" i="24"/>
  <c r="AP1303" i="24"/>
  <c r="AP1304" i="24"/>
  <c r="AP1305" i="24"/>
  <c r="AP1306" i="24"/>
  <c r="AP1307" i="24"/>
  <c r="AP1308" i="24"/>
  <c r="AP1309" i="24"/>
  <c r="AP1310" i="24"/>
  <c r="AP1311" i="24"/>
  <c r="AP1312" i="24"/>
  <c r="AP1313" i="24"/>
  <c r="AP1314" i="24"/>
  <c r="AP1315" i="24"/>
  <c r="AP1316" i="24"/>
  <c r="AP1317" i="24"/>
  <c r="AP1318" i="24"/>
  <c r="AP1319" i="24"/>
  <c r="AP1320" i="24"/>
  <c r="AP1321" i="24"/>
  <c r="AP1322" i="24"/>
  <c r="AP1323" i="24"/>
  <c r="AP1324" i="24"/>
  <c r="AP1325" i="24"/>
  <c r="AP1326" i="24"/>
  <c r="AP1327" i="24"/>
  <c r="AP1328" i="24"/>
  <c r="AP1329" i="24"/>
  <c r="AP1330" i="24"/>
  <c r="AP1331" i="24"/>
  <c r="AP1332" i="24"/>
  <c r="AP1333" i="24"/>
  <c r="AP1334" i="24"/>
  <c r="AP1335" i="24"/>
  <c r="AP1336" i="24"/>
  <c r="AP1337" i="24"/>
  <c r="AP1338" i="24"/>
  <c r="AP1339" i="24"/>
  <c r="AP1340" i="24"/>
  <c r="AP1341" i="24"/>
  <c r="AP1342" i="24"/>
  <c r="AP1343" i="24"/>
  <c r="AP1344" i="24"/>
  <c r="AP1345" i="24"/>
  <c r="AP1346" i="24"/>
  <c r="AP1347" i="24"/>
  <c r="AP1348" i="24"/>
  <c r="AP1349" i="24"/>
  <c r="AP1350" i="24"/>
  <c r="AP1351" i="24"/>
  <c r="AP1352" i="24"/>
  <c r="AP1353" i="24"/>
  <c r="AP1354" i="24"/>
  <c r="AP1355" i="24"/>
  <c r="AP1356" i="24"/>
  <c r="AP1357" i="24"/>
  <c r="AP1358" i="24"/>
  <c r="AP1359" i="24"/>
  <c r="AP1360" i="24"/>
  <c r="AP1361" i="24"/>
  <c r="AP1362" i="24"/>
  <c r="AP1363" i="24"/>
  <c r="AP1364" i="24"/>
  <c r="AP1365" i="24"/>
  <c r="AP1366" i="24"/>
  <c r="AP1367" i="24"/>
  <c r="AP1368" i="24"/>
  <c r="AP1369" i="24"/>
  <c r="AP1370" i="24"/>
  <c r="AP1371" i="24"/>
  <c r="AP1372" i="24"/>
  <c r="AP1373" i="24"/>
  <c r="AP1374" i="24"/>
  <c r="AP1375" i="24"/>
  <c r="AP1376" i="24"/>
  <c r="AP1377" i="24"/>
  <c r="AP1378" i="24"/>
  <c r="AP1379" i="24"/>
  <c r="AP1380" i="24"/>
  <c r="AP1381" i="24"/>
  <c r="AP1382" i="24"/>
  <c r="AP1383" i="24"/>
  <c r="AP1384" i="24"/>
  <c r="AP1385" i="24"/>
  <c r="AP1386" i="24"/>
  <c r="AP1387" i="24"/>
  <c r="AP1388" i="24"/>
  <c r="AP1389" i="24"/>
  <c r="AP1390" i="24"/>
  <c r="AP1391" i="24"/>
  <c r="AP1392" i="24"/>
  <c r="AP1393" i="24"/>
  <c r="AP1394" i="24"/>
  <c r="AP1395" i="24"/>
  <c r="AP1396" i="24"/>
  <c r="AP1397" i="24"/>
  <c r="AP1398" i="24"/>
  <c r="AP1399" i="24"/>
  <c r="AP1400" i="24"/>
  <c r="AP1401" i="24"/>
  <c r="AP1402" i="24"/>
  <c r="AP1403" i="24"/>
  <c r="AP1404" i="24"/>
  <c r="AP1405" i="24"/>
  <c r="AP1406" i="24"/>
  <c r="AP1407" i="24"/>
  <c r="AP1408" i="24"/>
  <c r="AP1409" i="24"/>
  <c r="AP1410" i="24"/>
  <c r="AP1411" i="24"/>
  <c r="AP1412" i="24"/>
  <c r="AP1413" i="24"/>
  <c r="AP1414" i="24"/>
  <c r="AP1415" i="24"/>
  <c r="AP1416" i="24"/>
  <c r="AP1417" i="24"/>
  <c r="AP1418" i="24"/>
  <c r="AP1419" i="24"/>
  <c r="AP1420" i="24"/>
  <c r="AP1421" i="24"/>
  <c r="AP1422" i="24"/>
  <c r="AP1423" i="24"/>
  <c r="AP1424" i="24"/>
  <c r="AP1425" i="24"/>
  <c r="AP1426" i="24"/>
  <c r="AP1427" i="24"/>
  <c r="AP1428" i="24"/>
  <c r="AP1429" i="24"/>
  <c r="AP1430" i="24"/>
  <c r="AP1431" i="24"/>
  <c r="AP1432" i="24"/>
  <c r="AP1433" i="24"/>
  <c r="AP1434" i="24"/>
  <c r="AP1435" i="24"/>
  <c r="AP1436" i="24"/>
  <c r="AP1437" i="24"/>
  <c r="AP1438" i="24"/>
  <c r="AP1439" i="24"/>
  <c r="AP1440" i="24"/>
  <c r="AP1441" i="24"/>
  <c r="AP1442" i="24"/>
  <c r="AP1443" i="24"/>
  <c r="AP1444" i="24"/>
  <c r="AP1445" i="24"/>
  <c r="AP1446" i="24"/>
  <c r="AP1447" i="24"/>
  <c r="AP1448" i="24"/>
  <c r="AP1449" i="24"/>
  <c r="AP1450" i="24"/>
  <c r="AP1451" i="24"/>
  <c r="AP1452" i="24"/>
  <c r="AP1453" i="24"/>
  <c r="AP1454" i="24"/>
  <c r="AP1455" i="24"/>
  <c r="AP1456" i="24"/>
  <c r="AP1457" i="24"/>
  <c r="AP1458" i="24"/>
  <c r="AP1459" i="24"/>
  <c r="AP1460" i="24"/>
  <c r="AP1461" i="24"/>
  <c r="AP1462" i="24"/>
  <c r="AP1463" i="24"/>
  <c r="AP1464" i="24"/>
  <c r="AP1465" i="24"/>
  <c r="AP1466" i="24"/>
  <c r="AP1467" i="24"/>
  <c r="AP1468" i="24"/>
  <c r="AP1469" i="24"/>
  <c r="AP1470" i="24"/>
  <c r="AP1471" i="24"/>
  <c r="AP1472" i="24"/>
  <c r="AP1473" i="24"/>
  <c r="AP1474" i="24"/>
  <c r="AP1475" i="24"/>
  <c r="AP1476" i="24"/>
  <c r="AP1477" i="24"/>
  <c r="AP1478" i="24"/>
  <c r="AP1479" i="24"/>
  <c r="AP1480" i="24"/>
  <c r="AP1481" i="24"/>
  <c r="AP1482" i="24"/>
  <c r="AP1483" i="24"/>
  <c r="AP1484" i="24"/>
  <c r="AP1485" i="24"/>
  <c r="AP1486" i="24"/>
  <c r="AP1487" i="24"/>
  <c r="AP1488" i="24"/>
  <c r="AP1489" i="24"/>
  <c r="AP1490" i="24"/>
  <c r="AP1491" i="24"/>
  <c r="AP1492" i="24"/>
  <c r="AP1493" i="24"/>
  <c r="AP1494" i="24"/>
  <c r="AP1495" i="24"/>
  <c r="AP1496" i="24"/>
  <c r="AP1497" i="24"/>
  <c r="AP1498" i="24"/>
  <c r="AP1499" i="24"/>
  <c r="AP1500" i="24"/>
  <c r="AP1501" i="24"/>
  <c r="AP1502" i="24"/>
  <c r="AP1503" i="24"/>
  <c r="AP1504" i="24"/>
  <c r="AP1505" i="24"/>
  <c r="AP1506" i="24"/>
  <c r="AP1507" i="24"/>
  <c r="AP1508" i="24"/>
  <c r="AP1509" i="24"/>
  <c r="AP1510" i="24"/>
  <c r="AP1511" i="24"/>
  <c r="AP1512" i="24"/>
  <c r="AP1513" i="24"/>
  <c r="AP1514" i="24"/>
  <c r="AP1515" i="24"/>
  <c r="AP1516" i="24"/>
  <c r="AP1517" i="24"/>
  <c r="AP1518" i="24"/>
  <c r="AP1519" i="24"/>
  <c r="AP1520" i="24"/>
  <c r="AP1521" i="24"/>
  <c r="AP1522" i="24"/>
  <c r="AP1523" i="24"/>
  <c r="AP1524" i="24"/>
  <c r="AP1525" i="24"/>
  <c r="AP1526" i="24"/>
  <c r="AP1527" i="24"/>
  <c r="AP1528" i="24"/>
  <c r="AP1529" i="24"/>
  <c r="AP1530" i="24"/>
  <c r="AP1531" i="24"/>
  <c r="AP1532" i="24"/>
  <c r="AP1533" i="24"/>
  <c r="AP1534" i="24"/>
  <c r="AP1535" i="24"/>
  <c r="AP1536" i="24"/>
  <c r="AP1537" i="24"/>
  <c r="AP1538" i="24"/>
  <c r="AP1539" i="24"/>
  <c r="AP1540" i="24"/>
  <c r="AP1541" i="24"/>
  <c r="AP1542" i="24"/>
  <c r="AP1543" i="24"/>
  <c r="AP1544" i="24"/>
  <c r="AP1545" i="24"/>
  <c r="AP1546" i="24"/>
  <c r="AP6" i="24"/>
  <c r="AZ192" i="25" l="1"/>
  <c r="BB192" i="25"/>
  <c r="BD192" i="25"/>
  <c r="BE192" i="25"/>
  <c r="BC192" i="25"/>
  <c r="AP1547" i="24"/>
  <c r="BL91" i="20" l="1"/>
  <c r="BZ181" i="26" l="1"/>
  <c r="BY181" i="26"/>
  <c r="BW181" i="26"/>
  <c r="BV181" i="26"/>
  <c r="BT181" i="26"/>
  <c r="BS181" i="26"/>
  <c r="BQ181" i="26"/>
  <c r="BP181" i="26"/>
  <c r="BN181" i="26"/>
  <c r="BM181" i="26"/>
  <c r="BK181" i="26"/>
  <c r="BJ181" i="26"/>
  <c r="BH181" i="26"/>
  <c r="BG181" i="26"/>
  <c r="BE181" i="26"/>
  <c r="BD181" i="26"/>
  <c r="BB181" i="26"/>
  <c r="BA181" i="26"/>
  <c r="AY181" i="26"/>
  <c r="AX181" i="26"/>
  <c r="AV181" i="26"/>
  <c r="AU181" i="26"/>
  <c r="AS181" i="26"/>
  <c r="AR181" i="26"/>
  <c r="AP181" i="26"/>
  <c r="AO181" i="26"/>
  <c r="AM181" i="26"/>
  <c r="AL181" i="26"/>
  <c r="AJ181" i="26"/>
  <c r="AI181" i="26"/>
  <c r="AG181" i="26"/>
  <c r="AF181" i="26"/>
  <c r="AD181" i="26"/>
  <c r="AC181" i="26"/>
  <c r="AA181" i="26"/>
  <c r="Z181" i="26"/>
  <c r="X181" i="26"/>
  <c r="W181" i="26"/>
  <c r="U181" i="26"/>
  <c r="T181" i="26"/>
  <c r="R181" i="26"/>
  <c r="Q181" i="26"/>
  <c r="O181" i="26"/>
  <c r="N181" i="26"/>
  <c r="L181" i="26"/>
  <c r="K181" i="26"/>
  <c r="I181" i="26"/>
  <c r="H181" i="26"/>
  <c r="BX180" i="26"/>
  <c r="BU180" i="26"/>
  <c r="BR180" i="26"/>
  <c r="BO180" i="26"/>
  <c r="BL180" i="26"/>
  <c r="BI180" i="26"/>
  <c r="BF180" i="26"/>
  <c r="BC180" i="26"/>
  <c r="AZ180" i="26"/>
  <c r="AW180" i="26"/>
  <c r="AT180" i="26"/>
  <c r="AQ180" i="26"/>
  <c r="AN180" i="26"/>
  <c r="AK180" i="26"/>
  <c r="AH180" i="26"/>
  <c r="AE180" i="26"/>
  <c r="AB180" i="26"/>
  <c r="Y180" i="26"/>
  <c r="V180" i="26"/>
  <c r="S180" i="26"/>
  <c r="P180" i="26"/>
  <c r="M180" i="26"/>
  <c r="J180" i="26"/>
  <c r="G180" i="26"/>
  <c r="BX179" i="26"/>
  <c r="BU179" i="26"/>
  <c r="BR179" i="26"/>
  <c r="BO179" i="26"/>
  <c r="BL179" i="26"/>
  <c r="BI179" i="26"/>
  <c r="BF179" i="26"/>
  <c r="BC179" i="26"/>
  <c r="AZ179" i="26"/>
  <c r="AW179" i="26"/>
  <c r="AT179" i="26"/>
  <c r="AQ179" i="26"/>
  <c r="AN179" i="26"/>
  <c r="AK179" i="26"/>
  <c r="AH179" i="26"/>
  <c r="AE179" i="26"/>
  <c r="AB179" i="26"/>
  <c r="Y179" i="26"/>
  <c r="V179" i="26"/>
  <c r="S179" i="26"/>
  <c r="P179" i="26"/>
  <c r="M179" i="26"/>
  <c r="J179" i="26"/>
  <c r="G179" i="26"/>
  <c r="BX178" i="26"/>
  <c r="BU178" i="26"/>
  <c r="BR178" i="26"/>
  <c r="BO178" i="26"/>
  <c r="BL178" i="26"/>
  <c r="BI178" i="26"/>
  <c r="BF178" i="26"/>
  <c r="BC178" i="26"/>
  <c r="AZ178" i="26"/>
  <c r="AW178" i="26"/>
  <c r="AT178" i="26"/>
  <c r="AQ178" i="26"/>
  <c r="AN178" i="26"/>
  <c r="AK178" i="26"/>
  <c r="AH178" i="26"/>
  <c r="AE178" i="26"/>
  <c r="AB178" i="26"/>
  <c r="Y178" i="26"/>
  <c r="V178" i="26"/>
  <c r="S178" i="26"/>
  <c r="P178" i="26"/>
  <c r="M178" i="26"/>
  <c r="J178" i="26"/>
  <c r="G178" i="26"/>
  <c r="BX177" i="26"/>
  <c r="BU177" i="26"/>
  <c r="BR177" i="26"/>
  <c r="BO177" i="26"/>
  <c r="BL177" i="26"/>
  <c r="BI177" i="26"/>
  <c r="BF177" i="26"/>
  <c r="BC177" i="26"/>
  <c r="AZ177" i="26"/>
  <c r="AW177" i="26"/>
  <c r="AT177" i="26"/>
  <c r="AQ177" i="26"/>
  <c r="AN177" i="26"/>
  <c r="AK177" i="26"/>
  <c r="AH177" i="26"/>
  <c r="AE177" i="26"/>
  <c r="AB177" i="26"/>
  <c r="Y177" i="26"/>
  <c r="V177" i="26"/>
  <c r="S177" i="26"/>
  <c r="P177" i="26"/>
  <c r="M177" i="26"/>
  <c r="J177" i="26"/>
  <c r="G177" i="26"/>
  <c r="BX176" i="26"/>
  <c r="BU176" i="26"/>
  <c r="BR176" i="26"/>
  <c r="BO176" i="26"/>
  <c r="BL176" i="26"/>
  <c r="BI176" i="26"/>
  <c r="BF176" i="26"/>
  <c r="BC176" i="26"/>
  <c r="AZ176" i="26"/>
  <c r="AW176" i="26"/>
  <c r="AT176" i="26"/>
  <c r="AQ176" i="26"/>
  <c r="AN176" i="26"/>
  <c r="AK176" i="26"/>
  <c r="AH176" i="26"/>
  <c r="AE176" i="26"/>
  <c r="AB176" i="26"/>
  <c r="Y176" i="26"/>
  <c r="V176" i="26"/>
  <c r="S176" i="26"/>
  <c r="P176" i="26"/>
  <c r="M176" i="26"/>
  <c r="J176" i="26"/>
  <c r="G176" i="26"/>
  <c r="BX175" i="26"/>
  <c r="BU175" i="26"/>
  <c r="BR175" i="26"/>
  <c r="BO175" i="26"/>
  <c r="BL175" i="26"/>
  <c r="BI175" i="26"/>
  <c r="BF175" i="26"/>
  <c r="BC175" i="26"/>
  <c r="AZ175" i="26"/>
  <c r="AW175" i="26"/>
  <c r="AT175" i="26"/>
  <c r="AQ175" i="26"/>
  <c r="AN175" i="26"/>
  <c r="AK175" i="26"/>
  <c r="AH175" i="26"/>
  <c r="AE175" i="26"/>
  <c r="AB175" i="26"/>
  <c r="Y175" i="26"/>
  <c r="V175" i="26"/>
  <c r="S175" i="26"/>
  <c r="P175" i="26"/>
  <c r="M175" i="26"/>
  <c r="J175" i="26"/>
  <c r="G175" i="26"/>
  <c r="BX174" i="26"/>
  <c r="BU174" i="26"/>
  <c r="BR174" i="26"/>
  <c r="BO174" i="26"/>
  <c r="BL174" i="26"/>
  <c r="BI174" i="26"/>
  <c r="BF174" i="26"/>
  <c r="BC174" i="26"/>
  <c r="AZ174" i="26"/>
  <c r="AW174" i="26"/>
  <c r="AT174" i="26"/>
  <c r="AQ174" i="26"/>
  <c r="AN174" i="26"/>
  <c r="AK174" i="26"/>
  <c r="AH174" i="26"/>
  <c r="AE174" i="26"/>
  <c r="AB174" i="26"/>
  <c r="Y174" i="26"/>
  <c r="V174" i="26"/>
  <c r="S174" i="26"/>
  <c r="P174" i="26"/>
  <c r="M174" i="26"/>
  <c r="J174" i="26"/>
  <c r="G174" i="26"/>
  <c r="BX173" i="26"/>
  <c r="BU173" i="26"/>
  <c r="BR173" i="26"/>
  <c r="BO173" i="26"/>
  <c r="BL173" i="26"/>
  <c r="BI173" i="26"/>
  <c r="BF173" i="26"/>
  <c r="BC173" i="26"/>
  <c r="AZ173" i="26"/>
  <c r="AW173" i="26"/>
  <c r="AT173" i="26"/>
  <c r="AQ173" i="26"/>
  <c r="AN173" i="26"/>
  <c r="AK173" i="26"/>
  <c r="AH173" i="26"/>
  <c r="AE173" i="26"/>
  <c r="AB173" i="26"/>
  <c r="Y173" i="26"/>
  <c r="V173" i="26"/>
  <c r="S173" i="26"/>
  <c r="P173" i="26"/>
  <c r="M173" i="26"/>
  <c r="J173" i="26"/>
  <c r="G173" i="26"/>
  <c r="BX172" i="26"/>
  <c r="BU172" i="26"/>
  <c r="BR172" i="26"/>
  <c r="BO172" i="26"/>
  <c r="BL172" i="26"/>
  <c r="BI172" i="26"/>
  <c r="BF172" i="26"/>
  <c r="BC172" i="26"/>
  <c r="AZ172" i="26"/>
  <c r="AW172" i="26"/>
  <c r="AT172" i="26"/>
  <c r="AQ172" i="26"/>
  <c r="AN172" i="26"/>
  <c r="AK172" i="26"/>
  <c r="AH172" i="26"/>
  <c r="AE172" i="26"/>
  <c r="AB172" i="26"/>
  <c r="Y172" i="26"/>
  <c r="V172" i="26"/>
  <c r="S172" i="26"/>
  <c r="P172" i="26"/>
  <c r="M172" i="26"/>
  <c r="J172" i="26"/>
  <c r="G172" i="26"/>
  <c r="BX171" i="26"/>
  <c r="BU171" i="26"/>
  <c r="BR171" i="26"/>
  <c r="BO171" i="26"/>
  <c r="BL171" i="26"/>
  <c r="BI171" i="26"/>
  <c r="BF171" i="26"/>
  <c r="BC171" i="26"/>
  <c r="AZ171" i="26"/>
  <c r="AW171" i="26"/>
  <c r="AT171" i="26"/>
  <c r="AQ171" i="26"/>
  <c r="AN171" i="26"/>
  <c r="AK171" i="26"/>
  <c r="AH171" i="26"/>
  <c r="AE171" i="26"/>
  <c r="AB171" i="26"/>
  <c r="Y171" i="26"/>
  <c r="V171" i="26"/>
  <c r="S171" i="26"/>
  <c r="P171" i="26"/>
  <c r="M171" i="26"/>
  <c r="J171" i="26"/>
  <c r="G171" i="26"/>
  <c r="BX170" i="26"/>
  <c r="BU170" i="26"/>
  <c r="BR170" i="26"/>
  <c r="BO170" i="26"/>
  <c r="BL170" i="26"/>
  <c r="BI170" i="26"/>
  <c r="BF170" i="26"/>
  <c r="BC170" i="26"/>
  <c r="AZ170" i="26"/>
  <c r="AW170" i="26"/>
  <c r="AT170" i="26"/>
  <c r="AQ170" i="26"/>
  <c r="AN170" i="26"/>
  <c r="AK170" i="26"/>
  <c r="AH170" i="26"/>
  <c r="AE170" i="26"/>
  <c r="AB170" i="26"/>
  <c r="Y170" i="26"/>
  <c r="V170" i="26"/>
  <c r="S170" i="26"/>
  <c r="P170" i="26"/>
  <c r="M170" i="26"/>
  <c r="J170" i="26"/>
  <c r="G170" i="26"/>
  <c r="BX169" i="26"/>
  <c r="BU169" i="26"/>
  <c r="BR169" i="26"/>
  <c r="BO169" i="26"/>
  <c r="BL169" i="26"/>
  <c r="BI169" i="26"/>
  <c r="BF169" i="26"/>
  <c r="BC169" i="26"/>
  <c r="AZ169" i="26"/>
  <c r="AW169" i="26"/>
  <c r="AT169" i="26"/>
  <c r="AQ169" i="26"/>
  <c r="AN169" i="26"/>
  <c r="AK169" i="26"/>
  <c r="AH169" i="26"/>
  <c r="AE169" i="26"/>
  <c r="AB169" i="26"/>
  <c r="Y169" i="26"/>
  <c r="V169" i="26"/>
  <c r="S169" i="26"/>
  <c r="P169" i="26"/>
  <c r="M169" i="26"/>
  <c r="J169" i="26"/>
  <c r="G169" i="26"/>
  <c r="BX168" i="26"/>
  <c r="BU168" i="26"/>
  <c r="BR168" i="26"/>
  <c r="BO168" i="26"/>
  <c r="BL168" i="26"/>
  <c r="BI168" i="26"/>
  <c r="BF168" i="26"/>
  <c r="BC168" i="26"/>
  <c r="AZ168" i="26"/>
  <c r="AW168" i="26"/>
  <c r="AT168" i="26"/>
  <c r="AQ168" i="26"/>
  <c r="AN168" i="26"/>
  <c r="AK168" i="26"/>
  <c r="AH168" i="26"/>
  <c r="AE168" i="26"/>
  <c r="AB168" i="26"/>
  <c r="Y168" i="26"/>
  <c r="V168" i="26"/>
  <c r="S168" i="26"/>
  <c r="P168" i="26"/>
  <c r="M168" i="26"/>
  <c r="J168" i="26"/>
  <c r="G168" i="26"/>
  <c r="BX167" i="26"/>
  <c r="BU167" i="26"/>
  <c r="BR167" i="26"/>
  <c r="BO167" i="26"/>
  <c r="BL167" i="26"/>
  <c r="BI167" i="26"/>
  <c r="BF167" i="26"/>
  <c r="BC167" i="26"/>
  <c r="AZ167" i="26"/>
  <c r="AW167" i="26"/>
  <c r="AT167" i="26"/>
  <c r="AQ167" i="26"/>
  <c r="AN167" i="26"/>
  <c r="AK167" i="26"/>
  <c r="AH167" i="26"/>
  <c r="AE167" i="26"/>
  <c r="AB167" i="26"/>
  <c r="Y167" i="26"/>
  <c r="V167" i="26"/>
  <c r="S167" i="26"/>
  <c r="P167" i="26"/>
  <c r="M167" i="26"/>
  <c r="J167" i="26"/>
  <c r="G167" i="26"/>
  <c r="BX166" i="26"/>
  <c r="BU166" i="26"/>
  <c r="BR166" i="26"/>
  <c r="BO166" i="26"/>
  <c r="BL166" i="26"/>
  <c r="BI166" i="26"/>
  <c r="BF166" i="26"/>
  <c r="BC166" i="26"/>
  <c r="AZ166" i="26"/>
  <c r="AW166" i="26"/>
  <c r="AT166" i="26"/>
  <c r="AQ166" i="26"/>
  <c r="AN166" i="26"/>
  <c r="AK166" i="26"/>
  <c r="AH166" i="26"/>
  <c r="AE166" i="26"/>
  <c r="AB166" i="26"/>
  <c r="Y166" i="26"/>
  <c r="V166" i="26"/>
  <c r="S166" i="26"/>
  <c r="P166" i="26"/>
  <c r="M166" i="26"/>
  <c r="J166" i="26"/>
  <c r="G166" i="26"/>
  <c r="BX165" i="26"/>
  <c r="BU165" i="26"/>
  <c r="BR165" i="26"/>
  <c r="BO165" i="26"/>
  <c r="BL165" i="26"/>
  <c r="BI165" i="26"/>
  <c r="BF165" i="26"/>
  <c r="BC165" i="26"/>
  <c r="AZ165" i="26"/>
  <c r="AW165" i="26"/>
  <c r="AT165" i="26"/>
  <c r="AQ165" i="26"/>
  <c r="AN165" i="26"/>
  <c r="AK165" i="26"/>
  <c r="AH165" i="26"/>
  <c r="AE165" i="26"/>
  <c r="AB165" i="26"/>
  <c r="Y165" i="26"/>
  <c r="V165" i="26"/>
  <c r="S165" i="26"/>
  <c r="P165" i="26"/>
  <c r="M165" i="26"/>
  <c r="J165" i="26"/>
  <c r="G165" i="26"/>
  <c r="BX164" i="26"/>
  <c r="BU164" i="26"/>
  <c r="BR164" i="26"/>
  <c r="BO164" i="26"/>
  <c r="BL164" i="26"/>
  <c r="BI164" i="26"/>
  <c r="BF164" i="26"/>
  <c r="BC164" i="26"/>
  <c r="AZ164" i="26"/>
  <c r="AW164" i="26"/>
  <c r="AT164" i="26"/>
  <c r="AQ164" i="26"/>
  <c r="AN164" i="26"/>
  <c r="AK164" i="26"/>
  <c r="AH164" i="26"/>
  <c r="AE164" i="26"/>
  <c r="AB164" i="26"/>
  <c r="Y164" i="26"/>
  <c r="V164" i="26"/>
  <c r="S164" i="26"/>
  <c r="P164" i="26"/>
  <c r="M164" i="26"/>
  <c r="J164" i="26"/>
  <c r="G164" i="26"/>
  <c r="BX163" i="26"/>
  <c r="BU163" i="26"/>
  <c r="BR163" i="26"/>
  <c r="BO163" i="26"/>
  <c r="BL163" i="26"/>
  <c r="BI163" i="26"/>
  <c r="BF163" i="26"/>
  <c r="BC163" i="26"/>
  <c r="AZ163" i="26"/>
  <c r="AW163" i="26"/>
  <c r="AT163" i="26"/>
  <c r="AQ163" i="26"/>
  <c r="AN163" i="26"/>
  <c r="AK163" i="26"/>
  <c r="AH163" i="26"/>
  <c r="AE163" i="26"/>
  <c r="AB163" i="26"/>
  <c r="Y163" i="26"/>
  <c r="V163" i="26"/>
  <c r="S163" i="26"/>
  <c r="P163" i="26"/>
  <c r="M163" i="26"/>
  <c r="J163" i="26"/>
  <c r="G163" i="26"/>
  <c r="BX162" i="26"/>
  <c r="BU162" i="26"/>
  <c r="BR162" i="26"/>
  <c r="BO162" i="26"/>
  <c r="BL162" i="26"/>
  <c r="BI162" i="26"/>
  <c r="BF162" i="26"/>
  <c r="BC162" i="26"/>
  <c r="AZ162" i="26"/>
  <c r="AW162" i="26"/>
  <c r="AT162" i="26"/>
  <c r="AQ162" i="26"/>
  <c r="AN162" i="26"/>
  <c r="AK162" i="26"/>
  <c r="AH162" i="26"/>
  <c r="AE162" i="26"/>
  <c r="AB162" i="26"/>
  <c r="Y162" i="26"/>
  <c r="V162" i="26"/>
  <c r="S162" i="26"/>
  <c r="P162" i="26"/>
  <c r="M162" i="26"/>
  <c r="J162" i="26"/>
  <c r="G162" i="26"/>
  <c r="BX161" i="26"/>
  <c r="BU161" i="26"/>
  <c r="BR161" i="26"/>
  <c r="BO161" i="26"/>
  <c r="BL161" i="26"/>
  <c r="BI161" i="26"/>
  <c r="BF161" i="26"/>
  <c r="BC161" i="26"/>
  <c r="AZ161" i="26"/>
  <c r="AW161" i="26"/>
  <c r="AT161" i="26"/>
  <c r="AQ161" i="26"/>
  <c r="AN161" i="26"/>
  <c r="AK161" i="26"/>
  <c r="AH161" i="26"/>
  <c r="AE161" i="26"/>
  <c r="AB161" i="26"/>
  <c r="Y161" i="26"/>
  <c r="V161" i="26"/>
  <c r="S161" i="26"/>
  <c r="P161" i="26"/>
  <c r="M161" i="26"/>
  <c r="J161" i="26"/>
  <c r="G161" i="26"/>
  <c r="BX160" i="26"/>
  <c r="BU160" i="26"/>
  <c r="BR160" i="26"/>
  <c r="BO160" i="26"/>
  <c r="BL160" i="26"/>
  <c r="BI160" i="26"/>
  <c r="BF160" i="26"/>
  <c r="BC160" i="26"/>
  <c r="AZ160" i="26"/>
  <c r="AW160" i="26"/>
  <c r="AT160" i="26"/>
  <c r="AQ160" i="26"/>
  <c r="AN160" i="26"/>
  <c r="AK160" i="26"/>
  <c r="AH160" i="26"/>
  <c r="AE160" i="26"/>
  <c r="AB160" i="26"/>
  <c r="Y160" i="26"/>
  <c r="V160" i="26"/>
  <c r="S160" i="26"/>
  <c r="P160" i="26"/>
  <c r="M160" i="26"/>
  <c r="J160" i="26"/>
  <c r="G160" i="26"/>
  <c r="BX159" i="26"/>
  <c r="BU159" i="26"/>
  <c r="BR159" i="26"/>
  <c r="BO159" i="26"/>
  <c r="BL159" i="26"/>
  <c r="BI159" i="26"/>
  <c r="BF159" i="26"/>
  <c r="BC159" i="26"/>
  <c r="AZ159" i="26"/>
  <c r="AW159" i="26"/>
  <c r="AT159" i="26"/>
  <c r="AQ159" i="26"/>
  <c r="AN159" i="26"/>
  <c r="AK159" i="26"/>
  <c r="AH159" i="26"/>
  <c r="AE159" i="26"/>
  <c r="AB159" i="26"/>
  <c r="Y159" i="26"/>
  <c r="V159" i="26"/>
  <c r="S159" i="26"/>
  <c r="P159" i="26"/>
  <c r="M159" i="26"/>
  <c r="J159" i="26"/>
  <c r="G159" i="26"/>
  <c r="BX158" i="26"/>
  <c r="BU158" i="26"/>
  <c r="BR158" i="26"/>
  <c r="BO158" i="26"/>
  <c r="BL158" i="26"/>
  <c r="BI158" i="26"/>
  <c r="BF158" i="26"/>
  <c r="BC158" i="26"/>
  <c r="AZ158" i="26"/>
  <c r="AW158" i="26"/>
  <c r="AT158" i="26"/>
  <c r="AQ158" i="26"/>
  <c r="AN158" i="26"/>
  <c r="AK158" i="26"/>
  <c r="AH158" i="26"/>
  <c r="AE158" i="26"/>
  <c r="AB158" i="26"/>
  <c r="Y158" i="26"/>
  <c r="V158" i="26"/>
  <c r="S158" i="26"/>
  <c r="P158" i="26"/>
  <c r="M158" i="26"/>
  <c r="J158" i="26"/>
  <c r="G158" i="26"/>
  <c r="BX157" i="26"/>
  <c r="BU157" i="26"/>
  <c r="BR157" i="26"/>
  <c r="BO157" i="26"/>
  <c r="BL157" i="26"/>
  <c r="BI157" i="26"/>
  <c r="BF157" i="26"/>
  <c r="BC157" i="26"/>
  <c r="AZ157" i="26"/>
  <c r="AW157" i="26"/>
  <c r="AT157" i="26"/>
  <c r="AQ157" i="26"/>
  <c r="AN157" i="26"/>
  <c r="AK157" i="26"/>
  <c r="AH157" i="26"/>
  <c r="AE157" i="26"/>
  <c r="AB157" i="26"/>
  <c r="Y157" i="26"/>
  <c r="V157" i="26"/>
  <c r="S157" i="26"/>
  <c r="P157" i="26"/>
  <c r="M157" i="26"/>
  <c r="J157" i="26"/>
  <c r="G157" i="26"/>
  <c r="BX156" i="26"/>
  <c r="BU156" i="26"/>
  <c r="BR156" i="26"/>
  <c r="BO156" i="26"/>
  <c r="BL156" i="26"/>
  <c r="BI156" i="26"/>
  <c r="BF156" i="26"/>
  <c r="BC156" i="26"/>
  <c r="AZ156" i="26"/>
  <c r="AW156" i="26"/>
  <c r="AT156" i="26"/>
  <c r="AQ156" i="26"/>
  <c r="AN156" i="26"/>
  <c r="AK156" i="26"/>
  <c r="AH156" i="26"/>
  <c r="AE156" i="26"/>
  <c r="AB156" i="26"/>
  <c r="Y156" i="26"/>
  <c r="V156" i="26"/>
  <c r="S156" i="26"/>
  <c r="P156" i="26"/>
  <c r="M156" i="26"/>
  <c r="J156" i="26"/>
  <c r="G156" i="26"/>
  <c r="BX155" i="26"/>
  <c r="BU155" i="26"/>
  <c r="BR155" i="26"/>
  <c r="BO155" i="26"/>
  <c r="BL155" i="26"/>
  <c r="BI155" i="26"/>
  <c r="BF155" i="26"/>
  <c r="BC155" i="26"/>
  <c r="AZ155" i="26"/>
  <c r="AW155" i="26"/>
  <c r="AT155" i="26"/>
  <c r="AQ155" i="26"/>
  <c r="AN155" i="26"/>
  <c r="AK155" i="26"/>
  <c r="AH155" i="26"/>
  <c r="AE155" i="26"/>
  <c r="AB155" i="26"/>
  <c r="Y155" i="26"/>
  <c r="V155" i="26"/>
  <c r="S155" i="26"/>
  <c r="P155" i="26"/>
  <c r="M155" i="26"/>
  <c r="J155" i="26"/>
  <c r="G155" i="26"/>
  <c r="BX154" i="26"/>
  <c r="BU154" i="26"/>
  <c r="BR154" i="26"/>
  <c r="BO154" i="26"/>
  <c r="BL154" i="26"/>
  <c r="BI154" i="26"/>
  <c r="BF154" i="26"/>
  <c r="BC154" i="26"/>
  <c r="AZ154" i="26"/>
  <c r="AW154" i="26"/>
  <c r="AT154" i="26"/>
  <c r="AQ154" i="26"/>
  <c r="AN154" i="26"/>
  <c r="AK154" i="26"/>
  <c r="AH154" i="26"/>
  <c r="AE154" i="26"/>
  <c r="AB154" i="26"/>
  <c r="Y154" i="26"/>
  <c r="V154" i="26"/>
  <c r="S154" i="26"/>
  <c r="P154" i="26"/>
  <c r="M154" i="26"/>
  <c r="J154" i="26"/>
  <c r="G154" i="26"/>
  <c r="BX153" i="26"/>
  <c r="BU153" i="26"/>
  <c r="BR153" i="26"/>
  <c r="BO153" i="26"/>
  <c r="BL153" i="26"/>
  <c r="BI153" i="26"/>
  <c r="BF153" i="26"/>
  <c r="BC153" i="26"/>
  <c r="AZ153" i="26"/>
  <c r="AW153" i="26"/>
  <c r="AT153" i="26"/>
  <c r="AQ153" i="26"/>
  <c r="AN153" i="26"/>
  <c r="AK153" i="26"/>
  <c r="AH153" i="26"/>
  <c r="AE153" i="26"/>
  <c r="AB153" i="26"/>
  <c r="Y153" i="26"/>
  <c r="V153" i="26"/>
  <c r="S153" i="26"/>
  <c r="P153" i="26"/>
  <c r="M153" i="26"/>
  <c r="J153" i="26"/>
  <c r="G153" i="26"/>
  <c r="BX152" i="26"/>
  <c r="BU152" i="26"/>
  <c r="BR152" i="26"/>
  <c r="BO152" i="26"/>
  <c r="BL152" i="26"/>
  <c r="BI152" i="26"/>
  <c r="BF152" i="26"/>
  <c r="BC152" i="26"/>
  <c r="AZ152" i="26"/>
  <c r="AW152" i="26"/>
  <c r="AT152" i="26"/>
  <c r="AQ152" i="26"/>
  <c r="AN152" i="26"/>
  <c r="AK152" i="26"/>
  <c r="AH152" i="26"/>
  <c r="AE152" i="26"/>
  <c r="AB152" i="26"/>
  <c r="Y152" i="26"/>
  <c r="V152" i="26"/>
  <c r="S152" i="26"/>
  <c r="P152" i="26"/>
  <c r="M152" i="26"/>
  <c r="J152" i="26"/>
  <c r="G152" i="26"/>
  <c r="BX151" i="26"/>
  <c r="BU151" i="26"/>
  <c r="BR151" i="26"/>
  <c r="BO151" i="26"/>
  <c r="BL151" i="26"/>
  <c r="BI151" i="26"/>
  <c r="BF151" i="26"/>
  <c r="BC151" i="26"/>
  <c r="AZ151" i="26"/>
  <c r="AW151" i="26"/>
  <c r="AT151" i="26"/>
  <c r="AQ151" i="26"/>
  <c r="AN151" i="26"/>
  <c r="AK151" i="26"/>
  <c r="AH151" i="26"/>
  <c r="AE151" i="26"/>
  <c r="AB151" i="26"/>
  <c r="Y151" i="26"/>
  <c r="V151" i="26"/>
  <c r="S151" i="26"/>
  <c r="P151" i="26"/>
  <c r="M151" i="26"/>
  <c r="J151" i="26"/>
  <c r="G151" i="26"/>
  <c r="BX150" i="26"/>
  <c r="BU150" i="26"/>
  <c r="BR150" i="26"/>
  <c r="BO150" i="26"/>
  <c r="BL150" i="26"/>
  <c r="BI150" i="26"/>
  <c r="BF150" i="26"/>
  <c r="BC150" i="26"/>
  <c r="AZ150" i="26"/>
  <c r="AW150" i="26"/>
  <c r="AT150" i="26"/>
  <c r="AQ150" i="26"/>
  <c r="AN150" i="26"/>
  <c r="AK150" i="26"/>
  <c r="AH150" i="26"/>
  <c r="AE150" i="26"/>
  <c r="AB150" i="26"/>
  <c r="Y150" i="26"/>
  <c r="V150" i="26"/>
  <c r="S150" i="26"/>
  <c r="P150" i="26"/>
  <c r="M150" i="26"/>
  <c r="J150" i="26"/>
  <c r="G150" i="26"/>
  <c r="BX149" i="26"/>
  <c r="BU149" i="26"/>
  <c r="BR149" i="26"/>
  <c r="BO149" i="26"/>
  <c r="BL149" i="26"/>
  <c r="BI149" i="26"/>
  <c r="BF149" i="26"/>
  <c r="BC149" i="26"/>
  <c r="AZ149" i="26"/>
  <c r="AW149" i="26"/>
  <c r="AT149" i="26"/>
  <c r="AQ149" i="26"/>
  <c r="AN149" i="26"/>
  <c r="AK149" i="26"/>
  <c r="AH149" i="26"/>
  <c r="AE149" i="26"/>
  <c r="AB149" i="26"/>
  <c r="Y149" i="26"/>
  <c r="V149" i="26"/>
  <c r="S149" i="26"/>
  <c r="P149" i="26"/>
  <c r="M149" i="26"/>
  <c r="J149" i="26"/>
  <c r="G149" i="26"/>
  <c r="BX148" i="26"/>
  <c r="BU148" i="26"/>
  <c r="BR148" i="26"/>
  <c r="BO148" i="26"/>
  <c r="BL148" i="26"/>
  <c r="BI148" i="26"/>
  <c r="BF148" i="26"/>
  <c r="BC148" i="26"/>
  <c r="AZ148" i="26"/>
  <c r="AW148" i="26"/>
  <c r="AT148" i="26"/>
  <c r="AQ148" i="26"/>
  <c r="AN148" i="26"/>
  <c r="AK148" i="26"/>
  <c r="AH148" i="26"/>
  <c r="AE148" i="26"/>
  <c r="AB148" i="26"/>
  <c r="Y148" i="26"/>
  <c r="V148" i="26"/>
  <c r="S148" i="26"/>
  <c r="P148" i="26"/>
  <c r="M148" i="26"/>
  <c r="J148" i="26"/>
  <c r="G148" i="26"/>
  <c r="BX147" i="26"/>
  <c r="BU147" i="26"/>
  <c r="BR147" i="26"/>
  <c r="BO147" i="26"/>
  <c r="BL147" i="26"/>
  <c r="BI147" i="26"/>
  <c r="BF147" i="26"/>
  <c r="BC147" i="26"/>
  <c r="AZ147" i="26"/>
  <c r="AW147" i="26"/>
  <c r="AT147" i="26"/>
  <c r="AQ147" i="26"/>
  <c r="AN147" i="26"/>
  <c r="AK147" i="26"/>
  <c r="AH147" i="26"/>
  <c r="AE147" i="26"/>
  <c r="AB147" i="26"/>
  <c r="Y147" i="26"/>
  <c r="V147" i="26"/>
  <c r="S147" i="26"/>
  <c r="P147" i="26"/>
  <c r="M147" i="26"/>
  <c r="J147" i="26"/>
  <c r="G147" i="26"/>
  <c r="BX146" i="26"/>
  <c r="BU146" i="26"/>
  <c r="BR146" i="26"/>
  <c r="BO146" i="26"/>
  <c r="BL146" i="26"/>
  <c r="BI146" i="26"/>
  <c r="BF146" i="26"/>
  <c r="BC146" i="26"/>
  <c r="AZ146" i="26"/>
  <c r="AW146" i="26"/>
  <c r="AT146" i="26"/>
  <c r="AQ146" i="26"/>
  <c r="AN146" i="26"/>
  <c r="AK146" i="26"/>
  <c r="AH146" i="26"/>
  <c r="AE146" i="26"/>
  <c r="AB146" i="26"/>
  <c r="Y146" i="26"/>
  <c r="V146" i="26"/>
  <c r="S146" i="26"/>
  <c r="P146" i="26"/>
  <c r="M146" i="26"/>
  <c r="J146" i="26"/>
  <c r="G146" i="26"/>
  <c r="BX145" i="26"/>
  <c r="BU145" i="26"/>
  <c r="BR145" i="26"/>
  <c r="BO145" i="26"/>
  <c r="BL145" i="26"/>
  <c r="BI145" i="26"/>
  <c r="BF145" i="26"/>
  <c r="BC145" i="26"/>
  <c r="AZ145" i="26"/>
  <c r="AW145" i="26"/>
  <c r="AT145" i="26"/>
  <c r="AQ145" i="26"/>
  <c r="AN145" i="26"/>
  <c r="AK145" i="26"/>
  <c r="AH145" i="26"/>
  <c r="AE145" i="26"/>
  <c r="AB145" i="26"/>
  <c r="Y145" i="26"/>
  <c r="V145" i="26"/>
  <c r="S145" i="26"/>
  <c r="P145" i="26"/>
  <c r="M145" i="26"/>
  <c r="J145" i="26"/>
  <c r="G145" i="26"/>
  <c r="BX144" i="26"/>
  <c r="BU144" i="26"/>
  <c r="BR144" i="26"/>
  <c r="BO144" i="26"/>
  <c r="BL144" i="26"/>
  <c r="BI144" i="26"/>
  <c r="BF144" i="26"/>
  <c r="BC144" i="26"/>
  <c r="AZ144" i="26"/>
  <c r="AW144" i="26"/>
  <c r="AT144" i="26"/>
  <c r="AQ144" i="26"/>
  <c r="AN144" i="26"/>
  <c r="AK144" i="26"/>
  <c r="AH144" i="26"/>
  <c r="AE144" i="26"/>
  <c r="AB144" i="26"/>
  <c r="Y144" i="26"/>
  <c r="V144" i="26"/>
  <c r="S144" i="26"/>
  <c r="P144" i="26"/>
  <c r="M144" i="26"/>
  <c r="J144" i="26"/>
  <c r="G144" i="26"/>
  <c r="BX143" i="26"/>
  <c r="BU143" i="26"/>
  <c r="BR143" i="26"/>
  <c r="BO143" i="26"/>
  <c r="BL143" i="26"/>
  <c r="BI143" i="26"/>
  <c r="BF143" i="26"/>
  <c r="BC143" i="26"/>
  <c r="AZ143" i="26"/>
  <c r="AW143" i="26"/>
  <c r="AT143" i="26"/>
  <c r="AQ143" i="26"/>
  <c r="AN143" i="26"/>
  <c r="AK143" i="26"/>
  <c r="AH143" i="26"/>
  <c r="AE143" i="26"/>
  <c r="AB143" i="26"/>
  <c r="Y143" i="26"/>
  <c r="V143" i="26"/>
  <c r="S143" i="26"/>
  <c r="P143" i="26"/>
  <c r="M143" i="26"/>
  <c r="J143" i="26"/>
  <c r="G143" i="26"/>
  <c r="BX142" i="26"/>
  <c r="BU142" i="26"/>
  <c r="BR142" i="26"/>
  <c r="BO142" i="26"/>
  <c r="BL142" i="26"/>
  <c r="BI142" i="26"/>
  <c r="BF142" i="26"/>
  <c r="BC142" i="26"/>
  <c r="AZ142" i="26"/>
  <c r="AW142" i="26"/>
  <c r="AT142" i="26"/>
  <c r="AQ142" i="26"/>
  <c r="AN142" i="26"/>
  <c r="AK142" i="26"/>
  <c r="AH142" i="26"/>
  <c r="AE142" i="26"/>
  <c r="AB142" i="26"/>
  <c r="Y142" i="26"/>
  <c r="V142" i="26"/>
  <c r="S142" i="26"/>
  <c r="P142" i="26"/>
  <c r="M142" i="26"/>
  <c r="J142" i="26"/>
  <c r="G142" i="26"/>
  <c r="BX141" i="26"/>
  <c r="BU141" i="26"/>
  <c r="BR141" i="26"/>
  <c r="BO141" i="26"/>
  <c r="BL141" i="26"/>
  <c r="BI141" i="26"/>
  <c r="BF141" i="26"/>
  <c r="BC141" i="26"/>
  <c r="AZ141" i="26"/>
  <c r="AW141" i="26"/>
  <c r="AT141" i="26"/>
  <c r="AQ141" i="26"/>
  <c r="AN141" i="26"/>
  <c r="AK141" i="26"/>
  <c r="AH141" i="26"/>
  <c r="AE141" i="26"/>
  <c r="AB141" i="26"/>
  <c r="Y141" i="26"/>
  <c r="V141" i="26"/>
  <c r="S141" i="26"/>
  <c r="P141" i="26"/>
  <c r="M141" i="26"/>
  <c r="J141" i="26"/>
  <c r="G141" i="26"/>
  <c r="BX140" i="26"/>
  <c r="BU140" i="26"/>
  <c r="BR140" i="26"/>
  <c r="BO140" i="26"/>
  <c r="BL140" i="26"/>
  <c r="BI140" i="26"/>
  <c r="BF140" i="26"/>
  <c r="BC140" i="26"/>
  <c r="AZ140" i="26"/>
  <c r="AW140" i="26"/>
  <c r="AT140" i="26"/>
  <c r="AQ140" i="26"/>
  <c r="AN140" i="26"/>
  <c r="AK140" i="26"/>
  <c r="AH140" i="26"/>
  <c r="AE140" i="26"/>
  <c r="AB140" i="26"/>
  <c r="Y140" i="26"/>
  <c r="V140" i="26"/>
  <c r="S140" i="26"/>
  <c r="P140" i="26"/>
  <c r="M140" i="26"/>
  <c r="J140" i="26"/>
  <c r="G140" i="26"/>
  <c r="BX139" i="26"/>
  <c r="BU139" i="26"/>
  <c r="BR139" i="26"/>
  <c r="BO139" i="26"/>
  <c r="BL139" i="26"/>
  <c r="BI139" i="26"/>
  <c r="BF139" i="26"/>
  <c r="BC139" i="26"/>
  <c r="AZ139" i="26"/>
  <c r="AW139" i="26"/>
  <c r="AT139" i="26"/>
  <c r="AQ139" i="26"/>
  <c r="AN139" i="26"/>
  <c r="AK139" i="26"/>
  <c r="AH139" i="26"/>
  <c r="AE139" i="26"/>
  <c r="AB139" i="26"/>
  <c r="Y139" i="26"/>
  <c r="V139" i="26"/>
  <c r="S139" i="26"/>
  <c r="P139" i="26"/>
  <c r="M139" i="26"/>
  <c r="J139" i="26"/>
  <c r="G139" i="26"/>
  <c r="BX138" i="26"/>
  <c r="BU138" i="26"/>
  <c r="BR138" i="26"/>
  <c r="BO138" i="26"/>
  <c r="BL138" i="26"/>
  <c r="BI138" i="26"/>
  <c r="BF138" i="26"/>
  <c r="BC138" i="26"/>
  <c r="AZ138" i="26"/>
  <c r="AW138" i="26"/>
  <c r="AT138" i="26"/>
  <c r="AQ138" i="26"/>
  <c r="AN138" i="26"/>
  <c r="AK138" i="26"/>
  <c r="AH138" i="26"/>
  <c r="AE138" i="26"/>
  <c r="AB138" i="26"/>
  <c r="Y138" i="26"/>
  <c r="V138" i="26"/>
  <c r="S138" i="26"/>
  <c r="P138" i="26"/>
  <c r="M138" i="26"/>
  <c r="J138" i="26"/>
  <c r="G138" i="26"/>
  <c r="BX137" i="26"/>
  <c r="BU137" i="26"/>
  <c r="BR137" i="26"/>
  <c r="BO137" i="26"/>
  <c r="BL137" i="26"/>
  <c r="BI137" i="26"/>
  <c r="BF137" i="26"/>
  <c r="BC137" i="26"/>
  <c r="AZ137" i="26"/>
  <c r="AW137" i="26"/>
  <c r="AT137" i="26"/>
  <c r="AQ137" i="26"/>
  <c r="AN137" i="26"/>
  <c r="AK137" i="26"/>
  <c r="AH137" i="26"/>
  <c r="AE137" i="26"/>
  <c r="AB137" i="26"/>
  <c r="Y137" i="26"/>
  <c r="V137" i="26"/>
  <c r="S137" i="26"/>
  <c r="P137" i="26"/>
  <c r="M137" i="26"/>
  <c r="J137" i="26"/>
  <c r="G137" i="26"/>
  <c r="BX136" i="26"/>
  <c r="BU136" i="26"/>
  <c r="BR136" i="26"/>
  <c r="BO136" i="26"/>
  <c r="BL136" i="26"/>
  <c r="BI136" i="26"/>
  <c r="BF136" i="26"/>
  <c r="BC136" i="26"/>
  <c r="AZ136" i="26"/>
  <c r="AW136" i="26"/>
  <c r="AT136" i="26"/>
  <c r="AQ136" i="26"/>
  <c r="AN136" i="26"/>
  <c r="AK136" i="26"/>
  <c r="AH136" i="26"/>
  <c r="AE136" i="26"/>
  <c r="AB136" i="26"/>
  <c r="Y136" i="26"/>
  <c r="V136" i="26"/>
  <c r="S136" i="26"/>
  <c r="P136" i="26"/>
  <c r="M136" i="26"/>
  <c r="J136" i="26"/>
  <c r="G136" i="26"/>
  <c r="BX135" i="26"/>
  <c r="BU135" i="26"/>
  <c r="BR135" i="26"/>
  <c r="BO135" i="26"/>
  <c r="BL135" i="26"/>
  <c r="BI135" i="26"/>
  <c r="BF135" i="26"/>
  <c r="BC135" i="26"/>
  <c r="AZ135" i="26"/>
  <c r="AW135" i="26"/>
  <c r="AT135" i="26"/>
  <c r="AQ135" i="26"/>
  <c r="AN135" i="26"/>
  <c r="AK135" i="26"/>
  <c r="AH135" i="26"/>
  <c r="AE135" i="26"/>
  <c r="AB135" i="26"/>
  <c r="Y135" i="26"/>
  <c r="V135" i="26"/>
  <c r="S135" i="26"/>
  <c r="P135" i="26"/>
  <c r="M135" i="26"/>
  <c r="J135" i="26"/>
  <c r="G135" i="26"/>
  <c r="BX134" i="26"/>
  <c r="BU134" i="26"/>
  <c r="BR134" i="26"/>
  <c r="BO134" i="26"/>
  <c r="BL134" i="26"/>
  <c r="BI134" i="26"/>
  <c r="BF134" i="26"/>
  <c r="BC134" i="26"/>
  <c r="AZ134" i="26"/>
  <c r="AW134" i="26"/>
  <c r="AT134" i="26"/>
  <c r="AQ134" i="26"/>
  <c r="AN134" i="26"/>
  <c r="AK134" i="26"/>
  <c r="AH134" i="26"/>
  <c r="AE134" i="26"/>
  <c r="AB134" i="26"/>
  <c r="Y134" i="26"/>
  <c r="V134" i="26"/>
  <c r="S134" i="26"/>
  <c r="P134" i="26"/>
  <c r="M134" i="26"/>
  <c r="J134" i="26"/>
  <c r="G134" i="26"/>
  <c r="BX133" i="26"/>
  <c r="BU133" i="26"/>
  <c r="BR133" i="26"/>
  <c r="BO133" i="26"/>
  <c r="BL133" i="26"/>
  <c r="BI133" i="26"/>
  <c r="BF133" i="26"/>
  <c r="BC133" i="26"/>
  <c r="AZ133" i="26"/>
  <c r="AW133" i="26"/>
  <c r="AT133" i="26"/>
  <c r="AQ133" i="26"/>
  <c r="AN133" i="26"/>
  <c r="AK133" i="26"/>
  <c r="AH133" i="26"/>
  <c r="AE133" i="26"/>
  <c r="AB133" i="26"/>
  <c r="Y133" i="26"/>
  <c r="V133" i="26"/>
  <c r="S133" i="26"/>
  <c r="P133" i="26"/>
  <c r="M133" i="26"/>
  <c r="J133" i="26"/>
  <c r="G133" i="26"/>
  <c r="BX132" i="26"/>
  <c r="BU132" i="26"/>
  <c r="BR132" i="26"/>
  <c r="BO132" i="26"/>
  <c r="BL132" i="26"/>
  <c r="BI132" i="26"/>
  <c r="BF132" i="26"/>
  <c r="BC132" i="26"/>
  <c r="AZ132" i="26"/>
  <c r="AW132" i="26"/>
  <c r="AT132" i="26"/>
  <c r="AQ132" i="26"/>
  <c r="AN132" i="26"/>
  <c r="AK132" i="26"/>
  <c r="AH132" i="26"/>
  <c r="AE132" i="26"/>
  <c r="AB132" i="26"/>
  <c r="Y132" i="26"/>
  <c r="V132" i="26"/>
  <c r="S132" i="26"/>
  <c r="P132" i="26"/>
  <c r="M132" i="26"/>
  <c r="J132" i="26"/>
  <c r="G132" i="26"/>
  <c r="BX131" i="26"/>
  <c r="BU131" i="26"/>
  <c r="BR131" i="26"/>
  <c r="BO131" i="26"/>
  <c r="BL131" i="26"/>
  <c r="BI131" i="26"/>
  <c r="BF131" i="26"/>
  <c r="BC131" i="26"/>
  <c r="AZ131" i="26"/>
  <c r="AW131" i="26"/>
  <c r="AT131" i="26"/>
  <c r="AQ131" i="26"/>
  <c r="AN131" i="26"/>
  <c r="AK131" i="26"/>
  <c r="AH131" i="26"/>
  <c r="AE131" i="26"/>
  <c r="AB131" i="26"/>
  <c r="Y131" i="26"/>
  <c r="V131" i="26"/>
  <c r="S131" i="26"/>
  <c r="P131" i="26"/>
  <c r="M131" i="26"/>
  <c r="J131" i="26"/>
  <c r="G131" i="26"/>
  <c r="BX130" i="26"/>
  <c r="BU130" i="26"/>
  <c r="BR130" i="26"/>
  <c r="BO130" i="26"/>
  <c r="BL130" i="26"/>
  <c r="BI130" i="26"/>
  <c r="BF130" i="26"/>
  <c r="BC130" i="26"/>
  <c r="AZ130" i="26"/>
  <c r="AW130" i="26"/>
  <c r="AT130" i="26"/>
  <c r="AQ130" i="26"/>
  <c r="AN130" i="26"/>
  <c r="AK130" i="26"/>
  <c r="AH130" i="26"/>
  <c r="AE130" i="26"/>
  <c r="AB130" i="26"/>
  <c r="Y130" i="26"/>
  <c r="V130" i="26"/>
  <c r="S130" i="26"/>
  <c r="P130" i="26"/>
  <c r="M130" i="26"/>
  <c r="J130" i="26"/>
  <c r="G130" i="26"/>
  <c r="BX129" i="26"/>
  <c r="BU129" i="26"/>
  <c r="BR129" i="26"/>
  <c r="BO129" i="26"/>
  <c r="BL129" i="26"/>
  <c r="BI129" i="26"/>
  <c r="BF129" i="26"/>
  <c r="BC129" i="26"/>
  <c r="AZ129" i="26"/>
  <c r="AW129" i="26"/>
  <c r="AT129" i="26"/>
  <c r="AQ129" i="26"/>
  <c r="AN129" i="26"/>
  <c r="AK129" i="26"/>
  <c r="AH129" i="26"/>
  <c r="AE129" i="26"/>
  <c r="AB129" i="26"/>
  <c r="Y129" i="26"/>
  <c r="V129" i="26"/>
  <c r="S129" i="26"/>
  <c r="P129" i="26"/>
  <c r="M129" i="26"/>
  <c r="J129" i="26"/>
  <c r="G129" i="26"/>
  <c r="BX128" i="26"/>
  <c r="BU128" i="26"/>
  <c r="BR128" i="26"/>
  <c r="BO128" i="26"/>
  <c r="BL128" i="26"/>
  <c r="BI128" i="26"/>
  <c r="BF128" i="26"/>
  <c r="BC128" i="26"/>
  <c r="AZ128" i="26"/>
  <c r="AW128" i="26"/>
  <c r="AT128" i="26"/>
  <c r="AQ128" i="26"/>
  <c r="AN128" i="26"/>
  <c r="AK128" i="26"/>
  <c r="AH128" i="26"/>
  <c r="AE128" i="26"/>
  <c r="AB128" i="26"/>
  <c r="Y128" i="26"/>
  <c r="V128" i="26"/>
  <c r="S128" i="26"/>
  <c r="P128" i="26"/>
  <c r="M128" i="26"/>
  <c r="J128" i="26"/>
  <c r="G128" i="26"/>
  <c r="BX127" i="26"/>
  <c r="BU127" i="26"/>
  <c r="BR127" i="26"/>
  <c r="BO127" i="26"/>
  <c r="BL127" i="26"/>
  <c r="BI127" i="26"/>
  <c r="BF127" i="26"/>
  <c r="BC127" i="26"/>
  <c r="AZ127" i="26"/>
  <c r="AW127" i="26"/>
  <c r="AT127" i="26"/>
  <c r="AQ127" i="26"/>
  <c r="AN127" i="26"/>
  <c r="AK127" i="26"/>
  <c r="AH127" i="26"/>
  <c r="AE127" i="26"/>
  <c r="AB127" i="26"/>
  <c r="Y127" i="26"/>
  <c r="V127" i="26"/>
  <c r="S127" i="26"/>
  <c r="P127" i="26"/>
  <c r="M127" i="26"/>
  <c r="J127" i="26"/>
  <c r="G127" i="26"/>
  <c r="BX126" i="26"/>
  <c r="BU126" i="26"/>
  <c r="BR126" i="26"/>
  <c r="BO126" i="26"/>
  <c r="BL126" i="26"/>
  <c r="BI126" i="26"/>
  <c r="BF126" i="26"/>
  <c r="BC126" i="26"/>
  <c r="AZ126" i="26"/>
  <c r="AW126" i="26"/>
  <c r="AT126" i="26"/>
  <c r="AQ126" i="26"/>
  <c r="AN126" i="26"/>
  <c r="AK126" i="26"/>
  <c r="AH126" i="26"/>
  <c r="AE126" i="26"/>
  <c r="AB126" i="26"/>
  <c r="Y126" i="26"/>
  <c r="V126" i="26"/>
  <c r="S126" i="26"/>
  <c r="P126" i="26"/>
  <c r="M126" i="26"/>
  <c r="J126" i="26"/>
  <c r="G126" i="26"/>
  <c r="BX125" i="26"/>
  <c r="BU125" i="26"/>
  <c r="BR125" i="26"/>
  <c r="BO125" i="26"/>
  <c r="BL125" i="26"/>
  <c r="BI125" i="26"/>
  <c r="BF125" i="26"/>
  <c r="BC125" i="26"/>
  <c r="AZ125" i="26"/>
  <c r="AW125" i="26"/>
  <c r="AT125" i="26"/>
  <c r="AQ125" i="26"/>
  <c r="AN125" i="26"/>
  <c r="AK125" i="26"/>
  <c r="AH125" i="26"/>
  <c r="AE125" i="26"/>
  <c r="AB125" i="26"/>
  <c r="Y125" i="26"/>
  <c r="V125" i="26"/>
  <c r="S125" i="26"/>
  <c r="P125" i="26"/>
  <c r="M125" i="26"/>
  <c r="J125" i="26"/>
  <c r="G125" i="26"/>
  <c r="BX124" i="26"/>
  <c r="BU124" i="26"/>
  <c r="BR124" i="26"/>
  <c r="BO124" i="26"/>
  <c r="BL124" i="26"/>
  <c r="BI124" i="26"/>
  <c r="BF124" i="26"/>
  <c r="BC124" i="26"/>
  <c r="AZ124" i="26"/>
  <c r="AW124" i="26"/>
  <c r="AT124" i="26"/>
  <c r="AQ124" i="26"/>
  <c r="AN124" i="26"/>
  <c r="AK124" i="26"/>
  <c r="AH124" i="26"/>
  <c r="AE124" i="26"/>
  <c r="AB124" i="26"/>
  <c r="Y124" i="26"/>
  <c r="V124" i="26"/>
  <c r="S124" i="26"/>
  <c r="P124" i="26"/>
  <c r="M124" i="26"/>
  <c r="J124" i="26"/>
  <c r="G124" i="26"/>
  <c r="BX123" i="26"/>
  <c r="BU123" i="26"/>
  <c r="BR123" i="26"/>
  <c r="BO123" i="26"/>
  <c r="BL123" i="26"/>
  <c r="BI123" i="26"/>
  <c r="BF123" i="26"/>
  <c r="BC123" i="26"/>
  <c r="AZ123" i="26"/>
  <c r="AW123" i="26"/>
  <c r="AT123" i="26"/>
  <c r="AQ123" i="26"/>
  <c r="AN123" i="26"/>
  <c r="AK123" i="26"/>
  <c r="AH123" i="26"/>
  <c r="AE123" i="26"/>
  <c r="AB123" i="26"/>
  <c r="Y123" i="26"/>
  <c r="V123" i="26"/>
  <c r="S123" i="26"/>
  <c r="P123" i="26"/>
  <c r="M123" i="26"/>
  <c r="J123" i="26"/>
  <c r="G123" i="26"/>
  <c r="BX122" i="26"/>
  <c r="BU122" i="26"/>
  <c r="BR122" i="26"/>
  <c r="BO122" i="26"/>
  <c r="BL122" i="26"/>
  <c r="BI122" i="26"/>
  <c r="BF122" i="26"/>
  <c r="BC122" i="26"/>
  <c r="AZ122" i="26"/>
  <c r="AW122" i="26"/>
  <c r="AT122" i="26"/>
  <c r="AQ122" i="26"/>
  <c r="AN122" i="26"/>
  <c r="AK122" i="26"/>
  <c r="AH122" i="26"/>
  <c r="AE122" i="26"/>
  <c r="AB122" i="26"/>
  <c r="Y122" i="26"/>
  <c r="V122" i="26"/>
  <c r="S122" i="26"/>
  <c r="P122" i="26"/>
  <c r="M122" i="26"/>
  <c r="J122" i="26"/>
  <c r="G122" i="26"/>
  <c r="BX121" i="26"/>
  <c r="BU121" i="26"/>
  <c r="BR121" i="26"/>
  <c r="BO121" i="26"/>
  <c r="BL121" i="26"/>
  <c r="BI121" i="26"/>
  <c r="BF121" i="26"/>
  <c r="BC121" i="26"/>
  <c r="AZ121" i="26"/>
  <c r="AW121" i="26"/>
  <c r="AT121" i="26"/>
  <c r="AQ121" i="26"/>
  <c r="AN121" i="26"/>
  <c r="AK121" i="26"/>
  <c r="AH121" i="26"/>
  <c r="AE121" i="26"/>
  <c r="AB121" i="26"/>
  <c r="Y121" i="26"/>
  <c r="V121" i="26"/>
  <c r="S121" i="26"/>
  <c r="P121" i="26"/>
  <c r="M121" i="26"/>
  <c r="J121" i="26"/>
  <c r="G121" i="26"/>
  <c r="BX120" i="26"/>
  <c r="BU120" i="26"/>
  <c r="BR120" i="26"/>
  <c r="BO120" i="26"/>
  <c r="BL120" i="26"/>
  <c r="BI120" i="26"/>
  <c r="BF120" i="26"/>
  <c r="BC120" i="26"/>
  <c r="AZ120" i="26"/>
  <c r="AW120" i="26"/>
  <c r="AT120" i="26"/>
  <c r="AQ120" i="26"/>
  <c r="AN120" i="26"/>
  <c r="AK120" i="26"/>
  <c r="AH120" i="26"/>
  <c r="AE120" i="26"/>
  <c r="AB120" i="26"/>
  <c r="Y120" i="26"/>
  <c r="V120" i="26"/>
  <c r="S120" i="26"/>
  <c r="P120" i="26"/>
  <c r="M120" i="26"/>
  <c r="J120" i="26"/>
  <c r="G120" i="26"/>
  <c r="BX119" i="26"/>
  <c r="BU119" i="26"/>
  <c r="BR119" i="26"/>
  <c r="BO119" i="26"/>
  <c r="BL119" i="26"/>
  <c r="BI119" i="26"/>
  <c r="BF119" i="26"/>
  <c r="BC119" i="26"/>
  <c r="AZ119" i="26"/>
  <c r="AW119" i="26"/>
  <c r="AT119" i="26"/>
  <c r="AQ119" i="26"/>
  <c r="AN119" i="26"/>
  <c r="AK119" i="26"/>
  <c r="AH119" i="26"/>
  <c r="AE119" i="26"/>
  <c r="AB119" i="26"/>
  <c r="Y119" i="26"/>
  <c r="V119" i="26"/>
  <c r="S119" i="26"/>
  <c r="P119" i="26"/>
  <c r="M119" i="26"/>
  <c r="J119" i="26"/>
  <c r="G119" i="26"/>
  <c r="BX118" i="26"/>
  <c r="BU118" i="26"/>
  <c r="BR118" i="26"/>
  <c r="BO118" i="26"/>
  <c r="BL118" i="26"/>
  <c r="BI118" i="26"/>
  <c r="BF118" i="26"/>
  <c r="BC118" i="26"/>
  <c r="AZ118" i="26"/>
  <c r="AW118" i="26"/>
  <c r="AT118" i="26"/>
  <c r="AQ118" i="26"/>
  <c r="AN118" i="26"/>
  <c r="AK118" i="26"/>
  <c r="AH118" i="26"/>
  <c r="AE118" i="26"/>
  <c r="AB118" i="26"/>
  <c r="Y118" i="26"/>
  <c r="V118" i="26"/>
  <c r="S118" i="26"/>
  <c r="P118" i="26"/>
  <c r="M118" i="26"/>
  <c r="J118" i="26"/>
  <c r="G118" i="26"/>
  <c r="BX117" i="26"/>
  <c r="BU117" i="26"/>
  <c r="BR117" i="26"/>
  <c r="BO117" i="26"/>
  <c r="BL117" i="26"/>
  <c r="BI117" i="26"/>
  <c r="BF117" i="26"/>
  <c r="BC117" i="26"/>
  <c r="AZ117" i="26"/>
  <c r="AW117" i="26"/>
  <c r="AT117" i="26"/>
  <c r="AQ117" i="26"/>
  <c r="AN117" i="26"/>
  <c r="AK117" i="26"/>
  <c r="AH117" i="26"/>
  <c r="AE117" i="26"/>
  <c r="AB117" i="26"/>
  <c r="Y117" i="26"/>
  <c r="V117" i="26"/>
  <c r="S117" i="26"/>
  <c r="P117" i="26"/>
  <c r="M117" i="26"/>
  <c r="J117" i="26"/>
  <c r="G117" i="26"/>
  <c r="BX116" i="26"/>
  <c r="BU116" i="26"/>
  <c r="BR116" i="26"/>
  <c r="BO116" i="26"/>
  <c r="BL116" i="26"/>
  <c r="BI116" i="26"/>
  <c r="BF116" i="26"/>
  <c r="BC116" i="26"/>
  <c r="AZ116" i="26"/>
  <c r="AW116" i="26"/>
  <c r="AT116" i="26"/>
  <c r="AQ116" i="26"/>
  <c r="AN116" i="26"/>
  <c r="AK116" i="26"/>
  <c r="AH116" i="26"/>
  <c r="AE116" i="26"/>
  <c r="AB116" i="26"/>
  <c r="Y116" i="26"/>
  <c r="V116" i="26"/>
  <c r="S116" i="26"/>
  <c r="P116" i="26"/>
  <c r="M116" i="26"/>
  <c r="J116" i="26"/>
  <c r="G116" i="26"/>
  <c r="BX115" i="26"/>
  <c r="BU115" i="26"/>
  <c r="BR115" i="26"/>
  <c r="BO115" i="26"/>
  <c r="BL115" i="26"/>
  <c r="BI115" i="26"/>
  <c r="BF115" i="26"/>
  <c r="BC115" i="26"/>
  <c r="AZ115" i="26"/>
  <c r="AW115" i="26"/>
  <c r="AT115" i="26"/>
  <c r="AQ115" i="26"/>
  <c r="AN115" i="26"/>
  <c r="AK115" i="26"/>
  <c r="AH115" i="26"/>
  <c r="AE115" i="26"/>
  <c r="AB115" i="26"/>
  <c r="Y115" i="26"/>
  <c r="V115" i="26"/>
  <c r="S115" i="26"/>
  <c r="P115" i="26"/>
  <c r="M115" i="26"/>
  <c r="J115" i="26"/>
  <c r="G115" i="26"/>
  <c r="BX114" i="26"/>
  <c r="BU114" i="26"/>
  <c r="BR114" i="26"/>
  <c r="BO114" i="26"/>
  <c r="BL114" i="26"/>
  <c r="BI114" i="26"/>
  <c r="BF114" i="26"/>
  <c r="BC114" i="26"/>
  <c r="AZ114" i="26"/>
  <c r="AW114" i="26"/>
  <c r="AT114" i="26"/>
  <c r="AQ114" i="26"/>
  <c r="AN114" i="26"/>
  <c r="AK114" i="26"/>
  <c r="AH114" i="26"/>
  <c r="AE114" i="26"/>
  <c r="AB114" i="26"/>
  <c r="Y114" i="26"/>
  <c r="V114" i="26"/>
  <c r="S114" i="26"/>
  <c r="P114" i="26"/>
  <c r="M114" i="26"/>
  <c r="J114" i="26"/>
  <c r="G114" i="26"/>
  <c r="BX113" i="26"/>
  <c r="BU113" i="26"/>
  <c r="BR113" i="26"/>
  <c r="BO113" i="26"/>
  <c r="BL113" i="26"/>
  <c r="BI113" i="26"/>
  <c r="BF113" i="26"/>
  <c r="BC113" i="26"/>
  <c r="AZ113" i="26"/>
  <c r="AW113" i="26"/>
  <c r="AT113" i="26"/>
  <c r="AQ113" i="26"/>
  <c r="AN113" i="26"/>
  <c r="AK113" i="26"/>
  <c r="AH113" i="26"/>
  <c r="AE113" i="26"/>
  <c r="AB113" i="26"/>
  <c r="Y113" i="26"/>
  <c r="V113" i="26"/>
  <c r="S113" i="26"/>
  <c r="P113" i="26"/>
  <c r="M113" i="26"/>
  <c r="J113" i="26"/>
  <c r="G113" i="26"/>
  <c r="BX112" i="26"/>
  <c r="BU112" i="26"/>
  <c r="BR112" i="26"/>
  <c r="BO112" i="26"/>
  <c r="BL112" i="26"/>
  <c r="BI112" i="26"/>
  <c r="BF112" i="26"/>
  <c r="BC112" i="26"/>
  <c r="AZ112" i="26"/>
  <c r="AW112" i="26"/>
  <c r="AT112" i="26"/>
  <c r="AQ112" i="26"/>
  <c r="AN112" i="26"/>
  <c r="AK112" i="26"/>
  <c r="AH112" i="26"/>
  <c r="AE112" i="26"/>
  <c r="AB112" i="26"/>
  <c r="Y112" i="26"/>
  <c r="V112" i="26"/>
  <c r="S112" i="26"/>
  <c r="P112" i="26"/>
  <c r="M112" i="26"/>
  <c r="J112" i="26"/>
  <c r="G112" i="26"/>
  <c r="BX111" i="26"/>
  <c r="BU111" i="26"/>
  <c r="BR111" i="26"/>
  <c r="BO111" i="26"/>
  <c r="BL111" i="26"/>
  <c r="BI111" i="26"/>
  <c r="BF111" i="26"/>
  <c r="BC111" i="26"/>
  <c r="AZ111" i="26"/>
  <c r="AW111" i="26"/>
  <c r="AT111" i="26"/>
  <c r="AQ111" i="26"/>
  <c r="AN111" i="26"/>
  <c r="AK111" i="26"/>
  <c r="AH111" i="26"/>
  <c r="AE111" i="26"/>
  <c r="AB111" i="26"/>
  <c r="Y111" i="26"/>
  <c r="V111" i="26"/>
  <c r="S111" i="26"/>
  <c r="P111" i="26"/>
  <c r="M111" i="26"/>
  <c r="J111" i="26"/>
  <c r="G111" i="26"/>
  <c r="BX110" i="26"/>
  <c r="BU110" i="26"/>
  <c r="BR110" i="26"/>
  <c r="BO110" i="26"/>
  <c r="BL110" i="26"/>
  <c r="BI110" i="26"/>
  <c r="BF110" i="26"/>
  <c r="BC110" i="26"/>
  <c r="AZ110" i="26"/>
  <c r="AW110" i="26"/>
  <c r="AT110" i="26"/>
  <c r="AQ110" i="26"/>
  <c r="AN110" i="26"/>
  <c r="AK110" i="26"/>
  <c r="AH110" i="26"/>
  <c r="AE110" i="26"/>
  <c r="AB110" i="26"/>
  <c r="Y110" i="26"/>
  <c r="V110" i="26"/>
  <c r="S110" i="26"/>
  <c r="P110" i="26"/>
  <c r="M110" i="26"/>
  <c r="J110" i="26"/>
  <c r="G110" i="26"/>
  <c r="BX109" i="26"/>
  <c r="BU109" i="26"/>
  <c r="BR109" i="26"/>
  <c r="BO109" i="26"/>
  <c r="BL109" i="26"/>
  <c r="BI109" i="26"/>
  <c r="BF109" i="26"/>
  <c r="BC109" i="26"/>
  <c r="AZ109" i="26"/>
  <c r="AW109" i="26"/>
  <c r="AT109" i="26"/>
  <c r="AQ109" i="26"/>
  <c r="AN109" i="26"/>
  <c r="AK109" i="26"/>
  <c r="AH109" i="26"/>
  <c r="AE109" i="26"/>
  <c r="AB109" i="26"/>
  <c r="Y109" i="26"/>
  <c r="V109" i="26"/>
  <c r="S109" i="26"/>
  <c r="P109" i="26"/>
  <c r="M109" i="26"/>
  <c r="J109" i="26"/>
  <c r="G109" i="26"/>
  <c r="BX108" i="26"/>
  <c r="BU108" i="26"/>
  <c r="BR108" i="26"/>
  <c r="BO108" i="26"/>
  <c r="BL108" i="26"/>
  <c r="BI108" i="26"/>
  <c r="BF108" i="26"/>
  <c r="BC108" i="26"/>
  <c r="AZ108" i="26"/>
  <c r="AW108" i="26"/>
  <c r="AT108" i="26"/>
  <c r="AQ108" i="26"/>
  <c r="AN108" i="26"/>
  <c r="AK108" i="26"/>
  <c r="AH108" i="26"/>
  <c r="AE108" i="26"/>
  <c r="AB108" i="26"/>
  <c r="Y108" i="26"/>
  <c r="V108" i="26"/>
  <c r="S108" i="26"/>
  <c r="P108" i="26"/>
  <c r="M108" i="26"/>
  <c r="J108" i="26"/>
  <c r="G108" i="26"/>
  <c r="BX107" i="26"/>
  <c r="BU107" i="26"/>
  <c r="BR107" i="26"/>
  <c r="BO107" i="26"/>
  <c r="BL107" i="26"/>
  <c r="BI107" i="26"/>
  <c r="BF107" i="26"/>
  <c r="BC107" i="26"/>
  <c r="AZ107" i="26"/>
  <c r="AW107" i="26"/>
  <c r="AT107" i="26"/>
  <c r="AQ107" i="26"/>
  <c r="AN107" i="26"/>
  <c r="AK107" i="26"/>
  <c r="AH107" i="26"/>
  <c r="AE107" i="26"/>
  <c r="AB107" i="26"/>
  <c r="Y107" i="26"/>
  <c r="V107" i="26"/>
  <c r="S107" i="26"/>
  <c r="P107" i="26"/>
  <c r="M107" i="26"/>
  <c r="J107" i="26"/>
  <c r="G107" i="26"/>
  <c r="BX106" i="26"/>
  <c r="BU106" i="26"/>
  <c r="BR106" i="26"/>
  <c r="BO106" i="26"/>
  <c r="BL106" i="26"/>
  <c r="BI106" i="26"/>
  <c r="BF106" i="26"/>
  <c r="BC106" i="26"/>
  <c r="AZ106" i="26"/>
  <c r="AW106" i="26"/>
  <c r="AT106" i="26"/>
  <c r="AQ106" i="26"/>
  <c r="AN106" i="26"/>
  <c r="AK106" i="26"/>
  <c r="AH106" i="26"/>
  <c r="AE106" i="26"/>
  <c r="AB106" i="26"/>
  <c r="Y106" i="26"/>
  <c r="V106" i="26"/>
  <c r="S106" i="26"/>
  <c r="P106" i="26"/>
  <c r="M106" i="26"/>
  <c r="J106" i="26"/>
  <c r="G106" i="26"/>
  <c r="BX105" i="26"/>
  <c r="BU105" i="26"/>
  <c r="BR105" i="26"/>
  <c r="BO105" i="26"/>
  <c r="BL105" i="26"/>
  <c r="BI105" i="26"/>
  <c r="BF105" i="26"/>
  <c r="BC105" i="26"/>
  <c r="AZ105" i="26"/>
  <c r="AW105" i="26"/>
  <c r="AT105" i="26"/>
  <c r="AQ105" i="26"/>
  <c r="AN105" i="26"/>
  <c r="AK105" i="26"/>
  <c r="AH105" i="26"/>
  <c r="AE105" i="26"/>
  <c r="AB105" i="26"/>
  <c r="Y105" i="26"/>
  <c r="V105" i="26"/>
  <c r="S105" i="26"/>
  <c r="P105" i="26"/>
  <c r="M105" i="26"/>
  <c r="J105" i="26"/>
  <c r="G105" i="26"/>
  <c r="BX104" i="26"/>
  <c r="BU104" i="26"/>
  <c r="BR104" i="26"/>
  <c r="BO104" i="26"/>
  <c r="BL104" i="26"/>
  <c r="BI104" i="26"/>
  <c r="BF104" i="26"/>
  <c r="BC104" i="26"/>
  <c r="AZ104" i="26"/>
  <c r="AW104" i="26"/>
  <c r="AT104" i="26"/>
  <c r="AQ104" i="26"/>
  <c r="AN104" i="26"/>
  <c r="AK104" i="26"/>
  <c r="AH104" i="26"/>
  <c r="AE104" i="26"/>
  <c r="AB104" i="26"/>
  <c r="Y104" i="26"/>
  <c r="V104" i="26"/>
  <c r="S104" i="26"/>
  <c r="P104" i="26"/>
  <c r="M104" i="26"/>
  <c r="J104" i="26"/>
  <c r="G104" i="26"/>
  <c r="BX103" i="26"/>
  <c r="BU103" i="26"/>
  <c r="BR103" i="26"/>
  <c r="BO103" i="26"/>
  <c r="BL103" i="26"/>
  <c r="BI103" i="26"/>
  <c r="BF103" i="26"/>
  <c r="BC103" i="26"/>
  <c r="AZ103" i="26"/>
  <c r="AW103" i="26"/>
  <c r="AT103" i="26"/>
  <c r="AQ103" i="26"/>
  <c r="AN103" i="26"/>
  <c r="AK103" i="26"/>
  <c r="AH103" i="26"/>
  <c r="AE103" i="26"/>
  <c r="AB103" i="26"/>
  <c r="Y103" i="26"/>
  <c r="V103" i="26"/>
  <c r="S103" i="26"/>
  <c r="P103" i="26"/>
  <c r="M103" i="26"/>
  <c r="J103" i="26"/>
  <c r="G103" i="26"/>
  <c r="BX102" i="26"/>
  <c r="BU102" i="26"/>
  <c r="BR102" i="26"/>
  <c r="BO102" i="26"/>
  <c r="BL102" i="26"/>
  <c r="BI102" i="26"/>
  <c r="BF102" i="26"/>
  <c r="BC102" i="26"/>
  <c r="AZ102" i="26"/>
  <c r="AW102" i="26"/>
  <c r="AT102" i="26"/>
  <c r="AQ102" i="26"/>
  <c r="AN102" i="26"/>
  <c r="AK102" i="26"/>
  <c r="AH102" i="26"/>
  <c r="AE102" i="26"/>
  <c r="AB102" i="26"/>
  <c r="Y102" i="26"/>
  <c r="V102" i="26"/>
  <c r="S102" i="26"/>
  <c r="P102" i="26"/>
  <c r="M102" i="26"/>
  <c r="J102" i="26"/>
  <c r="G102" i="26"/>
  <c r="BX101" i="26"/>
  <c r="BU101" i="26"/>
  <c r="BR101" i="26"/>
  <c r="BO101" i="26"/>
  <c r="BL101" i="26"/>
  <c r="BI101" i="26"/>
  <c r="BF101" i="26"/>
  <c r="BC101" i="26"/>
  <c r="AZ101" i="26"/>
  <c r="AW101" i="26"/>
  <c r="AT101" i="26"/>
  <c r="AQ101" i="26"/>
  <c r="AN101" i="26"/>
  <c r="AK101" i="26"/>
  <c r="AH101" i="26"/>
  <c r="AE101" i="26"/>
  <c r="AB101" i="26"/>
  <c r="Y101" i="26"/>
  <c r="V101" i="26"/>
  <c r="S101" i="26"/>
  <c r="P101" i="26"/>
  <c r="M101" i="26"/>
  <c r="J101" i="26"/>
  <c r="G101" i="26"/>
  <c r="BX100" i="26"/>
  <c r="BU100" i="26"/>
  <c r="BR100" i="26"/>
  <c r="BO100" i="26"/>
  <c r="BL100" i="26"/>
  <c r="BI100" i="26"/>
  <c r="BF100" i="26"/>
  <c r="BC100" i="26"/>
  <c r="AZ100" i="26"/>
  <c r="AW100" i="26"/>
  <c r="AT100" i="26"/>
  <c r="AQ100" i="26"/>
  <c r="AN100" i="26"/>
  <c r="AK100" i="26"/>
  <c r="AH100" i="26"/>
  <c r="AE100" i="26"/>
  <c r="AB100" i="26"/>
  <c r="Y100" i="26"/>
  <c r="V100" i="26"/>
  <c r="S100" i="26"/>
  <c r="P100" i="26"/>
  <c r="M100" i="26"/>
  <c r="J100" i="26"/>
  <c r="G100" i="26"/>
  <c r="BX99" i="26"/>
  <c r="BU99" i="26"/>
  <c r="BR99" i="26"/>
  <c r="BO99" i="26"/>
  <c r="BL99" i="26"/>
  <c r="BI99" i="26"/>
  <c r="BF99" i="26"/>
  <c r="BC99" i="26"/>
  <c r="AZ99" i="26"/>
  <c r="AW99" i="26"/>
  <c r="AT99" i="26"/>
  <c r="AQ99" i="26"/>
  <c r="AN99" i="26"/>
  <c r="AK99" i="26"/>
  <c r="AH99" i="26"/>
  <c r="AE99" i="26"/>
  <c r="AB99" i="26"/>
  <c r="Y99" i="26"/>
  <c r="V99" i="26"/>
  <c r="S99" i="26"/>
  <c r="P99" i="26"/>
  <c r="M99" i="26"/>
  <c r="J99" i="26"/>
  <c r="G99" i="26"/>
  <c r="BX98" i="26"/>
  <c r="BU98" i="26"/>
  <c r="BR98" i="26"/>
  <c r="BO98" i="26"/>
  <c r="BL98" i="26"/>
  <c r="BI98" i="26"/>
  <c r="BF98" i="26"/>
  <c r="BC98" i="26"/>
  <c r="AZ98" i="26"/>
  <c r="AW98" i="26"/>
  <c r="AT98" i="26"/>
  <c r="AQ98" i="26"/>
  <c r="AN98" i="26"/>
  <c r="AK98" i="26"/>
  <c r="AH98" i="26"/>
  <c r="AE98" i="26"/>
  <c r="AB98" i="26"/>
  <c r="Y98" i="26"/>
  <c r="V98" i="26"/>
  <c r="S98" i="26"/>
  <c r="P98" i="26"/>
  <c r="M98" i="26"/>
  <c r="J98" i="26"/>
  <c r="G98" i="26"/>
  <c r="BX97" i="26"/>
  <c r="BU97" i="26"/>
  <c r="BR97" i="26"/>
  <c r="BO97" i="26"/>
  <c r="BL97" i="26"/>
  <c r="BI97" i="26"/>
  <c r="BF97" i="26"/>
  <c r="BC97" i="26"/>
  <c r="AZ97" i="26"/>
  <c r="AW97" i="26"/>
  <c r="AT97" i="26"/>
  <c r="AQ97" i="26"/>
  <c r="AN97" i="26"/>
  <c r="AK97" i="26"/>
  <c r="AH97" i="26"/>
  <c r="AE97" i="26"/>
  <c r="AB97" i="26"/>
  <c r="Y97" i="26"/>
  <c r="V97" i="26"/>
  <c r="S97" i="26"/>
  <c r="P97" i="26"/>
  <c r="M97" i="26"/>
  <c r="J97" i="26"/>
  <c r="G97" i="26"/>
  <c r="BX96" i="26"/>
  <c r="BU96" i="26"/>
  <c r="BR96" i="26"/>
  <c r="BO96" i="26"/>
  <c r="BL96" i="26"/>
  <c r="BI96" i="26"/>
  <c r="BF96" i="26"/>
  <c r="BC96" i="26"/>
  <c r="AZ96" i="26"/>
  <c r="AW96" i="26"/>
  <c r="AT96" i="26"/>
  <c r="AQ96" i="26"/>
  <c r="AN96" i="26"/>
  <c r="AK96" i="26"/>
  <c r="AH96" i="26"/>
  <c r="AE96" i="26"/>
  <c r="AB96" i="26"/>
  <c r="Y96" i="26"/>
  <c r="V96" i="26"/>
  <c r="S96" i="26"/>
  <c r="P96" i="26"/>
  <c r="M96" i="26"/>
  <c r="J96" i="26"/>
  <c r="G96" i="26"/>
  <c r="BX95" i="26"/>
  <c r="BU95" i="26"/>
  <c r="BR95" i="26"/>
  <c r="BO95" i="26"/>
  <c r="BL95" i="26"/>
  <c r="BI95" i="26"/>
  <c r="BF95" i="26"/>
  <c r="BC95" i="26"/>
  <c r="AZ95" i="26"/>
  <c r="AW95" i="26"/>
  <c r="AT95" i="26"/>
  <c r="AQ95" i="26"/>
  <c r="AN95" i="26"/>
  <c r="AK95" i="26"/>
  <c r="AH95" i="26"/>
  <c r="AE95" i="26"/>
  <c r="AB95" i="26"/>
  <c r="Y95" i="26"/>
  <c r="V95" i="26"/>
  <c r="S95" i="26"/>
  <c r="P95" i="26"/>
  <c r="M95" i="26"/>
  <c r="J95" i="26"/>
  <c r="G95" i="26"/>
  <c r="BX94" i="26"/>
  <c r="BU94" i="26"/>
  <c r="BR94" i="26"/>
  <c r="BO94" i="26"/>
  <c r="BL94" i="26"/>
  <c r="BI94" i="26"/>
  <c r="BF94" i="26"/>
  <c r="BC94" i="26"/>
  <c r="AZ94" i="26"/>
  <c r="AW94" i="26"/>
  <c r="AT94" i="26"/>
  <c r="AQ94" i="26"/>
  <c r="AN94" i="26"/>
  <c r="AK94" i="26"/>
  <c r="AH94" i="26"/>
  <c r="AE94" i="26"/>
  <c r="AB94" i="26"/>
  <c r="Y94" i="26"/>
  <c r="V94" i="26"/>
  <c r="S94" i="26"/>
  <c r="P94" i="26"/>
  <c r="M94" i="26"/>
  <c r="J94" i="26"/>
  <c r="G94" i="26"/>
  <c r="BX93" i="26"/>
  <c r="BU93" i="26"/>
  <c r="BR93" i="26"/>
  <c r="BO93" i="26"/>
  <c r="BL93" i="26"/>
  <c r="BI93" i="26"/>
  <c r="BF93" i="26"/>
  <c r="BC93" i="26"/>
  <c r="AZ93" i="26"/>
  <c r="AW93" i="26"/>
  <c r="AT93" i="26"/>
  <c r="AQ93" i="26"/>
  <c r="AN93" i="26"/>
  <c r="AK93" i="26"/>
  <c r="AH93" i="26"/>
  <c r="AE93" i="26"/>
  <c r="AB93" i="26"/>
  <c r="Y93" i="26"/>
  <c r="V93" i="26"/>
  <c r="S93" i="26"/>
  <c r="P93" i="26"/>
  <c r="M93" i="26"/>
  <c r="J93" i="26"/>
  <c r="G93" i="26"/>
  <c r="BX92" i="26"/>
  <c r="BU92" i="26"/>
  <c r="BR92" i="26"/>
  <c r="BO92" i="26"/>
  <c r="BL92" i="26"/>
  <c r="BI92" i="26"/>
  <c r="BF92" i="26"/>
  <c r="BC92" i="26"/>
  <c r="AZ92" i="26"/>
  <c r="AW92" i="26"/>
  <c r="AT92" i="26"/>
  <c r="AQ92" i="26"/>
  <c r="AN92" i="26"/>
  <c r="AK92" i="26"/>
  <c r="AH92" i="26"/>
  <c r="AE92" i="26"/>
  <c r="AB92" i="26"/>
  <c r="Y92" i="26"/>
  <c r="V92" i="26"/>
  <c r="S92" i="26"/>
  <c r="P92" i="26"/>
  <c r="M92" i="26"/>
  <c r="J92" i="26"/>
  <c r="G92" i="26"/>
  <c r="BX91" i="26"/>
  <c r="BU91" i="26"/>
  <c r="BR91" i="26"/>
  <c r="BO91" i="26"/>
  <c r="BL91" i="26"/>
  <c r="BI91" i="26"/>
  <c r="BF91" i="26"/>
  <c r="BC91" i="26"/>
  <c r="AZ91" i="26"/>
  <c r="AW91" i="26"/>
  <c r="AT91" i="26"/>
  <c r="AQ91" i="26"/>
  <c r="AN91" i="26"/>
  <c r="AK91" i="26"/>
  <c r="AH91" i="26"/>
  <c r="AE91" i="26"/>
  <c r="AB91" i="26"/>
  <c r="Y91" i="26"/>
  <c r="V91" i="26"/>
  <c r="S91" i="26"/>
  <c r="P91" i="26"/>
  <c r="M91" i="26"/>
  <c r="J91" i="26"/>
  <c r="G91" i="26"/>
  <c r="BX90" i="26"/>
  <c r="BU90" i="26"/>
  <c r="BR90" i="26"/>
  <c r="BO90" i="26"/>
  <c r="BL90" i="26"/>
  <c r="BI90" i="26"/>
  <c r="BF90" i="26"/>
  <c r="BC90" i="26"/>
  <c r="AZ90" i="26"/>
  <c r="AW90" i="26"/>
  <c r="AT90" i="26"/>
  <c r="AQ90" i="26"/>
  <c r="AN90" i="26"/>
  <c r="AK90" i="26"/>
  <c r="AH90" i="26"/>
  <c r="AE90" i="26"/>
  <c r="AB90" i="26"/>
  <c r="Y90" i="26"/>
  <c r="V90" i="26"/>
  <c r="S90" i="26"/>
  <c r="P90" i="26"/>
  <c r="M90" i="26"/>
  <c r="J90" i="26"/>
  <c r="G90" i="26"/>
  <c r="BX89" i="26"/>
  <c r="BU89" i="26"/>
  <c r="BR89" i="26"/>
  <c r="BO89" i="26"/>
  <c r="BL89" i="26"/>
  <c r="BI89" i="26"/>
  <c r="BF89" i="26"/>
  <c r="BC89" i="26"/>
  <c r="AZ89" i="26"/>
  <c r="AW89" i="26"/>
  <c r="AT89" i="26"/>
  <c r="AQ89" i="26"/>
  <c r="AN89" i="26"/>
  <c r="AK89" i="26"/>
  <c r="AH89" i="26"/>
  <c r="AE89" i="26"/>
  <c r="AB89" i="26"/>
  <c r="Y89" i="26"/>
  <c r="V89" i="26"/>
  <c r="S89" i="26"/>
  <c r="P89" i="26"/>
  <c r="M89" i="26"/>
  <c r="J89" i="26"/>
  <c r="G89" i="26"/>
  <c r="BX88" i="26"/>
  <c r="BU88" i="26"/>
  <c r="BR88" i="26"/>
  <c r="BO88" i="26"/>
  <c r="BL88" i="26"/>
  <c r="BI88" i="26"/>
  <c r="BF88" i="26"/>
  <c r="BC88" i="26"/>
  <c r="AZ88" i="26"/>
  <c r="AW88" i="26"/>
  <c r="AT88" i="26"/>
  <c r="AQ88" i="26"/>
  <c r="AN88" i="26"/>
  <c r="AK88" i="26"/>
  <c r="AH88" i="26"/>
  <c r="AE88" i="26"/>
  <c r="AB88" i="26"/>
  <c r="Y88" i="26"/>
  <c r="V88" i="26"/>
  <c r="S88" i="26"/>
  <c r="P88" i="26"/>
  <c r="M88" i="26"/>
  <c r="J88" i="26"/>
  <c r="G88" i="26"/>
  <c r="BX87" i="26"/>
  <c r="BU87" i="26"/>
  <c r="BR87" i="26"/>
  <c r="BO87" i="26"/>
  <c r="BL87" i="26"/>
  <c r="BI87" i="26"/>
  <c r="BF87" i="26"/>
  <c r="BC87" i="26"/>
  <c r="AZ87" i="26"/>
  <c r="AW87" i="26"/>
  <c r="AT87" i="26"/>
  <c r="AQ87" i="26"/>
  <c r="AN87" i="26"/>
  <c r="AK87" i="26"/>
  <c r="AH87" i="26"/>
  <c r="AE87" i="26"/>
  <c r="AB87" i="26"/>
  <c r="Y87" i="26"/>
  <c r="V87" i="26"/>
  <c r="S87" i="26"/>
  <c r="P87" i="26"/>
  <c r="M87" i="26"/>
  <c r="J87" i="26"/>
  <c r="G87" i="26"/>
  <c r="BX86" i="26"/>
  <c r="BU86" i="26"/>
  <c r="BR86" i="26"/>
  <c r="BO86" i="26"/>
  <c r="BL86" i="26"/>
  <c r="BI86" i="26"/>
  <c r="BF86" i="26"/>
  <c r="BC86" i="26"/>
  <c r="AZ86" i="26"/>
  <c r="AW86" i="26"/>
  <c r="AT86" i="26"/>
  <c r="AQ86" i="26"/>
  <c r="AN86" i="26"/>
  <c r="AK86" i="26"/>
  <c r="AH86" i="26"/>
  <c r="AE86" i="26"/>
  <c r="AB86" i="26"/>
  <c r="Y86" i="26"/>
  <c r="V86" i="26"/>
  <c r="S86" i="26"/>
  <c r="P86" i="26"/>
  <c r="M86" i="26"/>
  <c r="J86" i="26"/>
  <c r="G86" i="26"/>
  <c r="BX85" i="26"/>
  <c r="BU85" i="26"/>
  <c r="BR85" i="26"/>
  <c r="BO85" i="26"/>
  <c r="BL85" i="26"/>
  <c r="BI85" i="26"/>
  <c r="BF85" i="26"/>
  <c r="BC85" i="26"/>
  <c r="AZ85" i="26"/>
  <c r="AW85" i="26"/>
  <c r="AT85" i="26"/>
  <c r="AQ85" i="26"/>
  <c r="AN85" i="26"/>
  <c r="AK85" i="26"/>
  <c r="AH85" i="26"/>
  <c r="AE85" i="26"/>
  <c r="AB85" i="26"/>
  <c r="Y85" i="26"/>
  <c r="V85" i="26"/>
  <c r="S85" i="26"/>
  <c r="P85" i="26"/>
  <c r="M85" i="26"/>
  <c r="J85" i="26"/>
  <c r="G85" i="26"/>
  <c r="BX84" i="26"/>
  <c r="BU84" i="26"/>
  <c r="BR84" i="26"/>
  <c r="BO84" i="26"/>
  <c r="BL84" i="26"/>
  <c r="BI84" i="26"/>
  <c r="BF84" i="26"/>
  <c r="BC84" i="26"/>
  <c r="AZ84" i="26"/>
  <c r="AW84" i="26"/>
  <c r="AT84" i="26"/>
  <c r="AQ84" i="26"/>
  <c r="AN84" i="26"/>
  <c r="AK84" i="26"/>
  <c r="AH84" i="26"/>
  <c r="AE84" i="26"/>
  <c r="AB84" i="26"/>
  <c r="Y84" i="26"/>
  <c r="V84" i="26"/>
  <c r="S84" i="26"/>
  <c r="P84" i="26"/>
  <c r="M84" i="26"/>
  <c r="J84" i="26"/>
  <c r="G84" i="26"/>
  <c r="BX83" i="26"/>
  <c r="BU83" i="26"/>
  <c r="BR83" i="26"/>
  <c r="BO83" i="26"/>
  <c r="BL83" i="26"/>
  <c r="BI83" i="26"/>
  <c r="BF83" i="26"/>
  <c r="BC83" i="26"/>
  <c r="AZ83" i="26"/>
  <c r="AW83" i="26"/>
  <c r="AT83" i="26"/>
  <c r="AQ83" i="26"/>
  <c r="AN83" i="26"/>
  <c r="AK83" i="26"/>
  <c r="AH83" i="26"/>
  <c r="AE83" i="26"/>
  <c r="AB83" i="26"/>
  <c r="Y83" i="26"/>
  <c r="V83" i="26"/>
  <c r="S83" i="26"/>
  <c r="P83" i="26"/>
  <c r="M83" i="26"/>
  <c r="J83" i="26"/>
  <c r="G83" i="26"/>
  <c r="BX82" i="26"/>
  <c r="BU82" i="26"/>
  <c r="BR82" i="26"/>
  <c r="BO82" i="26"/>
  <c r="BL82" i="26"/>
  <c r="BI82" i="26"/>
  <c r="BF82" i="26"/>
  <c r="BC82" i="26"/>
  <c r="AZ82" i="26"/>
  <c r="AW82" i="26"/>
  <c r="AT82" i="26"/>
  <c r="AQ82" i="26"/>
  <c r="AN82" i="26"/>
  <c r="AK82" i="26"/>
  <c r="AH82" i="26"/>
  <c r="AE82" i="26"/>
  <c r="AB82" i="26"/>
  <c r="Y82" i="26"/>
  <c r="V82" i="26"/>
  <c r="S82" i="26"/>
  <c r="P82" i="26"/>
  <c r="M82" i="26"/>
  <c r="J82" i="26"/>
  <c r="G82" i="26"/>
  <c r="BX81" i="26"/>
  <c r="BU81" i="26"/>
  <c r="BR81" i="26"/>
  <c r="BO81" i="26"/>
  <c r="BL81" i="26"/>
  <c r="BI81" i="26"/>
  <c r="BF81" i="26"/>
  <c r="BC81" i="26"/>
  <c r="AZ81" i="26"/>
  <c r="AW81" i="26"/>
  <c r="AT81" i="26"/>
  <c r="AQ81" i="26"/>
  <c r="AN81" i="26"/>
  <c r="AK81" i="26"/>
  <c r="AH81" i="26"/>
  <c r="AE81" i="26"/>
  <c r="AB81" i="26"/>
  <c r="Y81" i="26"/>
  <c r="V81" i="26"/>
  <c r="S81" i="26"/>
  <c r="P81" i="26"/>
  <c r="M81" i="26"/>
  <c r="J81" i="26"/>
  <c r="G81" i="26"/>
  <c r="BX80" i="26"/>
  <c r="BU80" i="26"/>
  <c r="BR80" i="26"/>
  <c r="BO80" i="26"/>
  <c r="BL80" i="26"/>
  <c r="BI80" i="26"/>
  <c r="BF80" i="26"/>
  <c r="BC80" i="26"/>
  <c r="AZ80" i="26"/>
  <c r="AW80" i="26"/>
  <c r="AT80" i="26"/>
  <c r="AQ80" i="26"/>
  <c r="AN80" i="26"/>
  <c r="AK80" i="26"/>
  <c r="AH80" i="26"/>
  <c r="AE80" i="26"/>
  <c r="AB80" i="26"/>
  <c r="Y80" i="26"/>
  <c r="V80" i="26"/>
  <c r="S80" i="26"/>
  <c r="P80" i="26"/>
  <c r="M80" i="26"/>
  <c r="J80" i="26"/>
  <c r="G80" i="26"/>
  <c r="BX79" i="26"/>
  <c r="BU79" i="26"/>
  <c r="BR79" i="26"/>
  <c r="BO79" i="26"/>
  <c r="BL79" i="26"/>
  <c r="BI79" i="26"/>
  <c r="BF79" i="26"/>
  <c r="BC79" i="26"/>
  <c r="AZ79" i="26"/>
  <c r="AW79" i="26"/>
  <c r="AT79" i="26"/>
  <c r="AQ79" i="26"/>
  <c r="AN79" i="26"/>
  <c r="AK79" i="26"/>
  <c r="AH79" i="26"/>
  <c r="AE79" i="26"/>
  <c r="AB79" i="26"/>
  <c r="Y79" i="26"/>
  <c r="V79" i="26"/>
  <c r="S79" i="26"/>
  <c r="P79" i="26"/>
  <c r="M79" i="26"/>
  <c r="J79" i="26"/>
  <c r="G79" i="26"/>
  <c r="BX78" i="26"/>
  <c r="BU78" i="26"/>
  <c r="BR78" i="26"/>
  <c r="BO78" i="26"/>
  <c r="BL78" i="26"/>
  <c r="BI78" i="26"/>
  <c r="BF78" i="26"/>
  <c r="BC78" i="26"/>
  <c r="AZ78" i="26"/>
  <c r="AW78" i="26"/>
  <c r="AT78" i="26"/>
  <c r="AQ78" i="26"/>
  <c r="AN78" i="26"/>
  <c r="AK78" i="26"/>
  <c r="AH78" i="26"/>
  <c r="AE78" i="26"/>
  <c r="AB78" i="26"/>
  <c r="Y78" i="26"/>
  <c r="V78" i="26"/>
  <c r="S78" i="26"/>
  <c r="P78" i="26"/>
  <c r="M78" i="26"/>
  <c r="J78" i="26"/>
  <c r="G78" i="26"/>
  <c r="BX77" i="26"/>
  <c r="BU77" i="26"/>
  <c r="BR77" i="26"/>
  <c r="BO77" i="26"/>
  <c r="BL77" i="26"/>
  <c r="BI77" i="26"/>
  <c r="BF77" i="26"/>
  <c r="BC77" i="26"/>
  <c r="AZ77" i="26"/>
  <c r="AW77" i="26"/>
  <c r="AT77" i="26"/>
  <c r="AQ77" i="26"/>
  <c r="AN77" i="26"/>
  <c r="AK77" i="26"/>
  <c r="AH77" i="26"/>
  <c r="AE77" i="26"/>
  <c r="AB77" i="26"/>
  <c r="Y77" i="26"/>
  <c r="V77" i="26"/>
  <c r="S77" i="26"/>
  <c r="P77" i="26"/>
  <c r="M77" i="26"/>
  <c r="J77" i="26"/>
  <c r="G77" i="26"/>
  <c r="BX76" i="26"/>
  <c r="BU76" i="26"/>
  <c r="BR76" i="26"/>
  <c r="BO76" i="26"/>
  <c r="BL76" i="26"/>
  <c r="BI76" i="26"/>
  <c r="BF76" i="26"/>
  <c r="BC76" i="26"/>
  <c r="AZ76" i="26"/>
  <c r="AW76" i="26"/>
  <c r="AT76" i="26"/>
  <c r="AQ76" i="26"/>
  <c r="AN76" i="26"/>
  <c r="AK76" i="26"/>
  <c r="AH76" i="26"/>
  <c r="AE76" i="26"/>
  <c r="AB76" i="26"/>
  <c r="Y76" i="26"/>
  <c r="V76" i="26"/>
  <c r="S76" i="26"/>
  <c r="P76" i="26"/>
  <c r="M76" i="26"/>
  <c r="J76" i="26"/>
  <c r="G76" i="26"/>
  <c r="BX75" i="26"/>
  <c r="BU75" i="26"/>
  <c r="BR75" i="26"/>
  <c r="BO75" i="26"/>
  <c r="BL75" i="26"/>
  <c r="BI75" i="26"/>
  <c r="BF75" i="26"/>
  <c r="BC75" i="26"/>
  <c r="AZ75" i="26"/>
  <c r="AW75" i="26"/>
  <c r="AT75" i="26"/>
  <c r="AQ75" i="26"/>
  <c r="AN75" i="26"/>
  <c r="AK75" i="26"/>
  <c r="AH75" i="26"/>
  <c r="AE75" i="26"/>
  <c r="AB75" i="26"/>
  <c r="Y75" i="26"/>
  <c r="V75" i="26"/>
  <c r="S75" i="26"/>
  <c r="P75" i="26"/>
  <c r="M75" i="26"/>
  <c r="J75" i="26"/>
  <c r="G75" i="26"/>
  <c r="BX74" i="26"/>
  <c r="BU74" i="26"/>
  <c r="BR74" i="26"/>
  <c r="BO74" i="26"/>
  <c r="BL74" i="26"/>
  <c r="BI74" i="26"/>
  <c r="BF74" i="26"/>
  <c r="BC74" i="26"/>
  <c r="AZ74" i="26"/>
  <c r="AW74" i="26"/>
  <c r="AT74" i="26"/>
  <c r="AQ74" i="26"/>
  <c r="AN74" i="26"/>
  <c r="AK74" i="26"/>
  <c r="AH74" i="26"/>
  <c r="AE74" i="26"/>
  <c r="AB74" i="26"/>
  <c r="Y74" i="26"/>
  <c r="V74" i="26"/>
  <c r="S74" i="26"/>
  <c r="P74" i="26"/>
  <c r="M74" i="26"/>
  <c r="J74" i="26"/>
  <c r="G74" i="26"/>
  <c r="BX73" i="26"/>
  <c r="BU73" i="26"/>
  <c r="BR73" i="26"/>
  <c r="BO73" i="26"/>
  <c r="BL73" i="26"/>
  <c r="BI73" i="26"/>
  <c r="BF73" i="26"/>
  <c r="BC73" i="26"/>
  <c r="AZ73" i="26"/>
  <c r="AW73" i="26"/>
  <c r="AT73" i="26"/>
  <c r="AQ73" i="26"/>
  <c r="AN73" i="26"/>
  <c r="AK73" i="26"/>
  <c r="AH73" i="26"/>
  <c r="AE73" i="26"/>
  <c r="AB73" i="26"/>
  <c r="Y73" i="26"/>
  <c r="V73" i="26"/>
  <c r="S73" i="26"/>
  <c r="P73" i="26"/>
  <c r="M73" i="26"/>
  <c r="J73" i="26"/>
  <c r="G73" i="26"/>
  <c r="BX72" i="26"/>
  <c r="BU72" i="26"/>
  <c r="BR72" i="26"/>
  <c r="BO72" i="26"/>
  <c r="BL72" i="26"/>
  <c r="BI72" i="26"/>
  <c r="BF72" i="26"/>
  <c r="BC72" i="26"/>
  <c r="AZ72" i="26"/>
  <c r="AW72" i="26"/>
  <c r="AT72" i="26"/>
  <c r="AQ72" i="26"/>
  <c r="AN72" i="26"/>
  <c r="AK72" i="26"/>
  <c r="AH72" i="26"/>
  <c r="AE72" i="26"/>
  <c r="AB72" i="26"/>
  <c r="Y72" i="26"/>
  <c r="V72" i="26"/>
  <c r="S72" i="26"/>
  <c r="P72" i="26"/>
  <c r="M72" i="26"/>
  <c r="J72" i="26"/>
  <c r="G72" i="26"/>
  <c r="BX71" i="26"/>
  <c r="BU71" i="26"/>
  <c r="BR71" i="26"/>
  <c r="BO71" i="26"/>
  <c r="BL71" i="26"/>
  <c r="BI71" i="26"/>
  <c r="BF71" i="26"/>
  <c r="BC71" i="26"/>
  <c r="AZ71" i="26"/>
  <c r="AW71" i="26"/>
  <c r="AT71" i="26"/>
  <c r="AQ71" i="26"/>
  <c r="AN71" i="26"/>
  <c r="AK71" i="26"/>
  <c r="AH71" i="26"/>
  <c r="AE71" i="26"/>
  <c r="AB71" i="26"/>
  <c r="Y71" i="26"/>
  <c r="V71" i="26"/>
  <c r="S71" i="26"/>
  <c r="P71" i="26"/>
  <c r="M71" i="26"/>
  <c r="J71" i="26"/>
  <c r="G71" i="26"/>
  <c r="BX70" i="26"/>
  <c r="BU70" i="26"/>
  <c r="BR70" i="26"/>
  <c r="BO70" i="26"/>
  <c r="BL70" i="26"/>
  <c r="BI70" i="26"/>
  <c r="BF70" i="26"/>
  <c r="BC70" i="26"/>
  <c r="AZ70" i="26"/>
  <c r="AW70" i="26"/>
  <c r="AT70" i="26"/>
  <c r="AQ70" i="26"/>
  <c r="AN70" i="26"/>
  <c r="AK70" i="26"/>
  <c r="AH70" i="26"/>
  <c r="AE70" i="26"/>
  <c r="AB70" i="26"/>
  <c r="Y70" i="26"/>
  <c r="V70" i="26"/>
  <c r="S70" i="26"/>
  <c r="P70" i="26"/>
  <c r="M70" i="26"/>
  <c r="J70" i="26"/>
  <c r="G70" i="26"/>
  <c r="BX69" i="26"/>
  <c r="BU69" i="26"/>
  <c r="BR69" i="26"/>
  <c r="BO69" i="26"/>
  <c r="BL69" i="26"/>
  <c r="BI69" i="26"/>
  <c r="BF69" i="26"/>
  <c r="BC69" i="26"/>
  <c r="AZ69" i="26"/>
  <c r="AW69" i="26"/>
  <c r="AT69" i="26"/>
  <c r="AQ69" i="26"/>
  <c r="AN69" i="26"/>
  <c r="AK69" i="26"/>
  <c r="AH69" i="26"/>
  <c r="AE69" i="26"/>
  <c r="AB69" i="26"/>
  <c r="Y69" i="26"/>
  <c r="V69" i="26"/>
  <c r="S69" i="26"/>
  <c r="P69" i="26"/>
  <c r="M69" i="26"/>
  <c r="J69" i="26"/>
  <c r="G69" i="26"/>
  <c r="BX68" i="26"/>
  <c r="BU68" i="26"/>
  <c r="BR68" i="26"/>
  <c r="BO68" i="26"/>
  <c r="BL68" i="26"/>
  <c r="BI68" i="26"/>
  <c r="BF68" i="26"/>
  <c r="BC68" i="26"/>
  <c r="AZ68" i="26"/>
  <c r="AW68" i="26"/>
  <c r="AT68" i="26"/>
  <c r="AQ68" i="26"/>
  <c r="AN68" i="26"/>
  <c r="AK68" i="26"/>
  <c r="AH68" i="26"/>
  <c r="AE68" i="26"/>
  <c r="AB68" i="26"/>
  <c r="Y68" i="26"/>
  <c r="V68" i="26"/>
  <c r="S68" i="26"/>
  <c r="P68" i="26"/>
  <c r="M68" i="26"/>
  <c r="J68" i="26"/>
  <c r="G68" i="26"/>
  <c r="BX67" i="26"/>
  <c r="BU67" i="26"/>
  <c r="BR67" i="26"/>
  <c r="BO67" i="26"/>
  <c r="BL67" i="26"/>
  <c r="BI67" i="26"/>
  <c r="BF67" i="26"/>
  <c r="BC67" i="26"/>
  <c r="AZ67" i="26"/>
  <c r="AW67" i="26"/>
  <c r="AT67" i="26"/>
  <c r="AQ67" i="26"/>
  <c r="AN67" i="26"/>
  <c r="AK67" i="26"/>
  <c r="AH67" i="26"/>
  <c r="AE67" i="26"/>
  <c r="AB67" i="26"/>
  <c r="Y67" i="26"/>
  <c r="V67" i="26"/>
  <c r="S67" i="26"/>
  <c r="P67" i="26"/>
  <c r="M67" i="26"/>
  <c r="J67" i="26"/>
  <c r="G67" i="26"/>
  <c r="BX66" i="26"/>
  <c r="BU66" i="26"/>
  <c r="BR66" i="26"/>
  <c r="BO66" i="26"/>
  <c r="BL66" i="26"/>
  <c r="BI66" i="26"/>
  <c r="BF66" i="26"/>
  <c r="BC66" i="26"/>
  <c r="AZ66" i="26"/>
  <c r="AW66" i="26"/>
  <c r="AT66" i="26"/>
  <c r="AQ66" i="26"/>
  <c r="AN66" i="26"/>
  <c r="AK66" i="26"/>
  <c r="AH66" i="26"/>
  <c r="AE66" i="26"/>
  <c r="AB66" i="26"/>
  <c r="Y66" i="26"/>
  <c r="V66" i="26"/>
  <c r="S66" i="26"/>
  <c r="P66" i="26"/>
  <c r="M66" i="26"/>
  <c r="J66" i="26"/>
  <c r="G66" i="26"/>
  <c r="BX65" i="26"/>
  <c r="BU65" i="26"/>
  <c r="BR65" i="26"/>
  <c r="BO65" i="26"/>
  <c r="BL65" i="26"/>
  <c r="BI65" i="26"/>
  <c r="BF65" i="26"/>
  <c r="BC65" i="26"/>
  <c r="AZ65" i="26"/>
  <c r="AW65" i="26"/>
  <c r="AT65" i="26"/>
  <c r="AQ65" i="26"/>
  <c r="AN65" i="26"/>
  <c r="AK65" i="26"/>
  <c r="AH65" i="26"/>
  <c r="AE65" i="26"/>
  <c r="AB65" i="26"/>
  <c r="Y65" i="26"/>
  <c r="V65" i="26"/>
  <c r="S65" i="26"/>
  <c r="P65" i="26"/>
  <c r="M65" i="26"/>
  <c r="J65" i="26"/>
  <c r="G65" i="26"/>
  <c r="BX64" i="26"/>
  <c r="BU64" i="26"/>
  <c r="BR64" i="26"/>
  <c r="BO64" i="26"/>
  <c r="BL64" i="26"/>
  <c r="BI64" i="26"/>
  <c r="BF64" i="26"/>
  <c r="BC64" i="26"/>
  <c r="AZ64" i="26"/>
  <c r="AW64" i="26"/>
  <c r="AT64" i="26"/>
  <c r="AQ64" i="26"/>
  <c r="AN64" i="26"/>
  <c r="AK64" i="26"/>
  <c r="AH64" i="26"/>
  <c r="AE64" i="26"/>
  <c r="AB64" i="26"/>
  <c r="Y64" i="26"/>
  <c r="V64" i="26"/>
  <c r="S64" i="26"/>
  <c r="P64" i="26"/>
  <c r="M64" i="26"/>
  <c r="J64" i="26"/>
  <c r="G64" i="26"/>
  <c r="BX63" i="26"/>
  <c r="BU63" i="26"/>
  <c r="BR63" i="26"/>
  <c r="BO63" i="26"/>
  <c r="BL63" i="26"/>
  <c r="BI63" i="26"/>
  <c r="BF63" i="26"/>
  <c r="BC63" i="26"/>
  <c r="AZ63" i="26"/>
  <c r="AW63" i="26"/>
  <c r="AT63" i="26"/>
  <c r="AQ63" i="26"/>
  <c r="AN63" i="26"/>
  <c r="AK63" i="26"/>
  <c r="AH63" i="26"/>
  <c r="AE63" i="26"/>
  <c r="AB63" i="26"/>
  <c r="Y63" i="26"/>
  <c r="V63" i="26"/>
  <c r="S63" i="26"/>
  <c r="P63" i="26"/>
  <c r="M63" i="26"/>
  <c r="J63" i="26"/>
  <c r="G63" i="26"/>
  <c r="BX62" i="26"/>
  <c r="BU62" i="26"/>
  <c r="BR62" i="26"/>
  <c r="BO62" i="26"/>
  <c r="BL62" i="26"/>
  <c r="BI62" i="26"/>
  <c r="BF62" i="26"/>
  <c r="BC62" i="26"/>
  <c r="AZ62" i="26"/>
  <c r="AW62" i="26"/>
  <c r="AT62" i="26"/>
  <c r="AQ62" i="26"/>
  <c r="AN62" i="26"/>
  <c r="AK62" i="26"/>
  <c r="AH62" i="26"/>
  <c r="AE62" i="26"/>
  <c r="AB62" i="26"/>
  <c r="Y62" i="26"/>
  <c r="V62" i="26"/>
  <c r="S62" i="26"/>
  <c r="P62" i="26"/>
  <c r="M62" i="26"/>
  <c r="J62" i="26"/>
  <c r="G62" i="26"/>
  <c r="BX61" i="26"/>
  <c r="BU61" i="26"/>
  <c r="BR61" i="26"/>
  <c r="BO61" i="26"/>
  <c r="BL61" i="26"/>
  <c r="BI61" i="26"/>
  <c r="BF61" i="26"/>
  <c r="BC61" i="26"/>
  <c r="AZ61" i="26"/>
  <c r="AW61" i="26"/>
  <c r="AT61" i="26"/>
  <c r="AQ61" i="26"/>
  <c r="AN61" i="26"/>
  <c r="AK61" i="26"/>
  <c r="AH61" i="26"/>
  <c r="AE61" i="26"/>
  <c r="AB61" i="26"/>
  <c r="Y61" i="26"/>
  <c r="V61" i="26"/>
  <c r="S61" i="26"/>
  <c r="P61" i="26"/>
  <c r="M61" i="26"/>
  <c r="J61" i="26"/>
  <c r="G61" i="26"/>
  <c r="BX60" i="26"/>
  <c r="BU60" i="26"/>
  <c r="BR60" i="26"/>
  <c r="BO60" i="26"/>
  <c r="BL60" i="26"/>
  <c r="BI60" i="26"/>
  <c r="BF60" i="26"/>
  <c r="BC60" i="26"/>
  <c r="AZ60" i="26"/>
  <c r="AW60" i="26"/>
  <c r="AT60" i="26"/>
  <c r="AQ60" i="26"/>
  <c r="AN60" i="26"/>
  <c r="AK60" i="26"/>
  <c r="AH60" i="26"/>
  <c r="AE60" i="26"/>
  <c r="AB60" i="26"/>
  <c r="Y60" i="26"/>
  <c r="V60" i="26"/>
  <c r="S60" i="26"/>
  <c r="P60" i="26"/>
  <c r="M60" i="26"/>
  <c r="J60" i="26"/>
  <c r="G60" i="26"/>
  <c r="BX59" i="26"/>
  <c r="BU59" i="26"/>
  <c r="BR59" i="26"/>
  <c r="BO59" i="26"/>
  <c r="BL59" i="26"/>
  <c r="BI59" i="26"/>
  <c r="BF59" i="26"/>
  <c r="BC59" i="26"/>
  <c r="AZ59" i="26"/>
  <c r="AW59" i="26"/>
  <c r="AT59" i="26"/>
  <c r="AQ59" i="26"/>
  <c r="AN59" i="26"/>
  <c r="AK59" i="26"/>
  <c r="AH59" i="26"/>
  <c r="AE59" i="26"/>
  <c r="AB59" i="26"/>
  <c r="Y59" i="26"/>
  <c r="V59" i="26"/>
  <c r="S59" i="26"/>
  <c r="P59" i="26"/>
  <c r="M59" i="26"/>
  <c r="J59" i="26"/>
  <c r="G59" i="26"/>
  <c r="BX58" i="26"/>
  <c r="BU58" i="26"/>
  <c r="BR58" i="26"/>
  <c r="BO58" i="26"/>
  <c r="BL58" i="26"/>
  <c r="BI58" i="26"/>
  <c r="BF58" i="26"/>
  <c r="BC58" i="26"/>
  <c r="AZ58" i="26"/>
  <c r="AW58" i="26"/>
  <c r="AT58" i="26"/>
  <c r="AQ58" i="26"/>
  <c r="AN58" i="26"/>
  <c r="AK58" i="26"/>
  <c r="AH58" i="26"/>
  <c r="AE58" i="26"/>
  <c r="AB58" i="26"/>
  <c r="Y58" i="26"/>
  <c r="V58" i="26"/>
  <c r="S58" i="26"/>
  <c r="P58" i="26"/>
  <c r="M58" i="26"/>
  <c r="J58" i="26"/>
  <c r="G58" i="26"/>
  <c r="BX57" i="26"/>
  <c r="BU57" i="26"/>
  <c r="BR57" i="26"/>
  <c r="BO57" i="26"/>
  <c r="BL57" i="26"/>
  <c r="BI57" i="26"/>
  <c r="BF57" i="26"/>
  <c r="BC57" i="26"/>
  <c r="AZ57" i="26"/>
  <c r="AW57" i="26"/>
  <c r="AT57" i="26"/>
  <c r="AQ57" i="26"/>
  <c r="AN57" i="26"/>
  <c r="AK57" i="26"/>
  <c r="AH57" i="26"/>
  <c r="AE57" i="26"/>
  <c r="AB57" i="26"/>
  <c r="Y57" i="26"/>
  <c r="V57" i="26"/>
  <c r="S57" i="26"/>
  <c r="P57" i="26"/>
  <c r="M57" i="26"/>
  <c r="J57" i="26"/>
  <c r="G57" i="26"/>
  <c r="BX56" i="26"/>
  <c r="BU56" i="26"/>
  <c r="BR56" i="26"/>
  <c r="BO56" i="26"/>
  <c r="BL56" i="26"/>
  <c r="BI56" i="26"/>
  <c r="BF56" i="26"/>
  <c r="BC56" i="26"/>
  <c r="AZ56" i="26"/>
  <c r="AW56" i="26"/>
  <c r="AT56" i="26"/>
  <c r="AQ56" i="26"/>
  <c r="AN56" i="26"/>
  <c r="AK56" i="26"/>
  <c r="AH56" i="26"/>
  <c r="AE56" i="26"/>
  <c r="AB56" i="26"/>
  <c r="Y56" i="26"/>
  <c r="V56" i="26"/>
  <c r="S56" i="26"/>
  <c r="P56" i="26"/>
  <c r="M56" i="26"/>
  <c r="J56" i="26"/>
  <c r="G56" i="26"/>
  <c r="BX55" i="26"/>
  <c r="BU55" i="26"/>
  <c r="BR55" i="26"/>
  <c r="BO55" i="26"/>
  <c r="BL55" i="26"/>
  <c r="BI55" i="26"/>
  <c r="BF55" i="26"/>
  <c r="BC55" i="26"/>
  <c r="AZ55" i="26"/>
  <c r="AW55" i="26"/>
  <c r="AT55" i="26"/>
  <c r="AQ55" i="26"/>
  <c r="AN55" i="26"/>
  <c r="AK55" i="26"/>
  <c r="AH55" i="26"/>
  <c r="AE55" i="26"/>
  <c r="AB55" i="26"/>
  <c r="Y55" i="26"/>
  <c r="V55" i="26"/>
  <c r="S55" i="26"/>
  <c r="P55" i="26"/>
  <c r="M55" i="26"/>
  <c r="J55" i="26"/>
  <c r="G55" i="26"/>
  <c r="BX54" i="26"/>
  <c r="BU54" i="26"/>
  <c r="BR54" i="26"/>
  <c r="BO54" i="26"/>
  <c r="BL54" i="26"/>
  <c r="BI54" i="26"/>
  <c r="BF54" i="26"/>
  <c r="BC54" i="26"/>
  <c r="AZ54" i="26"/>
  <c r="AW54" i="26"/>
  <c r="AT54" i="26"/>
  <c r="AQ54" i="26"/>
  <c r="AN54" i="26"/>
  <c r="AK54" i="26"/>
  <c r="AH54" i="26"/>
  <c r="AE54" i="26"/>
  <c r="AB54" i="26"/>
  <c r="Y54" i="26"/>
  <c r="V54" i="26"/>
  <c r="S54" i="26"/>
  <c r="P54" i="26"/>
  <c r="M54" i="26"/>
  <c r="J54" i="26"/>
  <c r="G54" i="26"/>
  <c r="BX53" i="26"/>
  <c r="BU53" i="26"/>
  <c r="BR53" i="26"/>
  <c r="BO53" i="26"/>
  <c r="BL53" i="26"/>
  <c r="BI53" i="26"/>
  <c r="BF53" i="26"/>
  <c r="BC53" i="26"/>
  <c r="AZ53" i="26"/>
  <c r="AW53" i="26"/>
  <c r="AT53" i="26"/>
  <c r="AQ53" i="26"/>
  <c r="AN53" i="26"/>
  <c r="AK53" i="26"/>
  <c r="AH53" i="26"/>
  <c r="AE53" i="26"/>
  <c r="AB53" i="26"/>
  <c r="Y53" i="26"/>
  <c r="V53" i="26"/>
  <c r="S53" i="26"/>
  <c r="P53" i="26"/>
  <c r="M53" i="26"/>
  <c r="J53" i="26"/>
  <c r="G53" i="26"/>
  <c r="BX52" i="26"/>
  <c r="BU52" i="26"/>
  <c r="BR52" i="26"/>
  <c r="BO52" i="26"/>
  <c r="BL52" i="26"/>
  <c r="BI52" i="26"/>
  <c r="BF52" i="26"/>
  <c r="BC52" i="26"/>
  <c r="AZ52" i="26"/>
  <c r="AW52" i="26"/>
  <c r="AT52" i="26"/>
  <c r="AQ52" i="26"/>
  <c r="AN52" i="26"/>
  <c r="AK52" i="26"/>
  <c r="AH52" i="26"/>
  <c r="AE52" i="26"/>
  <c r="AB52" i="26"/>
  <c r="Y52" i="26"/>
  <c r="V52" i="26"/>
  <c r="S52" i="26"/>
  <c r="P52" i="26"/>
  <c r="M52" i="26"/>
  <c r="J52" i="26"/>
  <c r="G52" i="26"/>
  <c r="BX51" i="26"/>
  <c r="BU51" i="26"/>
  <c r="BR51" i="26"/>
  <c r="BO51" i="26"/>
  <c r="BL51" i="26"/>
  <c r="BI51" i="26"/>
  <c r="BF51" i="26"/>
  <c r="BC51" i="26"/>
  <c r="AZ51" i="26"/>
  <c r="AW51" i="26"/>
  <c r="AT51" i="26"/>
  <c r="AQ51" i="26"/>
  <c r="AN51" i="26"/>
  <c r="AK51" i="26"/>
  <c r="AH51" i="26"/>
  <c r="AE51" i="26"/>
  <c r="AB51" i="26"/>
  <c r="Y51" i="26"/>
  <c r="V51" i="26"/>
  <c r="S51" i="26"/>
  <c r="P51" i="26"/>
  <c r="M51" i="26"/>
  <c r="J51" i="26"/>
  <c r="G51" i="26"/>
  <c r="BX50" i="26"/>
  <c r="BU50" i="26"/>
  <c r="BR50" i="26"/>
  <c r="BO50" i="26"/>
  <c r="BL50" i="26"/>
  <c r="BI50" i="26"/>
  <c r="BF50" i="26"/>
  <c r="BC50" i="26"/>
  <c r="AZ50" i="26"/>
  <c r="AW50" i="26"/>
  <c r="AT50" i="26"/>
  <c r="AQ50" i="26"/>
  <c r="AN50" i="26"/>
  <c r="AK50" i="26"/>
  <c r="AH50" i="26"/>
  <c r="AE50" i="26"/>
  <c r="AB50" i="26"/>
  <c r="Y50" i="26"/>
  <c r="V50" i="26"/>
  <c r="S50" i="26"/>
  <c r="P50" i="26"/>
  <c r="M50" i="26"/>
  <c r="J50" i="26"/>
  <c r="G50" i="26"/>
  <c r="BX49" i="26"/>
  <c r="BU49" i="26"/>
  <c r="BR49" i="26"/>
  <c r="BO49" i="26"/>
  <c r="BL49" i="26"/>
  <c r="BI49" i="26"/>
  <c r="BF49" i="26"/>
  <c r="BC49" i="26"/>
  <c r="AZ49" i="26"/>
  <c r="AW49" i="26"/>
  <c r="AT49" i="26"/>
  <c r="AQ49" i="26"/>
  <c r="AN49" i="26"/>
  <c r="AK49" i="26"/>
  <c r="AH49" i="26"/>
  <c r="AE49" i="26"/>
  <c r="AB49" i="26"/>
  <c r="Y49" i="26"/>
  <c r="V49" i="26"/>
  <c r="S49" i="26"/>
  <c r="P49" i="26"/>
  <c r="M49" i="26"/>
  <c r="J49" i="26"/>
  <c r="G49" i="26"/>
  <c r="BX48" i="26"/>
  <c r="BU48" i="26"/>
  <c r="BR48" i="26"/>
  <c r="BO48" i="26"/>
  <c r="BL48" i="26"/>
  <c r="BI48" i="26"/>
  <c r="BF48" i="26"/>
  <c r="BC48" i="26"/>
  <c r="AZ48" i="26"/>
  <c r="AW48" i="26"/>
  <c r="AT48" i="26"/>
  <c r="AQ48" i="26"/>
  <c r="AN48" i="26"/>
  <c r="AK48" i="26"/>
  <c r="AH48" i="26"/>
  <c r="AE48" i="26"/>
  <c r="AB48" i="26"/>
  <c r="Y48" i="26"/>
  <c r="V48" i="26"/>
  <c r="S48" i="26"/>
  <c r="P48" i="26"/>
  <c r="M48" i="26"/>
  <c r="J48" i="26"/>
  <c r="G48" i="26"/>
  <c r="BX47" i="26"/>
  <c r="BU47" i="26"/>
  <c r="BR47" i="26"/>
  <c r="BO47" i="26"/>
  <c r="BL47" i="26"/>
  <c r="BI47" i="26"/>
  <c r="BF47" i="26"/>
  <c r="BC47" i="26"/>
  <c r="AZ47" i="26"/>
  <c r="AW47" i="26"/>
  <c r="AT47" i="26"/>
  <c r="AQ47" i="26"/>
  <c r="AN47" i="26"/>
  <c r="AK47" i="26"/>
  <c r="AH47" i="26"/>
  <c r="AE47" i="26"/>
  <c r="AB47" i="26"/>
  <c r="Y47" i="26"/>
  <c r="V47" i="26"/>
  <c r="S47" i="26"/>
  <c r="P47" i="26"/>
  <c r="M47" i="26"/>
  <c r="J47" i="26"/>
  <c r="G47" i="26"/>
  <c r="BX46" i="26"/>
  <c r="BU46" i="26"/>
  <c r="BR46" i="26"/>
  <c r="BO46" i="26"/>
  <c r="BL46" i="26"/>
  <c r="BI46" i="26"/>
  <c r="BF46" i="26"/>
  <c r="BC46" i="26"/>
  <c r="AZ46" i="26"/>
  <c r="AW46" i="26"/>
  <c r="AT46" i="26"/>
  <c r="AQ46" i="26"/>
  <c r="AN46" i="26"/>
  <c r="AK46" i="26"/>
  <c r="AH46" i="26"/>
  <c r="AE46" i="26"/>
  <c r="AB46" i="26"/>
  <c r="Y46" i="26"/>
  <c r="V46" i="26"/>
  <c r="S46" i="26"/>
  <c r="P46" i="26"/>
  <c r="M46" i="26"/>
  <c r="J46" i="26"/>
  <c r="G46" i="26"/>
  <c r="BX45" i="26"/>
  <c r="BU45" i="26"/>
  <c r="BR45" i="26"/>
  <c r="BO45" i="26"/>
  <c r="BL45" i="26"/>
  <c r="BI45" i="26"/>
  <c r="BF45" i="26"/>
  <c r="BC45" i="26"/>
  <c r="AZ45" i="26"/>
  <c r="AW45" i="26"/>
  <c r="AT45" i="26"/>
  <c r="AQ45" i="26"/>
  <c r="AN45" i="26"/>
  <c r="AK45" i="26"/>
  <c r="AH45" i="26"/>
  <c r="AE45" i="26"/>
  <c r="AB45" i="26"/>
  <c r="Y45" i="26"/>
  <c r="V45" i="26"/>
  <c r="S45" i="26"/>
  <c r="P45" i="26"/>
  <c r="M45" i="26"/>
  <c r="J45" i="26"/>
  <c r="G45" i="26"/>
  <c r="BX44" i="26"/>
  <c r="BU44" i="26"/>
  <c r="BR44" i="26"/>
  <c r="BO44" i="26"/>
  <c r="BL44" i="26"/>
  <c r="BI44" i="26"/>
  <c r="BF44" i="26"/>
  <c r="BC44" i="26"/>
  <c r="AZ44" i="26"/>
  <c r="AW44" i="26"/>
  <c r="AT44" i="26"/>
  <c r="AQ44" i="26"/>
  <c r="AN44" i="26"/>
  <c r="AK44" i="26"/>
  <c r="AH44" i="26"/>
  <c r="AE44" i="26"/>
  <c r="AB44" i="26"/>
  <c r="Y44" i="26"/>
  <c r="V44" i="26"/>
  <c r="S44" i="26"/>
  <c r="P44" i="26"/>
  <c r="M44" i="26"/>
  <c r="J44" i="26"/>
  <c r="G44" i="26"/>
  <c r="BX43" i="26"/>
  <c r="BU43" i="26"/>
  <c r="BR43" i="26"/>
  <c r="BO43" i="26"/>
  <c r="BL43" i="26"/>
  <c r="BI43" i="26"/>
  <c r="BF43" i="26"/>
  <c r="BC43" i="26"/>
  <c r="AZ43" i="26"/>
  <c r="AW43" i="26"/>
  <c r="AT43" i="26"/>
  <c r="AQ43" i="26"/>
  <c r="AN43" i="26"/>
  <c r="AK43" i="26"/>
  <c r="AH43" i="26"/>
  <c r="AE43" i="26"/>
  <c r="AB43" i="26"/>
  <c r="Y43" i="26"/>
  <c r="V43" i="26"/>
  <c r="S43" i="26"/>
  <c r="P43" i="26"/>
  <c r="M43" i="26"/>
  <c r="J43" i="26"/>
  <c r="G43" i="26"/>
  <c r="BX42" i="26"/>
  <c r="BU42" i="26"/>
  <c r="BR42" i="26"/>
  <c r="BO42" i="26"/>
  <c r="BL42" i="26"/>
  <c r="BI42" i="26"/>
  <c r="BF42" i="26"/>
  <c r="BC42" i="26"/>
  <c r="AZ42" i="26"/>
  <c r="AW42" i="26"/>
  <c r="AT42" i="26"/>
  <c r="AQ42" i="26"/>
  <c r="AN42" i="26"/>
  <c r="AK42" i="26"/>
  <c r="AH42" i="26"/>
  <c r="AE42" i="26"/>
  <c r="AB42" i="26"/>
  <c r="Y42" i="26"/>
  <c r="V42" i="26"/>
  <c r="S42" i="26"/>
  <c r="P42" i="26"/>
  <c r="M42" i="26"/>
  <c r="J42" i="26"/>
  <c r="G42" i="26"/>
  <c r="BX41" i="26"/>
  <c r="BU41" i="26"/>
  <c r="BR41" i="26"/>
  <c r="BO41" i="26"/>
  <c r="BL41" i="26"/>
  <c r="BI41" i="26"/>
  <c r="BF41" i="26"/>
  <c r="BC41" i="26"/>
  <c r="AZ41" i="26"/>
  <c r="AW41" i="26"/>
  <c r="AT41" i="26"/>
  <c r="AQ41" i="26"/>
  <c r="AN41" i="26"/>
  <c r="AK41" i="26"/>
  <c r="AH41" i="26"/>
  <c r="AE41" i="26"/>
  <c r="AB41" i="26"/>
  <c r="Y41" i="26"/>
  <c r="V41" i="26"/>
  <c r="S41" i="26"/>
  <c r="P41" i="26"/>
  <c r="M41" i="26"/>
  <c r="J41" i="26"/>
  <c r="G41" i="26"/>
  <c r="BX40" i="26"/>
  <c r="BU40" i="26"/>
  <c r="BR40" i="26"/>
  <c r="BO40" i="26"/>
  <c r="BL40" i="26"/>
  <c r="BI40" i="26"/>
  <c r="BF40" i="26"/>
  <c r="BC40" i="26"/>
  <c r="AZ40" i="26"/>
  <c r="AW40" i="26"/>
  <c r="AT40" i="26"/>
  <c r="AQ40" i="26"/>
  <c r="AN40" i="26"/>
  <c r="AK40" i="26"/>
  <c r="AH40" i="26"/>
  <c r="AE40" i="26"/>
  <c r="AB40" i="26"/>
  <c r="Y40" i="26"/>
  <c r="V40" i="26"/>
  <c r="S40" i="26"/>
  <c r="P40" i="26"/>
  <c r="M40" i="26"/>
  <c r="J40" i="26"/>
  <c r="G40" i="26"/>
  <c r="BX39" i="26"/>
  <c r="BU39" i="26"/>
  <c r="BR39" i="26"/>
  <c r="BO39" i="26"/>
  <c r="BL39" i="26"/>
  <c r="BI39" i="26"/>
  <c r="BF39" i="26"/>
  <c r="BC39" i="26"/>
  <c r="AZ39" i="26"/>
  <c r="AW39" i="26"/>
  <c r="AT39" i="26"/>
  <c r="AQ39" i="26"/>
  <c r="AN39" i="26"/>
  <c r="AK39" i="26"/>
  <c r="AH39" i="26"/>
  <c r="AE39" i="26"/>
  <c r="AB39" i="26"/>
  <c r="Y39" i="26"/>
  <c r="V39" i="26"/>
  <c r="S39" i="26"/>
  <c r="P39" i="26"/>
  <c r="M39" i="26"/>
  <c r="J39" i="26"/>
  <c r="G39" i="26"/>
  <c r="BX38" i="26"/>
  <c r="BU38" i="26"/>
  <c r="BR38" i="26"/>
  <c r="BO38" i="26"/>
  <c r="BL38" i="26"/>
  <c r="BI38" i="26"/>
  <c r="BF38" i="26"/>
  <c r="BC38" i="26"/>
  <c r="AZ38" i="26"/>
  <c r="AW38" i="26"/>
  <c r="AT38" i="26"/>
  <c r="AQ38" i="26"/>
  <c r="AN38" i="26"/>
  <c r="AK38" i="26"/>
  <c r="AH38" i="26"/>
  <c r="AE38" i="26"/>
  <c r="AB38" i="26"/>
  <c r="Y38" i="26"/>
  <c r="V38" i="26"/>
  <c r="S38" i="26"/>
  <c r="P38" i="26"/>
  <c r="M38" i="26"/>
  <c r="J38" i="26"/>
  <c r="G38" i="26"/>
  <c r="BX37" i="26"/>
  <c r="BU37" i="26"/>
  <c r="BR37" i="26"/>
  <c r="BO37" i="26"/>
  <c r="BL37" i="26"/>
  <c r="BI37" i="26"/>
  <c r="BF37" i="26"/>
  <c r="BC37" i="26"/>
  <c r="AZ37" i="26"/>
  <c r="AW37" i="26"/>
  <c r="AT37" i="26"/>
  <c r="AQ37" i="26"/>
  <c r="AN37" i="26"/>
  <c r="AK37" i="26"/>
  <c r="AH37" i="26"/>
  <c r="AE37" i="26"/>
  <c r="AB37" i="26"/>
  <c r="Y37" i="26"/>
  <c r="V37" i="26"/>
  <c r="S37" i="26"/>
  <c r="P37" i="26"/>
  <c r="M37" i="26"/>
  <c r="J37" i="26"/>
  <c r="G37" i="26"/>
  <c r="BX36" i="26"/>
  <c r="BU36" i="26"/>
  <c r="BR36" i="26"/>
  <c r="BO36" i="26"/>
  <c r="BL36" i="26"/>
  <c r="BI36" i="26"/>
  <c r="BF36" i="26"/>
  <c r="BC36" i="26"/>
  <c r="AZ36" i="26"/>
  <c r="AW36" i="26"/>
  <c r="AT36" i="26"/>
  <c r="AQ36" i="26"/>
  <c r="AN36" i="26"/>
  <c r="AK36" i="26"/>
  <c r="AH36" i="26"/>
  <c r="AE36" i="26"/>
  <c r="AB36" i="26"/>
  <c r="Y36" i="26"/>
  <c r="V36" i="26"/>
  <c r="S36" i="26"/>
  <c r="P36" i="26"/>
  <c r="M36" i="26"/>
  <c r="J36" i="26"/>
  <c r="G36" i="26"/>
  <c r="BX35" i="26"/>
  <c r="BU35" i="26"/>
  <c r="BR35" i="26"/>
  <c r="BO35" i="26"/>
  <c r="BL35" i="26"/>
  <c r="BI35" i="26"/>
  <c r="BF35" i="26"/>
  <c r="BC35" i="26"/>
  <c r="AZ35" i="26"/>
  <c r="AW35" i="26"/>
  <c r="AT35" i="26"/>
  <c r="AQ35" i="26"/>
  <c r="AN35" i="26"/>
  <c r="AK35" i="26"/>
  <c r="AH35" i="26"/>
  <c r="AE35" i="26"/>
  <c r="AB35" i="26"/>
  <c r="Y35" i="26"/>
  <c r="V35" i="26"/>
  <c r="S35" i="26"/>
  <c r="P35" i="26"/>
  <c r="M35" i="26"/>
  <c r="J35" i="26"/>
  <c r="G35" i="26"/>
  <c r="BX34" i="26"/>
  <c r="BU34" i="26"/>
  <c r="BR34" i="26"/>
  <c r="BO34" i="26"/>
  <c r="BL34" i="26"/>
  <c r="BI34" i="26"/>
  <c r="BF34" i="26"/>
  <c r="BC34" i="26"/>
  <c r="AZ34" i="26"/>
  <c r="AW34" i="26"/>
  <c r="AT34" i="26"/>
  <c r="AQ34" i="26"/>
  <c r="AN34" i="26"/>
  <c r="AK34" i="26"/>
  <c r="AH34" i="26"/>
  <c r="AE34" i="26"/>
  <c r="AB34" i="26"/>
  <c r="Y34" i="26"/>
  <c r="V34" i="26"/>
  <c r="S34" i="26"/>
  <c r="P34" i="26"/>
  <c r="M34" i="26"/>
  <c r="J34" i="26"/>
  <c r="G34" i="26"/>
  <c r="BX33" i="26"/>
  <c r="BU33" i="26"/>
  <c r="BR33" i="26"/>
  <c r="BO33" i="26"/>
  <c r="BL33" i="26"/>
  <c r="BI33" i="26"/>
  <c r="BF33" i="26"/>
  <c r="BC33" i="26"/>
  <c r="AZ33" i="26"/>
  <c r="AW33" i="26"/>
  <c r="AT33" i="26"/>
  <c r="AQ33" i="26"/>
  <c r="AN33" i="26"/>
  <c r="AK33" i="26"/>
  <c r="AH33" i="26"/>
  <c r="AE33" i="26"/>
  <c r="AB33" i="26"/>
  <c r="Y33" i="26"/>
  <c r="V33" i="26"/>
  <c r="S33" i="26"/>
  <c r="P33" i="26"/>
  <c r="M33" i="26"/>
  <c r="J33" i="26"/>
  <c r="G33" i="26"/>
  <c r="BX32" i="26"/>
  <c r="BU32" i="26"/>
  <c r="BR32" i="26"/>
  <c r="BO32" i="26"/>
  <c r="BL32" i="26"/>
  <c r="BI32" i="26"/>
  <c r="BF32" i="26"/>
  <c r="BC32" i="26"/>
  <c r="AZ32" i="26"/>
  <c r="AW32" i="26"/>
  <c r="AT32" i="26"/>
  <c r="AQ32" i="26"/>
  <c r="AN32" i="26"/>
  <c r="AK32" i="26"/>
  <c r="AH32" i="26"/>
  <c r="AE32" i="26"/>
  <c r="AB32" i="26"/>
  <c r="Y32" i="26"/>
  <c r="V32" i="26"/>
  <c r="S32" i="26"/>
  <c r="P32" i="26"/>
  <c r="M32" i="26"/>
  <c r="J32" i="26"/>
  <c r="G32" i="26"/>
  <c r="BX31" i="26"/>
  <c r="BU31" i="26"/>
  <c r="BR31" i="26"/>
  <c r="BO31" i="26"/>
  <c r="BL31" i="26"/>
  <c r="BI31" i="26"/>
  <c r="BF31" i="26"/>
  <c r="BC31" i="26"/>
  <c r="AZ31" i="26"/>
  <c r="AW31" i="26"/>
  <c r="AT31" i="26"/>
  <c r="AQ31" i="26"/>
  <c r="AN31" i="26"/>
  <c r="AK31" i="26"/>
  <c r="AH31" i="26"/>
  <c r="AE31" i="26"/>
  <c r="AB31" i="26"/>
  <c r="Y31" i="26"/>
  <c r="V31" i="26"/>
  <c r="S31" i="26"/>
  <c r="P31" i="26"/>
  <c r="M31" i="26"/>
  <c r="J31" i="26"/>
  <c r="G31" i="26"/>
  <c r="BX30" i="26"/>
  <c r="BU30" i="26"/>
  <c r="BR30" i="26"/>
  <c r="BO30" i="26"/>
  <c r="BL30" i="26"/>
  <c r="BI30" i="26"/>
  <c r="BF30" i="26"/>
  <c r="BC30" i="26"/>
  <c r="AZ30" i="26"/>
  <c r="AW30" i="26"/>
  <c r="AT30" i="26"/>
  <c r="AQ30" i="26"/>
  <c r="AN30" i="26"/>
  <c r="AK30" i="26"/>
  <c r="AH30" i="26"/>
  <c r="AE30" i="26"/>
  <c r="AB30" i="26"/>
  <c r="Y30" i="26"/>
  <c r="V30" i="26"/>
  <c r="S30" i="26"/>
  <c r="P30" i="26"/>
  <c r="M30" i="26"/>
  <c r="J30" i="26"/>
  <c r="G30" i="26"/>
  <c r="BX29" i="26"/>
  <c r="BU29" i="26"/>
  <c r="BR29" i="26"/>
  <c r="BO29" i="26"/>
  <c r="BL29" i="26"/>
  <c r="BI29" i="26"/>
  <c r="BF29" i="26"/>
  <c r="BC29" i="26"/>
  <c r="AZ29" i="26"/>
  <c r="AW29" i="26"/>
  <c r="AT29" i="26"/>
  <c r="AQ29" i="26"/>
  <c r="AN29" i="26"/>
  <c r="AK29" i="26"/>
  <c r="AH29" i="26"/>
  <c r="AE29" i="26"/>
  <c r="AB29" i="26"/>
  <c r="Y29" i="26"/>
  <c r="V29" i="26"/>
  <c r="S29" i="26"/>
  <c r="P29" i="26"/>
  <c r="M29" i="26"/>
  <c r="J29" i="26"/>
  <c r="G29" i="26"/>
  <c r="BX28" i="26"/>
  <c r="BU28" i="26"/>
  <c r="BR28" i="26"/>
  <c r="BO28" i="26"/>
  <c r="BL28" i="26"/>
  <c r="BI28" i="26"/>
  <c r="BF28" i="26"/>
  <c r="BC28" i="26"/>
  <c r="AZ28" i="26"/>
  <c r="AW28" i="26"/>
  <c r="AT28" i="26"/>
  <c r="AQ28" i="26"/>
  <c r="AN28" i="26"/>
  <c r="AK28" i="26"/>
  <c r="AH28" i="26"/>
  <c r="AE28" i="26"/>
  <c r="AB28" i="26"/>
  <c r="Y28" i="26"/>
  <c r="V28" i="26"/>
  <c r="S28" i="26"/>
  <c r="P28" i="26"/>
  <c r="M28" i="26"/>
  <c r="J28" i="26"/>
  <c r="G28" i="26"/>
  <c r="BX27" i="26"/>
  <c r="BU27" i="26"/>
  <c r="BR27" i="26"/>
  <c r="BO27" i="26"/>
  <c r="BL27" i="26"/>
  <c r="BI27" i="26"/>
  <c r="BF27" i="26"/>
  <c r="BC27" i="26"/>
  <c r="AZ27" i="26"/>
  <c r="AW27" i="26"/>
  <c r="AT27" i="26"/>
  <c r="AQ27" i="26"/>
  <c r="AN27" i="26"/>
  <c r="AK27" i="26"/>
  <c r="AH27" i="26"/>
  <c r="AE27" i="26"/>
  <c r="AB27" i="26"/>
  <c r="Y27" i="26"/>
  <c r="V27" i="26"/>
  <c r="S27" i="26"/>
  <c r="P27" i="26"/>
  <c r="M27" i="26"/>
  <c r="J27" i="26"/>
  <c r="G27" i="26"/>
  <c r="BX26" i="26"/>
  <c r="BU26" i="26"/>
  <c r="BR26" i="26"/>
  <c r="BO26" i="26"/>
  <c r="BL26" i="26"/>
  <c r="BI26" i="26"/>
  <c r="BF26" i="26"/>
  <c r="BC26" i="26"/>
  <c r="AZ26" i="26"/>
  <c r="AW26" i="26"/>
  <c r="AT26" i="26"/>
  <c r="AQ26" i="26"/>
  <c r="AN26" i="26"/>
  <c r="AK26" i="26"/>
  <c r="AH26" i="26"/>
  <c r="AE26" i="26"/>
  <c r="AB26" i="26"/>
  <c r="Y26" i="26"/>
  <c r="V26" i="26"/>
  <c r="S26" i="26"/>
  <c r="P26" i="26"/>
  <c r="M26" i="26"/>
  <c r="J26" i="26"/>
  <c r="G26" i="26"/>
  <c r="BX25" i="26"/>
  <c r="BU25" i="26"/>
  <c r="BR25" i="26"/>
  <c r="BO25" i="26"/>
  <c r="BL25" i="26"/>
  <c r="BI25" i="26"/>
  <c r="BF25" i="26"/>
  <c r="BC25" i="26"/>
  <c r="AZ25" i="26"/>
  <c r="AW25" i="26"/>
  <c r="AT25" i="26"/>
  <c r="AQ25" i="26"/>
  <c r="AN25" i="26"/>
  <c r="AK25" i="26"/>
  <c r="AH25" i="26"/>
  <c r="AE25" i="26"/>
  <c r="AB25" i="26"/>
  <c r="Y25" i="26"/>
  <c r="V25" i="26"/>
  <c r="S25" i="26"/>
  <c r="P25" i="26"/>
  <c r="M25" i="26"/>
  <c r="J25" i="26"/>
  <c r="G25" i="26"/>
  <c r="BX24" i="26"/>
  <c r="BU24" i="26"/>
  <c r="BR24" i="26"/>
  <c r="BO24" i="26"/>
  <c r="BL24" i="26"/>
  <c r="BI24" i="26"/>
  <c r="BF24" i="26"/>
  <c r="BC24" i="26"/>
  <c r="AZ24" i="26"/>
  <c r="AW24" i="26"/>
  <c r="AT24" i="26"/>
  <c r="AQ24" i="26"/>
  <c r="AN24" i="26"/>
  <c r="AK24" i="26"/>
  <c r="AH24" i="26"/>
  <c r="AE24" i="26"/>
  <c r="AB24" i="26"/>
  <c r="Y24" i="26"/>
  <c r="V24" i="26"/>
  <c r="S24" i="26"/>
  <c r="P24" i="26"/>
  <c r="M24" i="26"/>
  <c r="J24" i="26"/>
  <c r="G24" i="26"/>
  <c r="BX23" i="26"/>
  <c r="BU23" i="26"/>
  <c r="BR23" i="26"/>
  <c r="BO23" i="26"/>
  <c r="BL23" i="26"/>
  <c r="BI23" i="26"/>
  <c r="BF23" i="26"/>
  <c r="BC23" i="26"/>
  <c r="AZ23" i="26"/>
  <c r="AW23" i="26"/>
  <c r="AT23" i="26"/>
  <c r="AQ23" i="26"/>
  <c r="AN23" i="26"/>
  <c r="AK23" i="26"/>
  <c r="AH23" i="26"/>
  <c r="AE23" i="26"/>
  <c r="AB23" i="26"/>
  <c r="Y23" i="26"/>
  <c r="V23" i="26"/>
  <c r="S23" i="26"/>
  <c r="P23" i="26"/>
  <c r="M23" i="26"/>
  <c r="J23" i="26"/>
  <c r="G23" i="26"/>
  <c r="BX22" i="26"/>
  <c r="BU22" i="26"/>
  <c r="BR22" i="26"/>
  <c r="BO22" i="26"/>
  <c r="BL22" i="26"/>
  <c r="BI22" i="26"/>
  <c r="BF22" i="26"/>
  <c r="BC22" i="26"/>
  <c r="AZ22" i="26"/>
  <c r="AW22" i="26"/>
  <c r="AT22" i="26"/>
  <c r="AQ22" i="26"/>
  <c r="AN22" i="26"/>
  <c r="AK22" i="26"/>
  <c r="AH22" i="26"/>
  <c r="AE22" i="26"/>
  <c r="AB22" i="26"/>
  <c r="Y22" i="26"/>
  <c r="V22" i="26"/>
  <c r="S22" i="26"/>
  <c r="P22" i="26"/>
  <c r="M22" i="26"/>
  <c r="J22" i="26"/>
  <c r="G22" i="26"/>
  <c r="BX21" i="26"/>
  <c r="BU21" i="26"/>
  <c r="BR21" i="26"/>
  <c r="BO21" i="26"/>
  <c r="BL21" i="26"/>
  <c r="BI21" i="26"/>
  <c r="BF21" i="26"/>
  <c r="BC21" i="26"/>
  <c r="AZ21" i="26"/>
  <c r="AW21" i="26"/>
  <c r="AT21" i="26"/>
  <c r="AQ21" i="26"/>
  <c r="AN21" i="26"/>
  <c r="AK21" i="26"/>
  <c r="AH21" i="26"/>
  <c r="AE21" i="26"/>
  <c r="AB21" i="26"/>
  <c r="Y21" i="26"/>
  <c r="V21" i="26"/>
  <c r="S21" i="26"/>
  <c r="P21" i="26"/>
  <c r="M21" i="26"/>
  <c r="J21" i="26"/>
  <c r="G21" i="26"/>
  <c r="BX20" i="26"/>
  <c r="BU20" i="26"/>
  <c r="BR20" i="26"/>
  <c r="BO20" i="26"/>
  <c r="BL20" i="26"/>
  <c r="BI20" i="26"/>
  <c r="BF20" i="26"/>
  <c r="BC20" i="26"/>
  <c r="AZ20" i="26"/>
  <c r="AW20" i="26"/>
  <c r="AT20" i="26"/>
  <c r="AQ20" i="26"/>
  <c r="AN20" i="26"/>
  <c r="AK20" i="26"/>
  <c r="AH20" i="26"/>
  <c r="AE20" i="26"/>
  <c r="AB20" i="26"/>
  <c r="Y20" i="26"/>
  <c r="V20" i="26"/>
  <c r="S20" i="26"/>
  <c r="P20" i="26"/>
  <c r="M20" i="26"/>
  <c r="J20" i="26"/>
  <c r="G20" i="26"/>
  <c r="BX19" i="26"/>
  <c r="BU19" i="26"/>
  <c r="BR19" i="26"/>
  <c r="BO19" i="26"/>
  <c r="BL19" i="26"/>
  <c r="BI19" i="26"/>
  <c r="BF19" i="26"/>
  <c r="BC19" i="26"/>
  <c r="AZ19" i="26"/>
  <c r="AW19" i="26"/>
  <c r="AT19" i="26"/>
  <c r="AQ19" i="26"/>
  <c r="AN19" i="26"/>
  <c r="AK19" i="26"/>
  <c r="AH19" i="26"/>
  <c r="AE19" i="26"/>
  <c r="AB19" i="26"/>
  <c r="Y19" i="26"/>
  <c r="V19" i="26"/>
  <c r="S19" i="26"/>
  <c r="P19" i="26"/>
  <c r="M19" i="26"/>
  <c r="J19" i="26"/>
  <c r="G19" i="26"/>
  <c r="BX18" i="26"/>
  <c r="BU18" i="26"/>
  <c r="BR18" i="26"/>
  <c r="BO18" i="26"/>
  <c r="BL18" i="26"/>
  <c r="BI18" i="26"/>
  <c r="BF18" i="26"/>
  <c r="BC18" i="26"/>
  <c r="AZ18" i="26"/>
  <c r="AW18" i="26"/>
  <c r="AT18" i="26"/>
  <c r="AQ18" i="26"/>
  <c r="AN18" i="26"/>
  <c r="AK18" i="26"/>
  <c r="AH18" i="26"/>
  <c r="AE18" i="26"/>
  <c r="AB18" i="26"/>
  <c r="Y18" i="26"/>
  <c r="V18" i="26"/>
  <c r="S18" i="26"/>
  <c r="P18" i="26"/>
  <c r="M18" i="26"/>
  <c r="J18" i="26"/>
  <c r="G18" i="26"/>
  <c r="BX17" i="26"/>
  <c r="BU17" i="26"/>
  <c r="BR17" i="26"/>
  <c r="BO17" i="26"/>
  <c r="BL17" i="26"/>
  <c r="BI17" i="26"/>
  <c r="BF17" i="26"/>
  <c r="BC17" i="26"/>
  <c r="AZ17" i="26"/>
  <c r="AW17" i="26"/>
  <c r="AT17" i="26"/>
  <c r="AQ17" i="26"/>
  <c r="AN17" i="26"/>
  <c r="AK17" i="26"/>
  <c r="AH17" i="26"/>
  <c r="AE17" i="26"/>
  <c r="AB17" i="26"/>
  <c r="Y17" i="26"/>
  <c r="V17" i="26"/>
  <c r="S17" i="26"/>
  <c r="P17" i="26"/>
  <c r="M17" i="26"/>
  <c r="J17" i="26"/>
  <c r="G17" i="26"/>
  <c r="BX16" i="26"/>
  <c r="BU16" i="26"/>
  <c r="BR16" i="26"/>
  <c r="BO16" i="26"/>
  <c r="BL16" i="26"/>
  <c r="BI16" i="26"/>
  <c r="BF16" i="26"/>
  <c r="BC16" i="26"/>
  <c r="AZ16" i="26"/>
  <c r="AW16" i="26"/>
  <c r="AT16" i="26"/>
  <c r="AQ16" i="26"/>
  <c r="AN16" i="26"/>
  <c r="AK16" i="26"/>
  <c r="AH16" i="26"/>
  <c r="AE16" i="26"/>
  <c r="AB16" i="26"/>
  <c r="Y16" i="26"/>
  <c r="V16" i="26"/>
  <c r="S16" i="26"/>
  <c r="P16" i="26"/>
  <c r="M16" i="26"/>
  <c r="J16" i="26"/>
  <c r="G16" i="26"/>
  <c r="BX15" i="26"/>
  <c r="BU15" i="26"/>
  <c r="BR15" i="26"/>
  <c r="BO15" i="26"/>
  <c r="BL15" i="26"/>
  <c r="BI15" i="26"/>
  <c r="BF15" i="26"/>
  <c r="BC15" i="26"/>
  <c r="AZ15" i="26"/>
  <c r="AW15" i="26"/>
  <c r="AT15" i="26"/>
  <c r="AQ15" i="26"/>
  <c r="AN15" i="26"/>
  <c r="AK15" i="26"/>
  <c r="AH15" i="26"/>
  <c r="AE15" i="26"/>
  <c r="AB15" i="26"/>
  <c r="Y15" i="26"/>
  <c r="V15" i="26"/>
  <c r="S15" i="26"/>
  <c r="P15" i="26"/>
  <c r="M15" i="26"/>
  <c r="J15" i="26"/>
  <c r="G15" i="26"/>
  <c r="BX14" i="26"/>
  <c r="BU14" i="26"/>
  <c r="BR14" i="26"/>
  <c r="BO14" i="26"/>
  <c r="BL14" i="26"/>
  <c r="BI14" i="26"/>
  <c r="BF14" i="26"/>
  <c r="BC14" i="26"/>
  <c r="AZ14" i="26"/>
  <c r="AW14" i="26"/>
  <c r="AT14" i="26"/>
  <c r="AQ14" i="26"/>
  <c r="AN14" i="26"/>
  <c r="AK14" i="26"/>
  <c r="AH14" i="26"/>
  <c r="AE14" i="26"/>
  <c r="AB14" i="26"/>
  <c r="Y14" i="26"/>
  <c r="V14" i="26"/>
  <c r="S14" i="26"/>
  <c r="P14" i="26"/>
  <c r="M14" i="26"/>
  <c r="J14" i="26"/>
  <c r="G14" i="26"/>
  <c r="BX13" i="26"/>
  <c r="BU13" i="26"/>
  <c r="BR13" i="26"/>
  <c r="BO13" i="26"/>
  <c r="BL13" i="26"/>
  <c r="BI13" i="26"/>
  <c r="BF13" i="26"/>
  <c r="BC13" i="26"/>
  <c r="AZ13" i="26"/>
  <c r="AW13" i="26"/>
  <c r="AT13" i="26"/>
  <c r="AQ13" i="26"/>
  <c r="AN13" i="26"/>
  <c r="AK13" i="26"/>
  <c r="AH13" i="26"/>
  <c r="AE13" i="26"/>
  <c r="AB13" i="26"/>
  <c r="Y13" i="26"/>
  <c r="V13" i="26"/>
  <c r="S13" i="26"/>
  <c r="P13" i="26"/>
  <c r="M13" i="26"/>
  <c r="J13" i="26"/>
  <c r="G13" i="26"/>
  <c r="BX12" i="26"/>
  <c r="BU12" i="26"/>
  <c r="BR12" i="26"/>
  <c r="BO12" i="26"/>
  <c r="BL12" i="26"/>
  <c r="BI12" i="26"/>
  <c r="BF12" i="26"/>
  <c r="BC12" i="26"/>
  <c r="AZ12" i="26"/>
  <c r="AW12" i="26"/>
  <c r="AT12" i="26"/>
  <c r="AQ12" i="26"/>
  <c r="AN12" i="26"/>
  <c r="AK12" i="26"/>
  <c r="AH12" i="26"/>
  <c r="AE12" i="26"/>
  <c r="AB12" i="26"/>
  <c r="Y12" i="26"/>
  <c r="V12" i="26"/>
  <c r="S12" i="26"/>
  <c r="P12" i="26"/>
  <c r="M12" i="26"/>
  <c r="J12" i="26"/>
  <c r="G12" i="26"/>
  <c r="BX11" i="26"/>
  <c r="BU11" i="26"/>
  <c r="BR11" i="26"/>
  <c r="BO11" i="26"/>
  <c r="BL11" i="26"/>
  <c r="BI11" i="26"/>
  <c r="BF11" i="26"/>
  <c r="BC11" i="26"/>
  <c r="AZ11" i="26"/>
  <c r="AW11" i="26"/>
  <c r="AT11" i="26"/>
  <c r="AQ11" i="26"/>
  <c r="AN11" i="26"/>
  <c r="AK11" i="26"/>
  <c r="AH11" i="26"/>
  <c r="AE11" i="26"/>
  <c r="AB11" i="26"/>
  <c r="Y11" i="26"/>
  <c r="V11" i="26"/>
  <c r="S11" i="26"/>
  <c r="P11" i="26"/>
  <c r="M11" i="26"/>
  <c r="J11" i="26"/>
  <c r="G11" i="26"/>
  <c r="BX10" i="26"/>
  <c r="BU10" i="26"/>
  <c r="BR10" i="26"/>
  <c r="BO10" i="26"/>
  <c r="BL10" i="26"/>
  <c r="BI10" i="26"/>
  <c r="BF10" i="26"/>
  <c r="BC10" i="26"/>
  <c r="AZ10" i="26"/>
  <c r="AW10" i="26"/>
  <c r="AT10" i="26"/>
  <c r="AQ10" i="26"/>
  <c r="AN10" i="26"/>
  <c r="AK10" i="26"/>
  <c r="AH10" i="26"/>
  <c r="AE10" i="26"/>
  <c r="AB10" i="26"/>
  <c r="Y10" i="26"/>
  <c r="V10" i="26"/>
  <c r="S10" i="26"/>
  <c r="P10" i="26"/>
  <c r="M10" i="26"/>
  <c r="J10" i="26"/>
  <c r="G10" i="26"/>
  <c r="BX9" i="26"/>
  <c r="BU9" i="26"/>
  <c r="BR9" i="26"/>
  <c r="BO9" i="26"/>
  <c r="BL9" i="26"/>
  <c r="BI9" i="26"/>
  <c r="BF9" i="26"/>
  <c r="BC9" i="26"/>
  <c r="AZ9" i="26"/>
  <c r="AW9" i="26"/>
  <c r="AT9" i="26"/>
  <c r="AQ9" i="26"/>
  <c r="AN9" i="26"/>
  <c r="AK9" i="26"/>
  <c r="AH9" i="26"/>
  <c r="AE9" i="26"/>
  <c r="AB9" i="26"/>
  <c r="Y9" i="26"/>
  <c r="V9" i="26"/>
  <c r="S9" i="26"/>
  <c r="P9" i="26"/>
  <c r="M9" i="26"/>
  <c r="J9" i="26"/>
  <c r="G9" i="26"/>
  <c r="BX8" i="26"/>
  <c r="BU8" i="26"/>
  <c r="BR8" i="26"/>
  <c r="BO8" i="26"/>
  <c r="BL8" i="26"/>
  <c r="BI8" i="26"/>
  <c r="BF8" i="26"/>
  <c r="BC8" i="26"/>
  <c r="AZ8" i="26"/>
  <c r="AW8" i="26"/>
  <c r="AT8" i="26"/>
  <c r="AQ8" i="26"/>
  <c r="AN8" i="26"/>
  <c r="AK8" i="26"/>
  <c r="AH8" i="26"/>
  <c r="AE8" i="26"/>
  <c r="AB8" i="26"/>
  <c r="Y8" i="26"/>
  <c r="V8" i="26"/>
  <c r="S8" i="26"/>
  <c r="P8" i="26"/>
  <c r="M8" i="26"/>
  <c r="J8" i="26"/>
  <c r="G8" i="26"/>
  <c r="BX7" i="26"/>
  <c r="BU7" i="26"/>
  <c r="BR7" i="26"/>
  <c r="BO7" i="26"/>
  <c r="BL7" i="26"/>
  <c r="BI7" i="26"/>
  <c r="BF7" i="26"/>
  <c r="BC7" i="26"/>
  <c r="AZ7" i="26"/>
  <c r="AW7" i="26"/>
  <c r="AT7" i="26"/>
  <c r="AQ7" i="26"/>
  <c r="AN7" i="26"/>
  <c r="AK7" i="26"/>
  <c r="AH7" i="26"/>
  <c r="AE7" i="26"/>
  <c r="AB7" i="26"/>
  <c r="Y7" i="26"/>
  <c r="V7" i="26"/>
  <c r="S7" i="26"/>
  <c r="P7" i="26"/>
  <c r="M7" i="26"/>
  <c r="J7" i="26"/>
  <c r="G7" i="26"/>
  <c r="BX6" i="26"/>
  <c r="BU6" i="26"/>
  <c r="BR6" i="26"/>
  <c r="BO6" i="26"/>
  <c r="BL6" i="26"/>
  <c r="BI6" i="26"/>
  <c r="BF6" i="26"/>
  <c r="BC6" i="26"/>
  <c r="AZ6" i="26"/>
  <c r="AW6" i="26"/>
  <c r="AT6" i="26"/>
  <c r="AQ6" i="26"/>
  <c r="AN6" i="26"/>
  <c r="AK6" i="26"/>
  <c r="AH6" i="26"/>
  <c r="AE6" i="26"/>
  <c r="AB6" i="26"/>
  <c r="Y6" i="26"/>
  <c r="V6" i="26"/>
  <c r="S6" i="26"/>
  <c r="P6" i="26"/>
  <c r="M6" i="26"/>
  <c r="J6" i="26"/>
  <c r="G6" i="26"/>
  <c r="BX5" i="26"/>
  <c r="BX181" i="26" s="1"/>
  <c r="BU5" i="26"/>
  <c r="BU181" i="26" s="1"/>
  <c r="BR5" i="26"/>
  <c r="BR181" i="26" s="1"/>
  <c r="BO5" i="26"/>
  <c r="BO181" i="26" s="1"/>
  <c r="BL5" i="26"/>
  <c r="BL181" i="26" s="1"/>
  <c r="BI5" i="26"/>
  <c r="BI181" i="26" s="1"/>
  <c r="BF5" i="26"/>
  <c r="BF181" i="26" s="1"/>
  <c r="BC5" i="26"/>
  <c r="BC181" i="26" s="1"/>
  <c r="AZ5" i="26"/>
  <c r="AZ181" i="26" s="1"/>
  <c r="AW5" i="26"/>
  <c r="AW181" i="26" s="1"/>
  <c r="AT5" i="26"/>
  <c r="AT181" i="26" s="1"/>
  <c r="AQ5" i="26"/>
  <c r="AQ181" i="26" s="1"/>
  <c r="AN5" i="26"/>
  <c r="AN181" i="26" s="1"/>
  <c r="AK5" i="26"/>
  <c r="AK181" i="26" s="1"/>
  <c r="AH5" i="26"/>
  <c r="AE5" i="26"/>
  <c r="AE181" i="26" s="1"/>
  <c r="AB5" i="26"/>
  <c r="AB181" i="26" s="1"/>
  <c r="Y5" i="26"/>
  <c r="Y181" i="26" s="1"/>
  <c r="V5" i="26"/>
  <c r="V181" i="26" s="1"/>
  <c r="S5" i="26"/>
  <c r="S181" i="26" s="1"/>
  <c r="P5" i="26"/>
  <c r="P181" i="26" s="1"/>
  <c r="M5" i="26"/>
  <c r="M181" i="26" s="1"/>
  <c r="J5" i="26"/>
  <c r="J181" i="26" s="1"/>
  <c r="G5" i="26"/>
  <c r="G181" i="26" s="1"/>
  <c r="AX192" i="25"/>
  <c r="AV192" i="25"/>
  <c r="AU192" i="25"/>
  <c r="AT192" i="25"/>
  <c r="AR192" i="25"/>
  <c r="AQ192" i="25"/>
  <c r="AP192" i="25"/>
  <c r="AN192" i="25"/>
  <c r="AM192" i="25"/>
  <c r="AL192" i="25"/>
  <c r="AJ192" i="25"/>
  <c r="AI192" i="25"/>
  <c r="AH192" i="25"/>
  <c r="AF192" i="25"/>
  <c r="AE192" i="25"/>
  <c r="AD192" i="25"/>
  <c r="AB192" i="25"/>
  <c r="AA192" i="25"/>
  <c r="Z192" i="25"/>
  <c r="X192" i="25"/>
  <c r="W192" i="25"/>
  <c r="V192" i="25"/>
  <c r="T192" i="25"/>
  <c r="S192" i="25"/>
  <c r="R192" i="25"/>
  <c r="Q192" i="25"/>
  <c r="O192" i="25"/>
  <c r="N192" i="25"/>
  <c r="L192" i="25"/>
  <c r="K192" i="25"/>
  <c r="I192" i="25"/>
  <c r="H192" i="25"/>
  <c r="AW191" i="25"/>
  <c r="AS191" i="25"/>
  <c r="AO191" i="25"/>
  <c r="AK191" i="25"/>
  <c r="AG191" i="25"/>
  <c r="AC191" i="25"/>
  <c r="Y191" i="25"/>
  <c r="BF191" i="25" s="1"/>
  <c r="U191" i="25"/>
  <c r="P191" i="25"/>
  <c r="M191" i="25"/>
  <c r="J191" i="25"/>
  <c r="BA191" i="25" s="1"/>
  <c r="G191" i="25"/>
  <c r="AW190" i="25"/>
  <c r="AS190" i="25"/>
  <c r="AO190" i="25"/>
  <c r="AK190" i="25"/>
  <c r="AG190" i="25"/>
  <c r="AC190" i="25"/>
  <c r="Y190" i="25"/>
  <c r="U190" i="25"/>
  <c r="P190" i="25"/>
  <c r="M190" i="25"/>
  <c r="J190" i="25"/>
  <c r="BA190" i="25" s="1"/>
  <c r="G190" i="25"/>
  <c r="AW189" i="25"/>
  <c r="AS189" i="25"/>
  <c r="AO189" i="25"/>
  <c r="AK189" i="25"/>
  <c r="AG189" i="25"/>
  <c r="AC189" i="25"/>
  <c r="Y189" i="25"/>
  <c r="BF189" i="25" s="1"/>
  <c r="U189" i="25"/>
  <c r="P189" i="25"/>
  <c r="M189" i="25"/>
  <c r="J189" i="25"/>
  <c r="BA189" i="25" s="1"/>
  <c r="G189" i="25"/>
  <c r="AW188" i="25"/>
  <c r="AS188" i="25"/>
  <c r="AO188" i="25"/>
  <c r="AK188" i="25"/>
  <c r="AG188" i="25"/>
  <c r="AC188" i="25"/>
  <c r="Y188" i="25"/>
  <c r="U188" i="25"/>
  <c r="P188" i="25"/>
  <c r="M188" i="25"/>
  <c r="J188" i="25"/>
  <c r="BA188" i="25" s="1"/>
  <c r="G188" i="25"/>
  <c r="AW187" i="25"/>
  <c r="AS187" i="25"/>
  <c r="AO187" i="25"/>
  <c r="AK187" i="25"/>
  <c r="AG187" i="25"/>
  <c r="AC187" i="25"/>
  <c r="Y187" i="25"/>
  <c r="BF187" i="25" s="1"/>
  <c r="U187" i="25"/>
  <c r="P187" i="25"/>
  <c r="M187" i="25"/>
  <c r="J187" i="25"/>
  <c r="BA187" i="25" s="1"/>
  <c r="G187" i="25"/>
  <c r="AW186" i="25"/>
  <c r="AS186" i="25"/>
  <c r="AO186" i="25"/>
  <c r="AK186" i="25"/>
  <c r="AG186" i="25"/>
  <c r="AC186" i="25"/>
  <c r="Y186" i="25"/>
  <c r="U186" i="25"/>
  <c r="P186" i="25"/>
  <c r="M186" i="25"/>
  <c r="J186" i="25"/>
  <c r="BA186" i="25" s="1"/>
  <c r="G186" i="25"/>
  <c r="AW185" i="25"/>
  <c r="AS185" i="25"/>
  <c r="AO185" i="25"/>
  <c r="AK185" i="25"/>
  <c r="AG185" i="25"/>
  <c r="AC185" i="25"/>
  <c r="Y185" i="25"/>
  <c r="BF185" i="25" s="1"/>
  <c r="U185" i="25"/>
  <c r="P185" i="25"/>
  <c r="M185" i="25"/>
  <c r="J185" i="25"/>
  <c r="BA185" i="25" s="1"/>
  <c r="G185" i="25"/>
  <c r="AW184" i="25"/>
  <c r="AS184" i="25"/>
  <c r="AO184" i="25"/>
  <c r="AK184" i="25"/>
  <c r="AG184" i="25"/>
  <c r="AC184" i="25"/>
  <c r="Y184" i="25"/>
  <c r="U184" i="25"/>
  <c r="P184" i="25"/>
  <c r="M184" i="25"/>
  <c r="J184" i="25"/>
  <c r="BA184" i="25" s="1"/>
  <c r="G184" i="25"/>
  <c r="AW183" i="25"/>
  <c r="AS183" i="25"/>
  <c r="AO183" i="25"/>
  <c r="AK183" i="25"/>
  <c r="AG183" i="25"/>
  <c r="AC183" i="25"/>
  <c r="Y183" i="25"/>
  <c r="BF183" i="25" s="1"/>
  <c r="U183" i="25"/>
  <c r="P183" i="25"/>
  <c r="M183" i="25"/>
  <c r="J183" i="25"/>
  <c r="BA183" i="25" s="1"/>
  <c r="G183" i="25"/>
  <c r="AW182" i="25"/>
  <c r="AS182" i="25"/>
  <c r="AO182" i="25"/>
  <c r="AK182" i="25"/>
  <c r="AG182" i="25"/>
  <c r="AC182" i="25"/>
  <c r="Y182" i="25"/>
  <c r="U182" i="25"/>
  <c r="P182" i="25"/>
  <c r="M182" i="25"/>
  <c r="J182" i="25"/>
  <c r="BA182" i="25" s="1"/>
  <c r="G182" i="25"/>
  <c r="AW181" i="25"/>
  <c r="AS181" i="25"/>
  <c r="AO181" i="25"/>
  <c r="AK181" i="25"/>
  <c r="AG181" i="25"/>
  <c r="AC181" i="25"/>
  <c r="Y181" i="25"/>
  <c r="BF181" i="25" s="1"/>
  <c r="U181" i="25"/>
  <c r="P181" i="25"/>
  <c r="M181" i="25"/>
  <c r="J181" i="25"/>
  <c r="BA181" i="25" s="1"/>
  <c r="G181" i="25"/>
  <c r="AW180" i="25"/>
  <c r="AS180" i="25"/>
  <c r="AO180" i="25"/>
  <c r="AK180" i="25"/>
  <c r="AG180" i="25"/>
  <c r="AC180" i="25"/>
  <c r="Y180" i="25"/>
  <c r="U180" i="25"/>
  <c r="P180" i="25"/>
  <c r="M180" i="25"/>
  <c r="J180" i="25"/>
  <c r="BA180" i="25" s="1"/>
  <c r="G180" i="25"/>
  <c r="AW179" i="25"/>
  <c r="AS179" i="25"/>
  <c r="AO179" i="25"/>
  <c r="AK179" i="25"/>
  <c r="AG179" i="25"/>
  <c r="AC179" i="25"/>
  <c r="Y179" i="25"/>
  <c r="BF179" i="25" s="1"/>
  <c r="U179" i="25"/>
  <c r="P179" i="25"/>
  <c r="M179" i="25"/>
  <c r="J179" i="25"/>
  <c r="BA179" i="25" s="1"/>
  <c r="G179" i="25"/>
  <c r="AW178" i="25"/>
  <c r="AS178" i="25"/>
  <c r="AO178" i="25"/>
  <c r="AK178" i="25"/>
  <c r="AG178" i="25"/>
  <c r="AC178" i="25"/>
  <c r="Y178" i="25"/>
  <c r="U178" i="25"/>
  <c r="P178" i="25"/>
  <c r="M178" i="25"/>
  <c r="J178" i="25"/>
  <c r="BA178" i="25" s="1"/>
  <c r="G178" i="25"/>
  <c r="AW177" i="25"/>
  <c r="AS177" i="25"/>
  <c r="AO177" i="25"/>
  <c r="AK177" i="25"/>
  <c r="AG177" i="25"/>
  <c r="AC177" i="25"/>
  <c r="Y177" i="25"/>
  <c r="BF177" i="25" s="1"/>
  <c r="U177" i="25"/>
  <c r="P177" i="25"/>
  <c r="M177" i="25"/>
  <c r="J177" i="25"/>
  <c r="BA177" i="25" s="1"/>
  <c r="G177" i="25"/>
  <c r="AW176" i="25"/>
  <c r="AS176" i="25"/>
  <c r="AO176" i="25"/>
  <c r="AK176" i="25"/>
  <c r="AG176" i="25"/>
  <c r="AC176" i="25"/>
  <c r="Y176" i="25"/>
  <c r="U176" i="25"/>
  <c r="P176" i="25"/>
  <c r="M176" i="25"/>
  <c r="J176" i="25"/>
  <c r="BA176" i="25" s="1"/>
  <c r="G176" i="25"/>
  <c r="AW175" i="25"/>
  <c r="AS175" i="25"/>
  <c r="AO175" i="25"/>
  <c r="AK175" i="25"/>
  <c r="AG175" i="25"/>
  <c r="AC175" i="25"/>
  <c r="Y175" i="25"/>
  <c r="BF175" i="25" s="1"/>
  <c r="U175" i="25"/>
  <c r="P175" i="25"/>
  <c r="M175" i="25"/>
  <c r="J175" i="25"/>
  <c r="BA175" i="25" s="1"/>
  <c r="G175" i="25"/>
  <c r="AW174" i="25"/>
  <c r="AS174" i="25"/>
  <c r="AO174" i="25"/>
  <c r="AK174" i="25"/>
  <c r="AG174" i="25"/>
  <c r="AC174" i="25"/>
  <c r="Y174" i="25"/>
  <c r="U174" i="25"/>
  <c r="P174" i="25"/>
  <c r="M174" i="25"/>
  <c r="J174" i="25"/>
  <c r="BA174" i="25" s="1"/>
  <c r="G174" i="25"/>
  <c r="AW173" i="25"/>
  <c r="AS173" i="25"/>
  <c r="AO173" i="25"/>
  <c r="AK173" i="25"/>
  <c r="AG173" i="25"/>
  <c r="AC173" i="25"/>
  <c r="Y173" i="25"/>
  <c r="BF173" i="25" s="1"/>
  <c r="U173" i="25"/>
  <c r="P173" i="25"/>
  <c r="M173" i="25"/>
  <c r="J173" i="25"/>
  <c r="BA173" i="25" s="1"/>
  <c r="G173" i="25"/>
  <c r="AW172" i="25"/>
  <c r="AS172" i="25"/>
  <c r="AO172" i="25"/>
  <c r="AK172" i="25"/>
  <c r="AG172" i="25"/>
  <c r="AC172" i="25"/>
  <c r="Y172" i="25"/>
  <c r="U172" i="25"/>
  <c r="P172" i="25"/>
  <c r="M172" i="25"/>
  <c r="J172" i="25"/>
  <c r="BA172" i="25" s="1"/>
  <c r="G172" i="25"/>
  <c r="AW171" i="25"/>
  <c r="AS171" i="25"/>
  <c r="AO171" i="25"/>
  <c r="AK171" i="25"/>
  <c r="AG171" i="25"/>
  <c r="AC171" i="25"/>
  <c r="Y171" i="25"/>
  <c r="BF171" i="25" s="1"/>
  <c r="U171" i="25"/>
  <c r="P171" i="25"/>
  <c r="M171" i="25"/>
  <c r="J171" i="25"/>
  <c r="BA171" i="25" s="1"/>
  <c r="G171" i="25"/>
  <c r="AW170" i="25"/>
  <c r="AS170" i="25"/>
  <c r="AO170" i="25"/>
  <c r="AK170" i="25"/>
  <c r="AG170" i="25"/>
  <c r="AC170" i="25"/>
  <c r="Y170" i="25"/>
  <c r="U170" i="25"/>
  <c r="P170" i="25"/>
  <c r="M170" i="25"/>
  <c r="J170" i="25"/>
  <c r="BA170" i="25" s="1"/>
  <c r="G170" i="25"/>
  <c r="AW169" i="25"/>
  <c r="AS169" i="25"/>
  <c r="AO169" i="25"/>
  <c r="AK169" i="25"/>
  <c r="AG169" i="25"/>
  <c r="AC169" i="25"/>
  <c r="Y169" i="25"/>
  <c r="BF169" i="25" s="1"/>
  <c r="U169" i="25"/>
  <c r="P169" i="25"/>
  <c r="M169" i="25"/>
  <c r="J169" i="25"/>
  <c r="BA169" i="25" s="1"/>
  <c r="G169" i="25"/>
  <c r="AW168" i="25"/>
  <c r="AS168" i="25"/>
  <c r="AO168" i="25"/>
  <c r="AK168" i="25"/>
  <c r="AG168" i="25"/>
  <c r="AC168" i="25"/>
  <c r="Y168" i="25"/>
  <c r="U168" i="25"/>
  <c r="P168" i="25"/>
  <c r="M168" i="25"/>
  <c r="J168" i="25"/>
  <c r="BA168" i="25" s="1"/>
  <c r="G168" i="25"/>
  <c r="AW167" i="25"/>
  <c r="AS167" i="25"/>
  <c r="AO167" i="25"/>
  <c r="AK167" i="25"/>
  <c r="AG167" i="25"/>
  <c r="AC167" i="25"/>
  <c r="Y167" i="25"/>
  <c r="BF167" i="25" s="1"/>
  <c r="U167" i="25"/>
  <c r="P167" i="25"/>
  <c r="M167" i="25"/>
  <c r="J167" i="25"/>
  <c r="BA167" i="25" s="1"/>
  <c r="G167" i="25"/>
  <c r="AW166" i="25"/>
  <c r="AS166" i="25"/>
  <c r="AO166" i="25"/>
  <c r="AK166" i="25"/>
  <c r="AG166" i="25"/>
  <c r="AC166" i="25"/>
  <c r="Y166" i="25"/>
  <c r="U166" i="25"/>
  <c r="P166" i="25"/>
  <c r="M166" i="25"/>
  <c r="J166" i="25"/>
  <c r="BA166" i="25" s="1"/>
  <c r="G166" i="25"/>
  <c r="AW165" i="25"/>
  <c r="AS165" i="25"/>
  <c r="AO165" i="25"/>
  <c r="AK165" i="25"/>
  <c r="AG165" i="25"/>
  <c r="AC165" i="25"/>
  <c r="Y165" i="25"/>
  <c r="BF165" i="25" s="1"/>
  <c r="U165" i="25"/>
  <c r="P165" i="25"/>
  <c r="M165" i="25"/>
  <c r="J165" i="25"/>
  <c r="BA165" i="25" s="1"/>
  <c r="G165" i="25"/>
  <c r="AW164" i="25"/>
  <c r="AS164" i="25"/>
  <c r="AO164" i="25"/>
  <c r="AK164" i="25"/>
  <c r="AG164" i="25"/>
  <c r="AC164" i="25"/>
  <c r="Y164" i="25"/>
  <c r="U164" i="25"/>
  <c r="P164" i="25"/>
  <c r="M164" i="25"/>
  <c r="J164" i="25"/>
  <c r="BA164" i="25" s="1"/>
  <c r="G164" i="25"/>
  <c r="AW163" i="25"/>
  <c r="AS163" i="25"/>
  <c r="AO163" i="25"/>
  <c r="AK163" i="25"/>
  <c r="AG163" i="25"/>
  <c r="AC163" i="25"/>
  <c r="Y163" i="25"/>
  <c r="BF163" i="25" s="1"/>
  <c r="U163" i="25"/>
  <c r="P163" i="25"/>
  <c r="M163" i="25"/>
  <c r="J163" i="25"/>
  <c r="BA163" i="25" s="1"/>
  <c r="G163" i="25"/>
  <c r="AW162" i="25"/>
  <c r="AS162" i="25"/>
  <c r="AO162" i="25"/>
  <c r="AK162" i="25"/>
  <c r="AG162" i="25"/>
  <c r="AC162" i="25"/>
  <c r="Y162" i="25"/>
  <c r="U162" i="25"/>
  <c r="P162" i="25"/>
  <c r="M162" i="25"/>
  <c r="J162" i="25"/>
  <c r="BA162" i="25" s="1"/>
  <c r="G162" i="25"/>
  <c r="AW161" i="25"/>
  <c r="AS161" i="25"/>
  <c r="AO161" i="25"/>
  <c r="AK161" i="25"/>
  <c r="AG161" i="25"/>
  <c r="AC161" i="25"/>
  <c r="Y161" i="25"/>
  <c r="BF161" i="25" s="1"/>
  <c r="U161" i="25"/>
  <c r="P161" i="25"/>
  <c r="M161" i="25"/>
  <c r="J161" i="25"/>
  <c r="BA161" i="25" s="1"/>
  <c r="G161" i="25"/>
  <c r="AW160" i="25"/>
  <c r="AS160" i="25"/>
  <c r="AO160" i="25"/>
  <c r="AK160" i="25"/>
  <c r="AG160" i="25"/>
  <c r="AC160" i="25"/>
  <c r="Y160" i="25"/>
  <c r="U160" i="25"/>
  <c r="P160" i="25"/>
  <c r="M160" i="25"/>
  <c r="J160" i="25"/>
  <c r="BA160" i="25" s="1"/>
  <c r="G160" i="25"/>
  <c r="AW159" i="25"/>
  <c r="AS159" i="25"/>
  <c r="AO159" i="25"/>
  <c r="AK159" i="25"/>
  <c r="AG159" i="25"/>
  <c r="AC159" i="25"/>
  <c r="Y159" i="25"/>
  <c r="BF159" i="25" s="1"/>
  <c r="U159" i="25"/>
  <c r="P159" i="25"/>
  <c r="M159" i="25"/>
  <c r="J159" i="25"/>
  <c r="BA159" i="25" s="1"/>
  <c r="G159" i="25"/>
  <c r="AW158" i="25"/>
  <c r="AS158" i="25"/>
  <c r="AO158" i="25"/>
  <c r="AK158" i="25"/>
  <c r="AG158" i="25"/>
  <c r="AC158" i="25"/>
  <c r="Y158" i="25"/>
  <c r="U158" i="25"/>
  <c r="P158" i="25"/>
  <c r="M158" i="25"/>
  <c r="J158" i="25"/>
  <c r="BA158" i="25" s="1"/>
  <c r="G158" i="25"/>
  <c r="AW157" i="25"/>
  <c r="AS157" i="25"/>
  <c r="AO157" i="25"/>
  <c r="AK157" i="25"/>
  <c r="AG157" i="25"/>
  <c r="AC157" i="25"/>
  <c r="Y157" i="25"/>
  <c r="BF157" i="25" s="1"/>
  <c r="U157" i="25"/>
  <c r="P157" i="25"/>
  <c r="M157" i="25"/>
  <c r="J157" i="25"/>
  <c r="BA157" i="25" s="1"/>
  <c r="G157" i="25"/>
  <c r="AW156" i="25"/>
  <c r="AS156" i="25"/>
  <c r="AO156" i="25"/>
  <c r="AK156" i="25"/>
  <c r="AG156" i="25"/>
  <c r="AC156" i="25"/>
  <c r="Y156" i="25"/>
  <c r="U156" i="25"/>
  <c r="P156" i="25"/>
  <c r="M156" i="25"/>
  <c r="J156" i="25"/>
  <c r="BA156" i="25" s="1"/>
  <c r="G156" i="25"/>
  <c r="AW155" i="25"/>
  <c r="AS155" i="25"/>
  <c r="AO155" i="25"/>
  <c r="AK155" i="25"/>
  <c r="AG155" i="25"/>
  <c r="AC155" i="25"/>
  <c r="Y155" i="25"/>
  <c r="BF155" i="25" s="1"/>
  <c r="U155" i="25"/>
  <c r="P155" i="25"/>
  <c r="M155" i="25"/>
  <c r="J155" i="25"/>
  <c r="BA155" i="25" s="1"/>
  <c r="G155" i="25"/>
  <c r="AW154" i="25"/>
  <c r="AS154" i="25"/>
  <c r="AO154" i="25"/>
  <c r="AK154" i="25"/>
  <c r="AG154" i="25"/>
  <c r="AC154" i="25"/>
  <c r="Y154" i="25"/>
  <c r="U154" i="25"/>
  <c r="P154" i="25"/>
  <c r="M154" i="25"/>
  <c r="J154" i="25"/>
  <c r="BA154" i="25" s="1"/>
  <c r="G154" i="25"/>
  <c r="AW153" i="25"/>
  <c r="AS153" i="25"/>
  <c r="AO153" i="25"/>
  <c r="AK153" i="25"/>
  <c r="AG153" i="25"/>
  <c r="AC153" i="25"/>
  <c r="Y153" i="25"/>
  <c r="BF153" i="25" s="1"/>
  <c r="U153" i="25"/>
  <c r="P153" i="25"/>
  <c r="M153" i="25"/>
  <c r="J153" i="25"/>
  <c r="BA153" i="25" s="1"/>
  <c r="G153" i="25"/>
  <c r="AW152" i="25"/>
  <c r="AS152" i="25"/>
  <c r="AO152" i="25"/>
  <c r="AK152" i="25"/>
  <c r="AG152" i="25"/>
  <c r="AC152" i="25"/>
  <c r="Y152" i="25"/>
  <c r="U152" i="25"/>
  <c r="P152" i="25"/>
  <c r="M152" i="25"/>
  <c r="J152" i="25"/>
  <c r="BA152" i="25" s="1"/>
  <c r="G152" i="25"/>
  <c r="AW151" i="25"/>
  <c r="AS151" i="25"/>
  <c r="AO151" i="25"/>
  <c r="AK151" i="25"/>
  <c r="AG151" i="25"/>
  <c r="AC151" i="25"/>
  <c r="Y151" i="25"/>
  <c r="BF151" i="25" s="1"/>
  <c r="U151" i="25"/>
  <c r="P151" i="25"/>
  <c r="M151" i="25"/>
  <c r="J151" i="25"/>
  <c r="BA151" i="25" s="1"/>
  <c r="G151" i="25"/>
  <c r="AW150" i="25"/>
  <c r="AS150" i="25"/>
  <c r="AO150" i="25"/>
  <c r="AK150" i="25"/>
  <c r="AG150" i="25"/>
  <c r="AC150" i="25"/>
  <c r="Y150" i="25"/>
  <c r="U150" i="25"/>
  <c r="P150" i="25"/>
  <c r="M150" i="25"/>
  <c r="J150" i="25"/>
  <c r="BA150" i="25" s="1"/>
  <c r="G150" i="25"/>
  <c r="AW149" i="25"/>
  <c r="AS149" i="25"/>
  <c r="AO149" i="25"/>
  <c r="AK149" i="25"/>
  <c r="AG149" i="25"/>
  <c r="AC149" i="25"/>
  <c r="Y149" i="25"/>
  <c r="BF149" i="25" s="1"/>
  <c r="U149" i="25"/>
  <c r="P149" i="25"/>
  <c r="M149" i="25"/>
  <c r="J149" i="25"/>
  <c r="BA149" i="25" s="1"/>
  <c r="G149" i="25"/>
  <c r="AW148" i="25"/>
  <c r="AS148" i="25"/>
  <c r="AO148" i="25"/>
  <c r="AK148" i="25"/>
  <c r="AG148" i="25"/>
  <c r="AC148" i="25"/>
  <c r="Y148" i="25"/>
  <c r="U148" i="25"/>
  <c r="P148" i="25"/>
  <c r="M148" i="25"/>
  <c r="J148" i="25"/>
  <c r="BA148" i="25" s="1"/>
  <c r="G148" i="25"/>
  <c r="AW147" i="25"/>
  <c r="AS147" i="25"/>
  <c r="AO147" i="25"/>
  <c r="AK147" i="25"/>
  <c r="AG147" i="25"/>
  <c r="AC147" i="25"/>
  <c r="Y147" i="25"/>
  <c r="BF147" i="25" s="1"/>
  <c r="U147" i="25"/>
  <c r="P147" i="25"/>
  <c r="M147" i="25"/>
  <c r="J147" i="25"/>
  <c r="BA147" i="25" s="1"/>
  <c r="G147" i="25"/>
  <c r="AW146" i="25"/>
  <c r="AS146" i="25"/>
  <c r="AO146" i="25"/>
  <c r="AK146" i="25"/>
  <c r="AG146" i="25"/>
  <c r="AC146" i="25"/>
  <c r="Y146" i="25"/>
  <c r="U146" i="25"/>
  <c r="P146" i="25"/>
  <c r="M146" i="25"/>
  <c r="J146" i="25"/>
  <c r="BA146" i="25" s="1"/>
  <c r="G146" i="25"/>
  <c r="AW145" i="25"/>
  <c r="AS145" i="25"/>
  <c r="AO145" i="25"/>
  <c r="AK145" i="25"/>
  <c r="AG145" i="25"/>
  <c r="AC145" i="25"/>
  <c r="Y145" i="25"/>
  <c r="BF145" i="25" s="1"/>
  <c r="U145" i="25"/>
  <c r="P145" i="25"/>
  <c r="M145" i="25"/>
  <c r="J145" i="25"/>
  <c r="BA145" i="25" s="1"/>
  <c r="G145" i="25"/>
  <c r="AW144" i="25"/>
  <c r="AS144" i="25"/>
  <c r="AO144" i="25"/>
  <c r="AK144" i="25"/>
  <c r="AG144" i="25"/>
  <c r="AC144" i="25"/>
  <c r="Y144" i="25"/>
  <c r="U144" i="25"/>
  <c r="P144" i="25"/>
  <c r="M144" i="25"/>
  <c r="J144" i="25"/>
  <c r="BA144" i="25" s="1"/>
  <c r="G144" i="25"/>
  <c r="AW143" i="25"/>
  <c r="AS143" i="25"/>
  <c r="AO143" i="25"/>
  <c r="AK143" i="25"/>
  <c r="AG143" i="25"/>
  <c r="AC143" i="25"/>
  <c r="Y143" i="25"/>
  <c r="BF143" i="25" s="1"/>
  <c r="U143" i="25"/>
  <c r="P143" i="25"/>
  <c r="M143" i="25"/>
  <c r="J143" i="25"/>
  <c r="BA143" i="25" s="1"/>
  <c r="G143" i="25"/>
  <c r="AW142" i="25"/>
  <c r="AS142" i="25"/>
  <c r="AO142" i="25"/>
  <c r="AK142" i="25"/>
  <c r="AG142" i="25"/>
  <c r="AC142" i="25"/>
  <c r="Y142" i="25"/>
  <c r="U142" i="25"/>
  <c r="P142" i="25"/>
  <c r="M142" i="25"/>
  <c r="J142" i="25"/>
  <c r="BA142" i="25" s="1"/>
  <c r="G142" i="25"/>
  <c r="AW141" i="25"/>
  <c r="AS141" i="25"/>
  <c r="AO141" i="25"/>
  <c r="AK141" i="25"/>
  <c r="AG141" i="25"/>
  <c r="AC141" i="25"/>
  <c r="Y141" i="25"/>
  <c r="BF141" i="25" s="1"/>
  <c r="U141" i="25"/>
  <c r="P141" i="25"/>
  <c r="M141" i="25"/>
  <c r="J141" i="25"/>
  <c r="BA141" i="25" s="1"/>
  <c r="G141" i="25"/>
  <c r="AW140" i="25"/>
  <c r="AS140" i="25"/>
  <c r="AO140" i="25"/>
  <c r="AK140" i="25"/>
  <c r="AG140" i="25"/>
  <c r="AC140" i="25"/>
  <c r="Y140" i="25"/>
  <c r="U140" i="25"/>
  <c r="P140" i="25"/>
  <c r="M140" i="25"/>
  <c r="J140" i="25"/>
  <c r="BA140" i="25" s="1"/>
  <c r="G140" i="25"/>
  <c r="AW139" i="25"/>
  <c r="AS139" i="25"/>
  <c r="AO139" i="25"/>
  <c r="AK139" i="25"/>
  <c r="AG139" i="25"/>
  <c r="AC139" i="25"/>
  <c r="Y139" i="25"/>
  <c r="BF139" i="25" s="1"/>
  <c r="U139" i="25"/>
  <c r="P139" i="25"/>
  <c r="M139" i="25"/>
  <c r="J139" i="25"/>
  <c r="BA139" i="25" s="1"/>
  <c r="G139" i="25"/>
  <c r="AW138" i="25"/>
  <c r="AS138" i="25"/>
  <c r="AO138" i="25"/>
  <c r="AK138" i="25"/>
  <c r="AG138" i="25"/>
  <c r="AC138" i="25"/>
  <c r="Y138" i="25"/>
  <c r="U138" i="25"/>
  <c r="P138" i="25"/>
  <c r="M138" i="25"/>
  <c r="J138" i="25"/>
  <c r="BA138" i="25" s="1"/>
  <c r="G138" i="25"/>
  <c r="AW137" i="25"/>
  <c r="AS137" i="25"/>
  <c r="AO137" i="25"/>
  <c r="AK137" i="25"/>
  <c r="AG137" i="25"/>
  <c r="AC137" i="25"/>
  <c r="Y137" i="25"/>
  <c r="BF137" i="25" s="1"/>
  <c r="U137" i="25"/>
  <c r="P137" i="25"/>
  <c r="M137" i="25"/>
  <c r="J137" i="25"/>
  <c r="BA137" i="25" s="1"/>
  <c r="G137" i="25"/>
  <c r="AW136" i="25"/>
  <c r="AS136" i="25"/>
  <c r="AO136" i="25"/>
  <c r="AK136" i="25"/>
  <c r="AG136" i="25"/>
  <c r="AC136" i="25"/>
  <c r="Y136" i="25"/>
  <c r="U136" i="25"/>
  <c r="P136" i="25"/>
  <c r="M136" i="25"/>
  <c r="J136" i="25"/>
  <c r="BA136" i="25" s="1"/>
  <c r="G136" i="25"/>
  <c r="AW135" i="25"/>
  <c r="AS135" i="25"/>
  <c r="AO135" i="25"/>
  <c r="AK135" i="25"/>
  <c r="AG135" i="25"/>
  <c r="AC135" i="25"/>
  <c r="Y135" i="25"/>
  <c r="BF135" i="25" s="1"/>
  <c r="U135" i="25"/>
  <c r="P135" i="25"/>
  <c r="M135" i="25"/>
  <c r="J135" i="25"/>
  <c r="BA135" i="25" s="1"/>
  <c r="G135" i="25"/>
  <c r="AW134" i="25"/>
  <c r="AS134" i="25"/>
  <c r="AO134" i="25"/>
  <c r="AK134" i="25"/>
  <c r="AG134" i="25"/>
  <c r="AC134" i="25"/>
  <c r="Y134" i="25"/>
  <c r="U134" i="25"/>
  <c r="P134" i="25"/>
  <c r="M134" i="25"/>
  <c r="J134" i="25"/>
  <c r="BA134" i="25" s="1"/>
  <c r="G134" i="25"/>
  <c r="AW133" i="25"/>
  <c r="AS133" i="25"/>
  <c r="AO133" i="25"/>
  <c r="AK133" i="25"/>
  <c r="AG133" i="25"/>
  <c r="AC133" i="25"/>
  <c r="Y133" i="25"/>
  <c r="BF133" i="25" s="1"/>
  <c r="U133" i="25"/>
  <c r="P133" i="25"/>
  <c r="M133" i="25"/>
  <c r="J133" i="25"/>
  <c r="BA133" i="25" s="1"/>
  <c r="G133" i="25"/>
  <c r="AW132" i="25"/>
  <c r="AS132" i="25"/>
  <c r="AO132" i="25"/>
  <c r="AK132" i="25"/>
  <c r="AG132" i="25"/>
  <c r="AC132" i="25"/>
  <c r="Y132" i="25"/>
  <c r="U132" i="25"/>
  <c r="P132" i="25"/>
  <c r="M132" i="25"/>
  <c r="J132" i="25"/>
  <c r="BA132" i="25" s="1"/>
  <c r="G132" i="25"/>
  <c r="AW131" i="25"/>
  <c r="AS131" i="25"/>
  <c r="AO131" i="25"/>
  <c r="AK131" i="25"/>
  <c r="AG131" i="25"/>
  <c r="AC131" i="25"/>
  <c r="Y131" i="25"/>
  <c r="BF131" i="25" s="1"/>
  <c r="U131" i="25"/>
  <c r="P131" i="25"/>
  <c r="M131" i="25"/>
  <c r="J131" i="25"/>
  <c r="BA131" i="25" s="1"/>
  <c r="G131" i="25"/>
  <c r="AW130" i="25"/>
  <c r="AS130" i="25"/>
  <c r="AO130" i="25"/>
  <c r="AK130" i="25"/>
  <c r="AG130" i="25"/>
  <c r="AC130" i="25"/>
  <c r="Y130" i="25"/>
  <c r="U130" i="25"/>
  <c r="P130" i="25"/>
  <c r="M130" i="25"/>
  <c r="J130" i="25"/>
  <c r="BA130" i="25" s="1"/>
  <c r="G130" i="25"/>
  <c r="AW129" i="25"/>
  <c r="AS129" i="25"/>
  <c r="AO129" i="25"/>
  <c r="AK129" i="25"/>
  <c r="AG129" i="25"/>
  <c r="AC129" i="25"/>
  <c r="Y129" i="25"/>
  <c r="BF129" i="25" s="1"/>
  <c r="U129" i="25"/>
  <c r="P129" i="25"/>
  <c r="M129" i="25"/>
  <c r="J129" i="25"/>
  <c r="BA129" i="25" s="1"/>
  <c r="G129" i="25"/>
  <c r="AW128" i="25"/>
  <c r="AS128" i="25"/>
  <c r="AO128" i="25"/>
  <c r="AK128" i="25"/>
  <c r="AG128" i="25"/>
  <c r="AC128" i="25"/>
  <c r="Y128" i="25"/>
  <c r="U128" i="25"/>
  <c r="P128" i="25"/>
  <c r="M128" i="25"/>
  <c r="J128" i="25"/>
  <c r="BA128" i="25" s="1"/>
  <c r="G128" i="25"/>
  <c r="AW127" i="25"/>
  <c r="AS127" i="25"/>
  <c r="AO127" i="25"/>
  <c r="AK127" i="25"/>
  <c r="AG127" i="25"/>
  <c r="AC127" i="25"/>
  <c r="Y127" i="25"/>
  <c r="BF127" i="25" s="1"/>
  <c r="U127" i="25"/>
  <c r="P127" i="25"/>
  <c r="M127" i="25"/>
  <c r="J127" i="25"/>
  <c r="BA127" i="25" s="1"/>
  <c r="G127" i="25"/>
  <c r="AW126" i="25"/>
  <c r="AS126" i="25"/>
  <c r="AO126" i="25"/>
  <c r="AK126" i="25"/>
  <c r="AG126" i="25"/>
  <c r="AC126" i="25"/>
  <c r="Y126" i="25"/>
  <c r="U126" i="25"/>
  <c r="P126" i="25"/>
  <c r="M126" i="25"/>
  <c r="J126" i="25"/>
  <c r="BA126" i="25" s="1"/>
  <c r="G126" i="25"/>
  <c r="AW125" i="25"/>
  <c r="AS125" i="25"/>
  <c r="AO125" i="25"/>
  <c r="AK125" i="25"/>
  <c r="AG125" i="25"/>
  <c r="AC125" i="25"/>
  <c r="Y125" i="25"/>
  <c r="BF125" i="25" s="1"/>
  <c r="U125" i="25"/>
  <c r="P125" i="25"/>
  <c r="M125" i="25"/>
  <c r="J125" i="25"/>
  <c r="BA125" i="25" s="1"/>
  <c r="G125" i="25"/>
  <c r="AW124" i="25"/>
  <c r="AS124" i="25"/>
  <c r="AO124" i="25"/>
  <c r="AK124" i="25"/>
  <c r="AG124" i="25"/>
  <c r="AC124" i="25"/>
  <c r="Y124" i="25"/>
  <c r="U124" i="25"/>
  <c r="P124" i="25"/>
  <c r="M124" i="25"/>
  <c r="J124" i="25"/>
  <c r="BA124" i="25" s="1"/>
  <c r="G124" i="25"/>
  <c r="AW123" i="25"/>
  <c r="AS123" i="25"/>
  <c r="AO123" i="25"/>
  <c r="AK123" i="25"/>
  <c r="AG123" i="25"/>
  <c r="AC123" i="25"/>
  <c r="Y123" i="25"/>
  <c r="BF123" i="25" s="1"/>
  <c r="U123" i="25"/>
  <c r="P123" i="25"/>
  <c r="M123" i="25"/>
  <c r="J123" i="25"/>
  <c r="BA123" i="25" s="1"/>
  <c r="G123" i="25"/>
  <c r="AW122" i="25"/>
  <c r="AS122" i="25"/>
  <c r="AO122" i="25"/>
  <c r="AK122" i="25"/>
  <c r="AG122" i="25"/>
  <c r="AC122" i="25"/>
  <c r="Y122" i="25"/>
  <c r="U122" i="25"/>
  <c r="P122" i="25"/>
  <c r="M122" i="25"/>
  <c r="J122" i="25"/>
  <c r="BA122" i="25" s="1"/>
  <c r="G122" i="25"/>
  <c r="AW121" i="25"/>
  <c r="AS121" i="25"/>
  <c r="AO121" i="25"/>
  <c r="AK121" i="25"/>
  <c r="AG121" i="25"/>
  <c r="AC121" i="25"/>
  <c r="Y121" i="25"/>
  <c r="BF121" i="25" s="1"/>
  <c r="U121" i="25"/>
  <c r="P121" i="25"/>
  <c r="M121" i="25"/>
  <c r="J121" i="25"/>
  <c r="BA121" i="25" s="1"/>
  <c r="G121" i="25"/>
  <c r="AW120" i="25"/>
  <c r="AS120" i="25"/>
  <c r="AO120" i="25"/>
  <c r="AK120" i="25"/>
  <c r="AG120" i="25"/>
  <c r="AC120" i="25"/>
  <c r="Y120" i="25"/>
  <c r="U120" i="25"/>
  <c r="P120" i="25"/>
  <c r="M120" i="25"/>
  <c r="J120" i="25"/>
  <c r="BA120" i="25" s="1"/>
  <c r="G120" i="25"/>
  <c r="AW119" i="25"/>
  <c r="AS119" i="25"/>
  <c r="AO119" i="25"/>
  <c r="AK119" i="25"/>
  <c r="AG119" i="25"/>
  <c r="AC119" i="25"/>
  <c r="Y119" i="25"/>
  <c r="BF119" i="25" s="1"/>
  <c r="U119" i="25"/>
  <c r="P119" i="25"/>
  <c r="M119" i="25"/>
  <c r="J119" i="25"/>
  <c r="BA119" i="25" s="1"/>
  <c r="G119" i="25"/>
  <c r="AW118" i="25"/>
  <c r="AS118" i="25"/>
  <c r="AO118" i="25"/>
  <c r="AK118" i="25"/>
  <c r="AG118" i="25"/>
  <c r="AC118" i="25"/>
  <c r="Y118" i="25"/>
  <c r="U118" i="25"/>
  <c r="P118" i="25"/>
  <c r="M118" i="25"/>
  <c r="J118" i="25"/>
  <c r="BA118" i="25" s="1"/>
  <c r="G118" i="25"/>
  <c r="AW117" i="25"/>
  <c r="AS117" i="25"/>
  <c r="AO117" i="25"/>
  <c r="AK117" i="25"/>
  <c r="AG117" i="25"/>
  <c r="AC117" i="25"/>
  <c r="Y117" i="25"/>
  <c r="BF117" i="25" s="1"/>
  <c r="U117" i="25"/>
  <c r="P117" i="25"/>
  <c r="M117" i="25"/>
  <c r="J117" i="25"/>
  <c r="BA117" i="25" s="1"/>
  <c r="G117" i="25"/>
  <c r="AW116" i="25"/>
  <c r="AS116" i="25"/>
  <c r="AO116" i="25"/>
  <c r="AK116" i="25"/>
  <c r="AG116" i="25"/>
  <c r="AC116" i="25"/>
  <c r="Y116" i="25"/>
  <c r="U116" i="25"/>
  <c r="P116" i="25"/>
  <c r="M116" i="25"/>
  <c r="J116" i="25"/>
  <c r="BA116" i="25" s="1"/>
  <c r="G116" i="25"/>
  <c r="AW115" i="25"/>
  <c r="AS115" i="25"/>
  <c r="AO115" i="25"/>
  <c r="AK115" i="25"/>
  <c r="AG115" i="25"/>
  <c r="AC115" i="25"/>
  <c r="Y115" i="25"/>
  <c r="BF115" i="25" s="1"/>
  <c r="U115" i="25"/>
  <c r="P115" i="25"/>
  <c r="M115" i="25"/>
  <c r="J115" i="25"/>
  <c r="BA115" i="25" s="1"/>
  <c r="G115" i="25"/>
  <c r="AW114" i="25"/>
  <c r="AS114" i="25"/>
  <c r="AO114" i="25"/>
  <c r="AK114" i="25"/>
  <c r="AG114" i="25"/>
  <c r="AC114" i="25"/>
  <c r="Y114" i="25"/>
  <c r="U114" i="25"/>
  <c r="P114" i="25"/>
  <c r="M114" i="25"/>
  <c r="J114" i="25"/>
  <c r="BA114" i="25" s="1"/>
  <c r="G114" i="25"/>
  <c r="AW113" i="25"/>
  <c r="AS113" i="25"/>
  <c r="AO113" i="25"/>
  <c r="AK113" i="25"/>
  <c r="AG113" i="25"/>
  <c r="AC113" i="25"/>
  <c r="Y113" i="25"/>
  <c r="BF113" i="25" s="1"/>
  <c r="U113" i="25"/>
  <c r="P113" i="25"/>
  <c r="M113" i="25"/>
  <c r="J113" i="25"/>
  <c r="BA113" i="25" s="1"/>
  <c r="G113" i="25"/>
  <c r="AW112" i="25"/>
  <c r="AS112" i="25"/>
  <c r="AO112" i="25"/>
  <c r="AK112" i="25"/>
  <c r="AG112" i="25"/>
  <c r="AC112" i="25"/>
  <c r="Y112" i="25"/>
  <c r="U112" i="25"/>
  <c r="P112" i="25"/>
  <c r="M112" i="25"/>
  <c r="J112" i="25"/>
  <c r="BA112" i="25" s="1"/>
  <c r="G112" i="25"/>
  <c r="AW111" i="25"/>
  <c r="AS111" i="25"/>
  <c r="AO111" i="25"/>
  <c r="AK111" i="25"/>
  <c r="AG111" i="25"/>
  <c r="AC111" i="25"/>
  <c r="Y111" i="25"/>
  <c r="BF111" i="25" s="1"/>
  <c r="U111" i="25"/>
  <c r="P111" i="25"/>
  <c r="M111" i="25"/>
  <c r="J111" i="25"/>
  <c r="BA111" i="25" s="1"/>
  <c r="G111" i="25"/>
  <c r="AW110" i="25"/>
  <c r="AS110" i="25"/>
  <c r="AO110" i="25"/>
  <c r="AK110" i="25"/>
  <c r="AG110" i="25"/>
  <c r="AC110" i="25"/>
  <c r="Y110" i="25"/>
  <c r="U110" i="25"/>
  <c r="P110" i="25"/>
  <c r="M110" i="25"/>
  <c r="J110" i="25"/>
  <c r="BA110" i="25" s="1"/>
  <c r="G110" i="25"/>
  <c r="AW109" i="25"/>
  <c r="AS109" i="25"/>
  <c r="AO109" i="25"/>
  <c r="AK109" i="25"/>
  <c r="AG109" i="25"/>
  <c r="AC109" i="25"/>
  <c r="Y109" i="25"/>
  <c r="BF109" i="25" s="1"/>
  <c r="U109" i="25"/>
  <c r="P109" i="25"/>
  <c r="M109" i="25"/>
  <c r="J109" i="25"/>
  <c r="BA109" i="25" s="1"/>
  <c r="G109" i="25"/>
  <c r="AW108" i="25"/>
  <c r="AS108" i="25"/>
  <c r="AO108" i="25"/>
  <c r="AK108" i="25"/>
  <c r="AG108" i="25"/>
  <c r="AC108" i="25"/>
  <c r="Y108" i="25"/>
  <c r="U108" i="25"/>
  <c r="P108" i="25"/>
  <c r="M108" i="25"/>
  <c r="J108" i="25"/>
  <c r="BA108" i="25" s="1"/>
  <c r="G108" i="25"/>
  <c r="AW107" i="25"/>
  <c r="AS107" i="25"/>
  <c r="AO107" i="25"/>
  <c r="AK107" i="25"/>
  <c r="AG107" i="25"/>
  <c r="AC107" i="25"/>
  <c r="Y107" i="25"/>
  <c r="BF107" i="25" s="1"/>
  <c r="U107" i="25"/>
  <c r="P107" i="25"/>
  <c r="M107" i="25"/>
  <c r="J107" i="25"/>
  <c r="G107" i="25"/>
  <c r="AW106" i="25"/>
  <c r="AS106" i="25"/>
  <c r="AO106" i="25"/>
  <c r="AK106" i="25"/>
  <c r="AG106" i="25"/>
  <c r="AC106" i="25"/>
  <c r="Y106" i="25"/>
  <c r="U106" i="25"/>
  <c r="P106" i="25"/>
  <c r="M106" i="25"/>
  <c r="J106" i="25"/>
  <c r="BA106" i="25" s="1"/>
  <c r="G106" i="25"/>
  <c r="AW105" i="25"/>
  <c r="AS105" i="25"/>
  <c r="AO105" i="25"/>
  <c r="AK105" i="25"/>
  <c r="AG105" i="25"/>
  <c r="AC105" i="25"/>
  <c r="Y105" i="25"/>
  <c r="BF105" i="25" s="1"/>
  <c r="U105" i="25"/>
  <c r="P105" i="25"/>
  <c r="M105" i="25"/>
  <c r="J105" i="25"/>
  <c r="G105" i="25"/>
  <c r="AW104" i="25"/>
  <c r="AS104" i="25"/>
  <c r="AO104" i="25"/>
  <c r="AK104" i="25"/>
  <c r="AG104" i="25"/>
  <c r="AC104" i="25"/>
  <c r="Y104" i="25"/>
  <c r="U104" i="25"/>
  <c r="P104" i="25"/>
  <c r="M104" i="25"/>
  <c r="J104" i="25"/>
  <c r="BA104" i="25" s="1"/>
  <c r="G104" i="25"/>
  <c r="AW103" i="25"/>
  <c r="AS103" i="25"/>
  <c r="AO103" i="25"/>
  <c r="AK103" i="25"/>
  <c r="AG103" i="25"/>
  <c r="AC103" i="25"/>
  <c r="Y103" i="25"/>
  <c r="BF103" i="25" s="1"/>
  <c r="U103" i="25"/>
  <c r="P103" i="25"/>
  <c r="M103" i="25"/>
  <c r="J103" i="25"/>
  <c r="G103" i="25"/>
  <c r="AW102" i="25"/>
  <c r="AS102" i="25"/>
  <c r="AO102" i="25"/>
  <c r="AK102" i="25"/>
  <c r="AG102" i="25"/>
  <c r="AC102" i="25"/>
  <c r="Y102" i="25"/>
  <c r="U102" i="25"/>
  <c r="P102" i="25"/>
  <c r="M102" i="25"/>
  <c r="J102" i="25"/>
  <c r="BA102" i="25" s="1"/>
  <c r="G102" i="25"/>
  <c r="AW101" i="25"/>
  <c r="AS101" i="25"/>
  <c r="AO101" i="25"/>
  <c r="AK101" i="25"/>
  <c r="AG101" i="25"/>
  <c r="AC101" i="25"/>
  <c r="Y101" i="25"/>
  <c r="BF101" i="25" s="1"/>
  <c r="U101" i="25"/>
  <c r="P101" i="25"/>
  <c r="M101" i="25"/>
  <c r="J101" i="25"/>
  <c r="BA101" i="25" s="1"/>
  <c r="G101" i="25"/>
  <c r="AW100" i="25"/>
  <c r="AS100" i="25"/>
  <c r="AO100" i="25"/>
  <c r="AK100" i="25"/>
  <c r="AG100" i="25"/>
  <c r="AC100" i="25"/>
  <c r="Y100" i="25"/>
  <c r="U100" i="25"/>
  <c r="P100" i="25"/>
  <c r="M100" i="25"/>
  <c r="J100" i="25"/>
  <c r="BA100" i="25" s="1"/>
  <c r="G100" i="25"/>
  <c r="AW99" i="25"/>
  <c r="AS99" i="25"/>
  <c r="AO99" i="25"/>
  <c r="AK99" i="25"/>
  <c r="AG99" i="25"/>
  <c r="AC99" i="25"/>
  <c r="Y99" i="25"/>
  <c r="BF99" i="25" s="1"/>
  <c r="U99" i="25"/>
  <c r="P99" i="25"/>
  <c r="M99" i="25"/>
  <c r="J99" i="25"/>
  <c r="BA99" i="25" s="1"/>
  <c r="G99" i="25"/>
  <c r="AW98" i="25"/>
  <c r="AS98" i="25"/>
  <c r="AO98" i="25"/>
  <c r="AK98" i="25"/>
  <c r="AG98" i="25"/>
  <c r="AC98" i="25"/>
  <c r="Y98" i="25"/>
  <c r="U98" i="25"/>
  <c r="P98" i="25"/>
  <c r="M98" i="25"/>
  <c r="J98" i="25"/>
  <c r="BA98" i="25" s="1"/>
  <c r="G98" i="25"/>
  <c r="AW97" i="25"/>
  <c r="AS97" i="25"/>
  <c r="AO97" i="25"/>
  <c r="AK97" i="25"/>
  <c r="AG97" i="25"/>
  <c r="AC97" i="25"/>
  <c r="Y97" i="25"/>
  <c r="BF97" i="25" s="1"/>
  <c r="U97" i="25"/>
  <c r="P97" i="25"/>
  <c r="M97" i="25"/>
  <c r="J97" i="25"/>
  <c r="BA97" i="25" s="1"/>
  <c r="G97" i="25"/>
  <c r="AW96" i="25"/>
  <c r="AS96" i="25"/>
  <c r="AO96" i="25"/>
  <c r="AK96" i="25"/>
  <c r="AG96" i="25"/>
  <c r="AC96" i="25"/>
  <c r="Y96" i="25"/>
  <c r="U96" i="25"/>
  <c r="P96" i="25"/>
  <c r="M96" i="25"/>
  <c r="J96" i="25"/>
  <c r="BA96" i="25" s="1"/>
  <c r="G96" i="25"/>
  <c r="AW95" i="25"/>
  <c r="AS95" i="25"/>
  <c r="AO95" i="25"/>
  <c r="AK95" i="25"/>
  <c r="AG95" i="25"/>
  <c r="AC95" i="25"/>
  <c r="Y95" i="25"/>
  <c r="BF95" i="25" s="1"/>
  <c r="U95" i="25"/>
  <c r="P95" i="25"/>
  <c r="M95" i="25"/>
  <c r="J95" i="25"/>
  <c r="BA95" i="25" s="1"/>
  <c r="G95" i="25"/>
  <c r="AW94" i="25"/>
  <c r="AS94" i="25"/>
  <c r="AO94" i="25"/>
  <c r="AK94" i="25"/>
  <c r="AG94" i="25"/>
  <c r="AC94" i="25"/>
  <c r="Y94" i="25"/>
  <c r="U94" i="25"/>
  <c r="P94" i="25"/>
  <c r="M94" i="25"/>
  <c r="J94" i="25"/>
  <c r="BA94" i="25" s="1"/>
  <c r="G94" i="25"/>
  <c r="AW93" i="25"/>
  <c r="AS93" i="25"/>
  <c r="AO93" i="25"/>
  <c r="AK93" i="25"/>
  <c r="AG93" i="25"/>
  <c r="AC93" i="25"/>
  <c r="Y93" i="25"/>
  <c r="BF93" i="25" s="1"/>
  <c r="U93" i="25"/>
  <c r="P93" i="25"/>
  <c r="M93" i="25"/>
  <c r="J93" i="25"/>
  <c r="BA93" i="25" s="1"/>
  <c r="G93" i="25"/>
  <c r="AW92" i="25"/>
  <c r="AS92" i="25"/>
  <c r="AO92" i="25"/>
  <c r="AK92" i="25"/>
  <c r="AG92" i="25"/>
  <c r="AC92" i="25"/>
  <c r="Y92" i="25"/>
  <c r="U92" i="25"/>
  <c r="P92" i="25"/>
  <c r="M92" i="25"/>
  <c r="J92" i="25"/>
  <c r="BA92" i="25" s="1"/>
  <c r="G92" i="25"/>
  <c r="AW91" i="25"/>
  <c r="AS91" i="25"/>
  <c r="AO91" i="25"/>
  <c r="AK91" i="25"/>
  <c r="AG91" i="25"/>
  <c r="AC91" i="25"/>
  <c r="Y91" i="25"/>
  <c r="BF91" i="25" s="1"/>
  <c r="U91" i="25"/>
  <c r="P91" i="25"/>
  <c r="M91" i="25"/>
  <c r="J91" i="25"/>
  <c r="BA91" i="25" s="1"/>
  <c r="G91" i="25"/>
  <c r="AW90" i="25"/>
  <c r="AS90" i="25"/>
  <c r="AO90" i="25"/>
  <c r="AK90" i="25"/>
  <c r="AG90" i="25"/>
  <c r="AC90" i="25"/>
  <c r="Y90" i="25"/>
  <c r="U90" i="25"/>
  <c r="P90" i="25"/>
  <c r="M90" i="25"/>
  <c r="J90" i="25"/>
  <c r="BA90" i="25" s="1"/>
  <c r="G90" i="25"/>
  <c r="AW89" i="25"/>
  <c r="AS89" i="25"/>
  <c r="AO89" i="25"/>
  <c r="AK89" i="25"/>
  <c r="AG89" i="25"/>
  <c r="AC89" i="25"/>
  <c r="Y89" i="25"/>
  <c r="BF89" i="25" s="1"/>
  <c r="U89" i="25"/>
  <c r="P89" i="25"/>
  <c r="M89" i="25"/>
  <c r="J89" i="25"/>
  <c r="BA89" i="25" s="1"/>
  <c r="G89" i="25"/>
  <c r="AW88" i="25"/>
  <c r="AS88" i="25"/>
  <c r="AO88" i="25"/>
  <c r="AK88" i="25"/>
  <c r="AG88" i="25"/>
  <c r="AC88" i="25"/>
  <c r="Y88" i="25"/>
  <c r="U88" i="25"/>
  <c r="P88" i="25"/>
  <c r="M88" i="25"/>
  <c r="J88" i="25"/>
  <c r="BA88" i="25" s="1"/>
  <c r="G88" i="25"/>
  <c r="AW87" i="25"/>
  <c r="AS87" i="25"/>
  <c r="AO87" i="25"/>
  <c r="AK87" i="25"/>
  <c r="AG87" i="25"/>
  <c r="AC87" i="25"/>
  <c r="Y87" i="25"/>
  <c r="BF87" i="25" s="1"/>
  <c r="U87" i="25"/>
  <c r="P87" i="25"/>
  <c r="M87" i="25"/>
  <c r="J87" i="25"/>
  <c r="BA87" i="25" s="1"/>
  <c r="G87" i="25"/>
  <c r="AW86" i="25"/>
  <c r="AS86" i="25"/>
  <c r="AO86" i="25"/>
  <c r="AK86" i="25"/>
  <c r="AG86" i="25"/>
  <c r="AC86" i="25"/>
  <c r="Y86" i="25"/>
  <c r="U86" i="25"/>
  <c r="P86" i="25"/>
  <c r="M86" i="25"/>
  <c r="J86" i="25"/>
  <c r="BA86" i="25" s="1"/>
  <c r="G86" i="25"/>
  <c r="AW85" i="25"/>
  <c r="AS85" i="25"/>
  <c r="AO85" i="25"/>
  <c r="AK85" i="25"/>
  <c r="AG85" i="25"/>
  <c r="AC85" i="25"/>
  <c r="Y85" i="25"/>
  <c r="BF85" i="25" s="1"/>
  <c r="U85" i="25"/>
  <c r="P85" i="25"/>
  <c r="M85" i="25"/>
  <c r="J85" i="25"/>
  <c r="BA85" i="25" s="1"/>
  <c r="G85" i="25"/>
  <c r="AW84" i="25"/>
  <c r="AS84" i="25"/>
  <c r="AO84" i="25"/>
  <c r="AK84" i="25"/>
  <c r="AG84" i="25"/>
  <c r="AC84" i="25"/>
  <c r="Y84" i="25"/>
  <c r="U84" i="25"/>
  <c r="P84" i="25"/>
  <c r="M84" i="25"/>
  <c r="J84" i="25"/>
  <c r="BA84" i="25" s="1"/>
  <c r="G84" i="25"/>
  <c r="AW83" i="25"/>
  <c r="AS83" i="25"/>
  <c r="AO83" i="25"/>
  <c r="AK83" i="25"/>
  <c r="AG83" i="25"/>
  <c r="AC83" i="25"/>
  <c r="Y83" i="25"/>
  <c r="BF83" i="25" s="1"/>
  <c r="U83" i="25"/>
  <c r="P83" i="25"/>
  <c r="M83" i="25"/>
  <c r="J83" i="25"/>
  <c r="BA83" i="25" s="1"/>
  <c r="G83" i="25"/>
  <c r="AW82" i="25"/>
  <c r="AS82" i="25"/>
  <c r="AO82" i="25"/>
  <c r="AK82" i="25"/>
  <c r="AG82" i="25"/>
  <c r="AC82" i="25"/>
  <c r="Y82" i="25"/>
  <c r="U82" i="25"/>
  <c r="P82" i="25"/>
  <c r="M82" i="25"/>
  <c r="J82" i="25"/>
  <c r="BA82" i="25" s="1"/>
  <c r="G82" i="25"/>
  <c r="AW81" i="25"/>
  <c r="AS81" i="25"/>
  <c r="AO81" i="25"/>
  <c r="AK81" i="25"/>
  <c r="AG81" i="25"/>
  <c r="AC81" i="25"/>
  <c r="Y81" i="25"/>
  <c r="BF81" i="25" s="1"/>
  <c r="U81" i="25"/>
  <c r="P81" i="25"/>
  <c r="M81" i="25"/>
  <c r="J81" i="25"/>
  <c r="BA81" i="25" s="1"/>
  <c r="G81" i="25"/>
  <c r="AW80" i="25"/>
  <c r="AS80" i="25"/>
  <c r="AO80" i="25"/>
  <c r="AK80" i="25"/>
  <c r="AG80" i="25"/>
  <c r="AC80" i="25"/>
  <c r="Y80" i="25"/>
  <c r="U80" i="25"/>
  <c r="P80" i="25"/>
  <c r="M80" i="25"/>
  <c r="J80" i="25"/>
  <c r="BA80" i="25" s="1"/>
  <c r="G80" i="25"/>
  <c r="AW79" i="25"/>
  <c r="AS79" i="25"/>
  <c r="AO79" i="25"/>
  <c r="AK79" i="25"/>
  <c r="AG79" i="25"/>
  <c r="AC79" i="25"/>
  <c r="Y79" i="25"/>
  <c r="BF79" i="25" s="1"/>
  <c r="U79" i="25"/>
  <c r="P79" i="25"/>
  <c r="M79" i="25"/>
  <c r="J79" i="25"/>
  <c r="BA79" i="25" s="1"/>
  <c r="G79" i="25"/>
  <c r="AW78" i="25"/>
  <c r="AS78" i="25"/>
  <c r="AO78" i="25"/>
  <c r="AK78" i="25"/>
  <c r="AG78" i="25"/>
  <c r="AC78" i="25"/>
  <c r="Y78" i="25"/>
  <c r="U78" i="25"/>
  <c r="P78" i="25"/>
  <c r="M78" i="25"/>
  <c r="J78" i="25"/>
  <c r="BA78" i="25" s="1"/>
  <c r="G78" i="25"/>
  <c r="AW77" i="25"/>
  <c r="AS77" i="25"/>
  <c r="AO77" i="25"/>
  <c r="AK77" i="25"/>
  <c r="AG77" i="25"/>
  <c r="AC77" i="25"/>
  <c r="Y77" i="25"/>
  <c r="BF77" i="25" s="1"/>
  <c r="U77" i="25"/>
  <c r="P77" i="25"/>
  <c r="M77" i="25"/>
  <c r="J77" i="25"/>
  <c r="BA77" i="25" s="1"/>
  <c r="G77" i="25"/>
  <c r="AW76" i="25"/>
  <c r="AS76" i="25"/>
  <c r="AO76" i="25"/>
  <c r="AK76" i="25"/>
  <c r="AG76" i="25"/>
  <c r="AC76" i="25"/>
  <c r="Y76" i="25"/>
  <c r="U76" i="25"/>
  <c r="P76" i="25"/>
  <c r="M76" i="25"/>
  <c r="J76" i="25"/>
  <c r="BA76" i="25" s="1"/>
  <c r="G76" i="25"/>
  <c r="AW75" i="25"/>
  <c r="AS75" i="25"/>
  <c r="AO75" i="25"/>
  <c r="AK75" i="25"/>
  <c r="AG75" i="25"/>
  <c r="AC75" i="25"/>
  <c r="Y75" i="25"/>
  <c r="BF75" i="25" s="1"/>
  <c r="U75" i="25"/>
  <c r="P75" i="25"/>
  <c r="M75" i="25"/>
  <c r="J75" i="25"/>
  <c r="BA75" i="25" s="1"/>
  <c r="G75" i="25"/>
  <c r="AW74" i="25"/>
  <c r="AS74" i="25"/>
  <c r="AO74" i="25"/>
  <c r="AK74" i="25"/>
  <c r="AG74" i="25"/>
  <c r="AC74" i="25"/>
  <c r="Y74" i="25"/>
  <c r="U74" i="25"/>
  <c r="P74" i="25"/>
  <c r="M74" i="25"/>
  <c r="J74" i="25"/>
  <c r="BA74" i="25" s="1"/>
  <c r="G74" i="25"/>
  <c r="AW73" i="25"/>
  <c r="AS73" i="25"/>
  <c r="AO73" i="25"/>
  <c r="AK73" i="25"/>
  <c r="AG73" i="25"/>
  <c r="AC73" i="25"/>
  <c r="Y73" i="25"/>
  <c r="BF73" i="25" s="1"/>
  <c r="U73" i="25"/>
  <c r="P73" i="25"/>
  <c r="M73" i="25"/>
  <c r="J73" i="25"/>
  <c r="BA73" i="25" s="1"/>
  <c r="G73" i="25"/>
  <c r="AW72" i="25"/>
  <c r="AS72" i="25"/>
  <c r="AO72" i="25"/>
  <c r="AK72" i="25"/>
  <c r="AG72" i="25"/>
  <c r="AC72" i="25"/>
  <c r="Y72" i="25"/>
  <c r="U72" i="25"/>
  <c r="P72" i="25"/>
  <c r="M72" i="25"/>
  <c r="J72" i="25"/>
  <c r="BA72" i="25" s="1"/>
  <c r="G72" i="25"/>
  <c r="AW71" i="25"/>
  <c r="AS71" i="25"/>
  <c r="AO71" i="25"/>
  <c r="AK71" i="25"/>
  <c r="AG71" i="25"/>
  <c r="AC71" i="25"/>
  <c r="Y71" i="25"/>
  <c r="BF71" i="25" s="1"/>
  <c r="U71" i="25"/>
  <c r="P71" i="25"/>
  <c r="M71" i="25"/>
  <c r="J71" i="25"/>
  <c r="BA71" i="25" s="1"/>
  <c r="G71" i="25"/>
  <c r="AW70" i="25"/>
  <c r="AS70" i="25"/>
  <c r="AO70" i="25"/>
  <c r="AK70" i="25"/>
  <c r="AG70" i="25"/>
  <c r="AC70" i="25"/>
  <c r="Y70" i="25"/>
  <c r="U70" i="25"/>
  <c r="P70" i="25"/>
  <c r="M70" i="25"/>
  <c r="J70" i="25"/>
  <c r="BA70" i="25" s="1"/>
  <c r="G70" i="25"/>
  <c r="AW69" i="25"/>
  <c r="AS69" i="25"/>
  <c r="AO69" i="25"/>
  <c r="AK69" i="25"/>
  <c r="AG69" i="25"/>
  <c r="AC69" i="25"/>
  <c r="Y69" i="25"/>
  <c r="BF69" i="25" s="1"/>
  <c r="U69" i="25"/>
  <c r="P69" i="25"/>
  <c r="M69" i="25"/>
  <c r="J69" i="25"/>
  <c r="BA69" i="25" s="1"/>
  <c r="G69" i="25"/>
  <c r="AW68" i="25"/>
  <c r="AS68" i="25"/>
  <c r="AO68" i="25"/>
  <c r="AK68" i="25"/>
  <c r="AG68" i="25"/>
  <c r="AC68" i="25"/>
  <c r="Y68" i="25"/>
  <c r="U68" i="25"/>
  <c r="P68" i="25"/>
  <c r="M68" i="25"/>
  <c r="J68" i="25"/>
  <c r="BA68" i="25" s="1"/>
  <c r="G68" i="25"/>
  <c r="AW67" i="25"/>
  <c r="AS67" i="25"/>
  <c r="AO67" i="25"/>
  <c r="AK67" i="25"/>
  <c r="AG67" i="25"/>
  <c r="AC67" i="25"/>
  <c r="Y67" i="25"/>
  <c r="BF67" i="25" s="1"/>
  <c r="U67" i="25"/>
  <c r="P67" i="25"/>
  <c r="M67" i="25"/>
  <c r="J67" i="25"/>
  <c r="BA67" i="25" s="1"/>
  <c r="G67" i="25"/>
  <c r="AW66" i="25"/>
  <c r="AS66" i="25"/>
  <c r="AO66" i="25"/>
  <c r="AK66" i="25"/>
  <c r="AG66" i="25"/>
  <c r="AC66" i="25"/>
  <c r="Y66" i="25"/>
  <c r="U66" i="25"/>
  <c r="P66" i="25"/>
  <c r="M66" i="25"/>
  <c r="J66" i="25"/>
  <c r="BA66" i="25" s="1"/>
  <c r="G66" i="25"/>
  <c r="AW65" i="25"/>
  <c r="AS65" i="25"/>
  <c r="AO65" i="25"/>
  <c r="AK65" i="25"/>
  <c r="AG65" i="25"/>
  <c r="AC65" i="25"/>
  <c r="Y65" i="25"/>
  <c r="BF65" i="25" s="1"/>
  <c r="U65" i="25"/>
  <c r="P65" i="25"/>
  <c r="M65" i="25"/>
  <c r="J65" i="25"/>
  <c r="BA65" i="25" s="1"/>
  <c r="G65" i="25"/>
  <c r="AW64" i="25"/>
  <c r="AS64" i="25"/>
  <c r="AO64" i="25"/>
  <c r="AK64" i="25"/>
  <c r="AG64" i="25"/>
  <c r="AC64" i="25"/>
  <c r="Y64" i="25"/>
  <c r="U64" i="25"/>
  <c r="P64" i="25"/>
  <c r="M64" i="25"/>
  <c r="J64" i="25"/>
  <c r="BA64" i="25" s="1"/>
  <c r="G64" i="25"/>
  <c r="AW63" i="25"/>
  <c r="AS63" i="25"/>
  <c r="AO63" i="25"/>
  <c r="AK63" i="25"/>
  <c r="AG63" i="25"/>
  <c r="AC63" i="25"/>
  <c r="Y63" i="25"/>
  <c r="BF63" i="25" s="1"/>
  <c r="U63" i="25"/>
  <c r="P63" i="25"/>
  <c r="M63" i="25"/>
  <c r="J63" i="25"/>
  <c r="BA63" i="25" s="1"/>
  <c r="G63" i="25"/>
  <c r="AW62" i="25"/>
  <c r="AS62" i="25"/>
  <c r="AO62" i="25"/>
  <c r="AK62" i="25"/>
  <c r="AG62" i="25"/>
  <c r="AC62" i="25"/>
  <c r="Y62" i="25"/>
  <c r="U62" i="25"/>
  <c r="P62" i="25"/>
  <c r="M62" i="25"/>
  <c r="J62" i="25"/>
  <c r="BA62" i="25" s="1"/>
  <c r="G62" i="25"/>
  <c r="AW61" i="25"/>
  <c r="AS61" i="25"/>
  <c r="AO61" i="25"/>
  <c r="AK61" i="25"/>
  <c r="AG61" i="25"/>
  <c r="AC61" i="25"/>
  <c r="Y61" i="25"/>
  <c r="BF61" i="25" s="1"/>
  <c r="U61" i="25"/>
  <c r="P61" i="25"/>
  <c r="M61" i="25"/>
  <c r="J61" i="25"/>
  <c r="BA61" i="25" s="1"/>
  <c r="G61" i="25"/>
  <c r="AW60" i="25"/>
  <c r="AS60" i="25"/>
  <c r="AO60" i="25"/>
  <c r="AK60" i="25"/>
  <c r="AG60" i="25"/>
  <c r="AC60" i="25"/>
  <c r="Y60" i="25"/>
  <c r="U60" i="25"/>
  <c r="P60" i="25"/>
  <c r="M60" i="25"/>
  <c r="J60" i="25"/>
  <c r="BA60" i="25" s="1"/>
  <c r="G60" i="25"/>
  <c r="AW59" i="25"/>
  <c r="AS59" i="25"/>
  <c r="AO59" i="25"/>
  <c r="AK59" i="25"/>
  <c r="AG59" i="25"/>
  <c r="AC59" i="25"/>
  <c r="Y59" i="25"/>
  <c r="BF59" i="25" s="1"/>
  <c r="U59" i="25"/>
  <c r="P59" i="25"/>
  <c r="M59" i="25"/>
  <c r="J59" i="25"/>
  <c r="BA59" i="25" s="1"/>
  <c r="G59" i="25"/>
  <c r="AW58" i="25"/>
  <c r="AS58" i="25"/>
  <c r="AO58" i="25"/>
  <c r="AK58" i="25"/>
  <c r="AG58" i="25"/>
  <c r="AC58" i="25"/>
  <c r="Y58" i="25"/>
  <c r="U58" i="25"/>
  <c r="P58" i="25"/>
  <c r="M58" i="25"/>
  <c r="J58" i="25"/>
  <c r="BA58" i="25" s="1"/>
  <c r="G58" i="25"/>
  <c r="AW57" i="25"/>
  <c r="AS57" i="25"/>
  <c r="AO57" i="25"/>
  <c r="AK57" i="25"/>
  <c r="AG57" i="25"/>
  <c r="AC57" i="25"/>
  <c r="Y57" i="25"/>
  <c r="BF57" i="25" s="1"/>
  <c r="U57" i="25"/>
  <c r="P57" i="25"/>
  <c r="M57" i="25"/>
  <c r="J57" i="25"/>
  <c r="BA57" i="25" s="1"/>
  <c r="G57" i="25"/>
  <c r="AW56" i="25"/>
  <c r="AS56" i="25"/>
  <c r="AO56" i="25"/>
  <c r="AK56" i="25"/>
  <c r="AG56" i="25"/>
  <c r="AC56" i="25"/>
  <c r="Y56" i="25"/>
  <c r="U56" i="25"/>
  <c r="P56" i="25"/>
  <c r="M56" i="25"/>
  <c r="J56" i="25"/>
  <c r="BA56" i="25" s="1"/>
  <c r="G56" i="25"/>
  <c r="AW55" i="25"/>
  <c r="AS55" i="25"/>
  <c r="AO55" i="25"/>
  <c r="AK55" i="25"/>
  <c r="AG55" i="25"/>
  <c r="AC55" i="25"/>
  <c r="Y55" i="25"/>
  <c r="BF55" i="25" s="1"/>
  <c r="U55" i="25"/>
  <c r="P55" i="25"/>
  <c r="M55" i="25"/>
  <c r="J55" i="25"/>
  <c r="BA55" i="25" s="1"/>
  <c r="G55" i="25"/>
  <c r="AW54" i="25"/>
  <c r="AS54" i="25"/>
  <c r="AO54" i="25"/>
  <c r="AK54" i="25"/>
  <c r="AG54" i="25"/>
  <c r="AC54" i="25"/>
  <c r="Y54" i="25"/>
  <c r="U54" i="25"/>
  <c r="P54" i="25"/>
  <c r="M54" i="25"/>
  <c r="J54" i="25"/>
  <c r="BA54" i="25" s="1"/>
  <c r="G54" i="25"/>
  <c r="AW53" i="25"/>
  <c r="AS53" i="25"/>
  <c r="AO53" i="25"/>
  <c r="AK53" i="25"/>
  <c r="AG53" i="25"/>
  <c r="AC53" i="25"/>
  <c r="Y53" i="25"/>
  <c r="BF53" i="25" s="1"/>
  <c r="U53" i="25"/>
  <c r="P53" i="25"/>
  <c r="M53" i="25"/>
  <c r="J53" i="25"/>
  <c r="BA53" i="25" s="1"/>
  <c r="G53" i="25"/>
  <c r="AW52" i="25"/>
  <c r="AS52" i="25"/>
  <c r="AO52" i="25"/>
  <c r="AK52" i="25"/>
  <c r="AG52" i="25"/>
  <c r="AC52" i="25"/>
  <c r="Y52" i="25"/>
  <c r="U52" i="25"/>
  <c r="P52" i="25"/>
  <c r="M52" i="25"/>
  <c r="J52" i="25"/>
  <c r="BA52" i="25" s="1"/>
  <c r="G52" i="25"/>
  <c r="AW51" i="25"/>
  <c r="AS51" i="25"/>
  <c r="AO51" i="25"/>
  <c r="AK51" i="25"/>
  <c r="AG51" i="25"/>
  <c r="AC51" i="25"/>
  <c r="Y51" i="25"/>
  <c r="BF51" i="25" s="1"/>
  <c r="U51" i="25"/>
  <c r="P51" i="25"/>
  <c r="M51" i="25"/>
  <c r="J51" i="25"/>
  <c r="BA51" i="25" s="1"/>
  <c r="G51" i="25"/>
  <c r="AW50" i="25"/>
  <c r="AS50" i="25"/>
  <c r="AO50" i="25"/>
  <c r="AK50" i="25"/>
  <c r="AG50" i="25"/>
  <c r="AC50" i="25"/>
  <c r="Y50" i="25"/>
  <c r="U50" i="25"/>
  <c r="P50" i="25"/>
  <c r="M50" i="25"/>
  <c r="J50" i="25"/>
  <c r="BA50" i="25" s="1"/>
  <c r="G50" i="25"/>
  <c r="AW49" i="25"/>
  <c r="AS49" i="25"/>
  <c r="AO49" i="25"/>
  <c r="AK49" i="25"/>
  <c r="AG49" i="25"/>
  <c r="AC49" i="25"/>
  <c r="Y49" i="25"/>
  <c r="BF49" i="25" s="1"/>
  <c r="U49" i="25"/>
  <c r="P49" i="25"/>
  <c r="M49" i="25"/>
  <c r="J49" i="25"/>
  <c r="BA49" i="25" s="1"/>
  <c r="G49" i="25"/>
  <c r="AW48" i="25"/>
  <c r="AS48" i="25"/>
  <c r="AO48" i="25"/>
  <c r="AK48" i="25"/>
  <c r="AG48" i="25"/>
  <c r="AC48" i="25"/>
  <c r="Y48" i="25"/>
  <c r="U48" i="25"/>
  <c r="P48" i="25"/>
  <c r="M48" i="25"/>
  <c r="J48" i="25"/>
  <c r="BA48" i="25" s="1"/>
  <c r="G48" i="25"/>
  <c r="AW47" i="25"/>
  <c r="AS47" i="25"/>
  <c r="AO47" i="25"/>
  <c r="AK47" i="25"/>
  <c r="AG47" i="25"/>
  <c r="AC47" i="25"/>
  <c r="Y47" i="25"/>
  <c r="BF47" i="25" s="1"/>
  <c r="U47" i="25"/>
  <c r="P47" i="25"/>
  <c r="M47" i="25"/>
  <c r="J47" i="25"/>
  <c r="BA47" i="25" s="1"/>
  <c r="G47" i="25"/>
  <c r="AW46" i="25"/>
  <c r="AS46" i="25"/>
  <c r="AO46" i="25"/>
  <c r="AK46" i="25"/>
  <c r="AG46" i="25"/>
  <c r="AC46" i="25"/>
  <c r="Y46" i="25"/>
  <c r="U46" i="25"/>
  <c r="P46" i="25"/>
  <c r="M46" i="25"/>
  <c r="J46" i="25"/>
  <c r="BA46" i="25" s="1"/>
  <c r="G46" i="25"/>
  <c r="AW45" i="25"/>
  <c r="AS45" i="25"/>
  <c r="AO45" i="25"/>
  <c r="AK45" i="25"/>
  <c r="AG45" i="25"/>
  <c r="AC45" i="25"/>
  <c r="Y45" i="25"/>
  <c r="BF45" i="25" s="1"/>
  <c r="U45" i="25"/>
  <c r="P45" i="25"/>
  <c r="M45" i="25"/>
  <c r="J45" i="25"/>
  <c r="BA45" i="25" s="1"/>
  <c r="G45" i="25"/>
  <c r="AW44" i="25"/>
  <c r="AS44" i="25"/>
  <c r="AO44" i="25"/>
  <c r="AK44" i="25"/>
  <c r="AG44" i="25"/>
  <c r="AC44" i="25"/>
  <c r="Y44" i="25"/>
  <c r="U44" i="25"/>
  <c r="P44" i="25"/>
  <c r="M44" i="25"/>
  <c r="J44" i="25"/>
  <c r="BA44" i="25" s="1"/>
  <c r="G44" i="25"/>
  <c r="AW43" i="25"/>
  <c r="AS43" i="25"/>
  <c r="AO43" i="25"/>
  <c r="AK43" i="25"/>
  <c r="AG43" i="25"/>
  <c r="AC43" i="25"/>
  <c r="Y43" i="25"/>
  <c r="BF43" i="25" s="1"/>
  <c r="U43" i="25"/>
  <c r="P43" i="25"/>
  <c r="M43" i="25"/>
  <c r="J43" i="25"/>
  <c r="BA43" i="25" s="1"/>
  <c r="G43" i="25"/>
  <c r="AW42" i="25"/>
  <c r="AS42" i="25"/>
  <c r="AO42" i="25"/>
  <c r="AK42" i="25"/>
  <c r="AG42" i="25"/>
  <c r="AC42" i="25"/>
  <c r="Y42" i="25"/>
  <c r="U42" i="25"/>
  <c r="P42" i="25"/>
  <c r="M42" i="25"/>
  <c r="J42" i="25"/>
  <c r="BA42" i="25" s="1"/>
  <c r="G42" i="25"/>
  <c r="AW41" i="25"/>
  <c r="AS41" i="25"/>
  <c r="AO41" i="25"/>
  <c r="AK41" i="25"/>
  <c r="AG41" i="25"/>
  <c r="AC41" i="25"/>
  <c r="Y41" i="25"/>
  <c r="BF41" i="25" s="1"/>
  <c r="U41" i="25"/>
  <c r="P41" i="25"/>
  <c r="M41" i="25"/>
  <c r="J41" i="25"/>
  <c r="BA41" i="25" s="1"/>
  <c r="G41" i="25"/>
  <c r="AW40" i="25"/>
  <c r="AS40" i="25"/>
  <c r="AO40" i="25"/>
  <c r="AK40" i="25"/>
  <c r="AG40" i="25"/>
  <c r="AC40" i="25"/>
  <c r="Y40" i="25"/>
  <c r="U40" i="25"/>
  <c r="P40" i="25"/>
  <c r="M40" i="25"/>
  <c r="J40" i="25"/>
  <c r="BA40" i="25" s="1"/>
  <c r="G40" i="25"/>
  <c r="AW39" i="25"/>
  <c r="AS39" i="25"/>
  <c r="AO39" i="25"/>
  <c r="AK39" i="25"/>
  <c r="AG39" i="25"/>
  <c r="AC39" i="25"/>
  <c r="Y39" i="25"/>
  <c r="BF39" i="25" s="1"/>
  <c r="U39" i="25"/>
  <c r="P39" i="25"/>
  <c r="M39" i="25"/>
  <c r="J39" i="25"/>
  <c r="BA39" i="25" s="1"/>
  <c r="G39" i="25"/>
  <c r="AW38" i="25"/>
  <c r="AS38" i="25"/>
  <c r="AO38" i="25"/>
  <c r="AK38" i="25"/>
  <c r="AG38" i="25"/>
  <c r="AC38" i="25"/>
  <c r="Y38" i="25"/>
  <c r="U38" i="25"/>
  <c r="P38" i="25"/>
  <c r="M38" i="25"/>
  <c r="J38" i="25"/>
  <c r="BA38" i="25" s="1"/>
  <c r="G38" i="25"/>
  <c r="AW37" i="25"/>
  <c r="AS37" i="25"/>
  <c r="AO37" i="25"/>
  <c r="AK37" i="25"/>
  <c r="AG37" i="25"/>
  <c r="AC37" i="25"/>
  <c r="Y37" i="25"/>
  <c r="BF37" i="25" s="1"/>
  <c r="U37" i="25"/>
  <c r="P37" i="25"/>
  <c r="M37" i="25"/>
  <c r="J37" i="25"/>
  <c r="BA37" i="25" s="1"/>
  <c r="G37" i="25"/>
  <c r="AW36" i="25"/>
  <c r="AS36" i="25"/>
  <c r="AO36" i="25"/>
  <c r="AK36" i="25"/>
  <c r="AG36" i="25"/>
  <c r="AC36" i="25"/>
  <c r="Y36" i="25"/>
  <c r="U36" i="25"/>
  <c r="P36" i="25"/>
  <c r="M36" i="25"/>
  <c r="J36" i="25"/>
  <c r="BA36" i="25" s="1"/>
  <c r="G36" i="25"/>
  <c r="AW35" i="25"/>
  <c r="AS35" i="25"/>
  <c r="AO35" i="25"/>
  <c r="AK35" i="25"/>
  <c r="AG35" i="25"/>
  <c r="AC35" i="25"/>
  <c r="Y35" i="25"/>
  <c r="BF35" i="25" s="1"/>
  <c r="U35" i="25"/>
  <c r="P35" i="25"/>
  <c r="M35" i="25"/>
  <c r="J35" i="25"/>
  <c r="BA35" i="25" s="1"/>
  <c r="G35" i="25"/>
  <c r="AW34" i="25"/>
  <c r="AS34" i="25"/>
  <c r="AO34" i="25"/>
  <c r="AK34" i="25"/>
  <c r="AG34" i="25"/>
  <c r="AC34" i="25"/>
  <c r="Y34" i="25"/>
  <c r="U34" i="25"/>
  <c r="P34" i="25"/>
  <c r="M34" i="25"/>
  <c r="J34" i="25"/>
  <c r="BA34" i="25" s="1"/>
  <c r="G34" i="25"/>
  <c r="AW33" i="25"/>
  <c r="AS33" i="25"/>
  <c r="AO33" i="25"/>
  <c r="AK33" i="25"/>
  <c r="AG33" i="25"/>
  <c r="AC33" i="25"/>
  <c r="Y33" i="25"/>
  <c r="BF33" i="25" s="1"/>
  <c r="U33" i="25"/>
  <c r="P33" i="25"/>
  <c r="M33" i="25"/>
  <c r="J33" i="25"/>
  <c r="BA33" i="25" s="1"/>
  <c r="G33" i="25"/>
  <c r="AW32" i="25"/>
  <c r="AS32" i="25"/>
  <c r="AO32" i="25"/>
  <c r="AK32" i="25"/>
  <c r="AG32" i="25"/>
  <c r="AC32" i="25"/>
  <c r="Y32" i="25"/>
  <c r="U32" i="25"/>
  <c r="P32" i="25"/>
  <c r="M32" i="25"/>
  <c r="J32" i="25"/>
  <c r="BA32" i="25" s="1"/>
  <c r="G32" i="25"/>
  <c r="AW31" i="25"/>
  <c r="AS31" i="25"/>
  <c r="AO31" i="25"/>
  <c r="AK31" i="25"/>
  <c r="AG31" i="25"/>
  <c r="AC31" i="25"/>
  <c r="Y31" i="25"/>
  <c r="BF31" i="25" s="1"/>
  <c r="U31" i="25"/>
  <c r="P31" i="25"/>
  <c r="M31" i="25"/>
  <c r="J31" i="25"/>
  <c r="BA31" i="25" s="1"/>
  <c r="G31" i="25"/>
  <c r="AW30" i="25"/>
  <c r="AS30" i="25"/>
  <c r="AO30" i="25"/>
  <c r="AK30" i="25"/>
  <c r="AG30" i="25"/>
  <c r="AC30" i="25"/>
  <c r="Y30" i="25"/>
  <c r="U30" i="25"/>
  <c r="P30" i="25"/>
  <c r="M30" i="25"/>
  <c r="J30" i="25"/>
  <c r="BA30" i="25" s="1"/>
  <c r="G30" i="25"/>
  <c r="AW29" i="25"/>
  <c r="AS29" i="25"/>
  <c r="AO29" i="25"/>
  <c r="AK29" i="25"/>
  <c r="AG29" i="25"/>
  <c r="AC29" i="25"/>
  <c r="Y29" i="25"/>
  <c r="BF29" i="25" s="1"/>
  <c r="U29" i="25"/>
  <c r="P29" i="25"/>
  <c r="M29" i="25"/>
  <c r="J29" i="25"/>
  <c r="BA29" i="25" s="1"/>
  <c r="G29" i="25"/>
  <c r="AW28" i="25"/>
  <c r="AS28" i="25"/>
  <c r="AO28" i="25"/>
  <c r="AK28" i="25"/>
  <c r="AG28" i="25"/>
  <c r="AC28" i="25"/>
  <c r="Y28" i="25"/>
  <c r="U28" i="25"/>
  <c r="P28" i="25"/>
  <c r="M28" i="25"/>
  <c r="J28" i="25"/>
  <c r="BA28" i="25" s="1"/>
  <c r="G28" i="25"/>
  <c r="AW27" i="25"/>
  <c r="AS27" i="25"/>
  <c r="AO27" i="25"/>
  <c r="AK27" i="25"/>
  <c r="AG27" i="25"/>
  <c r="AC27" i="25"/>
  <c r="Y27" i="25"/>
  <c r="BF27" i="25" s="1"/>
  <c r="U27" i="25"/>
  <c r="P27" i="25"/>
  <c r="M27" i="25"/>
  <c r="J27" i="25"/>
  <c r="BA27" i="25" s="1"/>
  <c r="G27" i="25"/>
  <c r="AW26" i="25"/>
  <c r="AS26" i="25"/>
  <c r="AO26" i="25"/>
  <c r="AK26" i="25"/>
  <c r="AG26" i="25"/>
  <c r="AC26" i="25"/>
  <c r="Y26" i="25"/>
  <c r="U26" i="25"/>
  <c r="P26" i="25"/>
  <c r="M26" i="25"/>
  <c r="J26" i="25"/>
  <c r="BA26" i="25" s="1"/>
  <c r="G26" i="25"/>
  <c r="AW25" i="25"/>
  <c r="AS25" i="25"/>
  <c r="AO25" i="25"/>
  <c r="AK25" i="25"/>
  <c r="AG25" i="25"/>
  <c r="AC25" i="25"/>
  <c r="Y25" i="25"/>
  <c r="BF25" i="25" s="1"/>
  <c r="U25" i="25"/>
  <c r="P25" i="25"/>
  <c r="M25" i="25"/>
  <c r="J25" i="25"/>
  <c r="BA25" i="25" s="1"/>
  <c r="G25" i="25"/>
  <c r="AW24" i="25"/>
  <c r="AS24" i="25"/>
  <c r="AO24" i="25"/>
  <c r="AK24" i="25"/>
  <c r="AG24" i="25"/>
  <c r="AC24" i="25"/>
  <c r="Y24" i="25"/>
  <c r="U24" i="25"/>
  <c r="P24" i="25"/>
  <c r="M24" i="25"/>
  <c r="J24" i="25"/>
  <c r="BA24" i="25" s="1"/>
  <c r="G24" i="25"/>
  <c r="AW23" i="25"/>
  <c r="AS23" i="25"/>
  <c r="AO23" i="25"/>
  <c r="AK23" i="25"/>
  <c r="AG23" i="25"/>
  <c r="AC23" i="25"/>
  <c r="Y23" i="25"/>
  <c r="BF23" i="25" s="1"/>
  <c r="U23" i="25"/>
  <c r="P23" i="25"/>
  <c r="M23" i="25"/>
  <c r="J23" i="25"/>
  <c r="BA23" i="25" s="1"/>
  <c r="G23" i="25"/>
  <c r="AW22" i="25"/>
  <c r="AS22" i="25"/>
  <c r="AO22" i="25"/>
  <c r="AK22" i="25"/>
  <c r="AG22" i="25"/>
  <c r="AC22" i="25"/>
  <c r="Y22" i="25"/>
  <c r="U22" i="25"/>
  <c r="P22" i="25"/>
  <c r="M22" i="25"/>
  <c r="J22" i="25"/>
  <c r="BA22" i="25" s="1"/>
  <c r="G22" i="25"/>
  <c r="AW21" i="25"/>
  <c r="AS21" i="25"/>
  <c r="AO21" i="25"/>
  <c r="AK21" i="25"/>
  <c r="AG21" i="25"/>
  <c r="AC21" i="25"/>
  <c r="Y21" i="25"/>
  <c r="BF21" i="25" s="1"/>
  <c r="U21" i="25"/>
  <c r="P21" i="25"/>
  <c r="M21" i="25"/>
  <c r="J21" i="25"/>
  <c r="BA21" i="25" s="1"/>
  <c r="G21" i="25"/>
  <c r="AW20" i="25"/>
  <c r="AS20" i="25"/>
  <c r="AO20" i="25"/>
  <c r="AK20" i="25"/>
  <c r="AG20" i="25"/>
  <c r="AC20" i="25"/>
  <c r="Y20" i="25"/>
  <c r="U20" i="25"/>
  <c r="P20" i="25"/>
  <c r="M20" i="25"/>
  <c r="J20" i="25"/>
  <c r="BA20" i="25" s="1"/>
  <c r="G20" i="25"/>
  <c r="AW19" i="25"/>
  <c r="AS19" i="25"/>
  <c r="AO19" i="25"/>
  <c r="AK19" i="25"/>
  <c r="AG19" i="25"/>
  <c r="AC19" i="25"/>
  <c r="Y19" i="25"/>
  <c r="BF19" i="25" s="1"/>
  <c r="U19" i="25"/>
  <c r="P19" i="25"/>
  <c r="M19" i="25"/>
  <c r="J19" i="25"/>
  <c r="BA19" i="25" s="1"/>
  <c r="G19" i="25"/>
  <c r="AW18" i="25"/>
  <c r="AS18" i="25"/>
  <c r="AO18" i="25"/>
  <c r="AK18" i="25"/>
  <c r="AG18" i="25"/>
  <c r="AC18" i="25"/>
  <c r="Y18" i="25"/>
  <c r="U18" i="25"/>
  <c r="P18" i="25"/>
  <c r="M18" i="25"/>
  <c r="J18" i="25"/>
  <c r="BA18" i="25" s="1"/>
  <c r="G18" i="25"/>
  <c r="AW17" i="25"/>
  <c r="AS17" i="25"/>
  <c r="AO17" i="25"/>
  <c r="AK17" i="25"/>
  <c r="AG17" i="25"/>
  <c r="AC17" i="25"/>
  <c r="Y17" i="25"/>
  <c r="BF17" i="25" s="1"/>
  <c r="U17" i="25"/>
  <c r="P17" i="25"/>
  <c r="M17" i="25"/>
  <c r="J17" i="25"/>
  <c r="BA17" i="25" s="1"/>
  <c r="G17" i="25"/>
  <c r="AW16" i="25"/>
  <c r="AS16" i="25"/>
  <c r="AO16" i="25"/>
  <c r="AK16" i="25"/>
  <c r="AG16" i="25"/>
  <c r="AC16" i="25"/>
  <c r="Y16" i="25"/>
  <c r="U16" i="25"/>
  <c r="P16" i="25"/>
  <c r="M16" i="25"/>
  <c r="J16" i="25"/>
  <c r="BA16" i="25" s="1"/>
  <c r="G16" i="25"/>
  <c r="AW15" i="25"/>
  <c r="AS15" i="25"/>
  <c r="AO15" i="25"/>
  <c r="AK15" i="25"/>
  <c r="AG15" i="25"/>
  <c r="AC15" i="25"/>
  <c r="Y15" i="25"/>
  <c r="BF15" i="25" s="1"/>
  <c r="U15" i="25"/>
  <c r="P15" i="25"/>
  <c r="M15" i="25"/>
  <c r="J15" i="25"/>
  <c r="BA15" i="25" s="1"/>
  <c r="G15" i="25"/>
  <c r="AW14" i="25"/>
  <c r="AS14" i="25"/>
  <c r="AO14" i="25"/>
  <c r="AK14" i="25"/>
  <c r="AG14" i="25"/>
  <c r="AC14" i="25"/>
  <c r="Y14" i="25"/>
  <c r="U14" i="25"/>
  <c r="P14" i="25"/>
  <c r="M14" i="25"/>
  <c r="J14" i="25"/>
  <c r="BA14" i="25" s="1"/>
  <c r="G14" i="25"/>
  <c r="AW13" i="25"/>
  <c r="AS13" i="25"/>
  <c r="AO13" i="25"/>
  <c r="AK13" i="25"/>
  <c r="AG13" i="25"/>
  <c r="AC13" i="25"/>
  <c r="Y13" i="25"/>
  <c r="BF13" i="25" s="1"/>
  <c r="U13" i="25"/>
  <c r="P13" i="25"/>
  <c r="M13" i="25"/>
  <c r="J13" i="25"/>
  <c r="BA13" i="25" s="1"/>
  <c r="G13" i="25"/>
  <c r="AW12" i="25"/>
  <c r="AS12" i="25"/>
  <c r="AO12" i="25"/>
  <c r="AK12" i="25"/>
  <c r="AG12" i="25"/>
  <c r="AC12" i="25"/>
  <c r="Y12" i="25"/>
  <c r="U12" i="25"/>
  <c r="P12" i="25"/>
  <c r="M12" i="25"/>
  <c r="J12" i="25"/>
  <c r="BA12" i="25" s="1"/>
  <c r="G12" i="25"/>
  <c r="AW11" i="25"/>
  <c r="AS11" i="25"/>
  <c r="AO11" i="25"/>
  <c r="AK11" i="25"/>
  <c r="AG11" i="25"/>
  <c r="AC11" i="25"/>
  <c r="Y11" i="25"/>
  <c r="BF11" i="25" s="1"/>
  <c r="U11" i="25"/>
  <c r="P11" i="25"/>
  <c r="M11" i="25"/>
  <c r="J11" i="25"/>
  <c r="BA11" i="25" s="1"/>
  <c r="G11" i="25"/>
  <c r="AW10" i="25"/>
  <c r="AS10" i="25"/>
  <c r="AO10" i="25"/>
  <c r="AK10" i="25"/>
  <c r="AG10" i="25"/>
  <c r="AC10" i="25"/>
  <c r="Y10" i="25"/>
  <c r="U10" i="25"/>
  <c r="P10" i="25"/>
  <c r="M10" i="25"/>
  <c r="J10" i="25"/>
  <c r="BA10" i="25" s="1"/>
  <c r="G10" i="25"/>
  <c r="AW9" i="25"/>
  <c r="AS9" i="25"/>
  <c r="AO9" i="25"/>
  <c r="AK9" i="25"/>
  <c r="AG9" i="25"/>
  <c r="AC9" i="25"/>
  <c r="Y9" i="25"/>
  <c r="BF9" i="25" s="1"/>
  <c r="U9" i="25"/>
  <c r="P9" i="25"/>
  <c r="M9" i="25"/>
  <c r="J9" i="25"/>
  <c r="BA9" i="25" s="1"/>
  <c r="G9" i="25"/>
  <c r="AW8" i="25"/>
  <c r="AS8" i="25"/>
  <c r="AO8" i="25"/>
  <c r="AK8" i="25"/>
  <c r="AG8" i="25"/>
  <c r="AC8" i="25"/>
  <c r="Y8" i="25"/>
  <c r="U8" i="25"/>
  <c r="P8" i="25"/>
  <c r="M8" i="25"/>
  <c r="J8" i="25"/>
  <c r="BA8" i="25" s="1"/>
  <c r="G8" i="25"/>
  <c r="AW7" i="25"/>
  <c r="AS7" i="25"/>
  <c r="AO7" i="25"/>
  <c r="AK7" i="25"/>
  <c r="AG7" i="25"/>
  <c r="AC7" i="25"/>
  <c r="Y7" i="25"/>
  <c r="BF7" i="25" s="1"/>
  <c r="U7" i="25"/>
  <c r="P7" i="25"/>
  <c r="M7" i="25"/>
  <c r="J7" i="25"/>
  <c r="BA7" i="25" s="1"/>
  <c r="G7" i="25"/>
  <c r="AW6" i="25"/>
  <c r="AS6" i="25"/>
  <c r="AO6" i="25"/>
  <c r="AK6" i="25"/>
  <c r="AG6" i="25"/>
  <c r="AC6" i="25"/>
  <c r="Y6" i="25"/>
  <c r="U6" i="25"/>
  <c r="P6" i="25"/>
  <c r="M6" i="25"/>
  <c r="J6" i="25"/>
  <c r="BA6" i="25" s="1"/>
  <c r="G6" i="25"/>
  <c r="AW5" i="25"/>
  <c r="AS5" i="25"/>
  <c r="AO5" i="25"/>
  <c r="AK5" i="25"/>
  <c r="AG5" i="25"/>
  <c r="AC5" i="25"/>
  <c r="Y5" i="25"/>
  <c r="BF5" i="25" s="1"/>
  <c r="U5" i="25"/>
  <c r="P5" i="25"/>
  <c r="M5" i="25"/>
  <c r="J5" i="25"/>
  <c r="G5" i="25"/>
  <c r="AH181" i="26" l="1"/>
  <c r="BA103" i="25"/>
  <c r="BA105" i="25"/>
  <c r="BA107" i="25"/>
  <c r="BF10" i="25"/>
  <c r="BF18" i="25"/>
  <c r="BF26" i="25"/>
  <c r="BF32" i="25"/>
  <c r="BF42" i="25"/>
  <c r="BF50" i="25"/>
  <c r="BF66" i="25"/>
  <c r="BF76" i="25"/>
  <c r="BF78" i="25"/>
  <c r="BF84" i="25"/>
  <c r="BF86" i="25"/>
  <c r="BF88" i="25"/>
  <c r="BF90" i="25"/>
  <c r="BF92" i="25"/>
  <c r="BF94" i="25"/>
  <c r="BF96" i="25"/>
  <c r="BF100" i="25"/>
  <c r="BF102" i="25"/>
  <c r="BF104" i="25"/>
  <c r="BF106" i="25"/>
  <c r="BF108" i="25"/>
  <c r="BF110" i="25"/>
  <c r="BF112" i="25"/>
  <c r="BF114" i="25"/>
  <c r="BF116" i="25"/>
  <c r="BF118" i="25"/>
  <c r="BF120" i="25"/>
  <c r="BF122" i="25"/>
  <c r="BF124" i="25"/>
  <c r="BF126" i="25"/>
  <c r="BF128" i="25"/>
  <c r="BF130" i="25"/>
  <c r="BF132" i="25"/>
  <c r="BF134" i="25"/>
  <c r="BF136" i="25"/>
  <c r="BF138" i="25"/>
  <c r="BF140" i="25"/>
  <c r="BF142" i="25"/>
  <c r="BF144" i="25"/>
  <c r="BF146" i="25"/>
  <c r="BF148" i="25"/>
  <c r="BF150" i="25"/>
  <c r="BF152" i="25"/>
  <c r="BF154" i="25"/>
  <c r="BF156" i="25"/>
  <c r="BF158" i="25"/>
  <c r="BF160" i="25"/>
  <c r="BF162" i="25"/>
  <c r="BF164" i="25"/>
  <c r="BF166" i="25"/>
  <c r="BF168" i="25"/>
  <c r="BF170" i="25"/>
  <c r="BF172" i="25"/>
  <c r="BF174" i="25"/>
  <c r="BF176" i="25"/>
  <c r="BF178" i="25"/>
  <c r="BF180" i="25"/>
  <c r="BF182" i="25"/>
  <c r="BF184" i="25"/>
  <c r="BF186" i="25"/>
  <c r="BF188" i="25"/>
  <c r="BF190" i="25"/>
  <c r="BF6" i="25"/>
  <c r="BF8" i="25"/>
  <c r="BF12" i="25"/>
  <c r="BF14" i="25"/>
  <c r="BF16" i="25"/>
  <c r="BF20" i="25"/>
  <c r="BF22" i="25"/>
  <c r="BF24" i="25"/>
  <c r="BF30" i="25"/>
  <c r="BF34" i="25"/>
  <c r="BF36" i="25"/>
  <c r="BF38" i="25"/>
  <c r="BF40" i="25"/>
  <c r="BF44" i="25"/>
  <c r="BF46" i="25"/>
  <c r="BF48" i="25"/>
  <c r="BF52" i="25"/>
  <c r="BF56" i="25"/>
  <c r="BF58" i="25"/>
  <c r="BF60" i="25"/>
  <c r="BF62" i="25"/>
  <c r="BF64" i="25"/>
  <c r="BF68" i="25"/>
  <c r="BF70" i="25"/>
  <c r="BF72" i="25"/>
  <c r="BF74" i="25"/>
  <c r="BF80" i="25"/>
  <c r="BF98" i="25"/>
  <c r="J192" i="25"/>
  <c r="BA5" i="25"/>
  <c r="BF28" i="25"/>
  <c r="BF54" i="25"/>
  <c r="BF82" i="25"/>
  <c r="P192" i="25"/>
  <c r="AW192" i="25"/>
  <c r="AO192" i="25"/>
  <c r="Y192" i="25"/>
  <c r="AG192" i="25"/>
  <c r="G192" i="25"/>
  <c r="AK192" i="25"/>
  <c r="U192" i="25"/>
  <c r="M192" i="25"/>
  <c r="AS192" i="25"/>
  <c r="AC192" i="25"/>
  <c r="BY1480" i="23"/>
  <c r="BW1480" i="23"/>
  <c r="BV1480" i="23"/>
  <c r="BU1480" i="23"/>
  <c r="BT1480" i="23"/>
  <c r="BS1480" i="23"/>
  <c r="BQ1480" i="23"/>
  <c r="BP1480" i="23"/>
  <c r="BO1480" i="23"/>
  <c r="BN1480" i="23"/>
  <c r="BM1480" i="23"/>
  <c r="BK1480" i="23"/>
  <c r="BJ1480" i="23"/>
  <c r="BI1480" i="23"/>
  <c r="BH1480" i="23"/>
  <c r="BG1480" i="23"/>
  <c r="BE1480" i="23"/>
  <c r="BD1480" i="23"/>
  <c r="BC1480" i="23"/>
  <c r="BB1480" i="23"/>
  <c r="BA1480" i="23"/>
  <c r="AY1480" i="23"/>
  <c r="AX1480" i="23"/>
  <c r="AW1480" i="23"/>
  <c r="AV1480" i="23"/>
  <c r="AU1480" i="23"/>
  <c r="AS1480" i="23"/>
  <c r="AR1480" i="23"/>
  <c r="AQ1480" i="23"/>
  <c r="AP1480" i="23"/>
  <c r="AO1480" i="23"/>
  <c r="AM1480" i="23"/>
  <c r="AL1480" i="23"/>
  <c r="AK1480" i="23"/>
  <c r="AJ1480" i="23"/>
  <c r="AI1480" i="23"/>
  <c r="AG1480" i="23"/>
  <c r="AF1480" i="23"/>
  <c r="AE1480" i="23"/>
  <c r="AD1480" i="23"/>
  <c r="AC1480" i="23"/>
  <c r="AA1480" i="23"/>
  <c r="Z1480" i="23"/>
  <c r="Y1480" i="23"/>
  <c r="X1480" i="23"/>
  <c r="W1480" i="23"/>
  <c r="U1480" i="23"/>
  <c r="T1480" i="23"/>
  <c r="S1480" i="23"/>
  <c r="R1480" i="23"/>
  <c r="Q1480" i="23"/>
  <c r="O1480" i="23"/>
  <c r="N1480" i="23"/>
  <c r="M1480" i="23"/>
  <c r="L1480" i="23"/>
  <c r="K1480" i="23"/>
  <c r="I1480" i="23"/>
  <c r="H1480" i="23"/>
  <c r="G1480" i="23"/>
  <c r="F1480" i="23"/>
  <c r="E1480" i="23"/>
  <c r="BX1479" i="23"/>
  <c r="BR1479" i="23"/>
  <c r="BL1479" i="23"/>
  <c r="BF1479" i="23"/>
  <c r="AZ1479" i="23"/>
  <c r="AT1479" i="23"/>
  <c r="AN1479" i="23"/>
  <c r="AH1479" i="23"/>
  <c r="AB1479" i="23"/>
  <c r="V1479" i="23"/>
  <c r="P1479" i="23"/>
  <c r="J1479" i="23"/>
  <c r="BX1478" i="23"/>
  <c r="BR1478" i="23"/>
  <c r="BL1478" i="23"/>
  <c r="BF1478" i="23"/>
  <c r="AZ1478" i="23"/>
  <c r="AT1478" i="23"/>
  <c r="AN1478" i="23"/>
  <c r="AH1478" i="23"/>
  <c r="AB1478" i="23"/>
  <c r="V1478" i="23"/>
  <c r="P1478" i="23"/>
  <c r="J1478" i="23"/>
  <c r="BX1477" i="23"/>
  <c r="BR1477" i="23"/>
  <c r="BL1477" i="23"/>
  <c r="BF1477" i="23"/>
  <c r="AZ1477" i="23"/>
  <c r="AT1477" i="23"/>
  <c r="AN1477" i="23"/>
  <c r="AH1477" i="23"/>
  <c r="AB1477" i="23"/>
  <c r="V1477" i="23"/>
  <c r="P1477" i="23"/>
  <c r="J1477" i="23"/>
  <c r="BX1476" i="23"/>
  <c r="BR1476" i="23"/>
  <c r="BL1476" i="23"/>
  <c r="BF1476" i="23"/>
  <c r="AZ1476" i="23"/>
  <c r="AT1476" i="23"/>
  <c r="AN1476" i="23"/>
  <c r="AH1476" i="23"/>
  <c r="AB1476" i="23"/>
  <c r="V1476" i="23"/>
  <c r="P1476" i="23"/>
  <c r="J1476" i="23"/>
  <c r="BX1475" i="23"/>
  <c r="BR1475" i="23"/>
  <c r="BL1475" i="23"/>
  <c r="BF1475" i="23"/>
  <c r="AZ1475" i="23"/>
  <c r="AT1475" i="23"/>
  <c r="AN1475" i="23"/>
  <c r="AH1475" i="23"/>
  <c r="AB1475" i="23"/>
  <c r="V1475" i="23"/>
  <c r="P1475" i="23"/>
  <c r="J1475" i="23"/>
  <c r="BX1474" i="23"/>
  <c r="BR1474" i="23"/>
  <c r="BL1474" i="23"/>
  <c r="BF1474" i="23"/>
  <c r="AZ1474" i="23"/>
  <c r="AT1474" i="23"/>
  <c r="AN1474" i="23"/>
  <c r="AH1474" i="23"/>
  <c r="AB1474" i="23"/>
  <c r="V1474" i="23"/>
  <c r="P1474" i="23"/>
  <c r="J1474" i="23"/>
  <c r="BX1473" i="23"/>
  <c r="BR1473" i="23"/>
  <c r="BL1473" i="23"/>
  <c r="BF1473" i="23"/>
  <c r="AZ1473" i="23"/>
  <c r="AT1473" i="23"/>
  <c r="AN1473" i="23"/>
  <c r="AH1473" i="23"/>
  <c r="AB1473" i="23"/>
  <c r="V1473" i="23"/>
  <c r="P1473" i="23"/>
  <c r="J1473" i="23"/>
  <c r="BX1472" i="23"/>
  <c r="BR1472" i="23"/>
  <c r="BL1472" i="23"/>
  <c r="BF1472" i="23"/>
  <c r="AZ1472" i="23"/>
  <c r="AT1472" i="23"/>
  <c r="AN1472" i="23"/>
  <c r="AH1472" i="23"/>
  <c r="AB1472" i="23"/>
  <c r="V1472" i="23"/>
  <c r="P1472" i="23"/>
  <c r="J1472" i="23"/>
  <c r="BX1471" i="23"/>
  <c r="BR1471" i="23"/>
  <c r="BL1471" i="23"/>
  <c r="BF1471" i="23"/>
  <c r="AZ1471" i="23"/>
  <c r="AT1471" i="23"/>
  <c r="AN1471" i="23"/>
  <c r="AH1471" i="23"/>
  <c r="AB1471" i="23"/>
  <c r="V1471" i="23"/>
  <c r="P1471" i="23"/>
  <c r="J1471" i="23"/>
  <c r="BX1470" i="23"/>
  <c r="BR1470" i="23"/>
  <c r="BL1470" i="23"/>
  <c r="BF1470" i="23"/>
  <c r="AZ1470" i="23"/>
  <c r="AT1470" i="23"/>
  <c r="AN1470" i="23"/>
  <c r="AH1470" i="23"/>
  <c r="AB1470" i="23"/>
  <c r="V1470" i="23"/>
  <c r="P1470" i="23"/>
  <c r="J1470" i="23"/>
  <c r="BX1469" i="23"/>
  <c r="BR1469" i="23"/>
  <c r="BL1469" i="23"/>
  <c r="BF1469" i="23"/>
  <c r="AZ1469" i="23"/>
  <c r="AT1469" i="23"/>
  <c r="AN1469" i="23"/>
  <c r="AH1469" i="23"/>
  <c r="AB1469" i="23"/>
  <c r="V1469" i="23"/>
  <c r="P1469" i="23"/>
  <c r="J1469" i="23"/>
  <c r="BX1468" i="23"/>
  <c r="BR1468" i="23"/>
  <c r="BL1468" i="23"/>
  <c r="BF1468" i="23"/>
  <c r="AZ1468" i="23"/>
  <c r="AT1468" i="23"/>
  <c r="AN1468" i="23"/>
  <c r="AH1468" i="23"/>
  <c r="AB1468" i="23"/>
  <c r="V1468" i="23"/>
  <c r="P1468" i="23"/>
  <c r="J1468" i="23"/>
  <c r="BX1467" i="23"/>
  <c r="BR1467" i="23"/>
  <c r="BL1467" i="23"/>
  <c r="BF1467" i="23"/>
  <c r="AZ1467" i="23"/>
  <c r="AT1467" i="23"/>
  <c r="AN1467" i="23"/>
  <c r="AH1467" i="23"/>
  <c r="AB1467" i="23"/>
  <c r="V1467" i="23"/>
  <c r="P1467" i="23"/>
  <c r="J1467" i="23"/>
  <c r="BX1466" i="23"/>
  <c r="BR1466" i="23"/>
  <c r="BL1466" i="23"/>
  <c r="BF1466" i="23"/>
  <c r="AZ1466" i="23"/>
  <c r="AT1466" i="23"/>
  <c r="AN1466" i="23"/>
  <c r="AH1466" i="23"/>
  <c r="AB1466" i="23"/>
  <c r="V1466" i="23"/>
  <c r="P1466" i="23"/>
  <c r="J1466" i="23"/>
  <c r="BX1465" i="23"/>
  <c r="BR1465" i="23"/>
  <c r="BL1465" i="23"/>
  <c r="BF1465" i="23"/>
  <c r="AZ1465" i="23"/>
  <c r="AT1465" i="23"/>
  <c r="AN1465" i="23"/>
  <c r="AH1465" i="23"/>
  <c r="AB1465" i="23"/>
  <c r="V1465" i="23"/>
  <c r="P1465" i="23"/>
  <c r="J1465" i="23"/>
  <c r="BX1464" i="23"/>
  <c r="BR1464" i="23"/>
  <c r="BL1464" i="23"/>
  <c r="BF1464" i="23"/>
  <c r="AZ1464" i="23"/>
  <c r="AT1464" i="23"/>
  <c r="AN1464" i="23"/>
  <c r="AH1464" i="23"/>
  <c r="AB1464" i="23"/>
  <c r="V1464" i="23"/>
  <c r="P1464" i="23"/>
  <c r="J1464" i="23"/>
  <c r="BX1463" i="23"/>
  <c r="BR1463" i="23"/>
  <c r="BL1463" i="23"/>
  <c r="BF1463" i="23"/>
  <c r="AZ1463" i="23"/>
  <c r="AT1463" i="23"/>
  <c r="AN1463" i="23"/>
  <c r="AH1463" i="23"/>
  <c r="AB1463" i="23"/>
  <c r="V1463" i="23"/>
  <c r="P1463" i="23"/>
  <c r="J1463" i="23"/>
  <c r="BX1462" i="23"/>
  <c r="BR1462" i="23"/>
  <c r="BL1462" i="23"/>
  <c r="BF1462" i="23"/>
  <c r="AZ1462" i="23"/>
  <c r="AT1462" i="23"/>
  <c r="AN1462" i="23"/>
  <c r="AH1462" i="23"/>
  <c r="AB1462" i="23"/>
  <c r="V1462" i="23"/>
  <c r="P1462" i="23"/>
  <c r="J1462" i="23"/>
  <c r="BX1461" i="23"/>
  <c r="BR1461" i="23"/>
  <c r="BL1461" i="23"/>
  <c r="BF1461" i="23"/>
  <c r="AZ1461" i="23"/>
  <c r="AT1461" i="23"/>
  <c r="AN1461" i="23"/>
  <c r="AH1461" i="23"/>
  <c r="AB1461" i="23"/>
  <c r="V1461" i="23"/>
  <c r="P1461" i="23"/>
  <c r="J1461" i="23"/>
  <c r="BX1460" i="23"/>
  <c r="BR1460" i="23"/>
  <c r="BL1460" i="23"/>
  <c r="BF1460" i="23"/>
  <c r="AZ1460" i="23"/>
  <c r="AT1460" i="23"/>
  <c r="AN1460" i="23"/>
  <c r="AH1460" i="23"/>
  <c r="AB1460" i="23"/>
  <c r="V1460" i="23"/>
  <c r="P1460" i="23"/>
  <c r="J1460" i="23"/>
  <c r="BX1459" i="23"/>
  <c r="BR1459" i="23"/>
  <c r="BL1459" i="23"/>
  <c r="BF1459" i="23"/>
  <c r="AZ1459" i="23"/>
  <c r="AT1459" i="23"/>
  <c r="AN1459" i="23"/>
  <c r="AH1459" i="23"/>
  <c r="AB1459" i="23"/>
  <c r="V1459" i="23"/>
  <c r="P1459" i="23"/>
  <c r="J1459" i="23"/>
  <c r="BX1458" i="23"/>
  <c r="BR1458" i="23"/>
  <c r="BL1458" i="23"/>
  <c r="BF1458" i="23"/>
  <c r="AZ1458" i="23"/>
  <c r="AT1458" i="23"/>
  <c r="AN1458" i="23"/>
  <c r="AH1458" i="23"/>
  <c r="AB1458" i="23"/>
  <c r="V1458" i="23"/>
  <c r="P1458" i="23"/>
  <c r="J1458" i="23"/>
  <c r="BX1457" i="23"/>
  <c r="BR1457" i="23"/>
  <c r="BL1457" i="23"/>
  <c r="BF1457" i="23"/>
  <c r="AZ1457" i="23"/>
  <c r="AT1457" i="23"/>
  <c r="AN1457" i="23"/>
  <c r="AH1457" i="23"/>
  <c r="AB1457" i="23"/>
  <c r="V1457" i="23"/>
  <c r="P1457" i="23"/>
  <c r="J1457" i="23"/>
  <c r="BX1456" i="23"/>
  <c r="BR1456" i="23"/>
  <c r="BL1456" i="23"/>
  <c r="BF1456" i="23"/>
  <c r="AZ1456" i="23"/>
  <c r="AT1456" i="23"/>
  <c r="AN1456" i="23"/>
  <c r="AH1456" i="23"/>
  <c r="AB1456" i="23"/>
  <c r="V1456" i="23"/>
  <c r="P1456" i="23"/>
  <c r="J1456" i="23"/>
  <c r="BX1455" i="23"/>
  <c r="BR1455" i="23"/>
  <c r="BL1455" i="23"/>
  <c r="BF1455" i="23"/>
  <c r="AZ1455" i="23"/>
  <c r="AT1455" i="23"/>
  <c r="AN1455" i="23"/>
  <c r="AH1455" i="23"/>
  <c r="AB1455" i="23"/>
  <c r="V1455" i="23"/>
  <c r="P1455" i="23"/>
  <c r="J1455" i="23"/>
  <c r="BX1454" i="23"/>
  <c r="BR1454" i="23"/>
  <c r="BL1454" i="23"/>
  <c r="BF1454" i="23"/>
  <c r="AZ1454" i="23"/>
  <c r="AT1454" i="23"/>
  <c r="AN1454" i="23"/>
  <c r="AH1454" i="23"/>
  <c r="AB1454" i="23"/>
  <c r="V1454" i="23"/>
  <c r="P1454" i="23"/>
  <c r="J1454" i="23"/>
  <c r="BX1453" i="23"/>
  <c r="BR1453" i="23"/>
  <c r="BL1453" i="23"/>
  <c r="BF1453" i="23"/>
  <c r="AZ1453" i="23"/>
  <c r="AT1453" i="23"/>
  <c r="AN1453" i="23"/>
  <c r="AH1453" i="23"/>
  <c r="AB1453" i="23"/>
  <c r="V1453" i="23"/>
  <c r="P1453" i="23"/>
  <c r="J1453" i="23"/>
  <c r="BX1452" i="23"/>
  <c r="BR1452" i="23"/>
  <c r="BL1452" i="23"/>
  <c r="BF1452" i="23"/>
  <c r="AZ1452" i="23"/>
  <c r="AT1452" i="23"/>
  <c r="AN1452" i="23"/>
  <c r="AH1452" i="23"/>
  <c r="AB1452" i="23"/>
  <c r="V1452" i="23"/>
  <c r="P1452" i="23"/>
  <c r="J1452" i="23"/>
  <c r="BX1451" i="23"/>
  <c r="BR1451" i="23"/>
  <c r="BL1451" i="23"/>
  <c r="BF1451" i="23"/>
  <c r="AZ1451" i="23"/>
  <c r="AT1451" i="23"/>
  <c r="AN1451" i="23"/>
  <c r="AH1451" i="23"/>
  <c r="AB1451" i="23"/>
  <c r="V1451" i="23"/>
  <c r="P1451" i="23"/>
  <c r="J1451" i="23"/>
  <c r="BX1450" i="23"/>
  <c r="BR1450" i="23"/>
  <c r="BL1450" i="23"/>
  <c r="BF1450" i="23"/>
  <c r="AZ1450" i="23"/>
  <c r="AT1450" i="23"/>
  <c r="AN1450" i="23"/>
  <c r="AH1450" i="23"/>
  <c r="AB1450" i="23"/>
  <c r="V1450" i="23"/>
  <c r="P1450" i="23"/>
  <c r="J1450" i="23"/>
  <c r="BX1449" i="23"/>
  <c r="BR1449" i="23"/>
  <c r="BL1449" i="23"/>
  <c r="BF1449" i="23"/>
  <c r="AZ1449" i="23"/>
  <c r="AT1449" i="23"/>
  <c r="AN1449" i="23"/>
  <c r="AH1449" i="23"/>
  <c r="AB1449" i="23"/>
  <c r="V1449" i="23"/>
  <c r="P1449" i="23"/>
  <c r="J1449" i="23"/>
  <c r="BX1448" i="23"/>
  <c r="BR1448" i="23"/>
  <c r="BL1448" i="23"/>
  <c r="BF1448" i="23"/>
  <c r="AZ1448" i="23"/>
  <c r="AT1448" i="23"/>
  <c r="AN1448" i="23"/>
  <c r="AH1448" i="23"/>
  <c r="AB1448" i="23"/>
  <c r="V1448" i="23"/>
  <c r="P1448" i="23"/>
  <c r="J1448" i="23"/>
  <c r="BX1447" i="23"/>
  <c r="BR1447" i="23"/>
  <c r="BL1447" i="23"/>
  <c r="BF1447" i="23"/>
  <c r="AZ1447" i="23"/>
  <c r="AT1447" i="23"/>
  <c r="AN1447" i="23"/>
  <c r="AH1447" i="23"/>
  <c r="AB1447" i="23"/>
  <c r="V1447" i="23"/>
  <c r="P1447" i="23"/>
  <c r="J1447" i="23"/>
  <c r="BX1446" i="23"/>
  <c r="BR1446" i="23"/>
  <c r="BL1446" i="23"/>
  <c r="BF1446" i="23"/>
  <c r="AZ1446" i="23"/>
  <c r="AT1446" i="23"/>
  <c r="AN1446" i="23"/>
  <c r="AH1446" i="23"/>
  <c r="AB1446" i="23"/>
  <c r="V1446" i="23"/>
  <c r="P1446" i="23"/>
  <c r="J1446" i="23"/>
  <c r="BX1445" i="23"/>
  <c r="BR1445" i="23"/>
  <c r="BL1445" i="23"/>
  <c r="BF1445" i="23"/>
  <c r="AZ1445" i="23"/>
  <c r="AT1445" i="23"/>
  <c r="AN1445" i="23"/>
  <c r="AH1445" i="23"/>
  <c r="AB1445" i="23"/>
  <c r="V1445" i="23"/>
  <c r="P1445" i="23"/>
  <c r="J1445" i="23"/>
  <c r="BX1444" i="23"/>
  <c r="BR1444" i="23"/>
  <c r="BL1444" i="23"/>
  <c r="BF1444" i="23"/>
  <c r="AZ1444" i="23"/>
  <c r="AT1444" i="23"/>
  <c r="AN1444" i="23"/>
  <c r="AH1444" i="23"/>
  <c r="AB1444" i="23"/>
  <c r="V1444" i="23"/>
  <c r="P1444" i="23"/>
  <c r="J1444" i="23"/>
  <c r="BX1443" i="23"/>
  <c r="BR1443" i="23"/>
  <c r="BL1443" i="23"/>
  <c r="BF1443" i="23"/>
  <c r="AZ1443" i="23"/>
  <c r="AT1443" i="23"/>
  <c r="AN1443" i="23"/>
  <c r="AH1443" i="23"/>
  <c r="AB1443" i="23"/>
  <c r="V1443" i="23"/>
  <c r="P1443" i="23"/>
  <c r="J1443" i="23"/>
  <c r="BX1442" i="23"/>
  <c r="BR1442" i="23"/>
  <c r="BL1442" i="23"/>
  <c r="BF1442" i="23"/>
  <c r="AZ1442" i="23"/>
  <c r="AT1442" i="23"/>
  <c r="AN1442" i="23"/>
  <c r="AH1442" i="23"/>
  <c r="AB1442" i="23"/>
  <c r="V1442" i="23"/>
  <c r="P1442" i="23"/>
  <c r="J1442" i="23"/>
  <c r="BX1441" i="23"/>
  <c r="BR1441" i="23"/>
  <c r="BL1441" i="23"/>
  <c r="BF1441" i="23"/>
  <c r="AZ1441" i="23"/>
  <c r="AT1441" i="23"/>
  <c r="AN1441" i="23"/>
  <c r="AH1441" i="23"/>
  <c r="AB1441" i="23"/>
  <c r="V1441" i="23"/>
  <c r="P1441" i="23"/>
  <c r="J1441" i="23"/>
  <c r="BX1440" i="23"/>
  <c r="BR1440" i="23"/>
  <c r="BL1440" i="23"/>
  <c r="BF1440" i="23"/>
  <c r="AZ1440" i="23"/>
  <c r="AT1440" i="23"/>
  <c r="AN1440" i="23"/>
  <c r="AH1440" i="23"/>
  <c r="AB1440" i="23"/>
  <c r="V1440" i="23"/>
  <c r="P1440" i="23"/>
  <c r="J1440" i="23"/>
  <c r="BX1439" i="23"/>
  <c r="BR1439" i="23"/>
  <c r="BL1439" i="23"/>
  <c r="BF1439" i="23"/>
  <c r="AZ1439" i="23"/>
  <c r="AT1439" i="23"/>
  <c r="AN1439" i="23"/>
  <c r="AH1439" i="23"/>
  <c r="AB1439" i="23"/>
  <c r="V1439" i="23"/>
  <c r="P1439" i="23"/>
  <c r="J1439" i="23"/>
  <c r="BX1438" i="23"/>
  <c r="BR1438" i="23"/>
  <c r="BL1438" i="23"/>
  <c r="BF1438" i="23"/>
  <c r="AZ1438" i="23"/>
  <c r="AT1438" i="23"/>
  <c r="AN1438" i="23"/>
  <c r="AH1438" i="23"/>
  <c r="AB1438" i="23"/>
  <c r="V1438" i="23"/>
  <c r="P1438" i="23"/>
  <c r="J1438" i="23"/>
  <c r="BX1437" i="23"/>
  <c r="BR1437" i="23"/>
  <c r="BL1437" i="23"/>
  <c r="BF1437" i="23"/>
  <c r="AZ1437" i="23"/>
  <c r="AT1437" i="23"/>
  <c r="AN1437" i="23"/>
  <c r="AH1437" i="23"/>
  <c r="AB1437" i="23"/>
  <c r="V1437" i="23"/>
  <c r="P1437" i="23"/>
  <c r="J1437" i="23"/>
  <c r="BX1436" i="23"/>
  <c r="BR1436" i="23"/>
  <c r="BL1436" i="23"/>
  <c r="BF1436" i="23"/>
  <c r="AZ1436" i="23"/>
  <c r="AT1436" i="23"/>
  <c r="AN1436" i="23"/>
  <c r="AH1436" i="23"/>
  <c r="AB1436" i="23"/>
  <c r="V1436" i="23"/>
  <c r="P1436" i="23"/>
  <c r="J1436" i="23"/>
  <c r="BX1435" i="23"/>
  <c r="BR1435" i="23"/>
  <c r="BL1435" i="23"/>
  <c r="BF1435" i="23"/>
  <c r="AZ1435" i="23"/>
  <c r="AT1435" i="23"/>
  <c r="AN1435" i="23"/>
  <c r="AH1435" i="23"/>
  <c r="AB1435" i="23"/>
  <c r="V1435" i="23"/>
  <c r="P1435" i="23"/>
  <c r="J1435" i="23"/>
  <c r="BX1434" i="23"/>
  <c r="BR1434" i="23"/>
  <c r="BL1434" i="23"/>
  <c r="BF1434" i="23"/>
  <c r="AZ1434" i="23"/>
  <c r="AT1434" i="23"/>
  <c r="AN1434" i="23"/>
  <c r="AH1434" i="23"/>
  <c r="AB1434" i="23"/>
  <c r="V1434" i="23"/>
  <c r="P1434" i="23"/>
  <c r="J1434" i="23"/>
  <c r="BX1433" i="23"/>
  <c r="BR1433" i="23"/>
  <c r="BL1433" i="23"/>
  <c r="BF1433" i="23"/>
  <c r="AZ1433" i="23"/>
  <c r="AT1433" i="23"/>
  <c r="AN1433" i="23"/>
  <c r="AH1433" i="23"/>
  <c r="AB1433" i="23"/>
  <c r="V1433" i="23"/>
  <c r="P1433" i="23"/>
  <c r="J1433" i="23"/>
  <c r="BX1432" i="23"/>
  <c r="BR1432" i="23"/>
  <c r="BL1432" i="23"/>
  <c r="BF1432" i="23"/>
  <c r="AZ1432" i="23"/>
  <c r="AT1432" i="23"/>
  <c r="AN1432" i="23"/>
  <c r="AH1432" i="23"/>
  <c r="AB1432" i="23"/>
  <c r="V1432" i="23"/>
  <c r="P1432" i="23"/>
  <c r="J1432" i="23"/>
  <c r="BX1431" i="23"/>
  <c r="BR1431" i="23"/>
  <c r="BL1431" i="23"/>
  <c r="BF1431" i="23"/>
  <c r="AZ1431" i="23"/>
  <c r="AT1431" i="23"/>
  <c r="AN1431" i="23"/>
  <c r="AH1431" i="23"/>
  <c r="AB1431" i="23"/>
  <c r="V1431" i="23"/>
  <c r="P1431" i="23"/>
  <c r="J1431" i="23"/>
  <c r="BX1430" i="23"/>
  <c r="BR1430" i="23"/>
  <c r="BL1430" i="23"/>
  <c r="BF1430" i="23"/>
  <c r="AZ1430" i="23"/>
  <c r="AT1430" i="23"/>
  <c r="AN1430" i="23"/>
  <c r="AH1430" i="23"/>
  <c r="AB1430" i="23"/>
  <c r="V1430" i="23"/>
  <c r="P1430" i="23"/>
  <c r="J1430" i="23"/>
  <c r="BX1429" i="23"/>
  <c r="BR1429" i="23"/>
  <c r="BL1429" i="23"/>
  <c r="BF1429" i="23"/>
  <c r="AZ1429" i="23"/>
  <c r="AT1429" i="23"/>
  <c r="AN1429" i="23"/>
  <c r="AH1429" i="23"/>
  <c r="AB1429" i="23"/>
  <c r="V1429" i="23"/>
  <c r="P1429" i="23"/>
  <c r="J1429" i="23"/>
  <c r="BX1428" i="23"/>
  <c r="BR1428" i="23"/>
  <c r="BL1428" i="23"/>
  <c r="BF1428" i="23"/>
  <c r="AZ1428" i="23"/>
  <c r="AT1428" i="23"/>
  <c r="AN1428" i="23"/>
  <c r="AH1428" i="23"/>
  <c r="AB1428" i="23"/>
  <c r="V1428" i="23"/>
  <c r="P1428" i="23"/>
  <c r="J1428" i="23"/>
  <c r="BX1427" i="23"/>
  <c r="BR1427" i="23"/>
  <c r="BL1427" i="23"/>
  <c r="BF1427" i="23"/>
  <c r="AZ1427" i="23"/>
  <c r="AT1427" i="23"/>
  <c r="AN1427" i="23"/>
  <c r="AH1427" i="23"/>
  <c r="AB1427" i="23"/>
  <c r="V1427" i="23"/>
  <c r="P1427" i="23"/>
  <c r="J1427" i="23"/>
  <c r="BX1426" i="23"/>
  <c r="BR1426" i="23"/>
  <c r="BL1426" i="23"/>
  <c r="BF1426" i="23"/>
  <c r="AZ1426" i="23"/>
  <c r="AT1426" i="23"/>
  <c r="AN1426" i="23"/>
  <c r="AH1426" i="23"/>
  <c r="AB1426" i="23"/>
  <c r="V1426" i="23"/>
  <c r="P1426" i="23"/>
  <c r="J1426" i="23"/>
  <c r="BX1425" i="23"/>
  <c r="BR1425" i="23"/>
  <c r="BL1425" i="23"/>
  <c r="BF1425" i="23"/>
  <c r="AZ1425" i="23"/>
  <c r="AT1425" i="23"/>
  <c r="AN1425" i="23"/>
  <c r="AH1425" i="23"/>
  <c r="AB1425" i="23"/>
  <c r="V1425" i="23"/>
  <c r="P1425" i="23"/>
  <c r="J1425" i="23"/>
  <c r="BX1424" i="23"/>
  <c r="BR1424" i="23"/>
  <c r="BL1424" i="23"/>
  <c r="BF1424" i="23"/>
  <c r="AZ1424" i="23"/>
  <c r="AT1424" i="23"/>
  <c r="AN1424" i="23"/>
  <c r="AH1424" i="23"/>
  <c r="AB1424" i="23"/>
  <c r="V1424" i="23"/>
  <c r="P1424" i="23"/>
  <c r="J1424" i="23"/>
  <c r="BX1423" i="23"/>
  <c r="BR1423" i="23"/>
  <c r="BL1423" i="23"/>
  <c r="BF1423" i="23"/>
  <c r="AZ1423" i="23"/>
  <c r="AT1423" i="23"/>
  <c r="AN1423" i="23"/>
  <c r="AH1423" i="23"/>
  <c r="AB1423" i="23"/>
  <c r="V1423" i="23"/>
  <c r="P1423" i="23"/>
  <c r="J1423" i="23"/>
  <c r="BX1422" i="23"/>
  <c r="BR1422" i="23"/>
  <c r="BL1422" i="23"/>
  <c r="BF1422" i="23"/>
  <c r="AZ1422" i="23"/>
  <c r="AT1422" i="23"/>
  <c r="AN1422" i="23"/>
  <c r="AH1422" i="23"/>
  <c r="AB1422" i="23"/>
  <c r="V1422" i="23"/>
  <c r="P1422" i="23"/>
  <c r="J1422" i="23"/>
  <c r="BX1421" i="23"/>
  <c r="BR1421" i="23"/>
  <c r="BL1421" i="23"/>
  <c r="BF1421" i="23"/>
  <c r="AZ1421" i="23"/>
  <c r="AT1421" i="23"/>
  <c r="AN1421" i="23"/>
  <c r="AH1421" i="23"/>
  <c r="AB1421" i="23"/>
  <c r="V1421" i="23"/>
  <c r="P1421" i="23"/>
  <c r="J1421" i="23"/>
  <c r="BX1420" i="23"/>
  <c r="BR1420" i="23"/>
  <c r="BL1420" i="23"/>
  <c r="BF1420" i="23"/>
  <c r="AZ1420" i="23"/>
  <c r="AT1420" i="23"/>
  <c r="AN1420" i="23"/>
  <c r="AH1420" i="23"/>
  <c r="AB1420" i="23"/>
  <c r="V1420" i="23"/>
  <c r="P1420" i="23"/>
  <c r="J1420" i="23"/>
  <c r="BX1419" i="23"/>
  <c r="BR1419" i="23"/>
  <c r="BL1419" i="23"/>
  <c r="BF1419" i="23"/>
  <c r="AZ1419" i="23"/>
  <c r="AT1419" i="23"/>
  <c r="AN1419" i="23"/>
  <c r="AH1419" i="23"/>
  <c r="AB1419" i="23"/>
  <c r="V1419" i="23"/>
  <c r="P1419" i="23"/>
  <c r="J1419" i="23"/>
  <c r="BX1418" i="23"/>
  <c r="BR1418" i="23"/>
  <c r="BL1418" i="23"/>
  <c r="BF1418" i="23"/>
  <c r="AZ1418" i="23"/>
  <c r="AT1418" i="23"/>
  <c r="AN1418" i="23"/>
  <c r="AH1418" i="23"/>
  <c r="AB1418" i="23"/>
  <c r="V1418" i="23"/>
  <c r="P1418" i="23"/>
  <c r="J1418" i="23"/>
  <c r="BX1417" i="23"/>
  <c r="BR1417" i="23"/>
  <c r="BL1417" i="23"/>
  <c r="BF1417" i="23"/>
  <c r="AZ1417" i="23"/>
  <c r="AT1417" i="23"/>
  <c r="AN1417" i="23"/>
  <c r="AH1417" i="23"/>
  <c r="AB1417" i="23"/>
  <c r="V1417" i="23"/>
  <c r="P1417" i="23"/>
  <c r="J1417" i="23"/>
  <c r="BX1416" i="23"/>
  <c r="BR1416" i="23"/>
  <c r="BL1416" i="23"/>
  <c r="BF1416" i="23"/>
  <c r="AZ1416" i="23"/>
  <c r="AT1416" i="23"/>
  <c r="AN1416" i="23"/>
  <c r="AH1416" i="23"/>
  <c r="AB1416" i="23"/>
  <c r="V1416" i="23"/>
  <c r="P1416" i="23"/>
  <c r="J1416" i="23"/>
  <c r="BX1415" i="23"/>
  <c r="BR1415" i="23"/>
  <c r="BL1415" i="23"/>
  <c r="BF1415" i="23"/>
  <c r="AZ1415" i="23"/>
  <c r="AT1415" i="23"/>
  <c r="AN1415" i="23"/>
  <c r="AH1415" i="23"/>
  <c r="AB1415" i="23"/>
  <c r="V1415" i="23"/>
  <c r="P1415" i="23"/>
  <c r="J1415" i="23"/>
  <c r="BX1414" i="23"/>
  <c r="BR1414" i="23"/>
  <c r="BL1414" i="23"/>
  <c r="BF1414" i="23"/>
  <c r="AZ1414" i="23"/>
  <c r="AT1414" i="23"/>
  <c r="AN1414" i="23"/>
  <c r="AH1414" i="23"/>
  <c r="AB1414" i="23"/>
  <c r="V1414" i="23"/>
  <c r="P1414" i="23"/>
  <c r="J1414" i="23"/>
  <c r="BX1413" i="23"/>
  <c r="BR1413" i="23"/>
  <c r="BL1413" i="23"/>
  <c r="BF1413" i="23"/>
  <c r="AZ1413" i="23"/>
  <c r="AT1413" i="23"/>
  <c r="AN1413" i="23"/>
  <c r="AH1413" i="23"/>
  <c r="AB1413" i="23"/>
  <c r="V1413" i="23"/>
  <c r="P1413" i="23"/>
  <c r="J1413" i="23"/>
  <c r="BX1412" i="23"/>
  <c r="BR1412" i="23"/>
  <c r="BL1412" i="23"/>
  <c r="BF1412" i="23"/>
  <c r="AZ1412" i="23"/>
  <c r="AT1412" i="23"/>
  <c r="AN1412" i="23"/>
  <c r="AH1412" i="23"/>
  <c r="AB1412" i="23"/>
  <c r="V1412" i="23"/>
  <c r="P1412" i="23"/>
  <c r="J1412" i="23"/>
  <c r="BX1411" i="23"/>
  <c r="BR1411" i="23"/>
  <c r="BL1411" i="23"/>
  <c r="BF1411" i="23"/>
  <c r="AZ1411" i="23"/>
  <c r="AT1411" i="23"/>
  <c r="AN1411" i="23"/>
  <c r="AH1411" i="23"/>
  <c r="AB1411" i="23"/>
  <c r="V1411" i="23"/>
  <c r="P1411" i="23"/>
  <c r="J1411" i="23"/>
  <c r="BX1410" i="23"/>
  <c r="BR1410" i="23"/>
  <c r="BL1410" i="23"/>
  <c r="BF1410" i="23"/>
  <c r="AZ1410" i="23"/>
  <c r="AT1410" i="23"/>
  <c r="AN1410" i="23"/>
  <c r="AH1410" i="23"/>
  <c r="AB1410" i="23"/>
  <c r="V1410" i="23"/>
  <c r="P1410" i="23"/>
  <c r="J1410" i="23"/>
  <c r="BX1409" i="23"/>
  <c r="BR1409" i="23"/>
  <c r="BL1409" i="23"/>
  <c r="BF1409" i="23"/>
  <c r="AZ1409" i="23"/>
  <c r="AT1409" i="23"/>
  <c r="AN1409" i="23"/>
  <c r="AH1409" i="23"/>
  <c r="AB1409" i="23"/>
  <c r="V1409" i="23"/>
  <c r="P1409" i="23"/>
  <c r="J1409" i="23"/>
  <c r="BX1408" i="23"/>
  <c r="BR1408" i="23"/>
  <c r="BL1408" i="23"/>
  <c r="BF1408" i="23"/>
  <c r="AZ1408" i="23"/>
  <c r="AT1408" i="23"/>
  <c r="AN1408" i="23"/>
  <c r="AH1408" i="23"/>
  <c r="AB1408" i="23"/>
  <c r="V1408" i="23"/>
  <c r="P1408" i="23"/>
  <c r="J1408" i="23"/>
  <c r="BX1407" i="23"/>
  <c r="BR1407" i="23"/>
  <c r="BL1407" i="23"/>
  <c r="BF1407" i="23"/>
  <c r="AZ1407" i="23"/>
  <c r="AT1407" i="23"/>
  <c r="AN1407" i="23"/>
  <c r="AH1407" i="23"/>
  <c r="AB1407" i="23"/>
  <c r="V1407" i="23"/>
  <c r="P1407" i="23"/>
  <c r="J1407" i="23"/>
  <c r="BX1406" i="23"/>
  <c r="BR1406" i="23"/>
  <c r="BL1406" i="23"/>
  <c r="BF1406" i="23"/>
  <c r="AZ1406" i="23"/>
  <c r="AT1406" i="23"/>
  <c r="AN1406" i="23"/>
  <c r="AH1406" i="23"/>
  <c r="AB1406" i="23"/>
  <c r="V1406" i="23"/>
  <c r="P1406" i="23"/>
  <c r="J1406" i="23"/>
  <c r="BX1405" i="23"/>
  <c r="BR1405" i="23"/>
  <c r="BL1405" i="23"/>
  <c r="BF1405" i="23"/>
  <c r="AZ1405" i="23"/>
  <c r="AT1405" i="23"/>
  <c r="AN1405" i="23"/>
  <c r="AH1405" i="23"/>
  <c r="AB1405" i="23"/>
  <c r="V1405" i="23"/>
  <c r="P1405" i="23"/>
  <c r="J1405" i="23"/>
  <c r="BX1404" i="23"/>
  <c r="BR1404" i="23"/>
  <c r="BL1404" i="23"/>
  <c r="BF1404" i="23"/>
  <c r="AZ1404" i="23"/>
  <c r="AT1404" i="23"/>
  <c r="AN1404" i="23"/>
  <c r="AH1404" i="23"/>
  <c r="AB1404" i="23"/>
  <c r="V1404" i="23"/>
  <c r="P1404" i="23"/>
  <c r="J1404" i="23"/>
  <c r="BX1403" i="23"/>
  <c r="BR1403" i="23"/>
  <c r="BL1403" i="23"/>
  <c r="BF1403" i="23"/>
  <c r="AZ1403" i="23"/>
  <c r="AT1403" i="23"/>
  <c r="AN1403" i="23"/>
  <c r="AH1403" i="23"/>
  <c r="AB1403" i="23"/>
  <c r="V1403" i="23"/>
  <c r="P1403" i="23"/>
  <c r="J1403" i="23"/>
  <c r="BX1402" i="23"/>
  <c r="BR1402" i="23"/>
  <c r="BL1402" i="23"/>
  <c r="BF1402" i="23"/>
  <c r="AZ1402" i="23"/>
  <c r="AT1402" i="23"/>
  <c r="AN1402" i="23"/>
  <c r="AH1402" i="23"/>
  <c r="AB1402" i="23"/>
  <c r="V1402" i="23"/>
  <c r="P1402" i="23"/>
  <c r="J1402" i="23"/>
  <c r="BX1401" i="23"/>
  <c r="BR1401" i="23"/>
  <c r="BL1401" i="23"/>
  <c r="BF1401" i="23"/>
  <c r="AZ1401" i="23"/>
  <c r="AT1401" i="23"/>
  <c r="AN1401" i="23"/>
  <c r="AH1401" i="23"/>
  <c r="AB1401" i="23"/>
  <c r="V1401" i="23"/>
  <c r="P1401" i="23"/>
  <c r="J1401" i="23"/>
  <c r="BX1400" i="23"/>
  <c r="BR1400" i="23"/>
  <c r="BL1400" i="23"/>
  <c r="BF1400" i="23"/>
  <c r="AZ1400" i="23"/>
  <c r="AT1400" i="23"/>
  <c r="AN1400" i="23"/>
  <c r="AH1400" i="23"/>
  <c r="AB1400" i="23"/>
  <c r="V1400" i="23"/>
  <c r="P1400" i="23"/>
  <c r="J1400" i="23"/>
  <c r="BX1399" i="23"/>
  <c r="BR1399" i="23"/>
  <c r="BL1399" i="23"/>
  <c r="BF1399" i="23"/>
  <c r="AZ1399" i="23"/>
  <c r="AT1399" i="23"/>
  <c r="AN1399" i="23"/>
  <c r="AH1399" i="23"/>
  <c r="AB1399" i="23"/>
  <c r="V1399" i="23"/>
  <c r="P1399" i="23"/>
  <c r="J1399" i="23"/>
  <c r="BX1398" i="23"/>
  <c r="BR1398" i="23"/>
  <c r="BL1398" i="23"/>
  <c r="BF1398" i="23"/>
  <c r="AZ1398" i="23"/>
  <c r="AT1398" i="23"/>
  <c r="AN1398" i="23"/>
  <c r="AH1398" i="23"/>
  <c r="AB1398" i="23"/>
  <c r="V1398" i="23"/>
  <c r="P1398" i="23"/>
  <c r="J1398" i="23"/>
  <c r="BX1397" i="23"/>
  <c r="BR1397" i="23"/>
  <c r="BL1397" i="23"/>
  <c r="BF1397" i="23"/>
  <c r="AZ1397" i="23"/>
  <c r="AT1397" i="23"/>
  <c r="AN1397" i="23"/>
  <c r="AH1397" i="23"/>
  <c r="AB1397" i="23"/>
  <c r="V1397" i="23"/>
  <c r="P1397" i="23"/>
  <c r="J1397" i="23"/>
  <c r="BX1396" i="23"/>
  <c r="BR1396" i="23"/>
  <c r="BL1396" i="23"/>
  <c r="BF1396" i="23"/>
  <c r="AZ1396" i="23"/>
  <c r="AT1396" i="23"/>
  <c r="AN1396" i="23"/>
  <c r="AH1396" i="23"/>
  <c r="AB1396" i="23"/>
  <c r="V1396" i="23"/>
  <c r="P1396" i="23"/>
  <c r="J1396" i="23"/>
  <c r="BX1395" i="23"/>
  <c r="BR1395" i="23"/>
  <c r="BL1395" i="23"/>
  <c r="BF1395" i="23"/>
  <c r="AZ1395" i="23"/>
  <c r="AT1395" i="23"/>
  <c r="AN1395" i="23"/>
  <c r="AH1395" i="23"/>
  <c r="AB1395" i="23"/>
  <c r="V1395" i="23"/>
  <c r="P1395" i="23"/>
  <c r="J1395" i="23"/>
  <c r="BX1394" i="23"/>
  <c r="BR1394" i="23"/>
  <c r="BL1394" i="23"/>
  <c r="BF1394" i="23"/>
  <c r="AZ1394" i="23"/>
  <c r="AT1394" i="23"/>
  <c r="AN1394" i="23"/>
  <c r="AH1394" i="23"/>
  <c r="AB1394" i="23"/>
  <c r="V1394" i="23"/>
  <c r="P1394" i="23"/>
  <c r="J1394" i="23"/>
  <c r="BX1393" i="23"/>
  <c r="BR1393" i="23"/>
  <c r="BL1393" i="23"/>
  <c r="BF1393" i="23"/>
  <c r="AZ1393" i="23"/>
  <c r="AT1393" i="23"/>
  <c r="AN1393" i="23"/>
  <c r="AH1393" i="23"/>
  <c r="AB1393" i="23"/>
  <c r="V1393" i="23"/>
  <c r="P1393" i="23"/>
  <c r="J1393" i="23"/>
  <c r="BX1392" i="23"/>
  <c r="BR1392" i="23"/>
  <c r="BL1392" i="23"/>
  <c r="BF1392" i="23"/>
  <c r="AZ1392" i="23"/>
  <c r="AT1392" i="23"/>
  <c r="AN1392" i="23"/>
  <c r="AH1392" i="23"/>
  <c r="AB1392" i="23"/>
  <c r="V1392" i="23"/>
  <c r="P1392" i="23"/>
  <c r="J1392" i="23"/>
  <c r="BX1391" i="23"/>
  <c r="BR1391" i="23"/>
  <c r="BL1391" i="23"/>
  <c r="BF1391" i="23"/>
  <c r="AZ1391" i="23"/>
  <c r="AT1391" i="23"/>
  <c r="AN1391" i="23"/>
  <c r="AH1391" i="23"/>
  <c r="AB1391" i="23"/>
  <c r="V1391" i="23"/>
  <c r="P1391" i="23"/>
  <c r="J1391" i="23"/>
  <c r="BX1390" i="23"/>
  <c r="BR1390" i="23"/>
  <c r="BL1390" i="23"/>
  <c r="BF1390" i="23"/>
  <c r="AZ1390" i="23"/>
  <c r="AT1390" i="23"/>
  <c r="AN1390" i="23"/>
  <c r="AH1390" i="23"/>
  <c r="AB1390" i="23"/>
  <c r="V1390" i="23"/>
  <c r="P1390" i="23"/>
  <c r="J1390" i="23"/>
  <c r="BX1389" i="23"/>
  <c r="BR1389" i="23"/>
  <c r="BL1389" i="23"/>
  <c r="BF1389" i="23"/>
  <c r="AZ1389" i="23"/>
  <c r="AT1389" i="23"/>
  <c r="AN1389" i="23"/>
  <c r="AH1389" i="23"/>
  <c r="AB1389" i="23"/>
  <c r="V1389" i="23"/>
  <c r="P1389" i="23"/>
  <c r="J1389" i="23"/>
  <c r="BX1388" i="23"/>
  <c r="BR1388" i="23"/>
  <c r="BL1388" i="23"/>
  <c r="BF1388" i="23"/>
  <c r="AZ1388" i="23"/>
  <c r="AT1388" i="23"/>
  <c r="AN1388" i="23"/>
  <c r="AH1388" i="23"/>
  <c r="AB1388" i="23"/>
  <c r="V1388" i="23"/>
  <c r="P1388" i="23"/>
  <c r="J1388" i="23"/>
  <c r="BX1387" i="23"/>
  <c r="BR1387" i="23"/>
  <c r="BL1387" i="23"/>
  <c r="BF1387" i="23"/>
  <c r="AZ1387" i="23"/>
  <c r="AT1387" i="23"/>
  <c r="AN1387" i="23"/>
  <c r="AH1387" i="23"/>
  <c r="AB1387" i="23"/>
  <c r="V1387" i="23"/>
  <c r="P1387" i="23"/>
  <c r="J1387" i="23"/>
  <c r="BX1386" i="23"/>
  <c r="BR1386" i="23"/>
  <c r="BL1386" i="23"/>
  <c r="BF1386" i="23"/>
  <c r="AZ1386" i="23"/>
  <c r="AT1386" i="23"/>
  <c r="AN1386" i="23"/>
  <c r="AH1386" i="23"/>
  <c r="AB1386" i="23"/>
  <c r="V1386" i="23"/>
  <c r="P1386" i="23"/>
  <c r="J1386" i="23"/>
  <c r="BX1385" i="23"/>
  <c r="BR1385" i="23"/>
  <c r="BL1385" i="23"/>
  <c r="BF1385" i="23"/>
  <c r="AZ1385" i="23"/>
  <c r="AT1385" i="23"/>
  <c r="AN1385" i="23"/>
  <c r="AH1385" i="23"/>
  <c r="AB1385" i="23"/>
  <c r="V1385" i="23"/>
  <c r="P1385" i="23"/>
  <c r="J1385" i="23"/>
  <c r="BX1384" i="23"/>
  <c r="BR1384" i="23"/>
  <c r="BL1384" i="23"/>
  <c r="BF1384" i="23"/>
  <c r="AZ1384" i="23"/>
  <c r="AT1384" i="23"/>
  <c r="AN1384" i="23"/>
  <c r="AH1384" i="23"/>
  <c r="AB1384" i="23"/>
  <c r="V1384" i="23"/>
  <c r="P1384" i="23"/>
  <c r="J1384" i="23"/>
  <c r="BX1383" i="23"/>
  <c r="BR1383" i="23"/>
  <c r="BL1383" i="23"/>
  <c r="BF1383" i="23"/>
  <c r="AZ1383" i="23"/>
  <c r="AT1383" i="23"/>
  <c r="AN1383" i="23"/>
  <c r="AH1383" i="23"/>
  <c r="AB1383" i="23"/>
  <c r="V1383" i="23"/>
  <c r="P1383" i="23"/>
  <c r="J1383" i="23"/>
  <c r="BX1382" i="23"/>
  <c r="BR1382" i="23"/>
  <c r="BL1382" i="23"/>
  <c r="BF1382" i="23"/>
  <c r="AZ1382" i="23"/>
  <c r="AT1382" i="23"/>
  <c r="AN1382" i="23"/>
  <c r="AH1382" i="23"/>
  <c r="AB1382" i="23"/>
  <c r="V1382" i="23"/>
  <c r="P1382" i="23"/>
  <c r="J1382" i="23"/>
  <c r="BX1381" i="23"/>
  <c r="BR1381" i="23"/>
  <c r="BL1381" i="23"/>
  <c r="BF1381" i="23"/>
  <c r="AZ1381" i="23"/>
  <c r="AT1381" i="23"/>
  <c r="AN1381" i="23"/>
  <c r="AH1381" i="23"/>
  <c r="AB1381" i="23"/>
  <c r="V1381" i="23"/>
  <c r="P1381" i="23"/>
  <c r="J1381" i="23"/>
  <c r="BX1380" i="23"/>
  <c r="BR1380" i="23"/>
  <c r="BL1380" i="23"/>
  <c r="BF1380" i="23"/>
  <c r="AZ1380" i="23"/>
  <c r="AT1380" i="23"/>
  <c r="AN1380" i="23"/>
  <c r="AH1380" i="23"/>
  <c r="AB1380" i="23"/>
  <c r="V1380" i="23"/>
  <c r="P1380" i="23"/>
  <c r="J1380" i="23"/>
  <c r="BX1379" i="23"/>
  <c r="BR1379" i="23"/>
  <c r="BL1379" i="23"/>
  <c r="BF1379" i="23"/>
  <c r="AZ1379" i="23"/>
  <c r="AT1379" i="23"/>
  <c r="AN1379" i="23"/>
  <c r="AH1379" i="23"/>
  <c r="AB1379" i="23"/>
  <c r="V1379" i="23"/>
  <c r="P1379" i="23"/>
  <c r="J1379" i="23"/>
  <c r="BX1378" i="23"/>
  <c r="BR1378" i="23"/>
  <c r="BL1378" i="23"/>
  <c r="BF1378" i="23"/>
  <c r="AZ1378" i="23"/>
  <c r="AT1378" i="23"/>
  <c r="AN1378" i="23"/>
  <c r="AH1378" i="23"/>
  <c r="AB1378" i="23"/>
  <c r="V1378" i="23"/>
  <c r="P1378" i="23"/>
  <c r="J1378" i="23"/>
  <c r="BX1377" i="23"/>
  <c r="BR1377" i="23"/>
  <c r="BL1377" i="23"/>
  <c r="BF1377" i="23"/>
  <c r="AZ1377" i="23"/>
  <c r="AT1377" i="23"/>
  <c r="AN1377" i="23"/>
  <c r="AH1377" i="23"/>
  <c r="AB1377" i="23"/>
  <c r="V1377" i="23"/>
  <c r="P1377" i="23"/>
  <c r="J1377" i="23"/>
  <c r="BX1376" i="23"/>
  <c r="BR1376" i="23"/>
  <c r="BL1376" i="23"/>
  <c r="BF1376" i="23"/>
  <c r="AZ1376" i="23"/>
  <c r="AT1376" i="23"/>
  <c r="AN1376" i="23"/>
  <c r="AH1376" i="23"/>
  <c r="AB1376" i="23"/>
  <c r="V1376" i="23"/>
  <c r="P1376" i="23"/>
  <c r="J1376" i="23"/>
  <c r="BX1375" i="23"/>
  <c r="BR1375" i="23"/>
  <c r="BL1375" i="23"/>
  <c r="BF1375" i="23"/>
  <c r="AZ1375" i="23"/>
  <c r="AT1375" i="23"/>
  <c r="AN1375" i="23"/>
  <c r="AH1375" i="23"/>
  <c r="AB1375" i="23"/>
  <c r="V1375" i="23"/>
  <c r="P1375" i="23"/>
  <c r="J1375" i="23"/>
  <c r="BX1374" i="23"/>
  <c r="BR1374" i="23"/>
  <c r="BL1374" i="23"/>
  <c r="BF1374" i="23"/>
  <c r="AZ1374" i="23"/>
  <c r="AT1374" i="23"/>
  <c r="AN1374" i="23"/>
  <c r="AH1374" i="23"/>
  <c r="AB1374" i="23"/>
  <c r="V1374" i="23"/>
  <c r="P1374" i="23"/>
  <c r="J1374" i="23"/>
  <c r="BX1373" i="23"/>
  <c r="BR1373" i="23"/>
  <c r="BL1373" i="23"/>
  <c r="BF1373" i="23"/>
  <c r="AZ1373" i="23"/>
  <c r="AT1373" i="23"/>
  <c r="AN1373" i="23"/>
  <c r="AH1373" i="23"/>
  <c r="AB1373" i="23"/>
  <c r="V1373" i="23"/>
  <c r="P1373" i="23"/>
  <c r="J1373" i="23"/>
  <c r="BX1372" i="23"/>
  <c r="BR1372" i="23"/>
  <c r="BL1372" i="23"/>
  <c r="BF1372" i="23"/>
  <c r="AZ1372" i="23"/>
  <c r="AT1372" i="23"/>
  <c r="AN1372" i="23"/>
  <c r="AH1372" i="23"/>
  <c r="AB1372" i="23"/>
  <c r="V1372" i="23"/>
  <c r="P1372" i="23"/>
  <c r="J1372" i="23"/>
  <c r="BX1371" i="23"/>
  <c r="BR1371" i="23"/>
  <c r="BL1371" i="23"/>
  <c r="BF1371" i="23"/>
  <c r="AZ1371" i="23"/>
  <c r="AT1371" i="23"/>
  <c r="AN1371" i="23"/>
  <c r="AH1371" i="23"/>
  <c r="AB1371" i="23"/>
  <c r="V1371" i="23"/>
  <c r="P1371" i="23"/>
  <c r="J1371" i="23"/>
  <c r="BX1370" i="23"/>
  <c r="BR1370" i="23"/>
  <c r="BL1370" i="23"/>
  <c r="BF1370" i="23"/>
  <c r="AZ1370" i="23"/>
  <c r="AT1370" i="23"/>
  <c r="AN1370" i="23"/>
  <c r="AH1370" i="23"/>
  <c r="AB1370" i="23"/>
  <c r="V1370" i="23"/>
  <c r="P1370" i="23"/>
  <c r="J1370" i="23"/>
  <c r="BX1369" i="23"/>
  <c r="BR1369" i="23"/>
  <c r="BL1369" i="23"/>
  <c r="BF1369" i="23"/>
  <c r="AZ1369" i="23"/>
  <c r="AT1369" i="23"/>
  <c r="AN1369" i="23"/>
  <c r="AH1369" i="23"/>
  <c r="AB1369" i="23"/>
  <c r="V1369" i="23"/>
  <c r="P1369" i="23"/>
  <c r="J1369" i="23"/>
  <c r="BX1368" i="23"/>
  <c r="BR1368" i="23"/>
  <c r="BL1368" i="23"/>
  <c r="BF1368" i="23"/>
  <c r="AZ1368" i="23"/>
  <c r="AT1368" i="23"/>
  <c r="AN1368" i="23"/>
  <c r="AH1368" i="23"/>
  <c r="AB1368" i="23"/>
  <c r="V1368" i="23"/>
  <c r="P1368" i="23"/>
  <c r="J1368" i="23"/>
  <c r="BX1367" i="23"/>
  <c r="BR1367" i="23"/>
  <c r="BL1367" i="23"/>
  <c r="BF1367" i="23"/>
  <c r="AZ1367" i="23"/>
  <c r="AT1367" i="23"/>
  <c r="AN1367" i="23"/>
  <c r="AH1367" i="23"/>
  <c r="AB1367" i="23"/>
  <c r="V1367" i="23"/>
  <c r="P1367" i="23"/>
  <c r="J1367" i="23"/>
  <c r="BX1366" i="23"/>
  <c r="BR1366" i="23"/>
  <c r="BL1366" i="23"/>
  <c r="BF1366" i="23"/>
  <c r="AZ1366" i="23"/>
  <c r="AT1366" i="23"/>
  <c r="AN1366" i="23"/>
  <c r="AH1366" i="23"/>
  <c r="AB1366" i="23"/>
  <c r="V1366" i="23"/>
  <c r="P1366" i="23"/>
  <c r="J1366" i="23"/>
  <c r="BX1365" i="23"/>
  <c r="BR1365" i="23"/>
  <c r="BL1365" i="23"/>
  <c r="BF1365" i="23"/>
  <c r="AZ1365" i="23"/>
  <c r="AT1365" i="23"/>
  <c r="AN1365" i="23"/>
  <c r="AH1365" i="23"/>
  <c r="AB1365" i="23"/>
  <c r="V1365" i="23"/>
  <c r="P1365" i="23"/>
  <c r="J1365" i="23"/>
  <c r="BX1364" i="23"/>
  <c r="BR1364" i="23"/>
  <c r="BL1364" i="23"/>
  <c r="BF1364" i="23"/>
  <c r="AZ1364" i="23"/>
  <c r="AT1364" i="23"/>
  <c r="AN1364" i="23"/>
  <c r="AH1364" i="23"/>
  <c r="AB1364" i="23"/>
  <c r="V1364" i="23"/>
  <c r="P1364" i="23"/>
  <c r="J1364" i="23"/>
  <c r="BX1363" i="23"/>
  <c r="BR1363" i="23"/>
  <c r="BL1363" i="23"/>
  <c r="BF1363" i="23"/>
  <c r="AZ1363" i="23"/>
  <c r="AT1363" i="23"/>
  <c r="AN1363" i="23"/>
  <c r="AH1363" i="23"/>
  <c r="AB1363" i="23"/>
  <c r="V1363" i="23"/>
  <c r="P1363" i="23"/>
  <c r="J1363" i="23"/>
  <c r="BX1362" i="23"/>
  <c r="BR1362" i="23"/>
  <c r="BL1362" i="23"/>
  <c r="BF1362" i="23"/>
  <c r="AZ1362" i="23"/>
  <c r="AT1362" i="23"/>
  <c r="AN1362" i="23"/>
  <c r="AH1362" i="23"/>
  <c r="AB1362" i="23"/>
  <c r="V1362" i="23"/>
  <c r="P1362" i="23"/>
  <c r="J1362" i="23"/>
  <c r="BX1361" i="23"/>
  <c r="BR1361" i="23"/>
  <c r="BL1361" i="23"/>
  <c r="BF1361" i="23"/>
  <c r="AZ1361" i="23"/>
  <c r="AT1361" i="23"/>
  <c r="AN1361" i="23"/>
  <c r="AH1361" i="23"/>
  <c r="AB1361" i="23"/>
  <c r="V1361" i="23"/>
  <c r="P1361" i="23"/>
  <c r="J1361" i="23"/>
  <c r="BX1360" i="23"/>
  <c r="BR1360" i="23"/>
  <c r="BL1360" i="23"/>
  <c r="BF1360" i="23"/>
  <c r="AZ1360" i="23"/>
  <c r="AT1360" i="23"/>
  <c r="AN1360" i="23"/>
  <c r="AH1360" i="23"/>
  <c r="AB1360" i="23"/>
  <c r="V1360" i="23"/>
  <c r="P1360" i="23"/>
  <c r="J1360" i="23"/>
  <c r="BX1359" i="23"/>
  <c r="BR1359" i="23"/>
  <c r="BL1359" i="23"/>
  <c r="BF1359" i="23"/>
  <c r="AZ1359" i="23"/>
  <c r="AT1359" i="23"/>
  <c r="AN1359" i="23"/>
  <c r="AH1359" i="23"/>
  <c r="AB1359" i="23"/>
  <c r="V1359" i="23"/>
  <c r="P1359" i="23"/>
  <c r="J1359" i="23"/>
  <c r="BX1358" i="23"/>
  <c r="BR1358" i="23"/>
  <c r="BL1358" i="23"/>
  <c r="BF1358" i="23"/>
  <c r="AZ1358" i="23"/>
  <c r="AT1358" i="23"/>
  <c r="AN1358" i="23"/>
  <c r="AH1358" i="23"/>
  <c r="AB1358" i="23"/>
  <c r="V1358" i="23"/>
  <c r="P1358" i="23"/>
  <c r="J1358" i="23"/>
  <c r="BX1357" i="23"/>
  <c r="BR1357" i="23"/>
  <c r="BL1357" i="23"/>
  <c r="BF1357" i="23"/>
  <c r="AZ1357" i="23"/>
  <c r="AT1357" i="23"/>
  <c r="AN1357" i="23"/>
  <c r="AH1357" i="23"/>
  <c r="AB1357" i="23"/>
  <c r="V1357" i="23"/>
  <c r="P1357" i="23"/>
  <c r="J1357" i="23"/>
  <c r="BX1356" i="23"/>
  <c r="BR1356" i="23"/>
  <c r="BL1356" i="23"/>
  <c r="BF1356" i="23"/>
  <c r="AZ1356" i="23"/>
  <c r="AT1356" i="23"/>
  <c r="AN1356" i="23"/>
  <c r="AH1356" i="23"/>
  <c r="AB1356" i="23"/>
  <c r="V1356" i="23"/>
  <c r="P1356" i="23"/>
  <c r="J1356" i="23"/>
  <c r="BX1355" i="23"/>
  <c r="BR1355" i="23"/>
  <c r="BL1355" i="23"/>
  <c r="BF1355" i="23"/>
  <c r="AZ1355" i="23"/>
  <c r="AT1355" i="23"/>
  <c r="AN1355" i="23"/>
  <c r="AH1355" i="23"/>
  <c r="AB1355" i="23"/>
  <c r="V1355" i="23"/>
  <c r="P1355" i="23"/>
  <c r="J1355" i="23"/>
  <c r="BX1354" i="23"/>
  <c r="BR1354" i="23"/>
  <c r="BL1354" i="23"/>
  <c r="BF1354" i="23"/>
  <c r="AZ1354" i="23"/>
  <c r="AT1354" i="23"/>
  <c r="AN1354" i="23"/>
  <c r="AH1354" i="23"/>
  <c r="AB1354" i="23"/>
  <c r="V1354" i="23"/>
  <c r="P1354" i="23"/>
  <c r="J1354" i="23"/>
  <c r="BX1353" i="23"/>
  <c r="BR1353" i="23"/>
  <c r="BL1353" i="23"/>
  <c r="BF1353" i="23"/>
  <c r="AZ1353" i="23"/>
  <c r="AT1353" i="23"/>
  <c r="AN1353" i="23"/>
  <c r="AH1353" i="23"/>
  <c r="AB1353" i="23"/>
  <c r="V1353" i="23"/>
  <c r="P1353" i="23"/>
  <c r="J1353" i="23"/>
  <c r="BX1352" i="23"/>
  <c r="BR1352" i="23"/>
  <c r="BL1352" i="23"/>
  <c r="BF1352" i="23"/>
  <c r="AZ1352" i="23"/>
  <c r="AT1352" i="23"/>
  <c r="AN1352" i="23"/>
  <c r="AH1352" i="23"/>
  <c r="AB1352" i="23"/>
  <c r="V1352" i="23"/>
  <c r="P1352" i="23"/>
  <c r="J1352" i="23"/>
  <c r="BX1351" i="23"/>
  <c r="BR1351" i="23"/>
  <c r="BL1351" i="23"/>
  <c r="BF1351" i="23"/>
  <c r="AZ1351" i="23"/>
  <c r="AT1351" i="23"/>
  <c r="AN1351" i="23"/>
  <c r="AH1351" i="23"/>
  <c r="AB1351" i="23"/>
  <c r="V1351" i="23"/>
  <c r="P1351" i="23"/>
  <c r="J1351" i="23"/>
  <c r="BX1350" i="23"/>
  <c r="BR1350" i="23"/>
  <c r="BL1350" i="23"/>
  <c r="BF1350" i="23"/>
  <c r="AZ1350" i="23"/>
  <c r="AT1350" i="23"/>
  <c r="AN1350" i="23"/>
  <c r="AH1350" i="23"/>
  <c r="AB1350" i="23"/>
  <c r="V1350" i="23"/>
  <c r="P1350" i="23"/>
  <c r="J1350" i="23"/>
  <c r="BX1349" i="23"/>
  <c r="BR1349" i="23"/>
  <c r="BL1349" i="23"/>
  <c r="BF1349" i="23"/>
  <c r="AZ1349" i="23"/>
  <c r="AT1349" i="23"/>
  <c r="AN1349" i="23"/>
  <c r="AH1349" i="23"/>
  <c r="AB1349" i="23"/>
  <c r="V1349" i="23"/>
  <c r="P1349" i="23"/>
  <c r="J1349" i="23"/>
  <c r="BX1348" i="23"/>
  <c r="BR1348" i="23"/>
  <c r="BL1348" i="23"/>
  <c r="BF1348" i="23"/>
  <c r="AZ1348" i="23"/>
  <c r="AT1348" i="23"/>
  <c r="AN1348" i="23"/>
  <c r="AH1348" i="23"/>
  <c r="AB1348" i="23"/>
  <c r="V1348" i="23"/>
  <c r="P1348" i="23"/>
  <c r="J1348" i="23"/>
  <c r="BX1347" i="23"/>
  <c r="BR1347" i="23"/>
  <c r="BL1347" i="23"/>
  <c r="BF1347" i="23"/>
  <c r="AZ1347" i="23"/>
  <c r="AT1347" i="23"/>
  <c r="AN1347" i="23"/>
  <c r="AH1347" i="23"/>
  <c r="AB1347" i="23"/>
  <c r="V1347" i="23"/>
  <c r="P1347" i="23"/>
  <c r="J1347" i="23"/>
  <c r="BX1346" i="23"/>
  <c r="BR1346" i="23"/>
  <c r="BL1346" i="23"/>
  <c r="BF1346" i="23"/>
  <c r="AZ1346" i="23"/>
  <c r="AT1346" i="23"/>
  <c r="AN1346" i="23"/>
  <c r="AH1346" i="23"/>
  <c r="AB1346" i="23"/>
  <c r="V1346" i="23"/>
  <c r="P1346" i="23"/>
  <c r="J1346" i="23"/>
  <c r="BX1345" i="23"/>
  <c r="BR1345" i="23"/>
  <c r="BL1345" i="23"/>
  <c r="BF1345" i="23"/>
  <c r="AZ1345" i="23"/>
  <c r="AT1345" i="23"/>
  <c r="AN1345" i="23"/>
  <c r="AH1345" i="23"/>
  <c r="AB1345" i="23"/>
  <c r="V1345" i="23"/>
  <c r="P1345" i="23"/>
  <c r="J1345" i="23"/>
  <c r="BX1344" i="23"/>
  <c r="BR1344" i="23"/>
  <c r="BL1344" i="23"/>
  <c r="BF1344" i="23"/>
  <c r="AZ1344" i="23"/>
  <c r="AT1344" i="23"/>
  <c r="AN1344" i="23"/>
  <c r="AH1344" i="23"/>
  <c r="AB1344" i="23"/>
  <c r="V1344" i="23"/>
  <c r="P1344" i="23"/>
  <c r="J1344" i="23"/>
  <c r="BX1343" i="23"/>
  <c r="BR1343" i="23"/>
  <c r="BL1343" i="23"/>
  <c r="BF1343" i="23"/>
  <c r="AZ1343" i="23"/>
  <c r="AT1343" i="23"/>
  <c r="AN1343" i="23"/>
  <c r="AH1343" i="23"/>
  <c r="AB1343" i="23"/>
  <c r="V1343" i="23"/>
  <c r="P1343" i="23"/>
  <c r="J1343" i="23"/>
  <c r="BX1342" i="23"/>
  <c r="BR1342" i="23"/>
  <c r="BL1342" i="23"/>
  <c r="BF1342" i="23"/>
  <c r="AZ1342" i="23"/>
  <c r="AT1342" i="23"/>
  <c r="AN1342" i="23"/>
  <c r="AH1342" i="23"/>
  <c r="AB1342" i="23"/>
  <c r="V1342" i="23"/>
  <c r="P1342" i="23"/>
  <c r="J1342" i="23"/>
  <c r="BX1341" i="23"/>
  <c r="BR1341" i="23"/>
  <c r="BL1341" i="23"/>
  <c r="BF1341" i="23"/>
  <c r="AZ1341" i="23"/>
  <c r="AT1341" i="23"/>
  <c r="AN1341" i="23"/>
  <c r="AH1341" i="23"/>
  <c r="AB1341" i="23"/>
  <c r="V1341" i="23"/>
  <c r="P1341" i="23"/>
  <c r="J1341" i="23"/>
  <c r="BX1340" i="23"/>
  <c r="BR1340" i="23"/>
  <c r="BL1340" i="23"/>
  <c r="BF1340" i="23"/>
  <c r="AZ1340" i="23"/>
  <c r="AT1340" i="23"/>
  <c r="AN1340" i="23"/>
  <c r="AH1340" i="23"/>
  <c r="AB1340" i="23"/>
  <c r="V1340" i="23"/>
  <c r="P1340" i="23"/>
  <c r="J1340" i="23"/>
  <c r="BX1339" i="23"/>
  <c r="BR1339" i="23"/>
  <c r="BL1339" i="23"/>
  <c r="BF1339" i="23"/>
  <c r="AZ1339" i="23"/>
  <c r="AT1339" i="23"/>
  <c r="AN1339" i="23"/>
  <c r="AH1339" i="23"/>
  <c r="AB1339" i="23"/>
  <c r="V1339" i="23"/>
  <c r="P1339" i="23"/>
  <c r="J1339" i="23"/>
  <c r="BX1338" i="23"/>
  <c r="BR1338" i="23"/>
  <c r="BL1338" i="23"/>
  <c r="BF1338" i="23"/>
  <c r="AZ1338" i="23"/>
  <c r="AT1338" i="23"/>
  <c r="AN1338" i="23"/>
  <c r="AH1338" i="23"/>
  <c r="AB1338" i="23"/>
  <c r="V1338" i="23"/>
  <c r="P1338" i="23"/>
  <c r="J1338" i="23"/>
  <c r="BX1337" i="23"/>
  <c r="BR1337" i="23"/>
  <c r="BL1337" i="23"/>
  <c r="BF1337" i="23"/>
  <c r="AZ1337" i="23"/>
  <c r="AT1337" i="23"/>
  <c r="AN1337" i="23"/>
  <c r="AH1337" i="23"/>
  <c r="AB1337" i="23"/>
  <c r="V1337" i="23"/>
  <c r="P1337" i="23"/>
  <c r="J1337" i="23"/>
  <c r="BX1336" i="23"/>
  <c r="BR1336" i="23"/>
  <c r="BL1336" i="23"/>
  <c r="BF1336" i="23"/>
  <c r="AZ1336" i="23"/>
  <c r="AT1336" i="23"/>
  <c r="AN1336" i="23"/>
  <c r="AH1336" i="23"/>
  <c r="AB1336" i="23"/>
  <c r="V1336" i="23"/>
  <c r="P1336" i="23"/>
  <c r="J1336" i="23"/>
  <c r="BX1335" i="23"/>
  <c r="BR1335" i="23"/>
  <c r="BL1335" i="23"/>
  <c r="BF1335" i="23"/>
  <c r="AZ1335" i="23"/>
  <c r="AT1335" i="23"/>
  <c r="AN1335" i="23"/>
  <c r="AH1335" i="23"/>
  <c r="AB1335" i="23"/>
  <c r="V1335" i="23"/>
  <c r="P1335" i="23"/>
  <c r="J1335" i="23"/>
  <c r="BX1334" i="23"/>
  <c r="BR1334" i="23"/>
  <c r="BL1334" i="23"/>
  <c r="BF1334" i="23"/>
  <c r="AZ1334" i="23"/>
  <c r="AT1334" i="23"/>
  <c r="AN1334" i="23"/>
  <c r="AH1334" i="23"/>
  <c r="AB1334" i="23"/>
  <c r="V1334" i="23"/>
  <c r="P1334" i="23"/>
  <c r="J1334" i="23"/>
  <c r="BX1333" i="23"/>
  <c r="BR1333" i="23"/>
  <c r="BL1333" i="23"/>
  <c r="BF1333" i="23"/>
  <c r="AZ1333" i="23"/>
  <c r="AT1333" i="23"/>
  <c r="AN1333" i="23"/>
  <c r="AH1333" i="23"/>
  <c r="AB1333" i="23"/>
  <c r="V1333" i="23"/>
  <c r="P1333" i="23"/>
  <c r="J1333" i="23"/>
  <c r="BX1332" i="23"/>
  <c r="BR1332" i="23"/>
  <c r="BL1332" i="23"/>
  <c r="BF1332" i="23"/>
  <c r="AZ1332" i="23"/>
  <c r="AT1332" i="23"/>
  <c r="AN1332" i="23"/>
  <c r="AH1332" i="23"/>
  <c r="AB1332" i="23"/>
  <c r="V1332" i="23"/>
  <c r="P1332" i="23"/>
  <c r="J1332" i="23"/>
  <c r="BX1331" i="23"/>
  <c r="BR1331" i="23"/>
  <c r="BL1331" i="23"/>
  <c r="BF1331" i="23"/>
  <c r="AZ1331" i="23"/>
  <c r="AT1331" i="23"/>
  <c r="AN1331" i="23"/>
  <c r="AH1331" i="23"/>
  <c r="AB1331" i="23"/>
  <c r="V1331" i="23"/>
  <c r="P1331" i="23"/>
  <c r="J1331" i="23"/>
  <c r="BX1330" i="23"/>
  <c r="BR1330" i="23"/>
  <c r="BL1330" i="23"/>
  <c r="BF1330" i="23"/>
  <c r="AZ1330" i="23"/>
  <c r="AT1330" i="23"/>
  <c r="AN1330" i="23"/>
  <c r="AH1330" i="23"/>
  <c r="AB1330" i="23"/>
  <c r="V1330" i="23"/>
  <c r="P1330" i="23"/>
  <c r="J1330" i="23"/>
  <c r="BX1329" i="23"/>
  <c r="BR1329" i="23"/>
  <c r="BL1329" i="23"/>
  <c r="BF1329" i="23"/>
  <c r="AZ1329" i="23"/>
  <c r="AT1329" i="23"/>
  <c r="AN1329" i="23"/>
  <c r="AH1329" i="23"/>
  <c r="AB1329" i="23"/>
  <c r="V1329" i="23"/>
  <c r="P1329" i="23"/>
  <c r="J1329" i="23"/>
  <c r="BX1328" i="23"/>
  <c r="BR1328" i="23"/>
  <c r="BL1328" i="23"/>
  <c r="BF1328" i="23"/>
  <c r="AZ1328" i="23"/>
  <c r="AT1328" i="23"/>
  <c r="AN1328" i="23"/>
  <c r="AH1328" i="23"/>
  <c r="AB1328" i="23"/>
  <c r="V1328" i="23"/>
  <c r="P1328" i="23"/>
  <c r="J1328" i="23"/>
  <c r="BX1327" i="23"/>
  <c r="BR1327" i="23"/>
  <c r="BL1327" i="23"/>
  <c r="BF1327" i="23"/>
  <c r="AZ1327" i="23"/>
  <c r="AT1327" i="23"/>
  <c r="AN1327" i="23"/>
  <c r="AH1327" i="23"/>
  <c r="AB1327" i="23"/>
  <c r="V1327" i="23"/>
  <c r="P1327" i="23"/>
  <c r="J1327" i="23"/>
  <c r="BX1326" i="23"/>
  <c r="BR1326" i="23"/>
  <c r="BL1326" i="23"/>
  <c r="BF1326" i="23"/>
  <c r="AZ1326" i="23"/>
  <c r="AT1326" i="23"/>
  <c r="AN1326" i="23"/>
  <c r="AH1326" i="23"/>
  <c r="AB1326" i="23"/>
  <c r="V1326" i="23"/>
  <c r="P1326" i="23"/>
  <c r="J1326" i="23"/>
  <c r="BX1325" i="23"/>
  <c r="BR1325" i="23"/>
  <c r="BL1325" i="23"/>
  <c r="BF1325" i="23"/>
  <c r="AZ1325" i="23"/>
  <c r="AT1325" i="23"/>
  <c r="AN1325" i="23"/>
  <c r="AH1325" i="23"/>
  <c r="AB1325" i="23"/>
  <c r="V1325" i="23"/>
  <c r="P1325" i="23"/>
  <c r="J1325" i="23"/>
  <c r="BX1324" i="23"/>
  <c r="BR1324" i="23"/>
  <c r="BL1324" i="23"/>
  <c r="BF1324" i="23"/>
  <c r="AZ1324" i="23"/>
  <c r="AT1324" i="23"/>
  <c r="AN1324" i="23"/>
  <c r="AH1324" i="23"/>
  <c r="AB1324" i="23"/>
  <c r="V1324" i="23"/>
  <c r="P1324" i="23"/>
  <c r="J1324" i="23"/>
  <c r="BX1323" i="23"/>
  <c r="BR1323" i="23"/>
  <c r="BL1323" i="23"/>
  <c r="BF1323" i="23"/>
  <c r="AZ1323" i="23"/>
  <c r="AT1323" i="23"/>
  <c r="AN1323" i="23"/>
  <c r="AH1323" i="23"/>
  <c r="AB1323" i="23"/>
  <c r="V1323" i="23"/>
  <c r="P1323" i="23"/>
  <c r="J1323" i="23"/>
  <c r="BX1322" i="23"/>
  <c r="BR1322" i="23"/>
  <c r="BL1322" i="23"/>
  <c r="BF1322" i="23"/>
  <c r="AZ1322" i="23"/>
  <c r="AT1322" i="23"/>
  <c r="AN1322" i="23"/>
  <c r="AH1322" i="23"/>
  <c r="AB1322" i="23"/>
  <c r="V1322" i="23"/>
  <c r="P1322" i="23"/>
  <c r="J1322" i="23"/>
  <c r="BX1321" i="23"/>
  <c r="BR1321" i="23"/>
  <c r="BL1321" i="23"/>
  <c r="BF1321" i="23"/>
  <c r="AZ1321" i="23"/>
  <c r="AT1321" i="23"/>
  <c r="AN1321" i="23"/>
  <c r="AH1321" i="23"/>
  <c r="AB1321" i="23"/>
  <c r="V1321" i="23"/>
  <c r="P1321" i="23"/>
  <c r="J1321" i="23"/>
  <c r="BX1320" i="23"/>
  <c r="BR1320" i="23"/>
  <c r="BL1320" i="23"/>
  <c r="BF1320" i="23"/>
  <c r="AZ1320" i="23"/>
  <c r="AT1320" i="23"/>
  <c r="AN1320" i="23"/>
  <c r="AH1320" i="23"/>
  <c r="AB1320" i="23"/>
  <c r="V1320" i="23"/>
  <c r="P1320" i="23"/>
  <c r="J1320" i="23"/>
  <c r="BX1319" i="23"/>
  <c r="BR1319" i="23"/>
  <c r="BL1319" i="23"/>
  <c r="BF1319" i="23"/>
  <c r="AZ1319" i="23"/>
  <c r="AT1319" i="23"/>
  <c r="AN1319" i="23"/>
  <c r="AH1319" i="23"/>
  <c r="AB1319" i="23"/>
  <c r="V1319" i="23"/>
  <c r="P1319" i="23"/>
  <c r="J1319" i="23"/>
  <c r="BX1318" i="23"/>
  <c r="BR1318" i="23"/>
  <c r="BL1318" i="23"/>
  <c r="BF1318" i="23"/>
  <c r="AZ1318" i="23"/>
  <c r="AT1318" i="23"/>
  <c r="AN1318" i="23"/>
  <c r="AH1318" i="23"/>
  <c r="AB1318" i="23"/>
  <c r="V1318" i="23"/>
  <c r="P1318" i="23"/>
  <c r="J1318" i="23"/>
  <c r="BX1317" i="23"/>
  <c r="BR1317" i="23"/>
  <c r="BL1317" i="23"/>
  <c r="BF1317" i="23"/>
  <c r="AZ1317" i="23"/>
  <c r="AT1317" i="23"/>
  <c r="AN1317" i="23"/>
  <c r="AH1317" i="23"/>
  <c r="AB1317" i="23"/>
  <c r="V1317" i="23"/>
  <c r="P1317" i="23"/>
  <c r="J1317" i="23"/>
  <c r="BX1316" i="23"/>
  <c r="BR1316" i="23"/>
  <c r="BL1316" i="23"/>
  <c r="BF1316" i="23"/>
  <c r="AZ1316" i="23"/>
  <c r="AT1316" i="23"/>
  <c r="AN1316" i="23"/>
  <c r="AH1316" i="23"/>
  <c r="AB1316" i="23"/>
  <c r="V1316" i="23"/>
  <c r="P1316" i="23"/>
  <c r="J1316" i="23"/>
  <c r="BX1315" i="23"/>
  <c r="BR1315" i="23"/>
  <c r="BL1315" i="23"/>
  <c r="BF1315" i="23"/>
  <c r="AZ1315" i="23"/>
  <c r="AT1315" i="23"/>
  <c r="AN1315" i="23"/>
  <c r="AH1315" i="23"/>
  <c r="AB1315" i="23"/>
  <c r="V1315" i="23"/>
  <c r="P1315" i="23"/>
  <c r="J1315" i="23"/>
  <c r="BX1314" i="23"/>
  <c r="BR1314" i="23"/>
  <c r="BL1314" i="23"/>
  <c r="BF1314" i="23"/>
  <c r="AZ1314" i="23"/>
  <c r="AT1314" i="23"/>
  <c r="AN1314" i="23"/>
  <c r="AH1314" i="23"/>
  <c r="AB1314" i="23"/>
  <c r="V1314" i="23"/>
  <c r="P1314" i="23"/>
  <c r="J1314" i="23"/>
  <c r="BX1313" i="23"/>
  <c r="BR1313" i="23"/>
  <c r="BL1313" i="23"/>
  <c r="BF1313" i="23"/>
  <c r="AZ1313" i="23"/>
  <c r="AT1313" i="23"/>
  <c r="AN1313" i="23"/>
  <c r="AH1313" i="23"/>
  <c r="AB1313" i="23"/>
  <c r="V1313" i="23"/>
  <c r="P1313" i="23"/>
  <c r="J1313" i="23"/>
  <c r="BX1312" i="23"/>
  <c r="BR1312" i="23"/>
  <c r="BL1312" i="23"/>
  <c r="BF1312" i="23"/>
  <c r="AZ1312" i="23"/>
  <c r="AT1312" i="23"/>
  <c r="AN1312" i="23"/>
  <c r="AH1312" i="23"/>
  <c r="AB1312" i="23"/>
  <c r="V1312" i="23"/>
  <c r="P1312" i="23"/>
  <c r="J1312" i="23"/>
  <c r="BX1311" i="23"/>
  <c r="BR1311" i="23"/>
  <c r="BL1311" i="23"/>
  <c r="BF1311" i="23"/>
  <c r="AZ1311" i="23"/>
  <c r="AT1311" i="23"/>
  <c r="AN1311" i="23"/>
  <c r="AH1311" i="23"/>
  <c r="AB1311" i="23"/>
  <c r="V1311" i="23"/>
  <c r="P1311" i="23"/>
  <c r="J1311" i="23"/>
  <c r="BX1310" i="23"/>
  <c r="BR1310" i="23"/>
  <c r="BL1310" i="23"/>
  <c r="BF1310" i="23"/>
  <c r="AZ1310" i="23"/>
  <c r="AT1310" i="23"/>
  <c r="AN1310" i="23"/>
  <c r="AH1310" i="23"/>
  <c r="AB1310" i="23"/>
  <c r="V1310" i="23"/>
  <c r="P1310" i="23"/>
  <c r="J1310" i="23"/>
  <c r="BX1309" i="23"/>
  <c r="BR1309" i="23"/>
  <c r="BL1309" i="23"/>
  <c r="BF1309" i="23"/>
  <c r="AZ1309" i="23"/>
  <c r="AT1309" i="23"/>
  <c r="AN1309" i="23"/>
  <c r="AH1309" i="23"/>
  <c r="AB1309" i="23"/>
  <c r="V1309" i="23"/>
  <c r="P1309" i="23"/>
  <c r="J1309" i="23"/>
  <c r="BX1308" i="23"/>
  <c r="BR1308" i="23"/>
  <c r="BL1308" i="23"/>
  <c r="BF1308" i="23"/>
  <c r="AZ1308" i="23"/>
  <c r="AT1308" i="23"/>
  <c r="AN1308" i="23"/>
  <c r="AH1308" i="23"/>
  <c r="AB1308" i="23"/>
  <c r="V1308" i="23"/>
  <c r="P1308" i="23"/>
  <c r="J1308" i="23"/>
  <c r="BX1307" i="23"/>
  <c r="BR1307" i="23"/>
  <c r="BL1307" i="23"/>
  <c r="BF1307" i="23"/>
  <c r="AZ1307" i="23"/>
  <c r="AT1307" i="23"/>
  <c r="AN1307" i="23"/>
  <c r="AH1307" i="23"/>
  <c r="AB1307" i="23"/>
  <c r="V1307" i="23"/>
  <c r="P1307" i="23"/>
  <c r="J1307" i="23"/>
  <c r="BX1306" i="23"/>
  <c r="BR1306" i="23"/>
  <c r="BL1306" i="23"/>
  <c r="BF1306" i="23"/>
  <c r="AZ1306" i="23"/>
  <c r="AT1306" i="23"/>
  <c r="AN1306" i="23"/>
  <c r="AH1306" i="23"/>
  <c r="AB1306" i="23"/>
  <c r="V1306" i="23"/>
  <c r="P1306" i="23"/>
  <c r="J1306" i="23"/>
  <c r="BX1305" i="23"/>
  <c r="BR1305" i="23"/>
  <c r="BL1305" i="23"/>
  <c r="BF1305" i="23"/>
  <c r="AZ1305" i="23"/>
  <c r="AT1305" i="23"/>
  <c r="AN1305" i="23"/>
  <c r="AH1305" i="23"/>
  <c r="AB1305" i="23"/>
  <c r="V1305" i="23"/>
  <c r="P1305" i="23"/>
  <c r="J1305" i="23"/>
  <c r="BX1304" i="23"/>
  <c r="BR1304" i="23"/>
  <c r="BL1304" i="23"/>
  <c r="BF1304" i="23"/>
  <c r="AZ1304" i="23"/>
  <c r="AT1304" i="23"/>
  <c r="AN1304" i="23"/>
  <c r="AH1304" i="23"/>
  <c r="AB1304" i="23"/>
  <c r="V1304" i="23"/>
  <c r="P1304" i="23"/>
  <c r="J1304" i="23"/>
  <c r="BX1303" i="23"/>
  <c r="BR1303" i="23"/>
  <c r="BL1303" i="23"/>
  <c r="BF1303" i="23"/>
  <c r="AZ1303" i="23"/>
  <c r="AT1303" i="23"/>
  <c r="AN1303" i="23"/>
  <c r="AH1303" i="23"/>
  <c r="AB1303" i="23"/>
  <c r="V1303" i="23"/>
  <c r="P1303" i="23"/>
  <c r="J1303" i="23"/>
  <c r="BX1302" i="23"/>
  <c r="BR1302" i="23"/>
  <c r="BL1302" i="23"/>
  <c r="BF1302" i="23"/>
  <c r="AZ1302" i="23"/>
  <c r="AT1302" i="23"/>
  <c r="AN1302" i="23"/>
  <c r="AH1302" i="23"/>
  <c r="AB1302" i="23"/>
  <c r="V1302" i="23"/>
  <c r="P1302" i="23"/>
  <c r="J1302" i="23"/>
  <c r="BX1301" i="23"/>
  <c r="BR1301" i="23"/>
  <c r="BL1301" i="23"/>
  <c r="BF1301" i="23"/>
  <c r="AZ1301" i="23"/>
  <c r="AT1301" i="23"/>
  <c r="AN1301" i="23"/>
  <c r="AH1301" i="23"/>
  <c r="AB1301" i="23"/>
  <c r="V1301" i="23"/>
  <c r="P1301" i="23"/>
  <c r="J1301" i="23"/>
  <c r="BX1300" i="23"/>
  <c r="BR1300" i="23"/>
  <c r="BL1300" i="23"/>
  <c r="BF1300" i="23"/>
  <c r="AZ1300" i="23"/>
  <c r="AT1300" i="23"/>
  <c r="AN1300" i="23"/>
  <c r="AH1300" i="23"/>
  <c r="AB1300" i="23"/>
  <c r="V1300" i="23"/>
  <c r="P1300" i="23"/>
  <c r="J1300" i="23"/>
  <c r="BX1299" i="23"/>
  <c r="BR1299" i="23"/>
  <c r="BL1299" i="23"/>
  <c r="BF1299" i="23"/>
  <c r="AZ1299" i="23"/>
  <c r="AT1299" i="23"/>
  <c r="AN1299" i="23"/>
  <c r="AH1299" i="23"/>
  <c r="AB1299" i="23"/>
  <c r="V1299" i="23"/>
  <c r="P1299" i="23"/>
  <c r="J1299" i="23"/>
  <c r="BX1298" i="23"/>
  <c r="BR1298" i="23"/>
  <c r="BL1298" i="23"/>
  <c r="BF1298" i="23"/>
  <c r="AZ1298" i="23"/>
  <c r="AT1298" i="23"/>
  <c r="AN1298" i="23"/>
  <c r="AH1298" i="23"/>
  <c r="AB1298" i="23"/>
  <c r="V1298" i="23"/>
  <c r="P1298" i="23"/>
  <c r="J1298" i="23"/>
  <c r="BX1297" i="23"/>
  <c r="BR1297" i="23"/>
  <c r="BL1297" i="23"/>
  <c r="BF1297" i="23"/>
  <c r="AZ1297" i="23"/>
  <c r="AT1297" i="23"/>
  <c r="AN1297" i="23"/>
  <c r="AH1297" i="23"/>
  <c r="AB1297" i="23"/>
  <c r="V1297" i="23"/>
  <c r="P1297" i="23"/>
  <c r="J1297" i="23"/>
  <c r="BX1296" i="23"/>
  <c r="BR1296" i="23"/>
  <c r="BL1296" i="23"/>
  <c r="BF1296" i="23"/>
  <c r="AZ1296" i="23"/>
  <c r="AT1296" i="23"/>
  <c r="AN1296" i="23"/>
  <c r="AH1296" i="23"/>
  <c r="AB1296" i="23"/>
  <c r="V1296" i="23"/>
  <c r="P1296" i="23"/>
  <c r="J1296" i="23"/>
  <c r="BX1295" i="23"/>
  <c r="BR1295" i="23"/>
  <c r="BL1295" i="23"/>
  <c r="BF1295" i="23"/>
  <c r="AZ1295" i="23"/>
  <c r="AT1295" i="23"/>
  <c r="AN1295" i="23"/>
  <c r="AH1295" i="23"/>
  <c r="AB1295" i="23"/>
  <c r="V1295" i="23"/>
  <c r="P1295" i="23"/>
  <c r="J1295" i="23"/>
  <c r="BX1294" i="23"/>
  <c r="BR1294" i="23"/>
  <c r="BL1294" i="23"/>
  <c r="BF1294" i="23"/>
  <c r="AZ1294" i="23"/>
  <c r="AT1294" i="23"/>
  <c r="AN1294" i="23"/>
  <c r="AH1294" i="23"/>
  <c r="AB1294" i="23"/>
  <c r="V1294" i="23"/>
  <c r="P1294" i="23"/>
  <c r="J1294" i="23"/>
  <c r="BX1293" i="23"/>
  <c r="BR1293" i="23"/>
  <c r="BL1293" i="23"/>
  <c r="BF1293" i="23"/>
  <c r="AZ1293" i="23"/>
  <c r="AT1293" i="23"/>
  <c r="AN1293" i="23"/>
  <c r="AH1293" i="23"/>
  <c r="AB1293" i="23"/>
  <c r="V1293" i="23"/>
  <c r="P1293" i="23"/>
  <c r="J1293" i="23"/>
  <c r="BX1292" i="23"/>
  <c r="BR1292" i="23"/>
  <c r="BL1292" i="23"/>
  <c r="BF1292" i="23"/>
  <c r="AZ1292" i="23"/>
  <c r="AT1292" i="23"/>
  <c r="AN1292" i="23"/>
  <c r="AH1292" i="23"/>
  <c r="AB1292" i="23"/>
  <c r="V1292" i="23"/>
  <c r="P1292" i="23"/>
  <c r="J1292" i="23"/>
  <c r="BX1291" i="23"/>
  <c r="BR1291" i="23"/>
  <c r="BL1291" i="23"/>
  <c r="BF1291" i="23"/>
  <c r="AZ1291" i="23"/>
  <c r="AT1291" i="23"/>
  <c r="AN1291" i="23"/>
  <c r="AH1291" i="23"/>
  <c r="AB1291" i="23"/>
  <c r="V1291" i="23"/>
  <c r="P1291" i="23"/>
  <c r="J1291" i="23"/>
  <c r="BX1290" i="23"/>
  <c r="BR1290" i="23"/>
  <c r="BL1290" i="23"/>
  <c r="BF1290" i="23"/>
  <c r="AZ1290" i="23"/>
  <c r="AT1290" i="23"/>
  <c r="AN1290" i="23"/>
  <c r="AH1290" i="23"/>
  <c r="AB1290" i="23"/>
  <c r="V1290" i="23"/>
  <c r="P1290" i="23"/>
  <c r="J1290" i="23"/>
  <c r="BX1289" i="23"/>
  <c r="BR1289" i="23"/>
  <c r="BL1289" i="23"/>
  <c r="BF1289" i="23"/>
  <c r="AZ1289" i="23"/>
  <c r="AT1289" i="23"/>
  <c r="AN1289" i="23"/>
  <c r="AH1289" i="23"/>
  <c r="AB1289" i="23"/>
  <c r="V1289" i="23"/>
  <c r="P1289" i="23"/>
  <c r="J1289" i="23"/>
  <c r="BX1288" i="23"/>
  <c r="BR1288" i="23"/>
  <c r="BL1288" i="23"/>
  <c r="BF1288" i="23"/>
  <c r="AZ1288" i="23"/>
  <c r="AT1288" i="23"/>
  <c r="AN1288" i="23"/>
  <c r="AH1288" i="23"/>
  <c r="AB1288" i="23"/>
  <c r="V1288" i="23"/>
  <c r="P1288" i="23"/>
  <c r="J1288" i="23"/>
  <c r="BX1287" i="23"/>
  <c r="BR1287" i="23"/>
  <c r="BL1287" i="23"/>
  <c r="BF1287" i="23"/>
  <c r="AZ1287" i="23"/>
  <c r="AT1287" i="23"/>
  <c r="AN1287" i="23"/>
  <c r="AH1287" i="23"/>
  <c r="AB1287" i="23"/>
  <c r="V1287" i="23"/>
  <c r="P1287" i="23"/>
  <c r="J1287" i="23"/>
  <c r="BX1286" i="23"/>
  <c r="BR1286" i="23"/>
  <c r="BL1286" i="23"/>
  <c r="BF1286" i="23"/>
  <c r="AZ1286" i="23"/>
  <c r="AT1286" i="23"/>
  <c r="AN1286" i="23"/>
  <c r="AH1286" i="23"/>
  <c r="AB1286" i="23"/>
  <c r="V1286" i="23"/>
  <c r="P1286" i="23"/>
  <c r="J1286" i="23"/>
  <c r="BX1285" i="23"/>
  <c r="BR1285" i="23"/>
  <c r="BL1285" i="23"/>
  <c r="BF1285" i="23"/>
  <c r="AZ1285" i="23"/>
  <c r="AT1285" i="23"/>
  <c r="AN1285" i="23"/>
  <c r="AH1285" i="23"/>
  <c r="AB1285" i="23"/>
  <c r="V1285" i="23"/>
  <c r="P1285" i="23"/>
  <c r="J1285" i="23"/>
  <c r="BX1284" i="23"/>
  <c r="BR1284" i="23"/>
  <c r="BL1284" i="23"/>
  <c r="BF1284" i="23"/>
  <c r="AZ1284" i="23"/>
  <c r="AT1284" i="23"/>
  <c r="AN1284" i="23"/>
  <c r="AH1284" i="23"/>
  <c r="AB1284" i="23"/>
  <c r="V1284" i="23"/>
  <c r="P1284" i="23"/>
  <c r="J1284" i="23"/>
  <c r="BX1283" i="23"/>
  <c r="BR1283" i="23"/>
  <c r="BL1283" i="23"/>
  <c r="BF1283" i="23"/>
  <c r="AZ1283" i="23"/>
  <c r="AT1283" i="23"/>
  <c r="AN1283" i="23"/>
  <c r="AH1283" i="23"/>
  <c r="AB1283" i="23"/>
  <c r="V1283" i="23"/>
  <c r="P1283" i="23"/>
  <c r="J1283" i="23"/>
  <c r="BX1282" i="23"/>
  <c r="BR1282" i="23"/>
  <c r="BL1282" i="23"/>
  <c r="BF1282" i="23"/>
  <c r="AZ1282" i="23"/>
  <c r="AT1282" i="23"/>
  <c r="AN1282" i="23"/>
  <c r="AH1282" i="23"/>
  <c r="AB1282" i="23"/>
  <c r="V1282" i="23"/>
  <c r="P1282" i="23"/>
  <c r="J1282" i="23"/>
  <c r="BX1281" i="23"/>
  <c r="BR1281" i="23"/>
  <c r="BL1281" i="23"/>
  <c r="BF1281" i="23"/>
  <c r="AZ1281" i="23"/>
  <c r="AT1281" i="23"/>
  <c r="AN1281" i="23"/>
  <c r="AH1281" i="23"/>
  <c r="AB1281" i="23"/>
  <c r="V1281" i="23"/>
  <c r="P1281" i="23"/>
  <c r="J1281" i="23"/>
  <c r="BX1280" i="23"/>
  <c r="BR1280" i="23"/>
  <c r="BL1280" i="23"/>
  <c r="BF1280" i="23"/>
  <c r="AZ1280" i="23"/>
  <c r="AT1280" i="23"/>
  <c r="AN1280" i="23"/>
  <c r="AH1280" i="23"/>
  <c r="AB1280" i="23"/>
  <c r="V1280" i="23"/>
  <c r="P1280" i="23"/>
  <c r="J1280" i="23"/>
  <c r="BX1279" i="23"/>
  <c r="BR1279" i="23"/>
  <c r="BL1279" i="23"/>
  <c r="BF1279" i="23"/>
  <c r="AZ1279" i="23"/>
  <c r="AT1279" i="23"/>
  <c r="AN1279" i="23"/>
  <c r="AH1279" i="23"/>
  <c r="AB1279" i="23"/>
  <c r="V1279" i="23"/>
  <c r="P1279" i="23"/>
  <c r="J1279" i="23"/>
  <c r="BX1278" i="23"/>
  <c r="BR1278" i="23"/>
  <c r="BL1278" i="23"/>
  <c r="BF1278" i="23"/>
  <c r="AZ1278" i="23"/>
  <c r="AT1278" i="23"/>
  <c r="AN1278" i="23"/>
  <c r="AH1278" i="23"/>
  <c r="AB1278" i="23"/>
  <c r="V1278" i="23"/>
  <c r="P1278" i="23"/>
  <c r="J1278" i="23"/>
  <c r="BX1277" i="23"/>
  <c r="BR1277" i="23"/>
  <c r="BL1277" i="23"/>
  <c r="BF1277" i="23"/>
  <c r="AZ1277" i="23"/>
  <c r="AT1277" i="23"/>
  <c r="AN1277" i="23"/>
  <c r="AH1277" i="23"/>
  <c r="AB1277" i="23"/>
  <c r="V1277" i="23"/>
  <c r="P1277" i="23"/>
  <c r="J1277" i="23"/>
  <c r="BX1276" i="23"/>
  <c r="BR1276" i="23"/>
  <c r="BL1276" i="23"/>
  <c r="BF1276" i="23"/>
  <c r="AZ1276" i="23"/>
  <c r="AT1276" i="23"/>
  <c r="AN1276" i="23"/>
  <c r="AH1276" i="23"/>
  <c r="AB1276" i="23"/>
  <c r="V1276" i="23"/>
  <c r="P1276" i="23"/>
  <c r="J1276" i="23"/>
  <c r="BX1275" i="23"/>
  <c r="BR1275" i="23"/>
  <c r="BL1275" i="23"/>
  <c r="BF1275" i="23"/>
  <c r="AZ1275" i="23"/>
  <c r="AT1275" i="23"/>
  <c r="AN1275" i="23"/>
  <c r="AH1275" i="23"/>
  <c r="AB1275" i="23"/>
  <c r="V1275" i="23"/>
  <c r="P1275" i="23"/>
  <c r="J1275" i="23"/>
  <c r="BX1274" i="23"/>
  <c r="BR1274" i="23"/>
  <c r="BL1274" i="23"/>
  <c r="BF1274" i="23"/>
  <c r="AZ1274" i="23"/>
  <c r="AT1274" i="23"/>
  <c r="AN1274" i="23"/>
  <c r="AH1274" i="23"/>
  <c r="AB1274" i="23"/>
  <c r="V1274" i="23"/>
  <c r="P1274" i="23"/>
  <c r="J1274" i="23"/>
  <c r="BX1273" i="23"/>
  <c r="BR1273" i="23"/>
  <c r="BL1273" i="23"/>
  <c r="BF1273" i="23"/>
  <c r="AZ1273" i="23"/>
  <c r="AT1273" i="23"/>
  <c r="AN1273" i="23"/>
  <c r="AH1273" i="23"/>
  <c r="AB1273" i="23"/>
  <c r="V1273" i="23"/>
  <c r="P1273" i="23"/>
  <c r="J1273" i="23"/>
  <c r="BX1272" i="23"/>
  <c r="BR1272" i="23"/>
  <c r="BL1272" i="23"/>
  <c r="BF1272" i="23"/>
  <c r="AZ1272" i="23"/>
  <c r="AT1272" i="23"/>
  <c r="AN1272" i="23"/>
  <c r="AH1272" i="23"/>
  <c r="AB1272" i="23"/>
  <c r="V1272" i="23"/>
  <c r="P1272" i="23"/>
  <c r="J1272" i="23"/>
  <c r="BX1271" i="23"/>
  <c r="BR1271" i="23"/>
  <c r="BL1271" i="23"/>
  <c r="BF1271" i="23"/>
  <c r="AZ1271" i="23"/>
  <c r="AT1271" i="23"/>
  <c r="AN1271" i="23"/>
  <c r="AH1271" i="23"/>
  <c r="AB1271" i="23"/>
  <c r="V1271" i="23"/>
  <c r="P1271" i="23"/>
  <c r="J1271" i="23"/>
  <c r="BX1270" i="23"/>
  <c r="BR1270" i="23"/>
  <c r="BL1270" i="23"/>
  <c r="BF1270" i="23"/>
  <c r="AZ1270" i="23"/>
  <c r="AT1270" i="23"/>
  <c r="AN1270" i="23"/>
  <c r="AH1270" i="23"/>
  <c r="AB1270" i="23"/>
  <c r="V1270" i="23"/>
  <c r="P1270" i="23"/>
  <c r="J1270" i="23"/>
  <c r="BX1269" i="23"/>
  <c r="BR1269" i="23"/>
  <c r="BL1269" i="23"/>
  <c r="BF1269" i="23"/>
  <c r="AZ1269" i="23"/>
  <c r="AT1269" i="23"/>
  <c r="AN1269" i="23"/>
  <c r="AH1269" i="23"/>
  <c r="AB1269" i="23"/>
  <c r="V1269" i="23"/>
  <c r="P1269" i="23"/>
  <c r="J1269" i="23"/>
  <c r="BX1268" i="23"/>
  <c r="BR1268" i="23"/>
  <c r="BL1268" i="23"/>
  <c r="BF1268" i="23"/>
  <c r="AZ1268" i="23"/>
  <c r="AT1268" i="23"/>
  <c r="AN1268" i="23"/>
  <c r="AH1268" i="23"/>
  <c r="AB1268" i="23"/>
  <c r="V1268" i="23"/>
  <c r="P1268" i="23"/>
  <c r="J1268" i="23"/>
  <c r="BX1267" i="23"/>
  <c r="BR1267" i="23"/>
  <c r="BL1267" i="23"/>
  <c r="BF1267" i="23"/>
  <c r="AZ1267" i="23"/>
  <c r="AT1267" i="23"/>
  <c r="AN1267" i="23"/>
  <c r="AH1267" i="23"/>
  <c r="AB1267" i="23"/>
  <c r="V1267" i="23"/>
  <c r="P1267" i="23"/>
  <c r="J1267" i="23"/>
  <c r="BX1266" i="23"/>
  <c r="BR1266" i="23"/>
  <c r="BL1266" i="23"/>
  <c r="BF1266" i="23"/>
  <c r="AZ1266" i="23"/>
  <c r="AT1266" i="23"/>
  <c r="AN1266" i="23"/>
  <c r="AH1266" i="23"/>
  <c r="AB1266" i="23"/>
  <c r="V1266" i="23"/>
  <c r="P1266" i="23"/>
  <c r="J1266" i="23"/>
  <c r="BX1265" i="23"/>
  <c r="BR1265" i="23"/>
  <c r="BL1265" i="23"/>
  <c r="BF1265" i="23"/>
  <c r="AZ1265" i="23"/>
  <c r="AT1265" i="23"/>
  <c r="AN1265" i="23"/>
  <c r="AH1265" i="23"/>
  <c r="AB1265" i="23"/>
  <c r="V1265" i="23"/>
  <c r="P1265" i="23"/>
  <c r="J1265" i="23"/>
  <c r="BX1264" i="23"/>
  <c r="BR1264" i="23"/>
  <c r="BL1264" i="23"/>
  <c r="BF1264" i="23"/>
  <c r="AZ1264" i="23"/>
  <c r="AT1264" i="23"/>
  <c r="AN1264" i="23"/>
  <c r="AH1264" i="23"/>
  <c r="AB1264" i="23"/>
  <c r="V1264" i="23"/>
  <c r="P1264" i="23"/>
  <c r="J1264" i="23"/>
  <c r="BX1263" i="23"/>
  <c r="BR1263" i="23"/>
  <c r="BL1263" i="23"/>
  <c r="BF1263" i="23"/>
  <c r="AZ1263" i="23"/>
  <c r="AT1263" i="23"/>
  <c r="AN1263" i="23"/>
  <c r="AH1263" i="23"/>
  <c r="AB1263" i="23"/>
  <c r="V1263" i="23"/>
  <c r="P1263" i="23"/>
  <c r="J1263" i="23"/>
  <c r="BX1262" i="23"/>
  <c r="BR1262" i="23"/>
  <c r="BL1262" i="23"/>
  <c r="BF1262" i="23"/>
  <c r="AZ1262" i="23"/>
  <c r="AT1262" i="23"/>
  <c r="AN1262" i="23"/>
  <c r="AH1262" i="23"/>
  <c r="AB1262" i="23"/>
  <c r="V1262" i="23"/>
  <c r="P1262" i="23"/>
  <c r="J1262" i="23"/>
  <c r="BX1261" i="23"/>
  <c r="BR1261" i="23"/>
  <c r="BL1261" i="23"/>
  <c r="BF1261" i="23"/>
  <c r="AZ1261" i="23"/>
  <c r="AT1261" i="23"/>
  <c r="AN1261" i="23"/>
  <c r="AH1261" i="23"/>
  <c r="AB1261" i="23"/>
  <c r="V1261" i="23"/>
  <c r="P1261" i="23"/>
  <c r="J1261" i="23"/>
  <c r="BX1260" i="23"/>
  <c r="BR1260" i="23"/>
  <c r="BL1260" i="23"/>
  <c r="BF1260" i="23"/>
  <c r="AZ1260" i="23"/>
  <c r="AT1260" i="23"/>
  <c r="AN1260" i="23"/>
  <c r="AH1260" i="23"/>
  <c r="AB1260" i="23"/>
  <c r="V1260" i="23"/>
  <c r="P1260" i="23"/>
  <c r="J1260" i="23"/>
  <c r="BX1259" i="23"/>
  <c r="BR1259" i="23"/>
  <c r="BL1259" i="23"/>
  <c r="BF1259" i="23"/>
  <c r="AZ1259" i="23"/>
  <c r="AT1259" i="23"/>
  <c r="AN1259" i="23"/>
  <c r="AH1259" i="23"/>
  <c r="AB1259" i="23"/>
  <c r="V1259" i="23"/>
  <c r="P1259" i="23"/>
  <c r="J1259" i="23"/>
  <c r="BX1258" i="23"/>
  <c r="BR1258" i="23"/>
  <c r="BL1258" i="23"/>
  <c r="BF1258" i="23"/>
  <c r="AZ1258" i="23"/>
  <c r="AT1258" i="23"/>
  <c r="AN1258" i="23"/>
  <c r="AH1258" i="23"/>
  <c r="AB1258" i="23"/>
  <c r="V1258" i="23"/>
  <c r="P1258" i="23"/>
  <c r="J1258" i="23"/>
  <c r="BX1257" i="23"/>
  <c r="BR1257" i="23"/>
  <c r="BL1257" i="23"/>
  <c r="BF1257" i="23"/>
  <c r="AZ1257" i="23"/>
  <c r="AT1257" i="23"/>
  <c r="AN1257" i="23"/>
  <c r="AH1257" i="23"/>
  <c r="AB1257" i="23"/>
  <c r="V1257" i="23"/>
  <c r="P1257" i="23"/>
  <c r="J1257" i="23"/>
  <c r="BX1256" i="23"/>
  <c r="BR1256" i="23"/>
  <c r="BL1256" i="23"/>
  <c r="BF1256" i="23"/>
  <c r="AZ1256" i="23"/>
  <c r="AT1256" i="23"/>
  <c r="AN1256" i="23"/>
  <c r="AH1256" i="23"/>
  <c r="AB1256" i="23"/>
  <c r="V1256" i="23"/>
  <c r="P1256" i="23"/>
  <c r="J1256" i="23"/>
  <c r="BX1255" i="23"/>
  <c r="BR1255" i="23"/>
  <c r="BL1255" i="23"/>
  <c r="BF1255" i="23"/>
  <c r="AZ1255" i="23"/>
  <c r="AT1255" i="23"/>
  <c r="AN1255" i="23"/>
  <c r="AH1255" i="23"/>
  <c r="AB1255" i="23"/>
  <c r="V1255" i="23"/>
  <c r="P1255" i="23"/>
  <c r="J1255" i="23"/>
  <c r="BX1254" i="23"/>
  <c r="BR1254" i="23"/>
  <c r="BL1254" i="23"/>
  <c r="BF1254" i="23"/>
  <c r="AZ1254" i="23"/>
  <c r="AT1254" i="23"/>
  <c r="AN1254" i="23"/>
  <c r="AH1254" i="23"/>
  <c r="AB1254" i="23"/>
  <c r="V1254" i="23"/>
  <c r="P1254" i="23"/>
  <c r="J1254" i="23"/>
  <c r="BX1253" i="23"/>
  <c r="BR1253" i="23"/>
  <c r="BL1253" i="23"/>
  <c r="BF1253" i="23"/>
  <c r="AZ1253" i="23"/>
  <c r="AT1253" i="23"/>
  <c r="AN1253" i="23"/>
  <c r="AH1253" i="23"/>
  <c r="AB1253" i="23"/>
  <c r="V1253" i="23"/>
  <c r="P1253" i="23"/>
  <c r="J1253" i="23"/>
  <c r="BX1252" i="23"/>
  <c r="BR1252" i="23"/>
  <c r="BL1252" i="23"/>
  <c r="BF1252" i="23"/>
  <c r="AZ1252" i="23"/>
  <c r="AT1252" i="23"/>
  <c r="AN1252" i="23"/>
  <c r="AH1252" i="23"/>
  <c r="AB1252" i="23"/>
  <c r="V1252" i="23"/>
  <c r="P1252" i="23"/>
  <c r="J1252" i="23"/>
  <c r="BX1251" i="23"/>
  <c r="BR1251" i="23"/>
  <c r="BL1251" i="23"/>
  <c r="BF1251" i="23"/>
  <c r="AZ1251" i="23"/>
  <c r="AT1251" i="23"/>
  <c r="AN1251" i="23"/>
  <c r="AH1251" i="23"/>
  <c r="AB1251" i="23"/>
  <c r="V1251" i="23"/>
  <c r="P1251" i="23"/>
  <c r="J1251" i="23"/>
  <c r="BX1250" i="23"/>
  <c r="BR1250" i="23"/>
  <c r="BL1250" i="23"/>
  <c r="BF1250" i="23"/>
  <c r="AZ1250" i="23"/>
  <c r="AT1250" i="23"/>
  <c r="AN1250" i="23"/>
  <c r="AH1250" i="23"/>
  <c r="AB1250" i="23"/>
  <c r="V1250" i="23"/>
  <c r="P1250" i="23"/>
  <c r="J1250" i="23"/>
  <c r="BX1249" i="23"/>
  <c r="BR1249" i="23"/>
  <c r="BL1249" i="23"/>
  <c r="BF1249" i="23"/>
  <c r="AZ1249" i="23"/>
  <c r="AT1249" i="23"/>
  <c r="AN1249" i="23"/>
  <c r="AH1249" i="23"/>
  <c r="AB1249" i="23"/>
  <c r="V1249" i="23"/>
  <c r="P1249" i="23"/>
  <c r="J1249" i="23"/>
  <c r="BX1248" i="23"/>
  <c r="BR1248" i="23"/>
  <c r="BL1248" i="23"/>
  <c r="BF1248" i="23"/>
  <c r="AZ1248" i="23"/>
  <c r="AT1248" i="23"/>
  <c r="AN1248" i="23"/>
  <c r="AH1248" i="23"/>
  <c r="AB1248" i="23"/>
  <c r="V1248" i="23"/>
  <c r="P1248" i="23"/>
  <c r="J1248" i="23"/>
  <c r="BX1247" i="23"/>
  <c r="BR1247" i="23"/>
  <c r="BL1247" i="23"/>
  <c r="BF1247" i="23"/>
  <c r="AZ1247" i="23"/>
  <c r="AT1247" i="23"/>
  <c r="AN1247" i="23"/>
  <c r="AH1247" i="23"/>
  <c r="AB1247" i="23"/>
  <c r="V1247" i="23"/>
  <c r="P1247" i="23"/>
  <c r="J1247" i="23"/>
  <c r="BX1246" i="23"/>
  <c r="BR1246" i="23"/>
  <c r="BL1246" i="23"/>
  <c r="BF1246" i="23"/>
  <c r="AZ1246" i="23"/>
  <c r="AT1246" i="23"/>
  <c r="AN1246" i="23"/>
  <c r="AH1246" i="23"/>
  <c r="AB1246" i="23"/>
  <c r="V1246" i="23"/>
  <c r="P1246" i="23"/>
  <c r="J1246" i="23"/>
  <c r="BX1245" i="23"/>
  <c r="BR1245" i="23"/>
  <c r="BL1245" i="23"/>
  <c r="BF1245" i="23"/>
  <c r="AZ1245" i="23"/>
  <c r="AT1245" i="23"/>
  <c r="AN1245" i="23"/>
  <c r="AH1245" i="23"/>
  <c r="AB1245" i="23"/>
  <c r="V1245" i="23"/>
  <c r="P1245" i="23"/>
  <c r="J1245" i="23"/>
  <c r="BX1244" i="23"/>
  <c r="BR1244" i="23"/>
  <c r="BL1244" i="23"/>
  <c r="BF1244" i="23"/>
  <c r="AZ1244" i="23"/>
  <c r="AT1244" i="23"/>
  <c r="AN1244" i="23"/>
  <c r="AH1244" i="23"/>
  <c r="AB1244" i="23"/>
  <c r="V1244" i="23"/>
  <c r="P1244" i="23"/>
  <c r="J1244" i="23"/>
  <c r="BX1243" i="23"/>
  <c r="BR1243" i="23"/>
  <c r="BL1243" i="23"/>
  <c r="BF1243" i="23"/>
  <c r="AZ1243" i="23"/>
  <c r="AT1243" i="23"/>
  <c r="AN1243" i="23"/>
  <c r="AH1243" i="23"/>
  <c r="AB1243" i="23"/>
  <c r="V1243" i="23"/>
  <c r="P1243" i="23"/>
  <c r="J1243" i="23"/>
  <c r="BX1242" i="23"/>
  <c r="BR1242" i="23"/>
  <c r="BL1242" i="23"/>
  <c r="BF1242" i="23"/>
  <c r="AZ1242" i="23"/>
  <c r="AT1242" i="23"/>
  <c r="AN1242" i="23"/>
  <c r="AH1242" i="23"/>
  <c r="AB1242" i="23"/>
  <c r="V1242" i="23"/>
  <c r="P1242" i="23"/>
  <c r="J1242" i="23"/>
  <c r="BX1241" i="23"/>
  <c r="BR1241" i="23"/>
  <c r="BL1241" i="23"/>
  <c r="BF1241" i="23"/>
  <c r="AZ1241" i="23"/>
  <c r="AT1241" i="23"/>
  <c r="AN1241" i="23"/>
  <c r="AH1241" i="23"/>
  <c r="AB1241" i="23"/>
  <c r="V1241" i="23"/>
  <c r="P1241" i="23"/>
  <c r="J1241" i="23"/>
  <c r="BX1240" i="23"/>
  <c r="BR1240" i="23"/>
  <c r="BL1240" i="23"/>
  <c r="BF1240" i="23"/>
  <c r="AZ1240" i="23"/>
  <c r="AT1240" i="23"/>
  <c r="AN1240" i="23"/>
  <c r="AH1240" i="23"/>
  <c r="AB1240" i="23"/>
  <c r="V1240" i="23"/>
  <c r="P1240" i="23"/>
  <c r="J1240" i="23"/>
  <c r="BX1239" i="23"/>
  <c r="BR1239" i="23"/>
  <c r="BL1239" i="23"/>
  <c r="BF1239" i="23"/>
  <c r="AZ1239" i="23"/>
  <c r="AT1239" i="23"/>
  <c r="AN1239" i="23"/>
  <c r="AH1239" i="23"/>
  <c r="AB1239" i="23"/>
  <c r="V1239" i="23"/>
  <c r="P1239" i="23"/>
  <c r="J1239" i="23"/>
  <c r="BX1238" i="23"/>
  <c r="BR1238" i="23"/>
  <c r="BL1238" i="23"/>
  <c r="BF1238" i="23"/>
  <c r="AZ1238" i="23"/>
  <c r="AT1238" i="23"/>
  <c r="AN1238" i="23"/>
  <c r="AH1238" i="23"/>
  <c r="AB1238" i="23"/>
  <c r="V1238" i="23"/>
  <c r="P1238" i="23"/>
  <c r="J1238" i="23"/>
  <c r="BX1237" i="23"/>
  <c r="BR1237" i="23"/>
  <c r="BL1237" i="23"/>
  <c r="BF1237" i="23"/>
  <c r="AZ1237" i="23"/>
  <c r="AT1237" i="23"/>
  <c r="AN1237" i="23"/>
  <c r="AH1237" i="23"/>
  <c r="AB1237" i="23"/>
  <c r="V1237" i="23"/>
  <c r="P1237" i="23"/>
  <c r="J1237" i="23"/>
  <c r="BX1236" i="23"/>
  <c r="BR1236" i="23"/>
  <c r="BL1236" i="23"/>
  <c r="BF1236" i="23"/>
  <c r="AZ1236" i="23"/>
  <c r="AT1236" i="23"/>
  <c r="AN1236" i="23"/>
  <c r="AH1236" i="23"/>
  <c r="AB1236" i="23"/>
  <c r="V1236" i="23"/>
  <c r="P1236" i="23"/>
  <c r="J1236" i="23"/>
  <c r="BX1235" i="23"/>
  <c r="BR1235" i="23"/>
  <c r="BL1235" i="23"/>
  <c r="BF1235" i="23"/>
  <c r="AZ1235" i="23"/>
  <c r="AT1235" i="23"/>
  <c r="AN1235" i="23"/>
  <c r="AH1235" i="23"/>
  <c r="AB1235" i="23"/>
  <c r="V1235" i="23"/>
  <c r="P1235" i="23"/>
  <c r="J1235" i="23"/>
  <c r="BX1234" i="23"/>
  <c r="BR1234" i="23"/>
  <c r="BL1234" i="23"/>
  <c r="BF1234" i="23"/>
  <c r="AZ1234" i="23"/>
  <c r="AT1234" i="23"/>
  <c r="AN1234" i="23"/>
  <c r="AH1234" i="23"/>
  <c r="AB1234" i="23"/>
  <c r="V1234" i="23"/>
  <c r="P1234" i="23"/>
  <c r="J1234" i="23"/>
  <c r="BX1233" i="23"/>
  <c r="BR1233" i="23"/>
  <c r="BL1233" i="23"/>
  <c r="BF1233" i="23"/>
  <c r="AZ1233" i="23"/>
  <c r="AT1233" i="23"/>
  <c r="AN1233" i="23"/>
  <c r="AH1233" i="23"/>
  <c r="AB1233" i="23"/>
  <c r="V1233" i="23"/>
  <c r="P1233" i="23"/>
  <c r="J1233" i="23"/>
  <c r="BX1232" i="23"/>
  <c r="BR1232" i="23"/>
  <c r="BL1232" i="23"/>
  <c r="BF1232" i="23"/>
  <c r="AZ1232" i="23"/>
  <c r="AT1232" i="23"/>
  <c r="AN1232" i="23"/>
  <c r="AH1232" i="23"/>
  <c r="AB1232" i="23"/>
  <c r="V1232" i="23"/>
  <c r="P1232" i="23"/>
  <c r="J1232" i="23"/>
  <c r="BX1231" i="23"/>
  <c r="BR1231" i="23"/>
  <c r="BL1231" i="23"/>
  <c r="BF1231" i="23"/>
  <c r="AZ1231" i="23"/>
  <c r="AT1231" i="23"/>
  <c r="AN1231" i="23"/>
  <c r="AH1231" i="23"/>
  <c r="AB1231" i="23"/>
  <c r="V1231" i="23"/>
  <c r="P1231" i="23"/>
  <c r="J1231" i="23"/>
  <c r="BX1230" i="23"/>
  <c r="BR1230" i="23"/>
  <c r="BL1230" i="23"/>
  <c r="BF1230" i="23"/>
  <c r="AZ1230" i="23"/>
  <c r="AT1230" i="23"/>
  <c r="AN1230" i="23"/>
  <c r="AH1230" i="23"/>
  <c r="AB1230" i="23"/>
  <c r="V1230" i="23"/>
  <c r="P1230" i="23"/>
  <c r="J1230" i="23"/>
  <c r="BX1229" i="23"/>
  <c r="BR1229" i="23"/>
  <c r="BL1229" i="23"/>
  <c r="BF1229" i="23"/>
  <c r="AZ1229" i="23"/>
  <c r="AT1229" i="23"/>
  <c r="AN1229" i="23"/>
  <c r="AH1229" i="23"/>
  <c r="AB1229" i="23"/>
  <c r="V1229" i="23"/>
  <c r="P1229" i="23"/>
  <c r="J1229" i="23"/>
  <c r="BX1228" i="23"/>
  <c r="BR1228" i="23"/>
  <c r="BL1228" i="23"/>
  <c r="BF1228" i="23"/>
  <c r="AZ1228" i="23"/>
  <c r="AT1228" i="23"/>
  <c r="AN1228" i="23"/>
  <c r="AH1228" i="23"/>
  <c r="AB1228" i="23"/>
  <c r="V1228" i="23"/>
  <c r="P1228" i="23"/>
  <c r="J1228" i="23"/>
  <c r="BX1227" i="23"/>
  <c r="BR1227" i="23"/>
  <c r="BL1227" i="23"/>
  <c r="BF1227" i="23"/>
  <c r="AZ1227" i="23"/>
  <c r="AT1227" i="23"/>
  <c r="AN1227" i="23"/>
  <c r="AH1227" i="23"/>
  <c r="AB1227" i="23"/>
  <c r="V1227" i="23"/>
  <c r="P1227" i="23"/>
  <c r="J1227" i="23"/>
  <c r="BX1226" i="23"/>
  <c r="BR1226" i="23"/>
  <c r="BL1226" i="23"/>
  <c r="BF1226" i="23"/>
  <c r="AZ1226" i="23"/>
  <c r="AT1226" i="23"/>
  <c r="AN1226" i="23"/>
  <c r="AH1226" i="23"/>
  <c r="AB1226" i="23"/>
  <c r="V1226" i="23"/>
  <c r="P1226" i="23"/>
  <c r="J1226" i="23"/>
  <c r="BX1225" i="23"/>
  <c r="BR1225" i="23"/>
  <c r="BL1225" i="23"/>
  <c r="BF1225" i="23"/>
  <c r="AZ1225" i="23"/>
  <c r="AT1225" i="23"/>
  <c r="AN1225" i="23"/>
  <c r="AH1225" i="23"/>
  <c r="AB1225" i="23"/>
  <c r="V1225" i="23"/>
  <c r="P1225" i="23"/>
  <c r="J1225" i="23"/>
  <c r="BX1224" i="23"/>
  <c r="BR1224" i="23"/>
  <c r="BL1224" i="23"/>
  <c r="BF1224" i="23"/>
  <c r="AZ1224" i="23"/>
  <c r="AT1224" i="23"/>
  <c r="AN1224" i="23"/>
  <c r="AH1224" i="23"/>
  <c r="AB1224" i="23"/>
  <c r="V1224" i="23"/>
  <c r="P1224" i="23"/>
  <c r="J1224" i="23"/>
  <c r="BX1223" i="23"/>
  <c r="BR1223" i="23"/>
  <c r="BL1223" i="23"/>
  <c r="BF1223" i="23"/>
  <c r="AZ1223" i="23"/>
  <c r="AT1223" i="23"/>
  <c r="AN1223" i="23"/>
  <c r="AH1223" i="23"/>
  <c r="AB1223" i="23"/>
  <c r="V1223" i="23"/>
  <c r="P1223" i="23"/>
  <c r="J1223" i="23"/>
  <c r="BX1222" i="23"/>
  <c r="BR1222" i="23"/>
  <c r="BL1222" i="23"/>
  <c r="BF1222" i="23"/>
  <c r="AZ1222" i="23"/>
  <c r="AT1222" i="23"/>
  <c r="AN1222" i="23"/>
  <c r="AH1222" i="23"/>
  <c r="AB1222" i="23"/>
  <c r="V1222" i="23"/>
  <c r="P1222" i="23"/>
  <c r="J1222" i="23"/>
  <c r="BX1221" i="23"/>
  <c r="BR1221" i="23"/>
  <c r="BL1221" i="23"/>
  <c r="BF1221" i="23"/>
  <c r="AZ1221" i="23"/>
  <c r="AT1221" i="23"/>
  <c r="AN1221" i="23"/>
  <c r="AH1221" i="23"/>
  <c r="AB1221" i="23"/>
  <c r="V1221" i="23"/>
  <c r="P1221" i="23"/>
  <c r="J1221" i="23"/>
  <c r="BX1220" i="23"/>
  <c r="BR1220" i="23"/>
  <c r="BL1220" i="23"/>
  <c r="BF1220" i="23"/>
  <c r="AZ1220" i="23"/>
  <c r="AT1220" i="23"/>
  <c r="AN1220" i="23"/>
  <c r="AH1220" i="23"/>
  <c r="AB1220" i="23"/>
  <c r="V1220" i="23"/>
  <c r="P1220" i="23"/>
  <c r="J1220" i="23"/>
  <c r="BX1219" i="23"/>
  <c r="BR1219" i="23"/>
  <c r="BL1219" i="23"/>
  <c r="BF1219" i="23"/>
  <c r="AZ1219" i="23"/>
  <c r="AT1219" i="23"/>
  <c r="AN1219" i="23"/>
  <c r="AH1219" i="23"/>
  <c r="AB1219" i="23"/>
  <c r="V1219" i="23"/>
  <c r="P1219" i="23"/>
  <c r="J1219" i="23"/>
  <c r="BX1218" i="23"/>
  <c r="BR1218" i="23"/>
  <c r="BL1218" i="23"/>
  <c r="BF1218" i="23"/>
  <c r="AZ1218" i="23"/>
  <c r="AT1218" i="23"/>
  <c r="AN1218" i="23"/>
  <c r="AH1218" i="23"/>
  <c r="AB1218" i="23"/>
  <c r="V1218" i="23"/>
  <c r="P1218" i="23"/>
  <c r="J1218" i="23"/>
  <c r="BX1217" i="23"/>
  <c r="BR1217" i="23"/>
  <c r="BL1217" i="23"/>
  <c r="BF1217" i="23"/>
  <c r="AZ1217" i="23"/>
  <c r="AT1217" i="23"/>
  <c r="AN1217" i="23"/>
  <c r="AH1217" i="23"/>
  <c r="AB1217" i="23"/>
  <c r="V1217" i="23"/>
  <c r="P1217" i="23"/>
  <c r="J1217" i="23"/>
  <c r="BX1216" i="23"/>
  <c r="BR1216" i="23"/>
  <c r="BL1216" i="23"/>
  <c r="BF1216" i="23"/>
  <c r="AZ1216" i="23"/>
  <c r="AT1216" i="23"/>
  <c r="AN1216" i="23"/>
  <c r="AH1216" i="23"/>
  <c r="AB1216" i="23"/>
  <c r="V1216" i="23"/>
  <c r="P1216" i="23"/>
  <c r="J1216" i="23"/>
  <c r="BX1215" i="23"/>
  <c r="BR1215" i="23"/>
  <c r="BL1215" i="23"/>
  <c r="BF1215" i="23"/>
  <c r="AZ1215" i="23"/>
  <c r="AT1215" i="23"/>
  <c r="AN1215" i="23"/>
  <c r="AH1215" i="23"/>
  <c r="AB1215" i="23"/>
  <c r="V1215" i="23"/>
  <c r="P1215" i="23"/>
  <c r="J1215" i="23"/>
  <c r="BX1214" i="23"/>
  <c r="BR1214" i="23"/>
  <c r="BL1214" i="23"/>
  <c r="BF1214" i="23"/>
  <c r="AZ1214" i="23"/>
  <c r="AT1214" i="23"/>
  <c r="AN1214" i="23"/>
  <c r="AH1214" i="23"/>
  <c r="AB1214" i="23"/>
  <c r="V1214" i="23"/>
  <c r="P1214" i="23"/>
  <c r="J1214" i="23"/>
  <c r="BX1213" i="23"/>
  <c r="BR1213" i="23"/>
  <c r="BL1213" i="23"/>
  <c r="BF1213" i="23"/>
  <c r="AZ1213" i="23"/>
  <c r="AT1213" i="23"/>
  <c r="AN1213" i="23"/>
  <c r="AH1213" i="23"/>
  <c r="AB1213" i="23"/>
  <c r="V1213" i="23"/>
  <c r="P1213" i="23"/>
  <c r="J1213" i="23"/>
  <c r="BX1212" i="23"/>
  <c r="BR1212" i="23"/>
  <c r="BL1212" i="23"/>
  <c r="BF1212" i="23"/>
  <c r="AZ1212" i="23"/>
  <c r="AT1212" i="23"/>
  <c r="AN1212" i="23"/>
  <c r="AH1212" i="23"/>
  <c r="AB1212" i="23"/>
  <c r="V1212" i="23"/>
  <c r="P1212" i="23"/>
  <c r="J1212" i="23"/>
  <c r="BX1211" i="23"/>
  <c r="BR1211" i="23"/>
  <c r="BL1211" i="23"/>
  <c r="BF1211" i="23"/>
  <c r="AZ1211" i="23"/>
  <c r="AT1211" i="23"/>
  <c r="AN1211" i="23"/>
  <c r="AH1211" i="23"/>
  <c r="AB1211" i="23"/>
  <c r="V1211" i="23"/>
  <c r="P1211" i="23"/>
  <c r="J1211" i="23"/>
  <c r="BX1210" i="23"/>
  <c r="BR1210" i="23"/>
  <c r="BL1210" i="23"/>
  <c r="BF1210" i="23"/>
  <c r="AZ1210" i="23"/>
  <c r="AT1210" i="23"/>
  <c r="AN1210" i="23"/>
  <c r="AH1210" i="23"/>
  <c r="AB1210" i="23"/>
  <c r="V1210" i="23"/>
  <c r="P1210" i="23"/>
  <c r="J1210" i="23"/>
  <c r="BX1209" i="23"/>
  <c r="BR1209" i="23"/>
  <c r="BL1209" i="23"/>
  <c r="BF1209" i="23"/>
  <c r="AZ1209" i="23"/>
  <c r="AT1209" i="23"/>
  <c r="AN1209" i="23"/>
  <c r="AH1209" i="23"/>
  <c r="AB1209" i="23"/>
  <c r="V1209" i="23"/>
  <c r="P1209" i="23"/>
  <c r="J1209" i="23"/>
  <c r="BX1208" i="23"/>
  <c r="BR1208" i="23"/>
  <c r="BL1208" i="23"/>
  <c r="BF1208" i="23"/>
  <c r="AZ1208" i="23"/>
  <c r="AT1208" i="23"/>
  <c r="AN1208" i="23"/>
  <c r="AH1208" i="23"/>
  <c r="AB1208" i="23"/>
  <c r="V1208" i="23"/>
  <c r="P1208" i="23"/>
  <c r="J1208" i="23"/>
  <c r="BX1207" i="23"/>
  <c r="BR1207" i="23"/>
  <c r="BL1207" i="23"/>
  <c r="BF1207" i="23"/>
  <c r="AZ1207" i="23"/>
  <c r="AT1207" i="23"/>
  <c r="AN1207" i="23"/>
  <c r="AH1207" i="23"/>
  <c r="AB1207" i="23"/>
  <c r="V1207" i="23"/>
  <c r="P1207" i="23"/>
  <c r="J1207" i="23"/>
  <c r="BX1206" i="23"/>
  <c r="BR1206" i="23"/>
  <c r="BL1206" i="23"/>
  <c r="BF1206" i="23"/>
  <c r="AZ1206" i="23"/>
  <c r="AT1206" i="23"/>
  <c r="AN1206" i="23"/>
  <c r="AH1206" i="23"/>
  <c r="AB1206" i="23"/>
  <c r="V1206" i="23"/>
  <c r="P1206" i="23"/>
  <c r="J1206" i="23"/>
  <c r="BX1205" i="23"/>
  <c r="BR1205" i="23"/>
  <c r="BL1205" i="23"/>
  <c r="BF1205" i="23"/>
  <c r="AZ1205" i="23"/>
  <c r="AT1205" i="23"/>
  <c r="AN1205" i="23"/>
  <c r="AH1205" i="23"/>
  <c r="AB1205" i="23"/>
  <c r="V1205" i="23"/>
  <c r="P1205" i="23"/>
  <c r="J1205" i="23"/>
  <c r="BX1204" i="23"/>
  <c r="BR1204" i="23"/>
  <c r="BL1204" i="23"/>
  <c r="BF1204" i="23"/>
  <c r="AZ1204" i="23"/>
  <c r="AT1204" i="23"/>
  <c r="AN1204" i="23"/>
  <c r="AH1204" i="23"/>
  <c r="AB1204" i="23"/>
  <c r="V1204" i="23"/>
  <c r="P1204" i="23"/>
  <c r="J1204" i="23"/>
  <c r="BX1203" i="23"/>
  <c r="BR1203" i="23"/>
  <c r="BL1203" i="23"/>
  <c r="BF1203" i="23"/>
  <c r="AZ1203" i="23"/>
  <c r="AT1203" i="23"/>
  <c r="AN1203" i="23"/>
  <c r="AH1203" i="23"/>
  <c r="AB1203" i="23"/>
  <c r="V1203" i="23"/>
  <c r="P1203" i="23"/>
  <c r="J1203" i="23"/>
  <c r="BX1202" i="23"/>
  <c r="BR1202" i="23"/>
  <c r="BL1202" i="23"/>
  <c r="BF1202" i="23"/>
  <c r="AZ1202" i="23"/>
  <c r="AT1202" i="23"/>
  <c r="AN1202" i="23"/>
  <c r="AH1202" i="23"/>
  <c r="AB1202" i="23"/>
  <c r="V1202" i="23"/>
  <c r="P1202" i="23"/>
  <c r="J1202" i="23"/>
  <c r="BX1201" i="23"/>
  <c r="BR1201" i="23"/>
  <c r="BL1201" i="23"/>
  <c r="BF1201" i="23"/>
  <c r="AZ1201" i="23"/>
  <c r="AT1201" i="23"/>
  <c r="AN1201" i="23"/>
  <c r="AH1201" i="23"/>
  <c r="AB1201" i="23"/>
  <c r="V1201" i="23"/>
  <c r="P1201" i="23"/>
  <c r="J1201" i="23"/>
  <c r="BX1200" i="23"/>
  <c r="BR1200" i="23"/>
  <c r="BL1200" i="23"/>
  <c r="BF1200" i="23"/>
  <c r="AZ1200" i="23"/>
  <c r="AT1200" i="23"/>
  <c r="AN1200" i="23"/>
  <c r="AH1200" i="23"/>
  <c r="AB1200" i="23"/>
  <c r="V1200" i="23"/>
  <c r="P1200" i="23"/>
  <c r="J1200" i="23"/>
  <c r="BX1199" i="23"/>
  <c r="BR1199" i="23"/>
  <c r="BL1199" i="23"/>
  <c r="BF1199" i="23"/>
  <c r="AZ1199" i="23"/>
  <c r="AT1199" i="23"/>
  <c r="AN1199" i="23"/>
  <c r="AH1199" i="23"/>
  <c r="AB1199" i="23"/>
  <c r="V1199" i="23"/>
  <c r="P1199" i="23"/>
  <c r="J1199" i="23"/>
  <c r="BX1198" i="23"/>
  <c r="BR1198" i="23"/>
  <c r="BL1198" i="23"/>
  <c r="BF1198" i="23"/>
  <c r="AZ1198" i="23"/>
  <c r="AT1198" i="23"/>
  <c r="AN1198" i="23"/>
  <c r="AH1198" i="23"/>
  <c r="AB1198" i="23"/>
  <c r="V1198" i="23"/>
  <c r="P1198" i="23"/>
  <c r="J1198" i="23"/>
  <c r="BX1197" i="23"/>
  <c r="BR1197" i="23"/>
  <c r="BL1197" i="23"/>
  <c r="BF1197" i="23"/>
  <c r="AZ1197" i="23"/>
  <c r="AT1197" i="23"/>
  <c r="AN1197" i="23"/>
  <c r="AH1197" i="23"/>
  <c r="AB1197" i="23"/>
  <c r="V1197" i="23"/>
  <c r="P1197" i="23"/>
  <c r="J1197" i="23"/>
  <c r="BX1196" i="23"/>
  <c r="BR1196" i="23"/>
  <c r="BL1196" i="23"/>
  <c r="BF1196" i="23"/>
  <c r="AZ1196" i="23"/>
  <c r="AT1196" i="23"/>
  <c r="AN1196" i="23"/>
  <c r="AH1196" i="23"/>
  <c r="AB1196" i="23"/>
  <c r="V1196" i="23"/>
  <c r="P1196" i="23"/>
  <c r="J1196" i="23"/>
  <c r="BX1195" i="23"/>
  <c r="BR1195" i="23"/>
  <c r="BL1195" i="23"/>
  <c r="BF1195" i="23"/>
  <c r="AZ1195" i="23"/>
  <c r="AT1195" i="23"/>
  <c r="AN1195" i="23"/>
  <c r="AH1195" i="23"/>
  <c r="AB1195" i="23"/>
  <c r="V1195" i="23"/>
  <c r="P1195" i="23"/>
  <c r="J1195" i="23"/>
  <c r="BX1194" i="23"/>
  <c r="BR1194" i="23"/>
  <c r="BL1194" i="23"/>
  <c r="BF1194" i="23"/>
  <c r="AZ1194" i="23"/>
  <c r="AT1194" i="23"/>
  <c r="AN1194" i="23"/>
  <c r="AH1194" i="23"/>
  <c r="AB1194" i="23"/>
  <c r="V1194" i="23"/>
  <c r="P1194" i="23"/>
  <c r="J1194" i="23"/>
  <c r="BX1193" i="23"/>
  <c r="BR1193" i="23"/>
  <c r="BL1193" i="23"/>
  <c r="BF1193" i="23"/>
  <c r="AZ1193" i="23"/>
  <c r="AT1193" i="23"/>
  <c r="AN1193" i="23"/>
  <c r="AH1193" i="23"/>
  <c r="AB1193" i="23"/>
  <c r="V1193" i="23"/>
  <c r="P1193" i="23"/>
  <c r="J1193" i="23"/>
  <c r="BX1192" i="23"/>
  <c r="BR1192" i="23"/>
  <c r="BL1192" i="23"/>
  <c r="BF1192" i="23"/>
  <c r="AZ1192" i="23"/>
  <c r="AT1192" i="23"/>
  <c r="AN1192" i="23"/>
  <c r="AH1192" i="23"/>
  <c r="AB1192" i="23"/>
  <c r="V1192" i="23"/>
  <c r="P1192" i="23"/>
  <c r="J1192" i="23"/>
  <c r="BX1191" i="23"/>
  <c r="BR1191" i="23"/>
  <c r="BL1191" i="23"/>
  <c r="BF1191" i="23"/>
  <c r="AZ1191" i="23"/>
  <c r="AT1191" i="23"/>
  <c r="AN1191" i="23"/>
  <c r="AH1191" i="23"/>
  <c r="AB1191" i="23"/>
  <c r="V1191" i="23"/>
  <c r="P1191" i="23"/>
  <c r="J1191" i="23"/>
  <c r="BX1190" i="23"/>
  <c r="BR1190" i="23"/>
  <c r="BL1190" i="23"/>
  <c r="BF1190" i="23"/>
  <c r="AZ1190" i="23"/>
  <c r="AT1190" i="23"/>
  <c r="AN1190" i="23"/>
  <c r="AH1190" i="23"/>
  <c r="AB1190" i="23"/>
  <c r="V1190" i="23"/>
  <c r="P1190" i="23"/>
  <c r="J1190" i="23"/>
  <c r="BX1189" i="23"/>
  <c r="BR1189" i="23"/>
  <c r="BL1189" i="23"/>
  <c r="BF1189" i="23"/>
  <c r="AZ1189" i="23"/>
  <c r="AT1189" i="23"/>
  <c r="AN1189" i="23"/>
  <c r="AH1189" i="23"/>
  <c r="AB1189" i="23"/>
  <c r="V1189" i="23"/>
  <c r="P1189" i="23"/>
  <c r="J1189" i="23"/>
  <c r="BX1188" i="23"/>
  <c r="BR1188" i="23"/>
  <c r="BL1188" i="23"/>
  <c r="BF1188" i="23"/>
  <c r="AZ1188" i="23"/>
  <c r="AT1188" i="23"/>
  <c r="AN1188" i="23"/>
  <c r="AH1188" i="23"/>
  <c r="AB1188" i="23"/>
  <c r="V1188" i="23"/>
  <c r="P1188" i="23"/>
  <c r="J1188" i="23"/>
  <c r="BX1187" i="23"/>
  <c r="BR1187" i="23"/>
  <c r="BL1187" i="23"/>
  <c r="BF1187" i="23"/>
  <c r="AZ1187" i="23"/>
  <c r="AT1187" i="23"/>
  <c r="AN1187" i="23"/>
  <c r="AH1187" i="23"/>
  <c r="AB1187" i="23"/>
  <c r="V1187" i="23"/>
  <c r="P1187" i="23"/>
  <c r="J1187" i="23"/>
  <c r="BX1186" i="23"/>
  <c r="BR1186" i="23"/>
  <c r="BL1186" i="23"/>
  <c r="BF1186" i="23"/>
  <c r="AZ1186" i="23"/>
  <c r="AT1186" i="23"/>
  <c r="AN1186" i="23"/>
  <c r="AH1186" i="23"/>
  <c r="AB1186" i="23"/>
  <c r="V1186" i="23"/>
  <c r="P1186" i="23"/>
  <c r="J1186" i="23"/>
  <c r="BX1185" i="23"/>
  <c r="BR1185" i="23"/>
  <c r="BL1185" i="23"/>
  <c r="BF1185" i="23"/>
  <c r="AZ1185" i="23"/>
  <c r="AT1185" i="23"/>
  <c r="AN1185" i="23"/>
  <c r="AH1185" i="23"/>
  <c r="AB1185" i="23"/>
  <c r="V1185" i="23"/>
  <c r="P1185" i="23"/>
  <c r="J1185" i="23"/>
  <c r="BX1184" i="23"/>
  <c r="BR1184" i="23"/>
  <c r="BL1184" i="23"/>
  <c r="BF1184" i="23"/>
  <c r="AZ1184" i="23"/>
  <c r="AT1184" i="23"/>
  <c r="AN1184" i="23"/>
  <c r="AH1184" i="23"/>
  <c r="AB1184" i="23"/>
  <c r="V1184" i="23"/>
  <c r="P1184" i="23"/>
  <c r="J1184" i="23"/>
  <c r="BX1183" i="23"/>
  <c r="BR1183" i="23"/>
  <c r="BL1183" i="23"/>
  <c r="BF1183" i="23"/>
  <c r="AZ1183" i="23"/>
  <c r="AT1183" i="23"/>
  <c r="AN1183" i="23"/>
  <c r="AH1183" i="23"/>
  <c r="AB1183" i="23"/>
  <c r="V1183" i="23"/>
  <c r="P1183" i="23"/>
  <c r="J1183" i="23"/>
  <c r="BX1182" i="23"/>
  <c r="BR1182" i="23"/>
  <c r="BL1182" i="23"/>
  <c r="BF1182" i="23"/>
  <c r="AZ1182" i="23"/>
  <c r="AT1182" i="23"/>
  <c r="AN1182" i="23"/>
  <c r="AH1182" i="23"/>
  <c r="AB1182" i="23"/>
  <c r="V1182" i="23"/>
  <c r="P1182" i="23"/>
  <c r="J1182" i="23"/>
  <c r="BX1181" i="23"/>
  <c r="BR1181" i="23"/>
  <c r="BL1181" i="23"/>
  <c r="BF1181" i="23"/>
  <c r="AZ1181" i="23"/>
  <c r="AT1181" i="23"/>
  <c r="AN1181" i="23"/>
  <c r="AH1181" i="23"/>
  <c r="AB1181" i="23"/>
  <c r="V1181" i="23"/>
  <c r="P1181" i="23"/>
  <c r="J1181" i="23"/>
  <c r="BX1180" i="23"/>
  <c r="BR1180" i="23"/>
  <c r="BL1180" i="23"/>
  <c r="BF1180" i="23"/>
  <c r="AZ1180" i="23"/>
  <c r="AT1180" i="23"/>
  <c r="AN1180" i="23"/>
  <c r="AH1180" i="23"/>
  <c r="AB1180" i="23"/>
  <c r="V1180" i="23"/>
  <c r="P1180" i="23"/>
  <c r="J1180" i="23"/>
  <c r="BX1179" i="23"/>
  <c r="BR1179" i="23"/>
  <c r="BL1179" i="23"/>
  <c r="BF1179" i="23"/>
  <c r="AZ1179" i="23"/>
  <c r="AT1179" i="23"/>
  <c r="AN1179" i="23"/>
  <c r="AH1179" i="23"/>
  <c r="AB1179" i="23"/>
  <c r="V1179" i="23"/>
  <c r="P1179" i="23"/>
  <c r="J1179" i="23"/>
  <c r="BX1178" i="23"/>
  <c r="BR1178" i="23"/>
  <c r="BL1178" i="23"/>
  <c r="BF1178" i="23"/>
  <c r="AZ1178" i="23"/>
  <c r="AT1178" i="23"/>
  <c r="AN1178" i="23"/>
  <c r="AH1178" i="23"/>
  <c r="AB1178" i="23"/>
  <c r="V1178" i="23"/>
  <c r="P1178" i="23"/>
  <c r="J1178" i="23"/>
  <c r="BX1177" i="23"/>
  <c r="BR1177" i="23"/>
  <c r="BL1177" i="23"/>
  <c r="BF1177" i="23"/>
  <c r="AZ1177" i="23"/>
  <c r="AT1177" i="23"/>
  <c r="AN1177" i="23"/>
  <c r="AH1177" i="23"/>
  <c r="AB1177" i="23"/>
  <c r="V1177" i="23"/>
  <c r="P1177" i="23"/>
  <c r="J1177" i="23"/>
  <c r="BX1176" i="23"/>
  <c r="BR1176" i="23"/>
  <c r="BL1176" i="23"/>
  <c r="BF1176" i="23"/>
  <c r="AZ1176" i="23"/>
  <c r="AT1176" i="23"/>
  <c r="AN1176" i="23"/>
  <c r="AH1176" i="23"/>
  <c r="AB1176" i="23"/>
  <c r="V1176" i="23"/>
  <c r="P1176" i="23"/>
  <c r="J1176" i="23"/>
  <c r="BX1175" i="23"/>
  <c r="BR1175" i="23"/>
  <c r="BL1175" i="23"/>
  <c r="BF1175" i="23"/>
  <c r="AZ1175" i="23"/>
  <c r="AT1175" i="23"/>
  <c r="AN1175" i="23"/>
  <c r="AH1175" i="23"/>
  <c r="AB1175" i="23"/>
  <c r="V1175" i="23"/>
  <c r="P1175" i="23"/>
  <c r="J1175" i="23"/>
  <c r="BX1174" i="23"/>
  <c r="BR1174" i="23"/>
  <c r="BL1174" i="23"/>
  <c r="BF1174" i="23"/>
  <c r="AZ1174" i="23"/>
  <c r="AT1174" i="23"/>
  <c r="AN1174" i="23"/>
  <c r="AH1174" i="23"/>
  <c r="AB1174" i="23"/>
  <c r="V1174" i="23"/>
  <c r="P1174" i="23"/>
  <c r="J1174" i="23"/>
  <c r="BX1173" i="23"/>
  <c r="BR1173" i="23"/>
  <c r="BL1173" i="23"/>
  <c r="BF1173" i="23"/>
  <c r="AZ1173" i="23"/>
  <c r="AT1173" i="23"/>
  <c r="AN1173" i="23"/>
  <c r="AH1173" i="23"/>
  <c r="AB1173" i="23"/>
  <c r="V1173" i="23"/>
  <c r="P1173" i="23"/>
  <c r="J1173" i="23"/>
  <c r="BX1172" i="23"/>
  <c r="BR1172" i="23"/>
  <c r="BL1172" i="23"/>
  <c r="BF1172" i="23"/>
  <c r="AZ1172" i="23"/>
  <c r="AT1172" i="23"/>
  <c r="AN1172" i="23"/>
  <c r="AH1172" i="23"/>
  <c r="AB1172" i="23"/>
  <c r="V1172" i="23"/>
  <c r="P1172" i="23"/>
  <c r="J1172" i="23"/>
  <c r="BX1171" i="23"/>
  <c r="BR1171" i="23"/>
  <c r="BL1171" i="23"/>
  <c r="BF1171" i="23"/>
  <c r="AZ1171" i="23"/>
  <c r="AT1171" i="23"/>
  <c r="AN1171" i="23"/>
  <c r="AH1171" i="23"/>
  <c r="AB1171" i="23"/>
  <c r="V1171" i="23"/>
  <c r="P1171" i="23"/>
  <c r="J1171" i="23"/>
  <c r="BX1170" i="23"/>
  <c r="BR1170" i="23"/>
  <c r="BL1170" i="23"/>
  <c r="BF1170" i="23"/>
  <c r="AZ1170" i="23"/>
  <c r="AT1170" i="23"/>
  <c r="AN1170" i="23"/>
  <c r="AH1170" i="23"/>
  <c r="AB1170" i="23"/>
  <c r="V1170" i="23"/>
  <c r="P1170" i="23"/>
  <c r="J1170" i="23"/>
  <c r="BX1169" i="23"/>
  <c r="BR1169" i="23"/>
  <c r="BL1169" i="23"/>
  <c r="BF1169" i="23"/>
  <c r="AZ1169" i="23"/>
  <c r="AT1169" i="23"/>
  <c r="AN1169" i="23"/>
  <c r="AH1169" i="23"/>
  <c r="AB1169" i="23"/>
  <c r="V1169" i="23"/>
  <c r="P1169" i="23"/>
  <c r="J1169" i="23"/>
  <c r="BX1168" i="23"/>
  <c r="BR1168" i="23"/>
  <c r="BL1168" i="23"/>
  <c r="BF1168" i="23"/>
  <c r="AZ1168" i="23"/>
  <c r="AT1168" i="23"/>
  <c r="AN1168" i="23"/>
  <c r="AH1168" i="23"/>
  <c r="AB1168" i="23"/>
  <c r="V1168" i="23"/>
  <c r="P1168" i="23"/>
  <c r="J1168" i="23"/>
  <c r="BX1167" i="23"/>
  <c r="BR1167" i="23"/>
  <c r="BL1167" i="23"/>
  <c r="BF1167" i="23"/>
  <c r="AZ1167" i="23"/>
  <c r="AT1167" i="23"/>
  <c r="AN1167" i="23"/>
  <c r="AH1167" i="23"/>
  <c r="AB1167" i="23"/>
  <c r="V1167" i="23"/>
  <c r="P1167" i="23"/>
  <c r="J1167" i="23"/>
  <c r="BX1166" i="23"/>
  <c r="BR1166" i="23"/>
  <c r="BL1166" i="23"/>
  <c r="BF1166" i="23"/>
  <c r="AZ1166" i="23"/>
  <c r="AT1166" i="23"/>
  <c r="AN1166" i="23"/>
  <c r="AH1166" i="23"/>
  <c r="AB1166" i="23"/>
  <c r="V1166" i="23"/>
  <c r="P1166" i="23"/>
  <c r="J1166" i="23"/>
  <c r="BX1165" i="23"/>
  <c r="BR1165" i="23"/>
  <c r="BL1165" i="23"/>
  <c r="BF1165" i="23"/>
  <c r="AZ1165" i="23"/>
  <c r="AT1165" i="23"/>
  <c r="AN1165" i="23"/>
  <c r="AH1165" i="23"/>
  <c r="AB1165" i="23"/>
  <c r="V1165" i="23"/>
  <c r="P1165" i="23"/>
  <c r="J1165" i="23"/>
  <c r="BX1164" i="23"/>
  <c r="BR1164" i="23"/>
  <c r="BL1164" i="23"/>
  <c r="BF1164" i="23"/>
  <c r="AZ1164" i="23"/>
  <c r="AT1164" i="23"/>
  <c r="AN1164" i="23"/>
  <c r="AH1164" i="23"/>
  <c r="AB1164" i="23"/>
  <c r="V1164" i="23"/>
  <c r="P1164" i="23"/>
  <c r="J1164" i="23"/>
  <c r="BX1163" i="23"/>
  <c r="BR1163" i="23"/>
  <c r="BL1163" i="23"/>
  <c r="BF1163" i="23"/>
  <c r="AZ1163" i="23"/>
  <c r="AT1163" i="23"/>
  <c r="AN1163" i="23"/>
  <c r="AH1163" i="23"/>
  <c r="AB1163" i="23"/>
  <c r="V1163" i="23"/>
  <c r="P1163" i="23"/>
  <c r="J1163" i="23"/>
  <c r="BX1162" i="23"/>
  <c r="BR1162" i="23"/>
  <c r="BL1162" i="23"/>
  <c r="BF1162" i="23"/>
  <c r="AZ1162" i="23"/>
  <c r="AT1162" i="23"/>
  <c r="AN1162" i="23"/>
  <c r="AH1162" i="23"/>
  <c r="AB1162" i="23"/>
  <c r="V1162" i="23"/>
  <c r="P1162" i="23"/>
  <c r="J1162" i="23"/>
  <c r="BX1161" i="23"/>
  <c r="BR1161" i="23"/>
  <c r="BL1161" i="23"/>
  <c r="BF1161" i="23"/>
  <c r="AZ1161" i="23"/>
  <c r="AT1161" i="23"/>
  <c r="AN1161" i="23"/>
  <c r="AH1161" i="23"/>
  <c r="AB1161" i="23"/>
  <c r="V1161" i="23"/>
  <c r="P1161" i="23"/>
  <c r="J1161" i="23"/>
  <c r="BX1160" i="23"/>
  <c r="BR1160" i="23"/>
  <c r="BL1160" i="23"/>
  <c r="BF1160" i="23"/>
  <c r="AZ1160" i="23"/>
  <c r="AT1160" i="23"/>
  <c r="AN1160" i="23"/>
  <c r="AH1160" i="23"/>
  <c r="AB1160" i="23"/>
  <c r="V1160" i="23"/>
  <c r="P1160" i="23"/>
  <c r="J1160" i="23"/>
  <c r="BX1159" i="23"/>
  <c r="BR1159" i="23"/>
  <c r="BL1159" i="23"/>
  <c r="BF1159" i="23"/>
  <c r="AZ1159" i="23"/>
  <c r="AT1159" i="23"/>
  <c r="AN1159" i="23"/>
  <c r="AH1159" i="23"/>
  <c r="AB1159" i="23"/>
  <c r="V1159" i="23"/>
  <c r="P1159" i="23"/>
  <c r="J1159" i="23"/>
  <c r="BX1158" i="23"/>
  <c r="BR1158" i="23"/>
  <c r="BL1158" i="23"/>
  <c r="BF1158" i="23"/>
  <c r="AZ1158" i="23"/>
  <c r="AT1158" i="23"/>
  <c r="AN1158" i="23"/>
  <c r="AH1158" i="23"/>
  <c r="AB1158" i="23"/>
  <c r="V1158" i="23"/>
  <c r="P1158" i="23"/>
  <c r="J1158" i="23"/>
  <c r="BX1157" i="23"/>
  <c r="BR1157" i="23"/>
  <c r="BL1157" i="23"/>
  <c r="BF1157" i="23"/>
  <c r="AZ1157" i="23"/>
  <c r="AT1157" i="23"/>
  <c r="AN1157" i="23"/>
  <c r="AH1157" i="23"/>
  <c r="AB1157" i="23"/>
  <c r="V1157" i="23"/>
  <c r="P1157" i="23"/>
  <c r="J1157" i="23"/>
  <c r="BX1156" i="23"/>
  <c r="BR1156" i="23"/>
  <c r="BL1156" i="23"/>
  <c r="BF1156" i="23"/>
  <c r="AZ1156" i="23"/>
  <c r="AT1156" i="23"/>
  <c r="AN1156" i="23"/>
  <c r="AH1156" i="23"/>
  <c r="AB1156" i="23"/>
  <c r="V1156" i="23"/>
  <c r="P1156" i="23"/>
  <c r="J1156" i="23"/>
  <c r="BX1155" i="23"/>
  <c r="BR1155" i="23"/>
  <c r="BL1155" i="23"/>
  <c r="BF1155" i="23"/>
  <c r="AZ1155" i="23"/>
  <c r="AT1155" i="23"/>
  <c r="AN1155" i="23"/>
  <c r="AH1155" i="23"/>
  <c r="AB1155" i="23"/>
  <c r="V1155" i="23"/>
  <c r="P1155" i="23"/>
  <c r="J1155" i="23"/>
  <c r="BX1154" i="23"/>
  <c r="BR1154" i="23"/>
  <c r="BL1154" i="23"/>
  <c r="BF1154" i="23"/>
  <c r="AZ1154" i="23"/>
  <c r="AT1154" i="23"/>
  <c r="AN1154" i="23"/>
  <c r="AH1154" i="23"/>
  <c r="AB1154" i="23"/>
  <c r="V1154" i="23"/>
  <c r="P1154" i="23"/>
  <c r="J1154" i="23"/>
  <c r="BX1153" i="23"/>
  <c r="BR1153" i="23"/>
  <c r="BL1153" i="23"/>
  <c r="BF1153" i="23"/>
  <c r="AZ1153" i="23"/>
  <c r="AT1153" i="23"/>
  <c r="AN1153" i="23"/>
  <c r="AH1153" i="23"/>
  <c r="AB1153" i="23"/>
  <c r="V1153" i="23"/>
  <c r="P1153" i="23"/>
  <c r="J1153" i="23"/>
  <c r="BX1152" i="23"/>
  <c r="BR1152" i="23"/>
  <c r="BL1152" i="23"/>
  <c r="BF1152" i="23"/>
  <c r="AZ1152" i="23"/>
  <c r="AT1152" i="23"/>
  <c r="AN1152" i="23"/>
  <c r="AH1152" i="23"/>
  <c r="AB1152" i="23"/>
  <c r="V1152" i="23"/>
  <c r="P1152" i="23"/>
  <c r="J1152" i="23"/>
  <c r="BX1151" i="23"/>
  <c r="BR1151" i="23"/>
  <c r="BL1151" i="23"/>
  <c r="BF1151" i="23"/>
  <c r="AZ1151" i="23"/>
  <c r="AT1151" i="23"/>
  <c r="AN1151" i="23"/>
  <c r="AH1151" i="23"/>
  <c r="AB1151" i="23"/>
  <c r="V1151" i="23"/>
  <c r="P1151" i="23"/>
  <c r="J1151" i="23"/>
  <c r="BX1150" i="23"/>
  <c r="BR1150" i="23"/>
  <c r="BL1150" i="23"/>
  <c r="BF1150" i="23"/>
  <c r="AZ1150" i="23"/>
  <c r="AT1150" i="23"/>
  <c r="AN1150" i="23"/>
  <c r="AH1150" i="23"/>
  <c r="AB1150" i="23"/>
  <c r="V1150" i="23"/>
  <c r="P1150" i="23"/>
  <c r="J1150" i="23"/>
  <c r="BX1149" i="23"/>
  <c r="BR1149" i="23"/>
  <c r="BL1149" i="23"/>
  <c r="BF1149" i="23"/>
  <c r="AZ1149" i="23"/>
  <c r="AT1149" i="23"/>
  <c r="AN1149" i="23"/>
  <c r="AH1149" i="23"/>
  <c r="AB1149" i="23"/>
  <c r="V1149" i="23"/>
  <c r="P1149" i="23"/>
  <c r="J1149" i="23"/>
  <c r="BX1148" i="23"/>
  <c r="BR1148" i="23"/>
  <c r="BL1148" i="23"/>
  <c r="BF1148" i="23"/>
  <c r="AZ1148" i="23"/>
  <c r="AT1148" i="23"/>
  <c r="AN1148" i="23"/>
  <c r="AH1148" i="23"/>
  <c r="AB1148" i="23"/>
  <c r="V1148" i="23"/>
  <c r="P1148" i="23"/>
  <c r="J1148" i="23"/>
  <c r="BX1147" i="23"/>
  <c r="BR1147" i="23"/>
  <c r="BL1147" i="23"/>
  <c r="BF1147" i="23"/>
  <c r="AZ1147" i="23"/>
  <c r="AT1147" i="23"/>
  <c r="AN1147" i="23"/>
  <c r="AH1147" i="23"/>
  <c r="AB1147" i="23"/>
  <c r="V1147" i="23"/>
  <c r="P1147" i="23"/>
  <c r="J1147" i="23"/>
  <c r="BX1146" i="23"/>
  <c r="BR1146" i="23"/>
  <c r="BL1146" i="23"/>
  <c r="BF1146" i="23"/>
  <c r="AZ1146" i="23"/>
  <c r="AT1146" i="23"/>
  <c r="AN1146" i="23"/>
  <c r="AH1146" i="23"/>
  <c r="AB1146" i="23"/>
  <c r="V1146" i="23"/>
  <c r="P1146" i="23"/>
  <c r="J1146" i="23"/>
  <c r="BX1145" i="23"/>
  <c r="BR1145" i="23"/>
  <c r="BL1145" i="23"/>
  <c r="BF1145" i="23"/>
  <c r="AZ1145" i="23"/>
  <c r="AT1145" i="23"/>
  <c r="AN1145" i="23"/>
  <c r="AH1145" i="23"/>
  <c r="AB1145" i="23"/>
  <c r="V1145" i="23"/>
  <c r="P1145" i="23"/>
  <c r="J1145" i="23"/>
  <c r="BX1144" i="23"/>
  <c r="BR1144" i="23"/>
  <c r="BL1144" i="23"/>
  <c r="BF1144" i="23"/>
  <c r="AZ1144" i="23"/>
  <c r="AT1144" i="23"/>
  <c r="AN1144" i="23"/>
  <c r="AH1144" i="23"/>
  <c r="AB1144" i="23"/>
  <c r="V1144" i="23"/>
  <c r="P1144" i="23"/>
  <c r="J1144" i="23"/>
  <c r="BX1143" i="23"/>
  <c r="BR1143" i="23"/>
  <c r="BL1143" i="23"/>
  <c r="BF1143" i="23"/>
  <c r="AZ1143" i="23"/>
  <c r="AT1143" i="23"/>
  <c r="AN1143" i="23"/>
  <c r="AH1143" i="23"/>
  <c r="AB1143" i="23"/>
  <c r="V1143" i="23"/>
  <c r="P1143" i="23"/>
  <c r="J1143" i="23"/>
  <c r="BX1142" i="23"/>
  <c r="BR1142" i="23"/>
  <c r="BL1142" i="23"/>
  <c r="BF1142" i="23"/>
  <c r="AZ1142" i="23"/>
  <c r="AT1142" i="23"/>
  <c r="AN1142" i="23"/>
  <c r="AH1142" i="23"/>
  <c r="AB1142" i="23"/>
  <c r="V1142" i="23"/>
  <c r="P1142" i="23"/>
  <c r="J1142" i="23"/>
  <c r="BX1141" i="23"/>
  <c r="BR1141" i="23"/>
  <c r="BL1141" i="23"/>
  <c r="BF1141" i="23"/>
  <c r="AZ1141" i="23"/>
  <c r="AT1141" i="23"/>
  <c r="AN1141" i="23"/>
  <c r="AH1141" i="23"/>
  <c r="AB1141" i="23"/>
  <c r="V1141" i="23"/>
  <c r="P1141" i="23"/>
  <c r="J1141" i="23"/>
  <c r="BX1140" i="23"/>
  <c r="BR1140" i="23"/>
  <c r="BL1140" i="23"/>
  <c r="BF1140" i="23"/>
  <c r="AZ1140" i="23"/>
  <c r="AT1140" i="23"/>
  <c r="AN1140" i="23"/>
  <c r="AH1140" i="23"/>
  <c r="AB1140" i="23"/>
  <c r="V1140" i="23"/>
  <c r="P1140" i="23"/>
  <c r="J1140" i="23"/>
  <c r="BX1139" i="23"/>
  <c r="BR1139" i="23"/>
  <c r="BL1139" i="23"/>
  <c r="BF1139" i="23"/>
  <c r="AZ1139" i="23"/>
  <c r="AT1139" i="23"/>
  <c r="AN1139" i="23"/>
  <c r="AH1139" i="23"/>
  <c r="AB1139" i="23"/>
  <c r="V1139" i="23"/>
  <c r="P1139" i="23"/>
  <c r="J1139" i="23"/>
  <c r="BX1138" i="23"/>
  <c r="BR1138" i="23"/>
  <c r="BL1138" i="23"/>
  <c r="BF1138" i="23"/>
  <c r="AZ1138" i="23"/>
  <c r="AT1138" i="23"/>
  <c r="AN1138" i="23"/>
  <c r="AH1138" i="23"/>
  <c r="AB1138" i="23"/>
  <c r="V1138" i="23"/>
  <c r="P1138" i="23"/>
  <c r="J1138" i="23"/>
  <c r="BX1137" i="23"/>
  <c r="BR1137" i="23"/>
  <c r="BL1137" i="23"/>
  <c r="BF1137" i="23"/>
  <c r="AZ1137" i="23"/>
  <c r="AT1137" i="23"/>
  <c r="AN1137" i="23"/>
  <c r="AH1137" i="23"/>
  <c r="AB1137" i="23"/>
  <c r="V1137" i="23"/>
  <c r="P1137" i="23"/>
  <c r="J1137" i="23"/>
  <c r="BX1136" i="23"/>
  <c r="BR1136" i="23"/>
  <c r="BL1136" i="23"/>
  <c r="BF1136" i="23"/>
  <c r="AZ1136" i="23"/>
  <c r="AT1136" i="23"/>
  <c r="AN1136" i="23"/>
  <c r="AH1136" i="23"/>
  <c r="AB1136" i="23"/>
  <c r="V1136" i="23"/>
  <c r="P1136" i="23"/>
  <c r="J1136" i="23"/>
  <c r="BX1135" i="23"/>
  <c r="BR1135" i="23"/>
  <c r="BL1135" i="23"/>
  <c r="BF1135" i="23"/>
  <c r="AZ1135" i="23"/>
  <c r="AT1135" i="23"/>
  <c r="AN1135" i="23"/>
  <c r="AH1135" i="23"/>
  <c r="AB1135" i="23"/>
  <c r="V1135" i="23"/>
  <c r="P1135" i="23"/>
  <c r="J1135" i="23"/>
  <c r="BX1134" i="23"/>
  <c r="BR1134" i="23"/>
  <c r="BL1134" i="23"/>
  <c r="BF1134" i="23"/>
  <c r="AZ1134" i="23"/>
  <c r="AT1134" i="23"/>
  <c r="AN1134" i="23"/>
  <c r="AH1134" i="23"/>
  <c r="AB1134" i="23"/>
  <c r="V1134" i="23"/>
  <c r="P1134" i="23"/>
  <c r="J1134" i="23"/>
  <c r="BX1133" i="23"/>
  <c r="BR1133" i="23"/>
  <c r="BL1133" i="23"/>
  <c r="BF1133" i="23"/>
  <c r="AZ1133" i="23"/>
  <c r="AT1133" i="23"/>
  <c r="AN1133" i="23"/>
  <c r="AH1133" i="23"/>
  <c r="AB1133" i="23"/>
  <c r="V1133" i="23"/>
  <c r="P1133" i="23"/>
  <c r="J1133" i="23"/>
  <c r="BX1132" i="23"/>
  <c r="BR1132" i="23"/>
  <c r="BL1132" i="23"/>
  <c r="BF1132" i="23"/>
  <c r="AZ1132" i="23"/>
  <c r="AT1132" i="23"/>
  <c r="AN1132" i="23"/>
  <c r="AH1132" i="23"/>
  <c r="AB1132" i="23"/>
  <c r="V1132" i="23"/>
  <c r="P1132" i="23"/>
  <c r="J1132" i="23"/>
  <c r="BX1131" i="23"/>
  <c r="BR1131" i="23"/>
  <c r="BL1131" i="23"/>
  <c r="BF1131" i="23"/>
  <c r="AZ1131" i="23"/>
  <c r="AT1131" i="23"/>
  <c r="AN1131" i="23"/>
  <c r="AH1131" i="23"/>
  <c r="AB1131" i="23"/>
  <c r="V1131" i="23"/>
  <c r="P1131" i="23"/>
  <c r="J1131" i="23"/>
  <c r="BX1130" i="23"/>
  <c r="BR1130" i="23"/>
  <c r="BL1130" i="23"/>
  <c r="BF1130" i="23"/>
  <c r="AZ1130" i="23"/>
  <c r="AT1130" i="23"/>
  <c r="AN1130" i="23"/>
  <c r="AH1130" i="23"/>
  <c r="AB1130" i="23"/>
  <c r="V1130" i="23"/>
  <c r="P1130" i="23"/>
  <c r="J1130" i="23"/>
  <c r="BX1129" i="23"/>
  <c r="BR1129" i="23"/>
  <c r="BL1129" i="23"/>
  <c r="BF1129" i="23"/>
  <c r="AZ1129" i="23"/>
  <c r="AT1129" i="23"/>
  <c r="AN1129" i="23"/>
  <c r="AH1129" i="23"/>
  <c r="AB1129" i="23"/>
  <c r="V1129" i="23"/>
  <c r="P1129" i="23"/>
  <c r="J1129" i="23"/>
  <c r="BX1128" i="23"/>
  <c r="BR1128" i="23"/>
  <c r="BL1128" i="23"/>
  <c r="BF1128" i="23"/>
  <c r="AZ1128" i="23"/>
  <c r="AT1128" i="23"/>
  <c r="AN1128" i="23"/>
  <c r="AH1128" i="23"/>
  <c r="AB1128" i="23"/>
  <c r="V1128" i="23"/>
  <c r="P1128" i="23"/>
  <c r="J1128" i="23"/>
  <c r="BX1127" i="23"/>
  <c r="BR1127" i="23"/>
  <c r="BL1127" i="23"/>
  <c r="BF1127" i="23"/>
  <c r="AZ1127" i="23"/>
  <c r="AT1127" i="23"/>
  <c r="AN1127" i="23"/>
  <c r="AH1127" i="23"/>
  <c r="AB1127" i="23"/>
  <c r="V1127" i="23"/>
  <c r="P1127" i="23"/>
  <c r="J1127" i="23"/>
  <c r="BX1126" i="23"/>
  <c r="BR1126" i="23"/>
  <c r="BL1126" i="23"/>
  <c r="BF1126" i="23"/>
  <c r="AZ1126" i="23"/>
  <c r="AT1126" i="23"/>
  <c r="AN1126" i="23"/>
  <c r="AH1126" i="23"/>
  <c r="AB1126" i="23"/>
  <c r="V1126" i="23"/>
  <c r="P1126" i="23"/>
  <c r="J1126" i="23"/>
  <c r="BX1125" i="23"/>
  <c r="BR1125" i="23"/>
  <c r="BL1125" i="23"/>
  <c r="BF1125" i="23"/>
  <c r="AZ1125" i="23"/>
  <c r="AT1125" i="23"/>
  <c r="AN1125" i="23"/>
  <c r="AH1125" i="23"/>
  <c r="AB1125" i="23"/>
  <c r="V1125" i="23"/>
  <c r="P1125" i="23"/>
  <c r="J1125" i="23"/>
  <c r="BX1124" i="23"/>
  <c r="BR1124" i="23"/>
  <c r="BL1124" i="23"/>
  <c r="BF1124" i="23"/>
  <c r="AZ1124" i="23"/>
  <c r="AT1124" i="23"/>
  <c r="AN1124" i="23"/>
  <c r="AH1124" i="23"/>
  <c r="AB1124" i="23"/>
  <c r="V1124" i="23"/>
  <c r="P1124" i="23"/>
  <c r="J1124" i="23"/>
  <c r="BX1123" i="23"/>
  <c r="BR1123" i="23"/>
  <c r="BL1123" i="23"/>
  <c r="BF1123" i="23"/>
  <c r="AZ1123" i="23"/>
  <c r="AT1123" i="23"/>
  <c r="AN1123" i="23"/>
  <c r="AH1123" i="23"/>
  <c r="AB1123" i="23"/>
  <c r="V1123" i="23"/>
  <c r="P1123" i="23"/>
  <c r="J1123" i="23"/>
  <c r="BX1122" i="23"/>
  <c r="BR1122" i="23"/>
  <c r="BL1122" i="23"/>
  <c r="BF1122" i="23"/>
  <c r="AZ1122" i="23"/>
  <c r="AT1122" i="23"/>
  <c r="AN1122" i="23"/>
  <c r="AH1122" i="23"/>
  <c r="AB1122" i="23"/>
  <c r="V1122" i="23"/>
  <c r="P1122" i="23"/>
  <c r="J1122" i="23"/>
  <c r="BX1121" i="23"/>
  <c r="BR1121" i="23"/>
  <c r="BL1121" i="23"/>
  <c r="BF1121" i="23"/>
  <c r="AZ1121" i="23"/>
  <c r="AT1121" i="23"/>
  <c r="AN1121" i="23"/>
  <c r="AH1121" i="23"/>
  <c r="AB1121" i="23"/>
  <c r="V1121" i="23"/>
  <c r="P1121" i="23"/>
  <c r="J1121" i="23"/>
  <c r="BX1120" i="23"/>
  <c r="BR1120" i="23"/>
  <c r="BL1120" i="23"/>
  <c r="BF1120" i="23"/>
  <c r="AZ1120" i="23"/>
  <c r="AT1120" i="23"/>
  <c r="AN1120" i="23"/>
  <c r="AH1120" i="23"/>
  <c r="AB1120" i="23"/>
  <c r="V1120" i="23"/>
  <c r="P1120" i="23"/>
  <c r="J1120" i="23"/>
  <c r="BX1119" i="23"/>
  <c r="BR1119" i="23"/>
  <c r="BL1119" i="23"/>
  <c r="BF1119" i="23"/>
  <c r="AZ1119" i="23"/>
  <c r="AT1119" i="23"/>
  <c r="AN1119" i="23"/>
  <c r="AH1119" i="23"/>
  <c r="AB1119" i="23"/>
  <c r="V1119" i="23"/>
  <c r="P1119" i="23"/>
  <c r="J1119" i="23"/>
  <c r="BX1118" i="23"/>
  <c r="BR1118" i="23"/>
  <c r="BL1118" i="23"/>
  <c r="BF1118" i="23"/>
  <c r="AZ1118" i="23"/>
  <c r="AT1118" i="23"/>
  <c r="AN1118" i="23"/>
  <c r="AH1118" i="23"/>
  <c r="AB1118" i="23"/>
  <c r="V1118" i="23"/>
  <c r="P1118" i="23"/>
  <c r="J1118" i="23"/>
  <c r="BX1117" i="23"/>
  <c r="BR1117" i="23"/>
  <c r="BL1117" i="23"/>
  <c r="BF1117" i="23"/>
  <c r="AZ1117" i="23"/>
  <c r="AT1117" i="23"/>
  <c r="AN1117" i="23"/>
  <c r="AH1117" i="23"/>
  <c r="AB1117" i="23"/>
  <c r="V1117" i="23"/>
  <c r="P1117" i="23"/>
  <c r="J1117" i="23"/>
  <c r="BX1116" i="23"/>
  <c r="BR1116" i="23"/>
  <c r="BL1116" i="23"/>
  <c r="BF1116" i="23"/>
  <c r="AZ1116" i="23"/>
  <c r="AT1116" i="23"/>
  <c r="AN1116" i="23"/>
  <c r="AH1116" i="23"/>
  <c r="AB1116" i="23"/>
  <c r="V1116" i="23"/>
  <c r="P1116" i="23"/>
  <c r="J1116" i="23"/>
  <c r="BX1115" i="23"/>
  <c r="BR1115" i="23"/>
  <c r="BL1115" i="23"/>
  <c r="BF1115" i="23"/>
  <c r="AZ1115" i="23"/>
  <c r="AT1115" i="23"/>
  <c r="AN1115" i="23"/>
  <c r="AH1115" i="23"/>
  <c r="AB1115" i="23"/>
  <c r="V1115" i="23"/>
  <c r="P1115" i="23"/>
  <c r="J1115" i="23"/>
  <c r="BX1114" i="23"/>
  <c r="BR1114" i="23"/>
  <c r="BL1114" i="23"/>
  <c r="BF1114" i="23"/>
  <c r="AZ1114" i="23"/>
  <c r="AT1114" i="23"/>
  <c r="AN1114" i="23"/>
  <c r="AH1114" i="23"/>
  <c r="AB1114" i="23"/>
  <c r="V1114" i="23"/>
  <c r="P1114" i="23"/>
  <c r="J1114" i="23"/>
  <c r="BX1113" i="23"/>
  <c r="BR1113" i="23"/>
  <c r="BL1113" i="23"/>
  <c r="BF1113" i="23"/>
  <c r="AZ1113" i="23"/>
  <c r="AT1113" i="23"/>
  <c r="AN1113" i="23"/>
  <c r="AH1113" i="23"/>
  <c r="AB1113" i="23"/>
  <c r="V1113" i="23"/>
  <c r="P1113" i="23"/>
  <c r="J1113" i="23"/>
  <c r="BX1112" i="23"/>
  <c r="BR1112" i="23"/>
  <c r="BL1112" i="23"/>
  <c r="BF1112" i="23"/>
  <c r="AZ1112" i="23"/>
  <c r="AT1112" i="23"/>
  <c r="AN1112" i="23"/>
  <c r="AH1112" i="23"/>
  <c r="AB1112" i="23"/>
  <c r="V1112" i="23"/>
  <c r="P1112" i="23"/>
  <c r="J1112" i="23"/>
  <c r="BX1111" i="23"/>
  <c r="BR1111" i="23"/>
  <c r="BL1111" i="23"/>
  <c r="BF1111" i="23"/>
  <c r="AZ1111" i="23"/>
  <c r="AT1111" i="23"/>
  <c r="AN1111" i="23"/>
  <c r="AH1111" i="23"/>
  <c r="AB1111" i="23"/>
  <c r="V1111" i="23"/>
  <c r="P1111" i="23"/>
  <c r="J1111" i="23"/>
  <c r="BX1110" i="23"/>
  <c r="BR1110" i="23"/>
  <c r="BL1110" i="23"/>
  <c r="BF1110" i="23"/>
  <c r="AZ1110" i="23"/>
  <c r="AT1110" i="23"/>
  <c r="AN1110" i="23"/>
  <c r="AH1110" i="23"/>
  <c r="AB1110" i="23"/>
  <c r="V1110" i="23"/>
  <c r="P1110" i="23"/>
  <c r="J1110" i="23"/>
  <c r="BX1109" i="23"/>
  <c r="BR1109" i="23"/>
  <c r="BL1109" i="23"/>
  <c r="BF1109" i="23"/>
  <c r="AZ1109" i="23"/>
  <c r="AT1109" i="23"/>
  <c r="AN1109" i="23"/>
  <c r="AH1109" i="23"/>
  <c r="AB1109" i="23"/>
  <c r="V1109" i="23"/>
  <c r="P1109" i="23"/>
  <c r="J1109" i="23"/>
  <c r="BX1108" i="23"/>
  <c r="BR1108" i="23"/>
  <c r="BL1108" i="23"/>
  <c r="BF1108" i="23"/>
  <c r="AZ1108" i="23"/>
  <c r="AT1108" i="23"/>
  <c r="AN1108" i="23"/>
  <c r="AH1108" i="23"/>
  <c r="AB1108" i="23"/>
  <c r="V1108" i="23"/>
  <c r="P1108" i="23"/>
  <c r="J1108" i="23"/>
  <c r="BX1107" i="23"/>
  <c r="BR1107" i="23"/>
  <c r="BL1107" i="23"/>
  <c r="BF1107" i="23"/>
  <c r="AZ1107" i="23"/>
  <c r="AT1107" i="23"/>
  <c r="AN1107" i="23"/>
  <c r="AH1107" i="23"/>
  <c r="AB1107" i="23"/>
  <c r="V1107" i="23"/>
  <c r="P1107" i="23"/>
  <c r="J1107" i="23"/>
  <c r="BX1106" i="23"/>
  <c r="BR1106" i="23"/>
  <c r="BL1106" i="23"/>
  <c r="BF1106" i="23"/>
  <c r="AZ1106" i="23"/>
  <c r="AT1106" i="23"/>
  <c r="AN1106" i="23"/>
  <c r="AH1106" i="23"/>
  <c r="AB1106" i="23"/>
  <c r="V1106" i="23"/>
  <c r="P1106" i="23"/>
  <c r="J1106" i="23"/>
  <c r="BX1105" i="23"/>
  <c r="BR1105" i="23"/>
  <c r="BL1105" i="23"/>
  <c r="BF1105" i="23"/>
  <c r="AZ1105" i="23"/>
  <c r="AT1105" i="23"/>
  <c r="AN1105" i="23"/>
  <c r="AH1105" i="23"/>
  <c r="AB1105" i="23"/>
  <c r="V1105" i="23"/>
  <c r="P1105" i="23"/>
  <c r="J1105" i="23"/>
  <c r="BX1104" i="23"/>
  <c r="BR1104" i="23"/>
  <c r="BL1104" i="23"/>
  <c r="BF1104" i="23"/>
  <c r="AZ1104" i="23"/>
  <c r="AT1104" i="23"/>
  <c r="AN1104" i="23"/>
  <c r="AH1104" i="23"/>
  <c r="AB1104" i="23"/>
  <c r="V1104" i="23"/>
  <c r="P1104" i="23"/>
  <c r="J1104" i="23"/>
  <c r="BX1103" i="23"/>
  <c r="BR1103" i="23"/>
  <c r="BL1103" i="23"/>
  <c r="BF1103" i="23"/>
  <c r="AZ1103" i="23"/>
  <c r="AT1103" i="23"/>
  <c r="AN1103" i="23"/>
  <c r="AH1103" i="23"/>
  <c r="AB1103" i="23"/>
  <c r="V1103" i="23"/>
  <c r="P1103" i="23"/>
  <c r="J1103" i="23"/>
  <c r="BX1102" i="23"/>
  <c r="BR1102" i="23"/>
  <c r="BL1102" i="23"/>
  <c r="BF1102" i="23"/>
  <c r="AZ1102" i="23"/>
  <c r="AT1102" i="23"/>
  <c r="AN1102" i="23"/>
  <c r="AH1102" i="23"/>
  <c r="AB1102" i="23"/>
  <c r="V1102" i="23"/>
  <c r="P1102" i="23"/>
  <c r="J1102" i="23"/>
  <c r="BX1101" i="23"/>
  <c r="BR1101" i="23"/>
  <c r="BL1101" i="23"/>
  <c r="BF1101" i="23"/>
  <c r="AZ1101" i="23"/>
  <c r="AT1101" i="23"/>
  <c r="AN1101" i="23"/>
  <c r="AH1101" i="23"/>
  <c r="AB1101" i="23"/>
  <c r="V1101" i="23"/>
  <c r="P1101" i="23"/>
  <c r="J1101" i="23"/>
  <c r="BX1100" i="23"/>
  <c r="BR1100" i="23"/>
  <c r="BL1100" i="23"/>
  <c r="BF1100" i="23"/>
  <c r="AZ1100" i="23"/>
  <c r="AT1100" i="23"/>
  <c r="AN1100" i="23"/>
  <c r="AH1100" i="23"/>
  <c r="AB1100" i="23"/>
  <c r="V1100" i="23"/>
  <c r="P1100" i="23"/>
  <c r="J1100" i="23"/>
  <c r="BX1099" i="23"/>
  <c r="BR1099" i="23"/>
  <c r="BL1099" i="23"/>
  <c r="BF1099" i="23"/>
  <c r="AZ1099" i="23"/>
  <c r="AT1099" i="23"/>
  <c r="AN1099" i="23"/>
  <c r="AH1099" i="23"/>
  <c r="AB1099" i="23"/>
  <c r="V1099" i="23"/>
  <c r="P1099" i="23"/>
  <c r="J1099" i="23"/>
  <c r="BX1098" i="23"/>
  <c r="BR1098" i="23"/>
  <c r="BL1098" i="23"/>
  <c r="BF1098" i="23"/>
  <c r="AZ1098" i="23"/>
  <c r="AT1098" i="23"/>
  <c r="AN1098" i="23"/>
  <c r="AH1098" i="23"/>
  <c r="AB1098" i="23"/>
  <c r="V1098" i="23"/>
  <c r="P1098" i="23"/>
  <c r="J1098" i="23"/>
  <c r="BX1097" i="23"/>
  <c r="BR1097" i="23"/>
  <c r="BL1097" i="23"/>
  <c r="BF1097" i="23"/>
  <c r="AZ1097" i="23"/>
  <c r="AT1097" i="23"/>
  <c r="AN1097" i="23"/>
  <c r="AH1097" i="23"/>
  <c r="AB1097" i="23"/>
  <c r="V1097" i="23"/>
  <c r="P1097" i="23"/>
  <c r="J1097" i="23"/>
  <c r="BX1096" i="23"/>
  <c r="BR1096" i="23"/>
  <c r="BL1096" i="23"/>
  <c r="BF1096" i="23"/>
  <c r="AZ1096" i="23"/>
  <c r="AT1096" i="23"/>
  <c r="AN1096" i="23"/>
  <c r="AH1096" i="23"/>
  <c r="AB1096" i="23"/>
  <c r="V1096" i="23"/>
  <c r="P1096" i="23"/>
  <c r="J1096" i="23"/>
  <c r="BX1095" i="23"/>
  <c r="BR1095" i="23"/>
  <c r="BL1095" i="23"/>
  <c r="BF1095" i="23"/>
  <c r="AZ1095" i="23"/>
  <c r="AT1095" i="23"/>
  <c r="AN1095" i="23"/>
  <c r="AH1095" i="23"/>
  <c r="AB1095" i="23"/>
  <c r="V1095" i="23"/>
  <c r="P1095" i="23"/>
  <c r="J1095" i="23"/>
  <c r="BX1094" i="23"/>
  <c r="BR1094" i="23"/>
  <c r="BL1094" i="23"/>
  <c r="BF1094" i="23"/>
  <c r="AZ1094" i="23"/>
  <c r="AT1094" i="23"/>
  <c r="AN1094" i="23"/>
  <c r="AH1094" i="23"/>
  <c r="AB1094" i="23"/>
  <c r="V1094" i="23"/>
  <c r="P1094" i="23"/>
  <c r="J1094" i="23"/>
  <c r="BX1093" i="23"/>
  <c r="BR1093" i="23"/>
  <c r="BL1093" i="23"/>
  <c r="BF1093" i="23"/>
  <c r="AZ1093" i="23"/>
  <c r="AT1093" i="23"/>
  <c r="AN1093" i="23"/>
  <c r="AH1093" i="23"/>
  <c r="AB1093" i="23"/>
  <c r="V1093" i="23"/>
  <c r="P1093" i="23"/>
  <c r="J1093" i="23"/>
  <c r="BX1092" i="23"/>
  <c r="BR1092" i="23"/>
  <c r="BL1092" i="23"/>
  <c r="BF1092" i="23"/>
  <c r="AZ1092" i="23"/>
  <c r="AT1092" i="23"/>
  <c r="AN1092" i="23"/>
  <c r="AH1092" i="23"/>
  <c r="AB1092" i="23"/>
  <c r="V1092" i="23"/>
  <c r="P1092" i="23"/>
  <c r="J1092" i="23"/>
  <c r="BX1091" i="23"/>
  <c r="BR1091" i="23"/>
  <c r="BL1091" i="23"/>
  <c r="BF1091" i="23"/>
  <c r="AZ1091" i="23"/>
  <c r="AT1091" i="23"/>
  <c r="AN1091" i="23"/>
  <c r="AH1091" i="23"/>
  <c r="AB1091" i="23"/>
  <c r="V1091" i="23"/>
  <c r="P1091" i="23"/>
  <c r="J1091" i="23"/>
  <c r="BX1090" i="23"/>
  <c r="BR1090" i="23"/>
  <c r="BL1090" i="23"/>
  <c r="BF1090" i="23"/>
  <c r="AZ1090" i="23"/>
  <c r="AT1090" i="23"/>
  <c r="AN1090" i="23"/>
  <c r="AH1090" i="23"/>
  <c r="AB1090" i="23"/>
  <c r="V1090" i="23"/>
  <c r="P1090" i="23"/>
  <c r="J1090" i="23"/>
  <c r="BX1089" i="23"/>
  <c r="BR1089" i="23"/>
  <c r="BL1089" i="23"/>
  <c r="BF1089" i="23"/>
  <c r="AZ1089" i="23"/>
  <c r="AT1089" i="23"/>
  <c r="AN1089" i="23"/>
  <c r="AH1089" i="23"/>
  <c r="AB1089" i="23"/>
  <c r="V1089" i="23"/>
  <c r="P1089" i="23"/>
  <c r="J1089" i="23"/>
  <c r="BX1088" i="23"/>
  <c r="BR1088" i="23"/>
  <c r="BL1088" i="23"/>
  <c r="BF1088" i="23"/>
  <c r="AZ1088" i="23"/>
  <c r="AT1088" i="23"/>
  <c r="AN1088" i="23"/>
  <c r="AH1088" i="23"/>
  <c r="AB1088" i="23"/>
  <c r="V1088" i="23"/>
  <c r="P1088" i="23"/>
  <c r="J1088" i="23"/>
  <c r="BX1087" i="23"/>
  <c r="BR1087" i="23"/>
  <c r="BL1087" i="23"/>
  <c r="BF1087" i="23"/>
  <c r="AZ1087" i="23"/>
  <c r="AT1087" i="23"/>
  <c r="AN1087" i="23"/>
  <c r="AH1087" i="23"/>
  <c r="AB1087" i="23"/>
  <c r="V1087" i="23"/>
  <c r="P1087" i="23"/>
  <c r="J1087" i="23"/>
  <c r="BX1086" i="23"/>
  <c r="BR1086" i="23"/>
  <c r="BL1086" i="23"/>
  <c r="BF1086" i="23"/>
  <c r="AZ1086" i="23"/>
  <c r="AT1086" i="23"/>
  <c r="AN1086" i="23"/>
  <c r="AH1086" i="23"/>
  <c r="AB1086" i="23"/>
  <c r="V1086" i="23"/>
  <c r="P1086" i="23"/>
  <c r="J1086" i="23"/>
  <c r="BX1085" i="23"/>
  <c r="BR1085" i="23"/>
  <c r="BL1085" i="23"/>
  <c r="BF1085" i="23"/>
  <c r="AZ1085" i="23"/>
  <c r="AT1085" i="23"/>
  <c r="AN1085" i="23"/>
  <c r="AH1085" i="23"/>
  <c r="AB1085" i="23"/>
  <c r="V1085" i="23"/>
  <c r="P1085" i="23"/>
  <c r="J1085" i="23"/>
  <c r="BX1084" i="23"/>
  <c r="BR1084" i="23"/>
  <c r="BL1084" i="23"/>
  <c r="BF1084" i="23"/>
  <c r="AZ1084" i="23"/>
  <c r="AT1084" i="23"/>
  <c r="AN1084" i="23"/>
  <c r="AH1084" i="23"/>
  <c r="AB1084" i="23"/>
  <c r="V1084" i="23"/>
  <c r="P1084" i="23"/>
  <c r="J1084" i="23"/>
  <c r="BX1083" i="23"/>
  <c r="BR1083" i="23"/>
  <c r="BL1083" i="23"/>
  <c r="BF1083" i="23"/>
  <c r="AZ1083" i="23"/>
  <c r="AT1083" i="23"/>
  <c r="AN1083" i="23"/>
  <c r="AH1083" i="23"/>
  <c r="AB1083" i="23"/>
  <c r="V1083" i="23"/>
  <c r="P1083" i="23"/>
  <c r="J1083" i="23"/>
  <c r="BX1082" i="23"/>
  <c r="BR1082" i="23"/>
  <c r="BL1082" i="23"/>
  <c r="BF1082" i="23"/>
  <c r="AZ1082" i="23"/>
  <c r="AT1082" i="23"/>
  <c r="AN1082" i="23"/>
  <c r="AH1082" i="23"/>
  <c r="AB1082" i="23"/>
  <c r="V1082" i="23"/>
  <c r="P1082" i="23"/>
  <c r="J1082" i="23"/>
  <c r="BX1081" i="23"/>
  <c r="BR1081" i="23"/>
  <c r="BL1081" i="23"/>
  <c r="BF1081" i="23"/>
  <c r="AZ1081" i="23"/>
  <c r="AT1081" i="23"/>
  <c r="AN1081" i="23"/>
  <c r="AH1081" i="23"/>
  <c r="AB1081" i="23"/>
  <c r="V1081" i="23"/>
  <c r="P1081" i="23"/>
  <c r="J1081" i="23"/>
  <c r="BX1080" i="23"/>
  <c r="BR1080" i="23"/>
  <c r="BL1080" i="23"/>
  <c r="BF1080" i="23"/>
  <c r="AZ1080" i="23"/>
  <c r="AT1080" i="23"/>
  <c r="AN1080" i="23"/>
  <c r="AH1080" i="23"/>
  <c r="AB1080" i="23"/>
  <c r="V1080" i="23"/>
  <c r="P1080" i="23"/>
  <c r="J1080" i="23"/>
  <c r="BX1079" i="23"/>
  <c r="BR1079" i="23"/>
  <c r="BL1079" i="23"/>
  <c r="BF1079" i="23"/>
  <c r="AZ1079" i="23"/>
  <c r="AT1079" i="23"/>
  <c r="AN1079" i="23"/>
  <c r="AH1079" i="23"/>
  <c r="AB1079" i="23"/>
  <c r="V1079" i="23"/>
  <c r="P1079" i="23"/>
  <c r="J1079" i="23"/>
  <c r="BX1078" i="23"/>
  <c r="BR1078" i="23"/>
  <c r="BL1078" i="23"/>
  <c r="BF1078" i="23"/>
  <c r="AZ1078" i="23"/>
  <c r="AT1078" i="23"/>
  <c r="AN1078" i="23"/>
  <c r="AH1078" i="23"/>
  <c r="AB1078" i="23"/>
  <c r="V1078" i="23"/>
  <c r="P1078" i="23"/>
  <c r="J1078" i="23"/>
  <c r="BX1077" i="23"/>
  <c r="BR1077" i="23"/>
  <c r="BL1077" i="23"/>
  <c r="BF1077" i="23"/>
  <c r="AZ1077" i="23"/>
  <c r="AT1077" i="23"/>
  <c r="AN1077" i="23"/>
  <c r="AH1077" i="23"/>
  <c r="AB1077" i="23"/>
  <c r="V1077" i="23"/>
  <c r="P1077" i="23"/>
  <c r="J1077" i="23"/>
  <c r="BX1076" i="23"/>
  <c r="BR1076" i="23"/>
  <c r="BL1076" i="23"/>
  <c r="BF1076" i="23"/>
  <c r="AZ1076" i="23"/>
  <c r="AT1076" i="23"/>
  <c r="AN1076" i="23"/>
  <c r="AH1076" i="23"/>
  <c r="AB1076" i="23"/>
  <c r="V1076" i="23"/>
  <c r="P1076" i="23"/>
  <c r="J1076" i="23"/>
  <c r="BX1075" i="23"/>
  <c r="BR1075" i="23"/>
  <c r="BL1075" i="23"/>
  <c r="BF1075" i="23"/>
  <c r="AZ1075" i="23"/>
  <c r="AT1075" i="23"/>
  <c r="AN1075" i="23"/>
  <c r="AH1075" i="23"/>
  <c r="AB1075" i="23"/>
  <c r="V1075" i="23"/>
  <c r="P1075" i="23"/>
  <c r="J1075" i="23"/>
  <c r="BX1074" i="23"/>
  <c r="BR1074" i="23"/>
  <c r="BL1074" i="23"/>
  <c r="BF1074" i="23"/>
  <c r="AZ1074" i="23"/>
  <c r="AT1074" i="23"/>
  <c r="AN1074" i="23"/>
  <c r="AH1074" i="23"/>
  <c r="AB1074" i="23"/>
  <c r="V1074" i="23"/>
  <c r="P1074" i="23"/>
  <c r="J1074" i="23"/>
  <c r="BX1073" i="23"/>
  <c r="BR1073" i="23"/>
  <c r="BL1073" i="23"/>
  <c r="BF1073" i="23"/>
  <c r="AZ1073" i="23"/>
  <c r="AT1073" i="23"/>
  <c r="AN1073" i="23"/>
  <c r="AH1073" i="23"/>
  <c r="AB1073" i="23"/>
  <c r="V1073" i="23"/>
  <c r="P1073" i="23"/>
  <c r="J1073" i="23"/>
  <c r="BX1072" i="23"/>
  <c r="BR1072" i="23"/>
  <c r="BL1072" i="23"/>
  <c r="BF1072" i="23"/>
  <c r="AZ1072" i="23"/>
  <c r="AT1072" i="23"/>
  <c r="AN1072" i="23"/>
  <c r="AH1072" i="23"/>
  <c r="AB1072" i="23"/>
  <c r="V1072" i="23"/>
  <c r="P1072" i="23"/>
  <c r="J1072" i="23"/>
  <c r="BX1071" i="23"/>
  <c r="BR1071" i="23"/>
  <c r="BL1071" i="23"/>
  <c r="BF1071" i="23"/>
  <c r="AZ1071" i="23"/>
  <c r="AT1071" i="23"/>
  <c r="AN1071" i="23"/>
  <c r="AH1071" i="23"/>
  <c r="AB1071" i="23"/>
  <c r="V1071" i="23"/>
  <c r="P1071" i="23"/>
  <c r="J1071" i="23"/>
  <c r="BX1070" i="23"/>
  <c r="BR1070" i="23"/>
  <c r="BL1070" i="23"/>
  <c r="BF1070" i="23"/>
  <c r="AZ1070" i="23"/>
  <c r="AT1070" i="23"/>
  <c r="AN1070" i="23"/>
  <c r="AH1070" i="23"/>
  <c r="AB1070" i="23"/>
  <c r="V1070" i="23"/>
  <c r="P1070" i="23"/>
  <c r="J1070" i="23"/>
  <c r="BX1069" i="23"/>
  <c r="BR1069" i="23"/>
  <c r="BL1069" i="23"/>
  <c r="BF1069" i="23"/>
  <c r="AZ1069" i="23"/>
  <c r="AT1069" i="23"/>
  <c r="AN1069" i="23"/>
  <c r="AH1069" i="23"/>
  <c r="AB1069" i="23"/>
  <c r="V1069" i="23"/>
  <c r="P1069" i="23"/>
  <c r="J1069" i="23"/>
  <c r="BX1068" i="23"/>
  <c r="BR1068" i="23"/>
  <c r="BL1068" i="23"/>
  <c r="BF1068" i="23"/>
  <c r="AZ1068" i="23"/>
  <c r="AT1068" i="23"/>
  <c r="AN1068" i="23"/>
  <c r="AH1068" i="23"/>
  <c r="AB1068" i="23"/>
  <c r="V1068" i="23"/>
  <c r="P1068" i="23"/>
  <c r="J1068" i="23"/>
  <c r="BX1067" i="23"/>
  <c r="BR1067" i="23"/>
  <c r="BL1067" i="23"/>
  <c r="BF1067" i="23"/>
  <c r="AZ1067" i="23"/>
  <c r="AT1067" i="23"/>
  <c r="AN1067" i="23"/>
  <c r="AH1067" i="23"/>
  <c r="AB1067" i="23"/>
  <c r="V1067" i="23"/>
  <c r="P1067" i="23"/>
  <c r="J1067" i="23"/>
  <c r="BX1066" i="23"/>
  <c r="BR1066" i="23"/>
  <c r="BL1066" i="23"/>
  <c r="BF1066" i="23"/>
  <c r="AZ1066" i="23"/>
  <c r="AT1066" i="23"/>
  <c r="AN1066" i="23"/>
  <c r="AH1066" i="23"/>
  <c r="AB1066" i="23"/>
  <c r="V1066" i="23"/>
  <c r="P1066" i="23"/>
  <c r="J1066" i="23"/>
  <c r="BX1065" i="23"/>
  <c r="BR1065" i="23"/>
  <c r="BL1065" i="23"/>
  <c r="BF1065" i="23"/>
  <c r="AZ1065" i="23"/>
  <c r="AT1065" i="23"/>
  <c r="AN1065" i="23"/>
  <c r="AH1065" i="23"/>
  <c r="AB1065" i="23"/>
  <c r="V1065" i="23"/>
  <c r="P1065" i="23"/>
  <c r="J1065" i="23"/>
  <c r="BX1064" i="23"/>
  <c r="BR1064" i="23"/>
  <c r="BL1064" i="23"/>
  <c r="BF1064" i="23"/>
  <c r="AZ1064" i="23"/>
  <c r="AT1064" i="23"/>
  <c r="AN1064" i="23"/>
  <c r="AH1064" i="23"/>
  <c r="AB1064" i="23"/>
  <c r="V1064" i="23"/>
  <c r="P1064" i="23"/>
  <c r="J1064" i="23"/>
  <c r="BX1063" i="23"/>
  <c r="BR1063" i="23"/>
  <c r="BL1063" i="23"/>
  <c r="BF1063" i="23"/>
  <c r="AZ1063" i="23"/>
  <c r="AT1063" i="23"/>
  <c r="AN1063" i="23"/>
  <c r="AH1063" i="23"/>
  <c r="AB1063" i="23"/>
  <c r="V1063" i="23"/>
  <c r="P1063" i="23"/>
  <c r="J1063" i="23"/>
  <c r="BX1062" i="23"/>
  <c r="BR1062" i="23"/>
  <c r="BL1062" i="23"/>
  <c r="BF1062" i="23"/>
  <c r="AZ1062" i="23"/>
  <c r="AT1062" i="23"/>
  <c r="AN1062" i="23"/>
  <c r="AH1062" i="23"/>
  <c r="AB1062" i="23"/>
  <c r="V1062" i="23"/>
  <c r="P1062" i="23"/>
  <c r="J1062" i="23"/>
  <c r="BX1061" i="23"/>
  <c r="BR1061" i="23"/>
  <c r="BL1061" i="23"/>
  <c r="BF1061" i="23"/>
  <c r="AZ1061" i="23"/>
  <c r="AT1061" i="23"/>
  <c r="AN1061" i="23"/>
  <c r="AH1061" i="23"/>
  <c r="AB1061" i="23"/>
  <c r="V1061" i="23"/>
  <c r="P1061" i="23"/>
  <c r="J1061" i="23"/>
  <c r="BX1060" i="23"/>
  <c r="BR1060" i="23"/>
  <c r="BL1060" i="23"/>
  <c r="BF1060" i="23"/>
  <c r="AZ1060" i="23"/>
  <c r="AT1060" i="23"/>
  <c r="AN1060" i="23"/>
  <c r="AH1060" i="23"/>
  <c r="AB1060" i="23"/>
  <c r="V1060" i="23"/>
  <c r="P1060" i="23"/>
  <c r="J1060" i="23"/>
  <c r="BX1059" i="23"/>
  <c r="BR1059" i="23"/>
  <c r="BL1059" i="23"/>
  <c r="BF1059" i="23"/>
  <c r="AZ1059" i="23"/>
  <c r="AT1059" i="23"/>
  <c r="AN1059" i="23"/>
  <c r="AH1059" i="23"/>
  <c r="AB1059" i="23"/>
  <c r="V1059" i="23"/>
  <c r="P1059" i="23"/>
  <c r="J1059" i="23"/>
  <c r="BX1058" i="23"/>
  <c r="BR1058" i="23"/>
  <c r="BL1058" i="23"/>
  <c r="BF1058" i="23"/>
  <c r="AZ1058" i="23"/>
  <c r="AT1058" i="23"/>
  <c r="AN1058" i="23"/>
  <c r="AH1058" i="23"/>
  <c r="AB1058" i="23"/>
  <c r="V1058" i="23"/>
  <c r="P1058" i="23"/>
  <c r="J1058" i="23"/>
  <c r="BX1057" i="23"/>
  <c r="BR1057" i="23"/>
  <c r="BL1057" i="23"/>
  <c r="BF1057" i="23"/>
  <c r="AZ1057" i="23"/>
  <c r="AT1057" i="23"/>
  <c r="AN1057" i="23"/>
  <c r="AH1057" i="23"/>
  <c r="AB1057" i="23"/>
  <c r="V1057" i="23"/>
  <c r="P1057" i="23"/>
  <c r="J1057" i="23"/>
  <c r="BX1056" i="23"/>
  <c r="BR1056" i="23"/>
  <c r="BL1056" i="23"/>
  <c r="BF1056" i="23"/>
  <c r="AZ1056" i="23"/>
  <c r="AT1056" i="23"/>
  <c r="AN1056" i="23"/>
  <c r="AH1056" i="23"/>
  <c r="AB1056" i="23"/>
  <c r="V1056" i="23"/>
  <c r="P1056" i="23"/>
  <c r="J1056" i="23"/>
  <c r="BX1055" i="23"/>
  <c r="BR1055" i="23"/>
  <c r="BL1055" i="23"/>
  <c r="BF1055" i="23"/>
  <c r="AZ1055" i="23"/>
  <c r="AT1055" i="23"/>
  <c r="AN1055" i="23"/>
  <c r="AH1055" i="23"/>
  <c r="AB1055" i="23"/>
  <c r="V1055" i="23"/>
  <c r="P1055" i="23"/>
  <c r="J1055" i="23"/>
  <c r="BX1054" i="23"/>
  <c r="BR1054" i="23"/>
  <c r="BL1054" i="23"/>
  <c r="BF1054" i="23"/>
  <c r="AZ1054" i="23"/>
  <c r="AT1054" i="23"/>
  <c r="AN1054" i="23"/>
  <c r="AH1054" i="23"/>
  <c r="AB1054" i="23"/>
  <c r="V1054" i="23"/>
  <c r="P1054" i="23"/>
  <c r="J1054" i="23"/>
  <c r="BX1053" i="23"/>
  <c r="BR1053" i="23"/>
  <c r="BL1053" i="23"/>
  <c r="BF1053" i="23"/>
  <c r="AZ1053" i="23"/>
  <c r="AT1053" i="23"/>
  <c r="AN1053" i="23"/>
  <c r="AH1053" i="23"/>
  <c r="AB1053" i="23"/>
  <c r="V1053" i="23"/>
  <c r="P1053" i="23"/>
  <c r="J1053" i="23"/>
  <c r="BX1052" i="23"/>
  <c r="BR1052" i="23"/>
  <c r="BL1052" i="23"/>
  <c r="BF1052" i="23"/>
  <c r="AZ1052" i="23"/>
  <c r="AT1052" i="23"/>
  <c r="AN1052" i="23"/>
  <c r="AH1052" i="23"/>
  <c r="AB1052" i="23"/>
  <c r="V1052" i="23"/>
  <c r="P1052" i="23"/>
  <c r="J1052" i="23"/>
  <c r="BX1051" i="23"/>
  <c r="BR1051" i="23"/>
  <c r="BL1051" i="23"/>
  <c r="BF1051" i="23"/>
  <c r="AZ1051" i="23"/>
  <c r="AT1051" i="23"/>
  <c r="AN1051" i="23"/>
  <c r="AH1051" i="23"/>
  <c r="AB1051" i="23"/>
  <c r="V1051" i="23"/>
  <c r="P1051" i="23"/>
  <c r="J1051" i="23"/>
  <c r="BX1050" i="23"/>
  <c r="BR1050" i="23"/>
  <c r="BL1050" i="23"/>
  <c r="BF1050" i="23"/>
  <c r="AZ1050" i="23"/>
  <c r="AT1050" i="23"/>
  <c r="AN1050" i="23"/>
  <c r="AH1050" i="23"/>
  <c r="AB1050" i="23"/>
  <c r="V1050" i="23"/>
  <c r="P1050" i="23"/>
  <c r="J1050" i="23"/>
  <c r="BX1049" i="23"/>
  <c r="BR1049" i="23"/>
  <c r="BL1049" i="23"/>
  <c r="BF1049" i="23"/>
  <c r="AZ1049" i="23"/>
  <c r="AT1049" i="23"/>
  <c r="AN1049" i="23"/>
  <c r="AH1049" i="23"/>
  <c r="AB1049" i="23"/>
  <c r="V1049" i="23"/>
  <c r="P1049" i="23"/>
  <c r="J1049" i="23"/>
  <c r="BX1048" i="23"/>
  <c r="BR1048" i="23"/>
  <c r="BL1048" i="23"/>
  <c r="BF1048" i="23"/>
  <c r="AZ1048" i="23"/>
  <c r="AT1048" i="23"/>
  <c r="AN1048" i="23"/>
  <c r="AH1048" i="23"/>
  <c r="AB1048" i="23"/>
  <c r="V1048" i="23"/>
  <c r="P1048" i="23"/>
  <c r="J1048" i="23"/>
  <c r="BX1047" i="23"/>
  <c r="BR1047" i="23"/>
  <c r="BL1047" i="23"/>
  <c r="BF1047" i="23"/>
  <c r="AZ1047" i="23"/>
  <c r="AT1047" i="23"/>
  <c r="AN1047" i="23"/>
  <c r="AH1047" i="23"/>
  <c r="AB1047" i="23"/>
  <c r="V1047" i="23"/>
  <c r="P1047" i="23"/>
  <c r="J1047" i="23"/>
  <c r="BX1046" i="23"/>
  <c r="BR1046" i="23"/>
  <c r="BL1046" i="23"/>
  <c r="BF1046" i="23"/>
  <c r="AZ1046" i="23"/>
  <c r="AT1046" i="23"/>
  <c r="AN1046" i="23"/>
  <c r="AH1046" i="23"/>
  <c r="AB1046" i="23"/>
  <c r="V1046" i="23"/>
  <c r="P1046" i="23"/>
  <c r="J1046" i="23"/>
  <c r="BX1045" i="23"/>
  <c r="BR1045" i="23"/>
  <c r="BL1045" i="23"/>
  <c r="BF1045" i="23"/>
  <c r="AZ1045" i="23"/>
  <c r="AT1045" i="23"/>
  <c r="AN1045" i="23"/>
  <c r="AH1045" i="23"/>
  <c r="AB1045" i="23"/>
  <c r="V1045" i="23"/>
  <c r="P1045" i="23"/>
  <c r="J1045" i="23"/>
  <c r="BX1044" i="23"/>
  <c r="BR1044" i="23"/>
  <c r="BL1044" i="23"/>
  <c r="BF1044" i="23"/>
  <c r="AZ1044" i="23"/>
  <c r="AT1044" i="23"/>
  <c r="AN1044" i="23"/>
  <c r="AH1044" i="23"/>
  <c r="AB1044" i="23"/>
  <c r="V1044" i="23"/>
  <c r="P1044" i="23"/>
  <c r="J1044" i="23"/>
  <c r="BX1043" i="23"/>
  <c r="BR1043" i="23"/>
  <c r="BL1043" i="23"/>
  <c r="BF1043" i="23"/>
  <c r="AZ1043" i="23"/>
  <c r="AT1043" i="23"/>
  <c r="AN1043" i="23"/>
  <c r="AH1043" i="23"/>
  <c r="AB1043" i="23"/>
  <c r="V1043" i="23"/>
  <c r="P1043" i="23"/>
  <c r="J1043" i="23"/>
  <c r="BX1042" i="23"/>
  <c r="BR1042" i="23"/>
  <c r="BL1042" i="23"/>
  <c r="BF1042" i="23"/>
  <c r="AZ1042" i="23"/>
  <c r="AT1042" i="23"/>
  <c r="AN1042" i="23"/>
  <c r="AH1042" i="23"/>
  <c r="AB1042" i="23"/>
  <c r="V1042" i="23"/>
  <c r="P1042" i="23"/>
  <c r="J1042" i="23"/>
  <c r="BX1041" i="23"/>
  <c r="BR1041" i="23"/>
  <c r="BL1041" i="23"/>
  <c r="BF1041" i="23"/>
  <c r="AZ1041" i="23"/>
  <c r="AT1041" i="23"/>
  <c r="AN1041" i="23"/>
  <c r="AH1041" i="23"/>
  <c r="AB1041" i="23"/>
  <c r="V1041" i="23"/>
  <c r="P1041" i="23"/>
  <c r="J1041" i="23"/>
  <c r="BX1040" i="23"/>
  <c r="BR1040" i="23"/>
  <c r="BL1040" i="23"/>
  <c r="BF1040" i="23"/>
  <c r="AZ1040" i="23"/>
  <c r="AT1040" i="23"/>
  <c r="AN1040" i="23"/>
  <c r="AH1040" i="23"/>
  <c r="AB1040" i="23"/>
  <c r="V1040" i="23"/>
  <c r="P1040" i="23"/>
  <c r="J1040" i="23"/>
  <c r="BX1039" i="23"/>
  <c r="BR1039" i="23"/>
  <c r="BL1039" i="23"/>
  <c r="BF1039" i="23"/>
  <c r="AZ1039" i="23"/>
  <c r="AT1039" i="23"/>
  <c r="AN1039" i="23"/>
  <c r="AH1039" i="23"/>
  <c r="AB1039" i="23"/>
  <c r="V1039" i="23"/>
  <c r="P1039" i="23"/>
  <c r="J1039" i="23"/>
  <c r="BX1038" i="23"/>
  <c r="BR1038" i="23"/>
  <c r="BL1038" i="23"/>
  <c r="BF1038" i="23"/>
  <c r="AZ1038" i="23"/>
  <c r="AT1038" i="23"/>
  <c r="AN1038" i="23"/>
  <c r="AH1038" i="23"/>
  <c r="AB1038" i="23"/>
  <c r="V1038" i="23"/>
  <c r="P1038" i="23"/>
  <c r="J1038" i="23"/>
  <c r="BX1037" i="23"/>
  <c r="BR1037" i="23"/>
  <c r="BL1037" i="23"/>
  <c r="BF1037" i="23"/>
  <c r="AZ1037" i="23"/>
  <c r="AT1037" i="23"/>
  <c r="AN1037" i="23"/>
  <c r="AH1037" i="23"/>
  <c r="AB1037" i="23"/>
  <c r="V1037" i="23"/>
  <c r="P1037" i="23"/>
  <c r="J1037" i="23"/>
  <c r="BX1036" i="23"/>
  <c r="BR1036" i="23"/>
  <c r="BL1036" i="23"/>
  <c r="BF1036" i="23"/>
  <c r="AZ1036" i="23"/>
  <c r="AT1036" i="23"/>
  <c r="AN1036" i="23"/>
  <c r="AH1036" i="23"/>
  <c r="AB1036" i="23"/>
  <c r="V1036" i="23"/>
  <c r="P1036" i="23"/>
  <c r="J1036" i="23"/>
  <c r="BX1035" i="23"/>
  <c r="BR1035" i="23"/>
  <c r="BL1035" i="23"/>
  <c r="BF1035" i="23"/>
  <c r="AZ1035" i="23"/>
  <c r="AT1035" i="23"/>
  <c r="AN1035" i="23"/>
  <c r="AH1035" i="23"/>
  <c r="AB1035" i="23"/>
  <c r="V1035" i="23"/>
  <c r="P1035" i="23"/>
  <c r="J1035" i="23"/>
  <c r="BX1034" i="23"/>
  <c r="BR1034" i="23"/>
  <c r="BL1034" i="23"/>
  <c r="BF1034" i="23"/>
  <c r="AZ1034" i="23"/>
  <c r="AT1034" i="23"/>
  <c r="AN1034" i="23"/>
  <c r="AH1034" i="23"/>
  <c r="AB1034" i="23"/>
  <c r="V1034" i="23"/>
  <c r="P1034" i="23"/>
  <c r="J1034" i="23"/>
  <c r="BX1033" i="23"/>
  <c r="BR1033" i="23"/>
  <c r="BL1033" i="23"/>
  <c r="BF1033" i="23"/>
  <c r="AZ1033" i="23"/>
  <c r="AT1033" i="23"/>
  <c r="AN1033" i="23"/>
  <c r="AH1033" i="23"/>
  <c r="AB1033" i="23"/>
  <c r="V1033" i="23"/>
  <c r="P1033" i="23"/>
  <c r="J1033" i="23"/>
  <c r="BX1032" i="23"/>
  <c r="BR1032" i="23"/>
  <c r="BL1032" i="23"/>
  <c r="BF1032" i="23"/>
  <c r="AZ1032" i="23"/>
  <c r="AT1032" i="23"/>
  <c r="AN1032" i="23"/>
  <c r="AH1032" i="23"/>
  <c r="AB1032" i="23"/>
  <c r="V1032" i="23"/>
  <c r="P1032" i="23"/>
  <c r="J1032" i="23"/>
  <c r="BX1031" i="23"/>
  <c r="BR1031" i="23"/>
  <c r="BL1031" i="23"/>
  <c r="BF1031" i="23"/>
  <c r="AZ1031" i="23"/>
  <c r="AT1031" i="23"/>
  <c r="AN1031" i="23"/>
  <c r="AH1031" i="23"/>
  <c r="AB1031" i="23"/>
  <c r="V1031" i="23"/>
  <c r="P1031" i="23"/>
  <c r="J1031" i="23"/>
  <c r="BX1030" i="23"/>
  <c r="BR1030" i="23"/>
  <c r="BL1030" i="23"/>
  <c r="BF1030" i="23"/>
  <c r="AZ1030" i="23"/>
  <c r="AT1030" i="23"/>
  <c r="AN1030" i="23"/>
  <c r="AH1030" i="23"/>
  <c r="AB1030" i="23"/>
  <c r="V1030" i="23"/>
  <c r="P1030" i="23"/>
  <c r="J1030" i="23"/>
  <c r="BX1029" i="23"/>
  <c r="BR1029" i="23"/>
  <c r="BL1029" i="23"/>
  <c r="BF1029" i="23"/>
  <c r="AZ1029" i="23"/>
  <c r="AT1029" i="23"/>
  <c r="AN1029" i="23"/>
  <c r="AH1029" i="23"/>
  <c r="AB1029" i="23"/>
  <c r="V1029" i="23"/>
  <c r="P1029" i="23"/>
  <c r="J1029" i="23"/>
  <c r="BX1028" i="23"/>
  <c r="BR1028" i="23"/>
  <c r="BL1028" i="23"/>
  <c r="BF1028" i="23"/>
  <c r="AZ1028" i="23"/>
  <c r="AT1028" i="23"/>
  <c r="AN1028" i="23"/>
  <c r="AH1028" i="23"/>
  <c r="AB1028" i="23"/>
  <c r="V1028" i="23"/>
  <c r="P1028" i="23"/>
  <c r="J1028" i="23"/>
  <c r="BX1027" i="23"/>
  <c r="BR1027" i="23"/>
  <c r="BL1027" i="23"/>
  <c r="BF1027" i="23"/>
  <c r="AZ1027" i="23"/>
  <c r="AT1027" i="23"/>
  <c r="AN1027" i="23"/>
  <c r="AH1027" i="23"/>
  <c r="AB1027" i="23"/>
  <c r="V1027" i="23"/>
  <c r="P1027" i="23"/>
  <c r="J1027" i="23"/>
  <c r="BX1026" i="23"/>
  <c r="BR1026" i="23"/>
  <c r="BL1026" i="23"/>
  <c r="BF1026" i="23"/>
  <c r="AZ1026" i="23"/>
  <c r="AT1026" i="23"/>
  <c r="AN1026" i="23"/>
  <c r="AH1026" i="23"/>
  <c r="AB1026" i="23"/>
  <c r="V1026" i="23"/>
  <c r="P1026" i="23"/>
  <c r="J1026" i="23"/>
  <c r="BX1025" i="23"/>
  <c r="BR1025" i="23"/>
  <c r="BL1025" i="23"/>
  <c r="BF1025" i="23"/>
  <c r="AZ1025" i="23"/>
  <c r="AT1025" i="23"/>
  <c r="AN1025" i="23"/>
  <c r="AH1025" i="23"/>
  <c r="AB1025" i="23"/>
  <c r="V1025" i="23"/>
  <c r="P1025" i="23"/>
  <c r="J1025" i="23"/>
  <c r="BX1024" i="23"/>
  <c r="BR1024" i="23"/>
  <c r="BL1024" i="23"/>
  <c r="BF1024" i="23"/>
  <c r="AZ1024" i="23"/>
  <c r="AT1024" i="23"/>
  <c r="AN1024" i="23"/>
  <c r="AH1024" i="23"/>
  <c r="AB1024" i="23"/>
  <c r="V1024" i="23"/>
  <c r="P1024" i="23"/>
  <c r="J1024" i="23"/>
  <c r="BX1023" i="23"/>
  <c r="BR1023" i="23"/>
  <c r="BL1023" i="23"/>
  <c r="BF1023" i="23"/>
  <c r="AZ1023" i="23"/>
  <c r="AT1023" i="23"/>
  <c r="AN1023" i="23"/>
  <c r="AH1023" i="23"/>
  <c r="AB1023" i="23"/>
  <c r="V1023" i="23"/>
  <c r="P1023" i="23"/>
  <c r="J1023" i="23"/>
  <c r="BX1022" i="23"/>
  <c r="BR1022" i="23"/>
  <c r="BL1022" i="23"/>
  <c r="BF1022" i="23"/>
  <c r="AZ1022" i="23"/>
  <c r="AT1022" i="23"/>
  <c r="AN1022" i="23"/>
  <c r="AH1022" i="23"/>
  <c r="AB1022" i="23"/>
  <c r="V1022" i="23"/>
  <c r="P1022" i="23"/>
  <c r="J1022" i="23"/>
  <c r="BX1021" i="23"/>
  <c r="BR1021" i="23"/>
  <c r="BL1021" i="23"/>
  <c r="BF1021" i="23"/>
  <c r="AZ1021" i="23"/>
  <c r="AT1021" i="23"/>
  <c r="AN1021" i="23"/>
  <c r="AH1021" i="23"/>
  <c r="AB1021" i="23"/>
  <c r="V1021" i="23"/>
  <c r="P1021" i="23"/>
  <c r="J1021" i="23"/>
  <c r="BX1020" i="23"/>
  <c r="BR1020" i="23"/>
  <c r="BL1020" i="23"/>
  <c r="BF1020" i="23"/>
  <c r="AZ1020" i="23"/>
  <c r="AT1020" i="23"/>
  <c r="AN1020" i="23"/>
  <c r="AH1020" i="23"/>
  <c r="AB1020" i="23"/>
  <c r="V1020" i="23"/>
  <c r="P1020" i="23"/>
  <c r="J1020" i="23"/>
  <c r="BX1019" i="23"/>
  <c r="BR1019" i="23"/>
  <c r="BL1019" i="23"/>
  <c r="BF1019" i="23"/>
  <c r="AZ1019" i="23"/>
  <c r="AT1019" i="23"/>
  <c r="AN1019" i="23"/>
  <c r="AH1019" i="23"/>
  <c r="AB1019" i="23"/>
  <c r="V1019" i="23"/>
  <c r="P1019" i="23"/>
  <c r="J1019" i="23"/>
  <c r="BX1018" i="23"/>
  <c r="BR1018" i="23"/>
  <c r="BL1018" i="23"/>
  <c r="BF1018" i="23"/>
  <c r="AZ1018" i="23"/>
  <c r="AT1018" i="23"/>
  <c r="AN1018" i="23"/>
  <c r="AH1018" i="23"/>
  <c r="AB1018" i="23"/>
  <c r="V1018" i="23"/>
  <c r="P1018" i="23"/>
  <c r="J1018" i="23"/>
  <c r="BX1017" i="23"/>
  <c r="BR1017" i="23"/>
  <c r="BL1017" i="23"/>
  <c r="BF1017" i="23"/>
  <c r="AZ1017" i="23"/>
  <c r="AT1017" i="23"/>
  <c r="AN1017" i="23"/>
  <c r="AH1017" i="23"/>
  <c r="AB1017" i="23"/>
  <c r="V1017" i="23"/>
  <c r="P1017" i="23"/>
  <c r="J1017" i="23"/>
  <c r="BX1016" i="23"/>
  <c r="BR1016" i="23"/>
  <c r="BL1016" i="23"/>
  <c r="BF1016" i="23"/>
  <c r="AZ1016" i="23"/>
  <c r="AT1016" i="23"/>
  <c r="AN1016" i="23"/>
  <c r="AH1016" i="23"/>
  <c r="AB1016" i="23"/>
  <c r="V1016" i="23"/>
  <c r="P1016" i="23"/>
  <c r="J1016" i="23"/>
  <c r="BX1015" i="23"/>
  <c r="BR1015" i="23"/>
  <c r="BL1015" i="23"/>
  <c r="BF1015" i="23"/>
  <c r="AZ1015" i="23"/>
  <c r="AT1015" i="23"/>
  <c r="AN1015" i="23"/>
  <c r="AH1015" i="23"/>
  <c r="AB1015" i="23"/>
  <c r="V1015" i="23"/>
  <c r="P1015" i="23"/>
  <c r="J1015" i="23"/>
  <c r="BX1014" i="23"/>
  <c r="BR1014" i="23"/>
  <c r="BL1014" i="23"/>
  <c r="BF1014" i="23"/>
  <c r="AZ1014" i="23"/>
  <c r="AT1014" i="23"/>
  <c r="AN1014" i="23"/>
  <c r="AH1014" i="23"/>
  <c r="AB1014" i="23"/>
  <c r="V1014" i="23"/>
  <c r="P1014" i="23"/>
  <c r="J1014" i="23"/>
  <c r="BX1013" i="23"/>
  <c r="BR1013" i="23"/>
  <c r="BL1013" i="23"/>
  <c r="BF1013" i="23"/>
  <c r="AZ1013" i="23"/>
  <c r="AT1013" i="23"/>
  <c r="AN1013" i="23"/>
  <c r="AH1013" i="23"/>
  <c r="AB1013" i="23"/>
  <c r="V1013" i="23"/>
  <c r="P1013" i="23"/>
  <c r="J1013" i="23"/>
  <c r="BX1012" i="23"/>
  <c r="BR1012" i="23"/>
  <c r="BL1012" i="23"/>
  <c r="BF1012" i="23"/>
  <c r="AZ1012" i="23"/>
  <c r="AT1012" i="23"/>
  <c r="AN1012" i="23"/>
  <c r="AH1012" i="23"/>
  <c r="AB1012" i="23"/>
  <c r="V1012" i="23"/>
  <c r="P1012" i="23"/>
  <c r="J1012" i="23"/>
  <c r="BX1011" i="23"/>
  <c r="BR1011" i="23"/>
  <c r="BL1011" i="23"/>
  <c r="BF1011" i="23"/>
  <c r="AZ1011" i="23"/>
  <c r="AT1011" i="23"/>
  <c r="AN1011" i="23"/>
  <c r="AH1011" i="23"/>
  <c r="AB1011" i="23"/>
  <c r="V1011" i="23"/>
  <c r="P1011" i="23"/>
  <c r="J1011" i="23"/>
  <c r="BX1010" i="23"/>
  <c r="BR1010" i="23"/>
  <c r="BL1010" i="23"/>
  <c r="BF1010" i="23"/>
  <c r="AZ1010" i="23"/>
  <c r="AT1010" i="23"/>
  <c r="AN1010" i="23"/>
  <c r="AH1010" i="23"/>
  <c r="AB1010" i="23"/>
  <c r="V1010" i="23"/>
  <c r="P1010" i="23"/>
  <c r="J1010" i="23"/>
  <c r="BX1009" i="23"/>
  <c r="BR1009" i="23"/>
  <c r="BL1009" i="23"/>
  <c r="BF1009" i="23"/>
  <c r="AZ1009" i="23"/>
  <c r="AT1009" i="23"/>
  <c r="AN1009" i="23"/>
  <c r="AH1009" i="23"/>
  <c r="AB1009" i="23"/>
  <c r="V1009" i="23"/>
  <c r="P1009" i="23"/>
  <c r="J1009" i="23"/>
  <c r="BX1008" i="23"/>
  <c r="BR1008" i="23"/>
  <c r="BL1008" i="23"/>
  <c r="BF1008" i="23"/>
  <c r="AZ1008" i="23"/>
  <c r="AT1008" i="23"/>
  <c r="AN1008" i="23"/>
  <c r="AH1008" i="23"/>
  <c r="AB1008" i="23"/>
  <c r="V1008" i="23"/>
  <c r="P1008" i="23"/>
  <c r="J1008" i="23"/>
  <c r="BX1007" i="23"/>
  <c r="BR1007" i="23"/>
  <c r="BL1007" i="23"/>
  <c r="BF1007" i="23"/>
  <c r="AZ1007" i="23"/>
  <c r="AT1007" i="23"/>
  <c r="AN1007" i="23"/>
  <c r="AH1007" i="23"/>
  <c r="AB1007" i="23"/>
  <c r="V1007" i="23"/>
  <c r="P1007" i="23"/>
  <c r="J1007" i="23"/>
  <c r="BX1006" i="23"/>
  <c r="BR1006" i="23"/>
  <c r="BL1006" i="23"/>
  <c r="BF1006" i="23"/>
  <c r="AZ1006" i="23"/>
  <c r="AT1006" i="23"/>
  <c r="AN1006" i="23"/>
  <c r="AH1006" i="23"/>
  <c r="AB1006" i="23"/>
  <c r="V1006" i="23"/>
  <c r="P1006" i="23"/>
  <c r="J1006" i="23"/>
  <c r="BX1005" i="23"/>
  <c r="BR1005" i="23"/>
  <c r="BL1005" i="23"/>
  <c r="BF1005" i="23"/>
  <c r="AZ1005" i="23"/>
  <c r="AT1005" i="23"/>
  <c r="AN1005" i="23"/>
  <c r="AH1005" i="23"/>
  <c r="AB1005" i="23"/>
  <c r="V1005" i="23"/>
  <c r="P1005" i="23"/>
  <c r="J1005" i="23"/>
  <c r="BX1004" i="23"/>
  <c r="BR1004" i="23"/>
  <c r="BL1004" i="23"/>
  <c r="BF1004" i="23"/>
  <c r="AZ1004" i="23"/>
  <c r="AT1004" i="23"/>
  <c r="AN1004" i="23"/>
  <c r="AH1004" i="23"/>
  <c r="AB1004" i="23"/>
  <c r="V1004" i="23"/>
  <c r="P1004" i="23"/>
  <c r="J1004" i="23"/>
  <c r="BX1003" i="23"/>
  <c r="BR1003" i="23"/>
  <c r="BL1003" i="23"/>
  <c r="BF1003" i="23"/>
  <c r="AZ1003" i="23"/>
  <c r="AT1003" i="23"/>
  <c r="AN1003" i="23"/>
  <c r="AH1003" i="23"/>
  <c r="AB1003" i="23"/>
  <c r="V1003" i="23"/>
  <c r="P1003" i="23"/>
  <c r="J1003" i="23"/>
  <c r="BX1002" i="23"/>
  <c r="BR1002" i="23"/>
  <c r="BL1002" i="23"/>
  <c r="BF1002" i="23"/>
  <c r="AZ1002" i="23"/>
  <c r="AT1002" i="23"/>
  <c r="AN1002" i="23"/>
  <c r="AH1002" i="23"/>
  <c r="AB1002" i="23"/>
  <c r="V1002" i="23"/>
  <c r="P1002" i="23"/>
  <c r="J1002" i="23"/>
  <c r="BX1001" i="23"/>
  <c r="BR1001" i="23"/>
  <c r="BL1001" i="23"/>
  <c r="BF1001" i="23"/>
  <c r="AZ1001" i="23"/>
  <c r="AT1001" i="23"/>
  <c r="AN1001" i="23"/>
  <c r="AH1001" i="23"/>
  <c r="AB1001" i="23"/>
  <c r="V1001" i="23"/>
  <c r="P1001" i="23"/>
  <c r="J1001" i="23"/>
  <c r="BX1000" i="23"/>
  <c r="BR1000" i="23"/>
  <c r="BL1000" i="23"/>
  <c r="BF1000" i="23"/>
  <c r="AZ1000" i="23"/>
  <c r="AT1000" i="23"/>
  <c r="AN1000" i="23"/>
  <c r="AH1000" i="23"/>
  <c r="AB1000" i="23"/>
  <c r="V1000" i="23"/>
  <c r="P1000" i="23"/>
  <c r="J1000" i="23"/>
  <c r="BX999" i="23"/>
  <c r="BR999" i="23"/>
  <c r="BL999" i="23"/>
  <c r="BF999" i="23"/>
  <c r="AZ999" i="23"/>
  <c r="AT999" i="23"/>
  <c r="AN999" i="23"/>
  <c r="AH999" i="23"/>
  <c r="AB999" i="23"/>
  <c r="V999" i="23"/>
  <c r="P999" i="23"/>
  <c r="J999" i="23"/>
  <c r="BX998" i="23"/>
  <c r="BR998" i="23"/>
  <c r="BL998" i="23"/>
  <c r="BF998" i="23"/>
  <c r="AZ998" i="23"/>
  <c r="AT998" i="23"/>
  <c r="AN998" i="23"/>
  <c r="AH998" i="23"/>
  <c r="AB998" i="23"/>
  <c r="V998" i="23"/>
  <c r="P998" i="23"/>
  <c r="J998" i="23"/>
  <c r="BX997" i="23"/>
  <c r="BR997" i="23"/>
  <c r="BL997" i="23"/>
  <c r="BF997" i="23"/>
  <c r="AZ997" i="23"/>
  <c r="AT997" i="23"/>
  <c r="AN997" i="23"/>
  <c r="AH997" i="23"/>
  <c r="AB997" i="23"/>
  <c r="V997" i="23"/>
  <c r="P997" i="23"/>
  <c r="J997" i="23"/>
  <c r="BX996" i="23"/>
  <c r="BR996" i="23"/>
  <c r="BL996" i="23"/>
  <c r="BF996" i="23"/>
  <c r="AZ996" i="23"/>
  <c r="AT996" i="23"/>
  <c r="AN996" i="23"/>
  <c r="AH996" i="23"/>
  <c r="AB996" i="23"/>
  <c r="V996" i="23"/>
  <c r="P996" i="23"/>
  <c r="J996" i="23"/>
  <c r="BX995" i="23"/>
  <c r="BR995" i="23"/>
  <c r="BL995" i="23"/>
  <c r="BF995" i="23"/>
  <c r="AZ995" i="23"/>
  <c r="AT995" i="23"/>
  <c r="AN995" i="23"/>
  <c r="AH995" i="23"/>
  <c r="AB995" i="23"/>
  <c r="V995" i="23"/>
  <c r="P995" i="23"/>
  <c r="J995" i="23"/>
  <c r="BX994" i="23"/>
  <c r="BR994" i="23"/>
  <c r="BL994" i="23"/>
  <c r="BF994" i="23"/>
  <c r="AZ994" i="23"/>
  <c r="AT994" i="23"/>
  <c r="AN994" i="23"/>
  <c r="AH994" i="23"/>
  <c r="AB994" i="23"/>
  <c r="V994" i="23"/>
  <c r="P994" i="23"/>
  <c r="J994" i="23"/>
  <c r="BX993" i="23"/>
  <c r="BR993" i="23"/>
  <c r="BL993" i="23"/>
  <c r="BF993" i="23"/>
  <c r="AZ993" i="23"/>
  <c r="AT993" i="23"/>
  <c r="AN993" i="23"/>
  <c r="AH993" i="23"/>
  <c r="AB993" i="23"/>
  <c r="V993" i="23"/>
  <c r="P993" i="23"/>
  <c r="J993" i="23"/>
  <c r="BX992" i="23"/>
  <c r="BR992" i="23"/>
  <c r="BL992" i="23"/>
  <c r="BF992" i="23"/>
  <c r="AZ992" i="23"/>
  <c r="AT992" i="23"/>
  <c r="AN992" i="23"/>
  <c r="AH992" i="23"/>
  <c r="AB992" i="23"/>
  <c r="V992" i="23"/>
  <c r="P992" i="23"/>
  <c r="J992" i="23"/>
  <c r="BX991" i="23"/>
  <c r="BR991" i="23"/>
  <c r="BL991" i="23"/>
  <c r="BF991" i="23"/>
  <c r="AZ991" i="23"/>
  <c r="AT991" i="23"/>
  <c r="AN991" i="23"/>
  <c r="AH991" i="23"/>
  <c r="AB991" i="23"/>
  <c r="V991" i="23"/>
  <c r="P991" i="23"/>
  <c r="J991" i="23"/>
  <c r="BX990" i="23"/>
  <c r="BR990" i="23"/>
  <c r="BL990" i="23"/>
  <c r="BF990" i="23"/>
  <c r="AZ990" i="23"/>
  <c r="AT990" i="23"/>
  <c r="AN990" i="23"/>
  <c r="AH990" i="23"/>
  <c r="AB990" i="23"/>
  <c r="V990" i="23"/>
  <c r="P990" i="23"/>
  <c r="J990" i="23"/>
  <c r="BX989" i="23"/>
  <c r="BR989" i="23"/>
  <c r="BL989" i="23"/>
  <c r="BF989" i="23"/>
  <c r="AZ989" i="23"/>
  <c r="AT989" i="23"/>
  <c r="AN989" i="23"/>
  <c r="AH989" i="23"/>
  <c r="AB989" i="23"/>
  <c r="V989" i="23"/>
  <c r="P989" i="23"/>
  <c r="J989" i="23"/>
  <c r="BX988" i="23"/>
  <c r="BR988" i="23"/>
  <c r="BL988" i="23"/>
  <c r="BF988" i="23"/>
  <c r="AZ988" i="23"/>
  <c r="AT988" i="23"/>
  <c r="AN988" i="23"/>
  <c r="AH988" i="23"/>
  <c r="AB988" i="23"/>
  <c r="V988" i="23"/>
  <c r="P988" i="23"/>
  <c r="J988" i="23"/>
  <c r="BX987" i="23"/>
  <c r="BR987" i="23"/>
  <c r="BL987" i="23"/>
  <c r="BF987" i="23"/>
  <c r="AZ987" i="23"/>
  <c r="AT987" i="23"/>
  <c r="AN987" i="23"/>
  <c r="AH987" i="23"/>
  <c r="AB987" i="23"/>
  <c r="V987" i="23"/>
  <c r="P987" i="23"/>
  <c r="J987" i="23"/>
  <c r="BX986" i="23"/>
  <c r="BR986" i="23"/>
  <c r="BL986" i="23"/>
  <c r="BF986" i="23"/>
  <c r="AZ986" i="23"/>
  <c r="AT986" i="23"/>
  <c r="AN986" i="23"/>
  <c r="AH986" i="23"/>
  <c r="AB986" i="23"/>
  <c r="V986" i="23"/>
  <c r="P986" i="23"/>
  <c r="J986" i="23"/>
  <c r="BX985" i="23"/>
  <c r="BR985" i="23"/>
  <c r="BL985" i="23"/>
  <c r="BF985" i="23"/>
  <c r="AZ985" i="23"/>
  <c r="AT985" i="23"/>
  <c r="AN985" i="23"/>
  <c r="AH985" i="23"/>
  <c r="AB985" i="23"/>
  <c r="V985" i="23"/>
  <c r="P985" i="23"/>
  <c r="J985" i="23"/>
  <c r="BX984" i="23"/>
  <c r="BR984" i="23"/>
  <c r="BL984" i="23"/>
  <c r="BF984" i="23"/>
  <c r="AZ984" i="23"/>
  <c r="AT984" i="23"/>
  <c r="AN984" i="23"/>
  <c r="AH984" i="23"/>
  <c r="AB984" i="23"/>
  <c r="V984" i="23"/>
  <c r="P984" i="23"/>
  <c r="J984" i="23"/>
  <c r="BX983" i="23"/>
  <c r="BR983" i="23"/>
  <c r="BL983" i="23"/>
  <c r="BF983" i="23"/>
  <c r="AZ983" i="23"/>
  <c r="AT983" i="23"/>
  <c r="AN983" i="23"/>
  <c r="AH983" i="23"/>
  <c r="AB983" i="23"/>
  <c r="V983" i="23"/>
  <c r="P983" i="23"/>
  <c r="J983" i="23"/>
  <c r="BX982" i="23"/>
  <c r="BR982" i="23"/>
  <c r="BL982" i="23"/>
  <c r="BF982" i="23"/>
  <c r="AZ982" i="23"/>
  <c r="AT982" i="23"/>
  <c r="AN982" i="23"/>
  <c r="AH982" i="23"/>
  <c r="AB982" i="23"/>
  <c r="V982" i="23"/>
  <c r="P982" i="23"/>
  <c r="J982" i="23"/>
  <c r="BX981" i="23"/>
  <c r="BR981" i="23"/>
  <c r="BL981" i="23"/>
  <c r="BF981" i="23"/>
  <c r="AZ981" i="23"/>
  <c r="AT981" i="23"/>
  <c r="AN981" i="23"/>
  <c r="AH981" i="23"/>
  <c r="AB981" i="23"/>
  <c r="V981" i="23"/>
  <c r="P981" i="23"/>
  <c r="J981" i="23"/>
  <c r="BX980" i="23"/>
  <c r="BR980" i="23"/>
  <c r="BL980" i="23"/>
  <c r="BF980" i="23"/>
  <c r="AZ980" i="23"/>
  <c r="AT980" i="23"/>
  <c r="AN980" i="23"/>
  <c r="AH980" i="23"/>
  <c r="AB980" i="23"/>
  <c r="V980" i="23"/>
  <c r="P980" i="23"/>
  <c r="J980" i="23"/>
  <c r="BX979" i="23"/>
  <c r="BR979" i="23"/>
  <c r="BL979" i="23"/>
  <c r="BF979" i="23"/>
  <c r="AZ979" i="23"/>
  <c r="AT979" i="23"/>
  <c r="AN979" i="23"/>
  <c r="AH979" i="23"/>
  <c r="AB979" i="23"/>
  <c r="V979" i="23"/>
  <c r="P979" i="23"/>
  <c r="J979" i="23"/>
  <c r="BX978" i="23"/>
  <c r="BR978" i="23"/>
  <c r="BL978" i="23"/>
  <c r="BF978" i="23"/>
  <c r="AZ978" i="23"/>
  <c r="AT978" i="23"/>
  <c r="AN978" i="23"/>
  <c r="AH978" i="23"/>
  <c r="AB978" i="23"/>
  <c r="V978" i="23"/>
  <c r="P978" i="23"/>
  <c r="J978" i="23"/>
  <c r="BX977" i="23"/>
  <c r="BR977" i="23"/>
  <c r="BL977" i="23"/>
  <c r="BF977" i="23"/>
  <c r="AZ977" i="23"/>
  <c r="AT977" i="23"/>
  <c r="AN977" i="23"/>
  <c r="AH977" i="23"/>
  <c r="AB977" i="23"/>
  <c r="V977" i="23"/>
  <c r="P977" i="23"/>
  <c r="J977" i="23"/>
  <c r="BX976" i="23"/>
  <c r="BR976" i="23"/>
  <c r="BL976" i="23"/>
  <c r="BF976" i="23"/>
  <c r="AZ976" i="23"/>
  <c r="AT976" i="23"/>
  <c r="AN976" i="23"/>
  <c r="AH976" i="23"/>
  <c r="AB976" i="23"/>
  <c r="V976" i="23"/>
  <c r="P976" i="23"/>
  <c r="J976" i="23"/>
  <c r="BX975" i="23"/>
  <c r="BR975" i="23"/>
  <c r="BL975" i="23"/>
  <c r="BF975" i="23"/>
  <c r="AZ975" i="23"/>
  <c r="AT975" i="23"/>
  <c r="AN975" i="23"/>
  <c r="AH975" i="23"/>
  <c r="AB975" i="23"/>
  <c r="V975" i="23"/>
  <c r="P975" i="23"/>
  <c r="J975" i="23"/>
  <c r="BX974" i="23"/>
  <c r="BR974" i="23"/>
  <c r="BL974" i="23"/>
  <c r="BF974" i="23"/>
  <c r="AZ974" i="23"/>
  <c r="AT974" i="23"/>
  <c r="AN974" i="23"/>
  <c r="AH974" i="23"/>
  <c r="AB974" i="23"/>
  <c r="V974" i="23"/>
  <c r="P974" i="23"/>
  <c r="J974" i="23"/>
  <c r="BX973" i="23"/>
  <c r="BR973" i="23"/>
  <c r="BL973" i="23"/>
  <c r="BF973" i="23"/>
  <c r="AZ973" i="23"/>
  <c r="AT973" i="23"/>
  <c r="AN973" i="23"/>
  <c r="AH973" i="23"/>
  <c r="AB973" i="23"/>
  <c r="V973" i="23"/>
  <c r="P973" i="23"/>
  <c r="J973" i="23"/>
  <c r="BX972" i="23"/>
  <c r="BR972" i="23"/>
  <c r="BL972" i="23"/>
  <c r="BF972" i="23"/>
  <c r="AZ972" i="23"/>
  <c r="AT972" i="23"/>
  <c r="AN972" i="23"/>
  <c r="AH972" i="23"/>
  <c r="AB972" i="23"/>
  <c r="V972" i="23"/>
  <c r="P972" i="23"/>
  <c r="J972" i="23"/>
  <c r="BX971" i="23"/>
  <c r="BR971" i="23"/>
  <c r="BL971" i="23"/>
  <c r="BF971" i="23"/>
  <c r="AZ971" i="23"/>
  <c r="AT971" i="23"/>
  <c r="AN971" i="23"/>
  <c r="AH971" i="23"/>
  <c r="AB971" i="23"/>
  <c r="V971" i="23"/>
  <c r="P971" i="23"/>
  <c r="J971" i="23"/>
  <c r="BX970" i="23"/>
  <c r="BR970" i="23"/>
  <c r="BL970" i="23"/>
  <c r="BF970" i="23"/>
  <c r="AZ970" i="23"/>
  <c r="AT970" i="23"/>
  <c r="AN970" i="23"/>
  <c r="AH970" i="23"/>
  <c r="AB970" i="23"/>
  <c r="V970" i="23"/>
  <c r="P970" i="23"/>
  <c r="J970" i="23"/>
  <c r="BX969" i="23"/>
  <c r="BR969" i="23"/>
  <c r="BL969" i="23"/>
  <c r="BF969" i="23"/>
  <c r="AZ969" i="23"/>
  <c r="AT969" i="23"/>
  <c r="AN969" i="23"/>
  <c r="AH969" i="23"/>
  <c r="AB969" i="23"/>
  <c r="V969" i="23"/>
  <c r="P969" i="23"/>
  <c r="J969" i="23"/>
  <c r="BX968" i="23"/>
  <c r="BR968" i="23"/>
  <c r="BL968" i="23"/>
  <c r="BF968" i="23"/>
  <c r="AZ968" i="23"/>
  <c r="AT968" i="23"/>
  <c r="AN968" i="23"/>
  <c r="AH968" i="23"/>
  <c r="AB968" i="23"/>
  <c r="V968" i="23"/>
  <c r="P968" i="23"/>
  <c r="J968" i="23"/>
  <c r="BX967" i="23"/>
  <c r="BR967" i="23"/>
  <c r="BL967" i="23"/>
  <c r="BF967" i="23"/>
  <c r="AZ967" i="23"/>
  <c r="AT967" i="23"/>
  <c r="AN967" i="23"/>
  <c r="AH967" i="23"/>
  <c r="AB967" i="23"/>
  <c r="V967" i="23"/>
  <c r="P967" i="23"/>
  <c r="J967" i="23"/>
  <c r="BX966" i="23"/>
  <c r="BR966" i="23"/>
  <c r="BL966" i="23"/>
  <c r="BF966" i="23"/>
  <c r="AZ966" i="23"/>
  <c r="AT966" i="23"/>
  <c r="AN966" i="23"/>
  <c r="AH966" i="23"/>
  <c r="AB966" i="23"/>
  <c r="V966" i="23"/>
  <c r="P966" i="23"/>
  <c r="J966" i="23"/>
  <c r="BX965" i="23"/>
  <c r="BR965" i="23"/>
  <c r="BL965" i="23"/>
  <c r="BF965" i="23"/>
  <c r="AZ965" i="23"/>
  <c r="AT965" i="23"/>
  <c r="AN965" i="23"/>
  <c r="AH965" i="23"/>
  <c r="AB965" i="23"/>
  <c r="V965" i="23"/>
  <c r="P965" i="23"/>
  <c r="J965" i="23"/>
  <c r="BX964" i="23"/>
  <c r="BR964" i="23"/>
  <c r="BL964" i="23"/>
  <c r="BF964" i="23"/>
  <c r="AZ964" i="23"/>
  <c r="AT964" i="23"/>
  <c r="AN964" i="23"/>
  <c r="AH964" i="23"/>
  <c r="AB964" i="23"/>
  <c r="V964" i="23"/>
  <c r="P964" i="23"/>
  <c r="J964" i="23"/>
  <c r="BX963" i="23"/>
  <c r="BR963" i="23"/>
  <c r="BL963" i="23"/>
  <c r="BF963" i="23"/>
  <c r="AZ963" i="23"/>
  <c r="AT963" i="23"/>
  <c r="AN963" i="23"/>
  <c r="AH963" i="23"/>
  <c r="AB963" i="23"/>
  <c r="V963" i="23"/>
  <c r="P963" i="23"/>
  <c r="J963" i="23"/>
  <c r="BX962" i="23"/>
  <c r="BR962" i="23"/>
  <c r="BL962" i="23"/>
  <c r="BF962" i="23"/>
  <c r="AZ962" i="23"/>
  <c r="AT962" i="23"/>
  <c r="AN962" i="23"/>
  <c r="AH962" i="23"/>
  <c r="AB962" i="23"/>
  <c r="V962" i="23"/>
  <c r="P962" i="23"/>
  <c r="J962" i="23"/>
  <c r="BX961" i="23"/>
  <c r="BR961" i="23"/>
  <c r="BL961" i="23"/>
  <c r="BF961" i="23"/>
  <c r="AZ961" i="23"/>
  <c r="AT961" i="23"/>
  <c r="AN961" i="23"/>
  <c r="AH961" i="23"/>
  <c r="AB961" i="23"/>
  <c r="V961" i="23"/>
  <c r="P961" i="23"/>
  <c r="J961" i="23"/>
  <c r="BX960" i="23"/>
  <c r="BR960" i="23"/>
  <c r="BL960" i="23"/>
  <c r="BF960" i="23"/>
  <c r="AZ960" i="23"/>
  <c r="AT960" i="23"/>
  <c r="AN960" i="23"/>
  <c r="AH960" i="23"/>
  <c r="AB960" i="23"/>
  <c r="V960" i="23"/>
  <c r="P960" i="23"/>
  <c r="J960" i="23"/>
  <c r="BX959" i="23"/>
  <c r="BR959" i="23"/>
  <c r="BL959" i="23"/>
  <c r="BF959" i="23"/>
  <c r="AZ959" i="23"/>
  <c r="AT959" i="23"/>
  <c r="AN959" i="23"/>
  <c r="AH959" i="23"/>
  <c r="AB959" i="23"/>
  <c r="V959" i="23"/>
  <c r="P959" i="23"/>
  <c r="J959" i="23"/>
  <c r="BX958" i="23"/>
  <c r="BR958" i="23"/>
  <c r="BL958" i="23"/>
  <c r="BF958" i="23"/>
  <c r="AZ958" i="23"/>
  <c r="AT958" i="23"/>
  <c r="AN958" i="23"/>
  <c r="AH958" i="23"/>
  <c r="AB958" i="23"/>
  <c r="V958" i="23"/>
  <c r="P958" i="23"/>
  <c r="J958" i="23"/>
  <c r="BX957" i="23"/>
  <c r="BR957" i="23"/>
  <c r="BL957" i="23"/>
  <c r="BF957" i="23"/>
  <c r="AZ957" i="23"/>
  <c r="AT957" i="23"/>
  <c r="AN957" i="23"/>
  <c r="AH957" i="23"/>
  <c r="AB957" i="23"/>
  <c r="V957" i="23"/>
  <c r="P957" i="23"/>
  <c r="J957" i="23"/>
  <c r="BX956" i="23"/>
  <c r="BR956" i="23"/>
  <c r="BL956" i="23"/>
  <c r="BF956" i="23"/>
  <c r="AZ956" i="23"/>
  <c r="AT956" i="23"/>
  <c r="AN956" i="23"/>
  <c r="AH956" i="23"/>
  <c r="AB956" i="23"/>
  <c r="V956" i="23"/>
  <c r="P956" i="23"/>
  <c r="J956" i="23"/>
  <c r="BX955" i="23"/>
  <c r="BR955" i="23"/>
  <c r="BL955" i="23"/>
  <c r="BF955" i="23"/>
  <c r="AZ955" i="23"/>
  <c r="AT955" i="23"/>
  <c r="AN955" i="23"/>
  <c r="AH955" i="23"/>
  <c r="AB955" i="23"/>
  <c r="V955" i="23"/>
  <c r="P955" i="23"/>
  <c r="J955" i="23"/>
  <c r="BX954" i="23"/>
  <c r="BR954" i="23"/>
  <c r="BL954" i="23"/>
  <c r="BF954" i="23"/>
  <c r="AZ954" i="23"/>
  <c r="AT954" i="23"/>
  <c r="AN954" i="23"/>
  <c r="AH954" i="23"/>
  <c r="AB954" i="23"/>
  <c r="V954" i="23"/>
  <c r="P954" i="23"/>
  <c r="J954" i="23"/>
  <c r="BX953" i="23"/>
  <c r="BR953" i="23"/>
  <c r="BL953" i="23"/>
  <c r="BF953" i="23"/>
  <c r="AZ953" i="23"/>
  <c r="AT953" i="23"/>
  <c r="AN953" i="23"/>
  <c r="AH953" i="23"/>
  <c r="AB953" i="23"/>
  <c r="V953" i="23"/>
  <c r="P953" i="23"/>
  <c r="J953" i="23"/>
  <c r="BX952" i="23"/>
  <c r="BR952" i="23"/>
  <c r="BL952" i="23"/>
  <c r="BF952" i="23"/>
  <c r="AZ952" i="23"/>
  <c r="AT952" i="23"/>
  <c r="AN952" i="23"/>
  <c r="AH952" i="23"/>
  <c r="AB952" i="23"/>
  <c r="V952" i="23"/>
  <c r="P952" i="23"/>
  <c r="J952" i="23"/>
  <c r="BX951" i="23"/>
  <c r="BR951" i="23"/>
  <c r="BL951" i="23"/>
  <c r="BF951" i="23"/>
  <c r="AZ951" i="23"/>
  <c r="AT951" i="23"/>
  <c r="AN951" i="23"/>
  <c r="AH951" i="23"/>
  <c r="AB951" i="23"/>
  <c r="V951" i="23"/>
  <c r="P951" i="23"/>
  <c r="J951" i="23"/>
  <c r="BX950" i="23"/>
  <c r="BR950" i="23"/>
  <c r="BL950" i="23"/>
  <c r="BF950" i="23"/>
  <c r="AZ950" i="23"/>
  <c r="AT950" i="23"/>
  <c r="AN950" i="23"/>
  <c r="AH950" i="23"/>
  <c r="AB950" i="23"/>
  <c r="V950" i="23"/>
  <c r="P950" i="23"/>
  <c r="J950" i="23"/>
  <c r="BX949" i="23"/>
  <c r="BR949" i="23"/>
  <c r="BL949" i="23"/>
  <c r="BF949" i="23"/>
  <c r="AZ949" i="23"/>
  <c r="AT949" i="23"/>
  <c r="AN949" i="23"/>
  <c r="AH949" i="23"/>
  <c r="AB949" i="23"/>
  <c r="V949" i="23"/>
  <c r="P949" i="23"/>
  <c r="J949" i="23"/>
  <c r="BX948" i="23"/>
  <c r="BR948" i="23"/>
  <c r="BL948" i="23"/>
  <c r="BF948" i="23"/>
  <c r="AZ948" i="23"/>
  <c r="AT948" i="23"/>
  <c r="AN948" i="23"/>
  <c r="AH948" i="23"/>
  <c r="AB948" i="23"/>
  <c r="V948" i="23"/>
  <c r="P948" i="23"/>
  <c r="J948" i="23"/>
  <c r="BX947" i="23"/>
  <c r="BR947" i="23"/>
  <c r="BL947" i="23"/>
  <c r="BF947" i="23"/>
  <c r="AZ947" i="23"/>
  <c r="AT947" i="23"/>
  <c r="AN947" i="23"/>
  <c r="AH947" i="23"/>
  <c r="AB947" i="23"/>
  <c r="V947" i="23"/>
  <c r="P947" i="23"/>
  <c r="J947" i="23"/>
  <c r="BX946" i="23"/>
  <c r="BR946" i="23"/>
  <c r="BL946" i="23"/>
  <c r="BF946" i="23"/>
  <c r="AZ946" i="23"/>
  <c r="AT946" i="23"/>
  <c r="AN946" i="23"/>
  <c r="AH946" i="23"/>
  <c r="AB946" i="23"/>
  <c r="V946" i="23"/>
  <c r="P946" i="23"/>
  <c r="J946" i="23"/>
  <c r="BX945" i="23"/>
  <c r="BR945" i="23"/>
  <c r="BL945" i="23"/>
  <c r="BF945" i="23"/>
  <c r="AZ945" i="23"/>
  <c r="AT945" i="23"/>
  <c r="AN945" i="23"/>
  <c r="AH945" i="23"/>
  <c r="AB945" i="23"/>
  <c r="V945" i="23"/>
  <c r="P945" i="23"/>
  <c r="J945" i="23"/>
  <c r="BX944" i="23"/>
  <c r="BR944" i="23"/>
  <c r="BL944" i="23"/>
  <c r="BF944" i="23"/>
  <c r="AZ944" i="23"/>
  <c r="AT944" i="23"/>
  <c r="AN944" i="23"/>
  <c r="AH944" i="23"/>
  <c r="AB944" i="23"/>
  <c r="V944" i="23"/>
  <c r="P944" i="23"/>
  <c r="J944" i="23"/>
  <c r="BX943" i="23"/>
  <c r="BR943" i="23"/>
  <c r="BL943" i="23"/>
  <c r="BF943" i="23"/>
  <c r="AZ943" i="23"/>
  <c r="AT943" i="23"/>
  <c r="AN943" i="23"/>
  <c r="AH943" i="23"/>
  <c r="AB943" i="23"/>
  <c r="V943" i="23"/>
  <c r="P943" i="23"/>
  <c r="J943" i="23"/>
  <c r="BX942" i="23"/>
  <c r="BR942" i="23"/>
  <c r="BL942" i="23"/>
  <c r="BF942" i="23"/>
  <c r="AZ942" i="23"/>
  <c r="AT942" i="23"/>
  <c r="AN942" i="23"/>
  <c r="AH942" i="23"/>
  <c r="AB942" i="23"/>
  <c r="V942" i="23"/>
  <c r="P942" i="23"/>
  <c r="J942" i="23"/>
  <c r="BX941" i="23"/>
  <c r="BR941" i="23"/>
  <c r="BL941" i="23"/>
  <c r="BF941" i="23"/>
  <c r="AZ941" i="23"/>
  <c r="AT941" i="23"/>
  <c r="AN941" i="23"/>
  <c r="AH941" i="23"/>
  <c r="AB941" i="23"/>
  <c r="V941" i="23"/>
  <c r="P941" i="23"/>
  <c r="J941" i="23"/>
  <c r="BX940" i="23"/>
  <c r="BR940" i="23"/>
  <c r="BL940" i="23"/>
  <c r="BF940" i="23"/>
  <c r="AZ940" i="23"/>
  <c r="AT940" i="23"/>
  <c r="AN940" i="23"/>
  <c r="AH940" i="23"/>
  <c r="AB940" i="23"/>
  <c r="V940" i="23"/>
  <c r="P940" i="23"/>
  <c r="J940" i="23"/>
  <c r="BX939" i="23"/>
  <c r="BR939" i="23"/>
  <c r="BL939" i="23"/>
  <c r="BF939" i="23"/>
  <c r="AZ939" i="23"/>
  <c r="AT939" i="23"/>
  <c r="AN939" i="23"/>
  <c r="AH939" i="23"/>
  <c r="AB939" i="23"/>
  <c r="V939" i="23"/>
  <c r="P939" i="23"/>
  <c r="J939" i="23"/>
  <c r="BX938" i="23"/>
  <c r="BR938" i="23"/>
  <c r="BL938" i="23"/>
  <c r="BF938" i="23"/>
  <c r="AZ938" i="23"/>
  <c r="AT938" i="23"/>
  <c r="AN938" i="23"/>
  <c r="AH938" i="23"/>
  <c r="AB938" i="23"/>
  <c r="V938" i="23"/>
  <c r="P938" i="23"/>
  <c r="J938" i="23"/>
  <c r="BX937" i="23"/>
  <c r="BR937" i="23"/>
  <c r="BL937" i="23"/>
  <c r="BF937" i="23"/>
  <c r="AZ937" i="23"/>
  <c r="AT937" i="23"/>
  <c r="AN937" i="23"/>
  <c r="AH937" i="23"/>
  <c r="AB937" i="23"/>
  <c r="V937" i="23"/>
  <c r="P937" i="23"/>
  <c r="J937" i="23"/>
  <c r="BX936" i="23"/>
  <c r="BR936" i="23"/>
  <c r="BL936" i="23"/>
  <c r="BF936" i="23"/>
  <c r="AZ936" i="23"/>
  <c r="AT936" i="23"/>
  <c r="AN936" i="23"/>
  <c r="AH936" i="23"/>
  <c r="AB936" i="23"/>
  <c r="V936" i="23"/>
  <c r="P936" i="23"/>
  <c r="J936" i="23"/>
  <c r="BX935" i="23"/>
  <c r="BR935" i="23"/>
  <c r="BL935" i="23"/>
  <c r="BF935" i="23"/>
  <c r="AZ935" i="23"/>
  <c r="AT935" i="23"/>
  <c r="AN935" i="23"/>
  <c r="AH935" i="23"/>
  <c r="AB935" i="23"/>
  <c r="V935" i="23"/>
  <c r="P935" i="23"/>
  <c r="J935" i="23"/>
  <c r="BX934" i="23"/>
  <c r="BR934" i="23"/>
  <c r="BL934" i="23"/>
  <c r="BF934" i="23"/>
  <c r="AZ934" i="23"/>
  <c r="AT934" i="23"/>
  <c r="AN934" i="23"/>
  <c r="AH934" i="23"/>
  <c r="AB934" i="23"/>
  <c r="V934" i="23"/>
  <c r="P934" i="23"/>
  <c r="J934" i="23"/>
  <c r="BX933" i="23"/>
  <c r="BR933" i="23"/>
  <c r="BL933" i="23"/>
  <c r="BF933" i="23"/>
  <c r="AZ933" i="23"/>
  <c r="AT933" i="23"/>
  <c r="AN933" i="23"/>
  <c r="AH933" i="23"/>
  <c r="AB933" i="23"/>
  <c r="V933" i="23"/>
  <c r="P933" i="23"/>
  <c r="J933" i="23"/>
  <c r="BX932" i="23"/>
  <c r="BR932" i="23"/>
  <c r="BL932" i="23"/>
  <c r="BF932" i="23"/>
  <c r="AZ932" i="23"/>
  <c r="AT932" i="23"/>
  <c r="AN932" i="23"/>
  <c r="AH932" i="23"/>
  <c r="AB932" i="23"/>
  <c r="V932" i="23"/>
  <c r="P932" i="23"/>
  <c r="J932" i="23"/>
  <c r="BX931" i="23"/>
  <c r="BR931" i="23"/>
  <c r="BL931" i="23"/>
  <c r="BF931" i="23"/>
  <c r="AZ931" i="23"/>
  <c r="AT931" i="23"/>
  <c r="AN931" i="23"/>
  <c r="AH931" i="23"/>
  <c r="AB931" i="23"/>
  <c r="V931" i="23"/>
  <c r="P931" i="23"/>
  <c r="J931" i="23"/>
  <c r="BX930" i="23"/>
  <c r="BR930" i="23"/>
  <c r="BL930" i="23"/>
  <c r="BF930" i="23"/>
  <c r="AZ930" i="23"/>
  <c r="AT930" i="23"/>
  <c r="AN930" i="23"/>
  <c r="AH930" i="23"/>
  <c r="AB930" i="23"/>
  <c r="V930" i="23"/>
  <c r="P930" i="23"/>
  <c r="J930" i="23"/>
  <c r="BX929" i="23"/>
  <c r="BR929" i="23"/>
  <c r="BL929" i="23"/>
  <c r="BF929" i="23"/>
  <c r="AZ929" i="23"/>
  <c r="AT929" i="23"/>
  <c r="AN929" i="23"/>
  <c r="AH929" i="23"/>
  <c r="AB929" i="23"/>
  <c r="V929" i="23"/>
  <c r="P929" i="23"/>
  <c r="J929" i="23"/>
  <c r="BX928" i="23"/>
  <c r="BR928" i="23"/>
  <c r="BL928" i="23"/>
  <c r="BF928" i="23"/>
  <c r="AZ928" i="23"/>
  <c r="AT928" i="23"/>
  <c r="AN928" i="23"/>
  <c r="AH928" i="23"/>
  <c r="AB928" i="23"/>
  <c r="V928" i="23"/>
  <c r="P928" i="23"/>
  <c r="J928" i="23"/>
  <c r="BX927" i="23"/>
  <c r="BR927" i="23"/>
  <c r="BL927" i="23"/>
  <c r="BF927" i="23"/>
  <c r="AZ927" i="23"/>
  <c r="AT927" i="23"/>
  <c r="AN927" i="23"/>
  <c r="AH927" i="23"/>
  <c r="AB927" i="23"/>
  <c r="V927" i="23"/>
  <c r="P927" i="23"/>
  <c r="J927" i="23"/>
  <c r="BX926" i="23"/>
  <c r="BR926" i="23"/>
  <c r="BL926" i="23"/>
  <c r="BF926" i="23"/>
  <c r="AZ926" i="23"/>
  <c r="AT926" i="23"/>
  <c r="AN926" i="23"/>
  <c r="AH926" i="23"/>
  <c r="AB926" i="23"/>
  <c r="V926" i="23"/>
  <c r="P926" i="23"/>
  <c r="J926" i="23"/>
  <c r="BX925" i="23"/>
  <c r="BR925" i="23"/>
  <c r="BL925" i="23"/>
  <c r="BF925" i="23"/>
  <c r="AZ925" i="23"/>
  <c r="AT925" i="23"/>
  <c r="AN925" i="23"/>
  <c r="AH925" i="23"/>
  <c r="AB925" i="23"/>
  <c r="V925" i="23"/>
  <c r="P925" i="23"/>
  <c r="J925" i="23"/>
  <c r="BX924" i="23"/>
  <c r="BR924" i="23"/>
  <c r="BL924" i="23"/>
  <c r="BF924" i="23"/>
  <c r="AZ924" i="23"/>
  <c r="AT924" i="23"/>
  <c r="AN924" i="23"/>
  <c r="AH924" i="23"/>
  <c r="AB924" i="23"/>
  <c r="V924" i="23"/>
  <c r="P924" i="23"/>
  <c r="J924" i="23"/>
  <c r="BX923" i="23"/>
  <c r="BR923" i="23"/>
  <c r="BL923" i="23"/>
  <c r="BF923" i="23"/>
  <c r="AZ923" i="23"/>
  <c r="AT923" i="23"/>
  <c r="AN923" i="23"/>
  <c r="AH923" i="23"/>
  <c r="AB923" i="23"/>
  <c r="V923" i="23"/>
  <c r="P923" i="23"/>
  <c r="J923" i="23"/>
  <c r="BX922" i="23"/>
  <c r="BR922" i="23"/>
  <c r="BL922" i="23"/>
  <c r="BF922" i="23"/>
  <c r="AZ922" i="23"/>
  <c r="AT922" i="23"/>
  <c r="AN922" i="23"/>
  <c r="AH922" i="23"/>
  <c r="AB922" i="23"/>
  <c r="V922" i="23"/>
  <c r="P922" i="23"/>
  <c r="J922" i="23"/>
  <c r="BX921" i="23"/>
  <c r="BR921" i="23"/>
  <c r="BL921" i="23"/>
  <c r="BF921" i="23"/>
  <c r="AZ921" i="23"/>
  <c r="AT921" i="23"/>
  <c r="AN921" i="23"/>
  <c r="AH921" i="23"/>
  <c r="AB921" i="23"/>
  <c r="V921" i="23"/>
  <c r="P921" i="23"/>
  <c r="J921" i="23"/>
  <c r="BX920" i="23"/>
  <c r="BR920" i="23"/>
  <c r="BL920" i="23"/>
  <c r="BF920" i="23"/>
  <c r="AZ920" i="23"/>
  <c r="AT920" i="23"/>
  <c r="AN920" i="23"/>
  <c r="AH920" i="23"/>
  <c r="AB920" i="23"/>
  <c r="V920" i="23"/>
  <c r="P920" i="23"/>
  <c r="J920" i="23"/>
  <c r="BX919" i="23"/>
  <c r="BR919" i="23"/>
  <c r="BL919" i="23"/>
  <c r="BF919" i="23"/>
  <c r="AZ919" i="23"/>
  <c r="AT919" i="23"/>
  <c r="AN919" i="23"/>
  <c r="AH919" i="23"/>
  <c r="AB919" i="23"/>
  <c r="V919" i="23"/>
  <c r="P919" i="23"/>
  <c r="J919" i="23"/>
  <c r="BX918" i="23"/>
  <c r="BR918" i="23"/>
  <c r="BL918" i="23"/>
  <c r="BF918" i="23"/>
  <c r="AZ918" i="23"/>
  <c r="AT918" i="23"/>
  <c r="AN918" i="23"/>
  <c r="AH918" i="23"/>
  <c r="AB918" i="23"/>
  <c r="V918" i="23"/>
  <c r="P918" i="23"/>
  <c r="J918" i="23"/>
  <c r="BX917" i="23"/>
  <c r="BR917" i="23"/>
  <c r="BL917" i="23"/>
  <c r="BF917" i="23"/>
  <c r="AZ917" i="23"/>
  <c r="AT917" i="23"/>
  <c r="AN917" i="23"/>
  <c r="AH917" i="23"/>
  <c r="AB917" i="23"/>
  <c r="V917" i="23"/>
  <c r="P917" i="23"/>
  <c r="J917" i="23"/>
  <c r="BX916" i="23"/>
  <c r="BR916" i="23"/>
  <c r="BL916" i="23"/>
  <c r="BF916" i="23"/>
  <c r="AZ916" i="23"/>
  <c r="AT916" i="23"/>
  <c r="AN916" i="23"/>
  <c r="AH916" i="23"/>
  <c r="AB916" i="23"/>
  <c r="V916" i="23"/>
  <c r="P916" i="23"/>
  <c r="J916" i="23"/>
  <c r="BX915" i="23"/>
  <c r="BR915" i="23"/>
  <c r="BL915" i="23"/>
  <c r="BF915" i="23"/>
  <c r="AZ915" i="23"/>
  <c r="AT915" i="23"/>
  <c r="AN915" i="23"/>
  <c r="AH915" i="23"/>
  <c r="AB915" i="23"/>
  <c r="V915" i="23"/>
  <c r="P915" i="23"/>
  <c r="J915" i="23"/>
  <c r="BX914" i="23"/>
  <c r="BR914" i="23"/>
  <c r="BL914" i="23"/>
  <c r="BF914" i="23"/>
  <c r="AZ914" i="23"/>
  <c r="AT914" i="23"/>
  <c r="AN914" i="23"/>
  <c r="AH914" i="23"/>
  <c r="AB914" i="23"/>
  <c r="V914" i="23"/>
  <c r="P914" i="23"/>
  <c r="J914" i="23"/>
  <c r="BX913" i="23"/>
  <c r="BR913" i="23"/>
  <c r="BL913" i="23"/>
  <c r="BF913" i="23"/>
  <c r="AZ913" i="23"/>
  <c r="AT913" i="23"/>
  <c r="AN913" i="23"/>
  <c r="AH913" i="23"/>
  <c r="AB913" i="23"/>
  <c r="V913" i="23"/>
  <c r="P913" i="23"/>
  <c r="J913" i="23"/>
  <c r="BX912" i="23"/>
  <c r="BR912" i="23"/>
  <c r="BL912" i="23"/>
  <c r="BF912" i="23"/>
  <c r="AZ912" i="23"/>
  <c r="AT912" i="23"/>
  <c r="AN912" i="23"/>
  <c r="AH912" i="23"/>
  <c r="AB912" i="23"/>
  <c r="V912" i="23"/>
  <c r="P912" i="23"/>
  <c r="J912" i="23"/>
  <c r="BX911" i="23"/>
  <c r="BR911" i="23"/>
  <c r="BL911" i="23"/>
  <c r="BF911" i="23"/>
  <c r="AZ911" i="23"/>
  <c r="AT911" i="23"/>
  <c r="AN911" i="23"/>
  <c r="AH911" i="23"/>
  <c r="AB911" i="23"/>
  <c r="V911" i="23"/>
  <c r="P911" i="23"/>
  <c r="J911" i="23"/>
  <c r="BX910" i="23"/>
  <c r="BR910" i="23"/>
  <c r="BL910" i="23"/>
  <c r="BF910" i="23"/>
  <c r="AZ910" i="23"/>
  <c r="AT910" i="23"/>
  <c r="AN910" i="23"/>
  <c r="AH910" i="23"/>
  <c r="AB910" i="23"/>
  <c r="V910" i="23"/>
  <c r="P910" i="23"/>
  <c r="J910" i="23"/>
  <c r="BX909" i="23"/>
  <c r="BR909" i="23"/>
  <c r="BL909" i="23"/>
  <c r="BF909" i="23"/>
  <c r="AZ909" i="23"/>
  <c r="AT909" i="23"/>
  <c r="AN909" i="23"/>
  <c r="AH909" i="23"/>
  <c r="AB909" i="23"/>
  <c r="V909" i="23"/>
  <c r="P909" i="23"/>
  <c r="J909" i="23"/>
  <c r="BX908" i="23"/>
  <c r="BR908" i="23"/>
  <c r="BL908" i="23"/>
  <c r="BF908" i="23"/>
  <c r="AZ908" i="23"/>
  <c r="AT908" i="23"/>
  <c r="AN908" i="23"/>
  <c r="AH908" i="23"/>
  <c r="AB908" i="23"/>
  <c r="V908" i="23"/>
  <c r="P908" i="23"/>
  <c r="J908" i="23"/>
  <c r="BX907" i="23"/>
  <c r="BR907" i="23"/>
  <c r="BL907" i="23"/>
  <c r="BF907" i="23"/>
  <c r="AZ907" i="23"/>
  <c r="AT907" i="23"/>
  <c r="AN907" i="23"/>
  <c r="AH907" i="23"/>
  <c r="AB907" i="23"/>
  <c r="V907" i="23"/>
  <c r="P907" i="23"/>
  <c r="J907" i="23"/>
  <c r="BX906" i="23"/>
  <c r="BR906" i="23"/>
  <c r="BL906" i="23"/>
  <c r="BF906" i="23"/>
  <c r="AZ906" i="23"/>
  <c r="AT906" i="23"/>
  <c r="AN906" i="23"/>
  <c r="AH906" i="23"/>
  <c r="AB906" i="23"/>
  <c r="V906" i="23"/>
  <c r="P906" i="23"/>
  <c r="J906" i="23"/>
  <c r="BX905" i="23"/>
  <c r="BR905" i="23"/>
  <c r="BL905" i="23"/>
  <c r="BF905" i="23"/>
  <c r="AZ905" i="23"/>
  <c r="AT905" i="23"/>
  <c r="AN905" i="23"/>
  <c r="AH905" i="23"/>
  <c r="AB905" i="23"/>
  <c r="V905" i="23"/>
  <c r="P905" i="23"/>
  <c r="J905" i="23"/>
  <c r="BX904" i="23"/>
  <c r="BR904" i="23"/>
  <c r="BL904" i="23"/>
  <c r="BF904" i="23"/>
  <c r="AZ904" i="23"/>
  <c r="AT904" i="23"/>
  <c r="AN904" i="23"/>
  <c r="AH904" i="23"/>
  <c r="AB904" i="23"/>
  <c r="V904" i="23"/>
  <c r="P904" i="23"/>
  <c r="J904" i="23"/>
  <c r="BX903" i="23"/>
  <c r="BR903" i="23"/>
  <c r="BL903" i="23"/>
  <c r="BF903" i="23"/>
  <c r="AZ903" i="23"/>
  <c r="AT903" i="23"/>
  <c r="AN903" i="23"/>
  <c r="AH903" i="23"/>
  <c r="AB903" i="23"/>
  <c r="V903" i="23"/>
  <c r="P903" i="23"/>
  <c r="J903" i="23"/>
  <c r="BX902" i="23"/>
  <c r="BR902" i="23"/>
  <c r="BL902" i="23"/>
  <c r="BF902" i="23"/>
  <c r="AZ902" i="23"/>
  <c r="AT902" i="23"/>
  <c r="AN902" i="23"/>
  <c r="AH902" i="23"/>
  <c r="AB902" i="23"/>
  <c r="V902" i="23"/>
  <c r="P902" i="23"/>
  <c r="J902" i="23"/>
  <c r="BX901" i="23"/>
  <c r="BR901" i="23"/>
  <c r="BL901" i="23"/>
  <c r="BF901" i="23"/>
  <c r="AZ901" i="23"/>
  <c r="AT901" i="23"/>
  <c r="AN901" i="23"/>
  <c r="AH901" i="23"/>
  <c r="AB901" i="23"/>
  <c r="V901" i="23"/>
  <c r="P901" i="23"/>
  <c r="J901" i="23"/>
  <c r="BX900" i="23"/>
  <c r="BR900" i="23"/>
  <c r="BL900" i="23"/>
  <c r="BF900" i="23"/>
  <c r="AZ900" i="23"/>
  <c r="AT900" i="23"/>
  <c r="AN900" i="23"/>
  <c r="AH900" i="23"/>
  <c r="AB900" i="23"/>
  <c r="V900" i="23"/>
  <c r="P900" i="23"/>
  <c r="J900" i="23"/>
  <c r="BX899" i="23"/>
  <c r="BR899" i="23"/>
  <c r="BL899" i="23"/>
  <c r="BF899" i="23"/>
  <c r="AZ899" i="23"/>
  <c r="AT899" i="23"/>
  <c r="AN899" i="23"/>
  <c r="AH899" i="23"/>
  <c r="AB899" i="23"/>
  <c r="V899" i="23"/>
  <c r="P899" i="23"/>
  <c r="J899" i="23"/>
  <c r="BX898" i="23"/>
  <c r="BR898" i="23"/>
  <c r="BL898" i="23"/>
  <c r="BF898" i="23"/>
  <c r="AZ898" i="23"/>
  <c r="AT898" i="23"/>
  <c r="AN898" i="23"/>
  <c r="AH898" i="23"/>
  <c r="AB898" i="23"/>
  <c r="V898" i="23"/>
  <c r="P898" i="23"/>
  <c r="J898" i="23"/>
  <c r="BX897" i="23"/>
  <c r="BR897" i="23"/>
  <c r="BL897" i="23"/>
  <c r="BF897" i="23"/>
  <c r="AZ897" i="23"/>
  <c r="AT897" i="23"/>
  <c r="AN897" i="23"/>
  <c r="AH897" i="23"/>
  <c r="AB897" i="23"/>
  <c r="V897" i="23"/>
  <c r="P897" i="23"/>
  <c r="J897" i="23"/>
  <c r="BX896" i="23"/>
  <c r="BR896" i="23"/>
  <c r="BL896" i="23"/>
  <c r="BF896" i="23"/>
  <c r="AZ896" i="23"/>
  <c r="AT896" i="23"/>
  <c r="AN896" i="23"/>
  <c r="AH896" i="23"/>
  <c r="AB896" i="23"/>
  <c r="V896" i="23"/>
  <c r="P896" i="23"/>
  <c r="J896" i="23"/>
  <c r="BX895" i="23"/>
  <c r="BR895" i="23"/>
  <c r="BL895" i="23"/>
  <c r="BF895" i="23"/>
  <c r="AZ895" i="23"/>
  <c r="AT895" i="23"/>
  <c r="AN895" i="23"/>
  <c r="AH895" i="23"/>
  <c r="AB895" i="23"/>
  <c r="V895" i="23"/>
  <c r="P895" i="23"/>
  <c r="J895" i="23"/>
  <c r="BX894" i="23"/>
  <c r="BR894" i="23"/>
  <c r="BL894" i="23"/>
  <c r="BF894" i="23"/>
  <c r="AZ894" i="23"/>
  <c r="AT894" i="23"/>
  <c r="AN894" i="23"/>
  <c r="AH894" i="23"/>
  <c r="AB894" i="23"/>
  <c r="V894" i="23"/>
  <c r="P894" i="23"/>
  <c r="J894" i="23"/>
  <c r="BX893" i="23"/>
  <c r="BR893" i="23"/>
  <c r="BL893" i="23"/>
  <c r="BF893" i="23"/>
  <c r="AZ893" i="23"/>
  <c r="AT893" i="23"/>
  <c r="AN893" i="23"/>
  <c r="AH893" i="23"/>
  <c r="AB893" i="23"/>
  <c r="V893" i="23"/>
  <c r="P893" i="23"/>
  <c r="J893" i="23"/>
  <c r="BX892" i="23"/>
  <c r="BR892" i="23"/>
  <c r="BL892" i="23"/>
  <c r="BF892" i="23"/>
  <c r="AZ892" i="23"/>
  <c r="AT892" i="23"/>
  <c r="AN892" i="23"/>
  <c r="AH892" i="23"/>
  <c r="AB892" i="23"/>
  <c r="V892" i="23"/>
  <c r="P892" i="23"/>
  <c r="J892" i="23"/>
  <c r="BX891" i="23"/>
  <c r="BR891" i="23"/>
  <c r="BL891" i="23"/>
  <c r="BF891" i="23"/>
  <c r="AZ891" i="23"/>
  <c r="AT891" i="23"/>
  <c r="AN891" i="23"/>
  <c r="AH891" i="23"/>
  <c r="AB891" i="23"/>
  <c r="V891" i="23"/>
  <c r="P891" i="23"/>
  <c r="J891" i="23"/>
  <c r="BX890" i="23"/>
  <c r="BR890" i="23"/>
  <c r="BL890" i="23"/>
  <c r="BF890" i="23"/>
  <c r="AZ890" i="23"/>
  <c r="AT890" i="23"/>
  <c r="AN890" i="23"/>
  <c r="AH890" i="23"/>
  <c r="AB890" i="23"/>
  <c r="V890" i="23"/>
  <c r="P890" i="23"/>
  <c r="J890" i="23"/>
  <c r="BX889" i="23"/>
  <c r="BR889" i="23"/>
  <c r="BL889" i="23"/>
  <c r="BF889" i="23"/>
  <c r="AZ889" i="23"/>
  <c r="AT889" i="23"/>
  <c r="AN889" i="23"/>
  <c r="AH889" i="23"/>
  <c r="AB889" i="23"/>
  <c r="V889" i="23"/>
  <c r="P889" i="23"/>
  <c r="J889" i="23"/>
  <c r="BX888" i="23"/>
  <c r="BR888" i="23"/>
  <c r="BL888" i="23"/>
  <c r="BF888" i="23"/>
  <c r="AZ888" i="23"/>
  <c r="AT888" i="23"/>
  <c r="AN888" i="23"/>
  <c r="AH888" i="23"/>
  <c r="AB888" i="23"/>
  <c r="V888" i="23"/>
  <c r="P888" i="23"/>
  <c r="J888" i="23"/>
  <c r="BX887" i="23"/>
  <c r="BR887" i="23"/>
  <c r="BL887" i="23"/>
  <c r="BF887" i="23"/>
  <c r="AZ887" i="23"/>
  <c r="AT887" i="23"/>
  <c r="AN887" i="23"/>
  <c r="AH887" i="23"/>
  <c r="AB887" i="23"/>
  <c r="V887" i="23"/>
  <c r="P887" i="23"/>
  <c r="J887" i="23"/>
  <c r="BX886" i="23"/>
  <c r="BR886" i="23"/>
  <c r="BL886" i="23"/>
  <c r="BF886" i="23"/>
  <c r="AZ886" i="23"/>
  <c r="AT886" i="23"/>
  <c r="AN886" i="23"/>
  <c r="AH886" i="23"/>
  <c r="AB886" i="23"/>
  <c r="V886" i="23"/>
  <c r="P886" i="23"/>
  <c r="J886" i="23"/>
  <c r="BX885" i="23"/>
  <c r="BR885" i="23"/>
  <c r="BL885" i="23"/>
  <c r="BF885" i="23"/>
  <c r="AZ885" i="23"/>
  <c r="AT885" i="23"/>
  <c r="AN885" i="23"/>
  <c r="AH885" i="23"/>
  <c r="AB885" i="23"/>
  <c r="V885" i="23"/>
  <c r="P885" i="23"/>
  <c r="J885" i="23"/>
  <c r="BX884" i="23"/>
  <c r="BR884" i="23"/>
  <c r="BL884" i="23"/>
  <c r="BF884" i="23"/>
  <c r="AZ884" i="23"/>
  <c r="AT884" i="23"/>
  <c r="AN884" i="23"/>
  <c r="AH884" i="23"/>
  <c r="AB884" i="23"/>
  <c r="V884" i="23"/>
  <c r="P884" i="23"/>
  <c r="J884" i="23"/>
  <c r="BX883" i="23"/>
  <c r="BR883" i="23"/>
  <c r="BL883" i="23"/>
  <c r="BF883" i="23"/>
  <c r="AZ883" i="23"/>
  <c r="AT883" i="23"/>
  <c r="AN883" i="23"/>
  <c r="AH883" i="23"/>
  <c r="AB883" i="23"/>
  <c r="V883" i="23"/>
  <c r="P883" i="23"/>
  <c r="J883" i="23"/>
  <c r="BX882" i="23"/>
  <c r="BR882" i="23"/>
  <c r="BL882" i="23"/>
  <c r="BF882" i="23"/>
  <c r="AZ882" i="23"/>
  <c r="AT882" i="23"/>
  <c r="AN882" i="23"/>
  <c r="AH882" i="23"/>
  <c r="AB882" i="23"/>
  <c r="V882" i="23"/>
  <c r="P882" i="23"/>
  <c r="J882" i="23"/>
  <c r="BX881" i="23"/>
  <c r="BR881" i="23"/>
  <c r="BL881" i="23"/>
  <c r="BF881" i="23"/>
  <c r="AZ881" i="23"/>
  <c r="AT881" i="23"/>
  <c r="AN881" i="23"/>
  <c r="AH881" i="23"/>
  <c r="AB881" i="23"/>
  <c r="V881" i="23"/>
  <c r="P881" i="23"/>
  <c r="J881" i="23"/>
  <c r="BX880" i="23"/>
  <c r="BR880" i="23"/>
  <c r="BL880" i="23"/>
  <c r="BF880" i="23"/>
  <c r="AZ880" i="23"/>
  <c r="AT880" i="23"/>
  <c r="AN880" i="23"/>
  <c r="AH880" i="23"/>
  <c r="AB880" i="23"/>
  <c r="V880" i="23"/>
  <c r="P880" i="23"/>
  <c r="J880" i="23"/>
  <c r="BX879" i="23"/>
  <c r="BR879" i="23"/>
  <c r="BL879" i="23"/>
  <c r="BF879" i="23"/>
  <c r="AZ879" i="23"/>
  <c r="AT879" i="23"/>
  <c r="AN879" i="23"/>
  <c r="AH879" i="23"/>
  <c r="AB879" i="23"/>
  <c r="V879" i="23"/>
  <c r="P879" i="23"/>
  <c r="J879" i="23"/>
  <c r="BX878" i="23"/>
  <c r="BR878" i="23"/>
  <c r="BL878" i="23"/>
  <c r="BF878" i="23"/>
  <c r="AZ878" i="23"/>
  <c r="AT878" i="23"/>
  <c r="AN878" i="23"/>
  <c r="AH878" i="23"/>
  <c r="AB878" i="23"/>
  <c r="V878" i="23"/>
  <c r="P878" i="23"/>
  <c r="J878" i="23"/>
  <c r="BX877" i="23"/>
  <c r="BR877" i="23"/>
  <c r="BL877" i="23"/>
  <c r="BF877" i="23"/>
  <c r="AZ877" i="23"/>
  <c r="AT877" i="23"/>
  <c r="AN877" i="23"/>
  <c r="AH877" i="23"/>
  <c r="AB877" i="23"/>
  <c r="V877" i="23"/>
  <c r="P877" i="23"/>
  <c r="J877" i="23"/>
  <c r="BX876" i="23"/>
  <c r="BR876" i="23"/>
  <c r="BL876" i="23"/>
  <c r="BF876" i="23"/>
  <c r="AZ876" i="23"/>
  <c r="AT876" i="23"/>
  <c r="AN876" i="23"/>
  <c r="AH876" i="23"/>
  <c r="AB876" i="23"/>
  <c r="V876" i="23"/>
  <c r="P876" i="23"/>
  <c r="J876" i="23"/>
  <c r="BX875" i="23"/>
  <c r="BR875" i="23"/>
  <c r="BL875" i="23"/>
  <c r="BF875" i="23"/>
  <c r="AZ875" i="23"/>
  <c r="AT875" i="23"/>
  <c r="AN875" i="23"/>
  <c r="AH875" i="23"/>
  <c r="AB875" i="23"/>
  <c r="V875" i="23"/>
  <c r="P875" i="23"/>
  <c r="J875" i="23"/>
  <c r="BX874" i="23"/>
  <c r="BR874" i="23"/>
  <c r="BL874" i="23"/>
  <c r="BF874" i="23"/>
  <c r="AZ874" i="23"/>
  <c r="AT874" i="23"/>
  <c r="AN874" i="23"/>
  <c r="AH874" i="23"/>
  <c r="AB874" i="23"/>
  <c r="V874" i="23"/>
  <c r="P874" i="23"/>
  <c r="J874" i="23"/>
  <c r="BX873" i="23"/>
  <c r="BR873" i="23"/>
  <c r="BL873" i="23"/>
  <c r="BF873" i="23"/>
  <c r="AZ873" i="23"/>
  <c r="AT873" i="23"/>
  <c r="AN873" i="23"/>
  <c r="AH873" i="23"/>
  <c r="AB873" i="23"/>
  <c r="V873" i="23"/>
  <c r="P873" i="23"/>
  <c r="J873" i="23"/>
  <c r="BX872" i="23"/>
  <c r="BR872" i="23"/>
  <c r="BL872" i="23"/>
  <c r="BF872" i="23"/>
  <c r="AZ872" i="23"/>
  <c r="AT872" i="23"/>
  <c r="AN872" i="23"/>
  <c r="AH872" i="23"/>
  <c r="AB872" i="23"/>
  <c r="V872" i="23"/>
  <c r="P872" i="23"/>
  <c r="J872" i="23"/>
  <c r="BX871" i="23"/>
  <c r="BR871" i="23"/>
  <c r="BL871" i="23"/>
  <c r="BF871" i="23"/>
  <c r="AZ871" i="23"/>
  <c r="AT871" i="23"/>
  <c r="AN871" i="23"/>
  <c r="AH871" i="23"/>
  <c r="AB871" i="23"/>
  <c r="V871" i="23"/>
  <c r="P871" i="23"/>
  <c r="J871" i="23"/>
  <c r="BX870" i="23"/>
  <c r="BR870" i="23"/>
  <c r="BL870" i="23"/>
  <c r="BF870" i="23"/>
  <c r="AZ870" i="23"/>
  <c r="AT870" i="23"/>
  <c r="AN870" i="23"/>
  <c r="AH870" i="23"/>
  <c r="AB870" i="23"/>
  <c r="V870" i="23"/>
  <c r="P870" i="23"/>
  <c r="J870" i="23"/>
  <c r="BX869" i="23"/>
  <c r="BR869" i="23"/>
  <c r="BL869" i="23"/>
  <c r="BF869" i="23"/>
  <c r="AZ869" i="23"/>
  <c r="AT869" i="23"/>
  <c r="AN869" i="23"/>
  <c r="AH869" i="23"/>
  <c r="AB869" i="23"/>
  <c r="V869" i="23"/>
  <c r="P869" i="23"/>
  <c r="J869" i="23"/>
  <c r="BX868" i="23"/>
  <c r="BR868" i="23"/>
  <c r="BL868" i="23"/>
  <c r="BF868" i="23"/>
  <c r="AZ868" i="23"/>
  <c r="AT868" i="23"/>
  <c r="AN868" i="23"/>
  <c r="AH868" i="23"/>
  <c r="AB868" i="23"/>
  <c r="V868" i="23"/>
  <c r="P868" i="23"/>
  <c r="J868" i="23"/>
  <c r="BX867" i="23"/>
  <c r="BR867" i="23"/>
  <c r="BL867" i="23"/>
  <c r="BF867" i="23"/>
  <c r="AZ867" i="23"/>
  <c r="AT867" i="23"/>
  <c r="AN867" i="23"/>
  <c r="AH867" i="23"/>
  <c r="AB867" i="23"/>
  <c r="V867" i="23"/>
  <c r="P867" i="23"/>
  <c r="J867" i="23"/>
  <c r="BX866" i="23"/>
  <c r="BR866" i="23"/>
  <c r="BL866" i="23"/>
  <c r="BF866" i="23"/>
  <c r="AZ866" i="23"/>
  <c r="AT866" i="23"/>
  <c r="AN866" i="23"/>
  <c r="AH866" i="23"/>
  <c r="AB866" i="23"/>
  <c r="V866" i="23"/>
  <c r="P866" i="23"/>
  <c r="J866" i="23"/>
  <c r="BX865" i="23"/>
  <c r="BR865" i="23"/>
  <c r="BL865" i="23"/>
  <c r="BF865" i="23"/>
  <c r="AZ865" i="23"/>
  <c r="AT865" i="23"/>
  <c r="AN865" i="23"/>
  <c r="AH865" i="23"/>
  <c r="AB865" i="23"/>
  <c r="V865" i="23"/>
  <c r="P865" i="23"/>
  <c r="J865" i="23"/>
  <c r="BX864" i="23"/>
  <c r="BR864" i="23"/>
  <c r="BL864" i="23"/>
  <c r="BF864" i="23"/>
  <c r="AZ864" i="23"/>
  <c r="AT864" i="23"/>
  <c r="AN864" i="23"/>
  <c r="AH864" i="23"/>
  <c r="AB864" i="23"/>
  <c r="V864" i="23"/>
  <c r="P864" i="23"/>
  <c r="J864" i="23"/>
  <c r="BX863" i="23"/>
  <c r="BR863" i="23"/>
  <c r="BL863" i="23"/>
  <c r="BF863" i="23"/>
  <c r="AZ863" i="23"/>
  <c r="AT863" i="23"/>
  <c r="AN863" i="23"/>
  <c r="AH863" i="23"/>
  <c r="AB863" i="23"/>
  <c r="V863" i="23"/>
  <c r="P863" i="23"/>
  <c r="J863" i="23"/>
  <c r="BX862" i="23"/>
  <c r="BR862" i="23"/>
  <c r="BL862" i="23"/>
  <c r="BF862" i="23"/>
  <c r="AZ862" i="23"/>
  <c r="AT862" i="23"/>
  <c r="AN862" i="23"/>
  <c r="AH862" i="23"/>
  <c r="AB862" i="23"/>
  <c r="V862" i="23"/>
  <c r="P862" i="23"/>
  <c r="J862" i="23"/>
  <c r="BX861" i="23"/>
  <c r="BR861" i="23"/>
  <c r="BL861" i="23"/>
  <c r="BF861" i="23"/>
  <c r="AZ861" i="23"/>
  <c r="AT861" i="23"/>
  <c r="AN861" i="23"/>
  <c r="AH861" i="23"/>
  <c r="AB861" i="23"/>
  <c r="V861" i="23"/>
  <c r="P861" i="23"/>
  <c r="J861" i="23"/>
  <c r="BX860" i="23"/>
  <c r="BR860" i="23"/>
  <c r="BL860" i="23"/>
  <c r="BF860" i="23"/>
  <c r="AZ860" i="23"/>
  <c r="AT860" i="23"/>
  <c r="AN860" i="23"/>
  <c r="AH860" i="23"/>
  <c r="AB860" i="23"/>
  <c r="V860" i="23"/>
  <c r="P860" i="23"/>
  <c r="J860" i="23"/>
  <c r="BX859" i="23"/>
  <c r="BR859" i="23"/>
  <c r="BL859" i="23"/>
  <c r="BF859" i="23"/>
  <c r="AZ859" i="23"/>
  <c r="AT859" i="23"/>
  <c r="AN859" i="23"/>
  <c r="AH859" i="23"/>
  <c r="AB859" i="23"/>
  <c r="V859" i="23"/>
  <c r="P859" i="23"/>
  <c r="J859" i="23"/>
  <c r="BX858" i="23"/>
  <c r="BR858" i="23"/>
  <c r="BL858" i="23"/>
  <c r="BF858" i="23"/>
  <c r="AZ858" i="23"/>
  <c r="AT858" i="23"/>
  <c r="AN858" i="23"/>
  <c r="AH858" i="23"/>
  <c r="AB858" i="23"/>
  <c r="V858" i="23"/>
  <c r="P858" i="23"/>
  <c r="J858" i="23"/>
  <c r="BX857" i="23"/>
  <c r="BR857" i="23"/>
  <c r="BL857" i="23"/>
  <c r="BF857" i="23"/>
  <c r="AZ857" i="23"/>
  <c r="AT857" i="23"/>
  <c r="AN857" i="23"/>
  <c r="AH857" i="23"/>
  <c r="AB857" i="23"/>
  <c r="V857" i="23"/>
  <c r="P857" i="23"/>
  <c r="J857" i="23"/>
  <c r="BX856" i="23"/>
  <c r="BR856" i="23"/>
  <c r="BL856" i="23"/>
  <c r="BF856" i="23"/>
  <c r="AZ856" i="23"/>
  <c r="AT856" i="23"/>
  <c r="AN856" i="23"/>
  <c r="AH856" i="23"/>
  <c r="AB856" i="23"/>
  <c r="V856" i="23"/>
  <c r="P856" i="23"/>
  <c r="J856" i="23"/>
  <c r="BX855" i="23"/>
  <c r="BR855" i="23"/>
  <c r="BL855" i="23"/>
  <c r="BF855" i="23"/>
  <c r="AZ855" i="23"/>
  <c r="AT855" i="23"/>
  <c r="AN855" i="23"/>
  <c r="AH855" i="23"/>
  <c r="AB855" i="23"/>
  <c r="V855" i="23"/>
  <c r="P855" i="23"/>
  <c r="J855" i="23"/>
  <c r="BX854" i="23"/>
  <c r="BR854" i="23"/>
  <c r="BL854" i="23"/>
  <c r="BF854" i="23"/>
  <c r="AZ854" i="23"/>
  <c r="AT854" i="23"/>
  <c r="AN854" i="23"/>
  <c r="AH854" i="23"/>
  <c r="AB854" i="23"/>
  <c r="V854" i="23"/>
  <c r="P854" i="23"/>
  <c r="J854" i="23"/>
  <c r="BX853" i="23"/>
  <c r="BR853" i="23"/>
  <c r="BL853" i="23"/>
  <c r="BF853" i="23"/>
  <c r="AZ853" i="23"/>
  <c r="AT853" i="23"/>
  <c r="AN853" i="23"/>
  <c r="AH853" i="23"/>
  <c r="AB853" i="23"/>
  <c r="V853" i="23"/>
  <c r="P853" i="23"/>
  <c r="J853" i="23"/>
  <c r="BX852" i="23"/>
  <c r="BR852" i="23"/>
  <c r="BL852" i="23"/>
  <c r="BF852" i="23"/>
  <c r="AZ852" i="23"/>
  <c r="AT852" i="23"/>
  <c r="AN852" i="23"/>
  <c r="AH852" i="23"/>
  <c r="AB852" i="23"/>
  <c r="V852" i="23"/>
  <c r="P852" i="23"/>
  <c r="J852" i="23"/>
  <c r="BX851" i="23"/>
  <c r="BR851" i="23"/>
  <c r="BL851" i="23"/>
  <c r="BF851" i="23"/>
  <c r="AZ851" i="23"/>
  <c r="AT851" i="23"/>
  <c r="AN851" i="23"/>
  <c r="AH851" i="23"/>
  <c r="AB851" i="23"/>
  <c r="V851" i="23"/>
  <c r="P851" i="23"/>
  <c r="J851" i="23"/>
  <c r="BX850" i="23"/>
  <c r="BR850" i="23"/>
  <c r="BL850" i="23"/>
  <c r="BF850" i="23"/>
  <c r="AZ850" i="23"/>
  <c r="AT850" i="23"/>
  <c r="AN850" i="23"/>
  <c r="AH850" i="23"/>
  <c r="AB850" i="23"/>
  <c r="V850" i="23"/>
  <c r="P850" i="23"/>
  <c r="J850" i="23"/>
  <c r="BX849" i="23"/>
  <c r="BR849" i="23"/>
  <c r="BL849" i="23"/>
  <c r="BF849" i="23"/>
  <c r="AZ849" i="23"/>
  <c r="AT849" i="23"/>
  <c r="AN849" i="23"/>
  <c r="AH849" i="23"/>
  <c r="AB849" i="23"/>
  <c r="V849" i="23"/>
  <c r="P849" i="23"/>
  <c r="J849" i="23"/>
  <c r="BX848" i="23"/>
  <c r="BR848" i="23"/>
  <c r="BL848" i="23"/>
  <c r="BF848" i="23"/>
  <c r="AZ848" i="23"/>
  <c r="AT848" i="23"/>
  <c r="AN848" i="23"/>
  <c r="AH848" i="23"/>
  <c r="AB848" i="23"/>
  <c r="V848" i="23"/>
  <c r="P848" i="23"/>
  <c r="J848" i="23"/>
  <c r="BX847" i="23"/>
  <c r="BR847" i="23"/>
  <c r="BL847" i="23"/>
  <c r="BF847" i="23"/>
  <c r="AZ847" i="23"/>
  <c r="AT847" i="23"/>
  <c r="AN847" i="23"/>
  <c r="AH847" i="23"/>
  <c r="AB847" i="23"/>
  <c r="V847" i="23"/>
  <c r="P847" i="23"/>
  <c r="J847" i="23"/>
  <c r="BX846" i="23"/>
  <c r="BR846" i="23"/>
  <c r="BL846" i="23"/>
  <c r="BF846" i="23"/>
  <c r="AZ846" i="23"/>
  <c r="AT846" i="23"/>
  <c r="AN846" i="23"/>
  <c r="AH846" i="23"/>
  <c r="AB846" i="23"/>
  <c r="V846" i="23"/>
  <c r="P846" i="23"/>
  <c r="J846" i="23"/>
  <c r="BX845" i="23"/>
  <c r="BR845" i="23"/>
  <c r="BL845" i="23"/>
  <c r="BF845" i="23"/>
  <c r="AZ845" i="23"/>
  <c r="AT845" i="23"/>
  <c r="AN845" i="23"/>
  <c r="AH845" i="23"/>
  <c r="AB845" i="23"/>
  <c r="V845" i="23"/>
  <c r="P845" i="23"/>
  <c r="J845" i="23"/>
  <c r="BX844" i="23"/>
  <c r="BR844" i="23"/>
  <c r="BL844" i="23"/>
  <c r="BF844" i="23"/>
  <c r="AZ844" i="23"/>
  <c r="AT844" i="23"/>
  <c r="AN844" i="23"/>
  <c r="AH844" i="23"/>
  <c r="AB844" i="23"/>
  <c r="V844" i="23"/>
  <c r="P844" i="23"/>
  <c r="J844" i="23"/>
  <c r="BX843" i="23"/>
  <c r="BR843" i="23"/>
  <c r="BL843" i="23"/>
  <c r="BF843" i="23"/>
  <c r="AZ843" i="23"/>
  <c r="AT843" i="23"/>
  <c r="AN843" i="23"/>
  <c r="AH843" i="23"/>
  <c r="AB843" i="23"/>
  <c r="V843" i="23"/>
  <c r="P843" i="23"/>
  <c r="J843" i="23"/>
  <c r="BX842" i="23"/>
  <c r="BR842" i="23"/>
  <c r="BL842" i="23"/>
  <c r="BF842" i="23"/>
  <c r="AZ842" i="23"/>
  <c r="AT842" i="23"/>
  <c r="AN842" i="23"/>
  <c r="AH842" i="23"/>
  <c r="AB842" i="23"/>
  <c r="V842" i="23"/>
  <c r="P842" i="23"/>
  <c r="J842" i="23"/>
  <c r="BX841" i="23"/>
  <c r="BR841" i="23"/>
  <c r="BL841" i="23"/>
  <c r="BF841" i="23"/>
  <c r="AZ841" i="23"/>
  <c r="AT841" i="23"/>
  <c r="AN841" i="23"/>
  <c r="AH841" i="23"/>
  <c r="AB841" i="23"/>
  <c r="V841" i="23"/>
  <c r="P841" i="23"/>
  <c r="J841" i="23"/>
  <c r="BX840" i="23"/>
  <c r="BR840" i="23"/>
  <c r="BL840" i="23"/>
  <c r="BF840" i="23"/>
  <c r="AZ840" i="23"/>
  <c r="AT840" i="23"/>
  <c r="AN840" i="23"/>
  <c r="AH840" i="23"/>
  <c r="AB840" i="23"/>
  <c r="V840" i="23"/>
  <c r="P840" i="23"/>
  <c r="J840" i="23"/>
  <c r="BX839" i="23"/>
  <c r="BR839" i="23"/>
  <c r="BL839" i="23"/>
  <c r="BF839" i="23"/>
  <c r="AZ839" i="23"/>
  <c r="AT839" i="23"/>
  <c r="AN839" i="23"/>
  <c r="AH839" i="23"/>
  <c r="AB839" i="23"/>
  <c r="V839" i="23"/>
  <c r="P839" i="23"/>
  <c r="J839" i="23"/>
  <c r="BX838" i="23"/>
  <c r="BR838" i="23"/>
  <c r="BL838" i="23"/>
  <c r="BF838" i="23"/>
  <c r="AZ838" i="23"/>
  <c r="AT838" i="23"/>
  <c r="AN838" i="23"/>
  <c r="AH838" i="23"/>
  <c r="AB838" i="23"/>
  <c r="V838" i="23"/>
  <c r="P838" i="23"/>
  <c r="J838" i="23"/>
  <c r="BX837" i="23"/>
  <c r="BR837" i="23"/>
  <c r="BL837" i="23"/>
  <c r="BF837" i="23"/>
  <c r="AZ837" i="23"/>
  <c r="AT837" i="23"/>
  <c r="AN837" i="23"/>
  <c r="AH837" i="23"/>
  <c r="AB837" i="23"/>
  <c r="V837" i="23"/>
  <c r="P837" i="23"/>
  <c r="J837" i="23"/>
  <c r="BX836" i="23"/>
  <c r="BR836" i="23"/>
  <c r="BL836" i="23"/>
  <c r="BF836" i="23"/>
  <c r="AZ836" i="23"/>
  <c r="AT836" i="23"/>
  <c r="AN836" i="23"/>
  <c r="AH836" i="23"/>
  <c r="AB836" i="23"/>
  <c r="V836" i="23"/>
  <c r="P836" i="23"/>
  <c r="J836" i="23"/>
  <c r="BX835" i="23"/>
  <c r="BR835" i="23"/>
  <c r="BL835" i="23"/>
  <c r="BF835" i="23"/>
  <c r="AZ835" i="23"/>
  <c r="AT835" i="23"/>
  <c r="AN835" i="23"/>
  <c r="AH835" i="23"/>
  <c r="AB835" i="23"/>
  <c r="V835" i="23"/>
  <c r="P835" i="23"/>
  <c r="J835" i="23"/>
  <c r="BX834" i="23"/>
  <c r="BR834" i="23"/>
  <c r="BL834" i="23"/>
  <c r="BF834" i="23"/>
  <c r="AZ834" i="23"/>
  <c r="AT834" i="23"/>
  <c r="AN834" i="23"/>
  <c r="AH834" i="23"/>
  <c r="AB834" i="23"/>
  <c r="V834" i="23"/>
  <c r="P834" i="23"/>
  <c r="J834" i="23"/>
  <c r="BX833" i="23"/>
  <c r="BR833" i="23"/>
  <c r="BL833" i="23"/>
  <c r="BF833" i="23"/>
  <c r="AZ833" i="23"/>
  <c r="AT833" i="23"/>
  <c r="AN833" i="23"/>
  <c r="AH833" i="23"/>
  <c r="AB833" i="23"/>
  <c r="V833" i="23"/>
  <c r="P833" i="23"/>
  <c r="J833" i="23"/>
  <c r="BX832" i="23"/>
  <c r="BR832" i="23"/>
  <c r="BL832" i="23"/>
  <c r="BF832" i="23"/>
  <c r="AZ832" i="23"/>
  <c r="AT832" i="23"/>
  <c r="AN832" i="23"/>
  <c r="AH832" i="23"/>
  <c r="AB832" i="23"/>
  <c r="V832" i="23"/>
  <c r="P832" i="23"/>
  <c r="J832" i="23"/>
  <c r="BX831" i="23"/>
  <c r="BR831" i="23"/>
  <c r="BL831" i="23"/>
  <c r="BF831" i="23"/>
  <c r="AZ831" i="23"/>
  <c r="AT831" i="23"/>
  <c r="AN831" i="23"/>
  <c r="AH831" i="23"/>
  <c r="AB831" i="23"/>
  <c r="V831" i="23"/>
  <c r="P831" i="23"/>
  <c r="J831" i="23"/>
  <c r="BX830" i="23"/>
  <c r="BR830" i="23"/>
  <c r="BL830" i="23"/>
  <c r="BF830" i="23"/>
  <c r="AZ830" i="23"/>
  <c r="AT830" i="23"/>
  <c r="AN830" i="23"/>
  <c r="AH830" i="23"/>
  <c r="AB830" i="23"/>
  <c r="V830" i="23"/>
  <c r="P830" i="23"/>
  <c r="J830" i="23"/>
  <c r="BX829" i="23"/>
  <c r="BR829" i="23"/>
  <c r="BL829" i="23"/>
  <c r="BF829" i="23"/>
  <c r="AZ829" i="23"/>
  <c r="AT829" i="23"/>
  <c r="AN829" i="23"/>
  <c r="AH829" i="23"/>
  <c r="AB829" i="23"/>
  <c r="V829" i="23"/>
  <c r="P829" i="23"/>
  <c r="J829" i="23"/>
  <c r="BX828" i="23"/>
  <c r="BR828" i="23"/>
  <c r="BL828" i="23"/>
  <c r="BF828" i="23"/>
  <c r="AZ828" i="23"/>
  <c r="AT828" i="23"/>
  <c r="AN828" i="23"/>
  <c r="AH828" i="23"/>
  <c r="AB828" i="23"/>
  <c r="V828" i="23"/>
  <c r="P828" i="23"/>
  <c r="J828" i="23"/>
  <c r="BX827" i="23"/>
  <c r="BR827" i="23"/>
  <c r="BL827" i="23"/>
  <c r="BF827" i="23"/>
  <c r="AZ827" i="23"/>
  <c r="AT827" i="23"/>
  <c r="AN827" i="23"/>
  <c r="AH827" i="23"/>
  <c r="AB827" i="23"/>
  <c r="V827" i="23"/>
  <c r="P827" i="23"/>
  <c r="J827" i="23"/>
  <c r="BX826" i="23"/>
  <c r="BR826" i="23"/>
  <c r="BL826" i="23"/>
  <c r="BF826" i="23"/>
  <c r="AZ826" i="23"/>
  <c r="AT826" i="23"/>
  <c r="AN826" i="23"/>
  <c r="AH826" i="23"/>
  <c r="AB826" i="23"/>
  <c r="V826" i="23"/>
  <c r="P826" i="23"/>
  <c r="J826" i="23"/>
  <c r="BX825" i="23"/>
  <c r="BR825" i="23"/>
  <c r="BL825" i="23"/>
  <c r="BF825" i="23"/>
  <c r="AZ825" i="23"/>
  <c r="AT825" i="23"/>
  <c r="AN825" i="23"/>
  <c r="AH825" i="23"/>
  <c r="AB825" i="23"/>
  <c r="V825" i="23"/>
  <c r="P825" i="23"/>
  <c r="J825" i="23"/>
  <c r="BX824" i="23"/>
  <c r="BR824" i="23"/>
  <c r="BL824" i="23"/>
  <c r="BF824" i="23"/>
  <c r="AZ824" i="23"/>
  <c r="AT824" i="23"/>
  <c r="AN824" i="23"/>
  <c r="AH824" i="23"/>
  <c r="AB824" i="23"/>
  <c r="V824" i="23"/>
  <c r="P824" i="23"/>
  <c r="J824" i="23"/>
  <c r="BX823" i="23"/>
  <c r="BR823" i="23"/>
  <c r="BL823" i="23"/>
  <c r="BF823" i="23"/>
  <c r="AZ823" i="23"/>
  <c r="AT823" i="23"/>
  <c r="AN823" i="23"/>
  <c r="AH823" i="23"/>
  <c r="AB823" i="23"/>
  <c r="V823" i="23"/>
  <c r="P823" i="23"/>
  <c r="J823" i="23"/>
  <c r="BX822" i="23"/>
  <c r="BR822" i="23"/>
  <c r="BL822" i="23"/>
  <c r="BF822" i="23"/>
  <c r="AZ822" i="23"/>
  <c r="AT822" i="23"/>
  <c r="AN822" i="23"/>
  <c r="AH822" i="23"/>
  <c r="AB822" i="23"/>
  <c r="V822" i="23"/>
  <c r="P822" i="23"/>
  <c r="J822" i="23"/>
  <c r="BX821" i="23"/>
  <c r="BR821" i="23"/>
  <c r="BL821" i="23"/>
  <c r="BF821" i="23"/>
  <c r="AZ821" i="23"/>
  <c r="AT821" i="23"/>
  <c r="AN821" i="23"/>
  <c r="AH821" i="23"/>
  <c r="AB821" i="23"/>
  <c r="V821" i="23"/>
  <c r="P821" i="23"/>
  <c r="J821" i="23"/>
  <c r="BX820" i="23"/>
  <c r="BR820" i="23"/>
  <c r="BL820" i="23"/>
  <c r="BF820" i="23"/>
  <c r="AZ820" i="23"/>
  <c r="AT820" i="23"/>
  <c r="AN820" i="23"/>
  <c r="AH820" i="23"/>
  <c r="AB820" i="23"/>
  <c r="V820" i="23"/>
  <c r="P820" i="23"/>
  <c r="J820" i="23"/>
  <c r="BX819" i="23"/>
  <c r="BR819" i="23"/>
  <c r="BL819" i="23"/>
  <c r="BF819" i="23"/>
  <c r="AZ819" i="23"/>
  <c r="AT819" i="23"/>
  <c r="AN819" i="23"/>
  <c r="AH819" i="23"/>
  <c r="AB819" i="23"/>
  <c r="V819" i="23"/>
  <c r="P819" i="23"/>
  <c r="J819" i="23"/>
  <c r="BX818" i="23"/>
  <c r="BR818" i="23"/>
  <c r="BL818" i="23"/>
  <c r="BF818" i="23"/>
  <c r="AZ818" i="23"/>
  <c r="AT818" i="23"/>
  <c r="AN818" i="23"/>
  <c r="AH818" i="23"/>
  <c r="AB818" i="23"/>
  <c r="V818" i="23"/>
  <c r="P818" i="23"/>
  <c r="J818" i="23"/>
  <c r="BX817" i="23"/>
  <c r="BR817" i="23"/>
  <c r="BL817" i="23"/>
  <c r="BF817" i="23"/>
  <c r="AZ817" i="23"/>
  <c r="AT817" i="23"/>
  <c r="AN817" i="23"/>
  <c r="AH817" i="23"/>
  <c r="AB817" i="23"/>
  <c r="V817" i="23"/>
  <c r="P817" i="23"/>
  <c r="J817" i="23"/>
  <c r="BX816" i="23"/>
  <c r="BR816" i="23"/>
  <c r="BL816" i="23"/>
  <c r="BF816" i="23"/>
  <c r="AZ816" i="23"/>
  <c r="AT816" i="23"/>
  <c r="AN816" i="23"/>
  <c r="AH816" i="23"/>
  <c r="AB816" i="23"/>
  <c r="V816" i="23"/>
  <c r="P816" i="23"/>
  <c r="J816" i="23"/>
  <c r="BX815" i="23"/>
  <c r="BR815" i="23"/>
  <c r="BL815" i="23"/>
  <c r="BF815" i="23"/>
  <c r="AZ815" i="23"/>
  <c r="AT815" i="23"/>
  <c r="AN815" i="23"/>
  <c r="AH815" i="23"/>
  <c r="AB815" i="23"/>
  <c r="V815" i="23"/>
  <c r="P815" i="23"/>
  <c r="J815" i="23"/>
  <c r="BX814" i="23"/>
  <c r="BR814" i="23"/>
  <c r="BL814" i="23"/>
  <c r="BF814" i="23"/>
  <c r="AZ814" i="23"/>
  <c r="AT814" i="23"/>
  <c r="AN814" i="23"/>
  <c r="AH814" i="23"/>
  <c r="AB814" i="23"/>
  <c r="V814" i="23"/>
  <c r="P814" i="23"/>
  <c r="J814" i="23"/>
  <c r="BX813" i="23"/>
  <c r="BR813" i="23"/>
  <c r="BL813" i="23"/>
  <c r="BF813" i="23"/>
  <c r="AZ813" i="23"/>
  <c r="AT813" i="23"/>
  <c r="AN813" i="23"/>
  <c r="AH813" i="23"/>
  <c r="AB813" i="23"/>
  <c r="V813" i="23"/>
  <c r="P813" i="23"/>
  <c r="J813" i="23"/>
  <c r="BX812" i="23"/>
  <c r="BR812" i="23"/>
  <c r="BL812" i="23"/>
  <c r="BF812" i="23"/>
  <c r="AZ812" i="23"/>
  <c r="AT812" i="23"/>
  <c r="AN812" i="23"/>
  <c r="AH812" i="23"/>
  <c r="AB812" i="23"/>
  <c r="V812" i="23"/>
  <c r="P812" i="23"/>
  <c r="J812" i="23"/>
  <c r="BX811" i="23"/>
  <c r="BR811" i="23"/>
  <c r="BL811" i="23"/>
  <c r="BF811" i="23"/>
  <c r="AZ811" i="23"/>
  <c r="AT811" i="23"/>
  <c r="AN811" i="23"/>
  <c r="AH811" i="23"/>
  <c r="AB811" i="23"/>
  <c r="V811" i="23"/>
  <c r="P811" i="23"/>
  <c r="J811" i="23"/>
  <c r="BX810" i="23"/>
  <c r="BR810" i="23"/>
  <c r="BL810" i="23"/>
  <c r="BF810" i="23"/>
  <c r="AZ810" i="23"/>
  <c r="AT810" i="23"/>
  <c r="AN810" i="23"/>
  <c r="AH810" i="23"/>
  <c r="AB810" i="23"/>
  <c r="V810" i="23"/>
  <c r="P810" i="23"/>
  <c r="J810" i="23"/>
  <c r="BX809" i="23"/>
  <c r="BR809" i="23"/>
  <c r="BL809" i="23"/>
  <c r="BF809" i="23"/>
  <c r="AZ809" i="23"/>
  <c r="AT809" i="23"/>
  <c r="AN809" i="23"/>
  <c r="AH809" i="23"/>
  <c r="AB809" i="23"/>
  <c r="V809" i="23"/>
  <c r="P809" i="23"/>
  <c r="J809" i="23"/>
  <c r="BX808" i="23"/>
  <c r="BR808" i="23"/>
  <c r="BL808" i="23"/>
  <c r="BF808" i="23"/>
  <c r="AZ808" i="23"/>
  <c r="AT808" i="23"/>
  <c r="AN808" i="23"/>
  <c r="AH808" i="23"/>
  <c r="AB808" i="23"/>
  <c r="V808" i="23"/>
  <c r="P808" i="23"/>
  <c r="J808" i="23"/>
  <c r="BX807" i="23"/>
  <c r="BR807" i="23"/>
  <c r="BL807" i="23"/>
  <c r="BF807" i="23"/>
  <c r="AZ807" i="23"/>
  <c r="AT807" i="23"/>
  <c r="AN807" i="23"/>
  <c r="AH807" i="23"/>
  <c r="AB807" i="23"/>
  <c r="V807" i="23"/>
  <c r="P807" i="23"/>
  <c r="J807" i="23"/>
  <c r="BX806" i="23"/>
  <c r="BR806" i="23"/>
  <c r="BL806" i="23"/>
  <c r="BF806" i="23"/>
  <c r="AZ806" i="23"/>
  <c r="AT806" i="23"/>
  <c r="AN806" i="23"/>
  <c r="AH806" i="23"/>
  <c r="AB806" i="23"/>
  <c r="V806" i="23"/>
  <c r="P806" i="23"/>
  <c r="J806" i="23"/>
  <c r="BX805" i="23"/>
  <c r="BR805" i="23"/>
  <c r="BL805" i="23"/>
  <c r="BF805" i="23"/>
  <c r="AZ805" i="23"/>
  <c r="AT805" i="23"/>
  <c r="AN805" i="23"/>
  <c r="AH805" i="23"/>
  <c r="AB805" i="23"/>
  <c r="V805" i="23"/>
  <c r="P805" i="23"/>
  <c r="J805" i="23"/>
  <c r="BX804" i="23"/>
  <c r="BR804" i="23"/>
  <c r="BL804" i="23"/>
  <c r="BF804" i="23"/>
  <c r="AZ804" i="23"/>
  <c r="AT804" i="23"/>
  <c r="AN804" i="23"/>
  <c r="AH804" i="23"/>
  <c r="AB804" i="23"/>
  <c r="V804" i="23"/>
  <c r="P804" i="23"/>
  <c r="J804" i="23"/>
  <c r="BX803" i="23"/>
  <c r="BR803" i="23"/>
  <c r="BL803" i="23"/>
  <c r="BF803" i="23"/>
  <c r="AZ803" i="23"/>
  <c r="AT803" i="23"/>
  <c r="AN803" i="23"/>
  <c r="AH803" i="23"/>
  <c r="AB803" i="23"/>
  <c r="V803" i="23"/>
  <c r="P803" i="23"/>
  <c r="J803" i="23"/>
  <c r="BX802" i="23"/>
  <c r="BR802" i="23"/>
  <c r="BL802" i="23"/>
  <c r="BF802" i="23"/>
  <c r="AZ802" i="23"/>
  <c r="AT802" i="23"/>
  <c r="AN802" i="23"/>
  <c r="AH802" i="23"/>
  <c r="AB802" i="23"/>
  <c r="V802" i="23"/>
  <c r="P802" i="23"/>
  <c r="J802" i="23"/>
  <c r="BX801" i="23"/>
  <c r="BR801" i="23"/>
  <c r="BL801" i="23"/>
  <c r="BF801" i="23"/>
  <c r="AZ801" i="23"/>
  <c r="AT801" i="23"/>
  <c r="AN801" i="23"/>
  <c r="AH801" i="23"/>
  <c r="AB801" i="23"/>
  <c r="V801" i="23"/>
  <c r="P801" i="23"/>
  <c r="J801" i="23"/>
  <c r="BX800" i="23"/>
  <c r="BR800" i="23"/>
  <c r="BL800" i="23"/>
  <c r="BF800" i="23"/>
  <c r="AZ800" i="23"/>
  <c r="AT800" i="23"/>
  <c r="AN800" i="23"/>
  <c r="AH800" i="23"/>
  <c r="AB800" i="23"/>
  <c r="V800" i="23"/>
  <c r="P800" i="23"/>
  <c r="J800" i="23"/>
  <c r="BX799" i="23"/>
  <c r="BR799" i="23"/>
  <c r="BL799" i="23"/>
  <c r="BF799" i="23"/>
  <c r="AZ799" i="23"/>
  <c r="AT799" i="23"/>
  <c r="AN799" i="23"/>
  <c r="AH799" i="23"/>
  <c r="AB799" i="23"/>
  <c r="V799" i="23"/>
  <c r="P799" i="23"/>
  <c r="J799" i="23"/>
  <c r="BX798" i="23"/>
  <c r="BR798" i="23"/>
  <c r="BL798" i="23"/>
  <c r="BF798" i="23"/>
  <c r="AZ798" i="23"/>
  <c r="AT798" i="23"/>
  <c r="AN798" i="23"/>
  <c r="AH798" i="23"/>
  <c r="AB798" i="23"/>
  <c r="V798" i="23"/>
  <c r="P798" i="23"/>
  <c r="J798" i="23"/>
  <c r="BX797" i="23"/>
  <c r="BR797" i="23"/>
  <c r="BL797" i="23"/>
  <c r="BF797" i="23"/>
  <c r="AZ797" i="23"/>
  <c r="AT797" i="23"/>
  <c r="AN797" i="23"/>
  <c r="AH797" i="23"/>
  <c r="AB797" i="23"/>
  <c r="V797" i="23"/>
  <c r="P797" i="23"/>
  <c r="J797" i="23"/>
  <c r="BX796" i="23"/>
  <c r="BR796" i="23"/>
  <c r="BL796" i="23"/>
  <c r="BF796" i="23"/>
  <c r="AZ796" i="23"/>
  <c r="AT796" i="23"/>
  <c r="AN796" i="23"/>
  <c r="AH796" i="23"/>
  <c r="AB796" i="23"/>
  <c r="V796" i="23"/>
  <c r="P796" i="23"/>
  <c r="J796" i="23"/>
  <c r="BX795" i="23"/>
  <c r="BR795" i="23"/>
  <c r="BL795" i="23"/>
  <c r="BF795" i="23"/>
  <c r="AZ795" i="23"/>
  <c r="AT795" i="23"/>
  <c r="AN795" i="23"/>
  <c r="AH795" i="23"/>
  <c r="AB795" i="23"/>
  <c r="V795" i="23"/>
  <c r="P795" i="23"/>
  <c r="J795" i="23"/>
  <c r="BX794" i="23"/>
  <c r="BR794" i="23"/>
  <c r="BL794" i="23"/>
  <c r="BF794" i="23"/>
  <c r="AZ794" i="23"/>
  <c r="AT794" i="23"/>
  <c r="AN794" i="23"/>
  <c r="AH794" i="23"/>
  <c r="AB794" i="23"/>
  <c r="V794" i="23"/>
  <c r="P794" i="23"/>
  <c r="J794" i="23"/>
  <c r="BX793" i="23"/>
  <c r="BR793" i="23"/>
  <c r="BL793" i="23"/>
  <c r="BF793" i="23"/>
  <c r="AZ793" i="23"/>
  <c r="AT793" i="23"/>
  <c r="AN793" i="23"/>
  <c r="AH793" i="23"/>
  <c r="AB793" i="23"/>
  <c r="V793" i="23"/>
  <c r="P793" i="23"/>
  <c r="J793" i="23"/>
  <c r="BX792" i="23"/>
  <c r="BR792" i="23"/>
  <c r="BL792" i="23"/>
  <c r="BF792" i="23"/>
  <c r="AZ792" i="23"/>
  <c r="AT792" i="23"/>
  <c r="AN792" i="23"/>
  <c r="AH792" i="23"/>
  <c r="AB792" i="23"/>
  <c r="V792" i="23"/>
  <c r="P792" i="23"/>
  <c r="J792" i="23"/>
  <c r="BX791" i="23"/>
  <c r="BR791" i="23"/>
  <c r="BL791" i="23"/>
  <c r="BF791" i="23"/>
  <c r="AZ791" i="23"/>
  <c r="AT791" i="23"/>
  <c r="AN791" i="23"/>
  <c r="AH791" i="23"/>
  <c r="AB791" i="23"/>
  <c r="V791" i="23"/>
  <c r="P791" i="23"/>
  <c r="J791" i="23"/>
  <c r="BX790" i="23"/>
  <c r="BR790" i="23"/>
  <c r="BL790" i="23"/>
  <c r="BF790" i="23"/>
  <c r="AZ790" i="23"/>
  <c r="AT790" i="23"/>
  <c r="AN790" i="23"/>
  <c r="AH790" i="23"/>
  <c r="AB790" i="23"/>
  <c r="V790" i="23"/>
  <c r="P790" i="23"/>
  <c r="J790" i="23"/>
  <c r="BX789" i="23"/>
  <c r="BR789" i="23"/>
  <c r="BL789" i="23"/>
  <c r="BF789" i="23"/>
  <c r="AZ789" i="23"/>
  <c r="AT789" i="23"/>
  <c r="AN789" i="23"/>
  <c r="AH789" i="23"/>
  <c r="AB789" i="23"/>
  <c r="V789" i="23"/>
  <c r="P789" i="23"/>
  <c r="J789" i="23"/>
  <c r="BX788" i="23"/>
  <c r="BR788" i="23"/>
  <c r="BL788" i="23"/>
  <c r="BF788" i="23"/>
  <c r="AZ788" i="23"/>
  <c r="AT788" i="23"/>
  <c r="AN788" i="23"/>
  <c r="AH788" i="23"/>
  <c r="AB788" i="23"/>
  <c r="V788" i="23"/>
  <c r="P788" i="23"/>
  <c r="J788" i="23"/>
  <c r="BX787" i="23"/>
  <c r="BR787" i="23"/>
  <c r="BL787" i="23"/>
  <c r="BF787" i="23"/>
  <c r="AZ787" i="23"/>
  <c r="AT787" i="23"/>
  <c r="AN787" i="23"/>
  <c r="AH787" i="23"/>
  <c r="AB787" i="23"/>
  <c r="V787" i="23"/>
  <c r="P787" i="23"/>
  <c r="J787" i="23"/>
  <c r="BX786" i="23"/>
  <c r="BR786" i="23"/>
  <c r="BL786" i="23"/>
  <c r="BF786" i="23"/>
  <c r="AZ786" i="23"/>
  <c r="AT786" i="23"/>
  <c r="AN786" i="23"/>
  <c r="AH786" i="23"/>
  <c r="AB786" i="23"/>
  <c r="V786" i="23"/>
  <c r="P786" i="23"/>
  <c r="J786" i="23"/>
  <c r="BX785" i="23"/>
  <c r="BR785" i="23"/>
  <c r="BL785" i="23"/>
  <c r="BF785" i="23"/>
  <c r="AZ785" i="23"/>
  <c r="AT785" i="23"/>
  <c r="AN785" i="23"/>
  <c r="AH785" i="23"/>
  <c r="AB785" i="23"/>
  <c r="V785" i="23"/>
  <c r="P785" i="23"/>
  <c r="J785" i="23"/>
  <c r="BX784" i="23"/>
  <c r="BR784" i="23"/>
  <c r="BL784" i="23"/>
  <c r="BF784" i="23"/>
  <c r="AZ784" i="23"/>
  <c r="AT784" i="23"/>
  <c r="AN784" i="23"/>
  <c r="AH784" i="23"/>
  <c r="AB784" i="23"/>
  <c r="V784" i="23"/>
  <c r="P784" i="23"/>
  <c r="J784" i="23"/>
  <c r="BX783" i="23"/>
  <c r="BR783" i="23"/>
  <c r="BL783" i="23"/>
  <c r="BF783" i="23"/>
  <c r="AZ783" i="23"/>
  <c r="AT783" i="23"/>
  <c r="AN783" i="23"/>
  <c r="AH783" i="23"/>
  <c r="AB783" i="23"/>
  <c r="V783" i="23"/>
  <c r="P783" i="23"/>
  <c r="J783" i="23"/>
  <c r="BX782" i="23"/>
  <c r="BR782" i="23"/>
  <c r="BL782" i="23"/>
  <c r="BF782" i="23"/>
  <c r="AZ782" i="23"/>
  <c r="AT782" i="23"/>
  <c r="AN782" i="23"/>
  <c r="AH782" i="23"/>
  <c r="AB782" i="23"/>
  <c r="V782" i="23"/>
  <c r="P782" i="23"/>
  <c r="J782" i="23"/>
  <c r="BX781" i="23"/>
  <c r="BR781" i="23"/>
  <c r="BL781" i="23"/>
  <c r="BF781" i="23"/>
  <c r="AZ781" i="23"/>
  <c r="AT781" i="23"/>
  <c r="AN781" i="23"/>
  <c r="AH781" i="23"/>
  <c r="AB781" i="23"/>
  <c r="V781" i="23"/>
  <c r="P781" i="23"/>
  <c r="J781" i="23"/>
  <c r="BX780" i="23"/>
  <c r="BR780" i="23"/>
  <c r="BL780" i="23"/>
  <c r="BF780" i="23"/>
  <c r="AZ780" i="23"/>
  <c r="AT780" i="23"/>
  <c r="AN780" i="23"/>
  <c r="AH780" i="23"/>
  <c r="AB780" i="23"/>
  <c r="V780" i="23"/>
  <c r="P780" i="23"/>
  <c r="J780" i="23"/>
  <c r="BX779" i="23"/>
  <c r="BR779" i="23"/>
  <c r="BL779" i="23"/>
  <c r="BF779" i="23"/>
  <c r="AZ779" i="23"/>
  <c r="AT779" i="23"/>
  <c r="AN779" i="23"/>
  <c r="AH779" i="23"/>
  <c r="AB779" i="23"/>
  <c r="V779" i="23"/>
  <c r="P779" i="23"/>
  <c r="J779" i="23"/>
  <c r="BX778" i="23"/>
  <c r="BR778" i="23"/>
  <c r="BL778" i="23"/>
  <c r="BF778" i="23"/>
  <c r="AZ778" i="23"/>
  <c r="AT778" i="23"/>
  <c r="AN778" i="23"/>
  <c r="AH778" i="23"/>
  <c r="AB778" i="23"/>
  <c r="V778" i="23"/>
  <c r="P778" i="23"/>
  <c r="J778" i="23"/>
  <c r="BX777" i="23"/>
  <c r="BR777" i="23"/>
  <c r="BL777" i="23"/>
  <c r="BF777" i="23"/>
  <c r="AZ777" i="23"/>
  <c r="AT777" i="23"/>
  <c r="AN777" i="23"/>
  <c r="AH777" i="23"/>
  <c r="AB777" i="23"/>
  <c r="V777" i="23"/>
  <c r="P777" i="23"/>
  <c r="J777" i="23"/>
  <c r="BX776" i="23"/>
  <c r="BR776" i="23"/>
  <c r="BL776" i="23"/>
  <c r="BF776" i="23"/>
  <c r="AZ776" i="23"/>
  <c r="AT776" i="23"/>
  <c r="AN776" i="23"/>
  <c r="AH776" i="23"/>
  <c r="AB776" i="23"/>
  <c r="V776" i="23"/>
  <c r="P776" i="23"/>
  <c r="J776" i="23"/>
  <c r="BX775" i="23"/>
  <c r="BR775" i="23"/>
  <c r="BL775" i="23"/>
  <c r="BF775" i="23"/>
  <c r="AZ775" i="23"/>
  <c r="AT775" i="23"/>
  <c r="AN775" i="23"/>
  <c r="AH775" i="23"/>
  <c r="AB775" i="23"/>
  <c r="V775" i="23"/>
  <c r="P775" i="23"/>
  <c r="J775" i="23"/>
  <c r="BX774" i="23"/>
  <c r="BR774" i="23"/>
  <c r="BL774" i="23"/>
  <c r="BF774" i="23"/>
  <c r="AZ774" i="23"/>
  <c r="AT774" i="23"/>
  <c r="AN774" i="23"/>
  <c r="AH774" i="23"/>
  <c r="AB774" i="23"/>
  <c r="V774" i="23"/>
  <c r="P774" i="23"/>
  <c r="J774" i="23"/>
  <c r="BX773" i="23"/>
  <c r="BR773" i="23"/>
  <c r="BL773" i="23"/>
  <c r="BF773" i="23"/>
  <c r="AZ773" i="23"/>
  <c r="AT773" i="23"/>
  <c r="AN773" i="23"/>
  <c r="AH773" i="23"/>
  <c r="AB773" i="23"/>
  <c r="V773" i="23"/>
  <c r="P773" i="23"/>
  <c r="J773" i="23"/>
  <c r="BX772" i="23"/>
  <c r="BR772" i="23"/>
  <c r="BL772" i="23"/>
  <c r="BF772" i="23"/>
  <c r="AZ772" i="23"/>
  <c r="AT772" i="23"/>
  <c r="AN772" i="23"/>
  <c r="AH772" i="23"/>
  <c r="AB772" i="23"/>
  <c r="V772" i="23"/>
  <c r="P772" i="23"/>
  <c r="J772" i="23"/>
  <c r="BX771" i="23"/>
  <c r="BR771" i="23"/>
  <c r="BL771" i="23"/>
  <c r="BF771" i="23"/>
  <c r="AZ771" i="23"/>
  <c r="AT771" i="23"/>
  <c r="AN771" i="23"/>
  <c r="AH771" i="23"/>
  <c r="AB771" i="23"/>
  <c r="V771" i="23"/>
  <c r="P771" i="23"/>
  <c r="J771" i="23"/>
  <c r="BX770" i="23"/>
  <c r="BR770" i="23"/>
  <c r="BL770" i="23"/>
  <c r="BF770" i="23"/>
  <c r="AZ770" i="23"/>
  <c r="AT770" i="23"/>
  <c r="AN770" i="23"/>
  <c r="AH770" i="23"/>
  <c r="AB770" i="23"/>
  <c r="V770" i="23"/>
  <c r="P770" i="23"/>
  <c r="J770" i="23"/>
  <c r="BX769" i="23"/>
  <c r="BR769" i="23"/>
  <c r="BL769" i="23"/>
  <c r="BF769" i="23"/>
  <c r="AZ769" i="23"/>
  <c r="AT769" i="23"/>
  <c r="AN769" i="23"/>
  <c r="AH769" i="23"/>
  <c r="AB769" i="23"/>
  <c r="V769" i="23"/>
  <c r="P769" i="23"/>
  <c r="J769" i="23"/>
  <c r="BX768" i="23"/>
  <c r="BR768" i="23"/>
  <c r="BL768" i="23"/>
  <c r="BF768" i="23"/>
  <c r="AZ768" i="23"/>
  <c r="AT768" i="23"/>
  <c r="AN768" i="23"/>
  <c r="AH768" i="23"/>
  <c r="AB768" i="23"/>
  <c r="V768" i="23"/>
  <c r="P768" i="23"/>
  <c r="J768" i="23"/>
  <c r="BX767" i="23"/>
  <c r="BR767" i="23"/>
  <c r="BL767" i="23"/>
  <c r="BF767" i="23"/>
  <c r="AZ767" i="23"/>
  <c r="AT767" i="23"/>
  <c r="AN767" i="23"/>
  <c r="AH767" i="23"/>
  <c r="AB767" i="23"/>
  <c r="V767" i="23"/>
  <c r="P767" i="23"/>
  <c r="J767" i="23"/>
  <c r="BX766" i="23"/>
  <c r="BR766" i="23"/>
  <c r="BL766" i="23"/>
  <c r="BF766" i="23"/>
  <c r="AZ766" i="23"/>
  <c r="AT766" i="23"/>
  <c r="AN766" i="23"/>
  <c r="AH766" i="23"/>
  <c r="AB766" i="23"/>
  <c r="V766" i="23"/>
  <c r="P766" i="23"/>
  <c r="J766" i="23"/>
  <c r="BX765" i="23"/>
  <c r="BR765" i="23"/>
  <c r="BL765" i="23"/>
  <c r="BF765" i="23"/>
  <c r="AZ765" i="23"/>
  <c r="AT765" i="23"/>
  <c r="AN765" i="23"/>
  <c r="AH765" i="23"/>
  <c r="AB765" i="23"/>
  <c r="V765" i="23"/>
  <c r="P765" i="23"/>
  <c r="J765" i="23"/>
  <c r="BX764" i="23"/>
  <c r="BR764" i="23"/>
  <c r="BL764" i="23"/>
  <c r="BF764" i="23"/>
  <c r="AZ764" i="23"/>
  <c r="AT764" i="23"/>
  <c r="AN764" i="23"/>
  <c r="AH764" i="23"/>
  <c r="AB764" i="23"/>
  <c r="V764" i="23"/>
  <c r="P764" i="23"/>
  <c r="J764" i="23"/>
  <c r="BX763" i="23"/>
  <c r="BR763" i="23"/>
  <c r="BL763" i="23"/>
  <c r="BF763" i="23"/>
  <c r="AZ763" i="23"/>
  <c r="AT763" i="23"/>
  <c r="AN763" i="23"/>
  <c r="AH763" i="23"/>
  <c r="AB763" i="23"/>
  <c r="V763" i="23"/>
  <c r="P763" i="23"/>
  <c r="J763" i="23"/>
  <c r="BX762" i="23"/>
  <c r="BR762" i="23"/>
  <c r="BL762" i="23"/>
  <c r="BF762" i="23"/>
  <c r="AZ762" i="23"/>
  <c r="AT762" i="23"/>
  <c r="AN762" i="23"/>
  <c r="AH762" i="23"/>
  <c r="AB762" i="23"/>
  <c r="V762" i="23"/>
  <c r="P762" i="23"/>
  <c r="J762" i="23"/>
  <c r="BX761" i="23"/>
  <c r="BR761" i="23"/>
  <c r="BL761" i="23"/>
  <c r="BF761" i="23"/>
  <c r="AZ761" i="23"/>
  <c r="AT761" i="23"/>
  <c r="AN761" i="23"/>
  <c r="AH761" i="23"/>
  <c r="AB761" i="23"/>
  <c r="V761" i="23"/>
  <c r="P761" i="23"/>
  <c r="J761" i="23"/>
  <c r="BX760" i="23"/>
  <c r="BR760" i="23"/>
  <c r="BL760" i="23"/>
  <c r="BF760" i="23"/>
  <c r="AZ760" i="23"/>
  <c r="AT760" i="23"/>
  <c r="AN760" i="23"/>
  <c r="AH760" i="23"/>
  <c r="AB760" i="23"/>
  <c r="V760" i="23"/>
  <c r="P760" i="23"/>
  <c r="J760" i="23"/>
  <c r="BX759" i="23"/>
  <c r="BR759" i="23"/>
  <c r="BL759" i="23"/>
  <c r="BF759" i="23"/>
  <c r="AZ759" i="23"/>
  <c r="AT759" i="23"/>
  <c r="AN759" i="23"/>
  <c r="AH759" i="23"/>
  <c r="AB759" i="23"/>
  <c r="V759" i="23"/>
  <c r="P759" i="23"/>
  <c r="J759" i="23"/>
  <c r="BX758" i="23"/>
  <c r="BR758" i="23"/>
  <c r="BL758" i="23"/>
  <c r="BF758" i="23"/>
  <c r="AZ758" i="23"/>
  <c r="AT758" i="23"/>
  <c r="AN758" i="23"/>
  <c r="AH758" i="23"/>
  <c r="AB758" i="23"/>
  <c r="V758" i="23"/>
  <c r="P758" i="23"/>
  <c r="J758" i="23"/>
  <c r="BX757" i="23"/>
  <c r="BR757" i="23"/>
  <c r="BL757" i="23"/>
  <c r="BF757" i="23"/>
  <c r="AZ757" i="23"/>
  <c r="AT757" i="23"/>
  <c r="AN757" i="23"/>
  <c r="AH757" i="23"/>
  <c r="AB757" i="23"/>
  <c r="V757" i="23"/>
  <c r="P757" i="23"/>
  <c r="J757" i="23"/>
  <c r="BX756" i="23"/>
  <c r="BR756" i="23"/>
  <c r="BL756" i="23"/>
  <c r="BF756" i="23"/>
  <c r="AZ756" i="23"/>
  <c r="AT756" i="23"/>
  <c r="AN756" i="23"/>
  <c r="AH756" i="23"/>
  <c r="AB756" i="23"/>
  <c r="V756" i="23"/>
  <c r="P756" i="23"/>
  <c r="J756" i="23"/>
  <c r="BX755" i="23"/>
  <c r="BR755" i="23"/>
  <c r="BL755" i="23"/>
  <c r="BF755" i="23"/>
  <c r="AZ755" i="23"/>
  <c r="AT755" i="23"/>
  <c r="AN755" i="23"/>
  <c r="AH755" i="23"/>
  <c r="AB755" i="23"/>
  <c r="V755" i="23"/>
  <c r="P755" i="23"/>
  <c r="J755" i="23"/>
  <c r="BX754" i="23"/>
  <c r="BR754" i="23"/>
  <c r="BL754" i="23"/>
  <c r="BF754" i="23"/>
  <c r="AZ754" i="23"/>
  <c r="AT754" i="23"/>
  <c r="AN754" i="23"/>
  <c r="AH754" i="23"/>
  <c r="AB754" i="23"/>
  <c r="V754" i="23"/>
  <c r="P754" i="23"/>
  <c r="J754" i="23"/>
  <c r="BX753" i="23"/>
  <c r="BR753" i="23"/>
  <c r="BL753" i="23"/>
  <c r="BF753" i="23"/>
  <c r="AZ753" i="23"/>
  <c r="AT753" i="23"/>
  <c r="AN753" i="23"/>
  <c r="AH753" i="23"/>
  <c r="AB753" i="23"/>
  <c r="V753" i="23"/>
  <c r="P753" i="23"/>
  <c r="J753" i="23"/>
  <c r="BX752" i="23"/>
  <c r="BR752" i="23"/>
  <c r="BL752" i="23"/>
  <c r="BF752" i="23"/>
  <c r="AZ752" i="23"/>
  <c r="AT752" i="23"/>
  <c r="AN752" i="23"/>
  <c r="AH752" i="23"/>
  <c r="AB752" i="23"/>
  <c r="V752" i="23"/>
  <c r="P752" i="23"/>
  <c r="J752" i="23"/>
  <c r="BX751" i="23"/>
  <c r="BR751" i="23"/>
  <c r="BL751" i="23"/>
  <c r="BF751" i="23"/>
  <c r="AZ751" i="23"/>
  <c r="AT751" i="23"/>
  <c r="AN751" i="23"/>
  <c r="AH751" i="23"/>
  <c r="AB751" i="23"/>
  <c r="V751" i="23"/>
  <c r="P751" i="23"/>
  <c r="J751" i="23"/>
  <c r="BX750" i="23"/>
  <c r="BR750" i="23"/>
  <c r="BL750" i="23"/>
  <c r="BF750" i="23"/>
  <c r="AZ750" i="23"/>
  <c r="AT750" i="23"/>
  <c r="AN750" i="23"/>
  <c r="AH750" i="23"/>
  <c r="AB750" i="23"/>
  <c r="V750" i="23"/>
  <c r="P750" i="23"/>
  <c r="J750" i="23"/>
  <c r="BX749" i="23"/>
  <c r="BR749" i="23"/>
  <c r="BL749" i="23"/>
  <c r="BF749" i="23"/>
  <c r="AZ749" i="23"/>
  <c r="AT749" i="23"/>
  <c r="AN749" i="23"/>
  <c r="AH749" i="23"/>
  <c r="AB749" i="23"/>
  <c r="V749" i="23"/>
  <c r="P749" i="23"/>
  <c r="J749" i="23"/>
  <c r="BX748" i="23"/>
  <c r="BR748" i="23"/>
  <c r="BL748" i="23"/>
  <c r="BF748" i="23"/>
  <c r="AZ748" i="23"/>
  <c r="AT748" i="23"/>
  <c r="AN748" i="23"/>
  <c r="AH748" i="23"/>
  <c r="AB748" i="23"/>
  <c r="V748" i="23"/>
  <c r="P748" i="23"/>
  <c r="J748" i="23"/>
  <c r="BX747" i="23"/>
  <c r="BR747" i="23"/>
  <c r="BL747" i="23"/>
  <c r="BF747" i="23"/>
  <c r="AZ747" i="23"/>
  <c r="AT747" i="23"/>
  <c r="AN747" i="23"/>
  <c r="AH747" i="23"/>
  <c r="AB747" i="23"/>
  <c r="V747" i="23"/>
  <c r="P747" i="23"/>
  <c r="J747" i="23"/>
  <c r="BX746" i="23"/>
  <c r="BR746" i="23"/>
  <c r="BL746" i="23"/>
  <c r="BF746" i="23"/>
  <c r="AZ746" i="23"/>
  <c r="AT746" i="23"/>
  <c r="AN746" i="23"/>
  <c r="AH746" i="23"/>
  <c r="AB746" i="23"/>
  <c r="V746" i="23"/>
  <c r="P746" i="23"/>
  <c r="J746" i="23"/>
  <c r="BX745" i="23"/>
  <c r="BR745" i="23"/>
  <c r="BL745" i="23"/>
  <c r="BF745" i="23"/>
  <c r="AZ745" i="23"/>
  <c r="AT745" i="23"/>
  <c r="AN745" i="23"/>
  <c r="AH745" i="23"/>
  <c r="AB745" i="23"/>
  <c r="V745" i="23"/>
  <c r="P745" i="23"/>
  <c r="J745" i="23"/>
  <c r="BX744" i="23"/>
  <c r="BR744" i="23"/>
  <c r="BL744" i="23"/>
  <c r="BF744" i="23"/>
  <c r="AZ744" i="23"/>
  <c r="AT744" i="23"/>
  <c r="AN744" i="23"/>
  <c r="AH744" i="23"/>
  <c r="AB744" i="23"/>
  <c r="V744" i="23"/>
  <c r="P744" i="23"/>
  <c r="J744" i="23"/>
  <c r="BX743" i="23"/>
  <c r="BR743" i="23"/>
  <c r="BL743" i="23"/>
  <c r="BF743" i="23"/>
  <c r="AZ743" i="23"/>
  <c r="AT743" i="23"/>
  <c r="AN743" i="23"/>
  <c r="AH743" i="23"/>
  <c r="AB743" i="23"/>
  <c r="V743" i="23"/>
  <c r="P743" i="23"/>
  <c r="J743" i="23"/>
  <c r="BX742" i="23"/>
  <c r="BR742" i="23"/>
  <c r="BL742" i="23"/>
  <c r="BF742" i="23"/>
  <c r="AZ742" i="23"/>
  <c r="AT742" i="23"/>
  <c r="AN742" i="23"/>
  <c r="AH742" i="23"/>
  <c r="AB742" i="23"/>
  <c r="V742" i="23"/>
  <c r="P742" i="23"/>
  <c r="J742" i="23"/>
  <c r="BX741" i="23"/>
  <c r="BR741" i="23"/>
  <c r="BL741" i="23"/>
  <c r="BF741" i="23"/>
  <c r="AZ741" i="23"/>
  <c r="AT741" i="23"/>
  <c r="AN741" i="23"/>
  <c r="AH741" i="23"/>
  <c r="AB741" i="23"/>
  <c r="V741" i="23"/>
  <c r="P741" i="23"/>
  <c r="J741" i="23"/>
  <c r="BX740" i="23"/>
  <c r="BR740" i="23"/>
  <c r="BL740" i="23"/>
  <c r="BF740" i="23"/>
  <c r="AZ740" i="23"/>
  <c r="AT740" i="23"/>
  <c r="AN740" i="23"/>
  <c r="AH740" i="23"/>
  <c r="AB740" i="23"/>
  <c r="V740" i="23"/>
  <c r="P740" i="23"/>
  <c r="J740" i="23"/>
  <c r="BX739" i="23"/>
  <c r="BR739" i="23"/>
  <c r="BL739" i="23"/>
  <c r="BF739" i="23"/>
  <c r="AZ739" i="23"/>
  <c r="AT739" i="23"/>
  <c r="AN739" i="23"/>
  <c r="AH739" i="23"/>
  <c r="AB739" i="23"/>
  <c r="V739" i="23"/>
  <c r="P739" i="23"/>
  <c r="J739" i="23"/>
  <c r="BX738" i="23"/>
  <c r="BR738" i="23"/>
  <c r="BL738" i="23"/>
  <c r="BF738" i="23"/>
  <c r="AZ738" i="23"/>
  <c r="AT738" i="23"/>
  <c r="AN738" i="23"/>
  <c r="AH738" i="23"/>
  <c r="AB738" i="23"/>
  <c r="V738" i="23"/>
  <c r="P738" i="23"/>
  <c r="J738" i="23"/>
  <c r="BX737" i="23"/>
  <c r="BR737" i="23"/>
  <c r="BL737" i="23"/>
  <c r="BF737" i="23"/>
  <c r="AZ737" i="23"/>
  <c r="AT737" i="23"/>
  <c r="AN737" i="23"/>
  <c r="AH737" i="23"/>
  <c r="AB737" i="23"/>
  <c r="V737" i="23"/>
  <c r="P737" i="23"/>
  <c r="J737" i="23"/>
  <c r="BX736" i="23"/>
  <c r="BR736" i="23"/>
  <c r="BL736" i="23"/>
  <c r="BF736" i="23"/>
  <c r="AZ736" i="23"/>
  <c r="AT736" i="23"/>
  <c r="AN736" i="23"/>
  <c r="AH736" i="23"/>
  <c r="AB736" i="23"/>
  <c r="V736" i="23"/>
  <c r="P736" i="23"/>
  <c r="J736" i="23"/>
  <c r="BX735" i="23"/>
  <c r="BR735" i="23"/>
  <c r="BL735" i="23"/>
  <c r="BF735" i="23"/>
  <c r="AZ735" i="23"/>
  <c r="AT735" i="23"/>
  <c r="AN735" i="23"/>
  <c r="AH735" i="23"/>
  <c r="AB735" i="23"/>
  <c r="V735" i="23"/>
  <c r="P735" i="23"/>
  <c r="J735" i="23"/>
  <c r="BX734" i="23"/>
  <c r="BR734" i="23"/>
  <c r="BL734" i="23"/>
  <c r="BF734" i="23"/>
  <c r="AZ734" i="23"/>
  <c r="AT734" i="23"/>
  <c r="AN734" i="23"/>
  <c r="AH734" i="23"/>
  <c r="AB734" i="23"/>
  <c r="V734" i="23"/>
  <c r="P734" i="23"/>
  <c r="J734" i="23"/>
  <c r="BX733" i="23"/>
  <c r="BR733" i="23"/>
  <c r="BL733" i="23"/>
  <c r="BF733" i="23"/>
  <c r="AZ733" i="23"/>
  <c r="AT733" i="23"/>
  <c r="AN733" i="23"/>
  <c r="AH733" i="23"/>
  <c r="AB733" i="23"/>
  <c r="V733" i="23"/>
  <c r="P733" i="23"/>
  <c r="J733" i="23"/>
  <c r="BX732" i="23"/>
  <c r="BR732" i="23"/>
  <c r="BL732" i="23"/>
  <c r="BF732" i="23"/>
  <c r="AZ732" i="23"/>
  <c r="AT732" i="23"/>
  <c r="AN732" i="23"/>
  <c r="AH732" i="23"/>
  <c r="AB732" i="23"/>
  <c r="V732" i="23"/>
  <c r="P732" i="23"/>
  <c r="J732" i="23"/>
  <c r="BX731" i="23"/>
  <c r="BR731" i="23"/>
  <c r="BL731" i="23"/>
  <c r="BF731" i="23"/>
  <c r="AZ731" i="23"/>
  <c r="AT731" i="23"/>
  <c r="AN731" i="23"/>
  <c r="AH731" i="23"/>
  <c r="AB731" i="23"/>
  <c r="V731" i="23"/>
  <c r="P731" i="23"/>
  <c r="J731" i="23"/>
  <c r="BX730" i="23"/>
  <c r="BR730" i="23"/>
  <c r="BL730" i="23"/>
  <c r="BF730" i="23"/>
  <c r="AZ730" i="23"/>
  <c r="AT730" i="23"/>
  <c r="AN730" i="23"/>
  <c r="AH730" i="23"/>
  <c r="AB730" i="23"/>
  <c r="V730" i="23"/>
  <c r="P730" i="23"/>
  <c r="J730" i="23"/>
  <c r="BX729" i="23"/>
  <c r="BR729" i="23"/>
  <c r="BL729" i="23"/>
  <c r="BF729" i="23"/>
  <c r="AZ729" i="23"/>
  <c r="AT729" i="23"/>
  <c r="AN729" i="23"/>
  <c r="AH729" i="23"/>
  <c r="AB729" i="23"/>
  <c r="V729" i="23"/>
  <c r="P729" i="23"/>
  <c r="J729" i="23"/>
  <c r="BX728" i="23"/>
  <c r="BR728" i="23"/>
  <c r="BL728" i="23"/>
  <c r="BF728" i="23"/>
  <c r="AZ728" i="23"/>
  <c r="AT728" i="23"/>
  <c r="AN728" i="23"/>
  <c r="AH728" i="23"/>
  <c r="AB728" i="23"/>
  <c r="V728" i="23"/>
  <c r="P728" i="23"/>
  <c r="J728" i="23"/>
  <c r="BX727" i="23"/>
  <c r="BR727" i="23"/>
  <c r="BL727" i="23"/>
  <c r="BF727" i="23"/>
  <c r="AZ727" i="23"/>
  <c r="AT727" i="23"/>
  <c r="AN727" i="23"/>
  <c r="AH727" i="23"/>
  <c r="AB727" i="23"/>
  <c r="V727" i="23"/>
  <c r="P727" i="23"/>
  <c r="J727" i="23"/>
  <c r="BX726" i="23"/>
  <c r="BR726" i="23"/>
  <c r="BL726" i="23"/>
  <c r="BF726" i="23"/>
  <c r="AZ726" i="23"/>
  <c r="AT726" i="23"/>
  <c r="AN726" i="23"/>
  <c r="AH726" i="23"/>
  <c r="AB726" i="23"/>
  <c r="V726" i="23"/>
  <c r="P726" i="23"/>
  <c r="J726" i="23"/>
  <c r="BX725" i="23"/>
  <c r="BR725" i="23"/>
  <c r="BL725" i="23"/>
  <c r="BF725" i="23"/>
  <c r="AZ725" i="23"/>
  <c r="AT725" i="23"/>
  <c r="AN725" i="23"/>
  <c r="AH725" i="23"/>
  <c r="AB725" i="23"/>
  <c r="V725" i="23"/>
  <c r="P725" i="23"/>
  <c r="J725" i="23"/>
  <c r="BX724" i="23"/>
  <c r="BR724" i="23"/>
  <c r="BL724" i="23"/>
  <c r="BF724" i="23"/>
  <c r="AZ724" i="23"/>
  <c r="AT724" i="23"/>
  <c r="AN724" i="23"/>
  <c r="AH724" i="23"/>
  <c r="AB724" i="23"/>
  <c r="V724" i="23"/>
  <c r="P724" i="23"/>
  <c r="J724" i="23"/>
  <c r="BX723" i="23"/>
  <c r="BR723" i="23"/>
  <c r="BL723" i="23"/>
  <c r="BF723" i="23"/>
  <c r="AZ723" i="23"/>
  <c r="AT723" i="23"/>
  <c r="AN723" i="23"/>
  <c r="AH723" i="23"/>
  <c r="AB723" i="23"/>
  <c r="V723" i="23"/>
  <c r="P723" i="23"/>
  <c r="J723" i="23"/>
  <c r="BX722" i="23"/>
  <c r="BR722" i="23"/>
  <c r="BL722" i="23"/>
  <c r="BF722" i="23"/>
  <c r="AZ722" i="23"/>
  <c r="AT722" i="23"/>
  <c r="AN722" i="23"/>
  <c r="AH722" i="23"/>
  <c r="AB722" i="23"/>
  <c r="V722" i="23"/>
  <c r="P722" i="23"/>
  <c r="J722" i="23"/>
  <c r="BX721" i="23"/>
  <c r="BR721" i="23"/>
  <c r="BL721" i="23"/>
  <c r="BF721" i="23"/>
  <c r="AZ721" i="23"/>
  <c r="AT721" i="23"/>
  <c r="AN721" i="23"/>
  <c r="AH721" i="23"/>
  <c r="AB721" i="23"/>
  <c r="V721" i="23"/>
  <c r="P721" i="23"/>
  <c r="J721" i="23"/>
  <c r="BX720" i="23"/>
  <c r="BR720" i="23"/>
  <c r="BL720" i="23"/>
  <c r="BF720" i="23"/>
  <c r="AZ720" i="23"/>
  <c r="AT720" i="23"/>
  <c r="AN720" i="23"/>
  <c r="AH720" i="23"/>
  <c r="AB720" i="23"/>
  <c r="V720" i="23"/>
  <c r="P720" i="23"/>
  <c r="J720" i="23"/>
  <c r="BX719" i="23"/>
  <c r="BR719" i="23"/>
  <c r="BL719" i="23"/>
  <c r="BF719" i="23"/>
  <c r="AZ719" i="23"/>
  <c r="AT719" i="23"/>
  <c r="AN719" i="23"/>
  <c r="AH719" i="23"/>
  <c r="AB719" i="23"/>
  <c r="V719" i="23"/>
  <c r="P719" i="23"/>
  <c r="J719" i="23"/>
  <c r="BX718" i="23"/>
  <c r="BR718" i="23"/>
  <c r="BL718" i="23"/>
  <c r="BF718" i="23"/>
  <c r="AZ718" i="23"/>
  <c r="AT718" i="23"/>
  <c r="AN718" i="23"/>
  <c r="AH718" i="23"/>
  <c r="AB718" i="23"/>
  <c r="V718" i="23"/>
  <c r="P718" i="23"/>
  <c r="J718" i="23"/>
  <c r="BX717" i="23"/>
  <c r="BR717" i="23"/>
  <c r="BL717" i="23"/>
  <c r="BF717" i="23"/>
  <c r="AZ717" i="23"/>
  <c r="AT717" i="23"/>
  <c r="AN717" i="23"/>
  <c r="AH717" i="23"/>
  <c r="AB717" i="23"/>
  <c r="V717" i="23"/>
  <c r="P717" i="23"/>
  <c r="J717" i="23"/>
  <c r="BX716" i="23"/>
  <c r="BR716" i="23"/>
  <c r="BL716" i="23"/>
  <c r="BF716" i="23"/>
  <c r="AZ716" i="23"/>
  <c r="AT716" i="23"/>
  <c r="AN716" i="23"/>
  <c r="AH716" i="23"/>
  <c r="AB716" i="23"/>
  <c r="V716" i="23"/>
  <c r="P716" i="23"/>
  <c r="J716" i="23"/>
  <c r="BX715" i="23"/>
  <c r="BR715" i="23"/>
  <c r="BL715" i="23"/>
  <c r="BF715" i="23"/>
  <c r="AZ715" i="23"/>
  <c r="AT715" i="23"/>
  <c r="AN715" i="23"/>
  <c r="AH715" i="23"/>
  <c r="AB715" i="23"/>
  <c r="V715" i="23"/>
  <c r="P715" i="23"/>
  <c r="J715" i="23"/>
  <c r="BX714" i="23"/>
  <c r="BR714" i="23"/>
  <c r="BL714" i="23"/>
  <c r="BF714" i="23"/>
  <c r="AZ714" i="23"/>
  <c r="AT714" i="23"/>
  <c r="AN714" i="23"/>
  <c r="AH714" i="23"/>
  <c r="AB714" i="23"/>
  <c r="V714" i="23"/>
  <c r="P714" i="23"/>
  <c r="J714" i="23"/>
  <c r="BX713" i="23"/>
  <c r="BR713" i="23"/>
  <c r="BL713" i="23"/>
  <c r="BF713" i="23"/>
  <c r="AZ713" i="23"/>
  <c r="AT713" i="23"/>
  <c r="AN713" i="23"/>
  <c r="AH713" i="23"/>
  <c r="AB713" i="23"/>
  <c r="V713" i="23"/>
  <c r="P713" i="23"/>
  <c r="J713" i="23"/>
  <c r="BX712" i="23"/>
  <c r="BR712" i="23"/>
  <c r="BL712" i="23"/>
  <c r="BF712" i="23"/>
  <c r="AZ712" i="23"/>
  <c r="AT712" i="23"/>
  <c r="AN712" i="23"/>
  <c r="AH712" i="23"/>
  <c r="AB712" i="23"/>
  <c r="V712" i="23"/>
  <c r="P712" i="23"/>
  <c r="J712" i="23"/>
  <c r="BX711" i="23"/>
  <c r="BR711" i="23"/>
  <c r="BL711" i="23"/>
  <c r="BF711" i="23"/>
  <c r="AZ711" i="23"/>
  <c r="AT711" i="23"/>
  <c r="AN711" i="23"/>
  <c r="AH711" i="23"/>
  <c r="AB711" i="23"/>
  <c r="V711" i="23"/>
  <c r="P711" i="23"/>
  <c r="J711" i="23"/>
  <c r="BX710" i="23"/>
  <c r="BR710" i="23"/>
  <c r="BL710" i="23"/>
  <c r="BF710" i="23"/>
  <c r="AZ710" i="23"/>
  <c r="AT710" i="23"/>
  <c r="AN710" i="23"/>
  <c r="AH710" i="23"/>
  <c r="AB710" i="23"/>
  <c r="V710" i="23"/>
  <c r="P710" i="23"/>
  <c r="J710" i="23"/>
  <c r="BX709" i="23"/>
  <c r="BR709" i="23"/>
  <c r="BL709" i="23"/>
  <c r="BF709" i="23"/>
  <c r="AZ709" i="23"/>
  <c r="AT709" i="23"/>
  <c r="AN709" i="23"/>
  <c r="AH709" i="23"/>
  <c r="AB709" i="23"/>
  <c r="V709" i="23"/>
  <c r="P709" i="23"/>
  <c r="J709" i="23"/>
  <c r="BX708" i="23"/>
  <c r="BR708" i="23"/>
  <c r="BL708" i="23"/>
  <c r="BF708" i="23"/>
  <c r="AZ708" i="23"/>
  <c r="AT708" i="23"/>
  <c r="AN708" i="23"/>
  <c r="AH708" i="23"/>
  <c r="AB708" i="23"/>
  <c r="V708" i="23"/>
  <c r="P708" i="23"/>
  <c r="J708" i="23"/>
  <c r="BX707" i="23"/>
  <c r="BR707" i="23"/>
  <c r="BL707" i="23"/>
  <c r="BF707" i="23"/>
  <c r="AZ707" i="23"/>
  <c r="AT707" i="23"/>
  <c r="AN707" i="23"/>
  <c r="AH707" i="23"/>
  <c r="AB707" i="23"/>
  <c r="V707" i="23"/>
  <c r="P707" i="23"/>
  <c r="J707" i="23"/>
  <c r="BX706" i="23"/>
  <c r="BR706" i="23"/>
  <c r="BL706" i="23"/>
  <c r="BF706" i="23"/>
  <c r="AZ706" i="23"/>
  <c r="AT706" i="23"/>
  <c r="AN706" i="23"/>
  <c r="AH706" i="23"/>
  <c r="AB706" i="23"/>
  <c r="V706" i="23"/>
  <c r="P706" i="23"/>
  <c r="J706" i="23"/>
  <c r="BX705" i="23"/>
  <c r="BR705" i="23"/>
  <c r="BL705" i="23"/>
  <c r="BF705" i="23"/>
  <c r="AZ705" i="23"/>
  <c r="AT705" i="23"/>
  <c r="AN705" i="23"/>
  <c r="AH705" i="23"/>
  <c r="AB705" i="23"/>
  <c r="V705" i="23"/>
  <c r="P705" i="23"/>
  <c r="J705" i="23"/>
  <c r="BX704" i="23"/>
  <c r="BR704" i="23"/>
  <c r="BL704" i="23"/>
  <c r="BF704" i="23"/>
  <c r="AZ704" i="23"/>
  <c r="AT704" i="23"/>
  <c r="AN704" i="23"/>
  <c r="AH704" i="23"/>
  <c r="AB704" i="23"/>
  <c r="V704" i="23"/>
  <c r="P704" i="23"/>
  <c r="J704" i="23"/>
  <c r="BX703" i="23"/>
  <c r="BR703" i="23"/>
  <c r="BL703" i="23"/>
  <c r="BF703" i="23"/>
  <c r="AZ703" i="23"/>
  <c r="AT703" i="23"/>
  <c r="AN703" i="23"/>
  <c r="AH703" i="23"/>
  <c r="AB703" i="23"/>
  <c r="V703" i="23"/>
  <c r="P703" i="23"/>
  <c r="J703" i="23"/>
  <c r="BX702" i="23"/>
  <c r="BR702" i="23"/>
  <c r="BL702" i="23"/>
  <c r="BF702" i="23"/>
  <c r="AZ702" i="23"/>
  <c r="AT702" i="23"/>
  <c r="AN702" i="23"/>
  <c r="AH702" i="23"/>
  <c r="AB702" i="23"/>
  <c r="V702" i="23"/>
  <c r="P702" i="23"/>
  <c r="J702" i="23"/>
  <c r="BX701" i="23"/>
  <c r="BR701" i="23"/>
  <c r="BL701" i="23"/>
  <c r="BF701" i="23"/>
  <c r="AZ701" i="23"/>
  <c r="AT701" i="23"/>
  <c r="AN701" i="23"/>
  <c r="AH701" i="23"/>
  <c r="AB701" i="23"/>
  <c r="V701" i="23"/>
  <c r="P701" i="23"/>
  <c r="J701" i="23"/>
  <c r="BX700" i="23"/>
  <c r="BR700" i="23"/>
  <c r="BL700" i="23"/>
  <c r="BF700" i="23"/>
  <c r="AZ700" i="23"/>
  <c r="AT700" i="23"/>
  <c r="AN700" i="23"/>
  <c r="AH700" i="23"/>
  <c r="AB700" i="23"/>
  <c r="V700" i="23"/>
  <c r="P700" i="23"/>
  <c r="J700" i="23"/>
  <c r="BX699" i="23"/>
  <c r="BR699" i="23"/>
  <c r="BL699" i="23"/>
  <c r="BF699" i="23"/>
  <c r="AZ699" i="23"/>
  <c r="AT699" i="23"/>
  <c r="AN699" i="23"/>
  <c r="AH699" i="23"/>
  <c r="AB699" i="23"/>
  <c r="V699" i="23"/>
  <c r="P699" i="23"/>
  <c r="J699" i="23"/>
  <c r="BX698" i="23"/>
  <c r="BR698" i="23"/>
  <c r="BL698" i="23"/>
  <c r="BF698" i="23"/>
  <c r="AZ698" i="23"/>
  <c r="AT698" i="23"/>
  <c r="AN698" i="23"/>
  <c r="AH698" i="23"/>
  <c r="AB698" i="23"/>
  <c r="V698" i="23"/>
  <c r="P698" i="23"/>
  <c r="J698" i="23"/>
  <c r="BX697" i="23"/>
  <c r="BR697" i="23"/>
  <c r="BL697" i="23"/>
  <c r="BF697" i="23"/>
  <c r="AZ697" i="23"/>
  <c r="AT697" i="23"/>
  <c r="AN697" i="23"/>
  <c r="AH697" i="23"/>
  <c r="AB697" i="23"/>
  <c r="V697" i="23"/>
  <c r="P697" i="23"/>
  <c r="J697" i="23"/>
  <c r="BX696" i="23"/>
  <c r="BR696" i="23"/>
  <c r="BL696" i="23"/>
  <c r="BF696" i="23"/>
  <c r="AZ696" i="23"/>
  <c r="AT696" i="23"/>
  <c r="AN696" i="23"/>
  <c r="AH696" i="23"/>
  <c r="AB696" i="23"/>
  <c r="V696" i="23"/>
  <c r="P696" i="23"/>
  <c r="J696" i="23"/>
  <c r="BX695" i="23"/>
  <c r="BR695" i="23"/>
  <c r="BL695" i="23"/>
  <c r="BF695" i="23"/>
  <c r="AZ695" i="23"/>
  <c r="AT695" i="23"/>
  <c r="AN695" i="23"/>
  <c r="AH695" i="23"/>
  <c r="AB695" i="23"/>
  <c r="V695" i="23"/>
  <c r="P695" i="23"/>
  <c r="J695" i="23"/>
  <c r="BX694" i="23"/>
  <c r="BR694" i="23"/>
  <c r="BL694" i="23"/>
  <c r="BF694" i="23"/>
  <c r="AZ694" i="23"/>
  <c r="AT694" i="23"/>
  <c r="AN694" i="23"/>
  <c r="AH694" i="23"/>
  <c r="AB694" i="23"/>
  <c r="V694" i="23"/>
  <c r="P694" i="23"/>
  <c r="J694" i="23"/>
  <c r="BX693" i="23"/>
  <c r="BR693" i="23"/>
  <c r="BL693" i="23"/>
  <c r="BF693" i="23"/>
  <c r="AZ693" i="23"/>
  <c r="AT693" i="23"/>
  <c r="AN693" i="23"/>
  <c r="AH693" i="23"/>
  <c r="AB693" i="23"/>
  <c r="V693" i="23"/>
  <c r="P693" i="23"/>
  <c r="J693" i="23"/>
  <c r="BX692" i="23"/>
  <c r="BR692" i="23"/>
  <c r="BL692" i="23"/>
  <c r="BF692" i="23"/>
  <c r="AZ692" i="23"/>
  <c r="AT692" i="23"/>
  <c r="AN692" i="23"/>
  <c r="AH692" i="23"/>
  <c r="AB692" i="23"/>
  <c r="V692" i="23"/>
  <c r="P692" i="23"/>
  <c r="J692" i="23"/>
  <c r="BX691" i="23"/>
  <c r="BR691" i="23"/>
  <c r="BL691" i="23"/>
  <c r="BF691" i="23"/>
  <c r="AZ691" i="23"/>
  <c r="AT691" i="23"/>
  <c r="AN691" i="23"/>
  <c r="AH691" i="23"/>
  <c r="AB691" i="23"/>
  <c r="V691" i="23"/>
  <c r="P691" i="23"/>
  <c r="J691" i="23"/>
  <c r="BX690" i="23"/>
  <c r="BR690" i="23"/>
  <c r="BL690" i="23"/>
  <c r="BF690" i="23"/>
  <c r="AZ690" i="23"/>
  <c r="AT690" i="23"/>
  <c r="AN690" i="23"/>
  <c r="AH690" i="23"/>
  <c r="AB690" i="23"/>
  <c r="V690" i="23"/>
  <c r="P690" i="23"/>
  <c r="J690" i="23"/>
  <c r="BX689" i="23"/>
  <c r="BR689" i="23"/>
  <c r="BL689" i="23"/>
  <c r="BF689" i="23"/>
  <c r="AZ689" i="23"/>
  <c r="AT689" i="23"/>
  <c r="AN689" i="23"/>
  <c r="AH689" i="23"/>
  <c r="AB689" i="23"/>
  <c r="V689" i="23"/>
  <c r="P689" i="23"/>
  <c r="J689" i="23"/>
  <c r="BX688" i="23"/>
  <c r="BR688" i="23"/>
  <c r="BL688" i="23"/>
  <c r="BF688" i="23"/>
  <c r="AZ688" i="23"/>
  <c r="AT688" i="23"/>
  <c r="AN688" i="23"/>
  <c r="AH688" i="23"/>
  <c r="AB688" i="23"/>
  <c r="V688" i="23"/>
  <c r="P688" i="23"/>
  <c r="J688" i="23"/>
  <c r="BX687" i="23"/>
  <c r="BR687" i="23"/>
  <c r="BL687" i="23"/>
  <c r="BF687" i="23"/>
  <c r="AZ687" i="23"/>
  <c r="AT687" i="23"/>
  <c r="AN687" i="23"/>
  <c r="AH687" i="23"/>
  <c r="AB687" i="23"/>
  <c r="V687" i="23"/>
  <c r="P687" i="23"/>
  <c r="J687" i="23"/>
  <c r="BX686" i="23"/>
  <c r="BR686" i="23"/>
  <c r="BL686" i="23"/>
  <c r="BF686" i="23"/>
  <c r="AZ686" i="23"/>
  <c r="AT686" i="23"/>
  <c r="AN686" i="23"/>
  <c r="AH686" i="23"/>
  <c r="AB686" i="23"/>
  <c r="V686" i="23"/>
  <c r="P686" i="23"/>
  <c r="J686" i="23"/>
  <c r="BX685" i="23"/>
  <c r="BR685" i="23"/>
  <c r="BL685" i="23"/>
  <c r="BF685" i="23"/>
  <c r="AZ685" i="23"/>
  <c r="AT685" i="23"/>
  <c r="AN685" i="23"/>
  <c r="AH685" i="23"/>
  <c r="AB685" i="23"/>
  <c r="V685" i="23"/>
  <c r="P685" i="23"/>
  <c r="J685" i="23"/>
  <c r="BX684" i="23"/>
  <c r="BR684" i="23"/>
  <c r="BL684" i="23"/>
  <c r="BF684" i="23"/>
  <c r="AZ684" i="23"/>
  <c r="AT684" i="23"/>
  <c r="AN684" i="23"/>
  <c r="AH684" i="23"/>
  <c r="AB684" i="23"/>
  <c r="V684" i="23"/>
  <c r="P684" i="23"/>
  <c r="J684" i="23"/>
  <c r="BX683" i="23"/>
  <c r="BR683" i="23"/>
  <c r="BL683" i="23"/>
  <c r="BF683" i="23"/>
  <c r="AZ683" i="23"/>
  <c r="AT683" i="23"/>
  <c r="AN683" i="23"/>
  <c r="AH683" i="23"/>
  <c r="AB683" i="23"/>
  <c r="V683" i="23"/>
  <c r="P683" i="23"/>
  <c r="J683" i="23"/>
  <c r="BX682" i="23"/>
  <c r="BR682" i="23"/>
  <c r="BL682" i="23"/>
  <c r="BF682" i="23"/>
  <c r="AZ682" i="23"/>
  <c r="AT682" i="23"/>
  <c r="AN682" i="23"/>
  <c r="AH682" i="23"/>
  <c r="AB682" i="23"/>
  <c r="V682" i="23"/>
  <c r="P682" i="23"/>
  <c r="J682" i="23"/>
  <c r="BX681" i="23"/>
  <c r="BR681" i="23"/>
  <c r="BL681" i="23"/>
  <c r="BF681" i="23"/>
  <c r="AZ681" i="23"/>
  <c r="AT681" i="23"/>
  <c r="AN681" i="23"/>
  <c r="AH681" i="23"/>
  <c r="AB681" i="23"/>
  <c r="V681" i="23"/>
  <c r="P681" i="23"/>
  <c r="J681" i="23"/>
  <c r="BX680" i="23"/>
  <c r="BR680" i="23"/>
  <c r="BL680" i="23"/>
  <c r="BF680" i="23"/>
  <c r="AZ680" i="23"/>
  <c r="AT680" i="23"/>
  <c r="AN680" i="23"/>
  <c r="AH680" i="23"/>
  <c r="AB680" i="23"/>
  <c r="V680" i="23"/>
  <c r="P680" i="23"/>
  <c r="J680" i="23"/>
  <c r="BX679" i="23"/>
  <c r="BR679" i="23"/>
  <c r="BL679" i="23"/>
  <c r="BF679" i="23"/>
  <c r="AZ679" i="23"/>
  <c r="AT679" i="23"/>
  <c r="AN679" i="23"/>
  <c r="AH679" i="23"/>
  <c r="AB679" i="23"/>
  <c r="V679" i="23"/>
  <c r="P679" i="23"/>
  <c r="J679" i="23"/>
  <c r="BX678" i="23"/>
  <c r="BR678" i="23"/>
  <c r="BL678" i="23"/>
  <c r="BF678" i="23"/>
  <c r="AZ678" i="23"/>
  <c r="AT678" i="23"/>
  <c r="AN678" i="23"/>
  <c r="AH678" i="23"/>
  <c r="AB678" i="23"/>
  <c r="V678" i="23"/>
  <c r="P678" i="23"/>
  <c r="J678" i="23"/>
  <c r="BX677" i="23"/>
  <c r="BR677" i="23"/>
  <c r="BL677" i="23"/>
  <c r="BF677" i="23"/>
  <c r="AZ677" i="23"/>
  <c r="AT677" i="23"/>
  <c r="AN677" i="23"/>
  <c r="AH677" i="23"/>
  <c r="AB677" i="23"/>
  <c r="V677" i="23"/>
  <c r="P677" i="23"/>
  <c r="J677" i="23"/>
  <c r="BX676" i="23"/>
  <c r="BR676" i="23"/>
  <c r="BL676" i="23"/>
  <c r="BF676" i="23"/>
  <c r="AZ676" i="23"/>
  <c r="AT676" i="23"/>
  <c r="AN676" i="23"/>
  <c r="AH676" i="23"/>
  <c r="AB676" i="23"/>
  <c r="V676" i="23"/>
  <c r="P676" i="23"/>
  <c r="J676" i="23"/>
  <c r="BX675" i="23"/>
  <c r="BR675" i="23"/>
  <c r="BL675" i="23"/>
  <c r="BF675" i="23"/>
  <c r="AZ675" i="23"/>
  <c r="AT675" i="23"/>
  <c r="AN675" i="23"/>
  <c r="AH675" i="23"/>
  <c r="AB675" i="23"/>
  <c r="V675" i="23"/>
  <c r="P675" i="23"/>
  <c r="J675" i="23"/>
  <c r="BX674" i="23"/>
  <c r="BR674" i="23"/>
  <c r="BL674" i="23"/>
  <c r="BF674" i="23"/>
  <c r="AZ674" i="23"/>
  <c r="AT674" i="23"/>
  <c r="AN674" i="23"/>
  <c r="AH674" i="23"/>
  <c r="AB674" i="23"/>
  <c r="V674" i="23"/>
  <c r="P674" i="23"/>
  <c r="J674" i="23"/>
  <c r="BX673" i="23"/>
  <c r="BR673" i="23"/>
  <c r="BL673" i="23"/>
  <c r="BF673" i="23"/>
  <c r="AZ673" i="23"/>
  <c r="AT673" i="23"/>
  <c r="AN673" i="23"/>
  <c r="AH673" i="23"/>
  <c r="AB673" i="23"/>
  <c r="V673" i="23"/>
  <c r="P673" i="23"/>
  <c r="J673" i="23"/>
  <c r="BX672" i="23"/>
  <c r="BR672" i="23"/>
  <c r="BL672" i="23"/>
  <c r="BF672" i="23"/>
  <c r="AZ672" i="23"/>
  <c r="AT672" i="23"/>
  <c r="AN672" i="23"/>
  <c r="AH672" i="23"/>
  <c r="AB672" i="23"/>
  <c r="V672" i="23"/>
  <c r="P672" i="23"/>
  <c r="J672" i="23"/>
  <c r="BX671" i="23"/>
  <c r="BR671" i="23"/>
  <c r="BL671" i="23"/>
  <c r="BF671" i="23"/>
  <c r="AZ671" i="23"/>
  <c r="AT671" i="23"/>
  <c r="AN671" i="23"/>
  <c r="AH671" i="23"/>
  <c r="AB671" i="23"/>
  <c r="V671" i="23"/>
  <c r="P671" i="23"/>
  <c r="J671" i="23"/>
  <c r="BX670" i="23"/>
  <c r="BR670" i="23"/>
  <c r="BL670" i="23"/>
  <c r="BF670" i="23"/>
  <c r="AZ670" i="23"/>
  <c r="AT670" i="23"/>
  <c r="AN670" i="23"/>
  <c r="AH670" i="23"/>
  <c r="AB670" i="23"/>
  <c r="V670" i="23"/>
  <c r="P670" i="23"/>
  <c r="J670" i="23"/>
  <c r="BX669" i="23"/>
  <c r="BR669" i="23"/>
  <c r="BL669" i="23"/>
  <c r="BF669" i="23"/>
  <c r="AZ669" i="23"/>
  <c r="AT669" i="23"/>
  <c r="AN669" i="23"/>
  <c r="AH669" i="23"/>
  <c r="AB669" i="23"/>
  <c r="V669" i="23"/>
  <c r="P669" i="23"/>
  <c r="J669" i="23"/>
  <c r="BX668" i="23"/>
  <c r="BR668" i="23"/>
  <c r="BL668" i="23"/>
  <c r="BF668" i="23"/>
  <c r="AZ668" i="23"/>
  <c r="AT668" i="23"/>
  <c r="AN668" i="23"/>
  <c r="AH668" i="23"/>
  <c r="AB668" i="23"/>
  <c r="V668" i="23"/>
  <c r="P668" i="23"/>
  <c r="J668" i="23"/>
  <c r="BX667" i="23"/>
  <c r="BR667" i="23"/>
  <c r="BL667" i="23"/>
  <c r="BF667" i="23"/>
  <c r="AZ667" i="23"/>
  <c r="AT667" i="23"/>
  <c r="AN667" i="23"/>
  <c r="AH667" i="23"/>
  <c r="AB667" i="23"/>
  <c r="V667" i="23"/>
  <c r="P667" i="23"/>
  <c r="J667" i="23"/>
  <c r="BX666" i="23"/>
  <c r="BR666" i="23"/>
  <c r="BL666" i="23"/>
  <c r="BF666" i="23"/>
  <c r="AZ666" i="23"/>
  <c r="AT666" i="23"/>
  <c r="AN666" i="23"/>
  <c r="AH666" i="23"/>
  <c r="AB666" i="23"/>
  <c r="V666" i="23"/>
  <c r="P666" i="23"/>
  <c r="J666" i="23"/>
  <c r="BX665" i="23"/>
  <c r="BR665" i="23"/>
  <c r="BL665" i="23"/>
  <c r="BF665" i="23"/>
  <c r="AZ665" i="23"/>
  <c r="AT665" i="23"/>
  <c r="AN665" i="23"/>
  <c r="AH665" i="23"/>
  <c r="AB665" i="23"/>
  <c r="V665" i="23"/>
  <c r="P665" i="23"/>
  <c r="J665" i="23"/>
  <c r="BX664" i="23"/>
  <c r="BR664" i="23"/>
  <c r="BL664" i="23"/>
  <c r="BF664" i="23"/>
  <c r="AZ664" i="23"/>
  <c r="AT664" i="23"/>
  <c r="AN664" i="23"/>
  <c r="AH664" i="23"/>
  <c r="AB664" i="23"/>
  <c r="V664" i="23"/>
  <c r="P664" i="23"/>
  <c r="J664" i="23"/>
  <c r="BX663" i="23"/>
  <c r="BR663" i="23"/>
  <c r="BL663" i="23"/>
  <c r="BF663" i="23"/>
  <c r="AZ663" i="23"/>
  <c r="AT663" i="23"/>
  <c r="AN663" i="23"/>
  <c r="AH663" i="23"/>
  <c r="AB663" i="23"/>
  <c r="V663" i="23"/>
  <c r="P663" i="23"/>
  <c r="J663" i="23"/>
  <c r="BX662" i="23"/>
  <c r="BR662" i="23"/>
  <c r="BL662" i="23"/>
  <c r="BF662" i="23"/>
  <c r="AZ662" i="23"/>
  <c r="AT662" i="23"/>
  <c r="AN662" i="23"/>
  <c r="AH662" i="23"/>
  <c r="AB662" i="23"/>
  <c r="V662" i="23"/>
  <c r="P662" i="23"/>
  <c r="J662" i="23"/>
  <c r="BX661" i="23"/>
  <c r="BR661" i="23"/>
  <c r="BL661" i="23"/>
  <c r="BF661" i="23"/>
  <c r="AZ661" i="23"/>
  <c r="AT661" i="23"/>
  <c r="AN661" i="23"/>
  <c r="AH661" i="23"/>
  <c r="AB661" i="23"/>
  <c r="V661" i="23"/>
  <c r="P661" i="23"/>
  <c r="J661" i="23"/>
  <c r="BX660" i="23"/>
  <c r="BR660" i="23"/>
  <c r="BL660" i="23"/>
  <c r="BF660" i="23"/>
  <c r="AZ660" i="23"/>
  <c r="AT660" i="23"/>
  <c r="AN660" i="23"/>
  <c r="AH660" i="23"/>
  <c r="AB660" i="23"/>
  <c r="V660" i="23"/>
  <c r="P660" i="23"/>
  <c r="J660" i="23"/>
  <c r="BX659" i="23"/>
  <c r="BR659" i="23"/>
  <c r="BL659" i="23"/>
  <c r="BF659" i="23"/>
  <c r="AZ659" i="23"/>
  <c r="AT659" i="23"/>
  <c r="AN659" i="23"/>
  <c r="AH659" i="23"/>
  <c r="AB659" i="23"/>
  <c r="V659" i="23"/>
  <c r="P659" i="23"/>
  <c r="J659" i="23"/>
  <c r="BX658" i="23"/>
  <c r="BR658" i="23"/>
  <c r="BL658" i="23"/>
  <c r="BF658" i="23"/>
  <c r="AZ658" i="23"/>
  <c r="AT658" i="23"/>
  <c r="AN658" i="23"/>
  <c r="AH658" i="23"/>
  <c r="AB658" i="23"/>
  <c r="V658" i="23"/>
  <c r="P658" i="23"/>
  <c r="J658" i="23"/>
  <c r="BX657" i="23"/>
  <c r="BR657" i="23"/>
  <c r="BL657" i="23"/>
  <c r="BF657" i="23"/>
  <c r="AZ657" i="23"/>
  <c r="AT657" i="23"/>
  <c r="AN657" i="23"/>
  <c r="AH657" i="23"/>
  <c r="AB657" i="23"/>
  <c r="V657" i="23"/>
  <c r="P657" i="23"/>
  <c r="J657" i="23"/>
  <c r="BX656" i="23"/>
  <c r="BR656" i="23"/>
  <c r="BL656" i="23"/>
  <c r="BF656" i="23"/>
  <c r="AZ656" i="23"/>
  <c r="AT656" i="23"/>
  <c r="AN656" i="23"/>
  <c r="AH656" i="23"/>
  <c r="AB656" i="23"/>
  <c r="V656" i="23"/>
  <c r="P656" i="23"/>
  <c r="J656" i="23"/>
  <c r="BX655" i="23"/>
  <c r="BR655" i="23"/>
  <c r="BL655" i="23"/>
  <c r="BF655" i="23"/>
  <c r="AZ655" i="23"/>
  <c r="AT655" i="23"/>
  <c r="AN655" i="23"/>
  <c r="AH655" i="23"/>
  <c r="AB655" i="23"/>
  <c r="V655" i="23"/>
  <c r="P655" i="23"/>
  <c r="J655" i="23"/>
  <c r="BX654" i="23"/>
  <c r="BR654" i="23"/>
  <c r="BL654" i="23"/>
  <c r="BF654" i="23"/>
  <c r="AZ654" i="23"/>
  <c r="AT654" i="23"/>
  <c r="AN654" i="23"/>
  <c r="AH654" i="23"/>
  <c r="AB654" i="23"/>
  <c r="V654" i="23"/>
  <c r="P654" i="23"/>
  <c r="J654" i="23"/>
  <c r="BX653" i="23"/>
  <c r="BR653" i="23"/>
  <c r="BL653" i="23"/>
  <c r="BF653" i="23"/>
  <c r="AZ653" i="23"/>
  <c r="AT653" i="23"/>
  <c r="AN653" i="23"/>
  <c r="AH653" i="23"/>
  <c r="AB653" i="23"/>
  <c r="V653" i="23"/>
  <c r="P653" i="23"/>
  <c r="J653" i="23"/>
  <c r="BX652" i="23"/>
  <c r="BR652" i="23"/>
  <c r="BL652" i="23"/>
  <c r="BF652" i="23"/>
  <c r="AZ652" i="23"/>
  <c r="AT652" i="23"/>
  <c r="AN652" i="23"/>
  <c r="AH652" i="23"/>
  <c r="AB652" i="23"/>
  <c r="V652" i="23"/>
  <c r="P652" i="23"/>
  <c r="J652" i="23"/>
  <c r="BX651" i="23"/>
  <c r="BR651" i="23"/>
  <c r="BL651" i="23"/>
  <c r="BF651" i="23"/>
  <c r="AZ651" i="23"/>
  <c r="AT651" i="23"/>
  <c r="AN651" i="23"/>
  <c r="AH651" i="23"/>
  <c r="AB651" i="23"/>
  <c r="V651" i="23"/>
  <c r="P651" i="23"/>
  <c r="J651" i="23"/>
  <c r="BX650" i="23"/>
  <c r="BR650" i="23"/>
  <c r="BL650" i="23"/>
  <c r="BF650" i="23"/>
  <c r="AZ650" i="23"/>
  <c r="AT650" i="23"/>
  <c r="AN650" i="23"/>
  <c r="AH650" i="23"/>
  <c r="AB650" i="23"/>
  <c r="V650" i="23"/>
  <c r="P650" i="23"/>
  <c r="J650" i="23"/>
  <c r="BX649" i="23"/>
  <c r="BR649" i="23"/>
  <c r="BL649" i="23"/>
  <c r="BF649" i="23"/>
  <c r="AZ649" i="23"/>
  <c r="AT649" i="23"/>
  <c r="AN649" i="23"/>
  <c r="AH649" i="23"/>
  <c r="AB649" i="23"/>
  <c r="V649" i="23"/>
  <c r="P649" i="23"/>
  <c r="J649" i="23"/>
  <c r="BX648" i="23"/>
  <c r="BR648" i="23"/>
  <c r="BL648" i="23"/>
  <c r="BF648" i="23"/>
  <c r="AZ648" i="23"/>
  <c r="AT648" i="23"/>
  <c r="AN648" i="23"/>
  <c r="AH648" i="23"/>
  <c r="AB648" i="23"/>
  <c r="V648" i="23"/>
  <c r="P648" i="23"/>
  <c r="J648" i="23"/>
  <c r="BX647" i="23"/>
  <c r="BR647" i="23"/>
  <c r="BL647" i="23"/>
  <c r="BF647" i="23"/>
  <c r="AZ647" i="23"/>
  <c r="AT647" i="23"/>
  <c r="AN647" i="23"/>
  <c r="AH647" i="23"/>
  <c r="AB647" i="23"/>
  <c r="V647" i="23"/>
  <c r="P647" i="23"/>
  <c r="J647" i="23"/>
  <c r="BX646" i="23"/>
  <c r="BR646" i="23"/>
  <c r="BL646" i="23"/>
  <c r="BF646" i="23"/>
  <c r="AZ646" i="23"/>
  <c r="AT646" i="23"/>
  <c r="AN646" i="23"/>
  <c r="AH646" i="23"/>
  <c r="AB646" i="23"/>
  <c r="V646" i="23"/>
  <c r="P646" i="23"/>
  <c r="J646" i="23"/>
  <c r="BX645" i="23"/>
  <c r="BR645" i="23"/>
  <c r="BL645" i="23"/>
  <c r="BF645" i="23"/>
  <c r="AZ645" i="23"/>
  <c r="AT645" i="23"/>
  <c r="AN645" i="23"/>
  <c r="AH645" i="23"/>
  <c r="AB645" i="23"/>
  <c r="V645" i="23"/>
  <c r="P645" i="23"/>
  <c r="J645" i="23"/>
  <c r="BX644" i="23"/>
  <c r="BR644" i="23"/>
  <c r="BL644" i="23"/>
  <c r="BF644" i="23"/>
  <c r="AZ644" i="23"/>
  <c r="AT644" i="23"/>
  <c r="AN644" i="23"/>
  <c r="AH644" i="23"/>
  <c r="AB644" i="23"/>
  <c r="V644" i="23"/>
  <c r="P644" i="23"/>
  <c r="J644" i="23"/>
  <c r="BX643" i="23"/>
  <c r="BR643" i="23"/>
  <c r="BL643" i="23"/>
  <c r="BF643" i="23"/>
  <c r="AZ643" i="23"/>
  <c r="AT643" i="23"/>
  <c r="AN643" i="23"/>
  <c r="AH643" i="23"/>
  <c r="AB643" i="23"/>
  <c r="V643" i="23"/>
  <c r="P643" i="23"/>
  <c r="J643" i="23"/>
  <c r="BX642" i="23"/>
  <c r="BR642" i="23"/>
  <c r="BL642" i="23"/>
  <c r="BF642" i="23"/>
  <c r="AZ642" i="23"/>
  <c r="AT642" i="23"/>
  <c r="AN642" i="23"/>
  <c r="AH642" i="23"/>
  <c r="AB642" i="23"/>
  <c r="V642" i="23"/>
  <c r="P642" i="23"/>
  <c r="J642" i="23"/>
  <c r="BX641" i="23"/>
  <c r="BR641" i="23"/>
  <c r="BL641" i="23"/>
  <c r="BF641" i="23"/>
  <c r="AZ641" i="23"/>
  <c r="AT641" i="23"/>
  <c r="AN641" i="23"/>
  <c r="AH641" i="23"/>
  <c r="AB641" i="23"/>
  <c r="V641" i="23"/>
  <c r="P641" i="23"/>
  <c r="J641" i="23"/>
  <c r="BX640" i="23"/>
  <c r="BR640" i="23"/>
  <c r="BL640" i="23"/>
  <c r="BF640" i="23"/>
  <c r="AZ640" i="23"/>
  <c r="AT640" i="23"/>
  <c r="AN640" i="23"/>
  <c r="AH640" i="23"/>
  <c r="AB640" i="23"/>
  <c r="V640" i="23"/>
  <c r="P640" i="23"/>
  <c r="J640" i="23"/>
  <c r="BX639" i="23"/>
  <c r="BR639" i="23"/>
  <c r="BL639" i="23"/>
  <c r="BF639" i="23"/>
  <c r="AZ639" i="23"/>
  <c r="AT639" i="23"/>
  <c r="AN639" i="23"/>
  <c r="AH639" i="23"/>
  <c r="AB639" i="23"/>
  <c r="V639" i="23"/>
  <c r="P639" i="23"/>
  <c r="J639" i="23"/>
  <c r="BX638" i="23"/>
  <c r="BR638" i="23"/>
  <c r="BL638" i="23"/>
  <c r="BF638" i="23"/>
  <c r="AZ638" i="23"/>
  <c r="AT638" i="23"/>
  <c r="AN638" i="23"/>
  <c r="AH638" i="23"/>
  <c r="AB638" i="23"/>
  <c r="V638" i="23"/>
  <c r="P638" i="23"/>
  <c r="J638" i="23"/>
  <c r="BX637" i="23"/>
  <c r="BR637" i="23"/>
  <c r="BL637" i="23"/>
  <c r="BF637" i="23"/>
  <c r="AZ637" i="23"/>
  <c r="AT637" i="23"/>
  <c r="AN637" i="23"/>
  <c r="AH637" i="23"/>
  <c r="AB637" i="23"/>
  <c r="V637" i="23"/>
  <c r="P637" i="23"/>
  <c r="J637" i="23"/>
  <c r="BX636" i="23"/>
  <c r="BR636" i="23"/>
  <c r="BL636" i="23"/>
  <c r="BF636" i="23"/>
  <c r="AZ636" i="23"/>
  <c r="AT636" i="23"/>
  <c r="AN636" i="23"/>
  <c r="AH636" i="23"/>
  <c r="AB636" i="23"/>
  <c r="V636" i="23"/>
  <c r="P636" i="23"/>
  <c r="J636" i="23"/>
  <c r="BX635" i="23"/>
  <c r="BR635" i="23"/>
  <c r="BL635" i="23"/>
  <c r="BF635" i="23"/>
  <c r="AZ635" i="23"/>
  <c r="AT635" i="23"/>
  <c r="AN635" i="23"/>
  <c r="AH635" i="23"/>
  <c r="AB635" i="23"/>
  <c r="V635" i="23"/>
  <c r="P635" i="23"/>
  <c r="J635" i="23"/>
  <c r="BX634" i="23"/>
  <c r="BR634" i="23"/>
  <c r="BL634" i="23"/>
  <c r="BF634" i="23"/>
  <c r="AZ634" i="23"/>
  <c r="AT634" i="23"/>
  <c r="AN634" i="23"/>
  <c r="AH634" i="23"/>
  <c r="AB634" i="23"/>
  <c r="V634" i="23"/>
  <c r="P634" i="23"/>
  <c r="J634" i="23"/>
  <c r="BX633" i="23"/>
  <c r="BR633" i="23"/>
  <c r="BL633" i="23"/>
  <c r="BF633" i="23"/>
  <c r="AZ633" i="23"/>
  <c r="AT633" i="23"/>
  <c r="AN633" i="23"/>
  <c r="AH633" i="23"/>
  <c r="AB633" i="23"/>
  <c r="V633" i="23"/>
  <c r="P633" i="23"/>
  <c r="J633" i="23"/>
  <c r="BX632" i="23"/>
  <c r="BR632" i="23"/>
  <c r="BL632" i="23"/>
  <c r="BF632" i="23"/>
  <c r="AZ632" i="23"/>
  <c r="AT632" i="23"/>
  <c r="AN632" i="23"/>
  <c r="AH632" i="23"/>
  <c r="AB632" i="23"/>
  <c r="V632" i="23"/>
  <c r="P632" i="23"/>
  <c r="J632" i="23"/>
  <c r="BX631" i="23"/>
  <c r="BR631" i="23"/>
  <c r="BL631" i="23"/>
  <c r="BF631" i="23"/>
  <c r="AZ631" i="23"/>
  <c r="AT631" i="23"/>
  <c r="AN631" i="23"/>
  <c r="AH631" i="23"/>
  <c r="AB631" i="23"/>
  <c r="V631" i="23"/>
  <c r="P631" i="23"/>
  <c r="J631" i="23"/>
  <c r="BX630" i="23"/>
  <c r="BR630" i="23"/>
  <c r="BL630" i="23"/>
  <c r="BF630" i="23"/>
  <c r="AZ630" i="23"/>
  <c r="AT630" i="23"/>
  <c r="AN630" i="23"/>
  <c r="AH630" i="23"/>
  <c r="AB630" i="23"/>
  <c r="V630" i="23"/>
  <c r="P630" i="23"/>
  <c r="J630" i="23"/>
  <c r="BX629" i="23"/>
  <c r="BR629" i="23"/>
  <c r="BL629" i="23"/>
  <c r="BF629" i="23"/>
  <c r="AZ629" i="23"/>
  <c r="AT629" i="23"/>
  <c r="AN629" i="23"/>
  <c r="AH629" i="23"/>
  <c r="AB629" i="23"/>
  <c r="V629" i="23"/>
  <c r="P629" i="23"/>
  <c r="J629" i="23"/>
  <c r="BX628" i="23"/>
  <c r="BR628" i="23"/>
  <c r="BL628" i="23"/>
  <c r="BF628" i="23"/>
  <c r="AZ628" i="23"/>
  <c r="AT628" i="23"/>
  <c r="AN628" i="23"/>
  <c r="AH628" i="23"/>
  <c r="AB628" i="23"/>
  <c r="V628" i="23"/>
  <c r="P628" i="23"/>
  <c r="J628" i="23"/>
  <c r="BX627" i="23"/>
  <c r="BR627" i="23"/>
  <c r="BL627" i="23"/>
  <c r="BF627" i="23"/>
  <c r="AZ627" i="23"/>
  <c r="AT627" i="23"/>
  <c r="AN627" i="23"/>
  <c r="AH627" i="23"/>
  <c r="AB627" i="23"/>
  <c r="V627" i="23"/>
  <c r="P627" i="23"/>
  <c r="J627" i="23"/>
  <c r="BX626" i="23"/>
  <c r="BR626" i="23"/>
  <c r="BL626" i="23"/>
  <c r="BF626" i="23"/>
  <c r="AZ626" i="23"/>
  <c r="AT626" i="23"/>
  <c r="AN626" i="23"/>
  <c r="AH626" i="23"/>
  <c r="AB626" i="23"/>
  <c r="V626" i="23"/>
  <c r="P626" i="23"/>
  <c r="J626" i="23"/>
  <c r="BX625" i="23"/>
  <c r="BR625" i="23"/>
  <c r="BL625" i="23"/>
  <c r="BF625" i="23"/>
  <c r="AZ625" i="23"/>
  <c r="AT625" i="23"/>
  <c r="AN625" i="23"/>
  <c r="AH625" i="23"/>
  <c r="AB625" i="23"/>
  <c r="V625" i="23"/>
  <c r="P625" i="23"/>
  <c r="J625" i="23"/>
  <c r="BX624" i="23"/>
  <c r="BR624" i="23"/>
  <c r="BL624" i="23"/>
  <c r="BF624" i="23"/>
  <c r="AZ624" i="23"/>
  <c r="AT624" i="23"/>
  <c r="AN624" i="23"/>
  <c r="AH624" i="23"/>
  <c r="AB624" i="23"/>
  <c r="V624" i="23"/>
  <c r="P624" i="23"/>
  <c r="J624" i="23"/>
  <c r="BX623" i="23"/>
  <c r="BR623" i="23"/>
  <c r="BL623" i="23"/>
  <c r="BF623" i="23"/>
  <c r="AZ623" i="23"/>
  <c r="AT623" i="23"/>
  <c r="AN623" i="23"/>
  <c r="AH623" i="23"/>
  <c r="AB623" i="23"/>
  <c r="V623" i="23"/>
  <c r="P623" i="23"/>
  <c r="J623" i="23"/>
  <c r="BX622" i="23"/>
  <c r="BR622" i="23"/>
  <c r="BL622" i="23"/>
  <c r="BF622" i="23"/>
  <c r="AZ622" i="23"/>
  <c r="AT622" i="23"/>
  <c r="AN622" i="23"/>
  <c r="AH622" i="23"/>
  <c r="AB622" i="23"/>
  <c r="V622" i="23"/>
  <c r="P622" i="23"/>
  <c r="J622" i="23"/>
  <c r="BX621" i="23"/>
  <c r="BR621" i="23"/>
  <c r="BL621" i="23"/>
  <c r="BF621" i="23"/>
  <c r="AZ621" i="23"/>
  <c r="AT621" i="23"/>
  <c r="AN621" i="23"/>
  <c r="AH621" i="23"/>
  <c r="AB621" i="23"/>
  <c r="V621" i="23"/>
  <c r="P621" i="23"/>
  <c r="J621" i="23"/>
  <c r="BX620" i="23"/>
  <c r="BR620" i="23"/>
  <c r="BL620" i="23"/>
  <c r="BF620" i="23"/>
  <c r="AZ620" i="23"/>
  <c r="AT620" i="23"/>
  <c r="AN620" i="23"/>
  <c r="AH620" i="23"/>
  <c r="AB620" i="23"/>
  <c r="V620" i="23"/>
  <c r="P620" i="23"/>
  <c r="J620" i="23"/>
  <c r="BX619" i="23"/>
  <c r="BR619" i="23"/>
  <c r="BL619" i="23"/>
  <c r="BF619" i="23"/>
  <c r="AZ619" i="23"/>
  <c r="AT619" i="23"/>
  <c r="AN619" i="23"/>
  <c r="AH619" i="23"/>
  <c r="AB619" i="23"/>
  <c r="V619" i="23"/>
  <c r="P619" i="23"/>
  <c r="J619" i="23"/>
  <c r="BX618" i="23"/>
  <c r="BR618" i="23"/>
  <c r="BL618" i="23"/>
  <c r="BF618" i="23"/>
  <c r="AZ618" i="23"/>
  <c r="AT618" i="23"/>
  <c r="AN618" i="23"/>
  <c r="AH618" i="23"/>
  <c r="AB618" i="23"/>
  <c r="V618" i="23"/>
  <c r="P618" i="23"/>
  <c r="J618" i="23"/>
  <c r="BX617" i="23"/>
  <c r="BR617" i="23"/>
  <c r="BL617" i="23"/>
  <c r="BF617" i="23"/>
  <c r="AZ617" i="23"/>
  <c r="AT617" i="23"/>
  <c r="AN617" i="23"/>
  <c r="AH617" i="23"/>
  <c r="AB617" i="23"/>
  <c r="V617" i="23"/>
  <c r="P617" i="23"/>
  <c r="J617" i="23"/>
  <c r="BX616" i="23"/>
  <c r="BR616" i="23"/>
  <c r="BL616" i="23"/>
  <c r="BF616" i="23"/>
  <c r="AZ616" i="23"/>
  <c r="AT616" i="23"/>
  <c r="AN616" i="23"/>
  <c r="AH616" i="23"/>
  <c r="AB616" i="23"/>
  <c r="V616" i="23"/>
  <c r="P616" i="23"/>
  <c r="J616" i="23"/>
  <c r="BX615" i="23"/>
  <c r="BR615" i="23"/>
  <c r="BL615" i="23"/>
  <c r="BF615" i="23"/>
  <c r="AZ615" i="23"/>
  <c r="AT615" i="23"/>
  <c r="AN615" i="23"/>
  <c r="AH615" i="23"/>
  <c r="AB615" i="23"/>
  <c r="V615" i="23"/>
  <c r="P615" i="23"/>
  <c r="J615" i="23"/>
  <c r="BX614" i="23"/>
  <c r="BR614" i="23"/>
  <c r="BL614" i="23"/>
  <c r="BF614" i="23"/>
  <c r="AZ614" i="23"/>
  <c r="AT614" i="23"/>
  <c r="AN614" i="23"/>
  <c r="AH614" i="23"/>
  <c r="AB614" i="23"/>
  <c r="V614" i="23"/>
  <c r="P614" i="23"/>
  <c r="J614" i="23"/>
  <c r="BX613" i="23"/>
  <c r="BR613" i="23"/>
  <c r="BL613" i="23"/>
  <c r="BF613" i="23"/>
  <c r="AZ613" i="23"/>
  <c r="AT613" i="23"/>
  <c r="AN613" i="23"/>
  <c r="AH613" i="23"/>
  <c r="AB613" i="23"/>
  <c r="V613" i="23"/>
  <c r="P613" i="23"/>
  <c r="J613" i="23"/>
  <c r="BX612" i="23"/>
  <c r="BR612" i="23"/>
  <c r="BL612" i="23"/>
  <c r="BF612" i="23"/>
  <c r="AZ612" i="23"/>
  <c r="AT612" i="23"/>
  <c r="AN612" i="23"/>
  <c r="AH612" i="23"/>
  <c r="AB612" i="23"/>
  <c r="V612" i="23"/>
  <c r="P612" i="23"/>
  <c r="J612" i="23"/>
  <c r="BX611" i="23"/>
  <c r="BR611" i="23"/>
  <c r="BL611" i="23"/>
  <c r="BF611" i="23"/>
  <c r="AZ611" i="23"/>
  <c r="AT611" i="23"/>
  <c r="AN611" i="23"/>
  <c r="AH611" i="23"/>
  <c r="AB611" i="23"/>
  <c r="V611" i="23"/>
  <c r="P611" i="23"/>
  <c r="J611" i="23"/>
  <c r="BX610" i="23"/>
  <c r="BR610" i="23"/>
  <c r="BL610" i="23"/>
  <c r="BF610" i="23"/>
  <c r="AZ610" i="23"/>
  <c r="AT610" i="23"/>
  <c r="AN610" i="23"/>
  <c r="AH610" i="23"/>
  <c r="AB610" i="23"/>
  <c r="V610" i="23"/>
  <c r="P610" i="23"/>
  <c r="J610" i="23"/>
  <c r="BX609" i="23"/>
  <c r="BR609" i="23"/>
  <c r="BL609" i="23"/>
  <c r="BF609" i="23"/>
  <c r="AZ609" i="23"/>
  <c r="AT609" i="23"/>
  <c r="AN609" i="23"/>
  <c r="AH609" i="23"/>
  <c r="AB609" i="23"/>
  <c r="V609" i="23"/>
  <c r="P609" i="23"/>
  <c r="J609" i="23"/>
  <c r="BX608" i="23"/>
  <c r="BR608" i="23"/>
  <c r="BL608" i="23"/>
  <c r="BF608" i="23"/>
  <c r="AZ608" i="23"/>
  <c r="AT608" i="23"/>
  <c r="AN608" i="23"/>
  <c r="AH608" i="23"/>
  <c r="AB608" i="23"/>
  <c r="V608" i="23"/>
  <c r="P608" i="23"/>
  <c r="J608" i="23"/>
  <c r="BX607" i="23"/>
  <c r="BR607" i="23"/>
  <c r="BL607" i="23"/>
  <c r="BF607" i="23"/>
  <c r="AZ607" i="23"/>
  <c r="AT607" i="23"/>
  <c r="AN607" i="23"/>
  <c r="AH607" i="23"/>
  <c r="AB607" i="23"/>
  <c r="V607" i="23"/>
  <c r="P607" i="23"/>
  <c r="J607" i="23"/>
  <c r="BX606" i="23"/>
  <c r="BR606" i="23"/>
  <c r="BL606" i="23"/>
  <c r="BF606" i="23"/>
  <c r="AZ606" i="23"/>
  <c r="AT606" i="23"/>
  <c r="AN606" i="23"/>
  <c r="AH606" i="23"/>
  <c r="AB606" i="23"/>
  <c r="V606" i="23"/>
  <c r="P606" i="23"/>
  <c r="J606" i="23"/>
  <c r="BX605" i="23"/>
  <c r="BR605" i="23"/>
  <c r="BL605" i="23"/>
  <c r="BF605" i="23"/>
  <c r="AZ605" i="23"/>
  <c r="AT605" i="23"/>
  <c r="AN605" i="23"/>
  <c r="AH605" i="23"/>
  <c r="AB605" i="23"/>
  <c r="V605" i="23"/>
  <c r="P605" i="23"/>
  <c r="J605" i="23"/>
  <c r="BX604" i="23"/>
  <c r="BR604" i="23"/>
  <c r="BL604" i="23"/>
  <c r="BF604" i="23"/>
  <c r="AZ604" i="23"/>
  <c r="AT604" i="23"/>
  <c r="AN604" i="23"/>
  <c r="AH604" i="23"/>
  <c r="AB604" i="23"/>
  <c r="V604" i="23"/>
  <c r="P604" i="23"/>
  <c r="J604" i="23"/>
  <c r="BX603" i="23"/>
  <c r="BR603" i="23"/>
  <c r="BL603" i="23"/>
  <c r="BF603" i="23"/>
  <c r="AZ603" i="23"/>
  <c r="AT603" i="23"/>
  <c r="AN603" i="23"/>
  <c r="AH603" i="23"/>
  <c r="AB603" i="23"/>
  <c r="V603" i="23"/>
  <c r="P603" i="23"/>
  <c r="J603" i="23"/>
  <c r="BX602" i="23"/>
  <c r="BR602" i="23"/>
  <c r="BL602" i="23"/>
  <c r="BF602" i="23"/>
  <c r="AZ602" i="23"/>
  <c r="AT602" i="23"/>
  <c r="AN602" i="23"/>
  <c r="AH602" i="23"/>
  <c r="AB602" i="23"/>
  <c r="V602" i="23"/>
  <c r="P602" i="23"/>
  <c r="J602" i="23"/>
  <c r="BX601" i="23"/>
  <c r="BR601" i="23"/>
  <c r="BL601" i="23"/>
  <c r="BF601" i="23"/>
  <c r="AZ601" i="23"/>
  <c r="AT601" i="23"/>
  <c r="AN601" i="23"/>
  <c r="AH601" i="23"/>
  <c r="AB601" i="23"/>
  <c r="V601" i="23"/>
  <c r="P601" i="23"/>
  <c r="J601" i="23"/>
  <c r="BX600" i="23"/>
  <c r="BR600" i="23"/>
  <c r="BL600" i="23"/>
  <c r="BF600" i="23"/>
  <c r="AZ600" i="23"/>
  <c r="AT600" i="23"/>
  <c r="AN600" i="23"/>
  <c r="AH600" i="23"/>
  <c r="AB600" i="23"/>
  <c r="V600" i="23"/>
  <c r="P600" i="23"/>
  <c r="J600" i="23"/>
  <c r="BX599" i="23"/>
  <c r="BR599" i="23"/>
  <c r="BL599" i="23"/>
  <c r="BF599" i="23"/>
  <c r="AZ599" i="23"/>
  <c r="AT599" i="23"/>
  <c r="AN599" i="23"/>
  <c r="AH599" i="23"/>
  <c r="AB599" i="23"/>
  <c r="V599" i="23"/>
  <c r="P599" i="23"/>
  <c r="J599" i="23"/>
  <c r="BX598" i="23"/>
  <c r="BR598" i="23"/>
  <c r="BL598" i="23"/>
  <c r="BF598" i="23"/>
  <c r="AZ598" i="23"/>
  <c r="AT598" i="23"/>
  <c r="AN598" i="23"/>
  <c r="AH598" i="23"/>
  <c r="AB598" i="23"/>
  <c r="V598" i="23"/>
  <c r="P598" i="23"/>
  <c r="J598" i="23"/>
  <c r="BX597" i="23"/>
  <c r="BR597" i="23"/>
  <c r="BL597" i="23"/>
  <c r="BF597" i="23"/>
  <c r="AZ597" i="23"/>
  <c r="AT597" i="23"/>
  <c r="AN597" i="23"/>
  <c r="AH597" i="23"/>
  <c r="AB597" i="23"/>
  <c r="V597" i="23"/>
  <c r="P597" i="23"/>
  <c r="J597" i="23"/>
  <c r="BX596" i="23"/>
  <c r="BR596" i="23"/>
  <c r="BL596" i="23"/>
  <c r="BF596" i="23"/>
  <c r="AZ596" i="23"/>
  <c r="AT596" i="23"/>
  <c r="AN596" i="23"/>
  <c r="AH596" i="23"/>
  <c r="AB596" i="23"/>
  <c r="V596" i="23"/>
  <c r="P596" i="23"/>
  <c r="J596" i="23"/>
  <c r="BX595" i="23"/>
  <c r="BR595" i="23"/>
  <c r="BL595" i="23"/>
  <c r="BF595" i="23"/>
  <c r="AZ595" i="23"/>
  <c r="AT595" i="23"/>
  <c r="AN595" i="23"/>
  <c r="AH595" i="23"/>
  <c r="AB595" i="23"/>
  <c r="V595" i="23"/>
  <c r="P595" i="23"/>
  <c r="J595" i="23"/>
  <c r="BX594" i="23"/>
  <c r="BR594" i="23"/>
  <c r="BL594" i="23"/>
  <c r="BF594" i="23"/>
  <c r="AZ594" i="23"/>
  <c r="AT594" i="23"/>
  <c r="AN594" i="23"/>
  <c r="AH594" i="23"/>
  <c r="AB594" i="23"/>
  <c r="V594" i="23"/>
  <c r="P594" i="23"/>
  <c r="J594" i="23"/>
  <c r="BX593" i="23"/>
  <c r="BR593" i="23"/>
  <c r="BL593" i="23"/>
  <c r="BF593" i="23"/>
  <c r="AZ593" i="23"/>
  <c r="AT593" i="23"/>
  <c r="AN593" i="23"/>
  <c r="AH593" i="23"/>
  <c r="AB593" i="23"/>
  <c r="V593" i="23"/>
  <c r="P593" i="23"/>
  <c r="J593" i="23"/>
  <c r="BX592" i="23"/>
  <c r="BR592" i="23"/>
  <c r="BL592" i="23"/>
  <c r="BF592" i="23"/>
  <c r="AZ592" i="23"/>
  <c r="AT592" i="23"/>
  <c r="AN592" i="23"/>
  <c r="AH592" i="23"/>
  <c r="AB592" i="23"/>
  <c r="V592" i="23"/>
  <c r="P592" i="23"/>
  <c r="J592" i="23"/>
  <c r="BX591" i="23"/>
  <c r="BR591" i="23"/>
  <c r="BL591" i="23"/>
  <c r="BF591" i="23"/>
  <c r="AZ591" i="23"/>
  <c r="AT591" i="23"/>
  <c r="AN591" i="23"/>
  <c r="AH591" i="23"/>
  <c r="AB591" i="23"/>
  <c r="V591" i="23"/>
  <c r="P591" i="23"/>
  <c r="J591" i="23"/>
  <c r="BX590" i="23"/>
  <c r="BR590" i="23"/>
  <c r="BL590" i="23"/>
  <c r="BF590" i="23"/>
  <c r="AZ590" i="23"/>
  <c r="AT590" i="23"/>
  <c r="AN590" i="23"/>
  <c r="AH590" i="23"/>
  <c r="AB590" i="23"/>
  <c r="V590" i="23"/>
  <c r="P590" i="23"/>
  <c r="J590" i="23"/>
  <c r="BX589" i="23"/>
  <c r="BR589" i="23"/>
  <c r="BL589" i="23"/>
  <c r="BF589" i="23"/>
  <c r="AZ589" i="23"/>
  <c r="AT589" i="23"/>
  <c r="AN589" i="23"/>
  <c r="AH589" i="23"/>
  <c r="AB589" i="23"/>
  <c r="V589" i="23"/>
  <c r="P589" i="23"/>
  <c r="J589" i="23"/>
  <c r="BX588" i="23"/>
  <c r="BR588" i="23"/>
  <c r="BL588" i="23"/>
  <c r="BF588" i="23"/>
  <c r="AZ588" i="23"/>
  <c r="AT588" i="23"/>
  <c r="AN588" i="23"/>
  <c r="AH588" i="23"/>
  <c r="AB588" i="23"/>
  <c r="V588" i="23"/>
  <c r="P588" i="23"/>
  <c r="J588" i="23"/>
  <c r="BX587" i="23"/>
  <c r="BR587" i="23"/>
  <c r="BL587" i="23"/>
  <c r="BF587" i="23"/>
  <c r="AZ587" i="23"/>
  <c r="AT587" i="23"/>
  <c r="AN587" i="23"/>
  <c r="AH587" i="23"/>
  <c r="AB587" i="23"/>
  <c r="V587" i="23"/>
  <c r="P587" i="23"/>
  <c r="J587" i="23"/>
  <c r="BX586" i="23"/>
  <c r="BR586" i="23"/>
  <c r="BL586" i="23"/>
  <c r="BF586" i="23"/>
  <c r="AZ586" i="23"/>
  <c r="AT586" i="23"/>
  <c r="AN586" i="23"/>
  <c r="AH586" i="23"/>
  <c r="AB586" i="23"/>
  <c r="V586" i="23"/>
  <c r="P586" i="23"/>
  <c r="J586" i="23"/>
  <c r="BX585" i="23"/>
  <c r="BR585" i="23"/>
  <c r="BL585" i="23"/>
  <c r="BF585" i="23"/>
  <c r="AZ585" i="23"/>
  <c r="AT585" i="23"/>
  <c r="AN585" i="23"/>
  <c r="AH585" i="23"/>
  <c r="AB585" i="23"/>
  <c r="V585" i="23"/>
  <c r="P585" i="23"/>
  <c r="J585" i="23"/>
  <c r="BX584" i="23"/>
  <c r="BR584" i="23"/>
  <c r="BL584" i="23"/>
  <c r="BF584" i="23"/>
  <c r="AZ584" i="23"/>
  <c r="AT584" i="23"/>
  <c r="AN584" i="23"/>
  <c r="AH584" i="23"/>
  <c r="AB584" i="23"/>
  <c r="V584" i="23"/>
  <c r="P584" i="23"/>
  <c r="J584" i="23"/>
  <c r="BX583" i="23"/>
  <c r="BR583" i="23"/>
  <c r="BL583" i="23"/>
  <c r="BF583" i="23"/>
  <c r="AZ583" i="23"/>
  <c r="AT583" i="23"/>
  <c r="AN583" i="23"/>
  <c r="AH583" i="23"/>
  <c r="AB583" i="23"/>
  <c r="V583" i="23"/>
  <c r="P583" i="23"/>
  <c r="J583" i="23"/>
  <c r="BX582" i="23"/>
  <c r="BR582" i="23"/>
  <c r="BL582" i="23"/>
  <c r="BF582" i="23"/>
  <c r="AZ582" i="23"/>
  <c r="AT582" i="23"/>
  <c r="AN582" i="23"/>
  <c r="AH582" i="23"/>
  <c r="AB582" i="23"/>
  <c r="V582" i="23"/>
  <c r="P582" i="23"/>
  <c r="J582" i="23"/>
  <c r="BX581" i="23"/>
  <c r="BR581" i="23"/>
  <c r="BL581" i="23"/>
  <c r="BF581" i="23"/>
  <c r="AZ581" i="23"/>
  <c r="AT581" i="23"/>
  <c r="AN581" i="23"/>
  <c r="AH581" i="23"/>
  <c r="AB581" i="23"/>
  <c r="V581" i="23"/>
  <c r="P581" i="23"/>
  <c r="J581" i="23"/>
  <c r="BX580" i="23"/>
  <c r="BR580" i="23"/>
  <c r="BL580" i="23"/>
  <c r="BF580" i="23"/>
  <c r="AZ580" i="23"/>
  <c r="AT580" i="23"/>
  <c r="AN580" i="23"/>
  <c r="AH580" i="23"/>
  <c r="AB580" i="23"/>
  <c r="V580" i="23"/>
  <c r="P580" i="23"/>
  <c r="J580" i="23"/>
  <c r="BX579" i="23"/>
  <c r="BR579" i="23"/>
  <c r="BL579" i="23"/>
  <c r="BF579" i="23"/>
  <c r="AZ579" i="23"/>
  <c r="AT579" i="23"/>
  <c r="AN579" i="23"/>
  <c r="AH579" i="23"/>
  <c r="AB579" i="23"/>
  <c r="V579" i="23"/>
  <c r="P579" i="23"/>
  <c r="J579" i="23"/>
  <c r="BX578" i="23"/>
  <c r="BR578" i="23"/>
  <c r="BL578" i="23"/>
  <c r="BF578" i="23"/>
  <c r="AZ578" i="23"/>
  <c r="AT578" i="23"/>
  <c r="AN578" i="23"/>
  <c r="AH578" i="23"/>
  <c r="AB578" i="23"/>
  <c r="V578" i="23"/>
  <c r="P578" i="23"/>
  <c r="J578" i="23"/>
  <c r="BX577" i="23"/>
  <c r="BR577" i="23"/>
  <c r="BL577" i="23"/>
  <c r="BF577" i="23"/>
  <c r="AZ577" i="23"/>
  <c r="AT577" i="23"/>
  <c r="AN577" i="23"/>
  <c r="AH577" i="23"/>
  <c r="AB577" i="23"/>
  <c r="V577" i="23"/>
  <c r="P577" i="23"/>
  <c r="J577" i="23"/>
  <c r="BX576" i="23"/>
  <c r="BR576" i="23"/>
  <c r="BL576" i="23"/>
  <c r="BF576" i="23"/>
  <c r="AZ576" i="23"/>
  <c r="AT576" i="23"/>
  <c r="AN576" i="23"/>
  <c r="AH576" i="23"/>
  <c r="AB576" i="23"/>
  <c r="V576" i="23"/>
  <c r="P576" i="23"/>
  <c r="J576" i="23"/>
  <c r="BX575" i="23"/>
  <c r="BR575" i="23"/>
  <c r="BL575" i="23"/>
  <c r="BF575" i="23"/>
  <c r="AZ575" i="23"/>
  <c r="AT575" i="23"/>
  <c r="AN575" i="23"/>
  <c r="AH575" i="23"/>
  <c r="AB575" i="23"/>
  <c r="V575" i="23"/>
  <c r="P575" i="23"/>
  <c r="J575" i="23"/>
  <c r="BX574" i="23"/>
  <c r="BR574" i="23"/>
  <c r="BL574" i="23"/>
  <c r="BF574" i="23"/>
  <c r="AZ574" i="23"/>
  <c r="AT574" i="23"/>
  <c r="AN574" i="23"/>
  <c r="AH574" i="23"/>
  <c r="AB574" i="23"/>
  <c r="V574" i="23"/>
  <c r="P574" i="23"/>
  <c r="J574" i="23"/>
  <c r="BX573" i="23"/>
  <c r="BR573" i="23"/>
  <c r="BL573" i="23"/>
  <c r="BF573" i="23"/>
  <c r="AZ573" i="23"/>
  <c r="AT573" i="23"/>
  <c r="AN573" i="23"/>
  <c r="AH573" i="23"/>
  <c r="AB573" i="23"/>
  <c r="V573" i="23"/>
  <c r="P573" i="23"/>
  <c r="J573" i="23"/>
  <c r="BX572" i="23"/>
  <c r="BR572" i="23"/>
  <c r="BL572" i="23"/>
  <c r="BF572" i="23"/>
  <c r="AZ572" i="23"/>
  <c r="AT572" i="23"/>
  <c r="AN572" i="23"/>
  <c r="AH572" i="23"/>
  <c r="AB572" i="23"/>
  <c r="V572" i="23"/>
  <c r="P572" i="23"/>
  <c r="J572" i="23"/>
  <c r="BX571" i="23"/>
  <c r="BR571" i="23"/>
  <c r="BL571" i="23"/>
  <c r="BF571" i="23"/>
  <c r="AZ571" i="23"/>
  <c r="AT571" i="23"/>
  <c r="AN571" i="23"/>
  <c r="AH571" i="23"/>
  <c r="AB571" i="23"/>
  <c r="V571" i="23"/>
  <c r="P571" i="23"/>
  <c r="J571" i="23"/>
  <c r="BX570" i="23"/>
  <c r="BR570" i="23"/>
  <c r="BL570" i="23"/>
  <c r="BF570" i="23"/>
  <c r="AZ570" i="23"/>
  <c r="AT570" i="23"/>
  <c r="AN570" i="23"/>
  <c r="AH570" i="23"/>
  <c r="AB570" i="23"/>
  <c r="V570" i="23"/>
  <c r="P570" i="23"/>
  <c r="J570" i="23"/>
  <c r="BX569" i="23"/>
  <c r="BR569" i="23"/>
  <c r="BL569" i="23"/>
  <c r="BF569" i="23"/>
  <c r="AZ569" i="23"/>
  <c r="AT569" i="23"/>
  <c r="AN569" i="23"/>
  <c r="AH569" i="23"/>
  <c r="AB569" i="23"/>
  <c r="V569" i="23"/>
  <c r="P569" i="23"/>
  <c r="J569" i="23"/>
  <c r="BX568" i="23"/>
  <c r="BR568" i="23"/>
  <c r="BL568" i="23"/>
  <c r="BF568" i="23"/>
  <c r="AZ568" i="23"/>
  <c r="AT568" i="23"/>
  <c r="AN568" i="23"/>
  <c r="AH568" i="23"/>
  <c r="AB568" i="23"/>
  <c r="V568" i="23"/>
  <c r="P568" i="23"/>
  <c r="J568" i="23"/>
  <c r="BX567" i="23"/>
  <c r="BR567" i="23"/>
  <c r="BL567" i="23"/>
  <c r="BF567" i="23"/>
  <c r="AZ567" i="23"/>
  <c r="AT567" i="23"/>
  <c r="AN567" i="23"/>
  <c r="AH567" i="23"/>
  <c r="AB567" i="23"/>
  <c r="V567" i="23"/>
  <c r="P567" i="23"/>
  <c r="J567" i="23"/>
  <c r="BX566" i="23"/>
  <c r="BR566" i="23"/>
  <c r="BL566" i="23"/>
  <c r="BF566" i="23"/>
  <c r="AZ566" i="23"/>
  <c r="AT566" i="23"/>
  <c r="AN566" i="23"/>
  <c r="AH566" i="23"/>
  <c r="AB566" i="23"/>
  <c r="V566" i="23"/>
  <c r="P566" i="23"/>
  <c r="J566" i="23"/>
  <c r="BX565" i="23"/>
  <c r="BR565" i="23"/>
  <c r="BL565" i="23"/>
  <c r="BF565" i="23"/>
  <c r="AZ565" i="23"/>
  <c r="AT565" i="23"/>
  <c r="AN565" i="23"/>
  <c r="AH565" i="23"/>
  <c r="AB565" i="23"/>
  <c r="V565" i="23"/>
  <c r="P565" i="23"/>
  <c r="J565" i="23"/>
  <c r="BX564" i="23"/>
  <c r="BR564" i="23"/>
  <c r="BL564" i="23"/>
  <c r="BF564" i="23"/>
  <c r="AZ564" i="23"/>
  <c r="AT564" i="23"/>
  <c r="AN564" i="23"/>
  <c r="AH564" i="23"/>
  <c r="AB564" i="23"/>
  <c r="V564" i="23"/>
  <c r="P564" i="23"/>
  <c r="J564" i="23"/>
  <c r="BX563" i="23"/>
  <c r="BR563" i="23"/>
  <c r="BL563" i="23"/>
  <c r="BF563" i="23"/>
  <c r="AZ563" i="23"/>
  <c r="AT563" i="23"/>
  <c r="AN563" i="23"/>
  <c r="AH563" i="23"/>
  <c r="AB563" i="23"/>
  <c r="V563" i="23"/>
  <c r="P563" i="23"/>
  <c r="J563" i="23"/>
  <c r="BX562" i="23"/>
  <c r="BR562" i="23"/>
  <c r="BL562" i="23"/>
  <c r="BF562" i="23"/>
  <c r="AZ562" i="23"/>
  <c r="AT562" i="23"/>
  <c r="AN562" i="23"/>
  <c r="AH562" i="23"/>
  <c r="AB562" i="23"/>
  <c r="V562" i="23"/>
  <c r="P562" i="23"/>
  <c r="J562" i="23"/>
  <c r="BX561" i="23"/>
  <c r="BR561" i="23"/>
  <c r="BL561" i="23"/>
  <c r="BF561" i="23"/>
  <c r="AZ561" i="23"/>
  <c r="AT561" i="23"/>
  <c r="AN561" i="23"/>
  <c r="AH561" i="23"/>
  <c r="AB561" i="23"/>
  <c r="V561" i="23"/>
  <c r="P561" i="23"/>
  <c r="J561" i="23"/>
  <c r="BX560" i="23"/>
  <c r="BR560" i="23"/>
  <c r="BL560" i="23"/>
  <c r="BF560" i="23"/>
  <c r="AZ560" i="23"/>
  <c r="AT560" i="23"/>
  <c r="AN560" i="23"/>
  <c r="AH560" i="23"/>
  <c r="AB560" i="23"/>
  <c r="V560" i="23"/>
  <c r="P560" i="23"/>
  <c r="J560" i="23"/>
  <c r="BX559" i="23"/>
  <c r="BR559" i="23"/>
  <c r="BL559" i="23"/>
  <c r="BF559" i="23"/>
  <c r="AZ559" i="23"/>
  <c r="AT559" i="23"/>
  <c r="AN559" i="23"/>
  <c r="AH559" i="23"/>
  <c r="AB559" i="23"/>
  <c r="V559" i="23"/>
  <c r="P559" i="23"/>
  <c r="J559" i="23"/>
  <c r="BX558" i="23"/>
  <c r="BR558" i="23"/>
  <c r="BL558" i="23"/>
  <c r="BF558" i="23"/>
  <c r="AZ558" i="23"/>
  <c r="AT558" i="23"/>
  <c r="AN558" i="23"/>
  <c r="AH558" i="23"/>
  <c r="AB558" i="23"/>
  <c r="V558" i="23"/>
  <c r="P558" i="23"/>
  <c r="J558" i="23"/>
  <c r="BX557" i="23"/>
  <c r="BR557" i="23"/>
  <c r="BL557" i="23"/>
  <c r="BF557" i="23"/>
  <c r="AZ557" i="23"/>
  <c r="AT557" i="23"/>
  <c r="AN557" i="23"/>
  <c r="AH557" i="23"/>
  <c r="AB557" i="23"/>
  <c r="V557" i="23"/>
  <c r="P557" i="23"/>
  <c r="J557" i="23"/>
  <c r="BX556" i="23"/>
  <c r="BR556" i="23"/>
  <c r="BL556" i="23"/>
  <c r="BF556" i="23"/>
  <c r="AZ556" i="23"/>
  <c r="AT556" i="23"/>
  <c r="AN556" i="23"/>
  <c r="AH556" i="23"/>
  <c r="AB556" i="23"/>
  <c r="V556" i="23"/>
  <c r="P556" i="23"/>
  <c r="J556" i="23"/>
  <c r="BX555" i="23"/>
  <c r="BR555" i="23"/>
  <c r="BL555" i="23"/>
  <c r="BF555" i="23"/>
  <c r="AZ555" i="23"/>
  <c r="AT555" i="23"/>
  <c r="AN555" i="23"/>
  <c r="AH555" i="23"/>
  <c r="AB555" i="23"/>
  <c r="V555" i="23"/>
  <c r="P555" i="23"/>
  <c r="J555" i="23"/>
  <c r="BX554" i="23"/>
  <c r="BR554" i="23"/>
  <c r="BL554" i="23"/>
  <c r="BF554" i="23"/>
  <c r="AZ554" i="23"/>
  <c r="AT554" i="23"/>
  <c r="AN554" i="23"/>
  <c r="AH554" i="23"/>
  <c r="AB554" i="23"/>
  <c r="V554" i="23"/>
  <c r="P554" i="23"/>
  <c r="J554" i="23"/>
  <c r="BX553" i="23"/>
  <c r="BR553" i="23"/>
  <c r="BL553" i="23"/>
  <c r="BF553" i="23"/>
  <c r="AZ553" i="23"/>
  <c r="AT553" i="23"/>
  <c r="AN553" i="23"/>
  <c r="AH553" i="23"/>
  <c r="AB553" i="23"/>
  <c r="V553" i="23"/>
  <c r="P553" i="23"/>
  <c r="J553" i="23"/>
  <c r="BX552" i="23"/>
  <c r="BR552" i="23"/>
  <c r="BL552" i="23"/>
  <c r="BF552" i="23"/>
  <c r="AZ552" i="23"/>
  <c r="AT552" i="23"/>
  <c r="AN552" i="23"/>
  <c r="AH552" i="23"/>
  <c r="AB552" i="23"/>
  <c r="V552" i="23"/>
  <c r="P552" i="23"/>
  <c r="J552" i="23"/>
  <c r="BX551" i="23"/>
  <c r="BR551" i="23"/>
  <c r="BL551" i="23"/>
  <c r="BF551" i="23"/>
  <c r="AZ551" i="23"/>
  <c r="AT551" i="23"/>
  <c r="AN551" i="23"/>
  <c r="AH551" i="23"/>
  <c r="AB551" i="23"/>
  <c r="V551" i="23"/>
  <c r="P551" i="23"/>
  <c r="J551" i="23"/>
  <c r="BX550" i="23"/>
  <c r="BR550" i="23"/>
  <c r="BL550" i="23"/>
  <c r="BF550" i="23"/>
  <c r="AZ550" i="23"/>
  <c r="AT550" i="23"/>
  <c r="AN550" i="23"/>
  <c r="AH550" i="23"/>
  <c r="AB550" i="23"/>
  <c r="V550" i="23"/>
  <c r="P550" i="23"/>
  <c r="J550" i="23"/>
  <c r="BX549" i="23"/>
  <c r="BR549" i="23"/>
  <c r="BL549" i="23"/>
  <c r="BF549" i="23"/>
  <c r="AZ549" i="23"/>
  <c r="AT549" i="23"/>
  <c r="AN549" i="23"/>
  <c r="AH549" i="23"/>
  <c r="AB549" i="23"/>
  <c r="V549" i="23"/>
  <c r="P549" i="23"/>
  <c r="J549" i="23"/>
  <c r="BX548" i="23"/>
  <c r="BR548" i="23"/>
  <c r="BL548" i="23"/>
  <c r="BF548" i="23"/>
  <c r="AZ548" i="23"/>
  <c r="AT548" i="23"/>
  <c r="AN548" i="23"/>
  <c r="AH548" i="23"/>
  <c r="AB548" i="23"/>
  <c r="V548" i="23"/>
  <c r="P548" i="23"/>
  <c r="J548" i="23"/>
  <c r="BX547" i="23"/>
  <c r="BR547" i="23"/>
  <c r="BL547" i="23"/>
  <c r="BF547" i="23"/>
  <c r="AZ547" i="23"/>
  <c r="AT547" i="23"/>
  <c r="AN547" i="23"/>
  <c r="AH547" i="23"/>
  <c r="AB547" i="23"/>
  <c r="V547" i="23"/>
  <c r="P547" i="23"/>
  <c r="J547" i="23"/>
  <c r="BX546" i="23"/>
  <c r="BR546" i="23"/>
  <c r="BL546" i="23"/>
  <c r="BF546" i="23"/>
  <c r="AZ546" i="23"/>
  <c r="AT546" i="23"/>
  <c r="AN546" i="23"/>
  <c r="AH546" i="23"/>
  <c r="AB546" i="23"/>
  <c r="V546" i="23"/>
  <c r="P546" i="23"/>
  <c r="J546" i="23"/>
  <c r="BX545" i="23"/>
  <c r="BR545" i="23"/>
  <c r="BL545" i="23"/>
  <c r="BF545" i="23"/>
  <c r="AZ545" i="23"/>
  <c r="AT545" i="23"/>
  <c r="AN545" i="23"/>
  <c r="AH545" i="23"/>
  <c r="AB545" i="23"/>
  <c r="V545" i="23"/>
  <c r="P545" i="23"/>
  <c r="J545" i="23"/>
  <c r="BX544" i="23"/>
  <c r="BR544" i="23"/>
  <c r="BL544" i="23"/>
  <c r="BF544" i="23"/>
  <c r="AZ544" i="23"/>
  <c r="AT544" i="23"/>
  <c r="AN544" i="23"/>
  <c r="AH544" i="23"/>
  <c r="AB544" i="23"/>
  <c r="V544" i="23"/>
  <c r="P544" i="23"/>
  <c r="J544" i="23"/>
  <c r="BX543" i="23"/>
  <c r="BR543" i="23"/>
  <c r="BL543" i="23"/>
  <c r="BF543" i="23"/>
  <c r="AZ543" i="23"/>
  <c r="AT543" i="23"/>
  <c r="AN543" i="23"/>
  <c r="AH543" i="23"/>
  <c r="AB543" i="23"/>
  <c r="V543" i="23"/>
  <c r="P543" i="23"/>
  <c r="J543" i="23"/>
  <c r="BX542" i="23"/>
  <c r="BR542" i="23"/>
  <c r="BL542" i="23"/>
  <c r="BF542" i="23"/>
  <c r="AZ542" i="23"/>
  <c r="AT542" i="23"/>
  <c r="AN542" i="23"/>
  <c r="AH542" i="23"/>
  <c r="AB542" i="23"/>
  <c r="V542" i="23"/>
  <c r="P542" i="23"/>
  <c r="J542" i="23"/>
  <c r="BX541" i="23"/>
  <c r="BR541" i="23"/>
  <c r="BL541" i="23"/>
  <c r="BF541" i="23"/>
  <c r="AZ541" i="23"/>
  <c r="AT541" i="23"/>
  <c r="AN541" i="23"/>
  <c r="AH541" i="23"/>
  <c r="AB541" i="23"/>
  <c r="V541" i="23"/>
  <c r="P541" i="23"/>
  <c r="J541" i="23"/>
  <c r="BX540" i="23"/>
  <c r="BR540" i="23"/>
  <c r="BL540" i="23"/>
  <c r="BF540" i="23"/>
  <c r="AZ540" i="23"/>
  <c r="AT540" i="23"/>
  <c r="AN540" i="23"/>
  <c r="AH540" i="23"/>
  <c r="AB540" i="23"/>
  <c r="V540" i="23"/>
  <c r="P540" i="23"/>
  <c r="J540" i="23"/>
  <c r="BX539" i="23"/>
  <c r="BR539" i="23"/>
  <c r="BL539" i="23"/>
  <c r="BF539" i="23"/>
  <c r="AZ539" i="23"/>
  <c r="AT539" i="23"/>
  <c r="AN539" i="23"/>
  <c r="AH539" i="23"/>
  <c r="AB539" i="23"/>
  <c r="V539" i="23"/>
  <c r="P539" i="23"/>
  <c r="J539" i="23"/>
  <c r="BX538" i="23"/>
  <c r="BR538" i="23"/>
  <c r="BL538" i="23"/>
  <c r="BF538" i="23"/>
  <c r="AZ538" i="23"/>
  <c r="AT538" i="23"/>
  <c r="AN538" i="23"/>
  <c r="AH538" i="23"/>
  <c r="AB538" i="23"/>
  <c r="V538" i="23"/>
  <c r="P538" i="23"/>
  <c r="J538" i="23"/>
  <c r="BX537" i="23"/>
  <c r="BR537" i="23"/>
  <c r="BL537" i="23"/>
  <c r="BF537" i="23"/>
  <c r="AZ537" i="23"/>
  <c r="AT537" i="23"/>
  <c r="AN537" i="23"/>
  <c r="AH537" i="23"/>
  <c r="AB537" i="23"/>
  <c r="V537" i="23"/>
  <c r="P537" i="23"/>
  <c r="J537" i="23"/>
  <c r="BX536" i="23"/>
  <c r="BR536" i="23"/>
  <c r="BL536" i="23"/>
  <c r="BF536" i="23"/>
  <c r="AZ536" i="23"/>
  <c r="AT536" i="23"/>
  <c r="AN536" i="23"/>
  <c r="AH536" i="23"/>
  <c r="AB536" i="23"/>
  <c r="V536" i="23"/>
  <c r="P536" i="23"/>
  <c r="J536" i="23"/>
  <c r="BX535" i="23"/>
  <c r="BR535" i="23"/>
  <c r="BL535" i="23"/>
  <c r="BF535" i="23"/>
  <c r="AZ535" i="23"/>
  <c r="AT535" i="23"/>
  <c r="AN535" i="23"/>
  <c r="AH535" i="23"/>
  <c r="AB535" i="23"/>
  <c r="V535" i="23"/>
  <c r="P535" i="23"/>
  <c r="J535" i="23"/>
  <c r="BX534" i="23"/>
  <c r="BR534" i="23"/>
  <c r="BL534" i="23"/>
  <c r="BF534" i="23"/>
  <c r="AZ534" i="23"/>
  <c r="AT534" i="23"/>
  <c r="AN534" i="23"/>
  <c r="AH534" i="23"/>
  <c r="AB534" i="23"/>
  <c r="V534" i="23"/>
  <c r="P534" i="23"/>
  <c r="J534" i="23"/>
  <c r="BX533" i="23"/>
  <c r="BR533" i="23"/>
  <c r="BL533" i="23"/>
  <c r="BF533" i="23"/>
  <c r="AZ533" i="23"/>
  <c r="AT533" i="23"/>
  <c r="AN533" i="23"/>
  <c r="AH533" i="23"/>
  <c r="AB533" i="23"/>
  <c r="V533" i="23"/>
  <c r="P533" i="23"/>
  <c r="J533" i="23"/>
  <c r="BX532" i="23"/>
  <c r="BR532" i="23"/>
  <c r="BL532" i="23"/>
  <c r="BF532" i="23"/>
  <c r="AZ532" i="23"/>
  <c r="AT532" i="23"/>
  <c r="AN532" i="23"/>
  <c r="AH532" i="23"/>
  <c r="AB532" i="23"/>
  <c r="V532" i="23"/>
  <c r="P532" i="23"/>
  <c r="J532" i="23"/>
  <c r="BX531" i="23"/>
  <c r="BR531" i="23"/>
  <c r="BL531" i="23"/>
  <c r="BF531" i="23"/>
  <c r="AZ531" i="23"/>
  <c r="AT531" i="23"/>
  <c r="AN531" i="23"/>
  <c r="AH531" i="23"/>
  <c r="AB531" i="23"/>
  <c r="V531" i="23"/>
  <c r="P531" i="23"/>
  <c r="J531" i="23"/>
  <c r="BX530" i="23"/>
  <c r="BR530" i="23"/>
  <c r="BL530" i="23"/>
  <c r="BF530" i="23"/>
  <c r="AZ530" i="23"/>
  <c r="AT530" i="23"/>
  <c r="AN530" i="23"/>
  <c r="AH530" i="23"/>
  <c r="AB530" i="23"/>
  <c r="V530" i="23"/>
  <c r="P530" i="23"/>
  <c r="J530" i="23"/>
  <c r="BX529" i="23"/>
  <c r="BR529" i="23"/>
  <c r="BL529" i="23"/>
  <c r="BF529" i="23"/>
  <c r="AZ529" i="23"/>
  <c r="AT529" i="23"/>
  <c r="AN529" i="23"/>
  <c r="AH529" i="23"/>
  <c r="AB529" i="23"/>
  <c r="V529" i="23"/>
  <c r="P529" i="23"/>
  <c r="J529" i="23"/>
  <c r="BX528" i="23"/>
  <c r="BR528" i="23"/>
  <c r="BL528" i="23"/>
  <c r="BF528" i="23"/>
  <c r="AZ528" i="23"/>
  <c r="AT528" i="23"/>
  <c r="AN528" i="23"/>
  <c r="AH528" i="23"/>
  <c r="AB528" i="23"/>
  <c r="V528" i="23"/>
  <c r="P528" i="23"/>
  <c r="J528" i="23"/>
  <c r="BX527" i="23"/>
  <c r="BR527" i="23"/>
  <c r="BL527" i="23"/>
  <c r="BF527" i="23"/>
  <c r="AZ527" i="23"/>
  <c r="AT527" i="23"/>
  <c r="AN527" i="23"/>
  <c r="AH527" i="23"/>
  <c r="AB527" i="23"/>
  <c r="V527" i="23"/>
  <c r="P527" i="23"/>
  <c r="J527" i="23"/>
  <c r="BX526" i="23"/>
  <c r="BR526" i="23"/>
  <c r="BL526" i="23"/>
  <c r="BF526" i="23"/>
  <c r="AZ526" i="23"/>
  <c r="AT526" i="23"/>
  <c r="AN526" i="23"/>
  <c r="AH526" i="23"/>
  <c r="AB526" i="23"/>
  <c r="V526" i="23"/>
  <c r="P526" i="23"/>
  <c r="J526" i="23"/>
  <c r="BX525" i="23"/>
  <c r="BR525" i="23"/>
  <c r="BL525" i="23"/>
  <c r="BF525" i="23"/>
  <c r="AZ525" i="23"/>
  <c r="AT525" i="23"/>
  <c r="AN525" i="23"/>
  <c r="AH525" i="23"/>
  <c r="AB525" i="23"/>
  <c r="V525" i="23"/>
  <c r="P525" i="23"/>
  <c r="J525" i="23"/>
  <c r="BX524" i="23"/>
  <c r="BR524" i="23"/>
  <c r="BL524" i="23"/>
  <c r="BF524" i="23"/>
  <c r="AZ524" i="23"/>
  <c r="AT524" i="23"/>
  <c r="AN524" i="23"/>
  <c r="AH524" i="23"/>
  <c r="AB524" i="23"/>
  <c r="V524" i="23"/>
  <c r="P524" i="23"/>
  <c r="J524" i="23"/>
  <c r="BX523" i="23"/>
  <c r="BR523" i="23"/>
  <c r="BL523" i="23"/>
  <c r="BF523" i="23"/>
  <c r="AZ523" i="23"/>
  <c r="AT523" i="23"/>
  <c r="AN523" i="23"/>
  <c r="AH523" i="23"/>
  <c r="AB523" i="23"/>
  <c r="V523" i="23"/>
  <c r="P523" i="23"/>
  <c r="J523" i="23"/>
  <c r="BX522" i="23"/>
  <c r="BR522" i="23"/>
  <c r="BL522" i="23"/>
  <c r="BF522" i="23"/>
  <c r="AZ522" i="23"/>
  <c r="AT522" i="23"/>
  <c r="AN522" i="23"/>
  <c r="AH522" i="23"/>
  <c r="AB522" i="23"/>
  <c r="V522" i="23"/>
  <c r="P522" i="23"/>
  <c r="J522" i="23"/>
  <c r="BX521" i="23"/>
  <c r="BR521" i="23"/>
  <c r="BL521" i="23"/>
  <c r="BF521" i="23"/>
  <c r="AZ521" i="23"/>
  <c r="AT521" i="23"/>
  <c r="AN521" i="23"/>
  <c r="AH521" i="23"/>
  <c r="AB521" i="23"/>
  <c r="V521" i="23"/>
  <c r="P521" i="23"/>
  <c r="J521" i="23"/>
  <c r="BX520" i="23"/>
  <c r="BR520" i="23"/>
  <c r="BL520" i="23"/>
  <c r="BF520" i="23"/>
  <c r="AZ520" i="23"/>
  <c r="AT520" i="23"/>
  <c r="AN520" i="23"/>
  <c r="AH520" i="23"/>
  <c r="AB520" i="23"/>
  <c r="V520" i="23"/>
  <c r="P520" i="23"/>
  <c r="J520" i="23"/>
  <c r="BX519" i="23"/>
  <c r="BR519" i="23"/>
  <c r="BL519" i="23"/>
  <c r="BF519" i="23"/>
  <c r="AZ519" i="23"/>
  <c r="AT519" i="23"/>
  <c r="AN519" i="23"/>
  <c r="AH519" i="23"/>
  <c r="AB519" i="23"/>
  <c r="V519" i="23"/>
  <c r="P519" i="23"/>
  <c r="J519" i="23"/>
  <c r="BX518" i="23"/>
  <c r="BR518" i="23"/>
  <c r="BL518" i="23"/>
  <c r="BF518" i="23"/>
  <c r="AZ518" i="23"/>
  <c r="AT518" i="23"/>
  <c r="AN518" i="23"/>
  <c r="AH518" i="23"/>
  <c r="AB518" i="23"/>
  <c r="V518" i="23"/>
  <c r="P518" i="23"/>
  <c r="J518" i="23"/>
  <c r="BX517" i="23"/>
  <c r="BR517" i="23"/>
  <c r="BL517" i="23"/>
  <c r="BF517" i="23"/>
  <c r="AZ517" i="23"/>
  <c r="AT517" i="23"/>
  <c r="AN517" i="23"/>
  <c r="AH517" i="23"/>
  <c r="AB517" i="23"/>
  <c r="V517" i="23"/>
  <c r="P517" i="23"/>
  <c r="J517" i="23"/>
  <c r="BX516" i="23"/>
  <c r="BR516" i="23"/>
  <c r="BL516" i="23"/>
  <c r="BF516" i="23"/>
  <c r="AZ516" i="23"/>
  <c r="AT516" i="23"/>
  <c r="AN516" i="23"/>
  <c r="AH516" i="23"/>
  <c r="AB516" i="23"/>
  <c r="V516" i="23"/>
  <c r="P516" i="23"/>
  <c r="J516" i="23"/>
  <c r="BX515" i="23"/>
  <c r="BR515" i="23"/>
  <c r="BL515" i="23"/>
  <c r="BF515" i="23"/>
  <c r="AZ515" i="23"/>
  <c r="AT515" i="23"/>
  <c r="AN515" i="23"/>
  <c r="AH515" i="23"/>
  <c r="AB515" i="23"/>
  <c r="V515" i="23"/>
  <c r="P515" i="23"/>
  <c r="J515" i="23"/>
  <c r="BX514" i="23"/>
  <c r="BR514" i="23"/>
  <c r="BL514" i="23"/>
  <c r="BF514" i="23"/>
  <c r="AZ514" i="23"/>
  <c r="AT514" i="23"/>
  <c r="AN514" i="23"/>
  <c r="AH514" i="23"/>
  <c r="AB514" i="23"/>
  <c r="V514" i="23"/>
  <c r="P514" i="23"/>
  <c r="J514" i="23"/>
  <c r="BX513" i="23"/>
  <c r="BR513" i="23"/>
  <c r="BL513" i="23"/>
  <c r="BF513" i="23"/>
  <c r="AZ513" i="23"/>
  <c r="AT513" i="23"/>
  <c r="AN513" i="23"/>
  <c r="AH513" i="23"/>
  <c r="AB513" i="23"/>
  <c r="V513" i="23"/>
  <c r="P513" i="23"/>
  <c r="J513" i="23"/>
  <c r="BX512" i="23"/>
  <c r="BR512" i="23"/>
  <c r="BL512" i="23"/>
  <c r="BF512" i="23"/>
  <c r="AZ512" i="23"/>
  <c r="AT512" i="23"/>
  <c r="AN512" i="23"/>
  <c r="AH512" i="23"/>
  <c r="AB512" i="23"/>
  <c r="V512" i="23"/>
  <c r="P512" i="23"/>
  <c r="J512" i="23"/>
  <c r="BX511" i="23"/>
  <c r="BR511" i="23"/>
  <c r="BL511" i="23"/>
  <c r="BF511" i="23"/>
  <c r="AZ511" i="23"/>
  <c r="AT511" i="23"/>
  <c r="AN511" i="23"/>
  <c r="AH511" i="23"/>
  <c r="AB511" i="23"/>
  <c r="V511" i="23"/>
  <c r="P511" i="23"/>
  <c r="J511" i="23"/>
  <c r="BX510" i="23"/>
  <c r="BR510" i="23"/>
  <c r="BL510" i="23"/>
  <c r="BF510" i="23"/>
  <c r="AZ510" i="23"/>
  <c r="AT510" i="23"/>
  <c r="AN510" i="23"/>
  <c r="AH510" i="23"/>
  <c r="AB510" i="23"/>
  <c r="V510" i="23"/>
  <c r="P510" i="23"/>
  <c r="J510" i="23"/>
  <c r="BX509" i="23"/>
  <c r="BR509" i="23"/>
  <c r="BL509" i="23"/>
  <c r="BF509" i="23"/>
  <c r="AZ509" i="23"/>
  <c r="AT509" i="23"/>
  <c r="AN509" i="23"/>
  <c r="AH509" i="23"/>
  <c r="AB509" i="23"/>
  <c r="V509" i="23"/>
  <c r="P509" i="23"/>
  <c r="J509" i="23"/>
  <c r="BX508" i="23"/>
  <c r="BR508" i="23"/>
  <c r="BL508" i="23"/>
  <c r="BF508" i="23"/>
  <c r="AZ508" i="23"/>
  <c r="AT508" i="23"/>
  <c r="AN508" i="23"/>
  <c r="AH508" i="23"/>
  <c r="AB508" i="23"/>
  <c r="V508" i="23"/>
  <c r="P508" i="23"/>
  <c r="J508" i="23"/>
  <c r="BX507" i="23"/>
  <c r="BR507" i="23"/>
  <c r="BL507" i="23"/>
  <c r="BF507" i="23"/>
  <c r="AZ507" i="23"/>
  <c r="AT507" i="23"/>
  <c r="AN507" i="23"/>
  <c r="AH507" i="23"/>
  <c r="AB507" i="23"/>
  <c r="V507" i="23"/>
  <c r="P507" i="23"/>
  <c r="J507" i="23"/>
  <c r="BX506" i="23"/>
  <c r="BR506" i="23"/>
  <c r="BL506" i="23"/>
  <c r="BF506" i="23"/>
  <c r="AZ506" i="23"/>
  <c r="AT506" i="23"/>
  <c r="AN506" i="23"/>
  <c r="AH506" i="23"/>
  <c r="AB506" i="23"/>
  <c r="V506" i="23"/>
  <c r="P506" i="23"/>
  <c r="J506" i="23"/>
  <c r="BX505" i="23"/>
  <c r="BR505" i="23"/>
  <c r="BL505" i="23"/>
  <c r="BF505" i="23"/>
  <c r="AZ505" i="23"/>
  <c r="AT505" i="23"/>
  <c r="AN505" i="23"/>
  <c r="AH505" i="23"/>
  <c r="AB505" i="23"/>
  <c r="V505" i="23"/>
  <c r="P505" i="23"/>
  <c r="J505" i="23"/>
  <c r="BX504" i="23"/>
  <c r="BR504" i="23"/>
  <c r="BL504" i="23"/>
  <c r="BF504" i="23"/>
  <c r="AZ504" i="23"/>
  <c r="AT504" i="23"/>
  <c r="AN504" i="23"/>
  <c r="AH504" i="23"/>
  <c r="AB504" i="23"/>
  <c r="V504" i="23"/>
  <c r="P504" i="23"/>
  <c r="J504" i="23"/>
  <c r="BX503" i="23"/>
  <c r="BR503" i="23"/>
  <c r="BL503" i="23"/>
  <c r="BF503" i="23"/>
  <c r="AZ503" i="23"/>
  <c r="AT503" i="23"/>
  <c r="AN503" i="23"/>
  <c r="AH503" i="23"/>
  <c r="AB503" i="23"/>
  <c r="V503" i="23"/>
  <c r="P503" i="23"/>
  <c r="J503" i="23"/>
  <c r="BX502" i="23"/>
  <c r="BR502" i="23"/>
  <c r="BL502" i="23"/>
  <c r="BF502" i="23"/>
  <c r="AZ502" i="23"/>
  <c r="AT502" i="23"/>
  <c r="AN502" i="23"/>
  <c r="AH502" i="23"/>
  <c r="AB502" i="23"/>
  <c r="V502" i="23"/>
  <c r="P502" i="23"/>
  <c r="J502" i="23"/>
  <c r="BX501" i="23"/>
  <c r="BR501" i="23"/>
  <c r="BL501" i="23"/>
  <c r="BF501" i="23"/>
  <c r="AZ501" i="23"/>
  <c r="AT501" i="23"/>
  <c r="AN501" i="23"/>
  <c r="AH501" i="23"/>
  <c r="AB501" i="23"/>
  <c r="V501" i="23"/>
  <c r="P501" i="23"/>
  <c r="J501" i="23"/>
  <c r="BX500" i="23"/>
  <c r="BR500" i="23"/>
  <c r="BL500" i="23"/>
  <c r="BF500" i="23"/>
  <c r="AZ500" i="23"/>
  <c r="AT500" i="23"/>
  <c r="AN500" i="23"/>
  <c r="AH500" i="23"/>
  <c r="AB500" i="23"/>
  <c r="V500" i="23"/>
  <c r="P500" i="23"/>
  <c r="J500" i="23"/>
  <c r="BX499" i="23"/>
  <c r="BR499" i="23"/>
  <c r="BL499" i="23"/>
  <c r="BF499" i="23"/>
  <c r="AZ499" i="23"/>
  <c r="AT499" i="23"/>
  <c r="AN499" i="23"/>
  <c r="AH499" i="23"/>
  <c r="AB499" i="23"/>
  <c r="V499" i="23"/>
  <c r="P499" i="23"/>
  <c r="J499" i="23"/>
  <c r="BX498" i="23"/>
  <c r="BR498" i="23"/>
  <c r="BL498" i="23"/>
  <c r="BF498" i="23"/>
  <c r="AZ498" i="23"/>
  <c r="AT498" i="23"/>
  <c r="AN498" i="23"/>
  <c r="AH498" i="23"/>
  <c r="AB498" i="23"/>
  <c r="V498" i="23"/>
  <c r="P498" i="23"/>
  <c r="J498" i="23"/>
  <c r="BX497" i="23"/>
  <c r="BR497" i="23"/>
  <c r="BL497" i="23"/>
  <c r="BF497" i="23"/>
  <c r="AZ497" i="23"/>
  <c r="AT497" i="23"/>
  <c r="AN497" i="23"/>
  <c r="AH497" i="23"/>
  <c r="AB497" i="23"/>
  <c r="V497" i="23"/>
  <c r="P497" i="23"/>
  <c r="J497" i="23"/>
  <c r="BX496" i="23"/>
  <c r="BR496" i="23"/>
  <c r="BL496" i="23"/>
  <c r="BF496" i="23"/>
  <c r="AZ496" i="23"/>
  <c r="AT496" i="23"/>
  <c r="AN496" i="23"/>
  <c r="AH496" i="23"/>
  <c r="AB496" i="23"/>
  <c r="V496" i="23"/>
  <c r="P496" i="23"/>
  <c r="J496" i="23"/>
  <c r="BX495" i="23"/>
  <c r="BR495" i="23"/>
  <c r="BL495" i="23"/>
  <c r="BF495" i="23"/>
  <c r="AZ495" i="23"/>
  <c r="AT495" i="23"/>
  <c r="AN495" i="23"/>
  <c r="AH495" i="23"/>
  <c r="AB495" i="23"/>
  <c r="V495" i="23"/>
  <c r="P495" i="23"/>
  <c r="J495" i="23"/>
  <c r="BX494" i="23"/>
  <c r="BR494" i="23"/>
  <c r="BL494" i="23"/>
  <c r="BF494" i="23"/>
  <c r="AZ494" i="23"/>
  <c r="AT494" i="23"/>
  <c r="AN494" i="23"/>
  <c r="AH494" i="23"/>
  <c r="AB494" i="23"/>
  <c r="V494" i="23"/>
  <c r="P494" i="23"/>
  <c r="J494" i="23"/>
  <c r="BX493" i="23"/>
  <c r="BR493" i="23"/>
  <c r="BL493" i="23"/>
  <c r="BF493" i="23"/>
  <c r="AZ493" i="23"/>
  <c r="AT493" i="23"/>
  <c r="AN493" i="23"/>
  <c r="AH493" i="23"/>
  <c r="AB493" i="23"/>
  <c r="V493" i="23"/>
  <c r="P493" i="23"/>
  <c r="J493" i="23"/>
  <c r="BX492" i="23"/>
  <c r="BR492" i="23"/>
  <c r="BL492" i="23"/>
  <c r="BF492" i="23"/>
  <c r="AZ492" i="23"/>
  <c r="AT492" i="23"/>
  <c r="AN492" i="23"/>
  <c r="AH492" i="23"/>
  <c r="AB492" i="23"/>
  <c r="V492" i="23"/>
  <c r="P492" i="23"/>
  <c r="J492" i="23"/>
  <c r="BX491" i="23"/>
  <c r="BR491" i="23"/>
  <c r="BL491" i="23"/>
  <c r="BF491" i="23"/>
  <c r="AZ491" i="23"/>
  <c r="AT491" i="23"/>
  <c r="AN491" i="23"/>
  <c r="AH491" i="23"/>
  <c r="AB491" i="23"/>
  <c r="V491" i="23"/>
  <c r="P491" i="23"/>
  <c r="J491" i="23"/>
  <c r="BX490" i="23"/>
  <c r="BR490" i="23"/>
  <c r="BL490" i="23"/>
  <c r="BF490" i="23"/>
  <c r="AZ490" i="23"/>
  <c r="AT490" i="23"/>
  <c r="AN490" i="23"/>
  <c r="AH490" i="23"/>
  <c r="AB490" i="23"/>
  <c r="V490" i="23"/>
  <c r="P490" i="23"/>
  <c r="J490" i="23"/>
  <c r="BX489" i="23"/>
  <c r="BR489" i="23"/>
  <c r="BL489" i="23"/>
  <c r="BF489" i="23"/>
  <c r="AZ489" i="23"/>
  <c r="AT489" i="23"/>
  <c r="AN489" i="23"/>
  <c r="AH489" i="23"/>
  <c r="AB489" i="23"/>
  <c r="V489" i="23"/>
  <c r="P489" i="23"/>
  <c r="J489" i="23"/>
  <c r="BX488" i="23"/>
  <c r="BR488" i="23"/>
  <c r="BL488" i="23"/>
  <c r="BF488" i="23"/>
  <c r="AZ488" i="23"/>
  <c r="AT488" i="23"/>
  <c r="AN488" i="23"/>
  <c r="AH488" i="23"/>
  <c r="AB488" i="23"/>
  <c r="V488" i="23"/>
  <c r="P488" i="23"/>
  <c r="J488" i="23"/>
  <c r="BX487" i="23"/>
  <c r="BR487" i="23"/>
  <c r="BL487" i="23"/>
  <c r="BF487" i="23"/>
  <c r="AZ487" i="23"/>
  <c r="AT487" i="23"/>
  <c r="AN487" i="23"/>
  <c r="AH487" i="23"/>
  <c r="AB487" i="23"/>
  <c r="V487" i="23"/>
  <c r="P487" i="23"/>
  <c r="J487" i="23"/>
  <c r="BX486" i="23"/>
  <c r="BR486" i="23"/>
  <c r="BL486" i="23"/>
  <c r="BF486" i="23"/>
  <c r="AZ486" i="23"/>
  <c r="AT486" i="23"/>
  <c r="AN486" i="23"/>
  <c r="AH486" i="23"/>
  <c r="AB486" i="23"/>
  <c r="V486" i="23"/>
  <c r="P486" i="23"/>
  <c r="J486" i="23"/>
  <c r="BX485" i="23"/>
  <c r="BR485" i="23"/>
  <c r="BL485" i="23"/>
  <c r="BF485" i="23"/>
  <c r="AZ485" i="23"/>
  <c r="AT485" i="23"/>
  <c r="AN485" i="23"/>
  <c r="AH485" i="23"/>
  <c r="AB485" i="23"/>
  <c r="V485" i="23"/>
  <c r="P485" i="23"/>
  <c r="J485" i="23"/>
  <c r="BX484" i="23"/>
  <c r="BR484" i="23"/>
  <c r="BL484" i="23"/>
  <c r="BF484" i="23"/>
  <c r="AZ484" i="23"/>
  <c r="AT484" i="23"/>
  <c r="AN484" i="23"/>
  <c r="AH484" i="23"/>
  <c r="AB484" i="23"/>
  <c r="V484" i="23"/>
  <c r="P484" i="23"/>
  <c r="J484" i="23"/>
  <c r="BX483" i="23"/>
  <c r="BR483" i="23"/>
  <c r="BL483" i="23"/>
  <c r="BF483" i="23"/>
  <c r="AZ483" i="23"/>
  <c r="AT483" i="23"/>
  <c r="AN483" i="23"/>
  <c r="AH483" i="23"/>
  <c r="AB483" i="23"/>
  <c r="V483" i="23"/>
  <c r="P483" i="23"/>
  <c r="J483" i="23"/>
  <c r="BX482" i="23"/>
  <c r="BR482" i="23"/>
  <c r="BL482" i="23"/>
  <c r="BF482" i="23"/>
  <c r="AZ482" i="23"/>
  <c r="AT482" i="23"/>
  <c r="AN482" i="23"/>
  <c r="AH482" i="23"/>
  <c r="AB482" i="23"/>
  <c r="V482" i="23"/>
  <c r="P482" i="23"/>
  <c r="J482" i="23"/>
  <c r="BX481" i="23"/>
  <c r="BR481" i="23"/>
  <c r="BL481" i="23"/>
  <c r="BF481" i="23"/>
  <c r="AZ481" i="23"/>
  <c r="AT481" i="23"/>
  <c r="AN481" i="23"/>
  <c r="AH481" i="23"/>
  <c r="AB481" i="23"/>
  <c r="V481" i="23"/>
  <c r="P481" i="23"/>
  <c r="J481" i="23"/>
  <c r="BX480" i="23"/>
  <c r="BR480" i="23"/>
  <c r="BL480" i="23"/>
  <c r="BF480" i="23"/>
  <c r="AZ480" i="23"/>
  <c r="AT480" i="23"/>
  <c r="AN480" i="23"/>
  <c r="AH480" i="23"/>
  <c r="AB480" i="23"/>
  <c r="V480" i="23"/>
  <c r="P480" i="23"/>
  <c r="J480" i="23"/>
  <c r="BX479" i="23"/>
  <c r="BR479" i="23"/>
  <c r="BL479" i="23"/>
  <c r="BF479" i="23"/>
  <c r="AZ479" i="23"/>
  <c r="AT479" i="23"/>
  <c r="AN479" i="23"/>
  <c r="AH479" i="23"/>
  <c r="AB479" i="23"/>
  <c r="V479" i="23"/>
  <c r="P479" i="23"/>
  <c r="J479" i="23"/>
  <c r="BX478" i="23"/>
  <c r="BR478" i="23"/>
  <c r="BL478" i="23"/>
  <c r="BF478" i="23"/>
  <c r="AZ478" i="23"/>
  <c r="AT478" i="23"/>
  <c r="AN478" i="23"/>
  <c r="AH478" i="23"/>
  <c r="AB478" i="23"/>
  <c r="V478" i="23"/>
  <c r="P478" i="23"/>
  <c r="J478" i="23"/>
  <c r="BX477" i="23"/>
  <c r="BR477" i="23"/>
  <c r="BL477" i="23"/>
  <c r="BF477" i="23"/>
  <c r="AZ477" i="23"/>
  <c r="AT477" i="23"/>
  <c r="AN477" i="23"/>
  <c r="AH477" i="23"/>
  <c r="AB477" i="23"/>
  <c r="V477" i="23"/>
  <c r="P477" i="23"/>
  <c r="J477" i="23"/>
  <c r="BX476" i="23"/>
  <c r="BR476" i="23"/>
  <c r="BL476" i="23"/>
  <c r="BF476" i="23"/>
  <c r="AZ476" i="23"/>
  <c r="AT476" i="23"/>
  <c r="AN476" i="23"/>
  <c r="AH476" i="23"/>
  <c r="AB476" i="23"/>
  <c r="V476" i="23"/>
  <c r="P476" i="23"/>
  <c r="J476" i="23"/>
  <c r="BX475" i="23"/>
  <c r="BR475" i="23"/>
  <c r="BL475" i="23"/>
  <c r="BF475" i="23"/>
  <c r="AZ475" i="23"/>
  <c r="AT475" i="23"/>
  <c r="AN475" i="23"/>
  <c r="AH475" i="23"/>
  <c r="AB475" i="23"/>
  <c r="V475" i="23"/>
  <c r="P475" i="23"/>
  <c r="J475" i="23"/>
  <c r="BX474" i="23"/>
  <c r="BR474" i="23"/>
  <c r="BL474" i="23"/>
  <c r="BF474" i="23"/>
  <c r="AZ474" i="23"/>
  <c r="AT474" i="23"/>
  <c r="AN474" i="23"/>
  <c r="AH474" i="23"/>
  <c r="AB474" i="23"/>
  <c r="V474" i="23"/>
  <c r="P474" i="23"/>
  <c r="J474" i="23"/>
  <c r="BX473" i="23"/>
  <c r="BR473" i="23"/>
  <c r="BL473" i="23"/>
  <c r="BF473" i="23"/>
  <c r="AZ473" i="23"/>
  <c r="AT473" i="23"/>
  <c r="AN473" i="23"/>
  <c r="AH473" i="23"/>
  <c r="AB473" i="23"/>
  <c r="V473" i="23"/>
  <c r="P473" i="23"/>
  <c r="J473" i="23"/>
  <c r="BX472" i="23"/>
  <c r="BR472" i="23"/>
  <c r="BL472" i="23"/>
  <c r="BF472" i="23"/>
  <c r="AZ472" i="23"/>
  <c r="AT472" i="23"/>
  <c r="AN472" i="23"/>
  <c r="AH472" i="23"/>
  <c r="AB472" i="23"/>
  <c r="V472" i="23"/>
  <c r="P472" i="23"/>
  <c r="J472" i="23"/>
  <c r="BX471" i="23"/>
  <c r="BR471" i="23"/>
  <c r="BL471" i="23"/>
  <c r="BF471" i="23"/>
  <c r="AZ471" i="23"/>
  <c r="AT471" i="23"/>
  <c r="AN471" i="23"/>
  <c r="AH471" i="23"/>
  <c r="AB471" i="23"/>
  <c r="V471" i="23"/>
  <c r="P471" i="23"/>
  <c r="J471" i="23"/>
  <c r="BX470" i="23"/>
  <c r="BR470" i="23"/>
  <c r="BL470" i="23"/>
  <c r="BF470" i="23"/>
  <c r="AZ470" i="23"/>
  <c r="AT470" i="23"/>
  <c r="AN470" i="23"/>
  <c r="AH470" i="23"/>
  <c r="AB470" i="23"/>
  <c r="V470" i="23"/>
  <c r="P470" i="23"/>
  <c r="J470" i="23"/>
  <c r="BX469" i="23"/>
  <c r="BR469" i="23"/>
  <c r="BL469" i="23"/>
  <c r="BF469" i="23"/>
  <c r="AZ469" i="23"/>
  <c r="AT469" i="23"/>
  <c r="AN469" i="23"/>
  <c r="AH469" i="23"/>
  <c r="AB469" i="23"/>
  <c r="V469" i="23"/>
  <c r="P469" i="23"/>
  <c r="J469" i="23"/>
  <c r="BX468" i="23"/>
  <c r="BR468" i="23"/>
  <c r="BL468" i="23"/>
  <c r="BF468" i="23"/>
  <c r="AZ468" i="23"/>
  <c r="AT468" i="23"/>
  <c r="AN468" i="23"/>
  <c r="AH468" i="23"/>
  <c r="AB468" i="23"/>
  <c r="V468" i="23"/>
  <c r="P468" i="23"/>
  <c r="J468" i="23"/>
  <c r="BX467" i="23"/>
  <c r="BR467" i="23"/>
  <c r="BL467" i="23"/>
  <c r="BF467" i="23"/>
  <c r="AZ467" i="23"/>
  <c r="AT467" i="23"/>
  <c r="AN467" i="23"/>
  <c r="AH467" i="23"/>
  <c r="AB467" i="23"/>
  <c r="V467" i="23"/>
  <c r="P467" i="23"/>
  <c r="J467" i="23"/>
  <c r="BX466" i="23"/>
  <c r="BR466" i="23"/>
  <c r="BL466" i="23"/>
  <c r="BF466" i="23"/>
  <c r="AZ466" i="23"/>
  <c r="AT466" i="23"/>
  <c r="AN466" i="23"/>
  <c r="AH466" i="23"/>
  <c r="AB466" i="23"/>
  <c r="V466" i="23"/>
  <c r="P466" i="23"/>
  <c r="J466" i="23"/>
  <c r="BX465" i="23"/>
  <c r="BR465" i="23"/>
  <c r="BL465" i="23"/>
  <c r="BF465" i="23"/>
  <c r="AZ465" i="23"/>
  <c r="AT465" i="23"/>
  <c r="AN465" i="23"/>
  <c r="AH465" i="23"/>
  <c r="AB465" i="23"/>
  <c r="V465" i="23"/>
  <c r="P465" i="23"/>
  <c r="J465" i="23"/>
  <c r="BX464" i="23"/>
  <c r="BR464" i="23"/>
  <c r="BL464" i="23"/>
  <c r="BF464" i="23"/>
  <c r="AZ464" i="23"/>
  <c r="AT464" i="23"/>
  <c r="AN464" i="23"/>
  <c r="AH464" i="23"/>
  <c r="AB464" i="23"/>
  <c r="V464" i="23"/>
  <c r="P464" i="23"/>
  <c r="J464" i="23"/>
  <c r="BX463" i="23"/>
  <c r="BR463" i="23"/>
  <c r="BL463" i="23"/>
  <c r="BF463" i="23"/>
  <c r="AZ463" i="23"/>
  <c r="AT463" i="23"/>
  <c r="AN463" i="23"/>
  <c r="AH463" i="23"/>
  <c r="AB463" i="23"/>
  <c r="V463" i="23"/>
  <c r="P463" i="23"/>
  <c r="J463" i="23"/>
  <c r="BX462" i="23"/>
  <c r="BR462" i="23"/>
  <c r="BL462" i="23"/>
  <c r="BF462" i="23"/>
  <c r="AZ462" i="23"/>
  <c r="AT462" i="23"/>
  <c r="AN462" i="23"/>
  <c r="AH462" i="23"/>
  <c r="AB462" i="23"/>
  <c r="V462" i="23"/>
  <c r="P462" i="23"/>
  <c r="J462" i="23"/>
  <c r="BX461" i="23"/>
  <c r="BR461" i="23"/>
  <c r="BL461" i="23"/>
  <c r="BF461" i="23"/>
  <c r="AZ461" i="23"/>
  <c r="AT461" i="23"/>
  <c r="AN461" i="23"/>
  <c r="AH461" i="23"/>
  <c r="AB461" i="23"/>
  <c r="V461" i="23"/>
  <c r="P461" i="23"/>
  <c r="J461" i="23"/>
  <c r="BX460" i="23"/>
  <c r="BR460" i="23"/>
  <c r="BL460" i="23"/>
  <c r="BF460" i="23"/>
  <c r="AZ460" i="23"/>
  <c r="AT460" i="23"/>
  <c r="AN460" i="23"/>
  <c r="AH460" i="23"/>
  <c r="AB460" i="23"/>
  <c r="V460" i="23"/>
  <c r="P460" i="23"/>
  <c r="J460" i="23"/>
  <c r="BX459" i="23"/>
  <c r="BR459" i="23"/>
  <c r="BL459" i="23"/>
  <c r="BF459" i="23"/>
  <c r="AZ459" i="23"/>
  <c r="AT459" i="23"/>
  <c r="AN459" i="23"/>
  <c r="AH459" i="23"/>
  <c r="AB459" i="23"/>
  <c r="V459" i="23"/>
  <c r="P459" i="23"/>
  <c r="J459" i="23"/>
  <c r="BX458" i="23"/>
  <c r="BR458" i="23"/>
  <c r="BL458" i="23"/>
  <c r="BF458" i="23"/>
  <c r="AZ458" i="23"/>
  <c r="AT458" i="23"/>
  <c r="AN458" i="23"/>
  <c r="AH458" i="23"/>
  <c r="AB458" i="23"/>
  <c r="V458" i="23"/>
  <c r="P458" i="23"/>
  <c r="J458" i="23"/>
  <c r="BX457" i="23"/>
  <c r="BR457" i="23"/>
  <c r="BL457" i="23"/>
  <c r="BF457" i="23"/>
  <c r="AZ457" i="23"/>
  <c r="AT457" i="23"/>
  <c r="AN457" i="23"/>
  <c r="AH457" i="23"/>
  <c r="AB457" i="23"/>
  <c r="V457" i="23"/>
  <c r="P457" i="23"/>
  <c r="J457" i="23"/>
  <c r="BX456" i="23"/>
  <c r="BR456" i="23"/>
  <c r="BL456" i="23"/>
  <c r="BF456" i="23"/>
  <c r="AZ456" i="23"/>
  <c r="AT456" i="23"/>
  <c r="AN456" i="23"/>
  <c r="AH456" i="23"/>
  <c r="AB456" i="23"/>
  <c r="V456" i="23"/>
  <c r="P456" i="23"/>
  <c r="J456" i="23"/>
  <c r="BX455" i="23"/>
  <c r="BR455" i="23"/>
  <c r="BL455" i="23"/>
  <c r="BF455" i="23"/>
  <c r="AZ455" i="23"/>
  <c r="AT455" i="23"/>
  <c r="AN455" i="23"/>
  <c r="AH455" i="23"/>
  <c r="AB455" i="23"/>
  <c r="V455" i="23"/>
  <c r="P455" i="23"/>
  <c r="J455" i="23"/>
  <c r="BX454" i="23"/>
  <c r="BR454" i="23"/>
  <c r="BL454" i="23"/>
  <c r="BF454" i="23"/>
  <c r="AZ454" i="23"/>
  <c r="AT454" i="23"/>
  <c r="AN454" i="23"/>
  <c r="AH454" i="23"/>
  <c r="AB454" i="23"/>
  <c r="V454" i="23"/>
  <c r="P454" i="23"/>
  <c r="J454" i="23"/>
  <c r="BX453" i="23"/>
  <c r="BR453" i="23"/>
  <c r="BL453" i="23"/>
  <c r="BF453" i="23"/>
  <c r="AZ453" i="23"/>
  <c r="AT453" i="23"/>
  <c r="AN453" i="23"/>
  <c r="AH453" i="23"/>
  <c r="AB453" i="23"/>
  <c r="V453" i="23"/>
  <c r="P453" i="23"/>
  <c r="J453" i="23"/>
  <c r="BX452" i="23"/>
  <c r="BR452" i="23"/>
  <c r="BL452" i="23"/>
  <c r="BF452" i="23"/>
  <c r="AZ452" i="23"/>
  <c r="AT452" i="23"/>
  <c r="AN452" i="23"/>
  <c r="AH452" i="23"/>
  <c r="AB452" i="23"/>
  <c r="V452" i="23"/>
  <c r="P452" i="23"/>
  <c r="J452" i="23"/>
  <c r="BX451" i="23"/>
  <c r="BR451" i="23"/>
  <c r="BL451" i="23"/>
  <c r="BF451" i="23"/>
  <c r="AZ451" i="23"/>
  <c r="AT451" i="23"/>
  <c r="AN451" i="23"/>
  <c r="AH451" i="23"/>
  <c r="AB451" i="23"/>
  <c r="V451" i="23"/>
  <c r="P451" i="23"/>
  <c r="J451" i="23"/>
  <c r="BX450" i="23"/>
  <c r="BR450" i="23"/>
  <c r="BL450" i="23"/>
  <c r="BF450" i="23"/>
  <c r="AZ450" i="23"/>
  <c r="AT450" i="23"/>
  <c r="AN450" i="23"/>
  <c r="AH450" i="23"/>
  <c r="AB450" i="23"/>
  <c r="V450" i="23"/>
  <c r="P450" i="23"/>
  <c r="J450" i="23"/>
  <c r="BX449" i="23"/>
  <c r="BR449" i="23"/>
  <c r="BL449" i="23"/>
  <c r="BF449" i="23"/>
  <c r="AZ449" i="23"/>
  <c r="AT449" i="23"/>
  <c r="AN449" i="23"/>
  <c r="AH449" i="23"/>
  <c r="AB449" i="23"/>
  <c r="V449" i="23"/>
  <c r="P449" i="23"/>
  <c r="J449" i="23"/>
  <c r="BX448" i="23"/>
  <c r="BR448" i="23"/>
  <c r="BL448" i="23"/>
  <c r="BF448" i="23"/>
  <c r="AZ448" i="23"/>
  <c r="AT448" i="23"/>
  <c r="AN448" i="23"/>
  <c r="AH448" i="23"/>
  <c r="AB448" i="23"/>
  <c r="V448" i="23"/>
  <c r="P448" i="23"/>
  <c r="J448" i="23"/>
  <c r="BX447" i="23"/>
  <c r="BR447" i="23"/>
  <c r="BL447" i="23"/>
  <c r="BF447" i="23"/>
  <c r="AZ447" i="23"/>
  <c r="AT447" i="23"/>
  <c r="AN447" i="23"/>
  <c r="AH447" i="23"/>
  <c r="AB447" i="23"/>
  <c r="V447" i="23"/>
  <c r="P447" i="23"/>
  <c r="J447" i="23"/>
  <c r="BX446" i="23"/>
  <c r="BR446" i="23"/>
  <c r="BL446" i="23"/>
  <c r="BF446" i="23"/>
  <c r="AZ446" i="23"/>
  <c r="AT446" i="23"/>
  <c r="AN446" i="23"/>
  <c r="AH446" i="23"/>
  <c r="AB446" i="23"/>
  <c r="V446" i="23"/>
  <c r="P446" i="23"/>
  <c r="J446" i="23"/>
  <c r="BX445" i="23"/>
  <c r="BR445" i="23"/>
  <c r="BL445" i="23"/>
  <c r="BF445" i="23"/>
  <c r="AZ445" i="23"/>
  <c r="AT445" i="23"/>
  <c r="AN445" i="23"/>
  <c r="AH445" i="23"/>
  <c r="AB445" i="23"/>
  <c r="V445" i="23"/>
  <c r="P445" i="23"/>
  <c r="J445" i="23"/>
  <c r="BX444" i="23"/>
  <c r="BR444" i="23"/>
  <c r="BL444" i="23"/>
  <c r="BF444" i="23"/>
  <c r="AZ444" i="23"/>
  <c r="AT444" i="23"/>
  <c r="AN444" i="23"/>
  <c r="AH444" i="23"/>
  <c r="AB444" i="23"/>
  <c r="V444" i="23"/>
  <c r="P444" i="23"/>
  <c r="J444" i="23"/>
  <c r="BX443" i="23"/>
  <c r="BR443" i="23"/>
  <c r="BL443" i="23"/>
  <c r="BF443" i="23"/>
  <c r="AZ443" i="23"/>
  <c r="AT443" i="23"/>
  <c r="AN443" i="23"/>
  <c r="AH443" i="23"/>
  <c r="AB443" i="23"/>
  <c r="V443" i="23"/>
  <c r="P443" i="23"/>
  <c r="J443" i="23"/>
  <c r="BX442" i="23"/>
  <c r="BR442" i="23"/>
  <c r="BL442" i="23"/>
  <c r="BF442" i="23"/>
  <c r="AZ442" i="23"/>
  <c r="AT442" i="23"/>
  <c r="AN442" i="23"/>
  <c r="AH442" i="23"/>
  <c r="AB442" i="23"/>
  <c r="V442" i="23"/>
  <c r="P442" i="23"/>
  <c r="J442" i="23"/>
  <c r="BX441" i="23"/>
  <c r="BR441" i="23"/>
  <c r="BL441" i="23"/>
  <c r="BF441" i="23"/>
  <c r="AZ441" i="23"/>
  <c r="AT441" i="23"/>
  <c r="AN441" i="23"/>
  <c r="AH441" i="23"/>
  <c r="AB441" i="23"/>
  <c r="V441" i="23"/>
  <c r="P441" i="23"/>
  <c r="J441" i="23"/>
  <c r="BX440" i="23"/>
  <c r="BR440" i="23"/>
  <c r="BL440" i="23"/>
  <c r="BF440" i="23"/>
  <c r="AZ440" i="23"/>
  <c r="AT440" i="23"/>
  <c r="AN440" i="23"/>
  <c r="AH440" i="23"/>
  <c r="AB440" i="23"/>
  <c r="V440" i="23"/>
  <c r="P440" i="23"/>
  <c r="J440" i="23"/>
  <c r="BX439" i="23"/>
  <c r="BR439" i="23"/>
  <c r="BL439" i="23"/>
  <c r="BF439" i="23"/>
  <c r="AZ439" i="23"/>
  <c r="AT439" i="23"/>
  <c r="AN439" i="23"/>
  <c r="AH439" i="23"/>
  <c r="AB439" i="23"/>
  <c r="V439" i="23"/>
  <c r="P439" i="23"/>
  <c r="J439" i="23"/>
  <c r="BX438" i="23"/>
  <c r="BR438" i="23"/>
  <c r="BL438" i="23"/>
  <c r="BF438" i="23"/>
  <c r="AZ438" i="23"/>
  <c r="AT438" i="23"/>
  <c r="AN438" i="23"/>
  <c r="AH438" i="23"/>
  <c r="AB438" i="23"/>
  <c r="V438" i="23"/>
  <c r="P438" i="23"/>
  <c r="J438" i="23"/>
  <c r="BX437" i="23"/>
  <c r="BR437" i="23"/>
  <c r="BL437" i="23"/>
  <c r="BF437" i="23"/>
  <c r="AZ437" i="23"/>
  <c r="AT437" i="23"/>
  <c r="AN437" i="23"/>
  <c r="AH437" i="23"/>
  <c r="AB437" i="23"/>
  <c r="V437" i="23"/>
  <c r="P437" i="23"/>
  <c r="J437" i="23"/>
  <c r="BX436" i="23"/>
  <c r="BR436" i="23"/>
  <c r="BL436" i="23"/>
  <c r="BF436" i="23"/>
  <c r="AZ436" i="23"/>
  <c r="AT436" i="23"/>
  <c r="AN436" i="23"/>
  <c r="AH436" i="23"/>
  <c r="AB436" i="23"/>
  <c r="V436" i="23"/>
  <c r="P436" i="23"/>
  <c r="J436" i="23"/>
  <c r="BX435" i="23"/>
  <c r="BR435" i="23"/>
  <c r="BL435" i="23"/>
  <c r="BF435" i="23"/>
  <c r="AZ435" i="23"/>
  <c r="AT435" i="23"/>
  <c r="AN435" i="23"/>
  <c r="AH435" i="23"/>
  <c r="AB435" i="23"/>
  <c r="V435" i="23"/>
  <c r="P435" i="23"/>
  <c r="J435" i="23"/>
  <c r="BX434" i="23"/>
  <c r="BR434" i="23"/>
  <c r="BL434" i="23"/>
  <c r="BF434" i="23"/>
  <c r="AZ434" i="23"/>
  <c r="AT434" i="23"/>
  <c r="AN434" i="23"/>
  <c r="AH434" i="23"/>
  <c r="AB434" i="23"/>
  <c r="V434" i="23"/>
  <c r="P434" i="23"/>
  <c r="J434" i="23"/>
  <c r="BX433" i="23"/>
  <c r="BR433" i="23"/>
  <c r="BL433" i="23"/>
  <c r="BF433" i="23"/>
  <c r="AZ433" i="23"/>
  <c r="AT433" i="23"/>
  <c r="AN433" i="23"/>
  <c r="AH433" i="23"/>
  <c r="AB433" i="23"/>
  <c r="V433" i="23"/>
  <c r="P433" i="23"/>
  <c r="J433" i="23"/>
  <c r="BX432" i="23"/>
  <c r="BR432" i="23"/>
  <c r="BL432" i="23"/>
  <c r="BF432" i="23"/>
  <c r="AZ432" i="23"/>
  <c r="AT432" i="23"/>
  <c r="AN432" i="23"/>
  <c r="AH432" i="23"/>
  <c r="AB432" i="23"/>
  <c r="V432" i="23"/>
  <c r="P432" i="23"/>
  <c r="J432" i="23"/>
  <c r="BX431" i="23"/>
  <c r="BR431" i="23"/>
  <c r="BL431" i="23"/>
  <c r="BF431" i="23"/>
  <c r="AZ431" i="23"/>
  <c r="AT431" i="23"/>
  <c r="AN431" i="23"/>
  <c r="AH431" i="23"/>
  <c r="AB431" i="23"/>
  <c r="V431" i="23"/>
  <c r="P431" i="23"/>
  <c r="J431" i="23"/>
  <c r="BX430" i="23"/>
  <c r="BR430" i="23"/>
  <c r="BL430" i="23"/>
  <c r="BF430" i="23"/>
  <c r="AZ430" i="23"/>
  <c r="AT430" i="23"/>
  <c r="AN430" i="23"/>
  <c r="AH430" i="23"/>
  <c r="AB430" i="23"/>
  <c r="V430" i="23"/>
  <c r="P430" i="23"/>
  <c r="J430" i="23"/>
  <c r="BX429" i="23"/>
  <c r="BR429" i="23"/>
  <c r="BL429" i="23"/>
  <c r="BF429" i="23"/>
  <c r="AZ429" i="23"/>
  <c r="AT429" i="23"/>
  <c r="AN429" i="23"/>
  <c r="AH429" i="23"/>
  <c r="AB429" i="23"/>
  <c r="V429" i="23"/>
  <c r="P429" i="23"/>
  <c r="J429" i="23"/>
  <c r="BX428" i="23"/>
  <c r="BR428" i="23"/>
  <c r="BL428" i="23"/>
  <c r="BF428" i="23"/>
  <c r="AZ428" i="23"/>
  <c r="AT428" i="23"/>
  <c r="AN428" i="23"/>
  <c r="AH428" i="23"/>
  <c r="AB428" i="23"/>
  <c r="V428" i="23"/>
  <c r="P428" i="23"/>
  <c r="J428" i="23"/>
  <c r="BX427" i="23"/>
  <c r="BR427" i="23"/>
  <c r="BL427" i="23"/>
  <c r="BF427" i="23"/>
  <c r="AZ427" i="23"/>
  <c r="AT427" i="23"/>
  <c r="AN427" i="23"/>
  <c r="AH427" i="23"/>
  <c r="AB427" i="23"/>
  <c r="V427" i="23"/>
  <c r="P427" i="23"/>
  <c r="J427" i="23"/>
  <c r="BX426" i="23"/>
  <c r="BR426" i="23"/>
  <c r="BL426" i="23"/>
  <c r="BF426" i="23"/>
  <c r="AZ426" i="23"/>
  <c r="AT426" i="23"/>
  <c r="AN426" i="23"/>
  <c r="AH426" i="23"/>
  <c r="AB426" i="23"/>
  <c r="V426" i="23"/>
  <c r="P426" i="23"/>
  <c r="J426" i="23"/>
  <c r="BX425" i="23"/>
  <c r="BR425" i="23"/>
  <c r="BL425" i="23"/>
  <c r="BF425" i="23"/>
  <c r="AZ425" i="23"/>
  <c r="AT425" i="23"/>
  <c r="AN425" i="23"/>
  <c r="AH425" i="23"/>
  <c r="AB425" i="23"/>
  <c r="V425" i="23"/>
  <c r="P425" i="23"/>
  <c r="J425" i="23"/>
  <c r="BX424" i="23"/>
  <c r="BR424" i="23"/>
  <c r="BL424" i="23"/>
  <c r="BF424" i="23"/>
  <c r="AZ424" i="23"/>
  <c r="AT424" i="23"/>
  <c r="AN424" i="23"/>
  <c r="AH424" i="23"/>
  <c r="AB424" i="23"/>
  <c r="V424" i="23"/>
  <c r="P424" i="23"/>
  <c r="J424" i="23"/>
  <c r="BX423" i="23"/>
  <c r="BR423" i="23"/>
  <c r="BL423" i="23"/>
  <c r="BF423" i="23"/>
  <c r="AZ423" i="23"/>
  <c r="AT423" i="23"/>
  <c r="AN423" i="23"/>
  <c r="AH423" i="23"/>
  <c r="AB423" i="23"/>
  <c r="V423" i="23"/>
  <c r="P423" i="23"/>
  <c r="J423" i="23"/>
  <c r="BX422" i="23"/>
  <c r="BR422" i="23"/>
  <c r="BL422" i="23"/>
  <c r="BF422" i="23"/>
  <c r="AZ422" i="23"/>
  <c r="AT422" i="23"/>
  <c r="AN422" i="23"/>
  <c r="AH422" i="23"/>
  <c r="AB422" i="23"/>
  <c r="V422" i="23"/>
  <c r="P422" i="23"/>
  <c r="J422" i="23"/>
  <c r="BX421" i="23"/>
  <c r="BR421" i="23"/>
  <c r="BL421" i="23"/>
  <c r="BF421" i="23"/>
  <c r="AZ421" i="23"/>
  <c r="AT421" i="23"/>
  <c r="AN421" i="23"/>
  <c r="AH421" i="23"/>
  <c r="AB421" i="23"/>
  <c r="V421" i="23"/>
  <c r="P421" i="23"/>
  <c r="J421" i="23"/>
  <c r="BX420" i="23"/>
  <c r="BR420" i="23"/>
  <c r="BL420" i="23"/>
  <c r="BF420" i="23"/>
  <c r="AZ420" i="23"/>
  <c r="AT420" i="23"/>
  <c r="AN420" i="23"/>
  <c r="AH420" i="23"/>
  <c r="AB420" i="23"/>
  <c r="V420" i="23"/>
  <c r="P420" i="23"/>
  <c r="J420" i="23"/>
  <c r="BX419" i="23"/>
  <c r="BR419" i="23"/>
  <c r="BL419" i="23"/>
  <c r="BF419" i="23"/>
  <c r="AZ419" i="23"/>
  <c r="AT419" i="23"/>
  <c r="AN419" i="23"/>
  <c r="AH419" i="23"/>
  <c r="AB419" i="23"/>
  <c r="V419" i="23"/>
  <c r="P419" i="23"/>
  <c r="J419" i="23"/>
  <c r="BX418" i="23"/>
  <c r="BR418" i="23"/>
  <c r="BL418" i="23"/>
  <c r="BF418" i="23"/>
  <c r="AZ418" i="23"/>
  <c r="AT418" i="23"/>
  <c r="AN418" i="23"/>
  <c r="AH418" i="23"/>
  <c r="AB418" i="23"/>
  <c r="V418" i="23"/>
  <c r="P418" i="23"/>
  <c r="J418" i="23"/>
  <c r="BX417" i="23"/>
  <c r="BR417" i="23"/>
  <c r="BL417" i="23"/>
  <c r="BF417" i="23"/>
  <c r="AZ417" i="23"/>
  <c r="AT417" i="23"/>
  <c r="AN417" i="23"/>
  <c r="AH417" i="23"/>
  <c r="AB417" i="23"/>
  <c r="V417" i="23"/>
  <c r="P417" i="23"/>
  <c r="J417" i="23"/>
  <c r="BX416" i="23"/>
  <c r="BR416" i="23"/>
  <c r="BL416" i="23"/>
  <c r="BF416" i="23"/>
  <c r="AZ416" i="23"/>
  <c r="AT416" i="23"/>
  <c r="AN416" i="23"/>
  <c r="AH416" i="23"/>
  <c r="AB416" i="23"/>
  <c r="V416" i="23"/>
  <c r="P416" i="23"/>
  <c r="J416" i="23"/>
  <c r="BX415" i="23"/>
  <c r="BR415" i="23"/>
  <c r="BL415" i="23"/>
  <c r="BF415" i="23"/>
  <c r="AZ415" i="23"/>
  <c r="AT415" i="23"/>
  <c r="AN415" i="23"/>
  <c r="AH415" i="23"/>
  <c r="AB415" i="23"/>
  <c r="V415" i="23"/>
  <c r="P415" i="23"/>
  <c r="J415" i="23"/>
  <c r="BX414" i="23"/>
  <c r="BR414" i="23"/>
  <c r="BL414" i="23"/>
  <c r="BF414" i="23"/>
  <c r="AZ414" i="23"/>
  <c r="AT414" i="23"/>
  <c r="AN414" i="23"/>
  <c r="AH414" i="23"/>
  <c r="AB414" i="23"/>
  <c r="V414" i="23"/>
  <c r="P414" i="23"/>
  <c r="J414" i="23"/>
  <c r="BX413" i="23"/>
  <c r="BR413" i="23"/>
  <c r="BL413" i="23"/>
  <c r="BF413" i="23"/>
  <c r="AZ413" i="23"/>
  <c r="AT413" i="23"/>
  <c r="AN413" i="23"/>
  <c r="AH413" i="23"/>
  <c r="AB413" i="23"/>
  <c r="V413" i="23"/>
  <c r="P413" i="23"/>
  <c r="J413" i="23"/>
  <c r="BX412" i="23"/>
  <c r="BR412" i="23"/>
  <c r="BL412" i="23"/>
  <c r="BF412" i="23"/>
  <c r="AZ412" i="23"/>
  <c r="AT412" i="23"/>
  <c r="AN412" i="23"/>
  <c r="AH412" i="23"/>
  <c r="AB412" i="23"/>
  <c r="V412" i="23"/>
  <c r="P412" i="23"/>
  <c r="J412" i="23"/>
  <c r="BX411" i="23"/>
  <c r="BR411" i="23"/>
  <c r="BL411" i="23"/>
  <c r="BF411" i="23"/>
  <c r="AZ411" i="23"/>
  <c r="AT411" i="23"/>
  <c r="AN411" i="23"/>
  <c r="AH411" i="23"/>
  <c r="AB411" i="23"/>
  <c r="V411" i="23"/>
  <c r="P411" i="23"/>
  <c r="J411" i="23"/>
  <c r="BX410" i="23"/>
  <c r="BR410" i="23"/>
  <c r="BL410" i="23"/>
  <c r="BF410" i="23"/>
  <c r="AZ410" i="23"/>
  <c r="AT410" i="23"/>
  <c r="AN410" i="23"/>
  <c r="AH410" i="23"/>
  <c r="AB410" i="23"/>
  <c r="V410" i="23"/>
  <c r="P410" i="23"/>
  <c r="J410" i="23"/>
  <c r="BX409" i="23"/>
  <c r="BR409" i="23"/>
  <c r="BL409" i="23"/>
  <c r="BF409" i="23"/>
  <c r="AZ409" i="23"/>
  <c r="AT409" i="23"/>
  <c r="AN409" i="23"/>
  <c r="AH409" i="23"/>
  <c r="AB409" i="23"/>
  <c r="V409" i="23"/>
  <c r="P409" i="23"/>
  <c r="J409" i="23"/>
  <c r="BX408" i="23"/>
  <c r="BR408" i="23"/>
  <c r="BL408" i="23"/>
  <c r="BF408" i="23"/>
  <c r="AZ408" i="23"/>
  <c r="AT408" i="23"/>
  <c r="AN408" i="23"/>
  <c r="AH408" i="23"/>
  <c r="AB408" i="23"/>
  <c r="V408" i="23"/>
  <c r="P408" i="23"/>
  <c r="J408" i="23"/>
  <c r="BX407" i="23"/>
  <c r="BR407" i="23"/>
  <c r="BL407" i="23"/>
  <c r="BF407" i="23"/>
  <c r="AZ407" i="23"/>
  <c r="AT407" i="23"/>
  <c r="AN407" i="23"/>
  <c r="AH407" i="23"/>
  <c r="AB407" i="23"/>
  <c r="V407" i="23"/>
  <c r="P407" i="23"/>
  <c r="J407" i="23"/>
  <c r="BX406" i="23"/>
  <c r="BR406" i="23"/>
  <c r="BL406" i="23"/>
  <c r="BF406" i="23"/>
  <c r="AZ406" i="23"/>
  <c r="AT406" i="23"/>
  <c r="AN406" i="23"/>
  <c r="AH406" i="23"/>
  <c r="AB406" i="23"/>
  <c r="V406" i="23"/>
  <c r="P406" i="23"/>
  <c r="J406" i="23"/>
  <c r="BX405" i="23"/>
  <c r="BR405" i="23"/>
  <c r="BL405" i="23"/>
  <c r="BF405" i="23"/>
  <c r="AZ405" i="23"/>
  <c r="AT405" i="23"/>
  <c r="AN405" i="23"/>
  <c r="AH405" i="23"/>
  <c r="AB405" i="23"/>
  <c r="V405" i="23"/>
  <c r="P405" i="23"/>
  <c r="J405" i="23"/>
  <c r="BX404" i="23"/>
  <c r="BR404" i="23"/>
  <c r="BL404" i="23"/>
  <c r="BF404" i="23"/>
  <c r="AZ404" i="23"/>
  <c r="AT404" i="23"/>
  <c r="AN404" i="23"/>
  <c r="AH404" i="23"/>
  <c r="AB404" i="23"/>
  <c r="V404" i="23"/>
  <c r="P404" i="23"/>
  <c r="J404" i="23"/>
  <c r="BX403" i="23"/>
  <c r="BR403" i="23"/>
  <c r="BL403" i="23"/>
  <c r="BF403" i="23"/>
  <c r="AZ403" i="23"/>
  <c r="AT403" i="23"/>
  <c r="AN403" i="23"/>
  <c r="AH403" i="23"/>
  <c r="AB403" i="23"/>
  <c r="V403" i="23"/>
  <c r="P403" i="23"/>
  <c r="J403" i="23"/>
  <c r="BX402" i="23"/>
  <c r="BR402" i="23"/>
  <c r="BL402" i="23"/>
  <c r="BF402" i="23"/>
  <c r="AZ402" i="23"/>
  <c r="AT402" i="23"/>
  <c r="AN402" i="23"/>
  <c r="AH402" i="23"/>
  <c r="AB402" i="23"/>
  <c r="V402" i="23"/>
  <c r="P402" i="23"/>
  <c r="J402" i="23"/>
  <c r="BX401" i="23"/>
  <c r="BR401" i="23"/>
  <c r="BL401" i="23"/>
  <c r="BF401" i="23"/>
  <c r="AZ401" i="23"/>
  <c r="AT401" i="23"/>
  <c r="AN401" i="23"/>
  <c r="AH401" i="23"/>
  <c r="AB401" i="23"/>
  <c r="V401" i="23"/>
  <c r="P401" i="23"/>
  <c r="J401" i="23"/>
  <c r="BX400" i="23"/>
  <c r="BR400" i="23"/>
  <c r="BL400" i="23"/>
  <c r="BF400" i="23"/>
  <c r="AZ400" i="23"/>
  <c r="AT400" i="23"/>
  <c r="AN400" i="23"/>
  <c r="AH400" i="23"/>
  <c r="AB400" i="23"/>
  <c r="V400" i="23"/>
  <c r="P400" i="23"/>
  <c r="J400" i="23"/>
  <c r="BX399" i="23"/>
  <c r="BR399" i="23"/>
  <c r="BL399" i="23"/>
  <c r="BF399" i="23"/>
  <c r="AZ399" i="23"/>
  <c r="AT399" i="23"/>
  <c r="AN399" i="23"/>
  <c r="AH399" i="23"/>
  <c r="AB399" i="23"/>
  <c r="V399" i="23"/>
  <c r="P399" i="23"/>
  <c r="J399" i="23"/>
  <c r="BX398" i="23"/>
  <c r="BR398" i="23"/>
  <c r="BL398" i="23"/>
  <c r="BF398" i="23"/>
  <c r="AZ398" i="23"/>
  <c r="AT398" i="23"/>
  <c r="AN398" i="23"/>
  <c r="AH398" i="23"/>
  <c r="AB398" i="23"/>
  <c r="V398" i="23"/>
  <c r="P398" i="23"/>
  <c r="J398" i="23"/>
  <c r="BX397" i="23"/>
  <c r="BR397" i="23"/>
  <c r="BL397" i="23"/>
  <c r="BF397" i="23"/>
  <c r="AZ397" i="23"/>
  <c r="AT397" i="23"/>
  <c r="AN397" i="23"/>
  <c r="AH397" i="23"/>
  <c r="AB397" i="23"/>
  <c r="V397" i="23"/>
  <c r="P397" i="23"/>
  <c r="J397" i="23"/>
  <c r="BX396" i="23"/>
  <c r="BR396" i="23"/>
  <c r="BL396" i="23"/>
  <c r="BF396" i="23"/>
  <c r="AZ396" i="23"/>
  <c r="AT396" i="23"/>
  <c r="AN396" i="23"/>
  <c r="AH396" i="23"/>
  <c r="AB396" i="23"/>
  <c r="V396" i="23"/>
  <c r="P396" i="23"/>
  <c r="J396" i="23"/>
  <c r="BX395" i="23"/>
  <c r="BR395" i="23"/>
  <c r="BL395" i="23"/>
  <c r="BF395" i="23"/>
  <c r="AZ395" i="23"/>
  <c r="AT395" i="23"/>
  <c r="AN395" i="23"/>
  <c r="AH395" i="23"/>
  <c r="AB395" i="23"/>
  <c r="V395" i="23"/>
  <c r="P395" i="23"/>
  <c r="J395" i="23"/>
  <c r="BX394" i="23"/>
  <c r="BR394" i="23"/>
  <c r="BL394" i="23"/>
  <c r="BF394" i="23"/>
  <c r="AZ394" i="23"/>
  <c r="AT394" i="23"/>
  <c r="AN394" i="23"/>
  <c r="AH394" i="23"/>
  <c r="AB394" i="23"/>
  <c r="V394" i="23"/>
  <c r="P394" i="23"/>
  <c r="J394" i="23"/>
  <c r="BX393" i="23"/>
  <c r="BR393" i="23"/>
  <c r="BL393" i="23"/>
  <c r="BF393" i="23"/>
  <c r="AZ393" i="23"/>
  <c r="AT393" i="23"/>
  <c r="AN393" i="23"/>
  <c r="AH393" i="23"/>
  <c r="AB393" i="23"/>
  <c r="V393" i="23"/>
  <c r="P393" i="23"/>
  <c r="J393" i="23"/>
  <c r="BX392" i="23"/>
  <c r="BR392" i="23"/>
  <c r="BL392" i="23"/>
  <c r="BF392" i="23"/>
  <c r="AZ392" i="23"/>
  <c r="AT392" i="23"/>
  <c r="AN392" i="23"/>
  <c r="AH392" i="23"/>
  <c r="AB392" i="23"/>
  <c r="V392" i="23"/>
  <c r="P392" i="23"/>
  <c r="J392" i="23"/>
  <c r="BX391" i="23"/>
  <c r="BR391" i="23"/>
  <c r="BL391" i="23"/>
  <c r="BF391" i="23"/>
  <c r="AZ391" i="23"/>
  <c r="AT391" i="23"/>
  <c r="AN391" i="23"/>
  <c r="AH391" i="23"/>
  <c r="AB391" i="23"/>
  <c r="V391" i="23"/>
  <c r="P391" i="23"/>
  <c r="J391" i="23"/>
  <c r="BX390" i="23"/>
  <c r="BR390" i="23"/>
  <c r="BL390" i="23"/>
  <c r="BF390" i="23"/>
  <c r="AZ390" i="23"/>
  <c r="AT390" i="23"/>
  <c r="AN390" i="23"/>
  <c r="AH390" i="23"/>
  <c r="AB390" i="23"/>
  <c r="V390" i="23"/>
  <c r="P390" i="23"/>
  <c r="J390" i="23"/>
  <c r="BX389" i="23"/>
  <c r="BR389" i="23"/>
  <c r="BL389" i="23"/>
  <c r="BF389" i="23"/>
  <c r="AZ389" i="23"/>
  <c r="AT389" i="23"/>
  <c r="AN389" i="23"/>
  <c r="AH389" i="23"/>
  <c r="AB389" i="23"/>
  <c r="V389" i="23"/>
  <c r="P389" i="23"/>
  <c r="J389" i="23"/>
  <c r="BX388" i="23"/>
  <c r="BR388" i="23"/>
  <c r="BL388" i="23"/>
  <c r="BF388" i="23"/>
  <c r="AZ388" i="23"/>
  <c r="AT388" i="23"/>
  <c r="AN388" i="23"/>
  <c r="AH388" i="23"/>
  <c r="AB388" i="23"/>
  <c r="V388" i="23"/>
  <c r="P388" i="23"/>
  <c r="J388" i="23"/>
  <c r="BX387" i="23"/>
  <c r="BR387" i="23"/>
  <c r="BL387" i="23"/>
  <c r="BF387" i="23"/>
  <c r="AZ387" i="23"/>
  <c r="AT387" i="23"/>
  <c r="AN387" i="23"/>
  <c r="AH387" i="23"/>
  <c r="AB387" i="23"/>
  <c r="V387" i="23"/>
  <c r="P387" i="23"/>
  <c r="J387" i="23"/>
  <c r="BX386" i="23"/>
  <c r="BR386" i="23"/>
  <c r="BL386" i="23"/>
  <c r="BF386" i="23"/>
  <c r="AZ386" i="23"/>
  <c r="AT386" i="23"/>
  <c r="AN386" i="23"/>
  <c r="AH386" i="23"/>
  <c r="AB386" i="23"/>
  <c r="V386" i="23"/>
  <c r="P386" i="23"/>
  <c r="J386" i="23"/>
  <c r="BX385" i="23"/>
  <c r="BR385" i="23"/>
  <c r="BL385" i="23"/>
  <c r="BF385" i="23"/>
  <c r="AZ385" i="23"/>
  <c r="AT385" i="23"/>
  <c r="AN385" i="23"/>
  <c r="AH385" i="23"/>
  <c r="AB385" i="23"/>
  <c r="V385" i="23"/>
  <c r="P385" i="23"/>
  <c r="J385" i="23"/>
  <c r="BX384" i="23"/>
  <c r="BR384" i="23"/>
  <c r="BL384" i="23"/>
  <c r="BF384" i="23"/>
  <c r="AZ384" i="23"/>
  <c r="AT384" i="23"/>
  <c r="AN384" i="23"/>
  <c r="AH384" i="23"/>
  <c r="AB384" i="23"/>
  <c r="V384" i="23"/>
  <c r="P384" i="23"/>
  <c r="J384" i="23"/>
  <c r="BX383" i="23"/>
  <c r="BR383" i="23"/>
  <c r="BL383" i="23"/>
  <c r="BF383" i="23"/>
  <c r="AZ383" i="23"/>
  <c r="AT383" i="23"/>
  <c r="AN383" i="23"/>
  <c r="AH383" i="23"/>
  <c r="AB383" i="23"/>
  <c r="V383" i="23"/>
  <c r="P383" i="23"/>
  <c r="J383" i="23"/>
  <c r="BX382" i="23"/>
  <c r="BR382" i="23"/>
  <c r="BL382" i="23"/>
  <c r="BF382" i="23"/>
  <c r="AZ382" i="23"/>
  <c r="AT382" i="23"/>
  <c r="AN382" i="23"/>
  <c r="AH382" i="23"/>
  <c r="AB382" i="23"/>
  <c r="V382" i="23"/>
  <c r="P382" i="23"/>
  <c r="J382" i="23"/>
  <c r="BX381" i="23"/>
  <c r="BR381" i="23"/>
  <c r="BL381" i="23"/>
  <c r="BF381" i="23"/>
  <c r="AZ381" i="23"/>
  <c r="AT381" i="23"/>
  <c r="AN381" i="23"/>
  <c r="AH381" i="23"/>
  <c r="AB381" i="23"/>
  <c r="V381" i="23"/>
  <c r="P381" i="23"/>
  <c r="J381" i="23"/>
  <c r="BX380" i="23"/>
  <c r="BR380" i="23"/>
  <c r="BL380" i="23"/>
  <c r="BF380" i="23"/>
  <c r="AZ380" i="23"/>
  <c r="AT380" i="23"/>
  <c r="AN380" i="23"/>
  <c r="AH380" i="23"/>
  <c r="AB380" i="23"/>
  <c r="V380" i="23"/>
  <c r="P380" i="23"/>
  <c r="J380" i="23"/>
  <c r="BX379" i="23"/>
  <c r="BR379" i="23"/>
  <c r="BL379" i="23"/>
  <c r="BF379" i="23"/>
  <c r="AZ379" i="23"/>
  <c r="AT379" i="23"/>
  <c r="AN379" i="23"/>
  <c r="AH379" i="23"/>
  <c r="AB379" i="23"/>
  <c r="V379" i="23"/>
  <c r="P379" i="23"/>
  <c r="J379" i="23"/>
  <c r="BX378" i="23"/>
  <c r="BR378" i="23"/>
  <c r="BL378" i="23"/>
  <c r="BF378" i="23"/>
  <c r="AZ378" i="23"/>
  <c r="AT378" i="23"/>
  <c r="AN378" i="23"/>
  <c r="AH378" i="23"/>
  <c r="AB378" i="23"/>
  <c r="V378" i="23"/>
  <c r="P378" i="23"/>
  <c r="J378" i="23"/>
  <c r="BX377" i="23"/>
  <c r="BR377" i="23"/>
  <c r="BL377" i="23"/>
  <c r="BF377" i="23"/>
  <c r="AZ377" i="23"/>
  <c r="AT377" i="23"/>
  <c r="AN377" i="23"/>
  <c r="AH377" i="23"/>
  <c r="AB377" i="23"/>
  <c r="V377" i="23"/>
  <c r="P377" i="23"/>
  <c r="J377" i="23"/>
  <c r="BX376" i="23"/>
  <c r="BR376" i="23"/>
  <c r="BL376" i="23"/>
  <c r="BF376" i="23"/>
  <c r="AZ376" i="23"/>
  <c r="AT376" i="23"/>
  <c r="AN376" i="23"/>
  <c r="AH376" i="23"/>
  <c r="AB376" i="23"/>
  <c r="V376" i="23"/>
  <c r="P376" i="23"/>
  <c r="J376" i="23"/>
  <c r="BX375" i="23"/>
  <c r="BR375" i="23"/>
  <c r="BL375" i="23"/>
  <c r="BF375" i="23"/>
  <c r="AZ375" i="23"/>
  <c r="AT375" i="23"/>
  <c r="AN375" i="23"/>
  <c r="AH375" i="23"/>
  <c r="AB375" i="23"/>
  <c r="V375" i="23"/>
  <c r="P375" i="23"/>
  <c r="J375" i="23"/>
  <c r="BX374" i="23"/>
  <c r="BR374" i="23"/>
  <c r="BL374" i="23"/>
  <c r="BF374" i="23"/>
  <c r="AZ374" i="23"/>
  <c r="AT374" i="23"/>
  <c r="AN374" i="23"/>
  <c r="AH374" i="23"/>
  <c r="AB374" i="23"/>
  <c r="V374" i="23"/>
  <c r="P374" i="23"/>
  <c r="J374" i="23"/>
  <c r="BX373" i="23"/>
  <c r="BR373" i="23"/>
  <c r="BL373" i="23"/>
  <c r="BF373" i="23"/>
  <c r="AZ373" i="23"/>
  <c r="AT373" i="23"/>
  <c r="AN373" i="23"/>
  <c r="AH373" i="23"/>
  <c r="AB373" i="23"/>
  <c r="V373" i="23"/>
  <c r="P373" i="23"/>
  <c r="J373" i="23"/>
  <c r="BX372" i="23"/>
  <c r="BR372" i="23"/>
  <c r="BL372" i="23"/>
  <c r="BF372" i="23"/>
  <c r="AZ372" i="23"/>
  <c r="AT372" i="23"/>
  <c r="AN372" i="23"/>
  <c r="AH372" i="23"/>
  <c r="AB372" i="23"/>
  <c r="V372" i="23"/>
  <c r="P372" i="23"/>
  <c r="J372" i="23"/>
  <c r="BX371" i="23"/>
  <c r="BR371" i="23"/>
  <c r="BL371" i="23"/>
  <c r="BF371" i="23"/>
  <c r="AZ371" i="23"/>
  <c r="AT371" i="23"/>
  <c r="AN371" i="23"/>
  <c r="AH371" i="23"/>
  <c r="AB371" i="23"/>
  <c r="V371" i="23"/>
  <c r="P371" i="23"/>
  <c r="J371" i="23"/>
  <c r="BX370" i="23"/>
  <c r="BR370" i="23"/>
  <c r="BL370" i="23"/>
  <c r="BF370" i="23"/>
  <c r="AZ370" i="23"/>
  <c r="AT370" i="23"/>
  <c r="AN370" i="23"/>
  <c r="AH370" i="23"/>
  <c r="AB370" i="23"/>
  <c r="V370" i="23"/>
  <c r="P370" i="23"/>
  <c r="J370" i="23"/>
  <c r="BX369" i="23"/>
  <c r="BR369" i="23"/>
  <c r="BL369" i="23"/>
  <c r="BF369" i="23"/>
  <c r="AZ369" i="23"/>
  <c r="AT369" i="23"/>
  <c r="AN369" i="23"/>
  <c r="AH369" i="23"/>
  <c r="AB369" i="23"/>
  <c r="V369" i="23"/>
  <c r="P369" i="23"/>
  <c r="J369" i="23"/>
  <c r="BX368" i="23"/>
  <c r="BR368" i="23"/>
  <c r="BL368" i="23"/>
  <c r="BF368" i="23"/>
  <c r="AZ368" i="23"/>
  <c r="AT368" i="23"/>
  <c r="AN368" i="23"/>
  <c r="AH368" i="23"/>
  <c r="AB368" i="23"/>
  <c r="V368" i="23"/>
  <c r="P368" i="23"/>
  <c r="J368" i="23"/>
  <c r="BX367" i="23"/>
  <c r="BR367" i="23"/>
  <c r="BL367" i="23"/>
  <c r="BF367" i="23"/>
  <c r="AZ367" i="23"/>
  <c r="AT367" i="23"/>
  <c r="AN367" i="23"/>
  <c r="AH367" i="23"/>
  <c r="AB367" i="23"/>
  <c r="V367" i="23"/>
  <c r="P367" i="23"/>
  <c r="J367" i="23"/>
  <c r="BX366" i="23"/>
  <c r="BR366" i="23"/>
  <c r="BL366" i="23"/>
  <c r="BF366" i="23"/>
  <c r="AZ366" i="23"/>
  <c r="AT366" i="23"/>
  <c r="AN366" i="23"/>
  <c r="AH366" i="23"/>
  <c r="AB366" i="23"/>
  <c r="V366" i="23"/>
  <c r="P366" i="23"/>
  <c r="J366" i="23"/>
  <c r="BX365" i="23"/>
  <c r="BR365" i="23"/>
  <c r="BL365" i="23"/>
  <c r="BF365" i="23"/>
  <c r="AZ365" i="23"/>
  <c r="AT365" i="23"/>
  <c r="AN365" i="23"/>
  <c r="AH365" i="23"/>
  <c r="AB365" i="23"/>
  <c r="V365" i="23"/>
  <c r="P365" i="23"/>
  <c r="J365" i="23"/>
  <c r="BX364" i="23"/>
  <c r="BR364" i="23"/>
  <c r="BL364" i="23"/>
  <c r="BF364" i="23"/>
  <c r="AZ364" i="23"/>
  <c r="AT364" i="23"/>
  <c r="AN364" i="23"/>
  <c r="AH364" i="23"/>
  <c r="AB364" i="23"/>
  <c r="V364" i="23"/>
  <c r="P364" i="23"/>
  <c r="J364" i="23"/>
  <c r="BX363" i="23"/>
  <c r="BR363" i="23"/>
  <c r="BL363" i="23"/>
  <c r="BF363" i="23"/>
  <c r="AZ363" i="23"/>
  <c r="AT363" i="23"/>
  <c r="AN363" i="23"/>
  <c r="AH363" i="23"/>
  <c r="AB363" i="23"/>
  <c r="V363" i="23"/>
  <c r="P363" i="23"/>
  <c r="J363" i="23"/>
  <c r="BX362" i="23"/>
  <c r="BR362" i="23"/>
  <c r="BL362" i="23"/>
  <c r="BF362" i="23"/>
  <c r="AZ362" i="23"/>
  <c r="AT362" i="23"/>
  <c r="AN362" i="23"/>
  <c r="AH362" i="23"/>
  <c r="AB362" i="23"/>
  <c r="V362" i="23"/>
  <c r="P362" i="23"/>
  <c r="J362" i="23"/>
  <c r="BX361" i="23"/>
  <c r="BR361" i="23"/>
  <c r="BL361" i="23"/>
  <c r="BF361" i="23"/>
  <c r="AZ361" i="23"/>
  <c r="AT361" i="23"/>
  <c r="AN361" i="23"/>
  <c r="AH361" i="23"/>
  <c r="AB361" i="23"/>
  <c r="V361" i="23"/>
  <c r="P361" i="23"/>
  <c r="J361" i="23"/>
  <c r="BX360" i="23"/>
  <c r="BR360" i="23"/>
  <c r="BL360" i="23"/>
  <c r="BF360" i="23"/>
  <c r="AZ360" i="23"/>
  <c r="AT360" i="23"/>
  <c r="AN360" i="23"/>
  <c r="AH360" i="23"/>
  <c r="AB360" i="23"/>
  <c r="V360" i="23"/>
  <c r="P360" i="23"/>
  <c r="J360" i="23"/>
  <c r="BX359" i="23"/>
  <c r="BR359" i="23"/>
  <c r="BL359" i="23"/>
  <c r="BF359" i="23"/>
  <c r="AZ359" i="23"/>
  <c r="AT359" i="23"/>
  <c r="AN359" i="23"/>
  <c r="AH359" i="23"/>
  <c r="AB359" i="23"/>
  <c r="V359" i="23"/>
  <c r="P359" i="23"/>
  <c r="J359" i="23"/>
  <c r="BX358" i="23"/>
  <c r="BR358" i="23"/>
  <c r="BL358" i="23"/>
  <c r="BF358" i="23"/>
  <c r="AZ358" i="23"/>
  <c r="AT358" i="23"/>
  <c r="AN358" i="23"/>
  <c r="AH358" i="23"/>
  <c r="AB358" i="23"/>
  <c r="V358" i="23"/>
  <c r="P358" i="23"/>
  <c r="J358" i="23"/>
  <c r="BX357" i="23"/>
  <c r="BR357" i="23"/>
  <c r="BL357" i="23"/>
  <c r="BF357" i="23"/>
  <c r="AZ357" i="23"/>
  <c r="AT357" i="23"/>
  <c r="AN357" i="23"/>
  <c r="AH357" i="23"/>
  <c r="AB357" i="23"/>
  <c r="V357" i="23"/>
  <c r="P357" i="23"/>
  <c r="J357" i="23"/>
  <c r="BX356" i="23"/>
  <c r="BR356" i="23"/>
  <c r="BL356" i="23"/>
  <c r="BF356" i="23"/>
  <c r="AZ356" i="23"/>
  <c r="AT356" i="23"/>
  <c r="AN356" i="23"/>
  <c r="AH356" i="23"/>
  <c r="AB356" i="23"/>
  <c r="V356" i="23"/>
  <c r="P356" i="23"/>
  <c r="J356" i="23"/>
  <c r="BX355" i="23"/>
  <c r="BR355" i="23"/>
  <c r="BL355" i="23"/>
  <c r="BF355" i="23"/>
  <c r="AZ355" i="23"/>
  <c r="AT355" i="23"/>
  <c r="AN355" i="23"/>
  <c r="AH355" i="23"/>
  <c r="AB355" i="23"/>
  <c r="V355" i="23"/>
  <c r="P355" i="23"/>
  <c r="J355" i="23"/>
  <c r="BX354" i="23"/>
  <c r="BR354" i="23"/>
  <c r="BL354" i="23"/>
  <c r="BF354" i="23"/>
  <c r="AZ354" i="23"/>
  <c r="AT354" i="23"/>
  <c r="AN354" i="23"/>
  <c r="AH354" i="23"/>
  <c r="AB354" i="23"/>
  <c r="V354" i="23"/>
  <c r="P354" i="23"/>
  <c r="J354" i="23"/>
  <c r="BX353" i="23"/>
  <c r="BR353" i="23"/>
  <c r="BL353" i="23"/>
  <c r="BF353" i="23"/>
  <c r="AZ353" i="23"/>
  <c r="AT353" i="23"/>
  <c r="AN353" i="23"/>
  <c r="AH353" i="23"/>
  <c r="AB353" i="23"/>
  <c r="V353" i="23"/>
  <c r="P353" i="23"/>
  <c r="J353" i="23"/>
  <c r="BX352" i="23"/>
  <c r="BR352" i="23"/>
  <c r="BL352" i="23"/>
  <c r="BF352" i="23"/>
  <c r="AZ352" i="23"/>
  <c r="AT352" i="23"/>
  <c r="AN352" i="23"/>
  <c r="AH352" i="23"/>
  <c r="AB352" i="23"/>
  <c r="V352" i="23"/>
  <c r="P352" i="23"/>
  <c r="J352" i="23"/>
  <c r="BX351" i="23"/>
  <c r="BR351" i="23"/>
  <c r="BL351" i="23"/>
  <c r="BF351" i="23"/>
  <c r="AZ351" i="23"/>
  <c r="AT351" i="23"/>
  <c r="AN351" i="23"/>
  <c r="AH351" i="23"/>
  <c r="AB351" i="23"/>
  <c r="V351" i="23"/>
  <c r="P351" i="23"/>
  <c r="J351" i="23"/>
  <c r="BX350" i="23"/>
  <c r="BR350" i="23"/>
  <c r="BL350" i="23"/>
  <c r="BF350" i="23"/>
  <c r="AZ350" i="23"/>
  <c r="AT350" i="23"/>
  <c r="AN350" i="23"/>
  <c r="AH350" i="23"/>
  <c r="AB350" i="23"/>
  <c r="V350" i="23"/>
  <c r="P350" i="23"/>
  <c r="J350" i="23"/>
  <c r="BX349" i="23"/>
  <c r="BR349" i="23"/>
  <c r="BL349" i="23"/>
  <c r="BF349" i="23"/>
  <c r="AZ349" i="23"/>
  <c r="AT349" i="23"/>
  <c r="AN349" i="23"/>
  <c r="AH349" i="23"/>
  <c r="AB349" i="23"/>
  <c r="V349" i="23"/>
  <c r="P349" i="23"/>
  <c r="J349" i="23"/>
  <c r="BX348" i="23"/>
  <c r="BR348" i="23"/>
  <c r="BL348" i="23"/>
  <c r="BF348" i="23"/>
  <c r="AZ348" i="23"/>
  <c r="AT348" i="23"/>
  <c r="AN348" i="23"/>
  <c r="AH348" i="23"/>
  <c r="AB348" i="23"/>
  <c r="V348" i="23"/>
  <c r="P348" i="23"/>
  <c r="J348" i="23"/>
  <c r="BX347" i="23"/>
  <c r="BR347" i="23"/>
  <c r="BL347" i="23"/>
  <c r="BF347" i="23"/>
  <c r="AZ347" i="23"/>
  <c r="AT347" i="23"/>
  <c r="AN347" i="23"/>
  <c r="AH347" i="23"/>
  <c r="AB347" i="23"/>
  <c r="V347" i="23"/>
  <c r="P347" i="23"/>
  <c r="J347" i="23"/>
  <c r="BX346" i="23"/>
  <c r="BR346" i="23"/>
  <c r="BL346" i="23"/>
  <c r="BF346" i="23"/>
  <c r="AZ346" i="23"/>
  <c r="AT346" i="23"/>
  <c r="AN346" i="23"/>
  <c r="AH346" i="23"/>
  <c r="AB346" i="23"/>
  <c r="V346" i="23"/>
  <c r="P346" i="23"/>
  <c r="J346" i="23"/>
  <c r="BX345" i="23"/>
  <c r="BR345" i="23"/>
  <c r="BL345" i="23"/>
  <c r="BF345" i="23"/>
  <c r="AZ345" i="23"/>
  <c r="AT345" i="23"/>
  <c r="AN345" i="23"/>
  <c r="AH345" i="23"/>
  <c r="AB345" i="23"/>
  <c r="V345" i="23"/>
  <c r="P345" i="23"/>
  <c r="J345" i="23"/>
  <c r="BX344" i="23"/>
  <c r="BR344" i="23"/>
  <c r="BL344" i="23"/>
  <c r="BF344" i="23"/>
  <c r="AZ344" i="23"/>
  <c r="AT344" i="23"/>
  <c r="AN344" i="23"/>
  <c r="AH344" i="23"/>
  <c r="AB344" i="23"/>
  <c r="V344" i="23"/>
  <c r="P344" i="23"/>
  <c r="J344" i="23"/>
  <c r="BX343" i="23"/>
  <c r="BR343" i="23"/>
  <c r="BL343" i="23"/>
  <c r="BF343" i="23"/>
  <c r="AZ343" i="23"/>
  <c r="AT343" i="23"/>
  <c r="AN343" i="23"/>
  <c r="AH343" i="23"/>
  <c r="AB343" i="23"/>
  <c r="V343" i="23"/>
  <c r="P343" i="23"/>
  <c r="J343" i="23"/>
  <c r="BX342" i="23"/>
  <c r="BR342" i="23"/>
  <c r="BL342" i="23"/>
  <c r="BF342" i="23"/>
  <c r="AZ342" i="23"/>
  <c r="AT342" i="23"/>
  <c r="AN342" i="23"/>
  <c r="AH342" i="23"/>
  <c r="AB342" i="23"/>
  <c r="V342" i="23"/>
  <c r="P342" i="23"/>
  <c r="J342" i="23"/>
  <c r="BX341" i="23"/>
  <c r="BR341" i="23"/>
  <c r="BL341" i="23"/>
  <c r="BF341" i="23"/>
  <c r="AZ341" i="23"/>
  <c r="AT341" i="23"/>
  <c r="AN341" i="23"/>
  <c r="AH341" i="23"/>
  <c r="AB341" i="23"/>
  <c r="V341" i="23"/>
  <c r="P341" i="23"/>
  <c r="J341" i="23"/>
  <c r="BX340" i="23"/>
  <c r="BR340" i="23"/>
  <c r="BL340" i="23"/>
  <c r="BF340" i="23"/>
  <c r="AZ340" i="23"/>
  <c r="AT340" i="23"/>
  <c r="AN340" i="23"/>
  <c r="AH340" i="23"/>
  <c r="AB340" i="23"/>
  <c r="V340" i="23"/>
  <c r="P340" i="23"/>
  <c r="J340" i="23"/>
  <c r="BX339" i="23"/>
  <c r="BR339" i="23"/>
  <c r="BL339" i="23"/>
  <c r="BF339" i="23"/>
  <c r="AZ339" i="23"/>
  <c r="AT339" i="23"/>
  <c r="AN339" i="23"/>
  <c r="AH339" i="23"/>
  <c r="AB339" i="23"/>
  <c r="V339" i="23"/>
  <c r="P339" i="23"/>
  <c r="J339" i="23"/>
  <c r="BX338" i="23"/>
  <c r="BR338" i="23"/>
  <c r="BL338" i="23"/>
  <c r="BF338" i="23"/>
  <c r="AZ338" i="23"/>
  <c r="AT338" i="23"/>
  <c r="AN338" i="23"/>
  <c r="AH338" i="23"/>
  <c r="AB338" i="23"/>
  <c r="V338" i="23"/>
  <c r="P338" i="23"/>
  <c r="J338" i="23"/>
  <c r="BX337" i="23"/>
  <c r="BR337" i="23"/>
  <c r="BL337" i="23"/>
  <c r="BF337" i="23"/>
  <c r="AZ337" i="23"/>
  <c r="AT337" i="23"/>
  <c r="AN337" i="23"/>
  <c r="AH337" i="23"/>
  <c r="AB337" i="23"/>
  <c r="V337" i="23"/>
  <c r="P337" i="23"/>
  <c r="J337" i="23"/>
  <c r="BX336" i="23"/>
  <c r="BR336" i="23"/>
  <c r="BL336" i="23"/>
  <c r="BF336" i="23"/>
  <c r="AZ336" i="23"/>
  <c r="AT336" i="23"/>
  <c r="AN336" i="23"/>
  <c r="AH336" i="23"/>
  <c r="AB336" i="23"/>
  <c r="V336" i="23"/>
  <c r="P336" i="23"/>
  <c r="J336" i="23"/>
  <c r="BX335" i="23"/>
  <c r="BR335" i="23"/>
  <c r="BL335" i="23"/>
  <c r="BF335" i="23"/>
  <c r="AZ335" i="23"/>
  <c r="AT335" i="23"/>
  <c r="AN335" i="23"/>
  <c r="AH335" i="23"/>
  <c r="AB335" i="23"/>
  <c r="V335" i="23"/>
  <c r="P335" i="23"/>
  <c r="J335" i="23"/>
  <c r="BX334" i="23"/>
  <c r="BR334" i="23"/>
  <c r="BL334" i="23"/>
  <c r="BF334" i="23"/>
  <c r="AZ334" i="23"/>
  <c r="AT334" i="23"/>
  <c r="AN334" i="23"/>
  <c r="AH334" i="23"/>
  <c r="AB334" i="23"/>
  <c r="V334" i="23"/>
  <c r="P334" i="23"/>
  <c r="J334" i="23"/>
  <c r="BX333" i="23"/>
  <c r="BR333" i="23"/>
  <c r="BL333" i="23"/>
  <c r="BF333" i="23"/>
  <c r="AZ333" i="23"/>
  <c r="AT333" i="23"/>
  <c r="AN333" i="23"/>
  <c r="AH333" i="23"/>
  <c r="AB333" i="23"/>
  <c r="V333" i="23"/>
  <c r="P333" i="23"/>
  <c r="J333" i="23"/>
  <c r="BX332" i="23"/>
  <c r="BR332" i="23"/>
  <c r="BL332" i="23"/>
  <c r="BF332" i="23"/>
  <c r="AZ332" i="23"/>
  <c r="AT332" i="23"/>
  <c r="AN332" i="23"/>
  <c r="AH332" i="23"/>
  <c r="AB332" i="23"/>
  <c r="V332" i="23"/>
  <c r="P332" i="23"/>
  <c r="J332" i="23"/>
  <c r="BX331" i="23"/>
  <c r="BR331" i="23"/>
  <c r="BL331" i="23"/>
  <c r="BF331" i="23"/>
  <c r="AZ331" i="23"/>
  <c r="AT331" i="23"/>
  <c r="AN331" i="23"/>
  <c r="AH331" i="23"/>
  <c r="AB331" i="23"/>
  <c r="V331" i="23"/>
  <c r="P331" i="23"/>
  <c r="J331" i="23"/>
  <c r="BX330" i="23"/>
  <c r="BR330" i="23"/>
  <c r="BL330" i="23"/>
  <c r="BF330" i="23"/>
  <c r="AZ330" i="23"/>
  <c r="AT330" i="23"/>
  <c r="AN330" i="23"/>
  <c r="AH330" i="23"/>
  <c r="AB330" i="23"/>
  <c r="V330" i="23"/>
  <c r="P330" i="23"/>
  <c r="J330" i="23"/>
  <c r="BX329" i="23"/>
  <c r="BR329" i="23"/>
  <c r="BL329" i="23"/>
  <c r="BF329" i="23"/>
  <c r="AZ329" i="23"/>
  <c r="AT329" i="23"/>
  <c r="AN329" i="23"/>
  <c r="AH329" i="23"/>
  <c r="AB329" i="23"/>
  <c r="V329" i="23"/>
  <c r="P329" i="23"/>
  <c r="J329" i="23"/>
  <c r="BX328" i="23"/>
  <c r="BR328" i="23"/>
  <c r="BL328" i="23"/>
  <c r="BF328" i="23"/>
  <c r="AZ328" i="23"/>
  <c r="AT328" i="23"/>
  <c r="AN328" i="23"/>
  <c r="AH328" i="23"/>
  <c r="AB328" i="23"/>
  <c r="V328" i="23"/>
  <c r="P328" i="23"/>
  <c r="J328" i="23"/>
  <c r="BX327" i="23"/>
  <c r="BR327" i="23"/>
  <c r="BL327" i="23"/>
  <c r="BF327" i="23"/>
  <c r="AZ327" i="23"/>
  <c r="AT327" i="23"/>
  <c r="AN327" i="23"/>
  <c r="AH327" i="23"/>
  <c r="AB327" i="23"/>
  <c r="V327" i="23"/>
  <c r="P327" i="23"/>
  <c r="J327" i="23"/>
  <c r="BX326" i="23"/>
  <c r="BR326" i="23"/>
  <c r="BL326" i="23"/>
  <c r="BF326" i="23"/>
  <c r="AZ326" i="23"/>
  <c r="AT326" i="23"/>
  <c r="AN326" i="23"/>
  <c r="AH326" i="23"/>
  <c r="AB326" i="23"/>
  <c r="V326" i="23"/>
  <c r="P326" i="23"/>
  <c r="J326" i="23"/>
  <c r="BX325" i="23"/>
  <c r="BR325" i="23"/>
  <c r="BL325" i="23"/>
  <c r="BF325" i="23"/>
  <c r="AZ325" i="23"/>
  <c r="AT325" i="23"/>
  <c r="AN325" i="23"/>
  <c r="AH325" i="23"/>
  <c r="AB325" i="23"/>
  <c r="V325" i="23"/>
  <c r="P325" i="23"/>
  <c r="J325" i="23"/>
  <c r="BX324" i="23"/>
  <c r="BR324" i="23"/>
  <c r="BL324" i="23"/>
  <c r="BF324" i="23"/>
  <c r="AZ324" i="23"/>
  <c r="AT324" i="23"/>
  <c r="AN324" i="23"/>
  <c r="AH324" i="23"/>
  <c r="AB324" i="23"/>
  <c r="V324" i="23"/>
  <c r="P324" i="23"/>
  <c r="J324" i="23"/>
  <c r="BX323" i="23"/>
  <c r="BR323" i="23"/>
  <c r="BL323" i="23"/>
  <c r="BF323" i="23"/>
  <c r="AZ323" i="23"/>
  <c r="AT323" i="23"/>
  <c r="AN323" i="23"/>
  <c r="AH323" i="23"/>
  <c r="AB323" i="23"/>
  <c r="V323" i="23"/>
  <c r="P323" i="23"/>
  <c r="J323" i="23"/>
  <c r="BX322" i="23"/>
  <c r="BR322" i="23"/>
  <c r="BL322" i="23"/>
  <c r="BF322" i="23"/>
  <c r="AZ322" i="23"/>
  <c r="AT322" i="23"/>
  <c r="AN322" i="23"/>
  <c r="AH322" i="23"/>
  <c r="AB322" i="23"/>
  <c r="V322" i="23"/>
  <c r="P322" i="23"/>
  <c r="J322" i="23"/>
  <c r="BX321" i="23"/>
  <c r="BR321" i="23"/>
  <c r="BL321" i="23"/>
  <c r="BF321" i="23"/>
  <c r="AZ321" i="23"/>
  <c r="AT321" i="23"/>
  <c r="AN321" i="23"/>
  <c r="AH321" i="23"/>
  <c r="AB321" i="23"/>
  <c r="V321" i="23"/>
  <c r="P321" i="23"/>
  <c r="J321" i="23"/>
  <c r="BX320" i="23"/>
  <c r="BR320" i="23"/>
  <c r="BL320" i="23"/>
  <c r="BF320" i="23"/>
  <c r="AZ320" i="23"/>
  <c r="AT320" i="23"/>
  <c r="AN320" i="23"/>
  <c r="AH320" i="23"/>
  <c r="AB320" i="23"/>
  <c r="V320" i="23"/>
  <c r="P320" i="23"/>
  <c r="J320" i="23"/>
  <c r="BX319" i="23"/>
  <c r="BR319" i="23"/>
  <c r="BL319" i="23"/>
  <c r="BF319" i="23"/>
  <c r="AZ319" i="23"/>
  <c r="AT319" i="23"/>
  <c r="AN319" i="23"/>
  <c r="AH319" i="23"/>
  <c r="AB319" i="23"/>
  <c r="V319" i="23"/>
  <c r="P319" i="23"/>
  <c r="J319" i="23"/>
  <c r="BX318" i="23"/>
  <c r="BR318" i="23"/>
  <c r="BL318" i="23"/>
  <c r="BF318" i="23"/>
  <c r="AZ318" i="23"/>
  <c r="AT318" i="23"/>
  <c r="AN318" i="23"/>
  <c r="AH318" i="23"/>
  <c r="AB318" i="23"/>
  <c r="V318" i="23"/>
  <c r="P318" i="23"/>
  <c r="J318" i="23"/>
  <c r="BX317" i="23"/>
  <c r="BR317" i="23"/>
  <c r="BL317" i="23"/>
  <c r="BF317" i="23"/>
  <c r="AZ317" i="23"/>
  <c r="AT317" i="23"/>
  <c r="AN317" i="23"/>
  <c r="AH317" i="23"/>
  <c r="AB317" i="23"/>
  <c r="V317" i="23"/>
  <c r="P317" i="23"/>
  <c r="J317" i="23"/>
  <c r="BX316" i="23"/>
  <c r="BR316" i="23"/>
  <c r="BL316" i="23"/>
  <c r="BF316" i="23"/>
  <c r="AZ316" i="23"/>
  <c r="AT316" i="23"/>
  <c r="AN316" i="23"/>
  <c r="AH316" i="23"/>
  <c r="AB316" i="23"/>
  <c r="V316" i="23"/>
  <c r="P316" i="23"/>
  <c r="J316" i="23"/>
  <c r="BX315" i="23"/>
  <c r="BR315" i="23"/>
  <c r="BL315" i="23"/>
  <c r="BF315" i="23"/>
  <c r="AZ315" i="23"/>
  <c r="AT315" i="23"/>
  <c r="AN315" i="23"/>
  <c r="AH315" i="23"/>
  <c r="AB315" i="23"/>
  <c r="V315" i="23"/>
  <c r="P315" i="23"/>
  <c r="J315" i="23"/>
  <c r="BX314" i="23"/>
  <c r="BR314" i="23"/>
  <c r="BL314" i="23"/>
  <c r="BF314" i="23"/>
  <c r="AZ314" i="23"/>
  <c r="AT314" i="23"/>
  <c r="AN314" i="23"/>
  <c r="AH314" i="23"/>
  <c r="AB314" i="23"/>
  <c r="V314" i="23"/>
  <c r="P314" i="23"/>
  <c r="J314" i="23"/>
  <c r="BX313" i="23"/>
  <c r="BR313" i="23"/>
  <c r="BL313" i="23"/>
  <c r="BF313" i="23"/>
  <c r="AZ313" i="23"/>
  <c r="AT313" i="23"/>
  <c r="AN313" i="23"/>
  <c r="AH313" i="23"/>
  <c r="AB313" i="23"/>
  <c r="V313" i="23"/>
  <c r="P313" i="23"/>
  <c r="J313" i="23"/>
  <c r="BX312" i="23"/>
  <c r="BR312" i="23"/>
  <c r="BL312" i="23"/>
  <c r="BF312" i="23"/>
  <c r="AZ312" i="23"/>
  <c r="AT312" i="23"/>
  <c r="AN312" i="23"/>
  <c r="AH312" i="23"/>
  <c r="AB312" i="23"/>
  <c r="V312" i="23"/>
  <c r="P312" i="23"/>
  <c r="J312" i="23"/>
  <c r="BX311" i="23"/>
  <c r="BR311" i="23"/>
  <c r="BL311" i="23"/>
  <c r="BF311" i="23"/>
  <c r="AZ311" i="23"/>
  <c r="AT311" i="23"/>
  <c r="AN311" i="23"/>
  <c r="AH311" i="23"/>
  <c r="AB311" i="23"/>
  <c r="V311" i="23"/>
  <c r="P311" i="23"/>
  <c r="J311" i="23"/>
  <c r="BX310" i="23"/>
  <c r="BR310" i="23"/>
  <c r="BL310" i="23"/>
  <c r="BF310" i="23"/>
  <c r="AZ310" i="23"/>
  <c r="AT310" i="23"/>
  <c r="AN310" i="23"/>
  <c r="AH310" i="23"/>
  <c r="AB310" i="23"/>
  <c r="V310" i="23"/>
  <c r="P310" i="23"/>
  <c r="J310" i="23"/>
  <c r="BX309" i="23"/>
  <c r="BR309" i="23"/>
  <c r="BL309" i="23"/>
  <c r="BF309" i="23"/>
  <c r="AZ309" i="23"/>
  <c r="AT309" i="23"/>
  <c r="AN309" i="23"/>
  <c r="AH309" i="23"/>
  <c r="AB309" i="23"/>
  <c r="V309" i="23"/>
  <c r="P309" i="23"/>
  <c r="J309" i="23"/>
  <c r="BX308" i="23"/>
  <c r="BR308" i="23"/>
  <c r="BL308" i="23"/>
  <c r="BF308" i="23"/>
  <c r="AZ308" i="23"/>
  <c r="AT308" i="23"/>
  <c r="AN308" i="23"/>
  <c r="AH308" i="23"/>
  <c r="AB308" i="23"/>
  <c r="V308" i="23"/>
  <c r="P308" i="23"/>
  <c r="J308" i="23"/>
  <c r="BX307" i="23"/>
  <c r="BR307" i="23"/>
  <c r="BL307" i="23"/>
  <c r="BF307" i="23"/>
  <c r="AZ307" i="23"/>
  <c r="AT307" i="23"/>
  <c r="AN307" i="23"/>
  <c r="AH307" i="23"/>
  <c r="AB307" i="23"/>
  <c r="V307" i="23"/>
  <c r="P307" i="23"/>
  <c r="J307" i="23"/>
  <c r="BX306" i="23"/>
  <c r="BR306" i="23"/>
  <c r="BL306" i="23"/>
  <c r="BF306" i="23"/>
  <c r="AZ306" i="23"/>
  <c r="AT306" i="23"/>
  <c r="AN306" i="23"/>
  <c r="AH306" i="23"/>
  <c r="AB306" i="23"/>
  <c r="V306" i="23"/>
  <c r="P306" i="23"/>
  <c r="J306" i="23"/>
  <c r="BX305" i="23"/>
  <c r="BR305" i="23"/>
  <c r="BL305" i="23"/>
  <c r="BF305" i="23"/>
  <c r="AZ305" i="23"/>
  <c r="AT305" i="23"/>
  <c r="AN305" i="23"/>
  <c r="AH305" i="23"/>
  <c r="AB305" i="23"/>
  <c r="V305" i="23"/>
  <c r="P305" i="23"/>
  <c r="J305" i="23"/>
  <c r="BX304" i="23"/>
  <c r="BR304" i="23"/>
  <c r="BL304" i="23"/>
  <c r="BF304" i="23"/>
  <c r="AZ304" i="23"/>
  <c r="AT304" i="23"/>
  <c r="AN304" i="23"/>
  <c r="AH304" i="23"/>
  <c r="AB304" i="23"/>
  <c r="V304" i="23"/>
  <c r="P304" i="23"/>
  <c r="J304" i="23"/>
  <c r="BX303" i="23"/>
  <c r="BR303" i="23"/>
  <c r="BL303" i="23"/>
  <c r="BF303" i="23"/>
  <c r="AZ303" i="23"/>
  <c r="AT303" i="23"/>
  <c r="AN303" i="23"/>
  <c r="AH303" i="23"/>
  <c r="AB303" i="23"/>
  <c r="V303" i="23"/>
  <c r="P303" i="23"/>
  <c r="J303" i="23"/>
  <c r="BX302" i="23"/>
  <c r="BR302" i="23"/>
  <c r="BL302" i="23"/>
  <c r="BF302" i="23"/>
  <c r="AZ302" i="23"/>
  <c r="AT302" i="23"/>
  <c r="AN302" i="23"/>
  <c r="AH302" i="23"/>
  <c r="AB302" i="23"/>
  <c r="V302" i="23"/>
  <c r="P302" i="23"/>
  <c r="J302" i="23"/>
  <c r="BX301" i="23"/>
  <c r="BR301" i="23"/>
  <c r="BL301" i="23"/>
  <c r="BF301" i="23"/>
  <c r="AZ301" i="23"/>
  <c r="AT301" i="23"/>
  <c r="AN301" i="23"/>
  <c r="AH301" i="23"/>
  <c r="AB301" i="23"/>
  <c r="V301" i="23"/>
  <c r="P301" i="23"/>
  <c r="J301" i="23"/>
  <c r="BX300" i="23"/>
  <c r="BR300" i="23"/>
  <c r="BL300" i="23"/>
  <c r="BF300" i="23"/>
  <c r="AZ300" i="23"/>
  <c r="AT300" i="23"/>
  <c r="AN300" i="23"/>
  <c r="AH300" i="23"/>
  <c r="AB300" i="23"/>
  <c r="V300" i="23"/>
  <c r="P300" i="23"/>
  <c r="J300" i="23"/>
  <c r="BX299" i="23"/>
  <c r="BR299" i="23"/>
  <c r="BL299" i="23"/>
  <c r="BF299" i="23"/>
  <c r="AZ299" i="23"/>
  <c r="AT299" i="23"/>
  <c r="AN299" i="23"/>
  <c r="AH299" i="23"/>
  <c r="AB299" i="23"/>
  <c r="V299" i="23"/>
  <c r="P299" i="23"/>
  <c r="J299" i="23"/>
  <c r="BX298" i="23"/>
  <c r="BR298" i="23"/>
  <c r="BL298" i="23"/>
  <c r="BF298" i="23"/>
  <c r="AZ298" i="23"/>
  <c r="AT298" i="23"/>
  <c r="AN298" i="23"/>
  <c r="AH298" i="23"/>
  <c r="AB298" i="23"/>
  <c r="V298" i="23"/>
  <c r="P298" i="23"/>
  <c r="J298" i="23"/>
  <c r="BX297" i="23"/>
  <c r="BR297" i="23"/>
  <c r="BL297" i="23"/>
  <c r="BF297" i="23"/>
  <c r="AZ297" i="23"/>
  <c r="AT297" i="23"/>
  <c r="AN297" i="23"/>
  <c r="AH297" i="23"/>
  <c r="AB297" i="23"/>
  <c r="V297" i="23"/>
  <c r="P297" i="23"/>
  <c r="J297" i="23"/>
  <c r="BX296" i="23"/>
  <c r="BR296" i="23"/>
  <c r="BL296" i="23"/>
  <c r="BF296" i="23"/>
  <c r="AZ296" i="23"/>
  <c r="AT296" i="23"/>
  <c r="AN296" i="23"/>
  <c r="AH296" i="23"/>
  <c r="AB296" i="23"/>
  <c r="V296" i="23"/>
  <c r="P296" i="23"/>
  <c r="J296" i="23"/>
  <c r="BX295" i="23"/>
  <c r="BR295" i="23"/>
  <c r="BL295" i="23"/>
  <c r="BF295" i="23"/>
  <c r="AZ295" i="23"/>
  <c r="AT295" i="23"/>
  <c r="AN295" i="23"/>
  <c r="AH295" i="23"/>
  <c r="AB295" i="23"/>
  <c r="V295" i="23"/>
  <c r="P295" i="23"/>
  <c r="J295" i="23"/>
  <c r="BX294" i="23"/>
  <c r="BR294" i="23"/>
  <c r="BL294" i="23"/>
  <c r="BF294" i="23"/>
  <c r="AZ294" i="23"/>
  <c r="AT294" i="23"/>
  <c r="AN294" i="23"/>
  <c r="AH294" i="23"/>
  <c r="AB294" i="23"/>
  <c r="V294" i="23"/>
  <c r="P294" i="23"/>
  <c r="J294" i="23"/>
  <c r="BX293" i="23"/>
  <c r="BR293" i="23"/>
  <c r="BL293" i="23"/>
  <c r="BF293" i="23"/>
  <c r="AZ293" i="23"/>
  <c r="AT293" i="23"/>
  <c r="AN293" i="23"/>
  <c r="AH293" i="23"/>
  <c r="AB293" i="23"/>
  <c r="V293" i="23"/>
  <c r="P293" i="23"/>
  <c r="J293" i="23"/>
  <c r="BX292" i="23"/>
  <c r="BR292" i="23"/>
  <c r="BL292" i="23"/>
  <c r="BF292" i="23"/>
  <c r="AZ292" i="23"/>
  <c r="AT292" i="23"/>
  <c r="AN292" i="23"/>
  <c r="AH292" i="23"/>
  <c r="AB292" i="23"/>
  <c r="V292" i="23"/>
  <c r="P292" i="23"/>
  <c r="J292" i="23"/>
  <c r="BX291" i="23"/>
  <c r="BR291" i="23"/>
  <c r="BL291" i="23"/>
  <c r="BF291" i="23"/>
  <c r="AZ291" i="23"/>
  <c r="AT291" i="23"/>
  <c r="AN291" i="23"/>
  <c r="AH291" i="23"/>
  <c r="AB291" i="23"/>
  <c r="V291" i="23"/>
  <c r="P291" i="23"/>
  <c r="J291" i="23"/>
  <c r="BX290" i="23"/>
  <c r="BR290" i="23"/>
  <c r="BL290" i="23"/>
  <c r="BF290" i="23"/>
  <c r="AZ290" i="23"/>
  <c r="AT290" i="23"/>
  <c r="AN290" i="23"/>
  <c r="AH290" i="23"/>
  <c r="AB290" i="23"/>
  <c r="V290" i="23"/>
  <c r="P290" i="23"/>
  <c r="J290" i="23"/>
  <c r="BX289" i="23"/>
  <c r="BR289" i="23"/>
  <c r="BL289" i="23"/>
  <c r="BF289" i="23"/>
  <c r="AZ289" i="23"/>
  <c r="AT289" i="23"/>
  <c r="AN289" i="23"/>
  <c r="AH289" i="23"/>
  <c r="AB289" i="23"/>
  <c r="V289" i="23"/>
  <c r="P289" i="23"/>
  <c r="J289" i="23"/>
  <c r="BX288" i="23"/>
  <c r="BR288" i="23"/>
  <c r="BL288" i="23"/>
  <c r="BF288" i="23"/>
  <c r="AZ288" i="23"/>
  <c r="AT288" i="23"/>
  <c r="AN288" i="23"/>
  <c r="AH288" i="23"/>
  <c r="AB288" i="23"/>
  <c r="V288" i="23"/>
  <c r="P288" i="23"/>
  <c r="J288" i="23"/>
  <c r="BX287" i="23"/>
  <c r="BR287" i="23"/>
  <c r="BL287" i="23"/>
  <c r="BF287" i="23"/>
  <c r="AZ287" i="23"/>
  <c r="AT287" i="23"/>
  <c r="AN287" i="23"/>
  <c r="AH287" i="23"/>
  <c r="AB287" i="23"/>
  <c r="V287" i="23"/>
  <c r="P287" i="23"/>
  <c r="J287" i="23"/>
  <c r="BX286" i="23"/>
  <c r="BR286" i="23"/>
  <c r="BL286" i="23"/>
  <c r="BF286" i="23"/>
  <c r="AZ286" i="23"/>
  <c r="AT286" i="23"/>
  <c r="AN286" i="23"/>
  <c r="AH286" i="23"/>
  <c r="AB286" i="23"/>
  <c r="V286" i="23"/>
  <c r="P286" i="23"/>
  <c r="J286" i="23"/>
  <c r="BX285" i="23"/>
  <c r="BR285" i="23"/>
  <c r="BL285" i="23"/>
  <c r="BF285" i="23"/>
  <c r="AZ285" i="23"/>
  <c r="AT285" i="23"/>
  <c r="AN285" i="23"/>
  <c r="AH285" i="23"/>
  <c r="AB285" i="23"/>
  <c r="V285" i="23"/>
  <c r="P285" i="23"/>
  <c r="J285" i="23"/>
  <c r="BX284" i="23"/>
  <c r="BR284" i="23"/>
  <c r="BL284" i="23"/>
  <c r="BF284" i="23"/>
  <c r="AZ284" i="23"/>
  <c r="AT284" i="23"/>
  <c r="AN284" i="23"/>
  <c r="AH284" i="23"/>
  <c r="AB284" i="23"/>
  <c r="V284" i="23"/>
  <c r="P284" i="23"/>
  <c r="J284" i="23"/>
  <c r="BX283" i="23"/>
  <c r="BR283" i="23"/>
  <c r="BL283" i="23"/>
  <c r="BF283" i="23"/>
  <c r="AZ283" i="23"/>
  <c r="AT283" i="23"/>
  <c r="AN283" i="23"/>
  <c r="AH283" i="23"/>
  <c r="AB283" i="23"/>
  <c r="V283" i="23"/>
  <c r="P283" i="23"/>
  <c r="J283" i="23"/>
  <c r="BX282" i="23"/>
  <c r="BR282" i="23"/>
  <c r="BL282" i="23"/>
  <c r="BF282" i="23"/>
  <c r="AZ282" i="23"/>
  <c r="AT282" i="23"/>
  <c r="AN282" i="23"/>
  <c r="AH282" i="23"/>
  <c r="AB282" i="23"/>
  <c r="V282" i="23"/>
  <c r="P282" i="23"/>
  <c r="J282" i="23"/>
  <c r="BX281" i="23"/>
  <c r="BR281" i="23"/>
  <c r="BL281" i="23"/>
  <c r="BF281" i="23"/>
  <c r="AZ281" i="23"/>
  <c r="AT281" i="23"/>
  <c r="AN281" i="23"/>
  <c r="AH281" i="23"/>
  <c r="AB281" i="23"/>
  <c r="V281" i="23"/>
  <c r="P281" i="23"/>
  <c r="J281" i="23"/>
  <c r="BX280" i="23"/>
  <c r="BR280" i="23"/>
  <c r="BL280" i="23"/>
  <c r="BF280" i="23"/>
  <c r="AZ280" i="23"/>
  <c r="AT280" i="23"/>
  <c r="AN280" i="23"/>
  <c r="AH280" i="23"/>
  <c r="AB280" i="23"/>
  <c r="V280" i="23"/>
  <c r="P280" i="23"/>
  <c r="J280" i="23"/>
  <c r="BX279" i="23"/>
  <c r="BR279" i="23"/>
  <c r="BL279" i="23"/>
  <c r="BF279" i="23"/>
  <c r="AZ279" i="23"/>
  <c r="AT279" i="23"/>
  <c r="AN279" i="23"/>
  <c r="AH279" i="23"/>
  <c r="AB279" i="23"/>
  <c r="V279" i="23"/>
  <c r="P279" i="23"/>
  <c r="J279" i="23"/>
  <c r="BX278" i="23"/>
  <c r="BR278" i="23"/>
  <c r="BL278" i="23"/>
  <c r="BF278" i="23"/>
  <c r="AZ278" i="23"/>
  <c r="AT278" i="23"/>
  <c r="AN278" i="23"/>
  <c r="AH278" i="23"/>
  <c r="AB278" i="23"/>
  <c r="V278" i="23"/>
  <c r="P278" i="23"/>
  <c r="J278" i="23"/>
  <c r="BX277" i="23"/>
  <c r="BR277" i="23"/>
  <c r="BL277" i="23"/>
  <c r="BF277" i="23"/>
  <c r="AZ277" i="23"/>
  <c r="AT277" i="23"/>
  <c r="AN277" i="23"/>
  <c r="AH277" i="23"/>
  <c r="AB277" i="23"/>
  <c r="V277" i="23"/>
  <c r="P277" i="23"/>
  <c r="J277" i="23"/>
  <c r="BX276" i="23"/>
  <c r="BR276" i="23"/>
  <c r="BL276" i="23"/>
  <c r="BF276" i="23"/>
  <c r="AZ276" i="23"/>
  <c r="AT276" i="23"/>
  <c r="AN276" i="23"/>
  <c r="AH276" i="23"/>
  <c r="AB276" i="23"/>
  <c r="V276" i="23"/>
  <c r="P276" i="23"/>
  <c r="J276" i="23"/>
  <c r="BX275" i="23"/>
  <c r="BR275" i="23"/>
  <c r="BL275" i="23"/>
  <c r="BF275" i="23"/>
  <c r="AZ275" i="23"/>
  <c r="AT275" i="23"/>
  <c r="AN275" i="23"/>
  <c r="AH275" i="23"/>
  <c r="AB275" i="23"/>
  <c r="V275" i="23"/>
  <c r="P275" i="23"/>
  <c r="J275" i="23"/>
  <c r="BX274" i="23"/>
  <c r="BR274" i="23"/>
  <c r="BL274" i="23"/>
  <c r="BF274" i="23"/>
  <c r="AZ274" i="23"/>
  <c r="AT274" i="23"/>
  <c r="AN274" i="23"/>
  <c r="AH274" i="23"/>
  <c r="AB274" i="23"/>
  <c r="V274" i="23"/>
  <c r="P274" i="23"/>
  <c r="J274" i="23"/>
  <c r="BX273" i="23"/>
  <c r="BR273" i="23"/>
  <c r="BL273" i="23"/>
  <c r="BF273" i="23"/>
  <c r="AZ273" i="23"/>
  <c r="AT273" i="23"/>
  <c r="AN273" i="23"/>
  <c r="AH273" i="23"/>
  <c r="AB273" i="23"/>
  <c r="V273" i="23"/>
  <c r="P273" i="23"/>
  <c r="J273" i="23"/>
  <c r="BX272" i="23"/>
  <c r="BR272" i="23"/>
  <c r="BL272" i="23"/>
  <c r="BF272" i="23"/>
  <c r="AZ272" i="23"/>
  <c r="AT272" i="23"/>
  <c r="AN272" i="23"/>
  <c r="AH272" i="23"/>
  <c r="AB272" i="23"/>
  <c r="V272" i="23"/>
  <c r="P272" i="23"/>
  <c r="J272" i="23"/>
  <c r="BX271" i="23"/>
  <c r="BR271" i="23"/>
  <c r="BL271" i="23"/>
  <c r="BF271" i="23"/>
  <c r="AZ271" i="23"/>
  <c r="AT271" i="23"/>
  <c r="AN271" i="23"/>
  <c r="AH271" i="23"/>
  <c r="AB271" i="23"/>
  <c r="V271" i="23"/>
  <c r="P271" i="23"/>
  <c r="J271" i="23"/>
  <c r="BX270" i="23"/>
  <c r="BR270" i="23"/>
  <c r="BL270" i="23"/>
  <c r="BF270" i="23"/>
  <c r="AZ270" i="23"/>
  <c r="AT270" i="23"/>
  <c r="AN270" i="23"/>
  <c r="AH270" i="23"/>
  <c r="AB270" i="23"/>
  <c r="V270" i="23"/>
  <c r="P270" i="23"/>
  <c r="J270" i="23"/>
  <c r="BX269" i="23"/>
  <c r="BR269" i="23"/>
  <c r="BL269" i="23"/>
  <c r="BF269" i="23"/>
  <c r="AZ269" i="23"/>
  <c r="AT269" i="23"/>
  <c r="AN269" i="23"/>
  <c r="AH269" i="23"/>
  <c r="AB269" i="23"/>
  <c r="V269" i="23"/>
  <c r="P269" i="23"/>
  <c r="J269" i="23"/>
  <c r="BX268" i="23"/>
  <c r="BR268" i="23"/>
  <c r="BL268" i="23"/>
  <c r="BF268" i="23"/>
  <c r="AZ268" i="23"/>
  <c r="AT268" i="23"/>
  <c r="AN268" i="23"/>
  <c r="AH268" i="23"/>
  <c r="AB268" i="23"/>
  <c r="V268" i="23"/>
  <c r="P268" i="23"/>
  <c r="J268" i="23"/>
  <c r="BX267" i="23"/>
  <c r="BR267" i="23"/>
  <c r="BL267" i="23"/>
  <c r="BF267" i="23"/>
  <c r="AZ267" i="23"/>
  <c r="AT267" i="23"/>
  <c r="AN267" i="23"/>
  <c r="AH267" i="23"/>
  <c r="AB267" i="23"/>
  <c r="V267" i="23"/>
  <c r="P267" i="23"/>
  <c r="J267" i="23"/>
  <c r="BX266" i="23"/>
  <c r="BR266" i="23"/>
  <c r="BL266" i="23"/>
  <c r="BF266" i="23"/>
  <c r="AZ266" i="23"/>
  <c r="AT266" i="23"/>
  <c r="AN266" i="23"/>
  <c r="AH266" i="23"/>
  <c r="AB266" i="23"/>
  <c r="V266" i="23"/>
  <c r="P266" i="23"/>
  <c r="J266" i="23"/>
  <c r="BX265" i="23"/>
  <c r="BR265" i="23"/>
  <c r="BL265" i="23"/>
  <c r="BF265" i="23"/>
  <c r="AZ265" i="23"/>
  <c r="AT265" i="23"/>
  <c r="AN265" i="23"/>
  <c r="AH265" i="23"/>
  <c r="AB265" i="23"/>
  <c r="V265" i="23"/>
  <c r="P265" i="23"/>
  <c r="J265" i="23"/>
  <c r="BX264" i="23"/>
  <c r="BR264" i="23"/>
  <c r="BL264" i="23"/>
  <c r="BF264" i="23"/>
  <c r="AZ264" i="23"/>
  <c r="AT264" i="23"/>
  <c r="AN264" i="23"/>
  <c r="AH264" i="23"/>
  <c r="AB264" i="23"/>
  <c r="V264" i="23"/>
  <c r="P264" i="23"/>
  <c r="J264" i="23"/>
  <c r="BX263" i="23"/>
  <c r="BR263" i="23"/>
  <c r="BL263" i="23"/>
  <c r="BF263" i="23"/>
  <c r="AZ263" i="23"/>
  <c r="AT263" i="23"/>
  <c r="AN263" i="23"/>
  <c r="AH263" i="23"/>
  <c r="AB263" i="23"/>
  <c r="V263" i="23"/>
  <c r="P263" i="23"/>
  <c r="J263" i="23"/>
  <c r="BX262" i="23"/>
  <c r="BR262" i="23"/>
  <c r="BL262" i="23"/>
  <c r="BF262" i="23"/>
  <c r="AZ262" i="23"/>
  <c r="AT262" i="23"/>
  <c r="AN262" i="23"/>
  <c r="AH262" i="23"/>
  <c r="AB262" i="23"/>
  <c r="V262" i="23"/>
  <c r="P262" i="23"/>
  <c r="J262" i="23"/>
  <c r="BX261" i="23"/>
  <c r="BR261" i="23"/>
  <c r="BL261" i="23"/>
  <c r="BF261" i="23"/>
  <c r="AZ261" i="23"/>
  <c r="AT261" i="23"/>
  <c r="AN261" i="23"/>
  <c r="AH261" i="23"/>
  <c r="AB261" i="23"/>
  <c r="V261" i="23"/>
  <c r="P261" i="23"/>
  <c r="J261" i="23"/>
  <c r="BX260" i="23"/>
  <c r="BR260" i="23"/>
  <c r="BL260" i="23"/>
  <c r="BF260" i="23"/>
  <c r="AZ260" i="23"/>
  <c r="AT260" i="23"/>
  <c r="AN260" i="23"/>
  <c r="AH260" i="23"/>
  <c r="AB260" i="23"/>
  <c r="V260" i="23"/>
  <c r="P260" i="23"/>
  <c r="J260" i="23"/>
  <c r="BX259" i="23"/>
  <c r="BR259" i="23"/>
  <c r="BL259" i="23"/>
  <c r="BF259" i="23"/>
  <c r="AZ259" i="23"/>
  <c r="AT259" i="23"/>
  <c r="AN259" i="23"/>
  <c r="AH259" i="23"/>
  <c r="AB259" i="23"/>
  <c r="V259" i="23"/>
  <c r="P259" i="23"/>
  <c r="J259" i="23"/>
  <c r="BX258" i="23"/>
  <c r="BR258" i="23"/>
  <c r="BL258" i="23"/>
  <c r="BF258" i="23"/>
  <c r="AZ258" i="23"/>
  <c r="AT258" i="23"/>
  <c r="AN258" i="23"/>
  <c r="AH258" i="23"/>
  <c r="AB258" i="23"/>
  <c r="V258" i="23"/>
  <c r="P258" i="23"/>
  <c r="J258" i="23"/>
  <c r="BX257" i="23"/>
  <c r="BR257" i="23"/>
  <c r="BL257" i="23"/>
  <c r="BF257" i="23"/>
  <c r="AZ257" i="23"/>
  <c r="AT257" i="23"/>
  <c r="AN257" i="23"/>
  <c r="AH257" i="23"/>
  <c r="AB257" i="23"/>
  <c r="V257" i="23"/>
  <c r="P257" i="23"/>
  <c r="J257" i="23"/>
  <c r="BX256" i="23"/>
  <c r="BR256" i="23"/>
  <c r="BL256" i="23"/>
  <c r="BF256" i="23"/>
  <c r="AZ256" i="23"/>
  <c r="AT256" i="23"/>
  <c r="AN256" i="23"/>
  <c r="AH256" i="23"/>
  <c r="AB256" i="23"/>
  <c r="V256" i="23"/>
  <c r="P256" i="23"/>
  <c r="J256" i="23"/>
  <c r="BX255" i="23"/>
  <c r="BR255" i="23"/>
  <c r="BL255" i="23"/>
  <c r="BF255" i="23"/>
  <c r="AZ255" i="23"/>
  <c r="AT255" i="23"/>
  <c r="AN255" i="23"/>
  <c r="AH255" i="23"/>
  <c r="AB255" i="23"/>
  <c r="V255" i="23"/>
  <c r="P255" i="23"/>
  <c r="J255" i="23"/>
  <c r="BX254" i="23"/>
  <c r="BR254" i="23"/>
  <c r="BL254" i="23"/>
  <c r="BF254" i="23"/>
  <c r="AZ254" i="23"/>
  <c r="AT254" i="23"/>
  <c r="AN254" i="23"/>
  <c r="AH254" i="23"/>
  <c r="AB254" i="23"/>
  <c r="V254" i="23"/>
  <c r="P254" i="23"/>
  <c r="J254" i="23"/>
  <c r="BX253" i="23"/>
  <c r="BR253" i="23"/>
  <c r="BL253" i="23"/>
  <c r="BF253" i="23"/>
  <c r="AZ253" i="23"/>
  <c r="AT253" i="23"/>
  <c r="AN253" i="23"/>
  <c r="AH253" i="23"/>
  <c r="AB253" i="23"/>
  <c r="V253" i="23"/>
  <c r="P253" i="23"/>
  <c r="J253" i="23"/>
  <c r="BX252" i="23"/>
  <c r="BR252" i="23"/>
  <c r="BL252" i="23"/>
  <c r="BF252" i="23"/>
  <c r="AZ252" i="23"/>
  <c r="AT252" i="23"/>
  <c r="AN252" i="23"/>
  <c r="AH252" i="23"/>
  <c r="AB252" i="23"/>
  <c r="V252" i="23"/>
  <c r="P252" i="23"/>
  <c r="J252" i="23"/>
  <c r="BX251" i="23"/>
  <c r="BR251" i="23"/>
  <c r="BL251" i="23"/>
  <c r="BF251" i="23"/>
  <c r="AZ251" i="23"/>
  <c r="AT251" i="23"/>
  <c r="AN251" i="23"/>
  <c r="AH251" i="23"/>
  <c r="AB251" i="23"/>
  <c r="V251" i="23"/>
  <c r="P251" i="23"/>
  <c r="J251" i="23"/>
  <c r="BX250" i="23"/>
  <c r="BR250" i="23"/>
  <c r="BL250" i="23"/>
  <c r="BF250" i="23"/>
  <c r="AZ250" i="23"/>
  <c r="AT250" i="23"/>
  <c r="AN250" i="23"/>
  <c r="AH250" i="23"/>
  <c r="AB250" i="23"/>
  <c r="V250" i="23"/>
  <c r="P250" i="23"/>
  <c r="J250" i="23"/>
  <c r="BX249" i="23"/>
  <c r="BR249" i="23"/>
  <c r="BL249" i="23"/>
  <c r="BF249" i="23"/>
  <c r="AZ249" i="23"/>
  <c r="AT249" i="23"/>
  <c r="AN249" i="23"/>
  <c r="AH249" i="23"/>
  <c r="AB249" i="23"/>
  <c r="V249" i="23"/>
  <c r="P249" i="23"/>
  <c r="J249" i="23"/>
  <c r="BX248" i="23"/>
  <c r="BR248" i="23"/>
  <c r="BL248" i="23"/>
  <c r="BF248" i="23"/>
  <c r="AZ248" i="23"/>
  <c r="AT248" i="23"/>
  <c r="AN248" i="23"/>
  <c r="AH248" i="23"/>
  <c r="AB248" i="23"/>
  <c r="V248" i="23"/>
  <c r="P248" i="23"/>
  <c r="J248" i="23"/>
  <c r="BX247" i="23"/>
  <c r="BR247" i="23"/>
  <c r="BL247" i="23"/>
  <c r="BF247" i="23"/>
  <c r="AZ247" i="23"/>
  <c r="AT247" i="23"/>
  <c r="AN247" i="23"/>
  <c r="AH247" i="23"/>
  <c r="AB247" i="23"/>
  <c r="V247" i="23"/>
  <c r="P247" i="23"/>
  <c r="J247" i="23"/>
  <c r="BX246" i="23"/>
  <c r="BR246" i="23"/>
  <c r="BL246" i="23"/>
  <c r="BF246" i="23"/>
  <c r="AZ246" i="23"/>
  <c r="AT246" i="23"/>
  <c r="AN246" i="23"/>
  <c r="AH246" i="23"/>
  <c r="AB246" i="23"/>
  <c r="V246" i="23"/>
  <c r="P246" i="23"/>
  <c r="J246" i="23"/>
  <c r="BX245" i="23"/>
  <c r="BR245" i="23"/>
  <c r="BL245" i="23"/>
  <c r="BF245" i="23"/>
  <c r="AZ245" i="23"/>
  <c r="AT245" i="23"/>
  <c r="AN245" i="23"/>
  <c r="AH245" i="23"/>
  <c r="AB245" i="23"/>
  <c r="V245" i="23"/>
  <c r="P245" i="23"/>
  <c r="J245" i="23"/>
  <c r="BX244" i="23"/>
  <c r="BR244" i="23"/>
  <c r="BL244" i="23"/>
  <c r="BF244" i="23"/>
  <c r="AZ244" i="23"/>
  <c r="AT244" i="23"/>
  <c r="AN244" i="23"/>
  <c r="AH244" i="23"/>
  <c r="AB244" i="23"/>
  <c r="V244" i="23"/>
  <c r="P244" i="23"/>
  <c r="J244" i="23"/>
  <c r="BX243" i="23"/>
  <c r="BR243" i="23"/>
  <c r="BL243" i="23"/>
  <c r="BF243" i="23"/>
  <c r="AZ243" i="23"/>
  <c r="AT243" i="23"/>
  <c r="AN243" i="23"/>
  <c r="AH243" i="23"/>
  <c r="AB243" i="23"/>
  <c r="V243" i="23"/>
  <c r="P243" i="23"/>
  <c r="J243" i="23"/>
  <c r="BX242" i="23"/>
  <c r="BR242" i="23"/>
  <c r="BL242" i="23"/>
  <c r="BF242" i="23"/>
  <c r="AZ242" i="23"/>
  <c r="AT242" i="23"/>
  <c r="AN242" i="23"/>
  <c r="AH242" i="23"/>
  <c r="AB242" i="23"/>
  <c r="V242" i="23"/>
  <c r="P242" i="23"/>
  <c r="J242" i="23"/>
  <c r="BX241" i="23"/>
  <c r="BR241" i="23"/>
  <c r="BL241" i="23"/>
  <c r="BF241" i="23"/>
  <c r="AZ241" i="23"/>
  <c r="AT241" i="23"/>
  <c r="AN241" i="23"/>
  <c r="AH241" i="23"/>
  <c r="AB241" i="23"/>
  <c r="V241" i="23"/>
  <c r="P241" i="23"/>
  <c r="J241" i="23"/>
  <c r="BX240" i="23"/>
  <c r="BR240" i="23"/>
  <c r="BL240" i="23"/>
  <c r="BF240" i="23"/>
  <c r="AZ240" i="23"/>
  <c r="AT240" i="23"/>
  <c r="AN240" i="23"/>
  <c r="AH240" i="23"/>
  <c r="AB240" i="23"/>
  <c r="V240" i="23"/>
  <c r="P240" i="23"/>
  <c r="J240" i="23"/>
  <c r="BX239" i="23"/>
  <c r="BR239" i="23"/>
  <c r="BL239" i="23"/>
  <c r="BF239" i="23"/>
  <c r="AZ239" i="23"/>
  <c r="AT239" i="23"/>
  <c r="AN239" i="23"/>
  <c r="AH239" i="23"/>
  <c r="AB239" i="23"/>
  <c r="V239" i="23"/>
  <c r="P239" i="23"/>
  <c r="J239" i="23"/>
  <c r="BX238" i="23"/>
  <c r="BR238" i="23"/>
  <c r="BL238" i="23"/>
  <c r="BF238" i="23"/>
  <c r="AZ238" i="23"/>
  <c r="AT238" i="23"/>
  <c r="AN238" i="23"/>
  <c r="AH238" i="23"/>
  <c r="AB238" i="23"/>
  <c r="V238" i="23"/>
  <c r="P238" i="23"/>
  <c r="J238" i="23"/>
  <c r="BX237" i="23"/>
  <c r="BR237" i="23"/>
  <c r="BL237" i="23"/>
  <c r="BF237" i="23"/>
  <c r="AZ237" i="23"/>
  <c r="AT237" i="23"/>
  <c r="AN237" i="23"/>
  <c r="AH237" i="23"/>
  <c r="AB237" i="23"/>
  <c r="V237" i="23"/>
  <c r="P237" i="23"/>
  <c r="J237" i="23"/>
  <c r="BX236" i="23"/>
  <c r="BR236" i="23"/>
  <c r="BL236" i="23"/>
  <c r="BF236" i="23"/>
  <c r="AZ236" i="23"/>
  <c r="AT236" i="23"/>
  <c r="AN236" i="23"/>
  <c r="AH236" i="23"/>
  <c r="AB236" i="23"/>
  <c r="V236" i="23"/>
  <c r="P236" i="23"/>
  <c r="J236" i="23"/>
  <c r="BX235" i="23"/>
  <c r="BR235" i="23"/>
  <c r="BL235" i="23"/>
  <c r="BF235" i="23"/>
  <c r="AZ235" i="23"/>
  <c r="AT235" i="23"/>
  <c r="AN235" i="23"/>
  <c r="AH235" i="23"/>
  <c r="AB235" i="23"/>
  <c r="V235" i="23"/>
  <c r="P235" i="23"/>
  <c r="J235" i="23"/>
  <c r="BX234" i="23"/>
  <c r="BR234" i="23"/>
  <c r="BL234" i="23"/>
  <c r="BF234" i="23"/>
  <c r="AZ234" i="23"/>
  <c r="AT234" i="23"/>
  <c r="AN234" i="23"/>
  <c r="AH234" i="23"/>
  <c r="AB234" i="23"/>
  <c r="V234" i="23"/>
  <c r="P234" i="23"/>
  <c r="J234" i="23"/>
  <c r="BX233" i="23"/>
  <c r="BR233" i="23"/>
  <c r="BL233" i="23"/>
  <c r="BF233" i="23"/>
  <c r="AZ233" i="23"/>
  <c r="AT233" i="23"/>
  <c r="AN233" i="23"/>
  <c r="AH233" i="23"/>
  <c r="AB233" i="23"/>
  <c r="V233" i="23"/>
  <c r="P233" i="23"/>
  <c r="J233" i="23"/>
  <c r="BX232" i="23"/>
  <c r="BR232" i="23"/>
  <c r="BL232" i="23"/>
  <c r="BF232" i="23"/>
  <c r="AZ232" i="23"/>
  <c r="AT232" i="23"/>
  <c r="AN232" i="23"/>
  <c r="AH232" i="23"/>
  <c r="AB232" i="23"/>
  <c r="V232" i="23"/>
  <c r="P232" i="23"/>
  <c r="J232" i="23"/>
  <c r="BX231" i="23"/>
  <c r="BR231" i="23"/>
  <c r="BL231" i="23"/>
  <c r="BF231" i="23"/>
  <c r="AZ231" i="23"/>
  <c r="AT231" i="23"/>
  <c r="AN231" i="23"/>
  <c r="AH231" i="23"/>
  <c r="AB231" i="23"/>
  <c r="V231" i="23"/>
  <c r="P231" i="23"/>
  <c r="J231" i="23"/>
  <c r="BX230" i="23"/>
  <c r="BR230" i="23"/>
  <c r="BL230" i="23"/>
  <c r="BF230" i="23"/>
  <c r="AZ230" i="23"/>
  <c r="AT230" i="23"/>
  <c r="AN230" i="23"/>
  <c r="AH230" i="23"/>
  <c r="AB230" i="23"/>
  <c r="V230" i="23"/>
  <c r="P230" i="23"/>
  <c r="J230" i="23"/>
  <c r="BX229" i="23"/>
  <c r="BR229" i="23"/>
  <c r="BL229" i="23"/>
  <c r="BF229" i="23"/>
  <c r="AZ229" i="23"/>
  <c r="AT229" i="23"/>
  <c r="AN229" i="23"/>
  <c r="AH229" i="23"/>
  <c r="AB229" i="23"/>
  <c r="V229" i="23"/>
  <c r="P229" i="23"/>
  <c r="J229" i="23"/>
  <c r="BX228" i="23"/>
  <c r="BR228" i="23"/>
  <c r="BL228" i="23"/>
  <c r="BF228" i="23"/>
  <c r="AZ228" i="23"/>
  <c r="AT228" i="23"/>
  <c r="AN228" i="23"/>
  <c r="AH228" i="23"/>
  <c r="AB228" i="23"/>
  <c r="V228" i="23"/>
  <c r="BX227" i="23"/>
  <c r="BR227" i="23"/>
  <c r="BL227" i="23"/>
  <c r="BF227" i="23"/>
  <c r="AZ227" i="23"/>
  <c r="AT227" i="23"/>
  <c r="AN227" i="23"/>
  <c r="AH227" i="23"/>
  <c r="AB227" i="23"/>
  <c r="V227" i="23"/>
  <c r="P227" i="23"/>
  <c r="J227" i="23"/>
  <c r="BX226" i="23"/>
  <c r="BR226" i="23"/>
  <c r="BL226" i="23"/>
  <c r="BF226" i="23"/>
  <c r="AZ226" i="23"/>
  <c r="AT226" i="23"/>
  <c r="AN226" i="23"/>
  <c r="AH226" i="23"/>
  <c r="AB226" i="23"/>
  <c r="V226" i="23"/>
  <c r="P226" i="23"/>
  <c r="J226" i="23"/>
  <c r="BX225" i="23"/>
  <c r="BR225" i="23"/>
  <c r="BL225" i="23"/>
  <c r="BF225" i="23"/>
  <c r="AZ225" i="23"/>
  <c r="AT225" i="23"/>
  <c r="AN225" i="23"/>
  <c r="AH225" i="23"/>
  <c r="AB225" i="23"/>
  <c r="V225" i="23"/>
  <c r="P225" i="23"/>
  <c r="J225" i="23"/>
  <c r="BX224" i="23"/>
  <c r="BR224" i="23"/>
  <c r="BL224" i="23"/>
  <c r="BF224" i="23"/>
  <c r="AZ224" i="23"/>
  <c r="AT224" i="23"/>
  <c r="AN224" i="23"/>
  <c r="AH224" i="23"/>
  <c r="AB224" i="23"/>
  <c r="V224" i="23"/>
  <c r="P224" i="23"/>
  <c r="J224" i="23"/>
  <c r="BX223" i="23"/>
  <c r="BR223" i="23"/>
  <c r="BL223" i="23"/>
  <c r="BF223" i="23"/>
  <c r="AZ223" i="23"/>
  <c r="AT223" i="23"/>
  <c r="AN223" i="23"/>
  <c r="AH223" i="23"/>
  <c r="AB223" i="23"/>
  <c r="V223" i="23"/>
  <c r="P223" i="23"/>
  <c r="J223" i="23"/>
  <c r="BX222" i="23"/>
  <c r="BR222" i="23"/>
  <c r="BL222" i="23"/>
  <c r="BF222" i="23"/>
  <c r="AZ222" i="23"/>
  <c r="AT222" i="23"/>
  <c r="AN222" i="23"/>
  <c r="AH222" i="23"/>
  <c r="AB222" i="23"/>
  <c r="V222" i="23"/>
  <c r="P222" i="23"/>
  <c r="J222" i="23"/>
  <c r="BX221" i="23"/>
  <c r="BR221" i="23"/>
  <c r="BL221" i="23"/>
  <c r="BF221" i="23"/>
  <c r="AZ221" i="23"/>
  <c r="AT221" i="23"/>
  <c r="AN221" i="23"/>
  <c r="AH221" i="23"/>
  <c r="AB221" i="23"/>
  <c r="V221" i="23"/>
  <c r="P221" i="23"/>
  <c r="J221" i="23"/>
  <c r="BX220" i="23"/>
  <c r="BR220" i="23"/>
  <c r="BL220" i="23"/>
  <c r="BF220" i="23"/>
  <c r="AZ220" i="23"/>
  <c r="AT220" i="23"/>
  <c r="AN220" i="23"/>
  <c r="AH220" i="23"/>
  <c r="AB220" i="23"/>
  <c r="V220" i="23"/>
  <c r="P220" i="23"/>
  <c r="J220" i="23"/>
  <c r="BX219" i="23"/>
  <c r="BR219" i="23"/>
  <c r="BL219" i="23"/>
  <c r="BF219" i="23"/>
  <c r="AZ219" i="23"/>
  <c r="AT219" i="23"/>
  <c r="AN219" i="23"/>
  <c r="AH219" i="23"/>
  <c r="AB219" i="23"/>
  <c r="V219" i="23"/>
  <c r="P219" i="23"/>
  <c r="J219" i="23"/>
  <c r="BX218" i="23"/>
  <c r="BR218" i="23"/>
  <c r="BL218" i="23"/>
  <c r="BF218" i="23"/>
  <c r="AZ218" i="23"/>
  <c r="AT218" i="23"/>
  <c r="AN218" i="23"/>
  <c r="AH218" i="23"/>
  <c r="AB218" i="23"/>
  <c r="V218" i="23"/>
  <c r="P218" i="23"/>
  <c r="J218" i="23"/>
  <c r="BX217" i="23"/>
  <c r="BR217" i="23"/>
  <c r="BL217" i="23"/>
  <c r="BF217" i="23"/>
  <c r="AZ217" i="23"/>
  <c r="AT217" i="23"/>
  <c r="AN217" i="23"/>
  <c r="AH217" i="23"/>
  <c r="AB217" i="23"/>
  <c r="V217" i="23"/>
  <c r="P217" i="23"/>
  <c r="J217" i="23"/>
  <c r="BX216" i="23"/>
  <c r="BR216" i="23"/>
  <c r="BL216" i="23"/>
  <c r="BF216" i="23"/>
  <c r="AZ216" i="23"/>
  <c r="AT216" i="23"/>
  <c r="AN216" i="23"/>
  <c r="AH216" i="23"/>
  <c r="AB216" i="23"/>
  <c r="V216" i="23"/>
  <c r="P216" i="23"/>
  <c r="J216" i="23"/>
  <c r="BX215" i="23"/>
  <c r="BR215" i="23"/>
  <c r="BL215" i="23"/>
  <c r="BF215" i="23"/>
  <c r="AZ215" i="23"/>
  <c r="AT215" i="23"/>
  <c r="AN215" i="23"/>
  <c r="AH215" i="23"/>
  <c r="AB215" i="23"/>
  <c r="V215" i="23"/>
  <c r="P215" i="23"/>
  <c r="J215" i="23"/>
  <c r="BX214" i="23"/>
  <c r="BR214" i="23"/>
  <c r="BL214" i="23"/>
  <c r="BF214" i="23"/>
  <c r="AZ214" i="23"/>
  <c r="AT214" i="23"/>
  <c r="AN214" i="23"/>
  <c r="AH214" i="23"/>
  <c r="AB214" i="23"/>
  <c r="V214" i="23"/>
  <c r="P214" i="23"/>
  <c r="J214" i="23"/>
  <c r="BX213" i="23"/>
  <c r="BR213" i="23"/>
  <c r="BL213" i="23"/>
  <c r="BF213" i="23"/>
  <c r="AZ213" i="23"/>
  <c r="AT213" i="23"/>
  <c r="AN213" i="23"/>
  <c r="AH213" i="23"/>
  <c r="AB213" i="23"/>
  <c r="V213" i="23"/>
  <c r="P213" i="23"/>
  <c r="J213" i="23"/>
  <c r="BX212" i="23"/>
  <c r="BR212" i="23"/>
  <c r="BL212" i="23"/>
  <c r="BF212" i="23"/>
  <c r="AZ212" i="23"/>
  <c r="AT212" i="23"/>
  <c r="AN212" i="23"/>
  <c r="AH212" i="23"/>
  <c r="AB212" i="23"/>
  <c r="V212" i="23"/>
  <c r="P212" i="23"/>
  <c r="J212" i="23"/>
  <c r="BX211" i="23"/>
  <c r="BR211" i="23"/>
  <c r="BL211" i="23"/>
  <c r="BF211" i="23"/>
  <c r="AZ211" i="23"/>
  <c r="AT211" i="23"/>
  <c r="AN211" i="23"/>
  <c r="AH211" i="23"/>
  <c r="AB211" i="23"/>
  <c r="V211" i="23"/>
  <c r="P211" i="23"/>
  <c r="J211" i="23"/>
  <c r="BX210" i="23"/>
  <c r="BR210" i="23"/>
  <c r="BL210" i="23"/>
  <c r="BF210" i="23"/>
  <c r="AZ210" i="23"/>
  <c r="AT210" i="23"/>
  <c r="AN210" i="23"/>
  <c r="AH210" i="23"/>
  <c r="AB210" i="23"/>
  <c r="V210" i="23"/>
  <c r="P210" i="23"/>
  <c r="J210" i="23"/>
  <c r="BX209" i="23"/>
  <c r="BR209" i="23"/>
  <c r="BL209" i="23"/>
  <c r="BF209" i="23"/>
  <c r="AZ209" i="23"/>
  <c r="AT209" i="23"/>
  <c r="AN209" i="23"/>
  <c r="AH209" i="23"/>
  <c r="AB209" i="23"/>
  <c r="V209" i="23"/>
  <c r="P209" i="23"/>
  <c r="J209" i="23"/>
  <c r="BX208" i="23"/>
  <c r="BR208" i="23"/>
  <c r="BL208" i="23"/>
  <c r="BF208" i="23"/>
  <c r="AZ208" i="23"/>
  <c r="AT208" i="23"/>
  <c r="AN208" i="23"/>
  <c r="AH208" i="23"/>
  <c r="AB208" i="23"/>
  <c r="V208" i="23"/>
  <c r="P208" i="23"/>
  <c r="J208" i="23"/>
  <c r="BX207" i="23"/>
  <c r="BR207" i="23"/>
  <c r="BL207" i="23"/>
  <c r="BF207" i="23"/>
  <c r="AZ207" i="23"/>
  <c r="AT207" i="23"/>
  <c r="AN207" i="23"/>
  <c r="AH207" i="23"/>
  <c r="AB207" i="23"/>
  <c r="V207" i="23"/>
  <c r="P207" i="23"/>
  <c r="J207" i="23"/>
  <c r="BX206" i="23"/>
  <c r="BR206" i="23"/>
  <c r="BL206" i="23"/>
  <c r="BF206" i="23"/>
  <c r="AZ206" i="23"/>
  <c r="AT206" i="23"/>
  <c r="AN206" i="23"/>
  <c r="AH206" i="23"/>
  <c r="AB206" i="23"/>
  <c r="V206" i="23"/>
  <c r="P206" i="23"/>
  <c r="J206" i="23"/>
  <c r="BX205" i="23"/>
  <c r="BR205" i="23"/>
  <c r="BL205" i="23"/>
  <c r="BF205" i="23"/>
  <c r="AZ205" i="23"/>
  <c r="AT205" i="23"/>
  <c r="AN205" i="23"/>
  <c r="AH205" i="23"/>
  <c r="AB205" i="23"/>
  <c r="V205" i="23"/>
  <c r="P205" i="23"/>
  <c r="J205" i="23"/>
  <c r="BX204" i="23"/>
  <c r="BR204" i="23"/>
  <c r="BL204" i="23"/>
  <c r="BF204" i="23"/>
  <c r="AZ204" i="23"/>
  <c r="AT204" i="23"/>
  <c r="AN204" i="23"/>
  <c r="AH204" i="23"/>
  <c r="AB204" i="23"/>
  <c r="V204" i="23"/>
  <c r="P204" i="23"/>
  <c r="J204" i="23"/>
  <c r="BX203" i="23"/>
  <c r="BR203" i="23"/>
  <c r="BL203" i="23"/>
  <c r="BF203" i="23"/>
  <c r="AZ203" i="23"/>
  <c r="AT203" i="23"/>
  <c r="AN203" i="23"/>
  <c r="AH203" i="23"/>
  <c r="AB203" i="23"/>
  <c r="V203" i="23"/>
  <c r="P203" i="23"/>
  <c r="J203" i="23"/>
  <c r="BX202" i="23"/>
  <c r="BR202" i="23"/>
  <c r="BL202" i="23"/>
  <c r="BF202" i="23"/>
  <c r="AZ202" i="23"/>
  <c r="AT202" i="23"/>
  <c r="AN202" i="23"/>
  <c r="AH202" i="23"/>
  <c r="AB202" i="23"/>
  <c r="V202" i="23"/>
  <c r="P202" i="23"/>
  <c r="J202" i="23"/>
  <c r="BX201" i="23"/>
  <c r="BR201" i="23"/>
  <c r="BL201" i="23"/>
  <c r="BF201" i="23"/>
  <c r="AZ201" i="23"/>
  <c r="AT201" i="23"/>
  <c r="AN201" i="23"/>
  <c r="AH201" i="23"/>
  <c r="AB201" i="23"/>
  <c r="V201" i="23"/>
  <c r="P201" i="23"/>
  <c r="J201" i="23"/>
  <c r="BX200" i="23"/>
  <c r="BR200" i="23"/>
  <c r="BL200" i="23"/>
  <c r="BF200" i="23"/>
  <c r="AZ200" i="23"/>
  <c r="AT200" i="23"/>
  <c r="AN200" i="23"/>
  <c r="AH200" i="23"/>
  <c r="AB200" i="23"/>
  <c r="V200" i="23"/>
  <c r="P200" i="23"/>
  <c r="J200" i="23"/>
  <c r="BX199" i="23"/>
  <c r="BR199" i="23"/>
  <c r="BL199" i="23"/>
  <c r="BF199" i="23"/>
  <c r="AZ199" i="23"/>
  <c r="AT199" i="23"/>
  <c r="AN199" i="23"/>
  <c r="AH199" i="23"/>
  <c r="AB199" i="23"/>
  <c r="V199" i="23"/>
  <c r="P199" i="23"/>
  <c r="J199" i="23"/>
  <c r="BX198" i="23"/>
  <c r="BR198" i="23"/>
  <c r="BL198" i="23"/>
  <c r="BF198" i="23"/>
  <c r="AZ198" i="23"/>
  <c r="AT198" i="23"/>
  <c r="AN198" i="23"/>
  <c r="AH198" i="23"/>
  <c r="AB198" i="23"/>
  <c r="V198" i="23"/>
  <c r="P198" i="23"/>
  <c r="J198" i="23"/>
  <c r="BX197" i="23"/>
  <c r="BR197" i="23"/>
  <c r="BL197" i="23"/>
  <c r="BF197" i="23"/>
  <c r="AZ197" i="23"/>
  <c r="AT197" i="23"/>
  <c r="AN197" i="23"/>
  <c r="AH197" i="23"/>
  <c r="AB197" i="23"/>
  <c r="V197" i="23"/>
  <c r="P197" i="23"/>
  <c r="J197" i="23"/>
  <c r="BX196" i="23"/>
  <c r="BR196" i="23"/>
  <c r="BL196" i="23"/>
  <c r="BF196" i="23"/>
  <c r="AZ196" i="23"/>
  <c r="AT196" i="23"/>
  <c r="AN196" i="23"/>
  <c r="AH196" i="23"/>
  <c r="AB196" i="23"/>
  <c r="V196" i="23"/>
  <c r="P196" i="23"/>
  <c r="J196" i="23"/>
  <c r="BX195" i="23"/>
  <c r="BR195" i="23"/>
  <c r="BL195" i="23"/>
  <c r="BF195" i="23"/>
  <c r="AZ195" i="23"/>
  <c r="AT195" i="23"/>
  <c r="AN195" i="23"/>
  <c r="AH195" i="23"/>
  <c r="AB195" i="23"/>
  <c r="V195" i="23"/>
  <c r="P195" i="23"/>
  <c r="J195" i="23"/>
  <c r="BX194" i="23"/>
  <c r="BR194" i="23"/>
  <c r="BL194" i="23"/>
  <c r="BF194" i="23"/>
  <c r="AZ194" i="23"/>
  <c r="AT194" i="23"/>
  <c r="AN194" i="23"/>
  <c r="AH194" i="23"/>
  <c r="AB194" i="23"/>
  <c r="V194" i="23"/>
  <c r="P194" i="23"/>
  <c r="J194" i="23"/>
  <c r="BX193" i="23"/>
  <c r="BR193" i="23"/>
  <c r="BL193" i="23"/>
  <c r="BF193" i="23"/>
  <c r="AZ193" i="23"/>
  <c r="AT193" i="23"/>
  <c r="AN193" i="23"/>
  <c r="AH193" i="23"/>
  <c r="AB193" i="23"/>
  <c r="V193" i="23"/>
  <c r="P193" i="23"/>
  <c r="J193" i="23"/>
  <c r="BX192" i="23"/>
  <c r="BR192" i="23"/>
  <c r="BL192" i="23"/>
  <c r="BF192" i="23"/>
  <c r="AZ192" i="23"/>
  <c r="AT192" i="23"/>
  <c r="AN192" i="23"/>
  <c r="AH192" i="23"/>
  <c r="AB192" i="23"/>
  <c r="V192" i="23"/>
  <c r="P192" i="23"/>
  <c r="J192" i="23"/>
  <c r="BX191" i="23"/>
  <c r="BR191" i="23"/>
  <c r="BL191" i="23"/>
  <c r="BF191" i="23"/>
  <c r="AZ191" i="23"/>
  <c r="AT191" i="23"/>
  <c r="AN191" i="23"/>
  <c r="AH191" i="23"/>
  <c r="AB191" i="23"/>
  <c r="V191" i="23"/>
  <c r="P191" i="23"/>
  <c r="J191" i="23"/>
  <c r="BX190" i="23"/>
  <c r="BR190" i="23"/>
  <c r="BL190" i="23"/>
  <c r="BF190" i="23"/>
  <c r="AZ190" i="23"/>
  <c r="AT190" i="23"/>
  <c r="AN190" i="23"/>
  <c r="AH190" i="23"/>
  <c r="AB190" i="23"/>
  <c r="V190" i="23"/>
  <c r="P190" i="23"/>
  <c r="J190" i="23"/>
  <c r="BX189" i="23"/>
  <c r="BR189" i="23"/>
  <c r="BL189" i="23"/>
  <c r="BF189" i="23"/>
  <c r="AZ189" i="23"/>
  <c r="AT189" i="23"/>
  <c r="AN189" i="23"/>
  <c r="AH189" i="23"/>
  <c r="AB189" i="23"/>
  <c r="V189" i="23"/>
  <c r="P189" i="23"/>
  <c r="J189" i="23"/>
  <c r="BX188" i="23"/>
  <c r="BR188" i="23"/>
  <c r="BL188" i="23"/>
  <c r="BF188" i="23"/>
  <c r="AZ188" i="23"/>
  <c r="AT188" i="23"/>
  <c r="AN188" i="23"/>
  <c r="AH188" i="23"/>
  <c r="AB188" i="23"/>
  <c r="V188" i="23"/>
  <c r="P188" i="23"/>
  <c r="J188" i="23"/>
  <c r="BX187" i="23"/>
  <c r="BR187" i="23"/>
  <c r="BL187" i="23"/>
  <c r="BF187" i="23"/>
  <c r="AZ187" i="23"/>
  <c r="AT187" i="23"/>
  <c r="AN187" i="23"/>
  <c r="AH187" i="23"/>
  <c r="AB187" i="23"/>
  <c r="V187" i="23"/>
  <c r="P187" i="23"/>
  <c r="J187" i="23"/>
  <c r="BX186" i="23"/>
  <c r="BR186" i="23"/>
  <c r="BL186" i="23"/>
  <c r="BF186" i="23"/>
  <c r="AZ186" i="23"/>
  <c r="AT186" i="23"/>
  <c r="AN186" i="23"/>
  <c r="AH186" i="23"/>
  <c r="AB186" i="23"/>
  <c r="V186" i="23"/>
  <c r="P186" i="23"/>
  <c r="J186" i="23"/>
  <c r="BX185" i="23"/>
  <c r="BR185" i="23"/>
  <c r="BL185" i="23"/>
  <c r="BF185" i="23"/>
  <c r="AZ185" i="23"/>
  <c r="AT185" i="23"/>
  <c r="AN185" i="23"/>
  <c r="AH185" i="23"/>
  <c r="AB185" i="23"/>
  <c r="V185" i="23"/>
  <c r="P185" i="23"/>
  <c r="J185" i="23"/>
  <c r="BX184" i="23"/>
  <c r="BR184" i="23"/>
  <c r="BL184" i="23"/>
  <c r="BF184" i="23"/>
  <c r="AZ184" i="23"/>
  <c r="AT184" i="23"/>
  <c r="AN184" i="23"/>
  <c r="AH184" i="23"/>
  <c r="AB184" i="23"/>
  <c r="V184" i="23"/>
  <c r="P184" i="23"/>
  <c r="J184" i="23"/>
  <c r="BX183" i="23"/>
  <c r="BR183" i="23"/>
  <c r="BL183" i="23"/>
  <c r="BF183" i="23"/>
  <c r="AZ183" i="23"/>
  <c r="AT183" i="23"/>
  <c r="AN183" i="23"/>
  <c r="AH183" i="23"/>
  <c r="AB183" i="23"/>
  <c r="V183" i="23"/>
  <c r="P183" i="23"/>
  <c r="J183" i="23"/>
  <c r="BX182" i="23"/>
  <c r="BR182" i="23"/>
  <c r="BL182" i="23"/>
  <c r="BF182" i="23"/>
  <c r="AZ182" i="23"/>
  <c r="AT182" i="23"/>
  <c r="AN182" i="23"/>
  <c r="AH182" i="23"/>
  <c r="AB182" i="23"/>
  <c r="V182" i="23"/>
  <c r="P182" i="23"/>
  <c r="J182" i="23"/>
  <c r="BX181" i="23"/>
  <c r="BR181" i="23"/>
  <c r="BL181" i="23"/>
  <c r="BF181" i="23"/>
  <c r="AZ181" i="23"/>
  <c r="AT181" i="23"/>
  <c r="AN181" i="23"/>
  <c r="AH181" i="23"/>
  <c r="AB181" i="23"/>
  <c r="V181" i="23"/>
  <c r="P181" i="23"/>
  <c r="J181" i="23"/>
  <c r="BX180" i="23"/>
  <c r="BR180" i="23"/>
  <c r="BL180" i="23"/>
  <c r="BF180" i="23"/>
  <c r="AZ180" i="23"/>
  <c r="AT180" i="23"/>
  <c r="AN180" i="23"/>
  <c r="AH180" i="23"/>
  <c r="AB180" i="23"/>
  <c r="V180" i="23"/>
  <c r="P180" i="23"/>
  <c r="J180" i="23"/>
  <c r="BX179" i="23"/>
  <c r="BR179" i="23"/>
  <c r="BL179" i="23"/>
  <c r="BF179" i="23"/>
  <c r="AZ179" i="23"/>
  <c r="AT179" i="23"/>
  <c r="AN179" i="23"/>
  <c r="AH179" i="23"/>
  <c r="AB179" i="23"/>
  <c r="V179" i="23"/>
  <c r="P179" i="23"/>
  <c r="J179" i="23"/>
  <c r="BX178" i="23"/>
  <c r="BR178" i="23"/>
  <c r="BL178" i="23"/>
  <c r="BF178" i="23"/>
  <c r="AZ178" i="23"/>
  <c r="AT178" i="23"/>
  <c r="AN178" i="23"/>
  <c r="AH178" i="23"/>
  <c r="AB178" i="23"/>
  <c r="V178" i="23"/>
  <c r="P178" i="23"/>
  <c r="J178" i="23"/>
  <c r="BX177" i="23"/>
  <c r="BR177" i="23"/>
  <c r="BL177" i="23"/>
  <c r="BF177" i="23"/>
  <c r="AZ177" i="23"/>
  <c r="AT177" i="23"/>
  <c r="AN177" i="23"/>
  <c r="AH177" i="23"/>
  <c r="AB177" i="23"/>
  <c r="V177" i="23"/>
  <c r="P177" i="23"/>
  <c r="J177" i="23"/>
  <c r="BX176" i="23"/>
  <c r="BR176" i="23"/>
  <c r="BL176" i="23"/>
  <c r="BF176" i="23"/>
  <c r="AZ176" i="23"/>
  <c r="AT176" i="23"/>
  <c r="AN176" i="23"/>
  <c r="AH176" i="23"/>
  <c r="AB176" i="23"/>
  <c r="V176" i="23"/>
  <c r="P176" i="23"/>
  <c r="J176" i="23"/>
  <c r="BX175" i="23"/>
  <c r="BR175" i="23"/>
  <c r="BL175" i="23"/>
  <c r="BF175" i="23"/>
  <c r="AZ175" i="23"/>
  <c r="AT175" i="23"/>
  <c r="AN175" i="23"/>
  <c r="AH175" i="23"/>
  <c r="AB175" i="23"/>
  <c r="V175" i="23"/>
  <c r="P175" i="23"/>
  <c r="J175" i="23"/>
  <c r="BX174" i="23"/>
  <c r="BR174" i="23"/>
  <c r="BL174" i="23"/>
  <c r="BF174" i="23"/>
  <c r="AZ174" i="23"/>
  <c r="AT174" i="23"/>
  <c r="AN174" i="23"/>
  <c r="AH174" i="23"/>
  <c r="AB174" i="23"/>
  <c r="V174" i="23"/>
  <c r="P174" i="23"/>
  <c r="J174" i="23"/>
  <c r="BX173" i="23"/>
  <c r="BR173" i="23"/>
  <c r="BL173" i="23"/>
  <c r="BF173" i="23"/>
  <c r="AZ173" i="23"/>
  <c r="AT173" i="23"/>
  <c r="AN173" i="23"/>
  <c r="AH173" i="23"/>
  <c r="AB173" i="23"/>
  <c r="V173" i="23"/>
  <c r="P173" i="23"/>
  <c r="J173" i="23"/>
  <c r="BX172" i="23"/>
  <c r="BR172" i="23"/>
  <c r="BL172" i="23"/>
  <c r="BF172" i="23"/>
  <c r="AZ172" i="23"/>
  <c r="AT172" i="23"/>
  <c r="AN172" i="23"/>
  <c r="AH172" i="23"/>
  <c r="AB172" i="23"/>
  <c r="V172" i="23"/>
  <c r="P172" i="23"/>
  <c r="J172" i="23"/>
  <c r="BX171" i="23"/>
  <c r="BR171" i="23"/>
  <c r="BL171" i="23"/>
  <c r="BF171" i="23"/>
  <c r="AZ171" i="23"/>
  <c r="AT171" i="23"/>
  <c r="AN171" i="23"/>
  <c r="AH171" i="23"/>
  <c r="AB171" i="23"/>
  <c r="V171" i="23"/>
  <c r="P171" i="23"/>
  <c r="J171" i="23"/>
  <c r="BX170" i="23"/>
  <c r="BR170" i="23"/>
  <c r="BL170" i="23"/>
  <c r="BF170" i="23"/>
  <c r="AZ170" i="23"/>
  <c r="AT170" i="23"/>
  <c r="AN170" i="23"/>
  <c r="AH170" i="23"/>
  <c r="AB170" i="23"/>
  <c r="V170" i="23"/>
  <c r="P170" i="23"/>
  <c r="J170" i="23"/>
  <c r="BX169" i="23"/>
  <c r="BR169" i="23"/>
  <c r="BL169" i="23"/>
  <c r="BF169" i="23"/>
  <c r="AZ169" i="23"/>
  <c r="AT169" i="23"/>
  <c r="AN169" i="23"/>
  <c r="AH169" i="23"/>
  <c r="AB169" i="23"/>
  <c r="V169" i="23"/>
  <c r="P169" i="23"/>
  <c r="J169" i="23"/>
  <c r="BX168" i="23"/>
  <c r="BR168" i="23"/>
  <c r="BL168" i="23"/>
  <c r="BF168" i="23"/>
  <c r="AZ168" i="23"/>
  <c r="AT168" i="23"/>
  <c r="AN168" i="23"/>
  <c r="AH168" i="23"/>
  <c r="AB168" i="23"/>
  <c r="V168" i="23"/>
  <c r="P168" i="23"/>
  <c r="J168" i="23"/>
  <c r="BX167" i="23"/>
  <c r="BR167" i="23"/>
  <c r="BL167" i="23"/>
  <c r="BF167" i="23"/>
  <c r="AZ167" i="23"/>
  <c r="AT167" i="23"/>
  <c r="AN167" i="23"/>
  <c r="AH167" i="23"/>
  <c r="AB167" i="23"/>
  <c r="V167" i="23"/>
  <c r="P167" i="23"/>
  <c r="J167" i="23"/>
  <c r="BX166" i="23"/>
  <c r="BR166" i="23"/>
  <c r="BL166" i="23"/>
  <c r="BF166" i="23"/>
  <c r="AZ166" i="23"/>
  <c r="AT166" i="23"/>
  <c r="AN166" i="23"/>
  <c r="AH166" i="23"/>
  <c r="AB166" i="23"/>
  <c r="V166" i="23"/>
  <c r="P166" i="23"/>
  <c r="J166" i="23"/>
  <c r="BX165" i="23"/>
  <c r="BR165" i="23"/>
  <c r="BL165" i="23"/>
  <c r="BF165" i="23"/>
  <c r="AZ165" i="23"/>
  <c r="AT165" i="23"/>
  <c r="AN165" i="23"/>
  <c r="AH165" i="23"/>
  <c r="AB165" i="23"/>
  <c r="V165" i="23"/>
  <c r="P165" i="23"/>
  <c r="J165" i="23"/>
  <c r="BX164" i="23"/>
  <c r="BR164" i="23"/>
  <c r="BL164" i="23"/>
  <c r="BF164" i="23"/>
  <c r="AZ164" i="23"/>
  <c r="AT164" i="23"/>
  <c r="AN164" i="23"/>
  <c r="AH164" i="23"/>
  <c r="AB164" i="23"/>
  <c r="V164" i="23"/>
  <c r="P164" i="23"/>
  <c r="J164" i="23"/>
  <c r="BX163" i="23"/>
  <c r="BR163" i="23"/>
  <c r="BL163" i="23"/>
  <c r="BF163" i="23"/>
  <c r="AZ163" i="23"/>
  <c r="AT163" i="23"/>
  <c r="AN163" i="23"/>
  <c r="AH163" i="23"/>
  <c r="AB163" i="23"/>
  <c r="V163" i="23"/>
  <c r="P163" i="23"/>
  <c r="J163" i="23"/>
  <c r="BX162" i="23"/>
  <c r="BR162" i="23"/>
  <c r="BL162" i="23"/>
  <c r="BF162" i="23"/>
  <c r="AZ162" i="23"/>
  <c r="AT162" i="23"/>
  <c r="AN162" i="23"/>
  <c r="AH162" i="23"/>
  <c r="AB162" i="23"/>
  <c r="V162" i="23"/>
  <c r="P162" i="23"/>
  <c r="J162" i="23"/>
  <c r="BX161" i="23"/>
  <c r="BR161" i="23"/>
  <c r="BL161" i="23"/>
  <c r="BF161" i="23"/>
  <c r="AZ161" i="23"/>
  <c r="AT161" i="23"/>
  <c r="AN161" i="23"/>
  <c r="AH161" i="23"/>
  <c r="AB161" i="23"/>
  <c r="V161" i="23"/>
  <c r="P161" i="23"/>
  <c r="J161" i="23"/>
  <c r="BX160" i="23"/>
  <c r="BR160" i="23"/>
  <c r="BL160" i="23"/>
  <c r="BF160" i="23"/>
  <c r="AZ160" i="23"/>
  <c r="AT160" i="23"/>
  <c r="AN160" i="23"/>
  <c r="AH160" i="23"/>
  <c r="AB160" i="23"/>
  <c r="V160" i="23"/>
  <c r="P160" i="23"/>
  <c r="J160" i="23"/>
  <c r="BX159" i="23"/>
  <c r="BR159" i="23"/>
  <c r="BL159" i="23"/>
  <c r="BF159" i="23"/>
  <c r="AZ159" i="23"/>
  <c r="AT159" i="23"/>
  <c r="AN159" i="23"/>
  <c r="AH159" i="23"/>
  <c r="AB159" i="23"/>
  <c r="V159" i="23"/>
  <c r="P159" i="23"/>
  <c r="J159" i="23"/>
  <c r="BX158" i="23"/>
  <c r="BR158" i="23"/>
  <c r="BL158" i="23"/>
  <c r="BF158" i="23"/>
  <c r="AZ158" i="23"/>
  <c r="AT158" i="23"/>
  <c r="AN158" i="23"/>
  <c r="AH158" i="23"/>
  <c r="AB158" i="23"/>
  <c r="V158" i="23"/>
  <c r="P158" i="23"/>
  <c r="J158" i="23"/>
  <c r="BX157" i="23"/>
  <c r="BR157" i="23"/>
  <c r="BL157" i="23"/>
  <c r="BF157" i="23"/>
  <c r="AZ157" i="23"/>
  <c r="AT157" i="23"/>
  <c r="AN157" i="23"/>
  <c r="AH157" i="23"/>
  <c r="AB157" i="23"/>
  <c r="V157" i="23"/>
  <c r="P157" i="23"/>
  <c r="J157" i="23"/>
  <c r="BX156" i="23"/>
  <c r="BR156" i="23"/>
  <c r="BL156" i="23"/>
  <c r="BF156" i="23"/>
  <c r="AZ156" i="23"/>
  <c r="AT156" i="23"/>
  <c r="AN156" i="23"/>
  <c r="AH156" i="23"/>
  <c r="AB156" i="23"/>
  <c r="V156" i="23"/>
  <c r="P156" i="23"/>
  <c r="J156" i="23"/>
  <c r="BX155" i="23"/>
  <c r="BR155" i="23"/>
  <c r="BL155" i="23"/>
  <c r="BF155" i="23"/>
  <c r="AZ155" i="23"/>
  <c r="AT155" i="23"/>
  <c r="AN155" i="23"/>
  <c r="AH155" i="23"/>
  <c r="AB155" i="23"/>
  <c r="V155" i="23"/>
  <c r="P155" i="23"/>
  <c r="J155" i="23"/>
  <c r="BX154" i="23"/>
  <c r="BR154" i="23"/>
  <c r="BL154" i="23"/>
  <c r="BF154" i="23"/>
  <c r="AZ154" i="23"/>
  <c r="AT154" i="23"/>
  <c r="AN154" i="23"/>
  <c r="AH154" i="23"/>
  <c r="AB154" i="23"/>
  <c r="V154" i="23"/>
  <c r="P154" i="23"/>
  <c r="J154" i="23"/>
  <c r="BX153" i="23"/>
  <c r="BR153" i="23"/>
  <c r="BL153" i="23"/>
  <c r="BF153" i="23"/>
  <c r="AZ153" i="23"/>
  <c r="AT153" i="23"/>
  <c r="AN153" i="23"/>
  <c r="AH153" i="23"/>
  <c r="AB153" i="23"/>
  <c r="V153" i="23"/>
  <c r="P153" i="23"/>
  <c r="J153" i="23"/>
  <c r="BX152" i="23"/>
  <c r="BR152" i="23"/>
  <c r="BL152" i="23"/>
  <c r="BF152" i="23"/>
  <c r="AZ152" i="23"/>
  <c r="AT152" i="23"/>
  <c r="AN152" i="23"/>
  <c r="AH152" i="23"/>
  <c r="AB152" i="23"/>
  <c r="V152" i="23"/>
  <c r="P152" i="23"/>
  <c r="J152" i="23"/>
  <c r="BX151" i="23"/>
  <c r="BR151" i="23"/>
  <c r="BL151" i="23"/>
  <c r="BF151" i="23"/>
  <c r="AZ151" i="23"/>
  <c r="AT151" i="23"/>
  <c r="AN151" i="23"/>
  <c r="AH151" i="23"/>
  <c r="AB151" i="23"/>
  <c r="V151" i="23"/>
  <c r="P151" i="23"/>
  <c r="J151" i="23"/>
  <c r="BX150" i="23"/>
  <c r="BR150" i="23"/>
  <c r="BL150" i="23"/>
  <c r="BF150" i="23"/>
  <c r="AZ150" i="23"/>
  <c r="AT150" i="23"/>
  <c r="AN150" i="23"/>
  <c r="AH150" i="23"/>
  <c r="AB150" i="23"/>
  <c r="V150" i="23"/>
  <c r="P150" i="23"/>
  <c r="J150" i="23"/>
  <c r="BX149" i="23"/>
  <c r="BR149" i="23"/>
  <c r="BL149" i="23"/>
  <c r="BF149" i="23"/>
  <c r="AZ149" i="23"/>
  <c r="AT149" i="23"/>
  <c r="AN149" i="23"/>
  <c r="AH149" i="23"/>
  <c r="AB149" i="23"/>
  <c r="V149" i="23"/>
  <c r="P149" i="23"/>
  <c r="J149" i="23"/>
  <c r="BX148" i="23"/>
  <c r="BR148" i="23"/>
  <c r="BL148" i="23"/>
  <c r="BF148" i="23"/>
  <c r="AZ148" i="23"/>
  <c r="AT148" i="23"/>
  <c r="AN148" i="23"/>
  <c r="AH148" i="23"/>
  <c r="AB148" i="23"/>
  <c r="V148" i="23"/>
  <c r="P148" i="23"/>
  <c r="J148" i="23"/>
  <c r="BX147" i="23"/>
  <c r="BR147" i="23"/>
  <c r="BL147" i="23"/>
  <c r="BF147" i="23"/>
  <c r="AZ147" i="23"/>
  <c r="AT147" i="23"/>
  <c r="AN147" i="23"/>
  <c r="AH147" i="23"/>
  <c r="AB147" i="23"/>
  <c r="V147" i="23"/>
  <c r="P147" i="23"/>
  <c r="J147" i="23"/>
  <c r="BX146" i="23"/>
  <c r="BR146" i="23"/>
  <c r="BL146" i="23"/>
  <c r="BF146" i="23"/>
  <c r="AZ146" i="23"/>
  <c r="AT146" i="23"/>
  <c r="AN146" i="23"/>
  <c r="AH146" i="23"/>
  <c r="AB146" i="23"/>
  <c r="V146" i="23"/>
  <c r="P146" i="23"/>
  <c r="J146" i="23"/>
  <c r="BX145" i="23"/>
  <c r="BR145" i="23"/>
  <c r="BL145" i="23"/>
  <c r="BF145" i="23"/>
  <c r="AZ145" i="23"/>
  <c r="AT145" i="23"/>
  <c r="AN145" i="23"/>
  <c r="AH145" i="23"/>
  <c r="AB145" i="23"/>
  <c r="V145" i="23"/>
  <c r="P145" i="23"/>
  <c r="J145" i="23"/>
  <c r="BX144" i="23"/>
  <c r="BR144" i="23"/>
  <c r="BL144" i="23"/>
  <c r="BF144" i="23"/>
  <c r="AZ144" i="23"/>
  <c r="AT144" i="23"/>
  <c r="AN144" i="23"/>
  <c r="AH144" i="23"/>
  <c r="AB144" i="23"/>
  <c r="V144" i="23"/>
  <c r="P144" i="23"/>
  <c r="J144" i="23"/>
  <c r="BX143" i="23"/>
  <c r="BR143" i="23"/>
  <c r="BL143" i="23"/>
  <c r="BF143" i="23"/>
  <c r="AZ143" i="23"/>
  <c r="AT143" i="23"/>
  <c r="AN143" i="23"/>
  <c r="AH143" i="23"/>
  <c r="AB143" i="23"/>
  <c r="V143" i="23"/>
  <c r="P143" i="23"/>
  <c r="J143" i="23"/>
  <c r="BX142" i="23"/>
  <c r="BR142" i="23"/>
  <c r="BL142" i="23"/>
  <c r="BF142" i="23"/>
  <c r="AZ142" i="23"/>
  <c r="AT142" i="23"/>
  <c r="AN142" i="23"/>
  <c r="AH142" i="23"/>
  <c r="AB142" i="23"/>
  <c r="V142" i="23"/>
  <c r="P142" i="23"/>
  <c r="J142" i="23"/>
  <c r="BX141" i="23"/>
  <c r="BR141" i="23"/>
  <c r="BL141" i="23"/>
  <c r="BF141" i="23"/>
  <c r="AZ141" i="23"/>
  <c r="AT141" i="23"/>
  <c r="AN141" i="23"/>
  <c r="AH141" i="23"/>
  <c r="AB141" i="23"/>
  <c r="V141" i="23"/>
  <c r="P141" i="23"/>
  <c r="J141" i="23"/>
  <c r="BX140" i="23"/>
  <c r="BR140" i="23"/>
  <c r="BL140" i="23"/>
  <c r="BF140" i="23"/>
  <c r="AZ140" i="23"/>
  <c r="AT140" i="23"/>
  <c r="AN140" i="23"/>
  <c r="AH140" i="23"/>
  <c r="AB140" i="23"/>
  <c r="V140" i="23"/>
  <c r="P140" i="23"/>
  <c r="J140" i="23"/>
  <c r="BX139" i="23"/>
  <c r="BR139" i="23"/>
  <c r="BL139" i="23"/>
  <c r="BF139" i="23"/>
  <c r="AZ139" i="23"/>
  <c r="AT139" i="23"/>
  <c r="AN139" i="23"/>
  <c r="AH139" i="23"/>
  <c r="AB139" i="23"/>
  <c r="V139" i="23"/>
  <c r="P139" i="23"/>
  <c r="J139" i="23"/>
  <c r="BX138" i="23"/>
  <c r="BR138" i="23"/>
  <c r="BL138" i="23"/>
  <c r="BF138" i="23"/>
  <c r="AZ138" i="23"/>
  <c r="AT138" i="23"/>
  <c r="AN138" i="23"/>
  <c r="AH138" i="23"/>
  <c r="AB138" i="23"/>
  <c r="V138" i="23"/>
  <c r="P138" i="23"/>
  <c r="J138" i="23"/>
  <c r="BX137" i="23"/>
  <c r="BR137" i="23"/>
  <c r="BL137" i="23"/>
  <c r="BF137" i="23"/>
  <c r="AZ137" i="23"/>
  <c r="AT137" i="23"/>
  <c r="AN137" i="23"/>
  <c r="AH137" i="23"/>
  <c r="AB137" i="23"/>
  <c r="V137" i="23"/>
  <c r="P137" i="23"/>
  <c r="J137" i="23"/>
  <c r="BX136" i="23"/>
  <c r="BR136" i="23"/>
  <c r="BL136" i="23"/>
  <c r="BF136" i="23"/>
  <c r="AZ136" i="23"/>
  <c r="AT136" i="23"/>
  <c r="AN136" i="23"/>
  <c r="AH136" i="23"/>
  <c r="AB136" i="23"/>
  <c r="V136" i="23"/>
  <c r="P136" i="23"/>
  <c r="J136" i="23"/>
  <c r="BX135" i="23"/>
  <c r="BR135" i="23"/>
  <c r="BL135" i="23"/>
  <c r="BF135" i="23"/>
  <c r="AZ135" i="23"/>
  <c r="AT135" i="23"/>
  <c r="AN135" i="23"/>
  <c r="AH135" i="23"/>
  <c r="AB135" i="23"/>
  <c r="V135" i="23"/>
  <c r="P135" i="23"/>
  <c r="J135" i="23"/>
  <c r="BX134" i="23"/>
  <c r="BR134" i="23"/>
  <c r="BL134" i="23"/>
  <c r="BF134" i="23"/>
  <c r="AZ134" i="23"/>
  <c r="AT134" i="23"/>
  <c r="AN134" i="23"/>
  <c r="AH134" i="23"/>
  <c r="AB134" i="23"/>
  <c r="V134" i="23"/>
  <c r="P134" i="23"/>
  <c r="J134" i="23"/>
  <c r="BX133" i="23"/>
  <c r="BR133" i="23"/>
  <c r="BL133" i="23"/>
  <c r="BF133" i="23"/>
  <c r="AZ133" i="23"/>
  <c r="AT133" i="23"/>
  <c r="AN133" i="23"/>
  <c r="AH133" i="23"/>
  <c r="AB133" i="23"/>
  <c r="V133" i="23"/>
  <c r="P133" i="23"/>
  <c r="J133" i="23"/>
  <c r="BX132" i="23"/>
  <c r="BR132" i="23"/>
  <c r="BL132" i="23"/>
  <c r="BF132" i="23"/>
  <c r="AZ132" i="23"/>
  <c r="AT132" i="23"/>
  <c r="AN132" i="23"/>
  <c r="AH132" i="23"/>
  <c r="AB132" i="23"/>
  <c r="V132" i="23"/>
  <c r="P132" i="23"/>
  <c r="J132" i="23"/>
  <c r="BX131" i="23"/>
  <c r="BR131" i="23"/>
  <c r="BL131" i="23"/>
  <c r="BF131" i="23"/>
  <c r="AZ131" i="23"/>
  <c r="AT131" i="23"/>
  <c r="AN131" i="23"/>
  <c r="AH131" i="23"/>
  <c r="AB131" i="23"/>
  <c r="V131" i="23"/>
  <c r="P131" i="23"/>
  <c r="J131" i="23"/>
  <c r="BX130" i="23"/>
  <c r="BR130" i="23"/>
  <c r="BL130" i="23"/>
  <c r="BF130" i="23"/>
  <c r="AZ130" i="23"/>
  <c r="AT130" i="23"/>
  <c r="AN130" i="23"/>
  <c r="AH130" i="23"/>
  <c r="AB130" i="23"/>
  <c r="V130" i="23"/>
  <c r="P130" i="23"/>
  <c r="J130" i="23"/>
  <c r="BX129" i="23"/>
  <c r="BR129" i="23"/>
  <c r="BL129" i="23"/>
  <c r="BF129" i="23"/>
  <c r="AZ129" i="23"/>
  <c r="AT129" i="23"/>
  <c r="AN129" i="23"/>
  <c r="AH129" i="23"/>
  <c r="AB129" i="23"/>
  <c r="V129" i="23"/>
  <c r="P129" i="23"/>
  <c r="J129" i="23"/>
  <c r="BX128" i="23"/>
  <c r="BR128" i="23"/>
  <c r="BL128" i="23"/>
  <c r="BF128" i="23"/>
  <c r="AZ128" i="23"/>
  <c r="AT128" i="23"/>
  <c r="AN128" i="23"/>
  <c r="AH128" i="23"/>
  <c r="AB128" i="23"/>
  <c r="V128" i="23"/>
  <c r="P128" i="23"/>
  <c r="J128" i="23"/>
  <c r="BX127" i="23"/>
  <c r="BR127" i="23"/>
  <c r="BL127" i="23"/>
  <c r="BF127" i="23"/>
  <c r="AZ127" i="23"/>
  <c r="AT127" i="23"/>
  <c r="AN127" i="23"/>
  <c r="AH127" i="23"/>
  <c r="AB127" i="23"/>
  <c r="V127" i="23"/>
  <c r="P127" i="23"/>
  <c r="J127" i="23"/>
  <c r="BX126" i="23"/>
  <c r="BR126" i="23"/>
  <c r="BL126" i="23"/>
  <c r="BF126" i="23"/>
  <c r="AZ126" i="23"/>
  <c r="AT126" i="23"/>
  <c r="AN126" i="23"/>
  <c r="AH126" i="23"/>
  <c r="AB126" i="23"/>
  <c r="V126" i="23"/>
  <c r="P126" i="23"/>
  <c r="J126" i="23"/>
  <c r="BX125" i="23"/>
  <c r="BR125" i="23"/>
  <c r="BL125" i="23"/>
  <c r="BF125" i="23"/>
  <c r="AZ125" i="23"/>
  <c r="AT125" i="23"/>
  <c r="AN125" i="23"/>
  <c r="AH125" i="23"/>
  <c r="AB125" i="23"/>
  <c r="V125" i="23"/>
  <c r="P125" i="23"/>
  <c r="J125" i="23"/>
  <c r="BX124" i="23"/>
  <c r="BR124" i="23"/>
  <c r="BL124" i="23"/>
  <c r="BF124" i="23"/>
  <c r="AZ124" i="23"/>
  <c r="AT124" i="23"/>
  <c r="AN124" i="23"/>
  <c r="AH124" i="23"/>
  <c r="AB124" i="23"/>
  <c r="V124" i="23"/>
  <c r="P124" i="23"/>
  <c r="J124" i="23"/>
  <c r="BX123" i="23"/>
  <c r="BR123" i="23"/>
  <c r="BL123" i="23"/>
  <c r="BF123" i="23"/>
  <c r="AZ123" i="23"/>
  <c r="AT123" i="23"/>
  <c r="AN123" i="23"/>
  <c r="AH123" i="23"/>
  <c r="AB123" i="23"/>
  <c r="V123" i="23"/>
  <c r="P123" i="23"/>
  <c r="J123" i="23"/>
  <c r="BX122" i="23"/>
  <c r="BR122" i="23"/>
  <c r="BL122" i="23"/>
  <c r="BF122" i="23"/>
  <c r="AZ122" i="23"/>
  <c r="AT122" i="23"/>
  <c r="AN122" i="23"/>
  <c r="AH122" i="23"/>
  <c r="AB122" i="23"/>
  <c r="V122" i="23"/>
  <c r="P122" i="23"/>
  <c r="J122" i="23"/>
  <c r="BX121" i="23"/>
  <c r="BR121" i="23"/>
  <c r="BL121" i="23"/>
  <c r="BF121" i="23"/>
  <c r="AZ121" i="23"/>
  <c r="AT121" i="23"/>
  <c r="AN121" i="23"/>
  <c r="AH121" i="23"/>
  <c r="AB121" i="23"/>
  <c r="V121" i="23"/>
  <c r="P121" i="23"/>
  <c r="J121" i="23"/>
  <c r="BX120" i="23"/>
  <c r="BR120" i="23"/>
  <c r="BL120" i="23"/>
  <c r="BF120" i="23"/>
  <c r="AZ120" i="23"/>
  <c r="AT120" i="23"/>
  <c r="AN120" i="23"/>
  <c r="AH120" i="23"/>
  <c r="AB120" i="23"/>
  <c r="V120" i="23"/>
  <c r="P120" i="23"/>
  <c r="J120" i="23"/>
  <c r="BX119" i="23"/>
  <c r="BR119" i="23"/>
  <c r="BL119" i="23"/>
  <c r="BF119" i="23"/>
  <c r="AZ119" i="23"/>
  <c r="AT119" i="23"/>
  <c r="AN119" i="23"/>
  <c r="AH119" i="23"/>
  <c r="AB119" i="23"/>
  <c r="V119" i="23"/>
  <c r="P119" i="23"/>
  <c r="J119" i="23"/>
  <c r="BX118" i="23"/>
  <c r="BR118" i="23"/>
  <c r="BL118" i="23"/>
  <c r="BF118" i="23"/>
  <c r="AZ118" i="23"/>
  <c r="AT118" i="23"/>
  <c r="AN118" i="23"/>
  <c r="AH118" i="23"/>
  <c r="AB118" i="23"/>
  <c r="V118" i="23"/>
  <c r="P118" i="23"/>
  <c r="J118" i="23"/>
  <c r="BX117" i="23"/>
  <c r="BR117" i="23"/>
  <c r="BL117" i="23"/>
  <c r="BF117" i="23"/>
  <c r="AZ117" i="23"/>
  <c r="AT117" i="23"/>
  <c r="AN117" i="23"/>
  <c r="AH117" i="23"/>
  <c r="AB117" i="23"/>
  <c r="V117" i="23"/>
  <c r="P117" i="23"/>
  <c r="J117" i="23"/>
  <c r="BX116" i="23"/>
  <c r="BR116" i="23"/>
  <c r="BL116" i="23"/>
  <c r="BF116" i="23"/>
  <c r="AZ116" i="23"/>
  <c r="AT116" i="23"/>
  <c r="AN116" i="23"/>
  <c r="AH116" i="23"/>
  <c r="AB116" i="23"/>
  <c r="V116" i="23"/>
  <c r="P116" i="23"/>
  <c r="J116" i="23"/>
  <c r="BX115" i="23"/>
  <c r="BR115" i="23"/>
  <c r="BL115" i="23"/>
  <c r="BF115" i="23"/>
  <c r="AZ115" i="23"/>
  <c r="AT115" i="23"/>
  <c r="AN115" i="23"/>
  <c r="AH115" i="23"/>
  <c r="AB115" i="23"/>
  <c r="V115" i="23"/>
  <c r="P115" i="23"/>
  <c r="J115" i="23"/>
  <c r="BX114" i="23"/>
  <c r="BR114" i="23"/>
  <c r="BL114" i="23"/>
  <c r="BF114" i="23"/>
  <c r="AZ114" i="23"/>
  <c r="AT114" i="23"/>
  <c r="AN114" i="23"/>
  <c r="AH114" i="23"/>
  <c r="AB114" i="23"/>
  <c r="V114" i="23"/>
  <c r="P114" i="23"/>
  <c r="J114" i="23"/>
  <c r="BX113" i="23"/>
  <c r="BR113" i="23"/>
  <c r="BL113" i="23"/>
  <c r="BF113" i="23"/>
  <c r="AZ113" i="23"/>
  <c r="AT113" i="23"/>
  <c r="AN113" i="23"/>
  <c r="AH113" i="23"/>
  <c r="AB113" i="23"/>
  <c r="V113" i="23"/>
  <c r="P113" i="23"/>
  <c r="J113" i="23"/>
  <c r="BX112" i="23"/>
  <c r="BR112" i="23"/>
  <c r="BL112" i="23"/>
  <c r="BF112" i="23"/>
  <c r="AZ112" i="23"/>
  <c r="AT112" i="23"/>
  <c r="AN112" i="23"/>
  <c r="AH112" i="23"/>
  <c r="AB112" i="23"/>
  <c r="V112" i="23"/>
  <c r="P112" i="23"/>
  <c r="J112" i="23"/>
  <c r="BX111" i="23"/>
  <c r="BR111" i="23"/>
  <c r="BL111" i="23"/>
  <c r="BF111" i="23"/>
  <c r="AZ111" i="23"/>
  <c r="AT111" i="23"/>
  <c r="AN111" i="23"/>
  <c r="AH111" i="23"/>
  <c r="AB111" i="23"/>
  <c r="V111" i="23"/>
  <c r="P111" i="23"/>
  <c r="J111" i="23"/>
  <c r="BX110" i="23"/>
  <c r="BR110" i="23"/>
  <c r="BL110" i="23"/>
  <c r="BF110" i="23"/>
  <c r="AZ110" i="23"/>
  <c r="AT110" i="23"/>
  <c r="AN110" i="23"/>
  <c r="AH110" i="23"/>
  <c r="AB110" i="23"/>
  <c r="V110" i="23"/>
  <c r="P110" i="23"/>
  <c r="J110" i="23"/>
  <c r="BX109" i="23"/>
  <c r="BR109" i="23"/>
  <c r="BL109" i="23"/>
  <c r="BF109" i="23"/>
  <c r="AZ109" i="23"/>
  <c r="AT109" i="23"/>
  <c r="AN109" i="23"/>
  <c r="AH109" i="23"/>
  <c r="AB109" i="23"/>
  <c r="V109" i="23"/>
  <c r="P109" i="23"/>
  <c r="J109" i="23"/>
  <c r="BX108" i="23"/>
  <c r="BR108" i="23"/>
  <c r="BL108" i="23"/>
  <c r="BF108" i="23"/>
  <c r="AZ108" i="23"/>
  <c r="AT108" i="23"/>
  <c r="AN108" i="23"/>
  <c r="AH108" i="23"/>
  <c r="AB108" i="23"/>
  <c r="V108" i="23"/>
  <c r="P108" i="23"/>
  <c r="J108" i="23"/>
  <c r="BX107" i="23"/>
  <c r="BR107" i="23"/>
  <c r="BL107" i="23"/>
  <c r="BF107" i="23"/>
  <c r="AZ107" i="23"/>
  <c r="AT107" i="23"/>
  <c r="AN107" i="23"/>
  <c r="AH107" i="23"/>
  <c r="AB107" i="23"/>
  <c r="V107" i="23"/>
  <c r="P107" i="23"/>
  <c r="J107" i="23"/>
  <c r="BX106" i="23"/>
  <c r="BR106" i="23"/>
  <c r="BL106" i="23"/>
  <c r="BF106" i="23"/>
  <c r="AZ106" i="23"/>
  <c r="AT106" i="23"/>
  <c r="AN106" i="23"/>
  <c r="AH106" i="23"/>
  <c r="AB106" i="23"/>
  <c r="V106" i="23"/>
  <c r="P106" i="23"/>
  <c r="J106" i="23"/>
  <c r="BX105" i="23"/>
  <c r="BR105" i="23"/>
  <c r="BL105" i="23"/>
  <c r="BF105" i="23"/>
  <c r="AZ105" i="23"/>
  <c r="AT105" i="23"/>
  <c r="AN105" i="23"/>
  <c r="AH105" i="23"/>
  <c r="AB105" i="23"/>
  <c r="V105" i="23"/>
  <c r="P105" i="23"/>
  <c r="J105" i="23"/>
  <c r="BX104" i="23"/>
  <c r="BR104" i="23"/>
  <c r="BL104" i="23"/>
  <c r="BF104" i="23"/>
  <c r="AZ104" i="23"/>
  <c r="AT104" i="23"/>
  <c r="AN104" i="23"/>
  <c r="AH104" i="23"/>
  <c r="AB104" i="23"/>
  <c r="V104" i="23"/>
  <c r="P104" i="23"/>
  <c r="J104" i="23"/>
  <c r="BX103" i="23"/>
  <c r="BR103" i="23"/>
  <c r="BL103" i="23"/>
  <c r="BF103" i="23"/>
  <c r="AZ103" i="23"/>
  <c r="AT103" i="23"/>
  <c r="AN103" i="23"/>
  <c r="AH103" i="23"/>
  <c r="AB103" i="23"/>
  <c r="V103" i="23"/>
  <c r="P103" i="23"/>
  <c r="J103" i="23"/>
  <c r="BX102" i="23"/>
  <c r="BR102" i="23"/>
  <c r="BL102" i="23"/>
  <c r="BF102" i="23"/>
  <c r="AZ102" i="23"/>
  <c r="AT102" i="23"/>
  <c r="AN102" i="23"/>
  <c r="AH102" i="23"/>
  <c r="AB102" i="23"/>
  <c r="V102" i="23"/>
  <c r="P102" i="23"/>
  <c r="J102" i="23"/>
  <c r="BX101" i="23"/>
  <c r="BR101" i="23"/>
  <c r="BL101" i="23"/>
  <c r="BF101" i="23"/>
  <c r="AZ101" i="23"/>
  <c r="AT101" i="23"/>
  <c r="AN101" i="23"/>
  <c r="AH101" i="23"/>
  <c r="AB101" i="23"/>
  <c r="V101" i="23"/>
  <c r="P101" i="23"/>
  <c r="J101" i="23"/>
  <c r="BX100" i="23"/>
  <c r="BR100" i="23"/>
  <c r="BL100" i="23"/>
  <c r="BF100" i="23"/>
  <c r="AZ100" i="23"/>
  <c r="AT100" i="23"/>
  <c r="AN100" i="23"/>
  <c r="AH100" i="23"/>
  <c r="AB100" i="23"/>
  <c r="V100" i="23"/>
  <c r="P100" i="23"/>
  <c r="J100" i="23"/>
  <c r="BX99" i="23"/>
  <c r="BR99" i="23"/>
  <c r="BL99" i="23"/>
  <c r="BF99" i="23"/>
  <c r="AZ99" i="23"/>
  <c r="AT99" i="23"/>
  <c r="AN99" i="23"/>
  <c r="AH99" i="23"/>
  <c r="AB99" i="23"/>
  <c r="V99" i="23"/>
  <c r="P99" i="23"/>
  <c r="J99" i="23"/>
  <c r="BX98" i="23"/>
  <c r="BR98" i="23"/>
  <c r="BL98" i="23"/>
  <c r="BF98" i="23"/>
  <c r="AZ98" i="23"/>
  <c r="AT98" i="23"/>
  <c r="AN98" i="23"/>
  <c r="AH98" i="23"/>
  <c r="AB98" i="23"/>
  <c r="V98" i="23"/>
  <c r="P98" i="23"/>
  <c r="J98" i="23"/>
  <c r="BX97" i="23"/>
  <c r="BR97" i="23"/>
  <c r="BL97" i="23"/>
  <c r="BF97" i="23"/>
  <c r="AZ97" i="23"/>
  <c r="AT97" i="23"/>
  <c r="AN97" i="23"/>
  <c r="AH97" i="23"/>
  <c r="AB97" i="23"/>
  <c r="V97" i="23"/>
  <c r="P97" i="23"/>
  <c r="J97" i="23"/>
  <c r="BX96" i="23"/>
  <c r="BR96" i="23"/>
  <c r="BL96" i="23"/>
  <c r="BF96" i="23"/>
  <c r="AZ96" i="23"/>
  <c r="AT96" i="23"/>
  <c r="AN96" i="23"/>
  <c r="AH96" i="23"/>
  <c r="AB96" i="23"/>
  <c r="V96" i="23"/>
  <c r="P96" i="23"/>
  <c r="J96" i="23"/>
  <c r="BX95" i="23"/>
  <c r="BR95" i="23"/>
  <c r="BL95" i="23"/>
  <c r="BF95" i="23"/>
  <c r="AZ95" i="23"/>
  <c r="AT95" i="23"/>
  <c r="AN95" i="23"/>
  <c r="AH95" i="23"/>
  <c r="AB95" i="23"/>
  <c r="V95" i="23"/>
  <c r="P95" i="23"/>
  <c r="J95" i="23"/>
  <c r="BX94" i="23"/>
  <c r="BR94" i="23"/>
  <c r="BL94" i="23"/>
  <c r="BF94" i="23"/>
  <c r="AZ94" i="23"/>
  <c r="AT94" i="23"/>
  <c r="AN94" i="23"/>
  <c r="AH94" i="23"/>
  <c r="AB94" i="23"/>
  <c r="V94" i="23"/>
  <c r="P94" i="23"/>
  <c r="J94" i="23"/>
  <c r="BX93" i="23"/>
  <c r="BR93" i="23"/>
  <c r="BL93" i="23"/>
  <c r="BF93" i="23"/>
  <c r="AZ93" i="23"/>
  <c r="AT93" i="23"/>
  <c r="AN93" i="23"/>
  <c r="AH93" i="23"/>
  <c r="AB93" i="23"/>
  <c r="V93" i="23"/>
  <c r="P93" i="23"/>
  <c r="J93" i="23"/>
  <c r="BX92" i="23"/>
  <c r="BR92" i="23"/>
  <c r="BL92" i="23"/>
  <c r="BF92" i="23"/>
  <c r="AZ92" i="23"/>
  <c r="AT92" i="23"/>
  <c r="AN92" i="23"/>
  <c r="AH92" i="23"/>
  <c r="AB92" i="23"/>
  <c r="V92" i="23"/>
  <c r="P92" i="23"/>
  <c r="J92" i="23"/>
  <c r="BX91" i="23"/>
  <c r="BR91" i="23"/>
  <c r="BL91" i="23"/>
  <c r="BF91" i="23"/>
  <c r="AZ91" i="23"/>
  <c r="AT91" i="23"/>
  <c r="AN91" i="23"/>
  <c r="AH91" i="23"/>
  <c r="AB91" i="23"/>
  <c r="V91" i="23"/>
  <c r="P91" i="23"/>
  <c r="J91" i="23"/>
  <c r="BX90" i="23"/>
  <c r="BR90" i="23"/>
  <c r="BL90" i="23"/>
  <c r="BF90" i="23"/>
  <c r="AZ90" i="23"/>
  <c r="AT90" i="23"/>
  <c r="AN90" i="23"/>
  <c r="AH90" i="23"/>
  <c r="AB90" i="23"/>
  <c r="V90" i="23"/>
  <c r="P90" i="23"/>
  <c r="J90" i="23"/>
  <c r="BX89" i="23"/>
  <c r="BR89" i="23"/>
  <c r="BL89" i="23"/>
  <c r="BF89" i="23"/>
  <c r="AZ89" i="23"/>
  <c r="AT89" i="23"/>
  <c r="AN89" i="23"/>
  <c r="AH89" i="23"/>
  <c r="AB89" i="23"/>
  <c r="V89" i="23"/>
  <c r="P89" i="23"/>
  <c r="J89" i="23"/>
  <c r="BX88" i="23"/>
  <c r="BR88" i="23"/>
  <c r="BL88" i="23"/>
  <c r="BF88" i="23"/>
  <c r="AZ88" i="23"/>
  <c r="AT88" i="23"/>
  <c r="AN88" i="23"/>
  <c r="AH88" i="23"/>
  <c r="AB88" i="23"/>
  <c r="V88" i="23"/>
  <c r="P88" i="23"/>
  <c r="J88" i="23"/>
  <c r="BX87" i="23"/>
  <c r="BR87" i="23"/>
  <c r="BL87" i="23"/>
  <c r="BF87" i="23"/>
  <c r="AZ87" i="23"/>
  <c r="AT87" i="23"/>
  <c r="AN87" i="23"/>
  <c r="AH87" i="23"/>
  <c r="AB87" i="23"/>
  <c r="V87" i="23"/>
  <c r="P87" i="23"/>
  <c r="J87" i="23"/>
  <c r="BX86" i="23"/>
  <c r="BR86" i="23"/>
  <c r="BL86" i="23"/>
  <c r="BF86" i="23"/>
  <c r="AZ86" i="23"/>
  <c r="AT86" i="23"/>
  <c r="AN86" i="23"/>
  <c r="AH86" i="23"/>
  <c r="AB86" i="23"/>
  <c r="V86" i="23"/>
  <c r="P86" i="23"/>
  <c r="J86" i="23"/>
  <c r="BX85" i="23"/>
  <c r="BR85" i="23"/>
  <c r="BL85" i="23"/>
  <c r="BF85" i="23"/>
  <c r="AZ85" i="23"/>
  <c r="AT85" i="23"/>
  <c r="AN85" i="23"/>
  <c r="AH85" i="23"/>
  <c r="AB85" i="23"/>
  <c r="V85" i="23"/>
  <c r="P85" i="23"/>
  <c r="J85" i="23"/>
  <c r="BX84" i="23"/>
  <c r="BR84" i="23"/>
  <c r="BL84" i="23"/>
  <c r="BF84" i="23"/>
  <c r="AZ84" i="23"/>
  <c r="AT84" i="23"/>
  <c r="AN84" i="23"/>
  <c r="AH84" i="23"/>
  <c r="AB84" i="23"/>
  <c r="V84" i="23"/>
  <c r="P84" i="23"/>
  <c r="J84" i="23"/>
  <c r="BX83" i="23"/>
  <c r="BR83" i="23"/>
  <c r="BL83" i="23"/>
  <c r="BF83" i="23"/>
  <c r="AZ83" i="23"/>
  <c r="AT83" i="23"/>
  <c r="AN83" i="23"/>
  <c r="AH83" i="23"/>
  <c r="AB83" i="23"/>
  <c r="V83" i="23"/>
  <c r="P83" i="23"/>
  <c r="J83" i="23"/>
  <c r="BX82" i="23"/>
  <c r="BR82" i="23"/>
  <c r="BL82" i="23"/>
  <c r="BF82" i="23"/>
  <c r="AZ82" i="23"/>
  <c r="AT82" i="23"/>
  <c r="AN82" i="23"/>
  <c r="AH82" i="23"/>
  <c r="AB82" i="23"/>
  <c r="V82" i="23"/>
  <c r="P82" i="23"/>
  <c r="J82" i="23"/>
  <c r="BX81" i="23"/>
  <c r="BR81" i="23"/>
  <c r="BL81" i="23"/>
  <c r="BF81" i="23"/>
  <c r="AZ81" i="23"/>
  <c r="AT81" i="23"/>
  <c r="AN81" i="23"/>
  <c r="AH81" i="23"/>
  <c r="AB81" i="23"/>
  <c r="V81" i="23"/>
  <c r="P81" i="23"/>
  <c r="J81" i="23"/>
  <c r="BX80" i="23"/>
  <c r="BR80" i="23"/>
  <c r="BL80" i="23"/>
  <c r="BF80" i="23"/>
  <c r="AZ80" i="23"/>
  <c r="AT80" i="23"/>
  <c r="AN80" i="23"/>
  <c r="AH80" i="23"/>
  <c r="AB80" i="23"/>
  <c r="V80" i="23"/>
  <c r="P80" i="23"/>
  <c r="J80" i="23"/>
  <c r="BX79" i="23"/>
  <c r="BR79" i="23"/>
  <c r="BL79" i="23"/>
  <c r="BF79" i="23"/>
  <c r="AZ79" i="23"/>
  <c r="AT79" i="23"/>
  <c r="AN79" i="23"/>
  <c r="AH79" i="23"/>
  <c r="AB79" i="23"/>
  <c r="V79" i="23"/>
  <c r="P79" i="23"/>
  <c r="J79" i="23"/>
  <c r="BX78" i="23"/>
  <c r="BR78" i="23"/>
  <c r="BL78" i="23"/>
  <c r="BF78" i="23"/>
  <c r="AZ78" i="23"/>
  <c r="AT78" i="23"/>
  <c r="AN78" i="23"/>
  <c r="AH78" i="23"/>
  <c r="AB78" i="23"/>
  <c r="V78" i="23"/>
  <c r="P78" i="23"/>
  <c r="J78" i="23"/>
  <c r="BX77" i="23"/>
  <c r="BR77" i="23"/>
  <c r="BL77" i="23"/>
  <c r="BF77" i="23"/>
  <c r="AZ77" i="23"/>
  <c r="AT77" i="23"/>
  <c r="AN77" i="23"/>
  <c r="AH77" i="23"/>
  <c r="AB77" i="23"/>
  <c r="V77" i="23"/>
  <c r="P77" i="23"/>
  <c r="J77" i="23"/>
  <c r="BX76" i="23"/>
  <c r="BR76" i="23"/>
  <c r="BL76" i="23"/>
  <c r="BF76" i="23"/>
  <c r="AZ76" i="23"/>
  <c r="AT76" i="23"/>
  <c r="AN76" i="23"/>
  <c r="AH76" i="23"/>
  <c r="AB76" i="23"/>
  <c r="V76" i="23"/>
  <c r="P76" i="23"/>
  <c r="J76" i="23"/>
  <c r="BX75" i="23"/>
  <c r="BR75" i="23"/>
  <c r="BL75" i="23"/>
  <c r="BF75" i="23"/>
  <c r="AZ75" i="23"/>
  <c r="AT75" i="23"/>
  <c r="AN75" i="23"/>
  <c r="AH75" i="23"/>
  <c r="AB75" i="23"/>
  <c r="V75" i="23"/>
  <c r="P75" i="23"/>
  <c r="J75" i="23"/>
  <c r="BX74" i="23"/>
  <c r="BR74" i="23"/>
  <c r="BL74" i="23"/>
  <c r="BF74" i="23"/>
  <c r="AZ74" i="23"/>
  <c r="AT74" i="23"/>
  <c r="AN74" i="23"/>
  <c r="AH74" i="23"/>
  <c r="AB74" i="23"/>
  <c r="V74" i="23"/>
  <c r="P74" i="23"/>
  <c r="J74" i="23"/>
  <c r="BX73" i="23"/>
  <c r="BR73" i="23"/>
  <c r="BL73" i="23"/>
  <c r="BF73" i="23"/>
  <c r="AZ73" i="23"/>
  <c r="AT73" i="23"/>
  <c r="AN73" i="23"/>
  <c r="AH73" i="23"/>
  <c r="AB73" i="23"/>
  <c r="V73" i="23"/>
  <c r="P73" i="23"/>
  <c r="J73" i="23"/>
  <c r="BX72" i="23"/>
  <c r="BR72" i="23"/>
  <c r="BL72" i="23"/>
  <c r="BF72" i="23"/>
  <c r="AZ72" i="23"/>
  <c r="AT72" i="23"/>
  <c r="AN72" i="23"/>
  <c r="AH72" i="23"/>
  <c r="AB72" i="23"/>
  <c r="V72" i="23"/>
  <c r="P72" i="23"/>
  <c r="J72" i="23"/>
  <c r="BX71" i="23"/>
  <c r="BR71" i="23"/>
  <c r="BL71" i="23"/>
  <c r="BF71" i="23"/>
  <c r="AZ71" i="23"/>
  <c r="AT71" i="23"/>
  <c r="AN71" i="23"/>
  <c r="AH71" i="23"/>
  <c r="AB71" i="23"/>
  <c r="V71" i="23"/>
  <c r="P71" i="23"/>
  <c r="J71" i="23"/>
  <c r="BX70" i="23"/>
  <c r="BR70" i="23"/>
  <c r="BL70" i="23"/>
  <c r="BF70" i="23"/>
  <c r="AZ70" i="23"/>
  <c r="AT70" i="23"/>
  <c r="AN70" i="23"/>
  <c r="AH70" i="23"/>
  <c r="AB70" i="23"/>
  <c r="V70" i="23"/>
  <c r="P70" i="23"/>
  <c r="J70" i="23"/>
  <c r="BX69" i="23"/>
  <c r="BR69" i="23"/>
  <c r="BL69" i="23"/>
  <c r="BF69" i="23"/>
  <c r="AZ69" i="23"/>
  <c r="AT69" i="23"/>
  <c r="AN69" i="23"/>
  <c r="AH69" i="23"/>
  <c r="AB69" i="23"/>
  <c r="V69" i="23"/>
  <c r="P69" i="23"/>
  <c r="J69" i="23"/>
  <c r="BX68" i="23"/>
  <c r="BR68" i="23"/>
  <c r="BL68" i="23"/>
  <c r="BF68" i="23"/>
  <c r="AZ68" i="23"/>
  <c r="AT68" i="23"/>
  <c r="AN68" i="23"/>
  <c r="AH68" i="23"/>
  <c r="AB68" i="23"/>
  <c r="V68" i="23"/>
  <c r="P68" i="23"/>
  <c r="J68" i="23"/>
  <c r="BX67" i="23"/>
  <c r="BR67" i="23"/>
  <c r="BL67" i="23"/>
  <c r="BF67" i="23"/>
  <c r="AZ67" i="23"/>
  <c r="AT67" i="23"/>
  <c r="AN67" i="23"/>
  <c r="AH67" i="23"/>
  <c r="AB67" i="23"/>
  <c r="V67" i="23"/>
  <c r="P67" i="23"/>
  <c r="J67" i="23"/>
  <c r="BX66" i="23"/>
  <c r="BR66" i="23"/>
  <c r="BL66" i="23"/>
  <c r="BF66" i="23"/>
  <c r="AZ66" i="23"/>
  <c r="AT66" i="23"/>
  <c r="AN66" i="23"/>
  <c r="AH66" i="23"/>
  <c r="AB66" i="23"/>
  <c r="V66" i="23"/>
  <c r="P66" i="23"/>
  <c r="J66" i="23"/>
  <c r="BX65" i="23"/>
  <c r="BR65" i="23"/>
  <c r="BL65" i="23"/>
  <c r="BF65" i="23"/>
  <c r="AZ65" i="23"/>
  <c r="AT65" i="23"/>
  <c r="AN65" i="23"/>
  <c r="AH65" i="23"/>
  <c r="AB65" i="23"/>
  <c r="V65" i="23"/>
  <c r="P65" i="23"/>
  <c r="J65" i="23"/>
  <c r="BX64" i="23"/>
  <c r="BR64" i="23"/>
  <c r="BL64" i="23"/>
  <c r="BF64" i="23"/>
  <c r="AZ64" i="23"/>
  <c r="AT64" i="23"/>
  <c r="AN64" i="23"/>
  <c r="AH64" i="23"/>
  <c r="AB64" i="23"/>
  <c r="V64" i="23"/>
  <c r="P64" i="23"/>
  <c r="J64" i="23"/>
  <c r="BX63" i="23"/>
  <c r="BR63" i="23"/>
  <c r="BL63" i="23"/>
  <c r="BF63" i="23"/>
  <c r="AZ63" i="23"/>
  <c r="AT63" i="23"/>
  <c r="AN63" i="23"/>
  <c r="AH63" i="23"/>
  <c r="AB63" i="23"/>
  <c r="V63" i="23"/>
  <c r="P63" i="23"/>
  <c r="J63" i="23"/>
  <c r="BX62" i="23"/>
  <c r="BR62" i="23"/>
  <c r="BL62" i="23"/>
  <c r="BF62" i="23"/>
  <c r="AZ62" i="23"/>
  <c r="AT62" i="23"/>
  <c r="AN62" i="23"/>
  <c r="AH62" i="23"/>
  <c r="AB62" i="23"/>
  <c r="V62" i="23"/>
  <c r="P62" i="23"/>
  <c r="J62" i="23"/>
  <c r="BX61" i="23"/>
  <c r="BR61" i="23"/>
  <c r="BL61" i="23"/>
  <c r="BF61" i="23"/>
  <c r="AZ61" i="23"/>
  <c r="AT61" i="23"/>
  <c r="AN61" i="23"/>
  <c r="AH61" i="23"/>
  <c r="AB61" i="23"/>
  <c r="V61" i="23"/>
  <c r="P61" i="23"/>
  <c r="J61" i="23"/>
  <c r="BX60" i="23"/>
  <c r="BR60" i="23"/>
  <c r="BL60" i="23"/>
  <c r="BF60" i="23"/>
  <c r="AZ60" i="23"/>
  <c r="AT60" i="23"/>
  <c r="AN60" i="23"/>
  <c r="AH60" i="23"/>
  <c r="AB60" i="23"/>
  <c r="V60" i="23"/>
  <c r="P60" i="23"/>
  <c r="J60" i="23"/>
  <c r="BX59" i="23"/>
  <c r="BR59" i="23"/>
  <c r="BL59" i="23"/>
  <c r="BF59" i="23"/>
  <c r="AZ59" i="23"/>
  <c r="AT59" i="23"/>
  <c r="AN59" i="23"/>
  <c r="AH59" i="23"/>
  <c r="AB59" i="23"/>
  <c r="V59" i="23"/>
  <c r="P59" i="23"/>
  <c r="J59" i="23"/>
  <c r="BX58" i="23"/>
  <c r="BR58" i="23"/>
  <c r="BL58" i="23"/>
  <c r="BF58" i="23"/>
  <c r="AZ58" i="23"/>
  <c r="AT58" i="23"/>
  <c r="AN58" i="23"/>
  <c r="AH58" i="23"/>
  <c r="AB58" i="23"/>
  <c r="V58" i="23"/>
  <c r="P58" i="23"/>
  <c r="J58" i="23"/>
  <c r="BX57" i="23"/>
  <c r="BR57" i="23"/>
  <c r="BL57" i="23"/>
  <c r="BF57" i="23"/>
  <c r="AZ57" i="23"/>
  <c r="AT57" i="23"/>
  <c r="AN57" i="23"/>
  <c r="AH57" i="23"/>
  <c r="AB57" i="23"/>
  <c r="V57" i="23"/>
  <c r="P57" i="23"/>
  <c r="J57" i="23"/>
  <c r="BX56" i="23"/>
  <c r="BR56" i="23"/>
  <c r="BL56" i="23"/>
  <c r="BF56" i="23"/>
  <c r="AZ56" i="23"/>
  <c r="AT56" i="23"/>
  <c r="AN56" i="23"/>
  <c r="AH56" i="23"/>
  <c r="AB56" i="23"/>
  <c r="V56" i="23"/>
  <c r="P56" i="23"/>
  <c r="J56" i="23"/>
  <c r="BX55" i="23"/>
  <c r="BR55" i="23"/>
  <c r="BL55" i="23"/>
  <c r="BF55" i="23"/>
  <c r="AZ55" i="23"/>
  <c r="AT55" i="23"/>
  <c r="AN55" i="23"/>
  <c r="AH55" i="23"/>
  <c r="AB55" i="23"/>
  <c r="V55" i="23"/>
  <c r="P55" i="23"/>
  <c r="J55" i="23"/>
  <c r="BX54" i="23"/>
  <c r="BR54" i="23"/>
  <c r="BL54" i="23"/>
  <c r="BF54" i="23"/>
  <c r="AZ54" i="23"/>
  <c r="AT54" i="23"/>
  <c r="AN54" i="23"/>
  <c r="AH54" i="23"/>
  <c r="AB54" i="23"/>
  <c r="V54" i="23"/>
  <c r="P54" i="23"/>
  <c r="J54" i="23"/>
  <c r="BX53" i="23"/>
  <c r="BR53" i="23"/>
  <c r="BL53" i="23"/>
  <c r="BF53" i="23"/>
  <c r="AZ53" i="23"/>
  <c r="AT53" i="23"/>
  <c r="AN53" i="23"/>
  <c r="AH53" i="23"/>
  <c r="AB53" i="23"/>
  <c r="V53" i="23"/>
  <c r="P53" i="23"/>
  <c r="J53" i="23"/>
  <c r="BX52" i="23"/>
  <c r="BR52" i="23"/>
  <c r="BL52" i="23"/>
  <c r="BF52" i="23"/>
  <c r="AZ52" i="23"/>
  <c r="AT52" i="23"/>
  <c r="AN52" i="23"/>
  <c r="AH52" i="23"/>
  <c r="AB52" i="23"/>
  <c r="V52" i="23"/>
  <c r="P52" i="23"/>
  <c r="J52" i="23"/>
  <c r="BX51" i="23"/>
  <c r="BR51" i="23"/>
  <c r="BL51" i="23"/>
  <c r="BF51" i="23"/>
  <c r="AZ51" i="23"/>
  <c r="AT51" i="23"/>
  <c r="AN51" i="23"/>
  <c r="AH51" i="23"/>
  <c r="AB51" i="23"/>
  <c r="V51" i="23"/>
  <c r="P51" i="23"/>
  <c r="J51" i="23"/>
  <c r="BX50" i="23"/>
  <c r="BR50" i="23"/>
  <c r="BL50" i="23"/>
  <c r="BF50" i="23"/>
  <c r="AZ50" i="23"/>
  <c r="AT50" i="23"/>
  <c r="AN50" i="23"/>
  <c r="AH50" i="23"/>
  <c r="AB50" i="23"/>
  <c r="V50" i="23"/>
  <c r="P50" i="23"/>
  <c r="J50" i="23"/>
  <c r="BX49" i="23"/>
  <c r="BR49" i="23"/>
  <c r="BL49" i="23"/>
  <c r="BF49" i="23"/>
  <c r="AZ49" i="23"/>
  <c r="AT49" i="23"/>
  <c r="AN49" i="23"/>
  <c r="AH49" i="23"/>
  <c r="AB49" i="23"/>
  <c r="V49" i="23"/>
  <c r="P49" i="23"/>
  <c r="J49" i="23"/>
  <c r="BX48" i="23"/>
  <c r="BR48" i="23"/>
  <c r="BL48" i="23"/>
  <c r="BF48" i="23"/>
  <c r="AZ48" i="23"/>
  <c r="AT48" i="23"/>
  <c r="AN48" i="23"/>
  <c r="AH48" i="23"/>
  <c r="AB48" i="23"/>
  <c r="V48" i="23"/>
  <c r="P48" i="23"/>
  <c r="J48" i="23"/>
  <c r="BX47" i="23"/>
  <c r="BR47" i="23"/>
  <c r="BL47" i="23"/>
  <c r="BF47" i="23"/>
  <c r="AZ47" i="23"/>
  <c r="AT47" i="23"/>
  <c r="AN47" i="23"/>
  <c r="AH47" i="23"/>
  <c r="AB47" i="23"/>
  <c r="V47" i="23"/>
  <c r="P47" i="23"/>
  <c r="J47" i="23"/>
  <c r="BX46" i="23"/>
  <c r="BR46" i="23"/>
  <c r="BL46" i="23"/>
  <c r="BF46" i="23"/>
  <c r="AZ46" i="23"/>
  <c r="AT46" i="23"/>
  <c r="AN46" i="23"/>
  <c r="AH46" i="23"/>
  <c r="AB46" i="23"/>
  <c r="V46" i="23"/>
  <c r="P46" i="23"/>
  <c r="J46" i="23"/>
  <c r="BX45" i="23"/>
  <c r="BR45" i="23"/>
  <c r="BL45" i="23"/>
  <c r="BF45" i="23"/>
  <c r="AZ45" i="23"/>
  <c r="AT45" i="23"/>
  <c r="AN45" i="23"/>
  <c r="AH45" i="23"/>
  <c r="AB45" i="23"/>
  <c r="V45" i="23"/>
  <c r="P45" i="23"/>
  <c r="J45" i="23"/>
  <c r="BX44" i="23"/>
  <c r="BR44" i="23"/>
  <c r="BL44" i="23"/>
  <c r="BF44" i="23"/>
  <c r="AZ44" i="23"/>
  <c r="AT44" i="23"/>
  <c r="AN44" i="23"/>
  <c r="AH44" i="23"/>
  <c r="AB44" i="23"/>
  <c r="V44" i="23"/>
  <c r="P44" i="23"/>
  <c r="J44" i="23"/>
  <c r="BX43" i="23"/>
  <c r="BR43" i="23"/>
  <c r="BL43" i="23"/>
  <c r="BF43" i="23"/>
  <c r="AZ43" i="23"/>
  <c r="AT43" i="23"/>
  <c r="AN43" i="23"/>
  <c r="AH43" i="23"/>
  <c r="AB43" i="23"/>
  <c r="V43" i="23"/>
  <c r="P43" i="23"/>
  <c r="J43" i="23"/>
  <c r="BX42" i="23"/>
  <c r="BR42" i="23"/>
  <c r="BL42" i="23"/>
  <c r="BF42" i="23"/>
  <c r="AZ42" i="23"/>
  <c r="AT42" i="23"/>
  <c r="AN42" i="23"/>
  <c r="AH42" i="23"/>
  <c r="AB42" i="23"/>
  <c r="V42" i="23"/>
  <c r="P42" i="23"/>
  <c r="J42" i="23"/>
  <c r="BX41" i="23"/>
  <c r="BR41" i="23"/>
  <c r="BL41" i="23"/>
  <c r="BF41" i="23"/>
  <c r="AZ41" i="23"/>
  <c r="AT41" i="23"/>
  <c r="AN41" i="23"/>
  <c r="AH41" i="23"/>
  <c r="AB41" i="23"/>
  <c r="V41" i="23"/>
  <c r="P41" i="23"/>
  <c r="J41" i="23"/>
  <c r="BX40" i="23"/>
  <c r="BR40" i="23"/>
  <c r="BL40" i="23"/>
  <c r="BF40" i="23"/>
  <c r="AZ40" i="23"/>
  <c r="AT40" i="23"/>
  <c r="AN40" i="23"/>
  <c r="AH40" i="23"/>
  <c r="AB40" i="23"/>
  <c r="V40" i="23"/>
  <c r="P40" i="23"/>
  <c r="J40" i="23"/>
  <c r="BX39" i="23"/>
  <c r="BR39" i="23"/>
  <c r="BL39" i="23"/>
  <c r="BF39" i="23"/>
  <c r="AZ39" i="23"/>
  <c r="AT39" i="23"/>
  <c r="AN39" i="23"/>
  <c r="AH39" i="23"/>
  <c r="AB39" i="23"/>
  <c r="V39" i="23"/>
  <c r="P39" i="23"/>
  <c r="J39" i="23"/>
  <c r="BX38" i="23"/>
  <c r="BR38" i="23"/>
  <c r="BL38" i="23"/>
  <c r="BF38" i="23"/>
  <c r="AZ38" i="23"/>
  <c r="AT38" i="23"/>
  <c r="AN38" i="23"/>
  <c r="AH38" i="23"/>
  <c r="AB38" i="23"/>
  <c r="V38" i="23"/>
  <c r="P38" i="23"/>
  <c r="J38" i="23"/>
  <c r="BX37" i="23"/>
  <c r="BR37" i="23"/>
  <c r="BL37" i="23"/>
  <c r="BF37" i="23"/>
  <c r="AZ37" i="23"/>
  <c r="AT37" i="23"/>
  <c r="AN37" i="23"/>
  <c r="AH37" i="23"/>
  <c r="AB37" i="23"/>
  <c r="V37" i="23"/>
  <c r="P37" i="23"/>
  <c r="J37" i="23"/>
  <c r="BX36" i="23"/>
  <c r="BR36" i="23"/>
  <c r="BL36" i="23"/>
  <c r="BF36" i="23"/>
  <c r="AZ36" i="23"/>
  <c r="AT36" i="23"/>
  <c r="AN36" i="23"/>
  <c r="AH36" i="23"/>
  <c r="AB36" i="23"/>
  <c r="V36" i="23"/>
  <c r="P36" i="23"/>
  <c r="J36" i="23"/>
  <c r="BX35" i="23"/>
  <c r="BR35" i="23"/>
  <c r="BL35" i="23"/>
  <c r="BF35" i="23"/>
  <c r="AZ35" i="23"/>
  <c r="AT35" i="23"/>
  <c r="AN35" i="23"/>
  <c r="AH35" i="23"/>
  <c r="AB35" i="23"/>
  <c r="V35" i="23"/>
  <c r="P35" i="23"/>
  <c r="J35" i="23"/>
  <c r="BX34" i="23"/>
  <c r="BR34" i="23"/>
  <c r="BL34" i="23"/>
  <c r="BF34" i="23"/>
  <c r="AZ34" i="23"/>
  <c r="AT34" i="23"/>
  <c r="AN34" i="23"/>
  <c r="AH34" i="23"/>
  <c r="AB34" i="23"/>
  <c r="V34" i="23"/>
  <c r="P34" i="23"/>
  <c r="J34" i="23"/>
  <c r="BX33" i="23"/>
  <c r="BR33" i="23"/>
  <c r="BL33" i="23"/>
  <c r="BF33" i="23"/>
  <c r="AZ33" i="23"/>
  <c r="AT33" i="23"/>
  <c r="AN33" i="23"/>
  <c r="AH33" i="23"/>
  <c r="AB33" i="23"/>
  <c r="V33" i="23"/>
  <c r="P33" i="23"/>
  <c r="J33" i="23"/>
  <c r="BX32" i="23"/>
  <c r="BR32" i="23"/>
  <c r="BL32" i="23"/>
  <c r="BF32" i="23"/>
  <c r="AZ32" i="23"/>
  <c r="AT32" i="23"/>
  <c r="AN32" i="23"/>
  <c r="AH32" i="23"/>
  <c r="AB32" i="23"/>
  <c r="V32" i="23"/>
  <c r="P32" i="23"/>
  <c r="J32" i="23"/>
  <c r="BX31" i="23"/>
  <c r="BR31" i="23"/>
  <c r="BL31" i="23"/>
  <c r="BF31" i="23"/>
  <c r="AZ31" i="23"/>
  <c r="AT31" i="23"/>
  <c r="AN31" i="23"/>
  <c r="AH31" i="23"/>
  <c r="AB31" i="23"/>
  <c r="V31" i="23"/>
  <c r="P31" i="23"/>
  <c r="J31" i="23"/>
  <c r="BX30" i="23"/>
  <c r="BR30" i="23"/>
  <c r="BL30" i="23"/>
  <c r="BF30" i="23"/>
  <c r="AZ30" i="23"/>
  <c r="AT30" i="23"/>
  <c r="AN30" i="23"/>
  <c r="AH30" i="23"/>
  <c r="AB30" i="23"/>
  <c r="V30" i="23"/>
  <c r="P30" i="23"/>
  <c r="J30" i="23"/>
  <c r="BX29" i="23"/>
  <c r="BR29" i="23"/>
  <c r="BL29" i="23"/>
  <c r="BF29" i="23"/>
  <c r="AZ29" i="23"/>
  <c r="AT29" i="23"/>
  <c r="AN29" i="23"/>
  <c r="AH29" i="23"/>
  <c r="AB29" i="23"/>
  <c r="V29" i="23"/>
  <c r="P29" i="23"/>
  <c r="J29" i="23"/>
  <c r="BX28" i="23"/>
  <c r="BR28" i="23"/>
  <c r="BL28" i="23"/>
  <c r="BF28" i="23"/>
  <c r="AZ28" i="23"/>
  <c r="AT28" i="23"/>
  <c r="AN28" i="23"/>
  <c r="AH28" i="23"/>
  <c r="AB28" i="23"/>
  <c r="V28" i="23"/>
  <c r="P28" i="23"/>
  <c r="J28" i="23"/>
  <c r="BX27" i="23"/>
  <c r="BR27" i="23"/>
  <c r="BL27" i="23"/>
  <c r="BF27" i="23"/>
  <c r="AZ27" i="23"/>
  <c r="AT27" i="23"/>
  <c r="AN27" i="23"/>
  <c r="AH27" i="23"/>
  <c r="AB27" i="23"/>
  <c r="V27" i="23"/>
  <c r="P27" i="23"/>
  <c r="J27" i="23"/>
  <c r="BX26" i="23"/>
  <c r="BR26" i="23"/>
  <c r="BL26" i="23"/>
  <c r="BF26" i="23"/>
  <c r="AZ26" i="23"/>
  <c r="AT26" i="23"/>
  <c r="AN26" i="23"/>
  <c r="AH26" i="23"/>
  <c r="AB26" i="23"/>
  <c r="V26" i="23"/>
  <c r="P26" i="23"/>
  <c r="J26" i="23"/>
  <c r="BX25" i="23"/>
  <c r="BR25" i="23"/>
  <c r="BL25" i="23"/>
  <c r="BF25" i="23"/>
  <c r="AZ25" i="23"/>
  <c r="AT25" i="23"/>
  <c r="AN25" i="23"/>
  <c r="AH25" i="23"/>
  <c r="AB25" i="23"/>
  <c r="V25" i="23"/>
  <c r="P25" i="23"/>
  <c r="J25" i="23"/>
  <c r="BX24" i="23"/>
  <c r="BR24" i="23"/>
  <c r="BL24" i="23"/>
  <c r="BF24" i="23"/>
  <c r="AZ24" i="23"/>
  <c r="AT24" i="23"/>
  <c r="AN24" i="23"/>
  <c r="AH24" i="23"/>
  <c r="AB24" i="23"/>
  <c r="V24" i="23"/>
  <c r="P24" i="23"/>
  <c r="J24" i="23"/>
  <c r="BX23" i="23"/>
  <c r="BR23" i="23"/>
  <c r="BL23" i="23"/>
  <c r="BF23" i="23"/>
  <c r="AZ23" i="23"/>
  <c r="AT23" i="23"/>
  <c r="AN23" i="23"/>
  <c r="AH23" i="23"/>
  <c r="AB23" i="23"/>
  <c r="V23" i="23"/>
  <c r="P23" i="23"/>
  <c r="J23" i="23"/>
  <c r="BX22" i="23"/>
  <c r="BR22" i="23"/>
  <c r="BL22" i="23"/>
  <c r="BF22" i="23"/>
  <c r="AZ22" i="23"/>
  <c r="AT22" i="23"/>
  <c r="AN22" i="23"/>
  <c r="AH22" i="23"/>
  <c r="AB22" i="23"/>
  <c r="V22" i="23"/>
  <c r="P22" i="23"/>
  <c r="J22" i="23"/>
  <c r="BX21" i="23"/>
  <c r="BR21" i="23"/>
  <c r="BL21" i="23"/>
  <c r="BF21" i="23"/>
  <c r="AZ21" i="23"/>
  <c r="AT21" i="23"/>
  <c r="AN21" i="23"/>
  <c r="AH21" i="23"/>
  <c r="AB21" i="23"/>
  <c r="V21" i="23"/>
  <c r="P21" i="23"/>
  <c r="J21" i="23"/>
  <c r="BX20" i="23"/>
  <c r="BR20" i="23"/>
  <c r="BL20" i="23"/>
  <c r="BF20" i="23"/>
  <c r="AZ20" i="23"/>
  <c r="AT20" i="23"/>
  <c r="AN20" i="23"/>
  <c r="AH20" i="23"/>
  <c r="AB20" i="23"/>
  <c r="V20" i="23"/>
  <c r="P20" i="23"/>
  <c r="J20" i="23"/>
  <c r="BX19" i="23"/>
  <c r="BR19" i="23"/>
  <c r="BL19" i="23"/>
  <c r="BF19" i="23"/>
  <c r="AZ19" i="23"/>
  <c r="AT19" i="23"/>
  <c r="AN19" i="23"/>
  <c r="AH19" i="23"/>
  <c r="AB19" i="23"/>
  <c r="V19" i="23"/>
  <c r="P19" i="23"/>
  <c r="J19" i="23"/>
  <c r="BX18" i="23"/>
  <c r="BR18" i="23"/>
  <c r="BL18" i="23"/>
  <c r="BF18" i="23"/>
  <c r="AZ18" i="23"/>
  <c r="AT18" i="23"/>
  <c r="AN18" i="23"/>
  <c r="AH18" i="23"/>
  <c r="AB18" i="23"/>
  <c r="V18" i="23"/>
  <c r="P18" i="23"/>
  <c r="J18" i="23"/>
  <c r="BX17" i="23"/>
  <c r="BR17" i="23"/>
  <c r="BL17" i="23"/>
  <c r="BF17" i="23"/>
  <c r="AZ17" i="23"/>
  <c r="AT17" i="23"/>
  <c r="AN17" i="23"/>
  <c r="AH17" i="23"/>
  <c r="AB17" i="23"/>
  <c r="V17" i="23"/>
  <c r="P17" i="23"/>
  <c r="J17" i="23"/>
  <c r="BX16" i="23"/>
  <c r="BR16" i="23"/>
  <c r="BL16" i="23"/>
  <c r="BF16" i="23"/>
  <c r="AZ16" i="23"/>
  <c r="AT16" i="23"/>
  <c r="AN16" i="23"/>
  <c r="AH16" i="23"/>
  <c r="AB16" i="23"/>
  <c r="V16" i="23"/>
  <c r="P16" i="23"/>
  <c r="J16" i="23"/>
  <c r="BX15" i="23"/>
  <c r="BR15" i="23"/>
  <c r="BL15" i="23"/>
  <c r="BF15" i="23"/>
  <c r="AZ15" i="23"/>
  <c r="AT15" i="23"/>
  <c r="AN15" i="23"/>
  <c r="AH15" i="23"/>
  <c r="AB15" i="23"/>
  <c r="V15" i="23"/>
  <c r="P15" i="23"/>
  <c r="J15" i="23"/>
  <c r="BX14" i="23"/>
  <c r="BR14" i="23"/>
  <c r="BL14" i="23"/>
  <c r="BF14" i="23"/>
  <c r="AZ14" i="23"/>
  <c r="AT14" i="23"/>
  <c r="AN14" i="23"/>
  <c r="AH14" i="23"/>
  <c r="AB14" i="23"/>
  <c r="V14" i="23"/>
  <c r="P14" i="23"/>
  <c r="J14" i="23"/>
  <c r="BX13" i="23"/>
  <c r="BR13" i="23"/>
  <c r="BL13" i="23"/>
  <c r="BF13" i="23"/>
  <c r="AZ13" i="23"/>
  <c r="AT13" i="23"/>
  <c r="AN13" i="23"/>
  <c r="AH13" i="23"/>
  <c r="AB13" i="23"/>
  <c r="V13" i="23"/>
  <c r="P13" i="23"/>
  <c r="J13" i="23"/>
  <c r="BX12" i="23"/>
  <c r="BR12" i="23"/>
  <c r="BL12" i="23"/>
  <c r="BF12" i="23"/>
  <c r="AZ12" i="23"/>
  <c r="AT12" i="23"/>
  <c r="AN12" i="23"/>
  <c r="AH12" i="23"/>
  <c r="AB12" i="23"/>
  <c r="V12" i="23"/>
  <c r="P12" i="23"/>
  <c r="J12" i="23"/>
  <c r="BX11" i="23"/>
  <c r="BR11" i="23"/>
  <c r="BL11" i="23"/>
  <c r="BF11" i="23"/>
  <c r="AZ11" i="23"/>
  <c r="AT11" i="23"/>
  <c r="AN11" i="23"/>
  <c r="AH11" i="23"/>
  <c r="AB11" i="23"/>
  <c r="V11" i="23"/>
  <c r="P11" i="23"/>
  <c r="J11" i="23"/>
  <c r="BX10" i="23"/>
  <c r="BR10" i="23"/>
  <c r="BL10" i="23"/>
  <c r="BF10" i="23"/>
  <c r="AZ10" i="23"/>
  <c r="AT10" i="23"/>
  <c r="AN10" i="23"/>
  <c r="AH10" i="23"/>
  <c r="AB10" i="23"/>
  <c r="V10" i="23"/>
  <c r="P10" i="23"/>
  <c r="J10" i="23"/>
  <c r="BX9" i="23"/>
  <c r="BR9" i="23"/>
  <c r="BL9" i="23"/>
  <c r="BF9" i="23"/>
  <c r="AZ9" i="23"/>
  <c r="AT9" i="23"/>
  <c r="AN9" i="23"/>
  <c r="AH9" i="23"/>
  <c r="AB9" i="23"/>
  <c r="V9" i="23"/>
  <c r="P9" i="23"/>
  <c r="J9" i="23"/>
  <c r="BX8" i="23"/>
  <c r="BR8" i="23"/>
  <c r="BL8" i="23"/>
  <c r="BF8" i="23"/>
  <c r="AZ8" i="23"/>
  <c r="AT8" i="23"/>
  <c r="AN8" i="23"/>
  <c r="AH8" i="23"/>
  <c r="AB8" i="23"/>
  <c r="V8" i="23"/>
  <c r="P8" i="23"/>
  <c r="J8" i="23"/>
  <c r="BX7" i="23"/>
  <c r="BR7" i="23"/>
  <c r="BL7" i="23"/>
  <c r="BF7" i="23"/>
  <c r="AZ7" i="23"/>
  <c r="AT7" i="23"/>
  <c r="AN7" i="23"/>
  <c r="AH7" i="23"/>
  <c r="AB7" i="23"/>
  <c r="V7" i="23"/>
  <c r="P7" i="23"/>
  <c r="J7" i="23"/>
  <c r="BX6" i="23"/>
  <c r="BR6" i="23"/>
  <c r="BL6" i="23"/>
  <c r="BF6" i="23"/>
  <c r="AZ6" i="23"/>
  <c r="AT6" i="23"/>
  <c r="AN6" i="23"/>
  <c r="AH6" i="23"/>
  <c r="AB6" i="23"/>
  <c r="V6" i="23"/>
  <c r="P6" i="23"/>
  <c r="J6" i="23"/>
  <c r="AO1547" i="24"/>
  <c r="AM1547" i="24"/>
  <c r="AL1547" i="24"/>
  <c r="AK1547" i="24"/>
  <c r="AJ1547" i="24"/>
  <c r="AI1547" i="24"/>
  <c r="AG1547" i="24"/>
  <c r="AF1547" i="24"/>
  <c r="AE1547" i="24"/>
  <c r="AD1547" i="24"/>
  <c r="AC1547" i="24"/>
  <c r="AA1547" i="24"/>
  <c r="Z1547" i="24"/>
  <c r="Y1547" i="24"/>
  <c r="X1547" i="24"/>
  <c r="W1547" i="24"/>
  <c r="U1547" i="24"/>
  <c r="T1547" i="24"/>
  <c r="S1547" i="24"/>
  <c r="R1547" i="24"/>
  <c r="Q1547" i="24"/>
  <c r="O1547" i="24"/>
  <c r="N1547" i="24"/>
  <c r="M1547" i="24"/>
  <c r="L1547" i="24"/>
  <c r="K1547" i="24"/>
  <c r="I1547" i="24"/>
  <c r="H1547" i="24"/>
  <c r="G1547" i="24"/>
  <c r="F1547" i="24"/>
  <c r="E1547" i="24"/>
  <c r="AN1546" i="24"/>
  <c r="AH1546" i="24"/>
  <c r="AB1546" i="24"/>
  <c r="V1546" i="24"/>
  <c r="P1546" i="24"/>
  <c r="J1546" i="24"/>
  <c r="AN1545" i="24"/>
  <c r="AH1545" i="24"/>
  <c r="AB1545" i="24"/>
  <c r="V1545" i="24"/>
  <c r="P1545" i="24"/>
  <c r="J1545" i="24"/>
  <c r="AN1544" i="24"/>
  <c r="AH1544" i="24"/>
  <c r="AB1544" i="24"/>
  <c r="V1544" i="24"/>
  <c r="P1544" i="24"/>
  <c r="J1544" i="24"/>
  <c r="AN1543" i="24"/>
  <c r="AH1543" i="24"/>
  <c r="AB1543" i="24"/>
  <c r="V1543" i="24"/>
  <c r="P1543" i="24"/>
  <c r="J1543" i="24"/>
  <c r="AN1542" i="24"/>
  <c r="AH1542" i="24"/>
  <c r="AB1542" i="24"/>
  <c r="V1542" i="24"/>
  <c r="P1542" i="24"/>
  <c r="J1542" i="24"/>
  <c r="AN1541" i="24"/>
  <c r="AH1541" i="24"/>
  <c r="AB1541" i="24"/>
  <c r="V1541" i="24"/>
  <c r="P1541" i="24"/>
  <c r="J1541" i="24"/>
  <c r="AN1540" i="24"/>
  <c r="AH1540" i="24"/>
  <c r="AB1540" i="24"/>
  <c r="V1540" i="24"/>
  <c r="P1540" i="24"/>
  <c r="J1540" i="24"/>
  <c r="AN1539" i="24"/>
  <c r="AH1539" i="24"/>
  <c r="AB1539" i="24"/>
  <c r="V1539" i="24"/>
  <c r="P1539" i="24"/>
  <c r="J1539" i="24"/>
  <c r="AN1538" i="24"/>
  <c r="AH1538" i="24"/>
  <c r="AB1538" i="24"/>
  <c r="V1538" i="24"/>
  <c r="P1538" i="24"/>
  <c r="J1538" i="24"/>
  <c r="AN1537" i="24"/>
  <c r="AH1537" i="24"/>
  <c r="AB1537" i="24"/>
  <c r="V1537" i="24"/>
  <c r="P1537" i="24"/>
  <c r="J1537" i="24"/>
  <c r="AN1536" i="24"/>
  <c r="AH1536" i="24"/>
  <c r="AB1536" i="24"/>
  <c r="V1536" i="24"/>
  <c r="P1536" i="24"/>
  <c r="J1536" i="24"/>
  <c r="AN1535" i="24"/>
  <c r="AH1535" i="24"/>
  <c r="AB1535" i="24"/>
  <c r="V1535" i="24"/>
  <c r="P1535" i="24"/>
  <c r="J1535" i="24"/>
  <c r="AN1534" i="24"/>
  <c r="AH1534" i="24"/>
  <c r="AB1534" i="24"/>
  <c r="V1534" i="24"/>
  <c r="P1534" i="24"/>
  <c r="J1534" i="24"/>
  <c r="AN1533" i="24"/>
  <c r="AH1533" i="24"/>
  <c r="AB1533" i="24"/>
  <c r="V1533" i="24"/>
  <c r="P1533" i="24"/>
  <c r="J1533" i="24"/>
  <c r="AN1532" i="24"/>
  <c r="AH1532" i="24"/>
  <c r="AB1532" i="24"/>
  <c r="V1532" i="24"/>
  <c r="P1532" i="24"/>
  <c r="J1532" i="24"/>
  <c r="AN1531" i="24"/>
  <c r="AH1531" i="24"/>
  <c r="AB1531" i="24"/>
  <c r="V1531" i="24"/>
  <c r="P1531" i="24"/>
  <c r="J1531" i="24"/>
  <c r="AN1530" i="24"/>
  <c r="AH1530" i="24"/>
  <c r="AB1530" i="24"/>
  <c r="V1530" i="24"/>
  <c r="P1530" i="24"/>
  <c r="J1530" i="24"/>
  <c r="AN1529" i="24"/>
  <c r="AH1529" i="24"/>
  <c r="AB1529" i="24"/>
  <c r="V1529" i="24"/>
  <c r="P1529" i="24"/>
  <c r="J1529" i="24"/>
  <c r="AN1528" i="24"/>
  <c r="AH1528" i="24"/>
  <c r="AB1528" i="24"/>
  <c r="V1528" i="24"/>
  <c r="P1528" i="24"/>
  <c r="J1528" i="24"/>
  <c r="AN1527" i="24"/>
  <c r="AH1527" i="24"/>
  <c r="AB1527" i="24"/>
  <c r="V1527" i="24"/>
  <c r="P1527" i="24"/>
  <c r="J1527" i="24"/>
  <c r="AN1526" i="24"/>
  <c r="AH1526" i="24"/>
  <c r="AB1526" i="24"/>
  <c r="V1526" i="24"/>
  <c r="P1526" i="24"/>
  <c r="J1526" i="24"/>
  <c r="AN1525" i="24"/>
  <c r="AH1525" i="24"/>
  <c r="AB1525" i="24"/>
  <c r="V1525" i="24"/>
  <c r="P1525" i="24"/>
  <c r="J1525" i="24"/>
  <c r="AN1524" i="24"/>
  <c r="AH1524" i="24"/>
  <c r="AB1524" i="24"/>
  <c r="V1524" i="24"/>
  <c r="P1524" i="24"/>
  <c r="J1524" i="24"/>
  <c r="AN1523" i="24"/>
  <c r="AH1523" i="24"/>
  <c r="AB1523" i="24"/>
  <c r="V1523" i="24"/>
  <c r="P1523" i="24"/>
  <c r="J1523" i="24"/>
  <c r="AN1522" i="24"/>
  <c r="AH1522" i="24"/>
  <c r="AB1522" i="24"/>
  <c r="V1522" i="24"/>
  <c r="P1522" i="24"/>
  <c r="J1522" i="24"/>
  <c r="AN1521" i="24"/>
  <c r="AH1521" i="24"/>
  <c r="AB1521" i="24"/>
  <c r="V1521" i="24"/>
  <c r="P1521" i="24"/>
  <c r="J1521" i="24"/>
  <c r="AN1520" i="24"/>
  <c r="AH1520" i="24"/>
  <c r="AB1520" i="24"/>
  <c r="V1520" i="24"/>
  <c r="P1520" i="24"/>
  <c r="J1520" i="24"/>
  <c r="AN1519" i="24"/>
  <c r="AH1519" i="24"/>
  <c r="AB1519" i="24"/>
  <c r="V1519" i="24"/>
  <c r="P1519" i="24"/>
  <c r="J1519" i="24"/>
  <c r="AN1518" i="24"/>
  <c r="AH1518" i="24"/>
  <c r="AB1518" i="24"/>
  <c r="V1518" i="24"/>
  <c r="P1518" i="24"/>
  <c r="J1518" i="24"/>
  <c r="AN1517" i="24"/>
  <c r="AH1517" i="24"/>
  <c r="AB1517" i="24"/>
  <c r="V1517" i="24"/>
  <c r="P1517" i="24"/>
  <c r="J1517" i="24"/>
  <c r="AN1516" i="24"/>
  <c r="AH1516" i="24"/>
  <c r="AB1516" i="24"/>
  <c r="V1516" i="24"/>
  <c r="P1516" i="24"/>
  <c r="J1516" i="24"/>
  <c r="AN1515" i="24"/>
  <c r="AH1515" i="24"/>
  <c r="AB1515" i="24"/>
  <c r="V1515" i="24"/>
  <c r="P1515" i="24"/>
  <c r="J1515" i="24"/>
  <c r="AN1514" i="24"/>
  <c r="AH1514" i="24"/>
  <c r="AB1514" i="24"/>
  <c r="V1514" i="24"/>
  <c r="P1514" i="24"/>
  <c r="J1514" i="24"/>
  <c r="AN1513" i="24"/>
  <c r="AH1513" i="24"/>
  <c r="AB1513" i="24"/>
  <c r="V1513" i="24"/>
  <c r="P1513" i="24"/>
  <c r="J1513" i="24"/>
  <c r="AN1512" i="24"/>
  <c r="AH1512" i="24"/>
  <c r="AB1512" i="24"/>
  <c r="V1512" i="24"/>
  <c r="P1512" i="24"/>
  <c r="J1512" i="24"/>
  <c r="AN1511" i="24"/>
  <c r="AH1511" i="24"/>
  <c r="AB1511" i="24"/>
  <c r="V1511" i="24"/>
  <c r="P1511" i="24"/>
  <c r="J1511" i="24"/>
  <c r="AN1510" i="24"/>
  <c r="AH1510" i="24"/>
  <c r="AB1510" i="24"/>
  <c r="V1510" i="24"/>
  <c r="P1510" i="24"/>
  <c r="J1510" i="24"/>
  <c r="AN1509" i="24"/>
  <c r="AH1509" i="24"/>
  <c r="AB1509" i="24"/>
  <c r="V1509" i="24"/>
  <c r="P1509" i="24"/>
  <c r="J1509" i="24"/>
  <c r="AN1508" i="24"/>
  <c r="AH1508" i="24"/>
  <c r="AB1508" i="24"/>
  <c r="V1508" i="24"/>
  <c r="P1508" i="24"/>
  <c r="J1508" i="24"/>
  <c r="AN1507" i="24"/>
  <c r="AH1507" i="24"/>
  <c r="AB1507" i="24"/>
  <c r="V1507" i="24"/>
  <c r="P1507" i="24"/>
  <c r="J1507" i="24"/>
  <c r="AN1506" i="24"/>
  <c r="AH1506" i="24"/>
  <c r="AB1506" i="24"/>
  <c r="V1506" i="24"/>
  <c r="P1506" i="24"/>
  <c r="J1506" i="24"/>
  <c r="AN1505" i="24"/>
  <c r="AH1505" i="24"/>
  <c r="AB1505" i="24"/>
  <c r="V1505" i="24"/>
  <c r="P1505" i="24"/>
  <c r="J1505" i="24"/>
  <c r="AN1504" i="24"/>
  <c r="AH1504" i="24"/>
  <c r="AB1504" i="24"/>
  <c r="V1504" i="24"/>
  <c r="P1504" i="24"/>
  <c r="J1504" i="24"/>
  <c r="AN1503" i="24"/>
  <c r="AH1503" i="24"/>
  <c r="AB1503" i="24"/>
  <c r="V1503" i="24"/>
  <c r="P1503" i="24"/>
  <c r="J1503" i="24"/>
  <c r="AN1502" i="24"/>
  <c r="AH1502" i="24"/>
  <c r="AB1502" i="24"/>
  <c r="V1502" i="24"/>
  <c r="P1502" i="24"/>
  <c r="J1502" i="24"/>
  <c r="AN1501" i="24"/>
  <c r="AH1501" i="24"/>
  <c r="AB1501" i="24"/>
  <c r="V1501" i="24"/>
  <c r="P1501" i="24"/>
  <c r="J1501" i="24"/>
  <c r="AN1500" i="24"/>
  <c r="AH1500" i="24"/>
  <c r="AB1500" i="24"/>
  <c r="V1500" i="24"/>
  <c r="P1500" i="24"/>
  <c r="J1500" i="24"/>
  <c r="AN1499" i="24"/>
  <c r="AH1499" i="24"/>
  <c r="AB1499" i="24"/>
  <c r="V1499" i="24"/>
  <c r="P1499" i="24"/>
  <c r="J1499" i="24"/>
  <c r="AN1498" i="24"/>
  <c r="AH1498" i="24"/>
  <c r="AB1498" i="24"/>
  <c r="V1498" i="24"/>
  <c r="P1498" i="24"/>
  <c r="J1498" i="24"/>
  <c r="AN1497" i="24"/>
  <c r="AH1497" i="24"/>
  <c r="AB1497" i="24"/>
  <c r="V1497" i="24"/>
  <c r="P1497" i="24"/>
  <c r="J1497" i="24"/>
  <c r="AN1496" i="24"/>
  <c r="AH1496" i="24"/>
  <c r="AB1496" i="24"/>
  <c r="V1496" i="24"/>
  <c r="P1496" i="24"/>
  <c r="J1496" i="24"/>
  <c r="AN1495" i="24"/>
  <c r="AH1495" i="24"/>
  <c r="AB1495" i="24"/>
  <c r="V1495" i="24"/>
  <c r="P1495" i="24"/>
  <c r="J1495" i="24"/>
  <c r="AN1494" i="24"/>
  <c r="AH1494" i="24"/>
  <c r="AB1494" i="24"/>
  <c r="V1494" i="24"/>
  <c r="P1494" i="24"/>
  <c r="J1494" i="24"/>
  <c r="AN1493" i="24"/>
  <c r="AH1493" i="24"/>
  <c r="AB1493" i="24"/>
  <c r="V1493" i="24"/>
  <c r="P1493" i="24"/>
  <c r="J1493" i="24"/>
  <c r="AN1492" i="24"/>
  <c r="AH1492" i="24"/>
  <c r="AB1492" i="24"/>
  <c r="V1492" i="24"/>
  <c r="P1492" i="24"/>
  <c r="J1492" i="24"/>
  <c r="AN1491" i="24"/>
  <c r="AH1491" i="24"/>
  <c r="AB1491" i="24"/>
  <c r="V1491" i="24"/>
  <c r="P1491" i="24"/>
  <c r="J1491" i="24"/>
  <c r="AN1490" i="24"/>
  <c r="AH1490" i="24"/>
  <c r="AB1490" i="24"/>
  <c r="V1490" i="24"/>
  <c r="P1490" i="24"/>
  <c r="J1490" i="24"/>
  <c r="AN1489" i="24"/>
  <c r="AH1489" i="24"/>
  <c r="AB1489" i="24"/>
  <c r="V1489" i="24"/>
  <c r="P1489" i="24"/>
  <c r="J1489" i="24"/>
  <c r="AN1488" i="24"/>
  <c r="AH1488" i="24"/>
  <c r="AB1488" i="24"/>
  <c r="V1488" i="24"/>
  <c r="P1488" i="24"/>
  <c r="J1488" i="24"/>
  <c r="AN1487" i="24"/>
  <c r="AH1487" i="24"/>
  <c r="AB1487" i="24"/>
  <c r="V1487" i="24"/>
  <c r="P1487" i="24"/>
  <c r="J1487" i="24"/>
  <c r="AN1486" i="24"/>
  <c r="AH1486" i="24"/>
  <c r="AB1486" i="24"/>
  <c r="V1486" i="24"/>
  <c r="P1486" i="24"/>
  <c r="J1486" i="24"/>
  <c r="AN1485" i="24"/>
  <c r="AH1485" i="24"/>
  <c r="AB1485" i="24"/>
  <c r="V1485" i="24"/>
  <c r="P1485" i="24"/>
  <c r="J1485" i="24"/>
  <c r="AN1484" i="24"/>
  <c r="AH1484" i="24"/>
  <c r="AB1484" i="24"/>
  <c r="V1484" i="24"/>
  <c r="P1484" i="24"/>
  <c r="J1484" i="24"/>
  <c r="AN1483" i="24"/>
  <c r="AH1483" i="24"/>
  <c r="AB1483" i="24"/>
  <c r="V1483" i="24"/>
  <c r="P1483" i="24"/>
  <c r="J1483" i="24"/>
  <c r="AN1482" i="24"/>
  <c r="AH1482" i="24"/>
  <c r="AB1482" i="24"/>
  <c r="V1482" i="24"/>
  <c r="P1482" i="24"/>
  <c r="J1482" i="24"/>
  <c r="AN1481" i="24"/>
  <c r="AH1481" i="24"/>
  <c r="AB1481" i="24"/>
  <c r="V1481" i="24"/>
  <c r="P1481" i="24"/>
  <c r="J1481" i="24"/>
  <c r="AN1480" i="24"/>
  <c r="AH1480" i="24"/>
  <c r="AB1480" i="24"/>
  <c r="V1480" i="24"/>
  <c r="P1480" i="24"/>
  <c r="J1480" i="24"/>
  <c r="AN1479" i="24"/>
  <c r="AH1479" i="24"/>
  <c r="AB1479" i="24"/>
  <c r="V1479" i="24"/>
  <c r="P1479" i="24"/>
  <c r="J1479" i="24"/>
  <c r="AN1478" i="24"/>
  <c r="AH1478" i="24"/>
  <c r="AB1478" i="24"/>
  <c r="V1478" i="24"/>
  <c r="P1478" i="24"/>
  <c r="J1478" i="24"/>
  <c r="AN1477" i="24"/>
  <c r="AH1477" i="24"/>
  <c r="AB1477" i="24"/>
  <c r="V1477" i="24"/>
  <c r="P1477" i="24"/>
  <c r="J1477" i="24"/>
  <c r="AN1476" i="24"/>
  <c r="AH1476" i="24"/>
  <c r="AB1476" i="24"/>
  <c r="V1476" i="24"/>
  <c r="P1476" i="24"/>
  <c r="J1476" i="24"/>
  <c r="AN1475" i="24"/>
  <c r="AH1475" i="24"/>
  <c r="AB1475" i="24"/>
  <c r="V1475" i="24"/>
  <c r="P1475" i="24"/>
  <c r="J1475" i="24"/>
  <c r="AN1474" i="24"/>
  <c r="AH1474" i="24"/>
  <c r="AB1474" i="24"/>
  <c r="V1474" i="24"/>
  <c r="P1474" i="24"/>
  <c r="J1474" i="24"/>
  <c r="AN1473" i="24"/>
  <c r="AH1473" i="24"/>
  <c r="AB1473" i="24"/>
  <c r="V1473" i="24"/>
  <c r="P1473" i="24"/>
  <c r="J1473" i="24"/>
  <c r="AN1472" i="24"/>
  <c r="AH1472" i="24"/>
  <c r="AB1472" i="24"/>
  <c r="V1472" i="24"/>
  <c r="P1472" i="24"/>
  <c r="J1472" i="24"/>
  <c r="AN1471" i="24"/>
  <c r="AH1471" i="24"/>
  <c r="AB1471" i="24"/>
  <c r="V1471" i="24"/>
  <c r="P1471" i="24"/>
  <c r="J1471" i="24"/>
  <c r="AN1470" i="24"/>
  <c r="AH1470" i="24"/>
  <c r="AB1470" i="24"/>
  <c r="V1470" i="24"/>
  <c r="P1470" i="24"/>
  <c r="J1470" i="24"/>
  <c r="AN1469" i="24"/>
  <c r="AH1469" i="24"/>
  <c r="AB1469" i="24"/>
  <c r="V1469" i="24"/>
  <c r="P1469" i="24"/>
  <c r="J1469" i="24"/>
  <c r="AN1468" i="24"/>
  <c r="AH1468" i="24"/>
  <c r="AB1468" i="24"/>
  <c r="V1468" i="24"/>
  <c r="P1468" i="24"/>
  <c r="J1468" i="24"/>
  <c r="AN1467" i="24"/>
  <c r="AH1467" i="24"/>
  <c r="AB1467" i="24"/>
  <c r="V1467" i="24"/>
  <c r="P1467" i="24"/>
  <c r="J1467" i="24"/>
  <c r="AN1466" i="24"/>
  <c r="AH1466" i="24"/>
  <c r="AB1466" i="24"/>
  <c r="V1466" i="24"/>
  <c r="P1466" i="24"/>
  <c r="J1466" i="24"/>
  <c r="AN1465" i="24"/>
  <c r="AH1465" i="24"/>
  <c r="AB1465" i="24"/>
  <c r="V1465" i="24"/>
  <c r="P1465" i="24"/>
  <c r="J1465" i="24"/>
  <c r="AN1464" i="24"/>
  <c r="AH1464" i="24"/>
  <c r="AB1464" i="24"/>
  <c r="V1464" i="24"/>
  <c r="P1464" i="24"/>
  <c r="J1464" i="24"/>
  <c r="AN1463" i="24"/>
  <c r="AH1463" i="24"/>
  <c r="AB1463" i="24"/>
  <c r="V1463" i="24"/>
  <c r="P1463" i="24"/>
  <c r="J1463" i="24"/>
  <c r="AN1462" i="24"/>
  <c r="AH1462" i="24"/>
  <c r="AB1462" i="24"/>
  <c r="V1462" i="24"/>
  <c r="P1462" i="24"/>
  <c r="J1462" i="24"/>
  <c r="AN1461" i="24"/>
  <c r="AH1461" i="24"/>
  <c r="AB1461" i="24"/>
  <c r="V1461" i="24"/>
  <c r="P1461" i="24"/>
  <c r="J1461" i="24"/>
  <c r="AN1460" i="24"/>
  <c r="AH1460" i="24"/>
  <c r="AB1460" i="24"/>
  <c r="V1460" i="24"/>
  <c r="P1460" i="24"/>
  <c r="J1460" i="24"/>
  <c r="AN1459" i="24"/>
  <c r="AH1459" i="24"/>
  <c r="AB1459" i="24"/>
  <c r="V1459" i="24"/>
  <c r="P1459" i="24"/>
  <c r="J1459" i="24"/>
  <c r="AN1458" i="24"/>
  <c r="AH1458" i="24"/>
  <c r="AB1458" i="24"/>
  <c r="V1458" i="24"/>
  <c r="P1458" i="24"/>
  <c r="J1458" i="24"/>
  <c r="AN1457" i="24"/>
  <c r="AH1457" i="24"/>
  <c r="AB1457" i="24"/>
  <c r="V1457" i="24"/>
  <c r="P1457" i="24"/>
  <c r="J1457" i="24"/>
  <c r="AN1456" i="24"/>
  <c r="AH1456" i="24"/>
  <c r="AB1456" i="24"/>
  <c r="V1456" i="24"/>
  <c r="P1456" i="24"/>
  <c r="J1456" i="24"/>
  <c r="AN1455" i="24"/>
  <c r="AH1455" i="24"/>
  <c r="AB1455" i="24"/>
  <c r="V1455" i="24"/>
  <c r="P1455" i="24"/>
  <c r="J1455" i="24"/>
  <c r="AN1454" i="24"/>
  <c r="AH1454" i="24"/>
  <c r="AB1454" i="24"/>
  <c r="V1454" i="24"/>
  <c r="P1454" i="24"/>
  <c r="J1454" i="24"/>
  <c r="AN1453" i="24"/>
  <c r="AH1453" i="24"/>
  <c r="AB1453" i="24"/>
  <c r="V1453" i="24"/>
  <c r="P1453" i="24"/>
  <c r="J1453" i="24"/>
  <c r="AN1452" i="24"/>
  <c r="AH1452" i="24"/>
  <c r="AB1452" i="24"/>
  <c r="V1452" i="24"/>
  <c r="P1452" i="24"/>
  <c r="J1452" i="24"/>
  <c r="AN1451" i="24"/>
  <c r="AH1451" i="24"/>
  <c r="AB1451" i="24"/>
  <c r="V1451" i="24"/>
  <c r="P1451" i="24"/>
  <c r="J1451" i="24"/>
  <c r="AN1450" i="24"/>
  <c r="AH1450" i="24"/>
  <c r="AB1450" i="24"/>
  <c r="V1450" i="24"/>
  <c r="P1450" i="24"/>
  <c r="J1450" i="24"/>
  <c r="AN1449" i="24"/>
  <c r="AH1449" i="24"/>
  <c r="AB1449" i="24"/>
  <c r="V1449" i="24"/>
  <c r="P1449" i="24"/>
  <c r="J1449" i="24"/>
  <c r="AN1448" i="24"/>
  <c r="AH1448" i="24"/>
  <c r="AB1448" i="24"/>
  <c r="V1448" i="24"/>
  <c r="P1448" i="24"/>
  <c r="J1448" i="24"/>
  <c r="AN1447" i="24"/>
  <c r="AH1447" i="24"/>
  <c r="AB1447" i="24"/>
  <c r="V1447" i="24"/>
  <c r="P1447" i="24"/>
  <c r="J1447" i="24"/>
  <c r="AN1446" i="24"/>
  <c r="AH1446" i="24"/>
  <c r="AB1446" i="24"/>
  <c r="V1446" i="24"/>
  <c r="P1446" i="24"/>
  <c r="J1446" i="24"/>
  <c r="AN1445" i="24"/>
  <c r="AH1445" i="24"/>
  <c r="AB1445" i="24"/>
  <c r="V1445" i="24"/>
  <c r="P1445" i="24"/>
  <c r="J1445" i="24"/>
  <c r="AN1444" i="24"/>
  <c r="AH1444" i="24"/>
  <c r="AB1444" i="24"/>
  <c r="V1444" i="24"/>
  <c r="P1444" i="24"/>
  <c r="J1444" i="24"/>
  <c r="AN1443" i="24"/>
  <c r="AH1443" i="24"/>
  <c r="AB1443" i="24"/>
  <c r="V1443" i="24"/>
  <c r="P1443" i="24"/>
  <c r="J1443" i="24"/>
  <c r="AN1442" i="24"/>
  <c r="AH1442" i="24"/>
  <c r="AB1442" i="24"/>
  <c r="V1442" i="24"/>
  <c r="P1442" i="24"/>
  <c r="J1442" i="24"/>
  <c r="AN1441" i="24"/>
  <c r="AH1441" i="24"/>
  <c r="AB1441" i="24"/>
  <c r="V1441" i="24"/>
  <c r="P1441" i="24"/>
  <c r="J1441" i="24"/>
  <c r="AN1440" i="24"/>
  <c r="AH1440" i="24"/>
  <c r="AB1440" i="24"/>
  <c r="V1440" i="24"/>
  <c r="P1440" i="24"/>
  <c r="J1440" i="24"/>
  <c r="AN1439" i="24"/>
  <c r="AH1439" i="24"/>
  <c r="AB1439" i="24"/>
  <c r="V1439" i="24"/>
  <c r="P1439" i="24"/>
  <c r="J1439" i="24"/>
  <c r="AN1438" i="24"/>
  <c r="AH1438" i="24"/>
  <c r="AB1438" i="24"/>
  <c r="V1438" i="24"/>
  <c r="P1438" i="24"/>
  <c r="J1438" i="24"/>
  <c r="AN1437" i="24"/>
  <c r="AH1437" i="24"/>
  <c r="AB1437" i="24"/>
  <c r="V1437" i="24"/>
  <c r="P1437" i="24"/>
  <c r="J1437" i="24"/>
  <c r="AN1436" i="24"/>
  <c r="AH1436" i="24"/>
  <c r="AB1436" i="24"/>
  <c r="V1436" i="24"/>
  <c r="P1436" i="24"/>
  <c r="J1436" i="24"/>
  <c r="AN1435" i="24"/>
  <c r="AH1435" i="24"/>
  <c r="AB1435" i="24"/>
  <c r="V1435" i="24"/>
  <c r="P1435" i="24"/>
  <c r="J1435" i="24"/>
  <c r="AN1434" i="24"/>
  <c r="AH1434" i="24"/>
  <c r="AB1434" i="24"/>
  <c r="V1434" i="24"/>
  <c r="P1434" i="24"/>
  <c r="J1434" i="24"/>
  <c r="AN1433" i="24"/>
  <c r="AH1433" i="24"/>
  <c r="AB1433" i="24"/>
  <c r="V1433" i="24"/>
  <c r="P1433" i="24"/>
  <c r="J1433" i="24"/>
  <c r="AN1432" i="24"/>
  <c r="AH1432" i="24"/>
  <c r="AB1432" i="24"/>
  <c r="V1432" i="24"/>
  <c r="P1432" i="24"/>
  <c r="J1432" i="24"/>
  <c r="AN1431" i="24"/>
  <c r="AH1431" i="24"/>
  <c r="AB1431" i="24"/>
  <c r="V1431" i="24"/>
  <c r="P1431" i="24"/>
  <c r="J1431" i="24"/>
  <c r="AN1430" i="24"/>
  <c r="AH1430" i="24"/>
  <c r="AB1430" i="24"/>
  <c r="V1430" i="24"/>
  <c r="P1430" i="24"/>
  <c r="J1430" i="24"/>
  <c r="AN1429" i="24"/>
  <c r="AH1429" i="24"/>
  <c r="AB1429" i="24"/>
  <c r="V1429" i="24"/>
  <c r="P1429" i="24"/>
  <c r="J1429" i="24"/>
  <c r="AN1428" i="24"/>
  <c r="AH1428" i="24"/>
  <c r="AB1428" i="24"/>
  <c r="V1428" i="24"/>
  <c r="P1428" i="24"/>
  <c r="J1428" i="24"/>
  <c r="AN1427" i="24"/>
  <c r="AH1427" i="24"/>
  <c r="AB1427" i="24"/>
  <c r="V1427" i="24"/>
  <c r="P1427" i="24"/>
  <c r="J1427" i="24"/>
  <c r="AN1426" i="24"/>
  <c r="AH1426" i="24"/>
  <c r="AB1426" i="24"/>
  <c r="V1426" i="24"/>
  <c r="P1426" i="24"/>
  <c r="J1426" i="24"/>
  <c r="AN1425" i="24"/>
  <c r="AH1425" i="24"/>
  <c r="AB1425" i="24"/>
  <c r="V1425" i="24"/>
  <c r="P1425" i="24"/>
  <c r="J1425" i="24"/>
  <c r="AN1424" i="24"/>
  <c r="AH1424" i="24"/>
  <c r="AB1424" i="24"/>
  <c r="V1424" i="24"/>
  <c r="P1424" i="24"/>
  <c r="J1424" i="24"/>
  <c r="AN1423" i="24"/>
  <c r="AH1423" i="24"/>
  <c r="AB1423" i="24"/>
  <c r="V1423" i="24"/>
  <c r="P1423" i="24"/>
  <c r="J1423" i="24"/>
  <c r="AN1422" i="24"/>
  <c r="AH1422" i="24"/>
  <c r="AB1422" i="24"/>
  <c r="V1422" i="24"/>
  <c r="P1422" i="24"/>
  <c r="J1422" i="24"/>
  <c r="AN1421" i="24"/>
  <c r="AH1421" i="24"/>
  <c r="AB1421" i="24"/>
  <c r="V1421" i="24"/>
  <c r="P1421" i="24"/>
  <c r="J1421" i="24"/>
  <c r="AN1420" i="24"/>
  <c r="AH1420" i="24"/>
  <c r="AB1420" i="24"/>
  <c r="V1420" i="24"/>
  <c r="P1420" i="24"/>
  <c r="J1420" i="24"/>
  <c r="AN1419" i="24"/>
  <c r="AH1419" i="24"/>
  <c r="AB1419" i="24"/>
  <c r="V1419" i="24"/>
  <c r="P1419" i="24"/>
  <c r="J1419" i="24"/>
  <c r="AN1418" i="24"/>
  <c r="AH1418" i="24"/>
  <c r="AB1418" i="24"/>
  <c r="V1418" i="24"/>
  <c r="P1418" i="24"/>
  <c r="J1418" i="24"/>
  <c r="AN1417" i="24"/>
  <c r="AH1417" i="24"/>
  <c r="AB1417" i="24"/>
  <c r="V1417" i="24"/>
  <c r="P1417" i="24"/>
  <c r="J1417" i="24"/>
  <c r="AN1416" i="24"/>
  <c r="AH1416" i="24"/>
  <c r="AB1416" i="24"/>
  <c r="V1416" i="24"/>
  <c r="P1416" i="24"/>
  <c r="J1416" i="24"/>
  <c r="AN1415" i="24"/>
  <c r="AH1415" i="24"/>
  <c r="AB1415" i="24"/>
  <c r="V1415" i="24"/>
  <c r="P1415" i="24"/>
  <c r="J1415" i="24"/>
  <c r="AN1414" i="24"/>
  <c r="AH1414" i="24"/>
  <c r="AB1414" i="24"/>
  <c r="V1414" i="24"/>
  <c r="P1414" i="24"/>
  <c r="J1414" i="24"/>
  <c r="AN1413" i="24"/>
  <c r="AH1413" i="24"/>
  <c r="AB1413" i="24"/>
  <c r="V1413" i="24"/>
  <c r="P1413" i="24"/>
  <c r="J1413" i="24"/>
  <c r="AN1412" i="24"/>
  <c r="AH1412" i="24"/>
  <c r="AB1412" i="24"/>
  <c r="V1412" i="24"/>
  <c r="P1412" i="24"/>
  <c r="J1412" i="24"/>
  <c r="AN1411" i="24"/>
  <c r="AH1411" i="24"/>
  <c r="AB1411" i="24"/>
  <c r="V1411" i="24"/>
  <c r="P1411" i="24"/>
  <c r="J1411" i="24"/>
  <c r="AN1410" i="24"/>
  <c r="AH1410" i="24"/>
  <c r="AB1410" i="24"/>
  <c r="V1410" i="24"/>
  <c r="P1410" i="24"/>
  <c r="J1410" i="24"/>
  <c r="AN1409" i="24"/>
  <c r="AH1409" i="24"/>
  <c r="AB1409" i="24"/>
  <c r="V1409" i="24"/>
  <c r="P1409" i="24"/>
  <c r="J1409" i="24"/>
  <c r="AN1408" i="24"/>
  <c r="AH1408" i="24"/>
  <c r="AB1408" i="24"/>
  <c r="V1408" i="24"/>
  <c r="P1408" i="24"/>
  <c r="J1408" i="24"/>
  <c r="AN1407" i="24"/>
  <c r="AH1407" i="24"/>
  <c r="AB1407" i="24"/>
  <c r="V1407" i="24"/>
  <c r="P1407" i="24"/>
  <c r="J1407" i="24"/>
  <c r="AN1406" i="24"/>
  <c r="AH1406" i="24"/>
  <c r="AB1406" i="24"/>
  <c r="V1406" i="24"/>
  <c r="P1406" i="24"/>
  <c r="J1406" i="24"/>
  <c r="AN1405" i="24"/>
  <c r="AH1405" i="24"/>
  <c r="AB1405" i="24"/>
  <c r="V1405" i="24"/>
  <c r="P1405" i="24"/>
  <c r="J1405" i="24"/>
  <c r="AN1404" i="24"/>
  <c r="AH1404" i="24"/>
  <c r="AB1404" i="24"/>
  <c r="V1404" i="24"/>
  <c r="P1404" i="24"/>
  <c r="J1404" i="24"/>
  <c r="AN1403" i="24"/>
  <c r="AH1403" i="24"/>
  <c r="AB1403" i="24"/>
  <c r="V1403" i="24"/>
  <c r="P1403" i="24"/>
  <c r="J1403" i="24"/>
  <c r="AN1402" i="24"/>
  <c r="AH1402" i="24"/>
  <c r="AB1402" i="24"/>
  <c r="V1402" i="24"/>
  <c r="P1402" i="24"/>
  <c r="J1402" i="24"/>
  <c r="AN1401" i="24"/>
  <c r="AH1401" i="24"/>
  <c r="AB1401" i="24"/>
  <c r="V1401" i="24"/>
  <c r="P1401" i="24"/>
  <c r="J1401" i="24"/>
  <c r="AN1400" i="24"/>
  <c r="AH1400" i="24"/>
  <c r="AB1400" i="24"/>
  <c r="V1400" i="24"/>
  <c r="P1400" i="24"/>
  <c r="J1400" i="24"/>
  <c r="AN1399" i="24"/>
  <c r="AH1399" i="24"/>
  <c r="AB1399" i="24"/>
  <c r="V1399" i="24"/>
  <c r="P1399" i="24"/>
  <c r="J1399" i="24"/>
  <c r="AN1398" i="24"/>
  <c r="AH1398" i="24"/>
  <c r="AB1398" i="24"/>
  <c r="V1398" i="24"/>
  <c r="P1398" i="24"/>
  <c r="J1398" i="24"/>
  <c r="AN1397" i="24"/>
  <c r="AH1397" i="24"/>
  <c r="AB1397" i="24"/>
  <c r="V1397" i="24"/>
  <c r="P1397" i="24"/>
  <c r="J1397" i="24"/>
  <c r="AN1396" i="24"/>
  <c r="AH1396" i="24"/>
  <c r="AB1396" i="24"/>
  <c r="V1396" i="24"/>
  <c r="P1396" i="24"/>
  <c r="J1396" i="24"/>
  <c r="AN1395" i="24"/>
  <c r="AH1395" i="24"/>
  <c r="AB1395" i="24"/>
  <c r="V1395" i="24"/>
  <c r="P1395" i="24"/>
  <c r="J1395" i="24"/>
  <c r="AN1394" i="24"/>
  <c r="AH1394" i="24"/>
  <c r="AB1394" i="24"/>
  <c r="V1394" i="24"/>
  <c r="P1394" i="24"/>
  <c r="J1394" i="24"/>
  <c r="AN1393" i="24"/>
  <c r="AH1393" i="24"/>
  <c r="AB1393" i="24"/>
  <c r="V1393" i="24"/>
  <c r="P1393" i="24"/>
  <c r="J1393" i="24"/>
  <c r="AN1392" i="24"/>
  <c r="AH1392" i="24"/>
  <c r="AB1392" i="24"/>
  <c r="V1392" i="24"/>
  <c r="P1392" i="24"/>
  <c r="J1392" i="24"/>
  <c r="AN1391" i="24"/>
  <c r="AH1391" i="24"/>
  <c r="AB1391" i="24"/>
  <c r="V1391" i="24"/>
  <c r="P1391" i="24"/>
  <c r="J1391" i="24"/>
  <c r="AN1390" i="24"/>
  <c r="AH1390" i="24"/>
  <c r="AB1390" i="24"/>
  <c r="V1390" i="24"/>
  <c r="P1390" i="24"/>
  <c r="J1390" i="24"/>
  <c r="AN1389" i="24"/>
  <c r="AH1389" i="24"/>
  <c r="AB1389" i="24"/>
  <c r="V1389" i="24"/>
  <c r="P1389" i="24"/>
  <c r="J1389" i="24"/>
  <c r="AN1388" i="24"/>
  <c r="AH1388" i="24"/>
  <c r="AB1388" i="24"/>
  <c r="V1388" i="24"/>
  <c r="P1388" i="24"/>
  <c r="J1388" i="24"/>
  <c r="AN1387" i="24"/>
  <c r="AH1387" i="24"/>
  <c r="AB1387" i="24"/>
  <c r="V1387" i="24"/>
  <c r="P1387" i="24"/>
  <c r="J1387" i="24"/>
  <c r="AN1386" i="24"/>
  <c r="AH1386" i="24"/>
  <c r="AB1386" i="24"/>
  <c r="V1386" i="24"/>
  <c r="P1386" i="24"/>
  <c r="J1386" i="24"/>
  <c r="AN1385" i="24"/>
  <c r="AH1385" i="24"/>
  <c r="AB1385" i="24"/>
  <c r="V1385" i="24"/>
  <c r="P1385" i="24"/>
  <c r="J1385" i="24"/>
  <c r="AN1384" i="24"/>
  <c r="AH1384" i="24"/>
  <c r="AB1384" i="24"/>
  <c r="V1384" i="24"/>
  <c r="P1384" i="24"/>
  <c r="J1384" i="24"/>
  <c r="AN1383" i="24"/>
  <c r="AH1383" i="24"/>
  <c r="AB1383" i="24"/>
  <c r="V1383" i="24"/>
  <c r="P1383" i="24"/>
  <c r="J1383" i="24"/>
  <c r="AN1382" i="24"/>
  <c r="AH1382" i="24"/>
  <c r="AB1382" i="24"/>
  <c r="V1382" i="24"/>
  <c r="P1382" i="24"/>
  <c r="J1382" i="24"/>
  <c r="AN1381" i="24"/>
  <c r="AH1381" i="24"/>
  <c r="AB1381" i="24"/>
  <c r="V1381" i="24"/>
  <c r="P1381" i="24"/>
  <c r="J1381" i="24"/>
  <c r="AN1380" i="24"/>
  <c r="AH1380" i="24"/>
  <c r="AB1380" i="24"/>
  <c r="V1380" i="24"/>
  <c r="P1380" i="24"/>
  <c r="J1380" i="24"/>
  <c r="AN1379" i="24"/>
  <c r="AH1379" i="24"/>
  <c r="AB1379" i="24"/>
  <c r="V1379" i="24"/>
  <c r="P1379" i="24"/>
  <c r="J1379" i="24"/>
  <c r="AN1378" i="24"/>
  <c r="AH1378" i="24"/>
  <c r="AB1378" i="24"/>
  <c r="V1378" i="24"/>
  <c r="P1378" i="24"/>
  <c r="J1378" i="24"/>
  <c r="AN1377" i="24"/>
  <c r="AH1377" i="24"/>
  <c r="AB1377" i="24"/>
  <c r="V1377" i="24"/>
  <c r="P1377" i="24"/>
  <c r="J1377" i="24"/>
  <c r="AN1376" i="24"/>
  <c r="AH1376" i="24"/>
  <c r="AB1376" i="24"/>
  <c r="V1376" i="24"/>
  <c r="P1376" i="24"/>
  <c r="J1376" i="24"/>
  <c r="AN1375" i="24"/>
  <c r="AH1375" i="24"/>
  <c r="AB1375" i="24"/>
  <c r="V1375" i="24"/>
  <c r="P1375" i="24"/>
  <c r="J1375" i="24"/>
  <c r="AN1374" i="24"/>
  <c r="AH1374" i="24"/>
  <c r="AB1374" i="24"/>
  <c r="V1374" i="24"/>
  <c r="P1374" i="24"/>
  <c r="J1374" i="24"/>
  <c r="AN1373" i="24"/>
  <c r="AH1373" i="24"/>
  <c r="AB1373" i="24"/>
  <c r="V1373" i="24"/>
  <c r="P1373" i="24"/>
  <c r="J1373" i="24"/>
  <c r="AN1372" i="24"/>
  <c r="AH1372" i="24"/>
  <c r="AB1372" i="24"/>
  <c r="V1372" i="24"/>
  <c r="P1372" i="24"/>
  <c r="J1372" i="24"/>
  <c r="AN1371" i="24"/>
  <c r="AH1371" i="24"/>
  <c r="AB1371" i="24"/>
  <c r="V1371" i="24"/>
  <c r="P1371" i="24"/>
  <c r="J1371" i="24"/>
  <c r="AN1370" i="24"/>
  <c r="AH1370" i="24"/>
  <c r="AB1370" i="24"/>
  <c r="V1370" i="24"/>
  <c r="P1370" i="24"/>
  <c r="J1370" i="24"/>
  <c r="AN1369" i="24"/>
  <c r="AH1369" i="24"/>
  <c r="AB1369" i="24"/>
  <c r="V1369" i="24"/>
  <c r="P1369" i="24"/>
  <c r="J1369" i="24"/>
  <c r="AN1368" i="24"/>
  <c r="AH1368" i="24"/>
  <c r="AB1368" i="24"/>
  <c r="V1368" i="24"/>
  <c r="P1368" i="24"/>
  <c r="J1368" i="24"/>
  <c r="AN1367" i="24"/>
  <c r="AH1367" i="24"/>
  <c r="AB1367" i="24"/>
  <c r="V1367" i="24"/>
  <c r="P1367" i="24"/>
  <c r="J1367" i="24"/>
  <c r="AN1366" i="24"/>
  <c r="AH1366" i="24"/>
  <c r="AB1366" i="24"/>
  <c r="V1366" i="24"/>
  <c r="P1366" i="24"/>
  <c r="J1366" i="24"/>
  <c r="AN1365" i="24"/>
  <c r="AH1365" i="24"/>
  <c r="AB1365" i="24"/>
  <c r="V1365" i="24"/>
  <c r="P1365" i="24"/>
  <c r="J1365" i="24"/>
  <c r="AN1364" i="24"/>
  <c r="AH1364" i="24"/>
  <c r="AB1364" i="24"/>
  <c r="V1364" i="24"/>
  <c r="P1364" i="24"/>
  <c r="J1364" i="24"/>
  <c r="AN1363" i="24"/>
  <c r="AH1363" i="24"/>
  <c r="AB1363" i="24"/>
  <c r="V1363" i="24"/>
  <c r="P1363" i="24"/>
  <c r="J1363" i="24"/>
  <c r="AN1362" i="24"/>
  <c r="AH1362" i="24"/>
  <c r="AB1362" i="24"/>
  <c r="V1362" i="24"/>
  <c r="P1362" i="24"/>
  <c r="J1362" i="24"/>
  <c r="AN1361" i="24"/>
  <c r="AH1361" i="24"/>
  <c r="AB1361" i="24"/>
  <c r="V1361" i="24"/>
  <c r="P1361" i="24"/>
  <c r="J1361" i="24"/>
  <c r="AN1360" i="24"/>
  <c r="AH1360" i="24"/>
  <c r="AB1360" i="24"/>
  <c r="V1360" i="24"/>
  <c r="P1360" i="24"/>
  <c r="J1360" i="24"/>
  <c r="AN1359" i="24"/>
  <c r="AH1359" i="24"/>
  <c r="AB1359" i="24"/>
  <c r="V1359" i="24"/>
  <c r="P1359" i="24"/>
  <c r="J1359" i="24"/>
  <c r="AN1358" i="24"/>
  <c r="AH1358" i="24"/>
  <c r="AB1358" i="24"/>
  <c r="V1358" i="24"/>
  <c r="P1358" i="24"/>
  <c r="J1358" i="24"/>
  <c r="AN1357" i="24"/>
  <c r="AH1357" i="24"/>
  <c r="AB1357" i="24"/>
  <c r="V1357" i="24"/>
  <c r="P1357" i="24"/>
  <c r="J1357" i="24"/>
  <c r="AN1356" i="24"/>
  <c r="AH1356" i="24"/>
  <c r="AB1356" i="24"/>
  <c r="V1356" i="24"/>
  <c r="P1356" i="24"/>
  <c r="J1356" i="24"/>
  <c r="AN1355" i="24"/>
  <c r="AH1355" i="24"/>
  <c r="AB1355" i="24"/>
  <c r="V1355" i="24"/>
  <c r="P1355" i="24"/>
  <c r="J1355" i="24"/>
  <c r="AN1354" i="24"/>
  <c r="AH1354" i="24"/>
  <c r="AB1354" i="24"/>
  <c r="V1354" i="24"/>
  <c r="P1354" i="24"/>
  <c r="J1354" i="24"/>
  <c r="AN1353" i="24"/>
  <c r="AH1353" i="24"/>
  <c r="AB1353" i="24"/>
  <c r="V1353" i="24"/>
  <c r="P1353" i="24"/>
  <c r="J1353" i="24"/>
  <c r="AN1352" i="24"/>
  <c r="AH1352" i="24"/>
  <c r="AB1352" i="24"/>
  <c r="V1352" i="24"/>
  <c r="P1352" i="24"/>
  <c r="J1352" i="24"/>
  <c r="AN1351" i="24"/>
  <c r="AH1351" i="24"/>
  <c r="AB1351" i="24"/>
  <c r="V1351" i="24"/>
  <c r="P1351" i="24"/>
  <c r="J1351" i="24"/>
  <c r="AN1350" i="24"/>
  <c r="AH1350" i="24"/>
  <c r="AB1350" i="24"/>
  <c r="V1350" i="24"/>
  <c r="P1350" i="24"/>
  <c r="J1350" i="24"/>
  <c r="AN1349" i="24"/>
  <c r="AH1349" i="24"/>
  <c r="AB1349" i="24"/>
  <c r="V1349" i="24"/>
  <c r="P1349" i="24"/>
  <c r="J1349" i="24"/>
  <c r="AN1348" i="24"/>
  <c r="AH1348" i="24"/>
  <c r="AB1348" i="24"/>
  <c r="V1348" i="24"/>
  <c r="P1348" i="24"/>
  <c r="J1348" i="24"/>
  <c r="AN1347" i="24"/>
  <c r="AH1347" i="24"/>
  <c r="AB1347" i="24"/>
  <c r="V1347" i="24"/>
  <c r="P1347" i="24"/>
  <c r="J1347" i="24"/>
  <c r="AN1346" i="24"/>
  <c r="AH1346" i="24"/>
  <c r="AB1346" i="24"/>
  <c r="V1346" i="24"/>
  <c r="P1346" i="24"/>
  <c r="J1346" i="24"/>
  <c r="AN1345" i="24"/>
  <c r="AH1345" i="24"/>
  <c r="AB1345" i="24"/>
  <c r="V1345" i="24"/>
  <c r="P1345" i="24"/>
  <c r="J1345" i="24"/>
  <c r="AN1344" i="24"/>
  <c r="AH1344" i="24"/>
  <c r="AB1344" i="24"/>
  <c r="V1344" i="24"/>
  <c r="P1344" i="24"/>
  <c r="J1344" i="24"/>
  <c r="AN1343" i="24"/>
  <c r="AH1343" i="24"/>
  <c r="AB1343" i="24"/>
  <c r="V1343" i="24"/>
  <c r="P1343" i="24"/>
  <c r="J1343" i="24"/>
  <c r="AN1342" i="24"/>
  <c r="AH1342" i="24"/>
  <c r="AB1342" i="24"/>
  <c r="V1342" i="24"/>
  <c r="P1342" i="24"/>
  <c r="J1342" i="24"/>
  <c r="AN1341" i="24"/>
  <c r="AH1341" i="24"/>
  <c r="AB1341" i="24"/>
  <c r="V1341" i="24"/>
  <c r="P1341" i="24"/>
  <c r="J1341" i="24"/>
  <c r="AN1340" i="24"/>
  <c r="AH1340" i="24"/>
  <c r="AB1340" i="24"/>
  <c r="V1340" i="24"/>
  <c r="P1340" i="24"/>
  <c r="J1340" i="24"/>
  <c r="AN1339" i="24"/>
  <c r="AH1339" i="24"/>
  <c r="AB1339" i="24"/>
  <c r="V1339" i="24"/>
  <c r="P1339" i="24"/>
  <c r="J1339" i="24"/>
  <c r="AN1338" i="24"/>
  <c r="AH1338" i="24"/>
  <c r="AB1338" i="24"/>
  <c r="V1338" i="24"/>
  <c r="P1338" i="24"/>
  <c r="J1338" i="24"/>
  <c r="AN1337" i="24"/>
  <c r="AH1337" i="24"/>
  <c r="AB1337" i="24"/>
  <c r="V1337" i="24"/>
  <c r="P1337" i="24"/>
  <c r="J1337" i="24"/>
  <c r="AN1336" i="24"/>
  <c r="AH1336" i="24"/>
  <c r="AB1336" i="24"/>
  <c r="V1336" i="24"/>
  <c r="P1336" i="24"/>
  <c r="J1336" i="24"/>
  <c r="AN1335" i="24"/>
  <c r="AH1335" i="24"/>
  <c r="AB1335" i="24"/>
  <c r="V1335" i="24"/>
  <c r="P1335" i="24"/>
  <c r="J1335" i="24"/>
  <c r="AN1334" i="24"/>
  <c r="AH1334" i="24"/>
  <c r="AB1334" i="24"/>
  <c r="V1334" i="24"/>
  <c r="P1334" i="24"/>
  <c r="J1334" i="24"/>
  <c r="AN1333" i="24"/>
  <c r="AH1333" i="24"/>
  <c r="AB1333" i="24"/>
  <c r="V1333" i="24"/>
  <c r="P1333" i="24"/>
  <c r="J1333" i="24"/>
  <c r="AN1332" i="24"/>
  <c r="AH1332" i="24"/>
  <c r="AB1332" i="24"/>
  <c r="V1332" i="24"/>
  <c r="P1332" i="24"/>
  <c r="J1332" i="24"/>
  <c r="AN1331" i="24"/>
  <c r="AH1331" i="24"/>
  <c r="AB1331" i="24"/>
  <c r="V1331" i="24"/>
  <c r="P1331" i="24"/>
  <c r="J1331" i="24"/>
  <c r="AN1330" i="24"/>
  <c r="AH1330" i="24"/>
  <c r="AB1330" i="24"/>
  <c r="V1330" i="24"/>
  <c r="P1330" i="24"/>
  <c r="J1330" i="24"/>
  <c r="AN1329" i="24"/>
  <c r="AH1329" i="24"/>
  <c r="AB1329" i="24"/>
  <c r="V1329" i="24"/>
  <c r="P1329" i="24"/>
  <c r="J1329" i="24"/>
  <c r="AN1328" i="24"/>
  <c r="AH1328" i="24"/>
  <c r="AB1328" i="24"/>
  <c r="V1328" i="24"/>
  <c r="P1328" i="24"/>
  <c r="J1328" i="24"/>
  <c r="AN1327" i="24"/>
  <c r="AH1327" i="24"/>
  <c r="AB1327" i="24"/>
  <c r="V1327" i="24"/>
  <c r="P1327" i="24"/>
  <c r="J1327" i="24"/>
  <c r="AN1326" i="24"/>
  <c r="AH1326" i="24"/>
  <c r="AB1326" i="24"/>
  <c r="V1326" i="24"/>
  <c r="P1326" i="24"/>
  <c r="J1326" i="24"/>
  <c r="AN1325" i="24"/>
  <c r="AH1325" i="24"/>
  <c r="AB1325" i="24"/>
  <c r="V1325" i="24"/>
  <c r="P1325" i="24"/>
  <c r="J1325" i="24"/>
  <c r="AN1324" i="24"/>
  <c r="AH1324" i="24"/>
  <c r="AB1324" i="24"/>
  <c r="V1324" i="24"/>
  <c r="P1324" i="24"/>
  <c r="J1324" i="24"/>
  <c r="AN1323" i="24"/>
  <c r="AH1323" i="24"/>
  <c r="AB1323" i="24"/>
  <c r="V1323" i="24"/>
  <c r="P1323" i="24"/>
  <c r="J1323" i="24"/>
  <c r="AN1322" i="24"/>
  <c r="AH1322" i="24"/>
  <c r="AB1322" i="24"/>
  <c r="V1322" i="24"/>
  <c r="P1322" i="24"/>
  <c r="J1322" i="24"/>
  <c r="AN1321" i="24"/>
  <c r="AH1321" i="24"/>
  <c r="AB1321" i="24"/>
  <c r="V1321" i="24"/>
  <c r="P1321" i="24"/>
  <c r="J1321" i="24"/>
  <c r="AN1320" i="24"/>
  <c r="AH1320" i="24"/>
  <c r="AB1320" i="24"/>
  <c r="V1320" i="24"/>
  <c r="P1320" i="24"/>
  <c r="J1320" i="24"/>
  <c r="AN1319" i="24"/>
  <c r="AH1319" i="24"/>
  <c r="AB1319" i="24"/>
  <c r="V1319" i="24"/>
  <c r="P1319" i="24"/>
  <c r="J1319" i="24"/>
  <c r="AN1318" i="24"/>
  <c r="AH1318" i="24"/>
  <c r="AB1318" i="24"/>
  <c r="V1318" i="24"/>
  <c r="P1318" i="24"/>
  <c r="J1318" i="24"/>
  <c r="AN1317" i="24"/>
  <c r="AH1317" i="24"/>
  <c r="AB1317" i="24"/>
  <c r="V1317" i="24"/>
  <c r="P1317" i="24"/>
  <c r="J1317" i="24"/>
  <c r="AN1316" i="24"/>
  <c r="AH1316" i="24"/>
  <c r="AB1316" i="24"/>
  <c r="V1316" i="24"/>
  <c r="P1316" i="24"/>
  <c r="J1316" i="24"/>
  <c r="AN1315" i="24"/>
  <c r="AH1315" i="24"/>
  <c r="AB1315" i="24"/>
  <c r="V1315" i="24"/>
  <c r="P1315" i="24"/>
  <c r="J1315" i="24"/>
  <c r="AN1314" i="24"/>
  <c r="AH1314" i="24"/>
  <c r="AB1314" i="24"/>
  <c r="V1314" i="24"/>
  <c r="P1314" i="24"/>
  <c r="J1314" i="24"/>
  <c r="AN1313" i="24"/>
  <c r="AH1313" i="24"/>
  <c r="AB1313" i="24"/>
  <c r="V1313" i="24"/>
  <c r="P1313" i="24"/>
  <c r="J1313" i="24"/>
  <c r="AN1312" i="24"/>
  <c r="AH1312" i="24"/>
  <c r="AB1312" i="24"/>
  <c r="V1312" i="24"/>
  <c r="P1312" i="24"/>
  <c r="J1312" i="24"/>
  <c r="AN1311" i="24"/>
  <c r="AH1311" i="24"/>
  <c r="AB1311" i="24"/>
  <c r="V1311" i="24"/>
  <c r="P1311" i="24"/>
  <c r="J1311" i="24"/>
  <c r="AN1310" i="24"/>
  <c r="AH1310" i="24"/>
  <c r="AB1310" i="24"/>
  <c r="V1310" i="24"/>
  <c r="P1310" i="24"/>
  <c r="J1310" i="24"/>
  <c r="AN1309" i="24"/>
  <c r="AH1309" i="24"/>
  <c r="AB1309" i="24"/>
  <c r="V1309" i="24"/>
  <c r="P1309" i="24"/>
  <c r="J1309" i="24"/>
  <c r="AN1308" i="24"/>
  <c r="AH1308" i="24"/>
  <c r="AB1308" i="24"/>
  <c r="V1308" i="24"/>
  <c r="P1308" i="24"/>
  <c r="J1308" i="24"/>
  <c r="AN1307" i="24"/>
  <c r="AH1307" i="24"/>
  <c r="AB1307" i="24"/>
  <c r="V1307" i="24"/>
  <c r="P1307" i="24"/>
  <c r="J1307" i="24"/>
  <c r="AN1306" i="24"/>
  <c r="AH1306" i="24"/>
  <c r="AB1306" i="24"/>
  <c r="V1306" i="24"/>
  <c r="P1306" i="24"/>
  <c r="J1306" i="24"/>
  <c r="AN1305" i="24"/>
  <c r="AH1305" i="24"/>
  <c r="AB1305" i="24"/>
  <c r="V1305" i="24"/>
  <c r="P1305" i="24"/>
  <c r="J1305" i="24"/>
  <c r="AN1304" i="24"/>
  <c r="AH1304" i="24"/>
  <c r="AB1304" i="24"/>
  <c r="V1304" i="24"/>
  <c r="P1304" i="24"/>
  <c r="J1304" i="24"/>
  <c r="AN1303" i="24"/>
  <c r="AH1303" i="24"/>
  <c r="AB1303" i="24"/>
  <c r="V1303" i="24"/>
  <c r="P1303" i="24"/>
  <c r="J1303" i="24"/>
  <c r="AN1302" i="24"/>
  <c r="AH1302" i="24"/>
  <c r="AB1302" i="24"/>
  <c r="V1302" i="24"/>
  <c r="P1302" i="24"/>
  <c r="J1302" i="24"/>
  <c r="AN1301" i="24"/>
  <c r="AH1301" i="24"/>
  <c r="AB1301" i="24"/>
  <c r="V1301" i="24"/>
  <c r="P1301" i="24"/>
  <c r="J1301" i="24"/>
  <c r="AN1300" i="24"/>
  <c r="AH1300" i="24"/>
  <c r="AB1300" i="24"/>
  <c r="V1300" i="24"/>
  <c r="P1300" i="24"/>
  <c r="J1300" i="24"/>
  <c r="AN1299" i="24"/>
  <c r="AH1299" i="24"/>
  <c r="AB1299" i="24"/>
  <c r="V1299" i="24"/>
  <c r="P1299" i="24"/>
  <c r="J1299" i="24"/>
  <c r="AN1298" i="24"/>
  <c r="AH1298" i="24"/>
  <c r="AB1298" i="24"/>
  <c r="V1298" i="24"/>
  <c r="P1298" i="24"/>
  <c r="J1298" i="24"/>
  <c r="AN1297" i="24"/>
  <c r="AH1297" i="24"/>
  <c r="AB1297" i="24"/>
  <c r="V1297" i="24"/>
  <c r="P1297" i="24"/>
  <c r="J1297" i="24"/>
  <c r="AN1296" i="24"/>
  <c r="AH1296" i="24"/>
  <c r="AB1296" i="24"/>
  <c r="V1296" i="24"/>
  <c r="P1296" i="24"/>
  <c r="J1296" i="24"/>
  <c r="AN1295" i="24"/>
  <c r="AH1295" i="24"/>
  <c r="AB1295" i="24"/>
  <c r="V1295" i="24"/>
  <c r="P1295" i="24"/>
  <c r="J1295" i="24"/>
  <c r="AN1294" i="24"/>
  <c r="AH1294" i="24"/>
  <c r="AB1294" i="24"/>
  <c r="V1294" i="24"/>
  <c r="P1294" i="24"/>
  <c r="J1294" i="24"/>
  <c r="AN1293" i="24"/>
  <c r="AH1293" i="24"/>
  <c r="AB1293" i="24"/>
  <c r="V1293" i="24"/>
  <c r="P1293" i="24"/>
  <c r="J1293" i="24"/>
  <c r="AN1292" i="24"/>
  <c r="AH1292" i="24"/>
  <c r="AB1292" i="24"/>
  <c r="V1292" i="24"/>
  <c r="P1292" i="24"/>
  <c r="J1292" i="24"/>
  <c r="AN1291" i="24"/>
  <c r="AH1291" i="24"/>
  <c r="AB1291" i="24"/>
  <c r="V1291" i="24"/>
  <c r="P1291" i="24"/>
  <c r="J1291" i="24"/>
  <c r="AN1290" i="24"/>
  <c r="AH1290" i="24"/>
  <c r="AB1290" i="24"/>
  <c r="V1290" i="24"/>
  <c r="P1290" i="24"/>
  <c r="J1290" i="24"/>
  <c r="AN1289" i="24"/>
  <c r="AH1289" i="24"/>
  <c r="AB1289" i="24"/>
  <c r="V1289" i="24"/>
  <c r="P1289" i="24"/>
  <c r="J1289" i="24"/>
  <c r="AN1288" i="24"/>
  <c r="AH1288" i="24"/>
  <c r="AB1288" i="24"/>
  <c r="V1288" i="24"/>
  <c r="P1288" i="24"/>
  <c r="J1288" i="24"/>
  <c r="AN1287" i="24"/>
  <c r="AH1287" i="24"/>
  <c r="AB1287" i="24"/>
  <c r="V1287" i="24"/>
  <c r="P1287" i="24"/>
  <c r="J1287" i="24"/>
  <c r="AN1286" i="24"/>
  <c r="AH1286" i="24"/>
  <c r="AB1286" i="24"/>
  <c r="V1286" i="24"/>
  <c r="P1286" i="24"/>
  <c r="J1286" i="24"/>
  <c r="AN1285" i="24"/>
  <c r="AH1285" i="24"/>
  <c r="AB1285" i="24"/>
  <c r="V1285" i="24"/>
  <c r="P1285" i="24"/>
  <c r="J1285" i="24"/>
  <c r="AN1284" i="24"/>
  <c r="AH1284" i="24"/>
  <c r="AB1284" i="24"/>
  <c r="V1284" i="24"/>
  <c r="P1284" i="24"/>
  <c r="J1284" i="24"/>
  <c r="AN1283" i="24"/>
  <c r="AH1283" i="24"/>
  <c r="AB1283" i="24"/>
  <c r="V1283" i="24"/>
  <c r="P1283" i="24"/>
  <c r="J1283" i="24"/>
  <c r="AN1281" i="24"/>
  <c r="AH1281" i="24"/>
  <c r="AB1281" i="24"/>
  <c r="V1281" i="24"/>
  <c r="P1281" i="24"/>
  <c r="J1281" i="24"/>
  <c r="AN1280" i="24"/>
  <c r="AH1280" i="24"/>
  <c r="AB1280" i="24"/>
  <c r="V1280" i="24"/>
  <c r="P1280" i="24"/>
  <c r="J1280" i="24"/>
  <c r="AN1279" i="24"/>
  <c r="AH1279" i="24"/>
  <c r="AB1279" i="24"/>
  <c r="V1279" i="24"/>
  <c r="P1279" i="24"/>
  <c r="J1279" i="24"/>
  <c r="AN1278" i="24"/>
  <c r="AH1278" i="24"/>
  <c r="AB1278" i="24"/>
  <c r="V1278" i="24"/>
  <c r="P1278" i="24"/>
  <c r="J1278" i="24"/>
  <c r="AN1277" i="24"/>
  <c r="AH1277" i="24"/>
  <c r="AB1277" i="24"/>
  <c r="V1277" i="24"/>
  <c r="P1277" i="24"/>
  <c r="J1277" i="24"/>
  <c r="AN1276" i="24"/>
  <c r="AH1276" i="24"/>
  <c r="AB1276" i="24"/>
  <c r="V1276" i="24"/>
  <c r="P1276" i="24"/>
  <c r="J1276" i="24"/>
  <c r="AN1275" i="24"/>
  <c r="AH1275" i="24"/>
  <c r="AB1275" i="24"/>
  <c r="V1275" i="24"/>
  <c r="P1275" i="24"/>
  <c r="J1275" i="24"/>
  <c r="AN1274" i="24"/>
  <c r="AH1274" i="24"/>
  <c r="AB1274" i="24"/>
  <c r="V1274" i="24"/>
  <c r="P1274" i="24"/>
  <c r="J1274" i="24"/>
  <c r="AN1273" i="24"/>
  <c r="AH1273" i="24"/>
  <c r="AB1273" i="24"/>
  <c r="V1273" i="24"/>
  <c r="P1273" i="24"/>
  <c r="J1273" i="24"/>
  <c r="AN1272" i="24"/>
  <c r="AH1272" i="24"/>
  <c r="AB1272" i="24"/>
  <c r="V1272" i="24"/>
  <c r="P1272" i="24"/>
  <c r="J1272" i="24"/>
  <c r="AN1271" i="24"/>
  <c r="AH1271" i="24"/>
  <c r="AB1271" i="24"/>
  <c r="V1271" i="24"/>
  <c r="P1271" i="24"/>
  <c r="J1271" i="24"/>
  <c r="AN1270" i="24"/>
  <c r="AH1270" i="24"/>
  <c r="AB1270" i="24"/>
  <c r="V1270" i="24"/>
  <c r="P1270" i="24"/>
  <c r="J1270" i="24"/>
  <c r="AN1269" i="24"/>
  <c r="AH1269" i="24"/>
  <c r="AB1269" i="24"/>
  <c r="V1269" i="24"/>
  <c r="P1269" i="24"/>
  <c r="J1269" i="24"/>
  <c r="AN1268" i="24"/>
  <c r="AH1268" i="24"/>
  <c r="AB1268" i="24"/>
  <c r="V1268" i="24"/>
  <c r="P1268" i="24"/>
  <c r="J1268" i="24"/>
  <c r="AN1267" i="24"/>
  <c r="AH1267" i="24"/>
  <c r="AB1267" i="24"/>
  <c r="V1267" i="24"/>
  <c r="P1267" i="24"/>
  <c r="J1267" i="24"/>
  <c r="AN1266" i="24"/>
  <c r="AH1266" i="24"/>
  <c r="AB1266" i="24"/>
  <c r="V1266" i="24"/>
  <c r="P1266" i="24"/>
  <c r="J1266" i="24"/>
  <c r="AN1265" i="24"/>
  <c r="AH1265" i="24"/>
  <c r="AB1265" i="24"/>
  <c r="V1265" i="24"/>
  <c r="P1265" i="24"/>
  <c r="J1265" i="24"/>
  <c r="AN1264" i="24"/>
  <c r="AH1264" i="24"/>
  <c r="AB1264" i="24"/>
  <c r="V1264" i="24"/>
  <c r="P1264" i="24"/>
  <c r="J1264" i="24"/>
  <c r="AN1263" i="24"/>
  <c r="AH1263" i="24"/>
  <c r="AB1263" i="24"/>
  <c r="V1263" i="24"/>
  <c r="P1263" i="24"/>
  <c r="J1263" i="24"/>
  <c r="AN1262" i="24"/>
  <c r="AH1262" i="24"/>
  <c r="AB1262" i="24"/>
  <c r="V1262" i="24"/>
  <c r="P1262" i="24"/>
  <c r="J1262" i="24"/>
  <c r="AN1261" i="24"/>
  <c r="AH1261" i="24"/>
  <c r="AB1261" i="24"/>
  <c r="V1261" i="24"/>
  <c r="P1261" i="24"/>
  <c r="J1261" i="24"/>
  <c r="AN1260" i="24"/>
  <c r="AH1260" i="24"/>
  <c r="AB1260" i="24"/>
  <c r="V1260" i="24"/>
  <c r="P1260" i="24"/>
  <c r="J1260" i="24"/>
  <c r="AN1259" i="24"/>
  <c r="AH1259" i="24"/>
  <c r="AB1259" i="24"/>
  <c r="V1259" i="24"/>
  <c r="P1259" i="24"/>
  <c r="J1259" i="24"/>
  <c r="AN1258" i="24"/>
  <c r="AH1258" i="24"/>
  <c r="AB1258" i="24"/>
  <c r="V1258" i="24"/>
  <c r="P1258" i="24"/>
  <c r="J1258" i="24"/>
  <c r="AN1257" i="24"/>
  <c r="AH1257" i="24"/>
  <c r="AB1257" i="24"/>
  <c r="V1257" i="24"/>
  <c r="P1257" i="24"/>
  <c r="J1257" i="24"/>
  <c r="AN1256" i="24"/>
  <c r="AH1256" i="24"/>
  <c r="AB1256" i="24"/>
  <c r="V1256" i="24"/>
  <c r="P1256" i="24"/>
  <c r="J1256" i="24"/>
  <c r="AN1255" i="24"/>
  <c r="AH1255" i="24"/>
  <c r="AB1255" i="24"/>
  <c r="V1255" i="24"/>
  <c r="P1255" i="24"/>
  <c r="J1255" i="24"/>
  <c r="AN1254" i="24"/>
  <c r="AH1254" i="24"/>
  <c r="AB1254" i="24"/>
  <c r="V1254" i="24"/>
  <c r="P1254" i="24"/>
  <c r="J1254" i="24"/>
  <c r="AN1253" i="24"/>
  <c r="AH1253" i="24"/>
  <c r="AB1253" i="24"/>
  <c r="V1253" i="24"/>
  <c r="P1253" i="24"/>
  <c r="J1253" i="24"/>
  <c r="AN1252" i="24"/>
  <c r="AH1252" i="24"/>
  <c r="AB1252" i="24"/>
  <c r="V1252" i="24"/>
  <c r="P1252" i="24"/>
  <c r="J1252" i="24"/>
  <c r="AN1251" i="24"/>
  <c r="AH1251" i="24"/>
  <c r="AB1251" i="24"/>
  <c r="V1251" i="24"/>
  <c r="P1251" i="24"/>
  <c r="J1251" i="24"/>
  <c r="AN1250" i="24"/>
  <c r="AH1250" i="24"/>
  <c r="AB1250" i="24"/>
  <c r="V1250" i="24"/>
  <c r="P1250" i="24"/>
  <c r="J1250" i="24"/>
  <c r="AN1249" i="24"/>
  <c r="AH1249" i="24"/>
  <c r="AB1249" i="24"/>
  <c r="V1249" i="24"/>
  <c r="P1249" i="24"/>
  <c r="J1249" i="24"/>
  <c r="AN1248" i="24"/>
  <c r="AH1248" i="24"/>
  <c r="AB1248" i="24"/>
  <c r="V1248" i="24"/>
  <c r="P1248" i="24"/>
  <c r="J1248" i="24"/>
  <c r="AN1247" i="24"/>
  <c r="AH1247" i="24"/>
  <c r="AB1247" i="24"/>
  <c r="V1247" i="24"/>
  <c r="P1247" i="24"/>
  <c r="J1247" i="24"/>
  <c r="AN1246" i="24"/>
  <c r="AH1246" i="24"/>
  <c r="AB1246" i="24"/>
  <c r="V1246" i="24"/>
  <c r="P1246" i="24"/>
  <c r="J1246" i="24"/>
  <c r="AN1245" i="24"/>
  <c r="AH1245" i="24"/>
  <c r="AB1245" i="24"/>
  <c r="V1245" i="24"/>
  <c r="P1245" i="24"/>
  <c r="J1245" i="24"/>
  <c r="AN1244" i="24"/>
  <c r="AH1244" i="24"/>
  <c r="AB1244" i="24"/>
  <c r="V1244" i="24"/>
  <c r="P1244" i="24"/>
  <c r="J1244" i="24"/>
  <c r="AN1243" i="24"/>
  <c r="AH1243" i="24"/>
  <c r="AB1243" i="24"/>
  <c r="V1243" i="24"/>
  <c r="P1243" i="24"/>
  <c r="J1243" i="24"/>
  <c r="AN1242" i="24"/>
  <c r="AH1242" i="24"/>
  <c r="AB1242" i="24"/>
  <c r="V1242" i="24"/>
  <c r="P1242" i="24"/>
  <c r="J1242" i="24"/>
  <c r="AN1241" i="24"/>
  <c r="AH1241" i="24"/>
  <c r="AB1241" i="24"/>
  <c r="V1241" i="24"/>
  <c r="P1241" i="24"/>
  <c r="J1241" i="24"/>
  <c r="AN1240" i="24"/>
  <c r="AH1240" i="24"/>
  <c r="AB1240" i="24"/>
  <c r="V1240" i="24"/>
  <c r="P1240" i="24"/>
  <c r="J1240" i="24"/>
  <c r="AN1239" i="24"/>
  <c r="AH1239" i="24"/>
  <c r="AB1239" i="24"/>
  <c r="V1239" i="24"/>
  <c r="P1239" i="24"/>
  <c r="J1239" i="24"/>
  <c r="AN1238" i="24"/>
  <c r="AH1238" i="24"/>
  <c r="AB1238" i="24"/>
  <c r="V1238" i="24"/>
  <c r="P1238" i="24"/>
  <c r="J1238" i="24"/>
  <c r="AN1237" i="24"/>
  <c r="AH1237" i="24"/>
  <c r="AB1237" i="24"/>
  <c r="V1237" i="24"/>
  <c r="P1237" i="24"/>
  <c r="J1237" i="24"/>
  <c r="AN1236" i="24"/>
  <c r="AH1236" i="24"/>
  <c r="AB1236" i="24"/>
  <c r="V1236" i="24"/>
  <c r="P1236" i="24"/>
  <c r="J1236" i="24"/>
  <c r="AN1235" i="24"/>
  <c r="AH1235" i="24"/>
  <c r="AB1235" i="24"/>
  <c r="V1235" i="24"/>
  <c r="P1235" i="24"/>
  <c r="J1235" i="24"/>
  <c r="AN1234" i="24"/>
  <c r="AH1234" i="24"/>
  <c r="AB1234" i="24"/>
  <c r="V1234" i="24"/>
  <c r="P1234" i="24"/>
  <c r="J1234" i="24"/>
  <c r="AN1233" i="24"/>
  <c r="AH1233" i="24"/>
  <c r="AB1233" i="24"/>
  <c r="V1233" i="24"/>
  <c r="P1233" i="24"/>
  <c r="J1233" i="24"/>
  <c r="AN1232" i="24"/>
  <c r="AH1232" i="24"/>
  <c r="AB1232" i="24"/>
  <c r="V1232" i="24"/>
  <c r="P1232" i="24"/>
  <c r="J1232" i="24"/>
  <c r="AN1231" i="24"/>
  <c r="AH1231" i="24"/>
  <c r="AB1231" i="24"/>
  <c r="V1231" i="24"/>
  <c r="P1231" i="24"/>
  <c r="J1231" i="24"/>
  <c r="AN1230" i="24"/>
  <c r="AH1230" i="24"/>
  <c r="AB1230" i="24"/>
  <c r="V1230" i="24"/>
  <c r="P1230" i="24"/>
  <c r="J1230" i="24"/>
  <c r="AN1229" i="24"/>
  <c r="AH1229" i="24"/>
  <c r="AB1229" i="24"/>
  <c r="V1229" i="24"/>
  <c r="P1229" i="24"/>
  <c r="J1229" i="24"/>
  <c r="AN1228" i="24"/>
  <c r="AH1228" i="24"/>
  <c r="AB1228" i="24"/>
  <c r="V1228" i="24"/>
  <c r="P1228" i="24"/>
  <c r="J1228" i="24"/>
  <c r="AN1227" i="24"/>
  <c r="AH1227" i="24"/>
  <c r="AB1227" i="24"/>
  <c r="V1227" i="24"/>
  <c r="P1227" i="24"/>
  <c r="J1227" i="24"/>
  <c r="AN1226" i="24"/>
  <c r="AH1226" i="24"/>
  <c r="AB1226" i="24"/>
  <c r="V1226" i="24"/>
  <c r="P1226" i="24"/>
  <c r="J1226" i="24"/>
  <c r="AN1225" i="24"/>
  <c r="AH1225" i="24"/>
  <c r="AB1225" i="24"/>
  <c r="V1225" i="24"/>
  <c r="P1225" i="24"/>
  <c r="J1225" i="24"/>
  <c r="AN1224" i="24"/>
  <c r="AH1224" i="24"/>
  <c r="AB1224" i="24"/>
  <c r="V1224" i="24"/>
  <c r="P1224" i="24"/>
  <c r="J1224" i="24"/>
  <c r="AN1223" i="24"/>
  <c r="AH1223" i="24"/>
  <c r="AB1223" i="24"/>
  <c r="V1223" i="24"/>
  <c r="P1223" i="24"/>
  <c r="J1223" i="24"/>
  <c r="AN1222" i="24"/>
  <c r="AH1222" i="24"/>
  <c r="AB1222" i="24"/>
  <c r="V1222" i="24"/>
  <c r="P1222" i="24"/>
  <c r="J1222" i="24"/>
  <c r="AN1221" i="24"/>
  <c r="AH1221" i="24"/>
  <c r="AB1221" i="24"/>
  <c r="V1221" i="24"/>
  <c r="P1221" i="24"/>
  <c r="J1221" i="24"/>
  <c r="AN1220" i="24"/>
  <c r="AH1220" i="24"/>
  <c r="AB1220" i="24"/>
  <c r="V1220" i="24"/>
  <c r="P1220" i="24"/>
  <c r="J1220" i="24"/>
  <c r="AN1219" i="24"/>
  <c r="AH1219" i="24"/>
  <c r="AB1219" i="24"/>
  <c r="V1219" i="24"/>
  <c r="P1219" i="24"/>
  <c r="J1219" i="24"/>
  <c r="AN1218" i="24"/>
  <c r="AH1218" i="24"/>
  <c r="AB1218" i="24"/>
  <c r="V1218" i="24"/>
  <c r="P1218" i="24"/>
  <c r="J1218" i="24"/>
  <c r="AN1217" i="24"/>
  <c r="AH1217" i="24"/>
  <c r="AB1217" i="24"/>
  <c r="V1217" i="24"/>
  <c r="P1217" i="24"/>
  <c r="J1217" i="24"/>
  <c r="AN1216" i="24"/>
  <c r="AH1216" i="24"/>
  <c r="AB1216" i="24"/>
  <c r="V1216" i="24"/>
  <c r="P1216" i="24"/>
  <c r="J1216" i="24"/>
  <c r="AN1215" i="24"/>
  <c r="AH1215" i="24"/>
  <c r="AB1215" i="24"/>
  <c r="V1215" i="24"/>
  <c r="P1215" i="24"/>
  <c r="J1215" i="24"/>
  <c r="AN1214" i="24"/>
  <c r="AH1214" i="24"/>
  <c r="AB1214" i="24"/>
  <c r="V1214" i="24"/>
  <c r="P1214" i="24"/>
  <c r="J1214" i="24"/>
  <c r="AN1213" i="24"/>
  <c r="AH1213" i="24"/>
  <c r="AB1213" i="24"/>
  <c r="V1213" i="24"/>
  <c r="P1213" i="24"/>
  <c r="J1213" i="24"/>
  <c r="AN1212" i="24"/>
  <c r="AH1212" i="24"/>
  <c r="AB1212" i="24"/>
  <c r="V1212" i="24"/>
  <c r="P1212" i="24"/>
  <c r="J1212" i="24"/>
  <c r="AN1211" i="24"/>
  <c r="AH1211" i="24"/>
  <c r="AB1211" i="24"/>
  <c r="V1211" i="24"/>
  <c r="P1211" i="24"/>
  <c r="J1211" i="24"/>
  <c r="AN1210" i="24"/>
  <c r="AH1210" i="24"/>
  <c r="AB1210" i="24"/>
  <c r="V1210" i="24"/>
  <c r="P1210" i="24"/>
  <c r="J1210" i="24"/>
  <c r="AN1209" i="24"/>
  <c r="AH1209" i="24"/>
  <c r="AB1209" i="24"/>
  <c r="V1209" i="24"/>
  <c r="P1209" i="24"/>
  <c r="J1209" i="24"/>
  <c r="AN1208" i="24"/>
  <c r="AH1208" i="24"/>
  <c r="AB1208" i="24"/>
  <c r="V1208" i="24"/>
  <c r="P1208" i="24"/>
  <c r="J1208" i="24"/>
  <c r="AN1207" i="24"/>
  <c r="AH1207" i="24"/>
  <c r="AB1207" i="24"/>
  <c r="V1207" i="24"/>
  <c r="P1207" i="24"/>
  <c r="J1207" i="24"/>
  <c r="AN1206" i="24"/>
  <c r="AH1206" i="24"/>
  <c r="AB1206" i="24"/>
  <c r="V1206" i="24"/>
  <c r="P1206" i="24"/>
  <c r="J1206" i="24"/>
  <c r="AN1205" i="24"/>
  <c r="AH1205" i="24"/>
  <c r="AB1205" i="24"/>
  <c r="V1205" i="24"/>
  <c r="P1205" i="24"/>
  <c r="J1205" i="24"/>
  <c r="AN1204" i="24"/>
  <c r="AH1204" i="24"/>
  <c r="AB1204" i="24"/>
  <c r="V1204" i="24"/>
  <c r="P1204" i="24"/>
  <c r="J1204" i="24"/>
  <c r="AN1203" i="24"/>
  <c r="AH1203" i="24"/>
  <c r="AB1203" i="24"/>
  <c r="V1203" i="24"/>
  <c r="P1203" i="24"/>
  <c r="J1203" i="24"/>
  <c r="AN1202" i="24"/>
  <c r="AH1202" i="24"/>
  <c r="AB1202" i="24"/>
  <c r="V1202" i="24"/>
  <c r="P1202" i="24"/>
  <c r="J1202" i="24"/>
  <c r="AN1201" i="24"/>
  <c r="AH1201" i="24"/>
  <c r="AB1201" i="24"/>
  <c r="V1201" i="24"/>
  <c r="P1201" i="24"/>
  <c r="J1201" i="24"/>
  <c r="AN1200" i="24"/>
  <c r="AH1200" i="24"/>
  <c r="AB1200" i="24"/>
  <c r="V1200" i="24"/>
  <c r="P1200" i="24"/>
  <c r="J1200" i="24"/>
  <c r="AN1199" i="24"/>
  <c r="AH1199" i="24"/>
  <c r="AB1199" i="24"/>
  <c r="V1199" i="24"/>
  <c r="P1199" i="24"/>
  <c r="J1199" i="24"/>
  <c r="AN1198" i="24"/>
  <c r="AH1198" i="24"/>
  <c r="AB1198" i="24"/>
  <c r="V1198" i="24"/>
  <c r="P1198" i="24"/>
  <c r="J1198" i="24"/>
  <c r="AN1197" i="24"/>
  <c r="AH1197" i="24"/>
  <c r="AB1197" i="24"/>
  <c r="V1197" i="24"/>
  <c r="P1197" i="24"/>
  <c r="J1197" i="24"/>
  <c r="AN1196" i="24"/>
  <c r="AH1196" i="24"/>
  <c r="AB1196" i="24"/>
  <c r="V1196" i="24"/>
  <c r="P1196" i="24"/>
  <c r="J1196" i="24"/>
  <c r="AN1195" i="24"/>
  <c r="AH1195" i="24"/>
  <c r="AB1195" i="24"/>
  <c r="V1195" i="24"/>
  <c r="P1195" i="24"/>
  <c r="J1195" i="24"/>
  <c r="AN1194" i="24"/>
  <c r="AH1194" i="24"/>
  <c r="AB1194" i="24"/>
  <c r="V1194" i="24"/>
  <c r="P1194" i="24"/>
  <c r="J1194" i="24"/>
  <c r="AN1193" i="24"/>
  <c r="AH1193" i="24"/>
  <c r="AB1193" i="24"/>
  <c r="V1193" i="24"/>
  <c r="P1193" i="24"/>
  <c r="J1193" i="24"/>
  <c r="AN1192" i="24"/>
  <c r="AH1192" i="24"/>
  <c r="AB1192" i="24"/>
  <c r="V1192" i="24"/>
  <c r="P1192" i="24"/>
  <c r="J1192" i="24"/>
  <c r="AN1191" i="24"/>
  <c r="AH1191" i="24"/>
  <c r="AB1191" i="24"/>
  <c r="V1191" i="24"/>
  <c r="P1191" i="24"/>
  <c r="J1191" i="24"/>
  <c r="AN1190" i="24"/>
  <c r="AH1190" i="24"/>
  <c r="AB1190" i="24"/>
  <c r="V1190" i="24"/>
  <c r="P1190" i="24"/>
  <c r="J1190" i="24"/>
  <c r="AN1189" i="24"/>
  <c r="AH1189" i="24"/>
  <c r="AB1189" i="24"/>
  <c r="V1189" i="24"/>
  <c r="P1189" i="24"/>
  <c r="J1189" i="24"/>
  <c r="AN1188" i="24"/>
  <c r="AH1188" i="24"/>
  <c r="AB1188" i="24"/>
  <c r="V1188" i="24"/>
  <c r="P1188" i="24"/>
  <c r="J1188" i="24"/>
  <c r="AN1187" i="24"/>
  <c r="AH1187" i="24"/>
  <c r="AB1187" i="24"/>
  <c r="V1187" i="24"/>
  <c r="P1187" i="24"/>
  <c r="J1187" i="24"/>
  <c r="AN1186" i="24"/>
  <c r="AH1186" i="24"/>
  <c r="AB1186" i="24"/>
  <c r="V1186" i="24"/>
  <c r="P1186" i="24"/>
  <c r="J1186" i="24"/>
  <c r="AN1185" i="24"/>
  <c r="AH1185" i="24"/>
  <c r="AB1185" i="24"/>
  <c r="V1185" i="24"/>
  <c r="P1185" i="24"/>
  <c r="J1185" i="24"/>
  <c r="AN1184" i="24"/>
  <c r="AH1184" i="24"/>
  <c r="AB1184" i="24"/>
  <c r="V1184" i="24"/>
  <c r="P1184" i="24"/>
  <c r="J1184" i="24"/>
  <c r="AN1183" i="24"/>
  <c r="AH1183" i="24"/>
  <c r="AB1183" i="24"/>
  <c r="V1183" i="24"/>
  <c r="P1183" i="24"/>
  <c r="J1183" i="24"/>
  <c r="AN1182" i="24"/>
  <c r="AH1182" i="24"/>
  <c r="AB1182" i="24"/>
  <c r="V1182" i="24"/>
  <c r="P1182" i="24"/>
  <c r="J1182" i="24"/>
  <c r="AN1181" i="24"/>
  <c r="AH1181" i="24"/>
  <c r="AB1181" i="24"/>
  <c r="V1181" i="24"/>
  <c r="P1181" i="24"/>
  <c r="J1181" i="24"/>
  <c r="AN1180" i="24"/>
  <c r="AH1180" i="24"/>
  <c r="AB1180" i="24"/>
  <c r="V1180" i="24"/>
  <c r="P1180" i="24"/>
  <c r="J1180" i="24"/>
  <c r="AN1179" i="24"/>
  <c r="AH1179" i="24"/>
  <c r="AB1179" i="24"/>
  <c r="V1179" i="24"/>
  <c r="P1179" i="24"/>
  <c r="J1179" i="24"/>
  <c r="AN1178" i="24"/>
  <c r="AH1178" i="24"/>
  <c r="AB1178" i="24"/>
  <c r="V1178" i="24"/>
  <c r="P1178" i="24"/>
  <c r="J1178" i="24"/>
  <c r="AN1177" i="24"/>
  <c r="AH1177" i="24"/>
  <c r="AB1177" i="24"/>
  <c r="V1177" i="24"/>
  <c r="P1177" i="24"/>
  <c r="J1177" i="24"/>
  <c r="AN1176" i="24"/>
  <c r="AH1176" i="24"/>
  <c r="AB1176" i="24"/>
  <c r="V1176" i="24"/>
  <c r="P1176" i="24"/>
  <c r="J1176" i="24"/>
  <c r="AN1175" i="24"/>
  <c r="AH1175" i="24"/>
  <c r="AB1175" i="24"/>
  <c r="V1175" i="24"/>
  <c r="P1175" i="24"/>
  <c r="J1175" i="24"/>
  <c r="AN1174" i="24"/>
  <c r="AH1174" i="24"/>
  <c r="AB1174" i="24"/>
  <c r="V1174" i="24"/>
  <c r="P1174" i="24"/>
  <c r="J1174" i="24"/>
  <c r="AN1173" i="24"/>
  <c r="AH1173" i="24"/>
  <c r="AB1173" i="24"/>
  <c r="V1173" i="24"/>
  <c r="P1173" i="24"/>
  <c r="J1173" i="24"/>
  <c r="AN1172" i="24"/>
  <c r="AH1172" i="24"/>
  <c r="AB1172" i="24"/>
  <c r="V1172" i="24"/>
  <c r="P1172" i="24"/>
  <c r="J1172" i="24"/>
  <c r="AN1171" i="24"/>
  <c r="AH1171" i="24"/>
  <c r="AB1171" i="24"/>
  <c r="V1171" i="24"/>
  <c r="P1171" i="24"/>
  <c r="J1171" i="24"/>
  <c r="AN1170" i="24"/>
  <c r="AH1170" i="24"/>
  <c r="AB1170" i="24"/>
  <c r="V1170" i="24"/>
  <c r="P1170" i="24"/>
  <c r="J1170" i="24"/>
  <c r="AN1169" i="24"/>
  <c r="AH1169" i="24"/>
  <c r="AB1169" i="24"/>
  <c r="V1169" i="24"/>
  <c r="P1169" i="24"/>
  <c r="J1169" i="24"/>
  <c r="AN1168" i="24"/>
  <c r="AH1168" i="24"/>
  <c r="AB1168" i="24"/>
  <c r="V1168" i="24"/>
  <c r="P1168" i="24"/>
  <c r="J1168" i="24"/>
  <c r="AN1167" i="24"/>
  <c r="AH1167" i="24"/>
  <c r="AB1167" i="24"/>
  <c r="V1167" i="24"/>
  <c r="P1167" i="24"/>
  <c r="J1167" i="24"/>
  <c r="AN1166" i="24"/>
  <c r="AH1166" i="24"/>
  <c r="AB1166" i="24"/>
  <c r="V1166" i="24"/>
  <c r="P1166" i="24"/>
  <c r="J1166" i="24"/>
  <c r="AN1165" i="24"/>
  <c r="AH1165" i="24"/>
  <c r="AB1165" i="24"/>
  <c r="V1165" i="24"/>
  <c r="P1165" i="24"/>
  <c r="J1165" i="24"/>
  <c r="AN1164" i="24"/>
  <c r="AH1164" i="24"/>
  <c r="AB1164" i="24"/>
  <c r="V1164" i="24"/>
  <c r="P1164" i="24"/>
  <c r="J1164" i="24"/>
  <c r="AN1163" i="24"/>
  <c r="AH1163" i="24"/>
  <c r="AB1163" i="24"/>
  <c r="V1163" i="24"/>
  <c r="P1163" i="24"/>
  <c r="J1163" i="24"/>
  <c r="AN1162" i="24"/>
  <c r="AH1162" i="24"/>
  <c r="AB1162" i="24"/>
  <c r="V1162" i="24"/>
  <c r="P1162" i="24"/>
  <c r="J1162" i="24"/>
  <c r="AN1161" i="24"/>
  <c r="AH1161" i="24"/>
  <c r="AB1161" i="24"/>
  <c r="V1161" i="24"/>
  <c r="P1161" i="24"/>
  <c r="J1161" i="24"/>
  <c r="AN1160" i="24"/>
  <c r="AH1160" i="24"/>
  <c r="AB1160" i="24"/>
  <c r="V1160" i="24"/>
  <c r="P1160" i="24"/>
  <c r="J1160" i="24"/>
  <c r="AN1159" i="24"/>
  <c r="AH1159" i="24"/>
  <c r="AB1159" i="24"/>
  <c r="V1159" i="24"/>
  <c r="P1159" i="24"/>
  <c r="J1159" i="24"/>
  <c r="AN1158" i="24"/>
  <c r="AH1158" i="24"/>
  <c r="AB1158" i="24"/>
  <c r="V1158" i="24"/>
  <c r="P1158" i="24"/>
  <c r="J1158" i="24"/>
  <c r="AN1157" i="24"/>
  <c r="AH1157" i="24"/>
  <c r="AB1157" i="24"/>
  <c r="V1157" i="24"/>
  <c r="P1157" i="24"/>
  <c r="J1157" i="24"/>
  <c r="AN1156" i="24"/>
  <c r="AH1156" i="24"/>
  <c r="AB1156" i="24"/>
  <c r="V1156" i="24"/>
  <c r="P1156" i="24"/>
  <c r="J1156" i="24"/>
  <c r="AN1155" i="24"/>
  <c r="AH1155" i="24"/>
  <c r="AB1155" i="24"/>
  <c r="V1155" i="24"/>
  <c r="P1155" i="24"/>
  <c r="J1155" i="24"/>
  <c r="AN1154" i="24"/>
  <c r="AH1154" i="24"/>
  <c r="AB1154" i="24"/>
  <c r="V1154" i="24"/>
  <c r="P1154" i="24"/>
  <c r="J1154" i="24"/>
  <c r="AN1153" i="24"/>
  <c r="AH1153" i="24"/>
  <c r="AB1153" i="24"/>
  <c r="V1153" i="24"/>
  <c r="P1153" i="24"/>
  <c r="J1153" i="24"/>
  <c r="AN1152" i="24"/>
  <c r="AH1152" i="24"/>
  <c r="AB1152" i="24"/>
  <c r="V1152" i="24"/>
  <c r="P1152" i="24"/>
  <c r="J1152" i="24"/>
  <c r="AN1151" i="24"/>
  <c r="AH1151" i="24"/>
  <c r="AB1151" i="24"/>
  <c r="V1151" i="24"/>
  <c r="P1151" i="24"/>
  <c r="J1151" i="24"/>
  <c r="AN1150" i="24"/>
  <c r="AH1150" i="24"/>
  <c r="AB1150" i="24"/>
  <c r="V1150" i="24"/>
  <c r="P1150" i="24"/>
  <c r="J1150" i="24"/>
  <c r="AN1149" i="24"/>
  <c r="AH1149" i="24"/>
  <c r="AB1149" i="24"/>
  <c r="V1149" i="24"/>
  <c r="P1149" i="24"/>
  <c r="J1149" i="24"/>
  <c r="AN1148" i="24"/>
  <c r="AH1148" i="24"/>
  <c r="AB1148" i="24"/>
  <c r="V1148" i="24"/>
  <c r="P1148" i="24"/>
  <c r="J1148" i="24"/>
  <c r="AN1147" i="24"/>
  <c r="AH1147" i="24"/>
  <c r="AB1147" i="24"/>
  <c r="V1147" i="24"/>
  <c r="P1147" i="24"/>
  <c r="J1147" i="24"/>
  <c r="AN1146" i="24"/>
  <c r="AH1146" i="24"/>
  <c r="AB1146" i="24"/>
  <c r="V1146" i="24"/>
  <c r="P1146" i="24"/>
  <c r="J1146" i="24"/>
  <c r="AN1145" i="24"/>
  <c r="AH1145" i="24"/>
  <c r="AB1145" i="24"/>
  <c r="V1145" i="24"/>
  <c r="P1145" i="24"/>
  <c r="J1145" i="24"/>
  <c r="AN1144" i="24"/>
  <c r="AH1144" i="24"/>
  <c r="AB1144" i="24"/>
  <c r="V1144" i="24"/>
  <c r="P1144" i="24"/>
  <c r="J1144" i="24"/>
  <c r="AN1143" i="24"/>
  <c r="AH1143" i="24"/>
  <c r="AB1143" i="24"/>
  <c r="V1143" i="24"/>
  <c r="P1143" i="24"/>
  <c r="J1143" i="24"/>
  <c r="AN1142" i="24"/>
  <c r="AH1142" i="24"/>
  <c r="AB1142" i="24"/>
  <c r="V1142" i="24"/>
  <c r="P1142" i="24"/>
  <c r="J1142" i="24"/>
  <c r="AN1141" i="24"/>
  <c r="AH1141" i="24"/>
  <c r="AB1141" i="24"/>
  <c r="V1141" i="24"/>
  <c r="P1141" i="24"/>
  <c r="J1141" i="24"/>
  <c r="AN1140" i="24"/>
  <c r="AH1140" i="24"/>
  <c r="AB1140" i="24"/>
  <c r="V1140" i="24"/>
  <c r="P1140" i="24"/>
  <c r="J1140" i="24"/>
  <c r="AN1139" i="24"/>
  <c r="AH1139" i="24"/>
  <c r="AB1139" i="24"/>
  <c r="V1139" i="24"/>
  <c r="P1139" i="24"/>
  <c r="J1139" i="24"/>
  <c r="AN1138" i="24"/>
  <c r="AH1138" i="24"/>
  <c r="AB1138" i="24"/>
  <c r="V1138" i="24"/>
  <c r="P1138" i="24"/>
  <c r="J1138" i="24"/>
  <c r="AN1137" i="24"/>
  <c r="AH1137" i="24"/>
  <c r="AB1137" i="24"/>
  <c r="V1137" i="24"/>
  <c r="P1137" i="24"/>
  <c r="J1137" i="24"/>
  <c r="AN1136" i="24"/>
  <c r="AH1136" i="24"/>
  <c r="AB1136" i="24"/>
  <c r="V1136" i="24"/>
  <c r="P1136" i="24"/>
  <c r="J1136" i="24"/>
  <c r="AN1135" i="24"/>
  <c r="AH1135" i="24"/>
  <c r="AB1135" i="24"/>
  <c r="V1135" i="24"/>
  <c r="P1135" i="24"/>
  <c r="J1135" i="24"/>
  <c r="AN1134" i="24"/>
  <c r="AH1134" i="24"/>
  <c r="AB1134" i="24"/>
  <c r="V1134" i="24"/>
  <c r="P1134" i="24"/>
  <c r="J1134" i="24"/>
  <c r="AN1133" i="24"/>
  <c r="AH1133" i="24"/>
  <c r="AB1133" i="24"/>
  <c r="V1133" i="24"/>
  <c r="P1133" i="24"/>
  <c r="J1133" i="24"/>
  <c r="AN1132" i="24"/>
  <c r="AH1132" i="24"/>
  <c r="AB1132" i="24"/>
  <c r="V1132" i="24"/>
  <c r="P1132" i="24"/>
  <c r="J1132" i="24"/>
  <c r="AN1131" i="24"/>
  <c r="AH1131" i="24"/>
  <c r="AB1131" i="24"/>
  <c r="V1131" i="24"/>
  <c r="P1131" i="24"/>
  <c r="J1131" i="24"/>
  <c r="AN1130" i="24"/>
  <c r="AH1130" i="24"/>
  <c r="AB1130" i="24"/>
  <c r="V1130" i="24"/>
  <c r="P1130" i="24"/>
  <c r="J1130" i="24"/>
  <c r="AN1129" i="24"/>
  <c r="AH1129" i="24"/>
  <c r="AB1129" i="24"/>
  <c r="V1129" i="24"/>
  <c r="P1129" i="24"/>
  <c r="J1129" i="24"/>
  <c r="AN1128" i="24"/>
  <c r="AH1128" i="24"/>
  <c r="AB1128" i="24"/>
  <c r="V1128" i="24"/>
  <c r="P1128" i="24"/>
  <c r="J1128" i="24"/>
  <c r="AN1127" i="24"/>
  <c r="AH1127" i="24"/>
  <c r="AB1127" i="24"/>
  <c r="V1127" i="24"/>
  <c r="P1127" i="24"/>
  <c r="J1127" i="24"/>
  <c r="AN1126" i="24"/>
  <c r="AH1126" i="24"/>
  <c r="AB1126" i="24"/>
  <c r="V1126" i="24"/>
  <c r="P1126" i="24"/>
  <c r="J1126" i="24"/>
  <c r="AN1125" i="24"/>
  <c r="AH1125" i="24"/>
  <c r="AB1125" i="24"/>
  <c r="V1125" i="24"/>
  <c r="P1125" i="24"/>
  <c r="J1125" i="24"/>
  <c r="AN1124" i="24"/>
  <c r="AH1124" i="24"/>
  <c r="AB1124" i="24"/>
  <c r="V1124" i="24"/>
  <c r="P1124" i="24"/>
  <c r="J1124" i="24"/>
  <c r="AN1123" i="24"/>
  <c r="AH1123" i="24"/>
  <c r="AB1123" i="24"/>
  <c r="V1123" i="24"/>
  <c r="P1123" i="24"/>
  <c r="J1123" i="24"/>
  <c r="AN1122" i="24"/>
  <c r="AH1122" i="24"/>
  <c r="AB1122" i="24"/>
  <c r="V1122" i="24"/>
  <c r="P1122" i="24"/>
  <c r="J1122" i="24"/>
  <c r="AN1121" i="24"/>
  <c r="AH1121" i="24"/>
  <c r="AB1121" i="24"/>
  <c r="V1121" i="24"/>
  <c r="P1121" i="24"/>
  <c r="J1121" i="24"/>
  <c r="AN1120" i="24"/>
  <c r="AH1120" i="24"/>
  <c r="AB1120" i="24"/>
  <c r="V1120" i="24"/>
  <c r="P1120" i="24"/>
  <c r="J1120" i="24"/>
  <c r="AN1119" i="24"/>
  <c r="AH1119" i="24"/>
  <c r="AB1119" i="24"/>
  <c r="V1119" i="24"/>
  <c r="P1119" i="24"/>
  <c r="J1119" i="24"/>
  <c r="AN1118" i="24"/>
  <c r="AH1118" i="24"/>
  <c r="AB1118" i="24"/>
  <c r="V1118" i="24"/>
  <c r="P1118" i="24"/>
  <c r="J1118" i="24"/>
  <c r="AN1117" i="24"/>
  <c r="AH1117" i="24"/>
  <c r="AB1117" i="24"/>
  <c r="V1117" i="24"/>
  <c r="P1117" i="24"/>
  <c r="J1117" i="24"/>
  <c r="AN1116" i="24"/>
  <c r="AH1116" i="24"/>
  <c r="AB1116" i="24"/>
  <c r="V1116" i="24"/>
  <c r="P1116" i="24"/>
  <c r="J1116" i="24"/>
  <c r="AN1115" i="24"/>
  <c r="AH1115" i="24"/>
  <c r="AB1115" i="24"/>
  <c r="V1115" i="24"/>
  <c r="P1115" i="24"/>
  <c r="J1115" i="24"/>
  <c r="AN1114" i="24"/>
  <c r="AH1114" i="24"/>
  <c r="AB1114" i="24"/>
  <c r="V1114" i="24"/>
  <c r="P1114" i="24"/>
  <c r="J1114" i="24"/>
  <c r="AN1113" i="24"/>
  <c r="AH1113" i="24"/>
  <c r="AB1113" i="24"/>
  <c r="V1113" i="24"/>
  <c r="P1113" i="24"/>
  <c r="J1113" i="24"/>
  <c r="AN1112" i="24"/>
  <c r="AH1112" i="24"/>
  <c r="AB1112" i="24"/>
  <c r="V1112" i="24"/>
  <c r="P1112" i="24"/>
  <c r="J1112" i="24"/>
  <c r="AN1111" i="24"/>
  <c r="AH1111" i="24"/>
  <c r="AB1111" i="24"/>
  <c r="V1111" i="24"/>
  <c r="P1111" i="24"/>
  <c r="J1111" i="24"/>
  <c r="AN1110" i="24"/>
  <c r="AH1110" i="24"/>
  <c r="AB1110" i="24"/>
  <c r="V1110" i="24"/>
  <c r="P1110" i="24"/>
  <c r="J1110" i="24"/>
  <c r="AN1109" i="24"/>
  <c r="AH1109" i="24"/>
  <c r="AB1109" i="24"/>
  <c r="V1109" i="24"/>
  <c r="P1109" i="24"/>
  <c r="J1109" i="24"/>
  <c r="AN1108" i="24"/>
  <c r="AH1108" i="24"/>
  <c r="AB1108" i="24"/>
  <c r="V1108" i="24"/>
  <c r="P1108" i="24"/>
  <c r="J1108" i="24"/>
  <c r="AN1107" i="24"/>
  <c r="AH1107" i="24"/>
  <c r="AB1107" i="24"/>
  <c r="V1107" i="24"/>
  <c r="P1107" i="24"/>
  <c r="J1107" i="24"/>
  <c r="AN1106" i="24"/>
  <c r="AH1106" i="24"/>
  <c r="AB1106" i="24"/>
  <c r="V1106" i="24"/>
  <c r="P1106" i="24"/>
  <c r="J1106" i="24"/>
  <c r="AN1105" i="24"/>
  <c r="AH1105" i="24"/>
  <c r="AB1105" i="24"/>
  <c r="V1105" i="24"/>
  <c r="P1105" i="24"/>
  <c r="J1105" i="24"/>
  <c r="AN1104" i="24"/>
  <c r="AH1104" i="24"/>
  <c r="AB1104" i="24"/>
  <c r="V1104" i="24"/>
  <c r="P1104" i="24"/>
  <c r="J1104" i="24"/>
  <c r="AN1103" i="24"/>
  <c r="AH1103" i="24"/>
  <c r="AB1103" i="24"/>
  <c r="V1103" i="24"/>
  <c r="P1103" i="24"/>
  <c r="J1103" i="24"/>
  <c r="AN1102" i="24"/>
  <c r="AH1102" i="24"/>
  <c r="AB1102" i="24"/>
  <c r="V1102" i="24"/>
  <c r="P1102" i="24"/>
  <c r="J1102" i="24"/>
  <c r="AN1101" i="24"/>
  <c r="AH1101" i="24"/>
  <c r="AB1101" i="24"/>
  <c r="V1101" i="24"/>
  <c r="P1101" i="24"/>
  <c r="J1101" i="24"/>
  <c r="AN1100" i="24"/>
  <c r="AH1100" i="24"/>
  <c r="AB1100" i="24"/>
  <c r="V1100" i="24"/>
  <c r="P1100" i="24"/>
  <c r="J1100" i="24"/>
  <c r="AN1099" i="24"/>
  <c r="AH1099" i="24"/>
  <c r="AB1099" i="24"/>
  <c r="V1099" i="24"/>
  <c r="P1099" i="24"/>
  <c r="J1099" i="24"/>
  <c r="AN1098" i="24"/>
  <c r="AH1098" i="24"/>
  <c r="AB1098" i="24"/>
  <c r="V1098" i="24"/>
  <c r="P1098" i="24"/>
  <c r="J1098" i="24"/>
  <c r="AN1097" i="24"/>
  <c r="AH1097" i="24"/>
  <c r="AB1097" i="24"/>
  <c r="V1097" i="24"/>
  <c r="P1097" i="24"/>
  <c r="J1097" i="24"/>
  <c r="AN1096" i="24"/>
  <c r="AH1096" i="24"/>
  <c r="AB1096" i="24"/>
  <c r="V1096" i="24"/>
  <c r="P1096" i="24"/>
  <c r="J1096" i="24"/>
  <c r="AN1095" i="24"/>
  <c r="AH1095" i="24"/>
  <c r="AB1095" i="24"/>
  <c r="V1095" i="24"/>
  <c r="P1095" i="24"/>
  <c r="J1095" i="24"/>
  <c r="AN1094" i="24"/>
  <c r="AH1094" i="24"/>
  <c r="AB1094" i="24"/>
  <c r="V1094" i="24"/>
  <c r="P1094" i="24"/>
  <c r="J1094" i="24"/>
  <c r="AN1093" i="24"/>
  <c r="AH1093" i="24"/>
  <c r="AB1093" i="24"/>
  <c r="V1093" i="24"/>
  <c r="P1093" i="24"/>
  <c r="J1093" i="24"/>
  <c r="AN1092" i="24"/>
  <c r="AH1092" i="24"/>
  <c r="AB1092" i="24"/>
  <c r="V1092" i="24"/>
  <c r="P1092" i="24"/>
  <c r="J1092" i="24"/>
  <c r="AN1091" i="24"/>
  <c r="AH1091" i="24"/>
  <c r="AB1091" i="24"/>
  <c r="V1091" i="24"/>
  <c r="P1091" i="24"/>
  <c r="J1091" i="24"/>
  <c r="AN1090" i="24"/>
  <c r="AH1090" i="24"/>
  <c r="AB1090" i="24"/>
  <c r="V1090" i="24"/>
  <c r="P1090" i="24"/>
  <c r="J1090" i="24"/>
  <c r="AN1089" i="24"/>
  <c r="AH1089" i="24"/>
  <c r="AB1089" i="24"/>
  <c r="V1089" i="24"/>
  <c r="P1089" i="24"/>
  <c r="J1089" i="24"/>
  <c r="AN1088" i="24"/>
  <c r="AH1088" i="24"/>
  <c r="AB1088" i="24"/>
  <c r="V1088" i="24"/>
  <c r="P1088" i="24"/>
  <c r="J1088" i="24"/>
  <c r="AN1087" i="24"/>
  <c r="AH1087" i="24"/>
  <c r="AB1087" i="24"/>
  <c r="V1087" i="24"/>
  <c r="P1087" i="24"/>
  <c r="J1087" i="24"/>
  <c r="AN1086" i="24"/>
  <c r="AH1086" i="24"/>
  <c r="AB1086" i="24"/>
  <c r="V1086" i="24"/>
  <c r="P1086" i="24"/>
  <c r="J1086" i="24"/>
  <c r="AN1085" i="24"/>
  <c r="AH1085" i="24"/>
  <c r="AB1085" i="24"/>
  <c r="V1085" i="24"/>
  <c r="P1085" i="24"/>
  <c r="J1085" i="24"/>
  <c r="AN1084" i="24"/>
  <c r="AH1084" i="24"/>
  <c r="AB1084" i="24"/>
  <c r="V1084" i="24"/>
  <c r="P1084" i="24"/>
  <c r="J1084" i="24"/>
  <c r="AN1083" i="24"/>
  <c r="AH1083" i="24"/>
  <c r="AB1083" i="24"/>
  <c r="V1083" i="24"/>
  <c r="P1083" i="24"/>
  <c r="J1083" i="24"/>
  <c r="AN1082" i="24"/>
  <c r="AH1082" i="24"/>
  <c r="AB1082" i="24"/>
  <c r="V1082" i="24"/>
  <c r="P1082" i="24"/>
  <c r="J1082" i="24"/>
  <c r="AN1081" i="24"/>
  <c r="AH1081" i="24"/>
  <c r="AB1081" i="24"/>
  <c r="V1081" i="24"/>
  <c r="P1081" i="24"/>
  <c r="J1081" i="24"/>
  <c r="AN1080" i="24"/>
  <c r="AH1080" i="24"/>
  <c r="AB1080" i="24"/>
  <c r="V1080" i="24"/>
  <c r="P1080" i="24"/>
  <c r="J1080" i="24"/>
  <c r="AN1079" i="24"/>
  <c r="AH1079" i="24"/>
  <c r="AB1079" i="24"/>
  <c r="V1079" i="24"/>
  <c r="P1079" i="24"/>
  <c r="J1079" i="24"/>
  <c r="AN1078" i="24"/>
  <c r="AH1078" i="24"/>
  <c r="AB1078" i="24"/>
  <c r="V1078" i="24"/>
  <c r="P1078" i="24"/>
  <c r="J1078" i="24"/>
  <c r="AN1077" i="24"/>
  <c r="AH1077" i="24"/>
  <c r="AB1077" i="24"/>
  <c r="V1077" i="24"/>
  <c r="P1077" i="24"/>
  <c r="J1077" i="24"/>
  <c r="AN1076" i="24"/>
  <c r="AH1076" i="24"/>
  <c r="AB1076" i="24"/>
  <c r="V1076" i="24"/>
  <c r="P1076" i="24"/>
  <c r="J1076" i="24"/>
  <c r="AN1075" i="24"/>
  <c r="AH1075" i="24"/>
  <c r="AB1075" i="24"/>
  <c r="V1075" i="24"/>
  <c r="P1075" i="24"/>
  <c r="J1075" i="24"/>
  <c r="AN1074" i="24"/>
  <c r="AH1074" i="24"/>
  <c r="AB1074" i="24"/>
  <c r="V1074" i="24"/>
  <c r="P1074" i="24"/>
  <c r="J1074" i="24"/>
  <c r="AN1073" i="24"/>
  <c r="AH1073" i="24"/>
  <c r="AB1073" i="24"/>
  <c r="V1073" i="24"/>
  <c r="P1073" i="24"/>
  <c r="J1073" i="24"/>
  <c r="AN1072" i="24"/>
  <c r="AH1072" i="24"/>
  <c r="AB1072" i="24"/>
  <c r="V1072" i="24"/>
  <c r="P1072" i="24"/>
  <c r="J1072" i="24"/>
  <c r="AN1071" i="24"/>
  <c r="AH1071" i="24"/>
  <c r="AB1071" i="24"/>
  <c r="V1071" i="24"/>
  <c r="P1071" i="24"/>
  <c r="J1071" i="24"/>
  <c r="AN1070" i="24"/>
  <c r="AH1070" i="24"/>
  <c r="AB1070" i="24"/>
  <c r="V1070" i="24"/>
  <c r="P1070" i="24"/>
  <c r="J1070" i="24"/>
  <c r="AN1069" i="24"/>
  <c r="AH1069" i="24"/>
  <c r="AB1069" i="24"/>
  <c r="V1069" i="24"/>
  <c r="P1069" i="24"/>
  <c r="J1069" i="24"/>
  <c r="AN1068" i="24"/>
  <c r="AH1068" i="24"/>
  <c r="AB1068" i="24"/>
  <c r="V1068" i="24"/>
  <c r="P1068" i="24"/>
  <c r="J1068" i="24"/>
  <c r="AN1067" i="24"/>
  <c r="AH1067" i="24"/>
  <c r="AB1067" i="24"/>
  <c r="V1067" i="24"/>
  <c r="P1067" i="24"/>
  <c r="J1067" i="24"/>
  <c r="AN1066" i="24"/>
  <c r="AH1066" i="24"/>
  <c r="AB1066" i="24"/>
  <c r="V1066" i="24"/>
  <c r="P1066" i="24"/>
  <c r="J1066" i="24"/>
  <c r="AN1065" i="24"/>
  <c r="AH1065" i="24"/>
  <c r="AB1065" i="24"/>
  <c r="V1065" i="24"/>
  <c r="P1065" i="24"/>
  <c r="J1065" i="24"/>
  <c r="AN1064" i="24"/>
  <c r="AH1064" i="24"/>
  <c r="AB1064" i="24"/>
  <c r="V1064" i="24"/>
  <c r="P1064" i="24"/>
  <c r="J1064" i="24"/>
  <c r="AN1063" i="24"/>
  <c r="AH1063" i="24"/>
  <c r="AB1063" i="24"/>
  <c r="V1063" i="24"/>
  <c r="P1063" i="24"/>
  <c r="J1063" i="24"/>
  <c r="AN1062" i="24"/>
  <c r="AH1062" i="24"/>
  <c r="AB1062" i="24"/>
  <c r="V1062" i="24"/>
  <c r="P1062" i="24"/>
  <c r="J1062" i="24"/>
  <c r="AN1061" i="24"/>
  <c r="AH1061" i="24"/>
  <c r="AB1061" i="24"/>
  <c r="V1061" i="24"/>
  <c r="P1061" i="24"/>
  <c r="J1061" i="24"/>
  <c r="AN1060" i="24"/>
  <c r="AH1060" i="24"/>
  <c r="AB1060" i="24"/>
  <c r="V1060" i="24"/>
  <c r="P1060" i="24"/>
  <c r="J1060" i="24"/>
  <c r="AN1059" i="24"/>
  <c r="AH1059" i="24"/>
  <c r="AB1059" i="24"/>
  <c r="V1059" i="24"/>
  <c r="P1059" i="24"/>
  <c r="J1059" i="24"/>
  <c r="AN1058" i="24"/>
  <c r="AH1058" i="24"/>
  <c r="AB1058" i="24"/>
  <c r="V1058" i="24"/>
  <c r="P1058" i="24"/>
  <c r="J1058" i="24"/>
  <c r="AN1057" i="24"/>
  <c r="AH1057" i="24"/>
  <c r="AB1057" i="24"/>
  <c r="V1057" i="24"/>
  <c r="P1057" i="24"/>
  <c r="J1057" i="24"/>
  <c r="AN1056" i="24"/>
  <c r="AH1056" i="24"/>
  <c r="AB1056" i="24"/>
  <c r="V1056" i="24"/>
  <c r="P1056" i="24"/>
  <c r="J1056" i="24"/>
  <c r="AN1055" i="24"/>
  <c r="AH1055" i="24"/>
  <c r="AB1055" i="24"/>
  <c r="V1055" i="24"/>
  <c r="P1055" i="24"/>
  <c r="J1055" i="24"/>
  <c r="AN1054" i="24"/>
  <c r="AH1054" i="24"/>
  <c r="AB1054" i="24"/>
  <c r="V1054" i="24"/>
  <c r="P1054" i="24"/>
  <c r="J1054" i="24"/>
  <c r="AN1053" i="24"/>
  <c r="AH1053" i="24"/>
  <c r="AB1053" i="24"/>
  <c r="V1053" i="24"/>
  <c r="P1053" i="24"/>
  <c r="J1053" i="24"/>
  <c r="AN1052" i="24"/>
  <c r="AH1052" i="24"/>
  <c r="AB1052" i="24"/>
  <c r="V1052" i="24"/>
  <c r="P1052" i="24"/>
  <c r="J1052" i="24"/>
  <c r="AN1051" i="24"/>
  <c r="AH1051" i="24"/>
  <c r="AB1051" i="24"/>
  <c r="V1051" i="24"/>
  <c r="P1051" i="24"/>
  <c r="J1051" i="24"/>
  <c r="AN1050" i="24"/>
  <c r="AH1050" i="24"/>
  <c r="AB1050" i="24"/>
  <c r="V1050" i="24"/>
  <c r="P1050" i="24"/>
  <c r="J1050" i="24"/>
  <c r="AN1049" i="24"/>
  <c r="AH1049" i="24"/>
  <c r="AB1049" i="24"/>
  <c r="V1049" i="24"/>
  <c r="P1049" i="24"/>
  <c r="J1049" i="24"/>
  <c r="AN1048" i="24"/>
  <c r="AH1048" i="24"/>
  <c r="AB1048" i="24"/>
  <c r="V1048" i="24"/>
  <c r="P1048" i="24"/>
  <c r="J1048" i="24"/>
  <c r="AN1047" i="24"/>
  <c r="AH1047" i="24"/>
  <c r="AB1047" i="24"/>
  <c r="V1047" i="24"/>
  <c r="P1047" i="24"/>
  <c r="J1047" i="24"/>
  <c r="AN1046" i="24"/>
  <c r="AH1046" i="24"/>
  <c r="AB1046" i="24"/>
  <c r="V1046" i="24"/>
  <c r="P1046" i="24"/>
  <c r="J1046" i="24"/>
  <c r="AN1045" i="24"/>
  <c r="AH1045" i="24"/>
  <c r="AB1045" i="24"/>
  <c r="V1045" i="24"/>
  <c r="P1045" i="24"/>
  <c r="J1045" i="24"/>
  <c r="AN1044" i="24"/>
  <c r="AH1044" i="24"/>
  <c r="AB1044" i="24"/>
  <c r="V1044" i="24"/>
  <c r="P1044" i="24"/>
  <c r="J1044" i="24"/>
  <c r="AN1043" i="24"/>
  <c r="AH1043" i="24"/>
  <c r="AB1043" i="24"/>
  <c r="V1043" i="24"/>
  <c r="P1043" i="24"/>
  <c r="J1043" i="24"/>
  <c r="AN1042" i="24"/>
  <c r="AH1042" i="24"/>
  <c r="AB1042" i="24"/>
  <c r="V1042" i="24"/>
  <c r="P1042" i="24"/>
  <c r="J1042" i="24"/>
  <c r="AN1041" i="24"/>
  <c r="AH1041" i="24"/>
  <c r="AB1041" i="24"/>
  <c r="V1041" i="24"/>
  <c r="P1041" i="24"/>
  <c r="J1041" i="24"/>
  <c r="AN1040" i="24"/>
  <c r="AH1040" i="24"/>
  <c r="AB1040" i="24"/>
  <c r="V1040" i="24"/>
  <c r="P1040" i="24"/>
  <c r="J1040" i="24"/>
  <c r="AN1039" i="24"/>
  <c r="AH1039" i="24"/>
  <c r="AB1039" i="24"/>
  <c r="V1039" i="24"/>
  <c r="P1039" i="24"/>
  <c r="J1039" i="24"/>
  <c r="AN1038" i="24"/>
  <c r="AH1038" i="24"/>
  <c r="AB1038" i="24"/>
  <c r="V1038" i="24"/>
  <c r="P1038" i="24"/>
  <c r="J1038" i="24"/>
  <c r="AN1037" i="24"/>
  <c r="AH1037" i="24"/>
  <c r="AB1037" i="24"/>
  <c r="V1037" i="24"/>
  <c r="P1037" i="24"/>
  <c r="J1037" i="24"/>
  <c r="AN1036" i="24"/>
  <c r="AH1036" i="24"/>
  <c r="AB1036" i="24"/>
  <c r="V1036" i="24"/>
  <c r="P1036" i="24"/>
  <c r="J1036" i="24"/>
  <c r="AN1035" i="24"/>
  <c r="AH1035" i="24"/>
  <c r="AB1035" i="24"/>
  <c r="V1035" i="24"/>
  <c r="P1035" i="24"/>
  <c r="J1035" i="24"/>
  <c r="AN1034" i="24"/>
  <c r="AH1034" i="24"/>
  <c r="AB1034" i="24"/>
  <c r="V1034" i="24"/>
  <c r="P1034" i="24"/>
  <c r="J1034" i="24"/>
  <c r="AN1033" i="24"/>
  <c r="AH1033" i="24"/>
  <c r="AB1033" i="24"/>
  <c r="V1033" i="24"/>
  <c r="P1033" i="24"/>
  <c r="J1033" i="24"/>
  <c r="AN1032" i="24"/>
  <c r="AH1032" i="24"/>
  <c r="AB1032" i="24"/>
  <c r="V1032" i="24"/>
  <c r="P1032" i="24"/>
  <c r="J1032" i="24"/>
  <c r="AN1031" i="24"/>
  <c r="AH1031" i="24"/>
  <c r="AB1031" i="24"/>
  <c r="V1031" i="24"/>
  <c r="P1031" i="24"/>
  <c r="J1031" i="24"/>
  <c r="AN1030" i="24"/>
  <c r="AH1030" i="24"/>
  <c r="AB1030" i="24"/>
  <c r="V1030" i="24"/>
  <c r="P1030" i="24"/>
  <c r="J1030" i="24"/>
  <c r="AN1029" i="24"/>
  <c r="AH1029" i="24"/>
  <c r="AB1029" i="24"/>
  <c r="V1029" i="24"/>
  <c r="P1029" i="24"/>
  <c r="J1029" i="24"/>
  <c r="AN1028" i="24"/>
  <c r="AH1028" i="24"/>
  <c r="AB1028" i="24"/>
  <c r="V1028" i="24"/>
  <c r="P1028" i="24"/>
  <c r="J1028" i="24"/>
  <c r="AN1027" i="24"/>
  <c r="AH1027" i="24"/>
  <c r="AB1027" i="24"/>
  <c r="V1027" i="24"/>
  <c r="P1027" i="24"/>
  <c r="J1027" i="24"/>
  <c r="AN1026" i="24"/>
  <c r="AH1026" i="24"/>
  <c r="AB1026" i="24"/>
  <c r="V1026" i="24"/>
  <c r="P1026" i="24"/>
  <c r="J1026" i="24"/>
  <c r="AN1025" i="24"/>
  <c r="AH1025" i="24"/>
  <c r="AB1025" i="24"/>
  <c r="V1025" i="24"/>
  <c r="P1025" i="24"/>
  <c r="J1025" i="24"/>
  <c r="AN1024" i="24"/>
  <c r="AH1024" i="24"/>
  <c r="AB1024" i="24"/>
  <c r="V1024" i="24"/>
  <c r="P1024" i="24"/>
  <c r="J1024" i="24"/>
  <c r="AN1023" i="24"/>
  <c r="AH1023" i="24"/>
  <c r="AB1023" i="24"/>
  <c r="V1023" i="24"/>
  <c r="P1023" i="24"/>
  <c r="J1023" i="24"/>
  <c r="AN1022" i="24"/>
  <c r="AH1022" i="24"/>
  <c r="AB1022" i="24"/>
  <c r="V1022" i="24"/>
  <c r="P1022" i="24"/>
  <c r="J1022" i="24"/>
  <c r="AN1021" i="24"/>
  <c r="AH1021" i="24"/>
  <c r="AB1021" i="24"/>
  <c r="V1021" i="24"/>
  <c r="P1021" i="24"/>
  <c r="J1021" i="24"/>
  <c r="AN1020" i="24"/>
  <c r="AH1020" i="24"/>
  <c r="AB1020" i="24"/>
  <c r="V1020" i="24"/>
  <c r="P1020" i="24"/>
  <c r="J1020" i="24"/>
  <c r="AN1019" i="24"/>
  <c r="AH1019" i="24"/>
  <c r="AB1019" i="24"/>
  <c r="V1019" i="24"/>
  <c r="P1019" i="24"/>
  <c r="J1019" i="24"/>
  <c r="AN1018" i="24"/>
  <c r="AH1018" i="24"/>
  <c r="AB1018" i="24"/>
  <c r="V1018" i="24"/>
  <c r="P1018" i="24"/>
  <c r="J1018" i="24"/>
  <c r="AN1017" i="24"/>
  <c r="AH1017" i="24"/>
  <c r="AB1017" i="24"/>
  <c r="V1017" i="24"/>
  <c r="P1017" i="24"/>
  <c r="J1017" i="24"/>
  <c r="AN1016" i="24"/>
  <c r="AH1016" i="24"/>
  <c r="AB1016" i="24"/>
  <c r="V1016" i="24"/>
  <c r="P1016" i="24"/>
  <c r="J1016" i="24"/>
  <c r="AN1015" i="24"/>
  <c r="AH1015" i="24"/>
  <c r="AB1015" i="24"/>
  <c r="V1015" i="24"/>
  <c r="P1015" i="24"/>
  <c r="J1015" i="24"/>
  <c r="AN1014" i="24"/>
  <c r="AH1014" i="24"/>
  <c r="AB1014" i="24"/>
  <c r="V1014" i="24"/>
  <c r="P1014" i="24"/>
  <c r="J1014" i="24"/>
  <c r="AN1013" i="24"/>
  <c r="AH1013" i="24"/>
  <c r="AB1013" i="24"/>
  <c r="V1013" i="24"/>
  <c r="P1013" i="24"/>
  <c r="J1013" i="24"/>
  <c r="AN1012" i="24"/>
  <c r="AH1012" i="24"/>
  <c r="AB1012" i="24"/>
  <c r="V1012" i="24"/>
  <c r="P1012" i="24"/>
  <c r="J1012" i="24"/>
  <c r="AN1011" i="24"/>
  <c r="AH1011" i="24"/>
  <c r="AB1011" i="24"/>
  <c r="V1011" i="24"/>
  <c r="P1011" i="24"/>
  <c r="J1011" i="24"/>
  <c r="AN1010" i="24"/>
  <c r="AH1010" i="24"/>
  <c r="AB1010" i="24"/>
  <c r="V1010" i="24"/>
  <c r="P1010" i="24"/>
  <c r="J1010" i="24"/>
  <c r="AN1009" i="24"/>
  <c r="AH1009" i="24"/>
  <c r="AB1009" i="24"/>
  <c r="V1009" i="24"/>
  <c r="P1009" i="24"/>
  <c r="J1009" i="24"/>
  <c r="AN1008" i="24"/>
  <c r="AH1008" i="24"/>
  <c r="AB1008" i="24"/>
  <c r="V1008" i="24"/>
  <c r="P1008" i="24"/>
  <c r="J1008" i="24"/>
  <c r="AN1007" i="24"/>
  <c r="AH1007" i="24"/>
  <c r="AB1007" i="24"/>
  <c r="V1007" i="24"/>
  <c r="P1007" i="24"/>
  <c r="J1007" i="24"/>
  <c r="AN1006" i="24"/>
  <c r="AH1006" i="24"/>
  <c r="AB1006" i="24"/>
  <c r="V1006" i="24"/>
  <c r="P1006" i="24"/>
  <c r="J1006" i="24"/>
  <c r="AN1005" i="24"/>
  <c r="AH1005" i="24"/>
  <c r="AB1005" i="24"/>
  <c r="V1005" i="24"/>
  <c r="P1005" i="24"/>
  <c r="J1005" i="24"/>
  <c r="AN1004" i="24"/>
  <c r="AH1004" i="24"/>
  <c r="AB1004" i="24"/>
  <c r="V1004" i="24"/>
  <c r="P1004" i="24"/>
  <c r="J1004" i="24"/>
  <c r="AN1003" i="24"/>
  <c r="AH1003" i="24"/>
  <c r="AB1003" i="24"/>
  <c r="V1003" i="24"/>
  <c r="P1003" i="24"/>
  <c r="J1003" i="24"/>
  <c r="AN1002" i="24"/>
  <c r="AH1002" i="24"/>
  <c r="AB1002" i="24"/>
  <c r="V1002" i="24"/>
  <c r="P1002" i="24"/>
  <c r="J1002" i="24"/>
  <c r="AN1001" i="24"/>
  <c r="AH1001" i="24"/>
  <c r="AB1001" i="24"/>
  <c r="V1001" i="24"/>
  <c r="P1001" i="24"/>
  <c r="J1001" i="24"/>
  <c r="AN1000" i="24"/>
  <c r="AH1000" i="24"/>
  <c r="AB1000" i="24"/>
  <c r="V1000" i="24"/>
  <c r="P1000" i="24"/>
  <c r="J1000" i="24"/>
  <c r="AN999" i="24"/>
  <c r="AH999" i="24"/>
  <c r="AB999" i="24"/>
  <c r="V999" i="24"/>
  <c r="P999" i="24"/>
  <c r="J999" i="24"/>
  <c r="AN998" i="24"/>
  <c r="AH998" i="24"/>
  <c r="AB998" i="24"/>
  <c r="V998" i="24"/>
  <c r="P998" i="24"/>
  <c r="J998" i="24"/>
  <c r="AN997" i="24"/>
  <c r="AH997" i="24"/>
  <c r="AB997" i="24"/>
  <c r="V997" i="24"/>
  <c r="P997" i="24"/>
  <c r="J997" i="24"/>
  <c r="AN996" i="24"/>
  <c r="AH996" i="24"/>
  <c r="AB996" i="24"/>
  <c r="V996" i="24"/>
  <c r="P996" i="24"/>
  <c r="J996" i="24"/>
  <c r="AN995" i="24"/>
  <c r="AH995" i="24"/>
  <c r="AB995" i="24"/>
  <c r="V995" i="24"/>
  <c r="P995" i="24"/>
  <c r="J995" i="24"/>
  <c r="AN994" i="24"/>
  <c r="AH994" i="24"/>
  <c r="AB994" i="24"/>
  <c r="V994" i="24"/>
  <c r="P994" i="24"/>
  <c r="J994" i="24"/>
  <c r="AN993" i="24"/>
  <c r="AH993" i="24"/>
  <c r="AB993" i="24"/>
  <c r="V993" i="24"/>
  <c r="P993" i="24"/>
  <c r="J993" i="24"/>
  <c r="AN992" i="24"/>
  <c r="AH992" i="24"/>
  <c r="AB992" i="24"/>
  <c r="V992" i="24"/>
  <c r="P992" i="24"/>
  <c r="J992" i="24"/>
  <c r="AN991" i="24"/>
  <c r="AH991" i="24"/>
  <c r="AB991" i="24"/>
  <c r="V991" i="24"/>
  <c r="P991" i="24"/>
  <c r="J991" i="24"/>
  <c r="AN990" i="24"/>
  <c r="AH990" i="24"/>
  <c r="AB990" i="24"/>
  <c r="V990" i="24"/>
  <c r="P990" i="24"/>
  <c r="J990" i="24"/>
  <c r="AN989" i="24"/>
  <c r="AH989" i="24"/>
  <c r="AB989" i="24"/>
  <c r="V989" i="24"/>
  <c r="P989" i="24"/>
  <c r="J989" i="24"/>
  <c r="AN988" i="24"/>
  <c r="AH988" i="24"/>
  <c r="AB988" i="24"/>
  <c r="V988" i="24"/>
  <c r="P988" i="24"/>
  <c r="J988" i="24"/>
  <c r="AN987" i="24"/>
  <c r="AH987" i="24"/>
  <c r="AB987" i="24"/>
  <c r="V987" i="24"/>
  <c r="P987" i="24"/>
  <c r="J987" i="24"/>
  <c r="AN986" i="24"/>
  <c r="AH986" i="24"/>
  <c r="AB986" i="24"/>
  <c r="V986" i="24"/>
  <c r="P986" i="24"/>
  <c r="J986" i="24"/>
  <c r="AN985" i="24"/>
  <c r="AH985" i="24"/>
  <c r="AB985" i="24"/>
  <c r="V985" i="24"/>
  <c r="P985" i="24"/>
  <c r="J985" i="24"/>
  <c r="AN984" i="24"/>
  <c r="AH984" i="24"/>
  <c r="AB984" i="24"/>
  <c r="V984" i="24"/>
  <c r="P984" i="24"/>
  <c r="J984" i="24"/>
  <c r="AN983" i="24"/>
  <c r="AH983" i="24"/>
  <c r="AB983" i="24"/>
  <c r="V983" i="24"/>
  <c r="P983" i="24"/>
  <c r="J983" i="24"/>
  <c r="AN982" i="24"/>
  <c r="AH982" i="24"/>
  <c r="AB982" i="24"/>
  <c r="V982" i="24"/>
  <c r="P982" i="24"/>
  <c r="J982" i="24"/>
  <c r="AN981" i="24"/>
  <c r="AH981" i="24"/>
  <c r="AB981" i="24"/>
  <c r="V981" i="24"/>
  <c r="P981" i="24"/>
  <c r="J981" i="24"/>
  <c r="AN980" i="24"/>
  <c r="AH980" i="24"/>
  <c r="AB980" i="24"/>
  <c r="V980" i="24"/>
  <c r="P980" i="24"/>
  <c r="J980" i="24"/>
  <c r="AN979" i="24"/>
  <c r="AH979" i="24"/>
  <c r="AB979" i="24"/>
  <c r="V979" i="24"/>
  <c r="P979" i="24"/>
  <c r="J979" i="24"/>
  <c r="AN978" i="24"/>
  <c r="AH978" i="24"/>
  <c r="AB978" i="24"/>
  <c r="V978" i="24"/>
  <c r="P978" i="24"/>
  <c r="J978" i="24"/>
  <c r="AN977" i="24"/>
  <c r="AH977" i="24"/>
  <c r="AB977" i="24"/>
  <c r="V977" i="24"/>
  <c r="P977" i="24"/>
  <c r="J977" i="24"/>
  <c r="AN976" i="24"/>
  <c r="AH976" i="24"/>
  <c r="AB976" i="24"/>
  <c r="V976" i="24"/>
  <c r="P976" i="24"/>
  <c r="J976" i="24"/>
  <c r="AN975" i="24"/>
  <c r="AH975" i="24"/>
  <c r="AB975" i="24"/>
  <c r="V975" i="24"/>
  <c r="P975" i="24"/>
  <c r="J975" i="24"/>
  <c r="AN974" i="24"/>
  <c r="AH974" i="24"/>
  <c r="AB974" i="24"/>
  <c r="V974" i="24"/>
  <c r="P974" i="24"/>
  <c r="J974" i="24"/>
  <c r="AN973" i="24"/>
  <c r="AH973" i="24"/>
  <c r="AB973" i="24"/>
  <c r="V973" i="24"/>
  <c r="P973" i="24"/>
  <c r="J973" i="24"/>
  <c r="AN972" i="24"/>
  <c r="AH972" i="24"/>
  <c r="AB972" i="24"/>
  <c r="V972" i="24"/>
  <c r="P972" i="24"/>
  <c r="J972" i="24"/>
  <c r="AN971" i="24"/>
  <c r="AH971" i="24"/>
  <c r="AB971" i="24"/>
  <c r="V971" i="24"/>
  <c r="P971" i="24"/>
  <c r="J971" i="24"/>
  <c r="AN970" i="24"/>
  <c r="AH970" i="24"/>
  <c r="AB970" i="24"/>
  <c r="V970" i="24"/>
  <c r="P970" i="24"/>
  <c r="J970" i="24"/>
  <c r="AN969" i="24"/>
  <c r="AH969" i="24"/>
  <c r="AB969" i="24"/>
  <c r="V969" i="24"/>
  <c r="P969" i="24"/>
  <c r="J969" i="24"/>
  <c r="AN968" i="24"/>
  <c r="AH968" i="24"/>
  <c r="AB968" i="24"/>
  <c r="V968" i="24"/>
  <c r="P968" i="24"/>
  <c r="J968" i="24"/>
  <c r="AN967" i="24"/>
  <c r="AH967" i="24"/>
  <c r="AB967" i="24"/>
  <c r="V967" i="24"/>
  <c r="P967" i="24"/>
  <c r="J967" i="24"/>
  <c r="AN966" i="24"/>
  <c r="AH966" i="24"/>
  <c r="AB966" i="24"/>
  <c r="V966" i="24"/>
  <c r="P966" i="24"/>
  <c r="J966" i="24"/>
  <c r="AN965" i="24"/>
  <c r="AH965" i="24"/>
  <c r="AB965" i="24"/>
  <c r="V965" i="24"/>
  <c r="P965" i="24"/>
  <c r="J965" i="24"/>
  <c r="AN964" i="24"/>
  <c r="AH964" i="24"/>
  <c r="AB964" i="24"/>
  <c r="V964" i="24"/>
  <c r="P964" i="24"/>
  <c r="J964" i="24"/>
  <c r="AN963" i="24"/>
  <c r="AH963" i="24"/>
  <c r="AB963" i="24"/>
  <c r="V963" i="24"/>
  <c r="P963" i="24"/>
  <c r="J963" i="24"/>
  <c r="AN962" i="24"/>
  <c r="AH962" i="24"/>
  <c r="AB962" i="24"/>
  <c r="V962" i="24"/>
  <c r="P962" i="24"/>
  <c r="J962" i="24"/>
  <c r="AN961" i="24"/>
  <c r="AH961" i="24"/>
  <c r="AB961" i="24"/>
  <c r="V961" i="24"/>
  <c r="P961" i="24"/>
  <c r="J961" i="24"/>
  <c r="AN960" i="24"/>
  <c r="AH960" i="24"/>
  <c r="AB960" i="24"/>
  <c r="V960" i="24"/>
  <c r="P960" i="24"/>
  <c r="J960" i="24"/>
  <c r="AN959" i="24"/>
  <c r="AH959" i="24"/>
  <c r="AB959" i="24"/>
  <c r="V959" i="24"/>
  <c r="P959" i="24"/>
  <c r="J959" i="24"/>
  <c r="AN958" i="24"/>
  <c r="AH958" i="24"/>
  <c r="AB958" i="24"/>
  <c r="V958" i="24"/>
  <c r="P958" i="24"/>
  <c r="J958" i="24"/>
  <c r="AN957" i="24"/>
  <c r="AH957" i="24"/>
  <c r="AB957" i="24"/>
  <c r="V957" i="24"/>
  <c r="P957" i="24"/>
  <c r="J957" i="24"/>
  <c r="AN956" i="24"/>
  <c r="AH956" i="24"/>
  <c r="AB956" i="24"/>
  <c r="V956" i="24"/>
  <c r="P956" i="24"/>
  <c r="J956" i="24"/>
  <c r="AN955" i="24"/>
  <c r="AH955" i="24"/>
  <c r="AB955" i="24"/>
  <c r="V955" i="24"/>
  <c r="P955" i="24"/>
  <c r="J955" i="24"/>
  <c r="AN954" i="24"/>
  <c r="AH954" i="24"/>
  <c r="AB954" i="24"/>
  <c r="V954" i="24"/>
  <c r="P954" i="24"/>
  <c r="J954" i="24"/>
  <c r="AN953" i="24"/>
  <c r="AH953" i="24"/>
  <c r="AB953" i="24"/>
  <c r="V953" i="24"/>
  <c r="P953" i="24"/>
  <c r="J953" i="24"/>
  <c r="AN952" i="24"/>
  <c r="AH952" i="24"/>
  <c r="AB952" i="24"/>
  <c r="V952" i="24"/>
  <c r="P952" i="24"/>
  <c r="J952" i="24"/>
  <c r="AN951" i="24"/>
  <c r="AH951" i="24"/>
  <c r="AB951" i="24"/>
  <c r="V951" i="24"/>
  <c r="P951" i="24"/>
  <c r="J951" i="24"/>
  <c r="AN950" i="24"/>
  <c r="AH950" i="24"/>
  <c r="AB950" i="24"/>
  <c r="V950" i="24"/>
  <c r="P950" i="24"/>
  <c r="J950" i="24"/>
  <c r="AN949" i="24"/>
  <c r="AH949" i="24"/>
  <c r="AB949" i="24"/>
  <c r="V949" i="24"/>
  <c r="P949" i="24"/>
  <c r="J949" i="24"/>
  <c r="AN948" i="24"/>
  <c r="AH948" i="24"/>
  <c r="AB948" i="24"/>
  <c r="V948" i="24"/>
  <c r="P948" i="24"/>
  <c r="J948" i="24"/>
  <c r="AN947" i="24"/>
  <c r="AH947" i="24"/>
  <c r="AB947" i="24"/>
  <c r="V947" i="24"/>
  <c r="P947" i="24"/>
  <c r="J947" i="24"/>
  <c r="AN946" i="24"/>
  <c r="AH946" i="24"/>
  <c r="AB946" i="24"/>
  <c r="V946" i="24"/>
  <c r="P946" i="24"/>
  <c r="J946" i="24"/>
  <c r="AN945" i="24"/>
  <c r="AH945" i="24"/>
  <c r="AB945" i="24"/>
  <c r="V945" i="24"/>
  <c r="P945" i="24"/>
  <c r="J945" i="24"/>
  <c r="AN944" i="24"/>
  <c r="AH944" i="24"/>
  <c r="AB944" i="24"/>
  <c r="V944" i="24"/>
  <c r="P944" i="24"/>
  <c r="J944" i="24"/>
  <c r="AN943" i="24"/>
  <c r="AH943" i="24"/>
  <c r="AB943" i="24"/>
  <c r="V943" i="24"/>
  <c r="P943" i="24"/>
  <c r="J943" i="24"/>
  <c r="AN942" i="24"/>
  <c r="AH942" i="24"/>
  <c r="AB942" i="24"/>
  <c r="V942" i="24"/>
  <c r="P942" i="24"/>
  <c r="J942" i="24"/>
  <c r="AN941" i="24"/>
  <c r="AH941" i="24"/>
  <c r="AB941" i="24"/>
  <c r="V941" i="24"/>
  <c r="P941" i="24"/>
  <c r="J941" i="24"/>
  <c r="AN940" i="24"/>
  <c r="AH940" i="24"/>
  <c r="AB940" i="24"/>
  <c r="V940" i="24"/>
  <c r="P940" i="24"/>
  <c r="J940" i="24"/>
  <c r="AN939" i="24"/>
  <c r="AH939" i="24"/>
  <c r="AB939" i="24"/>
  <c r="V939" i="24"/>
  <c r="P939" i="24"/>
  <c r="J939" i="24"/>
  <c r="AN938" i="24"/>
  <c r="AH938" i="24"/>
  <c r="AB938" i="24"/>
  <c r="V938" i="24"/>
  <c r="P938" i="24"/>
  <c r="J938" i="24"/>
  <c r="AN937" i="24"/>
  <c r="AH937" i="24"/>
  <c r="AB937" i="24"/>
  <c r="V937" i="24"/>
  <c r="P937" i="24"/>
  <c r="J937" i="24"/>
  <c r="AN936" i="24"/>
  <c r="AH936" i="24"/>
  <c r="AB936" i="24"/>
  <c r="V936" i="24"/>
  <c r="P936" i="24"/>
  <c r="J936" i="24"/>
  <c r="AN935" i="24"/>
  <c r="AH935" i="24"/>
  <c r="AB935" i="24"/>
  <c r="V935" i="24"/>
  <c r="P935" i="24"/>
  <c r="J935" i="24"/>
  <c r="AN934" i="24"/>
  <c r="AH934" i="24"/>
  <c r="AB934" i="24"/>
  <c r="V934" i="24"/>
  <c r="P934" i="24"/>
  <c r="J934" i="24"/>
  <c r="AN933" i="24"/>
  <c r="AH933" i="24"/>
  <c r="AB933" i="24"/>
  <c r="V933" i="24"/>
  <c r="P933" i="24"/>
  <c r="J933" i="24"/>
  <c r="AN932" i="24"/>
  <c r="AH932" i="24"/>
  <c r="AB932" i="24"/>
  <c r="V932" i="24"/>
  <c r="P932" i="24"/>
  <c r="J932" i="24"/>
  <c r="AN931" i="24"/>
  <c r="AH931" i="24"/>
  <c r="AB931" i="24"/>
  <c r="V931" i="24"/>
  <c r="P931" i="24"/>
  <c r="J931" i="24"/>
  <c r="AN930" i="24"/>
  <c r="AH930" i="24"/>
  <c r="AB930" i="24"/>
  <c r="V930" i="24"/>
  <c r="P930" i="24"/>
  <c r="J930" i="24"/>
  <c r="AN929" i="24"/>
  <c r="AH929" i="24"/>
  <c r="AB929" i="24"/>
  <c r="V929" i="24"/>
  <c r="P929" i="24"/>
  <c r="J929" i="24"/>
  <c r="AN928" i="24"/>
  <c r="AH928" i="24"/>
  <c r="AB928" i="24"/>
  <c r="V928" i="24"/>
  <c r="P928" i="24"/>
  <c r="J928" i="24"/>
  <c r="AN927" i="24"/>
  <c r="AH927" i="24"/>
  <c r="AB927" i="24"/>
  <c r="V927" i="24"/>
  <c r="P927" i="24"/>
  <c r="J927" i="24"/>
  <c r="AN926" i="24"/>
  <c r="AH926" i="24"/>
  <c r="AB926" i="24"/>
  <c r="V926" i="24"/>
  <c r="P926" i="24"/>
  <c r="J926" i="24"/>
  <c r="AN925" i="24"/>
  <c r="AH925" i="24"/>
  <c r="AB925" i="24"/>
  <c r="V925" i="24"/>
  <c r="P925" i="24"/>
  <c r="J925" i="24"/>
  <c r="AN924" i="24"/>
  <c r="AH924" i="24"/>
  <c r="AB924" i="24"/>
  <c r="V924" i="24"/>
  <c r="P924" i="24"/>
  <c r="J924" i="24"/>
  <c r="AN923" i="24"/>
  <c r="AH923" i="24"/>
  <c r="AB923" i="24"/>
  <c r="V923" i="24"/>
  <c r="P923" i="24"/>
  <c r="J923" i="24"/>
  <c r="AN922" i="24"/>
  <c r="AH922" i="24"/>
  <c r="AB922" i="24"/>
  <c r="V922" i="24"/>
  <c r="P922" i="24"/>
  <c r="J922" i="24"/>
  <c r="AN921" i="24"/>
  <c r="AH921" i="24"/>
  <c r="AB921" i="24"/>
  <c r="V921" i="24"/>
  <c r="P921" i="24"/>
  <c r="J921" i="24"/>
  <c r="AN920" i="24"/>
  <c r="AH920" i="24"/>
  <c r="AB920" i="24"/>
  <c r="V920" i="24"/>
  <c r="P920" i="24"/>
  <c r="J920" i="24"/>
  <c r="AN919" i="24"/>
  <c r="AH919" i="24"/>
  <c r="AB919" i="24"/>
  <c r="V919" i="24"/>
  <c r="P919" i="24"/>
  <c r="J919" i="24"/>
  <c r="AN918" i="24"/>
  <c r="AH918" i="24"/>
  <c r="AB918" i="24"/>
  <c r="V918" i="24"/>
  <c r="P918" i="24"/>
  <c r="J918" i="24"/>
  <c r="AN917" i="24"/>
  <c r="AH917" i="24"/>
  <c r="AB917" i="24"/>
  <c r="V917" i="24"/>
  <c r="P917" i="24"/>
  <c r="J917" i="24"/>
  <c r="AN916" i="24"/>
  <c r="AH916" i="24"/>
  <c r="AB916" i="24"/>
  <c r="V916" i="24"/>
  <c r="P916" i="24"/>
  <c r="J916" i="24"/>
  <c r="AN915" i="24"/>
  <c r="AH915" i="24"/>
  <c r="AB915" i="24"/>
  <c r="V915" i="24"/>
  <c r="P915" i="24"/>
  <c r="J915" i="24"/>
  <c r="AN914" i="24"/>
  <c r="AH914" i="24"/>
  <c r="AB914" i="24"/>
  <c r="V914" i="24"/>
  <c r="P914" i="24"/>
  <c r="J914" i="24"/>
  <c r="AN913" i="24"/>
  <c r="AH913" i="24"/>
  <c r="AB913" i="24"/>
  <c r="V913" i="24"/>
  <c r="P913" i="24"/>
  <c r="J913" i="24"/>
  <c r="AN912" i="24"/>
  <c r="AH912" i="24"/>
  <c r="AB912" i="24"/>
  <c r="V912" i="24"/>
  <c r="P912" i="24"/>
  <c r="J912" i="24"/>
  <c r="AN911" i="24"/>
  <c r="AH911" i="24"/>
  <c r="AB911" i="24"/>
  <c r="V911" i="24"/>
  <c r="P911" i="24"/>
  <c r="J911" i="24"/>
  <c r="AN910" i="24"/>
  <c r="AH910" i="24"/>
  <c r="AB910" i="24"/>
  <c r="V910" i="24"/>
  <c r="P910" i="24"/>
  <c r="J910" i="24"/>
  <c r="AN909" i="24"/>
  <c r="AH909" i="24"/>
  <c r="AB909" i="24"/>
  <c r="V909" i="24"/>
  <c r="P909" i="24"/>
  <c r="J909" i="24"/>
  <c r="AN908" i="24"/>
  <c r="AH908" i="24"/>
  <c r="AB908" i="24"/>
  <c r="V908" i="24"/>
  <c r="P908" i="24"/>
  <c r="J908" i="24"/>
  <c r="AN907" i="24"/>
  <c r="AH907" i="24"/>
  <c r="AB907" i="24"/>
  <c r="V907" i="24"/>
  <c r="P907" i="24"/>
  <c r="J907" i="24"/>
  <c r="AN906" i="24"/>
  <c r="AH906" i="24"/>
  <c r="AB906" i="24"/>
  <c r="V906" i="24"/>
  <c r="P906" i="24"/>
  <c r="J906" i="24"/>
  <c r="AN905" i="24"/>
  <c r="AH905" i="24"/>
  <c r="AB905" i="24"/>
  <c r="V905" i="24"/>
  <c r="P905" i="24"/>
  <c r="J905" i="24"/>
  <c r="AN904" i="24"/>
  <c r="AH904" i="24"/>
  <c r="AB904" i="24"/>
  <c r="V904" i="24"/>
  <c r="P904" i="24"/>
  <c r="J904" i="24"/>
  <c r="AN903" i="24"/>
  <c r="AH903" i="24"/>
  <c r="AB903" i="24"/>
  <c r="V903" i="24"/>
  <c r="P903" i="24"/>
  <c r="J903" i="24"/>
  <c r="AN902" i="24"/>
  <c r="AH902" i="24"/>
  <c r="AB902" i="24"/>
  <c r="V902" i="24"/>
  <c r="P902" i="24"/>
  <c r="J902" i="24"/>
  <c r="AN901" i="24"/>
  <c r="AH901" i="24"/>
  <c r="AB901" i="24"/>
  <c r="V901" i="24"/>
  <c r="P901" i="24"/>
  <c r="J901" i="24"/>
  <c r="AN900" i="24"/>
  <c r="AH900" i="24"/>
  <c r="AB900" i="24"/>
  <c r="V900" i="24"/>
  <c r="P900" i="24"/>
  <c r="J900" i="24"/>
  <c r="AN899" i="24"/>
  <c r="AH899" i="24"/>
  <c r="AB899" i="24"/>
  <c r="V899" i="24"/>
  <c r="P899" i="24"/>
  <c r="J899" i="24"/>
  <c r="AN898" i="24"/>
  <c r="AH898" i="24"/>
  <c r="AB898" i="24"/>
  <c r="V898" i="24"/>
  <c r="P898" i="24"/>
  <c r="J898" i="24"/>
  <c r="AN897" i="24"/>
  <c r="AH897" i="24"/>
  <c r="AB897" i="24"/>
  <c r="V897" i="24"/>
  <c r="P897" i="24"/>
  <c r="J897" i="24"/>
  <c r="AN896" i="24"/>
  <c r="AH896" i="24"/>
  <c r="AB896" i="24"/>
  <c r="V896" i="24"/>
  <c r="P896" i="24"/>
  <c r="J896" i="24"/>
  <c r="AN895" i="24"/>
  <c r="AH895" i="24"/>
  <c r="AB895" i="24"/>
  <c r="V895" i="24"/>
  <c r="P895" i="24"/>
  <c r="J895" i="24"/>
  <c r="AN894" i="24"/>
  <c r="AH894" i="24"/>
  <c r="AB894" i="24"/>
  <c r="V894" i="24"/>
  <c r="P894" i="24"/>
  <c r="J894" i="24"/>
  <c r="AN893" i="24"/>
  <c r="AH893" i="24"/>
  <c r="AB893" i="24"/>
  <c r="V893" i="24"/>
  <c r="P893" i="24"/>
  <c r="J893" i="24"/>
  <c r="AN892" i="24"/>
  <c r="AH892" i="24"/>
  <c r="AB892" i="24"/>
  <c r="V892" i="24"/>
  <c r="P892" i="24"/>
  <c r="J892" i="24"/>
  <c r="AN891" i="24"/>
  <c r="AH891" i="24"/>
  <c r="AB891" i="24"/>
  <c r="V891" i="24"/>
  <c r="P891" i="24"/>
  <c r="J891" i="24"/>
  <c r="AN890" i="24"/>
  <c r="AH890" i="24"/>
  <c r="AB890" i="24"/>
  <c r="V890" i="24"/>
  <c r="P890" i="24"/>
  <c r="J890" i="24"/>
  <c r="AN889" i="24"/>
  <c r="AH889" i="24"/>
  <c r="AB889" i="24"/>
  <c r="V889" i="24"/>
  <c r="P889" i="24"/>
  <c r="J889" i="24"/>
  <c r="AN888" i="24"/>
  <c r="AH888" i="24"/>
  <c r="AB888" i="24"/>
  <c r="V888" i="24"/>
  <c r="P888" i="24"/>
  <c r="J888" i="24"/>
  <c r="AN887" i="24"/>
  <c r="AH887" i="24"/>
  <c r="AB887" i="24"/>
  <c r="V887" i="24"/>
  <c r="P887" i="24"/>
  <c r="J887" i="24"/>
  <c r="AN886" i="24"/>
  <c r="AH886" i="24"/>
  <c r="AB886" i="24"/>
  <c r="V886" i="24"/>
  <c r="P886" i="24"/>
  <c r="J886" i="24"/>
  <c r="AN885" i="24"/>
  <c r="AH885" i="24"/>
  <c r="AB885" i="24"/>
  <c r="V885" i="24"/>
  <c r="P885" i="24"/>
  <c r="J885" i="24"/>
  <c r="AN884" i="24"/>
  <c r="AH884" i="24"/>
  <c r="AB884" i="24"/>
  <c r="V884" i="24"/>
  <c r="P884" i="24"/>
  <c r="J884" i="24"/>
  <c r="AN883" i="24"/>
  <c r="AH883" i="24"/>
  <c r="AB883" i="24"/>
  <c r="V883" i="24"/>
  <c r="P883" i="24"/>
  <c r="J883" i="24"/>
  <c r="AN882" i="24"/>
  <c r="AH882" i="24"/>
  <c r="AB882" i="24"/>
  <c r="V882" i="24"/>
  <c r="P882" i="24"/>
  <c r="J882" i="24"/>
  <c r="AN881" i="24"/>
  <c r="AH881" i="24"/>
  <c r="AB881" i="24"/>
  <c r="V881" i="24"/>
  <c r="P881" i="24"/>
  <c r="J881" i="24"/>
  <c r="AN880" i="24"/>
  <c r="AH880" i="24"/>
  <c r="AB880" i="24"/>
  <c r="V880" i="24"/>
  <c r="P880" i="24"/>
  <c r="J880" i="24"/>
  <c r="AN879" i="24"/>
  <c r="AH879" i="24"/>
  <c r="AB879" i="24"/>
  <c r="V879" i="24"/>
  <c r="P879" i="24"/>
  <c r="J879" i="24"/>
  <c r="AN878" i="24"/>
  <c r="AH878" i="24"/>
  <c r="AB878" i="24"/>
  <c r="V878" i="24"/>
  <c r="P878" i="24"/>
  <c r="J878" i="24"/>
  <c r="AN877" i="24"/>
  <c r="AH877" i="24"/>
  <c r="AB877" i="24"/>
  <c r="V877" i="24"/>
  <c r="P877" i="24"/>
  <c r="J877" i="24"/>
  <c r="AN876" i="24"/>
  <c r="AH876" i="24"/>
  <c r="AB876" i="24"/>
  <c r="V876" i="24"/>
  <c r="P876" i="24"/>
  <c r="J876" i="24"/>
  <c r="AN875" i="24"/>
  <c r="AH875" i="24"/>
  <c r="AB875" i="24"/>
  <c r="V875" i="24"/>
  <c r="P875" i="24"/>
  <c r="J875" i="24"/>
  <c r="AN874" i="24"/>
  <c r="AH874" i="24"/>
  <c r="AB874" i="24"/>
  <c r="V874" i="24"/>
  <c r="P874" i="24"/>
  <c r="J874" i="24"/>
  <c r="AN873" i="24"/>
  <c r="AH873" i="24"/>
  <c r="AB873" i="24"/>
  <c r="V873" i="24"/>
  <c r="P873" i="24"/>
  <c r="J873" i="24"/>
  <c r="AN872" i="24"/>
  <c r="AH872" i="24"/>
  <c r="AB872" i="24"/>
  <c r="V872" i="24"/>
  <c r="P872" i="24"/>
  <c r="J872" i="24"/>
  <c r="AN871" i="24"/>
  <c r="AH871" i="24"/>
  <c r="AB871" i="24"/>
  <c r="V871" i="24"/>
  <c r="P871" i="24"/>
  <c r="J871" i="24"/>
  <c r="AN870" i="24"/>
  <c r="AH870" i="24"/>
  <c r="AB870" i="24"/>
  <c r="V870" i="24"/>
  <c r="P870" i="24"/>
  <c r="J870" i="24"/>
  <c r="AN869" i="24"/>
  <c r="AH869" i="24"/>
  <c r="AB869" i="24"/>
  <c r="V869" i="24"/>
  <c r="P869" i="24"/>
  <c r="J869" i="24"/>
  <c r="AN868" i="24"/>
  <c r="AH868" i="24"/>
  <c r="AB868" i="24"/>
  <c r="V868" i="24"/>
  <c r="P868" i="24"/>
  <c r="J868" i="24"/>
  <c r="AN867" i="24"/>
  <c r="AH867" i="24"/>
  <c r="AB867" i="24"/>
  <c r="V867" i="24"/>
  <c r="P867" i="24"/>
  <c r="J867" i="24"/>
  <c r="AN866" i="24"/>
  <c r="AH866" i="24"/>
  <c r="AB866" i="24"/>
  <c r="V866" i="24"/>
  <c r="P866" i="24"/>
  <c r="J866" i="24"/>
  <c r="AN865" i="24"/>
  <c r="AH865" i="24"/>
  <c r="AB865" i="24"/>
  <c r="V865" i="24"/>
  <c r="P865" i="24"/>
  <c r="J865" i="24"/>
  <c r="AN864" i="24"/>
  <c r="AH864" i="24"/>
  <c r="AB864" i="24"/>
  <c r="V864" i="24"/>
  <c r="P864" i="24"/>
  <c r="J864" i="24"/>
  <c r="AN863" i="24"/>
  <c r="AH863" i="24"/>
  <c r="AB863" i="24"/>
  <c r="V863" i="24"/>
  <c r="P863" i="24"/>
  <c r="J863" i="24"/>
  <c r="AN862" i="24"/>
  <c r="AH862" i="24"/>
  <c r="AB862" i="24"/>
  <c r="V862" i="24"/>
  <c r="P862" i="24"/>
  <c r="J862" i="24"/>
  <c r="AN861" i="24"/>
  <c r="AH861" i="24"/>
  <c r="AB861" i="24"/>
  <c r="V861" i="24"/>
  <c r="P861" i="24"/>
  <c r="J861" i="24"/>
  <c r="AN860" i="24"/>
  <c r="AH860" i="24"/>
  <c r="AB860" i="24"/>
  <c r="V860" i="24"/>
  <c r="P860" i="24"/>
  <c r="J860" i="24"/>
  <c r="AN859" i="24"/>
  <c r="AH859" i="24"/>
  <c r="AB859" i="24"/>
  <c r="V859" i="24"/>
  <c r="P859" i="24"/>
  <c r="J859" i="24"/>
  <c r="AN858" i="24"/>
  <c r="AH858" i="24"/>
  <c r="AB858" i="24"/>
  <c r="V858" i="24"/>
  <c r="P858" i="24"/>
  <c r="J858" i="24"/>
  <c r="AN857" i="24"/>
  <c r="AH857" i="24"/>
  <c r="AB857" i="24"/>
  <c r="V857" i="24"/>
  <c r="P857" i="24"/>
  <c r="J857" i="24"/>
  <c r="AN856" i="24"/>
  <c r="AH856" i="24"/>
  <c r="AB856" i="24"/>
  <c r="V856" i="24"/>
  <c r="P856" i="24"/>
  <c r="J856" i="24"/>
  <c r="AN855" i="24"/>
  <c r="AH855" i="24"/>
  <c r="AB855" i="24"/>
  <c r="V855" i="24"/>
  <c r="P855" i="24"/>
  <c r="J855" i="24"/>
  <c r="AN854" i="24"/>
  <c r="AH854" i="24"/>
  <c r="AB854" i="24"/>
  <c r="V854" i="24"/>
  <c r="P854" i="24"/>
  <c r="J854" i="24"/>
  <c r="AN853" i="24"/>
  <c r="AH853" i="24"/>
  <c r="AB853" i="24"/>
  <c r="V853" i="24"/>
  <c r="P853" i="24"/>
  <c r="J853" i="24"/>
  <c r="AN852" i="24"/>
  <c r="AH852" i="24"/>
  <c r="AB852" i="24"/>
  <c r="V852" i="24"/>
  <c r="P852" i="24"/>
  <c r="J852" i="24"/>
  <c r="AN851" i="24"/>
  <c r="AH851" i="24"/>
  <c r="AB851" i="24"/>
  <c r="V851" i="24"/>
  <c r="P851" i="24"/>
  <c r="J851" i="24"/>
  <c r="AN850" i="24"/>
  <c r="AH850" i="24"/>
  <c r="AB850" i="24"/>
  <c r="V850" i="24"/>
  <c r="P850" i="24"/>
  <c r="J850" i="24"/>
  <c r="AN849" i="24"/>
  <c r="AH849" i="24"/>
  <c r="AB849" i="24"/>
  <c r="V849" i="24"/>
  <c r="P849" i="24"/>
  <c r="J849" i="24"/>
  <c r="AN848" i="24"/>
  <c r="AH848" i="24"/>
  <c r="AB848" i="24"/>
  <c r="V848" i="24"/>
  <c r="P848" i="24"/>
  <c r="J848" i="24"/>
  <c r="AN847" i="24"/>
  <c r="AH847" i="24"/>
  <c r="AB847" i="24"/>
  <c r="V847" i="24"/>
  <c r="P847" i="24"/>
  <c r="J847" i="24"/>
  <c r="AN846" i="24"/>
  <c r="AH846" i="24"/>
  <c r="AB846" i="24"/>
  <c r="V846" i="24"/>
  <c r="P846" i="24"/>
  <c r="J846" i="24"/>
  <c r="AN845" i="24"/>
  <c r="AH845" i="24"/>
  <c r="AB845" i="24"/>
  <c r="V845" i="24"/>
  <c r="P845" i="24"/>
  <c r="J845" i="24"/>
  <c r="AN844" i="24"/>
  <c r="AH844" i="24"/>
  <c r="AB844" i="24"/>
  <c r="V844" i="24"/>
  <c r="P844" i="24"/>
  <c r="J844" i="24"/>
  <c r="AN843" i="24"/>
  <c r="AH843" i="24"/>
  <c r="AB843" i="24"/>
  <c r="V843" i="24"/>
  <c r="P843" i="24"/>
  <c r="J843" i="24"/>
  <c r="AN842" i="24"/>
  <c r="AH842" i="24"/>
  <c r="AB842" i="24"/>
  <c r="V842" i="24"/>
  <c r="P842" i="24"/>
  <c r="J842" i="24"/>
  <c r="AN841" i="24"/>
  <c r="AH841" i="24"/>
  <c r="AB841" i="24"/>
  <c r="V841" i="24"/>
  <c r="P841" i="24"/>
  <c r="J841" i="24"/>
  <c r="AN840" i="24"/>
  <c r="AH840" i="24"/>
  <c r="AB840" i="24"/>
  <c r="V840" i="24"/>
  <c r="P840" i="24"/>
  <c r="J840" i="24"/>
  <c r="AN839" i="24"/>
  <c r="AH839" i="24"/>
  <c r="AB839" i="24"/>
  <c r="V839" i="24"/>
  <c r="P839" i="24"/>
  <c r="J839" i="24"/>
  <c r="AN838" i="24"/>
  <c r="AH838" i="24"/>
  <c r="AB838" i="24"/>
  <c r="V838" i="24"/>
  <c r="P838" i="24"/>
  <c r="J838" i="24"/>
  <c r="AN837" i="24"/>
  <c r="AH837" i="24"/>
  <c r="AB837" i="24"/>
  <c r="V837" i="24"/>
  <c r="P837" i="24"/>
  <c r="J837" i="24"/>
  <c r="AN836" i="24"/>
  <c r="AH836" i="24"/>
  <c r="AB836" i="24"/>
  <c r="V836" i="24"/>
  <c r="P836" i="24"/>
  <c r="J836" i="24"/>
  <c r="AN835" i="24"/>
  <c r="AH835" i="24"/>
  <c r="AB835" i="24"/>
  <c r="V835" i="24"/>
  <c r="P835" i="24"/>
  <c r="J835" i="24"/>
  <c r="AN834" i="24"/>
  <c r="AH834" i="24"/>
  <c r="AB834" i="24"/>
  <c r="V834" i="24"/>
  <c r="P834" i="24"/>
  <c r="J834" i="24"/>
  <c r="AN833" i="24"/>
  <c r="AH833" i="24"/>
  <c r="AB833" i="24"/>
  <c r="V833" i="24"/>
  <c r="P833" i="24"/>
  <c r="J833" i="24"/>
  <c r="AN832" i="24"/>
  <c r="AH832" i="24"/>
  <c r="AB832" i="24"/>
  <c r="V832" i="24"/>
  <c r="P832" i="24"/>
  <c r="J832" i="24"/>
  <c r="AN831" i="24"/>
  <c r="AH831" i="24"/>
  <c r="AB831" i="24"/>
  <c r="V831" i="24"/>
  <c r="P831" i="24"/>
  <c r="J831" i="24"/>
  <c r="AN830" i="24"/>
  <c r="AH830" i="24"/>
  <c r="AB830" i="24"/>
  <c r="V830" i="24"/>
  <c r="P830" i="24"/>
  <c r="J830" i="24"/>
  <c r="AN829" i="24"/>
  <c r="AH829" i="24"/>
  <c r="AB829" i="24"/>
  <c r="V829" i="24"/>
  <c r="P829" i="24"/>
  <c r="J829" i="24"/>
  <c r="AN828" i="24"/>
  <c r="AH828" i="24"/>
  <c r="AB828" i="24"/>
  <c r="V828" i="24"/>
  <c r="P828" i="24"/>
  <c r="J828" i="24"/>
  <c r="AN827" i="24"/>
  <c r="AH827" i="24"/>
  <c r="AB827" i="24"/>
  <c r="V827" i="24"/>
  <c r="P827" i="24"/>
  <c r="J827" i="24"/>
  <c r="AN826" i="24"/>
  <c r="AH826" i="24"/>
  <c r="AB826" i="24"/>
  <c r="V826" i="24"/>
  <c r="P826" i="24"/>
  <c r="J826" i="24"/>
  <c r="AN825" i="24"/>
  <c r="AH825" i="24"/>
  <c r="AB825" i="24"/>
  <c r="V825" i="24"/>
  <c r="P825" i="24"/>
  <c r="J825" i="24"/>
  <c r="AN824" i="24"/>
  <c r="AH824" i="24"/>
  <c r="AB824" i="24"/>
  <c r="V824" i="24"/>
  <c r="P824" i="24"/>
  <c r="J824" i="24"/>
  <c r="AN823" i="24"/>
  <c r="AH823" i="24"/>
  <c r="AB823" i="24"/>
  <c r="V823" i="24"/>
  <c r="P823" i="24"/>
  <c r="J823" i="24"/>
  <c r="AN822" i="24"/>
  <c r="AH822" i="24"/>
  <c r="AB822" i="24"/>
  <c r="V822" i="24"/>
  <c r="P822" i="24"/>
  <c r="J822" i="24"/>
  <c r="AN821" i="24"/>
  <c r="AH821" i="24"/>
  <c r="AB821" i="24"/>
  <c r="V821" i="24"/>
  <c r="P821" i="24"/>
  <c r="J821" i="24"/>
  <c r="AN820" i="24"/>
  <c r="AH820" i="24"/>
  <c r="AB820" i="24"/>
  <c r="V820" i="24"/>
  <c r="P820" i="24"/>
  <c r="J820" i="24"/>
  <c r="AN819" i="24"/>
  <c r="AH819" i="24"/>
  <c r="AB819" i="24"/>
  <c r="V819" i="24"/>
  <c r="P819" i="24"/>
  <c r="J819" i="24"/>
  <c r="AN818" i="24"/>
  <c r="AH818" i="24"/>
  <c r="AB818" i="24"/>
  <c r="V818" i="24"/>
  <c r="P818" i="24"/>
  <c r="J818" i="24"/>
  <c r="AN817" i="24"/>
  <c r="AH817" i="24"/>
  <c r="AB817" i="24"/>
  <c r="V817" i="24"/>
  <c r="P817" i="24"/>
  <c r="J817" i="24"/>
  <c r="AN816" i="24"/>
  <c r="AH816" i="24"/>
  <c r="AB816" i="24"/>
  <c r="V816" i="24"/>
  <c r="P816" i="24"/>
  <c r="J816" i="24"/>
  <c r="AN815" i="24"/>
  <c r="AH815" i="24"/>
  <c r="AB815" i="24"/>
  <c r="V815" i="24"/>
  <c r="P815" i="24"/>
  <c r="J815" i="24"/>
  <c r="AN814" i="24"/>
  <c r="AH814" i="24"/>
  <c r="AB814" i="24"/>
  <c r="V814" i="24"/>
  <c r="P814" i="24"/>
  <c r="J814" i="24"/>
  <c r="AN813" i="24"/>
  <c r="AH813" i="24"/>
  <c r="AB813" i="24"/>
  <c r="V813" i="24"/>
  <c r="P813" i="24"/>
  <c r="J813" i="24"/>
  <c r="AN812" i="24"/>
  <c r="AH812" i="24"/>
  <c r="AB812" i="24"/>
  <c r="V812" i="24"/>
  <c r="P812" i="24"/>
  <c r="J812" i="24"/>
  <c r="AN811" i="24"/>
  <c r="AH811" i="24"/>
  <c r="AB811" i="24"/>
  <c r="V811" i="24"/>
  <c r="P811" i="24"/>
  <c r="J811" i="24"/>
  <c r="AN810" i="24"/>
  <c r="AH810" i="24"/>
  <c r="AB810" i="24"/>
  <c r="V810" i="24"/>
  <c r="P810" i="24"/>
  <c r="J810" i="24"/>
  <c r="AN809" i="24"/>
  <c r="AH809" i="24"/>
  <c r="AB809" i="24"/>
  <c r="V809" i="24"/>
  <c r="P809" i="24"/>
  <c r="J809" i="24"/>
  <c r="AN808" i="24"/>
  <c r="AH808" i="24"/>
  <c r="AB808" i="24"/>
  <c r="V808" i="24"/>
  <c r="P808" i="24"/>
  <c r="J808" i="24"/>
  <c r="AN807" i="24"/>
  <c r="AH807" i="24"/>
  <c r="AB807" i="24"/>
  <c r="V807" i="24"/>
  <c r="P807" i="24"/>
  <c r="J807" i="24"/>
  <c r="AN806" i="24"/>
  <c r="AH806" i="24"/>
  <c r="AB806" i="24"/>
  <c r="V806" i="24"/>
  <c r="P806" i="24"/>
  <c r="J806" i="24"/>
  <c r="AN805" i="24"/>
  <c r="AH805" i="24"/>
  <c r="AB805" i="24"/>
  <c r="V805" i="24"/>
  <c r="P805" i="24"/>
  <c r="J805" i="24"/>
  <c r="AN804" i="24"/>
  <c r="AH804" i="24"/>
  <c r="AB804" i="24"/>
  <c r="V804" i="24"/>
  <c r="P804" i="24"/>
  <c r="J804" i="24"/>
  <c r="AN803" i="24"/>
  <c r="AH803" i="24"/>
  <c r="AB803" i="24"/>
  <c r="V803" i="24"/>
  <c r="P803" i="24"/>
  <c r="J803" i="24"/>
  <c r="AN802" i="24"/>
  <c r="AH802" i="24"/>
  <c r="AB802" i="24"/>
  <c r="V802" i="24"/>
  <c r="P802" i="24"/>
  <c r="J802" i="24"/>
  <c r="AN801" i="24"/>
  <c r="AH801" i="24"/>
  <c r="AB801" i="24"/>
  <c r="V801" i="24"/>
  <c r="P801" i="24"/>
  <c r="J801" i="24"/>
  <c r="AN800" i="24"/>
  <c r="AH800" i="24"/>
  <c r="AB800" i="24"/>
  <c r="V800" i="24"/>
  <c r="P800" i="24"/>
  <c r="J800" i="24"/>
  <c r="AN799" i="24"/>
  <c r="AH799" i="24"/>
  <c r="AB799" i="24"/>
  <c r="V799" i="24"/>
  <c r="P799" i="24"/>
  <c r="J799" i="24"/>
  <c r="AN798" i="24"/>
  <c r="AH798" i="24"/>
  <c r="AB798" i="24"/>
  <c r="V798" i="24"/>
  <c r="P798" i="24"/>
  <c r="J798" i="24"/>
  <c r="AN797" i="24"/>
  <c r="AH797" i="24"/>
  <c r="AB797" i="24"/>
  <c r="V797" i="24"/>
  <c r="P797" i="24"/>
  <c r="J797" i="24"/>
  <c r="AN796" i="24"/>
  <c r="AH796" i="24"/>
  <c r="AB796" i="24"/>
  <c r="V796" i="24"/>
  <c r="P796" i="24"/>
  <c r="J796" i="24"/>
  <c r="AN795" i="24"/>
  <c r="AH795" i="24"/>
  <c r="AB795" i="24"/>
  <c r="V795" i="24"/>
  <c r="P795" i="24"/>
  <c r="J795" i="24"/>
  <c r="AN794" i="24"/>
  <c r="AH794" i="24"/>
  <c r="AB794" i="24"/>
  <c r="V794" i="24"/>
  <c r="P794" i="24"/>
  <c r="J794" i="24"/>
  <c r="AN793" i="24"/>
  <c r="AH793" i="24"/>
  <c r="AB793" i="24"/>
  <c r="V793" i="24"/>
  <c r="P793" i="24"/>
  <c r="J793" i="24"/>
  <c r="AN792" i="24"/>
  <c r="AH792" i="24"/>
  <c r="AB792" i="24"/>
  <c r="V792" i="24"/>
  <c r="P792" i="24"/>
  <c r="J792" i="24"/>
  <c r="AN791" i="24"/>
  <c r="AH791" i="24"/>
  <c r="AB791" i="24"/>
  <c r="V791" i="24"/>
  <c r="P791" i="24"/>
  <c r="J791" i="24"/>
  <c r="AN790" i="24"/>
  <c r="AH790" i="24"/>
  <c r="AB790" i="24"/>
  <c r="V790" i="24"/>
  <c r="P790" i="24"/>
  <c r="J790" i="24"/>
  <c r="AN789" i="24"/>
  <c r="AH789" i="24"/>
  <c r="AB789" i="24"/>
  <c r="V789" i="24"/>
  <c r="P789" i="24"/>
  <c r="J789" i="24"/>
  <c r="AN788" i="24"/>
  <c r="AH788" i="24"/>
  <c r="AB788" i="24"/>
  <c r="V788" i="24"/>
  <c r="P788" i="24"/>
  <c r="J788" i="24"/>
  <c r="AN787" i="24"/>
  <c r="AH787" i="24"/>
  <c r="AB787" i="24"/>
  <c r="V787" i="24"/>
  <c r="P787" i="24"/>
  <c r="J787" i="24"/>
  <c r="AN786" i="24"/>
  <c r="AH786" i="24"/>
  <c r="AB786" i="24"/>
  <c r="V786" i="24"/>
  <c r="P786" i="24"/>
  <c r="J786" i="24"/>
  <c r="AN785" i="24"/>
  <c r="AH785" i="24"/>
  <c r="AB785" i="24"/>
  <c r="V785" i="24"/>
  <c r="P785" i="24"/>
  <c r="J785" i="24"/>
  <c r="AN784" i="24"/>
  <c r="AH784" i="24"/>
  <c r="AB784" i="24"/>
  <c r="V784" i="24"/>
  <c r="P784" i="24"/>
  <c r="J784" i="24"/>
  <c r="AN783" i="24"/>
  <c r="AH783" i="24"/>
  <c r="AB783" i="24"/>
  <c r="V783" i="24"/>
  <c r="P783" i="24"/>
  <c r="J783" i="24"/>
  <c r="AN782" i="24"/>
  <c r="AH782" i="24"/>
  <c r="AB782" i="24"/>
  <c r="V782" i="24"/>
  <c r="P782" i="24"/>
  <c r="J782" i="24"/>
  <c r="AN781" i="24"/>
  <c r="AH781" i="24"/>
  <c r="AB781" i="24"/>
  <c r="V781" i="24"/>
  <c r="P781" i="24"/>
  <c r="J781" i="24"/>
  <c r="AN780" i="24"/>
  <c r="AH780" i="24"/>
  <c r="AB780" i="24"/>
  <c r="V780" i="24"/>
  <c r="P780" i="24"/>
  <c r="J780" i="24"/>
  <c r="AN779" i="24"/>
  <c r="AH779" i="24"/>
  <c r="AB779" i="24"/>
  <c r="V779" i="24"/>
  <c r="P779" i="24"/>
  <c r="J779" i="24"/>
  <c r="AN778" i="24"/>
  <c r="AH778" i="24"/>
  <c r="AB778" i="24"/>
  <c r="V778" i="24"/>
  <c r="P778" i="24"/>
  <c r="J778" i="24"/>
  <c r="AN777" i="24"/>
  <c r="AH777" i="24"/>
  <c r="AB777" i="24"/>
  <c r="V777" i="24"/>
  <c r="P777" i="24"/>
  <c r="J777" i="24"/>
  <c r="AN776" i="24"/>
  <c r="AH776" i="24"/>
  <c r="AB776" i="24"/>
  <c r="V776" i="24"/>
  <c r="P776" i="24"/>
  <c r="J776" i="24"/>
  <c r="AN775" i="24"/>
  <c r="AH775" i="24"/>
  <c r="AB775" i="24"/>
  <c r="V775" i="24"/>
  <c r="P775" i="24"/>
  <c r="J775" i="24"/>
  <c r="AN774" i="24"/>
  <c r="AH774" i="24"/>
  <c r="AB774" i="24"/>
  <c r="V774" i="24"/>
  <c r="P774" i="24"/>
  <c r="J774" i="24"/>
  <c r="AN773" i="24"/>
  <c r="AH773" i="24"/>
  <c r="AB773" i="24"/>
  <c r="V773" i="24"/>
  <c r="P773" i="24"/>
  <c r="J773" i="24"/>
  <c r="AN772" i="24"/>
  <c r="AH772" i="24"/>
  <c r="AB772" i="24"/>
  <c r="V772" i="24"/>
  <c r="P772" i="24"/>
  <c r="J772" i="24"/>
  <c r="AN771" i="24"/>
  <c r="AH771" i="24"/>
  <c r="AB771" i="24"/>
  <c r="V771" i="24"/>
  <c r="P771" i="24"/>
  <c r="J771" i="24"/>
  <c r="AN770" i="24"/>
  <c r="AH770" i="24"/>
  <c r="AB770" i="24"/>
  <c r="V770" i="24"/>
  <c r="P770" i="24"/>
  <c r="J770" i="24"/>
  <c r="AN769" i="24"/>
  <c r="AH769" i="24"/>
  <c r="AB769" i="24"/>
  <c r="V769" i="24"/>
  <c r="P769" i="24"/>
  <c r="J769" i="24"/>
  <c r="AN768" i="24"/>
  <c r="AH768" i="24"/>
  <c r="AB768" i="24"/>
  <c r="V768" i="24"/>
  <c r="P768" i="24"/>
  <c r="J768" i="24"/>
  <c r="AN767" i="24"/>
  <c r="AH767" i="24"/>
  <c r="AB767" i="24"/>
  <c r="V767" i="24"/>
  <c r="P767" i="24"/>
  <c r="J767" i="24"/>
  <c r="AN766" i="24"/>
  <c r="AH766" i="24"/>
  <c r="AB766" i="24"/>
  <c r="V766" i="24"/>
  <c r="P766" i="24"/>
  <c r="J766" i="24"/>
  <c r="AN765" i="24"/>
  <c r="AH765" i="24"/>
  <c r="AB765" i="24"/>
  <c r="V765" i="24"/>
  <c r="P765" i="24"/>
  <c r="J765" i="24"/>
  <c r="AN764" i="24"/>
  <c r="AH764" i="24"/>
  <c r="AB764" i="24"/>
  <c r="V764" i="24"/>
  <c r="P764" i="24"/>
  <c r="J764" i="24"/>
  <c r="AN763" i="24"/>
  <c r="AH763" i="24"/>
  <c r="AB763" i="24"/>
  <c r="V763" i="24"/>
  <c r="P763" i="24"/>
  <c r="J763" i="24"/>
  <c r="AN762" i="24"/>
  <c r="AH762" i="24"/>
  <c r="AB762" i="24"/>
  <c r="V762" i="24"/>
  <c r="P762" i="24"/>
  <c r="J762" i="24"/>
  <c r="AN761" i="24"/>
  <c r="AH761" i="24"/>
  <c r="AB761" i="24"/>
  <c r="V761" i="24"/>
  <c r="P761" i="24"/>
  <c r="J761" i="24"/>
  <c r="AN760" i="24"/>
  <c r="AH760" i="24"/>
  <c r="AB760" i="24"/>
  <c r="V760" i="24"/>
  <c r="P760" i="24"/>
  <c r="J760" i="24"/>
  <c r="AN759" i="24"/>
  <c r="AH759" i="24"/>
  <c r="AB759" i="24"/>
  <c r="V759" i="24"/>
  <c r="P759" i="24"/>
  <c r="J759" i="24"/>
  <c r="AN758" i="24"/>
  <c r="AH758" i="24"/>
  <c r="AB758" i="24"/>
  <c r="V758" i="24"/>
  <c r="P758" i="24"/>
  <c r="J758" i="24"/>
  <c r="AN757" i="24"/>
  <c r="AH757" i="24"/>
  <c r="AB757" i="24"/>
  <c r="V757" i="24"/>
  <c r="P757" i="24"/>
  <c r="J757" i="24"/>
  <c r="AN756" i="24"/>
  <c r="AH756" i="24"/>
  <c r="AB756" i="24"/>
  <c r="V756" i="24"/>
  <c r="P756" i="24"/>
  <c r="J756" i="24"/>
  <c r="AN755" i="24"/>
  <c r="AH755" i="24"/>
  <c r="AB755" i="24"/>
  <c r="V755" i="24"/>
  <c r="P755" i="24"/>
  <c r="J755" i="24"/>
  <c r="AN754" i="24"/>
  <c r="AH754" i="24"/>
  <c r="AB754" i="24"/>
  <c r="V754" i="24"/>
  <c r="P754" i="24"/>
  <c r="J754" i="24"/>
  <c r="AN753" i="24"/>
  <c r="AH753" i="24"/>
  <c r="AB753" i="24"/>
  <c r="V753" i="24"/>
  <c r="P753" i="24"/>
  <c r="J753" i="24"/>
  <c r="AN752" i="24"/>
  <c r="AH752" i="24"/>
  <c r="AB752" i="24"/>
  <c r="V752" i="24"/>
  <c r="P752" i="24"/>
  <c r="J752" i="24"/>
  <c r="AN751" i="24"/>
  <c r="AH751" i="24"/>
  <c r="AB751" i="24"/>
  <c r="V751" i="24"/>
  <c r="P751" i="24"/>
  <c r="J751" i="24"/>
  <c r="AN750" i="24"/>
  <c r="AH750" i="24"/>
  <c r="AB750" i="24"/>
  <c r="V750" i="24"/>
  <c r="P750" i="24"/>
  <c r="J750" i="24"/>
  <c r="AN749" i="24"/>
  <c r="AH749" i="24"/>
  <c r="AB749" i="24"/>
  <c r="V749" i="24"/>
  <c r="P749" i="24"/>
  <c r="J749" i="24"/>
  <c r="AN748" i="24"/>
  <c r="AH748" i="24"/>
  <c r="AB748" i="24"/>
  <c r="V748" i="24"/>
  <c r="P748" i="24"/>
  <c r="J748" i="24"/>
  <c r="AN747" i="24"/>
  <c r="AH747" i="24"/>
  <c r="AB747" i="24"/>
  <c r="V747" i="24"/>
  <c r="P747" i="24"/>
  <c r="J747" i="24"/>
  <c r="AN746" i="24"/>
  <c r="AH746" i="24"/>
  <c r="AB746" i="24"/>
  <c r="V746" i="24"/>
  <c r="P746" i="24"/>
  <c r="J746" i="24"/>
  <c r="AN745" i="24"/>
  <c r="AH745" i="24"/>
  <c r="AB745" i="24"/>
  <c r="V745" i="24"/>
  <c r="P745" i="24"/>
  <c r="J745" i="24"/>
  <c r="AN744" i="24"/>
  <c r="AH744" i="24"/>
  <c r="AB744" i="24"/>
  <c r="V744" i="24"/>
  <c r="P744" i="24"/>
  <c r="J744" i="24"/>
  <c r="AN743" i="24"/>
  <c r="AH743" i="24"/>
  <c r="AB743" i="24"/>
  <c r="V743" i="24"/>
  <c r="P743" i="24"/>
  <c r="J743" i="24"/>
  <c r="AN742" i="24"/>
  <c r="AH742" i="24"/>
  <c r="AB742" i="24"/>
  <c r="V742" i="24"/>
  <c r="P742" i="24"/>
  <c r="J742" i="24"/>
  <c r="AN741" i="24"/>
  <c r="AH741" i="24"/>
  <c r="AB741" i="24"/>
  <c r="V741" i="24"/>
  <c r="P741" i="24"/>
  <c r="J741" i="24"/>
  <c r="AN740" i="24"/>
  <c r="AH740" i="24"/>
  <c r="AB740" i="24"/>
  <c r="V740" i="24"/>
  <c r="P740" i="24"/>
  <c r="J740" i="24"/>
  <c r="AN739" i="24"/>
  <c r="AH739" i="24"/>
  <c r="AB739" i="24"/>
  <c r="V739" i="24"/>
  <c r="P739" i="24"/>
  <c r="J739" i="24"/>
  <c r="AN738" i="24"/>
  <c r="AH738" i="24"/>
  <c r="AB738" i="24"/>
  <c r="V738" i="24"/>
  <c r="P738" i="24"/>
  <c r="J738" i="24"/>
  <c r="AN737" i="24"/>
  <c r="AH737" i="24"/>
  <c r="AB737" i="24"/>
  <c r="V737" i="24"/>
  <c r="P737" i="24"/>
  <c r="J737" i="24"/>
  <c r="AN736" i="24"/>
  <c r="AH736" i="24"/>
  <c r="AB736" i="24"/>
  <c r="V736" i="24"/>
  <c r="P736" i="24"/>
  <c r="J736" i="24"/>
  <c r="AN735" i="24"/>
  <c r="AH735" i="24"/>
  <c r="AB735" i="24"/>
  <c r="V735" i="24"/>
  <c r="P735" i="24"/>
  <c r="J735" i="24"/>
  <c r="AN734" i="24"/>
  <c r="AH734" i="24"/>
  <c r="AB734" i="24"/>
  <c r="V734" i="24"/>
  <c r="P734" i="24"/>
  <c r="J734" i="24"/>
  <c r="AN733" i="24"/>
  <c r="AH733" i="24"/>
  <c r="AB733" i="24"/>
  <c r="V733" i="24"/>
  <c r="P733" i="24"/>
  <c r="J733" i="24"/>
  <c r="AN732" i="24"/>
  <c r="AH732" i="24"/>
  <c r="AB732" i="24"/>
  <c r="V732" i="24"/>
  <c r="P732" i="24"/>
  <c r="J732" i="24"/>
  <c r="AN731" i="24"/>
  <c r="AH731" i="24"/>
  <c r="AB731" i="24"/>
  <c r="V731" i="24"/>
  <c r="P731" i="24"/>
  <c r="J731" i="24"/>
  <c r="AN730" i="24"/>
  <c r="AH730" i="24"/>
  <c r="AB730" i="24"/>
  <c r="V730" i="24"/>
  <c r="P730" i="24"/>
  <c r="J730" i="24"/>
  <c r="AN729" i="24"/>
  <c r="AH729" i="24"/>
  <c r="AB729" i="24"/>
  <c r="V729" i="24"/>
  <c r="P729" i="24"/>
  <c r="J729" i="24"/>
  <c r="AN728" i="24"/>
  <c r="AH728" i="24"/>
  <c r="AB728" i="24"/>
  <c r="V728" i="24"/>
  <c r="P728" i="24"/>
  <c r="J728" i="24"/>
  <c r="AN727" i="24"/>
  <c r="AH727" i="24"/>
  <c r="AB727" i="24"/>
  <c r="V727" i="24"/>
  <c r="P727" i="24"/>
  <c r="J727" i="24"/>
  <c r="AN726" i="24"/>
  <c r="AH726" i="24"/>
  <c r="AB726" i="24"/>
  <c r="V726" i="24"/>
  <c r="P726" i="24"/>
  <c r="J726" i="24"/>
  <c r="AN725" i="24"/>
  <c r="AH725" i="24"/>
  <c r="AB725" i="24"/>
  <c r="V725" i="24"/>
  <c r="P725" i="24"/>
  <c r="J725" i="24"/>
  <c r="AN724" i="24"/>
  <c r="AH724" i="24"/>
  <c r="AB724" i="24"/>
  <c r="V724" i="24"/>
  <c r="P724" i="24"/>
  <c r="J724" i="24"/>
  <c r="AN723" i="24"/>
  <c r="AH723" i="24"/>
  <c r="AB723" i="24"/>
  <c r="V723" i="24"/>
  <c r="P723" i="24"/>
  <c r="J723" i="24"/>
  <c r="AN722" i="24"/>
  <c r="AH722" i="24"/>
  <c r="AB722" i="24"/>
  <c r="V722" i="24"/>
  <c r="P722" i="24"/>
  <c r="J722" i="24"/>
  <c r="AN721" i="24"/>
  <c r="AH721" i="24"/>
  <c r="AB721" i="24"/>
  <c r="V721" i="24"/>
  <c r="P721" i="24"/>
  <c r="J721" i="24"/>
  <c r="AN720" i="24"/>
  <c r="AH720" i="24"/>
  <c r="AB720" i="24"/>
  <c r="V720" i="24"/>
  <c r="P720" i="24"/>
  <c r="J720" i="24"/>
  <c r="AN719" i="24"/>
  <c r="AH719" i="24"/>
  <c r="AB719" i="24"/>
  <c r="V719" i="24"/>
  <c r="P719" i="24"/>
  <c r="J719" i="24"/>
  <c r="AN718" i="24"/>
  <c r="AH718" i="24"/>
  <c r="AB718" i="24"/>
  <c r="V718" i="24"/>
  <c r="P718" i="24"/>
  <c r="J718" i="24"/>
  <c r="AN717" i="24"/>
  <c r="AH717" i="24"/>
  <c r="AB717" i="24"/>
  <c r="V717" i="24"/>
  <c r="P717" i="24"/>
  <c r="J717" i="24"/>
  <c r="AN716" i="24"/>
  <c r="AH716" i="24"/>
  <c r="AB716" i="24"/>
  <c r="V716" i="24"/>
  <c r="P716" i="24"/>
  <c r="J716" i="24"/>
  <c r="AN715" i="24"/>
  <c r="AH715" i="24"/>
  <c r="AB715" i="24"/>
  <c r="V715" i="24"/>
  <c r="P715" i="24"/>
  <c r="J715" i="24"/>
  <c r="AN714" i="24"/>
  <c r="AH714" i="24"/>
  <c r="AB714" i="24"/>
  <c r="V714" i="24"/>
  <c r="P714" i="24"/>
  <c r="J714" i="24"/>
  <c r="AN713" i="24"/>
  <c r="AH713" i="24"/>
  <c r="AB713" i="24"/>
  <c r="V713" i="24"/>
  <c r="P713" i="24"/>
  <c r="J713" i="24"/>
  <c r="AN712" i="24"/>
  <c r="AH712" i="24"/>
  <c r="AB712" i="24"/>
  <c r="V712" i="24"/>
  <c r="P712" i="24"/>
  <c r="J712" i="24"/>
  <c r="AN711" i="24"/>
  <c r="AH711" i="24"/>
  <c r="AB711" i="24"/>
  <c r="V711" i="24"/>
  <c r="P711" i="24"/>
  <c r="J711" i="24"/>
  <c r="AN710" i="24"/>
  <c r="AH710" i="24"/>
  <c r="AB710" i="24"/>
  <c r="V710" i="24"/>
  <c r="P710" i="24"/>
  <c r="J710" i="24"/>
  <c r="AN709" i="24"/>
  <c r="AH709" i="24"/>
  <c r="AB709" i="24"/>
  <c r="V709" i="24"/>
  <c r="P709" i="24"/>
  <c r="J709" i="24"/>
  <c r="AN708" i="24"/>
  <c r="AH708" i="24"/>
  <c r="AB708" i="24"/>
  <c r="V708" i="24"/>
  <c r="P708" i="24"/>
  <c r="J708" i="24"/>
  <c r="AN707" i="24"/>
  <c r="AH707" i="24"/>
  <c r="AB707" i="24"/>
  <c r="V707" i="24"/>
  <c r="P707" i="24"/>
  <c r="J707" i="24"/>
  <c r="AN706" i="24"/>
  <c r="AH706" i="24"/>
  <c r="AB706" i="24"/>
  <c r="V706" i="24"/>
  <c r="P706" i="24"/>
  <c r="J706" i="24"/>
  <c r="AN705" i="24"/>
  <c r="AH705" i="24"/>
  <c r="AB705" i="24"/>
  <c r="V705" i="24"/>
  <c r="P705" i="24"/>
  <c r="J705" i="24"/>
  <c r="AN704" i="24"/>
  <c r="AH704" i="24"/>
  <c r="AB704" i="24"/>
  <c r="V704" i="24"/>
  <c r="P704" i="24"/>
  <c r="J704" i="24"/>
  <c r="AN703" i="24"/>
  <c r="AH703" i="24"/>
  <c r="AB703" i="24"/>
  <c r="V703" i="24"/>
  <c r="P703" i="24"/>
  <c r="J703" i="24"/>
  <c r="AN702" i="24"/>
  <c r="AH702" i="24"/>
  <c r="AB702" i="24"/>
  <c r="V702" i="24"/>
  <c r="P702" i="24"/>
  <c r="J702" i="24"/>
  <c r="AN701" i="24"/>
  <c r="AH701" i="24"/>
  <c r="AB701" i="24"/>
  <c r="V701" i="24"/>
  <c r="P701" i="24"/>
  <c r="J701" i="24"/>
  <c r="AN700" i="24"/>
  <c r="AH700" i="24"/>
  <c r="AB700" i="24"/>
  <c r="V700" i="24"/>
  <c r="P700" i="24"/>
  <c r="J700" i="24"/>
  <c r="AN699" i="24"/>
  <c r="AH699" i="24"/>
  <c r="AB699" i="24"/>
  <c r="V699" i="24"/>
  <c r="P699" i="24"/>
  <c r="J699" i="24"/>
  <c r="AN698" i="24"/>
  <c r="AH698" i="24"/>
  <c r="AB698" i="24"/>
  <c r="V698" i="24"/>
  <c r="P698" i="24"/>
  <c r="J698" i="24"/>
  <c r="AN697" i="24"/>
  <c r="AH697" i="24"/>
  <c r="AB697" i="24"/>
  <c r="V697" i="24"/>
  <c r="P697" i="24"/>
  <c r="J697" i="24"/>
  <c r="AN696" i="24"/>
  <c r="AH696" i="24"/>
  <c r="AB696" i="24"/>
  <c r="V696" i="24"/>
  <c r="P696" i="24"/>
  <c r="J696" i="24"/>
  <c r="AN695" i="24"/>
  <c r="AH695" i="24"/>
  <c r="AB695" i="24"/>
  <c r="V695" i="24"/>
  <c r="P695" i="24"/>
  <c r="J695" i="24"/>
  <c r="AN694" i="24"/>
  <c r="AH694" i="24"/>
  <c r="AB694" i="24"/>
  <c r="V694" i="24"/>
  <c r="P694" i="24"/>
  <c r="J694" i="24"/>
  <c r="AN693" i="24"/>
  <c r="AH693" i="24"/>
  <c r="AB693" i="24"/>
  <c r="V693" i="24"/>
  <c r="P693" i="24"/>
  <c r="J693" i="24"/>
  <c r="AN692" i="24"/>
  <c r="AH692" i="24"/>
  <c r="AB692" i="24"/>
  <c r="V692" i="24"/>
  <c r="P692" i="24"/>
  <c r="J692" i="24"/>
  <c r="AN691" i="24"/>
  <c r="AH691" i="24"/>
  <c r="AB691" i="24"/>
  <c r="V691" i="24"/>
  <c r="P691" i="24"/>
  <c r="J691" i="24"/>
  <c r="AN690" i="24"/>
  <c r="AH690" i="24"/>
  <c r="AB690" i="24"/>
  <c r="V690" i="24"/>
  <c r="P690" i="24"/>
  <c r="J690" i="24"/>
  <c r="AN689" i="24"/>
  <c r="AH689" i="24"/>
  <c r="AB689" i="24"/>
  <c r="V689" i="24"/>
  <c r="P689" i="24"/>
  <c r="J689" i="24"/>
  <c r="AN688" i="24"/>
  <c r="AH688" i="24"/>
  <c r="AB688" i="24"/>
  <c r="V688" i="24"/>
  <c r="P688" i="24"/>
  <c r="J688" i="24"/>
  <c r="AN687" i="24"/>
  <c r="AH687" i="24"/>
  <c r="AB687" i="24"/>
  <c r="V687" i="24"/>
  <c r="P687" i="24"/>
  <c r="J687" i="24"/>
  <c r="AN686" i="24"/>
  <c r="AH686" i="24"/>
  <c r="AB686" i="24"/>
  <c r="V686" i="24"/>
  <c r="P686" i="24"/>
  <c r="J686" i="24"/>
  <c r="AN685" i="24"/>
  <c r="AH685" i="24"/>
  <c r="AB685" i="24"/>
  <c r="V685" i="24"/>
  <c r="P685" i="24"/>
  <c r="J685" i="24"/>
  <c r="AN684" i="24"/>
  <c r="AH684" i="24"/>
  <c r="AB684" i="24"/>
  <c r="V684" i="24"/>
  <c r="P684" i="24"/>
  <c r="J684" i="24"/>
  <c r="AN683" i="24"/>
  <c r="AH683" i="24"/>
  <c r="AB683" i="24"/>
  <c r="V683" i="24"/>
  <c r="P683" i="24"/>
  <c r="J683" i="24"/>
  <c r="AN682" i="24"/>
  <c r="AH682" i="24"/>
  <c r="AB682" i="24"/>
  <c r="V682" i="24"/>
  <c r="P682" i="24"/>
  <c r="J682" i="24"/>
  <c r="AN681" i="24"/>
  <c r="AH681" i="24"/>
  <c r="AB681" i="24"/>
  <c r="V681" i="24"/>
  <c r="P681" i="24"/>
  <c r="J681" i="24"/>
  <c r="AN680" i="24"/>
  <c r="AH680" i="24"/>
  <c r="AB680" i="24"/>
  <c r="V680" i="24"/>
  <c r="P680" i="24"/>
  <c r="J680" i="24"/>
  <c r="AN679" i="24"/>
  <c r="AH679" i="24"/>
  <c r="AB679" i="24"/>
  <c r="V679" i="24"/>
  <c r="P679" i="24"/>
  <c r="J679" i="24"/>
  <c r="AN678" i="24"/>
  <c r="AH678" i="24"/>
  <c r="AB678" i="24"/>
  <c r="V678" i="24"/>
  <c r="P678" i="24"/>
  <c r="J678" i="24"/>
  <c r="AN677" i="24"/>
  <c r="AH677" i="24"/>
  <c r="AB677" i="24"/>
  <c r="V677" i="24"/>
  <c r="P677" i="24"/>
  <c r="J677" i="24"/>
  <c r="AN676" i="24"/>
  <c r="AH676" i="24"/>
  <c r="AB676" i="24"/>
  <c r="V676" i="24"/>
  <c r="P676" i="24"/>
  <c r="J676" i="24"/>
  <c r="AN675" i="24"/>
  <c r="AH675" i="24"/>
  <c r="AB675" i="24"/>
  <c r="V675" i="24"/>
  <c r="P675" i="24"/>
  <c r="J675" i="24"/>
  <c r="AN674" i="24"/>
  <c r="AH674" i="24"/>
  <c r="AB674" i="24"/>
  <c r="V674" i="24"/>
  <c r="P674" i="24"/>
  <c r="J674" i="24"/>
  <c r="AN673" i="24"/>
  <c r="AH673" i="24"/>
  <c r="AB673" i="24"/>
  <c r="V673" i="24"/>
  <c r="P673" i="24"/>
  <c r="J673" i="24"/>
  <c r="AN672" i="24"/>
  <c r="AH672" i="24"/>
  <c r="AB672" i="24"/>
  <c r="V672" i="24"/>
  <c r="P672" i="24"/>
  <c r="J672" i="24"/>
  <c r="AN671" i="24"/>
  <c r="AH671" i="24"/>
  <c r="AB671" i="24"/>
  <c r="V671" i="24"/>
  <c r="P671" i="24"/>
  <c r="J671" i="24"/>
  <c r="AN670" i="24"/>
  <c r="AH670" i="24"/>
  <c r="AB670" i="24"/>
  <c r="V670" i="24"/>
  <c r="P670" i="24"/>
  <c r="J670" i="24"/>
  <c r="AN669" i="24"/>
  <c r="AH669" i="24"/>
  <c r="AB669" i="24"/>
  <c r="V669" i="24"/>
  <c r="P669" i="24"/>
  <c r="J669" i="24"/>
  <c r="AN668" i="24"/>
  <c r="AH668" i="24"/>
  <c r="AB668" i="24"/>
  <c r="V668" i="24"/>
  <c r="P668" i="24"/>
  <c r="J668" i="24"/>
  <c r="AN667" i="24"/>
  <c r="AH667" i="24"/>
  <c r="AB667" i="24"/>
  <c r="V667" i="24"/>
  <c r="P667" i="24"/>
  <c r="J667" i="24"/>
  <c r="AN666" i="24"/>
  <c r="AH666" i="24"/>
  <c r="AB666" i="24"/>
  <c r="V666" i="24"/>
  <c r="P666" i="24"/>
  <c r="J666" i="24"/>
  <c r="AN665" i="24"/>
  <c r="AH665" i="24"/>
  <c r="AB665" i="24"/>
  <c r="V665" i="24"/>
  <c r="P665" i="24"/>
  <c r="J665" i="24"/>
  <c r="AN664" i="24"/>
  <c r="AH664" i="24"/>
  <c r="AB664" i="24"/>
  <c r="V664" i="24"/>
  <c r="P664" i="24"/>
  <c r="J664" i="24"/>
  <c r="AN663" i="24"/>
  <c r="AH663" i="24"/>
  <c r="AB663" i="24"/>
  <c r="V663" i="24"/>
  <c r="P663" i="24"/>
  <c r="J663" i="24"/>
  <c r="AN662" i="24"/>
  <c r="AH662" i="24"/>
  <c r="AB662" i="24"/>
  <c r="V662" i="24"/>
  <c r="P662" i="24"/>
  <c r="J662" i="24"/>
  <c r="AN661" i="24"/>
  <c r="AH661" i="24"/>
  <c r="AB661" i="24"/>
  <c r="V661" i="24"/>
  <c r="P661" i="24"/>
  <c r="J661" i="24"/>
  <c r="AN660" i="24"/>
  <c r="AH660" i="24"/>
  <c r="AB660" i="24"/>
  <c r="V660" i="24"/>
  <c r="P660" i="24"/>
  <c r="J660" i="24"/>
  <c r="AN659" i="24"/>
  <c r="AH659" i="24"/>
  <c r="AB659" i="24"/>
  <c r="V659" i="24"/>
  <c r="P659" i="24"/>
  <c r="J659" i="24"/>
  <c r="AN658" i="24"/>
  <c r="AH658" i="24"/>
  <c r="AB658" i="24"/>
  <c r="V658" i="24"/>
  <c r="P658" i="24"/>
  <c r="J658" i="24"/>
  <c r="AN657" i="24"/>
  <c r="AH657" i="24"/>
  <c r="AB657" i="24"/>
  <c r="V657" i="24"/>
  <c r="P657" i="24"/>
  <c r="J657" i="24"/>
  <c r="AN656" i="24"/>
  <c r="AH656" i="24"/>
  <c r="AB656" i="24"/>
  <c r="V656" i="24"/>
  <c r="P656" i="24"/>
  <c r="J656" i="24"/>
  <c r="AN655" i="24"/>
  <c r="AH655" i="24"/>
  <c r="AB655" i="24"/>
  <c r="V655" i="24"/>
  <c r="P655" i="24"/>
  <c r="J655" i="24"/>
  <c r="AN654" i="24"/>
  <c r="AH654" i="24"/>
  <c r="AB654" i="24"/>
  <c r="V654" i="24"/>
  <c r="P654" i="24"/>
  <c r="J654" i="24"/>
  <c r="AN653" i="24"/>
  <c r="AH653" i="24"/>
  <c r="AB653" i="24"/>
  <c r="V653" i="24"/>
  <c r="P653" i="24"/>
  <c r="J653" i="24"/>
  <c r="AN652" i="24"/>
  <c r="AH652" i="24"/>
  <c r="AB652" i="24"/>
  <c r="V652" i="24"/>
  <c r="P652" i="24"/>
  <c r="J652" i="24"/>
  <c r="AN651" i="24"/>
  <c r="AH651" i="24"/>
  <c r="AB651" i="24"/>
  <c r="V651" i="24"/>
  <c r="P651" i="24"/>
  <c r="J651" i="24"/>
  <c r="AN650" i="24"/>
  <c r="AH650" i="24"/>
  <c r="AB650" i="24"/>
  <c r="V650" i="24"/>
  <c r="P650" i="24"/>
  <c r="J650" i="24"/>
  <c r="AN649" i="24"/>
  <c r="AH649" i="24"/>
  <c r="AB649" i="24"/>
  <c r="V649" i="24"/>
  <c r="P649" i="24"/>
  <c r="J649" i="24"/>
  <c r="AN648" i="24"/>
  <c r="AH648" i="24"/>
  <c r="AB648" i="24"/>
  <c r="V648" i="24"/>
  <c r="P648" i="24"/>
  <c r="J648" i="24"/>
  <c r="AN647" i="24"/>
  <c r="AH647" i="24"/>
  <c r="AB647" i="24"/>
  <c r="V647" i="24"/>
  <c r="P647" i="24"/>
  <c r="J647" i="24"/>
  <c r="AN646" i="24"/>
  <c r="AH646" i="24"/>
  <c r="AB646" i="24"/>
  <c r="V646" i="24"/>
  <c r="P646" i="24"/>
  <c r="J646" i="24"/>
  <c r="AN645" i="24"/>
  <c r="AH645" i="24"/>
  <c r="AB645" i="24"/>
  <c r="V645" i="24"/>
  <c r="P645" i="24"/>
  <c r="J645" i="24"/>
  <c r="AN644" i="24"/>
  <c r="AH644" i="24"/>
  <c r="AB644" i="24"/>
  <c r="V644" i="24"/>
  <c r="P644" i="24"/>
  <c r="J644" i="24"/>
  <c r="AN643" i="24"/>
  <c r="AH643" i="24"/>
  <c r="AB643" i="24"/>
  <c r="V643" i="24"/>
  <c r="P643" i="24"/>
  <c r="J643" i="24"/>
  <c r="AN642" i="24"/>
  <c r="AH642" i="24"/>
  <c r="AB642" i="24"/>
  <c r="V642" i="24"/>
  <c r="P642" i="24"/>
  <c r="J642" i="24"/>
  <c r="AN641" i="24"/>
  <c r="AH641" i="24"/>
  <c r="AB641" i="24"/>
  <c r="V641" i="24"/>
  <c r="P641" i="24"/>
  <c r="J641" i="24"/>
  <c r="AN640" i="24"/>
  <c r="AH640" i="24"/>
  <c r="AB640" i="24"/>
  <c r="V640" i="24"/>
  <c r="P640" i="24"/>
  <c r="J640" i="24"/>
  <c r="AN639" i="24"/>
  <c r="AH639" i="24"/>
  <c r="AB639" i="24"/>
  <c r="V639" i="24"/>
  <c r="P639" i="24"/>
  <c r="J639" i="24"/>
  <c r="AN638" i="24"/>
  <c r="AH638" i="24"/>
  <c r="AB638" i="24"/>
  <c r="V638" i="24"/>
  <c r="P638" i="24"/>
  <c r="J638" i="24"/>
  <c r="AN637" i="24"/>
  <c r="AH637" i="24"/>
  <c r="AB637" i="24"/>
  <c r="V637" i="24"/>
  <c r="P637" i="24"/>
  <c r="J637" i="24"/>
  <c r="AN636" i="24"/>
  <c r="AH636" i="24"/>
  <c r="AB636" i="24"/>
  <c r="V636" i="24"/>
  <c r="P636" i="24"/>
  <c r="J636" i="24"/>
  <c r="AN635" i="24"/>
  <c r="AH635" i="24"/>
  <c r="AB635" i="24"/>
  <c r="V635" i="24"/>
  <c r="P635" i="24"/>
  <c r="J635" i="24"/>
  <c r="AN634" i="24"/>
  <c r="AH634" i="24"/>
  <c r="AB634" i="24"/>
  <c r="V634" i="24"/>
  <c r="P634" i="24"/>
  <c r="J634" i="24"/>
  <c r="AN633" i="24"/>
  <c r="AH633" i="24"/>
  <c r="AB633" i="24"/>
  <c r="V633" i="24"/>
  <c r="P633" i="24"/>
  <c r="J633" i="24"/>
  <c r="AN632" i="24"/>
  <c r="AH632" i="24"/>
  <c r="AB632" i="24"/>
  <c r="V632" i="24"/>
  <c r="P632" i="24"/>
  <c r="J632" i="24"/>
  <c r="AN631" i="24"/>
  <c r="AH631" i="24"/>
  <c r="AB631" i="24"/>
  <c r="V631" i="24"/>
  <c r="P631" i="24"/>
  <c r="J631" i="24"/>
  <c r="AN630" i="24"/>
  <c r="AH630" i="24"/>
  <c r="AB630" i="24"/>
  <c r="V630" i="24"/>
  <c r="P630" i="24"/>
  <c r="J630" i="24"/>
  <c r="AN629" i="24"/>
  <c r="AH629" i="24"/>
  <c r="AB629" i="24"/>
  <c r="V629" i="24"/>
  <c r="P629" i="24"/>
  <c r="J629" i="24"/>
  <c r="AN628" i="24"/>
  <c r="AH628" i="24"/>
  <c r="AB628" i="24"/>
  <c r="V628" i="24"/>
  <c r="P628" i="24"/>
  <c r="J628" i="24"/>
  <c r="AN627" i="24"/>
  <c r="AH627" i="24"/>
  <c r="AB627" i="24"/>
  <c r="V627" i="24"/>
  <c r="P627" i="24"/>
  <c r="J627" i="24"/>
  <c r="AN626" i="24"/>
  <c r="AH626" i="24"/>
  <c r="AB626" i="24"/>
  <c r="V626" i="24"/>
  <c r="P626" i="24"/>
  <c r="J626" i="24"/>
  <c r="AN625" i="24"/>
  <c r="AH625" i="24"/>
  <c r="AB625" i="24"/>
  <c r="V625" i="24"/>
  <c r="P625" i="24"/>
  <c r="J625" i="24"/>
  <c r="AN624" i="24"/>
  <c r="AH624" i="24"/>
  <c r="AB624" i="24"/>
  <c r="V624" i="24"/>
  <c r="P624" i="24"/>
  <c r="J624" i="24"/>
  <c r="AN623" i="24"/>
  <c r="AH623" i="24"/>
  <c r="AB623" i="24"/>
  <c r="V623" i="24"/>
  <c r="P623" i="24"/>
  <c r="J623" i="24"/>
  <c r="AN622" i="24"/>
  <c r="AH622" i="24"/>
  <c r="AB622" i="24"/>
  <c r="V622" i="24"/>
  <c r="P622" i="24"/>
  <c r="J622" i="24"/>
  <c r="AN621" i="24"/>
  <c r="AH621" i="24"/>
  <c r="AB621" i="24"/>
  <c r="V621" i="24"/>
  <c r="P621" i="24"/>
  <c r="J621" i="24"/>
  <c r="AN620" i="24"/>
  <c r="AH620" i="24"/>
  <c r="AB620" i="24"/>
  <c r="V620" i="24"/>
  <c r="P620" i="24"/>
  <c r="J620" i="24"/>
  <c r="AN619" i="24"/>
  <c r="AH619" i="24"/>
  <c r="AB619" i="24"/>
  <c r="V619" i="24"/>
  <c r="P619" i="24"/>
  <c r="J619" i="24"/>
  <c r="AN618" i="24"/>
  <c r="AH618" i="24"/>
  <c r="AB618" i="24"/>
  <c r="V618" i="24"/>
  <c r="P618" i="24"/>
  <c r="J618" i="24"/>
  <c r="AN617" i="24"/>
  <c r="AH617" i="24"/>
  <c r="AB617" i="24"/>
  <c r="V617" i="24"/>
  <c r="P617" i="24"/>
  <c r="J617" i="24"/>
  <c r="AN616" i="24"/>
  <c r="AH616" i="24"/>
  <c r="AB616" i="24"/>
  <c r="V616" i="24"/>
  <c r="P616" i="24"/>
  <c r="J616" i="24"/>
  <c r="AN615" i="24"/>
  <c r="AH615" i="24"/>
  <c r="AB615" i="24"/>
  <c r="V615" i="24"/>
  <c r="P615" i="24"/>
  <c r="J615" i="24"/>
  <c r="AN614" i="24"/>
  <c r="AH614" i="24"/>
  <c r="AB614" i="24"/>
  <c r="V614" i="24"/>
  <c r="P614" i="24"/>
  <c r="J614" i="24"/>
  <c r="AN613" i="24"/>
  <c r="AH613" i="24"/>
  <c r="AB613" i="24"/>
  <c r="V613" i="24"/>
  <c r="P613" i="24"/>
  <c r="J613" i="24"/>
  <c r="AN612" i="24"/>
  <c r="AH612" i="24"/>
  <c r="AB612" i="24"/>
  <c r="V612" i="24"/>
  <c r="P612" i="24"/>
  <c r="J612" i="24"/>
  <c r="AN611" i="24"/>
  <c r="AH611" i="24"/>
  <c r="AB611" i="24"/>
  <c r="V611" i="24"/>
  <c r="P611" i="24"/>
  <c r="J611" i="24"/>
  <c r="AN610" i="24"/>
  <c r="AH610" i="24"/>
  <c r="AB610" i="24"/>
  <c r="V610" i="24"/>
  <c r="P610" i="24"/>
  <c r="J610" i="24"/>
  <c r="AN609" i="24"/>
  <c r="AH609" i="24"/>
  <c r="AB609" i="24"/>
  <c r="V609" i="24"/>
  <c r="P609" i="24"/>
  <c r="J609" i="24"/>
  <c r="AN608" i="24"/>
  <c r="AH608" i="24"/>
  <c r="AB608" i="24"/>
  <c r="V608" i="24"/>
  <c r="P608" i="24"/>
  <c r="J608" i="24"/>
  <c r="AN607" i="24"/>
  <c r="AH607" i="24"/>
  <c r="AB607" i="24"/>
  <c r="V607" i="24"/>
  <c r="P607" i="24"/>
  <c r="J607" i="24"/>
  <c r="AN606" i="24"/>
  <c r="AH606" i="24"/>
  <c r="AB606" i="24"/>
  <c r="V606" i="24"/>
  <c r="P606" i="24"/>
  <c r="J606" i="24"/>
  <c r="AN605" i="24"/>
  <c r="AH605" i="24"/>
  <c r="AB605" i="24"/>
  <c r="V605" i="24"/>
  <c r="P605" i="24"/>
  <c r="J605" i="24"/>
  <c r="AN604" i="24"/>
  <c r="AH604" i="24"/>
  <c r="AB604" i="24"/>
  <c r="V604" i="24"/>
  <c r="P604" i="24"/>
  <c r="J604" i="24"/>
  <c r="AN603" i="24"/>
  <c r="AH603" i="24"/>
  <c r="AB603" i="24"/>
  <c r="V603" i="24"/>
  <c r="P603" i="24"/>
  <c r="J603" i="24"/>
  <c r="AN602" i="24"/>
  <c r="AH602" i="24"/>
  <c r="AB602" i="24"/>
  <c r="V602" i="24"/>
  <c r="P602" i="24"/>
  <c r="J602" i="24"/>
  <c r="AN601" i="24"/>
  <c r="AH601" i="24"/>
  <c r="AB601" i="24"/>
  <c r="V601" i="24"/>
  <c r="P601" i="24"/>
  <c r="J601" i="24"/>
  <c r="AN600" i="24"/>
  <c r="AH600" i="24"/>
  <c r="AB600" i="24"/>
  <c r="V600" i="24"/>
  <c r="P600" i="24"/>
  <c r="J600" i="24"/>
  <c r="AN599" i="24"/>
  <c r="AH599" i="24"/>
  <c r="AB599" i="24"/>
  <c r="V599" i="24"/>
  <c r="P599" i="24"/>
  <c r="J599" i="24"/>
  <c r="AN598" i="24"/>
  <c r="AH598" i="24"/>
  <c r="AB598" i="24"/>
  <c r="V598" i="24"/>
  <c r="P598" i="24"/>
  <c r="J598" i="24"/>
  <c r="AN597" i="24"/>
  <c r="AH597" i="24"/>
  <c r="AB597" i="24"/>
  <c r="V597" i="24"/>
  <c r="P597" i="24"/>
  <c r="J597" i="24"/>
  <c r="AN596" i="24"/>
  <c r="AH596" i="24"/>
  <c r="AB596" i="24"/>
  <c r="V596" i="24"/>
  <c r="P596" i="24"/>
  <c r="J596" i="24"/>
  <c r="AN595" i="24"/>
  <c r="AH595" i="24"/>
  <c r="AB595" i="24"/>
  <c r="V595" i="24"/>
  <c r="P595" i="24"/>
  <c r="J595" i="24"/>
  <c r="AN594" i="24"/>
  <c r="AH594" i="24"/>
  <c r="AB594" i="24"/>
  <c r="V594" i="24"/>
  <c r="P594" i="24"/>
  <c r="J594" i="24"/>
  <c r="AN593" i="24"/>
  <c r="AH593" i="24"/>
  <c r="AB593" i="24"/>
  <c r="V593" i="24"/>
  <c r="P593" i="24"/>
  <c r="J593" i="24"/>
  <c r="AN592" i="24"/>
  <c r="AH592" i="24"/>
  <c r="AB592" i="24"/>
  <c r="V592" i="24"/>
  <c r="P592" i="24"/>
  <c r="J592" i="24"/>
  <c r="AN591" i="24"/>
  <c r="AH591" i="24"/>
  <c r="AB591" i="24"/>
  <c r="V591" i="24"/>
  <c r="P591" i="24"/>
  <c r="J591" i="24"/>
  <c r="AN590" i="24"/>
  <c r="AH590" i="24"/>
  <c r="AB590" i="24"/>
  <c r="V590" i="24"/>
  <c r="P590" i="24"/>
  <c r="J590" i="24"/>
  <c r="AN589" i="24"/>
  <c r="AH589" i="24"/>
  <c r="AB589" i="24"/>
  <c r="V589" i="24"/>
  <c r="P589" i="24"/>
  <c r="J589" i="24"/>
  <c r="AN588" i="24"/>
  <c r="AH588" i="24"/>
  <c r="AB588" i="24"/>
  <c r="V588" i="24"/>
  <c r="P588" i="24"/>
  <c r="J588" i="24"/>
  <c r="AN587" i="24"/>
  <c r="AH587" i="24"/>
  <c r="AB587" i="24"/>
  <c r="V587" i="24"/>
  <c r="P587" i="24"/>
  <c r="J587" i="24"/>
  <c r="AN586" i="24"/>
  <c r="AH586" i="24"/>
  <c r="AB586" i="24"/>
  <c r="V586" i="24"/>
  <c r="P586" i="24"/>
  <c r="J586" i="24"/>
  <c r="AN585" i="24"/>
  <c r="AH585" i="24"/>
  <c r="AB585" i="24"/>
  <c r="V585" i="24"/>
  <c r="P585" i="24"/>
  <c r="J585" i="24"/>
  <c r="AN584" i="24"/>
  <c r="AH584" i="24"/>
  <c r="AB584" i="24"/>
  <c r="V584" i="24"/>
  <c r="P584" i="24"/>
  <c r="J584" i="24"/>
  <c r="AN583" i="24"/>
  <c r="AH583" i="24"/>
  <c r="AB583" i="24"/>
  <c r="V583" i="24"/>
  <c r="P583" i="24"/>
  <c r="J583" i="24"/>
  <c r="AN582" i="24"/>
  <c r="AH582" i="24"/>
  <c r="AB582" i="24"/>
  <c r="V582" i="24"/>
  <c r="P582" i="24"/>
  <c r="J582" i="24"/>
  <c r="AN581" i="24"/>
  <c r="AH581" i="24"/>
  <c r="AB581" i="24"/>
  <c r="V581" i="24"/>
  <c r="P581" i="24"/>
  <c r="J581" i="24"/>
  <c r="AN580" i="24"/>
  <c r="AH580" i="24"/>
  <c r="AB580" i="24"/>
  <c r="V580" i="24"/>
  <c r="P580" i="24"/>
  <c r="J580" i="24"/>
  <c r="AN579" i="24"/>
  <c r="AH579" i="24"/>
  <c r="AB579" i="24"/>
  <c r="V579" i="24"/>
  <c r="P579" i="24"/>
  <c r="J579" i="24"/>
  <c r="AN578" i="24"/>
  <c r="AH578" i="24"/>
  <c r="AB578" i="24"/>
  <c r="V578" i="24"/>
  <c r="P578" i="24"/>
  <c r="J578" i="24"/>
  <c r="AN577" i="24"/>
  <c r="AH577" i="24"/>
  <c r="AB577" i="24"/>
  <c r="V577" i="24"/>
  <c r="P577" i="24"/>
  <c r="J577" i="24"/>
  <c r="AN576" i="24"/>
  <c r="AH576" i="24"/>
  <c r="AB576" i="24"/>
  <c r="V576" i="24"/>
  <c r="P576" i="24"/>
  <c r="J576" i="24"/>
  <c r="AN575" i="24"/>
  <c r="AH575" i="24"/>
  <c r="AB575" i="24"/>
  <c r="V575" i="24"/>
  <c r="P575" i="24"/>
  <c r="J575" i="24"/>
  <c r="AN574" i="24"/>
  <c r="AH574" i="24"/>
  <c r="AB574" i="24"/>
  <c r="V574" i="24"/>
  <c r="P574" i="24"/>
  <c r="J574" i="24"/>
  <c r="AN573" i="24"/>
  <c r="AH573" i="24"/>
  <c r="AB573" i="24"/>
  <c r="V573" i="24"/>
  <c r="P573" i="24"/>
  <c r="J573" i="24"/>
  <c r="AN572" i="24"/>
  <c r="AH572" i="24"/>
  <c r="AB572" i="24"/>
  <c r="V572" i="24"/>
  <c r="P572" i="24"/>
  <c r="J572" i="24"/>
  <c r="AN571" i="24"/>
  <c r="AH571" i="24"/>
  <c r="AB571" i="24"/>
  <c r="V571" i="24"/>
  <c r="P571" i="24"/>
  <c r="J571" i="24"/>
  <c r="AN570" i="24"/>
  <c r="AH570" i="24"/>
  <c r="AB570" i="24"/>
  <c r="V570" i="24"/>
  <c r="P570" i="24"/>
  <c r="J570" i="24"/>
  <c r="AN569" i="24"/>
  <c r="AH569" i="24"/>
  <c r="AB569" i="24"/>
  <c r="V569" i="24"/>
  <c r="P569" i="24"/>
  <c r="J569" i="24"/>
  <c r="AN568" i="24"/>
  <c r="AH568" i="24"/>
  <c r="AB568" i="24"/>
  <c r="V568" i="24"/>
  <c r="P568" i="24"/>
  <c r="J568" i="24"/>
  <c r="AN567" i="24"/>
  <c r="AH567" i="24"/>
  <c r="AB567" i="24"/>
  <c r="V567" i="24"/>
  <c r="P567" i="24"/>
  <c r="J567" i="24"/>
  <c r="AN566" i="24"/>
  <c r="AH566" i="24"/>
  <c r="AB566" i="24"/>
  <c r="V566" i="24"/>
  <c r="P566" i="24"/>
  <c r="J566" i="24"/>
  <c r="AN565" i="24"/>
  <c r="AH565" i="24"/>
  <c r="AB565" i="24"/>
  <c r="V565" i="24"/>
  <c r="P565" i="24"/>
  <c r="J565" i="24"/>
  <c r="AN564" i="24"/>
  <c r="AH564" i="24"/>
  <c r="AB564" i="24"/>
  <c r="V564" i="24"/>
  <c r="P564" i="24"/>
  <c r="J564" i="24"/>
  <c r="AN563" i="24"/>
  <c r="AH563" i="24"/>
  <c r="AB563" i="24"/>
  <c r="V563" i="24"/>
  <c r="P563" i="24"/>
  <c r="J563" i="24"/>
  <c r="AN562" i="24"/>
  <c r="AH562" i="24"/>
  <c r="AB562" i="24"/>
  <c r="V562" i="24"/>
  <c r="P562" i="24"/>
  <c r="J562" i="24"/>
  <c r="AN561" i="24"/>
  <c r="AH561" i="24"/>
  <c r="AB561" i="24"/>
  <c r="V561" i="24"/>
  <c r="P561" i="24"/>
  <c r="J561" i="24"/>
  <c r="AN560" i="24"/>
  <c r="AH560" i="24"/>
  <c r="AB560" i="24"/>
  <c r="V560" i="24"/>
  <c r="P560" i="24"/>
  <c r="J560" i="24"/>
  <c r="AN559" i="24"/>
  <c r="AH559" i="24"/>
  <c r="AB559" i="24"/>
  <c r="V559" i="24"/>
  <c r="P559" i="24"/>
  <c r="J559" i="24"/>
  <c r="AN558" i="24"/>
  <c r="AH558" i="24"/>
  <c r="AB558" i="24"/>
  <c r="V558" i="24"/>
  <c r="P558" i="24"/>
  <c r="J558" i="24"/>
  <c r="AN557" i="24"/>
  <c r="AH557" i="24"/>
  <c r="AB557" i="24"/>
  <c r="V557" i="24"/>
  <c r="P557" i="24"/>
  <c r="J557" i="24"/>
  <c r="AN556" i="24"/>
  <c r="AH556" i="24"/>
  <c r="AB556" i="24"/>
  <c r="V556" i="24"/>
  <c r="P556" i="24"/>
  <c r="J556" i="24"/>
  <c r="AN555" i="24"/>
  <c r="AH555" i="24"/>
  <c r="AB555" i="24"/>
  <c r="V555" i="24"/>
  <c r="P555" i="24"/>
  <c r="J555" i="24"/>
  <c r="AN554" i="24"/>
  <c r="AH554" i="24"/>
  <c r="AB554" i="24"/>
  <c r="V554" i="24"/>
  <c r="P554" i="24"/>
  <c r="J554" i="24"/>
  <c r="AN553" i="24"/>
  <c r="AH553" i="24"/>
  <c r="AB553" i="24"/>
  <c r="V553" i="24"/>
  <c r="P553" i="24"/>
  <c r="J553" i="24"/>
  <c r="AN552" i="24"/>
  <c r="AH552" i="24"/>
  <c r="AB552" i="24"/>
  <c r="V552" i="24"/>
  <c r="P552" i="24"/>
  <c r="J552" i="24"/>
  <c r="AN551" i="24"/>
  <c r="AH551" i="24"/>
  <c r="AB551" i="24"/>
  <c r="V551" i="24"/>
  <c r="P551" i="24"/>
  <c r="J551" i="24"/>
  <c r="AN550" i="24"/>
  <c r="AH550" i="24"/>
  <c r="AB550" i="24"/>
  <c r="V550" i="24"/>
  <c r="P550" i="24"/>
  <c r="J550" i="24"/>
  <c r="AN549" i="24"/>
  <c r="AH549" i="24"/>
  <c r="AB549" i="24"/>
  <c r="V549" i="24"/>
  <c r="P549" i="24"/>
  <c r="J549" i="24"/>
  <c r="AN548" i="24"/>
  <c r="AH548" i="24"/>
  <c r="AB548" i="24"/>
  <c r="V548" i="24"/>
  <c r="P548" i="24"/>
  <c r="J548" i="24"/>
  <c r="AN547" i="24"/>
  <c r="AH547" i="24"/>
  <c r="AB547" i="24"/>
  <c r="V547" i="24"/>
  <c r="P547" i="24"/>
  <c r="J547" i="24"/>
  <c r="AN546" i="24"/>
  <c r="AH546" i="24"/>
  <c r="AB546" i="24"/>
  <c r="V546" i="24"/>
  <c r="P546" i="24"/>
  <c r="J546" i="24"/>
  <c r="AN545" i="24"/>
  <c r="AH545" i="24"/>
  <c r="AB545" i="24"/>
  <c r="V545" i="24"/>
  <c r="P545" i="24"/>
  <c r="J545" i="24"/>
  <c r="AN544" i="24"/>
  <c r="AH544" i="24"/>
  <c r="AB544" i="24"/>
  <c r="V544" i="24"/>
  <c r="P544" i="24"/>
  <c r="J544" i="24"/>
  <c r="AN543" i="24"/>
  <c r="AH543" i="24"/>
  <c r="AB543" i="24"/>
  <c r="V543" i="24"/>
  <c r="P543" i="24"/>
  <c r="J543" i="24"/>
  <c r="AN542" i="24"/>
  <c r="AH542" i="24"/>
  <c r="AB542" i="24"/>
  <c r="V542" i="24"/>
  <c r="P542" i="24"/>
  <c r="J542" i="24"/>
  <c r="AN541" i="24"/>
  <c r="AH541" i="24"/>
  <c r="AB541" i="24"/>
  <c r="V541" i="24"/>
  <c r="P541" i="24"/>
  <c r="J541" i="24"/>
  <c r="AN540" i="24"/>
  <c r="AH540" i="24"/>
  <c r="AB540" i="24"/>
  <c r="V540" i="24"/>
  <c r="P540" i="24"/>
  <c r="J540" i="24"/>
  <c r="AN539" i="24"/>
  <c r="AH539" i="24"/>
  <c r="AB539" i="24"/>
  <c r="V539" i="24"/>
  <c r="P539" i="24"/>
  <c r="J539" i="24"/>
  <c r="AN538" i="24"/>
  <c r="AH538" i="24"/>
  <c r="AB538" i="24"/>
  <c r="V538" i="24"/>
  <c r="P538" i="24"/>
  <c r="J538" i="24"/>
  <c r="AN537" i="24"/>
  <c r="AH537" i="24"/>
  <c r="AB537" i="24"/>
  <c r="V537" i="24"/>
  <c r="P537" i="24"/>
  <c r="J537" i="24"/>
  <c r="AN536" i="24"/>
  <c r="AH536" i="24"/>
  <c r="AB536" i="24"/>
  <c r="V536" i="24"/>
  <c r="P536" i="24"/>
  <c r="J536" i="24"/>
  <c r="AN535" i="24"/>
  <c r="AH535" i="24"/>
  <c r="AB535" i="24"/>
  <c r="V535" i="24"/>
  <c r="P535" i="24"/>
  <c r="J535" i="24"/>
  <c r="AN534" i="24"/>
  <c r="AH534" i="24"/>
  <c r="AB534" i="24"/>
  <c r="V534" i="24"/>
  <c r="P534" i="24"/>
  <c r="J534" i="24"/>
  <c r="AN533" i="24"/>
  <c r="AH533" i="24"/>
  <c r="AB533" i="24"/>
  <c r="V533" i="24"/>
  <c r="P533" i="24"/>
  <c r="J533" i="24"/>
  <c r="AN532" i="24"/>
  <c r="AH532" i="24"/>
  <c r="AB532" i="24"/>
  <c r="V532" i="24"/>
  <c r="P532" i="24"/>
  <c r="J532" i="24"/>
  <c r="AN531" i="24"/>
  <c r="AH531" i="24"/>
  <c r="AB531" i="24"/>
  <c r="V531" i="24"/>
  <c r="P531" i="24"/>
  <c r="J531" i="24"/>
  <c r="AN530" i="24"/>
  <c r="AH530" i="24"/>
  <c r="AB530" i="24"/>
  <c r="V530" i="24"/>
  <c r="P530" i="24"/>
  <c r="J530" i="24"/>
  <c r="AN529" i="24"/>
  <c r="AH529" i="24"/>
  <c r="AB529" i="24"/>
  <c r="V529" i="24"/>
  <c r="P529" i="24"/>
  <c r="J529" i="24"/>
  <c r="AN528" i="24"/>
  <c r="AH528" i="24"/>
  <c r="AB528" i="24"/>
  <c r="V528" i="24"/>
  <c r="P528" i="24"/>
  <c r="J528" i="24"/>
  <c r="AN527" i="24"/>
  <c r="AH527" i="24"/>
  <c r="AB527" i="24"/>
  <c r="V527" i="24"/>
  <c r="P527" i="24"/>
  <c r="J527" i="24"/>
  <c r="AN526" i="24"/>
  <c r="AH526" i="24"/>
  <c r="AB526" i="24"/>
  <c r="V526" i="24"/>
  <c r="P526" i="24"/>
  <c r="J526" i="24"/>
  <c r="AN525" i="24"/>
  <c r="AH525" i="24"/>
  <c r="AB525" i="24"/>
  <c r="V525" i="24"/>
  <c r="P525" i="24"/>
  <c r="J525" i="24"/>
  <c r="AN524" i="24"/>
  <c r="AH524" i="24"/>
  <c r="AB524" i="24"/>
  <c r="V524" i="24"/>
  <c r="P524" i="24"/>
  <c r="J524" i="24"/>
  <c r="AN523" i="24"/>
  <c r="AH523" i="24"/>
  <c r="AB523" i="24"/>
  <c r="V523" i="24"/>
  <c r="P523" i="24"/>
  <c r="J523" i="24"/>
  <c r="AN522" i="24"/>
  <c r="AH522" i="24"/>
  <c r="AB522" i="24"/>
  <c r="V522" i="24"/>
  <c r="P522" i="24"/>
  <c r="J522" i="24"/>
  <c r="AN521" i="24"/>
  <c r="AH521" i="24"/>
  <c r="AB521" i="24"/>
  <c r="V521" i="24"/>
  <c r="P521" i="24"/>
  <c r="J521" i="24"/>
  <c r="AN520" i="24"/>
  <c r="AH520" i="24"/>
  <c r="AB520" i="24"/>
  <c r="V520" i="24"/>
  <c r="P520" i="24"/>
  <c r="J520" i="24"/>
  <c r="AN519" i="24"/>
  <c r="AH519" i="24"/>
  <c r="AB519" i="24"/>
  <c r="V519" i="24"/>
  <c r="P519" i="24"/>
  <c r="J519" i="24"/>
  <c r="AN518" i="24"/>
  <c r="AH518" i="24"/>
  <c r="AB518" i="24"/>
  <c r="V518" i="24"/>
  <c r="P518" i="24"/>
  <c r="J518" i="24"/>
  <c r="AN517" i="24"/>
  <c r="AH517" i="24"/>
  <c r="AB517" i="24"/>
  <c r="V517" i="24"/>
  <c r="P517" i="24"/>
  <c r="J517" i="24"/>
  <c r="AN516" i="24"/>
  <c r="AH516" i="24"/>
  <c r="AB516" i="24"/>
  <c r="V516" i="24"/>
  <c r="P516" i="24"/>
  <c r="J516" i="24"/>
  <c r="AN515" i="24"/>
  <c r="AH515" i="24"/>
  <c r="AB515" i="24"/>
  <c r="V515" i="24"/>
  <c r="P515" i="24"/>
  <c r="J515" i="24"/>
  <c r="AN514" i="24"/>
  <c r="AH514" i="24"/>
  <c r="AB514" i="24"/>
  <c r="V514" i="24"/>
  <c r="P514" i="24"/>
  <c r="J514" i="24"/>
  <c r="AN513" i="24"/>
  <c r="AH513" i="24"/>
  <c r="AB513" i="24"/>
  <c r="V513" i="24"/>
  <c r="P513" i="24"/>
  <c r="J513" i="24"/>
  <c r="AN512" i="24"/>
  <c r="AH512" i="24"/>
  <c r="AB512" i="24"/>
  <c r="V512" i="24"/>
  <c r="P512" i="24"/>
  <c r="J512" i="24"/>
  <c r="AN511" i="24"/>
  <c r="AH511" i="24"/>
  <c r="AB511" i="24"/>
  <c r="V511" i="24"/>
  <c r="P511" i="24"/>
  <c r="J511" i="24"/>
  <c r="AN510" i="24"/>
  <c r="AH510" i="24"/>
  <c r="AB510" i="24"/>
  <c r="V510" i="24"/>
  <c r="P510" i="24"/>
  <c r="J510" i="24"/>
  <c r="AN509" i="24"/>
  <c r="AH509" i="24"/>
  <c r="AB509" i="24"/>
  <c r="V509" i="24"/>
  <c r="P509" i="24"/>
  <c r="J509" i="24"/>
  <c r="AN508" i="24"/>
  <c r="AH508" i="24"/>
  <c r="AB508" i="24"/>
  <c r="V508" i="24"/>
  <c r="P508" i="24"/>
  <c r="J508" i="24"/>
  <c r="AN507" i="24"/>
  <c r="AH507" i="24"/>
  <c r="AB507" i="24"/>
  <c r="V507" i="24"/>
  <c r="P507" i="24"/>
  <c r="J507" i="24"/>
  <c r="AN506" i="24"/>
  <c r="AH506" i="24"/>
  <c r="AB506" i="24"/>
  <c r="V506" i="24"/>
  <c r="P506" i="24"/>
  <c r="J506" i="24"/>
  <c r="AN505" i="24"/>
  <c r="AH505" i="24"/>
  <c r="AB505" i="24"/>
  <c r="V505" i="24"/>
  <c r="P505" i="24"/>
  <c r="J505" i="24"/>
  <c r="AN504" i="24"/>
  <c r="AH504" i="24"/>
  <c r="AB504" i="24"/>
  <c r="V504" i="24"/>
  <c r="P504" i="24"/>
  <c r="J504" i="24"/>
  <c r="AN503" i="24"/>
  <c r="AH503" i="24"/>
  <c r="AB503" i="24"/>
  <c r="V503" i="24"/>
  <c r="P503" i="24"/>
  <c r="J503" i="24"/>
  <c r="AN502" i="24"/>
  <c r="AH502" i="24"/>
  <c r="AB502" i="24"/>
  <c r="V502" i="24"/>
  <c r="P502" i="24"/>
  <c r="J502" i="24"/>
  <c r="AN501" i="24"/>
  <c r="AH501" i="24"/>
  <c r="AB501" i="24"/>
  <c r="V501" i="24"/>
  <c r="P501" i="24"/>
  <c r="J501" i="24"/>
  <c r="AN500" i="24"/>
  <c r="AH500" i="24"/>
  <c r="AB500" i="24"/>
  <c r="V500" i="24"/>
  <c r="P500" i="24"/>
  <c r="J500" i="24"/>
  <c r="AN499" i="24"/>
  <c r="AH499" i="24"/>
  <c r="AB499" i="24"/>
  <c r="V499" i="24"/>
  <c r="P499" i="24"/>
  <c r="J499" i="24"/>
  <c r="AN498" i="24"/>
  <c r="AH498" i="24"/>
  <c r="AB498" i="24"/>
  <c r="V498" i="24"/>
  <c r="P498" i="24"/>
  <c r="J498" i="24"/>
  <c r="AN497" i="24"/>
  <c r="AH497" i="24"/>
  <c r="AB497" i="24"/>
  <c r="V497" i="24"/>
  <c r="P497" i="24"/>
  <c r="J497" i="24"/>
  <c r="AN496" i="24"/>
  <c r="AH496" i="24"/>
  <c r="AB496" i="24"/>
  <c r="V496" i="24"/>
  <c r="P496" i="24"/>
  <c r="J496" i="24"/>
  <c r="AN495" i="24"/>
  <c r="AH495" i="24"/>
  <c r="AB495" i="24"/>
  <c r="V495" i="24"/>
  <c r="P495" i="24"/>
  <c r="J495" i="24"/>
  <c r="AN494" i="24"/>
  <c r="AH494" i="24"/>
  <c r="AB494" i="24"/>
  <c r="V494" i="24"/>
  <c r="P494" i="24"/>
  <c r="J494" i="24"/>
  <c r="AN493" i="24"/>
  <c r="AH493" i="24"/>
  <c r="AB493" i="24"/>
  <c r="V493" i="24"/>
  <c r="P493" i="24"/>
  <c r="J493" i="24"/>
  <c r="AN492" i="24"/>
  <c r="AH492" i="24"/>
  <c r="AB492" i="24"/>
  <c r="V492" i="24"/>
  <c r="P492" i="24"/>
  <c r="J492" i="24"/>
  <c r="AN491" i="24"/>
  <c r="AH491" i="24"/>
  <c r="AB491" i="24"/>
  <c r="V491" i="24"/>
  <c r="P491" i="24"/>
  <c r="J491" i="24"/>
  <c r="AN490" i="24"/>
  <c r="AH490" i="24"/>
  <c r="AB490" i="24"/>
  <c r="V490" i="24"/>
  <c r="P490" i="24"/>
  <c r="J490" i="24"/>
  <c r="AN489" i="24"/>
  <c r="AH489" i="24"/>
  <c r="AB489" i="24"/>
  <c r="V489" i="24"/>
  <c r="P489" i="24"/>
  <c r="J489" i="24"/>
  <c r="AN488" i="24"/>
  <c r="AH488" i="24"/>
  <c r="AB488" i="24"/>
  <c r="V488" i="24"/>
  <c r="P488" i="24"/>
  <c r="J488" i="24"/>
  <c r="AN487" i="24"/>
  <c r="AH487" i="24"/>
  <c r="AB487" i="24"/>
  <c r="V487" i="24"/>
  <c r="P487" i="24"/>
  <c r="J487" i="24"/>
  <c r="AN486" i="24"/>
  <c r="AH486" i="24"/>
  <c r="AB486" i="24"/>
  <c r="V486" i="24"/>
  <c r="P486" i="24"/>
  <c r="J486" i="24"/>
  <c r="AN485" i="24"/>
  <c r="AH485" i="24"/>
  <c r="AB485" i="24"/>
  <c r="V485" i="24"/>
  <c r="P485" i="24"/>
  <c r="J485" i="24"/>
  <c r="AN484" i="24"/>
  <c r="AH484" i="24"/>
  <c r="AB484" i="24"/>
  <c r="V484" i="24"/>
  <c r="P484" i="24"/>
  <c r="J484" i="24"/>
  <c r="AN483" i="24"/>
  <c r="AH483" i="24"/>
  <c r="AB483" i="24"/>
  <c r="V483" i="24"/>
  <c r="P483" i="24"/>
  <c r="J483" i="24"/>
  <c r="AN482" i="24"/>
  <c r="AH482" i="24"/>
  <c r="AB482" i="24"/>
  <c r="V482" i="24"/>
  <c r="P482" i="24"/>
  <c r="J482" i="24"/>
  <c r="AN481" i="24"/>
  <c r="AH481" i="24"/>
  <c r="AB481" i="24"/>
  <c r="V481" i="24"/>
  <c r="P481" i="24"/>
  <c r="J481" i="24"/>
  <c r="AN480" i="24"/>
  <c r="AH480" i="24"/>
  <c r="AB480" i="24"/>
  <c r="V480" i="24"/>
  <c r="P480" i="24"/>
  <c r="J480" i="24"/>
  <c r="AN479" i="24"/>
  <c r="AH479" i="24"/>
  <c r="AB479" i="24"/>
  <c r="V479" i="24"/>
  <c r="P479" i="24"/>
  <c r="J479" i="24"/>
  <c r="AN478" i="24"/>
  <c r="AH478" i="24"/>
  <c r="AB478" i="24"/>
  <c r="V478" i="24"/>
  <c r="P478" i="24"/>
  <c r="J478" i="24"/>
  <c r="AN477" i="24"/>
  <c r="AH477" i="24"/>
  <c r="AB477" i="24"/>
  <c r="V477" i="24"/>
  <c r="P477" i="24"/>
  <c r="J477" i="24"/>
  <c r="AN476" i="24"/>
  <c r="AH476" i="24"/>
  <c r="AB476" i="24"/>
  <c r="V476" i="24"/>
  <c r="P476" i="24"/>
  <c r="J476" i="24"/>
  <c r="AN475" i="24"/>
  <c r="AH475" i="24"/>
  <c r="AB475" i="24"/>
  <c r="V475" i="24"/>
  <c r="P475" i="24"/>
  <c r="J475" i="24"/>
  <c r="AN474" i="24"/>
  <c r="AH474" i="24"/>
  <c r="AB474" i="24"/>
  <c r="V474" i="24"/>
  <c r="P474" i="24"/>
  <c r="J474" i="24"/>
  <c r="AN473" i="24"/>
  <c r="AH473" i="24"/>
  <c r="AB473" i="24"/>
  <c r="V473" i="24"/>
  <c r="P473" i="24"/>
  <c r="J473" i="24"/>
  <c r="AN472" i="24"/>
  <c r="AH472" i="24"/>
  <c r="AB472" i="24"/>
  <c r="V472" i="24"/>
  <c r="P472" i="24"/>
  <c r="J472" i="24"/>
  <c r="AN471" i="24"/>
  <c r="AH471" i="24"/>
  <c r="AB471" i="24"/>
  <c r="V471" i="24"/>
  <c r="P471" i="24"/>
  <c r="J471" i="24"/>
  <c r="AN470" i="24"/>
  <c r="AH470" i="24"/>
  <c r="AB470" i="24"/>
  <c r="V470" i="24"/>
  <c r="P470" i="24"/>
  <c r="J470" i="24"/>
  <c r="AN469" i="24"/>
  <c r="AH469" i="24"/>
  <c r="AB469" i="24"/>
  <c r="V469" i="24"/>
  <c r="P469" i="24"/>
  <c r="J469" i="24"/>
  <c r="AN468" i="24"/>
  <c r="AH468" i="24"/>
  <c r="AB468" i="24"/>
  <c r="V468" i="24"/>
  <c r="P468" i="24"/>
  <c r="J468" i="24"/>
  <c r="AN467" i="24"/>
  <c r="AH467" i="24"/>
  <c r="AB467" i="24"/>
  <c r="V467" i="24"/>
  <c r="P467" i="24"/>
  <c r="J467" i="24"/>
  <c r="AN466" i="24"/>
  <c r="AH466" i="24"/>
  <c r="AB466" i="24"/>
  <c r="V466" i="24"/>
  <c r="P466" i="24"/>
  <c r="J466" i="24"/>
  <c r="AN465" i="24"/>
  <c r="AH465" i="24"/>
  <c r="AB465" i="24"/>
  <c r="V465" i="24"/>
  <c r="P465" i="24"/>
  <c r="J465" i="24"/>
  <c r="AN464" i="24"/>
  <c r="AH464" i="24"/>
  <c r="AB464" i="24"/>
  <c r="V464" i="24"/>
  <c r="P464" i="24"/>
  <c r="J464" i="24"/>
  <c r="AN463" i="24"/>
  <c r="AH463" i="24"/>
  <c r="AB463" i="24"/>
  <c r="V463" i="24"/>
  <c r="P463" i="24"/>
  <c r="J463" i="24"/>
  <c r="AN462" i="24"/>
  <c r="AH462" i="24"/>
  <c r="AB462" i="24"/>
  <c r="V462" i="24"/>
  <c r="P462" i="24"/>
  <c r="J462" i="24"/>
  <c r="AN461" i="24"/>
  <c r="AH461" i="24"/>
  <c r="AB461" i="24"/>
  <c r="V461" i="24"/>
  <c r="P461" i="24"/>
  <c r="J461" i="24"/>
  <c r="AN460" i="24"/>
  <c r="AH460" i="24"/>
  <c r="AB460" i="24"/>
  <c r="V460" i="24"/>
  <c r="P460" i="24"/>
  <c r="J460" i="24"/>
  <c r="AN459" i="24"/>
  <c r="AH459" i="24"/>
  <c r="AB459" i="24"/>
  <c r="V459" i="24"/>
  <c r="P459" i="24"/>
  <c r="J459" i="24"/>
  <c r="AN458" i="24"/>
  <c r="AH458" i="24"/>
  <c r="AB458" i="24"/>
  <c r="V458" i="24"/>
  <c r="P458" i="24"/>
  <c r="J458" i="24"/>
  <c r="AN457" i="24"/>
  <c r="AH457" i="24"/>
  <c r="AB457" i="24"/>
  <c r="V457" i="24"/>
  <c r="P457" i="24"/>
  <c r="J457" i="24"/>
  <c r="AN456" i="24"/>
  <c r="AH456" i="24"/>
  <c r="AB456" i="24"/>
  <c r="V456" i="24"/>
  <c r="P456" i="24"/>
  <c r="J456" i="24"/>
  <c r="AN455" i="24"/>
  <c r="AH455" i="24"/>
  <c r="AB455" i="24"/>
  <c r="V455" i="24"/>
  <c r="P455" i="24"/>
  <c r="J455" i="24"/>
  <c r="AN454" i="24"/>
  <c r="AH454" i="24"/>
  <c r="AB454" i="24"/>
  <c r="V454" i="24"/>
  <c r="P454" i="24"/>
  <c r="J454" i="24"/>
  <c r="AN453" i="24"/>
  <c r="AH453" i="24"/>
  <c r="AB453" i="24"/>
  <c r="V453" i="24"/>
  <c r="P453" i="24"/>
  <c r="J453" i="24"/>
  <c r="AN452" i="24"/>
  <c r="AH452" i="24"/>
  <c r="AB452" i="24"/>
  <c r="V452" i="24"/>
  <c r="P452" i="24"/>
  <c r="J452" i="24"/>
  <c r="AN451" i="24"/>
  <c r="AH451" i="24"/>
  <c r="AB451" i="24"/>
  <c r="V451" i="24"/>
  <c r="P451" i="24"/>
  <c r="J451" i="24"/>
  <c r="AN450" i="24"/>
  <c r="AH450" i="24"/>
  <c r="AB450" i="24"/>
  <c r="V450" i="24"/>
  <c r="P450" i="24"/>
  <c r="J450" i="24"/>
  <c r="AN449" i="24"/>
  <c r="AH449" i="24"/>
  <c r="AB449" i="24"/>
  <c r="V449" i="24"/>
  <c r="P449" i="24"/>
  <c r="J449" i="24"/>
  <c r="AN448" i="24"/>
  <c r="AH448" i="24"/>
  <c r="AB448" i="24"/>
  <c r="V448" i="24"/>
  <c r="P448" i="24"/>
  <c r="J448" i="24"/>
  <c r="AN447" i="24"/>
  <c r="AH447" i="24"/>
  <c r="AB447" i="24"/>
  <c r="V447" i="24"/>
  <c r="P447" i="24"/>
  <c r="J447" i="24"/>
  <c r="AN446" i="24"/>
  <c r="AH446" i="24"/>
  <c r="AB446" i="24"/>
  <c r="V446" i="24"/>
  <c r="P446" i="24"/>
  <c r="J446" i="24"/>
  <c r="AN445" i="24"/>
  <c r="AH445" i="24"/>
  <c r="AB445" i="24"/>
  <c r="V445" i="24"/>
  <c r="P445" i="24"/>
  <c r="J445" i="24"/>
  <c r="AN444" i="24"/>
  <c r="AH444" i="24"/>
  <c r="AB444" i="24"/>
  <c r="V444" i="24"/>
  <c r="P444" i="24"/>
  <c r="J444" i="24"/>
  <c r="AN443" i="24"/>
  <c r="AH443" i="24"/>
  <c r="AB443" i="24"/>
  <c r="V443" i="24"/>
  <c r="P443" i="24"/>
  <c r="J443" i="24"/>
  <c r="AN442" i="24"/>
  <c r="AH442" i="24"/>
  <c r="AB442" i="24"/>
  <c r="V442" i="24"/>
  <c r="P442" i="24"/>
  <c r="J442" i="24"/>
  <c r="AN441" i="24"/>
  <c r="AH441" i="24"/>
  <c r="AB441" i="24"/>
  <c r="V441" i="24"/>
  <c r="P441" i="24"/>
  <c r="J441" i="24"/>
  <c r="AN440" i="24"/>
  <c r="AH440" i="24"/>
  <c r="AB440" i="24"/>
  <c r="V440" i="24"/>
  <c r="P440" i="24"/>
  <c r="J440" i="24"/>
  <c r="AN439" i="24"/>
  <c r="AH439" i="24"/>
  <c r="AB439" i="24"/>
  <c r="V439" i="24"/>
  <c r="P439" i="24"/>
  <c r="J439" i="24"/>
  <c r="AN438" i="24"/>
  <c r="AH438" i="24"/>
  <c r="AB438" i="24"/>
  <c r="V438" i="24"/>
  <c r="P438" i="24"/>
  <c r="J438" i="24"/>
  <c r="AN437" i="24"/>
  <c r="AH437" i="24"/>
  <c r="AB437" i="24"/>
  <c r="V437" i="24"/>
  <c r="P437" i="24"/>
  <c r="J437" i="24"/>
  <c r="AN436" i="24"/>
  <c r="AH436" i="24"/>
  <c r="AB436" i="24"/>
  <c r="V436" i="24"/>
  <c r="P436" i="24"/>
  <c r="J436" i="24"/>
  <c r="AN435" i="24"/>
  <c r="AH435" i="24"/>
  <c r="AB435" i="24"/>
  <c r="V435" i="24"/>
  <c r="P435" i="24"/>
  <c r="J435" i="24"/>
  <c r="AN434" i="24"/>
  <c r="AH434" i="24"/>
  <c r="AB434" i="24"/>
  <c r="V434" i="24"/>
  <c r="P434" i="24"/>
  <c r="J434" i="24"/>
  <c r="AN433" i="24"/>
  <c r="AH433" i="24"/>
  <c r="AB433" i="24"/>
  <c r="V433" i="24"/>
  <c r="P433" i="24"/>
  <c r="J433" i="24"/>
  <c r="AN432" i="24"/>
  <c r="AH432" i="24"/>
  <c r="AB432" i="24"/>
  <c r="V432" i="24"/>
  <c r="P432" i="24"/>
  <c r="J432" i="24"/>
  <c r="AN431" i="24"/>
  <c r="AH431" i="24"/>
  <c r="AB431" i="24"/>
  <c r="V431" i="24"/>
  <c r="P431" i="24"/>
  <c r="J431" i="24"/>
  <c r="AN430" i="24"/>
  <c r="AH430" i="24"/>
  <c r="AB430" i="24"/>
  <c r="V430" i="24"/>
  <c r="P430" i="24"/>
  <c r="J430" i="24"/>
  <c r="AN429" i="24"/>
  <c r="AH429" i="24"/>
  <c r="AB429" i="24"/>
  <c r="V429" i="24"/>
  <c r="P429" i="24"/>
  <c r="J429" i="24"/>
  <c r="AN428" i="24"/>
  <c r="AH428" i="24"/>
  <c r="AB428" i="24"/>
  <c r="V428" i="24"/>
  <c r="P428" i="24"/>
  <c r="J428" i="24"/>
  <c r="AN427" i="24"/>
  <c r="AH427" i="24"/>
  <c r="AB427" i="24"/>
  <c r="V427" i="24"/>
  <c r="P427" i="24"/>
  <c r="J427" i="24"/>
  <c r="AN426" i="24"/>
  <c r="AH426" i="24"/>
  <c r="AB426" i="24"/>
  <c r="V426" i="24"/>
  <c r="P426" i="24"/>
  <c r="J426" i="24"/>
  <c r="AN425" i="24"/>
  <c r="AH425" i="24"/>
  <c r="AB425" i="24"/>
  <c r="V425" i="24"/>
  <c r="P425" i="24"/>
  <c r="J425" i="24"/>
  <c r="AN424" i="24"/>
  <c r="AH424" i="24"/>
  <c r="AB424" i="24"/>
  <c r="V424" i="24"/>
  <c r="P424" i="24"/>
  <c r="J424" i="24"/>
  <c r="AN423" i="24"/>
  <c r="AH423" i="24"/>
  <c r="AB423" i="24"/>
  <c r="V423" i="24"/>
  <c r="P423" i="24"/>
  <c r="J423" i="24"/>
  <c r="AN422" i="24"/>
  <c r="AH422" i="24"/>
  <c r="AB422" i="24"/>
  <c r="V422" i="24"/>
  <c r="P422" i="24"/>
  <c r="J422" i="24"/>
  <c r="AN421" i="24"/>
  <c r="AH421" i="24"/>
  <c r="AB421" i="24"/>
  <c r="V421" i="24"/>
  <c r="P421" i="24"/>
  <c r="J421" i="24"/>
  <c r="AN420" i="24"/>
  <c r="AH420" i="24"/>
  <c r="AB420" i="24"/>
  <c r="V420" i="24"/>
  <c r="P420" i="24"/>
  <c r="J420" i="24"/>
  <c r="AN419" i="24"/>
  <c r="AH419" i="24"/>
  <c r="AB419" i="24"/>
  <c r="V419" i="24"/>
  <c r="P419" i="24"/>
  <c r="J419" i="24"/>
  <c r="AN418" i="24"/>
  <c r="AH418" i="24"/>
  <c r="AB418" i="24"/>
  <c r="V418" i="24"/>
  <c r="P418" i="24"/>
  <c r="J418" i="24"/>
  <c r="AN417" i="24"/>
  <c r="AH417" i="24"/>
  <c r="AB417" i="24"/>
  <c r="V417" i="24"/>
  <c r="P417" i="24"/>
  <c r="J417" i="24"/>
  <c r="AN416" i="24"/>
  <c r="AH416" i="24"/>
  <c r="AB416" i="24"/>
  <c r="V416" i="24"/>
  <c r="P416" i="24"/>
  <c r="J416" i="24"/>
  <c r="AN415" i="24"/>
  <c r="AH415" i="24"/>
  <c r="AB415" i="24"/>
  <c r="V415" i="24"/>
  <c r="P415" i="24"/>
  <c r="J415" i="24"/>
  <c r="AN414" i="24"/>
  <c r="AH414" i="24"/>
  <c r="AB414" i="24"/>
  <c r="V414" i="24"/>
  <c r="P414" i="24"/>
  <c r="J414" i="24"/>
  <c r="AN413" i="24"/>
  <c r="AH413" i="24"/>
  <c r="AB413" i="24"/>
  <c r="V413" i="24"/>
  <c r="P413" i="24"/>
  <c r="J413" i="24"/>
  <c r="AN412" i="24"/>
  <c r="AH412" i="24"/>
  <c r="AB412" i="24"/>
  <c r="V412" i="24"/>
  <c r="P412" i="24"/>
  <c r="J412" i="24"/>
  <c r="AN411" i="24"/>
  <c r="AH411" i="24"/>
  <c r="AB411" i="24"/>
  <c r="V411" i="24"/>
  <c r="P411" i="24"/>
  <c r="J411" i="24"/>
  <c r="AN410" i="24"/>
  <c r="AH410" i="24"/>
  <c r="AB410" i="24"/>
  <c r="V410" i="24"/>
  <c r="P410" i="24"/>
  <c r="J410" i="24"/>
  <c r="AN409" i="24"/>
  <c r="AH409" i="24"/>
  <c r="AB409" i="24"/>
  <c r="V409" i="24"/>
  <c r="P409" i="24"/>
  <c r="J409" i="24"/>
  <c r="AN408" i="24"/>
  <c r="AH408" i="24"/>
  <c r="AB408" i="24"/>
  <c r="V408" i="24"/>
  <c r="P408" i="24"/>
  <c r="J408" i="24"/>
  <c r="AN407" i="24"/>
  <c r="AH407" i="24"/>
  <c r="AB407" i="24"/>
  <c r="V407" i="24"/>
  <c r="P407" i="24"/>
  <c r="J407" i="24"/>
  <c r="AN406" i="24"/>
  <c r="AH406" i="24"/>
  <c r="AB406" i="24"/>
  <c r="V406" i="24"/>
  <c r="P406" i="24"/>
  <c r="J406" i="24"/>
  <c r="AN405" i="24"/>
  <c r="AH405" i="24"/>
  <c r="AB405" i="24"/>
  <c r="V405" i="24"/>
  <c r="P405" i="24"/>
  <c r="J405" i="24"/>
  <c r="AN404" i="24"/>
  <c r="AH404" i="24"/>
  <c r="AB404" i="24"/>
  <c r="V404" i="24"/>
  <c r="P404" i="24"/>
  <c r="J404" i="24"/>
  <c r="AN403" i="24"/>
  <c r="AH403" i="24"/>
  <c r="AB403" i="24"/>
  <c r="V403" i="24"/>
  <c r="P403" i="24"/>
  <c r="J403" i="24"/>
  <c r="AN402" i="24"/>
  <c r="AH402" i="24"/>
  <c r="AB402" i="24"/>
  <c r="V402" i="24"/>
  <c r="P402" i="24"/>
  <c r="J402" i="24"/>
  <c r="AN401" i="24"/>
  <c r="AH401" i="24"/>
  <c r="AB401" i="24"/>
  <c r="V401" i="24"/>
  <c r="P401" i="24"/>
  <c r="J401" i="24"/>
  <c r="AN400" i="24"/>
  <c r="AH400" i="24"/>
  <c r="AB400" i="24"/>
  <c r="V400" i="24"/>
  <c r="P400" i="24"/>
  <c r="J400" i="24"/>
  <c r="AN399" i="24"/>
  <c r="AH399" i="24"/>
  <c r="AB399" i="24"/>
  <c r="V399" i="24"/>
  <c r="P399" i="24"/>
  <c r="J399" i="24"/>
  <c r="AN398" i="24"/>
  <c r="AH398" i="24"/>
  <c r="AB398" i="24"/>
  <c r="V398" i="24"/>
  <c r="P398" i="24"/>
  <c r="J398" i="24"/>
  <c r="AN397" i="24"/>
  <c r="AH397" i="24"/>
  <c r="AB397" i="24"/>
  <c r="V397" i="24"/>
  <c r="P397" i="24"/>
  <c r="J397" i="24"/>
  <c r="AN396" i="24"/>
  <c r="AH396" i="24"/>
  <c r="AB396" i="24"/>
  <c r="V396" i="24"/>
  <c r="P396" i="24"/>
  <c r="J396" i="24"/>
  <c r="AN395" i="24"/>
  <c r="AH395" i="24"/>
  <c r="AB395" i="24"/>
  <c r="V395" i="24"/>
  <c r="P395" i="24"/>
  <c r="J395" i="24"/>
  <c r="AN394" i="24"/>
  <c r="AH394" i="24"/>
  <c r="AB394" i="24"/>
  <c r="V394" i="24"/>
  <c r="P394" i="24"/>
  <c r="J394" i="24"/>
  <c r="AN393" i="24"/>
  <c r="AH393" i="24"/>
  <c r="AB393" i="24"/>
  <c r="V393" i="24"/>
  <c r="P393" i="24"/>
  <c r="J393" i="24"/>
  <c r="AN392" i="24"/>
  <c r="AH392" i="24"/>
  <c r="AB392" i="24"/>
  <c r="V392" i="24"/>
  <c r="P392" i="24"/>
  <c r="J392" i="24"/>
  <c r="AN391" i="24"/>
  <c r="AH391" i="24"/>
  <c r="AB391" i="24"/>
  <c r="V391" i="24"/>
  <c r="P391" i="24"/>
  <c r="J391" i="24"/>
  <c r="AN389" i="24"/>
  <c r="AH389" i="24"/>
  <c r="AB389" i="24"/>
  <c r="V389" i="24"/>
  <c r="P389" i="24"/>
  <c r="J389" i="24"/>
  <c r="AN388" i="24"/>
  <c r="AH388" i="24"/>
  <c r="AB388" i="24"/>
  <c r="V388" i="24"/>
  <c r="P388" i="24"/>
  <c r="J388" i="24"/>
  <c r="AN387" i="24"/>
  <c r="AH387" i="24"/>
  <c r="AB387" i="24"/>
  <c r="V387" i="24"/>
  <c r="P387" i="24"/>
  <c r="J387" i="24"/>
  <c r="AN386" i="24"/>
  <c r="AH386" i="24"/>
  <c r="AB386" i="24"/>
  <c r="V386" i="24"/>
  <c r="P386" i="24"/>
  <c r="J386" i="24"/>
  <c r="AN385" i="24"/>
  <c r="AH385" i="24"/>
  <c r="AB385" i="24"/>
  <c r="V385" i="24"/>
  <c r="P385" i="24"/>
  <c r="J385" i="24"/>
  <c r="AN384" i="24"/>
  <c r="AH384" i="24"/>
  <c r="AB384" i="24"/>
  <c r="V384" i="24"/>
  <c r="P384" i="24"/>
  <c r="J384" i="24"/>
  <c r="AN383" i="24"/>
  <c r="AH383" i="24"/>
  <c r="AB383" i="24"/>
  <c r="V383" i="24"/>
  <c r="P383" i="24"/>
  <c r="J383" i="24"/>
  <c r="AN382" i="24"/>
  <c r="AH382" i="24"/>
  <c r="AB382" i="24"/>
  <c r="V382" i="24"/>
  <c r="P382" i="24"/>
  <c r="J382" i="24"/>
  <c r="AN381" i="24"/>
  <c r="AH381" i="24"/>
  <c r="AB381" i="24"/>
  <c r="V381" i="24"/>
  <c r="P381" i="24"/>
  <c r="J381" i="24"/>
  <c r="AN380" i="24"/>
  <c r="AH380" i="24"/>
  <c r="AB380" i="24"/>
  <c r="V380" i="24"/>
  <c r="P380" i="24"/>
  <c r="J380" i="24"/>
  <c r="AN379" i="24"/>
  <c r="AH379" i="24"/>
  <c r="AB379" i="24"/>
  <c r="V379" i="24"/>
  <c r="P379" i="24"/>
  <c r="J379" i="24"/>
  <c r="AN378" i="24"/>
  <c r="AH378" i="24"/>
  <c r="AB378" i="24"/>
  <c r="V378" i="24"/>
  <c r="P378" i="24"/>
  <c r="J378" i="24"/>
  <c r="AN377" i="24"/>
  <c r="AH377" i="24"/>
  <c r="AB377" i="24"/>
  <c r="V377" i="24"/>
  <c r="P377" i="24"/>
  <c r="J377" i="24"/>
  <c r="AN376" i="24"/>
  <c r="AH376" i="24"/>
  <c r="AB376" i="24"/>
  <c r="V376" i="24"/>
  <c r="P376" i="24"/>
  <c r="J376" i="24"/>
  <c r="AN375" i="24"/>
  <c r="AH375" i="24"/>
  <c r="AB375" i="24"/>
  <c r="V375" i="24"/>
  <c r="P375" i="24"/>
  <c r="J375" i="24"/>
  <c r="AN374" i="24"/>
  <c r="AH374" i="24"/>
  <c r="AB374" i="24"/>
  <c r="V374" i="24"/>
  <c r="P374" i="24"/>
  <c r="J374" i="24"/>
  <c r="AN373" i="24"/>
  <c r="AH373" i="24"/>
  <c r="AB373" i="24"/>
  <c r="V373" i="24"/>
  <c r="P373" i="24"/>
  <c r="J373" i="24"/>
  <c r="AN372" i="24"/>
  <c r="AH372" i="24"/>
  <c r="AB372" i="24"/>
  <c r="V372" i="24"/>
  <c r="P372" i="24"/>
  <c r="J372" i="24"/>
  <c r="AN371" i="24"/>
  <c r="AH371" i="24"/>
  <c r="AB371" i="24"/>
  <c r="V371" i="24"/>
  <c r="P371" i="24"/>
  <c r="J371" i="24"/>
  <c r="AN370" i="24"/>
  <c r="AH370" i="24"/>
  <c r="AB370" i="24"/>
  <c r="V370" i="24"/>
  <c r="P370" i="24"/>
  <c r="J370" i="24"/>
  <c r="AN369" i="24"/>
  <c r="AH369" i="24"/>
  <c r="AB369" i="24"/>
  <c r="V369" i="24"/>
  <c r="P369" i="24"/>
  <c r="J369" i="24"/>
  <c r="AN368" i="24"/>
  <c r="AH368" i="24"/>
  <c r="AB368" i="24"/>
  <c r="V368" i="24"/>
  <c r="P368" i="24"/>
  <c r="J368" i="24"/>
  <c r="AN367" i="24"/>
  <c r="AH367" i="24"/>
  <c r="AB367" i="24"/>
  <c r="V367" i="24"/>
  <c r="P367" i="24"/>
  <c r="J367" i="24"/>
  <c r="AN366" i="24"/>
  <c r="AH366" i="24"/>
  <c r="AB366" i="24"/>
  <c r="V366" i="24"/>
  <c r="P366" i="24"/>
  <c r="J366" i="24"/>
  <c r="AN365" i="24"/>
  <c r="AH365" i="24"/>
  <c r="AB365" i="24"/>
  <c r="V365" i="24"/>
  <c r="P365" i="24"/>
  <c r="J365" i="24"/>
  <c r="AN364" i="24"/>
  <c r="AH364" i="24"/>
  <c r="AB364" i="24"/>
  <c r="V364" i="24"/>
  <c r="P364" i="24"/>
  <c r="J364" i="24"/>
  <c r="AN363" i="24"/>
  <c r="AH363" i="24"/>
  <c r="AB363" i="24"/>
  <c r="V363" i="24"/>
  <c r="P363" i="24"/>
  <c r="J363" i="24"/>
  <c r="AN362" i="24"/>
  <c r="AH362" i="24"/>
  <c r="AB362" i="24"/>
  <c r="V362" i="24"/>
  <c r="P362" i="24"/>
  <c r="J362" i="24"/>
  <c r="AN361" i="24"/>
  <c r="AH361" i="24"/>
  <c r="AB361" i="24"/>
  <c r="V361" i="24"/>
  <c r="P361" i="24"/>
  <c r="J361" i="24"/>
  <c r="AN360" i="24"/>
  <c r="AH360" i="24"/>
  <c r="AB360" i="24"/>
  <c r="V360" i="24"/>
  <c r="P360" i="24"/>
  <c r="J360" i="24"/>
  <c r="AN359" i="24"/>
  <c r="AH359" i="24"/>
  <c r="AB359" i="24"/>
  <c r="V359" i="24"/>
  <c r="P359" i="24"/>
  <c r="J359" i="24"/>
  <c r="AN358" i="24"/>
  <c r="AH358" i="24"/>
  <c r="AB358" i="24"/>
  <c r="V358" i="24"/>
  <c r="P358" i="24"/>
  <c r="J358" i="24"/>
  <c r="AN357" i="24"/>
  <c r="AH357" i="24"/>
  <c r="AB357" i="24"/>
  <c r="V357" i="24"/>
  <c r="P357" i="24"/>
  <c r="J357" i="24"/>
  <c r="AN356" i="24"/>
  <c r="AH356" i="24"/>
  <c r="AB356" i="24"/>
  <c r="V356" i="24"/>
  <c r="P356" i="24"/>
  <c r="J356" i="24"/>
  <c r="AN355" i="24"/>
  <c r="AH355" i="24"/>
  <c r="AB355" i="24"/>
  <c r="V355" i="24"/>
  <c r="P355" i="24"/>
  <c r="J355" i="24"/>
  <c r="AN354" i="24"/>
  <c r="AH354" i="24"/>
  <c r="AB354" i="24"/>
  <c r="V354" i="24"/>
  <c r="P354" i="24"/>
  <c r="J354" i="24"/>
  <c r="AN353" i="24"/>
  <c r="AH353" i="24"/>
  <c r="AB353" i="24"/>
  <c r="V353" i="24"/>
  <c r="P353" i="24"/>
  <c r="J353" i="24"/>
  <c r="AN352" i="24"/>
  <c r="AH352" i="24"/>
  <c r="AB352" i="24"/>
  <c r="V352" i="24"/>
  <c r="P352" i="24"/>
  <c r="J352" i="24"/>
  <c r="AN351" i="24"/>
  <c r="AH351" i="24"/>
  <c r="AB351" i="24"/>
  <c r="V351" i="24"/>
  <c r="P351" i="24"/>
  <c r="J351" i="24"/>
  <c r="AN350" i="24"/>
  <c r="AH350" i="24"/>
  <c r="AB350" i="24"/>
  <c r="V350" i="24"/>
  <c r="P350" i="24"/>
  <c r="J350" i="24"/>
  <c r="AN349" i="24"/>
  <c r="AH349" i="24"/>
  <c r="AB349" i="24"/>
  <c r="V349" i="24"/>
  <c r="P349" i="24"/>
  <c r="J349" i="24"/>
  <c r="AN348" i="24"/>
  <c r="AH348" i="24"/>
  <c r="AB348" i="24"/>
  <c r="V348" i="24"/>
  <c r="P348" i="24"/>
  <c r="J348" i="24"/>
  <c r="AN347" i="24"/>
  <c r="AH347" i="24"/>
  <c r="AB347" i="24"/>
  <c r="V347" i="24"/>
  <c r="P347" i="24"/>
  <c r="J347" i="24"/>
  <c r="AN346" i="24"/>
  <c r="AH346" i="24"/>
  <c r="AB346" i="24"/>
  <c r="V346" i="24"/>
  <c r="P346" i="24"/>
  <c r="J346" i="24"/>
  <c r="AN345" i="24"/>
  <c r="AH345" i="24"/>
  <c r="AB345" i="24"/>
  <c r="V345" i="24"/>
  <c r="P345" i="24"/>
  <c r="J345" i="24"/>
  <c r="AN344" i="24"/>
  <c r="AH344" i="24"/>
  <c r="AB344" i="24"/>
  <c r="V344" i="24"/>
  <c r="P344" i="24"/>
  <c r="J344" i="24"/>
  <c r="AN343" i="24"/>
  <c r="AH343" i="24"/>
  <c r="AB343" i="24"/>
  <c r="V343" i="24"/>
  <c r="P343" i="24"/>
  <c r="J343" i="24"/>
  <c r="AN342" i="24"/>
  <c r="AH342" i="24"/>
  <c r="AB342" i="24"/>
  <c r="V342" i="24"/>
  <c r="P342" i="24"/>
  <c r="J342" i="24"/>
  <c r="AN341" i="24"/>
  <c r="AH341" i="24"/>
  <c r="AB341" i="24"/>
  <c r="V341" i="24"/>
  <c r="P341" i="24"/>
  <c r="J341" i="24"/>
  <c r="AN340" i="24"/>
  <c r="AH340" i="24"/>
  <c r="AB340" i="24"/>
  <c r="V340" i="24"/>
  <c r="P340" i="24"/>
  <c r="J340" i="24"/>
  <c r="AN339" i="24"/>
  <c r="AH339" i="24"/>
  <c r="AB339" i="24"/>
  <c r="V339" i="24"/>
  <c r="P339" i="24"/>
  <c r="J339" i="24"/>
  <c r="AN338" i="24"/>
  <c r="AH338" i="24"/>
  <c r="AB338" i="24"/>
  <c r="V338" i="24"/>
  <c r="P338" i="24"/>
  <c r="J338" i="24"/>
  <c r="AN337" i="24"/>
  <c r="AH337" i="24"/>
  <c r="AB337" i="24"/>
  <c r="V337" i="24"/>
  <c r="P337" i="24"/>
  <c r="J337" i="24"/>
  <c r="AN336" i="24"/>
  <c r="AH336" i="24"/>
  <c r="AB336" i="24"/>
  <c r="V336" i="24"/>
  <c r="P336" i="24"/>
  <c r="J336" i="24"/>
  <c r="AN335" i="24"/>
  <c r="AH335" i="24"/>
  <c r="AB335" i="24"/>
  <c r="V335" i="24"/>
  <c r="P335" i="24"/>
  <c r="J335" i="24"/>
  <c r="AN334" i="24"/>
  <c r="AH334" i="24"/>
  <c r="AB334" i="24"/>
  <c r="V334" i="24"/>
  <c r="P334" i="24"/>
  <c r="J334" i="24"/>
  <c r="AN333" i="24"/>
  <c r="AH333" i="24"/>
  <c r="AB333" i="24"/>
  <c r="V333" i="24"/>
  <c r="P333" i="24"/>
  <c r="J333" i="24"/>
  <c r="AN332" i="24"/>
  <c r="AH332" i="24"/>
  <c r="AB332" i="24"/>
  <c r="V332" i="24"/>
  <c r="P332" i="24"/>
  <c r="J332" i="24"/>
  <c r="AN331" i="24"/>
  <c r="AH331" i="24"/>
  <c r="AB331" i="24"/>
  <c r="V331" i="24"/>
  <c r="P331" i="24"/>
  <c r="J331" i="24"/>
  <c r="AN330" i="24"/>
  <c r="AH330" i="24"/>
  <c r="AB330" i="24"/>
  <c r="V330" i="24"/>
  <c r="P330" i="24"/>
  <c r="J330" i="24"/>
  <c r="AN329" i="24"/>
  <c r="AH329" i="24"/>
  <c r="AB329" i="24"/>
  <c r="V329" i="24"/>
  <c r="P329" i="24"/>
  <c r="J329" i="24"/>
  <c r="AN328" i="24"/>
  <c r="AH328" i="24"/>
  <c r="AB328" i="24"/>
  <c r="V328" i="24"/>
  <c r="P328" i="24"/>
  <c r="J328" i="24"/>
  <c r="AN327" i="24"/>
  <c r="AH327" i="24"/>
  <c r="AB327" i="24"/>
  <c r="V327" i="24"/>
  <c r="P327" i="24"/>
  <c r="J327" i="24"/>
  <c r="AN326" i="24"/>
  <c r="AH326" i="24"/>
  <c r="AB326" i="24"/>
  <c r="V326" i="24"/>
  <c r="P326" i="24"/>
  <c r="J326" i="24"/>
  <c r="AN325" i="24"/>
  <c r="AH325" i="24"/>
  <c r="AB325" i="24"/>
  <c r="V325" i="24"/>
  <c r="P325" i="24"/>
  <c r="J325" i="24"/>
  <c r="AN324" i="24"/>
  <c r="AH324" i="24"/>
  <c r="AB324" i="24"/>
  <c r="V324" i="24"/>
  <c r="P324" i="24"/>
  <c r="J324" i="24"/>
  <c r="AN323" i="24"/>
  <c r="AH323" i="24"/>
  <c r="AB323" i="24"/>
  <c r="V323" i="24"/>
  <c r="P323" i="24"/>
  <c r="J323" i="24"/>
  <c r="AN322" i="24"/>
  <c r="AH322" i="24"/>
  <c r="AB322" i="24"/>
  <c r="V322" i="24"/>
  <c r="P322" i="24"/>
  <c r="J322" i="24"/>
  <c r="AN321" i="24"/>
  <c r="AH321" i="24"/>
  <c r="AB321" i="24"/>
  <c r="V321" i="24"/>
  <c r="P321" i="24"/>
  <c r="J321" i="24"/>
  <c r="AN320" i="24"/>
  <c r="AH320" i="24"/>
  <c r="AB320" i="24"/>
  <c r="V320" i="24"/>
  <c r="P320" i="24"/>
  <c r="J320" i="24"/>
  <c r="AN319" i="24"/>
  <c r="AH319" i="24"/>
  <c r="AB319" i="24"/>
  <c r="V319" i="24"/>
  <c r="P319" i="24"/>
  <c r="J319" i="24"/>
  <c r="AN318" i="24"/>
  <c r="AH318" i="24"/>
  <c r="AB318" i="24"/>
  <c r="V318" i="24"/>
  <c r="P318" i="24"/>
  <c r="J318" i="24"/>
  <c r="AN317" i="24"/>
  <c r="AH317" i="24"/>
  <c r="AB317" i="24"/>
  <c r="V317" i="24"/>
  <c r="P317" i="24"/>
  <c r="J317" i="24"/>
  <c r="AN316" i="24"/>
  <c r="AH316" i="24"/>
  <c r="AB316" i="24"/>
  <c r="V316" i="24"/>
  <c r="P316" i="24"/>
  <c r="J316" i="24"/>
  <c r="AN315" i="24"/>
  <c r="AH315" i="24"/>
  <c r="AB315" i="24"/>
  <c r="V315" i="24"/>
  <c r="P315" i="24"/>
  <c r="J315" i="24"/>
  <c r="AN314" i="24"/>
  <c r="AH314" i="24"/>
  <c r="AB314" i="24"/>
  <c r="V314" i="24"/>
  <c r="P314" i="24"/>
  <c r="J314" i="24"/>
  <c r="AN313" i="24"/>
  <c r="AH313" i="24"/>
  <c r="AB313" i="24"/>
  <c r="V313" i="24"/>
  <c r="P313" i="24"/>
  <c r="J313" i="24"/>
  <c r="AN312" i="24"/>
  <c r="AH312" i="24"/>
  <c r="AB312" i="24"/>
  <c r="V312" i="24"/>
  <c r="P312" i="24"/>
  <c r="J312" i="24"/>
  <c r="AN311" i="24"/>
  <c r="AH311" i="24"/>
  <c r="AB311" i="24"/>
  <c r="V311" i="24"/>
  <c r="P311" i="24"/>
  <c r="J311" i="24"/>
  <c r="AN310" i="24"/>
  <c r="AH310" i="24"/>
  <c r="AB310" i="24"/>
  <c r="V310" i="24"/>
  <c r="P310" i="24"/>
  <c r="J310" i="24"/>
  <c r="AN309" i="24"/>
  <c r="AH309" i="24"/>
  <c r="AB309" i="24"/>
  <c r="V309" i="24"/>
  <c r="P309" i="24"/>
  <c r="J309" i="24"/>
  <c r="AN308" i="24"/>
  <c r="AH308" i="24"/>
  <c r="AB308" i="24"/>
  <c r="V308" i="24"/>
  <c r="P308" i="24"/>
  <c r="J308" i="24"/>
  <c r="AN307" i="24"/>
  <c r="AH307" i="24"/>
  <c r="AB307" i="24"/>
  <c r="V307" i="24"/>
  <c r="P307" i="24"/>
  <c r="J307" i="24"/>
  <c r="AN306" i="24"/>
  <c r="AH306" i="24"/>
  <c r="AB306" i="24"/>
  <c r="V306" i="24"/>
  <c r="P306" i="24"/>
  <c r="J306" i="24"/>
  <c r="AN305" i="24"/>
  <c r="AH305" i="24"/>
  <c r="AB305" i="24"/>
  <c r="V305" i="24"/>
  <c r="P305" i="24"/>
  <c r="J305" i="24"/>
  <c r="AN304" i="24"/>
  <c r="AH304" i="24"/>
  <c r="AB304" i="24"/>
  <c r="V304" i="24"/>
  <c r="P304" i="24"/>
  <c r="J304" i="24"/>
  <c r="AN303" i="24"/>
  <c r="AH303" i="24"/>
  <c r="AB303" i="24"/>
  <c r="V303" i="24"/>
  <c r="P303" i="24"/>
  <c r="J303" i="24"/>
  <c r="AN302" i="24"/>
  <c r="AH302" i="24"/>
  <c r="AB302" i="24"/>
  <c r="V302" i="24"/>
  <c r="P302" i="24"/>
  <c r="J302" i="24"/>
  <c r="AN301" i="24"/>
  <c r="AH301" i="24"/>
  <c r="AB301" i="24"/>
  <c r="V301" i="24"/>
  <c r="P301" i="24"/>
  <c r="J301" i="24"/>
  <c r="AN300" i="24"/>
  <c r="AH300" i="24"/>
  <c r="AB300" i="24"/>
  <c r="V300" i="24"/>
  <c r="P300" i="24"/>
  <c r="J300" i="24"/>
  <c r="AN299" i="24"/>
  <c r="AH299" i="24"/>
  <c r="AB299" i="24"/>
  <c r="V299" i="24"/>
  <c r="P299" i="24"/>
  <c r="J299" i="24"/>
  <c r="AN298" i="24"/>
  <c r="AH298" i="24"/>
  <c r="AB298" i="24"/>
  <c r="V298" i="24"/>
  <c r="P298" i="24"/>
  <c r="J298" i="24"/>
  <c r="AN297" i="24"/>
  <c r="AH297" i="24"/>
  <c r="AB297" i="24"/>
  <c r="V297" i="24"/>
  <c r="P297" i="24"/>
  <c r="J297" i="24"/>
  <c r="AN296" i="24"/>
  <c r="AH296" i="24"/>
  <c r="AB296" i="24"/>
  <c r="V296" i="24"/>
  <c r="P296" i="24"/>
  <c r="J296" i="24"/>
  <c r="AN295" i="24"/>
  <c r="AH295" i="24"/>
  <c r="AB295" i="24"/>
  <c r="V295" i="24"/>
  <c r="P295" i="24"/>
  <c r="J295" i="24"/>
  <c r="AN294" i="24"/>
  <c r="AH294" i="24"/>
  <c r="AB294" i="24"/>
  <c r="V294" i="24"/>
  <c r="P294" i="24"/>
  <c r="J294" i="24"/>
  <c r="AN293" i="24"/>
  <c r="AH293" i="24"/>
  <c r="AB293" i="24"/>
  <c r="V293" i="24"/>
  <c r="P293" i="24"/>
  <c r="J293" i="24"/>
  <c r="AN292" i="24"/>
  <c r="AH292" i="24"/>
  <c r="AB292" i="24"/>
  <c r="V292" i="24"/>
  <c r="P292" i="24"/>
  <c r="J292" i="24"/>
  <c r="AN291" i="24"/>
  <c r="AH291" i="24"/>
  <c r="AB291" i="24"/>
  <c r="V291" i="24"/>
  <c r="P291" i="24"/>
  <c r="J291" i="24"/>
  <c r="AN290" i="24"/>
  <c r="AH290" i="24"/>
  <c r="AB290" i="24"/>
  <c r="V290" i="24"/>
  <c r="P290" i="24"/>
  <c r="J290" i="24"/>
  <c r="AN289" i="24"/>
  <c r="AH289" i="24"/>
  <c r="AB289" i="24"/>
  <c r="V289" i="24"/>
  <c r="P289" i="24"/>
  <c r="J289" i="24"/>
  <c r="AN288" i="24"/>
  <c r="AH288" i="24"/>
  <c r="AB288" i="24"/>
  <c r="V288" i="24"/>
  <c r="P288" i="24"/>
  <c r="J288" i="24"/>
  <c r="AN287" i="24"/>
  <c r="AH287" i="24"/>
  <c r="AB287" i="24"/>
  <c r="V287" i="24"/>
  <c r="P287" i="24"/>
  <c r="J287" i="24"/>
  <c r="AN286" i="24"/>
  <c r="AH286" i="24"/>
  <c r="AB286" i="24"/>
  <c r="V286" i="24"/>
  <c r="P286" i="24"/>
  <c r="J286" i="24"/>
  <c r="AN285" i="24"/>
  <c r="AH285" i="24"/>
  <c r="AB285" i="24"/>
  <c r="V285" i="24"/>
  <c r="P285" i="24"/>
  <c r="J285" i="24"/>
  <c r="AN284" i="24"/>
  <c r="AH284" i="24"/>
  <c r="AB284" i="24"/>
  <c r="V284" i="24"/>
  <c r="P284" i="24"/>
  <c r="J284" i="24"/>
  <c r="AN283" i="24"/>
  <c r="AH283" i="24"/>
  <c r="AB283" i="24"/>
  <c r="V283" i="24"/>
  <c r="P283" i="24"/>
  <c r="J283" i="24"/>
  <c r="AN282" i="24"/>
  <c r="AH282" i="24"/>
  <c r="AB282" i="24"/>
  <c r="V282" i="24"/>
  <c r="P282" i="24"/>
  <c r="J282" i="24"/>
  <c r="AN281" i="24"/>
  <c r="AH281" i="24"/>
  <c r="AB281" i="24"/>
  <c r="V281" i="24"/>
  <c r="P281" i="24"/>
  <c r="J281" i="24"/>
  <c r="AN280" i="24"/>
  <c r="AH280" i="24"/>
  <c r="AB280" i="24"/>
  <c r="V280" i="24"/>
  <c r="P280" i="24"/>
  <c r="J280" i="24"/>
  <c r="AN279" i="24"/>
  <c r="AH279" i="24"/>
  <c r="AB279" i="24"/>
  <c r="V279" i="24"/>
  <c r="P279" i="24"/>
  <c r="J279" i="24"/>
  <c r="AN278" i="24"/>
  <c r="AH278" i="24"/>
  <c r="AB278" i="24"/>
  <c r="V278" i="24"/>
  <c r="P278" i="24"/>
  <c r="J278" i="24"/>
  <c r="AN277" i="24"/>
  <c r="AH277" i="24"/>
  <c r="AB277" i="24"/>
  <c r="V277" i="24"/>
  <c r="P277" i="24"/>
  <c r="J277" i="24"/>
  <c r="AN276" i="24"/>
  <c r="AH276" i="24"/>
  <c r="AB276" i="24"/>
  <c r="V276" i="24"/>
  <c r="P276" i="24"/>
  <c r="J276" i="24"/>
  <c r="AN275" i="24"/>
  <c r="AH275" i="24"/>
  <c r="AB275" i="24"/>
  <c r="V275" i="24"/>
  <c r="P275" i="24"/>
  <c r="J275" i="24"/>
  <c r="AN274" i="24"/>
  <c r="AH274" i="24"/>
  <c r="AB274" i="24"/>
  <c r="V274" i="24"/>
  <c r="P274" i="24"/>
  <c r="J274" i="24"/>
  <c r="AN273" i="24"/>
  <c r="AH273" i="24"/>
  <c r="AB273" i="24"/>
  <c r="V273" i="24"/>
  <c r="P273" i="24"/>
  <c r="J273" i="24"/>
  <c r="AN272" i="24"/>
  <c r="AH272" i="24"/>
  <c r="AB272" i="24"/>
  <c r="V272" i="24"/>
  <c r="P272" i="24"/>
  <c r="J272" i="24"/>
  <c r="AN271" i="24"/>
  <c r="AH271" i="24"/>
  <c r="AB271" i="24"/>
  <c r="V271" i="24"/>
  <c r="P271" i="24"/>
  <c r="J271" i="24"/>
  <c r="AN270" i="24"/>
  <c r="AH270" i="24"/>
  <c r="AB270" i="24"/>
  <c r="V270" i="24"/>
  <c r="P270" i="24"/>
  <c r="J270" i="24"/>
  <c r="AN269" i="24"/>
  <c r="AH269" i="24"/>
  <c r="AB269" i="24"/>
  <c r="V269" i="24"/>
  <c r="P269" i="24"/>
  <c r="J269" i="24"/>
  <c r="AN268" i="24"/>
  <c r="AH268" i="24"/>
  <c r="AB268" i="24"/>
  <c r="V268" i="24"/>
  <c r="P268" i="24"/>
  <c r="J268" i="24"/>
  <c r="AN267" i="24"/>
  <c r="AH267" i="24"/>
  <c r="AB267" i="24"/>
  <c r="V267" i="24"/>
  <c r="P267" i="24"/>
  <c r="J267" i="24"/>
  <c r="AN266" i="24"/>
  <c r="AH266" i="24"/>
  <c r="AB266" i="24"/>
  <c r="V266" i="24"/>
  <c r="P266" i="24"/>
  <c r="J266" i="24"/>
  <c r="AN265" i="24"/>
  <c r="AH265" i="24"/>
  <c r="AB265" i="24"/>
  <c r="V265" i="24"/>
  <c r="P265" i="24"/>
  <c r="J265" i="24"/>
  <c r="AN264" i="24"/>
  <c r="AH264" i="24"/>
  <c r="AB264" i="24"/>
  <c r="V264" i="24"/>
  <c r="P264" i="24"/>
  <c r="J264" i="24"/>
  <c r="AN263" i="24"/>
  <c r="AH263" i="24"/>
  <c r="AB263" i="24"/>
  <c r="V263" i="24"/>
  <c r="P263" i="24"/>
  <c r="J263" i="24"/>
  <c r="AN262" i="24"/>
  <c r="AH262" i="24"/>
  <c r="AB262" i="24"/>
  <c r="V262" i="24"/>
  <c r="P262" i="24"/>
  <c r="J262" i="24"/>
  <c r="AN261" i="24"/>
  <c r="AH261" i="24"/>
  <c r="AB261" i="24"/>
  <c r="V261" i="24"/>
  <c r="P261" i="24"/>
  <c r="J261" i="24"/>
  <c r="AN260" i="24"/>
  <c r="AH260" i="24"/>
  <c r="AB260" i="24"/>
  <c r="V260" i="24"/>
  <c r="P260" i="24"/>
  <c r="J260" i="24"/>
  <c r="AN259" i="24"/>
  <c r="AH259" i="24"/>
  <c r="AB259" i="24"/>
  <c r="V259" i="24"/>
  <c r="P259" i="24"/>
  <c r="J259" i="24"/>
  <c r="AN258" i="24"/>
  <c r="AH258" i="24"/>
  <c r="AB258" i="24"/>
  <c r="V258" i="24"/>
  <c r="P258" i="24"/>
  <c r="J258" i="24"/>
  <c r="AN257" i="24"/>
  <c r="AH257" i="24"/>
  <c r="AB257" i="24"/>
  <c r="V257" i="24"/>
  <c r="P257" i="24"/>
  <c r="J257" i="24"/>
  <c r="AN256" i="24"/>
  <c r="AH256" i="24"/>
  <c r="AB256" i="24"/>
  <c r="V256" i="24"/>
  <c r="P256" i="24"/>
  <c r="J256" i="24"/>
  <c r="AN255" i="24"/>
  <c r="AH255" i="24"/>
  <c r="AB255" i="24"/>
  <c r="V255" i="24"/>
  <c r="P255" i="24"/>
  <c r="J255" i="24"/>
  <c r="AN254" i="24"/>
  <c r="AH254" i="24"/>
  <c r="AB254" i="24"/>
  <c r="V254" i="24"/>
  <c r="P254" i="24"/>
  <c r="J254" i="24"/>
  <c r="AN253" i="24"/>
  <c r="AH253" i="24"/>
  <c r="AB253" i="24"/>
  <c r="V253" i="24"/>
  <c r="P253" i="24"/>
  <c r="J253" i="24"/>
  <c r="AN252" i="24"/>
  <c r="AH252" i="24"/>
  <c r="AB252" i="24"/>
  <c r="V252" i="24"/>
  <c r="P252" i="24"/>
  <c r="J252" i="24"/>
  <c r="AN251" i="24"/>
  <c r="AH251" i="24"/>
  <c r="AB251" i="24"/>
  <c r="V251" i="24"/>
  <c r="P251" i="24"/>
  <c r="J251" i="24"/>
  <c r="AN250" i="24"/>
  <c r="AH250" i="24"/>
  <c r="AB250" i="24"/>
  <c r="V250" i="24"/>
  <c r="P250" i="24"/>
  <c r="J250" i="24"/>
  <c r="AN249" i="24"/>
  <c r="AH249" i="24"/>
  <c r="AB249" i="24"/>
  <c r="V249" i="24"/>
  <c r="P249" i="24"/>
  <c r="J249" i="24"/>
  <c r="AN248" i="24"/>
  <c r="AH248" i="24"/>
  <c r="AB248" i="24"/>
  <c r="V248" i="24"/>
  <c r="P248" i="24"/>
  <c r="J248" i="24"/>
  <c r="AN247" i="24"/>
  <c r="AH247" i="24"/>
  <c r="AB247" i="24"/>
  <c r="V247" i="24"/>
  <c r="P247" i="24"/>
  <c r="J247" i="24"/>
  <c r="AN246" i="24"/>
  <c r="AH246" i="24"/>
  <c r="AB246" i="24"/>
  <c r="V246" i="24"/>
  <c r="P246" i="24"/>
  <c r="J246" i="24"/>
  <c r="AN245" i="24"/>
  <c r="AH245" i="24"/>
  <c r="AB245" i="24"/>
  <c r="V245" i="24"/>
  <c r="P245" i="24"/>
  <c r="J245" i="24"/>
  <c r="AN244" i="24"/>
  <c r="AH244" i="24"/>
  <c r="AB244" i="24"/>
  <c r="V244" i="24"/>
  <c r="P244" i="24"/>
  <c r="J244" i="24"/>
  <c r="AN243" i="24"/>
  <c r="AH243" i="24"/>
  <c r="AB243" i="24"/>
  <c r="V243" i="24"/>
  <c r="P243" i="24"/>
  <c r="J243" i="24"/>
  <c r="AN242" i="24"/>
  <c r="AH242" i="24"/>
  <c r="AB242" i="24"/>
  <c r="V242" i="24"/>
  <c r="P242" i="24"/>
  <c r="J242" i="24"/>
  <c r="AN241" i="24"/>
  <c r="AH241" i="24"/>
  <c r="AB241" i="24"/>
  <c r="V241" i="24"/>
  <c r="P241" i="24"/>
  <c r="J241" i="24"/>
  <c r="AN240" i="24"/>
  <c r="AH240" i="24"/>
  <c r="AB240" i="24"/>
  <c r="V240" i="24"/>
  <c r="P240" i="24"/>
  <c r="J240" i="24"/>
  <c r="AN239" i="24"/>
  <c r="AH239" i="24"/>
  <c r="AB239" i="24"/>
  <c r="V239" i="24"/>
  <c r="P239" i="24"/>
  <c r="J239" i="24"/>
  <c r="AN238" i="24"/>
  <c r="AH238" i="24"/>
  <c r="AB238" i="24"/>
  <c r="V238" i="24"/>
  <c r="P238" i="24"/>
  <c r="J238" i="24"/>
  <c r="AN237" i="24"/>
  <c r="AH237" i="24"/>
  <c r="AB237" i="24"/>
  <c r="V237" i="24"/>
  <c r="P237" i="24"/>
  <c r="J237" i="24"/>
  <c r="AN236" i="24"/>
  <c r="AH236" i="24"/>
  <c r="AB236" i="24"/>
  <c r="V236" i="24"/>
  <c r="P236" i="24"/>
  <c r="J236" i="24"/>
  <c r="AN235" i="24"/>
  <c r="AH235" i="24"/>
  <c r="AB235" i="24"/>
  <c r="V235" i="24"/>
  <c r="P235" i="24"/>
  <c r="J235" i="24"/>
  <c r="AN234" i="24"/>
  <c r="AH234" i="24"/>
  <c r="AB234" i="24"/>
  <c r="V234" i="24"/>
  <c r="P234" i="24"/>
  <c r="J234" i="24"/>
  <c r="AN233" i="24"/>
  <c r="AH233" i="24"/>
  <c r="AB233" i="24"/>
  <c r="V233" i="24"/>
  <c r="P233" i="24"/>
  <c r="J233" i="24"/>
  <c r="AN232" i="24"/>
  <c r="AH232" i="24"/>
  <c r="AB232" i="24"/>
  <c r="V232" i="24"/>
  <c r="P232" i="24"/>
  <c r="J232" i="24"/>
  <c r="AN231" i="24"/>
  <c r="AH231" i="24"/>
  <c r="AB231" i="24"/>
  <c r="V231" i="24"/>
  <c r="P231" i="24"/>
  <c r="J231" i="24"/>
  <c r="AN230" i="24"/>
  <c r="AH230" i="24"/>
  <c r="AB230" i="24"/>
  <c r="V230" i="24"/>
  <c r="P230" i="24"/>
  <c r="J230" i="24"/>
  <c r="AN229" i="24"/>
  <c r="AH229" i="24"/>
  <c r="AB229" i="24"/>
  <c r="V229" i="24"/>
  <c r="P229" i="24"/>
  <c r="J229" i="24"/>
  <c r="AN228" i="24"/>
  <c r="AH228" i="24"/>
  <c r="AB228" i="24"/>
  <c r="V228" i="24"/>
  <c r="P228" i="24"/>
  <c r="J228" i="24"/>
  <c r="AN227" i="24"/>
  <c r="AH227" i="24"/>
  <c r="AB227" i="24"/>
  <c r="V227" i="24"/>
  <c r="P227" i="24"/>
  <c r="J227" i="24"/>
  <c r="AN226" i="24"/>
  <c r="AH226" i="24"/>
  <c r="AB226" i="24"/>
  <c r="V226" i="24"/>
  <c r="P226" i="24"/>
  <c r="J226" i="24"/>
  <c r="AN225" i="24"/>
  <c r="AH225" i="24"/>
  <c r="AB225" i="24"/>
  <c r="V225" i="24"/>
  <c r="P225" i="24"/>
  <c r="J225" i="24"/>
  <c r="AN224" i="24"/>
  <c r="AH224" i="24"/>
  <c r="AB224" i="24"/>
  <c r="V224" i="24"/>
  <c r="P224" i="24"/>
  <c r="J224" i="24"/>
  <c r="AN223" i="24"/>
  <c r="AH223" i="24"/>
  <c r="AB223" i="24"/>
  <c r="V223" i="24"/>
  <c r="P223" i="24"/>
  <c r="J223" i="24"/>
  <c r="AN222" i="24"/>
  <c r="AH222" i="24"/>
  <c r="AB222" i="24"/>
  <c r="V222" i="24"/>
  <c r="P222" i="24"/>
  <c r="J222" i="24"/>
  <c r="AN221" i="24"/>
  <c r="AH221" i="24"/>
  <c r="AB221" i="24"/>
  <c r="V221" i="24"/>
  <c r="P221" i="24"/>
  <c r="J221" i="24"/>
  <c r="AN220" i="24"/>
  <c r="AH220" i="24"/>
  <c r="AB220" i="24"/>
  <c r="V220" i="24"/>
  <c r="P220" i="24"/>
  <c r="J220" i="24"/>
  <c r="AN219" i="24"/>
  <c r="AH219" i="24"/>
  <c r="AB219" i="24"/>
  <c r="V219" i="24"/>
  <c r="P219" i="24"/>
  <c r="J219" i="24"/>
  <c r="AN218" i="24"/>
  <c r="AH218" i="24"/>
  <c r="AB218" i="24"/>
  <c r="V218" i="24"/>
  <c r="P218" i="24"/>
  <c r="J218" i="24"/>
  <c r="AN217" i="24"/>
  <c r="AH217" i="24"/>
  <c r="AB217" i="24"/>
  <c r="V217" i="24"/>
  <c r="P217" i="24"/>
  <c r="J217" i="24"/>
  <c r="AN216" i="24"/>
  <c r="AH216" i="24"/>
  <c r="AB216" i="24"/>
  <c r="V216" i="24"/>
  <c r="P216" i="24"/>
  <c r="J216" i="24"/>
  <c r="AN215" i="24"/>
  <c r="AH215" i="24"/>
  <c r="AB215" i="24"/>
  <c r="V215" i="24"/>
  <c r="P215" i="24"/>
  <c r="J215" i="24"/>
  <c r="AN214" i="24"/>
  <c r="AH214" i="24"/>
  <c r="AB214" i="24"/>
  <c r="V214" i="24"/>
  <c r="P214" i="24"/>
  <c r="J214" i="24"/>
  <c r="AN213" i="24"/>
  <c r="AH213" i="24"/>
  <c r="AB213" i="24"/>
  <c r="V213" i="24"/>
  <c r="P213" i="24"/>
  <c r="J213" i="24"/>
  <c r="AN212" i="24"/>
  <c r="AH212" i="24"/>
  <c r="AB212" i="24"/>
  <c r="V212" i="24"/>
  <c r="P212" i="24"/>
  <c r="J212" i="24"/>
  <c r="AN211" i="24"/>
  <c r="AH211" i="24"/>
  <c r="AB211" i="24"/>
  <c r="V211" i="24"/>
  <c r="P211" i="24"/>
  <c r="J211" i="24"/>
  <c r="AN210" i="24"/>
  <c r="AH210" i="24"/>
  <c r="AB210" i="24"/>
  <c r="V210" i="24"/>
  <c r="P210" i="24"/>
  <c r="J210" i="24"/>
  <c r="AN209" i="24"/>
  <c r="AH209" i="24"/>
  <c r="AB209" i="24"/>
  <c r="V209" i="24"/>
  <c r="P209" i="24"/>
  <c r="J209" i="24"/>
  <c r="AN208" i="24"/>
  <c r="AH208" i="24"/>
  <c r="AB208" i="24"/>
  <c r="V208" i="24"/>
  <c r="P208" i="24"/>
  <c r="J208" i="24"/>
  <c r="AN207" i="24"/>
  <c r="AH207" i="24"/>
  <c r="AB207" i="24"/>
  <c r="V207" i="24"/>
  <c r="P207" i="24"/>
  <c r="J207" i="24"/>
  <c r="AN206" i="24"/>
  <c r="AH206" i="24"/>
  <c r="AB206" i="24"/>
  <c r="V206" i="24"/>
  <c r="P206" i="24"/>
  <c r="J206" i="24"/>
  <c r="AN205" i="24"/>
  <c r="AH205" i="24"/>
  <c r="AB205" i="24"/>
  <c r="V205" i="24"/>
  <c r="P205" i="24"/>
  <c r="J205" i="24"/>
  <c r="AN204" i="24"/>
  <c r="AH204" i="24"/>
  <c r="AB204" i="24"/>
  <c r="V204" i="24"/>
  <c r="P204" i="24"/>
  <c r="J204" i="24"/>
  <c r="AN203" i="24"/>
  <c r="AH203" i="24"/>
  <c r="AB203" i="24"/>
  <c r="V203" i="24"/>
  <c r="P203" i="24"/>
  <c r="J203" i="24"/>
  <c r="AN202" i="24"/>
  <c r="AH202" i="24"/>
  <c r="AB202" i="24"/>
  <c r="V202" i="24"/>
  <c r="P202" i="24"/>
  <c r="J202" i="24"/>
  <c r="AN201" i="24"/>
  <c r="AH201" i="24"/>
  <c r="AB201" i="24"/>
  <c r="V201" i="24"/>
  <c r="P201" i="24"/>
  <c r="J201" i="24"/>
  <c r="AN200" i="24"/>
  <c r="AH200" i="24"/>
  <c r="AB200" i="24"/>
  <c r="V200" i="24"/>
  <c r="P200" i="24"/>
  <c r="J200" i="24"/>
  <c r="AN199" i="24"/>
  <c r="AH199" i="24"/>
  <c r="AB199" i="24"/>
  <c r="V199" i="24"/>
  <c r="P199" i="24"/>
  <c r="J199" i="24"/>
  <c r="AN198" i="24"/>
  <c r="AH198" i="24"/>
  <c r="AB198" i="24"/>
  <c r="V198" i="24"/>
  <c r="P198" i="24"/>
  <c r="J198" i="24"/>
  <c r="AN197" i="24"/>
  <c r="AH197" i="24"/>
  <c r="AB197" i="24"/>
  <c r="V197" i="24"/>
  <c r="P197" i="24"/>
  <c r="J197" i="24"/>
  <c r="AN196" i="24"/>
  <c r="AH196" i="24"/>
  <c r="AB196" i="24"/>
  <c r="V196" i="24"/>
  <c r="P196" i="24"/>
  <c r="J196" i="24"/>
  <c r="AN195" i="24"/>
  <c r="AH195" i="24"/>
  <c r="AB195" i="24"/>
  <c r="V195" i="24"/>
  <c r="P195" i="24"/>
  <c r="J195" i="24"/>
  <c r="AN194" i="24"/>
  <c r="AH194" i="24"/>
  <c r="AB194" i="24"/>
  <c r="V194" i="24"/>
  <c r="P194" i="24"/>
  <c r="J194" i="24"/>
  <c r="AN193" i="24"/>
  <c r="AH193" i="24"/>
  <c r="AB193" i="24"/>
  <c r="V193" i="24"/>
  <c r="P193" i="24"/>
  <c r="J193" i="24"/>
  <c r="AN192" i="24"/>
  <c r="AH192" i="24"/>
  <c r="AB192" i="24"/>
  <c r="V192" i="24"/>
  <c r="P192" i="24"/>
  <c r="J192" i="24"/>
  <c r="AN191" i="24"/>
  <c r="AH191" i="24"/>
  <c r="AB191" i="24"/>
  <c r="V191" i="24"/>
  <c r="P191" i="24"/>
  <c r="J191" i="24"/>
  <c r="AN190" i="24"/>
  <c r="AH190" i="24"/>
  <c r="AB190" i="24"/>
  <c r="V190" i="24"/>
  <c r="P190" i="24"/>
  <c r="J190" i="24"/>
  <c r="AN189" i="24"/>
  <c r="AH189" i="24"/>
  <c r="AB189" i="24"/>
  <c r="V189" i="24"/>
  <c r="P189" i="24"/>
  <c r="J189" i="24"/>
  <c r="AN188" i="24"/>
  <c r="AH188" i="24"/>
  <c r="AB188" i="24"/>
  <c r="V188" i="24"/>
  <c r="P188" i="24"/>
  <c r="J188" i="24"/>
  <c r="AN187" i="24"/>
  <c r="AH187" i="24"/>
  <c r="AB187" i="24"/>
  <c r="V187" i="24"/>
  <c r="P187" i="24"/>
  <c r="J187" i="24"/>
  <c r="AN186" i="24"/>
  <c r="AH186" i="24"/>
  <c r="AB186" i="24"/>
  <c r="V186" i="24"/>
  <c r="P186" i="24"/>
  <c r="J186" i="24"/>
  <c r="AN185" i="24"/>
  <c r="AH185" i="24"/>
  <c r="AB185" i="24"/>
  <c r="V185" i="24"/>
  <c r="P185" i="24"/>
  <c r="J185" i="24"/>
  <c r="AN184" i="24"/>
  <c r="AH184" i="24"/>
  <c r="AB184" i="24"/>
  <c r="V184" i="24"/>
  <c r="P184" i="24"/>
  <c r="J184" i="24"/>
  <c r="AN183" i="24"/>
  <c r="AH183" i="24"/>
  <c r="AB183" i="24"/>
  <c r="V183" i="24"/>
  <c r="P183" i="24"/>
  <c r="J183" i="24"/>
  <c r="AN182" i="24"/>
  <c r="AH182" i="24"/>
  <c r="AB182" i="24"/>
  <c r="V182" i="24"/>
  <c r="P182" i="24"/>
  <c r="J182" i="24"/>
  <c r="AN181" i="24"/>
  <c r="AH181" i="24"/>
  <c r="AB181" i="24"/>
  <c r="V181" i="24"/>
  <c r="P181" i="24"/>
  <c r="J181" i="24"/>
  <c r="AN180" i="24"/>
  <c r="AH180" i="24"/>
  <c r="AB180" i="24"/>
  <c r="V180" i="24"/>
  <c r="P180" i="24"/>
  <c r="J180" i="24"/>
  <c r="AN179" i="24"/>
  <c r="AH179" i="24"/>
  <c r="AB179" i="24"/>
  <c r="V179" i="24"/>
  <c r="P179" i="24"/>
  <c r="J179" i="24"/>
  <c r="AN178" i="24"/>
  <c r="AH178" i="24"/>
  <c r="AB178" i="24"/>
  <c r="V178" i="24"/>
  <c r="P178" i="24"/>
  <c r="J178" i="24"/>
  <c r="AN177" i="24"/>
  <c r="AH177" i="24"/>
  <c r="AB177" i="24"/>
  <c r="V177" i="24"/>
  <c r="P177" i="24"/>
  <c r="J177" i="24"/>
  <c r="AN176" i="24"/>
  <c r="AH176" i="24"/>
  <c r="AB176" i="24"/>
  <c r="V176" i="24"/>
  <c r="P176" i="24"/>
  <c r="J176" i="24"/>
  <c r="AN175" i="24"/>
  <c r="AH175" i="24"/>
  <c r="AB175" i="24"/>
  <c r="V175" i="24"/>
  <c r="P175" i="24"/>
  <c r="J175" i="24"/>
  <c r="AN174" i="24"/>
  <c r="AH174" i="24"/>
  <c r="AB174" i="24"/>
  <c r="V174" i="24"/>
  <c r="P174" i="24"/>
  <c r="J174" i="24"/>
  <c r="AN173" i="24"/>
  <c r="AH173" i="24"/>
  <c r="AB173" i="24"/>
  <c r="V173" i="24"/>
  <c r="P173" i="24"/>
  <c r="J173" i="24"/>
  <c r="AN172" i="24"/>
  <c r="AH172" i="24"/>
  <c r="AB172" i="24"/>
  <c r="V172" i="24"/>
  <c r="P172" i="24"/>
  <c r="J172" i="24"/>
  <c r="AN171" i="24"/>
  <c r="AH171" i="24"/>
  <c r="AB171" i="24"/>
  <c r="V171" i="24"/>
  <c r="P171" i="24"/>
  <c r="J171" i="24"/>
  <c r="AN170" i="24"/>
  <c r="AH170" i="24"/>
  <c r="AB170" i="24"/>
  <c r="V170" i="24"/>
  <c r="P170" i="24"/>
  <c r="J170" i="24"/>
  <c r="AN169" i="24"/>
  <c r="AH169" i="24"/>
  <c r="AB169" i="24"/>
  <c r="V169" i="24"/>
  <c r="P169" i="24"/>
  <c r="J169" i="24"/>
  <c r="AN168" i="24"/>
  <c r="AH168" i="24"/>
  <c r="AB168" i="24"/>
  <c r="V168" i="24"/>
  <c r="P168" i="24"/>
  <c r="J168" i="24"/>
  <c r="AN167" i="24"/>
  <c r="AH167" i="24"/>
  <c r="AB167" i="24"/>
  <c r="V167" i="24"/>
  <c r="P167" i="24"/>
  <c r="J167" i="24"/>
  <c r="AN166" i="24"/>
  <c r="AH166" i="24"/>
  <c r="AB166" i="24"/>
  <c r="V166" i="24"/>
  <c r="P166" i="24"/>
  <c r="J166" i="24"/>
  <c r="AN165" i="24"/>
  <c r="AH165" i="24"/>
  <c r="AB165" i="24"/>
  <c r="V165" i="24"/>
  <c r="P165" i="24"/>
  <c r="J165" i="24"/>
  <c r="AN164" i="24"/>
  <c r="AH164" i="24"/>
  <c r="AB164" i="24"/>
  <c r="V164" i="24"/>
  <c r="P164" i="24"/>
  <c r="J164" i="24"/>
  <c r="AN163" i="24"/>
  <c r="AH163" i="24"/>
  <c r="AB163" i="24"/>
  <c r="V163" i="24"/>
  <c r="P163" i="24"/>
  <c r="J163" i="24"/>
  <c r="AN162" i="24"/>
  <c r="AH162" i="24"/>
  <c r="AB162" i="24"/>
  <c r="V162" i="24"/>
  <c r="P162" i="24"/>
  <c r="J162" i="24"/>
  <c r="AN161" i="24"/>
  <c r="AH161" i="24"/>
  <c r="AB161" i="24"/>
  <c r="V161" i="24"/>
  <c r="P161" i="24"/>
  <c r="J161" i="24"/>
  <c r="AN160" i="24"/>
  <c r="AH160" i="24"/>
  <c r="AB160" i="24"/>
  <c r="V160" i="24"/>
  <c r="P160" i="24"/>
  <c r="J160" i="24"/>
  <c r="AN159" i="24"/>
  <c r="AH159" i="24"/>
  <c r="AB159" i="24"/>
  <c r="V159" i="24"/>
  <c r="P159" i="24"/>
  <c r="J159" i="24"/>
  <c r="AN158" i="24"/>
  <c r="AH158" i="24"/>
  <c r="AB158" i="24"/>
  <c r="V158" i="24"/>
  <c r="P158" i="24"/>
  <c r="J158" i="24"/>
  <c r="AN157" i="24"/>
  <c r="AH157" i="24"/>
  <c r="AB157" i="24"/>
  <c r="V157" i="24"/>
  <c r="P157" i="24"/>
  <c r="J157" i="24"/>
  <c r="AN156" i="24"/>
  <c r="AH156" i="24"/>
  <c r="AB156" i="24"/>
  <c r="V156" i="24"/>
  <c r="P156" i="24"/>
  <c r="J156" i="24"/>
  <c r="AN155" i="24"/>
  <c r="AH155" i="24"/>
  <c r="AB155" i="24"/>
  <c r="V155" i="24"/>
  <c r="P155" i="24"/>
  <c r="J155" i="24"/>
  <c r="AN154" i="24"/>
  <c r="AH154" i="24"/>
  <c r="AB154" i="24"/>
  <c r="V154" i="24"/>
  <c r="P154" i="24"/>
  <c r="J154" i="24"/>
  <c r="AN153" i="24"/>
  <c r="AH153" i="24"/>
  <c r="AB153" i="24"/>
  <c r="V153" i="24"/>
  <c r="P153" i="24"/>
  <c r="J153" i="24"/>
  <c r="AN152" i="24"/>
  <c r="AH152" i="24"/>
  <c r="AB152" i="24"/>
  <c r="V152" i="24"/>
  <c r="P152" i="24"/>
  <c r="J152" i="24"/>
  <c r="AN151" i="24"/>
  <c r="AH151" i="24"/>
  <c r="AB151" i="24"/>
  <c r="V151" i="24"/>
  <c r="P151" i="24"/>
  <c r="J151" i="24"/>
  <c r="AN150" i="24"/>
  <c r="AH150" i="24"/>
  <c r="AB150" i="24"/>
  <c r="V150" i="24"/>
  <c r="P150" i="24"/>
  <c r="J150" i="24"/>
  <c r="AN149" i="24"/>
  <c r="AH149" i="24"/>
  <c r="AB149" i="24"/>
  <c r="V149" i="24"/>
  <c r="P149" i="24"/>
  <c r="J149" i="24"/>
  <c r="AN148" i="24"/>
  <c r="AH148" i="24"/>
  <c r="AB148" i="24"/>
  <c r="V148" i="24"/>
  <c r="P148" i="24"/>
  <c r="J148" i="24"/>
  <c r="AN147" i="24"/>
  <c r="AH147" i="24"/>
  <c r="AB147" i="24"/>
  <c r="V147" i="24"/>
  <c r="P147" i="24"/>
  <c r="J147" i="24"/>
  <c r="AN146" i="24"/>
  <c r="AH146" i="24"/>
  <c r="AB146" i="24"/>
  <c r="V146" i="24"/>
  <c r="P146" i="24"/>
  <c r="J146" i="24"/>
  <c r="AN145" i="24"/>
  <c r="AH145" i="24"/>
  <c r="AB145" i="24"/>
  <c r="V145" i="24"/>
  <c r="P145" i="24"/>
  <c r="J145" i="24"/>
  <c r="AN144" i="24"/>
  <c r="AH144" i="24"/>
  <c r="AB144" i="24"/>
  <c r="V144" i="24"/>
  <c r="P144" i="24"/>
  <c r="J144" i="24"/>
  <c r="AN143" i="24"/>
  <c r="AH143" i="24"/>
  <c r="AB143" i="24"/>
  <c r="V143" i="24"/>
  <c r="P143" i="24"/>
  <c r="J143" i="24"/>
  <c r="AN142" i="24"/>
  <c r="AH142" i="24"/>
  <c r="AB142" i="24"/>
  <c r="V142" i="24"/>
  <c r="P142" i="24"/>
  <c r="J142" i="24"/>
  <c r="AN141" i="24"/>
  <c r="AH141" i="24"/>
  <c r="AB141" i="24"/>
  <c r="V141" i="24"/>
  <c r="P141" i="24"/>
  <c r="J141" i="24"/>
  <c r="AN140" i="24"/>
  <c r="AH140" i="24"/>
  <c r="AB140" i="24"/>
  <c r="V140" i="24"/>
  <c r="P140" i="24"/>
  <c r="J140" i="24"/>
  <c r="AN139" i="24"/>
  <c r="AH139" i="24"/>
  <c r="AB139" i="24"/>
  <c r="V139" i="24"/>
  <c r="P139" i="24"/>
  <c r="J139" i="24"/>
  <c r="AN138" i="24"/>
  <c r="AH138" i="24"/>
  <c r="AB138" i="24"/>
  <c r="V138" i="24"/>
  <c r="P138" i="24"/>
  <c r="J138" i="24"/>
  <c r="AN137" i="24"/>
  <c r="AH137" i="24"/>
  <c r="AB137" i="24"/>
  <c r="V137" i="24"/>
  <c r="P137" i="24"/>
  <c r="J137" i="24"/>
  <c r="AN136" i="24"/>
  <c r="AH136" i="24"/>
  <c r="AB136" i="24"/>
  <c r="V136" i="24"/>
  <c r="P136" i="24"/>
  <c r="J136" i="24"/>
  <c r="AN135" i="24"/>
  <c r="AH135" i="24"/>
  <c r="AB135" i="24"/>
  <c r="V135" i="24"/>
  <c r="P135" i="24"/>
  <c r="J135" i="24"/>
  <c r="AN134" i="24"/>
  <c r="AH134" i="24"/>
  <c r="AB134" i="24"/>
  <c r="V134" i="24"/>
  <c r="P134" i="24"/>
  <c r="J134" i="24"/>
  <c r="AN133" i="24"/>
  <c r="AH133" i="24"/>
  <c r="AB133" i="24"/>
  <c r="V133" i="24"/>
  <c r="P133" i="24"/>
  <c r="J133" i="24"/>
  <c r="AN132" i="24"/>
  <c r="AH132" i="24"/>
  <c r="AB132" i="24"/>
  <c r="V132" i="24"/>
  <c r="P132" i="24"/>
  <c r="J132" i="24"/>
  <c r="AN131" i="24"/>
  <c r="AH131" i="24"/>
  <c r="AB131" i="24"/>
  <c r="V131" i="24"/>
  <c r="P131" i="24"/>
  <c r="J131" i="24"/>
  <c r="AN130" i="24"/>
  <c r="AH130" i="24"/>
  <c r="AB130" i="24"/>
  <c r="V130" i="24"/>
  <c r="P130" i="24"/>
  <c r="J130" i="24"/>
  <c r="AN129" i="24"/>
  <c r="AH129" i="24"/>
  <c r="AB129" i="24"/>
  <c r="V129" i="24"/>
  <c r="P129" i="24"/>
  <c r="J129" i="24"/>
  <c r="AN128" i="24"/>
  <c r="AH128" i="24"/>
  <c r="AB128" i="24"/>
  <c r="V128" i="24"/>
  <c r="P128" i="24"/>
  <c r="J128" i="24"/>
  <c r="AN127" i="24"/>
  <c r="AH127" i="24"/>
  <c r="AB127" i="24"/>
  <c r="V127" i="24"/>
  <c r="P127" i="24"/>
  <c r="J127" i="24"/>
  <c r="AN126" i="24"/>
  <c r="AH126" i="24"/>
  <c r="AB126" i="24"/>
  <c r="V126" i="24"/>
  <c r="P126" i="24"/>
  <c r="J126" i="24"/>
  <c r="AN125" i="24"/>
  <c r="AH125" i="24"/>
  <c r="AB125" i="24"/>
  <c r="V125" i="24"/>
  <c r="P125" i="24"/>
  <c r="J125" i="24"/>
  <c r="AN124" i="24"/>
  <c r="AH124" i="24"/>
  <c r="AB124" i="24"/>
  <c r="V124" i="24"/>
  <c r="P124" i="24"/>
  <c r="J124" i="24"/>
  <c r="AN123" i="24"/>
  <c r="AH123" i="24"/>
  <c r="AB123" i="24"/>
  <c r="V123" i="24"/>
  <c r="P123" i="24"/>
  <c r="J123" i="24"/>
  <c r="AN122" i="24"/>
  <c r="AH122" i="24"/>
  <c r="AB122" i="24"/>
  <c r="V122" i="24"/>
  <c r="P122" i="24"/>
  <c r="J122" i="24"/>
  <c r="AN121" i="24"/>
  <c r="AH121" i="24"/>
  <c r="AB121" i="24"/>
  <c r="V121" i="24"/>
  <c r="P121" i="24"/>
  <c r="J121" i="24"/>
  <c r="AN120" i="24"/>
  <c r="AH120" i="24"/>
  <c r="AB120" i="24"/>
  <c r="V120" i="24"/>
  <c r="P120" i="24"/>
  <c r="J120" i="24"/>
  <c r="AN119" i="24"/>
  <c r="AH119" i="24"/>
  <c r="AB119" i="24"/>
  <c r="V119" i="24"/>
  <c r="P119" i="24"/>
  <c r="J119" i="24"/>
  <c r="AN118" i="24"/>
  <c r="AH118" i="24"/>
  <c r="AB118" i="24"/>
  <c r="V118" i="24"/>
  <c r="P118" i="24"/>
  <c r="J118" i="24"/>
  <c r="AN117" i="24"/>
  <c r="AH117" i="24"/>
  <c r="AB117" i="24"/>
  <c r="V117" i="24"/>
  <c r="P117" i="24"/>
  <c r="J117" i="24"/>
  <c r="AN116" i="24"/>
  <c r="AH116" i="24"/>
  <c r="AB116" i="24"/>
  <c r="V116" i="24"/>
  <c r="P116" i="24"/>
  <c r="J116" i="24"/>
  <c r="AN115" i="24"/>
  <c r="AH115" i="24"/>
  <c r="AB115" i="24"/>
  <c r="V115" i="24"/>
  <c r="P115" i="24"/>
  <c r="J115" i="24"/>
  <c r="AN114" i="24"/>
  <c r="AH114" i="24"/>
  <c r="AB114" i="24"/>
  <c r="V114" i="24"/>
  <c r="P114" i="24"/>
  <c r="J114" i="24"/>
  <c r="AN113" i="24"/>
  <c r="AH113" i="24"/>
  <c r="AB113" i="24"/>
  <c r="V113" i="24"/>
  <c r="P113" i="24"/>
  <c r="J113" i="24"/>
  <c r="AN112" i="24"/>
  <c r="AH112" i="24"/>
  <c r="AB112" i="24"/>
  <c r="V112" i="24"/>
  <c r="P112" i="24"/>
  <c r="J112" i="24"/>
  <c r="AN111" i="24"/>
  <c r="AH111" i="24"/>
  <c r="AB111" i="24"/>
  <c r="V111" i="24"/>
  <c r="P111" i="24"/>
  <c r="J111" i="24"/>
  <c r="AN110" i="24"/>
  <c r="AH110" i="24"/>
  <c r="AB110" i="24"/>
  <c r="V110" i="24"/>
  <c r="P110" i="24"/>
  <c r="J110" i="24"/>
  <c r="AN109" i="24"/>
  <c r="AH109" i="24"/>
  <c r="AB109" i="24"/>
  <c r="V109" i="24"/>
  <c r="P109" i="24"/>
  <c r="J109" i="24"/>
  <c r="AN108" i="24"/>
  <c r="AH108" i="24"/>
  <c r="AB108" i="24"/>
  <c r="V108" i="24"/>
  <c r="P108" i="24"/>
  <c r="J108" i="24"/>
  <c r="AN107" i="24"/>
  <c r="AH107" i="24"/>
  <c r="AB107" i="24"/>
  <c r="V107" i="24"/>
  <c r="P107" i="24"/>
  <c r="J107" i="24"/>
  <c r="AN106" i="24"/>
  <c r="AH106" i="24"/>
  <c r="AB106" i="24"/>
  <c r="V106" i="24"/>
  <c r="P106" i="24"/>
  <c r="J106" i="24"/>
  <c r="AN105" i="24"/>
  <c r="AH105" i="24"/>
  <c r="AB105" i="24"/>
  <c r="V105" i="24"/>
  <c r="P105" i="24"/>
  <c r="J105" i="24"/>
  <c r="AN104" i="24"/>
  <c r="AH104" i="24"/>
  <c r="AB104" i="24"/>
  <c r="V104" i="24"/>
  <c r="P104" i="24"/>
  <c r="J104" i="24"/>
  <c r="AN103" i="24"/>
  <c r="AH103" i="24"/>
  <c r="AB103" i="24"/>
  <c r="V103" i="24"/>
  <c r="P103" i="24"/>
  <c r="J103" i="24"/>
  <c r="AN102" i="24"/>
  <c r="AH102" i="24"/>
  <c r="AB102" i="24"/>
  <c r="V102" i="24"/>
  <c r="P102" i="24"/>
  <c r="J102" i="24"/>
  <c r="AN101" i="24"/>
  <c r="AH101" i="24"/>
  <c r="AB101" i="24"/>
  <c r="V101" i="24"/>
  <c r="P101" i="24"/>
  <c r="J101" i="24"/>
  <c r="AN100" i="24"/>
  <c r="AH100" i="24"/>
  <c r="AB100" i="24"/>
  <c r="V100" i="24"/>
  <c r="P100" i="24"/>
  <c r="J100" i="24"/>
  <c r="AN99" i="24"/>
  <c r="AH99" i="24"/>
  <c r="AB99" i="24"/>
  <c r="V99" i="24"/>
  <c r="P99" i="24"/>
  <c r="J99" i="24"/>
  <c r="AN98" i="24"/>
  <c r="AH98" i="24"/>
  <c r="AB98" i="24"/>
  <c r="V98" i="24"/>
  <c r="P98" i="24"/>
  <c r="J98" i="24"/>
  <c r="AN97" i="24"/>
  <c r="AH97" i="24"/>
  <c r="AB97" i="24"/>
  <c r="V97" i="24"/>
  <c r="P97" i="24"/>
  <c r="J97" i="24"/>
  <c r="AN96" i="24"/>
  <c r="AH96" i="24"/>
  <c r="AB96" i="24"/>
  <c r="V96" i="24"/>
  <c r="P96" i="24"/>
  <c r="J96" i="24"/>
  <c r="AN95" i="24"/>
  <c r="AH95" i="24"/>
  <c r="AB95" i="24"/>
  <c r="V95" i="24"/>
  <c r="P95" i="24"/>
  <c r="J95" i="24"/>
  <c r="AN94" i="24"/>
  <c r="AH94" i="24"/>
  <c r="AB94" i="24"/>
  <c r="V94" i="24"/>
  <c r="P94" i="24"/>
  <c r="J94" i="24"/>
  <c r="AN93" i="24"/>
  <c r="AH93" i="24"/>
  <c r="AB93" i="24"/>
  <c r="V93" i="24"/>
  <c r="P93" i="24"/>
  <c r="J93" i="24"/>
  <c r="AN92" i="24"/>
  <c r="AH92" i="24"/>
  <c r="AB92" i="24"/>
  <c r="V92" i="24"/>
  <c r="P92" i="24"/>
  <c r="J92" i="24"/>
  <c r="AN91" i="24"/>
  <c r="AH91" i="24"/>
  <c r="AB91" i="24"/>
  <c r="V91" i="24"/>
  <c r="P91" i="24"/>
  <c r="J91" i="24"/>
  <c r="AN90" i="24"/>
  <c r="AH90" i="24"/>
  <c r="AB90" i="24"/>
  <c r="V90" i="24"/>
  <c r="P90" i="24"/>
  <c r="J90" i="24"/>
  <c r="AN89" i="24"/>
  <c r="AH89" i="24"/>
  <c r="AB89" i="24"/>
  <c r="V89" i="24"/>
  <c r="P89" i="24"/>
  <c r="J89" i="24"/>
  <c r="AN88" i="24"/>
  <c r="AH88" i="24"/>
  <c r="AB88" i="24"/>
  <c r="V88" i="24"/>
  <c r="P88" i="24"/>
  <c r="J88" i="24"/>
  <c r="AN87" i="24"/>
  <c r="AH87" i="24"/>
  <c r="AB87" i="24"/>
  <c r="V87" i="24"/>
  <c r="P87" i="24"/>
  <c r="J87" i="24"/>
  <c r="AN86" i="24"/>
  <c r="AH86" i="24"/>
  <c r="AB86" i="24"/>
  <c r="V86" i="24"/>
  <c r="P86" i="24"/>
  <c r="J86" i="24"/>
  <c r="AN85" i="24"/>
  <c r="AH85" i="24"/>
  <c r="AB85" i="24"/>
  <c r="V85" i="24"/>
  <c r="P85" i="24"/>
  <c r="J85" i="24"/>
  <c r="AN84" i="24"/>
  <c r="AH84" i="24"/>
  <c r="AB84" i="24"/>
  <c r="V84" i="24"/>
  <c r="P84" i="24"/>
  <c r="J84" i="24"/>
  <c r="AN83" i="24"/>
  <c r="AH83" i="24"/>
  <c r="AB83" i="24"/>
  <c r="V83" i="24"/>
  <c r="P83" i="24"/>
  <c r="J83" i="24"/>
  <c r="AN82" i="24"/>
  <c r="AH82" i="24"/>
  <c r="AB82" i="24"/>
  <c r="V82" i="24"/>
  <c r="P82" i="24"/>
  <c r="J82" i="24"/>
  <c r="AN81" i="24"/>
  <c r="AH81" i="24"/>
  <c r="AB81" i="24"/>
  <c r="V81" i="24"/>
  <c r="P81" i="24"/>
  <c r="J81" i="24"/>
  <c r="AN80" i="24"/>
  <c r="AH80" i="24"/>
  <c r="AB80" i="24"/>
  <c r="V80" i="24"/>
  <c r="P80" i="24"/>
  <c r="J80" i="24"/>
  <c r="AN79" i="24"/>
  <c r="AH79" i="24"/>
  <c r="AB79" i="24"/>
  <c r="V79" i="24"/>
  <c r="P79" i="24"/>
  <c r="J79" i="24"/>
  <c r="AN78" i="24"/>
  <c r="AH78" i="24"/>
  <c r="AB78" i="24"/>
  <c r="V78" i="24"/>
  <c r="P78" i="24"/>
  <c r="J78" i="24"/>
  <c r="AN77" i="24"/>
  <c r="AH77" i="24"/>
  <c r="AB77" i="24"/>
  <c r="V77" i="24"/>
  <c r="P77" i="24"/>
  <c r="J77" i="24"/>
  <c r="AN76" i="24"/>
  <c r="AH76" i="24"/>
  <c r="AB76" i="24"/>
  <c r="V76" i="24"/>
  <c r="P76" i="24"/>
  <c r="J76" i="24"/>
  <c r="AN75" i="24"/>
  <c r="AH75" i="24"/>
  <c r="AB75" i="24"/>
  <c r="V75" i="24"/>
  <c r="P75" i="24"/>
  <c r="J75" i="24"/>
  <c r="AN74" i="24"/>
  <c r="AH74" i="24"/>
  <c r="AB74" i="24"/>
  <c r="V74" i="24"/>
  <c r="P74" i="24"/>
  <c r="J74" i="24"/>
  <c r="AN73" i="24"/>
  <c r="AH73" i="24"/>
  <c r="AB73" i="24"/>
  <c r="V73" i="24"/>
  <c r="P73" i="24"/>
  <c r="J73" i="24"/>
  <c r="AN72" i="24"/>
  <c r="AH72" i="24"/>
  <c r="AB72" i="24"/>
  <c r="V72" i="24"/>
  <c r="P72" i="24"/>
  <c r="J72" i="24"/>
  <c r="AN71" i="24"/>
  <c r="AH71" i="24"/>
  <c r="AB71" i="24"/>
  <c r="V71" i="24"/>
  <c r="P71" i="24"/>
  <c r="J71" i="24"/>
  <c r="AN70" i="24"/>
  <c r="AH70" i="24"/>
  <c r="AB70" i="24"/>
  <c r="V70" i="24"/>
  <c r="P70" i="24"/>
  <c r="J70" i="24"/>
  <c r="AN69" i="24"/>
  <c r="AH69" i="24"/>
  <c r="AB69" i="24"/>
  <c r="V69" i="24"/>
  <c r="P69" i="24"/>
  <c r="J69" i="24"/>
  <c r="AN68" i="24"/>
  <c r="AH68" i="24"/>
  <c r="AB68" i="24"/>
  <c r="V68" i="24"/>
  <c r="P68" i="24"/>
  <c r="J68" i="24"/>
  <c r="AN67" i="24"/>
  <c r="AH67" i="24"/>
  <c r="AB67" i="24"/>
  <c r="V67" i="24"/>
  <c r="P67" i="24"/>
  <c r="J67" i="24"/>
  <c r="AN66" i="24"/>
  <c r="AH66" i="24"/>
  <c r="AB66" i="24"/>
  <c r="V66" i="24"/>
  <c r="P66" i="24"/>
  <c r="J66" i="24"/>
  <c r="AN65" i="24"/>
  <c r="AH65" i="24"/>
  <c r="AB65" i="24"/>
  <c r="V65" i="24"/>
  <c r="P65" i="24"/>
  <c r="J65" i="24"/>
  <c r="AN64" i="24"/>
  <c r="AH64" i="24"/>
  <c r="AB64" i="24"/>
  <c r="V64" i="24"/>
  <c r="P64" i="24"/>
  <c r="J64" i="24"/>
  <c r="AN63" i="24"/>
  <c r="AH63" i="24"/>
  <c r="AB63" i="24"/>
  <c r="V63" i="24"/>
  <c r="P63" i="24"/>
  <c r="J63" i="24"/>
  <c r="AN62" i="24"/>
  <c r="AH62" i="24"/>
  <c r="AB62" i="24"/>
  <c r="V62" i="24"/>
  <c r="P62" i="24"/>
  <c r="J62" i="24"/>
  <c r="AN61" i="24"/>
  <c r="AH61" i="24"/>
  <c r="AB61" i="24"/>
  <c r="V61" i="24"/>
  <c r="P61" i="24"/>
  <c r="J61" i="24"/>
  <c r="AN60" i="24"/>
  <c r="AH60" i="24"/>
  <c r="AB60" i="24"/>
  <c r="V60" i="24"/>
  <c r="P60" i="24"/>
  <c r="J60" i="24"/>
  <c r="AN59" i="24"/>
  <c r="AH59" i="24"/>
  <c r="AB59" i="24"/>
  <c r="V59" i="24"/>
  <c r="P59" i="24"/>
  <c r="J59" i="24"/>
  <c r="AN58" i="24"/>
  <c r="AH58" i="24"/>
  <c r="AB58" i="24"/>
  <c r="V58" i="24"/>
  <c r="P58" i="24"/>
  <c r="J58" i="24"/>
  <c r="AN57" i="24"/>
  <c r="AH57" i="24"/>
  <c r="AB57" i="24"/>
  <c r="V57" i="24"/>
  <c r="P57" i="24"/>
  <c r="J57" i="24"/>
  <c r="AN56" i="24"/>
  <c r="AH56" i="24"/>
  <c r="AB56" i="24"/>
  <c r="V56" i="24"/>
  <c r="P56" i="24"/>
  <c r="J56" i="24"/>
  <c r="AN55" i="24"/>
  <c r="AH55" i="24"/>
  <c r="AB55" i="24"/>
  <c r="V55" i="24"/>
  <c r="P55" i="24"/>
  <c r="J55" i="24"/>
  <c r="AN54" i="24"/>
  <c r="AH54" i="24"/>
  <c r="AB54" i="24"/>
  <c r="V54" i="24"/>
  <c r="P54" i="24"/>
  <c r="J54" i="24"/>
  <c r="AN53" i="24"/>
  <c r="AH53" i="24"/>
  <c r="AB53" i="24"/>
  <c r="V53" i="24"/>
  <c r="P53" i="24"/>
  <c r="J53" i="24"/>
  <c r="AN52" i="24"/>
  <c r="AH52" i="24"/>
  <c r="AB52" i="24"/>
  <c r="V52" i="24"/>
  <c r="P52" i="24"/>
  <c r="J52" i="24"/>
  <c r="AN51" i="24"/>
  <c r="AH51" i="24"/>
  <c r="AB51" i="24"/>
  <c r="V51" i="24"/>
  <c r="P51" i="24"/>
  <c r="J51" i="24"/>
  <c r="AN50" i="24"/>
  <c r="AH50" i="24"/>
  <c r="AB50" i="24"/>
  <c r="V50" i="24"/>
  <c r="P50" i="24"/>
  <c r="J50" i="24"/>
  <c r="AN49" i="24"/>
  <c r="AH49" i="24"/>
  <c r="AB49" i="24"/>
  <c r="V49" i="24"/>
  <c r="P49" i="24"/>
  <c r="J49" i="24"/>
  <c r="AN48" i="24"/>
  <c r="AH48" i="24"/>
  <c r="AB48" i="24"/>
  <c r="V48" i="24"/>
  <c r="P48" i="24"/>
  <c r="J48" i="24"/>
  <c r="AN47" i="24"/>
  <c r="AH47" i="24"/>
  <c r="AB47" i="24"/>
  <c r="V47" i="24"/>
  <c r="P47" i="24"/>
  <c r="J47" i="24"/>
  <c r="AN46" i="24"/>
  <c r="AH46" i="24"/>
  <c r="AB46" i="24"/>
  <c r="V46" i="24"/>
  <c r="P46" i="24"/>
  <c r="J46" i="24"/>
  <c r="AN45" i="24"/>
  <c r="AH45" i="24"/>
  <c r="AB45" i="24"/>
  <c r="V45" i="24"/>
  <c r="P45" i="24"/>
  <c r="J45" i="24"/>
  <c r="AN44" i="24"/>
  <c r="AH44" i="24"/>
  <c r="AB44" i="24"/>
  <c r="V44" i="24"/>
  <c r="P44" i="24"/>
  <c r="J44" i="24"/>
  <c r="AN43" i="24"/>
  <c r="AH43" i="24"/>
  <c r="AB43" i="24"/>
  <c r="V43" i="24"/>
  <c r="P43" i="24"/>
  <c r="J43" i="24"/>
  <c r="AN42" i="24"/>
  <c r="AH42" i="24"/>
  <c r="AB42" i="24"/>
  <c r="V42" i="24"/>
  <c r="P42" i="24"/>
  <c r="J42" i="24"/>
  <c r="AN41" i="24"/>
  <c r="AH41" i="24"/>
  <c r="AB41" i="24"/>
  <c r="V41" i="24"/>
  <c r="P41" i="24"/>
  <c r="J41" i="24"/>
  <c r="AN40" i="24"/>
  <c r="AH40" i="24"/>
  <c r="AB40" i="24"/>
  <c r="V40" i="24"/>
  <c r="P40" i="24"/>
  <c r="J40" i="24"/>
  <c r="AN39" i="24"/>
  <c r="AH39" i="24"/>
  <c r="AB39" i="24"/>
  <c r="V39" i="24"/>
  <c r="P39" i="24"/>
  <c r="J39" i="24"/>
  <c r="AN38" i="24"/>
  <c r="AH38" i="24"/>
  <c r="AB38" i="24"/>
  <c r="V38" i="24"/>
  <c r="P38" i="24"/>
  <c r="J38" i="24"/>
  <c r="AN37" i="24"/>
  <c r="AH37" i="24"/>
  <c r="AB37" i="24"/>
  <c r="V37" i="24"/>
  <c r="P37" i="24"/>
  <c r="J37" i="24"/>
  <c r="AN36" i="24"/>
  <c r="AH36" i="24"/>
  <c r="AB36" i="24"/>
  <c r="V36" i="24"/>
  <c r="P36" i="24"/>
  <c r="J36" i="24"/>
  <c r="AN35" i="24"/>
  <c r="AH35" i="24"/>
  <c r="AB35" i="24"/>
  <c r="V35" i="24"/>
  <c r="P35" i="24"/>
  <c r="J35" i="24"/>
  <c r="AN34" i="24"/>
  <c r="AH34" i="24"/>
  <c r="AB34" i="24"/>
  <c r="V34" i="24"/>
  <c r="P34" i="24"/>
  <c r="J34" i="24"/>
  <c r="AN33" i="24"/>
  <c r="AH33" i="24"/>
  <c r="AB33" i="24"/>
  <c r="V33" i="24"/>
  <c r="P33" i="24"/>
  <c r="J33" i="24"/>
  <c r="AN32" i="24"/>
  <c r="AH32" i="24"/>
  <c r="AB32" i="24"/>
  <c r="V32" i="24"/>
  <c r="P32" i="24"/>
  <c r="J32" i="24"/>
  <c r="AN31" i="24"/>
  <c r="AH31" i="24"/>
  <c r="AB31" i="24"/>
  <c r="V31" i="24"/>
  <c r="P31" i="24"/>
  <c r="J31" i="24"/>
  <c r="AN30" i="24"/>
  <c r="AH30" i="24"/>
  <c r="AB30" i="24"/>
  <c r="V30" i="24"/>
  <c r="P30" i="24"/>
  <c r="J30" i="24"/>
  <c r="AN29" i="24"/>
  <c r="AH29" i="24"/>
  <c r="AB29" i="24"/>
  <c r="V29" i="24"/>
  <c r="P29" i="24"/>
  <c r="J29" i="24"/>
  <c r="AN28" i="24"/>
  <c r="AH28" i="24"/>
  <c r="AB28" i="24"/>
  <c r="V28" i="24"/>
  <c r="P28" i="24"/>
  <c r="J28" i="24"/>
  <c r="AN27" i="24"/>
  <c r="AH27" i="24"/>
  <c r="AB27" i="24"/>
  <c r="V27" i="24"/>
  <c r="P27" i="24"/>
  <c r="J27" i="24"/>
  <c r="AN26" i="24"/>
  <c r="AH26" i="24"/>
  <c r="AB26" i="24"/>
  <c r="V26" i="24"/>
  <c r="P26" i="24"/>
  <c r="J26" i="24"/>
  <c r="AN25" i="24"/>
  <c r="AH25" i="24"/>
  <c r="AB25" i="24"/>
  <c r="V25" i="24"/>
  <c r="P25" i="24"/>
  <c r="J25" i="24"/>
  <c r="AN24" i="24"/>
  <c r="AH24" i="24"/>
  <c r="AB24" i="24"/>
  <c r="V24" i="24"/>
  <c r="P24" i="24"/>
  <c r="J24" i="24"/>
  <c r="AN23" i="24"/>
  <c r="AH23" i="24"/>
  <c r="AB23" i="24"/>
  <c r="V23" i="24"/>
  <c r="P23" i="24"/>
  <c r="J23" i="24"/>
  <c r="AN22" i="24"/>
  <c r="AH22" i="24"/>
  <c r="AB22" i="24"/>
  <c r="V22" i="24"/>
  <c r="P22" i="24"/>
  <c r="J22" i="24"/>
  <c r="AN21" i="24"/>
  <c r="AH21" i="24"/>
  <c r="AB21" i="24"/>
  <c r="V21" i="24"/>
  <c r="P21" i="24"/>
  <c r="J21" i="24"/>
  <c r="AN20" i="24"/>
  <c r="AH20" i="24"/>
  <c r="AB20" i="24"/>
  <c r="V20" i="24"/>
  <c r="P20" i="24"/>
  <c r="J20" i="24"/>
  <c r="AN19" i="24"/>
  <c r="AH19" i="24"/>
  <c r="AB19" i="24"/>
  <c r="V19" i="24"/>
  <c r="P19" i="24"/>
  <c r="J19" i="24"/>
  <c r="AN18" i="24"/>
  <c r="AH18" i="24"/>
  <c r="AB18" i="24"/>
  <c r="V18" i="24"/>
  <c r="P18" i="24"/>
  <c r="J18" i="24"/>
  <c r="AN17" i="24"/>
  <c r="AH17" i="24"/>
  <c r="AB17" i="24"/>
  <c r="V17" i="24"/>
  <c r="P17" i="24"/>
  <c r="J17" i="24"/>
  <c r="AN16" i="24"/>
  <c r="AH16" i="24"/>
  <c r="AB16" i="24"/>
  <c r="V16" i="24"/>
  <c r="P16" i="24"/>
  <c r="J16" i="24"/>
  <c r="AN15" i="24"/>
  <c r="AH15" i="24"/>
  <c r="AB15" i="24"/>
  <c r="V15" i="24"/>
  <c r="P15" i="24"/>
  <c r="J15" i="24"/>
  <c r="AN14" i="24"/>
  <c r="AH14" i="24"/>
  <c r="AB14" i="24"/>
  <c r="V14" i="24"/>
  <c r="P14" i="24"/>
  <c r="J14" i="24"/>
  <c r="AN13" i="24"/>
  <c r="AH13" i="24"/>
  <c r="AB13" i="24"/>
  <c r="V13" i="24"/>
  <c r="P13" i="24"/>
  <c r="J13" i="24"/>
  <c r="AN12" i="24"/>
  <c r="AH12" i="24"/>
  <c r="AB12" i="24"/>
  <c r="V12" i="24"/>
  <c r="P12" i="24"/>
  <c r="J12" i="24"/>
  <c r="AN11" i="24"/>
  <c r="AH11" i="24"/>
  <c r="AB11" i="24"/>
  <c r="V11" i="24"/>
  <c r="P11" i="24"/>
  <c r="J11" i="24"/>
  <c r="AN10" i="24"/>
  <c r="AH10" i="24"/>
  <c r="AB10" i="24"/>
  <c r="V10" i="24"/>
  <c r="P10" i="24"/>
  <c r="J10" i="24"/>
  <c r="AN9" i="24"/>
  <c r="AH9" i="24"/>
  <c r="AB9" i="24"/>
  <c r="V9" i="24"/>
  <c r="P9" i="24"/>
  <c r="J9" i="24"/>
  <c r="AN8" i="24"/>
  <c r="AH8" i="24"/>
  <c r="AB8" i="24"/>
  <c r="V8" i="24"/>
  <c r="P8" i="24"/>
  <c r="J8" i="24"/>
  <c r="AN7" i="24"/>
  <c r="AH7" i="24"/>
  <c r="AB7" i="24"/>
  <c r="V7" i="24"/>
  <c r="P7" i="24"/>
  <c r="J7" i="24"/>
  <c r="AN6" i="24"/>
  <c r="AH6" i="24"/>
  <c r="AB6" i="24"/>
  <c r="V6" i="24"/>
  <c r="P6" i="24"/>
  <c r="J6" i="24"/>
  <c r="V1480" i="23" l="1"/>
  <c r="J1480" i="23"/>
  <c r="P1480" i="23"/>
  <c r="BL1480" i="23"/>
  <c r="AT1480" i="23"/>
  <c r="AZ1480" i="23"/>
  <c r="BF1480" i="23"/>
  <c r="BA192" i="25"/>
  <c r="BF192" i="25"/>
  <c r="BR1480" i="23"/>
  <c r="AB1480" i="23"/>
  <c r="BX1480" i="23"/>
  <c r="AH1480" i="23"/>
  <c r="AN1480" i="23"/>
  <c r="J1547" i="24"/>
  <c r="P1547" i="24"/>
  <c r="V1547" i="24"/>
  <c r="AB1547" i="24"/>
  <c r="AH1547" i="24"/>
  <c r="AN1547" i="24"/>
  <c r="R1344" i="22" l="1"/>
  <c r="R1343" i="22"/>
  <c r="R1342" i="22"/>
  <c r="R1341" i="22"/>
  <c r="R1340" i="22"/>
  <c r="R1339" i="22"/>
  <c r="R1338" i="22"/>
  <c r="R1337" i="22"/>
  <c r="R1336" i="22"/>
  <c r="R1335" i="22"/>
  <c r="R1334" i="22"/>
  <c r="R1333" i="22"/>
  <c r="R1332" i="22"/>
  <c r="R1331" i="22"/>
  <c r="R1330" i="22"/>
  <c r="R1329" i="22"/>
  <c r="R1328" i="22"/>
  <c r="R1327" i="22"/>
  <c r="R1326" i="22"/>
  <c r="R1325" i="22"/>
  <c r="R1324" i="22"/>
  <c r="R1323" i="22"/>
  <c r="R1322" i="22"/>
  <c r="R1321" i="22"/>
  <c r="R1320" i="22"/>
  <c r="R1319" i="22"/>
  <c r="R1318" i="22"/>
  <c r="R1317" i="22"/>
  <c r="R1316" i="22"/>
  <c r="R1315" i="22"/>
  <c r="R1314" i="22"/>
  <c r="R1313" i="22"/>
  <c r="R1312" i="22"/>
  <c r="R1311" i="22"/>
  <c r="R1310" i="22"/>
  <c r="R1309" i="22"/>
  <c r="R1308" i="22"/>
  <c r="R1307" i="22"/>
  <c r="R1306" i="22"/>
  <c r="R1305" i="22"/>
  <c r="R1304" i="22"/>
  <c r="R1303" i="22"/>
  <c r="R1302" i="22"/>
  <c r="R1301" i="22"/>
  <c r="R1300" i="22"/>
  <c r="R1299" i="22"/>
  <c r="R1298" i="22"/>
  <c r="R1297" i="22"/>
  <c r="R1296" i="22"/>
  <c r="R1295" i="22"/>
  <c r="R1294" i="22"/>
  <c r="R1293" i="22"/>
  <c r="R1292" i="22"/>
  <c r="R1291" i="22"/>
  <c r="R1290" i="22"/>
  <c r="R1289" i="22"/>
  <c r="R1288" i="22"/>
  <c r="R1287" i="22"/>
  <c r="R1286" i="22"/>
  <c r="R1285" i="22"/>
  <c r="R1284" i="22"/>
  <c r="R1283" i="22"/>
  <c r="R1282" i="22"/>
  <c r="R1281" i="22"/>
  <c r="R1280" i="22"/>
  <c r="R1279" i="22"/>
  <c r="R1278" i="22"/>
  <c r="R1277" i="22"/>
  <c r="R1276" i="22"/>
  <c r="R1275" i="22"/>
  <c r="R1274" i="22"/>
  <c r="R1273" i="22"/>
  <c r="R1272" i="22"/>
  <c r="R1271" i="22"/>
  <c r="R1270" i="22"/>
  <c r="R1269" i="22"/>
  <c r="R1268" i="22"/>
  <c r="R1267" i="22"/>
  <c r="R1266" i="22"/>
  <c r="R1265" i="22"/>
  <c r="R1264" i="22"/>
  <c r="R1263" i="22"/>
  <c r="R1262" i="22"/>
  <c r="R1261" i="22"/>
  <c r="R1260" i="22"/>
  <c r="R1259" i="22"/>
  <c r="R1258" i="22"/>
  <c r="R1257" i="22"/>
  <c r="R1256" i="22"/>
  <c r="R1255" i="22"/>
  <c r="R1254" i="22"/>
  <c r="R1253" i="22"/>
  <c r="R1252" i="22"/>
  <c r="R1251" i="22"/>
  <c r="R1250" i="22"/>
  <c r="R1249" i="22"/>
  <c r="R1248" i="22"/>
  <c r="R1247" i="22"/>
  <c r="R1246" i="22"/>
  <c r="R1245" i="22"/>
  <c r="R1244" i="22"/>
  <c r="R1243" i="22"/>
  <c r="R1242" i="22"/>
  <c r="R1241" i="22"/>
  <c r="R1240" i="22"/>
  <c r="R1239" i="22"/>
  <c r="R1238" i="22"/>
  <c r="R1237" i="22"/>
  <c r="R1236" i="22"/>
  <c r="R1235" i="22"/>
  <c r="R1234" i="22"/>
  <c r="R1233" i="22"/>
  <c r="R1232" i="22"/>
  <c r="R1231" i="22"/>
  <c r="R1230" i="22"/>
  <c r="R1229" i="22"/>
  <c r="R1228" i="22"/>
  <c r="R1227" i="22"/>
  <c r="R1226" i="22"/>
  <c r="R1225" i="22"/>
  <c r="R1224" i="22"/>
  <c r="R1223" i="22"/>
  <c r="R1222" i="22"/>
  <c r="R1221" i="22"/>
  <c r="R1220" i="22"/>
  <c r="R1219" i="22"/>
  <c r="R1218" i="22"/>
  <c r="R1217" i="22"/>
  <c r="R1216" i="22"/>
  <c r="R1215" i="22"/>
  <c r="R1214" i="22"/>
  <c r="R1213" i="22"/>
  <c r="R1212" i="22"/>
  <c r="R1211" i="22"/>
  <c r="R1210" i="22"/>
  <c r="R1209" i="22"/>
  <c r="R1208" i="22"/>
  <c r="R1207" i="22"/>
  <c r="R1206" i="22"/>
  <c r="R1205" i="22"/>
  <c r="R1204" i="22"/>
  <c r="R1203" i="22"/>
  <c r="R1202" i="22"/>
  <c r="R1201" i="22"/>
  <c r="R1200" i="22"/>
  <c r="R1199" i="22"/>
  <c r="R1198" i="22"/>
  <c r="R1197" i="22"/>
  <c r="R1196" i="22"/>
  <c r="R1195" i="22"/>
  <c r="R1194" i="22"/>
  <c r="R1193" i="22"/>
  <c r="R1192" i="22"/>
  <c r="R1191" i="22"/>
  <c r="R1190" i="22"/>
  <c r="R1189" i="22"/>
  <c r="R1188" i="22"/>
  <c r="R1187" i="22"/>
  <c r="R1186" i="22"/>
  <c r="R1185" i="22"/>
  <c r="R1184" i="22"/>
  <c r="R1183" i="22"/>
  <c r="R1182" i="22"/>
  <c r="R1181" i="22"/>
  <c r="R1180" i="22"/>
  <c r="R1179" i="22"/>
  <c r="R1178" i="22"/>
  <c r="R1177" i="22"/>
  <c r="R1176" i="22"/>
  <c r="R1175" i="22"/>
  <c r="R1174" i="22"/>
  <c r="R1173" i="22"/>
  <c r="R1172" i="22"/>
  <c r="R1171" i="22"/>
  <c r="R1170" i="22"/>
  <c r="R1169" i="22"/>
  <c r="R1168" i="22"/>
  <c r="R1167" i="22"/>
  <c r="R1166" i="22"/>
  <c r="R1165" i="22"/>
  <c r="R1164" i="22"/>
  <c r="R1163" i="22"/>
  <c r="R1162" i="22"/>
  <c r="R1161" i="22"/>
  <c r="R1160" i="22"/>
  <c r="R1159" i="22"/>
  <c r="R1158" i="22"/>
  <c r="R1157" i="22"/>
  <c r="R1156" i="22"/>
  <c r="R1155" i="22"/>
  <c r="R1154" i="22"/>
  <c r="R1153" i="22"/>
  <c r="R1152" i="22"/>
  <c r="R1151" i="22"/>
  <c r="R1150" i="22"/>
  <c r="R1149" i="22"/>
  <c r="R1148" i="22"/>
  <c r="R1147" i="22"/>
  <c r="R1146" i="22"/>
  <c r="R1145" i="22"/>
  <c r="R1144" i="22"/>
  <c r="R1143" i="22"/>
  <c r="R1142" i="22"/>
  <c r="R1141" i="22"/>
  <c r="R1140" i="22"/>
  <c r="R1139" i="22"/>
  <c r="R1138" i="22"/>
  <c r="R1137" i="22"/>
  <c r="R1136" i="22"/>
  <c r="R1135" i="22"/>
  <c r="R1134" i="22"/>
  <c r="R1133" i="22"/>
  <c r="R1132" i="22"/>
  <c r="R1131" i="22"/>
  <c r="R1130" i="22"/>
  <c r="R1129" i="22"/>
  <c r="R1128" i="22"/>
  <c r="R1127" i="22"/>
  <c r="R1126" i="22"/>
  <c r="R1125" i="22"/>
  <c r="R1124" i="22"/>
  <c r="R1123" i="22"/>
  <c r="R1122" i="22"/>
  <c r="R1121" i="22"/>
  <c r="R1120" i="22"/>
  <c r="R1119" i="22"/>
  <c r="R1118" i="22"/>
  <c r="R1117" i="22"/>
  <c r="R1116" i="22"/>
  <c r="R1115" i="22"/>
  <c r="R1114" i="22"/>
  <c r="R1113" i="22"/>
  <c r="R1112" i="22"/>
  <c r="R1111" i="22"/>
  <c r="R1110" i="22"/>
  <c r="R1109" i="22"/>
  <c r="R1108" i="22"/>
  <c r="R1107" i="22"/>
  <c r="R1106" i="22"/>
  <c r="R1105" i="22"/>
  <c r="R1104" i="22"/>
  <c r="R1103" i="22"/>
  <c r="R1102" i="22"/>
  <c r="R1101" i="22"/>
  <c r="R1100" i="22"/>
  <c r="R1099" i="22"/>
  <c r="R1098" i="22"/>
  <c r="R1097" i="22"/>
  <c r="R1096" i="22"/>
  <c r="R1095" i="22"/>
  <c r="R1094" i="22"/>
  <c r="R1093" i="22"/>
  <c r="R1092" i="22"/>
  <c r="R1091" i="22"/>
  <c r="R1090" i="22"/>
  <c r="R1089" i="22"/>
  <c r="R1088" i="22"/>
  <c r="R1087" i="22"/>
  <c r="R1086" i="22"/>
  <c r="R1085" i="22"/>
  <c r="R1084" i="22"/>
  <c r="R1083" i="22"/>
  <c r="R1082" i="22"/>
  <c r="R1081" i="22"/>
  <c r="R1080" i="22"/>
  <c r="R1079" i="22"/>
  <c r="R1078" i="22"/>
  <c r="R1077" i="22"/>
  <c r="R1076" i="22"/>
  <c r="R1075" i="22"/>
  <c r="R1074" i="22"/>
  <c r="R1073" i="22"/>
  <c r="R1072" i="22"/>
  <c r="R1071" i="22"/>
  <c r="R1070" i="22"/>
  <c r="R1069" i="22"/>
  <c r="R1068" i="22"/>
  <c r="R1067" i="22"/>
  <c r="R1066" i="22"/>
  <c r="R1065" i="22"/>
  <c r="R1064" i="22"/>
  <c r="R1063" i="22"/>
  <c r="R1062" i="22"/>
  <c r="R1061" i="22"/>
  <c r="R1060" i="22"/>
  <c r="R1059" i="22"/>
  <c r="R1058" i="22"/>
  <c r="R1057" i="22"/>
  <c r="R1056" i="22"/>
  <c r="R1055" i="22"/>
  <c r="R1054" i="22"/>
  <c r="R1053" i="22"/>
  <c r="R1052" i="22"/>
  <c r="R1051" i="22"/>
  <c r="R1050" i="22"/>
  <c r="R1049" i="22"/>
  <c r="R1048" i="22"/>
  <c r="R1047" i="22"/>
  <c r="R1046" i="22"/>
  <c r="R1045" i="22"/>
  <c r="R1044" i="22"/>
  <c r="R1043" i="22"/>
  <c r="R1042" i="22"/>
  <c r="R1041" i="22"/>
  <c r="R1040" i="22"/>
  <c r="R1039" i="22"/>
  <c r="R1038" i="22"/>
  <c r="R1037" i="22"/>
  <c r="R1036" i="22"/>
  <c r="R1035" i="22"/>
  <c r="R1034" i="22"/>
  <c r="R1033" i="22"/>
  <c r="R1032" i="22"/>
  <c r="R1031" i="22"/>
  <c r="R1030" i="22"/>
  <c r="R1029" i="22"/>
  <c r="R1028" i="22"/>
  <c r="R1027" i="22"/>
  <c r="R1026" i="22"/>
  <c r="R1025" i="22"/>
  <c r="R1024" i="22"/>
  <c r="R1023" i="22"/>
  <c r="R1022" i="22"/>
  <c r="R1021" i="22"/>
  <c r="R1020" i="22"/>
  <c r="R1019" i="22"/>
  <c r="R1018" i="22"/>
  <c r="R1017" i="22"/>
  <c r="R1016" i="22"/>
  <c r="R1015" i="22"/>
  <c r="R1014" i="22"/>
  <c r="R1013" i="22"/>
  <c r="R1012" i="22"/>
  <c r="R1011" i="22"/>
  <c r="R1010" i="22"/>
  <c r="R1009" i="22"/>
  <c r="R1008" i="22"/>
  <c r="R1007" i="22"/>
  <c r="R1006" i="22"/>
  <c r="R1005" i="22"/>
  <c r="R1004" i="22"/>
  <c r="R1003" i="22"/>
  <c r="R1002" i="22"/>
  <c r="R1001" i="22"/>
  <c r="R1000" i="22"/>
  <c r="R999" i="22"/>
  <c r="R998" i="22"/>
  <c r="R997" i="22"/>
  <c r="R996" i="22"/>
  <c r="R995" i="22"/>
  <c r="R994" i="22"/>
  <c r="R993" i="22"/>
  <c r="R992" i="22"/>
  <c r="R991" i="22"/>
  <c r="R990" i="22"/>
  <c r="R989" i="22"/>
  <c r="R988" i="22"/>
  <c r="R987" i="22"/>
  <c r="R986" i="22"/>
  <c r="R985" i="22"/>
  <c r="R984" i="22"/>
  <c r="R983" i="22"/>
  <c r="R982" i="22"/>
  <c r="R981" i="22"/>
  <c r="R980" i="22"/>
  <c r="R979" i="22"/>
  <c r="R978" i="22"/>
  <c r="R977" i="22"/>
  <c r="R976" i="22"/>
  <c r="R975" i="22"/>
  <c r="R974" i="22"/>
  <c r="R973" i="22"/>
  <c r="R972" i="22"/>
  <c r="R971" i="22"/>
  <c r="R970" i="22"/>
  <c r="R969" i="22"/>
  <c r="R968" i="22"/>
  <c r="R967" i="22"/>
  <c r="R966" i="22"/>
  <c r="R965" i="22"/>
  <c r="R964" i="22"/>
  <c r="R963" i="22"/>
  <c r="R962" i="22"/>
  <c r="R961" i="22"/>
  <c r="R960" i="22"/>
  <c r="R959" i="22"/>
  <c r="R958" i="22"/>
  <c r="R957" i="22"/>
  <c r="R956" i="22"/>
  <c r="R955" i="22"/>
  <c r="R954" i="22"/>
  <c r="R953" i="22"/>
  <c r="R952" i="22"/>
  <c r="R951" i="22"/>
  <c r="R950" i="22"/>
  <c r="R949" i="22"/>
  <c r="R948" i="22"/>
  <c r="R947" i="22"/>
  <c r="R946" i="22"/>
  <c r="R945" i="22"/>
  <c r="R944" i="22"/>
  <c r="R943" i="22"/>
  <c r="R942" i="22"/>
  <c r="R941" i="22"/>
  <c r="R940" i="22"/>
  <c r="R939" i="22"/>
  <c r="R938" i="22"/>
  <c r="R937" i="22"/>
  <c r="R936" i="22"/>
  <c r="R935" i="22"/>
  <c r="R934" i="22"/>
  <c r="R933" i="22"/>
  <c r="R932" i="22"/>
  <c r="R931" i="22"/>
  <c r="R930" i="22"/>
  <c r="R929" i="22"/>
  <c r="R928" i="22"/>
  <c r="R927" i="22"/>
  <c r="R926" i="22"/>
  <c r="R925" i="22"/>
  <c r="R924" i="22"/>
  <c r="R923" i="22"/>
  <c r="R922" i="22"/>
  <c r="R921" i="22"/>
  <c r="R920" i="22"/>
  <c r="R919" i="22"/>
  <c r="R918" i="22"/>
  <c r="R917" i="22"/>
  <c r="R916" i="22"/>
  <c r="R915" i="22"/>
  <c r="R914" i="22"/>
  <c r="R913" i="22"/>
  <c r="R912" i="22"/>
  <c r="R911" i="22"/>
  <c r="R910" i="22"/>
  <c r="R909" i="22"/>
  <c r="R908" i="22"/>
  <c r="R907" i="22"/>
  <c r="R906" i="22"/>
  <c r="R905" i="22"/>
  <c r="R904" i="22"/>
  <c r="R903" i="22"/>
  <c r="R902" i="22"/>
  <c r="R901" i="22"/>
  <c r="R900" i="22"/>
  <c r="R899" i="22"/>
  <c r="R898" i="22"/>
  <c r="R897" i="22"/>
  <c r="R896" i="22"/>
  <c r="R895" i="22"/>
  <c r="R894" i="22"/>
  <c r="R893" i="22"/>
  <c r="R892" i="22"/>
  <c r="R891" i="22"/>
  <c r="R890" i="22"/>
  <c r="R889" i="22"/>
  <c r="R888" i="22"/>
  <c r="R887" i="22"/>
  <c r="R886" i="22"/>
  <c r="R885" i="22"/>
  <c r="R884" i="22"/>
  <c r="R883" i="22"/>
  <c r="R882" i="22"/>
  <c r="R881" i="22"/>
  <c r="R880" i="22"/>
  <c r="R879" i="22"/>
  <c r="R878" i="22"/>
  <c r="R877" i="22"/>
  <c r="R876" i="22"/>
  <c r="R875" i="22"/>
  <c r="R874" i="22"/>
  <c r="R873" i="22"/>
  <c r="R872" i="22"/>
  <c r="R871" i="22"/>
  <c r="R870" i="22"/>
  <c r="R869" i="22"/>
  <c r="R868" i="22"/>
  <c r="R867" i="22"/>
  <c r="R866" i="22"/>
  <c r="R865" i="22"/>
  <c r="R864" i="22"/>
  <c r="R863" i="22"/>
  <c r="R862" i="22"/>
  <c r="R861" i="22"/>
  <c r="R860" i="22"/>
  <c r="R859" i="22"/>
  <c r="R858" i="22"/>
  <c r="R857" i="22"/>
  <c r="R856" i="22"/>
  <c r="R855" i="22"/>
  <c r="R854" i="22"/>
  <c r="R853" i="22"/>
  <c r="R852" i="22"/>
  <c r="R851" i="22"/>
  <c r="R850" i="22"/>
  <c r="R849" i="22"/>
  <c r="R848" i="22"/>
  <c r="R847" i="22"/>
  <c r="R846" i="22"/>
  <c r="R845" i="22"/>
  <c r="R844" i="22"/>
  <c r="R843" i="22"/>
  <c r="R842" i="22"/>
  <c r="R841" i="22"/>
  <c r="R840" i="22"/>
  <c r="R839" i="22"/>
  <c r="R838" i="22"/>
  <c r="R837" i="22"/>
  <c r="R836" i="22"/>
  <c r="R835" i="22"/>
  <c r="R834" i="22"/>
  <c r="R833" i="22"/>
  <c r="R832" i="22"/>
  <c r="R831" i="22"/>
  <c r="R830" i="22"/>
  <c r="R829" i="22"/>
  <c r="R828" i="22"/>
  <c r="R827" i="22"/>
  <c r="R826" i="22"/>
  <c r="R825" i="22"/>
  <c r="R824" i="22"/>
  <c r="R823" i="22"/>
  <c r="R822" i="22"/>
  <c r="R821" i="22"/>
  <c r="R820" i="22"/>
  <c r="R819" i="22"/>
  <c r="R818" i="22"/>
  <c r="R817" i="22"/>
  <c r="R816" i="22"/>
  <c r="R815" i="22"/>
  <c r="R814" i="22"/>
  <c r="R813" i="22"/>
  <c r="R812" i="22"/>
  <c r="R811" i="22"/>
  <c r="R810" i="22"/>
  <c r="R809" i="22"/>
  <c r="R808" i="22"/>
  <c r="R807" i="22"/>
  <c r="R806" i="22"/>
  <c r="R805" i="22"/>
  <c r="R804" i="22"/>
  <c r="R803" i="22"/>
  <c r="R802" i="22"/>
  <c r="R801" i="22"/>
  <c r="R800" i="22"/>
  <c r="R799" i="22"/>
  <c r="R798" i="22"/>
  <c r="R797" i="22"/>
  <c r="R796" i="22"/>
  <c r="R795" i="22"/>
  <c r="R794" i="22"/>
  <c r="R793" i="22"/>
  <c r="R792" i="22"/>
  <c r="R791" i="22"/>
  <c r="R790" i="22"/>
  <c r="R789" i="22"/>
  <c r="R788" i="22"/>
  <c r="R787" i="22"/>
  <c r="R786" i="22"/>
  <c r="R785" i="22"/>
  <c r="R784" i="22"/>
  <c r="R783" i="22"/>
  <c r="R782" i="22"/>
  <c r="R781" i="22"/>
  <c r="R780" i="22"/>
  <c r="R779" i="22"/>
  <c r="R778" i="22"/>
  <c r="R777" i="22"/>
  <c r="R776" i="22"/>
  <c r="R775" i="22"/>
  <c r="R774" i="22"/>
  <c r="R773" i="22"/>
  <c r="R772" i="22"/>
  <c r="R771" i="22"/>
  <c r="R770" i="22"/>
  <c r="R769" i="22"/>
  <c r="R768" i="22"/>
  <c r="R767" i="22"/>
  <c r="R766" i="22"/>
  <c r="R765" i="22"/>
  <c r="R764" i="22"/>
  <c r="R763" i="22"/>
  <c r="R762" i="22"/>
  <c r="R761" i="22"/>
  <c r="R760" i="22"/>
  <c r="R759" i="22"/>
  <c r="R758" i="22"/>
  <c r="R757" i="22"/>
  <c r="R756" i="22"/>
  <c r="R755" i="22"/>
  <c r="R754" i="22"/>
  <c r="R753" i="22"/>
  <c r="R752" i="22"/>
  <c r="R751" i="22"/>
  <c r="R750" i="22"/>
  <c r="R749" i="22"/>
  <c r="R748" i="22"/>
  <c r="R747" i="22"/>
  <c r="R746" i="22"/>
  <c r="R745" i="22"/>
  <c r="R744" i="22"/>
  <c r="R743" i="22"/>
  <c r="R742" i="22"/>
  <c r="R741" i="22"/>
  <c r="R740" i="22"/>
  <c r="R739" i="22"/>
  <c r="R738" i="22"/>
  <c r="R737" i="22"/>
  <c r="R736" i="22"/>
  <c r="R735" i="22"/>
  <c r="R734" i="22"/>
  <c r="R733" i="22"/>
  <c r="R732" i="22"/>
  <c r="R731" i="22"/>
  <c r="R730" i="22"/>
  <c r="R729" i="22"/>
  <c r="R728" i="22"/>
  <c r="R727" i="22"/>
  <c r="R726" i="22"/>
  <c r="R725" i="22"/>
  <c r="R724" i="22"/>
  <c r="R723" i="22"/>
  <c r="R722" i="22"/>
  <c r="R721" i="22"/>
  <c r="R720" i="22"/>
  <c r="R719" i="22"/>
  <c r="R718" i="22"/>
  <c r="R717" i="22"/>
  <c r="R716" i="22"/>
  <c r="R715" i="22"/>
  <c r="R714" i="22"/>
  <c r="R713" i="22"/>
  <c r="R712" i="22"/>
  <c r="R711" i="22"/>
  <c r="R710" i="22"/>
  <c r="R709" i="22"/>
  <c r="R708" i="22"/>
  <c r="R707" i="22"/>
  <c r="R706" i="22"/>
  <c r="R705" i="22"/>
  <c r="R704" i="22"/>
  <c r="R703" i="22"/>
  <c r="R702" i="22"/>
  <c r="R701" i="22"/>
  <c r="R700" i="22"/>
  <c r="R699" i="22"/>
  <c r="R698" i="22"/>
  <c r="R697" i="22"/>
  <c r="R696" i="22"/>
  <c r="R695" i="22"/>
  <c r="R694" i="22"/>
  <c r="R693" i="22"/>
  <c r="R692" i="22"/>
  <c r="R691" i="22"/>
  <c r="R690" i="22"/>
  <c r="R689" i="22"/>
  <c r="R688" i="22"/>
  <c r="R687" i="22"/>
  <c r="R686" i="22"/>
  <c r="R685" i="22"/>
  <c r="R684" i="22"/>
  <c r="R683" i="22"/>
  <c r="R682" i="22"/>
  <c r="R681" i="22"/>
  <c r="R680" i="22"/>
  <c r="R679" i="22"/>
  <c r="R678" i="22"/>
  <c r="R677" i="22"/>
  <c r="R676" i="22"/>
  <c r="R675" i="22"/>
  <c r="R674" i="22"/>
  <c r="R673" i="22"/>
  <c r="R672" i="22"/>
  <c r="R671" i="22"/>
  <c r="R670" i="22"/>
  <c r="R669" i="22"/>
  <c r="R668" i="22"/>
  <c r="R667" i="22"/>
  <c r="R666" i="22"/>
  <c r="R665" i="22"/>
  <c r="R664" i="22"/>
  <c r="R663" i="22"/>
  <c r="R662" i="22"/>
  <c r="R661" i="22"/>
  <c r="R660" i="22"/>
  <c r="R659" i="22"/>
  <c r="R658" i="22"/>
  <c r="R657" i="22"/>
  <c r="R656" i="22"/>
  <c r="R655" i="22"/>
  <c r="R654" i="22"/>
  <c r="R653" i="22"/>
  <c r="R652" i="22"/>
  <c r="R651" i="22"/>
  <c r="R650" i="22"/>
  <c r="R649" i="22"/>
  <c r="R648" i="22"/>
  <c r="R647" i="22"/>
  <c r="R646" i="22"/>
  <c r="R645" i="22"/>
  <c r="R644" i="22"/>
  <c r="R643" i="22"/>
  <c r="R642" i="22"/>
  <c r="R641" i="22"/>
  <c r="R640" i="22"/>
  <c r="R639" i="22"/>
  <c r="R638" i="22"/>
  <c r="R637" i="22"/>
  <c r="R636" i="22"/>
  <c r="R635" i="22"/>
  <c r="R634" i="22"/>
  <c r="R633" i="22"/>
  <c r="R632" i="22"/>
  <c r="R631" i="22"/>
  <c r="R630" i="22"/>
  <c r="R629" i="22"/>
  <c r="R628" i="22"/>
  <c r="R627" i="22"/>
  <c r="R626" i="22"/>
  <c r="R625" i="22"/>
  <c r="R624" i="22"/>
  <c r="R623" i="22"/>
  <c r="R622" i="22"/>
  <c r="R621" i="22"/>
  <c r="R620" i="22"/>
  <c r="R619" i="22"/>
  <c r="R618" i="22"/>
  <c r="R617" i="22"/>
  <c r="R616" i="22"/>
  <c r="R615" i="22"/>
  <c r="R614" i="22"/>
  <c r="R613" i="22"/>
  <c r="R612" i="22"/>
  <c r="R611" i="22"/>
  <c r="R610" i="22"/>
  <c r="R609" i="22"/>
  <c r="R608" i="22"/>
  <c r="R607" i="22"/>
  <c r="R606" i="22"/>
  <c r="R605" i="22"/>
  <c r="R604" i="22"/>
  <c r="R603" i="22"/>
  <c r="R602" i="22"/>
  <c r="R601" i="22"/>
  <c r="R600" i="22"/>
  <c r="R599" i="22"/>
  <c r="R598" i="22"/>
  <c r="R597" i="22"/>
  <c r="R596" i="22"/>
  <c r="R595" i="22"/>
  <c r="R594" i="22"/>
  <c r="R593" i="22"/>
  <c r="R592" i="22"/>
  <c r="R591" i="22"/>
  <c r="R590" i="22"/>
  <c r="R589" i="22"/>
  <c r="R588" i="22"/>
  <c r="R587" i="22"/>
  <c r="R586" i="22"/>
  <c r="R585" i="22"/>
  <c r="R584" i="22"/>
  <c r="R583" i="22"/>
  <c r="R582" i="22"/>
  <c r="R581" i="22"/>
  <c r="R580" i="22"/>
  <c r="R579" i="22"/>
  <c r="R578" i="22"/>
  <c r="R577" i="22"/>
  <c r="R576" i="22"/>
  <c r="R575" i="22"/>
  <c r="R574" i="22"/>
  <c r="R573" i="22"/>
  <c r="R572" i="22"/>
  <c r="R571" i="22"/>
  <c r="R570" i="22"/>
  <c r="R569" i="22"/>
  <c r="R568" i="22"/>
  <c r="R567" i="22"/>
  <c r="R566" i="22"/>
  <c r="R565" i="22"/>
  <c r="R564" i="22"/>
  <c r="R563" i="22"/>
  <c r="R562" i="22"/>
  <c r="R561" i="22"/>
  <c r="R560" i="22"/>
  <c r="R559" i="22"/>
  <c r="R558" i="22"/>
  <c r="R557" i="22"/>
  <c r="R556" i="22"/>
  <c r="R555" i="22"/>
  <c r="R554" i="22"/>
  <c r="R553" i="22"/>
  <c r="R552" i="22"/>
  <c r="R551" i="22"/>
  <c r="R550" i="22"/>
  <c r="R549" i="22"/>
  <c r="R548" i="22"/>
  <c r="R547" i="22"/>
  <c r="R546" i="22"/>
  <c r="R545" i="22"/>
  <c r="R544" i="22"/>
  <c r="R543" i="22"/>
  <c r="R542" i="22"/>
  <c r="R541" i="22"/>
  <c r="R540" i="22"/>
  <c r="R539" i="22"/>
  <c r="R538" i="22"/>
  <c r="R537" i="22"/>
  <c r="R536" i="22"/>
  <c r="R535" i="22"/>
  <c r="R534" i="22"/>
  <c r="R533" i="22"/>
  <c r="R532" i="22"/>
  <c r="R531" i="22"/>
  <c r="R530" i="22"/>
  <c r="R529" i="22"/>
  <c r="R528" i="22"/>
  <c r="R527" i="22"/>
  <c r="R526" i="22"/>
  <c r="R525" i="22"/>
  <c r="R524" i="22"/>
  <c r="R523" i="22"/>
  <c r="R522" i="22"/>
  <c r="R521" i="22"/>
  <c r="R520" i="22"/>
  <c r="R519" i="22"/>
  <c r="R518" i="22"/>
  <c r="R517" i="22"/>
  <c r="R516" i="22"/>
  <c r="R515" i="22"/>
  <c r="R514" i="22"/>
  <c r="R513" i="22"/>
  <c r="R512" i="22"/>
  <c r="R511" i="22"/>
  <c r="R510" i="22"/>
  <c r="R509" i="22"/>
  <c r="R508" i="22"/>
  <c r="R507" i="22"/>
  <c r="R506" i="22"/>
  <c r="R505" i="22"/>
  <c r="R504" i="22"/>
  <c r="R503" i="22"/>
  <c r="R502" i="22"/>
  <c r="R501" i="22"/>
  <c r="R500" i="22"/>
  <c r="R499" i="22"/>
  <c r="R498" i="22"/>
  <c r="R497" i="22"/>
  <c r="R496" i="22"/>
  <c r="R495" i="22"/>
  <c r="R494" i="22"/>
  <c r="R493" i="22"/>
  <c r="R492" i="22"/>
  <c r="R491" i="22"/>
  <c r="R490" i="22"/>
  <c r="R489" i="22"/>
  <c r="R488" i="22"/>
  <c r="R487" i="22"/>
  <c r="R486" i="22"/>
  <c r="R485" i="22"/>
  <c r="R484" i="22"/>
  <c r="R483" i="22"/>
  <c r="R482" i="22"/>
  <c r="R481" i="22"/>
  <c r="R480" i="22"/>
  <c r="R479" i="22"/>
  <c r="R478" i="22"/>
  <c r="R477" i="22"/>
  <c r="R476" i="22"/>
  <c r="R475" i="22"/>
  <c r="R474" i="22"/>
  <c r="R473" i="22"/>
  <c r="R472" i="22"/>
  <c r="R471" i="22"/>
  <c r="R470" i="22"/>
  <c r="R469" i="22"/>
  <c r="R468" i="22"/>
  <c r="R467" i="22"/>
  <c r="R466" i="22"/>
  <c r="R465" i="22"/>
  <c r="R464" i="22"/>
  <c r="R463" i="22"/>
  <c r="R462" i="22"/>
  <c r="R461" i="22"/>
  <c r="R460" i="22"/>
  <c r="R459" i="22"/>
  <c r="R458" i="22"/>
  <c r="R457" i="22"/>
  <c r="R456" i="22"/>
  <c r="R455" i="22"/>
  <c r="R454" i="22"/>
  <c r="R453" i="22"/>
  <c r="R452" i="22"/>
  <c r="R451" i="22"/>
  <c r="R450" i="22"/>
  <c r="R449" i="22"/>
  <c r="R448" i="22"/>
  <c r="R447" i="22"/>
  <c r="R446" i="22"/>
  <c r="R445" i="22"/>
  <c r="R444" i="22"/>
  <c r="R443" i="22"/>
  <c r="R442" i="22"/>
  <c r="R441" i="22"/>
  <c r="R440" i="22"/>
  <c r="R439" i="22"/>
  <c r="R438" i="22"/>
  <c r="R437" i="22"/>
  <c r="R436" i="22"/>
  <c r="R435" i="22"/>
  <c r="R434" i="22"/>
  <c r="R433" i="22"/>
  <c r="R432" i="22"/>
  <c r="R431" i="22"/>
  <c r="R430" i="22"/>
  <c r="R429" i="22"/>
  <c r="R428" i="22"/>
  <c r="R427" i="22"/>
  <c r="R426" i="22"/>
  <c r="R425" i="22"/>
  <c r="R424" i="22"/>
  <c r="R423" i="22"/>
  <c r="R422" i="22"/>
  <c r="R421" i="22"/>
  <c r="R420" i="22"/>
  <c r="R419" i="22"/>
  <c r="R418" i="22"/>
  <c r="R417" i="22"/>
  <c r="R416" i="22"/>
  <c r="R415" i="22"/>
  <c r="R414" i="22"/>
  <c r="R413" i="22"/>
  <c r="R412" i="22"/>
  <c r="R411" i="22"/>
  <c r="R410" i="22"/>
  <c r="R409" i="22"/>
  <c r="R408" i="22"/>
  <c r="R407" i="22"/>
  <c r="R406" i="22"/>
  <c r="R405" i="22"/>
  <c r="R404" i="22"/>
  <c r="R403" i="22"/>
  <c r="R402" i="22"/>
  <c r="R401" i="22"/>
  <c r="R400" i="22"/>
  <c r="R399" i="22"/>
  <c r="R398" i="22"/>
  <c r="R397" i="22"/>
  <c r="R396" i="22"/>
  <c r="R395" i="22"/>
  <c r="R394" i="22"/>
  <c r="R393" i="22"/>
  <c r="R392" i="22"/>
  <c r="R391" i="22"/>
  <c r="R390" i="22"/>
  <c r="R389" i="22"/>
  <c r="R388" i="22"/>
  <c r="R387" i="22"/>
  <c r="R386" i="22"/>
  <c r="R385" i="22"/>
  <c r="R384" i="22"/>
  <c r="R383" i="22"/>
  <c r="R382" i="22"/>
  <c r="R381" i="22"/>
  <c r="R380" i="22"/>
  <c r="R379" i="22"/>
  <c r="R378" i="22"/>
  <c r="R377" i="22"/>
  <c r="R376" i="22"/>
  <c r="R375" i="22"/>
  <c r="R374" i="22"/>
  <c r="R373" i="22"/>
  <c r="R372" i="22"/>
  <c r="R371" i="22"/>
  <c r="R370" i="22"/>
  <c r="R369" i="22"/>
  <c r="R368" i="22"/>
  <c r="R367" i="22"/>
  <c r="R366" i="22"/>
  <c r="R365" i="22"/>
  <c r="R364" i="22"/>
  <c r="R363" i="22"/>
  <c r="R362" i="22"/>
  <c r="R361" i="22"/>
  <c r="R360" i="22"/>
  <c r="R359" i="22"/>
  <c r="R358" i="22"/>
  <c r="R357" i="22"/>
  <c r="R356" i="22"/>
  <c r="R355" i="22"/>
  <c r="R354" i="22"/>
  <c r="R353" i="22"/>
  <c r="R352" i="22"/>
  <c r="R351" i="22"/>
  <c r="R350" i="22"/>
  <c r="R349" i="22"/>
  <c r="R348" i="22"/>
  <c r="R347" i="22"/>
  <c r="R346" i="22"/>
  <c r="R345" i="22"/>
  <c r="R344" i="22"/>
  <c r="R343" i="22"/>
  <c r="R342" i="22"/>
  <c r="R341" i="22"/>
  <c r="R340" i="22"/>
  <c r="R339" i="22"/>
  <c r="R338" i="22"/>
  <c r="R337" i="22"/>
  <c r="R336" i="22"/>
  <c r="R335" i="22"/>
  <c r="R334" i="22"/>
  <c r="R333" i="22"/>
  <c r="R332" i="22"/>
  <c r="R331" i="22"/>
  <c r="R330" i="22"/>
  <c r="R329" i="22"/>
  <c r="R328" i="22"/>
  <c r="R327" i="22"/>
  <c r="R326" i="22"/>
  <c r="R325" i="22"/>
  <c r="R324" i="22"/>
  <c r="R323" i="22"/>
  <c r="R322" i="22"/>
  <c r="R321" i="22"/>
  <c r="R320" i="22"/>
  <c r="R319" i="22"/>
  <c r="R318" i="22"/>
  <c r="R317" i="22"/>
  <c r="R316" i="22"/>
  <c r="R315" i="22"/>
  <c r="R314" i="22"/>
  <c r="R313" i="22"/>
  <c r="R312" i="22"/>
  <c r="R311" i="22"/>
  <c r="R310" i="22"/>
  <c r="R309" i="22"/>
  <c r="R308" i="22"/>
  <c r="R307" i="22"/>
  <c r="R306" i="22"/>
  <c r="R305" i="22"/>
  <c r="R304" i="22"/>
  <c r="R303" i="22"/>
  <c r="R302" i="22"/>
  <c r="R301" i="22"/>
  <c r="R300" i="22"/>
  <c r="R299" i="22"/>
  <c r="R298" i="22"/>
  <c r="R297" i="22"/>
  <c r="R296" i="22"/>
  <c r="R295" i="22"/>
  <c r="R294" i="22"/>
  <c r="R293" i="22"/>
  <c r="R292" i="22"/>
  <c r="R291" i="22"/>
  <c r="R290" i="22"/>
  <c r="R289" i="22"/>
  <c r="R288" i="22"/>
  <c r="R287" i="22"/>
  <c r="R286" i="22"/>
  <c r="R285" i="22"/>
  <c r="R284" i="22"/>
  <c r="R283" i="22"/>
  <c r="R282" i="22"/>
  <c r="R281" i="22"/>
  <c r="R280" i="22"/>
  <c r="R279" i="22"/>
  <c r="R278" i="22"/>
  <c r="R277" i="22"/>
  <c r="R276" i="22"/>
  <c r="R275" i="22"/>
  <c r="R274" i="22"/>
  <c r="R273" i="22"/>
  <c r="R272" i="22"/>
  <c r="R271" i="22"/>
  <c r="R270" i="22"/>
  <c r="R269" i="22"/>
  <c r="R268" i="22"/>
  <c r="R267" i="22"/>
  <c r="R266" i="22"/>
  <c r="R265" i="22"/>
  <c r="R264" i="22"/>
  <c r="R263" i="22"/>
  <c r="R262" i="22"/>
  <c r="R261" i="22"/>
  <c r="R260" i="22"/>
  <c r="R259" i="22"/>
  <c r="R258" i="22"/>
  <c r="R257" i="22"/>
  <c r="R256" i="22"/>
  <c r="R255" i="22"/>
  <c r="R254" i="22"/>
  <c r="R253" i="22"/>
  <c r="R252" i="22"/>
  <c r="R251" i="22"/>
  <c r="R250" i="22"/>
  <c r="R249" i="22"/>
  <c r="R248" i="22"/>
  <c r="R247" i="22"/>
  <c r="R246" i="22"/>
  <c r="R245" i="22"/>
  <c r="R244" i="22"/>
  <c r="R243" i="22"/>
  <c r="R242" i="22"/>
  <c r="R241" i="22"/>
  <c r="R240" i="22"/>
  <c r="R239" i="22"/>
  <c r="R238" i="22"/>
  <c r="R237" i="22"/>
  <c r="R236" i="22"/>
  <c r="R235" i="22"/>
  <c r="R234" i="22"/>
  <c r="R233" i="22"/>
  <c r="R232" i="22"/>
  <c r="R231" i="22"/>
  <c r="R230" i="22"/>
  <c r="R229" i="22"/>
  <c r="R228" i="22"/>
  <c r="R227" i="22"/>
  <c r="R226" i="22"/>
  <c r="R225" i="22"/>
  <c r="R224" i="22"/>
  <c r="R223" i="22"/>
  <c r="R222" i="22"/>
  <c r="R221" i="22"/>
  <c r="R220" i="22"/>
  <c r="R219" i="22"/>
  <c r="R218" i="22"/>
  <c r="R217" i="22"/>
  <c r="R216" i="22"/>
  <c r="R215" i="22"/>
  <c r="R214" i="22"/>
  <c r="R213" i="22"/>
  <c r="R212" i="22"/>
  <c r="R211" i="22"/>
  <c r="R210" i="22"/>
  <c r="R209" i="22"/>
  <c r="R208" i="22"/>
  <c r="R207" i="22"/>
  <c r="R206" i="22"/>
  <c r="R205" i="22"/>
  <c r="R204" i="22"/>
  <c r="R203" i="22"/>
  <c r="R202" i="22"/>
  <c r="R201" i="22"/>
  <c r="R200" i="22"/>
  <c r="R199" i="22"/>
  <c r="R198" i="22"/>
  <c r="R197" i="22"/>
  <c r="R196" i="22"/>
  <c r="R195" i="22"/>
  <c r="R194" i="22"/>
  <c r="R193" i="22"/>
  <c r="R192" i="22"/>
  <c r="R191" i="22"/>
  <c r="R190" i="22"/>
  <c r="R189" i="22"/>
  <c r="R188" i="22"/>
  <c r="R187" i="22"/>
  <c r="R186" i="22"/>
  <c r="R185" i="22"/>
  <c r="R184" i="22"/>
  <c r="R183" i="22"/>
  <c r="R182" i="22"/>
  <c r="R181" i="22"/>
  <c r="R180" i="22"/>
  <c r="R179" i="22"/>
  <c r="R178" i="22"/>
  <c r="R177" i="22"/>
  <c r="R176" i="22"/>
  <c r="R175" i="22"/>
  <c r="R174" i="22"/>
  <c r="R173" i="22"/>
  <c r="R172" i="22"/>
  <c r="R171" i="22"/>
  <c r="R170" i="22"/>
  <c r="R169" i="22"/>
  <c r="R168" i="22"/>
  <c r="R167" i="22"/>
  <c r="R166" i="22"/>
  <c r="R165" i="22"/>
  <c r="R164" i="22"/>
  <c r="R163" i="22"/>
  <c r="R162" i="22"/>
  <c r="R161" i="22"/>
  <c r="R160" i="22"/>
  <c r="R159" i="22"/>
  <c r="R158" i="22"/>
  <c r="R157" i="22"/>
  <c r="R156" i="22"/>
  <c r="R155" i="22"/>
  <c r="R154" i="22"/>
  <c r="R153" i="22"/>
  <c r="R152" i="22"/>
  <c r="R151" i="22"/>
  <c r="R150" i="22"/>
  <c r="R149" i="22"/>
  <c r="R148" i="22"/>
  <c r="R147" i="22"/>
  <c r="R146" i="22"/>
  <c r="R145" i="22"/>
  <c r="R144" i="22"/>
  <c r="R143" i="22"/>
  <c r="R142" i="22"/>
  <c r="R141" i="22"/>
  <c r="R140" i="22"/>
  <c r="R139" i="22"/>
  <c r="R138" i="22"/>
  <c r="R137" i="22"/>
  <c r="R136" i="22"/>
  <c r="R135" i="22"/>
  <c r="R134" i="22"/>
  <c r="R133" i="22"/>
  <c r="R132" i="22"/>
  <c r="R131" i="22"/>
  <c r="R130" i="22"/>
  <c r="R129" i="22"/>
  <c r="R128" i="22"/>
  <c r="R127" i="22"/>
  <c r="R126" i="22"/>
  <c r="R125" i="22"/>
  <c r="R124" i="22"/>
  <c r="R123" i="22"/>
  <c r="R122" i="22"/>
  <c r="R121" i="22"/>
  <c r="R120" i="22"/>
  <c r="R119" i="22"/>
  <c r="R118" i="22"/>
  <c r="R117" i="22"/>
  <c r="R116" i="22"/>
  <c r="R115" i="22"/>
  <c r="R114" i="22"/>
  <c r="R113" i="22"/>
  <c r="R112" i="22"/>
  <c r="R111" i="22"/>
  <c r="R110" i="22"/>
  <c r="R109" i="22"/>
  <c r="R108" i="22"/>
  <c r="R107" i="22"/>
  <c r="R106" i="22"/>
  <c r="R105" i="22"/>
  <c r="R104" i="22"/>
  <c r="R103" i="22"/>
  <c r="R102" i="22"/>
  <c r="R101" i="22"/>
  <c r="R100" i="22"/>
  <c r="R99" i="22"/>
  <c r="R98" i="22"/>
  <c r="R97" i="22"/>
  <c r="R96" i="22"/>
  <c r="R95" i="22"/>
  <c r="R94" i="22"/>
  <c r="R93" i="22"/>
  <c r="R92" i="22"/>
  <c r="R91" i="22"/>
  <c r="R90" i="22"/>
  <c r="R89" i="22"/>
  <c r="R88" i="22"/>
  <c r="R87" i="22"/>
  <c r="R86" i="22"/>
  <c r="R85" i="22"/>
  <c r="R84" i="22"/>
  <c r="R83" i="22"/>
  <c r="R82" i="22"/>
  <c r="R81" i="22"/>
  <c r="R80" i="22"/>
  <c r="R79" i="22"/>
  <c r="R78" i="22"/>
  <c r="R77" i="22"/>
  <c r="R76" i="22"/>
  <c r="R75" i="22"/>
  <c r="R74" i="22"/>
  <c r="R73" i="22"/>
  <c r="R72" i="22"/>
  <c r="R71" i="22"/>
  <c r="R70" i="22"/>
  <c r="R69" i="22"/>
  <c r="R68" i="22"/>
  <c r="R67" i="22"/>
  <c r="R66" i="22"/>
  <c r="R65" i="22"/>
  <c r="R64" i="22"/>
  <c r="R63" i="22"/>
  <c r="R62" i="22"/>
  <c r="R61" i="22"/>
  <c r="R60" i="22"/>
  <c r="R59" i="22"/>
  <c r="R58" i="22"/>
  <c r="R57" i="22"/>
  <c r="R56" i="22"/>
  <c r="R55" i="22"/>
  <c r="R54" i="22"/>
  <c r="R53" i="22"/>
  <c r="R52" i="22"/>
  <c r="R51" i="22"/>
  <c r="R50" i="22"/>
  <c r="R49" i="22"/>
  <c r="R48" i="22"/>
  <c r="R47" i="22"/>
  <c r="R46" i="22"/>
  <c r="R45" i="22"/>
  <c r="R44" i="22"/>
  <c r="R43" i="22"/>
  <c r="R42" i="22"/>
  <c r="R41" i="22"/>
  <c r="R40" i="22"/>
  <c r="R39" i="22"/>
  <c r="R38" i="22"/>
  <c r="R37" i="22"/>
  <c r="R36" i="22"/>
  <c r="R35" i="22"/>
  <c r="R34" i="22"/>
  <c r="R33" i="22"/>
  <c r="R32" i="22"/>
  <c r="R31" i="22"/>
  <c r="R30" i="22"/>
  <c r="R29" i="22"/>
  <c r="R28" i="22"/>
  <c r="R27" i="22"/>
  <c r="R26" i="22"/>
  <c r="R25" i="22"/>
  <c r="R24" i="22"/>
  <c r="R23" i="22"/>
  <c r="R22" i="22"/>
  <c r="R21" i="22"/>
  <c r="R20" i="22"/>
  <c r="R19" i="22"/>
  <c r="R18" i="22"/>
  <c r="R17" i="22"/>
  <c r="R16" i="22"/>
  <c r="R15" i="22"/>
  <c r="R14" i="22"/>
  <c r="R13" i="22"/>
  <c r="R12" i="22"/>
  <c r="R11" i="22"/>
  <c r="R10" i="22"/>
  <c r="R9" i="22"/>
  <c r="R8" i="22"/>
  <c r="R7" i="22"/>
  <c r="R6" i="22"/>
  <c r="L1396" i="21"/>
  <c r="L1395" i="21"/>
  <c r="L1394" i="21"/>
  <c r="L1393" i="21"/>
  <c r="L1392" i="21"/>
  <c r="L1391" i="21"/>
  <c r="L1390" i="21"/>
  <c r="L1389" i="21"/>
  <c r="L1388" i="21"/>
  <c r="L1387" i="21"/>
  <c r="L1386" i="21"/>
  <c r="L1385" i="21"/>
  <c r="L1384" i="21"/>
  <c r="L1383" i="21"/>
  <c r="L1382" i="21"/>
  <c r="L1381" i="21"/>
  <c r="L1380" i="21"/>
  <c r="L1379" i="21"/>
  <c r="L1378" i="21"/>
  <c r="L1377" i="21"/>
  <c r="L1376" i="21"/>
  <c r="L1375" i="21"/>
  <c r="L1374" i="21"/>
  <c r="L1373" i="21"/>
  <c r="L1372" i="21"/>
  <c r="L1371" i="21"/>
  <c r="L1370" i="21"/>
  <c r="L1369" i="21"/>
  <c r="L1368" i="21"/>
  <c r="L1367" i="21"/>
  <c r="L1366" i="21"/>
  <c r="L1365" i="21"/>
  <c r="L1364" i="21"/>
  <c r="L1363" i="21"/>
  <c r="L1362" i="21"/>
  <c r="L1361" i="21"/>
  <c r="L1360" i="21"/>
  <c r="L1359" i="21"/>
  <c r="L1358" i="21"/>
  <c r="L1357" i="21"/>
  <c r="L1356" i="21"/>
  <c r="L1355" i="21"/>
  <c r="L1354" i="21"/>
  <c r="L1353" i="21"/>
  <c r="L1352" i="21"/>
  <c r="L1351" i="21"/>
  <c r="L1350" i="21"/>
  <c r="L1349" i="21"/>
  <c r="L1348" i="21"/>
  <c r="L1347" i="21"/>
  <c r="L1346" i="21"/>
  <c r="L1345" i="21"/>
  <c r="L1344" i="21"/>
  <c r="L1343" i="21"/>
  <c r="L1342" i="21"/>
  <c r="L1341" i="21"/>
  <c r="L1340" i="21"/>
  <c r="L1339" i="21"/>
  <c r="L1338" i="21"/>
  <c r="L1337" i="21"/>
  <c r="L1336" i="21"/>
  <c r="L1335" i="21"/>
  <c r="L1334" i="21"/>
  <c r="L1333" i="21"/>
  <c r="L1332" i="21"/>
  <c r="L1331" i="21"/>
  <c r="L1330" i="21"/>
  <c r="L1329" i="21"/>
  <c r="L1328" i="21"/>
  <c r="L1327" i="21"/>
  <c r="L1326" i="21"/>
  <c r="L1325" i="21"/>
  <c r="L1324" i="21"/>
  <c r="L1323" i="21"/>
  <c r="L1322" i="21"/>
  <c r="L1321" i="21"/>
  <c r="L1320" i="21"/>
  <c r="L1319" i="21"/>
  <c r="L1318" i="21"/>
  <c r="L1317" i="21"/>
  <c r="L1316" i="21"/>
  <c r="L1315" i="21"/>
  <c r="L1314" i="21"/>
  <c r="L1313" i="21"/>
  <c r="L1312" i="21"/>
  <c r="L1311" i="21"/>
  <c r="L1310" i="21"/>
  <c r="L1309" i="21"/>
  <c r="L1308" i="21"/>
  <c r="L1307" i="21"/>
  <c r="L1306" i="21"/>
  <c r="L1305" i="21"/>
  <c r="L1304" i="21"/>
  <c r="L1303" i="21"/>
  <c r="L1302" i="21"/>
  <c r="L1301" i="21"/>
  <c r="L1300" i="21"/>
  <c r="L1299" i="21"/>
  <c r="L1298" i="21"/>
  <c r="L1297" i="21"/>
  <c r="L1296" i="21"/>
  <c r="L1295" i="21"/>
  <c r="L1294" i="21"/>
  <c r="L1293" i="21"/>
  <c r="L1292" i="21"/>
  <c r="L1291" i="21"/>
  <c r="L1290" i="21"/>
  <c r="L1289" i="21"/>
  <c r="L1288" i="21"/>
  <c r="L1287" i="21"/>
  <c r="L1286" i="21"/>
  <c r="L1285" i="21"/>
  <c r="L1284" i="21"/>
  <c r="L1283" i="21"/>
  <c r="L1282" i="21"/>
  <c r="L1281" i="21"/>
  <c r="L1280" i="21"/>
  <c r="L1279" i="21"/>
  <c r="L1278" i="21"/>
  <c r="L1277" i="21"/>
  <c r="L1276" i="21"/>
  <c r="L1275" i="21"/>
  <c r="L1274" i="21"/>
  <c r="L1273" i="21"/>
  <c r="L1272" i="21"/>
  <c r="L1271" i="21"/>
  <c r="L1270" i="21"/>
  <c r="L1269" i="21"/>
  <c r="L1268" i="21"/>
  <c r="L1267" i="21"/>
  <c r="L1266" i="21"/>
  <c r="L1265" i="21"/>
  <c r="L1264" i="21"/>
  <c r="L1263" i="21"/>
  <c r="L1262" i="21"/>
  <c r="L1261" i="21"/>
  <c r="L1260" i="21"/>
  <c r="L1259" i="21"/>
  <c r="L1258" i="21"/>
  <c r="L1257" i="21"/>
  <c r="L1256" i="21"/>
  <c r="L1255" i="21"/>
  <c r="L1254" i="21"/>
  <c r="L1253" i="21"/>
  <c r="L1252" i="21"/>
  <c r="L1251" i="21"/>
  <c r="L1250" i="21"/>
  <c r="L1249" i="21"/>
  <c r="L1248" i="21"/>
  <c r="L1247" i="21"/>
  <c r="L1246" i="21"/>
  <c r="L1245" i="21"/>
  <c r="L1244" i="21"/>
  <c r="L1243" i="21"/>
  <c r="L1242" i="21"/>
  <c r="L1241" i="21"/>
  <c r="L1240" i="21"/>
  <c r="L1239" i="21"/>
  <c r="L1238" i="21"/>
  <c r="L1237" i="21"/>
  <c r="L1236" i="21"/>
  <c r="L1235" i="21"/>
  <c r="L1234" i="21"/>
  <c r="L1233" i="21"/>
  <c r="L1232" i="21"/>
  <c r="L1231" i="21"/>
  <c r="L1230" i="21"/>
  <c r="L1229" i="21"/>
  <c r="L1228" i="21"/>
  <c r="L1227" i="21"/>
  <c r="L1226" i="21"/>
  <c r="L1225" i="21"/>
  <c r="L1224" i="21"/>
  <c r="L1223" i="21"/>
  <c r="L1222" i="21"/>
  <c r="L1221" i="21"/>
  <c r="L1220" i="21"/>
  <c r="L1219" i="21"/>
  <c r="L1218" i="21"/>
  <c r="L1217" i="21"/>
  <c r="L1216" i="21"/>
  <c r="L1215" i="21"/>
  <c r="L1214" i="21"/>
  <c r="L1213" i="21"/>
  <c r="L1212" i="21"/>
  <c r="L1211" i="21"/>
  <c r="L1210" i="21"/>
  <c r="L1209" i="21"/>
  <c r="L1208" i="21"/>
  <c r="L1207" i="21"/>
  <c r="L1206" i="21"/>
  <c r="L1205" i="21"/>
  <c r="L1204" i="21"/>
  <c r="L1203" i="21"/>
  <c r="L1202" i="21"/>
  <c r="L1201" i="21"/>
  <c r="L1200" i="21"/>
  <c r="L1199" i="21"/>
  <c r="L1198" i="21"/>
  <c r="L1197" i="21"/>
  <c r="L1196" i="21"/>
  <c r="L1195" i="21"/>
  <c r="L1194" i="21"/>
  <c r="L1193" i="21"/>
  <c r="L1192" i="21"/>
  <c r="L1191" i="21"/>
  <c r="L1190" i="21"/>
  <c r="L1189" i="21"/>
  <c r="L1188" i="21"/>
  <c r="L1187" i="21"/>
  <c r="L1186" i="21"/>
  <c r="L1185" i="21"/>
  <c r="L1184" i="21"/>
  <c r="L1183" i="21"/>
  <c r="L1182" i="21"/>
  <c r="L1181" i="21"/>
  <c r="L1180" i="21"/>
  <c r="L1179" i="21"/>
  <c r="L1178" i="21"/>
  <c r="L1177" i="21"/>
  <c r="L1176" i="21"/>
  <c r="L1175" i="21"/>
  <c r="L1174" i="21"/>
  <c r="L1173" i="21"/>
  <c r="L1172" i="21"/>
  <c r="L1171" i="21"/>
  <c r="L1170" i="21"/>
  <c r="L1169" i="21"/>
  <c r="L1168" i="21"/>
  <c r="L1167" i="21"/>
  <c r="L1166" i="21"/>
  <c r="L1165" i="21"/>
  <c r="L1164" i="21"/>
  <c r="L1163" i="21"/>
  <c r="L1162" i="21"/>
  <c r="L1161" i="21"/>
  <c r="L1160" i="21"/>
  <c r="L1159" i="21"/>
  <c r="L1158" i="21"/>
  <c r="L1157" i="21"/>
  <c r="L1156" i="21"/>
  <c r="L1155" i="21"/>
  <c r="L1154" i="21"/>
  <c r="L1153" i="21"/>
  <c r="L1152" i="21"/>
  <c r="L1151" i="21"/>
  <c r="L1150" i="21"/>
  <c r="L1149" i="21"/>
  <c r="L1148" i="21"/>
  <c r="L1147" i="21"/>
  <c r="L1146" i="21"/>
  <c r="L1145" i="21"/>
  <c r="L1144" i="21"/>
  <c r="L1143" i="21"/>
  <c r="L1142" i="21"/>
  <c r="L1141" i="21"/>
  <c r="L1140" i="21"/>
  <c r="L1139" i="21"/>
  <c r="L1138" i="21"/>
  <c r="L1137" i="21"/>
  <c r="L1136" i="21"/>
  <c r="L1135" i="21"/>
  <c r="L1134" i="21"/>
  <c r="L1133" i="21"/>
  <c r="L1132" i="21"/>
  <c r="L1131" i="21"/>
  <c r="L1130" i="21"/>
  <c r="L1129" i="21"/>
  <c r="L1128" i="21"/>
  <c r="L1127" i="21"/>
  <c r="L1126" i="21"/>
  <c r="L1125" i="21"/>
  <c r="L1124" i="21"/>
  <c r="L1123" i="21"/>
  <c r="L1122" i="21"/>
  <c r="L1121" i="21"/>
  <c r="L1120" i="21"/>
  <c r="L1119" i="21"/>
  <c r="L1118" i="21"/>
  <c r="L1117" i="21"/>
  <c r="L1116" i="21"/>
  <c r="L1115" i="21"/>
  <c r="L1114" i="21"/>
  <c r="L1113" i="21"/>
  <c r="L1112" i="21"/>
  <c r="L1111" i="21"/>
  <c r="L1110" i="21"/>
  <c r="L1109" i="21"/>
  <c r="L1108" i="21"/>
  <c r="L1107" i="21"/>
  <c r="L1106" i="21"/>
  <c r="L1105" i="21"/>
  <c r="L1104" i="21"/>
  <c r="L1103" i="21"/>
  <c r="L1102" i="21"/>
  <c r="L1101" i="21"/>
  <c r="L1100" i="21"/>
  <c r="L1099" i="21"/>
  <c r="L1098" i="21"/>
  <c r="L1097" i="21"/>
  <c r="L1096" i="21"/>
  <c r="L1095" i="21"/>
  <c r="L1094" i="21"/>
  <c r="L1093" i="21"/>
  <c r="L1092" i="21"/>
  <c r="L1091" i="21"/>
  <c r="L1090" i="21"/>
  <c r="L1089" i="21"/>
  <c r="L1088" i="21"/>
  <c r="L1087" i="21"/>
  <c r="L1086" i="21"/>
  <c r="L1085" i="21"/>
  <c r="L1084" i="21"/>
  <c r="L1083" i="21"/>
  <c r="L1082" i="21"/>
  <c r="L1081" i="21"/>
  <c r="L1080" i="21"/>
  <c r="L1079" i="21"/>
  <c r="L1078" i="21"/>
  <c r="L1077" i="21"/>
  <c r="L1076" i="21"/>
  <c r="L1075" i="21"/>
  <c r="L1074" i="21"/>
  <c r="L1073" i="21"/>
  <c r="L1072" i="21"/>
  <c r="L1071" i="21"/>
  <c r="L1070" i="21"/>
  <c r="L1069" i="21"/>
  <c r="L1068" i="21"/>
  <c r="L1067" i="21"/>
  <c r="L1066" i="21"/>
  <c r="L1065" i="21"/>
  <c r="L1064" i="21"/>
  <c r="L1063" i="21"/>
  <c r="L1062" i="21"/>
  <c r="L1061" i="21"/>
  <c r="L1060" i="21"/>
  <c r="L1059" i="21"/>
  <c r="L1058" i="21"/>
  <c r="L1057" i="21"/>
  <c r="L1056" i="21"/>
  <c r="L1055" i="21"/>
  <c r="L1054" i="21"/>
  <c r="L1053" i="21"/>
  <c r="L1052" i="21"/>
  <c r="L1051" i="21"/>
  <c r="L1050" i="21"/>
  <c r="L1049" i="21"/>
  <c r="L1048" i="21"/>
  <c r="L1047" i="21"/>
  <c r="L1046" i="21"/>
  <c r="L1045" i="21"/>
  <c r="L1044" i="21"/>
  <c r="L1043" i="21"/>
  <c r="L1042" i="21"/>
  <c r="L1041" i="21"/>
  <c r="L1040" i="21"/>
  <c r="L1039" i="21"/>
  <c r="L1038" i="21"/>
  <c r="L1037" i="21"/>
  <c r="L1036" i="21"/>
  <c r="L1035" i="21"/>
  <c r="L1034" i="21"/>
  <c r="L1033" i="21"/>
  <c r="L1032" i="21"/>
  <c r="L1031" i="21"/>
  <c r="L1030" i="21"/>
  <c r="L1029" i="21"/>
  <c r="L1028" i="21"/>
  <c r="L1027" i="21"/>
  <c r="L1026" i="21"/>
  <c r="L1025" i="21"/>
  <c r="L1024" i="21"/>
  <c r="L1023" i="21"/>
  <c r="L1022" i="21"/>
  <c r="L1021" i="21"/>
  <c r="L1020" i="21"/>
  <c r="L1019" i="21"/>
  <c r="L1018" i="21"/>
  <c r="L1017" i="21"/>
  <c r="L1016" i="21"/>
  <c r="L1015" i="21"/>
  <c r="L1014" i="21"/>
  <c r="L1013" i="21"/>
  <c r="L1012" i="21"/>
  <c r="L1011" i="21"/>
  <c r="L1010" i="21"/>
  <c r="L1009" i="21"/>
  <c r="L1008" i="21"/>
  <c r="L1007" i="21"/>
  <c r="L1006" i="21"/>
  <c r="L1005" i="21"/>
  <c r="L1004" i="21"/>
  <c r="L1003" i="21"/>
  <c r="L1002" i="21"/>
  <c r="L1001" i="21"/>
  <c r="L1000" i="21"/>
  <c r="L999" i="21"/>
  <c r="L998" i="21"/>
  <c r="L997" i="21"/>
  <c r="L996" i="21"/>
  <c r="L995" i="21"/>
  <c r="L994" i="21"/>
  <c r="L993" i="21"/>
  <c r="L992" i="21"/>
  <c r="L991" i="21"/>
  <c r="L990" i="21"/>
  <c r="L989" i="21"/>
  <c r="L988" i="21"/>
  <c r="L987" i="21"/>
  <c r="L986" i="21"/>
  <c r="L985" i="21"/>
  <c r="L984" i="21"/>
  <c r="L983" i="21"/>
  <c r="L982" i="21"/>
  <c r="L981" i="21"/>
  <c r="L980" i="21"/>
  <c r="L979" i="21"/>
  <c r="L978" i="21"/>
  <c r="L977" i="21"/>
  <c r="L976" i="21"/>
  <c r="L975" i="21"/>
  <c r="L974" i="21"/>
  <c r="L973" i="21"/>
  <c r="L972" i="21"/>
  <c r="L971" i="21"/>
  <c r="L970" i="21"/>
  <c r="L969" i="21"/>
  <c r="L968" i="21"/>
  <c r="L967" i="21"/>
  <c r="L966" i="21"/>
  <c r="L965" i="21"/>
  <c r="L964" i="21"/>
  <c r="L963" i="21"/>
  <c r="L962" i="21"/>
  <c r="L961" i="21"/>
  <c r="L960" i="21"/>
  <c r="L959" i="21"/>
  <c r="L958" i="21"/>
  <c r="L957" i="21"/>
  <c r="L956" i="21"/>
  <c r="L955" i="21"/>
  <c r="L954" i="21"/>
  <c r="L953" i="21"/>
  <c r="L952" i="21"/>
  <c r="L951" i="21"/>
  <c r="L950" i="21"/>
  <c r="L949" i="21"/>
  <c r="L948" i="21"/>
  <c r="L947" i="21"/>
  <c r="L946" i="21"/>
  <c r="L945" i="21"/>
  <c r="L944" i="21"/>
  <c r="L943" i="21"/>
  <c r="L942" i="21"/>
  <c r="L941" i="21"/>
  <c r="L940" i="21"/>
  <c r="L939" i="21"/>
  <c r="L938" i="21"/>
  <c r="L937" i="21"/>
  <c r="L936" i="21"/>
  <c r="L935" i="21"/>
  <c r="L934" i="21"/>
  <c r="L933" i="21"/>
  <c r="L932" i="21"/>
  <c r="L931" i="21"/>
  <c r="L930" i="21"/>
  <c r="L929" i="21"/>
  <c r="L928" i="21"/>
  <c r="L927" i="21"/>
  <c r="L926" i="21"/>
  <c r="L925" i="21"/>
  <c r="L924" i="21"/>
  <c r="L923" i="21"/>
  <c r="L922" i="21"/>
  <c r="L921" i="21"/>
  <c r="L920" i="21"/>
  <c r="L919" i="21"/>
  <c r="L918" i="21"/>
  <c r="L917" i="21"/>
  <c r="L916" i="21"/>
  <c r="L915" i="21"/>
  <c r="L914" i="21"/>
  <c r="L913" i="21"/>
  <c r="L912" i="21"/>
  <c r="L911" i="21"/>
  <c r="L910" i="21"/>
  <c r="L909" i="21"/>
  <c r="L908" i="21"/>
  <c r="L907" i="21"/>
  <c r="L906" i="21"/>
  <c r="L905" i="21"/>
  <c r="L904" i="21"/>
  <c r="L903" i="21"/>
  <c r="L902" i="21"/>
  <c r="L901" i="21"/>
  <c r="L900" i="21"/>
  <c r="L899" i="21"/>
  <c r="L898" i="21"/>
  <c r="L897" i="21"/>
  <c r="L896" i="21"/>
  <c r="L895" i="21"/>
  <c r="L894" i="21"/>
  <c r="L893" i="21"/>
  <c r="L892" i="21"/>
  <c r="L891" i="21"/>
  <c r="L890" i="21"/>
  <c r="L889" i="21"/>
  <c r="L888" i="21"/>
  <c r="L887" i="21"/>
  <c r="L886" i="21"/>
  <c r="L885" i="21"/>
  <c r="L884" i="21"/>
  <c r="L883" i="21"/>
  <c r="L882" i="21"/>
  <c r="L881" i="21"/>
  <c r="L880" i="21"/>
  <c r="L879" i="21"/>
  <c r="L878" i="21"/>
  <c r="L877" i="21"/>
  <c r="L876" i="21"/>
  <c r="L875" i="21"/>
  <c r="L874" i="21"/>
  <c r="L873" i="21"/>
  <c r="L872" i="21"/>
  <c r="L871" i="21"/>
  <c r="L870" i="21"/>
  <c r="L869" i="21"/>
  <c r="L868" i="21"/>
  <c r="L867" i="21"/>
  <c r="L866" i="21"/>
  <c r="L865" i="21"/>
  <c r="L864" i="21"/>
  <c r="L863" i="21"/>
  <c r="L862" i="21"/>
  <c r="L861" i="21"/>
  <c r="L860" i="21"/>
  <c r="L859" i="21"/>
  <c r="L858" i="21"/>
  <c r="L857" i="21"/>
  <c r="L856" i="21"/>
  <c r="L855" i="21"/>
  <c r="L854" i="21"/>
  <c r="L853" i="21"/>
  <c r="L852" i="21"/>
  <c r="L851" i="21"/>
  <c r="L850" i="21"/>
  <c r="L849" i="21"/>
  <c r="L848" i="21"/>
  <c r="L847" i="21"/>
  <c r="L846" i="21"/>
  <c r="L845" i="21"/>
  <c r="L844" i="21"/>
  <c r="L843" i="21"/>
  <c r="L842" i="21"/>
  <c r="L841" i="21"/>
  <c r="L840" i="21"/>
  <c r="L839" i="21"/>
  <c r="L838" i="21"/>
  <c r="L837" i="21"/>
  <c r="L836" i="21"/>
  <c r="L835" i="21"/>
  <c r="L834" i="21"/>
  <c r="L833" i="21"/>
  <c r="L832" i="21"/>
  <c r="L831" i="21"/>
  <c r="L830" i="21"/>
  <c r="L829" i="21"/>
  <c r="L828" i="21"/>
  <c r="L827" i="21"/>
  <c r="L826" i="21"/>
  <c r="L825" i="21"/>
  <c r="L824" i="21"/>
  <c r="L823" i="21"/>
  <c r="L822" i="21"/>
  <c r="L821" i="21"/>
  <c r="L820" i="21"/>
  <c r="L819" i="21"/>
  <c r="L818" i="21"/>
  <c r="L817" i="21"/>
  <c r="L816" i="21"/>
  <c r="L815" i="21"/>
  <c r="L814" i="21"/>
  <c r="L813" i="21"/>
  <c r="L812" i="21"/>
  <c r="L811" i="21"/>
  <c r="L810" i="21"/>
  <c r="L809" i="21"/>
  <c r="L808" i="21"/>
  <c r="L807" i="21"/>
  <c r="L806" i="21"/>
  <c r="L805" i="21"/>
  <c r="L804" i="21"/>
  <c r="L803" i="21"/>
  <c r="L802" i="21"/>
  <c r="L801" i="21"/>
  <c r="L800" i="21"/>
  <c r="L799" i="21"/>
  <c r="L798" i="21"/>
  <c r="L797" i="21"/>
  <c r="L796" i="21"/>
  <c r="L795" i="21"/>
  <c r="L794" i="21"/>
  <c r="L793" i="21"/>
  <c r="L792" i="21"/>
  <c r="L791" i="21"/>
  <c r="L790" i="21"/>
  <c r="L789" i="21"/>
  <c r="L788" i="21"/>
  <c r="L787" i="21"/>
  <c r="L786" i="21"/>
  <c r="L785" i="21"/>
  <c r="L784" i="21"/>
  <c r="L783" i="21"/>
  <c r="L782" i="21"/>
  <c r="L781" i="21"/>
  <c r="L780" i="21"/>
  <c r="L779" i="21"/>
  <c r="L778" i="21"/>
  <c r="L777" i="21"/>
  <c r="L776" i="21"/>
  <c r="L775" i="21"/>
  <c r="L774" i="21"/>
  <c r="L773" i="21"/>
  <c r="L772" i="21"/>
  <c r="L771" i="21"/>
  <c r="L770" i="21"/>
  <c r="L769" i="21"/>
  <c r="L768" i="21"/>
  <c r="L767" i="21"/>
  <c r="L766" i="21"/>
  <c r="L765" i="21"/>
  <c r="L764" i="21"/>
  <c r="L763" i="21"/>
  <c r="L762" i="21"/>
  <c r="L761" i="21"/>
  <c r="L760" i="21"/>
  <c r="L759" i="21"/>
  <c r="L758" i="21"/>
  <c r="L757" i="21"/>
  <c r="L756" i="21"/>
  <c r="L755" i="21"/>
  <c r="L754" i="21"/>
  <c r="L753" i="21"/>
  <c r="L752" i="21"/>
  <c r="L751" i="21"/>
  <c r="L750" i="21"/>
  <c r="L749" i="21"/>
  <c r="L748" i="21"/>
  <c r="L747" i="21"/>
  <c r="L746" i="21"/>
  <c r="L745" i="21"/>
  <c r="L744" i="21"/>
  <c r="L743" i="21"/>
  <c r="L742" i="21"/>
  <c r="L741" i="21"/>
  <c r="L740" i="21"/>
  <c r="L739" i="21"/>
  <c r="L738" i="21"/>
  <c r="L737" i="21"/>
  <c r="L736" i="21"/>
  <c r="L735" i="21"/>
  <c r="L734" i="21"/>
  <c r="L733" i="21"/>
  <c r="L732" i="21"/>
  <c r="L731" i="21"/>
  <c r="L730" i="21"/>
  <c r="L729" i="21"/>
  <c r="L728" i="21"/>
  <c r="L727" i="21"/>
  <c r="L726" i="21"/>
  <c r="L725" i="21"/>
  <c r="L724" i="21"/>
  <c r="L723" i="21"/>
  <c r="L722" i="21"/>
  <c r="L721" i="21"/>
  <c r="L720" i="21"/>
  <c r="L719" i="21"/>
  <c r="L718" i="21"/>
  <c r="L717" i="21"/>
  <c r="L716" i="21"/>
  <c r="L715" i="21"/>
  <c r="L714" i="21"/>
  <c r="L713" i="21"/>
  <c r="L712" i="21"/>
  <c r="L711" i="21"/>
  <c r="L710" i="21"/>
  <c r="L709" i="21"/>
  <c r="L708" i="21"/>
  <c r="L707" i="21"/>
  <c r="L706" i="21"/>
  <c r="L705" i="21"/>
  <c r="L704" i="21"/>
  <c r="L703" i="21"/>
  <c r="L702" i="21"/>
  <c r="L701" i="21"/>
  <c r="L700" i="21"/>
  <c r="L699" i="21"/>
  <c r="L698" i="21"/>
  <c r="L697" i="21"/>
  <c r="L696" i="21"/>
  <c r="L695" i="21"/>
  <c r="L694" i="21"/>
  <c r="L693" i="21"/>
  <c r="L692" i="21"/>
  <c r="L691" i="21"/>
  <c r="L690" i="21"/>
  <c r="L689" i="21"/>
  <c r="L688" i="21"/>
  <c r="L687" i="21"/>
  <c r="L686" i="21"/>
  <c r="L685" i="21"/>
  <c r="L684" i="21"/>
  <c r="L683" i="21"/>
  <c r="L682" i="21"/>
  <c r="L681" i="21"/>
  <c r="L680" i="21"/>
  <c r="L679" i="21"/>
  <c r="L678" i="21"/>
  <c r="L677" i="21"/>
  <c r="L676" i="21"/>
  <c r="L675" i="21"/>
  <c r="L674" i="21"/>
  <c r="L673" i="21"/>
  <c r="L672" i="21"/>
  <c r="L671" i="21"/>
  <c r="L670" i="21"/>
  <c r="L669" i="21"/>
  <c r="L668" i="21"/>
  <c r="L667" i="21"/>
  <c r="L666" i="21"/>
  <c r="L665" i="21"/>
  <c r="L664" i="21"/>
  <c r="L663" i="21"/>
  <c r="L662" i="21"/>
  <c r="L661" i="21"/>
  <c r="L660" i="21"/>
  <c r="L659" i="21"/>
  <c r="L658" i="21"/>
  <c r="L657" i="21"/>
  <c r="L656" i="21"/>
  <c r="L655" i="21"/>
  <c r="L654" i="21"/>
  <c r="L653" i="21"/>
  <c r="L652" i="21"/>
  <c r="L651" i="21"/>
  <c r="L650" i="21"/>
  <c r="L649" i="21"/>
  <c r="L648" i="21"/>
  <c r="L647" i="21"/>
  <c r="L646" i="21"/>
  <c r="L645" i="21"/>
  <c r="L644" i="21"/>
  <c r="L643" i="21"/>
  <c r="L642" i="21"/>
  <c r="L641" i="21"/>
  <c r="L640" i="21"/>
  <c r="L639" i="21"/>
  <c r="L638" i="21"/>
  <c r="L637" i="21"/>
  <c r="L636" i="21"/>
  <c r="L635" i="21"/>
  <c r="L634" i="21"/>
  <c r="L633" i="21"/>
  <c r="L632" i="21"/>
  <c r="L631" i="21"/>
  <c r="L630" i="21"/>
  <c r="L629" i="21"/>
  <c r="L628" i="21"/>
  <c r="L627" i="21"/>
  <c r="L626" i="21"/>
  <c r="L625" i="21"/>
  <c r="L624" i="21"/>
  <c r="L623" i="21"/>
  <c r="L622" i="21"/>
  <c r="L621" i="21"/>
  <c r="L620" i="21"/>
  <c r="L619" i="21"/>
  <c r="L618" i="21"/>
  <c r="L617" i="21"/>
  <c r="L616" i="21"/>
  <c r="L615" i="21"/>
  <c r="L614" i="21"/>
  <c r="L613" i="21"/>
  <c r="L612" i="21"/>
  <c r="L611" i="21"/>
  <c r="L610" i="21"/>
  <c r="L609" i="21"/>
  <c r="L608" i="21"/>
  <c r="L607" i="21"/>
  <c r="L606" i="21"/>
  <c r="L605" i="21"/>
  <c r="L604" i="21"/>
  <c r="L603" i="21"/>
  <c r="L602" i="21"/>
  <c r="L601" i="21"/>
  <c r="L600" i="21"/>
  <c r="L599" i="21"/>
  <c r="L598" i="21"/>
  <c r="L597" i="21"/>
  <c r="L596" i="21"/>
  <c r="L595" i="21"/>
  <c r="L594" i="21"/>
  <c r="L593" i="21"/>
  <c r="L592" i="21"/>
  <c r="L591" i="21"/>
  <c r="L590" i="21"/>
  <c r="L589" i="21"/>
  <c r="L588" i="21"/>
  <c r="L587" i="21"/>
  <c r="L586" i="21"/>
  <c r="L585" i="21"/>
  <c r="L584" i="21"/>
  <c r="L583" i="21"/>
  <c r="L582" i="21"/>
  <c r="L581" i="21"/>
  <c r="L580" i="21"/>
  <c r="L579" i="21"/>
  <c r="L578" i="21"/>
  <c r="L577" i="21"/>
  <c r="L576" i="21"/>
  <c r="L575" i="21"/>
  <c r="L574" i="21"/>
  <c r="L573" i="21"/>
  <c r="L572" i="21"/>
  <c r="L571" i="21"/>
  <c r="L570" i="21"/>
  <c r="L569" i="21"/>
  <c r="L568" i="21"/>
  <c r="L567" i="21"/>
  <c r="L566" i="21"/>
  <c r="L565" i="21"/>
  <c r="L564" i="21"/>
  <c r="L563" i="21"/>
  <c r="L562" i="21"/>
  <c r="L561" i="21"/>
  <c r="L560" i="21"/>
  <c r="L559" i="21"/>
  <c r="L558" i="21"/>
  <c r="L557" i="21"/>
  <c r="L556" i="21"/>
  <c r="L555" i="21"/>
  <c r="L554" i="21"/>
  <c r="L553" i="21"/>
  <c r="L552" i="21"/>
  <c r="L551" i="21"/>
  <c r="L550" i="21"/>
  <c r="L549" i="21"/>
  <c r="L548" i="21"/>
  <c r="L547" i="21"/>
  <c r="L546" i="21"/>
  <c r="L545" i="21"/>
  <c r="L544" i="21"/>
  <c r="L543" i="21"/>
  <c r="L542" i="21"/>
  <c r="L541" i="21"/>
  <c r="L540" i="21"/>
  <c r="L539" i="21"/>
  <c r="L538" i="21"/>
  <c r="L537" i="21"/>
  <c r="L536" i="21"/>
  <c r="L535" i="21"/>
  <c r="L534" i="21"/>
  <c r="L533" i="21"/>
  <c r="L532" i="21"/>
  <c r="L531" i="21"/>
  <c r="L530" i="21"/>
  <c r="L529" i="21"/>
  <c r="L528" i="21"/>
  <c r="L527" i="21"/>
  <c r="L526" i="21"/>
  <c r="L525" i="21"/>
  <c r="L524" i="21"/>
  <c r="L523" i="21"/>
  <c r="L522" i="21"/>
  <c r="L521" i="21"/>
  <c r="L520" i="21"/>
  <c r="L519" i="21"/>
  <c r="L518" i="21"/>
  <c r="L517" i="21"/>
  <c r="L516" i="21"/>
  <c r="L515" i="21"/>
  <c r="L514" i="21"/>
  <c r="L513" i="21"/>
  <c r="L512" i="21"/>
  <c r="L511" i="21"/>
  <c r="L510" i="21"/>
  <c r="L509" i="21"/>
  <c r="L508" i="21"/>
  <c r="L507" i="21"/>
  <c r="L506" i="21"/>
  <c r="L505" i="21"/>
  <c r="L504" i="21"/>
  <c r="L503" i="21"/>
  <c r="L502" i="21"/>
  <c r="L501" i="21"/>
  <c r="L500" i="21"/>
  <c r="L499" i="21"/>
  <c r="L498" i="21"/>
  <c r="L497" i="21"/>
  <c r="L496" i="21"/>
  <c r="L495" i="21"/>
  <c r="L494" i="21"/>
  <c r="L493" i="21"/>
  <c r="L492" i="21"/>
  <c r="L491" i="21"/>
  <c r="L490" i="21"/>
  <c r="L489" i="21"/>
  <c r="L488" i="21"/>
  <c r="L487" i="21"/>
  <c r="L486" i="21"/>
  <c r="L485" i="21"/>
  <c r="L484" i="21"/>
  <c r="L483" i="21"/>
  <c r="L482" i="21"/>
  <c r="L481" i="21"/>
  <c r="L480" i="21"/>
  <c r="L479" i="21"/>
  <c r="L478" i="21"/>
  <c r="L477" i="21"/>
  <c r="L476" i="21"/>
  <c r="L475" i="21"/>
  <c r="L474" i="21"/>
  <c r="L473" i="21"/>
  <c r="L472" i="21"/>
  <c r="L471" i="21"/>
  <c r="L470" i="21"/>
  <c r="L469" i="21"/>
  <c r="L468" i="21"/>
  <c r="L467" i="21"/>
  <c r="L466" i="21"/>
  <c r="L465" i="21"/>
  <c r="L464" i="21"/>
  <c r="L463" i="21"/>
  <c r="L462" i="21"/>
  <c r="L461" i="21"/>
  <c r="L460" i="21"/>
  <c r="L459" i="21"/>
  <c r="L458" i="21"/>
  <c r="L457" i="21"/>
  <c r="L456" i="21"/>
  <c r="L455" i="21"/>
  <c r="L454" i="21"/>
  <c r="L453" i="21"/>
  <c r="L452" i="21"/>
  <c r="L451" i="21"/>
  <c r="L450" i="21"/>
  <c r="L449" i="21"/>
  <c r="L448" i="21"/>
  <c r="L447" i="21"/>
  <c r="L446" i="21"/>
  <c r="L445" i="21"/>
  <c r="L444" i="21"/>
  <c r="L443" i="21"/>
  <c r="L442" i="21"/>
  <c r="L441" i="21"/>
  <c r="L440" i="21"/>
  <c r="L439" i="21"/>
  <c r="L438" i="21"/>
  <c r="L437" i="21"/>
  <c r="L436" i="21"/>
  <c r="L435" i="21"/>
  <c r="L434" i="21"/>
  <c r="L433" i="21"/>
  <c r="L432" i="21"/>
  <c r="L431" i="21"/>
  <c r="L430" i="21"/>
  <c r="L429" i="21"/>
  <c r="L428" i="21"/>
  <c r="L427" i="21"/>
  <c r="L426" i="21"/>
  <c r="L425" i="21"/>
  <c r="L424" i="21"/>
  <c r="L423" i="21"/>
  <c r="L422" i="21"/>
  <c r="L421" i="21"/>
  <c r="L420" i="21"/>
  <c r="L419" i="21"/>
  <c r="L418" i="21"/>
  <c r="L417" i="21"/>
  <c r="L416" i="21"/>
  <c r="L415" i="21"/>
  <c r="L414" i="21"/>
  <c r="L413" i="21"/>
  <c r="L412" i="21"/>
  <c r="L411" i="21"/>
  <c r="L410" i="21"/>
  <c r="L409" i="21"/>
  <c r="L408" i="21"/>
  <c r="L407" i="21"/>
  <c r="L406" i="21"/>
  <c r="L405" i="21"/>
  <c r="L404" i="21"/>
  <c r="L403" i="21"/>
  <c r="L402" i="21"/>
  <c r="L401" i="21"/>
  <c r="L400" i="21"/>
  <c r="L399" i="21"/>
  <c r="L398" i="21"/>
  <c r="L397" i="21"/>
  <c r="L396" i="21"/>
  <c r="L395" i="21"/>
  <c r="L394" i="21"/>
  <c r="L393" i="21"/>
  <c r="L392" i="21"/>
  <c r="L391" i="21"/>
  <c r="L390" i="21"/>
  <c r="L389" i="21"/>
  <c r="L388" i="21"/>
  <c r="L387" i="21"/>
  <c r="L386" i="21"/>
  <c r="L385" i="21"/>
  <c r="L384" i="21"/>
  <c r="L383" i="21"/>
  <c r="L382" i="21"/>
  <c r="L381" i="21"/>
  <c r="L380" i="21"/>
  <c r="L379" i="21"/>
  <c r="L378" i="21"/>
  <c r="L377" i="21"/>
  <c r="L376" i="21"/>
  <c r="L375" i="21"/>
  <c r="L374" i="21"/>
  <c r="L373" i="21"/>
  <c r="L372" i="21"/>
  <c r="L371" i="21"/>
  <c r="L370" i="21"/>
  <c r="L369" i="21"/>
  <c r="L368" i="21"/>
  <c r="L367" i="21"/>
  <c r="L366" i="21"/>
  <c r="L365" i="21"/>
  <c r="L364" i="21"/>
  <c r="L363" i="21"/>
  <c r="L362" i="21"/>
  <c r="L361" i="21"/>
  <c r="L360" i="21"/>
  <c r="L359" i="21"/>
  <c r="L358" i="21"/>
  <c r="L357" i="21"/>
  <c r="L356" i="21"/>
  <c r="L355" i="21"/>
  <c r="L354" i="21"/>
  <c r="L353" i="21"/>
  <c r="L352" i="21"/>
  <c r="L351" i="21"/>
  <c r="L350" i="21"/>
  <c r="L349" i="21"/>
  <c r="L348" i="21"/>
  <c r="L347" i="21"/>
  <c r="L346" i="21"/>
  <c r="L345" i="21"/>
  <c r="L344" i="21"/>
  <c r="L343" i="21"/>
  <c r="L342" i="21"/>
  <c r="L341" i="21"/>
  <c r="L340" i="21"/>
  <c r="L339" i="21"/>
  <c r="L338" i="21"/>
  <c r="L337" i="21"/>
  <c r="L336" i="21"/>
  <c r="L335" i="21"/>
  <c r="L334" i="21"/>
  <c r="L333" i="21"/>
  <c r="L332" i="21"/>
  <c r="L331" i="21"/>
  <c r="L330" i="21"/>
  <c r="L329" i="21"/>
  <c r="L328" i="21"/>
  <c r="L327" i="21"/>
  <c r="L326" i="21"/>
  <c r="L325" i="21"/>
  <c r="L324" i="21"/>
  <c r="L323" i="21"/>
  <c r="L322" i="21"/>
  <c r="L321" i="21"/>
  <c r="L320" i="21"/>
  <c r="L319" i="21"/>
  <c r="L318" i="21"/>
  <c r="L317" i="21"/>
  <c r="L316" i="21"/>
  <c r="L315" i="21"/>
  <c r="L314" i="21"/>
  <c r="L313" i="21"/>
  <c r="L312" i="21"/>
  <c r="L311" i="21"/>
  <c r="L310" i="21"/>
  <c r="L309" i="21"/>
  <c r="L308" i="21"/>
  <c r="L307" i="21"/>
  <c r="L306" i="21"/>
  <c r="L305" i="21"/>
  <c r="L304" i="21"/>
  <c r="L303" i="21"/>
  <c r="L302" i="21"/>
  <c r="L301" i="21"/>
  <c r="L300" i="21"/>
  <c r="L299" i="21"/>
  <c r="L298" i="21"/>
  <c r="L297" i="21"/>
  <c r="L296" i="21"/>
  <c r="L295" i="21"/>
  <c r="L294" i="21"/>
  <c r="L293" i="21"/>
  <c r="L292" i="21"/>
  <c r="L291" i="21"/>
  <c r="L290" i="21"/>
  <c r="L289" i="21"/>
  <c r="L288" i="21"/>
  <c r="L287" i="21"/>
  <c r="L286" i="21"/>
  <c r="L285" i="21"/>
  <c r="L284" i="21"/>
  <c r="L283" i="21"/>
  <c r="L282" i="21"/>
  <c r="L281" i="21"/>
  <c r="L280" i="21"/>
  <c r="L279" i="21"/>
  <c r="L278" i="21"/>
  <c r="L277" i="21"/>
  <c r="L276" i="21"/>
  <c r="L275" i="21"/>
  <c r="L274" i="21"/>
  <c r="L273" i="21"/>
  <c r="L272" i="21"/>
  <c r="L271" i="21"/>
  <c r="L270" i="21"/>
  <c r="L269" i="21"/>
  <c r="L268" i="21"/>
  <c r="L267" i="21"/>
  <c r="L266" i="21"/>
  <c r="L265" i="21"/>
  <c r="L264" i="21"/>
  <c r="L263" i="21"/>
  <c r="L262" i="21"/>
  <c r="L261" i="21"/>
  <c r="L260" i="21"/>
  <c r="L259" i="21"/>
  <c r="L258" i="21"/>
  <c r="L257" i="21"/>
  <c r="L256" i="21"/>
  <c r="L255" i="21"/>
  <c r="L254" i="21"/>
  <c r="L253" i="21"/>
  <c r="L252" i="21"/>
  <c r="L251" i="21"/>
  <c r="L250" i="21"/>
  <c r="L249" i="21"/>
  <c r="L248" i="21"/>
  <c r="L247" i="21"/>
  <c r="L246" i="21"/>
  <c r="L245" i="21"/>
  <c r="L244" i="21"/>
  <c r="L243" i="21"/>
  <c r="L242" i="21"/>
  <c r="L241" i="21"/>
  <c r="L240" i="21"/>
  <c r="L239" i="21"/>
  <c r="L238" i="21"/>
  <c r="L237" i="21"/>
  <c r="L236" i="21"/>
  <c r="L235" i="21"/>
  <c r="L234" i="21"/>
  <c r="L233" i="21"/>
  <c r="L232" i="21"/>
  <c r="L231" i="21"/>
  <c r="L230" i="21"/>
  <c r="L229" i="21"/>
  <c r="L228" i="21"/>
  <c r="L227" i="21"/>
  <c r="L226" i="21"/>
  <c r="L225" i="21"/>
  <c r="L224" i="21"/>
  <c r="L223" i="21"/>
  <c r="L222" i="21"/>
  <c r="L221" i="21"/>
  <c r="L220" i="21"/>
  <c r="L219" i="21"/>
  <c r="L218" i="21"/>
  <c r="L217" i="21"/>
  <c r="L216" i="21"/>
  <c r="L215" i="21"/>
  <c r="L214" i="21"/>
  <c r="L213" i="21"/>
  <c r="L212" i="21"/>
  <c r="L211" i="21"/>
  <c r="L210" i="21"/>
  <c r="L209" i="21"/>
  <c r="L208" i="21"/>
  <c r="L207" i="21"/>
  <c r="L206" i="21"/>
  <c r="L205" i="21"/>
  <c r="L204" i="21"/>
  <c r="L203" i="21"/>
  <c r="L202" i="21"/>
  <c r="L201" i="21"/>
  <c r="L200" i="21"/>
  <c r="L199" i="21"/>
  <c r="L198" i="21"/>
  <c r="L197" i="21"/>
  <c r="L196" i="21"/>
  <c r="L195" i="21"/>
  <c r="L194" i="21"/>
  <c r="L193" i="21"/>
  <c r="L192" i="21"/>
  <c r="L191" i="21"/>
  <c r="L190" i="21"/>
  <c r="L189" i="21"/>
  <c r="L188" i="21"/>
  <c r="L187" i="21"/>
  <c r="L186" i="21"/>
  <c r="L185" i="21"/>
  <c r="L184" i="21"/>
  <c r="L183" i="21"/>
  <c r="L182" i="21"/>
  <c r="L181" i="21"/>
  <c r="L180" i="21"/>
  <c r="L179" i="21"/>
  <c r="L178" i="21"/>
  <c r="L177" i="21"/>
  <c r="L176" i="21"/>
  <c r="L175" i="21"/>
  <c r="L174" i="21"/>
  <c r="L173" i="21"/>
  <c r="L172" i="21"/>
  <c r="L171" i="21"/>
  <c r="L170" i="21"/>
  <c r="L169" i="21"/>
  <c r="L168" i="21"/>
  <c r="L167" i="21"/>
  <c r="L166" i="21"/>
  <c r="L165" i="21"/>
  <c r="L164" i="21"/>
  <c r="L163" i="21"/>
  <c r="L162" i="21"/>
  <c r="L161" i="21"/>
  <c r="L160" i="21"/>
  <c r="L159" i="21"/>
  <c r="L158" i="21"/>
  <c r="L157" i="21"/>
  <c r="L156" i="21"/>
  <c r="L155" i="21"/>
  <c r="L154" i="21"/>
  <c r="L153" i="21"/>
  <c r="L152" i="21"/>
  <c r="L151" i="21"/>
  <c r="L150" i="21"/>
  <c r="L149" i="21"/>
  <c r="L148" i="21"/>
  <c r="L147" i="21"/>
  <c r="L146" i="21"/>
  <c r="L145" i="21"/>
  <c r="L144" i="21"/>
  <c r="L143" i="21"/>
  <c r="L142" i="21"/>
  <c r="L141" i="21"/>
  <c r="L140" i="21"/>
  <c r="L139" i="21"/>
  <c r="L138" i="21"/>
  <c r="L137" i="21"/>
  <c r="L136" i="21"/>
  <c r="L135" i="21"/>
  <c r="L134" i="21"/>
  <c r="L133" i="21"/>
  <c r="L132" i="21"/>
  <c r="L131" i="21"/>
  <c r="L130" i="21"/>
  <c r="L129" i="21"/>
  <c r="L128" i="21"/>
  <c r="L127" i="21"/>
  <c r="L126" i="21"/>
  <c r="L125" i="21"/>
  <c r="L124" i="21"/>
  <c r="L123" i="21"/>
  <c r="L122" i="21"/>
  <c r="L121" i="21"/>
  <c r="L120" i="21"/>
  <c r="L119" i="21"/>
  <c r="L118" i="21"/>
  <c r="L117" i="21"/>
  <c r="L116" i="21"/>
  <c r="L115" i="21"/>
  <c r="L114" i="21"/>
  <c r="L113" i="21"/>
  <c r="L112" i="21"/>
  <c r="L111" i="21"/>
  <c r="L110" i="21"/>
  <c r="L109" i="21"/>
  <c r="L108" i="21"/>
  <c r="L107" i="21"/>
  <c r="L106" i="21"/>
  <c r="L105" i="21"/>
  <c r="L104" i="21"/>
  <c r="L103" i="21"/>
  <c r="L102" i="21"/>
  <c r="L101" i="21"/>
  <c r="L100" i="21"/>
  <c r="L99" i="21"/>
  <c r="L98" i="21"/>
  <c r="L97" i="21"/>
  <c r="L96" i="21"/>
  <c r="L95" i="21"/>
  <c r="L94" i="21"/>
  <c r="L93" i="21"/>
  <c r="L92" i="21"/>
  <c r="L91" i="21"/>
  <c r="L90" i="21"/>
  <c r="L89" i="21"/>
  <c r="L88" i="21"/>
  <c r="L87" i="21"/>
  <c r="L86" i="21"/>
  <c r="L85" i="21"/>
  <c r="L84" i="21"/>
  <c r="L83" i="21"/>
  <c r="L82" i="21"/>
  <c r="L81" i="21"/>
  <c r="L80" i="21"/>
  <c r="L79" i="21"/>
  <c r="L78" i="21"/>
  <c r="L77" i="21"/>
  <c r="L76" i="21"/>
  <c r="L75" i="21"/>
  <c r="L74" i="21"/>
  <c r="L73" i="21"/>
  <c r="L72" i="21"/>
  <c r="L71" i="21"/>
  <c r="L70" i="21"/>
  <c r="L69" i="21"/>
  <c r="L68" i="21"/>
  <c r="L67" i="21"/>
  <c r="L66" i="21"/>
  <c r="L65" i="21"/>
  <c r="L64" i="21"/>
  <c r="L63" i="21"/>
  <c r="L62" i="21"/>
  <c r="L61" i="21"/>
  <c r="L60" i="21"/>
  <c r="L59" i="21"/>
  <c r="L58" i="21"/>
  <c r="L57" i="21"/>
  <c r="L56" i="21"/>
  <c r="L55" i="21"/>
  <c r="L54" i="21"/>
  <c r="L53" i="21"/>
  <c r="L52" i="21"/>
  <c r="L51" i="21"/>
  <c r="L50" i="21"/>
  <c r="L49" i="21"/>
  <c r="L48" i="21"/>
  <c r="L47" i="21"/>
  <c r="L46" i="21"/>
  <c r="L45" i="21"/>
  <c r="L44" i="21"/>
  <c r="L43" i="21"/>
  <c r="L42" i="21"/>
  <c r="L41" i="21"/>
  <c r="L40" i="21"/>
  <c r="L39" i="21"/>
  <c r="L38" i="21"/>
  <c r="L37" i="21"/>
  <c r="L36" i="21"/>
  <c r="L35" i="21"/>
  <c r="L34" i="21"/>
  <c r="L33" i="21"/>
  <c r="L32" i="21"/>
  <c r="L31" i="21"/>
  <c r="L30" i="21"/>
  <c r="L29" i="21"/>
  <c r="L28" i="21"/>
  <c r="L27" i="21"/>
  <c r="L26" i="21"/>
  <c r="L25" i="21"/>
  <c r="L24" i="21"/>
  <c r="L23" i="21"/>
  <c r="L22" i="21"/>
  <c r="L21" i="21"/>
  <c r="L20" i="21"/>
  <c r="L19" i="21"/>
  <c r="L18" i="21"/>
  <c r="L17" i="21"/>
  <c r="L16" i="21"/>
  <c r="L15" i="21"/>
  <c r="L14" i="21"/>
  <c r="L13" i="21"/>
  <c r="L12" i="21"/>
  <c r="L11" i="21"/>
  <c r="L10" i="21"/>
  <c r="L9" i="21"/>
  <c r="L8" i="21"/>
  <c r="L7" i="21"/>
  <c r="L6" i="21"/>
  <c r="B254" i="20" l="1"/>
  <c r="BK149" i="20"/>
  <c r="BI149" i="20"/>
  <c r="BH149" i="20"/>
  <c r="BF149" i="20"/>
  <c r="BE149" i="20"/>
  <c r="BD149" i="20"/>
  <c r="BB149" i="20"/>
  <c r="BA149" i="20"/>
  <c r="AZ149" i="20"/>
  <c r="AX149" i="20"/>
  <c r="AW149" i="20"/>
  <c r="AV149" i="20"/>
  <c r="AT149" i="20"/>
  <c r="AS149" i="20"/>
  <c r="AR149" i="20"/>
  <c r="AP149" i="20"/>
  <c r="AO149" i="20"/>
  <c r="AM149" i="20"/>
  <c r="AL149" i="20"/>
  <c r="AJ149" i="20"/>
  <c r="AI149" i="20"/>
  <c r="AG149" i="20"/>
  <c r="AF149" i="20"/>
  <c r="AD149" i="20"/>
  <c r="AC149" i="20"/>
  <c r="AA149" i="20"/>
  <c r="Z149" i="20"/>
  <c r="X149" i="20"/>
  <c r="W149" i="20"/>
  <c r="V149" i="20"/>
  <c r="U149" i="20"/>
  <c r="T149" i="20"/>
  <c r="S149" i="20"/>
  <c r="R149" i="20"/>
  <c r="Q149" i="20"/>
  <c r="P149" i="20"/>
  <c r="O149" i="20"/>
  <c r="N149" i="20"/>
  <c r="M149" i="20"/>
  <c r="L149" i="20"/>
  <c r="K149" i="20"/>
  <c r="J149" i="20"/>
  <c r="I149" i="20"/>
  <c r="H149" i="20"/>
  <c r="G149" i="20"/>
  <c r="F149" i="20"/>
  <c r="E149" i="20"/>
  <c r="B149" i="20"/>
  <c r="C149" i="20" s="1"/>
  <c r="BK148" i="20"/>
  <c r="BI148" i="20"/>
  <c r="BH148" i="20"/>
  <c r="BF148" i="20"/>
  <c r="BE148" i="20"/>
  <c r="BD148" i="20"/>
  <c r="BB148" i="20"/>
  <c r="BA148" i="20"/>
  <c r="AZ148" i="20"/>
  <c r="AX148" i="20"/>
  <c r="AW148" i="20"/>
  <c r="AV148" i="20"/>
  <c r="AT148" i="20"/>
  <c r="AS148" i="20"/>
  <c r="AR148" i="20"/>
  <c r="AP148" i="20"/>
  <c r="AO148" i="20"/>
  <c r="AM148" i="20"/>
  <c r="AL148" i="20"/>
  <c r="AJ148" i="20"/>
  <c r="AI148" i="20"/>
  <c r="AG148" i="20"/>
  <c r="AF148" i="20"/>
  <c r="AD148" i="20"/>
  <c r="AC148" i="20"/>
  <c r="AA148" i="20"/>
  <c r="Z148" i="20"/>
  <c r="X148" i="20"/>
  <c r="W148" i="20"/>
  <c r="V148" i="20"/>
  <c r="U148" i="20"/>
  <c r="T148" i="20"/>
  <c r="S148" i="20"/>
  <c r="R148" i="20"/>
  <c r="Q148" i="20"/>
  <c r="P148" i="20"/>
  <c r="O148" i="20"/>
  <c r="M148" i="20"/>
  <c r="L148" i="20"/>
  <c r="K148" i="20"/>
  <c r="J148" i="20"/>
  <c r="I148" i="20"/>
  <c r="H148" i="20"/>
  <c r="G148" i="20"/>
  <c r="F148" i="20"/>
  <c r="E148" i="20"/>
  <c r="C148" i="20"/>
  <c r="BK147" i="20"/>
  <c r="BI147" i="20"/>
  <c r="BH147" i="20"/>
  <c r="BF147" i="20"/>
  <c r="BE147" i="20"/>
  <c r="BD147" i="20"/>
  <c r="BB147" i="20"/>
  <c r="BA147" i="20"/>
  <c r="AZ147" i="20"/>
  <c r="AX147" i="20"/>
  <c r="AW147" i="20"/>
  <c r="AV147" i="20"/>
  <c r="AT147" i="20"/>
  <c r="AS147" i="20"/>
  <c r="AR147" i="20"/>
  <c r="AP147" i="20"/>
  <c r="AO147" i="20"/>
  <c r="AM147" i="20"/>
  <c r="AL147" i="20"/>
  <c r="AJ147" i="20"/>
  <c r="AI147" i="20"/>
  <c r="AG147" i="20"/>
  <c r="AF147" i="20"/>
  <c r="AD147" i="20"/>
  <c r="AC147" i="20"/>
  <c r="AA147" i="20"/>
  <c r="Z147" i="20"/>
  <c r="X147" i="20"/>
  <c r="W147" i="20"/>
  <c r="V147" i="20"/>
  <c r="U147" i="20"/>
  <c r="T147" i="20"/>
  <c r="S147" i="20"/>
  <c r="R147" i="20"/>
  <c r="Q147" i="20"/>
  <c r="P147" i="20"/>
  <c r="O147" i="20"/>
  <c r="N147" i="20"/>
  <c r="M147" i="20"/>
  <c r="L147" i="20"/>
  <c r="K147" i="20"/>
  <c r="J147" i="20"/>
  <c r="I147" i="20"/>
  <c r="H147" i="20"/>
  <c r="G147" i="20"/>
  <c r="F147" i="20"/>
  <c r="E147" i="20"/>
  <c r="D147" i="20"/>
  <c r="C147" i="20"/>
  <c r="B147" i="20"/>
  <c r="BK146" i="20"/>
  <c r="BI146" i="20"/>
  <c r="BF146" i="20"/>
  <c r="BH146" i="20" s="1"/>
  <c r="BE146" i="20"/>
  <c r="BD146" i="20"/>
  <c r="BB146" i="20"/>
  <c r="BC146" i="20" s="1"/>
  <c r="BA146" i="20"/>
  <c r="AZ146" i="20"/>
  <c r="AX146" i="20"/>
  <c r="AY146" i="20" s="1"/>
  <c r="AW146" i="20"/>
  <c r="AV146" i="20"/>
  <c r="AT146" i="20"/>
  <c r="AU146" i="20" s="1"/>
  <c r="AS146" i="20"/>
  <c r="AR146" i="20"/>
  <c r="AP146" i="20"/>
  <c r="AQ146" i="20" s="1"/>
  <c r="AO146" i="20"/>
  <c r="AM146" i="20"/>
  <c r="AN146" i="20" s="1"/>
  <c r="AL146" i="20"/>
  <c r="AJ146" i="20"/>
  <c r="AK146" i="20" s="1"/>
  <c r="AI146" i="20"/>
  <c r="AG146" i="20"/>
  <c r="AH146" i="20" s="1"/>
  <c r="AF146" i="20"/>
  <c r="AD146" i="20"/>
  <c r="AE146" i="20" s="1"/>
  <c r="AC146" i="20"/>
  <c r="AA146" i="20"/>
  <c r="AB146" i="20" s="1"/>
  <c r="Z146" i="20"/>
  <c r="X146" i="20"/>
  <c r="W146" i="20"/>
  <c r="V146" i="20"/>
  <c r="U146" i="20"/>
  <c r="T146" i="20"/>
  <c r="S146" i="20"/>
  <c r="R146" i="20"/>
  <c r="Q146" i="20"/>
  <c r="P146" i="20"/>
  <c r="O146" i="20"/>
  <c r="N146" i="20"/>
  <c r="M146" i="20"/>
  <c r="L146" i="20"/>
  <c r="K146" i="20"/>
  <c r="J146" i="20"/>
  <c r="I146" i="20"/>
  <c r="H146" i="20"/>
  <c r="G146" i="20"/>
  <c r="F146" i="20"/>
  <c r="E146" i="20"/>
  <c r="D146" i="20"/>
  <c r="C146" i="20"/>
  <c r="B146" i="20"/>
  <c r="BK144" i="20"/>
  <c r="BI144" i="20"/>
  <c r="BE144" i="20"/>
  <c r="BA144" i="20"/>
  <c r="BC144" i="20" s="1"/>
  <c r="AW144" i="20"/>
  <c r="AY144" i="20" s="1"/>
  <c r="AS144" i="20"/>
  <c r="AU144" i="20" s="1"/>
  <c r="AP144" i="20"/>
  <c r="AQ144" i="20" s="1"/>
  <c r="AM144" i="20"/>
  <c r="AN144" i="20" s="1"/>
  <c r="AJ144" i="20"/>
  <c r="AK144" i="20" s="1"/>
  <c r="AH144" i="20"/>
  <c r="AE144" i="20"/>
  <c r="AA144" i="20"/>
  <c r="Z144" i="20"/>
  <c r="X144" i="20"/>
  <c r="Y144" i="20" s="1"/>
  <c r="BK143" i="20"/>
  <c r="BI143" i="20"/>
  <c r="BE143" i="20"/>
  <c r="BA143" i="20"/>
  <c r="BC143" i="20" s="1"/>
  <c r="AW143" i="20"/>
  <c r="AY143" i="20" s="1"/>
  <c r="AS143" i="20"/>
  <c r="AU143" i="20" s="1"/>
  <c r="AP143" i="20"/>
  <c r="AQ143" i="20" s="1"/>
  <c r="AM143" i="20"/>
  <c r="AN143" i="20" s="1"/>
  <c r="AJ143" i="20"/>
  <c r="AK143" i="20" s="1"/>
  <c r="AH143" i="20"/>
  <c r="AE143" i="20"/>
  <c r="AA143" i="20"/>
  <c r="Z143" i="20"/>
  <c r="X143" i="20"/>
  <c r="Y143" i="20" s="1"/>
  <c r="BK142" i="20"/>
  <c r="BI142" i="20"/>
  <c r="BB142" i="20"/>
  <c r="BA142" i="20"/>
  <c r="AZ142" i="20"/>
  <c r="AX142" i="20"/>
  <c r="AW142" i="20"/>
  <c r="AV142" i="20"/>
  <c r="AT142" i="20"/>
  <c r="AS142" i="20"/>
  <c r="AR142" i="20"/>
  <c r="AP142" i="20"/>
  <c r="AO142" i="20"/>
  <c r="AM142" i="20"/>
  <c r="AN142" i="20" s="1"/>
  <c r="AL142" i="20"/>
  <c r="AJ142" i="20"/>
  <c r="AK142" i="20" s="1"/>
  <c r="AI142" i="20"/>
  <c r="AG142" i="20"/>
  <c r="AH142" i="20" s="1"/>
  <c r="AF142" i="20"/>
  <c r="AD142" i="20"/>
  <c r="AC142" i="20"/>
  <c r="AA142" i="20"/>
  <c r="AB142" i="20" s="1"/>
  <c r="W142" i="20"/>
  <c r="Y142" i="20" s="1"/>
  <c r="V142" i="20"/>
  <c r="U142" i="20"/>
  <c r="T142" i="20"/>
  <c r="S142" i="20"/>
  <c r="R142" i="20"/>
  <c r="Q142" i="20"/>
  <c r="P142" i="20"/>
  <c r="O142" i="20"/>
  <c r="N142" i="20"/>
  <c r="M142" i="20"/>
  <c r="L142" i="20"/>
  <c r="K142" i="20"/>
  <c r="J142" i="20"/>
  <c r="I142" i="20"/>
  <c r="H142" i="20"/>
  <c r="G142" i="20"/>
  <c r="F142" i="20"/>
  <c r="E142" i="20"/>
  <c r="D142" i="20"/>
  <c r="C142" i="20"/>
  <c r="B142" i="20"/>
  <c r="BK141" i="20"/>
  <c r="BI141" i="20"/>
  <c r="BF141" i="20"/>
  <c r="BE141" i="20"/>
  <c r="BD141" i="20"/>
  <c r="BB141" i="20"/>
  <c r="BA141" i="20"/>
  <c r="AZ141" i="20"/>
  <c r="AX141" i="20"/>
  <c r="AW141" i="20"/>
  <c r="AV141" i="20"/>
  <c r="AT141" i="20"/>
  <c r="AS141" i="20"/>
  <c r="AR141" i="20"/>
  <c r="AP141" i="20"/>
  <c r="AO141" i="20"/>
  <c r="AM141" i="20"/>
  <c r="AL141" i="20"/>
  <c r="AJ141" i="20"/>
  <c r="AI141" i="20"/>
  <c r="AG141" i="20"/>
  <c r="AF141" i="20"/>
  <c r="AD141" i="20"/>
  <c r="AC141" i="20"/>
  <c r="AA141" i="20"/>
  <c r="Z141" i="20"/>
  <c r="X141" i="20"/>
  <c r="W141" i="20"/>
  <c r="V141" i="20"/>
  <c r="U141" i="20"/>
  <c r="T141" i="20"/>
  <c r="BK140" i="20"/>
  <c r="BI140" i="20"/>
  <c r="AY140" i="20"/>
  <c r="AT140" i="20"/>
  <c r="AS140" i="20"/>
  <c r="AR140" i="20"/>
  <c r="AP140" i="20"/>
  <c r="AO140" i="20"/>
  <c r="AM140" i="20"/>
  <c r="AL140" i="20"/>
  <c r="AJ140" i="20"/>
  <c r="AI140" i="20"/>
  <c r="AG140" i="20"/>
  <c r="AF140" i="20"/>
  <c r="AC140" i="20"/>
  <c r="AE140" i="20" s="1"/>
  <c r="AB140" i="20"/>
  <c r="Y140" i="20"/>
  <c r="V140" i="20"/>
  <c r="U140" i="20"/>
  <c r="T140" i="20"/>
  <c r="S140" i="20"/>
  <c r="R140" i="20"/>
  <c r="Q140" i="20"/>
  <c r="P140" i="20"/>
  <c r="O140" i="20"/>
  <c r="N140" i="20"/>
  <c r="M140" i="20"/>
  <c r="L140" i="20"/>
  <c r="K140" i="20"/>
  <c r="J140" i="20"/>
  <c r="I140" i="20"/>
  <c r="H140" i="20"/>
  <c r="G140" i="20"/>
  <c r="F140" i="20"/>
  <c r="E140" i="20"/>
  <c r="D140" i="20"/>
  <c r="C140" i="20"/>
  <c r="B140" i="20"/>
  <c r="BK139" i="20"/>
  <c r="BI139" i="20"/>
  <c r="BA139" i="20"/>
  <c r="BC139" i="20" s="1"/>
  <c r="AZ139" i="20"/>
  <c r="AW139" i="20"/>
  <c r="AY139" i="20" s="1"/>
  <c r="AS139" i="20"/>
  <c r="AU139" i="20" s="1"/>
  <c r="AQ139" i="20"/>
  <c r="AN139" i="20"/>
  <c r="AJ139" i="20"/>
  <c r="AK139" i="20" s="1"/>
  <c r="AG139" i="20"/>
  <c r="AF139" i="20"/>
  <c r="AE139" i="20"/>
  <c r="AB139" i="20"/>
  <c r="Y139" i="20"/>
  <c r="U139" i="20"/>
  <c r="S139" i="20"/>
  <c r="R139" i="20"/>
  <c r="Q139" i="20"/>
  <c r="P139" i="20"/>
  <c r="O139" i="20"/>
  <c r="N139" i="20"/>
  <c r="M139" i="20"/>
  <c r="L139" i="20"/>
  <c r="K139" i="20"/>
  <c r="J139" i="20"/>
  <c r="I139" i="20"/>
  <c r="H139" i="20"/>
  <c r="G139" i="20"/>
  <c r="F139" i="20"/>
  <c r="E139" i="20"/>
  <c r="D139" i="20"/>
  <c r="C139" i="20"/>
  <c r="B139" i="20"/>
  <c r="BK138" i="20"/>
  <c r="BI138" i="20"/>
  <c r="BC138" i="20"/>
  <c r="BD138" i="20" s="1"/>
  <c r="AY138" i="20"/>
  <c r="AT138" i="20"/>
  <c r="AS138" i="20"/>
  <c r="AR138" i="20"/>
  <c r="AP138" i="20"/>
  <c r="AO138" i="20"/>
  <c r="AM138" i="20"/>
  <c r="AL138" i="20"/>
  <c r="AJ138" i="20"/>
  <c r="AI138" i="20"/>
  <c r="AG138" i="20"/>
  <c r="AF138" i="20"/>
  <c r="AD138" i="20"/>
  <c r="AC138" i="20"/>
  <c r="AA138" i="20"/>
  <c r="AB138" i="20" s="1"/>
  <c r="Y138" i="20"/>
  <c r="V138" i="20"/>
  <c r="U138" i="20"/>
  <c r="T138" i="20"/>
  <c r="BK137" i="20"/>
  <c r="BI137" i="20"/>
  <c r="BC137" i="20"/>
  <c r="BD137" i="20" s="1"/>
  <c r="AY137" i="20"/>
  <c r="AU137" i="20"/>
  <c r="AP137" i="20"/>
  <c r="AO137" i="20"/>
  <c r="AM137" i="20"/>
  <c r="AL137" i="20"/>
  <c r="AJ137" i="20"/>
  <c r="AI137" i="20"/>
  <c r="AG137" i="20"/>
  <c r="AF137" i="20"/>
  <c r="AD137" i="20"/>
  <c r="AC137" i="20"/>
  <c r="AA137" i="20"/>
  <c r="AB137" i="20" s="1"/>
  <c r="Y137" i="20"/>
  <c r="V137" i="20"/>
  <c r="U137" i="20"/>
  <c r="T137" i="20"/>
  <c r="S137" i="20"/>
  <c r="R137" i="20"/>
  <c r="Q137" i="20"/>
  <c r="P137" i="20"/>
  <c r="O137" i="20"/>
  <c r="N137" i="20"/>
  <c r="M137" i="20"/>
  <c r="L137" i="20"/>
  <c r="K137" i="20"/>
  <c r="J137" i="20"/>
  <c r="I137" i="20"/>
  <c r="H137" i="20"/>
  <c r="G137" i="20"/>
  <c r="F137" i="20"/>
  <c r="E137" i="20"/>
  <c r="D137" i="20"/>
  <c r="C137" i="20"/>
  <c r="B137" i="20"/>
  <c r="BK136" i="20"/>
  <c r="BI136" i="20"/>
  <c r="BC136" i="20"/>
  <c r="AW136" i="20"/>
  <c r="AY136" i="20" s="1"/>
  <c r="AS136" i="20"/>
  <c r="AU136" i="20" s="1"/>
  <c r="AP136" i="20"/>
  <c r="AO136" i="20"/>
  <c r="AM136" i="20"/>
  <c r="AL136" i="20"/>
  <c r="AJ136" i="20"/>
  <c r="AI136" i="20"/>
  <c r="AG136" i="20"/>
  <c r="AF136" i="20"/>
  <c r="AD136" i="20"/>
  <c r="AC136" i="20"/>
  <c r="AA136" i="20"/>
  <c r="AB136" i="20" s="1"/>
  <c r="Y136" i="20"/>
  <c r="V136" i="20"/>
  <c r="U136" i="20"/>
  <c r="T136" i="20"/>
  <c r="S136" i="20"/>
  <c r="R136" i="20"/>
  <c r="Q136" i="20"/>
  <c r="P136" i="20"/>
  <c r="O136" i="20"/>
  <c r="N136" i="20"/>
  <c r="M136" i="20"/>
  <c r="L136" i="20"/>
  <c r="K136" i="20"/>
  <c r="J136" i="20"/>
  <c r="I136" i="20"/>
  <c r="H136" i="20"/>
  <c r="G136" i="20"/>
  <c r="F136" i="20"/>
  <c r="E136" i="20"/>
  <c r="D136" i="20"/>
  <c r="C136" i="20"/>
  <c r="B136" i="20"/>
  <c r="S135" i="20"/>
  <c r="R135" i="20"/>
  <c r="Q135" i="20"/>
  <c r="P135" i="20"/>
  <c r="O135" i="20"/>
  <c r="N135" i="20"/>
  <c r="M135" i="20"/>
  <c r="L135" i="20"/>
  <c r="K135" i="20"/>
  <c r="J135" i="20"/>
  <c r="I135" i="20"/>
  <c r="H135" i="20"/>
  <c r="G135" i="20"/>
  <c r="F135" i="20"/>
  <c r="E135" i="20"/>
  <c r="D135" i="20"/>
  <c r="C135" i="20"/>
  <c r="B135" i="20"/>
  <c r="BK134" i="20"/>
  <c r="BI134" i="20"/>
  <c r="BH134" i="20"/>
  <c r="BF134" i="20"/>
  <c r="BE134" i="20"/>
  <c r="BD134" i="20"/>
  <c r="BB134" i="20"/>
  <c r="BA134" i="20"/>
  <c r="BC134" i="20" s="1"/>
  <c r="AZ134" i="20"/>
  <c r="AX134" i="20"/>
  <c r="AW134" i="20"/>
  <c r="AV134" i="20"/>
  <c r="AT134" i="20"/>
  <c r="AS134" i="20"/>
  <c r="AR134" i="20"/>
  <c r="AP134" i="20"/>
  <c r="AO134" i="20"/>
  <c r="AM134" i="20"/>
  <c r="AL134" i="20"/>
  <c r="AJ134" i="20"/>
  <c r="AI134" i="20"/>
  <c r="AG134" i="20"/>
  <c r="AF134" i="20"/>
  <c r="AD134" i="20"/>
  <c r="AC134" i="20"/>
  <c r="AA134" i="20"/>
  <c r="Z134" i="20"/>
  <c r="X134" i="20"/>
  <c r="W134" i="20"/>
  <c r="V134" i="20"/>
  <c r="U134" i="20"/>
  <c r="T134" i="20"/>
  <c r="BK133" i="20"/>
  <c r="BI133" i="20"/>
  <c r="BH133" i="20"/>
  <c r="BF133" i="20"/>
  <c r="BE133" i="20"/>
  <c r="BD133" i="20"/>
  <c r="BB133" i="20"/>
  <c r="BA133" i="20"/>
  <c r="AZ133" i="20"/>
  <c r="AX133" i="20"/>
  <c r="AW133" i="20"/>
  <c r="AV133" i="20"/>
  <c r="AT133" i="20"/>
  <c r="AS133" i="20"/>
  <c r="AR133" i="20"/>
  <c r="AP133" i="20"/>
  <c r="AO133" i="20"/>
  <c r="AM133" i="20"/>
  <c r="AL133" i="20"/>
  <c r="AJ133" i="20"/>
  <c r="AI133" i="20"/>
  <c r="AG133" i="20"/>
  <c r="AF133" i="20"/>
  <c r="AD133" i="20"/>
  <c r="AC133" i="20"/>
  <c r="AA133" i="20"/>
  <c r="Z133" i="20"/>
  <c r="X133" i="20"/>
  <c r="W133" i="20"/>
  <c r="V133" i="20"/>
  <c r="U133" i="20"/>
  <c r="T133" i="20"/>
  <c r="BK132" i="20"/>
  <c r="BI132" i="20"/>
  <c r="BH132" i="20"/>
  <c r="BF132" i="20"/>
  <c r="BE132" i="20"/>
  <c r="BD132" i="20"/>
  <c r="BB132" i="20"/>
  <c r="BA132" i="20"/>
  <c r="AZ132" i="20"/>
  <c r="AX132" i="20"/>
  <c r="AW132" i="20"/>
  <c r="AV132" i="20"/>
  <c r="AT132" i="20"/>
  <c r="AS132" i="20"/>
  <c r="AR132" i="20"/>
  <c r="AP132" i="20"/>
  <c r="AO132" i="20"/>
  <c r="AM132" i="20"/>
  <c r="AL132" i="20"/>
  <c r="AJ132" i="20"/>
  <c r="AI132" i="20"/>
  <c r="AG132" i="20"/>
  <c r="AF132" i="20"/>
  <c r="AD132" i="20"/>
  <c r="AC132" i="20"/>
  <c r="AA132" i="20"/>
  <c r="Z132" i="20"/>
  <c r="X132" i="20"/>
  <c r="W132" i="20"/>
  <c r="V132" i="20"/>
  <c r="U132" i="20"/>
  <c r="T132" i="20"/>
  <c r="S132" i="20"/>
  <c r="R132" i="20"/>
  <c r="Q132" i="20"/>
  <c r="P132" i="20"/>
  <c r="O132" i="20"/>
  <c r="N132" i="20"/>
  <c r="M132" i="20"/>
  <c r="L132" i="20"/>
  <c r="K132" i="20"/>
  <c r="J132" i="20"/>
  <c r="I132" i="20"/>
  <c r="H132" i="20"/>
  <c r="G132" i="20"/>
  <c r="F132" i="20"/>
  <c r="E132" i="20"/>
  <c r="D132" i="20"/>
  <c r="C132" i="20"/>
  <c r="B132" i="20"/>
  <c r="BK131" i="20"/>
  <c r="BI131" i="20"/>
  <c r="BH131" i="20"/>
  <c r="BF131" i="20"/>
  <c r="BE131" i="20"/>
  <c r="BD131" i="20"/>
  <c r="BB131" i="20"/>
  <c r="BA131" i="20"/>
  <c r="AZ131" i="20"/>
  <c r="AX131" i="20"/>
  <c r="AW131" i="20"/>
  <c r="AV131" i="20"/>
  <c r="AT131" i="20"/>
  <c r="AS131" i="20"/>
  <c r="AR131" i="20"/>
  <c r="AP131" i="20"/>
  <c r="AO131" i="20"/>
  <c r="AM131" i="20"/>
  <c r="AL131" i="20"/>
  <c r="AJ131" i="20"/>
  <c r="AI131" i="20"/>
  <c r="AG131" i="20"/>
  <c r="AF131" i="20"/>
  <c r="AD131" i="20"/>
  <c r="AC131" i="20"/>
  <c r="AA131" i="20"/>
  <c r="Z131" i="20"/>
  <c r="X131" i="20"/>
  <c r="W131" i="20"/>
  <c r="V131" i="20"/>
  <c r="U131" i="20"/>
  <c r="T131" i="20"/>
  <c r="F131" i="20"/>
  <c r="BK130" i="20"/>
  <c r="BI130" i="20"/>
  <c r="BH130" i="20"/>
  <c r="BF130" i="20"/>
  <c r="BE130" i="20"/>
  <c r="BD130" i="20"/>
  <c r="BB130" i="20"/>
  <c r="BA130" i="20"/>
  <c r="AZ130" i="20"/>
  <c r="AX130" i="20"/>
  <c r="AW130" i="20"/>
  <c r="AV130" i="20"/>
  <c r="AT130" i="20"/>
  <c r="AS130" i="20"/>
  <c r="AR130" i="20"/>
  <c r="AP130" i="20"/>
  <c r="AO130" i="20"/>
  <c r="AM130" i="20"/>
  <c r="AL130" i="20"/>
  <c r="AI130" i="20"/>
  <c r="AG130" i="20"/>
  <c r="AF130" i="20"/>
  <c r="AD130" i="20"/>
  <c r="AC130" i="20"/>
  <c r="AA130" i="20"/>
  <c r="Z130" i="20"/>
  <c r="X130" i="20"/>
  <c r="W130" i="20"/>
  <c r="V130" i="20"/>
  <c r="U130" i="20"/>
  <c r="S130" i="20"/>
  <c r="R130" i="20"/>
  <c r="Q130" i="20"/>
  <c r="P130" i="20"/>
  <c r="O130" i="20"/>
  <c r="N130" i="20"/>
  <c r="N131" i="20" s="1"/>
  <c r="M130" i="20"/>
  <c r="M131" i="20" s="1"/>
  <c r="L130" i="20"/>
  <c r="L131" i="20" s="1"/>
  <c r="K130" i="20"/>
  <c r="J130" i="20"/>
  <c r="I130" i="20"/>
  <c r="H130" i="20"/>
  <c r="G130" i="20"/>
  <c r="F130" i="20"/>
  <c r="E130" i="20"/>
  <c r="D130" i="20"/>
  <c r="C130" i="20"/>
  <c r="B130" i="20"/>
  <c r="BK129" i="20"/>
  <c r="BI129" i="20"/>
  <c r="BH129" i="20"/>
  <c r="BF129" i="20"/>
  <c r="BE129" i="20"/>
  <c r="BD129" i="20"/>
  <c r="BB129" i="20"/>
  <c r="BA129" i="20"/>
  <c r="AZ129" i="20"/>
  <c r="AX129" i="20"/>
  <c r="AW129" i="20"/>
  <c r="AV129" i="20"/>
  <c r="AT129" i="20"/>
  <c r="AS129" i="20"/>
  <c r="AR129" i="20"/>
  <c r="AP129" i="20"/>
  <c r="AQ129" i="20" s="1"/>
  <c r="AI129" i="20"/>
  <c r="AK129" i="20" s="1"/>
  <c r="AG129" i="20"/>
  <c r="AF129" i="20"/>
  <c r="AD129" i="20"/>
  <c r="AC129" i="20"/>
  <c r="AA129" i="20"/>
  <c r="Z129" i="20"/>
  <c r="X129" i="20"/>
  <c r="W129" i="20"/>
  <c r="S129" i="20"/>
  <c r="R129" i="20"/>
  <c r="Q129" i="20"/>
  <c r="P129" i="20"/>
  <c r="O129" i="20"/>
  <c r="N129" i="20"/>
  <c r="M129" i="20"/>
  <c r="L129" i="20"/>
  <c r="K129" i="20"/>
  <c r="J129" i="20"/>
  <c r="I129" i="20"/>
  <c r="H129" i="20"/>
  <c r="G129" i="20"/>
  <c r="F129" i="20"/>
  <c r="E129" i="20"/>
  <c r="D129" i="20"/>
  <c r="C129" i="20"/>
  <c r="B129" i="20"/>
  <c r="BK128" i="20"/>
  <c r="AV128" i="20"/>
  <c r="AO128" i="20"/>
  <c r="AK128" i="20"/>
  <c r="AH128" i="20"/>
  <c r="AC128" i="20"/>
  <c r="AE128" i="20" s="1"/>
  <c r="S128" i="20"/>
  <c r="R128" i="20"/>
  <c r="Q128" i="20"/>
  <c r="P128" i="20"/>
  <c r="O128" i="20"/>
  <c r="N128" i="20"/>
  <c r="M128" i="20"/>
  <c r="L128" i="20"/>
  <c r="K128" i="20"/>
  <c r="J128" i="20"/>
  <c r="I128" i="20"/>
  <c r="H128" i="20"/>
  <c r="G128" i="20"/>
  <c r="F128" i="20"/>
  <c r="E128" i="20"/>
  <c r="D128" i="20"/>
  <c r="C128" i="20"/>
  <c r="B128" i="20"/>
  <c r="BK127" i="20"/>
  <c r="BI127" i="20"/>
  <c r="BH127" i="20"/>
  <c r="BF127" i="20"/>
  <c r="BE127" i="20"/>
  <c r="BD127" i="20"/>
  <c r="BB127" i="20"/>
  <c r="BA127" i="20"/>
  <c r="AZ127" i="20"/>
  <c r="AX127" i="20"/>
  <c r="AW127" i="20"/>
  <c r="AV127" i="20"/>
  <c r="AT127" i="20"/>
  <c r="AS127" i="20"/>
  <c r="AR127" i="20"/>
  <c r="AP127" i="20"/>
  <c r="AO127" i="20"/>
  <c r="AM127" i="20"/>
  <c r="AL127" i="20"/>
  <c r="AJ127" i="20"/>
  <c r="AI127" i="20"/>
  <c r="AK127" i="20" s="1"/>
  <c r="AG127" i="20"/>
  <c r="AF127" i="20"/>
  <c r="AD127" i="20"/>
  <c r="AC127" i="20"/>
  <c r="AA127" i="20"/>
  <c r="Z127" i="20"/>
  <c r="X127" i="20"/>
  <c r="W127" i="20"/>
  <c r="V127" i="20"/>
  <c r="U127" i="20"/>
  <c r="T127" i="20"/>
  <c r="BK126" i="20"/>
  <c r="BI126" i="20"/>
  <c r="BH126" i="20"/>
  <c r="BF126" i="20"/>
  <c r="BE126" i="20"/>
  <c r="BD126" i="20"/>
  <c r="BB126" i="20"/>
  <c r="BA126" i="20"/>
  <c r="AZ126" i="20"/>
  <c r="AX126" i="20"/>
  <c r="AW126" i="20"/>
  <c r="AV126" i="20"/>
  <c r="AT126" i="20"/>
  <c r="AS126" i="20"/>
  <c r="AR126" i="20"/>
  <c r="AP126" i="20"/>
  <c r="AO126" i="20"/>
  <c r="AM126" i="20"/>
  <c r="AL126" i="20"/>
  <c r="AJ126" i="20"/>
  <c r="AI126" i="20"/>
  <c r="AG126" i="20"/>
  <c r="AF126" i="20"/>
  <c r="AD126" i="20"/>
  <c r="AC126" i="20"/>
  <c r="AA126" i="20"/>
  <c r="Z126" i="20"/>
  <c r="X126" i="20"/>
  <c r="W126" i="20"/>
  <c r="V126" i="20"/>
  <c r="U126" i="20"/>
  <c r="S126" i="20"/>
  <c r="R126" i="20"/>
  <c r="Q126" i="20"/>
  <c r="P126" i="20"/>
  <c r="O126" i="20"/>
  <c r="N126" i="20"/>
  <c r="M126" i="20"/>
  <c r="L126" i="20"/>
  <c r="K126" i="20"/>
  <c r="J126" i="20"/>
  <c r="I126" i="20"/>
  <c r="H126" i="20"/>
  <c r="G126" i="20"/>
  <c r="F126" i="20"/>
  <c r="E126" i="20"/>
  <c r="D126" i="20"/>
  <c r="C126" i="20"/>
  <c r="B126" i="20"/>
  <c r="S125" i="20"/>
  <c r="R125" i="20"/>
  <c r="Q125" i="20"/>
  <c r="P125" i="20"/>
  <c r="O125" i="20"/>
  <c r="N125" i="20"/>
  <c r="M125" i="20"/>
  <c r="L125" i="20"/>
  <c r="K125" i="20"/>
  <c r="J125" i="20"/>
  <c r="I125" i="20"/>
  <c r="H125" i="20"/>
  <c r="G125" i="20"/>
  <c r="F125" i="20"/>
  <c r="E125" i="20"/>
  <c r="D125" i="20"/>
  <c r="C125" i="20"/>
  <c r="B125" i="20"/>
  <c r="BK124" i="20"/>
  <c r="BI124" i="20"/>
  <c r="BH124" i="20"/>
  <c r="BF124" i="20"/>
  <c r="BE124" i="20"/>
  <c r="BD124" i="20"/>
  <c r="BB124" i="20"/>
  <c r="BC124" i="20" s="1"/>
  <c r="BA124" i="20"/>
  <c r="AZ124" i="20"/>
  <c r="AX124" i="20"/>
  <c r="AY124" i="20" s="1"/>
  <c r="AW124" i="20"/>
  <c r="AV124" i="20"/>
  <c r="AT124" i="20"/>
  <c r="AU124" i="20" s="1"/>
  <c r="AS124" i="20"/>
  <c r="AR124" i="20"/>
  <c r="AL124" i="20"/>
  <c r="AJ124" i="20"/>
  <c r="AK124" i="20" s="1"/>
  <c r="AI124" i="20"/>
  <c r="AG124" i="20"/>
  <c r="AH124" i="20" s="1"/>
  <c r="AF124" i="20"/>
  <c r="AD124" i="20"/>
  <c r="AE124" i="20" s="1"/>
  <c r="AC124" i="20"/>
  <c r="AB124" i="20"/>
  <c r="AA124" i="20"/>
  <c r="Z124" i="20"/>
  <c r="X124" i="20"/>
  <c r="Y124" i="20" s="1"/>
  <c r="W124" i="20"/>
  <c r="V124" i="20"/>
  <c r="U124" i="20"/>
  <c r="T124" i="20"/>
  <c r="S124" i="20"/>
  <c r="R124" i="20"/>
  <c r="Q124" i="20"/>
  <c r="P124" i="20"/>
  <c r="O124" i="20"/>
  <c r="N124" i="20"/>
  <c r="M124" i="20"/>
  <c r="L124" i="20"/>
  <c r="K124" i="20"/>
  <c r="J124" i="20"/>
  <c r="I124" i="20"/>
  <c r="H124" i="20"/>
  <c r="G124" i="20"/>
  <c r="F124" i="20"/>
  <c r="E124" i="20"/>
  <c r="D124" i="20"/>
  <c r="C124" i="20"/>
  <c r="B124" i="20"/>
  <c r="BK123" i="20"/>
  <c r="BI123" i="20"/>
  <c r="BH123" i="20"/>
  <c r="BF123" i="20"/>
  <c r="BE123" i="20"/>
  <c r="BD123" i="20"/>
  <c r="BB123" i="20"/>
  <c r="BA123" i="20"/>
  <c r="AZ123" i="20"/>
  <c r="AX123" i="20"/>
  <c r="AW123" i="20"/>
  <c r="AV123" i="20"/>
  <c r="AT123" i="20"/>
  <c r="AS123" i="20"/>
  <c r="AR123" i="20"/>
  <c r="AL123" i="20"/>
  <c r="AJ123" i="20"/>
  <c r="AK123" i="20" s="1"/>
  <c r="AI123" i="20"/>
  <c r="AG123" i="20"/>
  <c r="AH123" i="20" s="1"/>
  <c r="AF123" i="20"/>
  <c r="AD123" i="20"/>
  <c r="AE123" i="20" s="1"/>
  <c r="AC123" i="20"/>
  <c r="AB123" i="20"/>
  <c r="AA123" i="20"/>
  <c r="Z123" i="20"/>
  <c r="X123" i="20"/>
  <c r="Y123" i="20" s="1"/>
  <c r="W123" i="20"/>
  <c r="V123" i="20"/>
  <c r="U123" i="20"/>
  <c r="T123" i="20"/>
  <c r="BK122" i="20"/>
  <c r="BI122" i="20"/>
  <c r="BH122" i="20"/>
  <c r="BF122" i="20"/>
  <c r="BE122" i="20"/>
  <c r="BD122" i="20"/>
  <c r="BB122" i="20"/>
  <c r="BC122" i="20" s="1"/>
  <c r="BA122" i="20"/>
  <c r="AZ122" i="20"/>
  <c r="AX122" i="20"/>
  <c r="AY122" i="20" s="1"/>
  <c r="AW122" i="20"/>
  <c r="AV122" i="20"/>
  <c r="AT122" i="20"/>
  <c r="AU122" i="20" s="1"/>
  <c r="AS122" i="20"/>
  <c r="AR122" i="20"/>
  <c r="AP122" i="20"/>
  <c r="AQ122" i="20" s="1"/>
  <c r="AO122" i="20"/>
  <c r="AM122" i="20"/>
  <c r="AN122" i="20" s="1"/>
  <c r="AL122" i="20"/>
  <c r="AJ122" i="20"/>
  <c r="AK122" i="20" s="1"/>
  <c r="AI122" i="20"/>
  <c r="AG122" i="20"/>
  <c r="AH122" i="20" s="1"/>
  <c r="AF122" i="20"/>
  <c r="AD122" i="20"/>
  <c r="AE122" i="20" s="1"/>
  <c r="AC122" i="20"/>
  <c r="AB122" i="20"/>
  <c r="AA122" i="20"/>
  <c r="Z122" i="20"/>
  <c r="X122" i="20"/>
  <c r="Y122" i="20" s="1"/>
  <c r="W122" i="20"/>
  <c r="V122" i="20"/>
  <c r="U122" i="20"/>
  <c r="T122" i="20"/>
  <c r="BK121" i="20"/>
  <c r="BI121" i="20"/>
  <c r="BH121" i="20"/>
  <c r="BF121" i="20"/>
  <c r="BE121" i="20"/>
  <c r="BD121" i="20"/>
  <c r="BB121" i="20"/>
  <c r="BC121" i="20" s="1"/>
  <c r="BA121" i="20"/>
  <c r="AZ121" i="20"/>
  <c r="AX121" i="20"/>
  <c r="AY121" i="20" s="1"/>
  <c r="AW121" i="20"/>
  <c r="AV121" i="20"/>
  <c r="AT121" i="20"/>
  <c r="AU121" i="20" s="1"/>
  <c r="AS121" i="20"/>
  <c r="AR121" i="20"/>
  <c r="AP121" i="20"/>
  <c r="AQ121" i="20" s="1"/>
  <c r="AM121" i="20"/>
  <c r="AN121" i="20" s="1"/>
  <c r="AL121" i="20"/>
  <c r="AJ121" i="20"/>
  <c r="AK121" i="20" s="1"/>
  <c r="AI121" i="20"/>
  <c r="AG121" i="20"/>
  <c r="AH121" i="20" s="1"/>
  <c r="AF121" i="20"/>
  <c r="AD121" i="20"/>
  <c r="AE121" i="20" s="1"/>
  <c r="AC121" i="20"/>
  <c r="AB121" i="20"/>
  <c r="AA121" i="20"/>
  <c r="Z121" i="20"/>
  <c r="X121" i="20"/>
  <c r="Y121" i="20" s="1"/>
  <c r="W121" i="20"/>
  <c r="V121" i="20"/>
  <c r="U121" i="20"/>
  <c r="T121" i="20"/>
  <c r="S121" i="20"/>
  <c r="R121" i="20"/>
  <c r="Q121" i="20"/>
  <c r="P121" i="20"/>
  <c r="O121" i="20"/>
  <c r="N121" i="20"/>
  <c r="M121" i="20"/>
  <c r="L121" i="20"/>
  <c r="K121" i="20"/>
  <c r="J121" i="20"/>
  <c r="I121" i="20"/>
  <c r="H121" i="20"/>
  <c r="G121" i="20"/>
  <c r="F121" i="20"/>
  <c r="E121" i="20"/>
  <c r="D121" i="20"/>
  <c r="C121" i="20"/>
  <c r="B121" i="20"/>
  <c r="BK120" i="20"/>
  <c r="BI120" i="20"/>
  <c r="BH120" i="20"/>
  <c r="BF120" i="20"/>
  <c r="BE120" i="20"/>
  <c r="BD120" i="20"/>
  <c r="BB120" i="20"/>
  <c r="BC120" i="20" s="1"/>
  <c r="BA120" i="20"/>
  <c r="AZ120" i="20"/>
  <c r="AX120" i="20"/>
  <c r="AY120" i="20" s="1"/>
  <c r="AW120" i="20"/>
  <c r="AV120" i="20"/>
  <c r="AT120" i="20"/>
  <c r="AU120" i="20" s="1"/>
  <c r="AS120" i="20"/>
  <c r="AR120" i="20"/>
  <c r="AP120" i="20"/>
  <c r="AQ120" i="20" s="1"/>
  <c r="AM120" i="20"/>
  <c r="AN120" i="20" s="1"/>
  <c r="AL120" i="20"/>
  <c r="AJ120" i="20"/>
  <c r="AK120" i="20" s="1"/>
  <c r="AI120" i="20"/>
  <c r="AG120" i="20"/>
  <c r="AH120" i="20" s="1"/>
  <c r="AF120" i="20"/>
  <c r="AD120" i="20"/>
  <c r="AE120" i="20" s="1"/>
  <c r="AC120" i="20"/>
  <c r="AB120" i="20"/>
  <c r="AA120" i="20"/>
  <c r="Z120" i="20"/>
  <c r="X120" i="20"/>
  <c r="Y120" i="20" s="1"/>
  <c r="W120" i="20"/>
  <c r="V120" i="20"/>
  <c r="U120" i="20"/>
  <c r="T120" i="20"/>
  <c r="S120" i="20"/>
  <c r="R120" i="20"/>
  <c r="Q120" i="20"/>
  <c r="P120" i="20"/>
  <c r="O120" i="20"/>
  <c r="N120" i="20"/>
  <c r="M120" i="20"/>
  <c r="L120" i="20"/>
  <c r="K120" i="20"/>
  <c r="J120" i="20"/>
  <c r="I120" i="20"/>
  <c r="H120" i="20"/>
  <c r="G120" i="20"/>
  <c r="F120" i="20"/>
  <c r="E120" i="20"/>
  <c r="D120" i="20"/>
  <c r="C120" i="20"/>
  <c r="B120" i="20"/>
  <c r="BK119" i="20"/>
  <c r="BI119" i="20"/>
  <c r="BH119" i="20"/>
  <c r="BF119" i="20"/>
  <c r="BE119" i="20"/>
  <c r="BD119" i="20"/>
  <c r="BB119" i="20"/>
  <c r="BC119" i="20" s="1"/>
  <c r="BA119" i="20"/>
  <c r="AZ119" i="20"/>
  <c r="AX119" i="20"/>
  <c r="AY119" i="20" s="1"/>
  <c r="AW119" i="20"/>
  <c r="AV119" i="20"/>
  <c r="AT119" i="20"/>
  <c r="AU119" i="20" s="1"/>
  <c r="AS119" i="20"/>
  <c r="AR119" i="20"/>
  <c r="AP119" i="20"/>
  <c r="AQ119" i="20" s="1"/>
  <c r="AM119" i="20"/>
  <c r="AL119" i="20"/>
  <c r="AJ119" i="20"/>
  <c r="AK119" i="20" s="1"/>
  <c r="AI119" i="20"/>
  <c r="AG119" i="20"/>
  <c r="AH119" i="20" s="1"/>
  <c r="AF119" i="20"/>
  <c r="AD119" i="20"/>
  <c r="AE119" i="20" s="1"/>
  <c r="AC119" i="20"/>
  <c r="AB119" i="20"/>
  <c r="AA119" i="20"/>
  <c r="Z119" i="20"/>
  <c r="X119" i="20"/>
  <c r="Y119" i="20" s="1"/>
  <c r="W119" i="20"/>
  <c r="V119" i="20"/>
  <c r="U119" i="20"/>
  <c r="T119" i="20"/>
  <c r="S119" i="20"/>
  <c r="R119" i="20"/>
  <c r="Q119" i="20"/>
  <c r="P119" i="20"/>
  <c r="O119" i="20"/>
  <c r="N119" i="20"/>
  <c r="M119" i="20"/>
  <c r="L119" i="20"/>
  <c r="K119" i="20"/>
  <c r="J119" i="20"/>
  <c r="I119" i="20"/>
  <c r="H119" i="20"/>
  <c r="G119" i="20"/>
  <c r="F119" i="20"/>
  <c r="E119" i="20"/>
  <c r="D119" i="20"/>
  <c r="C119" i="20"/>
  <c r="B119" i="20"/>
  <c r="BK118" i="20"/>
  <c r="BI118" i="20"/>
  <c r="BH118" i="20"/>
  <c r="BF118" i="20"/>
  <c r="BE118" i="20"/>
  <c r="BD118" i="20"/>
  <c r="BB118" i="20"/>
  <c r="BC118" i="20" s="1"/>
  <c r="BA118" i="20"/>
  <c r="AZ118" i="20"/>
  <c r="AX118" i="20"/>
  <c r="AY118" i="20" s="1"/>
  <c r="AW118" i="20"/>
  <c r="AV118" i="20"/>
  <c r="AT118" i="20"/>
  <c r="AU118" i="20" s="1"/>
  <c r="AS118" i="20"/>
  <c r="AR118" i="20"/>
  <c r="AP118" i="20"/>
  <c r="AQ118" i="20" s="1"/>
  <c r="AM118" i="20"/>
  <c r="AN118" i="20" s="1"/>
  <c r="AL118" i="20"/>
  <c r="AJ118" i="20"/>
  <c r="AK118" i="20" s="1"/>
  <c r="AI118" i="20"/>
  <c r="AG118" i="20"/>
  <c r="AH118" i="20" s="1"/>
  <c r="AF118" i="20"/>
  <c r="AD118" i="20"/>
  <c r="AE118" i="20" s="1"/>
  <c r="AC118" i="20"/>
  <c r="AB118" i="20"/>
  <c r="AA118" i="20"/>
  <c r="Z118" i="20"/>
  <c r="X118" i="20"/>
  <c r="Y118" i="20" s="1"/>
  <c r="W118" i="20"/>
  <c r="V118" i="20"/>
  <c r="U118" i="20"/>
  <c r="T118" i="20"/>
  <c r="S117" i="20"/>
  <c r="R117" i="20"/>
  <c r="Q117" i="20"/>
  <c r="P117" i="20"/>
  <c r="O117" i="20"/>
  <c r="N117" i="20"/>
  <c r="M117" i="20"/>
  <c r="L117" i="20"/>
  <c r="K117" i="20"/>
  <c r="J117" i="20"/>
  <c r="I117" i="20"/>
  <c r="H117" i="20"/>
  <c r="G117" i="20"/>
  <c r="F117" i="20"/>
  <c r="E117" i="20"/>
  <c r="D117" i="20"/>
  <c r="C117" i="20"/>
  <c r="B117" i="20"/>
  <c r="BK115" i="20"/>
  <c r="BI115" i="20"/>
  <c r="BH115" i="20"/>
  <c r="BF115" i="20"/>
  <c r="BE115" i="20"/>
  <c r="BD115" i="20"/>
  <c r="BB115" i="20"/>
  <c r="BA115" i="20"/>
  <c r="AZ115" i="20"/>
  <c r="AX115" i="20"/>
  <c r="AW115" i="20"/>
  <c r="AV115" i="20"/>
  <c r="AT115" i="20"/>
  <c r="AS115" i="20"/>
  <c r="AR115" i="20"/>
  <c r="AP115" i="20"/>
  <c r="AO115" i="20"/>
  <c r="AM115" i="20"/>
  <c r="AL115" i="20"/>
  <c r="AJ115" i="20"/>
  <c r="AI115" i="20"/>
  <c r="AG115" i="20"/>
  <c r="AF115" i="20"/>
  <c r="AD115" i="20"/>
  <c r="AC115" i="20"/>
  <c r="AA115" i="20"/>
  <c r="Z115" i="20"/>
  <c r="X115" i="20"/>
  <c r="W115" i="20"/>
  <c r="V115" i="20"/>
  <c r="U115" i="20"/>
  <c r="T115" i="20"/>
  <c r="S115" i="20"/>
  <c r="R115" i="20"/>
  <c r="Q115" i="20"/>
  <c r="P115" i="20"/>
  <c r="O115" i="20"/>
  <c r="N115" i="20"/>
  <c r="M115" i="20"/>
  <c r="L115" i="20"/>
  <c r="K115" i="20"/>
  <c r="J115" i="20"/>
  <c r="I115" i="20"/>
  <c r="H115" i="20"/>
  <c r="G115" i="20"/>
  <c r="F115" i="20"/>
  <c r="E115" i="20"/>
  <c r="D115" i="20"/>
  <c r="C115" i="20"/>
  <c r="B115" i="20"/>
  <c r="BK114" i="20"/>
  <c r="BI114" i="20"/>
  <c r="BH114" i="20"/>
  <c r="BF114" i="20"/>
  <c r="BE114" i="20"/>
  <c r="BD114" i="20"/>
  <c r="BB114" i="20"/>
  <c r="BA114" i="20"/>
  <c r="AZ114" i="20"/>
  <c r="AX114" i="20"/>
  <c r="AW114" i="20"/>
  <c r="AV114" i="20"/>
  <c r="AT114" i="20"/>
  <c r="AS114" i="20"/>
  <c r="AR114" i="20"/>
  <c r="AP114" i="20"/>
  <c r="AO114" i="20"/>
  <c r="AM114" i="20"/>
  <c r="AL114" i="20"/>
  <c r="AJ114" i="20"/>
  <c r="AI114" i="20"/>
  <c r="AG114" i="20"/>
  <c r="AF114" i="20"/>
  <c r="AD114" i="20"/>
  <c r="AC114" i="20"/>
  <c r="AA114" i="20"/>
  <c r="Z114" i="20"/>
  <c r="X114" i="20"/>
  <c r="W114" i="20"/>
  <c r="V114" i="20"/>
  <c r="U114" i="20"/>
  <c r="T114" i="20"/>
  <c r="S114" i="20"/>
  <c r="R114" i="20"/>
  <c r="Q114" i="20"/>
  <c r="P114" i="20"/>
  <c r="O114" i="20"/>
  <c r="N114" i="20"/>
  <c r="M114" i="20"/>
  <c r="L114" i="20"/>
  <c r="K114" i="20"/>
  <c r="J114" i="20"/>
  <c r="I114" i="20"/>
  <c r="H114" i="20"/>
  <c r="G114" i="20"/>
  <c r="F114" i="20"/>
  <c r="E114" i="20"/>
  <c r="D114" i="20"/>
  <c r="C114" i="20"/>
  <c r="B114" i="20"/>
  <c r="BK113" i="20"/>
  <c r="BI113" i="20"/>
  <c r="BH113" i="20"/>
  <c r="BF113" i="20"/>
  <c r="BE113" i="20"/>
  <c r="BD113" i="20"/>
  <c r="BB113" i="20"/>
  <c r="BA113" i="20"/>
  <c r="AZ113" i="20"/>
  <c r="AX113" i="20"/>
  <c r="AW113" i="20"/>
  <c r="AV113" i="20"/>
  <c r="AT113" i="20"/>
  <c r="AS113" i="20"/>
  <c r="AR113" i="20"/>
  <c r="AP113" i="20"/>
  <c r="AO113" i="20"/>
  <c r="AM113" i="20"/>
  <c r="AL113" i="20"/>
  <c r="AJ113" i="20"/>
  <c r="AI113" i="20"/>
  <c r="AG113" i="20"/>
  <c r="AF113" i="20"/>
  <c r="AH113" i="20" s="1"/>
  <c r="AD113" i="20"/>
  <c r="AC113" i="20"/>
  <c r="AA113" i="20"/>
  <c r="Z113" i="20"/>
  <c r="X113" i="20"/>
  <c r="W113" i="20"/>
  <c r="V113" i="20"/>
  <c r="U113" i="20"/>
  <c r="T113" i="20"/>
  <c r="S113" i="20"/>
  <c r="R113" i="20"/>
  <c r="Q113" i="20"/>
  <c r="P113" i="20"/>
  <c r="O113" i="20"/>
  <c r="N113" i="20"/>
  <c r="M113" i="20"/>
  <c r="L113" i="20"/>
  <c r="K113" i="20"/>
  <c r="J113" i="20"/>
  <c r="I113" i="20"/>
  <c r="H113" i="20"/>
  <c r="G113" i="20"/>
  <c r="F113" i="20"/>
  <c r="E113" i="20"/>
  <c r="D113" i="20"/>
  <c r="C113" i="20"/>
  <c r="B113" i="20"/>
  <c r="BK112" i="20"/>
  <c r="BI112" i="20"/>
  <c r="BH112" i="20"/>
  <c r="BF112" i="20"/>
  <c r="BE112" i="20"/>
  <c r="BD112" i="20"/>
  <c r="BB112" i="20"/>
  <c r="BA112" i="20"/>
  <c r="AZ112" i="20"/>
  <c r="AX112" i="20"/>
  <c r="AW112" i="20"/>
  <c r="AV112" i="20"/>
  <c r="AT112" i="20"/>
  <c r="AS112" i="20"/>
  <c r="AR112" i="20"/>
  <c r="AP112" i="20"/>
  <c r="AO112" i="20"/>
  <c r="AM112" i="20"/>
  <c r="AL112" i="20"/>
  <c r="AJ112" i="20"/>
  <c r="AI112" i="20"/>
  <c r="AG112" i="20"/>
  <c r="AF112" i="20"/>
  <c r="AD112" i="20"/>
  <c r="AC112" i="20"/>
  <c r="AA112" i="20"/>
  <c r="Z112" i="20"/>
  <c r="AB112" i="20" s="1"/>
  <c r="X112" i="20"/>
  <c r="W112" i="20"/>
  <c r="V112" i="20"/>
  <c r="U112" i="20"/>
  <c r="T112" i="20"/>
  <c r="S112" i="20"/>
  <c r="R112" i="20"/>
  <c r="Q112" i="20"/>
  <c r="P112" i="20"/>
  <c r="O112" i="20"/>
  <c r="N112" i="20"/>
  <c r="M112" i="20"/>
  <c r="L112" i="20"/>
  <c r="K112" i="20"/>
  <c r="J112" i="20"/>
  <c r="I112" i="20"/>
  <c r="H112" i="20"/>
  <c r="G112" i="20"/>
  <c r="F112" i="20"/>
  <c r="E112" i="20"/>
  <c r="D112" i="20"/>
  <c r="C112" i="20"/>
  <c r="B112" i="20"/>
  <c r="BK111" i="20"/>
  <c r="BI111" i="20"/>
  <c r="BH111" i="20"/>
  <c r="BF111" i="20"/>
  <c r="BE111" i="20"/>
  <c r="BD111" i="20"/>
  <c r="BB111" i="20"/>
  <c r="BA111" i="20"/>
  <c r="AZ111" i="20"/>
  <c r="AX111" i="20"/>
  <c r="AW111" i="20"/>
  <c r="AV111" i="20"/>
  <c r="AT111" i="20"/>
  <c r="AS111" i="20"/>
  <c r="AR111" i="20"/>
  <c r="AP111" i="20"/>
  <c r="AO111" i="20"/>
  <c r="AM111" i="20"/>
  <c r="AL111" i="20"/>
  <c r="AJ111" i="20"/>
  <c r="AI111" i="20"/>
  <c r="AG111" i="20"/>
  <c r="AF111" i="20"/>
  <c r="AD111" i="20"/>
  <c r="AC111" i="20"/>
  <c r="AA111" i="20"/>
  <c r="Z111" i="20"/>
  <c r="X111" i="20"/>
  <c r="W111" i="20"/>
  <c r="V111" i="20"/>
  <c r="U111" i="20"/>
  <c r="T111" i="20"/>
  <c r="S111" i="20"/>
  <c r="R111" i="20"/>
  <c r="Q111" i="20"/>
  <c r="P111" i="20"/>
  <c r="O111" i="20"/>
  <c r="N111" i="20"/>
  <c r="M111" i="20"/>
  <c r="L111" i="20"/>
  <c r="K111" i="20"/>
  <c r="J111" i="20"/>
  <c r="I111" i="20"/>
  <c r="H111" i="20"/>
  <c r="G111" i="20"/>
  <c r="F111" i="20"/>
  <c r="E111" i="20"/>
  <c r="D111" i="20"/>
  <c r="C111" i="20"/>
  <c r="B111" i="20"/>
  <c r="BK110" i="20"/>
  <c r="BI110" i="20"/>
  <c r="BH110" i="20"/>
  <c r="BF110" i="20"/>
  <c r="BE110" i="20"/>
  <c r="BD110" i="20"/>
  <c r="BB110" i="20"/>
  <c r="BA110" i="20"/>
  <c r="AZ110" i="20"/>
  <c r="AX110" i="20"/>
  <c r="AW110" i="20"/>
  <c r="AV110" i="20"/>
  <c r="AT110" i="20"/>
  <c r="AS110" i="20"/>
  <c r="AR110" i="20"/>
  <c r="AP110" i="20"/>
  <c r="AO110" i="20"/>
  <c r="AM110" i="20"/>
  <c r="AL110" i="20"/>
  <c r="AJ110" i="20"/>
  <c r="AI110" i="20"/>
  <c r="AG110" i="20"/>
  <c r="AF110" i="20"/>
  <c r="AD110" i="20"/>
  <c r="AC110" i="20"/>
  <c r="AA110" i="20"/>
  <c r="Z110" i="20"/>
  <c r="X110" i="20"/>
  <c r="W110" i="20"/>
  <c r="V110" i="20"/>
  <c r="U110" i="20"/>
  <c r="T110" i="20"/>
  <c r="S110" i="20"/>
  <c r="R110" i="20"/>
  <c r="Q110" i="20"/>
  <c r="P110" i="20"/>
  <c r="O110" i="20"/>
  <c r="N110" i="20"/>
  <c r="M110" i="20"/>
  <c r="L110" i="20"/>
  <c r="K110" i="20"/>
  <c r="J110" i="20"/>
  <c r="I110" i="20"/>
  <c r="H110" i="20"/>
  <c r="G110" i="20"/>
  <c r="F110" i="20"/>
  <c r="E110" i="20"/>
  <c r="D110" i="20"/>
  <c r="C110" i="20"/>
  <c r="B110" i="20"/>
  <c r="BK109" i="20"/>
  <c r="BI109" i="20"/>
  <c r="BH109" i="20"/>
  <c r="BF109" i="20"/>
  <c r="BE109" i="20"/>
  <c r="BD109" i="20"/>
  <c r="BB109" i="20"/>
  <c r="BA109" i="20"/>
  <c r="AZ109" i="20"/>
  <c r="AX109" i="20"/>
  <c r="AW109" i="20"/>
  <c r="AV109" i="20"/>
  <c r="AT109" i="20"/>
  <c r="AS109" i="20"/>
  <c r="AR109" i="20"/>
  <c r="AP109" i="20"/>
  <c r="AO109" i="20"/>
  <c r="AM109" i="20"/>
  <c r="AL109" i="20"/>
  <c r="AJ109" i="20"/>
  <c r="AI109" i="20"/>
  <c r="AG109" i="20"/>
  <c r="AF109" i="20"/>
  <c r="AD109" i="20"/>
  <c r="AC109" i="20"/>
  <c r="AA109" i="20"/>
  <c r="Z109" i="20"/>
  <c r="X109" i="20"/>
  <c r="W109" i="20"/>
  <c r="V109" i="20"/>
  <c r="U109" i="20"/>
  <c r="T109" i="20"/>
  <c r="S109" i="20"/>
  <c r="R109" i="20"/>
  <c r="Q109" i="20"/>
  <c r="P109" i="20"/>
  <c r="O109" i="20"/>
  <c r="N109" i="20"/>
  <c r="M109" i="20"/>
  <c r="L109" i="20"/>
  <c r="K109" i="20"/>
  <c r="J109" i="20"/>
  <c r="I109" i="20"/>
  <c r="H109" i="20"/>
  <c r="G109" i="20"/>
  <c r="F109" i="20"/>
  <c r="E109" i="20"/>
  <c r="D109" i="20"/>
  <c r="C109" i="20"/>
  <c r="B109" i="20"/>
  <c r="BK108" i="20"/>
  <c r="BI108" i="20"/>
  <c r="BH108" i="20"/>
  <c r="BF108" i="20"/>
  <c r="BE108" i="20"/>
  <c r="BD108" i="20"/>
  <c r="BB108" i="20"/>
  <c r="BA108" i="20"/>
  <c r="AZ108" i="20"/>
  <c r="AX108" i="20"/>
  <c r="AW108" i="20"/>
  <c r="AV108" i="20"/>
  <c r="AT108" i="20"/>
  <c r="AS108" i="20"/>
  <c r="AR108" i="20"/>
  <c r="AP108" i="20"/>
  <c r="AO108" i="20"/>
  <c r="AM108" i="20"/>
  <c r="AL108" i="20"/>
  <c r="AN108" i="20" s="1"/>
  <c r="AJ108" i="20"/>
  <c r="AI108" i="20"/>
  <c r="AG108" i="20"/>
  <c r="AF108" i="20"/>
  <c r="AD108" i="20"/>
  <c r="AC108" i="20"/>
  <c r="AA108" i="20"/>
  <c r="Z108" i="20"/>
  <c r="X108" i="20"/>
  <c r="W108" i="20"/>
  <c r="V108" i="20"/>
  <c r="U108" i="20"/>
  <c r="S108" i="20"/>
  <c r="R108" i="20"/>
  <c r="Q108" i="20"/>
  <c r="P108" i="20"/>
  <c r="O108" i="20"/>
  <c r="N108" i="20"/>
  <c r="M108" i="20"/>
  <c r="L108" i="20"/>
  <c r="K108" i="20"/>
  <c r="J108" i="20"/>
  <c r="I108" i="20"/>
  <c r="H108" i="20"/>
  <c r="G108" i="20"/>
  <c r="F108" i="20"/>
  <c r="E108" i="20"/>
  <c r="D108" i="20"/>
  <c r="C108" i="20"/>
  <c r="B108" i="20"/>
  <c r="BK107" i="20"/>
  <c r="BI107" i="20"/>
  <c r="BH107" i="20"/>
  <c r="BE107" i="20"/>
  <c r="BD107" i="20"/>
  <c r="BB107" i="20"/>
  <c r="BA107" i="20"/>
  <c r="AZ107" i="20"/>
  <c r="AX107" i="20"/>
  <c r="AW107" i="20"/>
  <c r="AV107" i="20"/>
  <c r="AT107" i="20"/>
  <c r="AS107" i="20"/>
  <c r="AR107" i="20"/>
  <c r="AP107" i="20"/>
  <c r="AO107" i="20"/>
  <c r="AM107" i="20"/>
  <c r="AL107" i="20"/>
  <c r="AJ107" i="20"/>
  <c r="AI107" i="20"/>
  <c r="AG107" i="20"/>
  <c r="AF107" i="20"/>
  <c r="AD107" i="20"/>
  <c r="AC107" i="20"/>
  <c r="AA107" i="20"/>
  <c r="Z107" i="20"/>
  <c r="X107" i="20"/>
  <c r="W107" i="20"/>
  <c r="T107" i="20"/>
  <c r="BK106" i="20"/>
  <c r="BI106" i="20"/>
  <c r="BH106" i="20"/>
  <c r="BE106" i="20"/>
  <c r="BD106" i="20"/>
  <c r="BB106" i="20"/>
  <c r="BA106" i="20"/>
  <c r="AZ106" i="20"/>
  <c r="AX106" i="20"/>
  <c r="AW106" i="20"/>
  <c r="AV106" i="20"/>
  <c r="AT106" i="20"/>
  <c r="AS106" i="20"/>
  <c r="AR106" i="20"/>
  <c r="AP106" i="20"/>
  <c r="AO106" i="20"/>
  <c r="AM106" i="20"/>
  <c r="AL106" i="20"/>
  <c r="AJ106" i="20"/>
  <c r="AI106" i="20"/>
  <c r="AG106" i="20"/>
  <c r="AF106" i="20"/>
  <c r="AD106" i="20"/>
  <c r="AC106" i="20"/>
  <c r="AA106" i="20"/>
  <c r="Z106" i="20"/>
  <c r="X106" i="20"/>
  <c r="W106" i="20"/>
  <c r="T106" i="20"/>
  <c r="BK105" i="20"/>
  <c r="BI105" i="20"/>
  <c r="BH105" i="20"/>
  <c r="BE105" i="20"/>
  <c r="BD105" i="20"/>
  <c r="BB105" i="20"/>
  <c r="BA105" i="20"/>
  <c r="AZ105" i="20"/>
  <c r="AX105" i="20"/>
  <c r="AW105" i="20"/>
  <c r="AV105" i="20"/>
  <c r="AT105" i="20"/>
  <c r="AS105" i="20"/>
  <c r="AR105" i="20"/>
  <c r="AP105" i="20"/>
  <c r="AO105" i="20"/>
  <c r="AM105" i="20"/>
  <c r="AL105" i="20"/>
  <c r="AJ105" i="20"/>
  <c r="AI105" i="20"/>
  <c r="AG105" i="20"/>
  <c r="AF105" i="20"/>
  <c r="AD105" i="20"/>
  <c r="AC105" i="20"/>
  <c r="AA105" i="20"/>
  <c r="Z105" i="20"/>
  <c r="AB105" i="20" s="1"/>
  <c r="X105" i="20"/>
  <c r="W105" i="20"/>
  <c r="T105" i="20"/>
  <c r="BI103" i="20"/>
  <c r="BH103" i="20"/>
  <c r="BF103" i="20"/>
  <c r="BE103" i="20"/>
  <c r="BD103" i="20"/>
  <c r="BB103" i="20"/>
  <c r="BA103" i="20"/>
  <c r="AZ103" i="20"/>
  <c r="AX103" i="20"/>
  <c r="AW103" i="20"/>
  <c r="AV103" i="20"/>
  <c r="AT103" i="20"/>
  <c r="AS103" i="20"/>
  <c r="AR103" i="20"/>
  <c r="AP103" i="20"/>
  <c r="AO103" i="20"/>
  <c r="AM103" i="20"/>
  <c r="AL103" i="20"/>
  <c r="AJ103" i="20"/>
  <c r="AI103" i="20"/>
  <c r="AG103" i="20"/>
  <c r="AF103" i="20"/>
  <c r="AD103" i="20"/>
  <c r="AC103" i="20"/>
  <c r="AA103" i="20"/>
  <c r="Z103" i="20"/>
  <c r="X103" i="20"/>
  <c r="Y103" i="20" s="1"/>
  <c r="W103" i="20"/>
  <c r="V103" i="20"/>
  <c r="U103" i="20"/>
  <c r="T103" i="20"/>
  <c r="BI102" i="20"/>
  <c r="BC102" i="20"/>
  <c r="BD102" i="20" s="1"/>
  <c r="AX102" i="20"/>
  <c r="AW102" i="20"/>
  <c r="AV102" i="20"/>
  <c r="AT102" i="20"/>
  <c r="AS102" i="20"/>
  <c r="AR102" i="20"/>
  <c r="AP102" i="20"/>
  <c r="AQ102" i="20" s="1"/>
  <c r="AN102" i="20"/>
  <c r="AJ102" i="20"/>
  <c r="AI102" i="20"/>
  <c r="AE102" i="20"/>
  <c r="AD102" i="20"/>
  <c r="AC102" i="20"/>
  <c r="AB102" i="20"/>
  <c r="Y102" i="20"/>
  <c r="W102" i="20"/>
  <c r="V102" i="20"/>
  <c r="U102" i="20"/>
  <c r="T102" i="20"/>
  <c r="BI101" i="20"/>
  <c r="BH101" i="20"/>
  <c r="BF101" i="20"/>
  <c r="BE101" i="20"/>
  <c r="BD101" i="20"/>
  <c r="BB101" i="20"/>
  <c r="BA101" i="20"/>
  <c r="AZ101" i="20"/>
  <c r="AX101" i="20"/>
  <c r="AW101" i="20"/>
  <c r="AV101" i="20"/>
  <c r="AT101" i="20"/>
  <c r="AS101" i="20"/>
  <c r="AR101" i="20"/>
  <c r="AP101" i="20"/>
  <c r="AO101" i="20"/>
  <c r="AM101" i="20"/>
  <c r="AL101" i="20"/>
  <c r="AJ101" i="20"/>
  <c r="AI101" i="20"/>
  <c r="AG101" i="20"/>
  <c r="AH101" i="20" s="1"/>
  <c r="AD101" i="20"/>
  <c r="AC101" i="20"/>
  <c r="AA101" i="20"/>
  <c r="Z101" i="20"/>
  <c r="X101" i="20"/>
  <c r="W101" i="20"/>
  <c r="V101" i="20"/>
  <c r="U101" i="20"/>
  <c r="T101" i="20"/>
  <c r="BC100" i="20"/>
  <c r="AX100" i="20"/>
  <c r="AW100" i="20"/>
  <c r="AV100" i="20"/>
  <c r="AS100" i="20"/>
  <c r="AU100" i="20" s="1"/>
  <c r="AQ100" i="20"/>
  <c r="AN100" i="20"/>
  <c r="AJ100" i="20"/>
  <c r="AI100" i="20"/>
  <c r="AG100" i="20"/>
  <c r="AH100" i="20" s="1"/>
  <c r="AE100" i="20"/>
  <c r="AA100" i="20"/>
  <c r="Z100" i="20"/>
  <c r="Y100" i="20"/>
  <c r="W100" i="20"/>
  <c r="U100" i="20"/>
  <c r="BI99" i="20"/>
  <c r="BH99" i="20"/>
  <c r="BF99" i="20"/>
  <c r="BE99" i="20"/>
  <c r="BD99" i="20"/>
  <c r="BB99" i="20"/>
  <c r="BA99" i="20"/>
  <c r="AZ99" i="20"/>
  <c r="AX99" i="20"/>
  <c r="AW99" i="20"/>
  <c r="AV99" i="20"/>
  <c r="AT99" i="20"/>
  <c r="AS99" i="20"/>
  <c r="AR99" i="20"/>
  <c r="AP99" i="20"/>
  <c r="AO99" i="20"/>
  <c r="AM99" i="20"/>
  <c r="AL99" i="20"/>
  <c r="AJ99" i="20"/>
  <c r="AI99" i="20"/>
  <c r="AG99" i="20"/>
  <c r="AF99" i="20"/>
  <c r="AD99" i="20"/>
  <c r="AC99" i="20"/>
  <c r="AA99" i="20"/>
  <c r="Z99" i="20"/>
  <c r="Y99" i="20"/>
  <c r="W99" i="20"/>
  <c r="V99" i="20"/>
  <c r="U99" i="20"/>
  <c r="T99" i="20"/>
  <c r="BI98" i="20"/>
  <c r="BH98" i="20"/>
  <c r="BF98" i="20"/>
  <c r="BE98" i="20"/>
  <c r="BD98" i="20"/>
  <c r="BB98" i="20"/>
  <c r="BC98" i="20" s="1"/>
  <c r="BA98" i="20"/>
  <c r="AZ98" i="20"/>
  <c r="AX98" i="20"/>
  <c r="AY98" i="20" s="1"/>
  <c r="AW98" i="20"/>
  <c r="AV98" i="20"/>
  <c r="AT98" i="20"/>
  <c r="AU98" i="20" s="1"/>
  <c r="AS98" i="20"/>
  <c r="AR98" i="20"/>
  <c r="AP98" i="20"/>
  <c r="AQ98" i="20" s="1"/>
  <c r="AO98" i="20"/>
  <c r="AM98" i="20"/>
  <c r="AN98" i="20" s="1"/>
  <c r="AL98" i="20"/>
  <c r="AJ98" i="20"/>
  <c r="AK98" i="20" s="1"/>
  <c r="AI98" i="20"/>
  <c r="AG98" i="20"/>
  <c r="AH98" i="20" s="1"/>
  <c r="AF98" i="20"/>
  <c r="AD98" i="20"/>
  <c r="AE98" i="20" s="1"/>
  <c r="AC98" i="20"/>
  <c r="Y98" i="20"/>
  <c r="W98" i="20"/>
  <c r="V98" i="20"/>
  <c r="U98" i="20"/>
  <c r="T98" i="20"/>
  <c r="BI97" i="20"/>
  <c r="BH97" i="20"/>
  <c r="BF97" i="20"/>
  <c r="BE97" i="20"/>
  <c r="BD97" i="20"/>
  <c r="BB97" i="20"/>
  <c r="BC97" i="20" s="1"/>
  <c r="BA97" i="20"/>
  <c r="AZ97" i="20"/>
  <c r="AX97" i="20"/>
  <c r="AY97" i="20" s="1"/>
  <c r="AW97" i="20"/>
  <c r="AV97" i="20"/>
  <c r="AT97" i="20"/>
  <c r="AU97" i="20" s="1"/>
  <c r="AS97" i="20"/>
  <c r="AR97" i="20"/>
  <c r="AP97" i="20"/>
  <c r="AQ97" i="20" s="1"/>
  <c r="AO97" i="20"/>
  <c r="AM97" i="20"/>
  <c r="AN97" i="20" s="1"/>
  <c r="AL97" i="20"/>
  <c r="AJ97" i="20"/>
  <c r="AK97" i="20" s="1"/>
  <c r="AI97" i="20"/>
  <c r="AG97" i="20"/>
  <c r="AH97" i="20" s="1"/>
  <c r="AF97" i="20"/>
  <c r="AD97" i="20"/>
  <c r="AE97" i="20" s="1"/>
  <c r="AC97" i="20"/>
  <c r="AA97" i="20"/>
  <c r="AB97" i="20" s="1"/>
  <c r="Z97" i="20"/>
  <c r="X97" i="20"/>
  <c r="Y97" i="20" s="1"/>
  <c r="W97" i="20"/>
  <c r="V97" i="20"/>
  <c r="U97" i="20"/>
  <c r="T97" i="20"/>
  <c r="BI96" i="20"/>
  <c r="BH96" i="20"/>
  <c r="BF96" i="20"/>
  <c r="BE96" i="20"/>
  <c r="BD96" i="20"/>
  <c r="BB96" i="20"/>
  <c r="BC96" i="20" s="1"/>
  <c r="BA96" i="20"/>
  <c r="AZ96" i="20"/>
  <c r="AX96" i="20"/>
  <c r="AY96" i="20" s="1"/>
  <c r="AW96" i="20"/>
  <c r="AV96" i="20"/>
  <c r="AT96" i="20"/>
  <c r="AU96" i="20" s="1"/>
  <c r="AS96" i="20"/>
  <c r="AR96" i="20"/>
  <c r="AP96" i="20"/>
  <c r="AQ96" i="20" s="1"/>
  <c r="AO96" i="20"/>
  <c r="AM96" i="20"/>
  <c r="AN96" i="20" s="1"/>
  <c r="AL96" i="20"/>
  <c r="AJ96" i="20"/>
  <c r="AK96" i="20" s="1"/>
  <c r="AI96" i="20"/>
  <c r="AG96" i="20"/>
  <c r="AH96" i="20" s="1"/>
  <c r="AF96" i="20"/>
  <c r="AD96" i="20"/>
  <c r="AE96" i="20" s="1"/>
  <c r="AC96" i="20"/>
  <c r="AA96" i="20"/>
  <c r="AB96" i="20" s="1"/>
  <c r="Z96" i="20"/>
  <c r="X96" i="20"/>
  <c r="Y96" i="20" s="1"/>
  <c r="W96" i="20"/>
  <c r="V96" i="20"/>
  <c r="U96" i="20"/>
  <c r="T96" i="20"/>
  <c r="BI95" i="20"/>
  <c r="BH95" i="20"/>
  <c r="BF95" i="20"/>
  <c r="BE95" i="20"/>
  <c r="BD95" i="20"/>
  <c r="BB95" i="20"/>
  <c r="BC95" i="20" s="1"/>
  <c r="BA95" i="20"/>
  <c r="AZ95" i="20"/>
  <c r="AX95" i="20"/>
  <c r="AY95" i="20" s="1"/>
  <c r="AW95" i="20"/>
  <c r="AV95" i="20"/>
  <c r="AT95" i="20"/>
  <c r="AU95" i="20" s="1"/>
  <c r="AS95" i="20"/>
  <c r="AR95" i="20"/>
  <c r="AP95" i="20"/>
  <c r="AQ95" i="20" s="1"/>
  <c r="AO95" i="20"/>
  <c r="AM95" i="20"/>
  <c r="AN95" i="20" s="1"/>
  <c r="AL95" i="20"/>
  <c r="AJ95" i="20"/>
  <c r="AK95" i="20" s="1"/>
  <c r="AI95" i="20"/>
  <c r="AG95" i="20"/>
  <c r="AH95" i="20" s="1"/>
  <c r="AF95" i="20"/>
  <c r="AD95" i="20"/>
  <c r="AE95" i="20" s="1"/>
  <c r="AC95" i="20"/>
  <c r="AA95" i="20"/>
  <c r="AB95" i="20" s="1"/>
  <c r="Z95" i="20"/>
  <c r="X95" i="20"/>
  <c r="Y95" i="20" s="1"/>
  <c r="W95" i="20"/>
  <c r="V95" i="20"/>
  <c r="U95" i="20"/>
  <c r="T95" i="20"/>
  <c r="BI94" i="20"/>
  <c r="BH94" i="20"/>
  <c r="BF94" i="20"/>
  <c r="BE94" i="20"/>
  <c r="BD94" i="20"/>
  <c r="BB94" i="20"/>
  <c r="BC94" i="20" s="1"/>
  <c r="BA94" i="20"/>
  <c r="AZ94" i="20"/>
  <c r="AX94" i="20"/>
  <c r="AY94" i="20" s="1"/>
  <c r="AW94" i="20"/>
  <c r="AV94" i="20"/>
  <c r="AT94" i="20"/>
  <c r="AU94" i="20" s="1"/>
  <c r="AS94" i="20"/>
  <c r="AR94" i="20"/>
  <c r="AP94" i="20"/>
  <c r="AQ94" i="20" s="1"/>
  <c r="AO94" i="20"/>
  <c r="AM94" i="20"/>
  <c r="AN94" i="20" s="1"/>
  <c r="AL94" i="20"/>
  <c r="AJ94" i="20"/>
  <c r="AK94" i="20" s="1"/>
  <c r="AI94" i="20"/>
  <c r="AG94" i="20"/>
  <c r="AH94" i="20" s="1"/>
  <c r="AF94" i="20"/>
  <c r="AD94" i="20"/>
  <c r="AE94" i="20" s="1"/>
  <c r="AC94" i="20"/>
  <c r="AA94" i="20"/>
  <c r="AB94" i="20" s="1"/>
  <c r="Z94" i="20"/>
  <c r="X94" i="20"/>
  <c r="Y94" i="20" s="1"/>
  <c r="W94" i="20"/>
  <c r="V94" i="20"/>
  <c r="U94" i="20"/>
  <c r="T94" i="20"/>
  <c r="BI93" i="20"/>
  <c r="BH93" i="20"/>
  <c r="BF93" i="20"/>
  <c r="BE93" i="20"/>
  <c r="BD93" i="20"/>
  <c r="BB93" i="20"/>
  <c r="BA93" i="20"/>
  <c r="AZ93" i="20"/>
  <c r="AX93" i="20"/>
  <c r="AW93" i="20"/>
  <c r="AV93" i="20"/>
  <c r="AT93" i="20"/>
  <c r="AS93" i="20"/>
  <c r="AR93" i="20"/>
  <c r="AP93" i="20"/>
  <c r="AO93" i="20"/>
  <c r="AM93" i="20"/>
  <c r="AL93" i="20"/>
  <c r="AJ93" i="20"/>
  <c r="AI93" i="20"/>
  <c r="AG93" i="20"/>
  <c r="AF93" i="20"/>
  <c r="AD93" i="20"/>
  <c r="AE93" i="20" s="1"/>
  <c r="AC93" i="20"/>
  <c r="AA93" i="20"/>
  <c r="Z93" i="20"/>
  <c r="X93" i="20"/>
  <c r="W93" i="20"/>
  <c r="V93" i="20"/>
  <c r="U93" i="20"/>
  <c r="T93" i="20"/>
  <c r="S93" i="20"/>
  <c r="R93" i="20"/>
  <c r="Q93" i="20"/>
  <c r="P93" i="20"/>
  <c r="O93" i="20"/>
  <c r="N93" i="20"/>
  <c r="M93" i="20"/>
  <c r="L93" i="20"/>
  <c r="K93" i="20"/>
  <c r="J93" i="20"/>
  <c r="I93" i="20"/>
  <c r="H93" i="20"/>
  <c r="G93" i="20"/>
  <c r="F93" i="20"/>
  <c r="E93" i="20"/>
  <c r="D93" i="20"/>
  <c r="C93" i="20"/>
  <c r="B93" i="20"/>
  <c r="BI92" i="20"/>
  <c r="BH92" i="20"/>
  <c r="BF92" i="20"/>
  <c r="BE92" i="20"/>
  <c r="BD92" i="20"/>
  <c r="BB92" i="20"/>
  <c r="BA92" i="20"/>
  <c r="AZ92" i="20"/>
  <c r="AX92" i="20"/>
  <c r="AW92" i="20"/>
  <c r="AV92" i="20"/>
  <c r="AT92" i="20"/>
  <c r="AS92" i="20"/>
  <c r="AR92" i="20"/>
  <c r="AP92" i="20"/>
  <c r="AO92" i="20"/>
  <c r="AM92" i="20"/>
  <c r="AL92" i="20"/>
  <c r="AN92" i="20" s="1"/>
  <c r="AJ92" i="20"/>
  <c r="AI92" i="20"/>
  <c r="AG92" i="20"/>
  <c r="AF92" i="20"/>
  <c r="AD92" i="20"/>
  <c r="AE92" i="20" s="1"/>
  <c r="AC92" i="20"/>
  <c r="AA92" i="20"/>
  <c r="Z92" i="20"/>
  <c r="AB92" i="20" s="1"/>
  <c r="X92" i="20"/>
  <c r="W92" i="20"/>
  <c r="V92" i="20"/>
  <c r="U92" i="20"/>
  <c r="T92" i="20"/>
  <c r="S92" i="20"/>
  <c r="R92" i="20"/>
  <c r="Q92" i="20"/>
  <c r="P92" i="20"/>
  <c r="O92" i="20"/>
  <c r="N92" i="20"/>
  <c r="M92" i="20"/>
  <c r="L92" i="20"/>
  <c r="K92" i="20"/>
  <c r="J92" i="20"/>
  <c r="I92" i="20"/>
  <c r="H92" i="20"/>
  <c r="G92" i="20"/>
  <c r="F92" i="20"/>
  <c r="E92" i="20"/>
  <c r="D92" i="20"/>
  <c r="C92" i="20"/>
  <c r="B92" i="20"/>
  <c r="BI90" i="20"/>
  <c r="BH90" i="20"/>
  <c r="BF90" i="20"/>
  <c r="BE90" i="20"/>
  <c r="BD90" i="20"/>
  <c r="AX90" i="20"/>
  <c r="AW90" i="20"/>
  <c r="AV90" i="20"/>
  <c r="AT90" i="20"/>
  <c r="AS90" i="20"/>
  <c r="AR90" i="20"/>
  <c r="AP90" i="20"/>
  <c r="AO90" i="20"/>
  <c r="AM90" i="20"/>
  <c r="AL90" i="20"/>
  <c r="AJ90" i="20"/>
  <c r="AI90" i="20"/>
  <c r="AG90" i="20"/>
  <c r="AH90" i="20" s="1"/>
  <c r="AF90" i="20"/>
  <c r="AD90" i="20"/>
  <c r="AC90" i="20"/>
  <c r="AA90" i="20"/>
  <c r="Z90" i="20"/>
  <c r="X90" i="20"/>
  <c r="Y90" i="20" s="1"/>
  <c r="W90" i="20"/>
  <c r="V90" i="20"/>
  <c r="U90" i="20"/>
  <c r="T90" i="20"/>
  <c r="S90" i="20"/>
  <c r="R90" i="20"/>
  <c r="Q90" i="20"/>
  <c r="P90" i="20"/>
  <c r="O90" i="20"/>
  <c r="N90" i="20"/>
  <c r="M90" i="20"/>
  <c r="L90" i="20"/>
  <c r="K90" i="20"/>
  <c r="J90" i="20"/>
  <c r="I90" i="20"/>
  <c r="H90" i="20"/>
  <c r="G90" i="20"/>
  <c r="F90" i="20"/>
  <c r="E90" i="20"/>
  <c r="D90" i="20"/>
  <c r="C90" i="20"/>
  <c r="B90" i="20"/>
  <c r="BI89" i="20"/>
  <c r="BH89" i="20"/>
  <c r="BF89" i="20"/>
  <c r="BE89" i="20"/>
  <c r="BD89" i="20"/>
  <c r="BB89" i="20"/>
  <c r="BA89" i="20"/>
  <c r="BA90" i="20" s="1"/>
  <c r="BA91" i="20" s="1"/>
  <c r="AZ89" i="20"/>
  <c r="AZ90" i="20" s="1"/>
  <c r="AZ91" i="20" s="1"/>
  <c r="AX89" i="20"/>
  <c r="AY89" i="20" s="1"/>
  <c r="AW89" i="20"/>
  <c r="AV89" i="20"/>
  <c r="AT89" i="20"/>
  <c r="AU89" i="20" s="1"/>
  <c r="AS89" i="20"/>
  <c r="AR89" i="20"/>
  <c r="AP89" i="20"/>
  <c r="AQ89" i="20" s="1"/>
  <c r="AO89" i="20"/>
  <c r="AM89" i="20"/>
  <c r="AN89" i="20" s="1"/>
  <c r="AL89" i="20"/>
  <c r="AJ89" i="20"/>
  <c r="AK89" i="20" s="1"/>
  <c r="AI89" i="20"/>
  <c r="AG89" i="20"/>
  <c r="AH89" i="20" s="1"/>
  <c r="AF89" i="20"/>
  <c r="AD89" i="20"/>
  <c r="AE89" i="20" s="1"/>
  <c r="AC89" i="20"/>
  <c r="AA89" i="20"/>
  <c r="AB89" i="20" s="1"/>
  <c r="Z89" i="20"/>
  <c r="X89" i="20"/>
  <c r="Y89" i="20" s="1"/>
  <c r="W89" i="20"/>
  <c r="V89" i="20"/>
  <c r="U89" i="20"/>
  <c r="T89" i="20"/>
  <c r="S89" i="20"/>
  <c r="R89" i="20"/>
  <c r="Q89" i="20"/>
  <c r="P89" i="20"/>
  <c r="O89" i="20"/>
  <c r="N89" i="20"/>
  <c r="M89" i="20"/>
  <c r="L89" i="20"/>
  <c r="K89" i="20"/>
  <c r="J89" i="20"/>
  <c r="I89" i="20"/>
  <c r="H89" i="20"/>
  <c r="G89" i="20"/>
  <c r="F89" i="20"/>
  <c r="E89" i="20"/>
  <c r="D89" i="20"/>
  <c r="C89" i="20"/>
  <c r="B89" i="20"/>
  <c r="BK87" i="20"/>
  <c r="BI87" i="20"/>
  <c r="BH87" i="20"/>
  <c r="BF87" i="20"/>
  <c r="BE87" i="20"/>
  <c r="BD87" i="20"/>
  <c r="BB87" i="20"/>
  <c r="BC87" i="20" s="1"/>
  <c r="BA87" i="20"/>
  <c r="AZ87" i="20"/>
  <c r="AX87" i="20"/>
  <c r="AY87" i="20" s="1"/>
  <c r="AW87" i="20"/>
  <c r="AV87" i="20"/>
  <c r="AT87" i="20"/>
  <c r="AU87" i="20" s="1"/>
  <c r="AS87" i="20"/>
  <c r="AR87" i="20"/>
  <c r="AP87" i="20"/>
  <c r="AQ87" i="20" s="1"/>
  <c r="AO87" i="20"/>
  <c r="AM87" i="20"/>
  <c r="AN87" i="20" s="1"/>
  <c r="AL87" i="20"/>
  <c r="AJ87" i="20"/>
  <c r="AK87" i="20" s="1"/>
  <c r="AI87" i="20"/>
  <c r="AG87" i="20"/>
  <c r="AH87" i="20" s="1"/>
  <c r="AF87" i="20"/>
  <c r="AD87" i="20"/>
  <c r="AE87" i="20" s="1"/>
  <c r="AC87" i="20"/>
  <c r="AB87" i="20"/>
  <c r="Z87" i="20"/>
  <c r="X87" i="20"/>
  <c r="Y87" i="20" s="1"/>
  <c r="W87" i="20"/>
  <c r="V87" i="20"/>
  <c r="U87" i="20"/>
  <c r="T87" i="20"/>
  <c r="S87" i="20"/>
  <c r="R87" i="20"/>
  <c r="Q87" i="20"/>
  <c r="P87" i="20"/>
  <c r="O87" i="20"/>
  <c r="N87" i="20"/>
  <c r="M87" i="20"/>
  <c r="L87" i="20"/>
  <c r="K87" i="20"/>
  <c r="J87" i="20"/>
  <c r="I87" i="20"/>
  <c r="H87" i="20"/>
  <c r="G87" i="20"/>
  <c r="F87" i="20"/>
  <c r="E87" i="20"/>
  <c r="D87" i="20"/>
  <c r="C87" i="20"/>
  <c r="B87" i="20"/>
  <c r="BK86" i="20"/>
  <c r="BI86" i="20"/>
  <c r="BH86" i="20"/>
  <c r="BF86" i="20"/>
  <c r="BE86" i="20"/>
  <c r="BD86" i="20"/>
  <c r="BB86" i="20"/>
  <c r="BC86" i="20" s="1"/>
  <c r="BA86" i="20"/>
  <c r="AZ86" i="20"/>
  <c r="AX86" i="20"/>
  <c r="AY86" i="20" s="1"/>
  <c r="AW86" i="20"/>
  <c r="AV86" i="20"/>
  <c r="AT86" i="20"/>
  <c r="AU86" i="20" s="1"/>
  <c r="AS86" i="20"/>
  <c r="AR86" i="20"/>
  <c r="AP86" i="20"/>
  <c r="AQ86" i="20" s="1"/>
  <c r="AO86" i="20"/>
  <c r="AM86" i="20"/>
  <c r="AN86" i="20" s="1"/>
  <c r="AL86" i="20"/>
  <c r="AJ86" i="20"/>
  <c r="AK86" i="20" s="1"/>
  <c r="AI86" i="20"/>
  <c r="AG86" i="20"/>
  <c r="AH86" i="20" s="1"/>
  <c r="AF86" i="20"/>
  <c r="AD86" i="20"/>
  <c r="AE86" i="20" s="1"/>
  <c r="AC86" i="20"/>
  <c r="AA86" i="20"/>
  <c r="AB86" i="20" s="1"/>
  <c r="Z86" i="20"/>
  <c r="X86" i="20"/>
  <c r="Y86" i="20" s="1"/>
  <c r="W86" i="20"/>
  <c r="V86" i="20"/>
  <c r="U86" i="20"/>
  <c r="T86" i="20"/>
  <c r="S86" i="20"/>
  <c r="R86" i="20"/>
  <c r="Q86" i="20"/>
  <c r="P86" i="20"/>
  <c r="O86" i="20"/>
  <c r="N86" i="20"/>
  <c r="M86" i="20"/>
  <c r="L86" i="20"/>
  <c r="K86" i="20"/>
  <c r="J86" i="20"/>
  <c r="I86" i="20"/>
  <c r="H86" i="20"/>
  <c r="G86" i="20"/>
  <c r="F86" i="20"/>
  <c r="E86" i="20"/>
  <c r="D86" i="20"/>
  <c r="C86" i="20"/>
  <c r="B86" i="20"/>
  <c r="BK85" i="20"/>
  <c r="BI85" i="20"/>
  <c r="BH85" i="20"/>
  <c r="BF85" i="20"/>
  <c r="BE85" i="20"/>
  <c r="BD85" i="20"/>
  <c r="BB85" i="20"/>
  <c r="BC85" i="20" s="1"/>
  <c r="BA85" i="20"/>
  <c r="AZ85" i="20"/>
  <c r="AX85" i="20"/>
  <c r="AY85" i="20" s="1"/>
  <c r="AW85" i="20"/>
  <c r="AV85" i="20"/>
  <c r="AT85" i="20"/>
  <c r="AU85" i="20" s="1"/>
  <c r="AS85" i="20"/>
  <c r="AR85" i="20"/>
  <c r="AP85" i="20"/>
  <c r="AQ85" i="20" s="1"/>
  <c r="AO85" i="20"/>
  <c r="AM85" i="20"/>
  <c r="AN85" i="20" s="1"/>
  <c r="AL85" i="20"/>
  <c r="AJ85" i="20"/>
  <c r="AK85" i="20" s="1"/>
  <c r="AI85" i="20"/>
  <c r="AG85" i="20"/>
  <c r="AH85" i="20" s="1"/>
  <c r="AF85" i="20"/>
  <c r="AD85" i="20"/>
  <c r="AE85" i="20" s="1"/>
  <c r="AC85" i="20"/>
  <c r="AA85" i="20"/>
  <c r="AB85" i="20" s="1"/>
  <c r="Z85" i="20"/>
  <c r="X85" i="20"/>
  <c r="Y85" i="20" s="1"/>
  <c r="W85" i="20"/>
  <c r="V85" i="20"/>
  <c r="S85" i="20"/>
  <c r="R85" i="20"/>
  <c r="Q85" i="20"/>
  <c r="P85" i="20"/>
  <c r="O85" i="20"/>
  <c r="N85" i="20"/>
  <c r="M85" i="20"/>
  <c r="L85" i="20"/>
  <c r="K85" i="20"/>
  <c r="J85" i="20"/>
  <c r="I85" i="20"/>
  <c r="H85" i="20"/>
  <c r="G85" i="20"/>
  <c r="F85" i="20"/>
  <c r="E85" i="20"/>
  <c r="D85" i="20"/>
  <c r="C85" i="20"/>
  <c r="B85" i="20"/>
  <c r="BK84" i="20"/>
  <c r="BI84" i="20"/>
  <c r="BH84" i="20"/>
  <c r="BF84" i="20"/>
  <c r="BE84" i="20"/>
  <c r="BD84" i="20"/>
  <c r="BB84" i="20"/>
  <c r="BC84" i="20" s="1"/>
  <c r="BA84" i="20"/>
  <c r="AZ84" i="20"/>
  <c r="AX84" i="20"/>
  <c r="AY84" i="20" s="1"/>
  <c r="AW84" i="20"/>
  <c r="AV84" i="20"/>
  <c r="AT84" i="20"/>
  <c r="AU84" i="20" s="1"/>
  <c r="AS84" i="20"/>
  <c r="AR84" i="20"/>
  <c r="AP84" i="20"/>
  <c r="AQ84" i="20" s="1"/>
  <c r="AO84" i="20"/>
  <c r="AM84" i="20"/>
  <c r="AN84" i="20" s="1"/>
  <c r="AL84" i="20"/>
  <c r="AK84" i="20"/>
  <c r="AH84" i="20"/>
  <c r="AE84" i="20"/>
  <c r="BK83" i="20"/>
  <c r="BI83" i="20"/>
  <c r="BH83" i="20"/>
  <c r="BF83" i="20"/>
  <c r="BE83" i="20"/>
  <c r="BD83" i="20"/>
  <c r="BB83" i="20"/>
  <c r="BC83" i="20" s="1"/>
  <c r="BA83" i="20"/>
  <c r="AZ83" i="20"/>
  <c r="AX83" i="20"/>
  <c r="AY83" i="20" s="1"/>
  <c r="AW83" i="20"/>
  <c r="AV83" i="20"/>
  <c r="AT83" i="20"/>
  <c r="AU83" i="20" s="1"/>
  <c r="AS83" i="20"/>
  <c r="AR83" i="20"/>
  <c r="AP83" i="20"/>
  <c r="AQ83" i="20" s="1"/>
  <c r="AO83" i="20"/>
  <c r="AM83" i="20"/>
  <c r="AN83" i="20" s="1"/>
  <c r="AL83" i="20"/>
  <c r="AJ83" i="20"/>
  <c r="AK83" i="20" s="1"/>
  <c r="AI83" i="20"/>
  <c r="AG83" i="20"/>
  <c r="AH83" i="20" s="1"/>
  <c r="AF83" i="20"/>
  <c r="AD83" i="20"/>
  <c r="AE83" i="20" s="1"/>
  <c r="AC83" i="20"/>
  <c r="AA83" i="20"/>
  <c r="AB83" i="20" s="1"/>
  <c r="Z83" i="20"/>
  <c r="X83" i="20"/>
  <c r="Y83" i="20" s="1"/>
  <c r="W83" i="20"/>
  <c r="V83" i="20"/>
  <c r="U83" i="20"/>
  <c r="T83" i="20"/>
  <c r="S83" i="20"/>
  <c r="R83" i="20"/>
  <c r="Q83" i="20"/>
  <c r="P83" i="20"/>
  <c r="O83" i="20"/>
  <c r="N83" i="20"/>
  <c r="M83" i="20"/>
  <c r="L83" i="20"/>
  <c r="K83" i="20"/>
  <c r="J83" i="20"/>
  <c r="I83" i="20"/>
  <c r="H83" i="20"/>
  <c r="G83" i="20"/>
  <c r="F83" i="20"/>
  <c r="E83" i="20"/>
  <c r="D83" i="20"/>
  <c r="C83" i="20"/>
  <c r="B83" i="20"/>
  <c r="BK82" i="20"/>
  <c r="BI82" i="20"/>
  <c r="BH82" i="20"/>
  <c r="BF82" i="20"/>
  <c r="BE82" i="20"/>
  <c r="BD82" i="20"/>
  <c r="BB82" i="20"/>
  <c r="BC82" i="20" s="1"/>
  <c r="BA82" i="20"/>
  <c r="AZ82" i="20"/>
  <c r="AX82" i="20"/>
  <c r="AY82" i="20" s="1"/>
  <c r="AW82" i="20"/>
  <c r="AV82" i="20"/>
  <c r="AT82" i="20"/>
  <c r="AU82" i="20" s="1"/>
  <c r="AS82" i="20"/>
  <c r="AR82" i="20"/>
  <c r="AP82" i="20"/>
  <c r="AQ82" i="20" s="1"/>
  <c r="AO82" i="20"/>
  <c r="AM82" i="20"/>
  <c r="AN82" i="20" s="1"/>
  <c r="AL82" i="20"/>
  <c r="AJ82" i="20"/>
  <c r="AK82" i="20" s="1"/>
  <c r="AI82" i="20"/>
  <c r="AG82" i="20"/>
  <c r="AH82" i="20" s="1"/>
  <c r="AF82" i="20"/>
  <c r="AD82" i="20"/>
  <c r="AE82" i="20" s="1"/>
  <c r="AC82" i="20"/>
  <c r="AA82" i="20"/>
  <c r="AB82" i="20" s="1"/>
  <c r="Z82" i="20"/>
  <c r="X82" i="20"/>
  <c r="Y82" i="20" s="1"/>
  <c r="W82" i="20"/>
  <c r="V82" i="20"/>
  <c r="U82" i="20"/>
  <c r="T82" i="20"/>
  <c r="S82" i="20"/>
  <c r="R82" i="20"/>
  <c r="Q82" i="20"/>
  <c r="P82" i="20"/>
  <c r="O82" i="20"/>
  <c r="N82" i="20"/>
  <c r="M82" i="20"/>
  <c r="L82" i="20"/>
  <c r="K82" i="20"/>
  <c r="J82" i="20"/>
  <c r="I82" i="20"/>
  <c r="H82" i="20"/>
  <c r="G82" i="20"/>
  <c r="F82" i="20"/>
  <c r="E82" i="20"/>
  <c r="D82" i="20"/>
  <c r="C82" i="20"/>
  <c r="B82" i="20"/>
  <c r="BK81" i="20"/>
  <c r="BI81" i="20"/>
  <c r="BH81" i="20"/>
  <c r="BF81" i="20"/>
  <c r="BE81" i="20"/>
  <c r="BD81" i="20"/>
  <c r="BB81" i="20"/>
  <c r="BC81" i="20" s="1"/>
  <c r="BA81" i="20"/>
  <c r="AZ81" i="20"/>
  <c r="AX81" i="20"/>
  <c r="AY81" i="20" s="1"/>
  <c r="AW81" i="20"/>
  <c r="AV81" i="20"/>
  <c r="AT81" i="20"/>
  <c r="AU81" i="20" s="1"/>
  <c r="AS81" i="20"/>
  <c r="AR81" i="20"/>
  <c r="AP81" i="20"/>
  <c r="AQ81" i="20" s="1"/>
  <c r="AO81" i="20"/>
  <c r="AM81" i="20"/>
  <c r="AN81" i="20" s="1"/>
  <c r="AL81" i="20"/>
  <c r="AJ81" i="20"/>
  <c r="AK81" i="20" s="1"/>
  <c r="AI81" i="20"/>
  <c r="AG81" i="20"/>
  <c r="AH81" i="20" s="1"/>
  <c r="AF81" i="20"/>
  <c r="AD81" i="20"/>
  <c r="AE81" i="20" s="1"/>
  <c r="AC81" i="20"/>
  <c r="AA81" i="20"/>
  <c r="AB81" i="20" s="1"/>
  <c r="Z81" i="20"/>
  <c r="X81" i="20"/>
  <c r="Y81" i="20" s="1"/>
  <c r="W81" i="20"/>
  <c r="V81" i="20"/>
  <c r="U81" i="20"/>
  <c r="T81" i="20"/>
  <c r="S81" i="20"/>
  <c r="R81" i="20"/>
  <c r="Q81" i="20"/>
  <c r="P81" i="20"/>
  <c r="O81" i="20"/>
  <c r="N81" i="20"/>
  <c r="M81" i="20"/>
  <c r="L81" i="20"/>
  <c r="K81" i="20"/>
  <c r="J81" i="20"/>
  <c r="I81" i="20"/>
  <c r="H81" i="20"/>
  <c r="G81" i="20"/>
  <c r="F81" i="20"/>
  <c r="E81" i="20"/>
  <c r="D81" i="20"/>
  <c r="C81" i="20"/>
  <c r="B81" i="20"/>
  <c r="BK80" i="20"/>
  <c r="BI80" i="20"/>
  <c r="BH80" i="20"/>
  <c r="BF80" i="20"/>
  <c r="BE80" i="20"/>
  <c r="BD80" i="20"/>
  <c r="BB80" i="20"/>
  <c r="BC80" i="20" s="1"/>
  <c r="BA80" i="20"/>
  <c r="AZ80" i="20"/>
  <c r="AX80" i="20"/>
  <c r="AY80" i="20" s="1"/>
  <c r="AW80" i="20"/>
  <c r="AV80" i="20"/>
  <c r="AT80" i="20"/>
  <c r="AU80" i="20" s="1"/>
  <c r="AS80" i="20"/>
  <c r="AR80" i="20"/>
  <c r="AP80" i="20"/>
  <c r="AQ80" i="20" s="1"/>
  <c r="AO80" i="20"/>
  <c r="AM80" i="20"/>
  <c r="AN80" i="20" s="1"/>
  <c r="AL80" i="20"/>
  <c r="AJ80" i="20"/>
  <c r="AK80" i="20" s="1"/>
  <c r="AI80" i="20"/>
  <c r="AG80" i="20"/>
  <c r="AH80" i="20" s="1"/>
  <c r="AF80" i="20"/>
  <c r="AD80" i="20"/>
  <c r="AE80" i="20" s="1"/>
  <c r="AC80" i="20"/>
  <c r="AA80" i="20"/>
  <c r="AB80" i="20" s="1"/>
  <c r="Z80" i="20"/>
  <c r="X80" i="20"/>
  <c r="Y80" i="20" s="1"/>
  <c r="W80" i="20"/>
  <c r="V80" i="20"/>
  <c r="U80" i="20"/>
  <c r="T80" i="20"/>
  <c r="S80" i="20"/>
  <c r="R80" i="20"/>
  <c r="Q80" i="20"/>
  <c r="P80" i="20"/>
  <c r="O80" i="20"/>
  <c r="N80" i="20"/>
  <c r="M80" i="20"/>
  <c r="L80" i="20"/>
  <c r="K80" i="20"/>
  <c r="J80" i="20"/>
  <c r="I80" i="20"/>
  <c r="H80" i="20"/>
  <c r="G80" i="20"/>
  <c r="F80" i="20"/>
  <c r="E80" i="20"/>
  <c r="D80" i="20"/>
  <c r="C80" i="20"/>
  <c r="B80" i="20"/>
  <c r="BK79" i="20"/>
  <c r="BI79" i="20"/>
  <c r="BH79" i="20"/>
  <c r="BF79" i="20"/>
  <c r="BE79" i="20"/>
  <c r="BD79" i="20"/>
  <c r="BB79" i="20"/>
  <c r="BC79" i="20" s="1"/>
  <c r="BA79" i="20"/>
  <c r="AZ79" i="20"/>
  <c r="AX79" i="20"/>
  <c r="AY79" i="20" s="1"/>
  <c r="AW79" i="20"/>
  <c r="AV79" i="20"/>
  <c r="AT79" i="20"/>
  <c r="AU79" i="20" s="1"/>
  <c r="AS79" i="20"/>
  <c r="AR79" i="20"/>
  <c r="AP79" i="20"/>
  <c r="AQ79" i="20" s="1"/>
  <c r="AO79" i="20"/>
  <c r="AM79" i="20"/>
  <c r="AN79" i="20" s="1"/>
  <c r="AL79" i="20"/>
  <c r="AJ79" i="20"/>
  <c r="AK79" i="20" s="1"/>
  <c r="AI79" i="20"/>
  <c r="AG79" i="20"/>
  <c r="AH79" i="20" s="1"/>
  <c r="AF79" i="20"/>
  <c r="AD79" i="20"/>
  <c r="AE79" i="20" s="1"/>
  <c r="AC79" i="20"/>
  <c r="AA79" i="20"/>
  <c r="AB79" i="20" s="1"/>
  <c r="Z79" i="20"/>
  <c r="X79" i="20"/>
  <c r="Y79" i="20" s="1"/>
  <c r="W79" i="20"/>
  <c r="V79" i="20"/>
  <c r="U79" i="20"/>
  <c r="T79" i="20"/>
  <c r="S79" i="20"/>
  <c r="R79" i="20"/>
  <c r="Q79" i="20"/>
  <c r="P79" i="20"/>
  <c r="O79" i="20"/>
  <c r="N79" i="20"/>
  <c r="M79" i="20"/>
  <c r="L79" i="20"/>
  <c r="K79" i="20"/>
  <c r="J79" i="20"/>
  <c r="I79" i="20"/>
  <c r="H79" i="20"/>
  <c r="G79" i="20"/>
  <c r="F79" i="20"/>
  <c r="E79" i="20"/>
  <c r="D79" i="20"/>
  <c r="C79" i="20"/>
  <c r="B79" i="20"/>
  <c r="BK78" i="20"/>
  <c r="BI78" i="20"/>
  <c r="BH78" i="20"/>
  <c r="BF78" i="20"/>
  <c r="BE78" i="20"/>
  <c r="BD78" i="20"/>
  <c r="BB78" i="20"/>
  <c r="BC78" i="20" s="1"/>
  <c r="BA78" i="20"/>
  <c r="AZ78" i="20"/>
  <c r="AX78" i="20"/>
  <c r="AY78" i="20" s="1"/>
  <c r="AW78" i="20"/>
  <c r="AV78" i="20"/>
  <c r="AT78" i="20"/>
  <c r="AU78" i="20" s="1"/>
  <c r="AS78" i="20"/>
  <c r="AR78" i="20"/>
  <c r="AP78" i="20"/>
  <c r="AQ78" i="20" s="1"/>
  <c r="AO78" i="20"/>
  <c r="AM78" i="20"/>
  <c r="AN78" i="20" s="1"/>
  <c r="AL78" i="20"/>
  <c r="AJ78" i="20"/>
  <c r="AK78" i="20" s="1"/>
  <c r="AI78" i="20"/>
  <c r="AG78" i="20"/>
  <c r="AH78" i="20" s="1"/>
  <c r="AF78" i="20"/>
  <c r="AD78" i="20"/>
  <c r="AE78" i="20" s="1"/>
  <c r="AC78" i="20"/>
  <c r="AA78" i="20"/>
  <c r="AB78" i="20" s="1"/>
  <c r="Z78" i="20"/>
  <c r="X78" i="20"/>
  <c r="Y78" i="20" s="1"/>
  <c r="W78" i="20"/>
  <c r="V78" i="20"/>
  <c r="U78" i="20"/>
  <c r="T78" i="20"/>
  <c r="S78" i="20"/>
  <c r="R78" i="20"/>
  <c r="Q78" i="20"/>
  <c r="P78" i="20"/>
  <c r="O78" i="20"/>
  <c r="N78" i="20"/>
  <c r="M78" i="20"/>
  <c r="L78" i="20"/>
  <c r="K78" i="20"/>
  <c r="J78" i="20"/>
  <c r="I78" i="20"/>
  <c r="H78" i="20"/>
  <c r="G78" i="20"/>
  <c r="F78" i="20"/>
  <c r="E78" i="20"/>
  <c r="D78" i="20"/>
  <c r="C78" i="20"/>
  <c r="B78" i="20"/>
  <c r="BK77" i="20"/>
  <c r="BI77" i="20"/>
  <c r="BH77" i="20"/>
  <c r="BF77" i="20"/>
  <c r="BE77" i="20"/>
  <c r="BD77" i="20"/>
  <c r="BB77" i="20"/>
  <c r="BC77" i="20" s="1"/>
  <c r="BA77" i="20"/>
  <c r="AZ77" i="20"/>
  <c r="AX77" i="20"/>
  <c r="AY77" i="20" s="1"/>
  <c r="AW77" i="20"/>
  <c r="AV77" i="20"/>
  <c r="AT77" i="20"/>
  <c r="AU77" i="20" s="1"/>
  <c r="AS77" i="20"/>
  <c r="AR77" i="20"/>
  <c r="AP77" i="20"/>
  <c r="AQ77" i="20" s="1"/>
  <c r="AO77" i="20"/>
  <c r="AM77" i="20"/>
  <c r="AN77" i="20" s="1"/>
  <c r="AL77" i="20"/>
  <c r="AJ77" i="20"/>
  <c r="AK77" i="20" s="1"/>
  <c r="AI77" i="20"/>
  <c r="AG77" i="20"/>
  <c r="AH77" i="20" s="1"/>
  <c r="AF77" i="20"/>
  <c r="AD77" i="20"/>
  <c r="AE77" i="20" s="1"/>
  <c r="AC77" i="20"/>
  <c r="AA77" i="20"/>
  <c r="AB77" i="20" s="1"/>
  <c r="Z77" i="20"/>
  <c r="X77" i="20"/>
  <c r="Y77" i="20" s="1"/>
  <c r="W77" i="20"/>
  <c r="V77" i="20"/>
  <c r="U77" i="20"/>
  <c r="T77" i="20"/>
  <c r="S77" i="20"/>
  <c r="R77" i="20"/>
  <c r="Q77" i="20"/>
  <c r="P77" i="20"/>
  <c r="O77" i="20"/>
  <c r="N77" i="20"/>
  <c r="M77" i="20"/>
  <c r="L77" i="20"/>
  <c r="K77" i="20"/>
  <c r="J77" i="20"/>
  <c r="I77" i="20"/>
  <c r="H77" i="20"/>
  <c r="G77" i="20"/>
  <c r="F77" i="20"/>
  <c r="E77" i="20"/>
  <c r="D77" i="20"/>
  <c r="C77" i="20"/>
  <c r="B77" i="20"/>
  <c r="BK76" i="20"/>
  <c r="BI76" i="20"/>
  <c r="BH76" i="20"/>
  <c r="BF76" i="20"/>
  <c r="BE76" i="20"/>
  <c r="BD76" i="20"/>
  <c r="BB76" i="20"/>
  <c r="BC76" i="20" s="1"/>
  <c r="BA76" i="20"/>
  <c r="AZ76" i="20"/>
  <c r="AX76" i="20"/>
  <c r="AY76" i="20" s="1"/>
  <c r="AW76" i="20"/>
  <c r="AV76" i="20"/>
  <c r="AT76" i="20"/>
  <c r="AU76" i="20" s="1"/>
  <c r="AS76" i="20"/>
  <c r="AR76" i="20"/>
  <c r="AP76" i="20"/>
  <c r="AQ76" i="20" s="1"/>
  <c r="AO76" i="20"/>
  <c r="AM76" i="20"/>
  <c r="AN76" i="20" s="1"/>
  <c r="AL76" i="20"/>
  <c r="AJ76" i="20"/>
  <c r="AK76" i="20" s="1"/>
  <c r="AI76" i="20"/>
  <c r="AG76" i="20"/>
  <c r="AH76" i="20" s="1"/>
  <c r="AF76" i="20"/>
  <c r="AD76" i="20"/>
  <c r="AE76" i="20" s="1"/>
  <c r="AC76" i="20"/>
  <c r="AA76" i="20"/>
  <c r="AB76" i="20" s="1"/>
  <c r="Z76" i="20"/>
  <c r="X76" i="20"/>
  <c r="Y76" i="20" s="1"/>
  <c r="W76" i="20"/>
  <c r="V76" i="20"/>
  <c r="U76" i="20"/>
  <c r="T76" i="20"/>
  <c r="S76" i="20"/>
  <c r="R76" i="20"/>
  <c r="Q76" i="20"/>
  <c r="P76" i="20"/>
  <c r="O76" i="20"/>
  <c r="N76" i="20"/>
  <c r="M76" i="20"/>
  <c r="L76" i="20"/>
  <c r="K76" i="20"/>
  <c r="J76" i="20"/>
  <c r="I76" i="20"/>
  <c r="H76" i="20"/>
  <c r="G76" i="20"/>
  <c r="F76" i="20"/>
  <c r="E76" i="20"/>
  <c r="D76" i="20"/>
  <c r="C76" i="20"/>
  <c r="B76" i="20"/>
  <c r="BK74" i="20"/>
  <c r="BI74" i="20"/>
  <c r="BH74" i="20"/>
  <c r="BF74" i="20"/>
  <c r="BE74" i="20"/>
  <c r="BD74" i="20"/>
  <c r="BB74" i="20"/>
  <c r="BC74" i="20" s="1"/>
  <c r="BA74" i="20"/>
  <c r="AZ74" i="20"/>
  <c r="AX74" i="20"/>
  <c r="AY74" i="20" s="1"/>
  <c r="AW74" i="20"/>
  <c r="AV74" i="20"/>
  <c r="AT74" i="20"/>
  <c r="AU74" i="20" s="1"/>
  <c r="AS74" i="20"/>
  <c r="AR74" i="20"/>
  <c r="AP74" i="20"/>
  <c r="AQ74" i="20" s="1"/>
  <c r="AO74" i="20"/>
  <c r="AM74" i="20"/>
  <c r="AN74" i="20" s="1"/>
  <c r="AL74" i="20"/>
  <c r="AJ74" i="20"/>
  <c r="AK74" i="20" s="1"/>
  <c r="AI74" i="20"/>
  <c r="AG74" i="20"/>
  <c r="AF74" i="20"/>
  <c r="AD74" i="20"/>
  <c r="AE74" i="20" s="1"/>
  <c r="AC74" i="20"/>
  <c r="BK73" i="20"/>
  <c r="BI73" i="20"/>
  <c r="BH73" i="20"/>
  <c r="BF73" i="20"/>
  <c r="BE73" i="20"/>
  <c r="BD73" i="20"/>
  <c r="BB73" i="20"/>
  <c r="BC73" i="20" s="1"/>
  <c r="BA73" i="20"/>
  <c r="AZ73" i="20"/>
  <c r="AX73" i="20"/>
  <c r="AY73" i="20" s="1"/>
  <c r="AW73" i="20"/>
  <c r="AV73" i="20"/>
  <c r="AT73" i="20"/>
  <c r="AU73" i="20" s="1"/>
  <c r="AS73" i="20"/>
  <c r="AR73" i="20"/>
  <c r="AP73" i="20"/>
  <c r="AQ73" i="20" s="1"/>
  <c r="AO73" i="20"/>
  <c r="AM73" i="20"/>
  <c r="AN73" i="20" s="1"/>
  <c r="AL73" i="20"/>
  <c r="AJ73" i="20"/>
  <c r="AK73" i="20" s="1"/>
  <c r="AI73" i="20"/>
  <c r="AG73" i="20"/>
  <c r="AH73" i="20" s="1"/>
  <c r="AF73" i="20"/>
  <c r="AD73" i="20"/>
  <c r="AE73" i="20" s="1"/>
  <c r="AC73" i="20"/>
  <c r="AA73" i="20"/>
  <c r="AB73" i="20" s="1"/>
  <c r="Z73" i="20"/>
  <c r="X73" i="20"/>
  <c r="Y73" i="20" s="1"/>
  <c r="W73" i="20"/>
  <c r="S73" i="20"/>
  <c r="R73" i="20"/>
  <c r="Q73" i="20"/>
  <c r="P73" i="20"/>
  <c r="O73" i="20"/>
  <c r="N73" i="20"/>
  <c r="M73" i="20"/>
  <c r="L73" i="20"/>
  <c r="K73" i="20"/>
  <c r="J73" i="20"/>
  <c r="I73" i="20"/>
  <c r="H73" i="20"/>
  <c r="G73" i="20"/>
  <c r="F73" i="20"/>
  <c r="E73" i="20"/>
  <c r="D73" i="20"/>
  <c r="C73" i="20"/>
  <c r="B73" i="20"/>
  <c r="BK72" i="20"/>
  <c r="BI72" i="20"/>
  <c r="BH72" i="20"/>
  <c r="BF72" i="20"/>
  <c r="BE72" i="20"/>
  <c r="BD72" i="20"/>
  <c r="BB72" i="20"/>
  <c r="BC72" i="20" s="1"/>
  <c r="BA72" i="20"/>
  <c r="AZ72" i="20"/>
  <c r="AX72" i="20"/>
  <c r="AY72" i="20" s="1"/>
  <c r="AW72" i="20"/>
  <c r="AV72" i="20"/>
  <c r="AT72" i="20"/>
  <c r="AU72" i="20" s="1"/>
  <c r="AS72" i="20"/>
  <c r="AR72" i="20"/>
  <c r="AP72" i="20"/>
  <c r="AQ72" i="20" s="1"/>
  <c r="AO72" i="20"/>
  <c r="AM72" i="20"/>
  <c r="AN72" i="20" s="1"/>
  <c r="AL72" i="20"/>
  <c r="AJ72" i="20"/>
  <c r="AK72" i="20" s="1"/>
  <c r="AI72" i="20"/>
  <c r="AG72" i="20"/>
  <c r="AH72" i="20" s="1"/>
  <c r="AF72" i="20"/>
  <c r="AD72" i="20"/>
  <c r="AE72" i="20" s="1"/>
  <c r="AC72" i="20"/>
  <c r="AA72" i="20"/>
  <c r="AB72" i="20" s="1"/>
  <c r="Z72" i="20"/>
  <c r="X72" i="20"/>
  <c r="Y72" i="20" s="1"/>
  <c r="W72" i="20"/>
  <c r="S72" i="20"/>
  <c r="R72" i="20"/>
  <c r="Q72" i="20"/>
  <c r="P72" i="20"/>
  <c r="O72" i="20"/>
  <c r="N72" i="20"/>
  <c r="M72" i="20"/>
  <c r="L72" i="20"/>
  <c r="K72" i="20"/>
  <c r="J72" i="20"/>
  <c r="I72" i="20"/>
  <c r="H72" i="20"/>
  <c r="G72" i="20"/>
  <c r="F72" i="20"/>
  <c r="E72" i="20"/>
  <c r="D72" i="20"/>
  <c r="C72" i="20"/>
  <c r="B72" i="20"/>
  <c r="BK71" i="20"/>
  <c r="BI71" i="20"/>
  <c r="BH71" i="20"/>
  <c r="BF71" i="20"/>
  <c r="BE71" i="20"/>
  <c r="BD71" i="20"/>
  <c r="BB71" i="20"/>
  <c r="BC71" i="20" s="1"/>
  <c r="BA71" i="20"/>
  <c r="AZ71" i="20"/>
  <c r="AX71" i="20"/>
  <c r="AY71" i="20" s="1"/>
  <c r="AW71" i="20"/>
  <c r="AV71" i="20"/>
  <c r="AT71" i="20"/>
  <c r="AU71" i="20" s="1"/>
  <c r="AS71" i="20"/>
  <c r="AR71" i="20"/>
  <c r="AP71" i="20"/>
  <c r="AQ71" i="20" s="1"/>
  <c r="AO71" i="20"/>
  <c r="AM71" i="20"/>
  <c r="AN71" i="20" s="1"/>
  <c r="AL71" i="20"/>
  <c r="AJ71" i="20"/>
  <c r="AK71" i="20" s="1"/>
  <c r="AI71" i="20"/>
  <c r="AG71" i="20"/>
  <c r="AF71" i="20"/>
  <c r="AD71" i="20"/>
  <c r="AE71" i="20" s="1"/>
  <c r="AC71" i="20"/>
  <c r="BK70" i="20"/>
  <c r="BI70" i="20"/>
  <c r="BH70" i="20"/>
  <c r="BF70" i="20"/>
  <c r="BE70" i="20"/>
  <c r="BD70" i="20"/>
  <c r="BB70" i="20"/>
  <c r="BC70" i="20" s="1"/>
  <c r="BA70" i="20"/>
  <c r="AZ70" i="20"/>
  <c r="AX70" i="20"/>
  <c r="AY70" i="20" s="1"/>
  <c r="AW70" i="20"/>
  <c r="AV70" i="20"/>
  <c r="AT70" i="20"/>
  <c r="AU70" i="20" s="1"/>
  <c r="AS70" i="20"/>
  <c r="AR70" i="20"/>
  <c r="AP70" i="20"/>
  <c r="AQ70" i="20" s="1"/>
  <c r="AO70" i="20"/>
  <c r="AM70" i="20"/>
  <c r="AN70" i="20" s="1"/>
  <c r="AL70" i="20"/>
  <c r="AJ70" i="20"/>
  <c r="AK70" i="20" s="1"/>
  <c r="AI70" i="20"/>
  <c r="AG70" i="20"/>
  <c r="AH70" i="20" s="1"/>
  <c r="AF70" i="20"/>
  <c r="AD70" i="20"/>
  <c r="AE70" i="20" s="1"/>
  <c r="AC70" i="20"/>
  <c r="AA70" i="20"/>
  <c r="AB70" i="20" s="1"/>
  <c r="Z70" i="20"/>
  <c r="X70" i="20"/>
  <c r="Y70" i="20" s="1"/>
  <c r="W70" i="20"/>
  <c r="S70" i="20"/>
  <c r="R70" i="20"/>
  <c r="Q70" i="20"/>
  <c r="P70" i="20"/>
  <c r="O70" i="20"/>
  <c r="N70" i="20"/>
  <c r="M70" i="20"/>
  <c r="L70" i="20"/>
  <c r="K70" i="20"/>
  <c r="J70" i="20"/>
  <c r="I70" i="20"/>
  <c r="H70" i="20"/>
  <c r="G70" i="20"/>
  <c r="F70" i="20"/>
  <c r="E70" i="20"/>
  <c r="D70" i="20"/>
  <c r="C70" i="20"/>
  <c r="B70" i="20"/>
  <c r="BK69" i="20"/>
  <c r="BI69" i="20"/>
  <c r="BH69" i="20"/>
  <c r="BF69" i="20"/>
  <c r="BE69" i="20"/>
  <c r="BD69" i="20"/>
  <c r="BB69" i="20"/>
  <c r="BC69" i="20" s="1"/>
  <c r="BA69" i="20"/>
  <c r="AZ69" i="20"/>
  <c r="AX69" i="20"/>
  <c r="AY69" i="20" s="1"/>
  <c r="AW69" i="20"/>
  <c r="AV69" i="20"/>
  <c r="AT69" i="20"/>
  <c r="AU69" i="20" s="1"/>
  <c r="AS69" i="20"/>
  <c r="AR69" i="20"/>
  <c r="AP69" i="20"/>
  <c r="AQ69" i="20" s="1"/>
  <c r="AO69" i="20"/>
  <c r="AM69" i="20"/>
  <c r="AN69" i="20" s="1"/>
  <c r="AL69" i="20"/>
  <c r="AJ69" i="20"/>
  <c r="AK69" i="20" s="1"/>
  <c r="AI69" i="20"/>
  <c r="AG69" i="20"/>
  <c r="AH69" i="20" s="1"/>
  <c r="AF69" i="20"/>
  <c r="AD69" i="20"/>
  <c r="AE69" i="20" s="1"/>
  <c r="AC69" i="20"/>
  <c r="AA69" i="20"/>
  <c r="AB69" i="20" s="1"/>
  <c r="Z69" i="20"/>
  <c r="X69" i="20"/>
  <c r="Y69" i="20" s="1"/>
  <c r="W69" i="20"/>
  <c r="V69" i="20"/>
  <c r="S69" i="20"/>
  <c r="R69" i="20"/>
  <c r="Q69" i="20"/>
  <c r="P69" i="20"/>
  <c r="O69" i="20"/>
  <c r="N69" i="20"/>
  <c r="M69" i="20"/>
  <c r="L69" i="20"/>
  <c r="K69" i="20"/>
  <c r="J69" i="20"/>
  <c r="I69" i="20"/>
  <c r="H69" i="20"/>
  <c r="G69" i="20"/>
  <c r="F69" i="20"/>
  <c r="E69" i="20"/>
  <c r="D69" i="20"/>
  <c r="C69" i="20"/>
  <c r="B69" i="20"/>
  <c r="BK68" i="20"/>
  <c r="BI68" i="20"/>
  <c r="BH68" i="20"/>
  <c r="BF68" i="20"/>
  <c r="BE68" i="20"/>
  <c r="BD68" i="20"/>
  <c r="BB68" i="20"/>
  <c r="BA68" i="20"/>
  <c r="AZ68" i="20"/>
  <c r="AX68" i="20"/>
  <c r="AW68" i="20"/>
  <c r="AV68" i="20"/>
  <c r="AT68" i="20"/>
  <c r="AS68" i="20"/>
  <c r="AR68" i="20"/>
  <c r="AQ68" i="20"/>
  <c r="AK68" i="20"/>
  <c r="AG68" i="20"/>
  <c r="AH68" i="20" s="1"/>
  <c r="AF68" i="20"/>
  <c r="AD68" i="20"/>
  <c r="AE68" i="20" s="1"/>
  <c r="AC68" i="20"/>
  <c r="K68" i="20"/>
  <c r="J68" i="20"/>
  <c r="E68" i="20"/>
  <c r="D68" i="20"/>
  <c r="C68" i="20"/>
  <c r="BK67" i="20"/>
  <c r="BI67" i="20"/>
  <c r="BH67" i="20"/>
  <c r="BF67" i="20"/>
  <c r="BE67" i="20"/>
  <c r="BD67" i="20"/>
  <c r="BB67" i="20"/>
  <c r="BA67" i="20"/>
  <c r="AZ67" i="20"/>
  <c r="AX67" i="20"/>
  <c r="AW67" i="20"/>
  <c r="AV67" i="20"/>
  <c r="AT67" i="20"/>
  <c r="AS67" i="20"/>
  <c r="AR67" i="20"/>
  <c r="AP67" i="20"/>
  <c r="AO67" i="20"/>
  <c r="AM67" i="20"/>
  <c r="AL67" i="20"/>
  <c r="AJ67" i="20"/>
  <c r="AI67" i="20"/>
  <c r="AG67" i="20"/>
  <c r="AH67" i="20" s="1"/>
  <c r="AF67" i="20"/>
  <c r="AD67" i="20"/>
  <c r="AE67" i="20" s="1"/>
  <c r="AC67" i="20"/>
  <c r="AA67" i="20"/>
  <c r="AB67" i="20" s="1"/>
  <c r="Z67" i="20"/>
  <c r="X67" i="20"/>
  <c r="Y67" i="20" s="1"/>
  <c r="W67" i="20"/>
  <c r="V67" i="20"/>
  <c r="U67" i="20"/>
  <c r="T67" i="20"/>
  <c r="S67" i="20"/>
  <c r="R67" i="20"/>
  <c r="Q67" i="20"/>
  <c r="P67" i="20"/>
  <c r="O67" i="20"/>
  <c r="N67" i="20"/>
  <c r="M67" i="20"/>
  <c r="L67" i="20"/>
  <c r="I67" i="20"/>
  <c r="I68" i="20" s="1"/>
  <c r="H67" i="20"/>
  <c r="H68" i="20" s="1"/>
  <c r="G67" i="20"/>
  <c r="G68" i="20" s="1"/>
  <c r="F67" i="20"/>
  <c r="E67" i="20"/>
  <c r="D67" i="20"/>
  <c r="BK66" i="20"/>
  <c r="BI66" i="20"/>
  <c r="BH66" i="20"/>
  <c r="BF66" i="20"/>
  <c r="BE66" i="20"/>
  <c r="BD66" i="20"/>
  <c r="BB66" i="20"/>
  <c r="BC66" i="20" s="1"/>
  <c r="BA66" i="20"/>
  <c r="AZ66" i="20"/>
  <c r="AX66" i="20"/>
  <c r="AY66" i="20" s="1"/>
  <c r="AW66" i="20"/>
  <c r="AV66" i="20"/>
  <c r="AT66" i="20"/>
  <c r="AU66" i="20" s="1"/>
  <c r="AS66" i="20"/>
  <c r="AR66" i="20"/>
  <c r="AP66" i="20"/>
  <c r="AQ66" i="20" s="1"/>
  <c r="AO66" i="20"/>
  <c r="AM66" i="20"/>
  <c r="AN66" i="20" s="1"/>
  <c r="AL66" i="20"/>
  <c r="AJ66" i="20"/>
  <c r="AK66" i="20" s="1"/>
  <c r="AI66" i="20"/>
  <c r="AG66" i="20"/>
  <c r="AH66" i="20" s="1"/>
  <c r="AF66" i="20"/>
  <c r="AD66" i="20"/>
  <c r="AE66" i="20" s="1"/>
  <c r="AC66" i="20"/>
  <c r="AA66" i="20"/>
  <c r="AB66" i="20" s="1"/>
  <c r="Z66" i="20"/>
  <c r="X66" i="20"/>
  <c r="Y66" i="20" s="1"/>
  <c r="W66" i="20"/>
  <c r="V66" i="20"/>
  <c r="U66" i="20"/>
  <c r="T66" i="20"/>
  <c r="S66" i="20"/>
  <c r="R66" i="20"/>
  <c r="Q66" i="20"/>
  <c r="P66" i="20"/>
  <c r="O66" i="20"/>
  <c r="N66" i="20"/>
  <c r="M66" i="20"/>
  <c r="L66" i="20"/>
  <c r="K66" i="20"/>
  <c r="J66" i="20"/>
  <c r="I66" i="20"/>
  <c r="H66" i="20"/>
  <c r="G66" i="20"/>
  <c r="F66" i="20"/>
  <c r="E66" i="20"/>
  <c r="D66" i="20"/>
  <c r="C66" i="20"/>
  <c r="B66" i="20"/>
  <c r="BK65" i="20"/>
  <c r="BI65" i="20"/>
  <c r="BH65" i="20"/>
  <c r="BF65" i="20"/>
  <c r="BE65" i="20"/>
  <c r="BD65" i="20"/>
  <c r="BB65" i="20"/>
  <c r="BC65" i="20" s="1"/>
  <c r="BA65" i="20"/>
  <c r="AZ65" i="20"/>
  <c r="AX65" i="20"/>
  <c r="AY65" i="20" s="1"/>
  <c r="AW65" i="20"/>
  <c r="AV65" i="20"/>
  <c r="AT65" i="20"/>
  <c r="AU65" i="20" s="1"/>
  <c r="AS65" i="20"/>
  <c r="AR65" i="20"/>
  <c r="AP65" i="20"/>
  <c r="AQ65" i="20" s="1"/>
  <c r="AO65" i="20"/>
  <c r="AM65" i="20"/>
  <c r="AN65" i="20" s="1"/>
  <c r="AL65" i="20"/>
  <c r="AJ65" i="20"/>
  <c r="AK65" i="20" s="1"/>
  <c r="AI65" i="20"/>
  <c r="AG65" i="20"/>
  <c r="AH65" i="20" s="1"/>
  <c r="AF65" i="20"/>
  <c r="AD65" i="20"/>
  <c r="AE65" i="20" s="1"/>
  <c r="AC65" i="20"/>
  <c r="AA65" i="20"/>
  <c r="AB65" i="20" s="1"/>
  <c r="Z65" i="20"/>
  <c r="X65" i="20"/>
  <c r="Y65" i="20" s="1"/>
  <c r="W65" i="20"/>
  <c r="V65" i="20"/>
  <c r="U65" i="20"/>
  <c r="T65" i="20"/>
  <c r="S65" i="20"/>
  <c r="R65" i="20"/>
  <c r="Q65" i="20"/>
  <c r="P65" i="20"/>
  <c r="O65" i="20"/>
  <c r="N65" i="20"/>
  <c r="M65" i="20"/>
  <c r="L65" i="20"/>
  <c r="K65" i="20"/>
  <c r="J65" i="20"/>
  <c r="I65" i="20"/>
  <c r="H65" i="20"/>
  <c r="G65" i="20"/>
  <c r="F65" i="20"/>
  <c r="E65" i="20"/>
  <c r="D65" i="20"/>
  <c r="C65" i="20"/>
  <c r="B65" i="20"/>
  <c r="BK64" i="20"/>
  <c r="BI64" i="20"/>
  <c r="BH64" i="20"/>
  <c r="BF64" i="20"/>
  <c r="BE64" i="20"/>
  <c r="BD64" i="20"/>
  <c r="BB64" i="20"/>
  <c r="BC64" i="20" s="1"/>
  <c r="BA64" i="20"/>
  <c r="AZ64" i="20"/>
  <c r="AX64" i="20"/>
  <c r="AY64" i="20" s="1"/>
  <c r="AW64" i="20"/>
  <c r="AV64" i="20"/>
  <c r="AT64" i="20"/>
  <c r="AU64" i="20" s="1"/>
  <c r="AS64" i="20"/>
  <c r="AR64" i="20"/>
  <c r="AP64" i="20"/>
  <c r="AQ64" i="20" s="1"/>
  <c r="AO64" i="20"/>
  <c r="AM64" i="20"/>
  <c r="AN64" i="20" s="1"/>
  <c r="AL64" i="20"/>
  <c r="AJ64" i="20"/>
  <c r="AK64" i="20" s="1"/>
  <c r="AI64" i="20"/>
  <c r="AG64" i="20"/>
  <c r="AH64" i="20" s="1"/>
  <c r="AF64" i="20"/>
  <c r="AD64" i="20"/>
  <c r="AE64" i="20" s="1"/>
  <c r="AC64" i="20"/>
  <c r="AA64" i="20"/>
  <c r="AB64" i="20" s="1"/>
  <c r="Z64" i="20"/>
  <c r="X64" i="20"/>
  <c r="Y64" i="20" s="1"/>
  <c r="W64" i="20"/>
  <c r="V64" i="20"/>
  <c r="U64" i="20"/>
  <c r="T64" i="20"/>
  <c r="S64" i="20"/>
  <c r="R64" i="20"/>
  <c r="Q64" i="20"/>
  <c r="P64" i="20"/>
  <c r="O64" i="20"/>
  <c r="N64" i="20"/>
  <c r="M64" i="20"/>
  <c r="L64" i="20"/>
  <c r="K64" i="20"/>
  <c r="J64" i="20"/>
  <c r="I64" i="20"/>
  <c r="H64" i="20"/>
  <c r="G64" i="20"/>
  <c r="F64" i="20"/>
  <c r="E64" i="20"/>
  <c r="D64" i="20"/>
  <c r="C64" i="20"/>
  <c r="B64" i="20"/>
  <c r="BK61" i="20"/>
  <c r="BI61" i="20"/>
  <c r="BH61" i="20"/>
  <c r="BF61" i="20"/>
  <c r="BE61" i="20"/>
  <c r="BD61" i="20"/>
  <c r="BB61" i="20"/>
  <c r="BC61" i="20" s="1"/>
  <c r="BA61" i="20"/>
  <c r="AZ61" i="20"/>
  <c r="AX61" i="20"/>
  <c r="AY61" i="20" s="1"/>
  <c r="AW61" i="20"/>
  <c r="AV61" i="20"/>
  <c r="AT61" i="20"/>
  <c r="AU61" i="20" s="1"/>
  <c r="AS61" i="20"/>
  <c r="AR61" i="20"/>
  <c r="AP61" i="20"/>
  <c r="AQ61" i="20" s="1"/>
  <c r="AO61" i="20"/>
  <c r="AM61" i="20"/>
  <c r="AN61" i="20" s="1"/>
  <c r="AL61" i="20"/>
  <c r="AJ61" i="20"/>
  <c r="AK61" i="20" s="1"/>
  <c r="AI61" i="20"/>
  <c r="AG61" i="20"/>
  <c r="AH61" i="20" s="1"/>
  <c r="AF61" i="20"/>
  <c r="AD61" i="20"/>
  <c r="AE61" i="20" s="1"/>
  <c r="AC61" i="20"/>
  <c r="AA61" i="20"/>
  <c r="AB61" i="20" s="1"/>
  <c r="Z61" i="20"/>
  <c r="X61" i="20"/>
  <c r="Y61" i="20" s="1"/>
  <c r="W61" i="20"/>
  <c r="V61" i="20"/>
  <c r="U61" i="20"/>
  <c r="T61" i="20"/>
  <c r="S61" i="20"/>
  <c r="R61" i="20"/>
  <c r="Q61" i="20"/>
  <c r="P61" i="20"/>
  <c r="O61" i="20"/>
  <c r="N61" i="20"/>
  <c r="M61" i="20"/>
  <c r="L61" i="20"/>
  <c r="K61" i="20"/>
  <c r="J61" i="20"/>
  <c r="I61" i="20"/>
  <c r="H61" i="20"/>
  <c r="G61" i="20"/>
  <c r="F61" i="20"/>
  <c r="E61" i="20"/>
  <c r="D61" i="20"/>
  <c r="C61" i="20"/>
  <c r="B61" i="20"/>
  <c r="BK60" i="20"/>
  <c r="BI60" i="20"/>
  <c r="BH60" i="20"/>
  <c r="BF60" i="20"/>
  <c r="BE60" i="20"/>
  <c r="BD60" i="20"/>
  <c r="BB60" i="20"/>
  <c r="BA60" i="20"/>
  <c r="AZ60" i="20"/>
  <c r="AX60" i="20"/>
  <c r="AY60" i="20" s="1"/>
  <c r="AW60" i="20"/>
  <c r="AV60" i="20"/>
  <c r="AT60" i="20"/>
  <c r="AS60" i="20"/>
  <c r="AR60" i="20"/>
  <c r="AP60" i="20"/>
  <c r="AQ60" i="20" s="1"/>
  <c r="AO60" i="20"/>
  <c r="AM60" i="20"/>
  <c r="AN60" i="20" s="1"/>
  <c r="AL60" i="20"/>
  <c r="AJ60" i="20"/>
  <c r="AK60" i="20" s="1"/>
  <c r="AI60" i="20"/>
  <c r="AG60" i="20"/>
  <c r="AH60" i="20" s="1"/>
  <c r="AF60" i="20"/>
  <c r="AD60" i="20"/>
  <c r="AC60" i="20"/>
  <c r="AA60" i="20"/>
  <c r="AB60" i="20" s="1"/>
  <c r="Z60" i="20"/>
  <c r="X60" i="20"/>
  <c r="Y60" i="20" s="1"/>
  <c r="W60" i="20"/>
  <c r="V60" i="20"/>
  <c r="U60" i="20"/>
  <c r="T60" i="20"/>
  <c r="S60" i="20"/>
  <c r="R60" i="20"/>
  <c r="Q60" i="20"/>
  <c r="P60" i="20"/>
  <c r="O60" i="20"/>
  <c r="N60" i="20"/>
  <c r="M60" i="20"/>
  <c r="L60" i="20"/>
  <c r="K60" i="20"/>
  <c r="J60" i="20"/>
  <c r="I60" i="20"/>
  <c r="H60" i="20"/>
  <c r="G60" i="20"/>
  <c r="F60" i="20"/>
  <c r="E60" i="20"/>
  <c r="D60" i="20"/>
  <c r="C60" i="20"/>
  <c r="B60" i="20"/>
  <c r="BK59" i="20"/>
  <c r="BI59" i="20"/>
  <c r="BH59" i="20"/>
  <c r="BF59" i="20"/>
  <c r="BE59" i="20"/>
  <c r="BD59" i="20"/>
  <c r="BB59" i="20"/>
  <c r="BC59" i="20" s="1"/>
  <c r="BA59" i="20"/>
  <c r="AZ59" i="20"/>
  <c r="AX59" i="20"/>
  <c r="AY59" i="20" s="1"/>
  <c r="AW59" i="20"/>
  <c r="AV59" i="20"/>
  <c r="AT59" i="20"/>
  <c r="AU59" i="20" s="1"/>
  <c r="AS59" i="20"/>
  <c r="AR59" i="20"/>
  <c r="AP59" i="20"/>
  <c r="AQ59" i="20" s="1"/>
  <c r="AO59" i="20"/>
  <c r="AM59" i="20"/>
  <c r="AL59" i="20"/>
  <c r="AJ59" i="20"/>
  <c r="AI59" i="20"/>
  <c r="AG59" i="20"/>
  <c r="AH59" i="20" s="1"/>
  <c r="AF59" i="20"/>
  <c r="AD59" i="20"/>
  <c r="AE59" i="20" s="1"/>
  <c r="AC59" i="20"/>
  <c r="AA59" i="20"/>
  <c r="Z59" i="20"/>
  <c r="X59" i="20"/>
  <c r="W59" i="20"/>
  <c r="V59" i="20"/>
  <c r="U59" i="20"/>
  <c r="T59" i="20"/>
  <c r="S59" i="20"/>
  <c r="R59" i="20"/>
  <c r="Q59" i="20"/>
  <c r="P59" i="20"/>
  <c r="O59" i="20"/>
  <c r="N59" i="20"/>
  <c r="M59" i="20"/>
  <c r="L59" i="20"/>
  <c r="K59" i="20"/>
  <c r="J59" i="20"/>
  <c r="I59" i="20"/>
  <c r="H59" i="20"/>
  <c r="G59" i="20"/>
  <c r="F59" i="20"/>
  <c r="E59" i="20"/>
  <c r="D59" i="20"/>
  <c r="C59" i="20"/>
  <c r="B59" i="20"/>
  <c r="AX57" i="20"/>
  <c r="AY57" i="20" s="1"/>
  <c r="AZ57" i="20" s="1"/>
  <c r="BA57" i="20" s="1"/>
  <c r="BB57" i="20" s="1"/>
  <c r="BC57" i="20" s="1"/>
  <c r="BD57" i="20" s="1"/>
  <c r="BE57" i="20" s="1"/>
  <c r="BF57" i="20" s="1"/>
  <c r="BH57" i="20" s="1"/>
  <c r="BI57" i="20" s="1"/>
  <c r="BK57" i="20" s="1"/>
  <c r="AW57" i="20"/>
  <c r="AV57" i="20"/>
  <c r="AT57" i="20"/>
  <c r="AU57" i="20" s="1"/>
  <c r="AS57" i="20"/>
  <c r="AR57" i="20"/>
  <c r="AP57" i="20"/>
  <c r="AQ57" i="20" s="1"/>
  <c r="AO57" i="20"/>
  <c r="AM57" i="20"/>
  <c r="AN57" i="20" s="1"/>
  <c r="AL57" i="20"/>
  <c r="AJ57" i="20"/>
  <c r="AK57" i="20" s="1"/>
  <c r="AI57" i="20"/>
  <c r="AG57" i="20"/>
  <c r="AH57" i="20" s="1"/>
  <c r="AF57" i="20"/>
  <c r="AA57" i="20"/>
  <c r="AB57" i="20" s="1"/>
  <c r="AC57" i="20" s="1"/>
  <c r="AD57" i="20" s="1"/>
  <c r="AE57" i="20" s="1"/>
  <c r="Z57" i="20"/>
  <c r="X57" i="20"/>
  <c r="Y57" i="20" s="1"/>
  <c r="W57" i="20"/>
  <c r="V57" i="20"/>
  <c r="BC56" i="20"/>
  <c r="BD56" i="20" s="1"/>
  <c r="BE56" i="20" s="1"/>
  <c r="BF56" i="20" s="1"/>
  <c r="BH56" i="20" s="1"/>
  <c r="BI56" i="20" s="1"/>
  <c r="BK56" i="20" s="1"/>
  <c r="AX56" i="20"/>
  <c r="AY56" i="20" s="1"/>
  <c r="AZ56" i="20" s="1"/>
  <c r="BA56" i="20" s="1"/>
  <c r="AW56" i="20"/>
  <c r="AV56" i="20"/>
  <c r="AT56" i="20"/>
  <c r="AU56" i="20" s="1"/>
  <c r="AS56" i="20"/>
  <c r="AR56" i="20"/>
  <c r="AP56" i="20"/>
  <c r="AQ56" i="20" s="1"/>
  <c r="AO56" i="20"/>
  <c r="AM56" i="20"/>
  <c r="AN56" i="20" s="1"/>
  <c r="AL56" i="20"/>
  <c r="AJ56" i="20"/>
  <c r="AK56" i="20" s="1"/>
  <c r="AI56" i="20"/>
  <c r="AG56" i="20"/>
  <c r="AH56" i="20" s="1"/>
  <c r="AF56" i="20"/>
  <c r="AA56" i="20"/>
  <c r="AB56" i="20" s="1"/>
  <c r="AC56" i="20" s="1"/>
  <c r="AD56" i="20" s="1"/>
  <c r="AE56" i="20" s="1"/>
  <c r="Z56" i="20"/>
  <c r="X56" i="20"/>
  <c r="Y56" i="20" s="1"/>
  <c r="W56" i="20"/>
  <c r="V56" i="20"/>
  <c r="BD55" i="20"/>
  <c r="BE55" i="20" s="1"/>
  <c r="BF55" i="20" s="1"/>
  <c r="BH55" i="20" s="1"/>
  <c r="BI55" i="20" s="1"/>
  <c r="BK55" i="20" s="1"/>
  <c r="AT55" i="20"/>
  <c r="AU55" i="20" s="1"/>
  <c r="AV55" i="20" s="1"/>
  <c r="AW55" i="20" s="1"/>
  <c r="AX55" i="20" s="1"/>
  <c r="AY55" i="20" s="1"/>
  <c r="AZ55" i="20" s="1"/>
  <c r="BA55" i="20" s="1"/>
  <c r="BB55" i="20" s="1"/>
  <c r="AS55" i="20"/>
  <c r="AR55" i="20"/>
  <c r="AP55" i="20"/>
  <c r="AQ55" i="20" s="1"/>
  <c r="AO55" i="20"/>
  <c r="AM55" i="20"/>
  <c r="AN55" i="20" s="1"/>
  <c r="AL55" i="20"/>
  <c r="AJ55" i="20"/>
  <c r="AK55" i="20" s="1"/>
  <c r="AI55" i="20"/>
  <c r="AG55" i="20"/>
  <c r="AH55" i="20" s="1"/>
  <c r="AF55" i="20"/>
  <c r="AA55" i="20"/>
  <c r="AB55" i="20" s="1"/>
  <c r="AC55" i="20" s="1"/>
  <c r="AD55" i="20" s="1"/>
  <c r="AE55" i="20" s="1"/>
  <c r="Z55" i="20"/>
  <c r="X55" i="20"/>
  <c r="Y55" i="20" s="1"/>
  <c r="W55" i="20"/>
  <c r="V55" i="20"/>
  <c r="U55" i="20"/>
  <c r="T55" i="20"/>
  <c r="S55" i="20"/>
  <c r="R55" i="20"/>
  <c r="Q55" i="20"/>
  <c r="P55" i="20"/>
  <c r="O55" i="20"/>
  <c r="N55" i="20"/>
  <c r="M55" i="20"/>
  <c r="L55" i="20"/>
  <c r="K55" i="20"/>
  <c r="J55" i="20"/>
  <c r="I55" i="20"/>
  <c r="H55" i="20"/>
  <c r="G55" i="20"/>
  <c r="F55" i="20"/>
  <c r="E55" i="20"/>
  <c r="D55" i="20"/>
  <c r="C55" i="20"/>
  <c r="B55" i="20"/>
  <c r="BH54" i="20"/>
  <c r="BI54" i="20" s="1"/>
  <c r="BK54" i="20" s="1"/>
  <c r="AZ54" i="20"/>
  <c r="BA54" i="20" s="1"/>
  <c r="BB54" i="20" s="1"/>
  <c r="BC54" i="20" s="1"/>
  <c r="BD54" i="20" s="1"/>
  <c r="BE54" i="20" s="1"/>
  <c r="AT54" i="20"/>
  <c r="AU54" i="20" s="1"/>
  <c r="AV54" i="20" s="1"/>
  <c r="AW54" i="20" s="1"/>
  <c r="AX54" i="20" s="1"/>
  <c r="AS54" i="20"/>
  <c r="AR54" i="20"/>
  <c r="AP54" i="20"/>
  <c r="AQ54" i="20" s="1"/>
  <c r="AO54" i="20"/>
  <c r="AM54" i="20"/>
  <c r="AN54" i="20" s="1"/>
  <c r="AL54" i="20"/>
  <c r="AJ54" i="20"/>
  <c r="AK54" i="20" s="1"/>
  <c r="AI54" i="20"/>
  <c r="AG54" i="20"/>
  <c r="AH54" i="20" s="1"/>
  <c r="AF54" i="20"/>
  <c r="AA54" i="20"/>
  <c r="AB54" i="20" s="1"/>
  <c r="AC54" i="20" s="1"/>
  <c r="AD54" i="20" s="1"/>
  <c r="AE54" i="20" s="1"/>
  <c r="Z54" i="20"/>
  <c r="X54" i="20"/>
  <c r="Y54" i="20" s="1"/>
  <c r="W54" i="20"/>
  <c r="V54" i="20"/>
  <c r="U54" i="20"/>
  <c r="T54" i="20"/>
  <c r="S54" i="20"/>
  <c r="R54" i="20"/>
  <c r="Q54" i="20"/>
  <c r="P54" i="20"/>
  <c r="O54" i="20"/>
  <c r="N54" i="20"/>
  <c r="M54" i="20"/>
  <c r="L54" i="20"/>
  <c r="K54" i="20"/>
  <c r="J54" i="20"/>
  <c r="I54" i="20"/>
  <c r="H54" i="20"/>
  <c r="G54" i="20"/>
  <c r="F54" i="20"/>
  <c r="E54" i="20"/>
  <c r="D54" i="20"/>
  <c r="C54" i="20"/>
  <c r="B54" i="20"/>
  <c r="AT53" i="20"/>
  <c r="AU53" i="20" s="1"/>
  <c r="AV53" i="20" s="1"/>
  <c r="AW53" i="20" s="1"/>
  <c r="AX53" i="20" s="1"/>
  <c r="AY53" i="20" s="1"/>
  <c r="AZ53" i="20" s="1"/>
  <c r="BA53" i="20" s="1"/>
  <c r="BB53" i="20" s="1"/>
  <c r="BC53" i="20" s="1"/>
  <c r="BD53" i="20" s="1"/>
  <c r="BE53" i="20" s="1"/>
  <c r="BF53" i="20" s="1"/>
  <c r="BH53" i="20" s="1"/>
  <c r="BI53" i="20" s="1"/>
  <c r="BK53" i="20" s="1"/>
  <c r="AS53" i="20"/>
  <c r="AR53" i="20"/>
  <c r="AP53" i="20"/>
  <c r="AQ53" i="20" s="1"/>
  <c r="AO53" i="20"/>
  <c r="AM53" i="20"/>
  <c r="AN53" i="20" s="1"/>
  <c r="AL53" i="20"/>
  <c r="AJ53" i="20"/>
  <c r="AK53" i="20" s="1"/>
  <c r="AI53" i="20"/>
  <c r="AG53" i="20"/>
  <c r="AH53" i="20" s="1"/>
  <c r="AF53" i="20"/>
  <c r="AA53" i="20"/>
  <c r="AB53" i="20" s="1"/>
  <c r="AC53" i="20" s="1"/>
  <c r="AD53" i="20" s="1"/>
  <c r="AE53" i="20" s="1"/>
  <c r="Z53" i="20"/>
  <c r="X53" i="20"/>
  <c r="Y53" i="20" s="1"/>
  <c r="W53" i="20"/>
  <c r="V53" i="20"/>
  <c r="U53" i="20"/>
  <c r="T53" i="20"/>
  <c r="S53" i="20"/>
  <c r="R53" i="20"/>
  <c r="Q53" i="20"/>
  <c r="P53" i="20"/>
  <c r="O53" i="20"/>
  <c r="N53" i="20"/>
  <c r="M53" i="20"/>
  <c r="L53" i="20"/>
  <c r="K53" i="20"/>
  <c r="J53" i="20"/>
  <c r="I53" i="20"/>
  <c r="H53" i="20"/>
  <c r="G53" i="20"/>
  <c r="F53" i="20"/>
  <c r="E53" i="20"/>
  <c r="D53" i="20"/>
  <c r="C53" i="20"/>
  <c r="B53" i="20"/>
  <c r="AT52" i="20"/>
  <c r="AU52" i="20" s="1"/>
  <c r="AV52" i="20" s="1"/>
  <c r="AW52" i="20" s="1"/>
  <c r="AX52" i="20" s="1"/>
  <c r="AY52" i="20" s="1"/>
  <c r="AZ52" i="20" s="1"/>
  <c r="BA52" i="20" s="1"/>
  <c r="BB52" i="20" s="1"/>
  <c r="BC52" i="20" s="1"/>
  <c r="BD52" i="20" s="1"/>
  <c r="BE52" i="20" s="1"/>
  <c r="BF52" i="20" s="1"/>
  <c r="BH52" i="20" s="1"/>
  <c r="BI52" i="20" s="1"/>
  <c r="BK52" i="20" s="1"/>
  <c r="AS52" i="20"/>
  <c r="AR52" i="20"/>
  <c r="AP52" i="20"/>
  <c r="AQ52" i="20" s="1"/>
  <c r="AO52" i="20"/>
  <c r="AM52" i="20"/>
  <c r="AN52" i="20" s="1"/>
  <c r="AL52" i="20"/>
  <c r="AJ52" i="20"/>
  <c r="AK52" i="20" s="1"/>
  <c r="AI52" i="20"/>
  <c r="AG52" i="20"/>
  <c r="AH52" i="20" s="1"/>
  <c r="AF52" i="20"/>
  <c r="AA52" i="20"/>
  <c r="AB52" i="20" s="1"/>
  <c r="AC52" i="20" s="1"/>
  <c r="AD52" i="20" s="1"/>
  <c r="AE52" i="20" s="1"/>
  <c r="Z52" i="20"/>
  <c r="X52" i="20"/>
  <c r="Y52" i="20" s="1"/>
  <c r="W52" i="20"/>
  <c r="V52" i="20"/>
  <c r="U52" i="20"/>
  <c r="T52" i="20"/>
  <c r="S52" i="20"/>
  <c r="R52" i="20"/>
  <c r="Q52" i="20"/>
  <c r="P52" i="20"/>
  <c r="O52" i="20"/>
  <c r="N52" i="20"/>
  <c r="M52" i="20"/>
  <c r="L52" i="20"/>
  <c r="K52" i="20"/>
  <c r="J52" i="20"/>
  <c r="I52" i="20"/>
  <c r="H52" i="20"/>
  <c r="G52" i="20"/>
  <c r="F52" i="20"/>
  <c r="E52" i="20"/>
  <c r="D52" i="20"/>
  <c r="C52" i="20"/>
  <c r="B52" i="20"/>
  <c r="T35" i="20"/>
  <c r="R35" i="20"/>
  <c r="Q35" i="20"/>
  <c r="O35" i="20"/>
  <c r="M33" i="20"/>
  <c r="L33" i="20"/>
  <c r="H33" i="20"/>
  <c r="G33" i="20"/>
  <c r="F33" i="20"/>
  <c r="E33" i="20"/>
  <c r="D33" i="20"/>
  <c r="C33" i="20"/>
  <c r="B33" i="20"/>
  <c r="M32" i="20"/>
  <c r="L32" i="20"/>
  <c r="H32" i="20"/>
  <c r="G32" i="20"/>
  <c r="F32" i="20"/>
  <c r="E32" i="20"/>
  <c r="D32" i="20"/>
  <c r="C32" i="20"/>
  <c r="B32" i="20"/>
  <c r="M31" i="20"/>
  <c r="L31" i="20"/>
  <c r="H31" i="20"/>
  <c r="G31" i="20"/>
  <c r="F31" i="20"/>
  <c r="E31" i="20"/>
  <c r="D31" i="20"/>
  <c r="C31" i="20"/>
  <c r="B31" i="20"/>
  <c r="T29" i="20"/>
  <c r="R29" i="20"/>
  <c r="Q29" i="20"/>
  <c r="O29" i="20"/>
  <c r="M27" i="20"/>
  <c r="L27" i="20"/>
  <c r="H27" i="20"/>
  <c r="G27" i="20"/>
  <c r="F27" i="20"/>
  <c r="E27" i="20"/>
  <c r="D27" i="20"/>
  <c r="C27" i="20"/>
  <c r="B27" i="20"/>
  <c r="M26" i="20"/>
  <c r="L26" i="20"/>
  <c r="H26" i="20"/>
  <c r="G26" i="20"/>
  <c r="F26" i="20"/>
  <c r="E26" i="20"/>
  <c r="D26" i="20"/>
  <c r="C26" i="20"/>
  <c r="B26" i="20"/>
  <c r="M25" i="20"/>
  <c r="L25" i="20"/>
  <c r="H25" i="20"/>
  <c r="G25" i="20"/>
  <c r="F25" i="20"/>
  <c r="E25" i="20"/>
  <c r="D25" i="20"/>
  <c r="C25" i="20"/>
  <c r="B25" i="20"/>
  <c r="T23" i="20"/>
  <c r="R23" i="20"/>
  <c r="Q23" i="20"/>
  <c r="T22" i="20"/>
  <c r="R22" i="20"/>
  <c r="Q22" i="20"/>
  <c r="T21" i="20"/>
  <c r="R21" i="20"/>
  <c r="Q21" i="20"/>
  <c r="M13" i="20"/>
  <c r="L13" i="20"/>
  <c r="H13" i="20"/>
  <c r="G13" i="20"/>
  <c r="F13" i="20"/>
  <c r="E13" i="20"/>
  <c r="D13" i="20"/>
  <c r="C13" i="20"/>
  <c r="B13" i="20"/>
  <c r="M12" i="20"/>
  <c r="L12" i="20"/>
  <c r="H12" i="20"/>
  <c r="G12" i="20"/>
  <c r="F12" i="20"/>
  <c r="E12" i="20"/>
  <c r="D12" i="20"/>
  <c r="C12" i="20"/>
  <c r="B12" i="20"/>
  <c r="M11" i="20"/>
  <c r="L11" i="20"/>
  <c r="H11" i="20"/>
  <c r="G11" i="20"/>
  <c r="F11" i="20"/>
  <c r="E11" i="20"/>
  <c r="D11" i="20"/>
  <c r="C11" i="20"/>
  <c r="B11" i="20"/>
  <c r="M7" i="20"/>
  <c r="L7" i="20"/>
  <c r="H7" i="20"/>
  <c r="G7" i="20"/>
  <c r="F7" i="20"/>
  <c r="E7" i="20"/>
  <c r="D7" i="20"/>
  <c r="C7" i="20"/>
  <c r="B7" i="20"/>
  <c r="M6" i="20"/>
  <c r="L6" i="20"/>
  <c r="H6" i="20"/>
  <c r="G6" i="20"/>
  <c r="F6" i="20"/>
  <c r="E6" i="20"/>
  <c r="D6" i="20"/>
  <c r="C6" i="20"/>
  <c r="B6" i="20"/>
  <c r="O5" i="20"/>
  <c r="AB126" i="20" l="1"/>
  <c r="BC142" i="20"/>
  <c r="BD142" i="20" s="1"/>
  <c r="AB144" i="20"/>
  <c r="H62" i="20"/>
  <c r="P62" i="20"/>
  <c r="X62" i="20"/>
  <c r="AV62" i="20"/>
  <c r="BF62" i="20"/>
  <c r="AB103" i="20"/>
  <c r="AY103" i="20"/>
  <c r="BC93" i="20"/>
  <c r="AY126" i="20"/>
  <c r="BC131" i="20"/>
  <c r="AU140" i="20"/>
  <c r="Y148" i="20"/>
  <c r="AM124" i="20"/>
  <c r="AN124" i="20" s="1"/>
  <c r="AH149" i="20"/>
  <c r="AE115" i="20"/>
  <c r="Y149" i="20"/>
  <c r="AK149" i="20"/>
  <c r="AB148" i="20"/>
  <c r="AN148" i="20"/>
  <c r="AY148" i="20"/>
  <c r="AK93" i="20"/>
  <c r="AH141" i="20"/>
  <c r="BC148" i="20"/>
  <c r="AB101" i="20"/>
  <c r="AU148" i="20"/>
  <c r="AQ99" i="20"/>
  <c r="AK148" i="20"/>
  <c r="AH92" i="20"/>
  <c r="AH126" i="20"/>
  <c r="AQ137" i="20"/>
  <c r="Y141" i="20"/>
  <c r="BK62" i="20"/>
  <c r="AN107" i="20"/>
  <c r="Y114" i="20"/>
  <c r="D62" i="20"/>
  <c r="L62" i="20"/>
  <c r="T62" i="20"/>
  <c r="BA62" i="20"/>
  <c r="AB114" i="20"/>
  <c r="AY114" i="20"/>
  <c r="D8" i="20"/>
  <c r="BD62" i="20"/>
  <c r="BC126" i="20"/>
  <c r="BC129" i="20"/>
  <c r="AK140" i="20"/>
  <c r="C62" i="20"/>
  <c r="K62" i="20"/>
  <c r="S62" i="20"/>
  <c r="AC62" i="20"/>
  <c r="AO62" i="20"/>
  <c r="AZ62" i="20"/>
  <c r="AK131" i="20"/>
  <c r="BC103" i="20"/>
  <c r="BC105" i="20"/>
  <c r="BC108" i="20"/>
  <c r="BC110" i="20"/>
  <c r="BC112" i="20"/>
  <c r="BC127" i="20"/>
  <c r="AE130" i="20"/>
  <c r="AY131" i="20"/>
  <c r="AB134" i="20"/>
  <c r="AY134" i="20"/>
  <c r="AY109" i="20"/>
  <c r="AK141" i="20"/>
  <c r="AB100" i="20"/>
  <c r="AH137" i="20"/>
  <c r="AH131" i="20"/>
  <c r="AQ127" i="20"/>
  <c r="AQ130" i="20"/>
  <c r="AH114" i="20"/>
  <c r="AY100" i="20"/>
  <c r="H38" i="20"/>
  <c r="AE126" i="20"/>
  <c r="AQ126" i="20"/>
  <c r="AB127" i="20"/>
  <c r="AN127" i="20"/>
  <c r="AU131" i="20"/>
  <c r="AU134" i="20"/>
  <c r="F40" i="20"/>
  <c r="AQ132" i="20"/>
  <c r="AB133" i="20"/>
  <c r="AY133" i="20"/>
  <c r="Y134" i="20"/>
  <c r="AQ136" i="20"/>
  <c r="AU114" i="20"/>
  <c r="AQ115" i="20"/>
  <c r="AL128" i="20"/>
  <c r="AM128" i="20" s="1"/>
  <c r="AN128" i="20" s="1"/>
  <c r="AH130" i="20"/>
  <c r="Y132" i="20"/>
  <c r="AK136" i="20"/>
  <c r="AE148" i="20"/>
  <c r="D14" i="20"/>
  <c r="D19" i="20" s="1"/>
  <c r="D23" i="20" s="1"/>
  <c r="BC67" i="20"/>
  <c r="AY101" i="20"/>
  <c r="AY106" i="20"/>
  <c r="BC109" i="20"/>
  <c r="BC111" i="20"/>
  <c r="BC113" i="20"/>
  <c r="BC115" i="20"/>
  <c r="G131" i="20"/>
  <c r="H131" i="20" s="1"/>
  <c r="J131" i="20" s="1"/>
  <c r="O131" i="20"/>
  <c r="P131" i="20" s="1"/>
  <c r="Q131" i="20" s="1"/>
  <c r="Y130" i="20"/>
  <c r="AB132" i="20"/>
  <c r="AK133" i="20"/>
  <c r="AH134" i="20"/>
  <c r="AN136" i="20"/>
  <c r="BC141" i="20"/>
  <c r="B62" i="20"/>
  <c r="J62" i="20"/>
  <c r="R62" i="20"/>
  <c r="AA62" i="20"/>
  <c r="AA98" i="20" s="1"/>
  <c r="AB98" i="20" s="1"/>
  <c r="AM62" i="20"/>
  <c r="AY68" i="20"/>
  <c r="I91" i="20"/>
  <c r="Q91" i="20"/>
  <c r="AW91" i="20"/>
  <c r="AQ107" i="20"/>
  <c r="AH109" i="20"/>
  <c r="AN112" i="20"/>
  <c r="AH115" i="20"/>
  <c r="AY127" i="20"/>
  <c r="AE138" i="20"/>
  <c r="AQ138" i="20"/>
  <c r="AK147" i="20"/>
  <c r="AH138" i="20"/>
  <c r="C8" i="20"/>
  <c r="AH103" i="20"/>
  <c r="Y107" i="20"/>
  <c r="AB109" i="20"/>
  <c r="AY111" i="20"/>
  <c r="AY113" i="20"/>
  <c r="AB115" i="20"/>
  <c r="AY115" i="20"/>
  <c r="AH127" i="20"/>
  <c r="AU132" i="20"/>
  <c r="BC133" i="20"/>
  <c r="AN141" i="20"/>
  <c r="AQ147" i="20"/>
  <c r="AQ67" i="20"/>
  <c r="AK126" i="20"/>
  <c r="AE147" i="20"/>
  <c r="AH93" i="20"/>
  <c r="AK101" i="20"/>
  <c r="AK106" i="20"/>
  <c r="AE111" i="20"/>
  <c r="AE113" i="20"/>
  <c r="AH129" i="20"/>
  <c r="AU133" i="20"/>
  <c r="AW62" i="20"/>
  <c r="BH62" i="20"/>
  <c r="AB143" i="20"/>
  <c r="L17" i="20"/>
  <c r="L21" i="20" s="1"/>
  <c r="AE136" i="20"/>
  <c r="AY67" i="20"/>
  <c r="Y92" i="20"/>
  <c r="BE91" i="20"/>
  <c r="K91" i="20"/>
  <c r="AU93" i="20"/>
  <c r="AH105" i="20"/>
  <c r="AH110" i="20"/>
  <c r="AU110" i="20"/>
  <c r="W128" i="20"/>
  <c r="AU127" i="20"/>
  <c r="AE131" i="20"/>
  <c r="AQ131" i="20"/>
  <c r="AK132" i="20"/>
  <c r="AQ140" i="20"/>
  <c r="AY142" i="20"/>
  <c r="Y146" i="20"/>
  <c r="BC147" i="20"/>
  <c r="AQ148" i="20"/>
  <c r="AN149" i="20"/>
  <c r="AY149" i="20"/>
  <c r="T25" i="20"/>
  <c r="C39" i="20"/>
  <c r="O27" i="20"/>
  <c r="M40" i="20"/>
  <c r="Y93" i="20"/>
  <c r="AQ109" i="20"/>
  <c r="AK112" i="20"/>
  <c r="R131" i="20"/>
  <c r="S131" i="20" s="1"/>
  <c r="AK137" i="20"/>
  <c r="BC92" i="20"/>
  <c r="AN93" i="20"/>
  <c r="AH140" i="20"/>
  <c r="AE142" i="20"/>
  <c r="AH148" i="20"/>
  <c r="AQ149" i="20"/>
  <c r="BC149" i="20"/>
  <c r="F28" i="20"/>
  <c r="AH99" i="20"/>
  <c r="AK100" i="20"/>
  <c r="AN110" i="20"/>
  <c r="AU115" i="20"/>
  <c r="AB130" i="20"/>
  <c r="L8" i="20"/>
  <c r="G28" i="20"/>
  <c r="G62" i="20"/>
  <c r="O62" i="20"/>
  <c r="W62" i="20"/>
  <c r="AI62" i="20"/>
  <c r="BE62" i="20"/>
  <c r="BC101" i="20"/>
  <c r="AE103" i="20"/>
  <c r="AE105" i="20"/>
  <c r="BC106" i="20"/>
  <c r="AH107" i="20"/>
  <c r="AE108" i="20"/>
  <c r="Y109" i="20"/>
  <c r="Y111" i="20"/>
  <c r="AE112" i="20"/>
  <c r="Y113" i="20"/>
  <c r="AE114" i="20"/>
  <c r="AQ114" i="20"/>
  <c r="Y115" i="20"/>
  <c r="AK115" i="20"/>
  <c r="AB129" i="20"/>
  <c r="AB147" i="20"/>
  <c r="AH106" i="20"/>
  <c r="AU106" i="20"/>
  <c r="BC114" i="20"/>
  <c r="AH132" i="20"/>
  <c r="AE133" i="20"/>
  <c r="AH136" i="20"/>
  <c r="AU138" i="20"/>
  <c r="AY141" i="20"/>
  <c r="T11" i="20"/>
  <c r="AF91" i="20"/>
  <c r="AU101" i="20"/>
  <c r="AE127" i="20"/>
  <c r="Y129" i="20"/>
  <c r="Y131" i="20"/>
  <c r="G39" i="20"/>
  <c r="E62" i="20"/>
  <c r="M62" i="20"/>
  <c r="U62" i="20"/>
  <c r="AF62" i="20"/>
  <c r="AU67" i="20"/>
  <c r="F91" i="20"/>
  <c r="N91" i="20"/>
  <c r="V91" i="20"/>
  <c r="AU99" i="20"/>
  <c r="AY102" i="20"/>
  <c r="AU105" i="20"/>
  <c r="Y106" i="20"/>
  <c r="AK107" i="20"/>
  <c r="AH108" i="20"/>
  <c r="AN109" i="20"/>
  <c r="AN111" i="20"/>
  <c r="AH112" i="20"/>
  <c r="AN133" i="20"/>
  <c r="AH147" i="20"/>
  <c r="AR62" i="20"/>
  <c r="AK67" i="20"/>
  <c r="AL68" i="20" s="1"/>
  <c r="AN68" i="20" s="1"/>
  <c r="AC91" i="20"/>
  <c r="G91" i="20"/>
  <c r="O91" i="20"/>
  <c r="W91" i="20"/>
  <c r="Y110" i="20"/>
  <c r="AQ111" i="20"/>
  <c r="Y112" i="20"/>
  <c r="AQ113" i="20"/>
  <c r="Y126" i="20"/>
  <c r="AQ133" i="20"/>
  <c r="AE137" i="20"/>
  <c r="AH139" i="20"/>
  <c r="Y147" i="20"/>
  <c r="AU147" i="20"/>
  <c r="Y101" i="20"/>
  <c r="Y108" i="20"/>
  <c r="AN131" i="20"/>
  <c r="AN134" i="20"/>
  <c r="AU142" i="20"/>
  <c r="F14" i="20"/>
  <c r="F19" i="20" s="1"/>
  <c r="F23" i="20" s="1"/>
  <c r="C34" i="20"/>
  <c r="AL91" i="20"/>
  <c r="AY99" i="20"/>
  <c r="AN101" i="20"/>
  <c r="AB106" i="20"/>
  <c r="AE107" i="20"/>
  <c r="AB110" i="20"/>
  <c r="AQ134" i="20"/>
  <c r="G14" i="20"/>
  <c r="G19" i="20" s="1"/>
  <c r="G23" i="20" s="1"/>
  <c r="C28" i="20"/>
  <c r="I62" i="20"/>
  <c r="Q62" i="20"/>
  <c r="Z62" i="20"/>
  <c r="AK92" i="20"/>
  <c r="AQ101" i="20"/>
  <c r="AE106" i="20"/>
  <c r="AQ106" i="20"/>
  <c r="BC107" i="20"/>
  <c r="AU109" i="20"/>
  <c r="AU113" i="20"/>
  <c r="AN114" i="20"/>
  <c r="AN126" i="20"/>
  <c r="AY129" i="20"/>
  <c r="AB141" i="20"/>
  <c r="AU149" i="20"/>
  <c r="AN147" i="20"/>
  <c r="R7" i="20"/>
  <c r="M8" i="20"/>
  <c r="AN59" i="20"/>
  <c r="AN62" i="20" s="1"/>
  <c r="T91" i="20"/>
  <c r="AE101" i="20"/>
  <c r="AU107" i="20"/>
  <c r="AK109" i="20"/>
  <c r="AE110" i="20"/>
  <c r="AK111" i="20"/>
  <c r="AK113" i="20"/>
  <c r="AY132" i="20"/>
  <c r="E8" i="20"/>
  <c r="H18" i="20"/>
  <c r="H22" i="20" s="1"/>
  <c r="F17" i="20"/>
  <c r="F21" i="20" s="1"/>
  <c r="B41" i="20"/>
  <c r="M41" i="20"/>
  <c r="AA91" i="20"/>
  <c r="AJ91" i="20"/>
  <c r="AT91" i="20"/>
  <c r="AU102" i="20"/>
  <c r="AY110" i="20"/>
  <c r="AU129" i="20"/>
  <c r="AY130" i="20"/>
  <c r="L18" i="20"/>
  <c r="L22" i="20" s="1"/>
  <c r="G17" i="20"/>
  <c r="G21" i="20" s="1"/>
  <c r="Q26" i="20"/>
  <c r="D38" i="20"/>
  <c r="C41" i="20"/>
  <c r="R32" i="20"/>
  <c r="AD62" i="20"/>
  <c r="C91" i="20"/>
  <c r="S91" i="20"/>
  <c r="AU90" i="20"/>
  <c r="AU91" i="20" s="1"/>
  <c r="BH91" i="20"/>
  <c r="AN103" i="20"/>
  <c r="AK105" i="20"/>
  <c r="AB108" i="20"/>
  <c r="AY108" i="20"/>
  <c r="AQ110" i="20"/>
  <c r="AN119" i="20"/>
  <c r="AO124" i="20" s="1"/>
  <c r="AN132" i="20"/>
  <c r="F8" i="20"/>
  <c r="H17" i="20"/>
  <c r="H21" i="20" s="1"/>
  <c r="E38" i="20"/>
  <c r="D41" i="20"/>
  <c r="D91" i="20"/>
  <c r="L91" i="20"/>
  <c r="AD91" i="20"/>
  <c r="AM91" i="20"/>
  <c r="AV91" i="20"/>
  <c r="BI91" i="20"/>
  <c r="AU92" i="20"/>
  <c r="AQ103" i="20"/>
  <c r="AY105" i="20"/>
  <c r="AE109" i="20"/>
  <c r="AU112" i="20"/>
  <c r="AN115" i="20"/>
  <c r="BC130" i="20"/>
  <c r="Y133" i="20"/>
  <c r="G8" i="20"/>
  <c r="O11" i="20"/>
  <c r="B14" i="20"/>
  <c r="B19" i="20" s="1"/>
  <c r="B23" i="20" s="1"/>
  <c r="M17" i="20"/>
  <c r="M21" i="20" s="1"/>
  <c r="E28" i="20"/>
  <c r="AH62" i="20"/>
  <c r="AE90" i="20"/>
  <c r="AE91" i="20" s="1"/>
  <c r="AN90" i="20"/>
  <c r="AO91" i="20" s="1"/>
  <c r="AE99" i="20"/>
  <c r="AN99" i="20"/>
  <c r="AN105" i="20"/>
  <c r="AQ108" i="20"/>
  <c r="AU111" i="20"/>
  <c r="AN138" i="20"/>
  <c r="AY147" i="20"/>
  <c r="AB149" i="20"/>
  <c r="H8" i="20"/>
  <c r="C18" i="20"/>
  <c r="C22" i="20" s="1"/>
  <c r="G38" i="20"/>
  <c r="D40" i="20"/>
  <c r="AQ105" i="20"/>
  <c r="AN106" i="20"/>
  <c r="AB107" i="20"/>
  <c r="AN113" i="20"/>
  <c r="AU130" i="20"/>
  <c r="AN137" i="20"/>
  <c r="AN140" i="20"/>
  <c r="D18" i="20"/>
  <c r="D22" i="20" s="1"/>
  <c r="O13" i="20"/>
  <c r="T26" i="20"/>
  <c r="BB62" i="20"/>
  <c r="BD91" i="20"/>
  <c r="AU103" i="20"/>
  <c r="AK110" i="20"/>
  <c r="AB111" i="20"/>
  <c r="AU126" i="20"/>
  <c r="E14" i="20"/>
  <c r="E19" i="20" s="1"/>
  <c r="E23" i="20" s="1"/>
  <c r="R13" i="20"/>
  <c r="L38" i="20"/>
  <c r="AT62" i="20"/>
  <c r="AU62" i="20" s="1"/>
  <c r="H91" i="20"/>
  <c r="P91" i="20"/>
  <c r="Y91" i="20"/>
  <c r="AR91" i="20"/>
  <c r="AY93" i="20"/>
  <c r="Y105" i="20"/>
  <c r="AY107" i="20"/>
  <c r="AB131" i="20"/>
  <c r="AE141" i="20"/>
  <c r="AE149" i="20"/>
  <c r="B8" i="20"/>
  <c r="F18" i="20"/>
  <c r="F22" i="20" s="1"/>
  <c r="E17" i="20"/>
  <c r="E21" i="20" s="1"/>
  <c r="AB59" i="20"/>
  <c r="AB62" i="20" s="1"/>
  <c r="L68" i="20"/>
  <c r="M68" i="20" s="1"/>
  <c r="N68" i="20" s="1"/>
  <c r="O68" i="20" s="1"/>
  <c r="P68" i="20" s="1"/>
  <c r="Q68" i="20" s="1"/>
  <c r="R68" i="20" s="1"/>
  <c r="S68" i="20" s="1"/>
  <c r="V68" i="20" s="1"/>
  <c r="X68" i="20" s="1"/>
  <c r="AI91" i="20"/>
  <c r="AS91" i="20"/>
  <c r="AQ93" i="20"/>
  <c r="BC99" i="20"/>
  <c r="AK103" i="20"/>
  <c r="AK108" i="20"/>
  <c r="AE134" i="20"/>
  <c r="AQ141" i="20"/>
  <c r="O6" i="20"/>
  <c r="T7" i="20"/>
  <c r="R26" i="20"/>
  <c r="B17" i="20"/>
  <c r="B21" i="20" s="1"/>
  <c r="Q25" i="20"/>
  <c r="F34" i="20"/>
  <c r="F38" i="20"/>
  <c r="L40" i="20"/>
  <c r="B40" i="20"/>
  <c r="AQ62" i="20"/>
  <c r="BC68" i="20"/>
  <c r="G18" i="20"/>
  <c r="G22" i="20" s="1"/>
  <c r="D28" i="20"/>
  <c r="H14" i="20"/>
  <c r="H19" i="20" s="1"/>
  <c r="H23" i="20" s="1"/>
  <c r="Q6" i="20"/>
  <c r="O12" i="20"/>
  <c r="C17" i="20"/>
  <c r="C21" i="20" s="1"/>
  <c r="R25" i="20"/>
  <c r="T6" i="20"/>
  <c r="Q12" i="20"/>
  <c r="T13" i="20"/>
  <c r="L14" i="20"/>
  <c r="L19" i="20" s="1"/>
  <c r="L23" i="20" s="1"/>
  <c r="D17" i="20"/>
  <c r="D21" i="20" s="1"/>
  <c r="B18" i="20"/>
  <c r="B22" i="20" s="1"/>
  <c r="M18" i="20"/>
  <c r="M22" i="20" s="1"/>
  <c r="H34" i="20"/>
  <c r="E39" i="20"/>
  <c r="C40" i="20"/>
  <c r="Q33" i="20"/>
  <c r="E41" i="20"/>
  <c r="AS62" i="20"/>
  <c r="F68" i="20"/>
  <c r="AU68" i="20"/>
  <c r="T27" i="20"/>
  <c r="Q13" i="20"/>
  <c r="R6" i="20"/>
  <c r="M14" i="20"/>
  <c r="M19" i="20" s="1"/>
  <c r="M23" i="20" s="1"/>
  <c r="F41" i="20"/>
  <c r="O7" i="20"/>
  <c r="Q11" i="20"/>
  <c r="T12" i="20"/>
  <c r="C14" i="20"/>
  <c r="C19" i="20" s="1"/>
  <c r="C23" i="20" s="1"/>
  <c r="L28" i="20"/>
  <c r="O26" i="20"/>
  <c r="Q27" i="20"/>
  <c r="R31" i="20"/>
  <c r="B38" i="20"/>
  <c r="O31" i="20"/>
  <c r="B34" i="20"/>
  <c r="M38" i="20"/>
  <c r="M34" i="20"/>
  <c r="G41" i="20"/>
  <c r="E40" i="20"/>
  <c r="G34" i="20"/>
  <c r="R33" i="20"/>
  <c r="R12" i="20"/>
  <c r="H28" i="20"/>
  <c r="AK59" i="20"/>
  <c r="AK62" i="20" s="1"/>
  <c r="AJ62" i="20"/>
  <c r="Q7" i="20"/>
  <c r="R11" i="20"/>
  <c r="E18" i="20"/>
  <c r="E22" i="20" s="1"/>
  <c r="B28" i="20"/>
  <c r="M28" i="20"/>
  <c r="R27" i="20"/>
  <c r="C38" i="20"/>
  <c r="Q31" i="20"/>
  <c r="H39" i="20"/>
  <c r="AL62" i="20"/>
  <c r="O25" i="20"/>
  <c r="D34" i="20"/>
  <c r="T31" i="20"/>
  <c r="L41" i="20"/>
  <c r="L39" i="20"/>
  <c r="G40" i="20"/>
  <c r="AN67" i="20"/>
  <c r="I131" i="20"/>
  <c r="K131" i="20" s="1"/>
  <c r="H40" i="20"/>
  <c r="BI62" i="20"/>
  <c r="F62" i="20"/>
  <c r="N62" i="20"/>
  <c r="V62" i="20"/>
  <c r="O32" i="20"/>
  <c r="T33" i="20"/>
  <c r="L34" i="20"/>
  <c r="AE60" i="20"/>
  <c r="AE62" i="20" s="1"/>
  <c r="AU60" i="20"/>
  <c r="BC60" i="20"/>
  <c r="BC62" i="20" s="1"/>
  <c r="AG62" i="20"/>
  <c r="Q32" i="20"/>
  <c r="B39" i="20"/>
  <c r="M39" i="20"/>
  <c r="H41" i="20"/>
  <c r="AP62" i="20"/>
  <c r="AX62" i="20"/>
  <c r="AY62" i="20" s="1"/>
  <c r="X128" i="20"/>
  <c r="Z128" i="20" s="1"/>
  <c r="T32" i="20"/>
  <c r="D39" i="20"/>
  <c r="Y59" i="20"/>
  <c r="Y62" i="20" s="1"/>
  <c r="E91" i="20"/>
  <c r="M91" i="20"/>
  <c r="U91" i="20"/>
  <c r="AB99" i="20"/>
  <c r="AK99" i="20"/>
  <c r="E34" i="20"/>
  <c r="O33" i="20"/>
  <c r="F39" i="20"/>
  <c r="BC89" i="20"/>
  <c r="BB90" i="20"/>
  <c r="Z91" i="20"/>
  <c r="AH91" i="20"/>
  <c r="AP91" i="20"/>
  <c r="AX91" i="20"/>
  <c r="BF91" i="20"/>
  <c r="AE129" i="20"/>
  <c r="AK138" i="20"/>
  <c r="AQ142" i="20"/>
  <c r="B91" i="20"/>
  <c r="J91" i="20"/>
  <c r="R91" i="20"/>
  <c r="AQ90" i="20"/>
  <c r="AQ91" i="20" s="1"/>
  <c r="AY90" i="20"/>
  <c r="AY91" i="20" s="1"/>
  <c r="AB90" i="20"/>
  <c r="AB91" i="20" s="1"/>
  <c r="X91" i="20"/>
  <c r="AG91" i="20"/>
  <c r="AK102" i="20"/>
  <c r="AU108" i="20"/>
  <c r="AB113" i="20"/>
  <c r="AK114" i="20"/>
  <c r="AP124" i="20"/>
  <c r="AQ124" i="20" s="1"/>
  <c r="AU141" i="20"/>
  <c r="AK90" i="20"/>
  <c r="AK91" i="20" s="1"/>
  <c r="AB93" i="20"/>
  <c r="AK134" i="20"/>
  <c r="BE137" i="20"/>
  <c r="BF137" i="20" s="1"/>
  <c r="AY92" i="20"/>
  <c r="AY112" i="20"/>
  <c r="Y127" i="20"/>
  <c r="BC132" i="20"/>
  <c r="AH133" i="20"/>
  <c r="AQ92" i="20"/>
  <c r="AQ112" i="20"/>
  <c r="AE132" i="20"/>
  <c r="BE138" i="20"/>
  <c r="AG102" i="20"/>
  <c r="AH102" i="20" s="1"/>
  <c r="AH111" i="20"/>
  <c r="L48" i="20" l="1"/>
  <c r="M48" i="20"/>
  <c r="O40" i="20"/>
  <c r="R39" i="20"/>
  <c r="F47" i="20"/>
  <c r="T28" i="20"/>
  <c r="C36" i="20"/>
  <c r="H47" i="20"/>
  <c r="AP128" i="20"/>
  <c r="AQ128" i="20" s="1"/>
  <c r="AS128" i="20" s="1"/>
  <c r="Q38" i="20"/>
  <c r="C42" i="20"/>
  <c r="C49" i="20" s="1"/>
  <c r="O8" i="20"/>
  <c r="AN91" i="20"/>
  <c r="C45" i="20"/>
  <c r="C48" i="20"/>
  <c r="L47" i="20"/>
  <c r="H48" i="20"/>
  <c r="B47" i="20"/>
  <c r="E47" i="20"/>
  <c r="M47" i="20"/>
  <c r="B48" i="20"/>
  <c r="O17" i="20"/>
  <c r="O21" i="20" s="1"/>
  <c r="G47" i="20"/>
  <c r="F48" i="20"/>
  <c r="D48" i="20"/>
  <c r="R41" i="20"/>
  <c r="R48" i="20" s="1"/>
  <c r="E48" i="20"/>
  <c r="T40" i="20"/>
  <c r="Q28" i="20"/>
  <c r="T14" i="20"/>
  <c r="T68" i="20"/>
  <c r="W68" i="20" s="1"/>
  <c r="D47" i="20"/>
  <c r="AR128" i="20"/>
  <c r="AT128" i="20" s="1"/>
  <c r="P25" i="20"/>
  <c r="O28" i="20"/>
  <c r="M45" i="20"/>
  <c r="M42" i="20"/>
  <c r="M49" i="20" s="1"/>
  <c r="M36" i="20"/>
  <c r="T41" i="20"/>
  <c r="T48" i="20" s="1"/>
  <c r="T39" i="20"/>
  <c r="Q41" i="20"/>
  <c r="Q48" i="20" s="1"/>
  <c r="Q39" i="20"/>
  <c r="O41" i="20"/>
  <c r="O39" i="20"/>
  <c r="Q40" i="20"/>
  <c r="AA128" i="20"/>
  <c r="AB128" i="20" s="1"/>
  <c r="B45" i="20"/>
  <c r="Q34" i="20"/>
  <c r="B42" i="20"/>
  <c r="B49" i="20" s="1"/>
  <c r="B36" i="20"/>
  <c r="BE142" i="20"/>
  <c r="Y128" i="20"/>
  <c r="O38" i="20"/>
  <c r="O34" i="20"/>
  <c r="F42" i="20"/>
  <c r="F49" i="20" s="1"/>
  <c r="F45" i="20"/>
  <c r="F36" i="20"/>
  <c r="P27" i="20"/>
  <c r="BC90" i="20"/>
  <c r="BC91" i="20" s="1"/>
  <c r="BB91" i="20"/>
  <c r="E36" i="20"/>
  <c r="E42" i="20"/>
  <c r="E49" i="20" s="1"/>
  <c r="E45" i="20"/>
  <c r="R40" i="20"/>
  <c r="H45" i="20"/>
  <c r="H36" i="20"/>
  <c r="H42" i="20"/>
  <c r="H49" i="20" s="1"/>
  <c r="G48" i="20"/>
  <c r="G36" i="20"/>
  <c r="G42" i="20"/>
  <c r="G49" i="20" s="1"/>
  <c r="G45" i="20"/>
  <c r="R38" i="20"/>
  <c r="R34" i="20"/>
  <c r="R28" i="20"/>
  <c r="Q14" i="20"/>
  <c r="BF138" i="20"/>
  <c r="T34" i="20"/>
  <c r="T38" i="20"/>
  <c r="C47" i="20"/>
  <c r="Z68" i="20"/>
  <c r="AA68" i="20" s="1"/>
  <c r="AB68" i="20" s="1"/>
  <c r="Y68" i="20"/>
  <c r="R14" i="20"/>
  <c r="BH137" i="20"/>
  <c r="L42" i="20"/>
  <c r="L49" i="20" s="1"/>
  <c r="L45" i="20"/>
  <c r="L36" i="20"/>
  <c r="D45" i="20"/>
  <c r="D36" i="20"/>
  <c r="D42" i="20"/>
  <c r="D49" i="20" s="1"/>
  <c r="P26" i="20"/>
  <c r="O18" i="20"/>
  <c r="O22" i="20" s="1"/>
  <c r="P12" i="20"/>
  <c r="P13" i="20" s="1"/>
  <c r="O14" i="20"/>
  <c r="O19" i="20" s="1"/>
  <c r="O23" i="20" s="1"/>
  <c r="O47" i="20" l="1"/>
  <c r="U68" i="20"/>
  <c r="O48" i="20"/>
  <c r="AU128" i="20"/>
  <c r="AX128" i="20" s="1"/>
  <c r="AZ128" i="20" s="1"/>
  <c r="BB128" i="20" s="1"/>
  <c r="BD128" i="20" s="1"/>
  <c r="BH138" i="20"/>
  <c r="R42" i="20"/>
  <c r="R49" i="20" s="1"/>
  <c r="R45" i="20"/>
  <c r="T42" i="20"/>
  <c r="T49" i="20" s="1"/>
  <c r="T45" i="20"/>
  <c r="Q45" i="20"/>
  <c r="Q42" i="20"/>
  <c r="Q49" i="20" s="1"/>
  <c r="O36" i="20"/>
  <c r="O42" i="20"/>
  <c r="O49" i="20" s="1"/>
  <c r="O45" i="20"/>
  <c r="BF142" i="20"/>
  <c r="AW128" i="20" l="1"/>
  <c r="AY128" i="20" s="1"/>
  <c r="BA128" i="20" s="1"/>
  <c r="BC128" i="20" s="1"/>
  <c r="BE128" i="20" s="1"/>
  <c r="BF128" i="20" s="1"/>
  <c r="BH128" i="20" s="1"/>
  <c r="BI128" i="20" s="1"/>
  <c r="BH142" i="20"/>
  <c r="I164" i="19" l="1"/>
  <c r="H164" i="19"/>
  <c r="G164" i="19"/>
  <c r="F164" i="19"/>
  <c r="E164" i="19"/>
  <c r="D164" i="19"/>
  <c r="C164" i="19"/>
  <c r="I163" i="19"/>
  <c r="H163" i="19"/>
  <c r="G163" i="19"/>
  <c r="F163" i="19"/>
  <c r="E163" i="19"/>
  <c r="D163" i="19"/>
  <c r="C163" i="19"/>
  <c r="I162" i="19"/>
  <c r="H162" i="19"/>
  <c r="G162" i="19"/>
  <c r="F162" i="19"/>
  <c r="E162" i="19"/>
  <c r="D162" i="19"/>
  <c r="C162" i="19"/>
  <c r="I161" i="19"/>
  <c r="H161" i="19"/>
  <c r="G161" i="19"/>
  <c r="F161" i="19"/>
  <c r="E161" i="19"/>
  <c r="D161" i="19"/>
  <c r="C161" i="19"/>
  <c r="I160" i="19"/>
  <c r="H160" i="19"/>
  <c r="G160" i="19"/>
  <c r="F160" i="19"/>
  <c r="E160" i="19"/>
  <c r="D160" i="19"/>
  <c r="C160" i="19"/>
  <c r="I159" i="19"/>
  <c r="H159" i="19"/>
  <c r="G159" i="19"/>
  <c r="F159" i="19"/>
  <c r="E159" i="19"/>
  <c r="D159" i="19"/>
  <c r="C159" i="19"/>
  <c r="K155" i="19"/>
  <c r="J155" i="19"/>
  <c r="K154" i="19"/>
  <c r="J154" i="19"/>
  <c r="K153" i="19"/>
  <c r="J153" i="19"/>
  <c r="K152" i="19"/>
  <c r="J152" i="19"/>
  <c r="K151" i="19"/>
  <c r="J151" i="19"/>
  <c r="K150" i="19"/>
  <c r="J150" i="19"/>
  <c r="K146" i="19"/>
  <c r="J146" i="19"/>
  <c r="K145" i="19"/>
  <c r="J145" i="19"/>
  <c r="K144" i="19"/>
  <c r="J144" i="19"/>
  <c r="K143" i="19"/>
  <c r="J143" i="19"/>
  <c r="K142" i="19"/>
  <c r="J142" i="19"/>
  <c r="K141" i="19"/>
  <c r="J141" i="19"/>
  <c r="K137" i="19"/>
  <c r="J137" i="19"/>
  <c r="K136" i="19"/>
  <c r="J136" i="19"/>
  <c r="K135" i="19"/>
  <c r="J135" i="19"/>
  <c r="K134" i="19"/>
  <c r="J134" i="19"/>
  <c r="K133" i="19"/>
  <c r="J133" i="19"/>
  <c r="K132" i="19"/>
  <c r="J132" i="19"/>
  <c r="K128" i="19"/>
  <c r="J128" i="19"/>
  <c r="K127" i="19"/>
  <c r="J127" i="19"/>
  <c r="K126" i="19"/>
  <c r="J126" i="19"/>
  <c r="K125" i="19"/>
  <c r="J125" i="19"/>
  <c r="K124" i="19"/>
  <c r="J124" i="19"/>
  <c r="K123" i="19"/>
  <c r="J123" i="19"/>
  <c r="K119" i="19"/>
  <c r="J119" i="19"/>
  <c r="K118" i="19"/>
  <c r="J118" i="19"/>
  <c r="K117" i="19"/>
  <c r="J117" i="19"/>
  <c r="K116" i="19"/>
  <c r="J116" i="19"/>
  <c r="K115" i="19"/>
  <c r="J115" i="19"/>
  <c r="K114" i="19"/>
  <c r="J114" i="19"/>
  <c r="K110" i="19"/>
  <c r="J110" i="19"/>
  <c r="K109" i="19"/>
  <c r="J109" i="19"/>
  <c r="K108" i="19"/>
  <c r="J108" i="19"/>
  <c r="K107" i="19"/>
  <c r="J107" i="19"/>
  <c r="K106" i="19"/>
  <c r="J106" i="19"/>
  <c r="K105" i="19"/>
  <c r="J105" i="19"/>
  <c r="K101" i="19"/>
  <c r="J101" i="19"/>
  <c r="K100" i="19"/>
  <c r="J100" i="19"/>
  <c r="K99" i="19"/>
  <c r="J99" i="19"/>
  <c r="K98" i="19"/>
  <c r="J98" i="19"/>
  <c r="K97" i="19"/>
  <c r="J97" i="19"/>
  <c r="K96" i="19"/>
  <c r="J96" i="19"/>
  <c r="K92" i="19"/>
  <c r="J92" i="19"/>
  <c r="K91" i="19"/>
  <c r="J91" i="19"/>
  <c r="K90" i="19"/>
  <c r="J90" i="19"/>
  <c r="K89" i="19"/>
  <c r="J89" i="19"/>
  <c r="K88" i="19"/>
  <c r="J88" i="19"/>
  <c r="K87" i="19"/>
  <c r="J87" i="19"/>
  <c r="K83" i="19"/>
  <c r="J83" i="19"/>
  <c r="K82" i="19"/>
  <c r="J82" i="19"/>
  <c r="K81" i="19"/>
  <c r="J81" i="19"/>
  <c r="K80" i="19"/>
  <c r="J80" i="19"/>
  <c r="K79" i="19"/>
  <c r="J79" i="19"/>
  <c r="K78" i="19"/>
  <c r="J78" i="19"/>
  <c r="K74" i="19"/>
  <c r="J74" i="19"/>
  <c r="K73" i="19"/>
  <c r="J73" i="19"/>
  <c r="K72" i="19"/>
  <c r="J72" i="19"/>
  <c r="K71" i="19"/>
  <c r="J71" i="19"/>
  <c r="K70" i="19"/>
  <c r="J70" i="19"/>
  <c r="K69" i="19"/>
  <c r="J69" i="19"/>
  <c r="K65" i="19"/>
  <c r="J65" i="19"/>
  <c r="K64" i="19"/>
  <c r="J64" i="19"/>
  <c r="K63" i="19"/>
  <c r="J63" i="19"/>
  <c r="K62" i="19"/>
  <c r="J62" i="19"/>
  <c r="K61" i="19"/>
  <c r="J61" i="19"/>
  <c r="K60" i="19"/>
  <c r="J60" i="19"/>
  <c r="K56" i="19"/>
  <c r="J56" i="19"/>
  <c r="K55" i="19"/>
  <c r="J55" i="19"/>
  <c r="K54" i="19"/>
  <c r="J54" i="19"/>
  <c r="K53" i="19"/>
  <c r="J53" i="19"/>
  <c r="K52" i="19"/>
  <c r="J52" i="19"/>
  <c r="K51" i="19"/>
  <c r="J51" i="19"/>
  <c r="K47" i="19"/>
  <c r="J47" i="19"/>
  <c r="K46" i="19"/>
  <c r="J46" i="19"/>
  <c r="K45" i="19"/>
  <c r="J45" i="19"/>
  <c r="K44" i="19"/>
  <c r="J44" i="19"/>
  <c r="K43" i="19"/>
  <c r="J43" i="19"/>
  <c r="K42" i="19"/>
  <c r="J42" i="19"/>
  <c r="K38" i="19"/>
  <c r="J38" i="19"/>
  <c r="K37" i="19"/>
  <c r="J37" i="19"/>
  <c r="K36" i="19"/>
  <c r="J36" i="19"/>
  <c r="K35" i="19"/>
  <c r="J35" i="19"/>
  <c r="K34" i="19"/>
  <c r="J34" i="19"/>
  <c r="K33" i="19"/>
  <c r="J33" i="19"/>
  <c r="K29" i="19"/>
  <c r="J29" i="19"/>
  <c r="K28" i="19"/>
  <c r="J28" i="19"/>
  <c r="K27" i="19"/>
  <c r="J27" i="19"/>
  <c r="K26" i="19"/>
  <c r="J26" i="19"/>
  <c r="K25" i="19"/>
  <c r="J25" i="19"/>
  <c r="K24" i="19"/>
  <c r="J24" i="19"/>
  <c r="K20" i="19"/>
  <c r="J20" i="19"/>
  <c r="K19" i="19"/>
  <c r="J19" i="19"/>
  <c r="K18" i="19"/>
  <c r="J18" i="19"/>
  <c r="K17" i="19"/>
  <c r="J17" i="19"/>
  <c r="K16" i="19"/>
  <c r="J16" i="19"/>
  <c r="K15" i="19"/>
  <c r="J15" i="19"/>
  <c r="K11" i="19"/>
  <c r="J11" i="19"/>
  <c r="K10" i="19"/>
  <c r="J10" i="19"/>
  <c r="K9" i="19"/>
  <c r="J9" i="19"/>
  <c r="K8" i="19"/>
  <c r="K161" i="19" s="1"/>
  <c r="J8" i="19"/>
  <c r="J161" i="19" s="1"/>
  <c r="K7" i="19"/>
  <c r="J7" i="19"/>
  <c r="K6" i="19"/>
  <c r="J6" i="19"/>
  <c r="K162" i="19" l="1"/>
  <c r="J159" i="19"/>
  <c r="J163" i="19"/>
  <c r="K159" i="19"/>
  <c r="K163" i="19"/>
  <c r="J160" i="19"/>
  <c r="J164" i="19"/>
  <c r="J162" i="19"/>
  <c r="K160" i="19"/>
  <c r="K164" i="19"/>
</calcChain>
</file>

<file path=xl/sharedStrings.xml><?xml version="1.0" encoding="utf-8"?>
<sst xmlns="http://schemas.openxmlformats.org/spreadsheetml/2006/main" count="29998" uniqueCount="4137">
  <si>
    <t xml:space="preserve">        Voltage Fluctuation</t>
  </si>
  <si>
    <t>Period</t>
  </si>
  <si>
    <t>Substation wise</t>
  </si>
  <si>
    <t xml:space="preserve">below </t>
  </si>
  <si>
    <t xml:space="preserve">above </t>
  </si>
  <si>
    <t>(9%)</t>
  </si>
  <si>
    <t>(6%)</t>
  </si>
  <si>
    <t>pragnya</t>
  </si>
  <si>
    <t>Abstract of outages due to trippings of HT Feeders</t>
  </si>
  <si>
    <t>EXCLUDING THE INTERUPTIONS DUE TO EHT FAILURE/GRID DISTURBANCES</t>
  </si>
  <si>
    <t>a</t>
  </si>
  <si>
    <t xml:space="preserve">ALL  33 KV Incoming Feeders </t>
  </si>
  <si>
    <t>b</t>
  </si>
  <si>
    <t>ALL 11 KV outgoing Feeders</t>
  </si>
  <si>
    <t>c</t>
  </si>
  <si>
    <t>Power Transformer - I</t>
  </si>
  <si>
    <t>i)    High voltage side</t>
  </si>
  <si>
    <t>ii)   Low voltage side</t>
  </si>
  <si>
    <t>d</t>
  </si>
  <si>
    <t>Power Transformer - II</t>
  </si>
  <si>
    <t>Repeat for all the transformers</t>
  </si>
  <si>
    <t>Repeat for all the 33/11KV S/S</t>
  </si>
  <si>
    <t>ALL ORISSA PICTURE</t>
  </si>
  <si>
    <t>Average interruption/33kv feeders</t>
  </si>
  <si>
    <t>= Total duration of trippings</t>
  </si>
  <si>
    <t>at 33 kv/total no. 33 kv feeder</t>
  </si>
  <si>
    <r>
      <t>Average interruption/</t>
    </r>
    <r>
      <rPr>
        <b/>
        <sz val="12"/>
        <rFont val="Arial"/>
        <family val="2"/>
      </rPr>
      <t>11 kv feeders</t>
    </r>
  </si>
  <si>
    <t>= Total duration of trippings at</t>
  </si>
  <si>
    <t>11kv/Total no of 11kv feeders.</t>
  </si>
  <si>
    <t>INFORMATION FOR TIME OF DAY TARIFF</t>
  </si>
  <si>
    <t>(Period of 6 months)</t>
  </si>
  <si>
    <t>OERC FORM P-10</t>
  </si>
  <si>
    <t>Name of Month</t>
  </si>
  <si>
    <t>Monthly Maximum System Demand in MVA</t>
  </si>
  <si>
    <t>Date and Time of Occurrence</t>
  </si>
  <si>
    <t>Monthly Minimum System Demand in MVA</t>
  </si>
  <si>
    <t>Monthly Average System Demand in MW</t>
  </si>
  <si>
    <t xml:space="preserve"> </t>
  </si>
  <si>
    <t>Interruption</t>
  </si>
  <si>
    <t>Major Disturbances Due to EHT Failure</t>
  </si>
  <si>
    <t>ROURKELA</t>
  </si>
  <si>
    <t>BOLANGIR</t>
  </si>
  <si>
    <t>SOHELA</t>
  </si>
  <si>
    <t>PAIKMAL</t>
  </si>
  <si>
    <t>BELGAON</t>
  </si>
  <si>
    <t>PATNAGARH</t>
  </si>
  <si>
    <t>TENDAPADAR</t>
  </si>
  <si>
    <t>Power Transformer(All)</t>
  </si>
  <si>
    <t>*</t>
  </si>
  <si>
    <t>BARPALI</t>
  </si>
  <si>
    <t>BIJEPUR</t>
  </si>
  <si>
    <t>PANDKITAL</t>
  </si>
  <si>
    <t>GHENSS</t>
  </si>
  <si>
    <t>MELCHHAMUNDA</t>
  </si>
  <si>
    <t>PADAMPUR</t>
  </si>
  <si>
    <t>DAHITA</t>
  </si>
  <si>
    <t>GAISILET</t>
  </si>
  <si>
    <t>LAKHAMARA</t>
  </si>
  <si>
    <t>DUNGURI</t>
  </si>
  <si>
    <t>TORA</t>
  </si>
  <si>
    <t>TURUNGA</t>
  </si>
  <si>
    <t>KANTABANJI</t>
  </si>
  <si>
    <t>GUDIGHAT</t>
  </si>
  <si>
    <t>MURIBAHAL</t>
  </si>
  <si>
    <t>BOUDH FEEDER</t>
  </si>
  <si>
    <t>GHUMER</t>
  </si>
  <si>
    <t>SONEPUR</t>
  </si>
  <si>
    <t>BINKA</t>
  </si>
  <si>
    <t>BHAWANIPATNA</t>
  </si>
  <si>
    <t>BHANGABARI</t>
  </si>
  <si>
    <t>JUNAGARH</t>
  </si>
  <si>
    <t>CHARBAHAL</t>
  </si>
  <si>
    <t>DASPUR</t>
  </si>
  <si>
    <t>KESINGA</t>
  </si>
  <si>
    <t>NARLA</t>
  </si>
  <si>
    <t>TITLAGARH</t>
  </si>
  <si>
    <t>NUAPADA</t>
  </si>
  <si>
    <t>BISORA</t>
  </si>
  <si>
    <t>KHARIAR ROAD</t>
  </si>
  <si>
    <t>BONAI</t>
  </si>
  <si>
    <t>K.BALANGA</t>
  </si>
  <si>
    <t>RAJAMUNDA</t>
  </si>
  <si>
    <t>CHHEND</t>
  </si>
  <si>
    <t>BASANTI</t>
  </si>
  <si>
    <t>BIRMITRAPUR</t>
  </si>
  <si>
    <t>KOELNAGAR</t>
  </si>
  <si>
    <t>KALUNGA</t>
  </si>
  <si>
    <t>BALANDA</t>
  </si>
  <si>
    <t>IDC KALUNGA</t>
  </si>
  <si>
    <t>RAJGANGPUR</t>
  </si>
  <si>
    <t>KUTRA</t>
  </si>
  <si>
    <t>INDUSTRIAL ESTATE</t>
  </si>
  <si>
    <t>PILOT PROJECT</t>
  </si>
  <si>
    <t>COLLEGE</t>
  </si>
  <si>
    <t>MAJHAPADA</t>
  </si>
  <si>
    <t>SANKARA</t>
  </si>
  <si>
    <t>SUBDEGA</t>
  </si>
  <si>
    <t>BARKOTE</t>
  </si>
  <si>
    <t>DEOGARH</t>
  </si>
  <si>
    <t>MAHULDIHA</t>
  </si>
  <si>
    <t>JHARSUGUDA</t>
  </si>
  <si>
    <t>ATTABIRA</t>
  </si>
  <si>
    <t>CHOURPUR</t>
  </si>
  <si>
    <t>JYOTI VIHAR</t>
  </si>
  <si>
    <t>KUCHINDA</t>
  </si>
  <si>
    <t>MEGALIFT</t>
  </si>
  <si>
    <t>LAPANGA</t>
  </si>
  <si>
    <t>KATARBAGA</t>
  </si>
  <si>
    <t>RENGALI</t>
  </si>
  <si>
    <t>MANESWAR</t>
  </si>
  <si>
    <t>PADIABAHAL</t>
  </si>
  <si>
    <t>AINTHAPALI</t>
  </si>
  <si>
    <t>CHERUAPADA</t>
  </si>
  <si>
    <t>PUTIBANDH</t>
  </si>
  <si>
    <t>SASON</t>
  </si>
  <si>
    <t>KOLABIRA</t>
  </si>
  <si>
    <t>SARBAHAL</t>
  </si>
  <si>
    <t>Items</t>
  </si>
  <si>
    <t>No. of Accidents</t>
  </si>
  <si>
    <t>FATAL</t>
  </si>
  <si>
    <t>NON FATAL</t>
  </si>
  <si>
    <t>HUMAN</t>
  </si>
  <si>
    <t>ANIMAL</t>
  </si>
  <si>
    <t>OERC FORM P-3</t>
  </si>
  <si>
    <t>Release of Service Connection</t>
  </si>
  <si>
    <t>(LT SUPPLY)</t>
  </si>
  <si>
    <t xml:space="preserve">Period </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</si>
  <si>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</si>
  <si>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</si>
  <si>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</si>
  <si>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</si>
  <si>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OERC FORM P-4</t>
  </si>
  <si>
    <t>STATUS OF HT CONNECTIONS</t>
  </si>
  <si>
    <t>No. of valid requisitions for HT connection for power supply</t>
  </si>
  <si>
    <t>No. of connections provided within 180 days of valid requisition for power supply</t>
  </si>
  <si>
    <t>No. of connections provided after 180 days of valid requisition for power supply</t>
  </si>
  <si>
    <t>CONSUMERS AT THE START OF THE PERIOD</t>
  </si>
  <si>
    <t>WITHDRAWAL OF CONSUMERS DURING THE PERIOD</t>
  </si>
  <si>
    <t>CONSUMERS AT THE END OF THE PERIOD</t>
  </si>
  <si>
    <t>METERS AT THE START OF THE PERIOD</t>
  </si>
  <si>
    <t>METER INSTALLED DURING THE PERIOD</t>
  </si>
  <si>
    <t>METERS AT THE END OF THE PERIOD</t>
  </si>
  <si>
    <t>UNMETERED CONSUMERS AT THE START OF THE PERIOD</t>
  </si>
  <si>
    <t>UNMETERED CONSUMERS AT THE END OF THE PERIOD</t>
  </si>
  <si>
    <t>DEFECTIVE METERS AT THE START OF THE PERIOD</t>
  </si>
  <si>
    <t>REPAIRED/REPLACED</t>
  </si>
  <si>
    <t>DEFECTIVE METERS AT THE END OF THE PERIOD</t>
  </si>
  <si>
    <t>NO.OF METERS INSTALLED DURING THE PERIOD</t>
  </si>
  <si>
    <t>Defective Meter (At start)</t>
  </si>
  <si>
    <t>Meters Reported Defective</t>
  </si>
  <si>
    <t>Def. Meters (at End)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</si>
  <si>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</si>
  <si>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</si>
  <si>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</si>
  <si>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</si>
  <si>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</si>
  <si>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</si>
  <si>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</si>
  <si>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</si>
  <si>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</si>
  <si>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GENERAL PURPOSE &lt; 110 KVA</t>
  </si>
  <si>
    <t>IRRIGATION PUMPING AND AGRICULTURE</t>
  </si>
  <si>
    <t>Allied Agricultural Activities</t>
  </si>
  <si>
    <t>Allied Agro-Industrial Activities</t>
  </si>
  <si>
    <t>Public Light</t>
  </si>
  <si>
    <t>LT Ind.(S) Suply</t>
  </si>
  <si>
    <t>LT Ind.(M) Suply</t>
  </si>
  <si>
    <t>Specified Public Purpose</t>
  </si>
  <si>
    <t>Public Water Work &amp; Sewerage Pumping</t>
  </si>
  <si>
    <t>PUBLIC WATER WORKS AND SEWERAGE&lt; 110 KVA</t>
  </si>
  <si>
    <t>PUBLIC WATER WORKS AND SEWERAGE&gt;= 110 KVA</t>
  </si>
  <si>
    <t>Total Public Water Works</t>
  </si>
  <si>
    <t>General Purpose &gt;= 110 kva</t>
  </si>
  <si>
    <t>Large Industry</t>
  </si>
  <si>
    <t>Total LT</t>
  </si>
  <si>
    <t>Bulk Supply Domestic</t>
  </si>
  <si>
    <t>Irrigation</t>
  </si>
  <si>
    <t>Gen. Purpose&lt;110 kva</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</si>
  <si>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</si>
  <si>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</si>
  <si>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</si>
  <si>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</si>
  <si>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</si>
  <si>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</si>
  <si>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</si>
  <si>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</si>
  <si>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</si>
  <si>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</si>
  <si>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Total EHT</t>
  </si>
  <si>
    <t>Grand Total</t>
  </si>
  <si>
    <t>Licensee: TPWODL</t>
  </si>
  <si>
    <t>CONSUMER  COMPLAINT</t>
  </si>
  <si>
    <t>Sl. No</t>
  </si>
  <si>
    <t>Type of Complaint</t>
  </si>
  <si>
    <t>No. of Complaints received during</t>
  </si>
  <si>
    <t>Received</t>
  </si>
  <si>
    <t>Resolved</t>
  </si>
  <si>
    <t>Interruption due to problem in LT supply</t>
  </si>
  <si>
    <t>Operation &amp; Maintenance, Fire &amp; Emergency</t>
  </si>
  <si>
    <t>(Fuse off call at aerial cutouts/Sealable cutouts,snapping of wires,falling of trees on overhead lines,fire due to short circuit of LT lines consequent to loose spans and touching of tree branches).</t>
  </si>
  <si>
    <t>No Power Supply- Individual,Total Area,One Phase Out,Voltage Variation High-Low,Fire and sparking in meter, service cable, pole,transformer, tree fallen on wire.</t>
  </si>
  <si>
    <t>Problems in metering and meter reading</t>
  </si>
  <si>
    <t xml:space="preserve">Metering </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</si>
  <si>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</si>
  <si>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Meter burnt,damaged,protocol sheet posting,seal replacement and meter installation.</t>
  </si>
  <si>
    <t>Errors in billing</t>
  </si>
  <si>
    <t>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</si>
  <si>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</si>
  <si>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Actual bill not received, bill not delivered, wrong arrear,wrong bill generated, late bill delivered.</t>
  </si>
  <si>
    <t>Any other (New supply connection)</t>
  </si>
  <si>
    <t>New Service Connection</t>
  </si>
  <si>
    <t>Failure of Transformer (Nos.)</t>
  </si>
  <si>
    <t>Reason of Failure</t>
  </si>
  <si>
    <t>Steps taken to reduce the failure rate</t>
  </si>
  <si>
    <t>Power Transformers (HT)</t>
  </si>
  <si>
    <t>Distribution Transformers</t>
  </si>
  <si>
    <t>At 33 kv side of transformer (incoming point of 33 kv bus)</t>
  </si>
  <si>
    <t>Corrective measures proposed</t>
  </si>
  <si>
    <t>Corrective measures proposed to avoid accidents</t>
  </si>
  <si>
    <t>Volatge Level</t>
  </si>
  <si>
    <t>Voltage Level</t>
  </si>
  <si>
    <t>33/11 kV S/S (S/S Wise)</t>
  </si>
  <si>
    <t>Steps proposed to reduce feeder trippings</t>
  </si>
  <si>
    <t>No. of trippings</t>
  </si>
  <si>
    <t>Duration of trippings (min)</t>
  </si>
  <si>
    <t>OERC FORM P-6</t>
  </si>
  <si>
    <t>RELEASE OF CUSTOMER BILLS</t>
  </si>
  <si>
    <t>Action proposed to be taken for prompt release of customer bills</t>
  </si>
  <si>
    <t>No. of customer bills served within  billing period</t>
  </si>
  <si>
    <t>No. of customer bills served after  billing period</t>
  </si>
  <si>
    <t>Estimated unserved energy (in MU) due to such interruptions. Example: Load prior to the disturbance x no. of hours of interruption.</t>
  </si>
  <si>
    <t>No. of occasions when DISCOM system was completely isolated from the Grid due to system disturbance affecting power supply.</t>
  </si>
  <si>
    <t>OERC FORM P-14</t>
  </si>
  <si>
    <t>MEASURES FOR REDUCTION OF T&amp;D LOSS</t>
  </si>
  <si>
    <t>Sl.No.</t>
  </si>
  <si>
    <t>Subject</t>
  </si>
  <si>
    <t>Unit</t>
  </si>
  <si>
    <t>Renovation &amp; Investment</t>
  </si>
  <si>
    <t>Nos</t>
  </si>
  <si>
    <t xml:space="preserve">Rate </t>
  </si>
  <si>
    <t>Rs lacs</t>
  </si>
  <si>
    <t>cost</t>
  </si>
  <si>
    <t>% Reduction in T&amp;D loss for above</t>
  </si>
  <si>
    <t>%</t>
  </si>
  <si>
    <t>Enhancement of conductor size to reduce losses</t>
  </si>
  <si>
    <t>i</t>
  </si>
  <si>
    <t>Kms</t>
  </si>
  <si>
    <t>ii</t>
  </si>
  <si>
    <t>iii</t>
  </si>
  <si>
    <t>LT AB Cable</t>
  </si>
  <si>
    <r>
      <rPr>
        <b/>
        <sz val="10"/>
        <color theme="1"/>
        <rFont val="Arial"/>
        <family val="2"/>
      </rPr>
      <t>Upgradation of  transformers</t>
    </r>
    <r>
      <rPr>
        <b/>
        <sz val="10"/>
        <color rgb="FFFF0000"/>
        <rFont val="Arial"/>
        <family val="2"/>
      </rPr>
      <t xml:space="preserve"> </t>
    </r>
  </si>
  <si>
    <t>No.s</t>
  </si>
  <si>
    <t>Installation of new transformers</t>
  </si>
  <si>
    <t>Cost</t>
  </si>
  <si>
    <t>% Reduction in T&amp;D loss for Sl1</t>
  </si>
  <si>
    <t>Detection of un-authorised abstraction of electricity</t>
  </si>
  <si>
    <t xml:space="preserve">                     - Meter Replacement(1-Ph.)</t>
  </si>
  <si>
    <t xml:space="preserve">                     - Meter Replacement(3-Ph.)</t>
  </si>
  <si>
    <t>Total Cost (SL 1 + SL 2)</t>
  </si>
  <si>
    <t>% Reduction in T&amp;D loss for Sl 2</t>
  </si>
  <si>
    <t>OERC FORM P-1</t>
  </si>
  <si>
    <t>OERC FORM  P-5</t>
  </si>
  <si>
    <t>OERC FORM  P-7</t>
  </si>
  <si>
    <t>OERC FORM P-15</t>
  </si>
  <si>
    <t>OERC FORM P-13</t>
  </si>
  <si>
    <t>Total Meters Installed</t>
  </si>
  <si>
    <t>Licensee-TPWODL</t>
  </si>
  <si>
    <t>OERC Form P-17</t>
  </si>
  <si>
    <t>Consumers Data (Division wise and month wise)</t>
  </si>
  <si>
    <t>EHT</t>
  </si>
  <si>
    <t>HT</t>
  </si>
  <si>
    <t>LT</t>
  </si>
  <si>
    <t>TOTAL</t>
  </si>
  <si>
    <t>Month</t>
  </si>
  <si>
    <t>No. of Consumers</t>
  </si>
  <si>
    <t>No. of Bill issued</t>
  </si>
  <si>
    <t>No. of Bill issued (Monthly)</t>
  </si>
  <si>
    <t>No. of Bill issued (Bi-Monthly)</t>
  </si>
  <si>
    <t>Name of the Division ROURKELA</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</si>
  <si>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</si>
  <si>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</si>
  <si>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</si>
  <si>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</si>
  <si>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</si>
  <si>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</si>
  <si>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</si>
  <si>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</si>
  <si>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</si>
  <si>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</si>
  <si>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</si>
  <si>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</si>
  <si>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</si>
  <si>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KEED</t>
  </si>
  <si>
    <t>Name of the Division KWED</t>
  </si>
  <si>
    <t>Name of the Division NUAPADA</t>
  </si>
  <si>
    <t>TPWODL As a Whole</t>
  </si>
  <si>
    <t>No. of cases booked</t>
  </si>
  <si>
    <t>Metering</t>
  </si>
  <si>
    <t>Metering cubicles installed</t>
  </si>
  <si>
    <t>PERFORMANCE OF WESCO</t>
  </si>
  <si>
    <t>ITEMS</t>
  </si>
  <si>
    <t>UPTO DEC-03</t>
  </si>
  <si>
    <t>UPTO SEP-03</t>
  </si>
  <si>
    <t>UPTO OCT</t>
  </si>
  <si>
    <t>Upto Nov-03</t>
  </si>
  <si>
    <t>BULK SUPPLY</t>
  </si>
  <si>
    <t>DEMAND (MVA)</t>
  </si>
  <si>
    <t>ENERGY INPUT (MU)</t>
  </si>
  <si>
    <t>BST BILL OF GRIDCO (Cr.)</t>
  </si>
  <si>
    <t>BST BILL PER UNIT</t>
  </si>
  <si>
    <t>SALE TO CONSUMERS (MU)</t>
  </si>
  <si>
    <t>TOTAL SALE (MU)</t>
  </si>
  <si>
    <t>LOSS (%)</t>
  </si>
  <si>
    <t>HT   (15% LOSS)</t>
  </si>
  <si>
    <t>HT &amp; LT</t>
  </si>
  <si>
    <t>OVERALL (%)</t>
  </si>
  <si>
    <t>BILLING EFFICIENCY (%)</t>
  </si>
  <si>
    <t>BILLING TO CONSUMERS (Rs. Cr.)</t>
  </si>
  <si>
    <t xml:space="preserve">EHT </t>
  </si>
  <si>
    <t>BILLING TO GOVT. DEPTT. &amp; PSU</t>
  </si>
  <si>
    <t>COLLECTION RECEIVED (Rs. Cr.)</t>
  </si>
  <si>
    <t>COLL. FROM GOVT. DEPTT. &amp; PSU</t>
  </si>
  <si>
    <t>COLLECTION PER UNIT</t>
  </si>
  <si>
    <t>COLLECTION EFFICIENCY (%)</t>
  </si>
  <si>
    <t xml:space="preserve">HT  </t>
  </si>
  <si>
    <t>COLLECTION EFFICIENCY EXCL. GOVT. &amp;PSU DUES (%)</t>
  </si>
  <si>
    <t>A. T. &amp; C. LOSS (%)</t>
  </si>
  <si>
    <t>CONSUMER STATUS</t>
  </si>
  <si>
    <t>AS ON 31st July-04</t>
  </si>
  <si>
    <t>AS ON 30th SEP-04</t>
  </si>
  <si>
    <t>AS ON 31st Mar-05</t>
  </si>
  <si>
    <t>AS ON 30th Jun-05</t>
  </si>
  <si>
    <t>AS ON 30th Sep-05</t>
  </si>
  <si>
    <t>AS ON 31st Dec-05</t>
  </si>
  <si>
    <t>AS ON 31st Mar-06</t>
  </si>
  <si>
    <t>AS ON 31st July-06</t>
  </si>
  <si>
    <t>AS ON 30th Sep-06</t>
  </si>
  <si>
    <t>AS ON 31st Mar-07</t>
  </si>
  <si>
    <t>AS ON 30th Jun-07</t>
  </si>
  <si>
    <t>AS ON 30th Sep-07</t>
  </si>
  <si>
    <t>AS ON 30th Mar-08</t>
  </si>
  <si>
    <t>AS ON 30th Jun-08</t>
  </si>
  <si>
    <t>AS ON 30th Sep-08</t>
  </si>
  <si>
    <t>AS ON 31st Mar-09</t>
  </si>
  <si>
    <t>AS ON 30th Sep-09</t>
  </si>
  <si>
    <t>AS ON 31st Mar-10</t>
  </si>
  <si>
    <t>AS ON 30th Sep-10</t>
  </si>
  <si>
    <t>AS ON 31st Mar-11</t>
  </si>
  <si>
    <t>AS ON 30th Sep-11</t>
  </si>
  <si>
    <t>AS ON 31st Mar-12</t>
  </si>
  <si>
    <t>AS ON 30th Sep-12</t>
  </si>
  <si>
    <t>AS ON 31st Mar-13</t>
  </si>
  <si>
    <t>AS ON 30th Sep-13</t>
  </si>
  <si>
    <t>AS ON 31st Mar-14</t>
  </si>
  <si>
    <t>As On 30th Sep-14</t>
  </si>
  <si>
    <t>As On 31st Mar-15</t>
  </si>
  <si>
    <t>As On 30th Sep-15</t>
  </si>
  <si>
    <t>As On 31st Mar-16</t>
  </si>
  <si>
    <t>As On 30th Sep-16</t>
  </si>
  <si>
    <t>As On 31st Mar-17</t>
  </si>
  <si>
    <t>As On 30th Sep-17</t>
  </si>
  <si>
    <t>As On 31st Mar-18</t>
  </si>
  <si>
    <t>As on 31st Mar-18</t>
  </si>
  <si>
    <t>As on 30th Jun-18</t>
  </si>
  <si>
    <t>As on 30th Sep-18</t>
  </si>
  <si>
    <t>As on 31st Mar-19</t>
  </si>
  <si>
    <t>As on 30th June-19</t>
  </si>
  <si>
    <t>As on 30th Sep-19</t>
  </si>
  <si>
    <t>As on 31st Mar-20</t>
  </si>
  <si>
    <t>As on 30th June-20</t>
  </si>
  <si>
    <t>As on 30th Sep-20</t>
  </si>
  <si>
    <t>As on 31st Mar-21</t>
  </si>
  <si>
    <t>As on 30th June-21</t>
  </si>
  <si>
    <t>As on 30th Sep-21</t>
  </si>
  <si>
    <t>As on 31st Mar-22</t>
  </si>
  <si>
    <t>As on 30th June-22</t>
  </si>
  <si>
    <t>As on 30th Sep-22</t>
  </si>
  <si>
    <t>As on 31st Mar-23</t>
  </si>
  <si>
    <t>As on 30th June-23</t>
  </si>
  <si>
    <t>No. of Circles</t>
  </si>
  <si>
    <t>No. of Divisions</t>
  </si>
  <si>
    <t>No. of Subdivisions</t>
  </si>
  <si>
    <t>No. of Sections</t>
  </si>
  <si>
    <t>No of Energy Police Stations</t>
  </si>
  <si>
    <t>No of Special Courts</t>
  </si>
  <si>
    <t>Total</t>
  </si>
  <si>
    <t>Network System</t>
  </si>
  <si>
    <t>Length of 33 KV lines(km.)</t>
  </si>
  <si>
    <t>Length of 11 KV lines(km.)</t>
  </si>
  <si>
    <t>Length of L.T. lines(km.)</t>
  </si>
  <si>
    <t>Length of conductor stolen (km.)</t>
  </si>
  <si>
    <t>Cost involved (Cr.)</t>
  </si>
  <si>
    <t>No. of 33 KV Group Breakers Installed</t>
  </si>
  <si>
    <t>No. of 33 KV Feeder Breakers Installed</t>
  </si>
  <si>
    <t>No. of 33 KV Feeder Breakers Required</t>
  </si>
  <si>
    <t>No. of 11 KV Group Breakers Installed</t>
  </si>
  <si>
    <t>No. of 11 KV Feeder Breakers Installed</t>
  </si>
  <si>
    <t>No. of 11 KV Feeder Breakers Required</t>
  </si>
  <si>
    <t>Feeder Metering</t>
  </si>
  <si>
    <t>No. of 33 KV feeders(excluding GRIDCO interface)</t>
  </si>
  <si>
    <t>No. of 33 KV feeder metering</t>
  </si>
  <si>
    <t>No. of 11 KV feeders</t>
  </si>
  <si>
    <t>No. of 11 KV feeder metering</t>
  </si>
  <si>
    <t>No. of 33/11 kv transformers</t>
  </si>
  <si>
    <t>No. of 33/11 kv transformer metering position</t>
  </si>
  <si>
    <t>No. of distribution transformers(11/0.4 &amp; 33/0.4 kv)</t>
  </si>
  <si>
    <t>No. of distribution transformer metering position</t>
  </si>
  <si>
    <t>DTR Capacity in MVA</t>
  </si>
  <si>
    <t>Energy Audit Carried Out-33 KV</t>
  </si>
  <si>
    <t>Energy Audit Carried Out-11 KV</t>
  </si>
  <si>
    <t>Energy Audit Carried out- No of DTRs covered</t>
  </si>
  <si>
    <t>Consumer Metering Position</t>
  </si>
  <si>
    <t>Total number of meters</t>
  </si>
  <si>
    <t>No. of working meters</t>
  </si>
  <si>
    <t>Percentage of working meters  ( % )</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</si>
  <si>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</si>
  <si>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</si>
  <si>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</si>
  <si>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</si>
  <si>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</si>
  <si>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</si>
  <si>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</si>
  <si>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</si>
  <si>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</si>
  <si>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r>
      <t xml:space="preserve">No of meters used for installation for new consumer and  replacements for old consumers </t>
    </r>
    <r>
      <rPr>
        <b/>
        <sz val="10"/>
        <rFont val="Arial"/>
        <family val="2"/>
      </rPr>
      <t xml:space="preserve">(During The Period) </t>
    </r>
  </si>
  <si>
    <t>Cost involved in purchase of meters during FY  (Rs. Lacs)</t>
  </si>
  <si>
    <t>Cost of meter rent Collected during FY (Rs. Lacs)</t>
  </si>
  <si>
    <t>Anti Theft Measures</t>
  </si>
  <si>
    <t>Apr-10 to Sep-10</t>
  </si>
  <si>
    <t>Oct-10 to Mar-11</t>
  </si>
  <si>
    <t>Apr-11 to Sep-11</t>
  </si>
  <si>
    <t>Oct-11 to Mar-12</t>
  </si>
  <si>
    <t>Apr-12 to Sep-12</t>
  </si>
  <si>
    <t>Oct-12 to Mar-13</t>
  </si>
  <si>
    <t>Apr-13 to Sep-13</t>
  </si>
  <si>
    <t>Oct-13 to Mar-14</t>
  </si>
  <si>
    <t>No of cases Finalised under Section 126 &amp; 135</t>
  </si>
  <si>
    <t>Ammount Finaliseded (Rs. Lacs)</t>
  </si>
  <si>
    <t>Ammount Assessed during filing of case (Rs. Lacs)</t>
  </si>
  <si>
    <t xml:space="preserve">No of new connections given </t>
  </si>
  <si>
    <t xml:space="preserve">No. of connection Regularised </t>
  </si>
  <si>
    <t xml:space="preserve">Amount Billed (Rs. Lacs) </t>
  </si>
  <si>
    <t>Amount Collected (Rs. Lacs)</t>
  </si>
  <si>
    <t>No. of FIR lodged</t>
  </si>
  <si>
    <t>No. of illegal consumers prosecuted/Initiated in Court</t>
  </si>
  <si>
    <t>Number of disconnections made</t>
  </si>
  <si>
    <t>Revenue realised (Rs. LACS.)</t>
  </si>
  <si>
    <t>Franchisee Activity</t>
  </si>
  <si>
    <t>No of Micro-Franchisees (Collection Agent)</t>
  </si>
  <si>
    <t>No of Consumers Covered</t>
  </si>
  <si>
    <t>No of Macro-Franchisees (Collection Agent)</t>
  </si>
  <si>
    <t xml:space="preserve">No of Input Based-Franchisees </t>
  </si>
  <si>
    <t>Total no of consumers covered under Franchisee</t>
  </si>
  <si>
    <t>QUALITY OF SUPPLY</t>
  </si>
  <si>
    <t>Failure of Power Transformers</t>
  </si>
  <si>
    <t>No. of Dist. Transformers burnt</t>
  </si>
  <si>
    <t>Cost involved (Lacs.)</t>
  </si>
  <si>
    <t>No of Interruptions in 33 KV Feeders</t>
  </si>
  <si>
    <t>No of Interruptions in 11 KV Feeders</t>
  </si>
  <si>
    <t>No. of Grievances received</t>
  </si>
  <si>
    <t>Disposed through CHP including Bijuli Adalat</t>
  </si>
  <si>
    <t>Total No. of GRF Orders received for compliance</t>
  </si>
  <si>
    <t>No. of GRF Orders Complied</t>
  </si>
  <si>
    <t>SYSTEM IMPROVEMENT WORKS DURING REVIEW PERIOD</t>
  </si>
  <si>
    <t xml:space="preserve">Installation of New Transformers </t>
  </si>
  <si>
    <t xml:space="preserve">Upgradation of Transformers </t>
  </si>
  <si>
    <t>Installation of Pillar Box</t>
  </si>
  <si>
    <t>Length of AB Cable Laid (km)</t>
  </si>
  <si>
    <t>Conversion of Single Phase to Three Phase Lines</t>
  </si>
  <si>
    <t>No. of Hooks Detected</t>
  </si>
  <si>
    <t>No. of Hooks repeated out of hooks detected</t>
  </si>
  <si>
    <t>Ammount Estimated under deposit work (Rs. Lacs)</t>
  </si>
  <si>
    <t>Ammount Finaliseded for 6 % calculation (Rs. Lacs)</t>
  </si>
  <si>
    <t>OTHERS</t>
  </si>
  <si>
    <t>No. of defective meters</t>
  </si>
  <si>
    <t>Replacement of defective meters</t>
  </si>
  <si>
    <t>No. of EHT meters tested</t>
  </si>
  <si>
    <t>No. of HT meters tested</t>
  </si>
  <si>
    <t>LICENSEE: TPWODL</t>
  </si>
  <si>
    <t>OERC FORM P-16</t>
  </si>
  <si>
    <t>Electrical Accidents - Employee &amp; BA</t>
  </si>
  <si>
    <t>Licensee TPWODL</t>
  </si>
  <si>
    <t>Licensee : TPWODL</t>
  </si>
  <si>
    <t>Licensee:  TPWODL</t>
  </si>
  <si>
    <t>OERC FORM P-8</t>
  </si>
  <si>
    <t>INFORMATION FOR FIXATION OF MONTHLY MAXIMUM DEMAND CHARGE</t>
  </si>
  <si>
    <t>DIVISION: SONEPUR</t>
  </si>
  <si>
    <t>Actual Maximum Demand Recorded in % of Contract Demand</t>
  </si>
  <si>
    <t>Sl No.</t>
  </si>
  <si>
    <t>Consumer No.</t>
  </si>
  <si>
    <t>Name of the Industry/Consumer with contract demand more than 100 kW/ 110 kVA</t>
  </si>
  <si>
    <t>CATEGORY</t>
  </si>
  <si>
    <t xml:space="preserve">CD in kVA as on 30.09.2023 </t>
  </si>
  <si>
    <t>Weighted Average</t>
  </si>
  <si>
    <t>411000000002</t>
  </si>
  <si>
    <t>DIVNL. ELEC ENGG(G),SE RLY.SBP</t>
  </si>
  <si>
    <t>GENERAL PURPOSE &gt;= 110 KVA</t>
  </si>
  <si>
    <t>411000000008</t>
  </si>
  <si>
    <t>M/S MITHAL RICE MILL (P) LTD.</t>
  </si>
  <si>
    <t>LARGE INDUSTRY</t>
  </si>
  <si>
    <t>411000000011</t>
  </si>
  <si>
    <t>THE PRINCIPAL, UCE</t>
  </si>
  <si>
    <t>SPECIFIED PUBLIC PURPOSE</t>
  </si>
  <si>
    <t>411000000012</t>
  </si>
  <si>
    <t>FILTERATION PLANT NO-1.</t>
  </si>
  <si>
    <t>411000000018</t>
  </si>
  <si>
    <t>FILTERATION PLANT NO-II</t>
  </si>
  <si>
    <t>411000000019</t>
  </si>
  <si>
    <t>ASST. ENGG B.S.N.L</t>
  </si>
  <si>
    <t>411000000021</t>
  </si>
  <si>
    <t>THE REGISTRAR , JOYTI VIHAR</t>
  </si>
  <si>
    <t>411000000022</t>
  </si>
  <si>
    <t>P.H.D BALIBANDHA.</t>
  </si>
  <si>
    <t>411000000023</t>
  </si>
  <si>
    <t>THE PLANT MANAGER,OMFED.</t>
  </si>
  <si>
    <t>ALLIED AGRO-INDUSTRIAL ACTIVITIES</t>
  </si>
  <si>
    <t>411000000024</t>
  </si>
  <si>
    <t>SR DIV MANAGER, L I C OF INDIA</t>
  </si>
  <si>
    <t>411000000025</t>
  </si>
  <si>
    <t>G.M(E&amp;M),MCL,JAGRUTIVIHAR.</t>
  </si>
  <si>
    <t>411000000026</t>
  </si>
  <si>
    <t>M/S JAGADAMBA RICE INDUSTRIES.</t>
  </si>
  <si>
    <t>411000000032</t>
  </si>
  <si>
    <t>DIVNL ELECT ENGG(G) SE RLY,SBP</t>
  </si>
  <si>
    <t>411000000033</t>
  </si>
  <si>
    <t>PROJECT ENGG, PM UNIT.</t>
  </si>
  <si>
    <t>PUBLIC WATER WORKS &amp; SEWERAGE PUMPING</t>
  </si>
  <si>
    <t>411000000036</t>
  </si>
  <si>
    <t>M/S R.K RICE MILL</t>
  </si>
  <si>
    <t>411000000038</t>
  </si>
  <si>
    <t>M/S. ANNAPURNA RICE MILL</t>
  </si>
  <si>
    <t>411000000040</t>
  </si>
  <si>
    <t>M/S. M/S  CHANDRAMA RICE MILL</t>
  </si>
  <si>
    <t>411000000042</t>
  </si>
  <si>
    <t>M/S ANNAPURNA RICE MILL</t>
  </si>
  <si>
    <t>411000000043</t>
  </si>
  <si>
    <t>M/S VAISHNODEVI RICE &amp; CHUDA INDUSTRIES</t>
  </si>
  <si>
    <t>411000000051</t>
  </si>
  <si>
    <t>M/S SAMLESWARI RICE MILL</t>
  </si>
  <si>
    <t>411000000053</t>
  </si>
  <si>
    <t>M/S VENKATESWAR RICE MILL</t>
  </si>
  <si>
    <t>411000000058</t>
  </si>
  <si>
    <t>M/S HINDALCO INDUSTRIES LIMITED.</t>
  </si>
  <si>
    <t>POWER INTENSIVE INDUSTRY</t>
  </si>
  <si>
    <t>411000000061</t>
  </si>
  <si>
    <t>P.H.D ,BURLA WATER WORKS</t>
  </si>
  <si>
    <t>411000000062</t>
  </si>
  <si>
    <t>R.P . INDUSTRIES</t>
  </si>
  <si>
    <t>411000000068</t>
  </si>
  <si>
    <t>THE ASST.ENGG.PHD</t>
  </si>
  <si>
    <t>411000000072</t>
  </si>
  <si>
    <t>M/S MAA TARA RICE IND.(P) LTD.</t>
  </si>
  <si>
    <t>411000000076</t>
  </si>
  <si>
    <t>GM MCL(DBS)</t>
  </si>
  <si>
    <t>BULK SUPPLY DOMESTIC</t>
  </si>
  <si>
    <t>411000000077</t>
  </si>
  <si>
    <t>GM,MCL</t>
  </si>
  <si>
    <t>411000000080</t>
  </si>
  <si>
    <t>E.E.(P.H),DIVISION,SBP</t>
  </si>
  <si>
    <t>411000000086</t>
  </si>
  <si>
    <t>M/S.MAA SAMALESWARI FOOD PRODUCT</t>
  </si>
  <si>
    <t>411000000094</t>
  </si>
  <si>
    <t>M/S.JAGADAMBA AGRO PRODUCTS</t>
  </si>
  <si>
    <t>411000000098</t>
  </si>
  <si>
    <t>M/S SRI BALAJEE RICE MILL</t>
  </si>
  <si>
    <t>411000000104</t>
  </si>
  <si>
    <t>G.M, THE SAMAJ OFFICE</t>
  </si>
  <si>
    <t>411000000105</t>
  </si>
  <si>
    <t>CHIEF DISTRICT MEDICAL OFFICER</t>
  </si>
  <si>
    <t>411000000110</t>
  </si>
  <si>
    <t>K P SUGANDH LTD</t>
  </si>
  <si>
    <t>411000000113</t>
  </si>
  <si>
    <t>M/S. NARAYAN RICE MILL</t>
  </si>
  <si>
    <t>411000000114</t>
  </si>
  <si>
    <t>M/S OM SAI FOOD PRDUCT</t>
  </si>
  <si>
    <t>411000000116</t>
  </si>
  <si>
    <t>M/S. MAA SAMALAI FOODS</t>
  </si>
  <si>
    <t>411000000117</t>
  </si>
  <si>
    <t>THE PRINCIPAL</t>
  </si>
  <si>
    <t>411000000118</t>
  </si>
  <si>
    <t>M/S. K.K HOMES</t>
  </si>
  <si>
    <t>411000000120</t>
  </si>
  <si>
    <t>M/S. SALESAR FOODS</t>
  </si>
  <si>
    <t>411000000121</t>
  </si>
  <si>
    <t>M/S.K.C STONE CRUSHER</t>
  </si>
  <si>
    <t>411000000122</t>
  </si>
  <si>
    <t>M/S VEDANT AGRO PRODUCTS.</t>
  </si>
  <si>
    <t>411000000123</t>
  </si>
  <si>
    <t>M/S SHIV SHAKTI FOODS</t>
  </si>
  <si>
    <t>411000000128</t>
  </si>
  <si>
    <t>THE REGISTRAR,VSSUT</t>
  </si>
  <si>
    <t>411000000129</t>
  </si>
  <si>
    <t>M/S.SRI BALAJEE AGRO TECH.</t>
  </si>
  <si>
    <t>411000000130</t>
  </si>
  <si>
    <t>M/S JAI HANUMAN RICE MILL</t>
  </si>
  <si>
    <t>411000000131</t>
  </si>
  <si>
    <t>ASHISH KUMAR AGRAWAL</t>
  </si>
  <si>
    <t>411000000132</t>
  </si>
  <si>
    <t>M/S. AMBIKA RICE MILL</t>
  </si>
  <si>
    <t>411000000133</t>
  </si>
  <si>
    <t>M/S. I. P. INDUSTRIES</t>
  </si>
  <si>
    <t>411000000134</t>
  </si>
  <si>
    <t>M/S. SIBA HABITATS PVT LTD</t>
  </si>
  <si>
    <t>411000000135</t>
  </si>
  <si>
    <t>THE DY. INSPECTOR GENERAL OF POLICE</t>
  </si>
  <si>
    <t>411000000136</t>
  </si>
  <si>
    <t>THE DEAN &amp; PRINCIPAL,VIMSAR,BURLA</t>
  </si>
  <si>
    <t>411000000137</t>
  </si>
  <si>
    <t>411000000138</t>
  </si>
  <si>
    <t>411000000139</t>
  </si>
  <si>
    <t>411000000141</t>
  </si>
  <si>
    <t>THE DEAN &amp; PRINCIPAL,VIMSAR BURLA</t>
  </si>
  <si>
    <t>411000000142</t>
  </si>
  <si>
    <t>411000000144</t>
  </si>
  <si>
    <t>M/S.SAMALESWARI GRAMADYOG</t>
  </si>
  <si>
    <t>411000000145</t>
  </si>
  <si>
    <t>THE REGISTRAR</t>
  </si>
  <si>
    <t>411000000146</t>
  </si>
  <si>
    <t>DR.NAWAL KISHOR JAJODIA</t>
  </si>
  <si>
    <t>411000000147</t>
  </si>
  <si>
    <t>M/S.TAYAL POLYPLAST</t>
  </si>
  <si>
    <t>411000000148</t>
  </si>
  <si>
    <t>THE REGISTRAR ,VSSUT</t>
  </si>
  <si>
    <t>411000000149</t>
  </si>
  <si>
    <t>M/S.AMARNATH MISHRA ENTERP.PVT LTD.</t>
  </si>
  <si>
    <t>411000000150</t>
  </si>
  <si>
    <t>THE SUPERINTENDENT</t>
  </si>
  <si>
    <t>411000000151</t>
  </si>
  <si>
    <t>THE SUPERINTENDENT VSS</t>
  </si>
  <si>
    <t>411000000152</t>
  </si>
  <si>
    <t>411000000153</t>
  </si>
  <si>
    <t>THE REGISTRAR VSSUT</t>
  </si>
  <si>
    <t>411000000154</t>
  </si>
  <si>
    <t>M/S.KOSHAL MULTICARE HOSPITAL P.LTD</t>
  </si>
  <si>
    <t>411000000155</t>
  </si>
  <si>
    <t>M/S.D.LOUNGE</t>
  </si>
  <si>
    <t>411000000156</t>
  </si>
  <si>
    <t>M/S.BHARATI AIRTEL LTD.</t>
  </si>
  <si>
    <t>411000000157</t>
  </si>
  <si>
    <t>THE EXECUTIVE ENGINEER</t>
  </si>
  <si>
    <t>411000000158</t>
  </si>
  <si>
    <t>M/S.SVL ENTERPRISES LTD.</t>
  </si>
  <si>
    <t>411000000159</t>
  </si>
  <si>
    <t>M/S. PAWAN KUMAR KRISHNA KUMAR</t>
  </si>
  <si>
    <t>411000000160</t>
  </si>
  <si>
    <t>SRI KISHORE CHANDRA AGRAWAL</t>
  </si>
  <si>
    <t>411000000161</t>
  </si>
  <si>
    <t>M/S RELIANCE DIGITAL PLATFORM &amp; PRO</t>
  </si>
  <si>
    <t>GENERAL PURPOSE&gt;=110 KVA</t>
  </si>
  <si>
    <t>411000000162</t>
  </si>
  <si>
    <t xml:space="preserve">B R STEEL AND  POWER PVT LTD </t>
  </si>
  <si>
    <t>MINI STEEL PLANT</t>
  </si>
  <si>
    <t>411000000163</t>
  </si>
  <si>
    <t>SRI SHANKAR PRASAD BOHIDAR</t>
  </si>
  <si>
    <t>411000000164</t>
  </si>
  <si>
    <t>THE PRINCIPAL SECOND SAINIK SCHOOL</t>
  </si>
  <si>
    <t>411000000165</t>
  </si>
  <si>
    <t>M/S. GAJANAND FOODS</t>
  </si>
  <si>
    <t>411000000166</t>
  </si>
  <si>
    <t>M/S. SHYAM COLD STORAGE</t>
  </si>
  <si>
    <t>411000000167</t>
  </si>
  <si>
    <t>SABITA AGRAWAL(PROPRIETOR)</t>
  </si>
  <si>
    <t>411000000168</t>
  </si>
  <si>
    <t>SRI RANDHIR SINGH BEDI</t>
  </si>
  <si>
    <t>411000000169</t>
  </si>
  <si>
    <t>M/S. SAHIL POHA INDUSTRIES</t>
  </si>
  <si>
    <t>411000000170</t>
  </si>
  <si>
    <t>THE PRINCIPAL,SECOND SAINIK SCHOOL</t>
  </si>
  <si>
    <t>411000000171</t>
  </si>
  <si>
    <t>BNDM ENTERPRISES</t>
  </si>
  <si>
    <t>411000000172</t>
  </si>
  <si>
    <t>M/S SAKALA MEDIA PVT LTD</t>
  </si>
  <si>
    <t>411000000173</t>
  </si>
  <si>
    <t>Mr.    M/S SIDHI VINAYAK DWELIING PVT</t>
  </si>
  <si>
    <t>411000000174</t>
  </si>
  <si>
    <t>NARMADA COMMERCIAL</t>
  </si>
  <si>
    <t>411000000175</t>
  </si>
  <si>
    <t>M/S ODYSSEY MOTORS PVT LTD</t>
  </si>
  <si>
    <t>411000000176</t>
  </si>
  <si>
    <t>M/S. The Chief District Medical &amp; Public Health Officer</t>
  </si>
  <si>
    <t>411000000177</t>
  </si>
  <si>
    <t>M/S. THE SUPERINTENDENT, VIMSAR, BURLA</t>
  </si>
  <si>
    <t>411000000178</t>
  </si>
  <si>
    <t>M/S. THE SUPERINTENDENT , VIMSAR, BURLA</t>
  </si>
  <si>
    <t>411000000179</t>
  </si>
  <si>
    <t>411000000180</t>
  </si>
  <si>
    <t>THE DEPUTY SECRETARY, DEPT OF SSEPD, GoO</t>
  </si>
  <si>
    <t>411000000182</t>
  </si>
  <si>
    <t>M/S. TAYAL FEEDS</t>
  </si>
  <si>
    <t>411000000184</t>
  </si>
  <si>
    <t>BINAYAK HOSPITAL</t>
  </si>
  <si>
    <t>411000000185</t>
  </si>
  <si>
    <t>M/S.  SUN DIAGNOSTIC CENTER UNIT OF SUN HOSPITAL PVT.</t>
  </si>
  <si>
    <t>411000000186</t>
  </si>
  <si>
    <t>M/S.  UMA BOTTELING</t>
  </si>
  <si>
    <t>411000000187</t>
  </si>
  <si>
    <t>M/S. TP Western Odisha Distribution Limited</t>
  </si>
  <si>
    <t>411000000188</t>
  </si>
  <si>
    <t>411000000189</t>
  </si>
  <si>
    <t>M/S.  URC CONSTRUCTION PVT LTD</t>
  </si>
  <si>
    <t>411000000190</t>
  </si>
  <si>
    <t>M/S.  M/S SAMALESWARI NURSHING HOME</t>
  </si>
  <si>
    <t>411000000191</t>
  </si>
  <si>
    <t>Mr.    SUNIL KUMAR AGARWAL</t>
  </si>
  <si>
    <t>411000000192</t>
  </si>
  <si>
    <t>M/S.  RELIANCE  JIO INFOCOMM LTD</t>
  </si>
  <si>
    <t>411000000193</t>
  </si>
  <si>
    <t>M/S.  RELIANCE JIO INFRATEL PVT LTD</t>
  </si>
  <si>
    <t>411000000194</t>
  </si>
  <si>
    <t>M/S. M/S CHOUDHURY RICE MILL</t>
  </si>
  <si>
    <t>411000000196</t>
  </si>
  <si>
    <t>M/S.  URC CONSTRUCTION PRIVATE LIMITED</t>
  </si>
  <si>
    <t>411000000197</t>
  </si>
  <si>
    <t>M/S. DISTRICT WELFARE OFFICER</t>
  </si>
  <si>
    <t>411000000198</t>
  </si>
  <si>
    <t>M/S. C B STEEL CORPORATION</t>
  </si>
  <si>
    <t>411000000199</t>
  </si>
  <si>
    <t>M/S.     JAY SRIRAM INDUSTRIES</t>
  </si>
  <si>
    <t>411000000200</t>
  </si>
  <si>
    <t>REGISTRAR G.M. UNIVERSITY</t>
  </si>
  <si>
    <t>411000000201</t>
  </si>
  <si>
    <t>Mr. CHIEF ADMINISTRATIVE OFFICER (IN -CHARGE)</t>
  </si>
  <si>
    <t>411000000202</t>
  </si>
  <si>
    <t>M/S. THE GLASS FACTORY</t>
  </si>
  <si>
    <t>411000000203</t>
  </si>
  <si>
    <t>M/S.    DIRECTOR CCBF CHIPLIMA</t>
  </si>
  <si>
    <t>411000000204</t>
  </si>
  <si>
    <t>M/S.     CRYSTAL NUTRITION</t>
  </si>
  <si>
    <t>411000000205</t>
  </si>
  <si>
    <t>M/S.      TAYAL FOOD PRODUCTS</t>
  </si>
  <si>
    <t>411000000206</t>
  </si>
  <si>
    <t>Mr.    JAIVIJAI VEDI</t>
  </si>
  <si>
    <t>411000000207</t>
  </si>
  <si>
    <t>M/S. ODISHA INDUSTRIAL INFRASTRUCTURE DEVELOPMENT CORP</t>
  </si>
  <si>
    <t>413000000005</t>
  </si>
  <si>
    <t>DIV . ENGG(ELECTRICAL)</t>
  </si>
  <si>
    <t>413000000007</t>
  </si>
  <si>
    <t>DIVISIONAL RAILWAY MANAGER(TRD)</t>
  </si>
  <si>
    <t>RAILWAY TRACTION</t>
  </si>
  <si>
    <t>413000000008</t>
  </si>
  <si>
    <t>GM,WATCO, Division, Jharsuguda</t>
  </si>
  <si>
    <t>413000000015</t>
  </si>
  <si>
    <t>M/S.  ULTRA TECH CEMENT LTD</t>
  </si>
  <si>
    <t>413000000021</t>
  </si>
  <si>
    <t>O.C.P INDIA PVT LTD</t>
  </si>
  <si>
    <t>413000000025</t>
  </si>
  <si>
    <t>DIV SUPTD(ELECT.)</t>
  </si>
  <si>
    <t>413000000029</t>
  </si>
  <si>
    <t>MAA KALI RICE MILL.</t>
  </si>
  <si>
    <t>413000000030</t>
  </si>
  <si>
    <t>M/S. DIVISIONAL RAILWAY MANAGER TRD</t>
  </si>
  <si>
    <t>413000000032</t>
  </si>
  <si>
    <t>PAWANSUT RICE MILL</t>
  </si>
  <si>
    <t>413000000034</t>
  </si>
  <si>
    <t>B.BAIJNATH ROLLER FLOUR MILL(P) LTD</t>
  </si>
  <si>
    <t>413000000037</t>
  </si>
  <si>
    <t>M/S INDIAN OIL CORPORATION LTD</t>
  </si>
  <si>
    <t>413000000042</t>
  </si>
  <si>
    <t>M/S L.N.METALLICS(P)LTD.</t>
  </si>
  <si>
    <t>413000000046</t>
  </si>
  <si>
    <t>M/S.  SARDA RICE MILL</t>
  </si>
  <si>
    <t>413000000048</t>
  </si>
  <si>
    <t>M/S RAMNARAYAN S.AGRWALLA</t>
  </si>
  <si>
    <t>413000000049</t>
  </si>
  <si>
    <t>M/S.JAY JAGANNATH STEEL &amp; POWER LTD</t>
  </si>
  <si>
    <t>413000000059</t>
  </si>
  <si>
    <t>M/S. JAI HANUMAN UDYOG LTD.</t>
  </si>
  <si>
    <t>413000000062</t>
  </si>
  <si>
    <t>BHUSHAN POWER &amp; STEEL LTD.</t>
  </si>
  <si>
    <t>413000000063</t>
  </si>
  <si>
    <t>PENGUIN TRADING AND AGENCIES LTD</t>
  </si>
  <si>
    <t>413000000071</t>
  </si>
  <si>
    <t>M/S. THAKUR PRASAD SAO &amp; SONS PVTLTD</t>
  </si>
  <si>
    <t>413000000076</t>
  </si>
  <si>
    <t>M/S.  M/S DURGA AGRO INDUSTRY</t>
  </si>
  <si>
    <t>413000000078</t>
  </si>
  <si>
    <t>Mr.  M/S SUPRIYAA ISPAT PRIVATE LTD</t>
  </si>
  <si>
    <t>413000000080</t>
  </si>
  <si>
    <t>M/S.SEVEN STAR LIMITED</t>
  </si>
  <si>
    <t>413000000082</t>
  </si>
  <si>
    <t>VEDANTA ALUMINIUM LIMITED</t>
  </si>
  <si>
    <t>413000000084</t>
  </si>
  <si>
    <t>M/S UTKAL RICE MILL</t>
  </si>
  <si>
    <t>413000000085</t>
  </si>
  <si>
    <t>SRI AJAY KUMAR PODAR</t>
  </si>
  <si>
    <t>413000000090</t>
  </si>
  <si>
    <t>HOTEL ARYAN</t>
  </si>
  <si>
    <t>413000000096</t>
  </si>
  <si>
    <t>M/S KOSHAL CERAMICS PVT. LTD</t>
  </si>
  <si>
    <t>413000000104</t>
  </si>
  <si>
    <t>MS HEXA STEEL AND POWER PVT LTD</t>
  </si>
  <si>
    <t>413000000107</t>
  </si>
  <si>
    <t>AIRPORTS AUTHORITY OF INDIA</t>
  </si>
  <si>
    <t>413000000108</t>
  </si>
  <si>
    <t>M/S. MAA KALI ARUA RICE MILL</t>
  </si>
  <si>
    <t>413000000109</t>
  </si>
  <si>
    <t>THE PRINCIPAL,JEC,LADIES HOSTEL</t>
  </si>
  <si>
    <t>413000000110</t>
  </si>
  <si>
    <t>M/S ANAND WORLD</t>
  </si>
  <si>
    <t>413000000111</t>
  </si>
  <si>
    <t>M/S.GARDEN PALACE HOTEL &amp; RESORTS L</t>
  </si>
  <si>
    <t>413000000113</t>
  </si>
  <si>
    <t>JYOTI  PETRO CHEMICALS</t>
  </si>
  <si>
    <t>413000000114</t>
  </si>
  <si>
    <t>M/S. SAKUN SHARMA</t>
  </si>
  <si>
    <t>413000000115</t>
  </si>
  <si>
    <t>M/S. HOTEL BISHNU PALACE</t>
  </si>
  <si>
    <t>413000000116</t>
  </si>
  <si>
    <t>REGIONAL DIRECTOR ESIC BHUBANESWAR</t>
  </si>
  <si>
    <t>413000000117</t>
  </si>
  <si>
    <t>REGIONAL DIRECTOR/ESIC BHUBANESWAR</t>
  </si>
  <si>
    <t>413000000119</t>
  </si>
  <si>
    <t>M/S.  SMC POWER GENERATION LTD.</t>
  </si>
  <si>
    <t>413000000120</t>
  </si>
  <si>
    <t>M/S.PERFECT SALES CORPORATION</t>
  </si>
  <si>
    <t>413000000121</t>
  </si>
  <si>
    <t>M/S MICRO MINERALS</t>
  </si>
  <si>
    <t>413000000122</t>
  </si>
  <si>
    <t>M/S. OM SHANIT REALITIES PVT LTD</t>
  </si>
  <si>
    <t>413000000123</t>
  </si>
  <si>
    <t>M/S.UTKAL FOODS</t>
  </si>
  <si>
    <t>413000000124</t>
  </si>
  <si>
    <t>M/S.SHREE RANISATI PLAST</t>
  </si>
  <si>
    <t>413000000125</t>
  </si>
  <si>
    <t>M/S.MAHAMAYA INDUSTRIES</t>
  </si>
  <si>
    <t>413000000126</t>
  </si>
  <si>
    <t>M/S. VEDANTA LIMITED</t>
  </si>
  <si>
    <t>413000000127</t>
  </si>
  <si>
    <t>M/S.INDIAN OIL CORPORATION LIMITED</t>
  </si>
  <si>
    <t>413000000129</t>
  </si>
  <si>
    <t>M/S MAA MANGALA RICE MILL PVT.LTD.</t>
  </si>
  <si>
    <t>413000000130</t>
  </si>
  <si>
    <t>M/S. JAGANNATH ICE AND COLD STORAGE</t>
  </si>
  <si>
    <t>413000000131</t>
  </si>
  <si>
    <t>M/S. APAR INDUSTRIES LIMITED</t>
  </si>
  <si>
    <t>413000000133</t>
  </si>
  <si>
    <t>M/S.BHARAT GENERAL STORES</t>
  </si>
  <si>
    <t>413000000134</t>
  </si>
  <si>
    <t>M/S.LATH SACHIDANANDA AGRO PVT LTD</t>
  </si>
  <si>
    <t>413000000135</t>
  </si>
  <si>
    <t>MEGA LIFT</t>
  </si>
  <si>
    <t>413000000136</t>
  </si>
  <si>
    <t>M/S.UDAY INDUSTRIES</t>
  </si>
  <si>
    <t>413000000137</t>
  </si>
  <si>
    <t>CDMO JHARSUGUDA</t>
  </si>
  <si>
    <t>413000000138</t>
  </si>
  <si>
    <t>M/S. GURPRIT ENTERPRISES PVT LTD</t>
  </si>
  <si>
    <t>413000000140</t>
  </si>
  <si>
    <t>THE DISTRICT JUDGE,JHARSUGUDA</t>
  </si>
  <si>
    <t>413000000141</t>
  </si>
  <si>
    <t>M/S Kainsara Infraprojects Pvt. Ltd.</t>
  </si>
  <si>
    <t>413000000142</t>
  </si>
  <si>
    <t>M/S. JHADESWAR ISPAT PVT LTD</t>
  </si>
  <si>
    <t>413000000143</t>
  </si>
  <si>
    <t>M/S.FORTIS CHEMICALS PVT.LTD.</t>
  </si>
  <si>
    <t>413000000144</t>
  </si>
  <si>
    <t>M/S RIYANSH POLYTECH PVT.LTD.</t>
  </si>
  <si>
    <t>413000000145</t>
  </si>
  <si>
    <t>M/S. SHOBHA CHEMICAL INDUSTRIES</t>
  </si>
  <si>
    <t>413000000146</t>
  </si>
  <si>
    <t>M/S MAA BHAGABATI PIPES PVT.LTD.</t>
  </si>
  <si>
    <t>413000000147</t>
  </si>
  <si>
    <t>M/S. RICAF PREFORM AND ACCESSORIES</t>
  </si>
  <si>
    <t>413000000150</t>
  </si>
  <si>
    <t>M/S.HARI OM COLD STORAGE</t>
  </si>
  <si>
    <t>413000000151</t>
  </si>
  <si>
    <t>SRI ROHIT AGRAWAL</t>
  </si>
  <si>
    <t>413000000152</t>
  </si>
  <si>
    <t>SMT.RUKMANI DEVI KEDIA</t>
  </si>
  <si>
    <t>413000000153</t>
  </si>
  <si>
    <t>M/S SMC POWER GENERATION LTD.</t>
  </si>
  <si>
    <t>413000000154</t>
  </si>
  <si>
    <t>M/S. IDEAL INDUSTRIES</t>
  </si>
  <si>
    <t>413000000155</t>
  </si>
  <si>
    <t>M/S FUN LEELA WATER PARK</t>
  </si>
  <si>
    <t>413000000157</t>
  </si>
  <si>
    <t>SMC POWER GENERATION LTD</t>
  </si>
  <si>
    <t>413000000158</t>
  </si>
  <si>
    <t>SK VASTU BUILDERS PVT LTD</t>
  </si>
  <si>
    <t>413000000161</t>
  </si>
  <si>
    <t>M/S. MSP METALLICS LIMITED</t>
  </si>
  <si>
    <t>413000000166</t>
  </si>
  <si>
    <t>M/S.  KHETAN ENTERPRISES PVT LTD</t>
  </si>
  <si>
    <t>413000000167</t>
  </si>
  <si>
    <t>M/S. Chief District Medical Officer Jharsuguda</t>
  </si>
  <si>
    <t>413000000168</t>
  </si>
  <si>
    <t>M/S.  BHARTI AIRTEL LIMITED</t>
  </si>
  <si>
    <t>413000000169</t>
  </si>
  <si>
    <t>M/S.  Shree Rajeshwari Rice Mill</t>
  </si>
  <si>
    <t>413000000171</t>
  </si>
  <si>
    <t>Mr.  PRAMOD KUMAR MODI</t>
  </si>
  <si>
    <t>413000000172</t>
  </si>
  <si>
    <t>M/S.  REGROW TANSO PRIVATE LIMITED</t>
  </si>
  <si>
    <t>413000000173</t>
  </si>
  <si>
    <t>M/S.        MSP METALLICS LTD</t>
  </si>
  <si>
    <t>413000000174</t>
  </si>
  <si>
    <t>Mrs. SMT. CHANDRAKALA MOHNOT</t>
  </si>
  <si>
    <t>413000000175</t>
  </si>
  <si>
    <t xml:space="preserve">GM,WATCO, Division, Jharsuguda </t>
  </si>
  <si>
    <t>413000000176</t>
  </si>
  <si>
    <t>M/S. RAMNARAYAN SATYANARAYAN AGRAWAL (ARUA)</t>
  </si>
  <si>
    <t>413000000177</t>
  </si>
  <si>
    <t>M/S. MAA SAMALESWARI RICE MILL</t>
  </si>
  <si>
    <t>413000000178</t>
  </si>
  <si>
    <t>M/S. ANNAPURNA FOODS</t>
  </si>
  <si>
    <t>413000000179</t>
  </si>
  <si>
    <t>M/S.   EXECUTIVE ENGINEER MEGALIFT PROJECTS BHUBANESWAR</t>
  </si>
  <si>
    <t>413000000180</t>
  </si>
  <si>
    <t>M/S. BIJU PATTANAIK INDOOR STADIUM, EO NAC KUCHINDA</t>
  </si>
  <si>
    <t>413000000181</t>
  </si>
  <si>
    <t>M/S.    RSA INFRAPROJECT PVT LTD.</t>
  </si>
  <si>
    <t>413000000182</t>
  </si>
  <si>
    <t>M/S.     DIVISIONAL HEAD IDCO</t>
  </si>
  <si>
    <t>413000000183</t>
  </si>
  <si>
    <t>M/S.  RSA INFRAPROJECT PRIVATE LIMITED</t>
  </si>
  <si>
    <t>413000000184</t>
  </si>
  <si>
    <t>413000000185</t>
  </si>
  <si>
    <t>M/S.   VEDANTA LIMITED</t>
  </si>
  <si>
    <t>413000000186</t>
  </si>
  <si>
    <t>M/S.    MICRO MINERALS</t>
  </si>
  <si>
    <t>413000000187</t>
  </si>
  <si>
    <t>M/S.    EXECUTIVE OFFICER JHARSUGUDA MUNICIPALITY</t>
  </si>
  <si>
    <t>413000000188</t>
  </si>
  <si>
    <t>413000000189</t>
  </si>
  <si>
    <t>M/S.  VEDANTA LIMITED</t>
  </si>
  <si>
    <t>413001111913</t>
  </si>
  <si>
    <t>M/S.  SINGHAL ENTERPRISES JHARSUGUDA PVT</t>
  </si>
  <si>
    <t>414000000001</t>
  </si>
  <si>
    <t>M/S D.S RICE MILL</t>
  </si>
  <si>
    <t>414000000006</t>
  </si>
  <si>
    <t>M/S.MAA MAHALAXMI GRAMIN UDYOG PLTD</t>
  </si>
  <si>
    <t>414000000007</t>
  </si>
  <si>
    <t>PRINCIPAL JAWAHAR NAVODAYA VIDYALAY</t>
  </si>
  <si>
    <t>414000000008</t>
  </si>
  <si>
    <t>M/S.DURGA CONDEV PVT LTD.</t>
  </si>
  <si>
    <t>414000000010</t>
  </si>
  <si>
    <t>PRINCIPAL,GOVT.POLYTECHNIC</t>
  </si>
  <si>
    <t>414000000011</t>
  </si>
  <si>
    <t>PRINCIPAL,MODEL DEGREE COLLEGE</t>
  </si>
  <si>
    <t>414000000012</t>
  </si>
  <si>
    <t>414000000013</t>
  </si>
  <si>
    <t>414000000014</t>
  </si>
  <si>
    <t>414000000015</t>
  </si>
  <si>
    <t> THE DISTRICT WELFARE OFFICER DEOGARH</t>
  </si>
  <si>
    <t>414000000016</t>
  </si>
  <si>
    <t>SR. CHIEF PROJECT MANAGER, C/O- BINJHABAHAL TO TELEIBANI SECTION HIGHWAY PVT. LTD.</t>
  </si>
  <si>
    <t>414000000017</t>
  </si>
  <si>
    <t>M/S. REGISTARA-CUM-JUDGE INCHARGE</t>
  </si>
  <si>
    <t>414000000018</t>
  </si>
  <si>
    <t>M/S GL AGRO INDUSTRIES PVT LTD</t>
  </si>
  <si>
    <t>414000000019</t>
  </si>
  <si>
    <t>M/S.        MAA SAMALESWARI EXPORT AND INDUSTRIES</t>
  </si>
  <si>
    <t>414000000020</t>
  </si>
  <si>
    <t>M/S.    SATYABATI STONE WORKS</t>
  </si>
  <si>
    <t>414000000021</t>
  </si>
  <si>
    <t>M/S.  TARINI MAA STONE WORKS</t>
  </si>
  <si>
    <t>414000000022</t>
  </si>
  <si>
    <t>M/S.    SRI RAM AGRO TECH</t>
  </si>
  <si>
    <t>414000000023</t>
  </si>
  <si>
    <t>COLLECTORATE CUM DISTRICT MAGISTRATE</t>
  </si>
  <si>
    <t>416000000002</t>
  </si>
  <si>
    <t>SAMBALPUR ROLLER FLOUR MILL</t>
  </si>
  <si>
    <t>416000000003</t>
  </si>
  <si>
    <t>M/S ALL INDIA RADIO.</t>
  </si>
  <si>
    <t>416000000005</t>
  </si>
  <si>
    <t>LAXMI AGRO INDUSTRIES PVT LTD.</t>
  </si>
  <si>
    <t>416000000007</t>
  </si>
  <si>
    <t>M/S SRI. RAM RICE MILL.</t>
  </si>
  <si>
    <t>416000000008</t>
  </si>
  <si>
    <t>M/S SHANTI RICE MILL</t>
  </si>
  <si>
    <t>416000000012</t>
  </si>
  <si>
    <t>DIST.TELECOM MANAGER,B.S.N.L.</t>
  </si>
  <si>
    <t>416000000013</t>
  </si>
  <si>
    <t>M/S R.B &amp; SONS PVT LTD.</t>
  </si>
  <si>
    <t>416000000016</t>
  </si>
  <si>
    <t>M/S DARUKA SONS(P)LTD.</t>
  </si>
  <si>
    <t>416000000017</t>
  </si>
  <si>
    <t>M/S. M/S RANISATEE ROLLER FLOUR MILL</t>
  </si>
  <si>
    <t>416000000019</t>
  </si>
  <si>
    <t>M/S MAA METAKANI RICE INDUSTRIES</t>
  </si>
  <si>
    <t>416000000021</t>
  </si>
  <si>
    <t>M/S. SALASAR FOODS PVT.LTD</t>
  </si>
  <si>
    <t>416000000022</t>
  </si>
  <si>
    <t>M/S SHIVAM RICE MILL</t>
  </si>
  <si>
    <t>416000000023</t>
  </si>
  <si>
    <t>M/S SAMALESWARI FERROMETAL(P) LTD</t>
  </si>
  <si>
    <t>416000000026</t>
  </si>
  <si>
    <t>M/S.R.B.SPONGE IRON PVT LTD.</t>
  </si>
  <si>
    <t>416000000027</t>
  </si>
  <si>
    <t>M/S.SAKAMBARI HITECH FOODS</t>
  </si>
  <si>
    <t>416000000029</t>
  </si>
  <si>
    <t>DURGA RICE MILL</t>
  </si>
  <si>
    <t>416000000031</t>
  </si>
  <si>
    <t>P. OIL PVT LTD.</t>
  </si>
  <si>
    <t>416000000034</t>
  </si>
  <si>
    <t>M/S.KALINGA COMMERCIAL CORPOR.</t>
  </si>
  <si>
    <t>416000000036</t>
  </si>
  <si>
    <t>M/S.SAMALESWARI IND.PVT(LTD)</t>
  </si>
  <si>
    <t>416000000042</t>
  </si>
  <si>
    <t>M/S A.B.INDUSTRY(RICE MILL)</t>
  </si>
  <si>
    <t>416000000044</t>
  </si>
  <si>
    <t>M/S.BHARTI AIRTEL LIMITED.</t>
  </si>
  <si>
    <t>416000000045</t>
  </si>
  <si>
    <t>M/S SHYAM METALICS &amp; ENERGY LTD</t>
  </si>
  <si>
    <t>LARGE INDUSTRY- CGP</t>
  </si>
  <si>
    <t>416000000047</t>
  </si>
  <si>
    <t>M/S HOTEL SHEELA TOWER</t>
  </si>
  <si>
    <t>416000000051</t>
  </si>
  <si>
    <t>M/S SIDHI VINAYAK POLYPLAST PVT.LTD</t>
  </si>
  <si>
    <t>416000000053</t>
  </si>
  <si>
    <t>M/S SHREE SHYAMJEE MINERALS</t>
  </si>
  <si>
    <t>416000000055</t>
  </si>
  <si>
    <t>VEDANTA ALUMINIUM LTD.</t>
  </si>
  <si>
    <t>416000000059</t>
  </si>
  <si>
    <t>M/S.PRABHU CERAMICS &amp; MINERALS P.LT</t>
  </si>
  <si>
    <t>416000000061</t>
  </si>
  <si>
    <t>M/S.JAI GURU STONE WORKS</t>
  </si>
  <si>
    <t>416000000063</t>
  </si>
  <si>
    <t>M/S. OM SHANTI MINERALS</t>
  </si>
  <si>
    <t>416000000064</t>
  </si>
  <si>
    <t>M/S.SAMALESWARI EDUCATION TRUST</t>
  </si>
  <si>
    <t>416000000065</t>
  </si>
  <si>
    <t>M/S DANTESHWARI MINERALS</t>
  </si>
  <si>
    <t>416000000067</t>
  </si>
  <si>
    <t>M/S.UNITED BISCUITS PVT.LTD.</t>
  </si>
  <si>
    <t>416000000068</t>
  </si>
  <si>
    <t>SENIOR SUPERINTENDENT CIRCLE JAIL</t>
  </si>
  <si>
    <t>416000000069</t>
  </si>
  <si>
    <t>HIGH TECH BOTTLING (P) LTD</t>
  </si>
  <si>
    <t>416000000070</t>
  </si>
  <si>
    <t>M/S ARYAN ISPAT AND POWER PVT. LTD.</t>
  </si>
  <si>
    <t>EMERGENCY SUPPLY TO CGP</t>
  </si>
  <si>
    <t>416000000071</t>
  </si>
  <si>
    <t>M/S VISAKA INDUSTRIES LIMITED</t>
  </si>
  <si>
    <t>416000000074</t>
  </si>
  <si>
    <t>M/S.NIKI RESORTS PVT LTD.</t>
  </si>
  <si>
    <t>416000000075</t>
  </si>
  <si>
    <t>M/S.BAZZAR RETAIL LTD.</t>
  </si>
  <si>
    <t>416000000076</t>
  </si>
  <si>
    <t>M/S. ADITYA ALLUMINIUM LIMITED</t>
  </si>
  <si>
    <t>HEAVY INDUSTRY</t>
  </si>
  <si>
    <t>416000000077</t>
  </si>
  <si>
    <t>CHIEF MANAGER SBI MAIN BRANCH</t>
  </si>
  <si>
    <t>416000000078</t>
  </si>
  <si>
    <t>M/S.BHOLA SHANKAR RICE INDUSTRY</t>
  </si>
  <si>
    <t>416000000079</t>
  </si>
  <si>
    <t>M/S.AGRAWAL GRAPHITE &amp; CARBON PRODU</t>
  </si>
  <si>
    <t>416000000081</t>
  </si>
  <si>
    <t>M/S.SHREE BALAJI ENGICONS PVT LTD.</t>
  </si>
  <si>
    <t>416000000082</t>
  </si>
  <si>
    <t>M/S JHARAN GANGA STONE CRUSHER</t>
  </si>
  <si>
    <t>416000000084</t>
  </si>
  <si>
    <t>M/S.SHREE STONE WORKS</t>
  </si>
  <si>
    <t>416000000085</t>
  </si>
  <si>
    <t>MILK MANTRA DAIRY PVT LTD</t>
  </si>
  <si>
    <t>416000000087</t>
  </si>
  <si>
    <t>M/S.NYRI COAL TAR PITCH P.LTD</t>
  </si>
  <si>
    <t>416000000088</t>
  </si>
  <si>
    <t>M/S.SMT.DEVIDANI SAHA</t>
  </si>
  <si>
    <t>416000000089</t>
  </si>
  <si>
    <t>M/S. UTKAL AGENCY</t>
  </si>
  <si>
    <t>416000000090</t>
  </si>
  <si>
    <t>M/S. KESHAV PLASTICS</t>
  </si>
  <si>
    <t>416000000091</t>
  </si>
  <si>
    <t>M/S.SHARDA RICE INDUSTRIES</t>
  </si>
  <si>
    <t>416000000092</t>
  </si>
  <si>
    <t>M/S.   SRI SHYAM SUNDAR AGARWAL</t>
  </si>
  <si>
    <t>416000000095</t>
  </si>
  <si>
    <t>SRI KAILASH CHANDRA AGRAWAL</t>
  </si>
  <si>
    <t>416000000096</t>
  </si>
  <si>
    <t>M/S ORIENT CONSTRUCTION PVT LTD.</t>
  </si>
  <si>
    <t>416000000097</t>
  </si>
  <si>
    <t>M/S VIBGYOR STRUCTURAL CONSTRUCITIO</t>
  </si>
  <si>
    <t>416000000098</t>
  </si>
  <si>
    <t>M/S.    BALAJI SUPPLIERS</t>
  </si>
  <si>
    <t>416000000099</t>
  </si>
  <si>
    <t>M/S. M/S INDIAN OIL CORPORATION LTD</t>
  </si>
  <si>
    <t>416000000100</t>
  </si>
  <si>
    <t>M/S. SHREE STONE CRUSHER</t>
  </si>
  <si>
    <t>416000000102</t>
  </si>
  <si>
    <t>M/S.MAA SAMLAI AGRO PRODUCTS</t>
  </si>
  <si>
    <t>416000000103</t>
  </si>
  <si>
    <t>M/S.BAJRANGBALI CRUSHER</t>
  </si>
  <si>
    <t>416000000104</t>
  </si>
  <si>
    <t>M/S. SRI KRISHNA COLD STORAGE</t>
  </si>
  <si>
    <t>416000000105</t>
  </si>
  <si>
    <t>M/S.KALINGA AGRO FOODS</t>
  </si>
  <si>
    <t>416000000106</t>
  </si>
  <si>
    <t>M/S. NIRMAAN STONES</t>
  </si>
  <si>
    <t>416000000108</t>
  </si>
  <si>
    <t>DRM(ELEC) EAST COAST RAILWAY</t>
  </si>
  <si>
    <t>416000000109</t>
  </si>
  <si>
    <t>M/S.HIMADRI SPECIALITY CHEMICAL LTD</t>
  </si>
  <si>
    <t>416000000110</t>
  </si>
  <si>
    <t>M/S.L&amp;T SAMBALPUR-ROUR TOLLWAY LTD</t>
  </si>
  <si>
    <t>416000000111</t>
  </si>
  <si>
    <t>M/S. SHREE RAM AGRO TECH</t>
  </si>
  <si>
    <t>416000000112</t>
  </si>
  <si>
    <t>M/S.SIDHI VINAYAK POLYMER INDUSTRIE</t>
  </si>
  <si>
    <t>416000000113</t>
  </si>
  <si>
    <t>THE E.E.MEGA LIFT PROJECTS,BBSR1397</t>
  </si>
  <si>
    <t>416000000114</t>
  </si>
  <si>
    <t>THE EE MEGA LIFT PROJECTS BBSR-3791</t>
  </si>
  <si>
    <t>416000000115</t>
  </si>
  <si>
    <t>M/S.  M/S. THE DIVISIONAL ELECT.ENG TRACTION</t>
  </si>
  <si>
    <t>416000000116</t>
  </si>
  <si>
    <t>M/S. VEDIC COLLEGE OF +2 SCIENCE</t>
  </si>
  <si>
    <t>416000000117</t>
  </si>
  <si>
    <t>M/S. SHIV SHAKTI RICE MILL</t>
  </si>
  <si>
    <t>416000000118</t>
  </si>
  <si>
    <t>M/S. PRINCY POLY PLAST</t>
  </si>
  <si>
    <t>416000000119</t>
  </si>
  <si>
    <t>M/S.    APAR INDUSTRIES LTD</t>
  </si>
  <si>
    <t>416000000120</t>
  </si>
  <si>
    <t>M/S. RELIABLE HITECH INFRASTRUCTURE</t>
  </si>
  <si>
    <t>416000000121</t>
  </si>
  <si>
    <t>M/S. WELCOME SPA &amp; RESORT</t>
  </si>
  <si>
    <t>416000000122</t>
  </si>
  <si>
    <t>M/S.ANJANA WARE HOUSE</t>
  </si>
  <si>
    <t>416000000123</t>
  </si>
  <si>
    <t>M/S. LAXMI FOODS</t>
  </si>
  <si>
    <t>416000000124</t>
  </si>
  <si>
    <t>M/S. MISHRA STONE CRUSHER</t>
  </si>
  <si>
    <t>416000000125</t>
  </si>
  <si>
    <t>M/S. S.L COLD STORAGE</t>
  </si>
  <si>
    <t>416000000126</t>
  </si>
  <si>
    <t>DASARI VEER RAJU &amp;GUNNAM RAM CH.RAO</t>
  </si>
  <si>
    <t>416000000127</t>
  </si>
  <si>
    <t>M/S. ANAND INDUSTRIES</t>
  </si>
  <si>
    <t>416000000128</t>
  </si>
  <si>
    <t>M/S. JAY JAGANNATH INDUSTRIES</t>
  </si>
  <si>
    <t>416000000129</t>
  </si>
  <si>
    <t>M/S SAIFI STONE CRUSHER</t>
  </si>
  <si>
    <t>416000000130</t>
  </si>
  <si>
    <t>M/s HARI RAM RICE MILL</t>
  </si>
  <si>
    <t>416000000131</t>
  </si>
  <si>
    <t>M/S KRISHNA STONE WORKS</t>
  </si>
  <si>
    <t>416000000132</t>
  </si>
  <si>
    <t>M/S. HARI SALES</t>
  </si>
  <si>
    <t>416000000133</t>
  </si>
  <si>
    <t>M/S. S.T MINERALS PVT LTD</t>
  </si>
  <si>
    <t>INDUSTRIAL(M) SUPPLY</t>
  </si>
  <si>
    <t>416000000134</t>
  </si>
  <si>
    <t>M/s  PERSISTENT ALUMINIUM PVT LTD</t>
  </si>
  <si>
    <t>416000000140</t>
  </si>
  <si>
    <t>Mrs. Salimun Nisha</t>
  </si>
  <si>
    <t>416000000142</t>
  </si>
  <si>
    <t>M/S.   DHARITRI METAL INDUSTRY</t>
  </si>
  <si>
    <t>416000000143</t>
  </si>
  <si>
    <t>M/S. KC CONE CRUSHER</t>
  </si>
  <si>
    <t>416000000144</t>
  </si>
  <si>
    <t>Mrs. MONALISHA DAS</t>
  </si>
  <si>
    <t>416000000145</t>
  </si>
  <si>
    <t>THE PROJECT ENGG OWSSB,SAMBALPUR SPS -3 CS COLONY</t>
  </si>
  <si>
    <t>416000000146</t>
  </si>
  <si>
    <t>THE PROJECT ENGG OWSSB,SAMBALPUR STP -1 BHATRA</t>
  </si>
  <si>
    <t>416000000147</t>
  </si>
  <si>
    <t>Mr.    RAJ KISHOR AGRAWAL</t>
  </si>
  <si>
    <t>416000000148</t>
  </si>
  <si>
    <t>M/S.  PRINCIPAL</t>
  </si>
  <si>
    <t>416000000149</t>
  </si>
  <si>
    <t>M/S.  PROJECT DIRECTOR NHAI</t>
  </si>
  <si>
    <t>416000000151</t>
  </si>
  <si>
    <t>M/S.   SYGMA TUBES &amp; PIPES PVT LTD</t>
  </si>
  <si>
    <t>416000000153</t>
  </si>
  <si>
    <t>M/S. SHREE GANESH PIPES &amp; IRRIGATIONS</t>
  </si>
  <si>
    <t>416000000154</t>
  </si>
  <si>
    <t>Asst. Manager-GB, M/S State Bank of India, Zonal Office Sambalpur</t>
  </si>
  <si>
    <t>416000000155</t>
  </si>
  <si>
    <t>M/S.  MAA DURGA STONE CRUSHER</t>
  </si>
  <si>
    <t>416000000156</t>
  </si>
  <si>
    <t>M/S. GREEN ENERGY RESOURCES</t>
  </si>
  <si>
    <t>416000000157</t>
  </si>
  <si>
    <t>M/S.   SHYAMJI PAPER INDUSTRIES</t>
  </si>
  <si>
    <t>416000000158</t>
  </si>
  <si>
    <t>M/S.  R R INDUSTRY</t>
  </si>
  <si>
    <t>416000000159</t>
  </si>
  <si>
    <t>M/S.   PRINCY POLYMER</t>
  </si>
  <si>
    <t>416000000160</t>
  </si>
  <si>
    <t>M/S. EXECUTIVE ENGINEER MEGA LIFT PROJECTS SONEPUR</t>
  </si>
  <si>
    <t>416000000161</t>
  </si>
  <si>
    <t>M/S.  VISHAL STONE WORKS</t>
  </si>
  <si>
    <t>416000000162</t>
  </si>
  <si>
    <t>M/S.      AG SOLAR URJA UDYOG</t>
  </si>
  <si>
    <t>416000000163</t>
  </si>
  <si>
    <t>M/S.  SR DIVISIONAL ELECTRICAL ENGINEER TRD</t>
  </si>
  <si>
    <t>416000000164</t>
  </si>
  <si>
    <t>District Judge Sambalpur</t>
  </si>
  <si>
    <t>416000000165</t>
  </si>
  <si>
    <t>M/S.  HANUMAN NUTRI FOODS</t>
  </si>
  <si>
    <t>416000000166</t>
  </si>
  <si>
    <t>M/S.  KC STONE WORKS</t>
  </si>
  <si>
    <t>416000000167</t>
  </si>
  <si>
    <t>M/S.   SAAWARAIYA VINIMAY PRIVATE LTD</t>
  </si>
  <si>
    <t>416000000168</t>
  </si>
  <si>
    <t>M/S. SAMBALPUR ISPAT PVT. LTD  DIRECTOR NEETU AGRAWAL</t>
  </si>
  <si>
    <t>417000000001</t>
  </si>
  <si>
    <t>ORIENT PAPER INDUSTRY</t>
  </si>
  <si>
    <t>417000000003</t>
  </si>
  <si>
    <t>M/S.TRL KROSAKI REFRACTOIES LTD</t>
  </si>
  <si>
    <t>417000000012</t>
  </si>
  <si>
    <t>M/S OPGC LTD.</t>
  </si>
  <si>
    <t>417000000035</t>
  </si>
  <si>
    <t>M/S. GENERAL MANAGER M.C.L</t>
  </si>
  <si>
    <t>417000000036</t>
  </si>
  <si>
    <t>IB VALLEY METAL FORMING(P)LTD.</t>
  </si>
  <si>
    <t>417000000069</t>
  </si>
  <si>
    <t>M/S.GLOBAL COAL &amp; MINING PVT LTD.</t>
  </si>
  <si>
    <t>417000000077</t>
  </si>
  <si>
    <t>EARTH MINERAL COMPANY LTD.</t>
  </si>
  <si>
    <t>417000000092</t>
  </si>
  <si>
    <t>M/S.SRI RADHA RAMANSTONE CURS.P LTD</t>
  </si>
  <si>
    <t>417000000106</t>
  </si>
  <si>
    <t>M/S. SHREE BALAJI ENGICONS LTD</t>
  </si>
  <si>
    <t>417000000107</t>
  </si>
  <si>
    <t>M/S.TOTAL SOLUTIONS</t>
  </si>
  <si>
    <t>417000000108</t>
  </si>
  <si>
    <t>M/S.SHIV SHAKTI STONE CRUSHER</t>
  </si>
  <si>
    <t>417000000116</t>
  </si>
  <si>
    <t>SHANKHOLIA AGRO INDUSTRIES</t>
  </si>
  <si>
    <t>417000000117</t>
  </si>
  <si>
    <t>E.E. ENGINEER MEGA LIFT PROJECT</t>
  </si>
  <si>
    <t>417000000119</t>
  </si>
  <si>
    <t>M/S.OPGC LTD.</t>
  </si>
  <si>
    <t>417000000120</t>
  </si>
  <si>
    <t>M/S.NTPC LTD.</t>
  </si>
  <si>
    <t>417000000121</t>
  </si>
  <si>
    <t>M/S.BALAJI ENGICONS  LTD.</t>
  </si>
  <si>
    <t>417000000122</t>
  </si>
  <si>
    <t>M/S.GLOBAL COAL &amp; MINING P LTD.</t>
  </si>
  <si>
    <t>417000000123</t>
  </si>
  <si>
    <t>M/S.   EE MEGALIFT PROJECTS</t>
  </si>
  <si>
    <t>417000000124</t>
  </si>
  <si>
    <t>M/S.  NTPC LTD</t>
  </si>
  <si>
    <t>417000000125</t>
  </si>
  <si>
    <t>GM,WATCO,Division,Jharsuguda</t>
  </si>
  <si>
    <t>417000000126</t>
  </si>
  <si>
    <t>THE DIVISIONAL RAILWAY MANAGER(TRD)</t>
  </si>
  <si>
    <t>417000000127</t>
  </si>
  <si>
    <t>M/S. V A ENTERPRISES PVT LTD</t>
  </si>
  <si>
    <t>417000000128</t>
  </si>
  <si>
    <t>SO E&amp;M IB VALLEY AREA</t>
  </si>
  <si>
    <t>417000000129</t>
  </si>
  <si>
    <t>417000000130</t>
  </si>
  <si>
    <t>417000000131</t>
  </si>
  <si>
    <t>M/S.     ISGEC HEAVY ENGINEERING LIMITED</t>
  </si>
  <si>
    <t>417000000132</t>
  </si>
  <si>
    <t>ALPS MINING SERVICES PVT LTD</t>
  </si>
  <si>
    <t>417000000133</t>
  </si>
  <si>
    <t>417000000134</t>
  </si>
  <si>
    <t>M/S. OMEGA ENTERPRISES</t>
  </si>
  <si>
    <t>417000000135</t>
  </si>
  <si>
    <t>M/S. THE SENIOR DIVISIONAL ELECTRICAL</t>
  </si>
  <si>
    <t>417000000136</t>
  </si>
  <si>
    <t>M/S.    IND BARATH ENERGY UTKAL LIMITED</t>
  </si>
  <si>
    <t>417000000137</t>
  </si>
  <si>
    <t>M/S. RWSS JHARSUGUDA</t>
  </si>
  <si>
    <t>417000000138</t>
  </si>
  <si>
    <t>BIJU PATNAIK INDOOR STADIUM BELPAHAR</t>
  </si>
  <si>
    <t>417000000139</t>
  </si>
  <si>
    <t>BIJU PATNAIK INDOOR STADIUM BRAJRAJNAGAR</t>
  </si>
  <si>
    <t>417001040166</t>
  </si>
  <si>
    <t>M/S.    SUPRAVA MINERALS PVT LTD</t>
  </si>
  <si>
    <t>512000000005</t>
  </si>
  <si>
    <t>M/S SHREE SHYAM SUNDAR PADDY</t>
  </si>
  <si>
    <t>512000000010</t>
  </si>
  <si>
    <t>JAY JAGANNATH RICE MILL</t>
  </si>
  <si>
    <t>512000000013</t>
  </si>
  <si>
    <t>KANSAL INDUSTRIES,</t>
  </si>
  <si>
    <t>512000000015</t>
  </si>
  <si>
    <t>M/S VIJAY LAXMI  RICE MILL</t>
  </si>
  <si>
    <t>512000000016</t>
  </si>
  <si>
    <t>SHIVAM AGRO</t>
  </si>
  <si>
    <t>512000000020</t>
  </si>
  <si>
    <t>R.C.M.S LTD</t>
  </si>
  <si>
    <t>512000000023</t>
  </si>
  <si>
    <t>LATH RICE PRODUCTS,</t>
  </si>
  <si>
    <t>512000000027</t>
  </si>
  <si>
    <t>GAJALAXMI FOOD &amp;RICE PROCESSING</t>
  </si>
  <si>
    <t>512000000028</t>
  </si>
  <si>
    <t>GODABARI FOOD PRODUCT.</t>
  </si>
  <si>
    <t>512000000033</t>
  </si>
  <si>
    <t>SIDHESWAR RICE MILL</t>
  </si>
  <si>
    <t>512000000034</t>
  </si>
  <si>
    <t>TULI ENGG BROTHERS (P) LTD.</t>
  </si>
  <si>
    <t>512000000036</t>
  </si>
  <si>
    <t>PAWAN FOOD PRODUCTS</t>
  </si>
  <si>
    <t>512000000037</t>
  </si>
  <si>
    <t>PADMASHINI RICE MILL</t>
  </si>
  <si>
    <t>512000000041</t>
  </si>
  <si>
    <t>DUNGURI LIME STONE QUARTER(COL</t>
  </si>
  <si>
    <t>512000000045</t>
  </si>
  <si>
    <t>JINDAL RICE MILL (P) LTD.</t>
  </si>
  <si>
    <t>512000000046</t>
  </si>
  <si>
    <t>M/S. KRISHNA PLAST PIPES PRIVATE LIMITED.</t>
  </si>
  <si>
    <t>512000000049</t>
  </si>
  <si>
    <t>M/S.BARGARH CEMENTWORKS-ACCLTD</t>
  </si>
  <si>
    <t>512000000052</t>
  </si>
  <si>
    <t>PANNI SUGAR &amp; CHEMICAL LTD</t>
  </si>
  <si>
    <t>512000000057</t>
  </si>
  <si>
    <t>SRI BALAJEE AGRO FOODS (P) LTD</t>
  </si>
  <si>
    <t>512000000062</t>
  </si>
  <si>
    <t>M/S NEELAM INDUSTRY</t>
  </si>
  <si>
    <t>512000000067</t>
  </si>
  <si>
    <t>M/S UMA SANKAR RICE MILL</t>
  </si>
  <si>
    <t>512000000068</t>
  </si>
  <si>
    <t>M/S. SHREE SHYAM JI AGRO(P) LTD.</t>
  </si>
  <si>
    <t>512000000069</t>
  </si>
  <si>
    <t>M/S.SHREEJI RICE MILL</t>
  </si>
  <si>
    <t>512000000070</t>
  </si>
  <si>
    <t>M/S.JINDAL PADDY PROCESSOR(P)L</t>
  </si>
  <si>
    <t>512000000071</t>
  </si>
  <si>
    <t>M/S.MAA SAMALESWARI UDYOG</t>
  </si>
  <si>
    <t>512000000072</t>
  </si>
  <si>
    <t>NAVADANYA FOODS(P)LTD.</t>
  </si>
  <si>
    <t>512000000073</t>
  </si>
  <si>
    <t>M/S KALESWAR RICE MILL</t>
  </si>
  <si>
    <t>512000000074</t>
  </si>
  <si>
    <t>SRI.KRISHNA SOLVENT EXT (P)LTD</t>
  </si>
  <si>
    <t>512000000075</t>
  </si>
  <si>
    <t>M/S.SERAWALI RICE INDUSTRIES.</t>
  </si>
  <si>
    <t>512000000077</t>
  </si>
  <si>
    <t>MAHARAJA FOOD PRODUCTS.</t>
  </si>
  <si>
    <t>512000000079</t>
  </si>
  <si>
    <t>512000000080</t>
  </si>
  <si>
    <t>SHREE SHYAMJI INDUSTRY</t>
  </si>
  <si>
    <t>512000000081</t>
  </si>
  <si>
    <t>M/S.VIJAY VENKATESWARA AGRI FOODS</t>
  </si>
  <si>
    <t>512000000083</t>
  </si>
  <si>
    <t>M/S.JAIN POLYFEBB PVT LTD.</t>
  </si>
  <si>
    <t>512000000084</t>
  </si>
  <si>
    <t>M/S EASTERN MEDIA PVT.LTD.</t>
  </si>
  <si>
    <t>512000000085</t>
  </si>
  <si>
    <t>M/S SRI RAM RICE MILL</t>
  </si>
  <si>
    <t>512000000086</t>
  </si>
  <si>
    <t>M/S ORIENT RICE MILL</t>
  </si>
  <si>
    <t>512000000090</t>
  </si>
  <si>
    <t>KONARK RICE MILL</t>
  </si>
  <si>
    <t>512000000093</t>
  </si>
  <si>
    <t>VIKASH COLLEGE OF ENG.FOR WOMEN</t>
  </si>
  <si>
    <t>512000000094</t>
  </si>
  <si>
    <t>KRISHNA PLASTECH (P) LTD</t>
  </si>
  <si>
    <t>512000000095</t>
  </si>
  <si>
    <t>M/S. TAYAL RICE MILL</t>
  </si>
  <si>
    <t>512000000096</t>
  </si>
  <si>
    <t>M/S.BARGARH RICE MILLERS CONSORTIUM</t>
  </si>
  <si>
    <t>512000000098</t>
  </si>
  <si>
    <t>SANKAR RICE MILL</t>
  </si>
  <si>
    <t>512000000100</t>
  </si>
  <si>
    <t>BASUNDHARA PADDY PROCESSOR (P) LTD.</t>
  </si>
  <si>
    <t>512000000101</t>
  </si>
  <si>
    <t>JAYALAXMI RICE MILL</t>
  </si>
  <si>
    <t>512000000102</t>
  </si>
  <si>
    <t>SHREE SAI FOOD PRODUCTS</t>
  </si>
  <si>
    <t>512000000104</t>
  </si>
  <si>
    <t>DHANALAXMI RICE MILL</t>
  </si>
  <si>
    <t>512000000105</t>
  </si>
  <si>
    <t>M/S. KANSAL FOOD PRODUCTS</t>
  </si>
  <si>
    <t>512000000106</t>
  </si>
  <si>
    <t>M/S. MAHIMA RICE INDUSTRIES</t>
  </si>
  <si>
    <t>512000000108</t>
  </si>
  <si>
    <t>M/S. SRI LAXMI HI TECH FOOD PRODUCT</t>
  </si>
  <si>
    <t>512000000109</t>
  </si>
  <si>
    <t>M/S. SRI KRISHNA FOODS</t>
  </si>
  <si>
    <t>512000000110</t>
  </si>
  <si>
    <t>M/S.SHREE KRISHNA AGRO</t>
  </si>
  <si>
    <t>512000000111</t>
  </si>
  <si>
    <t>M/S. BHARATI RICE MILL</t>
  </si>
  <si>
    <t>512000000112</t>
  </si>
  <si>
    <t>NUZIVEEDU SEEDS LTD</t>
  </si>
  <si>
    <t>512000000113</t>
  </si>
  <si>
    <t>SAKAMBARI RICE INDUSTRIES</t>
  </si>
  <si>
    <t>512000000115</t>
  </si>
  <si>
    <t>DIRECTOR IIHT BARGARH</t>
  </si>
  <si>
    <t>512000000116</t>
  </si>
  <si>
    <t>M/S.GURUJI RICE INDUSTRIES</t>
  </si>
  <si>
    <t>512000000117</t>
  </si>
  <si>
    <t>BHAGAWATI RICE MILL</t>
  </si>
  <si>
    <t>512000000118</t>
  </si>
  <si>
    <t>UMA SHANKAR FOOD PRODUCTS</t>
  </si>
  <si>
    <t>512000000119</t>
  </si>
  <si>
    <t>ANANTA AGRO INDUSTRY</t>
  </si>
  <si>
    <t>512000000121</t>
  </si>
  <si>
    <t>Radharani Polymers PVT LTD</t>
  </si>
  <si>
    <t>512000000122</t>
  </si>
  <si>
    <t>M/S. MOTILAL MAKHANLAL FOODS (P)LTD</t>
  </si>
  <si>
    <t>512000000123</t>
  </si>
  <si>
    <t>M/S. SRI JYOTHI RICE INDUSTRIES</t>
  </si>
  <si>
    <t>512000000124</t>
  </si>
  <si>
    <t>SARADA RICE MILL</t>
  </si>
  <si>
    <t>512000000125</t>
  </si>
  <si>
    <t>M/S.VAISHNAVI AGRO</t>
  </si>
  <si>
    <t>512000000126</t>
  </si>
  <si>
    <t>THE PRINCIPAL GOVT POLYTECHNIC</t>
  </si>
  <si>
    <t>512000000127</t>
  </si>
  <si>
    <t>MAA SHAKAMBARI RICE MILL</t>
  </si>
  <si>
    <t>512000000128</t>
  </si>
  <si>
    <t>M/S. BALGOPAL RICE PRODUCTS</t>
  </si>
  <si>
    <t>512000000129</t>
  </si>
  <si>
    <t>M/S.SARANGI RICE HULLER</t>
  </si>
  <si>
    <t>512000000130</t>
  </si>
  <si>
    <t>SANJAY KUMAR AGRAWAL</t>
  </si>
  <si>
    <t>512000000132</t>
  </si>
  <si>
    <t>M/S. SHIVA FOODS</t>
  </si>
  <si>
    <t>512000000133</t>
  </si>
  <si>
    <t>M/S.SHREE SHYAMJI FOODS</t>
  </si>
  <si>
    <t>512000000134</t>
  </si>
  <si>
    <t>M/S. MUTYALA AGRO TECH LLP</t>
  </si>
  <si>
    <t>512000000135</t>
  </si>
  <si>
    <t>M/S.MAA KALAWATI RICE MILL</t>
  </si>
  <si>
    <t>512000000136</t>
  </si>
  <si>
    <t>SANSKAR INTERNATIONAL SCHOOL</t>
  </si>
  <si>
    <t>512000000137</t>
  </si>
  <si>
    <t>M/S.NAMO NARAYAN FOOD PRODUCTS</t>
  </si>
  <si>
    <t>512000000138</t>
  </si>
  <si>
    <t>M/S. VIJAY RICE INDUSTRIES</t>
  </si>
  <si>
    <t>512000000139</t>
  </si>
  <si>
    <t>M/S.     SRI RAM FOODS &amp; BEVERAGES</t>
  </si>
  <si>
    <t>512000000140</t>
  </si>
  <si>
    <t>M/S. SANKHOLIA RICE INDUSTRIES</t>
  </si>
  <si>
    <t>512000000141</t>
  </si>
  <si>
    <t>M/S. SRILAXMI RICE MILL</t>
  </si>
  <si>
    <t>512000000142</t>
  </si>
  <si>
    <t>M/S. SHREE NARSINGH FOOD PRODUCTS</t>
  </si>
  <si>
    <t>512000000143</t>
  </si>
  <si>
    <t>M/S. SAI MULTI SPECIALITY HOSPITAL</t>
  </si>
  <si>
    <t>512000000144</t>
  </si>
  <si>
    <t>M/S. VIKASH COLLEGE HOSTEL</t>
  </si>
  <si>
    <t>512000000145</t>
  </si>
  <si>
    <t>M/S. JAGANNATH RICE MILL</t>
  </si>
  <si>
    <t>512000000146</t>
  </si>
  <si>
    <t>BANDURGA INDUSTRIES</t>
  </si>
  <si>
    <t>512000000147</t>
  </si>
  <si>
    <t>M/S.MAA THAKURDEI RICE MILL</t>
  </si>
  <si>
    <t>512000000148</t>
  </si>
  <si>
    <t>M/S.VIKASH MULTI SPECIALTY HOSPITAL</t>
  </si>
  <si>
    <t>512000000149</t>
  </si>
  <si>
    <t>BHAWANI PADDY PROCESSORS( P) LTD</t>
  </si>
  <si>
    <t>512000000150</t>
  </si>
  <si>
    <t>M/S. SHANKAR RICE INDUSTRIES</t>
  </si>
  <si>
    <t>512000000151</t>
  </si>
  <si>
    <t>M/S.  SHREE VAISHNODEVI OIL</t>
  </si>
  <si>
    <t>512000000152</t>
  </si>
  <si>
    <t>EE,MGA LIFT,CHIKILI &amp; JAMPALI</t>
  </si>
  <si>
    <t>512000000153</t>
  </si>
  <si>
    <t>EE MGA LIFT,TAMDEI DUNGURI</t>
  </si>
  <si>
    <t>512000000154</t>
  </si>
  <si>
    <t>M/S.BALGOPAL FOOD PRODUCTS PVT LTD.</t>
  </si>
  <si>
    <t>512000000155</t>
  </si>
  <si>
    <t>E.E. PHD SAMBALPUR</t>
  </si>
  <si>
    <t>512000000156</t>
  </si>
  <si>
    <t>MAHARAJA RICE PRODUCTS</t>
  </si>
  <si>
    <t>512000000157</t>
  </si>
  <si>
    <t>NAVADANYA ENTERPRISES</t>
  </si>
  <si>
    <t>512000000158</t>
  </si>
  <si>
    <t>M/S.SUMITRA AGRO TECH</t>
  </si>
  <si>
    <t>512000000159</t>
  </si>
  <si>
    <t>M/S.RELIANCE CORPORATE IT PARK LTD.</t>
  </si>
  <si>
    <t>512000000160</t>
  </si>
  <si>
    <t>M/S. JAGANNATH RICE PRODUCT</t>
  </si>
  <si>
    <t>512000000161</t>
  </si>
  <si>
    <t>M/S.JINDAL FOOD PRODUCTS</t>
  </si>
  <si>
    <t>512000000162</t>
  </si>
  <si>
    <t>DIST.MEDICAL OFFICER,MS CUM SUPERIN</t>
  </si>
  <si>
    <t>512000000163</t>
  </si>
  <si>
    <t>M/S.SRI RAM OIL</t>
  </si>
  <si>
    <t>512000000164</t>
  </si>
  <si>
    <t>M/S.PADMABATI FOOD PRODUCTS.</t>
  </si>
  <si>
    <t>512000000165</t>
  </si>
  <si>
    <t>M/S.BOAT BRAND AGARBATI</t>
  </si>
  <si>
    <t>512000000166</t>
  </si>
  <si>
    <t>E.E PHD SAMBALPUR</t>
  </si>
  <si>
    <t>512000000167</t>
  </si>
  <si>
    <t>M/S. SALASAR RICE MILL</t>
  </si>
  <si>
    <t>512000000168</t>
  </si>
  <si>
    <t>M/S.MAA SHAKAMBARI PRODUCTS</t>
  </si>
  <si>
    <t>512000000169</t>
  </si>
  <si>
    <t>M/S. GHANTESWARI RICE MILL (P) LTD</t>
  </si>
  <si>
    <t>512000000170</t>
  </si>
  <si>
    <t>AKASH KUMAR AGRAWAL</t>
  </si>
  <si>
    <t>512000000171</t>
  </si>
  <si>
    <t>M/S. BHAVYASRI FARMS PVT LTD</t>
  </si>
  <si>
    <t>ALLIED AGRICULTURE ACTIVITIES</t>
  </si>
  <si>
    <t>512000000172</t>
  </si>
  <si>
    <t>STATE BANK OF INDIA</t>
  </si>
  <si>
    <t>512000000173</t>
  </si>
  <si>
    <t>512000000174</t>
  </si>
  <si>
    <t>VIKASH EDUCATIONAL INSTITUTIONS</t>
  </si>
  <si>
    <t>512000000175</t>
  </si>
  <si>
    <t>GOMATI FOODS</t>
  </si>
  <si>
    <t>512000000176</t>
  </si>
  <si>
    <t>M/S JINDAL DEVELOPERS</t>
  </si>
  <si>
    <t>512000000177</t>
  </si>
  <si>
    <t>M/S. THE SR DIVISIONAL ELECTRICAL ENGINEER TRD</t>
  </si>
  <si>
    <t>512000000178</t>
  </si>
  <si>
    <t>PRAGATI MILK PRODUCT PVT LTD  UNIT III</t>
  </si>
  <si>
    <t>512000000179</t>
  </si>
  <si>
    <t>M/S.  SOKOON ENTERPRISES</t>
  </si>
  <si>
    <t>512000000182</t>
  </si>
  <si>
    <t>Mr. NIHAR RANJAN MOHANTY</t>
  </si>
  <si>
    <t>512000000184</t>
  </si>
  <si>
    <t>M/S. MANGAL MURTI SEEDS PVT. LTD.</t>
  </si>
  <si>
    <t>512000000185</t>
  </si>
  <si>
    <t>M/s Nuziveedu Seeds Pvt.Ltd</t>
  </si>
  <si>
    <t>512000000186</t>
  </si>
  <si>
    <t>M/S.    DARPAN INFRASTRUCTURE PRIVATE LIMITED</t>
  </si>
  <si>
    <t>TEMP. SUPPLY GENERAL PURPOSE &gt;= 110 KVA</t>
  </si>
  <si>
    <t>512000000187</t>
  </si>
  <si>
    <t>M/S.     KAKATIYA INDUSTRIES PVT LTD</t>
  </si>
  <si>
    <t>512000000188</t>
  </si>
  <si>
    <t>M/S.   THE SECRETARY</t>
  </si>
  <si>
    <t>512000000189</t>
  </si>
  <si>
    <t>M/S. UNNMUKTSOLUTIONS PVT. LTD</t>
  </si>
  <si>
    <t>512000000190</t>
  </si>
  <si>
    <t>M/S.  CANDID COMMERCIAL</t>
  </si>
  <si>
    <t>512000000191</t>
  </si>
  <si>
    <t>M/S.   MAA SAMALESWARI FOOD PRODUCTS</t>
  </si>
  <si>
    <t>512000000192</t>
  </si>
  <si>
    <t>M/S.   KAVYA RICE MILL</t>
  </si>
  <si>
    <t>512000000193</t>
  </si>
  <si>
    <t>Ms. PLANT ENGINEER O.S.S.C Ltd.</t>
  </si>
  <si>
    <t>512000000194</t>
  </si>
  <si>
    <t>M/S.    ENTERTAINMENT KINGDOM</t>
  </si>
  <si>
    <t>512000000195</t>
  </si>
  <si>
    <t>M/S.      SARTHAK COTRACTS PVT LTD</t>
  </si>
  <si>
    <t>512000000196</t>
  </si>
  <si>
    <t>M/S. PANTALOON</t>
  </si>
  <si>
    <t>512000000197</t>
  </si>
  <si>
    <t>Mr. AMIT AGRAWAL</t>
  </si>
  <si>
    <t>512000000198</t>
  </si>
  <si>
    <t>M/S. GEO FAST CONSUMER PRODUCTS PVT LTD</t>
  </si>
  <si>
    <t>512000000199</t>
  </si>
  <si>
    <t>M/S.     KANTA NUTRITION</t>
  </si>
  <si>
    <t>512000000200</t>
  </si>
  <si>
    <t>M/S. RELIANCE</t>
  </si>
  <si>
    <t>512000000201</t>
  </si>
  <si>
    <t>M/S.    RADHIKA AGROCHEMS</t>
  </si>
  <si>
    <t>512000000202</t>
  </si>
  <si>
    <t>Mr. KISHAN AGRAWAL</t>
  </si>
  <si>
    <t>512000000203</t>
  </si>
  <si>
    <t>M/S.      EXECUTIVE ENGINEER GANGADHAR MEHER LI PROJECT</t>
  </si>
  <si>
    <t>515000000001</t>
  </si>
  <si>
    <t>BISNU RICE MILL</t>
  </si>
  <si>
    <t>515000000002</t>
  </si>
  <si>
    <t>M/s. N.K. Enterprises</t>
  </si>
  <si>
    <t>515000000003</t>
  </si>
  <si>
    <t>MAHALAXMI RICE MILL</t>
  </si>
  <si>
    <t>515000000004</t>
  </si>
  <si>
    <t>UTKAL RICE &amp; FLOOR MILL</t>
  </si>
  <si>
    <t>515000000005</t>
  </si>
  <si>
    <t>BAJRANG WHEAT PRODUCTS(P)LTD.</t>
  </si>
  <si>
    <t>515000000007</t>
  </si>
  <si>
    <t>SHYAM HULLER &amp; FLOOR MILL</t>
  </si>
  <si>
    <t>515000000009</t>
  </si>
  <si>
    <t>LAXMI RICE MILL</t>
  </si>
  <si>
    <t>515000000010</t>
  </si>
  <si>
    <t>M/S SUBARNA FOOD PRODUCTS</t>
  </si>
  <si>
    <t>515000000012</t>
  </si>
  <si>
    <t>SHREE HANUMAN FOOD PRODUCTS</t>
  </si>
  <si>
    <t>515000000014</t>
  </si>
  <si>
    <t>VAISHNODEVI RICE MILL</t>
  </si>
  <si>
    <t>515000000016</t>
  </si>
  <si>
    <t>SHREE VINAYAK RICE MILL</t>
  </si>
  <si>
    <t>515000000017</t>
  </si>
  <si>
    <t>M/S L.N.PADDY PROCESSING PVT.LTD.</t>
  </si>
  <si>
    <t>515000000020</t>
  </si>
  <si>
    <t>SAGAR FOOD PRODUCT</t>
  </si>
  <si>
    <t>515000000021</t>
  </si>
  <si>
    <t>GEETANJALI FOOD PRODUCTS</t>
  </si>
  <si>
    <t>515000000022</t>
  </si>
  <si>
    <t>M/S. TRIBENI FOOD PRODUCTS</t>
  </si>
  <si>
    <t>515000000024</t>
  </si>
  <si>
    <t>M/S. KOSHAL CEMENT PVT LTD.</t>
  </si>
  <si>
    <t>515000000026</t>
  </si>
  <si>
    <t>MAA ANNAPURNA RICE MILL</t>
  </si>
  <si>
    <t>515000000028</t>
  </si>
  <si>
    <t>RAJIB LOCHAN RICE MILL</t>
  </si>
  <si>
    <t>515000000029</t>
  </si>
  <si>
    <t>PRINCIPAL</t>
  </si>
  <si>
    <t>515000000030</t>
  </si>
  <si>
    <t>MAA SANTOSHI RICE MILL</t>
  </si>
  <si>
    <t>515000000031</t>
  </si>
  <si>
    <t>SHREEJI AGRO INDUSTRY</t>
  </si>
  <si>
    <t>515000000032</t>
  </si>
  <si>
    <t>M/S. BALGOPAL FOODS PRODUCTS PVT LTD.</t>
  </si>
  <si>
    <t>515000000033</t>
  </si>
  <si>
    <t>M/S. DEOSHARWALI OIL INDUSTRIES</t>
  </si>
  <si>
    <t>515000000034</t>
  </si>
  <si>
    <t>M/S MAA ARNAPURNA RICE INDUSTRY</t>
  </si>
  <si>
    <t>515000000035</t>
  </si>
  <si>
    <t>M/S.UNNATI AGRO</t>
  </si>
  <si>
    <t>515000000036</t>
  </si>
  <si>
    <t>M/S.GOPALJI FOOD PRODUCT</t>
  </si>
  <si>
    <t>515000000037</t>
  </si>
  <si>
    <t>M/S KAPILESWAR RICE MILL</t>
  </si>
  <si>
    <t>515000000038</t>
  </si>
  <si>
    <t>M/S.RCMS,BARPALI</t>
  </si>
  <si>
    <t>515000000040</t>
  </si>
  <si>
    <t>M/S. CHANDAN DISPOSABLE</t>
  </si>
  <si>
    <t>515000000041</t>
  </si>
  <si>
    <t>M/S MAA LAXMI RICE MILL</t>
  </si>
  <si>
    <t>515000000042</t>
  </si>
  <si>
    <t>E.E,MEGA LIFT PROJECTS ,BBSR</t>
  </si>
  <si>
    <t>515000000043</t>
  </si>
  <si>
    <t>M/S. SHREEJI PADDY PROCESSORS</t>
  </si>
  <si>
    <t>515000000044</t>
  </si>
  <si>
    <t>M/S.   SNEHA STONE CRUSHER</t>
  </si>
  <si>
    <t>515000000045</t>
  </si>
  <si>
    <t>M/S. PARBATI DEVI RICE MILL</t>
  </si>
  <si>
    <t>515000000046</t>
  </si>
  <si>
    <t>MEDICAL OFFICER INCHARGE</t>
  </si>
  <si>
    <t>515000000047</t>
  </si>
  <si>
    <t>M/S. SUB.DIVISIONAL MEDICAL OFFICER, PADAMPUR</t>
  </si>
  <si>
    <t>515000000048</t>
  </si>
  <si>
    <t>M/S. NITISH STONE CRUSHER</t>
  </si>
  <si>
    <t>515000000049</t>
  </si>
  <si>
    <t>M/S.SAMALESWARI RICE MILL</t>
  </si>
  <si>
    <t>515000000050</t>
  </si>
  <si>
    <t>M/S. LAXMI BHOG PVT LTD</t>
  </si>
  <si>
    <t>515000000051</t>
  </si>
  <si>
    <t>M/S. SHREE KRISHNA FEBSPIN PRIVATE LIMITED</t>
  </si>
  <si>
    <t>515000000052</t>
  </si>
  <si>
    <t>M/S. M/S C. M. STONE CRUSHER</t>
  </si>
  <si>
    <t>515000000053</t>
  </si>
  <si>
    <t>EE PHD, SAMBALPUR</t>
  </si>
  <si>
    <t>515000000054</t>
  </si>
  <si>
    <t>M/S.  SITARAM FOOD</t>
  </si>
  <si>
    <t>515000000055</t>
  </si>
  <si>
    <t>M/S.  UTKAL POLYPIPES PVT</t>
  </si>
  <si>
    <t>515000000056</t>
  </si>
  <si>
    <t>Mr. DINESH KUMAR LATH</t>
  </si>
  <si>
    <t>515000000057</t>
  </si>
  <si>
    <t>M/S.  PRIYA NUTRITION</t>
  </si>
  <si>
    <t>515000000058</t>
  </si>
  <si>
    <t>M/S. SAMALESWARI STONE CRUSHER</t>
  </si>
  <si>
    <t>515000000059</t>
  </si>
  <si>
    <t>M/S.  KRUTISHREE STONE CRUSHER</t>
  </si>
  <si>
    <t>515000000060</t>
  </si>
  <si>
    <t>M/S.  MAHARAJA POLYFAB PRIVATE LIMITED</t>
  </si>
  <si>
    <t>515000000061</t>
  </si>
  <si>
    <t>M/S.  BALAJI AGRI BIO TECH LTD</t>
  </si>
  <si>
    <t>515000000062</t>
  </si>
  <si>
    <t>M/S. TRIVENI VITA MAX PRIVATE LIMITED</t>
  </si>
  <si>
    <t>515000000063</t>
  </si>
  <si>
    <t>M/S.   RSA INFRASTRUCTURE PVT</t>
  </si>
  <si>
    <t>515000000064</t>
  </si>
  <si>
    <t>M/S.   EXECUTIVE ENGINEER GANGADHAR MEHER</t>
  </si>
  <si>
    <t>811000000002</t>
  </si>
  <si>
    <t>811000000007</t>
  </si>
  <si>
    <t>MANAGER U.CO. BANK</t>
  </si>
  <si>
    <t>811000000008</t>
  </si>
  <si>
    <t>DEPUTY  MANAGER POWER GRID COR</t>
  </si>
  <si>
    <t>811000000009</t>
  </si>
  <si>
    <t>MANAGER BANK OF INDIA</t>
  </si>
  <si>
    <t>811000000010</t>
  </si>
  <si>
    <t>MANAGER P.N.B.</t>
  </si>
  <si>
    <t>811000000019</t>
  </si>
  <si>
    <t>D G M I/C,POWER DISTRIBUTION</t>
  </si>
  <si>
    <t>811000000026</t>
  </si>
  <si>
    <t>THE MANAGER LICI.</t>
  </si>
  <si>
    <t>811000000027</t>
  </si>
  <si>
    <t>MANAGER  SBI.</t>
  </si>
  <si>
    <t>811000000034</t>
  </si>
  <si>
    <t>M/S.HOTEL RADHIKA REGENCY</t>
  </si>
  <si>
    <t>811000000035</t>
  </si>
  <si>
    <t>NATIONAL INSTITUTE OF TECHNOLOGY</t>
  </si>
  <si>
    <t>811000000037</t>
  </si>
  <si>
    <t>DIVISIONAL ENGINEER(G)</t>
  </si>
  <si>
    <t>811000000065</t>
  </si>
  <si>
    <t>M/s. General Manager WATCO Division, Rourkela</t>
  </si>
  <si>
    <t>811000000104</t>
  </si>
  <si>
    <t>M/S.INDIRA ETHNICS,MAIN RD,RKL</t>
  </si>
  <si>
    <t>811000000109</t>
  </si>
  <si>
    <t>M/s General Manager WATCO Division</t>
  </si>
  <si>
    <t>811000000115</t>
  </si>
  <si>
    <t>KAY SONS ENTERPRISES P LTD.</t>
  </si>
  <si>
    <t>811000000119</t>
  </si>
  <si>
    <t>SRI RAMESH RAO, HOLDING NO-72</t>
  </si>
  <si>
    <t>811000000120</t>
  </si>
  <si>
    <t>ADDITI ONAL COMMISSONER OF INCOME T</t>
  </si>
  <si>
    <t>811000000121</t>
  </si>
  <si>
    <t>M/S INDIRA GARMENTS (P) LTD.</t>
  </si>
  <si>
    <t>811000000122</t>
  </si>
  <si>
    <t>M/S ANJ. ENTERPRISES (P) LTD</t>
  </si>
  <si>
    <t>811000000127</t>
  </si>
  <si>
    <t>M/S MERIDIEN BUILDTECH (P) LTD.</t>
  </si>
  <si>
    <t>811000000128</t>
  </si>
  <si>
    <t>HOTEL BRUNDABAN</t>
  </si>
  <si>
    <t>811000000129</t>
  </si>
  <si>
    <t>THE REGENCY INN.</t>
  </si>
  <si>
    <t>811000000133</t>
  </si>
  <si>
    <t>RADHAGOPI RICE MILL</t>
  </si>
  <si>
    <t>811000000134</t>
  </si>
  <si>
    <t>M/S. MAA BHAGAWATI RE-ROLLING MILL</t>
  </si>
  <si>
    <t>811000000135</t>
  </si>
  <si>
    <t>M/S. REGENT HOTEL</t>
  </si>
  <si>
    <t>811000000136</t>
  </si>
  <si>
    <t>M/S G.M.MALLS</t>
  </si>
  <si>
    <t>811000000137</t>
  </si>
  <si>
    <t>M/S.SEHAJ INFRA PROJECTS PVT LTD.</t>
  </si>
  <si>
    <t>811000000138</t>
  </si>
  <si>
    <t>M/S.MERIDIAN BUILDTECH PVT LTD</t>
  </si>
  <si>
    <t>811000000139</t>
  </si>
  <si>
    <t>M/S. B.K CONSTRUCTION</t>
  </si>
  <si>
    <t>811000000140</t>
  </si>
  <si>
    <t>M/S. GANESH METALLICKS</t>
  </si>
  <si>
    <t>811000000141</t>
  </si>
  <si>
    <t>M/S.BALRAM TOWERS</t>
  </si>
  <si>
    <t>811000000142</t>
  </si>
  <si>
    <t>M/S LINDE INDIA LTD.,2X853TPD PLANT</t>
  </si>
  <si>
    <t>811000000144</t>
  </si>
  <si>
    <t>THE SENIOR MANAGER</t>
  </si>
  <si>
    <t>811000000145</t>
  </si>
  <si>
    <t>M/S.SAHEJ REALCON PVT LTD.</t>
  </si>
  <si>
    <t>811000000146</t>
  </si>
  <si>
    <t>811000000147</t>
  </si>
  <si>
    <t>PROJECT MANAGER</t>
  </si>
  <si>
    <t>811000000148</t>
  </si>
  <si>
    <t>SRI SURESH AGARWAL</t>
  </si>
  <si>
    <t>811000000149</t>
  </si>
  <si>
    <t>M/S.  THE DIVISIONAL RAILWAY MANAGER TRD</t>
  </si>
  <si>
    <t>811000000150</t>
  </si>
  <si>
    <t>M/S RADHA GOPI FOOD INDUSTRIES</t>
  </si>
  <si>
    <t>811000000151</t>
  </si>
  <si>
    <t>SHREE GOVIND TOWERS</t>
  </si>
  <si>
    <t>811000000152</t>
  </si>
  <si>
    <t>M/S SHANTI MEMORIAL HOSPITAL</t>
  </si>
  <si>
    <t>811000000153</t>
  </si>
  <si>
    <t>THE ADDITIONAL COMMISSIONER INCOM TAX</t>
  </si>
  <si>
    <t>811000000154</t>
  </si>
  <si>
    <t>EXECUTIVE ENGINEER</t>
  </si>
  <si>
    <t>811000000155</t>
  </si>
  <si>
    <t>Mr. M/S SACHIN FOOD PRODUCTS</t>
  </si>
  <si>
    <t>811000000156</t>
  </si>
  <si>
    <t>THE PROJECT ENGG OWSSB, RKL</t>
  </si>
  <si>
    <t>811000000157</t>
  </si>
  <si>
    <t>M/S.   POWERGRID CORPORATION OF INDIA LTD</t>
  </si>
  <si>
    <t>811000000158</t>
  </si>
  <si>
    <t>M/S. POWERGRID CORPORATION OF INDIA LTD</t>
  </si>
  <si>
    <t>811000000159</t>
  </si>
  <si>
    <t>M/S.  POWERGRID CORPORATION OF INDIA LTD</t>
  </si>
  <si>
    <t>811000000160</t>
  </si>
  <si>
    <t>M/S.  SHREE MAA DURGA FOOD PRODUCTS PVT</t>
  </si>
  <si>
    <t>811000000161</t>
  </si>
  <si>
    <t>M/S.  THE SECRETARY</t>
  </si>
  <si>
    <t>811000000162</t>
  </si>
  <si>
    <t>M/S. MADAV AGRO INDUSTRIES</t>
  </si>
  <si>
    <t>811000000163</t>
  </si>
  <si>
    <t>M/S. ROURKELA SMART CITY</t>
  </si>
  <si>
    <t>811000000164</t>
  </si>
  <si>
    <t>Administrator Birsa Munda Athletic Stadium Rourkela</t>
  </si>
  <si>
    <t>811000000165</t>
  </si>
  <si>
    <t>M/S. ROURKELA SMARTCITY LTD</t>
  </si>
  <si>
    <t>811000000166</t>
  </si>
  <si>
    <t>811000000167</t>
  </si>
  <si>
    <t>M/S.  HOTEL DEEPTI</t>
  </si>
  <si>
    <t>811000000168</t>
  </si>
  <si>
    <t>M/S. MANAGERPANTHANIWAS</t>
  </si>
  <si>
    <t>812000000001</t>
  </si>
  <si>
    <t>812000000006</t>
  </si>
  <si>
    <t>M/S BASUNDHARA METALICS (P)LTD</t>
  </si>
  <si>
    <t>812000000007</t>
  </si>
  <si>
    <t>REGIONAL DIAGNOSTIC CENTRE</t>
  </si>
  <si>
    <t>812000000008</t>
  </si>
  <si>
    <t>M/S MAA SANTOSHI RICE MILL</t>
  </si>
  <si>
    <t>812000000009</t>
  </si>
  <si>
    <t>C.D.M.O,DIST.H.Q.HOSPITAL</t>
  </si>
  <si>
    <t>812000000010</t>
  </si>
  <si>
    <t>M/S.KAUSHAL FERRO METALS PLTD.</t>
  </si>
  <si>
    <t>812000000016</t>
  </si>
  <si>
    <t>M/S MAHANADI COAL FIELDS LTD</t>
  </si>
  <si>
    <t>812000000019</t>
  </si>
  <si>
    <t>M/S. POWER GRID CORPORATION LTD</t>
  </si>
  <si>
    <t>812000000020</t>
  </si>
  <si>
    <t>M/S. SRI RADHEKRISHNA FOOD</t>
  </si>
  <si>
    <t>812000000023</t>
  </si>
  <si>
    <t>M/S NTPC LTD</t>
  </si>
  <si>
    <t>812000000027</t>
  </si>
  <si>
    <t>M/S. ANIL KUMAR AGARWAL</t>
  </si>
  <si>
    <t>812000000029</t>
  </si>
  <si>
    <t>M/S. SAHEB SIRAJ INDUSTRIES PVT LTD</t>
  </si>
  <si>
    <t>812000000030</t>
  </si>
  <si>
    <t>M/S. ODISHA COAL &amp; POWER LTD.</t>
  </si>
  <si>
    <t>812000000031</t>
  </si>
  <si>
    <t>CHIEF DIST.MEDICAL OFFICER</t>
  </si>
  <si>
    <t>812000000032</t>
  </si>
  <si>
    <t>EXE.ENG.MEGA LIFT IRRIG.PROJECT JSG</t>
  </si>
  <si>
    <t>812000000033</t>
  </si>
  <si>
    <t>EXE.ENG.MEGALIFT IRRIG.PROJ.JHARSUG</t>
  </si>
  <si>
    <t>812000000035</t>
  </si>
  <si>
    <t>EE.MEGA LIFT IRRIGATION PROJECT JSG</t>
  </si>
  <si>
    <t>812000000037</t>
  </si>
  <si>
    <t>SRI NANAK RAM BHOJWANI</t>
  </si>
  <si>
    <t>812000000038</t>
  </si>
  <si>
    <t>DEAN</t>
  </si>
  <si>
    <t>812000000039</t>
  </si>
  <si>
    <t>M/S. SHREE BALAJI ENGICONS PVT LTD</t>
  </si>
  <si>
    <t>812000000040</t>
  </si>
  <si>
    <t>M/S NANDINI FLYASH BRICKS</t>
  </si>
  <si>
    <t>812000000041</t>
  </si>
  <si>
    <t>M/S. O P G C ltd</t>
  </si>
  <si>
    <t>812000000042</t>
  </si>
  <si>
    <t>INMO Fertilizers and Chemicals Pvt Ltd</t>
  </si>
  <si>
    <t>812000000043</t>
  </si>
  <si>
    <t>EXECUTIVE ENGINEER, MEGALIFT PROJECT, JHARSUGUDA</t>
  </si>
  <si>
    <t>812000000044</t>
  </si>
  <si>
    <t>M/S. M/S DYNAMIC ENGINEERING &amp; TECHNOLOGY</t>
  </si>
  <si>
    <t>812000000045</t>
  </si>
  <si>
    <t>M/S. Jagdeb Industries Pvt Ltd</t>
  </si>
  <si>
    <t>812000000046</t>
  </si>
  <si>
    <t>H N INDUSTRIES</t>
  </si>
  <si>
    <t>812000000047</t>
  </si>
  <si>
    <t>812000000048</t>
  </si>
  <si>
    <t>812000000049</t>
  </si>
  <si>
    <t>Mr.   SANJAY KUMAR NANDA</t>
  </si>
  <si>
    <t>812000000050</t>
  </si>
  <si>
    <t>M/S. M.R. INDUSTRIES</t>
  </si>
  <si>
    <t>812000000051</t>
  </si>
  <si>
    <t>M/S.    SAINIK MINING AND ALLIED SERVICES</t>
  </si>
  <si>
    <t>812000000052</t>
  </si>
  <si>
    <t>M/S ODISHA COAL &amp; POWER LTD</t>
  </si>
  <si>
    <t>812000000053</t>
  </si>
  <si>
    <t>Mr. JATIN KUMAR NAIK</t>
  </si>
  <si>
    <t>812000000054</t>
  </si>
  <si>
    <t>M/S.    NTPC LTD</t>
  </si>
  <si>
    <t>812000000055</t>
  </si>
  <si>
    <t>M/S.   SHREE BALAJI ENGICONS LTD</t>
  </si>
  <si>
    <t>812000000056</t>
  </si>
  <si>
    <t>Mr. SHIBA PRASAD PADHI</t>
  </si>
  <si>
    <t>812000000057</t>
  </si>
  <si>
    <t>District Sports Officer</t>
  </si>
  <si>
    <t>812000000058</t>
  </si>
  <si>
    <t>M/S.   Shree Syamji Food Product</t>
  </si>
  <si>
    <t>812000000059</t>
  </si>
  <si>
    <t>M/S.     SHREE BALAJI ENGICONS LTD</t>
  </si>
  <si>
    <t>812000000060</t>
  </si>
  <si>
    <t>M/S.    JAY DURGA ENTERPRISES &amp; CO UNIT II</t>
  </si>
  <si>
    <t>812000000061</t>
  </si>
  <si>
    <t>Medical Superintendent</t>
  </si>
  <si>
    <t>813000000002</t>
  </si>
  <si>
    <t>DON BOSCO BHAWAN</t>
  </si>
  <si>
    <t>813000000008</t>
  </si>
  <si>
    <t>EASTERN ALLOYS (P) LTD.</t>
  </si>
  <si>
    <t>813000000009</t>
  </si>
  <si>
    <t>M/S. INDIAN EXPLOSIVES PRIVATE LIMITED</t>
  </si>
  <si>
    <t>813000000016</t>
  </si>
  <si>
    <t>M/S SHREE CHEM RESINS LTD.</t>
  </si>
  <si>
    <t>813000000019</t>
  </si>
  <si>
    <t>813000000021</t>
  </si>
  <si>
    <t>M/S. SLM METAL(P) LTD.</t>
  </si>
  <si>
    <t>813000000024</t>
  </si>
  <si>
    <t>ASST. GENARAL MANAGER.</t>
  </si>
  <si>
    <t>813000000025</t>
  </si>
  <si>
    <t>SHIV MINERALS &amp; CHEMICALS.</t>
  </si>
  <si>
    <t>813000000026</t>
  </si>
  <si>
    <t>DALMIAINS OF SCI&amp;IND RESEARCH</t>
  </si>
  <si>
    <t>813000000030</t>
  </si>
  <si>
    <t>MANAGER,TISCO.</t>
  </si>
  <si>
    <t>813000000031</t>
  </si>
  <si>
    <t>M/S. INDIAN INSTITUTE FOR PRODUCTION MANAGEMENT</t>
  </si>
  <si>
    <t>813000000037</t>
  </si>
  <si>
    <t>M/S.  ROURKELA MINERALS COMPANY PVT</t>
  </si>
  <si>
    <t>813000000038</t>
  </si>
  <si>
    <t>M/S IFGL Refractories ltd.</t>
  </si>
  <si>
    <t>813000000040</t>
  </si>
  <si>
    <t>PROTON STEELS LTD.</t>
  </si>
  <si>
    <t>813000000041</t>
  </si>
  <si>
    <t>GOLCHA PIGMENTS (P) LTD.</t>
  </si>
  <si>
    <t>813000000043</t>
  </si>
  <si>
    <t>813000000044</t>
  </si>
  <si>
    <t>PASSARY MINERALS LTD.</t>
  </si>
  <si>
    <t>813000000045</t>
  </si>
  <si>
    <t>UTKAL FERRO PRODUCTS.</t>
  </si>
  <si>
    <t>813000000051</t>
  </si>
  <si>
    <t>M/S. SURVESH REFRACTORIES.</t>
  </si>
  <si>
    <t>813000000052</t>
  </si>
  <si>
    <t>M/S. SURAJ PRODUCTS LIMITED</t>
  </si>
  <si>
    <t>813000000053</t>
  </si>
  <si>
    <t>M/S.   CAST PROFILES PVT LTD</t>
  </si>
  <si>
    <t>813000000055</t>
  </si>
  <si>
    <t>DIVISIONAL RAILWAY MANAGER TRD</t>
  </si>
  <si>
    <t>813000000059</t>
  </si>
  <si>
    <t>PURNAPANI LIME STO&amp;DOL QUARRY</t>
  </si>
  <si>
    <t>813000000060</t>
  </si>
  <si>
    <t>M/S.    SHIVA CEMENT LTD</t>
  </si>
  <si>
    <t>813000000061</t>
  </si>
  <si>
    <t>BISRA STONE LIME CO LTD.</t>
  </si>
  <si>
    <t>813000000064</t>
  </si>
  <si>
    <t xml:space="preserve">M/S DALMIA CEMENT(BHARAT)  LIMITED                             </t>
  </si>
  <si>
    <t>813000000068</t>
  </si>
  <si>
    <t>ASIATIC GASES LTD.</t>
  </si>
  <si>
    <t>813000000073</t>
  </si>
  <si>
    <t>KGN CEMENT PVT LTD.</t>
  </si>
  <si>
    <t>813000000078</t>
  </si>
  <si>
    <t>BAJRANG STEEL &amp;ALLOY(P) LTD</t>
  </si>
  <si>
    <t>813000000082</t>
  </si>
  <si>
    <t>M/S. SHREERAM SPONGE &amp; STEELS P LTD</t>
  </si>
  <si>
    <t>813000000084</t>
  </si>
  <si>
    <t>M/S. SHREE LINGRAJ FEEDS LTD.</t>
  </si>
  <si>
    <t>813000000087</t>
  </si>
  <si>
    <t>M/S RAJGANGPUR ISPAT UDYOG.</t>
  </si>
  <si>
    <t>813000000089</t>
  </si>
  <si>
    <t>M/S REFULGENT ISPAT PVT.LTD.</t>
  </si>
  <si>
    <t>813000000090</t>
  </si>
  <si>
    <t>M/S.SCAN STEELS LTD (UNIT-I)</t>
  </si>
  <si>
    <t>813000000091</t>
  </si>
  <si>
    <t>M/S T.R.CHEMICALS LTD.</t>
  </si>
  <si>
    <t>813000000096</t>
  </si>
  <si>
    <t>M/S PRABHU SPONGE(P)LTD.</t>
  </si>
  <si>
    <t>813000000099</t>
  </si>
  <si>
    <t>M/S.SHIVA REFRATECH INDIA PVT.LTD.</t>
  </si>
  <si>
    <t>813000000103</t>
  </si>
  <si>
    <t>M/S. AMBICA IRON &amp; STEELS PVT LTD</t>
  </si>
  <si>
    <t>813000000104</t>
  </si>
  <si>
    <t>M/S CLASSIC AIR PRODUCTS</t>
  </si>
  <si>
    <t>813000000106</t>
  </si>
  <si>
    <t>M/S. SCAN STEELS LTD(UNIT-II)</t>
  </si>
  <si>
    <t>813000000108</t>
  </si>
  <si>
    <t>M/S. THAKUR PRASAD SAO &amp; SONS(P)LTD</t>
  </si>
  <si>
    <t>813000000110</t>
  </si>
  <si>
    <t>M/S TOP TECH STEELS PVT.LTD.</t>
  </si>
  <si>
    <t>813000000111</t>
  </si>
  <si>
    <t>M/S MAA GIRIJA ISPAT(P)LTD.</t>
  </si>
  <si>
    <t>813000000113</t>
  </si>
  <si>
    <t>M/S.UTKAL METALLICS LTD</t>
  </si>
  <si>
    <t>813000000116</t>
  </si>
  <si>
    <t>M/S.  THAKUR PRASAD SAO &amp; SONS PVT LTD</t>
  </si>
  <si>
    <t>813000000117</t>
  </si>
  <si>
    <t>M/S-AGRASEN SPONGE(P)LTD</t>
  </si>
  <si>
    <t>813000000118</t>
  </si>
  <si>
    <t>813000000119</t>
  </si>
  <si>
    <t>M/S SHREE GANESH METALIKS LTD.</t>
  </si>
  <si>
    <t>813000000121</t>
  </si>
  <si>
    <t>M/S.SPONGE UDYOG(P)LTD</t>
  </si>
  <si>
    <t>813000000122</t>
  </si>
  <si>
    <t>M/S.  KHEDARIA ISPAT LTD</t>
  </si>
  <si>
    <t>813000000123</t>
  </si>
  <si>
    <t>M/S.META SPONGE(P)LTD.</t>
  </si>
  <si>
    <t>813000000124</t>
  </si>
  <si>
    <t>BARBARIK STEEL PRIVATE LIMITED</t>
  </si>
  <si>
    <t>813000000125</t>
  </si>
  <si>
    <t>M/S.JAY IRON &amp; STEELS LIMITED</t>
  </si>
  <si>
    <t>813000000126</t>
  </si>
  <si>
    <t>M/S. POOJA SPONGE PVT</t>
  </si>
  <si>
    <t>813000000127</t>
  </si>
  <si>
    <t>M/S.   HINDUSTAN AQUA LTD</t>
  </si>
  <si>
    <t>813000000131</t>
  </si>
  <si>
    <t>M/S R.B.AGARWALLA &amp; CO(P) LTD.</t>
  </si>
  <si>
    <t>813000000133</t>
  </si>
  <si>
    <t>M/S GOVINDAM PROJECTS(P) LTD.</t>
  </si>
  <si>
    <t>813000000134</t>
  </si>
  <si>
    <t>SRI.BALAJI METALLICS PVT LTD.</t>
  </si>
  <si>
    <t>813000000139</t>
  </si>
  <si>
    <t>813000000140</t>
  </si>
  <si>
    <t>M/S.RELIABLE SPONGE (P) LTD.</t>
  </si>
  <si>
    <t>813000000141</t>
  </si>
  <si>
    <t>M/S.MAA SHAKUMBARI SPONGE(P)LT</t>
  </si>
  <si>
    <t>813000000144</t>
  </si>
  <si>
    <t>M/S.SRISRI AKHANDALAMANI AIRLT</t>
  </si>
  <si>
    <t>813000000148</t>
  </si>
  <si>
    <t>M/S TIME STEEL &amp; POWER PVT LTD.</t>
  </si>
  <si>
    <t>813000000149</t>
  </si>
  <si>
    <t>M/S.ADHUNIK METALIKS LIMITED</t>
  </si>
  <si>
    <t>813000000152</t>
  </si>
  <si>
    <t>M/S.EASTERN ENGINEERING COMPAN</t>
  </si>
  <si>
    <t>813000000159</t>
  </si>
  <si>
    <t>M/S.BAJRANGBALI RE-ROLLERS(P)L</t>
  </si>
  <si>
    <t>813000000167</t>
  </si>
  <si>
    <t>M/S.AGRASEN RICE MILLS P.LTD.</t>
  </si>
  <si>
    <t>813000000170</t>
  </si>
  <si>
    <t>M/S.HARI MACHINES LTD.</t>
  </si>
  <si>
    <t>813000000174</t>
  </si>
  <si>
    <t>M/S- POLY REFRACTORIES (P) LTD</t>
  </si>
  <si>
    <t>813000000176</t>
  </si>
  <si>
    <t>M/S.ADHUNIK METALIKS LTD,</t>
  </si>
  <si>
    <t>813000000180</t>
  </si>
  <si>
    <t>M/S.TARINI STONE CRUSHER</t>
  </si>
  <si>
    <t>813000000181</t>
  </si>
  <si>
    <t>M/S. M/S SITA CEMENT LTD.</t>
  </si>
  <si>
    <t>813000000186</t>
  </si>
  <si>
    <t>M/S. DD IRON &amp; STEEL (P) LTD</t>
  </si>
  <si>
    <t>813000000188</t>
  </si>
  <si>
    <t>M/S. SHRI RADHA RAMAN ALLOYS LTD</t>
  </si>
  <si>
    <t>813000000191</t>
  </si>
  <si>
    <t>M/S SATGURU METALS &amp; POWER (P) LTD.</t>
  </si>
  <si>
    <t>813000000194</t>
  </si>
  <si>
    <t>M/S MAA ALLOYS (P) LTD.</t>
  </si>
  <si>
    <t>813000000197</t>
  </si>
  <si>
    <t>M/S. WELDTECH ENGINEERS</t>
  </si>
  <si>
    <t>813000000198</t>
  </si>
  <si>
    <t>M/S. SHIBANI ENTERPRISES(UNIT-II)</t>
  </si>
  <si>
    <t>813000000199</t>
  </si>
  <si>
    <t>M/S.KEDIA CARBON PVT LTD.</t>
  </si>
  <si>
    <t>813000000206</t>
  </si>
  <si>
    <t>M/S. NARAYANI MINERALS</t>
  </si>
  <si>
    <t>813000000208</t>
  </si>
  <si>
    <t>M/S. SHIVA PARVATI MINI RICE MILL</t>
  </si>
  <si>
    <t>813000000211</t>
  </si>
  <si>
    <t>M/S. JYOTI PAPER PRODUCTS</t>
  </si>
  <si>
    <t>813000000215</t>
  </si>
  <si>
    <t>M/S. SWASTIK METALS</t>
  </si>
  <si>
    <t>813000000216</t>
  </si>
  <si>
    <t>M/S.JAI MATADI PLASTIC P LTD.</t>
  </si>
  <si>
    <t>813000000217</t>
  </si>
  <si>
    <t>M/S.UNI PROFILES(P)LTD.,AT-JHARBEDA</t>
  </si>
  <si>
    <t>813000000218</t>
  </si>
  <si>
    <t>M/S.SHREE JAGANNATH ENGINEERS P LTD</t>
  </si>
  <si>
    <t>813000000220</t>
  </si>
  <si>
    <t>M/S. CHUN CHUN ISPAT (P) LTD</t>
  </si>
  <si>
    <t>813000000223</t>
  </si>
  <si>
    <t>M/S. T.R ISPAT &amp; POWER PVT LTD</t>
  </si>
  <si>
    <t>813000000226</t>
  </si>
  <si>
    <t>M/S.GSF PIPES,GUPTA COMPLEX</t>
  </si>
  <si>
    <t>813000000228</t>
  </si>
  <si>
    <t>M/S.MAA BHAWANI RICE MILL</t>
  </si>
  <si>
    <t>813000000229</t>
  </si>
  <si>
    <t>M/S RELIABLE UDYOG (P) LTD</t>
  </si>
  <si>
    <t>813000000233</t>
  </si>
  <si>
    <t>ROURKELA STONE CRUSHTECH LLP</t>
  </si>
  <si>
    <t>813000000234</t>
  </si>
  <si>
    <t>M/S. SCAN STEELS LTD</t>
  </si>
  <si>
    <t>813000000238</t>
  </si>
  <si>
    <t>M/S GINNI REFRACTORIES (P) LTD</t>
  </si>
  <si>
    <t>813000000239</t>
  </si>
  <si>
    <t>M/S. SHREE MAHAVIR FERRO ALLOYS PLTD</t>
  </si>
  <si>
    <t>813000000240</t>
  </si>
  <si>
    <t>M/S.JAI MAA SHARADA MINERALS</t>
  </si>
  <si>
    <t>813000000241</t>
  </si>
  <si>
    <t>M/S.BHAGAWATI EDUCATIONAL &amp; WELFARE</t>
  </si>
  <si>
    <t>813000000242</t>
  </si>
  <si>
    <t>M/S.   RIDHI SIDHI POLY PLAST</t>
  </si>
  <si>
    <t>813000000243</t>
  </si>
  <si>
    <t>M/S GANAPATI ALUMINIUM INDUSTRIES</t>
  </si>
  <si>
    <t>813000000245</t>
  </si>
  <si>
    <t>M/S. BEE PEE ROLLERS PVT LTD</t>
  </si>
  <si>
    <t>813000000246</t>
  </si>
  <si>
    <t>M/S.GOTIDHARA STONE CRUSHER</t>
  </si>
  <si>
    <t>813000000247</t>
  </si>
  <si>
    <t>M/S JAI GOSAI AGRO FOODS PVT.LTD.</t>
  </si>
  <si>
    <t>813000000248</t>
  </si>
  <si>
    <t>M/S VEDANSHI MINERALS</t>
  </si>
  <si>
    <t>813000000249</t>
  </si>
  <si>
    <t>M/S. M/S M.R. FERRO PVT. LTD.</t>
  </si>
  <si>
    <t>813000000250</t>
  </si>
  <si>
    <t>M/S UTKAL MOULDING PVT LTD</t>
  </si>
  <si>
    <t>813000000251</t>
  </si>
  <si>
    <t>M/S JAI JAGANNATH RICE MILL PVT LTD</t>
  </si>
  <si>
    <t>813000000252</t>
  </si>
  <si>
    <t>M/S.     MAA FOUNDRY PVT LTD</t>
  </si>
  <si>
    <t>813000000253</t>
  </si>
  <si>
    <t>M/S. SHREE GANESH METALIKS LTD</t>
  </si>
  <si>
    <t>813000000254</t>
  </si>
  <si>
    <t>813000000255</t>
  </si>
  <si>
    <t>M/S. CHANDRA ENGINEERS</t>
  </si>
  <si>
    <t>813000000256</t>
  </si>
  <si>
    <t>M/S.JBS RE-ROLLERS PVT LTD.</t>
  </si>
  <si>
    <t>813000000257</t>
  </si>
  <si>
    <t>M/S SHIOJHARO DEVI CERAMICS</t>
  </si>
  <si>
    <t>813000000258</t>
  </si>
  <si>
    <t>M/S MAA BASANTI RICE MILL</t>
  </si>
  <si>
    <t>813000000260</t>
  </si>
  <si>
    <t>M/S.AGRASEN ALMET PVT LTD.</t>
  </si>
  <si>
    <t>813000000261</t>
  </si>
  <si>
    <t>M/S.  SHIVAM AGGREGATES PVT LTD</t>
  </si>
  <si>
    <t>813000000262</t>
  </si>
  <si>
    <t>M/S. RELIABLE SPONGE PVT LTD</t>
  </si>
  <si>
    <t>813000000263</t>
  </si>
  <si>
    <t>M/S VIJAY LAXMI INDUSTRIES</t>
  </si>
  <si>
    <t>813000000266</t>
  </si>
  <si>
    <t>M/S.ARVIND STEELS</t>
  </si>
  <si>
    <t>813000000268</t>
  </si>
  <si>
    <t>M/S.AURN STEEL INDUSTRIES PVT LTD.</t>
  </si>
  <si>
    <t>813000000269</t>
  </si>
  <si>
    <t>M/S.BABA MINERALS</t>
  </si>
  <si>
    <t>813000000272</t>
  </si>
  <si>
    <t>M/S. AGRAVANSHI PVT LTD</t>
  </si>
  <si>
    <t>813000000273</t>
  </si>
  <si>
    <t>M/S.S.B.VENTURES PVT LTD.</t>
  </si>
  <si>
    <t>813000000274</t>
  </si>
  <si>
    <t>M/S. JDL MINES</t>
  </si>
  <si>
    <t>813000000275</t>
  </si>
  <si>
    <t>M/S. SWASTIK ISPAT PVT LTD</t>
  </si>
  <si>
    <t>813000000276</t>
  </si>
  <si>
    <t>M/S.JAI JAGGANATH</t>
  </si>
  <si>
    <t>813000000277</t>
  </si>
  <si>
    <t>M/S.COGENT STEEL &amp; PIPES PVT LTD.</t>
  </si>
  <si>
    <t>813000000278</t>
  </si>
  <si>
    <t>M/S.LAXMI COLD STORAGE</t>
  </si>
  <si>
    <t>813000000279</t>
  </si>
  <si>
    <t>813000000280</t>
  </si>
  <si>
    <t>CDMO,SUNDERGARH</t>
  </si>
  <si>
    <t>813000000281</t>
  </si>
  <si>
    <t>M/S.L &amp; T SBP-RKL TOLLWAY LTD.</t>
  </si>
  <si>
    <t>813000000282</t>
  </si>
  <si>
    <t>M/S.S.K.MINERALS</t>
  </si>
  <si>
    <t>813000000283</t>
  </si>
  <si>
    <t>M/S.     BAJRANGBALI SPONGE &amp; POWER LTD</t>
  </si>
  <si>
    <t>813000000284</t>
  </si>
  <si>
    <t>M/S.ROURKELA SPONGE LLP</t>
  </si>
  <si>
    <t>813000000285</t>
  </si>
  <si>
    <t>M/S.SHIVWNAYA STELL INDUSTRIES</t>
  </si>
  <si>
    <t>813000000286</t>
  </si>
  <si>
    <t>M/S.   SHUBH ISPAT PVT LTD</t>
  </si>
  <si>
    <t>813000000287</t>
  </si>
  <si>
    <t>M/S.   SUBHLABH CEMENTS PVT LTD</t>
  </si>
  <si>
    <t>813000000288</t>
  </si>
  <si>
    <t>M/S. UNIVERSAL MINERALS</t>
  </si>
  <si>
    <t>813000000289</t>
  </si>
  <si>
    <t>EXECUTIVE ENGINEER MLIP</t>
  </si>
  <si>
    <t>813000000291</t>
  </si>
  <si>
    <t>M/S.PAWANJAY SPONGE IRON LTD</t>
  </si>
  <si>
    <t>813000000292</t>
  </si>
  <si>
    <t>M/S.RUDRA RESOURCES</t>
  </si>
  <si>
    <t>813000000293</t>
  </si>
  <si>
    <t>M/S. PINGLE ALLOYS PVT LTD</t>
  </si>
  <si>
    <t>813000000294</t>
  </si>
  <si>
    <t>M/S.PRADEEP MINERALS</t>
  </si>
  <si>
    <t>813000000295</t>
  </si>
  <si>
    <t>M/S.SARVESH REFRACTORIES PVT LTD.</t>
  </si>
  <si>
    <t>813000000296</t>
  </si>
  <si>
    <t>M/S.J.P HOSPITAL&amp; RESEARCH CEN.PLTD</t>
  </si>
  <si>
    <t>813000000297</t>
  </si>
  <si>
    <t>M/S.M.R.ENGINEERS PVT LTD.</t>
  </si>
  <si>
    <t>813000000298</t>
  </si>
  <si>
    <t>M/S.M.T REFRACTORIES PVT LTD.</t>
  </si>
  <si>
    <t>813000000299</t>
  </si>
  <si>
    <t>M/S. AMAN TECHNOLOGIES PVT LTD</t>
  </si>
  <si>
    <t>813000000300</t>
  </si>
  <si>
    <t>M/S. RICHBIRDS DRINKING WATER P.LTD</t>
  </si>
  <si>
    <t>813000000301</t>
  </si>
  <si>
    <t>M/S UTKAL MATRIX PVT. LTD.</t>
  </si>
  <si>
    <t>813000000302</t>
  </si>
  <si>
    <t>M/S.  EXECUTIVE ENGINEER MEGALIFT PROJECT</t>
  </si>
  <si>
    <t>813000000303</t>
  </si>
  <si>
    <t>M/S. GKC PROJECT LTD</t>
  </si>
  <si>
    <t>813000000304</t>
  </si>
  <si>
    <t>M/S.PANESAR STEEL &amp; POWER LTD.</t>
  </si>
  <si>
    <t>813000000305</t>
  </si>
  <si>
    <t>SHREE SAMTAINATH ENTERPRISES PVT LTD</t>
  </si>
  <si>
    <t>813000000306</t>
  </si>
  <si>
    <t>JINDAL DUROWELD PVT. LTD.</t>
  </si>
  <si>
    <t>813000000307</t>
  </si>
  <si>
    <t>M/S. KRISHNA AUTOMOTIVE</t>
  </si>
  <si>
    <t>813000000308</t>
  </si>
  <si>
    <t>M/S MARUTI STEELS</t>
  </si>
  <si>
    <t>813000000309</t>
  </si>
  <si>
    <t>M/S STERLING INDUSTRIES</t>
  </si>
  <si>
    <t>813000000310</t>
  </si>
  <si>
    <t>M/S SHIVA CEMENTS LTD</t>
  </si>
  <si>
    <t>813000000311</t>
  </si>
  <si>
    <t>813000000312</t>
  </si>
  <si>
    <t>OSC STEEL PVT. LTD.</t>
  </si>
  <si>
    <t>813000000313</t>
  </si>
  <si>
    <t>TOTALWAY LOGISTICS AND INFRASTRUCTURES PVT LTD.</t>
  </si>
  <si>
    <t>813000000314</t>
  </si>
  <si>
    <t xml:space="preserve"> M/S PUSPANJANA ALLOYS PVT LTD.</t>
  </si>
  <si>
    <t>813000000317</t>
  </si>
  <si>
    <t>M/S TOWELL ENGINEERING INTERNATIONAL LLP</t>
  </si>
  <si>
    <t>813000000318</t>
  </si>
  <si>
    <t>M/S. S.B PROPERTIES &amp; HOLDING P.LTD</t>
  </si>
  <si>
    <t>813000000319</t>
  </si>
  <si>
    <t>813000000320</t>
  </si>
  <si>
    <t>M/S T R CHEMICALS  LTD</t>
  </si>
  <si>
    <t>813000000321</t>
  </si>
  <si>
    <t>EXECUTIVE ENGINEER RWSS,PANPOSH</t>
  </si>
  <si>
    <t>813000000323</t>
  </si>
  <si>
    <t>813000000324</t>
  </si>
  <si>
    <t>813000000325</t>
  </si>
  <si>
    <t>M/S ENVIROCARE INFRASOLUTIONS PVT. LTD.</t>
  </si>
  <si>
    <t>813000000326</t>
  </si>
  <si>
    <t>M/S. M/S. RITIKA ISPAT PVT. LTD</t>
  </si>
  <si>
    <t>813000000327</t>
  </si>
  <si>
    <t>813000000328</t>
  </si>
  <si>
    <t>Mrs.    SEEMA SHAW</t>
  </si>
  <si>
    <t>813000000329</t>
  </si>
  <si>
    <t>M/S.    EE MEGA LIFT PROJECTS DIVISION  ROURKELA</t>
  </si>
  <si>
    <t>813000000330</t>
  </si>
  <si>
    <t>M/S.   SHREE SAPNESWAR STONE CRUSHER</t>
  </si>
  <si>
    <t>813000000331</t>
  </si>
  <si>
    <t>M/S.  ARIHANTANAM GOODS CARRIER LLP</t>
  </si>
  <si>
    <t>813000000332</t>
  </si>
  <si>
    <t>M/S.    CHARIOT STEEL &amp; POWER PVT</t>
  </si>
  <si>
    <t>813000000333</t>
  </si>
  <si>
    <t>M/S.  ASHOKA ISPAT UDYOG</t>
  </si>
  <si>
    <t>813000000334</t>
  </si>
  <si>
    <t>M/S. RAJAT INDUSTRIES</t>
  </si>
  <si>
    <t>813000000335</t>
  </si>
  <si>
    <t>M/S.   OSC STEEL PRIVATE LIMITED</t>
  </si>
  <si>
    <t>813000000336</t>
  </si>
  <si>
    <t>M/S.  RAJARAM AGRO INDUSTRIES</t>
  </si>
  <si>
    <t>813000000337</t>
  </si>
  <si>
    <t>M/S. TECHNO MILLENNIUM PLASTICS P LTD</t>
  </si>
  <si>
    <t>813000000338</t>
  </si>
  <si>
    <t>M/S. POLYET TOWER</t>
  </si>
  <si>
    <t>813000000339</t>
  </si>
  <si>
    <t>M/S. CHAMPULAL PASSARY</t>
  </si>
  <si>
    <t>813000000340</t>
  </si>
  <si>
    <t>THE SUPERINTENDENT,MODEL CONVICT PRISON</t>
  </si>
  <si>
    <t>813000000341</t>
  </si>
  <si>
    <t>M/S.  DISTRICT SOCIAL SECURITY OFFICER</t>
  </si>
  <si>
    <t>813000000342</t>
  </si>
  <si>
    <t>M/S. BASHUKINATH BUILDERS PVT. LTD.</t>
  </si>
  <si>
    <t>813000000343</t>
  </si>
  <si>
    <t>M/S. SHREE SHYAMJI AGRO PRODUCTION</t>
  </si>
  <si>
    <t>813000000344</t>
  </si>
  <si>
    <t>M/S.     SHREE BALAJI ENGICONS LIMITED</t>
  </si>
  <si>
    <t>813000000345</t>
  </si>
  <si>
    <t>M/S. THE EXECUTIVE ENGINEER</t>
  </si>
  <si>
    <t>813000000346</t>
  </si>
  <si>
    <t>M/S. DEPUTY DIRECTOR, SPORTS, ROURKELA</t>
  </si>
  <si>
    <t>813000000347</t>
  </si>
  <si>
    <t>M/S.   BILAS BRICKS AND IRON PVT LTD</t>
  </si>
  <si>
    <t>813000000348</t>
  </si>
  <si>
    <t>M/S. THE PRINCIPAL OAV BHOIPALI BARGAON</t>
  </si>
  <si>
    <t>813000000349</t>
  </si>
  <si>
    <t>M/S. TUBES &amp; PIPES INDIA PVT. LTD</t>
  </si>
  <si>
    <t>814000000001</t>
  </si>
  <si>
    <t>Manager, Barsuan Iron Mines</t>
  </si>
  <si>
    <t>814000000005</t>
  </si>
  <si>
    <t>M/S JINDAL STEEL &amp; POWER LTD.</t>
  </si>
  <si>
    <t>814000000012</t>
  </si>
  <si>
    <t>M/S.IDL EXPLOSIVE LIMITED</t>
  </si>
  <si>
    <t>814000000013</t>
  </si>
  <si>
    <t>814000000014</t>
  </si>
  <si>
    <t>M.D.OMFED</t>
  </si>
  <si>
    <t>814000000018</t>
  </si>
  <si>
    <t>MANAGER,KALTA IRON MINES</t>
  </si>
  <si>
    <t>814000000020</t>
  </si>
  <si>
    <t>THE R.P.F COMISSIONOR</t>
  </si>
  <si>
    <t>814000000022</t>
  </si>
  <si>
    <t>UTKAL FLOUR MILLS (ROURKELA) PVT. LTD.</t>
  </si>
  <si>
    <t>814000000025</t>
  </si>
  <si>
    <t>REXON STRIPS LTD.</t>
  </si>
  <si>
    <t>814000000029</t>
  </si>
  <si>
    <t>814000000030</t>
  </si>
  <si>
    <t>814000000036</t>
  </si>
  <si>
    <t>DIV. Engineer (G), S E RAILWAY</t>
  </si>
  <si>
    <t>814000000043</t>
  </si>
  <si>
    <t>814000000046</t>
  </si>
  <si>
    <t>814000000054</t>
  </si>
  <si>
    <t>814000000059</t>
  </si>
  <si>
    <t>Reliable Hi-Tech Pvt. Ltd.</t>
  </si>
  <si>
    <t>814000000063</t>
  </si>
  <si>
    <t>M/S.B.R.SPONGE &amp; POWER LTD.</t>
  </si>
  <si>
    <t>814000000069</t>
  </si>
  <si>
    <t>M/S.SHIV METTALICKS(P)LTD.</t>
  </si>
  <si>
    <t>814000000072</t>
  </si>
  <si>
    <t>M/S.     SURENDRA MINING INDUSTRIES PVT</t>
  </si>
  <si>
    <t>814000000073</t>
  </si>
  <si>
    <t>M/S.ROURKELA FABRICATION P LTD</t>
  </si>
  <si>
    <t>814000000085</t>
  </si>
  <si>
    <t>M/S.SHREE HARI SPONGE(P)LTD.</t>
  </si>
  <si>
    <t>814000000086</t>
  </si>
  <si>
    <t>M/S.MAYFAIR GARDEN</t>
  </si>
  <si>
    <t>814000000088</t>
  </si>
  <si>
    <t>M/S.VISHAL METALLICS(P)LTD.</t>
  </si>
  <si>
    <t>814000000093</t>
  </si>
  <si>
    <t>M/S.MAHAKALI ISPAT(P)LTD.</t>
  </si>
  <si>
    <t>814000000097</t>
  </si>
  <si>
    <t>CHIEF MEDICAL OFFICER</t>
  </si>
  <si>
    <t>814000000099</t>
  </si>
  <si>
    <t>M/S.    RUNGTA MINES LTD</t>
  </si>
  <si>
    <t>814000000100</t>
  </si>
  <si>
    <t>M/S.VIKRAM PRIVATE LIMITED</t>
  </si>
  <si>
    <t>814000000106</t>
  </si>
  <si>
    <t>M/S. M/S SHIVOM MINERAL LTD.</t>
  </si>
  <si>
    <t>814000000111</t>
  </si>
  <si>
    <t>M/S PENGUIN PAPER PLOST(P) LTD.</t>
  </si>
  <si>
    <t>814000000117</t>
  </si>
  <si>
    <t>NATIONAL ENTERPRISES</t>
  </si>
  <si>
    <t>814000000123</t>
  </si>
  <si>
    <t>M/S.CHANDAN TRANS CONS PVT LTD.</t>
  </si>
  <si>
    <t>814000000126</t>
  </si>
  <si>
    <t>MAHARAJ AGRASEN SEVA SADAN</t>
  </si>
  <si>
    <t>814000000131</t>
  </si>
  <si>
    <t>M/S.  VIGYAN BHARATI CHARITABLE TRUST</t>
  </si>
  <si>
    <t>814000000138</t>
  </si>
  <si>
    <t>M/S GRIHASTHI UDYOG PVT.LTD.</t>
  </si>
  <si>
    <t>814000000139</t>
  </si>
  <si>
    <t>THE PRINCIPAL ITI</t>
  </si>
  <si>
    <t>814000000141</t>
  </si>
  <si>
    <t>M/S.ARYAN MINING &amp; TRADING CO.LTD</t>
  </si>
  <si>
    <t>814000000142</t>
  </si>
  <si>
    <t>M/S. SURENDRA MINING INDUSTRIES (P)</t>
  </si>
  <si>
    <t>814000000143</t>
  </si>
  <si>
    <t>THE VICE CHANCELLOR</t>
  </si>
  <si>
    <t>814000000144</t>
  </si>
  <si>
    <t>814000000145</t>
  </si>
  <si>
    <t>M/S.  JAGANNATH AGRO INDUSTRIES</t>
  </si>
  <si>
    <t>814000000146</t>
  </si>
  <si>
    <t>M/S ESSEL MINING &amp; INDUSTRIES LTD.</t>
  </si>
  <si>
    <t>814000000147</t>
  </si>
  <si>
    <t>M/S. M/S CITY TOWER</t>
  </si>
  <si>
    <t>814000000148</t>
  </si>
  <si>
    <t>M/S S.R. AGRO</t>
  </si>
  <si>
    <t>814000000149</t>
  </si>
  <si>
    <t>M/S VIDYA MINERALS (P) LTD.</t>
  </si>
  <si>
    <t>814000000150</t>
  </si>
  <si>
    <t>M/S KROP RESOURCES PVT. LTD.</t>
  </si>
  <si>
    <t>814000000151</t>
  </si>
  <si>
    <t>M.S M.G. MOHANTY</t>
  </si>
  <si>
    <t>814000000152</t>
  </si>
  <si>
    <t>M/S MAA BHAGWATI MINERALS</t>
  </si>
  <si>
    <t>814000000155</t>
  </si>
  <si>
    <t>M/S.SANTOSHI MAA ENTERPRISES(P) LTD</t>
  </si>
  <si>
    <t>814000000159</t>
  </si>
  <si>
    <t>THE COMMISSIONER,RPFC</t>
  </si>
  <si>
    <t>814000000160</t>
  </si>
  <si>
    <t>M/S ODISHA MINING CORPORATION LTD.</t>
  </si>
  <si>
    <t>814000000162</t>
  </si>
  <si>
    <t>M/S SURENDRA MINING INDUSTRIES PVT.</t>
  </si>
  <si>
    <t>814000000163</t>
  </si>
  <si>
    <t xml:space="preserve">M/S JAY BALAJI JYOTI STEELS LTD </t>
  </si>
  <si>
    <t>814000000164</t>
  </si>
  <si>
    <t>ESIC MODEL HOSPITAL</t>
  </si>
  <si>
    <t>814000000166</t>
  </si>
  <si>
    <t>M/S MAA TARINI METALS PVT.LTD.</t>
  </si>
  <si>
    <t>814000000170</t>
  </si>
  <si>
    <t>M/S. ORES ISPAT PVT LTD</t>
  </si>
  <si>
    <t>814000000171</t>
  </si>
  <si>
    <t>M/S.RUNGTA SONS PVT LTD</t>
  </si>
  <si>
    <t>814000000172</t>
  </si>
  <si>
    <t>M/S MGM MINERALS LTD.</t>
  </si>
  <si>
    <t>814000000173</t>
  </si>
  <si>
    <t>M/S. ORBIT MOTORS PVT LTD</t>
  </si>
  <si>
    <t>814000000174</t>
  </si>
  <si>
    <t>M/S.POLYTECH &amp; CABLES PVT LTD.</t>
  </si>
  <si>
    <t>814000000175</t>
  </si>
  <si>
    <t>M/S.MAA MANASHA DEVI ALLOYS PVT LTD</t>
  </si>
  <si>
    <t>814000000177</t>
  </si>
  <si>
    <t>M/S. SATYASAI HARD STONE AGGREGATES</t>
  </si>
  <si>
    <t>814000000178</t>
  </si>
  <si>
    <t>M/S JAI SHIVA INDUSTRIES</t>
  </si>
  <si>
    <t>814000000179</t>
  </si>
  <si>
    <t>M/S FORUM PROJECTS PVT.LTD.</t>
  </si>
  <si>
    <t>814000000180</t>
  </si>
  <si>
    <t>M/S JAGAANATH FOOD PROCESSORS</t>
  </si>
  <si>
    <t>814000000181</t>
  </si>
  <si>
    <t>THE CHIEF MEDICAL OFFICER</t>
  </si>
  <si>
    <t>814000000182</t>
  </si>
  <si>
    <t>PENGUIN TRADING &amp; AGENCIES LTD.</t>
  </si>
  <si>
    <t>814000000183</t>
  </si>
  <si>
    <t>EE,MEGA LIFT PROJECT,KEONJHAR</t>
  </si>
  <si>
    <t>814000000184</t>
  </si>
  <si>
    <t>BHARGAVA STEEL PVT LTD.</t>
  </si>
  <si>
    <t>814000000185</t>
  </si>
  <si>
    <t>BHANJPALLI CRUSHING</t>
  </si>
  <si>
    <t>814000000186</t>
  </si>
  <si>
    <t>814000000187</t>
  </si>
  <si>
    <t>MAA TARINI STONE CRUSHER</t>
  </si>
  <si>
    <t>814000000188</t>
  </si>
  <si>
    <t>Executive Engineer,RWS&amp;S,Rourkela</t>
  </si>
  <si>
    <t>814000000189</t>
  </si>
  <si>
    <t>814000000190</t>
  </si>
  <si>
    <t>PROJECT ENGINEER,PMU-1OWSSB</t>
  </si>
  <si>
    <t>814000000191</t>
  </si>
  <si>
    <t>EXECUTIVE ENGINEER,RWS&amp;S,ROURKELA DIVISION,ROURKELA</t>
  </si>
  <si>
    <t>814000000192</t>
  </si>
  <si>
    <t>MAA SAMALESWARI MINES PRODUCTS</t>
  </si>
  <si>
    <t>814000000193</t>
  </si>
  <si>
    <t>JSW STEEL LTD</t>
  </si>
  <si>
    <t>814000000194</t>
  </si>
  <si>
    <t>THE PROJECT ENGG PMU-I,OWSSB,ROURKELA</t>
  </si>
  <si>
    <t>814000000195</t>
  </si>
  <si>
    <t>M/S. NAINA DEVI ORES LLP</t>
  </si>
  <si>
    <t>814000000197</t>
  </si>
  <si>
    <t xml:space="preserve">M/s. Municipal Commissioner, Rourkela Municipal Corporation </t>
  </si>
  <si>
    <t>814000000198</t>
  </si>
  <si>
    <t>M/S. DISTRICT WELFARE OFFICER SUNDARGARH</t>
  </si>
  <si>
    <t>814000000199</t>
  </si>
  <si>
    <t>M/S.  PRIME MINERALS PVT</t>
  </si>
  <si>
    <t>814000000200</t>
  </si>
  <si>
    <t>M/S.  THE DIVISIONAL MANAGAER TRD</t>
  </si>
  <si>
    <t>814000000201</t>
  </si>
  <si>
    <t>PROJECT ENGINEER PMU I  OWSSB ROURKELA</t>
  </si>
  <si>
    <t>814000000202</t>
  </si>
  <si>
    <t>M/S. ESL STEEL LIMITED</t>
  </si>
  <si>
    <t>814000000203</t>
  </si>
  <si>
    <t>M/S.  ESL STEEL LIMITED</t>
  </si>
  <si>
    <t>814000000204</t>
  </si>
  <si>
    <t>M/S.  ESL STEEL LTD</t>
  </si>
  <si>
    <t>814000000205</t>
  </si>
  <si>
    <t>814000000206</t>
  </si>
  <si>
    <t>M/S. CHHEND HERITAGE HOMES PVT LTD</t>
  </si>
  <si>
    <t>814000000207</t>
  </si>
  <si>
    <t>M/S. D &amp; P ENTERPRISES</t>
  </si>
  <si>
    <t>814000000208</t>
  </si>
  <si>
    <t>M/S. OMC LTD KURMITRA IRON &amp; MANGANESE ORE MINES</t>
  </si>
  <si>
    <t>814000000209</t>
  </si>
  <si>
    <t>THE PROJECT DIRECTOR NHAI PIU ROURKELA</t>
  </si>
  <si>
    <t>814000000210</t>
  </si>
  <si>
    <t>M/S.  PROJECT DIRECTOR NHAI ROURKELA/ ABDUL AZIZ</t>
  </si>
  <si>
    <t>814000000211</t>
  </si>
  <si>
    <t>814000000212</t>
  </si>
  <si>
    <t>Mr.  RSP SAIL</t>
  </si>
  <si>
    <t>814000000213</t>
  </si>
  <si>
    <t>Mr. ADITYA AGARWALLA</t>
  </si>
  <si>
    <t>814000000214</t>
  </si>
  <si>
    <t>THE EXECUTIVE ENGINEER RWS&amp;S DIVISION RKL</t>
  </si>
  <si>
    <t>814000000215</t>
  </si>
  <si>
    <t>814000000216</t>
  </si>
  <si>
    <t>M/S.   B B BRICKS</t>
  </si>
  <si>
    <t>814000000217</t>
  </si>
  <si>
    <t>M/S. ACCOMODATION BUILDING FOR HOCKEY STADIUM</t>
  </si>
  <si>
    <t>814000000218</t>
  </si>
  <si>
    <t>M/S. PLUTO PLAZA PRIVATE LIMITED</t>
  </si>
  <si>
    <t>814000000219</t>
  </si>
  <si>
    <t>M/S. FRESH YARD FARM LATHIKATA</t>
  </si>
  <si>
    <t>814000000220</t>
  </si>
  <si>
    <t>M/S.   ROURKELA SMART CITY LIMITED ROURKELA</t>
  </si>
  <si>
    <t>814000000221</t>
  </si>
  <si>
    <t>M/S.  BIRSA MUNDA INTERNATIONAL HOCKEY STADIUM</t>
  </si>
  <si>
    <t>814000000222</t>
  </si>
  <si>
    <t>M/S.      REGIONAL TRANSPORT OFFICER</t>
  </si>
  <si>
    <t>814000000225</t>
  </si>
  <si>
    <t>M/S.   GEETA RANI MOHANTY</t>
  </si>
  <si>
    <t>814000000226</t>
  </si>
  <si>
    <t>M/S. KURMITAR IRON ORE MINING PRIVATE LIMITED</t>
  </si>
  <si>
    <t>814000000227</t>
  </si>
  <si>
    <t>Mr. DEPUTY DIRECTOR, SPORTS, ROURKELA</t>
  </si>
  <si>
    <t>814000000228</t>
  </si>
  <si>
    <t>M/S.     PATNAIK MINERALS PVT LTD</t>
  </si>
  <si>
    <t>814000000229</t>
  </si>
  <si>
    <t>814000000230</t>
  </si>
  <si>
    <t>M/S. BHASKAR STEEL AND FERRO ALLOY PRIVATE LIMITED</t>
  </si>
  <si>
    <t>814000000231</t>
  </si>
  <si>
    <t>M/S.  SREE METALIKS LIMITED KHANDBANDH IRON ORE MINES</t>
  </si>
  <si>
    <t>814000000232</t>
  </si>
  <si>
    <t>M/S.    ARCELOR MITTAL NIPPON STEEL INDIA LIMITED</t>
  </si>
  <si>
    <t>814001140030</t>
  </si>
  <si>
    <t>M/S. RUNGTA MINES LIMITED</t>
  </si>
  <si>
    <t>903000000003</t>
  </si>
  <si>
    <t>M/S KALINGA RICE MILL PVT.LTD.</t>
  </si>
  <si>
    <t>903000000004</t>
  </si>
  <si>
    <t>M/S JAGADAMBA AGRO INDUSTRY</t>
  </si>
  <si>
    <t>903000000005</t>
  </si>
  <si>
    <t>B.K.FOOD PVT.LTD</t>
  </si>
  <si>
    <t>903000000006</t>
  </si>
  <si>
    <t>M/S B.D.UDYOG</t>
  </si>
  <si>
    <t>903000000009</t>
  </si>
  <si>
    <t>M/S KONARK COTTON GROWERS LTD.</t>
  </si>
  <si>
    <t>903000000010</t>
  </si>
  <si>
    <t>M/S ANNAPOORNA AGRIVENTURE P.LTD.</t>
  </si>
  <si>
    <t>903000000012</t>
  </si>
  <si>
    <t>M/S.SIDHARTHA RICE MILL</t>
  </si>
  <si>
    <t>903000000013</t>
  </si>
  <si>
    <t>M/S.BANSAL TYRES(P)LTD.</t>
  </si>
  <si>
    <t>903000000025</t>
  </si>
  <si>
    <t>ASST.STATION ENGINEER</t>
  </si>
  <si>
    <t>903000000026</t>
  </si>
  <si>
    <t>Mr. ASST.STATION ENGINEER</t>
  </si>
  <si>
    <t>903000000027</t>
  </si>
  <si>
    <t>STATION DIRECTOR</t>
  </si>
  <si>
    <t>903000000028</t>
  </si>
  <si>
    <t>M/S.GAYATRI AGRO OIL &amp; FOOD PRODUCT</t>
  </si>
  <si>
    <t>903000000029</t>
  </si>
  <si>
    <t>THE C.D.M.O,KALAHANDI.</t>
  </si>
  <si>
    <t>903000000031</t>
  </si>
  <si>
    <t>M/S MADAN FOOD PRODUCTS</t>
  </si>
  <si>
    <t>903000000033</t>
  </si>
  <si>
    <t>M/S VEDANTA ALUMINA LTD.</t>
  </si>
  <si>
    <t>903000000035</t>
  </si>
  <si>
    <t>M/S. NATURAL ORGANIC FARM</t>
  </si>
  <si>
    <t>903000000036</t>
  </si>
  <si>
    <t>THE DIVISIONAL RLY. MANAGER(ELECT.)</t>
  </si>
  <si>
    <t>903000000038</t>
  </si>
  <si>
    <t>903000000042</t>
  </si>
  <si>
    <t>D.K.RICE MILL, NUNMATH</t>
  </si>
  <si>
    <t>903000000043</t>
  </si>
  <si>
    <t>M/S.ARIHANT AGRO INDUSTRIES</t>
  </si>
  <si>
    <t>903000000046</t>
  </si>
  <si>
    <t>M/S R.K. AGRO EXPARTS</t>
  </si>
  <si>
    <t>903000000048</t>
  </si>
  <si>
    <t>JAIN SKP VENTURES PVT LTD.</t>
  </si>
  <si>
    <t>903000000049</t>
  </si>
  <si>
    <t>M/S. SAMALESWARI AQUA INDUSTRIES</t>
  </si>
  <si>
    <t>903000000050</t>
  </si>
  <si>
    <t>M/S BALAJI AGRO INDUSTRIES</t>
  </si>
  <si>
    <t>903000000051</t>
  </si>
  <si>
    <t>DWARKAPURI TEXTILE PVT LTD</t>
  </si>
  <si>
    <t>903000000052</t>
  </si>
  <si>
    <t>M/S BANSAL RUBBER INDUSTRIES</t>
  </si>
  <si>
    <t>903000000053</t>
  </si>
  <si>
    <t>M/S SHREE RAM FOOD INDUSTRIES</t>
  </si>
  <si>
    <t>903000000054</t>
  </si>
  <si>
    <t>M/S SKM RICE MILL</t>
  </si>
  <si>
    <t>903000000055</t>
  </si>
  <si>
    <t>M/S. M/S RAHUL BEVERAGES</t>
  </si>
  <si>
    <t>903000000056</t>
  </si>
  <si>
    <t>M/S ZEEN MATA AGRO.INDUSTRY</t>
  </si>
  <si>
    <t>903000000059</t>
  </si>
  <si>
    <t>M/S.   DURGA RICE MILL</t>
  </si>
  <si>
    <t>903000000060</t>
  </si>
  <si>
    <t>THE PRINCIPAL GOVT. ENGINEERING COL</t>
  </si>
  <si>
    <t>903000000061</t>
  </si>
  <si>
    <t>THE EXECUTIVE ENGINEER,MLIP,TTLG</t>
  </si>
  <si>
    <t>903000000062</t>
  </si>
  <si>
    <t>M/S.HARIPRIYA AGRO INDUSTRIES</t>
  </si>
  <si>
    <t>903000000063</t>
  </si>
  <si>
    <t>M/S.  BASUDEV FOODS</t>
  </si>
  <si>
    <t>903000000064</t>
  </si>
  <si>
    <t>M/S. SHREE JAGANATH FOODS</t>
  </si>
  <si>
    <t>903000000065</t>
  </si>
  <si>
    <t>M/S. EXECUTIVE ENGINEER</t>
  </si>
  <si>
    <t>903000000066</t>
  </si>
  <si>
    <t>M/S EXECUTIVE ENGINEER</t>
  </si>
  <si>
    <t>903000000067</t>
  </si>
  <si>
    <t>M/S.EXECUTIVE ENGINEER</t>
  </si>
  <si>
    <t>903000000068</t>
  </si>
  <si>
    <t>E.E MLIP. AT/PO-BHATIPADA</t>
  </si>
  <si>
    <t>903000000069</t>
  </si>
  <si>
    <t>M/S. BITARAG TRADERS</t>
  </si>
  <si>
    <t>903000000070</t>
  </si>
  <si>
    <t>M/S. SR DIVISIONAL ELECTRICAL ENGINEER TRD</t>
  </si>
  <si>
    <t>903000000071</t>
  </si>
  <si>
    <t>THE CDM &amp; PHO,KALAHANDI</t>
  </si>
  <si>
    <t>903000000072</t>
  </si>
  <si>
    <t>M/S.  M/S HOTEL BHAGIRATHI INN</t>
  </si>
  <si>
    <t>903000000073</t>
  </si>
  <si>
    <t>M/S. LAXMI NARAYAN PADDY PROCESSING</t>
  </si>
  <si>
    <t>903000000074</t>
  </si>
  <si>
    <t>M/S.SKGG HOTEL PVT LTD.</t>
  </si>
  <si>
    <t>903000000075</t>
  </si>
  <si>
    <t>M/S.TATA PROJECTS LTD.</t>
  </si>
  <si>
    <t>903000000076</t>
  </si>
  <si>
    <t>M/S. M/S KANHEYA AGRO INDUSTRIES</t>
  </si>
  <si>
    <t>903000000077</t>
  </si>
  <si>
    <t>M/S. BHAGIRATHI WELLNESS PVT LTD</t>
  </si>
  <si>
    <t>903000000078</t>
  </si>
  <si>
    <t>M/S.SABITRI COTTON INDUSTRIES</t>
  </si>
  <si>
    <t>903000000079</t>
  </si>
  <si>
    <t>ASST.EXECUTIVE ENGINEER</t>
  </si>
  <si>
    <t>903000000080</t>
  </si>
  <si>
    <t>THE REGISTRAR CIVIL COURTS</t>
  </si>
  <si>
    <t>903000000081</t>
  </si>
  <si>
    <t>M/S. SHREE SHYAM INDUSTRIES</t>
  </si>
  <si>
    <t>903000000082</t>
  </si>
  <si>
    <t>M/S. BISWANATH FOOD</t>
  </si>
  <si>
    <t>903000000083</t>
  </si>
  <si>
    <t>M/S. SR.DVNL. ELECTRICAL ENGINER.TRD</t>
  </si>
  <si>
    <t>903000000084</t>
  </si>
  <si>
    <t>M/S.VODAFONE IDEA LTD.</t>
  </si>
  <si>
    <t>903000000085</t>
  </si>
  <si>
    <t>M/S.SAMALESWARI AGRO INDUSTRIES</t>
  </si>
  <si>
    <t>903000000086</t>
  </si>
  <si>
    <t>Gopal Agro Industary</t>
  </si>
  <si>
    <t>903000000087</t>
  </si>
  <si>
    <t>M/S. BANSAL AGROTECH</t>
  </si>
  <si>
    <t>903000000088</t>
  </si>
  <si>
    <t>M/S. JAI JAGADAMBA RICE TECH PVT LTD.</t>
  </si>
  <si>
    <t>903000000089</t>
  </si>
  <si>
    <t>M/S. DADAGURU AGRO INDUSTRIES PVT LTD.</t>
  </si>
  <si>
    <t>903000000090</t>
  </si>
  <si>
    <t>Mr. TULSIRAM  BEHERA</t>
  </si>
  <si>
    <t>903000000091</t>
  </si>
  <si>
    <t>M/S.  M/S AGRASEN FOODS</t>
  </si>
  <si>
    <t>903000000093</t>
  </si>
  <si>
    <t>Mr. EXECUTIVE ENGINEER MEGA LIFT TITLAGARH</t>
  </si>
  <si>
    <t>903000000098</t>
  </si>
  <si>
    <t>M/S. RELIANCE DIGITAL PLATFORM &amp; PROJECT SERVICE LTD</t>
  </si>
  <si>
    <t>903000000099</t>
  </si>
  <si>
    <t>Mr.  KHIRASINGHU PRADHAN</t>
  </si>
  <si>
    <t>903000000100</t>
  </si>
  <si>
    <t>Mr.  GENERAL MANAGER CTTC</t>
  </si>
  <si>
    <t>903000000101</t>
  </si>
  <si>
    <t>M/S.    AMBAJI ROCKS &amp; MINERALS</t>
  </si>
  <si>
    <t>903000000102</t>
  </si>
  <si>
    <t>M/S.  OPG NUTS LLP</t>
  </si>
  <si>
    <t>903000000103</t>
  </si>
  <si>
    <t>Mr. POOJA AGRO INDUSTRY</t>
  </si>
  <si>
    <t>903000000104</t>
  </si>
  <si>
    <t>M/S.  GOPAL ORGANIC</t>
  </si>
  <si>
    <t>903000000105</t>
  </si>
  <si>
    <t>M/S. BALAJI RICE MILL</t>
  </si>
  <si>
    <t>903000000107</t>
  </si>
  <si>
    <t>M/S.  BIMALA FOOD PRODUCT</t>
  </si>
  <si>
    <t>903000000108</t>
  </si>
  <si>
    <t>M/S.  RAGHAV TYRES PVT LTD</t>
  </si>
  <si>
    <t>903000000109</t>
  </si>
  <si>
    <t>M/S.  RAMANUJ AGRO TECH RICE MILL</t>
  </si>
  <si>
    <t>903000000110</t>
  </si>
  <si>
    <t>M/S.  RK UDYOG</t>
  </si>
  <si>
    <t>903000000111</t>
  </si>
  <si>
    <t>M/S.  ANAND BHARATI STONE CRUSHER</t>
  </si>
  <si>
    <t>903000000112</t>
  </si>
  <si>
    <t>M/S.  MATRUSAKTI AGRO</t>
  </si>
  <si>
    <t>903000000113</t>
  </si>
  <si>
    <t>M/S. BANKEBIHARI FOOD PRODUCTS</t>
  </si>
  <si>
    <t>903000000114</t>
  </si>
  <si>
    <t>The Dean Govt. Medical College ,  Bhawanipatna-2</t>
  </si>
  <si>
    <t>903000000115</t>
  </si>
  <si>
    <t>The Dean Govt. Medical College ,  Bhawanipatna-1</t>
  </si>
  <si>
    <t>903000000116</t>
  </si>
  <si>
    <t>M/S.   RMN INDIA PVT</t>
  </si>
  <si>
    <t>903000000117</t>
  </si>
  <si>
    <t>M/S.   SPYJ ENTERPRISES PRIVATE LIMITED</t>
  </si>
  <si>
    <t>903000000118</t>
  </si>
  <si>
    <t>GENERAL MANAGER</t>
  </si>
  <si>
    <t>903000000119</t>
  </si>
  <si>
    <t>M/S.    SAI MEDIOS HEALTH CARE PVT LTD</t>
  </si>
  <si>
    <t>903000000120</t>
  </si>
  <si>
    <t>903000000121</t>
  </si>
  <si>
    <t>M/S.   EXECUTIVE ENGINEER MEGALIFT</t>
  </si>
  <si>
    <t>904000000013</t>
  </si>
  <si>
    <t>M/S.SHREE GANAPATI RICE INDUSTRY</t>
  </si>
  <si>
    <t>904000000014</t>
  </si>
  <si>
    <t>M/S BIJAYA LAXMI PADDY &amp; AGRO P.LTD</t>
  </si>
  <si>
    <t>904000000015</t>
  </si>
  <si>
    <t>M/S.RAKESH TRADERS</t>
  </si>
  <si>
    <t>904000000016</t>
  </si>
  <si>
    <t>M/S MAA LANKESWARI RICE MILL P.LTD</t>
  </si>
  <si>
    <t>904000000018</t>
  </si>
  <si>
    <t>M/S. SHREE SHYAMJEE FOOD PRODUCTS</t>
  </si>
  <si>
    <t>904000000020</t>
  </si>
  <si>
    <t>M/S RABIN FOODS</t>
  </si>
  <si>
    <t>904000000021</t>
  </si>
  <si>
    <t>SHREE BALAJI RICE MILL</t>
  </si>
  <si>
    <t>904000000022</t>
  </si>
  <si>
    <t>M/S. MAA BHUBANESWARI RICE MILL</t>
  </si>
  <si>
    <t>904000000023</t>
  </si>
  <si>
    <t>PGCIL,MUKHIGUDA</t>
  </si>
  <si>
    <t>904000000024</t>
  </si>
  <si>
    <t>M/S K.G.N.GAS</t>
  </si>
  <si>
    <t>904000000025</t>
  </si>
  <si>
    <t>M/S.NILAKANTHA UDYOG</t>
  </si>
  <si>
    <t>904000000026</t>
  </si>
  <si>
    <t>M/S. M/S KANHEYA AGRO PRODUCT</t>
  </si>
  <si>
    <t>904000000027</t>
  </si>
  <si>
    <t>SRI GOPAL PRODUCT/PROP:-VEKENTESWAR</t>
  </si>
  <si>
    <t>904000000028</t>
  </si>
  <si>
    <t>M/S. S.M RICE MILL</t>
  </si>
  <si>
    <t>904000000030</t>
  </si>
  <si>
    <t>M/S.GANAPATI AGRO BOILED</t>
  </si>
  <si>
    <t>904000000031</t>
  </si>
  <si>
    <t>M/S.BAISHNODEVI RICE MILL</t>
  </si>
  <si>
    <t>904000000032</t>
  </si>
  <si>
    <t>M/S.SHREE KRISHNA RICE MILL</t>
  </si>
  <si>
    <t>904000000033</t>
  </si>
  <si>
    <t>904000000034</t>
  </si>
  <si>
    <t>M/S. GAJALAXMI AGRO PRODUCTS</t>
  </si>
  <si>
    <t>904000000035</t>
  </si>
  <si>
    <t>M/S BHANDARGHARANI RICE MILL</t>
  </si>
  <si>
    <t>904000000036</t>
  </si>
  <si>
    <t>M/S OM SHRI HARIKISHAN AGRO TECH.</t>
  </si>
  <si>
    <t>904000000037</t>
  </si>
  <si>
    <t>THE E.E.MEGA LIFT PROJECTS,JEYPORE</t>
  </si>
  <si>
    <t>904000000038</t>
  </si>
  <si>
    <t>904000000039</t>
  </si>
  <si>
    <t>THE EXECUTIVE ENGINEER PH DIVISION</t>
  </si>
  <si>
    <t>904000000040</t>
  </si>
  <si>
    <t>THE EXECUTIVE ENGINEER, PH DIVISION</t>
  </si>
  <si>
    <t>904000000041</t>
  </si>
  <si>
    <t>M/S.   JAYA BHAWANI RICE MILL</t>
  </si>
  <si>
    <t>904000000042</t>
  </si>
  <si>
    <t>M/S. LANKESWARI HOTELS &amp; RESORT</t>
  </si>
  <si>
    <t>904000000043</t>
  </si>
  <si>
    <t>M/S. SRI BIMAL KUMAR AGARWAL</t>
  </si>
  <si>
    <t>904000000044</t>
  </si>
  <si>
    <t>M/S. SHIV SHANKAR RICE MILL</t>
  </si>
  <si>
    <t>904000000045</t>
  </si>
  <si>
    <t>M/S. H.R. FOODS</t>
  </si>
  <si>
    <t>904000000046</t>
  </si>
  <si>
    <t>M/S.    S M RICE MILL</t>
  </si>
  <si>
    <t>904000000047</t>
  </si>
  <si>
    <t>M/S. RAJENDRA RICE MILL</t>
  </si>
  <si>
    <t>904000000048</t>
  </si>
  <si>
    <t>S.D.HOSPITAL DHARAMGARH</t>
  </si>
  <si>
    <t>904000000050</t>
  </si>
  <si>
    <t>M/S.  NOBEL KISHORE AGRAWAL</t>
  </si>
  <si>
    <t>904000000051</t>
  </si>
  <si>
    <t>M/S. MAHALAXMI RICE MILL</t>
  </si>
  <si>
    <t>904000000052</t>
  </si>
  <si>
    <t>M/S.   SRI J.K FOODS</t>
  </si>
  <si>
    <t>904000000053</t>
  </si>
  <si>
    <t>M/S.  RANJAN RICE MILL</t>
  </si>
  <si>
    <t>904000000054</t>
  </si>
  <si>
    <t>Mrs.    SUMAN AGRAWAL</t>
  </si>
  <si>
    <t>904000000055</t>
  </si>
  <si>
    <t>M/S. SITA FOOD PRODUCTS</t>
  </si>
  <si>
    <t>906000000003</t>
  </si>
  <si>
    <t>M/S.GURUNANAK RICE MILL</t>
  </si>
  <si>
    <t>906000000007</t>
  </si>
  <si>
    <t>JAI NANESH RICE IND,KHARIAR ROAD</t>
  </si>
  <si>
    <t>906000000010</t>
  </si>
  <si>
    <t>Mahabir Prasad Binod Kumar</t>
  </si>
  <si>
    <t>906000000018</t>
  </si>
  <si>
    <t>SRI GURUAMARDAS RICE MILL</t>
  </si>
  <si>
    <t>906000000020</t>
  </si>
  <si>
    <t>M/S. M/S NILAMADHAV RICE MILL,MOHRA</t>
  </si>
  <si>
    <t>906000000021</t>
  </si>
  <si>
    <t>M/S.JAI NANESH CHAWAL UDYOG</t>
  </si>
  <si>
    <t>906000000022</t>
  </si>
  <si>
    <t>M/S GANDABAHALI GRAPHITE MINES.</t>
  </si>
  <si>
    <t>906000000026</t>
  </si>
  <si>
    <t>M/S.RAJ KUMAR KHEMKA</t>
  </si>
  <si>
    <t>906000000028</t>
  </si>
  <si>
    <t>M/S.SHYAMJI AGROTECH,KHARIAR ROAD</t>
  </si>
  <si>
    <t>906000000029</t>
  </si>
  <si>
    <t>M/S.GURU GOBIND RICE MILL,KHARIAR R</t>
  </si>
  <si>
    <t>906000000032</t>
  </si>
  <si>
    <t>DISTRICT COURT BUILDING</t>
  </si>
  <si>
    <t>906000000033</t>
  </si>
  <si>
    <t>LAXMI STONE CRUSHER</t>
  </si>
  <si>
    <t>906000000034</t>
  </si>
  <si>
    <t>EXECUTIVE ENGINEER, RWSS PROJECT</t>
  </si>
  <si>
    <t>906000000035</t>
  </si>
  <si>
    <t>EE.RWSS PROJECT DIV,KHARIAR</t>
  </si>
  <si>
    <t>906000000036</t>
  </si>
  <si>
    <t>EXECUTIVE ENGINEER,RWSS PROJECT DIV</t>
  </si>
  <si>
    <t>906000000037</t>
  </si>
  <si>
    <t>POOJASHREE AGRO TECH</t>
  </si>
  <si>
    <t>906000000038</t>
  </si>
  <si>
    <t>E.E RWSS PROJECT DIV KHR</t>
  </si>
  <si>
    <t>906000000039</t>
  </si>
  <si>
    <t>EE RWSS PROJECT</t>
  </si>
  <si>
    <t>906000000040</t>
  </si>
  <si>
    <t>906000000041</t>
  </si>
  <si>
    <t>GOURA TULASHI FOOD PRODUCT</t>
  </si>
  <si>
    <t>906000000042</t>
  </si>
  <si>
    <t>M/S SONALI STONE CRUSHER</t>
  </si>
  <si>
    <t>906000000043</t>
  </si>
  <si>
    <t>M/S RASMI RANJAN CHALAN</t>
  </si>
  <si>
    <t>906000000044</t>
  </si>
  <si>
    <t>EE RWSS DIV NUAPADA</t>
  </si>
  <si>
    <t>906000000045</t>
  </si>
  <si>
    <t>Odisha Food</t>
  </si>
  <si>
    <t>906000000046</t>
  </si>
  <si>
    <t>M/S Balaji Rice Industries</t>
  </si>
  <si>
    <t>906000000047</t>
  </si>
  <si>
    <t>M/S Savitri Devi Food Industries</t>
  </si>
  <si>
    <t>906000000048</t>
  </si>
  <si>
    <t>THE CHIEF DISTRICT MEDICAL OFFICER, H.Q. HOSPITAL, NUAPADA</t>
  </si>
  <si>
    <t>906000000049</t>
  </si>
  <si>
    <t>M/S. THE SR. DIVISIONAL ELECTRICAL ENGINEER TRD</t>
  </si>
  <si>
    <t>906000000050</t>
  </si>
  <si>
    <t>M/S SIDDHI VINAYAK AGRO INDUSTRIES</t>
  </si>
  <si>
    <t>906000000051</t>
  </si>
  <si>
    <t>M/S. SHREE KRISHNA RICE MILL</t>
  </si>
  <si>
    <t>906000000052</t>
  </si>
  <si>
    <t>M/S ANAND RICE MILL</t>
  </si>
  <si>
    <t>906000000054</t>
  </si>
  <si>
    <t>M/S. EXECUTIVE ENGINEER  MEGALIFT PROJECTS TITLAGARH</t>
  </si>
  <si>
    <t>906000000055</t>
  </si>
  <si>
    <t>M/S.   AYUSH GINNING PRESSING</t>
  </si>
  <si>
    <t>906000000056</t>
  </si>
  <si>
    <t>M/S JAI VEER HANUMAN STONE CRUSHER</t>
  </si>
  <si>
    <t>906000000057</t>
  </si>
  <si>
    <t>M/S.  RKD CONSTRUCTION PVT</t>
  </si>
  <si>
    <t>906000000058</t>
  </si>
  <si>
    <t>THE EXECUTIVE ENGINEER,PHD,BHPT</t>
  </si>
  <si>
    <t>906000000059</t>
  </si>
  <si>
    <t>M/S. ODI PLAST</t>
  </si>
  <si>
    <t>906000000060</t>
  </si>
  <si>
    <t>M/S. GARG FOOD PROCESSING</t>
  </si>
  <si>
    <t>906000000061</t>
  </si>
  <si>
    <t>M/S. EXECUTIVE ENGINEER MEGALIFT PROJECTS</t>
  </si>
  <si>
    <t>906000000062</t>
  </si>
  <si>
    <t>M/S.  EXECUTIVE ENGINEER MEGALIFT PROJECTS TITLAGARH</t>
  </si>
  <si>
    <t>906000000063</t>
  </si>
  <si>
    <t>M/S.     LAMBODHAR MEHER</t>
  </si>
  <si>
    <t>906000000064</t>
  </si>
  <si>
    <t>M/S JAGANNATH STONE WORKS</t>
  </si>
  <si>
    <t>906000000065</t>
  </si>
  <si>
    <t>M/S. SHANTI VIJAY RICE MILL</t>
  </si>
  <si>
    <t>906000000066</t>
  </si>
  <si>
    <t>THE PRINCIPAL KHARIAR COLLEGE</t>
  </si>
  <si>
    <t>906000000067</t>
  </si>
  <si>
    <t>M/S.    EXECUTIVE ENGINEER  MEGALIFT PROJECTS TITLAGARH</t>
  </si>
  <si>
    <t>906000000068</t>
  </si>
  <si>
    <t>M/S. VS RICE INDUSTRIES</t>
  </si>
  <si>
    <t>906000000069</t>
  </si>
  <si>
    <t>M/S.  VEER BAJRANGABALI FOOD PRODUCT</t>
  </si>
  <si>
    <t>906000000070</t>
  </si>
  <si>
    <t>M/S. KANHA RICE MILL</t>
  </si>
  <si>
    <t>906000000071</t>
  </si>
  <si>
    <t>M/S.  KGN RICE MILL INDIA LLP</t>
  </si>
  <si>
    <t>906000000072</t>
  </si>
  <si>
    <t>Mr.  NARDEEP SINGH</t>
  </si>
  <si>
    <t>906000000073</t>
  </si>
  <si>
    <t>M/S.  BANSAL AGRO</t>
  </si>
  <si>
    <t>906000000074</t>
  </si>
  <si>
    <t>M/S.  RITESH AGRAWAL</t>
  </si>
  <si>
    <t>906000000075</t>
  </si>
  <si>
    <t>M/S. SRI RANISATI FOOD PRODUCTS</t>
  </si>
  <si>
    <t>906000000076</t>
  </si>
  <si>
    <t>Mr.  SAMBHU PRASAD</t>
  </si>
  <si>
    <t>906000000077</t>
  </si>
  <si>
    <t>M/S.  VEER HANUMAN NUTRIFOODS</t>
  </si>
  <si>
    <t>906000000078</t>
  </si>
  <si>
    <t>M/S.   VISHESH INDUSTRIES</t>
  </si>
  <si>
    <t>906000000079</t>
  </si>
  <si>
    <t>MEDICAL OFFICER CHC KOMNA</t>
  </si>
  <si>
    <t>906000000080</t>
  </si>
  <si>
    <t>HOTEL ANISH</t>
  </si>
  <si>
    <t>906000000081</t>
  </si>
  <si>
    <t>M/S.   SHIV SHANKAR RICE MILL</t>
  </si>
  <si>
    <t>906000000082</t>
  </si>
  <si>
    <t>MEDICAL OFFICER CHC BODEN</t>
  </si>
  <si>
    <t>906000000083</t>
  </si>
  <si>
    <t>M/S.   EXECUTIVE ENGINEER  MEGALIFT PROJECTS TITLAGARH</t>
  </si>
  <si>
    <t>906001040090</t>
  </si>
  <si>
    <t>M/S.   TARATARINI RICE MILL</t>
  </si>
  <si>
    <t>911000000001</t>
  </si>
  <si>
    <t>E E, PHD,(IDCOL POINT)</t>
  </si>
  <si>
    <t>911000000008</t>
  </si>
  <si>
    <t>DIV ELECTRIAL ENGINEER</t>
  </si>
  <si>
    <t>911000000010</t>
  </si>
  <si>
    <t>R.K RICE MILL,</t>
  </si>
  <si>
    <t>911000000013</t>
  </si>
  <si>
    <t>BHAGWATI RICE MILL</t>
  </si>
  <si>
    <t>911000000016</t>
  </si>
  <si>
    <t>SHREE LOKNATH RICE MILL</t>
  </si>
  <si>
    <t>911000000023</t>
  </si>
  <si>
    <t>M/S.AMBICA AGRO INDUSTRIES</t>
  </si>
  <si>
    <t>911000000024</t>
  </si>
  <si>
    <t>M/S.KEDIA RICE MILL</t>
  </si>
  <si>
    <t>911000000025</t>
  </si>
  <si>
    <t>M/S. SAMALESWARI FOOD PRODUCT</t>
  </si>
  <si>
    <t>911000000027</t>
  </si>
  <si>
    <t>SHREE SANKAR RICE MILL</t>
  </si>
  <si>
    <t>911000000028</t>
  </si>
  <si>
    <t>C.D.M.O.BALANGIR</t>
  </si>
  <si>
    <t>911000000029</t>
  </si>
  <si>
    <t>M/S.RADHARAMAN FOOD PRODUCTS(P) LTD</t>
  </si>
  <si>
    <t>911000000031</t>
  </si>
  <si>
    <t>M/S.SHREE NARAYANI PADDY PROCESSING</t>
  </si>
  <si>
    <t>911000000033</t>
  </si>
  <si>
    <t>DIV.ELECTRICAL ENGINEER</t>
  </si>
  <si>
    <t>911000000035</t>
  </si>
  <si>
    <t>M/S.PREM DISPOSABLE PRODUCTS</t>
  </si>
  <si>
    <t>911000000036</t>
  </si>
  <si>
    <t>M/S.LALITA PLASTIC</t>
  </si>
  <si>
    <t>911000000038</t>
  </si>
  <si>
    <t>M/S LALITA FOAMEX PVT.LTD.</t>
  </si>
  <si>
    <t>911000000039</t>
  </si>
  <si>
    <t>SHREE GANESH PEDDY PROCESSING P LTD</t>
  </si>
  <si>
    <t>911000000040</t>
  </si>
  <si>
    <t>HANUMAN COATEX P LTD</t>
  </si>
  <si>
    <t>911000000041</t>
  </si>
  <si>
    <t>SRI HARESH KUMAR PATEL</t>
  </si>
  <si>
    <t>911000000042</t>
  </si>
  <si>
    <t>M/S.SARASWATI RICE MILL</t>
  </si>
  <si>
    <t>911000000043</t>
  </si>
  <si>
    <t>Mr. E.E LOWER SUKTEL RR C&amp; B DIVISION</t>
  </si>
  <si>
    <t>911000000045</t>
  </si>
  <si>
    <t>M/S VALLY ROCKERS STONE CRUSHERS</t>
  </si>
  <si>
    <t>911000000046</t>
  </si>
  <si>
    <t>M/S.OVO FARM PVT LTD</t>
  </si>
  <si>
    <t>911000000048</t>
  </si>
  <si>
    <t>THE EXECUTIVE ENGINEER MEGA LIFT</t>
  </si>
  <si>
    <t>911000000049</t>
  </si>
  <si>
    <t>M/S.ASHOK FOOD PRODUCTS</t>
  </si>
  <si>
    <t>911000000050</t>
  </si>
  <si>
    <t>M/S. KHANDAGIRI PULP PVT LTD</t>
  </si>
  <si>
    <t>911000000051</t>
  </si>
  <si>
    <t>THE E.E.MEGALIFT PROJECT SONEPUR</t>
  </si>
  <si>
    <t>911000000053</t>
  </si>
  <si>
    <t>M/S.SHREE JEE AGRO TECH</t>
  </si>
  <si>
    <t>911000000054</t>
  </si>
  <si>
    <t>THE DEAN &amp; PRINCIPAL</t>
  </si>
  <si>
    <t>911000000055</t>
  </si>
  <si>
    <t>M/S.SAMALESWARI PADDY PROCESSING</t>
  </si>
  <si>
    <t>911000000056</t>
  </si>
  <si>
    <t>THE REGIONAL MANAGER SBI</t>
  </si>
  <si>
    <t>911000000057</t>
  </si>
  <si>
    <t>M/S.KK PLAZA</t>
  </si>
  <si>
    <t>911000000058</t>
  </si>
  <si>
    <t>THE EXECUTIVE ENGINEER MEGALIFT</t>
  </si>
  <si>
    <t>911000000059</t>
  </si>
  <si>
    <t>E.E MEGALIFT PROJECT SONEPUR</t>
  </si>
  <si>
    <t>911000000060</t>
  </si>
  <si>
    <t>M/S.  SAMALESWARI TRADERS</t>
  </si>
  <si>
    <t>911000000061</t>
  </si>
  <si>
    <t>M/S.OVO FARM PVT LTD.</t>
  </si>
  <si>
    <t>911000000062</t>
  </si>
  <si>
    <t>911000000063</t>
  </si>
  <si>
    <t>RAMESH CHANDRA SINGHDEO</t>
  </si>
  <si>
    <t>911000000064</t>
  </si>
  <si>
    <t>SRI BHAKTA PRASAD GURU</t>
  </si>
  <si>
    <t>911000000065</t>
  </si>
  <si>
    <t>911000000066</t>
  </si>
  <si>
    <t>M/S. POWER GRID CORPORATION OF</t>
  </si>
  <si>
    <t>911000000067</t>
  </si>
  <si>
    <t>M/S.MAA FLY ASH &amp; PAVERS</t>
  </si>
  <si>
    <t>911000000068</t>
  </si>
  <si>
    <t>M/S.BHARAT PETROLEUM CORPORATION LT</t>
  </si>
  <si>
    <t>911000000069</t>
  </si>
  <si>
    <t>M/S B.B. INDUSTRIES</t>
  </si>
  <si>
    <t>911000000070</t>
  </si>
  <si>
    <t>HOTEL CELEBRATION</t>
  </si>
  <si>
    <t>911000000071</t>
  </si>
  <si>
    <t>APSARA ZONE</t>
  </si>
  <si>
    <t>911000000072</t>
  </si>
  <si>
    <t>Mr. THE SR.DIVISIONAL ELEC.ENGINEER TRD</t>
  </si>
  <si>
    <t>911000000073</t>
  </si>
  <si>
    <t>M/S. SWOSTI ECOWARES</t>
  </si>
  <si>
    <t>911000000074</t>
  </si>
  <si>
    <t>M/S. VAULT AGRITECH PVT. LTD.</t>
  </si>
  <si>
    <t>911000000075</t>
  </si>
  <si>
    <t>KALINGA INSTITUTE OF SOCIAL SCIENCE</t>
  </si>
  <si>
    <t>911000000076</t>
  </si>
  <si>
    <t>M/S. SANTOSH RICE MILL</t>
  </si>
  <si>
    <t>911000000077</t>
  </si>
  <si>
    <t>911000000078</t>
  </si>
  <si>
    <t>M/S. SAI BABA STONE CRUSHER</t>
  </si>
  <si>
    <t>911000000079</t>
  </si>
  <si>
    <t>Mr.   SUJANANENDRA MISHRA</t>
  </si>
  <si>
    <t>911000000080</t>
  </si>
  <si>
    <t>M/S. M G COMPLEX</t>
  </si>
  <si>
    <t>911000000081</t>
  </si>
  <si>
    <t>M/S. PURUSOTTAM FOOD PRODUCT</t>
  </si>
  <si>
    <t>911000000082</t>
  </si>
  <si>
    <t>M/S. JAY HANUMAN FOOD PRODUCTS</t>
  </si>
  <si>
    <t>911000000083</t>
  </si>
  <si>
    <t>Mr. MANORANJAN MISHRA</t>
  </si>
  <si>
    <t>911000000084</t>
  </si>
  <si>
    <t>M/S. VIKASH RICE MILL</t>
  </si>
  <si>
    <t>911000000085</t>
  </si>
  <si>
    <t>M/S.  ADISHAKTI PADDY PRODUCTS PVT LTD</t>
  </si>
  <si>
    <t>911000000086</t>
  </si>
  <si>
    <t>M/S MAHIMA AGRO INDUSTRIES</t>
  </si>
  <si>
    <t>911000000087</t>
  </si>
  <si>
    <t>M/S.     RD DYNAMECH INFRA PRIVATE LIMITED</t>
  </si>
  <si>
    <t>911000000088</t>
  </si>
  <si>
    <t>M/S.  ASHOK FOOD PRODUCT &amp; PROCESSING</t>
  </si>
  <si>
    <t>912000000001</t>
  </si>
  <si>
    <t>M/S.GRAPHITE INDIA LTD.</t>
  </si>
  <si>
    <t>912000000002</t>
  </si>
  <si>
    <t>M/S G M ORDNANCE FACTORY</t>
  </si>
  <si>
    <t>912000000005</t>
  </si>
  <si>
    <t>M/S AGARWAL GRAPHITE IND. LTD.</t>
  </si>
  <si>
    <t>912000000006</t>
  </si>
  <si>
    <t>M/S RAILWAY STATION</t>
  </si>
  <si>
    <t>912000000009</t>
  </si>
  <si>
    <t>RAILWAY STATION, TITLAGARH</t>
  </si>
  <si>
    <t>912000000019</t>
  </si>
  <si>
    <t>M/S RAMPRATAP RICE&amp; CHUDA MILL</t>
  </si>
  <si>
    <t>912000000022</t>
  </si>
  <si>
    <t>SHYAMJI PADDY PROCESSING(P)LTD</t>
  </si>
  <si>
    <t>912000000024</t>
  </si>
  <si>
    <t>EXECUTIVE ENGINEER, PH Division,</t>
  </si>
  <si>
    <t>912000000025</t>
  </si>
  <si>
    <t>THE PROJECT ENGINEER,PMU,OWSSB</t>
  </si>
  <si>
    <t>912000000026</t>
  </si>
  <si>
    <t>M/S.PAHADI MATA RICE MILL</t>
  </si>
  <si>
    <t>912000000028</t>
  </si>
  <si>
    <t>M/S SALASAR BABA RICE MILL,RIG</t>
  </si>
  <si>
    <t>912000000029</t>
  </si>
  <si>
    <t>M/S.RADHASWAMIFOOD PRODUCT,LAC</t>
  </si>
  <si>
    <t>912000000030</t>
  </si>
  <si>
    <t>M/S.OM ORGANIC COTTON PVT.LTD.</t>
  </si>
  <si>
    <t>912000000031</t>
  </si>
  <si>
    <t>M/S.MAIKHAL BREWERIES</t>
  </si>
  <si>
    <t>912000000032</t>
  </si>
  <si>
    <t>MAHAVIR FOOD PRODUCT,PIPRUT</t>
  </si>
  <si>
    <t>912000000033</t>
  </si>
  <si>
    <t>M/S.PRATIMA AGRO&amp;PAPER (P) LTD.</t>
  </si>
  <si>
    <t>912000000035</t>
  </si>
  <si>
    <t>M/S.JAI TULSI RICE MILL</t>
  </si>
  <si>
    <t>912000000042</t>
  </si>
  <si>
    <t>M/S.  JAY DURGA GINNING MILL(P) LTD</t>
  </si>
  <si>
    <t>912000000043</t>
  </si>
  <si>
    <t>M/S.GAYATRI FOOD PRODUCTS</t>
  </si>
  <si>
    <t>912000000046</t>
  </si>
  <si>
    <t>M/S SHREE SAMLESWARI COTTON INDUSTR</t>
  </si>
  <si>
    <t>912000000048</t>
  </si>
  <si>
    <t>M/S. MANASA MATA GINNING &amp;</t>
  </si>
  <si>
    <t>912000000049</t>
  </si>
  <si>
    <t>M/S. ALISHAN GINNING MILL PVT.LTD</t>
  </si>
  <si>
    <t>912000000051</t>
  </si>
  <si>
    <t>M/S.ANANT PADDY PRODT,AT/PO-BELPADA</t>
  </si>
  <si>
    <t>912000000052</t>
  </si>
  <si>
    <t>M/S MAA SAMALESWARI COTTON INDUSTRI</t>
  </si>
  <si>
    <t>912000000053</t>
  </si>
  <si>
    <t>M/S BANSAL RICE MILL</t>
  </si>
  <si>
    <t>912000000054</t>
  </si>
  <si>
    <t>M/S SAVITRI PADDY PROCESSING PVT LT</t>
  </si>
  <si>
    <t>912000000055</t>
  </si>
  <si>
    <t>M/S MAA MANGALA COTTON PVT.LTD.</t>
  </si>
  <si>
    <t>912000000056</t>
  </si>
  <si>
    <t>M/S. BAISHNABI RICE INDUSTRIES</t>
  </si>
  <si>
    <t>912000000058</t>
  </si>
  <si>
    <t>M/S SGR AGRO INDUSTRIES</t>
  </si>
  <si>
    <t>912000000059</t>
  </si>
  <si>
    <t>M/S. JWALAJI PADDY PROCESSING PVT</t>
  </si>
  <si>
    <t>912000000060</t>
  </si>
  <si>
    <t>GEETA COTTON INDUSTRY PVT LTD</t>
  </si>
  <si>
    <t>912000000061</t>
  </si>
  <si>
    <t>M/S.JAY BAJRANGBALI UDYOG</t>
  </si>
  <si>
    <t>912000000064</t>
  </si>
  <si>
    <t>M/S.SALASAR AGRO INDUSTRY.AT-NAREN</t>
  </si>
  <si>
    <t>912000000065</t>
  </si>
  <si>
    <t>M/S. AKASH GINNING MILL</t>
  </si>
  <si>
    <t>912000000067</t>
  </si>
  <si>
    <t>M/S.SAARAS BREEDING FARM PVT LTD</t>
  </si>
  <si>
    <t>912000000068</t>
  </si>
  <si>
    <t>M/S MAA GINNING</t>
  </si>
  <si>
    <t>912000000069</t>
  </si>
  <si>
    <t>M/S ASLAM GINNING &amp; PRESSING</t>
  </si>
  <si>
    <t>912000000070</t>
  </si>
  <si>
    <t>SR. DIVISIONAL ELECTRICAL ENGINEER TRD</t>
  </si>
  <si>
    <t>912000000071</t>
  </si>
  <si>
    <t>M/S.BHARAT ELECTRONICS LTD</t>
  </si>
  <si>
    <t>GENERAL PURPOSE</t>
  </si>
  <si>
    <t>912000000072</t>
  </si>
  <si>
    <t>M/S.SHIBA FOOD PRODUCTS</t>
  </si>
  <si>
    <t>912000000073</t>
  </si>
  <si>
    <t>BANKE BIHARI STONE CRUSHER</t>
  </si>
  <si>
    <t>912000000074</t>
  </si>
  <si>
    <t>M/S.BAJRANGBALI GINNING MILL</t>
  </si>
  <si>
    <t>912000000075</t>
  </si>
  <si>
    <t>M/S. MAHAVEER PAPER MILL PVT. LTD.</t>
  </si>
  <si>
    <t>912000000076</t>
  </si>
  <si>
    <t>M/S. S.S ENTERPRISES</t>
  </si>
  <si>
    <t>912000000077</t>
  </si>
  <si>
    <t>M/S.LAXMI RICE MILL</t>
  </si>
  <si>
    <t>912000000078</t>
  </si>
  <si>
    <t>M/S S.B. AGRO INDUSTRY</t>
  </si>
  <si>
    <t>912000000079</t>
  </si>
  <si>
    <t>M/S. LILU RAM RICE MILL</t>
  </si>
  <si>
    <t>912000000080</t>
  </si>
  <si>
    <t>912000000081</t>
  </si>
  <si>
    <t>M/S.VARDHAMAN FOOD PRODUCTS</t>
  </si>
  <si>
    <t>912000000082</t>
  </si>
  <si>
    <t>M/S.SARAS POULTRY PVT LTD.</t>
  </si>
  <si>
    <t>912000000083</t>
  </si>
  <si>
    <t>M/S. R.K FOOD PRODUCTS</t>
  </si>
  <si>
    <t>912000000084</t>
  </si>
  <si>
    <t>M/S. BABA GANGARAM RICE MILL</t>
  </si>
  <si>
    <t>912000000085</t>
  </si>
  <si>
    <t>M/S RASMI RICE MILL</t>
  </si>
  <si>
    <t>912000000086</t>
  </si>
  <si>
    <t>M/S.NAMO NARAYANI FOODS</t>
  </si>
  <si>
    <t>912000000087</t>
  </si>
  <si>
    <t>M/S BANAMALI PALACE PVT. LTD</t>
  </si>
  <si>
    <t>912000000088</t>
  </si>
  <si>
    <t>M/S. KAMADGIRI POLYSPIN PVT. LTD</t>
  </si>
  <si>
    <t>912000000091</t>
  </si>
  <si>
    <t>M/S.   Radhe Govind Food Products</t>
  </si>
  <si>
    <t>912000000092</t>
  </si>
  <si>
    <t>M/S.  S S INDUSTRIES</t>
  </si>
  <si>
    <t>912000000093</t>
  </si>
  <si>
    <t>Mr.    LAXMINARASINGH COTEX</t>
  </si>
  <si>
    <t>912000000094</t>
  </si>
  <si>
    <t>M/S.  MAA CHANDESWARI AGROCHEM PRIVATE LIMITED</t>
  </si>
  <si>
    <t>912000000095</t>
  </si>
  <si>
    <t>M/S. SITAL AGRO</t>
  </si>
  <si>
    <t>912000000096</t>
  </si>
  <si>
    <t>M/S. SNAPP PADDY PROCESSING PVT.LTD.</t>
  </si>
  <si>
    <t>912000000097</t>
  </si>
  <si>
    <t>M/S. INDIA FOOD PROCESSING</t>
  </si>
  <si>
    <t>912000000098</t>
  </si>
  <si>
    <t>M/S.  MAA ASHAPURA STONE CRUSHER</t>
  </si>
  <si>
    <t>912000000099</t>
  </si>
  <si>
    <t>AWIN RESOURCES PVT LTD</t>
  </si>
  <si>
    <t>912000000100</t>
  </si>
  <si>
    <t>M/S Alishan Central</t>
  </si>
  <si>
    <t>912000000101</t>
  </si>
  <si>
    <t>M/S. JAY MAA TARINI FOOD PRODUCTS</t>
  </si>
  <si>
    <t>912000000102</t>
  </si>
  <si>
    <t>Ms.  RADHA KRISHNA COTEX</t>
  </si>
  <si>
    <t>912000000103</t>
  </si>
  <si>
    <t>M/S. SHREE LAXMI NARAYAN GINNING MILL . NIRU CHHAPADIA</t>
  </si>
  <si>
    <t>912000000104</t>
  </si>
  <si>
    <t>M/S.  BHAGAWATI RICE MILL</t>
  </si>
  <si>
    <t>912000000105</t>
  </si>
  <si>
    <t>M/S. BAMALESWARI PADDY PRODUCT</t>
  </si>
  <si>
    <t>912000000106</t>
  </si>
  <si>
    <t>Mr. PRUTHWIRAJ PATRA</t>
  </si>
  <si>
    <t>912000000107</t>
  </si>
  <si>
    <t>M/S.  DEVAKI NANDAN RESORTS HOTEL</t>
  </si>
  <si>
    <t>912000000111</t>
  </si>
  <si>
    <t>M/S. ABREL SOLAR POWER LIMITED</t>
  </si>
  <si>
    <t>912000000112</t>
  </si>
  <si>
    <t>M/S.     BHAWANI AGRO INDUSTRIES</t>
  </si>
  <si>
    <t>915000000001</t>
  </si>
  <si>
    <t>AKRURA RICE MILL</t>
  </si>
  <si>
    <t>915000000002</t>
  </si>
  <si>
    <t>GODAVARI RICE MILL</t>
  </si>
  <si>
    <t>915000000003</t>
  </si>
  <si>
    <t>BRAJABHUMI PADDY PROCESSING</t>
  </si>
  <si>
    <t>915000000004</t>
  </si>
  <si>
    <t>M/S. LALITA RICE MILL(P)LTD</t>
  </si>
  <si>
    <t>915000000005</t>
  </si>
  <si>
    <t>M/S.MINERVA PADDY PROC.PVT.LTD</t>
  </si>
  <si>
    <t>915000000006</t>
  </si>
  <si>
    <t>M/S PRATIK RICE MILL</t>
  </si>
  <si>
    <t>915000000012</t>
  </si>
  <si>
    <t>M/S JAYAKUMARI RICE MILL</t>
  </si>
  <si>
    <t>915000000013</t>
  </si>
  <si>
    <t>MAHIMA  FOOD PRODUCT(P)LTD.</t>
  </si>
  <si>
    <t>915000000014</t>
  </si>
  <si>
    <t>SRI SHYAMJI RICE PDT.(P)LTD.</t>
  </si>
  <si>
    <t>915000000016</t>
  </si>
  <si>
    <t>KANYAK PARAMESWARY PADDY(P)LTD</t>
  </si>
  <si>
    <t>915000000017</t>
  </si>
  <si>
    <t>M/S KALYANIKA FOOD PRODUCT</t>
  </si>
  <si>
    <t>915000000018</t>
  </si>
  <si>
    <t>RANI SATI AGRO,PROP.C.AGRAWALA</t>
  </si>
  <si>
    <t>915000000020</t>
  </si>
  <si>
    <t>M/S. BAJARANGA RICE MILL</t>
  </si>
  <si>
    <t>915000000021</t>
  </si>
  <si>
    <t>UMASHANKAR RICE MILL</t>
  </si>
  <si>
    <t>915000000022</t>
  </si>
  <si>
    <t>NALINI RICE MILL PVT. LTD</t>
  </si>
  <si>
    <t>915000000023</t>
  </si>
  <si>
    <t>GOPAL RICE MILL</t>
  </si>
  <si>
    <t>915000000024</t>
  </si>
  <si>
    <t>M/S GANAPATI BALAJI SPINNING MILLS PVT. LTD</t>
  </si>
  <si>
    <t>915000000025</t>
  </si>
  <si>
    <t>M/S AKRUNA RICE MILL.</t>
  </si>
  <si>
    <t>915000000026</t>
  </si>
  <si>
    <t>M/S HANUMAN RICE MILL</t>
  </si>
  <si>
    <t>915000000027</t>
  </si>
  <si>
    <t>M/S.SHIV SHAKTI RICE MILL</t>
  </si>
  <si>
    <t>915000000028</t>
  </si>
  <si>
    <t>M/S AKRURA RICE MILL(A)</t>
  </si>
  <si>
    <t>915000000029</t>
  </si>
  <si>
    <t>M/S M.S.B. FOOD PRODUCT</t>
  </si>
  <si>
    <t>915000000031</t>
  </si>
  <si>
    <t>M/S. SHIBAM PADDY PROCESSING</t>
  </si>
  <si>
    <t>915000000032</t>
  </si>
  <si>
    <t>M/S. MINERVE POULTRY PVT.LTD</t>
  </si>
  <si>
    <t>915000000034</t>
  </si>
  <si>
    <t>M/S. M/S PANCHALANGIA FOODS.</t>
  </si>
  <si>
    <t>915000000035</t>
  </si>
  <si>
    <t>M/S.GODAVARI PADDY PROCESS.UNIT-II</t>
  </si>
  <si>
    <t>915000000036</t>
  </si>
  <si>
    <t>M/S INDUREKHA RICE MILL</t>
  </si>
  <si>
    <t>915000000037</t>
  </si>
  <si>
    <t>M/S. SIDDHARTH PADDY PROCESSING</t>
  </si>
  <si>
    <t>915000000038</t>
  </si>
  <si>
    <t>M/S.PADMANITA PADDY PROCESSINGS</t>
  </si>
  <si>
    <t>915000000039</t>
  </si>
  <si>
    <t>Chandrika Enterprises</t>
  </si>
  <si>
    <t>915000000042</t>
  </si>
  <si>
    <t>THE PRINCIPAL GOVT.ITI SONEPUR</t>
  </si>
  <si>
    <t>915000000043</t>
  </si>
  <si>
    <t>M/S.KOYA &amp; COMPANY CONSTRUCTION LTD</t>
  </si>
  <si>
    <t>915000000044</t>
  </si>
  <si>
    <t>THE PRINCIPAL MODEL DEGREE COLLEGE</t>
  </si>
  <si>
    <t>915000000045</t>
  </si>
  <si>
    <t>M/S. PARVATI PADDY PRODUCTS</t>
  </si>
  <si>
    <t>915000000046</t>
  </si>
  <si>
    <t>M/S. SATYABADI FOOD PROCESSING UNIT</t>
  </si>
  <si>
    <t>915000000047</t>
  </si>
  <si>
    <t>M/S. PADMAVATI PADDY PROCESSING PVT</t>
  </si>
  <si>
    <t>915000000049</t>
  </si>
  <si>
    <t>M/S. RAGHAV UDYOG,</t>
  </si>
  <si>
    <t>915000000050</t>
  </si>
  <si>
    <t>M/S. OM LOKNATH PADDY PROCESSING PV</t>
  </si>
  <si>
    <t>915000000051</t>
  </si>
  <si>
    <t>M/S.BABA BATUKNATH RICE MILL</t>
  </si>
  <si>
    <t>915000000052</t>
  </si>
  <si>
    <t>M/S. BALAJI FOOD PRODUCTS</t>
  </si>
  <si>
    <t>915000000053</t>
  </si>
  <si>
    <t>M/S.GODAVARI AGRO TECH</t>
  </si>
  <si>
    <t>915000000054</t>
  </si>
  <si>
    <t>M/S. SANTOSHI RICE INDUSTRIES</t>
  </si>
  <si>
    <t>915000000055</t>
  </si>
  <si>
    <t>Mr. DIVISIONAL RLY.ENGINEER TR E.CO.RLY</t>
  </si>
  <si>
    <t>915000000056</t>
  </si>
  <si>
    <t>M/S.MAA SAMALESWARI RICE MILL.</t>
  </si>
  <si>
    <t>915000000057</t>
  </si>
  <si>
    <t>M/S.KRISHNA PADDY PROCESSING.</t>
  </si>
  <si>
    <t>915000000058</t>
  </si>
  <si>
    <t>THE EXECUTIVE ENGINEER P.H DIVISION</t>
  </si>
  <si>
    <t>915000000059</t>
  </si>
  <si>
    <t>M/S. SHREE SAI AGRO</t>
  </si>
  <si>
    <t>915000000060</t>
  </si>
  <si>
    <t>M/S.RADHAKRISHNA PACKAGING</t>
  </si>
  <si>
    <t>915000000061</t>
  </si>
  <si>
    <t>M/S.ANNAPURNA PADDY PROCES. P LTD.</t>
  </si>
  <si>
    <t>915000000062</t>
  </si>
  <si>
    <t>SRI LAXMINARAYAN MOHANTY</t>
  </si>
  <si>
    <t>915000000063</t>
  </si>
  <si>
    <t>M/S UMA BISHNU RICE MILL</t>
  </si>
  <si>
    <t>915000000064</t>
  </si>
  <si>
    <t>M/S SHEETAL INDUSTRIES</t>
  </si>
  <si>
    <t>915000000065</t>
  </si>
  <si>
    <t>M/S MAA BRAHMANI FOODS</t>
  </si>
  <si>
    <t>915000000066</t>
  </si>
  <si>
    <t>JAY LAXMI FOOD PROCESSOR</t>
  </si>
  <si>
    <t>915000000067</t>
  </si>
  <si>
    <t>915000000068</t>
  </si>
  <si>
    <t>KALINGA RICE PRODUCTS</t>
  </si>
  <si>
    <t>915000000069</t>
  </si>
  <si>
    <t>CHIEF DISTRICT MEDICAL &amp; PUBLIC HEALTH OFFICER</t>
  </si>
  <si>
    <t>915000000070</t>
  </si>
  <si>
    <t>Mr. CHIEF MEDICAL OFFICER</t>
  </si>
  <si>
    <t>915000000071</t>
  </si>
  <si>
    <t>REGISTRAR CIVIL COURTS SONEPUR</t>
  </si>
  <si>
    <t>915000000072</t>
  </si>
  <si>
    <t>M/S.  MAHANADI AGRO INDUSTRIES</t>
  </si>
  <si>
    <t>915000000073</t>
  </si>
  <si>
    <t>THE PLANT MANAGER, OMFED DAIRY</t>
  </si>
  <si>
    <t>915000000075</t>
  </si>
  <si>
    <t>M/S.  MAA SURESWARI RICE MILL</t>
  </si>
  <si>
    <t>915000000076</t>
  </si>
  <si>
    <t>Mr. ASWINI KUMAR SUBUDHI</t>
  </si>
  <si>
    <t>915000000077</t>
  </si>
  <si>
    <t>Mr.   DILIP KUMAR SUBUDHI</t>
  </si>
  <si>
    <t>915000000078</t>
  </si>
  <si>
    <t>M/S.    MASH BIO FUELS PVT</t>
  </si>
  <si>
    <t>915000000079</t>
  </si>
  <si>
    <t>M/S.   MAHANADI EGG PACKAGING PRIVATE LIMITED</t>
  </si>
  <si>
    <t>915000000080</t>
  </si>
  <si>
    <t>Mr.  EXECUTIVE ENGINEER MLP SONEPUR</t>
  </si>
  <si>
    <t>915000000081</t>
  </si>
  <si>
    <t>M/S. HARI OM INDUSTRIES</t>
  </si>
  <si>
    <t>915000000082</t>
  </si>
  <si>
    <t>Mr.  NANDA LAL PUROHIT</t>
  </si>
  <si>
    <t>915000000083</t>
  </si>
  <si>
    <t>M/S. K C AGROTECH</t>
  </si>
  <si>
    <t>915000000084</t>
  </si>
  <si>
    <t>Ms.  ODISHA STATE BEVERAGES CORPORATION LIMITED BBSR</t>
  </si>
  <si>
    <t>915000000085</t>
  </si>
  <si>
    <t>Ms. SRI NABIN KU AGRAWAL</t>
  </si>
  <si>
    <t>915000000086</t>
  </si>
  <si>
    <t>M/S. SHREE JAGADAMBA OIL INDUSTRIES</t>
  </si>
  <si>
    <t>915000000087</t>
  </si>
  <si>
    <t>M/S. SHREE LAXMI VENKATESWAR OIL INDUSTRIES PVT. LTD.</t>
  </si>
  <si>
    <t>915000000088</t>
  </si>
  <si>
    <t>THE SUPERINTENDING ENGINEER PH DIVN BALANGIR</t>
  </si>
  <si>
    <t>915000000089</t>
  </si>
  <si>
    <t>PRINCIPAL KENDRIYA VIDYALAYA SONEPUR</t>
  </si>
  <si>
    <t>915000000090</t>
  </si>
  <si>
    <t>M/S.      SHRI DHANALAXMI FOOD PRODUCT</t>
  </si>
  <si>
    <t>915000000091</t>
  </si>
  <si>
    <t>M/S.    EE MEGALIFT SONEPUR</t>
  </si>
  <si>
    <t>915000000092</t>
  </si>
  <si>
    <t>M/S.   SRIYANSH SOLVENT SOLUTIONS PRIVATE LIMITED</t>
  </si>
  <si>
    <t>915000000093</t>
  </si>
  <si>
    <t>M/S.        EE MEGALIFT SONEPUR</t>
  </si>
  <si>
    <t xml:space="preserve">CD in kVA as on 31.03.2023 </t>
  </si>
  <si>
    <t>M/S.B R STEEL AND POWER LTD</t>
  </si>
  <si>
    <t>THE DEPUTY SECRETARY, DEPT OF SSEPD, GOVT. OF ODISHA</t>
  </si>
  <si>
    <t>411000000195</t>
  </si>
  <si>
    <t>FICCI</t>
  </si>
  <si>
    <t>ASST . ENGG(PH) SUB-DIVISIONAL</t>
  </si>
  <si>
    <t>ULTRA TECH CEMENT LTD.</t>
  </si>
  <si>
    <t>413000000148</t>
  </si>
  <si>
    <t>M/S. UDRA CONSTRUCTION PVT LTD</t>
  </si>
  <si>
    <t>413000000156</t>
  </si>
  <si>
    <t>M/S JAI BALAJI OXYGEN PVT. LTD</t>
  </si>
  <si>
    <t>413000000170</t>
  </si>
  <si>
    <t>DWO JHARSUGUDA EMRS KIRMIRA</t>
  </si>
  <si>
    <t>M/S.       MSP METALLICS LTD</t>
  </si>
  <si>
    <t>M/S. EXECUTIVE ENGINEER PHD JHARSUGUDA</t>
  </si>
  <si>
    <t>THE DISTRICT WELFARE OFFICER DEOGARH</t>
  </si>
  <si>
    <t>M/S. SATYABATI STONE WORKS</t>
  </si>
  <si>
    <t>416000000018</t>
  </si>
  <si>
    <t>THE STATION ENGINEER</t>
  </si>
  <si>
    <t>M/S.SRI SHYAM SUNDAR AGARWAL</t>
  </si>
  <si>
    <t>416000000094</t>
  </si>
  <si>
    <t>M/S.JYOTI COMMERCIAL PVT LTD.</t>
  </si>
  <si>
    <t>416000000107</t>
  </si>
  <si>
    <t>M/S.ASHA SHREE FROZEN FOODS PVT LTD</t>
  </si>
  <si>
    <t>THE DIVISIONAL ELECT.ENG.(TRACTION)</t>
  </si>
  <si>
    <t>M/S. SHYAMJI PAPER INDUSTRIES</t>
  </si>
  <si>
    <t>GENERAL MANAGER ,(M.C.L)</t>
  </si>
  <si>
    <t>417000000112</t>
  </si>
  <si>
    <t>M/S BGR ENERGY SYSTEMS LTD(STAFF C)</t>
  </si>
  <si>
    <t>THE EXECUTIVE ENGINEER,PH DIV.,JSG</t>
  </si>
  <si>
    <t>EXECUTIVE ENGINEER PHD, JHARSUGUDA</t>
  </si>
  <si>
    <t>The Executive Engineer PH Division, Jharsuguda</t>
  </si>
  <si>
    <t>512000000022</t>
  </si>
  <si>
    <t>UTKAL INDUSTRIES</t>
  </si>
  <si>
    <t>512000000047</t>
  </si>
  <si>
    <t>S D E, TELEPHONE</t>
  </si>
  <si>
    <t>M/S. SRI RAM FOODS &amp; BEVERAGES</t>
  </si>
  <si>
    <t>The Sr Divisional Electrical Engineer TRD</t>
  </si>
  <si>
    <t>512000000183</t>
  </si>
  <si>
    <t>M/S.    RD DYNAMECH INFRA PRIVATE LIMITED</t>
  </si>
  <si>
    <t>515000000039</t>
  </si>
  <si>
    <t>M/S. RADHEKRISHNA INDUSTRY</t>
  </si>
  <si>
    <t>811000000024</t>
  </si>
  <si>
    <t>TELECOM DISTRICT ENGINEER,</t>
  </si>
  <si>
    <t>811000000045</t>
  </si>
  <si>
    <t>T.D.M.DOOR SANCHAR BHAWAN</t>
  </si>
  <si>
    <t>M/S.PROJECT ENG.PMU OWSSB,B.CH</t>
  </si>
  <si>
    <t>EXECUTIVE ENGINEER PHD PANPOSH</t>
  </si>
  <si>
    <t>M/S. ROURKELA SMART CITY LTD.</t>
  </si>
  <si>
    <t>E.E . P.H.D , PANPOSH.</t>
  </si>
  <si>
    <t>EXECUTIVE ENGINEER, PHED</t>
  </si>
  <si>
    <t>812000000024</t>
  </si>
  <si>
    <t>M/S NTPC LTD.</t>
  </si>
  <si>
    <t>812000000028</t>
  </si>
  <si>
    <t>M/S. L &amp; T SBP ROURKELA TOLLWAY LTD</t>
  </si>
  <si>
    <t>Inmo Fertilizer</t>
  </si>
  <si>
    <t>813000000001</t>
  </si>
  <si>
    <t>SUSHILA CEMENT PVT LTD.</t>
  </si>
  <si>
    <t>M/S. INDIAN EXPLOSIVES LIMITED</t>
  </si>
  <si>
    <t>SUB-DIVISIONAL OFFICER.</t>
  </si>
  <si>
    <t>INDIAN INSTITUTE FOR FOREMAN T</t>
  </si>
  <si>
    <t>M/S. ROURKELA MINERALS COMPANY PVT. LTD.</t>
  </si>
  <si>
    <t>M/S SURAJ PRODUCTS LTD.</t>
  </si>
  <si>
    <t>M/S.  CAST PROFILES PVT LTD</t>
  </si>
  <si>
    <t>813000000063</t>
  </si>
  <si>
    <t>LARSEN &amp; TOUBRO LTD</t>
  </si>
  <si>
    <t>813000000076</t>
  </si>
  <si>
    <t>SHARDA RE-ROLLERS(P) LTD.</t>
  </si>
  <si>
    <t>813000000081</t>
  </si>
  <si>
    <t>M/S.BAJRANG STEEL &amp; ALLOYS LTD</t>
  </si>
  <si>
    <t>M/S.HINDUSTAN AQUA LTD</t>
  </si>
  <si>
    <t>813000000150</t>
  </si>
  <si>
    <t>M/S.JAY JAGANNATH STEEL INDUST</t>
  </si>
  <si>
    <t>813000000156</t>
  </si>
  <si>
    <t>M/S.ASHOKA ISPAT UDYOG</t>
  </si>
  <si>
    <t>813000000169</t>
  </si>
  <si>
    <t>M/S.SLM TECHNOLOGY PVT.LTD.</t>
  </si>
  <si>
    <t>813000000235</t>
  </si>
  <si>
    <t>M/S.MECHWELD ENGINEERS P.LTD</t>
  </si>
  <si>
    <t>M/S.  MAA FOUNDRY PVT LTD</t>
  </si>
  <si>
    <t>813000000265</t>
  </si>
  <si>
    <t>M/S ALASKA STEELS PVT LTD</t>
  </si>
  <si>
    <t>M/S.SHUBH ISPAT PVT LTD</t>
  </si>
  <si>
    <t>EXECUTIVE ENGINEER, PHD</t>
  </si>
  <si>
    <t>EE, PHD DIVISION RKL</t>
  </si>
  <si>
    <t>M/S. EXECUTIVE ENGINEER PH DIVISION ROURKELA</t>
  </si>
  <si>
    <t>M/S. THE EXECUTIVE ENGINEER PH DIVISION ROURKELA</t>
  </si>
  <si>
    <t>M/S. EE PHD ROURKELA</t>
  </si>
  <si>
    <t>Utkal floor Mills Pvt.Ltd</t>
  </si>
  <si>
    <t>E.E P.H.D PANPOSH</t>
  </si>
  <si>
    <t>E.E, P.H.D PANPOSH</t>
  </si>
  <si>
    <t>814000000038</t>
  </si>
  <si>
    <t>PROJECT ENGINEER,P.M.U.</t>
  </si>
  <si>
    <t>PROJECT ENGINEER(PWU)</t>
  </si>
  <si>
    <t>M/S.SURENDRA MINING IND(P)LTD.</t>
  </si>
  <si>
    <t>M/S JAGANNATH AGRO INDUSTRIES</t>
  </si>
  <si>
    <t>814000000153</t>
  </si>
  <si>
    <t>M/S.JAY BALAJI JYOTI STEELS LT</t>
  </si>
  <si>
    <t>EE PHD ROURKELA</t>
  </si>
  <si>
    <t>814000000196</t>
  </si>
  <si>
    <t>M/S.  LARSEN &amp; TOURBO LIMITED</t>
  </si>
  <si>
    <t>TEMP. SUPPLY LARGE INDUSTRY</t>
  </si>
  <si>
    <t>THE GENERAL MANAGER E &amp; T,ROURKELA SMART CITY LTD</t>
  </si>
  <si>
    <t>814000000223</t>
  </si>
  <si>
    <t>M/S.  MUNICIPAL COMMISSIONER</t>
  </si>
  <si>
    <t>814000000224</t>
  </si>
  <si>
    <t>Mr.    MANOJ KUMAR NAYAK</t>
  </si>
  <si>
    <t>M/s SAMALESWARI AQUA INDUSTRIES</t>
  </si>
  <si>
    <t>M/S RAHUL BEVERAGES</t>
  </si>
  <si>
    <t>M/S.DURGA RICE MILL</t>
  </si>
  <si>
    <t>903000000092</t>
  </si>
  <si>
    <t>Mr. Ansuman Das</t>
  </si>
  <si>
    <t>M/S.  ANANDA BHARATI STONE CRUSHER</t>
  </si>
  <si>
    <t>THE SR. DIVISIONAL ELECTRICAL ENGINEER TRD</t>
  </si>
  <si>
    <t>911000000004</t>
  </si>
  <si>
    <t>TELEPHONE BHAWAN,BOLANGIR.</t>
  </si>
  <si>
    <t>M/S. Radhegovinda Food Product</t>
  </si>
  <si>
    <t>912000000109</t>
  </si>
  <si>
    <t>M/S.     SUB COLLECTOR TITILAGARH</t>
  </si>
  <si>
    <t>915000000041</t>
  </si>
  <si>
    <t>OERC FORM P-9</t>
  </si>
  <si>
    <t xml:space="preserve">DETAILS OF CONSUMPTION &amp; LOAD FACTOR </t>
  </si>
  <si>
    <t>Division</t>
  </si>
  <si>
    <t>Name of the industry/consumer with contract demand more than 100 kW or 100 kVA</t>
  </si>
  <si>
    <t>Contract Demand (kVA)</t>
  </si>
  <si>
    <t>M D Recorded (kVA)</t>
  </si>
  <si>
    <t>M D Billed (kVA)</t>
  </si>
  <si>
    <t>Monthly Average P F</t>
  </si>
  <si>
    <t>Consumption (kWh)</t>
  </si>
  <si>
    <t>Consumption&gt;60%LF</t>
  </si>
  <si>
    <t>Load Factor               ( % )</t>
  </si>
  <si>
    <t>SED SAMBALPUR</t>
  </si>
  <si>
    <t>JED JHARSUGUDA</t>
  </si>
  <si>
    <t>DED DEOGARH</t>
  </si>
  <si>
    <t>SEED SAMBALPUR</t>
  </si>
  <si>
    <t>M/S VIRAJ STEEL &amp; ENERGY LTD.</t>
  </si>
  <si>
    <t>BNEDBRAJRAJNAGAR</t>
  </si>
  <si>
    <t>BED BARGARH</t>
  </si>
  <si>
    <t>BWED BARGARH</t>
  </si>
  <si>
    <t>RED ROURKELA</t>
  </si>
  <si>
    <t>DIVISIONAL ENGENEER (G)</t>
  </si>
  <si>
    <t>SED SUNDARGARH</t>
  </si>
  <si>
    <t>M/S. A.C.B (INDIA) LTD</t>
  </si>
  <si>
    <t>EE.MEGA LIFT IRRIGATION PROJECT.JSG</t>
  </si>
  <si>
    <t>RED RAJGANGPUR</t>
  </si>
  <si>
    <t>SHREE SALASAR CASTINGS(P)LTD.</t>
  </si>
  <si>
    <t>SHRI RADHAKRISHNA ISPAT(P)LTD.</t>
  </si>
  <si>
    <t>RSED ROURKELA</t>
  </si>
  <si>
    <t>KEED BHAWANIPATNA</t>
  </si>
  <si>
    <t>KWED BHAWANIPATNA</t>
  </si>
  <si>
    <t>NED NUAPADA</t>
  </si>
  <si>
    <t>BED BALANGIR</t>
  </si>
  <si>
    <t>TED TITILAGARH</t>
  </si>
  <si>
    <t>SED SONEPUR</t>
  </si>
  <si>
    <t xml:space="preserve">TOTAL </t>
  </si>
  <si>
    <t xml:space="preserve"> OERC FORM P-9</t>
  </si>
  <si>
    <r>
      <t xml:space="preserve">Licencee : </t>
    </r>
    <r>
      <rPr>
        <b/>
        <sz val="12"/>
        <rFont val="Bronk"/>
        <family val="2"/>
      </rPr>
      <t>TPWODL</t>
    </r>
  </si>
  <si>
    <t>OERC FORM P.11</t>
  </si>
  <si>
    <t>OERC FORM P-11</t>
  </si>
  <si>
    <t>Cons No</t>
  </si>
  <si>
    <t>Name of Industries</t>
  </si>
  <si>
    <t>416000000046</t>
  </si>
  <si>
    <t>811000000004</t>
  </si>
  <si>
    <t>812000000017</t>
  </si>
  <si>
    <t>812000000034</t>
  </si>
  <si>
    <t>813000000057</t>
  </si>
  <si>
    <t>813000000094</t>
  </si>
  <si>
    <t>813000000143</t>
  </si>
  <si>
    <t>First six months of the current year (Apr-24 to Sept-24)</t>
  </si>
  <si>
    <t>Last six months of the previous year (Oct-23 to Mar-24)</t>
  </si>
  <si>
    <t>First six months of the previous year (Apr-23 to Sept-23)</t>
  </si>
  <si>
    <t>First Six months of the previous year (April-23 to Sept-23)</t>
  </si>
  <si>
    <t>Last Six months of the previous year (Oct-23 to Mar-24)</t>
  </si>
  <si>
    <t>First Six months of the current year (April-24 to Sept-24)</t>
  </si>
  <si>
    <t>First six months of the Previous year 
(Apr-23 to Sept-23)</t>
  </si>
  <si>
    <t>Last six months of the previous year
 (Oct-23 to March-24)</t>
  </si>
  <si>
    <t>First six months of the Current year 
(Apr-24 to Sept-24)</t>
  </si>
  <si>
    <t>First six months of the Previous Year 
(Apr 23 - Sept 23)</t>
  </si>
  <si>
    <t>M/S.  ELEC ENGG(G),SE RLY</t>
  </si>
  <si>
    <t>General Manager, WATCO</t>
  </si>
  <si>
    <t>M/S.  MAA SAMALAI FOODS</t>
  </si>
  <si>
    <t>M/S. SALASAR FOODS</t>
  </si>
  <si>
    <t>Mr. ASHISH KUMAR AGRAWAL</t>
  </si>
  <si>
    <t>M S Bharti Airtel Ltd</t>
  </si>
  <si>
    <t>M/S.          GAJANAND FOODS</t>
  </si>
  <si>
    <t>M/S.  DISTRICT WELFARE OFFICER</t>
  </si>
  <si>
    <t>M/S. REGISTRAR ODISHA STATE OPEN UNIVERSITY SAMBALPUR</t>
  </si>
  <si>
    <t>Mr. SURESH KUMAR DIVAKAR</t>
  </si>
  <si>
    <t>M/S.  CONSORTIUM MOTORS PVT LTD</t>
  </si>
  <si>
    <t>M/S. NAVRAAJ FORTUNE VENTURES</t>
  </si>
  <si>
    <t>M/S.    BALAJI BUILDERS AND DEVELOPERS</t>
  </si>
  <si>
    <t>M/S.  RAMACHANDRA UROLOGY &amp; STONE CENTRE</t>
  </si>
  <si>
    <t>M/S. DEAN COLLEGE OF HORTICULTURE</t>
  </si>
  <si>
    <t>Mr.  BABU BAIDYA</t>
  </si>
  <si>
    <t>M/S.   DIVISIONAL RAILWAY MANAGER(ELECT)</t>
  </si>
  <si>
    <t>GC CRPF SAMBALPUR</t>
  </si>
  <si>
    <t>M/S.   SHREE GANESH RICE INDUSTRIES</t>
  </si>
  <si>
    <t>SAMALESWARI MANDIR</t>
  </si>
  <si>
    <t>DIRECTOR VIMSAR</t>
  </si>
  <si>
    <t>Mr.   M/S SUPRIYAA ISPAT PRIVATE LTD</t>
  </si>
  <si>
    <t>NARAYAN KUMAR KEDIA</t>
  </si>
  <si>
    <t>ORISSA METALIKS PRIVATE LTD</t>
  </si>
  <si>
    <t>BMRC Jharsuguda Cardiac Care Hospital</t>
  </si>
  <si>
    <t>Mrs.  CHANDRAKALA MOHNOT</t>
  </si>
  <si>
    <t>Mr.   JOTHI KANNAN</t>
  </si>
  <si>
    <t>M/S. MAYFAIR HOTELS AND RESORTS LIMITED</t>
  </si>
  <si>
    <t>M/S.    KRISHNA INFRATECH</t>
  </si>
  <si>
    <t>M/S.  SINGHAL ENTERPRISES (JHARSUGUDA) PVT</t>
  </si>
  <si>
    <t>M/S. SHREE BALAJI ENGICONS LIMITED</t>
  </si>
  <si>
    <t>M/S.   EPSILON CARBON ASHOKA PRIVATE LIMITED</t>
  </si>
  <si>
    <t>M/S.  INDERA ENTERPRISES PRIVATE LIMITED</t>
  </si>
  <si>
    <t>M/S. JAI BALAJI OXYGEN PVT LTD</t>
  </si>
  <si>
    <t>M/S.   MICROCOSM REFRAMIN PVT LTD</t>
  </si>
  <si>
    <t>M/S.    ACTION ISPAT AND POWER PVT LTD</t>
  </si>
  <si>
    <t>M/S. RWS&amp;S DEOGARH DIVISION</t>
  </si>
  <si>
    <t>M/S.  CDMO &amp; PHO Deogarh</t>
  </si>
  <si>
    <t>M/S.   VEDIC COLLEGE OF +2 SCIENCE</t>
  </si>
  <si>
    <t>M/S.   M/S SAIFI STONE CRUSHER</t>
  </si>
  <si>
    <t>TILAK DALMIA</t>
  </si>
  <si>
    <t>M/S.     Executive Engineer RWSS Kadligarh</t>
  </si>
  <si>
    <t>M/S.   PAWAN PUTRA STONE WORKS PRIVATE LIMITED</t>
  </si>
  <si>
    <t>M/S.    EE RWSS SAMBALPUR</t>
  </si>
  <si>
    <t>M/S.    SA SUGANDH PRIVATE LIMITED</t>
  </si>
  <si>
    <t>M/S.  SHYAM METALICS &amp; ENERGY LTD</t>
  </si>
  <si>
    <t>M/S CHAWLA POULTRY FOODS</t>
  </si>
  <si>
    <t>M/S.   UTKAL INFRACON</t>
  </si>
  <si>
    <t>M/S.   MAA TARINI INDUSTRIES</t>
  </si>
  <si>
    <t>M/S. SHREE SAI MINERALS</t>
  </si>
  <si>
    <t>M/S GOEL PLAST.</t>
  </si>
  <si>
    <t>M/S.   MAA SAKAMBARI FOODS</t>
  </si>
  <si>
    <t>M/S.    SRI KRISHNA MINERALS</t>
  </si>
  <si>
    <t>Mr.     APAR INDUSTRIES LTD</t>
  </si>
  <si>
    <t>M/S.  GLOBAL COAL &amp; MINING PVT LTD</t>
  </si>
  <si>
    <t>GM ,WATCO Division, jharsuguda.</t>
  </si>
  <si>
    <t>M/S. CHANDNIMAL MINERALS</t>
  </si>
  <si>
    <t>EE RWSS JHARSUGUDA</t>
  </si>
  <si>
    <t>Mr.   AJAY KUMAR BHRAMAR BAR RAY</t>
  </si>
  <si>
    <t>M/S.   SHREE BALAJI ENGICONS LIMITED</t>
  </si>
  <si>
    <t>M/S.   EXECUTIVE ENGINEER PH DEPARTMENT</t>
  </si>
  <si>
    <t>M/S.     TRL KROSAKI REFRACTOIES LTD</t>
  </si>
  <si>
    <t>SR DIVISIONAL ELECTRICAL ENGINEER TRD</t>
  </si>
  <si>
    <t>M/S.  SHREE SHYAM JI AGRO P LTD</t>
  </si>
  <si>
    <t>M/S. UMA SHANKAR FOOD PRODUCTS</t>
  </si>
  <si>
    <t>M/S.   MAHABIR RICE MILL</t>
  </si>
  <si>
    <t>VIKASH RESIDENTIAL INSTITUTIONS PRIVATE LIMITED</t>
  </si>
  <si>
    <t>M/S.     BHAVYASRI FARMS PVT LTD</t>
  </si>
  <si>
    <t>M/S.        JINDAL ENERGY FOODS INDIA PRIVATE LIMITED</t>
  </si>
  <si>
    <t>M/S.   JINDAL RICE MILL (P)LTD(UNIT-II)</t>
  </si>
  <si>
    <t>AGRIGOLD BIOTECH</t>
  </si>
  <si>
    <t>Mr.   SANJAY KUMAR AGRAWAL</t>
  </si>
  <si>
    <t>SAROJ KUMAR MEHER</t>
  </si>
  <si>
    <t>HOTEL ROYAL PALACE</t>
  </si>
  <si>
    <t>M/S. SAI KRUPA POLY CLINIC</t>
  </si>
  <si>
    <t>M/S.      BHAVYASRI FARMS PRIVATE LIMITED</t>
  </si>
  <si>
    <t>Executive Engineer RWSS Division Bargarh</t>
  </si>
  <si>
    <t>M/S.    BHARAT PETROLEUM CORP LTD</t>
  </si>
  <si>
    <t>M/S.   SE GMLIP</t>
  </si>
  <si>
    <t>M/S.    NITISH STONE CRUSHER</t>
  </si>
  <si>
    <t>M/S.  DYNAMIC ENGINEERING &amp; TECHNOLOGY</t>
  </si>
  <si>
    <t>M/S.   KALINGA RESORT</t>
  </si>
  <si>
    <t>PADAMPUR DAKSHIN UPL 132kV SOLAR</t>
  </si>
  <si>
    <t>M/S.     KALIA STORE CHUSHAR</t>
  </si>
  <si>
    <t xml:space="preserve">BHULAXMI SEEDS      </t>
  </si>
  <si>
    <t>M/S. AARUSH TRADING COMPANY</t>
  </si>
  <si>
    <t>M/S. RAVI  METALLICS LIMITED</t>
  </si>
  <si>
    <t>WATCO Project Division Rourkela</t>
  </si>
  <si>
    <t>M/S. MUNICIPAL COMMISSIONER, ROURKELA  MUNICIPAL CORPORATION</t>
  </si>
  <si>
    <t>M/S.      M R INDUSTRIES</t>
  </si>
  <si>
    <t>Principal OAV Talsara</t>
  </si>
  <si>
    <t>M/S.  VEDANTA LTD</t>
  </si>
  <si>
    <t>M/S.  OBS Foods Pvt Ltd</t>
  </si>
  <si>
    <t>M/S.   OM SHREE GURU CHARAN RICE MILL</t>
  </si>
  <si>
    <t>M/S.    RSA Infra Project Pvt Ltd</t>
  </si>
  <si>
    <t>M/S.   BHATIA ENERGY AND MINERALS SUNDARGARH PVT LTD</t>
  </si>
  <si>
    <t>M/S.  SHREE HARI SPINNERS PRIVATE LIMITED</t>
  </si>
  <si>
    <t>M/S.  SLM METAL(P) LTD</t>
  </si>
  <si>
    <t>M/S. IFGL REFRACTORIES LTD</t>
  </si>
  <si>
    <t>M/S.    SURVESH REFRACTORIES</t>
  </si>
  <si>
    <t>M/S.   AGRASEN RICE MILLS PVT LTD</t>
  </si>
  <si>
    <t>M/S.  M/S SITA CEMENT LTD</t>
  </si>
  <si>
    <t>M/S.   ROURKELA STONE CRUSHTECH LLP</t>
  </si>
  <si>
    <t>M/S UTKAL MOULDINGS PVT LTD</t>
  </si>
  <si>
    <t>M/S IFGL REFRACTORIES LTD.</t>
  </si>
  <si>
    <t>M/S.    AMAN TECHNOLOGIES PVT LTD</t>
  </si>
  <si>
    <t>MS FOURSTAR STRIP AND TUBE PVT LTD</t>
  </si>
  <si>
    <t>DISTRICT SPORTS OFFICER SUNDARGARH</t>
  </si>
  <si>
    <t>Mrs.  RAJANI RATERIA</t>
  </si>
  <si>
    <t>M/S.  MPH HALL BIJU PATTNAIK INDOOR STADIUM</t>
  </si>
  <si>
    <t>M/S. THE EXECUTIVE ENGINEER RWS&amp;S DIVISION SUNDERGARH</t>
  </si>
  <si>
    <t>M/S.    JAGANNATH SPONGE PVT</t>
  </si>
  <si>
    <t>M/S.   RSA INFRAPROJECT PRIVATE LIMITED</t>
  </si>
  <si>
    <t>M/S.  A.B.METALIKS</t>
  </si>
  <si>
    <t>M/S.  RADHA KRISHNA INDUSTRIES</t>
  </si>
  <si>
    <t>M/S.   SHIVA CEMENT LTD</t>
  </si>
  <si>
    <t>M/S.     JAI JAGANNATH FOODS LLP</t>
  </si>
  <si>
    <t>M/S.     PERFECT CONCAST PVT LTD</t>
  </si>
  <si>
    <t>M/S.   GANGPUR MINERALS</t>
  </si>
  <si>
    <t>M/S.   EnviroCare Infra Solution Private Limited</t>
  </si>
  <si>
    <t>NIRAJ KUMAR AGARWAL</t>
  </si>
  <si>
    <t>BAJRANG TRADERS</t>
  </si>
  <si>
    <t>M/S.     TIRUPATI ISPAT UDYOG</t>
  </si>
  <si>
    <t>M/S. SHIVA CEMENT LIMITED</t>
  </si>
  <si>
    <t>THE EXECUTIVE ENGINEER RWSS DIVISION ROURKELA</t>
  </si>
  <si>
    <t>M/S.   ADHUNIK METALIKS LIMITED</t>
  </si>
  <si>
    <t>M/S.     SHIVA CEMENT LTD</t>
  </si>
  <si>
    <t>M/S.      BAJRANGBALI SPONGE &amp; POWER LTD</t>
  </si>
  <si>
    <t>M/S.        EE MEGA LIFT PROJECTS DIVISION  ROURKELA</t>
  </si>
  <si>
    <t>M/S.   OCL IRON AND STEEL LIMITED</t>
  </si>
  <si>
    <t>M/S.    M/S SHIVOM MINERAL LTD</t>
  </si>
  <si>
    <t>ROYAL WEAVERS PRIVATE LIMITED</t>
  </si>
  <si>
    <t>MAYFAIR HOTELS &amp; RESORTS LIMITED</t>
  </si>
  <si>
    <t>M/S.    FRESH YARD FARM LATHIKATA</t>
  </si>
  <si>
    <t>M/S MUNICIPAL COMMISSIONER, ROURKELA MUNICIPAL CORPORATION</t>
  </si>
  <si>
    <t>ADMINISTRATOR, BIRSA MUNDA HOCKEY STADIUM.</t>
  </si>
  <si>
    <t>RUNGTA SONS PRIVATE LIMITED</t>
  </si>
  <si>
    <t>M/S.   GM WATCO DIVISION ROURKELA</t>
  </si>
  <si>
    <t>M/S.    THE GM WATCO DIVISION ROURKELA</t>
  </si>
  <si>
    <t>M/S.    MAA DURGA ORES PRIVATE LIMITED</t>
  </si>
  <si>
    <t>M/S. RUNGTA SONS PVT LTD</t>
  </si>
  <si>
    <t>M/S.   ANWESHA HOSTEL ROURKELA</t>
  </si>
  <si>
    <t>M/S.   ANUBHAV FOOD &amp; BEVERAGES</t>
  </si>
  <si>
    <t>M/S.    GM OPERATION ROURKELA SMART CITY LIMITED</t>
  </si>
  <si>
    <t>M/S.   JSW STEEL LTD</t>
  </si>
  <si>
    <t>M/S.  SAI MINERAL AND METAL PLANET</t>
  </si>
  <si>
    <t>DEPUTY DIRECTOR SPORTS ROURKELA</t>
  </si>
  <si>
    <t>Mr. DINESH KUMAR BHOL</t>
  </si>
  <si>
    <t>M/S. JSW STEEL LIMITED(GONUA)</t>
  </si>
  <si>
    <t>M/S.  GITARANI MOHANTY</t>
  </si>
  <si>
    <t>S.D.M.O HOSPITAL</t>
  </si>
  <si>
    <t>M/S.      RUNGTA MINES LIMITED</t>
  </si>
  <si>
    <t>M/S.    PLUTO PLAZA PRIVATE LIMITED</t>
  </si>
  <si>
    <t>M/S.     KURMITRA IRON ORE MINING PVT LTD</t>
  </si>
  <si>
    <t>M/S JAI BALAJI JYOTI STEELS LTD</t>
  </si>
  <si>
    <t>M/S.      RUNGTA SONS PVT LTD</t>
  </si>
  <si>
    <t>M/S. ANNAPOORNA AGRIVENTURE P. LTD</t>
  </si>
  <si>
    <t>M/S.   MATRUSAKTI AGRO</t>
  </si>
  <si>
    <t>M/S. ARIHANT RICE MILL</t>
  </si>
  <si>
    <t>M/S. R.K. MODERN RAW &amp; BOILED RICE MILL</t>
  </si>
  <si>
    <t>M/S.   SHREE JAGANNATH SPINTEX PVT LTD</t>
  </si>
  <si>
    <t>KESINGA VENTO POWER SOLAR 132kV-I</t>
  </si>
  <si>
    <t>KESINGA VENTO POWER SOLAR 132kV-II</t>
  </si>
  <si>
    <t>M/S.    SALASAR AGRO</t>
  </si>
  <si>
    <t>M/S. VIKASH EDU, SERVICES LLP.</t>
  </si>
  <si>
    <t>M/S.    SHREE SHYAM JEE POLYMER</t>
  </si>
  <si>
    <t>SADIPALI SOLAR 33kV</t>
  </si>
  <si>
    <t>M/S. THAKUR BUILDTECH(P) LTD</t>
  </si>
  <si>
    <t>Mr.  BASANTA KU NIAL</t>
  </si>
  <si>
    <t>M/S.  CDMO &amp; PHO CUM DMD,NHM KALAHANDI</t>
  </si>
  <si>
    <t>M/S.  SR</t>
  </si>
  <si>
    <t>M/S. M/S MAA LANKESWARI RICE MILL P.LTD</t>
  </si>
  <si>
    <t>M/S.  MAA BHUBANESWARI RICE MILL</t>
  </si>
  <si>
    <t xml:space="preserve">EXECUTIVE ENGINEER , MEGALIFT  PROJECTS  DIVISION , KORAPUT  </t>
  </si>
  <si>
    <t>M/S.   ANIRVEDA RICE MILLS PRIVATE LIMITED</t>
  </si>
  <si>
    <t>M/S.   THE PROJECT HEAD GBD PLANT INDIAN POTASH LIMITED</t>
  </si>
  <si>
    <t>EE U I  L C D  LIFT CANAL  DIVISION  KUSUMKHUNTI</t>
  </si>
  <si>
    <t>THE EE RWSS DIVISION KALAHANDI</t>
  </si>
  <si>
    <t>Mr.   HARSH BARDHAN BEHERA</t>
  </si>
  <si>
    <t>M/S.   JAI MAA MANGALA STONE CRUSHER</t>
  </si>
  <si>
    <t>Mrs.  RAJANI MEHER</t>
  </si>
  <si>
    <t>DISTRICT WELFARE OFFICER, KALAHANDI</t>
  </si>
  <si>
    <t>M/S.  IDCO</t>
  </si>
  <si>
    <t>SMT.    RITANJALI PATRA</t>
  </si>
  <si>
    <t>MAA LANKESWARI POULTRY FARM</t>
  </si>
  <si>
    <t>M/S. ARATI RICE MILL PROP BINOD KUMAR AGRAWAL</t>
  </si>
  <si>
    <t>MEDICAL OFFICER SUBDIVISIONAL HOSPITAL, KHARIAR</t>
  </si>
  <si>
    <t>M/S.   BHAVYA BHARAT INFRASTRUCTURE &amp; CONST PVT</t>
  </si>
  <si>
    <t>M/S.  MITTAL STONE PRODUCT</t>
  </si>
  <si>
    <t>M/S NIRMAL RICE MILL</t>
  </si>
  <si>
    <t>M/S.  SANJAYA STONE CRUSHER</t>
  </si>
  <si>
    <t>M/S.  POWER GRID CORPORATION OF</t>
  </si>
  <si>
    <t>M/S. PREM DISPOSABLE PRODUCT</t>
  </si>
  <si>
    <t>M/S.   SAI BABA STONE CRUSHER</t>
  </si>
  <si>
    <t>M/S.      SAMALESWARI TRADERS</t>
  </si>
  <si>
    <t>ACME SOLAR 132kV</t>
  </si>
  <si>
    <t>TUSURA VENTO POWER SOLAR 132kV-I</t>
  </si>
  <si>
    <t>TUSURA VENTO POWER SOLAR 132kV-II</t>
  </si>
  <si>
    <t>M/S.   MAA MUSHROOM</t>
  </si>
  <si>
    <t>M/S.     OVO FARM PRIVATE LIMITED</t>
  </si>
  <si>
    <t>NEW BUILDING CIRCUIT HOUSE</t>
  </si>
  <si>
    <t>Mr.   MUKESH KUMAR AGRAWAL</t>
  </si>
  <si>
    <t>SITANSHU SEKHAR MISHRA</t>
  </si>
  <si>
    <t>BIR BAJRANGBALI RICE MILL</t>
  </si>
  <si>
    <t>DEBASHREE TRADERS</t>
  </si>
  <si>
    <t>M/S.    MEGHA ENGINEERING &amp; INFRASTRUCTURE LTD</t>
  </si>
  <si>
    <t>M/S.  SUPERINTENDENT BBMCH</t>
  </si>
  <si>
    <t>Mr.  THE SR</t>
  </si>
  <si>
    <t>SHREE SHYAM COTEX</t>
  </si>
  <si>
    <t>M/S.     S S INDUSTRIES</t>
  </si>
  <si>
    <t>M/S.    SUPERINTENDENT SDH TITILAGARH</t>
  </si>
  <si>
    <t>M/S. NIWAS KU. JAIN &amp; LILURAM RICE MILL</t>
  </si>
  <si>
    <t>M/S.  LAXMI RICE MILL (P) LTD-RAW UNIT</t>
  </si>
  <si>
    <t>M/S.   MEGHA CITY GAS DISTRIBUTION PRIVATE LIMITED</t>
  </si>
  <si>
    <t>M/S.  LADDU GOPAL RICE INDUSTRIES</t>
  </si>
  <si>
    <t>ADITYA BIRLA RENEWABLES LIMITED</t>
  </si>
  <si>
    <t>M/S.  SDMO PATNAGARH</t>
  </si>
  <si>
    <t>Mrs.     SEEMA DEVI GOEL</t>
  </si>
  <si>
    <t>JYOTI SOLAR 33kV</t>
  </si>
  <si>
    <t>M/S.  PADMAVATI PADDY PROCESSING PVT</t>
  </si>
  <si>
    <t>M/S.   MAHANADI AGRO INDUSTRIES</t>
  </si>
  <si>
    <t>M/S.    JAY MAA RAMCHANDI PADDY PROCESSING</t>
  </si>
  <si>
    <t>M/S.   ISWAR FOOD PRODUCTS</t>
  </si>
  <si>
    <t>M/S.  KANHAIYA RICE INDUSTRIES</t>
  </si>
  <si>
    <t>M/S.   SHREE SHYAMJI POLYPLAST</t>
  </si>
  <si>
    <t>Executive Engineer RWSS Sonepur</t>
  </si>
  <si>
    <t>M/S.  LADURAM MEGHRAJ</t>
  </si>
  <si>
    <t>GEDCOL SOLAR 33kV</t>
  </si>
  <si>
    <t>M/S.     ANNAPURNA AGRO INDUSTRY</t>
  </si>
  <si>
    <t>Mr. EXECUTIVE ENGINEER</t>
  </si>
  <si>
    <t>M/S.    MAHIMA NUTRITIONS</t>
  </si>
  <si>
    <t>PERIOD : APRIL-24 TO SEP-24</t>
  </si>
  <si>
    <t>Mr. BIBHU PRASAD MISHRA</t>
  </si>
  <si>
    <t>TEMP. SUPPLY GENERAL PURPOSE&gt;=110 KVA</t>
  </si>
  <si>
    <t>M/S.       VEDANTA LIMITED</t>
  </si>
  <si>
    <t>M/S. MAA SAKAMBARI FOODS</t>
  </si>
  <si>
    <t>REGIONAL LEVEL FARM MACHANISATION MELA</t>
  </si>
  <si>
    <t>M/S.  OCL IRON AND STEEL LIMITED</t>
  </si>
  <si>
    <t>M/S.   PLUTO PLAZA PRIVATE LIMITED</t>
  </si>
  <si>
    <t>M/S.  RUNGTA SONS PVT LTD</t>
  </si>
  <si>
    <t>SUB COLLECTOR TITILAGARH</t>
  </si>
  <si>
    <t>PERIOD : APRIL-23 TO MAR-24</t>
  </si>
  <si>
    <t>R</t>
  </si>
  <si>
    <t>220 KV</t>
  </si>
  <si>
    <t>11 KV</t>
  </si>
  <si>
    <t>33 KV</t>
  </si>
  <si>
    <t>411000000213</t>
  </si>
  <si>
    <t>132 KV</t>
  </si>
  <si>
    <t>440 KV</t>
  </si>
  <si>
    <t>413000000198</t>
  </si>
  <si>
    <t>N</t>
  </si>
  <si>
    <t>413001111939</t>
  </si>
  <si>
    <t>414000000025</t>
  </si>
  <si>
    <t>417000000142</t>
  </si>
  <si>
    <t>417000000146</t>
  </si>
  <si>
    <t>512000000205</t>
  </si>
  <si>
    <t>512000000208</t>
  </si>
  <si>
    <t>512000000210</t>
  </si>
  <si>
    <t>812000000067</t>
  </si>
  <si>
    <t>813000000352</t>
  </si>
  <si>
    <t>813000000355</t>
  </si>
  <si>
    <t>813000000356</t>
  </si>
  <si>
    <t>813000000362</t>
  </si>
  <si>
    <t>813000000365</t>
  </si>
  <si>
    <t>814000000240</t>
  </si>
  <si>
    <t>814000000241</t>
  </si>
  <si>
    <t>911000000095</t>
  </si>
  <si>
    <t>915000000094</t>
  </si>
  <si>
    <t>915000000095</t>
  </si>
  <si>
    <t>915000000100</t>
  </si>
  <si>
    <t>Apr'24</t>
  </si>
  <si>
    <t>May'24</t>
  </si>
  <si>
    <t>Jun'24</t>
  </si>
  <si>
    <t>July'24</t>
  </si>
  <si>
    <t>Aug'24</t>
  </si>
  <si>
    <t>Sept'24</t>
  </si>
  <si>
    <t>CONSUMER_STATUS</t>
  </si>
  <si>
    <t>VOLSUPLY</t>
  </si>
  <si>
    <t>CD_KVA</t>
  </si>
  <si>
    <t>Consumption During Peak hours KWH</t>
  </si>
  <si>
    <t>Total Consumption(KWH)</t>
  </si>
  <si>
    <t>Consumption During Peak hours KVAH</t>
  </si>
  <si>
    <t>Total Consumption(KVAH)</t>
  </si>
  <si>
    <t>Consumption During Peak hours KWH   (6PM UPTO 12 MIDNIGHT)</t>
  </si>
  <si>
    <t>Consumption During Peak hours KVAH   (6PM UPTO 12 MIDNIGHT)</t>
  </si>
  <si>
    <t>CONSUMPTION DURING PEAK, SOLAR AND NORMAL HOURS BY LARGE INDUSTRIES/CONSUMERS OF CAPACITY 1MW AND ABOVE</t>
  </si>
  <si>
    <t>Total Consumption (KVAH)</t>
  </si>
  <si>
    <t>Consumption during Normal hours (After 4 pm to 6 PM and after 12 midnight to 8 AM next day) (TOD KVAH)</t>
  </si>
  <si>
    <t>Consumption during Solar  hours (From 8 AM to 4 PM) (TOD KVAH)</t>
  </si>
  <si>
    <t>Consumption During Peak hours KVAH (6PM UPTO 12 MIDNIGHT)</t>
  </si>
  <si>
    <t>Total Consumption (KWH)</t>
  </si>
  <si>
    <t>Consumption during Normal  hours (After 4 pm upto 6 PM and after 12 midnight to 8 AM next day) (TOD KWH)</t>
  </si>
  <si>
    <t>Consumption during Solar  hours (From 8 AM to 4 PM) (TOD KWH)</t>
  </si>
  <si>
    <t>Consumption During Peak hours KWH (6PM UPTO 12 MIDNIGHT)</t>
  </si>
  <si>
    <t>Consumption during Off Peak hours (From 12 AM to 6 AM &amp; 2 PM to 6 PM) (TOD KWH)</t>
  </si>
  <si>
    <t>Consumption during Off Peak hours (From 12 AM to 6 AM &amp; 2 PM to 6 PM) (TOD KVAH)</t>
  </si>
  <si>
    <t>Consumption during Normal  hours (After 4 pm upto 6 PM and after 12 midnight to 8 AM next day) (TOD KVAH)</t>
  </si>
  <si>
    <t>Consumption during Normal  hours(After 4 pm upto 6 PM and after 12 midnight to 8 AM next day)(TOD KVAH)</t>
  </si>
  <si>
    <t>P</t>
  </si>
  <si>
    <t>BS</t>
  </si>
  <si>
    <t>Apr'23</t>
  </si>
  <si>
    <t>May'23</t>
  </si>
  <si>
    <t>Jun'23</t>
  </si>
  <si>
    <t>July'23</t>
  </si>
  <si>
    <t>Aug'23</t>
  </si>
  <si>
    <t>Sept'23</t>
  </si>
  <si>
    <t>Oct'23</t>
  </si>
  <si>
    <t>Nov'23</t>
  </si>
  <si>
    <t>Dec'23</t>
  </si>
  <si>
    <t>Jan'24</t>
  </si>
  <si>
    <t>Feb'24</t>
  </si>
  <si>
    <t>Mar'24</t>
  </si>
  <si>
    <t>As on 31st Mar-24</t>
  </si>
  <si>
    <t>As on 30th Sep-24</t>
  </si>
  <si>
    <t>RC</t>
  </si>
  <si>
    <t>Last six months of the previous year
(Oct-23 to Mar-24)</t>
  </si>
  <si>
    <t>First six months of the current  year
(Apr-24 to Sept-24)</t>
  </si>
  <si>
    <t>Avg Load Factor</t>
  </si>
  <si>
    <t>Total Consumption 4 month</t>
  </si>
  <si>
    <t>Total Consumption 2 month</t>
  </si>
  <si>
    <t>Last six months of the previous year 
(Oct 23- Mar 24)</t>
  </si>
  <si>
    <t>First six months of the current year 
(Apr 24 - Sept 24)</t>
  </si>
  <si>
    <t>Above data for Total PSS of TPWODL</t>
  </si>
  <si>
    <t>13.04.2024 17:15</t>
  </si>
  <si>
    <t>09.04.2024 04:00</t>
  </si>
  <si>
    <t>24.05.2024 16:00</t>
  </si>
  <si>
    <t>09.05.2024 18:30</t>
  </si>
  <si>
    <t>19.06.2024 15:45</t>
  </si>
  <si>
    <t>02.06.2024 21:30</t>
  </si>
  <si>
    <t>07.07.2024 15:15</t>
  </si>
  <si>
    <t>06.07.2024 14:00</t>
  </si>
  <si>
    <t>18.08.2024 16:15</t>
  </si>
  <si>
    <t>25.08.2024 15:00</t>
  </si>
  <si>
    <t>30.09.2023 18:45</t>
  </si>
  <si>
    <t>10.09.2024 03:15</t>
  </si>
  <si>
    <t>No. of occurances (&gt;=2Hrs)</t>
  </si>
  <si>
    <t>Total duration of interruption  (in Hrs)</t>
  </si>
  <si>
    <t>Not Applicable</t>
  </si>
  <si>
    <t>Electrical Accidents - Public &amp; Animal</t>
  </si>
  <si>
    <t>First six months of the Previous year
 (Apr 23 - Sept 23)</t>
  </si>
  <si>
    <t>First six months of the previous year 
(Apr-23 to Sept-23)</t>
  </si>
  <si>
    <t>1. Repeated charging of transformer for sustained faults.
2. High number of fault feed, due to 100% overhead networks.
3. Sub-Optimum condition monitoring of transformer.
4.Non Availability/improper earthing of LA, causing failure during inclement weather.
5. Ageing of the transformer (&gt;20 yrs).
6. Slower protection &amp; non availability of breakers.</t>
  </si>
  <si>
    <t>1. Repeated Charging is stopped and testing is done if 1st charging fails.
2. Regular line patrolling and maintenance for 11 &amp; 33 KV lines to reduce the number of trippings and improving the reliability.
3. New Condition Monitoring methodology introduced - DGA, HV Capacitor &amp; Tan Delta, Oil Testing at NABL etc.
4. Improvement in quality standards to ensure the repair works and high loss transformers are rejected.
5. 33 &amp; 11 kV LA availability data collated and installation of LA is in progress.
6. Basis Oil Furan analysis, ageing analysis done and replacement of high risk transformers is in progress.
7. Commissioning of new Numerical Relays and Breakers are in progress.
8. Standard relay settings with sensitive pickup are adopted.</t>
  </si>
  <si>
    <t>1. Augmentation of Lower Capacity DTRs to Higher Capacity DTRs
2. Installation of MCCB for 25 KVA &amp; 63 KVA DTRs
3. Installation of LAs  at identified lightning prone locations
4. Regular Inspections &amp; Implemantation of Corrective action - Schedule routine inspections of DTRs, MCCBs, and LAs to ensure functionality and compliance with safety standards.
5. Performance Monitoring - Implement a monitoring system to track load, voltage levels, and operational status of all upgraded and newly installed equipment</t>
  </si>
  <si>
    <t>Check PF</t>
  </si>
  <si>
    <t>MONTH WISE CONSUMPTION DURING PEAK, SOLAR AND NORMAL HOURS BY LARGE INDUSTRIES/CONSUMERS OF CAPACITY 1MW AND ABOVE</t>
  </si>
  <si>
    <t xml:space="preserve"> METERING REPORT FOR THE PERIOD APR-24 TO SEP-24</t>
  </si>
  <si>
    <t>Last six months of the previous year 
(Oct 23 - Mar 24)</t>
  </si>
  <si>
    <t>(1) 33 KV</t>
  </si>
  <si>
    <t>(3) 400/230 V</t>
  </si>
  <si>
    <t>(4) DC SUPPLY</t>
  </si>
  <si>
    <t>(2) 11 KV</t>
  </si>
  <si>
    <t>1. Announcement drive through PA system in all section by using Jingle. 
2.Regular Warning /Awareness Message published on News Paper.
3. Safety Awareness message published on social media.
4. Rally on locality.
5. Safety Message published on monthly Energy bill  of the consumer.
6.Interaction with local people to enhace awarness through Gram Sava.
7.Interaction with school children. 
8.Pamplet distribution.
9.Stall on local festival.
10.Wide circulation of WhatsApp number for public reporting.
11.Awarness message through display of Poster across distribution area.
12. Public Safety Video displayed at strategic locations through Digital Van Movement.
13. Message Painting on Boundary wall of the DTR S/S.
14. Proper DTR Fencing &amp; construction of boundary wall for animal safety.
15. Establishment of Grahak Seva Kendra /Call Center for 24X7 addressal.</t>
  </si>
  <si>
    <t>OERC FORM P-2</t>
  </si>
  <si>
    <t>(1) 33 kV</t>
  </si>
  <si>
    <t>(2) 11 kV</t>
  </si>
  <si>
    <t>1.Developed Annual safety  plan with regular monitoring.
2."Suraksha Ghara thu Arambha" Special safety initiative taken  to motivate and promote safety culture from home.
3.Deployed safety coordinator and safety Inspector at divisions level  to monitor the safety performance at site (Safety Audit).
4.Providing  regular safety training to TPWODL employees and Business associates.
5.Horizontal implementation of safety best practices like -Safety Oath , daily Tool box talk &amp; sharing of lesson learnt from the past accidents. Provided all need base PPE kit &amp; safety gadgets  to field staff . 
6. Displayed safety poster and PPE matrix at all section /subdivision / division/circle offices. 
7.Introduced Linkedin (E –learning) for enhancing Safety competency of employees.
8.Distributed safety hand book in local language to all section/subdivision /division / circle offices   field staff for reference.
9. Developed practice yards &amp; training for further improvement the competency of employee and BA staff.
10.Sharing of Safety culture through whats app group down the level at each circle.
11.Safety governance through regular safety committee meeting held at division and circle to resolve safety issue at site.
12.Safety commitment for BA employee and safety code of conduct for TPWODL employee duly signed &amp; acknowledged before starting the work.
13.Surakshya Prahari mobile app implemented to report safety observation,Suraksha Sambad,PTW Audit.
14.All incidents investigated and lesson learned shared with team for implementation of Corrective action &amp; preventive action.
15.Theme based safety drive initiated every month to enhance specific safety improvement.</t>
  </si>
  <si>
    <t>First six months of the previous year                  (Apr-23 to Sept-23)</t>
  </si>
  <si>
    <t>Last six months of the previous year                 (Oct-23 to Mar-24)</t>
  </si>
  <si>
    <t>First six months of the current  year                       (Apr-24 to Sept-24)</t>
  </si>
  <si>
    <t>First six months of the previous year                                (Apr-23 to Sept-23)</t>
  </si>
  <si>
    <t>Last six months of the previous year                            (Oct-23 to Mar-24)</t>
  </si>
  <si>
    <t>First six months of the current  year                              (Apr-24 to Sept-24)</t>
  </si>
  <si>
    <t>1. To increase Planned shutdown activity
2. To increase the Tree trimming activity
3. To improve relay coordination
4. Replacement of damaged poles, insulators and other deteriorated equipments
5. Proper event log through Suraksha kawach application</t>
  </si>
  <si>
    <t>1.Overloading in Rural Areas: DTRs with capacities of 10 KVA, 16 KVA, 25 KVA, and 63 KVA, primarily installed in rural areas, face frequent failures due to overloading caused by high-power usage like heaters for cooking.
2. Improper Earthing: Many failed DTRs have improper or decayed earthing, with values exceeding permissible limits.
3. Inadequate Protection: Due to the high number of installations, ACBs and MCCBs are not installed in substations, leading to unaddressed LT faults.
4. Faulty Design and Repairs: About 3000</t>
  </si>
  <si>
    <t>OERC FORM   P-12</t>
  </si>
  <si>
    <t>Percentage of time when voltage was</t>
  </si>
  <si>
    <t>measures proposed</t>
  </si>
  <si>
    <t>SAMBALPUR</t>
  </si>
  <si>
    <t>132/33KV SAMBALPUR(GANESH NAGAR)</t>
  </si>
  <si>
    <t>220/132/33KV KATAPALI</t>
  </si>
  <si>
    <t>BURLA-1</t>
  </si>
  <si>
    <t>132/33KV HIRAKUD</t>
  </si>
  <si>
    <t>MEDICAL(BURLA-3)</t>
  </si>
  <si>
    <t>132/33KV CHIPLIMA</t>
  </si>
  <si>
    <t>CHIPILIMA</t>
  </si>
  <si>
    <t>BURLA-2</t>
  </si>
  <si>
    <t>HIRAKUD</t>
  </si>
  <si>
    <t>REMED</t>
  </si>
  <si>
    <t>DHAMA-I</t>
  </si>
  <si>
    <t>Quality of Power supply to be improved by the OPTCL GRID through Voltage level improvement</t>
  </si>
  <si>
    <t>220/132/33 KV LAPANGA</t>
  </si>
  <si>
    <t>132/33 KV RAIRAKHOLE</t>
  </si>
  <si>
    <t>RAIRAKHOLE</t>
  </si>
  <si>
    <t>NAKTIDEUL</t>
  </si>
  <si>
    <t>132/33 KV MANESWAR</t>
  </si>
  <si>
    <t>KADALIGARH</t>
  </si>
  <si>
    <t>IOCL</t>
  </si>
  <si>
    <t>132/33KV JHARSUGUDA(SARASMAL)</t>
  </si>
  <si>
    <t>132/33 KV KUCHINDA(KHADOKATA)</t>
  </si>
  <si>
    <t>220/132/33KV BUDHIPADAR</t>
  </si>
  <si>
    <t>BAGDEHI</t>
  </si>
  <si>
    <t>INDUSTRIAL-II</t>
  </si>
  <si>
    <t>AIRPORT - JHARSUGUDA</t>
  </si>
  <si>
    <t>AIRPORT</t>
  </si>
  <si>
    <t>LAIKERA</t>
  </si>
  <si>
    <t>220/132/33KV BAMRA</t>
  </si>
  <si>
    <t>BAMRA</t>
  </si>
  <si>
    <t>KUSUMI</t>
  </si>
  <si>
    <t>INDUSTRIAL-I</t>
  </si>
  <si>
    <t>132/33KV BRAJARAJNAGAR(REMJA)</t>
  </si>
  <si>
    <t>TRL.2</t>
  </si>
  <si>
    <t>OPGC</t>
  </si>
  <si>
    <t>BRAJARAJNAGAR</t>
  </si>
  <si>
    <t>132/33KV LAKHANPUR(PUNJIPATHAR) GSS</t>
  </si>
  <si>
    <t>33KV JHARUPADA FEEDER</t>
  </si>
  <si>
    <t>220/33KV RENGALI</t>
  </si>
  <si>
    <t>33KV GANDHICHOWK</t>
  </si>
  <si>
    <t>33KV LAKHANPUR CIRCUIT</t>
  </si>
  <si>
    <t>33KV MUCHBAHAL CIRCUIT</t>
  </si>
  <si>
    <t>BUDHAPAL</t>
  </si>
  <si>
    <t>220/33KV DEOGARH(SUNAMUNDA)</t>
  </si>
  <si>
    <t>220/33KV BARKOTE(AMBAKATA)</t>
  </si>
  <si>
    <t>REAMAL</t>
  </si>
  <si>
    <t>220/132/33KV BARKOTE</t>
  </si>
  <si>
    <t>KANDHAL</t>
  </si>
  <si>
    <t>MEGALIFT-1</t>
  </si>
  <si>
    <t>MEGALIFT-2</t>
  </si>
  <si>
    <t>MEGALIFT-3</t>
  </si>
  <si>
    <t>BHAKATABADAKUDAR</t>
  </si>
  <si>
    <t>132/33KV ROURKELA GSS</t>
  </si>
  <si>
    <t>ROURKELA TOWN</t>
  </si>
  <si>
    <t>BISRA(TOWN-2)</t>
  </si>
  <si>
    <t>132/33KV CHHEND GSS</t>
  </si>
  <si>
    <t>NIT</t>
  </si>
  <si>
    <t>IDC</t>
  </si>
  <si>
    <t>PHD,CIVIL TOWNSHIP</t>
  </si>
  <si>
    <t>LATHIKATA</t>
  </si>
  <si>
    <t>BONAI INDUSTRIAL</t>
  </si>
  <si>
    <t>220/33KV BONAI GSS</t>
  </si>
  <si>
    <t>MEGALIFT(DEDICATED)</t>
  </si>
  <si>
    <t>220/33 KV JODA</t>
  </si>
  <si>
    <t>JODA-TENSA</t>
  </si>
  <si>
    <t>MEGALIFT (BARKOTE)</t>
  </si>
  <si>
    <t>KALINGA VIHAR</t>
  </si>
  <si>
    <t>HOCKEY (BPUT)</t>
  </si>
  <si>
    <t>132/33KV RAJGANGPUR GSS</t>
  </si>
  <si>
    <t>ROURKELA-1</t>
  </si>
  <si>
    <t>ROURKELA-2</t>
  </si>
  <si>
    <t>SUNDARGARH</t>
  </si>
  <si>
    <t>PURUNAPANI</t>
  </si>
  <si>
    <t>KUARMUNDA INDUSTRIAL</t>
  </si>
  <si>
    <t>VEDVYAS</t>
  </si>
  <si>
    <t>132/33KV SUNDARGARH(SANKARA)</t>
  </si>
  <si>
    <t>BARGAON</t>
  </si>
  <si>
    <t>132/33KV KALUNGA GSS</t>
  </si>
  <si>
    <t>KALUNGA INDUSTRIAL</t>
  </si>
  <si>
    <t>132/33KV BAMRA GSS</t>
  </si>
  <si>
    <t>SADAR</t>
  </si>
  <si>
    <t>KUNDUKELA</t>
  </si>
  <si>
    <t>SARGIPALI</t>
  </si>
  <si>
    <t>ARYAN</t>
  </si>
  <si>
    <t>OCPL FEEDER</t>
  </si>
  <si>
    <t>132/33KV AUNLABAHAL</t>
  </si>
  <si>
    <t>GARJANBAHAL(LEFRIPADA)</t>
  </si>
  <si>
    <t>DARLIPALI</t>
  </si>
  <si>
    <t>KALAHANDI</t>
  </si>
  <si>
    <t>132/33 KV BHAWANIPATNA</t>
  </si>
  <si>
    <t>TOWN NO.1</t>
  </si>
  <si>
    <t>TOWN NO.2</t>
  </si>
  <si>
    <t>132/33 KV KESINGA</t>
  </si>
  <si>
    <t>33KV MEDICAL FDR.(KLD)</t>
  </si>
  <si>
    <t>BHAWANIPATNA NO.1</t>
  </si>
  <si>
    <t>BHAWANIPATNA NO.2</t>
  </si>
  <si>
    <t xml:space="preserve">Load Reduction through O/H Conductor size upgradation </t>
  </si>
  <si>
    <t>132/33kV BHAWANIPATNA</t>
  </si>
  <si>
    <t>132/33KV JUNAGARH</t>
  </si>
  <si>
    <t>DHARAMGARH</t>
  </si>
  <si>
    <t>220/132/33KV BANER</t>
  </si>
  <si>
    <t>LADUGAON</t>
  </si>
  <si>
    <t>BADKUTURU</t>
  </si>
  <si>
    <t>132/33 KV TENTULIKHUNTI</t>
  </si>
  <si>
    <t>MUKHIGUDA</t>
  </si>
  <si>
    <t>220/33kV KASHIPUR (CHANDRAGIRI)</t>
  </si>
  <si>
    <t>33 KV TH. RAMPUR CKT</t>
  </si>
  <si>
    <t>132/33KV KHARIAR</t>
  </si>
  <si>
    <t>KHARIAR-2</t>
  </si>
  <si>
    <t>132/33KV BHERA</t>
  </si>
  <si>
    <t>OLD NUAPADA(KOMNA T-OFF BARGAON PSS &amp; 4HTC)</t>
  </si>
  <si>
    <t>BODEN</t>
  </si>
  <si>
    <t>KHARIAR-1</t>
  </si>
  <si>
    <t>KURUMPURI</t>
  </si>
  <si>
    <t>DHH</t>
  </si>
  <si>
    <t>132/33KV LALTIKIRA</t>
  </si>
  <si>
    <t>TITLAGARH FEEDER(INDUSTRIAL ESTATE)</t>
  </si>
  <si>
    <t>LALTIKIRA-DUMERBAHAL</t>
  </si>
  <si>
    <t>BOLANGIR FEEDER</t>
  </si>
  <si>
    <t>BHARSUJA</t>
  </si>
  <si>
    <t>BARAPALI</t>
  </si>
  <si>
    <t>DUNGURIPALI</t>
  </si>
  <si>
    <t>220/132/33 KV NEW BOLANGIR(SADEIPALI)</t>
  </si>
  <si>
    <t>MADHIAPALI</t>
  </si>
  <si>
    <t>132/33 KV TUSURA</t>
  </si>
  <si>
    <t>DEOGAON</t>
  </si>
  <si>
    <t>TUSURA</t>
  </si>
  <si>
    <t>132/33KV OLD BOLANGIR (LALTIKIRA)</t>
  </si>
  <si>
    <t>BPCL</t>
  </si>
  <si>
    <t>220/132/33 KV SADEIPALI</t>
  </si>
  <si>
    <t>MEDICAL COLLEGE FEEDER</t>
  </si>
  <si>
    <t>132/33KV BARPALI GSS</t>
  </si>
  <si>
    <t>MELCHHAMUNDA(AGALPUR)</t>
  </si>
  <si>
    <t>132/33KV TUSURA</t>
  </si>
  <si>
    <t>33KV JARASINGHA FEEDER</t>
  </si>
  <si>
    <t>LOISINGHA</t>
  </si>
  <si>
    <t>GUDBHELA</t>
  </si>
  <si>
    <t>132/33KV PATNAGARH(RAMPUR)</t>
  </si>
  <si>
    <t>RAMPUR-PATNAGARH</t>
  </si>
  <si>
    <t>132/33KV KANTABANJI</t>
  </si>
  <si>
    <t>TUREIKELA</t>
  </si>
  <si>
    <t>KANTABAJI INDUSTRIAL</t>
  </si>
  <si>
    <t>DHUMABHATA</t>
  </si>
  <si>
    <t>JURIA</t>
  </si>
  <si>
    <t>BELPADA</t>
  </si>
  <si>
    <t>132/33 KV SONEPUR</t>
  </si>
  <si>
    <t>DUMERBAHAL</t>
  </si>
  <si>
    <t>CHARVATA</t>
  </si>
  <si>
    <t>B M PUR OLD</t>
  </si>
  <si>
    <t>DEULPADAR</t>
  </si>
  <si>
    <t>132/33KV BM PUR</t>
  </si>
  <si>
    <t>MURSUNDI</t>
  </si>
  <si>
    <t>ULLUNDA</t>
  </si>
  <si>
    <t>B M PUR New</t>
  </si>
  <si>
    <t>NANDANMAL</t>
  </si>
  <si>
    <t>BARGARH</t>
  </si>
  <si>
    <t>132/33KV BARGARH(PRADHANPALI)</t>
  </si>
  <si>
    <t>132/33kV CHORGRINDOLA</t>
  </si>
  <si>
    <t>BPCL-1</t>
  </si>
  <si>
    <t>BPCL-2</t>
  </si>
  <si>
    <t>UDEYPALI</t>
  </si>
  <si>
    <t>TOWN</t>
  </si>
  <si>
    <t>4-POLE</t>
  </si>
  <si>
    <t>DHAMA-2</t>
  </si>
  <si>
    <t>GOSHALA</t>
  </si>
  <si>
    <t>132/33KV THUAPALI</t>
  </si>
  <si>
    <t>KHUNTLIPALI</t>
  </si>
  <si>
    <t>MAHULPALI</t>
  </si>
  <si>
    <t>THUAPALI</t>
  </si>
  <si>
    <t>BHUKTA</t>
  </si>
  <si>
    <t>BIJEPUR_SARANDAPALI</t>
  </si>
  <si>
    <t>AGALPUR(MELCHHAMUNDA)</t>
  </si>
  <si>
    <t>132/33KV GHENS GSS</t>
  </si>
  <si>
    <t>132/33KV PADAMPUR GSS</t>
  </si>
  <si>
    <t>132/33kV CHORGRINDOLA GSS</t>
  </si>
  <si>
    <t>DASMILE</t>
  </si>
  <si>
    <t>First six months of the current year 
(Apr-24 to Sept-24)</t>
  </si>
  <si>
    <t>INFORMATION FOR FIXATION OF MONTHLY MAXIMUM DEMAND CHARGE (FY 23-24)</t>
  </si>
  <si>
    <t>DIVISION:SONEPUR</t>
  </si>
  <si>
    <t>CD in kVA as on 31.03.2024</t>
  </si>
  <si>
    <t>411000000208</t>
  </si>
  <si>
    <t>411000000209</t>
  </si>
  <si>
    <t>411000000210</t>
  </si>
  <si>
    <t>411000000211</t>
  </si>
  <si>
    <t>411001120246</t>
  </si>
  <si>
    <t>413000000190</t>
  </si>
  <si>
    <t>413000000191</t>
  </si>
  <si>
    <t>413000000192</t>
  </si>
  <si>
    <t>413000000193</t>
  </si>
  <si>
    <t>413000000194</t>
  </si>
  <si>
    <t>413000000195</t>
  </si>
  <si>
    <t>414000000024</t>
  </si>
  <si>
    <t>416000000169</t>
  </si>
  <si>
    <t>416000000170</t>
  </si>
  <si>
    <t>416000000171</t>
  </si>
  <si>
    <t>416000000172</t>
  </si>
  <si>
    <t>416001040207</t>
  </si>
  <si>
    <t>416001040209</t>
  </si>
  <si>
    <t>416001111354</t>
  </si>
  <si>
    <t>417000000140</t>
  </si>
  <si>
    <t>417000000141</t>
  </si>
  <si>
    <t>417000000143</t>
  </si>
  <si>
    <t>417000000144</t>
  </si>
  <si>
    <t>417000000145</t>
  </si>
  <si>
    <t>512000000204</t>
  </si>
  <si>
    <t>512000000206</t>
  </si>
  <si>
    <t>512001111683</t>
  </si>
  <si>
    <t>515000000065</t>
  </si>
  <si>
    <t>515001040150</t>
  </si>
  <si>
    <t>515001110963</t>
  </si>
  <si>
    <t>812000000062</t>
  </si>
  <si>
    <t>812000000063</t>
  </si>
  <si>
    <t>812000000064</t>
  </si>
  <si>
    <t>812000000065</t>
  </si>
  <si>
    <t>812000000066</t>
  </si>
  <si>
    <t>812001020178</t>
  </si>
  <si>
    <t>813000000350</t>
  </si>
  <si>
    <t>813000000351</t>
  </si>
  <si>
    <t>813000000354</t>
  </si>
  <si>
    <t>813000000357</t>
  </si>
  <si>
    <t>813000000358</t>
  </si>
  <si>
    <t>813001040464</t>
  </si>
  <si>
    <t>813001040684</t>
  </si>
  <si>
    <t>814000000233</t>
  </si>
  <si>
    <t>814000000234</t>
  </si>
  <si>
    <t>814000000235</t>
  </si>
  <si>
    <t>814000000236</t>
  </si>
  <si>
    <t>814000000237</t>
  </si>
  <si>
    <t>903000000122</t>
  </si>
  <si>
    <t>903000000123</t>
  </si>
  <si>
    <t>903000000124</t>
  </si>
  <si>
    <t>903001060314</t>
  </si>
  <si>
    <t>904000000056</t>
  </si>
  <si>
    <t>904000000058</t>
  </si>
  <si>
    <t>904000000059</t>
  </si>
  <si>
    <t>904000000060</t>
  </si>
  <si>
    <t>904000000061</t>
  </si>
  <si>
    <t>904001070008</t>
  </si>
  <si>
    <t>906000000084</t>
  </si>
  <si>
    <t>906001040079</t>
  </si>
  <si>
    <t>911000000089</t>
  </si>
  <si>
    <t>911000000090</t>
  </si>
  <si>
    <t>911001030645</t>
  </si>
  <si>
    <t>911001040019</t>
  </si>
  <si>
    <t>911001050175</t>
  </si>
  <si>
    <t>912000000113</t>
  </si>
  <si>
    <t>912000000114</t>
  </si>
  <si>
    <t>912000000115</t>
  </si>
  <si>
    <t>912000000116</t>
  </si>
  <si>
    <t>912000000117</t>
  </si>
  <si>
    <t>912000000118</t>
  </si>
  <si>
    <t>915000000096</t>
  </si>
  <si>
    <t>915000000097</t>
  </si>
  <si>
    <t>915001040084</t>
  </si>
  <si>
    <t>INFORMATION FOR FIXATION OF MONTHLY MAXIMUM DEMAND CHARGE (1st Six month of FY 24-25 )</t>
  </si>
  <si>
    <t>CD in kVA as on 30.09.2024</t>
  </si>
  <si>
    <t>411000000212</t>
  </si>
  <si>
    <t>411000000214</t>
  </si>
  <si>
    <t>411000000215</t>
  </si>
  <si>
    <t>411000000216</t>
  </si>
  <si>
    <t>411000000217</t>
  </si>
  <si>
    <t>411000000218</t>
  </si>
  <si>
    <t>411000000219</t>
  </si>
  <si>
    <t>411001040208</t>
  </si>
  <si>
    <t>413000000196</t>
  </si>
  <si>
    <t>413000000197</t>
  </si>
  <si>
    <t>413001020359</t>
  </si>
  <si>
    <t>416000000173</t>
  </si>
  <si>
    <t>416000000174</t>
  </si>
  <si>
    <t>416000000175</t>
  </si>
  <si>
    <t>416000000176</t>
  </si>
  <si>
    <t>416001040027</t>
  </si>
  <si>
    <t>512000000207</t>
  </si>
  <si>
    <t>512000000209</t>
  </si>
  <si>
    <t>512000000211</t>
  </si>
  <si>
    <t>512001010678</t>
  </si>
  <si>
    <t>512001110836</t>
  </si>
  <si>
    <t>512001111226</t>
  </si>
  <si>
    <t>515000000066</t>
  </si>
  <si>
    <t>515000000067</t>
  </si>
  <si>
    <t>515001040119</t>
  </si>
  <si>
    <t>813000000359</t>
  </si>
  <si>
    <t>813000000360</t>
  </si>
  <si>
    <t>813000000361</t>
  </si>
  <si>
    <t>813000000363</t>
  </si>
  <si>
    <t>813000000364</t>
  </si>
  <si>
    <t>813000000367</t>
  </si>
  <si>
    <t>813001020142</t>
  </si>
  <si>
    <t>814000000238</t>
  </si>
  <si>
    <t>814000000239</t>
  </si>
  <si>
    <t>814000000242</t>
  </si>
  <si>
    <t>814000000243</t>
  </si>
  <si>
    <t>814000000244</t>
  </si>
  <si>
    <t>814000000245</t>
  </si>
  <si>
    <t>814001040169</t>
  </si>
  <si>
    <t>814001120098</t>
  </si>
  <si>
    <t>903000000125</t>
  </si>
  <si>
    <t>903000000126</t>
  </si>
  <si>
    <t>903000000127</t>
  </si>
  <si>
    <t>903000000128</t>
  </si>
  <si>
    <t>903000000129</t>
  </si>
  <si>
    <t>903000000130</t>
  </si>
  <si>
    <t>903001050583</t>
  </si>
  <si>
    <t>903001060337</t>
  </si>
  <si>
    <t>904000000062</t>
  </si>
  <si>
    <t>904000000063</t>
  </si>
  <si>
    <t>904000000064</t>
  </si>
  <si>
    <t>904000000065</t>
  </si>
  <si>
    <t>904001070009</t>
  </si>
  <si>
    <t>906000000085</t>
  </si>
  <si>
    <t>906000000086</t>
  </si>
  <si>
    <t>906000000087</t>
  </si>
  <si>
    <t>906001040037</t>
  </si>
  <si>
    <t>911000000091</t>
  </si>
  <si>
    <t>911000000092</t>
  </si>
  <si>
    <t>911000000093</t>
  </si>
  <si>
    <t>911000000094</t>
  </si>
  <si>
    <t>911000000096</t>
  </si>
  <si>
    <t>911000000097</t>
  </si>
  <si>
    <t>911000000098</t>
  </si>
  <si>
    <t>911000000099</t>
  </si>
  <si>
    <t>911001140406</t>
  </si>
  <si>
    <t>912000000119</t>
  </si>
  <si>
    <t>912000000120</t>
  </si>
  <si>
    <t>912000000121</t>
  </si>
  <si>
    <t>912000000122</t>
  </si>
  <si>
    <t>915000000101</t>
  </si>
  <si>
    <t>915000000102</t>
  </si>
  <si>
    <t>915000000103</t>
  </si>
  <si>
    <t>915000000104</t>
  </si>
  <si>
    <t>915000000105</t>
  </si>
  <si>
    <t>915000000106</t>
  </si>
  <si>
    <t>915001100007</t>
  </si>
  <si>
    <t>ADDITION OF NEW CONSUMERS DURING THE PERIOD/LOAD ENHANCED</t>
  </si>
  <si>
    <t>REPORTED DEFECTIVE During the period</t>
  </si>
  <si>
    <t>Def Meter Replaced</t>
  </si>
  <si>
    <t>Irrigation ( MEGA LIFT)</t>
  </si>
  <si>
    <t xml:space="preserve">Previous Year (23-24)     </t>
  </si>
  <si>
    <t xml:space="preserve">Current Year (24-25)     </t>
  </si>
  <si>
    <t>Ensuing Year (25-26)</t>
  </si>
  <si>
    <t>Replacement of High technical loss transformers  (Single Phase Augmentation)</t>
  </si>
  <si>
    <t>Rs Lakh</t>
  </si>
  <si>
    <t>N.B: The Licensee has stopped augmentation of 1-ph DTR</t>
  </si>
  <si>
    <t>enhancement of 33 kV conductor size</t>
  </si>
  <si>
    <t>33 kV New line</t>
  </si>
  <si>
    <t>enhancement of 11 kV conductor size</t>
  </si>
  <si>
    <t>11 kV New Line</t>
  </si>
  <si>
    <t>conversion of LT conductor to AB Cable of LT conductor size</t>
  </si>
  <si>
    <t>33/11 kV PTR</t>
  </si>
  <si>
    <t>33/.4 kV</t>
  </si>
  <si>
    <t>11/.440 kV  DTR</t>
  </si>
  <si>
    <t>33/11 kV</t>
  </si>
  <si>
    <t>11/.4 kV</t>
  </si>
  <si>
    <t>Total Cost of Sl. No. 01</t>
  </si>
  <si>
    <t>Other Meter Testing Lab Cost</t>
  </si>
  <si>
    <t>Total Cost of Sl. No.2</t>
  </si>
  <si>
    <t>% Reduction in T&amp;D loss for Sl 1 &amp;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</si>
</sst>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0.000000"/>
    <numFmt numFmtId="165" formatCode="[$-409]mmm\-yy;@"/>
    <numFmt numFmtId="166" formatCode="0.000"/>
    <numFmt numFmtId="167" formatCode="0.0"/>
    <numFmt numFmtId="168" formatCode="0.000000%"/>
    <numFmt numFmtId="169" formatCode="0.000%"/>
  </numFmts>
  <fonts count="85">
    <font>
      <sz val="12"/>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2"/>
      <name val="Arial"/>
      <family val="2"/>
    </font>
    <font>
      <b/>
      <sz val="12"/>
      <color indexed="8"/>
      <name val="Arial"/>
      <family val="2"/>
    </font>
    <font>
      <sz val="12"/>
      <name val="Arial"/>
      <family val="2"/>
    </font>
    <font>
      <b/>
      <sz val="15"/>
      <color indexed="8"/>
      <name val="Arial"/>
      <family val="2"/>
    </font>
    <font>
      <sz val="10"/>
      <name val="Arial"/>
      <family val="2"/>
    </font>
    <font>
      <b/>
      <sz val="11"/>
      <name val="Bookman Old Style"/>
      <family val="1"/>
    </font>
    <font>
      <sz val="12"/>
      <name val="Arial"/>
      <family val="2"/>
    </font>
    <font>
      <b/>
      <sz val="11"/>
      <name val="Arial"/>
      <family val="2"/>
    </font>
    <font>
      <sz val="11"/>
      <name val="Arial"/>
      <family val="2"/>
    </font>
    <font>
      <sz val="12"/>
      <color rgb="FFFF0000"/>
      <name val="Arial"/>
      <family val="2"/>
    </font>
    <font>
      <b/>
      <sz val="12"/>
      <color rgb="FFFF0000"/>
      <name val="Arial"/>
      <family val="2"/>
    </font>
    <font>
      <b/>
      <sz val="11"/>
      <color theme="1"/>
      <name val="Calibri"/>
      <family val="2"/>
      <scheme val="minor"/>
    </font>
    <font>
      <b/>
      <sz val="14"/>
      <color indexed="8"/>
      <name val="Arial"/>
      <family val="2"/>
    </font>
    <font>
      <sz val="14"/>
      <name val="Arial"/>
      <family val="2"/>
    </font>
    <font>
      <b/>
      <sz val="14"/>
      <name val="Arial"/>
      <family val="2"/>
    </font>
    <font>
      <sz val="16"/>
      <name val="Arial"/>
      <family val="2"/>
    </font>
    <font>
      <b/>
      <sz val="16"/>
      <color indexed="8"/>
      <name val="Arial"/>
      <family val="2"/>
    </font>
    <font>
      <b/>
      <sz val="16"/>
      <name val="Arial"/>
      <family val="2"/>
    </font>
    <font>
      <sz val="14"/>
      <color theme="1"/>
      <name val="Calibri"/>
      <family val="2"/>
      <scheme val="minor"/>
    </font>
    <font>
      <sz val="14"/>
      <name val="Calibri"/>
      <family val="2"/>
      <scheme val="minor"/>
    </font>
    <font>
      <sz val="10"/>
      <color indexed="10"/>
      <name val="Arial"/>
      <family val="2"/>
    </font>
    <font>
      <b/>
      <sz val="10"/>
      <color indexed="10"/>
      <name val="Arial"/>
      <family val="2"/>
    </font>
    <font>
      <b/>
      <sz val="10"/>
      <color rgb="FFFF0000"/>
      <name val="Arial"/>
      <family val="2"/>
    </font>
    <font>
      <b/>
      <sz val="10"/>
      <color theme="1"/>
      <name val="Arial"/>
      <family val="2"/>
    </font>
    <font>
      <sz val="10"/>
      <color theme="1"/>
      <name val="Arial"/>
      <family val="2"/>
    </font>
    <font>
      <b/>
      <sz val="18"/>
      <color theme="1"/>
      <name val="Calibri"/>
      <family val="2"/>
      <scheme val="minor"/>
    </font>
    <font>
      <sz val="11"/>
      <color theme="1"/>
      <name val="Arial"/>
      <family val="2"/>
    </font>
    <font>
      <b/>
      <u/>
      <sz val="12"/>
      <name val="Arial"/>
      <family val="2"/>
    </font>
    <font>
      <b/>
      <u/>
      <sz val="12"/>
      <color indexed="17"/>
      <name val="Arial"/>
      <family val="2"/>
    </font>
    <font>
      <b/>
      <sz val="14"/>
      <name val="Univers Condensed"/>
      <family val="2"/>
    </font>
    <font>
      <b/>
      <sz val="10"/>
      <name val="Univers Condensed"/>
      <family val="2"/>
    </font>
    <font>
      <sz val="10"/>
      <name val="Univers Condensed"/>
      <family val="2"/>
    </font>
    <font>
      <sz val="10"/>
      <color rgb="FFFF0000"/>
      <name val="Arial"/>
      <family val="2"/>
    </font>
    <font>
      <b/>
      <sz val="8"/>
      <color rgb="FFFF0000"/>
      <name val="Univers Condensed"/>
      <family val="2"/>
    </font>
    <font>
      <sz val="16"/>
      <color theme="1"/>
      <name val="Arial"/>
      <family val="2"/>
    </font>
    <font>
      <sz val="16"/>
      <color rgb="FF000000"/>
      <name val="Arial"/>
      <family val="2"/>
    </font>
    <font>
      <b/>
      <sz val="12"/>
      <color indexed="8"/>
      <name val="Calibri Light"/>
      <family val="1"/>
      <scheme val="major"/>
    </font>
    <font>
      <sz val="12"/>
      <name val="Calibri Light"/>
      <family val="1"/>
      <scheme val="major"/>
    </font>
    <font>
      <b/>
      <sz val="11"/>
      <color indexed="8"/>
      <name val="Arial"/>
      <family val="2"/>
    </font>
    <font>
      <b/>
      <sz val="12"/>
      <name val="Calibri Light"/>
      <family val="1"/>
      <scheme val="major"/>
    </font>
    <font>
      <b/>
      <sz val="11"/>
      <color indexed="8"/>
      <name val="Calibri Light"/>
      <family val="1"/>
      <scheme val="major"/>
    </font>
    <font>
      <b/>
      <sz val="12"/>
      <color indexed="8"/>
      <name val="Bronk"/>
      <family val="2"/>
    </font>
    <font>
      <b/>
      <sz val="12"/>
      <name val="Bronk"/>
      <family val="2"/>
    </font>
    <font>
      <b/>
      <sz val="20"/>
      <name val="Arial"/>
      <family val="2"/>
    </font>
    <font>
      <b/>
      <sz val="12"/>
      <color theme="1"/>
      <name val="Calibri"/>
      <family val="2"/>
      <scheme val="minor"/>
    </font>
    <font>
      <sz val="11"/>
      <color rgb="FFFF0000"/>
      <name val="Calibri"/>
      <family val="2"/>
      <scheme val="minor"/>
    </font>
    <font>
      <sz val="14"/>
      <color theme="1"/>
      <name val="Arial"/>
      <family val="2"/>
    </font>
    <font>
      <b/>
      <sz val="14"/>
      <color theme="1"/>
      <name val="Arial"/>
      <family val="2"/>
    </font>
    <font>
      <sz val="18"/>
      <color theme="1"/>
      <name val="Arial"/>
      <family val="2"/>
    </font>
    <font>
      <b/>
      <sz val="18"/>
      <color indexed="8"/>
      <name val="Arial"/>
      <family val="2"/>
    </font>
    <font>
      <b/>
      <sz val="20"/>
      <color indexed="8"/>
      <name val="Arial"/>
      <family val="2"/>
    </font>
    <font>
      <sz val="20"/>
      <name val="Arial"/>
      <family val="2"/>
    </font>
    <font>
      <sz val="24"/>
      <name val="Arial"/>
      <family val="2"/>
    </font>
    <font>
      <b/>
      <sz val="22"/>
      <color indexed="8"/>
      <name val="Arial"/>
      <family val="2"/>
    </font>
    <font>
      <b/>
      <sz val="24"/>
      <color indexed="8"/>
      <name val="Arial"/>
      <family val="2"/>
    </font>
    <font>
      <b/>
      <sz val="22"/>
      <name val="Arial"/>
      <family val="2"/>
    </font>
    <font>
      <b/>
      <u/>
      <sz val="16"/>
      <name val="Arial"/>
      <family val="2"/>
    </font>
    <font>
      <b/>
      <sz val="10"/>
      <color indexed="8"/>
      <name val="Arial"/>
      <family val="2"/>
    </font>
    <font>
      <sz val="9"/>
      <name val="Arial"/>
      <family val="2"/>
    </font>
    <font>
      <sz val="12"/>
      <name val="Cambria"/>
      <family val="1"/>
    </font>
    <font>
      <sz val="12"/>
      <color theme="1"/>
      <name val="Cambria"/>
      <family val="1"/>
    </font>
    <font>
      <b/>
      <sz val="12"/>
      <name val="Cambria"/>
      <family val="1"/>
    </font>
    <font>
      <sz val="12"/>
      <color rgb="FFFF0000"/>
      <name val="Cambria"/>
      <family val="1"/>
    </font>
    <font>
      <b/>
      <sz val="8"/>
      <name val="Arial"/>
      <family val="2"/>
    </font>
    <font>
      <b/>
      <sz val="8"/>
      <name val="Bookman Old Style"/>
      <family val="1"/>
    </font>
    <font>
      <b/>
      <sz val="9"/>
      <name val="Bookman Old Style"/>
      <family val="1"/>
    </font>
    <font>
      <sz val="8"/>
      <color theme="1"/>
      <name val="Calibri"/>
      <family val="2"/>
      <scheme val="minor"/>
    </font>
    <font>
      <sz val="8"/>
      <name val="Arial"/>
      <family val="2"/>
    </font>
    <font>
      <b/>
      <sz val="8"/>
      <color theme="1"/>
      <name val="Arial"/>
      <family val="2"/>
    </font>
    <font>
      <sz val="8"/>
      <color theme="1"/>
      <name val="Arial"/>
      <family val="2"/>
    </font>
    <font>
      <sz val="10"/>
      <color theme="1" tint="4.9989318521683403E-2"/>
      <name val="Arial"/>
      <family val="2"/>
    </font>
    <font>
      <b/>
      <sz val="10"/>
      <color theme="1" tint="4.9989318521683403E-2"/>
      <name val="Arial"/>
      <family val="2"/>
    </font>
  </fonts>
  <fills count="15">
    <fill>
      <patternFill patternType="none"/>
    </fill>
    <fill>
      <patternFill patternType="gray125"/>
    </fill>
    <fill>
      <patternFill patternType="solid">
        <fgColor indexed="9"/>
      </patternFill>
    </fill>
    <fill>
      <patternFill patternType="solid">
        <fgColor indexed="65"/>
        <bgColor indexed="64"/>
      </patternFill>
    </fill>
    <fill>
      <patternFill patternType="solid">
        <fgColor theme="0"/>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92D050"/>
        <bgColor indexed="64"/>
      </patternFill>
    </fill>
    <fill>
      <patternFill patternType="solid">
        <fgColor theme="8" tint="0.59999389629810485"/>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41"/>
        <bgColor indexed="64"/>
      </patternFill>
    </fill>
    <fill>
      <patternFill patternType="solid">
        <fgColor theme="4" tint="0.59999389629810485"/>
        <bgColor indexed="64"/>
      </patternFill>
    </fill>
    <fill>
      <patternFill patternType="solid">
        <fgColor rgb="FFFF0000"/>
        <bgColor indexed="64"/>
      </patternFill>
    </fill>
    <fill>
      <patternFill patternType="solid">
        <fgColor rgb="FF00B050"/>
        <bgColor indexed="64"/>
      </patternFill>
    </fill>
  </fills>
  <borders count="62">
    <border>
      <left/>
      <right/>
      <top/>
      <bottom/>
      <diagonal/>
    </border>
    <border>
      <left style="thin">
        <color indexed="64"/>
      </left>
      <right style="thin">
        <color indexed="64"/>
      </right>
      <top style="thin">
        <color indexed="64"/>
      </top>
      <bottom/>
      <diagonal/>
    </border>
    <border>
      <left style="thin">
        <color indexed="8"/>
      </left>
      <right/>
      <top/>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right/>
      <top/>
      <bottom style="double">
        <color indexed="64"/>
      </bottom>
      <diagonal/>
    </border>
    <border>
      <left style="thin">
        <color indexed="8"/>
      </left>
      <right style="thin">
        <color indexed="8"/>
      </right>
      <top style="thin">
        <color indexed="64"/>
      </top>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medium">
        <color indexed="64"/>
      </left>
      <right style="thin">
        <color indexed="64"/>
      </right>
      <top/>
      <bottom style="thin">
        <color indexed="64"/>
      </bottom>
      <diagonal/>
    </border>
    <border>
      <left style="thin">
        <color indexed="8"/>
      </left>
      <right style="thin">
        <color indexed="8"/>
      </right>
      <top/>
      <bottom style="medium">
        <color indexed="64"/>
      </bottom>
      <diagonal/>
    </border>
    <border>
      <left/>
      <right style="thin">
        <color indexed="8"/>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s>
  <cellStyleXfs count="38">
    <xf numFmtId="0" fontId="0" fillId="2" borderId="0"/>
    <xf numFmtId="0" fontId="17" fillId="0" borderId="0"/>
    <xf numFmtId="0" fontId="17" fillId="0" borderId="0"/>
    <xf numFmtId="0" fontId="17" fillId="0" borderId="0"/>
    <xf numFmtId="9" fontId="19" fillId="0" borderId="0" applyFont="0" applyFill="0" applyBorder="0" applyAlignment="0" applyProtection="0"/>
    <xf numFmtId="0" fontId="11" fillId="0" borderId="0"/>
    <xf numFmtId="0" fontId="17" fillId="0" borderId="0"/>
    <xf numFmtId="0" fontId="17" fillId="0" borderId="0"/>
    <xf numFmtId="0" fontId="11" fillId="0" borderId="0"/>
    <xf numFmtId="0" fontId="11" fillId="0" borderId="0"/>
    <xf numFmtId="9" fontId="17" fillId="0" borderId="0" applyFont="0" applyFill="0" applyBorder="0" applyAlignment="0" applyProtection="0"/>
    <xf numFmtId="0" fontId="15" fillId="2" borderId="0"/>
    <xf numFmtId="0" fontId="17" fillId="0" borderId="0"/>
    <xf numFmtId="9" fontId="15" fillId="0" borderId="0" applyFont="0" applyFill="0" applyBorder="0" applyAlignment="0" applyProtection="0"/>
    <xf numFmtId="9" fontId="10" fillId="0" borderId="0" applyFont="0" applyFill="0" applyBorder="0" applyAlignment="0" applyProtection="0"/>
    <xf numFmtId="0" fontId="9" fillId="0" borderId="0"/>
    <xf numFmtId="0" fontId="9" fillId="0" borderId="0"/>
    <xf numFmtId="0" fontId="17" fillId="0" borderId="0"/>
    <xf numFmtId="9" fontId="8" fillId="0" borderId="0" applyFont="0" applyFill="0" applyBorder="0" applyAlignment="0" applyProtection="0"/>
    <xf numFmtId="0" fontId="8" fillId="0" borderId="0"/>
    <xf numFmtId="43" fontId="7" fillId="0" borderId="0" applyFont="0" applyFill="0" applyBorder="0" applyAlignment="0" applyProtection="0"/>
    <xf numFmtId="0" fontId="6" fillId="0" borderId="0"/>
    <xf numFmtId="0" fontId="15" fillId="2" borderId="0"/>
    <xf numFmtId="0" fontId="5" fillId="0" borderId="0"/>
    <xf numFmtId="0" fontId="15" fillId="2" borderId="0"/>
    <xf numFmtId="0" fontId="15" fillId="2"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3" fillId="0" borderId="0"/>
    <xf numFmtId="0" fontId="3" fillId="0" borderId="0"/>
    <xf numFmtId="0" fontId="15" fillId="2" borderId="0"/>
    <xf numFmtId="0" fontId="3" fillId="0" borderId="0"/>
    <xf numFmtId="9" fontId="2" fillId="0" borderId="0" applyFont="0" applyFill="0" applyBorder="0" applyAlignment="0" applyProtection="0"/>
    <xf numFmtId="9" fontId="17" fillId="0" borderId="0" applyFont="0" applyFill="0" applyBorder="0" applyAlignment="0" applyProtection="0"/>
    <xf numFmtId="0" fontId="1" fillId="0" borderId="0"/>
    <xf numFmtId="0" fontId="1" fillId="0" borderId="0"/>
    <xf numFmtId="0" fontId="1" fillId="0" borderId="0"/>
  </cellStyleXfs>
  <cellXfs count="925">
    <xf numFmtId="0" fontId="0" fillId="2" borderId="0" xfId="0"/>
    <xf numFmtId="0" fontId="0" fillId="0" borderId="0" xfId="0" applyFill="1"/>
    <xf numFmtId="0" fontId="0" fillId="0" borderId="7" xfId="0" applyFill="1" applyBorder="1"/>
    <xf numFmtId="0" fontId="17" fillId="0" borderId="0" xfId="1"/>
    <xf numFmtId="0" fontId="0" fillId="0" borderId="5" xfId="0" applyFill="1" applyBorder="1"/>
    <xf numFmtId="0" fontId="0" fillId="0" borderId="0" xfId="0" applyFill="1" applyAlignment="1">
      <alignment horizontal="center"/>
    </xf>
    <xf numFmtId="0" fontId="21" fillId="0" borderId="0" xfId="0" applyFont="1" applyFill="1" applyAlignment="1">
      <alignment horizontal="center"/>
    </xf>
    <xf numFmtId="0" fontId="21" fillId="0" borderId="0" xfId="0" applyFont="1" applyFill="1"/>
    <xf numFmtId="0" fontId="21" fillId="0" borderId="0" xfId="1" applyFont="1"/>
    <xf numFmtId="0" fontId="0" fillId="0" borderId="0" xfId="0" applyFill="1" applyAlignment="1">
      <alignment vertical="center"/>
    </xf>
    <xf numFmtId="0" fontId="11" fillId="0" borderId="0" xfId="5"/>
    <xf numFmtId="0" fontId="0" fillId="0" borderId="0" xfId="0" applyFill="1" applyAlignment="1">
      <alignment horizontal="left" vertical="center"/>
    </xf>
    <xf numFmtId="0" fontId="26" fillId="0" borderId="0" xfId="0" applyFont="1" applyFill="1" applyAlignment="1">
      <alignment horizontal="center" vertical="center"/>
    </xf>
    <xf numFmtId="0" fontId="0" fillId="0" borderId="22" xfId="0" applyFill="1" applyBorder="1"/>
    <xf numFmtId="0" fontId="0" fillId="0" borderId="6" xfId="0" applyFill="1" applyBorder="1"/>
    <xf numFmtId="0" fontId="0" fillId="0" borderId="23" xfId="0" applyFill="1" applyBorder="1"/>
    <xf numFmtId="0" fontId="0" fillId="0" borderId="24" xfId="0" applyFill="1" applyBorder="1"/>
    <xf numFmtId="0" fontId="11" fillId="0" borderId="13" xfId="5" applyBorder="1" applyAlignment="1">
      <alignment horizontal="center" vertical="center"/>
    </xf>
    <xf numFmtId="0" fontId="11" fillId="0" borderId="12" xfId="5" applyBorder="1" applyAlignment="1">
      <alignment horizontal="center" vertical="center"/>
    </xf>
    <xf numFmtId="0" fontId="11" fillId="5" borderId="17" xfId="5" applyFill="1" applyBorder="1" applyAlignment="1">
      <alignment horizontal="center" vertical="center" wrapText="1"/>
    </xf>
    <xf numFmtId="0" fontId="11" fillId="5" borderId="12" xfId="5" applyFill="1" applyBorder="1" applyAlignment="1">
      <alignment vertical="center" wrapText="1"/>
    </xf>
    <xf numFmtId="0" fontId="11" fillId="0" borderId="17" xfId="5" applyBorder="1" applyAlignment="1">
      <alignment horizontal="center" vertical="center"/>
    </xf>
    <xf numFmtId="0" fontId="24" fillId="0" borderId="12" xfId="5" applyFont="1" applyBorder="1" applyAlignment="1">
      <alignment vertical="center"/>
    </xf>
    <xf numFmtId="0" fontId="11" fillId="0" borderId="19" xfId="5" applyBorder="1" applyAlignment="1">
      <alignment horizontal="center" vertical="center"/>
    </xf>
    <xf numFmtId="0" fontId="15" fillId="0" borderId="12" xfId="11" applyFill="1" applyBorder="1"/>
    <xf numFmtId="0" fontId="15" fillId="0" borderId="0" xfId="11" applyFill="1"/>
    <xf numFmtId="0" fontId="15" fillId="0" borderId="12" xfId="11" applyFill="1" applyBorder="1" applyAlignment="1">
      <alignment horizontal="center" vertical="center"/>
    </xf>
    <xf numFmtId="0" fontId="15" fillId="0" borderId="12" xfId="11" applyFill="1" applyBorder="1" applyAlignment="1">
      <alignment horizontal="left" vertical="center"/>
    </xf>
    <xf numFmtId="0" fontId="15" fillId="0" borderId="0" xfId="11" applyFill="1" applyAlignment="1">
      <alignment horizontal="center" vertical="center"/>
    </xf>
    <xf numFmtId="0" fontId="21" fillId="9" borderId="12" xfId="0" applyFont="1" applyFill="1" applyBorder="1" applyAlignment="1">
      <alignment horizontal="center"/>
    </xf>
    <xf numFmtId="0" fontId="26" fillId="0" borderId="0" xfId="11" applyFont="1" applyFill="1" applyAlignment="1">
      <alignment horizontal="center" vertical="center"/>
    </xf>
    <xf numFmtId="0" fontId="13" fillId="0" borderId="17" xfId="11" applyFont="1" applyFill="1" applyBorder="1" applyAlignment="1">
      <alignment horizontal="center" vertical="center"/>
    </xf>
    <xf numFmtId="0" fontId="15" fillId="0" borderId="0" xfId="11" applyFill="1" applyAlignment="1">
      <alignment vertical="center"/>
    </xf>
    <xf numFmtId="0" fontId="15" fillId="0" borderId="17" xfId="11" applyFill="1" applyBorder="1" applyAlignment="1">
      <alignment horizontal="center" vertical="center"/>
    </xf>
    <xf numFmtId="0" fontId="15" fillId="0" borderId="12" xfId="11" applyFill="1" applyBorder="1" applyAlignment="1">
      <alignment vertical="center"/>
    </xf>
    <xf numFmtId="0" fontId="15" fillId="0" borderId="19" xfId="11" applyFill="1" applyBorder="1" applyAlignment="1">
      <alignment horizontal="center" vertical="center"/>
    </xf>
    <xf numFmtId="0" fontId="15" fillId="0" borderId="2" xfId="11" applyFill="1" applyBorder="1" applyAlignment="1">
      <alignment horizontal="center" vertical="center"/>
    </xf>
    <xf numFmtId="0" fontId="15" fillId="0" borderId="6" xfId="11" applyFill="1" applyBorder="1" applyAlignment="1">
      <alignment horizontal="center" vertical="center" wrapText="1"/>
    </xf>
    <xf numFmtId="0" fontId="15" fillId="0" borderId="6" xfId="11" applyFill="1" applyBorder="1" applyAlignment="1">
      <alignment vertical="center" wrapText="1"/>
    </xf>
    <xf numFmtId="0" fontId="22" fillId="0" borderId="2" xfId="11" applyFont="1" applyFill="1" applyBorder="1" applyAlignment="1">
      <alignment horizontal="center" vertical="center"/>
    </xf>
    <xf numFmtId="0" fontId="22" fillId="0" borderId="0" xfId="11" applyFont="1" applyFill="1"/>
    <xf numFmtId="0" fontId="22" fillId="0" borderId="4" xfId="11" applyFont="1" applyFill="1" applyBorder="1" applyAlignment="1">
      <alignment horizontal="center" vertical="center"/>
    </xf>
    <xf numFmtId="0" fontId="22" fillId="0" borderId="3" xfId="11" applyFont="1" applyFill="1" applyBorder="1"/>
    <xf numFmtId="0" fontId="15" fillId="0" borderId="8" xfId="11" applyFill="1" applyBorder="1" applyAlignment="1">
      <alignment horizontal="center" vertical="center" wrapText="1"/>
    </xf>
    <xf numFmtId="0" fontId="15" fillId="0" borderId="8" xfId="11" applyFill="1" applyBorder="1" applyAlignment="1">
      <alignment vertical="center" wrapText="1"/>
    </xf>
    <xf numFmtId="0" fontId="23" fillId="0" borderId="2" xfId="11" applyFont="1" applyFill="1" applyBorder="1" applyAlignment="1">
      <alignment horizontal="center" vertical="center"/>
    </xf>
    <xf numFmtId="0" fontId="15" fillId="0" borderId="10" xfId="11" applyFill="1" applyBorder="1" applyAlignment="1">
      <alignment horizontal="center" vertical="center"/>
    </xf>
    <xf numFmtId="0" fontId="15" fillId="0" borderId="9" xfId="11" applyFill="1" applyBorder="1"/>
    <xf numFmtId="0" fontId="15" fillId="0" borderId="4" xfId="11" applyFill="1" applyBorder="1" applyAlignment="1">
      <alignment horizontal="center" vertical="center"/>
    </xf>
    <xf numFmtId="0" fontId="15" fillId="0" borderId="3" xfId="11" applyFill="1" applyBorder="1"/>
    <xf numFmtId="0" fontId="15" fillId="0" borderId="0" xfId="11" applyFill="1" applyAlignment="1">
      <alignment horizontal="center"/>
    </xf>
    <xf numFmtId="0" fontId="13" fillId="5" borderId="17" xfId="11" applyFont="1" applyFill="1" applyBorder="1" applyAlignment="1">
      <alignment horizontal="center" vertical="center" wrapText="1"/>
    </xf>
    <xf numFmtId="0" fontId="14" fillId="5" borderId="12" xfId="11" applyFont="1" applyFill="1" applyBorder="1" applyAlignment="1">
      <alignment horizontal="center" vertical="center"/>
    </xf>
    <xf numFmtId="0" fontId="14" fillId="5" borderId="18" xfId="11" applyFont="1" applyFill="1" applyBorder="1" applyAlignment="1">
      <alignment horizontal="center" vertical="center" wrapText="1"/>
    </xf>
    <xf numFmtId="0" fontId="14" fillId="0" borderId="12" xfId="11" applyFont="1" applyFill="1" applyBorder="1" applyAlignment="1">
      <alignment horizontal="center" vertical="center"/>
    </xf>
    <xf numFmtId="0" fontId="26" fillId="0" borderId="0" xfId="11" applyFont="1" applyFill="1" applyAlignment="1">
      <alignment vertical="center"/>
    </xf>
    <xf numFmtId="0" fontId="25" fillId="5" borderId="17" xfId="11" applyFont="1" applyFill="1" applyBorder="1" applyAlignment="1">
      <alignment horizontal="centerContinuous" vertical="center"/>
    </xf>
    <xf numFmtId="0" fontId="25" fillId="5" borderId="12" xfId="11" applyFont="1" applyFill="1" applyBorder="1" applyAlignment="1">
      <alignment horizontal="centerContinuous" vertical="center"/>
    </xf>
    <xf numFmtId="0" fontId="25" fillId="0" borderId="18" xfId="11" applyFont="1" applyFill="1" applyBorder="1" applyAlignment="1">
      <alignment horizontal="centerContinuous" vertical="center"/>
    </xf>
    <xf numFmtId="0" fontId="13" fillId="0" borderId="0" xfId="11" applyFont="1" applyFill="1" applyAlignment="1">
      <alignment vertical="center"/>
    </xf>
    <xf numFmtId="0" fontId="13" fillId="0" borderId="12" xfId="11" applyFont="1" applyFill="1" applyBorder="1" applyAlignment="1">
      <alignment horizontal="center" vertical="center" wrapText="1"/>
    </xf>
    <xf numFmtId="0" fontId="13" fillId="0" borderId="0" xfId="11" applyFont="1" applyFill="1" applyAlignment="1">
      <alignment horizontal="left" vertical="center" wrapText="1"/>
    </xf>
    <xf numFmtId="0" fontId="26" fillId="0" borderId="20" xfId="11" applyFont="1" applyFill="1" applyBorder="1" applyAlignment="1">
      <alignment horizontal="center" vertical="center"/>
    </xf>
    <xf numFmtId="0" fontId="15" fillId="0" borderId="21" xfId="11" applyFill="1" applyBorder="1" applyAlignment="1">
      <alignment vertical="center"/>
    </xf>
    <xf numFmtId="0" fontId="15" fillId="0" borderId="7" xfId="11" applyFill="1" applyBorder="1" applyAlignment="1">
      <alignment vertical="center"/>
    </xf>
    <xf numFmtId="1" fontId="26" fillId="0" borderId="20" xfId="11" applyNumberFormat="1" applyFont="1" applyFill="1" applyBorder="1" applyAlignment="1">
      <alignment horizontal="center" vertical="center"/>
    </xf>
    <xf numFmtId="0" fontId="27" fillId="5" borderId="17" xfId="1" applyFont="1" applyFill="1" applyBorder="1" applyAlignment="1">
      <alignment horizontal="center" vertical="center"/>
    </xf>
    <xf numFmtId="0" fontId="27" fillId="5" borderId="12" xfId="1" applyFont="1" applyFill="1" applyBorder="1" applyAlignment="1">
      <alignment horizontal="center" vertical="center" wrapText="1"/>
    </xf>
    <xf numFmtId="0" fontId="27" fillId="5" borderId="18" xfId="1" applyFont="1" applyFill="1" applyBorder="1" applyAlignment="1">
      <alignment horizontal="center" vertical="center" wrapText="1"/>
    </xf>
    <xf numFmtId="1" fontId="21" fillId="0" borderId="0" xfId="1" applyNumberFormat="1" applyFont="1"/>
    <xf numFmtId="165" fontId="18" fillId="0" borderId="7" xfId="1" applyNumberFormat="1" applyFont="1" applyBorder="1" applyAlignment="1">
      <alignment horizontal="left" vertical="center"/>
    </xf>
    <xf numFmtId="1" fontId="18" fillId="0" borderId="7" xfId="2" applyNumberFormat="1" applyFont="1" applyBorder="1" applyAlignment="1">
      <alignment horizontal="center" vertical="center" wrapText="1"/>
    </xf>
    <xf numFmtId="14" fontId="18" fillId="0" borderId="7" xfId="3" applyNumberFormat="1" applyFont="1" applyBorder="1" applyAlignment="1">
      <alignment horizontal="center" vertical="center"/>
    </xf>
    <xf numFmtId="0" fontId="20" fillId="0" borderId="7" xfId="3" applyFont="1" applyBorder="1" applyAlignment="1">
      <alignment horizontal="center" vertical="center" wrapText="1"/>
    </xf>
    <xf numFmtId="1" fontId="18" fillId="0" borderId="7" xfId="3" applyNumberFormat="1" applyFont="1" applyBorder="1" applyAlignment="1">
      <alignment horizontal="center" vertical="center"/>
    </xf>
    <xf numFmtId="165" fontId="18" fillId="0" borderId="12" xfId="1" applyNumberFormat="1" applyFont="1" applyBorder="1" applyAlignment="1">
      <alignment horizontal="left" vertical="center"/>
    </xf>
    <xf numFmtId="1" fontId="18" fillId="0" borderId="12" xfId="2" applyNumberFormat="1" applyFont="1" applyBorder="1" applyAlignment="1">
      <alignment horizontal="center" vertical="center" wrapText="1"/>
    </xf>
    <xf numFmtId="14" fontId="18" fillId="0" borderId="12" xfId="3" applyNumberFormat="1" applyFont="1" applyBorder="1" applyAlignment="1">
      <alignment horizontal="center" vertical="center"/>
    </xf>
    <xf numFmtId="0" fontId="20" fillId="0" borderId="12" xfId="3" applyFont="1" applyBorder="1" applyAlignment="1">
      <alignment horizontal="center" vertical="center" wrapText="1"/>
    </xf>
    <xf numFmtId="1" fontId="18" fillId="0" borderId="12" xfId="3" applyNumberFormat="1" applyFont="1" applyBorder="1" applyAlignment="1">
      <alignment horizontal="center" vertical="center"/>
    </xf>
    <xf numFmtId="0" fontId="15" fillId="0" borderId="15" xfId="11" applyFill="1" applyBorder="1"/>
    <xf numFmtId="0" fontId="15" fillId="0" borderId="18" xfId="11" applyFill="1" applyBorder="1" applyAlignment="1">
      <alignment horizontal="center" vertical="center"/>
    </xf>
    <xf numFmtId="0" fontId="15" fillId="0" borderId="12" xfId="11" applyFill="1" applyBorder="1" applyAlignment="1">
      <alignment horizontal="left" vertical="center" wrapText="1"/>
    </xf>
    <xf numFmtId="166" fontId="15" fillId="0" borderId="18" xfId="11" applyNumberFormat="1" applyFill="1" applyBorder="1" applyAlignment="1">
      <alignment horizontal="center" vertical="center"/>
    </xf>
    <xf numFmtId="0" fontId="15" fillId="0" borderId="20" xfId="11" applyFill="1" applyBorder="1" applyAlignment="1">
      <alignment horizontal="left" vertical="center" wrapText="1"/>
    </xf>
    <xf numFmtId="0" fontId="15" fillId="0" borderId="21" xfId="11" applyFill="1" applyBorder="1" applyAlignment="1">
      <alignment horizontal="center" vertical="center"/>
    </xf>
    <xf numFmtId="0" fontId="15" fillId="0" borderId="20" xfId="11" applyFill="1" applyBorder="1" applyAlignment="1">
      <alignment horizontal="center" vertical="center"/>
    </xf>
    <xf numFmtId="0" fontId="15" fillId="0" borderId="7" xfId="11" applyFill="1" applyBorder="1"/>
    <xf numFmtId="0" fontId="15" fillId="0" borderId="7" xfId="11" applyFill="1" applyBorder="1" applyAlignment="1">
      <alignment horizontal="center"/>
    </xf>
    <xf numFmtId="0" fontId="15" fillId="0" borderId="12" xfId="11" applyFill="1" applyBorder="1" applyAlignment="1">
      <alignment horizontal="center"/>
    </xf>
    <xf numFmtId="166" fontId="15" fillId="0" borderId="12" xfId="11" applyNumberFormat="1" applyFill="1" applyBorder="1" applyAlignment="1">
      <alignment horizontal="center" vertical="center"/>
    </xf>
    <xf numFmtId="0" fontId="12" fillId="5" borderId="17" xfId="12" applyFont="1" applyFill="1" applyBorder="1" applyAlignment="1">
      <alignment horizontal="center" vertical="center" wrapText="1"/>
    </xf>
    <xf numFmtId="0" fontId="12" fillId="5" borderId="12" xfId="12" applyFont="1" applyFill="1" applyBorder="1" applyAlignment="1">
      <alignment horizontal="center" vertical="center" wrapText="1"/>
    </xf>
    <xf numFmtId="0" fontId="12" fillId="5" borderId="18" xfId="12" applyFont="1" applyFill="1" applyBorder="1" applyAlignment="1">
      <alignment horizontal="center" vertical="center" wrapText="1"/>
    </xf>
    <xf numFmtId="0" fontId="12" fillId="5" borderId="17" xfId="12" applyFont="1" applyFill="1" applyBorder="1" applyAlignment="1">
      <alignment horizontal="center" vertical="center"/>
    </xf>
    <xf numFmtId="0" fontId="17" fillId="5" borderId="12" xfId="12" applyFill="1" applyBorder="1" applyAlignment="1">
      <alignment horizontal="center" vertical="center"/>
    </xf>
    <xf numFmtId="10" fontId="17" fillId="4" borderId="0" xfId="12" applyNumberFormat="1" applyFill="1" applyAlignment="1">
      <alignment horizontal="center"/>
    </xf>
    <xf numFmtId="164" fontId="17" fillId="4" borderId="0" xfId="12" applyNumberFormat="1" applyFill="1" applyAlignment="1">
      <alignment horizontal="center"/>
    </xf>
    <xf numFmtId="2" fontId="17" fillId="4" borderId="0" xfId="12" applyNumberFormat="1" applyFill="1" applyAlignment="1">
      <alignment horizontal="center"/>
    </xf>
    <xf numFmtId="0" fontId="17" fillId="4" borderId="0" xfId="12" applyFill="1" applyAlignment="1">
      <alignment horizontal="center" vertical="center"/>
    </xf>
    <xf numFmtId="3" fontId="12" fillId="4" borderId="0" xfId="12" applyNumberFormat="1" applyFont="1" applyFill="1" applyAlignment="1">
      <alignment horizontal="center"/>
    </xf>
    <xf numFmtId="0" fontId="17" fillId="4" borderId="0" xfId="12" applyFill="1" applyAlignment="1">
      <alignment horizontal="center" wrapText="1"/>
    </xf>
    <xf numFmtId="0" fontId="12" fillId="0" borderId="17" xfId="12" applyFont="1" applyBorder="1" applyAlignment="1">
      <alignment horizontal="center" vertical="center"/>
    </xf>
    <xf numFmtId="0" fontId="12" fillId="0" borderId="12" xfId="12" applyFont="1" applyBorder="1" applyAlignment="1">
      <alignment horizontal="center" vertical="center" wrapText="1"/>
    </xf>
    <xf numFmtId="0" fontId="12" fillId="0" borderId="12" xfId="12" applyFont="1" applyBorder="1" applyAlignment="1">
      <alignment horizontal="center" vertical="center"/>
    </xf>
    <xf numFmtId="0" fontId="12" fillId="0" borderId="18" xfId="12" applyFont="1" applyBorder="1" applyAlignment="1">
      <alignment horizontal="center" vertical="center"/>
    </xf>
    <xf numFmtId="0" fontId="17" fillId="0" borderId="17" xfId="12" applyBorder="1" applyAlignment="1">
      <alignment horizontal="center" vertical="center"/>
    </xf>
    <xf numFmtId="0" fontId="17" fillId="0" borderId="12" xfId="12" applyBorder="1" applyAlignment="1">
      <alignment horizontal="left" vertical="center"/>
    </xf>
    <xf numFmtId="0" fontId="17" fillId="0" borderId="12" xfId="12" applyBorder="1" applyAlignment="1">
      <alignment horizontal="center" vertical="center"/>
    </xf>
    <xf numFmtId="0" fontId="17" fillId="0" borderId="18" xfId="12" applyBorder="1" applyAlignment="1">
      <alignment horizontal="center" vertical="center"/>
    </xf>
    <xf numFmtId="10" fontId="17" fillId="0" borderId="12" xfId="13" applyNumberFormat="1" applyFont="1" applyFill="1" applyBorder="1" applyAlignment="1">
      <alignment horizontal="center" vertical="center"/>
    </xf>
    <xf numFmtId="0" fontId="33" fillId="0" borderId="12" xfId="12" applyFont="1" applyBorder="1" applyAlignment="1">
      <alignment horizontal="center" vertical="center"/>
    </xf>
    <xf numFmtId="0" fontId="12" fillId="0" borderId="12" xfId="12" applyFont="1" applyBorder="1" applyAlignment="1">
      <alignment horizontal="left" vertical="center"/>
    </xf>
    <xf numFmtId="0" fontId="34" fillId="0" borderId="12" xfId="12" applyFont="1" applyBorder="1" applyAlignment="1">
      <alignment horizontal="center" vertical="center"/>
    </xf>
    <xf numFmtId="10" fontId="17" fillId="0" borderId="18" xfId="13" applyNumberFormat="1" applyFont="1" applyFill="1" applyBorder="1" applyAlignment="1">
      <alignment horizontal="center" vertical="center"/>
    </xf>
    <xf numFmtId="2" fontId="17" fillId="0" borderId="12" xfId="12" applyNumberFormat="1" applyBorder="1" applyAlignment="1">
      <alignment horizontal="center" vertical="center"/>
    </xf>
    <xf numFmtId="2" fontId="33" fillId="0" borderId="12" xfId="12" applyNumberFormat="1" applyFont="1" applyBorder="1" applyAlignment="1">
      <alignment horizontal="center" vertical="center"/>
    </xf>
    <xf numFmtId="2" fontId="12" fillId="0" borderId="12" xfId="12" applyNumberFormat="1" applyFont="1" applyBorder="1" applyAlignment="1">
      <alignment horizontal="center" vertical="center"/>
    </xf>
    <xf numFmtId="0" fontId="35" fillId="0" borderId="12" xfId="12" applyFont="1" applyBorder="1" applyAlignment="1">
      <alignment horizontal="center" vertical="center" wrapText="1"/>
    </xf>
    <xf numFmtId="0" fontId="37" fillId="0" borderId="12" xfId="12" applyFont="1" applyBorder="1" applyAlignment="1">
      <alignment horizontal="center" vertical="center"/>
    </xf>
    <xf numFmtId="10" fontId="37" fillId="0" borderId="12" xfId="12" applyNumberFormat="1" applyFont="1" applyBorder="1" applyAlignment="1">
      <alignment horizontal="center" vertical="center"/>
    </xf>
    <xf numFmtId="10" fontId="37" fillId="0" borderId="18" xfId="12" applyNumberFormat="1" applyFont="1" applyBorder="1" applyAlignment="1">
      <alignment horizontal="center" vertical="center"/>
    </xf>
    <xf numFmtId="0" fontId="35" fillId="0" borderId="18" xfId="12" applyFont="1" applyBorder="1" applyAlignment="1">
      <alignment horizontal="center" vertical="center"/>
    </xf>
    <xf numFmtId="2" fontId="12" fillId="0" borderId="18" xfId="12" applyNumberFormat="1" applyFont="1" applyBorder="1" applyAlignment="1">
      <alignment horizontal="center" vertical="center"/>
    </xf>
    <xf numFmtId="0" fontId="27" fillId="0" borderId="16" xfId="11" applyFont="1" applyFill="1" applyBorder="1" applyAlignment="1">
      <alignment horizontal="center" vertical="center"/>
    </xf>
    <xf numFmtId="0" fontId="25" fillId="0" borderId="16" xfId="11" applyFont="1" applyFill="1" applyBorder="1" applyAlignment="1">
      <alignment vertical="center"/>
    </xf>
    <xf numFmtId="0" fontId="17" fillId="0" borderId="0" xfId="7"/>
    <xf numFmtId="0" fontId="12" fillId="5" borderId="12" xfId="7" applyFont="1" applyFill="1" applyBorder="1" applyAlignment="1">
      <alignment horizontal="center" vertical="center" wrapText="1"/>
    </xf>
    <xf numFmtId="0" fontId="12" fillId="5" borderId="18" xfId="7" applyFont="1" applyFill="1" applyBorder="1" applyAlignment="1">
      <alignment horizontal="center" vertical="center" wrapText="1"/>
    </xf>
    <xf numFmtId="0" fontId="41" fillId="2" borderId="15" xfId="11" applyFont="1" applyBorder="1" applyAlignment="1">
      <alignment horizontal="center" vertical="center" wrapText="1"/>
    </xf>
    <xf numFmtId="0" fontId="15" fillId="2" borderId="13" xfId="11" applyBorder="1" applyAlignment="1">
      <alignment vertical="center" wrapText="1"/>
    </xf>
    <xf numFmtId="0" fontId="15" fillId="2" borderId="12" xfId="11" applyBorder="1" applyAlignment="1">
      <alignment vertical="center" wrapText="1"/>
    </xf>
    <xf numFmtId="0" fontId="15" fillId="2" borderId="13" xfId="11" applyBorder="1"/>
    <xf numFmtId="0" fontId="15" fillId="2" borderId="12" xfId="11" applyBorder="1"/>
    <xf numFmtId="0" fontId="13" fillId="2" borderId="17" xfId="11" applyFont="1" applyBorder="1"/>
    <xf numFmtId="0" fontId="12" fillId="2" borderId="12" xfId="11" applyFont="1" applyBorder="1"/>
    <xf numFmtId="0" fontId="13" fillId="2" borderId="13" xfId="11" applyFont="1" applyBorder="1"/>
    <xf numFmtId="0" fontId="13" fillId="2" borderId="12" xfId="11" applyFont="1" applyBorder="1"/>
    <xf numFmtId="0" fontId="17" fillId="2" borderId="17" xfId="11" applyFont="1" applyBorder="1" applyAlignment="1">
      <alignment horizontal="center" vertical="center" wrapText="1"/>
    </xf>
    <xf numFmtId="0" fontId="12" fillId="2" borderId="12" xfId="11" applyFont="1" applyBorder="1" applyAlignment="1">
      <alignment horizontal="center" vertical="center" wrapText="1"/>
    </xf>
    <xf numFmtId="0" fontId="12" fillId="2" borderId="18" xfId="11" applyFont="1" applyBorder="1" applyAlignment="1">
      <alignment horizontal="center" vertical="center" wrapText="1"/>
    </xf>
    <xf numFmtId="0" fontId="17" fillId="2" borderId="13" xfId="11" applyFont="1" applyBorder="1" applyAlignment="1">
      <alignment horizontal="center" vertical="center" wrapText="1"/>
    </xf>
    <xf numFmtId="0" fontId="17" fillId="2" borderId="12" xfId="11" applyFont="1" applyBorder="1" applyAlignment="1">
      <alignment horizontal="center" vertical="center" wrapText="1"/>
    </xf>
    <xf numFmtId="0" fontId="12" fillId="2" borderId="17" xfId="11" applyFont="1" applyBorder="1" applyAlignment="1">
      <alignment horizontal="left" vertical="center"/>
    </xf>
    <xf numFmtId="0" fontId="17" fillId="2" borderId="18" xfId="11" applyFont="1" applyBorder="1" applyAlignment="1">
      <alignment horizontal="center" vertical="center" wrapText="1"/>
    </xf>
    <xf numFmtId="0" fontId="15" fillId="2" borderId="17" xfId="11" applyBorder="1"/>
    <xf numFmtId="0" fontId="17" fillId="2" borderId="12" xfId="11" applyFont="1" applyBorder="1"/>
    <xf numFmtId="0" fontId="15" fillId="2" borderId="12" xfId="11" applyBorder="1" applyAlignment="1">
      <alignment horizontal="center"/>
    </xf>
    <xf numFmtId="0" fontId="15" fillId="2" borderId="18" xfId="11" applyBorder="1" applyAlignment="1">
      <alignment horizontal="center"/>
    </xf>
    <xf numFmtId="0" fontId="13" fillId="2" borderId="12" xfId="11" applyFont="1" applyBorder="1" applyAlignment="1">
      <alignment horizontal="center" vertical="center" wrapText="1"/>
    </xf>
    <xf numFmtId="0" fontId="13" fillId="2" borderId="18" xfId="11" applyFont="1" applyBorder="1" applyAlignment="1">
      <alignment horizontal="center" vertical="center" wrapText="1"/>
    </xf>
    <xf numFmtId="0" fontId="30" fillId="2" borderId="17" xfId="11" applyFont="1" applyBorder="1" applyAlignment="1">
      <alignment horizontal="left" vertical="center"/>
    </xf>
    <xf numFmtId="0" fontId="28" fillId="2" borderId="12" xfId="11" applyFont="1" applyBorder="1" applyAlignment="1">
      <alignment horizontal="center" vertical="center" wrapText="1"/>
    </xf>
    <xf numFmtId="0" fontId="15" fillId="2" borderId="12" xfId="11" applyBorder="1" applyAlignment="1">
      <alignment horizontal="center" vertical="center"/>
    </xf>
    <xf numFmtId="0" fontId="15" fillId="2" borderId="18" xfId="11" applyBorder="1" applyAlignment="1">
      <alignment horizontal="center" vertical="center"/>
    </xf>
    <xf numFmtId="0" fontId="15" fillId="2" borderId="19" xfId="11" applyBorder="1"/>
    <xf numFmtId="0" fontId="15" fillId="2" borderId="20" xfId="11" applyBorder="1" applyAlignment="1">
      <alignment horizontal="center" vertical="center"/>
    </xf>
    <xf numFmtId="0" fontId="15" fillId="2" borderId="21" xfId="11" applyBorder="1" applyAlignment="1">
      <alignment horizontal="center" vertical="center"/>
    </xf>
    <xf numFmtId="0" fontId="15" fillId="2" borderId="7" xfId="11" applyBorder="1"/>
    <xf numFmtId="0" fontId="17" fillId="2" borderId="7" xfId="11" applyFont="1" applyBorder="1"/>
    <xf numFmtId="0" fontId="15" fillId="2" borderId="7" xfId="11" applyBorder="1" applyAlignment="1">
      <alignment horizontal="center"/>
    </xf>
    <xf numFmtId="0" fontId="24" fillId="0" borderId="7" xfId="11" applyFont="1" applyFill="1" applyBorder="1" applyAlignment="1">
      <alignment horizontal="center"/>
    </xf>
    <xf numFmtId="0" fontId="15" fillId="2" borderId="0" xfId="11" applyAlignment="1">
      <alignment horizontal="center"/>
    </xf>
    <xf numFmtId="0" fontId="13" fillId="7" borderId="0" xfId="0" applyFont="1" applyFill="1"/>
    <xf numFmtId="17" fontId="15" fillId="2" borderId="12" xfId="11" applyNumberFormat="1" applyBorder="1" applyAlignment="1">
      <alignment horizontal="center" vertical="center"/>
    </xf>
    <xf numFmtId="17" fontId="15" fillId="2" borderId="20" xfId="11" applyNumberFormat="1" applyBorder="1" applyAlignment="1">
      <alignment horizontal="center" vertical="center"/>
    </xf>
    <xf numFmtId="0" fontId="13" fillId="0" borderId="13" xfId="11" applyFont="1" applyFill="1" applyBorder="1" applyAlignment="1">
      <alignment horizontal="center" vertical="center" wrapText="1"/>
    </xf>
    <xf numFmtId="0" fontId="15" fillId="0" borderId="13" xfId="11" applyFill="1" applyBorder="1"/>
    <xf numFmtId="0" fontId="12" fillId="5" borderId="12" xfId="12" applyFont="1" applyFill="1" applyBorder="1" applyAlignment="1">
      <alignment horizontal="center" vertical="center"/>
    </xf>
    <xf numFmtId="10" fontId="17" fillId="0" borderId="12" xfId="12" applyNumberFormat="1" applyBorder="1" applyAlignment="1">
      <alignment horizontal="center" vertical="center"/>
    </xf>
    <xf numFmtId="10" fontId="17" fillId="0" borderId="18" xfId="12" applyNumberFormat="1" applyBorder="1" applyAlignment="1">
      <alignment horizontal="center" vertical="center"/>
    </xf>
    <xf numFmtId="0" fontId="14" fillId="5" borderId="12" xfId="11" applyFont="1" applyFill="1" applyBorder="1" applyAlignment="1">
      <alignment horizontal="center" vertical="center" wrapText="1"/>
    </xf>
    <xf numFmtId="0" fontId="43" fillId="11" borderId="34" xfId="7" applyFont="1" applyFill="1" applyBorder="1" applyAlignment="1">
      <alignment horizontal="center" vertical="center" wrapText="1"/>
    </xf>
    <xf numFmtId="17" fontId="43" fillId="11" borderId="34" xfId="7" applyNumberFormat="1" applyFont="1" applyFill="1" applyBorder="1" applyAlignment="1">
      <alignment horizontal="center" vertical="center" wrapText="1"/>
    </xf>
    <xf numFmtId="17" fontId="43" fillId="0" borderId="0" xfId="7" applyNumberFormat="1" applyFont="1" applyAlignment="1">
      <alignment horizontal="center" wrapText="1"/>
    </xf>
    <xf numFmtId="0" fontId="17" fillId="11" borderId="34" xfId="7" applyFill="1" applyBorder="1"/>
    <xf numFmtId="1" fontId="17" fillId="11" borderId="34" xfId="7" applyNumberFormat="1" applyFill="1" applyBorder="1"/>
    <xf numFmtId="166" fontId="17" fillId="11" borderId="34" xfId="7" applyNumberFormat="1" applyFill="1" applyBorder="1"/>
    <xf numFmtId="166" fontId="17" fillId="0" borderId="0" xfId="7" applyNumberFormat="1"/>
    <xf numFmtId="2" fontId="17" fillId="11" borderId="34" xfId="7" applyNumberFormat="1" applyFill="1" applyBorder="1"/>
    <xf numFmtId="2" fontId="17" fillId="0" borderId="0" xfId="7" applyNumberFormat="1"/>
    <xf numFmtId="0" fontId="43" fillId="11" borderId="34" xfId="7" applyFont="1" applyFill="1" applyBorder="1"/>
    <xf numFmtId="166" fontId="43" fillId="11" borderId="34" xfId="7" applyNumberFormat="1" applyFont="1" applyFill="1" applyBorder="1"/>
    <xf numFmtId="166" fontId="43" fillId="0" borderId="0" xfId="7" applyNumberFormat="1" applyFont="1"/>
    <xf numFmtId="166" fontId="43" fillId="0" borderId="34" xfId="7" applyNumberFormat="1" applyFont="1" applyBorder="1"/>
    <xf numFmtId="9" fontId="0" fillId="11" borderId="34" xfId="10" applyFont="1" applyFill="1" applyBorder="1"/>
    <xf numFmtId="9" fontId="0" fillId="0" borderId="34" xfId="10" applyFont="1" applyBorder="1"/>
    <xf numFmtId="9" fontId="0" fillId="0" borderId="0" xfId="10" applyFont="1"/>
    <xf numFmtId="9" fontId="43" fillId="11" borderId="34" xfId="10" applyFont="1" applyFill="1" applyBorder="1"/>
    <xf numFmtId="9" fontId="43" fillId="0" borderId="0" xfId="10" applyFont="1"/>
    <xf numFmtId="9" fontId="17" fillId="11" borderId="34" xfId="7" applyNumberFormat="1" applyFill="1" applyBorder="1"/>
    <xf numFmtId="9" fontId="17" fillId="0" borderId="34" xfId="7" applyNumberFormat="1" applyBorder="1"/>
    <xf numFmtId="9" fontId="43" fillId="11" borderId="34" xfId="7" applyNumberFormat="1" applyFont="1" applyFill="1" applyBorder="1"/>
    <xf numFmtId="9" fontId="43" fillId="0" borderId="34" xfId="7" applyNumberFormat="1" applyFont="1" applyBorder="1"/>
    <xf numFmtId="2" fontId="43" fillId="11" borderId="34" xfId="7" applyNumberFormat="1" applyFont="1" applyFill="1" applyBorder="1"/>
    <xf numFmtId="2" fontId="43" fillId="0" borderId="0" xfId="7" applyNumberFormat="1" applyFont="1"/>
    <xf numFmtId="2" fontId="43" fillId="0" borderId="34" xfId="7" applyNumberFormat="1" applyFont="1" applyBorder="1"/>
    <xf numFmtId="9" fontId="43" fillId="0" borderId="34" xfId="10" applyFont="1" applyBorder="1"/>
    <xf numFmtId="0" fontId="17" fillId="11" borderId="34" xfId="7" applyFill="1" applyBorder="1" applyAlignment="1">
      <alignment wrapText="1"/>
    </xf>
    <xf numFmtId="9" fontId="44" fillId="11" borderId="34" xfId="10" applyFont="1" applyFill="1" applyBorder="1"/>
    <xf numFmtId="0" fontId="45" fillId="0" borderId="0" xfId="7" applyFont="1"/>
    <xf numFmtId="0" fontId="37" fillId="0" borderId="0" xfId="7" applyFont="1"/>
    <xf numFmtId="0" fontId="46" fillId="0" borderId="0" xfId="7" applyFont="1" applyAlignment="1">
      <alignment horizontal="center" vertical="center" wrapText="1"/>
    </xf>
    <xf numFmtId="0" fontId="17" fillId="0" borderId="34" xfId="7" applyBorder="1"/>
    <xf numFmtId="0" fontId="17" fillId="0" borderId="35" xfId="7" applyBorder="1"/>
    <xf numFmtId="0" fontId="43" fillId="11" borderId="36" xfId="7" applyFont="1" applyFill="1" applyBorder="1"/>
    <xf numFmtId="9" fontId="43" fillId="11" borderId="36" xfId="10" applyFont="1" applyFill="1" applyBorder="1"/>
    <xf numFmtId="9" fontId="43" fillId="0" borderId="36" xfId="10" applyFont="1" applyBorder="1"/>
    <xf numFmtId="0" fontId="35" fillId="5" borderId="12" xfId="7" applyFont="1" applyFill="1" applyBorder="1" applyAlignment="1">
      <alignment horizontal="center" vertical="center" wrapText="1"/>
    </xf>
    <xf numFmtId="0" fontId="45" fillId="0" borderId="15" xfId="7" applyFont="1" applyBorder="1"/>
    <xf numFmtId="0" fontId="12" fillId="5" borderId="17" xfId="7" applyFont="1" applyFill="1" applyBorder="1" applyAlignment="1">
      <alignment horizontal="center" vertical="center" wrapText="1"/>
    </xf>
    <xf numFmtId="0" fontId="17" fillId="0" borderId="17" xfId="7" applyBorder="1" applyAlignment="1">
      <alignment horizontal="center" vertical="center"/>
    </xf>
    <xf numFmtId="0" fontId="17" fillId="0" borderId="12" xfId="7" applyBorder="1" applyAlignment="1">
      <alignment horizontal="center" vertical="center"/>
    </xf>
    <xf numFmtId="1" fontId="17" fillId="0" borderId="12" xfId="7" applyNumberFormat="1" applyBorder="1" applyAlignment="1">
      <alignment horizontal="center" vertical="center"/>
    </xf>
    <xf numFmtId="0" fontId="45" fillId="0" borderId="12" xfId="7" applyFont="1" applyBorder="1" applyAlignment="1">
      <alignment horizontal="center" vertical="center"/>
    </xf>
    <xf numFmtId="0" fontId="37" fillId="0" borderId="12" xfId="7" applyFont="1" applyBorder="1" applyAlignment="1">
      <alignment horizontal="center" vertical="center"/>
    </xf>
    <xf numFmtId="0" fontId="37" fillId="0" borderId="18" xfId="7" applyFont="1" applyBorder="1" applyAlignment="1">
      <alignment horizontal="center" vertical="center"/>
    </xf>
    <xf numFmtId="0" fontId="12" fillId="0" borderId="17" xfId="7" applyFont="1" applyBorder="1" applyAlignment="1">
      <alignment horizontal="center" vertical="center"/>
    </xf>
    <xf numFmtId="0" fontId="12" fillId="0" borderId="12" xfId="7" applyFont="1" applyBorder="1" applyAlignment="1">
      <alignment horizontal="center" vertical="center"/>
    </xf>
    <xf numFmtId="0" fontId="35" fillId="0" borderId="12" xfId="7" applyFont="1" applyBorder="1" applyAlignment="1">
      <alignment horizontal="center" vertical="center"/>
    </xf>
    <xf numFmtId="0" fontId="36" fillId="0" borderId="12" xfId="7" applyFont="1" applyBorder="1" applyAlignment="1">
      <alignment horizontal="center" vertical="center"/>
    </xf>
    <xf numFmtId="0" fontId="36" fillId="0" borderId="18" xfId="7" applyFont="1" applyBorder="1" applyAlignment="1">
      <alignment horizontal="center" vertical="center"/>
    </xf>
    <xf numFmtId="0" fontId="12" fillId="5" borderId="17" xfId="7" applyFont="1" applyFill="1" applyBorder="1" applyAlignment="1">
      <alignment horizontal="center" vertical="center"/>
    </xf>
    <xf numFmtId="0" fontId="17" fillId="5" borderId="12" xfId="7" applyFill="1" applyBorder="1" applyAlignment="1">
      <alignment horizontal="center" vertical="center"/>
    </xf>
    <xf numFmtId="0" fontId="12" fillId="5" borderId="12" xfId="7" applyFont="1" applyFill="1" applyBorder="1" applyAlignment="1">
      <alignment horizontal="center" vertical="center"/>
    </xf>
    <xf numFmtId="1" fontId="45" fillId="0" borderId="12" xfId="7" applyNumberFormat="1" applyFont="1" applyBorder="1" applyAlignment="1">
      <alignment horizontal="center" vertical="center"/>
    </xf>
    <xf numFmtId="1" fontId="37" fillId="0" borderId="12" xfId="7" applyNumberFormat="1" applyFont="1" applyBorder="1" applyAlignment="1">
      <alignment horizontal="center" vertical="center"/>
    </xf>
    <xf numFmtId="1" fontId="37" fillId="0" borderId="18" xfId="7" applyNumberFormat="1" applyFont="1" applyBorder="1" applyAlignment="1">
      <alignment horizontal="center" vertical="center"/>
    </xf>
    <xf numFmtId="0" fontId="17" fillId="11" borderId="12" xfId="7" applyFill="1" applyBorder="1" applyAlignment="1">
      <alignment horizontal="center" vertical="center"/>
    </xf>
    <xf numFmtId="2" fontId="17" fillId="0" borderId="12" xfId="7" applyNumberFormat="1" applyBorder="1" applyAlignment="1">
      <alignment horizontal="center" vertical="center"/>
    </xf>
    <xf numFmtId="167" fontId="17" fillId="0" borderId="12" xfId="7" applyNumberFormat="1" applyBorder="1" applyAlignment="1">
      <alignment horizontal="center" vertical="center"/>
    </xf>
    <xf numFmtId="2" fontId="45" fillId="0" borderId="12" xfId="7" applyNumberFormat="1" applyFont="1" applyBorder="1" applyAlignment="1">
      <alignment horizontal="center" vertical="center"/>
    </xf>
    <xf numFmtId="2" fontId="17" fillId="11" borderId="12" xfId="7" applyNumberFormat="1" applyFill="1" applyBorder="1" applyAlignment="1">
      <alignment horizontal="center" vertical="center"/>
    </xf>
    <xf numFmtId="166" fontId="17" fillId="11" borderId="12" xfId="7" applyNumberFormat="1" applyFill="1" applyBorder="1" applyAlignment="1">
      <alignment horizontal="center" vertical="center"/>
    </xf>
    <xf numFmtId="166" fontId="17" fillId="0" borderId="12" xfId="7" applyNumberFormat="1" applyBorder="1" applyAlignment="1">
      <alignment horizontal="center" vertical="center"/>
    </xf>
    <xf numFmtId="2" fontId="37" fillId="0" borderId="18" xfId="7" applyNumberFormat="1" applyFont="1" applyBorder="1" applyAlignment="1">
      <alignment horizontal="center" vertical="center"/>
    </xf>
    <xf numFmtId="9" fontId="17" fillId="0" borderId="12" xfId="10" applyFont="1" applyFill="1" applyBorder="1" applyAlignment="1">
      <alignment horizontal="center" vertical="center"/>
    </xf>
    <xf numFmtId="9" fontId="17" fillId="0" borderId="12" xfId="7" applyNumberFormat="1" applyBorder="1" applyAlignment="1">
      <alignment horizontal="center" vertical="center"/>
    </xf>
    <xf numFmtId="9" fontId="45" fillId="0" borderId="12" xfId="10" applyFont="1" applyFill="1" applyBorder="1" applyAlignment="1">
      <alignment horizontal="center" vertical="center"/>
    </xf>
    <xf numFmtId="9" fontId="37" fillId="0" borderId="12" xfId="10" applyFont="1" applyFill="1" applyBorder="1" applyAlignment="1">
      <alignment horizontal="center" vertical="center"/>
    </xf>
    <xf numFmtId="1" fontId="17" fillId="0" borderId="18" xfId="7" applyNumberFormat="1" applyBorder="1" applyAlignment="1">
      <alignment horizontal="center" vertical="center"/>
    </xf>
    <xf numFmtId="2" fontId="37" fillId="0" borderId="12" xfId="7" applyNumberFormat="1" applyFont="1" applyBorder="1" applyAlignment="1">
      <alignment horizontal="center" vertical="center"/>
    </xf>
    <xf numFmtId="2" fontId="17" fillId="5" borderId="12" xfId="7" applyNumberFormat="1" applyFill="1" applyBorder="1" applyAlignment="1">
      <alignment horizontal="center" vertical="center"/>
    </xf>
    <xf numFmtId="166" fontId="17" fillId="5" borderId="12" xfId="7" applyNumberFormat="1" applyFill="1" applyBorder="1" applyAlignment="1">
      <alignment horizontal="center" vertical="center"/>
    </xf>
    <xf numFmtId="1" fontId="17" fillId="5" borderId="12" xfId="7" applyNumberFormat="1" applyFill="1" applyBorder="1" applyAlignment="1">
      <alignment horizontal="center" vertical="center"/>
    </xf>
    <xf numFmtId="2" fontId="17" fillId="0" borderId="12" xfId="17" applyNumberFormat="1" applyBorder="1" applyAlignment="1">
      <alignment horizontal="center" vertical="center"/>
    </xf>
    <xf numFmtId="0" fontId="17" fillId="0" borderId="12" xfId="17" applyBorder="1" applyAlignment="1">
      <alignment horizontal="center" vertical="center"/>
    </xf>
    <xf numFmtId="0" fontId="17" fillId="0" borderId="19" xfId="7" applyBorder="1" applyAlignment="1">
      <alignment horizontal="center" vertical="center"/>
    </xf>
    <xf numFmtId="0" fontId="17" fillId="11" borderId="20" xfId="7" applyFill="1" applyBorder="1" applyAlignment="1">
      <alignment horizontal="center" vertical="center"/>
    </xf>
    <xf numFmtId="0" fontId="17" fillId="0" borderId="20" xfId="7" applyBorder="1" applyAlignment="1">
      <alignment horizontal="center" vertical="center"/>
    </xf>
    <xf numFmtId="1" fontId="17" fillId="0" borderId="20" xfId="7" applyNumberFormat="1" applyBorder="1" applyAlignment="1">
      <alignment horizontal="center" vertical="center"/>
    </xf>
    <xf numFmtId="1" fontId="45" fillId="0" borderId="20" xfId="7" applyNumberFormat="1" applyFont="1" applyBorder="1" applyAlignment="1">
      <alignment horizontal="center" vertical="center"/>
    </xf>
    <xf numFmtId="2" fontId="17" fillId="0" borderId="20" xfId="7" applyNumberFormat="1" applyBorder="1" applyAlignment="1">
      <alignment horizontal="center" vertical="center"/>
    </xf>
    <xf numFmtId="1" fontId="37" fillId="0" borderId="20" xfId="7" applyNumberFormat="1" applyFont="1" applyBorder="1" applyAlignment="1">
      <alignment horizontal="center" vertical="center"/>
    </xf>
    <xf numFmtId="1" fontId="37" fillId="0" borderId="21" xfId="7" applyNumberFormat="1" applyFont="1" applyBorder="1" applyAlignment="1">
      <alignment horizontal="center" vertical="center"/>
    </xf>
    <xf numFmtId="0" fontId="11" fillId="0" borderId="0" xfId="5" applyAlignment="1">
      <alignment horizontal="center" vertical="center"/>
    </xf>
    <xf numFmtId="0" fontId="13" fillId="5" borderId="17" xfId="11" applyFont="1" applyFill="1" applyBorder="1" applyAlignment="1">
      <alignment horizontal="center" vertical="center"/>
    </xf>
    <xf numFmtId="0" fontId="13" fillId="0" borderId="17" xfId="11" applyFont="1" applyFill="1" applyBorder="1" applyAlignment="1">
      <alignment vertical="center"/>
    </xf>
    <xf numFmtId="0" fontId="15" fillId="0" borderId="19" xfId="11" applyFill="1" applyBorder="1" applyAlignment="1">
      <alignment vertical="center"/>
    </xf>
    <xf numFmtId="0" fontId="11" fillId="0" borderId="18" xfId="5" applyBorder="1" applyAlignment="1">
      <alignment horizontal="center" vertical="center"/>
    </xf>
    <xf numFmtId="0" fontId="31" fillId="0" borderId="12" xfId="5" applyFont="1" applyBorder="1" applyAlignment="1">
      <alignment vertical="center" wrapText="1"/>
    </xf>
    <xf numFmtId="0" fontId="32" fillId="0" borderId="12" xfId="5" applyFont="1" applyBorder="1" applyAlignment="1">
      <alignment vertical="center" wrapText="1"/>
    </xf>
    <xf numFmtId="0" fontId="47" fillId="3" borderId="12" xfId="5" applyFont="1" applyFill="1" applyBorder="1" applyAlignment="1">
      <alignment horizontal="center" vertical="center" wrapText="1"/>
    </xf>
    <xf numFmtId="0" fontId="48" fillId="6" borderId="12" xfId="5" applyFont="1" applyFill="1" applyBorder="1" applyAlignment="1">
      <alignment horizontal="center" vertical="center" wrapText="1"/>
    </xf>
    <xf numFmtId="0" fontId="47" fillId="0" borderId="12" xfId="5" applyFont="1" applyBorder="1" applyAlignment="1">
      <alignment horizontal="center" vertical="center" wrapText="1"/>
    </xf>
    <xf numFmtId="0" fontId="47" fillId="0" borderId="18" xfId="5" applyFont="1" applyBorder="1" applyAlignment="1">
      <alignment horizontal="center" vertical="center" wrapText="1"/>
    </xf>
    <xf numFmtId="0" fontId="47" fillId="3" borderId="12" xfId="5" applyFont="1" applyFill="1" applyBorder="1" applyAlignment="1">
      <alignment horizontal="center" vertical="center"/>
    </xf>
    <xf numFmtId="0" fontId="47" fillId="0" borderId="12" xfId="5" applyFont="1" applyBorder="1" applyAlignment="1">
      <alignment horizontal="center" vertical="center"/>
    </xf>
    <xf numFmtId="0" fontId="47" fillId="0" borderId="18" xfId="5" applyFont="1" applyBorder="1" applyAlignment="1">
      <alignment horizontal="center" vertical="center"/>
    </xf>
    <xf numFmtId="0" fontId="47" fillId="0" borderId="20" xfId="5" applyFont="1" applyBorder="1" applyAlignment="1">
      <alignment horizontal="center" vertical="center"/>
    </xf>
    <xf numFmtId="0" fontId="47" fillId="0" borderId="21" xfId="5" applyFont="1" applyBorder="1" applyAlignment="1">
      <alignment horizontal="center" vertical="center"/>
    </xf>
    <xf numFmtId="0" fontId="15" fillId="0" borderId="15" xfId="11" applyFill="1" applyBorder="1" applyAlignment="1">
      <alignment horizontal="center" vertical="center"/>
    </xf>
    <xf numFmtId="0" fontId="49" fillId="0" borderId="15" xfId="11" applyFont="1" applyFill="1" applyBorder="1" applyAlignment="1">
      <alignment horizontal="left" vertical="center"/>
    </xf>
    <xf numFmtId="0" fontId="49" fillId="0" borderId="15" xfId="11" applyFont="1" applyFill="1" applyBorder="1"/>
    <xf numFmtId="0" fontId="14" fillId="12" borderId="17" xfId="11" applyFont="1" applyFill="1" applyBorder="1"/>
    <xf numFmtId="0" fontId="14" fillId="12" borderId="12" xfId="11" applyFont="1" applyFill="1" applyBorder="1"/>
    <xf numFmtId="0" fontId="50" fillId="12" borderId="12" xfId="11" applyFont="1" applyFill="1" applyBorder="1" applyAlignment="1">
      <alignment horizontal="left" vertical="center"/>
    </xf>
    <xf numFmtId="0" fontId="50" fillId="12" borderId="12" xfId="11" applyFont="1" applyFill="1" applyBorder="1" applyAlignment="1">
      <alignment horizontal="centerContinuous"/>
    </xf>
    <xf numFmtId="0" fontId="15" fillId="12" borderId="12" xfId="11" applyFill="1" applyBorder="1" applyAlignment="1">
      <alignment horizontal="center" vertical="center"/>
    </xf>
    <xf numFmtId="0" fontId="15" fillId="12" borderId="18" xfId="11" applyFill="1" applyBorder="1" applyAlignment="1">
      <alignment horizontal="center" vertical="center"/>
    </xf>
    <xf numFmtId="0" fontId="15" fillId="12" borderId="17" xfId="11" applyFill="1" applyBorder="1" applyAlignment="1">
      <alignment horizontal="center" vertical="center"/>
    </xf>
    <xf numFmtId="0" fontId="50" fillId="12" borderId="12" xfId="11" applyFont="1" applyFill="1" applyBorder="1"/>
    <xf numFmtId="0" fontId="51" fillId="12" borderId="17" xfId="11" applyFont="1" applyFill="1" applyBorder="1" applyAlignment="1">
      <alignment horizontal="center" vertical="center"/>
    </xf>
    <xf numFmtId="0" fontId="51" fillId="12" borderId="12" xfId="11" applyFont="1" applyFill="1" applyBorder="1" applyAlignment="1">
      <alignment horizontal="center" vertical="center"/>
    </xf>
    <xf numFmtId="0" fontId="49" fillId="12" borderId="12" xfId="11" applyFont="1" applyFill="1" applyBorder="1" applyAlignment="1">
      <alignment horizontal="center" vertical="center" wrapText="1"/>
    </xf>
    <xf numFmtId="0" fontId="51" fillId="12" borderId="12" xfId="11" applyFont="1" applyFill="1" applyBorder="1" applyAlignment="1">
      <alignment horizontal="center" vertical="center" wrapText="1"/>
    </xf>
    <xf numFmtId="17" fontId="20" fillId="12" borderId="12" xfId="11" applyNumberFormat="1" applyFont="1" applyFill="1" applyBorder="1" applyAlignment="1">
      <alignment horizontal="center" vertical="center"/>
    </xf>
    <xf numFmtId="0" fontId="51" fillId="12" borderId="18" xfId="11" applyFont="1" applyFill="1" applyBorder="1" applyAlignment="1">
      <alignment horizontal="center" vertical="center" wrapText="1"/>
    </xf>
    <xf numFmtId="0" fontId="50" fillId="0" borderId="12" xfId="11" applyFont="1" applyFill="1" applyBorder="1" applyAlignment="1">
      <alignment horizontal="left" vertical="center"/>
    </xf>
    <xf numFmtId="0" fontId="50" fillId="0" borderId="12" xfId="11" applyFont="1" applyFill="1" applyBorder="1"/>
    <xf numFmtId="1" fontId="15" fillId="0" borderId="12" xfId="11" applyNumberFormat="1" applyFill="1" applyBorder="1" applyAlignment="1">
      <alignment horizontal="center" vertical="center"/>
    </xf>
    <xf numFmtId="9" fontId="0" fillId="0" borderId="12" xfId="18" applyFont="1" applyFill="1" applyBorder="1" applyAlignment="1">
      <alignment horizontal="center" vertical="center"/>
    </xf>
    <xf numFmtId="9" fontId="0" fillId="0" borderId="18" xfId="18" applyFont="1" applyFill="1" applyBorder="1" applyAlignment="1">
      <alignment horizontal="center" vertical="center"/>
    </xf>
    <xf numFmtId="0" fontId="50" fillId="0" borderId="20" xfId="11" applyFont="1" applyFill="1" applyBorder="1" applyAlignment="1">
      <alignment horizontal="left" vertical="center"/>
    </xf>
    <xf numFmtId="0" fontId="50" fillId="0" borderId="20" xfId="11" applyFont="1" applyFill="1" applyBorder="1"/>
    <xf numFmtId="1" fontId="15" fillId="0" borderId="20" xfId="11" applyNumberFormat="1" applyFill="1" applyBorder="1" applyAlignment="1">
      <alignment horizontal="center" vertical="center"/>
    </xf>
    <xf numFmtId="9" fontId="0" fillId="0" borderId="20" xfId="18" applyFont="1" applyFill="1" applyBorder="1" applyAlignment="1">
      <alignment horizontal="center" vertical="center"/>
    </xf>
    <xf numFmtId="9" fontId="0" fillId="0" borderId="21" xfId="18" applyFont="1" applyFill="1" applyBorder="1" applyAlignment="1">
      <alignment horizontal="center" vertical="center"/>
    </xf>
    <xf numFmtId="0" fontId="50" fillId="0" borderId="0" xfId="11" applyFont="1" applyFill="1" applyAlignment="1">
      <alignment horizontal="left" vertical="center"/>
    </xf>
    <xf numFmtId="0" fontId="50" fillId="0" borderId="0" xfId="11" applyFont="1" applyFill="1"/>
    <xf numFmtId="0" fontId="49" fillId="0" borderId="15" xfId="11" applyFont="1" applyFill="1" applyBorder="1" applyAlignment="1">
      <alignment horizontal="left"/>
    </xf>
    <xf numFmtId="0" fontId="49" fillId="0" borderId="15" xfId="11" applyFont="1" applyFill="1" applyBorder="1" applyAlignment="1">
      <alignment vertical="center"/>
    </xf>
    <xf numFmtId="0" fontId="14" fillId="12" borderId="17" xfId="11" applyFont="1" applyFill="1" applyBorder="1" applyAlignment="1">
      <alignment vertical="center"/>
    </xf>
    <xf numFmtId="0" fontId="14" fillId="12" borderId="12" xfId="11" applyFont="1" applyFill="1" applyBorder="1" applyAlignment="1">
      <alignment vertical="center"/>
    </xf>
    <xf numFmtId="0" fontId="52" fillId="12" borderId="12" xfId="11" applyFont="1" applyFill="1" applyBorder="1" applyAlignment="1">
      <alignment horizontal="left"/>
    </xf>
    <xf numFmtId="0" fontId="52" fillId="12" borderId="12" xfId="11" applyFont="1" applyFill="1" applyBorder="1" applyAlignment="1">
      <alignment horizontal="center" vertical="center"/>
    </xf>
    <xf numFmtId="0" fontId="13" fillId="12" borderId="12" xfId="11" applyFont="1" applyFill="1" applyBorder="1" applyAlignment="1">
      <alignment horizontal="center" vertical="center"/>
    </xf>
    <xf numFmtId="0" fontId="13" fillId="12" borderId="18" xfId="11" applyFont="1" applyFill="1" applyBorder="1" applyAlignment="1">
      <alignment horizontal="center" vertical="center"/>
    </xf>
    <xf numFmtId="0" fontId="50" fillId="12" borderId="12" xfId="11" applyFont="1" applyFill="1" applyBorder="1" applyAlignment="1">
      <alignment horizontal="left"/>
    </xf>
    <xf numFmtId="0" fontId="50" fillId="12" borderId="12" xfId="11" applyFont="1" applyFill="1" applyBorder="1" applyAlignment="1">
      <alignment vertical="center"/>
    </xf>
    <xf numFmtId="0" fontId="53" fillId="12" borderId="12" xfId="11" applyFont="1" applyFill="1" applyBorder="1" applyAlignment="1">
      <alignment horizontal="center" vertical="center" wrapText="1"/>
    </xf>
    <xf numFmtId="0" fontId="50" fillId="0" borderId="12" xfId="11" applyFont="1" applyFill="1" applyBorder="1" applyAlignment="1">
      <alignment horizontal="left"/>
    </xf>
    <xf numFmtId="0" fontId="50" fillId="0" borderId="12" xfId="11" applyFont="1" applyFill="1" applyBorder="1" applyAlignment="1">
      <alignment vertical="center"/>
    </xf>
    <xf numFmtId="0" fontId="50" fillId="0" borderId="20" xfId="11" applyFont="1" applyFill="1" applyBorder="1" applyAlignment="1">
      <alignment horizontal="left"/>
    </xf>
    <xf numFmtId="0" fontId="50" fillId="0" borderId="20" xfId="11" applyFont="1" applyFill="1" applyBorder="1" applyAlignment="1">
      <alignment vertical="center"/>
    </xf>
    <xf numFmtId="0" fontId="50" fillId="0" borderId="0" xfId="11" applyFont="1" applyFill="1" applyAlignment="1">
      <alignment horizontal="left"/>
    </xf>
    <xf numFmtId="0" fontId="50" fillId="0" borderId="0" xfId="11" applyFont="1" applyFill="1" applyAlignment="1">
      <alignment vertical="center"/>
    </xf>
    <xf numFmtId="0" fontId="54" fillId="0" borderId="14" xfId="11" applyFont="1" applyFill="1" applyBorder="1" applyAlignment="1">
      <alignment horizontal="left" vertical="center"/>
    </xf>
    <xf numFmtId="0" fontId="13" fillId="0" borderId="12" xfId="11" applyFont="1" applyFill="1" applyBorder="1" applyAlignment="1">
      <alignment horizontal="center" vertical="center"/>
    </xf>
    <xf numFmtId="0" fontId="13" fillId="0" borderId="18" xfId="11" applyFont="1" applyFill="1" applyBorder="1" applyAlignment="1">
      <alignment horizontal="center" vertical="center"/>
    </xf>
    <xf numFmtId="0" fontId="14" fillId="5" borderId="17" xfId="11" applyFont="1" applyFill="1" applyBorder="1" applyAlignment="1">
      <alignment vertical="center"/>
    </xf>
    <xf numFmtId="0" fontId="14" fillId="5" borderId="12" xfId="11" applyFont="1" applyFill="1" applyBorder="1" applyAlignment="1">
      <alignment vertical="center"/>
    </xf>
    <xf numFmtId="0" fontId="14" fillId="5" borderId="18" xfId="11" applyFont="1" applyFill="1" applyBorder="1" applyAlignment="1">
      <alignment vertical="center"/>
    </xf>
    <xf numFmtId="0" fontId="13" fillId="5" borderId="12" xfId="11" applyFont="1" applyFill="1" applyBorder="1" applyAlignment="1">
      <alignment horizontal="center" vertical="center"/>
    </xf>
    <xf numFmtId="0" fontId="13" fillId="0" borderId="0" xfId="11" applyFont="1" applyFill="1" applyAlignment="1">
      <alignment horizontal="center" vertical="center"/>
    </xf>
    <xf numFmtId="0" fontId="13" fillId="5" borderId="12" xfId="11" applyFont="1" applyFill="1" applyBorder="1" applyAlignment="1">
      <alignment horizontal="center" vertical="center" wrapText="1"/>
    </xf>
    <xf numFmtId="0" fontId="13" fillId="5" borderId="18" xfId="11" applyFont="1" applyFill="1" applyBorder="1" applyAlignment="1">
      <alignment horizontal="center" vertical="center" wrapText="1"/>
    </xf>
    <xf numFmtId="0" fontId="13" fillId="0" borderId="0" xfId="11" applyFont="1" applyFill="1" applyAlignment="1">
      <alignment horizontal="center" vertical="center" wrapText="1"/>
    </xf>
    <xf numFmtId="0" fontId="15" fillId="5" borderId="12" xfId="11" applyFill="1" applyBorder="1"/>
    <xf numFmtId="0" fontId="15" fillId="5" borderId="12" xfId="11" applyFill="1" applyBorder="1" applyAlignment="1">
      <alignment horizontal="center" vertical="center"/>
    </xf>
    <xf numFmtId="0" fontId="15" fillId="5" borderId="18" xfId="11" applyFill="1" applyBorder="1" applyAlignment="1">
      <alignment horizontal="center" vertical="center"/>
    </xf>
    <xf numFmtId="0" fontId="14" fillId="5" borderId="17" xfId="11" applyFont="1" applyFill="1" applyBorder="1" applyAlignment="1">
      <alignment horizontal="left" vertical="center"/>
    </xf>
    <xf numFmtId="0" fontId="14" fillId="5" borderId="12" xfId="11" applyFont="1" applyFill="1" applyBorder="1"/>
    <xf numFmtId="0" fontId="15" fillId="2" borderId="41" xfId="11" applyBorder="1"/>
    <xf numFmtId="0" fontId="15" fillId="2" borderId="0" xfId="11"/>
    <xf numFmtId="0" fontId="15" fillId="2" borderId="0" xfId="11" applyAlignment="1">
      <alignment horizontal="left"/>
    </xf>
    <xf numFmtId="0" fontId="15" fillId="2" borderId="0" xfId="11" applyAlignment="1">
      <alignment horizontal="center" vertical="center"/>
    </xf>
    <xf numFmtId="0" fontId="12" fillId="2" borderId="0" xfId="11" applyFont="1"/>
    <xf numFmtId="0" fontId="13" fillId="2" borderId="0" xfId="11" applyFont="1" applyAlignment="1">
      <alignment vertical="center"/>
    </xf>
    <xf numFmtId="0" fontId="58" fillId="0" borderId="12" xfId="5" applyFont="1" applyBorder="1" applyAlignment="1">
      <alignment horizontal="center" vertical="center"/>
    </xf>
    <xf numFmtId="0" fontId="47" fillId="3" borderId="18" xfId="5" applyFont="1" applyFill="1" applyBorder="1" applyAlignment="1">
      <alignment horizontal="center" vertical="center" wrapText="1"/>
    </xf>
    <xf numFmtId="2" fontId="21" fillId="0" borderId="12" xfId="24" applyNumberFormat="1" applyFont="1" applyFill="1" applyBorder="1"/>
    <xf numFmtId="0" fontId="21" fillId="0" borderId="12" xfId="24" applyFont="1" applyFill="1" applyBorder="1"/>
    <xf numFmtId="1" fontId="21" fillId="0" borderId="12" xfId="24" applyNumberFormat="1" applyFont="1" applyFill="1" applyBorder="1"/>
    <xf numFmtId="0" fontId="15" fillId="2" borderId="17" xfId="24" applyBorder="1"/>
    <xf numFmtId="0" fontId="15" fillId="2" borderId="12" xfId="24" applyBorder="1"/>
    <xf numFmtId="0" fontId="15" fillId="0" borderId="12" xfId="24" applyFill="1" applyBorder="1"/>
    <xf numFmtId="0" fontId="15" fillId="2" borderId="1" xfId="24" applyBorder="1"/>
    <xf numFmtId="0" fontId="13" fillId="2" borderId="20" xfId="24" applyFont="1" applyBorder="1" applyAlignment="1">
      <alignment horizontal="center"/>
    </xf>
    <xf numFmtId="0" fontId="12" fillId="5" borderId="12" xfId="24" applyFont="1" applyFill="1" applyBorder="1" applyAlignment="1">
      <alignment horizontal="center" vertical="center" wrapText="1"/>
    </xf>
    <xf numFmtId="1" fontId="15" fillId="2" borderId="12" xfId="24" applyNumberFormat="1" applyBorder="1"/>
    <xf numFmtId="1" fontId="15" fillId="0" borderId="12" xfId="24" applyNumberFormat="1" applyFill="1" applyBorder="1"/>
    <xf numFmtId="1" fontId="15" fillId="2" borderId="1" xfId="24" applyNumberFormat="1" applyBorder="1"/>
    <xf numFmtId="1" fontId="13" fillId="2" borderId="20" xfId="24" applyNumberFormat="1" applyFont="1" applyBorder="1"/>
    <xf numFmtId="0" fontId="15" fillId="2" borderId="12" xfId="0" applyFont="1" applyBorder="1"/>
    <xf numFmtId="0" fontId="51" fillId="5" borderId="12" xfId="25" applyFont="1" applyFill="1" applyBorder="1" applyAlignment="1">
      <alignment horizontal="center" vertical="center" wrapText="1"/>
    </xf>
    <xf numFmtId="0" fontId="15" fillId="0" borderId="18" xfId="11" applyFill="1" applyBorder="1"/>
    <xf numFmtId="0" fontId="13" fillId="0" borderId="1" xfId="11" applyFont="1" applyFill="1" applyBorder="1" applyAlignment="1">
      <alignment vertical="center"/>
    </xf>
    <xf numFmtId="1" fontId="13" fillId="0" borderId="1" xfId="11" applyNumberFormat="1" applyFont="1" applyFill="1" applyBorder="1" applyAlignment="1">
      <alignment vertical="center"/>
    </xf>
    <xf numFmtId="0" fontId="15" fillId="0" borderId="1" xfId="11" applyFill="1" applyBorder="1" applyAlignment="1">
      <alignment vertical="center"/>
    </xf>
    <xf numFmtId="9" fontId="15" fillId="0" borderId="0" xfId="4" applyFont="1" applyFill="1" applyAlignment="1">
      <alignment horizontal="center" vertical="center"/>
    </xf>
    <xf numFmtId="9" fontId="13" fillId="10" borderId="0" xfId="11" applyNumberFormat="1" applyFont="1" applyFill="1" applyAlignment="1">
      <alignment horizontal="center" vertical="center"/>
    </xf>
    <xf numFmtId="0" fontId="13" fillId="10" borderId="48" xfId="11" applyFont="1" applyFill="1" applyBorder="1" applyAlignment="1">
      <alignment vertical="center"/>
    </xf>
    <xf numFmtId="9" fontId="13" fillId="10" borderId="48" xfId="4" applyFont="1" applyFill="1" applyBorder="1" applyAlignment="1">
      <alignment vertical="center"/>
    </xf>
    <xf numFmtId="0" fontId="13" fillId="10" borderId="12" xfId="11" applyFont="1" applyFill="1" applyBorder="1" applyAlignment="1">
      <alignment horizontal="center" vertical="center" wrapText="1"/>
    </xf>
    <xf numFmtId="1" fontId="15" fillId="2" borderId="12" xfId="11" applyNumberFormat="1" applyBorder="1"/>
    <xf numFmtId="1" fontId="15" fillId="10" borderId="12" xfId="11" applyNumberFormat="1" applyFill="1" applyBorder="1" applyAlignment="1">
      <alignment vertical="center"/>
    </xf>
    <xf numFmtId="1" fontId="13" fillId="10" borderId="12" xfId="11" applyNumberFormat="1" applyFont="1" applyFill="1" applyBorder="1" applyAlignment="1">
      <alignment vertical="center"/>
    </xf>
    <xf numFmtId="165" fontId="27" fillId="0" borderId="17" xfId="1" applyNumberFormat="1" applyFont="1" applyBorder="1" applyAlignment="1">
      <alignment horizontal="center" vertical="center"/>
    </xf>
    <xf numFmtId="1" fontId="27" fillId="0" borderId="12" xfId="2" applyNumberFormat="1" applyFont="1" applyBorder="1" applyAlignment="1">
      <alignment horizontal="center" vertical="center" wrapText="1"/>
    </xf>
    <xf numFmtId="14" fontId="27" fillId="0" borderId="12" xfId="3" applyNumberFormat="1" applyFont="1" applyBorder="1" applyAlignment="1">
      <alignment horizontal="center" vertical="center"/>
    </xf>
    <xf numFmtId="0" fontId="27" fillId="0" borderId="12" xfId="3" applyFont="1" applyBorder="1" applyAlignment="1">
      <alignment horizontal="center" vertical="center" wrapText="1"/>
    </xf>
    <xf numFmtId="0" fontId="27" fillId="0" borderId="18" xfId="3" applyFont="1" applyBorder="1" applyAlignment="1">
      <alignment horizontal="center" vertical="center" wrapText="1"/>
    </xf>
    <xf numFmtId="1" fontId="27" fillId="0" borderId="18" xfId="3" applyNumberFormat="1" applyFont="1" applyBorder="1" applyAlignment="1">
      <alignment horizontal="center" vertical="center" wrapText="1"/>
    </xf>
    <xf numFmtId="1" fontId="27" fillId="0" borderId="12" xfId="3" applyNumberFormat="1" applyFont="1" applyBorder="1" applyAlignment="1">
      <alignment horizontal="center" vertical="center" wrapText="1"/>
    </xf>
    <xf numFmtId="165" fontId="27" fillId="0" borderId="19" xfId="1" applyNumberFormat="1" applyFont="1" applyBorder="1" applyAlignment="1">
      <alignment horizontal="center" vertical="center"/>
    </xf>
    <xf numFmtId="1" fontId="27" fillId="0" borderId="20" xfId="2" applyNumberFormat="1" applyFont="1" applyBorder="1" applyAlignment="1">
      <alignment horizontal="center" vertical="center" wrapText="1"/>
    </xf>
    <xf numFmtId="14" fontId="27" fillId="0" borderId="20" xfId="3" applyNumberFormat="1" applyFont="1" applyBorder="1" applyAlignment="1">
      <alignment horizontal="center" vertical="center"/>
    </xf>
    <xf numFmtId="1" fontId="27" fillId="0" borderId="20" xfId="3" applyNumberFormat="1" applyFont="1" applyBorder="1" applyAlignment="1">
      <alignment horizontal="center" vertical="center" wrapText="1"/>
    </xf>
    <xf numFmtId="1" fontId="27" fillId="0" borderId="21" xfId="3" applyNumberFormat="1" applyFont="1" applyBorder="1" applyAlignment="1">
      <alignment horizontal="center" vertical="center" wrapText="1"/>
    </xf>
    <xf numFmtId="0" fontId="0" fillId="0" borderId="12" xfId="0" applyFill="1" applyBorder="1" applyAlignment="1">
      <alignment horizontal="center" vertical="center"/>
    </xf>
    <xf numFmtId="0" fontId="15" fillId="0" borderId="12" xfId="0" applyFont="1" applyFill="1" applyBorder="1" applyAlignment="1">
      <alignment horizontal="center" vertical="center"/>
    </xf>
    <xf numFmtId="1" fontId="15" fillId="0" borderId="0" xfId="11" applyNumberFormat="1" applyFill="1" applyAlignment="1">
      <alignment vertical="center"/>
    </xf>
    <xf numFmtId="0" fontId="15" fillId="13" borderId="0" xfId="11" applyFill="1"/>
    <xf numFmtId="0" fontId="26" fillId="0" borderId="12" xfId="11" applyFont="1" applyFill="1" applyBorder="1" applyAlignment="1">
      <alignment horizontal="center" vertical="center" wrapText="1"/>
    </xf>
    <xf numFmtId="0" fontId="25" fillId="0" borderId="12" xfId="11" applyFont="1" applyFill="1" applyBorder="1" applyAlignment="1">
      <alignment horizontal="center" vertical="center" wrapText="1"/>
    </xf>
    <xf numFmtId="0" fontId="17" fillId="0" borderId="15" xfId="7" applyBorder="1"/>
    <xf numFmtId="0" fontId="13" fillId="5" borderId="18" xfId="11" applyFont="1" applyFill="1" applyBorder="1" applyAlignment="1">
      <alignment horizontal="center" vertical="center"/>
    </xf>
    <xf numFmtId="0" fontId="47" fillId="0" borderId="17" xfId="7" applyFont="1" applyBorder="1" applyAlignment="1">
      <alignment horizontal="center" vertical="center"/>
    </xf>
    <xf numFmtId="0" fontId="60" fillId="5" borderId="12" xfId="5" applyFont="1" applyFill="1" applyBorder="1" applyAlignment="1">
      <alignment horizontal="center" vertical="center"/>
    </xf>
    <xf numFmtId="0" fontId="27" fillId="5" borderId="18" xfId="5" applyFont="1" applyFill="1" applyBorder="1" applyAlignment="1">
      <alignment horizontal="center" vertical="center"/>
    </xf>
    <xf numFmtId="0" fontId="25" fillId="0" borderId="16" xfId="5" applyFont="1" applyBorder="1" applyAlignment="1">
      <alignment horizontal="center" vertical="center"/>
    </xf>
    <xf numFmtId="0" fontId="27" fillId="5" borderId="12" xfId="5" applyFont="1" applyFill="1" applyBorder="1" applyAlignment="1">
      <alignment horizontal="center" vertical="center"/>
    </xf>
    <xf numFmtId="0" fontId="47" fillId="0" borderId="19" xfId="7" applyFont="1" applyBorder="1" applyAlignment="1">
      <alignment horizontal="center" vertical="center"/>
    </xf>
    <xf numFmtId="0" fontId="64" fillId="5" borderId="18" xfId="0" applyFont="1" applyFill="1" applyBorder="1" applyAlignment="1">
      <alignment horizontal="center" vertical="center"/>
    </xf>
    <xf numFmtId="0" fontId="56" fillId="5" borderId="12" xfId="0" applyFont="1" applyFill="1" applyBorder="1" applyAlignment="1">
      <alignment horizontal="center" vertical="center" wrapText="1"/>
    </xf>
    <xf numFmtId="0" fontId="56" fillId="5" borderId="18" xfId="0" applyFont="1" applyFill="1" applyBorder="1" applyAlignment="1">
      <alignment horizontal="center" vertical="center" wrapText="1"/>
    </xf>
    <xf numFmtId="0" fontId="64" fillId="0" borderId="19" xfId="0" applyFont="1" applyFill="1" applyBorder="1" applyAlignment="1">
      <alignment horizontal="center"/>
    </xf>
    <xf numFmtId="0" fontId="64" fillId="6" borderId="21" xfId="0" applyFont="1" applyFill="1" applyBorder="1" applyAlignment="1">
      <alignment vertical="center"/>
    </xf>
    <xf numFmtId="0" fontId="65" fillId="0" borderId="20" xfId="5" applyFont="1" applyBorder="1" applyAlignment="1">
      <alignment horizontal="center" vertical="center"/>
    </xf>
    <xf numFmtId="0" fontId="65" fillId="6" borderId="20" xfId="5" applyFont="1" applyFill="1" applyBorder="1" applyAlignment="1">
      <alignment horizontal="center" vertical="center"/>
    </xf>
    <xf numFmtId="0" fontId="64" fillId="0" borderId="19" xfId="0" applyFont="1" applyFill="1" applyBorder="1"/>
    <xf numFmtId="0" fontId="65" fillId="6" borderId="21" xfId="0" applyFont="1" applyFill="1" applyBorder="1" applyAlignment="1">
      <alignment horizontal="center" vertical="center"/>
    </xf>
    <xf numFmtId="0" fontId="15" fillId="0" borderId="20" xfId="11" applyFill="1" applyBorder="1" applyAlignment="1">
      <alignment vertical="center"/>
    </xf>
    <xf numFmtId="0" fontId="26" fillId="0" borderId="12"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6" xfId="0" applyFont="1" applyFill="1" applyBorder="1" applyAlignment="1">
      <alignment horizontal="center" vertical="center" wrapText="1"/>
    </xf>
    <xf numFmtId="0" fontId="26" fillId="0" borderId="11" xfId="0" applyFont="1" applyFill="1" applyBorder="1" applyAlignment="1">
      <alignment horizontal="center" vertical="center" wrapText="1"/>
    </xf>
    <xf numFmtId="0" fontId="26" fillId="0" borderId="51" xfId="0" applyFont="1" applyFill="1" applyBorder="1" applyAlignment="1">
      <alignment horizontal="center" vertical="center" wrapText="1"/>
    </xf>
    <xf numFmtId="0" fontId="26" fillId="0" borderId="49" xfId="0" applyFont="1" applyFill="1" applyBorder="1" applyAlignment="1">
      <alignment horizontal="center" vertical="center" wrapText="1"/>
    </xf>
    <xf numFmtId="0" fontId="26" fillId="0" borderId="50" xfId="0" applyFont="1" applyFill="1" applyBorder="1" applyAlignment="1">
      <alignment horizontal="center" vertical="center" wrapText="1"/>
    </xf>
    <xf numFmtId="0" fontId="26" fillId="0" borderId="20" xfId="0" applyFont="1" applyFill="1" applyBorder="1" applyAlignment="1">
      <alignment horizontal="center" vertical="center" wrapText="1"/>
    </xf>
    <xf numFmtId="0" fontId="26" fillId="0" borderId="53" xfId="11" applyFont="1" applyFill="1" applyBorder="1" applyAlignment="1">
      <alignment horizontal="center" vertical="center" wrapText="1"/>
    </xf>
    <xf numFmtId="0" fontId="26" fillId="0" borderId="54" xfId="0" applyFont="1" applyFill="1" applyBorder="1" applyAlignment="1">
      <alignment horizontal="center" vertical="center" wrapText="1"/>
    </xf>
    <xf numFmtId="0" fontId="15" fillId="0" borderId="12" xfId="11" applyFill="1" applyBorder="1" applyAlignment="1">
      <alignment horizontal="center" vertical="center" wrapText="1"/>
    </xf>
    <xf numFmtId="0" fontId="28" fillId="0" borderId="12" xfId="25" applyFont="1" applyFill="1" applyBorder="1" applyAlignment="1">
      <alignment horizontal="center" vertical="center" wrapText="1"/>
    </xf>
    <xf numFmtId="0" fontId="28" fillId="0" borderId="12" xfId="25" applyFont="1" applyFill="1" applyBorder="1" applyAlignment="1">
      <alignment horizontal="center" vertical="center"/>
    </xf>
    <xf numFmtId="0" fontId="28" fillId="0" borderId="20" xfId="11" applyFont="1" applyFill="1" applyBorder="1" applyAlignment="1">
      <alignment horizontal="center" vertical="center" wrapText="1"/>
    </xf>
    <xf numFmtId="0" fontId="28" fillId="0" borderId="20" xfId="22" applyFont="1" applyFill="1" applyBorder="1" applyAlignment="1">
      <alignment horizontal="center" vertical="center"/>
    </xf>
    <xf numFmtId="0" fontId="28" fillId="0" borderId="20" xfId="22" applyFont="1" applyFill="1" applyBorder="1" applyAlignment="1">
      <alignment horizontal="center" vertical="center" wrapText="1"/>
    </xf>
    <xf numFmtId="0" fontId="28" fillId="0" borderId="17" xfId="11" applyFont="1" applyFill="1" applyBorder="1" applyAlignment="1">
      <alignment horizontal="center" vertical="center"/>
    </xf>
    <xf numFmtId="0" fontId="28" fillId="0" borderId="19" xfId="11" applyFont="1" applyFill="1" applyBorder="1" applyAlignment="1">
      <alignment horizontal="center" vertical="center"/>
    </xf>
    <xf numFmtId="0" fontId="26" fillId="0" borderId="12" xfId="25" applyFont="1" applyFill="1" applyBorder="1" applyAlignment="1">
      <alignment horizontal="left" vertical="center" wrapText="1"/>
    </xf>
    <xf numFmtId="0" fontId="15" fillId="0" borderId="45" xfId="22" applyFill="1" applyBorder="1" applyAlignment="1">
      <alignment horizontal="left" vertical="center" wrapText="1"/>
    </xf>
    <xf numFmtId="0" fontId="26" fillId="0" borderId="45" xfId="22" applyFont="1" applyFill="1" applyBorder="1" applyAlignment="1">
      <alignment horizontal="left" vertical="center" wrapText="1"/>
    </xf>
    <xf numFmtId="0" fontId="15" fillId="0" borderId="18" xfId="25" applyFill="1" applyBorder="1" applyAlignment="1">
      <alignment horizontal="left" vertical="center" wrapText="1"/>
    </xf>
    <xf numFmtId="0" fontId="30" fillId="0" borderId="14" xfId="1" applyFont="1" applyBorder="1" applyAlignment="1">
      <alignment horizontal="center" vertical="center"/>
    </xf>
    <xf numFmtId="0" fontId="27" fillId="0" borderId="16" xfId="1" applyFont="1" applyBorder="1" applyAlignment="1">
      <alignment horizontal="center" vertical="center"/>
    </xf>
    <xf numFmtId="0" fontId="57" fillId="0" borderId="12" xfId="5" applyFont="1" applyBorder="1" applyAlignment="1">
      <alignment vertical="center"/>
    </xf>
    <xf numFmtId="0" fontId="57" fillId="0" borderId="12" xfId="5" applyFont="1" applyBorder="1" applyAlignment="1">
      <alignment horizontal="center" vertical="center"/>
    </xf>
    <xf numFmtId="0" fontId="57" fillId="0" borderId="20" xfId="5" applyFont="1" applyBorder="1" applyAlignment="1">
      <alignment vertical="center"/>
    </xf>
    <xf numFmtId="0" fontId="48" fillId="6" borderId="20" xfId="5" applyFont="1" applyFill="1" applyBorder="1" applyAlignment="1">
      <alignment horizontal="center" vertical="center" wrapText="1"/>
    </xf>
    <xf numFmtId="0" fontId="17" fillId="0" borderId="17" xfId="7" applyBorder="1" applyAlignment="1">
      <alignment horizontal="center" vertical="center" wrapText="1"/>
    </xf>
    <xf numFmtId="1" fontId="17" fillId="2" borderId="18" xfId="0" applyNumberFormat="1" applyFont="1" applyBorder="1" applyAlignment="1">
      <alignment horizontal="center" vertical="center"/>
    </xf>
    <xf numFmtId="0" fontId="17" fillId="2" borderId="18" xfId="0" applyFont="1" applyBorder="1" applyAlignment="1">
      <alignment horizontal="center" vertical="center"/>
    </xf>
    <xf numFmtId="9" fontId="17" fillId="0" borderId="18" xfId="10" applyFont="1" applyFill="1" applyBorder="1" applyAlignment="1">
      <alignment horizontal="center" vertical="center"/>
    </xf>
    <xf numFmtId="1" fontId="17" fillId="0" borderId="18" xfId="0" applyNumberFormat="1" applyFont="1" applyFill="1" applyBorder="1" applyAlignment="1">
      <alignment horizontal="center" vertical="center"/>
    </xf>
    <xf numFmtId="0" fontId="15" fillId="0" borderId="0" xfId="0" applyFont="1" applyFill="1"/>
    <xf numFmtId="0" fontId="21" fillId="0" borderId="0" xfId="0" applyFont="1" applyFill="1" applyAlignment="1">
      <alignment vertical="center"/>
    </xf>
    <xf numFmtId="0" fontId="24" fillId="2" borderId="17" xfId="0" applyFont="1" applyBorder="1" applyAlignment="1">
      <alignment horizontal="center" vertical="center"/>
    </xf>
    <xf numFmtId="0" fontId="24" fillId="2" borderId="19" xfId="0" applyFont="1" applyBorder="1" applyAlignment="1">
      <alignment horizontal="center" vertical="center"/>
    </xf>
    <xf numFmtId="0" fontId="4" fillId="2" borderId="12" xfId="0" applyFont="1" applyBorder="1" applyAlignment="1">
      <alignment horizontal="left" vertical="center"/>
    </xf>
    <xf numFmtId="0" fontId="4" fillId="2" borderId="20" xfId="0" applyFont="1" applyBorder="1" applyAlignment="1">
      <alignment horizontal="left" vertical="center"/>
    </xf>
    <xf numFmtId="0" fontId="21" fillId="2" borderId="12" xfId="0" applyFont="1" applyBorder="1" applyAlignment="1">
      <alignment horizontal="left" vertical="center"/>
    </xf>
    <xf numFmtId="0" fontId="21" fillId="2" borderId="20" xfId="0" applyFont="1" applyBorder="1" applyAlignment="1">
      <alignment horizontal="left" vertical="center"/>
    </xf>
    <xf numFmtId="0" fontId="21" fillId="0" borderId="18"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21" fillId="0" borderId="0" xfId="0" applyFont="1" applyFill="1" applyAlignment="1">
      <alignment wrapText="1"/>
    </xf>
    <xf numFmtId="0" fontId="71" fillId="0" borderId="18" xfId="0" applyFont="1" applyFill="1" applyBorder="1" applyAlignment="1">
      <alignment horizontal="center" vertical="center" wrapText="1"/>
    </xf>
    <xf numFmtId="0" fontId="12" fillId="8" borderId="18" xfId="0" applyFont="1" applyFill="1" applyBorder="1" applyAlignment="1">
      <alignment horizontal="center" vertical="center" wrapText="1"/>
    </xf>
    <xf numFmtId="0" fontId="20" fillId="9" borderId="18" xfId="0" applyFont="1" applyFill="1" applyBorder="1" applyAlignment="1">
      <alignment horizontal="center" vertical="center" wrapText="1"/>
    </xf>
    <xf numFmtId="0" fontId="71" fillId="9" borderId="18" xfId="0" applyFont="1" applyFill="1" applyBorder="1" applyAlignment="1">
      <alignment horizontal="center" wrapText="1"/>
    </xf>
    <xf numFmtId="9" fontId="21" fillId="0" borderId="12" xfId="0" applyNumberFormat="1" applyFont="1" applyFill="1" applyBorder="1" applyAlignment="1">
      <alignment horizontal="center" vertical="center" wrapText="1"/>
    </xf>
    <xf numFmtId="0" fontId="24" fillId="2" borderId="14" xfId="0" applyFont="1" applyBorder="1" applyAlignment="1">
      <alignment horizontal="center" vertical="center"/>
    </xf>
    <xf numFmtId="0" fontId="4" fillId="2" borderId="15" xfId="0" applyFont="1" applyBorder="1" applyAlignment="1">
      <alignment horizontal="left" vertical="center"/>
    </xf>
    <xf numFmtId="0" fontId="21" fillId="2" borderId="15" xfId="0" applyFont="1" applyBorder="1" applyAlignment="1">
      <alignment horizontal="left" vertical="center"/>
    </xf>
    <xf numFmtId="9" fontId="21" fillId="0" borderId="15" xfId="0" applyNumberFormat="1" applyFont="1" applyFill="1" applyBorder="1" applyAlignment="1">
      <alignment horizontal="center" vertical="center" wrapText="1"/>
    </xf>
    <xf numFmtId="0" fontId="71" fillId="0" borderId="16" xfId="0" applyFont="1" applyFill="1" applyBorder="1" applyAlignment="1">
      <alignment horizontal="center" vertical="center" wrapText="1"/>
    </xf>
    <xf numFmtId="9" fontId="21" fillId="0" borderId="20" xfId="0" applyNumberFormat="1" applyFont="1" applyFill="1" applyBorder="1" applyAlignment="1">
      <alignment horizontal="center" vertical="center" wrapText="1"/>
    </xf>
    <xf numFmtId="0" fontId="21" fillId="9" borderId="20" xfId="0" applyFont="1" applyFill="1" applyBorder="1" applyAlignment="1">
      <alignment horizontal="center"/>
    </xf>
    <xf numFmtId="0" fontId="71" fillId="9" borderId="21" xfId="0" applyFont="1" applyFill="1" applyBorder="1" applyAlignment="1">
      <alignment horizontal="center" wrapText="1"/>
    </xf>
    <xf numFmtId="0" fontId="49" fillId="0" borderId="15" xfId="26" applyFont="1" applyBorder="1" applyAlignment="1">
      <alignment horizontal="left"/>
    </xf>
    <xf numFmtId="0" fontId="49" fillId="0" borderId="15" xfId="26" applyFont="1" applyBorder="1" applyAlignment="1">
      <alignment vertical="center"/>
    </xf>
    <xf numFmtId="0" fontId="4" fillId="0" borderId="15" xfId="26" applyBorder="1" applyAlignment="1">
      <alignment horizontal="center" vertical="center"/>
    </xf>
    <xf numFmtId="0" fontId="15" fillId="0" borderId="0" xfId="24" applyFill="1"/>
    <xf numFmtId="0" fontId="14" fillId="12" borderId="17" xfId="26" applyFont="1" applyFill="1" applyBorder="1" applyAlignment="1">
      <alignment horizontal="left" vertical="center"/>
    </xf>
    <xf numFmtId="0" fontId="14" fillId="12" borderId="12" xfId="26" applyFont="1" applyFill="1" applyBorder="1" applyAlignment="1">
      <alignment horizontal="center" vertical="center"/>
    </xf>
    <xf numFmtId="0" fontId="52" fillId="12" borderId="12" xfId="26" applyFont="1" applyFill="1" applyBorder="1" applyAlignment="1">
      <alignment horizontal="left"/>
    </xf>
    <xf numFmtId="0" fontId="52" fillId="12" borderId="12" xfId="26" applyFont="1" applyFill="1" applyBorder="1" applyAlignment="1">
      <alignment horizontal="center" vertical="center"/>
    </xf>
    <xf numFmtId="0" fontId="13" fillId="12" borderId="12" xfId="26" applyFont="1" applyFill="1" applyBorder="1" applyAlignment="1">
      <alignment horizontal="center" vertical="center"/>
    </xf>
    <xf numFmtId="0" fontId="13" fillId="12" borderId="18" xfId="26" applyFont="1" applyFill="1" applyBorder="1" applyAlignment="1">
      <alignment horizontal="center" vertical="center"/>
    </xf>
    <xf numFmtId="0" fontId="4" fillId="12" borderId="17" xfId="26" applyFill="1" applyBorder="1" applyAlignment="1">
      <alignment horizontal="center" vertical="center"/>
    </xf>
    <xf numFmtId="0" fontId="4" fillId="12" borderId="12" xfId="26" applyFill="1" applyBorder="1" applyAlignment="1">
      <alignment horizontal="center" vertical="center"/>
    </xf>
    <xf numFmtId="0" fontId="50" fillId="12" borderId="12" xfId="26" applyFont="1" applyFill="1" applyBorder="1" applyAlignment="1">
      <alignment horizontal="left"/>
    </xf>
    <xf numFmtId="0" fontId="50" fillId="12" borderId="12" xfId="26" applyFont="1" applyFill="1" applyBorder="1" applyAlignment="1">
      <alignment vertical="center"/>
    </xf>
    <xf numFmtId="0" fontId="51" fillId="12" borderId="17" xfId="26" applyFont="1" applyFill="1" applyBorder="1" applyAlignment="1">
      <alignment horizontal="center" vertical="center"/>
    </xf>
    <xf numFmtId="0" fontId="51" fillId="12" borderId="12" xfId="26" applyFont="1" applyFill="1" applyBorder="1" applyAlignment="1">
      <alignment horizontal="center" vertical="center"/>
    </xf>
    <xf numFmtId="0" fontId="51" fillId="12" borderId="12" xfId="26" applyFont="1" applyFill="1" applyBorder="1" applyAlignment="1">
      <alignment horizontal="center" vertical="center" wrapText="1"/>
    </xf>
    <xf numFmtId="17" fontId="20" fillId="12" borderId="12" xfId="26" applyNumberFormat="1" applyFont="1" applyFill="1" applyBorder="1" applyAlignment="1">
      <alignment horizontal="center" vertical="center"/>
    </xf>
    <xf numFmtId="0" fontId="51" fillId="12" borderId="18" xfId="26" applyFont="1" applyFill="1" applyBorder="1" applyAlignment="1">
      <alignment horizontal="center" vertical="center" wrapText="1"/>
    </xf>
    <xf numFmtId="0" fontId="15" fillId="0" borderId="0" xfId="24" applyFill="1" applyAlignment="1">
      <alignment vertical="center"/>
    </xf>
    <xf numFmtId="0" fontId="72" fillId="0" borderId="17" xfId="24" applyFont="1" applyFill="1" applyBorder="1" applyAlignment="1">
      <alignment horizontal="center"/>
    </xf>
    <xf numFmtId="0" fontId="72" fillId="0" borderId="12" xfId="24" applyFont="1" applyFill="1" applyBorder="1" applyAlignment="1">
      <alignment horizontal="center"/>
    </xf>
    <xf numFmtId="0" fontId="72" fillId="0" borderId="12" xfId="24" applyFont="1" applyFill="1" applyBorder="1"/>
    <xf numFmtId="1" fontId="72" fillId="0" borderId="12" xfId="24" applyNumberFormat="1" applyFont="1" applyFill="1" applyBorder="1" applyAlignment="1">
      <alignment horizontal="center" vertical="center"/>
    </xf>
    <xf numFmtId="9" fontId="73" fillId="0" borderId="12" xfId="27" applyFont="1" applyFill="1" applyBorder="1" applyAlignment="1">
      <alignment horizontal="center" vertical="center"/>
    </xf>
    <xf numFmtId="9" fontId="73" fillId="0" borderId="18" xfId="27" applyFont="1" applyFill="1" applyBorder="1" applyAlignment="1">
      <alignment horizontal="center" vertical="center"/>
    </xf>
    <xf numFmtId="0" fontId="15" fillId="0" borderId="12" xfId="24" applyFill="1" applyBorder="1" applyAlignment="1">
      <alignment horizontal="center"/>
    </xf>
    <xf numFmtId="0" fontId="74" fillId="0" borderId="17" xfId="24" applyFont="1" applyFill="1" applyBorder="1" applyAlignment="1">
      <alignment horizontal="center"/>
    </xf>
    <xf numFmtId="0" fontId="13" fillId="0" borderId="12" xfId="24" applyFont="1" applyFill="1" applyBorder="1" applyAlignment="1">
      <alignment horizontal="center"/>
    </xf>
    <xf numFmtId="0" fontId="13" fillId="0" borderId="12" xfId="24" applyFont="1" applyFill="1" applyBorder="1"/>
    <xf numFmtId="1" fontId="74" fillId="0" borderId="12" xfId="24" applyNumberFormat="1" applyFont="1" applyFill="1" applyBorder="1" applyAlignment="1">
      <alignment horizontal="center" vertical="center"/>
    </xf>
    <xf numFmtId="9" fontId="74" fillId="0" borderId="12" xfId="27" applyFont="1" applyFill="1" applyBorder="1" applyAlignment="1">
      <alignment horizontal="center" vertical="center"/>
    </xf>
    <xf numFmtId="9" fontId="74" fillId="0" borderId="18" xfId="27" applyFont="1" applyFill="1" applyBorder="1" applyAlignment="1">
      <alignment horizontal="center" vertical="center"/>
    </xf>
    <xf numFmtId="0" fontId="13" fillId="0" borderId="0" xfId="24" applyFont="1" applyFill="1"/>
    <xf numFmtId="0" fontId="72" fillId="0" borderId="12" xfId="24" applyFont="1" applyFill="1" applyBorder="1" applyAlignment="1">
      <alignment horizontal="center" vertical="center"/>
    </xf>
    <xf numFmtId="0" fontId="72" fillId="0" borderId="19" xfId="24" applyFont="1" applyFill="1" applyBorder="1" applyAlignment="1">
      <alignment horizontal="center"/>
    </xf>
    <xf numFmtId="0" fontId="15" fillId="0" borderId="20" xfId="24" applyFill="1" applyBorder="1" applyAlignment="1">
      <alignment horizontal="center"/>
    </xf>
    <xf numFmtId="0" fontId="15" fillId="0" borderId="20" xfId="24" applyFill="1" applyBorder="1"/>
    <xf numFmtId="1" fontId="72" fillId="0" borderId="20" xfId="24" applyNumberFormat="1" applyFont="1" applyFill="1" applyBorder="1" applyAlignment="1">
      <alignment horizontal="center" vertical="center"/>
    </xf>
    <xf numFmtId="9" fontId="73" fillId="0" borderId="20" xfId="27" applyFont="1" applyFill="1" applyBorder="1" applyAlignment="1">
      <alignment horizontal="center" vertical="center"/>
    </xf>
    <xf numFmtId="9" fontId="73" fillId="0" borderId="21" xfId="27" applyFont="1" applyFill="1" applyBorder="1" applyAlignment="1">
      <alignment horizontal="center" vertical="center"/>
    </xf>
    <xf numFmtId="0" fontId="15" fillId="0" borderId="0" xfId="24" applyFill="1" applyAlignment="1">
      <alignment horizontal="center"/>
    </xf>
    <xf numFmtId="0" fontId="49" fillId="0" borderId="15" xfId="26" applyFont="1" applyBorder="1" applyAlignment="1">
      <alignment horizontal="left" vertical="center"/>
    </xf>
    <xf numFmtId="0" fontId="49" fillId="0" borderId="15" xfId="26" applyFont="1" applyBorder="1"/>
    <xf numFmtId="0" fontId="14" fillId="12" borderId="17" xfId="26" applyFont="1" applyFill="1" applyBorder="1"/>
    <xf numFmtId="0" fontId="14" fillId="12" borderId="12" xfId="26" applyFont="1" applyFill="1" applyBorder="1"/>
    <xf numFmtId="0" fontId="50" fillId="12" borderId="12" xfId="26" applyFont="1" applyFill="1" applyBorder="1" applyAlignment="1">
      <alignment horizontal="left" vertical="center"/>
    </xf>
    <xf numFmtId="0" fontId="50" fillId="12" borderId="12" xfId="26" applyFont="1" applyFill="1" applyBorder="1" applyAlignment="1">
      <alignment horizontal="centerContinuous"/>
    </xf>
    <xf numFmtId="0" fontId="4" fillId="12" borderId="18" xfId="26" applyFill="1" applyBorder="1" applyAlignment="1">
      <alignment horizontal="center" vertical="center"/>
    </xf>
    <xf numFmtId="0" fontId="50" fillId="12" borderId="12" xfId="26" applyFont="1" applyFill="1" applyBorder="1"/>
    <xf numFmtId="0" fontId="72" fillId="0" borderId="17" xfId="24" applyFont="1" applyFill="1" applyBorder="1" applyAlignment="1">
      <alignment horizontal="center" vertical="center"/>
    </xf>
    <xf numFmtId="9" fontId="73" fillId="0" borderId="12" xfId="28" applyFont="1" applyFill="1" applyBorder="1" applyAlignment="1">
      <alignment horizontal="center" vertical="center"/>
    </xf>
    <xf numFmtId="9" fontId="73" fillId="0" borderId="18" xfId="28" applyFont="1" applyFill="1" applyBorder="1" applyAlignment="1">
      <alignment horizontal="center" vertical="center"/>
    </xf>
    <xf numFmtId="9" fontId="15" fillId="0" borderId="0" xfId="24" applyNumberFormat="1" applyFill="1"/>
    <xf numFmtId="0" fontId="75" fillId="0" borderId="17" xfId="24" applyFont="1" applyFill="1" applyBorder="1" applyAlignment="1">
      <alignment horizontal="center" vertical="center"/>
    </xf>
    <xf numFmtId="0" fontId="75" fillId="0" borderId="12" xfId="24" applyFont="1" applyFill="1" applyBorder="1" applyAlignment="1">
      <alignment horizontal="center" vertical="center"/>
    </xf>
    <xf numFmtId="0" fontId="75" fillId="0" borderId="12" xfId="24" applyFont="1" applyFill="1" applyBorder="1"/>
    <xf numFmtId="1" fontId="75" fillId="0" borderId="12" xfId="24" applyNumberFormat="1" applyFont="1" applyFill="1" applyBorder="1" applyAlignment="1">
      <alignment horizontal="center" vertical="center"/>
    </xf>
    <xf numFmtId="9" fontId="75" fillId="0" borderId="12" xfId="28" applyFont="1" applyFill="1" applyBorder="1" applyAlignment="1">
      <alignment horizontal="center" vertical="center"/>
    </xf>
    <xf numFmtId="9" fontId="75" fillId="0" borderId="18" xfId="28" applyFont="1" applyFill="1" applyBorder="1" applyAlignment="1">
      <alignment horizontal="center" vertical="center"/>
    </xf>
    <xf numFmtId="0" fontId="72" fillId="0" borderId="19" xfId="24" applyFont="1" applyFill="1" applyBorder="1" applyAlignment="1">
      <alignment horizontal="center" vertical="center"/>
    </xf>
    <xf numFmtId="0" fontId="72" fillId="0" borderId="20" xfId="24" applyFont="1" applyFill="1" applyBorder="1" applyAlignment="1">
      <alignment horizontal="center" vertical="center"/>
    </xf>
    <xf numFmtId="0" fontId="72" fillId="0" borderId="20" xfId="24" applyFont="1" applyFill="1" applyBorder="1"/>
    <xf numFmtId="9" fontId="73" fillId="0" borderId="20" xfId="28" applyFont="1" applyFill="1" applyBorder="1" applyAlignment="1">
      <alignment horizontal="center" vertical="center"/>
    </xf>
    <xf numFmtId="9" fontId="73" fillId="0" borderId="21" xfId="28" applyFont="1" applyFill="1" applyBorder="1" applyAlignment="1">
      <alignment horizontal="center" vertical="center"/>
    </xf>
    <xf numFmtId="1" fontId="15" fillId="0" borderId="0" xfId="24" applyNumberFormat="1" applyFill="1"/>
    <xf numFmtId="9" fontId="0" fillId="0" borderId="0" xfId="28" applyFont="1" applyFill="1" applyBorder="1"/>
    <xf numFmtId="9" fontId="15" fillId="0" borderId="0" xfId="28" applyFont="1" applyFill="1" applyAlignment="1">
      <alignment vertical="center"/>
    </xf>
    <xf numFmtId="168" fontId="15" fillId="0" borderId="0" xfId="28" applyNumberFormat="1" applyFont="1" applyFill="1"/>
    <xf numFmtId="1" fontId="20" fillId="5" borderId="12" xfId="11" applyNumberFormat="1" applyFont="1" applyFill="1" applyBorder="1" applyAlignment="1">
      <alignment horizontal="right" vertical="center"/>
    </xf>
    <xf numFmtId="2" fontId="20" fillId="5" borderId="12" xfId="11" applyNumberFormat="1" applyFont="1" applyFill="1" applyBorder="1" applyAlignment="1">
      <alignment horizontal="right" vertical="center"/>
    </xf>
    <xf numFmtId="2" fontId="21" fillId="0" borderId="7" xfId="24" applyNumberFormat="1" applyFont="1" applyFill="1" applyBorder="1"/>
    <xf numFmtId="1" fontId="21" fillId="0" borderId="7" xfId="24" applyNumberFormat="1" applyFont="1" applyFill="1" applyBorder="1"/>
    <xf numFmtId="1" fontId="13" fillId="5" borderId="19" xfId="11" applyNumberFormat="1" applyFont="1" applyFill="1" applyBorder="1" applyAlignment="1">
      <alignment horizontal="center" vertical="center" wrapText="1"/>
    </xf>
    <xf numFmtId="0" fontId="13" fillId="5" borderId="20" xfId="11" applyFont="1" applyFill="1" applyBorder="1" applyAlignment="1">
      <alignment horizontal="center" vertical="center" wrapText="1"/>
    </xf>
    <xf numFmtId="2" fontId="13" fillId="5" borderId="20" xfId="11" applyNumberFormat="1" applyFont="1" applyFill="1" applyBorder="1" applyAlignment="1">
      <alignment horizontal="center" vertical="center" wrapText="1"/>
    </xf>
    <xf numFmtId="0" fontId="13" fillId="5" borderId="21" xfId="11" applyFont="1" applyFill="1" applyBorder="1" applyAlignment="1">
      <alignment horizontal="center" vertical="center" wrapText="1"/>
    </xf>
    <xf numFmtId="0" fontId="15" fillId="0" borderId="14" xfId="11" applyFill="1" applyBorder="1" applyAlignment="1">
      <alignment horizontal="center" vertical="center"/>
    </xf>
    <xf numFmtId="0" fontId="15" fillId="5" borderId="17" xfId="11" applyFill="1" applyBorder="1" applyAlignment="1">
      <alignment horizontal="center" vertical="center"/>
    </xf>
    <xf numFmtId="0" fontId="13" fillId="5" borderId="19" xfId="11" applyFont="1" applyFill="1" applyBorder="1" applyAlignment="1">
      <alignment horizontal="center" vertical="center" wrapText="1"/>
    </xf>
    <xf numFmtId="0" fontId="15" fillId="0" borderId="16" xfId="11" applyFill="1" applyBorder="1" applyAlignment="1">
      <alignment horizontal="center" vertical="center"/>
    </xf>
    <xf numFmtId="1" fontId="21" fillId="0" borderId="29" xfId="24" applyNumberFormat="1" applyFont="1" applyFill="1" applyBorder="1"/>
    <xf numFmtId="1" fontId="21" fillId="0" borderId="13" xfId="24" applyNumberFormat="1" applyFont="1" applyFill="1" applyBorder="1"/>
    <xf numFmtId="0" fontId="15" fillId="5" borderId="7" xfId="11" applyFill="1" applyBorder="1" applyAlignment="1">
      <alignment horizontal="center" vertical="center"/>
    </xf>
    <xf numFmtId="0" fontId="15" fillId="5" borderId="7" xfId="11" applyFill="1" applyBorder="1"/>
    <xf numFmtId="0" fontId="13" fillId="5" borderId="7" xfId="11" applyFont="1" applyFill="1" applyBorder="1" applyAlignment="1">
      <alignment horizontal="center" vertical="center"/>
    </xf>
    <xf numFmtId="0" fontId="13" fillId="5" borderId="7" xfId="11" applyFont="1" applyFill="1" applyBorder="1"/>
    <xf numFmtId="1" fontId="21" fillId="0" borderId="14" xfId="23" applyNumberFormat="1" applyFont="1" applyBorder="1"/>
    <xf numFmtId="2" fontId="21" fillId="0" borderId="15" xfId="24" applyNumberFormat="1" applyFont="1" applyFill="1" applyBorder="1"/>
    <xf numFmtId="1" fontId="21" fillId="0" borderId="16" xfId="24" applyNumberFormat="1" applyFont="1" applyFill="1" applyBorder="1"/>
    <xf numFmtId="1" fontId="21" fillId="0" borderId="17" xfId="23" applyNumberFormat="1" applyFont="1" applyBorder="1"/>
    <xf numFmtId="1" fontId="21" fillId="0" borderId="18" xfId="24" applyNumberFormat="1" applyFont="1" applyFill="1" applyBorder="1"/>
    <xf numFmtId="1" fontId="21" fillId="0" borderId="19" xfId="23" applyNumberFormat="1" applyFont="1" applyBorder="1"/>
    <xf numFmtId="2" fontId="21" fillId="0" borderId="20" xfId="24" applyNumberFormat="1" applyFont="1" applyFill="1" applyBorder="1"/>
    <xf numFmtId="1" fontId="21" fillId="0" borderId="46" xfId="24" applyNumberFormat="1" applyFont="1" applyFill="1" applyBorder="1"/>
    <xf numFmtId="1" fontId="21" fillId="0" borderId="45" xfId="24" applyNumberFormat="1" applyFont="1" applyFill="1" applyBorder="1"/>
    <xf numFmtId="1" fontId="20" fillId="5" borderId="28" xfId="11" applyNumberFormat="1" applyFont="1" applyFill="1" applyBorder="1" applyAlignment="1">
      <alignment horizontal="right" vertical="center"/>
    </xf>
    <xf numFmtId="1" fontId="21" fillId="0" borderId="27" xfId="24" applyNumberFormat="1" applyFont="1" applyFill="1" applyBorder="1"/>
    <xf numFmtId="1" fontId="21" fillId="0" borderId="1" xfId="24" applyNumberFormat="1" applyFont="1" applyFill="1" applyBorder="1"/>
    <xf numFmtId="2" fontId="21" fillId="0" borderId="1" xfId="24" applyNumberFormat="1" applyFont="1" applyFill="1" applyBorder="1"/>
    <xf numFmtId="1" fontId="21" fillId="0" borderId="14" xfId="24" applyNumberFormat="1" applyFont="1" applyFill="1" applyBorder="1"/>
    <xf numFmtId="1" fontId="21" fillId="0" borderId="15" xfId="24" applyNumberFormat="1" applyFont="1" applyFill="1" applyBorder="1"/>
    <xf numFmtId="1" fontId="21" fillId="0" borderId="17" xfId="24" applyNumberFormat="1" applyFont="1" applyFill="1" applyBorder="1"/>
    <xf numFmtId="1" fontId="21" fillId="0" borderId="25" xfId="24" applyNumberFormat="1" applyFont="1" applyFill="1" applyBorder="1"/>
    <xf numFmtId="1" fontId="21" fillId="0" borderId="32" xfId="24" applyNumberFormat="1" applyFont="1" applyFill="1" applyBorder="1"/>
    <xf numFmtId="1" fontId="20" fillId="5" borderId="55" xfId="11" applyNumberFormat="1" applyFont="1" applyFill="1" applyBorder="1" applyAlignment="1">
      <alignment horizontal="right" vertical="center"/>
    </xf>
    <xf numFmtId="1" fontId="20" fillId="5" borderId="56" xfId="11" applyNumberFormat="1" applyFont="1" applyFill="1" applyBorder="1" applyAlignment="1">
      <alignment horizontal="right" vertical="center"/>
    </xf>
    <xf numFmtId="2" fontId="20" fillId="5" borderId="56" xfId="11" applyNumberFormat="1" applyFont="1" applyFill="1" applyBorder="1" applyAlignment="1">
      <alignment horizontal="right" vertical="center"/>
    </xf>
    <xf numFmtId="1" fontId="20" fillId="5" borderId="57" xfId="11" applyNumberFormat="1" applyFont="1" applyFill="1" applyBorder="1" applyAlignment="1">
      <alignment horizontal="right" vertical="center"/>
    </xf>
    <xf numFmtId="1" fontId="21" fillId="0" borderId="28" xfId="24" applyNumberFormat="1" applyFont="1" applyFill="1" applyBorder="1"/>
    <xf numFmtId="1" fontId="21" fillId="0" borderId="26" xfId="24" applyNumberFormat="1" applyFont="1" applyFill="1" applyBorder="1"/>
    <xf numFmtId="1" fontId="21" fillId="0" borderId="37" xfId="24" applyNumberFormat="1" applyFont="1" applyFill="1" applyBorder="1"/>
    <xf numFmtId="1" fontId="20" fillId="5" borderId="42" xfId="11" applyNumberFormat="1" applyFont="1" applyFill="1" applyBorder="1" applyAlignment="1">
      <alignment horizontal="right" vertical="center"/>
    </xf>
    <xf numFmtId="0" fontId="20" fillId="5" borderId="12" xfId="11" applyFont="1" applyFill="1" applyBorder="1"/>
    <xf numFmtId="0" fontId="15" fillId="2" borderId="59" xfId="11" applyBorder="1"/>
    <xf numFmtId="0" fontId="12" fillId="5" borderId="1" xfId="24" applyFont="1" applyFill="1" applyBorder="1" applyAlignment="1">
      <alignment horizontal="center" vertical="center" wrapText="1"/>
    </xf>
    <xf numFmtId="0" fontId="12" fillId="5" borderId="32" xfId="24" applyFont="1" applyFill="1" applyBorder="1" applyAlignment="1">
      <alignment horizontal="center" vertical="center" wrapText="1"/>
    </xf>
    <xf numFmtId="0" fontId="12" fillId="5" borderId="25" xfId="24" applyFont="1" applyFill="1" applyBorder="1" applyAlignment="1">
      <alignment horizontal="center" vertical="center" wrapText="1"/>
    </xf>
    <xf numFmtId="0" fontId="12" fillId="5" borderId="1" xfId="24" applyFont="1" applyFill="1" applyBorder="1" applyAlignment="1">
      <alignment vertical="center" wrapText="1"/>
    </xf>
    <xf numFmtId="0" fontId="12" fillId="5" borderId="26" xfId="24" applyFont="1" applyFill="1" applyBorder="1" applyAlignment="1">
      <alignment horizontal="center" vertical="center" wrapText="1"/>
    </xf>
    <xf numFmtId="0" fontId="13" fillId="2" borderId="56" xfId="24" applyFont="1" applyBorder="1" applyAlignment="1">
      <alignment horizontal="center" vertical="center"/>
    </xf>
    <xf numFmtId="1" fontId="13" fillId="2" borderId="56" xfId="24" applyNumberFormat="1" applyFont="1" applyBorder="1" applyAlignment="1">
      <alignment vertical="center"/>
    </xf>
    <xf numFmtId="1" fontId="13" fillId="2" borderId="57" xfId="24" applyNumberFormat="1" applyFont="1" applyBorder="1" applyAlignment="1">
      <alignment vertical="center"/>
    </xf>
    <xf numFmtId="0" fontId="13" fillId="2" borderId="47" xfId="11" applyFont="1" applyBorder="1"/>
    <xf numFmtId="0" fontId="15" fillId="5" borderId="52" xfId="24" applyFill="1" applyBorder="1"/>
    <xf numFmtId="0" fontId="15" fillId="5" borderId="7" xfId="24" applyFill="1" applyBorder="1"/>
    <xf numFmtId="0" fontId="15" fillId="5" borderId="28" xfId="24" applyFill="1" applyBorder="1"/>
    <xf numFmtId="0" fontId="13" fillId="5" borderId="56" xfId="11" applyFont="1" applyFill="1" applyBorder="1" applyAlignment="1">
      <alignment horizontal="left"/>
    </xf>
    <xf numFmtId="0" fontId="13" fillId="5" borderId="42" xfId="11" applyFont="1" applyFill="1" applyBorder="1"/>
    <xf numFmtId="0" fontId="13" fillId="5" borderId="47" xfId="11" applyFont="1" applyFill="1" applyBorder="1"/>
    <xf numFmtId="0" fontId="13" fillId="5" borderId="12" xfId="11" applyFont="1" applyFill="1" applyBorder="1" applyAlignment="1">
      <alignment vertical="center"/>
    </xf>
    <xf numFmtId="0" fontId="13" fillId="2" borderId="14" xfId="11" applyFont="1" applyBorder="1" applyAlignment="1">
      <alignment horizontal="left" vertical="center"/>
    </xf>
    <xf numFmtId="0" fontId="15" fillId="2" borderId="15" xfId="11" applyBorder="1" applyAlignment="1">
      <alignment horizontal="center" vertical="center"/>
    </xf>
    <xf numFmtId="0" fontId="15" fillId="2" borderId="15" xfId="11" applyBorder="1"/>
    <xf numFmtId="0" fontId="13" fillId="2" borderId="15" xfId="11" applyFont="1" applyBorder="1" applyAlignment="1">
      <alignment vertical="center"/>
    </xf>
    <xf numFmtId="0" fontId="13" fillId="5" borderId="17" xfId="11" applyFont="1" applyFill="1" applyBorder="1" applyAlignment="1">
      <alignment horizontal="left" vertical="center"/>
    </xf>
    <xf numFmtId="0" fontId="13" fillId="5" borderId="18" xfId="11" applyFont="1" applyFill="1" applyBorder="1" applyAlignment="1">
      <alignment vertical="center"/>
    </xf>
    <xf numFmtId="1" fontId="15" fillId="2" borderId="18" xfId="24" applyNumberFormat="1" applyBorder="1"/>
    <xf numFmtId="1" fontId="15" fillId="0" borderId="18" xfId="24" applyNumberFormat="1" applyFill="1" applyBorder="1"/>
    <xf numFmtId="0" fontId="15" fillId="2" borderId="17" xfId="11" applyBorder="1" applyAlignment="1">
      <alignment horizontal="center" vertical="center"/>
    </xf>
    <xf numFmtId="0" fontId="15" fillId="2" borderId="18" xfId="11" applyBorder="1"/>
    <xf numFmtId="0" fontId="15" fillId="2" borderId="38" xfId="11" applyBorder="1" applyAlignment="1">
      <alignment horizontal="center" vertical="center"/>
    </xf>
    <xf numFmtId="0" fontId="13" fillId="5" borderId="13" xfId="11" applyFont="1" applyFill="1" applyBorder="1" applyAlignment="1">
      <alignment horizontal="center" vertical="center"/>
    </xf>
    <xf numFmtId="1" fontId="15" fillId="2" borderId="13" xfId="24" applyNumberFormat="1" applyBorder="1"/>
    <xf numFmtId="1" fontId="15" fillId="0" borderId="13" xfId="24" applyNumberFormat="1" applyFill="1" applyBorder="1"/>
    <xf numFmtId="0" fontId="15" fillId="2" borderId="52" xfId="11" applyBorder="1" applyAlignment="1">
      <alignment horizontal="center" vertical="center"/>
    </xf>
    <xf numFmtId="0" fontId="15" fillId="2" borderId="7" xfId="11" applyBorder="1" applyAlignment="1">
      <alignment horizontal="center" vertical="center"/>
    </xf>
    <xf numFmtId="1" fontId="13" fillId="2" borderId="21" xfId="24" applyNumberFormat="1" applyFont="1" applyBorder="1"/>
    <xf numFmtId="1" fontId="15" fillId="2" borderId="46" xfId="24" applyNumberFormat="1" applyBorder="1"/>
    <xf numFmtId="1" fontId="15" fillId="0" borderId="46" xfId="24" applyNumberFormat="1" applyFill="1" applyBorder="1"/>
    <xf numFmtId="1" fontId="13" fillId="2" borderId="45" xfId="24" applyNumberFormat="1" applyFont="1" applyBorder="1" applyAlignment="1">
      <alignment horizontal="center"/>
    </xf>
    <xf numFmtId="0" fontId="15" fillId="2" borderId="33" xfId="11" applyBorder="1"/>
    <xf numFmtId="1" fontId="15" fillId="2" borderId="17" xfId="24" applyNumberFormat="1" applyBorder="1"/>
    <xf numFmtId="1" fontId="15" fillId="0" borderId="17" xfId="24" applyNumberFormat="1" applyFill="1" applyBorder="1"/>
    <xf numFmtId="1" fontId="13" fillId="2" borderId="19" xfId="24" applyNumberFormat="1" applyFont="1" applyBorder="1"/>
    <xf numFmtId="1" fontId="13" fillId="2" borderId="61" xfId="24" applyNumberFormat="1" applyFont="1" applyBorder="1"/>
    <xf numFmtId="0" fontId="15" fillId="5" borderId="25" xfId="24" applyFill="1" applyBorder="1"/>
    <xf numFmtId="0" fontId="15" fillId="5" borderId="1" xfId="24" applyFill="1" applyBorder="1"/>
    <xf numFmtId="0" fontId="15" fillId="2" borderId="52" xfId="24" applyBorder="1"/>
    <xf numFmtId="0" fontId="15" fillId="2" borderId="7" xfId="0" applyFont="1" applyBorder="1"/>
    <xf numFmtId="0" fontId="15" fillId="2" borderId="7" xfId="24" applyBorder="1"/>
    <xf numFmtId="1" fontId="15" fillId="2" borderId="28" xfId="24" applyNumberFormat="1" applyBorder="1"/>
    <xf numFmtId="1" fontId="15" fillId="2" borderId="52" xfId="24" applyNumberFormat="1" applyBorder="1"/>
    <xf numFmtId="1" fontId="15" fillId="2" borderId="7" xfId="24" applyNumberFormat="1" applyBorder="1"/>
    <xf numFmtId="1" fontId="15" fillId="2" borderId="33" xfId="24" applyNumberFormat="1" applyBorder="1"/>
    <xf numFmtId="1" fontId="15" fillId="2" borderId="29" xfId="24" applyNumberFormat="1" applyBorder="1"/>
    <xf numFmtId="0" fontId="13" fillId="5" borderId="55" xfId="24" applyFont="1" applyFill="1" applyBorder="1" applyAlignment="1">
      <alignment horizontal="center" vertical="center" wrapText="1"/>
    </xf>
    <xf numFmtId="0" fontId="13" fillId="5" borderId="56" xfId="24" applyFont="1" applyFill="1" applyBorder="1" applyAlignment="1">
      <alignment horizontal="center" vertical="center" wrapText="1"/>
    </xf>
    <xf numFmtId="0" fontId="13" fillId="5" borderId="56" xfId="24" applyFont="1" applyFill="1" applyBorder="1" applyAlignment="1">
      <alignment vertical="center" wrapText="1"/>
    </xf>
    <xf numFmtId="0" fontId="13" fillId="5" borderId="42" xfId="24" applyFont="1" applyFill="1" applyBorder="1" applyAlignment="1">
      <alignment horizontal="center" vertical="center" wrapText="1"/>
    </xf>
    <xf numFmtId="0" fontId="13" fillId="5" borderId="57" xfId="24" applyFont="1" applyFill="1" applyBorder="1" applyAlignment="1">
      <alignment horizontal="center" vertical="center" wrapText="1"/>
    </xf>
    <xf numFmtId="0" fontId="13" fillId="5" borderId="40" xfId="24" applyFont="1" applyFill="1" applyBorder="1" applyAlignment="1">
      <alignment horizontal="center" vertical="center" wrapText="1"/>
    </xf>
    <xf numFmtId="0" fontId="17" fillId="4" borderId="0" xfId="12" applyFill="1" applyAlignment="1">
      <alignment horizontal="center"/>
    </xf>
    <xf numFmtId="0" fontId="76" fillId="0" borderId="12" xfId="6" applyFont="1" applyBorder="1" applyAlignment="1">
      <alignment wrapText="1"/>
    </xf>
    <xf numFmtId="0" fontId="77" fillId="0" borderId="12" xfId="6" applyFont="1" applyBorder="1"/>
    <xf numFmtId="0" fontId="78" fillId="0" borderId="12" xfId="6" applyFont="1" applyBorder="1" applyAlignment="1">
      <alignment horizontal="center"/>
    </xf>
    <xf numFmtId="1" fontId="77" fillId="0" borderId="12" xfId="6" applyNumberFormat="1" applyFont="1" applyBorder="1"/>
    <xf numFmtId="0" fontId="80" fillId="0" borderId="15" xfId="7" applyFont="1" applyBorder="1"/>
    <xf numFmtId="0" fontId="80" fillId="0" borderId="12" xfId="7" applyFont="1" applyBorder="1"/>
    <xf numFmtId="0" fontId="77" fillId="5" borderId="12" xfId="6" applyFont="1" applyFill="1" applyBorder="1" applyAlignment="1">
      <alignment horizontal="center" vertical="center" wrapText="1"/>
    </xf>
    <xf numFmtId="0" fontId="76" fillId="5" borderId="12" xfId="6" applyFont="1" applyFill="1" applyBorder="1" applyAlignment="1">
      <alignment horizontal="center" vertical="center" wrapText="1"/>
    </xf>
    <xf numFmtId="0" fontId="76" fillId="5" borderId="12" xfId="7" applyFont="1" applyFill="1" applyBorder="1" applyAlignment="1">
      <alignment horizontal="center" vertical="center" wrapText="1"/>
    </xf>
    <xf numFmtId="1" fontId="12" fillId="0" borderId="12" xfId="31" applyNumberFormat="1" applyFont="1" applyFill="1" applyBorder="1" applyAlignment="1">
      <alignment horizontal="center"/>
    </xf>
    <xf numFmtId="1" fontId="80" fillId="0" borderId="12" xfId="7" applyNumberFormat="1" applyFont="1" applyBorder="1" applyAlignment="1">
      <alignment horizontal="center" vertical="center"/>
    </xf>
    <xf numFmtId="1" fontId="80" fillId="0" borderId="12" xfId="7" applyNumberFormat="1" applyFont="1" applyBorder="1" applyAlignment="1">
      <alignment horizontal="center"/>
    </xf>
    <xf numFmtId="0" fontId="80" fillId="0" borderId="12" xfId="7" applyFont="1" applyBorder="1" applyAlignment="1">
      <alignment horizontal="center" vertical="center"/>
    </xf>
    <xf numFmtId="9" fontId="80" fillId="0" borderId="12" xfId="10" applyFont="1" applyFill="1" applyBorder="1" applyAlignment="1">
      <alignment horizontal="center" vertical="center"/>
    </xf>
    <xf numFmtId="1" fontId="17" fillId="0" borderId="12" xfId="31" applyNumberFormat="1" applyFont="1" applyFill="1" applyBorder="1" applyAlignment="1">
      <alignment horizontal="center"/>
    </xf>
    <xf numFmtId="0" fontId="80" fillId="0" borderId="12" xfId="7" applyFont="1" applyBorder="1" applyAlignment="1">
      <alignment wrapText="1"/>
    </xf>
    <xf numFmtId="0" fontId="76" fillId="0" borderId="12" xfId="7" applyFont="1" applyBorder="1" applyAlignment="1">
      <alignment wrapText="1"/>
    </xf>
    <xf numFmtId="1" fontId="76" fillId="0" borderId="12" xfId="7" applyNumberFormat="1" applyFont="1" applyBorder="1" applyAlignment="1">
      <alignment horizontal="center" vertical="center"/>
    </xf>
    <xf numFmtId="9" fontId="76" fillId="0" borderId="12" xfId="10" applyFont="1" applyFill="1" applyBorder="1" applyAlignment="1">
      <alignment horizontal="center" vertical="center"/>
    </xf>
    <xf numFmtId="1" fontId="76" fillId="0" borderId="12" xfId="7" applyNumberFormat="1" applyFont="1" applyBorder="1" applyAlignment="1">
      <alignment horizontal="center"/>
    </xf>
    <xf numFmtId="0" fontId="76" fillId="0" borderId="12" xfId="7" applyFont="1" applyBorder="1" applyAlignment="1">
      <alignment horizontal="center" vertical="center"/>
    </xf>
    <xf numFmtId="0" fontId="76" fillId="0" borderId="12" xfId="7" applyFont="1" applyBorder="1" applyAlignment="1">
      <alignment vertical="center" wrapText="1"/>
    </xf>
    <xf numFmtId="0" fontId="80" fillId="0" borderId="13" xfId="7" applyFont="1" applyBorder="1" applyAlignment="1">
      <alignment vertical="center"/>
    </xf>
    <xf numFmtId="0" fontId="80" fillId="0" borderId="12" xfId="7" applyFont="1" applyBorder="1" applyAlignment="1">
      <alignment vertical="center"/>
    </xf>
    <xf numFmtId="0" fontId="80" fillId="0" borderId="12" xfId="6" applyFont="1" applyBorder="1" applyAlignment="1">
      <alignment wrapText="1"/>
    </xf>
    <xf numFmtId="0" fontId="76" fillId="5" borderId="12" xfId="7" applyFont="1" applyFill="1" applyBorder="1" applyAlignment="1">
      <alignment wrapText="1"/>
    </xf>
    <xf numFmtId="1" fontId="76" fillId="5" borderId="12" xfId="7" applyNumberFormat="1" applyFont="1" applyFill="1" applyBorder="1" applyAlignment="1">
      <alignment horizontal="center" vertical="center"/>
    </xf>
    <xf numFmtId="9" fontId="76" fillId="5" borderId="12" xfId="10" applyFont="1" applyFill="1" applyBorder="1" applyAlignment="1">
      <alignment horizontal="center" vertical="center"/>
    </xf>
    <xf numFmtId="0" fontId="80" fillId="0" borderId="20" xfId="7" applyFont="1" applyBorder="1"/>
    <xf numFmtId="0" fontId="80" fillId="0" borderId="0" xfId="7" applyFont="1" applyAlignment="1">
      <alignment wrapText="1"/>
    </xf>
    <xf numFmtId="0" fontId="80" fillId="0" borderId="0" xfId="7" applyFont="1"/>
    <xf numFmtId="1" fontId="80" fillId="0" borderId="0" xfId="7" applyNumberFormat="1" applyFont="1"/>
    <xf numFmtId="0" fontId="80" fillId="0" borderId="0" xfId="7" applyFont="1" applyAlignment="1">
      <alignment horizontal="center"/>
    </xf>
    <xf numFmtId="0" fontId="83" fillId="4" borderId="12" xfId="12" applyFont="1" applyFill="1" applyBorder="1" applyAlignment="1">
      <alignment horizontal="center" vertical="center"/>
    </xf>
    <xf numFmtId="2" fontId="17" fillId="0" borderId="18" xfId="12" applyNumberFormat="1" applyBorder="1" applyAlignment="1">
      <alignment horizontal="center" vertical="center"/>
    </xf>
    <xf numFmtId="10" fontId="17" fillId="0" borderId="18" xfId="33" applyNumberFormat="1" applyFont="1" applyFill="1" applyBorder="1" applyAlignment="1">
      <alignment horizontal="center" vertical="center"/>
    </xf>
    <xf numFmtId="167" fontId="17" fillId="0" borderId="18" xfId="12" applyNumberFormat="1" applyBorder="1" applyAlignment="1">
      <alignment horizontal="center" vertical="center"/>
    </xf>
    <xf numFmtId="167" fontId="17" fillId="0" borderId="12" xfId="12" applyNumberFormat="1" applyBorder="1" applyAlignment="1">
      <alignment horizontal="center" vertical="center"/>
    </xf>
    <xf numFmtId="2" fontId="37" fillId="0" borderId="18" xfId="12" applyNumberFormat="1" applyFont="1" applyBorder="1" applyAlignment="1">
      <alignment horizontal="center" vertical="center"/>
    </xf>
    <xf numFmtId="0" fontId="17" fillId="4" borderId="0" xfId="12" applyFill="1"/>
    <xf numFmtId="166" fontId="17" fillId="0" borderId="18" xfId="12" applyNumberFormat="1" applyBorder="1" applyAlignment="1">
      <alignment horizontal="center" vertical="center"/>
    </xf>
    <xf numFmtId="0" fontId="37" fillId="0" borderId="18" xfId="12" applyFont="1" applyBorder="1" applyAlignment="1">
      <alignment horizontal="center" vertical="center"/>
    </xf>
    <xf numFmtId="0" fontId="36" fillId="0" borderId="18" xfId="12" applyFont="1" applyBorder="1" applyAlignment="1">
      <alignment horizontal="center" vertical="center"/>
    </xf>
    <xf numFmtId="1" fontId="17" fillId="0" borderId="18" xfId="12" applyNumberFormat="1" applyBorder="1" applyAlignment="1">
      <alignment horizontal="center" vertical="center"/>
    </xf>
    <xf numFmtId="169" fontId="17" fillId="0" borderId="12" xfId="13" applyNumberFormat="1" applyFont="1" applyFill="1" applyBorder="1" applyAlignment="1">
      <alignment horizontal="center" vertical="center"/>
    </xf>
    <xf numFmtId="10" fontId="17" fillId="0" borderId="18" xfId="34" applyNumberFormat="1" applyFill="1" applyBorder="1" applyAlignment="1">
      <alignment horizontal="center" vertical="center"/>
    </xf>
    <xf numFmtId="0" fontId="84" fillId="4" borderId="12" xfId="12" applyFont="1" applyFill="1" applyBorder="1" applyAlignment="1">
      <alignment horizontal="center" vertical="center"/>
    </xf>
    <xf numFmtId="10" fontId="12" fillId="0" borderId="12" xfId="13" applyNumberFormat="1" applyFont="1" applyFill="1" applyBorder="1" applyAlignment="1">
      <alignment horizontal="center" vertical="center"/>
    </xf>
    <xf numFmtId="10" fontId="12" fillId="0" borderId="18" xfId="13" applyNumberFormat="1" applyFont="1" applyFill="1" applyBorder="1" applyAlignment="1">
      <alignment horizontal="center" vertical="center"/>
    </xf>
    <xf numFmtId="0" fontId="84" fillId="5" borderId="17" xfId="12" applyFont="1" applyFill="1" applyBorder="1" applyAlignment="1">
      <alignment horizontal="center" vertical="center"/>
    </xf>
    <xf numFmtId="0" fontId="84" fillId="5" borderId="12" xfId="12" applyFont="1" applyFill="1" applyBorder="1" applyAlignment="1">
      <alignment horizontal="left" vertical="center" wrapText="1"/>
    </xf>
    <xf numFmtId="0" fontId="45" fillId="5" borderId="12" xfId="12" applyFont="1" applyFill="1" applyBorder="1" applyAlignment="1">
      <alignment horizontal="center" vertical="center"/>
    </xf>
    <xf numFmtId="0" fontId="45" fillId="5" borderId="18" xfId="12" applyFont="1" applyFill="1" applyBorder="1" applyAlignment="1">
      <alignment horizontal="center" vertical="center"/>
    </xf>
    <xf numFmtId="0" fontId="83" fillId="4" borderId="17" xfId="12" applyFont="1" applyFill="1" applyBorder="1" applyAlignment="1">
      <alignment horizontal="center" vertical="center"/>
    </xf>
    <xf numFmtId="0" fontId="83" fillId="4" borderId="12" xfId="12" applyFont="1" applyFill="1" applyBorder="1" applyAlignment="1">
      <alignment horizontal="left" vertical="center"/>
    </xf>
    <xf numFmtId="0" fontId="83" fillId="0" borderId="12" xfId="12" applyFont="1" applyBorder="1" applyAlignment="1">
      <alignment horizontal="center" vertical="center"/>
    </xf>
    <xf numFmtId="0" fontId="83" fillId="0" borderId="18" xfId="12" applyFont="1" applyBorder="1" applyAlignment="1">
      <alignment horizontal="center" vertical="center"/>
    </xf>
    <xf numFmtId="0" fontId="84" fillId="5" borderId="12" xfId="12" applyFont="1" applyFill="1" applyBorder="1" applyAlignment="1">
      <alignment horizontal="left" vertical="center"/>
    </xf>
    <xf numFmtId="0" fontId="84" fillId="5" borderId="12" xfId="12" applyFont="1" applyFill="1" applyBorder="1" applyAlignment="1">
      <alignment horizontal="center" vertical="center"/>
    </xf>
    <xf numFmtId="0" fontId="84" fillId="5" borderId="18" xfId="12" applyFont="1" applyFill="1" applyBorder="1" applyAlignment="1">
      <alignment horizontal="center" vertical="center"/>
    </xf>
    <xf numFmtId="1" fontId="83" fillId="0" borderId="12" xfId="12" applyNumberFormat="1" applyFont="1" applyBorder="1" applyAlignment="1">
      <alignment horizontal="center" vertical="center"/>
    </xf>
    <xf numFmtId="0" fontId="84" fillId="4" borderId="12" xfId="12" applyFont="1" applyFill="1" applyBorder="1" applyAlignment="1">
      <alignment horizontal="left" vertical="center"/>
    </xf>
    <xf numFmtId="3" fontId="84" fillId="0" borderId="12" xfId="12" applyNumberFormat="1" applyFont="1" applyBorder="1" applyAlignment="1">
      <alignment horizontal="center" vertical="center"/>
    </xf>
    <xf numFmtId="3" fontId="84" fillId="0" borderId="18" xfId="12" applyNumberFormat="1" applyFont="1" applyBorder="1" applyAlignment="1">
      <alignment horizontal="center" vertical="center"/>
    </xf>
    <xf numFmtId="3" fontId="83" fillId="0" borderId="12" xfId="12" applyNumberFormat="1" applyFont="1" applyBorder="1" applyAlignment="1">
      <alignment horizontal="center" vertical="center"/>
    </xf>
    <xf numFmtId="3" fontId="83" fillId="0" borderId="18" xfId="12" applyNumberFormat="1" applyFont="1" applyBorder="1" applyAlignment="1">
      <alignment horizontal="center" vertical="center"/>
    </xf>
    <xf numFmtId="0" fontId="84" fillId="0" borderId="12" xfId="12" applyFont="1" applyBorder="1" applyAlignment="1">
      <alignment horizontal="center" vertical="center"/>
    </xf>
    <xf numFmtId="0" fontId="84" fillId="0" borderId="18" xfId="12" applyFont="1" applyBorder="1" applyAlignment="1">
      <alignment horizontal="center" vertical="center"/>
    </xf>
    <xf numFmtId="10" fontId="83" fillId="0" borderId="12" xfId="12" applyNumberFormat="1" applyFont="1" applyBorder="1" applyAlignment="1">
      <alignment horizontal="center" vertical="center"/>
    </xf>
    <xf numFmtId="10" fontId="83" fillId="0" borderId="18" xfId="12" applyNumberFormat="1" applyFont="1" applyBorder="1" applyAlignment="1">
      <alignment horizontal="center" vertical="center"/>
    </xf>
    <xf numFmtId="0" fontId="83" fillId="0" borderId="19" xfId="12" applyFont="1" applyBorder="1" applyAlignment="1">
      <alignment horizontal="center" vertical="center"/>
    </xf>
    <xf numFmtId="0" fontId="84" fillId="0" borderId="20" xfId="12" applyFont="1" applyBorder="1" applyAlignment="1">
      <alignment horizontal="left" vertical="center" wrapText="1"/>
    </xf>
    <xf numFmtId="0" fontId="17" fillId="0" borderId="20" xfId="12" applyBorder="1" applyAlignment="1">
      <alignment horizontal="center" vertical="center"/>
    </xf>
    <xf numFmtId="10" fontId="84" fillId="0" borderId="20" xfId="12" applyNumberFormat="1" applyFont="1" applyBorder="1" applyAlignment="1">
      <alignment horizontal="center" vertical="center"/>
    </xf>
    <xf numFmtId="10" fontId="84" fillId="0" borderId="21" xfId="12" applyNumberFormat="1" applyFont="1" applyBorder="1" applyAlignment="1">
      <alignment horizontal="center" vertical="center"/>
    </xf>
    <xf numFmtId="0" fontId="79" fillId="0" borderId="38" xfId="35" applyFont="1" applyBorder="1"/>
    <xf numFmtId="0" fontId="79" fillId="0" borderId="15" xfId="35" applyFont="1" applyBorder="1"/>
    <xf numFmtId="0" fontId="79" fillId="0" borderId="13" xfId="35" applyFont="1" applyBorder="1"/>
    <xf numFmtId="0" fontId="79" fillId="0" borderId="12" xfId="35" applyFont="1" applyBorder="1"/>
    <xf numFmtId="0" fontId="81" fillId="0" borderId="12" xfId="36" applyFont="1" applyBorder="1" applyAlignment="1">
      <alignment vertical="center" wrapText="1"/>
    </xf>
    <xf numFmtId="1" fontId="82" fillId="0" borderId="12" xfId="37" applyNumberFormat="1" applyFont="1" applyBorder="1" applyAlignment="1">
      <alignment horizontal="center" vertical="center"/>
    </xf>
    <xf numFmtId="1" fontId="81" fillId="0" borderId="12" xfId="37" applyNumberFormat="1" applyFont="1" applyBorder="1" applyAlignment="1">
      <alignment horizontal="center" vertical="center"/>
    </xf>
    <xf numFmtId="0" fontId="82" fillId="0" borderId="12" xfId="36" applyFont="1" applyBorder="1" applyAlignment="1">
      <alignment vertical="center" wrapText="1"/>
    </xf>
    <xf numFmtId="0" fontId="79" fillId="0" borderId="61" xfId="35" applyFont="1" applyBorder="1"/>
    <xf numFmtId="0" fontId="79" fillId="0" borderId="20" xfId="35" applyFont="1" applyBorder="1"/>
    <xf numFmtId="0" fontId="79" fillId="0" borderId="0" xfId="35" applyFont="1"/>
    <xf numFmtId="1" fontId="76" fillId="5" borderId="0" xfId="7" applyNumberFormat="1" applyFont="1" applyFill="1"/>
    <xf numFmtId="1" fontId="76" fillId="14" borderId="0" xfId="7" applyNumberFormat="1" applyFont="1" applyFill="1"/>
    <xf numFmtId="1" fontId="80" fillId="0" borderId="0" xfId="7" applyNumberFormat="1" applyFont="1" applyAlignment="1">
      <alignment horizontal="center" vertical="center"/>
    </xf>
    <xf numFmtId="1" fontId="76" fillId="0" borderId="0" xfId="7" applyNumberFormat="1" applyFont="1" applyAlignment="1">
      <alignment horizontal="center"/>
    </xf>
    <xf numFmtId="1" fontId="80" fillId="0" borderId="0" xfId="7" applyNumberFormat="1" applyFont="1" applyAlignment="1">
      <alignment horizontal="center"/>
    </xf>
    <xf numFmtId="0" fontId="30" fillId="0" borderId="15" xfId="0" applyFont="1" applyFill="1" applyBorder="1" applyAlignment="1">
      <alignment horizontal="center" vertical="center"/>
    </xf>
    <xf numFmtId="0" fontId="30" fillId="0" borderId="16" xfId="0" applyFont="1" applyFill="1" applyBorder="1" applyAlignment="1">
      <alignment horizontal="center" vertical="center"/>
    </xf>
    <xf numFmtId="0" fontId="30" fillId="9" borderId="17" xfId="0" applyFont="1" applyFill="1" applyBorder="1" applyAlignment="1">
      <alignment horizontal="center" vertical="center"/>
    </xf>
    <xf numFmtId="0" fontId="30" fillId="9" borderId="12" xfId="0" applyFont="1" applyFill="1" applyBorder="1" applyAlignment="1">
      <alignment horizontal="center" vertical="center"/>
    </xf>
    <xf numFmtId="0" fontId="26" fillId="9" borderId="17" xfId="0" applyFont="1" applyFill="1" applyBorder="1" applyAlignment="1">
      <alignment horizontal="center" vertical="center"/>
    </xf>
    <xf numFmtId="0" fontId="26" fillId="9" borderId="12" xfId="0" applyFont="1" applyFill="1" applyBorder="1" applyAlignment="1">
      <alignment horizontal="center" vertical="center"/>
    </xf>
    <xf numFmtId="0" fontId="26" fillId="9" borderId="19" xfId="0" applyFont="1" applyFill="1" applyBorder="1" applyAlignment="1">
      <alignment horizontal="center" vertical="center"/>
    </xf>
    <xf numFmtId="0" fontId="26" fillId="9" borderId="20" xfId="0" applyFont="1" applyFill="1" applyBorder="1" applyAlignment="1">
      <alignment horizontal="center" vertical="center"/>
    </xf>
    <xf numFmtId="0" fontId="29" fillId="0" borderId="14" xfId="0" applyFont="1" applyFill="1" applyBorder="1" applyAlignment="1">
      <alignment horizontal="center" vertical="center"/>
    </xf>
    <xf numFmtId="0" fontId="29" fillId="0" borderId="15" xfId="0" applyFont="1" applyFill="1" applyBorder="1" applyAlignment="1">
      <alignment horizontal="center" vertical="center"/>
    </xf>
    <xf numFmtId="0" fontId="27" fillId="8" borderId="17" xfId="0" applyFont="1" applyFill="1" applyBorder="1" applyAlignment="1">
      <alignment horizontal="center" vertical="center"/>
    </xf>
    <xf numFmtId="0" fontId="27" fillId="8" borderId="12" xfId="0" applyFont="1" applyFill="1" applyBorder="1" applyAlignment="1">
      <alignment horizontal="center" vertical="center"/>
    </xf>
    <xf numFmtId="0" fontId="70" fillId="8" borderId="12"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39" fillId="0" borderId="37" xfId="5" applyFont="1" applyBorder="1" applyAlignment="1">
      <alignment horizontal="center"/>
    </xf>
    <xf numFmtId="0" fontId="39" fillId="0" borderId="44" xfId="5" applyFont="1" applyBorder="1" applyAlignment="1">
      <alignment horizontal="center"/>
    </xf>
    <xf numFmtId="0" fontId="39" fillId="0" borderId="38" xfId="5" applyFont="1" applyBorder="1" applyAlignment="1">
      <alignment horizontal="center"/>
    </xf>
    <xf numFmtId="0" fontId="25" fillId="5" borderId="25" xfId="5" applyFont="1" applyFill="1" applyBorder="1" applyAlignment="1">
      <alignment horizontal="center" vertical="center"/>
    </xf>
    <xf numFmtId="0" fontId="25" fillId="5" borderId="31" xfId="5" applyFont="1" applyFill="1" applyBorder="1" applyAlignment="1">
      <alignment horizontal="center" vertical="center"/>
    </xf>
    <xf numFmtId="0" fontId="25" fillId="5" borderId="52" xfId="5" applyFont="1" applyFill="1" applyBorder="1" applyAlignment="1">
      <alignment horizontal="center" vertical="center"/>
    </xf>
    <xf numFmtId="0" fontId="59" fillId="0" borderId="12" xfId="7" applyFont="1" applyBorder="1" applyAlignment="1">
      <alignment horizontal="center" vertical="center" wrapText="1"/>
    </xf>
    <xf numFmtId="0" fontId="14" fillId="0" borderId="14" xfId="5" applyFont="1" applyBorder="1" applyAlignment="1">
      <alignment horizontal="center" vertical="center"/>
    </xf>
    <xf numFmtId="0" fontId="14" fillId="0" borderId="15" xfId="5" applyFont="1" applyBorder="1" applyAlignment="1">
      <alignment horizontal="center" vertical="center"/>
    </xf>
    <xf numFmtId="0" fontId="59" fillId="0" borderId="17" xfId="7" applyFont="1" applyBorder="1" applyAlignment="1">
      <alignment horizontal="center" vertical="center"/>
    </xf>
    <xf numFmtId="0" fontId="25" fillId="5" borderId="17" xfId="5" applyFont="1" applyFill="1" applyBorder="1" applyAlignment="1">
      <alignment horizontal="center" vertical="center"/>
    </xf>
    <xf numFmtId="0" fontId="25" fillId="5" borderId="12" xfId="5" applyFont="1" applyFill="1" applyBorder="1" applyAlignment="1">
      <alignment horizontal="center" vertical="center"/>
    </xf>
    <xf numFmtId="0" fontId="25" fillId="5" borderId="18" xfId="5" applyFont="1" applyFill="1" applyBorder="1" applyAlignment="1">
      <alignment horizontal="center" vertical="center"/>
    </xf>
    <xf numFmtId="0" fontId="25" fillId="5" borderId="12" xfId="7" applyFont="1" applyFill="1" applyBorder="1" applyAlignment="1">
      <alignment horizontal="center" vertical="center" wrapText="1"/>
    </xf>
    <xf numFmtId="0" fontId="60" fillId="5" borderId="12" xfId="5" applyFont="1" applyFill="1" applyBorder="1" applyAlignment="1">
      <alignment horizontal="center" vertical="center"/>
    </xf>
    <xf numFmtId="0" fontId="27" fillId="5" borderId="18" xfId="5" applyFont="1" applyFill="1" applyBorder="1" applyAlignment="1">
      <alignment horizontal="center" vertical="center"/>
    </xf>
    <xf numFmtId="0" fontId="39" fillId="3" borderId="18" xfId="5" applyFont="1" applyFill="1" applyBorder="1" applyAlignment="1">
      <alignment horizontal="left" vertical="center" wrapText="1"/>
    </xf>
    <xf numFmtId="0" fontId="39" fillId="3" borderId="21" xfId="5" applyFont="1" applyFill="1" applyBorder="1" applyAlignment="1">
      <alignment horizontal="left" vertical="center" wrapText="1"/>
    </xf>
    <xf numFmtId="0" fontId="47" fillId="0" borderId="12" xfId="7" applyFont="1" applyBorder="1" applyAlignment="1">
      <alignment horizontal="center" vertical="center" wrapText="1"/>
    </xf>
    <xf numFmtId="0" fontId="47" fillId="0" borderId="20" xfId="7" applyFont="1" applyBorder="1" applyAlignment="1">
      <alignment horizontal="center" vertical="center" wrapText="1"/>
    </xf>
    <xf numFmtId="0" fontId="59" fillId="0" borderId="19" xfId="7" applyFont="1" applyBorder="1" applyAlignment="1">
      <alignment horizontal="center" vertical="center"/>
    </xf>
    <xf numFmtId="0" fontId="61" fillId="3" borderId="12" xfId="7" applyFont="1" applyFill="1" applyBorder="1" applyAlignment="1">
      <alignment horizontal="center" vertical="center" wrapText="1"/>
    </xf>
    <xf numFmtId="0" fontId="61" fillId="3" borderId="20" xfId="7" applyFont="1" applyFill="1" applyBorder="1" applyAlignment="1">
      <alignment horizontal="center" vertical="center" wrapText="1"/>
    </xf>
    <xf numFmtId="0" fontId="21" fillId="3" borderId="18" xfId="7" applyFont="1" applyFill="1" applyBorder="1" applyAlignment="1">
      <alignment horizontal="left" vertical="center" wrapText="1"/>
    </xf>
    <xf numFmtId="0" fontId="21" fillId="3" borderId="21" xfId="7" applyFont="1" applyFill="1" applyBorder="1" applyAlignment="1">
      <alignment horizontal="left" vertical="center" wrapText="1"/>
    </xf>
    <xf numFmtId="0" fontId="47" fillId="0" borderId="17" xfId="7" applyFont="1" applyBorder="1" applyAlignment="1">
      <alignment horizontal="center" vertical="center"/>
    </xf>
    <xf numFmtId="0" fontId="61" fillId="4" borderId="12" xfId="7" applyFont="1" applyFill="1" applyBorder="1" applyAlignment="1">
      <alignment horizontal="center" vertical="center" wrapText="1"/>
    </xf>
    <xf numFmtId="0" fontId="61" fillId="4" borderId="20" xfId="7" applyFont="1" applyFill="1" applyBorder="1" applyAlignment="1">
      <alignment horizontal="center" vertical="center" wrapText="1"/>
    </xf>
    <xf numFmtId="0" fontId="61" fillId="0" borderId="12" xfId="7" applyFont="1" applyBorder="1" applyAlignment="1">
      <alignment horizontal="center" vertical="center" wrapText="1"/>
    </xf>
    <xf numFmtId="0" fontId="61" fillId="0" borderId="20" xfId="7" applyFont="1" applyBorder="1" applyAlignment="1">
      <alignment horizontal="center" vertical="center" wrapText="1"/>
    </xf>
    <xf numFmtId="0" fontId="25" fillId="0" borderId="14" xfId="5" applyFont="1" applyBorder="1" applyAlignment="1">
      <alignment horizontal="center" vertical="center"/>
    </xf>
    <xf numFmtId="0" fontId="25" fillId="0" borderId="15" xfId="5" applyFont="1" applyBorder="1" applyAlignment="1">
      <alignment horizontal="center" vertical="center"/>
    </xf>
    <xf numFmtId="0" fontId="25" fillId="5" borderId="12" xfId="5" applyFont="1" applyFill="1" applyBorder="1" applyAlignment="1">
      <alignment horizontal="center" vertical="center" wrapText="1"/>
    </xf>
    <xf numFmtId="0" fontId="60" fillId="5" borderId="17" xfId="5" applyFont="1" applyFill="1" applyBorder="1" applyAlignment="1">
      <alignment horizontal="center" vertical="center"/>
    </xf>
    <xf numFmtId="0" fontId="39" fillId="0" borderId="37" xfId="5" applyFont="1" applyBorder="1" applyAlignment="1">
      <alignment horizontal="center" vertical="center"/>
    </xf>
    <xf numFmtId="0" fontId="39" fillId="0" borderId="44" xfId="5" applyFont="1" applyBorder="1" applyAlignment="1">
      <alignment horizontal="center" vertical="center"/>
    </xf>
    <xf numFmtId="0" fontId="39" fillId="0" borderId="38" xfId="5" applyFont="1" applyBorder="1" applyAlignment="1">
      <alignment horizontal="center" vertical="center"/>
    </xf>
    <xf numFmtId="0" fontId="64" fillId="0" borderId="15" xfId="0" applyFont="1" applyFill="1" applyBorder="1" applyAlignment="1">
      <alignment horizontal="center" vertical="center"/>
    </xf>
    <xf numFmtId="0" fontId="56" fillId="0" borderId="15" xfId="0" applyFont="1" applyFill="1" applyBorder="1" applyAlignment="1">
      <alignment horizontal="center" vertical="center"/>
    </xf>
    <xf numFmtId="0" fontId="56" fillId="0" borderId="16" xfId="0" applyFont="1" applyFill="1" applyBorder="1" applyAlignment="1">
      <alignment horizontal="center" vertical="center"/>
    </xf>
    <xf numFmtId="0" fontId="67" fillId="5" borderId="17" xfId="0" applyFont="1" applyFill="1" applyBorder="1" applyAlignment="1">
      <alignment horizontal="center" vertical="center"/>
    </xf>
    <xf numFmtId="0" fontId="67" fillId="5" borderId="12" xfId="0" applyFont="1" applyFill="1" applyBorder="1" applyAlignment="1">
      <alignment horizontal="center" vertical="center"/>
    </xf>
    <xf numFmtId="0" fontId="67" fillId="5" borderId="18" xfId="0" applyFont="1" applyFill="1" applyBorder="1" applyAlignment="1">
      <alignment horizontal="center" vertical="center"/>
    </xf>
    <xf numFmtId="0" fontId="63" fillId="5" borderId="12" xfId="5" applyFont="1" applyFill="1" applyBorder="1" applyAlignment="1">
      <alignment horizontal="center" vertical="center" wrapText="1"/>
    </xf>
    <xf numFmtId="0" fontId="63" fillId="0" borderId="14" xfId="0" applyFont="1" applyFill="1" applyBorder="1" applyAlignment="1">
      <alignment horizontal="center" vertical="center"/>
    </xf>
    <xf numFmtId="0" fontId="63" fillId="0" borderId="15" xfId="0" applyFont="1" applyFill="1" applyBorder="1" applyAlignment="1">
      <alignment horizontal="center" vertical="center"/>
    </xf>
    <xf numFmtId="0" fontId="63" fillId="5" borderId="25" xfId="0" applyFont="1" applyFill="1" applyBorder="1" applyAlignment="1">
      <alignment horizontal="center" vertical="center"/>
    </xf>
    <xf numFmtId="0" fontId="63" fillId="5" borderId="52" xfId="0" applyFont="1" applyFill="1" applyBorder="1" applyAlignment="1">
      <alignment horizontal="center" vertical="center"/>
    </xf>
    <xf numFmtId="0" fontId="66" fillId="0" borderId="14" xfId="0" applyFont="1" applyFill="1" applyBorder="1" applyAlignment="1">
      <alignment horizontal="center" vertical="center"/>
    </xf>
    <xf numFmtId="0" fontId="66" fillId="0" borderId="15" xfId="0" applyFont="1" applyFill="1" applyBorder="1" applyAlignment="1">
      <alignment horizontal="center" vertical="center"/>
    </xf>
    <xf numFmtId="0" fontId="68" fillId="0" borderId="15" xfId="0" applyFont="1" applyFill="1" applyBorder="1" applyAlignment="1">
      <alignment horizontal="center" vertical="center"/>
    </xf>
    <xf numFmtId="0" fontId="68" fillId="0" borderId="16" xfId="0" applyFont="1" applyFill="1" applyBorder="1" applyAlignment="1">
      <alignment horizontal="center" vertical="center"/>
    </xf>
    <xf numFmtId="0" fontId="15" fillId="0" borderId="11" xfId="11" applyFill="1" applyBorder="1" applyAlignment="1">
      <alignment horizontal="center" vertical="center" wrapText="1"/>
    </xf>
    <xf numFmtId="0" fontId="15" fillId="0" borderId="6" xfId="11" applyFill="1" applyBorder="1" applyAlignment="1">
      <alignment horizontal="center" vertical="center" wrapText="1"/>
    </xf>
    <xf numFmtId="0" fontId="15" fillId="0" borderId="8" xfId="11" applyFill="1" applyBorder="1" applyAlignment="1">
      <alignment horizontal="center" vertical="center" wrapText="1"/>
    </xf>
    <xf numFmtId="164" fontId="15" fillId="0" borderId="11" xfId="11" applyNumberFormat="1" applyFill="1" applyBorder="1" applyAlignment="1">
      <alignment horizontal="center" vertical="center" wrapText="1"/>
    </xf>
    <xf numFmtId="164" fontId="15" fillId="0" borderId="6" xfId="11" applyNumberFormat="1" applyFill="1" applyBorder="1" applyAlignment="1">
      <alignment horizontal="center" vertical="center" wrapText="1"/>
    </xf>
    <xf numFmtId="164" fontId="15" fillId="0" borderId="8" xfId="11" applyNumberFormat="1" applyFill="1" applyBorder="1" applyAlignment="1">
      <alignment horizontal="center" vertical="center" wrapText="1"/>
    </xf>
    <xf numFmtId="0" fontId="25" fillId="0" borderId="14" xfId="11" applyFont="1" applyFill="1" applyBorder="1" applyAlignment="1">
      <alignment horizontal="center" vertical="center"/>
    </xf>
    <xf numFmtId="0" fontId="25" fillId="0" borderId="15" xfId="11" applyFont="1" applyFill="1" applyBorder="1" applyAlignment="1">
      <alignment horizontal="center" vertical="center"/>
    </xf>
    <xf numFmtId="0" fontId="25" fillId="0" borderId="16" xfId="11" applyFont="1" applyFill="1" applyBorder="1" applyAlignment="1">
      <alignment horizontal="center" vertical="center"/>
    </xf>
    <xf numFmtId="0" fontId="29" fillId="5" borderId="17" xfId="11" applyFont="1" applyFill="1" applyBorder="1" applyAlignment="1">
      <alignment horizontal="center" vertical="center"/>
    </xf>
    <xf numFmtId="0" fontId="29" fillId="5" borderId="12" xfId="11" applyFont="1" applyFill="1" applyBorder="1" applyAlignment="1">
      <alignment horizontal="center" vertical="center"/>
    </xf>
    <xf numFmtId="0" fontId="29" fillId="5" borderId="18" xfId="11" applyFont="1" applyFill="1" applyBorder="1" applyAlignment="1">
      <alignment horizontal="center" vertical="center"/>
    </xf>
    <xf numFmtId="0" fontId="27" fillId="5" borderId="17" xfId="11" applyFont="1" applyFill="1" applyBorder="1" applyAlignment="1">
      <alignment horizontal="center" vertical="center"/>
    </xf>
    <xf numFmtId="0" fontId="27" fillId="5" borderId="12" xfId="11" applyFont="1" applyFill="1" applyBorder="1" applyAlignment="1">
      <alignment horizontal="center" vertical="center"/>
    </xf>
    <xf numFmtId="0" fontId="27" fillId="5" borderId="18" xfId="11" applyFont="1" applyFill="1" applyBorder="1" applyAlignment="1">
      <alignment horizontal="center" vertical="center"/>
    </xf>
    <xf numFmtId="0" fontId="25" fillId="0" borderId="12" xfId="11" applyFont="1" applyFill="1" applyBorder="1" applyAlignment="1">
      <alignment horizontal="center" vertical="center" wrapText="1"/>
    </xf>
    <xf numFmtId="0" fontId="27" fillId="0" borderId="18" xfId="11" applyFont="1" applyFill="1" applyBorder="1" applyAlignment="1">
      <alignment horizontal="center" vertical="center" wrapText="1"/>
    </xf>
    <xf numFmtId="0" fontId="15" fillId="0" borderId="17" xfId="11" applyFill="1" applyBorder="1" applyAlignment="1">
      <alignment horizontal="center" vertical="center"/>
    </xf>
    <xf numFmtId="0" fontId="26" fillId="0" borderId="12" xfId="11" applyFont="1" applyFill="1" applyBorder="1" applyAlignment="1">
      <alignment horizontal="center" vertical="center" wrapText="1"/>
    </xf>
    <xf numFmtId="0" fontId="26" fillId="0" borderId="12" xfId="11" applyFont="1" applyFill="1" applyBorder="1" applyAlignment="1">
      <alignment horizontal="center" vertical="center"/>
    </xf>
    <xf numFmtId="0" fontId="26" fillId="0" borderId="37" xfId="11" applyFont="1" applyFill="1" applyBorder="1" applyAlignment="1">
      <alignment horizontal="center" vertical="center"/>
    </xf>
    <xf numFmtId="0" fontId="26" fillId="0" borderId="44" xfId="11" applyFont="1" applyFill="1" applyBorder="1" applyAlignment="1">
      <alignment horizontal="center" vertical="center"/>
    </xf>
    <xf numFmtId="0" fontId="26" fillId="0" borderId="38" xfId="11" applyFont="1" applyFill="1" applyBorder="1" applyAlignment="1">
      <alignment horizontal="center" vertical="center"/>
    </xf>
    <xf numFmtId="0" fontId="15" fillId="0" borderId="11" xfId="11" applyFill="1" applyBorder="1" applyAlignment="1">
      <alignment horizontal="center"/>
    </xf>
    <xf numFmtId="0" fontId="15" fillId="0" borderId="6" xfId="11" applyFill="1" applyBorder="1" applyAlignment="1">
      <alignment horizontal="center"/>
    </xf>
    <xf numFmtId="0" fontId="15" fillId="0" borderId="8" xfId="11" applyFill="1" applyBorder="1" applyAlignment="1">
      <alignment horizontal="center"/>
    </xf>
    <xf numFmtId="0" fontId="15" fillId="0" borderId="28" xfId="11" applyFill="1" applyBorder="1" applyAlignment="1">
      <alignment horizontal="left" vertical="center"/>
    </xf>
    <xf numFmtId="0" fontId="15" fillId="0" borderId="30" xfId="11" applyFill="1" applyBorder="1" applyAlignment="1">
      <alignment horizontal="left" vertical="center"/>
    </xf>
    <xf numFmtId="0" fontId="15" fillId="0" borderId="29" xfId="11" applyFill="1" applyBorder="1" applyAlignment="1">
      <alignment horizontal="left" vertical="center"/>
    </xf>
    <xf numFmtId="0" fontId="15" fillId="0" borderId="18" xfId="11" applyFill="1" applyBorder="1" applyAlignment="1">
      <alignment horizontal="left" vertical="center" wrapText="1"/>
    </xf>
    <xf numFmtId="0" fontId="15" fillId="0" borderId="21" xfId="11" applyFill="1" applyBorder="1" applyAlignment="1">
      <alignment horizontal="left" vertical="center" wrapText="1"/>
    </xf>
    <xf numFmtId="0" fontId="15" fillId="0" borderId="15" xfId="11" applyFill="1" applyBorder="1" applyAlignment="1">
      <alignment horizontal="center" vertical="center"/>
    </xf>
    <xf numFmtId="0" fontId="16" fillId="5" borderId="17" xfId="11" applyFont="1" applyFill="1" applyBorder="1" applyAlignment="1">
      <alignment horizontal="center"/>
    </xf>
    <xf numFmtId="0" fontId="16" fillId="5" borderId="12" xfId="11" applyFont="1" applyFill="1" applyBorder="1" applyAlignment="1">
      <alignment horizontal="center"/>
    </xf>
    <xf numFmtId="0" fontId="16" fillId="5" borderId="18" xfId="11" applyFont="1" applyFill="1" applyBorder="1" applyAlignment="1">
      <alignment horizontal="center"/>
    </xf>
    <xf numFmtId="0" fontId="13" fillId="0" borderId="18" xfId="11" applyFont="1" applyFill="1" applyBorder="1" applyAlignment="1">
      <alignment horizontal="center" vertical="center" wrapText="1"/>
    </xf>
    <xf numFmtId="0" fontId="25" fillId="0" borderId="14" xfId="11" applyFont="1" applyFill="1" applyBorder="1" applyAlignment="1">
      <alignment horizontal="center"/>
    </xf>
    <xf numFmtId="0" fontId="25" fillId="0" borderId="15" xfId="11" applyFont="1" applyFill="1" applyBorder="1" applyAlignment="1">
      <alignment horizontal="center"/>
    </xf>
    <xf numFmtId="0" fontId="14" fillId="5" borderId="12" xfId="11" applyFont="1" applyFill="1" applyBorder="1" applyAlignment="1">
      <alignment horizontal="center" vertical="center" wrapText="1"/>
    </xf>
    <xf numFmtId="0" fontId="13" fillId="0" borderId="14" xfId="11" applyFont="1" applyFill="1" applyBorder="1" applyAlignment="1">
      <alignment horizontal="center"/>
    </xf>
    <xf numFmtId="0" fontId="13" fillId="0" borderId="15" xfId="11" applyFont="1" applyFill="1" applyBorder="1" applyAlignment="1">
      <alignment horizontal="center"/>
    </xf>
    <xf numFmtId="0" fontId="13" fillId="0" borderId="15" xfId="11" applyFont="1" applyFill="1" applyBorder="1" applyAlignment="1">
      <alignment horizontal="center" vertical="center"/>
    </xf>
    <xf numFmtId="0" fontId="13" fillId="0" borderId="16" xfId="11" applyFont="1" applyFill="1" applyBorder="1" applyAlignment="1">
      <alignment horizontal="center" vertical="center"/>
    </xf>
    <xf numFmtId="0" fontId="13" fillId="12" borderId="17" xfId="11" applyFont="1" applyFill="1" applyBorder="1" applyAlignment="1">
      <alignment horizontal="center"/>
    </xf>
    <xf numFmtId="0" fontId="13" fillId="12" borderId="12" xfId="11" applyFont="1" applyFill="1" applyBorder="1" applyAlignment="1">
      <alignment horizontal="center"/>
    </xf>
    <xf numFmtId="0" fontId="13" fillId="12" borderId="18" xfId="11" applyFont="1" applyFill="1" applyBorder="1" applyAlignment="1">
      <alignment horizontal="center"/>
    </xf>
    <xf numFmtId="0" fontId="14" fillId="12" borderId="12" xfId="11" applyFont="1" applyFill="1" applyBorder="1" applyAlignment="1">
      <alignment horizontal="center" vertical="center"/>
    </xf>
    <xf numFmtId="0" fontId="14" fillId="12" borderId="18" xfId="11" applyFont="1" applyFill="1" applyBorder="1" applyAlignment="1">
      <alignment horizontal="center" vertical="center"/>
    </xf>
    <xf numFmtId="0" fontId="13" fillId="0" borderId="14" xfId="26" applyFont="1" applyBorder="1" applyAlignment="1">
      <alignment horizontal="center"/>
    </xf>
    <xf numFmtId="0" fontId="13" fillId="0" borderId="15" xfId="26" applyFont="1" applyBorder="1" applyAlignment="1">
      <alignment horizontal="center"/>
    </xf>
    <xf numFmtId="0" fontId="13" fillId="0" borderId="15" xfId="26" applyFont="1" applyBorder="1" applyAlignment="1">
      <alignment horizontal="center" vertical="center"/>
    </xf>
    <xf numFmtId="0" fontId="13" fillId="0" borderId="16" xfId="26" applyFont="1" applyBorder="1" applyAlignment="1">
      <alignment horizontal="center" vertical="center"/>
    </xf>
    <xf numFmtId="0" fontId="13" fillId="12" borderId="17" xfId="26" applyFont="1" applyFill="1" applyBorder="1" applyAlignment="1">
      <alignment horizontal="center"/>
    </xf>
    <xf numFmtId="0" fontId="13" fillId="12" borderId="12" xfId="26" applyFont="1" applyFill="1" applyBorder="1" applyAlignment="1">
      <alignment horizontal="center"/>
    </xf>
    <xf numFmtId="0" fontId="13" fillId="12" borderId="18" xfId="26" applyFont="1" applyFill="1" applyBorder="1" applyAlignment="1">
      <alignment horizontal="center"/>
    </xf>
    <xf numFmtId="0" fontId="14" fillId="12" borderId="12" xfId="26" applyFont="1" applyFill="1" applyBorder="1" applyAlignment="1">
      <alignment horizontal="center" vertical="center"/>
    </xf>
    <xf numFmtId="0" fontId="14" fillId="12" borderId="18" xfId="26" applyFont="1" applyFill="1" applyBorder="1" applyAlignment="1">
      <alignment horizontal="center" vertical="center"/>
    </xf>
    <xf numFmtId="0" fontId="13" fillId="0" borderId="37" xfId="11" applyFont="1" applyFill="1" applyBorder="1" applyAlignment="1">
      <alignment horizontal="center" vertical="center"/>
    </xf>
    <xf numFmtId="0" fontId="13" fillId="0" borderId="58" xfId="11" applyFont="1" applyFill="1" applyBorder="1" applyAlignment="1">
      <alignment horizontal="center" vertical="center"/>
    </xf>
    <xf numFmtId="0" fontId="54" fillId="5" borderId="17" xfId="11" applyFont="1" applyFill="1" applyBorder="1" applyAlignment="1">
      <alignment horizontal="left" vertical="center"/>
    </xf>
    <xf numFmtId="0" fontId="54" fillId="5" borderId="12" xfId="11" applyFont="1" applyFill="1" applyBorder="1" applyAlignment="1">
      <alignment horizontal="left" vertical="center"/>
    </xf>
    <xf numFmtId="17" fontId="13" fillId="5" borderId="17" xfId="11" applyNumberFormat="1" applyFont="1" applyFill="1" applyBorder="1" applyAlignment="1">
      <alignment horizontal="center" vertical="center"/>
    </xf>
    <xf numFmtId="0" fontId="13" fillId="5" borderId="12" xfId="11" applyFont="1" applyFill="1" applyBorder="1" applyAlignment="1">
      <alignment horizontal="center" vertical="center"/>
    </xf>
    <xf numFmtId="17" fontId="13" fillId="5" borderId="12" xfId="11" applyNumberFormat="1" applyFont="1" applyFill="1" applyBorder="1" applyAlignment="1">
      <alignment horizontal="center" vertical="center"/>
    </xf>
    <xf numFmtId="0" fontId="13" fillId="5" borderId="18" xfId="11" applyFont="1" applyFill="1" applyBorder="1" applyAlignment="1">
      <alignment horizontal="center" vertical="center"/>
    </xf>
    <xf numFmtId="0" fontId="54" fillId="0" borderId="17" xfId="11" applyFont="1" applyFill="1" applyBorder="1" applyAlignment="1">
      <alignment horizontal="left" vertical="center"/>
    </xf>
    <xf numFmtId="0" fontId="54" fillId="0" borderId="12" xfId="11" applyFont="1" applyFill="1" applyBorder="1" applyAlignment="1">
      <alignment horizontal="left" vertical="center"/>
    </xf>
    <xf numFmtId="0" fontId="69" fillId="0" borderId="15" xfId="1" applyFont="1" applyBorder="1" applyAlignment="1">
      <alignment horizontal="center" vertical="center"/>
    </xf>
    <xf numFmtId="0" fontId="69" fillId="5" borderId="17" xfId="1" applyFont="1" applyFill="1" applyBorder="1" applyAlignment="1">
      <alignment horizontal="center" vertical="center"/>
    </xf>
    <xf numFmtId="0" fontId="69" fillId="5" borderId="12" xfId="1" applyFont="1" applyFill="1" applyBorder="1" applyAlignment="1">
      <alignment horizontal="center" vertical="center"/>
    </xf>
    <xf numFmtId="0" fontId="69" fillId="5" borderId="18" xfId="1" applyFont="1" applyFill="1" applyBorder="1" applyAlignment="1">
      <alignment horizontal="center" vertical="center"/>
    </xf>
    <xf numFmtId="0" fontId="13" fillId="5" borderId="28" xfId="24" applyFont="1" applyFill="1" applyBorder="1" applyAlignment="1">
      <alignment horizontal="center"/>
    </xf>
    <xf numFmtId="0" fontId="13" fillId="5" borderId="30" xfId="24" applyFont="1" applyFill="1" applyBorder="1" applyAlignment="1">
      <alignment horizontal="center"/>
    </xf>
    <xf numFmtId="0" fontId="13" fillId="5" borderId="60" xfId="24" applyFont="1" applyFill="1" applyBorder="1" applyAlignment="1">
      <alignment horizontal="center"/>
    </xf>
    <xf numFmtId="0" fontId="13" fillId="5" borderId="39" xfId="11" applyFont="1" applyFill="1" applyBorder="1" applyAlignment="1">
      <alignment horizontal="center"/>
    </xf>
    <xf numFmtId="0" fontId="13" fillId="5" borderId="47" xfId="11" applyFont="1" applyFill="1" applyBorder="1" applyAlignment="1">
      <alignment horizontal="center"/>
    </xf>
    <xf numFmtId="0" fontId="13" fillId="5" borderId="43" xfId="11" applyFont="1" applyFill="1" applyBorder="1" applyAlignment="1">
      <alignment horizontal="center"/>
    </xf>
    <xf numFmtId="0" fontId="13" fillId="2" borderId="55" xfId="24" applyFont="1" applyBorder="1" applyAlignment="1">
      <alignment horizontal="center" vertical="center"/>
    </xf>
    <xf numFmtId="0" fontId="13" fillId="2" borderId="56" xfId="24" applyFont="1" applyBorder="1" applyAlignment="1">
      <alignment horizontal="center" vertical="center"/>
    </xf>
    <xf numFmtId="0" fontId="13" fillId="5" borderId="29" xfId="24" applyFont="1" applyFill="1" applyBorder="1" applyAlignment="1">
      <alignment horizontal="center"/>
    </xf>
    <xf numFmtId="0" fontId="13" fillId="2" borderId="47" xfId="11" applyFont="1" applyBorder="1" applyAlignment="1">
      <alignment horizontal="center"/>
    </xf>
    <xf numFmtId="0" fontId="13" fillId="2" borderId="43" xfId="11" applyFont="1" applyBorder="1" applyAlignment="1">
      <alignment horizontal="center"/>
    </xf>
    <xf numFmtId="0" fontId="13" fillId="2" borderId="42" xfId="11" applyFont="1" applyBorder="1" applyAlignment="1">
      <alignment horizontal="center"/>
    </xf>
    <xf numFmtId="0" fontId="13" fillId="2" borderId="40" xfId="11" applyFont="1" applyBorder="1" applyAlignment="1">
      <alignment horizontal="center"/>
    </xf>
    <xf numFmtId="0" fontId="13" fillId="5" borderId="39" xfId="11" applyFont="1" applyFill="1" applyBorder="1" applyAlignment="1">
      <alignment horizontal="center" vertical="center"/>
    </xf>
    <xf numFmtId="0" fontId="13" fillId="5" borderId="47" xfId="11" applyFont="1" applyFill="1" applyBorder="1" applyAlignment="1">
      <alignment horizontal="center" vertical="center"/>
    </xf>
    <xf numFmtId="0" fontId="13" fillId="5" borderId="40" xfId="11" applyFont="1" applyFill="1" applyBorder="1" applyAlignment="1">
      <alignment horizontal="center" vertical="center"/>
    </xf>
    <xf numFmtId="0" fontId="13" fillId="2" borderId="59" xfId="11" applyFont="1" applyBorder="1" applyAlignment="1">
      <alignment horizontal="center"/>
    </xf>
    <xf numFmtId="0" fontId="13" fillId="2" borderId="39" xfId="11" applyFont="1" applyBorder="1" applyAlignment="1">
      <alignment horizontal="center"/>
    </xf>
    <xf numFmtId="0" fontId="13" fillId="2" borderId="15" xfId="11" applyFont="1" applyBorder="1" applyAlignment="1">
      <alignment horizontal="center" vertical="center"/>
    </xf>
    <xf numFmtId="0" fontId="13" fillId="2" borderId="19" xfId="24" applyFont="1" applyBorder="1" applyAlignment="1">
      <alignment horizontal="center"/>
    </xf>
    <xf numFmtId="0" fontId="13" fillId="2" borderId="20" xfId="24" applyFont="1" applyBorder="1" applyAlignment="1">
      <alignment horizontal="center"/>
    </xf>
    <xf numFmtId="0" fontId="13" fillId="5" borderId="1" xfId="24" applyFont="1" applyFill="1" applyBorder="1" applyAlignment="1">
      <alignment horizontal="center"/>
    </xf>
    <xf numFmtId="0" fontId="13" fillId="5" borderId="32" xfId="24" applyFont="1" applyFill="1" applyBorder="1" applyAlignment="1">
      <alignment horizontal="center"/>
    </xf>
    <xf numFmtId="0" fontId="13" fillId="5" borderId="27" xfId="24" applyFont="1" applyFill="1" applyBorder="1" applyAlignment="1">
      <alignment horizontal="center"/>
    </xf>
    <xf numFmtId="0" fontId="13" fillId="2" borderId="16" xfId="11" applyFont="1" applyBorder="1" applyAlignment="1">
      <alignment horizontal="center" vertical="center"/>
    </xf>
    <xf numFmtId="0" fontId="25" fillId="0" borderId="14" xfId="11" applyFont="1" applyFill="1" applyBorder="1" applyAlignment="1">
      <alignment horizontal="left" vertical="center"/>
    </xf>
    <xf numFmtId="0" fontId="25" fillId="0" borderId="15" xfId="11" applyFont="1" applyFill="1" applyBorder="1" applyAlignment="1">
      <alignment horizontal="left" vertical="center"/>
    </xf>
    <xf numFmtId="0" fontId="25" fillId="5" borderId="17" xfId="11" applyFont="1" applyFill="1" applyBorder="1" applyAlignment="1">
      <alignment horizontal="center" vertical="center"/>
    </xf>
    <xf numFmtId="0" fontId="25" fillId="5" borderId="12" xfId="11" applyFont="1" applyFill="1" applyBorder="1" applyAlignment="1">
      <alignment horizontal="center" vertical="center"/>
    </xf>
    <xf numFmtId="0" fontId="25" fillId="5" borderId="18" xfId="11" applyFont="1" applyFill="1" applyBorder="1" applyAlignment="1">
      <alignment horizontal="center" vertical="center"/>
    </xf>
    <xf numFmtId="0" fontId="14" fillId="5" borderId="17" xfId="11" applyFont="1" applyFill="1" applyBorder="1" applyAlignment="1">
      <alignment horizontal="center" vertical="center"/>
    </xf>
    <xf numFmtId="0" fontId="14" fillId="5" borderId="12" xfId="11" applyFont="1" applyFill="1" applyBorder="1" applyAlignment="1">
      <alignment horizontal="center" vertical="center"/>
    </xf>
    <xf numFmtId="0" fontId="14" fillId="5" borderId="18" xfId="11" applyFont="1" applyFill="1" applyBorder="1" applyAlignment="1">
      <alignment horizontal="center" vertical="center"/>
    </xf>
    <xf numFmtId="0" fontId="76" fillId="0" borderId="12" xfId="6" applyFont="1" applyBorder="1" applyAlignment="1">
      <alignment horizontal="center"/>
    </xf>
    <xf numFmtId="0" fontId="77" fillId="5" borderId="12" xfId="6" applyFont="1" applyFill="1" applyBorder="1" applyAlignment="1">
      <alignment horizontal="center" vertical="center"/>
    </xf>
    <xf numFmtId="0" fontId="27" fillId="4" borderId="14" xfId="12" applyFont="1" applyFill="1" applyBorder="1" applyAlignment="1">
      <alignment horizontal="center" vertical="center"/>
    </xf>
    <xf numFmtId="0" fontId="27" fillId="4" borderId="15" xfId="12" applyFont="1" applyFill="1" applyBorder="1" applyAlignment="1">
      <alignment horizontal="center" vertical="center"/>
    </xf>
    <xf numFmtId="0" fontId="27" fillId="4" borderId="16" xfId="12" applyFont="1" applyFill="1" applyBorder="1" applyAlignment="1">
      <alignment horizontal="center" vertical="center"/>
    </xf>
    <xf numFmtId="0" fontId="13" fillId="5" borderId="17" xfId="12" applyFont="1" applyFill="1" applyBorder="1" applyAlignment="1">
      <alignment horizontal="center" vertical="center"/>
    </xf>
    <xf numFmtId="0" fontId="13" fillId="5" borderId="12" xfId="12" applyFont="1" applyFill="1" applyBorder="1" applyAlignment="1">
      <alignment horizontal="center" vertical="center"/>
    </xf>
    <xf numFmtId="0" fontId="13" fillId="5" borderId="18" xfId="12" applyFont="1" applyFill="1" applyBorder="1" applyAlignment="1">
      <alignment horizontal="center" vertical="center"/>
    </xf>
    <xf numFmtId="0" fontId="62" fillId="0" borderId="14" xfId="5" applyFont="1" applyBorder="1" applyAlignment="1">
      <alignment horizontal="center" vertical="center"/>
    </xf>
    <xf numFmtId="0" fontId="62" fillId="0" borderId="15" xfId="5" applyFont="1" applyBorder="1" applyAlignment="1">
      <alignment horizontal="center" vertical="center"/>
    </xf>
    <xf numFmtId="0" fontId="27" fillId="5" borderId="17" xfId="5" applyFont="1" applyFill="1" applyBorder="1" applyAlignment="1">
      <alignment horizontal="center" vertical="center"/>
    </xf>
    <xf numFmtId="0" fontId="27" fillId="5" borderId="12" xfId="5" applyFont="1" applyFill="1" applyBorder="1" applyAlignment="1">
      <alignment horizontal="center" vertical="center"/>
    </xf>
    <xf numFmtId="0" fontId="27" fillId="5" borderId="12" xfId="21" applyFont="1" applyFill="1" applyBorder="1" applyAlignment="1">
      <alignment horizontal="center" vertical="center" wrapText="1"/>
    </xf>
    <xf numFmtId="0" fontId="27" fillId="5" borderId="18" xfId="21" applyFont="1" applyFill="1" applyBorder="1" applyAlignment="1">
      <alignment horizontal="center" vertical="center" wrapText="1"/>
    </xf>
    <xf numFmtId="0" fontId="38" fillId="0" borderId="15" xfId="5" applyFont="1" applyBorder="1" applyAlignment="1">
      <alignment horizontal="center" vertical="center"/>
    </xf>
    <xf numFmtId="0" fontId="38" fillId="0" borderId="16" xfId="5" applyFont="1" applyBorder="1" applyAlignment="1">
      <alignment horizontal="center" vertical="center"/>
    </xf>
    <xf numFmtId="0" fontId="25" fillId="0" borderId="37" xfId="5" applyFont="1" applyBorder="1" applyAlignment="1">
      <alignment horizontal="center" vertical="center"/>
    </xf>
    <xf numFmtId="0" fontId="25" fillId="0" borderId="44" xfId="5" applyFont="1" applyBorder="1" applyAlignment="1">
      <alignment horizontal="center" vertical="center"/>
    </xf>
    <xf numFmtId="0" fontId="25" fillId="0" borderId="38" xfId="5" applyFont="1" applyBorder="1" applyAlignment="1">
      <alignment horizontal="center" vertical="center"/>
    </xf>
    <xf numFmtId="0" fontId="42" fillId="11" borderId="34" xfId="7" applyFont="1" applyFill="1" applyBorder="1" applyAlignment="1">
      <alignment horizontal="center" vertical="top"/>
    </xf>
    <xf numFmtId="0" fontId="13" fillId="0" borderId="14" xfId="7" applyFont="1" applyBorder="1" applyAlignment="1">
      <alignment horizontal="center"/>
    </xf>
    <xf numFmtId="0" fontId="13" fillId="0" borderId="15" xfId="7" applyFont="1" applyBorder="1" applyAlignment="1">
      <alignment horizontal="center"/>
    </xf>
    <xf numFmtId="0" fontId="17" fillId="0" borderId="15" xfId="7" applyBorder="1"/>
    <xf numFmtId="0" fontId="13" fillId="0" borderId="16" xfId="7" applyFont="1" applyBorder="1" applyAlignment="1">
      <alignment horizontal="center"/>
    </xf>
    <xf numFmtId="0" fontId="13" fillId="2" borderId="12" xfId="11" applyFont="1" applyBorder="1" applyAlignment="1">
      <alignment horizontal="center"/>
    </xf>
    <xf numFmtId="0" fontId="13" fillId="2" borderId="18" xfId="11" applyFont="1" applyBorder="1" applyAlignment="1">
      <alignment horizontal="center"/>
    </xf>
    <xf numFmtId="0" fontId="40" fillId="2" borderId="14" xfId="11" applyFont="1" applyBorder="1" applyAlignment="1">
      <alignment horizontal="center" vertical="center" wrapText="1"/>
    </xf>
    <xf numFmtId="0" fontId="40" fillId="2" borderId="15" xfId="11" applyFont="1" applyBorder="1" applyAlignment="1">
      <alignment horizontal="center" vertical="center" wrapText="1"/>
    </xf>
    <xf numFmtId="0" fontId="13" fillId="2" borderId="15" xfId="11" applyFont="1" applyBorder="1" applyAlignment="1">
      <alignment horizontal="center" vertical="center" wrapText="1"/>
    </xf>
    <xf numFmtId="0" fontId="13" fillId="2" borderId="16" xfId="11" applyFont="1" applyBorder="1" applyAlignment="1">
      <alignment horizontal="center" vertical="center" wrapText="1"/>
    </xf>
  </cellXfs>
  <cellStyles count="38">
    <cellStyle name="Comma 2" xfId="20" xr:uid="{BCB3531B-45AD-4185-947C-6A4504D83430}"/>
    <cellStyle name="Normal" xfId="0" builtinId="0"/>
    <cellStyle name="Normal 2" xfId="5" xr:uid="{E42D052A-CB93-4CE0-9863-F4BC92A361A8}"/>
    <cellStyle name="Normal 2 2" xfId="7" xr:uid="{0DA24744-E067-4473-837F-1EC02D83F175}"/>
    <cellStyle name="Normal 2 3" xfId="21" xr:uid="{BE2A39B0-FB4B-4F95-8E6F-98C28AD3DEEF}"/>
    <cellStyle name="Normal 2 4" xfId="24" xr:uid="{284E7DD7-99DA-4C04-A250-7A79CA0C95DE}"/>
    <cellStyle name="Normal 2 5" xfId="17" xr:uid="{D2923F51-3211-43AA-B62A-95B5C8AD9C91}"/>
    <cellStyle name="Normal 21" xfId="1" xr:uid="{1269311A-ED3F-4AC0-A4E6-A0FA268B85CC}"/>
    <cellStyle name="Normal 21 10" xfId="3" xr:uid="{2F46369F-6781-461C-8966-405FA17898DE}"/>
    <cellStyle name="Normal 23" xfId="9" xr:uid="{B938F552-6220-422C-9CB8-EF378ABC183C}"/>
    <cellStyle name="Normal 23 2" xfId="16" xr:uid="{92D9780A-3FB7-4297-B906-D46D23F6A9C1}"/>
    <cellStyle name="Normal 23 2 2" xfId="32" xr:uid="{29D4A3E8-A1B9-4888-B59F-E7DD181912FB}"/>
    <cellStyle name="Normal 23 2 2 2" xfId="37" xr:uid="{B94344D0-85AE-491A-8F07-3E6B8F8D2361}"/>
    <cellStyle name="Normal 3" xfId="11" xr:uid="{B50639AD-E63E-42F7-95D3-143ADD4DE6AC}"/>
    <cellStyle name="Normal 3 2" xfId="22" xr:uid="{2681BBF1-1D54-4CCD-82AE-7AD8B675E7CD}"/>
    <cellStyle name="Normal 3 2 2" xfId="25" xr:uid="{D670580F-F7F0-45AC-A09F-1D233D1050BD}"/>
    <cellStyle name="Normal 4" xfId="8" xr:uid="{DE6530F1-61B0-4C0C-95D8-62C88512D76D}"/>
    <cellStyle name="Normal 4 2" xfId="15" xr:uid="{540F3D5F-0AE5-4699-A742-2E01BEC7B076}"/>
    <cellStyle name="Normal 4 2 2" xfId="30" xr:uid="{48D59E4B-3AC7-4A20-AAA7-D55A627B00E4}"/>
    <cellStyle name="Normal 4 2 2 2" xfId="36" xr:uid="{AD05B1ED-D7E5-4660-B7EF-2BB99D321D56}"/>
    <cellStyle name="Normal 5" xfId="19" xr:uid="{E0F9655F-FE3E-41B0-A93E-5545535172B0}"/>
    <cellStyle name="Normal 6" xfId="23" xr:uid="{BDA0D56F-4DB9-4249-9CEC-C0B8D6C03C4A}"/>
    <cellStyle name="Normal 7" xfId="26" xr:uid="{62B90FE0-ACF4-4011-8299-A69CA7AF81B9}"/>
    <cellStyle name="Normal 8" xfId="29" xr:uid="{BAC52277-D664-4576-B803-2F49687509C6}"/>
    <cellStyle name="Normal 8 2" xfId="35" xr:uid="{E47F500D-3E8E-4864-9EBD-286F1D7DC1E0}"/>
    <cellStyle name="Normal_OERC Format-P1 to P7, P-10, P-12 to P-15 2" xfId="12" xr:uid="{C6ED3B9A-2F7C-40C1-AA2B-DBB47C75E649}"/>
    <cellStyle name="Normal_P-10" xfId="2" xr:uid="{74C13457-6D34-4E53-82E3-392CAC11862C}"/>
    <cellStyle name="Normal_Sheet1 2" xfId="6" xr:uid="{A5B708B7-A418-4DD7-9D68-4596C1FDA1C1}"/>
    <cellStyle name="Normal_tarif revision" xfId="31" xr:uid="{186409F0-9A13-4489-A414-5A2FD1D337FC}"/>
    <cellStyle name="Percent" xfId="4" builtinId="5"/>
    <cellStyle name="Percent 2" xfId="14" xr:uid="{24D05F68-3B5A-4F49-86B8-4634AF929B92}"/>
    <cellStyle name="Percent 2 2" xfId="10" xr:uid="{23AD0B88-4899-4CE3-B397-787BFD0CD569}"/>
    <cellStyle name="Percent 2 2 2" xfId="33" xr:uid="{8241B3E3-107A-41B6-9FC0-F2EDBE75C0DE}"/>
    <cellStyle name="Percent 2 2 2 2" xfId="34" xr:uid="{A9914FAB-44FE-40D6-80E1-234638B9BDAD}"/>
    <cellStyle name="Percent 2 3" xfId="28" xr:uid="{37B53B37-BBA2-47D2-8E84-408DC991DF13}"/>
    <cellStyle name="Percent 3" xfId="18" xr:uid="{9FF1A1B3-E9B0-4A6A-AF8A-724EFCFE3F48}"/>
    <cellStyle name="Percent 3 2" xfId="27" xr:uid="{9A5FE3BD-2D1B-4F25-9620-388CC064BED0}"/>
    <cellStyle name="Percent 4" xfId="13" xr:uid="{1C6C5A38-47CF-4932-93D4-F38BADC84E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externalLink" Target="externalLinks/externalLink22.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4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r2\MY%20BRIEFCASE\CODING%20&amp;%20TAGGING\FINAL%20COMPUTATION%20SHEET\JULY\July%20New%20format\RSED%20JUL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ksahu\e\2010-11\CEO\SE%20Review%20Meeting%20on%2005-08-10\FEB%202010%20SAP%20wo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aug09\Aug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ksahu\e\2010-11\CEO\2009-10%20SAP\CMD%20REVIEW%20MEETINGS%202009\Dec09\WOs%20Dec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SE%20Review%20Meeting%20on%2005-08-10/FEB%202010%20SAP%20wo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2009-10%20SAP/CMD%20REVIEW%20MEETINGS%202009/aug09/Aug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tpwesternodisha-my.sharepoint.com/technical%20branch/Data%20for%20CEO%20Meeting%20on%20Jan%202011/2009-10%20SAP/CMD%20REVIEW%20MEETINGS%202009/Dec09/WOs%20Dec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SOUTHC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20E%20R%20C\ARRWESCO%20NOV-2006\Distribution\SOUTHC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tpwesternodisha-my.sharepoint.com/O%20E%20R%20C/ARRWESCO%20NOV-2006/Distribution/Consumer%20Analysis%20working%20she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O%20E%20R%20C\ARRWESCO%20NOV-2006\Distribution\Consumer%20Analysis%20working%20she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Z:\O%20E%20R%20C\ARRWESCO%20NOV-2006\Distribution\SOUTHC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17.1.111\e\Disktop%20update\Master%20data%20formats%20CIRCLE%20OFFICE\SAP%20PM_format%20PT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5_G6_formul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nith\c\E-Filling-IT\VersionI_CD_5\VersionI_CD_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17.1.111\sub-tech%20(e)\Documents%20and%20Settings\APSPDCL\Desktop\Comml%20MIS%20GDV%20Feb-0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fmrevenue-pc\e\Documents%20and%20Settings\User\My%20Documents\Downloads\Disktop%20update\Master%20data%20formats%20CIRCLE%20OFFICE\SAP%20PM_format%20PTR.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Zenith\c\Harichandan\Tax%20Audit\Tax%20Audit-06-07\E-Return-06-07-Original\itr6_newu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tpwesternodisha-my.sharepoint.com/personal/akankshaya_panda_tpwesternodisha_com/Documents/Regulatory/ARR/ARR%20FY%2024-25/Akankshya/Volume-II/DIVN%20WISE%20PERF%20(TECH)(2023-24)Apr'23%20To%20Sep'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SED "/>
    </sheetNames>
    <sheetDataSet>
      <sheetData sheetId="0">
        <row r="1">
          <cell r="A1" t="str">
            <v>Name of Division:-RSED RKL</v>
          </cell>
        </row>
        <row r="2">
          <cell r="A2" t="str">
            <v>Sl. No.</v>
          </cell>
          <cell r="B2" t="str">
            <v>Name of 33 /11 KV Sub- Station</v>
          </cell>
          <cell r="C2" t="str">
            <v>Name of 11 KV Feeder</v>
          </cell>
          <cell r="D2" t="str">
            <v>Feeder Code</v>
          </cell>
          <cell r="E2" t="str">
            <v>Meter Sl.No.</v>
          </cell>
          <cell r="F2" t="str">
            <v>Dump recive date</v>
          </cell>
          <cell r="G2" t="str">
            <v>Active current R</v>
          </cell>
          <cell r="H2" t="str">
            <v>Active current Y</v>
          </cell>
          <cell r="I2" t="str">
            <v>Active current B</v>
          </cell>
          <cell r="J2" t="str">
            <v>Power factor R</v>
          </cell>
          <cell r="K2" t="str">
            <v xml:space="preserve">Power factor Y </v>
          </cell>
          <cell r="L2" t="str">
            <v>Power factor B</v>
          </cell>
          <cell r="M2" t="str">
            <v xml:space="preserve">Voltage Missing </v>
          </cell>
          <cell r="N2" t="str">
            <v>phase sequecnce</v>
          </cell>
          <cell r="O2" t="str">
            <v>Previous Meter Reading</v>
          </cell>
          <cell r="P2" t="str">
            <v>Date</v>
          </cell>
          <cell r="Q2" t="str">
            <v>Present Meter Reading</v>
          </cell>
          <cell r="R2" t="str">
            <v>Date</v>
          </cell>
          <cell r="S2" t="str">
            <v>MF</v>
          </cell>
          <cell r="T2" t="str">
            <v>No. of days</v>
          </cell>
          <cell r="U2" t="str">
            <v>Units advanced</v>
          </cell>
          <cell r="V2" t="str">
            <v>Input per day</v>
          </cell>
          <cell r="W2" t="str">
            <v>Input for rest days</v>
          </cell>
          <cell r="X2" t="str">
            <v>Units input in 31days</v>
          </cell>
          <cell r="Y2" t="str">
            <v>LT MONTHLY-JUNE</v>
          </cell>
          <cell r="Z2" t="str">
            <v>LT EVEN BIMONTHLY-JUNE</v>
          </cell>
          <cell r="AA2" t="str">
            <v>LT ODD BIMONTHLY-MAY</v>
          </cell>
          <cell r="AB2" t="str">
            <v>3PH-JULY</v>
          </cell>
          <cell r="AC2" t="str">
            <v>LARGE-JULY</v>
          </cell>
          <cell r="AD2" t="str">
            <v>Total</v>
          </cell>
          <cell r="AE2" t="str">
            <v>Units Billed</v>
          </cell>
          <cell r="AF2" t="str">
            <v>Units Lost</v>
          </cell>
          <cell r="AG2" t="str">
            <v>%Loss</v>
          </cell>
        </row>
        <row r="3">
          <cell r="A3">
            <v>1</v>
          </cell>
          <cell r="B3" t="str">
            <v>Chhend</v>
          </cell>
          <cell r="C3" t="str">
            <v xml:space="preserve">Self Finance </v>
          </cell>
          <cell r="D3" t="str">
            <v>BFBF</v>
          </cell>
          <cell r="E3" t="str">
            <v>WSC39167</v>
          </cell>
          <cell r="F3">
            <v>42227</v>
          </cell>
          <cell r="G3" t="str">
            <v>Pos</v>
          </cell>
          <cell r="H3" t="str">
            <v>Pos</v>
          </cell>
          <cell r="I3" t="str">
            <v>Pos</v>
          </cell>
          <cell r="J3" t="str">
            <v>Neg</v>
          </cell>
          <cell r="K3" t="str">
            <v>Pos</v>
          </cell>
          <cell r="L3" t="str">
            <v>Pos</v>
          </cell>
          <cell r="M3" t="str">
            <v>No</v>
          </cell>
          <cell r="N3" t="str">
            <v>Reverse</v>
          </cell>
          <cell r="O3">
            <v>586.78</v>
          </cell>
          <cell r="P3">
            <v>42186</v>
          </cell>
          <cell r="Q3">
            <v>607.4</v>
          </cell>
          <cell r="R3">
            <v>42217</v>
          </cell>
          <cell r="S3">
            <v>20000</v>
          </cell>
          <cell r="T3">
            <v>31</v>
          </cell>
          <cell r="U3">
            <v>412400.00000000012</v>
          </cell>
          <cell r="V3">
            <v>13303.225806451617</v>
          </cell>
          <cell r="W3">
            <v>0</v>
          </cell>
          <cell r="X3">
            <v>412400.00000000012</v>
          </cell>
          <cell r="Y3">
            <v>436861</v>
          </cell>
          <cell r="AB3">
            <v>104367</v>
          </cell>
          <cell r="AC3">
            <v>39280</v>
          </cell>
          <cell r="AD3">
            <v>580508</v>
          </cell>
          <cell r="AE3">
            <v>580508</v>
          </cell>
          <cell r="AF3">
            <v>-168107.99999999988</v>
          </cell>
          <cell r="AG3">
            <v>-0.40763336566440311</v>
          </cell>
        </row>
        <row r="4">
          <cell r="A4">
            <v>2</v>
          </cell>
          <cell r="C4" t="str">
            <v>Panposh</v>
          </cell>
          <cell r="D4" t="str">
            <v>BFBB</v>
          </cell>
          <cell r="E4" t="str">
            <v>ORBS4894</v>
          </cell>
          <cell r="F4" t="str">
            <v>No Dump</v>
          </cell>
          <cell r="O4">
            <v>544.03</v>
          </cell>
          <cell r="P4">
            <v>42186</v>
          </cell>
          <cell r="Q4">
            <v>1051.44</v>
          </cell>
          <cell r="R4">
            <v>42217</v>
          </cell>
          <cell r="S4">
            <v>1500</v>
          </cell>
          <cell r="T4">
            <v>31</v>
          </cell>
          <cell r="U4">
            <v>761115.00000000012</v>
          </cell>
          <cell r="V4">
            <v>24552.096774193553</v>
          </cell>
          <cell r="W4">
            <v>0</v>
          </cell>
          <cell r="X4">
            <v>761115.00000000012</v>
          </cell>
          <cell r="Y4">
            <v>397177</v>
          </cell>
          <cell r="AB4">
            <v>63676</v>
          </cell>
          <cell r="AD4">
            <v>460853</v>
          </cell>
          <cell r="AE4">
            <v>460853</v>
          </cell>
          <cell r="AF4">
            <v>300262.00000000012</v>
          </cell>
          <cell r="AG4">
            <v>0.39450280181050179</v>
          </cell>
        </row>
        <row r="5">
          <cell r="A5">
            <v>3</v>
          </cell>
          <cell r="C5" t="str">
            <v>RDA</v>
          </cell>
          <cell r="D5" t="str">
            <v>BFBC</v>
          </cell>
          <cell r="E5" t="str">
            <v>ORBS4763</v>
          </cell>
          <cell r="F5" t="str">
            <v>No Dump</v>
          </cell>
          <cell r="O5">
            <v>30.45</v>
          </cell>
          <cell r="P5">
            <v>42186</v>
          </cell>
          <cell r="Q5">
            <v>226.19</v>
          </cell>
          <cell r="R5">
            <v>42217</v>
          </cell>
          <cell r="S5">
            <v>1500</v>
          </cell>
          <cell r="T5">
            <v>31</v>
          </cell>
          <cell r="U5">
            <v>293610</v>
          </cell>
          <cell r="V5">
            <v>9471.2903225806458</v>
          </cell>
          <cell r="W5">
            <v>0</v>
          </cell>
          <cell r="X5">
            <v>293610</v>
          </cell>
          <cell r="Y5">
            <v>314873</v>
          </cell>
          <cell r="AB5">
            <v>9664</v>
          </cell>
          <cell r="AD5">
            <v>324537</v>
          </cell>
          <cell r="AE5">
            <v>324537</v>
          </cell>
          <cell r="AF5">
            <v>-30927</v>
          </cell>
          <cell r="AG5">
            <v>-0.10533360580361704</v>
          </cell>
        </row>
        <row r="6">
          <cell r="A6">
            <v>4</v>
          </cell>
          <cell r="C6" t="str">
            <v>Chend1st Phase</v>
          </cell>
          <cell r="D6" t="str">
            <v>BFBA</v>
          </cell>
          <cell r="E6" t="str">
            <v>ORBS4777</v>
          </cell>
          <cell r="F6">
            <v>42221</v>
          </cell>
          <cell r="G6" t="str">
            <v>Pos</v>
          </cell>
          <cell r="H6" t="str">
            <v>Pos</v>
          </cell>
          <cell r="I6" t="str">
            <v>Pos</v>
          </cell>
          <cell r="J6" t="str">
            <v>Pos</v>
          </cell>
          <cell r="K6" t="str">
            <v>Pos</v>
          </cell>
          <cell r="L6" t="str">
            <v>Pos</v>
          </cell>
          <cell r="M6" t="str">
            <v>No</v>
          </cell>
          <cell r="N6" t="str">
            <v>Reverse</v>
          </cell>
          <cell r="O6">
            <v>477.3</v>
          </cell>
          <cell r="P6">
            <v>42186</v>
          </cell>
          <cell r="Q6">
            <v>777.27</v>
          </cell>
          <cell r="R6">
            <v>42217</v>
          </cell>
          <cell r="S6">
            <v>3000</v>
          </cell>
          <cell r="T6">
            <v>31</v>
          </cell>
          <cell r="U6">
            <v>899909.99999999988</v>
          </cell>
          <cell r="V6">
            <v>29029.354838709674</v>
          </cell>
          <cell r="W6">
            <v>0</v>
          </cell>
          <cell r="X6">
            <v>899909.99999999988</v>
          </cell>
          <cell r="Y6">
            <v>658317</v>
          </cell>
          <cell r="AB6">
            <v>85110</v>
          </cell>
          <cell r="AD6">
            <v>743427</v>
          </cell>
          <cell r="AE6">
            <v>743427</v>
          </cell>
          <cell r="AF6">
            <v>156482.99999999988</v>
          </cell>
          <cell r="AG6">
            <v>0.17388738873887377</v>
          </cell>
        </row>
        <row r="7">
          <cell r="A7">
            <v>5</v>
          </cell>
          <cell r="C7" t="str">
            <v>Kalingavihar</v>
          </cell>
          <cell r="D7" t="str">
            <v>BFBE</v>
          </cell>
          <cell r="E7" t="str">
            <v>WSC39176</v>
          </cell>
          <cell r="F7" t="str">
            <v>No Dump</v>
          </cell>
          <cell r="O7">
            <v>471.01</v>
          </cell>
          <cell r="P7">
            <v>42186</v>
          </cell>
          <cell r="Q7">
            <v>501.71</v>
          </cell>
          <cell r="R7">
            <v>42217</v>
          </cell>
          <cell r="S7">
            <v>20000</v>
          </cell>
          <cell r="T7">
            <v>31</v>
          </cell>
          <cell r="U7">
            <v>613999.99999999977</v>
          </cell>
          <cell r="V7">
            <v>19806.45161290322</v>
          </cell>
          <cell r="W7">
            <v>0</v>
          </cell>
          <cell r="X7">
            <v>613999.99999999977</v>
          </cell>
          <cell r="Y7">
            <v>524759</v>
          </cell>
          <cell r="AB7">
            <v>55147</v>
          </cell>
          <cell r="AD7">
            <v>579906</v>
          </cell>
          <cell r="AE7">
            <v>579906</v>
          </cell>
          <cell r="AF7">
            <v>34093.999999999767</v>
          </cell>
          <cell r="AG7">
            <v>5.5527687296416578E-2</v>
          </cell>
        </row>
        <row r="8">
          <cell r="A8">
            <v>6</v>
          </cell>
          <cell r="C8" t="str">
            <v>Luhakera</v>
          </cell>
          <cell r="D8" t="str">
            <v>BFBD</v>
          </cell>
          <cell r="E8" t="str">
            <v>ORBS4555</v>
          </cell>
          <cell r="F8">
            <v>42221</v>
          </cell>
          <cell r="G8" t="str">
            <v>Pos</v>
          </cell>
          <cell r="H8" t="str">
            <v>Pos</v>
          </cell>
          <cell r="I8" t="str">
            <v>Pos</v>
          </cell>
          <cell r="J8" t="str">
            <v>Pos</v>
          </cell>
          <cell r="K8" t="str">
            <v>Pos</v>
          </cell>
          <cell r="L8" t="str">
            <v>Pos</v>
          </cell>
          <cell r="M8" t="str">
            <v>No</v>
          </cell>
          <cell r="N8" t="str">
            <v>Reverse</v>
          </cell>
          <cell r="O8">
            <v>393.69</v>
          </cell>
          <cell r="P8">
            <v>42186</v>
          </cell>
          <cell r="Q8">
            <v>712.85</v>
          </cell>
          <cell r="R8">
            <v>42217</v>
          </cell>
          <cell r="S8">
            <v>1500</v>
          </cell>
          <cell r="T8">
            <v>31</v>
          </cell>
          <cell r="U8">
            <v>478740.00000000006</v>
          </cell>
          <cell r="V8">
            <v>15443.225806451615</v>
          </cell>
          <cell r="W8">
            <v>0</v>
          </cell>
          <cell r="X8">
            <v>478740.00000000006</v>
          </cell>
          <cell r="Y8">
            <v>143704</v>
          </cell>
          <cell r="AB8">
            <v>18534</v>
          </cell>
          <cell r="AC8">
            <v>45620</v>
          </cell>
          <cell r="AD8">
            <v>207858</v>
          </cell>
          <cell r="AE8">
            <v>207858</v>
          </cell>
          <cell r="AF8">
            <v>270882.00000000006</v>
          </cell>
          <cell r="AG8">
            <v>0.5658227848101266</v>
          </cell>
        </row>
        <row r="9">
          <cell r="A9">
            <v>7</v>
          </cell>
          <cell r="B9" t="str">
            <v>Panposh</v>
          </cell>
          <cell r="C9" t="str">
            <v>Balughat/RAW WATER</v>
          </cell>
          <cell r="D9" t="str">
            <v>AFAA</v>
          </cell>
          <cell r="E9" t="str">
            <v>UPB54732</v>
          </cell>
          <cell r="F9" t="str">
            <v>No Dump</v>
          </cell>
          <cell r="O9">
            <v>19068.23</v>
          </cell>
          <cell r="P9">
            <v>42186</v>
          </cell>
          <cell r="Q9">
            <v>19539.57</v>
          </cell>
          <cell r="R9">
            <v>42223</v>
          </cell>
          <cell r="S9">
            <v>2000</v>
          </cell>
          <cell r="T9">
            <v>37</v>
          </cell>
          <cell r="U9">
            <v>942680.00000000023</v>
          </cell>
          <cell r="V9">
            <v>25477.837837837844</v>
          </cell>
          <cell r="W9">
            <v>-152867.02702702707</v>
          </cell>
          <cell r="X9">
            <v>789812.97297297313</v>
          </cell>
          <cell r="Y9">
            <v>106564</v>
          </cell>
          <cell r="AB9">
            <v>74997</v>
          </cell>
          <cell r="AC9">
            <v>456872</v>
          </cell>
          <cell r="AD9">
            <v>638433</v>
          </cell>
          <cell r="AE9">
            <v>638433</v>
          </cell>
          <cell r="AF9">
            <v>151379.97297297313</v>
          </cell>
          <cell r="AG9">
            <v>0.19166559445479411</v>
          </cell>
        </row>
        <row r="10">
          <cell r="A10">
            <v>8</v>
          </cell>
          <cell r="C10" t="str">
            <v>Town</v>
          </cell>
          <cell r="D10" t="str">
            <v>AFAC</v>
          </cell>
          <cell r="E10" t="str">
            <v>ORBS4751</v>
          </cell>
          <cell r="F10" t="str">
            <v>No Dump</v>
          </cell>
          <cell r="O10">
            <v>171.56</v>
          </cell>
          <cell r="P10">
            <v>42186</v>
          </cell>
          <cell r="Q10">
            <v>636.61</v>
          </cell>
          <cell r="R10">
            <v>42217</v>
          </cell>
          <cell r="S10">
            <v>3000</v>
          </cell>
          <cell r="T10">
            <v>31</v>
          </cell>
          <cell r="U10">
            <v>1395150</v>
          </cell>
          <cell r="V10">
            <v>45004.838709677417</v>
          </cell>
          <cell r="W10">
            <v>0</v>
          </cell>
          <cell r="X10">
            <v>1395150</v>
          </cell>
          <cell r="Y10">
            <v>738592</v>
          </cell>
          <cell r="AB10">
            <v>701474</v>
          </cell>
          <cell r="AD10">
            <v>1440066</v>
          </cell>
          <cell r="AE10">
            <v>1440066</v>
          </cell>
          <cell r="AF10">
            <v>-44916</v>
          </cell>
          <cell r="AG10">
            <v>-3.2194387700247289E-2</v>
          </cell>
        </row>
        <row r="11">
          <cell r="A11">
            <v>9</v>
          </cell>
          <cell r="C11" t="str">
            <v>College</v>
          </cell>
          <cell r="D11" t="str">
            <v>AFAB</v>
          </cell>
          <cell r="E11" t="str">
            <v>UPB54737</v>
          </cell>
          <cell r="F11">
            <v>42221</v>
          </cell>
          <cell r="G11" t="str">
            <v>Pos</v>
          </cell>
          <cell r="H11" t="str">
            <v>Pos</v>
          </cell>
          <cell r="I11" t="str">
            <v>Pos</v>
          </cell>
          <cell r="J11" t="str">
            <v>Pos</v>
          </cell>
          <cell r="K11" t="str">
            <v>Pos</v>
          </cell>
          <cell r="L11" t="str">
            <v>Pos</v>
          </cell>
          <cell r="M11" t="str">
            <v>No</v>
          </cell>
          <cell r="N11" t="str">
            <v>Reverse</v>
          </cell>
          <cell r="O11">
            <v>25461.68</v>
          </cell>
          <cell r="P11">
            <v>42186</v>
          </cell>
          <cell r="Q11">
            <v>26019.83</v>
          </cell>
          <cell r="R11">
            <v>42217</v>
          </cell>
          <cell r="S11">
            <v>2000</v>
          </cell>
          <cell r="T11">
            <v>31</v>
          </cell>
          <cell r="U11">
            <v>1116300.0000000028</v>
          </cell>
          <cell r="V11">
            <v>36009.677419354928</v>
          </cell>
          <cell r="W11">
            <v>0</v>
          </cell>
          <cell r="X11">
            <v>1116300.0000000028</v>
          </cell>
          <cell r="Y11">
            <v>530205</v>
          </cell>
          <cell r="AB11">
            <v>676228</v>
          </cell>
          <cell r="AC11">
            <v>204684</v>
          </cell>
          <cell r="AD11">
            <v>1411117</v>
          </cell>
          <cell r="AE11">
            <v>1411117</v>
          </cell>
          <cell r="AF11">
            <v>-294816.99999999721</v>
          </cell>
          <cell r="AG11">
            <v>-0.26410194392188163</v>
          </cell>
        </row>
        <row r="12">
          <cell r="A12">
            <v>10</v>
          </cell>
          <cell r="C12" t="str">
            <v>PHD</v>
          </cell>
          <cell r="D12" t="str">
            <v>AFAD</v>
          </cell>
          <cell r="E12" t="str">
            <v>WSC35839</v>
          </cell>
          <cell r="F12" t="str">
            <v>No Dump</v>
          </cell>
          <cell r="O12">
            <v>7140.6</v>
          </cell>
          <cell r="P12">
            <v>42183</v>
          </cell>
          <cell r="Q12">
            <v>7279.19</v>
          </cell>
          <cell r="R12">
            <v>42213</v>
          </cell>
          <cell r="S12">
            <v>2000</v>
          </cell>
          <cell r="T12">
            <v>30</v>
          </cell>
          <cell r="U12">
            <v>277179.99999999849</v>
          </cell>
          <cell r="V12">
            <v>9239.333333333283</v>
          </cell>
          <cell r="W12">
            <v>9239.333333333283</v>
          </cell>
          <cell r="X12">
            <v>286419.33333333174</v>
          </cell>
          <cell r="AD12">
            <v>0</v>
          </cell>
          <cell r="AE12">
            <v>267360</v>
          </cell>
          <cell r="AF12">
            <v>19059.333333331742</v>
          </cell>
          <cell r="AG12">
            <v>6.654345958954766E-2</v>
          </cell>
        </row>
        <row r="13">
          <cell r="A13">
            <v>11</v>
          </cell>
          <cell r="C13" t="str">
            <v>RGH</v>
          </cell>
          <cell r="D13" t="str">
            <v>AFAE</v>
          </cell>
          <cell r="E13" t="str">
            <v>WES50441/ WSC02438</v>
          </cell>
          <cell r="F13">
            <v>42223</v>
          </cell>
          <cell r="G13" t="str">
            <v>No value</v>
          </cell>
          <cell r="H13" t="str">
            <v>No value</v>
          </cell>
          <cell r="I13" t="str">
            <v>No Value</v>
          </cell>
          <cell r="J13" t="str">
            <v>Pos</v>
          </cell>
          <cell r="K13" t="str">
            <v>Pos</v>
          </cell>
          <cell r="L13" t="str">
            <v>Pos</v>
          </cell>
          <cell r="M13" t="str">
            <v>No</v>
          </cell>
          <cell r="N13" t="str">
            <v>Reverse</v>
          </cell>
          <cell r="O13">
            <v>0.16</v>
          </cell>
          <cell r="P13">
            <v>42186</v>
          </cell>
          <cell r="Q13">
            <v>1.67</v>
          </cell>
          <cell r="R13">
            <v>42217</v>
          </cell>
          <cell r="S13" t="str">
            <v>10000 /500</v>
          </cell>
          <cell r="T13">
            <v>31</v>
          </cell>
          <cell r="U13">
            <v>15100</v>
          </cell>
          <cell r="V13">
            <v>487.09677419354841</v>
          </cell>
          <cell r="W13">
            <v>0</v>
          </cell>
          <cell r="X13">
            <v>15100</v>
          </cell>
          <cell r="AC13">
            <v>33805</v>
          </cell>
          <cell r="AD13">
            <v>33805</v>
          </cell>
          <cell r="AE13">
            <v>33805</v>
          </cell>
          <cell r="AF13">
            <v>-18705</v>
          </cell>
          <cell r="AG13">
            <v>-1.2387417218543046</v>
          </cell>
        </row>
        <row r="14">
          <cell r="A14">
            <v>12</v>
          </cell>
          <cell r="B14" t="str">
            <v>Pilot Project</v>
          </cell>
          <cell r="C14" t="str">
            <v>Pilot Project</v>
          </cell>
          <cell r="D14" t="str">
            <v>AEAA</v>
          </cell>
          <cell r="E14" t="str">
            <v>ORBS4778</v>
          </cell>
          <cell r="F14">
            <v>42221</v>
          </cell>
          <cell r="G14" t="str">
            <v>Pos</v>
          </cell>
          <cell r="H14" t="str">
            <v>Pos</v>
          </cell>
          <cell r="I14" t="str">
            <v>Pos</v>
          </cell>
          <cell r="J14" t="str">
            <v>Pos</v>
          </cell>
          <cell r="K14" t="str">
            <v>Pos</v>
          </cell>
          <cell r="L14" t="str">
            <v>Pos</v>
          </cell>
          <cell r="M14" t="str">
            <v>No</v>
          </cell>
          <cell r="N14" t="str">
            <v>Reverse</v>
          </cell>
          <cell r="O14">
            <v>61.07</v>
          </cell>
          <cell r="P14">
            <v>42186</v>
          </cell>
          <cell r="Q14">
            <v>91.56</v>
          </cell>
          <cell r="R14">
            <v>42217</v>
          </cell>
          <cell r="S14">
            <v>1500</v>
          </cell>
          <cell r="T14">
            <v>31</v>
          </cell>
          <cell r="U14">
            <v>45735</v>
          </cell>
          <cell r="V14">
            <v>1475.3225806451612</v>
          </cell>
          <cell r="W14">
            <v>0</v>
          </cell>
          <cell r="X14">
            <v>45735</v>
          </cell>
          <cell r="Y14">
            <v>1103</v>
          </cell>
          <cell r="AB14">
            <v>18161</v>
          </cell>
          <cell r="AD14">
            <v>19264</v>
          </cell>
          <cell r="AE14">
            <v>19264</v>
          </cell>
          <cell r="AF14">
            <v>26471</v>
          </cell>
          <cell r="AG14">
            <v>0.57879086039138516</v>
          </cell>
        </row>
        <row r="15">
          <cell r="A15">
            <v>13</v>
          </cell>
          <cell r="B15" t="str">
            <v>Industrial Estate</v>
          </cell>
          <cell r="C15" t="str">
            <v>Industrial Estate</v>
          </cell>
          <cell r="D15" t="str">
            <v>ADAB</v>
          </cell>
          <cell r="E15" t="str">
            <v>ORBS4890</v>
          </cell>
          <cell r="F15">
            <v>42220</v>
          </cell>
          <cell r="G15" t="str">
            <v>Pos</v>
          </cell>
          <cell r="H15" t="str">
            <v>Pos</v>
          </cell>
          <cell r="I15" t="str">
            <v>Pos</v>
          </cell>
          <cell r="J15" t="str">
            <v>Pos</v>
          </cell>
          <cell r="K15" t="str">
            <v>Pos</v>
          </cell>
          <cell r="L15" t="str">
            <v>Pos</v>
          </cell>
          <cell r="M15" t="str">
            <v>No</v>
          </cell>
          <cell r="N15" t="str">
            <v>Reverse</v>
          </cell>
          <cell r="O15">
            <v>2361.84</v>
          </cell>
          <cell r="P15">
            <v>42186</v>
          </cell>
          <cell r="Q15">
            <v>2923.82</v>
          </cell>
          <cell r="R15">
            <v>42217</v>
          </cell>
          <cell r="S15">
            <v>3000</v>
          </cell>
          <cell r="T15">
            <v>31</v>
          </cell>
          <cell r="U15">
            <v>1685940</v>
          </cell>
          <cell r="V15">
            <v>54385.161290322583</v>
          </cell>
          <cell r="W15">
            <v>0</v>
          </cell>
          <cell r="X15">
            <v>1685940</v>
          </cell>
          <cell r="Y15">
            <v>446384</v>
          </cell>
          <cell r="AB15">
            <v>281918</v>
          </cell>
          <cell r="AC15">
            <v>229739.2</v>
          </cell>
          <cell r="AD15">
            <v>958041.2</v>
          </cell>
          <cell r="AE15">
            <v>958041.2</v>
          </cell>
          <cell r="AF15">
            <v>727898.8</v>
          </cell>
          <cell r="AG15">
            <v>0.4317465627483778</v>
          </cell>
        </row>
        <row r="16">
          <cell r="A16">
            <v>14</v>
          </cell>
          <cell r="C16" t="str">
            <v>Gangadharpali</v>
          </cell>
          <cell r="D16" t="str">
            <v>ADAC</v>
          </cell>
          <cell r="T16">
            <v>0</v>
          </cell>
          <cell r="U16">
            <v>0</v>
          </cell>
          <cell r="V16" t="e">
            <v>#DIV/0!</v>
          </cell>
          <cell r="W16" t="e">
            <v>#DIV/0!</v>
          </cell>
          <cell r="X16" t="e">
            <v>#DIV/0!</v>
          </cell>
          <cell r="AD16">
            <v>0</v>
          </cell>
          <cell r="AF16" t="e">
            <v>#DIV/0!</v>
          </cell>
          <cell r="AG16" t="e">
            <v>#DIV/0!</v>
          </cell>
        </row>
        <row r="17">
          <cell r="A17">
            <v>15</v>
          </cell>
          <cell r="C17" t="str">
            <v>Town</v>
          </cell>
          <cell r="D17" t="str">
            <v>ADAA</v>
          </cell>
          <cell r="E17" t="str">
            <v>ORBS4789</v>
          </cell>
          <cell r="F17">
            <v>42226</v>
          </cell>
          <cell r="G17" t="str">
            <v>Pos</v>
          </cell>
          <cell r="H17" t="str">
            <v>Pos</v>
          </cell>
          <cell r="I17" t="str">
            <v>Pos</v>
          </cell>
          <cell r="J17" t="str">
            <v>Pos</v>
          </cell>
          <cell r="K17" t="str">
            <v>Pos</v>
          </cell>
          <cell r="L17" t="str">
            <v>Pos</v>
          </cell>
          <cell r="M17" t="str">
            <v>No</v>
          </cell>
          <cell r="N17" t="str">
            <v>Reverse</v>
          </cell>
          <cell r="O17">
            <v>2311.09</v>
          </cell>
          <cell r="P17">
            <v>42186</v>
          </cell>
          <cell r="Q17">
            <v>2794.9</v>
          </cell>
          <cell r="R17">
            <v>42217</v>
          </cell>
          <cell r="S17">
            <v>1500</v>
          </cell>
          <cell r="T17">
            <v>31</v>
          </cell>
          <cell r="U17">
            <v>725714.99999999988</v>
          </cell>
          <cell r="V17">
            <v>23410.161290322576</v>
          </cell>
          <cell r="W17">
            <v>0</v>
          </cell>
          <cell r="X17">
            <v>725714.99999999988</v>
          </cell>
          <cell r="Y17">
            <v>76457</v>
          </cell>
          <cell r="AB17">
            <v>45232</v>
          </cell>
          <cell r="AC17">
            <v>96904</v>
          </cell>
          <cell r="AD17">
            <v>218593</v>
          </cell>
          <cell r="AE17">
            <v>218593</v>
          </cell>
          <cell r="AF17">
            <v>507121.99999999988</v>
          </cell>
          <cell r="AG17">
            <v>0.69878946969540379</v>
          </cell>
        </row>
        <row r="18">
          <cell r="A18">
            <v>16</v>
          </cell>
          <cell r="B18" t="str">
            <v>Lathikata</v>
          </cell>
          <cell r="C18" t="str">
            <v>Morden India-I</v>
          </cell>
          <cell r="D18" t="str">
            <v>AIAA</v>
          </cell>
          <cell r="E18" t="str">
            <v>WES50443</v>
          </cell>
          <cell r="F18">
            <v>42222</v>
          </cell>
          <cell r="G18" t="str">
            <v>Pos</v>
          </cell>
          <cell r="H18" t="str">
            <v>Pos</v>
          </cell>
          <cell r="I18" t="str">
            <v>Pos</v>
          </cell>
          <cell r="J18" t="str">
            <v>Pos</v>
          </cell>
          <cell r="K18" t="str">
            <v>Pos</v>
          </cell>
          <cell r="L18" t="str">
            <v>Pos</v>
          </cell>
          <cell r="M18" t="str">
            <v>No</v>
          </cell>
          <cell r="N18" t="str">
            <v>Forward</v>
          </cell>
          <cell r="O18">
            <v>310.85000000000002</v>
          </cell>
          <cell r="P18">
            <v>42186</v>
          </cell>
          <cell r="Q18">
            <v>625.94000000000005</v>
          </cell>
          <cell r="R18">
            <v>42217</v>
          </cell>
          <cell r="S18">
            <v>4000</v>
          </cell>
          <cell r="T18">
            <v>31</v>
          </cell>
          <cell r="U18">
            <v>1260360.0000000002</v>
          </cell>
          <cell r="V18">
            <v>40656.774193548394</v>
          </cell>
          <cell r="W18">
            <v>0</v>
          </cell>
          <cell r="X18">
            <v>1260360.0000000002</v>
          </cell>
          <cell r="Y18">
            <v>483246</v>
          </cell>
          <cell r="AB18">
            <v>68889</v>
          </cell>
          <cell r="AD18">
            <v>552135</v>
          </cell>
          <cell r="AE18">
            <v>552135</v>
          </cell>
          <cell r="AF18">
            <v>708225.00000000023</v>
          </cell>
          <cell r="AG18">
            <v>0.56192278396648587</v>
          </cell>
        </row>
        <row r="19">
          <cell r="A19">
            <v>17</v>
          </cell>
          <cell r="C19" t="str">
            <v>Banki</v>
          </cell>
          <cell r="D19" t="str">
            <v>AIAC</v>
          </cell>
          <cell r="E19" t="str">
            <v>WES50442</v>
          </cell>
          <cell r="F19">
            <v>42222</v>
          </cell>
          <cell r="G19" t="str">
            <v>Pos</v>
          </cell>
          <cell r="H19" t="str">
            <v>Pos</v>
          </cell>
          <cell r="I19" t="str">
            <v>Pos</v>
          </cell>
          <cell r="J19" t="str">
            <v>Pos</v>
          </cell>
          <cell r="K19" t="str">
            <v>Pos</v>
          </cell>
          <cell r="L19" t="str">
            <v>Pos</v>
          </cell>
          <cell r="M19" t="str">
            <v>No</v>
          </cell>
          <cell r="N19" t="str">
            <v>Reverse</v>
          </cell>
          <cell r="O19">
            <v>59.02</v>
          </cell>
          <cell r="P19">
            <v>42186</v>
          </cell>
          <cell r="Q19">
            <v>124.59</v>
          </cell>
          <cell r="R19">
            <v>42217</v>
          </cell>
          <cell r="S19">
            <v>10000</v>
          </cell>
          <cell r="T19">
            <v>31</v>
          </cell>
          <cell r="U19">
            <v>655699.99999999988</v>
          </cell>
          <cell r="V19">
            <v>21151.612903225803</v>
          </cell>
          <cell r="W19">
            <v>0</v>
          </cell>
          <cell r="X19">
            <v>655699.99999999988</v>
          </cell>
          <cell r="Y19">
            <v>334865</v>
          </cell>
          <cell r="AB19">
            <v>14412</v>
          </cell>
          <cell r="AD19">
            <v>349277</v>
          </cell>
          <cell r="AE19">
            <v>349277</v>
          </cell>
          <cell r="AF19">
            <v>306422.99999999988</v>
          </cell>
          <cell r="AG19">
            <v>0.46732194601189558</v>
          </cell>
        </row>
        <row r="20">
          <cell r="A20">
            <v>18</v>
          </cell>
          <cell r="C20" t="str">
            <v>Morden India-II</v>
          </cell>
          <cell r="D20" t="str">
            <v>AIAB</v>
          </cell>
          <cell r="E20" t="str">
            <v>WSC07576</v>
          </cell>
          <cell r="F20">
            <v>42226</v>
          </cell>
          <cell r="G20" t="str">
            <v>Pos</v>
          </cell>
          <cell r="H20" t="str">
            <v>No value</v>
          </cell>
          <cell r="I20" t="str">
            <v>Pos</v>
          </cell>
          <cell r="J20" t="str">
            <v>Pos</v>
          </cell>
          <cell r="K20" t="str">
            <v>No Value</v>
          </cell>
          <cell r="L20" t="str">
            <v>Neg</v>
          </cell>
          <cell r="M20" t="str">
            <v>No</v>
          </cell>
          <cell r="N20" t="str">
            <v>Forward</v>
          </cell>
          <cell r="O20">
            <v>25105.96</v>
          </cell>
          <cell r="P20">
            <v>42186</v>
          </cell>
          <cell r="Q20">
            <v>25451.52</v>
          </cell>
          <cell r="R20">
            <v>42217</v>
          </cell>
          <cell r="S20">
            <v>4000</v>
          </cell>
          <cell r="T20">
            <v>31</v>
          </cell>
          <cell r="U20">
            <v>1382240.0000000051</v>
          </cell>
          <cell r="V20">
            <v>44588.387096774357</v>
          </cell>
          <cell r="W20">
            <v>0</v>
          </cell>
          <cell r="X20">
            <v>1382240.0000000051</v>
          </cell>
          <cell r="Y20">
            <v>934346</v>
          </cell>
          <cell r="AB20">
            <v>147949</v>
          </cell>
          <cell r="AC20">
            <v>23166</v>
          </cell>
          <cell r="AD20">
            <v>1105461</v>
          </cell>
          <cell r="AE20">
            <v>1105461</v>
          </cell>
          <cell r="AF20">
            <v>276779.00000000512</v>
          </cell>
          <cell r="AG20">
            <v>0.20023946637342582</v>
          </cell>
        </row>
        <row r="21">
          <cell r="A21">
            <v>19</v>
          </cell>
          <cell r="B21" t="str">
            <v>Bonai</v>
          </cell>
          <cell r="C21" t="str">
            <v>Kenaveta</v>
          </cell>
          <cell r="D21" t="str">
            <v>AJAA</v>
          </cell>
          <cell r="E21" t="str">
            <v>WSC33015</v>
          </cell>
          <cell r="F21">
            <v>42226</v>
          </cell>
          <cell r="G21" t="str">
            <v>Pos</v>
          </cell>
          <cell r="H21" t="str">
            <v>Neg</v>
          </cell>
          <cell r="I21" t="str">
            <v>Pos</v>
          </cell>
          <cell r="J21" t="str">
            <v>Pos</v>
          </cell>
          <cell r="K21" t="str">
            <v>Neg</v>
          </cell>
          <cell r="L21" t="str">
            <v>Pos</v>
          </cell>
          <cell r="M21" t="str">
            <v>No</v>
          </cell>
          <cell r="O21">
            <v>783.64</v>
          </cell>
          <cell r="P21">
            <v>42186</v>
          </cell>
          <cell r="Q21">
            <v>794.52</v>
          </cell>
          <cell r="R21">
            <v>42217</v>
          </cell>
          <cell r="S21">
            <v>20000</v>
          </cell>
          <cell r="T21">
            <v>31</v>
          </cell>
          <cell r="U21">
            <v>217599.99999999991</v>
          </cell>
          <cell r="V21">
            <v>7019.3548387096744</v>
          </cell>
          <cell r="W21">
            <v>0</v>
          </cell>
          <cell r="X21">
            <v>217599.99999999991</v>
          </cell>
          <cell r="Z21">
            <v>489543</v>
          </cell>
          <cell r="AA21">
            <v>240967</v>
          </cell>
          <cell r="AB21">
            <v>49000</v>
          </cell>
          <cell r="AC21">
            <v>45564</v>
          </cell>
          <cell r="AD21">
            <v>459819</v>
          </cell>
          <cell r="AE21">
            <v>459819</v>
          </cell>
          <cell r="AF21">
            <v>-242219.00000000009</v>
          </cell>
          <cell r="AG21">
            <v>-1.1131387867647067</v>
          </cell>
        </row>
        <row r="22">
          <cell r="A22">
            <v>20</v>
          </cell>
          <cell r="C22" t="str">
            <v>Gogua</v>
          </cell>
          <cell r="D22" t="str">
            <v>AJAC</v>
          </cell>
          <cell r="E22" t="str">
            <v>GJU61961</v>
          </cell>
          <cell r="F22" t="str">
            <v>No Dump</v>
          </cell>
          <cell r="O22">
            <v>2848.84</v>
          </cell>
          <cell r="P22">
            <v>42186</v>
          </cell>
          <cell r="Q22">
            <v>2945.59</v>
          </cell>
          <cell r="R22">
            <v>42217</v>
          </cell>
          <cell r="S22">
            <v>2000</v>
          </cell>
          <cell r="T22">
            <v>31</v>
          </cell>
          <cell r="U22">
            <v>193500</v>
          </cell>
          <cell r="V22">
            <v>6241.9354838709678</v>
          </cell>
          <cell r="W22">
            <v>0</v>
          </cell>
          <cell r="X22">
            <v>193500</v>
          </cell>
          <cell r="Y22">
            <v>318</v>
          </cell>
          <cell r="Z22">
            <v>288</v>
          </cell>
          <cell r="AA22">
            <v>8878</v>
          </cell>
          <cell r="AB22">
            <v>30974</v>
          </cell>
          <cell r="AD22">
            <v>35875</v>
          </cell>
          <cell r="AE22">
            <v>35875</v>
          </cell>
          <cell r="AF22">
            <v>157625</v>
          </cell>
          <cell r="AG22">
            <v>0.81459948320413433</v>
          </cell>
        </row>
        <row r="23">
          <cell r="A23">
            <v>21</v>
          </cell>
          <cell r="C23" t="str">
            <v>Town</v>
          </cell>
          <cell r="D23" t="str">
            <v>AJAD</v>
          </cell>
          <cell r="E23" t="str">
            <v>WSC07671</v>
          </cell>
          <cell r="F23" t="str">
            <v>No Dump</v>
          </cell>
          <cell r="O23">
            <v>17452.63</v>
          </cell>
          <cell r="P23">
            <v>42186</v>
          </cell>
          <cell r="Q23">
            <v>17601.740000000002</v>
          </cell>
          <cell r="R23">
            <v>42217</v>
          </cell>
          <cell r="S23">
            <v>4000</v>
          </cell>
          <cell r="T23">
            <v>31</v>
          </cell>
          <cell r="U23">
            <v>596440.00000000233</v>
          </cell>
          <cell r="V23">
            <v>19240.000000000076</v>
          </cell>
          <cell r="W23">
            <v>0</v>
          </cell>
          <cell r="X23">
            <v>596440.00000000233</v>
          </cell>
          <cell r="Y23">
            <v>271976</v>
          </cell>
          <cell r="AA23">
            <v>367</v>
          </cell>
          <cell r="AB23">
            <v>49005</v>
          </cell>
          <cell r="AD23">
            <v>321164.5</v>
          </cell>
          <cell r="AE23">
            <v>321164.5</v>
          </cell>
          <cell r="AF23">
            <v>275275.50000000233</v>
          </cell>
          <cell r="AG23">
            <v>0.46153091677285435</v>
          </cell>
        </row>
        <row r="24">
          <cell r="A24">
            <v>22</v>
          </cell>
          <cell r="C24" t="str">
            <v>Gurundia</v>
          </cell>
          <cell r="D24" t="str">
            <v>AJAB</v>
          </cell>
          <cell r="E24" t="str">
            <v>GJU61970</v>
          </cell>
          <cell r="F24" t="str">
            <v>No Dump</v>
          </cell>
          <cell r="O24">
            <v>5606.29</v>
          </cell>
          <cell r="P24">
            <v>42186</v>
          </cell>
          <cell r="Q24">
            <v>5898.2</v>
          </cell>
          <cell r="R24">
            <v>42217</v>
          </cell>
          <cell r="S24">
            <v>2000</v>
          </cell>
          <cell r="T24">
            <v>31</v>
          </cell>
          <cell r="U24">
            <v>583819.99999999977</v>
          </cell>
          <cell r="V24">
            <v>18832.903225806444</v>
          </cell>
          <cell r="W24">
            <v>0</v>
          </cell>
          <cell r="X24">
            <v>583819.99999999977</v>
          </cell>
          <cell r="AA24">
            <v>309378</v>
          </cell>
          <cell r="AB24">
            <v>58316</v>
          </cell>
          <cell r="AD24">
            <v>213005</v>
          </cell>
          <cell r="AE24">
            <v>213005</v>
          </cell>
          <cell r="AF24">
            <v>370814.99999999977</v>
          </cell>
          <cell r="AG24">
            <v>0.6351529581035249</v>
          </cell>
        </row>
        <row r="25">
          <cell r="A25">
            <v>23</v>
          </cell>
          <cell r="B25" t="str">
            <v>Rajamunda</v>
          </cell>
          <cell r="C25" t="str">
            <v>Darjing</v>
          </cell>
          <cell r="D25" t="str">
            <v>AJCC</v>
          </cell>
          <cell r="E25" t="str">
            <v>WES50445</v>
          </cell>
          <cell r="F25">
            <v>42222</v>
          </cell>
          <cell r="G25" t="str">
            <v>Pos</v>
          </cell>
          <cell r="H25" t="str">
            <v>Pos</v>
          </cell>
          <cell r="I25" t="str">
            <v>Pos</v>
          </cell>
          <cell r="J25" t="str">
            <v>Pos</v>
          </cell>
          <cell r="K25" t="str">
            <v>Pos</v>
          </cell>
          <cell r="L25" t="str">
            <v>Pos</v>
          </cell>
          <cell r="M25" t="str">
            <v>No</v>
          </cell>
          <cell r="N25" t="str">
            <v>Forward</v>
          </cell>
          <cell r="O25">
            <v>1.17</v>
          </cell>
          <cell r="P25">
            <v>42186</v>
          </cell>
          <cell r="Q25">
            <v>16.36</v>
          </cell>
          <cell r="R25">
            <v>42217</v>
          </cell>
          <cell r="S25">
            <v>20000</v>
          </cell>
          <cell r="T25">
            <v>31</v>
          </cell>
          <cell r="U25">
            <v>303800</v>
          </cell>
          <cell r="V25">
            <v>9800</v>
          </cell>
          <cell r="W25">
            <v>0</v>
          </cell>
          <cell r="X25">
            <v>303800</v>
          </cell>
          <cell r="Z25">
            <v>223611</v>
          </cell>
          <cell r="AB25">
            <v>41095</v>
          </cell>
          <cell r="AC25">
            <v>26090</v>
          </cell>
          <cell r="AD25">
            <v>178990.5</v>
          </cell>
          <cell r="AE25">
            <v>178990.5</v>
          </cell>
          <cell r="AF25">
            <v>124809.5</v>
          </cell>
          <cell r="AG25">
            <v>0.41082784726793942</v>
          </cell>
        </row>
        <row r="26">
          <cell r="A26">
            <v>24</v>
          </cell>
          <cell r="C26" t="str">
            <v>Roxy</v>
          </cell>
          <cell r="D26" t="str">
            <v>AJCD</v>
          </cell>
          <cell r="E26" t="str">
            <v>UPU07783</v>
          </cell>
          <cell r="F26" t="str">
            <v>No Dump</v>
          </cell>
          <cell r="O26">
            <v>396.7</v>
          </cell>
          <cell r="P26">
            <v>42186</v>
          </cell>
          <cell r="Q26">
            <v>854.49</v>
          </cell>
          <cell r="R26">
            <v>42217</v>
          </cell>
          <cell r="S26">
            <v>1000</v>
          </cell>
          <cell r="T26">
            <v>31</v>
          </cell>
          <cell r="U26">
            <v>457790</v>
          </cell>
          <cell r="V26">
            <v>14767.41935483871</v>
          </cell>
          <cell r="W26">
            <v>0</v>
          </cell>
          <cell r="X26">
            <v>457790</v>
          </cell>
          <cell r="Z26">
            <v>477041</v>
          </cell>
          <cell r="AB26">
            <v>57641</v>
          </cell>
          <cell r="AD26">
            <v>296161.5</v>
          </cell>
          <cell r="AE26">
            <v>296161.5</v>
          </cell>
          <cell r="AF26">
            <v>161628.5</v>
          </cell>
          <cell r="AG26">
            <v>0.35306253959238953</v>
          </cell>
        </row>
        <row r="27">
          <cell r="A27">
            <v>25</v>
          </cell>
          <cell r="C27" t="str">
            <v>Lahunipada</v>
          </cell>
          <cell r="D27" t="str">
            <v>AJCA</v>
          </cell>
          <cell r="E27" t="str">
            <v>GJU61980</v>
          </cell>
          <cell r="F27" t="str">
            <v>No Dump</v>
          </cell>
          <cell r="O27">
            <v>871.04</v>
          </cell>
          <cell r="P27">
            <v>42186</v>
          </cell>
          <cell r="Q27">
            <v>1030.02</v>
          </cell>
          <cell r="R27">
            <v>42217</v>
          </cell>
          <cell r="S27">
            <v>2000</v>
          </cell>
          <cell r="T27">
            <v>31</v>
          </cell>
          <cell r="U27">
            <v>317960.00000000006</v>
          </cell>
          <cell r="V27">
            <v>10256.774193548388</v>
          </cell>
          <cell r="W27">
            <v>0</v>
          </cell>
          <cell r="X27">
            <v>317960.00000000006</v>
          </cell>
          <cell r="Y27">
            <v>219504</v>
          </cell>
          <cell r="AA27">
            <v>106429</v>
          </cell>
          <cell r="AB27">
            <v>25226</v>
          </cell>
          <cell r="AD27">
            <v>297944.5</v>
          </cell>
          <cell r="AE27">
            <v>297944.5</v>
          </cell>
          <cell r="AF27">
            <v>20015.500000000058</v>
          </cell>
          <cell r="AG27">
            <v>6.2949742105925452E-2</v>
          </cell>
        </row>
        <row r="28">
          <cell r="A28">
            <v>26</v>
          </cell>
          <cell r="C28" t="str">
            <v>Lalei</v>
          </cell>
          <cell r="D28" t="str">
            <v>AJCB</v>
          </cell>
          <cell r="E28" t="str">
            <v>GJU61971</v>
          </cell>
          <cell r="F28" t="str">
            <v>No Dump</v>
          </cell>
          <cell r="O28">
            <v>1043.6500000000001</v>
          </cell>
          <cell r="P28">
            <v>42186</v>
          </cell>
          <cell r="Q28">
            <v>1177.44</v>
          </cell>
          <cell r="R28">
            <v>42217</v>
          </cell>
          <cell r="S28">
            <v>4000</v>
          </cell>
          <cell r="T28">
            <v>31</v>
          </cell>
          <cell r="U28">
            <v>535159.99999999988</v>
          </cell>
          <cell r="V28">
            <v>17263.22580645161</v>
          </cell>
          <cell r="W28">
            <v>0</v>
          </cell>
          <cell r="X28">
            <v>535159.99999999988</v>
          </cell>
          <cell r="Y28">
            <v>39857</v>
          </cell>
          <cell r="AA28">
            <v>219020</v>
          </cell>
          <cell r="AB28">
            <v>2731</v>
          </cell>
          <cell r="AC28">
            <v>56076</v>
          </cell>
          <cell r="AD28">
            <v>208174</v>
          </cell>
          <cell r="AE28">
            <v>208174</v>
          </cell>
          <cell r="AF28">
            <v>326985.99999999988</v>
          </cell>
          <cell r="AG28">
            <v>0.61100605426414523</v>
          </cell>
        </row>
        <row r="29">
          <cell r="A29">
            <v>27</v>
          </cell>
          <cell r="B29" t="str">
            <v>Mahuldiha</v>
          </cell>
          <cell r="C29" t="str">
            <v>Kuliposh</v>
          </cell>
          <cell r="D29" t="str">
            <v>NCAB</v>
          </cell>
          <cell r="E29" t="str">
            <v>WSC13196</v>
          </cell>
          <cell r="F29" t="str">
            <v>No Dump</v>
          </cell>
          <cell r="O29">
            <v>10985.15</v>
          </cell>
          <cell r="P29">
            <v>42186</v>
          </cell>
          <cell r="Q29">
            <v>11071.31</v>
          </cell>
          <cell r="R29">
            <v>42217</v>
          </cell>
          <cell r="S29">
            <v>4000</v>
          </cell>
          <cell r="T29">
            <v>31</v>
          </cell>
          <cell r="U29">
            <v>344639.99999999942</v>
          </cell>
          <cell r="V29">
            <v>11117.41935483869</v>
          </cell>
          <cell r="W29">
            <v>0</v>
          </cell>
          <cell r="X29">
            <v>344639.99999999942</v>
          </cell>
          <cell r="Y29">
            <v>8323</v>
          </cell>
          <cell r="AA29">
            <v>247063</v>
          </cell>
          <cell r="AB29">
            <v>51598</v>
          </cell>
          <cell r="AD29">
            <v>183452.5</v>
          </cell>
          <cell r="AE29">
            <v>183452.5</v>
          </cell>
          <cell r="AF29">
            <v>161187.49999999942</v>
          </cell>
          <cell r="AG29">
            <v>0.46769817780872702</v>
          </cell>
        </row>
        <row r="30">
          <cell r="A30">
            <v>28</v>
          </cell>
          <cell r="C30" t="str">
            <v>Badgaon</v>
          </cell>
          <cell r="D30" t="str">
            <v>NCAA</v>
          </cell>
          <cell r="E30" t="str">
            <v>WSC07738</v>
          </cell>
          <cell r="F30" t="str">
            <v>No Dump</v>
          </cell>
          <cell r="O30">
            <v>5093.95</v>
          </cell>
          <cell r="P30">
            <v>42186</v>
          </cell>
          <cell r="Q30">
            <v>5187.09</v>
          </cell>
          <cell r="R30">
            <v>42217</v>
          </cell>
          <cell r="S30">
            <v>4000</v>
          </cell>
          <cell r="T30">
            <v>31</v>
          </cell>
          <cell r="U30">
            <v>372560.00000000128</v>
          </cell>
          <cell r="V30">
            <v>12018.064516129074</v>
          </cell>
          <cell r="W30">
            <v>0</v>
          </cell>
          <cell r="X30">
            <v>372560.00000000128</v>
          </cell>
          <cell r="Z30">
            <v>199126</v>
          </cell>
          <cell r="AB30">
            <v>35102</v>
          </cell>
          <cell r="AD30">
            <v>134665</v>
          </cell>
          <cell r="AE30">
            <v>134665</v>
          </cell>
          <cell r="AF30">
            <v>237895.00000000128</v>
          </cell>
          <cell r="AG30">
            <v>0.63854144298905002</v>
          </cell>
        </row>
        <row r="31">
          <cell r="A31">
            <v>29</v>
          </cell>
          <cell r="B31" t="str">
            <v>Koira</v>
          </cell>
          <cell r="C31" t="str">
            <v>Koira- Kalta</v>
          </cell>
          <cell r="D31" t="str">
            <v>EABA</v>
          </cell>
          <cell r="E31" t="str">
            <v>WSC33020</v>
          </cell>
          <cell r="F31" t="str">
            <v>No Dump</v>
          </cell>
          <cell r="O31">
            <v>4282</v>
          </cell>
          <cell r="P31">
            <v>42181</v>
          </cell>
          <cell r="Q31">
            <v>4305</v>
          </cell>
          <cell r="R31">
            <v>42210</v>
          </cell>
          <cell r="S31">
            <v>8000</v>
          </cell>
          <cell r="T31">
            <v>29</v>
          </cell>
          <cell r="U31">
            <v>184000</v>
          </cell>
          <cell r="V31">
            <v>6344.8275862068967</v>
          </cell>
          <cell r="W31">
            <v>12689.655172413793</v>
          </cell>
          <cell r="X31">
            <v>196689.6551724138</v>
          </cell>
          <cell r="Y31">
            <v>123240</v>
          </cell>
          <cell r="Z31">
            <v>97686</v>
          </cell>
          <cell r="AB31">
            <v>71997</v>
          </cell>
          <cell r="AC31">
            <v>198472</v>
          </cell>
          <cell r="AD31">
            <v>442552</v>
          </cell>
          <cell r="AE31">
            <v>442552</v>
          </cell>
          <cell r="AF31">
            <v>-245862.3448275862</v>
          </cell>
          <cell r="AG31">
            <v>-1.2500014025245441</v>
          </cell>
        </row>
        <row r="32">
          <cell r="A32">
            <v>30</v>
          </cell>
          <cell r="C32" t="str">
            <v>Industry-I</v>
          </cell>
          <cell r="D32" t="str">
            <v>EABB</v>
          </cell>
          <cell r="AB32">
            <v>24448</v>
          </cell>
          <cell r="AC32">
            <v>7264</v>
          </cell>
          <cell r="AD32">
            <v>31712</v>
          </cell>
          <cell r="AE32">
            <v>31712</v>
          </cell>
        </row>
        <row r="33">
          <cell r="A33">
            <v>31</v>
          </cell>
          <cell r="C33" t="str">
            <v>Industry-II</v>
          </cell>
          <cell r="D33" t="str">
            <v>EABC</v>
          </cell>
          <cell r="AC33">
            <v>34564</v>
          </cell>
          <cell r="AD33">
            <v>34564</v>
          </cell>
          <cell r="AE33">
            <v>34564</v>
          </cell>
        </row>
        <row r="34">
          <cell r="A34">
            <v>32</v>
          </cell>
          <cell r="B34" t="str">
            <v xml:space="preserve">Tensa </v>
          </cell>
          <cell r="C34" t="str">
            <v xml:space="preserve">Tensa </v>
          </cell>
          <cell r="D34" t="str">
            <v>EAAA</v>
          </cell>
          <cell r="E34" t="str">
            <v>WSC33011</v>
          </cell>
          <cell r="F34" t="str">
            <v>No Dump</v>
          </cell>
          <cell r="Y34">
            <v>209151</v>
          </cell>
          <cell r="Z34">
            <v>88567</v>
          </cell>
          <cell r="AB34">
            <v>204828</v>
          </cell>
          <cell r="AC34">
            <v>223640</v>
          </cell>
          <cell r="AD34">
            <v>681902.5</v>
          </cell>
          <cell r="AE34">
            <v>681902.5</v>
          </cell>
        </row>
        <row r="35">
          <cell r="A35">
            <v>33</v>
          </cell>
          <cell r="C35" t="str">
            <v>BIM</v>
          </cell>
          <cell r="D35" t="str">
            <v>EAAB</v>
          </cell>
          <cell r="E35" t="str">
            <v>WSC16736</v>
          </cell>
          <cell r="F35" t="str">
            <v>No Dump</v>
          </cell>
          <cell r="O35">
            <v>42605.34</v>
          </cell>
          <cell r="P35">
            <v>42181</v>
          </cell>
          <cell r="Q35">
            <v>42902.79</v>
          </cell>
          <cell r="R35">
            <v>42209</v>
          </cell>
          <cell r="S35">
            <v>4000</v>
          </cell>
          <cell r="T35">
            <v>28</v>
          </cell>
          <cell r="U35">
            <v>1189800.0000000175</v>
          </cell>
          <cell r="V35">
            <v>42492.857142857763</v>
          </cell>
          <cell r="W35">
            <v>127478.57142857328</v>
          </cell>
          <cell r="X35">
            <v>1317278.5714285907</v>
          </cell>
          <cell r="Y35">
            <v>5545</v>
          </cell>
          <cell r="Z35">
            <v>11713</v>
          </cell>
          <cell r="AB35">
            <v>901</v>
          </cell>
          <cell r="AC35">
            <v>1203760</v>
          </cell>
          <cell r="AD35">
            <v>1216062.5</v>
          </cell>
          <cell r="AE35">
            <v>1216062.5</v>
          </cell>
          <cell r="AF35">
            <v>101216.07142859069</v>
          </cell>
          <cell r="AG35">
            <v>7.6837256464911366E-2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B2010 PLG"/>
      <sheetName val="ZKOK6"/>
      <sheetName val="kok5 jan cls"/>
      <sheetName val="Sheet1"/>
      <sheetName val="Sheet2"/>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IM Wos08-09"/>
      <sheetName val="2009-10 45678"/>
      <sheetName val="cls"/>
      <sheetName val="pccc"/>
      <sheetName val="VG"/>
      <sheetName val="O"/>
      <sheetName val="N T K"/>
      <sheetName val="CMD"/>
      <sheetName val="CMD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Sheet1"/>
      <sheetName val="50"/>
      <sheetName val="DEC09 PLG"/>
      <sheetName val="Final wos List CMD"/>
    </sheetNames>
    <sheetDataSet>
      <sheetData sheetId="0"/>
      <sheetData sheetId="1"/>
      <sheetData sheetId="2"/>
      <sheetData sheetId="3"/>
      <sheetData sheetId="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s>
    <sheetDataSet>
      <sheetData sheetId="0">
        <row r="3">
          <cell r="F3" t="str">
            <v xml:space="preserve">01 - ANDAMAN AND NICOBAR ISLANDS </v>
          </cell>
        </row>
        <row r="4">
          <cell r="F4" t="str">
            <v xml:space="preserve">02 - ANDHRA PRADESH </v>
          </cell>
        </row>
        <row r="5">
          <cell r="F5" t="str">
            <v xml:space="preserve">03 - ARUNACHAL PRADESH </v>
          </cell>
        </row>
        <row r="6">
          <cell r="F6" t="str">
            <v xml:space="preserve">04 - ASSAM </v>
          </cell>
        </row>
        <row r="7">
          <cell r="F7" t="str">
            <v xml:space="preserve">05 - BIHAR </v>
          </cell>
        </row>
        <row r="8">
          <cell r="F8" t="str">
            <v xml:space="preserve">06 - CHANDIGARH </v>
          </cell>
        </row>
        <row r="9">
          <cell r="F9" t="str">
            <v xml:space="preserve">07 - DADRA &amp; NAGAR HAVELI </v>
          </cell>
        </row>
        <row r="10">
          <cell r="F10" t="str">
            <v xml:space="preserve">08 - DAMAN &amp; DIU </v>
          </cell>
        </row>
        <row r="11">
          <cell r="F11" t="str">
            <v xml:space="preserve">09 - DELHI </v>
          </cell>
        </row>
        <row r="12">
          <cell r="F12" t="str">
            <v xml:space="preserve">10 - GOA </v>
          </cell>
        </row>
        <row r="13">
          <cell r="F13" t="str">
            <v xml:space="preserve">11 - GUJARAT </v>
          </cell>
        </row>
        <row r="14">
          <cell r="F14" t="str">
            <v xml:space="preserve">12 - HARYANA </v>
          </cell>
        </row>
        <row r="15">
          <cell r="F15" t="str">
            <v xml:space="preserve">13 - HIMACHAL PRADESH </v>
          </cell>
        </row>
        <row r="16">
          <cell r="F16" t="str">
            <v xml:space="preserve">14 - JAMMU &amp; KASHMIR </v>
          </cell>
        </row>
        <row r="17">
          <cell r="F17" t="str">
            <v xml:space="preserve">15 - KARNATAKA </v>
          </cell>
        </row>
        <row r="18">
          <cell r="F18" t="str">
            <v xml:space="preserve">16 - KERALA </v>
          </cell>
        </row>
        <row r="19">
          <cell r="F19" t="str">
            <v xml:space="preserve">17 - LAKHSWADEEP </v>
          </cell>
        </row>
        <row r="20">
          <cell r="F20" t="str">
            <v xml:space="preserve">18 - MADHYA PRADESH </v>
          </cell>
        </row>
        <row r="21">
          <cell r="F21" t="str">
            <v xml:space="preserve">19 - MAHARASHTRA </v>
          </cell>
        </row>
        <row r="22">
          <cell r="F22" t="str">
            <v xml:space="preserve">20 - MANIPUR </v>
          </cell>
        </row>
        <row r="23">
          <cell r="F23" t="str">
            <v xml:space="preserve">21 - MEGHALAYA </v>
          </cell>
        </row>
        <row r="24">
          <cell r="F24" t="str">
            <v xml:space="preserve">22 - MIZORAM </v>
          </cell>
        </row>
        <row r="25">
          <cell r="F25" t="str">
            <v xml:space="preserve">23 - NAGALAND </v>
          </cell>
        </row>
        <row r="26">
          <cell r="F26" t="str">
            <v xml:space="preserve">24 - ORISSA </v>
          </cell>
        </row>
        <row r="27">
          <cell r="F27" t="str">
            <v xml:space="preserve">25 - PONDICHERRY </v>
          </cell>
        </row>
        <row r="28">
          <cell r="F28" t="str">
            <v xml:space="preserve">26 - PUNJAB </v>
          </cell>
        </row>
        <row r="29">
          <cell r="F29" t="str">
            <v xml:space="preserve">27 - RAJASTHAN </v>
          </cell>
        </row>
        <row r="30">
          <cell r="F30" t="str">
            <v xml:space="preserve">28 - SIKKIM </v>
          </cell>
        </row>
        <row r="31">
          <cell r="F31" t="str">
            <v xml:space="preserve">29 - TAMILNADU </v>
          </cell>
        </row>
        <row r="32">
          <cell r="F32" t="str">
            <v xml:space="preserve">30 - TRIPURA </v>
          </cell>
        </row>
        <row r="33">
          <cell r="F33" t="str">
            <v xml:space="preserve">31 - UTTAR PRADESH </v>
          </cell>
        </row>
        <row r="34">
          <cell r="F34" t="str">
            <v xml:space="preserve">32 - WEST BENGAL </v>
          </cell>
        </row>
        <row r="35">
          <cell r="F35" t="str">
            <v xml:space="preserve">33 - CHHATISHGARH </v>
          </cell>
        </row>
        <row r="36">
          <cell r="F36" t="str">
            <v xml:space="preserve">34 - UTTARANCHAL </v>
          </cell>
        </row>
        <row r="37">
          <cell r="F37" t="str">
            <v>35 - JHARKHAND</v>
          </cell>
        </row>
        <row r="38">
          <cell r="F38" t="str">
            <v>99 –State outside India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1000000000000"/>
      <sheetName val="2000000000000"/>
      <sheetName val="3000000000000"/>
      <sheetName val="4000000000000"/>
      <sheetName val="5000000000000"/>
      <sheetName val="Letter"/>
      <sheetName val="1"/>
      <sheetName val="2 &amp; 3"/>
      <sheetName val="4 &amp; 5"/>
      <sheetName val="6"/>
      <sheetName val="7"/>
      <sheetName val="8"/>
      <sheetName val="9 Indiramma (CUM)"/>
      <sheetName val="10 LT abstrct"/>
      <sheetName val="11 Agl pend"/>
      <sheetName val="12 LT Pending"/>
      <sheetName val="13 LT Pen"/>
      <sheetName val="14 Indl (ABST)"/>
      <sheetName val="15 DIPC"/>
      <sheetName val="16 HT"/>
      <sheetName val="17 HT(ADDL)"/>
      <sheetName val="18  PWS"/>
      <sheetName val="19 PWS"/>
      <sheetName val="20 Tathkal"/>
      <sheetName val="21 Agl (white paper)"/>
      <sheetName val="22 New Agl"/>
      <sheetName val="23 Aquaculture (FT)"/>
      <sheetName val="24 Acheivements"/>
      <sheetName val="25 Rggvy"/>
      <sheetName val="26 Indiramma"/>
      <sheetName val="27 U AGL"/>
      <sheetName val="28 Agl F"/>
      <sheetName val="29 Capacitors"/>
      <sheetName val="30 Sub-Stations"/>
      <sheetName val="31 SEP.M.H.Q."/>
      <sheetName val="32 WSC"/>
      <sheetName val="33 SPA.PE"/>
      <sheetName val="34 MULT"/>
      <sheetName val="35 LiSCHEME"/>
      <sheetName val=" BB"/>
      <sheetName val=" DSM"/>
      <sheetName val="MPLADS"/>
      <sheetName val="acdp"/>
      <sheetName val="Sph Agls"/>
      <sheetName val="24Hrs Agls"/>
      <sheetName val="ABSTRACT"/>
      <sheetName val="IP(RELEASED)"/>
      <sheetName val="Indira prabha(PEN)"/>
      <sheetName val="scho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R"/>
      <sheetName val="all"/>
    </sheetNames>
    <sheetDataSet>
      <sheetData sheetId="0"/>
      <sheetData sheetId="1">
        <row r="2">
          <cell r="A2" t="str">
            <v>Accurate</v>
          </cell>
        </row>
        <row r="3">
          <cell r="A3" t="str">
            <v>AEI</v>
          </cell>
        </row>
        <row r="4">
          <cell r="A4" t="str">
            <v>Alstom</v>
          </cell>
        </row>
        <row r="5">
          <cell r="A5" t="str">
            <v>Andrewyula</v>
          </cell>
        </row>
        <row r="6">
          <cell r="A6" t="str">
            <v>APEX</v>
          </cell>
        </row>
        <row r="7">
          <cell r="A7" t="str">
            <v>ECE</v>
          </cell>
        </row>
        <row r="8">
          <cell r="A8" t="str">
            <v>EIUL</v>
          </cell>
        </row>
        <row r="9">
          <cell r="A9" t="str">
            <v>Electra</v>
          </cell>
        </row>
        <row r="10">
          <cell r="A10" t="str">
            <v>ETE</v>
          </cell>
        </row>
        <row r="11">
          <cell r="A11" t="str">
            <v>Hackbridge</v>
          </cell>
        </row>
        <row r="12">
          <cell r="A12" t="str">
            <v>HHE</v>
          </cell>
        </row>
        <row r="13">
          <cell r="A13" t="str">
            <v>IMP</v>
          </cell>
        </row>
        <row r="14">
          <cell r="A14" t="str">
            <v>Indotech</v>
          </cell>
        </row>
        <row r="15">
          <cell r="A15" t="str">
            <v>Kirloskar</v>
          </cell>
        </row>
        <row r="16">
          <cell r="A16" t="str">
            <v>KK Rao</v>
          </cell>
        </row>
        <row r="17">
          <cell r="A17" t="str">
            <v>KTE</v>
          </cell>
        </row>
        <row r="18">
          <cell r="A18" t="str">
            <v>Marson</v>
          </cell>
        </row>
        <row r="19">
          <cell r="A19" t="str">
            <v>PETE</v>
          </cell>
        </row>
        <row r="20">
          <cell r="A20" t="str">
            <v>Radhika</v>
          </cell>
        </row>
        <row r="21">
          <cell r="A21" t="str">
            <v>Ramakrishna</v>
          </cell>
        </row>
        <row r="22">
          <cell r="A22" t="str">
            <v>RIMA</v>
          </cell>
        </row>
        <row r="23">
          <cell r="A23" t="str">
            <v>SPEC</v>
          </cell>
        </row>
        <row r="24">
          <cell r="A24" t="str">
            <v>SSE</v>
          </cell>
        </row>
        <row r="25">
          <cell r="A25" t="str">
            <v>Star - Delta</v>
          </cell>
        </row>
        <row r="26">
          <cell r="A26" t="str">
            <v>STEL</v>
          </cell>
        </row>
        <row r="27">
          <cell r="A27" t="str">
            <v>UT</v>
          </cell>
        </row>
        <row r="28">
          <cell r="A28" t="str">
            <v>VE</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master_D"/>
      <sheetName val="RRKL"/>
      <sheetName val="RRKL SADAR"/>
      <sheetName val="RAJ"/>
      <sheetName val="SND"/>
      <sheetName val="RKL CIRCLE"/>
      <sheetName val="SBP"/>
      <sheetName val="SBP(E)"/>
      <sheetName val="JGH"/>
      <sheetName val="BRED"/>
      <sheetName val="DGH"/>
      <sheetName val="SBP CIRCLE"/>
      <sheetName val="BGH"/>
      <sheetName val="BGHW"/>
      <sheetName val="BGH CIRCLE"/>
      <sheetName val="BED"/>
      <sheetName val="SNP"/>
      <sheetName val="TED"/>
      <sheetName val="BGR CIRCLE"/>
      <sheetName val="KEED"/>
      <sheetName val="KWED"/>
      <sheetName val="NUAPADA"/>
      <sheetName val="BPT CIRCLE"/>
      <sheetName val="TPWODL"/>
    </sheetNames>
    <sheetDataSet>
      <sheetData sheetId="0"/>
      <sheetData sheetId="1"/>
      <sheetData sheetId="2">
        <row r="153">
          <cell r="F153">
            <v>0</v>
          </cell>
          <cell r="G153">
            <v>0</v>
          </cell>
          <cell r="H153">
            <v>0</v>
          </cell>
          <cell r="I153">
            <v>1</v>
          </cell>
        </row>
      </sheetData>
      <sheetData sheetId="3"/>
      <sheetData sheetId="4">
        <row r="69">
          <cell r="E69">
            <v>0.01</v>
          </cell>
        </row>
        <row r="153">
          <cell r="F153">
            <v>1</v>
          </cell>
          <cell r="G153">
            <v>0</v>
          </cell>
        </row>
      </sheetData>
      <sheetData sheetId="5">
        <row r="69">
          <cell r="E69">
            <v>1.21E-2</v>
          </cell>
        </row>
        <row r="153">
          <cell r="F153">
            <v>0</v>
          </cell>
        </row>
      </sheetData>
      <sheetData sheetId="6">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3</v>
          </cell>
          <cell r="V53">
            <v>3</v>
          </cell>
          <cell r="W53">
            <v>3</v>
          </cell>
          <cell r="X53">
            <v>4</v>
          </cell>
          <cell r="Y53">
            <v>4</v>
          </cell>
          <cell r="AA53">
            <v>4</v>
          </cell>
          <cell r="AC53">
            <v>4</v>
          </cell>
          <cell r="AF53">
            <v>4</v>
          </cell>
          <cell r="AG53">
            <v>4</v>
          </cell>
          <cell r="AH53">
            <v>4</v>
          </cell>
          <cell r="AI53">
            <v>4</v>
          </cell>
          <cell r="AJ53">
            <v>4</v>
          </cell>
          <cell r="AL53">
            <v>4</v>
          </cell>
          <cell r="AM53">
            <v>4</v>
          </cell>
          <cell r="AN53">
            <v>4</v>
          </cell>
          <cell r="AO53">
            <v>4</v>
          </cell>
          <cell r="AP53">
            <v>4</v>
          </cell>
          <cell r="AQ53">
            <v>4</v>
          </cell>
        </row>
        <row r="54">
          <cell r="C54">
            <v>7</v>
          </cell>
          <cell r="D54">
            <v>7</v>
          </cell>
          <cell r="E54">
            <v>9</v>
          </cell>
          <cell r="F54">
            <v>13</v>
          </cell>
          <cell r="G54">
            <v>13</v>
          </cell>
          <cell r="H54">
            <v>13</v>
          </cell>
          <cell r="I54">
            <v>13</v>
          </cell>
          <cell r="J54">
            <v>13</v>
          </cell>
          <cell r="K54">
            <v>13</v>
          </cell>
          <cell r="L54">
            <v>13</v>
          </cell>
          <cell r="M54">
            <v>13</v>
          </cell>
          <cell r="N54">
            <v>12</v>
          </cell>
          <cell r="O54">
            <v>12</v>
          </cell>
          <cell r="P54">
            <v>12</v>
          </cell>
          <cell r="Q54">
            <v>12</v>
          </cell>
          <cell r="R54">
            <v>12</v>
          </cell>
          <cell r="S54">
            <v>12</v>
          </cell>
          <cell r="T54">
            <v>12</v>
          </cell>
          <cell r="U54">
            <v>12</v>
          </cell>
          <cell r="V54">
            <v>12</v>
          </cell>
          <cell r="W54">
            <v>12</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cell r="AQ54">
            <v>14</v>
          </cell>
        </row>
        <row r="55">
          <cell r="C55">
            <v>30</v>
          </cell>
          <cell r="D55">
            <v>30</v>
          </cell>
          <cell r="E55">
            <v>34</v>
          </cell>
          <cell r="F55">
            <v>45</v>
          </cell>
          <cell r="G55">
            <v>45</v>
          </cell>
          <cell r="H55">
            <v>45</v>
          </cell>
          <cell r="I55">
            <v>45</v>
          </cell>
          <cell r="J55">
            <v>45</v>
          </cell>
          <cell r="K55">
            <v>45</v>
          </cell>
          <cell r="L55">
            <v>45</v>
          </cell>
          <cell r="M55">
            <v>45</v>
          </cell>
          <cell r="N55">
            <v>44</v>
          </cell>
          <cell r="O55">
            <v>44</v>
          </cell>
          <cell r="P55">
            <v>44</v>
          </cell>
          <cell r="Q55">
            <v>44</v>
          </cell>
          <cell r="R55">
            <v>44</v>
          </cell>
          <cell r="S55">
            <v>44</v>
          </cell>
          <cell r="T55">
            <v>44</v>
          </cell>
          <cell r="U55">
            <v>44</v>
          </cell>
          <cell r="V55">
            <v>44</v>
          </cell>
          <cell r="W55">
            <v>44</v>
          </cell>
          <cell r="X55">
            <v>45</v>
          </cell>
          <cell r="Y55">
            <v>45</v>
          </cell>
          <cell r="AA55">
            <v>45</v>
          </cell>
          <cell r="AC55">
            <v>45</v>
          </cell>
          <cell r="AF55">
            <v>45</v>
          </cell>
          <cell r="AG55">
            <v>45</v>
          </cell>
          <cell r="AH55">
            <v>45</v>
          </cell>
          <cell r="AI55">
            <v>45</v>
          </cell>
          <cell r="AJ55">
            <v>45</v>
          </cell>
          <cell r="AL55">
            <v>45</v>
          </cell>
          <cell r="AM55">
            <v>45</v>
          </cell>
          <cell r="AN55">
            <v>45</v>
          </cell>
          <cell r="AO55">
            <v>45</v>
          </cell>
          <cell r="AP55">
            <v>45</v>
          </cell>
          <cell r="AQ55">
            <v>45</v>
          </cell>
        </row>
        <row r="56">
          <cell r="X56">
            <v>1</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cell r="AT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5</v>
          </cell>
          <cell r="D59">
            <v>5</v>
          </cell>
          <cell r="E59">
            <v>6</v>
          </cell>
          <cell r="F59">
            <v>6</v>
          </cell>
          <cell r="G59">
            <v>7</v>
          </cell>
          <cell r="H59">
            <v>7</v>
          </cell>
          <cell r="I59">
            <v>7</v>
          </cell>
          <cell r="J59">
            <v>7</v>
          </cell>
          <cell r="K59">
            <v>7</v>
          </cell>
          <cell r="L59">
            <v>7</v>
          </cell>
          <cell r="M59">
            <v>7</v>
          </cell>
          <cell r="N59">
            <v>7</v>
          </cell>
          <cell r="O59">
            <v>7</v>
          </cell>
          <cell r="P59">
            <v>7</v>
          </cell>
          <cell r="Q59">
            <v>7</v>
          </cell>
          <cell r="R59">
            <v>7</v>
          </cell>
          <cell r="S59">
            <v>7</v>
          </cell>
          <cell r="T59">
            <v>7</v>
          </cell>
          <cell r="U59">
            <v>7</v>
          </cell>
          <cell r="V59">
            <v>7</v>
          </cell>
          <cell r="W59">
            <v>7</v>
          </cell>
          <cell r="X59">
            <v>8</v>
          </cell>
          <cell r="Y59">
            <v>8</v>
          </cell>
          <cell r="AA59">
            <v>8</v>
          </cell>
          <cell r="AC59">
            <v>9</v>
          </cell>
          <cell r="AD59">
            <v>9</v>
          </cell>
          <cell r="AE59">
            <v>9</v>
          </cell>
          <cell r="AF59">
            <v>9</v>
          </cell>
          <cell r="AG59">
            <v>8</v>
          </cell>
          <cell r="AH59">
            <v>9</v>
          </cell>
          <cell r="AI59">
            <v>10</v>
          </cell>
          <cell r="AJ59">
            <v>10</v>
          </cell>
          <cell r="AL59">
            <v>10</v>
          </cell>
          <cell r="AM59">
            <v>10</v>
          </cell>
          <cell r="AN59">
            <v>10</v>
          </cell>
          <cell r="AO59">
            <v>10</v>
          </cell>
          <cell r="AP59">
            <v>9</v>
          </cell>
          <cell r="AQ59">
            <v>9</v>
          </cell>
          <cell r="AR59">
            <v>9</v>
          </cell>
          <cell r="AS59">
            <v>9</v>
          </cell>
          <cell r="AT59">
            <v>9</v>
          </cell>
          <cell r="AU59">
            <v>9</v>
          </cell>
          <cell r="AV59">
            <v>10</v>
          </cell>
          <cell r="AW59">
            <v>10</v>
          </cell>
          <cell r="AX59">
            <v>10</v>
          </cell>
          <cell r="AY59">
            <v>10</v>
          </cell>
          <cell r="AZ59">
            <v>11</v>
          </cell>
          <cell r="BA59">
            <v>11</v>
          </cell>
          <cell r="BB59">
            <v>11</v>
          </cell>
          <cell r="BD59">
            <v>13</v>
          </cell>
        </row>
        <row r="60">
          <cell r="C60">
            <v>146</v>
          </cell>
          <cell r="D60">
            <v>132</v>
          </cell>
          <cell r="E60">
            <v>163</v>
          </cell>
          <cell r="F60">
            <v>176</v>
          </cell>
          <cell r="G60">
            <v>186</v>
          </cell>
          <cell r="H60">
            <v>192</v>
          </cell>
          <cell r="I60">
            <v>205</v>
          </cell>
          <cell r="J60">
            <v>205</v>
          </cell>
          <cell r="K60">
            <v>214</v>
          </cell>
          <cell r="L60">
            <v>215</v>
          </cell>
          <cell r="M60">
            <v>223</v>
          </cell>
          <cell r="N60">
            <v>228</v>
          </cell>
          <cell r="O60">
            <v>235</v>
          </cell>
          <cell r="P60">
            <v>244</v>
          </cell>
          <cell r="Q60">
            <v>247</v>
          </cell>
          <cell r="R60">
            <v>252</v>
          </cell>
          <cell r="S60">
            <v>256</v>
          </cell>
          <cell r="T60">
            <v>265</v>
          </cell>
          <cell r="U60">
            <v>277</v>
          </cell>
          <cell r="V60">
            <v>290</v>
          </cell>
          <cell r="W60">
            <v>294</v>
          </cell>
          <cell r="X60">
            <v>295</v>
          </cell>
          <cell r="Y60">
            <v>291</v>
          </cell>
          <cell r="AA60">
            <v>282</v>
          </cell>
          <cell r="AC60">
            <v>270</v>
          </cell>
          <cell r="AD60">
            <v>257</v>
          </cell>
          <cell r="AE60">
            <v>263</v>
          </cell>
          <cell r="AF60">
            <v>271</v>
          </cell>
          <cell r="AG60">
            <v>267</v>
          </cell>
          <cell r="AH60">
            <v>269</v>
          </cell>
          <cell r="AI60">
            <v>261</v>
          </cell>
          <cell r="AJ60">
            <v>263</v>
          </cell>
          <cell r="AL60">
            <v>270</v>
          </cell>
          <cell r="AM60">
            <v>274</v>
          </cell>
          <cell r="AN60">
            <v>279</v>
          </cell>
          <cell r="AO60">
            <v>281</v>
          </cell>
          <cell r="AP60">
            <v>286</v>
          </cell>
          <cell r="AQ60">
            <v>286</v>
          </cell>
          <cell r="AR60">
            <v>290</v>
          </cell>
          <cell r="AS60">
            <v>295</v>
          </cell>
          <cell r="AT60">
            <v>302</v>
          </cell>
          <cell r="AU60">
            <v>301</v>
          </cell>
          <cell r="AV60">
            <v>310</v>
          </cell>
          <cell r="AW60">
            <v>305</v>
          </cell>
          <cell r="AX60">
            <v>312</v>
          </cell>
          <cell r="AY60">
            <v>320</v>
          </cell>
          <cell r="AZ60">
            <v>340</v>
          </cell>
          <cell r="BA60">
            <v>362</v>
          </cell>
          <cell r="BB60">
            <v>360</v>
          </cell>
          <cell r="BD60">
            <v>400</v>
          </cell>
        </row>
        <row r="61">
          <cell r="C61">
            <v>104522</v>
          </cell>
          <cell r="D61">
            <v>106424</v>
          </cell>
          <cell r="E61">
            <v>109859</v>
          </cell>
          <cell r="F61">
            <v>110551</v>
          </cell>
          <cell r="G61">
            <v>110949</v>
          </cell>
          <cell r="H61">
            <v>111208</v>
          </cell>
          <cell r="I61">
            <v>111537</v>
          </cell>
          <cell r="J61">
            <v>111537</v>
          </cell>
          <cell r="K61">
            <v>113742</v>
          </cell>
          <cell r="L61">
            <v>112361</v>
          </cell>
          <cell r="M61">
            <v>112311</v>
          </cell>
          <cell r="N61">
            <v>115043</v>
          </cell>
          <cell r="O61">
            <v>112455</v>
          </cell>
          <cell r="P61">
            <v>119012</v>
          </cell>
          <cell r="Q61">
            <v>120217</v>
          </cell>
          <cell r="R61">
            <v>122022</v>
          </cell>
          <cell r="S61">
            <v>126790</v>
          </cell>
          <cell r="T61">
            <v>130346</v>
          </cell>
          <cell r="U61">
            <v>133716</v>
          </cell>
          <cell r="V61">
            <v>136505</v>
          </cell>
          <cell r="W61">
            <v>141827</v>
          </cell>
          <cell r="X61">
            <v>143068</v>
          </cell>
          <cell r="Y61">
            <v>154519</v>
          </cell>
          <cell r="AA61">
            <v>173966</v>
          </cell>
          <cell r="AC61">
            <v>194734</v>
          </cell>
          <cell r="AD61">
            <v>207040</v>
          </cell>
          <cell r="AE61">
            <v>222100</v>
          </cell>
          <cell r="AF61">
            <v>232327</v>
          </cell>
          <cell r="AG61">
            <v>245575</v>
          </cell>
          <cell r="AH61">
            <v>252642</v>
          </cell>
          <cell r="AI61">
            <v>259343</v>
          </cell>
          <cell r="AJ61">
            <v>268184</v>
          </cell>
          <cell r="AL61">
            <v>276914</v>
          </cell>
          <cell r="AM61">
            <v>287939</v>
          </cell>
          <cell r="AN61">
            <v>300804</v>
          </cell>
          <cell r="AO61">
            <v>305866</v>
          </cell>
          <cell r="AP61">
            <v>325528</v>
          </cell>
          <cell r="AQ61">
            <v>360317</v>
          </cell>
          <cell r="AR61">
            <v>380369</v>
          </cell>
          <cell r="AS61">
            <v>388060</v>
          </cell>
          <cell r="AT61">
            <v>411987</v>
          </cell>
          <cell r="AU61">
            <v>421112</v>
          </cell>
          <cell r="AV61">
            <v>419902</v>
          </cell>
          <cell r="AW61">
            <v>430007</v>
          </cell>
          <cell r="AX61">
            <v>431967</v>
          </cell>
          <cell r="AY61">
            <v>433329</v>
          </cell>
          <cell r="AZ61">
            <v>417237</v>
          </cell>
          <cell r="BA61">
            <v>422022</v>
          </cell>
          <cell r="BB61">
            <v>436970</v>
          </cell>
          <cell r="BD61">
            <v>424173</v>
          </cell>
        </row>
        <row r="65">
          <cell r="C65">
            <v>499.03</v>
          </cell>
          <cell r="D65">
            <v>489.22999999999996</v>
          </cell>
          <cell r="E65">
            <v>499.03</v>
          </cell>
          <cell r="F65">
            <v>468.06</v>
          </cell>
          <cell r="G65">
            <v>470.64</v>
          </cell>
          <cell r="H65">
            <v>470.64</v>
          </cell>
          <cell r="I65">
            <v>498.49</v>
          </cell>
          <cell r="J65">
            <v>498.49</v>
          </cell>
          <cell r="K65">
            <v>504.39</v>
          </cell>
          <cell r="L65">
            <v>504.39</v>
          </cell>
          <cell r="M65">
            <v>505.71999999999997</v>
          </cell>
          <cell r="N65">
            <v>505.71999999999997</v>
          </cell>
          <cell r="O65">
            <v>505.71999999999997</v>
          </cell>
          <cell r="P65">
            <v>496.81999999999994</v>
          </cell>
          <cell r="Q65">
            <v>496.81999999999994</v>
          </cell>
          <cell r="R65">
            <v>495.15999999999997</v>
          </cell>
          <cell r="S65">
            <v>498.88</v>
          </cell>
          <cell r="T65">
            <v>499.17999999999995</v>
          </cell>
          <cell r="U65">
            <v>502.46000000000004</v>
          </cell>
          <cell r="V65">
            <v>502.46000000000004</v>
          </cell>
          <cell r="W65">
            <v>506.12</v>
          </cell>
          <cell r="X65">
            <v>706.12</v>
          </cell>
          <cell r="Y65">
            <v>709.41</v>
          </cell>
          <cell r="AA65">
            <v>709.70999999999992</v>
          </cell>
          <cell r="AC65">
            <v>709.68</v>
          </cell>
          <cell r="AD65">
            <v>709.70999999999992</v>
          </cell>
          <cell r="AE65">
            <v>711.05</v>
          </cell>
          <cell r="AF65">
            <v>711.16</v>
          </cell>
          <cell r="AG65">
            <v>711.38300000000004</v>
          </cell>
          <cell r="AH65">
            <v>711.37</v>
          </cell>
          <cell r="AI65">
            <v>712.84999999999991</v>
          </cell>
          <cell r="AJ65">
            <v>730.85199999999998</v>
          </cell>
          <cell r="AL65">
            <v>730.85199999999998</v>
          </cell>
          <cell r="AM65">
            <v>732.35199999999998</v>
          </cell>
          <cell r="AN65">
            <v>732.35199999999998</v>
          </cell>
          <cell r="AO65">
            <v>732.35199999999998</v>
          </cell>
          <cell r="AP65">
            <v>744.14</v>
          </cell>
          <cell r="AQ65">
            <v>800.83200000000011</v>
          </cell>
          <cell r="AR65">
            <v>800.83200000000011</v>
          </cell>
          <cell r="AS65">
            <v>805.39699999999993</v>
          </cell>
          <cell r="AT65">
            <v>866.72799999999995</v>
          </cell>
          <cell r="AU65">
            <v>879.72799999999995</v>
          </cell>
          <cell r="AV65">
            <v>879.7399999999999</v>
          </cell>
          <cell r="AW65">
            <v>985.27</v>
          </cell>
          <cell r="AX65">
            <v>985.27</v>
          </cell>
          <cell r="AY65">
            <v>985.77</v>
          </cell>
          <cell r="AZ65">
            <v>997.27</v>
          </cell>
          <cell r="BA65">
            <v>997.42000000000007</v>
          </cell>
          <cell r="BB65">
            <v>1004.4200000000001</v>
          </cell>
          <cell r="BD65">
            <v>1108.268</v>
          </cell>
        </row>
        <row r="66">
          <cell r="C66">
            <v>3585.7200000000003</v>
          </cell>
          <cell r="D66">
            <v>3582.8</v>
          </cell>
          <cell r="E66">
            <v>3585.7200000000003</v>
          </cell>
          <cell r="F66">
            <v>4176.8500000000004</v>
          </cell>
          <cell r="G66">
            <v>4132.92</v>
          </cell>
          <cell r="H66">
            <v>4132.92</v>
          </cell>
          <cell r="I66">
            <v>4196.82</v>
          </cell>
          <cell r="J66">
            <v>4196.82</v>
          </cell>
          <cell r="K66">
            <v>3974.3</v>
          </cell>
          <cell r="L66">
            <v>3974.3</v>
          </cell>
          <cell r="M66">
            <v>3993.3199999999997</v>
          </cell>
          <cell r="N66">
            <v>3993.3199999999997</v>
          </cell>
          <cell r="O66">
            <v>3993.3199999999997</v>
          </cell>
          <cell r="P66">
            <v>3721.5499999999997</v>
          </cell>
          <cell r="Q66">
            <v>3755.2</v>
          </cell>
          <cell r="R66">
            <v>4029.32</v>
          </cell>
          <cell r="S66">
            <v>6367.93</v>
          </cell>
          <cell r="T66">
            <v>6391.13</v>
          </cell>
          <cell r="U66">
            <v>6532.3700000000008</v>
          </cell>
          <cell r="V66">
            <v>6124.5599999999995</v>
          </cell>
          <cell r="W66">
            <v>6200.41</v>
          </cell>
          <cell r="X66">
            <v>5870.28</v>
          </cell>
          <cell r="Y66">
            <v>5639.1900000000005</v>
          </cell>
          <cell r="AA66">
            <v>5678.05</v>
          </cell>
          <cell r="AC66">
            <v>5836.9120000000003</v>
          </cell>
          <cell r="AD66">
            <v>6376.01</v>
          </cell>
          <cell r="AE66">
            <v>5731.83</v>
          </cell>
          <cell r="AF66">
            <v>6405.6880000000001</v>
          </cell>
          <cell r="AG66">
            <v>6549.3</v>
          </cell>
          <cell r="AH66">
            <v>6549.3</v>
          </cell>
          <cell r="AI66">
            <v>6702.9</v>
          </cell>
          <cell r="AJ66">
            <v>6939.4922999999999</v>
          </cell>
          <cell r="AL66">
            <v>6994.292300000001</v>
          </cell>
          <cell r="AM66">
            <v>7228.4202999999998</v>
          </cell>
          <cell r="AN66">
            <v>7552.8549999999996</v>
          </cell>
          <cell r="AO66">
            <v>7552.8549999999996</v>
          </cell>
          <cell r="AP66">
            <v>7665.8829999999998</v>
          </cell>
          <cell r="AQ66">
            <v>7880.6779999999999</v>
          </cell>
          <cell r="AR66">
            <v>7886.3789999999999</v>
          </cell>
          <cell r="AS66">
            <v>8259.4359999999997</v>
          </cell>
          <cell r="AT66">
            <v>8813.2919999999995</v>
          </cell>
          <cell r="AU66">
            <v>8842.2989999999991</v>
          </cell>
          <cell r="AV66">
            <v>8909.93</v>
          </cell>
          <cell r="AW66">
            <v>11868.304</v>
          </cell>
          <cell r="AX66">
            <v>11906.67</v>
          </cell>
          <cell r="AY66">
            <v>11945.578</v>
          </cell>
          <cell r="AZ66">
            <v>11961.898000000001</v>
          </cell>
          <cell r="BA66">
            <v>12006.378000000001</v>
          </cell>
          <cell r="BB66">
            <v>12048.788</v>
          </cell>
          <cell r="BD66">
            <v>12094.763000000001</v>
          </cell>
        </row>
        <row r="67">
          <cell r="C67">
            <v>4161.2700000000004</v>
          </cell>
          <cell r="D67">
            <v>4161.2700000000004</v>
          </cell>
          <cell r="E67">
            <v>4379.83</v>
          </cell>
          <cell r="F67">
            <v>4278.5200000000004</v>
          </cell>
          <cell r="G67">
            <v>4399.46</v>
          </cell>
          <cell r="H67">
            <v>4494.99</v>
          </cell>
          <cell r="I67">
            <v>4380.1100000000006</v>
          </cell>
          <cell r="J67">
            <v>4380.1100000000006</v>
          </cell>
          <cell r="K67">
            <v>3001.152</v>
          </cell>
          <cell r="L67">
            <v>3001.152</v>
          </cell>
          <cell r="M67">
            <v>3003.76</v>
          </cell>
          <cell r="N67">
            <v>3005.17</v>
          </cell>
          <cell r="O67">
            <v>3005.17</v>
          </cell>
          <cell r="P67">
            <v>3006.9700000000003</v>
          </cell>
          <cell r="Q67">
            <v>3007.4700000000003</v>
          </cell>
          <cell r="R67">
            <v>3044.75</v>
          </cell>
          <cell r="S67">
            <v>3046.2200000000003</v>
          </cell>
          <cell r="T67">
            <v>3046.12</v>
          </cell>
          <cell r="U67">
            <v>3085.2</v>
          </cell>
          <cell r="V67">
            <v>3100.8150000000001</v>
          </cell>
          <cell r="W67">
            <v>3214.6600000000003</v>
          </cell>
          <cell r="X67">
            <v>3214.6600000000003</v>
          </cell>
          <cell r="Y67">
            <v>3652.6750000000002</v>
          </cell>
          <cell r="AA67">
            <v>4134.1260000000002</v>
          </cell>
          <cell r="AC67">
            <v>4331.9699999999993</v>
          </cell>
          <cell r="AD67">
            <v>4457.99</v>
          </cell>
          <cell r="AE67">
            <v>4877.67</v>
          </cell>
          <cell r="AF67">
            <v>5078.37</v>
          </cell>
          <cell r="AG67">
            <v>5595.3779999999997</v>
          </cell>
          <cell r="AH67">
            <v>6191.39</v>
          </cell>
          <cell r="AI67">
            <v>7939.1100000000006</v>
          </cell>
          <cell r="AJ67">
            <v>8553.2049999999999</v>
          </cell>
          <cell r="AL67">
            <v>8661.4050000000007</v>
          </cell>
          <cell r="AM67">
            <v>9204.4939999999988</v>
          </cell>
          <cell r="AN67">
            <v>9670.4569999999985</v>
          </cell>
          <cell r="AO67">
            <v>9670.4569999999985</v>
          </cell>
          <cell r="AP67">
            <v>9764.2610000000004</v>
          </cell>
          <cell r="AQ67">
            <v>10720.700999999999</v>
          </cell>
          <cell r="AR67">
            <v>11103.657999999999</v>
          </cell>
          <cell r="AS67">
            <v>11642.56</v>
          </cell>
          <cell r="AT67">
            <v>14876.315000000001</v>
          </cell>
          <cell r="AU67">
            <v>14938.335999999999</v>
          </cell>
          <cell r="AV67">
            <v>12190.124</v>
          </cell>
          <cell r="AW67">
            <v>13334.331000000002</v>
          </cell>
          <cell r="AX67">
            <v>13382.032999999999</v>
          </cell>
          <cell r="AY67">
            <v>13455.274000000001</v>
          </cell>
          <cell r="AZ67">
            <v>14567.063</v>
          </cell>
          <cell r="BA67">
            <v>14614.501</v>
          </cell>
          <cell r="BB67">
            <v>14639.610999999999</v>
          </cell>
          <cell r="BD67">
            <v>14818.97</v>
          </cell>
        </row>
        <row r="68">
          <cell r="E68">
            <v>19.100000000000001</v>
          </cell>
          <cell r="F68">
            <v>0</v>
          </cell>
          <cell r="G68">
            <v>4.0750000000000002</v>
          </cell>
          <cell r="H68">
            <v>10.3</v>
          </cell>
          <cell r="I68">
            <v>3.3</v>
          </cell>
          <cell r="J68">
            <v>25.125</v>
          </cell>
          <cell r="M68">
            <v>0</v>
          </cell>
          <cell r="N68">
            <v>2.5</v>
          </cell>
          <cell r="O68">
            <v>2.5</v>
          </cell>
          <cell r="P68">
            <v>7</v>
          </cell>
          <cell r="Q68">
            <v>13.3</v>
          </cell>
          <cell r="R68">
            <v>4.2</v>
          </cell>
          <cell r="S68">
            <v>14.03</v>
          </cell>
          <cell r="T68">
            <v>1.5</v>
          </cell>
          <cell r="U68">
            <v>0</v>
          </cell>
          <cell r="V68">
            <v>0</v>
          </cell>
          <cell r="W68">
            <v>0</v>
          </cell>
          <cell r="X68">
            <v>0</v>
          </cell>
          <cell r="Y68">
            <v>1.5</v>
          </cell>
          <cell r="AA68">
            <v>1</v>
          </cell>
          <cell r="AC68">
            <v>9.5</v>
          </cell>
          <cell r="AD68">
            <v>0</v>
          </cell>
          <cell r="AE68">
            <v>0</v>
          </cell>
          <cell r="AF68">
            <v>0</v>
          </cell>
          <cell r="AG68">
            <v>0</v>
          </cell>
          <cell r="AH68">
            <v>0</v>
          </cell>
          <cell r="AI68">
            <v>0</v>
          </cell>
          <cell r="AJ68">
            <v>0</v>
          </cell>
          <cell r="AL68">
            <v>0</v>
          </cell>
          <cell r="AM68">
            <v>0</v>
          </cell>
          <cell r="AN68">
            <v>0</v>
          </cell>
          <cell r="AO68">
            <v>24</v>
          </cell>
          <cell r="AP68">
            <v>0</v>
          </cell>
          <cell r="AQ68">
            <v>0</v>
          </cell>
          <cell r="AR68">
            <v>0</v>
          </cell>
          <cell r="AS68">
            <v>0</v>
          </cell>
          <cell r="AT68">
            <v>0</v>
          </cell>
          <cell r="AU68">
            <v>0</v>
          </cell>
          <cell r="AV68">
            <v>0</v>
          </cell>
          <cell r="AW68">
            <v>0</v>
          </cell>
          <cell r="AX68">
            <v>0</v>
          </cell>
          <cell r="AY68">
            <v>0</v>
          </cell>
          <cell r="AZ68">
            <v>0</v>
          </cell>
          <cell r="BA68">
            <v>0</v>
          </cell>
          <cell r="BB68">
            <v>0</v>
          </cell>
          <cell r="BD68">
            <v>0</v>
          </cell>
        </row>
        <row r="69">
          <cell r="AD69">
            <v>0</v>
          </cell>
          <cell r="AE69">
            <v>0</v>
          </cell>
          <cell r="AF69">
            <v>0</v>
          </cell>
          <cell r="AG69">
            <v>0</v>
          </cell>
          <cell r="AO69">
            <v>0.17</v>
          </cell>
          <cell r="AP69">
            <v>0</v>
          </cell>
          <cell r="AQ69">
            <v>0</v>
          </cell>
          <cell r="AR69">
            <v>0</v>
          </cell>
          <cell r="AS69">
            <v>0</v>
          </cell>
          <cell r="AT69">
            <v>0</v>
          </cell>
          <cell r="AU69">
            <v>0</v>
          </cell>
          <cell r="AV69">
            <v>0</v>
          </cell>
          <cell r="AW69">
            <v>0</v>
          </cell>
          <cell r="AX69">
            <v>0</v>
          </cell>
          <cell r="AY69">
            <v>0</v>
          </cell>
          <cell r="AZ69">
            <v>0</v>
          </cell>
          <cell r="BA69">
            <v>0</v>
          </cell>
          <cell r="BB69">
            <v>0</v>
          </cell>
          <cell r="BD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15</v>
          </cell>
          <cell r="X70">
            <v>15</v>
          </cell>
          <cell r="Y70">
            <v>15</v>
          </cell>
          <cell r="AA70">
            <v>15</v>
          </cell>
          <cell r="AC70">
            <v>15</v>
          </cell>
          <cell r="AD70">
            <v>15</v>
          </cell>
          <cell r="AE70">
            <v>17</v>
          </cell>
          <cell r="AF70">
            <v>17</v>
          </cell>
          <cell r="AG70">
            <v>9</v>
          </cell>
          <cell r="AH70">
            <v>18</v>
          </cell>
          <cell r="AI70">
            <v>18</v>
          </cell>
          <cell r="AJ70">
            <v>11</v>
          </cell>
          <cell r="AL70">
            <v>9</v>
          </cell>
          <cell r="AM70">
            <v>14</v>
          </cell>
          <cell r="AN70">
            <v>18</v>
          </cell>
          <cell r="AO70">
            <v>27</v>
          </cell>
          <cell r="AP70">
            <v>19</v>
          </cell>
          <cell r="AQ70">
            <v>33</v>
          </cell>
          <cell r="AR70">
            <v>30</v>
          </cell>
          <cell r="AS70">
            <v>33</v>
          </cell>
          <cell r="AT70">
            <v>37</v>
          </cell>
          <cell r="AU70">
            <v>37</v>
          </cell>
          <cell r="AV70">
            <v>38</v>
          </cell>
          <cell r="AW70">
            <v>42</v>
          </cell>
          <cell r="AX70">
            <v>59</v>
          </cell>
          <cell r="AY70">
            <v>59</v>
          </cell>
          <cell r="AZ70">
            <v>67</v>
          </cell>
          <cell r="BA70">
            <v>70</v>
          </cell>
          <cell r="BB70">
            <v>74</v>
          </cell>
          <cell r="BD70">
            <v>92</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39</v>
          </cell>
          <cell r="Y71">
            <v>40</v>
          </cell>
          <cell r="AA71">
            <v>40</v>
          </cell>
          <cell r="AC71">
            <v>40</v>
          </cell>
          <cell r="AD71">
            <v>40</v>
          </cell>
          <cell r="AE71">
            <v>41</v>
          </cell>
          <cell r="AF71">
            <v>41</v>
          </cell>
          <cell r="AG71">
            <v>31</v>
          </cell>
          <cell r="AH71">
            <v>43</v>
          </cell>
          <cell r="AI71">
            <v>44</v>
          </cell>
          <cell r="AJ71">
            <v>37</v>
          </cell>
          <cell r="AL71">
            <v>30</v>
          </cell>
          <cell r="AM71">
            <v>35</v>
          </cell>
          <cell r="AN71">
            <v>39</v>
          </cell>
          <cell r="AO71">
            <v>64</v>
          </cell>
          <cell r="AP71">
            <v>47</v>
          </cell>
          <cell r="AQ71">
            <v>64</v>
          </cell>
          <cell r="AR71">
            <v>127</v>
          </cell>
          <cell r="AS71">
            <v>96</v>
          </cell>
          <cell r="AT71">
            <v>92</v>
          </cell>
          <cell r="AU71">
            <v>93</v>
          </cell>
          <cell r="AV71">
            <v>99</v>
          </cell>
          <cell r="AW71">
            <v>104</v>
          </cell>
          <cell r="AX71">
            <v>105</v>
          </cell>
          <cell r="AY71">
            <v>105</v>
          </cell>
          <cell r="AZ71">
            <v>62</v>
          </cell>
          <cell r="BA71">
            <v>62</v>
          </cell>
          <cell r="BB71">
            <v>77</v>
          </cell>
          <cell r="BD71">
            <v>86</v>
          </cell>
        </row>
        <row r="72">
          <cell r="AD72">
            <v>0</v>
          </cell>
          <cell r="AE72">
            <v>0</v>
          </cell>
          <cell r="AF72">
            <v>0</v>
          </cell>
          <cell r="AG72">
            <v>2</v>
          </cell>
          <cell r="AH72">
            <v>77</v>
          </cell>
          <cell r="AI72">
            <v>62</v>
          </cell>
          <cell r="AJ72">
            <v>84</v>
          </cell>
          <cell r="AL72">
            <v>93</v>
          </cell>
          <cell r="AM72">
            <v>84</v>
          </cell>
          <cell r="AN72">
            <v>70</v>
          </cell>
          <cell r="AO72">
            <v>86</v>
          </cell>
          <cell r="AP72">
            <v>93</v>
          </cell>
          <cell r="AQ72">
            <v>60</v>
          </cell>
          <cell r="AR72">
            <v>103</v>
          </cell>
          <cell r="AS72">
            <v>71</v>
          </cell>
          <cell r="AT72">
            <v>76</v>
          </cell>
          <cell r="AU72">
            <v>76</v>
          </cell>
          <cell r="AV72">
            <v>72</v>
          </cell>
          <cell r="AW72">
            <v>70</v>
          </cell>
          <cell r="AX72">
            <v>71</v>
          </cell>
          <cell r="AY72">
            <v>71</v>
          </cell>
          <cell r="AZ72">
            <v>58</v>
          </cell>
          <cell r="BA72">
            <v>52</v>
          </cell>
          <cell r="BB72">
            <v>58</v>
          </cell>
          <cell r="BD72">
            <v>82</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58</v>
          </cell>
          <cell r="Y73">
            <v>58</v>
          </cell>
          <cell r="AA73">
            <v>58</v>
          </cell>
          <cell r="AC73">
            <v>58</v>
          </cell>
          <cell r="AD73">
            <v>58</v>
          </cell>
          <cell r="AE73">
            <v>60</v>
          </cell>
          <cell r="AF73">
            <v>60</v>
          </cell>
          <cell r="AG73">
            <v>36</v>
          </cell>
          <cell r="AH73">
            <v>49</v>
          </cell>
          <cell r="AI73">
            <v>55</v>
          </cell>
          <cell r="AJ73">
            <v>72</v>
          </cell>
          <cell r="AL73">
            <v>77</v>
          </cell>
          <cell r="AM73">
            <v>43</v>
          </cell>
          <cell r="AN73">
            <v>42</v>
          </cell>
          <cell r="AO73">
            <v>76</v>
          </cell>
          <cell r="AP73">
            <v>53</v>
          </cell>
          <cell r="AQ73">
            <v>77</v>
          </cell>
          <cell r="AR73">
            <v>86</v>
          </cell>
          <cell r="AS73">
            <v>87</v>
          </cell>
          <cell r="AT73">
            <v>106</v>
          </cell>
          <cell r="AU73">
            <v>106</v>
          </cell>
          <cell r="AV73">
            <v>106</v>
          </cell>
          <cell r="AW73">
            <v>112</v>
          </cell>
          <cell r="AX73">
            <v>115</v>
          </cell>
          <cell r="AY73">
            <v>115</v>
          </cell>
          <cell r="AZ73">
            <v>85</v>
          </cell>
          <cell r="BA73">
            <v>85</v>
          </cell>
          <cell r="BB73">
            <v>90</v>
          </cell>
          <cell r="BD73">
            <v>127</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28</v>
          </cell>
          <cell r="Y74">
            <v>28</v>
          </cell>
          <cell r="AA74">
            <v>28</v>
          </cell>
          <cell r="AC74">
            <v>28</v>
          </cell>
          <cell r="AD74">
            <v>28</v>
          </cell>
          <cell r="AE74">
            <v>28</v>
          </cell>
          <cell r="AF74">
            <v>28</v>
          </cell>
          <cell r="AG74">
            <v>84</v>
          </cell>
          <cell r="AH74">
            <v>108</v>
          </cell>
          <cell r="AI74">
            <v>110</v>
          </cell>
          <cell r="AJ74">
            <v>108</v>
          </cell>
          <cell r="AL74">
            <v>120</v>
          </cell>
          <cell r="AM74">
            <v>99</v>
          </cell>
          <cell r="AN74">
            <v>96</v>
          </cell>
          <cell r="AO74">
            <v>141</v>
          </cell>
          <cell r="AP74">
            <v>116</v>
          </cell>
          <cell r="AQ74">
            <v>165</v>
          </cell>
          <cell r="AR74">
            <v>246</v>
          </cell>
          <cell r="AS74">
            <v>212</v>
          </cell>
          <cell r="AT74">
            <v>199</v>
          </cell>
          <cell r="AU74">
            <v>201</v>
          </cell>
          <cell r="AV74">
            <v>202</v>
          </cell>
          <cell r="AW74">
            <v>219</v>
          </cell>
          <cell r="AX74">
            <v>219</v>
          </cell>
          <cell r="AY74">
            <v>228</v>
          </cell>
          <cell r="AZ74">
            <v>179</v>
          </cell>
          <cell r="BA74">
            <v>178</v>
          </cell>
          <cell r="BB74">
            <v>179</v>
          </cell>
          <cell r="BD74">
            <v>228</v>
          </cell>
        </row>
        <row r="75">
          <cell r="AD75">
            <v>57</v>
          </cell>
          <cell r="AE75">
            <v>59</v>
          </cell>
          <cell r="AF75">
            <v>59</v>
          </cell>
          <cell r="AG75">
            <v>0</v>
          </cell>
          <cell r="AH75">
            <v>186</v>
          </cell>
          <cell r="AI75">
            <v>22</v>
          </cell>
          <cell r="AJ75">
            <v>45</v>
          </cell>
          <cell r="AL75">
            <v>34</v>
          </cell>
          <cell r="AM75">
            <v>39</v>
          </cell>
          <cell r="AN75">
            <v>35</v>
          </cell>
          <cell r="AO75">
            <v>58</v>
          </cell>
          <cell r="AP75">
            <v>55</v>
          </cell>
          <cell r="AQ75">
            <v>41</v>
          </cell>
          <cell r="AR75">
            <v>64</v>
          </cell>
          <cell r="AS75">
            <v>65</v>
          </cell>
          <cell r="AT75">
            <v>76</v>
          </cell>
          <cell r="AU75">
            <v>75</v>
          </cell>
          <cell r="AV75">
            <v>87</v>
          </cell>
          <cell r="AW75">
            <v>65</v>
          </cell>
          <cell r="AX75">
            <v>75</v>
          </cell>
          <cell r="AY75">
            <v>75</v>
          </cell>
          <cell r="AZ75">
            <v>57</v>
          </cell>
          <cell r="BA75">
            <v>53</v>
          </cell>
          <cell r="BB75">
            <v>52</v>
          </cell>
          <cell r="BD75">
            <v>51</v>
          </cell>
        </row>
        <row r="77">
          <cell r="C77">
            <v>28</v>
          </cell>
          <cell r="D77">
            <v>28</v>
          </cell>
          <cell r="E77">
            <v>28</v>
          </cell>
          <cell r="F77">
            <v>28</v>
          </cell>
          <cell r="G77">
            <v>28</v>
          </cell>
          <cell r="H77">
            <v>28</v>
          </cell>
          <cell r="I77">
            <v>28</v>
          </cell>
          <cell r="J77">
            <v>28</v>
          </cell>
          <cell r="K77">
            <v>28</v>
          </cell>
          <cell r="L77">
            <v>28</v>
          </cell>
          <cell r="M77">
            <v>28</v>
          </cell>
          <cell r="N77">
            <v>28</v>
          </cell>
          <cell r="O77">
            <v>28</v>
          </cell>
          <cell r="P77">
            <v>28</v>
          </cell>
          <cell r="Q77">
            <v>28</v>
          </cell>
          <cell r="R77">
            <v>28</v>
          </cell>
          <cell r="S77">
            <v>28</v>
          </cell>
          <cell r="T77">
            <v>28</v>
          </cell>
          <cell r="U77">
            <v>28</v>
          </cell>
          <cell r="V77">
            <v>31</v>
          </cell>
          <cell r="W77">
            <v>31</v>
          </cell>
          <cell r="X77">
            <v>30</v>
          </cell>
          <cell r="Y77">
            <v>30</v>
          </cell>
          <cell r="AA77">
            <v>30</v>
          </cell>
          <cell r="AC77">
            <v>33</v>
          </cell>
          <cell r="AD77">
            <v>31</v>
          </cell>
          <cell r="AE77">
            <v>36</v>
          </cell>
          <cell r="AF77">
            <v>37</v>
          </cell>
          <cell r="AG77">
            <v>34</v>
          </cell>
          <cell r="AH77">
            <v>34</v>
          </cell>
          <cell r="AI77">
            <v>36</v>
          </cell>
          <cell r="AJ77">
            <v>38</v>
          </cell>
          <cell r="AL77">
            <v>38</v>
          </cell>
          <cell r="AM77">
            <v>37</v>
          </cell>
          <cell r="AN77">
            <v>37</v>
          </cell>
          <cell r="AO77">
            <v>37</v>
          </cell>
          <cell r="AP77">
            <v>37</v>
          </cell>
          <cell r="AQ77">
            <v>39</v>
          </cell>
          <cell r="AR77">
            <v>39</v>
          </cell>
          <cell r="AS77">
            <v>43</v>
          </cell>
          <cell r="AT77">
            <v>43</v>
          </cell>
          <cell r="AU77">
            <v>45</v>
          </cell>
          <cell r="AV77">
            <v>45</v>
          </cell>
          <cell r="AW77">
            <v>47</v>
          </cell>
          <cell r="AX77">
            <v>48</v>
          </cell>
          <cell r="AY77">
            <v>48</v>
          </cell>
          <cell r="AZ77">
            <v>49</v>
          </cell>
          <cell r="BA77">
            <v>49</v>
          </cell>
          <cell r="BB77">
            <v>50</v>
          </cell>
          <cell r="BD77">
            <v>54</v>
          </cell>
        </row>
        <row r="78">
          <cell r="C78">
            <v>28</v>
          </cell>
          <cell r="D78">
            <v>28</v>
          </cell>
          <cell r="E78">
            <v>28</v>
          </cell>
          <cell r="F78">
            <v>28</v>
          </cell>
          <cell r="G78">
            <v>28</v>
          </cell>
          <cell r="H78">
            <v>28</v>
          </cell>
          <cell r="I78">
            <v>28</v>
          </cell>
          <cell r="J78">
            <v>28</v>
          </cell>
          <cell r="K78">
            <v>28</v>
          </cell>
          <cell r="L78">
            <v>28</v>
          </cell>
          <cell r="M78">
            <v>28</v>
          </cell>
          <cell r="N78">
            <v>28</v>
          </cell>
          <cell r="O78">
            <v>28</v>
          </cell>
          <cell r="P78">
            <v>28</v>
          </cell>
          <cell r="Q78">
            <v>28</v>
          </cell>
          <cell r="R78">
            <v>28</v>
          </cell>
          <cell r="S78">
            <v>28</v>
          </cell>
          <cell r="T78">
            <v>28</v>
          </cell>
          <cell r="U78">
            <v>28</v>
          </cell>
          <cell r="V78">
            <v>31</v>
          </cell>
          <cell r="W78">
            <v>31</v>
          </cell>
          <cell r="X78">
            <v>30</v>
          </cell>
          <cell r="Y78">
            <v>30</v>
          </cell>
          <cell r="AA78">
            <v>30</v>
          </cell>
          <cell r="AC78">
            <v>33</v>
          </cell>
          <cell r="AD78">
            <v>29</v>
          </cell>
          <cell r="AE78">
            <v>30</v>
          </cell>
          <cell r="AF78">
            <v>30</v>
          </cell>
          <cell r="AG78">
            <v>33</v>
          </cell>
          <cell r="AH78">
            <v>33</v>
          </cell>
          <cell r="AI78">
            <v>33</v>
          </cell>
          <cell r="AJ78">
            <v>37</v>
          </cell>
          <cell r="AL78">
            <v>37</v>
          </cell>
          <cell r="AM78">
            <v>33</v>
          </cell>
          <cell r="AN78">
            <v>33</v>
          </cell>
          <cell r="AO78">
            <v>33</v>
          </cell>
          <cell r="AP78">
            <v>33</v>
          </cell>
          <cell r="AQ78">
            <v>37</v>
          </cell>
          <cell r="AR78">
            <v>37</v>
          </cell>
          <cell r="AS78">
            <v>42</v>
          </cell>
          <cell r="AT78">
            <v>43</v>
          </cell>
          <cell r="AU78">
            <v>45</v>
          </cell>
          <cell r="AV78">
            <v>45</v>
          </cell>
          <cell r="AW78">
            <v>47</v>
          </cell>
          <cell r="AX78">
            <v>48</v>
          </cell>
          <cell r="AY78">
            <v>48</v>
          </cell>
          <cell r="AZ78">
            <v>49</v>
          </cell>
          <cell r="BA78">
            <v>49</v>
          </cell>
          <cell r="BB78">
            <v>50</v>
          </cell>
          <cell r="BD78">
            <v>54</v>
          </cell>
        </row>
        <row r="79">
          <cell r="C79">
            <v>89</v>
          </cell>
          <cell r="D79">
            <v>89</v>
          </cell>
          <cell r="E79">
            <v>89</v>
          </cell>
          <cell r="F79">
            <v>89</v>
          </cell>
          <cell r="G79">
            <v>89</v>
          </cell>
          <cell r="H79">
            <v>89</v>
          </cell>
          <cell r="I79">
            <v>89</v>
          </cell>
          <cell r="J79">
            <v>89</v>
          </cell>
          <cell r="K79">
            <v>89</v>
          </cell>
          <cell r="L79">
            <v>89</v>
          </cell>
          <cell r="M79">
            <v>89</v>
          </cell>
          <cell r="N79">
            <v>89</v>
          </cell>
          <cell r="O79">
            <v>89</v>
          </cell>
          <cell r="P79">
            <v>89</v>
          </cell>
          <cell r="Q79">
            <v>89</v>
          </cell>
          <cell r="R79">
            <v>89</v>
          </cell>
          <cell r="S79">
            <v>89</v>
          </cell>
          <cell r="T79">
            <v>89</v>
          </cell>
          <cell r="U79">
            <v>92</v>
          </cell>
          <cell r="V79">
            <v>106</v>
          </cell>
          <cell r="W79">
            <v>105</v>
          </cell>
          <cell r="X79">
            <v>104</v>
          </cell>
          <cell r="Y79">
            <v>104</v>
          </cell>
          <cell r="AA79">
            <v>104</v>
          </cell>
          <cell r="AC79">
            <v>107</v>
          </cell>
          <cell r="AD79">
            <v>110</v>
          </cell>
          <cell r="AE79">
            <v>112</v>
          </cell>
          <cell r="AF79">
            <v>112</v>
          </cell>
          <cell r="AG79">
            <v>117</v>
          </cell>
          <cell r="AH79">
            <v>118</v>
          </cell>
          <cell r="AI79">
            <v>118</v>
          </cell>
          <cell r="AJ79">
            <v>118</v>
          </cell>
          <cell r="AL79">
            <v>118</v>
          </cell>
          <cell r="AM79">
            <v>123</v>
          </cell>
          <cell r="AN79">
            <v>123</v>
          </cell>
          <cell r="AO79">
            <v>128</v>
          </cell>
          <cell r="AP79">
            <v>128</v>
          </cell>
          <cell r="AQ79">
            <v>159</v>
          </cell>
          <cell r="AR79">
            <v>159</v>
          </cell>
          <cell r="AS79">
            <v>139</v>
          </cell>
          <cell r="AT79">
            <v>179</v>
          </cell>
          <cell r="AU79">
            <v>180</v>
          </cell>
          <cell r="AV79">
            <v>180</v>
          </cell>
          <cell r="AW79">
            <v>205</v>
          </cell>
          <cell r="AX79">
            <v>216</v>
          </cell>
          <cell r="AY79">
            <v>210</v>
          </cell>
          <cell r="AZ79">
            <v>222</v>
          </cell>
          <cell r="BA79">
            <v>222</v>
          </cell>
          <cell r="BB79">
            <v>222</v>
          </cell>
          <cell r="BD79">
            <v>221</v>
          </cell>
        </row>
        <row r="80">
          <cell r="C80">
            <v>89</v>
          </cell>
          <cell r="D80">
            <v>89</v>
          </cell>
          <cell r="E80">
            <v>89</v>
          </cell>
          <cell r="F80">
            <v>89</v>
          </cell>
          <cell r="G80">
            <v>89</v>
          </cell>
          <cell r="H80">
            <v>89</v>
          </cell>
          <cell r="I80">
            <v>89</v>
          </cell>
          <cell r="J80">
            <v>89</v>
          </cell>
          <cell r="K80">
            <v>89</v>
          </cell>
          <cell r="L80">
            <v>89</v>
          </cell>
          <cell r="M80">
            <v>89</v>
          </cell>
          <cell r="N80">
            <v>89</v>
          </cell>
          <cell r="O80">
            <v>89</v>
          </cell>
          <cell r="P80">
            <v>89</v>
          </cell>
          <cell r="Q80">
            <v>89</v>
          </cell>
          <cell r="R80">
            <v>89</v>
          </cell>
          <cell r="S80">
            <v>89</v>
          </cell>
          <cell r="T80">
            <v>89</v>
          </cell>
          <cell r="U80">
            <v>92</v>
          </cell>
          <cell r="V80">
            <v>106</v>
          </cell>
          <cell r="W80">
            <v>105</v>
          </cell>
          <cell r="X80">
            <v>87</v>
          </cell>
          <cell r="Y80">
            <v>101</v>
          </cell>
          <cell r="AA80">
            <v>101</v>
          </cell>
          <cell r="AC80">
            <v>104</v>
          </cell>
          <cell r="AD80">
            <v>89</v>
          </cell>
          <cell r="AE80">
            <v>72</v>
          </cell>
          <cell r="AF80">
            <v>77</v>
          </cell>
          <cell r="AG80">
            <v>84</v>
          </cell>
          <cell r="AH80">
            <v>116</v>
          </cell>
          <cell r="AI80">
            <v>118</v>
          </cell>
          <cell r="AJ80">
            <v>118</v>
          </cell>
          <cell r="AL80">
            <v>118</v>
          </cell>
          <cell r="AM80">
            <v>122</v>
          </cell>
          <cell r="AN80">
            <v>122</v>
          </cell>
          <cell r="AO80">
            <v>122</v>
          </cell>
          <cell r="AP80">
            <v>122</v>
          </cell>
          <cell r="AQ80">
            <v>153</v>
          </cell>
          <cell r="AR80">
            <v>153</v>
          </cell>
          <cell r="AS80">
            <v>136</v>
          </cell>
          <cell r="AT80">
            <v>170</v>
          </cell>
          <cell r="AU80">
            <v>175</v>
          </cell>
          <cell r="AV80">
            <v>177</v>
          </cell>
          <cell r="AW80">
            <v>188</v>
          </cell>
          <cell r="AX80">
            <v>208</v>
          </cell>
          <cell r="AY80">
            <v>210</v>
          </cell>
          <cell r="AZ80">
            <v>222</v>
          </cell>
          <cell r="BA80">
            <v>219</v>
          </cell>
          <cell r="BB80">
            <v>222</v>
          </cell>
          <cell r="BD80">
            <v>221</v>
          </cell>
        </row>
        <row r="81">
          <cell r="C81">
            <v>56</v>
          </cell>
          <cell r="D81">
            <v>58</v>
          </cell>
          <cell r="E81">
            <v>60</v>
          </cell>
          <cell r="F81">
            <v>60</v>
          </cell>
          <cell r="G81">
            <v>66</v>
          </cell>
          <cell r="H81">
            <v>61</v>
          </cell>
          <cell r="I81">
            <v>62</v>
          </cell>
          <cell r="J81">
            <v>62</v>
          </cell>
          <cell r="K81">
            <v>62</v>
          </cell>
          <cell r="L81">
            <v>62</v>
          </cell>
          <cell r="M81">
            <v>62</v>
          </cell>
          <cell r="N81">
            <v>62</v>
          </cell>
          <cell r="O81">
            <v>62</v>
          </cell>
          <cell r="P81">
            <v>61</v>
          </cell>
          <cell r="Q81">
            <v>61</v>
          </cell>
          <cell r="R81">
            <v>61</v>
          </cell>
          <cell r="S81">
            <v>63</v>
          </cell>
          <cell r="T81">
            <v>63</v>
          </cell>
          <cell r="U81">
            <v>67</v>
          </cell>
          <cell r="V81">
            <v>68</v>
          </cell>
          <cell r="W81">
            <v>66</v>
          </cell>
          <cell r="X81">
            <v>67</v>
          </cell>
          <cell r="Y81">
            <v>69</v>
          </cell>
          <cell r="AA81">
            <v>69</v>
          </cell>
          <cell r="AC81">
            <v>74</v>
          </cell>
          <cell r="AD81">
            <v>74</v>
          </cell>
          <cell r="AE81">
            <v>76</v>
          </cell>
          <cell r="AF81">
            <v>78</v>
          </cell>
          <cell r="AG81">
            <v>77</v>
          </cell>
          <cell r="AH81">
            <v>77</v>
          </cell>
          <cell r="AI81">
            <v>80</v>
          </cell>
          <cell r="AJ81">
            <v>81</v>
          </cell>
          <cell r="AL81">
            <v>83</v>
          </cell>
          <cell r="AM81">
            <v>87</v>
          </cell>
          <cell r="AN81">
            <v>87</v>
          </cell>
          <cell r="AO81">
            <v>87</v>
          </cell>
          <cell r="AP81">
            <v>93</v>
          </cell>
          <cell r="AQ81">
            <v>101</v>
          </cell>
          <cell r="AR81">
            <v>102</v>
          </cell>
          <cell r="AS81">
            <v>104</v>
          </cell>
          <cell r="AT81">
            <v>124</v>
          </cell>
          <cell r="AU81">
            <v>128</v>
          </cell>
          <cell r="AV81">
            <v>128</v>
          </cell>
          <cell r="AW81">
            <v>140</v>
          </cell>
          <cell r="AX81">
            <v>140</v>
          </cell>
          <cell r="AY81">
            <v>142</v>
          </cell>
          <cell r="AZ81">
            <v>146</v>
          </cell>
          <cell r="BA81">
            <v>146</v>
          </cell>
          <cell r="BB81">
            <v>146</v>
          </cell>
          <cell r="BD81">
            <v>152</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29</v>
          </cell>
          <cell r="AH82">
            <v>29</v>
          </cell>
          <cell r="AI82">
            <v>29</v>
          </cell>
          <cell r="AJ82">
            <v>29</v>
          </cell>
          <cell r="AL82">
            <v>29</v>
          </cell>
          <cell r="AM82">
            <v>19</v>
          </cell>
          <cell r="AN82">
            <v>19</v>
          </cell>
          <cell r="AO82">
            <v>19</v>
          </cell>
          <cell r="AP82">
            <v>19</v>
          </cell>
          <cell r="AQ82">
            <v>21</v>
          </cell>
          <cell r="AR82">
            <v>21</v>
          </cell>
          <cell r="AS82">
            <v>21</v>
          </cell>
          <cell r="AT82">
            <v>54</v>
          </cell>
          <cell r="AU82">
            <v>55</v>
          </cell>
          <cell r="AV82">
            <v>57</v>
          </cell>
          <cell r="AW82">
            <v>61</v>
          </cell>
          <cell r="AX82">
            <v>61</v>
          </cell>
          <cell r="AY82">
            <v>61</v>
          </cell>
          <cell r="AZ82">
            <v>0</v>
          </cell>
          <cell r="BA82">
            <v>0</v>
          </cell>
          <cell r="BB82">
            <v>0</v>
          </cell>
          <cell r="BD82">
            <v>61</v>
          </cell>
        </row>
        <row r="83">
          <cell r="C83">
            <v>2149</v>
          </cell>
          <cell r="D83">
            <v>2149</v>
          </cell>
          <cell r="E83">
            <v>2327</v>
          </cell>
          <cell r="F83">
            <v>2531</v>
          </cell>
          <cell r="G83">
            <v>2552</v>
          </cell>
          <cell r="H83">
            <v>2741</v>
          </cell>
          <cell r="I83">
            <v>2694</v>
          </cell>
          <cell r="J83">
            <v>2694</v>
          </cell>
          <cell r="K83">
            <v>2795</v>
          </cell>
          <cell r="L83">
            <v>2795</v>
          </cell>
          <cell r="M83">
            <v>2818</v>
          </cell>
          <cell r="N83">
            <v>2832</v>
          </cell>
          <cell r="O83">
            <v>2832</v>
          </cell>
          <cell r="P83">
            <v>3215</v>
          </cell>
          <cell r="Q83">
            <v>3293</v>
          </cell>
          <cell r="R83">
            <v>3506</v>
          </cell>
          <cell r="S83">
            <v>3564</v>
          </cell>
          <cell r="T83">
            <v>3604</v>
          </cell>
          <cell r="U83">
            <v>3883</v>
          </cell>
          <cell r="V83">
            <v>3877</v>
          </cell>
          <cell r="W83">
            <v>4117</v>
          </cell>
          <cell r="X83">
            <v>4368</v>
          </cell>
          <cell r="Y83">
            <v>5250</v>
          </cell>
          <cell r="AA83">
            <v>5637</v>
          </cell>
          <cell r="AC83">
            <v>5644</v>
          </cell>
          <cell r="AD83">
            <v>6090</v>
          </cell>
          <cell r="AE83">
            <v>6742</v>
          </cell>
          <cell r="AF83">
            <v>8039</v>
          </cell>
          <cell r="AG83">
            <v>7318</v>
          </cell>
          <cell r="AH83">
            <v>8441</v>
          </cell>
          <cell r="AI83">
            <v>8709</v>
          </cell>
          <cell r="AJ83">
            <v>8976</v>
          </cell>
          <cell r="AL83">
            <v>9083</v>
          </cell>
          <cell r="AM83">
            <v>9652</v>
          </cell>
          <cell r="AN83">
            <v>10058</v>
          </cell>
          <cell r="AO83">
            <v>10058</v>
          </cell>
          <cell r="AP83">
            <v>10517</v>
          </cell>
          <cell r="AQ83">
            <v>10858</v>
          </cell>
          <cell r="AR83">
            <v>11222</v>
          </cell>
          <cell r="AS83">
            <v>11602</v>
          </cell>
          <cell r="AT83">
            <v>12773</v>
          </cell>
          <cell r="AU83">
            <v>12860</v>
          </cell>
          <cell r="AV83">
            <v>13198</v>
          </cell>
          <cell r="AW83">
            <v>13490</v>
          </cell>
          <cell r="AX83">
            <v>13554</v>
          </cell>
          <cell r="AY83">
            <v>13693</v>
          </cell>
          <cell r="AZ83">
            <v>14112</v>
          </cell>
          <cell r="BA83">
            <v>14228</v>
          </cell>
          <cell r="BB83">
            <v>14322</v>
          </cell>
          <cell r="BD83">
            <v>14820</v>
          </cell>
        </row>
        <row r="84">
          <cell r="C84">
            <v>2149</v>
          </cell>
          <cell r="D84">
            <v>2149</v>
          </cell>
          <cell r="E84">
            <v>2286</v>
          </cell>
          <cell r="F84">
            <v>2350</v>
          </cell>
          <cell r="G84">
            <v>2382</v>
          </cell>
          <cell r="H84">
            <v>2481</v>
          </cell>
          <cell r="I84">
            <v>2481</v>
          </cell>
          <cell r="J84">
            <v>2481</v>
          </cell>
          <cell r="K84">
            <v>2481</v>
          </cell>
          <cell r="L84">
            <v>2481</v>
          </cell>
          <cell r="M84">
            <v>2481</v>
          </cell>
          <cell r="N84">
            <v>2481</v>
          </cell>
          <cell r="O84">
            <v>2481</v>
          </cell>
          <cell r="P84">
            <v>2481</v>
          </cell>
          <cell r="Q84">
            <v>2481</v>
          </cell>
          <cell r="R84">
            <v>2481</v>
          </cell>
          <cell r="S84">
            <v>2481</v>
          </cell>
          <cell r="T84">
            <v>2481</v>
          </cell>
          <cell r="U84">
            <v>2481</v>
          </cell>
          <cell r="V84">
            <v>2481</v>
          </cell>
          <cell r="W84">
            <v>2481</v>
          </cell>
          <cell r="X84">
            <v>2481</v>
          </cell>
          <cell r="Y84">
            <v>2481</v>
          </cell>
          <cell r="AA84">
            <v>2481</v>
          </cell>
          <cell r="AC84">
            <v>2581</v>
          </cell>
          <cell r="AD84">
            <v>2581</v>
          </cell>
          <cell r="AE84">
            <v>2581</v>
          </cell>
          <cell r="AF84">
            <v>1364</v>
          </cell>
          <cell r="AG84">
            <v>13</v>
          </cell>
          <cell r="AH84">
            <v>12</v>
          </cell>
          <cell r="AI84">
            <v>130</v>
          </cell>
          <cell r="AJ84">
            <v>329</v>
          </cell>
          <cell r="AL84">
            <v>329</v>
          </cell>
          <cell r="AM84">
            <v>553</v>
          </cell>
          <cell r="AN84">
            <v>757</v>
          </cell>
          <cell r="AO84">
            <v>757</v>
          </cell>
          <cell r="AP84">
            <v>757</v>
          </cell>
          <cell r="AQ84">
            <v>1164</v>
          </cell>
          <cell r="AR84">
            <v>1164</v>
          </cell>
          <cell r="AS84">
            <v>1164</v>
          </cell>
          <cell r="AT84">
            <v>1226</v>
          </cell>
          <cell r="AU84">
            <v>1236</v>
          </cell>
          <cell r="AV84">
            <v>1236</v>
          </cell>
          <cell r="AW84">
            <v>1236</v>
          </cell>
          <cell r="AX84">
            <v>1236</v>
          </cell>
          <cell r="AY84">
            <v>1236</v>
          </cell>
          <cell r="AZ84">
            <v>1161</v>
          </cell>
          <cell r="BA84">
            <v>1161</v>
          </cell>
          <cell r="BB84">
            <v>822</v>
          </cell>
          <cell r="BD84">
            <v>197</v>
          </cell>
        </row>
        <row r="85">
          <cell r="AJ85">
            <v>429.55300000000005</v>
          </cell>
          <cell r="AL85">
            <v>436.09700000000004</v>
          </cell>
          <cell r="AM85">
            <v>452.98599999999999</v>
          </cell>
          <cell r="AN85">
            <v>467.411</v>
          </cell>
          <cell r="AO85">
            <v>467.411</v>
          </cell>
          <cell r="AP85">
            <v>476.51</v>
          </cell>
          <cell r="AQ85">
            <v>499.99299999999999</v>
          </cell>
          <cell r="AR85">
            <v>508.358</v>
          </cell>
          <cell r="AS85">
            <v>519.24299999999994</v>
          </cell>
          <cell r="AT85">
            <v>582.66700000000003</v>
          </cell>
          <cell r="AU85">
            <v>587.85500000000002</v>
          </cell>
          <cell r="AV85">
            <v>606.10599999999999</v>
          </cell>
          <cell r="AW85">
            <v>621.24400000000003</v>
          </cell>
          <cell r="AX85">
            <v>623.71199999999999</v>
          </cell>
          <cell r="AY85">
            <v>628.6690000000001</v>
          </cell>
          <cell r="AZ85">
            <v>648.15100000000007</v>
          </cell>
          <cell r="BA85">
            <v>652.48199999999997</v>
          </cell>
          <cell r="BB85">
            <v>659.35</v>
          </cell>
          <cell r="BD85">
            <v>722.87599999999998</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24</v>
          </cell>
          <cell r="X86">
            <v>20</v>
          </cell>
          <cell r="Y86">
            <v>24</v>
          </cell>
          <cell r="AA86">
            <v>24</v>
          </cell>
          <cell r="AC86">
            <v>52</v>
          </cell>
          <cell r="AD86">
            <v>26</v>
          </cell>
          <cell r="AE86">
            <v>28</v>
          </cell>
          <cell r="AF86">
            <v>20</v>
          </cell>
          <cell r="AG86">
            <v>20</v>
          </cell>
          <cell r="AH86">
            <v>20</v>
          </cell>
          <cell r="AI86">
            <v>26</v>
          </cell>
          <cell r="AJ86">
            <v>37</v>
          </cell>
          <cell r="AL86">
            <v>33</v>
          </cell>
          <cell r="AM86">
            <v>33</v>
          </cell>
          <cell r="AN86">
            <v>33</v>
          </cell>
          <cell r="AO86">
            <v>33</v>
          </cell>
          <cell r="AP86">
            <v>33</v>
          </cell>
          <cell r="AQ86">
            <v>37</v>
          </cell>
          <cell r="AR86">
            <v>37</v>
          </cell>
          <cell r="AS86">
            <v>37</v>
          </cell>
          <cell r="AT86">
            <v>37</v>
          </cell>
          <cell r="AU86">
            <v>45</v>
          </cell>
          <cell r="AV86">
            <v>47</v>
          </cell>
          <cell r="AW86">
            <v>47</v>
          </cell>
          <cell r="AX86">
            <v>36</v>
          </cell>
          <cell r="AY86">
            <v>48</v>
          </cell>
          <cell r="AZ86">
            <v>41</v>
          </cell>
          <cell r="BA86">
            <v>41</v>
          </cell>
          <cell r="BB86">
            <v>45</v>
          </cell>
          <cell r="BD86">
            <v>53</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17</v>
          </cell>
          <cell r="AD87">
            <v>6</v>
          </cell>
          <cell r="AE87">
            <v>0</v>
          </cell>
          <cell r="AF87">
            <v>0</v>
          </cell>
          <cell r="AG87">
            <v>4</v>
          </cell>
          <cell r="AH87">
            <v>82</v>
          </cell>
          <cell r="AI87">
            <v>95</v>
          </cell>
          <cell r="AJ87">
            <v>91</v>
          </cell>
          <cell r="AL87">
            <v>91</v>
          </cell>
          <cell r="AM87">
            <v>114</v>
          </cell>
          <cell r="AN87">
            <v>114</v>
          </cell>
          <cell r="AO87">
            <v>122</v>
          </cell>
          <cell r="AP87">
            <v>122</v>
          </cell>
          <cell r="AQ87">
            <v>79</v>
          </cell>
          <cell r="AR87">
            <v>79</v>
          </cell>
          <cell r="AS87">
            <v>79</v>
          </cell>
          <cell r="AT87">
            <v>79</v>
          </cell>
          <cell r="AU87">
            <v>79</v>
          </cell>
          <cell r="AV87">
            <v>121</v>
          </cell>
          <cell r="AW87">
            <v>85</v>
          </cell>
          <cell r="AX87">
            <v>30</v>
          </cell>
          <cell r="AY87">
            <v>82</v>
          </cell>
          <cell r="AZ87">
            <v>0</v>
          </cell>
          <cell r="BA87">
            <v>0</v>
          </cell>
          <cell r="BB87">
            <v>0</v>
          </cell>
          <cell r="BD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35</v>
          </cell>
          <cell r="Y88">
            <v>35</v>
          </cell>
          <cell r="AA88">
            <v>35</v>
          </cell>
          <cell r="AD88">
            <v>0</v>
          </cell>
          <cell r="AE88">
            <v>0</v>
          </cell>
          <cell r="AF88">
            <v>0</v>
          </cell>
          <cell r="AG88">
            <v>0</v>
          </cell>
          <cell r="AH88">
            <v>0</v>
          </cell>
          <cell r="AI88">
            <v>0</v>
          </cell>
          <cell r="AJ88">
            <v>27</v>
          </cell>
          <cell r="AL88">
            <v>35</v>
          </cell>
          <cell r="AM88">
            <v>63</v>
          </cell>
          <cell r="AN88">
            <v>63</v>
          </cell>
          <cell r="AO88">
            <v>137</v>
          </cell>
          <cell r="AP88">
            <v>137</v>
          </cell>
          <cell r="AQ88">
            <v>0</v>
          </cell>
          <cell r="AR88">
            <v>0</v>
          </cell>
          <cell r="AS88">
            <v>137</v>
          </cell>
          <cell r="AT88">
            <v>137</v>
          </cell>
          <cell r="AU88">
            <v>145</v>
          </cell>
          <cell r="AV88">
            <v>12</v>
          </cell>
          <cell r="AW88">
            <v>6</v>
          </cell>
          <cell r="AX88">
            <v>6</v>
          </cell>
          <cell r="AY88">
            <v>6</v>
          </cell>
          <cell r="AZ88">
            <v>0</v>
          </cell>
          <cell r="BA88">
            <v>0</v>
          </cell>
          <cell r="BB88">
            <v>0</v>
          </cell>
          <cell r="BD88">
            <v>0</v>
          </cell>
        </row>
        <row r="91">
          <cell r="C91">
            <v>122983.22911342409</v>
          </cell>
          <cell r="D91">
            <v>122875.22911342409</v>
          </cell>
          <cell r="E91">
            <v>105767</v>
          </cell>
          <cell r="F91">
            <v>109099</v>
          </cell>
          <cell r="G91">
            <v>110251</v>
          </cell>
          <cell r="H91">
            <v>110547</v>
          </cell>
          <cell r="I91">
            <v>110894</v>
          </cell>
          <cell r="J91">
            <v>110894</v>
          </cell>
          <cell r="K91">
            <v>111711</v>
          </cell>
          <cell r="L91">
            <v>110561</v>
          </cell>
          <cell r="M91">
            <v>113168</v>
          </cell>
          <cell r="N91">
            <v>115900</v>
          </cell>
          <cell r="O91">
            <v>112455</v>
          </cell>
          <cell r="P91">
            <v>115350</v>
          </cell>
          <cell r="Q91">
            <v>116032</v>
          </cell>
          <cell r="R91">
            <v>117941</v>
          </cell>
          <cell r="S91">
            <v>121813</v>
          </cell>
          <cell r="T91">
            <v>126671</v>
          </cell>
          <cell r="U91">
            <v>129875</v>
          </cell>
          <cell r="V91">
            <v>135747</v>
          </cell>
          <cell r="W91">
            <v>140437</v>
          </cell>
          <cell r="X91">
            <v>143371</v>
          </cell>
          <cell r="Y91">
            <v>154818</v>
          </cell>
          <cell r="AA91">
            <v>174256</v>
          </cell>
          <cell r="AC91">
            <v>190617</v>
          </cell>
          <cell r="AD91">
            <v>207306</v>
          </cell>
          <cell r="AE91">
            <v>222372</v>
          </cell>
          <cell r="AF91">
            <v>229429</v>
          </cell>
          <cell r="AG91">
            <v>242097</v>
          </cell>
          <cell r="AH91">
            <v>249340</v>
          </cell>
          <cell r="AI91">
            <v>256064</v>
          </cell>
          <cell r="AJ91">
            <v>264797</v>
          </cell>
          <cell r="AL91">
            <v>273298</v>
          </cell>
          <cell r="AM91">
            <v>283941</v>
          </cell>
          <cell r="AN91">
            <v>295590</v>
          </cell>
          <cell r="AO91">
            <v>302941</v>
          </cell>
          <cell r="AP91">
            <v>308672</v>
          </cell>
          <cell r="AQ91">
            <v>326576</v>
          </cell>
          <cell r="AR91">
            <v>341424</v>
          </cell>
          <cell r="AS91">
            <v>352126</v>
          </cell>
          <cell r="AT91">
            <v>380374</v>
          </cell>
          <cell r="AU91">
            <v>392876</v>
          </cell>
          <cell r="AV91">
            <v>396396</v>
          </cell>
          <cell r="AW91">
            <v>414207</v>
          </cell>
          <cell r="AX91">
            <v>416561</v>
          </cell>
          <cell r="AY91">
            <v>419124</v>
          </cell>
          <cell r="AZ91">
            <v>409574</v>
          </cell>
          <cell r="BA91">
            <v>414624</v>
          </cell>
          <cell r="BB91">
            <v>431953</v>
          </cell>
        </row>
        <row r="92">
          <cell r="C92">
            <v>114142.97168704902</v>
          </cell>
          <cell r="D92">
            <v>120753.22911342409</v>
          </cell>
          <cell r="E92">
            <v>100262</v>
          </cell>
          <cell r="F92">
            <v>103115</v>
          </cell>
          <cell r="G92">
            <v>106564</v>
          </cell>
          <cell r="H92">
            <v>105951</v>
          </cell>
          <cell r="I92">
            <v>109006</v>
          </cell>
          <cell r="J92">
            <v>109006</v>
          </cell>
          <cell r="K92">
            <v>109404</v>
          </cell>
          <cell r="L92">
            <v>108874</v>
          </cell>
          <cell r="M92">
            <v>111647</v>
          </cell>
          <cell r="N92">
            <v>114932</v>
          </cell>
          <cell r="O92">
            <v>110095</v>
          </cell>
          <cell r="P92">
            <v>110945</v>
          </cell>
          <cell r="Q92">
            <v>111921</v>
          </cell>
          <cell r="R92">
            <v>115025</v>
          </cell>
          <cell r="S92">
            <v>119190</v>
          </cell>
          <cell r="T92">
            <v>122207</v>
          </cell>
          <cell r="U92">
            <v>127699</v>
          </cell>
          <cell r="V92">
            <v>132662</v>
          </cell>
          <cell r="W92">
            <v>133503</v>
          </cell>
          <cell r="X92">
            <v>132738</v>
          </cell>
          <cell r="Y92">
            <v>147523</v>
          </cell>
          <cell r="AA92">
            <v>162436</v>
          </cell>
          <cell r="AC92">
            <v>169067</v>
          </cell>
          <cell r="AD92">
            <v>175699</v>
          </cell>
          <cell r="AE92">
            <v>192654</v>
          </cell>
          <cell r="AF92">
            <v>202931</v>
          </cell>
          <cell r="AG92">
            <v>216105</v>
          </cell>
          <cell r="AH92">
            <v>220876</v>
          </cell>
          <cell r="AI92">
            <v>204021</v>
          </cell>
          <cell r="AJ92">
            <v>214587</v>
          </cell>
          <cell r="AL92">
            <v>221987</v>
          </cell>
          <cell r="AM92">
            <v>229168</v>
          </cell>
          <cell r="AN92">
            <v>232904</v>
          </cell>
          <cell r="AO92">
            <v>238630</v>
          </cell>
          <cell r="AP92">
            <v>239381</v>
          </cell>
          <cell r="AQ92">
            <v>261380</v>
          </cell>
          <cell r="AR92">
            <v>281308</v>
          </cell>
          <cell r="AS92">
            <v>297610</v>
          </cell>
          <cell r="AT92">
            <v>339979</v>
          </cell>
          <cell r="AX92">
            <v>383844</v>
          </cell>
          <cell r="AY92">
            <v>387571</v>
          </cell>
          <cell r="AZ92">
            <v>374919</v>
          </cell>
          <cell r="BA92">
            <v>381769</v>
          </cell>
          <cell r="BB92">
            <v>396644</v>
          </cell>
        </row>
        <row r="94">
          <cell r="C94">
            <v>49</v>
          </cell>
          <cell r="D94">
            <v>49</v>
          </cell>
          <cell r="E94">
            <v>90</v>
          </cell>
          <cell r="F94">
            <v>8</v>
          </cell>
          <cell r="G94">
            <v>36</v>
          </cell>
          <cell r="H94">
            <v>108</v>
          </cell>
          <cell r="I94">
            <v>0</v>
          </cell>
          <cell r="J94">
            <v>231</v>
          </cell>
          <cell r="K94">
            <v>4</v>
          </cell>
          <cell r="L94">
            <v>10</v>
          </cell>
          <cell r="M94">
            <v>30</v>
          </cell>
          <cell r="N94">
            <v>18</v>
          </cell>
          <cell r="O94">
            <v>108</v>
          </cell>
          <cell r="P94">
            <v>41</v>
          </cell>
          <cell r="Q94">
            <v>43</v>
          </cell>
          <cell r="R94">
            <v>62</v>
          </cell>
          <cell r="S94">
            <v>200</v>
          </cell>
          <cell r="T94">
            <v>215</v>
          </cell>
          <cell r="U94">
            <v>326</v>
          </cell>
          <cell r="V94">
            <v>247</v>
          </cell>
          <cell r="W94">
            <v>170</v>
          </cell>
          <cell r="X94">
            <v>149</v>
          </cell>
          <cell r="Y94">
            <v>196</v>
          </cell>
          <cell r="AA94">
            <v>200</v>
          </cell>
          <cell r="AC94">
            <v>252</v>
          </cell>
          <cell r="AD94">
            <v>274</v>
          </cell>
          <cell r="AE94">
            <v>306</v>
          </cell>
          <cell r="AF94">
            <v>672</v>
          </cell>
          <cell r="AG94">
            <v>470</v>
          </cell>
          <cell r="AH94">
            <v>652</v>
          </cell>
          <cell r="AI94">
            <v>906</v>
          </cell>
          <cell r="AJ94">
            <v>1028</v>
          </cell>
          <cell r="AL94">
            <v>805</v>
          </cell>
          <cell r="AM94">
            <v>741</v>
          </cell>
          <cell r="AN94">
            <v>942</v>
          </cell>
          <cell r="AO94">
            <v>220</v>
          </cell>
          <cell r="AP94">
            <v>485</v>
          </cell>
          <cell r="AQ94">
            <v>674</v>
          </cell>
          <cell r="AR94">
            <v>138</v>
          </cell>
          <cell r="AS94">
            <v>417</v>
          </cell>
          <cell r="AT94">
            <v>323</v>
          </cell>
          <cell r="AU94">
            <v>101</v>
          </cell>
          <cell r="AV94">
            <v>302</v>
          </cell>
          <cell r="AW94">
            <v>457</v>
          </cell>
          <cell r="AX94">
            <v>309</v>
          </cell>
          <cell r="AY94">
            <v>882</v>
          </cell>
          <cell r="AZ94">
            <v>1003</v>
          </cell>
          <cell r="BA94">
            <v>293</v>
          </cell>
          <cell r="BB94">
            <v>395</v>
          </cell>
        </row>
        <row r="95">
          <cell r="C95">
            <v>3086</v>
          </cell>
          <cell r="D95">
            <v>4890</v>
          </cell>
          <cell r="E95">
            <v>3040</v>
          </cell>
          <cell r="F95">
            <v>1539</v>
          </cell>
          <cell r="G95">
            <v>791</v>
          </cell>
          <cell r="H95">
            <v>1733</v>
          </cell>
          <cell r="I95">
            <v>1221</v>
          </cell>
          <cell r="J95">
            <v>5544</v>
          </cell>
          <cell r="K95">
            <v>600</v>
          </cell>
          <cell r="L95">
            <v>253</v>
          </cell>
          <cell r="M95">
            <v>3385</v>
          </cell>
          <cell r="N95">
            <v>1242</v>
          </cell>
          <cell r="O95">
            <v>2595</v>
          </cell>
          <cell r="P95">
            <v>1582</v>
          </cell>
          <cell r="Q95">
            <v>672</v>
          </cell>
          <cell r="R95">
            <v>1984</v>
          </cell>
          <cell r="S95">
            <v>3672</v>
          </cell>
          <cell r="T95">
            <v>3460</v>
          </cell>
          <cell r="U95">
            <v>4684</v>
          </cell>
          <cell r="V95">
            <v>5993</v>
          </cell>
          <cell r="W95">
            <v>5627</v>
          </cell>
          <cell r="X95">
            <v>6802</v>
          </cell>
          <cell r="Y95">
            <v>8111</v>
          </cell>
          <cell r="AA95">
            <v>17067</v>
          </cell>
          <cell r="AC95">
            <v>16535</v>
          </cell>
          <cell r="AD95">
            <v>15385</v>
          </cell>
          <cell r="AE95">
            <v>16003</v>
          </cell>
          <cell r="AF95">
            <v>20808</v>
          </cell>
          <cell r="AG95">
            <v>14003</v>
          </cell>
          <cell r="AH95">
            <v>8068</v>
          </cell>
          <cell r="AI95">
            <v>6469</v>
          </cell>
          <cell r="AJ95">
            <v>8320</v>
          </cell>
          <cell r="AL95">
            <v>8844</v>
          </cell>
          <cell r="AM95">
            <v>11618</v>
          </cell>
          <cell r="AN95">
            <v>13101</v>
          </cell>
          <cell r="AO95">
            <v>5307</v>
          </cell>
          <cell r="AP95">
            <v>11252</v>
          </cell>
          <cell r="AQ95">
            <v>12660</v>
          </cell>
          <cell r="AR95">
            <v>11440</v>
          </cell>
          <cell r="AS95">
            <v>22109</v>
          </cell>
          <cell r="AT95">
            <v>23249</v>
          </cell>
          <cell r="AU95">
            <v>4456</v>
          </cell>
          <cell r="AV95">
            <v>8588</v>
          </cell>
          <cell r="AW95">
            <v>13602</v>
          </cell>
          <cell r="AX95">
            <v>2400</v>
          </cell>
          <cell r="AY95">
            <v>4689</v>
          </cell>
          <cell r="AZ95">
            <v>6074</v>
          </cell>
          <cell r="BA95">
            <v>4097</v>
          </cell>
          <cell r="BB95">
            <v>6551</v>
          </cell>
        </row>
        <row r="96">
          <cell r="U96">
            <v>0</v>
          </cell>
          <cell r="V96">
            <v>6184</v>
          </cell>
          <cell r="W96">
            <v>6272</v>
          </cell>
          <cell r="X96">
            <v>6321</v>
          </cell>
          <cell r="Y96">
            <v>6310</v>
          </cell>
          <cell r="AA96">
            <v>6391</v>
          </cell>
          <cell r="AC96">
            <v>6591</v>
          </cell>
          <cell r="AD96">
            <v>6763</v>
          </cell>
          <cell r="AE96">
            <v>6984</v>
          </cell>
          <cell r="AF96">
            <v>7334</v>
          </cell>
          <cell r="AG96">
            <v>7754</v>
          </cell>
          <cell r="AH96">
            <v>8366</v>
          </cell>
          <cell r="AI96">
            <v>9288</v>
          </cell>
          <cell r="AJ96">
            <v>10344</v>
          </cell>
          <cell r="AL96">
            <v>11121</v>
          </cell>
          <cell r="AM96">
            <v>12129</v>
          </cell>
          <cell r="AN96">
            <v>13076</v>
          </cell>
          <cell r="AO96">
            <v>13308</v>
          </cell>
          <cell r="AP96">
            <v>13548</v>
          </cell>
          <cell r="AQ96">
            <v>14449</v>
          </cell>
          <cell r="AR96">
            <v>14862</v>
          </cell>
          <cell r="AS96">
            <v>15282</v>
          </cell>
          <cell r="AT96">
            <v>15766</v>
          </cell>
          <cell r="AU96">
            <v>15850</v>
          </cell>
          <cell r="AV96">
            <v>16057</v>
          </cell>
          <cell r="AW96">
            <v>16574</v>
          </cell>
          <cell r="AX96">
            <v>16795</v>
          </cell>
          <cell r="AY96">
            <v>17308</v>
          </cell>
          <cell r="AZ96">
            <v>18420</v>
          </cell>
          <cell r="BA96">
            <v>11079</v>
          </cell>
          <cell r="BB96">
            <v>11220</v>
          </cell>
        </row>
        <row r="97">
          <cell r="U97">
            <v>0</v>
          </cell>
          <cell r="V97">
            <v>3515</v>
          </cell>
          <cell r="W97">
            <v>3662</v>
          </cell>
          <cell r="X97">
            <v>3796</v>
          </cell>
          <cell r="Y97">
            <v>3895</v>
          </cell>
          <cell r="AA97">
            <v>4035</v>
          </cell>
          <cell r="AC97">
            <v>4128</v>
          </cell>
          <cell r="AD97">
            <v>4951</v>
          </cell>
          <cell r="AE97">
            <v>4370</v>
          </cell>
          <cell r="AF97">
            <v>3243</v>
          </cell>
          <cell r="AG97">
            <v>4730</v>
          </cell>
          <cell r="AH97">
            <v>3589</v>
          </cell>
          <cell r="AI97">
            <v>3575</v>
          </cell>
          <cell r="AJ97">
            <v>3805</v>
          </cell>
          <cell r="AL97">
            <v>3934</v>
          </cell>
          <cell r="AM97">
            <v>4141</v>
          </cell>
          <cell r="AN97">
            <v>4114</v>
          </cell>
          <cell r="AO97">
            <v>4407</v>
          </cell>
          <cell r="AP97">
            <v>4476</v>
          </cell>
          <cell r="AQ97">
            <v>4540</v>
          </cell>
          <cell r="AR97">
            <v>4708</v>
          </cell>
          <cell r="AS97">
            <v>4657</v>
          </cell>
          <cell r="AT97">
            <v>3883</v>
          </cell>
          <cell r="AU97">
            <v>4685</v>
          </cell>
          <cell r="AV97">
            <v>4750</v>
          </cell>
          <cell r="AW97">
            <v>5054</v>
          </cell>
          <cell r="AX97">
            <v>3746</v>
          </cell>
          <cell r="AY97">
            <v>6246</v>
          </cell>
          <cell r="AZ97">
            <v>6436</v>
          </cell>
          <cell r="BA97">
            <v>6447</v>
          </cell>
          <cell r="BB97">
            <v>5697</v>
          </cell>
        </row>
        <row r="98">
          <cell r="U98">
            <v>0</v>
          </cell>
          <cell r="V98">
            <v>1862</v>
          </cell>
          <cell r="W98">
            <v>1972</v>
          </cell>
          <cell r="X98">
            <v>2005</v>
          </cell>
          <cell r="Y98">
            <v>2040</v>
          </cell>
          <cell r="AA98">
            <v>1771</v>
          </cell>
          <cell r="AC98">
            <v>2134</v>
          </cell>
          <cell r="AD98">
            <v>2190</v>
          </cell>
          <cell r="AE98">
            <v>1883</v>
          </cell>
          <cell r="AF98">
            <v>2337</v>
          </cell>
          <cell r="AG98">
            <v>1957</v>
          </cell>
          <cell r="AH98">
            <v>2495</v>
          </cell>
          <cell r="AI98">
            <v>2617</v>
          </cell>
          <cell r="AJ98">
            <v>2798</v>
          </cell>
          <cell r="AL98">
            <v>3001</v>
          </cell>
          <cell r="AM98">
            <v>3218</v>
          </cell>
          <cell r="AN98">
            <v>3421</v>
          </cell>
          <cell r="AO98">
            <v>3534</v>
          </cell>
          <cell r="AP98">
            <v>3626</v>
          </cell>
          <cell r="AQ98">
            <v>3805</v>
          </cell>
          <cell r="AR98">
            <v>4005</v>
          </cell>
          <cell r="AS98">
            <v>4106</v>
          </cell>
          <cell r="AT98">
            <v>4222</v>
          </cell>
          <cell r="AU98">
            <v>4274</v>
          </cell>
          <cell r="AV98">
            <v>4365</v>
          </cell>
          <cell r="AW98">
            <v>4497</v>
          </cell>
          <cell r="AX98">
            <v>4505</v>
          </cell>
          <cell r="AY98">
            <v>4607</v>
          </cell>
          <cell r="AZ98">
            <v>4894</v>
          </cell>
          <cell r="BA98">
            <v>3990</v>
          </cell>
          <cell r="BB98">
            <v>4109</v>
          </cell>
        </row>
        <row r="99">
          <cell r="U99">
            <v>0</v>
          </cell>
          <cell r="X99">
            <v>471</v>
          </cell>
          <cell r="Y99">
            <v>559</v>
          </cell>
          <cell r="AA99">
            <v>866</v>
          </cell>
          <cell r="AC99">
            <v>958</v>
          </cell>
          <cell r="AD99">
            <v>973</v>
          </cell>
          <cell r="AE99">
            <v>1163</v>
          </cell>
          <cell r="AF99">
            <v>1240</v>
          </cell>
          <cell r="AG99">
            <v>1193</v>
          </cell>
          <cell r="AH99">
            <v>1231</v>
          </cell>
          <cell r="AI99">
            <v>1295</v>
          </cell>
          <cell r="AJ99">
            <v>1385</v>
          </cell>
          <cell r="AL99">
            <v>1666</v>
          </cell>
          <cell r="AM99">
            <v>1580</v>
          </cell>
          <cell r="AN99">
            <v>1578</v>
          </cell>
          <cell r="AO99">
            <v>1397</v>
          </cell>
          <cell r="AP99">
            <v>1398</v>
          </cell>
          <cell r="AQ99">
            <v>1382</v>
          </cell>
          <cell r="AR99">
            <v>1388</v>
          </cell>
          <cell r="AS99">
            <v>2107</v>
          </cell>
          <cell r="AT99">
            <v>1346</v>
          </cell>
          <cell r="AU99">
            <v>1346</v>
          </cell>
          <cell r="AV99">
            <v>1573</v>
          </cell>
          <cell r="AW99">
            <v>2959</v>
          </cell>
          <cell r="AX99">
            <v>2536</v>
          </cell>
          <cell r="AY99">
            <v>2870</v>
          </cell>
          <cell r="AZ99">
            <v>4105</v>
          </cell>
          <cell r="BA99">
            <v>4096</v>
          </cell>
          <cell r="BB99">
            <v>4096</v>
          </cell>
        </row>
        <row r="100">
          <cell r="U100">
            <v>0</v>
          </cell>
          <cell r="V100">
            <v>0</v>
          </cell>
          <cell r="W100">
            <v>134000</v>
          </cell>
          <cell r="X100">
            <v>0</v>
          </cell>
          <cell r="AD100">
            <v>105028</v>
          </cell>
          <cell r="AE100">
            <v>222372</v>
          </cell>
          <cell r="AF100">
            <v>229429</v>
          </cell>
          <cell r="AG100">
            <v>242040</v>
          </cell>
          <cell r="AH100">
            <v>252920</v>
          </cell>
          <cell r="AI100">
            <v>259614</v>
          </cell>
          <cell r="AJ100">
            <v>268457</v>
          </cell>
          <cell r="AL100">
            <v>277194</v>
          </cell>
          <cell r="AM100">
            <v>288223</v>
          </cell>
          <cell r="AN100">
            <v>301093</v>
          </cell>
          <cell r="AO100">
            <v>306157</v>
          </cell>
          <cell r="AP100">
            <v>325823</v>
          </cell>
          <cell r="AQ100">
            <v>360612</v>
          </cell>
          <cell r="AR100">
            <v>380668</v>
          </cell>
          <cell r="AS100">
            <v>388364</v>
          </cell>
          <cell r="AT100">
            <v>412298</v>
          </cell>
          <cell r="AU100">
            <v>421422</v>
          </cell>
          <cell r="AV100">
            <v>420222</v>
          </cell>
          <cell r="AW100">
            <v>430322</v>
          </cell>
          <cell r="AX100">
            <v>432289</v>
          </cell>
          <cell r="AY100">
            <v>433659</v>
          </cell>
          <cell r="AZ100">
            <v>417588</v>
          </cell>
          <cell r="BA100">
            <v>422395</v>
          </cell>
          <cell r="BB100">
            <v>437341</v>
          </cell>
        </row>
        <row r="101">
          <cell r="U101">
            <v>0</v>
          </cell>
          <cell r="V101">
            <v>0</v>
          </cell>
          <cell r="W101">
            <v>8128</v>
          </cell>
          <cell r="X101">
            <v>0</v>
          </cell>
          <cell r="AC101">
            <v>22147</v>
          </cell>
          <cell r="AD101">
            <v>15203</v>
          </cell>
          <cell r="AE101">
            <v>17602</v>
          </cell>
          <cell r="AF101">
            <v>11404</v>
          </cell>
          <cell r="AG101">
            <v>14942</v>
          </cell>
          <cell r="AH101">
            <v>8662</v>
          </cell>
          <cell r="AI101">
            <v>7432</v>
          </cell>
          <cell r="AJ101">
            <v>9537</v>
          </cell>
          <cell r="AL101">
            <v>9687</v>
          </cell>
          <cell r="AM101">
            <v>12520</v>
          </cell>
          <cell r="AN101">
            <v>14184</v>
          </cell>
          <cell r="AO101">
            <v>6834</v>
          </cell>
          <cell r="AP101">
            <v>28853</v>
          </cell>
          <cell r="AQ101">
            <v>33198</v>
          </cell>
          <cell r="AR101">
            <v>20390</v>
          </cell>
          <cell r="AS101">
            <v>33290</v>
          </cell>
          <cell r="AT101">
            <v>28707</v>
          </cell>
          <cell r="AU101">
            <v>4643</v>
          </cell>
          <cell r="AV101">
            <v>9260</v>
          </cell>
          <cell r="AW101">
            <v>15516</v>
          </cell>
          <cell r="AX101">
            <v>2730</v>
          </cell>
          <cell r="AY101">
            <v>5843</v>
          </cell>
          <cell r="AZ101">
            <v>7721</v>
          </cell>
          <cell r="BA101">
            <v>4402</v>
          </cell>
          <cell r="BB101">
            <v>6962</v>
          </cell>
        </row>
        <row r="102">
          <cell r="V102">
            <v>0</v>
          </cell>
          <cell r="X102">
            <v>0</v>
          </cell>
          <cell r="AH102">
            <v>0</v>
          </cell>
          <cell r="AR102">
            <v>0</v>
          </cell>
          <cell r="AS102">
            <v>0</v>
          </cell>
        </row>
        <row r="103">
          <cell r="U103">
            <v>10518</v>
          </cell>
          <cell r="V103">
            <v>14862</v>
          </cell>
          <cell r="W103">
            <v>13122</v>
          </cell>
          <cell r="X103">
            <v>14877</v>
          </cell>
          <cell r="Y103">
            <v>16734</v>
          </cell>
          <cell r="AA103">
            <v>26987</v>
          </cell>
          <cell r="AC103">
            <v>17084</v>
          </cell>
          <cell r="AD103">
            <v>19126</v>
          </cell>
          <cell r="AE103">
            <v>27985</v>
          </cell>
          <cell r="AG103">
            <v>29603</v>
          </cell>
          <cell r="AH103">
            <v>19777</v>
          </cell>
          <cell r="AI103">
            <v>15465</v>
          </cell>
          <cell r="AJ103">
            <v>14881</v>
          </cell>
          <cell r="AL103">
            <v>13162</v>
          </cell>
          <cell r="AM103">
            <v>17777</v>
          </cell>
          <cell r="AN103">
            <v>22736</v>
          </cell>
          <cell r="AO103">
            <v>7554</v>
          </cell>
          <cell r="AP103">
            <v>14970</v>
          </cell>
          <cell r="AQ103">
            <v>38318</v>
          </cell>
          <cell r="AR103">
            <v>22823</v>
          </cell>
          <cell r="AS103">
            <v>43726</v>
          </cell>
          <cell r="AT103">
            <v>48546</v>
          </cell>
          <cell r="AU103">
            <v>8700</v>
          </cell>
          <cell r="AV103">
            <v>18287</v>
          </cell>
          <cell r="AW103">
            <v>31256</v>
          </cell>
          <cell r="AX103">
            <v>5512</v>
          </cell>
          <cell r="AY103">
            <v>18437</v>
          </cell>
          <cell r="AZ103">
            <v>22313</v>
          </cell>
          <cell r="BA103">
            <v>9866</v>
          </cell>
          <cell r="BB103">
            <v>23891</v>
          </cell>
        </row>
        <row r="104">
          <cell r="U104">
            <v>0</v>
          </cell>
          <cell r="V104">
            <v>0</v>
          </cell>
          <cell r="X104">
            <v>0</v>
          </cell>
          <cell r="AH104">
            <v>0</v>
          </cell>
          <cell r="AR104">
            <v>0</v>
          </cell>
          <cell r="AS104">
            <v>0</v>
          </cell>
        </row>
        <row r="105">
          <cell r="U105">
            <v>0</v>
          </cell>
          <cell r="V105">
            <v>0</v>
          </cell>
          <cell r="W105">
            <v>129.08183819999999</v>
          </cell>
          <cell r="X105">
            <v>0</v>
          </cell>
          <cell r="Y105">
            <v>129.62558899999999</v>
          </cell>
          <cell r="AA105">
            <v>58.219344200000002</v>
          </cell>
          <cell r="AC105">
            <v>70.662816599999999</v>
          </cell>
          <cell r="AD105">
            <v>61.568900000000006</v>
          </cell>
          <cell r="AE105">
            <v>68.112529999999992</v>
          </cell>
          <cell r="AF105">
            <v>69.004169300000001</v>
          </cell>
          <cell r="AG105">
            <v>78.488121599999985</v>
          </cell>
          <cell r="AH105">
            <v>79.031041700000003</v>
          </cell>
          <cell r="AI105">
            <v>83.845843699999989</v>
          </cell>
          <cell r="AJ105">
            <v>89.29202579999999</v>
          </cell>
          <cell r="AL105">
            <v>102.21704680000001</v>
          </cell>
          <cell r="AM105">
            <v>93.833460499999987</v>
          </cell>
          <cell r="AN105">
            <v>110.80840359999999</v>
          </cell>
          <cell r="AO105">
            <v>48.204041999999994</v>
          </cell>
          <cell r="AP105">
            <v>99.530729600000001</v>
          </cell>
          <cell r="AQ105">
            <v>114.23472759999999</v>
          </cell>
          <cell r="AR105">
            <v>51.138815500000007</v>
          </cell>
          <cell r="AS105">
            <v>112.76013</v>
          </cell>
          <cell r="AT105">
            <v>128.13077250000001</v>
          </cell>
          <cell r="AU105">
            <v>36.285149100000005</v>
          </cell>
          <cell r="AV105">
            <v>99.70688659999999</v>
          </cell>
          <cell r="AW105">
            <v>174.92410700000002</v>
          </cell>
          <cell r="AX105">
            <v>72.22921749999999</v>
          </cell>
          <cell r="AY105">
            <v>94.600511834000017</v>
          </cell>
          <cell r="AZ105">
            <v>120.33051169100003</v>
          </cell>
          <cell r="BA105">
            <v>52.214514737999984</v>
          </cell>
          <cell r="BB105">
            <v>83.570064561999985</v>
          </cell>
        </row>
        <row r="108">
          <cell r="U108">
            <v>0</v>
          </cell>
          <cell r="X108">
            <v>816</v>
          </cell>
          <cell r="Y108">
            <v>1613</v>
          </cell>
          <cell r="AA108">
            <v>1721</v>
          </cell>
          <cell r="AC108">
            <v>3055</v>
          </cell>
          <cell r="AD108">
            <v>1520</v>
          </cell>
          <cell r="AE108">
            <v>2673</v>
          </cell>
          <cell r="AF108">
            <v>1160</v>
          </cell>
          <cell r="AG108">
            <v>1561</v>
          </cell>
          <cell r="AH108">
            <v>3114</v>
          </cell>
          <cell r="AI108">
            <v>3969</v>
          </cell>
          <cell r="AJ108">
            <v>6613</v>
          </cell>
          <cell r="AL108">
            <v>7057</v>
          </cell>
          <cell r="AM108">
            <v>5738</v>
          </cell>
          <cell r="AN108">
            <v>4505</v>
          </cell>
          <cell r="AO108">
            <v>2659</v>
          </cell>
          <cell r="AP108">
            <v>5119</v>
          </cell>
          <cell r="AQ108">
            <v>3201</v>
          </cell>
          <cell r="AR108">
            <v>1265</v>
          </cell>
          <cell r="AS108">
            <v>3043</v>
          </cell>
          <cell r="AT108">
            <v>2846</v>
          </cell>
          <cell r="AU108">
            <v>760</v>
          </cell>
          <cell r="AV108">
            <v>1402</v>
          </cell>
          <cell r="AW108">
            <v>2454</v>
          </cell>
          <cell r="AX108">
            <v>1082</v>
          </cell>
          <cell r="AY108">
            <v>2054</v>
          </cell>
          <cell r="BA108">
            <v>950</v>
          </cell>
          <cell r="BB108">
            <v>1484</v>
          </cell>
          <cell r="BD108">
            <v>937</v>
          </cell>
        </row>
        <row r="109">
          <cell r="U109">
            <v>0</v>
          </cell>
          <cell r="X109">
            <v>44.219000000000008</v>
          </cell>
          <cell r="Y109">
            <v>107.83025229999998</v>
          </cell>
          <cell r="AA109">
            <v>144.29999999999998</v>
          </cell>
          <cell r="AC109">
            <v>196.61199999999999</v>
          </cell>
          <cell r="AD109">
            <v>176.86</v>
          </cell>
          <cell r="AE109">
            <v>282.39062999999999</v>
          </cell>
          <cell r="AF109">
            <v>153.52000000000001</v>
          </cell>
          <cell r="AG109">
            <v>175.28881390000001</v>
          </cell>
          <cell r="AH109">
            <v>200.19483020000001</v>
          </cell>
          <cell r="AI109">
            <v>283.39536430000004</v>
          </cell>
          <cell r="AJ109">
            <v>463.88576950000004</v>
          </cell>
          <cell r="AL109">
            <v>584.45981200000006</v>
          </cell>
          <cell r="AM109">
            <v>469.46347580000008</v>
          </cell>
          <cell r="AN109">
            <v>374.31125969999988</v>
          </cell>
          <cell r="AO109">
            <v>241.59207860000004</v>
          </cell>
          <cell r="AP109">
            <v>438.01928910000004</v>
          </cell>
          <cell r="AQ109">
            <v>297.15831320000007</v>
          </cell>
          <cell r="AR109">
            <v>98.003077600000012</v>
          </cell>
          <cell r="AS109">
            <v>273.091005</v>
          </cell>
          <cell r="AT109">
            <v>273.45408509999999</v>
          </cell>
          <cell r="AU109">
            <v>79.645161099999996</v>
          </cell>
          <cell r="AV109">
            <v>142.37110109999998</v>
          </cell>
          <cell r="AW109">
            <v>221.26337699999999</v>
          </cell>
          <cell r="AX109">
            <v>111.58047980000001</v>
          </cell>
          <cell r="AY109">
            <v>225.09930780000002</v>
          </cell>
          <cell r="BA109">
            <v>221.88</v>
          </cell>
          <cell r="BB109">
            <v>383.69195999999999</v>
          </cell>
          <cell r="BD109">
            <v>295.22209999999995</v>
          </cell>
        </row>
        <row r="110">
          <cell r="U110">
            <v>0</v>
          </cell>
          <cell r="X110">
            <v>43.512</v>
          </cell>
          <cell r="Y110">
            <v>107.83025229999998</v>
          </cell>
          <cell r="AA110">
            <v>144.29999999999998</v>
          </cell>
          <cell r="AC110">
            <v>196.61199999999999</v>
          </cell>
          <cell r="AD110">
            <v>176.86</v>
          </cell>
          <cell r="AE110">
            <v>282.39062999999999</v>
          </cell>
          <cell r="AF110">
            <v>153.52000000000001</v>
          </cell>
          <cell r="AG110">
            <v>175.28881390000001</v>
          </cell>
          <cell r="AH110">
            <v>200.19483020000001</v>
          </cell>
          <cell r="AI110">
            <v>283.39536430000004</v>
          </cell>
          <cell r="AJ110">
            <v>463.88576950000004</v>
          </cell>
          <cell r="AL110">
            <v>584.45981200000006</v>
          </cell>
          <cell r="AM110">
            <v>469.46347580000008</v>
          </cell>
          <cell r="AN110">
            <v>374.31125969999988</v>
          </cell>
          <cell r="AO110">
            <v>241.59207860000004</v>
          </cell>
          <cell r="AP110">
            <v>438.01928910000004</v>
          </cell>
          <cell r="AQ110">
            <v>297.15831320000007</v>
          </cell>
          <cell r="AR110">
            <v>98.003077600000012</v>
          </cell>
          <cell r="AS110">
            <v>273.091005</v>
          </cell>
          <cell r="AT110">
            <v>273.45408509999999</v>
          </cell>
          <cell r="AU110">
            <v>79.645161099999996</v>
          </cell>
          <cell r="AV110">
            <v>142.37110109999998</v>
          </cell>
          <cell r="AW110">
            <v>221.26337699999999</v>
          </cell>
          <cell r="AX110">
            <v>111.58047980000001</v>
          </cell>
          <cell r="AY110">
            <v>225.09930780000002</v>
          </cell>
          <cell r="BA110">
            <v>221.88</v>
          </cell>
          <cell r="BB110">
            <v>383.69195999999999</v>
          </cell>
          <cell r="BD110">
            <v>295.22209999999995</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5303</v>
          </cell>
          <cell r="W111">
            <v>5786</v>
          </cell>
          <cell r="X111">
            <v>6372</v>
          </cell>
          <cell r="Y111">
            <v>9649</v>
          </cell>
          <cell r="AA111">
            <v>17789</v>
          </cell>
          <cell r="AC111">
            <v>18885</v>
          </cell>
          <cell r="AD111">
            <v>14576</v>
          </cell>
          <cell r="AE111">
            <v>16864</v>
          </cell>
          <cell r="AF111">
            <v>10613</v>
          </cell>
          <cell r="AG111">
            <v>13743</v>
          </cell>
          <cell r="AH111">
            <v>7351</v>
          </cell>
          <cell r="AI111">
            <v>6696</v>
          </cell>
          <cell r="AJ111">
            <v>9123</v>
          </cell>
          <cell r="AL111">
            <v>8966</v>
          </cell>
          <cell r="AM111">
            <v>11726</v>
          </cell>
          <cell r="AN111">
            <v>13632</v>
          </cell>
          <cell r="AO111">
            <v>3407</v>
          </cell>
          <cell r="AP111">
            <v>24604</v>
          </cell>
          <cell r="AQ111">
            <v>28971</v>
          </cell>
          <cell r="AR111">
            <v>18468</v>
          </cell>
          <cell r="AS111">
            <v>30874</v>
          </cell>
          <cell r="AT111">
            <v>27639</v>
          </cell>
          <cell r="AU111">
            <v>4597</v>
          </cell>
          <cell r="AV111">
            <v>9099</v>
          </cell>
          <cell r="AW111">
            <v>15281</v>
          </cell>
          <cell r="AX111">
            <v>2608</v>
          </cell>
          <cell r="AY111">
            <v>5542</v>
          </cell>
          <cell r="AZ111">
            <v>7320</v>
          </cell>
          <cell r="BA111">
            <v>4294</v>
          </cell>
          <cell r="BB111">
            <v>6732</v>
          </cell>
          <cell r="BD111">
            <v>3936</v>
          </cell>
        </row>
        <row r="112">
          <cell r="C112">
            <v>1508</v>
          </cell>
          <cell r="D112">
            <v>2690</v>
          </cell>
          <cell r="E112">
            <v>5592</v>
          </cell>
          <cell r="F112">
            <v>1375</v>
          </cell>
          <cell r="G112">
            <v>2930</v>
          </cell>
          <cell r="H112">
            <v>4508</v>
          </cell>
          <cell r="I112">
            <v>6086</v>
          </cell>
          <cell r="J112">
            <v>6086</v>
          </cell>
          <cell r="K112">
            <v>1678</v>
          </cell>
          <cell r="L112">
            <v>2137</v>
          </cell>
          <cell r="M112">
            <v>2395</v>
          </cell>
          <cell r="N112">
            <v>1470</v>
          </cell>
          <cell r="O112">
            <v>3087</v>
          </cell>
          <cell r="P112">
            <v>3037</v>
          </cell>
          <cell r="Q112">
            <v>1447</v>
          </cell>
          <cell r="R112">
            <v>600</v>
          </cell>
          <cell r="S112">
            <v>649</v>
          </cell>
          <cell r="T112">
            <v>347</v>
          </cell>
          <cell r="U112">
            <v>204</v>
          </cell>
          <cell r="V112">
            <v>202</v>
          </cell>
          <cell r="W112">
            <v>706</v>
          </cell>
          <cell r="X112">
            <v>399</v>
          </cell>
          <cell r="Y112">
            <v>3229</v>
          </cell>
          <cell r="AA112">
            <v>3246</v>
          </cell>
          <cell r="AC112">
            <v>978</v>
          </cell>
          <cell r="AD112">
            <v>627</v>
          </cell>
          <cell r="AE112">
            <v>738</v>
          </cell>
          <cell r="AF112">
            <v>791</v>
          </cell>
          <cell r="AG112">
            <v>1199</v>
          </cell>
          <cell r="AH112">
            <v>1311</v>
          </cell>
          <cell r="AI112">
            <v>736</v>
          </cell>
          <cell r="AJ112">
            <v>414</v>
          </cell>
          <cell r="AL112">
            <v>721</v>
          </cell>
          <cell r="AM112">
            <v>794</v>
          </cell>
          <cell r="AN112">
            <v>552</v>
          </cell>
          <cell r="AO112">
            <v>3427</v>
          </cell>
          <cell r="AP112">
            <v>4249</v>
          </cell>
          <cell r="AQ112">
            <v>4227</v>
          </cell>
          <cell r="AR112">
            <v>1922</v>
          </cell>
          <cell r="AS112">
            <v>2416</v>
          </cell>
          <cell r="AT112">
            <v>1068</v>
          </cell>
          <cell r="AU112">
            <v>46</v>
          </cell>
          <cell r="AV112">
            <v>161</v>
          </cell>
          <cell r="AW112">
            <v>235</v>
          </cell>
          <cell r="AX112">
            <v>122</v>
          </cell>
          <cell r="AY112">
            <v>301</v>
          </cell>
          <cell r="AZ112">
            <v>401</v>
          </cell>
          <cell r="BA112">
            <v>108</v>
          </cell>
          <cell r="BB112">
            <v>230</v>
          </cell>
          <cell r="BD112">
            <v>357</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32.56</v>
          </cell>
          <cell r="X113">
            <v>251.81119999999999</v>
          </cell>
          <cell r="Y113">
            <v>64.34</v>
          </cell>
          <cell r="AA113">
            <v>161.14973429999995</v>
          </cell>
          <cell r="AC113">
            <v>172.60406829999999</v>
          </cell>
          <cell r="AD113">
            <v>162.93753109999997</v>
          </cell>
          <cell r="AE113">
            <v>192.5798867</v>
          </cell>
          <cell r="AF113">
            <v>221.96787879999999</v>
          </cell>
          <cell r="AG113">
            <v>255.77947879999999</v>
          </cell>
          <cell r="AH113">
            <v>178.936286</v>
          </cell>
          <cell r="AI113">
            <v>167.98767409999999</v>
          </cell>
          <cell r="AJ113">
            <v>603.77826400000004</v>
          </cell>
          <cell r="AL113">
            <v>714.47114999999997</v>
          </cell>
          <cell r="AM113">
            <v>417.86305999999996</v>
          </cell>
          <cell r="AN113">
            <v>594.86536000000001</v>
          </cell>
          <cell r="AO113">
            <v>191.56352999999999</v>
          </cell>
          <cell r="AP113">
            <v>452.76368000000002</v>
          </cell>
          <cell r="AQ113">
            <v>128.48700000000002</v>
          </cell>
          <cell r="AR113">
            <v>90.56</v>
          </cell>
          <cell r="AS113">
            <v>142.52000000000001</v>
          </cell>
          <cell r="AT113">
            <v>158.26999999999998</v>
          </cell>
          <cell r="AU113">
            <v>2.25</v>
          </cell>
          <cell r="AV113">
            <v>19.899000000000001</v>
          </cell>
          <cell r="AW113">
            <v>19.581</v>
          </cell>
          <cell r="AX113">
            <v>53.63</v>
          </cell>
          <cell r="AY113">
            <v>196.49</v>
          </cell>
          <cell r="AZ113">
            <v>182.52140000000003</v>
          </cell>
          <cell r="BA113">
            <v>83.056600000000003</v>
          </cell>
          <cell r="BB113">
            <v>162.85509999999999</v>
          </cell>
          <cell r="BD113">
            <v>51.19</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13.48</v>
          </cell>
          <cell r="X114">
            <v>92.417000000000002</v>
          </cell>
          <cell r="Y114">
            <v>54.41</v>
          </cell>
          <cell r="AA114">
            <v>126.45406999999999</v>
          </cell>
          <cell r="AC114">
            <v>66.738442000000006</v>
          </cell>
          <cell r="AD114">
            <v>90.340096700000004</v>
          </cell>
          <cell r="AE114">
            <v>100.4915122</v>
          </cell>
          <cell r="AF114">
            <v>133.30283309999999</v>
          </cell>
          <cell r="AG114">
            <v>142.0510578</v>
          </cell>
          <cell r="AH114">
            <v>106.73960399999999</v>
          </cell>
          <cell r="AI114">
            <v>91.466069000000005</v>
          </cell>
          <cell r="AJ114">
            <v>257.79422</v>
          </cell>
          <cell r="AL114">
            <v>460.17019999999997</v>
          </cell>
          <cell r="AM114">
            <v>158.72695999999999</v>
          </cell>
          <cell r="AN114">
            <v>374.47449000000006</v>
          </cell>
          <cell r="AO114">
            <v>47.436170000000004</v>
          </cell>
          <cell r="AP114">
            <v>91.528209999999987</v>
          </cell>
          <cell r="AQ114">
            <v>77.309999999999988</v>
          </cell>
          <cell r="AR114">
            <v>11.86</v>
          </cell>
          <cell r="AS114">
            <v>35.07</v>
          </cell>
          <cell r="AT114">
            <v>59.04</v>
          </cell>
          <cell r="AU114">
            <v>1.6400000000000001</v>
          </cell>
          <cell r="AV114">
            <v>5.9399999999999995</v>
          </cell>
          <cell r="AW114">
            <v>12.01</v>
          </cell>
          <cell r="AX114">
            <v>15.14</v>
          </cell>
          <cell r="AY114">
            <v>76.37</v>
          </cell>
          <cell r="AZ114">
            <v>80.0471</v>
          </cell>
          <cell r="BA114">
            <v>17.389599999999998</v>
          </cell>
          <cell r="BB114">
            <v>40.125099999999996</v>
          </cell>
          <cell r="BD114">
            <v>16.677</v>
          </cell>
        </row>
        <row r="115">
          <cell r="C115">
            <v>0</v>
          </cell>
          <cell r="D115">
            <v>0</v>
          </cell>
          <cell r="E115">
            <v>0</v>
          </cell>
          <cell r="F115">
            <v>0</v>
          </cell>
          <cell r="G115">
            <v>0</v>
          </cell>
          <cell r="H115">
            <v>0</v>
          </cell>
          <cell r="I115">
            <v>0</v>
          </cell>
          <cell r="J115">
            <v>0</v>
          </cell>
          <cell r="K115">
            <v>0</v>
          </cell>
          <cell r="L115">
            <v>0</v>
          </cell>
          <cell r="M115">
            <v>2789</v>
          </cell>
          <cell r="N115">
            <v>382</v>
          </cell>
          <cell r="O115">
            <v>0</v>
          </cell>
          <cell r="P115">
            <v>0</v>
          </cell>
          <cell r="Q115">
            <v>0</v>
          </cell>
          <cell r="R115">
            <v>0</v>
          </cell>
          <cell r="S115">
            <v>0</v>
          </cell>
          <cell r="T115">
            <v>2</v>
          </cell>
          <cell r="U115">
            <v>1</v>
          </cell>
          <cell r="V115">
            <v>0</v>
          </cell>
          <cell r="W115">
            <v>1</v>
          </cell>
          <cell r="X115">
            <v>0</v>
          </cell>
          <cell r="Y115">
            <v>2</v>
          </cell>
          <cell r="AA115">
            <v>5</v>
          </cell>
          <cell r="AC115">
            <v>3</v>
          </cell>
          <cell r="AD115">
            <v>28</v>
          </cell>
          <cell r="AE115">
            <v>8</v>
          </cell>
          <cell r="AF115">
            <v>4</v>
          </cell>
          <cell r="AG115">
            <v>25</v>
          </cell>
          <cell r="AH115">
            <v>31</v>
          </cell>
          <cell r="AI115">
            <v>0</v>
          </cell>
          <cell r="AJ115">
            <v>0</v>
          </cell>
          <cell r="AL115">
            <v>28</v>
          </cell>
          <cell r="AM115">
            <v>0</v>
          </cell>
          <cell r="AN115">
            <v>17</v>
          </cell>
          <cell r="AO115">
            <v>2</v>
          </cell>
          <cell r="AP115">
            <v>2</v>
          </cell>
          <cell r="AQ115">
            <v>0</v>
          </cell>
          <cell r="AR115">
            <v>0</v>
          </cell>
          <cell r="AS115">
            <v>0</v>
          </cell>
          <cell r="AT115">
            <v>0</v>
          </cell>
          <cell r="AU115">
            <v>0</v>
          </cell>
          <cell r="AV115">
            <v>0</v>
          </cell>
          <cell r="AW115">
            <v>0</v>
          </cell>
          <cell r="AX115">
            <v>0</v>
          </cell>
          <cell r="AY115">
            <v>0</v>
          </cell>
          <cell r="AZ115">
            <v>3</v>
          </cell>
          <cell r="BA115">
            <v>0</v>
          </cell>
          <cell r="BB115">
            <v>0</v>
          </cell>
          <cell r="BD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2</v>
          </cell>
          <cell r="X116">
            <v>0</v>
          </cell>
          <cell r="Y116">
            <v>1</v>
          </cell>
          <cell r="AA116">
            <v>3</v>
          </cell>
          <cell r="AD116">
            <v>18</v>
          </cell>
          <cell r="AE116">
            <v>8</v>
          </cell>
          <cell r="AF116">
            <v>4</v>
          </cell>
          <cell r="AG116">
            <v>25</v>
          </cell>
          <cell r="AH116">
            <v>0</v>
          </cell>
          <cell r="AI116">
            <v>0</v>
          </cell>
          <cell r="AJ116">
            <v>0</v>
          </cell>
          <cell r="AL116">
            <v>2</v>
          </cell>
          <cell r="AM116">
            <v>0</v>
          </cell>
          <cell r="AN116">
            <v>1</v>
          </cell>
          <cell r="AO116">
            <v>1</v>
          </cell>
          <cell r="AP116">
            <v>1</v>
          </cell>
          <cell r="AQ116">
            <v>0</v>
          </cell>
          <cell r="AR116">
            <v>0</v>
          </cell>
          <cell r="AS116">
            <v>0</v>
          </cell>
          <cell r="AT116">
            <v>0</v>
          </cell>
          <cell r="AU116">
            <v>0</v>
          </cell>
          <cell r="AV116">
            <v>0</v>
          </cell>
          <cell r="AW116">
            <v>0</v>
          </cell>
          <cell r="AX116">
            <v>1</v>
          </cell>
          <cell r="AY116">
            <v>1</v>
          </cell>
          <cell r="AZ116">
            <v>0</v>
          </cell>
          <cell r="BA116">
            <v>0</v>
          </cell>
          <cell r="BB116">
            <v>0</v>
          </cell>
          <cell r="BD116">
            <v>0</v>
          </cell>
        </row>
        <row r="117">
          <cell r="C117">
            <v>13445</v>
          </cell>
          <cell r="D117">
            <v>19418</v>
          </cell>
          <cell r="E117">
            <v>40889</v>
          </cell>
          <cell r="F117">
            <v>9968</v>
          </cell>
          <cell r="G117">
            <v>10268</v>
          </cell>
          <cell r="H117">
            <v>8650</v>
          </cell>
          <cell r="I117">
            <v>10057</v>
          </cell>
          <cell r="J117">
            <v>40864</v>
          </cell>
          <cell r="K117">
            <v>9812</v>
          </cell>
          <cell r="L117">
            <v>15088</v>
          </cell>
          <cell r="M117">
            <v>65945</v>
          </cell>
          <cell r="N117">
            <v>15974</v>
          </cell>
          <cell r="O117">
            <v>42903</v>
          </cell>
          <cell r="P117">
            <v>44536</v>
          </cell>
          <cell r="Q117">
            <v>7884</v>
          </cell>
          <cell r="R117">
            <v>4512</v>
          </cell>
          <cell r="S117">
            <v>9052</v>
          </cell>
          <cell r="T117">
            <v>5121</v>
          </cell>
          <cell r="U117">
            <v>7349</v>
          </cell>
          <cell r="V117">
            <v>4640</v>
          </cell>
          <cell r="W117">
            <v>4216</v>
          </cell>
          <cell r="X117">
            <v>7056</v>
          </cell>
          <cell r="Y117">
            <v>16908</v>
          </cell>
          <cell r="AA117">
            <v>19132</v>
          </cell>
          <cell r="AC117">
            <v>9262</v>
          </cell>
          <cell r="AD117">
            <v>9271</v>
          </cell>
          <cell r="AE117">
            <v>7958</v>
          </cell>
          <cell r="AF117">
            <v>6712</v>
          </cell>
          <cell r="AG117">
            <v>2423</v>
          </cell>
          <cell r="AH117">
            <v>3137</v>
          </cell>
          <cell r="AI117">
            <v>1432</v>
          </cell>
          <cell r="AJ117">
            <v>2190</v>
          </cell>
          <cell r="AL117">
            <v>13367</v>
          </cell>
          <cell r="AM117">
            <v>3054</v>
          </cell>
          <cell r="AN117">
            <v>5715</v>
          </cell>
          <cell r="AO117">
            <v>2276</v>
          </cell>
          <cell r="AP117">
            <v>3361</v>
          </cell>
          <cell r="AQ117">
            <v>15170</v>
          </cell>
          <cell r="AR117">
            <v>2212</v>
          </cell>
          <cell r="AS117">
            <v>3220</v>
          </cell>
          <cell r="AT117">
            <v>10131</v>
          </cell>
          <cell r="AU117">
            <v>613</v>
          </cell>
          <cell r="AV117">
            <v>4920</v>
          </cell>
          <cell r="AW117">
            <v>18972</v>
          </cell>
          <cell r="AX117">
            <v>2279</v>
          </cell>
          <cell r="AY117">
            <v>6365</v>
          </cell>
          <cell r="AZ117">
            <v>17660</v>
          </cell>
          <cell r="BA117">
            <v>6576</v>
          </cell>
          <cell r="BB117">
            <v>14431</v>
          </cell>
          <cell r="BD117">
            <v>11765</v>
          </cell>
        </row>
        <row r="118">
          <cell r="C118">
            <v>271.42</v>
          </cell>
          <cell r="D118">
            <v>392.59000000000003</v>
          </cell>
          <cell r="E118">
            <v>752.14</v>
          </cell>
          <cell r="F118">
            <v>88.350000000000009</v>
          </cell>
          <cell r="G118">
            <v>89.36</v>
          </cell>
          <cell r="H118">
            <v>59.31</v>
          </cell>
          <cell r="I118">
            <v>82.78</v>
          </cell>
          <cell r="J118">
            <v>347.78999999999996</v>
          </cell>
          <cell r="K118">
            <v>140.66</v>
          </cell>
          <cell r="L118">
            <v>230.07999999999998</v>
          </cell>
          <cell r="M118">
            <v>146.66</v>
          </cell>
          <cell r="N118">
            <v>63.269999999999996</v>
          </cell>
          <cell r="O118">
            <v>96.690000000000012</v>
          </cell>
          <cell r="P118">
            <v>130.99</v>
          </cell>
          <cell r="Q118">
            <v>54.07</v>
          </cell>
          <cell r="R118">
            <v>47.309999999999995</v>
          </cell>
          <cell r="S118">
            <v>115.09</v>
          </cell>
          <cell r="T118">
            <v>101.07</v>
          </cell>
          <cell r="U118">
            <v>236.07999999999998</v>
          </cell>
          <cell r="V118">
            <v>261.66999999999996</v>
          </cell>
          <cell r="W118">
            <v>287.44</v>
          </cell>
          <cell r="X118">
            <v>300.77999999999997</v>
          </cell>
          <cell r="Y118">
            <v>461.97</v>
          </cell>
          <cell r="AA118">
            <v>939.83499999999981</v>
          </cell>
          <cell r="AC118">
            <v>823.01149999999996</v>
          </cell>
          <cell r="AD118">
            <v>322.86999999999995</v>
          </cell>
          <cell r="AE118">
            <v>875.16500000000008</v>
          </cell>
          <cell r="AF118">
            <v>229.70740000000001</v>
          </cell>
          <cell r="AG118">
            <v>28.188957800000001</v>
          </cell>
          <cell r="AH118">
            <v>58.160308899999997</v>
          </cell>
          <cell r="AI118">
            <v>182.52649720000002</v>
          </cell>
          <cell r="AJ118">
            <v>56.088830000000002</v>
          </cell>
          <cell r="AL118">
            <v>84.595200000000006</v>
          </cell>
          <cell r="AM118">
            <v>84.317738700000007</v>
          </cell>
          <cell r="AN118">
            <v>47.84</v>
          </cell>
          <cell r="AO118">
            <v>47.427342012557361</v>
          </cell>
          <cell r="AP118">
            <v>42.120000000000005</v>
          </cell>
          <cell r="AQ118">
            <v>370.33299999999997</v>
          </cell>
          <cell r="AR118">
            <v>40.279999999999994</v>
          </cell>
          <cell r="AS118">
            <v>95.550000000000011</v>
          </cell>
          <cell r="AT118">
            <v>1070.3066900000001</v>
          </cell>
          <cell r="AU118">
            <v>52.330000000000005</v>
          </cell>
          <cell r="AV118">
            <v>105.46999999999998</v>
          </cell>
          <cell r="AW118">
            <v>884.26</v>
          </cell>
          <cell r="AX118">
            <v>236.64999999999998</v>
          </cell>
          <cell r="AY118">
            <v>574</v>
          </cell>
          <cell r="AZ118">
            <v>481.62999999999994</v>
          </cell>
          <cell r="BA118">
            <v>240.87</v>
          </cell>
          <cell r="BB118">
            <v>659.84100000000001</v>
          </cell>
          <cell r="BD118">
            <v>119.52000000000001</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48</v>
          </cell>
          <cell r="AC121">
            <v>48</v>
          </cell>
          <cell r="AD121">
            <v>18</v>
          </cell>
          <cell r="AE121">
            <v>18</v>
          </cell>
          <cell r="AF121">
            <v>23</v>
          </cell>
          <cell r="AG121">
            <v>23</v>
          </cell>
          <cell r="AH121">
            <v>23</v>
          </cell>
          <cell r="AI121">
            <v>21</v>
          </cell>
          <cell r="AJ121">
            <v>19</v>
          </cell>
          <cell r="AL121">
            <v>18</v>
          </cell>
          <cell r="AN121">
            <v>18</v>
          </cell>
          <cell r="AO121">
            <v>8</v>
          </cell>
          <cell r="AP121">
            <v>8</v>
          </cell>
          <cell r="AQ121">
            <v>7</v>
          </cell>
          <cell r="AR121">
            <v>7</v>
          </cell>
          <cell r="AS121">
            <v>0</v>
          </cell>
          <cell r="AT121">
            <v>7</v>
          </cell>
          <cell r="AU121">
            <v>7</v>
          </cell>
          <cell r="AV121">
            <v>7</v>
          </cell>
          <cell r="AW121">
            <v>7</v>
          </cell>
          <cell r="AX121">
            <v>7</v>
          </cell>
          <cell r="AY121">
            <v>7</v>
          </cell>
          <cell r="AZ121">
            <v>6</v>
          </cell>
          <cell r="BA121">
            <v>7</v>
          </cell>
          <cell r="BB121">
            <v>6</v>
          </cell>
          <cell r="BD121">
            <v>6</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14208</v>
          </cell>
          <cell r="AC122">
            <v>14208</v>
          </cell>
          <cell r="AD122">
            <v>6154</v>
          </cell>
          <cell r="AE122">
            <v>5790</v>
          </cell>
          <cell r="AF122">
            <v>6867</v>
          </cell>
          <cell r="AG122">
            <v>6873</v>
          </cell>
          <cell r="AH122">
            <v>6950</v>
          </cell>
          <cell r="AI122">
            <v>6540</v>
          </cell>
          <cell r="AJ122">
            <v>8225</v>
          </cell>
          <cell r="AL122">
            <v>8636</v>
          </cell>
          <cell r="AN122">
            <v>20712</v>
          </cell>
          <cell r="AO122">
            <v>11882</v>
          </cell>
          <cell r="AP122">
            <v>12926</v>
          </cell>
          <cell r="AQ122">
            <v>20896</v>
          </cell>
          <cell r="AR122">
            <v>21880</v>
          </cell>
          <cell r="AS122">
            <v>0</v>
          </cell>
          <cell r="AT122">
            <v>11135</v>
          </cell>
          <cell r="AU122">
            <v>15481</v>
          </cell>
          <cell r="AV122">
            <v>16503</v>
          </cell>
          <cell r="AW122">
            <v>17262</v>
          </cell>
          <cell r="AX122">
            <v>16692</v>
          </cell>
          <cell r="AY122">
            <v>16692</v>
          </cell>
          <cell r="AZ122">
            <v>14763</v>
          </cell>
          <cell r="BA122">
            <v>36727</v>
          </cell>
          <cell r="BB122">
            <v>11392</v>
          </cell>
          <cell r="BD122">
            <v>5300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AA123">
            <v>0</v>
          </cell>
          <cell r="AC123">
            <v>0</v>
          </cell>
          <cell r="AD123">
            <v>0</v>
          </cell>
          <cell r="AE123">
            <v>0</v>
          </cell>
          <cell r="AF123">
            <v>0</v>
          </cell>
          <cell r="AG123">
            <v>0</v>
          </cell>
          <cell r="AH123">
            <v>1</v>
          </cell>
          <cell r="AI123">
            <v>1</v>
          </cell>
          <cell r="AJ123">
            <v>2</v>
          </cell>
          <cell r="AL123">
            <v>7</v>
          </cell>
          <cell r="AN123">
            <v>14</v>
          </cell>
          <cell r="AO123">
            <v>12</v>
          </cell>
          <cell r="AP123">
            <v>4</v>
          </cell>
          <cell r="AQ123">
            <v>6</v>
          </cell>
          <cell r="AR123">
            <v>9</v>
          </cell>
          <cell r="AS123">
            <v>12</v>
          </cell>
          <cell r="AT123">
            <v>18</v>
          </cell>
          <cell r="AU123">
            <v>20</v>
          </cell>
          <cell r="AV123">
            <v>15</v>
          </cell>
          <cell r="AW123">
            <v>16</v>
          </cell>
          <cell r="AX123">
            <v>16</v>
          </cell>
          <cell r="AY123">
            <v>16</v>
          </cell>
          <cell r="AZ123">
            <v>0</v>
          </cell>
          <cell r="BA123">
            <v>0</v>
          </cell>
          <cell r="BB123">
            <v>0</v>
          </cell>
          <cell r="BD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AA124">
            <v>0</v>
          </cell>
          <cell r="AC124">
            <v>0</v>
          </cell>
          <cell r="AD124">
            <v>0</v>
          </cell>
          <cell r="AE124">
            <v>0</v>
          </cell>
          <cell r="AF124">
            <v>0</v>
          </cell>
          <cell r="AG124">
            <v>0</v>
          </cell>
          <cell r="AH124">
            <v>20772</v>
          </cell>
          <cell r="AI124">
            <v>19628</v>
          </cell>
          <cell r="AJ124">
            <v>10982</v>
          </cell>
          <cell r="AL124">
            <v>55542</v>
          </cell>
          <cell r="AN124">
            <v>132873</v>
          </cell>
          <cell r="AO124">
            <v>115364</v>
          </cell>
          <cell r="AP124">
            <v>51257</v>
          </cell>
          <cell r="AQ124">
            <v>101112</v>
          </cell>
          <cell r="AR124">
            <v>135387</v>
          </cell>
          <cell r="AS124">
            <v>207975</v>
          </cell>
          <cell r="AT124">
            <v>281345</v>
          </cell>
          <cell r="AU124">
            <v>319551</v>
          </cell>
          <cell r="AV124">
            <v>283914</v>
          </cell>
          <cell r="AW124">
            <v>316681</v>
          </cell>
          <cell r="AX124">
            <v>318363</v>
          </cell>
          <cell r="AY124">
            <v>318363</v>
          </cell>
          <cell r="AZ124">
            <v>0</v>
          </cell>
          <cell r="BA124">
            <v>0</v>
          </cell>
          <cell r="BB124">
            <v>0</v>
          </cell>
          <cell r="BD124">
            <v>0</v>
          </cell>
        </row>
        <row r="125">
          <cell r="AC125">
            <v>0</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D125">
            <v>0</v>
          </cell>
        </row>
        <row r="126">
          <cell r="AC126">
            <v>0</v>
          </cell>
          <cell r="AD126">
            <v>0</v>
          </cell>
          <cell r="AE126">
            <v>0</v>
          </cell>
          <cell r="AF126">
            <v>0</v>
          </cell>
          <cell r="AG126">
            <v>0</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D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AA127">
            <v>14208</v>
          </cell>
          <cell r="AC127">
            <v>10502</v>
          </cell>
          <cell r="AD127">
            <v>8488</v>
          </cell>
          <cell r="AE127">
            <v>5790</v>
          </cell>
          <cell r="AF127">
            <v>6636</v>
          </cell>
          <cell r="AG127">
            <v>6868</v>
          </cell>
          <cell r="AH127">
            <v>27722</v>
          </cell>
          <cell r="AI127">
            <v>26168</v>
          </cell>
          <cell r="AJ127">
            <v>19207</v>
          </cell>
          <cell r="AO127">
            <v>127246</v>
          </cell>
          <cell r="AP127">
            <v>64183</v>
          </cell>
          <cell r="AQ127">
            <v>122008</v>
          </cell>
          <cell r="AR127">
            <v>157267</v>
          </cell>
          <cell r="AS127">
            <v>207975</v>
          </cell>
          <cell r="AT127">
            <v>292480</v>
          </cell>
          <cell r="AU127">
            <v>335032</v>
          </cell>
          <cell r="AV127">
            <v>300417</v>
          </cell>
          <cell r="AW127">
            <v>333943</v>
          </cell>
          <cell r="AX127">
            <v>335055</v>
          </cell>
          <cell r="AY127">
            <v>335055</v>
          </cell>
          <cell r="AZ127">
            <v>14763</v>
          </cell>
          <cell r="BA127">
            <v>36727</v>
          </cell>
          <cell r="BB127">
            <v>11392</v>
          </cell>
          <cell r="BD127">
            <v>5300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3</v>
          </cell>
          <cell r="W130">
            <v>2</v>
          </cell>
          <cell r="X130">
            <v>3</v>
          </cell>
          <cell r="Y130">
            <v>5</v>
          </cell>
          <cell r="AA130">
            <v>9</v>
          </cell>
          <cell r="AC130">
            <v>0</v>
          </cell>
          <cell r="AD130">
            <v>5</v>
          </cell>
          <cell r="AE130">
            <v>1</v>
          </cell>
          <cell r="AF130">
            <v>2</v>
          </cell>
          <cell r="AG130">
            <v>1</v>
          </cell>
          <cell r="AH130">
            <v>6</v>
          </cell>
          <cell r="AI130">
            <v>3</v>
          </cell>
          <cell r="AJ130">
            <v>3</v>
          </cell>
          <cell r="AL130">
            <v>0</v>
          </cell>
          <cell r="AM130">
            <v>2</v>
          </cell>
          <cell r="AN130">
            <v>1</v>
          </cell>
          <cell r="AO130">
            <v>3</v>
          </cell>
          <cell r="AP130">
            <v>5</v>
          </cell>
          <cell r="AQ130">
            <v>2</v>
          </cell>
          <cell r="AR130">
            <v>1</v>
          </cell>
          <cell r="AS130">
            <v>2</v>
          </cell>
          <cell r="AT130">
            <v>2</v>
          </cell>
          <cell r="AU130">
            <v>0</v>
          </cell>
          <cell r="AV130">
            <v>1</v>
          </cell>
          <cell r="AW130">
            <v>2</v>
          </cell>
          <cell r="AX130">
            <v>0</v>
          </cell>
          <cell r="AY130">
            <v>1</v>
          </cell>
          <cell r="AZ130">
            <v>0</v>
          </cell>
          <cell r="BA130">
            <v>0</v>
          </cell>
          <cell r="BB130">
            <v>0</v>
          </cell>
          <cell r="BD130">
            <v>0</v>
          </cell>
        </row>
        <row r="131">
          <cell r="C131">
            <v>0</v>
          </cell>
          <cell r="D131">
            <v>0</v>
          </cell>
          <cell r="E131">
            <v>0</v>
          </cell>
          <cell r="F131">
            <v>157</v>
          </cell>
          <cell r="G131">
            <v>53</v>
          </cell>
          <cell r="H131">
            <v>68</v>
          </cell>
          <cell r="I131">
            <v>67</v>
          </cell>
          <cell r="J131">
            <v>329</v>
          </cell>
          <cell r="K131">
            <v>123</v>
          </cell>
          <cell r="L131">
            <v>108</v>
          </cell>
          <cell r="M131">
            <v>244</v>
          </cell>
          <cell r="N131">
            <v>125</v>
          </cell>
          <cell r="P131">
            <v>534</v>
          </cell>
          <cell r="Q131">
            <v>150</v>
          </cell>
          <cell r="R131">
            <v>159</v>
          </cell>
          <cell r="S131">
            <v>194</v>
          </cell>
          <cell r="T131">
            <v>309</v>
          </cell>
          <cell r="U131">
            <v>309</v>
          </cell>
          <cell r="V131">
            <v>376</v>
          </cell>
          <cell r="W131">
            <v>167</v>
          </cell>
          <cell r="X131">
            <v>225</v>
          </cell>
          <cell r="Y131">
            <v>167</v>
          </cell>
          <cell r="AA131">
            <v>193</v>
          </cell>
          <cell r="AC131">
            <v>138</v>
          </cell>
          <cell r="AD131">
            <v>196</v>
          </cell>
          <cell r="AE131">
            <v>167</v>
          </cell>
          <cell r="AF131">
            <v>206</v>
          </cell>
          <cell r="AG131">
            <v>214</v>
          </cell>
          <cell r="AH131">
            <v>262</v>
          </cell>
          <cell r="AI131">
            <v>160</v>
          </cell>
          <cell r="AJ131">
            <v>244</v>
          </cell>
          <cell r="AL131">
            <v>162</v>
          </cell>
          <cell r="AM131">
            <v>340</v>
          </cell>
          <cell r="AN131">
            <v>230</v>
          </cell>
          <cell r="AO131">
            <v>175</v>
          </cell>
          <cell r="AP131">
            <v>345</v>
          </cell>
          <cell r="AQ131">
            <v>200</v>
          </cell>
          <cell r="AR131">
            <v>157</v>
          </cell>
          <cell r="AS131">
            <v>332</v>
          </cell>
          <cell r="AT131">
            <v>263</v>
          </cell>
          <cell r="AU131">
            <v>181</v>
          </cell>
          <cell r="AV131">
            <v>389</v>
          </cell>
          <cell r="AW131">
            <v>304</v>
          </cell>
          <cell r="AX131">
            <v>174</v>
          </cell>
          <cell r="AY131">
            <v>371</v>
          </cell>
          <cell r="AZ131">
            <v>352</v>
          </cell>
          <cell r="BA131">
            <v>228</v>
          </cell>
          <cell r="BB131">
            <v>508</v>
          </cell>
          <cell r="BD131">
            <v>264</v>
          </cell>
        </row>
        <row r="132">
          <cell r="AR132">
            <v>0</v>
          </cell>
          <cell r="BD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747</v>
          </cell>
          <cell r="Y133">
            <v>673</v>
          </cell>
          <cell r="AC133">
            <v>1241</v>
          </cell>
          <cell r="AD133">
            <v>1111</v>
          </cell>
          <cell r="AE133">
            <v>855</v>
          </cell>
          <cell r="AF133">
            <v>1143</v>
          </cell>
          <cell r="AG133">
            <v>914</v>
          </cell>
          <cell r="AH133">
            <v>1572</v>
          </cell>
          <cell r="AN133">
            <v>1340</v>
          </cell>
          <cell r="AO133">
            <v>627</v>
          </cell>
          <cell r="AP133">
            <v>454</v>
          </cell>
          <cell r="AQ133">
            <v>833</v>
          </cell>
          <cell r="AR133">
            <v>462</v>
          </cell>
          <cell r="AS133">
            <v>836</v>
          </cell>
          <cell r="AT133">
            <v>676</v>
          </cell>
          <cell r="AU133">
            <v>241</v>
          </cell>
          <cell r="AV133">
            <v>466</v>
          </cell>
          <cell r="AW133">
            <v>433</v>
          </cell>
          <cell r="AX133">
            <v>1329</v>
          </cell>
          <cell r="AY133">
            <v>1787</v>
          </cell>
          <cell r="AZ133">
            <v>1049</v>
          </cell>
          <cell r="BA133">
            <v>946</v>
          </cell>
          <cell r="BB133">
            <v>2019</v>
          </cell>
          <cell r="BD133">
            <v>1062</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8424</v>
          </cell>
          <cell r="W134">
            <v>8537</v>
          </cell>
          <cell r="X134">
            <v>9347</v>
          </cell>
          <cell r="Y134">
            <v>9429</v>
          </cell>
          <cell r="AA134">
            <v>8749</v>
          </cell>
          <cell r="AC134">
            <v>9153</v>
          </cell>
          <cell r="AD134">
            <v>9517</v>
          </cell>
          <cell r="AE134">
            <v>10886</v>
          </cell>
          <cell r="AF134">
            <v>13052</v>
          </cell>
          <cell r="AG134">
            <v>15821</v>
          </cell>
          <cell r="AH134">
            <v>7414</v>
          </cell>
          <cell r="AJ134">
            <v>6113</v>
          </cell>
          <cell r="AL134">
            <v>6481</v>
          </cell>
          <cell r="AM134">
            <v>7420</v>
          </cell>
          <cell r="AN134">
            <v>9851</v>
          </cell>
          <cell r="AO134">
            <v>5090</v>
          </cell>
          <cell r="AP134">
            <v>7134</v>
          </cell>
          <cell r="AQ134">
            <v>9451</v>
          </cell>
          <cell r="AR134">
            <v>6743</v>
          </cell>
          <cell r="AS134">
            <v>9448</v>
          </cell>
          <cell r="AT134">
            <v>5405</v>
          </cell>
          <cell r="AU134">
            <v>3208</v>
          </cell>
          <cell r="AV134">
            <v>5958</v>
          </cell>
          <cell r="AW134">
            <v>5828</v>
          </cell>
          <cell r="AX134">
            <v>5208</v>
          </cell>
          <cell r="AY134">
            <v>29018</v>
          </cell>
          <cell r="AZ134">
            <v>30187</v>
          </cell>
          <cell r="BA134">
            <v>14256</v>
          </cell>
          <cell r="BB134">
            <v>21170</v>
          </cell>
          <cell r="BD134">
            <v>6418</v>
          </cell>
        </row>
        <row r="135">
          <cell r="C135">
            <v>0</v>
          </cell>
          <cell r="D135">
            <v>0</v>
          </cell>
          <cell r="E135">
            <v>507</v>
          </cell>
          <cell r="F135">
            <v>0</v>
          </cell>
          <cell r="G135">
            <v>2736</v>
          </cell>
          <cell r="H135">
            <v>905</v>
          </cell>
          <cell r="I135">
            <v>1109</v>
          </cell>
          <cell r="J135">
            <v>4387</v>
          </cell>
          <cell r="K135">
            <v>1127</v>
          </cell>
          <cell r="L135">
            <v>1811</v>
          </cell>
          <cell r="M135">
            <v>4243</v>
          </cell>
          <cell r="N135">
            <v>1016</v>
          </cell>
          <cell r="O135">
            <v>2701</v>
          </cell>
          <cell r="P135">
            <v>3040</v>
          </cell>
          <cell r="Q135">
            <v>1348</v>
          </cell>
          <cell r="R135">
            <v>924</v>
          </cell>
          <cell r="S135">
            <v>2280</v>
          </cell>
          <cell r="T135">
            <v>896</v>
          </cell>
          <cell r="U135">
            <v>1866</v>
          </cell>
          <cell r="V135">
            <v>705</v>
          </cell>
          <cell r="W135">
            <v>1127</v>
          </cell>
          <cell r="X135">
            <v>521</v>
          </cell>
          <cell r="Y135">
            <v>902</v>
          </cell>
          <cell r="AA135">
            <v>460</v>
          </cell>
          <cell r="AC135">
            <v>285</v>
          </cell>
          <cell r="AD135">
            <v>5175</v>
          </cell>
          <cell r="AE135">
            <v>4591</v>
          </cell>
          <cell r="AF135">
            <v>4158</v>
          </cell>
          <cell r="AG135">
            <v>4537</v>
          </cell>
          <cell r="AH135">
            <v>4063</v>
          </cell>
          <cell r="AI135">
            <v>4167</v>
          </cell>
          <cell r="AJ135">
            <v>4308</v>
          </cell>
          <cell r="AL135">
            <v>5014</v>
          </cell>
          <cell r="AM135">
            <v>5096</v>
          </cell>
          <cell r="AN135">
            <v>4710</v>
          </cell>
          <cell r="AO135">
            <v>1823</v>
          </cell>
          <cell r="AP135">
            <v>2840</v>
          </cell>
          <cell r="AQ135">
            <v>1890</v>
          </cell>
          <cell r="AR135">
            <v>540</v>
          </cell>
          <cell r="AS135">
            <v>1515</v>
          </cell>
          <cell r="AT135">
            <v>1662</v>
          </cell>
          <cell r="AU135">
            <v>1405</v>
          </cell>
          <cell r="AV135">
            <v>2472</v>
          </cell>
          <cell r="AW135">
            <v>3280</v>
          </cell>
          <cell r="AX135">
            <v>428</v>
          </cell>
          <cell r="AY135">
            <v>445</v>
          </cell>
          <cell r="AZ135">
            <v>18174</v>
          </cell>
          <cell r="BA135">
            <v>27929</v>
          </cell>
          <cell r="BB135">
            <v>60132</v>
          </cell>
          <cell r="BD135">
            <v>42293</v>
          </cell>
        </row>
        <row r="136">
          <cell r="C136">
            <v>0</v>
          </cell>
          <cell r="D136">
            <v>0</v>
          </cell>
          <cell r="E136">
            <v>263</v>
          </cell>
          <cell r="F136">
            <v>0</v>
          </cell>
          <cell r="G136">
            <v>2523</v>
          </cell>
          <cell r="H136">
            <v>817</v>
          </cell>
          <cell r="I136">
            <v>954</v>
          </cell>
          <cell r="J136">
            <v>3745</v>
          </cell>
          <cell r="K136">
            <v>998</v>
          </cell>
          <cell r="L136">
            <v>1658</v>
          </cell>
          <cell r="M136">
            <v>3214</v>
          </cell>
          <cell r="N136">
            <v>822</v>
          </cell>
          <cell r="O136">
            <v>1984</v>
          </cell>
          <cell r="P136">
            <v>2392</v>
          </cell>
          <cell r="Q136">
            <v>1153</v>
          </cell>
          <cell r="R136">
            <v>858</v>
          </cell>
          <cell r="S136">
            <v>2148</v>
          </cell>
          <cell r="T136">
            <v>851</v>
          </cell>
          <cell r="U136">
            <v>1767</v>
          </cell>
          <cell r="V136">
            <v>685</v>
          </cell>
          <cell r="W136">
            <v>1049</v>
          </cell>
          <cell r="X136">
            <v>454</v>
          </cell>
          <cell r="Y136">
            <v>721</v>
          </cell>
          <cell r="AA136">
            <v>345</v>
          </cell>
          <cell r="AC136">
            <v>284</v>
          </cell>
          <cell r="AD136">
            <v>5127</v>
          </cell>
          <cell r="AE136">
            <v>4215</v>
          </cell>
          <cell r="AF136">
            <v>3899</v>
          </cell>
          <cell r="AG136">
            <v>4200</v>
          </cell>
          <cell r="AH136">
            <v>3836</v>
          </cell>
          <cell r="AI136">
            <v>3853</v>
          </cell>
          <cell r="AJ136">
            <v>4047</v>
          </cell>
          <cell r="AL136">
            <v>4600</v>
          </cell>
          <cell r="AM136">
            <v>4521</v>
          </cell>
          <cell r="AN136">
            <v>4017</v>
          </cell>
          <cell r="AO136">
            <v>1566</v>
          </cell>
          <cell r="AP136">
            <v>2544</v>
          </cell>
          <cell r="AQ136">
            <v>1714</v>
          </cell>
          <cell r="AR136">
            <v>373</v>
          </cell>
          <cell r="AS136">
            <v>1204</v>
          </cell>
          <cell r="AT136">
            <v>1571</v>
          </cell>
          <cell r="AU136">
            <v>1387</v>
          </cell>
          <cell r="AV136">
            <v>2415</v>
          </cell>
          <cell r="AW136">
            <v>3130</v>
          </cell>
          <cell r="AX136">
            <v>428</v>
          </cell>
          <cell r="AY136">
            <v>442</v>
          </cell>
          <cell r="AZ136">
            <v>18172</v>
          </cell>
          <cell r="BA136">
            <v>27929</v>
          </cell>
          <cell r="BB136">
            <v>60132</v>
          </cell>
          <cell r="BD136">
            <v>42293</v>
          </cell>
        </row>
        <row r="137">
          <cell r="X137">
            <v>149</v>
          </cell>
          <cell r="Y137">
            <v>119</v>
          </cell>
          <cell r="AA137">
            <v>116</v>
          </cell>
          <cell r="AC137">
            <v>276</v>
          </cell>
          <cell r="AD137">
            <v>289</v>
          </cell>
          <cell r="AE137">
            <v>307</v>
          </cell>
          <cell r="AF137">
            <v>137</v>
          </cell>
          <cell r="AG137">
            <v>211</v>
          </cell>
          <cell r="AH137">
            <v>293</v>
          </cell>
          <cell r="AI137">
            <v>166</v>
          </cell>
          <cell r="AJ137">
            <v>173</v>
          </cell>
          <cell r="AL137">
            <v>144</v>
          </cell>
          <cell r="AM137">
            <v>196</v>
          </cell>
          <cell r="AN137">
            <v>377</v>
          </cell>
          <cell r="AO137">
            <v>64</v>
          </cell>
          <cell r="AP137">
            <v>83</v>
          </cell>
          <cell r="AQ137">
            <v>196</v>
          </cell>
          <cell r="AR137">
            <v>63</v>
          </cell>
          <cell r="AS137">
            <v>119</v>
          </cell>
          <cell r="AT137">
            <v>411</v>
          </cell>
          <cell r="AU137">
            <v>11</v>
          </cell>
          <cell r="AV137">
            <v>60</v>
          </cell>
          <cell r="AW137">
            <v>768</v>
          </cell>
          <cell r="AX137">
            <v>22</v>
          </cell>
          <cell r="AY137">
            <v>67</v>
          </cell>
          <cell r="AZ137">
            <v>173</v>
          </cell>
          <cell r="BA137">
            <v>303</v>
          </cell>
          <cell r="BB137">
            <v>638</v>
          </cell>
          <cell r="BD137">
            <v>298</v>
          </cell>
        </row>
        <row r="138">
          <cell r="X138">
            <v>112</v>
          </cell>
          <cell r="Y138">
            <v>97</v>
          </cell>
          <cell r="AA138">
            <v>72</v>
          </cell>
          <cell r="AC138">
            <v>243</v>
          </cell>
          <cell r="AD138">
            <v>306</v>
          </cell>
          <cell r="AE138">
            <v>271</v>
          </cell>
          <cell r="AF138">
            <v>194</v>
          </cell>
          <cell r="AG138">
            <v>161</v>
          </cell>
          <cell r="AH138">
            <v>277</v>
          </cell>
          <cell r="AI138">
            <v>153</v>
          </cell>
          <cell r="AJ138">
            <v>155</v>
          </cell>
          <cell r="AL138">
            <v>118</v>
          </cell>
          <cell r="AM138">
            <v>203</v>
          </cell>
          <cell r="AN138">
            <v>233</v>
          </cell>
          <cell r="AO138">
            <v>160</v>
          </cell>
          <cell r="AP138">
            <v>223</v>
          </cell>
          <cell r="AQ138">
            <v>140</v>
          </cell>
          <cell r="AR138">
            <v>121</v>
          </cell>
          <cell r="AS138">
            <v>171</v>
          </cell>
          <cell r="AT138">
            <v>157</v>
          </cell>
          <cell r="AU138">
            <v>292</v>
          </cell>
          <cell r="AV138">
            <v>323</v>
          </cell>
          <cell r="AW138">
            <v>278</v>
          </cell>
          <cell r="AX138">
            <v>485</v>
          </cell>
          <cell r="AY138">
            <v>556</v>
          </cell>
          <cell r="AZ138">
            <v>74</v>
          </cell>
          <cell r="BA138">
            <v>292</v>
          </cell>
          <cell r="BB138">
            <v>573</v>
          </cell>
          <cell r="BD138">
            <v>366</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13</v>
          </cell>
          <cell r="V141">
            <v>0</v>
          </cell>
          <cell r="W141">
            <v>2</v>
          </cell>
          <cell r="AD141">
            <v>171</v>
          </cell>
          <cell r="AE141">
            <v>649</v>
          </cell>
          <cell r="AG141">
            <v>31</v>
          </cell>
          <cell r="AI141">
            <v>295</v>
          </cell>
          <cell r="AJ141">
            <v>54</v>
          </cell>
          <cell r="BB141">
            <v>25</v>
          </cell>
          <cell r="BD141">
            <v>23</v>
          </cell>
        </row>
        <row r="142">
          <cell r="U142">
            <v>28</v>
          </cell>
          <cell r="V142">
            <v>0</v>
          </cell>
          <cell r="W142">
            <v>18</v>
          </cell>
          <cell r="AE142">
            <v>76</v>
          </cell>
          <cell r="AG142">
            <v>0</v>
          </cell>
          <cell r="AI142">
            <v>0</v>
          </cell>
          <cell r="AJ142">
            <v>1</v>
          </cell>
          <cell r="AL142">
            <v>0</v>
          </cell>
          <cell r="AM142">
            <v>0</v>
          </cell>
          <cell r="AN142">
            <v>0</v>
          </cell>
          <cell r="BB142">
            <v>14</v>
          </cell>
          <cell r="BD142">
            <v>16</v>
          </cell>
        </row>
        <row r="143">
          <cell r="U143">
            <v>61</v>
          </cell>
          <cell r="V143">
            <v>0</v>
          </cell>
          <cell r="W143">
            <v>20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cell r="BD143">
            <v>3</v>
          </cell>
        </row>
        <row r="144">
          <cell r="V144">
            <v>0</v>
          </cell>
          <cell r="AF144">
            <v>24.195</v>
          </cell>
          <cell r="AG144">
            <v>0</v>
          </cell>
          <cell r="AI144">
            <v>224.42000000000002</v>
          </cell>
          <cell r="BB144">
            <v>19.900000000000002</v>
          </cell>
          <cell r="BD144">
            <v>8.8569999999999993</v>
          </cell>
        </row>
        <row r="145">
          <cell r="U145">
            <v>0</v>
          </cell>
          <cell r="V145">
            <v>0</v>
          </cell>
          <cell r="W145">
            <v>2</v>
          </cell>
          <cell r="AD145">
            <v>0</v>
          </cell>
          <cell r="AF145">
            <v>0</v>
          </cell>
          <cell r="AG145">
            <v>0</v>
          </cell>
          <cell r="AH145">
            <v>0</v>
          </cell>
          <cell r="AI145">
            <v>0</v>
          </cell>
          <cell r="AJ145">
            <v>0</v>
          </cell>
          <cell r="AL145">
            <v>0</v>
          </cell>
          <cell r="AM145">
            <v>0</v>
          </cell>
          <cell r="AN145">
            <v>0</v>
          </cell>
          <cell r="AO145">
            <v>0</v>
          </cell>
          <cell r="AP145">
            <v>0</v>
          </cell>
          <cell r="AQ145">
            <v>0</v>
          </cell>
          <cell r="BB145">
            <v>0</v>
          </cell>
          <cell r="BD145">
            <v>0</v>
          </cell>
        </row>
        <row r="146">
          <cell r="C146">
            <v>2493</v>
          </cell>
          <cell r="D146">
            <v>0</v>
          </cell>
          <cell r="E146">
            <v>8811</v>
          </cell>
          <cell r="F146">
            <v>1970</v>
          </cell>
          <cell r="G146">
            <v>2140</v>
          </cell>
          <cell r="H146">
            <v>4635</v>
          </cell>
          <cell r="I146">
            <v>6469</v>
          </cell>
          <cell r="J146">
            <v>6469</v>
          </cell>
          <cell r="K146">
            <v>2215</v>
          </cell>
          <cell r="L146">
            <v>2279</v>
          </cell>
          <cell r="M146">
            <v>2682</v>
          </cell>
          <cell r="N146">
            <v>1795</v>
          </cell>
          <cell r="O146">
            <v>3527</v>
          </cell>
          <cell r="P146">
            <v>3390</v>
          </cell>
          <cell r="Q146">
            <v>1792</v>
          </cell>
          <cell r="R146">
            <v>773</v>
          </cell>
          <cell r="S146">
            <v>843</v>
          </cell>
          <cell r="T146">
            <v>368</v>
          </cell>
          <cell r="U146">
            <v>213</v>
          </cell>
          <cell r="V146">
            <v>207</v>
          </cell>
          <cell r="W146">
            <v>936</v>
          </cell>
          <cell r="X146">
            <v>3717</v>
          </cell>
          <cell r="Y146">
            <v>5456</v>
          </cell>
          <cell r="AA146">
            <v>3246</v>
          </cell>
          <cell r="AC146">
            <v>3926</v>
          </cell>
          <cell r="AD146">
            <v>3480</v>
          </cell>
          <cell r="AE146">
            <v>2620</v>
          </cell>
          <cell r="AF146">
            <v>11409</v>
          </cell>
          <cell r="AG146">
            <v>10584</v>
          </cell>
          <cell r="AH146">
            <v>3282</v>
          </cell>
          <cell r="AI146">
            <v>2076</v>
          </cell>
          <cell r="AJ146">
            <v>1959</v>
          </cell>
          <cell r="AL146">
            <v>1331</v>
          </cell>
          <cell r="AM146">
            <v>810</v>
          </cell>
          <cell r="AN146">
            <v>770</v>
          </cell>
          <cell r="AO146">
            <v>3590</v>
          </cell>
          <cell r="AP146">
            <v>5706</v>
          </cell>
          <cell r="AQ146">
            <v>5383</v>
          </cell>
          <cell r="AR146">
            <v>2197</v>
          </cell>
          <cell r="AS146">
            <v>2720</v>
          </cell>
          <cell r="AT146">
            <v>1074</v>
          </cell>
          <cell r="AU146">
            <v>46</v>
          </cell>
          <cell r="AV146">
            <v>161</v>
          </cell>
          <cell r="AW146">
            <v>247</v>
          </cell>
          <cell r="AX146">
            <v>122</v>
          </cell>
          <cell r="AY146">
            <v>593</v>
          </cell>
          <cell r="AZ146">
            <v>527</v>
          </cell>
          <cell r="BB146">
            <v>691</v>
          </cell>
          <cell r="BD146">
            <v>414</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cell r="BD147">
            <v>0</v>
          </cell>
        </row>
        <row r="148">
          <cell r="AA148">
            <v>0</v>
          </cell>
          <cell r="BB148">
            <v>980.17</v>
          </cell>
          <cell r="BD148">
            <v>0</v>
          </cell>
        </row>
        <row r="149">
          <cell r="AA149">
            <v>21.37501</v>
          </cell>
          <cell r="BB149">
            <v>55</v>
          </cell>
          <cell r="BD149">
            <v>0</v>
          </cell>
        </row>
        <row r="151">
          <cell r="C151">
            <v>3205</v>
          </cell>
          <cell r="D151">
            <v>7262.2574263750776</v>
          </cell>
          <cell r="E151">
            <v>5505</v>
          </cell>
          <cell r="F151">
            <v>4603</v>
          </cell>
          <cell r="G151">
            <v>3649</v>
          </cell>
          <cell r="H151">
            <v>4596</v>
          </cell>
          <cell r="I151">
            <v>1888</v>
          </cell>
          <cell r="J151">
            <v>1888</v>
          </cell>
          <cell r="K151">
            <v>2307</v>
          </cell>
          <cell r="L151">
            <v>1687</v>
          </cell>
          <cell r="M151">
            <v>1521</v>
          </cell>
          <cell r="N151">
            <v>968</v>
          </cell>
          <cell r="O151">
            <v>2360</v>
          </cell>
          <cell r="P151">
            <v>4405</v>
          </cell>
          <cell r="Q151">
            <v>4111</v>
          </cell>
          <cell r="R151">
            <v>2916</v>
          </cell>
          <cell r="S151">
            <v>2623</v>
          </cell>
          <cell r="T151">
            <v>4464</v>
          </cell>
          <cell r="U151">
            <v>2176</v>
          </cell>
          <cell r="V151">
            <v>3085</v>
          </cell>
          <cell r="W151">
            <v>6934</v>
          </cell>
          <cell r="X151">
            <v>10633</v>
          </cell>
          <cell r="Y151">
            <v>11559</v>
          </cell>
          <cell r="AA151">
            <v>11820</v>
          </cell>
          <cell r="AC151">
            <v>18347</v>
          </cell>
          <cell r="AD151">
            <v>19077</v>
          </cell>
          <cell r="AE151">
            <v>29718</v>
          </cell>
          <cell r="AF151">
            <v>28007</v>
          </cell>
          <cell r="AG151">
            <v>25531</v>
          </cell>
          <cell r="AH151">
            <v>28464</v>
          </cell>
          <cell r="AI151">
            <v>52043</v>
          </cell>
          <cell r="AJ151">
            <v>50210</v>
          </cell>
          <cell r="AL151">
            <v>51311</v>
          </cell>
          <cell r="AM151">
            <v>54773</v>
          </cell>
          <cell r="AN151">
            <v>62686</v>
          </cell>
          <cell r="AO151">
            <v>64311</v>
          </cell>
          <cell r="AP151">
            <v>69291</v>
          </cell>
          <cell r="AQ151">
            <v>65196</v>
          </cell>
          <cell r="AR151">
            <v>60116</v>
          </cell>
          <cell r="AS151">
            <v>54516</v>
          </cell>
          <cell r="AT151">
            <v>40395</v>
          </cell>
          <cell r="AU151">
            <v>39854</v>
          </cell>
          <cell r="AV151">
            <v>38819</v>
          </cell>
          <cell r="AW151">
            <v>33358</v>
          </cell>
          <cell r="AX151">
            <v>32717</v>
          </cell>
          <cell r="AY151">
            <v>31553</v>
          </cell>
          <cell r="AZ151">
            <v>34655</v>
          </cell>
          <cell r="BB151">
            <v>35309</v>
          </cell>
          <cell r="BD151">
            <v>32144</v>
          </cell>
        </row>
        <row r="152">
          <cell r="C152">
            <v>1898</v>
          </cell>
          <cell r="D152">
            <v>1185</v>
          </cell>
          <cell r="E152">
            <v>9232</v>
          </cell>
          <cell r="F152">
            <v>863</v>
          </cell>
          <cell r="G152">
            <v>1215</v>
          </cell>
          <cell r="H152">
            <v>1059</v>
          </cell>
          <cell r="I152">
            <v>674</v>
          </cell>
          <cell r="J152">
            <v>4794</v>
          </cell>
          <cell r="K152">
            <v>670</v>
          </cell>
          <cell r="L152">
            <v>599</v>
          </cell>
          <cell r="M152">
            <v>341</v>
          </cell>
          <cell r="N152">
            <v>553</v>
          </cell>
          <cell r="O152">
            <v>373</v>
          </cell>
          <cell r="P152">
            <v>414</v>
          </cell>
          <cell r="Q152">
            <v>302</v>
          </cell>
          <cell r="R152">
            <v>234</v>
          </cell>
          <cell r="S152">
            <v>1365</v>
          </cell>
          <cell r="T152">
            <v>1923</v>
          </cell>
          <cell r="U152">
            <v>5508</v>
          </cell>
          <cell r="V152">
            <v>8622</v>
          </cell>
          <cell r="W152">
            <v>7325</v>
          </cell>
          <cell r="X152">
            <v>7926</v>
          </cell>
          <cell r="Y152">
            <v>6392</v>
          </cell>
          <cell r="AA152">
            <v>9720</v>
          </cell>
          <cell r="AC152">
            <v>4733</v>
          </cell>
          <cell r="AD152">
            <v>8487</v>
          </cell>
          <cell r="AE152">
            <v>9991</v>
          </cell>
          <cell r="AF152">
            <v>8011</v>
          </cell>
          <cell r="AG152">
            <v>15130</v>
          </cell>
          <cell r="AH152">
            <v>11057</v>
          </cell>
          <cell r="AI152">
            <v>5151</v>
          </cell>
          <cell r="AJ152">
            <v>5525</v>
          </cell>
          <cell r="AL152">
            <v>3513</v>
          </cell>
          <cell r="AM152">
            <v>5433</v>
          </cell>
          <cell r="AN152">
            <v>8693</v>
          </cell>
          <cell r="AO152">
            <v>2027</v>
          </cell>
          <cell r="AP152">
            <v>3233</v>
          </cell>
          <cell r="AQ152">
            <v>24984</v>
          </cell>
          <cell r="AR152">
            <v>11245</v>
          </cell>
          <cell r="AS152">
            <v>21200</v>
          </cell>
          <cell r="AT152">
            <v>24974</v>
          </cell>
          <cell r="AU152">
            <v>4143</v>
          </cell>
          <cell r="AV152">
            <v>9397</v>
          </cell>
          <cell r="AW152">
            <v>17197</v>
          </cell>
          <cell r="AX152">
            <v>2803</v>
          </cell>
          <cell r="AY152">
            <v>12866</v>
          </cell>
          <cell r="AZ152">
            <v>15236</v>
          </cell>
          <cell r="BA152">
            <v>5476</v>
          </cell>
          <cell r="BB152">
            <v>16945</v>
          </cell>
          <cell r="BD152">
            <v>0</v>
          </cell>
        </row>
        <row r="153">
          <cell r="J153">
            <v>1</v>
          </cell>
          <cell r="K153">
            <v>6</v>
          </cell>
          <cell r="L153">
            <v>0</v>
          </cell>
          <cell r="M153">
            <v>6</v>
          </cell>
          <cell r="N153">
            <v>4</v>
          </cell>
          <cell r="P153">
            <v>13</v>
          </cell>
          <cell r="Q153">
            <v>14</v>
          </cell>
          <cell r="R153">
            <v>2</v>
          </cell>
          <cell r="S153">
            <v>15</v>
          </cell>
          <cell r="T153">
            <v>9</v>
          </cell>
          <cell r="U153">
            <v>8</v>
          </cell>
          <cell r="V153">
            <v>4</v>
          </cell>
          <cell r="W153">
            <v>7</v>
          </cell>
          <cell r="X153">
            <v>7</v>
          </cell>
          <cell r="Y153">
            <v>4</v>
          </cell>
          <cell r="AA153">
            <v>5</v>
          </cell>
          <cell r="AC153">
            <v>10</v>
          </cell>
          <cell r="AD153">
            <v>8</v>
          </cell>
          <cell r="AE153">
            <v>4</v>
          </cell>
          <cell r="AF153">
            <v>7</v>
          </cell>
          <cell r="AG153">
            <v>9</v>
          </cell>
          <cell r="AH153">
            <v>3</v>
          </cell>
          <cell r="AI153">
            <v>9</v>
          </cell>
          <cell r="AJ153">
            <v>7</v>
          </cell>
          <cell r="AL153">
            <v>7</v>
          </cell>
          <cell r="AM153">
            <v>6</v>
          </cell>
          <cell r="AN153">
            <v>10</v>
          </cell>
          <cell r="AO153">
            <v>6</v>
          </cell>
          <cell r="AP153">
            <v>6</v>
          </cell>
          <cell r="AQ153">
            <v>4</v>
          </cell>
          <cell r="AR153">
            <v>4</v>
          </cell>
          <cell r="AS153">
            <v>7</v>
          </cell>
          <cell r="AT153">
            <v>5</v>
          </cell>
          <cell r="AU153">
            <v>0</v>
          </cell>
          <cell r="AV153">
            <v>2</v>
          </cell>
          <cell r="AW153">
            <v>7</v>
          </cell>
          <cell r="AX153">
            <v>1</v>
          </cell>
          <cell r="AY153">
            <v>0</v>
          </cell>
          <cell r="AZ153">
            <v>4</v>
          </cell>
          <cell r="BA153">
            <v>0</v>
          </cell>
          <cell r="BB153">
            <v>0</v>
          </cell>
          <cell r="BD153">
            <v>4</v>
          </cell>
        </row>
        <row r="154">
          <cell r="F154">
            <v>85</v>
          </cell>
          <cell r="G154">
            <v>86</v>
          </cell>
          <cell r="H154">
            <v>107</v>
          </cell>
          <cell r="I154">
            <v>77</v>
          </cell>
          <cell r="J154">
            <v>316</v>
          </cell>
          <cell r="K154">
            <v>108</v>
          </cell>
          <cell r="L154">
            <v>67</v>
          </cell>
          <cell r="M154">
            <v>207</v>
          </cell>
          <cell r="N154">
            <v>109</v>
          </cell>
          <cell r="O154">
            <v>0</v>
          </cell>
          <cell r="P154">
            <v>335</v>
          </cell>
          <cell r="Q154">
            <v>95</v>
          </cell>
          <cell r="R154">
            <v>84</v>
          </cell>
          <cell r="S154">
            <v>183</v>
          </cell>
          <cell r="T154">
            <v>116</v>
          </cell>
          <cell r="U154">
            <v>216</v>
          </cell>
          <cell r="V154">
            <v>154</v>
          </cell>
          <cell r="W154">
            <v>256</v>
          </cell>
          <cell r="X154">
            <v>191</v>
          </cell>
          <cell r="Y154">
            <v>275</v>
          </cell>
          <cell r="AA154">
            <v>618</v>
          </cell>
          <cell r="AC154">
            <v>455</v>
          </cell>
          <cell r="AD154">
            <v>264</v>
          </cell>
          <cell r="AE154">
            <v>149</v>
          </cell>
          <cell r="AF154">
            <v>304</v>
          </cell>
          <cell r="AG154">
            <v>253</v>
          </cell>
          <cell r="AH154">
            <v>159</v>
          </cell>
          <cell r="AI154">
            <v>206</v>
          </cell>
          <cell r="AJ154">
            <v>184</v>
          </cell>
          <cell r="AL154">
            <v>366</v>
          </cell>
          <cell r="AM154">
            <v>170</v>
          </cell>
          <cell r="AN154">
            <v>401</v>
          </cell>
          <cell r="AO154">
            <v>77</v>
          </cell>
          <cell r="AP154">
            <v>155</v>
          </cell>
          <cell r="AQ154">
            <v>225</v>
          </cell>
          <cell r="AR154">
            <v>162</v>
          </cell>
          <cell r="AS154">
            <v>223</v>
          </cell>
          <cell r="AT154">
            <v>218</v>
          </cell>
          <cell r="AU154">
            <v>33</v>
          </cell>
          <cell r="AV154">
            <v>84</v>
          </cell>
          <cell r="AW154">
            <v>233</v>
          </cell>
          <cell r="AX154">
            <v>62</v>
          </cell>
          <cell r="AY154">
            <v>152</v>
          </cell>
          <cell r="AZ154">
            <v>214</v>
          </cell>
          <cell r="BA154">
            <v>102</v>
          </cell>
          <cell r="BB154">
            <v>216</v>
          </cell>
          <cell r="BD154">
            <v>134</v>
          </cell>
        </row>
      </sheetData>
      <sheetData sheetId="7">
        <row r="69">
          <cell r="E69">
            <v>1.7150000000000002E-2</v>
          </cell>
        </row>
        <row r="153">
          <cell r="F153">
            <v>2</v>
          </cell>
          <cell r="H153">
            <v>1</v>
          </cell>
        </row>
      </sheetData>
      <sheetData sheetId="8"/>
      <sheetData sheetId="9">
        <row r="69">
          <cell r="E69">
            <v>1.4E-2</v>
          </cell>
        </row>
        <row r="153">
          <cell r="F153">
            <v>2</v>
          </cell>
          <cell r="G153">
            <v>1</v>
          </cell>
          <cell r="H153">
            <v>1</v>
          </cell>
          <cell r="I153">
            <v>2</v>
          </cell>
        </row>
      </sheetData>
      <sheetData sheetId="10"/>
      <sheetData sheetId="11"/>
      <sheetData sheetId="12">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4</v>
          </cell>
          <cell r="V53">
            <v>4</v>
          </cell>
          <cell r="W53">
            <v>4</v>
          </cell>
          <cell r="X53">
            <v>4</v>
          </cell>
          <cell r="Y53">
            <v>4</v>
          </cell>
          <cell r="AA53">
            <v>5</v>
          </cell>
          <cell r="AC53">
            <v>5</v>
          </cell>
          <cell r="AF53">
            <v>5</v>
          </cell>
          <cell r="AG53">
            <v>5</v>
          </cell>
          <cell r="AH53">
            <v>5</v>
          </cell>
          <cell r="AI53">
            <v>5</v>
          </cell>
          <cell r="AJ53">
            <v>5</v>
          </cell>
          <cell r="AL53">
            <v>5</v>
          </cell>
          <cell r="AM53">
            <v>5</v>
          </cell>
          <cell r="AN53">
            <v>5</v>
          </cell>
          <cell r="AO53">
            <v>5</v>
          </cell>
          <cell r="AP53">
            <v>5</v>
          </cell>
          <cell r="AQ53">
            <v>5</v>
          </cell>
        </row>
        <row r="54">
          <cell r="C54">
            <v>10</v>
          </cell>
          <cell r="D54">
            <v>10</v>
          </cell>
          <cell r="E54">
            <v>10</v>
          </cell>
          <cell r="F54">
            <v>13</v>
          </cell>
          <cell r="G54">
            <v>13</v>
          </cell>
          <cell r="H54">
            <v>13</v>
          </cell>
          <cell r="I54">
            <v>13</v>
          </cell>
          <cell r="J54">
            <v>13</v>
          </cell>
          <cell r="K54">
            <v>13</v>
          </cell>
          <cell r="L54">
            <v>13</v>
          </cell>
          <cell r="M54">
            <v>13</v>
          </cell>
          <cell r="N54">
            <v>13</v>
          </cell>
          <cell r="O54">
            <v>13</v>
          </cell>
          <cell r="P54">
            <v>13</v>
          </cell>
          <cell r="Q54">
            <v>13</v>
          </cell>
          <cell r="R54">
            <v>13</v>
          </cell>
          <cell r="S54">
            <v>13</v>
          </cell>
          <cell r="T54">
            <v>13</v>
          </cell>
          <cell r="U54">
            <v>13</v>
          </cell>
          <cell r="V54">
            <v>13</v>
          </cell>
          <cell r="W54">
            <v>13</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cell r="AQ54">
            <v>14</v>
          </cell>
        </row>
        <row r="55">
          <cell r="C55">
            <v>37</v>
          </cell>
          <cell r="D55">
            <v>37</v>
          </cell>
          <cell r="E55">
            <v>41</v>
          </cell>
          <cell r="F55">
            <v>55</v>
          </cell>
          <cell r="G55">
            <v>55</v>
          </cell>
          <cell r="H55">
            <v>55</v>
          </cell>
          <cell r="I55">
            <v>55</v>
          </cell>
          <cell r="J55">
            <v>55</v>
          </cell>
          <cell r="K55">
            <v>55</v>
          </cell>
          <cell r="L55">
            <v>55</v>
          </cell>
          <cell r="M55">
            <v>55</v>
          </cell>
          <cell r="N55">
            <v>59</v>
          </cell>
          <cell r="O55">
            <v>59</v>
          </cell>
          <cell r="P55">
            <v>59</v>
          </cell>
          <cell r="Q55">
            <v>59</v>
          </cell>
          <cell r="R55">
            <v>59</v>
          </cell>
          <cell r="S55">
            <v>59</v>
          </cell>
          <cell r="T55">
            <v>59</v>
          </cell>
          <cell r="U55">
            <v>59</v>
          </cell>
          <cell r="V55">
            <v>59</v>
          </cell>
          <cell r="W55">
            <v>59</v>
          </cell>
          <cell r="X55">
            <v>59</v>
          </cell>
          <cell r="Y55">
            <v>59</v>
          </cell>
          <cell r="AA55">
            <v>59</v>
          </cell>
          <cell r="AC55">
            <v>59</v>
          </cell>
          <cell r="AF55">
            <v>59</v>
          </cell>
          <cell r="AG55">
            <v>57</v>
          </cell>
          <cell r="AH55">
            <v>57</v>
          </cell>
          <cell r="AI55">
            <v>57</v>
          </cell>
          <cell r="AJ55">
            <v>57</v>
          </cell>
          <cell r="AL55">
            <v>57</v>
          </cell>
          <cell r="AM55">
            <v>57</v>
          </cell>
          <cell r="AN55">
            <v>57</v>
          </cell>
          <cell r="AO55">
            <v>57</v>
          </cell>
          <cell r="AP55">
            <v>57</v>
          </cell>
          <cell r="AQ55">
            <v>57</v>
          </cell>
        </row>
        <row r="56">
          <cell r="W56">
            <v>1</v>
          </cell>
          <cell r="X56">
            <v>2</v>
          </cell>
          <cell r="Y56">
            <v>3</v>
          </cell>
          <cell r="AA56">
            <v>3</v>
          </cell>
          <cell r="AC56">
            <v>3</v>
          </cell>
          <cell r="AF56">
            <v>3</v>
          </cell>
          <cell r="AG56">
            <v>3</v>
          </cell>
          <cell r="AH56">
            <v>3</v>
          </cell>
          <cell r="AI56">
            <v>3</v>
          </cell>
          <cell r="AJ56">
            <v>3</v>
          </cell>
          <cell r="AL56">
            <v>3</v>
          </cell>
          <cell r="AM56">
            <v>3</v>
          </cell>
          <cell r="AN56">
            <v>3</v>
          </cell>
          <cell r="AO56">
            <v>3</v>
          </cell>
          <cell r="AP56">
            <v>3</v>
          </cell>
          <cell r="AQ56">
            <v>3</v>
          </cell>
          <cell r="AR56">
            <v>3</v>
          </cell>
          <cell r="AS56">
            <v>3</v>
          </cell>
          <cell r="AT56">
            <v>3</v>
          </cell>
        </row>
        <row r="57">
          <cell r="W57">
            <v>0</v>
          </cell>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6</v>
          </cell>
          <cell r="D59">
            <v>6</v>
          </cell>
          <cell r="E59">
            <v>6</v>
          </cell>
          <cell r="F59">
            <v>6</v>
          </cell>
          <cell r="G59">
            <v>6</v>
          </cell>
          <cell r="H59">
            <v>6</v>
          </cell>
          <cell r="I59">
            <v>6</v>
          </cell>
          <cell r="J59">
            <v>6</v>
          </cell>
          <cell r="K59">
            <v>6</v>
          </cell>
          <cell r="L59">
            <v>7</v>
          </cell>
          <cell r="M59">
            <v>7</v>
          </cell>
          <cell r="N59">
            <v>7</v>
          </cell>
          <cell r="O59">
            <v>7</v>
          </cell>
          <cell r="P59">
            <v>10</v>
          </cell>
          <cell r="Q59">
            <v>10</v>
          </cell>
          <cell r="R59">
            <v>10</v>
          </cell>
          <cell r="S59">
            <v>10</v>
          </cell>
          <cell r="T59">
            <v>11</v>
          </cell>
          <cell r="U59">
            <v>12</v>
          </cell>
          <cell r="V59">
            <v>12</v>
          </cell>
          <cell r="W59">
            <v>12</v>
          </cell>
          <cell r="X59">
            <v>12</v>
          </cell>
          <cell r="Y59">
            <v>12</v>
          </cell>
          <cell r="AA59">
            <v>14</v>
          </cell>
          <cell r="AC59">
            <v>16</v>
          </cell>
          <cell r="AD59">
            <v>16</v>
          </cell>
          <cell r="AE59">
            <v>16</v>
          </cell>
          <cell r="AF59">
            <v>16</v>
          </cell>
          <cell r="AG59">
            <v>17</v>
          </cell>
          <cell r="AH59">
            <v>17</v>
          </cell>
          <cell r="AI59">
            <v>17</v>
          </cell>
          <cell r="AJ59">
            <v>16</v>
          </cell>
          <cell r="AL59">
            <v>14</v>
          </cell>
          <cell r="AM59">
            <v>14</v>
          </cell>
          <cell r="AN59">
            <v>15</v>
          </cell>
          <cell r="AO59">
            <v>15</v>
          </cell>
          <cell r="AP59">
            <v>15</v>
          </cell>
          <cell r="AQ59">
            <v>17</v>
          </cell>
          <cell r="AR59">
            <v>17</v>
          </cell>
          <cell r="AS59">
            <v>16</v>
          </cell>
          <cell r="AT59">
            <v>15</v>
          </cell>
          <cell r="AU59">
            <v>15</v>
          </cell>
          <cell r="AV59">
            <v>15</v>
          </cell>
          <cell r="AW59">
            <v>17</v>
          </cell>
          <cell r="AX59">
            <v>17</v>
          </cell>
          <cell r="AY59">
            <v>17</v>
          </cell>
          <cell r="AZ59">
            <v>17</v>
          </cell>
          <cell r="BA59">
            <v>17</v>
          </cell>
          <cell r="BB59">
            <v>18</v>
          </cell>
          <cell r="BD59">
            <v>19</v>
          </cell>
        </row>
        <row r="60">
          <cell r="C60">
            <v>80</v>
          </cell>
          <cell r="D60">
            <v>66</v>
          </cell>
          <cell r="E60">
            <v>99</v>
          </cell>
          <cell r="F60">
            <v>116</v>
          </cell>
          <cell r="G60">
            <v>108</v>
          </cell>
          <cell r="H60">
            <v>111</v>
          </cell>
          <cell r="I60">
            <v>114</v>
          </cell>
          <cell r="J60">
            <v>112</v>
          </cell>
          <cell r="K60">
            <v>119</v>
          </cell>
          <cell r="L60">
            <v>119</v>
          </cell>
          <cell r="M60">
            <v>122</v>
          </cell>
          <cell r="N60">
            <v>125</v>
          </cell>
          <cell r="O60">
            <v>128</v>
          </cell>
          <cell r="P60">
            <v>124</v>
          </cell>
          <cell r="Q60">
            <v>128</v>
          </cell>
          <cell r="R60">
            <v>129</v>
          </cell>
          <cell r="S60">
            <v>132</v>
          </cell>
          <cell r="T60">
            <v>128</v>
          </cell>
          <cell r="U60">
            <v>135</v>
          </cell>
          <cell r="V60">
            <v>147</v>
          </cell>
          <cell r="W60">
            <v>146</v>
          </cell>
          <cell r="X60">
            <v>151</v>
          </cell>
          <cell r="Y60">
            <v>153</v>
          </cell>
          <cell r="AA60">
            <v>157</v>
          </cell>
          <cell r="AC60">
            <v>160</v>
          </cell>
          <cell r="AD60">
            <v>165</v>
          </cell>
          <cell r="AE60">
            <v>166</v>
          </cell>
          <cell r="AF60">
            <v>165</v>
          </cell>
          <cell r="AG60">
            <v>177</v>
          </cell>
          <cell r="AH60">
            <v>182</v>
          </cell>
          <cell r="AI60">
            <v>190</v>
          </cell>
          <cell r="AJ60">
            <v>190</v>
          </cell>
          <cell r="AL60">
            <v>201</v>
          </cell>
          <cell r="AM60">
            <v>209</v>
          </cell>
          <cell r="AN60">
            <v>214</v>
          </cell>
          <cell r="AO60">
            <v>217</v>
          </cell>
          <cell r="AP60">
            <v>221</v>
          </cell>
          <cell r="AQ60">
            <v>235</v>
          </cell>
          <cell r="AR60">
            <v>238</v>
          </cell>
          <cell r="AS60">
            <v>242</v>
          </cell>
          <cell r="AT60">
            <v>243</v>
          </cell>
          <cell r="AU60">
            <v>245</v>
          </cell>
          <cell r="AV60">
            <v>249</v>
          </cell>
          <cell r="AW60">
            <v>256</v>
          </cell>
          <cell r="AX60">
            <v>265</v>
          </cell>
          <cell r="AY60">
            <v>279</v>
          </cell>
          <cell r="AZ60">
            <v>278</v>
          </cell>
          <cell r="BA60">
            <v>307</v>
          </cell>
          <cell r="BB60">
            <v>312</v>
          </cell>
          <cell r="BD60">
            <v>352</v>
          </cell>
        </row>
        <row r="61">
          <cell r="C61">
            <v>108570</v>
          </cell>
          <cell r="D61">
            <v>115803</v>
          </cell>
          <cell r="E61">
            <v>110706</v>
          </cell>
          <cell r="F61">
            <v>110639</v>
          </cell>
          <cell r="G61">
            <v>111401</v>
          </cell>
          <cell r="H61">
            <v>112189</v>
          </cell>
          <cell r="I61">
            <v>116313</v>
          </cell>
          <cell r="J61">
            <v>115568</v>
          </cell>
          <cell r="K61">
            <v>117450</v>
          </cell>
          <cell r="L61">
            <v>118211</v>
          </cell>
          <cell r="M61">
            <v>121937</v>
          </cell>
          <cell r="N61">
            <v>125665</v>
          </cell>
          <cell r="O61">
            <v>124662</v>
          </cell>
          <cell r="P61">
            <v>131448</v>
          </cell>
          <cell r="Q61">
            <v>132471</v>
          </cell>
          <cell r="R61">
            <v>134573</v>
          </cell>
          <cell r="S61">
            <v>138751</v>
          </cell>
          <cell r="T61">
            <v>142260</v>
          </cell>
          <cell r="U61">
            <v>146600</v>
          </cell>
          <cell r="V61">
            <v>152784</v>
          </cell>
          <cell r="W61">
            <v>164629</v>
          </cell>
          <cell r="X61">
            <v>176554</v>
          </cell>
          <cell r="Y61">
            <v>186983</v>
          </cell>
          <cell r="AA61">
            <v>202214</v>
          </cell>
          <cell r="AC61">
            <v>215816</v>
          </cell>
          <cell r="AD61">
            <v>223288</v>
          </cell>
          <cell r="AE61">
            <v>234020</v>
          </cell>
          <cell r="AF61">
            <v>247653</v>
          </cell>
          <cell r="AG61">
            <v>262549</v>
          </cell>
          <cell r="AH61">
            <v>269853</v>
          </cell>
          <cell r="AI61">
            <v>277146</v>
          </cell>
          <cell r="AJ61">
            <v>287956</v>
          </cell>
          <cell r="AL61">
            <v>293347</v>
          </cell>
          <cell r="AM61">
            <v>304672</v>
          </cell>
          <cell r="AN61">
            <v>314245</v>
          </cell>
          <cell r="AO61">
            <v>323495</v>
          </cell>
          <cell r="AP61">
            <v>350283</v>
          </cell>
          <cell r="AQ61">
            <v>376409</v>
          </cell>
          <cell r="AR61">
            <v>390048</v>
          </cell>
          <cell r="AS61">
            <v>396733</v>
          </cell>
          <cell r="AT61">
            <v>412216</v>
          </cell>
          <cell r="AU61">
            <v>420806</v>
          </cell>
          <cell r="AV61">
            <v>427286</v>
          </cell>
          <cell r="AW61">
            <v>436891</v>
          </cell>
          <cell r="AX61">
            <v>439495</v>
          </cell>
          <cell r="AY61">
            <v>441460</v>
          </cell>
          <cell r="AZ61">
            <v>425543</v>
          </cell>
          <cell r="BA61">
            <v>431128</v>
          </cell>
          <cell r="BB61">
            <v>452120</v>
          </cell>
          <cell r="BD61">
            <v>431779</v>
          </cell>
        </row>
        <row r="65">
          <cell r="C65">
            <v>334.91999999999996</v>
          </cell>
          <cell r="D65">
            <v>334.91999999999996</v>
          </cell>
          <cell r="E65">
            <v>334.91999999999996</v>
          </cell>
          <cell r="F65">
            <v>334.91999999999996</v>
          </cell>
          <cell r="G65">
            <v>547.91999999999996</v>
          </cell>
          <cell r="H65">
            <v>547.91999999999996</v>
          </cell>
          <cell r="I65">
            <v>547.91999999999996</v>
          </cell>
          <cell r="J65">
            <v>547.91999999999996</v>
          </cell>
          <cell r="K65">
            <v>547.91999999999996</v>
          </cell>
          <cell r="L65">
            <v>547.91999999999996</v>
          </cell>
          <cell r="M65">
            <v>548.22</v>
          </cell>
          <cell r="N65">
            <v>548.22</v>
          </cell>
          <cell r="O65">
            <v>548.22</v>
          </cell>
          <cell r="P65">
            <v>494.97</v>
          </cell>
          <cell r="Q65">
            <v>494.97</v>
          </cell>
          <cell r="R65">
            <v>492.66999999999996</v>
          </cell>
          <cell r="S65">
            <v>492.46999999999997</v>
          </cell>
          <cell r="T65">
            <v>492.46999999999997</v>
          </cell>
          <cell r="U65">
            <v>492.46999999999997</v>
          </cell>
          <cell r="V65">
            <v>492.46999999999997</v>
          </cell>
          <cell r="W65">
            <v>493.07</v>
          </cell>
          <cell r="X65">
            <v>493.07</v>
          </cell>
          <cell r="Y65">
            <v>493.05</v>
          </cell>
          <cell r="AA65">
            <v>692.15</v>
          </cell>
          <cell r="AC65">
            <v>669.15</v>
          </cell>
          <cell r="AD65">
            <v>558.04999999999995</v>
          </cell>
          <cell r="AE65">
            <v>545.45000000000005</v>
          </cell>
          <cell r="AF65">
            <v>655.27</v>
          </cell>
          <cell r="AG65">
            <v>715.22</v>
          </cell>
          <cell r="AH65">
            <v>772.95</v>
          </cell>
          <cell r="AI65">
            <v>773.15000000000009</v>
          </cell>
          <cell r="AJ65">
            <v>705.97</v>
          </cell>
          <cell r="AL65">
            <v>712</v>
          </cell>
          <cell r="AM65">
            <v>715.30000000000007</v>
          </cell>
          <cell r="AN65">
            <v>745.4</v>
          </cell>
          <cell r="AO65">
            <v>745.4</v>
          </cell>
          <cell r="AP65">
            <v>782.52</v>
          </cell>
          <cell r="AQ65">
            <v>861.55</v>
          </cell>
          <cell r="AR65">
            <v>895.8</v>
          </cell>
          <cell r="AS65">
            <v>877.8</v>
          </cell>
          <cell r="AT65">
            <v>874.2</v>
          </cell>
          <cell r="AU65">
            <v>910.99599999999998</v>
          </cell>
          <cell r="AV65">
            <v>929.596</v>
          </cell>
          <cell r="AW65">
            <v>933.33900000000006</v>
          </cell>
          <cell r="AX65">
            <v>939.30900000000008</v>
          </cell>
          <cell r="AY65">
            <v>966.68900000000008</v>
          </cell>
          <cell r="AZ65">
            <v>966.68900000000008</v>
          </cell>
          <cell r="BA65">
            <v>982.08900000000006</v>
          </cell>
          <cell r="BB65">
            <v>985.48900000000003</v>
          </cell>
          <cell r="BD65">
            <v>1072.172</v>
          </cell>
        </row>
        <row r="66">
          <cell r="C66">
            <v>4099.75</v>
          </cell>
          <cell r="D66">
            <v>3823.72</v>
          </cell>
          <cell r="E66">
            <v>4171.22</v>
          </cell>
          <cell r="F66">
            <v>4154.7</v>
          </cell>
          <cell r="G66">
            <v>4166.5459999999994</v>
          </cell>
          <cell r="H66">
            <v>3975.25</v>
          </cell>
          <cell r="I66">
            <v>4069.05</v>
          </cell>
          <cell r="J66">
            <v>3975.25</v>
          </cell>
          <cell r="K66">
            <v>4269.2469999999994</v>
          </cell>
          <cell r="L66">
            <v>4269.2469999999994</v>
          </cell>
          <cell r="M66">
            <v>4270.3999999999996</v>
          </cell>
          <cell r="N66">
            <v>4270.3999999999996</v>
          </cell>
          <cell r="O66">
            <v>4270.3999999999996</v>
          </cell>
          <cell r="P66">
            <v>4142.3</v>
          </cell>
          <cell r="Q66">
            <v>4150.55</v>
          </cell>
          <cell r="R66">
            <v>4189.2299999999996</v>
          </cell>
          <cell r="S66">
            <v>4429.1900000000005</v>
          </cell>
          <cell r="T66">
            <v>4442.5</v>
          </cell>
          <cell r="U66">
            <v>4527.6450000000004</v>
          </cell>
          <cell r="V66">
            <v>4671.4549999999999</v>
          </cell>
          <cell r="W66">
            <v>5340.402</v>
          </cell>
          <cell r="X66">
            <v>5374.18</v>
          </cell>
          <cell r="Y66">
            <v>5388.86</v>
          </cell>
          <cell r="AA66">
            <v>5407.8899999999994</v>
          </cell>
          <cell r="AC66">
            <v>5579.83</v>
          </cell>
          <cell r="AD66">
            <v>5738.4599999999991</v>
          </cell>
          <cell r="AE66">
            <v>6052.9040000000005</v>
          </cell>
          <cell r="AF66">
            <v>6469.0190000000002</v>
          </cell>
          <cell r="AG66">
            <v>6148.8899999999994</v>
          </cell>
          <cell r="AH66">
            <v>6263.4699999999993</v>
          </cell>
          <cell r="AI66">
            <v>6331.13</v>
          </cell>
          <cell r="AJ66">
            <v>6371.5</v>
          </cell>
          <cell r="AL66">
            <v>6411.23</v>
          </cell>
          <cell r="AM66">
            <v>6493.732</v>
          </cell>
          <cell r="AN66">
            <v>6573.62</v>
          </cell>
          <cell r="AO66">
            <v>6573.62</v>
          </cell>
          <cell r="AP66">
            <v>6674.61</v>
          </cell>
          <cell r="AQ66">
            <v>6934.183</v>
          </cell>
          <cell r="AR66">
            <v>7060.8230000000003</v>
          </cell>
          <cell r="AS66">
            <v>7167.0030000000006</v>
          </cell>
          <cell r="AT66">
            <v>8322.39</v>
          </cell>
          <cell r="AU66">
            <v>8610.26</v>
          </cell>
          <cell r="AV66">
            <v>9068.2000000000007</v>
          </cell>
          <cell r="AW66">
            <v>8959.26</v>
          </cell>
          <cell r="AX66">
            <v>8985.4</v>
          </cell>
          <cell r="AY66">
            <v>9016.7800000000007</v>
          </cell>
          <cell r="AZ66">
            <v>9139.82</v>
          </cell>
          <cell r="BA66">
            <v>9177.84</v>
          </cell>
          <cell r="BB66">
            <v>9197.4700000000012</v>
          </cell>
          <cell r="BD66">
            <v>9249.8350000000009</v>
          </cell>
        </row>
        <row r="67">
          <cell r="C67">
            <v>3359.63</v>
          </cell>
          <cell r="D67">
            <v>3359.63</v>
          </cell>
          <cell r="E67">
            <v>3249.11</v>
          </cell>
          <cell r="F67">
            <v>3474.2799999999997</v>
          </cell>
          <cell r="G67">
            <v>3550.0899999999997</v>
          </cell>
          <cell r="H67">
            <v>3550.14</v>
          </cell>
          <cell r="I67">
            <v>3176.81</v>
          </cell>
          <cell r="J67">
            <v>3175.31</v>
          </cell>
          <cell r="K67">
            <v>3597.35</v>
          </cell>
          <cell r="L67">
            <v>3597.35</v>
          </cell>
          <cell r="M67">
            <v>3599.92</v>
          </cell>
          <cell r="N67">
            <v>3599.92</v>
          </cell>
          <cell r="O67">
            <v>3599.92</v>
          </cell>
          <cell r="P67">
            <v>3630.4900000000002</v>
          </cell>
          <cell r="Q67">
            <v>3633.0800000000004</v>
          </cell>
          <cell r="R67">
            <v>3617.5400000000004</v>
          </cell>
          <cell r="S67">
            <v>3646.91</v>
          </cell>
          <cell r="T67">
            <v>3648.87</v>
          </cell>
          <cell r="U67">
            <v>3609.415</v>
          </cell>
          <cell r="V67">
            <v>3592.165</v>
          </cell>
          <cell r="W67">
            <v>3648.076</v>
          </cell>
          <cell r="X67">
            <v>3652.73</v>
          </cell>
          <cell r="Y67">
            <v>3647.8599999999997</v>
          </cell>
          <cell r="AA67">
            <v>3465.5299999999997</v>
          </cell>
          <cell r="AC67">
            <v>4068.09</v>
          </cell>
          <cell r="AD67">
            <v>4296.9799999999996</v>
          </cell>
          <cell r="AE67">
            <v>4335.93</v>
          </cell>
          <cell r="AF67">
            <v>4097.6000000000004</v>
          </cell>
          <cell r="AG67">
            <v>4882.17</v>
          </cell>
          <cell r="AH67">
            <v>5098.45</v>
          </cell>
          <cell r="AI67">
            <v>5114.1499999999996</v>
          </cell>
          <cell r="AJ67">
            <v>5168.45</v>
          </cell>
          <cell r="AL67">
            <v>5312.82</v>
          </cell>
          <cell r="AM67">
            <v>5449.1959999999999</v>
          </cell>
          <cell r="AN67">
            <v>5515.54</v>
          </cell>
          <cell r="AO67">
            <v>5515.54</v>
          </cell>
          <cell r="AP67">
            <v>5699.4400000000005</v>
          </cell>
          <cell r="AQ67">
            <v>6323.0369999999994</v>
          </cell>
          <cell r="AR67">
            <v>6341.3069999999989</v>
          </cell>
          <cell r="AS67">
            <v>6471.0400000000009</v>
          </cell>
          <cell r="AT67">
            <v>8329.01</v>
          </cell>
          <cell r="AU67">
            <v>8635.92</v>
          </cell>
          <cell r="AV67">
            <v>9513.39</v>
          </cell>
          <cell r="AW67">
            <v>9007.59</v>
          </cell>
          <cell r="AX67">
            <v>9021.9699999999993</v>
          </cell>
          <cell r="AY67">
            <v>9027.9699999999993</v>
          </cell>
          <cell r="AZ67">
            <v>9756.4650000000001</v>
          </cell>
          <cell r="BA67">
            <v>9776.7849999999999</v>
          </cell>
          <cell r="BB67">
            <v>9787.1049999999996</v>
          </cell>
          <cell r="BD67">
            <v>9810.7300000000014</v>
          </cell>
        </row>
        <row r="68">
          <cell r="E68">
            <v>40.75</v>
          </cell>
          <cell r="F68">
            <v>0</v>
          </cell>
          <cell r="G68">
            <v>1.3</v>
          </cell>
          <cell r="H68">
            <v>25.5</v>
          </cell>
          <cell r="I68">
            <v>56.15</v>
          </cell>
          <cell r="J68">
            <v>102.44999999999999</v>
          </cell>
          <cell r="M68">
            <v>0</v>
          </cell>
          <cell r="N68">
            <v>5.5</v>
          </cell>
          <cell r="O68">
            <v>5.5</v>
          </cell>
          <cell r="P68">
            <v>25.02</v>
          </cell>
          <cell r="Q68">
            <v>3.5</v>
          </cell>
          <cell r="R68">
            <v>2.2000000000000002</v>
          </cell>
          <cell r="S68">
            <v>5.21</v>
          </cell>
          <cell r="T68">
            <v>0</v>
          </cell>
          <cell r="U68">
            <v>1.01</v>
          </cell>
          <cell r="V68">
            <v>0</v>
          </cell>
          <cell r="W68">
            <v>0.8</v>
          </cell>
          <cell r="X68">
            <v>0</v>
          </cell>
          <cell r="Y68">
            <v>5.32</v>
          </cell>
          <cell r="AA68">
            <v>0</v>
          </cell>
          <cell r="AC68">
            <v>0</v>
          </cell>
          <cell r="AD68">
            <v>0</v>
          </cell>
          <cell r="AE68">
            <v>0</v>
          </cell>
          <cell r="AF68">
            <v>0</v>
          </cell>
          <cell r="AG68">
            <v>0</v>
          </cell>
          <cell r="AH68">
            <v>7.22</v>
          </cell>
          <cell r="AI68">
            <v>0</v>
          </cell>
          <cell r="AJ68">
            <v>0</v>
          </cell>
          <cell r="AL68">
            <v>0</v>
          </cell>
          <cell r="AM68">
            <v>0</v>
          </cell>
          <cell r="AN68">
            <v>4.5</v>
          </cell>
          <cell r="AO68">
            <v>3.5</v>
          </cell>
          <cell r="AP68">
            <v>0</v>
          </cell>
          <cell r="AQ68">
            <v>0.45</v>
          </cell>
          <cell r="AR68">
            <v>0</v>
          </cell>
          <cell r="AS68">
            <v>0</v>
          </cell>
          <cell r="AT68">
            <v>0</v>
          </cell>
          <cell r="AU68">
            <v>0</v>
          </cell>
          <cell r="AV68">
            <v>1.3</v>
          </cell>
          <cell r="AW68">
            <v>0</v>
          </cell>
          <cell r="AX68">
            <v>5.25</v>
          </cell>
          <cell r="AY68">
            <v>0</v>
          </cell>
          <cell r="AZ68">
            <v>0</v>
          </cell>
          <cell r="BA68">
            <v>0</v>
          </cell>
          <cell r="BB68">
            <v>1.2</v>
          </cell>
          <cell r="BD68">
            <v>6.85</v>
          </cell>
        </row>
        <row r="69">
          <cell r="AD69">
            <v>0</v>
          </cell>
          <cell r="AE69">
            <v>0</v>
          </cell>
          <cell r="AF69">
            <v>0</v>
          </cell>
          <cell r="AG69">
            <v>0</v>
          </cell>
          <cell r="AO69">
            <v>3.6700000000000003E-2</v>
          </cell>
          <cell r="AP69">
            <v>0</v>
          </cell>
          <cell r="AQ69">
            <v>2.8800000000000002E-3</v>
          </cell>
          <cell r="AR69">
            <v>0</v>
          </cell>
          <cell r="AS69">
            <v>0</v>
          </cell>
          <cell r="AT69">
            <v>0</v>
          </cell>
          <cell r="AU69">
            <v>0</v>
          </cell>
          <cell r="AV69">
            <v>1.4E-2</v>
          </cell>
          <cell r="AW69">
            <v>0</v>
          </cell>
          <cell r="AX69">
            <v>4.8000000000000001E-2</v>
          </cell>
          <cell r="AY69">
            <v>0</v>
          </cell>
          <cell r="AZ69">
            <v>0</v>
          </cell>
          <cell r="BA69">
            <v>0</v>
          </cell>
          <cell r="BB69">
            <v>9.4999999999999998E-3</v>
          </cell>
          <cell r="BD69">
            <v>0.4</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14</v>
          </cell>
          <cell r="Y70">
            <v>16</v>
          </cell>
          <cell r="AA70">
            <v>16</v>
          </cell>
          <cell r="AC70">
            <v>16</v>
          </cell>
          <cell r="AD70">
            <v>16</v>
          </cell>
          <cell r="AE70">
            <v>18</v>
          </cell>
          <cell r="AF70">
            <v>21</v>
          </cell>
          <cell r="AG70">
            <v>29</v>
          </cell>
          <cell r="AH70">
            <v>28</v>
          </cell>
          <cell r="AI70">
            <v>30</v>
          </cell>
          <cell r="AJ70">
            <v>25</v>
          </cell>
          <cell r="AL70">
            <v>27</v>
          </cell>
          <cell r="AM70">
            <v>25</v>
          </cell>
          <cell r="AN70">
            <v>17</v>
          </cell>
          <cell r="AO70">
            <v>31</v>
          </cell>
          <cell r="AP70">
            <v>23</v>
          </cell>
          <cell r="AQ70">
            <v>28</v>
          </cell>
          <cell r="AR70">
            <v>35</v>
          </cell>
          <cell r="AS70">
            <v>36</v>
          </cell>
          <cell r="AT70">
            <v>58</v>
          </cell>
          <cell r="AU70">
            <v>62</v>
          </cell>
          <cell r="AV70">
            <v>89</v>
          </cell>
          <cell r="AW70">
            <v>91</v>
          </cell>
          <cell r="AX70">
            <v>90</v>
          </cell>
          <cell r="AY70">
            <v>90</v>
          </cell>
          <cell r="AZ70">
            <v>81</v>
          </cell>
          <cell r="BA70">
            <v>81</v>
          </cell>
          <cell r="BB70">
            <v>70</v>
          </cell>
          <cell r="BD70">
            <v>70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22</v>
          </cell>
          <cell r="Y71">
            <v>24</v>
          </cell>
          <cell r="AA71">
            <v>24</v>
          </cell>
          <cell r="AC71">
            <v>24</v>
          </cell>
          <cell r="AD71">
            <v>26</v>
          </cell>
          <cell r="AE71">
            <v>29</v>
          </cell>
          <cell r="AF71">
            <v>37</v>
          </cell>
          <cell r="AG71">
            <v>48</v>
          </cell>
          <cell r="AH71">
            <v>51</v>
          </cell>
          <cell r="AI71">
            <v>51</v>
          </cell>
          <cell r="AJ71">
            <v>47</v>
          </cell>
          <cell r="AL71">
            <v>51</v>
          </cell>
          <cell r="AM71">
            <v>44</v>
          </cell>
          <cell r="AN71">
            <v>50</v>
          </cell>
          <cell r="AO71">
            <v>29</v>
          </cell>
          <cell r="AP71">
            <v>48</v>
          </cell>
          <cell r="AQ71">
            <v>49</v>
          </cell>
          <cell r="AR71">
            <v>52</v>
          </cell>
          <cell r="AS71">
            <v>54</v>
          </cell>
          <cell r="AT71">
            <v>71</v>
          </cell>
          <cell r="AU71">
            <v>71</v>
          </cell>
          <cell r="AV71">
            <v>81</v>
          </cell>
          <cell r="AW71">
            <v>82</v>
          </cell>
          <cell r="AX71">
            <v>80</v>
          </cell>
          <cell r="AY71">
            <v>80</v>
          </cell>
          <cell r="AZ71">
            <v>67</v>
          </cell>
          <cell r="BA71">
            <v>71</v>
          </cell>
          <cell r="BB71">
            <v>58</v>
          </cell>
          <cell r="BD71">
            <v>70</v>
          </cell>
        </row>
        <row r="72">
          <cell r="AD72">
            <v>11</v>
          </cell>
          <cell r="AE72">
            <v>8</v>
          </cell>
          <cell r="AF72">
            <v>6</v>
          </cell>
          <cell r="AG72">
            <v>2</v>
          </cell>
          <cell r="AH72">
            <v>86</v>
          </cell>
          <cell r="AI72">
            <v>58</v>
          </cell>
          <cell r="AJ72">
            <v>64</v>
          </cell>
          <cell r="AL72">
            <v>63</v>
          </cell>
          <cell r="AM72">
            <v>63</v>
          </cell>
          <cell r="AN72">
            <v>58</v>
          </cell>
          <cell r="AO72">
            <v>50</v>
          </cell>
          <cell r="AP72">
            <v>63</v>
          </cell>
          <cell r="AQ72">
            <v>58</v>
          </cell>
          <cell r="AR72">
            <v>54</v>
          </cell>
          <cell r="AS72">
            <v>46</v>
          </cell>
          <cell r="AT72">
            <v>34</v>
          </cell>
          <cell r="AU72">
            <v>36</v>
          </cell>
          <cell r="AV72">
            <v>39</v>
          </cell>
          <cell r="AW72">
            <v>44</v>
          </cell>
          <cell r="AX72">
            <v>39</v>
          </cell>
          <cell r="AY72">
            <v>39</v>
          </cell>
          <cell r="AZ72">
            <v>40</v>
          </cell>
          <cell r="BA72">
            <v>44</v>
          </cell>
          <cell r="BB72">
            <v>29</v>
          </cell>
          <cell r="BD72">
            <v>41</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47</v>
          </cell>
          <cell r="Y73">
            <v>49</v>
          </cell>
          <cell r="AA73">
            <v>49</v>
          </cell>
          <cell r="AC73">
            <v>49</v>
          </cell>
          <cell r="AD73">
            <v>43</v>
          </cell>
          <cell r="AE73">
            <v>51</v>
          </cell>
          <cell r="AF73">
            <v>52</v>
          </cell>
          <cell r="AG73">
            <v>61</v>
          </cell>
          <cell r="AH73">
            <v>60</v>
          </cell>
          <cell r="AI73">
            <v>62</v>
          </cell>
          <cell r="AJ73">
            <v>52</v>
          </cell>
          <cell r="AL73">
            <v>65</v>
          </cell>
          <cell r="AM73">
            <v>51</v>
          </cell>
          <cell r="AN73">
            <v>49</v>
          </cell>
          <cell r="AO73">
            <v>55</v>
          </cell>
          <cell r="AP73">
            <v>53</v>
          </cell>
          <cell r="AQ73">
            <v>49</v>
          </cell>
          <cell r="AR73">
            <v>54</v>
          </cell>
          <cell r="AS73">
            <v>59</v>
          </cell>
          <cell r="AT73">
            <v>78</v>
          </cell>
          <cell r="AU73">
            <v>82</v>
          </cell>
          <cell r="AV73">
            <v>93</v>
          </cell>
          <cell r="AW73">
            <v>98</v>
          </cell>
          <cell r="AX73">
            <v>106</v>
          </cell>
          <cell r="AY73">
            <v>106</v>
          </cell>
          <cell r="AZ73">
            <v>97</v>
          </cell>
          <cell r="BA73">
            <v>97</v>
          </cell>
          <cell r="BB73">
            <v>86</v>
          </cell>
          <cell r="BD73">
            <v>85</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50</v>
          </cell>
          <cell r="Y74">
            <v>55</v>
          </cell>
          <cell r="AA74">
            <v>56</v>
          </cell>
          <cell r="AC74">
            <v>56</v>
          </cell>
          <cell r="AD74">
            <v>64</v>
          </cell>
          <cell r="AE74">
            <v>68</v>
          </cell>
          <cell r="AF74">
            <v>71</v>
          </cell>
          <cell r="AG74">
            <v>92</v>
          </cell>
          <cell r="AH74">
            <v>105</v>
          </cell>
          <cell r="AI74">
            <v>126</v>
          </cell>
          <cell r="AJ74">
            <v>126</v>
          </cell>
          <cell r="AL74">
            <v>143</v>
          </cell>
          <cell r="AM74">
            <v>125</v>
          </cell>
          <cell r="AN74">
            <v>132</v>
          </cell>
          <cell r="AO74">
            <v>148</v>
          </cell>
          <cell r="AP74">
            <v>127</v>
          </cell>
          <cell r="AQ74">
            <v>138</v>
          </cell>
          <cell r="AR74">
            <v>142</v>
          </cell>
          <cell r="AS74">
            <v>145</v>
          </cell>
          <cell r="AT74">
            <v>171</v>
          </cell>
          <cell r="AU74">
            <v>177</v>
          </cell>
          <cell r="AV74">
            <v>215</v>
          </cell>
          <cell r="AW74">
            <v>220</v>
          </cell>
          <cell r="AX74">
            <v>224</v>
          </cell>
          <cell r="AY74">
            <v>224</v>
          </cell>
          <cell r="AZ74">
            <v>190</v>
          </cell>
          <cell r="BA74">
            <v>194</v>
          </cell>
          <cell r="BB74">
            <v>169</v>
          </cell>
          <cell r="BD74">
            <v>179</v>
          </cell>
        </row>
        <row r="75">
          <cell r="AD75">
            <v>60</v>
          </cell>
          <cell r="AE75">
            <v>56</v>
          </cell>
          <cell r="AF75">
            <v>52</v>
          </cell>
          <cell r="AG75">
            <v>42</v>
          </cell>
          <cell r="AH75">
            <v>189</v>
          </cell>
          <cell r="AI75">
            <v>43</v>
          </cell>
          <cell r="AJ75">
            <v>48</v>
          </cell>
          <cell r="AL75">
            <v>42</v>
          </cell>
          <cell r="AM75">
            <v>34</v>
          </cell>
          <cell r="AN75">
            <v>40</v>
          </cell>
          <cell r="AO75">
            <v>70</v>
          </cell>
          <cell r="AP75">
            <v>46</v>
          </cell>
          <cell r="AQ75">
            <v>51</v>
          </cell>
          <cell r="AR75">
            <v>46</v>
          </cell>
          <cell r="AS75">
            <v>39</v>
          </cell>
          <cell r="AT75">
            <v>27</v>
          </cell>
          <cell r="AU75">
            <v>37</v>
          </cell>
          <cell r="AV75">
            <v>33</v>
          </cell>
          <cell r="AW75">
            <v>40</v>
          </cell>
          <cell r="AX75">
            <v>44</v>
          </cell>
          <cell r="AY75">
            <v>44</v>
          </cell>
          <cell r="AZ75">
            <v>45</v>
          </cell>
          <cell r="BA75">
            <v>41</v>
          </cell>
          <cell r="BB75">
            <v>28</v>
          </cell>
          <cell r="BD75">
            <v>28</v>
          </cell>
        </row>
        <row r="77">
          <cell r="C77">
            <v>15</v>
          </cell>
          <cell r="D77">
            <v>15</v>
          </cell>
          <cell r="E77">
            <v>15</v>
          </cell>
          <cell r="F77">
            <v>15</v>
          </cell>
          <cell r="G77">
            <v>15</v>
          </cell>
          <cell r="H77">
            <v>15</v>
          </cell>
          <cell r="I77">
            <v>15</v>
          </cell>
          <cell r="J77">
            <v>15</v>
          </cell>
          <cell r="K77">
            <v>15</v>
          </cell>
          <cell r="L77">
            <v>15</v>
          </cell>
          <cell r="M77">
            <v>15</v>
          </cell>
          <cell r="N77">
            <v>15</v>
          </cell>
          <cell r="O77">
            <v>15</v>
          </cell>
          <cell r="P77">
            <v>15</v>
          </cell>
          <cell r="Q77">
            <v>15</v>
          </cell>
          <cell r="R77">
            <v>15</v>
          </cell>
          <cell r="S77">
            <v>15</v>
          </cell>
          <cell r="T77">
            <v>15</v>
          </cell>
          <cell r="U77">
            <v>23</v>
          </cell>
          <cell r="V77">
            <v>23</v>
          </cell>
          <cell r="W77">
            <v>23</v>
          </cell>
          <cell r="X77">
            <v>23</v>
          </cell>
          <cell r="Y77">
            <v>23</v>
          </cell>
          <cell r="AA77">
            <v>28</v>
          </cell>
          <cell r="AC77">
            <v>28</v>
          </cell>
          <cell r="AD77">
            <v>28</v>
          </cell>
          <cell r="AE77">
            <v>30</v>
          </cell>
          <cell r="AF77">
            <v>30</v>
          </cell>
          <cell r="AG77">
            <v>23</v>
          </cell>
          <cell r="AH77">
            <v>23</v>
          </cell>
          <cell r="AI77">
            <v>23</v>
          </cell>
          <cell r="AJ77">
            <v>23</v>
          </cell>
          <cell r="AL77">
            <v>23</v>
          </cell>
          <cell r="AM77">
            <v>29</v>
          </cell>
          <cell r="AN77">
            <v>29</v>
          </cell>
          <cell r="AO77">
            <v>29</v>
          </cell>
          <cell r="AP77">
            <v>29</v>
          </cell>
          <cell r="AQ77">
            <v>27</v>
          </cell>
          <cell r="AR77">
            <v>27</v>
          </cell>
          <cell r="AS77">
            <v>29</v>
          </cell>
          <cell r="AT77">
            <v>29</v>
          </cell>
          <cell r="AU77">
            <v>32</v>
          </cell>
          <cell r="AV77">
            <v>32</v>
          </cell>
          <cell r="AW77">
            <v>44</v>
          </cell>
          <cell r="AX77">
            <v>45</v>
          </cell>
          <cell r="AY77">
            <v>46</v>
          </cell>
          <cell r="AZ77">
            <v>46</v>
          </cell>
          <cell r="BA77">
            <v>44</v>
          </cell>
          <cell r="BB77">
            <v>45</v>
          </cell>
          <cell r="BD77">
            <v>51</v>
          </cell>
        </row>
        <row r="78">
          <cell r="C78">
            <v>15</v>
          </cell>
          <cell r="D78">
            <v>15</v>
          </cell>
          <cell r="E78">
            <v>15</v>
          </cell>
          <cell r="F78">
            <v>15</v>
          </cell>
          <cell r="G78">
            <v>15</v>
          </cell>
          <cell r="H78">
            <v>15</v>
          </cell>
          <cell r="I78">
            <v>15</v>
          </cell>
          <cell r="J78">
            <v>15</v>
          </cell>
          <cell r="K78">
            <v>15</v>
          </cell>
          <cell r="L78">
            <v>15</v>
          </cell>
          <cell r="M78">
            <v>15</v>
          </cell>
          <cell r="N78">
            <v>15</v>
          </cell>
          <cell r="O78">
            <v>15</v>
          </cell>
          <cell r="P78">
            <v>15</v>
          </cell>
          <cell r="Q78">
            <v>15</v>
          </cell>
          <cell r="R78">
            <v>15</v>
          </cell>
          <cell r="S78">
            <v>15</v>
          </cell>
          <cell r="T78">
            <v>15</v>
          </cell>
          <cell r="U78">
            <v>23</v>
          </cell>
          <cell r="V78">
            <v>23</v>
          </cell>
          <cell r="W78">
            <v>23</v>
          </cell>
          <cell r="X78">
            <v>22</v>
          </cell>
          <cell r="Y78">
            <v>23</v>
          </cell>
          <cell r="AA78">
            <v>28</v>
          </cell>
          <cell r="AC78">
            <v>28</v>
          </cell>
          <cell r="AD78">
            <v>28</v>
          </cell>
          <cell r="AE78">
            <v>25</v>
          </cell>
          <cell r="AF78">
            <v>23</v>
          </cell>
          <cell r="AG78">
            <v>23</v>
          </cell>
          <cell r="AH78">
            <v>23</v>
          </cell>
          <cell r="AI78">
            <v>23</v>
          </cell>
          <cell r="AJ78">
            <v>23</v>
          </cell>
          <cell r="AL78">
            <v>23</v>
          </cell>
          <cell r="AM78">
            <v>27</v>
          </cell>
          <cell r="AN78">
            <v>27</v>
          </cell>
          <cell r="AO78">
            <v>27</v>
          </cell>
          <cell r="AP78">
            <v>27</v>
          </cell>
          <cell r="AQ78">
            <v>27</v>
          </cell>
          <cell r="AR78">
            <v>27</v>
          </cell>
          <cell r="AS78">
            <v>29</v>
          </cell>
          <cell r="AT78">
            <v>29</v>
          </cell>
          <cell r="AU78">
            <v>32</v>
          </cell>
          <cell r="AV78">
            <v>32</v>
          </cell>
          <cell r="AW78">
            <v>44</v>
          </cell>
          <cell r="AX78">
            <v>45</v>
          </cell>
          <cell r="AY78">
            <v>46</v>
          </cell>
          <cell r="AZ78">
            <v>46</v>
          </cell>
          <cell r="BA78">
            <v>44</v>
          </cell>
          <cell r="BB78">
            <v>45</v>
          </cell>
          <cell r="BD78">
            <v>51</v>
          </cell>
        </row>
        <row r="79">
          <cell r="C79">
            <v>93</v>
          </cell>
          <cell r="D79">
            <v>93</v>
          </cell>
          <cell r="E79">
            <v>93</v>
          </cell>
          <cell r="F79">
            <v>93</v>
          </cell>
          <cell r="G79">
            <v>93</v>
          </cell>
          <cell r="H79">
            <v>93</v>
          </cell>
          <cell r="I79">
            <v>93</v>
          </cell>
          <cell r="J79">
            <v>93</v>
          </cell>
          <cell r="K79">
            <v>93</v>
          </cell>
          <cell r="L79">
            <v>93</v>
          </cell>
          <cell r="M79">
            <v>93</v>
          </cell>
          <cell r="N79">
            <v>93</v>
          </cell>
          <cell r="O79">
            <v>93</v>
          </cell>
          <cell r="P79">
            <v>93</v>
          </cell>
          <cell r="Q79">
            <v>93</v>
          </cell>
          <cell r="R79">
            <v>93</v>
          </cell>
          <cell r="S79">
            <v>93</v>
          </cell>
          <cell r="T79">
            <v>93</v>
          </cell>
          <cell r="U79">
            <v>97</v>
          </cell>
          <cell r="V79">
            <v>99</v>
          </cell>
          <cell r="W79">
            <v>109</v>
          </cell>
          <cell r="X79">
            <v>111</v>
          </cell>
          <cell r="Y79">
            <v>111</v>
          </cell>
          <cell r="AA79">
            <v>136</v>
          </cell>
          <cell r="AC79">
            <v>139</v>
          </cell>
          <cell r="AD79">
            <v>139</v>
          </cell>
          <cell r="AE79">
            <v>132</v>
          </cell>
          <cell r="AF79">
            <v>138</v>
          </cell>
          <cell r="AG79">
            <v>144</v>
          </cell>
          <cell r="AH79">
            <v>150</v>
          </cell>
          <cell r="AI79">
            <v>150</v>
          </cell>
          <cell r="AJ79">
            <v>148</v>
          </cell>
          <cell r="AL79">
            <v>148</v>
          </cell>
          <cell r="AM79">
            <v>153</v>
          </cell>
          <cell r="AN79">
            <v>153</v>
          </cell>
          <cell r="AO79">
            <v>162</v>
          </cell>
          <cell r="AP79">
            <v>162</v>
          </cell>
          <cell r="AQ79">
            <v>182</v>
          </cell>
          <cell r="AR79">
            <v>182</v>
          </cell>
          <cell r="AS79">
            <v>200</v>
          </cell>
          <cell r="AT79">
            <v>218</v>
          </cell>
          <cell r="AU79">
            <v>250</v>
          </cell>
          <cell r="AV79">
            <v>250</v>
          </cell>
          <cell r="AW79">
            <v>307</v>
          </cell>
          <cell r="AX79">
            <v>256</v>
          </cell>
          <cell r="AY79">
            <v>299</v>
          </cell>
          <cell r="AZ79">
            <v>271</v>
          </cell>
          <cell r="BA79">
            <v>272</v>
          </cell>
          <cell r="BB79">
            <v>271</v>
          </cell>
          <cell r="BD79">
            <v>300</v>
          </cell>
        </row>
        <row r="80">
          <cell r="C80">
            <v>93</v>
          </cell>
          <cell r="D80">
            <v>93</v>
          </cell>
          <cell r="E80">
            <v>93</v>
          </cell>
          <cell r="F80">
            <v>93</v>
          </cell>
          <cell r="G80">
            <v>93</v>
          </cell>
          <cell r="H80">
            <v>93</v>
          </cell>
          <cell r="I80">
            <v>93</v>
          </cell>
          <cell r="J80">
            <v>93</v>
          </cell>
          <cell r="K80">
            <v>93</v>
          </cell>
          <cell r="L80">
            <v>93</v>
          </cell>
          <cell r="M80">
            <v>93</v>
          </cell>
          <cell r="N80">
            <v>93</v>
          </cell>
          <cell r="O80">
            <v>93</v>
          </cell>
          <cell r="P80">
            <v>93</v>
          </cell>
          <cell r="Q80">
            <v>93</v>
          </cell>
          <cell r="R80">
            <v>93</v>
          </cell>
          <cell r="S80">
            <v>93</v>
          </cell>
          <cell r="T80">
            <v>93</v>
          </cell>
          <cell r="U80">
            <v>97</v>
          </cell>
          <cell r="V80">
            <v>99</v>
          </cell>
          <cell r="W80">
            <v>109</v>
          </cell>
          <cell r="X80">
            <v>111</v>
          </cell>
          <cell r="Y80">
            <v>111</v>
          </cell>
          <cell r="AA80">
            <v>106</v>
          </cell>
          <cell r="AC80">
            <v>130</v>
          </cell>
          <cell r="AD80">
            <v>137</v>
          </cell>
          <cell r="AE80">
            <v>63</v>
          </cell>
          <cell r="AF80">
            <v>81</v>
          </cell>
          <cell r="AG80">
            <v>90</v>
          </cell>
          <cell r="AH80">
            <v>140</v>
          </cell>
          <cell r="AI80">
            <v>150</v>
          </cell>
          <cell r="AJ80">
            <v>148</v>
          </cell>
          <cell r="AL80">
            <v>148</v>
          </cell>
          <cell r="AM80">
            <v>153</v>
          </cell>
          <cell r="AN80">
            <v>153</v>
          </cell>
          <cell r="AO80">
            <v>151</v>
          </cell>
          <cell r="AP80">
            <v>151</v>
          </cell>
          <cell r="AQ80">
            <v>176</v>
          </cell>
          <cell r="AR80">
            <v>181</v>
          </cell>
          <cell r="AS80">
            <v>199</v>
          </cell>
          <cell r="AT80">
            <v>207</v>
          </cell>
          <cell r="AU80">
            <v>247</v>
          </cell>
          <cell r="AV80">
            <v>248</v>
          </cell>
          <cell r="AW80">
            <v>249</v>
          </cell>
          <cell r="AX80">
            <v>256</v>
          </cell>
          <cell r="AY80">
            <v>299</v>
          </cell>
          <cell r="AZ80">
            <v>271</v>
          </cell>
          <cell r="BA80">
            <v>255</v>
          </cell>
          <cell r="BB80">
            <v>271</v>
          </cell>
          <cell r="BD80">
            <v>290</v>
          </cell>
        </row>
        <row r="81">
          <cell r="C81">
            <v>46</v>
          </cell>
          <cell r="D81">
            <v>44</v>
          </cell>
          <cell r="E81">
            <v>43</v>
          </cell>
          <cell r="F81">
            <v>43</v>
          </cell>
          <cell r="G81">
            <v>41</v>
          </cell>
          <cell r="H81">
            <v>43</v>
          </cell>
          <cell r="I81">
            <v>43</v>
          </cell>
          <cell r="J81">
            <v>43</v>
          </cell>
          <cell r="K81">
            <v>43</v>
          </cell>
          <cell r="L81">
            <v>43</v>
          </cell>
          <cell r="M81">
            <v>43</v>
          </cell>
          <cell r="N81">
            <v>43</v>
          </cell>
          <cell r="O81">
            <v>43</v>
          </cell>
          <cell r="P81">
            <v>47</v>
          </cell>
          <cell r="Q81">
            <v>50</v>
          </cell>
          <cell r="R81">
            <v>48</v>
          </cell>
          <cell r="S81">
            <v>49</v>
          </cell>
          <cell r="T81">
            <v>49</v>
          </cell>
          <cell r="U81">
            <v>52</v>
          </cell>
          <cell r="V81">
            <v>52</v>
          </cell>
          <cell r="W81">
            <v>54</v>
          </cell>
          <cell r="X81">
            <v>55</v>
          </cell>
          <cell r="Y81">
            <v>58</v>
          </cell>
          <cell r="AA81">
            <v>58</v>
          </cell>
          <cell r="AC81">
            <v>61</v>
          </cell>
          <cell r="AD81">
            <v>66</v>
          </cell>
          <cell r="AE81">
            <v>67</v>
          </cell>
          <cell r="AF81">
            <v>71</v>
          </cell>
          <cell r="AG81">
            <v>75</v>
          </cell>
          <cell r="AH81">
            <v>77</v>
          </cell>
          <cell r="AI81">
            <v>77</v>
          </cell>
          <cell r="AJ81">
            <v>77</v>
          </cell>
          <cell r="AL81">
            <v>81</v>
          </cell>
          <cell r="AM81">
            <v>82</v>
          </cell>
          <cell r="AN81">
            <v>86</v>
          </cell>
          <cell r="AO81">
            <v>86</v>
          </cell>
          <cell r="AP81">
            <v>88</v>
          </cell>
          <cell r="AQ81">
            <v>102</v>
          </cell>
          <cell r="AR81">
            <v>114</v>
          </cell>
          <cell r="AS81">
            <v>114</v>
          </cell>
          <cell r="AT81">
            <v>134</v>
          </cell>
          <cell r="AU81">
            <v>136</v>
          </cell>
          <cell r="AV81">
            <v>141</v>
          </cell>
          <cell r="AW81">
            <v>143</v>
          </cell>
          <cell r="AX81">
            <v>149</v>
          </cell>
          <cell r="AY81">
            <v>149</v>
          </cell>
          <cell r="AZ81">
            <v>149</v>
          </cell>
          <cell r="BA81">
            <v>149</v>
          </cell>
          <cell r="BB81">
            <v>153</v>
          </cell>
          <cell r="BD81">
            <v>166</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v>
          </cell>
          <cell r="AH82">
            <v>2</v>
          </cell>
          <cell r="AI82">
            <v>2</v>
          </cell>
          <cell r="AJ82">
            <v>2</v>
          </cell>
          <cell r="AL82">
            <v>0</v>
          </cell>
          <cell r="AM82">
            <v>10</v>
          </cell>
          <cell r="AN82">
            <v>10</v>
          </cell>
          <cell r="AO82">
            <v>10</v>
          </cell>
          <cell r="AP82">
            <v>10</v>
          </cell>
          <cell r="AQ82">
            <v>49</v>
          </cell>
          <cell r="AR82">
            <v>53</v>
          </cell>
          <cell r="AS82">
            <v>53</v>
          </cell>
          <cell r="AT82">
            <v>59</v>
          </cell>
          <cell r="AU82">
            <v>63</v>
          </cell>
          <cell r="AV82">
            <v>65</v>
          </cell>
          <cell r="AW82">
            <v>65</v>
          </cell>
          <cell r="AX82">
            <v>65</v>
          </cell>
          <cell r="AY82">
            <v>67</v>
          </cell>
          <cell r="AZ82">
            <v>85</v>
          </cell>
          <cell r="BA82">
            <v>85</v>
          </cell>
          <cell r="BB82">
            <v>85</v>
          </cell>
          <cell r="BD82">
            <v>85</v>
          </cell>
        </row>
        <row r="83">
          <cell r="C83">
            <v>2606</v>
          </cell>
          <cell r="D83">
            <v>2606</v>
          </cell>
          <cell r="E83">
            <v>2785</v>
          </cell>
          <cell r="F83">
            <v>3053</v>
          </cell>
          <cell r="G83">
            <v>3142</v>
          </cell>
          <cell r="H83">
            <v>2958</v>
          </cell>
          <cell r="I83">
            <v>3127</v>
          </cell>
          <cell r="J83">
            <v>3125</v>
          </cell>
          <cell r="K83">
            <v>3379</v>
          </cell>
          <cell r="L83">
            <v>3379</v>
          </cell>
          <cell r="M83">
            <v>3379</v>
          </cell>
          <cell r="N83">
            <v>3379</v>
          </cell>
          <cell r="O83">
            <v>3379</v>
          </cell>
          <cell r="P83">
            <v>3566</v>
          </cell>
          <cell r="Q83">
            <v>3566</v>
          </cell>
          <cell r="R83">
            <v>3635</v>
          </cell>
          <cell r="S83">
            <v>3794</v>
          </cell>
          <cell r="T83">
            <v>3847</v>
          </cell>
          <cell r="U83">
            <v>4044</v>
          </cell>
          <cell r="V83">
            <v>4103</v>
          </cell>
          <cell r="W83">
            <v>5093</v>
          </cell>
          <cell r="X83">
            <v>6281</v>
          </cell>
          <cell r="Y83">
            <v>5360</v>
          </cell>
          <cell r="AA83">
            <v>5552</v>
          </cell>
          <cell r="AC83">
            <v>5674</v>
          </cell>
          <cell r="AD83">
            <v>5850</v>
          </cell>
          <cell r="AE83">
            <v>6265</v>
          </cell>
          <cell r="AF83">
            <v>7091</v>
          </cell>
          <cell r="AG83">
            <v>9028</v>
          </cell>
          <cell r="AH83">
            <v>8654</v>
          </cell>
          <cell r="AI83">
            <v>8874</v>
          </cell>
          <cell r="AJ83">
            <v>9052</v>
          </cell>
          <cell r="AL83">
            <v>9207</v>
          </cell>
          <cell r="AM83">
            <v>9676</v>
          </cell>
          <cell r="AN83">
            <v>9941</v>
          </cell>
          <cell r="AO83">
            <v>9941</v>
          </cell>
          <cell r="AP83">
            <v>10209</v>
          </cell>
          <cell r="AQ83">
            <v>11456</v>
          </cell>
          <cell r="AR83">
            <v>11753</v>
          </cell>
          <cell r="AS83">
            <v>12037</v>
          </cell>
          <cell r="AT83">
            <v>12514</v>
          </cell>
          <cell r="AU83">
            <v>12550</v>
          </cell>
          <cell r="AV83">
            <v>12603</v>
          </cell>
          <cell r="AW83">
            <v>12913</v>
          </cell>
          <cell r="AX83">
            <v>12927</v>
          </cell>
          <cell r="AY83">
            <v>11866</v>
          </cell>
          <cell r="AZ83">
            <v>13197</v>
          </cell>
          <cell r="BA83">
            <v>13264</v>
          </cell>
          <cell r="BB83">
            <v>13366</v>
          </cell>
          <cell r="BD83">
            <v>13490</v>
          </cell>
        </row>
        <row r="84">
          <cell r="C84">
            <v>2606</v>
          </cell>
          <cell r="D84">
            <v>2606</v>
          </cell>
          <cell r="E84">
            <v>2731</v>
          </cell>
          <cell r="F84">
            <v>2774</v>
          </cell>
          <cell r="G84">
            <v>2955</v>
          </cell>
          <cell r="H84">
            <v>2851</v>
          </cell>
          <cell r="I84">
            <v>2899</v>
          </cell>
          <cell r="J84">
            <v>2899</v>
          </cell>
          <cell r="K84">
            <v>2899</v>
          </cell>
          <cell r="L84">
            <v>2899</v>
          </cell>
          <cell r="M84">
            <v>2899</v>
          </cell>
          <cell r="N84">
            <v>2899</v>
          </cell>
          <cell r="O84">
            <v>2899</v>
          </cell>
          <cell r="P84">
            <v>2899</v>
          </cell>
          <cell r="Q84">
            <v>2899</v>
          </cell>
          <cell r="R84">
            <v>2899</v>
          </cell>
          <cell r="S84">
            <v>2899</v>
          </cell>
          <cell r="T84">
            <v>2899</v>
          </cell>
          <cell r="U84">
            <v>2899</v>
          </cell>
          <cell r="V84">
            <v>2899</v>
          </cell>
          <cell r="W84">
            <v>2899</v>
          </cell>
          <cell r="X84">
            <v>2899</v>
          </cell>
          <cell r="Y84">
            <v>2899</v>
          </cell>
          <cell r="AA84">
            <v>2899</v>
          </cell>
          <cell r="AC84">
            <v>2899</v>
          </cell>
          <cell r="AD84">
            <v>2899</v>
          </cell>
          <cell r="AE84">
            <v>2899</v>
          </cell>
          <cell r="AF84">
            <v>987</v>
          </cell>
          <cell r="AG84">
            <v>607</v>
          </cell>
          <cell r="AH84">
            <v>607</v>
          </cell>
          <cell r="AI84">
            <v>251</v>
          </cell>
          <cell r="AJ84">
            <v>239</v>
          </cell>
          <cell r="AL84">
            <v>60</v>
          </cell>
          <cell r="AM84">
            <v>1027</v>
          </cell>
          <cell r="AN84">
            <v>1185</v>
          </cell>
          <cell r="AO84">
            <v>1185</v>
          </cell>
          <cell r="AP84">
            <v>1185</v>
          </cell>
          <cell r="AQ84">
            <v>1545</v>
          </cell>
          <cell r="AR84">
            <v>1545</v>
          </cell>
          <cell r="AS84">
            <v>1545</v>
          </cell>
          <cell r="AT84">
            <v>1875</v>
          </cell>
          <cell r="AU84">
            <v>1875</v>
          </cell>
          <cell r="AV84">
            <v>1884</v>
          </cell>
          <cell r="AW84">
            <v>2117</v>
          </cell>
          <cell r="AX84">
            <v>2117</v>
          </cell>
          <cell r="AY84">
            <v>2117</v>
          </cell>
          <cell r="AZ84">
            <v>1989</v>
          </cell>
          <cell r="BA84">
            <v>454</v>
          </cell>
          <cell r="BB84">
            <v>454</v>
          </cell>
          <cell r="BD84">
            <v>462</v>
          </cell>
        </row>
        <row r="85">
          <cell r="AJ85">
            <v>408.99000000000007</v>
          </cell>
          <cell r="AL85">
            <v>440.83000000000004</v>
          </cell>
          <cell r="AM85">
            <v>466.74000000000007</v>
          </cell>
          <cell r="AN85">
            <v>478.47400000000005</v>
          </cell>
          <cell r="AO85">
            <v>478.47400000000005</v>
          </cell>
          <cell r="AP85">
            <v>489.96999999999997</v>
          </cell>
          <cell r="AQ85">
            <v>602.13200000000006</v>
          </cell>
          <cell r="AR85">
            <v>609.99900000000014</v>
          </cell>
          <cell r="AS85">
            <v>632.44000000000005</v>
          </cell>
          <cell r="AT85">
            <v>662.37000000000012</v>
          </cell>
          <cell r="AU85">
            <v>664.9910000000001</v>
          </cell>
          <cell r="AV85">
            <v>668.61099999999999</v>
          </cell>
          <cell r="AW85">
            <v>686.81</v>
          </cell>
          <cell r="AX85">
            <v>688.74900000000002</v>
          </cell>
          <cell r="AY85">
            <v>651.053</v>
          </cell>
          <cell r="AZ85">
            <v>727.62400000000002</v>
          </cell>
          <cell r="BA85">
            <v>731.56600000000003</v>
          </cell>
          <cell r="BB85">
            <v>737.96799999999996</v>
          </cell>
          <cell r="BD85">
            <v>748.17699999999991</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12</v>
          </cell>
          <cell r="Y86">
            <v>15</v>
          </cell>
          <cell r="AA86">
            <v>15</v>
          </cell>
          <cell r="AC86">
            <v>15</v>
          </cell>
          <cell r="AD86">
            <v>15</v>
          </cell>
          <cell r="AE86">
            <v>15</v>
          </cell>
          <cell r="AF86">
            <v>12</v>
          </cell>
          <cell r="AG86">
            <v>0</v>
          </cell>
          <cell r="AH86">
            <v>13</v>
          </cell>
          <cell r="AI86">
            <v>12</v>
          </cell>
          <cell r="AJ86">
            <v>17</v>
          </cell>
          <cell r="AL86">
            <v>17</v>
          </cell>
          <cell r="AM86">
            <v>17</v>
          </cell>
          <cell r="AN86">
            <v>17</v>
          </cell>
          <cell r="AO86">
            <v>17</v>
          </cell>
          <cell r="AP86">
            <v>17</v>
          </cell>
          <cell r="AQ86">
            <v>23</v>
          </cell>
          <cell r="AR86">
            <v>23</v>
          </cell>
          <cell r="AS86">
            <v>23</v>
          </cell>
          <cell r="AT86">
            <v>23</v>
          </cell>
          <cell r="AU86">
            <v>31</v>
          </cell>
          <cell r="AV86">
            <v>36</v>
          </cell>
          <cell r="AW86">
            <v>44</v>
          </cell>
          <cell r="AX86">
            <v>36</v>
          </cell>
          <cell r="AY86">
            <v>36</v>
          </cell>
          <cell r="AZ86">
            <v>32</v>
          </cell>
          <cell r="BA86">
            <v>36</v>
          </cell>
          <cell r="BB86">
            <v>40</v>
          </cell>
          <cell r="BD86">
            <v>43</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1</v>
          </cell>
          <cell r="Y87">
            <v>1</v>
          </cell>
          <cell r="AA87">
            <v>1</v>
          </cell>
          <cell r="AC87">
            <v>1</v>
          </cell>
          <cell r="AD87">
            <v>1</v>
          </cell>
          <cell r="AE87">
            <v>0</v>
          </cell>
          <cell r="AF87">
            <v>36</v>
          </cell>
          <cell r="AG87">
            <v>3</v>
          </cell>
          <cell r="AH87">
            <v>96</v>
          </cell>
          <cell r="AI87">
            <v>104</v>
          </cell>
          <cell r="AJ87">
            <v>120</v>
          </cell>
          <cell r="AL87">
            <v>120</v>
          </cell>
          <cell r="AM87">
            <v>120</v>
          </cell>
          <cell r="AN87">
            <v>120</v>
          </cell>
          <cell r="AO87">
            <v>139</v>
          </cell>
          <cell r="AP87">
            <v>139</v>
          </cell>
          <cell r="AQ87">
            <v>133</v>
          </cell>
          <cell r="AR87">
            <v>133</v>
          </cell>
          <cell r="AS87">
            <v>133</v>
          </cell>
          <cell r="AT87">
            <v>133</v>
          </cell>
          <cell r="AU87">
            <v>154</v>
          </cell>
          <cell r="AV87">
            <v>196</v>
          </cell>
          <cell r="AW87">
            <v>137</v>
          </cell>
          <cell r="AX87">
            <v>143</v>
          </cell>
          <cell r="AY87">
            <v>78</v>
          </cell>
          <cell r="AZ87">
            <v>0</v>
          </cell>
          <cell r="BA87">
            <v>2</v>
          </cell>
          <cell r="BB87">
            <v>0</v>
          </cell>
          <cell r="BD87">
            <v>126</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24</v>
          </cell>
          <cell r="Y88">
            <v>24</v>
          </cell>
          <cell r="AA88">
            <v>24</v>
          </cell>
          <cell r="AD88">
            <v>0</v>
          </cell>
          <cell r="AE88">
            <v>0</v>
          </cell>
          <cell r="AF88">
            <v>25</v>
          </cell>
          <cell r="AG88">
            <v>25</v>
          </cell>
          <cell r="AH88">
            <v>25</v>
          </cell>
          <cell r="AI88">
            <v>34</v>
          </cell>
          <cell r="AJ88">
            <v>20</v>
          </cell>
          <cell r="AL88">
            <v>60</v>
          </cell>
          <cell r="AM88">
            <v>60</v>
          </cell>
          <cell r="AN88">
            <v>60</v>
          </cell>
          <cell r="AO88">
            <v>302</v>
          </cell>
          <cell r="AP88">
            <v>302</v>
          </cell>
          <cell r="AQ88">
            <v>175</v>
          </cell>
          <cell r="AR88">
            <v>175</v>
          </cell>
          <cell r="AS88">
            <v>302</v>
          </cell>
          <cell r="AT88">
            <v>302</v>
          </cell>
          <cell r="AU88">
            <v>234</v>
          </cell>
          <cell r="AV88">
            <v>15</v>
          </cell>
          <cell r="AW88">
            <v>212</v>
          </cell>
          <cell r="AX88">
            <v>184</v>
          </cell>
          <cell r="AY88">
            <v>178</v>
          </cell>
          <cell r="AZ88">
            <v>0</v>
          </cell>
          <cell r="BA88">
            <v>0</v>
          </cell>
          <cell r="BB88">
            <v>0</v>
          </cell>
          <cell r="BD88">
            <v>0</v>
          </cell>
        </row>
        <row r="91">
          <cell r="C91">
            <v>123997.46360531576</v>
          </cell>
          <cell r="D91">
            <v>125361.46360531576</v>
          </cell>
          <cell r="E91">
            <v>108801</v>
          </cell>
          <cell r="F91">
            <v>108670</v>
          </cell>
          <cell r="G91">
            <v>109819</v>
          </cell>
          <cell r="H91">
            <v>110118</v>
          </cell>
          <cell r="I91">
            <v>112503</v>
          </cell>
          <cell r="J91">
            <v>111853</v>
          </cell>
          <cell r="K91">
            <v>113550</v>
          </cell>
          <cell r="L91">
            <v>113350</v>
          </cell>
          <cell r="M91">
            <v>117380</v>
          </cell>
          <cell r="N91">
            <v>121108</v>
          </cell>
          <cell r="O91">
            <v>121250</v>
          </cell>
          <cell r="P91">
            <v>126550</v>
          </cell>
          <cell r="Q91">
            <v>127526</v>
          </cell>
          <cell r="R91">
            <v>129682</v>
          </cell>
          <cell r="S91">
            <v>134009</v>
          </cell>
          <cell r="T91">
            <v>137512</v>
          </cell>
          <cell r="U91">
            <v>141935</v>
          </cell>
          <cell r="V91">
            <v>151333</v>
          </cell>
          <cell r="W91">
            <v>162732</v>
          </cell>
          <cell r="X91">
            <v>176717</v>
          </cell>
          <cell r="Y91">
            <v>187148</v>
          </cell>
          <cell r="AA91">
            <v>202385</v>
          </cell>
          <cell r="AC91">
            <v>211905</v>
          </cell>
          <cell r="AD91">
            <v>223469</v>
          </cell>
          <cell r="AE91">
            <v>234202</v>
          </cell>
          <cell r="AF91">
            <v>247834</v>
          </cell>
          <cell r="AG91">
            <v>258488</v>
          </cell>
          <cell r="AH91">
            <v>265734</v>
          </cell>
          <cell r="AI91">
            <v>272947</v>
          </cell>
          <cell r="AJ91">
            <v>280469</v>
          </cell>
          <cell r="AL91">
            <v>287683</v>
          </cell>
          <cell r="AM91">
            <v>297738</v>
          </cell>
          <cell r="AN91">
            <v>305648</v>
          </cell>
          <cell r="AO91">
            <v>313213</v>
          </cell>
          <cell r="AP91">
            <v>331147</v>
          </cell>
          <cell r="AQ91">
            <v>353121</v>
          </cell>
          <cell r="AR91">
            <v>366489</v>
          </cell>
          <cell r="AS91">
            <v>373782</v>
          </cell>
          <cell r="AT91">
            <v>395656</v>
          </cell>
          <cell r="AU91">
            <v>404689</v>
          </cell>
          <cell r="AV91">
            <v>407876</v>
          </cell>
          <cell r="AW91">
            <v>424007</v>
          </cell>
          <cell r="AX91">
            <v>425112</v>
          </cell>
          <cell r="AY91">
            <v>429310</v>
          </cell>
          <cell r="AZ91">
            <v>415892</v>
          </cell>
          <cell r="BA91">
            <v>422407</v>
          </cell>
          <cell r="BB91">
            <v>446242</v>
          </cell>
        </row>
        <row r="92">
          <cell r="C92">
            <v>117110.46360531576</v>
          </cell>
          <cell r="D92">
            <v>117669.46360531576</v>
          </cell>
          <cell r="E92">
            <v>103092</v>
          </cell>
          <cell r="F92">
            <v>104328</v>
          </cell>
          <cell r="G92">
            <v>106393</v>
          </cell>
          <cell r="H92">
            <v>107271</v>
          </cell>
          <cell r="I92">
            <v>110365</v>
          </cell>
          <cell r="J92">
            <v>109757</v>
          </cell>
          <cell r="K92">
            <v>110643</v>
          </cell>
          <cell r="L92">
            <v>110643</v>
          </cell>
          <cell r="M92">
            <v>115599</v>
          </cell>
          <cell r="N92">
            <v>119610</v>
          </cell>
          <cell r="O92">
            <v>117820</v>
          </cell>
          <cell r="P92">
            <v>118198</v>
          </cell>
          <cell r="Q92">
            <v>118925</v>
          </cell>
          <cell r="R92">
            <v>122743</v>
          </cell>
          <cell r="S92">
            <v>130032</v>
          </cell>
          <cell r="T92">
            <v>130851</v>
          </cell>
          <cell r="U92">
            <v>139166</v>
          </cell>
          <cell r="V92">
            <v>143738</v>
          </cell>
          <cell r="W92">
            <v>137959</v>
          </cell>
          <cell r="X92">
            <v>160862</v>
          </cell>
          <cell r="Y92">
            <v>160685</v>
          </cell>
          <cell r="AA92">
            <v>176510</v>
          </cell>
          <cell r="AC92">
            <v>168918</v>
          </cell>
          <cell r="AD92">
            <v>167866</v>
          </cell>
          <cell r="AE92">
            <v>179099</v>
          </cell>
          <cell r="AF92">
            <v>198002</v>
          </cell>
          <cell r="AG92">
            <v>205839</v>
          </cell>
          <cell r="AH92">
            <v>213886</v>
          </cell>
          <cell r="AI92">
            <v>202950</v>
          </cell>
          <cell r="AJ92">
            <v>189787</v>
          </cell>
          <cell r="AL92">
            <v>195854</v>
          </cell>
          <cell r="AM92">
            <v>206503</v>
          </cell>
          <cell r="AN92">
            <v>215800</v>
          </cell>
          <cell r="AO92">
            <v>221548</v>
          </cell>
          <cell r="AP92">
            <v>234598</v>
          </cell>
          <cell r="AQ92">
            <v>267492</v>
          </cell>
          <cell r="AR92">
            <v>287195</v>
          </cell>
          <cell r="AS92">
            <v>301151</v>
          </cell>
          <cell r="AT92">
            <v>343789</v>
          </cell>
          <cell r="AX92">
            <v>386441</v>
          </cell>
          <cell r="AY92">
            <v>390582</v>
          </cell>
          <cell r="AZ92">
            <v>364980</v>
          </cell>
          <cell r="BA92">
            <v>372892</v>
          </cell>
          <cell r="BB92">
            <v>397660</v>
          </cell>
        </row>
        <row r="94">
          <cell r="C94">
            <v>0</v>
          </cell>
          <cell r="D94">
            <v>0</v>
          </cell>
          <cell r="E94">
            <v>119</v>
          </cell>
          <cell r="F94">
            <v>0</v>
          </cell>
          <cell r="G94">
            <v>11</v>
          </cell>
          <cell r="H94">
            <v>43</v>
          </cell>
          <cell r="I94">
            <v>29</v>
          </cell>
          <cell r="J94">
            <v>63</v>
          </cell>
          <cell r="K94">
            <v>17</v>
          </cell>
          <cell r="L94">
            <v>13</v>
          </cell>
          <cell r="M94">
            <v>31</v>
          </cell>
          <cell r="N94">
            <v>39</v>
          </cell>
          <cell r="O94">
            <v>62</v>
          </cell>
          <cell r="P94">
            <v>118</v>
          </cell>
          <cell r="Q94">
            <v>92</v>
          </cell>
          <cell r="R94">
            <v>74</v>
          </cell>
          <cell r="S94">
            <v>129</v>
          </cell>
          <cell r="T94">
            <v>419</v>
          </cell>
          <cell r="U94">
            <v>437</v>
          </cell>
          <cell r="V94">
            <v>313</v>
          </cell>
          <cell r="W94">
            <v>288</v>
          </cell>
          <cell r="X94">
            <v>224</v>
          </cell>
          <cell r="Y94">
            <v>314</v>
          </cell>
          <cell r="AA94">
            <v>290</v>
          </cell>
          <cell r="AC94">
            <v>549</v>
          </cell>
          <cell r="AD94">
            <v>365</v>
          </cell>
          <cell r="AE94">
            <v>385</v>
          </cell>
          <cell r="AF94">
            <v>756</v>
          </cell>
          <cell r="AG94">
            <v>639</v>
          </cell>
          <cell r="AH94">
            <v>658</v>
          </cell>
          <cell r="AI94">
            <v>721</v>
          </cell>
          <cell r="AJ94">
            <v>722</v>
          </cell>
          <cell r="AL94">
            <v>556</v>
          </cell>
          <cell r="AM94">
            <v>475</v>
          </cell>
          <cell r="AN94">
            <v>471</v>
          </cell>
          <cell r="AO94">
            <v>255</v>
          </cell>
          <cell r="AP94">
            <v>404</v>
          </cell>
          <cell r="AQ94">
            <v>538</v>
          </cell>
          <cell r="AR94">
            <v>358</v>
          </cell>
          <cell r="AS94">
            <v>729</v>
          </cell>
          <cell r="AT94">
            <v>470</v>
          </cell>
          <cell r="AU94">
            <v>215</v>
          </cell>
          <cell r="AV94">
            <v>500</v>
          </cell>
          <cell r="AW94">
            <v>554</v>
          </cell>
          <cell r="AX94">
            <v>224</v>
          </cell>
          <cell r="AY94">
            <v>770</v>
          </cell>
          <cell r="AZ94">
            <v>647</v>
          </cell>
          <cell r="BA94">
            <v>251</v>
          </cell>
          <cell r="BB94">
            <v>448</v>
          </cell>
        </row>
        <row r="95">
          <cell r="C95">
            <v>4416</v>
          </cell>
          <cell r="D95">
            <v>5780</v>
          </cell>
          <cell r="E95">
            <v>3244</v>
          </cell>
          <cell r="F95">
            <v>2744</v>
          </cell>
          <cell r="G95">
            <v>1384</v>
          </cell>
          <cell r="H95">
            <v>1074</v>
          </cell>
          <cell r="I95">
            <v>1932</v>
          </cell>
          <cell r="J95">
            <v>6781</v>
          </cell>
          <cell r="K95">
            <v>1183</v>
          </cell>
          <cell r="L95">
            <v>450</v>
          </cell>
          <cell r="M95">
            <v>4163</v>
          </cell>
          <cell r="N95">
            <v>2199</v>
          </cell>
          <cell r="O95">
            <v>3909</v>
          </cell>
          <cell r="P95">
            <v>3046</v>
          </cell>
          <cell r="Q95">
            <v>1381</v>
          </cell>
          <cell r="R95">
            <v>2419</v>
          </cell>
          <cell r="S95">
            <v>4171</v>
          </cell>
          <cell r="T95">
            <v>2036</v>
          </cell>
          <cell r="U95">
            <v>4382</v>
          </cell>
          <cell r="V95">
            <v>7892</v>
          </cell>
          <cell r="W95">
            <v>11327</v>
          </cell>
          <cell r="X95">
            <v>12139</v>
          </cell>
          <cell r="Y95">
            <v>10360</v>
          </cell>
          <cell r="AA95">
            <v>14435</v>
          </cell>
          <cell r="AC95">
            <v>13847</v>
          </cell>
          <cell r="AD95">
            <v>13252</v>
          </cell>
          <cell r="AE95">
            <v>13285</v>
          </cell>
          <cell r="AF95">
            <v>13189</v>
          </cell>
          <cell r="AG95">
            <v>16193</v>
          </cell>
          <cell r="AH95">
            <v>7398</v>
          </cell>
          <cell r="AI95">
            <v>8577</v>
          </cell>
          <cell r="AJ95">
            <v>7152</v>
          </cell>
          <cell r="AL95">
            <v>7596</v>
          </cell>
          <cell r="AM95">
            <v>7993</v>
          </cell>
          <cell r="AN95">
            <v>8822</v>
          </cell>
          <cell r="AO95">
            <v>6966</v>
          </cell>
          <cell r="AP95">
            <v>26998</v>
          </cell>
          <cell r="AQ95">
            <v>17435</v>
          </cell>
          <cell r="AR95">
            <v>10718</v>
          </cell>
          <cell r="AS95">
            <v>17680</v>
          </cell>
          <cell r="AT95">
            <v>14924</v>
          </cell>
          <cell r="AU95">
            <v>8360</v>
          </cell>
          <cell r="AV95">
            <v>14755</v>
          </cell>
          <cell r="AW95">
            <v>9059</v>
          </cell>
          <cell r="AX95">
            <v>2569</v>
          </cell>
          <cell r="AY95">
            <v>7563</v>
          </cell>
          <cell r="AZ95">
            <v>4957</v>
          </cell>
          <cell r="BA95">
            <v>3621</v>
          </cell>
          <cell r="BB95">
            <v>5837</v>
          </cell>
        </row>
        <row r="96">
          <cell r="U96">
            <v>0</v>
          </cell>
          <cell r="V96">
            <v>6452</v>
          </cell>
          <cell r="W96">
            <v>6637</v>
          </cell>
          <cell r="X96">
            <v>6819</v>
          </cell>
          <cell r="Y96">
            <v>7002</v>
          </cell>
          <cell r="AA96">
            <v>7309</v>
          </cell>
          <cell r="AC96">
            <v>8382</v>
          </cell>
          <cell r="AD96">
            <v>8515</v>
          </cell>
          <cell r="AE96">
            <v>8873</v>
          </cell>
          <cell r="AF96">
            <v>9355</v>
          </cell>
          <cell r="AG96">
            <v>9632</v>
          </cell>
          <cell r="AH96">
            <v>10408</v>
          </cell>
          <cell r="AI96">
            <v>10809</v>
          </cell>
          <cell r="AJ96">
            <v>12168</v>
          </cell>
          <cell r="AL96">
            <v>13250</v>
          </cell>
          <cell r="AM96">
            <v>14738</v>
          </cell>
          <cell r="AN96">
            <v>16053</v>
          </cell>
          <cell r="AO96">
            <v>16397</v>
          </cell>
          <cell r="AP96">
            <v>16552</v>
          </cell>
          <cell r="AQ96">
            <v>17450</v>
          </cell>
          <cell r="AR96">
            <v>18054</v>
          </cell>
          <cell r="AS96">
            <v>18843</v>
          </cell>
          <cell r="AT96">
            <v>19631</v>
          </cell>
          <cell r="AU96">
            <v>19972</v>
          </cell>
          <cell r="AV96">
            <v>20644</v>
          </cell>
          <cell r="AW96">
            <v>21190</v>
          </cell>
          <cell r="AX96">
            <v>21469</v>
          </cell>
          <cell r="AY96">
            <v>21819</v>
          </cell>
          <cell r="AZ96">
            <v>22585</v>
          </cell>
          <cell r="BA96">
            <v>13493</v>
          </cell>
          <cell r="BB96">
            <v>13518</v>
          </cell>
        </row>
        <row r="97">
          <cell r="U97">
            <v>0</v>
          </cell>
          <cell r="V97">
            <v>3568</v>
          </cell>
          <cell r="W97">
            <v>3732</v>
          </cell>
          <cell r="X97">
            <v>3919</v>
          </cell>
          <cell r="Y97">
            <v>4169</v>
          </cell>
          <cell r="AA97">
            <v>4425</v>
          </cell>
          <cell r="AC97">
            <v>4637</v>
          </cell>
          <cell r="AD97">
            <v>5561</v>
          </cell>
          <cell r="AE97">
            <v>5051</v>
          </cell>
          <cell r="AF97">
            <v>3190</v>
          </cell>
          <cell r="AG97">
            <v>5566</v>
          </cell>
          <cell r="AH97">
            <v>3669</v>
          </cell>
          <cell r="AI97">
            <v>3893</v>
          </cell>
          <cell r="AJ97">
            <v>3890</v>
          </cell>
          <cell r="AL97">
            <v>3868</v>
          </cell>
          <cell r="AM97">
            <v>4528</v>
          </cell>
          <cell r="AN97">
            <v>4726</v>
          </cell>
          <cell r="AO97">
            <v>4898</v>
          </cell>
          <cell r="AP97">
            <v>4806</v>
          </cell>
          <cell r="AQ97">
            <v>4637</v>
          </cell>
          <cell r="AR97">
            <v>4650</v>
          </cell>
          <cell r="AS97">
            <v>4812</v>
          </cell>
          <cell r="AT97">
            <v>5159</v>
          </cell>
          <cell r="AU97">
            <v>5188</v>
          </cell>
          <cell r="AV97">
            <v>5331</v>
          </cell>
          <cell r="AW97">
            <v>5648</v>
          </cell>
          <cell r="AX97">
            <v>5639</v>
          </cell>
          <cell r="AY97">
            <v>6561</v>
          </cell>
          <cell r="AZ97">
            <v>6844</v>
          </cell>
          <cell r="BA97">
            <v>6843</v>
          </cell>
          <cell r="BB97">
            <v>6117</v>
          </cell>
        </row>
        <row r="98">
          <cell r="U98">
            <v>0</v>
          </cell>
          <cell r="V98">
            <v>1805</v>
          </cell>
          <cell r="W98">
            <v>1918</v>
          </cell>
          <cell r="X98">
            <v>1991</v>
          </cell>
          <cell r="Y98">
            <v>2069</v>
          </cell>
          <cell r="AA98">
            <v>1768</v>
          </cell>
          <cell r="AC98">
            <v>2140</v>
          </cell>
          <cell r="AD98">
            <v>2153</v>
          </cell>
          <cell r="AE98">
            <v>1887</v>
          </cell>
          <cell r="AF98">
            <v>2319</v>
          </cell>
          <cell r="AG98">
            <v>2005</v>
          </cell>
          <cell r="AH98">
            <v>2482</v>
          </cell>
          <cell r="AI98">
            <v>2584</v>
          </cell>
          <cell r="AJ98">
            <v>2741</v>
          </cell>
          <cell r="AL98">
            <v>2858</v>
          </cell>
          <cell r="AM98">
            <v>2985</v>
          </cell>
          <cell r="AN98">
            <v>3187</v>
          </cell>
          <cell r="AO98">
            <v>3282</v>
          </cell>
          <cell r="AP98">
            <v>3328</v>
          </cell>
          <cell r="AQ98">
            <v>3402</v>
          </cell>
          <cell r="AR98">
            <v>3477</v>
          </cell>
          <cell r="AS98">
            <v>3568</v>
          </cell>
          <cell r="AT98">
            <v>3656</v>
          </cell>
          <cell r="AU98">
            <v>3707</v>
          </cell>
          <cell r="AV98">
            <v>3803</v>
          </cell>
          <cell r="AW98">
            <v>3991</v>
          </cell>
          <cell r="AX98">
            <v>3984</v>
          </cell>
          <cell r="AY98">
            <v>4109</v>
          </cell>
          <cell r="AZ98">
            <v>4344</v>
          </cell>
          <cell r="BA98">
            <v>3691</v>
          </cell>
          <cell r="BB98">
            <v>3991</v>
          </cell>
        </row>
        <row r="99">
          <cell r="U99">
            <v>0</v>
          </cell>
          <cell r="X99">
            <v>263</v>
          </cell>
          <cell r="Y99">
            <v>289</v>
          </cell>
          <cell r="AA99">
            <v>455</v>
          </cell>
          <cell r="AC99">
            <v>789</v>
          </cell>
          <cell r="AD99">
            <v>823</v>
          </cell>
          <cell r="AE99">
            <v>1106</v>
          </cell>
          <cell r="AF99">
            <v>1373</v>
          </cell>
          <cell r="AG99">
            <v>1720</v>
          </cell>
          <cell r="AH99">
            <v>1867</v>
          </cell>
          <cell r="AI99">
            <v>2005</v>
          </cell>
          <cell r="AJ99">
            <v>2097</v>
          </cell>
          <cell r="AL99">
            <v>2345</v>
          </cell>
          <cell r="AM99">
            <v>2321</v>
          </cell>
          <cell r="AN99">
            <v>2126</v>
          </cell>
          <cell r="AO99">
            <v>2053</v>
          </cell>
          <cell r="AP99">
            <v>2059</v>
          </cell>
          <cell r="AQ99">
            <v>2044</v>
          </cell>
          <cell r="AR99">
            <v>2922</v>
          </cell>
          <cell r="AS99">
            <v>3431</v>
          </cell>
          <cell r="AT99">
            <v>2408</v>
          </cell>
          <cell r="AU99">
            <v>2408</v>
          </cell>
          <cell r="AV99">
            <v>3804</v>
          </cell>
          <cell r="AW99">
            <v>6000</v>
          </cell>
          <cell r="AX99">
            <v>3412</v>
          </cell>
          <cell r="AY99">
            <v>3606</v>
          </cell>
          <cell r="AZ99">
            <v>6885</v>
          </cell>
          <cell r="BA99">
            <v>6883</v>
          </cell>
          <cell r="BB99">
            <v>6883</v>
          </cell>
        </row>
        <row r="100">
          <cell r="U100">
            <v>0</v>
          </cell>
          <cell r="V100">
            <v>0</v>
          </cell>
          <cell r="W100">
            <v>146747</v>
          </cell>
          <cell r="X100">
            <v>0</v>
          </cell>
          <cell r="AD100">
            <v>223469</v>
          </cell>
          <cell r="AE100">
            <v>234202</v>
          </cell>
          <cell r="AF100">
            <v>247834</v>
          </cell>
          <cell r="AG100">
            <v>262743</v>
          </cell>
          <cell r="AH100">
            <v>270052</v>
          </cell>
          <cell r="AI100">
            <v>277353</v>
          </cell>
          <cell r="AJ100">
            <v>285777</v>
          </cell>
          <cell r="AL100">
            <v>246315</v>
          </cell>
          <cell r="AM100">
            <v>304895</v>
          </cell>
          <cell r="AN100">
            <v>314474</v>
          </cell>
          <cell r="AO100">
            <v>323727</v>
          </cell>
          <cell r="AP100">
            <v>350519</v>
          </cell>
          <cell r="AQ100">
            <v>376661</v>
          </cell>
          <cell r="AR100">
            <v>390303</v>
          </cell>
          <cell r="AS100">
            <v>396991</v>
          </cell>
          <cell r="AT100">
            <v>412474</v>
          </cell>
          <cell r="AU100">
            <v>421066</v>
          </cell>
          <cell r="AV100">
            <v>427550</v>
          </cell>
          <cell r="AW100">
            <v>437164</v>
          </cell>
          <cell r="AX100">
            <v>439777</v>
          </cell>
          <cell r="AY100">
            <v>441756</v>
          </cell>
          <cell r="AZ100">
            <v>425838</v>
          </cell>
          <cell r="BA100">
            <v>431452</v>
          </cell>
          <cell r="BB100">
            <v>452450</v>
          </cell>
        </row>
        <row r="101">
          <cell r="U101">
            <v>0</v>
          </cell>
          <cell r="V101">
            <v>0</v>
          </cell>
          <cell r="W101">
            <v>18040</v>
          </cell>
          <cell r="X101">
            <v>0</v>
          </cell>
          <cell r="AC101">
            <v>17150</v>
          </cell>
          <cell r="AD101">
            <v>11856</v>
          </cell>
          <cell r="AE101">
            <v>13979</v>
          </cell>
          <cell r="AF101">
            <v>16284</v>
          </cell>
          <cell r="AG101">
            <v>18023</v>
          </cell>
          <cell r="AH101">
            <v>8428</v>
          </cell>
          <cell r="AI101">
            <v>9656</v>
          </cell>
          <cell r="AJ101">
            <v>8684</v>
          </cell>
          <cell r="AL101">
            <v>8863</v>
          </cell>
          <cell r="AM101">
            <v>9854</v>
          </cell>
          <cell r="AN101">
            <v>10392</v>
          </cell>
          <cell r="AO101">
            <v>10337</v>
          </cell>
          <cell r="AP101">
            <v>41985</v>
          </cell>
          <cell r="AQ101">
            <v>23787</v>
          </cell>
          <cell r="AR101">
            <v>14669</v>
          </cell>
          <cell r="AS101">
            <v>23188</v>
          </cell>
          <cell r="AT101">
            <v>17074</v>
          </cell>
          <cell r="AU101">
            <v>9118</v>
          </cell>
          <cell r="AV101">
            <v>16486</v>
          </cell>
          <cell r="AW101">
            <v>13054</v>
          </cell>
          <cell r="AX101">
            <v>2983</v>
          </cell>
          <cell r="AY101">
            <v>5075</v>
          </cell>
          <cell r="AZ101">
            <v>6571</v>
          </cell>
          <cell r="BA101">
            <v>3882</v>
          </cell>
          <cell r="BB101">
            <v>6303</v>
          </cell>
        </row>
        <row r="102">
          <cell r="V102">
            <v>0</v>
          </cell>
          <cell r="X102">
            <v>0</v>
          </cell>
          <cell r="AH102">
            <v>0</v>
          </cell>
          <cell r="AR102">
            <v>0</v>
          </cell>
          <cell r="AS102">
            <v>0</v>
          </cell>
        </row>
        <row r="103">
          <cell r="U103">
            <v>10186</v>
          </cell>
          <cell r="V103">
            <v>15653</v>
          </cell>
          <cell r="W103">
            <v>20873</v>
          </cell>
          <cell r="X103">
            <v>20002</v>
          </cell>
          <cell r="Y103">
            <v>15978</v>
          </cell>
          <cell r="AA103">
            <v>22212</v>
          </cell>
          <cell r="AC103">
            <v>19427</v>
          </cell>
          <cell r="AD103">
            <v>20228</v>
          </cell>
          <cell r="AE103">
            <v>21206</v>
          </cell>
          <cell r="AG103">
            <v>28891</v>
          </cell>
          <cell r="AH103">
            <v>19404</v>
          </cell>
          <cell r="AI103">
            <v>19075</v>
          </cell>
          <cell r="AJ103">
            <v>14218</v>
          </cell>
          <cell r="AL103">
            <v>16925</v>
          </cell>
          <cell r="AM103">
            <v>16913</v>
          </cell>
          <cell r="AN103">
            <v>19310</v>
          </cell>
          <cell r="AO103">
            <v>10314</v>
          </cell>
          <cell r="AP103">
            <v>32578</v>
          </cell>
          <cell r="AQ103">
            <v>51171</v>
          </cell>
          <cell r="AR103">
            <v>26933</v>
          </cell>
          <cell r="AS103">
            <v>45079</v>
          </cell>
          <cell r="AT103">
            <v>41828</v>
          </cell>
          <cell r="AU103">
            <v>11329</v>
          </cell>
          <cell r="AV103">
            <v>26338</v>
          </cell>
          <cell r="AW103">
            <v>31625</v>
          </cell>
          <cell r="AX103">
            <v>7726</v>
          </cell>
          <cell r="AY103">
            <v>23330</v>
          </cell>
          <cell r="AZ103">
            <v>19484</v>
          </cell>
          <cell r="BA103">
            <v>8802</v>
          </cell>
          <cell r="BB103">
            <v>23184</v>
          </cell>
        </row>
        <row r="104">
          <cell r="U104">
            <v>0</v>
          </cell>
          <cell r="V104">
            <v>0</v>
          </cell>
          <cell r="X104">
            <v>0</v>
          </cell>
          <cell r="AH104">
            <v>0</v>
          </cell>
          <cell r="AR104">
            <v>0</v>
          </cell>
          <cell r="AS104">
            <v>0</v>
          </cell>
        </row>
        <row r="105">
          <cell r="U105">
            <v>0</v>
          </cell>
          <cell r="V105">
            <v>0</v>
          </cell>
          <cell r="W105">
            <v>93.878308000000004</v>
          </cell>
          <cell r="X105">
            <v>0</v>
          </cell>
          <cell r="Y105">
            <v>100.9320183</v>
          </cell>
          <cell r="AA105">
            <v>47.166497</v>
          </cell>
          <cell r="AC105">
            <v>59.710087099999996</v>
          </cell>
          <cell r="AD105">
            <v>53.491299999999995</v>
          </cell>
          <cell r="AE105">
            <v>53.193415600000009</v>
          </cell>
          <cell r="AF105">
            <v>56.276201300000004</v>
          </cell>
          <cell r="AG105">
            <v>67.032612599999993</v>
          </cell>
          <cell r="AH105">
            <v>61.524312100000003</v>
          </cell>
          <cell r="AI105">
            <v>68.681550000000001</v>
          </cell>
          <cell r="AJ105">
            <v>71.644764399999985</v>
          </cell>
          <cell r="AL105">
            <v>90.213746799999996</v>
          </cell>
          <cell r="AM105">
            <v>80.774120100000019</v>
          </cell>
          <cell r="AN105">
            <v>103.4102958</v>
          </cell>
          <cell r="AO105">
            <v>41.052873599999998</v>
          </cell>
          <cell r="AP105">
            <v>87.304439400000007</v>
          </cell>
          <cell r="AQ105">
            <v>102.55764950000001</v>
          </cell>
          <cell r="AR105">
            <v>42.327722000000001</v>
          </cell>
          <cell r="AS105">
            <v>91.226026099999984</v>
          </cell>
          <cell r="AT105">
            <v>111.15910700000001</v>
          </cell>
          <cell r="AU105">
            <v>36.173618000000005</v>
          </cell>
          <cell r="AV105">
            <v>89.665490300000002</v>
          </cell>
          <cell r="AW105">
            <v>158.38843899999995</v>
          </cell>
          <cell r="AX105">
            <v>111.869398</v>
          </cell>
          <cell r="AY105">
            <v>81.964112895</v>
          </cell>
          <cell r="AZ105">
            <v>119.22576961700008</v>
          </cell>
          <cell r="BA105">
            <v>52.053830852000004</v>
          </cell>
          <cell r="BB105">
            <v>83.595823472000006</v>
          </cell>
        </row>
        <row r="108">
          <cell r="U108">
            <v>0</v>
          </cell>
          <cell r="X108">
            <v>862</v>
          </cell>
          <cell r="Y108">
            <v>1440</v>
          </cell>
          <cell r="AA108">
            <v>1572</v>
          </cell>
          <cell r="AC108">
            <v>2277</v>
          </cell>
          <cell r="AD108">
            <v>1245</v>
          </cell>
          <cell r="AE108">
            <v>2533</v>
          </cell>
          <cell r="AF108">
            <v>920</v>
          </cell>
          <cell r="AG108">
            <v>1171</v>
          </cell>
          <cell r="AH108">
            <v>1340</v>
          </cell>
          <cell r="AI108">
            <v>1989</v>
          </cell>
          <cell r="AJ108">
            <v>4637</v>
          </cell>
          <cell r="AL108">
            <v>5993</v>
          </cell>
          <cell r="AM108">
            <v>4780</v>
          </cell>
          <cell r="AN108">
            <v>4154</v>
          </cell>
          <cell r="AO108">
            <v>1814</v>
          </cell>
          <cell r="AP108">
            <v>3793</v>
          </cell>
          <cell r="AQ108">
            <v>3055</v>
          </cell>
          <cell r="AR108">
            <v>1103</v>
          </cell>
          <cell r="AS108">
            <v>2405</v>
          </cell>
          <cell r="AT108">
            <v>2911</v>
          </cell>
          <cell r="AU108">
            <v>898</v>
          </cell>
          <cell r="AV108">
            <v>1881</v>
          </cell>
          <cell r="AW108">
            <v>1595</v>
          </cell>
          <cell r="AX108">
            <v>800</v>
          </cell>
          <cell r="AY108">
            <v>2041</v>
          </cell>
          <cell r="BA108">
            <v>1607</v>
          </cell>
          <cell r="BB108">
            <v>2198</v>
          </cell>
          <cell r="BD108">
            <v>1586</v>
          </cell>
        </row>
        <row r="109">
          <cell r="U109">
            <v>0</v>
          </cell>
          <cell r="X109">
            <v>45.719899999999996</v>
          </cell>
          <cell r="Y109">
            <v>66.859779400000008</v>
          </cell>
          <cell r="AA109">
            <v>139.73000000000002</v>
          </cell>
          <cell r="AC109">
            <v>186.94</v>
          </cell>
          <cell r="AD109">
            <v>138.32</v>
          </cell>
          <cell r="AE109">
            <v>220.48796400000003</v>
          </cell>
          <cell r="AF109">
            <v>373.58155800000003</v>
          </cell>
          <cell r="AG109">
            <v>188.04776439999998</v>
          </cell>
          <cell r="AH109">
            <v>146.63532569999998</v>
          </cell>
          <cell r="AI109">
            <v>222.24303139999998</v>
          </cell>
          <cell r="AJ109">
            <v>353.7396397</v>
          </cell>
          <cell r="AL109">
            <v>515.83698919999995</v>
          </cell>
          <cell r="AM109">
            <v>341.6429536</v>
          </cell>
          <cell r="AN109">
            <v>565.95435950000012</v>
          </cell>
          <cell r="AO109">
            <v>190.7628393</v>
          </cell>
          <cell r="AP109">
            <v>438.37492530000009</v>
          </cell>
          <cell r="AQ109">
            <v>303.55373909999997</v>
          </cell>
          <cell r="AR109">
            <v>167.74309999999997</v>
          </cell>
          <cell r="AS109">
            <v>294.99181629999998</v>
          </cell>
          <cell r="AT109">
            <v>345.04871230000003</v>
          </cell>
          <cell r="AU109">
            <v>111.8936685</v>
          </cell>
          <cell r="AV109">
            <v>231.36069470000001</v>
          </cell>
          <cell r="AW109">
            <v>226.91995409999998</v>
          </cell>
          <cell r="AX109">
            <v>114.54885009999998</v>
          </cell>
          <cell r="AY109">
            <v>363.73848129999999</v>
          </cell>
          <cell r="BA109">
            <v>597.63</v>
          </cell>
          <cell r="BB109">
            <v>1103.6087400000001</v>
          </cell>
          <cell r="BD109">
            <v>567.01374999999996</v>
          </cell>
        </row>
        <row r="110">
          <cell r="U110">
            <v>0</v>
          </cell>
          <cell r="X110">
            <v>45.411999999999999</v>
          </cell>
          <cell r="Y110">
            <v>66.859779400000008</v>
          </cell>
          <cell r="AA110">
            <v>139.73000000000002</v>
          </cell>
          <cell r="AC110">
            <v>186.94</v>
          </cell>
          <cell r="AD110">
            <v>138.32</v>
          </cell>
          <cell r="AE110">
            <v>220.48796400000003</v>
          </cell>
          <cell r="AF110">
            <v>373.58155800000003</v>
          </cell>
          <cell r="AG110">
            <v>188.04776439999998</v>
          </cell>
          <cell r="AH110">
            <v>139.85889289999997</v>
          </cell>
          <cell r="AI110">
            <v>222.24303139999998</v>
          </cell>
          <cell r="AJ110">
            <v>353.7396397</v>
          </cell>
          <cell r="AL110">
            <v>515.83698919999995</v>
          </cell>
          <cell r="AM110">
            <v>341.6429536</v>
          </cell>
          <cell r="AN110">
            <v>565.95435950000012</v>
          </cell>
          <cell r="AO110">
            <v>190.7628393</v>
          </cell>
          <cell r="AP110">
            <v>438.37492530000009</v>
          </cell>
          <cell r="AQ110">
            <v>303.55373909999997</v>
          </cell>
          <cell r="AR110">
            <v>167.74309999999997</v>
          </cell>
          <cell r="AS110">
            <v>294.99181629999998</v>
          </cell>
          <cell r="AT110">
            <v>345.04871230000003</v>
          </cell>
          <cell r="AU110">
            <v>111.8936685</v>
          </cell>
          <cell r="AV110">
            <v>231.36069470000001</v>
          </cell>
          <cell r="AW110">
            <v>226.91995409999998</v>
          </cell>
          <cell r="AX110">
            <v>114.54885009999998</v>
          </cell>
          <cell r="AY110">
            <v>363.73848129999999</v>
          </cell>
          <cell r="BA110">
            <v>597.63</v>
          </cell>
          <cell r="BB110">
            <v>1103.6087400000001</v>
          </cell>
          <cell r="BD110">
            <v>567.01374999999996</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6605</v>
          </cell>
          <cell r="W111">
            <v>11609</v>
          </cell>
          <cell r="X111">
            <v>12682</v>
          </cell>
          <cell r="Y111">
            <v>11885</v>
          </cell>
          <cell r="AA111">
            <v>14761</v>
          </cell>
          <cell r="AC111">
            <v>14238</v>
          </cell>
          <cell r="AD111">
            <v>9529</v>
          </cell>
          <cell r="AE111">
            <v>12904</v>
          </cell>
          <cell r="AF111">
            <v>14367</v>
          </cell>
          <cell r="AG111">
            <v>15687</v>
          </cell>
          <cell r="AH111">
            <v>6193</v>
          </cell>
          <cell r="AI111">
            <v>7931</v>
          </cell>
          <cell r="AJ111">
            <v>7932</v>
          </cell>
          <cell r="AL111">
            <v>4683</v>
          </cell>
          <cell r="AM111">
            <v>7169</v>
          </cell>
          <cell r="AN111">
            <v>8473</v>
          </cell>
          <cell r="AO111">
            <v>8637</v>
          </cell>
          <cell r="AP111">
            <v>40152</v>
          </cell>
          <cell r="AQ111">
            <v>19729</v>
          </cell>
          <cell r="AR111">
            <v>14259</v>
          </cell>
          <cell r="AS111">
            <v>22599</v>
          </cell>
          <cell r="AT111">
            <v>16467</v>
          </cell>
          <cell r="AU111">
            <v>8946</v>
          </cell>
          <cell r="AV111">
            <v>16189</v>
          </cell>
          <cell r="AW111">
            <v>12790</v>
          </cell>
          <cell r="AX111">
            <v>2789</v>
          </cell>
          <cell r="AY111">
            <v>4618</v>
          </cell>
          <cell r="AZ111">
            <v>6152</v>
          </cell>
          <cell r="BA111">
            <v>3659</v>
          </cell>
          <cell r="BB111">
            <v>5827</v>
          </cell>
          <cell r="BD111">
            <v>5344</v>
          </cell>
        </row>
        <row r="112">
          <cell r="C112">
            <v>1841</v>
          </cell>
          <cell r="D112">
            <v>4199</v>
          </cell>
          <cell r="E112">
            <v>5530</v>
          </cell>
          <cell r="F112">
            <v>1257</v>
          </cell>
          <cell r="G112">
            <v>2617</v>
          </cell>
          <cell r="H112">
            <v>4089</v>
          </cell>
          <cell r="I112">
            <v>5631</v>
          </cell>
          <cell r="J112">
            <v>5198</v>
          </cell>
          <cell r="K112">
            <v>1735</v>
          </cell>
          <cell r="L112">
            <v>2475</v>
          </cell>
          <cell r="M112">
            <v>2616</v>
          </cell>
          <cell r="N112">
            <v>1855</v>
          </cell>
          <cell r="O112">
            <v>3488</v>
          </cell>
          <cell r="P112">
            <v>3719</v>
          </cell>
          <cell r="Q112">
            <v>2338</v>
          </cell>
          <cell r="R112">
            <v>998</v>
          </cell>
          <cell r="S112">
            <v>1240</v>
          </cell>
          <cell r="T112">
            <v>292</v>
          </cell>
          <cell r="U112">
            <v>318</v>
          </cell>
          <cell r="V112">
            <v>321</v>
          </cell>
          <cell r="W112">
            <v>376</v>
          </cell>
          <cell r="X112">
            <v>868</v>
          </cell>
          <cell r="Y112">
            <v>3515</v>
          </cell>
          <cell r="AA112">
            <v>3150</v>
          </cell>
          <cell r="AC112">
            <v>2912</v>
          </cell>
          <cell r="AD112">
            <v>2327</v>
          </cell>
          <cell r="AE112">
            <v>1075</v>
          </cell>
          <cell r="AF112">
            <v>1917</v>
          </cell>
          <cell r="AG112">
            <v>2336</v>
          </cell>
          <cell r="AH112">
            <v>2235</v>
          </cell>
          <cell r="AI112">
            <v>1725</v>
          </cell>
          <cell r="AJ112">
            <v>752</v>
          </cell>
          <cell r="AL112">
            <v>2688</v>
          </cell>
          <cell r="AM112">
            <v>2685</v>
          </cell>
          <cell r="AN112">
            <v>1919</v>
          </cell>
          <cell r="AO112">
            <v>1700</v>
          </cell>
          <cell r="AP112">
            <v>1833</v>
          </cell>
          <cell r="AQ112">
            <v>4058</v>
          </cell>
          <cell r="AR112">
            <v>410</v>
          </cell>
          <cell r="AS112">
            <v>589</v>
          </cell>
          <cell r="AT112">
            <v>607</v>
          </cell>
          <cell r="AU112">
            <v>172</v>
          </cell>
          <cell r="AV112">
            <v>297</v>
          </cell>
          <cell r="AW112">
            <v>264</v>
          </cell>
          <cell r="AX112">
            <v>194</v>
          </cell>
          <cell r="AY112">
            <v>457</v>
          </cell>
          <cell r="AZ112">
            <v>419</v>
          </cell>
          <cell r="BA112">
            <v>223</v>
          </cell>
          <cell r="BB112">
            <v>476</v>
          </cell>
          <cell r="BD112">
            <v>195</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26.6</v>
          </cell>
          <cell r="X113">
            <v>46.836829999999999</v>
          </cell>
          <cell r="Y113">
            <v>65.09</v>
          </cell>
          <cell r="AA113">
            <v>235.14414749999997</v>
          </cell>
          <cell r="AC113">
            <v>246.3238691</v>
          </cell>
          <cell r="AD113">
            <v>248.17871970000002</v>
          </cell>
          <cell r="AE113">
            <v>258.17897859999999</v>
          </cell>
          <cell r="AF113">
            <v>316.10686539999995</v>
          </cell>
          <cell r="AG113">
            <v>504.03235090000004</v>
          </cell>
          <cell r="AH113">
            <v>236.967679</v>
          </cell>
          <cell r="AI113">
            <v>313.31667119999997</v>
          </cell>
          <cell r="AJ113">
            <v>578.50897999999995</v>
          </cell>
          <cell r="AL113">
            <v>574.67354999999998</v>
          </cell>
          <cell r="AM113">
            <v>519.42859999999996</v>
          </cell>
          <cell r="AN113">
            <v>654.31603999999993</v>
          </cell>
          <cell r="AO113">
            <v>195.82328999999999</v>
          </cell>
          <cell r="AP113">
            <v>365.64866000000001</v>
          </cell>
          <cell r="AQ113">
            <v>361.69067000000007</v>
          </cell>
          <cell r="AR113">
            <v>11.46</v>
          </cell>
          <cell r="AS113">
            <v>16.40964</v>
          </cell>
          <cell r="AT113">
            <v>21.539017118644068</v>
          </cell>
          <cell r="AU113">
            <v>13.979999999999999</v>
          </cell>
          <cell r="AV113">
            <v>75.277573300000043</v>
          </cell>
          <cell r="AW113">
            <v>38.360647299999982</v>
          </cell>
          <cell r="AX113">
            <v>28.6063209</v>
          </cell>
          <cell r="AY113">
            <v>68.024820899999995</v>
          </cell>
          <cell r="AZ113">
            <v>64.946100000000015</v>
          </cell>
          <cell r="BA113">
            <v>62.51</v>
          </cell>
          <cell r="BB113">
            <v>188.82</v>
          </cell>
          <cell r="BD113">
            <v>28.169260000000001</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5.13</v>
          </cell>
          <cell r="X114">
            <v>26.531010000000002</v>
          </cell>
          <cell r="Y114">
            <v>53.290000000000006</v>
          </cell>
          <cell r="AA114">
            <v>147.00784000000002</v>
          </cell>
          <cell r="AC114">
            <v>70.635306900000003</v>
          </cell>
          <cell r="AD114">
            <v>102.2212581</v>
          </cell>
          <cell r="AE114">
            <v>102.4442</v>
          </cell>
          <cell r="AF114">
            <v>100.8805717</v>
          </cell>
          <cell r="AG114">
            <v>169.7889807</v>
          </cell>
          <cell r="AH114">
            <v>103.9787448</v>
          </cell>
          <cell r="AI114">
            <v>117.87913230000001</v>
          </cell>
          <cell r="AJ114">
            <v>195.95233999999999</v>
          </cell>
          <cell r="AL114">
            <v>361.52435000000008</v>
          </cell>
          <cell r="AM114">
            <v>186.27283999999997</v>
          </cell>
          <cell r="AN114">
            <v>390.98838999999998</v>
          </cell>
          <cell r="AO114">
            <v>38.674980000000005</v>
          </cell>
          <cell r="AP114">
            <v>91.951400000000007</v>
          </cell>
          <cell r="AQ114">
            <v>52.382779999999975</v>
          </cell>
          <cell r="AR114">
            <v>5.5600000000000005</v>
          </cell>
          <cell r="AS114">
            <v>8.3508739999999992</v>
          </cell>
          <cell r="AT114">
            <v>11.807605477966103</v>
          </cell>
          <cell r="AU114">
            <v>6</v>
          </cell>
          <cell r="AV114">
            <v>24.593931999999999</v>
          </cell>
          <cell r="AW114">
            <v>18.5150948</v>
          </cell>
          <cell r="AX114">
            <v>7.2368188999999994</v>
          </cell>
          <cell r="AY114">
            <v>21.1388189</v>
          </cell>
          <cell r="AZ114">
            <v>40.01</v>
          </cell>
          <cell r="BA114">
            <v>36.860000000000007</v>
          </cell>
          <cell r="BB114">
            <v>75.430999999999997</v>
          </cell>
          <cell r="BD114">
            <v>21.122109999999999</v>
          </cell>
        </row>
        <row r="115">
          <cell r="C115">
            <v>0</v>
          </cell>
          <cell r="D115">
            <v>0</v>
          </cell>
          <cell r="E115">
            <v>0</v>
          </cell>
          <cell r="F115">
            <v>0</v>
          </cell>
          <cell r="G115">
            <v>0</v>
          </cell>
          <cell r="H115">
            <v>0</v>
          </cell>
          <cell r="I115">
            <v>0</v>
          </cell>
          <cell r="J115">
            <v>0</v>
          </cell>
          <cell r="K115">
            <v>0</v>
          </cell>
          <cell r="L115">
            <v>0</v>
          </cell>
          <cell r="M115">
            <v>3078</v>
          </cell>
          <cell r="N115">
            <v>218</v>
          </cell>
          <cell r="O115">
            <v>0</v>
          </cell>
          <cell r="P115">
            <v>349</v>
          </cell>
          <cell r="Q115">
            <v>150</v>
          </cell>
          <cell r="R115">
            <v>181</v>
          </cell>
          <cell r="S115">
            <v>57</v>
          </cell>
          <cell r="T115">
            <v>62</v>
          </cell>
          <cell r="U115">
            <v>11</v>
          </cell>
          <cell r="V115">
            <v>1</v>
          </cell>
          <cell r="W115">
            <v>96</v>
          </cell>
          <cell r="X115">
            <v>76</v>
          </cell>
          <cell r="Y115">
            <v>93</v>
          </cell>
          <cell r="AA115">
            <v>71</v>
          </cell>
          <cell r="AC115">
            <v>4</v>
          </cell>
          <cell r="AD115">
            <v>31</v>
          </cell>
          <cell r="AE115">
            <v>12</v>
          </cell>
          <cell r="AF115">
            <v>13</v>
          </cell>
          <cell r="AG115">
            <v>26</v>
          </cell>
          <cell r="AH115">
            <v>31</v>
          </cell>
          <cell r="AI115">
            <v>19</v>
          </cell>
          <cell r="AJ115">
            <v>0</v>
          </cell>
          <cell r="AL115">
            <v>24</v>
          </cell>
          <cell r="AM115">
            <v>0</v>
          </cell>
          <cell r="AN115">
            <v>13</v>
          </cell>
          <cell r="AO115">
            <v>1</v>
          </cell>
          <cell r="AP115">
            <v>1</v>
          </cell>
          <cell r="AQ115">
            <v>0</v>
          </cell>
          <cell r="AR115">
            <v>0</v>
          </cell>
          <cell r="AS115">
            <v>0</v>
          </cell>
          <cell r="AT115">
            <v>0</v>
          </cell>
          <cell r="AU115">
            <v>0</v>
          </cell>
          <cell r="AV115">
            <v>0</v>
          </cell>
          <cell r="AW115">
            <v>0</v>
          </cell>
          <cell r="AX115">
            <v>1</v>
          </cell>
          <cell r="AY115">
            <v>2</v>
          </cell>
          <cell r="AZ115">
            <v>3</v>
          </cell>
          <cell r="BA115">
            <v>0</v>
          </cell>
          <cell r="BB115">
            <v>2</v>
          </cell>
          <cell r="BD115">
            <v>1</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64</v>
          </cell>
          <cell r="X116">
            <v>47</v>
          </cell>
          <cell r="Y116">
            <v>90</v>
          </cell>
          <cell r="AA116">
            <v>52</v>
          </cell>
          <cell r="AD116">
            <v>16</v>
          </cell>
          <cell r="AE116">
            <v>4</v>
          </cell>
          <cell r="AF116">
            <v>0</v>
          </cell>
          <cell r="AG116">
            <v>10</v>
          </cell>
          <cell r="AH116">
            <v>0</v>
          </cell>
          <cell r="AI116">
            <v>0</v>
          </cell>
          <cell r="AJ116">
            <v>0</v>
          </cell>
          <cell r="AL116">
            <v>1</v>
          </cell>
          <cell r="AM116">
            <v>0</v>
          </cell>
          <cell r="AN116">
            <v>1</v>
          </cell>
          <cell r="AO116">
            <v>5</v>
          </cell>
          <cell r="AP116">
            <v>5</v>
          </cell>
          <cell r="AQ116">
            <v>0</v>
          </cell>
          <cell r="AR116">
            <v>0</v>
          </cell>
          <cell r="AS116">
            <v>0</v>
          </cell>
          <cell r="AT116">
            <v>0</v>
          </cell>
          <cell r="AU116">
            <v>0</v>
          </cell>
          <cell r="AV116">
            <v>0</v>
          </cell>
          <cell r="AW116">
            <v>0</v>
          </cell>
          <cell r="AX116">
            <v>0</v>
          </cell>
          <cell r="AY116">
            <v>0</v>
          </cell>
          <cell r="AZ116">
            <v>0</v>
          </cell>
          <cell r="BA116">
            <v>0</v>
          </cell>
          <cell r="BB116">
            <v>0</v>
          </cell>
          <cell r="BD116">
            <v>0</v>
          </cell>
        </row>
        <row r="117">
          <cell r="C117">
            <v>20749</v>
          </cell>
          <cell r="D117">
            <v>31655</v>
          </cell>
          <cell r="E117">
            <v>72200</v>
          </cell>
          <cell r="F117">
            <v>14572</v>
          </cell>
          <cell r="G117">
            <v>16496</v>
          </cell>
          <cell r="H117">
            <v>18953</v>
          </cell>
          <cell r="I117">
            <v>21933</v>
          </cell>
          <cell r="J117">
            <v>68907</v>
          </cell>
          <cell r="K117">
            <v>23756</v>
          </cell>
          <cell r="L117">
            <v>33258</v>
          </cell>
          <cell r="M117">
            <v>36901</v>
          </cell>
          <cell r="N117">
            <v>18734</v>
          </cell>
          <cell r="O117">
            <v>35996</v>
          </cell>
          <cell r="P117">
            <v>40779</v>
          </cell>
          <cell r="Q117">
            <v>19246</v>
          </cell>
          <cell r="R117">
            <v>5710</v>
          </cell>
          <cell r="S117">
            <v>11847</v>
          </cell>
          <cell r="T117">
            <v>13758</v>
          </cell>
          <cell r="U117">
            <v>13091</v>
          </cell>
          <cell r="V117">
            <v>6264</v>
          </cell>
          <cell r="W117">
            <v>6122</v>
          </cell>
          <cell r="X117">
            <v>8923</v>
          </cell>
          <cell r="Y117">
            <v>40805</v>
          </cell>
          <cell r="AA117">
            <v>22812</v>
          </cell>
          <cell r="AC117">
            <v>11023</v>
          </cell>
          <cell r="AD117">
            <v>8598</v>
          </cell>
          <cell r="AE117">
            <v>9535</v>
          </cell>
          <cell r="AF117">
            <v>7512</v>
          </cell>
          <cell r="AG117">
            <v>4788</v>
          </cell>
          <cell r="AH117">
            <v>6650</v>
          </cell>
          <cell r="AI117">
            <v>2965</v>
          </cell>
          <cell r="AJ117">
            <v>6780</v>
          </cell>
          <cell r="AL117">
            <v>13795</v>
          </cell>
          <cell r="AM117">
            <v>12274</v>
          </cell>
          <cell r="AN117">
            <v>14714</v>
          </cell>
          <cell r="AO117">
            <v>3617</v>
          </cell>
          <cell r="AP117">
            <v>7185</v>
          </cell>
          <cell r="AQ117">
            <v>4334</v>
          </cell>
          <cell r="AR117">
            <v>597</v>
          </cell>
          <cell r="AS117">
            <v>1689</v>
          </cell>
          <cell r="AT117">
            <v>5561</v>
          </cell>
          <cell r="AU117">
            <v>260</v>
          </cell>
          <cell r="AV117">
            <v>1517</v>
          </cell>
          <cell r="AW117">
            <v>8856</v>
          </cell>
          <cell r="AX117">
            <v>1018</v>
          </cell>
          <cell r="AY117">
            <v>2394</v>
          </cell>
          <cell r="AZ117">
            <v>5400</v>
          </cell>
          <cell r="BA117">
            <v>2007</v>
          </cell>
          <cell r="BB117">
            <v>4175</v>
          </cell>
          <cell r="BD117">
            <v>3690</v>
          </cell>
        </row>
        <row r="118">
          <cell r="C118">
            <v>242.33</v>
          </cell>
          <cell r="D118">
            <v>337.63</v>
          </cell>
          <cell r="E118">
            <v>714.14</v>
          </cell>
          <cell r="F118">
            <v>161.73000000000002</v>
          </cell>
          <cell r="G118">
            <v>153.41000000000003</v>
          </cell>
          <cell r="H118">
            <v>145.20000000000002</v>
          </cell>
          <cell r="I118">
            <v>185.1</v>
          </cell>
          <cell r="J118">
            <v>619.77</v>
          </cell>
          <cell r="K118">
            <v>140.63</v>
          </cell>
          <cell r="L118">
            <v>209.04</v>
          </cell>
          <cell r="M118">
            <v>322.7</v>
          </cell>
          <cell r="N118">
            <v>95.35</v>
          </cell>
          <cell r="O118">
            <v>116.49</v>
          </cell>
          <cell r="P118">
            <v>251.29</v>
          </cell>
          <cell r="Q118">
            <v>83.7</v>
          </cell>
          <cell r="R118">
            <v>66.37</v>
          </cell>
          <cell r="S118">
            <v>133.85</v>
          </cell>
          <cell r="T118">
            <v>99.660000000000011</v>
          </cell>
          <cell r="U118">
            <v>198.83668999999998</v>
          </cell>
          <cell r="V118">
            <v>128.7483</v>
          </cell>
          <cell r="W118">
            <v>108.15796</v>
          </cell>
          <cell r="X118">
            <v>155.57000000000002</v>
          </cell>
          <cell r="Y118">
            <v>430.85649999999998</v>
          </cell>
          <cell r="AA118">
            <v>819.32499999999993</v>
          </cell>
          <cell r="AC118">
            <v>727.82499999999993</v>
          </cell>
          <cell r="AD118">
            <v>284.08</v>
          </cell>
          <cell r="AE118">
            <v>676.14499999999998</v>
          </cell>
          <cell r="AF118">
            <v>42.736150000000009</v>
          </cell>
          <cell r="AG118">
            <v>45.957319300000002</v>
          </cell>
          <cell r="AH118">
            <v>46.846907999999999</v>
          </cell>
          <cell r="AI118">
            <v>103.60166999999998</v>
          </cell>
          <cell r="AJ118">
            <v>57.461718500000003</v>
          </cell>
          <cell r="AL118">
            <v>563.27066560000003</v>
          </cell>
          <cell r="AM118">
            <v>56.489519999999999</v>
          </cell>
          <cell r="AN118">
            <v>66.489999999999995</v>
          </cell>
          <cell r="AO118">
            <v>51.014091866108188</v>
          </cell>
          <cell r="AP118">
            <v>46.859999999999992</v>
          </cell>
          <cell r="AQ118">
            <v>244.03000000000003</v>
          </cell>
          <cell r="AR118">
            <v>19.21</v>
          </cell>
          <cell r="AS118">
            <v>52.91</v>
          </cell>
          <cell r="AT118">
            <v>951.89</v>
          </cell>
          <cell r="AU118">
            <v>38.83032</v>
          </cell>
          <cell r="AV118">
            <v>140.53802999999999</v>
          </cell>
          <cell r="AW118">
            <v>1085.97</v>
          </cell>
          <cell r="AX118">
            <v>49.994889999999998</v>
          </cell>
          <cell r="AY118">
            <v>111.58153</v>
          </cell>
          <cell r="AZ118">
            <v>309.62</v>
          </cell>
          <cell r="BA118">
            <v>145</v>
          </cell>
          <cell r="BB118">
            <v>291.52</v>
          </cell>
          <cell r="BD118">
            <v>126.04079</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57</v>
          </cell>
          <cell r="AC121">
            <v>60</v>
          </cell>
          <cell r="AD121">
            <v>6</v>
          </cell>
          <cell r="AE121">
            <v>6</v>
          </cell>
          <cell r="AF121">
            <v>6</v>
          </cell>
          <cell r="AG121">
            <v>6</v>
          </cell>
          <cell r="AH121">
            <v>6</v>
          </cell>
          <cell r="AI121">
            <v>17</v>
          </cell>
          <cell r="AJ121">
            <v>13</v>
          </cell>
          <cell r="AL121">
            <v>13</v>
          </cell>
          <cell r="AN121">
            <v>11</v>
          </cell>
          <cell r="AO121">
            <v>9</v>
          </cell>
          <cell r="AP121">
            <v>9</v>
          </cell>
          <cell r="AQ121">
            <v>0</v>
          </cell>
          <cell r="AR121">
            <v>7</v>
          </cell>
          <cell r="AS121">
            <v>0</v>
          </cell>
          <cell r="AT121">
            <v>8</v>
          </cell>
          <cell r="AU121">
            <v>9</v>
          </cell>
          <cell r="AV121">
            <v>8</v>
          </cell>
          <cell r="AW121">
            <v>6</v>
          </cell>
          <cell r="AX121">
            <v>8</v>
          </cell>
          <cell r="AY121">
            <v>8</v>
          </cell>
          <cell r="AZ121">
            <v>7</v>
          </cell>
          <cell r="BA121">
            <v>0</v>
          </cell>
          <cell r="BB121">
            <v>0</v>
          </cell>
          <cell r="BD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15612</v>
          </cell>
          <cell r="AC122">
            <v>16828</v>
          </cell>
          <cell r="AD122">
            <v>1690</v>
          </cell>
          <cell r="AE122">
            <v>1492</v>
          </cell>
          <cell r="AF122">
            <v>1545</v>
          </cell>
          <cell r="AG122">
            <v>1543</v>
          </cell>
          <cell r="AH122">
            <v>1558</v>
          </cell>
          <cell r="AI122">
            <v>6056</v>
          </cell>
          <cell r="AJ122">
            <v>5860</v>
          </cell>
          <cell r="AL122">
            <v>5943</v>
          </cell>
          <cell r="AN122">
            <v>3874</v>
          </cell>
          <cell r="AO122">
            <v>6544</v>
          </cell>
          <cell r="AP122">
            <v>6544</v>
          </cell>
          <cell r="AQ122">
            <v>0</v>
          </cell>
          <cell r="AR122">
            <v>6144</v>
          </cell>
          <cell r="AS122">
            <v>0</v>
          </cell>
          <cell r="AT122">
            <v>7556</v>
          </cell>
          <cell r="AU122">
            <v>9242</v>
          </cell>
          <cell r="AV122">
            <v>9698</v>
          </cell>
          <cell r="AW122">
            <v>5595</v>
          </cell>
          <cell r="AX122">
            <v>7955</v>
          </cell>
          <cell r="AY122">
            <v>7981</v>
          </cell>
          <cell r="AZ122">
            <v>8113</v>
          </cell>
          <cell r="BA122">
            <v>0</v>
          </cell>
          <cell r="BB122">
            <v>0</v>
          </cell>
          <cell r="BD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2</v>
          </cell>
          <cell r="W123">
            <v>2</v>
          </cell>
          <cell r="X123">
            <v>1</v>
          </cell>
          <cell r="Y123">
            <v>1</v>
          </cell>
          <cell r="AA123">
            <v>0</v>
          </cell>
          <cell r="AC123">
            <v>1</v>
          </cell>
          <cell r="AD123">
            <v>0</v>
          </cell>
          <cell r="AE123">
            <v>0</v>
          </cell>
          <cell r="AF123">
            <v>0</v>
          </cell>
          <cell r="AG123">
            <v>0</v>
          </cell>
          <cell r="AH123">
            <v>16</v>
          </cell>
          <cell r="AI123">
            <v>19</v>
          </cell>
          <cell r="AJ123">
            <v>25</v>
          </cell>
          <cell r="AL123">
            <v>19</v>
          </cell>
          <cell r="AN123">
            <v>12</v>
          </cell>
          <cell r="AO123">
            <v>11</v>
          </cell>
          <cell r="AP123">
            <v>7</v>
          </cell>
          <cell r="AQ123">
            <v>4</v>
          </cell>
          <cell r="AR123">
            <v>3</v>
          </cell>
          <cell r="AS123">
            <v>3</v>
          </cell>
          <cell r="AT123">
            <v>4</v>
          </cell>
          <cell r="AU123">
            <v>4</v>
          </cell>
          <cell r="AV123">
            <v>4</v>
          </cell>
          <cell r="AW123">
            <v>6</v>
          </cell>
          <cell r="AX123">
            <v>6</v>
          </cell>
          <cell r="AY123">
            <v>6</v>
          </cell>
          <cell r="AZ123">
            <v>0</v>
          </cell>
          <cell r="BA123">
            <v>0</v>
          </cell>
          <cell r="BB123">
            <v>0</v>
          </cell>
          <cell r="BD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17517</v>
          </cell>
          <cell r="V124">
            <v>27030</v>
          </cell>
          <cell r="W124">
            <v>27375</v>
          </cell>
          <cell r="X124">
            <v>17139</v>
          </cell>
          <cell r="Y124">
            <v>17509</v>
          </cell>
          <cell r="AA124">
            <v>0</v>
          </cell>
          <cell r="AC124">
            <v>17951</v>
          </cell>
          <cell r="AD124">
            <v>0</v>
          </cell>
          <cell r="AE124">
            <v>0</v>
          </cell>
          <cell r="AF124">
            <v>0</v>
          </cell>
          <cell r="AG124">
            <v>0</v>
          </cell>
          <cell r="AH124">
            <v>99131</v>
          </cell>
          <cell r="AI124">
            <v>108121</v>
          </cell>
          <cell r="AJ124">
            <v>141033</v>
          </cell>
          <cell r="AL124">
            <v>99418</v>
          </cell>
          <cell r="AN124">
            <v>149722</v>
          </cell>
          <cell r="AO124">
            <v>164841</v>
          </cell>
          <cell r="AP124">
            <v>123740</v>
          </cell>
          <cell r="AQ124">
            <v>110715</v>
          </cell>
          <cell r="AR124">
            <v>112879</v>
          </cell>
          <cell r="AS124">
            <v>76916</v>
          </cell>
          <cell r="AT124">
            <v>117112</v>
          </cell>
          <cell r="AU124">
            <v>118729</v>
          </cell>
          <cell r="AV124">
            <v>121151</v>
          </cell>
          <cell r="AW124">
            <v>145660</v>
          </cell>
          <cell r="AX124">
            <v>155334</v>
          </cell>
          <cell r="AY124">
            <v>155334</v>
          </cell>
          <cell r="AZ124">
            <v>0</v>
          </cell>
          <cell r="BA124">
            <v>0</v>
          </cell>
          <cell r="BB124">
            <v>0</v>
          </cell>
          <cell r="BD124">
            <v>0</v>
          </cell>
        </row>
        <row r="125">
          <cell r="U125">
            <v>0</v>
          </cell>
          <cell r="V125">
            <v>0</v>
          </cell>
          <cell r="W125">
            <v>0</v>
          </cell>
          <cell r="X125">
            <v>0</v>
          </cell>
          <cell r="Y125">
            <v>0</v>
          </cell>
          <cell r="AA125">
            <v>0</v>
          </cell>
          <cell r="AC125">
            <v>0</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D125">
            <v>0</v>
          </cell>
        </row>
        <row r="126">
          <cell r="U126">
            <v>0</v>
          </cell>
          <cell r="V126">
            <v>0</v>
          </cell>
          <cell r="W126">
            <v>0</v>
          </cell>
          <cell r="X126">
            <v>0</v>
          </cell>
          <cell r="Y126">
            <v>0</v>
          </cell>
          <cell r="AA126">
            <v>0</v>
          </cell>
          <cell r="AC126">
            <v>0</v>
          </cell>
          <cell r="AD126">
            <v>0</v>
          </cell>
          <cell r="AE126">
            <v>0</v>
          </cell>
          <cell r="AF126">
            <v>0</v>
          </cell>
          <cell r="AG126">
            <v>0</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D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17517</v>
          </cell>
          <cell r="V127">
            <v>26512</v>
          </cell>
          <cell r="W127">
            <v>27375</v>
          </cell>
          <cell r="X127">
            <v>17139</v>
          </cell>
          <cell r="Y127">
            <v>17509</v>
          </cell>
          <cell r="AA127">
            <v>15612</v>
          </cell>
          <cell r="AC127">
            <v>34779</v>
          </cell>
          <cell r="AD127">
            <v>1690</v>
          </cell>
          <cell r="AE127">
            <v>1492</v>
          </cell>
          <cell r="AF127">
            <v>1545</v>
          </cell>
          <cell r="AG127">
            <v>1543</v>
          </cell>
          <cell r="AH127">
            <v>70801</v>
          </cell>
          <cell r="AI127">
            <v>112035</v>
          </cell>
          <cell r="AJ127">
            <v>128751</v>
          </cell>
          <cell r="AO127">
            <v>171385</v>
          </cell>
          <cell r="AP127">
            <v>130284</v>
          </cell>
          <cell r="AQ127">
            <v>110715</v>
          </cell>
          <cell r="AR127">
            <v>119023</v>
          </cell>
          <cell r="AS127">
            <v>76916</v>
          </cell>
          <cell r="AT127">
            <v>124668</v>
          </cell>
          <cell r="AU127">
            <v>127971</v>
          </cell>
          <cell r="AV127">
            <v>130849</v>
          </cell>
          <cell r="AW127">
            <v>151255</v>
          </cell>
          <cell r="AX127">
            <v>163289</v>
          </cell>
          <cell r="AY127">
            <v>163315</v>
          </cell>
          <cell r="AZ127">
            <v>8113</v>
          </cell>
          <cell r="BA127">
            <v>0</v>
          </cell>
          <cell r="BB127">
            <v>0</v>
          </cell>
          <cell r="BD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4</v>
          </cell>
          <cell r="W130">
            <v>4</v>
          </cell>
          <cell r="X130">
            <v>1</v>
          </cell>
          <cell r="Y130">
            <v>2</v>
          </cell>
          <cell r="AA130">
            <v>6</v>
          </cell>
          <cell r="AC130">
            <v>2</v>
          </cell>
          <cell r="AD130">
            <v>7</v>
          </cell>
          <cell r="AE130">
            <v>1</v>
          </cell>
          <cell r="AF130">
            <v>3</v>
          </cell>
          <cell r="AG130">
            <v>3</v>
          </cell>
          <cell r="AH130">
            <v>11</v>
          </cell>
          <cell r="AI130">
            <v>3</v>
          </cell>
          <cell r="AJ130">
            <v>4</v>
          </cell>
          <cell r="AL130">
            <v>7</v>
          </cell>
          <cell r="AM130">
            <v>5</v>
          </cell>
          <cell r="AN130">
            <v>0</v>
          </cell>
          <cell r="AO130">
            <v>3</v>
          </cell>
          <cell r="AP130">
            <v>7</v>
          </cell>
          <cell r="AQ130">
            <v>1</v>
          </cell>
          <cell r="AR130">
            <v>3</v>
          </cell>
          <cell r="AS130">
            <v>3</v>
          </cell>
          <cell r="AT130">
            <v>1</v>
          </cell>
          <cell r="AU130">
            <v>2</v>
          </cell>
          <cell r="AV130">
            <v>3</v>
          </cell>
          <cell r="AW130">
            <v>2</v>
          </cell>
          <cell r="AX130">
            <v>1</v>
          </cell>
          <cell r="AY130">
            <v>2</v>
          </cell>
          <cell r="AZ130">
            <v>1</v>
          </cell>
          <cell r="BA130">
            <v>1</v>
          </cell>
          <cell r="BB130">
            <v>5</v>
          </cell>
          <cell r="BD130">
            <v>0</v>
          </cell>
        </row>
        <row r="131">
          <cell r="C131">
            <v>0</v>
          </cell>
          <cell r="D131">
            <v>0</v>
          </cell>
          <cell r="E131">
            <v>0</v>
          </cell>
          <cell r="F131">
            <v>209</v>
          </cell>
          <cell r="G131">
            <v>62</v>
          </cell>
          <cell r="H131">
            <v>109</v>
          </cell>
          <cell r="I131">
            <v>94</v>
          </cell>
          <cell r="J131">
            <v>501</v>
          </cell>
          <cell r="K131">
            <v>196</v>
          </cell>
          <cell r="L131">
            <v>163</v>
          </cell>
          <cell r="M131">
            <v>221</v>
          </cell>
          <cell r="N131">
            <v>134</v>
          </cell>
          <cell r="P131">
            <v>602</v>
          </cell>
          <cell r="Q131">
            <v>164</v>
          </cell>
          <cell r="R131">
            <v>216</v>
          </cell>
          <cell r="S131">
            <v>242</v>
          </cell>
          <cell r="T131">
            <v>295</v>
          </cell>
          <cell r="U131">
            <v>222</v>
          </cell>
          <cell r="V131">
            <v>326</v>
          </cell>
          <cell r="W131">
            <v>274</v>
          </cell>
          <cell r="X131">
            <v>317</v>
          </cell>
          <cell r="Y131">
            <v>187</v>
          </cell>
          <cell r="AA131">
            <v>237</v>
          </cell>
          <cell r="AC131">
            <v>228</v>
          </cell>
          <cell r="AD131">
            <v>288</v>
          </cell>
          <cell r="AE131">
            <v>234</v>
          </cell>
          <cell r="AF131">
            <v>412</v>
          </cell>
          <cell r="AG131">
            <v>544</v>
          </cell>
          <cell r="AH131">
            <v>448</v>
          </cell>
          <cell r="AI131">
            <v>438</v>
          </cell>
          <cell r="AJ131">
            <v>371</v>
          </cell>
          <cell r="AL131">
            <v>302</v>
          </cell>
          <cell r="AM131">
            <v>492</v>
          </cell>
          <cell r="AN131">
            <v>264</v>
          </cell>
          <cell r="AO131">
            <v>230</v>
          </cell>
          <cell r="AP131">
            <v>458</v>
          </cell>
          <cell r="AQ131">
            <v>235</v>
          </cell>
          <cell r="AR131">
            <v>153</v>
          </cell>
          <cell r="AS131">
            <v>376</v>
          </cell>
          <cell r="AT131">
            <v>300</v>
          </cell>
          <cell r="AU131">
            <v>267</v>
          </cell>
          <cell r="AV131">
            <v>538</v>
          </cell>
          <cell r="AW131">
            <v>288</v>
          </cell>
          <cell r="AX131">
            <v>229</v>
          </cell>
          <cell r="AY131">
            <v>554</v>
          </cell>
          <cell r="AZ131">
            <v>434</v>
          </cell>
          <cell r="BA131">
            <v>366</v>
          </cell>
          <cell r="BB131">
            <v>823</v>
          </cell>
          <cell r="BD131">
            <v>281</v>
          </cell>
        </row>
        <row r="132">
          <cell r="AR132">
            <v>0</v>
          </cell>
          <cell r="BD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2383</v>
          </cell>
          <cell r="Y133">
            <v>2228</v>
          </cell>
          <cell r="AA133">
            <v>1152</v>
          </cell>
          <cell r="AC133">
            <v>1274</v>
          </cell>
          <cell r="AD133">
            <v>1163</v>
          </cell>
          <cell r="AE133">
            <v>1507</v>
          </cell>
          <cell r="AF133">
            <v>2126</v>
          </cell>
          <cell r="AG133">
            <v>1724</v>
          </cell>
          <cell r="AH133">
            <v>2136</v>
          </cell>
          <cell r="AN133">
            <v>1675</v>
          </cell>
          <cell r="AO133">
            <v>880</v>
          </cell>
          <cell r="AP133">
            <v>318</v>
          </cell>
          <cell r="AQ133">
            <v>360</v>
          </cell>
          <cell r="AR133">
            <v>294</v>
          </cell>
          <cell r="AS133">
            <v>451</v>
          </cell>
          <cell r="AT133">
            <v>379</v>
          </cell>
          <cell r="AU133">
            <v>401</v>
          </cell>
          <cell r="AV133">
            <v>645</v>
          </cell>
          <cell r="AW133">
            <v>517</v>
          </cell>
          <cell r="AX133">
            <v>2278</v>
          </cell>
          <cell r="AY133">
            <v>2744</v>
          </cell>
          <cell r="AZ133">
            <v>1223</v>
          </cell>
          <cell r="BA133">
            <v>908</v>
          </cell>
          <cell r="BB133">
            <v>2014</v>
          </cell>
          <cell r="BD133">
            <v>1124</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6672</v>
          </cell>
          <cell r="W134">
            <v>7060</v>
          </cell>
          <cell r="X134">
            <v>7602</v>
          </cell>
          <cell r="Y134">
            <v>8448</v>
          </cell>
          <cell r="AA134">
            <v>7931</v>
          </cell>
          <cell r="AC134">
            <v>8186</v>
          </cell>
          <cell r="AD134">
            <v>7952</v>
          </cell>
          <cell r="AE134">
            <v>10680</v>
          </cell>
          <cell r="AF134">
            <v>12294</v>
          </cell>
          <cell r="AG134">
            <v>11705</v>
          </cell>
          <cell r="AH134">
            <v>7673</v>
          </cell>
          <cell r="AJ134">
            <v>6658</v>
          </cell>
          <cell r="AL134">
            <v>7112</v>
          </cell>
          <cell r="AM134">
            <v>7042</v>
          </cell>
          <cell r="AN134">
            <v>7765</v>
          </cell>
          <cell r="AO134">
            <v>2884</v>
          </cell>
          <cell r="AP134">
            <v>1810</v>
          </cell>
          <cell r="AQ134">
            <v>6700</v>
          </cell>
          <cell r="AR134">
            <v>1608</v>
          </cell>
          <cell r="AS134">
            <v>2662</v>
          </cell>
          <cell r="AT134">
            <v>3114</v>
          </cell>
          <cell r="AU134">
            <v>2744</v>
          </cell>
          <cell r="AV134">
            <v>5579</v>
          </cell>
          <cell r="AW134">
            <v>5589</v>
          </cell>
          <cell r="AX134">
            <v>9960</v>
          </cell>
          <cell r="AY134">
            <v>32682</v>
          </cell>
          <cell r="AZ134">
            <v>28965</v>
          </cell>
          <cell r="BA134">
            <v>13712</v>
          </cell>
          <cell r="BB134">
            <v>26942</v>
          </cell>
          <cell r="BD134">
            <v>8093</v>
          </cell>
        </row>
        <row r="135">
          <cell r="C135">
            <v>0</v>
          </cell>
          <cell r="D135">
            <v>0</v>
          </cell>
          <cell r="E135">
            <v>4967</v>
          </cell>
          <cell r="F135">
            <v>30</v>
          </cell>
          <cell r="G135">
            <v>2383</v>
          </cell>
          <cell r="H135">
            <v>1561</v>
          </cell>
          <cell r="I135">
            <v>1766</v>
          </cell>
          <cell r="J135">
            <v>6058</v>
          </cell>
          <cell r="K135">
            <v>1313</v>
          </cell>
          <cell r="L135">
            <v>2043</v>
          </cell>
          <cell r="M135">
            <v>2564</v>
          </cell>
          <cell r="N135">
            <v>1499</v>
          </cell>
          <cell r="O135">
            <v>3424</v>
          </cell>
          <cell r="P135">
            <v>2640</v>
          </cell>
          <cell r="Q135">
            <v>1588</v>
          </cell>
          <cell r="R135">
            <v>728</v>
          </cell>
          <cell r="S135">
            <v>1843</v>
          </cell>
          <cell r="T135">
            <v>1341</v>
          </cell>
          <cell r="U135">
            <v>2369</v>
          </cell>
          <cell r="V135">
            <v>1181</v>
          </cell>
          <cell r="W135">
            <v>1912</v>
          </cell>
          <cell r="X135">
            <v>1340</v>
          </cell>
          <cell r="Y135">
            <v>2224</v>
          </cell>
          <cell r="AA135">
            <v>1473</v>
          </cell>
          <cell r="AC135">
            <v>420</v>
          </cell>
          <cell r="AD135">
            <v>2972</v>
          </cell>
          <cell r="AE135">
            <v>2687</v>
          </cell>
          <cell r="AF135">
            <v>2660</v>
          </cell>
          <cell r="AG135">
            <v>3427</v>
          </cell>
          <cell r="AH135">
            <v>2508</v>
          </cell>
          <cell r="AI135">
            <v>3153</v>
          </cell>
          <cell r="AJ135">
            <v>3401</v>
          </cell>
          <cell r="AL135">
            <v>4788</v>
          </cell>
          <cell r="AM135">
            <v>3206</v>
          </cell>
          <cell r="AN135">
            <v>2642</v>
          </cell>
          <cell r="AO135">
            <v>2194</v>
          </cell>
          <cell r="AP135">
            <v>3489</v>
          </cell>
          <cell r="AQ135">
            <v>2941</v>
          </cell>
          <cell r="AR135">
            <v>1249</v>
          </cell>
          <cell r="AS135">
            <v>1951</v>
          </cell>
          <cell r="AT135">
            <v>1222</v>
          </cell>
          <cell r="AU135">
            <v>450</v>
          </cell>
          <cell r="AV135">
            <v>1291</v>
          </cell>
          <cell r="AW135">
            <v>2013</v>
          </cell>
          <cell r="AX135">
            <v>658</v>
          </cell>
          <cell r="AY135">
            <v>672</v>
          </cell>
          <cell r="AZ135">
            <v>13784</v>
          </cell>
          <cell r="BA135">
            <v>23923</v>
          </cell>
          <cell r="BB135">
            <v>55840</v>
          </cell>
          <cell r="BD135">
            <v>36548</v>
          </cell>
        </row>
        <row r="136">
          <cell r="C136">
            <v>0</v>
          </cell>
          <cell r="D136">
            <v>0</v>
          </cell>
          <cell r="E136">
            <v>4627</v>
          </cell>
          <cell r="F136">
            <v>0</v>
          </cell>
          <cell r="G136">
            <v>2220</v>
          </cell>
          <cell r="H136">
            <v>1421</v>
          </cell>
          <cell r="I136">
            <v>1285</v>
          </cell>
          <cell r="J136">
            <v>5446</v>
          </cell>
          <cell r="K136">
            <v>814</v>
          </cell>
          <cell r="L136">
            <v>1279</v>
          </cell>
          <cell r="M136">
            <v>1277</v>
          </cell>
          <cell r="N136">
            <v>1172</v>
          </cell>
          <cell r="O136">
            <v>2118</v>
          </cell>
          <cell r="P136">
            <v>1755</v>
          </cell>
          <cell r="Q136">
            <v>1252</v>
          </cell>
          <cell r="R136">
            <v>352</v>
          </cell>
          <cell r="S136">
            <v>1176</v>
          </cell>
          <cell r="T136">
            <v>746</v>
          </cell>
          <cell r="U136">
            <v>1638</v>
          </cell>
          <cell r="V136">
            <v>853</v>
          </cell>
          <cell r="W136">
            <v>1352</v>
          </cell>
          <cell r="X136">
            <v>1174</v>
          </cell>
          <cell r="Y136">
            <v>2166</v>
          </cell>
          <cell r="AA136">
            <v>1152</v>
          </cell>
          <cell r="AC136">
            <v>403</v>
          </cell>
          <cell r="AD136">
            <v>2863</v>
          </cell>
          <cell r="AE136">
            <v>2317</v>
          </cell>
          <cell r="AF136">
            <v>2342</v>
          </cell>
          <cell r="AG136">
            <v>2959</v>
          </cell>
          <cell r="AH136">
            <v>2351</v>
          </cell>
          <cell r="AI136">
            <v>2800</v>
          </cell>
          <cell r="AJ136">
            <v>3038</v>
          </cell>
          <cell r="AL136">
            <v>4309</v>
          </cell>
          <cell r="AM136">
            <v>2792</v>
          </cell>
          <cell r="AN136">
            <v>2177</v>
          </cell>
          <cell r="AO136">
            <v>1933</v>
          </cell>
          <cell r="AP136">
            <v>2776</v>
          </cell>
          <cell r="AQ136">
            <v>2840</v>
          </cell>
          <cell r="AR136">
            <v>1169</v>
          </cell>
          <cell r="AS136">
            <v>1873</v>
          </cell>
          <cell r="AT136">
            <v>1107</v>
          </cell>
          <cell r="AU136">
            <v>427</v>
          </cell>
          <cell r="AV136">
            <v>1238</v>
          </cell>
          <cell r="AW136">
            <v>1942</v>
          </cell>
          <cell r="AX136">
            <v>658</v>
          </cell>
          <cell r="AY136">
            <v>672</v>
          </cell>
          <cell r="AZ136">
            <v>13782</v>
          </cell>
          <cell r="BA136">
            <v>23923</v>
          </cell>
          <cell r="BB136">
            <v>55832</v>
          </cell>
          <cell r="BD136">
            <v>36546</v>
          </cell>
        </row>
        <row r="137">
          <cell r="X137">
            <v>67</v>
          </cell>
          <cell r="Y137">
            <v>60</v>
          </cell>
          <cell r="AA137">
            <v>60</v>
          </cell>
          <cell r="AC137">
            <v>403</v>
          </cell>
          <cell r="AD137">
            <v>256</v>
          </cell>
          <cell r="AE137">
            <v>358</v>
          </cell>
          <cell r="AF137">
            <v>128</v>
          </cell>
          <cell r="AG137">
            <v>195</v>
          </cell>
          <cell r="AH137">
            <v>627</v>
          </cell>
          <cell r="AI137">
            <v>223</v>
          </cell>
          <cell r="AJ137">
            <v>58</v>
          </cell>
          <cell r="AL137">
            <v>60</v>
          </cell>
          <cell r="AM137">
            <v>65</v>
          </cell>
          <cell r="AN137">
            <v>146</v>
          </cell>
          <cell r="AO137">
            <v>26</v>
          </cell>
          <cell r="AP137">
            <v>68</v>
          </cell>
          <cell r="AQ137">
            <v>69</v>
          </cell>
          <cell r="AR137">
            <v>45</v>
          </cell>
          <cell r="AS137">
            <v>71</v>
          </cell>
          <cell r="AT137">
            <v>161</v>
          </cell>
          <cell r="AU137">
            <v>21</v>
          </cell>
          <cell r="AV137">
            <v>28</v>
          </cell>
          <cell r="AW137">
            <v>229</v>
          </cell>
          <cell r="AX137">
            <v>89</v>
          </cell>
          <cell r="AY137">
            <v>111</v>
          </cell>
          <cell r="AZ137">
            <v>32</v>
          </cell>
          <cell r="BA137">
            <v>81</v>
          </cell>
          <cell r="BB137">
            <v>200</v>
          </cell>
          <cell r="BD137">
            <v>82</v>
          </cell>
        </row>
        <row r="138">
          <cell r="X138">
            <v>38</v>
          </cell>
          <cell r="Y138">
            <v>32</v>
          </cell>
          <cell r="AA138">
            <v>42</v>
          </cell>
          <cell r="AC138">
            <v>290</v>
          </cell>
          <cell r="AD138">
            <v>304</v>
          </cell>
          <cell r="AE138">
            <v>257</v>
          </cell>
          <cell r="AF138">
            <v>61</v>
          </cell>
          <cell r="AG138">
            <v>8</v>
          </cell>
          <cell r="AH138">
            <v>587</v>
          </cell>
          <cell r="AI138">
            <v>135</v>
          </cell>
          <cell r="AJ138">
            <v>116</v>
          </cell>
          <cell r="AL138">
            <v>45</v>
          </cell>
          <cell r="AM138">
            <v>78</v>
          </cell>
          <cell r="AN138">
            <v>91</v>
          </cell>
          <cell r="AO138">
            <v>26</v>
          </cell>
          <cell r="AP138">
            <v>148</v>
          </cell>
          <cell r="AQ138">
            <v>57</v>
          </cell>
          <cell r="AR138">
            <v>56</v>
          </cell>
          <cell r="AS138">
            <v>94</v>
          </cell>
          <cell r="AT138">
            <v>145</v>
          </cell>
          <cell r="AU138">
            <v>41</v>
          </cell>
          <cell r="AV138">
            <v>45</v>
          </cell>
          <cell r="AW138">
            <v>62</v>
          </cell>
          <cell r="AX138">
            <v>177</v>
          </cell>
          <cell r="AY138">
            <v>271</v>
          </cell>
          <cell r="AZ138">
            <v>30</v>
          </cell>
          <cell r="BA138">
            <v>59</v>
          </cell>
          <cell r="BB138">
            <v>118</v>
          </cell>
          <cell r="BD138">
            <v>82</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69</v>
          </cell>
          <cell r="V141">
            <v>0</v>
          </cell>
          <cell r="W141">
            <v>62</v>
          </cell>
          <cell r="AD141">
            <v>131</v>
          </cell>
          <cell r="AE141">
            <v>620</v>
          </cell>
          <cell r="AG141">
            <v>394</v>
          </cell>
          <cell r="AI141">
            <v>571</v>
          </cell>
          <cell r="AJ141">
            <v>9</v>
          </cell>
          <cell r="BB141">
            <v>71</v>
          </cell>
          <cell r="BD141">
            <v>8</v>
          </cell>
        </row>
        <row r="142">
          <cell r="U142">
            <v>22</v>
          </cell>
          <cell r="V142">
            <v>0</v>
          </cell>
          <cell r="W142">
            <v>15</v>
          </cell>
          <cell r="AE142">
            <v>52</v>
          </cell>
          <cell r="AG142">
            <v>0</v>
          </cell>
          <cell r="AI142">
            <v>106</v>
          </cell>
          <cell r="AJ142">
            <v>0</v>
          </cell>
          <cell r="AL142">
            <v>16</v>
          </cell>
          <cell r="AM142">
            <v>0</v>
          </cell>
          <cell r="AN142">
            <v>0</v>
          </cell>
          <cell r="BB142">
            <v>17</v>
          </cell>
          <cell r="BD142">
            <v>27</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cell r="BD143">
            <v>4</v>
          </cell>
        </row>
        <row r="144">
          <cell r="V144">
            <v>0</v>
          </cell>
          <cell r="AF144">
            <v>101.855</v>
          </cell>
          <cell r="AG144">
            <v>0</v>
          </cell>
          <cell r="AI144">
            <v>342.76900000000001</v>
          </cell>
          <cell r="BB144">
            <v>183.2</v>
          </cell>
          <cell r="BD144">
            <v>59</v>
          </cell>
        </row>
        <row r="145">
          <cell r="U145">
            <v>6</v>
          </cell>
          <cell r="V145">
            <v>0</v>
          </cell>
          <cell r="W145">
            <v>3</v>
          </cell>
          <cell r="AD145">
            <v>0</v>
          </cell>
          <cell r="AF145">
            <v>0</v>
          </cell>
          <cell r="AG145">
            <v>0</v>
          </cell>
          <cell r="AH145">
            <v>0</v>
          </cell>
          <cell r="AI145">
            <v>0</v>
          </cell>
          <cell r="AJ145">
            <v>0</v>
          </cell>
          <cell r="AL145">
            <v>0</v>
          </cell>
          <cell r="AM145">
            <v>0</v>
          </cell>
          <cell r="AN145">
            <v>0</v>
          </cell>
          <cell r="AO145">
            <v>0</v>
          </cell>
          <cell r="AP145">
            <v>0</v>
          </cell>
          <cell r="AQ145">
            <v>0</v>
          </cell>
          <cell r="BB145">
            <v>43</v>
          </cell>
          <cell r="BD145">
            <v>15.926</v>
          </cell>
        </row>
        <row r="146">
          <cell r="C146">
            <v>2992</v>
          </cell>
          <cell r="D146">
            <v>0</v>
          </cell>
          <cell r="E146">
            <v>10212</v>
          </cell>
          <cell r="F146">
            <v>1956</v>
          </cell>
          <cell r="G146">
            <v>1224</v>
          </cell>
          <cell r="H146">
            <v>4418</v>
          </cell>
          <cell r="I146">
            <v>5944</v>
          </cell>
          <cell r="J146">
            <v>4730</v>
          </cell>
          <cell r="K146">
            <v>2389</v>
          </cell>
          <cell r="L146">
            <v>2835</v>
          </cell>
          <cell r="M146">
            <v>2972</v>
          </cell>
          <cell r="N146">
            <v>2320</v>
          </cell>
          <cell r="O146">
            <v>3845</v>
          </cell>
          <cell r="P146">
            <v>4064</v>
          </cell>
          <cell r="Q146">
            <v>3079</v>
          </cell>
          <cell r="R146">
            <v>1257</v>
          </cell>
          <cell r="S146">
            <v>1357</v>
          </cell>
          <cell r="T146">
            <v>308</v>
          </cell>
          <cell r="U146">
            <v>345</v>
          </cell>
          <cell r="V146">
            <v>325</v>
          </cell>
          <cell r="W146">
            <v>485</v>
          </cell>
          <cell r="X146">
            <v>5282</v>
          </cell>
          <cell r="Y146">
            <v>6454</v>
          </cell>
          <cell r="AA146">
            <v>3150</v>
          </cell>
          <cell r="AC146">
            <v>5245</v>
          </cell>
          <cell r="AD146">
            <v>5547</v>
          </cell>
          <cell r="AE146">
            <v>3447</v>
          </cell>
          <cell r="AF146">
            <v>11952</v>
          </cell>
          <cell r="AG146">
            <v>10068</v>
          </cell>
          <cell r="AH146">
            <v>8704</v>
          </cell>
          <cell r="AI146">
            <v>8795</v>
          </cell>
          <cell r="AJ146">
            <v>7076</v>
          </cell>
          <cell r="AL146">
            <v>7206</v>
          </cell>
          <cell r="AM146">
            <v>5360</v>
          </cell>
          <cell r="AN146">
            <v>3215</v>
          </cell>
          <cell r="AO146">
            <v>3395</v>
          </cell>
          <cell r="AP146">
            <v>2190</v>
          </cell>
          <cell r="AQ146">
            <v>4269</v>
          </cell>
          <cell r="AR146">
            <v>465</v>
          </cell>
          <cell r="AS146">
            <v>680</v>
          </cell>
          <cell r="AT146">
            <v>641</v>
          </cell>
          <cell r="AU146">
            <v>178</v>
          </cell>
          <cell r="AV146">
            <v>297</v>
          </cell>
          <cell r="AW146">
            <v>291</v>
          </cell>
          <cell r="AX146">
            <v>207</v>
          </cell>
          <cell r="AY146">
            <v>356</v>
          </cell>
          <cell r="AZ146">
            <v>597</v>
          </cell>
          <cell r="BB146">
            <v>320</v>
          </cell>
          <cell r="BD146">
            <v>211</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cell r="BD147">
            <v>0</v>
          </cell>
        </row>
        <row r="148">
          <cell r="AA148">
            <v>65.582160000000002</v>
          </cell>
          <cell r="BB148">
            <v>15.48</v>
          </cell>
          <cell r="BD148">
            <v>0</v>
          </cell>
        </row>
        <row r="149">
          <cell r="AA149">
            <v>45.480809999999998</v>
          </cell>
          <cell r="BB149">
            <v>0</v>
          </cell>
          <cell r="BD149">
            <v>0</v>
          </cell>
        </row>
        <row r="151">
          <cell r="C151">
            <v>6887</v>
          </cell>
          <cell r="D151">
            <v>7692</v>
          </cell>
          <cell r="E151">
            <v>5709</v>
          </cell>
          <cell r="F151">
            <v>4342</v>
          </cell>
          <cell r="G151">
            <v>3443</v>
          </cell>
          <cell r="H151">
            <v>2748</v>
          </cell>
          <cell r="I151">
            <v>2096</v>
          </cell>
          <cell r="J151">
            <v>2096</v>
          </cell>
          <cell r="K151">
            <v>2907</v>
          </cell>
          <cell r="L151">
            <v>2707</v>
          </cell>
          <cell r="M151">
            <v>1781</v>
          </cell>
          <cell r="N151">
            <v>1498</v>
          </cell>
          <cell r="O151">
            <v>3430</v>
          </cell>
          <cell r="P151">
            <v>8352</v>
          </cell>
          <cell r="Q151">
            <v>8601</v>
          </cell>
          <cell r="R151">
            <v>6939</v>
          </cell>
          <cell r="S151">
            <v>3977</v>
          </cell>
          <cell r="T151">
            <v>6661</v>
          </cell>
          <cell r="U151">
            <v>2769</v>
          </cell>
          <cell r="V151">
            <v>7595</v>
          </cell>
          <cell r="W151">
            <v>24773</v>
          </cell>
          <cell r="X151">
            <v>15855</v>
          </cell>
          <cell r="Y151">
            <v>23887</v>
          </cell>
          <cell r="AA151">
            <v>25874</v>
          </cell>
          <cell r="AC151">
            <v>42987</v>
          </cell>
          <cell r="AD151">
            <v>55603</v>
          </cell>
          <cell r="AE151">
            <v>55103</v>
          </cell>
          <cell r="AF151">
            <v>49832</v>
          </cell>
          <cell r="AG151">
            <v>52649</v>
          </cell>
          <cell r="AH151">
            <v>52658</v>
          </cell>
          <cell r="AI151">
            <v>64269</v>
          </cell>
          <cell r="AJ151">
            <v>82736</v>
          </cell>
          <cell r="AL151">
            <v>75998</v>
          </cell>
          <cell r="AM151">
            <v>91235</v>
          </cell>
          <cell r="AN151">
            <v>89848</v>
          </cell>
          <cell r="AO151">
            <v>91665</v>
          </cell>
          <cell r="AP151">
            <v>96549</v>
          </cell>
          <cell r="AQ151">
            <v>85629</v>
          </cell>
          <cell r="AR151">
            <v>79294</v>
          </cell>
          <cell r="AS151">
            <v>72631</v>
          </cell>
          <cell r="AT151">
            <v>51867</v>
          </cell>
          <cell r="AU151">
            <v>49918</v>
          </cell>
          <cell r="AV151">
            <v>48891</v>
          </cell>
          <cell r="AW151">
            <v>39897</v>
          </cell>
          <cell r="AX151">
            <v>38671</v>
          </cell>
          <cell r="AY151">
            <v>38728</v>
          </cell>
          <cell r="AZ151">
            <v>50912</v>
          </cell>
          <cell r="BB151">
            <v>48582</v>
          </cell>
          <cell r="BD151">
            <v>30240</v>
          </cell>
        </row>
        <row r="152">
          <cell r="C152">
            <v>5232</v>
          </cell>
          <cell r="D152">
            <v>6037</v>
          </cell>
          <cell r="E152">
            <v>12298</v>
          </cell>
          <cell r="F152">
            <v>1094</v>
          </cell>
          <cell r="G152">
            <v>1539</v>
          </cell>
          <cell r="H152">
            <v>1512</v>
          </cell>
          <cell r="I152">
            <v>844</v>
          </cell>
          <cell r="J152">
            <v>5486</v>
          </cell>
          <cell r="K152">
            <v>1432</v>
          </cell>
          <cell r="L152">
            <v>1396</v>
          </cell>
          <cell r="M152">
            <v>469</v>
          </cell>
          <cell r="N152">
            <v>284</v>
          </cell>
          <cell r="O152">
            <v>386</v>
          </cell>
          <cell r="P152">
            <v>465</v>
          </cell>
          <cell r="Q152">
            <v>303</v>
          </cell>
          <cell r="R152">
            <v>252</v>
          </cell>
          <cell r="S152">
            <v>1665</v>
          </cell>
          <cell r="T152">
            <v>1361</v>
          </cell>
          <cell r="U152">
            <v>5367</v>
          </cell>
          <cell r="V152">
            <v>7448</v>
          </cell>
          <cell r="W152">
            <v>9258</v>
          </cell>
          <cell r="X152">
            <v>7639</v>
          </cell>
          <cell r="Y152">
            <v>5535</v>
          </cell>
          <cell r="AA152">
            <v>7487</v>
          </cell>
          <cell r="AC152">
            <v>5031</v>
          </cell>
          <cell r="AD152">
            <v>5715</v>
          </cell>
          <cell r="AE152">
            <v>7570</v>
          </cell>
          <cell r="AF152">
            <v>4510</v>
          </cell>
          <cell r="AG152">
            <v>12059</v>
          </cell>
          <cell r="AH152">
            <v>11689</v>
          </cell>
          <cell r="AI152">
            <v>8475</v>
          </cell>
          <cell r="AJ152">
            <v>6342</v>
          </cell>
          <cell r="AL152">
            <v>8773</v>
          </cell>
          <cell r="AM152">
            <v>8433</v>
          </cell>
          <cell r="AN152">
            <v>10017</v>
          </cell>
          <cell r="AO152">
            <v>3093</v>
          </cell>
          <cell r="AP152">
            <v>5176</v>
          </cell>
          <cell r="AQ152">
            <v>33198</v>
          </cell>
          <cell r="AR152">
            <v>15857</v>
          </cell>
          <cell r="AS152">
            <v>26670</v>
          </cell>
          <cell r="AT152">
            <v>26434</v>
          </cell>
          <cell r="AU152">
            <v>2754</v>
          </cell>
          <cell r="AV152">
            <v>11083</v>
          </cell>
          <cell r="AW152">
            <v>22012</v>
          </cell>
          <cell r="AX152">
            <v>4933</v>
          </cell>
          <cell r="AY152">
            <v>14997</v>
          </cell>
          <cell r="AZ152">
            <v>13880</v>
          </cell>
          <cell r="BA152">
            <v>4930</v>
          </cell>
          <cell r="BB152">
            <v>16899</v>
          </cell>
          <cell r="BD152">
            <v>0</v>
          </cell>
        </row>
        <row r="153">
          <cell r="J153">
            <v>8</v>
          </cell>
          <cell r="K153">
            <v>6</v>
          </cell>
          <cell r="L153">
            <v>3</v>
          </cell>
          <cell r="M153">
            <v>5</v>
          </cell>
          <cell r="N153">
            <v>1</v>
          </cell>
          <cell r="P153">
            <v>9</v>
          </cell>
          <cell r="Q153">
            <v>2</v>
          </cell>
          <cell r="R153">
            <v>3</v>
          </cell>
          <cell r="S153">
            <v>3</v>
          </cell>
          <cell r="T153">
            <v>1</v>
          </cell>
          <cell r="U153">
            <v>10</v>
          </cell>
          <cell r="V153">
            <v>5</v>
          </cell>
          <cell r="W153">
            <v>7</v>
          </cell>
          <cell r="X153">
            <v>5</v>
          </cell>
          <cell r="Y153">
            <v>11</v>
          </cell>
          <cell r="AA153">
            <v>1</v>
          </cell>
          <cell r="AC153">
            <v>17</v>
          </cell>
          <cell r="AD153">
            <v>6</v>
          </cell>
          <cell r="AE153">
            <v>11</v>
          </cell>
          <cell r="AF153">
            <v>5</v>
          </cell>
          <cell r="AG153">
            <v>13</v>
          </cell>
          <cell r="AH153">
            <v>9</v>
          </cell>
          <cell r="AI153">
            <v>10</v>
          </cell>
          <cell r="AJ153">
            <v>15</v>
          </cell>
          <cell r="AL153">
            <v>10</v>
          </cell>
          <cell r="AM153">
            <v>5</v>
          </cell>
          <cell r="AN153">
            <v>10</v>
          </cell>
          <cell r="AO153">
            <v>2</v>
          </cell>
          <cell r="AP153">
            <v>5</v>
          </cell>
          <cell r="AQ153">
            <v>11</v>
          </cell>
          <cell r="AR153">
            <v>6</v>
          </cell>
          <cell r="AS153">
            <v>7</v>
          </cell>
          <cell r="AT153">
            <v>3</v>
          </cell>
          <cell r="AU153">
            <v>1</v>
          </cell>
          <cell r="AV153">
            <v>2</v>
          </cell>
          <cell r="AW153">
            <v>7</v>
          </cell>
          <cell r="AX153">
            <v>2</v>
          </cell>
          <cell r="AY153">
            <v>4</v>
          </cell>
          <cell r="AZ153">
            <v>9</v>
          </cell>
          <cell r="BA153">
            <v>6</v>
          </cell>
          <cell r="BB153">
            <v>10</v>
          </cell>
          <cell r="BD153">
            <v>4</v>
          </cell>
        </row>
        <row r="154">
          <cell r="F154">
            <v>161</v>
          </cell>
          <cell r="G154">
            <v>81</v>
          </cell>
          <cell r="H154">
            <v>74</v>
          </cell>
          <cell r="I154">
            <v>58</v>
          </cell>
          <cell r="J154">
            <v>387</v>
          </cell>
          <cell r="K154">
            <v>82</v>
          </cell>
          <cell r="L154">
            <v>56</v>
          </cell>
          <cell r="M154">
            <v>156</v>
          </cell>
          <cell r="N154">
            <v>39</v>
          </cell>
          <cell r="O154">
            <v>0</v>
          </cell>
          <cell r="P154">
            <v>230</v>
          </cell>
          <cell r="Q154">
            <v>48</v>
          </cell>
          <cell r="R154">
            <v>50</v>
          </cell>
          <cell r="S154">
            <v>143</v>
          </cell>
          <cell r="T154">
            <v>72</v>
          </cell>
          <cell r="U154">
            <v>73</v>
          </cell>
          <cell r="V154">
            <v>59</v>
          </cell>
          <cell r="W154">
            <v>174</v>
          </cell>
          <cell r="X154">
            <v>102</v>
          </cell>
          <cell r="Y154">
            <v>93</v>
          </cell>
          <cell r="AA154">
            <v>175</v>
          </cell>
          <cell r="AC154">
            <v>188</v>
          </cell>
          <cell r="AD154">
            <v>149</v>
          </cell>
          <cell r="AE154">
            <v>87</v>
          </cell>
          <cell r="AF154">
            <v>98</v>
          </cell>
          <cell r="AG154">
            <v>129</v>
          </cell>
          <cell r="AH154">
            <v>177</v>
          </cell>
          <cell r="AI154">
            <v>161</v>
          </cell>
          <cell r="AJ154">
            <v>169</v>
          </cell>
          <cell r="AL154">
            <v>181</v>
          </cell>
          <cell r="AM154">
            <v>71</v>
          </cell>
          <cell r="AN154">
            <v>128</v>
          </cell>
          <cell r="AO154">
            <v>75</v>
          </cell>
          <cell r="AP154">
            <v>124</v>
          </cell>
          <cell r="AQ154">
            <v>135</v>
          </cell>
          <cell r="AR154">
            <v>92</v>
          </cell>
          <cell r="AS154">
            <v>124</v>
          </cell>
          <cell r="AT154">
            <v>74</v>
          </cell>
          <cell r="AU154">
            <v>47</v>
          </cell>
          <cell r="AV154">
            <v>57</v>
          </cell>
          <cell r="AW154">
            <v>143</v>
          </cell>
          <cell r="AX154">
            <v>47</v>
          </cell>
          <cell r="AY154">
            <v>118</v>
          </cell>
          <cell r="AZ154">
            <v>300</v>
          </cell>
          <cell r="BA154">
            <v>366</v>
          </cell>
          <cell r="BB154">
            <v>840</v>
          </cell>
          <cell r="BD154">
            <v>140</v>
          </cell>
        </row>
      </sheetData>
      <sheetData sheetId="13">
        <row r="69">
          <cell r="E69">
            <v>0.02</v>
          </cell>
        </row>
        <row r="153">
          <cell r="F153">
            <v>1</v>
          </cell>
        </row>
      </sheetData>
      <sheetData sheetId="14">
        <row r="69">
          <cell r="E69">
            <v>4.0000000000000001E-3</v>
          </cell>
        </row>
      </sheetData>
      <sheetData sheetId="15">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2</v>
          </cell>
          <cell r="D53">
            <v>2</v>
          </cell>
          <cell r="E53">
            <v>2</v>
          </cell>
          <cell r="F53">
            <v>2</v>
          </cell>
          <cell r="G53">
            <v>2</v>
          </cell>
          <cell r="H53">
            <v>2</v>
          </cell>
          <cell r="I53">
            <v>2</v>
          </cell>
          <cell r="J53">
            <v>2</v>
          </cell>
          <cell r="K53">
            <v>2</v>
          </cell>
          <cell r="L53">
            <v>2</v>
          </cell>
          <cell r="M53">
            <v>2</v>
          </cell>
          <cell r="N53">
            <v>2</v>
          </cell>
          <cell r="O53">
            <v>2</v>
          </cell>
          <cell r="P53">
            <v>2</v>
          </cell>
          <cell r="Q53">
            <v>2</v>
          </cell>
          <cell r="R53">
            <v>2</v>
          </cell>
          <cell r="S53">
            <v>2</v>
          </cell>
          <cell r="T53">
            <v>2</v>
          </cell>
          <cell r="U53">
            <v>2</v>
          </cell>
          <cell r="V53">
            <v>2</v>
          </cell>
          <cell r="W53">
            <v>2</v>
          </cell>
          <cell r="X53">
            <v>2</v>
          </cell>
          <cell r="Y53">
            <v>2</v>
          </cell>
          <cell r="AA53">
            <v>2</v>
          </cell>
          <cell r="AC53">
            <v>2</v>
          </cell>
          <cell r="AF53">
            <v>2</v>
          </cell>
          <cell r="AG53">
            <v>2</v>
          </cell>
          <cell r="AH53">
            <v>2</v>
          </cell>
          <cell r="AI53">
            <v>2</v>
          </cell>
          <cell r="AJ53">
            <v>2</v>
          </cell>
          <cell r="AL53">
            <v>2</v>
          </cell>
          <cell r="AM53">
            <v>2</v>
          </cell>
          <cell r="AN53">
            <v>2</v>
          </cell>
          <cell r="AO53">
            <v>2</v>
          </cell>
          <cell r="AP53">
            <v>2</v>
          </cell>
          <cell r="AQ53">
            <v>2</v>
          </cell>
        </row>
        <row r="54">
          <cell r="C54">
            <v>4</v>
          </cell>
          <cell r="D54">
            <v>4</v>
          </cell>
          <cell r="E54">
            <v>6</v>
          </cell>
          <cell r="F54">
            <v>9</v>
          </cell>
          <cell r="G54">
            <v>9</v>
          </cell>
          <cell r="H54">
            <v>9</v>
          </cell>
          <cell r="I54">
            <v>9</v>
          </cell>
          <cell r="J54">
            <v>9</v>
          </cell>
          <cell r="K54">
            <v>9</v>
          </cell>
          <cell r="L54">
            <v>9</v>
          </cell>
          <cell r="M54">
            <v>9</v>
          </cell>
          <cell r="N54">
            <v>9</v>
          </cell>
          <cell r="O54">
            <v>9</v>
          </cell>
          <cell r="P54">
            <v>9</v>
          </cell>
          <cell r="Q54">
            <v>9</v>
          </cell>
          <cell r="R54">
            <v>9</v>
          </cell>
          <cell r="S54">
            <v>9</v>
          </cell>
          <cell r="T54">
            <v>9</v>
          </cell>
          <cell r="U54">
            <v>9</v>
          </cell>
          <cell r="V54">
            <v>9</v>
          </cell>
          <cell r="W54">
            <v>9</v>
          </cell>
          <cell r="X54">
            <v>9</v>
          </cell>
          <cell r="Y54">
            <v>9</v>
          </cell>
          <cell r="AA54">
            <v>9</v>
          </cell>
          <cell r="AC54">
            <v>9</v>
          </cell>
          <cell r="AF54">
            <v>9</v>
          </cell>
          <cell r="AG54">
            <v>9</v>
          </cell>
          <cell r="AH54">
            <v>9</v>
          </cell>
          <cell r="AI54">
            <v>9</v>
          </cell>
          <cell r="AJ54">
            <v>9</v>
          </cell>
          <cell r="AL54">
            <v>9</v>
          </cell>
          <cell r="AM54">
            <v>9</v>
          </cell>
          <cell r="AN54">
            <v>9</v>
          </cell>
          <cell r="AO54">
            <v>9</v>
          </cell>
          <cell r="AP54">
            <v>9</v>
          </cell>
          <cell r="AQ54">
            <v>9</v>
          </cell>
        </row>
        <row r="55">
          <cell r="C55">
            <v>18</v>
          </cell>
          <cell r="D55">
            <v>18</v>
          </cell>
          <cell r="E55">
            <v>22</v>
          </cell>
          <cell r="F55">
            <v>33</v>
          </cell>
          <cell r="G55">
            <v>33</v>
          </cell>
          <cell r="H55">
            <v>33</v>
          </cell>
          <cell r="I55">
            <v>33</v>
          </cell>
          <cell r="J55">
            <v>33</v>
          </cell>
          <cell r="K55">
            <v>33</v>
          </cell>
          <cell r="L55">
            <v>33</v>
          </cell>
          <cell r="M55">
            <v>33</v>
          </cell>
          <cell r="N55">
            <v>31</v>
          </cell>
          <cell r="O55">
            <v>31</v>
          </cell>
          <cell r="P55">
            <v>31</v>
          </cell>
          <cell r="Q55">
            <v>31</v>
          </cell>
          <cell r="R55">
            <v>31</v>
          </cell>
          <cell r="S55">
            <v>31</v>
          </cell>
          <cell r="T55">
            <v>31</v>
          </cell>
          <cell r="U55">
            <v>31</v>
          </cell>
          <cell r="V55">
            <v>31</v>
          </cell>
          <cell r="W55">
            <v>31</v>
          </cell>
          <cell r="X55">
            <v>31</v>
          </cell>
          <cell r="Y55">
            <v>31</v>
          </cell>
          <cell r="AA55">
            <v>31</v>
          </cell>
          <cell r="AC55">
            <v>31</v>
          </cell>
          <cell r="AF55">
            <v>31</v>
          </cell>
          <cell r="AG55">
            <v>31</v>
          </cell>
          <cell r="AH55">
            <v>31</v>
          </cell>
          <cell r="AI55">
            <v>31</v>
          </cell>
          <cell r="AJ55">
            <v>31</v>
          </cell>
          <cell r="AL55">
            <v>31</v>
          </cell>
          <cell r="AM55">
            <v>31</v>
          </cell>
          <cell r="AN55">
            <v>31</v>
          </cell>
          <cell r="AO55">
            <v>31</v>
          </cell>
          <cell r="AP55">
            <v>31</v>
          </cell>
          <cell r="AQ55">
            <v>31</v>
          </cell>
        </row>
        <row r="56">
          <cell r="X56">
            <v>0</v>
          </cell>
          <cell r="Y56">
            <v>1</v>
          </cell>
          <cell r="AA56">
            <v>1</v>
          </cell>
          <cell r="AC56">
            <v>1</v>
          </cell>
          <cell r="AF56">
            <v>1</v>
          </cell>
          <cell r="AG56">
            <v>1</v>
          </cell>
          <cell r="AH56">
            <v>1</v>
          </cell>
          <cell r="AI56">
            <v>1</v>
          </cell>
          <cell r="AJ56">
            <v>1</v>
          </cell>
          <cell r="AL56">
            <v>1</v>
          </cell>
          <cell r="AM56">
            <v>1</v>
          </cell>
          <cell r="AN56">
            <v>1</v>
          </cell>
          <cell r="AO56">
            <v>1</v>
          </cell>
          <cell r="AP56">
            <v>1</v>
          </cell>
          <cell r="AQ56">
            <v>1</v>
          </cell>
          <cell r="AR56">
            <v>1</v>
          </cell>
          <cell r="AS56">
            <v>1</v>
          </cell>
          <cell r="AT56">
            <v>1</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1</v>
          </cell>
          <cell r="D59">
            <v>1</v>
          </cell>
          <cell r="E59">
            <v>1</v>
          </cell>
          <cell r="F59">
            <v>1</v>
          </cell>
          <cell r="G59">
            <v>1</v>
          </cell>
          <cell r="H59">
            <v>1</v>
          </cell>
          <cell r="I59">
            <v>1</v>
          </cell>
          <cell r="J59">
            <v>1</v>
          </cell>
          <cell r="K59">
            <v>1</v>
          </cell>
          <cell r="L59">
            <v>1</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1</v>
          </cell>
          <cell r="AP59">
            <v>1</v>
          </cell>
          <cell r="AQ59">
            <v>1</v>
          </cell>
          <cell r="AR59">
            <v>1</v>
          </cell>
          <cell r="AS59">
            <v>1</v>
          </cell>
          <cell r="AT59">
            <v>1</v>
          </cell>
          <cell r="AU59">
            <v>1</v>
          </cell>
          <cell r="AV59">
            <v>1</v>
          </cell>
          <cell r="AW59">
            <v>1</v>
          </cell>
          <cell r="AX59">
            <v>1</v>
          </cell>
          <cell r="AY59">
            <v>2</v>
          </cell>
          <cell r="AZ59">
            <v>2</v>
          </cell>
          <cell r="BA59">
            <v>2</v>
          </cell>
          <cell r="BB59">
            <v>2</v>
          </cell>
          <cell r="BD59">
            <v>2</v>
          </cell>
        </row>
        <row r="60">
          <cell r="C60">
            <v>52</v>
          </cell>
          <cell r="D60">
            <v>47</v>
          </cell>
          <cell r="E60">
            <v>64</v>
          </cell>
          <cell r="F60">
            <v>70</v>
          </cell>
          <cell r="G60">
            <v>67</v>
          </cell>
          <cell r="H60">
            <v>68</v>
          </cell>
          <cell r="I60">
            <v>68</v>
          </cell>
          <cell r="J60">
            <v>68</v>
          </cell>
          <cell r="K60">
            <v>68</v>
          </cell>
          <cell r="L60">
            <v>68</v>
          </cell>
          <cell r="M60">
            <v>68</v>
          </cell>
          <cell r="N60">
            <v>70</v>
          </cell>
          <cell r="O60">
            <v>70</v>
          </cell>
          <cell r="P60">
            <v>68</v>
          </cell>
          <cell r="Q60">
            <v>68</v>
          </cell>
          <cell r="R60">
            <v>67</v>
          </cell>
          <cell r="S60">
            <v>65</v>
          </cell>
          <cell r="T60">
            <v>67</v>
          </cell>
          <cell r="U60">
            <v>66</v>
          </cell>
          <cell r="V60">
            <v>68</v>
          </cell>
          <cell r="W60">
            <v>69</v>
          </cell>
          <cell r="X60">
            <v>70</v>
          </cell>
          <cell r="Y60">
            <v>73</v>
          </cell>
          <cell r="AA60">
            <v>78</v>
          </cell>
          <cell r="AC60">
            <v>80</v>
          </cell>
          <cell r="AD60">
            <v>89</v>
          </cell>
          <cell r="AE60">
            <v>90</v>
          </cell>
          <cell r="AF60">
            <v>100</v>
          </cell>
          <cell r="AG60">
            <v>108</v>
          </cell>
          <cell r="AH60">
            <v>113</v>
          </cell>
          <cell r="AI60">
            <v>117</v>
          </cell>
          <cell r="AJ60">
            <v>121</v>
          </cell>
          <cell r="AL60">
            <v>122</v>
          </cell>
          <cell r="AM60">
            <v>126</v>
          </cell>
          <cell r="AN60">
            <v>130</v>
          </cell>
          <cell r="AO60">
            <v>137</v>
          </cell>
          <cell r="AP60">
            <v>138</v>
          </cell>
          <cell r="AQ60">
            <v>149</v>
          </cell>
          <cell r="AR60">
            <v>152</v>
          </cell>
          <cell r="AS60">
            <v>152</v>
          </cell>
          <cell r="AT60">
            <v>152</v>
          </cell>
          <cell r="AU60">
            <v>155</v>
          </cell>
          <cell r="AV60">
            <v>154</v>
          </cell>
          <cell r="AW60">
            <v>155</v>
          </cell>
          <cell r="AX60">
            <v>158</v>
          </cell>
          <cell r="AY60">
            <v>158</v>
          </cell>
          <cell r="AZ60">
            <v>164</v>
          </cell>
          <cell r="BA60">
            <v>169</v>
          </cell>
          <cell r="BB60">
            <v>170</v>
          </cell>
          <cell r="BD60">
            <v>184</v>
          </cell>
        </row>
        <row r="61">
          <cell r="C61">
            <v>75601</v>
          </cell>
          <cell r="D61">
            <v>74539</v>
          </cell>
          <cell r="E61">
            <v>74707</v>
          </cell>
          <cell r="F61">
            <v>76100</v>
          </cell>
          <cell r="G61">
            <v>76312</v>
          </cell>
          <cell r="H61">
            <v>77438</v>
          </cell>
          <cell r="I61">
            <v>81048</v>
          </cell>
          <cell r="J61">
            <v>81048</v>
          </cell>
          <cell r="K61">
            <v>81413</v>
          </cell>
          <cell r="L61">
            <v>81516</v>
          </cell>
          <cell r="M61">
            <v>84156</v>
          </cell>
          <cell r="N61">
            <v>85926</v>
          </cell>
          <cell r="O61">
            <v>85478</v>
          </cell>
          <cell r="P61">
            <v>89519</v>
          </cell>
          <cell r="Q61">
            <v>90373</v>
          </cell>
          <cell r="R61">
            <v>92027</v>
          </cell>
          <cell r="S61">
            <v>95366</v>
          </cell>
          <cell r="T61">
            <v>98170</v>
          </cell>
          <cell r="U61">
            <v>100273</v>
          </cell>
          <cell r="V61">
            <v>103098</v>
          </cell>
          <cell r="W61">
            <v>108782</v>
          </cell>
          <cell r="X61">
            <v>124031</v>
          </cell>
          <cell r="Y61">
            <v>127553</v>
          </cell>
          <cell r="AA61">
            <v>136077</v>
          </cell>
          <cell r="AC61">
            <v>144184</v>
          </cell>
          <cell r="AD61">
            <v>144770</v>
          </cell>
          <cell r="AE61">
            <v>157506</v>
          </cell>
          <cell r="AF61">
            <v>164096</v>
          </cell>
          <cell r="AG61">
            <v>183230</v>
          </cell>
          <cell r="AH61">
            <v>193398</v>
          </cell>
          <cell r="AI61">
            <v>197473</v>
          </cell>
          <cell r="AJ61">
            <v>202160</v>
          </cell>
          <cell r="AL61">
            <v>207836</v>
          </cell>
          <cell r="AM61">
            <v>212112</v>
          </cell>
          <cell r="AN61">
            <v>219900</v>
          </cell>
          <cell r="AO61">
            <v>225145</v>
          </cell>
          <cell r="AP61">
            <v>236709</v>
          </cell>
          <cell r="AQ61">
            <v>256223</v>
          </cell>
          <cell r="AR61">
            <v>262692</v>
          </cell>
          <cell r="AS61">
            <v>264521</v>
          </cell>
          <cell r="AT61">
            <v>275139</v>
          </cell>
          <cell r="AU61">
            <v>280688</v>
          </cell>
          <cell r="AV61">
            <v>287441</v>
          </cell>
          <cell r="AW61">
            <v>297263</v>
          </cell>
          <cell r="AX61">
            <v>301019</v>
          </cell>
          <cell r="AY61">
            <v>306345</v>
          </cell>
          <cell r="AZ61">
            <v>287296</v>
          </cell>
          <cell r="BA61">
            <v>295322</v>
          </cell>
          <cell r="BB61">
            <v>325521</v>
          </cell>
          <cell r="BD61">
            <v>302735</v>
          </cell>
        </row>
        <row r="65">
          <cell r="C65">
            <v>341.53</v>
          </cell>
          <cell r="D65">
            <v>332.03</v>
          </cell>
          <cell r="E65">
            <v>341.53</v>
          </cell>
          <cell r="F65">
            <v>356.53</v>
          </cell>
          <cell r="G65">
            <v>356.53</v>
          </cell>
          <cell r="H65">
            <v>356.53</v>
          </cell>
          <cell r="I65">
            <v>356.53</v>
          </cell>
          <cell r="J65">
            <v>356.53</v>
          </cell>
          <cell r="K65">
            <v>356.83</v>
          </cell>
          <cell r="L65">
            <v>356.83</v>
          </cell>
          <cell r="M65">
            <v>356.83</v>
          </cell>
          <cell r="N65">
            <v>356.83</v>
          </cell>
          <cell r="O65">
            <v>356.83</v>
          </cell>
          <cell r="P65">
            <v>561.23</v>
          </cell>
          <cell r="Q65">
            <v>561.23</v>
          </cell>
          <cell r="R65">
            <v>561.23</v>
          </cell>
          <cell r="S65">
            <v>561.23</v>
          </cell>
          <cell r="T65">
            <v>561.23</v>
          </cell>
          <cell r="U65">
            <v>285.83</v>
          </cell>
          <cell r="V65">
            <v>287.83</v>
          </cell>
          <cell r="W65">
            <v>287.83</v>
          </cell>
          <cell r="X65">
            <v>288.83</v>
          </cell>
          <cell r="Y65">
            <v>289.06</v>
          </cell>
          <cell r="AA65">
            <v>307.02</v>
          </cell>
          <cell r="AC65">
            <v>308.16999999999996</v>
          </cell>
          <cell r="AD65">
            <v>310.70999999999998</v>
          </cell>
          <cell r="AE65">
            <v>327.64</v>
          </cell>
          <cell r="AF65">
            <v>311.03999999999996</v>
          </cell>
          <cell r="AG65">
            <v>312.39999999999998</v>
          </cell>
          <cell r="AH65">
            <v>312.39999999999998</v>
          </cell>
          <cell r="AI65">
            <v>313.5</v>
          </cell>
          <cell r="AJ65">
            <v>313.5</v>
          </cell>
          <cell r="AL65">
            <v>313.5</v>
          </cell>
          <cell r="AM65">
            <v>313.5</v>
          </cell>
          <cell r="AN65">
            <v>360.512</v>
          </cell>
          <cell r="AO65">
            <v>360.512</v>
          </cell>
          <cell r="AP65">
            <v>369</v>
          </cell>
          <cell r="AQ65">
            <v>447.92200000000003</v>
          </cell>
          <cell r="AR65">
            <v>447.92200000000003</v>
          </cell>
          <cell r="AS65">
            <v>447.92200000000003</v>
          </cell>
          <cell r="AT65">
            <v>540.94000000000005</v>
          </cell>
          <cell r="AU65">
            <v>580.94000000000005</v>
          </cell>
          <cell r="AV65">
            <v>593.17100000000005</v>
          </cell>
          <cell r="AW65">
            <v>654.47</v>
          </cell>
          <cell r="AX65">
            <v>654.47</v>
          </cell>
          <cell r="AY65">
            <v>666.31999999999994</v>
          </cell>
          <cell r="AZ65">
            <v>667.52</v>
          </cell>
          <cell r="BA65">
            <v>667.52</v>
          </cell>
          <cell r="BB65">
            <v>668.22</v>
          </cell>
          <cell r="BD65">
            <v>740.06999999999994</v>
          </cell>
        </row>
        <row r="66">
          <cell r="C66">
            <v>2609.9360000000001</v>
          </cell>
          <cell r="D66">
            <v>2561.35</v>
          </cell>
          <cell r="E66">
            <v>2656.83</v>
          </cell>
          <cell r="F66">
            <v>2857.75</v>
          </cell>
          <cell r="G66">
            <v>2857.75</v>
          </cell>
          <cell r="H66">
            <v>2857.75</v>
          </cell>
          <cell r="I66">
            <v>2923.02</v>
          </cell>
          <cell r="J66">
            <v>2923.02</v>
          </cell>
          <cell r="K66">
            <v>2923.3199999999997</v>
          </cell>
          <cell r="L66">
            <v>2923.3199999999997</v>
          </cell>
          <cell r="M66">
            <v>2923.3199999999997</v>
          </cell>
          <cell r="N66">
            <v>2923.3199999999997</v>
          </cell>
          <cell r="O66">
            <v>2923.3199999999997</v>
          </cell>
          <cell r="P66">
            <v>3921.14</v>
          </cell>
          <cell r="Q66">
            <v>3948.0899999999997</v>
          </cell>
          <cell r="R66">
            <v>3549.54</v>
          </cell>
          <cell r="S66">
            <v>2728.3599999999997</v>
          </cell>
          <cell r="T66">
            <v>2767.02</v>
          </cell>
          <cell r="U66">
            <v>2906.4470000000001</v>
          </cell>
          <cell r="V66">
            <v>2906.4470000000001</v>
          </cell>
          <cell r="W66">
            <v>2959.7619999999997</v>
          </cell>
          <cell r="X66">
            <v>3022.87</v>
          </cell>
          <cell r="Y66">
            <v>3056.2449999999999</v>
          </cell>
          <cell r="AA66">
            <v>3066.5349999999999</v>
          </cell>
          <cell r="AC66">
            <v>3477.6019999999999</v>
          </cell>
          <cell r="AD66">
            <v>3581.5200000000004</v>
          </cell>
          <cell r="AE66">
            <v>3631.21</v>
          </cell>
          <cell r="AF66">
            <v>3807.54</v>
          </cell>
          <cell r="AG66">
            <v>3807.54</v>
          </cell>
          <cell r="AH66">
            <v>3807.54</v>
          </cell>
          <cell r="AI66">
            <v>3813.94</v>
          </cell>
          <cell r="AJ66">
            <v>3971.7</v>
          </cell>
          <cell r="AL66">
            <v>4061.8</v>
          </cell>
          <cell r="AM66">
            <v>4066.2</v>
          </cell>
          <cell r="AN66">
            <v>4289.9580000000005</v>
          </cell>
          <cell r="AO66">
            <v>4289.9580000000005</v>
          </cell>
          <cell r="AP66">
            <v>4344.83</v>
          </cell>
          <cell r="AQ66">
            <v>4502.7029999999995</v>
          </cell>
          <cell r="AR66">
            <v>4528.6980000000003</v>
          </cell>
          <cell r="AS66">
            <v>4579.3649999999998</v>
          </cell>
          <cell r="AT66">
            <v>6695.87</v>
          </cell>
          <cell r="AU66">
            <v>6726.8298999999997</v>
          </cell>
          <cell r="AV66">
            <v>6771.6126999999997</v>
          </cell>
          <cell r="AW66">
            <v>6158</v>
          </cell>
          <cell r="AX66">
            <v>6325.3989999999994</v>
          </cell>
          <cell r="AY66">
            <v>6372.0590000000002</v>
          </cell>
          <cell r="AZ66">
            <v>6472.9449999999997</v>
          </cell>
          <cell r="BA66">
            <v>6512.7250000000004</v>
          </cell>
          <cell r="BB66">
            <v>6893.0320000000011</v>
          </cell>
          <cell r="BD66">
            <v>7019.7250000000004</v>
          </cell>
        </row>
        <row r="67">
          <cell r="C67">
            <v>2777.95</v>
          </cell>
          <cell r="D67">
            <v>2777.95</v>
          </cell>
          <cell r="E67">
            <v>2777.4300000000003</v>
          </cell>
          <cell r="F67">
            <v>2972.85</v>
          </cell>
          <cell r="G67">
            <v>2972.85</v>
          </cell>
          <cell r="H67">
            <v>2972.85</v>
          </cell>
          <cell r="I67">
            <v>2972.85</v>
          </cell>
          <cell r="J67">
            <v>2972.85</v>
          </cell>
          <cell r="K67">
            <v>2972.37</v>
          </cell>
          <cell r="L67">
            <v>2972.37</v>
          </cell>
          <cell r="M67">
            <v>2972.37</v>
          </cell>
          <cell r="N67">
            <v>2972.37</v>
          </cell>
          <cell r="O67">
            <v>2972.37</v>
          </cell>
          <cell r="P67">
            <v>3267.3900000000003</v>
          </cell>
          <cell r="Q67">
            <v>3268.19</v>
          </cell>
          <cell r="R67">
            <v>3161.48</v>
          </cell>
          <cell r="S67">
            <v>3161.48</v>
          </cell>
          <cell r="T67">
            <v>3161.48</v>
          </cell>
          <cell r="U67">
            <v>3216.1000000000004</v>
          </cell>
          <cell r="V67">
            <v>3212.96</v>
          </cell>
          <cell r="W67">
            <v>3212.96</v>
          </cell>
          <cell r="X67">
            <v>3189.6</v>
          </cell>
          <cell r="Y67">
            <v>2836.7200000000003</v>
          </cell>
          <cell r="AA67">
            <v>2867.71</v>
          </cell>
          <cell r="AC67">
            <v>3196.4580000000001</v>
          </cell>
          <cell r="AD67">
            <v>3290.68</v>
          </cell>
          <cell r="AE67">
            <v>3325</v>
          </cell>
          <cell r="AF67">
            <v>3394</v>
          </cell>
          <cell r="AG67">
            <v>3430</v>
          </cell>
          <cell r="AH67">
            <v>3611</v>
          </cell>
          <cell r="AI67">
            <v>3885.71</v>
          </cell>
          <cell r="AJ67">
            <v>4162.17</v>
          </cell>
          <cell r="AL67">
            <v>4323.79</v>
          </cell>
          <cell r="AM67">
            <v>4328.8099999999995</v>
          </cell>
          <cell r="AN67">
            <v>4120.7217000000001</v>
          </cell>
          <cell r="AO67">
            <v>4120.7217000000001</v>
          </cell>
          <cell r="AP67">
            <v>4202.1589999999997</v>
          </cell>
          <cell r="AQ67">
            <v>5017.5390000000007</v>
          </cell>
          <cell r="AR67">
            <v>5042.5029999999997</v>
          </cell>
          <cell r="AS67">
            <v>5071.5389999999998</v>
          </cell>
          <cell r="AT67">
            <v>7550.8197999999993</v>
          </cell>
          <cell r="AU67">
            <v>7635.6859000000004</v>
          </cell>
          <cell r="AV67">
            <v>7790.0435000000007</v>
          </cell>
          <cell r="AW67">
            <v>7937.0345000000007</v>
          </cell>
          <cell r="AX67">
            <v>8408.9085000000014</v>
          </cell>
          <cell r="AY67">
            <v>8458.6385000000009</v>
          </cell>
          <cell r="AZ67">
            <v>9949.7599999999984</v>
          </cell>
          <cell r="BA67">
            <v>10044.458000000001</v>
          </cell>
          <cell r="BB67">
            <v>10101.022000000001</v>
          </cell>
          <cell r="BD67">
            <v>10398.08</v>
          </cell>
        </row>
        <row r="68">
          <cell r="E68">
            <v>32.32</v>
          </cell>
          <cell r="F68">
            <v>0</v>
          </cell>
          <cell r="G68">
            <v>23</v>
          </cell>
          <cell r="H68">
            <v>38.799999999999997</v>
          </cell>
          <cell r="I68">
            <v>0</v>
          </cell>
          <cell r="J68">
            <v>61.8</v>
          </cell>
          <cell r="M68">
            <v>0</v>
          </cell>
          <cell r="N68">
            <v>3.5</v>
          </cell>
          <cell r="O68">
            <v>3.5</v>
          </cell>
          <cell r="P68">
            <v>30.36</v>
          </cell>
          <cell r="Q68">
            <v>5.2</v>
          </cell>
          <cell r="R68">
            <v>0</v>
          </cell>
          <cell r="S68">
            <v>0</v>
          </cell>
          <cell r="T68">
            <v>0</v>
          </cell>
          <cell r="U68">
            <v>0.95</v>
          </cell>
          <cell r="V68">
            <v>0</v>
          </cell>
          <cell r="W68">
            <v>0</v>
          </cell>
          <cell r="X68">
            <v>0</v>
          </cell>
          <cell r="Y68">
            <v>0</v>
          </cell>
          <cell r="AA68">
            <v>1.45</v>
          </cell>
          <cell r="AC68">
            <v>0</v>
          </cell>
          <cell r="AD68">
            <v>0</v>
          </cell>
          <cell r="AE68">
            <v>0</v>
          </cell>
          <cell r="AF68">
            <v>0</v>
          </cell>
          <cell r="AG68">
            <v>0</v>
          </cell>
          <cell r="AH68">
            <v>0</v>
          </cell>
          <cell r="AI68">
            <v>1.3</v>
          </cell>
          <cell r="AJ68">
            <v>0</v>
          </cell>
          <cell r="AL68">
            <v>0</v>
          </cell>
          <cell r="AM68">
            <v>0</v>
          </cell>
          <cell r="AN68">
            <v>0</v>
          </cell>
          <cell r="AO68">
            <v>0</v>
          </cell>
          <cell r="AP68">
            <v>0</v>
          </cell>
          <cell r="AQ68">
            <v>0</v>
          </cell>
          <cell r="AR68">
            <v>0</v>
          </cell>
          <cell r="AS68">
            <v>1.4</v>
          </cell>
          <cell r="AT68">
            <v>0</v>
          </cell>
          <cell r="AU68">
            <v>0</v>
          </cell>
          <cell r="AV68">
            <v>0</v>
          </cell>
          <cell r="AW68">
            <v>0</v>
          </cell>
          <cell r="AX68">
            <v>0</v>
          </cell>
          <cell r="AY68">
            <v>0</v>
          </cell>
          <cell r="AZ68">
            <v>3.2</v>
          </cell>
          <cell r="BA68">
            <v>0</v>
          </cell>
          <cell r="BB68">
            <v>0</v>
          </cell>
          <cell r="BD68">
            <v>7</v>
          </cell>
        </row>
        <row r="69">
          <cell r="AD69">
            <v>0</v>
          </cell>
          <cell r="AE69">
            <v>0</v>
          </cell>
          <cell r="AF69">
            <v>0</v>
          </cell>
          <cell r="AG69">
            <v>0</v>
          </cell>
          <cell r="AO69">
            <v>0</v>
          </cell>
          <cell r="AP69">
            <v>0</v>
          </cell>
          <cell r="AQ69">
            <v>0</v>
          </cell>
          <cell r="AR69">
            <v>0</v>
          </cell>
          <cell r="AS69">
            <v>2.1000000000000001E-2</v>
          </cell>
          <cell r="AT69">
            <v>0</v>
          </cell>
          <cell r="AU69">
            <v>0</v>
          </cell>
          <cell r="AV69">
            <v>0</v>
          </cell>
          <cell r="AW69">
            <v>0</v>
          </cell>
          <cell r="AX69">
            <v>0</v>
          </cell>
          <cell r="AY69">
            <v>0</v>
          </cell>
          <cell r="AZ69">
            <v>2.4506199999999999E-2</v>
          </cell>
          <cell r="BA69">
            <v>0</v>
          </cell>
          <cell r="BB69">
            <v>0</v>
          </cell>
          <cell r="BD69">
            <v>0.98</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6</v>
          </cell>
          <cell r="X70">
            <v>7</v>
          </cell>
          <cell r="Y70">
            <v>7</v>
          </cell>
          <cell r="AA70">
            <v>7</v>
          </cell>
          <cell r="AC70">
            <v>7</v>
          </cell>
          <cell r="AD70">
            <v>8</v>
          </cell>
          <cell r="AE70">
            <v>8</v>
          </cell>
          <cell r="AF70">
            <v>8</v>
          </cell>
          <cell r="AG70">
            <v>8</v>
          </cell>
          <cell r="AH70">
            <v>7</v>
          </cell>
          <cell r="AI70">
            <v>7</v>
          </cell>
          <cell r="AJ70">
            <v>7</v>
          </cell>
          <cell r="AL70">
            <v>4</v>
          </cell>
          <cell r="AM70">
            <v>6</v>
          </cell>
          <cell r="AN70">
            <v>4</v>
          </cell>
          <cell r="AO70">
            <v>4</v>
          </cell>
          <cell r="AP70">
            <v>4</v>
          </cell>
          <cell r="AQ70">
            <v>6</v>
          </cell>
          <cell r="AR70">
            <v>5</v>
          </cell>
          <cell r="AS70">
            <v>5</v>
          </cell>
          <cell r="AT70">
            <v>5</v>
          </cell>
          <cell r="AU70">
            <v>7</v>
          </cell>
          <cell r="AV70">
            <v>10</v>
          </cell>
          <cell r="AW70">
            <v>11</v>
          </cell>
          <cell r="AX70">
            <v>11</v>
          </cell>
          <cell r="AY70">
            <v>3</v>
          </cell>
          <cell r="AZ70">
            <v>42</v>
          </cell>
          <cell r="BA70">
            <v>42</v>
          </cell>
          <cell r="BB70">
            <v>42</v>
          </cell>
          <cell r="BD70">
            <v>52</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19</v>
          </cell>
          <cell r="Y71">
            <v>16</v>
          </cell>
          <cell r="AA71">
            <v>16</v>
          </cell>
          <cell r="AC71">
            <v>16</v>
          </cell>
          <cell r="AD71">
            <v>18</v>
          </cell>
          <cell r="AE71">
            <v>18</v>
          </cell>
          <cell r="AF71">
            <v>18</v>
          </cell>
          <cell r="AG71">
            <v>18</v>
          </cell>
          <cell r="AH71">
            <v>16</v>
          </cell>
          <cell r="AI71">
            <v>14</v>
          </cell>
          <cell r="AJ71">
            <v>14</v>
          </cell>
          <cell r="AL71">
            <v>9</v>
          </cell>
          <cell r="AM71">
            <v>12</v>
          </cell>
          <cell r="AN71">
            <v>17</v>
          </cell>
          <cell r="AO71">
            <v>10</v>
          </cell>
          <cell r="AP71">
            <v>10</v>
          </cell>
          <cell r="AQ71">
            <v>6</v>
          </cell>
          <cell r="AR71">
            <v>10</v>
          </cell>
          <cell r="AS71">
            <v>10</v>
          </cell>
          <cell r="AT71">
            <v>17</v>
          </cell>
          <cell r="AU71">
            <v>23</v>
          </cell>
          <cell r="AV71">
            <v>25</v>
          </cell>
          <cell r="AW71">
            <v>29</v>
          </cell>
          <cell r="AX71">
            <v>29</v>
          </cell>
          <cell r="AY71">
            <v>11</v>
          </cell>
          <cell r="AZ71">
            <v>78</v>
          </cell>
          <cell r="BA71">
            <v>78</v>
          </cell>
          <cell r="BB71">
            <v>78</v>
          </cell>
          <cell r="BD71">
            <v>79</v>
          </cell>
        </row>
        <row r="72">
          <cell r="AD72">
            <v>6</v>
          </cell>
          <cell r="AE72">
            <v>6</v>
          </cell>
          <cell r="AF72">
            <v>6</v>
          </cell>
          <cell r="AG72">
            <v>6</v>
          </cell>
          <cell r="AH72">
            <v>37</v>
          </cell>
          <cell r="AI72">
            <v>41</v>
          </cell>
          <cell r="AJ72">
            <v>41</v>
          </cell>
          <cell r="AL72">
            <v>58</v>
          </cell>
          <cell r="AM72">
            <v>53</v>
          </cell>
          <cell r="AN72">
            <v>0</v>
          </cell>
          <cell r="AO72">
            <v>43</v>
          </cell>
          <cell r="AP72">
            <v>43</v>
          </cell>
          <cell r="AQ72">
            <v>49</v>
          </cell>
          <cell r="AR72">
            <v>43</v>
          </cell>
          <cell r="AS72">
            <v>43</v>
          </cell>
          <cell r="AT72">
            <v>23</v>
          </cell>
          <cell r="AU72">
            <v>17</v>
          </cell>
          <cell r="AV72">
            <v>14</v>
          </cell>
          <cell r="AW72">
            <v>12</v>
          </cell>
          <cell r="AX72">
            <v>12</v>
          </cell>
          <cell r="AY72">
            <v>20</v>
          </cell>
          <cell r="AZ72">
            <v>20</v>
          </cell>
          <cell r="BA72">
            <v>20</v>
          </cell>
          <cell r="BB72">
            <v>20</v>
          </cell>
          <cell r="BD72">
            <v>42</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30</v>
          </cell>
          <cell r="Y73">
            <v>30</v>
          </cell>
          <cell r="AA73">
            <v>30</v>
          </cell>
          <cell r="AC73">
            <v>30</v>
          </cell>
          <cell r="AD73">
            <v>30</v>
          </cell>
          <cell r="AE73">
            <v>30</v>
          </cell>
          <cell r="AF73">
            <v>30</v>
          </cell>
          <cell r="AG73">
            <v>38</v>
          </cell>
          <cell r="AH73">
            <v>39</v>
          </cell>
          <cell r="AI73">
            <v>39</v>
          </cell>
          <cell r="AJ73">
            <v>39</v>
          </cell>
          <cell r="AL73">
            <v>27</v>
          </cell>
          <cell r="AM73">
            <v>32</v>
          </cell>
          <cell r="AN73">
            <v>16</v>
          </cell>
          <cell r="AO73">
            <v>35</v>
          </cell>
          <cell r="AP73">
            <v>35</v>
          </cell>
          <cell r="AQ73">
            <v>38</v>
          </cell>
          <cell r="AR73">
            <v>36</v>
          </cell>
          <cell r="AS73">
            <v>36</v>
          </cell>
          <cell r="AT73">
            <v>18</v>
          </cell>
          <cell r="AU73">
            <v>24</v>
          </cell>
          <cell r="AV73">
            <v>27</v>
          </cell>
          <cell r="AW73">
            <v>28</v>
          </cell>
          <cell r="AX73">
            <v>31</v>
          </cell>
          <cell r="AY73">
            <v>13</v>
          </cell>
          <cell r="AZ73">
            <v>96</v>
          </cell>
          <cell r="BA73">
            <v>97</v>
          </cell>
          <cell r="BB73">
            <v>97</v>
          </cell>
          <cell r="BD73">
            <v>98</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39</v>
          </cell>
          <cell r="Y74">
            <v>37</v>
          </cell>
          <cell r="AA74">
            <v>37</v>
          </cell>
          <cell r="AC74">
            <v>37</v>
          </cell>
          <cell r="AD74">
            <v>38</v>
          </cell>
          <cell r="AE74">
            <v>38</v>
          </cell>
          <cell r="AF74">
            <v>38</v>
          </cell>
          <cell r="AG74">
            <v>52</v>
          </cell>
          <cell r="AH74">
            <v>63</v>
          </cell>
          <cell r="AI74">
            <v>63</v>
          </cell>
          <cell r="AJ74">
            <v>63</v>
          </cell>
          <cell r="AL74">
            <v>51</v>
          </cell>
          <cell r="AM74">
            <v>53</v>
          </cell>
          <cell r="AN74">
            <v>58</v>
          </cell>
          <cell r="AO74">
            <v>64</v>
          </cell>
          <cell r="AP74">
            <v>64</v>
          </cell>
          <cell r="AQ74">
            <v>70</v>
          </cell>
          <cell r="AR74">
            <v>67</v>
          </cell>
          <cell r="AS74">
            <v>67</v>
          </cell>
          <cell r="AT74">
            <v>15</v>
          </cell>
          <cell r="AU74">
            <v>27</v>
          </cell>
          <cell r="AV74">
            <v>31</v>
          </cell>
          <cell r="AW74">
            <v>34</v>
          </cell>
          <cell r="AX74">
            <v>35</v>
          </cell>
          <cell r="AY74">
            <v>13</v>
          </cell>
          <cell r="AZ74">
            <v>155</v>
          </cell>
          <cell r="BA74">
            <v>157</v>
          </cell>
          <cell r="BB74">
            <v>157</v>
          </cell>
          <cell r="BD74">
            <v>163</v>
          </cell>
        </row>
        <row r="75">
          <cell r="AD75">
            <v>38</v>
          </cell>
          <cell r="AE75">
            <v>38</v>
          </cell>
          <cell r="AF75">
            <v>38</v>
          </cell>
          <cell r="AG75">
            <v>24</v>
          </cell>
          <cell r="AH75">
            <v>89</v>
          </cell>
          <cell r="AI75">
            <v>39</v>
          </cell>
          <cell r="AJ75">
            <v>39</v>
          </cell>
          <cell r="AL75">
            <v>55</v>
          </cell>
          <cell r="AM75">
            <v>48</v>
          </cell>
          <cell r="AN75">
            <v>0</v>
          </cell>
          <cell r="AO75">
            <v>27</v>
          </cell>
          <cell r="AP75">
            <v>27</v>
          </cell>
          <cell r="AQ75">
            <v>42</v>
          </cell>
          <cell r="AR75">
            <v>33</v>
          </cell>
          <cell r="AS75">
            <v>33</v>
          </cell>
          <cell r="AT75">
            <v>18</v>
          </cell>
          <cell r="AU75">
            <v>12</v>
          </cell>
          <cell r="AV75">
            <v>11</v>
          </cell>
          <cell r="AW75">
            <v>9</v>
          </cell>
          <cell r="AX75">
            <v>9</v>
          </cell>
          <cell r="AY75">
            <v>25</v>
          </cell>
          <cell r="AZ75">
            <v>19</v>
          </cell>
          <cell r="BA75">
            <v>19</v>
          </cell>
          <cell r="BB75">
            <v>19</v>
          </cell>
          <cell r="BD75">
            <v>28</v>
          </cell>
        </row>
        <row r="77">
          <cell r="C77">
            <v>9</v>
          </cell>
          <cell r="D77">
            <v>9</v>
          </cell>
          <cell r="E77">
            <v>9</v>
          </cell>
          <cell r="F77">
            <v>9</v>
          </cell>
          <cell r="G77">
            <v>9</v>
          </cell>
          <cell r="H77">
            <v>9</v>
          </cell>
          <cell r="I77">
            <v>9</v>
          </cell>
          <cell r="J77">
            <v>9</v>
          </cell>
          <cell r="K77">
            <v>9</v>
          </cell>
          <cell r="L77">
            <v>9</v>
          </cell>
          <cell r="M77">
            <v>9</v>
          </cell>
          <cell r="N77">
            <v>9</v>
          </cell>
          <cell r="O77">
            <v>9</v>
          </cell>
          <cell r="P77">
            <v>9</v>
          </cell>
          <cell r="Q77">
            <v>9</v>
          </cell>
          <cell r="R77">
            <v>9</v>
          </cell>
          <cell r="S77">
            <v>9</v>
          </cell>
          <cell r="T77">
            <v>9</v>
          </cell>
          <cell r="U77">
            <v>5</v>
          </cell>
          <cell r="V77">
            <v>5</v>
          </cell>
          <cell r="W77">
            <v>7</v>
          </cell>
          <cell r="X77">
            <v>9</v>
          </cell>
          <cell r="Y77">
            <v>9</v>
          </cell>
          <cell r="AA77">
            <v>9</v>
          </cell>
          <cell r="AC77">
            <v>9</v>
          </cell>
          <cell r="AD77">
            <v>9</v>
          </cell>
          <cell r="AE77">
            <v>14</v>
          </cell>
          <cell r="AF77">
            <v>12</v>
          </cell>
          <cell r="AG77">
            <v>10</v>
          </cell>
          <cell r="AH77">
            <v>10</v>
          </cell>
          <cell r="AI77">
            <v>10</v>
          </cell>
          <cell r="AJ77">
            <v>10</v>
          </cell>
          <cell r="AL77">
            <v>10</v>
          </cell>
          <cell r="AM77">
            <v>13</v>
          </cell>
          <cell r="AN77">
            <v>13</v>
          </cell>
          <cell r="AO77">
            <v>13</v>
          </cell>
          <cell r="AP77">
            <v>13</v>
          </cell>
          <cell r="AQ77">
            <v>30</v>
          </cell>
          <cell r="AR77">
            <v>30</v>
          </cell>
          <cell r="AS77">
            <v>19</v>
          </cell>
          <cell r="AT77">
            <v>19</v>
          </cell>
          <cell r="AU77">
            <v>20</v>
          </cell>
          <cell r="AV77">
            <v>20</v>
          </cell>
          <cell r="AW77">
            <v>22</v>
          </cell>
          <cell r="AX77">
            <v>22</v>
          </cell>
          <cell r="AY77">
            <v>18</v>
          </cell>
          <cell r="AZ77">
            <v>21</v>
          </cell>
          <cell r="BA77">
            <v>22</v>
          </cell>
          <cell r="BB77">
            <v>22</v>
          </cell>
          <cell r="BD77">
            <v>23</v>
          </cell>
        </row>
        <row r="78">
          <cell r="C78">
            <v>9</v>
          </cell>
          <cell r="D78">
            <v>9</v>
          </cell>
          <cell r="E78">
            <v>9</v>
          </cell>
          <cell r="F78">
            <v>9</v>
          </cell>
          <cell r="G78">
            <v>9</v>
          </cell>
          <cell r="H78">
            <v>9</v>
          </cell>
          <cell r="I78">
            <v>9</v>
          </cell>
          <cell r="J78">
            <v>9</v>
          </cell>
          <cell r="K78">
            <v>9</v>
          </cell>
          <cell r="L78">
            <v>9</v>
          </cell>
          <cell r="M78">
            <v>9</v>
          </cell>
          <cell r="N78">
            <v>9</v>
          </cell>
          <cell r="O78">
            <v>9</v>
          </cell>
          <cell r="P78">
            <v>9</v>
          </cell>
          <cell r="Q78">
            <v>9</v>
          </cell>
          <cell r="R78">
            <v>9</v>
          </cell>
          <cell r="S78">
            <v>9</v>
          </cell>
          <cell r="T78">
            <v>9</v>
          </cell>
          <cell r="U78">
            <v>5</v>
          </cell>
          <cell r="V78">
            <v>5</v>
          </cell>
          <cell r="W78">
            <v>7</v>
          </cell>
          <cell r="X78">
            <v>6</v>
          </cell>
          <cell r="Y78">
            <v>9</v>
          </cell>
          <cell r="AA78">
            <v>9</v>
          </cell>
          <cell r="AC78">
            <v>9</v>
          </cell>
          <cell r="AD78">
            <v>9</v>
          </cell>
          <cell r="AE78">
            <v>10</v>
          </cell>
          <cell r="AF78">
            <v>10</v>
          </cell>
          <cell r="AG78">
            <v>10</v>
          </cell>
          <cell r="AH78">
            <v>10</v>
          </cell>
          <cell r="AI78">
            <v>10</v>
          </cell>
          <cell r="AJ78">
            <v>10</v>
          </cell>
          <cell r="AL78">
            <v>10</v>
          </cell>
          <cell r="AM78">
            <v>10</v>
          </cell>
          <cell r="AN78">
            <v>10</v>
          </cell>
          <cell r="AO78">
            <v>10</v>
          </cell>
          <cell r="AP78">
            <v>10</v>
          </cell>
          <cell r="AQ78">
            <v>17</v>
          </cell>
          <cell r="AR78">
            <v>22</v>
          </cell>
          <cell r="AS78">
            <v>19</v>
          </cell>
          <cell r="AT78">
            <v>19</v>
          </cell>
          <cell r="AU78">
            <v>20</v>
          </cell>
          <cell r="AV78">
            <v>20</v>
          </cell>
          <cell r="AW78">
            <v>22</v>
          </cell>
          <cell r="AX78">
            <v>22</v>
          </cell>
          <cell r="AY78">
            <v>18</v>
          </cell>
          <cell r="AZ78">
            <v>21</v>
          </cell>
          <cell r="BA78">
            <v>22</v>
          </cell>
          <cell r="BB78">
            <v>22</v>
          </cell>
          <cell r="BD78">
            <v>23</v>
          </cell>
        </row>
        <row r="79">
          <cell r="C79">
            <v>68</v>
          </cell>
          <cell r="D79">
            <v>68</v>
          </cell>
          <cell r="E79">
            <v>68</v>
          </cell>
          <cell r="F79">
            <v>68</v>
          </cell>
          <cell r="G79">
            <v>68</v>
          </cell>
          <cell r="H79">
            <v>68</v>
          </cell>
          <cell r="I79">
            <v>68</v>
          </cell>
          <cell r="J79">
            <v>68</v>
          </cell>
          <cell r="K79">
            <v>68</v>
          </cell>
          <cell r="L79">
            <v>68</v>
          </cell>
          <cell r="M79">
            <v>68</v>
          </cell>
          <cell r="N79">
            <v>68</v>
          </cell>
          <cell r="O79">
            <v>68</v>
          </cell>
          <cell r="P79">
            <v>68</v>
          </cell>
          <cell r="Q79">
            <v>68</v>
          </cell>
          <cell r="R79">
            <v>68</v>
          </cell>
          <cell r="S79">
            <v>68</v>
          </cell>
          <cell r="T79">
            <v>68</v>
          </cell>
          <cell r="U79">
            <v>73</v>
          </cell>
          <cell r="V79">
            <v>75</v>
          </cell>
          <cell r="W79">
            <v>77</v>
          </cell>
          <cell r="X79">
            <v>78</v>
          </cell>
          <cell r="Y79">
            <v>78</v>
          </cell>
          <cell r="AA79">
            <v>78</v>
          </cell>
          <cell r="AC79">
            <v>79</v>
          </cell>
          <cell r="AD79">
            <v>79</v>
          </cell>
          <cell r="AE79">
            <v>82</v>
          </cell>
          <cell r="AF79">
            <v>83</v>
          </cell>
          <cell r="AG79">
            <v>87</v>
          </cell>
          <cell r="AH79">
            <v>88</v>
          </cell>
          <cell r="AI79">
            <v>90</v>
          </cell>
          <cell r="AJ79">
            <v>90</v>
          </cell>
          <cell r="AL79">
            <v>90</v>
          </cell>
          <cell r="AM79">
            <v>103</v>
          </cell>
          <cell r="AN79">
            <v>103</v>
          </cell>
          <cell r="AO79">
            <v>103</v>
          </cell>
          <cell r="AP79">
            <v>103</v>
          </cell>
          <cell r="AQ79">
            <v>127</v>
          </cell>
          <cell r="AR79">
            <v>127</v>
          </cell>
          <cell r="AS79">
            <v>122</v>
          </cell>
          <cell r="AT79">
            <v>150</v>
          </cell>
          <cell r="AU79">
            <v>147</v>
          </cell>
          <cell r="AV79">
            <v>147</v>
          </cell>
          <cell r="AW79">
            <v>178</v>
          </cell>
          <cell r="AX79">
            <v>178</v>
          </cell>
          <cell r="AY79">
            <v>178</v>
          </cell>
          <cell r="AZ79">
            <v>163</v>
          </cell>
          <cell r="BA79">
            <v>167</v>
          </cell>
          <cell r="BB79">
            <v>163</v>
          </cell>
          <cell r="BD79">
            <v>170</v>
          </cell>
        </row>
        <row r="80">
          <cell r="C80">
            <v>68</v>
          </cell>
          <cell r="D80">
            <v>68</v>
          </cell>
          <cell r="E80">
            <v>68</v>
          </cell>
          <cell r="F80">
            <v>68</v>
          </cell>
          <cell r="G80">
            <v>68</v>
          </cell>
          <cell r="H80">
            <v>68</v>
          </cell>
          <cell r="I80">
            <v>68</v>
          </cell>
          <cell r="J80">
            <v>68</v>
          </cell>
          <cell r="K80">
            <v>68</v>
          </cell>
          <cell r="L80">
            <v>68</v>
          </cell>
          <cell r="M80">
            <v>68</v>
          </cell>
          <cell r="N80">
            <v>68</v>
          </cell>
          <cell r="O80">
            <v>68</v>
          </cell>
          <cell r="P80">
            <v>68</v>
          </cell>
          <cell r="Q80">
            <v>68</v>
          </cell>
          <cell r="R80">
            <v>68</v>
          </cell>
          <cell r="S80">
            <v>68</v>
          </cell>
          <cell r="T80">
            <v>68</v>
          </cell>
          <cell r="U80">
            <v>73</v>
          </cell>
          <cell r="V80">
            <v>75</v>
          </cell>
          <cell r="W80">
            <v>77</v>
          </cell>
          <cell r="X80">
            <v>78</v>
          </cell>
          <cell r="Y80">
            <v>78</v>
          </cell>
          <cell r="AA80">
            <v>78</v>
          </cell>
          <cell r="AC80">
            <v>79</v>
          </cell>
          <cell r="AD80">
            <v>79</v>
          </cell>
          <cell r="AE80">
            <v>11</v>
          </cell>
          <cell r="AF80">
            <v>15</v>
          </cell>
          <cell r="AG80">
            <v>34</v>
          </cell>
          <cell r="AH80">
            <v>62</v>
          </cell>
          <cell r="AI80">
            <v>90</v>
          </cell>
          <cell r="AJ80">
            <v>90</v>
          </cell>
          <cell r="AL80">
            <v>90</v>
          </cell>
          <cell r="AM80">
            <v>92</v>
          </cell>
          <cell r="AN80">
            <v>92</v>
          </cell>
          <cell r="AO80">
            <v>92</v>
          </cell>
          <cell r="AP80">
            <v>92</v>
          </cell>
          <cell r="AQ80">
            <v>127</v>
          </cell>
          <cell r="AR80">
            <v>127</v>
          </cell>
          <cell r="AS80">
            <v>115</v>
          </cell>
          <cell r="AT80">
            <v>143</v>
          </cell>
          <cell r="AU80">
            <v>147</v>
          </cell>
          <cell r="AV80">
            <v>147</v>
          </cell>
          <cell r="AW80">
            <v>147</v>
          </cell>
          <cell r="AX80">
            <v>164</v>
          </cell>
          <cell r="AY80">
            <v>178</v>
          </cell>
          <cell r="AZ80">
            <v>163</v>
          </cell>
          <cell r="BA80">
            <v>113</v>
          </cell>
          <cell r="BB80">
            <v>163</v>
          </cell>
          <cell r="BD80">
            <v>139</v>
          </cell>
        </row>
        <row r="81">
          <cell r="C81">
            <v>34</v>
          </cell>
          <cell r="D81">
            <v>36</v>
          </cell>
          <cell r="E81">
            <v>35</v>
          </cell>
          <cell r="F81">
            <v>35</v>
          </cell>
          <cell r="G81">
            <v>37</v>
          </cell>
          <cell r="H81">
            <v>40</v>
          </cell>
          <cell r="I81">
            <v>39</v>
          </cell>
          <cell r="J81">
            <v>39</v>
          </cell>
          <cell r="K81">
            <v>39</v>
          </cell>
          <cell r="L81">
            <v>39</v>
          </cell>
          <cell r="M81">
            <v>39</v>
          </cell>
          <cell r="N81">
            <v>39</v>
          </cell>
          <cell r="O81">
            <v>39</v>
          </cell>
          <cell r="P81">
            <v>39</v>
          </cell>
          <cell r="Q81">
            <v>39</v>
          </cell>
          <cell r="R81">
            <v>42</v>
          </cell>
          <cell r="S81">
            <v>41</v>
          </cell>
          <cell r="T81">
            <v>42</v>
          </cell>
          <cell r="U81">
            <v>41</v>
          </cell>
          <cell r="V81">
            <v>41</v>
          </cell>
          <cell r="W81">
            <v>41</v>
          </cell>
          <cell r="X81">
            <v>41</v>
          </cell>
          <cell r="Y81">
            <v>40</v>
          </cell>
          <cell r="AA81">
            <v>41</v>
          </cell>
          <cell r="AC81">
            <v>42</v>
          </cell>
          <cell r="AD81">
            <v>43</v>
          </cell>
          <cell r="AE81">
            <v>43</v>
          </cell>
          <cell r="AF81">
            <v>44</v>
          </cell>
          <cell r="AG81">
            <v>45</v>
          </cell>
          <cell r="AH81">
            <v>45</v>
          </cell>
          <cell r="AI81">
            <v>47</v>
          </cell>
          <cell r="AJ81">
            <v>48</v>
          </cell>
          <cell r="AL81">
            <v>48</v>
          </cell>
          <cell r="AM81">
            <v>62</v>
          </cell>
          <cell r="AN81">
            <v>68</v>
          </cell>
          <cell r="AO81">
            <v>68</v>
          </cell>
          <cell r="AP81">
            <v>68</v>
          </cell>
          <cell r="AQ81">
            <v>75</v>
          </cell>
          <cell r="AR81">
            <v>75</v>
          </cell>
          <cell r="AS81">
            <v>75</v>
          </cell>
          <cell r="AT81">
            <v>89</v>
          </cell>
          <cell r="AU81">
            <v>92</v>
          </cell>
          <cell r="AV81">
            <v>94</v>
          </cell>
          <cell r="AW81">
            <v>102</v>
          </cell>
          <cell r="AX81">
            <v>102</v>
          </cell>
          <cell r="AY81">
            <v>102</v>
          </cell>
          <cell r="AZ81">
            <v>102</v>
          </cell>
          <cell r="BA81">
            <v>102</v>
          </cell>
          <cell r="BB81">
            <v>102</v>
          </cell>
          <cell r="BD81">
            <v>103</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0</v>
          </cell>
          <cell r="AN82">
            <v>0</v>
          </cell>
          <cell r="AO82">
            <v>0</v>
          </cell>
          <cell r="AP82">
            <v>0</v>
          </cell>
          <cell r="AQ82">
            <v>75</v>
          </cell>
          <cell r="AR82">
            <v>75</v>
          </cell>
          <cell r="AS82">
            <v>75</v>
          </cell>
          <cell r="AT82">
            <v>81</v>
          </cell>
          <cell r="AU82">
            <v>84</v>
          </cell>
          <cell r="AV82">
            <v>86</v>
          </cell>
          <cell r="AW82">
            <v>100</v>
          </cell>
          <cell r="AX82">
            <v>100</v>
          </cell>
          <cell r="AY82">
            <v>100</v>
          </cell>
          <cell r="AZ82">
            <v>100</v>
          </cell>
          <cell r="BA82">
            <v>49</v>
          </cell>
          <cell r="BB82">
            <v>49</v>
          </cell>
          <cell r="BD82">
            <v>58</v>
          </cell>
        </row>
        <row r="83">
          <cell r="C83">
            <v>2005</v>
          </cell>
          <cell r="D83">
            <v>2005</v>
          </cell>
          <cell r="E83">
            <v>2116</v>
          </cell>
          <cell r="F83">
            <v>2053</v>
          </cell>
          <cell r="G83">
            <v>2158</v>
          </cell>
          <cell r="H83">
            <v>2225</v>
          </cell>
          <cell r="I83">
            <v>2220</v>
          </cell>
          <cell r="J83">
            <v>2220</v>
          </cell>
          <cell r="K83">
            <v>2209</v>
          </cell>
          <cell r="L83">
            <v>2209</v>
          </cell>
          <cell r="M83">
            <v>2209</v>
          </cell>
          <cell r="N83">
            <v>2209</v>
          </cell>
          <cell r="O83">
            <v>2209</v>
          </cell>
          <cell r="P83">
            <v>3408</v>
          </cell>
          <cell r="Q83">
            <v>3498</v>
          </cell>
          <cell r="R83">
            <v>3286</v>
          </cell>
          <cell r="S83">
            <v>3367</v>
          </cell>
          <cell r="T83">
            <v>3367</v>
          </cell>
          <cell r="U83">
            <v>3462</v>
          </cell>
          <cell r="V83">
            <v>3641</v>
          </cell>
          <cell r="W83">
            <v>3555</v>
          </cell>
          <cell r="X83">
            <v>3541</v>
          </cell>
          <cell r="Y83">
            <v>3716</v>
          </cell>
          <cell r="AA83">
            <v>3862</v>
          </cell>
          <cell r="AC83">
            <v>3874</v>
          </cell>
          <cell r="AD83">
            <v>3921</v>
          </cell>
          <cell r="AE83">
            <v>4003</v>
          </cell>
          <cell r="AF83">
            <v>4600</v>
          </cell>
          <cell r="AG83">
            <v>5228</v>
          </cell>
          <cell r="AH83">
            <v>4828</v>
          </cell>
          <cell r="AI83">
            <v>5042</v>
          </cell>
          <cell r="AJ83">
            <v>5316</v>
          </cell>
          <cell r="AL83">
            <v>5704</v>
          </cell>
          <cell r="AM83">
            <v>6592</v>
          </cell>
          <cell r="AN83">
            <v>6605</v>
          </cell>
          <cell r="AO83">
            <v>6605</v>
          </cell>
          <cell r="AP83">
            <v>7218</v>
          </cell>
          <cell r="AQ83">
            <v>7388</v>
          </cell>
          <cell r="AR83">
            <v>7512</v>
          </cell>
          <cell r="AS83">
            <v>7685</v>
          </cell>
          <cell r="AT83">
            <v>11209</v>
          </cell>
          <cell r="AU83">
            <v>11502</v>
          </cell>
          <cell r="AV83">
            <v>11690</v>
          </cell>
          <cell r="AW83">
            <v>12702</v>
          </cell>
          <cell r="AX83">
            <v>13653</v>
          </cell>
          <cell r="AY83">
            <v>14054</v>
          </cell>
          <cell r="AZ83">
            <v>14397</v>
          </cell>
          <cell r="BA83">
            <v>14521</v>
          </cell>
          <cell r="BB83">
            <v>14622</v>
          </cell>
          <cell r="BD83">
            <v>14905</v>
          </cell>
        </row>
        <row r="84">
          <cell r="C84">
            <v>2005</v>
          </cell>
          <cell r="D84">
            <v>2005</v>
          </cell>
          <cell r="E84">
            <v>1999</v>
          </cell>
          <cell r="F84">
            <v>2017</v>
          </cell>
          <cell r="G84">
            <v>2126</v>
          </cell>
          <cell r="H84">
            <v>2174</v>
          </cell>
          <cell r="I84">
            <v>2174</v>
          </cell>
          <cell r="J84">
            <v>2174</v>
          </cell>
          <cell r="K84">
            <v>2174</v>
          </cell>
          <cell r="L84">
            <v>2174</v>
          </cell>
          <cell r="M84">
            <v>2174</v>
          </cell>
          <cell r="N84">
            <v>2174</v>
          </cell>
          <cell r="O84">
            <v>2174</v>
          </cell>
          <cell r="P84">
            <v>2174</v>
          </cell>
          <cell r="Q84">
            <v>2174</v>
          </cell>
          <cell r="R84">
            <v>2174</v>
          </cell>
          <cell r="S84">
            <v>2174</v>
          </cell>
          <cell r="T84">
            <v>2174</v>
          </cell>
          <cell r="U84">
            <v>2174</v>
          </cell>
          <cell r="V84">
            <v>2174</v>
          </cell>
          <cell r="W84">
            <v>2174</v>
          </cell>
          <cell r="X84">
            <v>2174</v>
          </cell>
          <cell r="Y84">
            <v>2174</v>
          </cell>
          <cell r="AA84">
            <v>2174</v>
          </cell>
          <cell r="AC84">
            <v>2174</v>
          </cell>
          <cell r="AD84">
            <v>2174</v>
          </cell>
          <cell r="AE84">
            <v>2174</v>
          </cell>
          <cell r="AF84">
            <v>533</v>
          </cell>
          <cell r="AG84">
            <v>533</v>
          </cell>
          <cell r="AH84">
            <v>533</v>
          </cell>
          <cell r="AI84">
            <v>533</v>
          </cell>
          <cell r="AJ84">
            <v>59</v>
          </cell>
          <cell r="AL84">
            <v>11</v>
          </cell>
          <cell r="AM84">
            <v>302</v>
          </cell>
          <cell r="AN84">
            <v>302</v>
          </cell>
          <cell r="AO84">
            <v>302</v>
          </cell>
          <cell r="AP84">
            <v>302</v>
          </cell>
          <cell r="AQ84">
            <v>302</v>
          </cell>
          <cell r="AR84">
            <v>703</v>
          </cell>
          <cell r="AS84">
            <v>302</v>
          </cell>
          <cell r="AT84">
            <v>302</v>
          </cell>
          <cell r="AU84">
            <v>302</v>
          </cell>
          <cell r="AV84">
            <v>302</v>
          </cell>
          <cell r="AW84">
            <v>1532</v>
          </cell>
          <cell r="AX84">
            <v>1532</v>
          </cell>
          <cell r="AY84">
            <v>1532</v>
          </cell>
          <cell r="AZ84">
            <v>1439</v>
          </cell>
          <cell r="BA84">
            <v>6</v>
          </cell>
          <cell r="BB84">
            <v>6</v>
          </cell>
          <cell r="BD84">
            <v>6</v>
          </cell>
        </row>
        <row r="85">
          <cell r="AJ85">
            <v>278.02500000000003</v>
          </cell>
          <cell r="AL85">
            <v>295.09900000000005</v>
          </cell>
          <cell r="AM85">
            <v>355.61800000000005</v>
          </cell>
          <cell r="AN85">
            <v>352.19900000000001</v>
          </cell>
          <cell r="AO85">
            <v>352.19900000000001</v>
          </cell>
          <cell r="AP85">
            <v>376.86</v>
          </cell>
          <cell r="AQ85">
            <v>383.00200000000007</v>
          </cell>
          <cell r="AR85">
            <v>390.06900000000002</v>
          </cell>
          <cell r="AS85">
            <v>396.70300000000003</v>
          </cell>
          <cell r="AT85">
            <v>562.03400000000011</v>
          </cell>
          <cell r="AU85">
            <v>573.04300000000001</v>
          </cell>
          <cell r="AV85">
            <v>581.03199999999993</v>
          </cell>
          <cell r="AW85">
            <v>611.90000000000009</v>
          </cell>
          <cell r="AX85">
            <v>668.02</v>
          </cell>
          <cell r="AY85">
            <v>683.54700000000003</v>
          </cell>
          <cell r="AZ85">
            <v>700.51400000000001</v>
          </cell>
          <cell r="BA85">
            <v>705.423</v>
          </cell>
          <cell r="BB85">
            <v>709.88300000000004</v>
          </cell>
          <cell r="BD85">
            <v>724.67000000000007</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v>
          </cell>
          <cell r="X86">
            <v>1</v>
          </cell>
          <cell r="Y86">
            <v>2</v>
          </cell>
          <cell r="AA86">
            <v>2</v>
          </cell>
          <cell r="AC86">
            <v>2</v>
          </cell>
          <cell r="AD86">
            <v>2</v>
          </cell>
          <cell r="AE86">
            <v>0</v>
          </cell>
          <cell r="AF86">
            <v>0</v>
          </cell>
          <cell r="AG86">
            <v>0</v>
          </cell>
          <cell r="AH86">
            <v>3</v>
          </cell>
          <cell r="AI86">
            <v>1</v>
          </cell>
          <cell r="AJ86">
            <v>1</v>
          </cell>
          <cell r="AL86">
            <v>2</v>
          </cell>
          <cell r="AM86">
            <v>3</v>
          </cell>
          <cell r="AN86">
            <v>3</v>
          </cell>
          <cell r="AO86">
            <v>3</v>
          </cell>
          <cell r="AP86">
            <v>3</v>
          </cell>
          <cell r="AQ86">
            <v>10</v>
          </cell>
          <cell r="AR86">
            <v>10</v>
          </cell>
          <cell r="AS86">
            <v>15</v>
          </cell>
          <cell r="AT86">
            <v>15</v>
          </cell>
          <cell r="AU86">
            <v>14</v>
          </cell>
          <cell r="AV86">
            <v>14</v>
          </cell>
          <cell r="AW86">
            <v>22</v>
          </cell>
          <cell r="AX86">
            <v>22</v>
          </cell>
          <cell r="AY86">
            <v>0</v>
          </cell>
          <cell r="AZ86">
            <v>0</v>
          </cell>
          <cell r="BA86">
            <v>0</v>
          </cell>
          <cell r="BB86">
            <v>0</v>
          </cell>
          <cell r="BD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v>
          </cell>
          <cell r="AF87">
            <v>2</v>
          </cell>
          <cell r="AG87">
            <v>0</v>
          </cell>
          <cell r="AH87">
            <v>41</v>
          </cell>
          <cell r="AI87">
            <v>70</v>
          </cell>
          <cell r="AJ87">
            <v>61</v>
          </cell>
          <cell r="AL87">
            <v>61</v>
          </cell>
          <cell r="AM87">
            <v>94</v>
          </cell>
          <cell r="AN87">
            <v>94</v>
          </cell>
          <cell r="AO87">
            <v>79</v>
          </cell>
          <cell r="AP87">
            <v>79</v>
          </cell>
          <cell r="AQ87">
            <v>81</v>
          </cell>
          <cell r="AR87">
            <v>81</v>
          </cell>
          <cell r="AS87">
            <v>81</v>
          </cell>
          <cell r="AT87">
            <v>81</v>
          </cell>
          <cell r="AU87">
            <v>100</v>
          </cell>
          <cell r="AV87">
            <v>100</v>
          </cell>
          <cell r="AW87">
            <v>100</v>
          </cell>
          <cell r="AX87">
            <v>0</v>
          </cell>
          <cell r="AY87">
            <v>0</v>
          </cell>
          <cell r="AZ87">
            <v>0</v>
          </cell>
          <cell r="BA87">
            <v>1</v>
          </cell>
          <cell r="BB87">
            <v>0</v>
          </cell>
          <cell r="BD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0</v>
          </cell>
          <cell r="AJ88">
            <v>11</v>
          </cell>
          <cell r="AL88">
            <v>11</v>
          </cell>
          <cell r="AM88">
            <v>0</v>
          </cell>
          <cell r="AN88">
            <v>0</v>
          </cell>
          <cell r="AO88">
            <v>0</v>
          </cell>
          <cell r="AP88">
            <v>0</v>
          </cell>
          <cell r="AQ88">
            <v>0</v>
          </cell>
          <cell r="AR88">
            <v>0</v>
          </cell>
          <cell r="AS88">
            <v>28</v>
          </cell>
          <cell r="AT88">
            <v>28</v>
          </cell>
          <cell r="AU88">
            <v>28</v>
          </cell>
          <cell r="AV88">
            <v>6</v>
          </cell>
          <cell r="AW88">
            <v>0</v>
          </cell>
          <cell r="AX88">
            <v>0</v>
          </cell>
          <cell r="AY88">
            <v>0</v>
          </cell>
          <cell r="AZ88">
            <v>0</v>
          </cell>
          <cell r="BA88">
            <v>0</v>
          </cell>
          <cell r="BB88">
            <v>0</v>
          </cell>
          <cell r="BD88">
            <v>0</v>
          </cell>
        </row>
        <row r="91">
          <cell r="C91">
            <v>81400.431427442963</v>
          </cell>
          <cell r="D91">
            <v>82133.431427442963</v>
          </cell>
          <cell r="E91">
            <v>71742</v>
          </cell>
          <cell r="F91">
            <v>75225</v>
          </cell>
          <cell r="G91">
            <v>76020</v>
          </cell>
          <cell r="H91">
            <v>76277</v>
          </cell>
          <cell r="I91">
            <v>78903</v>
          </cell>
          <cell r="J91">
            <v>78903</v>
          </cell>
          <cell r="K91">
            <v>79216</v>
          </cell>
          <cell r="L91">
            <v>79216</v>
          </cell>
          <cell r="M91">
            <v>81382</v>
          </cell>
          <cell r="N91">
            <v>83152</v>
          </cell>
          <cell r="O91">
            <v>84880</v>
          </cell>
          <cell r="P91">
            <v>89297</v>
          </cell>
          <cell r="Q91">
            <v>89989</v>
          </cell>
          <cell r="R91">
            <v>91460</v>
          </cell>
          <cell r="S91">
            <v>96795</v>
          </cell>
          <cell r="T91">
            <v>96980</v>
          </cell>
          <cell r="U91">
            <v>99325</v>
          </cell>
          <cell r="V91">
            <v>100362</v>
          </cell>
          <cell r="W91">
            <v>107843</v>
          </cell>
          <cell r="X91">
            <v>124102</v>
          </cell>
          <cell r="Y91">
            <v>127627</v>
          </cell>
          <cell r="AA91">
            <v>136156</v>
          </cell>
          <cell r="AC91">
            <v>136657</v>
          </cell>
          <cell r="AD91">
            <v>144860</v>
          </cell>
          <cell r="AE91">
            <v>157597</v>
          </cell>
          <cell r="AF91">
            <v>164197</v>
          </cell>
          <cell r="AG91">
            <v>176298</v>
          </cell>
          <cell r="AH91">
            <v>186837</v>
          </cell>
          <cell r="AI91">
            <v>190964</v>
          </cell>
          <cell r="AJ91">
            <v>194892</v>
          </cell>
          <cell r="AL91">
            <v>199439</v>
          </cell>
          <cell r="AM91">
            <v>203273</v>
          </cell>
          <cell r="AN91">
            <v>210061</v>
          </cell>
          <cell r="AO91">
            <v>212488</v>
          </cell>
          <cell r="AP91">
            <v>216047</v>
          </cell>
          <cell r="AQ91">
            <v>222608</v>
          </cell>
          <cell r="AR91">
            <v>224227</v>
          </cell>
          <cell r="AS91">
            <v>226098</v>
          </cell>
          <cell r="AT91">
            <v>239359</v>
          </cell>
          <cell r="AU91">
            <v>248865</v>
          </cell>
          <cell r="AV91">
            <v>255619</v>
          </cell>
          <cell r="AW91">
            <v>270467</v>
          </cell>
          <cell r="AX91">
            <v>271842</v>
          </cell>
          <cell r="AY91">
            <v>281930</v>
          </cell>
          <cell r="AZ91">
            <v>269312</v>
          </cell>
          <cell r="BA91">
            <v>278143</v>
          </cell>
          <cell r="BB91">
            <v>310434</v>
          </cell>
        </row>
        <row r="92">
          <cell r="C92">
            <v>71601.431427442963</v>
          </cell>
          <cell r="D92">
            <v>71785.431427442963</v>
          </cell>
          <cell r="E92">
            <v>68501</v>
          </cell>
          <cell r="F92">
            <v>71397</v>
          </cell>
          <cell r="G92">
            <v>72810</v>
          </cell>
          <cell r="H92">
            <v>74200</v>
          </cell>
          <cell r="I92">
            <v>77310</v>
          </cell>
          <cell r="J92">
            <v>77310</v>
          </cell>
          <cell r="K92">
            <v>77534</v>
          </cell>
          <cell r="L92">
            <v>77534</v>
          </cell>
          <cell r="M92">
            <v>80079</v>
          </cell>
          <cell r="N92">
            <v>82290</v>
          </cell>
          <cell r="O92">
            <v>82976</v>
          </cell>
          <cell r="P92">
            <v>82890</v>
          </cell>
          <cell r="Q92">
            <v>83514</v>
          </cell>
          <cell r="R92">
            <v>85023</v>
          </cell>
          <cell r="S92">
            <v>91961</v>
          </cell>
          <cell r="T92">
            <v>93426</v>
          </cell>
          <cell r="U92">
            <v>97922</v>
          </cell>
          <cell r="V92">
            <v>96335</v>
          </cell>
          <cell r="W92">
            <v>102500</v>
          </cell>
          <cell r="X92">
            <v>112897</v>
          </cell>
          <cell r="Y92">
            <v>114489</v>
          </cell>
          <cell r="AA92">
            <v>122786</v>
          </cell>
          <cell r="AC92">
            <v>112507</v>
          </cell>
          <cell r="AD92">
            <v>104610</v>
          </cell>
          <cell r="AE92">
            <v>115908</v>
          </cell>
          <cell r="AF92">
            <v>130326</v>
          </cell>
          <cell r="AG92">
            <v>139842</v>
          </cell>
          <cell r="AH92">
            <v>146045</v>
          </cell>
          <cell r="AI92">
            <v>143913</v>
          </cell>
          <cell r="AJ92">
            <v>120371</v>
          </cell>
          <cell r="AL92">
            <v>120343</v>
          </cell>
          <cell r="AM92">
            <v>120544</v>
          </cell>
          <cell r="AN92">
            <v>125400</v>
          </cell>
          <cell r="AO92">
            <v>122433</v>
          </cell>
          <cell r="AP92">
            <v>116116</v>
          </cell>
          <cell r="AQ92">
            <v>120113</v>
          </cell>
          <cell r="AR92">
            <v>126296</v>
          </cell>
          <cell r="AS92">
            <v>133105</v>
          </cell>
          <cell r="AT92">
            <v>165080</v>
          </cell>
          <cell r="AX92">
            <v>212908</v>
          </cell>
          <cell r="AY92">
            <v>225785</v>
          </cell>
          <cell r="AZ92">
            <v>223532</v>
          </cell>
          <cell r="BA92">
            <v>230970</v>
          </cell>
          <cell r="BB92">
            <v>239193</v>
          </cell>
        </row>
        <row r="94">
          <cell r="C94">
            <v>0</v>
          </cell>
          <cell r="D94">
            <v>0</v>
          </cell>
          <cell r="E94">
            <v>27</v>
          </cell>
          <cell r="F94">
            <v>27</v>
          </cell>
          <cell r="G94">
            <v>38</v>
          </cell>
          <cell r="H94">
            <v>50</v>
          </cell>
          <cell r="I94">
            <v>32</v>
          </cell>
          <cell r="J94">
            <v>147</v>
          </cell>
          <cell r="K94">
            <v>18</v>
          </cell>
          <cell r="L94">
            <v>7</v>
          </cell>
          <cell r="M94">
            <v>51</v>
          </cell>
          <cell r="N94">
            <v>41</v>
          </cell>
          <cell r="O94">
            <v>63</v>
          </cell>
          <cell r="P94">
            <v>258</v>
          </cell>
          <cell r="Q94">
            <v>77</v>
          </cell>
          <cell r="R94">
            <v>83</v>
          </cell>
          <cell r="S94">
            <v>225</v>
          </cell>
          <cell r="T94">
            <v>268</v>
          </cell>
          <cell r="U94">
            <v>246</v>
          </cell>
          <cell r="V94">
            <v>191</v>
          </cell>
          <cell r="W94">
            <v>303</v>
          </cell>
          <cell r="X94">
            <v>136</v>
          </cell>
          <cell r="Y94">
            <v>217</v>
          </cell>
          <cell r="AA94">
            <v>265</v>
          </cell>
          <cell r="AC94">
            <v>104</v>
          </cell>
          <cell r="AD94">
            <v>149</v>
          </cell>
          <cell r="AE94">
            <v>350</v>
          </cell>
          <cell r="AF94">
            <v>386</v>
          </cell>
          <cell r="AG94">
            <v>718</v>
          </cell>
          <cell r="AH94">
            <v>542</v>
          </cell>
          <cell r="AI94">
            <v>1042</v>
          </cell>
          <cell r="AJ94">
            <v>569</v>
          </cell>
          <cell r="AL94">
            <v>397</v>
          </cell>
          <cell r="AM94">
            <v>577</v>
          </cell>
          <cell r="AN94">
            <v>514</v>
          </cell>
          <cell r="AO94">
            <v>343</v>
          </cell>
          <cell r="AP94">
            <v>460</v>
          </cell>
          <cell r="AQ94">
            <v>176</v>
          </cell>
          <cell r="AR94">
            <v>59</v>
          </cell>
          <cell r="AS94">
            <v>132</v>
          </cell>
          <cell r="AT94">
            <v>141</v>
          </cell>
          <cell r="AU94">
            <v>81</v>
          </cell>
          <cell r="AV94">
            <v>127</v>
          </cell>
          <cell r="AW94">
            <v>290</v>
          </cell>
          <cell r="AX94">
            <v>99</v>
          </cell>
          <cell r="AY94">
            <v>2089</v>
          </cell>
          <cell r="AZ94">
            <v>2188</v>
          </cell>
          <cell r="BA94">
            <v>757</v>
          </cell>
          <cell r="BB94">
            <v>712</v>
          </cell>
        </row>
        <row r="95">
          <cell r="C95">
            <v>5237</v>
          </cell>
          <cell r="D95">
            <v>5970</v>
          </cell>
          <cell r="E95">
            <v>1376</v>
          </cell>
          <cell r="F95">
            <v>1873</v>
          </cell>
          <cell r="G95">
            <v>951</v>
          </cell>
          <cell r="H95">
            <v>326</v>
          </cell>
          <cell r="I95">
            <v>541</v>
          </cell>
          <cell r="J95">
            <v>3691</v>
          </cell>
          <cell r="K95">
            <v>450</v>
          </cell>
          <cell r="L95">
            <v>206</v>
          </cell>
          <cell r="M95">
            <v>1994</v>
          </cell>
          <cell r="N95">
            <v>1290</v>
          </cell>
          <cell r="O95">
            <v>2341</v>
          </cell>
          <cell r="P95">
            <v>1904</v>
          </cell>
          <cell r="Q95">
            <v>921</v>
          </cell>
          <cell r="R95">
            <v>1988</v>
          </cell>
          <cell r="S95">
            <v>5110</v>
          </cell>
          <cell r="T95">
            <v>2771</v>
          </cell>
          <cell r="U95">
            <v>2170</v>
          </cell>
          <cell r="V95">
            <v>3639</v>
          </cell>
          <cell r="W95">
            <v>5442</v>
          </cell>
          <cell r="X95">
            <v>18037</v>
          </cell>
          <cell r="Y95">
            <v>9708</v>
          </cell>
          <cell r="AA95">
            <v>7809</v>
          </cell>
          <cell r="AC95">
            <v>11358</v>
          </cell>
          <cell r="AD95">
            <v>15508</v>
          </cell>
          <cell r="AE95">
            <v>8876</v>
          </cell>
          <cell r="AF95">
            <v>7451</v>
          </cell>
          <cell r="AG95">
            <v>19850</v>
          </cell>
          <cell r="AH95">
            <v>10643</v>
          </cell>
          <cell r="AI95">
            <v>4385</v>
          </cell>
          <cell r="AJ95">
            <v>3416</v>
          </cell>
          <cell r="AL95">
            <v>4515</v>
          </cell>
          <cell r="AM95">
            <v>3749</v>
          </cell>
          <cell r="AN95">
            <v>5895</v>
          </cell>
          <cell r="AO95">
            <v>2055</v>
          </cell>
          <cell r="AP95">
            <v>5816</v>
          </cell>
          <cell r="AQ95">
            <v>4811</v>
          </cell>
          <cell r="AR95">
            <v>1502</v>
          </cell>
          <cell r="AS95">
            <v>2207</v>
          </cell>
          <cell r="AT95">
            <v>8352</v>
          </cell>
          <cell r="AU95">
            <v>5573</v>
          </cell>
          <cell r="AV95">
            <v>10566</v>
          </cell>
          <cell r="AW95">
            <v>8474</v>
          </cell>
          <cell r="AX95">
            <v>3688</v>
          </cell>
          <cell r="AY95">
            <v>4274</v>
          </cell>
          <cell r="AZ95">
            <v>4712</v>
          </cell>
          <cell r="BA95">
            <v>1952</v>
          </cell>
          <cell r="BB95">
            <v>4140</v>
          </cell>
        </row>
        <row r="96">
          <cell r="U96">
            <v>0</v>
          </cell>
          <cell r="V96">
            <v>6202</v>
          </cell>
          <cell r="W96">
            <v>6451</v>
          </cell>
          <cell r="X96">
            <v>6632</v>
          </cell>
          <cell r="Y96">
            <v>6854</v>
          </cell>
          <cell r="AA96">
            <v>6949</v>
          </cell>
          <cell r="AC96">
            <v>7218</v>
          </cell>
          <cell r="AD96">
            <v>7463</v>
          </cell>
          <cell r="AE96">
            <v>7928</v>
          </cell>
          <cell r="AF96">
            <v>8249</v>
          </cell>
          <cell r="AG96">
            <v>9206</v>
          </cell>
          <cell r="AH96">
            <v>9854</v>
          </cell>
          <cell r="AI96">
            <v>10918</v>
          </cell>
          <cell r="AJ96">
            <v>12186</v>
          </cell>
          <cell r="AL96">
            <v>13520</v>
          </cell>
          <cell r="AM96">
            <v>14729</v>
          </cell>
          <cell r="AN96">
            <v>16087</v>
          </cell>
          <cell r="AO96">
            <v>17119</v>
          </cell>
          <cell r="AP96">
            <v>18869</v>
          </cell>
          <cell r="AQ96">
            <v>20007</v>
          </cell>
          <cell r="AR96">
            <v>20700</v>
          </cell>
          <cell r="AS96">
            <v>21204</v>
          </cell>
          <cell r="AT96">
            <v>22747</v>
          </cell>
          <cell r="AU96">
            <v>23101</v>
          </cell>
          <cell r="AV96">
            <v>23912</v>
          </cell>
          <cell r="AW96">
            <v>26888</v>
          </cell>
          <cell r="AX96">
            <v>27016</v>
          </cell>
          <cell r="AY96">
            <v>28401</v>
          </cell>
          <cell r="AZ96">
            <v>32052</v>
          </cell>
          <cell r="BA96">
            <v>5891</v>
          </cell>
          <cell r="BB96">
            <v>5427</v>
          </cell>
        </row>
        <row r="97">
          <cell r="U97">
            <v>0</v>
          </cell>
          <cell r="V97">
            <v>1302</v>
          </cell>
          <cell r="W97">
            <v>1360</v>
          </cell>
          <cell r="X97">
            <v>1407</v>
          </cell>
          <cell r="Y97">
            <v>1463</v>
          </cell>
          <cell r="AA97">
            <v>1482</v>
          </cell>
          <cell r="AC97">
            <v>1539</v>
          </cell>
          <cell r="AD97">
            <v>1855</v>
          </cell>
          <cell r="AE97">
            <v>1586</v>
          </cell>
          <cell r="AF97">
            <v>687</v>
          </cell>
          <cell r="AG97">
            <v>1683</v>
          </cell>
          <cell r="AH97">
            <v>903</v>
          </cell>
          <cell r="AI97">
            <v>958</v>
          </cell>
          <cell r="AJ97">
            <v>1061</v>
          </cell>
          <cell r="AL97">
            <v>1109</v>
          </cell>
          <cell r="AM97">
            <v>1209</v>
          </cell>
          <cell r="AN97">
            <v>1294</v>
          </cell>
          <cell r="AO97">
            <v>1061</v>
          </cell>
          <cell r="AP97">
            <v>1025</v>
          </cell>
          <cell r="AQ97">
            <v>1074</v>
          </cell>
          <cell r="AR97">
            <v>973</v>
          </cell>
          <cell r="AS97">
            <v>1052</v>
          </cell>
          <cell r="AT97">
            <v>884</v>
          </cell>
          <cell r="AU97">
            <v>1311</v>
          </cell>
          <cell r="AV97">
            <v>1428</v>
          </cell>
          <cell r="AW97">
            <v>1590</v>
          </cell>
          <cell r="AX97">
            <v>1652</v>
          </cell>
          <cell r="AY97">
            <v>1945</v>
          </cell>
          <cell r="AZ97">
            <v>2060</v>
          </cell>
          <cell r="BA97">
            <v>2074</v>
          </cell>
          <cell r="BB97">
            <v>1830</v>
          </cell>
        </row>
        <row r="98">
          <cell r="U98">
            <v>0</v>
          </cell>
          <cell r="V98">
            <v>780</v>
          </cell>
          <cell r="W98">
            <v>841</v>
          </cell>
          <cell r="X98">
            <v>909</v>
          </cell>
          <cell r="Y98">
            <v>927</v>
          </cell>
          <cell r="AA98">
            <v>828</v>
          </cell>
          <cell r="AC98">
            <v>943</v>
          </cell>
          <cell r="AD98">
            <v>939</v>
          </cell>
          <cell r="AE98">
            <v>849</v>
          </cell>
          <cell r="AF98">
            <v>982</v>
          </cell>
          <cell r="AG98">
            <v>883</v>
          </cell>
          <cell r="AH98">
            <v>1071</v>
          </cell>
          <cell r="AI98">
            <v>1145</v>
          </cell>
          <cell r="AJ98">
            <v>1209</v>
          </cell>
          <cell r="AL98">
            <v>1239</v>
          </cell>
          <cell r="AM98">
            <v>1290</v>
          </cell>
          <cell r="AN98">
            <v>1349</v>
          </cell>
          <cell r="AO98">
            <v>1367</v>
          </cell>
          <cell r="AP98">
            <v>1379</v>
          </cell>
          <cell r="AQ98">
            <v>1416</v>
          </cell>
          <cell r="AR98">
            <v>1434</v>
          </cell>
          <cell r="AS98">
            <v>1457</v>
          </cell>
          <cell r="AT98">
            <v>1460</v>
          </cell>
          <cell r="AU98">
            <v>1475</v>
          </cell>
          <cell r="AV98">
            <v>1481</v>
          </cell>
          <cell r="AW98">
            <v>1583</v>
          </cell>
          <cell r="AX98">
            <v>1613</v>
          </cell>
          <cell r="AY98">
            <v>1695</v>
          </cell>
          <cell r="AZ98">
            <v>1842</v>
          </cell>
          <cell r="BA98">
            <v>1567</v>
          </cell>
          <cell r="BB98">
            <v>1772</v>
          </cell>
        </row>
        <row r="99">
          <cell r="U99">
            <v>0</v>
          </cell>
          <cell r="X99">
            <v>109</v>
          </cell>
          <cell r="Y99">
            <v>125</v>
          </cell>
          <cell r="AA99">
            <v>232</v>
          </cell>
          <cell r="AC99">
            <v>303</v>
          </cell>
          <cell r="AD99">
            <v>413</v>
          </cell>
          <cell r="AE99">
            <v>442</v>
          </cell>
          <cell r="AF99">
            <v>505</v>
          </cell>
          <cell r="AG99">
            <v>539</v>
          </cell>
          <cell r="AH99">
            <v>602</v>
          </cell>
          <cell r="AI99">
            <v>638</v>
          </cell>
          <cell r="AJ99">
            <v>673</v>
          </cell>
          <cell r="AL99">
            <v>774</v>
          </cell>
          <cell r="AM99">
            <v>790</v>
          </cell>
          <cell r="AN99">
            <v>724</v>
          </cell>
          <cell r="AO99">
            <v>693</v>
          </cell>
          <cell r="AP99">
            <v>697</v>
          </cell>
          <cell r="AQ99">
            <v>700</v>
          </cell>
          <cell r="AR99">
            <v>1526</v>
          </cell>
          <cell r="AS99">
            <v>1780</v>
          </cell>
          <cell r="AT99">
            <v>707</v>
          </cell>
          <cell r="AU99">
            <v>707</v>
          </cell>
          <cell r="AV99">
            <v>1311</v>
          </cell>
          <cell r="AW99">
            <v>2305</v>
          </cell>
          <cell r="AX99">
            <v>1116</v>
          </cell>
          <cell r="AY99">
            <v>1248</v>
          </cell>
          <cell r="AZ99">
            <v>2701</v>
          </cell>
          <cell r="BA99">
            <v>2700</v>
          </cell>
          <cell r="BB99">
            <v>2700</v>
          </cell>
        </row>
        <row r="100">
          <cell r="U100">
            <v>0</v>
          </cell>
          <cell r="V100">
            <v>0</v>
          </cell>
          <cell r="W100">
            <v>100340</v>
          </cell>
          <cell r="X100">
            <v>0</v>
          </cell>
          <cell r="AD100">
            <v>144860</v>
          </cell>
          <cell r="AE100">
            <v>157597</v>
          </cell>
          <cell r="AF100">
            <v>164197</v>
          </cell>
          <cell r="AG100">
            <v>183339</v>
          </cell>
          <cell r="AH100">
            <v>193512</v>
          </cell>
          <cell r="AI100">
            <v>197591</v>
          </cell>
          <cell r="AJ100">
            <v>202282</v>
          </cell>
          <cell r="AL100">
            <v>207959</v>
          </cell>
          <cell r="AM100">
            <v>212239</v>
          </cell>
          <cell r="AN100">
            <v>220031</v>
          </cell>
          <cell r="AO100">
            <v>225283</v>
          </cell>
          <cell r="AP100">
            <v>236848</v>
          </cell>
          <cell r="AQ100">
            <v>256373</v>
          </cell>
          <cell r="AR100">
            <v>262845</v>
          </cell>
          <cell r="AS100">
            <v>264674</v>
          </cell>
          <cell r="AT100">
            <v>275292</v>
          </cell>
          <cell r="AU100">
            <v>280844</v>
          </cell>
          <cell r="AV100">
            <v>287596</v>
          </cell>
          <cell r="AW100">
            <v>297419</v>
          </cell>
          <cell r="AX100">
            <v>301178</v>
          </cell>
          <cell r="AY100">
            <v>306505</v>
          </cell>
          <cell r="AZ100">
            <v>287462</v>
          </cell>
          <cell r="BA100">
            <v>295493</v>
          </cell>
          <cell r="BB100">
            <v>325693</v>
          </cell>
        </row>
        <row r="101">
          <cell r="U101">
            <v>0</v>
          </cell>
          <cell r="V101">
            <v>0</v>
          </cell>
          <cell r="W101">
            <v>8512</v>
          </cell>
          <cell r="X101">
            <v>0</v>
          </cell>
          <cell r="AC101">
            <v>12687</v>
          </cell>
          <cell r="AD101">
            <v>8856</v>
          </cell>
          <cell r="AE101">
            <v>9326</v>
          </cell>
          <cell r="AF101">
            <v>7880</v>
          </cell>
          <cell r="AG101">
            <v>22027</v>
          </cell>
          <cell r="AH101">
            <v>11410</v>
          </cell>
          <cell r="AI101">
            <v>5554</v>
          </cell>
          <cell r="AJ101">
            <v>4784</v>
          </cell>
          <cell r="AL101">
            <v>6037</v>
          </cell>
          <cell r="AM101">
            <v>5014</v>
          </cell>
          <cell r="AN101">
            <v>7241</v>
          </cell>
          <cell r="AO101">
            <v>5883</v>
          </cell>
          <cell r="AP101">
            <v>18956</v>
          </cell>
          <cell r="AQ101">
            <v>17958</v>
          </cell>
          <cell r="AR101">
            <v>7398</v>
          </cell>
          <cell r="AS101">
            <v>9149</v>
          </cell>
          <cell r="AT101">
            <v>11385</v>
          </cell>
          <cell r="AU101">
            <v>6772</v>
          </cell>
          <cell r="AV101">
            <v>12921</v>
          </cell>
          <cell r="AW101">
            <v>12288</v>
          </cell>
          <cell r="AX101">
            <v>3929</v>
          </cell>
          <cell r="AY101">
            <v>9904</v>
          </cell>
          <cell r="AZ101">
            <v>15010</v>
          </cell>
          <cell r="BA101">
            <v>2712</v>
          </cell>
          <cell r="BB101">
            <v>4857</v>
          </cell>
        </row>
        <row r="102">
          <cell r="V102">
            <v>0</v>
          </cell>
          <cell r="X102">
            <v>0</v>
          </cell>
          <cell r="AH102">
            <v>0</v>
          </cell>
          <cell r="AR102">
            <v>0</v>
          </cell>
          <cell r="AS102">
            <v>0</v>
          </cell>
        </row>
        <row r="103">
          <cell r="U103">
            <v>3074</v>
          </cell>
          <cell r="V103">
            <v>6778</v>
          </cell>
          <cell r="W103">
            <v>10521</v>
          </cell>
          <cell r="X103">
            <v>22137</v>
          </cell>
          <cell r="Y103">
            <v>8431</v>
          </cell>
          <cell r="AA103">
            <v>11882</v>
          </cell>
          <cell r="AC103">
            <v>13268</v>
          </cell>
          <cell r="AD103">
            <v>19182</v>
          </cell>
          <cell r="AE103">
            <v>13618</v>
          </cell>
          <cell r="AG103">
            <v>35308</v>
          </cell>
          <cell r="AH103">
            <v>18860</v>
          </cell>
          <cell r="AI103">
            <v>10380</v>
          </cell>
          <cell r="AJ103">
            <v>7558</v>
          </cell>
          <cell r="AL103">
            <v>7495</v>
          </cell>
          <cell r="AM103">
            <v>7589</v>
          </cell>
          <cell r="AN103">
            <v>10044</v>
          </cell>
          <cell r="AO103">
            <v>3674</v>
          </cell>
          <cell r="AP103">
            <v>8454</v>
          </cell>
          <cell r="AQ103">
            <v>18049</v>
          </cell>
          <cell r="AR103">
            <v>8632</v>
          </cell>
          <cell r="AS103">
            <v>17961</v>
          </cell>
          <cell r="AT103">
            <v>32093</v>
          </cell>
          <cell r="AU103">
            <v>11761</v>
          </cell>
          <cell r="AV103">
            <v>27086</v>
          </cell>
          <cell r="AW103">
            <v>24669</v>
          </cell>
          <cell r="AX103">
            <v>8120</v>
          </cell>
          <cell r="AY103">
            <v>17650</v>
          </cell>
          <cell r="AZ103">
            <v>25795</v>
          </cell>
          <cell r="BA103">
            <v>7222</v>
          </cell>
          <cell r="BB103">
            <v>19631</v>
          </cell>
        </row>
        <row r="104">
          <cell r="U104">
            <v>0</v>
          </cell>
          <cell r="V104">
            <v>0</v>
          </cell>
          <cell r="X104">
            <v>0</v>
          </cell>
          <cell r="AH104">
            <v>0</v>
          </cell>
          <cell r="AR104">
            <v>0</v>
          </cell>
          <cell r="AS104">
            <v>0</v>
          </cell>
        </row>
        <row r="105">
          <cell r="U105">
            <v>0</v>
          </cell>
          <cell r="V105">
            <v>0</v>
          </cell>
          <cell r="W105">
            <v>43.749162300000002</v>
          </cell>
          <cell r="X105">
            <v>0</v>
          </cell>
          <cell r="Y105">
            <v>51.567152800000002</v>
          </cell>
          <cell r="AA105">
            <v>23.7918786</v>
          </cell>
          <cell r="AC105">
            <v>29.818404100000002</v>
          </cell>
          <cell r="AD105">
            <v>22.852000000000004</v>
          </cell>
          <cell r="AE105">
            <v>24.877331399999996</v>
          </cell>
          <cell r="AF105">
            <v>24.453581700000001</v>
          </cell>
          <cell r="AG105">
            <v>30.369002099999999</v>
          </cell>
          <cell r="AH105">
            <v>26.4732029</v>
          </cell>
          <cell r="AI105">
            <v>32.706183000000003</v>
          </cell>
          <cell r="AJ105">
            <v>28.52778</v>
          </cell>
          <cell r="AL105">
            <v>33.133931100000005</v>
          </cell>
          <cell r="AM105">
            <v>24.344481600000002</v>
          </cell>
          <cell r="AN105">
            <v>31.548019700000001</v>
          </cell>
          <cell r="AO105">
            <v>11.915914300000001</v>
          </cell>
          <cell r="AP105">
            <v>24.5661214</v>
          </cell>
          <cell r="AQ105">
            <v>31.5494293</v>
          </cell>
          <cell r="AR105">
            <v>11.4935268</v>
          </cell>
          <cell r="AS105">
            <v>23.976648399999998</v>
          </cell>
          <cell r="AT105">
            <v>25.897933500000001</v>
          </cell>
          <cell r="AU105">
            <v>6.8504061000000007</v>
          </cell>
          <cell r="AV105">
            <v>18.389874600000002</v>
          </cell>
          <cell r="AW105">
            <v>40.8216812</v>
          </cell>
          <cell r="AX105">
            <v>28.755815100000007</v>
          </cell>
          <cell r="AY105">
            <v>24.1550884</v>
          </cell>
          <cell r="AZ105">
            <v>90.70505338400001</v>
          </cell>
          <cell r="BA105">
            <v>16.757021956999999</v>
          </cell>
          <cell r="BB105">
            <v>31.06063562000001</v>
          </cell>
        </row>
        <row r="108">
          <cell r="U108">
            <v>0</v>
          </cell>
          <cell r="X108">
            <v>286</v>
          </cell>
          <cell r="Y108">
            <v>443</v>
          </cell>
          <cell r="AA108">
            <v>936</v>
          </cell>
          <cell r="AC108">
            <v>1441</v>
          </cell>
          <cell r="AD108">
            <v>1188</v>
          </cell>
          <cell r="AE108">
            <v>1432</v>
          </cell>
          <cell r="AF108">
            <v>395</v>
          </cell>
          <cell r="AG108">
            <v>342</v>
          </cell>
          <cell r="AH108">
            <v>428</v>
          </cell>
          <cell r="AI108">
            <v>1270</v>
          </cell>
          <cell r="AJ108">
            <v>4031</v>
          </cell>
          <cell r="AL108">
            <v>3797</v>
          </cell>
          <cell r="AM108">
            <v>2410</v>
          </cell>
          <cell r="AN108">
            <v>1888</v>
          </cell>
          <cell r="AO108">
            <v>960</v>
          </cell>
          <cell r="AP108">
            <v>1552</v>
          </cell>
          <cell r="AQ108">
            <v>1208</v>
          </cell>
          <cell r="AR108">
            <v>431</v>
          </cell>
          <cell r="AS108">
            <v>1496</v>
          </cell>
          <cell r="AT108">
            <v>1581</v>
          </cell>
          <cell r="AU108">
            <v>361</v>
          </cell>
          <cell r="AV108">
            <v>1033</v>
          </cell>
          <cell r="AW108">
            <v>1092</v>
          </cell>
          <cell r="AX108">
            <v>471</v>
          </cell>
          <cell r="AY108">
            <v>1194</v>
          </cell>
          <cell r="BA108">
            <v>1771</v>
          </cell>
          <cell r="BB108">
            <v>2523</v>
          </cell>
          <cell r="BD108">
            <v>1400</v>
          </cell>
        </row>
        <row r="109">
          <cell r="U109">
            <v>0</v>
          </cell>
          <cell r="X109">
            <v>18.954000000000001</v>
          </cell>
          <cell r="Y109">
            <v>19.059132000000002</v>
          </cell>
          <cell r="AA109">
            <v>53.17</v>
          </cell>
          <cell r="AC109">
            <v>80.5</v>
          </cell>
          <cell r="AD109">
            <v>120.58000000000001</v>
          </cell>
          <cell r="AE109">
            <v>116.09039999999999</v>
          </cell>
          <cell r="AF109">
            <v>60.313569999999999</v>
          </cell>
          <cell r="AG109">
            <v>171.51716299999998</v>
          </cell>
          <cell r="AH109">
            <v>95.460197699999995</v>
          </cell>
          <cell r="AI109">
            <v>154.70816199999999</v>
          </cell>
          <cell r="AJ109">
            <v>280.57661899999999</v>
          </cell>
          <cell r="AL109">
            <v>287.95556920000001</v>
          </cell>
          <cell r="AM109">
            <v>101.51615630000001</v>
          </cell>
          <cell r="AN109">
            <v>248.71442410000003</v>
          </cell>
          <cell r="AO109">
            <v>64.120249999999999</v>
          </cell>
          <cell r="AP109">
            <v>110.83358200000001</v>
          </cell>
          <cell r="AQ109">
            <v>132.31606440000002</v>
          </cell>
          <cell r="AR109">
            <v>34.611350000000002</v>
          </cell>
          <cell r="AS109">
            <v>140.0401555</v>
          </cell>
          <cell r="AT109">
            <v>137.92992040000001</v>
          </cell>
          <cell r="AU109">
            <v>57.175817000000002</v>
          </cell>
          <cell r="AV109">
            <v>120.6780826</v>
          </cell>
          <cell r="AW109">
            <v>103.52335619999999</v>
          </cell>
          <cell r="AX109">
            <v>50.651521700000004</v>
          </cell>
          <cell r="AY109">
            <v>179.68653239999998</v>
          </cell>
          <cell r="BA109">
            <v>715.02</v>
          </cell>
          <cell r="BB109">
            <v>1140.7904800000001</v>
          </cell>
          <cell r="BD109">
            <v>663.76891000000001</v>
          </cell>
        </row>
        <row r="110">
          <cell r="U110">
            <v>0</v>
          </cell>
          <cell r="X110">
            <v>18.282999999999998</v>
          </cell>
          <cell r="Y110">
            <v>19.059132000000002</v>
          </cell>
          <cell r="AA110">
            <v>53.17</v>
          </cell>
          <cell r="AC110">
            <v>80.5</v>
          </cell>
          <cell r="AD110">
            <v>120.58000000000001</v>
          </cell>
          <cell r="AE110">
            <v>116.09039999999999</v>
          </cell>
          <cell r="AF110">
            <v>60.313569999999999</v>
          </cell>
          <cell r="AG110">
            <v>171.51716299999998</v>
          </cell>
          <cell r="AH110">
            <v>95.460197699999995</v>
          </cell>
          <cell r="AI110">
            <v>154.70816199999999</v>
          </cell>
          <cell r="AJ110">
            <v>280.57661899999999</v>
          </cell>
          <cell r="AL110">
            <v>287.95556920000001</v>
          </cell>
          <cell r="AM110">
            <v>101.51615630000001</v>
          </cell>
          <cell r="AN110">
            <v>248.71442410000003</v>
          </cell>
          <cell r="AO110">
            <v>64.120249999999999</v>
          </cell>
          <cell r="AP110">
            <v>110.83358200000001</v>
          </cell>
          <cell r="AQ110">
            <v>132.31606440000002</v>
          </cell>
          <cell r="AR110">
            <v>34.611350000000002</v>
          </cell>
          <cell r="AS110">
            <v>140.0401555</v>
          </cell>
          <cell r="AT110">
            <v>137.92992040000001</v>
          </cell>
          <cell r="AU110">
            <v>57.175817000000002</v>
          </cell>
          <cell r="AV110">
            <v>120.6780826</v>
          </cell>
          <cell r="AW110">
            <v>103.52335619999999</v>
          </cell>
          <cell r="AX110">
            <v>50.651521700000004</v>
          </cell>
          <cell r="AY110">
            <v>179.68653239999998</v>
          </cell>
          <cell r="BA110">
            <v>715.02</v>
          </cell>
          <cell r="BB110">
            <v>1140.7904800000001</v>
          </cell>
          <cell r="BD110">
            <v>663.76891000000001</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2989</v>
          </cell>
          <cell r="W111">
            <v>5742</v>
          </cell>
          <cell r="X111">
            <v>15777</v>
          </cell>
          <cell r="Y111">
            <v>5716</v>
          </cell>
          <cell r="AA111">
            <v>6774</v>
          </cell>
          <cell r="AC111">
            <v>10125</v>
          </cell>
          <cell r="AD111">
            <v>6185</v>
          </cell>
          <cell r="AE111">
            <v>8233</v>
          </cell>
          <cell r="AF111">
            <v>6094</v>
          </cell>
          <cell r="AG111">
            <v>19539</v>
          </cell>
          <cell r="AH111">
            <v>9851</v>
          </cell>
          <cell r="AI111">
            <v>4101</v>
          </cell>
          <cell r="AJ111">
            <v>4379</v>
          </cell>
          <cell r="AL111">
            <v>488</v>
          </cell>
          <cell r="AM111">
            <v>3294</v>
          </cell>
          <cell r="AN111">
            <v>6154</v>
          </cell>
          <cell r="AO111">
            <v>5019</v>
          </cell>
          <cell r="AP111">
            <v>17491</v>
          </cell>
          <cell r="AQ111">
            <v>12822</v>
          </cell>
          <cell r="AR111">
            <v>7140</v>
          </cell>
          <cell r="AS111">
            <v>8862</v>
          </cell>
          <cell r="AT111">
            <v>11116</v>
          </cell>
          <cell r="AU111">
            <v>6720</v>
          </cell>
          <cell r="AV111">
            <v>12855</v>
          </cell>
          <cell r="AW111">
            <v>12074</v>
          </cell>
          <cell r="AX111">
            <v>3891</v>
          </cell>
          <cell r="AY111">
            <v>9815</v>
          </cell>
          <cell r="AZ111">
            <v>14891</v>
          </cell>
          <cell r="BA111">
            <v>2598</v>
          </cell>
          <cell r="BB111">
            <v>4587</v>
          </cell>
          <cell r="BD111">
            <v>2659</v>
          </cell>
        </row>
        <row r="112">
          <cell r="C112">
            <v>973</v>
          </cell>
          <cell r="D112">
            <v>1913</v>
          </cell>
          <cell r="E112">
            <v>3349</v>
          </cell>
          <cell r="F112">
            <v>1137</v>
          </cell>
          <cell r="G112">
            <v>2214</v>
          </cell>
          <cell r="H112">
            <v>3164</v>
          </cell>
          <cell r="I112">
            <v>4028</v>
          </cell>
          <cell r="J112">
            <v>4028</v>
          </cell>
          <cell r="K112">
            <v>1526</v>
          </cell>
          <cell r="L112">
            <v>1821</v>
          </cell>
          <cell r="M112">
            <v>1115</v>
          </cell>
          <cell r="N112">
            <v>849</v>
          </cell>
          <cell r="O112">
            <v>1642</v>
          </cell>
          <cell r="P112">
            <v>2362</v>
          </cell>
          <cell r="Q112">
            <v>1921</v>
          </cell>
          <cell r="R112">
            <v>628</v>
          </cell>
          <cell r="S112">
            <v>669</v>
          </cell>
          <cell r="T112">
            <v>251</v>
          </cell>
          <cell r="U112">
            <v>197</v>
          </cell>
          <cell r="V112">
            <v>147</v>
          </cell>
          <cell r="W112">
            <v>276</v>
          </cell>
          <cell r="X112">
            <v>376</v>
          </cell>
          <cell r="Y112">
            <v>2437</v>
          </cell>
          <cell r="AA112">
            <v>3023</v>
          </cell>
          <cell r="AC112">
            <v>2562</v>
          </cell>
          <cell r="AD112">
            <v>2671</v>
          </cell>
          <cell r="AE112">
            <v>1093</v>
          </cell>
          <cell r="AF112">
            <v>1786</v>
          </cell>
          <cell r="AG112">
            <v>2488</v>
          </cell>
          <cell r="AH112">
            <v>1559</v>
          </cell>
          <cell r="AI112">
            <v>1453</v>
          </cell>
          <cell r="AJ112">
            <v>405</v>
          </cell>
          <cell r="AL112">
            <v>5549</v>
          </cell>
          <cell r="AM112">
            <v>1720</v>
          </cell>
          <cell r="AN112">
            <v>1087</v>
          </cell>
          <cell r="AO112">
            <v>864</v>
          </cell>
          <cell r="AP112">
            <v>1465</v>
          </cell>
          <cell r="AQ112">
            <v>5136</v>
          </cell>
          <cell r="AR112">
            <v>258</v>
          </cell>
          <cell r="AS112">
            <v>287</v>
          </cell>
          <cell r="AT112">
            <v>269</v>
          </cell>
          <cell r="AU112">
            <v>52</v>
          </cell>
          <cell r="AV112">
            <v>66</v>
          </cell>
          <cell r="AW112">
            <v>214</v>
          </cell>
          <cell r="AX112">
            <v>38</v>
          </cell>
          <cell r="AY112">
            <v>89</v>
          </cell>
          <cell r="AZ112">
            <v>119</v>
          </cell>
          <cell r="BA112">
            <v>114</v>
          </cell>
          <cell r="BB112">
            <v>270</v>
          </cell>
          <cell r="BD112">
            <v>53</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14.46</v>
          </cell>
          <cell r="X113">
            <v>5.2255099999999999</v>
          </cell>
          <cell r="Y113">
            <v>16.54</v>
          </cell>
          <cell r="AA113">
            <v>87.03090250000001</v>
          </cell>
          <cell r="AC113">
            <v>124.94180230000001</v>
          </cell>
          <cell r="AD113">
            <v>123.0673003</v>
          </cell>
          <cell r="AE113">
            <v>134.04180779999999</v>
          </cell>
          <cell r="AF113">
            <v>180.52879830000001</v>
          </cell>
          <cell r="AG113">
            <v>383.03362670000001</v>
          </cell>
          <cell r="AH113">
            <v>175.69527890000001</v>
          </cell>
          <cell r="AI113">
            <v>190.69587899999999</v>
          </cell>
          <cell r="AJ113">
            <v>332.61</v>
          </cell>
          <cell r="AL113">
            <v>329.83533269999998</v>
          </cell>
          <cell r="AM113">
            <v>201.13358159999999</v>
          </cell>
          <cell r="AN113">
            <v>194.75032999999999</v>
          </cell>
          <cell r="AO113">
            <v>89.362219999999994</v>
          </cell>
          <cell r="AP113">
            <v>147.23983999999999</v>
          </cell>
          <cell r="AQ113">
            <v>64.19</v>
          </cell>
          <cell r="AR113">
            <v>7.61</v>
          </cell>
          <cell r="AS113">
            <v>8.24</v>
          </cell>
          <cell r="AT113">
            <v>9.5</v>
          </cell>
          <cell r="AU113">
            <v>1.03</v>
          </cell>
          <cell r="AV113">
            <v>1.74</v>
          </cell>
          <cell r="AW113">
            <v>33.879999999999995</v>
          </cell>
          <cell r="AX113">
            <v>3.718</v>
          </cell>
          <cell r="AY113">
            <v>7.4880000000000004</v>
          </cell>
          <cell r="AZ113">
            <v>15.05</v>
          </cell>
          <cell r="BA113">
            <v>16.05</v>
          </cell>
          <cell r="BB113">
            <v>38.64</v>
          </cell>
          <cell r="BD113">
            <v>14.63236</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2.0499999999999998</v>
          </cell>
          <cell r="X114">
            <v>0.89586999999999994</v>
          </cell>
          <cell r="Y114">
            <v>12.52</v>
          </cell>
          <cell r="AA114">
            <v>50.019260399999979</v>
          </cell>
          <cell r="AC114">
            <v>35.741720000000001</v>
          </cell>
          <cell r="AD114">
            <v>40.492927600000002</v>
          </cell>
          <cell r="AE114">
            <v>61.466412499999997</v>
          </cell>
          <cell r="AF114">
            <v>111.54315</v>
          </cell>
          <cell r="AG114">
            <v>78.917919999999995</v>
          </cell>
          <cell r="AH114">
            <v>63.340260000000001</v>
          </cell>
          <cell r="AI114">
            <v>73.68777</v>
          </cell>
          <cell r="AJ114">
            <v>118.93</v>
          </cell>
          <cell r="AL114">
            <v>130.59815000000003</v>
          </cell>
          <cell r="AM114">
            <v>49.992540000000005</v>
          </cell>
          <cell r="AN114">
            <v>53.7194</v>
          </cell>
          <cell r="AO114">
            <v>9.0986100000000008</v>
          </cell>
          <cell r="AP114">
            <v>28.182959999999998</v>
          </cell>
          <cell r="AQ114">
            <v>16.64</v>
          </cell>
          <cell r="AR114">
            <v>1.26</v>
          </cell>
          <cell r="AS114">
            <v>1.5</v>
          </cell>
          <cell r="AT114">
            <v>4.7300000000000004</v>
          </cell>
          <cell r="AU114">
            <v>0.22000000000000003</v>
          </cell>
          <cell r="AV114">
            <v>1.04</v>
          </cell>
          <cell r="AW114">
            <v>33.729999999999997</v>
          </cell>
          <cell r="AX114">
            <v>3.5780000000000003</v>
          </cell>
          <cell r="AY114">
            <v>6.8879999999999999</v>
          </cell>
          <cell r="AZ114">
            <v>11.450000000000001</v>
          </cell>
          <cell r="BA114">
            <v>5.1999999999999993</v>
          </cell>
          <cell r="BB114">
            <v>12.57</v>
          </cell>
          <cell r="BD114">
            <v>11.83</v>
          </cell>
        </row>
        <row r="115">
          <cell r="C115">
            <v>0</v>
          </cell>
          <cell r="D115">
            <v>0</v>
          </cell>
          <cell r="E115">
            <v>0</v>
          </cell>
          <cell r="F115">
            <v>0</v>
          </cell>
          <cell r="G115">
            <v>0</v>
          </cell>
          <cell r="H115">
            <v>0</v>
          </cell>
          <cell r="I115">
            <v>0</v>
          </cell>
          <cell r="J115">
            <v>0</v>
          </cell>
          <cell r="K115">
            <v>0</v>
          </cell>
          <cell r="L115">
            <v>0</v>
          </cell>
          <cell r="M115">
            <v>1755</v>
          </cell>
          <cell r="N115">
            <v>97</v>
          </cell>
          <cell r="O115">
            <v>0</v>
          </cell>
          <cell r="P115">
            <v>0</v>
          </cell>
          <cell r="Q115">
            <v>0</v>
          </cell>
          <cell r="R115">
            <v>0</v>
          </cell>
          <cell r="S115">
            <v>18</v>
          </cell>
          <cell r="T115">
            <v>31</v>
          </cell>
          <cell r="U115">
            <v>14</v>
          </cell>
          <cell r="V115">
            <v>0</v>
          </cell>
          <cell r="W115">
            <v>0</v>
          </cell>
          <cell r="X115">
            <v>0</v>
          </cell>
          <cell r="Y115">
            <v>0</v>
          </cell>
          <cell r="AA115">
            <v>3</v>
          </cell>
          <cell r="AC115">
            <v>0</v>
          </cell>
          <cell r="AD115">
            <v>4</v>
          </cell>
          <cell r="AE115">
            <v>0</v>
          </cell>
          <cell r="AF115">
            <v>0</v>
          </cell>
          <cell r="AG115">
            <v>0</v>
          </cell>
          <cell r="AH115">
            <v>2</v>
          </cell>
          <cell r="AI115">
            <v>20</v>
          </cell>
          <cell r="AJ115">
            <v>0</v>
          </cell>
          <cell r="AL115">
            <v>15</v>
          </cell>
          <cell r="AM115">
            <v>0</v>
          </cell>
          <cell r="AN115">
            <v>10</v>
          </cell>
          <cell r="AO115">
            <v>0</v>
          </cell>
          <cell r="AP115">
            <v>0</v>
          </cell>
          <cell r="AQ115">
            <v>2</v>
          </cell>
          <cell r="AR115">
            <v>7</v>
          </cell>
          <cell r="AS115">
            <v>5</v>
          </cell>
          <cell r="AT115">
            <v>2</v>
          </cell>
          <cell r="AU115">
            <v>0</v>
          </cell>
          <cell r="AV115">
            <v>0</v>
          </cell>
          <cell r="AW115">
            <v>37</v>
          </cell>
          <cell r="AX115">
            <v>4</v>
          </cell>
          <cell r="AY115">
            <v>6</v>
          </cell>
          <cell r="AZ115">
            <v>2</v>
          </cell>
          <cell r="BA115">
            <v>0</v>
          </cell>
          <cell r="BB115">
            <v>1</v>
          </cell>
          <cell r="BD115">
            <v>1</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3</v>
          </cell>
          <cell r="AD116">
            <v>1</v>
          </cell>
          <cell r="AE116">
            <v>0</v>
          </cell>
          <cell r="AF116">
            <v>0</v>
          </cell>
          <cell r="AG116">
            <v>0</v>
          </cell>
          <cell r="AH116">
            <v>2</v>
          </cell>
          <cell r="AI116">
            <v>0</v>
          </cell>
          <cell r="AJ116">
            <v>0</v>
          </cell>
          <cell r="AL116">
            <v>4</v>
          </cell>
          <cell r="AM116">
            <v>0</v>
          </cell>
          <cell r="AN116">
            <v>0</v>
          </cell>
          <cell r="AO116">
            <v>0</v>
          </cell>
          <cell r="AP116">
            <v>0</v>
          </cell>
          <cell r="AQ116">
            <v>0</v>
          </cell>
          <cell r="AR116">
            <v>2</v>
          </cell>
          <cell r="AS116">
            <v>0</v>
          </cell>
          <cell r="AT116">
            <v>0</v>
          </cell>
          <cell r="AU116">
            <v>0</v>
          </cell>
          <cell r="AV116">
            <v>0</v>
          </cell>
          <cell r="AW116">
            <v>2</v>
          </cell>
          <cell r="AX116">
            <v>0</v>
          </cell>
          <cell r="AY116">
            <v>0</v>
          </cell>
          <cell r="AZ116">
            <v>0</v>
          </cell>
          <cell r="BA116">
            <v>0</v>
          </cell>
          <cell r="BB116">
            <v>0</v>
          </cell>
          <cell r="BD116">
            <v>1</v>
          </cell>
        </row>
        <row r="117">
          <cell r="C117">
            <v>18037</v>
          </cell>
          <cell r="D117">
            <v>26350</v>
          </cell>
          <cell r="E117">
            <v>53491</v>
          </cell>
          <cell r="F117">
            <v>12453</v>
          </cell>
          <cell r="G117">
            <v>12135</v>
          </cell>
          <cell r="H117">
            <v>11665</v>
          </cell>
          <cell r="I117">
            <v>11384</v>
          </cell>
          <cell r="J117">
            <v>47637</v>
          </cell>
          <cell r="K117">
            <v>14218</v>
          </cell>
          <cell r="L117">
            <v>22355</v>
          </cell>
          <cell r="M117">
            <v>24449</v>
          </cell>
          <cell r="N117">
            <v>10538</v>
          </cell>
          <cell r="O117">
            <v>21377</v>
          </cell>
          <cell r="P117">
            <v>23188</v>
          </cell>
          <cell r="Q117">
            <v>10561</v>
          </cell>
          <cell r="R117">
            <v>12941</v>
          </cell>
          <cell r="S117">
            <v>24073</v>
          </cell>
          <cell r="T117">
            <v>19966</v>
          </cell>
          <cell r="U117">
            <v>20920</v>
          </cell>
          <cell r="V117">
            <v>17771</v>
          </cell>
          <cell r="W117">
            <v>18214</v>
          </cell>
          <cell r="X117">
            <v>16434</v>
          </cell>
          <cell r="Y117">
            <v>23530</v>
          </cell>
          <cell r="AA117">
            <v>21489</v>
          </cell>
          <cell r="AC117">
            <v>15592</v>
          </cell>
          <cell r="AD117">
            <v>13392</v>
          </cell>
          <cell r="AE117">
            <v>16066</v>
          </cell>
          <cell r="AF117">
            <v>11155</v>
          </cell>
          <cell r="AG117">
            <v>3417</v>
          </cell>
          <cell r="AH117">
            <v>7887</v>
          </cell>
          <cell r="AI117">
            <v>1937</v>
          </cell>
          <cell r="AJ117">
            <v>7299</v>
          </cell>
          <cell r="AL117">
            <v>7930</v>
          </cell>
          <cell r="AM117">
            <v>5810</v>
          </cell>
          <cell r="AN117">
            <v>5031</v>
          </cell>
          <cell r="AO117">
            <v>2013</v>
          </cell>
          <cell r="AP117">
            <v>2936</v>
          </cell>
          <cell r="AQ117">
            <v>1597</v>
          </cell>
          <cell r="AR117">
            <v>887</v>
          </cell>
          <cell r="AS117">
            <v>1259</v>
          </cell>
          <cell r="AT117">
            <v>2555</v>
          </cell>
          <cell r="AU117">
            <v>389</v>
          </cell>
          <cell r="AV117">
            <v>1156</v>
          </cell>
          <cell r="AW117">
            <v>5600</v>
          </cell>
          <cell r="AX117">
            <v>1167</v>
          </cell>
          <cell r="AY117">
            <v>3323</v>
          </cell>
          <cell r="AZ117">
            <v>4818</v>
          </cell>
          <cell r="BA117">
            <v>3040</v>
          </cell>
          <cell r="BB117">
            <v>6322</v>
          </cell>
          <cell r="BD117">
            <v>2010</v>
          </cell>
        </row>
        <row r="118">
          <cell r="C118">
            <v>75.47999999999999</v>
          </cell>
          <cell r="D118">
            <v>102.80000000000001</v>
          </cell>
          <cell r="E118">
            <v>206.87</v>
          </cell>
          <cell r="F118">
            <v>38.700000000000003</v>
          </cell>
          <cell r="G118">
            <v>35</v>
          </cell>
          <cell r="H118">
            <v>39.67</v>
          </cell>
          <cell r="I118">
            <v>44.86</v>
          </cell>
          <cell r="J118">
            <v>158.23000000000002</v>
          </cell>
          <cell r="K118">
            <v>47.980000000000004</v>
          </cell>
          <cell r="L118">
            <v>72.930000000000007</v>
          </cell>
          <cell r="M118">
            <v>90.42</v>
          </cell>
          <cell r="N118">
            <v>33.64</v>
          </cell>
          <cell r="O118">
            <v>33.4</v>
          </cell>
          <cell r="P118">
            <v>80.17</v>
          </cell>
          <cell r="Q118">
            <v>34.61</v>
          </cell>
          <cell r="R118">
            <v>24.54</v>
          </cell>
          <cell r="S118">
            <v>59.040000000000006</v>
          </cell>
          <cell r="T118">
            <v>42.78</v>
          </cell>
          <cell r="U118">
            <v>55.783580000000001</v>
          </cell>
          <cell r="V118">
            <v>33.845300000000002</v>
          </cell>
          <cell r="W118">
            <v>48.226320000000001</v>
          </cell>
          <cell r="X118">
            <v>48.94</v>
          </cell>
          <cell r="Y118">
            <v>443.01300000000003</v>
          </cell>
          <cell r="AA118">
            <v>460.85</v>
          </cell>
          <cell r="AC118">
            <v>474.41000000000008</v>
          </cell>
          <cell r="AD118">
            <v>58.239999999999995</v>
          </cell>
          <cell r="AE118">
            <v>467.51</v>
          </cell>
          <cell r="AF118">
            <v>119.45078000000001</v>
          </cell>
          <cell r="AG118">
            <v>48.622979999999998</v>
          </cell>
          <cell r="AH118">
            <v>26.35679</v>
          </cell>
          <cell r="AI118">
            <v>62.84008</v>
          </cell>
          <cell r="AJ118">
            <v>42.005790000000005</v>
          </cell>
          <cell r="AL118">
            <v>73.208269999999999</v>
          </cell>
          <cell r="AM118">
            <v>126.97678999999999</v>
          </cell>
          <cell r="AN118">
            <v>82.85</v>
          </cell>
          <cell r="AO118">
            <v>8.02</v>
          </cell>
          <cell r="AP118">
            <v>42.8</v>
          </cell>
          <cell r="AQ118">
            <v>22.02</v>
          </cell>
          <cell r="AR118">
            <v>10.91</v>
          </cell>
          <cell r="AS118">
            <v>15.25</v>
          </cell>
          <cell r="AT118">
            <v>367.54</v>
          </cell>
          <cell r="AU118">
            <v>26.13</v>
          </cell>
          <cell r="AV118">
            <v>87.56</v>
          </cell>
          <cell r="AW118">
            <v>217.39000000000001</v>
          </cell>
          <cell r="AX118">
            <v>106.58999999999999</v>
          </cell>
          <cell r="AY118">
            <v>381</v>
          </cell>
          <cell r="AZ118">
            <v>494.15000000000009</v>
          </cell>
          <cell r="BA118">
            <v>96.85</v>
          </cell>
          <cell r="BB118">
            <v>177.02</v>
          </cell>
          <cell r="BD118">
            <v>37.92</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8</v>
          </cell>
          <cell r="V121">
            <v>8</v>
          </cell>
          <cell r="W121">
            <v>8</v>
          </cell>
          <cell r="X121">
            <v>8</v>
          </cell>
          <cell r="Y121">
            <v>8</v>
          </cell>
          <cell r="AA121">
            <v>0</v>
          </cell>
          <cell r="AC121">
            <v>0</v>
          </cell>
          <cell r="AD121">
            <v>0</v>
          </cell>
          <cell r="AE121">
            <v>0</v>
          </cell>
          <cell r="AF121">
            <v>0</v>
          </cell>
          <cell r="AG121">
            <v>0</v>
          </cell>
          <cell r="AH121">
            <v>0</v>
          </cell>
          <cell r="AI121">
            <v>0</v>
          </cell>
          <cell r="AJ121">
            <v>0</v>
          </cell>
          <cell r="AL121">
            <v>0</v>
          </cell>
          <cell r="AN121">
            <v>0</v>
          </cell>
          <cell r="AO121">
            <v>0</v>
          </cell>
          <cell r="AP121">
            <v>0</v>
          </cell>
          <cell r="AQ121">
            <v>0</v>
          </cell>
          <cell r="AR121">
            <v>0</v>
          </cell>
          <cell r="AS121">
            <v>0</v>
          </cell>
          <cell r="AT121">
            <v>17</v>
          </cell>
          <cell r="AU121">
            <v>17</v>
          </cell>
          <cell r="AV121">
            <v>20</v>
          </cell>
          <cell r="AW121">
            <v>33</v>
          </cell>
          <cell r="AX121">
            <v>33</v>
          </cell>
          <cell r="AY121">
            <v>33</v>
          </cell>
          <cell r="AZ121">
            <v>7</v>
          </cell>
          <cell r="BA121">
            <v>5</v>
          </cell>
          <cell r="BB121">
            <v>3</v>
          </cell>
          <cell r="BD121">
            <v>1</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948</v>
          </cell>
          <cell r="V122">
            <v>955</v>
          </cell>
          <cell r="W122">
            <v>960</v>
          </cell>
          <cell r="X122">
            <v>1089</v>
          </cell>
          <cell r="Y122">
            <v>1135</v>
          </cell>
          <cell r="AA122">
            <v>0</v>
          </cell>
          <cell r="AC122">
            <v>0</v>
          </cell>
          <cell r="AD122">
            <v>0</v>
          </cell>
          <cell r="AE122">
            <v>0</v>
          </cell>
          <cell r="AF122">
            <v>0</v>
          </cell>
          <cell r="AG122">
            <v>0</v>
          </cell>
          <cell r="AH122">
            <v>0</v>
          </cell>
          <cell r="AI122">
            <v>0</v>
          </cell>
          <cell r="AJ122">
            <v>0</v>
          </cell>
          <cell r="AL122">
            <v>0</v>
          </cell>
          <cell r="AN122">
            <v>0</v>
          </cell>
          <cell r="AO122">
            <v>0</v>
          </cell>
          <cell r="AP122">
            <v>0</v>
          </cell>
          <cell r="AQ122">
            <v>0</v>
          </cell>
          <cell r="AR122">
            <v>0</v>
          </cell>
          <cell r="AS122">
            <v>0</v>
          </cell>
          <cell r="AT122">
            <v>7235</v>
          </cell>
          <cell r="AU122">
            <v>7235</v>
          </cell>
          <cell r="AV122">
            <v>33331</v>
          </cell>
          <cell r="AW122">
            <v>59511</v>
          </cell>
          <cell r="AX122">
            <v>59511</v>
          </cell>
          <cell r="AY122">
            <v>61800</v>
          </cell>
          <cell r="AZ122">
            <v>8685</v>
          </cell>
          <cell r="BA122">
            <v>12587</v>
          </cell>
          <cell r="BB122">
            <v>8624</v>
          </cell>
          <cell r="BD122">
            <v>1424</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1</v>
          </cell>
          <cell r="W123">
            <v>3</v>
          </cell>
          <cell r="X123">
            <v>6</v>
          </cell>
          <cell r="Y123">
            <v>8</v>
          </cell>
          <cell r="AA123">
            <v>4</v>
          </cell>
          <cell r="AC123">
            <v>4</v>
          </cell>
          <cell r="AD123">
            <v>2</v>
          </cell>
          <cell r="AE123">
            <v>2</v>
          </cell>
          <cell r="AF123">
            <v>2</v>
          </cell>
          <cell r="AG123">
            <v>2</v>
          </cell>
          <cell r="AH123">
            <v>13</v>
          </cell>
          <cell r="AI123">
            <v>15</v>
          </cell>
          <cell r="AJ123">
            <v>20</v>
          </cell>
          <cell r="AL123">
            <v>5</v>
          </cell>
          <cell r="AN123">
            <v>3</v>
          </cell>
          <cell r="AO123">
            <v>2</v>
          </cell>
          <cell r="AP123">
            <v>2</v>
          </cell>
          <cell r="AQ123">
            <v>1</v>
          </cell>
          <cell r="AR123">
            <v>1</v>
          </cell>
          <cell r="AS123">
            <v>1</v>
          </cell>
          <cell r="AT123">
            <v>1</v>
          </cell>
          <cell r="AU123">
            <v>1</v>
          </cell>
          <cell r="AV123">
            <v>2</v>
          </cell>
          <cell r="AW123">
            <v>4</v>
          </cell>
          <cell r="AX123">
            <v>4</v>
          </cell>
          <cell r="AY123">
            <v>4</v>
          </cell>
          <cell r="AZ123">
            <v>0</v>
          </cell>
          <cell r="BA123">
            <v>0</v>
          </cell>
          <cell r="BB123">
            <v>0</v>
          </cell>
          <cell r="BD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7071</v>
          </cell>
          <cell r="V124">
            <v>7251</v>
          </cell>
          <cell r="W124">
            <v>27312</v>
          </cell>
          <cell r="X124">
            <v>61451</v>
          </cell>
          <cell r="Y124">
            <v>70760</v>
          </cell>
          <cell r="AA124">
            <v>47940</v>
          </cell>
          <cell r="AC124">
            <v>54922</v>
          </cell>
          <cell r="AD124">
            <v>25035</v>
          </cell>
          <cell r="AE124">
            <v>28926</v>
          </cell>
          <cell r="AF124">
            <v>28825</v>
          </cell>
          <cell r="AG124">
            <v>30754</v>
          </cell>
          <cell r="AH124">
            <v>72043</v>
          </cell>
          <cell r="AI124">
            <v>97600</v>
          </cell>
          <cell r="AJ124">
            <v>129979</v>
          </cell>
          <cell r="AL124">
            <v>24861</v>
          </cell>
          <cell r="AN124">
            <v>121556</v>
          </cell>
          <cell r="AO124">
            <v>123914</v>
          </cell>
          <cell r="AP124">
            <v>83524</v>
          </cell>
          <cell r="AQ124">
            <v>66600</v>
          </cell>
          <cell r="AR124">
            <v>69429</v>
          </cell>
          <cell r="AS124">
            <v>47126</v>
          </cell>
          <cell r="AT124">
            <v>47432</v>
          </cell>
          <cell r="AU124">
            <v>47796</v>
          </cell>
          <cell r="AV124">
            <v>54630</v>
          </cell>
          <cell r="AW124">
            <v>98834</v>
          </cell>
          <cell r="AX124">
            <v>99703</v>
          </cell>
          <cell r="AY124">
            <v>99703</v>
          </cell>
          <cell r="AZ124">
            <v>0</v>
          </cell>
          <cell r="BA124">
            <v>0</v>
          </cell>
          <cell r="BB124">
            <v>0</v>
          </cell>
          <cell r="BD124">
            <v>0</v>
          </cell>
        </row>
        <row r="125">
          <cell r="AA125">
            <v>3</v>
          </cell>
          <cell r="AC125">
            <v>3</v>
          </cell>
          <cell r="AD125">
            <v>3</v>
          </cell>
          <cell r="AE125">
            <v>3</v>
          </cell>
          <cell r="AF125">
            <v>3</v>
          </cell>
          <cell r="AG125">
            <v>3</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D125">
            <v>0</v>
          </cell>
        </row>
        <row r="126">
          <cell r="AA126">
            <v>8819</v>
          </cell>
          <cell r="AC126">
            <v>8819</v>
          </cell>
          <cell r="AD126">
            <v>9383</v>
          </cell>
          <cell r="AE126">
            <v>8530</v>
          </cell>
          <cell r="AF126">
            <v>8516</v>
          </cell>
          <cell r="AG126">
            <v>8672</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D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8019</v>
          </cell>
          <cell r="V127">
            <v>8206</v>
          </cell>
          <cell r="W127">
            <v>28272</v>
          </cell>
          <cell r="X127">
            <v>62540</v>
          </cell>
          <cell r="Y127">
            <v>71895</v>
          </cell>
          <cell r="AA127">
            <v>56759</v>
          </cell>
          <cell r="AC127">
            <v>63741</v>
          </cell>
          <cell r="AD127">
            <v>34418</v>
          </cell>
          <cell r="AE127">
            <v>37456</v>
          </cell>
          <cell r="AF127">
            <v>37341</v>
          </cell>
          <cell r="AG127">
            <v>39426</v>
          </cell>
          <cell r="AH127">
            <v>72043</v>
          </cell>
          <cell r="AI127">
            <v>97600</v>
          </cell>
          <cell r="AJ127">
            <v>129979</v>
          </cell>
          <cell r="AO127">
            <v>123914</v>
          </cell>
          <cell r="AP127">
            <v>83524</v>
          </cell>
          <cell r="AQ127">
            <v>66600</v>
          </cell>
          <cell r="AR127">
            <v>69429</v>
          </cell>
          <cell r="AS127">
            <v>47126</v>
          </cell>
          <cell r="AT127">
            <v>54667</v>
          </cell>
          <cell r="AU127">
            <v>55031</v>
          </cell>
          <cell r="AV127">
            <v>87961</v>
          </cell>
          <cell r="AW127">
            <v>158345</v>
          </cell>
          <cell r="AX127">
            <v>159214</v>
          </cell>
          <cell r="AY127">
            <v>161503</v>
          </cell>
          <cell r="AZ127">
            <v>8685</v>
          </cell>
          <cell r="BA127">
            <v>12587</v>
          </cell>
          <cell r="BB127">
            <v>8624</v>
          </cell>
          <cell r="BD127">
            <v>1424</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0</v>
          </cell>
          <cell r="W130">
            <v>0</v>
          </cell>
          <cell r="X130">
            <v>2</v>
          </cell>
          <cell r="Y130">
            <v>2</v>
          </cell>
          <cell r="AA130">
            <v>2</v>
          </cell>
          <cell r="AC130">
            <v>3</v>
          </cell>
          <cell r="AD130">
            <v>5</v>
          </cell>
          <cell r="AE130">
            <v>1</v>
          </cell>
          <cell r="AF130">
            <v>3</v>
          </cell>
          <cell r="AG130">
            <v>3</v>
          </cell>
          <cell r="AH130">
            <v>4</v>
          </cell>
          <cell r="AI130">
            <v>4</v>
          </cell>
          <cell r="AJ130">
            <v>3</v>
          </cell>
          <cell r="AL130">
            <v>4</v>
          </cell>
          <cell r="AM130">
            <v>7</v>
          </cell>
          <cell r="AN130">
            <v>0</v>
          </cell>
          <cell r="AO130">
            <v>4</v>
          </cell>
          <cell r="AP130">
            <v>7</v>
          </cell>
          <cell r="AQ130">
            <v>5</v>
          </cell>
          <cell r="AR130">
            <v>2</v>
          </cell>
          <cell r="AS130">
            <v>4</v>
          </cell>
          <cell r="AT130">
            <v>0</v>
          </cell>
          <cell r="AU130">
            <v>2</v>
          </cell>
          <cell r="AV130">
            <v>2</v>
          </cell>
          <cell r="AW130">
            <v>0</v>
          </cell>
          <cell r="AX130">
            <v>0</v>
          </cell>
          <cell r="AY130">
            <v>0</v>
          </cell>
          <cell r="AZ130">
            <v>3</v>
          </cell>
          <cell r="BA130">
            <v>3</v>
          </cell>
          <cell r="BB130">
            <v>5</v>
          </cell>
          <cell r="BD130">
            <v>0</v>
          </cell>
        </row>
        <row r="131">
          <cell r="C131">
            <v>0</v>
          </cell>
          <cell r="D131">
            <v>0</v>
          </cell>
          <cell r="E131">
            <v>0</v>
          </cell>
          <cell r="F131">
            <v>170</v>
          </cell>
          <cell r="G131">
            <v>33</v>
          </cell>
          <cell r="H131">
            <v>82</v>
          </cell>
          <cell r="I131">
            <v>64</v>
          </cell>
          <cell r="J131">
            <v>349</v>
          </cell>
          <cell r="K131">
            <v>119</v>
          </cell>
          <cell r="L131">
            <v>111</v>
          </cell>
          <cell r="M131">
            <v>245</v>
          </cell>
          <cell r="N131">
            <v>97</v>
          </cell>
          <cell r="P131">
            <v>422</v>
          </cell>
          <cell r="Q131">
            <v>70</v>
          </cell>
          <cell r="R131">
            <v>195</v>
          </cell>
          <cell r="S131">
            <v>204</v>
          </cell>
          <cell r="T131">
            <v>260</v>
          </cell>
          <cell r="U131">
            <v>230</v>
          </cell>
          <cell r="V131">
            <v>311</v>
          </cell>
          <cell r="W131">
            <v>233</v>
          </cell>
          <cell r="X131">
            <v>239</v>
          </cell>
          <cell r="Y131">
            <v>106</v>
          </cell>
          <cell r="AA131">
            <v>316</v>
          </cell>
          <cell r="AC131">
            <v>157</v>
          </cell>
          <cell r="AD131">
            <v>230</v>
          </cell>
          <cell r="AE131">
            <v>147</v>
          </cell>
          <cell r="AF131">
            <v>266</v>
          </cell>
          <cell r="AG131">
            <v>120</v>
          </cell>
          <cell r="AH131">
            <v>248</v>
          </cell>
          <cell r="AI131">
            <v>145</v>
          </cell>
          <cell r="AJ131">
            <v>222</v>
          </cell>
          <cell r="AL131">
            <v>244</v>
          </cell>
          <cell r="AM131">
            <v>298</v>
          </cell>
          <cell r="AN131">
            <v>168</v>
          </cell>
          <cell r="AO131">
            <v>156</v>
          </cell>
          <cell r="AP131">
            <v>313</v>
          </cell>
          <cell r="AQ131">
            <v>225</v>
          </cell>
          <cell r="AR131">
            <v>141</v>
          </cell>
          <cell r="AS131">
            <v>295</v>
          </cell>
          <cell r="AT131">
            <v>192</v>
          </cell>
          <cell r="AU131">
            <v>137</v>
          </cell>
          <cell r="AV131">
            <v>290</v>
          </cell>
          <cell r="AW131">
            <v>171</v>
          </cell>
          <cell r="AX131">
            <v>97</v>
          </cell>
          <cell r="AY131">
            <v>233</v>
          </cell>
          <cell r="AZ131">
            <v>325</v>
          </cell>
          <cell r="BA131">
            <v>116</v>
          </cell>
          <cell r="BB131">
            <v>175</v>
          </cell>
          <cell r="BD131">
            <v>88</v>
          </cell>
        </row>
        <row r="132">
          <cell r="AR132">
            <v>0</v>
          </cell>
          <cell r="BD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193</v>
          </cell>
          <cell r="Y133">
            <v>123</v>
          </cell>
          <cell r="AC133">
            <v>916</v>
          </cell>
          <cell r="AD133">
            <v>858</v>
          </cell>
          <cell r="AE133">
            <v>750</v>
          </cell>
          <cell r="AF133">
            <v>804</v>
          </cell>
          <cell r="AG133">
            <v>749</v>
          </cell>
          <cell r="AH133">
            <v>1352</v>
          </cell>
          <cell r="AN133">
            <v>670</v>
          </cell>
          <cell r="AO133">
            <v>411</v>
          </cell>
          <cell r="AP133">
            <v>585</v>
          </cell>
          <cell r="AQ133">
            <v>516</v>
          </cell>
          <cell r="AR133">
            <v>377</v>
          </cell>
          <cell r="AS133">
            <v>425</v>
          </cell>
          <cell r="AT133">
            <v>353</v>
          </cell>
          <cell r="AU133">
            <v>440</v>
          </cell>
          <cell r="AV133">
            <v>849</v>
          </cell>
          <cell r="AW133">
            <v>970</v>
          </cell>
          <cell r="AX133">
            <v>1859</v>
          </cell>
          <cell r="AY133">
            <v>2626</v>
          </cell>
          <cell r="AZ133">
            <v>1014</v>
          </cell>
          <cell r="BA133">
            <v>459</v>
          </cell>
          <cell r="BB133">
            <v>1136</v>
          </cell>
          <cell r="BD133">
            <v>575</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6084</v>
          </cell>
          <cell r="W134">
            <v>6702</v>
          </cell>
          <cell r="X134">
            <v>6614</v>
          </cell>
          <cell r="Y134">
            <v>5180</v>
          </cell>
          <cell r="AA134">
            <v>5110</v>
          </cell>
          <cell r="AC134">
            <v>5205</v>
          </cell>
          <cell r="AD134">
            <v>5251</v>
          </cell>
          <cell r="AE134">
            <v>5210</v>
          </cell>
          <cell r="AF134">
            <v>6128</v>
          </cell>
          <cell r="AG134">
            <v>5885</v>
          </cell>
          <cell r="AH134">
            <v>5093</v>
          </cell>
          <cell r="AJ134">
            <v>4760</v>
          </cell>
          <cell r="AL134">
            <v>4060</v>
          </cell>
          <cell r="AM134">
            <v>3860</v>
          </cell>
          <cell r="AN134">
            <v>4371</v>
          </cell>
          <cell r="AO134">
            <v>1526</v>
          </cell>
          <cell r="AP134">
            <v>6070</v>
          </cell>
          <cell r="AQ134">
            <v>7209</v>
          </cell>
          <cell r="AR134">
            <v>2787</v>
          </cell>
          <cell r="AS134">
            <v>2578</v>
          </cell>
          <cell r="AT134">
            <v>3930</v>
          </cell>
          <cell r="AU134">
            <v>2396</v>
          </cell>
          <cell r="AV134">
            <v>5064</v>
          </cell>
          <cell r="AW134">
            <v>10564</v>
          </cell>
          <cell r="AX134">
            <v>5329</v>
          </cell>
          <cell r="AY134">
            <v>28342</v>
          </cell>
          <cell r="AZ134">
            <v>32635</v>
          </cell>
          <cell r="BA134">
            <v>13974</v>
          </cell>
          <cell r="BB134">
            <v>19204</v>
          </cell>
          <cell r="BD134">
            <v>4872</v>
          </cell>
        </row>
        <row r="135">
          <cell r="C135">
            <v>0</v>
          </cell>
          <cell r="D135">
            <v>0</v>
          </cell>
          <cell r="E135">
            <v>1135</v>
          </cell>
          <cell r="F135">
            <v>83</v>
          </cell>
          <cell r="G135">
            <v>2174</v>
          </cell>
          <cell r="H135">
            <v>1044</v>
          </cell>
          <cell r="I135">
            <v>1238</v>
          </cell>
          <cell r="J135">
            <v>4539</v>
          </cell>
          <cell r="K135">
            <v>1305</v>
          </cell>
          <cell r="L135">
            <v>1904</v>
          </cell>
          <cell r="M135">
            <v>2653</v>
          </cell>
          <cell r="N135">
            <v>764</v>
          </cell>
          <cell r="O135">
            <v>1734</v>
          </cell>
          <cell r="P135">
            <v>1411</v>
          </cell>
          <cell r="Q135">
            <v>640</v>
          </cell>
          <cell r="R135">
            <v>453</v>
          </cell>
          <cell r="S135">
            <v>1277</v>
          </cell>
          <cell r="T135">
            <v>648</v>
          </cell>
          <cell r="U135">
            <v>1747</v>
          </cell>
          <cell r="V135">
            <v>765</v>
          </cell>
          <cell r="W135">
            <v>721</v>
          </cell>
          <cell r="X135">
            <v>1230</v>
          </cell>
          <cell r="Y135">
            <v>2071</v>
          </cell>
          <cell r="AA135">
            <v>662</v>
          </cell>
          <cell r="AC135">
            <v>0</v>
          </cell>
          <cell r="AD135">
            <v>2846</v>
          </cell>
          <cell r="AE135">
            <v>2323</v>
          </cell>
          <cell r="AF135">
            <v>1833</v>
          </cell>
          <cell r="AG135">
            <v>2557</v>
          </cell>
          <cell r="AH135">
            <v>1495</v>
          </cell>
          <cell r="AI135">
            <v>1693</v>
          </cell>
          <cell r="AJ135">
            <v>1973</v>
          </cell>
          <cell r="AL135">
            <v>2503</v>
          </cell>
          <cell r="AM135">
            <v>1710</v>
          </cell>
          <cell r="AN135">
            <v>711</v>
          </cell>
          <cell r="AO135">
            <v>802</v>
          </cell>
          <cell r="AP135">
            <v>1329</v>
          </cell>
          <cell r="AQ135">
            <v>748</v>
          </cell>
          <cell r="AR135">
            <v>263</v>
          </cell>
          <cell r="AS135">
            <v>476</v>
          </cell>
          <cell r="AT135">
            <v>508</v>
          </cell>
          <cell r="AU135">
            <v>229</v>
          </cell>
          <cell r="AV135">
            <v>400</v>
          </cell>
          <cell r="AW135">
            <v>635</v>
          </cell>
          <cell r="AX135">
            <v>83</v>
          </cell>
          <cell r="AY135">
            <v>87</v>
          </cell>
          <cell r="AZ135">
            <v>13760</v>
          </cell>
          <cell r="BA135">
            <v>17671</v>
          </cell>
          <cell r="BB135">
            <v>43242</v>
          </cell>
          <cell r="BD135">
            <v>23459</v>
          </cell>
        </row>
        <row r="136">
          <cell r="C136">
            <v>0</v>
          </cell>
          <cell r="D136">
            <v>0</v>
          </cell>
          <cell r="E136">
            <v>567</v>
          </cell>
          <cell r="F136">
            <v>11</v>
          </cell>
          <cell r="G136">
            <v>1811</v>
          </cell>
          <cell r="H136">
            <v>967</v>
          </cell>
          <cell r="I136">
            <v>1186</v>
          </cell>
          <cell r="J136">
            <v>3975</v>
          </cell>
          <cell r="K136">
            <v>1187</v>
          </cell>
          <cell r="L136">
            <v>1718</v>
          </cell>
          <cell r="M136">
            <v>2386</v>
          </cell>
          <cell r="N136">
            <v>685</v>
          </cell>
          <cell r="O136">
            <v>1569</v>
          </cell>
          <cell r="P136">
            <v>1221</v>
          </cell>
          <cell r="Q136">
            <v>580</v>
          </cell>
          <cell r="R136">
            <v>436</v>
          </cell>
          <cell r="S136">
            <v>1029</v>
          </cell>
          <cell r="T136">
            <v>536</v>
          </cell>
          <cell r="U136">
            <v>1461</v>
          </cell>
          <cell r="V136">
            <v>692</v>
          </cell>
          <cell r="W136">
            <v>669</v>
          </cell>
          <cell r="X136">
            <v>1154</v>
          </cell>
          <cell r="Y136">
            <v>2068</v>
          </cell>
          <cell r="AA136">
            <v>642</v>
          </cell>
          <cell r="AC136">
            <v>0</v>
          </cell>
          <cell r="AD136">
            <v>2830</v>
          </cell>
          <cell r="AE136">
            <v>2153</v>
          </cell>
          <cell r="AF136">
            <v>1702</v>
          </cell>
          <cell r="AG136">
            <v>2356</v>
          </cell>
          <cell r="AH136">
            <v>1455</v>
          </cell>
          <cell r="AI136">
            <v>1530</v>
          </cell>
          <cell r="AJ136">
            <v>1899</v>
          </cell>
          <cell r="AL136">
            <v>2302</v>
          </cell>
          <cell r="AM136">
            <v>1545</v>
          </cell>
          <cell r="AN136">
            <v>532</v>
          </cell>
          <cell r="AO136">
            <v>692</v>
          </cell>
          <cell r="AP136">
            <v>1110</v>
          </cell>
          <cell r="AQ136">
            <v>722</v>
          </cell>
          <cell r="AR136">
            <v>254</v>
          </cell>
          <cell r="AS136">
            <v>466</v>
          </cell>
          <cell r="AT136">
            <v>481</v>
          </cell>
          <cell r="AU136">
            <v>222</v>
          </cell>
          <cell r="AV136">
            <v>395</v>
          </cell>
          <cell r="AW136">
            <v>550</v>
          </cell>
          <cell r="AX136">
            <v>83</v>
          </cell>
          <cell r="AY136">
            <v>87</v>
          </cell>
          <cell r="AZ136">
            <v>13760</v>
          </cell>
          <cell r="BA136">
            <v>17671</v>
          </cell>
          <cell r="BB136">
            <v>43242</v>
          </cell>
          <cell r="BD136">
            <v>23457</v>
          </cell>
        </row>
        <row r="137">
          <cell r="Y137">
            <v>39</v>
          </cell>
          <cell r="AA137">
            <v>18</v>
          </cell>
          <cell r="AC137">
            <v>0</v>
          </cell>
          <cell r="AD137">
            <v>46</v>
          </cell>
          <cell r="AE137">
            <v>78</v>
          </cell>
          <cell r="AF137">
            <v>44</v>
          </cell>
          <cell r="AG137">
            <v>34</v>
          </cell>
          <cell r="AH137">
            <v>130</v>
          </cell>
          <cell r="AI137">
            <v>63</v>
          </cell>
          <cell r="AJ137">
            <v>23</v>
          </cell>
          <cell r="AL137">
            <v>23</v>
          </cell>
          <cell r="AM137">
            <v>17</v>
          </cell>
          <cell r="AN137">
            <v>41</v>
          </cell>
          <cell r="AO137">
            <v>11</v>
          </cell>
          <cell r="AP137">
            <v>31</v>
          </cell>
          <cell r="AQ137">
            <v>32</v>
          </cell>
          <cell r="AR137">
            <v>12</v>
          </cell>
          <cell r="AS137">
            <v>29</v>
          </cell>
          <cell r="AT137">
            <v>57</v>
          </cell>
          <cell r="AU137">
            <v>0</v>
          </cell>
          <cell r="AV137">
            <v>1</v>
          </cell>
          <cell r="AW137">
            <v>60</v>
          </cell>
          <cell r="AX137">
            <v>41</v>
          </cell>
          <cell r="AY137">
            <v>86</v>
          </cell>
          <cell r="AZ137">
            <v>26</v>
          </cell>
          <cell r="BA137">
            <v>38</v>
          </cell>
          <cell r="BB137">
            <v>77</v>
          </cell>
          <cell r="BD137">
            <v>9</v>
          </cell>
        </row>
        <row r="138">
          <cell r="Y138">
            <v>13</v>
          </cell>
          <cell r="AA138">
            <v>21</v>
          </cell>
          <cell r="AC138">
            <v>0</v>
          </cell>
          <cell r="AD138">
            <v>68</v>
          </cell>
          <cell r="AE138">
            <v>62</v>
          </cell>
          <cell r="AF138">
            <v>9</v>
          </cell>
          <cell r="AG138">
            <v>25</v>
          </cell>
          <cell r="AH138">
            <v>100</v>
          </cell>
          <cell r="AI138">
            <v>45</v>
          </cell>
          <cell r="AJ138">
            <v>38</v>
          </cell>
          <cell r="AL138">
            <v>14</v>
          </cell>
          <cell r="AM138">
            <v>25</v>
          </cell>
          <cell r="AN138">
            <v>26</v>
          </cell>
          <cell r="AO138">
            <v>11</v>
          </cell>
          <cell r="AP138">
            <v>55</v>
          </cell>
          <cell r="AQ138">
            <v>14</v>
          </cell>
          <cell r="AR138">
            <v>28</v>
          </cell>
          <cell r="AS138">
            <v>47</v>
          </cell>
          <cell r="AT138">
            <v>44</v>
          </cell>
          <cell r="AU138">
            <v>10</v>
          </cell>
          <cell r="AV138">
            <v>12</v>
          </cell>
          <cell r="AW138">
            <v>23</v>
          </cell>
          <cell r="AX138">
            <v>36</v>
          </cell>
          <cell r="AY138">
            <v>78</v>
          </cell>
          <cell r="AZ138">
            <v>66</v>
          </cell>
          <cell r="BA138">
            <v>15</v>
          </cell>
          <cell r="BB138">
            <v>64</v>
          </cell>
          <cell r="BD138">
            <v>26</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49</v>
          </cell>
          <cell r="V141">
            <v>0</v>
          </cell>
          <cell r="W141">
            <v>14</v>
          </cell>
          <cell r="AD141">
            <v>44</v>
          </cell>
          <cell r="AE141">
            <v>299</v>
          </cell>
          <cell r="AG141">
            <v>63</v>
          </cell>
          <cell r="AI141">
            <v>184</v>
          </cell>
          <cell r="AJ141">
            <v>314</v>
          </cell>
          <cell r="BB141">
            <v>4</v>
          </cell>
          <cell r="BD141">
            <v>0</v>
          </cell>
        </row>
        <row r="142">
          <cell r="U142">
            <v>20</v>
          </cell>
          <cell r="V142">
            <v>0</v>
          </cell>
          <cell r="W142">
            <v>10</v>
          </cell>
          <cell r="AE142">
            <v>41</v>
          </cell>
          <cell r="AG142">
            <v>0</v>
          </cell>
          <cell r="AI142">
            <v>2</v>
          </cell>
          <cell r="AJ142">
            <v>0</v>
          </cell>
          <cell r="AL142">
            <v>0</v>
          </cell>
          <cell r="AM142">
            <v>0</v>
          </cell>
          <cell r="AN142">
            <v>0</v>
          </cell>
          <cell r="BB142">
            <v>20</v>
          </cell>
          <cell r="BD142">
            <v>13</v>
          </cell>
        </row>
        <row r="143">
          <cell r="U143">
            <v>1</v>
          </cell>
          <cell r="V143">
            <v>0</v>
          </cell>
          <cell r="W143">
            <v>1</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cell r="BD143">
            <v>12</v>
          </cell>
        </row>
        <row r="144">
          <cell r="V144">
            <v>0</v>
          </cell>
          <cell r="AF144">
            <v>52.911999999999999</v>
          </cell>
          <cell r="AG144">
            <v>0</v>
          </cell>
          <cell r="AI144">
            <v>141.94999999999999</v>
          </cell>
          <cell r="BB144">
            <v>3.1</v>
          </cell>
          <cell r="BD144">
            <v>0</v>
          </cell>
        </row>
        <row r="145">
          <cell r="U145">
            <v>0</v>
          </cell>
          <cell r="V145">
            <v>0</v>
          </cell>
          <cell r="W145">
            <v>0</v>
          </cell>
          <cell r="AD145">
            <v>0</v>
          </cell>
          <cell r="AF145">
            <v>0</v>
          </cell>
          <cell r="AG145">
            <v>0</v>
          </cell>
          <cell r="AH145">
            <v>0</v>
          </cell>
          <cell r="AI145">
            <v>0</v>
          </cell>
          <cell r="AJ145">
            <v>0</v>
          </cell>
          <cell r="AL145">
            <v>0</v>
          </cell>
          <cell r="AM145">
            <v>0</v>
          </cell>
          <cell r="AN145">
            <v>0</v>
          </cell>
          <cell r="AO145">
            <v>0</v>
          </cell>
          <cell r="AP145">
            <v>0</v>
          </cell>
          <cell r="AQ145">
            <v>0</v>
          </cell>
          <cell r="BB145">
            <v>0</v>
          </cell>
          <cell r="BD145">
            <v>0</v>
          </cell>
        </row>
        <row r="146">
          <cell r="C146">
            <v>1675</v>
          </cell>
          <cell r="D146">
            <v>0</v>
          </cell>
          <cell r="E146">
            <v>7182</v>
          </cell>
          <cell r="F146">
            <v>2879</v>
          </cell>
          <cell r="G146">
            <v>2483</v>
          </cell>
          <cell r="H146">
            <v>3402</v>
          </cell>
          <cell r="I146">
            <v>4214</v>
          </cell>
          <cell r="J146">
            <v>4214</v>
          </cell>
          <cell r="K146">
            <v>2112</v>
          </cell>
          <cell r="L146">
            <v>2056</v>
          </cell>
          <cell r="M146">
            <v>1275</v>
          </cell>
          <cell r="N146">
            <v>1113</v>
          </cell>
          <cell r="O146">
            <v>1825</v>
          </cell>
          <cell r="P146">
            <v>2575</v>
          </cell>
          <cell r="Q146">
            <v>2098</v>
          </cell>
          <cell r="R146">
            <v>796</v>
          </cell>
          <cell r="S146">
            <v>731</v>
          </cell>
          <cell r="T146">
            <v>291</v>
          </cell>
          <cell r="U146">
            <v>214</v>
          </cell>
          <cell r="V146">
            <v>148</v>
          </cell>
          <cell r="W146">
            <v>379</v>
          </cell>
          <cell r="X146">
            <v>2066</v>
          </cell>
          <cell r="Y146">
            <v>2594</v>
          </cell>
          <cell r="AA146">
            <v>3023</v>
          </cell>
          <cell r="AC146">
            <v>2921</v>
          </cell>
          <cell r="AD146">
            <v>3119</v>
          </cell>
          <cell r="AE146">
            <v>2588</v>
          </cell>
          <cell r="AF146">
            <v>11701</v>
          </cell>
          <cell r="AG146">
            <v>9262</v>
          </cell>
          <cell r="AH146">
            <v>4143</v>
          </cell>
          <cell r="AI146">
            <v>3854</v>
          </cell>
          <cell r="AJ146">
            <v>3888</v>
          </cell>
          <cell r="AL146">
            <v>4705</v>
          </cell>
          <cell r="AM146">
            <v>2193</v>
          </cell>
          <cell r="AN146">
            <v>1533</v>
          </cell>
          <cell r="AO146">
            <v>1155</v>
          </cell>
          <cell r="AP146">
            <v>1618</v>
          </cell>
          <cell r="AQ146">
            <v>5164</v>
          </cell>
          <cell r="AR146">
            <v>874</v>
          </cell>
          <cell r="AS146">
            <v>597</v>
          </cell>
          <cell r="AT146">
            <v>636</v>
          </cell>
          <cell r="AU146">
            <v>63</v>
          </cell>
          <cell r="AV146">
            <v>147</v>
          </cell>
          <cell r="AW146">
            <v>227</v>
          </cell>
          <cell r="AX146">
            <v>152</v>
          </cell>
          <cell r="AY146">
            <v>378</v>
          </cell>
          <cell r="AZ146">
            <v>319</v>
          </cell>
          <cell r="BB146">
            <v>991</v>
          </cell>
          <cell r="BD146">
            <v>446</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cell r="BD147">
            <v>0</v>
          </cell>
        </row>
        <row r="148">
          <cell r="AA148">
            <v>300.66197999999997</v>
          </cell>
          <cell r="BB148">
            <v>0</v>
          </cell>
          <cell r="BD148">
            <v>0</v>
          </cell>
        </row>
        <row r="149">
          <cell r="AA149">
            <v>12.21541</v>
          </cell>
          <cell r="BB149">
            <v>0</v>
          </cell>
          <cell r="BD149">
            <v>0</v>
          </cell>
        </row>
        <row r="151">
          <cell r="C151">
            <v>6582</v>
          </cell>
          <cell r="D151">
            <v>7024</v>
          </cell>
          <cell r="E151">
            <v>3241</v>
          </cell>
          <cell r="F151">
            <v>3828</v>
          </cell>
          <cell r="G151">
            <v>3034</v>
          </cell>
          <cell r="H151">
            <v>2077</v>
          </cell>
          <cell r="I151">
            <v>1593</v>
          </cell>
          <cell r="J151">
            <v>1593</v>
          </cell>
          <cell r="K151">
            <v>1682</v>
          </cell>
          <cell r="L151">
            <v>1682</v>
          </cell>
          <cell r="M151">
            <v>1303</v>
          </cell>
          <cell r="N151">
            <v>862</v>
          </cell>
          <cell r="O151">
            <v>1904</v>
          </cell>
          <cell r="P151">
            <v>6407</v>
          </cell>
          <cell r="Q151">
            <v>6475</v>
          </cell>
          <cell r="R151">
            <v>6437</v>
          </cell>
          <cell r="S151">
            <v>4834</v>
          </cell>
          <cell r="T151">
            <v>3554</v>
          </cell>
          <cell r="U151">
            <v>1403</v>
          </cell>
          <cell r="V151">
            <v>4027</v>
          </cell>
          <cell r="W151">
            <v>5343</v>
          </cell>
          <cell r="X151">
            <v>11205</v>
          </cell>
          <cell r="Y151">
            <v>13591</v>
          </cell>
          <cell r="AA151">
            <v>13370</v>
          </cell>
          <cell r="AC151">
            <v>24150</v>
          </cell>
          <cell r="AD151">
            <v>40250</v>
          </cell>
          <cell r="AE151">
            <v>41689</v>
          </cell>
          <cell r="AF151">
            <v>33871</v>
          </cell>
          <cell r="AG151">
            <v>36456</v>
          </cell>
          <cell r="AH151">
            <v>40792</v>
          </cell>
          <cell r="AI151">
            <v>47051</v>
          </cell>
          <cell r="AJ151">
            <v>74521</v>
          </cell>
          <cell r="AL151">
            <v>79096</v>
          </cell>
          <cell r="AM151">
            <v>82729</v>
          </cell>
          <cell r="AN151">
            <v>84661</v>
          </cell>
          <cell r="AO151">
            <v>90055</v>
          </cell>
          <cell r="AP151">
            <v>99931</v>
          </cell>
          <cell r="AQ151">
            <v>102495</v>
          </cell>
          <cell r="AR151">
            <v>97931</v>
          </cell>
          <cell r="AS151">
            <v>92993</v>
          </cell>
          <cell r="AT151">
            <v>74279</v>
          </cell>
          <cell r="AU151">
            <v>73088</v>
          </cell>
          <cell r="AV151">
            <v>68043</v>
          </cell>
          <cell r="AW151">
            <v>59859</v>
          </cell>
          <cell r="AX151">
            <v>58934</v>
          </cell>
          <cell r="AY151">
            <v>56145</v>
          </cell>
          <cell r="AZ151">
            <v>45780</v>
          </cell>
          <cell r="BB151">
            <v>71241</v>
          </cell>
          <cell r="BD151">
            <v>41546</v>
          </cell>
        </row>
        <row r="152">
          <cell r="C152">
            <v>3116</v>
          </cell>
          <cell r="D152">
            <v>3558</v>
          </cell>
          <cell r="E152">
            <v>11104</v>
          </cell>
          <cell r="F152">
            <v>697</v>
          </cell>
          <cell r="G152">
            <v>981</v>
          </cell>
          <cell r="H152">
            <v>1135</v>
          </cell>
          <cell r="I152">
            <v>557</v>
          </cell>
          <cell r="J152">
            <v>3370</v>
          </cell>
          <cell r="K152">
            <v>1185</v>
          </cell>
          <cell r="L152">
            <v>1166</v>
          </cell>
          <cell r="M152">
            <v>242</v>
          </cell>
          <cell r="N152">
            <v>441</v>
          </cell>
          <cell r="O152">
            <v>205</v>
          </cell>
          <cell r="P152">
            <v>256</v>
          </cell>
          <cell r="Q152">
            <v>147</v>
          </cell>
          <cell r="R152">
            <v>115</v>
          </cell>
          <cell r="S152">
            <v>1026</v>
          </cell>
          <cell r="T152">
            <v>1936</v>
          </cell>
          <cell r="U152">
            <v>658</v>
          </cell>
          <cell r="V152">
            <v>2948</v>
          </cell>
          <cell r="W152">
            <v>4776</v>
          </cell>
          <cell r="X152">
            <v>3964</v>
          </cell>
          <cell r="Y152">
            <v>2312</v>
          </cell>
          <cell r="AA152">
            <v>3808</v>
          </cell>
          <cell r="AC152">
            <v>1806</v>
          </cell>
          <cell r="AD152">
            <v>3014</v>
          </cell>
          <cell r="AE152">
            <v>4862</v>
          </cell>
          <cell r="AF152">
            <v>5406</v>
          </cell>
          <cell r="AG152">
            <v>14740</v>
          </cell>
          <cell r="AH152">
            <v>7675</v>
          </cell>
          <cell r="AI152">
            <v>5087</v>
          </cell>
          <cell r="AJ152">
            <v>3594</v>
          </cell>
          <cell r="AL152">
            <v>2583</v>
          </cell>
          <cell r="AM152">
            <v>3263</v>
          </cell>
          <cell r="AN152">
            <v>3635</v>
          </cell>
          <cell r="AO152">
            <v>1276</v>
          </cell>
          <cell r="AP152">
            <v>2178</v>
          </cell>
          <cell r="AQ152">
            <v>13062</v>
          </cell>
          <cell r="AR152">
            <v>7071</v>
          </cell>
          <cell r="AS152">
            <v>15622</v>
          </cell>
          <cell r="AT152">
            <v>23600</v>
          </cell>
          <cell r="AU152">
            <v>6107</v>
          </cell>
          <cell r="AV152">
            <v>16393</v>
          </cell>
          <cell r="AW152">
            <v>15905</v>
          </cell>
          <cell r="AX152">
            <v>4333</v>
          </cell>
          <cell r="AY152">
            <v>11287</v>
          </cell>
          <cell r="AZ152">
            <v>18895</v>
          </cell>
          <cell r="BA152">
            <v>4513</v>
          </cell>
          <cell r="BB152">
            <v>14779</v>
          </cell>
          <cell r="BD152">
            <v>0</v>
          </cell>
        </row>
        <row r="153">
          <cell r="U153">
            <v>0</v>
          </cell>
          <cell r="V153">
            <v>0</v>
          </cell>
          <cell r="W153">
            <v>0</v>
          </cell>
          <cell r="X153">
            <v>2</v>
          </cell>
          <cell r="Y153">
            <v>1</v>
          </cell>
          <cell r="AA153">
            <v>1</v>
          </cell>
          <cell r="AC153">
            <v>1</v>
          </cell>
          <cell r="AD153">
            <v>1</v>
          </cell>
          <cell r="AE153">
            <v>1</v>
          </cell>
          <cell r="AF153">
            <v>1</v>
          </cell>
          <cell r="AG153">
            <v>1</v>
          </cell>
          <cell r="AH153">
            <v>1</v>
          </cell>
          <cell r="AI153">
            <v>1</v>
          </cell>
          <cell r="AJ153">
            <v>1</v>
          </cell>
          <cell r="AL153">
            <v>2</v>
          </cell>
          <cell r="AM153">
            <v>1</v>
          </cell>
          <cell r="AN153">
            <v>1</v>
          </cell>
          <cell r="AO153">
            <v>0</v>
          </cell>
          <cell r="AP153">
            <v>1</v>
          </cell>
          <cell r="AQ153">
            <v>0</v>
          </cell>
          <cell r="AR153">
            <v>0</v>
          </cell>
          <cell r="AS153">
            <v>0</v>
          </cell>
          <cell r="AT153">
            <v>0</v>
          </cell>
          <cell r="AU153">
            <v>0</v>
          </cell>
          <cell r="AV153">
            <v>0</v>
          </cell>
          <cell r="AW153">
            <v>0</v>
          </cell>
          <cell r="AX153">
            <v>0</v>
          </cell>
          <cell r="AY153">
            <v>0</v>
          </cell>
          <cell r="AZ153">
            <v>0</v>
          </cell>
          <cell r="BA153">
            <v>0</v>
          </cell>
          <cell r="BB153">
            <v>0</v>
          </cell>
          <cell r="BD153">
            <v>0</v>
          </cell>
        </row>
        <row r="154">
          <cell r="F154">
            <v>0</v>
          </cell>
          <cell r="G154">
            <v>47</v>
          </cell>
          <cell r="H154">
            <v>29</v>
          </cell>
          <cell r="I154">
            <v>31</v>
          </cell>
          <cell r="J154">
            <v>107</v>
          </cell>
          <cell r="K154">
            <v>49</v>
          </cell>
          <cell r="L154">
            <v>27</v>
          </cell>
          <cell r="M154">
            <v>63</v>
          </cell>
          <cell r="N154">
            <v>7</v>
          </cell>
          <cell r="O154">
            <v>0</v>
          </cell>
          <cell r="P154">
            <v>100</v>
          </cell>
          <cell r="Q154">
            <v>37</v>
          </cell>
          <cell r="R154">
            <v>18</v>
          </cell>
          <cell r="S154">
            <v>70</v>
          </cell>
          <cell r="T154">
            <v>50</v>
          </cell>
          <cell r="U154">
            <v>64</v>
          </cell>
          <cell r="V154">
            <v>27</v>
          </cell>
          <cell r="W154">
            <v>41</v>
          </cell>
          <cell r="X154">
            <v>31</v>
          </cell>
          <cell r="Y154">
            <v>57</v>
          </cell>
          <cell r="AA154">
            <v>36</v>
          </cell>
          <cell r="AC154">
            <v>84</v>
          </cell>
          <cell r="AD154">
            <v>27</v>
          </cell>
          <cell r="AE154">
            <v>90</v>
          </cell>
          <cell r="AF154">
            <v>40</v>
          </cell>
          <cell r="AG154">
            <v>84</v>
          </cell>
          <cell r="AH154">
            <v>87</v>
          </cell>
          <cell r="AI154">
            <v>117</v>
          </cell>
          <cell r="AJ154">
            <v>67</v>
          </cell>
          <cell r="AL154">
            <v>131</v>
          </cell>
          <cell r="AM154">
            <v>129</v>
          </cell>
          <cell r="AN154">
            <v>96</v>
          </cell>
          <cell r="AO154">
            <v>47</v>
          </cell>
          <cell r="AP154">
            <v>73</v>
          </cell>
          <cell r="AQ154">
            <v>39</v>
          </cell>
          <cell r="AR154">
            <v>24</v>
          </cell>
          <cell r="AS154">
            <v>22</v>
          </cell>
          <cell r="AT154">
            <v>66</v>
          </cell>
          <cell r="AU154">
            <v>7</v>
          </cell>
          <cell r="AV154">
            <v>25</v>
          </cell>
          <cell r="AW154">
            <v>58</v>
          </cell>
          <cell r="AX154">
            <v>16</v>
          </cell>
          <cell r="AY154">
            <v>40</v>
          </cell>
          <cell r="AZ154">
            <v>158</v>
          </cell>
          <cell r="BA154">
            <v>68</v>
          </cell>
          <cell r="BB154">
            <v>119</v>
          </cell>
          <cell r="BD154">
            <v>86</v>
          </cell>
        </row>
      </sheetData>
      <sheetData sheetId="16">
        <row r="153">
          <cell r="F153">
            <v>0</v>
          </cell>
        </row>
      </sheetData>
      <sheetData sheetId="17">
        <row r="69">
          <cell r="E69">
            <v>1.0999999999999999E-2</v>
          </cell>
        </row>
      </sheetData>
      <sheetData sheetId="18">
        <row r="153">
          <cell r="I153">
            <v>2</v>
          </cell>
        </row>
      </sheetData>
      <sheetData sheetId="19">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cell r="AQ53">
            <v>3</v>
          </cell>
        </row>
        <row r="54">
          <cell r="C54">
            <v>7</v>
          </cell>
          <cell r="D54">
            <v>7</v>
          </cell>
          <cell r="E54">
            <v>9</v>
          </cell>
          <cell r="F54">
            <v>11</v>
          </cell>
          <cell r="G54">
            <v>11</v>
          </cell>
          <cell r="H54">
            <v>11</v>
          </cell>
          <cell r="I54">
            <v>11</v>
          </cell>
          <cell r="J54">
            <v>11</v>
          </cell>
          <cell r="K54">
            <v>11</v>
          </cell>
          <cell r="L54">
            <v>11</v>
          </cell>
          <cell r="M54">
            <v>11</v>
          </cell>
          <cell r="N54">
            <v>11</v>
          </cell>
          <cell r="O54">
            <v>11</v>
          </cell>
          <cell r="P54">
            <v>11</v>
          </cell>
          <cell r="Q54">
            <v>11</v>
          </cell>
          <cell r="R54">
            <v>11</v>
          </cell>
          <cell r="S54">
            <v>11</v>
          </cell>
          <cell r="T54">
            <v>11</v>
          </cell>
          <cell r="U54">
            <v>11</v>
          </cell>
          <cell r="V54">
            <v>11</v>
          </cell>
          <cell r="W54">
            <v>11</v>
          </cell>
          <cell r="X54">
            <v>11</v>
          </cell>
          <cell r="Y54">
            <v>11</v>
          </cell>
          <cell r="AA54">
            <v>11</v>
          </cell>
          <cell r="AC54">
            <v>11</v>
          </cell>
          <cell r="AF54">
            <v>11</v>
          </cell>
          <cell r="AG54">
            <v>11</v>
          </cell>
          <cell r="AH54">
            <v>11</v>
          </cell>
          <cell r="AI54">
            <v>11</v>
          </cell>
          <cell r="AJ54">
            <v>11</v>
          </cell>
          <cell r="AL54">
            <v>11</v>
          </cell>
          <cell r="AM54">
            <v>11</v>
          </cell>
          <cell r="AN54">
            <v>11</v>
          </cell>
          <cell r="AO54">
            <v>11</v>
          </cell>
          <cell r="AP54">
            <v>11</v>
          </cell>
          <cell r="AQ54">
            <v>11</v>
          </cell>
        </row>
        <row r="55">
          <cell r="C55">
            <v>26</v>
          </cell>
          <cell r="D55">
            <v>26</v>
          </cell>
          <cell r="E55">
            <v>30</v>
          </cell>
          <cell r="F55">
            <v>37</v>
          </cell>
          <cell r="G55">
            <v>37</v>
          </cell>
          <cell r="H55">
            <v>37</v>
          </cell>
          <cell r="I55">
            <v>37</v>
          </cell>
          <cell r="J55">
            <v>37</v>
          </cell>
          <cell r="K55">
            <v>37</v>
          </cell>
          <cell r="L55">
            <v>37</v>
          </cell>
          <cell r="M55">
            <v>37</v>
          </cell>
          <cell r="N55">
            <v>35</v>
          </cell>
          <cell r="O55">
            <v>35</v>
          </cell>
          <cell r="P55">
            <v>35</v>
          </cell>
          <cell r="Q55">
            <v>35</v>
          </cell>
          <cell r="R55">
            <v>35</v>
          </cell>
          <cell r="S55">
            <v>35</v>
          </cell>
          <cell r="T55">
            <v>35</v>
          </cell>
          <cell r="U55">
            <v>35</v>
          </cell>
          <cell r="V55">
            <v>35</v>
          </cell>
          <cell r="W55">
            <v>35</v>
          </cell>
          <cell r="X55">
            <v>35</v>
          </cell>
          <cell r="Y55">
            <v>35</v>
          </cell>
          <cell r="AA55">
            <v>35</v>
          </cell>
          <cell r="AC55">
            <v>35</v>
          </cell>
          <cell r="AF55">
            <v>35</v>
          </cell>
          <cell r="AG55">
            <v>36</v>
          </cell>
          <cell r="AH55">
            <v>36</v>
          </cell>
          <cell r="AI55">
            <v>36</v>
          </cell>
          <cell r="AJ55">
            <v>36</v>
          </cell>
          <cell r="AL55">
            <v>36</v>
          </cell>
          <cell r="AM55">
            <v>36</v>
          </cell>
          <cell r="AN55">
            <v>36</v>
          </cell>
          <cell r="AO55">
            <v>36</v>
          </cell>
          <cell r="AP55">
            <v>36</v>
          </cell>
          <cell r="AQ55">
            <v>36</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cell r="AT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2</v>
          </cell>
          <cell r="D59">
            <v>2</v>
          </cell>
          <cell r="E59">
            <v>2</v>
          </cell>
          <cell r="F59">
            <v>2</v>
          </cell>
          <cell r="G59">
            <v>2</v>
          </cell>
          <cell r="H59">
            <v>2</v>
          </cell>
          <cell r="I59">
            <v>2</v>
          </cell>
          <cell r="J59">
            <v>2</v>
          </cell>
          <cell r="K59">
            <v>2</v>
          </cell>
          <cell r="L59">
            <v>2</v>
          </cell>
          <cell r="M59">
            <v>2</v>
          </cell>
          <cell r="N59">
            <v>2</v>
          </cell>
          <cell r="O59">
            <v>2</v>
          </cell>
          <cell r="P59">
            <v>2</v>
          </cell>
          <cell r="Q59">
            <v>2</v>
          </cell>
          <cell r="R59">
            <v>2</v>
          </cell>
          <cell r="S59">
            <v>2</v>
          </cell>
          <cell r="T59">
            <v>2</v>
          </cell>
          <cell r="U59">
            <v>2</v>
          </cell>
          <cell r="V59">
            <v>2</v>
          </cell>
          <cell r="W59">
            <v>2</v>
          </cell>
          <cell r="X59">
            <v>2</v>
          </cell>
          <cell r="Y59">
            <v>2</v>
          </cell>
          <cell r="AA59">
            <v>2</v>
          </cell>
          <cell r="AC59">
            <v>2</v>
          </cell>
          <cell r="AD59">
            <v>2</v>
          </cell>
          <cell r="AE59">
            <v>2</v>
          </cell>
          <cell r="AF59">
            <v>2</v>
          </cell>
          <cell r="AG59">
            <v>2</v>
          </cell>
          <cell r="AH59">
            <v>2</v>
          </cell>
          <cell r="AI59">
            <v>2</v>
          </cell>
          <cell r="AJ59">
            <v>2</v>
          </cell>
          <cell r="AL59">
            <v>2</v>
          </cell>
          <cell r="AM59">
            <v>2</v>
          </cell>
          <cell r="AN59">
            <v>3</v>
          </cell>
          <cell r="AO59">
            <v>4</v>
          </cell>
          <cell r="AP59">
            <v>5</v>
          </cell>
          <cell r="AQ59">
            <v>5</v>
          </cell>
          <cell r="AR59">
            <v>5</v>
          </cell>
          <cell r="AS59">
            <v>5</v>
          </cell>
          <cell r="AT59">
            <v>5</v>
          </cell>
          <cell r="AU59">
            <v>5</v>
          </cell>
          <cell r="AV59">
            <v>6</v>
          </cell>
          <cell r="AW59">
            <v>6</v>
          </cell>
          <cell r="AX59">
            <v>6</v>
          </cell>
          <cell r="AY59">
            <v>6</v>
          </cell>
          <cell r="AZ59">
            <v>6</v>
          </cell>
          <cell r="BA59">
            <v>6</v>
          </cell>
          <cell r="BB59">
            <v>6</v>
          </cell>
          <cell r="BD59">
            <v>7</v>
          </cell>
        </row>
        <row r="60">
          <cell r="C60">
            <v>33</v>
          </cell>
          <cell r="D60">
            <v>22</v>
          </cell>
          <cell r="E60">
            <v>39</v>
          </cell>
          <cell r="F60">
            <v>47</v>
          </cell>
          <cell r="G60">
            <v>46</v>
          </cell>
          <cell r="H60">
            <v>50</v>
          </cell>
          <cell r="I60">
            <v>53</v>
          </cell>
          <cell r="J60">
            <v>53</v>
          </cell>
          <cell r="K60">
            <v>56</v>
          </cell>
          <cell r="L60">
            <v>56</v>
          </cell>
          <cell r="M60">
            <v>56</v>
          </cell>
          <cell r="N60">
            <v>59</v>
          </cell>
          <cell r="O60">
            <v>59</v>
          </cell>
          <cell r="P60">
            <v>61</v>
          </cell>
          <cell r="Q60">
            <v>62</v>
          </cell>
          <cell r="R60">
            <v>61</v>
          </cell>
          <cell r="S60">
            <v>60</v>
          </cell>
          <cell r="T60">
            <v>63</v>
          </cell>
          <cell r="U60">
            <v>62</v>
          </cell>
          <cell r="V60">
            <v>69</v>
          </cell>
          <cell r="W60">
            <v>69</v>
          </cell>
          <cell r="X60">
            <v>69</v>
          </cell>
          <cell r="Y60">
            <v>74</v>
          </cell>
          <cell r="AA60">
            <v>78</v>
          </cell>
          <cell r="AC60">
            <v>80</v>
          </cell>
          <cell r="AD60">
            <v>78</v>
          </cell>
          <cell r="AE60">
            <v>86</v>
          </cell>
          <cell r="AF60">
            <v>86</v>
          </cell>
          <cell r="AG60">
            <v>94</v>
          </cell>
          <cell r="AH60">
            <v>94</v>
          </cell>
          <cell r="AI60">
            <v>98</v>
          </cell>
          <cell r="AJ60">
            <v>103</v>
          </cell>
          <cell r="AL60">
            <v>108</v>
          </cell>
          <cell r="AM60">
            <v>108</v>
          </cell>
          <cell r="AN60">
            <v>118</v>
          </cell>
          <cell r="AO60">
            <v>123</v>
          </cell>
          <cell r="AP60">
            <v>126</v>
          </cell>
          <cell r="AQ60">
            <v>133</v>
          </cell>
          <cell r="AR60">
            <v>135</v>
          </cell>
          <cell r="AS60">
            <v>138</v>
          </cell>
          <cell r="AT60">
            <v>148</v>
          </cell>
          <cell r="AU60">
            <v>149</v>
          </cell>
          <cell r="AV60">
            <v>148</v>
          </cell>
          <cell r="AW60">
            <v>154</v>
          </cell>
          <cell r="AX60">
            <v>160</v>
          </cell>
          <cell r="AY60">
            <v>163</v>
          </cell>
          <cell r="AZ60">
            <v>172</v>
          </cell>
          <cell r="BA60">
            <v>180</v>
          </cell>
          <cell r="BB60">
            <v>185</v>
          </cell>
          <cell r="BD60">
            <v>209</v>
          </cell>
        </row>
        <row r="61">
          <cell r="C61">
            <v>72559</v>
          </cell>
          <cell r="D61">
            <v>80790</v>
          </cell>
          <cell r="E61">
            <v>77911</v>
          </cell>
          <cell r="F61">
            <v>78407</v>
          </cell>
          <cell r="G61">
            <v>78734</v>
          </cell>
          <cell r="H61">
            <v>79266</v>
          </cell>
          <cell r="I61">
            <v>79703</v>
          </cell>
          <cell r="J61">
            <v>79703</v>
          </cell>
          <cell r="K61">
            <v>79544</v>
          </cell>
          <cell r="L61">
            <v>79566</v>
          </cell>
          <cell r="M61">
            <v>81989</v>
          </cell>
          <cell r="N61">
            <v>84270</v>
          </cell>
          <cell r="O61">
            <v>84809</v>
          </cell>
          <cell r="P61">
            <v>88504</v>
          </cell>
          <cell r="Q61">
            <v>89797</v>
          </cell>
          <cell r="R61">
            <v>92749</v>
          </cell>
          <cell r="S61">
            <v>97211</v>
          </cell>
          <cell r="T61">
            <v>100361</v>
          </cell>
          <cell r="U61">
            <v>104397</v>
          </cell>
          <cell r="V61">
            <v>107883</v>
          </cell>
          <cell r="W61">
            <v>120165</v>
          </cell>
          <cell r="X61">
            <v>140934</v>
          </cell>
          <cell r="Y61">
            <v>156999</v>
          </cell>
          <cell r="AA61">
            <v>172742</v>
          </cell>
          <cell r="AC61">
            <v>198921</v>
          </cell>
          <cell r="AD61">
            <v>218503</v>
          </cell>
          <cell r="AE61">
            <v>228127</v>
          </cell>
          <cell r="AF61">
            <v>246775</v>
          </cell>
          <cell r="AG61">
            <v>266362</v>
          </cell>
          <cell r="AH61">
            <v>277232</v>
          </cell>
          <cell r="AI61">
            <v>281667</v>
          </cell>
          <cell r="AJ61">
            <v>291449</v>
          </cell>
          <cell r="AL61">
            <v>298402</v>
          </cell>
          <cell r="AM61">
            <v>311212</v>
          </cell>
          <cell r="AN61">
            <v>316584</v>
          </cell>
          <cell r="AO61">
            <v>327327</v>
          </cell>
          <cell r="AP61">
            <v>356837</v>
          </cell>
          <cell r="AQ61">
            <v>410362</v>
          </cell>
          <cell r="AR61">
            <v>422489</v>
          </cell>
          <cell r="AS61">
            <v>436561</v>
          </cell>
          <cell r="AT61">
            <v>467439</v>
          </cell>
          <cell r="AU61">
            <v>469213</v>
          </cell>
          <cell r="AV61">
            <v>475020</v>
          </cell>
          <cell r="AW61">
            <v>512442</v>
          </cell>
          <cell r="AX61">
            <v>517638</v>
          </cell>
          <cell r="AY61">
            <v>523492</v>
          </cell>
          <cell r="AZ61">
            <v>496624</v>
          </cell>
          <cell r="BA61">
            <v>506741</v>
          </cell>
          <cell r="BB61">
            <v>540265</v>
          </cell>
          <cell r="BD61">
            <v>496234</v>
          </cell>
        </row>
        <row r="65">
          <cell r="C65">
            <v>815.35</v>
          </cell>
          <cell r="D65">
            <v>785.11500000000001</v>
          </cell>
          <cell r="E65">
            <v>815.35</v>
          </cell>
          <cell r="F65">
            <v>815.35</v>
          </cell>
          <cell r="G65">
            <v>815.65</v>
          </cell>
          <cell r="H65">
            <v>815.35</v>
          </cell>
          <cell r="I65">
            <v>815.35</v>
          </cell>
          <cell r="J65">
            <v>815.35</v>
          </cell>
          <cell r="K65">
            <v>815.35</v>
          </cell>
          <cell r="L65">
            <v>815.35</v>
          </cell>
          <cell r="M65">
            <v>815.35</v>
          </cell>
          <cell r="N65">
            <v>909.05000000000007</v>
          </cell>
          <cell r="O65">
            <v>909.05000000000007</v>
          </cell>
          <cell r="P65">
            <v>828.09</v>
          </cell>
          <cell r="Q65">
            <v>828.09</v>
          </cell>
          <cell r="R65">
            <v>828.09</v>
          </cell>
          <cell r="S65">
            <v>828.09</v>
          </cell>
          <cell r="T65">
            <v>828.09</v>
          </cell>
          <cell r="U65">
            <v>828.09</v>
          </cell>
          <cell r="V65">
            <v>828.09</v>
          </cell>
          <cell r="W65">
            <v>889.99</v>
          </cell>
          <cell r="X65">
            <v>889.99</v>
          </cell>
          <cell r="Y65">
            <v>889.99</v>
          </cell>
          <cell r="AA65">
            <v>889.99</v>
          </cell>
          <cell r="AC65">
            <v>889.99</v>
          </cell>
          <cell r="AD65">
            <v>917.83999999999992</v>
          </cell>
          <cell r="AE65">
            <v>1034.43</v>
          </cell>
          <cell r="AF65">
            <v>1157.96</v>
          </cell>
          <cell r="AG65">
            <v>1120.96</v>
          </cell>
          <cell r="AH65">
            <v>1121.06</v>
          </cell>
          <cell r="AI65">
            <v>1187.77</v>
          </cell>
          <cell r="AJ65">
            <v>1217.8699999999999</v>
          </cell>
          <cell r="AL65">
            <v>1217.8699999999999</v>
          </cell>
          <cell r="AM65">
            <v>1237.0700000000002</v>
          </cell>
          <cell r="AN65">
            <v>1239.481</v>
          </cell>
          <cell r="AO65">
            <v>1239.481</v>
          </cell>
          <cell r="AP65">
            <v>1239.481</v>
          </cell>
          <cell r="AQ65">
            <v>1394.181</v>
          </cell>
          <cell r="AR65">
            <v>1416.6</v>
          </cell>
          <cell r="AS65">
            <v>1433.8000000000002</v>
          </cell>
          <cell r="AT65">
            <v>1514.7</v>
          </cell>
          <cell r="AU65">
            <v>1514.7</v>
          </cell>
          <cell r="AV65">
            <v>1514.7</v>
          </cell>
          <cell r="AW65">
            <v>1514.7</v>
          </cell>
          <cell r="AX65">
            <v>1514.7</v>
          </cell>
          <cell r="AY65">
            <v>1514.7</v>
          </cell>
          <cell r="AZ65">
            <v>1516.7</v>
          </cell>
          <cell r="BA65">
            <v>1534.53</v>
          </cell>
          <cell r="BB65">
            <v>1560.5900000000001</v>
          </cell>
          <cell r="BD65">
            <v>1622.91</v>
          </cell>
        </row>
        <row r="66">
          <cell r="C66">
            <v>4774.1499999999996</v>
          </cell>
          <cell r="D66">
            <v>3812.5049999999997</v>
          </cell>
          <cell r="E66">
            <v>3908.5099999999998</v>
          </cell>
          <cell r="F66">
            <v>4150.68</v>
          </cell>
          <cell r="G66">
            <v>4145.75</v>
          </cell>
          <cell r="H66">
            <v>4147.63</v>
          </cell>
          <cell r="I66">
            <v>4029.2619999999997</v>
          </cell>
          <cell r="J66">
            <v>4029.2619999999997</v>
          </cell>
          <cell r="K66">
            <v>4096.3270000000002</v>
          </cell>
          <cell r="L66">
            <v>4096.3270000000002</v>
          </cell>
          <cell r="M66">
            <v>4096.8</v>
          </cell>
          <cell r="N66">
            <v>4596.45</v>
          </cell>
          <cell r="O66">
            <v>4596.45</v>
          </cell>
          <cell r="P66">
            <v>4518.6499999999996</v>
          </cell>
          <cell r="Q66">
            <v>4546.45</v>
          </cell>
          <cell r="R66">
            <v>4694.74</v>
          </cell>
          <cell r="S66">
            <v>4781.9799999999996</v>
          </cell>
          <cell r="T66">
            <v>4781.982</v>
          </cell>
          <cell r="U66">
            <v>4941.18</v>
          </cell>
          <cell r="V66">
            <v>5166.9489999999996</v>
          </cell>
          <cell r="W66">
            <v>5295.72</v>
          </cell>
          <cell r="X66">
            <v>5760.98</v>
          </cell>
          <cell r="Y66">
            <v>5768.78</v>
          </cell>
          <cell r="AA66">
            <v>5647.5499999999993</v>
          </cell>
          <cell r="AC66">
            <v>5846.518</v>
          </cell>
          <cell r="AD66">
            <v>5989.0499999999993</v>
          </cell>
          <cell r="AE66">
            <v>5617.7300000000005</v>
          </cell>
          <cell r="AF66">
            <v>6640.68</v>
          </cell>
          <cell r="AG66">
            <v>6690.79</v>
          </cell>
          <cell r="AH66">
            <v>6672.6200000000008</v>
          </cell>
          <cell r="AI66">
            <v>6941.4009999999998</v>
          </cell>
          <cell r="AJ66">
            <v>7145.9269999999997</v>
          </cell>
          <cell r="AL66">
            <v>7362.0410000000011</v>
          </cell>
          <cell r="AM66">
            <v>7604.0779999999995</v>
          </cell>
          <cell r="AN66">
            <v>7669.9279999999999</v>
          </cell>
          <cell r="AO66">
            <v>7669.9279999999999</v>
          </cell>
          <cell r="AP66">
            <v>7720.2527</v>
          </cell>
          <cell r="AQ66">
            <v>9423.0223000000005</v>
          </cell>
          <cell r="AR66">
            <v>9524.1640000000007</v>
          </cell>
          <cell r="AS66">
            <v>9598.748599999999</v>
          </cell>
          <cell r="AT66">
            <v>10839.802299999999</v>
          </cell>
          <cell r="AU66">
            <v>10898.054650000002</v>
          </cell>
          <cell r="AV66">
            <v>10980.655650000001</v>
          </cell>
          <cell r="AW66">
            <v>11090.807850000001</v>
          </cell>
          <cell r="AX66">
            <v>11410.047200000001</v>
          </cell>
          <cell r="AY66">
            <v>11552.191000000001</v>
          </cell>
          <cell r="AZ66">
            <v>11718.986000000001</v>
          </cell>
          <cell r="BA66">
            <v>11793.510999999999</v>
          </cell>
          <cell r="BB66">
            <v>11855.595000000001</v>
          </cell>
          <cell r="BD66">
            <v>12160.47</v>
          </cell>
        </row>
        <row r="67">
          <cell r="C67">
            <v>3613.82</v>
          </cell>
          <cell r="D67">
            <v>3613.82</v>
          </cell>
          <cell r="E67">
            <v>2856.23</v>
          </cell>
          <cell r="F67">
            <v>2912.9500000000003</v>
          </cell>
          <cell r="G67">
            <v>2913.15</v>
          </cell>
          <cell r="H67">
            <v>2900.4800000000005</v>
          </cell>
          <cell r="I67">
            <v>2972.9720000000002</v>
          </cell>
          <cell r="J67">
            <v>2972.9720000000002</v>
          </cell>
          <cell r="K67">
            <v>2973.4719999999998</v>
          </cell>
          <cell r="L67">
            <v>2973.4719999999998</v>
          </cell>
          <cell r="M67">
            <v>2974.84</v>
          </cell>
          <cell r="N67">
            <v>3014.84</v>
          </cell>
          <cell r="O67">
            <v>3014.84</v>
          </cell>
          <cell r="P67">
            <v>3021.57</v>
          </cell>
          <cell r="Q67">
            <v>3026.1400000000003</v>
          </cell>
          <cell r="R67">
            <v>2994.04</v>
          </cell>
          <cell r="S67">
            <v>2999.44</v>
          </cell>
          <cell r="T67">
            <v>2999.44</v>
          </cell>
          <cell r="U67">
            <v>3057.5</v>
          </cell>
          <cell r="V67">
            <v>3089.08</v>
          </cell>
          <cell r="W67">
            <v>3195.67</v>
          </cell>
          <cell r="X67">
            <v>3245.76</v>
          </cell>
          <cell r="Y67">
            <v>3247.26</v>
          </cell>
          <cell r="AA67">
            <v>3197.56</v>
          </cell>
          <cell r="AC67">
            <v>2981.529</v>
          </cell>
          <cell r="AD67">
            <v>3284.35</v>
          </cell>
          <cell r="AE67">
            <v>3093.83</v>
          </cell>
          <cell r="AF67">
            <v>3145.89</v>
          </cell>
          <cell r="AG67">
            <v>5245.82</v>
          </cell>
          <cell r="AH67">
            <v>5245.82</v>
          </cell>
          <cell r="AI67">
            <v>6172.18</v>
          </cell>
          <cell r="AJ67">
            <v>6321.3209999999999</v>
          </cell>
          <cell r="AL67">
            <v>6675.2610000000004</v>
          </cell>
          <cell r="AM67">
            <v>7132.9054999999998</v>
          </cell>
          <cell r="AN67">
            <v>8484.982</v>
          </cell>
          <cell r="AO67">
            <v>8484.982</v>
          </cell>
          <cell r="AP67">
            <v>8484.982</v>
          </cell>
          <cell r="AQ67">
            <v>9761.42</v>
          </cell>
          <cell r="AR67">
            <v>11089.720700000002</v>
          </cell>
          <cell r="AS67">
            <v>11255.9961</v>
          </cell>
          <cell r="AT67">
            <v>14595.7726</v>
          </cell>
          <cell r="AU67">
            <v>14753.019260000001</v>
          </cell>
          <cell r="AV67">
            <v>14939.324360000002</v>
          </cell>
          <cell r="AW67">
            <v>15187.613660000001</v>
          </cell>
          <cell r="AX67">
            <v>15225.2727</v>
          </cell>
          <cell r="AY67">
            <v>15374.3377</v>
          </cell>
          <cell r="AZ67">
            <v>16607.18</v>
          </cell>
          <cell r="BA67">
            <v>16730.824999999997</v>
          </cell>
          <cell r="BB67">
            <v>16869.29</v>
          </cell>
          <cell r="BD67">
            <v>17428.04</v>
          </cell>
        </row>
        <row r="68">
          <cell r="E68">
            <v>39.409999999999997</v>
          </cell>
          <cell r="F68">
            <v>0</v>
          </cell>
          <cell r="G68">
            <v>3.37</v>
          </cell>
          <cell r="H68">
            <v>6.5</v>
          </cell>
          <cell r="I68">
            <v>0.5</v>
          </cell>
          <cell r="J68">
            <v>10.370000000000001</v>
          </cell>
          <cell r="M68">
            <v>27.06</v>
          </cell>
          <cell r="N68">
            <v>6</v>
          </cell>
          <cell r="O68">
            <v>6</v>
          </cell>
          <cell r="P68">
            <v>20.399999999999999</v>
          </cell>
          <cell r="Q68">
            <v>16</v>
          </cell>
          <cell r="R68">
            <v>26.6</v>
          </cell>
          <cell r="S68">
            <v>0.7</v>
          </cell>
          <cell r="T68">
            <v>0</v>
          </cell>
          <cell r="U68">
            <v>0</v>
          </cell>
          <cell r="V68">
            <v>0</v>
          </cell>
          <cell r="W68">
            <v>0</v>
          </cell>
          <cell r="X68">
            <v>0</v>
          </cell>
          <cell r="Y68">
            <v>0</v>
          </cell>
          <cell r="AA68">
            <v>0</v>
          </cell>
          <cell r="AC68">
            <v>0</v>
          </cell>
          <cell r="AD68">
            <v>0</v>
          </cell>
          <cell r="AE68">
            <v>0</v>
          </cell>
          <cell r="AF68">
            <v>0</v>
          </cell>
          <cell r="AG68">
            <v>0</v>
          </cell>
          <cell r="AH68">
            <v>6.86</v>
          </cell>
          <cell r="AI68">
            <v>0.4</v>
          </cell>
          <cell r="AJ68">
            <v>2</v>
          </cell>
          <cell r="AL68">
            <v>24.2</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D68">
            <v>0.8</v>
          </cell>
        </row>
        <row r="69">
          <cell r="AD69">
            <v>0</v>
          </cell>
          <cell r="AE69">
            <v>0</v>
          </cell>
          <cell r="AF69">
            <v>0</v>
          </cell>
          <cell r="AG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D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10</v>
          </cell>
          <cell r="X70">
            <v>6</v>
          </cell>
          <cell r="Y70">
            <v>6</v>
          </cell>
          <cell r="AA70">
            <v>6</v>
          </cell>
          <cell r="AC70">
            <v>8</v>
          </cell>
          <cell r="AD70">
            <v>8</v>
          </cell>
          <cell r="AE70">
            <v>10</v>
          </cell>
          <cell r="AF70">
            <v>11</v>
          </cell>
          <cell r="AG70">
            <v>11</v>
          </cell>
          <cell r="AH70">
            <v>10</v>
          </cell>
          <cell r="AI70">
            <v>12</v>
          </cell>
          <cell r="AJ70">
            <v>6</v>
          </cell>
          <cell r="AL70">
            <v>6</v>
          </cell>
          <cell r="AM70">
            <v>7</v>
          </cell>
          <cell r="AN70">
            <v>5</v>
          </cell>
          <cell r="AO70">
            <v>24</v>
          </cell>
          <cell r="AP70">
            <v>18</v>
          </cell>
          <cell r="AQ70">
            <v>18</v>
          </cell>
          <cell r="AR70">
            <v>23</v>
          </cell>
          <cell r="AS70">
            <v>27</v>
          </cell>
          <cell r="AT70">
            <v>32</v>
          </cell>
          <cell r="AU70">
            <v>32</v>
          </cell>
          <cell r="AV70">
            <v>32</v>
          </cell>
          <cell r="AW70">
            <v>35</v>
          </cell>
          <cell r="AX70">
            <v>35</v>
          </cell>
          <cell r="AY70">
            <v>35</v>
          </cell>
          <cell r="AZ70">
            <v>35</v>
          </cell>
          <cell r="BA70">
            <v>25</v>
          </cell>
          <cell r="BB70">
            <v>25</v>
          </cell>
          <cell r="BD70">
            <v>31</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11</v>
          </cell>
          <cell r="Y71">
            <v>11</v>
          </cell>
          <cell r="AA71">
            <v>13</v>
          </cell>
          <cell r="AC71">
            <v>11</v>
          </cell>
          <cell r="AD71">
            <v>11</v>
          </cell>
          <cell r="AE71">
            <v>15</v>
          </cell>
          <cell r="AF71">
            <v>17</v>
          </cell>
          <cell r="AG71">
            <v>17</v>
          </cell>
          <cell r="AH71">
            <v>19</v>
          </cell>
          <cell r="AI71">
            <v>23</v>
          </cell>
          <cell r="AJ71">
            <v>18</v>
          </cell>
          <cell r="AL71">
            <v>18</v>
          </cell>
          <cell r="AM71">
            <v>17</v>
          </cell>
          <cell r="AN71">
            <v>13</v>
          </cell>
          <cell r="AO71">
            <v>17</v>
          </cell>
          <cell r="AP71">
            <v>29</v>
          </cell>
          <cell r="AQ71">
            <v>29</v>
          </cell>
          <cell r="AR71">
            <v>45</v>
          </cell>
          <cell r="AS71">
            <v>47</v>
          </cell>
          <cell r="AT71">
            <v>47</v>
          </cell>
          <cell r="AU71">
            <v>47</v>
          </cell>
          <cell r="AV71">
            <v>47</v>
          </cell>
          <cell r="AW71">
            <v>50</v>
          </cell>
          <cell r="AX71">
            <v>50</v>
          </cell>
          <cell r="AY71">
            <v>50</v>
          </cell>
          <cell r="AZ71">
            <v>50</v>
          </cell>
          <cell r="BA71">
            <v>20</v>
          </cell>
          <cell r="BB71">
            <v>21</v>
          </cell>
          <cell r="BD71">
            <v>25</v>
          </cell>
        </row>
        <row r="72">
          <cell r="AD72">
            <v>11</v>
          </cell>
          <cell r="AE72">
            <v>10</v>
          </cell>
          <cell r="AF72">
            <v>9</v>
          </cell>
          <cell r="AG72">
            <v>9</v>
          </cell>
          <cell r="AH72">
            <v>55</v>
          </cell>
          <cell r="AI72">
            <v>56</v>
          </cell>
          <cell r="AJ72">
            <v>47</v>
          </cell>
          <cell r="AL72">
            <v>47</v>
          </cell>
          <cell r="AM72">
            <v>47</v>
          </cell>
          <cell r="AN72">
            <v>16</v>
          </cell>
          <cell r="AO72">
            <v>14</v>
          </cell>
          <cell r="AP72">
            <v>33</v>
          </cell>
          <cell r="AQ72">
            <v>33</v>
          </cell>
          <cell r="AR72">
            <v>37</v>
          </cell>
          <cell r="AS72">
            <v>31</v>
          </cell>
          <cell r="AT72">
            <v>31</v>
          </cell>
          <cell r="AU72">
            <v>31</v>
          </cell>
          <cell r="AV72">
            <v>31</v>
          </cell>
          <cell r="AW72">
            <v>23</v>
          </cell>
          <cell r="AX72">
            <v>25</v>
          </cell>
          <cell r="AY72">
            <v>25</v>
          </cell>
          <cell r="AZ72">
            <v>28</v>
          </cell>
          <cell r="BA72">
            <v>8</v>
          </cell>
          <cell r="BB72">
            <v>15</v>
          </cell>
          <cell r="BD72">
            <v>45</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48</v>
          </cell>
          <cell r="Y73">
            <v>48</v>
          </cell>
          <cell r="AA73">
            <v>48</v>
          </cell>
          <cell r="AC73">
            <v>48</v>
          </cell>
          <cell r="AD73">
            <v>48</v>
          </cell>
          <cell r="AE73">
            <v>52</v>
          </cell>
          <cell r="AF73">
            <v>54</v>
          </cell>
          <cell r="AG73">
            <v>54</v>
          </cell>
          <cell r="AH73">
            <v>52</v>
          </cell>
          <cell r="AI73">
            <v>49</v>
          </cell>
          <cell r="AJ73">
            <v>30</v>
          </cell>
          <cell r="AL73">
            <v>30</v>
          </cell>
          <cell r="AM73">
            <v>30</v>
          </cell>
          <cell r="AN73">
            <v>24</v>
          </cell>
          <cell r="AO73">
            <v>31</v>
          </cell>
          <cell r="AP73">
            <v>26</v>
          </cell>
          <cell r="AQ73">
            <v>26</v>
          </cell>
          <cell r="AR73">
            <v>48</v>
          </cell>
          <cell r="AS73">
            <v>58</v>
          </cell>
          <cell r="AT73">
            <v>60</v>
          </cell>
          <cell r="AU73">
            <v>60</v>
          </cell>
          <cell r="AV73">
            <v>60</v>
          </cell>
          <cell r="AW73">
            <v>66</v>
          </cell>
          <cell r="AX73">
            <v>66</v>
          </cell>
          <cell r="AY73">
            <v>66</v>
          </cell>
          <cell r="AZ73">
            <v>66</v>
          </cell>
          <cell r="BA73">
            <v>44</v>
          </cell>
          <cell r="BB73">
            <v>45</v>
          </cell>
          <cell r="BD73">
            <v>49</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11</v>
          </cell>
          <cell r="Y74">
            <v>15</v>
          </cell>
          <cell r="AA74">
            <v>15</v>
          </cell>
          <cell r="AC74">
            <v>17</v>
          </cell>
          <cell r="AD74">
            <v>17</v>
          </cell>
          <cell r="AE74">
            <v>17</v>
          </cell>
          <cell r="AF74">
            <v>17</v>
          </cell>
          <cell r="AG74">
            <v>35</v>
          </cell>
          <cell r="AH74">
            <v>47</v>
          </cell>
          <cell r="AI74">
            <v>88</v>
          </cell>
          <cell r="AJ74">
            <v>91</v>
          </cell>
          <cell r="AL74">
            <v>91</v>
          </cell>
          <cell r="AM74">
            <v>92</v>
          </cell>
          <cell r="AN74">
            <v>66</v>
          </cell>
          <cell r="AO74">
            <v>113</v>
          </cell>
          <cell r="AP74">
            <v>118</v>
          </cell>
          <cell r="AQ74">
            <v>118</v>
          </cell>
          <cell r="AR74">
            <v>147</v>
          </cell>
          <cell r="AS74">
            <v>155</v>
          </cell>
          <cell r="AT74">
            <v>155</v>
          </cell>
          <cell r="AU74">
            <v>155</v>
          </cell>
          <cell r="AV74">
            <v>155</v>
          </cell>
          <cell r="AW74">
            <v>167</v>
          </cell>
          <cell r="AX74">
            <v>167</v>
          </cell>
          <cell r="AY74">
            <v>167</v>
          </cell>
          <cell r="AZ74">
            <v>167</v>
          </cell>
          <cell r="BA74">
            <v>110</v>
          </cell>
          <cell r="BB74">
            <v>110</v>
          </cell>
          <cell r="BD74">
            <v>116</v>
          </cell>
        </row>
        <row r="75">
          <cell r="AD75">
            <v>47</v>
          </cell>
          <cell r="AE75">
            <v>47</v>
          </cell>
          <cell r="AF75">
            <v>45</v>
          </cell>
          <cell r="AG75">
            <v>27</v>
          </cell>
          <cell r="AH75">
            <v>132</v>
          </cell>
          <cell r="AI75">
            <v>32</v>
          </cell>
          <cell r="AJ75">
            <v>42</v>
          </cell>
          <cell r="AL75">
            <v>42</v>
          </cell>
          <cell r="AM75">
            <v>38</v>
          </cell>
          <cell r="AN75">
            <v>24</v>
          </cell>
          <cell r="AO75">
            <v>27</v>
          </cell>
          <cell r="AP75">
            <v>36</v>
          </cell>
          <cell r="AQ75">
            <v>36</v>
          </cell>
          <cell r="AR75">
            <v>39</v>
          </cell>
          <cell r="AS75">
            <v>31</v>
          </cell>
          <cell r="AT75">
            <v>31</v>
          </cell>
          <cell r="AU75">
            <v>31</v>
          </cell>
          <cell r="AV75">
            <v>31</v>
          </cell>
          <cell r="AW75">
            <v>6</v>
          </cell>
          <cell r="AX75">
            <v>12</v>
          </cell>
          <cell r="AY75">
            <v>12</v>
          </cell>
          <cell r="AZ75">
            <v>12</v>
          </cell>
          <cell r="BA75">
            <v>7</v>
          </cell>
          <cell r="BB75">
            <v>10</v>
          </cell>
          <cell r="BD75">
            <v>75</v>
          </cell>
        </row>
        <row r="77">
          <cell r="C77">
            <v>21</v>
          </cell>
          <cell r="D77">
            <v>21</v>
          </cell>
          <cell r="E77">
            <v>21</v>
          </cell>
          <cell r="F77">
            <v>21</v>
          </cell>
          <cell r="G77">
            <v>21</v>
          </cell>
          <cell r="H77">
            <v>21</v>
          </cell>
          <cell r="I77">
            <v>21</v>
          </cell>
          <cell r="J77">
            <v>21</v>
          </cell>
          <cell r="K77">
            <v>21</v>
          </cell>
          <cell r="L77">
            <v>21</v>
          </cell>
          <cell r="M77">
            <v>21</v>
          </cell>
          <cell r="N77">
            <v>21</v>
          </cell>
          <cell r="O77">
            <v>21</v>
          </cell>
          <cell r="P77">
            <v>21</v>
          </cell>
          <cell r="Q77">
            <v>21</v>
          </cell>
          <cell r="R77">
            <v>21</v>
          </cell>
          <cell r="S77">
            <v>21</v>
          </cell>
          <cell r="T77">
            <v>21</v>
          </cell>
          <cell r="U77">
            <v>16</v>
          </cell>
          <cell r="V77">
            <v>16</v>
          </cell>
          <cell r="W77">
            <v>16</v>
          </cell>
          <cell r="X77">
            <v>18</v>
          </cell>
          <cell r="Y77">
            <v>18</v>
          </cell>
          <cell r="AA77">
            <v>18</v>
          </cell>
          <cell r="AC77">
            <v>18</v>
          </cell>
          <cell r="AD77">
            <v>18</v>
          </cell>
          <cell r="AE77">
            <v>19</v>
          </cell>
          <cell r="AF77">
            <v>21</v>
          </cell>
          <cell r="AG77">
            <v>19</v>
          </cell>
          <cell r="AH77">
            <v>19</v>
          </cell>
          <cell r="AI77">
            <v>19</v>
          </cell>
          <cell r="AJ77">
            <v>19</v>
          </cell>
          <cell r="AL77">
            <v>19</v>
          </cell>
          <cell r="AM77">
            <v>26</v>
          </cell>
          <cell r="AN77">
            <v>26</v>
          </cell>
          <cell r="AO77">
            <v>26</v>
          </cell>
          <cell r="AP77">
            <v>26</v>
          </cell>
          <cell r="AQ77">
            <v>36</v>
          </cell>
          <cell r="AR77">
            <v>36</v>
          </cell>
          <cell r="AS77">
            <v>36</v>
          </cell>
          <cell r="AT77">
            <v>36</v>
          </cell>
          <cell r="AU77">
            <v>36</v>
          </cell>
          <cell r="AV77">
            <v>36</v>
          </cell>
          <cell r="AW77">
            <v>36</v>
          </cell>
          <cell r="AX77">
            <v>38</v>
          </cell>
          <cell r="AY77">
            <v>35</v>
          </cell>
          <cell r="AZ77">
            <v>36</v>
          </cell>
          <cell r="BA77">
            <v>36</v>
          </cell>
          <cell r="BB77">
            <v>39</v>
          </cell>
          <cell r="BD77">
            <v>38</v>
          </cell>
        </row>
        <row r="78">
          <cell r="C78">
            <v>21</v>
          </cell>
          <cell r="D78">
            <v>21</v>
          </cell>
          <cell r="E78">
            <v>21</v>
          </cell>
          <cell r="F78">
            <v>21</v>
          </cell>
          <cell r="G78">
            <v>21</v>
          </cell>
          <cell r="H78">
            <v>21</v>
          </cell>
          <cell r="I78">
            <v>21</v>
          </cell>
          <cell r="J78">
            <v>21</v>
          </cell>
          <cell r="K78">
            <v>21</v>
          </cell>
          <cell r="L78">
            <v>21</v>
          </cell>
          <cell r="M78">
            <v>21</v>
          </cell>
          <cell r="N78">
            <v>21</v>
          </cell>
          <cell r="O78">
            <v>21</v>
          </cell>
          <cell r="P78">
            <v>21</v>
          </cell>
          <cell r="Q78">
            <v>21</v>
          </cell>
          <cell r="R78">
            <v>21</v>
          </cell>
          <cell r="S78">
            <v>21</v>
          </cell>
          <cell r="T78">
            <v>21</v>
          </cell>
          <cell r="U78">
            <v>16</v>
          </cell>
          <cell r="V78">
            <v>16</v>
          </cell>
          <cell r="W78">
            <v>16</v>
          </cell>
          <cell r="X78">
            <v>17</v>
          </cell>
          <cell r="Y78">
            <v>17</v>
          </cell>
          <cell r="AA78">
            <v>17</v>
          </cell>
          <cell r="AC78">
            <v>17</v>
          </cell>
          <cell r="AD78">
            <v>18</v>
          </cell>
          <cell r="AE78">
            <v>18</v>
          </cell>
          <cell r="AF78">
            <v>20</v>
          </cell>
          <cell r="AG78">
            <v>18</v>
          </cell>
          <cell r="AH78">
            <v>19</v>
          </cell>
          <cell r="AI78">
            <v>19</v>
          </cell>
          <cell r="AJ78">
            <v>19</v>
          </cell>
          <cell r="AL78">
            <v>19</v>
          </cell>
          <cell r="AM78">
            <v>26</v>
          </cell>
          <cell r="AN78">
            <v>26</v>
          </cell>
          <cell r="AO78">
            <v>26</v>
          </cell>
          <cell r="AP78">
            <v>26</v>
          </cell>
          <cell r="AQ78">
            <v>36</v>
          </cell>
          <cell r="AR78">
            <v>36</v>
          </cell>
          <cell r="AS78">
            <v>36</v>
          </cell>
          <cell r="AT78">
            <v>36</v>
          </cell>
          <cell r="AU78">
            <v>36</v>
          </cell>
          <cell r="AV78">
            <v>36</v>
          </cell>
          <cell r="AW78">
            <v>36</v>
          </cell>
          <cell r="AX78">
            <v>38</v>
          </cell>
          <cell r="AY78">
            <v>35</v>
          </cell>
          <cell r="AZ78">
            <v>36</v>
          </cell>
          <cell r="BA78">
            <v>36</v>
          </cell>
          <cell r="BB78">
            <v>39</v>
          </cell>
          <cell r="BD78">
            <v>38</v>
          </cell>
        </row>
        <row r="79">
          <cell r="C79">
            <v>84</v>
          </cell>
          <cell r="D79">
            <v>84</v>
          </cell>
          <cell r="E79">
            <v>84</v>
          </cell>
          <cell r="F79">
            <v>84</v>
          </cell>
          <cell r="G79">
            <v>84</v>
          </cell>
          <cell r="H79">
            <v>84</v>
          </cell>
          <cell r="I79">
            <v>84</v>
          </cell>
          <cell r="J79">
            <v>84</v>
          </cell>
          <cell r="K79">
            <v>84</v>
          </cell>
          <cell r="L79">
            <v>84</v>
          </cell>
          <cell r="M79">
            <v>84</v>
          </cell>
          <cell r="N79">
            <v>84</v>
          </cell>
          <cell r="O79">
            <v>84</v>
          </cell>
          <cell r="P79">
            <v>84</v>
          </cell>
          <cell r="Q79">
            <v>84</v>
          </cell>
          <cell r="R79">
            <v>84</v>
          </cell>
          <cell r="S79">
            <v>84</v>
          </cell>
          <cell r="T79">
            <v>84</v>
          </cell>
          <cell r="U79">
            <v>123</v>
          </cell>
          <cell r="V79">
            <v>123</v>
          </cell>
          <cell r="W79">
            <v>122</v>
          </cell>
          <cell r="X79">
            <v>121</v>
          </cell>
          <cell r="Y79">
            <v>121</v>
          </cell>
          <cell r="AA79">
            <v>121</v>
          </cell>
          <cell r="AC79">
            <v>121</v>
          </cell>
          <cell r="AD79">
            <v>121</v>
          </cell>
          <cell r="AE79">
            <v>131</v>
          </cell>
          <cell r="AF79">
            <v>136</v>
          </cell>
          <cell r="AG79">
            <v>148</v>
          </cell>
          <cell r="AH79">
            <v>148</v>
          </cell>
          <cell r="AI79">
            <v>147</v>
          </cell>
          <cell r="AJ79">
            <v>147</v>
          </cell>
          <cell r="AL79">
            <v>147</v>
          </cell>
          <cell r="AM79">
            <v>146</v>
          </cell>
          <cell r="AN79">
            <v>146</v>
          </cell>
          <cell r="AO79">
            <v>152</v>
          </cell>
          <cell r="AP79">
            <v>152</v>
          </cell>
          <cell r="AQ79">
            <v>212</v>
          </cell>
          <cell r="AR79">
            <v>212</v>
          </cell>
          <cell r="AS79">
            <v>247</v>
          </cell>
          <cell r="AT79">
            <v>247</v>
          </cell>
          <cell r="AU79">
            <v>247</v>
          </cell>
          <cell r="AV79">
            <v>247</v>
          </cell>
          <cell r="AW79">
            <v>271</v>
          </cell>
          <cell r="AX79">
            <v>269</v>
          </cell>
          <cell r="AY79">
            <v>269</v>
          </cell>
          <cell r="AZ79">
            <v>272</v>
          </cell>
          <cell r="BA79">
            <v>272</v>
          </cell>
          <cell r="BB79">
            <v>272</v>
          </cell>
          <cell r="BD79">
            <v>279</v>
          </cell>
        </row>
        <row r="80">
          <cell r="C80">
            <v>84</v>
          </cell>
          <cell r="D80">
            <v>84</v>
          </cell>
          <cell r="E80">
            <v>84</v>
          </cell>
          <cell r="F80">
            <v>84</v>
          </cell>
          <cell r="G80">
            <v>84</v>
          </cell>
          <cell r="H80">
            <v>84</v>
          </cell>
          <cell r="I80">
            <v>84</v>
          </cell>
          <cell r="J80">
            <v>84</v>
          </cell>
          <cell r="K80">
            <v>84</v>
          </cell>
          <cell r="L80">
            <v>84</v>
          </cell>
          <cell r="M80">
            <v>84</v>
          </cell>
          <cell r="N80">
            <v>84</v>
          </cell>
          <cell r="O80">
            <v>84</v>
          </cell>
          <cell r="P80">
            <v>84</v>
          </cell>
          <cell r="Q80">
            <v>84</v>
          </cell>
          <cell r="R80">
            <v>84</v>
          </cell>
          <cell r="S80">
            <v>84</v>
          </cell>
          <cell r="T80">
            <v>84</v>
          </cell>
          <cell r="U80">
            <v>112</v>
          </cell>
          <cell r="V80">
            <v>112</v>
          </cell>
          <cell r="W80">
            <v>122</v>
          </cell>
          <cell r="X80">
            <v>118</v>
          </cell>
          <cell r="Y80">
            <v>121</v>
          </cell>
          <cell r="AA80">
            <v>121</v>
          </cell>
          <cell r="AC80">
            <v>121</v>
          </cell>
          <cell r="AD80">
            <v>121</v>
          </cell>
          <cell r="AE80">
            <v>104</v>
          </cell>
          <cell r="AF80">
            <v>104</v>
          </cell>
          <cell r="AG80">
            <v>81</v>
          </cell>
          <cell r="AH80">
            <v>93</v>
          </cell>
          <cell r="AI80">
            <v>143</v>
          </cell>
          <cell r="AJ80">
            <v>144</v>
          </cell>
          <cell r="AL80">
            <v>144</v>
          </cell>
          <cell r="AM80">
            <v>135</v>
          </cell>
          <cell r="AN80">
            <v>135</v>
          </cell>
          <cell r="AO80">
            <v>140</v>
          </cell>
          <cell r="AP80">
            <v>140</v>
          </cell>
          <cell r="AQ80">
            <v>212</v>
          </cell>
          <cell r="AR80">
            <v>212</v>
          </cell>
          <cell r="AS80">
            <v>233</v>
          </cell>
          <cell r="AT80">
            <v>240</v>
          </cell>
          <cell r="AU80">
            <v>240</v>
          </cell>
          <cell r="AV80">
            <v>240</v>
          </cell>
          <cell r="AW80">
            <v>252</v>
          </cell>
          <cell r="AX80">
            <v>255</v>
          </cell>
          <cell r="AY80">
            <v>269</v>
          </cell>
          <cell r="AZ80">
            <v>272</v>
          </cell>
          <cell r="BA80">
            <v>202</v>
          </cell>
          <cell r="BB80">
            <v>272</v>
          </cell>
          <cell r="BD80">
            <v>213</v>
          </cell>
        </row>
        <row r="81">
          <cell r="C81">
            <v>52</v>
          </cell>
          <cell r="D81">
            <v>56</v>
          </cell>
          <cell r="E81">
            <v>56</v>
          </cell>
          <cell r="F81">
            <v>56</v>
          </cell>
          <cell r="G81">
            <v>59</v>
          </cell>
          <cell r="H81">
            <v>57</v>
          </cell>
          <cell r="I81">
            <v>61</v>
          </cell>
          <cell r="J81">
            <v>61</v>
          </cell>
          <cell r="K81">
            <v>61</v>
          </cell>
          <cell r="L81">
            <v>61</v>
          </cell>
          <cell r="M81">
            <v>61</v>
          </cell>
          <cell r="N81">
            <v>63</v>
          </cell>
          <cell r="O81">
            <v>63</v>
          </cell>
          <cell r="P81">
            <v>62</v>
          </cell>
          <cell r="Q81">
            <v>62</v>
          </cell>
          <cell r="R81">
            <v>62</v>
          </cell>
          <cell r="S81">
            <v>63</v>
          </cell>
          <cell r="T81">
            <v>63</v>
          </cell>
          <cell r="U81">
            <v>63</v>
          </cell>
          <cell r="V81">
            <v>63</v>
          </cell>
          <cell r="W81">
            <v>63</v>
          </cell>
          <cell r="X81">
            <v>65</v>
          </cell>
          <cell r="Y81">
            <v>66</v>
          </cell>
          <cell r="AA81">
            <v>67</v>
          </cell>
          <cell r="AC81">
            <v>67</v>
          </cell>
          <cell r="AD81">
            <v>69</v>
          </cell>
          <cell r="AE81">
            <v>72</v>
          </cell>
          <cell r="AF81">
            <v>74</v>
          </cell>
          <cell r="AG81">
            <v>74</v>
          </cell>
          <cell r="AH81">
            <v>74</v>
          </cell>
          <cell r="AI81">
            <v>74</v>
          </cell>
          <cell r="AJ81">
            <v>75</v>
          </cell>
          <cell r="AL81">
            <v>75</v>
          </cell>
          <cell r="AM81">
            <v>92</v>
          </cell>
          <cell r="AN81">
            <v>92</v>
          </cell>
          <cell r="AO81">
            <v>92</v>
          </cell>
          <cell r="AP81">
            <v>94</v>
          </cell>
          <cell r="AQ81">
            <v>100</v>
          </cell>
          <cell r="AR81">
            <v>106</v>
          </cell>
          <cell r="AS81">
            <v>128</v>
          </cell>
          <cell r="AT81">
            <v>137</v>
          </cell>
          <cell r="AU81">
            <v>137</v>
          </cell>
          <cell r="AV81">
            <v>137</v>
          </cell>
          <cell r="AW81">
            <v>141</v>
          </cell>
          <cell r="AX81">
            <v>141</v>
          </cell>
          <cell r="AY81">
            <v>141</v>
          </cell>
          <cell r="AZ81">
            <v>143</v>
          </cell>
          <cell r="BA81">
            <v>143</v>
          </cell>
          <cell r="BB81">
            <v>143</v>
          </cell>
          <cell r="BD81">
            <v>149</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6</v>
          </cell>
          <cell r="AH82">
            <v>6</v>
          </cell>
          <cell r="AI82">
            <v>6</v>
          </cell>
          <cell r="AJ82">
            <v>6</v>
          </cell>
          <cell r="AL82">
            <v>0</v>
          </cell>
          <cell r="AM82">
            <v>5</v>
          </cell>
          <cell r="AN82">
            <v>5</v>
          </cell>
          <cell r="AO82">
            <v>5</v>
          </cell>
          <cell r="AP82">
            <v>5</v>
          </cell>
          <cell r="AQ82">
            <v>41</v>
          </cell>
          <cell r="AR82">
            <v>41</v>
          </cell>
          <cell r="AS82">
            <v>41</v>
          </cell>
          <cell r="AT82">
            <v>41</v>
          </cell>
          <cell r="AU82">
            <v>41</v>
          </cell>
          <cell r="AV82">
            <v>41</v>
          </cell>
          <cell r="AW82">
            <v>41</v>
          </cell>
          <cell r="AX82">
            <v>41</v>
          </cell>
          <cell r="AY82">
            <v>41</v>
          </cell>
          <cell r="AZ82">
            <v>41</v>
          </cell>
          <cell r="BA82">
            <v>41</v>
          </cell>
          <cell r="BB82">
            <v>41</v>
          </cell>
          <cell r="BD82">
            <v>43</v>
          </cell>
        </row>
        <row r="83">
          <cell r="C83">
            <v>2531</v>
          </cell>
          <cell r="D83">
            <v>2531</v>
          </cell>
          <cell r="E83">
            <v>3093</v>
          </cell>
          <cell r="F83">
            <v>3152</v>
          </cell>
          <cell r="G83">
            <v>3111</v>
          </cell>
          <cell r="H83">
            <v>3200</v>
          </cell>
          <cell r="I83">
            <v>3151</v>
          </cell>
          <cell r="J83">
            <v>3151</v>
          </cell>
          <cell r="K83">
            <v>3286</v>
          </cell>
          <cell r="L83">
            <v>3286</v>
          </cell>
          <cell r="M83">
            <v>3288</v>
          </cell>
          <cell r="N83">
            <v>3324</v>
          </cell>
          <cell r="O83">
            <v>3324</v>
          </cell>
          <cell r="P83">
            <v>3629</v>
          </cell>
          <cell r="Q83">
            <v>3729</v>
          </cell>
          <cell r="R83">
            <v>3739</v>
          </cell>
          <cell r="S83">
            <v>3872</v>
          </cell>
          <cell r="T83">
            <v>3858</v>
          </cell>
          <cell r="U83">
            <v>4452</v>
          </cell>
          <cell r="V83">
            <v>4993</v>
          </cell>
          <cell r="W83">
            <v>5134</v>
          </cell>
          <cell r="X83">
            <v>5292</v>
          </cell>
          <cell r="Y83">
            <v>5575</v>
          </cell>
          <cell r="AA83">
            <v>5751</v>
          </cell>
          <cell r="AC83">
            <v>5820</v>
          </cell>
          <cell r="AD83">
            <v>5888</v>
          </cell>
          <cell r="AE83">
            <v>7214</v>
          </cell>
          <cell r="AF83">
            <v>7885</v>
          </cell>
          <cell r="AG83">
            <v>8557</v>
          </cell>
          <cell r="AH83">
            <v>9031</v>
          </cell>
          <cell r="AI83">
            <v>9130</v>
          </cell>
          <cell r="AJ83">
            <v>9295</v>
          </cell>
          <cell r="AL83">
            <v>9523</v>
          </cell>
          <cell r="AM83">
            <v>9793</v>
          </cell>
          <cell r="AN83">
            <v>9909</v>
          </cell>
          <cell r="AO83">
            <v>9909</v>
          </cell>
          <cell r="AP83">
            <v>10473</v>
          </cell>
          <cell r="AQ83">
            <v>12018</v>
          </cell>
          <cell r="AR83">
            <v>12449</v>
          </cell>
          <cell r="AS83">
            <v>12672</v>
          </cell>
          <cell r="AT83">
            <v>14244</v>
          </cell>
          <cell r="AU83">
            <v>14362</v>
          </cell>
          <cell r="AV83">
            <v>14547</v>
          </cell>
          <cell r="AW83">
            <v>14858</v>
          </cell>
          <cell r="AX83">
            <v>15140</v>
          </cell>
          <cell r="AY83">
            <v>15371</v>
          </cell>
          <cell r="AZ83">
            <v>15661</v>
          </cell>
          <cell r="BA83">
            <v>15889</v>
          </cell>
          <cell r="BB83">
            <v>16091</v>
          </cell>
          <cell r="BD83">
            <v>17110</v>
          </cell>
        </row>
        <row r="84">
          <cell r="C84">
            <v>2531</v>
          </cell>
          <cell r="D84">
            <v>2531</v>
          </cell>
          <cell r="E84">
            <v>2901</v>
          </cell>
          <cell r="F84">
            <v>2908</v>
          </cell>
          <cell r="G84">
            <v>2813</v>
          </cell>
          <cell r="H84">
            <v>3018</v>
          </cell>
          <cell r="I84">
            <v>3018</v>
          </cell>
          <cell r="J84">
            <v>3018</v>
          </cell>
          <cell r="K84">
            <v>3018</v>
          </cell>
          <cell r="L84">
            <v>3018</v>
          </cell>
          <cell r="M84">
            <v>3018</v>
          </cell>
          <cell r="N84">
            <v>3018</v>
          </cell>
          <cell r="O84">
            <v>3018</v>
          </cell>
          <cell r="P84">
            <v>3018</v>
          </cell>
          <cell r="Q84">
            <v>3018</v>
          </cell>
          <cell r="R84">
            <v>3018</v>
          </cell>
          <cell r="S84">
            <v>3018</v>
          </cell>
          <cell r="T84">
            <v>3018</v>
          </cell>
          <cell r="U84">
            <v>3018</v>
          </cell>
          <cell r="V84">
            <v>3018</v>
          </cell>
          <cell r="W84">
            <v>3018</v>
          </cell>
          <cell r="X84">
            <v>3018</v>
          </cell>
          <cell r="Y84">
            <v>3018</v>
          </cell>
          <cell r="AA84">
            <v>3018</v>
          </cell>
          <cell r="AC84">
            <v>3018</v>
          </cell>
          <cell r="AD84">
            <v>3018</v>
          </cell>
          <cell r="AE84">
            <v>3018</v>
          </cell>
          <cell r="AF84">
            <v>769</v>
          </cell>
          <cell r="AG84">
            <v>1658</v>
          </cell>
          <cell r="AH84">
            <v>1658</v>
          </cell>
          <cell r="AI84">
            <v>1356</v>
          </cell>
          <cell r="AJ84">
            <v>78</v>
          </cell>
          <cell r="AL84">
            <v>36</v>
          </cell>
          <cell r="AM84">
            <v>410</v>
          </cell>
          <cell r="AN84">
            <v>487</v>
          </cell>
          <cell r="AO84">
            <v>487</v>
          </cell>
          <cell r="AP84">
            <v>487</v>
          </cell>
          <cell r="AQ84">
            <v>487</v>
          </cell>
          <cell r="AR84">
            <v>498</v>
          </cell>
          <cell r="AS84">
            <v>498</v>
          </cell>
          <cell r="AT84">
            <v>498</v>
          </cell>
          <cell r="AU84">
            <v>498</v>
          </cell>
          <cell r="AV84">
            <v>498</v>
          </cell>
          <cell r="AW84">
            <v>498</v>
          </cell>
          <cell r="AX84">
            <v>498</v>
          </cell>
          <cell r="AY84">
            <v>498</v>
          </cell>
          <cell r="AZ84">
            <v>468</v>
          </cell>
          <cell r="BA84">
            <v>468</v>
          </cell>
          <cell r="BB84">
            <v>468</v>
          </cell>
          <cell r="BD84">
            <v>468</v>
          </cell>
        </row>
        <row r="85">
          <cell r="AJ85">
            <v>422.08100000000002</v>
          </cell>
          <cell r="AL85">
            <v>448.80200000000002</v>
          </cell>
          <cell r="AM85">
            <v>457.56099999999998</v>
          </cell>
          <cell r="AN85">
            <v>461.92099999999999</v>
          </cell>
          <cell r="AO85">
            <v>461.92099999999999</v>
          </cell>
          <cell r="AP85">
            <v>590.05999999999995</v>
          </cell>
          <cell r="AQ85">
            <v>559.62599999999998</v>
          </cell>
          <cell r="AR85">
            <v>581.21600000000001</v>
          </cell>
          <cell r="AS85">
            <v>590.923</v>
          </cell>
          <cell r="AT85">
            <v>675.904</v>
          </cell>
          <cell r="AU85">
            <v>680.95600000000002</v>
          </cell>
          <cell r="AV85">
            <v>689.07</v>
          </cell>
          <cell r="AW85">
            <v>704.95699999999999</v>
          </cell>
          <cell r="AX85">
            <v>721.98800000000006</v>
          </cell>
          <cell r="AY85">
            <v>732.37200000000007</v>
          </cell>
          <cell r="AZ85">
            <v>822.76300000000003</v>
          </cell>
          <cell r="BA85">
            <v>828.404</v>
          </cell>
          <cell r="BB85">
            <v>761.63599999999997</v>
          </cell>
          <cell r="BD85">
            <v>771.28500000000008</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14</v>
          </cell>
          <cell r="Y86">
            <v>15</v>
          </cell>
          <cell r="AA86">
            <v>15</v>
          </cell>
          <cell r="AC86">
            <v>11</v>
          </cell>
          <cell r="AD86">
            <v>17</v>
          </cell>
          <cell r="AE86">
            <v>18</v>
          </cell>
          <cell r="AF86">
            <v>17</v>
          </cell>
          <cell r="AG86">
            <v>0</v>
          </cell>
          <cell r="AH86">
            <v>1</v>
          </cell>
          <cell r="AI86">
            <v>0</v>
          </cell>
          <cell r="AJ86">
            <v>0</v>
          </cell>
          <cell r="AL86">
            <v>12</v>
          </cell>
          <cell r="AM86">
            <v>22</v>
          </cell>
          <cell r="AN86">
            <v>22</v>
          </cell>
          <cell r="AO86">
            <v>22</v>
          </cell>
          <cell r="AP86">
            <v>22</v>
          </cell>
          <cell r="AQ86">
            <v>24</v>
          </cell>
          <cell r="AR86">
            <v>24</v>
          </cell>
          <cell r="AS86">
            <v>27</v>
          </cell>
          <cell r="AT86">
            <v>27</v>
          </cell>
          <cell r="AU86">
            <v>27</v>
          </cell>
          <cell r="AV86">
            <v>27</v>
          </cell>
          <cell r="AW86">
            <v>36</v>
          </cell>
          <cell r="AX86">
            <v>42</v>
          </cell>
          <cell r="AY86">
            <v>30</v>
          </cell>
          <cell r="AZ86">
            <v>18</v>
          </cell>
          <cell r="BA86">
            <v>18</v>
          </cell>
          <cell r="BB86">
            <v>18</v>
          </cell>
          <cell r="BD86">
            <v>10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1</v>
          </cell>
          <cell r="AE87">
            <v>1</v>
          </cell>
          <cell r="AF87">
            <v>28</v>
          </cell>
          <cell r="AG87">
            <v>5</v>
          </cell>
          <cell r="AH87">
            <v>44</v>
          </cell>
          <cell r="AI87">
            <v>93</v>
          </cell>
          <cell r="AJ87">
            <v>111</v>
          </cell>
          <cell r="AL87">
            <v>111</v>
          </cell>
          <cell r="AM87">
            <v>127</v>
          </cell>
          <cell r="AN87">
            <v>127</v>
          </cell>
          <cell r="AO87">
            <v>122</v>
          </cell>
          <cell r="AP87">
            <v>122</v>
          </cell>
          <cell r="AQ87">
            <v>89</v>
          </cell>
          <cell r="AR87">
            <v>89</v>
          </cell>
          <cell r="AS87">
            <v>89</v>
          </cell>
          <cell r="AT87">
            <v>89</v>
          </cell>
          <cell r="AU87">
            <v>116</v>
          </cell>
          <cell r="AV87">
            <v>116</v>
          </cell>
          <cell r="AW87">
            <v>41</v>
          </cell>
          <cell r="AX87">
            <v>69</v>
          </cell>
          <cell r="AY87">
            <v>42</v>
          </cell>
          <cell r="AZ87">
            <v>0</v>
          </cell>
          <cell r="BA87">
            <v>5</v>
          </cell>
          <cell r="BB87">
            <v>0</v>
          </cell>
          <cell r="BD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5</v>
          </cell>
          <cell r="Y88">
            <v>5</v>
          </cell>
          <cell r="AA88">
            <v>5</v>
          </cell>
          <cell r="AD88">
            <v>0</v>
          </cell>
          <cell r="AE88">
            <v>0</v>
          </cell>
          <cell r="AF88">
            <v>5</v>
          </cell>
          <cell r="AG88">
            <v>0</v>
          </cell>
          <cell r="AH88">
            <v>0</v>
          </cell>
          <cell r="AI88">
            <v>29</v>
          </cell>
          <cell r="AJ88">
            <v>36</v>
          </cell>
          <cell r="AL88">
            <v>36</v>
          </cell>
          <cell r="AM88">
            <v>40</v>
          </cell>
          <cell r="AN88">
            <v>40</v>
          </cell>
          <cell r="AO88">
            <v>105</v>
          </cell>
          <cell r="AP88">
            <v>105</v>
          </cell>
          <cell r="AQ88">
            <v>0</v>
          </cell>
          <cell r="AR88">
            <v>0</v>
          </cell>
          <cell r="AS88">
            <v>105</v>
          </cell>
          <cell r="AT88">
            <v>105</v>
          </cell>
          <cell r="AU88">
            <v>105</v>
          </cell>
          <cell r="AV88">
            <v>9</v>
          </cell>
          <cell r="AW88">
            <v>3</v>
          </cell>
          <cell r="AX88">
            <v>3</v>
          </cell>
          <cell r="AY88">
            <v>3</v>
          </cell>
          <cell r="AZ88">
            <v>0</v>
          </cell>
          <cell r="BA88">
            <v>0</v>
          </cell>
          <cell r="BB88">
            <v>0</v>
          </cell>
          <cell r="BD88">
            <v>0</v>
          </cell>
        </row>
        <row r="91">
          <cell r="C91">
            <v>73411.640897263133</v>
          </cell>
          <cell r="D91">
            <v>74611.640897263133</v>
          </cell>
          <cell r="E91">
            <v>75302</v>
          </cell>
          <cell r="F91">
            <v>77300</v>
          </cell>
          <cell r="G91">
            <v>78116</v>
          </cell>
          <cell r="H91">
            <v>78613</v>
          </cell>
          <cell r="I91">
            <v>78604</v>
          </cell>
          <cell r="J91">
            <v>78604</v>
          </cell>
          <cell r="K91">
            <v>79203</v>
          </cell>
          <cell r="L91">
            <v>79069</v>
          </cell>
          <cell r="M91">
            <v>82213</v>
          </cell>
          <cell r="N91">
            <v>84494</v>
          </cell>
          <cell r="O91">
            <v>84323</v>
          </cell>
          <cell r="P91">
            <v>82862</v>
          </cell>
          <cell r="Q91">
            <v>83594</v>
          </cell>
          <cell r="R91">
            <v>86961</v>
          </cell>
          <cell r="S91">
            <v>91904</v>
          </cell>
          <cell r="T91">
            <v>94588</v>
          </cell>
          <cell r="U91">
            <v>101071</v>
          </cell>
          <cell r="V91">
            <v>105517</v>
          </cell>
          <cell r="W91">
            <v>118402</v>
          </cell>
          <cell r="X91">
            <v>141005</v>
          </cell>
          <cell r="Y91">
            <v>157075</v>
          </cell>
          <cell r="AA91">
            <v>172822</v>
          </cell>
          <cell r="AC91">
            <v>193933</v>
          </cell>
          <cell r="AD91">
            <v>218583</v>
          </cell>
          <cell r="AE91">
            <v>228215</v>
          </cell>
          <cell r="AF91">
            <v>246863</v>
          </cell>
          <cell r="AG91">
            <v>260262</v>
          </cell>
          <cell r="AH91">
            <v>266340</v>
          </cell>
          <cell r="AI91">
            <v>274539</v>
          </cell>
          <cell r="AJ91">
            <v>281292</v>
          </cell>
          <cell r="AL91">
            <v>289502</v>
          </cell>
          <cell r="AM91">
            <v>301921</v>
          </cell>
          <cell r="AN91">
            <v>305425</v>
          </cell>
          <cell r="AO91">
            <v>312366</v>
          </cell>
          <cell r="AP91">
            <v>330762</v>
          </cell>
          <cell r="AQ91">
            <v>373177</v>
          </cell>
          <cell r="AR91">
            <v>384785</v>
          </cell>
          <cell r="AS91">
            <v>398775</v>
          </cell>
          <cell r="AT91">
            <v>429938</v>
          </cell>
          <cell r="AU91">
            <v>434479</v>
          </cell>
          <cell r="AV91">
            <v>440844</v>
          </cell>
          <cell r="AW91">
            <v>486258</v>
          </cell>
          <cell r="AX91">
            <v>495502</v>
          </cell>
          <cell r="AY91">
            <v>498101</v>
          </cell>
          <cell r="AZ91">
            <v>474114</v>
          </cell>
          <cell r="BA91">
            <v>485204</v>
          </cell>
          <cell r="BB91">
            <v>523845</v>
          </cell>
        </row>
        <row r="92">
          <cell r="C92">
            <v>68513.640897263133</v>
          </cell>
          <cell r="D92">
            <v>69068.640897263133</v>
          </cell>
          <cell r="E92">
            <v>72462</v>
          </cell>
          <cell r="F92">
            <v>74901</v>
          </cell>
          <cell r="G92">
            <v>76383</v>
          </cell>
          <cell r="H92">
            <v>76836</v>
          </cell>
          <cell r="I92">
            <v>76669</v>
          </cell>
          <cell r="J92">
            <v>76669</v>
          </cell>
          <cell r="K92">
            <v>76787</v>
          </cell>
          <cell r="L92">
            <v>76469</v>
          </cell>
          <cell r="M92">
            <v>79213</v>
          </cell>
          <cell r="N92">
            <v>82350</v>
          </cell>
          <cell r="O92">
            <v>83050</v>
          </cell>
          <cell r="P92">
            <v>81449</v>
          </cell>
          <cell r="Q92">
            <v>82155</v>
          </cell>
          <cell r="R92">
            <v>83081</v>
          </cell>
          <cell r="S92">
            <v>88432</v>
          </cell>
          <cell r="T92">
            <v>91171</v>
          </cell>
          <cell r="U92">
            <v>98530</v>
          </cell>
          <cell r="V92">
            <v>93356</v>
          </cell>
          <cell r="W92">
            <v>104755</v>
          </cell>
          <cell r="X92">
            <v>132872</v>
          </cell>
          <cell r="Y92">
            <v>128383</v>
          </cell>
          <cell r="AA92">
            <v>150311</v>
          </cell>
          <cell r="AC92">
            <v>157724</v>
          </cell>
          <cell r="AD92">
            <v>174329</v>
          </cell>
          <cell r="AE92">
            <v>184782</v>
          </cell>
          <cell r="AF92">
            <v>204875</v>
          </cell>
          <cell r="AG92">
            <v>191359</v>
          </cell>
          <cell r="AH92">
            <v>160330</v>
          </cell>
          <cell r="AI92">
            <v>167538</v>
          </cell>
          <cell r="AJ92">
            <v>173635</v>
          </cell>
          <cell r="AL92">
            <v>187600</v>
          </cell>
          <cell r="AM92">
            <v>201377</v>
          </cell>
          <cell r="AN92">
            <v>209867</v>
          </cell>
          <cell r="AO92">
            <v>212274</v>
          </cell>
          <cell r="AP92">
            <v>222486</v>
          </cell>
          <cell r="AQ92">
            <v>246469</v>
          </cell>
          <cell r="AR92">
            <v>284518</v>
          </cell>
          <cell r="AS92">
            <v>305406</v>
          </cell>
          <cell r="AT92">
            <v>367901</v>
          </cell>
          <cell r="AX92">
            <v>443131</v>
          </cell>
          <cell r="AY92">
            <v>447085</v>
          </cell>
          <cell r="AZ92">
            <v>385135</v>
          </cell>
          <cell r="BA92">
            <v>396695</v>
          </cell>
          <cell r="BB92">
            <v>433940</v>
          </cell>
        </row>
        <row r="94">
          <cell r="C94">
            <v>11</v>
          </cell>
          <cell r="D94">
            <v>13</v>
          </cell>
          <cell r="E94">
            <v>31</v>
          </cell>
          <cell r="F94">
            <v>5</v>
          </cell>
          <cell r="G94">
            <v>21</v>
          </cell>
          <cell r="H94">
            <v>191</v>
          </cell>
          <cell r="I94">
            <v>20</v>
          </cell>
          <cell r="J94">
            <v>237</v>
          </cell>
          <cell r="K94">
            <v>23</v>
          </cell>
          <cell r="L94">
            <v>12</v>
          </cell>
          <cell r="M94">
            <v>89</v>
          </cell>
          <cell r="N94">
            <v>71</v>
          </cell>
          <cell r="O94">
            <v>84</v>
          </cell>
          <cell r="P94">
            <v>130</v>
          </cell>
          <cell r="Q94">
            <v>55</v>
          </cell>
          <cell r="R94">
            <v>104</v>
          </cell>
          <cell r="S94">
            <v>181</v>
          </cell>
          <cell r="T94">
            <v>223</v>
          </cell>
          <cell r="U94">
            <v>351</v>
          </cell>
          <cell r="V94">
            <v>260</v>
          </cell>
          <cell r="W94">
            <v>175</v>
          </cell>
          <cell r="X94">
            <v>173</v>
          </cell>
          <cell r="Y94">
            <v>280</v>
          </cell>
          <cell r="AA94">
            <v>249</v>
          </cell>
          <cell r="AC94">
            <v>315</v>
          </cell>
          <cell r="AD94">
            <v>275</v>
          </cell>
          <cell r="AE94">
            <v>225</v>
          </cell>
          <cell r="AF94">
            <v>730</v>
          </cell>
          <cell r="AG94">
            <v>827</v>
          </cell>
          <cell r="AH94">
            <v>929</v>
          </cell>
          <cell r="AI94">
            <v>1168</v>
          </cell>
          <cell r="AJ94">
            <v>877</v>
          </cell>
          <cell r="AL94">
            <v>199</v>
          </cell>
          <cell r="AM94">
            <v>325</v>
          </cell>
          <cell r="AN94">
            <v>273</v>
          </cell>
          <cell r="AO94">
            <v>148</v>
          </cell>
          <cell r="AP94">
            <v>246</v>
          </cell>
          <cell r="AQ94">
            <v>250</v>
          </cell>
          <cell r="AR94">
            <v>105</v>
          </cell>
          <cell r="AS94">
            <v>234</v>
          </cell>
          <cell r="AT94">
            <v>291</v>
          </cell>
          <cell r="AU94">
            <v>85</v>
          </cell>
          <cell r="AV94">
            <v>176</v>
          </cell>
          <cell r="AW94">
            <v>441</v>
          </cell>
          <cell r="AX94">
            <v>200</v>
          </cell>
          <cell r="AY94">
            <v>928</v>
          </cell>
          <cell r="AZ94">
            <v>1666</v>
          </cell>
          <cell r="BA94">
            <v>348</v>
          </cell>
          <cell r="BB94">
            <v>300</v>
          </cell>
        </row>
        <row r="95">
          <cell r="C95">
            <v>5650</v>
          </cell>
          <cell r="D95">
            <v>6848</v>
          </cell>
          <cell r="E95">
            <v>2427</v>
          </cell>
          <cell r="F95">
            <v>2517</v>
          </cell>
          <cell r="G95">
            <v>1277</v>
          </cell>
          <cell r="H95">
            <v>488</v>
          </cell>
          <cell r="I95">
            <v>900</v>
          </cell>
          <cell r="J95">
            <v>5182</v>
          </cell>
          <cell r="K95">
            <v>663</v>
          </cell>
          <cell r="L95">
            <v>243</v>
          </cell>
          <cell r="M95">
            <v>2938</v>
          </cell>
          <cell r="N95">
            <v>788</v>
          </cell>
          <cell r="O95">
            <v>1453</v>
          </cell>
          <cell r="P95">
            <v>1110</v>
          </cell>
          <cell r="Q95">
            <v>630</v>
          </cell>
          <cell r="R95">
            <v>2744</v>
          </cell>
          <cell r="S95">
            <v>5020</v>
          </cell>
          <cell r="T95">
            <v>3840</v>
          </cell>
          <cell r="U95">
            <v>3679</v>
          </cell>
          <cell r="V95">
            <v>4786</v>
          </cell>
          <cell r="W95">
            <v>12131</v>
          </cell>
          <cell r="X95">
            <v>21345</v>
          </cell>
          <cell r="Y95">
            <v>13465</v>
          </cell>
          <cell r="AA95">
            <v>14386</v>
          </cell>
          <cell r="AC95">
            <v>24099</v>
          </cell>
          <cell r="AD95">
            <v>20121</v>
          </cell>
          <cell r="AE95">
            <v>10791</v>
          </cell>
          <cell r="AF95">
            <v>7377</v>
          </cell>
          <cell r="AG95">
            <v>19762</v>
          </cell>
          <cell r="AH95">
            <v>12473</v>
          </cell>
          <cell r="AI95">
            <v>13423</v>
          </cell>
          <cell r="AJ95">
            <v>9791</v>
          </cell>
          <cell r="AL95">
            <v>11420</v>
          </cell>
          <cell r="AM95">
            <v>13813</v>
          </cell>
          <cell r="AN95">
            <v>9149</v>
          </cell>
          <cell r="AO95">
            <v>5870</v>
          </cell>
          <cell r="AP95">
            <v>28678</v>
          </cell>
          <cell r="AQ95">
            <v>34594</v>
          </cell>
          <cell r="AR95">
            <v>10558</v>
          </cell>
          <cell r="AS95">
            <v>23836</v>
          </cell>
          <cell r="AT95">
            <v>24939</v>
          </cell>
          <cell r="AU95">
            <v>1635</v>
          </cell>
          <cell r="AV95">
            <v>7754</v>
          </cell>
          <cell r="AW95">
            <v>35605</v>
          </cell>
          <cell r="AX95">
            <v>6235</v>
          </cell>
          <cell r="AY95">
            <v>8092</v>
          </cell>
          <cell r="AZ95">
            <v>4839</v>
          </cell>
          <cell r="BA95">
            <v>2232</v>
          </cell>
          <cell r="BB95">
            <v>4099</v>
          </cell>
        </row>
        <row r="96">
          <cell r="U96">
            <v>0</v>
          </cell>
          <cell r="V96">
            <v>5786</v>
          </cell>
          <cell r="W96">
            <v>5925</v>
          </cell>
          <cell r="X96">
            <v>6104</v>
          </cell>
          <cell r="Y96">
            <v>6267</v>
          </cell>
          <cell r="AA96">
            <v>6479</v>
          </cell>
          <cell r="AC96">
            <v>6731</v>
          </cell>
          <cell r="AD96">
            <v>6956</v>
          </cell>
          <cell r="AE96">
            <v>7001</v>
          </cell>
          <cell r="AF96">
            <v>7559</v>
          </cell>
          <cell r="AG96">
            <v>8209</v>
          </cell>
          <cell r="AH96">
            <v>9226</v>
          </cell>
          <cell r="AI96">
            <v>10708</v>
          </cell>
          <cell r="AJ96">
            <v>12581</v>
          </cell>
          <cell r="AL96">
            <v>13305</v>
          </cell>
          <cell r="AM96">
            <v>14825</v>
          </cell>
          <cell r="AN96">
            <v>16032</v>
          </cell>
          <cell r="AO96">
            <v>16824</v>
          </cell>
          <cell r="AP96">
            <v>17188</v>
          </cell>
          <cell r="AQ96">
            <v>20047</v>
          </cell>
          <cell r="AR96">
            <v>20204</v>
          </cell>
          <cell r="AS96">
            <v>20605</v>
          </cell>
          <cell r="AT96">
            <v>21543</v>
          </cell>
          <cell r="AU96">
            <v>21781</v>
          </cell>
          <cell r="AV96">
            <v>22122</v>
          </cell>
          <cell r="AW96">
            <v>23950</v>
          </cell>
          <cell r="AX96">
            <v>24092</v>
          </cell>
          <cell r="AY96">
            <v>24785</v>
          </cell>
          <cell r="AZ96">
            <v>26597</v>
          </cell>
          <cell r="BA96">
            <v>7780</v>
          </cell>
          <cell r="BB96">
            <v>7872</v>
          </cell>
        </row>
        <row r="97">
          <cell r="U97">
            <v>0</v>
          </cell>
          <cell r="V97">
            <v>1846</v>
          </cell>
          <cell r="W97">
            <v>1935</v>
          </cell>
          <cell r="X97">
            <v>2035</v>
          </cell>
          <cell r="Y97">
            <v>2265</v>
          </cell>
          <cell r="AA97">
            <v>2336</v>
          </cell>
          <cell r="AC97">
            <v>2513</v>
          </cell>
          <cell r="AD97">
            <v>2969</v>
          </cell>
          <cell r="AE97">
            <v>2650</v>
          </cell>
          <cell r="AF97">
            <v>1137</v>
          </cell>
          <cell r="AG97">
            <v>2698</v>
          </cell>
          <cell r="AH97">
            <v>1367</v>
          </cell>
          <cell r="AI97">
            <v>1655</v>
          </cell>
          <cell r="AJ97">
            <v>1533</v>
          </cell>
          <cell r="AL97">
            <v>1697</v>
          </cell>
          <cell r="AM97">
            <v>1509</v>
          </cell>
          <cell r="AN97">
            <v>1695</v>
          </cell>
          <cell r="AO97">
            <v>1820</v>
          </cell>
          <cell r="AP97">
            <v>1743</v>
          </cell>
          <cell r="AQ97">
            <v>1663</v>
          </cell>
          <cell r="AR97">
            <v>1729</v>
          </cell>
          <cell r="AS97">
            <v>1568</v>
          </cell>
          <cell r="AT97">
            <v>1779</v>
          </cell>
          <cell r="AU97">
            <v>1762</v>
          </cell>
          <cell r="AV97">
            <v>1885</v>
          </cell>
          <cell r="AW97">
            <v>2148</v>
          </cell>
          <cell r="AX97">
            <v>2005</v>
          </cell>
          <cell r="AY97">
            <v>2790</v>
          </cell>
          <cell r="AZ97">
            <v>2990</v>
          </cell>
          <cell r="BA97">
            <v>3000</v>
          </cell>
          <cell r="BB97">
            <v>2549</v>
          </cell>
        </row>
        <row r="98">
          <cell r="U98">
            <v>0</v>
          </cell>
          <cell r="V98">
            <v>1265</v>
          </cell>
          <cell r="W98">
            <v>1355</v>
          </cell>
          <cell r="X98">
            <v>1442</v>
          </cell>
          <cell r="Y98">
            <v>1502</v>
          </cell>
          <cell r="AA98">
            <v>1381</v>
          </cell>
          <cell r="AC98">
            <v>1601</v>
          </cell>
          <cell r="AD98">
            <v>1614</v>
          </cell>
          <cell r="AE98">
            <v>1481</v>
          </cell>
          <cell r="AF98">
            <v>1699</v>
          </cell>
          <cell r="AG98">
            <v>1516</v>
          </cell>
          <cell r="AH98">
            <v>1729</v>
          </cell>
          <cell r="AI98">
            <v>1865</v>
          </cell>
          <cell r="AJ98">
            <v>1967</v>
          </cell>
          <cell r="AL98">
            <v>1989</v>
          </cell>
          <cell r="AM98">
            <v>2100</v>
          </cell>
          <cell r="AN98">
            <v>2181</v>
          </cell>
          <cell r="AO98">
            <v>2220</v>
          </cell>
          <cell r="AP98">
            <v>2208</v>
          </cell>
          <cell r="AQ98">
            <v>2291</v>
          </cell>
          <cell r="AR98">
            <v>2316</v>
          </cell>
          <cell r="AS98">
            <v>2341</v>
          </cell>
          <cell r="AT98">
            <v>2369</v>
          </cell>
          <cell r="AU98">
            <v>2396</v>
          </cell>
          <cell r="AV98">
            <v>2476</v>
          </cell>
          <cell r="AW98">
            <v>2569</v>
          </cell>
          <cell r="AX98">
            <v>2618</v>
          </cell>
          <cell r="AY98">
            <v>2710</v>
          </cell>
          <cell r="AZ98">
            <v>2923</v>
          </cell>
          <cell r="BA98">
            <v>2631</v>
          </cell>
          <cell r="BB98">
            <v>2705</v>
          </cell>
        </row>
        <row r="99">
          <cell r="U99">
            <v>0</v>
          </cell>
          <cell r="X99">
            <v>193</v>
          </cell>
          <cell r="Y99">
            <v>196</v>
          </cell>
          <cell r="AA99">
            <v>310</v>
          </cell>
          <cell r="AC99">
            <v>346</v>
          </cell>
          <cell r="AD99">
            <v>354</v>
          </cell>
          <cell r="AE99">
            <v>540</v>
          </cell>
          <cell r="AF99">
            <v>670</v>
          </cell>
          <cell r="AG99">
            <v>829</v>
          </cell>
          <cell r="AH99">
            <v>882</v>
          </cell>
          <cell r="AI99">
            <v>923</v>
          </cell>
          <cell r="AJ99">
            <v>1005</v>
          </cell>
          <cell r="AL99">
            <v>1088</v>
          </cell>
          <cell r="AM99">
            <v>1109</v>
          </cell>
          <cell r="AN99">
            <v>1149</v>
          </cell>
          <cell r="AO99">
            <v>1041</v>
          </cell>
          <cell r="AP99">
            <v>1046</v>
          </cell>
          <cell r="AQ99">
            <v>1056</v>
          </cell>
          <cell r="AR99">
            <v>2382</v>
          </cell>
          <cell r="AS99">
            <v>2541</v>
          </cell>
          <cell r="AT99">
            <v>1064</v>
          </cell>
          <cell r="AU99">
            <v>1064</v>
          </cell>
          <cell r="AV99">
            <v>2107</v>
          </cell>
          <cell r="AW99">
            <v>2839</v>
          </cell>
          <cell r="AX99">
            <v>1431</v>
          </cell>
          <cell r="AY99">
            <v>1621</v>
          </cell>
          <cell r="AZ99">
            <v>2999</v>
          </cell>
          <cell r="BA99">
            <v>2995</v>
          </cell>
          <cell r="BB99">
            <v>2995</v>
          </cell>
        </row>
        <row r="100">
          <cell r="U100">
            <v>0</v>
          </cell>
          <cell r="V100">
            <v>0</v>
          </cell>
          <cell r="W100">
            <v>104461</v>
          </cell>
          <cell r="X100">
            <v>0</v>
          </cell>
          <cell r="AD100">
            <v>218583</v>
          </cell>
          <cell r="AE100">
            <v>228215</v>
          </cell>
          <cell r="AF100">
            <v>246863</v>
          </cell>
          <cell r="AG100">
            <v>266458</v>
          </cell>
          <cell r="AH100">
            <v>277328</v>
          </cell>
          <cell r="AI100">
            <v>281767</v>
          </cell>
          <cell r="AJ100">
            <v>291554</v>
          </cell>
          <cell r="AL100">
            <v>298512</v>
          </cell>
          <cell r="AM100">
            <v>311322</v>
          </cell>
          <cell r="AN100">
            <v>316705</v>
          </cell>
          <cell r="AO100">
            <v>323264</v>
          </cell>
          <cell r="AP100">
            <v>347034</v>
          </cell>
          <cell r="AQ100">
            <v>381748</v>
          </cell>
          <cell r="AR100">
            <v>422629</v>
          </cell>
          <cell r="AS100">
            <v>436704</v>
          </cell>
          <cell r="AT100">
            <v>467592</v>
          </cell>
          <cell r="AU100">
            <v>469367</v>
          </cell>
          <cell r="AV100">
            <v>475174</v>
          </cell>
          <cell r="AW100">
            <v>512602</v>
          </cell>
          <cell r="AX100">
            <v>517804</v>
          </cell>
          <cell r="AY100">
            <v>523661</v>
          </cell>
          <cell r="AZ100">
            <v>496802</v>
          </cell>
          <cell r="BA100">
            <v>506927</v>
          </cell>
          <cell r="BB100">
            <v>540456</v>
          </cell>
        </row>
        <row r="101">
          <cell r="U101">
            <v>0</v>
          </cell>
          <cell r="V101">
            <v>0</v>
          </cell>
          <cell r="W101">
            <v>15775</v>
          </cell>
          <cell r="X101">
            <v>0</v>
          </cell>
          <cell r="AC101">
            <v>31549</v>
          </cell>
          <cell r="AD101">
            <v>24476</v>
          </cell>
          <cell r="AE101">
            <v>10875</v>
          </cell>
          <cell r="AF101">
            <v>20099</v>
          </cell>
          <cell r="AG101">
            <v>23193</v>
          </cell>
          <cell r="AH101">
            <v>13880</v>
          </cell>
          <cell r="AI101">
            <v>15972</v>
          </cell>
          <cell r="AJ101">
            <v>12009</v>
          </cell>
          <cell r="AL101">
            <v>12526</v>
          </cell>
          <cell r="AM101">
            <v>15461</v>
          </cell>
          <cell r="AN101">
            <v>10667</v>
          </cell>
          <cell r="AO101">
            <v>8899</v>
          </cell>
          <cell r="AP101">
            <v>47749</v>
          </cell>
          <cell r="AQ101">
            <v>46774</v>
          </cell>
          <cell r="AR101">
            <v>13705</v>
          </cell>
          <cell r="AS101">
            <v>28896</v>
          </cell>
          <cell r="AT101">
            <v>31237</v>
          </cell>
          <cell r="AU101">
            <v>2079</v>
          </cell>
          <cell r="AV101">
            <v>9180</v>
          </cell>
          <cell r="AW101">
            <v>39149</v>
          </cell>
          <cell r="AX101">
            <v>6551</v>
          </cell>
          <cell r="AY101">
            <v>14007</v>
          </cell>
          <cell r="AZ101">
            <v>15208</v>
          </cell>
          <cell r="BA101">
            <v>2585</v>
          </cell>
          <cell r="BB101">
            <v>4409</v>
          </cell>
        </row>
        <row r="102">
          <cell r="V102">
            <v>0</v>
          </cell>
          <cell r="X102">
            <v>0</v>
          </cell>
          <cell r="AH102">
            <v>0</v>
          </cell>
          <cell r="AR102">
            <v>0</v>
          </cell>
          <cell r="AS102">
            <v>0</v>
          </cell>
        </row>
        <row r="103">
          <cell r="U103">
            <v>6684</v>
          </cell>
          <cell r="V103">
            <v>9061</v>
          </cell>
          <cell r="W103">
            <v>17973</v>
          </cell>
          <cell r="X103">
            <v>27826</v>
          </cell>
          <cell r="Y103">
            <v>18036</v>
          </cell>
          <cell r="AA103">
            <v>20769</v>
          </cell>
          <cell r="AC103">
            <v>27625</v>
          </cell>
          <cell r="AD103">
            <v>24857</v>
          </cell>
          <cell r="AE103">
            <v>16296</v>
          </cell>
          <cell r="AG103">
            <v>27969</v>
          </cell>
          <cell r="AH103">
            <v>19824</v>
          </cell>
          <cell r="AI103">
            <v>18318</v>
          </cell>
          <cell r="AJ103">
            <v>12461</v>
          </cell>
          <cell r="AL103">
            <v>15425</v>
          </cell>
          <cell r="AM103">
            <v>17562</v>
          </cell>
          <cell r="AN103">
            <v>13369</v>
          </cell>
          <cell r="AO103">
            <v>8527</v>
          </cell>
          <cell r="AP103">
            <v>21017</v>
          </cell>
          <cell r="AQ103">
            <v>43121</v>
          </cell>
          <cell r="AR103">
            <v>21406</v>
          </cell>
          <cell r="AS103">
            <v>52964</v>
          </cell>
          <cell r="AT103">
            <v>56511</v>
          </cell>
          <cell r="AU103">
            <v>5500</v>
          </cell>
          <cell r="AV103">
            <v>23519</v>
          </cell>
          <cell r="AW103">
            <v>56279</v>
          </cell>
          <cell r="AX103">
            <v>9656</v>
          </cell>
          <cell r="AY103">
            <v>24137</v>
          </cell>
          <cell r="AZ103">
            <v>22759</v>
          </cell>
          <cell r="BA103">
            <v>7333</v>
          </cell>
          <cell r="BB103">
            <v>23110</v>
          </cell>
        </row>
        <row r="104">
          <cell r="X104">
            <v>0</v>
          </cell>
          <cell r="AH104">
            <v>0</v>
          </cell>
          <cell r="AR104">
            <v>0</v>
          </cell>
          <cell r="AS104">
            <v>0</v>
          </cell>
        </row>
        <row r="105">
          <cell r="W105">
            <v>48.799489399999999</v>
          </cell>
          <cell r="X105">
            <v>0</v>
          </cell>
          <cell r="Y105">
            <v>46.920015399999997</v>
          </cell>
          <cell r="AA105">
            <v>20.720705899999999</v>
          </cell>
          <cell r="AC105">
            <v>26.186376099999997</v>
          </cell>
          <cell r="AD105">
            <v>23.2196</v>
          </cell>
          <cell r="AE105">
            <v>21.427134200000001</v>
          </cell>
          <cell r="AF105">
            <v>21.1679326</v>
          </cell>
          <cell r="AG105">
            <v>26.575882099999998</v>
          </cell>
          <cell r="AH105">
            <v>21.4282939</v>
          </cell>
          <cell r="AI105">
            <v>28.542299999999997</v>
          </cell>
          <cell r="AJ105">
            <v>28.404480900000003</v>
          </cell>
          <cell r="AL105">
            <v>35.0966588</v>
          </cell>
          <cell r="AM105">
            <v>30.959933400000001</v>
          </cell>
          <cell r="AN105">
            <v>36.359364400000004</v>
          </cell>
          <cell r="AO105">
            <v>10.989908199999999</v>
          </cell>
          <cell r="AP105">
            <v>27.112287200000001</v>
          </cell>
          <cell r="AQ105">
            <v>37.543115299999997</v>
          </cell>
          <cell r="AR105">
            <v>14.5384578</v>
          </cell>
          <cell r="AS105">
            <v>31.090815999999997</v>
          </cell>
          <cell r="AT105">
            <v>38.251433300000002</v>
          </cell>
          <cell r="AU105">
            <v>9.2012153000000012</v>
          </cell>
          <cell r="AV105">
            <v>25.797990800000001</v>
          </cell>
          <cell r="AW105">
            <v>60.279780400000007</v>
          </cell>
          <cell r="AX105">
            <v>29.385610099999997</v>
          </cell>
          <cell r="AY105">
            <v>33.866745699999996</v>
          </cell>
          <cell r="AZ105">
            <v>53.865027292000001</v>
          </cell>
          <cell r="BA105">
            <v>25.557671164999999</v>
          </cell>
          <cell r="BB105">
            <v>50.930708918000001</v>
          </cell>
        </row>
        <row r="108">
          <cell r="U108">
            <v>0</v>
          </cell>
          <cell r="X108">
            <v>504</v>
          </cell>
          <cell r="Y108">
            <v>602</v>
          </cell>
          <cell r="AA108">
            <v>389</v>
          </cell>
          <cell r="AC108">
            <v>2103</v>
          </cell>
          <cell r="AD108">
            <v>1181</v>
          </cell>
          <cell r="AE108">
            <v>1446</v>
          </cell>
          <cell r="AF108">
            <v>520</v>
          </cell>
          <cell r="AG108">
            <v>226</v>
          </cell>
          <cell r="AH108">
            <v>332</v>
          </cell>
          <cell r="AI108">
            <v>629</v>
          </cell>
          <cell r="AJ108">
            <v>1848</v>
          </cell>
          <cell r="AL108">
            <v>2425</v>
          </cell>
          <cell r="AM108">
            <v>1047</v>
          </cell>
          <cell r="AN108">
            <v>1415</v>
          </cell>
          <cell r="AO108">
            <v>538</v>
          </cell>
          <cell r="AP108">
            <v>814</v>
          </cell>
          <cell r="AQ108">
            <v>885</v>
          </cell>
          <cell r="AR108">
            <v>530</v>
          </cell>
          <cell r="AS108">
            <v>843</v>
          </cell>
          <cell r="AT108">
            <v>734</v>
          </cell>
          <cell r="AU108">
            <v>129</v>
          </cell>
          <cell r="AV108">
            <v>441</v>
          </cell>
          <cell r="AW108">
            <v>661</v>
          </cell>
          <cell r="AX108">
            <v>309</v>
          </cell>
          <cell r="AY108">
            <v>1155</v>
          </cell>
          <cell r="BA108">
            <v>1737</v>
          </cell>
          <cell r="BB108">
            <v>2368</v>
          </cell>
          <cell r="BD108">
            <v>1625</v>
          </cell>
        </row>
        <row r="109">
          <cell r="U109">
            <v>0</v>
          </cell>
          <cell r="X109">
            <v>13.579999999999998</v>
          </cell>
          <cell r="Y109">
            <v>15.701575</v>
          </cell>
          <cell r="AA109">
            <v>22.09</v>
          </cell>
          <cell r="AC109">
            <v>177.51999999999998</v>
          </cell>
          <cell r="AD109">
            <v>107.68</v>
          </cell>
          <cell r="AE109">
            <v>90.560619400000007</v>
          </cell>
          <cell r="AF109">
            <v>69.662849999999992</v>
          </cell>
          <cell r="AG109">
            <v>55.461291799999998</v>
          </cell>
          <cell r="AH109">
            <v>39.864995100000002</v>
          </cell>
          <cell r="AI109">
            <v>58.121734999999994</v>
          </cell>
          <cell r="AJ109">
            <v>196.32580680000001</v>
          </cell>
          <cell r="AL109">
            <v>271.93973799999998</v>
          </cell>
          <cell r="AM109">
            <v>147.07973089999999</v>
          </cell>
          <cell r="AN109">
            <v>190.19847150000001</v>
          </cell>
          <cell r="AO109">
            <v>84.251794399999994</v>
          </cell>
          <cell r="AP109">
            <v>146.59275579999999</v>
          </cell>
          <cell r="AQ109">
            <v>175.60947819999998</v>
          </cell>
          <cell r="AR109">
            <v>128.59205400000002</v>
          </cell>
          <cell r="AS109">
            <v>217.60414100000003</v>
          </cell>
          <cell r="AT109">
            <v>112.54940360000001</v>
          </cell>
          <cell r="AU109">
            <v>19.200950000000002</v>
          </cell>
          <cell r="AV109">
            <v>65.933540000000008</v>
          </cell>
          <cell r="AW109">
            <v>124.2111218</v>
          </cell>
          <cell r="AX109">
            <v>61.52196</v>
          </cell>
          <cell r="AY109">
            <v>248.33878499999997</v>
          </cell>
          <cell r="BA109">
            <v>625.71</v>
          </cell>
          <cell r="BB109">
            <v>1158.1042199999999</v>
          </cell>
          <cell r="BD109">
            <v>718.30888000000004</v>
          </cell>
        </row>
        <row r="110">
          <cell r="U110">
            <v>0</v>
          </cell>
          <cell r="X110">
            <v>13.585000000000001</v>
          </cell>
          <cell r="Y110">
            <v>15.701575</v>
          </cell>
          <cell r="AA110">
            <v>22.09</v>
          </cell>
          <cell r="AC110">
            <v>177.51999999999998</v>
          </cell>
          <cell r="AD110">
            <v>107.68</v>
          </cell>
          <cell r="AE110">
            <v>90.560619400000007</v>
          </cell>
          <cell r="AF110">
            <v>69.662849999999992</v>
          </cell>
          <cell r="AG110">
            <v>55.461291799999998</v>
          </cell>
          <cell r="AH110">
            <v>39.864995100000002</v>
          </cell>
          <cell r="AI110">
            <v>58.121734999999994</v>
          </cell>
          <cell r="AJ110">
            <v>196.32580680000001</v>
          </cell>
          <cell r="AL110">
            <v>271.93973799999998</v>
          </cell>
          <cell r="AM110">
            <v>147.07973089999999</v>
          </cell>
          <cell r="AN110">
            <v>190.19847150000001</v>
          </cell>
          <cell r="AO110">
            <v>84.251794399999994</v>
          </cell>
          <cell r="AP110">
            <v>103.51054160000001</v>
          </cell>
          <cell r="AQ110">
            <v>175.60947819999998</v>
          </cell>
          <cell r="AR110">
            <v>128.59205400000002</v>
          </cell>
          <cell r="AS110">
            <v>217.60414100000003</v>
          </cell>
          <cell r="AT110">
            <v>112.54940360000001</v>
          </cell>
          <cell r="AU110">
            <v>19.200950000000002</v>
          </cell>
          <cell r="AV110">
            <v>65.933540000000008</v>
          </cell>
          <cell r="AW110">
            <v>124.2111218</v>
          </cell>
          <cell r="AX110">
            <v>61.52196</v>
          </cell>
          <cell r="AY110">
            <v>248.33878499999997</v>
          </cell>
          <cell r="BA110">
            <v>625.71</v>
          </cell>
          <cell r="BB110">
            <v>1158.1042199999999</v>
          </cell>
          <cell r="BD110">
            <v>718.30888000000004</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3848</v>
          </cell>
          <cell r="W111">
            <v>12304</v>
          </cell>
          <cell r="X111">
            <v>20949</v>
          </cell>
          <cell r="Y111">
            <v>16274</v>
          </cell>
          <cell r="AA111">
            <v>15415</v>
          </cell>
          <cell r="AC111">
            <v>27722</v>
          </cell>
          <cell r="AD111">
            <v>20841</v>
          </cell>
          <cell r="AE111">
            <v>8902</v>
          </cell>
          <cell r="AF111">
            <v>17242</v>
          </cell>
          <cell r="AG111">
            <v>20592</v>
          </cell>
          <cell r="AH111">
            <v>11963</v>
          </cell>
          <cell r="AI111">
            <v>14716</v>
          </cell>
          <cell r="AJ111">
            <v>10919</v>
          </cell>
          <cell r="AL111">
            <v>11551</v>
          </cell>
          <cell r="AM111">
            <v>14685</v>
          </cell>
          <cell r="AN111">
            <v>10087</v>
          </cell>
          <cell r="AO111">
            <v>6856</v>
          </cell>
          <cell r="AP111">
            <v>32549</v>
          </cell>
          <cell r="AQ111">
            <v>34129</v>
          </cell>
          <cell r="AR111">
            <v>13599</v>
          </cell>
          <cell r="AS111">
            <v>28709</v>
          </cell>
          <cell r="AT111">
            <v>30923</v>
          </cell>
          <cell r="AU111">
            <v>2001</v>
          </cell>
          <cell r="AV111">
            <v>9019</v>
          </cell>
          <cell r="AW111">
            <v>38967</v>
          </cell>
          <cell r="AX111">
            <v>6483</v>
          </cell>
          <cell r="AY111">
            <v>13862</v>
          </cell>
          <cell r="AZ111">
            <v>15059</v>
          </cell>
          <cell r="BA111">
            <v>2483</v>
          </cell>
          <cell r="BB111">
            <v>4184</v>
          </cell>
          <cell r="BD111">
            <v>3268</v>
          </cell>
        </row>
        <row r="112">
          <cell r="C112">
            <v>1288</v>
          </cell>
          <cell r="D112">
            <v>3586</v>
          </cell>
          <cell r="E112">
            <v>4533</v>
          </cell>
          <cell r="F112">
            <v>1261</v>
          </cell>
          <cell r="G112">
            <v>2475</v>
          </cell>
          <cell r="H112">
            <v>3716</v>
          </cell>
          <cell r="I112">
            <v>5021</v>
          </cell>
          <cell r="J112">
            <v>5021</v>
          </cell>
          <cell r="K112">
            <v>1250</v>
          </cell>
          <cell r="L112">
            <v>1667</v>
          </cell>
          <cell r="M112">
            <v>1621</v>
          </cell>
          <cell r="N112">
            <v>904</v>
          </cell>
          <cell r="O112">
            <v>1767</v>
          </cell>
          <cell r="P112">
            <v>2113</v>
          </cell>
          <cell r="Q112">
            <v>1300</v>
          </cell>
          <cell r="R112">
            <v>620</v>
          </cell>
          <cell r="S112">
            <v>765</v>
          </cell>
          <cell r="T112">
            <v>674</v>
          </cell>
          <cell r="U112">
            <v>463</v>
          </cell>
          <cell r="V112">
            <v>282</v>
          </cell>
          <cell r="W112">
            <v>968</v>
          </cell>
          <cell r="X112">
            <v>514</v>
          </cell>
          <cell r="Y112">
            <v>2339</v>
          </cell>
          <cell r="AA112">
            <v>2397</v>
          </cell>
          <cell r="AC112">
            <v>3827</v>
          </cell>
          <cell r="AD112">
            <v>3635</v>
          </cell>
          <cell r="AE112">
            <v>1973</v>
          </cell>
          <cell r="AF112">
            <v>2857</v>
          </cell>
          <cell r="AG112">
            <v>2601</v>
          </cell>
          <cell r="AH112">
            <v>1917</v>
          </cell>
          <cell r="AI112">
            <v>1256</v>
          </cell>
          <cell r="AJ112">
            <v>1090</v>
          </cell>
          <cell r="AL112">
            <v>975</v>
          </cell>
          <cell r="AM112">
            <v>776</v>
          </cell>
          <cell r="AN112">
            <v>580</v>
          </cell>
          <cell r="AO112">
            <v>528</v>
          </cell>
          <cell r="AP112">
            <v>1842</v>
          </cell>
          <cell r="AQ112">
            <v>4547</v>
          </cell>
          <cell r="AR112">
            <v>106</v>
          </cell>
          <cell r="AS112">
            <v>187</v>
          </cell>
          <cell r="AT112">
            <v>314</v>
          </cell>
          <cell r="AU112">
            <v>78</v>
          </cell>
          <cell r="AV112">
            <v>161</v>
          </cell>
          <cell r="AW112">
            <v>182</v>
          </cell>
          <cell r="AX112">
            <v>68</v>
          </cell>
          <cell r="AY112">
            <v>145</v>
          </cell>
          <cell r="AZ112">
            <v>149</v>
          </cell>
          <cell r="BA112">
            <v>102</v>
          </cell>
          <cell r="BB112">
            <v>225</v>
          </cell>
          <cell r="BD112">
            <v>231</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5.21</v>
          </cell>
          <cell r="X113">
            <v>4.7858900000000002</v>
          </cell>
          <cell r="Y113">
            <v>13.24</v>
          </cell>
          <cell r="AA113">
            <v>151.50262429999995</v>
          </cell>
          <cell r="AC113">
            <v>260.73593849999997</v>
          </cell>
          <cell r="AD113">
            <v>284.05951579999999</v>
          </cell>
          <cell r="AE113">
            <v>165.44458700000001</v>
          </cell>
          <cell r="AF113">
            <v>327.9397907</v>
          </cell>
          <cell r="AG113">
            <v>487.45415219999995</v>
          </cell>
          <cell r="AH113">
            <v>367.06396690000008</v>
          </cell>
          <cell r="AI113">
            <v>419.80743780000006</v>
          </cell>
          <cell r="AJ113">
            <v>227.2704895</v>
          </cell>
          <cell r="AL113">
            <v>301.35519999999997</v>
          </cell>
          <cell r="AM113">
            <v>201.24110499999998</v>
          </cell>
          <cell r="AN113">
            <v>337.06488000000002</v>
          </cell>
          <cell r="AO113">
            <v>109.78929999999998</v>
          </cell>
          <cell r="AP113">
            <v>239.61121</v>
          </cell>
          <cell r="AQ113">
            <v>126.53</v>
          </cell>
          <cell r="AR113">
            <v>20.67</v>
          </cell>
          <cell r="AS113">
            <v>34.269999999999996</v>
          </cell>
          <cell r="AT113">
            <v>304.49</v>
          </cell>
          <cell r="AU113">
            <v>34.32</v>
          </cell>
          <cell r="AV113">
            <v>82.539999999999992</v>
          </cell>
          <cell r="AW113">
            <v>10.8</v>
          </cell>
          <cell r="AX113">
            <v>39.981000000000002</v>
          </cell>
          <cell r="AY113">
            <v>79.423999999999992</v>
          </cell>
          <cell r="AZ113">
            <v>362.40782999999999</v>
          </cell>
          <cell r="BA113">
            <v>25.99</v>
          </cell>
          <cell r="BB113">
            <v>55.72448</v>
          </cell>
          <cell r="BD113">
            <v>351.59434999999996</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0.76</v>
          </cell>
          <cell r="X114">
            <v>1.3897300000000001</v>
          </cell>
          <cell r="Y114">
            <v>9.48</v>
          </cell>
          <cell r="AA114">
            <v>63.66375</v>
          </cell>
          <cell r="AC114">
            <v>61.558760000000007</v>
          </cell>
          <cell r="AD114">
            <v>63.911410000000004</v>
          </cell>
          <cell r="AE114">
            <v>46.220289999999999</v>
          </cell>
          <cell r="AF114">
            <v>61.9157802</v>
          </cell>
          <cell r="AG114">
            <v>87.727549500000009</v>
          </cell>
          <cell r="AH114">
            <v>66.100309999999993</v>
          </cell>
          <cell r="AI114">
            <v>96.629433500000005</v>
          </cell>
          <cell r="AJ114">
            <v>70.016099999999994</v>
          </cell>
          <cell r="AL114">
            <v>170.89073000000002</v>
          </cell>
          <cell r="AM114">
            <v>65.523709999999994</v>
          </cell>
          <cell r="AN114">
            <v>130.54386999999997</v>
          </cell>
          <cell r="AO114">
            <v>17.790660000000003</v>
          </cell>
          <cell r="AP114">
            <v>40.985469999999999</v>
          </cell>
          <cell r="AQ114">
            <v>38.380000000000003</v>
          </cell>
          <cell r="AR114">
            <v>7.92</v>
          </cell>
          <cell r="AS114">
            <v>13.419999999999998</v>
          </cell>
          <cell r="AT114">
            <v>91.05</v>
          </cell>
          <cell r="AU114">
            <v>9.3699999999999992</v>
          </cell>
          <cell r="AV114">
            <v>15.040000000000001</v>
          </cell>
          <cell r="AW114">
            <v>6.09</v>
          </cell>
          <cell r="AX114">
            <v>10.916399999999999</v>
          </cell>
          <cell r="AY114">
            <v>17.3964</v>
          </cell>
          <cell r="AZ114">
            <v>204.09021000000001</v>
          </cell>
          <cell r="BA114">
            <v>14.54</v>
          </cell>
          <cell r="BB114">
            <v>35.374479999999998</v>
          </cell>
          <cell r="BD114">
            <v>49.111330000000002</v>
          </cell>
        </row>
        <row r="115">
          <cell r="C115">
            <v>0</v>
          </cell>
          <cell r="D115">
            <v>0</v>
          </cell>
          <cell r="E115">
            <v>0</v>
          </cell>
          <cell r="F115">
            <v>0</v>
          </cell>
          <cell r="G115">
            <v>0</v>
          </cell>
          <cell r="H115">
            <v>0</v>
          </cell>
          <cell r="I115">
            <v>0</v>
          </cell>
          <cell r="J115">
            <v>0</v>
          </cell>
          <cell r="K115">
            <v>0</v>
          </cell>
          <cell r="L115">
            <v>0</v>
          </cell>
          <cell r="M115">
            <v>826</v>
          </cell>
          <cell r="N115">
            <v>176</v>
          </cell>
          <cell r="O115">
            <v>0</v>
          </cell>
          <cell r="P115">
            <v>0</v>
          </cell>
          <cell r="Q115">
            <v>0</v>
          </cell>
          <cell r="R115">
            <v>0</v>
          </cell>
          <cell r="S115">
            <v>2</v>
          </cell>
          <cell r="T115">
            <v>3</v>
          </cell>
          <cell r="U115">
            <v>0</v>
          </cell>
          <cell r="V115">
            <v>0</v>
          </cell>
          <cell r="W115">
            <v>0</v>
          </cell>
          <cell r="X115">
            <v>0</v>
          </cell>
          <cell r="Y115">
            <v>0</v>
          </cell>
          <cell r="AA115">
            <v>8</v>
          </cell>
          <cell r="AC115">
            <v>9</v>
          </cell>
          <cell r="AD115">
            <v>4</v>
          </cell>
          <cell r="AE115">
            <v>6</v>
          </cell>
          <cell r="AF115">
            <v>4</v>
          </cell>
          <cell r="AG115">
            <v>6</v>
          </cell>
          <cell r="AH115">
            <v>1</v>
          </cell>
          <cell r="AI115">
            <v>19</v>
          </cell>
          <cell r="AJ115">
            <v>0</v>
          </cell>
          <cell r="AL115">
            <v>25</v>
          </cell>
          <cell r="AM115">
            <v>0</v>
          </cell>
          <cell r="AN115">
            <v>8</v>
          </cell>
          <cell r="AO115">
            <v>27</v>
          </cell>
          <cell r="AP115">
            <v>27</v>
          </cell>
          <cell r="AQ115">
            <v>0</v>
          </cell>
          <cell r="AR115">
            <v>1</v>
          </cell>
          <cell r="AS115">
            <v>3</v>
          </cell>
          <cell r="AT115">
            <v>1</v>
          </cell>
          <cell r="AU115">
            <v>0</v>
          </cell>
          <cell r="AV115">
            <v>1</v>
          </cell>
          <cell r="AW115">
            <v>3</v>
          </cell>
          <cell r="AX115">
            <v>1</v>
          </cell>
          <cell r="AY115">
            <v>1</v>
          </cell>
          <cell r="AZ115">
            <v>3</v>
          </cell>
          <cell r="BA115">
            <v>0</v>
          </cell>
          <cell r="BB115">
            <v>2</v>
          </cell>
          <cell r="BD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4</v>
          </cell>
          <cell r="AD116">
            <v>4</v>
          </cell>
          <cell r="AE116">
            <v>2</v>
          </cell>
          <cell r="AF116">
            <v>0</v>
          </cell>
          <cell r="AG116">
            <v>6</v>
          </cell>
          <cell r="AH116">
            <v>0</v>
          </cell>
          <cell r="AI116">
            <v>0</v>
          </cell>
          <cell r="AJ116">
            <v>0</v>
          </cell>
          <cell r="AL116">
            <v>21</v>
          </cell>
          <cell r="AM116">
            <v>0</v>
          </cell>
          <cell r="AN116">
            <v>0</v>
          </cell>
          <cell r="AO116">
            <v>0</v>
          </cell>
          <cell r="AP116">
            <v>0</v>
          </cell>
          <cell r="AQ116">
            <v>0</v>
          </cell>
          <cell r="AR116">
            <v>1</v>
          </cell>
          <cell r="AS116">
            <v>1</v>
          </cell>
          <cell r="AT116">
            <v>0</v>
          </cell>
          <cell r="AU116">
            <v>0</v>
          </cell>
          <cell r="AV116">
            <v>0</v>
          </cell>
          <cell r="AW116">
            <v>0</v>
          </cell>
          <cell r="AX116">
            <v>0</v>
          </cell>
          <cell r="AY116">
            <v>0</v>
          </cell>
          <cell r="AZ116">
            <v>0</v>
          </cell>
          <cell r="BA116">
            <v>0</v>
          </cell>
          <cell r="BB116">
            <v>1</v>
          </cell>
          <cell r="BD116">
            <v>0</v>
          </cell>
        </row>
        <row r="117">
          <cell r="C117">
            <v>14294</v>
          </cell>
          <cell r="D117">
            <v>21878</v>
          </cell>
          <cell r="E117">
            <v>46230</v>
          </cell>
          <cell r="F117">
            <v>11620</v>
          </cell>
          <cell r="G117">
            <v>10621</v>
          </cell>
          <cell r="H117">
            <v>11807</v>
          </cell>
          <cell r="I117">
            <v>12472</v>
          </cell>
          <cell r="J117">
            <v>46520</v>
          </cell>
          <cell r="K117">
            <v>15025</v>
          </cell>
          <cell r="L117">
            <v>22614</v>
          </cell>
          <cell r="M117">
            <v>22712</v>
          </cell>
          <cell r="N117">
            <v>10348</v>
          </cell>
          <cell r="O117">
            <v>19131</v>
          </cell>
          <cell r="P117">
            <v>21243</v>
          </cell>
          <cell r="Q117">
            <v>5319</v>
          </cell>
          <cell r="R117">
            <v>8662</v>
          </cell>
          <cell r="S117">
            <v>20961</v>
          </cell>
          <cell r="T117">
            <v>22855</v>
          </cell>
          <cell r="U117">
            <v>20914</v>
          </cell>
          <cell r="V117">
            <v>14198</v>
          </cell>
          <cell r="W117">
            <v>8007</v>
          </cell>
          <cell r="X117">
            <v>5330</v>
          </cell>
          <cell r="Y117">
            <v>18566</v>
          </cell>
          <cell r="AA117">
            <v>14339</v>
          </cell>
          <cell r="AC117">
            <v>3130</v>
          </cell>
          <cell r="AD117">
            <v>9150</v>
          </cell>
          <cell r="AE117">
            <v>7520</v>
          </cell>
          <cell r="AF117">
            <v>5504</v>
          </cell>
          <cell r="AG117">
            <v>4684</v>
          </cell>
          <cell r="AH117">
            <v>1757</v>
          </cell>
          <cell r="AI117">
            <v>9125</v>
          </cell>
          <cell r="AJ117">
            <v>5078</v>
          </cell>
          <cell r="AL117">
            <v>7242</v>
          </cell>
          <cell r="AM117">
            <v>2998</v>
          </cell>
          <cell r="AN117">
            <v>12572</v>
          </cell>
          <cell r="AO117">
            <v>1158</v>
          </cell>
          <cell r="AP117">
            <v>2295</v>
          </cell>
          <cell r="AQ117">
            <v>1738</v>
          </cell>
          <cell r="AR117">
            <v>317</v>
          </cell>
          <cell r="AS117">
            <v>646</v>
          </cell>
          <cell r="AT117">
            <v>2696</v>
          </cell>
          <cell r="AU117">
            <v>85</v>
          </cell>
          <cell r="AV117">
            <v>276</v>
          </cell>
          <cell r="AW117">
            <v>455</v>
          </cell>
          <cell r="AX117">
            <v>439</v>
          </cell>
          <cell r="AY117">
            <v>1240</v>
          </cell>
          <cell r="AZ117">
            <v>1982</v>
          </cell>
          <cell r="BA117">
            <v>1716</v>
          </cell>
          <cell r="BB117">
            <v>5202</v>
          </cell>
          <cell r="BD117">
            <v>12902</v>
          </cell>
        </row>
        <row r="118">
          <cell r="C118">
            <v>81.28</v>
          </cell>
          <cell r="D118">
            <v>128.59</v>
          </cell>
          <cell r="E118">
            <v>282.63</v>
          </cell>
          <cell r="F118">
            <v>79.52</v>
          </cell>
          <cell r="G118">
            <v>73.959999999999994</v>
          </cell>
          <cell r="H118">
            <v>71.67</v>
          </cell>
          <cell r="I118">
            <v>72.58</v>
          </cell>
          <cell r="J118">
            <v>297.73</v>
          </cell>
          <cell r="K118">
            <v>90.490000000000009</v>
          </cell>
          <cell r="L118">
            <v>139.81</v>
          </cell>
          <cell r="M118">
            <v>177.11</v>
          </cell>
          <cell r="N118">
            <v>74.449999999999989</v>
          </cell>
          <cell r="O118">
            <v>67.819999999999993</v>
          </cell>
          <cell r="P118">
            <v>150.67999999999998</v>
          </cell>
          <cell r="Q118">
            <v>62.64</v>
          </cell>
          <cell r="R118">
            <v>62.16</v>
          </cell>
          <cell r="S118">
            <v>150.35</v>
          </cell>
          <cell r="T118">
            <v>169.73000000000002</v>
          </cell>
          <cell r="U118">
            <v>148.04000000000002</v>
          </cell>
          <cell r="V118">
            <v>115.84</v>
          </cell>
          <cell r="W118">
            <v>102.199</v>
          </cell>
          <cell r="X118">
            <v>187.51999999999998</v>
          </cell>
          <cell r="Y118">
            <v>126.2805</v>
          </cell>
          <cell r="AA118">
            <v>240.45</v>
          </cell>
          <cell r="AC118">
            <v>314.89999999999998</v>
          </cell>
          <cell r="AD118">
            <v>29.939999999999998</v>
          </cell>
          <cell r="AE118">
            <v>316.90199999999999</v>
          </cell>
          <cell r="AF118">
            <v>13.649000000000001</v>
          </cell>
          <cell r="AG118">
            <v>49.620729999999995</v>
          </cell>
          <cell r="AH118">
            <v>61.326166800000003</v>
          </cell>
          <cell r="AI118">
            <v>113.8271721</v>
          </cell>
          <cell r="AJ118">
            <v>46.153944999999993</v>
          </cell>
          <cell r="AL118">
            <v>178.80180319999999</v>
          </cell>
          <cell r="AM118">
            <v>102.15222740000002</v>
          </cell>
          <cell r="AN118">
            <v>74.73</v>
          </cell>
          <cell r="AO118">
            <v>16.776241884017963</v>
          </cell>
          <cell r="AP118">
            <v>48.06</v>
          </cell>
          <cell r="AQ118">
            <v>98.389999999999986</v>
          </cell>
          <cell r="AR118">
            <v>10.760000000000002</v>
          </cell>
          <cell r="AS118">
            <v>20.34</v>
          </cell>
          <cell r="AT118">
            <v>289.62</v>
          </cell>
          <cell r="AU118">
            <v>21.419999999999998</v>
          </cell>
          <cell r="AV118">
            <v>52.4</v>
          </cell>
          <cell r="AW118">
            <v>20.34</v>
          </cell>
          <cell r="AX118">
            <v>37.58</v>
          </cell>
          <cell r="AY118">
            <v>79.319999999999993</v>
          </cell>
          <cell r="AZ118">
            <v>173</v>
          </cell>
          <cell r="BA118">
            <v>104.74000000000001</v>
          </cell>
          <cell r="BB118">
            <v>162.14999999999998</v>
          </cell>
          <cell r="BD118">
            <v>179.21724999999998</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58</v>
          </cell>
          <cell r="AC121">
            <v>58</v>
          </cell>
          <cell r="AD121">
            <v>22</v>
          </cell>
          <cell r="AE121">
            <v>22</v>
          </cell>
          <cell r="AF121">
            <v>20</v>
          </cell>
          <cell r="AG121">
            <v>20</v>
          </cell>
          <cell r="AH121">
            <v>20</v>
          </cell>
          <cell r="AI121">
            <v>16</v>
          </cell>
          <cell r="AJ121">
            <v>13</v>
          </cell>
          <cell r="AL121">
            <v>13</v>
          </cell>
          <cell r="AN121">
            <v>9</v>
          </cell>
          <cell r="AO121">
            <v>9</v>
          </cell>
          <cell r="AP121">
            <v>7</v>
          </cell>
          <cell r="AQ121">
            <v>9</v>
          </cell>
          <cell r="AR121">
            <v>15</v>
          </cell>
          <cell r="AS121">
            <v>0</v>
          </cell>
          <cell r="AT121">
            <v>29</v>
          </cell>
          <cell r="AU121">
            <v>15</v>
          </cell>
          <cell r="AV121">
            <v>17</v>
          </cell>
          <cell r="AW121">
            <v>18</v>
          </cell>
          <cell r="AX121">
            <v>18</v>
          </cell>
          <cell r="AY121">
            <v>18</v>
          </cell>
          <cell r="AZ121">
            <v>19</v>
          </cell>
          <cell r="BA121">
            <v>19</v>
          </cell>
          <cell r="BB121">
            <v>11</v>
          </cell>
          <cell r="BD121">
            <v>11</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11607</v>
          </cell>
          <cell r="AC122">
            <v>11607</v>
          </cell>
          <cell r="AD122">
            <v>5989</v>
          </cell>
          <cell r="AE122">
            <v>4248</v>
          </cell>
          <cell r="AF122">
            <v>4835</v>
          </cell>
          <cell r="AG122">
            <v>4860</v>
          </cell>
          <cell r="AH122">
            <v>5347</v>
          </cell>
          <cell r="AI122">
            <v>5039</v>
          </cell>
          <cell r="AJ122">
            <v>5125</v>
          </cell>
          <cell r="AL122">
            <v>5381</v>
          </cell>
          <cell r="AN122">
            <v>4332</v>
          </cell>
          <cell r="AO122">
            <v>4332</v>
          </cell>
          <cell r="AP122">
            <v>16915</v>
          </cell>
          <cell r="AQ122">
            <v>13127</v>
          </cell>
          <cell r="AR122">
            <v>18520</v>
          </cell>
          <cell r="AS122">
            <v>0</v>
          </cell>
          <cell r="AT122">
            <v>19023</v>
          </cell>
          <cell r="AU122">
            <v>19015</v>
          </cell>
          <cell r="AV122">
            <v>15990</v>
          </cell>
          <cell r="AW122">
            <v>16027</v>
          </cell>
          <cell r="AX122">
            <v>16027</v>
          </cell>
          <cell r="AY122">
            <v>22502</v>
          </cell>
          <cell r="AZ122">
            <v>31052</v>
          </cell>
          <cell r="BA122">
            <v>18831</v>
          </cell>
          <cell r="BB122">
            <v>28454</v>
          </cell>
          <cell r="BD122">
            <v>55268</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15</v>
          </cell>
          <cell r="V123">
            <v>15</v>
          </cell>
          <cell r="W123">
            <v>13</v>
          </cell>
          <cell r="X123">
            <v>0</v>
          </cell>
          <cell r="Y123">
            <v>1</v>
          </cell>
          <cell r="AA123">
            <v>1</v>
          </cell>
          <cell r="AC123">
            <v>2</v>
          </cell>
          <cell r="AD123">
            <v>1</v>
          </cell>
          <cell r="AE123">
            <v>1</v>
          </cell>
          <cell r="AF123">
            <v>1</v>
          </cell>
          <cell r="AG123">
            <v>1</v>
          </cell>
          <cell r="AH123">
            <v>23</v>
          </cell>
          <cell r="AI123">
            <v>35</v>
          </cell>
          <cell r="AJ123">
            <v>32</v>
          </cell>
          <cell r="AL123">
            <v>31</v>
          </cell>
          <cell r="AN123">
            <v>20</v>
          </cell>
          <cell r="AO123">
            <v>19</v>
          </cell>
          <cell r="AP123">
            <v>18</v>
          </cell>
          <cell r="AQ123">
            <v>19</v>
          </cell>
          <cell r="AR123">
            <v>17</v>
          </cell>
          <cell r="AS123">
            <v>18</v>
          </cell>
          <cell r="AT123">
            <v>16</v>
          </cell>
          <cell r="AU123">
            <v>16</v>
          </cell>
          <cell r="AV123">
            <v>15</v>
          </cell>
          <cell r="AW123">
            <v>16</v>
          </cell>
          <cell r="AX123">
            <v>16</v>
          </cell>
          <cell r="AY123">
            <v>16</v>
          </cell>
          <cell r="AZ123">
            <v>0</v>
          </cell>
          <cell r="BA123">
            <v>0</v>
          </cell>
          <cell r="BB123">
            <v>0</v>
          </cell>
          <cell r="BD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70169</v>
          </cell>
          <cell r="V124">
            <v>72703</v>
          </cell>
          <cell r="W124">
            <v>45095</v>
          </cell>
          <cell r="X124">
            <v>0</v>
          </cell>
          <cell r="Y124">
            <v>17108</v>
          </cell>
          <cell r="AA124">
            <v>18507</v>
          </cell>
          <cell r="AC124">
            <v>22904</v>
          </cell>
          <cell r="AD124">
            <v>18706</v>
          </cell>
          <cell r="AE124">
            <v>17579</v>
          </cell>
          <cell r="AF124">
            <v>17477</v>
          </cell>
          <cell r="AG124">
            <v>18475</v>
          </cell>
          <cell r="AH124">
            <v>160089</v>
          </cell>
          <cell r="AI124">
            <v>222797</v>
          </cell>
          <cell r="AJ124">
            <v>256597</v>
          </cell>
          <cell r="AL124">
            <v>256396</v>
          </cell>
          <cell r="AN124">
            <v>284332</v>
          </cell>
          <cell r="AO124">
            <v>291807</v>
          </cell>
          <cell r="AP124">
            <v>306631</v>
          </cell>
          <cell r="AQ124">
            <v>342581</v>
          </cell>
          <cell r="AR124">
            <v>341907</v>
          </cell>
          <cell r="AS124">
            <v>378843</v>
          </cell>
          <cell r="AT124">
            <v>420315</v>
          </cell>
          <cell r="AU124">
            <v>430894</v>
          </cell>
          <cell r="AV124">
            <v>429236</v>
          </cell>
          <cell r="AW124">
            <v>462941</v>
          </cell>
          <cell r="AX124">
            <v>468441</v>
          </cell>
          <cell r="AY124">
            <v>468441</v>
          </cell>
          <cell r="AZ124">
            <v>0</v>
          </cell>
          <cell r="BA124">
            <v>0</v>
          </cell>
          <cell r="BB124">
            <v>0</v>
          </cell>
          <cell r="BD124">
            <v>0</v>
          </cell>
        </row>
        <row r="125">
          <cell r="U125">
            <v>0</v>
          </cell>
          <cell r="V125">
            <v>0</v>
          </cell>
          <cell r="W125">
            <v>2</v>
          </cell>
          <cell r="X125">
            <v>2</v>
          </cell>
          <cell r="Y125">
            <v>2</v>
          </cell>
          <cell r="AA125">
            <v>2</v>
          </cell>
          <cell r="AC125">
            <v>2</v>
          </cell>
          <cell r="AD125">
            <v>0</v>
          </cell>
          <cell r="AE125">
            <v>0</v>
          </cell>
          <cell r="AF125">
            <v>0</v>
          </cell>
          <cell r="AG125">
            <v>0</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D125">
            <v>0</v>
          </cell>
        </row>
        <row r="126">
          <cell r="U126">
            <v>0</v>
          </cell>
          <cell r="V126">
            <v>0</v>
          </cell>
          <cell r="W126">
            <v>33254</v>
          </cell>
          <cell r="X126">
            <v>34587</v>
          </cell>
          <cell r="Y126">
            <v>41872</v>
          </cell>
          <cell r="AA126">
            <v>55088</v>
          </cell>
          <cell r="AC126">
            <v>55430</v>
          </cell>
          <cell r="AD126">
            <v>0</v>
          </cell>
          <cell r="AE126">
            <v>0</v>
          </cell>
          <cell r="AF126">
            <v>0</v>
          </cell>
          <cell r="AG126">
            <v>0</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D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70169</v>
          </cell>
          <cell r="V127">
            <v>72703</v>
          </cell>
          <cell r="W127">
            <v>78349</v>
          </cell>
          <cell r="X127">
            <v>34587</v>
          </cell>
          <cell r="Y127">
            <v>58980</v>
          </cell>
          <cell r="AA127">
            <v>85202</v>
          </cell>
          <cell r="AC127">
            <v>89941</v>
          </cell>
          <cell r="AD127">
            <v>24695</v>
          </cell>
          <cell r="AE127">
            <v>21827</v>
          </cell>
          <cell r="AF127">
            <v>22312</v>
          </cell>
          <cell r="AG127">
            <v>23335</v>
          </cell>
          <cell r="AH127">
            <v>165436</v>
          </cell>
          <cell r="AI127">
            <v>227836</v>
          </cell>
          <cell r="AJ127">
            <v>261722</v>
          </cell>
          <cell r="AO127">
            <v>292620</v>
          </cell>
          <cell r="AP127">
            <v>324665</v>
          </cell>
          <cell r="AQ127">
            <v>332196</v>
          </cell>
          <cell r="AR127">
            <v>360427</v>
          </cell>
          <cell r="AS127">
            <v>378843</v>
          </cell>
          <cell r="AT127">
            <v>439338</v>
          </cell>
          <cell r="AU127">
            <v>449909</v>
          </cell>
          <cell r="AV127">
            <v>445226</v>
          </cell>
          <cell r="AW127">
            <v>478968</v>
          </cell>
          <cell r="AX127">
            <v>484468</v>
          </cell>
          <cell r="AY127">
            <v>490943</v>
          </cell>
          <cell r="AZ127">
            <v>31052</v>
          </cell>
          <cell r="BA127">
            <v>18831</v>
          </cell>
          <cell r="BB127">
            <v>28454</v>
          </cell>
          <cell r="BD127">
            <v>55268</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2</v>
          </cell>
          <cell r="W130">
            <v>3</v>
          </cell>
          <cell r="X130">
            <v>4</v>
          </cell>
          <cell r="Y130">
            <v>1</v>
          </cell>
          <cell r="AA130">
            <v>1</v>
          </cell>
          <cell r="AC130">
            <v>3</v>
          </cell>
          <cell r="AD130">
            <v>3</v>
          </cell>
          <cell r="AE130">
            <v>0</v>
          </cell>
          <cell r="AF130">
            <v>4</v>
          </cell>
          <cell r="AG130">
            <v>2</v>
          </cell>
          <cell r="AH130">
            <v>3</v>
          </cell>
          <cell r="AI130">
            <v>3</v>
          </cell>
          <cell r="AJ130">
            <v>2</v>
          </cell>
          <cell r="AL130">
            <v>2</v>
          </cell>
          <cell r="AM130">
            <v>4</v>
          </cell>
          <cell r="AN130">
            <v>1</v>
          </cell>
          <cell r="AO130">
            <v>0</v>
          </cell>
          <cell r="AP130">
            <v>3</v>
          </cell>
          <cell r="AQ130">
            <v>2</v>
          </cell>
          <cell r="AR130">
            <v>0</v>
          </cell>
          <cell r="AS130">
            <v>0</v>
          </cell>
          <cell r="AT130">
            <v>1</v>
          </cell>
          <cell r="AU130">
            <v>3</v>
          </cell>
          <cell r="AV130">
            <v>4</v>
          </cell>
          <cell r="AW130">
            <v>0</v>
          </cell>
          <cell r="AX130">
            <v>2</v>
          </cell>
          <cell r="AY130">
            <v>5</v>
          </cell>
          <cell r="AZ130">
            <v>0</v>
          </cell>
          <cell r="BA130">
            <v>0</v>
          </cell>
          <cell r="BB130">
            <v>0</v>
          </cell>
          <cell r="BD130">
            <v>1</v>
          </cell>
        </row>
        <row r="131">
          <cell r="C131">
            <v>0</v>
          </cell>
          <cell r="D131">
            <v>0</v>
          </cell>
          <cell r="E131">
            <v>0</v>
          </cell>
          <cell r="F131">
            <v>184</v>
          </cell>
          <cell r="G131">
            <v>69</v>
          </cell>
          <cell r="H131">
            <v>99</v>
          </cell>
          <cell r="I131">
            <v>79</v>
          </cell>
          <cell r="J131">
            <v>431</v>
          </cell>
          <cell r="K131">
            <v>161</v>
          </cell>
          <cell r="L131">
            <v>148</v>
          </cell>
          <cell r="M131">
            <v>305</v>
          </cell>
          <cell r="N131">
            <v>230</v>
          </cell>
          <cell r="P131">
            <v>628</v>
          </cell>
          <cell r="Q131">
            <v>174</v>
          </cell>
          <cell r="R131">
            <v>227</v>
          </cell>
          <cell r="S131">
            <v>375</v>
          </cell>
          <cell r="T131">
            <v>375</v>
          </cell>
          <cell r="U131">
            <v>334</v>
          </cell>
          <cell r="V131">
            <v>395</v>
          </cell>
          <cell r="W131">
            <v>212</v>
          </cell>
          <cell r="X131">
            <v>340</v>
          </cell>
          <cell r="Y131">
            <v>218</v>
          </cell>
          <cell r="AA131">
            <v>211</v>
          </cell>
          <cell r="AC131">
            <v>287</v>
          </cell>
          <cell r="AD131">
            <v>351</v>
          </cell>
          <cell r="AE131">
            <v>308</v>
          </cell>
          <cell r="AF131">
            <v>321</v>
          </cell>
          <cell r="AG131">
            <v>240</v>
          </cell>
          <cell r="AH131">
            <v>291</v>
          </cell>
          <cell r="AI131">
            <v>178</v>
          </cell>
          <cell r="AJ131">
            <v>432</v>
          </cell>
          <cell r="AL131">
            <v>363</v>
          </cell>
          <cell r="AM131">
            <v>521</v>
          </cell>
          <cell r="AN131">
            <v>296</v>
          </cell>
          <cell r="AO131">
            <v>241</v>
          </cell>
          <cell r="AP131">
            <v>541</v>
          </cell>
          <cell r="AQ131">
            <v>356</v>
          </cell>
          <cell r="AR131">
            <v>251</v>
          </cell>
          <cell r="AS131">
            <v>555</v>
          </cell>
          <cell r="AT131">
            <v>349</v>
          </cell>
          <cell r="AU131">
            <v>246</v>
          </cell>
          <cell r="AV131">
            <v>487</v>
          </cell>
          <cell r="AW131">
            <v>273</v>
          </cell>
          <cell r="AX131">
            <v>199</v>
          </cell>
          <cell r="AY131">
            <v>452</v>
          </cell>
          <cell r="AZ131">
            <v>78</v>
          </cell>
          <cell r="BA131">
            <v>240</v>
          </cell>
          <cell r="BB131">
            <v>630</v>
          </cell>
          <cell r="BD131">
            <v>118</v>
          </cell>
        </row>
        <row r="132">
          <cell r="AR132">
            <v>0</v>
          </cell>
          <cell r="BD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2599</v>
          </cell>
          <cell r="Y133">
            <v>2365</v>
          </cell>
          <cell r="AC133">
            <v>1751</v>
          </cell>
          <cell r="AD133">
            <v>1587</v>
          </cell>
          <cell r="AE133">
            <v>1507</v>
          </cell>
          <cell r="AF133">
            <v>1357</v>
          </cell>
          <cell r="AG133">
            <v>657</v>
          </cell>
          <cell r="AH133">
            <v>2476</v>
          </cell>
          <cell r="AN133">
            <v>1005</v>
          </cell>
          <cell r="AO133">
            <v>842</v>
          </cell>
          <cell r="AP133">
            <v>1553</v>
          </cell>
          <cell r="AQ133">
            <v>1028</v>
          </cell>
          <cell r="AR133">
            <v>789</v>
          </cell>
          <cell r="AS133">
            <v>1443</v>
          </cell>
          <cell r="AT133">
            <v>897</v>
          </cell>
          <cell r="AU133">
            <v>775</v>
          </cell>
          <cell r="AV133">
            <v>1322</v>
          </cell>
          <cell r="AW133">
            <v>1014</v>
          </cell>
          <cell r="AX133">
            <v>3112</v>
          </cell>
          <cell r="AY133">
            <v>4264</v>
          </cell>
          <cell r="AZ133">
            <v>1155</v>
          </cell>
          <cell r="BA133">
            <v>1184</v>
          </cell>
          <cell r="BB133">
            <v>2371</v>
          </cell>
          <cell r="BD133">
            <v>968</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9525</v>
          </cell>
          <cell r="W134">
            <v>8315</v>
          </cell>
          <cell r="X134">
            <v>8265</v>
          </cell>
          <cell r="Y134">
            <v>8407</v>
          </cell>
          <cell r="AA134">
            <v>8538</v>
          </cell>
          <cell r="AC134">
            <v>8754</v>
          </cell>
          <cell r="AD134">
            <v>8090</v>
          </cell>
          <cell r="AE134">
            <v>7879</v>
          </cell>
          <cell r="AF134">
            <v>9176</v>
          </cell>
          <cell r="AG134">
            <v>6146</v>
          </cell>
          <cell r="AH134">
            <v>7674</v>
          </cell>
          <cell r="AJ134">
            <v>6412</v>
          </cell>
          <cell r="AL134">
            <v>6669</v>
          </cell>
          <cell r="AM134">
            <v>5459</v>
          </cell>
          <cell r="AN134">
            <v>6694</v>
          </cell>
          <cell r="AO134">
            <v>4115</v>
          </cell>
          <cell r="AP134">
            <v>5494</v>
          </cell>
          <cell r="AQ134">
            <v>4602</v>
          </cell>
          <cell r="AR134">
            <v>3417</v>
          </cell>
          <cell r="AS134">
            <v>7692</v>
          </cell>
          <cell r="AT134">
            <v>4137</v>
          </cell>
          <cell r="AU134">
            <v>3769</v>
          </cell>
          <cell r="AV134">
            <v>6432</v>
          </cell>
          <cell r="AW134">
            <v>6256</v>
          </cell>
          <cell r="AX134">
            <v>5825</v>
          </cell>
          <cell r="AY134">
            <v>29964</v>
          </cell>
          <cell r="AZ134">
            <v>38172</v>
          </cell>
          <cell r="BA134">
            <v>18770</v>
          </cell>
          <cell r="BB134">
            <v>27050</v>
          </cell>
          <cell r="BD134">
            <v>7999</v>
          </cell>
        </row>
        <row r="135">
          <cell r="C135">
            <v>0</v>
          </cell>
          <cell r="D135">
            <v>0</v>
          </cell>
          <cell r="E135">
            <v>2280</v>
          </cell>
          <cell r="F135">
            <v>0</v>
          </cell>
          <cell r="G135">
            <v>3221</v>
          </cell>
          <cell r="H135">
            <v>1042</v>
          </cell>
          <cell r="I135">
            <v>1253</v>
          </cell>
          <cell r="J135">
            <v>5516</v>
          </cell>
          <cell r="K135">
            <v>1904</v>
          </cell>
          <cell r="L135">
            <v>2713</v>
          </cell>
          <cell r="M135">
            <v>2367</v>
          </cell>
          <cell r="N135">
            <v>1215</v>
          </cell>
          <cell r="O135">
            <v>2523</v>
          </cell>
          <cell r="P135">
            <v>2151</v>
          </cell>
          <cell r="Q135">
            <v>1226</v>
          </cell>
          <cell r="R135">
            <v>1409</v>
          </cell>
          <cell r="S135">
            <v>2663</v>
          </cell>
          <cell r="T135">
            <v>1859</v>
          </cell>
          <cell r="U135">
            <v>1610</v>
          </cell>
          <cell r="V135">
            <v>1488</v>
          </cell>
          <cell r="W135">
            <v>475</v>
          </cell>
          <cell r="X135">
            <v>650</v>
          </cell>
          <cell r="Y135">
            <v>1069</v>
          </cell>
          <cell r="AA135">
            <v>534</v>
          </cell>
          <cell r="AC135">
            <v>628</v>
          </cell>
          <cell r="AD135">
            <v>2918</v>
          </cell>
          <cell r="AE135">
            <v>1760</v>
          </cell>
          <cell r="AF135">
            <v>1518</v>
          </cell>
          <cell r="AG135">
            <v>1434</v>
          </cell>
          <cell r="AH135">
            <v>1411</v>
          </cell>
          <cell r="AI135">
            <v>1542</v>
          </cell>
          <cell r="AJ135">
            <v>1658</v>
          </cell>
          <cell r="AL135">
            <v>2065</v>
          </cell>
          <cell r="AM135">
            <v>1551</v>
          </cell>
          <cell r="AN135">
            <v>779</v>
          </cell>
          <cell r="AO135">
            <v>667</v>
          </cell>
          <cell r="AP135">
            <v>1151</v>
          </cell>
          <cell r="AQ135">
            <v>1413</v>
          </cell>
          <cell r="AR135">
            <v>41</v>
          </cell>
          <cell r="AS135">
            <v>72</v>
          </cell>
          <cell r="AT135">
            <v>624</v>
          </cell>
          <cell r="AU135">
            <v>194</v>
          </cell>
          <cell r="AV135">
            <v>479</v>
          </cell>
          <cell r="AW135">
            <v>1230</v>
          </cell>
          <cell r="AX135">
            <v>102</v>
          </cell>
          <cell r="AY135">
            <v>127</v>
          </cell>
          <cell r="AZ135">
            <v>7560</v>
          </cell>
          <cell r="BA135">
            <v>13887</v>
          </cell>
          <cell r="BB135">
            <v>31298</v>
          </cell>
          <cell r="BD135">
            <v>19845</v>
          </cell>
        </row>
        <row r="136">
          <cell r="C136">
            <v>0</v>
          </cell>
          <cell r="D136">
            <v>0</v>
          </cell>
          <cell r="E136">
            <v>2230</v>
          </cell>
          <cell r="F136">
            <v>0</v>
          </cell>
          <cell r="G136">
            <v>2914</v>
          </cell>
          <cell r="H136">
            <v>789</v>
          </cell>
          <cell r="I136">
            <v>852</v>
          </cell>
          <cell r="J136">
            <v>4555</v>
          </cell>
          <cell r="K136">
            <v>1482</v>
          </cell>
          <cell r="L136">
            <v>2071</v>
          </cell>
          <cell r="M136">
            <v>1551</v>
          </cell>
          <cell r="N136">
            <v>897</v>
          </cell>
          <cell r="O136">
            <v>1891</v>
          </cell>
          <cell r="P136">
            <v>1525</v>
          </cell>
          <cell r="Q136">
            <v>912</v>
          </cell>
          <cell r="R136">
            <v>1244</v>
          </cell>
          <cell r="S136">
            <v>2361</v>
          </cell>
          <cell r="T136">
            <v>1784</v>
          </cell>
          <cell r="U136">
            <v>1500</v>
          </cell>
          <cell r="V136">
            <v>1292</v>
          </cell>
          <cell r="W136">
            <v>452</v>
          </cell>
          <cell r="X136">
            <v>596</v>
          </cell>
          <cell r="Y136">
            <v>886</v>
          </cell>
          <cell r="AA136">
            <v>445</v>
          </cell>
          <cell r="AC136">
            <v>501</v>
          </cell>
          <cell r="AD136">
            <v>2872</v>
          </cell>
          <cell r="AE136">
            <v>1552</v>
          </cell>
          <cell r="AF136">
            <v>1240</v>
          </cell>
          <cell r="AG136">
            <v>1130</v>
          </cell>
          <cell r="AH136">
            <v>1383</v>
          </cell>
          <cell r="AI136">
            <v>1444</v>
          </cell>
          <cell r="AJ136">
            <v>1504</v>
          </cell>
          <cell r="AL136">
            <v>1774</v>
          </cell>
          <cell r="AM136">
            <v>1347</v>
          </cell>
          <cell r="AN136">
            <v>539</v>
          </cell>
          <cell r="AO136">
            <v>506</v>
          </cell>
          <cell r="AP136">
            <v>915</v>
          </cell>
          <cell r="AQ136">
            <v>1416</v>
          </cell>
          <cell r="AR136">
            <v>37</v>
          </cell>
          <cell r="AS136">
            <v>54</v>
          </cell>
          <cell r="AT136">
            <v>615</v>
          </cell>
          <cell r="AU136">
            <v>188</v>
          </cell>
          <cell r="AV136">
            <v>459</v>
          </cell>
          <cell r="AW136">
            <v>1214</v>
          </cell>
          <cell r="AX136">
            <v>102</v>
          </cell>
          <cell r="AY136">
            <v>121</v>
          </cell>
          <cell r="AZ136">
            <v>7560</v>
          </cell>
          <cell r="BA136">
            <v>13885</v>
          </cell>
          <cell r="BB136">
            <v>31296</v>
          </cell>
          <cell r="BD136">
            <v>19845</v>
          </cell>
        </row>
        <row r="137">
          <cell r="X137">
            <v>365</v>
          </cell>
          <cell r="Y137">
            <v>308</v>
          </cell>
          <cell r="AA137">
            <v>270</v>
          </cell>
          <cell r="AC137">
            <v>565</v>
          </cell>
          <cell r="AD137">
            <v>363</v>
          </cell>
          <cell r="AE137">
            <v>273</v>
          </cell>
          <cell r="AF137">
            <v>160</v>
          </cell>
          <cell r="AG137">
            <v>192</v>
          </cell>
          <cell r="AH137">
            <v>661</v>
          </cell>
          <cell r="AI137">
            <v>360</v>
          </cell>
          <cell r="AJ137">
            <v>107</v>
          </cell>
          <cell r="AL137">
            <v>136</v>
          </cell>
          <cell r="AM137">
            <v>155</v>
          </cell>
          <cell r="AN137">
            <v>145</v>
          </cell>
          <cell r="AO137">
            <v>69</v>
          </cell>
          <cell r="AP137">
            <v>215</v>
          </cell>
          <cell r="AQ137">
            <v>144</v>
          </cell>
          <cell r="AR137">
            <v>80</v>
          </cell>
          <cell r="AS137">
            <v>92</v>
          </cell>
          <cell r="AT137">
            <v>238</v>
          </cell>
          <cell r="AU137">
            <v>171</v>
          </cell>
          <cell r="AV137">
            <v>208</v>
          </cell>
          <cell r="AW137">
            <v>298</v>
          </cell>
          <cell r="AX137">
            <v>60</v>
          </cell>
          <cell r="AY137">
            <v>131</v>
          </cell>
          <cell r="AZ137">
            <v>403</v>
          </cell>
          <cell r="BA137">
            <v>333</v>
          </cell>
          <cell r="BB137">
            <v>717</v>
          </cell>
          <cell r="BD137">
            <v>290</v>
          </cell>
        </row>
        <row r="138">
          <cell r="X138">
            <v>271</v>
          </cell>
          <cell r="Y138">
            <v>375</v>
          </cell>
          <cell r="AA138">
            <v>208</v>
          </cell>
          <cell r="AC138">
            <v>409</v>
          </cell>
          <cell r="AD138">
            <v>322</v>
          </cell>
          <cell r="AE138">
            <v>151</v>
          </cell>
          <cell r="AF138">
            <v>140</v>
          </cell>
          <cell r="AG138">
            <v>137</v>
          </cell>
          <cell r="AH138">
            <v>480</v>
          </cell>
          <cell r="AI138">
            <v>266</v>
          </cell>
          <cell r="AJ138">
            <v>126</v>
          </cell>
          <cell r="AL138">
            <v>106</v>
          </cell>
          <cell r="AM138">
            <v>168</v>
          </cell>
          <cell r="AN138">
            <v>115</v>
          </cell>
          <cell r="AO138">
            <v>27</v>
          </cell>
          <cell r="AP138">
            <v>241</v>
          </cell>
          <cell r="AQ138">
            <v>156</v>
          </cell>
          <cell r="AR138">
            <v>121</v>
          </cell>
          <cell r="AS138">
            <v>145</v>
          </cell>
          <cell r="AT138">
            <v>115</v>
          </cell>
          <cell r="AU138">
            <v>85</v>
          </cell>
          <cell r="AV138">
            <v>218</v>
          </cell>
          <cell r="AW138">
            <v>197</v>
          </cell>
          <cell r="AX138">
            <v>200</v>
          </cell>
          <cell r="AY138">
            <v>296</v>
          </cell>
          <cell r="AZ138">
            <v>331</v>
          </cell>
          <cell r="BA138">
            <v>221</v>
          </cell>
          <cell r="BB138">
            <v>564</v>
          </cell>
          <cell r="BD138">
            <v>217</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9</v>
          </cell>
          <cell r="V141">
            <v>0</v>
          </cell>
          <cell r="W141">
            <v>24</v>
          </cell>
          <cell r="AD141">
            <v>178</v>
          </cell>
          <cell r="AE141">
            <v>621</v>
          </cell>
          <cell r="AG141">
            <v>152</v>
          </cell>
          <cell r="AI141">
            <v>62</v>
          </cell>
          <cell r="AJ141">
            <v>38</v>
          </cell>
          <cell r="BB141">
            <v>2</v>
          </cell>
          <cell r="BD141">
            <v>16</v>
          </cell>
        </row>
        <row r="142">
          <cell r="U142">
            <v>63</v>
          </cell>
          <cell r="V142">
            <v>0</v>
          </cell>
          <cell r="W142">
            <v>50</v>
          </cell>
          <cell r="AE142">
            <v>52</v>
          </cell>
          <cell r="AG142">
            <v>0</v>
          </cell>
          <cell r="AI142">
            <v>221</v>
          </cell>
          <cell r="AJ142">
            <v>6</v>
          </cell>
          <cell r="AL142">
            <v>0</v>
          </cell>
          <cell r="AM142">
            <v>0</v>
          </cell>
          <cell r="AN142">
            <v>0</v>
          </cell>
          <cell r="BB142">
            <v>7</v>
          </cell>
          <cell r="BD142">
            <v>36</v>
          </cell>
        </row>
        <row r="143">
          <cell r="U143">
            <v>1</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cell r="BD143">
            <v>0</v>
          </cell>
        </row>
        <row r="144">
          <cell r="V144">
            <v>0</v>
          </cell>
          <cell r="AF144">
            <v>108.9</v>
          </cell>
          <cell r="AG144">
            <v>0</v>
          </cell>
          <cell r="AI144">
            <v>49.67</v>
          </cell>
          <cell r="BB144">
            <v>1.0900000000000001</v>
          </cell>
          <cell r="BD144">
            <v>61.32</v>
          </cell>
        </row>
        <row r="145">
          <cell r="U145">
            <v>20</v>
          </cell>
          <cell r="V145">
            <v>0</v>
          </cell>
          <cell r="W145">
            <v>15</v>
          </cell>
          <cell r="AD145">
            <v>0</v>
          </cell>
          <cell r="AF145">
            <v>0</v>
          </cell>
          <cell r="AG145">
            <v>0</v>
          </cell>
          <cell r="AH145">
            <v>0</v>
          </cell>
          <cell r="AI145">
            <v>0</v>
          </cell>
          <cell r="AJ145">
            <v>0</v>
          </cell>
          <cell r="AL145">
            <v>0</v>
          </cell>
          <cell r="AM145">
            <v>0</v>
          </cell>
          <cell r="AN145">
            <v>0</v>
          </cell>
          <cell r="AO145">
            <v>0</v>
          </cell>
          <cell r="AP145">
            <v>0</v>
          </cell>
          <cell r="AQ145">
            <v>23</v>
          </cell>
          <cell r="BB145">
            <v>0</v>
          </cell>
          <cell r="BD145">
            <v>0</v>
          </cell>
        </row>
        <row r="146">
          <cell r="C146">
            <v>2358</v>
          </cell>
          <cell r="D146">
            <v>0</v>
          </cell>
          <cell r="E146">
            <v>8173</v>
          </cell>
          <cell r="F146">
            <v>2267</v>
          </cell>
          <cell r="G146">
            <v>4188</v>
          </cell>
          <cell r="H146">
            <v>4274</v>
          </cell>
          <cell r="I146">
            <v>5854</v>
          </cell>
          <cell r="J146">
            <v>5854</v>
          </cell>
          <cell r="K146">
            <v>1690</v>
          </cell>
          <cell r="L146">
            <v>1854</v>
          </cell>
          <cell r="M146">
            <v>1818</v>
          </cell>
          <cell r="N146">
            <v>1107</v>
          </cell>
          <cell r="O146">
            <v>1992</v>
          </cell>
          <cell r="P146">
            <v>2419</v>
          </cell>
          <cell r="Q146">
            <v>1636</v>
          </cell>
          <cell r="R146">
            <v>817</v>
          </cell>
          <cell r="S146">
            <v>822</v>
          </cell>
          <cell r="T146">
            <v>740</v>
          </cell>
          <cell r="U146">
            <v>550</v>
          </cell>
          <cell r="V146">
            <v>302</v>
          </cell>
          <cell r="W146">
            <v>1171</v>
          </cell>
          <cell r="X146">
            <v>4224</v>
          </cell>
          <cell r="Y146">
            <v>4940</v>
          </cell>
          <cell r="AA146">
            <v>2397</v>
          </cell>
          <cell r="AC146">
            <v>2878</v>
          </cell>
          <cell r="AD146">
            <v>3204</v>
          </cell>
          <cell r="AE146">
            <v>2252</v>
          </cell>
          <cell r="AF146">
            <v>7237</v>
          </cell>
          <cell r="AG146">
            <v>5742</v>
          </cell>
          <cell r="AH146">
            <v>3802</v>
          </cell>
          <cell r="AI146">
            <v>3247</v>
          </cell>
          <cell r="AJ146">
            <v>3104</v>
          </cell>
          <cell r="AL146">
            <v>1958</v>
          </cell>
          <cell r="AM146">
            <v>1041</v>
          </cell>
          <cell r="AN146">
            <v>943</v>
          </cell>
          <cell r="AO146">
            <v>702</v>
          </cell>
          <cell r="AP146">
            <v>1931</v>
          </cell>
          <cell r="AQ146">
            <v>4670</v>
          </cell>
          <cell r="AR146">
            <v>174</v>
          </cell>
          <cell r="AS146">
            <v>251</v>
          </cell>
          <cell r="AT146">
            <v>348</v>
          </cell>
          <cell r="AU146">
            <v>78</v>
          </cell>
          <cell r="AV146">
            <v>161</v>
          </cell>
          <cell r="AW146">
            <v>199</v>
          </cell>
          <cell r="AX146">
            <v>191</v>
          </cell>
          <cell r="AY146">
            <v>246</v>
          </cell>
          <cell r="AZ146">
            <v>280</v>
          </cell>
          <cell r="BB146">
            <v>405</v>
          </cell>
          <cell r="BD146">
            <v>235</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cell r="BD147">
            <v>3</v>
          </cell>
        </row>
        <row r="148">
          <cell r="AA148">
            <v>166.21539000000001</v>
          </cell>
          <cell r="BB148">
            <v>10.039999999999999</v>
          </cell>
          <cell r="BD148">
            <v>0</v>
          </cell>
        </row>
        <row r="149">
          <cell r="AA149">
            <v>78.805639999999997</v>
          </cell>
          <cell r="BB149">
            <v>11.19</v>
          </cell>
          <cell r="BD149">
            <v>0</v>
          </cell>
        </row>
        <row r="151">
          <cell r="C151">
            <v>4823</v>
          </cell>
          <cell r="D151">
            <v>5193</v>
          </cell>
          <cell r="E151">
            <v>2840</v>
          </cell>
          <cell r="F151">
            <v>2399</v>
          </cell>
          <cell r="G151">
            <v>1901</v>
          </cell>
          <cell r="H151">
            <v>1777</v>
          </cell>
          <cell r="I151">
            <v>1935</v>
          </cell>
          <cell r="J151">
            <v>1935</v>
          </cell>
          <cell r="K151">
            <v>2416</v>
          </cell>
          <cell r="L151">
            <v>2600</v>
          </cell>
          <cell r="M151">
            <v>3000</v>
          </cell>
          <cell r="N151">
            <v>2144</v>
          </cell>
          <cell r="O151">
            <v>943</v>
          </cell>
          <cell r="P151">
            <v>1530</v>
          </cell>
          <cell r="Q151">
            <v>1361</v>
          </cell>
          <cell r="R151">
            <v>3880</v>
          </cell>
          <cell r="S151">
            <v>3472</v>
          </cell>
          <cell r="T151">
            <v>3417</v>
          </cell>
          <cell r="U151">
            <v>2541</v>
          </cell>
          <cell r="V151">
            <v>12161</v>
          </cell>
          <cell r="W151">
            <v>13647</v>
          </cell>
          <cell r="X151">
            <v>8133</v>
          </cell>
          <cell r="Y151">
            <v>23689</v>
          </cell>
          <cell r="AA151">
            <v>22511</v>
          </cell>
          <cell r="AC151">
            <v>36209</v>
          </cell>
          <cell r="AD151">
            <v>44254</v>
          </cell>
          <cell r="AE151">
            <v>43433</v>
          </cell>
          <cell r="AF151">
            <v>41988</v>
          </cell>
          <cell r="AG151">
            <v>68903</v>
          </cell>
          <cell r="AH151">
            <v>106010</v>
          </cell>
          <cell r="AI151">
            <v>107001</v>
          </cell>
          <cell r="AJ151">
            <v>107657</v>
          </cell>
          <cell r="AL151">
            <v>101902</v>
          </cell>
          <cell r="AM151">
            <v>100544</v>
          </cell>
          <cell r="AN151">
            <v>95558</v>
          </cell>
          <cell r="AO151">
            <v>96827</v>
          </cell>
          <cell r="AP151">
            <v>103494</v>
          </cell>
          <cell r="AQ151">
            <v>103704</v>
          </cell>
          <cell r="AR151">
            <v>100267</v>
          </cell>
          <cell r="AS151">
            <v>93369</v>
          </cell>
          <cell r="AT151">
            <v>62037</v>
          </cell>
          <cell r="AU151">
            <v>61319</v>
          </cell>
          <cell r="AV151">
            <v>59385</v>
          </cell>
          <cell r="AW151">
            <v>53026</v>
          </cell>
          <cell r="AX151">
            <v>52371</v>
          </cell>
          <cell r="AY151">
            <v>51016</v>
          </cell>
          <cell r="AZ151">
            <v>88979</v>
          </cell>
          <cell r="BB151">
            <v>89905</v>
          </cell>
          <cell r="BD151">
            <v>62041</v>
          </cell>
        </row>
        <row r="152">
          <cell r="C152">
            <v>2808</v>
          </cell>
          <cell r="D152">
            <v>3178</v>
          </cell>
          <cell r="E152">
            <v>12533</v>
          </cell>
          <cell r="F152">
            <v>710</v>
          </cell>
          <cell r="G152">
            <v>999</v>
          </cell>
          <cell r="H152">
            <v>988</v>
          </cell>
          <cell r="I152">
            <v>353</v>
          </cell>
          <cell r="J152">
            <v>3050</v>
          </cell>
          <cell r="K152">
            <v>974</v>
          </cell>
          <cell r="L152">
            <v>820</v>
          </cell>
          <cell r="M152">
            <v>250</v>
          </cell>
          <cell r="N152">
            <v>856</v>
          </cell>
          <cell r="O152">
            <v>336</v>
          </cell>
          <cell r="P152">
            <v>416</v>
          </cell>
          <cell r="Q152">
            <v>266</v>
          </cell>
          <cell r="R152">
            <v>200</v>
          </cell>
          <cell r="S152">
            <v>1185</v>
          </cell>
          <cell r="T152">
            <v>1846</v>
          </cell>
          <cell r="U152">
            <v>2654</v>
          </cell>
          <cell r="V152">
            <v>4015</v>
          </cell>
          <cell r="W152">
            <v>5667</v>
          </cell>
          <cell r="X152">
            <v>6308</v>
          </cell>
          <cell r="Y152">
            <v>3251</v>
          </cell>
          <cell r="AA152">
            <v>6134</v>
          </cell>
          <cell r="AC152">
            <v>3211</v>
          </cell>
          <cell r="AD152">
            <v>5308</v>
          </cell>
          <cell r="AE152">
            <v>5817</v>
          </cell>
          <cell r="AF152">
            <v>3042</v>
          </cell>
          <cell r="AG152">
            <v>7380</v>
          </cell>
          <cell r="AH152">
            <v>6422</v>
          </cell>
          <cell r="AI152">
            <v>3963</v>
          </cell>
          <cell r="AJ152">
            <v>1787</v>
          </cell>
          <cell r="AL152">
            <v>3806</v>
          </cell>
          <cell r="AM152">
            <v>3423</v>
          </cell>
          <cell r="AN152">
            <v>3947</v>
          </cell>
          <cell r="AO152">
            <v>1056</v>
          </cell>
          <cell r="AP152">
            <v>2110</v>
          </cell>
          <cell r="AQ152">
            <v>26739</v>
          </cell>
          <cell r="AR152">
            <v>10743</v>
          </cell>
          <cell r="AS152">
            <v>28894</v>
          </cell>
          <cell r="AT152">
            <v>31281</v>
          </cell>
          <cell r="AU152">
            <v>3780</v>
          </cell>
          <cell r="AV152">
            <v>15589</v>
          </cell>
          <cell r="AW152">
            <v>20233</v>
          </cell>
          <cell r="AX152">
            <v>3221</v>
          </cell>
          <cell r="AY152">
            <v>15117</v>
          </cell>
          <cell r="AZ152">
            <v>16254</v>
          </cell>
          <cell r="BA152">
            <v>4753</v>
          </cell>
          <cell r="BB152">
            <v>18711</v>
          </cell>
          <cell r="BD152">
            <v>0</v>
          </cell>
        </row>
        <row r="153">
          <cell r="S153">
            <v>1</v>
          </cell>
          <cell r="T153">
            <v>0</v>
          </cell>
          <cell r="U153">
            <v>2</v>
          </cell>
          <cell r="V153">
            <v>0</v>
          </cell>
          <cell r="W153">
            <v>1</v>
          </cell>
          <cell r="X153">
            <v>0</v>
          </cell>
          <cell r="Y153">
            <v>2</v>
          </cell>
          <cell r="AA153">
            <v>0</v>
          </cell>
          <cell r="AC153">
            <v>2</v>
          </cell>
          <cell r="AD153">
            <v>2</v>
          </cell>
          <cell r="AE153">
            <v>0</v>
          </cell>
          <cell r="AF153">
            <v>2</v>
          </cell>
          <cell r="AG153">
            <v>2</v>
          </cell>
          <cell r="AH153">
            <v>2</v>
          </cell>
          <cell r="AI153">
            <v>2</v>
          </cell>
          <cell r="AJ153">
            <v>2</v>
          </cell>
          <cell r="AL153">
            <v>3</v>
          </cell>
          <cell r="AM153">
            <v>2</v>
          </cell>
          <cell r="AN153">
            <v>0</v>
          </cell>
          <cell r="AO153">
            <v>0</v>
          </cell>
          <cell r="AP153">
            <v>0</v>
          </cell>
          <cell r="AQ153">
            <v>1</v>
          </cell>
          <cell r="AR153">
            <v>0</v>
          </cell>
          <cell r="AS153">
            <v>0</v>
          </cell>
          <cell r="AT153">
            <v>0</v>
          </cell>
          <cell r="AU153">
            <v>0</v>
          </cell>
          <cell r="AV153">
            <v>0</v>
          </cell>
          <cell r="AW153">
            <v>0</v>
          </cell>
          <cell r="AX153">
            <v>0</v>
          </cell>
          <cell r="AY153">
            <v>4</v>
          </cell>
          <cell r="AZ153">
            <v>4</v>
          </cell>
          <cell r="BA153">
            <v>0</v>
          </cell>
          <cell r="BB153">
            <v>0</v>
          </cell>
          <cell r="BD153">
            <v>0</v>
          </cell>
        </row>
        <row r="154">
          <cell r="F154">
            <v>15</v>
          </cell>
          <cell r="G154">
            <v>12</v>
          </cell>
          <cell r="H154">
            <v>38</v>
          </cell>
          <cell r="I154">
            <v>24</v>
          </cell>
          <cell r="J154">
            <v>89</v>
          </cell>
          <cell r="K154">
            <v>21</v>
          </cell>
          <cell r="L154">
            <v>6</v>
          </cell>
          <cell r="M154">
            <v>10</v>
          </cell>
          <cell r="N154">
            <v>20</v>
          </cell>
          <cell r="O154">
            <v>0</v>
          </cell>
          <cell r="P154">
            <v>43</v>
          </cell>
          <cell r="Q154">
            <v>9</v>
          </cell>
          <cell r="R154">
            <v>21</v>
          </cell>
          <cell r="S154">
            <v>62</v>
          </cell>
          <cell r="T154">
            <v>16</v>
          </cell>
          <cell r="U154">
            <v>33</v>
          </cell>
          <cell r="V154">
            <v>15</v>
          </cell>
          <cell r="W154">
            <v>94</v>
          </cell>
          <cell r="X154">
            <v>48</v>
          </cell>
          <cell r="Y154">
            <v>72</v>
          </cell>
          <cell r="AA154">
            <v>30</v>
          </cell>
          <cell r="AC154">
            <v>48</v>
          </cell>
          <cell r="AD154">
            <v>31</v>
          </cell>
          <cell r="AE154">
            <v>31</v>
          </cell>
          <cell r="AF154">
            <v>57</v>
          </cell>
          <cell r="AG154">
            <v>74</v>
          </cell>
          <cell r="AH154">
            <v>74</v>
          </cell>
          <cell r="AI154">
            <v>50</v>
          </cell>
          <cell r="AJ154">
            <v>54</v>
          </cell>
          <cell r="AL154">
            <v>80</v>
          </cell>
          <cell r="AM154">
            <v>18</v>
          </cell>
          <cell r="AN154">
            <v>39</v>
          </cell>
          <cell r="AO154">
            <v>34</v>
          </cell>
          <cell r="AP154">
            <v>63</v>
          </cell>
          <cell r="AQ154">
            <v>86</v>
          </cell>
          <cell r="AR154">
            <v>30</v>
          </cell>
          <cell r="AS154">
            <v>68</v>
          </cell>
          <cell r="AT154">
            <v>49</v>
          </cell>
          <cell r="AU154">
            <v>13</v>
          </cell>
          <cell r="AV154">
            <v>17</v>
          </cell>
          <cell r="AW154">
            <v>25</v>
          </cell>
          <cell r="AX154">
            <v>37</v>
          </cell>
          <cell r="AY154">
            <v>146</v>
          </cell>
          <cell r="AZ154">
            <v>152</v>
          </cell>
          <cell r="BA154">
            <v>75</v>
          </cell>
          <cell r="BB154">
            <v>212</v>
          </cell>
          <cell r="BD154">
            <v>96</v>
          </cell>
        </row>
      </sheetData>
      <sheetData sheetId="20">
        <row r="69">
          <cell r="E69">
            <v>0</v>
          </cell>
          <cell r="F69">
            <v>0.01</v>
          </cell>
        </row>
        <row r="153">
          <cell r="F153">
            <v>0</v>
          </cell>
        </row>
      </sheetData>
      <sheetData sheetId="21"/>
      <sheetData sheetId="22"/>
      <sheetData sheetId="23">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cell r="AQ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cell r="AQ53">
            <v>3</v>
          </cell>
        </row>
        <row r="54">
          <cell r="C54">
            <v>7</v>
          </cell>
          <cell r="D54">
            <v>7</v>
          </cell>
          <cell r="E54">
            <v>7</v>
          </cell>
          <cell r="F54">
            <v>9</v>
          </cell>
          <cell r="G54">
            <v>9</v>
          </cell>
          <cell r="H54">
            <v>9</v>
          </cell>
          <cell r="I54">
            <v>9</v>
          </cell>
          <cell r="J54">
            <v>9</v>
          </cell>
          <cell r="K54">
            <v>9</v>
          </cell>
          <cell r="L54">
            <v>9</v>
          </cell>
          <cell r="M54">
            <v>9</v>
          </cell>
          <cell r="N54">
            <v>10</v>
          </cell>
          <cell r="O54">
            <v>10</v>
          </cell>
          <cell r="P54">
            <v>10</v>
          </cell>
          <cell r="Q54">
            <v>10</v>
          </cell>
          <cell r="R54">
            <v>10</v>
          </cell>
          <cell r="S54">
            <v>10</v>
          </cell>
          <cell r="T54">
            <v>10</v>
          </cell>
          <cell r="U54">
            <v>10</v>
          </cell>
          <cell r="V54">
            <v>10</v>
          </cell>
          <cell r="W54">
            <v>10</v>
          </cell>
          <cell r="X54">
            <v>10</v>
          </cell>
          <cell r="Y54">
            <v>10</v>
          </cell>
          <cell r="AA54">
            <v>10</v>
          </cell>
          <cell r="AC54">
            <v>10</v>
          </cell>
          <cell r="AF54">
            <v>10</v>
          </cell>
          <cell r="AG54">
            <v>10</v>
          </cell>
          <cell r="AH54">
            <v>10</v>
          </cell>
          <cell r="AI54">
            <v>10</v>
          </cell>
          <cell r="AJ54">
            <v>10</v>
          </cell>
          <cell r="AL54">
            <v>10</v>
          </cell>
          <cell r="AM54">
            <v>10</v>
          </cell>
          <cell r="AN54">
            <v>10</v>
          </cell>
          <cell r="AO54">
            <v>10</v>
          </cell>
          <cell r="AP54">
            <v>10</v>
          </cell>
          <cell r="AQ54">
            <v>10</v>
          </cell>
        </row>
        <row r="55">
          <cell r="C55">
            <v>24</v>
          </cell>
          <cell r="D55">
            <v>24</v>
          </cell>
          <cell r="E55">
            <v>23</v>
          </cell>
          <cell r="F55">
            <v>32</v>
          </cell>
          <cell r="G55">
            <v>32</v>
          </cell>
          <cell r="H55">
            <v>32</v>
          </cell>
          <cell r="I55">
            <v>32</v>
          </cell>
          <cell r="J55">
            <v>32</v>
          </cell>
          <cell r="K55">
            <v>32</v>
          </cell>
          <cell r="L55">
            <v>32</v>
          </cell>
          <cell r="M55">
            <v>32</v>
          </cell>
          <cell r="N55">
            <v>33</v>
          </cell>
          <cell r="O55">
            <v>33</v>
          </cell>
          <cell r="P55">
            <v>33</v>
          </cell>
          <cell r="Q55">
            <v>33</v>
          </cell>
          <cell r="R55">
            <v>33</v>
          </cell>
          <cell r="S55">
            <v>33</v>
          </cell>
          <cell r="T55">
            <v>33</v>
          </cell>
          <cell r="U55">
            <v>33</v>
          </cell>
          <cell r="V55">
            <v>33</v>
          </cell>
          <cell r="W55">
            <v>33</v>
          </cell>
          <cell r="X55">
            <v>34</v>
          </cell>
          <cell r="Y55">
            <v>34</v>
          </cell>
          <cell r="AA55">
            <v>34</v>
          </cell>
          <cell r="AC55">
            <v>34</v>
          </cell>
          <cell r="AF55">
            <v>34</v>
          </cell>
          <cell r="AG55">
            <v>33</v>
          </cell>
          <cell r="AH55">
            <v>33</v>
          </cell>
          <cell r="AI55">
            <v>33</v>
          </cell>
          <cell r="AJ55">
            <v>33</v>
          </cell>
          <cell r="AL55">
            <v>33</v>
          </cell>
          <cell r="AM55">
            <v>33</v>
          </cell>
          <cell r="AN55">
            <v>33</v>
          </cell>
          <cell r="AO55">
            <v>33</v>
          </cell>
          <cell r="AP55">
            <v>33</v>
          </cell>
          <cell r="AQ55">
            <v>33</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cell r="AQ56">
            <v>2</v>
          </cell>
          <cell r="AR56">
            <v>2</v>
          </cell>
          <cell r="AS56">
            <v>2</v>
          </cell>
          <cell r="AT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cell r="AQ57">
            <v>0</v>
          </cell>
          <cell r="AR57">
            <v>0</v>
          </cell>
          <cell r="AS57">
            <v>0</v>
          </cell>
          <cell r="AT57">
            <v>0</v>
          </cell>
        </row>
        <row r="59">
          <cell r="C59">
            <v>0</v>
          </cell>
          <cell r="D59">
            <v>0</v>
          </cell>
          <cell r="E59">
            <v>0</v>
          </cell>
          <cell r="F59">
            <v>0</v>
          </cell>
          <cell r="G59">
            <v>0</v>
          </cell>
          <cell r="H59">
            <v>0</v>
          </cell>
          <cell r="I59">
            <v>0</v>
          </cell>
          <cell r="J59">
            <v>0</v>
          </cell>
          <cell r="K59">
            <v>0</v>
          </cell>
          <cell r="L59">
            <v>0</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2</v>
          </cell>
          <cell r="AP59">
            <v>2</v>
          </cell>
          <cell r="AQ59">
            <v>2</v>
          </cell>
          <cell r="AR59">
            <v>2</v>
          </cell>
          <cell r="AS59">
            <v>2</v>
          </cell>
          <cell r="AT59">
            <v>3</v>
          </cell>
          <cell r="AU59">
            <v>3</v>
          </cell>
          <cell r="AV59">
            <v>3</v>
          </cell>
          <cell r="AW59">
            <v>4</v>
          </cell>
          <cell r="AX59">
            <v>4</v>
          </cell>
          <cell r="AY59">
            <v>4</v>
          </cell>
          <cell r="AZ59">
            <v>5</v>
          </cell>
          <cell r="BA59">
            <v>5</v>
          </cell>
          <cell r="BB59">
            <v>5</v>
          </cell>
          <cell r="BD59">
            <v>4</v>
          </cell>
        </row>
        <row r="60">
          <cell r="C60">
            <v>17</v>
          </cell>
          <cell r="D60">
            <v>10</v>
          </cell>
          <cell r="E60">
            <v>22</v>
          </cell>
          <cell r="F60">
            <v>25</v>
          </cell>
          <cell r="G60">
            <v>23</v>
          </cell>
          <cell r="H60">
            <v>29</v>
          </cell>
          <cell r="I60">
            <v>30</v>
          </cell>
          <cell r="J60">
            <v>30</v>
          </cell>
          <cell r="K60">
            <v>31</v>
          </cell>
          <cell r="L60">
            <v>32</v>
          </cell>
          <cell r="M60">
            <v>34</v>
          </cell>
          <cell r="N60">
            <v>35</v>
          </cell>
          <cell r="O60">
            <v>35</v>
          </cell>
          <cell r="P60">
            <v>35</v>
          </cell>
          <cell r="Q60">
            <v>34</v>
          </cell>
          <cell r="R60">
            <v>39</v>
          </cell>
          <cell r="S60">
            <v>42</v>
          </cell>
          <cell r="T60">
            <v>42</v>
          </cell>
          <cell r="U60">
            <v>44</v>
          </cell>
          <cell r="V60">
            <v>45</v>
          </cell>
          <cell r="W60">
            <v>46</v>
          </cell>
          <cell r="X60">
            <v>48</v>
          </cell>
          <cell r="Y60">
            <v>55</v>
          </cell>
          <cell r="AA60">
            <v>65</v>
          </cell>
          <cell r="AC60">
            <v>59</v>
          </cell>
          <cell r="AD60">
            <v>63</v>
          </cell>
          <cell r="AE60">
            <v>64</v>
          </cell>
          <cell r="AF60">
            <v>60</v>
          </cell>
          <cell r="AG60">
            <v>60</v>
          </cell>
          <cell r="AH60">
            <v>59</v>
          </cell>
          <cell r="AI60">
            <v>65</v>
          </cell>
          <cell r="AJ60">
            <v>68</v>
          </cell>
          <cell r="AL60">
            <v>72</v>
          </cell>
          <cell r="AM60">
            <v>76</v>
          </cell>
          <cell r="AN60">
            <v>78</v>
          </cell>
          <cell r="AO60">
            <v>79</v>
          </cell>
          <cell r="AP60">
            <v>79</v>
          </cell>
          <cell r="AQ60">
            <v>79</v>
          </cell>
          <cell r="AR60">
            <v>82</v>
          </cell>
          <cell r="AS60">
            <v>83</v>
          </cell>
          <cell r="AT60">
            <v>86</v>
          </cell>
          <cell r="AU60">
            <v>84</v>
          </cell>
          <cell r="AV60">
            <v>87</v>
          </cell>
          <cell r="AW60">
            <v>103</v>
          </cell>
          <cell r="AX60">
            <v>106</v>
          </cell>
          <cell r="AY60">
            <v>107</v>
          </cell>
          <cell r="AZ60">
            <v>128</v>
          </cell>
          <cell r="BA60">
            <v>136</v>
          </cell>
          <cell r="BB60">
            <v>144</v>
          </cell>
          <cell r="BD60">
            <v>179</v>
          </cell>
        </row>
        <row r="61">
          <cell r="C61">
            <v>63140</v>
          </cell>
          <cell r="D61">
            <v>65637</v>
          </cell>
          <cell r="E61">
            <v>65387</v>
          </cell>
          <cell r="F61">
            <v>65889</v>
          </cell>
          <cell r="G61">
            <v>66346</v>
          </cell>
          <cell r="H61">
            <v>67069</v>
          </cell>
          <cell r="I61">
            <v>63436</v>
          </cell>
          <cell r="J61">
            <v>63436</v>
          </cell>
          <cell r="K61">
            <v>62974</v>
          </cell>
          <cell r="L61">
            <v>63183</v>
          </cell>
          <cell r="M61">
            <v>65033</v>
          </cell>
          <cell r="N61">
            <v>66922</v>
          </cell>
          <cell r="O61">
            <v>66220</v>
          </cell>
          <cell r="P61">
            <v>70255</v>
          </cell>
          <cell r="Q61">
            <v>71212</v>
          </cell>
          <cell r="R61">
            <v>73032</v>
          </cell>
          <cell r="S61">
            <v>76783</v>
          </cell>
          <cell r="T61">
            <v>79832</v>
          </cell>
          <cell r="U61">
            <v>83555</v>
          </cell>
          <cell r="V61">
            <v>86795</v>
          </cell>
          <cell r="W61">
            <v>96572</v>
          </cell>
          <cell r="X61">
            <v>112228</v>
          </cell>
          <cell r="Y61">
            <v>118894</v>
          </cell>
          <cell r="AA61">
            <v>135633</v>
          </cell>
          <cell r="AC61">
            <v>160776</v>
          </cell>
          <cell r="AD61">
            <v>173478</v>
          </cell>
          <cell r="AE61">
            <v>189078</v>
          </cell>
          <cell r="AF61">
            <v>198724</v>
          </cell>
          <cell r="AG61">
            <v>218055</v>
          </cell>
          <cell r="AH61">
            <v>226880</v>
          </cell>
          <cell r="AI61">
            <v>240699</v>
          </cell>
          <cell r="AJ61">
            <v>246907</v>
          </cell>
          <cell r="AL61">
            <v>255872</v>
          </cell>
          <cell r="AM61">
            <v>262095</v>
          </cell>
          <cell r="AN61">
            <v>281374</v>
          </cell>
          <cell r="AO61">
            <v>291781</v>
          </cell>
          <cell r="AP61">
            <v>317219</v>
          </cell>
          <cell r="AQ61">
            <v>349213</v>
          </cell>
          <cell r="AR61">
            <v>363132</v>
          </cell>
          <cell r="AS61">
            <v>369756</v>
          </cell>
          <cell r="AT61">
            <v>395968</v>
          </cell>
          <cell r="AU61">
            <v>410179</v>
          </cell>
          <cell r="AV61">
            <v>422100</v>
          </cell>
          <cell r="AW61">
            <v>464480</v>
          </cell>
          <cell r="AX61">
            <v>475457</v>
          </cell>
          <cell r="AY61">
            <v>480425</v>
          </cell>
          <cell r="AZ61">
            <v>461002</v>
          </cell>
          <cell r="BA61">
            <v>470513</v>
          </cell>
          <cell r="BB61">
            <v>500974</v>
          </cell>
          <cell r="BD61">
            <v>487629</v>
          </cell>
        </row>
        <row r="65">
          <cell r="C65">
            <v>447.7</v>
          </cell>
          <cell r="D65">
            <v>447.7</v>
          </cell>
          <cell r="E65">
            <v>447.7</v>
          </cell>
          <cell r="F65">
            <v>447.7</v>
          </cell>
          <cell r="G65">
            <v>577.70000000000005</v>
          </cell>
          <cell r="H65">
            <v>577.70000000000005</v>
          </cell>
          <cell r="I65">
            <v>577.70000000000005</v>
          </cell>
          <cell r="J65">
            <v>577.70000000000005</v>
          </cell>
          <cell r="K65">
            <v>577.70000000000005</v>
          </cell>
          <cell r="L65">
            <v>577.70000000000005</v>
          </cell>
          <cell r="M65">
            <v>577.70000000000005</v>
          </cell>
          <cell r="N65">
            <v>577.70000000000005</v>
          </cell>
          <cell r="O65">
            <v>577.70000000000005</v>
          </cell>
          <cell r="P65">
            <v>577.70000000000005</v>
          </cell>
          <cell r="Q65">
            <v>577.70000000000005</v>
          </cell>
          <cell r="R65">
            <v>577.70000000000005</v>
          </cell>
          <cell r="S65">
            <v>577.70000000000005</v>
          </cell>
          <cell r="T65">
            <v>577.70000000000005</v>
          </cell>
          <cell r="U65">
            <v>577.70000000000005</v>
          </cell>
          <cell r="V65">
            <v>577.70000000000005</v>
          </cell>
          <cell r="W65">
            <v>579.70000000000005</v>
          </cell>
          <cell r="X65">
            <v>579.70000000000005</v>
          </cell>
          <cell r="Y65">
            <v>579.70000000000005</v>
          </cell>
          <cell r="AA65">
            <v>579.70000000000005</v>
          </cell>
          <cell r="AC65">
            <v>506.78</v>
          </cell>
          <cell r="AD65">
            <v>506.78</v>
          </cell>
          <cell r="AE65">
            <v>475.9</v>
          </cell>
          <cell r="AF65">
            <v>569.04999999999995</v>
          </cell>
          <cell r="AG65">
            <v>618.67200000000003</v>
          </cell>
          <cell r="AH65">
            <v>618.67200000000003</v>
          </cell>
          <cell r="AI65">
            <v>566.79999999999995</v>
          </cell>
          <cell r="AJ65">
            <v>643.15000000000009</v>
          </cell>
          <cell r="AL65">
            <v>643.65000000000009</v>
          </cell>
          <cell r="AM65">
            <v>652.95699999999999</v>
          </cell>
          <cell r="AN65">
            <v>652.95699999999999</v>
          </cell>
          <cell r="AO65">
            <v>652.95699999999999</v>
          </cell>
          <cell r="AP65">
            <v>674.04</v>
          </cell>
          <cell r="AQ65">
            <v>724.04</v>
          </cell>
          <cell r="AR65">
            <v>726.54</v>
          </cell>
          <cell r="AS65">
            <v>732.95999999999992</v>
          </cell>
          <cell r="AT65">
            <v>798.49199999999996</v>
          </cell>
          <cell r="AU65">
            <v>803.65199999999993</v>
          </cell>
          <cell r="AV65">
            <v>805.71199999999999</v>
          </cell>
          <cell r="AW65">
            <v>830.21199999999999</v>
          </cell>
          <cell r="AX65">
            <v>879.43600000000004</v>
          </cell>
          <cell r="AY65">
            <v>903.30200000000002</v>
          </cell>
          <cell r="AZ65">
            <v>903.30200000000002</v>
          </cell>
          <cell r="BA65">
            <v>903.30200000000002</v>
          </cell>
          <cell r="BB65">
            <v>914.11200000000008</v>
          </cell>
          <cell r="BD65">
            <v>1005.7719999999999</v>
          </cell>
        </row>
        <row r="66">
          <cell r="C66">
            <v>3248.42</v>
          </cell>
          <cell r="D66">
            <v>3245.02</v>
          </cell>
          <cell r="E66">
            <v>3248.42</v>
          </cell>
          <cell r="F66">
            <v>2325.8999999999996</v>
          </cell>
          <cell r="G66">
            <v>3433.3230000000003</v>
          </cell>
          <cell r="H66">
            <v>3625.02</v>
          </cell>
          <cell r="I66">
            <v>3637.02</v>
          </cell>
          <cell r="J66">
            <v>3637.02</v>
          </cell>
          <cell r="K66">
            <v>3629.14</v>
          </cell>
          <cell r="L66">
            <v>3629.14</v>
          </cell>
          <cell r="M66">
            <v>3629.14</v>
          </cell>
          <cell r="N66">
            <v>3629.14</v>
          </cell>
          <cell r="O66">
            <v>3629.14</v>
          </cell>
          <cell r="P66">
            <v>3452.98</v>
          </cell>
          <cell r="Q66">
            <v>3452.98</v>
          </cell>
          <cell r="R66">
            <v>3572.62</v>
          </cell>
          <cell r="S66">
            <v>3579.01</v>
          </cell>
          <cell r="T66">
            <v>3579.01</v>
          </cell>
          <cell r="U66">
            <v>3830.51</v>
          </cell>
          <cell r="V66">
            <v>3871.8910000000001</v>
          </cell>
          <cell r="W66">
            <v>4157.9089999999997</v>
          </cell>
          <cell r="X66">
            <v>4136.558</v>
          </cell>
          <cell r="Y66">
            <v>4388.8940000000002</v>
          </cell>
          <cell r="AA66">
            <v>4463.6239999999998</v>
          </cell>
          <cell r="AC66">
            <v>4185.0257000000001</v>
          </cell>
          <cell r="AD66">
            <v>4386.3499999999995</v>
          </cell>
          <cell r="AE66">
            <v>4015.38</v>
          </cell>
          <cell r="AF66">
            <v>5633.64</v>
          </cell>
          <cell r="AG66">
            <v>5763.94</v>
          </cell>
          <cell r="AH66">
            <v>5887.38</v>
          </cell>
          <cell r="AI66">
            <v>6194.33</v>
          </cell>
          <cell r="AJ66">
            <v>6141.8130000000001</v>
          </cell>
          <cell r="AL66">
            <v>6240.3129999999992</v>
          </cell>
          <cell r="AM66">
            <v>7133.5839999999998</v>
          </cell>
          <cell r="AN66">
            <v>7374.1619999999984</v>
          </cell>
          <cell r="AO66">
            <v>7374.1619999999984</v>
          </cell>
          <cell r="AP66">
            <v>7429.14</v>
          </cell>
          <cell r="AQ66">
            <v>7996.820999999999</v>
          </cell>
          <cell r="AR66">
            <v>8082.8809999999994</v>
          </cell>
          <cell r="AS66">
            <v>8184.9269999999997</v>
          </cell>
          <cell r="AT66">
            <v>8399.2070000000003</v>
          </cell>
          <cell r="AU66">
            <v>8476.2350000000006</v>
          </cell>
          <cell r="AV66">
            <v>8566.2690000000002</v>
          </cell>
          <cell r="AW66">
            <v>8689.7119999999995</v>
          </cell>
          <cell r="AX66">
            <v>8760.61</v>
          </cell>
          <cell r="AY66">
            <v>8970.42</v>
          </cell>
          <cell r="AZ66">
            <v>9131.2099999999991</v>
          </cell>
          <cell r="BA66">
            <v>9358.0600000000013</v>
          </cell>
          <cell r="BB66">
            <v>9577.880000000001</v>
          </cell>
          <cell r="BD66">
            <v>9881.2749999999996</v>
          </cell>
        </row>
        <row r="67">
          <cell r="C67">
            <v>1981.8799999999999</v>
          </cell>
          <cell r="D67">
            <v>1981.8799999999999</v>
          </cell>
          <cell r="E67">
            <v>1981.87</v>
          </cell>
          <cell r="F67">
            <v>1774.95</v>
          </cell>
          <cell r="G67">
            <v>1774.95</v>
          </cell>
          <cell r="H67">
            <v>1774.9499999999998</v>
          </cell>
          <cell r="I67">
            <v>2630.95</v>
          </cell>
          <cell r="J67">
            <v>2630.95</v>
          </cell>
          <cell r="K67">
            <v>3621.52</v>
          </cell>
          <cell r="L67">
            <v>3621.52</v>
          </cell>
          <cell r="M67">
            <v>3651.52</v>
          </cell>
          <cell r="N67">
            <v>3651.52</v>
          </cell>
          <cell r="O67">
            <v>3651.52</v>
          </cell>
          <cell r="P67">
            <v>3721.27</v>
          </cell>
          <cell r="Q67">
            <v>3721.27</v>
          </cell>
          <cell r="R67">
            <v>3891.27</v>
          </cell>
          <cell r="S67">
            <v>3890.71</v>
          </cell>
          <cell r="T67">
            <v>3890.71</v>
          </cell>
          <cell r="U67">
            <v>3890.71</v>
          </cell>
          <cell r="V67">
            <v>3890.71</v>
          </cell>
          <cell r="W67">
            <v>3890.71</v>
          </cell>
          <cell r="X67">
            <v>3890.71</v>
          </cell>
          <cell r="Y67">
            <v>3890.71</v>
          </cell>
          <cell r="AA67">
            <v>3664.2629999999999</v>
          </cell>
          <cell r="AC67">
            <v>3167.3801000000003</v>
          </cell>
          <cell r="AD67">
            <v>2624.18</v>
          </cell>
          <cell r="AE67">
            <v>3667.22</v>
          </cell>
          <cell r="AF67">
            <v>3911.45</v>
          </cell>
          <cell r="AG67">
            <v>4127.6100000000006</v>
          </cell>
          <cell r="AH67">
            <v>4153.47</v>
          </cell>
          <cell r="AI67">
            <v>4726.1840000000002</v>
          </cell>
          <cell r="AJ67">
            <v>4683.8869999999997</v>
          </cell>
          <cell r="AL67">
            <v>4912.1219999999994</v>
          </cell>
          <cell r="AM67">
            <v>5094.130000000001</v>
          </cell>
          <cell r="AN67">
            <v>5587.5959999999995</v>
          </cell>
          <cell r="AO67">
            <v>5587.5959999999995</v>
          </cell>
          <cell r="AP67">
            <v>5672.86</v>
          </cell>
          <cell r="AQ67">
            <v>6122.2629999999999</v>
          </cell>
          <cell r="AR67">
            <v>6395.5280000000002</v>
          </cell>
          <cell r="AS67">
            <v>6669.2870000000003</v>
          </cell>
          <cell r="AT67">
            <v>8466.8760000000002</v>
          </cell>
          <cell r="AU67">
            <v>9131.116</v>
          </cell>
          <cell r="AV67">
            <v>9403.7870000000003</v>
          </cell>
          <cell r="AW67">
            <v>9819.1749999999993</v>
          </cell>
          <cell r="AX67">
            <v>9933.6049999999996</v>
          </cell>
          <cell r="AY67">
            <v>10001.655000000001</v>
          </cell>
          <cell r="AZ67">
            <v>11977.310000000001</v>
          </cell>
          <cell r="BA67">
            <v>12050.02</v>
          </cell>
          <cell r="BB67">
            <v>12123.619999999999</v>
          </cell>
          <cell r="BD67">
            <v>12852.800000000001</v>
          </cell>
        </row>
        <row r="68">
          <cell r="E68">
            <v>0</v>
          </cell>
          <cell r="F68">
            <v>6.8</v>
          </cell>
          <cell r="G68">
            <v>3</v>
          </cell>
          <cell r="H68">
            <v>0</v>
          </cell>
          <cell r="I68">
            <v>0</v>
          </cell>
          <cell r="J68">
            <v>9.8000000000000007</v>
          </cell>
          <cell r="M68">
            <v>0</v>
          </cell>
          <cell r="N68">
            <v>0</v>
          </cell>
          <cell r="O68">
            <v>0</v>
          </cell>
          <cell r="P68">
            <v>12.06</v>
          </cell>
          <cell r="Q68">
            <v>0</v>
          </cell>
          <cell r="R68">
            <v>6</v>
          </cell>
          <cell r="S68">
            <v>0</v>
          </cell>
          <cell r="T68">
            <v>0</v>
          </cell>
          <cell r="U68">
            <v>0</v>
          </cell>
          <cell r="V68">
            <v>0</v>
          </cell>
          <cell r="W68">
            <v>0</v>
          </cell>
          <cell r="X68">
            <v>0</v>
          </cell>
          <cell r="Y68">
            <v>0</v>
          </cell>
          <cell r="AA68">
            <v>0</v>
          </cell>
          <cell r="AC68">
            <v>0</v>
          </cell>
          <cell r="AD68">
            <v>0</v>
          </cell>
          <cell r="AE68">
            <v>0</v>
          </cell>
          <cell r="AF68">
            <v>0</v>
          </cell>
          <cell r="AG68">
            <v>0</v>
          </cell>
          <cell r="AH68">
            <v>2.5</v>
          </cell>
          <cell r="AI68">
            <v>2.6</v>
          </cell>
          <cell r="AJ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D68">
            <v>0</v>
          </cell>
        </row>
        <row r="69">
          <cell r="AD69">
            <v>0</v>
          </cell>
          <cell r="AE69">
            <v>0</v>
          </cell>
          <cell r="AF69">
            <v>0</v>
          </cell>
          <cell r="AG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D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2</v>
          </cell>
          <cell r="Y70">
            <v>2</v>
          </cell>
          <cell r="AA70">
            <v>2</v>
          </cell>
          <cell r="AC70">
            <v>3</v>
          </cell>
          <cell r="AD70">
            <v>16</v>
          </cell>
          <cell r="AE70">
            <v>16</v>
          </cell>
          <cell r="AF70">
            <v>19</v>
          </cell>
          <cell r="AG70">
            <v>19</v>
          </cell>
          <cell r="AH70">
            <v>19</v>
          </cell>
          <cell r="AI70">
            <v>19</v>
          </cell>
          <cell r="AJ70">
            <v>27</v>
          </cell>
          <cell r="AL70">
            <v>45</v>
          </cell>
          <cell r="AM70">
            <v>21</v>
          </cell>
          <cell r="AN70">
            <v>26</v>
          </cell>
          <cell r="AO70">
            <v>27</v>
          </cell>
          <cell r="AP70">
            <v>31</v>
          </cell>
          <cell r="AQ70">
            <v>31</v>
          </cell>
          <cell r="AR70">
            <v>32</v>
          </cell>
          <cell r="AS70">
            <v>36</v>
          </cell>
          <cell r="AT70">
            <v>36</v>
          </cell>
          <cell r="AU70">
            <v>39</v>
          </cell>
          <cell r="AV70">
            <v>40</v>
          </cell>
          <cell r="AW70">
            <v>40</v>
          </cell>
          <cell r="AX70">
            <v>67</v>
          </cell>
          <cell r="AY70">
            <v>67</v>
          </cell>
          <cell r="AZ70">
            <v>67</v>
          </cell>
          <cell r="BA70">
            <v>71</v>
          </cell>
          <cell r="BB70">
            <v>71</v>
          </cell>
          <cell r="BD70">
            <v>70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6</v>
          </cell>
          <cell r="Y71">
            <v>6</v>
          </cell>
          <cell r="AA71">
            <v>6</v>
          </cell>
          <cell r="AC71">
            <v>7</v>
          </cell>
          <cell r="AD71">
            <v>19</v>
          </cell>
          <cell r="AE71">
            <v>19</v>
          </cell>
          <cell r="AF71">
            <v>23</v>
          </cell>
          <cell r="AG71">
            <v>23</v>
          </cell>
          <cell r="AH71">
            <v>24</v>
          </cell>
          <cell r="AI71">
            <v>26</v>
          </cell>
          <cell r="AJ71">
            <v>30</v>
          </cell>
          <cell r="AL71">
            <v>41</v>
          </cell>
          <cell r="AM71">
            <v>20</v>
          </cell>
          <cell r="AN71">
            <v>25</v>
          </cell>
          <cell r="AO71">
            <v>25</v>
          </cell>
          <cell r="AP71">
            <v>25</v>
          </cell>
          <cell r="AQ71">
            <v>25</v>
          </cell>
          <cell r="AR71">
            <v>39</v>
          </cell>
          <cell r="AS71">
            <v>40</v>
          </cell>
          <cell r="AT71">
            <v>42</v>
          </cell>
          <cell r="AU71">
            <v>42</v>
          </cell>
          <cell r="AV71">
            <v>43</v>
          </cell>
          <cell r="AW71">
            <v>43</v>
          </cell>
          <cell r="AX71">
            <v>55</v>
          </cell>
          <cell r="AY71">
            <v>55</v>
          </cell>
          <cell r="AZ71">
            <v>58</v>
          </cell>
          <cell r="BA71">
            <v>59</v>
          </cell>
          <cell r="BB71">
            <v>59</v>
          </cell>
          <cell r="BD71">
            <v>68</v>
          </cell>
        </row>
        <row r="72">
          <cell r="AD72">
            <v>28</v>
          </cell>
          <cell r="AE72">
            <v>26</v>
          </cell>
          <cell r="AF72">
            <v>20</v>
          </cell>
          <cell r="AG72">
            <v>20</v>
          </cell>
          <cell r="AH72">
            <v>50</v>
          </cell>
          <cell r="AI72">
            <v>41</v>
          </cell>
          <cell r="AJ72">
            <v>57</v>
          </cell>
          <cell r="AL72">
            <v>50</v>
          </cell>
          <cell r="AM72">
            <v>82</v>
          </cell>
          <cell r="AN72">
            <v>62</v>
          </cell>
          <cell r="AO72">
            <v>21</v>
          </cell>
          <cell r="AP72">
            <v>41</v>
          </cell>
          <cell r="AQ72">
            <v>41</v>
          </cell>
          <cell r="AR72">
            <v>39</v>
          </cell>
          <cell r="AS72">
            <v>37</v>
          </cell>
          <cell r="AT72">
            <v>36</v>
          </cell>
          <cell r="AU72">
            <v>36</v>
          </cell>
          <cell r="AV72">
            <v>35</v>
          </cell>
          <cell r="AW72">
            <v>35</v>
          </cell>
          <cell r="AX72">
            <v>21</v>
          </cell>
          <cell r="AY72">
            <v>21</v>
          </cell>
          <cell r="AZ72">
            <v>17</v>
          </cell>
          <cell r="BA72">
            <v>24</v>
          </cell>
          <cell r="BB72">
            <v>18</v>
          </cell>
          <cell r="BD72">
            <v>44</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10</v>
          </cell>
          <cell r="Y73">
            <v>10</v>
          </cell>
          <cell r="AA73">
            <v>10</v>
          </cell>
          <cell r="AC73">
            <v>10</v>
          </cell>
          <cell r="AD73">
            <v>42</v>
          </cell>
          <cell r="AE73">
            <v>42</v>
          </cell>
          <cell r="AF73">
            <v>47</v>
          </cell>
          <cell r="AG73">
            <v>50</v>
          </cell>
          <cell r="AH73">
            <v>45</v>
          </cell>
          <cell r="AI73">
            <v>48</v>
          </cell>
          <cell r="AJ73">
            <v>50</v>
          </cell>
          <cell r="AL73">
            <v>50</v>
          </cell>
          <cell r="AM73">
            <v>55</v>
          </cell>
          <cell r="AN73">
            <v>61</v>
          </cell>
          <cell r="AO73">
            <v>61</v>
          </cell>
          <cell r="AP73">
            <v>61</v>
          </cell>
          <cell r="AQ73">
            <v>61</v>
          </cell>
          <cell r="AR73">
            <v>71</v>
          </cell>
          <cell r="AS73">
            <v>74</v>
          </cell>
          <cell r="AT73">
            <v>77</v>
          </cell>
          <cell r="AU73">
            <v>80</v>
          </cell>
          <cell r="AV73">
            <v>80</v>
          </cell>
          <cell r="AW73">
            <v>80</v>
          </cell>
          <cell r="AX73">
            <v>93</v>
          </cell>
          <cell r="AY73">
            <v>94</v>
          </cell>
          <cell r="AZ73">
            <v>96</v>
          </cell>
          <cell r="BA73">
            <v>96</v>
          </cell>
          <cell r="BB73">
            <v>96</v>
          </cell>
          <cell r="BD73">
            <v>104</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10</v>
          </cell>
          <cell r="Y74">
            <v>10</v>
          </cell>
          <cell r="AA74">
            <v>10</v>
          </cell>
          <cell r="AC74">
            <v>12</v>
          </cell>
          <cell r="AD74">
            <v>11</v>
          </cell>
          <cell r="AE74">
            <v>11</v>
          </cell>
          <cell r="AF74">
            <v>47</v>
          </cell>
          <cell r="AG74">
            <v>62</v>
          </cell>
          <cell r="AH74">
            <v>63</v>
          </cell>
          <cell r="AI74">
            <v>78</v>
          </cell>
          <cell r="AJ74">
            <v>78</v>
          </cell>
          <cell r="AL74">
            <v>87</v>
          </cell>
          <cell r="AM74">
            <v>85</v>
          </cell>
          <cell r="AN74">
            <v>102</v>
          </cell>
          <cell r="AO74">
            <v>102</v>
          </cell>
          <cell r="AP74">
            <v>124</v>
          </cell>
          <cell r="AQ74">
            <v>124</v>
          </cell>
          <cell r="AR74">
            <v>129</v>
          </cell>
          <cell r="AS74">
            <v>133</v>
          </cell>
          <cell r="AT74">
            <v>134</v>
          </cell>
          <cell r="AU74">
            <v>134</v>
          </cell>
          <cell r="AV74">
            <v>135</v>
          </cell>
          <cell r="AW74">
            <v>135</v>
          </cell>
          <cell r="AX74">
            <v>172</v>
          </cell>
          <cell r="AY74">
            <v>175</v>
          </cell>
          <cell r="AZ74">
            <v>176</v>
          </cell>
          <cell r="BA74">
            <v>179</v>
          </cell>
          <cell r="BB74">
            <v>180</v>
          </cell>
          <cell r="BD74">
            <v>186</v>
          </cell>
        </row>
        <row r="75">
          <cell r="AD75">
            <v>60</v>
          </cell>
          <cell r="AE75">
            <v>59</v>
          </cell>
          <cell r="AF75">
            <v>19</v>
          </cell>
          <cell r="AG75">
            <v>4</v>
          </cell>
          <cell r="AH75">
            <v>120</v>
          </cell>
          <cell r="AI75">
            <v>64</v>
          </cell>
          <cell r="AJ75">
            <v>89</v>
          </cell>
          <cell r="AL75">
            <v>70</v>
          </cell>
          <cell r="AM75">
            <v>88</v>
          </cell>
          <cell r="AN75">
            <v>56</v>
          </cell>
          <cell r="AO75">
            <v>10</v>
          </cell>
          <cell r="AP75">
            <v>39</v>
          </cell>
          <cell r="AQ75">
            <v>39</v>
          </cell>
          <cell r="AR75">
            <v>56</v>
          </cell>
          <cell r="AS75">
            <v>55</v>
          </cell>
          <cell r="AT75">
            <v>54</v>
          </cell>
          <cell r="AU75">
            <v>49</v>
          </cell>
          <cell r="AV75">
            <v>48</v>
          </cell>
          <cell r="AW75">
            <v>48</v>
          </cell>
          <cell r="AX75">
            <v>23</v>
          </cell>
          <cell r="AY75">
            <v>23</v>
          </cell>
          <cell r="AZ75">
            <v>15</v>
          </cell>
          <cell r="BA75">
            <v>25</v>
          </cell>
          <cell r="BB75">
            <v>32</v>
          </cell>
          <cell r="BD75">
            <v>47</v>
          </cell>
        </row>
        <row r="77">
          <cell r="C77">
            <v>14</v>
          </cell>
          <cell r="D77">
            <v>14</v>
          </cell>
          <cell r="E77">
            <v>14</v>
          </cell>
          <cell r="F77">
            <v>14</v>
          </cell>
          <cell r="G77">
            <v>14</v>
          </cell>
          <cell r="H77">
            <v>14</v>
          </cell>
          <cell r="I77">
            <v>14</v>
          </cell>
          <cell r="J77">
            <v>14</v>
          </cell>
          <cell r="K77">
            <v>14</v>
          </cell>
          <cell r="L77">
            <v>14</v>
          </cell>
          <cell r="M77">
            <v>14</v>
          </cell>
          <cell r="N77">
            <v>14</v>
          </cell>
          <cell r="O77">
            <v>14</v>
          </cell>
          <cell r="P77">
            <v>14</v>
          </cell>
          <cell r="Q77">
            <v>14</v>
          </cell>
          <cell r="R77">
            <v>14</v>
          </cell>
          <cell r="S77">
            <v>14</v>
          </cell>
          <cell r="T77">
            <v>14</v>
          </cell>
          <cell r="U77">
            <v>13</v>
          </cell>
          <cell r="V77">
            <v>13</v>
          </cell>
          <cell r="W77">
            <v>13</v>
          </cell>
          <cell r="X77">
            <v>11</v>
          </cell>
          <cell r="Y77">
            <v>11</v>
          </cell>
          <cell r="AA77">
            <v>11</v>
          </cell>
          <cell r="AC77">
            <v>11</v>
          </cell>
          <cell r="AD77">
            <v>13</v>
          </cell>
          <cell r="AE77">
            <v>14</v>
          </cell>
          <cell r="AF77">
            <v>14</v>
          </cell>
          <cell r="AG77">
            <v>17</v>
          </cell>
          <cell r="AH77">
            <v>17</v>
          </cell>
          <cell r="AI77">
            <v>18</v>
          </cell>
          <cell r="AJ77">
            <v>18</v>
          </cell>
          <cell r="AL77">
            <v>18</v>
          </cell>
          <cell r="AM77">
            <v>19</v>
          </cell>
          <cell r="AN77">
            <v>19</v>
          </cell>
          <cell r="AO77">
            <v>19</v>
          </cell>
          <cell r="AP77">
            <v>19</v>
          </cell>
          <cell r="AQ77">
            <v>19</v>
          </cell>
          <cell r="AR77">
            <v>19</v>
          </cell>
          <cell r="AS77">
            <v>21</v>
          </cell>
          <cell r="AT77">
            <v>21</v>
          </cell>
          <cell r="AU77">
            <v>21</v>
          </cell>
          <cell r="AV77">
            <v>21</v>
          </cell>
          <cell r="AW77">
            <v>25</v>
          </cell>
          <cell r="AX77">
            <v>25</v>
          </cell>
          <cell r="AY77">
            <v>20</v>
          </cell>
          <cell r="AZ77">
            <v>20</v>
          </cell>
          <cell r="BA77">
            <v>24</v>
          </cell>
          <cell r="BB77">
            <v>24</v>
          </cell>
          <cell r="BD77">
            <v>24</v>
          </cell>
        </row>
        <row r="78">
          <cell r="C78">
            <v>14</v>
          </cell>
          <cell r="D78">
            <v>14</v>
          </cell>
          <cell r="E78">
            <v>14</v>
          </cell>
          <cell r="F78">
            <v>14</v>
          </cell>
          <cell r="G78">
            <v>14</v>
          </cell>
          <cell r="H78">
            <v>14</v>
          </cell>
          <cell r="I78">
            <v>14</v>
          </cell>
          <cell r="J78">
            <v>14</v>
          </cell>
          <cell r="K78">
            <v>14</v>
          </cell>
          <cell r="L78">
            <v>14</v>
          </cell>
          <cell r="M78">
            <v>14</v>
          </cell>
          <cell r="N78">
            <v>14</v>
          </cell>
          <cell r="O78">
            <v>14</v>
          </cell>
          <cell r="P78">
            <v>14</v>
          </cell>
          <cell r="Q78">
            <v>14</v>
          </cell>
          <cell r="R78">
            <v>14</v>
          </cell>
          <cell r="S78">
            <v>14</v>
          </cell>
          <cell r="T78">
            <v>14</v>
          </cell>
          <cell r="U78">
            <v>13</v>
          </cell>
          <cell r="V78">
            <v>13</v>
          </cell>
          <cell r="W78">
            <v>12</v>
          </cell>
          <cell r="X78">
            <v>10</v>
          </cell>
          <cell r="Y78">
            <v>10</v>
          </cell>
          <cell r="AA78">
            <v>10</v>
          </cell>
          <cell r="AC78">
            <v>10</v>
          </cell>
          <cell r="AD78">
            <v>13</v>
          </cell>
          <cell r="AE78">
            <v>13</v>
          </cell>
          <cell r="AF78">
            <v>13</v>
          </cell>
          <cell r="AG78">
            <v>16</v>
          </cell>
          <cell r="AH78">
            <v>17</v>
          </cell>
          <cell r="AI78">
            <v>18</v>
          </cell>
          <cell r="AJ78">
            <v>17</v>
          </cell>
          <cell r="AL78">
            <v>17</v>
          </cell>
          <cell r="AM78">
            <v>16</v>
          </cell>
          <cell r="AN78">
            <v>16</v>
          </cell>
          <cell r="AO78">
            <v>16</v>
          </cell>
          <cell r="AP78">
            <v>16</v>
          </cell>
          <cell r="AQ78">
            <v>19</v>
          </cell>
          <cell r="AR78">
            <v>19</v>
          </cell>
          <cell r="AS78">
            <v>21</v>
          </cell>
          <cell r="AT78">
            <v>21</v>
          </cell>
          <cell r="AU78">
            <v>21</v>
          </cell>
          <cell r="AV78">
            <v>21</v>
          </cell>
          <cell r="AW78">
            <v>25</v>
          </cell>
          <cell r="AX78">
            <v>25</v>
          </cell>
          <cell r="AY78">
            <v>20</v>
          </cell>
          <cell r="AZ78">
            <v>20</v>
          </cell>
          <cell r="BA78">
            <v>24</v>
          </cell>
          <cell r="BB78">
            <v>24</v>
          </cell>
          <cell r="BD78">
            <v>24</v>
          </cell>
        </row>
        <row r="79">
          <cell r="C79">
            <v>83</v>
          </cell>
          <cell r="D79">
            <v>83</v>
          </cell>
          <cell r="E79">
            <v>83</v>
          </cell>
          <cell r="F79">
            <v>83</v>
          </cell>
          <cell r="G79">
            <v>83</v>
          </cell>
          <cell r="H79">
            <v>83</v>
          </cell>
          <cell r="I79">
            <v>83</v>
          </cell>
          <cell r="J79">
            <v>83</v>
          </cell>
          <cell r="K79">
            <v>83</v>
          </cell>
          <cell r="L79">
            <v>83</v>
          </cell>
          <cell r="M79">
            <v>83</v>
          </cell>
          <cell r="N79">
            <v>83</v>
          </cell>
          <cell r="O79">
            <v>83</v>
          </cell>
          <cell r="P79">
            <v>83</v>
          </cell>
          <cell r="Q79">
            <v>83</v>
          </cell>
          <cell r="R79">
            <v>83</v>
          </cell>
          <cell r="S79">
            <v>83</v>
          </cell>
          <cell r="T79">
            <v>83</v>
          </cell>
          <cell r="U79">
            <v>81</v>
          </cell>
          <cell r="V79">
            <v>81</v>
          </cell>
          <cell r="W79">
            <v>78</v>
          </cell>
          <cell r="X79">
            <v>82</v>
          </cell>
          <cell r="Y79">
            <v>82</v>
          </cell>
          <cell r="AA79">
            <v>82</v>
          </cell>
          <cell r="AC79">
            <v>83</v>
          </cell>
          <cell r="AD79">
            <v>83</v>
          </cell>
          <cell r="AE79">
            <v>88</v>
          </cell>
          <cell r="AF79">
            <v>89</v>
          </cell>
          <cell r="AG79">
            <v>97</v>
          </cell>
          <cell r="AH79">
            <v>99</v>
          </cell>
          <cell r="AI79">
            <v>99</v>
          </cell>
          <cell r="AJ79">
            <v>105</v>
          </cell>
          <cell r="AL79">
            <v>105</v>
          </cell>
          <cell r="AM79">
            <v>118</v>
          </cell>
          <cell r="AN79">
            <v>118</v>
          </cell>
          <cell r="AO79">
            <v>118</v>
          </cell>
          <cell r="AP79">
            <v>118</v>
          </cell>
          <cell r="AQ79">
            <v>158</v>
          </cell>
          <cell r="AR79">
            <v>158</v>
          </cell>
          <cell r="AS79">
            <v>158</v>
          </cell>
          <cell r="AT79">
            <v>176</v>
          </cell>
          <cell r="AU79">
            <v>176</v>
          </cell>
          <cell r="AV79">
            <v>176</v>
          </cell>
          <cell r="AW79">
            <v>218</v>
          </cell>
          <cell r="AX79">
            <v>218</v>
          </cell>
          <cell r="AY79">
            <v>218</v>
          </cell>
          <cell r="AZ79">
            <v>206</v>
          </cell>
          <cell r="BA79">
            <v>206</v>
          </cell>
          <cell r="BB79">
            <v>206</v>
          </cell>
          <cell r="BD79">
            <v>207</v>
          </cell>
        </row>
        <row r="80">
          <cell r="C80">
            <v>83</v>
          </cell>
          <cell r="D80">
            <v>83</v>
          </cell>
          <cell r="E80">
            <v>83</v>
          </cell>
          <cell r="F80">
            <v>83</v>
          </cell>
          <cell r="G80">
            <v>83</v>
          </cell>
          <cell r="H80">
            <v>83</v>
          </cell>
          <cell r="I80">
            <v>83</v>
          </cell>
          <cell r="J80">
            <v>83</v>
          </cell>
          <cell r="K80">
            <v>83</v>
          </cell>
          <cell r="L80">
            <v>83</v>
          </cell>
          <cell r="M80">
            <v>83</v>
          </cell>
          <cell r="N80">
            <v>83</v>
          </cell>
          <cell r="O80">
            <v>83</v>
          </cell>
          <cell r="P80">
            <v>83</v>
          </cell>
          <cell r="Q80">
            <v>83</v>
          </cell>
          <cell r="R80">
            <v>83</v>
          </cell>
          <cell r="S80">
            <v>83</v>
          </cell>
          <cell r="T80">
            <v>83</v>
          </cell>
          <cell r="U80">
            <v>77</v>
          </cell>
          <cell r="V80">
            <v>77</v>
          </cell>
          <cell r="W80">
            <v>78</v>
          </cell>
          <cell r="X80">
            <v>78</v>
          </cell>
          <cell r="Y80">
            <v>79</v>
          </cell>
          <cell r="AA80">
            <v>79</v>
          </cell>
          <cell r="AC80">
            <v>79</v>
          </cell>
          <cell r="AD80">
            <v>17</v>
          </cell>
          <cell r="AE80">
            <v>24</v>
          </cell>
          <cell r="AF80">
            <v>30</v>
          </cell>
          <cell r="AG80">
            <v>21</v>
          </cell>
          <cell r="AH80">
            <v>85</v>
          </cell>
          <cell r="AI80">
            <v>98</v>
          </cell>
          <cell r="AJ80">
            <v>100</v>
          </cell>
          <cell r="AL80">
            <v>100</v>
          </cell>
          <cell r="AM80">
            <v>109</v>
          </cell>
          <cell r="AN80">
            <v>109</v>
          </cell>
          <cell r="AO80">
            <v>109</v>
          </cell>
          <cell r="AP80">
            <v>109</v>
          </cell>
          <cell r="AQ80">
            <v>145</v>
          </cell>
          <cell r="AR80">
            <v>145</v>
          </cell>
          <cell r="AS80">
            <v>144</v>
          </cell>
          <cell r="AT80">
            <v>170</v>
          </cell>
          <cell r="AU80">
            <v>173</v>
          </cell>
          <cell r="AV80">
            <v>173</v>
          </cell>
          <cell r="AW80">
            <v>173</v>
          </cell>
          <cell r="AX80">
            <v>173</v>
          </cell>
          <cell r="AY80">
            <v>218</v>
          </cell>
          <cell r="AZ80">
            <v>206</v>
          </cell>
          <cell r="BA80">
            <v>133</v>
          </cell>
          <cell r="BB80">
            <v>206</v>
          </cell>
          <cell r="BD80">
            <v>145</v>
          </cell>
        </row>
        <row r="81">
          <cell r="C81">
            <v>35</v>
          </cell>
          <cell r="D81">
            <v>34</v>
          </cell>
          <cell r="E81">
            <v>36</v>
          </cell>
          <cell r="F81">
            <v>36</v>
          </cell>
          <cell r="G81">
            <v>34</v>
          </cell>
          <cell r="H81">
            <v>39</v>
          </cell>
          <cell r="I81">
            <v>37</v>
          </cell>
          <cell r="J81">
            <v>37</v>
          </cell>
          <cell r="K81">
            <v>37</v>
          </cell>
          <cell r="L81">
            <v>37</v>
          </cell>
          <cell r="M81">
            <v>37</v>
          </cell>
          <cell r="N81">
            <v>37</v>
          </cell>
          <cell r="O81">
            <v>37</v>
          </cell>
          <cell r="P81">
            <v>36</v>
          </cell>
          <cell r="Q81">
            <v>36</v>
          </cell>
          <cell r="R81">
            <v>39</v>
          </cell>
          <cell r="S81">
            <v>40</v>
          </cell>
          <cell r="T81">
            <v>40</v>
          </cell>
          <cell r="U81">
            <v>38</v>
          </cell>
          <cell r="V81">
            <v>38</v>
          </cell>
          <cell r="W81">
            <v>38</v>
          </cell>
          <cell r="X81">
            <v>41</v>
          </cell>
          <cell r="Y81">
            <v>45</v>
          </cell>
          <cell r="AA81">
            <v>45</v>
          </cell>
          <cell r="AC81">
            <v>44</v>
          </cell>
          <cell r="AD81">
            <v>49</v>
          </cell>
          <cell r="AE81">
            <v>51</v>
          </cell>
          <cell r="AF81">
            <v>53</v>
          </cell>
          <cell r="AG81">
            <v>57</v>
          </cell>
          <cell r="AH81">
            <v>57</v>
          </cell>
          <cell r="AI81">
            <v>62</v>
          </cell>
          <cell r="AJ81">
            <v>65</v>
          </cell>
          <cell r="AL81">
            <v>67</v>
          </cell>
          <cell r="AM81">
            <v>80</v>
          </cell>
          <cell r="AN81">
            <v>80</v>
          </cell>
          <cell r="AO81">
            <v>80</v>
          </cell>
          <cell r="AP81">
            <v>82</v>
          </cell>
          <cell r="AQ81">
            <v>82</v>
          </cell>
          <cell r="AR81">
            <v>84</v>
          </cell>
          <cell r="AS81">
            <v>90</v>
          </cell>
          <cell r="AT81">
            <v>108</v>
          </cell>
          <cell r="AU81">
            <v>108</v>
          </cell>
          <cell r="AV81">
            <v>108</v>
          </cell>
          <cell r="AW81">
            <v>112</v>
          </cell>
          <cell r="AX81">
            <v>112</v>
          </cell>
          <cell r="AY81">
            <v>115</v>
          </cell>
          <cell r="AZ81">
            <v>115</v>
          </cell>
          <cell r="BA81">
            <v>115</v>
          </cell>
          <cell r="BB81">
            <v>115</v>
          </cell>
          <cell r="BD81">
            <v>119</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6</v>
          </cell>
          <cell r="AN82">
            <v>6</v>
          </cell>
          <cell r="AO82">
            <v>6</v>
          </cell>
          <cell r="AP82">
            <v>6</v>
          </cell>
          <cell r="AQ82">
            <v>6</v>
          </cell>
          <cell r="AR82">
            <v>6</v>
          </cell>
          <cell r="AS82">
            <v>6</v>
          </cell>
          <cell r="AT82">
            <v>6</v>
          </cell>
          <cell r="AU82">
            <v>6</v>
          </cell>
          <cell r="AV82">
            <v>6</v>
          </cell>
          <cell r="AW82">
            <v>6</v>
          </cell>
          <cell r="AX82">
            <v>6</v>
          </cell>
          <cell r="AY82">
            <v>6</v>
          </cell>
          <cell r="AZ82">
            <v>6</v>
          </cell>
          <cell r="BA82">
            <v>28</v>
          </cell>
          <cell r="BB82">
            <v>28</v>
          </cell>
          <cell r="BD82">
            <v>42</v>
          </cell>
        </row>
        <row r="83">
          <cell r="C83">
            <v>1609</v>
          </cell>
          <cell r="D83">
            <v>1609</v>
          </cell>
          <cell r="E83">
            <v>1748</v>
          </cell>
          <cell r="F83">
            <v>2103</v>
          </cell>
          <cell r="G83">
            <v>2012</v>
          </cell>
          <cell r="H83">
            <v>2212</v>
          </cell>
          <cell r="I83">
            <v>2203</v>
          </cell>
          <cell r="J83">
            <v>2203</v>
          </cell>
          <cell r="K83">
            <v>2087</v>
          </cell>
          <cell r="L83">
            <v>2087</v>
          </cell>
          <cell r="M83">
            <v>2121</v>
          </cell>
          <cell r="N83">
            <v>2166</v>
          </cell>
          <cell r="O83">
            <v>2166</v>
          </cell>
          <cell r="P83">
            <v>2283</v>
          </cell>
          <cell r="Q83">
            <v>2283</v>
          </cell>
          <cell r="R83">
            <v>2283</v>
          </cell>
          <cell r="S83">
            <v>2310</v>
          </cell>
          <cell r="T83">
            <v>2265</v>
          </cell>
          <cell r="U83">
            <v>2724</v>
          </cell>
          <cell r="V83">
            <v>2861</v>
          </cell>
          <cell r="W83">
            <v>3562</v>
          </cell>
          <cell r="X83">
            <v>3411</v>
          </cell>
          <cell r="Y83">
            <v>4027</v>
          </cell>
          <cell r="AA83">
            <v>4611</v>
          </cell>
          <cell r="AC83">
            <v>4611</v>
          </cell>
          <cell r="AD83">
            <v>5183</v>
          </cell>
          <cell r="AE83">
            <v>5232</v>
          </cell>
          <cell r="AF83">
            <v>5775</v>
          </cell>
          <cell r="AG83">
            <v>5867</v>
          </cell>
          <cell r="AH83">
            <v>6992</v>
          </cell>
          <cell r="AI83">
            <v>7238</v>
          </cell>
          <cell r="AJ83">
            <v>7242</v>
          </cell>
          <cell r="AL83">
            <v>7920</v>
          </cell>
          <cell r="AM83">
            <v>8882</v>
          </cell>
          <cell r="AN83">
            <v>9483</v>
          </cell>
          <cell r="AO83">
            <v>9483</v>
          </cell>
          <cell r="AP83">
            <v>9812</v>
          </cell>
          <cell r="AQ83">
            <v>10650</v>
          </cell>
          <cell r="AR83">
            <v>11023</v>
          </cell>
          <cell r="AS83">
            <v>11363</v>
          </cell>
          <cell r="AT83">
            <v>11776</v>
          </cell>
          <cell r="AU83">
            <v>12131</v>
          </cell>
          <cell r="AV83">
            <v>12462</v>
          </cell>
          <cell r="AW83">
            <v>13284</v>
          </cell>
          <cell r="AX83">
            <v>13344</v>
          </cell>
          <cell r="AY83">
            <v>13816</v>
          </cell>
          <cell r="AZ83">
            <v>14035</v>
          </cell>
          <cell r="BA83">
            <v>14777</v>
          </cell>
          <cell r="BB83">
            <v>15081</v>
          </cell>
          <cell r="BD83">
            <v>15743</v>
          </cell>
        </row>
        <row r="84">
          <cell r="C84">
            <v>1609</v>
          </cell>
          <cell r="D84">
            <v>1609</v>
          </cell>
          <cell r="E84">
            <v>1714</v>
          </cell>
          <cell r="F84">
            <v>2083</v>
          </cell>
          <cell r="G84">
            <v>1892</v>
          </cell>
          <cell r="H84">
            <v>1986</v>
          </cell>
          <cell r="I84">
            <v>1986</v>
          </cell>
          <cell r="J84">
            <v>1986</v>
          </cell>
          <cell r="K84">
            <v>1986</v>
          </cell>
          <cell r="L84">
            <v>1986</v>
          </cell>
          <cell r="M84">
            <v>1986</v>
          </cell>
          <cell r="N84">
            <v>1986</v>
          </cell>
          <cell r="O84">
            <v>1986</v>
          </cell>
          <cell r="P84">
            <v>1986</v>
          </cell>
          <cell r="Q84">
            <v>1986</v>
          </cell>
          <cell r="R84">
            <v>1986</v>
          </cell>
          <cell r="S84">
            <v>1986</v>
          </cell>
          <cell r="T84">
            <v>1986</v>
          </cell>
          <cell r="U84">
            <v>1986</v>
          </cell>
          <cell r="V84">
            <v>1986</v>
          </cell>
          <cell r="W84">
            <v>1986</v>
          </cell>
          <cell r="X84">
            <v>1986</v>
          </cell>
          <cell r="Y84">
            <v>1986</v>
          </cell>
          <cell r="AA84">
            <v>1986</v>
          </cell>
          <cell r="AC84">
            <v>1986</v>
          </cell>
          <cell r="AD84">
            <v>1986</v>
          </cell>
          <cell r="AE84">
            <v>1986</v>
          </cell>
          <cell r="AF84">
            <v>466</v>
          </cell>
          <cell r="AG84">
            <v>421</v>
          </cell>
          <cell r="AH84">
            <v>421</v>
          </cell>
          <cell r="AI84">
            <v>421</v>
          </cell>
          <cell r="AJ84">
            <v>254</v>
          </cell>
          <cell r="AL84">
            <v>36</v>
          </cell>
          <cell r="AM84">
            <v>459</v>
          </cell>
          <cell r="AN84">
            <v>459</v>
          </cell>
          <cell r="AO84">
            <v>459</v>
          </cell>
          <cell r="AP84">
            <v>459</v>
          </cell>
          <cell r="AQ84">
            <v>459</v>
          </cell>
          <cell r="AR84">
            <v>459</v>
          </cell>
          <cell r="AS84">
            <v>2092</v>
          </cell>
          <cell r="AT84">
            <v>2092</v>
          </cell>
          <cell r="AU84">
            <v>2092</v>
          </cell>
          <cell r="AV84">
            <v>2092</v>
          </cell>
          <cell r="AW84">
            <v>2092</v>
          </cell>
          <cell r="AX84">
            <v>2092</v>
          </cell>
          <cell r="AY84">
            <v>2092</v>
          </cell>
          <cell r="AZ84">
            <v>1966</v>
          </cell>
          <cell r="BA84">
            <v>1966</v>
          </cell>
          <cell r="BB84">
            <v>1437</v>
          </cell>
          <cell r="BD84">
            <v>1966</v>
          </cell>
        </row>
        <row r="85">
          <cell r="AJ85">
            <v>265.71499999999997</v>
          </cell>
          <cell r="AL85">
            <v>283.94400000000002</v>
          </cell>
          <cell r="AM85">
            <v>331.09100000000001</v>
          </cell>
          <cell r="AN85">
            <v>352.34300000000007</v>
          </cell>
          <cell r="AO85">
            <v>352.34300000000007</v>
          </cell>
          <cell r="AP85">
            <v>367.15</v>
          </cell>
          <cell r="AQ85">
            <v>394.87800000000004</v>
          </cell>
          <cell r="AR85">
            <v>416.20800000000003</v>
          </cell>
          <cell r="AS85">
            <v>447.714</v>
          </cell>
          <cell r="AT85">
            <v>465.02299999999997</v>
          </cell>
          <cell r="AU85">
            <v>480.81</v>
          </cell>
          <cell r="AV85">
            <v>495.70100000000002</v>
          </cell>
          <cell r="AW85">
            <v>544.06600000000003</v>
          </cell>
          <cell r="AX85">
            <v>547.02200000000005</v>
          </cell>
          <cell r="AY85">
            <v>569.79899999999998</v>
          </cell>
          <cell r="AZ85">
            <v>587.61</v>
          </cell>
          <cell r="BA85">
            <v>668.98900000000003</v>
          </cell>
          <cell r="BB85">
            <v>680.38400000000001</v>
          </cell>
          <cell r="BD85">
            <v>715.1500000000002</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9</v>
          </cell>
          <cell r="X86">
            <v>9</v>
          </cell>
          <cell r="Y86">
            <v>9</v>
          </cell>
          <cell r="AA86">
            <v>4</v>
          </cell>
          <cell r="AC86">
            <v>8</v>
          </cell>
          <cell r="AD86">
            <v>3</v>
          </cell>
          <cell r="AE86">
            <v>3</v>
          </cell>
          <cell r="AF86">
            <v>3</v>
          </cell>
          <cell r="AG86">
            <v>0</v>
          </cell>
          <cell r="AH86">
            <v>1</v>
          </cell>
          <cell r="AI86">
            <v>1</v>
          </cell>
          <cell r="AJ86">
            <v>1</v>
          </cell>
          <cell r="AL86">
            <v>1</v>
          </cell>
          <cell r="AM86">
            <v>16</v>
          </cell>
          <cell r="AN86">
            <v>16</v>
          </cell>
          <cell r="AO86">
            <v>16</v>
          </cell>
          <cell r="AP86">
            <v>16</v>
          </cell>
          <cell r="AQ86">
            <v>15</v>
          </cell>
          <cell r="AR86">
            <v>15</v>
          </cell>
          <cell r="AS86">
            <v>16</v>
          </cell>
          <cell r="AT86">
            <v>16</v>
          </cell>
          <cell r="AU86">
            <v>16</v>
          </cell>
          <cell r="AV86">
            <v>17</v>
          </cell>
          <cell r="AW86">
            <v>25</v>
          </cell>
          <cell r="AX86">
            <v>25</v>
          </cell>
          <cell r="AY86">
            <v>0</v>
          </cell>
          <cell r="AZ86">
            <v>0</v>
          </cell>
          <cell r="BA86">
            <v>26</v>
          </cell>
          <cell r="BB86">
            <v>26</v>
          </cell>
          <cell r="BD86">
            <v>7</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22</v>
          </cell>
          <cell r="AF87">
            <v>17</v>
          </cell>
          <cell r="AG87">
            <v>4</v>
          </cell>
          <cell r="AH87">
            <v>68</v>
          </cell>
          <cell r="AI87">
            <v>85</v>
          </cell>
          <cell r="AJ87">
            <v>75</v>
          </cell>
          <cell r="AL87">
            <v>75</v>
          </cell>
          <cell r="AM87">
            <v>109</v>
          </cell>
          <cell r="AN87">
            <v>109</v>
          </cell>
          <cell r="AO87">
            <v>102</v>
          </cell>
          <cell r="AP87">
            <v>102</v>
          </cell>
          <cell r="AQ87">
            <v>80</v>
          </cell>
          <cell r="AR87">
            <v>80</v>
          </cell>
          <cell r="AS87">
            <v>80</v>
          </cell>
          <cell r="AT87">
            <v>80</v>
          </cell>
          <cell r="AU87">
            <v>94</v>
          </cell>
          <cell r="AV87">
            <v>96</v>
          </cell>
          <cell r="AW87">
            <v>104</v>
          </cell>
          <cell r="AX87">
            <v>110</v>
          </cell>
          <cell r="AY87">
            <v>0</v>
          </cell>
          <cell r="AZ87">
            <v>0</v>
          </cell>
          <cell r="BA87">
            <v>1</v>
          </cell>
          <cell r="BB87">
            <v>0</v>
          </cell>
          <cell r="BD87">
            <v>1</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28</v>
          </cell>
          <cell r="AJ88">
            <v>36</v>
          </cell>
          <cell r="AL88">
            <v>36</v>
          </cell>
          <cell r="AM88">
            <v>182</v>
          </cell>
          <cell r="AN88">
            <v>182</v>
          </cell>
          <cell r="AO88">
            <v>127</v>
          </cell>
          <cell r="AP88">
            <v>127</v>
          </cell>
          <cell r="AQ88">
            <v>0</v>
          </cell>
          <cell r="AR88">
            <v>0</v>
          </cell>
          <cell r="AS88">
            <v>127</v>
          </cell>
          <cell r="AT88">
            <v>127</v>
          </cell>
          <cell r="AU88">
            <v>127</v>
          </cell>
          <cell r="AV88">
            <v>9</v>
          </cell>
          <cell r="AW88">
            <v>9</v>
          </cell>
          <cell r="AX88">
            <v>6</v>
          </cell>
          <cell r="AY88">
            <v>6</v>
          </cell>
          <cell r="AZ88">
            <v>0</v>
          </cell>
          <cell r="BA88">
            <v>2</v>
          </cell>
          <cell r="BB88">
            <v>0</v>
          </cell>
          <cell r="BD88">
            <v>0</v>
          </cell>
        </row>
        <row r="91">
          <cell r="C91">
            <v>56257.234956554064</v>
          </cell>
          <cell r="D91">
            <v>57118.234956554064</v>
          </cell>
          <cell r="E91">
            <v>64614</v>
          </cell>
          <cell r="F91">
            <v>64657</v>
          </cell>
          <cell r="G91">
            <v>65342</v>
          </cell>
          <cell r="H91">
            <v>65934</v>
          </cell>
          <cell r="I91">
            <v>62934</v>
          </cell>
          <cell r="J91">
            <v>62934</v>
          </cell>
          <cell r="K91">
            <v>63289</v>
          </cell>
          <cell r="L91">
            <v>63289</v>
          </cell>
          <cell r="M91">
            <v>65444</v>
          </cell>
          <cell r="N91">
            <v>67333</v>
          </cell>
          <cell r="O91">
            <v>66220</v>
          </cell>
          <cell r="P91">
            <v>65006</v>
          </cell>
          <cell r="Q91">
            <v>65790</v>
          </cell>
          <cell r="R91">
            <v>67280</v>
          </cell>
          <cell r="S91">
            <v>69378</v>
          </cell>
          <cell r="T91">
            <v>74226</v>
          </cell>
          <cell r="U91">
            <v>77639</v>
          </cell>
          <cell r="V91">
            <v>84721</v>
          </cell>
          <cell r="W91">
            <v>93662</v>
          </cell>
          <cell r="X91">
            <v>112277</v>
          </cell>
          <cell r="Y91">
            <v>118950</v>
          </cell>
          <cell r="AA91">
            <v>135699</v>
          </cell>
          <cell r="AC91">
            <v>154853</v>
          </cell>
          <cell r="AD91">
            <v>173542</v>
          </cell>
          <cell r="AE91">
            <v>189143</v>
          </cell>
          <cell r="AF91">
            <v>198785</v>
          </cell>
          <cell r="AG91">
            <v>213156</v>
          </cell>
          <cell r="AH91">
            <v>222393</v>
          </cell>
          <cell r="AI91">
            <v>236667</v>
          </cell>
          <cell r="AJ91">
            <v>242962</v>
          </cell>
          <cell r="AL91">
            <v>251942</v>
          </cell>
          <cell r="AM91">
            <v>260040</v>
          </cell>
          <cell r="AN91">
            <v>275539</v>
          </cell>
          <cell r="AO91">
            <v>284847</v>
          </cell>
          <cell r="AP91">
            <v>300608</v>
          </cell>
          <cell r="AQ91">
            <v>318332</v>
          </cell>
          <cell r="AR91">
            <v>328454</v>
          </cell>
          <cell r="AS91">
            <v>335407</v>
          </cell>
          <cell r="AT91">
            <v>371073</v>
          </cell>
          <cell r="AU91">
            <v>388774</v>
          </cell>
          <cell r="AV91">
            <v>400924</v>
          </cell>
          <cell r="AW91">
            <v>452129</v>
          </cell>
          <cell r="AX91">
            <v>464585</v>
          </cell>
          <cell r="AY91">
            <v>468734</v>
          </cell>
          <cell r="AZ91">
            <v>450899</v>
          </cell>
          <cell r="BA91">
            <v>460648</v>
          </cell>
          <cell r="BB91">
            <v>492807</v>
          </cell>
        </row>
        <row r="92">
          <cell r="C92">
            <v>53158.234956554064</v>
          </cell>
          <cell r="D92">
            <v>53863.234956554064</v>
          </cell>
          <cell r="E92">
            <v>61269</v>
          </cell>
          <cell r="F92">
            <v>62170</v>
          </cell>
          <cell r="G92">
            <v>63399</v>
          </cell>
          <cell r="H92">
            <v>63573</v>
          </cell>
          <cell r="I92">
            <v>60995</v>
          </cell>
          <cell r="J92">
            <v>60995</v>
          </cell>
          <cell r="K92">
            <v>61191</v>
          </cell>
          <cell r="L92">
            <v>61191</v>
          </cell>
          <cell r="M92">
            <v>62562</v>
          </cell>
          <cell r="N92">
            <v>65307</v>
          </cell>
          <cell r="O92">
            <v>64836</v>
          </cell>
          <cell r="P92">
            <v>63446</v>
          </cell>
          <cell r="Q92">
            <v>63868</v>
          </cell>
          <cell r="R92">
            <v>65446</v>
          </cell>
          <cell r="S92">
            <v>68112</v>
          </cell>
          <cell r="T92">
            <v>71672</v>
          </cell>
          <cell r="U92">
            <v>75994</v>
          </cell>
          <cell r="V92">
            <v>65925</v>
          </cell>
          <cell r="W92">
            <v>82036</v>
          </cell>
          <cell r="X92">
            <v>102961</v>
          </cell>
          <cell r="Y92">
            <v>112168</v>
          </cell>
          <cell r="AA92">
            <v>125195</v>
          </cell>
          <cell r="AC92">
            <v>138656</v>
          </cell>
          <cell r="AD92">
            <v>146562</v>
          </cell>
          <cell r="AE92">
            <v>162871</v>
          </cell>
          <cell r="AF92">
            <v>176665</v>
          </cell>
          <cell r="AG92">
            <v>188618</v>
          </cell>
          <cell r="AH92">
            <v>196981</v>
          </cell>
          <cell r="AI92">
            <v>208931</v>
          </cell>
          <cell r="AJ92">
            <v>193233</v>
          </cell>
          <cell r="AL92">
            <v>192105</v>
          </cell>
          <cell r="AM92">
            <v>198346</v>
          </cell>
          <cell r="AN92">
            <v>209336</v>
          </cell>
          <cell r="AO92">
            <v>217095</v>
          </cell>
          <cell r="AP92">
            <v>231071</v>
          </cell>
          <cell r="AQ92">
            <v>241459</v>
          </cell>
          <cell r="AR92">
            <v>252418</v>
          </cell>
          <cell r="AS92">
            <v>263273</v>
          </cell>
          <cell r="AT92">
            <v>323235</v>
          </cell>
          <cell r="AX92">
            <v>422020</v>
          </cell>
          <cell r="AY92">
            <v>428244</v>
          </cell>
          <cell r="AZ92">
            <v>401632</v>
          </cell>
          <cell r="BA92">
            <v>412124</v>
          </cell>
          <cell r="BB92">
            <v>427458</v>
          </cell>
        </row>
        <row r="94">
          <cell r="C94">
            <v>0</v>
          </cell>
          <cell r="D94">
            <v>0</v>
          </cell>
          <cell r="E94">
            <v>9</v>
          </cell>
          <cell r="F94">
            <v>0</v>
          </cell>
          <cell r="G94">
            <v>21</v>
          </cell>
          <cell r="H94">
            <v>24</v>
          </cell>
          <cell r="I94">
            <v>20</v>
          </cell>
          <cell r="J94">
            <v>65</v>
          </cell>
          <cell r="K94">
            <v>20</v>
          </cell>
          <cell r="L94">
            <v>8</v>
          </cell>
          <cell r="M94">
            <v>121</v>
          </cell>
          <cell r="N94">
            <v>50</v>
          </cell>
          <cell r="O94">
            <v>100</v>
          </cell>
          <cell r="P94">
            <v>204</v>
          </cell>
          <cell r="Q94">
            <v>142</v>
          </cell>
          <cell r="R94">
            <v>34</v>
          </cell>
          <cell r="S94">
            <v>40</v>
          </cell>
          <cell r="T94">
            <v>158</v>
          </cell>
          <cell r="U94">
            <v>228</v>
          </cell>
          <cell r="V94">
            <v>223</v>
          </cell>
          <cell r="W94">
            <v>174</v>
          </cell>
          <cell r="X94">
            <v>172</v>
          </cell>
          <cell r="Y94">
            <v>172</v>
          </cell>
          <cell r="AA94">
            <v>239</v>
          </cell>
          <cell r="AC94">
            <v>180</v>
          </cell>
          <cell r="AD94">
            <v>140</v>
          </cell>
          <cell r="AE94">
            <v>298</v>
          </cell>
          <cell r="AF94">
            <v>396</v>
          </cell>
          <cell r="AG94">
            <v>347</v>
          </cell>
          <cell r="AH94">
            <v>284</v>
          </cell>
          <cell r="AI94">
            <v>753</v>
          </cell>
          <cell r="AJ94">
            <v>846</v>
          </cell>
          <cell r="AL94">
            <v>700</v>
          </cell>
          <cell r="AM94">
            <v>656</v>
          </cell>
          <cell r="AN94">
            <v>815</v>
          </cell>
          <cell r="AO94">
            <v>277</v>
          </cell>
          <cell r="AP94">
            <v>559</v>
          </cell>
          <cell r="AQ94">
            <v>415</v>
          </cell>
          <cell r="AR94">
            <v>367</v>
          </cell>
          <cell r="AS94">
            <v>602</v>
          </cell>
          <cell r="AT94">
            <v>485</v>
          </cell>
          <cell r="AU94">
            <v>286</v>
          </cell>
          <cell r="AV94">
            <v>389</v>
          </cell>
          <cell r="AW94">
            <v>331</v>
          </cell>
          <cell r="AX94">
            <v>174</v>
          </cell>
          <cell r="AY94">
            <v>697</v>
          </cell>
          <cell r="AZ94">
            <v>1140</v>
          </cell>
          <cell r="BA94">
            <v>310</v>
          </cell>
          <cell r="BB94">
            <v>289</v>
          </cell>
        </row>
        <row r="95">
          <cell r="C95">
            <v>1590</v>
          </cell>
          <cell r="D95">
            <v>2451</v>
          </cell>
          <cell r="E95">
            <v>1512</v>
          </cell>
          <cell r="F95">
            <v>1198</v>
          </cell>
          <cell r="G95">
            <v>608</v>
          </cell>
          <cell r="H95">
            <v>340</v>
          </cell>
          <cell r="I95">
            <v>614</v>
          </cell>
          <cell r="J95">
            <v>2760</v>
          </cell>
          <cell r="K95">
            <v>677</v>
          </cell>
          <cell r="L95">
            <v>261</v>
          </cell>
          <cell r="M95">
            <v>3859</v>
          </cell>
          <cell r="N95">
            <v>806</v>
          </cell>
          <cell r="O95">
            <v>1391</v>
          </cell>
          <cell r="P95">
            <v>1549</v>
          </cell>
          <cell r="Q95">
            <v>898</v>
          </cell>
          <cell r="R95">
            <v>1072</v>
          </cell>
          <cell r="S95">
            <v>2057</v>
          </cell>
          <cell r="T95">
            <v>2802</v>
          </cell>
          <cell r="U95">
            <v>3396</v>
          </cell>
          <cell r="V95">
            <v>4417</v>
          </cell>
          <cell r="W95">
            <v>9761</v>
          </cell>
          <cell r="X95">
            <v>15391</v>
          </cell>
          <cell r="Y95">
            <v>5396</v>
          </cell>
          <cell r="AA95">
            <v>20940</v>
          </cell>
          <cell r="AC95">
            <v>13292</v>
          </cell>
          <cell r="AD95">
            <v>14530</v>
          </cell>
          <cell r="AE95">
            <v>13254</v>
          </cell>
          <cell r="AF95">
            <v>7052</v>
          </cell>
          <cell r="AG95">
            <v>17533</v>
          </cell>
          <cell r="AH95">
            <v>11414</v>
          </cell>
          <cell r="AI95">
            <v>14661</v>
          </cell>
          <cell r="AJ95">
            <v>6871</v>
          </cell>
          <cell r="AL95">
            <v>9667</v>
          </cell>
          <cell r="AM95">
            <v>8273</v>
          </cell>
          <cell r="AN95">
            <v>18552</v>
          </cell>
          <cell r="AO95">
            <v>8002</v>
          </cell>
          <cell r="AP95">
            <v>25992</v>
          </cell>
          <cell r="AQ95">
            <v>13516</v>
          </cell>
          <cell r="AR95">
            <v>10093</v>
          </cell>
          <cell r="AS95">
            <v>16636</v>
          </cell>
          <cell r="AT95">
            <v>29992</v>
          </cell>
          <cell r="AU95">
            <v>13732</v>
          </cell>
          <cell r="AV95">
            <v>25741</v>
          </cell>
          <cell r="AW95">
            <v>43582</v>
          </cell>
          <cell r="AX95">
            <v>11880</v>
          </cell>
          <cell r="AY95">
            <v>11707</v>
          </cell>
          <cell r="AZ95">
            <v>5649</v>
          </cell>
          <cell r="BA95">
            <v>2059</v>
          </cell>
          <cell r="BB95">
            <v>4098</v>
          </cell>
        </row>
        <row r="96">
          <cell r="U96">
            <v>0</v>
          </cell>
          <cell r="V96">
            <v>3373</v>
          </cell>
          <cell r="W96">
            <v>3532</v>
          </cell>
          <cell r="X96">
            <v>3633</v>
          </cell>
          <cell r="Y96">
            <v>3731</v>
          </cell>
          <cell r="AA96">
            <v>3883</v>
          </cell>
          <cell r="AC96">
            <v>4075</v>
          </cell>
          <cell r="AD96">
            <v>4055</v>
          </cell>
          <cell r="AE96">
            <v>4350</v>
          </cell>
          <cell r="AF96">
            <v>4496</v>
          </cell>
          <cell r="AG96">
            <v>4768</v>
          </cell>
          <cell r="AH96">
            <v>4979</v>
          </cell>
          <cell r="AI96">
            <v>5690</v>
          </cell>
          <cell r="AJ96">
            <v>6489</v>
          </cell>
          <cell r="AL96">
            <v>7172</v>
          </cell>
          <cell r="AM96">
            <v>7783</v>
          </cell>
          <cell r="AN96">
            <v>8552</v>
          </cell>
          <cell r="AO96">
            <v>8791</v>
          </cell>
          <cell r="AP96">
            <v>9222</v>
          </cell>
          <cell r="AQ96">
            <v>9955</v>
          </cell>
          <cell r="AR96">
            <v>10370</v>
          </cell>
          <cell r="AS96">
            <v>10643</v>
          </cell>
          <cell r="AT96">
            <v>11401</v>
          </cell>
          <cell r="AU96">
            <v>12079</v>
          </cell>
          <cell r="AV96">
            <v>12698</v>
          </cell>
          <cell r="AW96">
            <v>14062</v>
          </cell>
          <cell r="AX96">
            <v>14210</v>
          </cell>
          <cell r="AY96">
            <v>14508</v>
          </cell>
          <cell r="AZ96">
            <v>15823</v>
          </cell>
          <cell r="BA96">
            <v>5588</v>
          </cell>
          <cell r="BB96">
            <v>5458</v>
          </cell>
        </row>
        <row r="97">
          <cell r="U97">
            <v>0</v>
          </cell>
          <cell r="V97">
            <v>1700</v>
          </cell>
          <cell r="W97">
            <v>1810</v>
          </cell>
          <cell r="X97">
            <v>1921</v>
          </cell>
          <cell r="Y97">
            <v>2027</v>
          </cell>
          <cell r="AA97">
            <v>2070</v>
          </cell>
          <cell r="AC97">
            <v>2184</v>
          </cell>
          <cell r="AD97">
            <v>2656</v>
          </cell>
          <cell r="AE97">
            <v>2317</v>
          </cell>
          <cell r="AF97">
            <v>1016</v>
          </cell>
          <cell r="AG97">
            <v>2488</v>
          </cell>
          <cell r="AH97">
            <v>1149</v>
          </cell>
          <cell r="AI97">
            <v>1263</v>
          </cell>
          <cell r="AJ97">
            <v>1202</v>
          </cell>
          <cell r="AL97">
            <v>1180</v>
          </cell>
          <cell r="AM97">
            <v>1068</v>
          </cell>
          <cell r="AN97">
            <v>1117</v>
          </cell>
          <cell r="AO97">
            <v>1190</v>
          </cell>
          <cell r="AP97">
            <v>1104</v>
          </cell>
          <cell r="AQ97">
            <v>1124</v>
          </cell>
          <cell r="AR97">
            <v>1028</v>
          </cell>
          <cell r="AS97">
            <v>924</v>
          </cell>
          <cell r="AT97">
            <v>1204</v>
          </cell>
          <cell r="AU97">
            <v>1136</v>
          </cell>
          <cell r="AV97">
            <v>1379</v>
          </cell>
          <cell r="AW97">
            <v>1566</v>
          </cell>
          <cell r="AX97">
            <v>1197</v>
          </cell>
          <cell r="AY97">
            <v>2108</v>
          </cell>
          <cell r="AZ97">
            <v>2360</v>
          </cell>
          <cell r="BA97">
            <v>2379</v>
          </cell>
          <cell r="BB97">
            <v>1923</v>
          </cell>
        </row>
        <row r="98">
          <cell r="U98">
            <v>0</v>
          </cell>
          <cell r="V98">
            <v>875</v>
          </cell>
          <cell r="W98">
            <v>939</v>
          </cell>
          <cell r="X98">
            <v>1004</v>
          </cell>
          <cell r="Y98">
            <v>1031</v>
          </cell>
          <cell r="AA98">
            <v>922</v>
          </cell>
          <cell r="AC98">
            <v>1057</v>
          </cell>
          <cell r="AD98">
            <v>1042</v>
          </cell>
          <cell r="AE98">
            <v>975</v>
          </cell>
          <cell r="AF98">
            <v>1110</v>
          </cell>
          <cell r="AG98">
            <v>976</v>
          </cell>
          <cell r="AH98">
            <v>1120</v>
          </cell>
          <cell r="AI98">
            <v>1176</v>
          </cell>
          <cell r="AJ98">
            <v>1225</v>
          </cell>
          <cell r="AL98">
            <v>1271</v>
          </cell>
          <cell r="AM98">
            <v>1291</v>
          </cell>
          <cell r="AN98">
            <v>1346</v>
          </cell>
          <cell r="AO98">
            <v>1375</v>
          </cell>
          <cell r="AP98">
            <v>1390</v>
          </cell>
          <cell r="AQ98">
            <v>1439</v>
          </cell>
          <cell r="AR98">
            <v>1475</v>
          </cell>
          <cell r="AS98">
            <v>1492</v>
          </cell>
          <cell r="AT98">
            <v>1506</v>
          </cell>
          <cell r="AU98">
            <v>1545</v>
          </cell>
          <cell r="AV98">
            <v>1579</v>
          </cell>
          <cell r="AW98">
            <v>1729</v>
          </cell>
          <cell r="AX98">
            <v>1799</v>
          </cell>
          <cell r="AY98">
            <v>1881</v>
          </cell>
          <cell r="AZ98">
            <v>2093</v>
          </cell>
          <cell r="BA98">
            <v>1688</v>
          </cell>
          <cell r="BB98">
            <v>1786</v>
          </cell>
        </row>
        <row r="99">
          <cell r="U99">
            <v>0</v>
          </cell>
          <cell r="X99">
            <v>160</v>
          </cell>
          <cell r="Y99">
            <v>179</v>
          </cell>
          <cell r="AA99">
            <v>314</v>
          </cell>
          <cell r="AC99">
            <v>338</v>
          </cell>
          <cell r="AD99">
            <v>521</v>
          </cell>
          <cell r="AE99">
            <v>588</v>
          </cell>
          <cell r="AF99">
            <v>738</v>
          </cell>
          <cell r="AG99">
            <v>765</v>
          </cell>
          <cell r="AH99">
            <v>838</v>
          </cell>
          <cell r="AI99">
            <v>871</v>
          </cell>
          <cell r="AJ99">
            <v>920</v>
          </cell>
          <cell r="AL99">
            <v>938</v>
          </cell>
          <cell r="AM99">
            <v>947</v>
          </cell>
          <cell r="AN99">
            <v>945</v>
          </cell>
          <cell r="AO99">
            <v>929</v>
          </cell>
          <cell r="AP99">
            <v>932</v>
          </cell>
          <cell r="AQ99">
            <v>930</v>
          </cell>
          <cell r="AR99">
            <v>1644</v>
          </cell>
          <cell r="AS99">
            <v>1968</v>
          </cell>
          <cell r="AT99">
            <v>1049</v>
          </cell>
          <cell r="AU99">
            <v>1049</v>
          </cell>
          <cell r="AV99">
            <v>1593</v>
          </cell>
          <cell r="AW99">
            <v>2834</v>
          </cell>
          <cell r="AX99">
            <v>1713</v>
          </cell>
          <cell r="AY99">
            <v>1867</v>
          </cell>
          <cell r="AZ99">
            <v>3600</v>
          </cell>
          <cell r="BA99">
            <v>3597</v>
          </cell>
          <cell r="BB99">
            <v>3597</v>
          </cell>
        </row>
        <row r="100">
          <cell r="U100">
            <v>0</v>
          </cell>
          <cell r="V100">
            <v>0</v>
          </cell>
          <cell r="W100">
            <v>83600</v>
          </cell>
          <cell r="X100">
            <v>0</v>
          </cell>
          <cell r="AD100">
            <v>173542</v>
          </cell>
          <cell r="AE100">
            <v>189143</v>
          </cell>
          <cell r="AF100">
            <v>198785</v>
          </cell>
          <cell r="AG100">
            <v>218116</v>
          </cell>
          <cell r="AH100">
            <v>226940</v>
          </cell>
          <cell r="AI100">
            <v>240765</v>
          </cell>
          <cell r="AJ100">
            <v>246976</v>
          </cell>
          <cell r="AL100">
            <v>255945</v>
          </cell>
          <cell r="AM100">
            <v>262172</v>
          </cell>
          <cell r="AN100">
            <v>281453</v>
          </cell>
          <cell r="AO100">
            <v>291862</v>
          </cell>
          <cell r="AP100">
            <v>317300</v>
          </cell>
          <cell r="AQ100">
            <v>349294</v>
          </cell>
          <cell r="AR100">
            <v>363216</v>
          </cell>
          <cell r="AS100">
            <v>369841</v>
          </cell>
          <cell r="AT100">
            <v>396057</v>
          </cell>
          <cell r="AU100">
            <v>410266</v>
          </cell>
          <cell r="AV100">
            <v>422190</v>
          </cell>
          <cell r="AW100">
            <v>464587</v>
          </cell>
          <cell r="AX100">
            <v>475567</v>
          </cell>
          <cell r="AY100">
            <v>480536</v>
          </cell>
          <cell r="AZ100">
            <v>461135</v>
          </cell>
          <cell r="BA100">
            <v>470654</v>
          </cell>
          <cell r="BB100">
            <v>501123</v>
          </cell>
        </row>
        <row r="101">
          <cell r="U101">
            <v>0</v>
          </cell>
          <cell r="V101">
            <v>0</v>
          </cell>
          <cell r="W101">
            <v>13019</v>
          </cell>
          <cell r="X101">
            <v>0</v>
          </cell>
          <cell r="AC101">
            <v>19468</v>
          </cell>
          <cell r="AD101">
            <v>15166</v>
          </cell>
          <cell r="AE101">
            <v>17752</v>
          </cell>
          <cell r="AF101">
            <v>12218</v>
          </cell>
          <cell r="AG101">
            <v>20133</v>
          </cell>
          <cell r="AH101">
            <v>11563</v>
          </cell>
          <cell r="AI101">
            <v>15688</v>
          </cell>
          <cell r="AJ101">
            <v>7861</v>
          </cell>
          <cell r="AL101">
            <v>10391</v>
          </cell>
          <cell r="AM101">
            <v>8974</v>
          </cell>
          <cell r="AN101">
            <v>19420</v>
          </cell>
          <cell r="AO101">
            <v>12208</v>
          </cell>
          <cell r="AP101">
            <v>42105</v>
          </cell>
          <cell r="AQ101">
            <v>28564</v>
          </cell>
          <cell r="AR101">
            <v>15661</v>
          </cell>
          <cell r="AS101">
            <v>23166</v>
          </cell>
          <cell r="AT101">
            <v>35095</v>
          </cell>
          <cell r="AU101">
            <v>15186</v>
          </cell>
          <cell r="AV101">
            <v>28363</v>
          </cell>
          <cell r="AW101">
            <v>46628</v>
          </cell>
          <cell r="AX101">
            <v>12140</v>
          </cell>
          <cell r="AY101">
            <v>17995</v>
          </cell>
          <cell r="AZ101">
            <v>16041</v>
          </cell>
          <cell r="BA101">
            <v>2369</v>
          </cell>
          <cell r="BB101">
            <v>4392</v>
          </cell>
        </row>
        <row r="102">
          <cell r="V102">
            <v>0</v>
          </cell>
          <cell r="X102">
            <v>0</v>
          </cell>
          <cell r="AH102">
            <v>0</v>
          </cell>
          <cell r="AR102">
            <v>0</v>
          </cell>
          <cell r="AS102">
            <v>0</v>
          </cell>
        </row>
        <row r="103">
          <cell r="U103">
            <v>4149</v>
          </cell>
          <cell r="V103">
            <v>4973</v>
          </cell>
          <cell r="W103">
            <v>13088</v>
          </cell>
          <cell r="X103">
            <v>18942</v>
          </cell>
          <cell r="Y103">
            <v>9470</v>
          </cell>
          <cell r="AA103">
            <v>28013</v>
          </cell>
          <cell r="AC103">
            <v>16459</v>
          </cell>
          <cell r="AD103">
            <v>20063</v>
          </cell>
          <cell r="AE103">
            <v>20074</v>
          </cell>
          <cell r="AG103">
            <v>26697</v>
          </cell>
          <cell r="AH103">
            <v>19259</v>
          </cell>
          <cell r="AI103">
            <v>20976</v>
          </cell>
          <cell r="AJ103">
            <v>9450</v>
          </cell>
          <cell r="AL103">
            <v>13079</v>
          </cell>
          <cell r="AM103">
            <v>11948</v>
          </cell>
          <cell r="AN103">
            <v>23051</v>
          </cell>
          <cell r="AO103">
            <v>9258</v>
          </cell>
          <cell r="AP103">
            <v>28126</v>
          </cell>
          <cell r="AQ103">
            <v>17845</v>
          </cell>
          <cell r="AR103">
            <v>16736</v>
          </cell>
          <cell r="AS103">
            <v>31298</v>
          </cell>
          <cell r="AT103">
            <v>62210</v>
          </cell>
          <cell r="AU103">
            <v>18750</v>
          </cell>
          <cell r="AV103">
            <v>42067</v>
          </cell>
          <cell r="AW103">
            <v>65535</v>
          </cell>
          <cell r="AX103">
            <v>25524</v>
          </cell>
          <cell r="AY103">
            <v>31272</v>
          </cell>
          <cell r="AZ103">
            <v>20919</v>
          </cell>
          <cell r="BA103">
            <v>7053</v>
          </cell>
          <cell r="BB103">
            <v>19106</v>
          </cell>
        </row>
        <row r="104">
          <cell r="U104">
            <v>0</v>
          </cell>
          <cell r="V104">
            <v>0</v>
          </cell>
          <cell r="X104">
            <v>0</v>
          </cell>
          <cell r="AH104">
            <v>0</v>
          </cell>
          <cell r="AR104">
            <v>0</v>
          </cell>
          <cell r="AS104">
            <v>0</v>
          </cell>
        </row>
        <row r="105">
          <cell r="U105">
            <v>0</v>
          </cell>
          <cell r="V105">
            <v>0</v>
          </cell>
          <cell r="W105">
            <v>26.244803699999999</v>
          </cell>
          <cell r="X105">
            <v>0</v>
          </cell>
          <cell r="Y105">
            <v>35.531709599999999</v>
          </cell>
          <cell r="AA105">
            <v>17.9054438</v>
          </cell>
          <cell r="AC105">
            <v>24.066819500000001</v>
          </cell>
          <cell r="AD105">
            <v>18.511700000000001</v>
          </cell>
          <cell r="AE105">
            <v>20.181521</v>
          </cell>
          <cell r="AF105">
            <v>18.739283199999999</v>
          </cell>
          <cell r="AG105">
            <v>21.3266429</v>
          </cell>
          <cell r="AH105">
            <v>20.570392200000001</v>
          </cell>
          <cell r="AI105">
            <v>30.165028000000003</v>
          </cell>
          <cell r="AJ105">
            <v>26.952726200000001</v>
          </cell>
          <cell r="AL105">
            <v>33.070338100000001</v>
          </cell>
          <cell r="AM105">
            <v>25.8744747</v>
          </cell>
          <cell r="AN105">
            <v>36.855017400000001</v>
          </cell>
          <cell r="AO105">
            <v>11.377815200000001</v>
          </cell>
          <cell r="AP105">
            <v>25.426109400000001</v>
          </cell>
          <cell r="AQ105">
            <v>30.380941100000001</v>
          </cell>
          <cell r="AR105">
            <v>11.4159544</v>
          </cell>
          <cell r="AS105">
            <v>24.765557999999999</v>
          </cell>
          <cell r="AT105">
            <v>33.534606100000005</v>
          </cell>
          <cell r="AU105">
            <v>7.2522994000000001</v>
          </cell>
          <cell r="AV105">
            <v>22.237598200000001</v>
          </cell>
          <cell r="AW105">
            <v>47.451243400000003</v>
          </cell>
          <cell r="AX105">
            <v>18.3639945</v>
          </cell>
          <cell r="AY105">
            <v>24.703016300000002</v>
          </cell>
          <cell r="AZ105">
            <v>38.302418324299992</v>
          </cell>
          <cell r="BA105">
            <v>20.705489781000004</v>
          </cell>
          <cell r="BB105">
            <v>37.418927033999992</v>
          </cell>
        </row>
        <row r="108">
          <cell r="U108">
            <v>0</v>
          </cell>
          <cell r="X108">
            <v>387</v>
          </cell>
          <cell r="Y108">
            <v>708</v>
          </cell>
          <cell r="AA108">
            <v>760</v>
          </cell>
          <cell r="AC108">
            <v>1186</v>
          </cell>
          <cell r="AD108">
            <v>1503</v>
          </cell>
          <cell r="AE108">
            <v>1940</v>
          </cell>
          <cell r="AF108">
            <v>510</v>
          </cell>
          <cell r="AG108">
            <v>853</v>
          </cell>
          <cell r="AH108">
            <v>553</v>
          </cell>
          <cell r="AI108">
            <v>1029</v>
          </cell>
          <cell r="AJ108">
            <v>1880</v>
          </cell>
          <cell r="AL108">
            <v>2592</v>
          </cell>
          <cell r="AM108">
            <v>1831</v>
          </cell>
          <cell r="AN108">
            <v>1583</v>
          </cell>
          <cell r="AO108">
            <v>540</v>
          </cell>
          <cell r="AP108">
            <v>1738</v>
          </cell>
          <cell r="AQ108">
            <v>1832</v>
          </cell>
          <cell r="AR108">
            <v>836</v>
          </cell>
          <cell r="AS108">
            <v>1797</v>
          </cell>
          <cell r="AT108">
            <v>1263</v>
          </cell>
          <cell r="AU108">
            <v>334</v>
          </cell>
          <cell r="AV108">
            <v>687</v>
          </cell>
          <cell r="AW108">
            <v>1116</v>
          </cell>
          <cell r="AX108">
            <v>501</v>
          </cell>
          <cell r="AY108">
            <v>1206</v>
          </cell>
          <cell r="BA108">
            <v>1428</v>
          </cell>
          <cell r="BB108">
            <v>2114</v>
          </cell>
          <cell r="BD108">
            <v>1298</v>
          </cell>
        </row>
        <row r="109">
          <cell r="U109">
            <v>0</v>
          </cell>
          <cell r="X109">
            <v>21.939999999999998</v>
          </cell>
          <cell r="Y109">
            <v>37.015205000000002</v>
          </cell>
          <cell r="AA109">
            <v>41.79</v>
          </cell>
          <cell r="AC109">
            <v>104.02000000000001</v>
          </cell>
          <cell r="AD109">
            <v>143.94999999999999</v>
          </cell>
          <cell r="AE109">
            <v>189.442702</v>
          </cell>
          <cell r="AF109">
            <v>45.759169999999997</v>
          </cell>
          <cell r="AG109">
            <v>99.97727780000001</v>
          </cell>
          <cell r="AH109">
            <v>71.494835999999992</v>
          </cell>
          <cell r="AI109">
            <v>106.60649719999999</v>
          </cell>
          <cell r="AJ109">
            <v>159.3468742</v>
          </cell>
          <cell r="AL109">
            <v>254.50072349999999</v>
          </cell>
          <cell r="AM109">
            <v>107.95183179999999</v>
          </cell>
          <cell r="AN109">
            <v>167.56538499999999</v>
          </cell>
          <cell r="AO109">
            <v>56.593382499999997</v>
          </cell>
          <cell r="AP109">
            <v>138.60348250000001</v>
          </cell>
          <cell r="AQ109">
            <v>152.23690149999999</v>
          </cell>
          <cell r="AR109">
            <v>73.050972400000006</v>
          </cell>
          <cell r="AS109">
            <v>157.08930240000001</v>
          </cell>
          <cell r="AT109">
            <v>118.67082640000001</v>
          </cell>
          <cell r="AU109">
            <v>37.425349999999995</v>
          </cell>
          <cell r="AV109">
            <v>75.252070000000003</v>
          </cell>
          <cell r="AW109">
            <v>158.72948700000001</v>
          </cell>
          <cell r="AX109">
            <v>101.54855000000001</v>
          </cell>
          <cell r="AY109">
            <v>205.64438039999999</v>
          </cell>
          <cell r="BA109">
            <v>404.26</v>
          </cell>
          <cell r="BB109">
            <v>795.60079999999994</v>
          </cell>
          <cell r="BD109">
            <v>359.06987000000004</v>
          </cell>
        </row>
        <row r="110">
          <cell r="U110">
            <v>0</v>
          </cell>
          <cell r="X110">
            <v>21.799999999999997</v>
          </cell>
          <cell r="Y110">
            <v>37.015205000000002</v>
          </cell>
          <cell r="AA110">
            <v>41.79</v>
          </cell>
          <cell r="AC110">
            <v>104.02000000000001</v>
          </cell>
          <cell r="AD110">
            <v>143.94999999999999</v>
          </cell>
          <cell r="AE110">
            <v>189.442702</v>
          </cell>
          <cell r="AF110">
            <v>45.759169999999997</v>
          </cell>
          <cell r="AG110">
            <v>99.97727780000001</v>
          </cell>
          <cell r="AH110">
            <v>71.494835999999992</v>
          </cell>
          <cell r="AI110">
            <v>106.60649719999999</v>
          </cell>
          <cell r="AJ110">
            <v>159.3468742</v>
          </cell>
          <cell r="AL110">
            <v>254.50072349999999</v>
          </cell>
          <cell r="AM110">
            <v>107.95183179999999</v>
          </cell>
          <cell r="AN110">
            <v>167.56538499999999</v>
          </cell>
          <cell r="AO110">
            <v>56.593382499999997</v>
          </cell>
          <cell r="AP110">
            <v>138.60348250000001</v>
          </cell>
          <cell r="AQ110">
            <v>152.23690149999999</v>
          </cell>
          <cell r="AR110">
            <v>73.050972400000006</v>
          </cell>
          <cell r="AS110">
            <v>157.08930240000001</v>
          </cell>
          <cell r="AT110">
            <v>118.67082640000001</v>
          </cell>
          <cell r="AU110">
            <v>37.425349999999995</v>
          </cell>
          <cell r="AV110">
            <v>75.252070000000003</v>
          </cell>
          <cell r="AW110">
            <v>158.72948700000001</v>
          </cell>
          <cell r="AX110">
            <v>101.54855000000001</v>
          </cell>
          <cell r="AY110">
            <v>205.64438039999999</v>
          </cell>
          <cell r="BA110">
            <v>404.26</v>
          </cell>
          <cell r="BB110">
            <v>795.60079999999994</v>
          </cell>
          <cell r="BD110">
            <v>359.06987000000004</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3844</v>
          </cell>
          <cell r="W111">
            <v>9935</v>
          </cell>
          <cell r="X111">
            <v>16600</v>
          </cell>
          <cell r="Y111">
            <v>7345</v>
          </cell>
          <cell r="AA111">
            <v>22326</v>
          </cell>
          <cell r="AC111">
            <v>17129</v>
          </cell>
          <cell r="AD111">
            <v>13228</v>
          </cell>
          <cell r="AE111">
            <v>15370</v>
          </cell>
          <cell r="AF111">
            <v>10328</v>
          </cell>
          <cell r="AG111">
            <v>16615</v>
          </cell>
          <cell r="AH111">
            <v>5625</v>
          </cell>
          <cell r="AI111">
            <v>11313</v>
          </cell>
          <cell r="AJ111">
            <v>7403</v>
          </cell>
          <cell r="AL111">
            <v>630</v>
          </cell>
          <cell r="AM111">
            <v>6036</v>
          </cell>
          <cell r="AN111">
            <v>16736</v>
          </cell>
          <cell r="AO111">
            <v>7437</v>
          </cell>
          <cell r="AP111">
            <v>22827</v>
          </cell>
          <cell r="AQ111">
            <v>24188</v>
          </cell>
          <cell r="AR111">
            <v>14359</v>
          </cell>
          <cell r="AS111">
            <v>21025</v>
          </cell>
          <cell r="AT111">
            <v>34665</v>
          </cell>
          <cell r="AU111">
            <v>15027</v>
          </cell>
          <cell r="AV111">
            <v>28132</v>
          </cell>
          <cell r="AW111">
            <v>46340</v>
          </cell>
          <cell r="AX111">
            <v>12044</v>
          </cell>
          <cell r="AY111">
            <v>17716</v>
          </cell>
          <cell r="AZ111">
            <v>15608</v>
          </cell>
          <cell r="BA111">
            <v>2085</v>
          </cell>
          <cell r="BB111">
            <v>3799</v>
          </cell>
          <cell r="BD111">
            <v>3456</v>
          </cell>
        </row>
        <row r="112">
          <cell r="C112">
            <v>888</v>
          </cell>
          <cell r="D112">
            <v>2679</v>
          </cell>
          <cell r="E112">
            <v>2734</v>
          </cell>
          <cell r="F112">
            <v>759</v>
          </cell>
          <cell r="G112">
            <v>1578</v>
          </cell>
          <cell r="H112">
            <v>2242</v>
          </cell>
          <cell r="I112">
            <v>3096</v>
          </cell>
          <cell r="J112">
            <v>3096</v>
          </cell>
          <cell r="K112">
            <v>998</v>
          </cell>
          <cell r="L112">
            <v>1415</v>
          </cell>
          <cell r="M112">
            <v>1565</v>
          </cell>
          <cell r="N112">
            <v>843</v>
          </cell>
          <cell r="O112">
            <v>1734</v>
          </cell>
          <cell r="P112">
            <v>1996</v>
          </cell>
          <cell r="Q112">
            <v>925</v>
          </cell>
          <cell r="R112">
            <v>608</v>
          </cell>
          <cell r="S112">
            <v>830</v>
          </cell>
          <cell r="T112">
            <v>824</v>
          </cell>
          <cell r="U112">
            <v>677</v>
          </cell>
          <cell r="V112">
            <v>433</v>
          </cell>
          <cell r="W112">
            <v>1649</v>
          </cell>
          <cell r="X112">
            <v>769</v>
          </cell>
          <cell r="Y112">
            <v>3042</v>
          </cell>
          <cell r="AA112">
            <v>4099</v>
          </cell>
          <cell r="AC112">
            <v>2339</v>
          </cell>
          <cell r="AD112">
            <v>1938</v>
          </cell>
          <cell r="AE112">
            <v>2382</v>
          </cell>
          <cell r="AF112">
            <v>1890</v>
          </cell>
          <cell r="AG112">
            <v>3518</v>
          </cell>
          <cell r="AH112">
            <v>5938</v>
          </cell>
          <cell r="AI112">
            <v>4375</v>
          </cell>
          <cell r="AJ112">
            <v>458</v>
          </cell>
          <cell r="AL112">
            <v>9761</v>
          </cell>
          <cell r="AM112">
            <v>2938</v>
          </cell>
          <cell r="AN112">
            <v>2684</v>
          </cell>
          <cell r="AO112">
            <v>4771</v>
          </cell>
          <cell r="AP112">
            <v>19278</v>
          </cell>
          <cell r="AQ112">
            <v>4376</v>
          </cell>
          <cell r="AR112">
            <v>1302</v>
          </cell>
          <cell r="AS112">
            <v>2141</v>
          </cell>
          <cell r="AT112">
            <v>430</v>
          </cell>
          <cell r="AU112">
            <v>159</v>
          </cell>
          <cell r="AV112">
            <v>231</v>
          </cell>
          <cell r="AW112">
            <v>288</v>
          </cell>
          <cell r="AX112">
            <v>96</v>
          </cell>
          <cell r="AY112">
            <v>279</v>
          </cell>
          <cell r="AZ112">
            <v>433</v>
          </cell>
          <cell r="BA112">
            <v>284</v>
          </cell>
          <cell r="BB112">
            <v>593</v>
          </cell>
          <cell r="BD112">
            <v>206</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7.18</v>
          </cell>
          <cell r="X113">
            <v>17.62257</v>
          </cell>
          <cell r="Y113">
            <v>31.32</v>
          </cell>
          <cell r="AA113">
            <v>189.14929749999996</v>
          </cell>
          <cell r="AC113">
            <v>169.9868098</v>
          </cell>
          <cell r="AD113">
            <v>166.14300020000002</v>
          </cell>
          <cell r="AE113">
            <v>169.16313840000001</v>
          </cell>
          <cell r="AF113">
            <v>130.15822180000001</v>
          </cell>
          <cell r="AG113">
            <v>202.8199639</v>
          </cell>
          <cell r="AH113">
            <v>176.65455160000002</v>
          </cell>
          <cell r="AI113">
            <v>217.13949650000001</v>
          </cell>
          <cell r="AJ113">
            <v>220.90128999999999</v>
          </cell>
          <cell r="AL113">
            <v>287.42519000000004</v>
          </cell>
          <cell r="AM113">
            <v>132.238854</v>
          </cell>
          <cell r="AN113">
            <v>182.13696499999998</v>
          </cell>
          <cell r="AO113">
            <v>79.08972</v>
          </cell>
          <cell r="AP113">
            <v>168.11715000000001</v>
          </cell>
          <cell r="AQ113">
            <v>415.33</v>
          </cell>
          <cell r="AR113">
            <v>11.290000000000001</v>
          </cell>
          <cell r="AS113">
            <v>22.12</v>
          </cell>
          <cell r="AT113">
            <v>30.200000000000003</v>
          </cell>
          <cell r="AU113">
            <v>14.59704</v>
          </cell>
          <cell r="AV113">
            <v>36.340000000000003</v>
          </cell>
          <cell r="AW113">
            <v>111.69</v>
          </cell>
          <cell r="AX113">
            <v>25.070630000000001</v>
          </cell>
          <cell r="AY113">
            <v>68.370630000000006</v>
          </cell>
          <cell r="AZ113">
            <v>112.04</v>
          </cell>
          <cell r="BA113">
            <v>105.4</v>
          </cell>
          <cell r="BB113">
            <v>309.60000000000002</v>
          </cell>
          <cell r="BD113">
            <v>340.99333999999999</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1.3900000000000001</v>
          </cell>
          <cell r="X114">
            <v>4.4901300000000006</v>
          </cell>
          <cell r="Y114">
            <v>21.849999999999998</v>
          </cell>
          <cell r="AA114">
            <v>92.506329999999977</v>
          </cell>
          <cell r="AC114">
            <v>59.178979999999996</v>
          </cell>
          <cell r="AD114">
            <v>53.615110000000001</v>
          </cell>
          <cell r="AE114">
            <v>59.984910000000006</v>
          </cell>
          <cell r="AF114">
            <v>41.140529999999998</v>
          </cell>
          <cell r="AG114">
            <v>80.197109999999995</v>
          </cell>
          <cell r="AH114">
            <v>67.581869999999995</v>
          </cell>
          <cell r="AI114">
            <v>83.331220000000002</v>
          </cell>
          <cell r="AJ114">
            <v>70.254739999999998</v>
          </cell>
          <cell r="AL114">
            <v>158.81029000000001</v>
          </cell>
          <cell r="AM114">
            <v>54.565439999999995</v>
          </cell>
          <cell r="AN114">
            <v>113.33232999999998</v>
          </cell>
          <cell r="AO114">
            <v>27.312850000000005</v>
          </cell>
          <cell r="AP114">
            <v>52.627009999999999</v>
          </cell>
          <cell r="AQ114">
            <v>173.68000000000004</v>
          </cell>
          <cell r="AR114">
            <v>3.89</v>
          </cell>
          <cell r="AS114">
            <v>7.86</v>
          </cell>
          <cell r="AT114">
            <v>14.69</v>
          </cell>
          <cell r="AU114">
            <v>3.85704</v>
          </cell>
          <cell r="AV114">
            <v>18.159999999999997</v>
          </cell>
          <cell r="AW114">
            <v>82.22999999999999</v>
          </cell>
          <cell r="AX114">
            <v>17.11063</v>
          </cell>
          <cell r="AY114">
            <v>55.510629999999999</v>
          </cell>
          <cell r="AZ114">
            <v>100.41000000000001</v>
          </cell>
          <cell r="BA114">
            <v>34.590000000000003</v>
          </cell>
          <cell r="BB114">
            <v>109.95</v>
          </cell>
          <cell r="BD114">
            <v>57.850829999999995</v>
          </cell>
        </row>
        <row r="115">
          <cell r="C115">
            <v>0</v>
          </cell>
          <cell r="D115">
            <v>0</v>
          </cell>
          <cell r="E115">
            <v>0</v>
          </cell>
          <cell r="F115">
            <v>0</v>
          </cell>
          <cell r="G115">
            <v>0</v>
          </cell>
          <cell r="H115">
            <v>0</v>
          </cell>
          <cell r="I115">
            <v>0</v>
          </cell>
          <cell r="J115">
            <v>0</v>
          </cell>
          <cell r="K115">
            <v>0</v>
          </cell>
          <cell r="L115">
            <v>0</v>
          </cell>
          <cell r="M115">
            <v>1620</v>
          </cell>
          <cell r="N115">
            <v>208</v>
          </cell>
          <cell r="O115">
            <v>0</v>
          </cell>
          <cell r="P115">
            <v>0</v>
          </cell>
          <cell r="Q115">
            <v>0</v>
          </cell>
          <cell r="R115">
            <v>0</v>
          </cell>
          <cell r="S115">
            <v>2</v>
          </cell>
          <cell r="T115">
            <v>2</v>
          </cell>
          <cell r="U115">
            <v>0</v>
          </cell>
          <cell r="V115">
            <v>0</v>
          </cell>
          <cell r="W115">
            <v>0</v>
          </cell>
          <cell r="X115">
            <v>0</v>
          </cell>
          <cell r="Y115">
            <v>0</v>
          </cell>
          <cell r="AA115">
            <v>17</v>
          </cell>
          <cell r="AC115">
            <v>31</v>
          </cell>
          <cell r="AD115">
            <v>45</v>
          </cell>
          <cell r="AE115">
            <v>23</v>
          </cell>
          <cell r="AF115">
            <v>4</v>
          </cell>
          <cell r="AG115">
            <v>6</v>
          </cell>
          <cell r="AH115">
            <v>15</v>
          </cell>
          <cell r="AI115">
            <v>35</v>
          </cell>
          <cell r="AJ115">
            <v>4</v>
          </cell>
          <cell r="AL115">
            <v>79</v>
          </cell>
          <cell r="AM115">
            <v>25</v>
          </cell>
          <cell r="AN115">
            <v>27</v>
          </cell>
          <cell r="AO115">
            <v>38</v>
          </cell>
          <cell r="AP115">
            <v>38</v>
          </cell>
          <cell r="AQ115">
            <v>7</v>
          </cell>
          <cell r="AR115">
            <v>1</v>
          </cell>
          <cell r="AS115">
            <v>1</v>
          </cell>
          <cell r="AT115">
            <v>1</v>
          </cell>
          <cell r="AU115">
            <v>0</v>
          </cell>
          <cell r="AV115">
            <v>0</v>
          </cell>
          <cell r="AW115">
            <v>2</v>
          </cell>
          <cell r="AX115">
            <v>11</v>
          </cell>
          <cell r="AY115">
            <v>24</v>
          </cell>
          <cell r="AZ115">
            <v>32</v>
          </cell>
          <cell r="BA115">
            <v>0</v>
          </cell>
          <cell r="BB115">
            <v>1</v>
          </cell>
          <cell r="BD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2</v>
          </cell>
          <cell r="AD116">
            <v>10</v>
          </cell>
          <cell r="AE116">
            <v>1</v>
          </cell>
          <cell r="AF116">
            <v>0</v>
          </cell>
          <cell r="AG116">
            <v>5</v>
          </cell>
          <cell r="AH116">
            <v>14</v>
          </cell>
          <cell r="AI116">
            <v>26</v>
          </cell>
          <cell r="AJ116">
            <v>0</v>
          </cell>
          <cell r="AL116">
            <v>8</v>
          </cell>
          <cell r="AM116">
            <v>0</v>
          </cell>
          <cell r="AN116">
            <v>1</v>
          </cell>
          <cell r="AO116">
            <v>0</v>
          </cell>
          <cell r="AP116">
            <v>0</v>
          </cell>
          <cell r="AQ116">
            <v>0</v>
          </cell>
          <cell r="AR116">
            <v>0</v>
          </cell>
          <cell r="AS116">
            <v>0</v>
          </cell>
          <cell r="AT116">
            <v>0</v>
          </cell>
          <cell r="AU116">
            <v>0</v>
          </cell>
          <cell r="AV116">
            <v>0</v>
          </cell>
          <cell r="AW116">
            <v>0</v>
          </cell>
          <cell r="AX116">
            <v>3</v>
          </cell>
          <cell r="AY116">
            <v>3</v>
          </cell>
          <cell r="AZ116">
            <v>5</v>
          </cell>
          <cell r="BA116">
            <v>0</v>
          </cell>
          <cell r="BB116">
            <v>0</v>
          </cell>
          <cell r="BD116">
            <v>0</v>
          </cell>
        </row>
        <row r="117">
          <cell r="C117">
            <v>7229</v>
          </cell>
          <cell r="D117">
            <v>12854</v>
          </cell>
          <cell r="E117">
            <v>35211</v>
          </cell>
          <cell r="F117">
            <v>10391</v>
          </cell>
          <cell r="G117">
            <v>11639</v>
          </cell>
          <cell r="H117">
            <v>12793</v>
          </cell>
          <cell r="I117">
            <v>13905</v>
          </cell>
          <cell r="J117">
            <v>48728</v>
          </cell>
          <cell r="K117">
            <v>14694</v>
          </cell>
          <cell r="L117">
            <v>22319</v>
          </cell>
          <cell r="M117">
            <v>18572</v>
          </cell>
          <cell r="N117">
            <v>9094</v>
          </cell>
          <cell r="O117">
            <v>17922</v>
          </cell>
          <cell r="P117">
            <v>20426</v>
          </cell>
          <cell r="Q117">
            <v>5170</v>
          </cell>
          <cell r="R117">
            <v>4000</v>
          </cell>
          <cell r="S117">
            <v>4689</v>
          </cell>
          <cell r="T117">
            <v>4984</v>
          </cell>
          <cell r="U117">
            <v>6584</v>
          </cell>
          <cell r="V117">
            <v>2557</v>
          </cell>
          <cell r="W117">
            <v>2014</v>
          </cell>
          <cell r="X117">
            <v>5646</v>
          </cell>
          <cell r="Y117">
            <v>14404</v>
          </cell>
          <cell r="AA117">
            <v>20906</v>
          </cell>
          <cell r="AC117">
            <v>25551</v>
          </cell>
          <cell r="AD117">
            <v>28535</v>
          </cell>
          <cell r="AE117">
            <v>28728</v>
          </cell>
          <cell r="AF117">
            <v>18482</v>
          </cell>
          <cell r="AG117">
            <v>2536</v>
          </cell>
          <cell r="AH117">
            <v>6199</v>
          </cell>
          <cell r="AI117">
            <v>2371</v>
          </cell>
          <cell r="AJ117">
            <v>4170</v>
          </cell>
          <cell r="AL117">
            <v>4144</v>
          </cell>
          <cell r="AM117">
            <v>2347</v>
          </cell>
          <cell r="AN117">
            <v>11386</v>
          </cell>
          <cell r="AO117">
            <v>816</v>
          </cell>
          <cell r="AP117">
            <v>2186</v>
          </cell>
          <cell r="AQ117">
            <v>4836</v>
          </cell>
          <cell r="AR117">
            <v>567</v>
          </cell>
          <cell r="AS117">
            <v>1080</v>
          </cell>
          <cell r="AT117">
            <v>4519</v>
          </cell>
          <cell r="AU117">
            <v>530</v>
          </cell>
          <cell r="AV117">
            <v>904</v>
          </cell>
          <cell r="AW117">
            <v>1495</v>
          </cell>
          <cell r="AX117">
            <v>1259</v>
          </cell>
          <cell r="AY117">
            <v>2984</v>
          </cell>
          <cell r="AZ117">
            <v>3469</v>
          </cell>
          <cell r="BA117">
            <v>2308</v>
          </cell>
          <cell r="BB117">
            <v>5782</v>
          </cell>
          <cell r="BD117">
            <v>7702</v>
          </cell>
        </row>
        <row r="118">
          <cell r="C118">
            <v>66.02000000000001</v>
          </cell>
          <cell r="D118">
            <v>86.56</v>
          </cell>
          <cell r="E118">
            <v>169.89</v>
          </cell>
          <cell r="F118">
            <v>28.39</v>
          </cell>
          <cell r="G118">
            <v>43.55</v>
          </cell>
          <cell r="H118">
            <v>52.739999999999995</v>
          </cell>
          <cell r="I118">
            <v>66.510000000000005</v>
          </cell>
          <cell r="J118">
            <v>191.19</v>
          </cell>
          <cell r="K118">
            <v>42.160000000000004</v>
          </cell>
          <cell r="L118">
            <v>62.320000000000007</v>
          </cell>
          <cell r="M118">
            <v>119.13000000000001</v>
          </cell>
          <cell r="N118">
            <v>55.64</v>
          </cell>
          <cell r="O118">
            <v>46.9</v>
          </cell>
          <cell r="P118">
            <v>89.65</v>
          </cell>
          <cell r="Q118">
            <v>36.32</v>
          </cell>
          <cell r="R118">
            <v>10.199999999999999</v>
          </cell>
          <cell r="S118">
            <v>33.89</v>
          </cell>
          <cell r="T118">
            <v>62.449999999999996</v>
          </cell>
          <cell r="U118">
            <v>74.414999999999992</v>
          </cell>
          <cell r="V118">
            <v>41.6</v>
          </cell>
          <cell r="W118">
            <v>37.965999999999994</v>
          </cell>
          <cell r="X118">
            <v>58.71</v>
          </cell>
          <cell r="Y118">
            <v>125.49199999999999</v>
          </cell>
          <cell r="AA118">
            <v>781.72</v>
          </cell>
          <cell r="AC118">
            <v>809.55</v>
          </cell>
          <cell r="AD118">
            <v>123.32000000000001</v>
          </cell>
          <cell r="AE118">
            <v>769.09999999999991</v>
          </cell>
          <cell r="AF118">
            <v>40.524450000000002</v>
          </cell>
          <cell r="AG118">
            <v>33.198539999999994</v>
          </cell>
          <cell r="AH118">
            <v>26.248370000000001</v>
          </cell>
          <cell r="AI118">
            <v>117.56272</v>
          </cell>
          <cell r="AJ118">
            <v>27.694968299999999</v>
          </cell>
          <cell r="AL118">
            <v>74.969130000000007</v>
          </cell>
          <cell r="AM118">
            <v>22.311536100000001</v>
          </cell>
          <cell r="AN118">
            <v>26.79</v>
          </cell>
          <cell r="AO118">
            <v>16.40919005807908</v>
          </cell>
          <cell r="AP118">
            <v>12.809999999999999</v>
          </cell>
          <cell r="AQ118">
            <v>89.13</v>
          </cell>
          <cell r="AR118">
            <v>13.809999999999999</v>
          </cell>
          <cell r="AS118">
            <v>31.540000000000003</v>
          </cell>
          <cell r="AT118">
            <v>428.78</v>
          </cell>
          <cell r="AU118">
            <v>19.509700000000002</v>
          </cell>
          <cell r="AV118">
            <v>11.98</v>
          </cell>
          <cell r="AW118">
            <v>52.87</v>
          </cell>
          <cell r="AX118">
            <v>23.02</v>
          </cell>
          <cell r="AY118">
            <v>73.98</v>
          </cell>
          <cell r="AZ118">
            <v>159.08999999999997</v>
          </cell>
          <cell r="BA118">
            <v>73.489999999999995</v>
          </cell>
          <cell r="BB118">
            <v>189.25</v>
          </cell>
          <cell r="BD118">
            <v>160.58082999999999</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13</v>
          </cell>
          <cell r="AC121">
            <v>15</v>
          </cell>
          <cell r="AD121">
            <v>2</v>
          </cell>
          <cell r="AE121">
            <v>2</v>
          </cell>
          <cell r="AF121">
            <v>2</v>
          </cell>
          <cell r="AG121">
            <v>2</v>
          </cell>
          <cell r="AH121">
            <v>2</v>
          </cell>
          <cell r="AI121">
            <v>1</v>
          </cell>
          <cell r="AJ121">
            <v>1</v>
          </cell>
          <cell r="AL121">
            <v>1</v>
          </cell>
          <cell r="AN121">
            <v>1</v>
          </cell>
          <cell r="AO121">
            <v>1</v>
          </cell>
          <cell r="AP121">
            <v>1</v>
          </cell>
          <cell r="AQ121">
            <v>0</v>
          </cell>
          <cell r="AR121">
            <v>8</v>
          </cell>
          <cell r="AS121">
            <v>0</v>
          </cell>
          <cell r="AT121">
            <v>1</v>
          </cell>
          <cell r="AU121">
            <v>3</v>
          </cell>
          <cell r="AV121">
            <v>3</v>
          </cell>
          <cell r="AW121">
            <v>3</v>
          </cell>
          <cell r="AX121">
            <v>3</v>
          </cell>
          <cell r="AY121">
            <v>3</v>
          </cell>
          <cell r="AZ121">
            <v>3</v>
          </cell>
          <cell r="BA121">
            <v>2</v>
          </cell>
          <cell r="BB121">
            <v>2</v>
          </cell>
          <cell r="BD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3595</v>
          </cell>
          <cell r="AC122">
            <v>4166</v>
          </cell>
          <cell r="AD122">
            <v>1384</v>
          </cell>
          <cell r="AE122">
            <v>921</v>
          </cell>
          <cell r="AF122">
            <v>921</v>
          </cell>
          <cell r="AG122">
            <v>925</v>
          </cell>
          <cell r="AH122">
            <v>975</v>
          </cell>
          <cell r="AI122">
            <v>200</v>
          </cell>
          <cell r="AJ122">
            <v>220</v>
          </cell>
          <cell r="AL122">
            <v>231</v>
          </cell>
          <cell r="AN122">
            <v>256</v>
          </cell>
          <cell r="AO122">
            <v>256</v>
          </cell>
          <cell r="AP122">
            <v>256</v>
          </cell>
          <cell r="AQ122">
            <v>0</v>
          </cell>
          <cell r="AR122">
            <v>13900</v>
          </cell>
          <cell r="AS122">
            <v>0</v>
          </cell>
          <cell r="AT122">
            <v>365</v>
          </cell>
          <cell r="AU122">
            <v>3150</v>
          </cell>
          <cell r="AV122">
            <v>3150</v>
          </cell>
          <cell r="AW122">
            <v>3183</v>
          </cell>
          <cell r="AX122">
            <v>3206</v>
          </cell>
          <cell r="AY122">
            <v>3201</v>
          </cell>
          <cell r="AZ122">
            <v>2523</v>
          </cell>
          <cell r="BA122">
            <v>2604</v>
          </cell>
          <cell r="BB122">
            <v>2642</v>
          </cell>
          <cell r="BD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2</v>
          </cell>
          <cell r="V123">
            <v>2</v>
          </cell>
          <cell r="W123">
            <v>1</v>
          </cell>
          <cell r="X123">
            <v>0</v>
          </cell>
          <cell r="Y123">
            <v>1</v>
          </cell>
          <cell r="AA123">
            <v>1</v>
          </cell>
          <cell r="AC123">
            <v>1</v>
          </cell>
          <cell r="AD123">
            <v>0</v>
          </cell>
          <cell r="AE123">
            <v>0</v>
          </cell>
          <cell r="AF123">
            <v>0</v>
          </cell>
          <cell r="AG123">
            <v>0</v>
          </cell>
          <cell r="AH123">
            <v>18</v>
          </cell>
          <cell r="AI123">
            <v>26</v>
          </cell>
          <cell r="AJ123">
            <v>27</v>
          </cell>
          <cell r="AL123">
            <v>28</v>
          </cell>
          <cell r="AN123">
            <v>9</v>
          </cell>
          <cell r="AO123">
            <v>9</v>
          </cell>
          <cell r="AP123">
            <v>7</v>
          </cell>
          <cell r="AQ123">
            <v>7</v>
          </cell>
          <cell r="AR123">
            <v>7</v>
          </cell>
          <cell r="AS123">
            <v>8</v>
          </cell>
          <cell r="AT123">
            <v>11</v>
          </cell>
          <cell r="AU123">
            <v>13</v>
          </cell>
          <cell r="AV123">
            <v>12</v>
          </cell>
          <cell r="AW123">
            <v>12</v>
          </cell>
          <cell r="AX123">
            <v>12</v>
          </cell>
          <cell r="AY123">
            <v>12</v>
          </cell>
          <cell r="AZ123">
            <v>0</v>
          </cell>
          <cell r="BA123">
            <v>0</v>
          </cell>
          <cell r="BB123">
            <v>0</v>
          </cell>
          <cell r="BD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7411</v>
          </cell>
          <cell r="V124">
            <v>7698</v>
          </cell>
          <cell r="W124">
            <v>4552</v>
          </cell>
          <cell r="X124">
            <v>0</v>
          </cell>
          <cell r="Y124">
            <v>8829</v>
          </cell>
          <cell r="AA124">
            <v>15526</v>
          </cell>
          <cell r="AC124">
            <v>15710</v>
          </cell>
          <cell r="AD124">
            <v>0</v>
          </cell>
          <cell r="AE124">
            <v>0</v>
          </cell>
          <cell r="AF124">
            <v>0</v>
          </cell>
          <cell r="AG124">
            <v>0</v>
          </cell>
          <cell r="AH124">
            <v>117134</v>
          </cell>
          <cell r="AI124">
            <v>147755</v>
          </cell>
          <cell r="AJ124">
            <v>239714</v>
          </cell>
          <cell r="AL124">
            <v>201514</v>
          </cell>
          <cell r="AN124">
            <v>233312</v>
          </cell>
          <cell r="AO124">
            <v>243834</v>
          </cell>
          <cell r="AP124">
            <v>226919</v>
          </cell>
          <cell r="AQ124">
            <v>267623</v>
          </cell>
          <cell r="AR124">
            <v>255178</v>
          </cell>
          <cell r="AS124">
            <v>282576</v>
          </cell>
          <cell r="AT124">
            <v>374170</v>
          </cell>
          <cell r="AU124">
            <v>388207</v>
          </cell>
          <cell r="AV124">
            <v>358470</v>
          </cell>
          <cell r="AW124">
            <v>390661</v>
          </cell>
          <cell r="AX124">
            <v>415217</v>
          </cell>
          <cell r="AY124">
            <v>415217</v>
          </cell>
          <cell r="AZ124">
            <v>0</v>
          </cell>
          <cell r="BA124">
            <v>0</v>
          </cell>
          <cell r="BB124">
            <v>0</v>
          </cell>
          <cell r="BD124">
            <v>0</v>
          </cell>
        </row>
        <row r="125">
          <cell r="U125">
            <v>0</v>
          </cell>
          <cell r="V125">
            <v>0</v>
          </cell>
          <cell r="W125">
            <v>1</v>
          </cell>
          <cell r="X125">
            <v>1</v>
          </cell>
          <cell r="Y125">
            <v>0</v>
          </cell>
          <cell r="AA125">
            <v>1</v>
          </cell>
          <cell r="AC125">
            <v>1</v>
          </cell>
          <cell r="AD125">
            <v>1</v>
          </cell>
          <cell r="AE125">
            <v>1</v>
          </cell>
          <cell r="AF125">
            <v>1</v>
          </cell>
          <cell r="AG125">
            <v>1</v>
          </cell>
          <cell r="AH125">
            <v>0</v>
          </cell>
          <cell r="AI125">
            <v>0</v>
          </cell>
          <cell r="AJ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D125">
            <v>0</v>
          </cell>
        </row>
        <row r="126">
          <cell r="U126">
            <v>0</v>
          </cell>
          <cell r="V126">
            <v>0</v>
          </cell>
          <cell r="W126">
            <v>3233</v>
          </cell>
          <cell r="X126">
            <v>3813</v>
          </cell>
          <cell r="Y126">
            <v>0</v>
          </cell>
          <cell r="AA126">
            <v>8624</v>
          </cell>
          <cell r="AC126">
            <v>8624</v>
          </cell>
          <cell r="AD126">
            <v>8961</v>
          </cell>
          <cell r="AE126">
            <v>6704</v>
          </cell>
          <cell r="AF126">
            <v>6698</v>
          </cell>
          <cell r="AG126">
            <v>8098</v>
          </cell>
          <cell r="AH126">
            <v>0</v>
          </cell>
          <cell r="AI126">
            <v>0</v>
          </cell>
          <cell r="AJ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D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7411</v>
          </cell>
          <cell r="V127">
            <v>7698</v>
          </cell>
          <cell r="W127">
            <v>7785</v>
          </cell>
          <cell r="X127">
            <v>3813</v>
          </cell>
          <cell r="Y127">
            <v>8829</v>
          </cell>
          <cell r="AA127">
            <v>27745</v>
          </cell>
          <cell r="AC127">
            <v>28500</v>
          </cell>
          <cell r="AD127">
            <v>10345</v>
          </cell>
          <cell r="AE127">
            <v>7625</v>
          </cell>
          <cell r="AF127">
            <v>7619</v>
          </cell>
          <cell r="AG127">
            <v>9023</v>
          </cell>
          <cell r="AH127">
            <v>118109</v>
          </cell>
          <cell r="AI127">
            <v>147955</v>
          </cell>
          <cell r="AJ127">
            <v>239934</v>
          </cell>
          <cell r="AO127">
            <v>244090</v>
          </cell>
          <cell r="AP127">
            <v>227175</v>
          </cell>
          <cell r="AQ127">
            <v>267623</v>
          </cell>
          <cell r="AR127">
            <v>269078</v>
          </cell>
          <cell r="AS127">
            <v>282576</v>
          </cell>
          <cell r="AT127">
            <v>374535</v>
          </cell>
          <cell r="AU127">
            <v>391357</v>
          </cell>
          <cell r="AV127">
            <v>361620</v>
          </cell>
          <cell r="AW127">
            <v>393844</v>
          </cell>
          <cell r="AX127">
            <v>418423</v>
          </cell>
          <cell r="AY127">
            <v>418418</v>
          </cell>
          <cell r="AZ127">
            <v>2523</v>
          </cell>
          <cell r="BA127">
            <v>2604</v>
          </cell>
          <cell r="BB127">
            <v>2642</v>
          </cell>
          <cell r="BD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1</v>
          </cell>
          <cell r="W130">
            <v>4</v>
          </cell>
          <cell r="X130">
            <v>7</v>
          </cell>
          <cell r="Y130">
            <v>1</v>
          </cell>
          <cell r="AA130">
            <v>1</v>
          </cell>
          <cell r="AC130">
            <v>0</v>
          </cell>
          <cell r="AD130">
            <v>4</v>
          </cell>
          <cell r="AE130">
            <v>2</v>
          </cell>
          <cell r="AF130">
            <v>6</v>
          </cell>
          <cell r="AG130">
            <v>0</v>
          </cell>
          <cell r="AH130">
            <v>0</v>
          </cell>
          <cell r="AI130">
            <v>2</v>
          </cell>
          <cell r="AJ130">
            <v>0</v>
          </cell>
          <cell r="AL130">
            <v>1</v>
          </cell>
          <cell r="AM130">
            <v>4</v>
          </cell>
          <cell r="AN130">
            <v>0</v>
          </cell>
          <cell r="AO130">
            <v>0</v>
          </cell>
          <cell r="AP130">
            <v>1</v>
          </cell>
          <cell r="AQ130">
            <v>3</v>
          </cell>
          <cell r="AR130">
            <v>0</v>
          </cell>
          <cell r="AS130">
            <v>4</v>
          </cell>
          <cell r="AT130">
            <v>1</v>
          </cell>
          <cell r="AU130">
            <v>0</v>
          </cell>
          <cell r="AV130">
            <v>1</v>
          </cell>
          <cell r="AW130">
            <v>0</v>
          </cell>
          <cell r="AX130">
            <v>1</v>
          </cell>
          <cell r="AY130">
            <v>3</v>
          </cell>
          <cell r="AZ130">
            <v>0</v>
          </cell>
          <cell r="BA130">
            <v>0</v>
          </cell>
          <cell r="BB130">
            <v>3</v>
          </cell>
          <cell r="BD130">
            <v>1</v>
          </cell>
        </row>
        <row r="131">
          <cell r="C131">
            <v>0</v>
          </cell>
          <cell r="D131">
            <v>0</v>
          </cell>
          <cell r="E131">
            <v>0</v>
          </cell>
          <cell r="F131">
            <v>141</v>
          </cell>
          <cell r="G131">
            <v>13</v>
          </cell>
          <cell r="H131">
            <v>70</v>
          </cell>
          <cell r="I131">
            <v>61</v>
          </cell>
          <cell r="J131">
            <v>285</v>
          </cell>
          <cell r="K131">
            <v>122</v>
          </cell>
          <cell r="L131">
            <v>71</v>
          </cell>
          <cell r="M131">
            <v>193</v>
          </cell>
          <cell r="N131">
            <v>121</v>
          </cell>
          <cell r="P131">
            <v>411</v>
          </cell>
          <cell r="Q131">
            <v>70</v>
          </cell>
          <cell r="R131">
            <v>249</v>
          </cell>
          <cell r="S131">
            <v>248</v>
          </cell>
          <cell r="T131">
            <v>224</v>
          </cell>
          <cell r="U131">
            <v>419</v>
          </cell>
          <cell r="V131">
            <v>285</v>
          </cell>
          <cell r="W131">
            <v>175</v>
          </cell>
          <cell r="X131">
            <v>179</v>
          </cell>
          <cell r="Y131">
            <v>155</v>
          </cell>
          <cell r="AA131">
            <v>165</v>
          </cell>
          <cell r="AC131">
            <v>142</v>
          </cell>
          <cell r="AD131">
            <v>202</v>
          </cell>
          <cell r="AE131">
            <v>145</v>
          </cell>
          <cell r="AF131">
            <v>217</v>
          </cell>
          <cell r="AG131">
            <v>136</v>
          </cell>
          <cell r="AH131">
            <v>244</v>
          </cell>
          <cell r="AI131">
            <v>260</v>
          </cell>
          <cell r="AJ131">
            <v>294</v>
          </cell>
          <cell r="AL131">
            <v>321</v>
          </cell>
          <cell r="AM131">
            <v>375</v>
          </cell>
          <cell r="AN131">
            <v>257</v>
          </cell>
          <cell r="AO131">
            <v>167</v>
          </cell>
          <cell r="AP131">
            <v>342</v>
          </cell>
          <cell r="AQ131">
            <v>215</v>
          </cell>
          <cell r="AR131">
            <v>115</v>
          </cell>
          <cell r="AS131">
            <v>246</v>
          </cell>
          <cell r="AT131">
            <v>248</v>
          </cell>
          <cell r="AU131">
            <v>150</v>
          </cell>
          <cell r="AV131">
            <v>295</v>
          </cell>
          <cell r="AW131">
            <v>173</v>
          </cell>
          <cell r="AX131">
            <v>113</v>
          </cell>
          <cell r="AY131">
            <v>255</v>
          </cell>
          <cell r="AZ131">
            <v>243</v>
          </cell>
          <cell r="BA131">
            <v>197</v>
          </cell>
          <cell r="BB131">
            <v>416</v>
          </cell>
          <cell r="BD131">
            <v>144</v>
          </cell>
        </row>
        <row r="132">
          <cell r="AR132">
            <v>0</v>
          </cell>
          <cell r="BD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98</v>
          </cell>
          <cell r="Y133">
            <v>57</v>
          </cell>
          <cell r="AC133">
            <v>1296</v>
          </cell>
          <cell r="AD133">
            <v>1207</v>
          </cell>
          <cell r="AE133">
            <v>1118</v>
          </cell>
          <cell r="AF133">
            <v>1068</v>
          </cell>
          <cell r="AG133">
            <v>711</v>
          </cell>
          <cell r="AH133">
            <v>1860</v>
          </cell>
          <cell r="AN133">
            <v>1005</v>
          </cell>
          <cell r="AO133">
            <v>1245</v>
          </cell>
          <cell r="AP133">
            <v>1366</v>
          </cell>
          <cell r="AQ133">
            <v>1203</v>
          </cell>
          <cell r="AR133">
            <v>964</v>
          </cell>
          <cell r="AS133">
            <v>1752</v>
          </cell>
          <cell r="AT133">
            <v>1350</v>
          </cell>
          <cell r="AU133">
            <v>1090</v>
          </cell>
          <cell r="AV133">
            <v>1526</v>
          </cell>
          <cell r="AW133">
            <v>425</v>
          </cell>
          <cell r="AX133">
            <v>4618</v>
          </cell>
          <cell r="AY133">
            <v>6230</v>
          </cell>
          <cell r="AZ133">
            <v>527</v>
          </cell>
          <cell r="BA133">
            <v>486</v>
          </cell>
          <cell r="BB133">
            <v>1392</v>
          </cell>
          <cell r="BD133">
            <v>988</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7604</v>
          </cell>
          <cell r="W134">
            <v>7526</v>
          </cell>
          <cell r="X134">
            <v>6427</v>
          </cell>
          <cell r="Y134">
            <v>5879</v>
          </cell>
          <cell r="AA134">
            <v>5923</v>
          </cell>
          <cell r="AC134">
            <v>6075</v>
          </cell>
          <cell r="AD134">
            <v>5789</v>
          </cell>
          <cell r="AE134">
            <v>5558</v>
          </cell>
          <cell r="AF134">
            <v>6797</v>
          </cell>
          <cell r="AG134">
            <v>8603</v>
          </cell>
          <cell r="AH134">
            <v>6088</v>
          </cell>
          <cell r="AJ134">
            <v>6779</v>
          </cell>
          <cell r="AL134">
            <v>5776</v>
          </cell>
          <cell r="AM134">
            <v>5900</v>
          </cell>
          <cell r="AN134">
            <v>7271</v>
          </cell>
          <cell r="AO134">
            <v>4487</v>
          </cell>
          <cell r="AP134">
            <v>12650</v>
          </cell>
          <cell r="AQ134">
            <v>8790</v>
          </cell>
          <cell r="AR134">
            <v>4757</v>
          </cell>
          <cell r="AS134">
            <v>8865</v>
          </cell>
          <cell r="AT134">
            <v>7571</v>
          </cell>
          <cell r="AU134">
            <v>6685</v>
          </cell>
          <cell r="AV134">
            <v>7722</v>
          </cell>
          <cell r="AW134">
            <v>3817</v>
          </cell>
          <cell r="AX134">
            <v>6674</v>
          </cell>
          <cell r="AY134">
            <v>28492</v>
          </cell>
          <cell r="AZ134">
            <v>35867</v>
          </cell>
          <cell r="BA134">
            <v>18412</v>
          </cell>
          <cell r="BB134">
            <v>26595</v>
          </cell>
          <cell r="BD134">
            <v>7192</v>
          </cell>
        </row>
        <row r="135">
          <cell r="C135">
            <v>0</v>
          </cell>
          <cell r="D135">
            <v>0</v>
          </cell>
          <cell r="E135">
            <v>1922</v>
          </cell>
          <cell r="F135">
            <v>0</v>
          </cell>
          <cell r="G135">
            <v>1721</v>
          </cell>
          <cell r="H135">
            <v>569</v>
          </cell>
          <cell r="I135">
            <v>414</v>
          </cell>
          <cell r="J135">
            <v>2704</v>
          </cell>
          <cell r="K135">
            <v>892</v>
          </cell>
          <cell r="L135">
            <v>1454</v>
          </cell>
          <cell r="M135">
            <v>2101</v>
          </cell>
          <cell r="N135">
            <v>931</v>
          </cell>
          <cell r="O135">
            <v>1638</v>
          </cell>
          <cell r="P135">
            <v>1448</v>
          </cell>
          <cell r="Q135">
            <v>470</v>
          </cell>
          <cell r="R135">
            <v>642</v>
          </cell>
          <cell r="S135">
            <v>1102</v>
          </cell>
          <cell r="T135">
            <v>1335</v>
          </cell>
          <cell r="U135">
            <v>1379</v>
          </cell>
          <cell r="V135">
            <v>796</v>
          </cell>
          <cell r="W135">
            <v>1090</v>
          </cell>
          <cell r="X135">
            <v>632</v>
          </cell>
          <cell r="Y135">
            <v>1165</v>
          </cell>
          <cell r="AA135">
            <v>500</v>
          </cell>
          <cell r="AC135">
            <v>0</v>
          </cell>
          <cell r="AD135">
            <v>1647</v>
          </cell>
          <cell r="AE135">
            <v>1460</v>
          </cell>
          <cell r="AF135">
            <v>1629</v>
          </cell>
          <cell r="AG135">
            <v>1836</v>
          </cell>
          <cell r="AH135">
            <v>1799</v>
          </cell>
          <cell r="AI135">
            <v>2014</v>
          </cell>
          <cell r="AJ135">
            <v>2417</v>
          </cell>
          <cell r="AL135">
            <v>3278</v>
          </cell>
          <cell r="AM135">
            <v>2329</v>
          </cell>
          <cell r="AN135">
            <v>812</v>
          </cell>
          <cell r="AO135">
            <v>769</v>
          </cell>
          <cell r="AP135">
            <v>999</v>
          </cell>
          <cell r="AQ135">
            <v>1334</v>
          </cell>
          <cell r="AR135">
            <v>109</v>
          </cell>
          <cell r="AS135">
            <v>229</v>
          </cell>
          <cell r="AT135">
            <v>249</v>
          </cell>
          <cell r="AU135">
            <v>56</v>
          </cell>
          <cell r="AV135">
            <v>71</v>
          </cell>
          <cell r="AW135">
            <v>742</v>
          </cell>
          <cell r="AX135">
            <v>102</v>
          </cell>
          <cell r="AY135">
            <v>120</v>
          </cell>
          <cell r="AZ135">
            <v>5510</v>
          </cell>
          <cell r="BA135">
            <v>8467</v>
          </cell>
          <cell r="BB135">
            <v>19005</v>
          </cell>
          <cell r="BD135">
            <v>19554</v>
          </cell>
        </row>
        <row r="136">
          <cell r="C136">
            <v>0</v>
          </cell>
          <cell r="D136">
            <v>0</v>
          </cell>
          <cell r="E136">
            <v>1829</v>
          </cell>
          <cell r="F136">
            <v>0</v>
          </cell>
          <cell r="G136">
            <v>1470</v>
          </cell>
          <cell r="H136">
            <v>377</v>
          </cell>
          <cell r="I136">
            <v>267</v>
          </cell>
          <cell r="J136">
            <v>2114</v>
          </cell>
          <cell r="K136">
            <v>680</v>
          </cell>
          <cell r="L136">
            <v>1127</v>
          </cell>
          <cell r="M136">
            <v>1590</v>
          </cell>
          <cell r="N136">
            <v>651</v>
          </cell>
          <cell r="O136">
            <v>1142</v>
          </cell>
          <cell r="P136">
            <v>1074</v>
          </cell>
          <cell r="Q136">
            <v>369</v>
          </cell>
          <cell r="R136">
            <v>259</v>
          </cell>
          <cell r="S136">
            <v>589</v>
          </cell>
          <cell r="T136">
            <v>707</v>
          </cell>
          <cell r="U136">
            <v>995</v>
          </cell>
          <cell r="V136">
            <v>470</v>
          </cell>
          <cell r="W136">
            <v>726</v>
          </cell>
          <cell r="X136">
            <v>473</v>
          </cell>
          <cell r="Y136">
            <v>964</v>
          </cell>
          <cell r="AA136">
            <v>410</v>
          </cell>
          <cell r="AC136">
            <v>0</v>
          </cell>
          <cell r="AD136">
            <v>1572</v>
          </cell>
          <cell r="AE136">
            <v>1285</v>
          </cell>
          <cell r="AF136">
            <v>1383</v>
          </cell>
          <cell r="AG136">
            <v>1639</v>
          </cell>
          <cell r="AH136">
            <v>1695</v>
          </cell>
          <cell r="AI136">
            <v>1881</v>
          </cell>
          <cell r="AJ136">
            <v>2223</v>
          </cell>
          <cell r="AL136">
            <v>2963</v>
          </cell>
          <cell r="AM136">
            <v>2236</v>
          </cell>
          <cell r="AN136">
            <v>595</v>
          </cell>
          <cell r="AO136">
            <v>631</v>
          </cell>
          <cell r="AP136">
            <v>844</v>
          </cell>
          <cell r="AQ136">
            <v>1301</v>
          </cell>
          <cell r="AR136">
            <v>97</v>
          </cell>
          <cell r="AS136">
            <v>184</v>
          </cell>
          <cell r="AT136">
            <v>197</v>
          </cell>
          <cell r="AU136">
            <v>50</v>
          </cell>
          <cell r="AV136">
            <v>69</v>
          </cell>
          <cell r="AW136">
            <v>704</v>
          </cell>
          <cell r="AX136">
            <v>102</v>
          </cell>
          <cell r="AY136">
            <v>119</v>
          </cell>
          <cell r="AZ136">
            <v>5510</v>
          </cell>
          <cell r="BA136">
            <v>8464</v>
          </cell>
          <cell r="BB136">
            <v>19002</v>
          </cell>
          <cell r="BD136">
            <v>19554</v>
          </cell>
        </row>
        <row r="137">
          <cell r="X137">
            <v>282</v>
          </cell>
          <cell r="Y137">
            <v>188</v>
          </cell>
          <cell r="AA137">
            <v>59</v>
          </cell>
          <cell r="AC137">
            <v>0</v>
          </cell>
          <cell r="AD137">
            <v>118</v>
          </cell>
          <cell r="AE137">
            <v>139</v>
          </cell>
          <cell r="AF137">
            <v>140</v>
          </cell>
          <cell r="AG137">
            <v>97</v>
          </cell>
          <cell r="AH137">
            <v>482</v>
          </cell>
          <cell r="AI137">
            <v>295</v>
          </cell>
          <cell r="AJ137">
            <v>104</v>
          </cell>
          <cell r="AL137">
            <v>106</v>
          </cell>
          <cell r="AM137">
            <v>73</v>
          </cell>
          <cell r="AN137">
            <v>83</v>
          </cell>
          <cell r="AO137">
            <v>19</v>
          </cell>
          <cell r="AP137">
            <v>70</v>
          </cell>
          <cell r="AQ137">
            <v>79</v>
          </cell>
          <cell r="AR137">
            <v>19</v>
          </cell>
          <cell r="AS137">
            <v>22</v>
          </cell>
          <cell r="AT137">
            <v>113</v>
          </cell>
          <cell r="AU137">
            <v>24</v>
          </cell>
          <cell r="AV137">
            <v>27</v>
          </cell>
          <cell r="AW137">
            <v>188</v>
          </cell>
          <cell r="AX137">
            <v>23</v>
          </cell>
          <cell r="AY137">
            <v>90</v>
          </cell>
          <cell r="AZ137">
            <v>312</v>
          </cell>
          <cell r="BA137">
            <v>252</v>
          </cell>
          <cell r="BB137">
            <v>602</v>
          </cell>
          <cell r="BD137">
            <v>117</v>
          </cell>
        </row>
        <row r="138">
          <cell r="X138">
            <v>220</v>
          </cell>
          <cell r="Y138">
            <v>109</v>
          </cell>
          <cell r="AA138">
            <v>170</v>
          </cell>
          <cell r="AC138">
            <v>0</v>
          </cell>
          <cell r="AD138">
            <v>182</v>
          </cell>
          <cell r="AE138">
            <v>80</v>
          </cell>
          <cell r="AF138">
            <v>67</v>
          </cell>
          <cell r="AG138">
            <v>0</v>
          </cell>
          <cell r="AH138">
            <v>341</v>
          </cell>
          <cell r="AI138">
            <v>87</v>
          </cell>
          <cell r="AJ138">
            <v>263</v>
          </cell>
          <cell r="AL138">
            <v>59</v>
          </cell>
          <cell r="AM138">
            <v>99</v>
          </cell>
          <cell r="AN138">
            <v>94</v>
          </cell>
          <cell r="AO138">
            <v>6</v>
          </cell>
          <cell r="AP138">
            <v>81</v>
          </cell>
          <cell r="AQ138">
            <v>78</v>
          </cell>
          <cell r="AR138">
            <v>49</v>
          </cell>
          <cell r="AS138">
            <v>61</v>
          </cell>
          <cell r="AT138">
            <v>83</v>
          </cell>
          <cell r="AU138">
            <v>28</v>
          </cell>
          <cell r="AV138">
            <v>31</v>
          </cell>
          <cell r="AW138">
            <v>70</v>
          </cell>
          <cell r="AX138">
            <v>121</v>
          </cell>
          <cell r="AY138">
            <v>196</v>
          </cell>
          <cell r="AZ138">
            <v>185</v>
          </cell>
          <cell r="BA138">
            <v>51</v>
          </cell>
          <cell r="BB138">
            <v>347</v>
          </cell>
          <cell r="BD138">
            <v>135</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v>
          </cell>
          <cell r="V141">
            <v>0</v>
          </cell>
          <cell r="W141">
            <v>0</v>
          </cell>
          <cell r="AD141">
            <v>199</v>
          </cell>
          <cell r="AE141">
            <v>578</v>
          </cell>
          <cell r="AG141">
            <v>259</v>
          </cell>
          <cell r="AI141">
            <v>39</v>
          </cell>
          <cell r="AJ141">
            <v>15</v>
          </cell>
          <cell r="BB141">
            <v>0</v>
          </cell>
          <cell r="BD141">
            <v>1</v>
          </cell>
        </row>
        <row r="142">
          <cell r="U142">
            <v>37</v>
          </cell>
          <cell r="V142">
            <v>0</v>
          </cell>
          <cell r="W142">
            <v>0</v>
          </cell>
          <cell r="AE142">
            <v>42</v>
          </cell>
          <cell r="AG142">
            <v>23</v>
          </cell>
          <cell r="AI142">
            <v>22</v>
          </cell>
          <cell r="AJ142">
            <v>0</v>
          </cell>
          <cell r="AL142">
            <v>0</v>
          </cell>
          <cell r="AM142">
            <v>0</v>
          </cell>
          <cell r="AN142">
            <v>0</v>
          </cell>
          <cell r="BB142">
            <v>14</v>
          </cell>
          <cell r="BD142">
            <v>10</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cell r="AQ143">
            <v>0</v>
          </cell>
          <cell r="BB143">
            <v>0</v>
          </cell>
          <cell r="BD143">
            <v>23</v>
          </cell>
        </row>
        <row r="144">
          <cell r="V144">
            <v>0</v>
          </cell>
          <cell r="AF144">
            <v>2.2090000000000001</v>
          </cell>
          <cell r="AG144">
            <v>0</v>
          </cell>
          <cell r="AI144">
            <v>9.5</v>
          </cell>
          <cell r="BB144">
            <v>10.86</v>
          </cell>
          <cell r="BD144">
            <v>24.98</v>
          </cell>
        </row>
        <row r="145">
          <cell r="U145">
            <v>3</v>
          </cell>
          <cell r="V145">
            <v>0</v>
          </cell>
          <cell r="W145">
            <v>0</v>
          </cell>
          <cell r="AD145">
            <v>0</v>
          </cell>
          <cell r="AF145">
            <v>0</v>
          </cell>
          <cell r="AG145">
            <v>0</v>
          </cell>
          <cell r="AH145">
            <v>0</v>
          </cell>
          <cell r="AI145">
            <v>0</v>
          </cell>
          <cell r="AJ145">
            <v>0</v>
          </cell>
          <cell r="AL145">
            <v>0</v>
          </cell>
          <cell r="AM145">
            <v>0</v>
          </cell>
          <cell r="AN145">
            <v>0</v>
          </cell>
          <cell r="AO145">
            <v>0</v>
          </cell>
          <cell r="AP145">
            <v>0</v>
          </cell>
          <cell r="AQ145">
            <v>0</v>
          </cell>
          <cell r="BB145">
            <v>19.47</v>
          </cell>
          <cell r="BD145">
            <v>2.5</v>
          </cell>
        </row>
        <row r="146">
          <cell r="C146">
            <v>1301</v>
          </cell>
          <cell r="D146">
            <v>0</v>
          </cell>
          <cell r="E146">
            <v>4900</v>
          </cell>
          <cell r="F146">
            <v>4675</v>
          </cell>
          <cell r="G146">
            <v>1885</v>
          </cell>
          <cell r="H146">
            <v>2085</v>
          </cell>
          <cell r="I146">
            <v>3580</v>
          </cell>
          <cell r="J146">
            <v>3580</v>
          </cell>
          <cell r="K146">
            <v>1371</v>
          </cell>
          <cell r="L146">
            <v>1573</v>
          </cell>
          <cell r="M146">
            <v>1834</v>
          </cell>
          <cell r="N146">
            <v>1096</v>
          </cell>
          <cell r="O146">
            <v>1946</v>
          </cell>
          <cell r="P146">
            <v>2304</v>
          </cell>
          <cell r="Q146">
            <v>1270</v>
          </cell>
          <cell r="R146">
            <v>811</v>
          </cell>
          <cell r="S146">
            <v>880</v>
          </cell>
          <cell r="T146">
            <v>880</v>
          </cell>
          <cell r="U146">
            <v>740</v>
          </cell>
          <cell r="V146">
            <v>445</v>
          </cell>
          <cell r="W146">
            <v>2032</v>
          </cell>
          <cell r="X146">
            <v>8260</v>
          </cell>
          <cell r="Y146">
            <v>6786</v>
          </cell>
          <cell r="AA146">
            <v>4099</v>
          </cell>
          <cell r="AC146">
            <v>5531</v>
          </cell>
          <cell r="AD146">
            <v>8153</v>
          </cell>
          <cell r="AE146">
            <v>6863</v>
          </cell>
          <cell r="AF146">
            <v>15903</v>
          </cell>
          <cell r="AG146">
            <v>12522</v>
          </cell>
          <cell r="AH146">
            <v>7291</v>
          </cell>
          <cell r="AI146">
            <v>5131</v>
          </cell>
          <cell r="AJ146">
            <v>8233</v>
          </cell>
          <cell r="AL146">
            <v>7126</v>
          </cell>
          <cell r="AM146">
            <v>4723</v>
          </cell>
          <cell r="AN146">
            <v>5037</v>
          </cell>
          <cell r="AO146">
            <v>6316</v>
          </cell>
          <cell r="AP146">
            <v>20625</v>
          </cell>
          <cell r="AQ146">
            <v>5813</v>
          </cell>
          <cell r="AR146">
            <v>1827</v>
          </cell>
          <cell r="AS146">
            <v>2344</v>
          </cell>
          <cell r="AT146">
            <v>430</v>
          </cell>
          <cell r="AU146">
            <v>159</v>
          </cell>
          <cell r="AV146">
            <v>231</v>
          </cell>
          <cell r="AW146">
            <v>288</v>
          </cell>
          <cell r="AX146">
            <v>162</v>
          </cell>
          <cell r="AY146">
            <v>413</v>
          </cell>
          <cell r="AZ146">
            <v>833</v>
          </cell>
          <cell r="BB146">
            <v>895</v>
          </cell>
          <cell r="BD146">
            <v>532</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cell r="AQ147">
            <v>0</v>
          </cell>
          <cell r="AR147">
            <v>0</v>
          </cell>
          <cell r="AS147">
            <v>0</v>
          </cell>
          <cell r="AT147">
            <v>0</v>
          </cell>
          <cell r="AU147">
            <v>0</v>
          </cell>
          <cell r="AV147">
            <v>0</v>
          </cell>
          <cell r="AW147">
            <v>0</v>
          </cell>
          <cell r="BB147">
            <v>0</v>
          </cell>
          <cell r="BD147">
            <v>0</v>
          </cell>
        </row>
        <row r="148">
          <cell r="AA148">
            <v>299.98851999999999</v>
          </cell>
          <cell r="BB148">
            <v>55.78</v>
          </cell>
          <cell r="BD148">
            <v>0</v>
          </cell>
        </row>
        <row r="149">
          <cell r="AA149">
            <v>44.393810000000002</v>
          </cell>
          <cell r="BB149">
            <v>45.660000000000004</v>
          </cell>
          <cell r="BD149">
            <v>0</v>
          </cell>
        </row>
        <row r="151">
          <cell r="C151">
            <v>3099</v>
          </cell>
          <cell r="D151">
            <v>3255</v>
          </cell>
          <cell r="E151">
            <v>3345</v>
          </cell>
          <cell r="F151">
            <v>2487</v>
          </cell>
          <cell r="G151">
            <v>1972</v>
          </cell>
          <cell r="H151">
            <v>2361</v>
          </cell>
          <cell r="I151">
            <v>1939</v>
          </cell>
          <cell r="J151">
            <v>1939</v>
          </cell>
          <cell r="K151">
            <v>2098</v>
          </cell>
          <cell r="L151">
            <v>2098</v>
          </cell>
          <cell r="M151">
            <v>2882</v>
          </cell>
          <cell r="N151">
            <v>2026</v>
          </cell>
          <cell r="O151">
            <v>1384</v>
          </cell>
          <cell r="P151">
            <v>1560</v>
          </cell>
          <cell r="Q151">
            <v>1922</v>
          </cell>
          <cell r="R151">
            <v>1834</v>
          </cell>
          <cell r="S151">
            <v>1266</v>
          </cell>
          <cell r="T151">
            <v>2554</v>
          </cell>
          <cell r="U151">
            <v>1645</v>
          </cell>
          <cell r="V151">
            <v>18796</v>
          </cell>
          <cell r="W151">
            <v>11626</v>
          </cell>
          <cell r="X151">
            <v>9316</v>
          </cell>
          <cell r="Y151">
            <v>9644</v>
          </cell>
          <cell r="AA151">
            <v>10504</v>
          </cell>
          <cell r="AC151">
            <v>16197</v>
          </cell>
          <cell r="AD151">
            <v>26980</v>
          </cell>
          <cell r="AE151">
            <v>26272</v>
          </cell>
          <cell r="AF151">
            <v>22120</v>
          </cell>
          <cell r="AG151">
            <v>24538</v>
          </cell>
          <cell r="AH151">
            <v>25412</v>
          </cell>
          <cell r="AI151">
            <v>27736</v>
          </cell>
          <cell r="AJ151">
            <v>49729</v>
          </cell>
          <cell r="AL151">
            <v>59837</v>
          </cell>
          <cell r="AM151">
            <v>61694</v>
          </cell>
          <cell r="AN151">
            <v>66203</v>
          </cell>
          <cell r="AO151">
            <v>67752</v>
          </cell>
          <cell r="AP151">
            <v>69537</v>
          </cell>
          <cell r="AQ151">
            <v>76873</v>
          </cell>
          <cell r="AR151">
            <v>76036</v>
          </cell>
          <cell r="AS151">
            <v>72134</v>
          </cell>
          <cell r="AT151">
            <v>47838</v>
          </cell>
          <cell r="AU151">
            <v>47806</v>
          </cell>
          <cell r="AV151">
            <v>46697</v>
          </cell>
          <cell r="AW151">
            <v>40887</v>
          </cell>
          <cell r="AX151">
            <v>50009</v>
          </cell>
          <cell r="AY151">
            <v>40490</v>
          </cell>
          <cell r="AZ151">
            <v>49267</v>
          </cell>
          <cell r="BB151">
            <v>65349</v>
          </cell>
          <cell r="BD151">
            <v>69765</v>
          </cell>
        </row>
        <row r="152">
          <cell r="C152">
            <v>2369</v>
          </cell>
          <cell r="D152">
            <v>2525</v>
          </cell>
          <cell r="E152">
            <v>5726</v>
          </cell>
          <cell r="F152">
            <v>399</v>
          </cell>
          <cell r="G152">
            <v>562</v>
          </cell>
          <cell r="H152">
            <v>457</v>
          </cell>
          <cell r="I152">
            <v>540</v>
          </cell>
          <cell r="J152">
            <v>1958</v>
          </cell>
          <cell r="K152">
            <v>828</v>
          </cell>
          <cell r="L152">
            <v>643</v>
          </cell>
          <cell r="M152">
            <v>460</v>
          </cell>
          <cell r="N152">
            <v>856</v>
          </cell>
          <cell r="O152">
            <v>311</v>
          </cell>
          <cell r="P152">
            <v>441</v>
          </cell>
          <cell r="Q152">
            <v>242</v>
          </cell>
          <cell r="R152">
            <v>175</v>
          </cell>
          <cell r="S152">
            <v>750</v>
          </cell>
          <cell r="T152">
            <v>336</v>
          </cell>
          <cell r="U152">
            <v>525</v>
          </cell>
          <cell r="V152">
            <v>333</v>
          </cell>
          <cell r="W152">
            <v>3153</v>
          </cell>
          <cell r="X152">
            <v>3379</v>
          </cell>
          <cell r="Y152">
            <v>2940</v>
          </cell>
          <cell r="AA152">
            <v>6834</v>
          </cell>
          <cell r="AC152">
            <v>2987</v>
          </cell>
          <cell r="AD152">
            <v>6650</v>
          </cell>
          <cell r="AE152">
            <v>7166</v>
          </cell>
          <cell r="AF152">
            <v>2844</v>
          </cell>
          <cell r="AG152">
            <v>8817</v>
          </cell>
          <cell r="AH152">
            <v>7561</v>
          </cell>
          <cell r="AI152">
            <v>4864</v>
          </cell>
          <cell r="AJ152">
            <v>1728</v>
          </cell>
          <cell r="AL152">
            <v>2712</v>
          </cell>
          <cell r="AM152">
            <v>3017</v>
          </cell>
          <cell r="AN152">
            <v>3684</v>
          </cell>
          <cell r="AO152">
            <v>979</v>
          </cell>
          <cell r="AP152">
            <v>1575</v>
          </cell>
          <cell r="AQ152">
            <v>3914</v>
          </cell>
          <cell r="AR152">
            <v>6276</v>
          </cell>
          <cell r="AS152">
            <v>14060</v>
          </cell>
          <cell r="AT152">
            <v>31733</v>
          </cell>
          <cell r="AU152">
            <v>4732</v>
          </cell>
          <cell r="AV152">
            <v>15937</v>
          </cell>
          <cell r="AW152">
            <v>21622</v>
          </cell>
          <cell r="AX152">
            <v>13470</v>
          </cell>
          <cell r="AY152">
            <v>18868</v>
          </cell>
          <cell r="AZ152">
            <v>14130</v>
          </cell>
          <cell r="BA152">
            <v>4684</v>
          </cell>
          <cell r="BB152">
            <v>14719</v>
          </cell>
          <cell r="BD152">
            <v>0</v>
          </cell>
        </row>
        <row r="153">
          <cell r="J153">
            <v>0</v>
          </cell>
          <cell r="K153">
            <v>0</v>
          </cell>
          <cell r="L153">
            <v>0</v>
          </cell>
          <cell r="M153">
            <v>0</v>
          </cell>
          <cell r="N153">
            <v>0</v>
          </cell>
          <cell r="P153">
            <v>4</v>
          </cell>
          <cell r="Q153">
            <v>0</v>
          </cell>
          <cell r="R153">
            <v>0</v>
          </cell>
          <cell r="U153">
            <v>0</v>
          </cell>
          <cell r="V153">
            <v>1</v>
          </cell>
          <cell r="W153">
            <v>1</v>
          </cell>
          <cell r="X153">
            <v>1</v>
          </cell>
          <cell r="Y153">
            <v>1</v>
          </cell>
          <cell r="AA153">
            <v>0</v>
          </cell>
          <cell r="AC153">
            <v>1</v>
          </cell>
          <cell r="AD153">
            <v>1</v>
          </cell>
          <cell r="AE153">
            <v>1</v>
          </cell>
          <cell r="AF153">
            <v>0</v>
          </cell>
          <cell r="AG153">
            <v>0</v>
          </cell>
          <cell r="AH153">
            <v>1</v>
          </cell>
          <cell r="AI153">
            <v>1</v>
          </cell>
          <cell r="AJ153">
            <v>0</v>
          </cell>
          <cell r="AL153">
            <v>1</v>
          </cell>
          <cell r="AM153">
            <v>0</v>
          </cell>
          <cell r="AN153">
            <v>0</v>
          </cell>
          <cell r="AO153">
            <v>0</v>
          </cell>
          <cell r="AP153">
            <v>0</v>
          </cell>
          <cell r="AQ153">
            <v>0</v>
          </cell>
          <cell r="AR153">
            <v>0</v>
          </cell>
          <cell r="AS153">
            <v>0</v>
          </cell>
          <cell r="AT153">
            <v>0</v>
          </cell>
          <cell r="AU153">
            <v>0</v>
          </cell>
          <cell r="AV153">
            <v>2</v>
          </cell>
          <cell r="AW153">
            <v>0</v>
          </cell>
          <cell r="AX153">
            <v>2</v>
          </cell>
          <cell r="AY153">
            <v>0</v>
          </cell>
          <cell r="AZ153">
            <v>0</v>
          </cell>
          <cell r="BA153">
            <v>0</v>
          </cell>
          <cell r="BB153">
            <v>0</v>
          </cell>
          <cell r="BD153">
            <v>0</v>
          </cell>
        </row>
        <row r="154">
          <cell r="F154">
            <v>10</v>
          </cell>
          <cell r="G154">
            <v>20</v>
          </cell>
          <cell r="H154">
            <v>33</v>
          </cell>
          <cell r="I154">
            <v>65</v>
          </cell>
          <cell r="J154">
            <v>128</v>
          </cell>
          <cell r="K154">
            <v>16</v>
          </cell>
          <cell r="L154">
            <v>18</v>
          </cell>
          <cell r="M154">
            <v>0</v>
          </cell>
          <cell r="N154">
            <v>8</v>
          </cell>
          <cell r="O154">
            <v>0</v>
          </cell>
          <cell r="P154">
            <v>62</v>
          </cell>
          <cell r="Q154">
            <v>12</v>
          </cell>
          <cell r="R154">
            <v>7</v>
          </cell>
          <cell r="S154">
            <v>35</v>
          </cell>
          <cell r="T154">
            <v>58</v>
          </cell>
          <cell r="U154">
            <v>76</v>
          </cell>
          <cell r="V154">
            <v>19</v>
          </cell>
          <cell r="W154">
            <v>86</v>
          </cell>
          <cell r="X154">
            <v>62</v>
          </cell>
          <cell r="Y154">
            <v>94</v>
          </cell>
          <cell r="AA154">
            <v>30</v>
          </cell>
          <cell r="AC154">
            <v>45</v>
          </cell>
          <cell r="AD154">
            <v>33</v>
          </cell>
          <cell r="AE154">
            <v>28</v>
          </cell>
          <cell r="AF154">
            <v>29</v>
          </cell>
          <cell r="AG154">
            <v>25</v>
          </cell>
          <cell r="AH154">
            <v>27</v>
          </cell>
          <cell r="AI154">
            <v>31</v>
          </cell>
          <cell r="AJ154">
            <v>46</v>
          </cell>
          <cell r="AL154">
            <v>86</v>
          </cell>
          <cell r="AM154">
            <v>27</v>
          </cell>
          <cell r="AN154">
            <v>16</v>
          </cell>
          <cell r="AO154">
            <v>28</v>
          </cell>
          <cell r="AP154">
            <v>45</v>
          </cell>
          <cell r="AQ154">
            <v>42</v>
          </cell>
          <cell r="AR154">
            <v>48</v>
          </cell>
          <cell r="AS154">
            <v>48</v>
          </cell>
          <cell r="AT154">
            <v>59</v>
          </cell>
          <cell r="AU154">
            <v>8</v>
          </cell>
          <cell r="AV154">
            <v>28</v>
          </cell>
          <cell r="AW154">
            <v>24</v>
          </cell>
          <cell r="AX154">
            <v>30</v>
          </cell>
          <cell r="AY154">
            <v>76</v>
          </cell>
          <cell r="AZ154">
            <v>84</v>
          </cell>
          <cell r="BA154">
            <v>51</v>
          </cell>
          <cell r="BB154">
            <v>104</v>
          </cell>
          <cell r="BD154">
            <v>68</v>
          </cell>
        </row>
      </sheetData>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9B854-021D-418F-9D9A-A2F6EFAE1B63}">
  <sheetPr>
    <tabColor rgb="FF92D050"/>
    <pageSetUpPr fitToPage="1"/>
  </sheetPr>
  <dimension ref="A1:L203"/>
  <sheetViews>
    <sheetView showGridLines="0" showOutlineSymbols="0" view="pageBreakPreview" zoomScale="85" zoomScaleNormal="90" zoomScaleSheetLayoutView="85" workbookViewId="0">
      <pane ySplit="6" topLeftCell="A49" activePane="bottomLeft" state="frozen"/>
      <selection pane="bottomLeft" activeCell="B202" sqref="B202"/>
    </sheetView>
  </sheetViews>
  <sheetFormatPr defaultColWidth="11.44140625" defaultRowHeight="14.25"/>
  <cols>
    <col min="1" max="1" width="15.88671875" style="7" customWidth="1"/>
    <col min="2" max="2" width="32.109375" style="7" bestFit="1" customWidth="1"/>
    <col min="3" max="3" width="33.77734375" style="7" customWidth="1"/>
    <col min="4" max="4" width="7.77734375" style="6" customWidth="1"/>
    <col min="5" max="5" width="7.88671875" style="7" customWidth="1"/>
    <col min="6" max="6" width="8.5546875" style="6" customWidth="1"/>
    <col min="7" max="7" width="7.33203125" style="7" customWidth="1"/>
    <col min="8" max="8" width="8.109375" style="6" customWidth="1"/>
    <col min="9" max="9" width="7.77734375" style="7" customWidth="1"/>
    <col min="10" max="10" width="30.6640625" style="447" customWidth="1"/>
    <col min="11" max="12" width="14.6640625" style="7" customWidth="1"/>
    <col min="13" max="16384" width="11.44140625" style="7"/>
  </cols>
  <sheetData>
    <row r="1" spans="1:12" s="437" customFormat="1" ht="56.1" customHeight="1">
      <c r="A1" s="733" t="s">
        <v>190</v>
      </c>
      <c r="B1" s="734"/>
      <c r="C1" s="734" t="s">
        <v>0</v>
      </c>
      <c r="D1" s="734"/>
      <c r="E1" s="734"/>
      <c r="F1" s="734"/>
      <c r="G1" s="734"/>
      <c r="H1" s="734"/>
      <c r="I1" s="725" t="s">
        <v>260</v>
      </c>
      <c r="J1" s="726"/>
    </row>
    <row r="2" spans="1:12" ht="42.6" customHeight="1">
      <c r="A2" s="735" t="s">
        <v>1</v>
      </c>
      <c r="B2" s="736"/>
      <c r="C2" s="736"/>
      <c r="D2" s="737" t="s">
        <v>3404</v>
      </c>
      <c r="E2" s="737"/>
      <c r="F2" s="737" t="s">
        <v>3403</v>
      </c>
      <c r="G2" s="737"/>
      <c r="H2" s="737" t="s">
        <v>3956</v>
      </c>
      <c r="I2" s="737"/>
      <c r="J2" s="449" t="s">
        <v>217</v>
      </c>
    </row>
    <row r="3" spans="1:12" s="438" customFormat="1" ht="48.95" customHeight="1">
      <c r="A3" s="727" t="s">
        <v>2</v>
      </c>
      <c r="B3" s="728"/>
      <c r="C3" s="728"/>
      <c r="D3" s="738" t="s">
        <v>3778</v>
      </c>
      <c r="E3" s="738"/>
      <c r="F3" s="738" t="s">
        <v>3778</v>
      </c>
      <c r="G3" s="738"/>
      <c r="H3" s="738" t="s">
        <v>3778</v>
      </c>
      <c r="I3" s="738"/>
      <c r="J3" s="450" t="s">
        <v>3779</v>
      </c>
    </row>
    <row r="4" spans="1:12">
      <c r="A4" s="727"/>
      <c r="B4" s="728"/>
      <c r="C4" s="728"/>
      <c r="D4" s="29" t="s">
        <v>3</v>
      </c>
      <c r="E4" s="29" t="s">
        <v>4</v>
      </c>
      <c r="F4" s="29" t="s">
        <v>3</v>
      </c>
      <c r="G4" s="29" t="s">
        <v>4</v>
      </c>
      <c r="H4" s="29" t="s">
        <v>3</v>
      </c>
      <c r="I4" s="29" t="s">
        <v>4</v>
      </c>
      <c r="J4" s="451"/>
      <c r="L4" s="7">
        <f>33-33*0.09</f>
        <v>30.03</v>
      </c>
    </row>
    <row r="5" spans="1:12">
      <c r="A5" s="729" t="s">
        <v>216</v>
      </c>
      <c r="B5" s="730"/>
      <c r="C5" s="730"/>
      <c r="D5" s="29" t="s">
        <v>5</v>
      </c>
      <c r="E5" s="29" t="s">
        <v>6</v>
      </c>
      <c r="F5" s="29" t="s">
        <v>5</v>
      </c>
      <c r="G5" s="29" t="s">
        <v>6</v>
      </c>
      <c r="H5" s="29" t="s">
        <v>5</v>
      </c>
      <c r="I5" s="29" t="s">
        <v>6</v>
      </c>
      <c r="J5" s="451"/>
      <c r="L5" s="7">
        <f>33+33*0.06</f>
        <v>34.979999999999997</v>
      </c>
    </row>
    <row r="6" spans="1:12" ht="15" thickBot="1">
      <c r="A6" s="731"/>
      <c r="B6" s="732"/>
      <c r="C6" s="732"/>
      <c r="D6" s="459"/>
      <c r="E6" s="459"/>
      <c r="F6" s="459"/>
      <c r="G6" s="459"/>
      <c r="H6" s="459"/>
      <c r="I6" s="459"/>
      <c r="J6" s="460"/>
    </row>
    <row r="7" spans="1:12" ht="15">
      <c r="A7" s="453" t="s">
        <v>3780</v>
      </c>
      <c r="B7" s="454" t="s">
        <v>3781</v>
      </c>
      <c r="C7" s="455" t="s">
        <v>111</v>
      </c>
      <c r="D7" s="456">
        <v>0</v>
      </c>
      <c r="E7" s="456">
        <v>0</v>
      </c>
      <c r="F7" s="456">
        <v>0</v>
      </c>
      <c r="G7" s="456">
        <v>0</v>
      </c>
      <c r="H7" s="456">
        <v>0</v>
      </c>
      <c r="I7" s="456">
        <v>0</v>
      </c>
      <c r="J7" s="457"/>
    </row>
    <row r="8" spans="1:12" ht="15">
      <c r="A8" s="439" t="s">
        <v>3780</v>
      </c>
      <c r="B8" s="441" t="s">
        <v>3781</v>
      </c>
      <c r="C8" s="443" t="s">
        <v>112</v>
      </c>
      <c r="D8" s="452">
        <v>0</v>
      </c>
      <c r="E8" s="452">
        <v>0</v>
      </c>
      <c r="F8" s="452">
        <v>0</v>
      </c>
      <c r="G8" s="452">
        <v>0</v>
      </c>
      <c r="H8" s="452">
        <v>0</v>
      </c>
      <c r="I8" s="452">
        <v>0</v>
      </c>
      <c r="J8" s="448"/>
    </row>
    <row r="9" spans="1:12" ht="15">
      <c r="A9" s="439" t="s">
        <v>3780</v>
      </c>
      <c r="B9" s="441" t="s">
        <v>3782</v>
      </c>
      <c r="C9" s="443" t="s">
        <v>3783</v>
      </c>
      <c r="D9" s="452">
        <v>0</v>
      </c>
      <c r="E9" s="452">
        <v>0</v>
      </c>
      <c r="F9" s="452">
        <v>0</v>
      </c>
      <c r="G9" s="452">
        <v>0</v>
      </c>
      <c r="H9" s="452">
        <v>0</v>
      </c>
      <c r="I9" s="452">
        <v>0</v>
      </c>
      <c r="J9" s="448"/>
    </row>
    <row r="10" spans="1:12" ht="15">
      <c r="A10" s="439" t="s">
        <v>3780</v>
      </c>
      <c r="B10" s="441" t="s">
        <v>3784</v>
      </c>
      <c r="C10" s="443" t="s">
        <v>3785</v>
      </c>
      <c r="D10" s="452">
        <v>0</v>
      </c>
      <c r="E10" s="452">
        <v>0</v>
      </c>
      <c r="F10" s="452">
        <v>0</v>
      </c>
      <c r="G10" s="452">
        <v>0</v>
      </c>
      <c r="H10" s="452">
        <v>0</v>
      </c>
      <c r="I10" s="452">
        <v>0</v>
      </c>
      <c r="J10" s="448"/>
    </row>
    <row r="11" spans="1:12" ht="15">
      <c r="A11" s="439" t="s">
        <v>3780</v>
      </c>
      <c r="B11" s="441" t="s">
        <v>3782</v>
      </c>
      <c r="C11" s="443" t="s">
        <v>103</v>
      </c>
      <c r="D11" s="452">
        <v>0</v>
      </c>
      <c r="E11" s="452">
        <v>0</v>
      </c>
      <c r="F11" s="452">
        <v>0</v>
      </c>
      <c r="G11" s="452">
        <v>0</v>
      </c>
      <c r="H11" s="452">
        <v>0</v>
      </c>
      <c r="I11" s="452">
        <v>0</v>
      </c>
      <c r="J11" s="448"/>
    </row>
    <row r="12" spans="1:12" ht="15">
      <c r="A12" s="439" t="s">
        <v>3780</v>
      </c>
      <c r="B12" s="441" t="s">
        <v>3786</v>
      </c>
      <c r="C12" s="443" t="s">
        <v>3787</v>
      </c>
      <c r="D12" s="452">
        <v>0</v>
      </c>
      <c r="E12" s="452">
        <v>0</v>
      </c>
      <c r="F12" s="452">
        <v>0</v>
      </c>
      <c r="G12" s="452">
        <v>0</v>
      </c>
      <c r="H12" s="452">
        <v>0</v>
      </c>
      <c r="I12" s="452">
        <v>0</v>
      </c>
      <c r="J12" s="448"/>
    </row>
    <row r="13" spans="1:12" ht="15">
      <c r="A13" s="439" t="s">
        <v>3780</v>
      </c>
      <c r="B13" s="441" t="s">
        <v>3782</v>
      </c>
      <c r="C13" s="443" t="s">
        <v>3788</v>
      </c>
      <c r="D13" s="452">
        <v>0</v>
      </c>
      <c r="E13" s="452">
        <v>0</v>
      </c>
      <c r="F13" s="452">
        <v>0</v>
      </c>
      <c r="G13" s="452">
        <v>0</v>
      </c>
      <c r="H13" s="452">
        <v>0</v>
      </c>
      <c r="I13" s="452">
        <v>0</v>
      </c>
      <c r="J13" s="448"/>
    </row>
    <row r="14" spans="1:12" ht="15">
      <c r="A14" s="439" t="s">
        <v>3780</v>
      </c>
      <c r="B14" s="441" t="s">
        <v>3784</v>
      </c>
      <c r="C14" s="443" t="s">
        <v>3789</v>
      </c>
      <c r="D14" s="452">
        <v>0</v>
      </c>
      <c r="E14" s="452">
        <v>0</v>
      </c>
      <c r="F14" s="452">
        <v>0</v>
      </c>
      <c r="G14" s="452">
        <v>0</v>
      </c>
      <c r="H14" s="452">
        <v>0</v>
      </c>
      <c r="I14" s="452">
        <v>0</v>
      </c>
      <c r="J14" s="448"/>
    </row>
    <row r="15" spans="1:12" ht="15">
      <c r="A15" s="439" t="s">
        <v>3780</v>
      </c>
      <c r="B15" s="441" t="s">
        <v>3781</v>
      </c>
      <c r="C15" s="443" t="s">
        <v>3790</v>
      </c>
      <c r="D15" s="452">
        <v>0</v>
      </c>
      <c r="E15" s="452">
        <v>0</v>
      </c>
      <c r="F15" s="452">
        <v>0</v>
      </c>
      <c r="G15" s="452">
        <v>0</v>
      </c>
      <c r="H15" s="452">
        <v>0</v>
      </c>
      <c r="I15" s="452">
        <v>0</v>
      </c>
      <c r="J15" s="448"/>
    </row>
    <row r="16" spans="1:12" ht="15">
      <c r="A16" s="439" t="s">
        <v>3780</v>
      </c>
      <c r="B16" s="441" t="s">
        <v>3782</v>
      </c>
      <c r="C16" s="443" t="s">
        <v>102</v>
      </c>
      <c r="D16" s="452">
        <v>0</v>
      </c>
      <c r="E16" s="452">
        <v>0</v>
      </c>
      <c r="F16" s="452">
        <v>0</v>
      </c>
      <c r="G16" s="452">
        <v>0</v>
      </c>
      <c r="H16" s="452">
        <v>0</v>
      </c>
      <c r="I16" s="452">
        <v>0</v>
      </c>
      <c r="J16" s="448"/>
    </row>
    <row r="17" spans="1:10" ht="15">
      <c r="A17" s="439" t="s">
        <v>3780</v>
      </c>
      <c r="B17" s="441" t="s">
        <v>3781</v>
      </c>
      <c r="C17" s="443" t="s">
        <v>113</v>
      </c>
      <c r="D17" s="452">
        <v>0</v>
      </c>
      <c r="E17" s="452">
        <v>0</v>
      </c>
      <c r="F17" s="452">
        <v>0</v>
      </c>
      <c r="G17" s="452">
        <v>0</v>
      </c>
      <c r="H17" s="452">
        <v>0</v>
      </c>
      <c r="I17" s="452">
        <v>0</v>
      </c>
      <c r="J17" s="448"/>
    </row>
    <row r="18" spans="1:10" ht="36">
      <c r="A18" s="439" t="s">
        <v>3780</v>
      </c>
      <c r="B18" s="441" t="s">
        <v>3786</v>
      </c>
      <c r="C18" s="443" t="s">
        <v>3791</v>
      </c>
      <c r="D18" s="452">
        <v>0.93</v>
      </c>
      <c r="E18" s="452">
        <v>0</v>
      </c>
      <c r="F18" s="452">
        <v>0.93</v>
      </c>
      <c r="G18" s="452">
        <v>0</v>
      </c>
      <c r="H18" s="452">
        <v>0.94</v>
      </c>
      <c r="I18" s="452">
        <v>0</v>
      </c>
      <c r="J18" s="448" t="s">
        <v>3792</v>
      </c>
    </row>
    <row r="19" spans="1:10" ht="15">
      <c r="A19" s="439" t="s">
        <v>3780</v>
      </c>
      <c r="B19" s="441" t="s">
        <v>3781</v>
      </c>
      <c r="C19" s="443" t="s">
        <v>114</v>
      </c>
      <c r="D19" s="452">
        <v>0</v>
      </c>
      <c r="E19" s="452">
        <v>0</v>
      </c>
      <c r="F19" s="452">
        <v>0</v>
      </c>
      <c r="G19" s="452">
        <v>0</v>
      </c>
      <c r="H19" s="452">
        <v>0</v>
      </c>
      <c r="I19" s="452">
        <v>0</v>
      </c>
      <c r="J19" s="448"/>
    </row>
    <row r="20" spans="1:10" ht="15">
      <c r="A20" s="439" t="s">
        <v>3780</v>
      </c>
      <c r="B20" s="441" t="s">
        <v>3793</v>
      </c>
      <c r="C20" s="443" t="s">
        <v>108</v>
      </c>
      <c r="D20" s="452">
        <v>0</v>
      </c>
      <c r="E20" s="452">
        <v>0</v>
      </c>
      <c r="F20" s="452">
        <v>0</v>
      </c>
      <c r="G20" s="452">
        <v>0</v>
      </c>
      <c r="H20" s="452">
        <v>0</v>
      </c>
      <c r="I20" s="452">
        <v>0</v>
      </c>
      <c r="J20" s="448"/>
    </row>
    <row r="21" spans="1:10" ht="15">
      <c r="A21" s="439" t="s">
        <v>3780</v>
      </c>
      <c r="B21" s="441" t="s">
        <v>3794</v>
      </c>
      <c r="C21" s="443" t="s">
        <v>3795</v>
      </c>
      <c r="D21" s="452">
        <v>0</v>
      </c>
      <c r="E21" s="452">
        <v>0</v>
      </c>
      <c r="F21" s="452">
        <v>0</v>
      </c>
      <c r="G21" s="452">
        <v>0</v>
      </c>
      <c r="H21" s="452">
        <v>0</v>
      </c>
      <c r="I21" s="452">
        <v>0</v>
      </c>
      <c r="J21" s="448"/>
    </row>
    <row r="22" spans="1:10" ht="15">
      <c r="A22" s="439" t="s">
        <v>3780</v>
      </c>
      <c r="B22" s="441" t="s">
        <v>3794</v>
      </c>
      <c r="C22" s="443" t="s">
        <v>3796</v>
      </c>
      <c r="D22" s="452">
        <v>0</v>
      </c>
      <c r="E22" s="452">
        <v>0</v>
      </c>
      <c r="F22" s="452">
        <v>0</v>
      </c>
      <c r="G22" s="452">
        <v>0</v>
      </c>
      <c r="H22" s="452">
        <v>0</v>
      </c>
      <c r="I22" s="452">
        <v>0</v>
      </c>
      <c r="J22" s="448"/>
    </row>
    <row r="23" spans="1:10" ht="15">
      <c r="A23" s="439" t="s">
        <v>3780</v>
      </c>
      <c r="B23" s="441" t="s">
        <v>3793</v>
      </c>
      <c r="C23" s="443" t="s">
        <v>106</v>
      </c>
      <c r="D23" s="452">
        <v>0</v>
      </c>
      <c r="E23" s="452">
        <v>0</v>
      </c>
      <c r="F23" s="452">
        <v>0</v>
      </c>
      <c r="G23" s="452">
        <v>0</v>
      </c>
      <c r="H23" s="452">
        <v>0</v>
      </c>
      <c r="I23" s="452">
        <v>0</v>
      </c>
      <c r="J23" s="448"/>
    </row>
    <row r="24" spans="1:10" ht="15">
      <c r="A24" s="439" t="s">
        <v>3780</v>
      </c>
      <c r="B24" s="441" t="s">
        <v>3793</v>
      </c>
      <c r="C24" s="443" t="s">
        <v>107</v>
      </c>
      <c r="D24" s="452">
        <v>0</v>
      </c>
      <c r="E24" s="452">
        <v>0</v>
      </c>
      <c r="F24" s="452">
        <v>0</v>
      </c>
      <c r="G24" s="452">
        <v>0</v>
      </c>
      <c r="H24" s="452">
        <v>0</v>
      </c>
      <c r="I24" s="452">
        <v>0</v>
      </c>
      <c r="J24" s="448"/>
    </row>
    <row r="25" spans="1:10" ht="15">
      <c r="A25" s="439" t="s">
        <v>3780</v>
      </c>
      <c r="B25" s="441" t="s">
        <v>3797</v>
      </c>
      <c r="C25" s="443" t="s">
        <v>110</v>
      </c>
      <c r="D25" s="452">
        <v>0</v>
      </c>
      <c r="E25" s="452">
        <v>0</v>
      </c>
      <c r="F25" s="452">
        <v>0</v>
      </c>
      <c r="G25" s="452">
        <v>0</v>
      </c>
      <c r="H25" s="452">
        <v>0</v>
      </c>
      <c r="I25" s="452">
        <v>0</v>
      </c>
      <c r="J25" s="448"/>
    </row>
    <row r="26" spans="1:10" ht="15">
      <c r="A26" s="439" t="s">
        <v>3780</v>
      </c>
      <c r="B26" s="441" t="s">
        <v>3794</v>
      </c>
      <c r="C26" s="443" t="s">
        <v>3798</v>
      </c>
      <c r="D26" s="452">
        <v>0</v>
      </c>
      <c r="E26" s="452">
        <v>0</v>
      </c>
      <c r="F26" s="452">
        <v>0</v>
      </c>
      <c r="G26" s="452">
        <v>0</v>
      </c>
      <c r="H26" s="452">
        <v>0</v>
      </c>
      <c r="I26" s="452">
        <v>0</v>
      </c>
      <c r="J26" s="448"/>
    </row>
    <row r="27" spans="1:10" ht="15">
      <c r="A27" s="439" t="s">
        <v>3780</v>
      </c>
      <c r="B27" s="441" t="s">
        <v>3781</v>
      </c>
      <c r="C27" s="443" t="s">
        <v>3799</v>
      </c>
      <c r="D27" s="452">
        <v>0</v>
      </c>
      <c r="E27" s="452">
        <v>0</v>
      </c>
      <c r="F27" s="452">
        <v>0</v>
      </c>
      <c r="G27" s="452">
        <v>0</v>
      </c>
      <c r="H27" s="452">
        <v>0</v>
      </c>
      <c r="I27" s="452">
        <v>0</v>
      </c>
      <c r="J27" s="448"/>
    </row>
    <row r="28" spans="1:10" ht="15">
      <c r="A28" s="439" t="s">
        <v>3780</v>
      </c>
      <c r="B28" s="441" t="s">
        <v>3797</v>
      </c>
      <c r="C28" s="443" t="s">
        <v>109</v>
      </c>
      <c r="D28" s="452">
        <v>0</v>
      </c>
      <c r="E28" s="452">
        <v>0</v>
      </c>
      <c r="F28" s="452">
        <v>0</v>
      </c>
      <c r="G28" s="452">
        <v>0</v>
      </c>
      <c r="H28" s="452">
        <v>0</v>
      </c>
      <c r="I28" s="452">
        <v>0</v>
      </c>
      <c r="J28" s="448"/>
    </row>
    <row r="29" spans="1:10" ht="15">
      <c r="A29" s="439" t="s">
        <v>3780</v>
      </c>
      <c r="B29" s="441" t="s">
        <v>3800</v>
      </c>
      <c r="C29" s="443" t="s">
        <v>100</v>
      </c>
      <c r="D29" s="452">
        <v>0</v>
      </c>
      <c r="E29" s="452">
        <v>0</v>
      </c>
      <c r="F29" s="452">
        <v>0</v>
      </c>
      <c r="G29" s="452">
        <v>0</v>
      </c>
      <c r="H29" s="452">
        <v>0</v>
      </c>
      <c r="I29" s="452">
        <v>0</v>
      </c>
      <c r="J29" s="448"/>
    </row>
    <row r="30" spans="1:10" ht="36">
      <c r="A30" s="439" t="s">
        <v>3780</v>
      </c>
      <c r="B30" s="441" t="s">
        <v>3801</v>
      </c>
      <c r="C30" s="443" t="s">
        <v>104</v>
      </c>
      <c r="D30" s="452">
        <v>0.93</v>
      </c>
      <c r="E30" s="452">
        <v>0</v>
      </c>
      <c r="F30" s="452">
        <v>0.94</v>
      </c>
      <c r="G30" s="452">
        <v>0</v>
      </c>
      <c r="H30" s="452">
        <v>0.94</v>
      </c>
      <c r="I30" s="452">
        <v>0</v>
      </c>
      <c r="J30" s="448" t="s">
        <v>3792</v>
      </c>
    </row>
    <row r="31" spans="1:10" ht="15">
      <c r="A31" s="439" t="s">
        <v>3780</v>
      </c>
      <c r="B31" s="441" t="s">
        <v>3802</v>
      </c>
      <c r="C31" s="443" t="s">
        <v>3803</v>
      </c>
      <c r="D31" s="452">
        <v>0</v>
      </c>
      <c r="E31" s="452">
        <v>0</v>
      </c>
      <c r="F31" s="452">
        <v>0</v>
      </c>
      <c r="G31" s="452">
        <v>0</v>
      </c>
      <c r="H31" s="452">
        <v>0</v>
      </c>
      <c r="I31" s="452">
        <v>0</v>
      </c>
      <c r="J31" s="448"/>
    </row>
    <row r="32" spans="1:10" ht="36">
      <c r="A32" s="439" t="s">
        <v>3780</v>
      </c>
      <c r="B32" s="441" t="s">
        <v>3800</v>
      </c>
      <c r="C32" s="443" t="s">
        <v>115</v>
      </c>
      <c r="D32" s="452">
        <v>0.91</v>
      </c>
      <c r="E32" s="452">
        <v>0</v>
      </c>
      <c r="F32" s="452">
        <v>0.91</v>
      </c>
      <c r="G32" s="452">
        <v>0</v>
      </c>
      <c r="H32" s="452">
        <v>0.93</v>
      </c>
      <c r="I32" s="452">
        <v>0</v>
      </c>
      <c r="J32" s="448" t="s">
        <v>3792</v>
      </c>
    </row>
    <row r="33" spans="1:10" ht="15">
      <c r="A33" s="439" t="s">
        <v>3780</v>
      </c>
      <c r="B33" s="441" t="s">
        <v>3802</v>
      </c>
      <c r="C33" s="443" t="s">
        <v>3804</v>
      </c>
      <c r="D33" s="452">
        <v>0</v>
      </c>
      <c r="E33" s="452">
        <v>0</v>
      </c>
      <c r="F33" s="452">
        <v>0</v>
      </c>
      <c r="G33" s="452">
        <v>0</v>
      </c>
      <c r="H33" s="452">
        <v>0</v>
      </c>
      <c r="I33" s="452">
        <v>0</v>
      </c>
      <c r="J33" s="448"/>
    </row>
    <row r="34" spans="1:10" ht="15">
      <c r="A34" s="439" t="s">
        <v>3780</v>
      </c>
      <c r="B34" s="441" t="s">
        <v>3800</v>
      </c>
      <c r="C34" s="443" t="s">
        <v>3805</v>
      </c>
      <c r="D34" s="452">
        <v>0</v>
      </c>
      <c r="E34" s="452">
        <v>0</v>
      </c>
      <c r="F34" s="452">
        <v>0</v>
      </c>
      <c r="G34" s="452">
        <v>0</v>
      </c>
      <c r="H34" s="452">
        <v>0</v>
      </c>
      <c r="I34" s="452">
        <v>0</v>
      </c>
      <c r="J34" s="448"/>
    </row>
    <row r="35" spans="1:10" ht="15">
      <c r="A35" s="439" t="s">
        <v>3780</v>
      </c>
      <c r="B35" s="441" t="s">
        <v>3802</v>
      </c>
      <c r="C35" s="443" t="s">
        <v>3806</v>
      </c>
      <c r="D35" s="452">
        <v>0</v>
      </c>
      <c r="E35" s="452">
        <v>0</v>
      </c>
      <c r="F35" s="452">
        <v>0</v>
      </c>
      <c r="G35" s="452">
        <v>0</v>
      </c>
      <c r="H35" s="452">
        <v>0</v>
      </c>
      <c r="I35" s="452">
        <v>0</v>
      </c>
      <c r="J35" s="448"/>
    </row>
    <row r="36" spans="1:10" ht="15">
      <c r="A36" s="439" t="s">
        <v>3780</v>
      </c>
      <c r="B36" s="441" t="s">
        <v>3800</v>
      </c>
      <c r="C36" s="443" t="s">
        <v>116</v>
      </c>
      <c r="D36" s="452">
        <v>0</v>
      </c>
      <c r="E36" s="452">
        <v>0</v>
      </c>
      <c r="F36" s="452">
        <v>0</v>
      </c>
      <c r="G36" s="452">
        <v>0</v>
      </c>
      <c r="H36" s="452">
        <v>0</v>
      </c>
      <c r="I36" s="452">
        <v>0</v>
      </c>
      <c r="J36" s="448"/>
    </row>
    <row r="37" spans="1:10" ht="36">
      <c r="A37" s="439" t="s">
        <v>3780</v>
      </c>
      <c r="B37" s="441" t="s">
        <v>3801</v>
      </c>
      <c r="C37" s="443" t="s">
        <v>3807</v>
      </c>
      <c r="D37" s="452">
        <v>0.93</v>
      </c>
      <c r="E37" s="452">
        <v>0</v>
      </c>
      <c r="F37" s="452">
        <v>0.93</v>
      </c>
      <c r="G37" s="452">
        <v>0</v>
      </c>
      <c r="H37" s="452">
        <v>0.92</v>
      </c>
      <c r="I37" s="452">
        <v>0</v>
      </c>
      <c r="J37" s="448" t="s">
        <v>3792</v>
      </c>
    </row>
    <row r="38" spans="1:10" ht="15">
      <c r="A38" s="439" t="s">
        <v>3780</v>
      </c>
      <c r="B38" s="441" t="s">
        <v>3808</v>
      </c>
      <c r="C38" s="443" t="s">
        <v>3809</v>
      </c>
      <c r="D38" s="452">
        <v>0</v>
      </c>
      <c r="E38" s="452">
        <v>0</v>
      </c>
      <c r="F38" s="452">
        <v>0</v>
      </c>
      <c r="G38" s="452">
        <v>0</v>
      </c>
      <c r="H38" s="452">
        <v>0</v>
      </c>
      <c r="I38" s="452">
        <v>0</v>
      </c>
      <c r="J38" s="448"/>
    </row>
    <row r="39" spans="1:10" ht="15">
      <c r="A39" s="439" t="s">
        <v>3780</v>
      </c>
      <c r="B39" s="441" t="s">
        <v>3801</v>
      </c>
      <c r="C39" s="443" t="s">
        <v>3810</v>
      </c>
      <c r="D39" s="452">
        <v>0</v>
      </c>
      <c r="E39" s="452">
        <v>0</v>
      </c>
      <c r="F39" s="452">
        <v>0</v>
      </c>
      <c r="G39" s="452">
        <v>0</v>
      </c>
      <c r="H39" s="452">
        <v>0</v>
      </c>
      <c r="I39" s="452">
        <v>0</v>
      </c>
      <c r="J39" s="448"/>
    </row>
    <row r="40" spans="1:10" ht="15">
      <c r="A40" s="439" t="s">
        <v>3780</v>
      </c>
      <c r="B40" s="441" t="s">
        <v>3802</v>
      </c>
      <c r="C40" s="443" t="s">
        <v>3811</v>
      </c>
      <c r="D40" s="452">
        <v>0</v>
      </c>
      <c r="E40" s="452">
        <v>0</v>
      </c>
      <c r="F40" s="452">
        <v>0</v>
      </c>
      <c r="G40" s="452">
        <v>0</v>
      </c>
      <c r="H40" s="452">
        <v>0</v>
      </c>
      <c r="I40" s="452">
        <v>0</v>
      </c>
      <c r="J40" s="448"/>
    </row>
    <row r="41" spans="1:10" ht="15">
      <c r="A41" s="439" t="s">
        <v>3780</v>
      </c>
      <c r="B41" s="441" t="s">
        <v>3812</v>
      </c>
      <c r="C41" s="443" t="s">
        <v>3813</v>
      </c>
      <c r="D41" s="452">
        <v>0</v>
      </c>
      <c r="E41" s="452">
        <v>0</v>
      </c>
      <c r="F41" s="452">
        <v>0</v>
      </c>
      <c r="G41" s="452">
        <v>0</v>
      </c>
      <c r="H41" s="452">
        <v>0</v>
      </c>
      <c r="I41" s="452">
        <v>0</v>
      </c>
      <c r="J41" s="448"/>
    </row>
    <row r="42" spans="1:10" ht="15">
      <c r="A42" s="439" t="s">
        <v>3780</v>
      </c>
      <c r="B42" s="441" t="s">
        <v>3812</v>
      </c>
      <c r="C42" s="443" t="s">
        <v>3814</v>
      </c>
      <c r="D42" s="452">
        <v>0</v>
      </c>
      <c r="E42" s="452">
        <v>0</v>
      </c>
      <c r="F42" s="452">
        <v>0</v>
      </c>
      <c r="G42" s="452">
        <v>0</v>
      </c>
      <c r="H42" s="452">
        <v>0</v>
      </c>
      <c r="I42" s="452">
        <v>0</v>
      </c>
      <c r="J42" s="448"/>
    </row>
    <row r="43" spans="1:10" ht="15">
      <c r="A43" s="439" t="s">
        <v>3780</v>
      </c>
      <c r="B43" s="441" t="s">
        <v>3812</v>
      </c>
      <c r="C43" s="443" t="s">
        <v>3815</v>
      </c>
      <c r="D43" s="452">
        <v>0</v>
      </c>
      <c r="E43" s="452">
        <v>0</v>
      </c>
      <c r="F43" s="452">
        <v>0</v>
      </c>
      <c r="G43" s="452">
        <v>0</v>
      </c>
      <c r="H43" s="452">
        <v>0</v>
      </c>
      <c r="I43" s="452">
        <v>0</v>
      </c>
      <c r="J43" s="448"/>
    </row>
    <row r="44" spans="1:10" ht="15">
      <c r="A44" s="439" t="s">
        <v>3780</v>
      </c>
      <c r="B44" s="441" t="s">
        <v>3816</v>
      </c>
      <c r="C44" s="443" t="s">
        <v>3817</v>
      </c>
      <c r="D44" s="452">
        <v>0</v>
      </c>
      <c r="E44" s="452">
        <v>0</v>
      </c>
      <c r="F44" s="452">
        <v>0</v>
      </c>
      <c r="G44" s="452">
        <v>0</v>
      </c>
      <c r="H44" s="452">
        <v>0</v>
      </c>
      <c r="I44" s="452">
        <v>0</v>
      </c>
      <c r="J44" s="448"/>
    </row>
    <row r="45" spans="1:10" ht="15">
      <c r="A45" s="439" t="s">
        <v>3780</v>
      </c>
      <c r="B45" s="441" t="s">
        <v>3818</v>
      </c>
      <c r="C45" s="443" t="s">
        <v>3819</v>
      </c>
      <c r="D45" s="452">
        <v>0</v>
      </c>
      <c r="E45" s="452">
        <v>0</v>
      </c>
      <c r="F45" s="452">
        <v>0</v>
      </c>
      <c r="G45" s="452">
        <v>0</v>
      </c>
      <c r="H45" s="452">
        <v>0</v>
      </c>
      <c r="I45" s="452">
        <v>0</v>
      </c>
      <c r="J45" s="448"/>
    </row>
    <row r="46" spans="1:10" ht="15">
      <c r="A46" s="439" t="s">
        <v>3780</v>
      </c>
      <c r="B46" s="441" t="s">
        <v>3816</v>
      </c>
      <c r="C46" s="443" t="s">
        <v>3820</v>
      </c>
      <c r="D46" s="452">
        <v>0</v>
      </c>
      <c r="E46" s="452">
        <v>0</v>
      </c>
      <c r="F46" s="452">
        <v>0</v>
      </c>
      <c r="G46" s="452">
        <v>0</v>
      </c>
      <c r="H46" s="452">
        <v>0</v>
      </c>
      <c r="I46" s="452">
        <v>0</v>
      </c>
      <c r="J46" s="448"/>
    </row>
    <row r="47" spans="1:10" ht="15">
      <c r="A47" s="439" t="s">
        <v>3780</v>
      </c>
      <c r="B47" s="441" t="s">
        <v>3816</v>
      </c>
      <c r="C47" s="443" t="s">
        <v>3821</v>
      </c>
      <c r="D47" s="452">
        <v>0</v>
      </c>
      <c r="E47" s="452">
        <v>0</v>
      </c>
      <c r="F47" s="452">
        <v>0</v>
      </c>
      <c r="G47" s="452">
        <v>0</v>
      </c>
      <c r="H47" s="452">
        <v>0</v>
      </c>
      <c r="I47" s="452">
        <v>0</v>
      </c>
      <c r="J47" s="448"/>
    </row>
    <row r="48" spans="1:10" ht="15">
      <c r="A48" s="439" t="s">
        <v>3780</v>
      </c>
      <c r="B48" s="441" t="s">
        <v>3818</v>
      </c>
      <c r="C48" s="443" t="s">
        <v>3822</v>
      </c>
      <c r="D48" s="452">
        <v>0</v>
      </c>
      <c r="E48" s="452">
        <v>0</v>
      </c>
      <c r="F48" s="452">
        <v>0</v>
      </c>
      <c r="G48" s="452">
        <v>0</v>
      </c>
      <c r="H48" s="452">
        <v>0</v>
      </c>
      <c r="I48" s="452">
        <v>0</v>
      </c>
      <c r="J48" s="448"/>
    </row>
    <row r="49" spans="1:10" ht="15">
      <c r="A49" s="439" t="s">
        <v>3780</v>
      </c>
      <c r="B49" s="441" t="s">
        <v>3823</v>
      </c>
      <c r="C49" s="443" t="s">
        <v>98</v>
      </c>
      <c r="D49" s="452">
        <v>0</v>
      </c>
      <c r="E49" s="452">
        <v>0</v>
      </c>
      <c r="F49" s="452">
        <v>0</v>
      </c>
      <c r="G49" s="452">
        <v>0</v>
      </c>
      <c r="H49" s="452">
        <v>0</v>
      </c>
      <c r="I49" s="452">
        <v>0</v>
      </c>
      <c r="J49" s="448"/>
    </row>
    <row r="50" spans="1:10" ht="15">
      <c r="A50" s="439" t="s">
        <v>3780</v>
      </c>
      <c r="B50" s="441" t="s">
        <v>3824</v>
      </c>
      <c r="C50" s="443" t="s">
        <v>97</v>
      </c>
      <c r="D50" s="452">
        <v>0</v>
      </c>
      <c r="E50" s="452">
        <v>0</v>
      </c>
      <c r="F50" s="452">
        <v>0</v>
      </c>
      <c r="G50" s="452">
        <v>0</v>
      </c>
      <c r="H50" s="452">
        <v>0</v>
      </c>
      <c r="I50" s="452">
        <v>0</v>
      </c>
      <c r="J50" s="448"/>
    </row>
    <row r="51" spans="1:10" ht="15">
      <c r="A51" s="439" t="s">
        <v>3780</v>
      </c>
      <c r="B51" s="441" t="s">
        <v>3823</v>
      </c>
      <c r="C51" s="443" t="s">
        <v>3825</v>
      </c>
      <c r="D51" s="452">
        <v>0</v>
      </c>
      <c r="E51" s="452">
        <v>0</v>
      </c>
      <c r="F51" s="452">
        <v>0</v>
      </c>
      <c r="G51" s="452">
        <v>0</v>
      </c>
      <c r="H51" s="452">
        <v>0</v>
      </c>
      <c r="I51" s="452">
        <v>0</v>
      </c>
      <c r="J51" s="448"/>
    </row>
    <row r="52" spans="1:10" ht="15">
      <c r="A52" s="439" t="s">
        <v>3780</v>
      </c>
      <c r="B52" s="441" t="s">
        <v>3826</v>
      </c>
      <c r="C52" s="443" t="s">
        <v>3827</v>
      </c>
      <c r="D52" s="452">
        <v>0</v>
      </c>
      <c r="E52" s="452">
        <v>0</v>
      </c>
      <c r="F52" s="452">
        <v>0</v>
      </c>
      <c r="G52" s="452">
        <v>0</v>
      </c>
      <c r="H52" s="452">
        <v>0</v>
      </c>
      <c r="I52" s="452">
        <v>0</v>
      </c>
      <c r="J52" s="448"/>
    </row>
    <row r="53" spans="1:10" ht="15">
      <c r="A53" s="439" t="s">
        <v>3780</v>
      </c>
      <c r="B53" s="441" t="s">
        <v>3826</v>
      </c>
      <c r="C53" s="443" t="s">
        <v>3828</v>
      </c>
      <c r="D53" s="452">
        <v>0</v>
      </c>
      <c r="E53" s="452">
        <v>0</v>
      </c>
      <c r="F53" s="452">
        <v>0</v>
      </c>
      <c r="G53" s="452">
        <v>0</v>
      </c>
      <c r="H53" s="452">
        <v>0</v>
      </c>
      <c r="I53" s="452">
        <v>0</v>
      </c>
      <c r="J53" s="448"/>
    </row>
    <row r="54" spans="1:10" ht="15">
      <c r="A54" s="439" t="s">
        <v>3780</v>
      </c>
      <c r="B54" s="441" t="s">
        <v>3826</v>
      </c>
      <c r="C54" s="443" t="s">
        <v>3829</v>
      </c>
      <c r="D54" s="452">
        <v>0</v>
      </c>
      <c r="E54" s="452">
        <v>0</v>
      </c>
      <c r="F54" s="452">
        <v>0</v>
      </c>
      <c r="G54" s="452">
        <v>0</v>
      </c>
      <c r="H54" s="452">
        <v>0</v>
      </c>
      <c r="I54" s="452">
        <v>0</v>
      </c>
      <c r="J54" s="448"/>
    </row>
    <row r="55" spans="1:10" ht="15">
      <c r="A55" s="439" t="s">
        <v>3780</v>
      </c>
      <c r="B55" s="441" t="s">
        <v>3826</v>
      </c>
      <c r="C55" s="443" t="s">
        <v>3830</v>
      </c>
      <c r="D55" s="452">
        <v>0</v>
      </c>
      <c r="E55" s="452">
        <v>0</v>
      </c>
      <c r="F55" s="452">
        <v>0</v>
      </c>
      <c r="G55" s="452">
        <v>0</v>
      </c>
      <c r="H55" s="452">
        <v>0</v>
      </c>
      <c r="I55" s="452">
        <v>0</v>
      </c>
      <c r="J55" s="448"/>
    </row>
    <row r="56" spans="1:10" ht="15">
      <c r="A56" s="439" t="s">
        <v>3780</v>
      </c>
      <c r="B56" s="441" t="s">
        <v>3824</v>
      </c>
      <c r="C56" s="443" t="s">
        <v>3831</v>
      </c>
      <c r="D56" s="452">
        <v>0</v>
      </c>
      <c r="E56" s="452">
        <v>0</v>
      </c>
      <c r="F56" s="452">
        <v>0</v>
      </c>
      <c r="G56" s="452">
        <v>0</v>
      </c>
      <c r="H56" s="452">
        <v>0</v>
      </c>
      <c r="I56" s="452">
        <v>0</v>
      </c>
      <c r="J56" s="448"/>
    </row>
    <row r="57" spans="1:10" ht="15">
      <c r="A57" s="439" t="s">
        <v>40</v>
      </c>
      <c r="B57" s="441" t="s">
        <v>3832</v>
      </c>
      <c r="C57" s="443" t="s">
        <v>3833</v>
      </c>
      <c r="D57" s="452">
        <v>0</v>
      </c>
      <c r="E57" s="452">
        <v>0</v>
      </c>
      <c r="F57" s="452">
        <v>0</v>
      </c>
      <c r="G57" s="452">
        <v>0</v>
      </c>
      <c r="H57" s="452">
        <v>0</v>
      </c>
      <c r="I57" s="452">
        <v>0</v>
      </c>
      <c r="J57" s="448"/>
    </row>
    <row r="58" spans="1:10" ht="15">
      <c r="A58" s="439" t="s">
        <v>40</v>
      </c>
      <c r="B58" s="441" t="s">
        <v>3832</v>
      </c>
      <c r="C58" s="443" t="s">
        <v>3834</v>
      </c>
      <c r="D58" s="452">
        <v>0</v>
      </c>
      <c r="E58" s="452">
        <v>0</v>
      </c>
      <c r="F58" s="452">
        <v>0</v>
      </c>
      <c r="G58" s="452">
        <v>0</v>
      </c>
      <c r="H58" s="452">
        <v>0</v>
      </c>
      <c r="I58" s="452">
        <v>0</v>
      </c>
      <c r="J58" s="448"/>
    </row>
    <row r="59" spans="1:10" ht="15">
      <c r="A59" s="439" t="s">
        <v>40</v>
      </c>
      <c r="B59" s="441" t="s">
        <v>3835</v>
      </c>
      <c r="C59" s="443" t="s">
        <v>83</v>
      </c>
      <c r="D59" s="452">
        <v>0</v>
      </c>
      <c r="E59" s="452">
        <v>0</v>
      </c>
      <c r="F59" s="452">
        <v>0</v>
      </c>
      <c r="G59" s="452">
        <v>0</v>
      </c>
      <c r="H59" s="452">
        <v>0</v>
      </c>
      <c r="I59" s="452">
        <v>0</v>
      </c>
      <c r="J59" s="448"/>
    </row>
    <row r="60" spans="1:10" ht="15">
      <c r="A60" s="439" t="s">
        <v>40</v>
      </c>
      <c r="B60" s="441" t="s">
        <v>3835</v>
      </c>
      <c r="C60" s="443" t="s">
        <v>3836</v>
      </c>
      <c r="D60" s="452">
        <v>0</v>
      </c>
      <c r="E60" s="452">
        <v>0</v>
      </c>
      <c r="F60" s="452">
        <v>0</v>
      </c>
      <c r="G60" s="452">
        <v>0</v>
      </c>
      <c r="H60" s="452">
        <v>0</v>
      </c>
      <c r="I60" s="452">
        <v>0</v>
      </c>
      <c r="J60" s="448"/>
    </row>
    <row r="61" spans="1:10" ht="15">
      <c r="A61" s="439" t="s">
        <v>40</v>
      </c>
      <c r="B61" s="441" t="s">
        <v>3835</v>
      </c>
      <c r="C61" s="443" t="s">
        <v>85</v>
      </c>
      <c r="D61" s="452">
        <v>0</v>
      </c>
      <c r="E61" s="452">
        <v>0</v>
      </c>
      <c r="F61" s="452">
        <v>0</v>
      </c>
      <c r="G61" s="452">
        <v>0</v>
      </c>
      <c r="H61" s="452">
        <v>0</v>
      </c>
      <c r="I61" s="452">
        <v>0</v>
      </c>
      <c r="J61" s="448"/>
    </row>
    <row r="62" spans="1:10" ht="15">
      <c r="A62" s="439" t="s">
        <v>40</v>
      </c>
      <c r="B62" s="441" t="s">
        <v>3832</v>
      </c>
      <c r="C62" s="443" t="s">
        <v>3837</v>
      </c>
      <c r="D62" s="452">
        <v>0</v>
      </c>
      <c r="E62" s="452">
        <v>0</v>
      </c>
      <c r="F62" s="452">
        <v>0</v>
      </c>
      <c r="G62" s="452">
        <v>0</v>
      </c>
      <c r="H62" s="452">
        <v>0</v>
      </c>
      <c r="I62" s="452">
        <v>0</v>
      </c>
      <c r="J62" s="448"/>
    </row>
    <row r="63" spans="1:10" ht="15">
      <c r="A63" s="439" t="s">
        <v>40</v>
      </c>
      <c r="B63" s="441" t="s">
        <v>3832</v>
      </c>
      <c r="C63" s="443" t="s">
        <v>91</v>
      </c>
      <c r="D63" s="452">
        <v>0</v>
      </c>
      <c r="E63" s="452">
        <v>0</v>
      </c>
      <c r="F63" s="452">
        <v>0</v>
      </c>
      <c r="G63" s="452">
        <v>0</v>
      </c>
      <c r="H63" s="452">
        <v>0</v>
      </c>
      <c r="I63" s="452">
        <v>0</v>
      </c>
      <c r="J63" s="448"/>
    </row>
    <row r="64" spans="1:10" ht="15">
      <c r="A64" s="439" t="s">
        <v>40</v>
      </c>
      <c r="B64" s="441" t="s">
        <v>3832</v>
      </c>
      <c r="C64" s="443" t="s">
        <v>92</v>
      </c>
      <c r="D64" s="452">
        <v>0</v>
      </c>
      <c r="E64" s="452">
        <v>0</v>
      </c>
      <c r="F64" s="452">
        <v>0</v>
      </c>
      <c r="G64" s="452">
        <v>0</v>
      </c>
      <c r="H64" s="452">
        <v>0</v>
      </c>
      <c r="I64" s="452">
        <v>0</v>
      </c>
      <c r="J64" s="448"/>
    </row>
    <row r="65" spans="1:10" ht="15">
      <c r="A65" s="439" t="s">
        <v>40</v>
      </c>
      <c r="B65" s="441" t="s">
        <v>3832</v>
      </c>
      <c r="C65" s="443" t="s">
        <v>3838</v>
      </c>
      <c r="D65" s="452">
        <v>0</v>
      </c>
      <c r="E65" s="452">
        <v>0</v>
      </c>
      <c r="F65" s="452">
        <v>0</v>
      </c>
      <c r="G65" s="452">
        <v>0</v>
      </c>
      <c r="H65" s="452">
        <v>0</v>
      </c>
      <c r="I65" s="452">
        <v>0</v>
      </c>
      <c r="J65" s="448"/>
    </row>
    <row r="66" spans="1:10" ht="15">
      <c r="A66" s="439" t="s">
        <v>40</v>
      </c>
      <c r="B66" s="441" t="s">
        <v>3832</v>
      </c>
      <c r="C66" s="443" t="s">
        <v>3839</v>
      </c>
      <c r="D66" s="452">
        <v>0</v>
      </c>
      <c r="E66" s="452">
        <v>0</v>
      </c>
      <c r="F66" s="452">
        <v>0</v>
      </c>
      <c r="G66" s="452">
        <v>0</v>
      </c>
      <c r="H66" s="452">
        <v>0</v>
      </c>
      <c r="I66" s="452">
        <v>0</v>
      </c>
      <c r="J66" s="448"/>
    </row>
    <row r="67" spans="1:10" ht="36">
      <c r="A67" s="439" t="s">
        <v>40</v>
      </c>
      <c r="B67" s="441" t="s">
        <v>3832</v>
      </c>
      <c r="C67" s="443" t="s">
        <v>3840</v>
      </c>
      <c r="D67" s="452">
        <v>0.93</v>
      </c>
      <c r="E67" s="452">
        <v>0</v>
      </c>
      <c r="F67" s="452">
        <v>0.94</v>
      </c>
      <c r="G67" s="452">
        <v>0</v>
      </c>
      <c r="H67" s="452">
        <v>0.94</v>
      </c>
      <c r="I67" s="452">
        <v>0</v>
      </c>
      <c r="J67" s="448" t="s">
        <v>3792</v>
      </c>
    </row>
    <row r="68" spans="1:10" ht="15">
      <c r="A68" s="439" t="s">
        <v>40</v>
      </c>
      <c r="B68" s="441" t="s">
        <v>3841</v>
      </c>
      <c r="C68" s="443" t="s">
        <v>79</v>
      </c>
      <c r="D68" s="452">
        <v>0</v>
      </c>
      <c r="E68" s="452">
        <v>0</v>
      </c>
      <c r="F68" s="452">
        <v>0</v>
      </c>
      <c r="G68" s="452">
        <v>0</v>
      </c>
      <c r="H68" s="452">
        <v>0</v>
      </c>
      <c r="I68" s="452">
        <v>0</v>
      </c>
      <c r="J68" s="448"/>
    </row>
    <row r="69" spans="1:10" ht="15">
      <c r="A69" s="439" t="s">
        <v>40</v>
      </c>
      <c r="B69" s="441" t="s">
        <v>3841</v>
      </c>
      <c r="C69" s="443" t="s">
        <v>81</v>
      </c>
      <c r="D69" s="452">
        <v>0</v>
      </c>
      <c r="E69" s="452">
        <v>0</v>
      </c>
      <c r="F69" s="452">
        <v>0</v>
      </c>
      <c r="G69" s="452">
        <v>0</v>
      </c>
      <c r="H69" s="452">
        <v>0</v>
      </c>
      <c r="I69" s="452">
        <v>0</v>
      </c>
      <c r="J69" s="448"/>
    </row>
    <row r="70" spans="1:10" ht="15">
      <c r="A70" s="439" t="s">
        <v>40</v>
      </c>
      <c r="B70" s="441" t="s">
        <v>3841</v>
      </c>
      <c r="C70" s="443" t="s">
        <v>3842</v>
      </c>
      <c r="D70" s="452">
        <v>0</v>
      </c>
      <c r="E70" s="452">
        <v>0</v>
      </c>
      <c r="F70" s="452">
        <v>0</v>
      </c>
      <c r="G70" s="452">
        <v>0</v>
      </c>
      <c r="H70" s="452">
        <v>0</v>
      </c>
      <c r="I70" s="452">
        <v>0</v>
      </c>
      <c r="J70" s="448"/>
    </row>
    <row r="71" spans="1:10" ht="15">
      <c r="A71" s="439" t="s">
        <v>40</v>
      </c>
      <c r="B71" s="441" t="s">
        <v>3841</v>
      </c>
      <c r="C71" s="443" t="s">
        <v>80</v>
      </c>
      <c r="D71" s="452">
        <v>0</v>
      </c>
      <c r="E71" s="452">
        <v>0</v>
      </c>
      <c r="F71" s="452">
        <v>0</v>
      </c>
      <c r="G71" s="452">
        <v>0</v>
      </c>
      <c r="H71" s="452">
        <v>0</v>
      </c>
      <c r="I71" s="452">
        <v>0</v>
      </c>
      <c r="J71" s="448"/>
    </row>
    <row r="72" spans="1:10" ht="36">
      <c r="A72" s="439" t="s">
        <v>40</v>
      </c>
      <c r="B72" s="441" t="s">
        <v>3843</v>
      </c>
      <c r="C72" s="443" t="s">
        <v>3844</v>
      </c>
      <c r="D72" s="452">
        <v>0.93</v>
      </c>
      <c r="E72" s="452">
        <v>0</v>
      </c>
      <c r="F72" s="452">
        <v>0.93</v>
      </c>
      <c r="G72" s="452">
        <v>0</v>
      </c>
      <c r="H72" s="452">
        <v>0.94</v>
      </c>
      <c r="I72" s="452">
        <v>0</v>
      </c>
      <c r="J72" s="448" t="s">
        <v>3792</v>
      </c>
    </row>
    <row r="73" spans="1:10" ht="15">
      <c r="A73" s="439" t="s">
        <v>40</v>
      </c>
      <c r="B73" s="441" t="s">
        <v>3824</v>
      </c>
      <c r="C73" s="443" t="s">
        <v>99</v>
      </c>
      <c r="D73" s="452">
        <v>0</v>
      </c>
      <c r="E73" s="452">
        <v>0</v>
      </c>
      <c r="F73" s="452">
        <v>0</v>
      </c>
      <c r="G73" s="452">
        <v>0</v>
      </c>
      <c r="H73" s="452">
        <v>0</v>
      </c>
      <c r="I73" s="452">
        <v>0</v>
      </c>
      <c r="J73" s="448"/>
    </row>
    <row r="74" spans="1:10" ht="15">
      <c r="A74" s="439" t="s">
        <v>40</v>
      </c>
      <c r="B74" s="441" t="s">
        <v>3824</v>
      </c>
      <c r="C74" s="443" t="s">
        <v>3845</v>
      </c>
      <c r="D74" s="452">
        <v>0</v>
      </c>
      <c r="E74" s="452">
        <v>0</v>
      </c>
      <c r="F74" s="452">
        <v>0</v>
      </c>
      <c r="G74" s="452">
        <v>0</v>
      </c>
      <c r="H74" s="452">
        <v>0</v>
      </c>
      <c r="I74" s="452">
        <v>0</v>
      </c>
      <c r="J74" s="448"/>
    </row>
    <row r="75" spans="1:10" ht="15">
      <c r="A75" s="439" t="s">
        <v>40</v>
      </c>
      <c r="B75" s="441" t="s">
        <v>3835</v>
      </c>
      <c r="C75" s="443" t="s">
        <v>82</v>
      </c>
      <c r="D75" s="452">
        <v>0</v>
      </c>
      <c r="E75" s="452">
        <v>0</v>
      </c>
      <c r="F75" s="452">
        <v>0</v>
      </c>
      <c r="G75" s="452">
        <v>0</v>
      </c>
      <c r="H75" s="452">
        <v>0</v>
      </c>
      <c r="I75" s="452">
        <v>0</v>
      </c>
      <c r="J75" s="448"/>
    </row>
    <row r="76" spans="1:10" ht="15">
      <c r="A76" s="439" t="s">
        <v>40</v>
      </c>
      <c r="B76" s="441" t="s">
        <v>3835</v>
      </c>
      <c r="C76" s="443" t="s">
        <v>3846</v>
      </c>
      <c r="D76" s="452">
        <v>0</v>
      </c>
      <c r="E76" s="452">
        <v>0</v>
      </c>
      <c r="F76" s="452">
        <v>0</v>
      </c>
      <c r="G76" s="452">
        <v>0</v>
      </c>
      <c r="H76" s="452">
        <v>0</v>
      </c>
      <c r="I76" s="452">
        <v>0</v>
      </c>
      <c r="J76" s="448"/>
    </row>
    <row r="77" spans="1:10" ht="15">
      <c r="A77" s="439" t="s">
        <v>40</v>
      </c>
      <c r="B77" s="441" t="s">
        <v>3835</v>
      </c>
      <c r="C77" s="443" t="s">
        <v>3847</v>
      </c>
      <c r="D77" s="452">
        <v>0</v>
      </c>
      <c r="E77" s="452">
        <v>0</v>
      </c>
      <c r="F77" s="452">
        <v>0</v>
      </c>
      <c r="G77" s="452">
        <v>0</v>
      </c>
      <c r="H77" s="452">
        <v>0</v>
      </c>
      <c r="I77" s="452">
        <v>0</v>
      </c>
      <c r="J77" s="448"/>
    </row>
    <row r="78" spans="1:10" ht="15">
      <c r="A78" s="439" t="s">
        <v>40</v>
      </c>
      <c r="B78" s="441" t="s">
        <v>3848</v>
      </c>
      <c r="C78" s="443" t="s">
        <v>89</v>
      </c>
      <c r="D78" s="452">
        <v>0</v>
      </c>
      <c r="E78" s="452">
        <v>0</v>
      </c>
      <c r="F78" s="452">
        <v>0</v>
      </c>
      <c r="G78" s="452">
        <v>0</v>
      </c>
      <c r="H78" s="452">
        <v>0</v>
      </c>
      <c r="I78" s="452">
        <v>0</v>
      </c>
      <c r="J78" s="448"/>
    </row>
    <row r="79" spans="1:10" ht="15">
      <c r="A79" s="439" t="s">
        <v>40</v>
      </c>
      <c r="B79" s="441" t="s">
        <v>3848</v>
      </c>
      <c r="C79" s="443" t="s">
        <v>3849</v>
      </c>
      <c r="D79" s="452">
        <v>0</v>
      </c>
      <c r="E79" s="452">
        <v>0</v>
      </c>
      <c r="F79" s="452">
        <v>0</v>
      </c>
      <c r="G79" s="452">
        <v>0</v>
      </c>
      <c r="H79" s="452">
        <v>0</v>
      </c>
      <c r="I79" s="452">
        <v>0</v>
      </c>
      <c r="J79" s="448"/>
    </row>
    <row r="80" spans="1:10" ht="15">
      <c r="A80" s="439" t="s">
        <v>40</v>
      </c>
      <c r="B80" s="441" t="s">
        <v>3848</v>
      </c>
      <c r="C80" s="443" t="s">
        <v>3850</v>
      </c>
      <c r="D80" s="452">
        <v>0</v>
      </c>
      <c r="E80" s="452">
        <v>0</v>
      </c>
      <c r="F80" s="452">
        <v>0</v>
      </c>
      <c r="G80" s="452">
        <v>0</v>
      </c>
      <c r="H80" s="452">
        <v>0</v>
      </c>
      <c r="I80" s="452">
        <v>0</v>
      </c>
      <c r="J80" s="448"/>
    </row>
    <row r="81" spans="1:10" ht="36">
      <c r="A81" s="439" t="s">
        <v>40</v>
      </c>
      <c r="B81" s="441" t="s">
        <v>3848</v>
      </c>
      <c r="C81" s="443" t="s">
        <v>90</v>
      </c>
      <c r="D81" s="452">
        <v>0.91</v>
      </c>
      <c r="E81" s="452">
        <v>0</v>
      </c>
      <c r="F81" s="452">
        <v>0.93</v>
      </c>
      <c r="G81" s="452">
        <v>0</v>
      </c>
      <c r="H81" s="452">
        <v>0.94</v>
      </c>
      <c r="I81" s="452">
        <v>0</v>
      </c>
      <c r="J81" s="448" t="s">
        <v>3792</v>
      </c>
    </row>
    <row r="82" spans="1:10" ht="15">
      <c r="A82" s="439" t="s">
        <v>40</v>
      </c>
      <c r="B82" s="441" t="s">
        <v>3848</v>
      </c>
      <c r="C82" s="443" t="s">
        <v>3851</v>
      </c>
      <c r="D82" s="452">
        <v>0</v>
      </c>
      <c r="E82" s="452">
        <v>0</v>
      </c>
      <c r="F82" s="452">
        <v>0</v>
      </c>
      <c r="G82" s="452">
        <v>0</v>
      </c>
      <c r="H82" s="452">
        <v>0</v>
      </c>
      <c r="I82" s="452">
        <v>0</v>
      </c>
      <c r="J82" s="448"/>
    </row>
    <row r="83" spans="1:10" ht="15">
      <c r="A83" s="439" t="s">
        <v>40</v>
      </c>
      <c r="B83" s="441" t="s">
        <v>3835</v>
      </c>
      <c r="C83" s="443" t="s">
        <v>3852</v>
      </c>
      <c r="D83" s="452">
        <v>0</v>
      </c>
      <c r="E83" s="452">
        <v>0</v>
      </c>
      <c r="F83" s="452">
        <v>0</v>
      </c>
      <c r="G83" s="452">
        <v>0</v>
      </c>
      <c r="H83" s="452">
        <v>0</v>
      </c>
      <c r="I83" s="452">
        <v>0</v>
      </c>
      <c r="J83" s="448"/>
    </row>
    <row r="84" spans="1:10" ht="24">
      <c r="A84" s="439" t="s">
        <v>40</v>
      </c>
      <c r="B84" s="441" t="s">
        <v>3835</v>
      </c>
      <c r="C84" s="443" t="s">
        <v>84</v>
      </c>
      <c r="D84" s="452">
        <v>0.93</v>
      </c>
      <c r="E84" s="452">
        <v>0</v>
      </c>
      <c r="F84" s="452">
        <v>0.93</v>
      </c>
      <c r="G84" s="452">
        <v>0</v>
      </c>
      <c r="H84" s="452">
        <v>0.94</v>
      </c>
      <c r="I84" s="452">
        <v>0</v>
      </c>
      <c r="J84" s="448" t="s">
        <v>3792</v>
      </c>
    </row>
    <row r="85" spans="1:10" ht="24">
      <c r="A85" s="439" t="s">
        <v>40</v>
      </c>
      <c r="B85" s="441" t="s">
        <v>3835</v>
      </c>
      <c r="C85" s="443" t="s">
        <v>3853</v>
      </c>
      <c r="D85" s="452">
        <v>0.9</v>
      </c>
      <c r="E85" s="452">
        <v>0</v>
      </c>
      <c r="F85" s="452">
        <v>0.9</v>
      </c>
      <c r="G85" s="452">
        <v>0</v>
      </c>
      <c r="H85" s="452">
        <v>0.91</v>
      </c>
      <c r="I85" s="452">
        <v>0</v>
      </c>
      <c r="J85" s="448" t="s">
        <v>3792</v>
      </c>
    </row>
    <row r="86" spans="1:10" ht="15">
      <c r="A86" s="439" t="s">
        <v>40</v>
      </c>
      <c r="B86" s="441" t="s">
        <v>3835</v>
      </c>
      <c r="C86" s="443" t="s">
        <v>3854</v>
      </c>
      <c r="D86" s="452">
        <v>0</v>
      </c>
      <c r="E86" s="452">
        <v>0</v>
      </c>
      <c r="F86" s="452">
        <v>0</v>
      </c>
      <c r="G86" s="452">
        <v>0</v>
      </c>
      <c r="H86" s="452">
        <v>0</v>
      </c>
      <c r="I86" s="452">
        <v>0</v>
      </c>
      <c r="J86" s="448"/>
    </row>
    <row r="87" spans="1:10" ht="24">
      <c r="A87" s="439" t="s">
        <v>40</v>
      </c>
      <c r="B87" s="441" t="s">
        <v>3855</v>
      </c>
      <c r="C87" s="443" t="s">
        <v>3856</v>
      </c>
      <c r="D87" s="452">
        <v>0.93</v>
      </c>
      <c r="E87" s="452">
        <v>0</v>
      </c>
      <c r="F87" s="452">
        <v>0.94</v>
      </c>
      <c r="G87" s="452">
        <v>0</v>
      </c>
      <c r="H87" s="452">
        <v>0.94</v>
      </c>
      <c r="I87" s="452">
        <v>0</v>
      </c>
      <c r="J87" s="448" t="s">
        <v>3792</v>
      </c>
    </row>
    <row r="88" spans="1:10" ht="15">
      <c r="A88" s="439" t="s">
        <v>40</v>
      </c>
      <c r="B88" s="441" t="s">
        <v>3857</v>
      </c>
      <c r="C88" s="443" t="s">
        <v>3858</v>
      </c>
      <c r="D88" s="452">
        <v>0</v>
      </c>
      <c r="E88" s="452">
        <v>0</v>
      </c>
      <c r="F88" s="452">
        <v>0</v>
      </c>
      <c r="G88" s="452">
        <v>0</v>
      </c>
      <c r="H88" s="452">
        <v>0</v>
      </c>
      <c r="I88" s="452">
        <v>0</v>
      </c>
      <c r="J88" s="448"/>
    </row>
    <row r="89" spans="1:10" ht="15">
      <c r="A89" s="439" t="s">
        <v>40</v>
      </c>
      <c r="B89" s="441" t="s">
        <v>3857</v>
      </c>
      <c r="C89" s="443" t="s">
        <v>88</v>
      </c>
      <c r="D89" s="452">
        <v>0</v>
      </c>
      <c r="E89" s="452">
        <v>0</v>
      </c>
      <c r="F89" s="452">
        <v>0</v>
      </c>
      <c r="G89" s="452">
        <v>0</v>
      </c>
      <c r="H89" s="452">
        <v>0</v>
      </c>
      <c r="I89" s="452">
        <v>0</v>
      </c>
      <c r="J89" s="448"/>
    </row>
    <row r="90" spans="1:10" ht="15">
      <c r="A90" s="439" t="s">
        <v>40</v>
      </c>
      <c r="B90" s="441" t="s">
        <v>3857</v>
      </c>
      <c r="C90" s="443" t="s">
        <v>86</v>
      </c>
      <c r="D90" s="452">
        <v>0</v>
      </c>
      <c r="E90" s="452">
        <v>0</v>
      </c>
      <c r="F90" s="452">
        <v>0</v>
      </c>
      <c r="G90" s="452">
        <v>0</v>
      </c>
      <c r="H90" s="452">
        <v>0</v>
      </c>
      <c r="I90" s="452">
        <v>0</v>
      </c>
      <c r="J90" s="448"/>
    </row>
    <row r="91" spans="1:10" ht="15">
      <c r="A91" s="439" t="s">
        <v>40</v>
      </c>
      <c r="B91" s="441" t="s">
        <v>3857</v>
      </c>
      <c r="C91" s="443" t="s">
        <v>87</v>
      </c>
      <c r="D91" s="452">
        <v>0</v>
      </c>
      <c r="E91" s="452">
        <v>0</v>
      </c>
      <c r="F91" s="452">
        <v>0</v>
      </c>
      <c r="G91" s="452">
        <v>0</v>
      </c>
      <c r="H91" s="452">
        <v>0</v>
      </c>
      <c r="I91" s="452">
        <v>0</v>
      </c>
      <c r="J91" s="448"/>
    </row>
    <row r="92" spans="1:10" ht="15">
      <c r="A92" s="439" t="s">
        <v>40</v>
      </c>
      <c r="B92" s="441" t="s">
        <v>3859</v>
      </c>
      <c r="C92" s="443" t="s">
        <v>3809</v>
      </c>
      <c r="D92" s="452">
        <v>0</v>
      </c>
      <c r="E92" s="452">
        <v>0</v>
      </c>
      <c r="F92" s="452">
        <v>0</v>
      </c>
      <c r="G92" s="452">
        <v>0</v>
      </c>
      <c r="H92" s="452">
        <v>0</v>
      </c>
      <c r="I92" s="452">
        <v>0</v>
      </c>
      <c r="J92" s="448"/>
    </row>
    <row r="93" spans="1:10" ht="15">
      <c r="A93" s="439" t="s">
        <v>40</v>
      </c>
      <c r="B93" s="441" t="s">
        <v>3855</v>
      </c>
      <c r="C93" s="443" t="s">
        <v>95</v>
      </c>
      <c r="D93" s="452">
        <v>0</v>
      </c>
      <c r="E93" s="452">
        <v>0</v>
      </c>
      <c r="F93" s="452">
        <v>0</v>
      </c>
      <c r="G93" s="452">
        <v>0</v>
      </c>
      <c r="H93" s="452">
        <v>0</v>
      </c>
      <c r="I93" s="452">
        <v>0</v>
      </c>
      <c r="J93" s="448"/>
    </row>
    <row r="94" spans="1:10" ht="15">
      <c r="A94" s="439" t="s">
        <v>40</v>
      </c>
      <c r="B94" s="441" t="s">
        <v>3855</v>
      </c>
      <c r="C94" s="443" t="s">
        <v>93</v>
      </c>
      <c r="D94" s="452">
        <v>0</v>
      </c>
      <c r="E94" s="452">
        <v>0</v>
      </c>
      <c r="F94" s="452">
        <v>0</v>
      </c>
      <c r="G94" s="452">
        <v>0</v>
      </c>
      <c r="H94" s="452">
        <v>0</v>
      </c>
      <c r="I94" s="452">
        <v>0</v>
      </c>
      <c r="J94" s="448"/>
    </row>
    <row r="95" spans="1:10" ht="24">
      <c r="A95" s="439" t="s">
        <v>40</v>
      </c>
      <c r="B95" s="441" t="s">
        <v>3855</v>
      </c>
      <c r="C95" s="443" t="s">
        <v>96</v>
      </c>
      <c r="D95" s="452">
        <v>0.93</v>
      </c>
      <c r="E95" s="452">
        <v>0</v>
      </c>
      <c r="F95" s="452">
        <v>0.93</v>
      </c>
      <c r="G95" s="452">
        <v>0</v>
      </c>
      <c r="H95" s="452">
        <v>0.94</v>
      </c>
      <c r="I95" s="452">
        <v>0</v>
      </c>
      <c r="J95" s="448" t="s">
        <v>3792</v>
      </c>
    </row>
    <row r="96" spans="1:10" ht="15">
      <c r="A96" s="439" t="s">
        <v>40</v>
      </c>
      <c r="B96" s="441" t="s">
        <v>3855</v>
      </c>
      <c r="C96" s="443" t="s">
        <v>94</v>
      </c>
      <c r="D96" s="452">
        <v>0</v>
      </c>
      <c r="E96" s="452">
        <v>0</v>
      </c>
      <c r="F96" s="452">
        <v>0</v>
      </c>
      <c r="G96" s="452">
        <v>0</v>
      </c>
      <c r="H96" s="452">
        <v>0</v>
      </c>
      <c r="I96" s="452">
        <v>0</v>
      </c>
      <c r="J96" s="448"/>
    </row>
    <row r="97" spans="1:10" ht="15">
      <c r="A97" s="439" t="s">
        <v>40</v>
      </c>
      <c r="B97" s="441" t="s">
        <v>3855</v>
      </c>
      <c r="C97" s="443" t="s">
        <v>105</v>
      </c>
      <c r="D97" s="452">
        <v>0</v>
      </c>
      <c r="E97" s="452">
        <v>0</v>
      </c>
      <c r="F97" s="452">
        <v>0</v>
      </c>
      <c r="G97" s="452">
        <v>0</v>
      </c>
      <c r="H97" s="452">
        <v>0</v>
      </c>
      <c r="I97" s="452">
        <v>0</v>
      </c>
      <c r="J97" s="448"/>
    </row>
    <row r="98" spans="1:10" ht="15">
      <c r="A98" s="439" t="s">
        <v>40</v>
      </c>
      <c r="B98" s="441" t="s">
        <v>3855</v>
      </c>
      <c r="C98" s="443" t="s">
        <v>3860</v>
      </c>
      <c r="D98" s="452">
        <v>0</v>
      </c>
      <c r="E98" s="452">
        <v>0</v>
      </c>
      <c r="F98" s="452">
        <v>0</v>
      </c>
      <c r="G98" s="452">
        <v>0</v>
      </c>
      <c r="H98" s="452">
        <v>0</v>
      </c>
      <c r="I98" s="452">
        <v>0</v>
      </c>
      <c r="J98" s="448"/>
    </row>
    <row r="99" spans="1:10" ht="15">
      <c r="A99" s="439" t="s">
        <v>40</v>
      </c>
      <c r="B99" s="441" t="s">
        <v>3855</v>
      </c>
      <c r="C99" s="443" t="s">
        <v>3861</v>
      </c>
      <c r="D99" s="452">
        <v>0</v>
      </c>
      <c r="E99" s="452">
        <v>0</v>
      </c>
      <c r="F99" s="452">
        <v>0</v>
      </c>
      <c r="G99" s="452">
        <v>0</v>
      </c>
      <c r="H99" s="452">
        <v>0</v>
      </c>
      <c r="I99" s="452">
        <v>0</v>
      </c>
      <c r="J99" s="448"/>
    </row>
    <row r="100" spans="1:10" ht="15">
      <c r="A100" s="439" t="s">
        <v>40</v>
      </c>
      <c r="B100" s="441" t="s">
        <v>3812</v>
      </c>
      <c r="C100" s="443" t="s">
        <v>3862</v>
      </c>
      <c r="D100" s="452">
        <v>0</v>
      </c>
      <c r="E100" s="452">
        <v>0</v>
      </c>
      <c r="F100" s="452">
        <v>0</v>
      </c>
      <c r="G100" s="452">
        <v>0</v>
      </c>
      <c r="H100" s="452">
        <v>0</v>
      </c>
      <c r="I100" s="452">
        <v>0</v>
      </c>
      <c r="J100" s="448"/>
    </row>
    <row r="101" spans="1:10" ht="15">
      <c r="A101" s="439" t="s">
        <v>40</v>
      </c>
      <c r="B101" s="441" t="s">
        <v>3812</v>
      </c>
      <c r="C101" s="443" t="s">
        <v>3863</v>
      </c>
      <c r="D101" s="452">
        <v>0</v>
      </c>
      <c r="E101" s="452">
        <v>0</v>
      </c>
      <c r="F101" s="452">
        <v>0</v>
      </c>
      <c r="G101" s="452">
        <v>0</v>
      </c>
      <c r="H101" s="452">
        <v>0</v>
      </c>
      <c r="I101" s="452">
        <v>0</v>
      </c>
      <c r="J101" s="448"/>
    </row>
    <row r="102" spans="1:10" ht="15">
      <c r="A102" s="439" t="s">
        <v>40</v>
      </c>
      <c r="B102" s="441" t="s">
        <v>3812</v>
      </c>
      <c r="C102" s="443" t="s">
        <v>3864</v>
      </c>
      <c r="D102" s="452">
        <v>0</v>
      </c>
      <c r="E102" s="452">
        <v>0</v>
      </c>
      <c r="F102" s="452">
        <v>0</v>
      </c>
      <c r="G102" s="452">
        <v>0</v>
      </c>
      <c r="H102" s="452">
        <v>0</v>
      </c>
      <c r="I102" s="452">
        <v>0</v>
      </c>
      <c r="J102" s="448"/>
    </row>
    <row r="103" spans="1:10" ht="15">
      <c r="A103" s="439" t="s">
        <v>40</v>
      </c>
      <c r="B103" s="441" t="s">
        <v>3865</v>
      </c>
      <c r="C103" s="443" t="s">
        <v>3866</v>
      </c>
      <c r="D103" s="452">
        <v>0</v>
      </c>
      <c r="E103" s="452">
        <v>0</v>
      </c>
      <c r="F103" s="452">
        <v>0</v>
      </c>
      <c r="G103" s="452">
        <v>0</v>
      </c>
      <c r="H103" s="452">
        <v>0</v>
      </c>
      <c r="I103" s="452">
        <v>0</v>
      </c>
      <c r="J103" s="448"/>
    </row>
    <row r="104" spans="1:10" ht="15">
      <c r="A104" s="439" t="s">
        <v>40</v>
      </c>
      <c r="B104" s="441" t="s">
        <v>3865</v>
      </c>
      <c r="C104" s="443" t="s">
        <v>3867</v>
      </c>
      <c r="D104" s="452">
        <v>0</v>
      </c>
      <c r="E104" s="452">
        <v>0</v>
      </c>
      <c r="F104" s="452">
        <v>0</v>
      </c>
      <c r="G104" s="452">
        <v>0</v>
      </c>
      <c r="H104" s="452">
        <v>0</v>
      </c>
      <c r="I104" s="452">
        <v>0</v>
      </c>
      <c r="J104" s="448"/>
    </row>
    <row r="105" spans="1:10" ht="15">
      <c r="A105" s="439" t="s">
        <v>3868</v>
      </c>
      <c r="B105" s="441" t="s">
        <v>3869</v>
      </c>
      <c r="C105" s="443" t="s">
        <v>3870</v>
      </c>
      <c r="D105" s="452">
        <v>0</v>
      </c>
      <c r="E105" s="452">
        <v>0</v>
      </c>
      <c r="F105" s="452">
        <v>0</v>
      </c>
      <c r="G105" s="452">
        <v>0</v>
      </c>
      <c r="H105" s="452">
        <v>0</v>
      </c>
      <c r="I105" s="452">
        <v>0</v>
      </c>
      <c r="J105" s="448"/>
    </row>
    <row r="106" spans="1:10" ht="15">
      <c r="A106" s="439" t="s">
        <v>3868</v>
      </c>
      <c r="B106" s="441" t="s">
        <v>3869</v>
      </c>
      <c r="C106" s="443" t="s">
        <v>3871</v>
      </c>
      <c r="D106" s="452">
        <v>0</v>
      </c>
      <c r="E106" s="452">
        <v>0</v>
      </c>
      <c r="F106" s="452">
        <v>0</v>
      </c>
      <c r="G106" s="452">
        <v>0</v>
      </c>
      <c r="H106" s="452">
        <v>0</v>
      </c>
      <c r="I106" s="452">
        <v>0</v>
      </c>
      <c r="J106" s="448"/>
    </row>
    <row r="107" spans="1:10" ht="15">
      <c r="A107" s="439" t="s">
        <v>3868</v>
      </c>
      <c r="B107" s="441" t="s">
        <v>3872</v>
      </c>
      <c r="C107" s="443" t="s">
        <v>3873</v>
      </c>
      <c r="D107" s="452">
        <v>0</v>
      </c>
      <c r="E107" s="452">
        <v>0</v>
      </c>
      <c r="F107" s="452">
        <v>0</v>
      </c>
      <c r="G107" s="452">
        <v>0</v>
      </c>
      <c r="H107" s="452">
        <v>0</v>
      </c>
      <c r="I107" s="452">
        <v>0</v>
      </c>
      <c r="J107" s="448"/>
    </row>
    <row r="108" spans="1:10" ht="15">
      <c r="A108" s="439" t="s">
        <v>3868</v>
      </c>
      <c r="B108" s="441" t="s">
        <v>3872</v>
      </c>
      <c r="C108" s="443" t="s">
        <v>3874</v>
      </c>
      <c r="D108" s="452">
        <v>0</v>
      </c>
      <c r="E108" s="452">
        <v>0</v>
      </c>
      <c r="F108" s="452">
        <v>0</v>
      </c>
      <c r="G108" s="452">
        <v>0</v>
      </c>
      <c r="H108" s="452">
        <v>0</v>
      </c>
      <c r="I108" s="452">
        <v>0</v>
      </c>
      <c r="J108" s="448"/>
    </row>
    <row r="109" spans="1:10" ht="15">
      <c r="A109" s="439" t="s">
        <v>3868</v>
      </c>
      <c r="B109" s="441" t="s">
        <v>3872</v>
      </c>
      <c r="C109" s="443" t="s">
        <v>3875</v>
      </c>
      <c r="D109" s="452">
        <v>0</v>
      </c>
      <c r="E109" s="452">
        <v>0</v>
      </c>
      <c r="F109" s="452">
        <v>0</v>
      </c>
      <c r="G109" s="452">
        <v>0</v>
      </c>
      <c r="H109" s="452">
        <v>0</v>
      </c>
      <c r="I109" s="452">
        <v>0</v>
      </c>
      <c r="J109" s="448"/>
    </row>
    <row r="110" spans="1:10" ht="24">
      <c r="A110" s="439" t="s">
        <v>3868</v>
      </c>
      <c r="B110" s="441" t="s">
        <v>3872</v>
      </c>
      <c r="C110" s="443" t="s">
        <v>74</v>
      </c>
      <c r="D110" s="452">
        <v>0.97</v>
      </c>
      <c r="E110" s="452">
        <v>0</v>
      </c>
      <c r="F110" s="452">
        <v>0.97</v>
      </c>
      <c r="G110" s="452">
        <v>0</v>
      </c>
      <c r="H110" s="452">
        <v>0.95</v>
      </c>
      <c r="I110" s="452">
        <v>0</v>
      </c>
      <c r="J110" s="448" t="s">
        <v>3876</v>
      </c>
    </row>
    <row r="111" spans="1:10" ht="15">
      <c r="A111" s="439" t="s">
        <v>3868</v>
      </c>
      <c r="B111" s="441" t="s">
        <v>3869</v>
      </c>
      <c r="C111" s="443" t="s">
        <v>44</v>
      </c>
      <c r="D111" s="452">
        <v>0</v>
      </c>
      <c r="E111" s="452">
        <v>0</v>
      </c>
      <c r="F111" s="452">
        <v>0</v>
      </c>
      <c r="G111" s="452">
        <v>0</v>
      </c>
      <c r="H111" s="452">
        <v>0</v>
      </c>
      <c r="I111" s="452">
        <v>0</v>
      </c>
      <c r="J111" s="448"/>
    </row>
    <row r="112" spans="1:10" ht="15">
      <c r="A112" s="439" t="s">
        <v>3868</v>
      </c>
      <c r="B112" s="441" t="s">
        <v>3872</v>
      </c>
      <c r="C112" s="443" t="s">
        <v>69</v>
      </c>
      <c r="D112" s="452">
        <v>0</v>
      </c>
      <c r="E112" s="452">
        <v>0</v>
      </c>
      <c r="F112" s="452">
        <v>0</v>
      </c>
      <c r="G112" s="452">
        <v>0</v>
      </c>
      <c r="H112" s="452">
        <v>0</v>
      </c>
      <c r="I112" s="452">
        <v>0</v>
      </c>
      <c r="J112" s="448"/>
    </row>
    <row r="113" spans="1:10" ht="15">
      <c r="A113" s="439" t="s">
        <v>3868</v>
      </c>
      <c r="B113" s="441" t="s">
        <v>3872</v>
      </c>
      <c r="C113" s="443" t="s">
        <v>73</v>
      </c>
      <c r="D113" s="452">
        <v>0</v>
      </c>
      <c r="E113" s="452">
        <v>0</v>
      </c>
      <c r="F113" s="452">
        <v>0</v>
      </c>
      <c r="G113" s="452">
        <v>0</v>
      </c>
      <c r="H113" s="452">
        <v>0</v>
      </c>
      <c r="I113" s="452">
        <v>0</v>
      </c>
      <c r="J113" s="448"/>
    </row>
    <row r="114" spans="1:10" ht="15">
      <c r="A114" s="439" t="s">
        <v>3868</v>
      </c>
      <c r="B114" s="441" t="s">
        <v>3872</v>
      </c>
      <c r="C114" s="443" t="s">
        <v>3828</v>
      </c>
      <c r="D114" s="452">
        <v>0</v>
      </c>
      <c r="E114" s="452">
        <v>0</v>
      </c>
      <c r="F114" s="452">
        <v>0</v>
      </c>
      <c r="G114" s="452">
        <v>0</v>
      </c>
      <c r="H114" s="452">
        <v>0</v>
      </c>
      <c r="I114" s="452">
        <v>0</v>
      </c>
      <c r="J114" s="448"/>
    </row>
    <row r="115" spans="1:10" ht="15">
      <c r="A115" s="439" t="s">
        <v>3868</v>
      </c>
      <c r="B115" s="441" t="s">
        <v>3877</v>
      </c>
      <c r="C115" s="443" t="s">
        <v>3829</v>
      </c>
      <c r="D115" s="452">
        <v>0</v>
      </c>
      <c r="E115" s="452">
        <v>0</v>
      </c>
      <c r="F115" s="452">
        <v>0</v>
      </c>
      <c r="G115" s="452">
        <v>0</v>
      </c>
      <c r="H115" s="452">
        <v>0</v>
      </c>
      <c r="I115" s="452">
        <v>0</v>
      </c>
      <c r="J115" s="448"/>
    </row>
    <row r="116" spans="1:10" ht="15">
      <c r="A116" s="439" t="s">
        <v>3868</v>
      </c>
      <c r="B116" s="441" t="s">
        <v>3878</v>
      </c>
      <c r="C116" s="443" t="s">
        <v>70</v>
      </c>
      <c r="D116" s="452">
        <v>0</v>
      </c>
      <c r="E116" s="452">
        <v>0</v>
      </c>
      <c r="F116" s="452">
        <v>0</v>
      </c>
      <c r="G116" s="452">
        <v>0</v>
      </c>
      <c r="H116" s="452">
        <v>0</v>
      </c>
      <c r="I116" s="452">
        <v>0</v>
      </c>
      <c r="J116" s="448"/>
    </row>
    <row r="117" spans="1:10" ht="24">
      <c r="A117" s="439" t="s">
        <v>3868</v>
      </c>
      <c r="B117" s="441" t="s">
        <v>3878</v>
      </c>
      <c r="C117" s="443" t="s">
        <v>3879</v>
      </c>
      <c r="D117" s="452">
        <v>0.93</v>
      </c>
      <c r="E117" s="452">
        <v>0</v>
      </c>
      <c r="F117" s="452">
        <v>0.94</v>
      </c>
      <c r="G117" s="452">
        <v>0</v>
      </c>
      <c r="H117" s="452">
        <v>0.93</v>
      </c>
      <c r="I117" s="452">
        <v>0</v>
      </c>
      <c r="J117" s="448" t="s">
        <v>3792</v>
      </c>
    </row>
    <row r="118" spans="1:10" ht="15">
      <c r="A118" s="439" t="s">
        <v>3868</v>
      </c>
      <c r="B118" s="441" t="s">
        <v>3878</v>
      </c>
      <c r="C118" s="443" t="s">
        <v>71</v>
      </c>
      <c r="D118" s="452">
        <v>0</v>
      </c>
      <c r="E118" s="452">
        <v>0</v>
      </c>
      <c r="F118" s="452">
        <v>0</v>
      </c>
      <c r="G118" s="452">
        <v>0</v>
      </c>
      <c r="H118" s="452">
        <v>0</v>
      </c>
      <c r="I118" s="452">
        <v>0</v>
      </c>
      <c r="J118" s="448"/>
    </row>
    <row r="119" spans="1:10" ht="24">
      <c r="A119" s="439" t="s">
        <v>3868</v>
      </c>
      <c r="B119" s="441" t="s">
        <v>3880</v>
      </c>
      <c r="C119" s="443" t="s">
        <v>3881</v>
      </c>
      <c r="D119" s="452">
        <v>0.93</v>
      </c>
      <c r="E119" s="452">
        <v>0</v>
      </c>
      <c r="F119" s="452">
        <v>0.94</v>
      </c>
      <c r="G119" s="452">
        <v>0</v>
      </c>
      <c r="H119" s="452">
        <v>0.93</v>
      </c>
      <c r="I119" s="452">
        <v>0</v>
      </c>
      <c r="J119" s="448" t="s">
        <v>3792</v>
      </c>
    </row>
    <row r="120" spans="1:10" ht="15">
      <c r="A120" s="439" t="s">
        <v>3868</v>
      </c>
      <c r="B120" s="441" t="s">
        <v>3880</v>
      </c>
      <c r="C120" s="443" t="s">
        <v>3882</v>
      </c>
      <c r="D120" s="452">
        <v>0</v>
      </c>
      <c r="E120" s="452">
        <v>0</v>
      </c>
      <c r="F120" s="452">
        <v>0</v>
      </c>
      <c r="G120" s="452">
        <v>0</v>
      </c>
      <c r="H120" s="452">
        <v>0</v>
      </c>
      <c r="I120" s="452">
        <v>0</v>
      </c>
      <c r="J120" s="448"/>
    </row>
    <row r="121" spans="1:10" ht="15">
      <c r="A121" s="439" t="s">
        <v>3868</v>
      </c>
      <c r="B121" s="441" t="s">
        <v>3878</v>
      </c>
      <c r="C121" s="443" t="s">
        <v>68</v>
      </c>
      <c r="D121" s="452">
        <v>0</v>
      </c>
      <c r="E121" s="452">
        <v>0</v>
      </c>
      <c r="F121" s="452">
        <v>0</v>
      </c>
      <c r="G121" s="452">
        <v>0</v>
      </c>
      <c r="H121" s="452">
        <v>0</v>
      </c>
      <c r="I121" s="452">
        <v>0</v>
      </c>
      <c r="J121" s="448"/>
    </row>
    <row r="122" spans="1:10" ht="15">
      <c r="A122" s="439" t="s">
        <v>3868</v>
      </c>
      <c r="B122" s="441" t="s">
        <v>3878</v>
      </c>
      <c r="C122" s="443" t="s">
        <v>72</v>
      </c>
      <c r="D122" s="452">
        <v>0</v>
      </c>
      <c r="E122" s="452">
        <v>0</v>
      </c>
      <c r="F122" s="452">
        <v>0</v>
      </c>
      <c r="G122" s="452">
        <v>0</v>
      </c>
      <c r="H122" s="452">
        <v>0</v>
      </c>
      <c r="I122" s="452">
        <v>0</v>
      </c>
      <c r="J122" s="448"/>
    </row>
    <row r="123" spans="1:10" ht="15">
      <c r="A123" s="439" t="s">
        <v>3868</v>
      </c>
      <c r="B123" s="441" t="s">
        <v>3883</v>
      </c>
      <c r="C123" s="443" t="s">
        <v>3884</v>
      </c>
      <c r="D123" s="452">
        <v>0</v>
      </c>
      <c r="E123" s="452">
        <v>0</v>
      </c>
      <c r="F123" s="452">
        <v>0</v>
      </c>
      <c r="G123" s="452">
        <v>0</v>
      </c>
      <c r="H123" s="452">
        <v>0</v>
      </c>
      <c r="I123" s="452">
        <v>0</v>
      </c>
      <c r="J123" s="448"/>
    </row>
    <row r="124" spans="1:10" ht="15">
      <c r="A124" s="439" t="s">
        <v>3868</v>
      </c>
      <c r="B124" s="441" t="s">
        <v>3885</v>
      </c>
      <c r="C124" s="443" t="s">
        <v>3886</v>
      </c>
      <c r="D124" s="452">
        <v>0</v>
      </c>
      <c r="E124" s="452">
        <v>0</v>
      </c>
      <c r="F124" s="452">
        <v>0</v>
      </c>
      <c r="G124" s="452">
        <v>0</v>
      </c>
      <c r="H124" s="452">
        <v>0</v>
      </c>
      <c r="I124" s="452">
        <v>0</v>
      </c>
      <c r="J124" s="448"/>
    </row>
    <row r="125" spans="1:10" ht="24">
      <c r="A125" s="439" t="s">
        <v>3868</v>
      </c>
      <c r="B125" s="441" t="s">
        <v>3887</v>
      </c>
      <c r="C125" s="443" t="s">
        <v>3888</v>
      </c>
      <c r="D125" s="452">
        <v>0.93</v>
      </c>
      <c r="E125" s="452">
        <v>0</v>
      </c>
      <c r="F125" s="452">
        <v>0.94</v>
      </c>
      <c r="G125" s="452">
        <v>0</v>
      </c>
      <c r="H125" s="452">
        <v>0.93</v>
      </c>
      <c r="I125" s="452">
        <v>0</v>
      </c>
      <c r="J125" s="448" t="s">
        <v>3876</v>
      </c>
    </row>
    <row r="126" spans="1:10" ht="15">
      <c r="A126" s="439" t="s">
        <v>3868</v>
      </c>
      <c r="B126" s="441" t="s">
        <v>3889</v>
      </c>
      <c r="C126" s="443" t="s">
        <v>76</v>
      </c>
      <c r="D126" s="452">
        <v>0</v>
      </c>
      <c r="E126" s="452">
        <v>0</v>
      </c>
      <c r="F126" s="452">
        <v>0</v>
      </c>
      <c r="G126" s="452">
        <v>0</v>
      </c>
      <c r="H126" s="452">
        <v>0</v>
      </c>
      <c r="I126" s="452">
        <v>0</v>
      </c>
      <c r="J126" s="448"/>
    </row>
    <row r="127" spans="1:10" ht="15">
      <c r="A127" s="439" t="s">
        <v>3868</v>
      </c>
      <c r="B127" s="441" t="s">
        <v>3887</v>
      </c>
      <c r="C127" s="443" t="s">
        <v>3890</v>
      </c>
      <c r="D127" s="452">
        <v>0</v>
      </c>
      <c r="E127" s="452">
        <v>0</v>
      </c>
      <c r="F127" s="452">
        <v>0</v>
      </c>
      <c r="G127" s="452">
        <v>0</v>
      </c>
      <c r="H127" s="452">
        <v>0</v>
      </c>
      <c r="I127" s="452">
        <v>0</v>
      </c>
      <c r="J127" s="448"/>
    </row>
    <row r="128" spans="1:10" ht="15">
      <c r="A128" s="439" t="s">
        <v>3868</v>
      </c>
      <c r="B128" s="441" t="s">
        <v>3887</v>
      </c>
      <c r="C128" s="443" t="s">
        <v>3891</v>
      </c>
      <c r="D128" s="452">
        <v>0</v>
      </c>
      <c r="E128" s="452">
        <v>0</v>
      </c>
      <c r="F128" s="452">
        <v>0</v>
      </c>
      <c r="G128" s="452">
        <v>0</v>
      </c>
      <c r="H128" s="452">
        <v>0</v>
      </c>
      <c r="I128" s="452">
        <v>0</v>
      </c>
      <c r="J128" s="448"/>
    </row>
    <row r="129" spans="1:10" ht="15">
      <c r="A129" s="439" t="s">
        <v>3868</v>
      </c>
      <c r="B129" s="441" t="s">
        <v>3889</v>
      </c>
      <c r="C129" s="443" t="s">
        <v>77</v>
      </c>
      <c r="D129" s="452">
        <v>0</v>
      </c>
      <c r="E129" s="452">
        <v>0</v>
      </c>
      <c r="F129" s="452">
        <v>0</v>
      </c>
      <c r="G129" s="452">
        <v>0</v>
      </c>
      <c r="H129" s="452">
        <v>0</v>
      </c>
      <c r="I129" s="452">
        <v>0</v>
      </c>
      <c r="J129" s="448"/>
    </row>
    <row r="130" spans="1:10" ht="15">
      <c r="A130" s="439" t="s">
        <v>3868</v>
      </c>
      <c r="B130" s="441" t="s">
        <v>3887</v>
      </c>
      <c r="C130" s="443" t="s">
        <v>3892</v>
      </c>
      <c r="D130" s="452">
        <v>0</v>
      </c>
      <c r="E130" s="452">
        <v>0</v>
      </c>
      <c r="F130" s="452">
        <v>0</v>
      </c>
      <c r="G130" s="452">
        <v>0</v>
      </c>
      <c r="H130" s="452">
        <v>0</v>
      </c>
      <c r="I130" s="452">
        <v>0</v>
      </c>
      <c r="J130" s="448"/>
    </row>
    <row r="131" spans="1:10" ht="15">
      <c r="A131" s="439" t="s">
        <v>3868</v>
      </c>
      <c r="B131" s="441" t="s">
        <v>3889</v>
      </c>
      <c r="C131" s="443" t="s">
        <v>3893</v>
      </c>
      <c r="D131" s="452">
        <v>0</v>
      </c>
      <c r="E131" s="452">
        <v>0</v>
      </c>
      <c r="F131" s="452">
        <v>0</v>
      </c>
      <c r="G131" s="452">
        <v>0</v>
      </c>
      <c r="H131" s="452">
        <v>0</v>
      </c>
      <c r="I131" s="452">
        <v>0</v>
      </c>
      <c r="J131" s="448"/>
    </row>
    <row r="132" spans="1:10" ht="15">
      <c r="A132" s="439" t="s">
        <v>3868</v>
      </c>
      <c r="B132" s="441" t="s">
        <v>3889</v>
      </c>
      <c r="C132" s="443" t="s">
        <v>78</v>
      </c>
      <c r="D132" s="452">
        <v>0</v>
      </c>
      <c r="E132" s="452">
        <v>0</v>
      </c>
      <c r="F132" s="452">
        <v>0</v>
      </c>
      <c r="G132" s="452">
        <v>0</v>
      </c>
      <c r="H132" s="452">
        <v>0</v>
      </c>
      <c r="I132" s="452">
        <v>0</v>
      </c>
      <c r="J132" s="448"/>
    </row>
    <row r="133" spans="1:10" ht="15">
      <c r="A133" s="439" t="s">
        <v>3868</v>
      </c>
      <c r="B133" s="441" t="s">
        <v>3889</v>
      </c>
      <c r="C133" s="443" t="s">
        <v>3894</v>
      </c>
      <c r="D133" s="452">
        <v>0</v>
      </c>
      <c r="E133" s="452">
        <v>0</v>
      </c>
      <c r="F133" s="452">
        <v>0</v>
      </c>
      <c r="G133" s="452">
        <v>0</v>
      </c>
      <c r="H133" s="452">
        <v>0</v>
      </c>
      <c r="I133" s="452">
        <v>0</v>
      </c>
      <c r="J133" s="448"/>
    </row>
    <row r="134" spans="1:10" ht="15">
      <c r="A134" s="439" t="s">
        <v>41</v>
      </c>
      <c r="B134" s="441" t="s">
        <v>3895</v>
      </c>
      <c r="C134" s="443" t="s">
        <v>3896</v>
      </c>
      <c r="D134" s="452">
        <v>0</v>
      </c>
      <c r="E134" s="452">
        <v>0</v>
      </c>
      <c r="F134" s="452">
        <v>0</v>
      </c>
      <c r="G134" s="452">
        <v>0</v>
      </c>
      <c r="H134" s="452">
        <v>0</v>
      </c>
      <c r="I134" s="452">
        <v>0</v>
      </c>
      <c r="J134" s="448"/>
    </row>
    <row r="135" spans="1:10" ht="15">
      <c r="A135" s="439" t="s">
        <v>41</v>
      </c>
      <c r="B135" s="441" t="s">
        <v>3895</v>
      </c>
      <c r="C135" s="443" t="s">
        <v>64</v>
      </c>
      <c r="D135" s="452">
        <v>0</v>
      </c>
      <c r="E135" s="452">
        <v>0</v>
      </c>
      <c r="F135" s="452">
        <v>0</v>
      </c>
      <c r="G135" s="452">
        <v>0</v>
      </c>
      <c r="H135" s="452">
        <v>0</v>
      </c>
      <c r="I135" s="452">
        <v>0</v>
      </c>
      <c r="J135" s="448"/>
    </row>
    <row r="136" spans="1:10" ht="15">
      <c r="A136" s="439" t="s">
        <v>41</v>
      </c>
      <c r="B136" s="441" t="s">
        <v>3895</v>
      </c>
      <c r="C136" s="443" t="s">
        <v>3897</v>
      </c>
      <c r="D136" s="452">
        <v>0</v>
      </c>
      <c r="E136" s="452">
        <v>0</v>
      </c>
      <c r="F136" s="452">
        <v>0</v>
      </c>
      <c r="G136" s="452">
        <v>0</v>
      </c>
      <c r="H136" s="452">
        <v>0</v>
      </c>
      <c r="I136" s="452">
        <v>0</v>
      </c>
      <c r="J136" s="448"/>
    </row>
    <row r="137" spans="1:10" ht="15">
      <c r="A137" s="439" t="s">
        <v>41</v>
      </c>
      <c r="B137" s="441" t="s">
        <v>3895</v>
      </c>
      <c r="C137" s="443" t="s">
        <v>3898</v>
      </c>
      <c r="D137" s="452">
        <v>0</v>
      </c>
      <c r="E137" s="452">
        <v>0</v>
      </c>
      <c r="F137" s="452">
        <v>0</v>
      </c>
      <c r="G137" s="452">
        <v>0</v>
      </c>
      <c r="H137" s="452">
        <v>0</v>
      </c>
      <c r="I137" s="452">
        <v>0</v>
      </c>
      <c r="J137" s="448"/>
    </row>
    <row r="138" spans="1:10" ht="15">
      <c r="A138" s="439" t="s">
        <v>41</v>
      </c>
      <c r="B138" s="441" t="s">
        <v>3895</v>
      </c>
      <c r="C138" s="443" t="s">
        <v>3899</v>
      </c>
      <c r="D138" s="452">
        <v>0</v>
      </c>
      <c r="E138" s="452">
        <v>0</v>
      </c>
      <c r="F138" s="452">
        <v>0</v>
      </c>
      <c r="G138" s="452">
        <v>0</v>
      </c>
      <c r="H138" s="452">
        <v>0</v>
      </c>
      <c r="I138" s="452">
        <v>0</v>
      </c>
      <c r="J138" s="448"/>
    </row>
    <row r="139" spans="1:10" ht="15">
      <c r="A139" s="439" t="s">
        <v>41</v>
      </c>
      <c r="B139" s="441" t="s">
        <v>3895</v>
      </c>
      <c r="C139" s="443" t="s">
        <v>3900</v>
      </c>
      <c r="D139" s="452">
        <v>0</v>
      </c>
      <c r="E139" s="452">
        <v>0</v>
      </c>
      <c r="F139" s="452">
        <v>0</v>
      </c>
      <c r="G139" s="452">
        <v>0</v>
      </c>
      <c r="H139" s="452">
        <v>0</v>
      </c>
      <c r="I139" s="452">
        <v>0</v>
      </c>
      <c r="J139" s="448"/>
    </row>
    <row r="140" spans="1:10" ht="24">
      <c r="A140" s="439" t="s">
        <v>41</v>
      </c>
      <c r="B140" s="441" t="s">
        <v>3895</v>
      </c>
      <c r="C140" s="443" t="s">
        <v>3901</v>
      </c>
      <c r="D140" s="452">
        <v>0.94</v>
      </c>
      <c r="E140" s="452">
        <v>0</v>
      </c>
      <c r="F140" s="452">
        <v>0.93</v>
      </c>
      <c r="G140" s="452">
        <v>0</v>
      </c>
      <c r="H140" s="452">
        <v>0.95</v>
      </c>
      <c r="I140" s="452">
        <v>0</v>
      </c>
      <c r="J140" s="448" t="s">
        <v>3876</v>
      </c>
    </row>
    <row r="141" spans="1:10" ht="15">
      <c r="A141" s="439" t="s">
        <v>41</v>
      </c>
      <c r="B141" s="441" t="s">
        <v>3902</v>
      </c>
      <c r="C141" s="443" t="s">
        <v>3903</v>
      </c>
      <c r="D141" s="452">
        <v>0</v>
      </c>
      <c r="E141" s="452">
        <v>0</v>
      </c>
      <c r="F141" s="452">
        <v>0</v>
      </c>
      <c r="G141" s="452">
        <v>0</v>
      </c>
      <c r="H141" s="452">
        <v>0</v>
      </c>
      <c r="I141" s="452">
        <v>0</v>
      </c>
      <c r="J141" s="448"/>
    </row>
    <row r="142" spans="1:10" ht="15">
      <c r="A142" s="439" t="s">
        <v>41</v>
      </c>
      <c r="B142" s="441" t="s">
        <v>3904</v>
      </c>
      <c r="C142" s="443" t="s">
        <v>3905</v>
      </c>
      <c r="D142" s="452">
        <v>0</v>
      </c>
      <c r="E142" s="452">
        <v>0</v>
      </c>
      <c r="F142" s="452">
        <v>0</v>
      </c>
      <c r="G142" s="452">
        <v>0</v>
      </c>
      <c r="H142" s="452">
        <v>0</v>
      </c>
      <c r="I142" s="452">
        <v>0</v>
      </c>
      <c r="J142" s="448"/>
    </row>
    <row r="143" spans="1:10" ht="15">
      <c r="A143" s="439" t="s">
        <v>41</v>
      </c>
      <c r="B143" s="441" t="s">
        <v>3904</v>
      </c>
      <c r="C143" s="443" t="s">
        <v>3906</v>
      </c>
      <c r="D143" s="452">
        <v>0</v>
      </c>
      <c r="E143" s="452">
        <v>0</v>
      </c>
      <c r="F143" s="452">
        <v>0</v>
      </c>
      <c r="G143" s="452">
        <v>0</v>
      </c>
      <c r="H143" s="452">
        <v>0</v>
      </c>
      <c r="I143" s="452">
        <v>0</v>
      </c>
      <c r="J143" s="448"/>
    </row>
    <row r="144" spans="1:10" ht="24">
      <c r="A144" s="439" t="s">
        <v>41</v>
      </c>
      <c r="B144" s="441" t="s">
        <v>3895</v>
      </c>
      <c r="C144" s="443" t="s">
        <v>45</v>
      </c>
      <c r="D144" s="452">
        <v>0.93</v>
      </c>
      <c r="E144" s="452">
        <v>0</v>
      </c>
      <c r="F144" s="452">
        <v>0.94</v>
      </c>
      <c r="G144" s="452">
        <v>0</v>
      </c>
      <c r="H144" s="452">
        <v>0.94</v>
      </c>
      <c r="I144" s="452">
        <v>0</v>
      </c>
      <c r="J144" s="448" t="s">
        <v>3792</v>
      </c>
    </row>
    <row r="145" spans="1:10" ht="15">
      <c r="A145" s="439" t="s">
        <v>41</v>
      </c>
      <c r="B145" s="441" t="s">
        <v>3907</v>
      </c>
      <c r="C145" s="443" t="s">
        <v>3908</v>
      </c>
      <c r="D145" s="452">
        <v>0</v>
      </c>
      <c r="E145" s="452">
        <v>0</v>
      </c>
      <c r="F145" s="452">
        <v>0</v>
      </c>
      <c r="G145" s="452">
        <v>0</v>
      </c>
      <c r="H145" s="452">
        <v>0</v>
      </c>
      <c r="I145" s="452">
        <v>0</v>
      </c>
      <c r="J145" s="448"/>
    </row>
    <row r="146" spans="1:10" ht="15">
      <c r="A146" s="439" t="s">
        <v>41</v>
      </c>
      <c r="B146" s="441" t="s">
        <v>3909</v>
      </c>
      <c r="C146" s="443" t="s">
        <v>3910</v>
      </c>
      <c r="D146" s="452">
        <v>0</v>
      </c>
      <c r="E146" s="452">
        <v>0</v>
      </c>
      <c r="F146" s="452">
        <v>0</v>
      </c>
      <c r="G146" s="452">
        <v>0</v>
      </c>
      <c r="H146" s="452">
        <v>0</v>
      </c>
      <c r="I146" s="452">
        <v>0</v>
      </c>
      <c r="J146" s="448"/>
    </row>
    <row r="147" spans="1:10" ht="15">
      <c r="A147" s="439" t="s">
        <v>41</v>
      </c>
      <c r="B147" s="441" t="s">
        <v>3911</v>
      </c>
      <c r="C147" s="443" t="s">
        <v>3912</v>
      </c>
      <c r="D147" s="452">
        <v>0</v>
      </c>
      <c r="E147" s="452">
        <v>0</v>
      </c>
      <c r="F147" s="452">
        <v>0</v>
      </c>
      <c r="G147" s="452">
        <v>0</v>
      </c>
      <c r="H147" s="452">
        <v>0</v>
      </c>
      <c r="I147" s="452">
        <v>0</v>
      </c>
      <c r="J147" s="448"/>
    </row>
    <row r="148" spans="1:10" ht="15">
      <c r="A148" s="439" t="s">
        <v>41</v>
      </c>
      <c r="B148" s="441" t="s">
        <v>3913</v>
      </c>
      <c r="C148" s="443" t="s">
        <v>3914</v>
      </c>
      <c r="D148" s="452">
        <v>0</v>
      </c>
      <c r="E148" s="452">
        <v>0</v>
      </c>
      <c r="F148" s="452">
        <v>0</v>
      </c>
      <c r="G148" s="452">
        <v>0</v>
      </c>
      <c r="H148" s="452">
        <v>0</v>
      </c>
      <c r="I148" s="452">
        <v>0</v>
      </c>
      <c r="J148" s="448"/>
    </row>
    <row r="149" spans="1:10" ht="15">
      <c r="A149" s="439" t="s">
        <v>41</v>
      </c>
      <c r="B149" s="441" t="s">
        <v>3902</v>
      </c>
      <c r="C149" s="443" t="s">
        <v>3915</v>
      </c>
      <c r="D149" s="452">
        <v>0</v>
      </c>
      <c r="E149" s="452">
        <v>0</v>
      </c>
      <c r="F149" s="452">
        <v>0</v>
      </c>
      <c r="G149" s="452">
        <v>0</v>
      </c>
      <c r="H149" s="452">
        <v>0</v>
      </c>
      <c r="I149" s="452">
        <v>0</v>
      </c>
      <c r="J149" s="448"/>
    </row>
    <row r="150" spans="1:10" ht="15">
      <c r="A150" s="439" t="s">
        <v>41</v>
      </c>
      <c r="B150" s="441" t="s">
        <v>3913</v>
      </c>
      <c r="C150" s="443" t="s">
        <v>3916</v>
      </c>
      <c r="D150" s="452">
        <v>0</v>
      </c>
      <c r="E150" s="452">
        <v>0</v>
      </c>
      <c r="F150" s="452">
        <v>0</v>
      </c>
      <c r="G150" s="452">
        <v>0</v>
      </c>
      <c r="H150" s="452">
        <v>0</v>
      </c>
      <c r="I150" s="452">
        <v>0</v>
      </c>
      <c r="J150" s="448"/>
    </row>
    <row r="151" spans="1:10" ht="15">
      <c r="A151" s="439" t="s">
        <v>41</v>
      </c>
      <c r="B151" s="441" t="s">
        <v>3917</v>
      </c>
      <c r="C151" s="443" t="s">
        <v>3918</v>
      </c>
      <c r="D151" s="452">
        <v>0</v>
      </c>
      <c r="E151" s="452">
        <v>0</v>
      </c>
      <c r="F151" s="452">
        <v>0</v>
      </c>
      <c r="G151" s="452">
        <v>0</v>
      </c>
      <c r="H151" s="452">
        <v>0</v>
      </c>
      <c r="I151" s="452">
        <v>0</v>
      </c>
      <c r="J151" s="448"/>
    </row>
    <row r="152" spans="1:10" ht="15">
      <c r="A152" s="439" t="s">
        <v>41</v>
      </c>
      <c r="B152" s="441" t="s">
        <v>3872</v>
      </c>
      <c r="C152" s="443" t="s">
        <v>44</v>
      </c>
      <c r="D152" s="452">
        <v>0</v>
      </c>
      <c r="E152" s="452">
        <v>0</v>
      </c>
      <c r="F152" s="452">
        <v>0</v>
      </c>
      <c r="G152" s="452">
        <v>0</v>
      </c>
      <c r="H152" s="452">
        <v>0</v>
      </c>
      <c r="I152" s="452">
        <v>0</v>
      </c>
      <c r="J152" s="448"/>
    </row>
    <row r="153" spans="1:10" ht="24">
      <c r="A153" s="439" t="s">
        <v>41</v>
      </c>
      <c r="B153" s="441" t="s">
        <v>3872</v>
      </c>
      <c r="C153" s="443" t="s">
        <v>75</v>
      </c>
      <c r="D153" s="452">
        <v>0.91</v>
      </c>
      <c r="E153" s="452">
        <v>0</v>
      </c>
      <c r="F153" s="452">
        <v>0.93</v>
      </c>
      <c r="G153" s="452">
        <v>0</v>
      </c>
      <c r="H153" s="452">
        <v>0.94</v>
      </c>
      <c r="I153" s="452">
        <v>0</v>
      </c>
      <c r="J153" s="448" t="s">
        <v>3792</v>
      </c>
    </row>
    <row r="154" spans="1:10" ht="15">
      <c r="A154" s="439" t="s">
        <v>41</v>
      </c>
      <c r="B154" s="441" t="s">
        <v>3919</v>
      </c>
      <c r="C154" s="443" t="s">
        <v>63</v>
      </c>
      <c r="D154" s="452">
        <v>0</v>
      </c>
      <c r="E154" s="452">
        <v>0</v>
      </c>
      <c r="F154" s="452">
        <v>0</v>
      </c>
      <c r="G154" s="452">
        <v>0</v>
      </c>
      <c r="H154" s="452">
        <v>0</v>
      </c>
      <c r="I154" s="452">
        <v>0</v>
      </c>
      <c r="J154" s="448"/>
    </row>
    <row r="155" spans="1:10" ht="15">
      <c r="A155" s="439" t="s">
        <v>41</v>
      </c>
      <c r="B155" s="441" t="s">
        <v>3919</v>
      </c>
      <c r="C155" s="443" t="s">
        <v>3920</v>
      </c>
      <c r="D155" s="452">
        <v>0</v>
      </c>
      <c r="E155" s="452">
        <v>0</v>
      </c>
      <c r="F155" s="452">
        <v>0</v>
      </c>
      <c r="G155" s="452">
        <v>0</v>
      </c>
      <c r="H155" s="452">
        <v>0</v>
      </c>
      <c r="I155" s="452">
        <v>0</v>
      </c>
      <c r="J155" s="448"/>
    </row>
    <row r="156" spans="1:10" ht="15">
      <c r="A156" s="439" t="s">
        <v>41</v>
      </c>
      <c r="B156" s="441" t="s">
        <v>3919</v>
      </c>
      <c r="C156" s="443" t="s">
        <v>62</v>
      </c>
      <c r="D156" s="452">
        <v>0</v>
      </c>
      <c r="E156" s="452">
        <v>0</v>
      </c>
      <c r="F156" s="452">
        <v>0</v>
      </c>
      <c r="G156" s="452">
        <v>0</v>
      </c>
      <c r="H156" s="452">
        <v>0</v>
      </c>
      <c r="I156" s="452">
        <v>0</v>
      </c>
      <c r="J156" s="448"/>
    </row>
    <row r="157" spans="1:10" ht="15">
      <c r="A157" s="439" t="s">
        <v>41</v>
      </c>
      <c r="B157" s="441" t="s">
        <v>3919</v>
      </c>
      <c r="C157" s="443" t="s">
        <v>61</v>
      </c>
      <c r="D157" s="452">
        <v>0</v>
      </c>
      <c r="E157" s="452">
        <v>0</v>
      </c>
      <c r="F157" s="452">
        <v>0</v>
      </c>
      <c r="G157" s="452">
        <v>0</v>
      </c>
      <c r="H157" s="452">
        <v>0</v>
      </c>
      <c r="I157" s="452">
        <v>0</v>
      </c>
      <c r="J157" s="448"/>
    </row>
    <row r="158" spans="1:10" ht="15">
      <c r="A158" s="439" t="s">
        <v>41</v>
      </c>
      <c r="B158" s="441" t="s">
        <v>3919</v>
      </c>
      <c r="C158" s="443" t="s">
        <v>3921</v>
      </c>
      <c r="D158" s="452">
        <v>0</v>
      </c>
      <c r="E158" s="452">
        <v>0</v>
      </c>
      <c r="F158" s="452">
        <v>0</v>
      </c>
      <c r="G158" s="452">
        <v>0</v>
      </c>
      <c r="H158" s="452">
        <v>0</v>
      </c>
      <c r="I158" s="452">
        <v>0</v>
      </c>
      <c r="J158" s="448"/>
    </row>
    <row r="159" spans="1:10" ht="15">
      <c r="A159" s="439" t="s">
        <v>41</v>
      </c>
      <c r="B159" s="441" t="s">
        <v>3917</v>
      </c>
      <c r="C159" s="443" t="s">
        <v>3922</v>
      </c>
      <c r="D159" s="452">
        <v>0</v>
      </c>
      <c r="E159" s="452">
        <v>0</v>
      </c>
      <c r="F159" s="452">
        <v>0</v>
      </c>
      <c r="G159" s="452">
        <v>0</v>
      </c>
      <c r="H159" s="452">
        <v>0</v>
      </c>
      <c r="I159" s="452">
        <v>0</v>
      </c>
      <c r="J159" s="448"/>
    </row>
    <row r="160" spans="1:10" ht="15">
      <c r="A160" s="439" t="s">
        <v>41</v>
      </c>
      <c r="B160" s="441" t="s">
        <v>3917</v>
      </c>
      <c r="C160" s="443" t="s">
        <v>46</v>
      </c>
      <c r="D160" s="452">
        <v>0</v>
      </c>
      <c r="E160" s="452">
        <v>0</v>
      </c>
      <c r="F160" s="452">
        <v>0</v>
      </c>
      <c r="G160" s="452">
        <v>0</v>
      </c>
      <c r="H160" s="452">
        <v>0</v>
      </c>
      <c r="I160" s="452">
        <v>0</v>
      </c>
      <c r="J160" s="448"/>
    </row>
    <row r="161" spans="1:10" ht="15">
      <c r="A161" s="439" t="s">
        <v>41</v>
      </c>
      <c r="B161" s="441" t="s">
        <v>3917</v>
      </c>
      <c r="C161" s="443" t="s">
        <v>3923</v>
      </c>
      <c r="D161" s="452">
        <v>0</v>
      </c>
      <c r="E161" s="452">
        <v>0</v>
      </c>
      <c r="F161" s="452">
        <v>0</v>
      </c>
      <c r="G161" s="452">
        <v>0</v>
      </c>
      <c r="H161" s="452">
        <v>0</v>
      </c>
      <c r="I161" s="452">
        <v>0</v>
      </c>
      <c r="J161" s="448"/>
    </row>
    <row r="162" spans="1:10" ht="15">
      <c r="A162" s="439" t="s">
        <v>41</v>
      </c>
      <c r="B162" s="441" t="s">
        <v>3917</v>
      </c>
      <c r="C162" s="443" t="s">
        <v>65</v>
      </c>
      <c r="D162" s="452">
        <v>0</v>
      </c>
      <c r="E162" s="452">
        <v>0</v>
      </c>
      <c r="F162" s="452">
        <v>0</v>
      </c>
      <c r="G162" s="452">
        <v>0</v>
      </c>
      <c r="H162" s="452">
        <v>0</v>
      </c>
      <c r="I162" s="452">
        <v>0</v>
      </c>
      <c r="J162" s="448"/>
    </row>
    <row r="163" spans="1:10" ht="15">
      <c r="A163" s="439" t="s">
        <v>41</v>
      </c>
      <c r="B163" s="441" t="s">
        <v>3917</v>
      </c>
      <c r="C163" s="443" t="s">
        <v>3924</v>
      </c>
      <c r="D163" s="452">
        <v>0</v>
      </c>
      <c r="E163" s="452">
        <v>0</v>
      </c>
      <c r="F163" s="452">
        <v>0</v>
      </c>
      <c r="G163" s="452">
        <v>0</v>
      </c>
      <c r="H163" s="452">
        <v>0</v>
      </c>
      <c r="I163" s="452">
        <v>0</v>
      </c>
      <c r="J163" s="448"/>
    </row>
    <row r="164" spans="1:10" ht="15">
      <c r="A164" s="439" t="s">
        <v>41</v>
      </c>
      <c r="B164" s="441" t="s">
        <v>3925</v>
      </c>
      <c r="C164" s="443" t="s">
        <v>66</v>
      </c>
      <c r="D164" s="452">
        <v>0</v>
      </c>
      <c r="E164" s="452">
        <v>0</v>
      </c>
      <c r="F164" s="452">
        <v>0</v>
      </c>
      <c r="G164" s="452">
        <v>0</v>
      </c>
      <c r="H164" s="452">
        <v>0</v>
      </c>
      <c r="I164" s="452">
        <v>0</v>
      </c>
      <c r="J164" s="448"/>
    </row>
    <row r="165" spans="1:10" ht="15">
      <c r="A165" s="439" t="s">
        <v>41</v>
      </c>
      <c r="B165" s="441" t="s">
        <v>3925</v>
      </c>
      <c r="C165" s="443" t="s">
        <v>3926</v>
      </c>
      <c r="D165" s="452">
        <v>0</v>
      </c>
      <c r="E165" s="452">
        <v>0</v>
      </c>
      <c r="F165" s="452">
        <v>0</v>
      </c>
      <c r="G165" s="452">
        <v>0</v>
      </c>
      <c r="H165" s="452">
        <v>0</v>
      </c>
      <c r="I165" s="452">
        <v>0</v>
      </c>
      <c r="J165" s="448"/>
    </row>
    <row r="166" spans="1:10" ht="15">
      <c r="A166" s="439" t="s">
        <v>41</v>
      </c>
      <c r="B166" s="441" t="s">
        <v>3925</v>
      </c>
      <c r="C166" s="443" t="s">
        <v>3927</v>
      </c>
      <c r="D166" s="452">
        <v>0</v>
      </c>
      <c r="E166" s="452">
        <v>0</v>
      </c>
      <c r="F166" s="452">
        <v>0</v>
      </c>
      <c r="G166" s="452">
        <v>0</v>
      </c>
      <c r="H166" s="452">
        <v>0</v>
      </c>
      <c r="I166" s="452">
        <v>0</v>
      </c>
      <c r="J166" s="448"/>
    </row>
    <row r="167" spans="1:10" ht="15">
      <c r="A167" s="439" t="s">
        <v>41</v>
      </c>
      <c r="B167" s="441" t="s">
        <v>3925</v>
      </c>
      <c r="C167" s="443" t="s">
        <v>3928</v>
      </c>
      <c r="D167" s="452">
        <v>0</v>
      </c>
      <c r="E167" s="452">
        <v>0</v>
      </c>
      <c r="F167" s="452">
        <v>0</v>
      </c>
      <c r="G167" s="452">
        <v>0</v>
      </c>
      <c r="H167" s="452">
        <v>0</v>
      </c>
      <c r="I167" s="452">
        <v>0</v>
      </c>
      <c r="J167" s="448"/>
    </row>
    <row r="168" spans="1:10" ht="24">
      <c r="A168" s="439" t="s">
        <v>41</v>
      </c>
      <c r="B168" s="441" t="s">
        <v>3925</v>
      </c>
      <c r="C168" s="443" t="s">
        <v>67</v>
      </c>
      <c r="D168" s="452">
        <v>0.93</v>
      </c>
      <c r="E168" s="452">
        <v>0</v>
      </c>
      <c r="F168" s="452">
        <v>0.94</v>
      </c>
      <c r="G168" s="452">
        <v>0</v>
      </c>
      <c r="H168" s="452">
        <v>0.93</v>
      </c>
      <c r="I168" s="452">
        <v>0</v>
      </c>
      <c r="J168" s="448" t="s">
        <v>3792</v>
      </c>
    </row>
    <row r="169" spans="1:10" ht="15">
      <c r="A169" s="439" t="s">
        <v>41</v>
      </c>
      <c r="B169" s="441" t="s">
        <v>3925</v>
      </c>
      <c r="C169" s="443" t="s">
        <v>3929</v>
      </c>
      <c r="D169" s="452">
        <v>0</v>
      </c>
      <c r="E169" s="452">
        <v>0</v>
      </c>
      <c r="F169" s="452">
        <v>0</v>
      </c>
      <c r="G169" s="452">
        <v>0</v>
      </c>
      <c r="H169" s="452">
        <v>0</v>
      </c>
      <c r="I169" s="452">
        <v>0</v>
      </c>
      <c r="J169" s="448"/>
    </row>
    <row r="170" spans="1:10" ht="15">
      <c r="A170" s="439" t="s">
        <v>41</v>
      </c>
      <c r="B170" s="441" t="s">
        <v>3930</v>
      </c>
      <c r="C170" s="443" t="s">
        <v>3931</v>
      </c>
      <c r="D170" s="452">
        <v>0</v>
      </c>
      <c r="E170" s="452">
        <v>0</v>
      </c>
      <c r="F170" s="452">
        <v>0</v>
      </c>
      <c r="G170" s="452">
        <v>0</v>
      </c>
      <c r="H170" s="452">
        <v>0</v>
      </c>
      <c r="I170" s="452">
        <v>0</v>
      </c>
      <c r="J170" s="448"/>
    </row>
    <row r="171" spans="1:10" ht="24">
      <c r="A171" s="439" t="s">
        <v>41</v>
      </c>
      <c r="B171" s="441" t="s">
        <v>3930</v>
      </c>
      <c r="C171" s="443" t="s">
        <v>3932</v>
      </c>
      <c r="D171" s="452">
        <v>0.93</v>
      </c>
      <c r="E171" s="452">
        <v>0</v>
      </c>
      <c r="F171" s="452">
        <v>0.94</v>
      </c>
      <c r="G171" s="452">
        <v>0</v>
      </c>
      <c r="H171" s="452">
        <v>0.93</v>
      </c>
      <c r="I171" s="452">
        <v>0</v>
      </c>
      <c r="J171" s="448" t="s">
        <v>3792</v>
      </c>
    </row>
    <row r="172" spans="1:10" ht="15">
      <c r="A172" s="439" t="s">
        <v>41</v>
      </c>
      <c r="B172" s="441" t="s">
        <v>3930</v>
      </c>
      <c r="C172" s="443" t="s">
        <v>3933</v>
      </c>
      <c r="D172" s="452">
        <v>0</v>
      </c>
      <c r="E172" s="452">
        <v>0</v>
      </c>
      <c r="F172" s="452">
        <v>0</v>
      </c>
      <c r="G172" s="452">
        <v>0</v>
      </c>
      <c r="H172" s="452">
        <v>0</v>
      </c>
      <c r="I172" s="452">
        <v>0</v>
      </c>
      <c r="J172" s="448"/>
    </row>
    <row r="173" spans="1:10" ht="15">
      <c r="A173" s="439" t="s">
        <v>41</v>
      </c>
      <c r="B173" s="441" t="s">
        <v>3925</v>
      </c>
      <c r="C173" s="443" t="s">
        <v>3934</v>
      </c>
      <c r="D173" s="452">
        <v>0</v>
      </c>
      <c r="E173" s="452">
        <v>0</v>
      </c>
      <c r="F173" s="452">
        <v>0</v>
      </c>
      <c r="G173" s="452">
        <v>0</v>
      </c>
      <c r="H173" s="452">
        <v>0</v>
      </c>
      <c r="I173" s="452">
        <v>0</v>
      </c>
      <c r="J173" s="448"/>
    </row>
    <row r="174" spans="1:10" ht="24">
      <c r="A174" s="439" t="s">
        <v>41</v>
      </c>
      <c r="B174" s="441" t="s">
        <v>3911</v>
      </c>
      <c r="C174" s="443" t="s">
        <v>51</v>
      </c>
      <c r="D174" s="452">
        <v>0.93</v>
      </c>
      <c r="E174" s="452">
        <v>0</v>
      </c>
      <c r="F174" s="452">
        <v>0.94</v>
      </c>
      <c r="G174" s="452">
        <v>0</v>
      </c>
      <c r="H174" s="452">
        <v>0.95</v>
      </c>
      <c r="I174" s="452">
        <v>0</v>
      </c>
      <c r="J174" s="448" t="s">
        <v>3792</v>
      </c>
    </row>
    <row r="175" spans="1:10" ht="24">
      <c r="A175" s="439" t="s">
        <v>3935</v>
      </c>
      <c r="B175" s="441" t="s">
        <v>3936</v>
      </c>
      <c r="C175" s="443" t="s">
        <v>60</v>
      </c>
      <c r="D175" s="452">
        <v>0.94</v>
      </c>
      <c r="E175" s="452">
        <v>0</v>
      </c>
      <c r="F175" s="452">
        <v>0.95</v>
      </c>
      <c r="G175" s="452">
        <v>0</v>
      </c>
      <c r="H175" s="452">
        <v>0.94</v>
      </c>
      <c r="I175" s="452">
        <v>0</v>
      </c>
      <c r="J175" s="448" t="s">
        <v>3876</v>
      </c>
    </row>
    <row r="176" spans="1:10" ht="15">
      <c r="A176" s="439" t="s">
        <v>3935</v>
      </c>
      <c r="B176" s="441" t="s">
        <v>3937</v>
      </c>
      <c r="C176" s="443" t="s">
        <v>3938</v>
      </c>
      <c r="D176" s="452">
        <v>0</v>
      </c>
      <c r="E176" s="452">
        <v>0</v>
      </c>
      <c r="F176" s="452">
        <v>0</v>
      </c>
      <c r="G176" s="452">
        <v>0</v>
      </c>
      <c r="H176" s="452">
        <v>0</v>
      </c>
      <c r="I176" s="452">
        <v>0</v>
      </c>
      <c r="J176" s="448"/>
    </row>
    <row r="177" spans="1:10" ht="15">
      <c r="A177" s="439" t="s">
        <v>3935</v>
      </c>
      <c r="B177" s="441" t="s">
        <v>3937</v>
      </c>
      <c r="C177" s="443" t="s">
        <v>3939</v>
      </c>
      <c r="D177" s="452">
        <v>0</v>
      </c>
      <c r="E177" s="452">
        <v>0</v>
      </c>
      <c r="F177" s="452">
        <v>0</v>
      </c>
      <c r="G177" s="452">
        <v>0</v>
      </c>
      <c r="H177" s="452">
        <v>0</v>
      </c>
      <c r="I177" s="452">
        <v>0</v>
      </c>
      <c r="J177" s="448"/>
    </row>
    <row r="178" spans="1:10" ht="15">
      <c r="A178" s="439" t="s">
        <v>3935</v>
      </c>
      <c r="B178" s="441" t="s">
        <v>3937</v>
      </c>
      <c r="C178" s="443" t="s">
        <v>3940</v>
      </c>
      <c r="D178" s="452">
        <v>0</v>
      </c>
      <c r="E178" s="452">
        <v>0</v>
      </c>
      <c r="F178" s="452">
        <v>0</v>
      </c>
      <c r="G178" s="452">
        <v>0</v>
      </c>
      <c r="H178" s="452">
        <v>0</v>
      </c>
      <c r="I178" s="452">
        <v>0</v>
      </c>
      <c r="J178" s="448"/>
    </row>
    <row r="179" spans="1:10" ht="15">
      <c r="A179" s="439" t="s">
        <v>3935</v>
      </c>
      <c r="B179" s="441" t="s">
        <v>3936</v>
      </c>
      <c r="C179" s="443" t="s">
        <v>3941</v>
      </c>
      <c r="D179" s="452">
        <v>0</v>
      </c>
      <c r="E179" s="452">
        <v>0</v>
      </c>
      <c r="F179" s="452">
        <v>0</v>
      </c>
      <c r="G179" s="452">
        <v>0</v>
      </c>
      <c r="H179" s="452">
        <v>0</v>
      </c>
      <c r="I179" s="452">
        <v>0</v>
      </c>
      <c r="J179" s="448"/>
    </row>
    <row r="180" spans="1:10" ht="24">
      <c r="A180" s="439" t="s">
        <v>3935</v>
      </c>
      <c r="B180" s="441" t="s">
        <v>3936</v>
      </c>
      <c r="C180" s="443" t="s">
        <v>3942</v>
      </c>
      <c r="D180" s="452">
        <v>0.93</v>
      </c>
      <c r="E180" s="452">
        <v>0</v>
      </c>
      <c r="F180" s="452">
        <v>0.94</v>
      </c>
      <c r="G180" s="452">
        <v>0</v>
      </c>
      <c r="H180" s="452">
        <v>0.97</v>
      </c>
      <c r="I180" s="452">
        <v>0</v>
      </c>
      <c r="J180" s="448" t="s">
        <v>3792</v>
      </c>
    </row>
    <row r="181" spans="1:10" ht="15">
      <c r="A181" s="439" t="s">
        <v>3935</v>
      </c>
      <c r="B181" s="441" t="s">
        <v>3936</v>
      </c>
      <c r="C181" s="443" t="s">
        <v>59</v>
      </c>
      <c r="D181" s="452">
        <v>0</v>
      </c>
      <c r="E181" s="452">
        <v>0</v>
      </c>
      <c r="F181" s="452">
        <v>0</v>
      </c>
      <c r="G181" s="452">
        <v>0</v>
      </c>
      <c r="H181" s="452">
        <v>0</v>
      </c>
      <c r="I181" s="452">
        <v>0</v>
      </c>
      <c r="J181" s="448"/>
    </row>
    <row r="182" spans="1:10" ht="24">
      <c r="A182" s="439" t="s">
        <v>3935</v>
      </c>
      <c r="B182" s="441" t="s">
        <v>3782</v>
      </c>
      <c r="C182" s="443" t="s">
        <v>101</v>
      </c>
      <c r="D182" s="452">
        <v>0.83</v>
      </c>
      <c r="E182" s="452">
        <v>0</v>
      </c>
      <c r="F182" s="452">
        <v>0.87</v>
      </c>
      <c r="G182" s="452">
        <v>0</v>
      </c>
      <c r="H182" s="452">
        <v>0.89</v>
      </c>
      <c r="I182" s="452">
        <v>0</v>
      </c>
      <c r="J182" s="448" t="s">
        <v>3876</v>
      </c>
    </row>
    <row r="183" spans="1:10" ht="15">
      <c r="A183" s="439" t="s">
        <v>3935</v>
      </c>
      <c r="B183" s="441" t="s">
        <v>3786</v>
      </c>
      <c r="C183" s="443" t="s">
        <v>3943</v>
      </c>
      <c r="D183" s="452">
        <v>0</v>
      </c>
      <c r="E183" s="452">
        <v>0</v>
      </c>
      <c r="F183" s="452">
        <v>0</v>
      </c>
      <c r="G183" s="452">
        <v>0</v>
      </c>
      <c r="H183" s="452">
        <v>0</v>
      </c>
      <c r="I183" s="452">
        <v>0</v>
      </c>
      <c r="J183" s="448"/>
    </row>
    <row r="184" spans="1:10" ht="15">
      <c r="A184" s="439" t="s">
        <v>3935</v>
      </c>
      <c r="B184" s="441" t="s">
        <v>3786</v>
      </c>
      <c r="C184" s="443" t="s">
        <v>3944</v>
      </c>
      <c r="D184" s="452">
        <v>0</v>
      </c>
      <c r="E184" s="452">
        <v>0</v>
      </c>
      <c r="F184" s="452">
        <v>0</v>
      </c>
      <c r="G184" s="452">
        <v>0</v>
      </c>
      <c r="H184" s="452">
        <v>0</v>
      </c>
      <c r="I184" s="452">
        <v>0</v>
      </c>
      <c r="J184" s="448"/>
    </row>
    <row r="185" spans="1:10" ht="15">
      <c r="A185" s="439" t="s">
        <v>3935</v>
      </c>
      <c r="B185" s="441" t="s">
        <v>3945</v>
      </c>
      <c r="C185" s="443" t="s">
        <v>3946</v>
      </c>
      <c r="D185" s="452">
        <v>0</v>
      </c>
      <c r="E185" s="452">
        <v>0</v>
      </c>
      <c r="F185" s="452">
        <v>0</v>
      </c>
      <c r="G185" s="452">
        <v>0</v>
      </c>
      <c r="H185" s="452">
        <v>0</v>
      </c>
      <c r="I185" s="452">
        <v>0</v>
      </c>
      <c r="J185" s="448"/>
    </row>
    <row r="186" spans="1:10" ht="15">
      <c r="A186" s="439" t="s">
        <v>3935</v>
      </c>
      <c r="B186" s="441" t="s">
        <v>3945</v>
      </c>
      <c r="C186" s="443" t="s">
        <v>3947</v>
      </c>
      <c r="D186" s="452">
        <v>0</v>
      </c>
      <c r="E186" s="452">
        <v>0</v>
      </c>
      <c r="F186" s="452">
        <v>0</v>
      </c>
      <c r="G186" s="452">
        <v>0</v>
      </c>
      <c r="H186" s="452">
        <v>0</v>
      </c>
      <c r="I186" s="452">
        <v>0</v>
      </c>
      <c r="J186" s="448"/>
    </row>
    <row r="187" spans="1:10" ht="15">
      <c r="A187" s="439" t="s">
        <v>3935</v>
      </c>
      <c r="B187" s="441" t="s">
        <v>3945</v>
      </c>
      <c r="C187" s="443" t="s">
        <v>3948</v>
      </c>
      <c r="D187" s="452">
        <v>0</v>
      </c>
      <c r="E187" s="452">
        <v>0</v>
      </c>
      <c r="F187" s="452">
        <v>0</v>
      </c>
      <c r="G187" s="452">
        <v>0</v>
      </c>
      <c r="H187" s="452">
        <v>0</v>
      </c>
      <c r="I187" s="452">
        <v>0</v>
      </c>
      <c r="J187" s="448"/>
    </row>
    <row r="188" spans="1:10" ht="24">
      <c r="A188" s="439" t="s">
        <v>3935</v>
      </c>
      <c r="B188" s="441" t="s">
        <v>3936</v>
      </c>
      <c r="C188" s="443" t="s">
        <v>58</v>
      </c>
      <c r="D188" s="452">
        <v>0.93</v>
      </c>
      <c r="E188" s="452">
        <v>0</v>
      </c>
      <c r="F188" s="452">
        <v>0.94</v>
      </c>
      <c r="G188" s="452">
        <v>0</v>
      </c>
      <c r="H188" s="452">
        <v>0.92</v>
      </c>
      <c r="I188" s="452">
        <v>0</v>
      </c>
      <c r="J188" s="448" t="s">
        <v>3792</v>
      </c>
    </row>
    <row r="189" spans="1:10" ht="24">
      <c r="A189" s="439" t="s">
        <v>3935</v>
      </c>
      <c r="B189" s="441" t="s">
        <v>3937</v>
      </c>
      <c r="C189" s="443" t="s">
        <v>3949</v>
      </c>
      <c r="D189" s="452">
        <v>0.93</v>
      </c>
      <c r="E189" s="452">
        <v>0</v>
      </c>
      <c r="F189" s="452">
        <v>0.95</v>
      </c>
      <c r="G189" s="452">
        <v>0</v>
      </c>
      <c r="H189" s="452">
        <v>0.94</v>
      </c>
      <c r="I189" s="452">
        <v>0</v>
      </c>
      <c r="J189" s="448" t="s">
        <v>3792</v>
      </c>
    </row>
    <row r="190" spans="1:10" ht="15">
      <c r="A190" s="439" t="s">
        <v>3935</v>
      </c>
      <c r="B190" s="441" t="s">
        <v>3911</v>
      </c>
      <c r="C190" s="443" t="s">
        <v>49</v>
      </c>
      <c r="D190" s="452">
        <v>0</v>
      </c>
      <c r="E190" s="452">
        <v>0</v>
      </c>
      <c r="F190" s="452">
        <v>0</v>
      </c>
      <c r="G190" s="452">
        <v>0</v>
      </c>
      <c r="H190" s="452">
        <v>0</v>
      </c>
      <c r="I190" s="452">
        <v>0</v>
      </c>
      <c r="J190" s="448"/>
    </row>
    <row r="191" spans="1:10" ht="15">
      <c r="A191" s="439" t="s">
        <v>3935</v>
      </c>
      <c r="B191" s="441" t="s">
        <v>3911</v>
      </c>
      <c r="C191" s="443" t="s">
        <v>3950</v>
      </c>
      <c r="D191" s="452">
        <v>0</v>
      </c>
      <c r="E191" s="452">
        <v>0</v>
      </c>
      <c r="F191" s="452">
        <v>0</v>
      </c>
      <c r="G191" s="452">
        <v>0</v>
      </c>
      <c r="H191" s="452">
        <v>0</v>
      </c>
      <c r="I191" s="452">
        <v>0</v>
      </c>
      <c r="J191" s="448"/>
    </row>
    <row r="192" spans="1:10" ht="15">
      <c r="A192" s="439" t="s">
        <v>3935</v>
      </c>
      <c r="B192" s="441" t="s">
        <v>3911</v>
      </c>
      <c r="C192" s="443" t="s">
        <v>51</v>
      </c>
      <c r="D192" s="452">
        <v>0</v>
      </c>
      <c r="E192" s="452">
        <v>0</v>
      </c>
      <c r="F192" s="452">
        <v>0</v>
      </c>
      <c r="G192" s="452">
        <v>0</v>
      </c>
      <c r="H192" s="452">
        <v>0</v>
      </c>
      <c r="I192" s="452">
        <v>0</v>
      </c>
      <c r="J192" s="448"/>
    </row>
    <row r="193" spans="1:10" ht="24">
      <c r="A193" s="439" t="s">
        <v>3935</v>
      </c>
      <c r="B193" s="441" t="s">
        <v>3911</v>
      </c>
      <c r="C193" s="443" t="s">
        <v>3951</v>
      </c>
      <c r="D193" s="452">
        <v>0.9</v>
      </c>
      <c r="E193" s="452">
        <v>0</v>
      </c>
      <c r="F193" s="452">
        <v>0.87</v>
      </c>
      <c r="G193" s="452">
        <v>0</v>
      </c>
      <c r="H193" s="452">
        <v>0.93</v>
      </c>
      <c r="I193" s="452">
        <v>0</v>
      </c>
      <c r="J193" s="448" t="s">
        <v>3876</v>
      </c>
    </row>
    <row r="194" spans="1:10" ht="15">
      <c r="A194" s="439" t="s">
        <v>3935</v>
      </c>
      <c r="B194" s="441" t="s">
        <v>3952</v>
      </c>
      <c r="C194" s="443" t="s">
        <v>52</v>
      </c>
      <c r="D194" s="452">
        <v>0</v>
      </c>
      <c r="E194" s="452">
        <v>0</v>
      </c>
      <c r="F194" s="452">
        <v>0</v>
      </c>
      <c r="G194" s="452">
        <v>0</v>
      </c>
      <c r="H194" s="452">
        <v>0</v>
      </c>
      <c r="I194" s="452">
        <v>0</v>
      </c>
      <c r="J194" s="448"/>
    </row>
    <row r="195" spans="1:10" ht="24">
      <c r="A195" s="439" t="s">
        <v>3935</v>
      </c>
      <c r="B195" s="441" t="s">
        <v>3952</v>
      </c>
      <c r="C195" s="443" t="s">
        <v>42</v>
      </c>
      <c r="D195" s="452">
        <v>0.93</v>
      </c>
      <c r="E195" s="452">
        <v>0</v>
      </c>
      <c r="F195" s="452">
        <v>0.94</v>
      </c>
      <c r="G195" s="452">
        <v>0</v>
      </c>
      <c r="H195" s="452">
        <v>0.93</v>
      </c>
      <c r="I195" s="452">
        <v>0</v>
      </c>
      <c r="J195" s="448" t="s">
        <v>3876</v>
      </c>
    </row>
    <row r="196" spans="1:10" ht="24">
      <c r="A196" s="439" t="s">
        <v>3935</v>
      </c>
      <c r="B196" s="441" t="s">
        <v>3952</v>
      </c>
      <c r="C196" s="443" t="s">
        <v>53</v>
      </c>
      <c r="D196" s="452">
        <v>0.91</v>
      </c>
      <c r="E196" s="452">
        <v>0</v>
      </c>
      <c r="F196" s="452">
        <v>0.94</v>
      </c>
      <c r="G196" s="452">
        <v>0</v>
      </c>
      <c r="H196" s="452">
        <v>0.94</v>
      </c>
      <c r="I196" s="452">
        <v>0</v>
      </c>
      <c r="J196" s="448" t="s">
        <v>3792</v>
      </c>
    </row>
    <row r="197" spans="1:10" ht="24">
      <c r="A197" s="439" t="s">
        <v>3935</v>
      </c>
      <c r="B197" s="441" t="s">
        <v>3952</v>
      </c>
      <c r="C197" s="443" t="s">
        <v>50</v>
      </c>
      <c r="D197" s="452">
        <v>0.93</v>
      </c>
      <c r="E197" s="452">
        <v>0</v>
      </c>
      <c r="F197" s="452">
        <v>0.91</v>
      </c>
      <c r="G197" s="452">
        <v>0</v>
      </c>
      <c r="H197" s="452">
        <v>0.95</v>
      </c>
      <c r="I197" s="452">
        <v>0</v>
      </c>
      <c r="J197" s="448" t="s">
        <v>3876</v>
      </c>
    </row>
    <row r="198" spans="1:10" ht="15">
      <c r="A198" s="439" t="s">
        <v>3935</v>
      </c>
      <c r="B198" s="441" t="s">
        <v>3953</v>
      </c>
      <c r="C198" s="443" t="s">
        <v>54</v>
      </c>
      <c r="D198" s="452">
        <v>0</v>
      </c>
      <c r="E198" s="452">
        <v>0</v>
      </c>
      <c r="F198" s="452">
        <v>0</v>
      </c>
      <c r="G198" s="452">
        <v>0</v>
      </c>
      <c r="H198" s="452">
        <v>0</v>
      </c>
      <c r="I198" s="452">
        <v>0</v>
      </c>
      <c r="J198" s="448"/>
    </row>
    <row r="199" spans="1:10" ht="24">
      <c r="A199" s="439" t="s">
        <v>3935</v>
      </c>
      <c r="B199" s="441" t="s">
        <v>3953</v>
      </c>
      <c r="C199" s="443" t="s">
        <v>56</v>
      </c>
      <c r="D199" s="452">
        <v>0.89</v>
      </c>
      <c r="E199" s="452">
        <v>0</v>
      </c>
      <c r="F199" s="452">
        <v>0.87</v>
      </c>
      <c r="G199" s="452">
        <v>0</v>
      </c>
      <c r="H199" s="452">
        <v>0.91</v>
      </c>
      <c r="I199" s="452">
        <v>0</v>
      </c>
      <c r="J199" s="448" t="s">
        <v>3792</v>
      </c>
    </row>
    <row r="200" spans="1:10" ht="24">
      <c r="A200" s="439" t="s">
        <v>3935</v>
      </c>
      <c r="B200" s="441" t="s">
        <v>3953</v>
      </c>
      <c r="C200" s="443" t="s">
        <v>57</v>
      </c>
      <c r="D200" s="452">
        <v>0.93</v>
      </c>
      <c r="E200" s="452">
        <v>0</v>
      </c>
      <c r="F200" s="452">
        <v>0.94</v>
      </c>
      <c r="G200" s="452">
        <v>0</v>
      </c>
      <c r="H200" s="452">
        <v>0.94</v>
      </c>
      <c r="I200" s="452">
        <v>0</v>
      </c>
      <c r="J200" s="448" t="s">
        <v>3792</v>
      </c>
    </row>
    <row r="201" spans="1:10" ht="24">
      <c r="A201" s="439" t="s">
        <v>3935</v>
      </c>
      <c r="B201" s="441" t="s">
        <v>3953</v>
      </c>
      <c r="C201" s="443" t="s">
        <v>43</v>
      </c>
      <c r="D201" s="452">
        <v>0.91</v>
      </c>
      <c r="E201" s="452">
        <v>0</v>
      </c>
      <c r="F201" s="452">
        <v>0.93</v>
      </c>
      <c r="G201" s="452">
        <v>0</v>
      </c>
      <c r="H201" s="452">
        <v>0.92</v>
      </c>
      <c r="I201" s="452">
        <v>0</v>
      </c>
      <c r="J201" s="448" t="s">
        <v>3876</v>
      </c>
    </row>
    <row r="202" spans="1:10" ht="15">
      <c r="A202" s="439" t="s">
        <v>3935</v>
      </c>
      <c r="B202" s="441" t="s">
        <v>3954</v>
      </c>
      <c r="C202" s="443" t="s">
        <v>3955</v>
      </c>
      <c r="D202" s="452">
        <v>0</v>
      </c>
      <c r="E202" s="452">
        <v>0</v>
      </c>
      <c r="F202" s="452">
        <v>0</v>
      </c>
      <c r="G202" s="452">
        <v>0</v>
      </c>
      <c r="H202" s="452">
        <v>0</v>
      </c>
      <c r="I202" s="452">
        <v>0</v>
      </c>
      <c r="J202" s="445"/>
    </row>
    <row r="203" spans="1:10" ht="15.75" thickBot="1">
      <c r="A203" s="440" t="s">
        <v>3935</v>
      </c>
      <c r="B203" s="442" t="s">
        <v>3953</v>
      </c>
      <c r="C203" s="444" t="s">
        <v>55</v>
      </c>
      <c r="D203" s="458">
        <v>0</v>
      </c>
      <c r="E203" s="458">
        <v>0</v>
      </c>
      <c r="F203" s="458">
        <v>0</v>
      </c>
      <c r="G203" s="458">
        <v>0</v>
      </c>
      <c r="H203" s="458">
        <v>0</v>
      </c>
      <c r="I203" s="458">
        <v>0</v>
      </c>
      <c r="J203" s="446"/>
    </row>
  </sheetData>
  <mergeCells count="12">
    <mergeCell ref="I1:J1"/>
    <mergeCell ref="A3:C4"/>
    <mergeCell ref="A5:C6"/>
    <mergeCell ref="A1:B1"/>
    <mergeCell ref="C1:H1"/>
    <mergeCell ref="A2:C2"/>
    <mergeCell ref="D2:E2"/>
    <mergeCell ref="F2:G2"/>
    <mergeCell ref="H2:I2"/>
    <mergeCell ref="D3:E3"/>
    <mergeCell ref="F3:G3"/>
    <mergeCell ref="H3:I3"/>
  </mergeCells>
  <printOptions horizontalCentered="1"/>
  <pageMargins left="0.51181102362204722" right="0.51181102362204722" top="0.98425196850393704" bottom="0.74803149606299213" header="0.51181102362204722" footer="0.51181102362204722"/>
  <pageSetup paperSize="9" scale="71"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51CF6-FF3F-4793-8E6A-5A27A736BCF6}">
  <sheetPr>
    <tabColor rgb="FF92D050"/>
  </sheetPr>
  <dimension ref="A1:N17"/>
  <sheetViews>
    <sheetView showGridLines="0" zoomScale="90" zoomScaleNormal="90" workbookViewId="0">
      <selection activeCell="A7" sqref="A7:A9"/>
    </sheetView>
  </sheetViews>
  <sheetFormatPr defaultColWidth="11.44140625" defaultRowHeight="15"/>
  <cols>
    <col min="1" max="1" width="18.6640625" style="10" customWidth="1"/>
    <col min="2" max="2" width="10.77734375" style="10" customWidth="1"/>
    <col min="3" max="3" width="10" style="10" customWidth="1"/>
    <col min="4" max="4" width="13.109375" style="10" customWidth="1"/>
    <col min="5" max="6" width="10.44140625" style="10" customWidth="1"/>
    <col min="7" max="7" width="10.88671875" style="10" customWidth="1"/>
    <col min="8" max="8" width="11.44140625" style="10" customWidth="1"/>
    <col min="9" max="9" width="12.21875" style="10" customWidth="1"/>
    <col min="10" max="10" width="10" style="10" customWidth="1"/>
    <col min="11" max="11" width="9.5546875" style="10" customWidth="1"/>
    <col min="12" max="13" width="9.88671875" style="10" customWidth="1"/>
    <col min="14" max="14" width="65.5546875" style="10" customWidth="1"/>
    <col min="15" max="16384" width="11.44140625" style="10"/>
  </cols>
  <sheetData>
    <row r="1" spans="1:14" ht="28.5" customHeight="1">
      <c r="A1" s="746" t="s">
        <v>190</v>
      </c>
      <c r="B1" s="747"/>
      <c r="C1" s="739"/>
      <c r="D1" s="740"/>
      <c r="E1" s="740"/>
      <c r="F1" s="740"/>
      <c r="G1" s="740"/>
      <c r="H1" s="740"/>
      <c r="I1" s="740"/>
      <c r="J1" s="740"/>
      <c r="K1" s="740"/>
      <c r="L1" s="740"/>
      <c r="M1" s="741"/>
      <c r="N1" s="391" t="s">
        <v>3765</v>
      </c>
    </row>
    <row r="2" spans="1:14" ht="28.5" customHeight="1">
      <c r="A2" s="749" t="s">
        <v>3750</v>
      </c>
      <c r="B2" s="750"/>
      <c r="C2" s="750"/>
      <c r="D2" s="750"/>
      <c r="E2" s="750"/>
      <c r="F2" s="750"/>
      <c r="G2" s="750"/>
      <c r="H2" s="750"/>
      <c r="I2" s="750"/>
      <c r="J2" s="750"/>
      <c r="K2" s="750"/>
      <c r="L2" s="750"/>
      <c r="M2" s="750"/>
      <c r="N2" s="751"/>
    </row>
    <row r="3" spans="1:14" ht="39.75" customHeight="1">
      <c r="A3" s="742" t="s">
        <v>219</v>
      </c>
      <c r="B3" s="752" t="s">
        <v>3411</v>
      </c>
      <c r="C3" s="752"/>
      <c r="D3" s="752"/>
      <c r="E3" s="752"/>
      <c r="F3" s="752" t="s">
        <v>3759</v>
      </c>
      <c r="G3" s="752"/>
      <c r="H3" s="752"/>
      <c r="I3" s="752"/>
      <c r="J3" s="752" t="s">
        <v>3733</v>
      </c>
      <c r="K3" s="752"/>
      <c r="L3" s="752"/>
      <c r="M3" s="752"/>
      <c r="N3" s="754" t="s">
        <v>218</v>
      </c>
    </row>
    <row r="4" spans="1:14" ht="21" customHeight="1">
      <c r="A4" s="743"/>
      <c r="B4" s="750" t="s">
        <v>118</v>
      </c>
      <c r="C4" s="750"/>
      <c r="D4" s="750"/>
      <c r="E4" s="750"/>
      <c r="F4" s="750" t="s">
        <v>118</v>
      </c>
      <c r="G4" s="750"/>
      <c r="H4" s="750"/>
      <c r="I4" s="750"/>
      <c r="J4" s="750" t="s">
        <v>118</v>
      </c>
      <c r="K4" s="750"/>
      <c r="L4" s="750"/>
      <c r="M4" s="750"/>
      <c r="N4" s="754"/>
    </row>
    <row r="5" spans="1:14" ht="18">
      <c r="A5" s="743"/>
      <c r="B5" s="753" t="s">
        <v>119</v>
      </c>
      <c r="C5" s="753"/>
      <c r="D5" s="753" t="s">
        <v>120</v>
      </c>
      <c r="E5" s="753"/>
      <c r="F5" s="753" t="s">
        <v>119</v>
      </c>
      <c r="G5" s="753"/>
      <c r="H5" s="753" t="s">
        <v>120</v>
      </c>
      <c r="I5" s="753"/>
      <c r="J5" s="753" t="s">
        <v>119</v>
      </c>
      <c r="K5" s="753"/>
      <c r="L5" s="753" t="s">
        <v>120</v>
      </c>
      <c r="M5" s="753"/>
      <c r="N5" s="754"/>
    </row>
    <row r="6" spans="1:14" ht="18">
      <c r="A6" s="744"/>
      <c r="B6" s="389" t="s">
        <v>121</v>
      </c>
      <c r="C6" s="389" t="s">
        <v>122</v>
      </c>
      <c r="D6" s="389" t="s">
        <v>121</v>
      </c>
      <c r="E6" s="389" t="s">
        <v>122</v>
      </c>
      <c r="F6" s="389" t="s">
        <v>121</v>
      </c>
      <c r="G6" s="389" t="s">
        <v>122</v>
      </c>
      <c r="H6" s="389" t="s">
        <v>121</v>
      </c>
      <c r="I6" s="389" t="s">
        <v>122</v>
      </c>
      <c r="J6" s="389" t="s">
        <v>121</v>
      </c>
      <c r="K6" s="389" t="s">
        <v>122</v>
      </c>
      <c r="L6" s="389" t="s">
        <v>121</v>
      </c>
      <c r="M6" s="389" t="s">
        <v>122</v>
      </c>
      <c r="N6" s="754"/>
    </row>
    <row r="7" spans="1:14" ht="14.45" customHeight="1">
      <c r="A7" s="748" t="s">
        <v>3760</v>
      </c>
      <c r="B7" s="745">
        <v>26</v>
      </c>
      <c r="C7" s="745">
        <v>39</v>
      </c>
      <c r="D7" s="745">
        <v>30</v>
      </c>
      <c r="E7" s="745">
        <v>0</v>
      </c>
      <c r="F7" s="745">
        <v>17</v>
      </c>
      <c r="G7" s="745">
        <v>1</v>
      </c>
      <c r="H7" s="745">
        <v>17</v>
      </c>
      <c r="I7" s="745">
        <v>0</v>
      </c>
      <c r="J7" s="745">
        <v>11</v>
      </c>
      <c r="K7" s="745">
        <v>33</v>
      </c>
      <c r="L7" s="745">
        <v>8</v>
      </c>
      <c r="M7" s="745">
        <v>0</v>
      </c>
      <c r="N7" s="755" t="s">
        <v>3764</v>
      </c>
    </row>
    <row r="8" spans="1:14" ht="15" customHeight="1">
      <c r="A8" s="748"/>
      <c r="B8" s="745"/>
      <c r="C8" s="745"/>
      <c r="D8" s="745"/>
      <c r="E8" s="745"/>
      <c r="F8" s="745"/>
      <c r="G8" s="745"/>
      <c r="H8" s="745"/>
      <c r="I8" s="745"/>
      <c r="J8" s="745"/>
      <c r="K8" s="745"/>
      <c r="L8" s="745"/>
      <c r="M8" s="745"/>
      <c r="N8" s="755"/>
    </row>
    <row r="9" spans="1:14" ht="22.5" customHeight="1">
      <c r="A9" s="748"/>
      <c r="B9" s="745"/>
      <c r="C9" s="745"/>
      <c r="D9" s="745"/>
      <c r="E9" s="745"/>
      <c r="F9" s="745"/>
      <c r="G9" s="745"/>
      <c r="H9" s="745"/>
      <c r="I9" s="745"/>
      <c r="J9" s="745"/>
      <c r="K9" s="745"/>
      <c r="L9" s="745"/>
      <c r="M9" s="745"/>
      <c r="N9" s="755"/>
    </row>
    <row r="10" spans="1:14" ht="27.95" customHeight="1">
      <c r="A10" s="748" t="s">
        <v>3763</v>
      </c>
      <c r="B10" s="745"/>
      <c r="C10" s="745"/>
      <c r="D10" s="745"/>
      <c r="E10" s="745"/>
      <c r="F10" s="745"/>
      <c r="G10" s="745"/>
      <c r="H10" s="745"/>
      <c r="I10" s="745"/>
      <c r="J10" s="745"/>
      <c r="K10" s="745"/>
      <c r="L10" s="745"/>
      <c r="M10" s="745"/>
      <c r="N10" s="755"/>
    </row>
    <row r="11" spans="1:14" ht="26.25" customHeight="1">
      <c r="A11" s="748"/>
      <c r="B11" s="745"/>
      <c r="C11" s="745"/>
      <c r="D11" s="745"/>
      <c r="E11" s="745"/>
      <c r="F11" s="745"/>
      <c r="G11" s="745"/>
      <c r="H11" s="745"/>
      <c r="I11" s="745"/>
      <c r="J11" s="745"/>
      <c r="K11" s="745"/>
      <c r="L11" s="745"/>
      <c r="M11" s="745"/>
      <c r="N11" s="755"/>
    </row>
    <row r="12" spans="1:14" ht="15.75" customHeight="1">
      <c r="A12" s="748" t="s">
        <v>3761</v>
      </c>
      <c r="B12" s="745"/>
      <c r="C12" s="745"/>
      <c r="D12" s="745"/>
      <c r="E12" s="745"/>
      <c r="F12" s="745"/>
      <c r="G12" s="745"/>
      <c r="H12" s="745"/>
      <c r="I12" s="745"/>
      <c r="J12" s="745"/>
      <c r="K12" s="745"/>
      <c r="L12" s="745"/>
      <c r="M12" s="745"/>
      <c r="N12" s="755"/>
    </row>
    <row r="13" spans="1:14" ht="15.75" customHeight="1">
      <c r="A13" s="748"/>
      <c r="B13" s="745"/>
      <c r="C13" s="745"/>
      <c r="D13" s="745"/>
      <c r="E13" s="745"/>
      <c r="F13" s="745"/>
      <c r="G13" s="745"/>
      <c r="H13" s="745"/>
      <c r="I13" s="745"/>
      <c r="J13" s="745"/>
      <c r="K13" s="745"/>
      <c r="L13" s="745"/>
      <c r="M13" s="745"/>
      <c r="N13" s="755"/>
    </row>
    <row r="14" spans="1:14" ht="19.5" customHeight="1">
      <c r="A14" s="748"/>
      <c r="B14" s="745"/>
      <c r="C14" s="745"/>
      <c r="D14" s="745"/>
      <c r="E14" s="745"/>
      <c r="F14" s="745"/>
      <c r="G14" s="745"/>
      <c r="H14" s="745"/>
      <c r="I14" s="745"/>
      <c r="J14" s="745"/>
      <c r="K14" s="745"/>
      <c r="L14" s="745"/>
      <c r="M14" s="745"/>
      <c r="N14" s="755"/>
    </row>
    <row r="15" spans="1:14" ht="14.45" customHeight="1">
      <c r="A15" s="748" t="s">
        <v>3762</v>
      </c>
      <c r="B15" s="757" t="s">
        <v>3749</v>
      </c>
      <c r="C15" s="757"/>
      <c r="D15" s="757"/>
      <c r="E15" s="757"/>
      <c r="F15" s="757"/>
      <c r="G15" s="757"/>
      <c r="H15" s="757"/>
      <c r="I15" s="757"/>
      <c r="J15" s="757"/>
      <c r="K15" s="757"/>
      <c r="L15" s="757"/>
      <c r="M15" s="757"/>
      <c r="N15" s="755"/>
    </row>
    <row r="16" spans="1:14" ht="40.5" customHeight="1" thickBot="1">
      <c r="A16" s="759"/>
      <c r="B16" s="758"/>
      <c r="C16" s="758"/>
      <c r="D16" s="758"/>
      <c r="E16" s="758"/>
      <c r="F16" s="758"/>
      <c r="G16" s="758"/>
      <c r="H16" s="758"/>
      <c r="I16" s="758"/>
      <c r="J16" s="758"/>
      <c r="K16" s="758"/>
      <c r="L16" s="758"/>
      <c r="M16" s="758"/>
      <c r="N16" s="756"/>
    </row>
    <row r="17" ht="51.75" customHeight="1"/>
  </sheetData>
  <mergeCells count="35">
    <mergeCell ref="A15:A16"/>
    <mergeCell ref="G7:G14"/>
    <mergeCell ref="H7:H14"/>
    <mergeCell ref="I7:I14"/>
    <mergeCell ref="J7:J14"/>
    <mergeCell ref="B7:B14"/>
    <mergeCell ref="C7:C14"/>
    <mergeCell ref="D7:D14"/>
    <mergeCell ref="A7:A9"/>
    <mergeCell ref="E7:E14"/>
    <mergeCell ref="F7:F14"/>
    <mergeCell ref="F5:G5"/>
    <mergeCell ref="H5:I5"/>
    <mergeCell ref="J5:K5"/>
    <mergeCell ref="N7:N16"/>
    <mergeCell ref="F4:I4"/>
    <mergeCell ref="L7:L14"/>
    <mergeCell ref="B15:M16"/>
    <mergeCell ref="K7:K14"/>
    <mergeCell ref="C1:M1"/>
    <mergeCell ref="A3:A6"/>
    <mergeCell ref="M7:M14"/>
    <mergeCell ref="A1:B1"/>
    <mergeCell ref="A12:A14"/>
    <mergeCell ref="A2:N2"/>
    <mergeCell ref="F3:I3"/>
    <mergeCell ref="J3:M3"/>
    <mergeCell ref="A10:A11"/>
    <mergeCell ref="B4:E4"/>
    <mergeCell ref="B5:C5"/>
    <mergeCell ref="N3:N6"/>
    <mergeCell ref="D5:E5"/>
    <mergeCell ref="J4:M4"/>
    <mergeCell ref="B3:E3"/>
    <mergeCell ref="L5:M5"/>
  </mergeCells>
  <printOptions horizontalCentered="1" verticalCentered="1"/>
  <pageMargins left="0.31496062992125984" right="0.31496062992125984" top="0.70866141732283472" bottom="0.62992125984251968" header="0.23622047244094491" footer="0.31496062992125984"/>
  <pageSetup paperSize="9" scale="55"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FDF19-9BA8-42CD-B49F-788CC3103CF6}">
  <sheetPr>
    <tabColor rgb="FF92D050"/>
  </sheetPr>
  <dimension ref="A1:H15"/>
  <sheetViews>
    <sheetView showGridLines="0" zoomScale="79" zoomScaleNormal="70" workbookViewId="0">
      <selection activeCell="G7" sqref="G7:G15"/>
    </sheetView>
  </sheetViews>
  <sheetFormatPr defaultColWidth="11.44140625" defaultRowHeight="15"/>
  <cols>
    <col min="1" max="1" width="18.6640625" style="10" customWidth="1"/>
    <col min="2" max="2" width="12.77734375" style="10" customWidth="1"/>
    <col min="3" max="3" width="14" style="10" customWidth="1"/>
    <col min="4" max="4" width="13.21875" style="10" customWidth="1"/>
    <col min="5" max="5" width="13.33203125" style="10" customWidth="1"/>
    <col min="6" max="6" width="10.88671875" style="10" customWidth="1"/>
    <col min="7" max="7" width="14.77734375" style="10" customWidth="1"/>
    <col min="8" max="8" width="73.44140625" style="10" customWidth="1"/>
    <col min="9" max="16384" width="11.44140625" style="10"/>
  </cols>
  <sheetData>
    <row r="1" spans="1:8" s="255" customFormat="1" ht="32.25" customHeight="1">
      <c r="A1" s="769" t="s">
        <v>481</v>
      </c>
      <c r="B1" s="770"/>
      <c r="C1" s="773"/>
      <c r="D1" s="774"/>
      <c r="E1" s="774"/>
      <c r="F1" s="774"/>
      <c r="G1" s="775"/>
      <c r="H1" s="391" t="s">
        <v>3765</v>
      </c>
    </row>
    <row r="2" spans="1:8" ht="18">
      <c r="A2" s="749" t="s">
        <v>480</v>
      </c>
      <c r="B2" s="750"/>
      <c r="C2" s="750"/>
      <c r="D2" s="750"/>
      <c r="E2" s="750"/>
      <c r="F2" s="750"/>
      <c r="G2" s="750"/>
      <c r="H2" s="751"/>
    </row>
    <row r="3" spans="1:8" ht="56.1" customHeight="1">
      <c r="A3" s="772" t="s">
        <v>220</v>
      </c>
      <c r="B3" s="771" t="s">
        <v>3751</v>
      </c>
      <c r="C3" s="771"/>
      <c r="D3" s="771" t="s">
        <v>3732</v>
      </c>
      <c r="E3" s="771"/>
      <c r="F3" s="771" t="s">
        <v>3733</v>
      </c>
      <c r="G3" s="771"/>
      <c r="H3" s="754" t="s">
        <v>218</v>
      </c>
    </row>
    <row r="4" spans="1:8" ht="21.75" customHeight="1">
      <c r="A4" s="772"/>
      <c r="B4" s="750" t="s">
        <v>118</v>
      </c>
      <c r="C4" s="750"/>
      <c r="D4" s="750" t="s">
        <v>118</v>
      </c>
      <c r="E4" s="750"/>
      <c r="F4" s="750" t="s">
        <v>118</v>
      </c>
      <c r="G4" s="750"/>
      <c r="H4" s="754"/>
    </row>
    <row r="5" spans="1:8" ht="20.25" customHeight="1">
      <c r="A5" s="772"/>
      <c r="B5" s="389" t="s">
        <v>119</v>
      </c>
      <c r="C5" s="389" t="s">
        <v>120</v>
      </c>
      <c r="D5" s="389" t="s">
        <v>119</v>
      </c>
      <c r="E5" s="389" t="s">
        <v>120</v>
      </c>
      <c r="F5" s="389" t="s">
        <v>119</v>
      </c>
      <c r="G5" s="389" t="s">
        <v>120</v>
      </c>
      <c r="H5" s="754"/>
    </row>
    <row r="6" spans="1:8" ht="21.75" customHeight="1">
      <c r="A6" s="772"/>
      <c r="B6" s="389" t="s">
        <v>121</v>
      </c>
      <c r="C6" s="389" t="s">
        <v>121</v>
      </c>
      <c r="D6" s="389" t="s">
        <v>121</v>
      </c>
      <c r="E6" s="389" t="s">
        <v>121</v>
      </c>
      <c r="F6" s="389" t="s">
        <v>121</v>
      </c>
      <c r="G6" s="389" t="s">
        <v>121</v>
      </c>
      <c r="H6" s="754"/>
    </row>
    <row r="7" spans="1:8" ht="14.45" customHeight="1">
      <c r="A7" s="764" t="s">
        <v>3766</v>
      </c>
      <c r="B7" s="765">
        <v>1</v>
      </c>
      <c r="C7" s="760">
        <v>3</v>
      </c>
      <c r="D7" s="767">
        <v>6</v>
      </c>
      <c r="E7" s="760">
        <v>3</v>
      </c>
      <c r="F7" s="760">
        <v>1</v>
      </c>
      <c r="G7" s="760">
        <v>7</v>
      </c>
      <c r="H7" s="762" t="s">
        <v>3768</v>
      </c>
    </row>
    <row r="8" spans="1:8" ht="14.45" customHeight="1">
      <c r="A8" s="764"/>
      <c r="B8" s="765"/>
      <c r="C8" s="760"/>
      <c r="D8" s="767"/>
      <c r="E8" s="760"/>
      <c r="F8" s="760"/>
      <c r="G8" s="760"/>
      <c r="H8" s="762"/>
    </row>
    <row r="9" spans="1:8" ht="59.1" customHeight="1">
      <c r="A9" s="764"/>
      <c r="B9" s="765"/>
      <c r="C9" s="760"/>
      <c r="D9" s="767"/>
      <c r="E9" s="760"/>
      <c r="F9" s="760"/>
      <c r="G9" s="760"/>
      <c r="H9" s="762"/>
    </row>
    <row r="10" spans="1:8" ht="14.45" customHeight="1">
      <c r="A10" s="764" t="s">
        <v>3767</v>
      </c>
      <c r="B10" s="765"/>
      <c r="C10" s="760"/>
      <c r="D10" s="767"/>
      <c r="E10" s="760"/>
      <c r="F10" s="760"/>
      <c r="G10" s="760"/>
      <c r="H10" s="762"/>
    </row>
    <row r="11" spans="1:8" ht="14.45" customHeight="1">
      <c r="A11" s="764"/>
      <c r="B11" s="765"/>
      <c r="C11" s="760"/>
      <c r="D11" s="767"/>
      <c r="E11" s="760"/>
      <c r="F11" s="760"/>
      <c r="G11" s="760"/>
      <c r="H11" s="762"/>
    </row>
    <row r="12" spans="1:8" ht="14.45" customHeight="1">
      <c r="A12" s="764"/>
      <c r="B12" s="765"/>
      <c r="C12" s="760"/>
      <c r="D12" s="767"/>
      <c r="E12" s="760"/>
      <c r="F12" s="760"/>
      <c r="G12" s="760"/>
      <c r="H12" s="762"/>
    </row>
    <row r="13" spans="1:8" ht="50.1" customHeight="1">
      <c r="A13" s="764"/>
      <c r="B13" s="765"/>
      <c r="C13" s="760"/>
      <c r="D13" s="767"/>
      <c r="E13" s="760"/>
      <c r="F13" s="760"/>
      <c r="G13" s="760"/>
      <c r="H13" s="762"/>
    </row>
    <row r="14" spans="1:8" ht="102.6" customHeight="1">
      <c r="A14" s="388" t="s">
        <v>3761</v>
      </c>
      <c r="B14" s="765"/>
      <c r="C14" s="760"/>
      <c r="D14" s="767"/>
      <c r="E14" s="760"/>
      <c r="F14" s="760"/>
      <c r="G14" s="760"/>
      <c r="H14" s="762"/>
    </row>
    <row r="15" spans="1:8" ht="94.5" customHeight="1" thickBot="1">
      <c r="A15" s="393" t="s">
        <v>3762</v>
      </c>
      <c r="B15" s="766"/>
      <c r="C15" s="761"/>
      <c r="D15" s="768"/>
      <c r="E15" s="761"/>
      <c r="F15" s="761"/>
      <c r="G15" s="761"/>
      <c r="H15" s="763"/>
    </row>
  </sheetData>
  <mergeCells count="20">
    <mergeCell ref="A1:B1"/>
    <mergeCell ref="A2:H2"/>
    <mergeCell ref="H3:H6"/>
    <mergeCell ref="B4:C4"/>
    <mergeCell ref="D4:E4"/>
    <mergeCell ref="F4:G4"/>
    <mergeCell ref="B3:C3"/>
    <mergeCell ref="D3:E3"/>
    <mergeCell ref="F3:G3"/>
    <mergeCell ref="A3:A6"/>
    <mergeCell ref="C1:G1"/>
    <mergeCell ref="G7:G15"/>
    <mergeCell ref="H7:H15"/>
    <mergeCell ref="A10:A13"/>
    <mergeCell ref="A7:A9"/>
    <mergeCell ref="B7:B15"/>
    <mergeCell ref="C7:C15"/>
    <mergeCell ref="D7:D15"/>
    <mergeCell ref="E7:E15"/>
    <mergeCell ref="F7:F15"/>
  </mergeCells>
  <printOptions horizontalCentered="1" verticalCentered="1"/>
  <pageMargins left="0.70866141732283472" right="0.70866141732283472" top="0.9055118110236221" bottom="0.74803149606299213" header="0.47244094488188981" footer="0.31496062992125984"/>
  <pageSetup paperSize="9" scale="64" fitToHeight="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CE98E-FF5F-4AE6-904A-625D16F334A2}">
  <sheetPr>
    <tabColor rgb="FF92D050"/>
    <pageSetUpPr fitToPage="1"/>
  </sheetPr>
  <dimension ref="A1:K12"/>
  <sheetViews>
    <sheetView showOutlineSymbols="0" view="pageBreakPreview" zoomScale="55" zoomScaleNormal="87" zoomScaleSheetLayoutView="55" workbookViewId="0">
      <selection activeCell="I11" sqref="I11"/>
    </sheetView>
  </sheetViews>
  <sheetFormatPr defaultColWidth="11.44140625" defaultRowHeight="15"/>
  <cols>
    <col min="1" max="1" width="11.44140625" style="1" customWidth="1"/>
    <col min="2" max="2" width="19.77734375" style="1" customWidth="1"/>
    <col min="3" max="3" width="23.5546875" style="1" customWidth="1"/>
    <col min="4" max="4" width="23.77734375" style="1" customWidth="1"/>
    <col min="5" max="5" width="20" style="1" customWidth="1"/>
    <col min="6" max="6" width="24.88671875" style="1" customWidth="1"/>
    <col min="7" max="7" width="23.21875" style="1" customWidth="1"/>
    <col min="8" max="8" width="21.5546875" style="1" customWidth="1"/>
    <col min="9" max="9" width="21.88671875" style="1" customWidth="1"/>
    <col min="10" max="10" width="21.6640625" style="1" customWidth="1"/>
    <col min="11" max="11" width="17.6640625" style="1" customWidth="1"/>
    <col min="12" max="16384" width="11.44140625" style="1"/>
  </cols>
  <sheetData>
    <row r="1" spans="1:11" s="11" customFormat="1" ht="49.5" customHeight="1">
      <c r="A1" s="783" t="s">
        <v>190</v>
      </c>
      <c r="B1" s="784"/>
      <c r="C1" s="776"/>
      <c r="D1" s="776"/>
      <c r="E1" s="776"/>
      <c r="F1" s="776"/>
      <c r="G1" s="776"/>
      <c r="H1" s="776"/>
      <c r="I1" s="776"/>
      <c r="J1" s="777" t="s">
        <v>123</v>
      </c>
      <c r="K1" s="778"/>
    </row>
    <row r="2" spans="1:11" ht="46.5" customHeight="1">
      <c r="A2" s="779" t="s">
        <v>124</v>
      </c>
      <c r="B2" s="780"/>
      <c r="C2" s="780"/>
      <c r="D2" s="780"/>
      <c r="E2" s="780"/>
      <c r="F2" s="780"/>
      <c r="G2" s="780"/>
      <c r="H2" s="780"/>
      <c r="I2" s="780"/>
      <c r="J2" s="780"/>
      <c r="K2" s="781"/>
    </row>
    <row r="3" spans="1:11" ht="51" customHeight="1">
      <c r="A3" s="779" t="s">
        <v>125</v>
      </c>
      <c r="B3" s="780"/>
      <c r="C3" s="780"/>
      <c r="D3" s="780"/>
      <c r="E3" s="780"/>
      <c r="F3" s="780" t="s">
        <v>125</v>
      </c>
      <c r="G3" s="780"/>
      <c r="H3" s="780"/>
      <c r="I3" s="780"/>
      <c r="J3" s="780"/>
      <c r="K3" s="781"/>
    </row>
    <row r="4" spans="1:11" ht="66" customHeight="1">
      <c r="A4" s="785" t="s">
        <v>126</v>
      </c>
      <c r="B4" s="782" t="s">
        <v>3769</v>
      </c>
      <c r="C4" s="782"/>
      <c r="D4" s="782"/>
      <c r="E4" s="782" t="s">
        <v>3770</v>
      </c>
      <c r="F4" s="782"/>
      <c r="G4" s="782"/>
      <c r="H4" s="782" t="s">
        <v>3771</v>
      </c>
      <c r="I4" s="782"/>
      <c r="J4" s="782"/>
      <c r="K4" s="394"/>
    </row>
    <row r="5" spans="1:11" ht="195.75" customHeight="1">
      <c r="A5" s="786"/>
      <c r="B5" s="395" t="s">
        <v>127</v>
      </c>
      <c r="C5" s="395" t="s">
        <v>128</v>
      </c>
      <c r="D5" s="395" t="s">
        <v>129</v>
      </c>
      <c r="E5" s="395" t="s">
        <v>127</v>
      </c>
      <c r="F5" s="395" t="s">
        <v>128</v>
      </c>
      <c r="G5" s="395" t="s">
        <v>129</v>
      </c>
      <c r="H5" s="395" t="s">
        <v>127</v>
      </c>
      <c r="I5" s="395" t="s">
        <v>128</v>
      </c>
      <c r="J5" s="395" t="s">
        <v>129</v>
      </c>
      <c r="K5" s="396" t="s">
        <v>130</v>
      </c>
    </row>
    <row r="6" spans="1:11" s="5" customFormat="1" ht="57.75" customHeight="1" thickBot="1">
      <c r="A6" s="397"/>
      <c r="B6" s="399">
        <v>46329</v>
      </c>
      <c r="C6" s="399">
        <v>46329</v>
      </c>
      <c r="D6" s="399">
        <v>0</v>
      </c>
      <c r="E6" s="399">
        <v>43458</v>
      </c>
      <c r="F6" s="399">
        <v>43458</v>
      </c>
      <c r="G6" s="399">
        <v>0</v>
      </c>
      <c r="H6" s="400">
        <v>42514</v>
      </c>
      <c r="I6" s="400">
        <v>42514</v>
      </c>
      <c r="J6" s="400">
        <v>0</v>
      </c>
      <c r="K6" s="398"/>
    </row>
    <row r="11" spans="1:11">
      <c r="D11" s="9"/>
    </row>
    <row r="12" spans="1:11" ht="15.75">
      <c r="E12" s="163"/>
    </row>
  </sheetData>
  <mergeCells count="9">
    <mergeCell ref="C1:I1"/>
    <mergeCell ref="J1:K1"/>
    <mergeCell ref="A2:K2"/>
    <mergeCell ref="A3:K3"/>
    <mergeCell ref="B4:D4"/>
    <mergeCell ref="E4:G4"/>
    <mergeCell ref="H4:J4"/>
    <mergeCell ref="A1:B1"/>
    <mergeCell ref="A4:A5"/>
  </mergeCells>
  <printOptions horizontalCentered="1" verticalCentered="1"/>
  <pageMargins left="0" right="0" top="0" bottom="0" header="0.51181102362204722" footer="0.51181102362204722"/>
  <pageSetup paperSize="9" scale="52"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FA91D-53BB-464E-9E47-5E124FDC21BC}">
  <sheetPr>
    <tabColor rgb="FF92D050"/>
  </sheetPr>
  <dimension ref="A1:K14"/>
  <sheetViews>
    <sheetView view="pageBreakPreview" zoomScale="55" zoomScaleSheetLayoutView="55" workbookViewId="0">
      <selection activeCell="H10" sqref="H10"/>
    </sheetView>
  </sheetViews>
  <sheetFormatPr defaultColWidth="11.44140625" defaultRowHeight="15"/>
  <cols>
    <col min="1" max="1" width="10.21875" style="1" customWidth="1"/>
    <col min="2" max="2" width="24" style="1" customWidth="1"/>
    <col min="3" max="3" width="28.88671875" style="1" customWidth="1"/>
    <col min="4" max="4" width="26" style="1" customWidth="1"/>
    <col min="5" max="5" width="23.21875" style="1" customWidth="1"/>
    <col min="6" max="6" width="24.88671875" style="1" customWidth="1"/>
    <col min="7" max="7" width="27.6640625" style="1" customWidth="1"/>
    <col min="8" max="8" width="22.109375" style="1" customWidth="1"/>
    <col min="9" max="9" width="27.88671875" style="1" customWidth="1"/>
    <col min="10" max="10" width="26.33203125" style="1" customWidth="1"/>
    <col min="11" max="11" width="17.6640625" style="1" customWidth="1"/>
    <col min="12" max="16384" width="11.44140625" style="1"/>
  </cols>
  <sheetData>
    <row r="1" spans="1:11" s="12" customFormat="1" ht="60" customHeight="1">
      <c r="A1" s="787" t="s">
        <v>481</v>
      </c>
      <c r="B1" s="788"/>
      <c r="C1" s="776"/>
      <c r="D1" s="776"/>
      <c r="E1" s="776"/>
      <c r="F1" s="776"/>
      <c r="G1" s="776"/>
      <c r="H1" s="776"/>
      <c r="I1" s="776"/>
      <c r="J1" s="789" t="s">
        <v>131</v>
      </c>
      <c r="K1" s="790"/>
    </row>
    <row r="2" spans="1:11" ht="51.75" customHeight="1">
      <c r="A2" s="779" t="s">
        <v>132</v>
      </c>
      <c r="B2" s="780"/>
      <c r="C2" s="780"/>
      <c r="D2" s="780"/>
      <c r="E2" s="780"/>
      <c r="F2" s="780"/>
      <c r="G2" s="780"/>
      <c r="H2" s="780"/>
      <c r="I2" s="780"/>
      <c r="J2" s="780"/>
      <c r="K2" s="781"/>
    </row>
    <row r="3" spans="1:11" ht="66.75" customHeight="1">
      <c r="A3" s="785" t="s">
        <v>1</v>
      </c>
      <c r="B3" s="782" t="s">
        <v>3772</v>
      </c>
      <c r="C3" s="782"/>
      <c r="D3" s="782"/>
      <c r="E3" s="782" t="s">
        <v>3773</v>
      </c>
      <c r="F3" s="782"/>
      <c r="G3" s="782"/>
      <c r="H3" s="782" t="s">
        <v>3774</v>
      </c>
      <c r="I3" s="782"/>
      <c r="J3" s="782"/>
      <c r="K3" s="396"/>
    </row>
    <row r="4" spans="1:11" ht="172.5" customHeight="1">
      <c r="A4" s="786"/>
      <c r="B4" s="395" t="s">
        <v>133</v>
      </c>
      <c r="C4" s="395" t="s">
        <v>134</v>
      </c>
      <c r="D4" s="395" t="s">
        <v>135</v>
      </c>
      <c r="E4" s="395" t="s">
        <v>133</v>
      </c>
      <c r="F4" s="395" t="s">
        <v>134</v>
      </c>
      <c r="G4" s="395" t="s">
        <v>135</v>
      </c>
      <c r="H4" s="395" t="s">
        <v>133</v>
      </c>
      <c r="I4" s="395" t="s">
        <v>134</v>
      </c>
      <c r="J4" s="395" t="s">
        <v>135</v>
      </c>
      <c r="K4" s="396" t="s">
        <v>130</v>
      </c>
    </row>
    <row r="5" spans="1:11" ht="73.5" customHeight="1" thickBot="1">
      <c r="A5" s="401"/>
      <c r="B5" s="399">
        <v>154</v>
      </c>
      <c r="C5" s="399">
        <v>154</v>
      </c>
      <c r="D5" s="399">
        <v>0</v>
      </c>
      <c r="E5" s="399">
        <v>156</v>
      </c>
      <c r="F5" s="399">
        <v>156</v>
      </c>
      <c r="G5" s="399">
        <v>0</v>
      </c>
      <c r="H5" s="400">
        <v>183</v>
      </c>
      <c r="I5" s="400">
        <v>183</v>
      </c>
      <c r="J5" s="400">
        <v>0</v>
      </c>
      <c r="K5" s="402"/>
    </row>
    <row r="6" spans="1:11">
      <c r="A6" s="13"/>
      <c r="B6" s="13"/>
      <c r="C6" s="4"/>
      <c r="D6" s="14"/>
      <c r="E6" s="14"/>
      <c r="F6" s="14"/>
      <c r="G6" s="14"/>
      <c r="H6" s="14"/>
      <c r="I6" s="14"/>
      <c r="J6" s="14"/>
      <c r="K6" s="4"/>
    </row>
    <row r="7" spans="1:11">
      <c r="A7" s="13"/>
      <c r="B7" s="13"/>
      <c r="C7" s="4"/>
      <c r="D7" s="14"/>
      <c r="E7" s="14"/>
      <c r="F7" s="14"/>
      <c r="G7" s="14"/>
      <c r="H7" s="14"/>
      <c r="I7" s="14"/>
      <c r="J7" s="14"/>
      <c r="K7" s="4"/>
    </row>
    <row r="8" spans="1:11">
      <c r="A8" s="13"/>
      <c r="B8" s="13"/>
      <c r="C8" s="4"/>
      <c r="D8" s="14"/>
      <c r="E8" s="14"/>
      <c r="F8" s="14"/>
      <c r="G8" s="14"/>
      <c r="H8" s="14"/>
      <c r="I8" s="14"/>
      <c r="J8" s="14"/>
      <c r="K8" s="4"/>
    </row>
    <row r="9" spans="1:11">
      <c r="A9" s="13"/>
      <c r="B9" s="13"/>
      <c r="C9" s="4"/>
      <c r="D9" s="14"/>
      <c r="E9" s="14"/>
      <c r="F9" s="14"/>
      <c r="G9" s="14"/>
      <c r="H9" s="14"/>
      <c r="I9" s="14"/>
      <c r="J9" s="14"/>
      <c r="K9" s="4"/>
    </row>
    <row r="10" spans="1:11">
      <c r="A10" s="13"/>
      <c r="B10" s="13"/>
      <c r="C10" s="4"/>
      <c r="D10" s="14"/>
      <c r="E10" s="14"/>
      <c r="F10" s="14"/>
      <c r="G10" s="14"/>
      <c r="H10" s="14"/>
      <c r="I10" s="14"/>
      <c r="J10" s="14"/>
      <c r="K10" s="4"/>
    </row>
    <row r="11" spans="1:11">
      <c r="A11" s="13"/>
      <c r="B11" s="13"/>
      <c r="C11" s="4"/>
      <c r="D11" s="14"/>
      <c r="E11" s="14"/>
      <c r="F11" s="14"/>
      <c r="G11" s="14"/>
      <c r="H11" s="14"/>
      <c r="I11" s="14"/>
      <c r="J11" s="14"/>
      <c r="K11" s="4"/>
    </row>
    <row r="12" spans="1:11">
      <c r="A12" s="13"/>
      <c r="B12" s="13"/>
      <c r="C12" s="4"/>
      <c r="D12" s="14"/>
      <c r="E12" s="14"/>
      <c r="F12" s="14"/>
      <c r="G12" s="14"/>
      <c r="H12" s="14"/>
      <c r="I12" s="14"/>
      <c r="J12" s="14"/>
      <c r="K12" s="4"/>
    </row>
    <row r="13" spans="1:11">
      <c r="A13" s="13"/>
      <c r="B13" s="13"/>
      <c r="C13" s="4"/>
      <c r="D13" s="14"/>
      <c r="E13" s="14"/>
      <c r="F13" s="14"/>
      <c r="G13" s="14"/>
      <c r="H13" s="14"/>
      <c r="I13" s="14"/>
      <c r="J13" s="14"/>
      <c r="K13" s="4"/>
    </row>
    <row r="14" spans="1:11">
      <c r="A14" s="2"/>
      <c r="B14" s="2"/>
      <c r="C14" s="15"/>
      <c r="D14" s="16"/>
      <c r="E14" s="16"/>
      <c r="F14" s="16"/>
      <c r="G14" s="16"/>
      <c r="H14" s="16"/>
      <c r="I14" s="16"/>
      <c r="J14" s="16"/>
      <c r="K14" s="15"/>
    </row>
  </sheetData>
  <mergeCells count="8">
    <mergeCell ref="A1:B1"/>
    <mergeCell ref="C1:I1"/>
    <mergeCell ref="J1:K1"/>
    <mergeCell ref="A2:K2"/>
    <mergeCell ref="B3:D3"/>
    <mergeCell ref="E3:G3"/>
    <mergeCell ref="H3:J3"/>
    <mergeCell ref="A3:A4"/>
  </mergeCells>
  <printOptions horizontalCentered="1"/>
  <pageMargins left="0.19685039370078741" right="0.19685039370078741" top="2.7559055118110236" bottom="1.7716535433070868" header="0.51181102362204722" footer="0.51181102362204722"/>
  <pageSetup paperSize="9" scale="46"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5C424-6EF6-43CA-BA50-6D06DB995793}">
  <sheetPr>
    <tabColor rgb="FF92D050"/>
  </sheetPr>
  <dimension ref="A1:I66"/>
  <sheetViews>
    <sheetView showOutlineSymbols="0" view="pageBreakPreview" zoomScale="90" zoomScaleNormal="87" zoomScaleSheetLayoutView="90" workbookViewId="0">
      <selection activeCell="E7" sqref="E7"/>
    </sheetView>
  </sheetViews>
  <sheetFormatPr defaultColWidth="11.44140625" defaultRowHeight="15"/>
  <cols>
    <col min="1" max="1" width="4.33203125" style="28" customWidth="1"/>
    <col min="2" max="2" width="18.77734375" style="25" customWidth="1"/>
    <col min="3" max="3" width="15.44140625" style="50" customWidth="1"/>
    <col min="4" max="4" width="17.109375" style="50" customWidth="1"/>
    <col min="5" max="5" width="15.33203125" style="50" customWidth="1"/>
    <col min="6" max="6" width="15.77734375" style="50" customWidth="1"/>
    <col min="7" max="7" width="14.88671875" style="50" customWidth="1"/>
    <col min="8" max="8" width="15.33203125" style="50" customWidth="1"/>
    <col min="9" max="9" width="34.33203125" style="25" customWidth="1"/>
    <col min="10" max="16384" width="11.44140625" style="25"/>
  </cols>
  <sheetData>
    <row r="1" spans="1:9" s="30" customFormat="1" ht="21" customHeight="1">
      <c r="A1" s="797" t="s">
        <v>190</v>
      </c>
      <c r="B1" s="798"/>
      <c r="C1" s="811"/>
      <c r="D1" s="812"/>
      <c r="E1" s="812"/>
      <c r="F1" s="812"/>
      <c r="G1" s="813"/>
      <c r="H1" s="798" t="s">
        <v>261</v>
      </c>
      <c r="I1" s="799"/>
    </row>
    <row r="2" spans="1:9" ht="33" customHeight="1">
      <c r="A2" s="800" t="s">
        <v>8</v>
      </c>
      <c r="B2" s="801"/>
      <c r="C2" s="801"/>
      <c r="D2" s="801"/>
      <c r="E2" s="801"/>
      <c r="F2" s="801"/>
      <c r="G2" s="801"/>
      <c r="H2" s="801"/>
      <c r="I2" s="802"/>
    </row>
    <row r="3" spans="1:9" ht="32.25" customHeight="1">
      <c r="A3" s="803" t="s">
        <v>9</v>
      </c>
      <c r="B3" s="804"/>
      <c r="C3" s="804"/>
      <c r="D3" s="804"/>
      <c r="E3" s="804"/>
      <c r="F3" s="804"/>
      <c r="G3" s="804"/>
      <c r="H3" s="804"/>
      <c r="I3" s="805"/>
    </row>
    <row r="4" spans="1:9" s="32" customFormat="1" ht="61.5" customHeight="1">
      <c r="A4" s="31">
        <v>1</v>
      </c>
      <c r="B4" s="385" t="s">
        <v>221</v>
      </c>
      <c r="C4" s="806" t="s">
        <v>3752</v>
      </c>
      <c r="D4" s="806"/>
      <c r="E4" s="806" t="s">
        <v>3727</v>
      </c>
      <c r="F4" s="806"/>
      <c r="G4" s="806" t="s">
        <v>3728</v>
      </c>
      <c r="H4" s="806"/>
      <c r="I4" s="807" t="s">
        <v>222</v>
      </c>
    </row>
    <row r="5" spans="1:9" ht="27" customHeight="1">
      <c r="A5" s="808"/>
      <c r="B5" s="809"/>
      <c r="C5" s="810" t="s">
        <v>223</v>
      </c>
      <c r="D5" s="809" t="s">
        <v>224</v>
      </c>
      <c r="E5" s="810" t="s">
        <v>223</v>
      </c>
      <c r="F5" s="809" t="s">
        <v>224</v>
      </c>
      <c r="G5" s="810" t="s">
        <v>223</v>
      </c>
      <c r="H5" s="809" t="s">
        <v>224</v>
      </c>
      <c r="I5" s="807"/>
    </row>
    <row r="6" spans="1:9" ht="19.5" customHeight="1">
      <c r="A6" s="808"/>
      <c r="B6" s="809"/>
      <c r="C6" s="810"/>
      <c r="D6" s="809"/>
      <c r="E6" s="810"/>
      <c r="F6" s="809"/>
      <c r="G6" s="810"/>
      <c r="H6" s="809"/>
      <c r="I6" s="807"/>
    </row>
    <row r="7" spans="1:9" ht="45" customHeight="1">
      <c r="A7" s="33" t="s">
        <v>10</v>
      </c>
      <c r="B7" s="414" t="s">
        <v>11</v>
      </c>
      <c r="C7" s="404">
        <v>8711</v>
      </c>
      <c r="D7" s="404">
        <v>403331.99999998696</v>
      </c>
      <c r="E7" s="405">
        <v>3174</v>
      </c>
      <c r="F7" s="406">
        <v>156606</v>
      </c>
      <c r="G7" s="407">
        <v>6183</v>
      </c>
      <c r="H7" s="407">
        <v>300502</v>
      </c>
      <c r="I7" s="820" t="s">
        <v>3775</v>
      </c>
    </row>
    <row r="8" spans="1:9" ht="44.25" customHeight="1">
      <c r="A8" s="33" t="s">
        <v>12</v>
      </c>
      <c r="B8" s="414" t="s">
        <v>13</v>
      </c>
      <c r="C8" s="404">
        <v>65258</v>
      </c>
      <c r="D8" s="404">
        <v>2397854.0000000685</v>
      </c>
      <c r="E8" s="408">
        <v>33073</v>
      </c>
      <c r="F8" s="409">
        <v>1936525</v>
      </c>
      <c r="G8" s="409">
        <v>55815</v>
      </c>
      <c r="H8" s="410">
        <v>3418695</v>
      </c>
      <c r="I8" s="820"/>
    </row>
    <row r="9" spans="1:9" ht="18">
      <c r="A9" s="33" t="s">
        <v>48</v>
      </c>
      <c r="B9" s="34" t="s">
        <v>47</v>
      </c>
      <c r="C9" s="384"/>
      <c r="D9" s="384"/>
      <c r="E9" s="384"/>
      <c r="F9" s="384"/>
      <c r="G9" s="384"/>
      <c r="H9" s="384"/>
      <c r="I9" s="820"/>
    </row>
    <row r="10" spans="1:9" ht="39" customHeight="1">
      <c r="A10" s="33"/>
      <c r="B10" s="34" t="s">
        <v>16</v>
      </c>
      <c r="C10" s="404">
        <v>453</v>
      </c>
      <c r="D10" s="404">
        <v>76707</v>
      </c>
      <c r="E10" s="404">
        <v>219</v>
      </c>
      <c r="F10" s="408">
        <v>216135</v>
      </c>
      <c r="G10" s="408">
        <v>234</v>
      </c>
      <c r="H10" s="408">
        <v>89634</v>
      </c>
      <c r="I10" s="820"/>
    </row>
    <row r="11" spans="1:9" ht="58.5" customHeight="1" thickBot="1">
      <c r="A11" s="35"/>
      <c r="B11" s="403" t="s">
        <v>17</v>
      </c>
      <c r="C11" s="411">
        <v>1377</v>
      </c>
      <c r="D11" s="411">
        <v>30889.999999996508</v>
      </c>
      <c r="E11" s="412">
        <v>611</v>
      </c>
      <c r="F11" s="413">
        <v>9973</v>
      </c>
      <c r="G11" s="413">
        <v>1205</v>
      </c>
      <c r="H11" s="413">
        <v>61335</v>
      </c>
      <c r="I11" s="821"/>
    </row>
    <row r="12" spans="1:9">
      <c r="A12" s="817" t="s">
        <v>3734</v>
      </c>
      <c r="B12" s="818"/>
      <c r="C12" s="818"/>
      <c r="D12" s="818"/>
      <c r="E12" s="818"/>
      <c r="F12" s="818"/>
      <c r="G12" s="818"/>
      <c r="H12" s="818"/>
      <c r="I12" s="819"/>
    </row>
    <row r="13" spans="1:9">
      <c r="A13" s="39" t="s">
        <v>14</v>
      </c>
      <c r="B13" s="40" t="s">
        <v>15</v>
      </c>
      <c r="C13" s="37"/>
      <c r="D13" s="37"/>
      <c r="E13" s="37"/>
      <c r="F13" s="37"/>
      <c r="G13" s="37"/>
      <c r="H13" s="37"/>
      <c r="I13" s="38"/>
    </row>
    <row r="14" spans="1:9">
      <c r="A14" s="39"/>
      <c r="B14" s="40" t="s">
        <v>16</v>
      </c>
      <c r="C14" s="37"/>
      <c r="D14" s="37"/>
      <c r="E14" s="37"/>
      <c r="F14" s="37"/>
      <c r="G14" s="37"/>
      <c r="H14" s="37"/>
      <c r="I14" s="38"/>
    </row>
    <row r="15" spans="1:9">
      <c r="A15" s="39"/>
      <c r="B15" s="40"/>
      <c r="C15" s="37"/>
      <c r="D15" s="37"/>
      <c r="E15" s="37"/>
      <c r="F15" s="37"/>
      <c r="G15" s="37"/>
      <c r="H15" s="37"/>
      <c r="I15" s="38"/>
    </row>
    <row r="16" spans="1:9">
      <c r="A16" s="39"/>
      <c r="B16" s="40" t="s">
        <v>17</v>
      </c>
      <c r="C16" s="37"/>
      <c r="D16" s="37"/>
      <c r="E16" s="37"/>
      <c r="F16" s="37"/>
      <c r="G16" s="37"/>
      <c r="H16" s="37"/>
      <c r="I16" s="38"/>
    </row>
    <row r="17" spans="1:9">
      <c r="A17" s="39"/>
      <c r="B17" s="40"/>
      <c r="C17" s="37"/>
      <c r="D17" s="37"/>
      <c r="E17" s="37"/>
      <c r="F17" s="37"/>
      <c r="G17" s="37"/>
      <c r="H17" s="37"/>
      <c r="I17" s="38"/>
    </row>
    <row r="18" spans="1:9">
      <c r="A18" s="39" t="s">
        <v>18</v>
      </c>
      <c r="B18" s="40" t="s">
        <v>19</v>
      </c>
      <c r="C18" s="37"/>
      <c r="D18" s="37"/>
      <c r="E18" s="37"/>
      <c r="F18" s="37"/>
      <c r="G18" s="37"/>
      <c r="H18" s="37"/>
      <c r="I18" s="38"/>
    </row>
    <row r="19" spans="1:9">
      <c r="A19" s="39"/>
      <c r="B19" s="40" t="s">
        <v>16</v>
      </c>
      <c r="C19" s="37"/>
      <c r="D19" s="37"/>
      <c r="E19" s="37"/>
      <c r="F19" s="37"/>
      <c r="G19" s="37"/>
      <c r="H19" s="37"/>
      <c r="I19" s="38"/>
    </row>
    <row r="20" spans="1:9">
      <c r="A20" s="39"/>
      <c r="B20" s="40"/>
      <c r="C20" s="37"/>
      <c r="D20" s="37"/>
      <c r="E20" s="37"/>
      <c r="F20" s="37"/>
      <c r="G20" s="37"/>
      <c r="H20" s="37"/>
      <c r="I20" s="38"/>
    </row>
    <row r="21" spans="1:9">
      <c r="A21" s="39"/>
      <c r="B21" s="40" t="s">
        <v>17</v>
      </c>
      <c r="C21" s="37"/>
      <c r="D21" s="37"/>
      <c r="E21" s="37"/>
      <c r="F21" s="37"/>
      <c r="G21" s="37"/>
      <c r="H21" s="37"/>
      <c r="I21" s="38"/>
    </row>
    <row r="22" spans="1:9">
      <c r="A22" s="39"/>
      <c r="B22" s="40"/>
      <c r="C22" s="37"/>
      <c r="D22" s="37"/>
      <c r="E22" s="37"/>
      <c r="F22" s="37"/>
      <c r="G22" s="37"/>
      <c r="H22" s="37"/>
      <c r="I22" s="38"/>
    </row>
    <row r="23" spans="1:9">
      <c r="A23" s="39"/>
      <c r="B23" s="40" t="s">
        <v>20</v>
      </c>
      <c r="C23" s="37"/>
      <c r="D23" s="37"/>
      <c r="E23" s="37"/>
      <c r="F23" s="37"/>
      <c r="G23" s="37"/>
      <c r="H23" s="37"/>
      <c r="I23" s="38"/>
    </row>
    <row r="24" spans="1:9">
      <c r="A24" s="41"/>
      <c r="B24" s="42"/>
      <c r="C24" s="43"/>
      <c r="D24" s="43"/>
      <c r="E24" s="43"/>
      <c r="F24" s="43"/>
      <c r="G24" s="43"/>
      <c r="H24" s="43"/>
      <c r="I24" s="44"/>
    </row>
    <row r="25" spans="1:9">
      <c r="A25" s="39"/>
      <c r="B25" s="40"/>
      <c r="C25" s="814"/>
      <c r="D25" s="814"/>
      <c r="E25" s="814"/>
      <c r="F25" s="814"/>
      <c r="G25" s="814"/>
      <c r="H25" s="814"/>
      <c r="I25" s="814"/>
    </row>
    <row r="26" spans="1:9" ht="15.75">
      <c r="A26" s="45">
        <v>2</v>
      </c>
      <c r="B26" s="40" t="s">
        <v>21</v>
      </c>
      <c r="C26" s="815"/>
      <c r="D26" s="815"/>
      <c r="E26" s="815"/>
      <c r="F26" s="815"/>
      <c r="G26" s="815"/>
      <c r="H26" s="815"/>
      <c r="I26" s="815"/>
    </row>
    <row r="27" spans="1:9">
      <c r="A27" s="39"/>
      <c r="B27" s="40"/>
      <c r="C27" s="815"/>
      <c r="D27" s="815"/>
      <c r="E27" s="815"/>
      <c r="F27" s="815"/>
      <c r="G27" s="815"/>
      <c r="H27" s="815"/>
      <c r="I27" s="815"/>
    </row>
    <row r="28" spans="1:9">
      <c r="A28" s="39"/>
      <c r="B28" s="40"/>
      <c r="C28" s="816"/>
      <c r="D28" s="816"/>
      <c r="E28" s="816"/>
      <c r="F28" s="816"/>
      <c r="G28" s="816"/>
      <c r="H28" s="816"/>
      <c r="I28" s="816"/>
    </row>
    <row r="29" spans="1:9">
      <c r="A29" s="46"/>
      <c r="B29" s="47" t="s">
        <v>22</v>
      </c>
      <c r="C29" s="791"/>
      <c r="D29" s="794"/>
      <c r="E29" s="791"/>
      <c r="F29" s="794"/>
      <c r="G29" s="791"/>
      <c r="H29" s="794"/>
      <c r="I29" s="791"/>
    </row>
    <row r="30" spans="1:9">
      <c r="A30" s="36"/>
      <c r="B30" s="25" t="s">
        <v>23</v>
      </c>
      <c r="C30" s="792"/>
      <c r="D30" s="795"/>
      <c r="E30" s="792"/>
      <c r="F30" s="795"/>
      <c r="G30" s="792"/>
      <c r="H30" s="795"/>
      <c r="I30" s="792"/>
    </row>
    <row r="31" spans="1:9">
      <c r="A31" s="36"/>
      <c r="B31" s="25" t="s">
        <v>24</v>
      </c>
      <c r="C31" s="792"/>
      <c r="D31" s="795"/>
      <c r="E31" s="792"/>
      <c r="F31" s="795"/>
      <c r="G31" s="792"/>
      <c r="H31" s="795"/>
      <c r="I31" s="792"/>
    </row>
    <row r="32" spans="1:9">
      <c r="A32" s="36"/>
      <c r="B32" s="25" t="s">
        <v>25</v>
      </c>
      <c r="C32" s="792"/>
      <c r="D32" s="795"/>
      <c r="E32" s="792"/>
      <c r="F32" s="795"/>
      <c r="G32" s="792"/>
      <c r="H32" s="795"/>
      <c r="I32" s="792"/>
    </row>
    <row r="33" spans="1:9" ht="15.75">
      <c r="A33" s="36"/>
      <c r="B33" s="25" t="s">
        <v>26</v>
      </c>
      <c r="C33" s="792"/>
      <c r="D33" s="795"/>
      <c r="E33" s="792"/>
      <c r="F33" s="795"/>
      <c r="G33" s="792"/>
      <c r="H33" s="795"/>
      <c r="I33" s="792"/>
    </row>
    <row r="34" spans="1:9">
      <c r="A34" s="36"/>
      <c r="B34" s="25" t="s">
        <v>27</v>
      </c>
      <c r="C34" s="792"/>
      <c r="D34" s="795"/>
      <c r="E34" s="792"/>
      <c r="F34" s="795"/>
      <c r="G34" s="792"/>
      <c r="H34" s="795"/>
      <c r="I34" s="792"/>
    </row>
    <row r="35" spans="1:9">
      <c r="A35" s="36"/>
      <c r="B35" s="25" t="s">
        <v>28</v>
      </c>
      <c r="C35" s="792"/>
      <c r="D35" s="795"/>
      <c r="E35" s="792"/>
      <c r="F35" s="795"/>
      <c r="G35" s="792"/>
      <c r="H35" s="795"/>
      <c r="I35" s="792"/>
    </row>
    <row r="36" spans="1:9">
      <c r="A36" s="48"/>
      <c r="B36" s="49"/>
      <c r="C36" s="793"/>
      <c r="D36" s="796"/>
      <c r="E36" s="793"/>
      <c r="F36" s="796"/>
      <c r="G36" s="793"/>
      <c r="H36" s="796"/>
      <c r="I36" s="793"/>
    </row>
    <row r="66" spans="7:7">
      <c r="G66" s="50" t="s">
        <v>7</v>
      </c>
    </row>
  </sheetData>
  <mergeCells count="33">
    <mergeCell ref="H25:H28"/>
    <mergeCell ref="G5:G6"/>
    <mergeCell ref="A12:I12"/>
    <mergeCell ref="H5:H6"/>
    <mergeCell ref="I25:I28"/>
    <mergeCell ref="I7:I11"/>
    <mergeCell ref="C25:C28"/>
    <mergeCell ref="D25:D28"/>
    <mergeCell ref="E25:E28"/>
    <mergeCell ref="F25:F28"/>
    <mergeCell ref="G25:G28"/>
    <mergeCell ref="A1:B1"/>
    <mergeCell ref="H1:I1"/>
    <mergeCell ref="A2:I2"/>
    <mergeCell ref="A3:I3"/>
    <mergeCell ref="C4:D4"/>
    <mergeCell ref="E4:F4"/>
    <mergeCell ref="G4:H4"/>
    <mergeCell ref="I4:I6"/>
    <mergeCell ref="A5:A6"/>
    <mergeCell ref="B5:B6"/>
    <mergeCell ref="C5:C6"/>
    <mergeCell ref="D5:D6"/>
    <mergeCell ref="F5:F6"/>
    <mergeCell ref="C1:G1"/>
    <mergeCell ref="E5:E6"/>
    <mergeCell ref="I29:I36"/>
    <mergeCell ref="C29:C36"/>
    <mergeCell ref="D29:D36"/>
    <mergeCell ref="E29:E36"/>
    <mergeCell ref="F29:F36"/>
    <mergeCell ref="G29:G36"/>
    <mergeCell ref="H29:H36"/>
  </mergeCells>
  <printOptions horizontalCentered="1" verticalCentered="1"/>
  <pageMargins left="0.51181102362204722" right="0.51181102362204722" top="0.98425196850393704" bottom="0.74803149606299213" header="0.51181102362204722" footer="0.51181102362204722"/>
  <pageSetup scale="7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F99BD-FCAE-4188-969F-19A428DE51CF}">
  <sheetPr>
    <tabColor rgb="FF92D050"/>
  </sheetPr>
  <dimension ref="A1:G45"/>
  <sheetViews>
    <sheetView showOutlineSymbols="0" view="pageBreakPreview" topLeftCell="A2" zoomScale="90" zoomScaleNormal="87" zoomScaleSheetLayoutView="90" workbookViewId="0">
      <selection activeCell="D5" sqref="D5"/>
    </sheetView>
  </sheetViews>
  <sheetFormatPr defaultColWidth="11.44140625" defaultRowHeight="15"/>
  <cols>
    <col min="1" max="1" width="3.6640625" style="28" customWidth="1"/>
    <col min="2" max="2" width="16.21875" style="25" customWidth="1"/>
    <col min="3" max="3" width="15.6640625" style="25" customWidth="1"/>
    <col min="4" max="4" width="16.44140625" style="25" customWidth="1"/>
    <col min="5" max="5" width="16.21875" style="25" customWidth="1"/>
    <col min="6" max="6" width="37.21875" style="25" customWidth="1"/>
    <col min="7" max="7" width="66.6640625" style="25" customWidth="1"/>
    <col min="8" max="16384" width="11.44140625" style="25"/>
  </cols>
  <sheetData>
    <row r="1" spans="1:7" s="32" customFormat="1" ht="27.75" customHeight="1">
      <c r="A1" s="797" t="s">
        <v>481</v>
      </c>
      <c r="B1" s="798"/>
      <c r="C1" s="822"/>
      <c r="D1" s="822"/>
      <c r="E1" s="822"/>
      <c r="F1" s="822"/>
      <c r="G1" s="124" t="s">
        <v>225</v>
      </c>
    </row>
    <row r="2" spans="1:7" ht="19.5">
      <c r="A2" s="823" t="s">
        <v>211</v>
      </c>
      <c r="B2" s="824"/>
      <c r="C2" s="824"/>
      <c r="D2" s="824"/>
      <c r="E2" s="824"/>
      <c r="F2" s="824"/>
      <c r="G2" s="825"/>
    </row>
    <row r="3" spans="1:7" ht="80.25" customHeight="1">
      <c r="A3" s="51" t="s">
        <v>192</v>
      </c>
      <c r="B3" s="52" t="s">
        <v>1</v>
      </c>
      <c r="C3" s="355" t="s">
        <v>3404</v>
      </c>
      <c r="D3" s="355" t="s">
        <v>3727</v>
      </c>
      <c r="E3" s="355" t="s">
        <v>3728</v>
      </c>
      <c r="F3" s="171" t="s">
        <v>212</v>
      </c>
      <c r="G3" s="53" t="s">
        <v>213</v>
      </c>
    </row>
    <row r="4" spans="1:7" ht="15.75">
      <c r="A4" s="33"/>
      <c r="B4" s="54" t="s">
        <v>117</v>
      </c>
      <c r="C4" s="24"/>
      <c r="D4" s="24"/>
      <c r="E4" s="24"/>
      <c r="F4" s="24"/>
      <c r="G4" s="356"/>
    </row>
    <row r="5" spans="1:7" ht="227.25" customHeight="1">
      <c r="A5" s="420">
        <v>1</v>
      </c>
      <c r="B5" s="415" t="s">
        <v>214</v>
      </c>
      <c r="C5" s="416">
        <v>7</v>
      </c>
      <c r="D5" s="416">
        <v>5</v>
      </c>
      <c r="E5" s="416">
        <v>3</v>
      </c>
      <c r="F5" s="422" t="s">
        <v>3753</v>
      </c>
      <c r="G5" s="425" t="s">
        <v>3754</v>
      </c>
    </row>
    <row r="6" spans="1:7" ht="270.75" customHeight="1" thickBot="1">
      <c r="A6" s="421">
        <v>2</v>
      </c>
      <c r="B6" s="417" t="s">
        <v>215</v>
      </c>
      <c r="C6" s="418">
        <v>2118</v>
      </c>
      <c r="D6" s="418">
        <v>1242</v>
      </c>
      <c r="E6" s="419">
        <v>1751</v>
      </c>
      <c r="F6" s="423" t="s">
        <v>3776</v>
      </c>
      <c r="G6" s="424" t="s">
        <v>3755</v>
      </c>
    </row>
    <row r="45" spans="5:5">
      <c r="E45" s="25" t="s">
        <v>7</v>
      </c>
    </row>
  </sheetData>
  <mergeCells count="3">
    <mergeCell ref="A1:B1"/>
    <mergeCell ref="C1:F1"/>
    <mergeCell ref="A2:G2"/>
  </mergeCells>
  <printOptions horizontalCentered="1" verticalCentered="1"/>
  <pageMargins left="0" right="0" top="0" bottom="0" header="0" footer="0"/>
  <pageSetup scale="58"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B42AD-AE1B-47DA-9C07-A665FA173D7F}">
  <sheetPr>
    <tabColor rgb="FF92D050"/>
    <pageSetUpPr fitToPage="1"/>
  </sheetPr>
  <dimension ref="A1:I23"/>
  <sheetViews>
    <sheetView showOutlineSymbols="0" zoomScale="85" zoomScaleNormal="85" zoomScaleSheetLayoutView="85" workbookViewId="0">
      <selection activeCell="D21" sqref="D21"/>
    </sheetView>
  </sheetViews>
  <sheetFormatPr defaultColWidth="11.44140625" defaultRowHeight="15"/>
  <cols>
    <col min="1" max="1" width="8.88671875" style="32" customWidth="1"/>
    <col min="2" max="3" width="15.6640625" style="32" customWidth="1"/>
    <col min="4" max="4" width="15.21875" style="32" customWidth="1"/>
    <col min="5" max="5" width="15.5546875" style="32" customWidth="1"/>
    <col min="6" max="6" width="14.6640625" style="32" customWidth="1"/>
    <col min="7" max="7" width="15.33203125" style="32" customWidth="1"/>
    <col min="8" max="8" width="21.5546875" style="32" customWidth="1"/>
    <col min="9" max="16384" width="11.44140625" style="32"/>
  </cols>
  <sheetData>
    <row r="1" spans="1:9" s="55" customFormat="1" ht="18">
      <c r="A1" s="827" t="s">
        <v>481</v>
      </c>
      <c r="B1" s="828"/>
      <c r="C1" s="798"/>
      <c r="D1" s="798"/>
      <c r="E1" s="798"/>
      <c r="F1" s="798"/>
      <c r="G1" s="798"/>
      <c r="H1" s="125" t="s">
        <v>262</v>
      </c>
    </row>
    <row r="2" spans="1:9" ht="18">
      <c r="A2" s="56" t="s">
        <v>226</v>
      </c>
      <c r="B2" s="57"/>
      <c r="C2" s="57"/>
      <c r="D2" s="57"/>
      <c r="E2" s="57"/>
      <c r="F2" s="57"/>
      <c r="G2" s="57"/>
      <c r="H2" s="58"/>
    </row>
    <row r="3" spans="1:9" s="59" customFormat="1" ht="66" customHeight="1">
      <c r="A3" s="256" t="s">
        <v>1</v>
      </c>
      <c r="B3" s="829" t="s">
        <v>3405</v>
      </c>
      <c r="C3" s="829"/>
      <c r="D3" s="829" t="s">
        <v>3406</v>
      </c>
      <c r="E3" s="829"/>
      <c r="F3" s="829" t="s">
        <v>3407</v>
      </c>
      <c r="G3" s="829"/>
      <c r="H3" s="826" t="s">
        <v>227</v>
      </c>
    </row>
    <row r="4" spans="1:9" s="59" customFormat="1" ht="97.5" customHeight="1">
      <c r="A4" s="257"/>
      <c r="B4" s="60" t="s">
        <v>228</v>
      </c>
      <c r="C4" s="60" t="s">
        <v>229</v>
      </c>
      <c r="D4" s="60" t="s">
        <v>228</v>
      </c>
      <c r="E4" s="60" t="s">
        <v>229</v>
      </c>
      <c r="F4" s="60" t="s">
        <v>228</v>
      </c>
      <c r="G4" s="60" t="s">
        <v>229</v>
      </c>
      <c r="H4" s="826"/>
      <c r="I4" s="61"/>
    </row>
    <row r="5" spans="1:9" ht="23.25" customHeight="1" thickBot="1">
      <c r="A5" s="258"/>
      <c r="B5" s="62">
        <v>1980854</v>
      </c>
      <c r="C5" s="62">
        <v>0</v>
      </c>
      <c r="D5" s="65">
        <v>1960349</v>
      </c>
      <c r="E5" s="62">
        <v>0</v>
      </c>
      <c r="F5" s="65">
        <v>2025189</v>
      </c>
      <c r="G5" s="62">
        <v>0</v>
      </c>
      <c r="H5" s="63"/>
    </row>
    <row r="6" spans="1:9" hidden="1">
      <c r="A6" s="64"/>
      <c r="B6" s="64"/>
      <c r="C6" s="64"/>
      <c r="D6" s="64"/>
      <c r="E6" s="64"/>
      <c r="F6" s="64"/>
      <c r="G6" s="64"/>
      <c r="H6" s="64"/>
    </row>
    <row r="7" spans="1:9" hidden="1">
      <c r="A7" s="34"/>
      <c r="B7" s="34"/>
      <c r="C7" s="34"/>
      <c r="D7" s="34"/>
      <c r="E7" s="34"/>
      <c r="F7" s="34"/>
      <c r="G7" s="34"/>
      <c r="H7" s="34"/>
    </row>
    <row r="8" spans="1:9" hidden="1">
      <c r="A8" s="34"/>
      <c r="B8" s="34"/>
      <c r="C8" s="34"/>
      <c r="D8" s="34"/>
      <c r="E8" s="34"/>
      <c r="F8" s="34"/>
      <c r="G8" s="34"/>
      <c r="H8" s="34"/>
    </row>
    <row r="9" spans="1:9" hidden="1">
      <c r="A9" s="34"/>
      <c r="B9" s="34"/>
      <c r="C9" s="34"/>
      <c r="D9" s="34"/>
      <c r="E9" s="34"/>
      <c r="F9" s="34"/>
      <c r="G9" s="34"/>
      <c r="H9" s="34"/>
    </row>
    <row r="10" spans="1:9" hidden="1">
      <c r="A10" s="34"/>
      <c r="B10" s="34"/>
      <c r="C10" s="34"/>
      <c r="D10" s="34"/>
      <c r="E10" s="34"/>
      <c r="F10" s="34"/>
      <c r="G10" s="34"/>
      <c r="H10" s="34"/>
    </row>
    <row r="11" spans="1:9" hidden="1">
      <c r="A11" s="34"/>
      <c r="B11" s="34"/>
      <c r="C11" s="34"/>
      <c r="D11" s="34"/>
      <c r="E11" s="34"/>
      <c r="F11" s="34"/>
      <c r="G11" s="34"/>
      <c r="H11" s="34"/>
    </row>
    <row r="12" spans="1:9" hidden="1">
      <c r="A12" s="34"/>
      <c r="B12" s="34"/>
      <c r="C12" s="34"/>
      <c r="D12" s="34"/>
      <c r="E12" s="34"/>
      <c r="F12" s="34"/>
      <c r="G12" s="34"/>
      <c r="H12" s="34"/>
    </row>
    <row r="13" spans="1:9" hidden="1">
      <c r="A13" s="34"/>
      <c r="B13" s="34"/>
      <c r="C13" s="34"/>
      <c r="D13" s="34"/>
      <c r="E13" s="34"/>
      <c r="F13" s="34"/>
      <c r="G13" s="34"/>
      <c r="H13" s="34"/>
    </row>
    <row r="14" spans="1:9" hidden="1">
      <c r="A14" s="34"/>
      <c r="B14" s="34"/>
      <c r="C14" s="34"/>
      <c r="D14" s="34"/>
      <c r="E14" s="34"/>
      <c r="F14" s="34"/>
      <c r="G14" s="34"/>
      <c r="H14" s="34"/>
    </row>
    <row r="15" spans="1:9" hidden="1">
      <c r="A15" s="34"/>
      <c r="B15" s="34"/>
      <c r="C15" s="34"/>
      <c r="D15" s="34"/>
      <c r="E15" s="34"/>
      <c r="F15" s="34"/>
      <c r="G15" s="34"/>
      <c r="H15" s="34"/>
    </row>
    <row r="16" spans="1:9" hidden="1">
      <c r="A16" s="34"/>
      <c r="B16" s="34"/>
      <c r="C16" s="34"/>
      <c r="D16" s="34"/>
      <c r="E16" s="34"/>
      <c r="F16" s="34"/>
      <c r="G16" s="34"/>
      <c r="H16" s="34"/>
    </row>
    <row r="17" spans="1:8" ht="15.75" hidden="1">
      <c r="A17" s="357"/>
      <c r="B17" s="358"/>
      <c r="C17" s="358"/>
      <c r="D17" s="358"/>
      <c r="E17" s="359"/>
      <c r="F17" s="359"/>
      <c r="G17" s="359"/>
      <c r="H17" s="359"/>
    </row>
    <row r="19" spans="1:8">
      <c r="B19" s="382"/>
    </row>
    <row r="23" spans="1:8">
      <c r="D23" s="382"/>
      <c r="F23" s="382"/>
    </row>
  </sheetData>
  <mergeCells count="6">
    <mergeCell ref="H3:H4"/>
    <mergeCell ref="A1:B1"/>
    <mergeCell ref="C1:G1"/>
    <mergeCell ref="B3:C3"/>
    <mergeCell ref="D3:E3"/>
    <mergeCell ref="F3:G3"/>
  </mergeCells>
  <printOptions horizontalCentered="1"/>
  <pageMargins left="0" right="0" top="1.9685039370078741" bottom="0" header="0.51181102362204722" footer="0.51181102362204722"/>
  <pageSetup paperSize="9" scale="98"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3FAAC-56A6-4CF8-A89C-6186779ECFF9}">
  <sheetPr>
    <tabColor theme="0"/>
    <pageSetUpPr fitToPage="1"/>
  </sheetPr>
  <dimension ref="A1:L1396"/>
  <sheetViews>
    <sheetView showGridLines="0" zoomScale="80" zoomScaleNormal="80" workbookViewId="0">
      <selection activeCell="C13" sqref="C13"/>
    </sheetView>
  </sheetViews>
  <sheetFormatPr defaultColWidth="11.44140625" defaultRowHeight="15.75"/>
  <cols>
    <col min="1" max="1" width="5.77734375" style="28" customWidth="1"/>
    <col min="2" max="2" width="15.5546875" style="28" bestFit="1" customWidth="1"/>
    <col min="3" max="3" width="38.33203125" style="298" customWidth="1"/>
    <col min="4" max="4" width="40.21875" style="299" customWidth="1"/>
    <col min="5" max="5" width="13.44140625" style="28" customWidth="1"/>
    <col min="6" max="11" width="10" style="28" customWidth="1"/>
    <col min="12" max="12" width="14.21875" style="28" customWidth="1"/>
    <col min="13" max="16384" width="11.44140625" style="25"/>
  </cols>
  <sheetData>
    <row r="1" spans="1:12">
      <c r="A1" s="830" t="s">
        <v>478</v>
      </c>
      <c r="B1" s="831"/>
      <c r="C1" s="272"/>
      <c r="D1" s="273"/>
      <c r="E1" s="271"/>
      <c r="F1" s="271"/>
      <c r="G1" s="271"/>
      <c r="H1" s="271"/>
      <c r="I1" s="271"/>
      <c r="J1" s="271"/>
      <c r="K1" s="832" t="s">
        <v>484</v>
      </c>
      <c r="L1" s="833"/>
    </row>
    <row r="2" spans="1:12" ht="15.75" customHeight="1">
      <c r="A2" s="834" t="s">
        <v>485</v>
      </c>
      <c r="B2" s="835"/>
      <c r="C2" s="835"/>
      <c r="D2" s="835"/>
      <c r="E2" s="835"/>
      <c r="F2" s="835"/>
      <c r="G2" s="835"/>
      <c r="H2" s="835"/>
      <c r="I2" s="835"/>
      <c r="J2" s="835"/>
      <c r="K2" s="835"/>
      <c r="L2" s="836"/>
    </row>
    <row r="3" spans="1:12">
      <c r="A3" s="274" t="s">
        <v>486</v>
      </c>
      <c r="B3" s="275"/>
      <c r="C3" s="276"/>
      <c r="D3" s="277"/>
      <c r="E3" s="278"/>
      <c r="F3" s="278"/>
      <c r="G3" s="278"/>
      <c r="H3" s="278"/>
      <c r="I3" s="278"/>
      <c r="J3" s="278"/>
      <c r="K3" s="278"/>
      <c r="L3" s="279"/>
    </row>
    <row r="4" spans="1:12" ht="15" customHeight="1">
      <c r="A4" s="280"/>
      <c r="B4" s="278"/>
      <c r="C4" s="276"/>
      <c r="D4" s="281"/>
      <c r="E4" s="278"/>
      <c r="F4" s="837" t="s">
        <v>487</v>
      </c>
      <c r="G4" s="837"/>
      <c r="H4" s="837"/>
      <c r="I4" s="837"/>
      <c r="J4" s="837"/>
      <c r="K4" s="837"/>
      <c r="L4" s="279"/>
    </row>
    <row r="5" spans="1:12" s="28" customFormat="1" ht="57.75" customHeight="1">
      <c r="A5" s="282" t="s">
        <v>488</v>
      </c>
      <c r="B5" s="283" t="s">
        <v>489</v>
      </c>
      <c r="C5" s="284" t="s">
        <v>490</v>
      </c>
      <c r="D5" s="284" t="s">
        <v>491</v>
      </c>
      <c r="E5" s="285" t="s">
        <v>492</v>
      </c>
      <c r="F5" s="286">
        <v>45017</v>
      </c>
      <c r="G5" s="286">
        <v>45047</v>
      </c>
      <c r="H5" s="286">
        <v>45078</v>
      </c>
      <c r="I5" s="286">
        <v>45108</v>
      </c>
      <c r="J5" s="286">
        <v>45139</v>
      </c>
      <c r="K5" s="286">
        <v>45170</v>
      </c>
      <c r="L5" s="287" t="s">
        <v>493</v>
      </c>
    </row>
    <row r="6" spans="1:12">
      <c r="A6" s="33">
        <v>1</v>
      </c>
      <c r="B6" s="26" t="s">
        <v>494</v>
      </c>
      <c r="C6" s="288" t="s">
        <v>495</v>
      </c>
      <c r="D6" s="289" t="s">
        <v>496</v>
      </c>
      <c r="E6" s="290">
        <v>750</v>
      </c>
      <c r="F6" s="291">
        <v>1.0346666666666666</v>
      </c>
      <c r="G6" s="291">
        <v>1.2533333333333334</v>
      </c>
      <c r="H6" s="291">
        <v>1.3013333333333335</v>
      </c>
      <c r="I6" s="291">
        <v>1.1546666666666667</v>
      </c>
      <c r="J6" s="291">
        <v>0.93866666666666665</v>
      </c>
      <c r="K6" s="291">
        <v>1.1359999999999999</v>
      </c>
      <c r="L6" s="292">
        <f>AVERAGE(F6:K6)</f>
        <v>1.1364444444444446</v>
      </c>
    </row>
    <row r="7" spans="1:12">
      <c r="A7" s="33">
        <v>2</v>
      </c>
      <c r="B7" s="26" t="s">
        <v>497</v>
      </c>
      <c r="C7" s="288" t="s">
        <v>498</v>
      </c>
      <c r="D7" s="289" t="s">
        <v>499</v>
      </c>
      <c r="E7" s="290">
        <v>200</v>
      </c>
      <c r="F7" s="291">
        <v>1.0053000000000001</v>
      </c>
      <c r="G7" s="291">
        <v>0.99560000000000004</v>
      </c>
      <c r="H7" s="291">
        <v>0.92090000000000005</v>
      </c>
      <c r="I7" s="291">
        <v>0.97199999999999998</v>
      </c>
      <c r="J7" s="291">
        <v>1.1120000000000001</v>
      </c>
      <c r="K7" s="291">
        <v>1.1112</v>
      </c>
      <c r="L7" s="292">
        <f t="shared" ref="L7:L73" si="0">AVERAGE(F7:K7)</f>
        <v>1.0195000000000001</v>
      </c>
    </row>
    <row r="8" spans="1:12">
      <c r="A8" s="33">
        <v>3</v>
      </c>
      <c r="B8" s="26" t="s">
        <v>500</v>
      </c>
      <c r="C8" s="288" t="s">
        <v>501</v>
      </c>
      <c r="D8" s="289" t="s">
        <v>502</v>
      </c>
      <c r="E8" s="290">
        <v>245.55555555555554</v>
      </c>
      <c r="F8" s="291">
        <v>1.167638009049774</v>
      </c>
      <c r="G8" s="291">
        <v>1.5116742081447965</v>
      </c>
      <c r="H8" s="291">
        <v>0.85748416289592766</v>
      </c>
      <c r="I8" s="291">
        <v>1.3188054298642535</v>
      </c>
      <c r="J8" s="291">
        <v>1.4413031674208145</v>
      </c>
      <c r="K8" s="291">
        <v>1.5950769230769233</v>
      </c>
      <c r="L8" s="292">
        <f t="shared" si="0"/>
        <v>1.3153303167420816</v>
      </c>
    </row>
    <row r="9" spans="1:12">
      <c r="A9" s="33">
        <v>4</v>
      </c>
      <c r="B9" s="26" t="s">
        <v>503</v>
      </c>
      <c r="C9" s="288" t="s">
        <v>504</v>
      </c>
      <c r="D9" s="289" t="s">
        <v>170</v>
      </c>
      <c r="E9" s="290">
        <v>205</v>
      </c>
      <c r="F9" s="291">
        <v>0.89560975609756099</v>
      </c>
      <c r="G9" s="291">
        <v>0.96585365853658534</v>
      </c>
      <c r="H9" s="291">
        <v>0.94048780487804884</v>
      </c>
      <c r="I9" s="291">
        <v>0.82926829268292679</v>
      </c>
      <c r="J9" s="291">
        <v>0.82536585365853654</v>
      </c>
      <c r="K9" s="291">
        <v>0.8214634146341464</v>
      </c>
      <c r="L9" s="292">
        <f t="shared" si="0"/>
        <v>0.87967479674796734</v>
      </c>
    </row>
    <row r="10" spans="1:12">
      <c r="A10" s="33">
        <v>5</v>
      </c>
      <c r="B10" s="26" t="s">
        <v>505</v>
      </c>
      <c r="C10" s="288" t="s">
        <v>506</v>
      </c>
      <c r="D10" s="289" t="s">
        <v>170</v>
      </c>
      <c r="E10" s="290">
        <v>227</v>
      </c>
      <c r="F10" s="291">
        <v>0.71189427312775333</v>
      </c>
      <c r="G10" s="291">
        <v>0.88105726872246692</v>
      </c>
      <c r="H10" s="291">
        <v>0.81938325991189431</v>
      </c>
      <c r="I10" s="291">
        <v>0.87577092511013221</v>
      </c>
      <c r="J10" s="291">
        <v>0.83700440528634357</v>
      </c>
      <c r="K10" s="291">
        <v>0.81409691629955949</v>
      </c>
      <c r="L10" s="292">
        <f t="shared" si="0"/>
        <v>0.8232011747430249</v>
      </c>
    </row>
    <row r="11" spans="1:12">
      <c r="A11" s="33">
        <v>6</v>
      </c>
      <c r="B11" s="26" t="s">
        <v>507</v>
      </c>
      <c r="C11" s="288" t="s">
        <v>508</v>
      </c>
      <c r="D11" s="289" t="s">
        <v>496</v>
      </c>
      <c r="E11" s="290">
        <v>300</v>
      </c>
      <c r="F11" s="291">
        <v>0.79959999999999998</v>
      </c>
      <c r="G11" s="291">
        <v>0.89720000000000011</v>
      </c>
      <c r="H11" s="291">
        <v>0.95680000000000009</v>
      </c>
      <c r="I11" s="291">
        <v>0.82</v>
      </c>
      <c r="J11" s="291">
        <v>0.87280000000000013</v>
      </c>
      <c r="K11" s="291">
        <v>0.79079999999999995</v>
      </c>
      <c r="L11" s="292">
        <f t="shared" si="0"/>
        <v>0.85619999999999996</v>
      </c>
    </row>
    <row r="12" spans="1:12">
      <c r="A12" s="33">
        <v>7</v>
      </c>
      <c r="B12" s="26" t="s">
        <v>509</v>
      </c>
      <c r="C12" s="288" t="s">
        <v>510</v>
      </c>
      <c r="D12" s="289" t="s">
        <v>502</v>
      </c>
      <c r="E12" s="290">
        <v>245.55555555555554</v>
      </c>
      <c r="F12" s="291">
        <v>0.46523076923076923</v>
      </c>
      <c r="G12" s="291">
        <v>0.54928506787330333</v>
      </c>
      <c r="H12" s="291">
        <v>0.74085067873303179</v>
      </c>
      <c r="I12" s="291">
        <v>0.70371040723981892</v>
      </c>
      <c r="J12" s="291">
        <v>0.59228959276018101</v>
      </c>
      <c r="K12" s="291">
        <v>0.99105882352941188</v>
      </c>
      <c r="L12" s="292">
        <f t="shared" si="0"/>
        <v>0.67373755656108603</v>
      </c>
    </row>
    <row r="13" spans="1:12">
      <c r="A13" s="33">
        <v>8</v>
      </c>
      <c r="B13" s="26" t="s">
        <v>511</v>
      </c>
      <c r="C13" s="288" t="s">
        <v>512</v>
      </c>
      <c r="D13" s="289" t="s">
        <v>170</v>
      </c>
      <c r="E13" s="290">
        <v>166</v>
      </c>
      <c r="F13" s="291">
        <v>0.47807228915662653</v>
      </c>
      <c r="G13" s="291">
        <v>0.48963855421686747</v>
      </c>
      <c r="H13" s="291">
        <v>0.48578313253012051</v>
      </c>
      <c r="I13" s="291">
        <v>0.495421686746988</v>
      </c>
      <c r="J13" s="291">
        <v>0.50506024096385549</v>
      </c>
      <c r="K13" s="291">
        <v>0.48385542168674694</v>
      </c>
      <c r="L13" s="292">
        <f t="shared" si="0"/>
        <v>0.48963855421686753</v>
      </c>
    </row>
    <row r="14" spans="1:12">
      <c r="A14" s="33">
        <v>9</v>
      </c>
      <c r="B14" s="26" t="s">
        <v>513</v>
      </c>
      <c r="C14" s="288" t="s">
        <v>514</v>
      </c>
      <c r="D14" s="289" t="s">
        <v>515</v>
      </c>
      <c r="E14" s="290">
        <v>556</v>
      </c>
      <c r="F14" s="291">
        <v>0.53093525179856127</v>
      </c>
      <c r="G14" s="291">
        <v>0.55899280575539567</v>
      </c>
      <c r="H14" s="291">
        <v>0.56402877697841725</v>
      </c>
      <c r="I14" s="291">
        <v>0.55971223021582728</v>
      </c>
      <c r="J14" s="291">
        <v>0.54964028776978413</v>
      </c>
      <c r="K14" s="291">
        <v>0.51510791366906472</v>
      </c>
      <c r="L14" s="292">
        <f t="shared" si="0"/>
        <v>0.54640287769784179</v>
      </c>
    </row>
    <row r="15" spans="1:12">
      <c r="A15" s="33">
        <v>10</v>
      </c>
      <c r="B15" s="26" t="s">
        <v>516</v>
      </c>
      <c r="C15" s="288" t="s">
        <v>517</v>
      </c>
      <c r="D15" s="289" t="s">
        <v>496</v>
      </c>
      <c r="E15" s="290">
        <v>229</v>
      </c>
      <c r="F15" s="291">
        <v>0.3353711790393013</v>
      </c>
      <c r="G15" s="291">
        <v>0.65414847161572043</v>
      </c>
      <c r="H15" s="291">
        <v>0.74323144104803485</v>
      </c>
      <c r="I15" s="291">
        <v>0.64716157205240166</v>
      </c>
      <c r="J15" s="291">
        <v>0.5240174672489083</v>
      </c>
      <c r="K15" s="291">
        <v>0.55458515283842791</v>
      </c>
      <c r="L15" s="292">
        <f t="shared" si="0"/>
        <v>0.57641921397379903</v>
      </c>
    </row>
    <row r="16" spans="1:12">
      <c r="A16" s="33">
        <v>11</v>
      </c>
      <c r="B16" s="26" t="s">
        <v>518</v>
      </c>
      <c r="C16" s="288" t="s">
        <v>519</v>
      </c>
      <c r="D16" s="289" t="s">
        <v>496</v>
      </c>
      <c r="E16" s="290">
        <v>900</v>
      </c>
      <c r="F16" s="291">
        <v>0.61333333333333329</v>
      </c>
      <c r="G16" s="291">
        <v>0.81666666666666665</v>
      </c>
      <c r="H16" s="291">
        <v>0.95333333333333337</v>
      </c>
      <c r="I16" s="291">
        <v>0.69666666666666666</v>
      </c>
      <c r="J16" s="291">
        <v>0.61</v>
      </c>
      <c r="K16" s="291">
        <v>0.60666666666666669</v>
      </c>
      <c r="L16" s="292">
        <f t="shared" si="0"/>
        <v>0.71611111111111114</v>
      </c>
    </row>
    <row r="17" spans="1:12">
      <c r="A17" s="33">
        <v>12</v>
      </c>
      <c r="B17" s="26" t="s">
        <v>520</v>
      </c>
      <c r="C17" s="288" t="s">
        <v>521</v>
      </c>
      <c r="D17" s="289" t="s">
        <v>499</v>
      </c>
      <c r="E17" s="290">
        <v>165</v>
      </c>
      <c r="F17" s="291">
        <v>0.72290909090909095</v>
      </c>
      <c r="G17" s="291">
        <v>0.79175757575757566</v>
      </c>
      <c r="H17" s="291">
        <v>0.80048484848484835</v>
      </c>
      <c r="I17" s="291">
        <v>0.83878787878787864</v>
      </c>
      <c r="J17" s="291">
        <v>0.82569696969696971</v>
      </c>
      <c r="K17" s="291">
        <v>0.84024242424242435</v>
      </c>
      <c r="L17" s="292">
        <f t="shared" si="0"/>
        <v>0.8033131313131312</v>
      </c>
    </row>
    <row r="18" spans="1:12">
      <c r="A18" s="33">
        <v>13</v>
      </c>
      <c r="B18" s="26" t="s">
        <v>522</v>
      </c>
      <c r="C18" s="288" t="s">
        <v>523</v>
      </c>
      <c r="D18" s="289" t="s">
        <v>496</v>
      </c>
      <c r="E18" s="290">
        <v>110</v>
      </c>
      <c r="F18" s="291">
        <v>0.73418181818181827</v>
      </c>
      <c r="G18" s="291">
        <v>0.84872727272727277</v>
      </c>
      <c r="H18" s="291">
        <v>0.83563636363636362</v>
      </c>
      <c r="I18" s="291">
        <v>0.80181818181818176</v>
      </c>
      <c r="J18" s="291">
        <v>0.778909090909091</v>
      </c>
      <c r="K18" s="291">
        <v>0.78109090909090906</v>
      </c>
      <c r="L18" s="292">
        <f t="shared" si="0"/>
        <v>0.79672727272727284</v>
      </c>
    </row>
    <row r="19" spans="1:12">
      <c r="A19" s="33">
        <v>14</v>
      </c>
      <c r="B19" s="26" t="s">
        <v>524</v>
      </c>
      <c r="C19" s="288" t="s">
        <v>525</v>
      </c>
      <c r="D19" s="289" t="s">
        <v>526</v>
      </c>
      <c r="E19" s="290">
        <v>242</v>
      </c>
      <c r="F19" s="291">
        <v>1.0314049586776859</v>
      </c>
      <c r="G19" s="291">
        <v>1.0512396694214876</v>
      </c>
      <c r="H19" s="291">
        <v>1.1173553719008265</v>
      </c>
      <c r="I19" s="291">
        <v>1.0264462809917356</v>
      </c>
      <c r="J19" s="291">
        <v>0.97520661157024791</v>
      </c>
      <c r="K19" s="291">
        <v>0.95041322314049592</v>
      </c>
      <c r="L19" s="292">
        <f t="shared" si="0"/>
        <v>1.0253443526170798</v>
      </c>
    </row>
    <row r="20" spans="1:12">
      <c r="A20" s="33">
        <v>15</v>
      </c>
      <c r="B20" s="26" t="s">
        <v>527</v>
      </c>
      <c r="C20" s="288" t="s">
        <v>528</v>
      </c>
      <c r="D20" s="289" t="s">
        <v>499</v>
      </c>
      <c r="E20" s="290">
        <v>180</v>
      </c>
      <c r="F20" s="291">
        <v>0.88711111111111118</v>
      </c>
      <c r="G20" s="291">
        <v>0.93777777777777771</v>
      </c>
      <c r="H20" s="291">
        <v>0.8746666666666667</v>
      </c>
      <c r="I20" s="291">
        <v>0.87111111111111117</v>
      </c>
      <c r="J20" s="291">
        <v>0.85955555555555552</v>
      </c>
      <c r="K20" s="291">
        <v>0.91644444444444451</v>
      </c>
      <c r="L20" s="292">
        <f t="shared" si="0"/>
        <v>0.89111111111111108</v>
      </c>
    </row>
    <row r="21" spans="1:12">
      <c r="A21" s="33">
        <v>16</v>
      </c>
      <c r="B21" s="26" t="s">
        <v>529</v>
      </c>
      <c r="C21" s="288" t="s">
        <v>530</v>
      </c>
      <c r="D21" s="289" t="s">
        <v>499</v>
      </c>
      <c r="E21" s="290">
        <v>300</v>
      </c>
      <c r="F21" s="291">
        <v>0.78666666666666663</v>
      </c>
      <c r="G21" s="291">
        <v>0.76400000000000001</v>
      </c>
      <c r="H21" s="291">
        <v>0.77333333333333332</v>
      </c>
      <c r="I21" s="291">
        <v>0.76266666666666671</v>
      </c>
      <c r="J21" s="291">
        <v>0.76666666666666672</v>
      </c>
      <c r="K21" s="291">
        <v>0.76400000000000001</v>
      </c>
      <c r="L21" s="292">
        <f t="shared" si="0"/>
        <v>0.76955555555555544</v>
      </c>
    </row>
    <row r="22" spans="1:12">
      <c r="A22" s="33">
        <v>17</v>
      </c>
      <c r="B22" s="26" t="s">
        <v>531</v>
      </c>
      <c r="C22" s="288" t="s">
        <v>532</v>
      </c>
      <c r="D22" s="289" t="s">
        <v>499</v>
      </c>
      <c r="E22" s="290">
        <v>160</v>
      </c>
      <c r="F22" s="291">
        <v>0.98000000000000009</v>
      </c>
      <c r="G22" s="291">
        <v>0.86999999999999988</v>
      </c>
      <c r="H22" s="291">
        <v>0.88500000000000001</v>
      </c>
      <c r="I22" s="291">
        <v>0.98499999999999999</v>
      </c>
      <c r="J22" s="291">
        <v>0.99550000000000005</v>
      </c>
      <c r="K22" s="291">
        <v>1.0209999999999999</v>
      </c>
      <c r="L22" s="292">
        <f t="shared" si="0"/>
        <v>0.9560833333333334</v>
      </c>
    </row>
    <row r="23" spans="1:12">
      <c r="A23" s="33">
        <v>18</v>
      </c>
      <c r="B23" s="26" t="s">
        <v>533</v>
      </c>
      <c r="C23" s="288" t="s">
        <v>534</v>
      </c>
      <c r="D23" s="289" t="s">
        <v>499</v>
      </c>
      <c r="E23" s="290">
        <v>188</v>
      </c>
      <c r="F23" s="291">
        <v>0.70723404255319133</v>
      </c>
      <c r="G23" s="291">
        <v>0.82255319148936168</v>
      </c>
      <c r="H23" s="291">
        <v>0.71659574468085108</v>
      </c>
      <c r="I23" s="291">
        <v>0.76468085106382977</v>
      </c>
      <c r="J23" s="291">
        <v>0.74</v>
      </c>
      <c r="K23" s="291">
        <v>0.8736170212765958</v>
      </c>
      <c r="L23" s="292">
        <f t="shared" si="0"/>
        <v>0.77078014184397159</v>
      </c>
    </row>
    <row r="24" spans="1:12">
      <c r="A24" s="33">
        <v>19</v>
      </c>
      <c r="B24" s="26" t="s">
        <v>535</v>
      </c>
      <c r="C24" s="288" t="s">
        <v>536</v>
      </c>
      <c r="D24" s="289" t="s">
        <v>499</v>
      </c>
      <c r="E24" s="290">
        <v>170</v>
      </c>
      <c r="F24" s="291">
        <v>0.88894117647058823</v>
      </c>
      <c r="G24" s="291">
        <v>0.96176470588235297</v>
      </c>
      <c r="H24" s="291">
        <v>0.84411764705882353</v>
      </c>
      <c r="I24" s="291">
        <v>0.84341176470588231</v>
      </c>
      <c r="J24" s="291">
        <v>0.86211764705882354</v>
      </c>
      <c r="K24" s="291">
        <v>0.84423529411764708</v>
      </c>
      <c r="L24" s="292">
        <f t="shared" si="0"/>
        <v>0.8740980392156863</v>
      </c>
    </row>
    <row r="25" spans="1:12">
      <c r="A25" s="33">
        <v>20</v>
      </c>
      <c r="B25" s="26" t="s">
        <v>537</v>
      </c>
      <c r="C25" s="288" t="s">
        <v>538</v>
      </c>
      <c r="D25" s="289" t="s">
        <v>499</v>
      </c>
      <c r="E25" s="290">
        <v>212</v>
      </c>
      <c r="F25" s="291">
        <v>0.93471698113207546</v>
      </c>
      <c r="G25" s="291">
        <v>1.0275471698113205</v>
      </c>
      <c r="H25" s="291">
        <v>0.92113207547169806</v>
      </c>
      <c r="I25" s="291">
        <v>1.0343396226415094</v>
      </c>
      <c r="J25" s="291">
        <v>1.0173584905660378</v>
      </c>
      <c r="K25" s="291">
        <v>0.96566037735849064</v>
      </c>
      <c r="L25" s="292">
        <f t="shared" si="0"/>
        <v>0.98345911949685527</v>
      </c>
    </row>
    <row r="26" spans="1:12">
      <c r="A26" s="33">
        <v>21</v>
      </c>
      <c r="B26" s="26" t="s">
        <v>539</v>
      </c>
      <c r="C26" s="288" t="s">
        <v>540</v>
      </c>
      <c r="D26" s="289" t="s">
        <v>499</v>
      </c>
      <c r="E26" s="290">
        <v>300</v>
      </c>
      <c r="F26" s="291">
        <v>0.90826666666666678</v>
      </c>
      <c r="G26" s="291">
        <v>0.93653333333333344</v>
      </c>
      <c r="H26" s="291">
        <v>0.85173333333333334</v>
      </c>
      <c r="I26" s="291">
        <v>0.82933333333333337</v>
      </c>
      <c r="J26" s="291">
        <v>0.88959999999999995</v>
      </c>
      <c r="K26" s="291">
        <v>0.89013333333333322</v>
      </c>
      <c r="L26" s="292">
        <f t="shared" si="0"/>
        <v>0.88426666666666665</v>
      </c>
    </row>
    <row r="27" spans="1:12">
      <c r="A27" s="33">
        <v>22</v>
      </c>
      <c r="B27" s="26" t="s">
        <v>541</v>
      </c>
      <c r="C27" s="288" t="s">
        <v>542</v>
      </c>
      <c r="D27" s="289" t="s">
        <v>543</v>
      </c>
      <c r="E27" s="290">
        <v>40000</v>
      </c>
      <c r="F27" s="291">
        <v>0.90100000000000002</v>
      </c>
      <c r="G27" s="291">
        <v>0.34</v>
      </c>
      <c r="H27" s="291">
        <v>1.383</v>
      </c>
      <c r="I27" s="291">
        <v>1.476</v>
      </c>
      <c r="J27" s="291">
        <v>0.59099999999999997</v>
      </c>
      <c r="K27" s="291">
        <v>0.66900000000000004</v>
      </c>
      <c r="L27" s="292">
        <f t="shared" si="0"/>
        <v>0.8933333333333332</v>
      </c>
    </row>
    <row r="28" spans="1:12">
      <c r="A28" s="33">
        <v>23</v>
      </c>
      <c r="B28" s="26" t="s">
        <v>544</v>
      </c>
      <c r="C28" s="288" t="s">
        <v>545</v>
      </c>
      <c r="D28" s="289" t="s">
        <v>170</v>
      </c>
      <c r="E28" s="290">
        <v>188</v>
      </c>
      <c r="F28" s="291">
        <v>0.58510638297872342</v>
      </c>
      <c r="G28" s="291">
        <v>0.61489361702127654</v>
      </c>
      <c r="H28" s="291">
        <v>0.65531914893617027</v>
      </c>
      <c r="I28" s="291">
        <v>0.89787234042553199</v>
      </c>
      <c r="J28" s="291">
        <v>0.88085106382978717</v>
      </c>
      <c r="K28" s="291">
        <v>0.84893617021276591</v>
      </c>
      <c r="L28" s="292">
        <f t="shared" si="0"/>
        <v>0.74716312056737599</v>
      </c>
    </row>
    <row r="29" spans="1:12">
      <c r="A29" s="33">
        <v>24</v>
      </c>
      <c r="B29" s="26" t="s">
        <v>546</v>
      </c>
      <c r="C29" s="288" t="s">
        <v>547</v>
      </c>
      <c r="D29" s="289" t="s">
        <v>499</v>
      </c>
      <c r="E29" s="290">
        <v>123</v>
      </c>
      <c r="F29" s="291">
        <v>0.98471544715447157</v>
      </c>
      <c r="G29" s="291">
        <v>1.0549593495934961</v>
      </c>
      <c r="H29" s="291">
        <v>1.03869918699187</v>
      </c>
      <c r="I29" s="291">
        <v>0.99512195121951208</v>
      </c>
      <c r="J29" s="291">
        <v>1.0471544715447156</v>
      </c>
      <c r="K29" s="291">
        <v>0.91902439024390248</v>
      </c>
      <c r="L29" s="292">
        <f t="shared" si="0"/>
        <v>1.0066124661246614</v>
      </c>
    </row>
    <row r="30" spans="1:12">
      <c r="A30" s="33">
        <v>25</v>
      </c>
      <c r="B30" s="26" t="s">
        <v>548</v>
      </c>
      <c r="C30" s="288" t="s">
        <v>549</v>
      </c>
      <c r="D30" s="289" t="s">
        <v>170</v>
      </c>
      <c r="E30" s="290">
        <v>150</v>
      </c>
      <c r="F30" s="291">
        <v>0.52800000000000002</v>
      </c>
      <c r="G30" s="291">
        <v>0.56000000000000005</v>
      </c>
      <c r="H30" s="291">
        <v>0.62400000000000011</v>
      </c>
      <c r="I30" s="291">
        <v>0.62666666666666671</v>
      </c>
      <c r="J30" s="291">
        <v>0.62400000000000011</v>
      </c>
      <c r="K30" s="291">
        <v>0.69066666666666665</v>
      </c>
      <c r="L30" s="292">
        <f t="shared" si="0"/>
        <v>0.60888888888888892</v>
      </c>
    </row>
    <row r="31" spans="1:12">
      <c r="A31" s="33">
        <v>26</v>
      </c>
      <c r="B31" s="26" t="s">
        <v>550</v>
      </c>
      <c r="C31" s="288" t="s">
        <v>551</v>
      </c>
      <c r="D31" s="289" t="s">
        <v>499</v>
      </c>
      <c r="E31" s="290">
        <v>140</v>
      </c>
      <c r="F31" s="291">
        <v>0.95771428571428585</v>
      </c>
      <c r="G31" s="291">
        <v>1.0085714285714285</v>
      </c>
      <c r="H31" s="291">
        <v>0.9771428571428572</v>
      </c>
      <c r="I31" s="291">
        <v>1.0388571428571429</v>
      </c>
      <c r="J31" s="291">
        <v>1.0582857142857143</v>
      </c>
      <c r="K31" s="291">
        <v>1.0091428571428571</v>
      </c>
      <c r="L31" s="292">
        <f t="shared" si="0"/>
        <v>1.0082857142857142</v>
      </c>
    </row>
    <row r="32" spans="1:12">
      <c r="A32" s="33">
        <v>27</v>
      </c>
      <c r="B32" s="26" t="s">
        <v>552</v>
      </c>
      <c r="C32" s="288" t="s">
        <v>553</v>
      </c>
      <c r="D32" s="289" t="s">
        <v>554</v>
      </c>
      <c r="E32" s="290">
        <v>1400</v>
      </c>
      <c r="F32" s="291">
        <v>0.55142857142857138</v>
      </c>
      <c r="G32" s="291">
        <v>0.63428571428571423</v>
      </c>
      <c r="H32" s="291">
        <v>0.72942857142857143</v>
      </c>
      <c r="I32" s="291">
        <v>0</v>
      </c>
      <c r="J32" s="291">
        <v>0.52114285714285713</v>
      </c>
      <c r="K32" s="291">
        <v>0.49399999999999999</v>
      </c>
      <c r="L32" s="292">
        <f t="shared" si="0"/>
        <v>0.4883809523809523</v>
      </c>
    </row>
    <row r="33" spans="1:12">
      <c r="A33" s="33">
        <v>28</v>
      </c>
      <c r="B33" s="26" t="s">
        <v>555</v>
      </c>
      <c r="C33" s="288" t="s">
        <v>556</v>
      </c>
      <c r="D33" s="289" t="s">
        <v>554</v>
      </c>
      <c r="E33" s="290">
        <v>560</v>
      </c>
      <c r="F33" s="291">
        <v>0.6696428571428571</v>
      </c>
      <c r="G33" s="291">
        <v>1.2</v>
      </c>
      <c r="H33" s="291">
        <v>1.3767857142857143</v>
      </c>
      <c r="I33" s="291">
        <v>1.1839285714285714</v>
      </c>
      <c r="J33" s="291">
        <v>0.86785714285714288</v>
      </c>
      <c r="K33" s="291">
        <v>0.9375</v>
      </c>
      <c r="L33" s="292">
        <f t="shared" si="0"/>
        <v>1.0392857142857141</v>
      </c>
    </row>
    <row r="34" spans="1:12">
      <c r="A34" s="33">
        <v>29</v>
      </c>
      <c r="B34" s="26" t="s">
        <v>557</v>
      </c>
      <c r="C34" s="288" t="s">
        <v>558</v>
      </c>
      <c r="D34" s="289" t="s">
        <v>526</v>
      </c>
      <c r="E34" s="290">
        <v>1516</v>
      </c>
      <c r="F34" s="291">
        <v>0.98153034300791553</v>
      </c>
      <c r="G34" s="291">
        <v>1.0084432717678102</v>
      </c>
      <c r="H34" s="291">
        <v>1.029023746701847</v>
      </c>
      <c r="I34" s="291">
        <v>1.0211081794195251</v>
      </c>
      <c r="J34" s="291">
        <v>1.0401055408970976</v>
      </c>
      <c r="K34" s="291">
        <v>0.98311345646437998</v>
      </c>
      <c r="L34" s="292">
        <f t="shared" si="0"/>
        <v>1.0105540897097625</v>
      </c>
    </row>
    <row r="35" spans="1:12">
      <c r="A35" s="33">
        <v>30</v>
      </c>
      <c r="B35" s="26" t="s">
        <v>559</v>
      </c>
      <c r="C35" s="288" t="s">
        <v>560</v>
      </c>
      <c r="D35" s="289" t="s">
        <v>499</v>
      </c>
      <c r="E35" s="290">
        <v>178</v>
      </c>
      <c r="F35" s="291">
        <v>0.97797752808988758</v>
      </c>
      <c r="G35" s="291">
        <v>1.0444943820224719</v>
      </c>
      <c r="H35" s="291">
        <v>0.89977528089887637</v>
      </c>
      <c r="I35" s="291">
        <v>0.89528089887640439</v>
      </c>
      <c r="J35" s="291">
        <v>0.98067415730337082</v>
      </c>
      <c r="K35" s="291">
        <v>0.93887640449438203</v>
      </c>
      <c r="L35" s="292">
        <f t="shared" si="0"/>
        <v>0.9561797752808987</v>
      </c>
    </row>
    <row r="36" spans="1:12">
      <c r="A36" s="33">
        <v>31</v>
      </c>
      <c r="B36" s="26" t="s">
        <v>561</v>
      </c>
      <c r="C36" s="288" t="s">
        <v>562</v>
      </c>
      <c r="D36" s="289" t="s">
        <v>499</v>
      </c>
      <c r="E36" s="290">
        <v>164</v>
      </c>
      <c r="F36" s="291">
        <v>0.58243902439024398</v>
      </c>
      <c r="G36" s="291">
        <v>0.42975609756097566</v>
      </c>
      <c r="H36" s="291">
        <v>0.98585365853658535</v>
      </c>
      <c r="I36" s="291">
        <v>0.96731707317073179</v>
      </c>
      <c r="J36" s="291">
        <v>0.93121951219512189</v>
      </c>
      <c r="K36" s="291">
        <v>1.0370731707317074</v>
      </c>
      <c r="L36" s="292">
        <f t="shared" si="0"/>
        <v>0.82227642276422763</v>
      </c>
    </row>
    <row r="37" spans="1:12">
      <c r="A37" s="33">
        <v>32</v>
      </c>
      <c r="B37" s="26" t="s">
        <v>563</v>
      </c>
      <c r="C37" s="288" t="s">
        <v>564</v>
      </c>
      <c r="D37" s="289" t="s">
        <v>499</v>
      </c>
      <c r="E37" s="290">
        <v>200</v>
      </c>
      <c r="F37" s="291">
        <v>0.82679999999999998</v>
      </c>
      <c r="G37" s="291">
        <v>0.84519999999999995</v>
      </c>
      <c r="H37" s="291">
        <v>0.81279999999999997</v>
      </c>
      <c r="I37" s="291">
        <v>0.79920000000000002</v>
      </c>
      <c r="J37" s="291">
        <v>0.81559999999999999</v>
      </c>
      <c r="K37" s="291">
        <v>0.83279999999999998</v>
      </c>
      <c r="L37" s="292">
        <f t="shared" si="0"/>
        <v>0.82206666666666661</v>
      </c>
    </row>
    <row r="38" spans="1:12">
      <c r="A38" s="33">
        <v>33</v>
      </c>
      <c r="B38" s="26" t="s">
        <v>565</v>
      </c>
      <c r="C38" s="288" t="s">
        <v>566</v>
      </c>
      <c r="D38" s="289" t="s">
        <v>496</v>
      </c>
      <c r="E38" s="290">
        <v>177.78</v>
      </c>
      <c r="F38" s="291">
        <v>0.62549218134773321</v>
      </c>
      <c r="G38" s="291">
        <v>0.61649229384632698</v>
      </c>
      <c r="H38" s="291">
        <v>0.62909213634829564</v>
      </c>
      <c r="I38" s="291">
        <v>0.6092923838452019</v>
      </c>
      <c r="J38" s="291">
        <v>0.61199235009562392</v>
      </c>
      <c r="K38" s="291">
        <v>0.67049161885476427</v>
      </c>
      <c r="L38" s="292">
        <f t="shared" si="0"/>
        <v>0.627142160722991</v>
      </c>
    </row>
    <row r="39" spans="1:12">
      <c r="A39" s="33">
        <v>34</v>
      </c>
      <c r="B39" s="26" t="s">
        <v>567</v>
      </c>
      <c r="C39" s="288" t="s">
        <v>568</v>
      </c>
      <c r="D39" s="289" t="s">
        <v>502</v>
      </c>
      <c r="E39" s="290">
        <v>167</v>
      </c>
      <c r="F39" s="291">
        <v>0.88383233532934125</v>
      </c>
      <c r="G39" s="291">
        <v>1.0850299401197605</v>
      </c>
      <c r="H39" s="291">
        <v>1.1856287425149701</v>
      </c>
      <c r="I39" s="291">
        <v>0.99640718562874253</v>
      </c>
      <c r="J39" s="291">
        <v>0.85029940119760483</v>
      </c>
      <c r="K39" s="291">
        <v>0.91017964071856283</v>
      </c>
      <c r="L39" s="292">
        <f t="shared" si="0"/>
        <v>0.98522954091816362</v>
      </c>
    </row>
    <row r="40" spans="1:12">
      <c r="A40" s="33">
        <v>35</v>
      </c>
      <c r="B40" s="26" t="s">
        <v>569</v>
      </c>
      <c r="C40" s="288" t="s">
        <v>570</v>
      </c>
      <c r="D40" s="289" t="s">
        <v>496</v>
      </c>
      <c r="E40" s="290">
        <v>650</v>
      </c>
      <c r="F40" s="291">
        <v>0.86338461538461542</v>
      </c>
      <c r="G40" s="291">
        <v>0.97230769230769232</v>
      </c>
      <c r="H40" s="291">
        <v>0.9483076923076923</v>
      </c>
      <c r="I40" s="291">
        <v>0.88246153846153852</v>
      </c>
      <c r="J40" s="291">
        <v>0.95323076923076921</v>
      </c>
      <c r="K40" s="291">
        <v>1.0153846153846153</v>
      </c>
      <c r="L40" s="292">
        <f t="shared" si="0"/>
        <v>0.93917948717948718</v>
      </c>
    </row>
    <row r="41" spans="1:12">
      <c r="A41" s="33">
        <v>36</v>
      </c>
      <c r="B41" s="26" t="s">
        <v>571</v>
      </c>
      <c r="C41" s="288" t="s">
        <v>572</v>
      </c>
      <c r="D41" s="289" t="s">
        <v>499</v>
      </c>
      <c r="E41" s="290">
        <v>200</v>
      </c>
      <c r="F41" s="291">
        <v>0.79800000000000015</v>
      </c>
      <c r="G41" s="291">
        <v>0.78600000000000003</v>
      </c>
      <c r="H41" s="291">
        <v>0.75800000000000001</v>
      </c>
      <c r="I41" s="291">
        <v>0.70399999999999996</v>
      </c>
      <c r="J41" s="291">
        <v>0.79800000000000015</v>
      </c>
      <c r="K41" s="291">
        <v>0.79400000000000004</v>
      </c>
      <c r="L41" s="292">
        <f t="shared" si="0"/>
        <v>0.77300000000000002</v>
      </c>
    </row>
    <row r="42" spans="1:12">
      <c r="A42" s="33">
        <v>37</v>
      </c>
      <c r="B42" s="26" t="s">
        <v>573</v>
      </c>
      <c r="C42" s="288" t="s">
        <v>574</v>
      </c>
      <c r="D42" s="289" t="s">
        <v>499</v>
      </c>
      <c r="E42" s="290">
        <v>172</v>
      </c>
      <c r="F42" s="291">
        <v>0.94186046511627908</v>
      </c>
      <c r="G42" s="291">
        <v>0.98279069767441851</v>
      </c>
      <c r="H42" s="291">
        <v>0.93023255813953487</v>
      </c>
      <c r="I42" s="291">
        <v>0.95953488372093032</v>
      </c>
      <c r="J42" s="291">
        <v>0.96976744186046504</v>
      </c>
      <c r="K42" s="291">
        <v>1.0083720930232558</v>
      </c>
      <c r="L42" s="292">
        <f t="shared" si="0"/>
        <v>0.96542635658914711</v>
      </c>
    </row>
    <row r="43" spans="1:12">
      <c r="A43" s="33">
        <v>38</v>
      </c>
      <c r="B43" s="26" t="s">
        <v>575</v>
      </c>
      <c r="C43" s="288" t="s">
        <v>576</v>
      </c>
      <c r="D43" s="289" t="s">
        <v>499</v>
      </c>
      <c r="E43" s="290">
        <v>314</v>
      </c>
      <c r="F43" s="291">
        <v>0.66292993630573249</v>
      </c>
      <c r="G43" s="291">
        <v>0.72560509554140129</v>
      </c>
      <c r="H43" s="291">
        <v>0.69146496815286618</v>
      </c>
      <c r="I43" s="291">
        <v>0.6792356687898089</v>
      </c>
      <c r="J43" s="291">
        <v>0.69299363057324848</v>
      </c>
      <c r="K43" s="291">
        <v>1.0924840764331212</v>
      </c>
      <c r="L43" s="292">
        <f t="shared" si="0"/>
        <v>0.75745222929936296</v>
      </c>
    </row>
    <row r="44" spans="1:12">
      <c r="A44" s="33">
        <v>39</v>
      </c>
      <c r="B44" s="26" t="s">
        <v>577</v>
      </c>
      <c r="C44" s="288" t="s">
        <v>578</v>
      </c>
      <c r="D44" s="289" t="s">
        <v>502</v>
      </c>
      <c r="E44" s="290">
        <v>200</v>
      </c>
      <c r="F44" s="291">
        <v>0.26079999999999998</v>
      </c>
      <c r="G44" s="291">
        <v>0.32400000000000001</v>
      </c>
      <c r="H44" s="291">
        <v>0.312</v>
      </c>
      <c r="I44" s="291">
        <v>0.1628</v>
      </c>
      <c r="J44" s="291">
        <v>0</v>
      </c>
      <c r="K44" s="291">
        <v>0</v>
      </c>
      <c r="L44" s="292">
        <f t="shared" si="0"/>
        <v>0.17660000000000001</v>
      </c>
    </row>
    <row r="45" spans="1:12">
      <c r="A45" s="33">
        <v>40</v>
      </c>
      <c r="B45" s="26" t="s">
        <v>579</v>
      </c>
      <c r="C45" s="288" t="s">
        <v>580</v>
      </c>
      <c r="D45" s="289" t="s">
        <v>496</v>
      </c>
      <c r="E45" s="290">
        <v>800</v>
      </c>
      <c r="F45" s="291">
        <v>0.6389999999999999</v>
      </c>
      <c r="G45" s="291">
        <v>0.76230000000000009</v>
      </c>
      <c r="H45" s="291">
        <v>0.83340000000000003</v>
      </c>
      <c r="I45" s="291">
        <v>0.71729999999999994</v>
      </c>
      <c r="J45" s="291">
        <v>0.69389999999999996</v>
      </c>
      <c r="K45" s="291">
        <v>0.71099999999999997</v>
      </c>
      <c r="L45" s="292">
        <f t="shared" si="0"/>
        <v>0.72615000000000007</v>
      </c>
    </row>
    <row r="46" spans="1:12">
      <c r="A46" s="33">
        <v>41</v>
      </c>
      <c r="B46" s="26" t="s">
        <v>581</v>
      </c>
      <c r="C46" s="288" t="s">
        <v>582</v>
      </c>
      <c r="D46" s="289" t="s">
        <v>499</v>
      </c>
      <c r="E46" s="290">
        <v>333</v>
      </c>
      <c r="F46" s="291">
        <v>0.66234234234234235</v>
      </c>
      <c r="G46" s="291">
        <v>0.66810810810810817</v>
      </c>
      <c r="H46" s="291">
        <v>0.71423423423423416</v>
      </c>
      <c r="I46" s="291">
        <v>0.75459459459459455</v>
      </c>
      <c r="J46" s="291">
        <v>0.68324324324324315</v>
      </c>
      <c r="K46" s="291">
        <v>0.74666666666666659</v>
      </c>
      <c r="L46" s="292">
        <f t="shared" si="0"/>
        <v>0.70486486486486477</v>
      </c>
    </row>
    <row r="47" spans="1:12">
      <c r="A47" s="33">
        <v>42</v>
      </c>
      <c r="B47" s="26" t="s">
        <v>583</v>
      </c>
      <c r="C47" s="288" t="s">
        <v>584</v>
      </c>
      <c r="D47" s="289" t="s">
        <v>499</v>
      </c>
      <c r="E47" s="290">
        <v>370</v>
      </c>
      <c r="F47" s="291">
        <v>0.64800000000000002</v>
      </c>
      <c r="G47" s="291">
        <v>0.95351351351351343</v>
      </c>
      <c r="H47" s="291">
        <v>0.67005405405405405</v>
      </c>
      <c r="I47" s="291">
        <v>0.57859459459459461</v>
      </c>
      <c r="J47" s="291">
        <v>0.65448648648648644</v>
      </c>
      <c r="K47" s="291">
        <v>0.63827027027027028</v>
      </c>
      <c r="L47" s="292">
        <f t="shared" si="0"/>
        <v>0.69048648648648647</v>
      </c>
    </row>
    <row r="48" spans="1:12">
      <c r="A48" s="33">
        <v>43</v>
      </c>
      <c r="B48" s="26" t="s">
        <v>585</v>
      </c>
      <c r="C48" s="288" t="s">
        <v>586</v>
      </c>
      <c r="D48" s="289" t="s">
        <v>499</v>
      </c>
      <c r="E48" s="290">
        <v>178</v>
      </c>
      <c r="F48" s="291">
        <v>0.84089887640449423</v>
      </c>
      <c r="G48" s="291">
        <v>0.87505617977528105</v>
      </c>
      <c r="H48" s="291">
        <v>0.86696629213483145</v>
      </c>
      <c r="I48" s="291">
        <v>0.88584269662921356</v>
      </c>
      <c r="J48" s="291">
        <v>0.79415730337078638</v>
      </c>
      <c r="K48" s="291">
        <v>0.82696629213483142</v>
      </c>
      <c r="L48" s="292">
        <f t="shared" si="0"/>
        <v>0.84831460674157311</v>
      </c>
    </row>
    <row r="49" spans="1:12">
      <c r="A49" s="33">
        <v>44</v>
      </c>
      <c r="B49" s="26" t="s">
        <v>587</v>
      </c>
      <c r="C49" s="288" t="s">
        <v>588</v>
      </c>
      <c r="D49" s="289" t="s">
        <v>499</v>
      </c>
      <c r="E49" s="290">
        <v>145</v>
      </c>
      <c r="F49" s="291">
        <v>1.0388965517241378</v>
      </c>
      <c r="G49" s="291">
        <v>0.94510344827586223</v>
      </c>
      <c r="H49" s="291">
        <v>1.0107586206896553</v>
      </c>
      <c r="I49" s="291">
        <v>1.075310344827586</v>
      </c>
      <c r="J49" s="291">
        <v>1.0731034482758621</v>
      </c>
      <c r="K49" s="291">
        <v>1.0488275862068965</v>
      </c>
      <c r="L49" s="292">
        <f t="shared" si="0"/>
        <v>1.032</v>
      </c>
    </row>
    <row r="50" spans="1:12">
      <c r="A50" s="33">
        <v>45</v>
      </c>
      <c r="B50" s="26" t="s">
        <v>589</v>
      </c>
      <c r="C50" s="288" t="s">
        <v>590</v>
      </c>
      <c r="D50" s="289" t="s">
        <v>502</v>
      </c>
      <c r="E50" s="290">
        <v>167</v>
      </c>
      <c r="F50" s="291">
        <v>0.47233532934131733</v>
      </c>
      <c r="G50" s="291">
        <v>0.52071856287425156</v>
      </c>
      <c r="H50" s="291">
        <v>0.27209580838323355</v>
      </c>
      <c r="I50" s="291">
        <v>0.47377245508982041</v>
      </c>
      <c r="J50" s="291">
        <v>0.50874251497005996</v>
      </c>
      <c r="K50" s="291">
        <v>0.52838323353293415</v>
      </c>
      <c r="L50" s="292">
        <f t="shared" si="0"/>
        <v>0.46267465069860281</v>
      </c>
    </row>
    <row r="51" spans="1:12">
      <c r="A51" s="33">
        <v>46</v>
      </c>
      <c r="B51" s="26" t="s">
        <v>591</v>
      </c>
      <c r="C51" s="288" t="s">
        <v>592</v>
      </c>
      <c r="D51" s="289" t="s">
        <v>499</v>
      </c>
      <c r="E51" s="290">
        <v>180</v>
      </c>
      <c r="F51" s="291">
        <v>1.0484444444444445</v>
      </c>
      <c r="G51" s="291">
        <v>1.0586666666666666</v>
      </c>
      <c r="H51" s="291">
        <v>1.0546666666666666</v>
      </c>
      <c r="I51" s="291">
        <v>1.1382222222222222</v>
      </c>
      <c r="J51" s="291">
        <v>1.183111111111111</v>
      </c>
      <c r="K51" s="291">
        <v>1.1884444444444446</v>
      </c>
      <c r="L51" s="292">
        <f t="shared" si="0"/>
        <v>1.111925925925926</v>
      </c>
    </row>
    <row r="52" spans="1:12">
      <c r="A52" s="33">
        <v>47</v>
      </c>
      <c r="B52" s="26" t="s">
        <v>593</v>
      </c>
      <c r="C52" s="288" t="s">
        <v>594</v>
      </c>
      <c r="D52" s="289" t="s">
        <v>499</v>
      </c>
      <c r="E52" s="290">
        <v>184</v>
      </c>
      <c r="F52" s="291">
        <v>1.0860869565217393</v>
      </c>
      <c r="G52" s="291">
        <v>1.1608695652173915</v>
      </c>
      <c r="H52" s="291">
        <v>1.1347826086956523</v>
      </c>
      <c r="I52" s="291">
        <v>1.0826086956521739</v>
      </c>
      <c r="J52" s="291">
        <v>1.0860869565217393</v>
      </c>
      <c r="K52" s="291">
        <v>1.1199999999999999</v>
      </c>
      <c r="L52" s="292">
        <f t="shared" si="0"/>
        <v>1.1117391304347828</v>
      </c>
    </row>
    <row r="53" spans="1:12">
      <c r="A53" s="33">
        <v>48</v>
      </c>
      <c r="B53" s="26" t="s">
        <v>595</v>
      </c>
      <c r="C53" s="288" t="s">
        <v>596</v>
      </c>
      <c r="D53" s="289" t="s">
        <v>499</v>
      </c>
      <c r="E53" s="290">
        <v>163</v>
      </c>
      <c r="F53" s="291">
        <v>0.8907975460122699</v>
      </c>
      <c r="G53" s="291">
        <v>0.93104294478527616</v>
      </c>
      <c r="H53" s="291">
        <v>0.91435582822085881</v>
      </c>
      <c r="I53" s="291">
        <v>1.01840490797546</v>
      </c>
      <c r="J53" s="291">
        <v>0.96343558282208586</v>
      </c>
      <c r="K53" s="291">
        <v>0.93546012269938639</v>
      </c>
      <c r="L53" s="292">
        <f t="shared" si="0"/>
        <v>0.94224948875255621</v>
      </c>
    </row>
    <row r="54" spans="1:12">
      <c r="A54" s="33">
        <v>49</v>
      </c>
      <c r="B54" s="26" t="s">
        <v>597</v>
      </c>
      <c r="C54" s="288" t="s">
        <v>598</v>
      </c>
      <c r="D54" s="289" t="s">
        <v>499</v>
      </c>
      <c r="E54" s="290">
        <v>185</v>
      </c>
      <c r="F54" s="291">
        <v>0.93924324324324315</v>
      </c>
      <c r="G54" s="291">
        <v>0.93491891891891898</v>
      </c>
      <c r="H54" s="291">
        <v>0.94702702702702701</v>
      </c>
      <c r="I54" s="291">
        <v>0.9820540540540541</v>
      </c>
      <c r="J54" s="291">
        <v>0.92670270270270272</v>
      </c>
      <c r="K54" s="291">
        <v>0.92713513513513524</v>
      </c>
      <c r="L54" s="292">
        <f t="shared" si="0"/>
        <v>0.94284684684684683</v>
      </c>
    </row>
    <row r="55" spans="1:12">
      <c r="A55" s="33">
        <v>50</v>
      </c>
      <c r="B55" s="26" t="s">
        <v>599</v>
      </c>
      <c r="C55" s="288" t="s">
        <v>600</v>
      </c>
      <c r="D55" s="289" t="s">
        <v>499</v>
      </c>
      <c r="E55" s="290">
        <v>655</v>
      </c>
      <c r="F55" s="291">
        <v>0.89343511450381685</v>
      </c>
      <c r="G55" s="291">
        <v>0.89709923664122138</v>
      </c>
      <c r="H55" s="291">
        <v>0.72977099236641219</v>
      </c>
      <c r="I55" s="291">
        <v>0.88610687022900758</v>
      </c>
      <c r="J55" s="291">
        <v>0.90015267175572522</v>
      </c>
      <c r="K55" s="291">
        <v>0.76641221374045798</v>
      </c>
      <c r="L55" s="292">
        <f t="shared" si="0"/>
        <v>0.84549618320610687</v>
      </c>
    </row>
    <row r="56" spans="1:12">
      <c r="A56" s="33">
        <v>51</v>
      </c>
      <c r="B56" s="26" t="s">
        <v>601</v>
      </c>
      <c r="C56" s="288" t="s">
        <v>602</v>
      </c>
      <c r="D56" s="289" t="s">
        <v>496</v>
      </c>
      <c r="E56" s="290">
        <v>220</v>
      </c>
      <c r="F56" s="291">
        <v>0.8123636363636364</v>
      </c>
      <c r="G56" s="291">
        <v>1.0785454545454545</v>
      </c>
      <c r="H56" s="291">
        <v>1.3650909090909091</v>
      </c>
      <c r="I56" s="291">
        <v>0.86181818181818182</v>
      </c>
      <c r="J56" s="291">
        <v>0.73599999999999999</v>
      </c>
      <c r="K56" s="291">
        <v>0.87418181818181817</v>
      </c>
      <c r="L56" s="292">
        <f t="shared" si="0"/>
        <v>0.95466666666666666</v>
      </c>
    </row>
    <row r="57" spans="1:12">
      <c r="A57" s="33">
        <v>52</v>
      </c>
      <c r="B57" s="26" t="s">
        <v>603</v>
      </c>
      <c r="C57" s="288" t="s">
        <v>604</v>
      </c>
      <c r="D57" s="289" t="s">
        <v>496</v>
      </c>
      <c r="E57" s="290">
        <v>200</v>
      </c>
      <c r="F57" s="291">
        <v>0.80479999999999985</v>
      </c>
      <c r="G57" s="291">
        <v>1.0488</v>
      </c>
      <c r="H57" s="291">
        <v>1.0488</v>
      </c>
      <c r="I57" s="291">
        <v>0.99760000000000004</v>
      </c>
      <c r="J57" s="291">
        <v>0.90079999999999993</v>
      </c>
      <c r="K57" s="291">
        <v>0.89200000000000002</v>
      </c>
      <c r="L57" s="292">
        <f t="shared" si="0"/>
        <v>0.94879999999999998</v>
      </c>
    </row>
    <row r="58" spans="1:12">
      <c r="A58" s="33">
        <v>53</v>
      </c>
      <c r="B58" s="26" t="s">
        <v>605</v>
      </c>
      <c r="C58" s="288" t="s">
        <v>606</v>
      </c>
      <c r="D58" s="289" t="s">
        <v>502</v>
      </c>
      <c r="E58" s="290">
        <v>110</v>
      </c>
      <c r="F58" s="291">
        <v>0.35636363636363633</v>
      </c>
      <c r="G58" s="291">
        <v>0.46545454545454545</v>
      </c>
      <c r="H58" s="291">
        <v>0.42545454545454547</v>
      </c>
      <c r="I58" s="291">
        <v>0.45090909090909093</v>
      </c>
      <c r="J58" s="291">
        <v>0.38545454545454544</v>
      </c>
      <c r="K58" s="291">
        <v>0.37090909090909097</v>
      </c>
      <c r="L58" s="292">
        <f t="shared" si="0"/>
        <v>0.40909090909090912</v>
      </c>
    </row>
    <row r="59" spans="1:12">
      <c r="A59" s="33">
        <v>54</v>
      </c>
      <c r="B59" s="26" t="s">
        <v>607</v>
      </c>
      <c r="C59" s="288" t="s">
        <v>606</v>
      </c>
      <c r="D59" s="289" t="s">
        <v>502</v>
      </c>
      <c r="E59" s="290">
        <v>260</v>
      </c>
      <c r="F59" s="291">
        <v>0.17723076923076922</v>
      </c>
      <c r="G59" s="291">
        <v>0.21538461538461542</v>
      </c>
      <c r="H59" s="291">
        <v>0.23692307692307693</v>
      </c>
      <c r="I59" s="291">
        <v>0.22523076923076923</v>
      </c>
      <c r="J59" s="291">
        <v>0.17292307692307693</v>
      </c>
      <c r="K59" s="291">
        <v>0.16984615384615384</v>
      </c>
      <c r="L59" s="292">
        <f t="shared" si="0"/>
        <v>0.19958974358974357</v>
      </c>
    </row>
    <row r="60" spans="1:12">
      <c r="A60" s="33">
        <v>55</v>
      </c>
      <c r="B60" s="26" t="s">
        <v>608</v>
      </c>
      <c r="C60" s="288" t="s">
        <v>606</v>
      </c>
      <c r="D60" s="289" t="s">
        <v>502</v>
      </c>
      <c r="E60" s="290">
        <v>130</v>
      </c>
      <c r="F60" s="291">
        <v>0.41969230769230764</v>
      </c>
      <c r="G60" s="291">
        <v>0.46153846153846156</v>
      </c>
      <c r="H60" s="291">
        <v>0.48984615384615388</v>
      </c>
      <c r="I60" s="291">
        <v>0.38399999999999995</v>
      </c>
      <c r="J60" s="291">
        <v>0.37169230769230771</v>
      </c>
      <c r="K60" s="291">
        <v>0.36676923076923079</v>
      </c>
      <c r="L60" s="292">
        <f t="shared" si="0"/>
        <v>0.4155897435897436</v>
      </c>
    </row>
    <row r="61" spans="1:12">
      <c r="A61" s="33">
        <v>56</v>
      </c>
      <c r="B61" s="26" t="s">
        <v>609</v>
      </c>
      <c r="C61" s="288" t="s">
        <v>568</v>
      </c>
      <c r="D61" s="289" t="s">
        <v>502</v>
      </c>
      <c r="E61" s="290">
        <v>155.55555555555554</v>
      </c>
      <c r="F61" s="291">
        <v>0.2334857142857143</v>
      </c>
      <c r="G61" s="291">
        <v>0.38468571428571435</v>
      </c>
      <c r="H61" s="291">
        <v>0.36102857142857142</v>
      </c>
      <c r="I61" s="291">
        <v>0.35280000000000006</v>
      </c>
      <c r="J61" s="291">
        <v>0.35897142857142855</v>
      </c>
      <c r="K61" s="291">
        <v>0.38880000000000003</v>
      </c>
      <c r="L61" s="292">
        <f t="shared" si="0"/>
        <v>0.34662857142857145</v>
      </c>
    </row>
    <row r="62" spans="1:12">
      <c r="A62" s="33">
        <v>57</v>
      </c>
      <c r="B62" s="26" t="s">
        <v>610</v>
      </c>
      <c r="C62" s="288" t="s">
        <v>611</v>
      </c>
      <c r="D62" s="289" t="s">
        <v>502</v>
      </c>
      <c r="E62" s="290">
        <v>320</v>
      </c>
      <c r="F62" s="291">
        <v>0.27749999999999997</v>
      </c>
      <c r="G62" s="291">
        <v>0.30625000000000002</v>
      </c>
      <c r="H62" s="291">
        <v>0.24825</v>
      </c>
      <c r="I62" s="291">
        <v>0.35225000000000001</v>
      </c>
      <c r="J62" s="291">
        <v>0.29425000000000001</v>
      </c>
      <c r="K62" s="291">
        <v>0.29274999999999995</v>
      </c>
      <c r="L62" s="292">
        <f t="shared" si="0"/>
        <v>0.29520833333333329</v>
      </c>
    </row>
    <row r="63" spans="1:12">
      <c r="A63" s="33">
        <v>58</v>
      </c>
      <c r="B63" s="26" t="s">
        <v>612</v>
      </c>
      <c r="C63" s="288" t="s">
        <v>606</v>
      </c>
      <c r="D63" s="289" t="s">
        <v>502</v>
      </c>
      <c r="E63" s="290">
        <v>650</v>
      </c>
      <c r="F63" s="291">
        <v>0.72061538461538455</v>
      </c>
      <c r="G63" s="291">
        <v>0.75076923076923074</v>
      </c>
      <c r="H63" s="291">
        <v>0.75261538461538469</v>
      </c>
      <c r="I63" s="291">
        <v>0.71076923076923082</v>
      </c>
      <c r="J63" s="291">
        <v>0.67076923076923078</v>
      </c>
      <c r="K63" s="291">
        <v>0.71507692307692305</v>
      </c>
      <c r="L63" s="292">
        <f t="shared" si="0"/>
        <v>0.72010256410256412</v>
      </c>
    </row>
    <row r="64" spans="1:12">
      <c r="A64" s="33">
        <v>59</v>
      </c>
      <c r="B64" s="26" t="s">
        <v>613</v>
      </c>
      <c r="C64" s="288" t="s">
        <v>614</v>
      </c>
      <c r="D64" s="289" t="s">
        <v>499</v>
      </c>
      <c r="E64" s="290">
        <v>245</v>
      </c>
      <c r="F64" s="291">
        <v>0.66677551020408155</v>
      </c>
      <c r="G64" s="291">
        <v>0.69812244897959186</v>
      </c>
      <c r="H64" s="291">
        <v>0.6680816326530612</v>
      </c>
      <c r="I64" s="291">
        <v>0.71836734693877546</v>
      </c>
      <c r="J64" s="291">
        <v>0.81110204081632653</v>
      </c>
      <c r="K64" s="291">
        <v>0.75493877551020405</v>
      </c>
      <c r="L64" s="292">
        <f t="shared" si="0"/>
        <v>0.71956462585033998</v>
      </c>
    </row>
    <row r="65" spans="1:12">
      <c r="A65" s="33">
        <v>60</v>
      </c>
      <c r="B65" s="26" t="s">
        <v>615</v>
      </c>
      <c r="C65" s="288" t="s">
        <v>616</v>
      </c>
      <c r="D65" s="289" t="s">
        <v>502</v>
      </c>
      <c r="E65" s="290">
        <v>256</v>
      </c>
      <c r="F65" s="291">
        <v>0</v>
      </c>
      <c r="G65" s="291">
        <v>0.37187499999999996</v>
      </c>
      <c r="H65" s="291">
        <v>0.17624999999999999</v>
      </c>
      <c r="I65" s="291">
        <v>6.687499999999999E-2</v>
      </c>
      <c r="J65" s="291">
        <v>2.0625000000000001E-2</v>
      </c>
      <c r="K65" s="291">
        <v>1.9375E-2</v>
      </c>
      <c r="L65" s="292">
        <f t="shared" si="0"/>
        <v>0.10916666666666668</v>
      </c>
    </row>
    <row r="66" spans="1:12">
      <c r="A66" s="33">
        <v>61</v>
      </c>
      <c r="B66" s="26" t="s">
        <v>617</v>
      </c>
      <c r="C66" s="288" t="s">
        <v>618</v>
      </c>
      <c r="D66" s="289" t="s">
        <v>496</v>
      </c>
      <c r="E66" s="290">
        <v>230</v>
      </c>
      <c r="F66" s="291">
        <v>0.42365217391304349</v>
      </c>
      <c r="G66" s="291">
        <v>0.48626086956521741</v>
      </c>
      <c r="H66" s="291">
        <v>0.54678260869565221</v>
      </c>
      <c r="I66" s="291">
        <v>0.48730434782608695</v>
      </c>
      <c r="J66" s="291">
        <v>0.45600000000000002</v>
      </c>
      <c r="K66" s="291">
        <v>0.44973913043478259</v>
      </c>
      <c r="L66" s="292">
        <f t="shared" si="0"/>
        <v>0.4749565217391305</v>
      </c>
    </row>
    <row r="67" spans="1:12">
      <c r="A67" s="33">
        <v>62</v>
      </c>
      <c r="B67" s="26" t="s">
        <v>619</v>
      </c>
      <c r="C67" s="288" t="s">
        <v>620</v>
      </c>
      <c r="D67" s="289" t="s">
        <v>499</v>
      </c>
      <c r="E67" s="290">
        <v>445</v>
      </c>
      <c r="F67" s="291">
        <v>0.89150561797752814</v>
      </c>
      <c r="G67" s="291">
        <v>0.99182022471910114</v>
      </c>
      <c r="H67" s="291">
        <v>0.87532584269662916</v>
      </c>
      <c r="I67" s="291">
        <v>0.83811235955056185</v>
      </c>
      <c r="J67" s="291">
        <v>0.86130337078651698</v>
      </c>
      <c r="K67" s="291">
        <v>0.92871910112359546</v>
      </c>
      <c r="L67" s="292">
        <f t="shared" si="0"/>
        <v>0.89779775280898877</v>
      </c>
    </row>
    <row r="68" spans="1:12">
      <c r="A68" s="33">
        <v>63</v>
      </c>
      <c r="B68" s="26" t="s">
        <v>621</v>
      </c>
      <c r="C68" s="288" t="s">
        <v>622</v>
      </c>
      <c r="D68" s="289" t="s">
        <v>502</v>
      </c>
      <c r="E68" s="290">
        <v>375</v>
      </c>
      <c r="F68" s="291">
        <v>0.32191999999999998</v>
      </c>
      <c r="G68" s="291">
        <v>0.31168000000000001</v>
      </c>
      <c r="H68" s="291">
        <v>7.6160000000000005E-2</v>
      </c>
      <c r="I68" s="291">
        <v>0.20352000000000001</v>
      </c>
      <c r="J68" s="291">
        <v>0.23168000000000002</v>
      </c>
      <c r="K68" s="291">
        <v>0.26175999999999999</v>
      </c>
      <c r="L68" s="292">
        <f t="shared" si="0"/>
        <v>0.23445333333333332</v>
      </c>
    </row>
    <row r="69" spans="1:12">
      <c r="A69" s="33">
        <v>64</v>
      </c>
      <c r="B69" s="26" t="s">
        <v>623</v>
      </c>
      <c r="C69" s="288" t="s">
        <v>624</v>
      </c>
      <c r="D69" s="289" t="s">
        <v>496</v>
      </c>
      <c r="E69" s="290">
        <v>117</v>
      </c>
      <c r="F69" s="291">
        <v>0.69470085470085474</v>
      </c>
      <c r="G69" s="291">
        <v>1.1733333333333333</v>
      </c>
      <c r="H69" s="291">
        <v>1.3046153846153845</v>
      </c>
      <c r="I69" s="291">
        <v>0.73025641025641019</v>
      </c>
      <c r="J69" s="291">
        <v>0.50461538461538469</v>
      </c>
      <c r="K69" s="291">
        <v>0.76444444444444437</v>
      </c>
      <c r="L69" s="292">
        <f t="shared" si="0"/>
        <v>0.86199430199430183</v>
      </c>
    </row>
    <row r="70" spans="1:12">
      <c r="A70" s="33">
        <v>65</v>
      </c>
      <c r="B70" s="26" t="s">
        <v>625</v>
      </c>
      <c r="C70" s="288" t="s">
        <v>626</v>
      </c>
      <c r="D70" s="289" t="s">
        <v>502</v>
      </c>
      <c r="E70" s="290">
        <v>423</v>
      </c>
      <c r="F70" s="291">
        <v>0.16264775413711582</v>
      </c>
      <c r="G70" s="291">
        <v>0.20803782505910165</v>
      </c>
      <c r="H70" s="291">
        <v>0.21371158392434988</v>
      </c>
      <c r="I70" s="291">
        <v>0.1342789598108747</v>
      </c>
      <c r="J70" s="291">
        <v>0.1286052009456265</v>
      </c>
      <c r="K70" s="291">
        <v>0.13238770685579199</v>
      </c>
      <c r="L70" s="292">
        <f t="shared" si="0"/>
        <v>0.16327817178881007</v>
      </c>
    </row>
    <row r="71" spans="1:12">
      <c r="A71" s="33">
        <v>66</v>
      </c>
      <c r="B71" s="26" t="s">
        <v>627</v>
      </c>
      <c r="C71" s="288" t="s">
        <v>628</v>
      </c>
      <c r="D71" s="289" t="s">
        <v>502</v>
      </c>
      <c r="E71" s="290">
        <v>400</v>
      </c>
      <c r="F71" s="291">
        <v>1.2E-2</v>
      </c>
      <c r="G71" s="291">
        <v>0.67400000000000004</v>
      </c>
      <c r="H71" s="291">
        <v>0.39800000000000002</v>
      </c>
      <c r="I71" s="291">
        <v>0.57799999999999996</v>
      </c>
      <c r="J71" s="291">
        <v>0.14399999999999999</v>
      </c>
      <c r="K71" s="291">
        <v>0.13</v>
      </c>
      <c r="L71" s="292">
        <f t="shared" si="0"/>
        <v>0.32266666666666666</v>
      </c>
    </row>
    <row r="72" spans="1:12">
      <c r="A72" s="33">
        <v>67</v>
      </c>
      <c r="B72" s="26" t="s">
        <v>629</v>
      </c>
      <c r="C72" s="288" t="s">
        <v>628</v>
      </c>
      <c r="D72" s="289" t="s">
        <v>502</v>
      </c>
      <c r="E72" s="290">
        <v>259</v>
      </c>
      <c r="F72" s="291">
        <v>0.12416988416988418</v>
      </c>
      <c r="G72" s="291">
        <v>0.10007722007722007</v>
      </c>
      <c r="H72" s="291">
        <v>6.1158301158301155E-2</v>
      </c>
      <c r="I72" s="291">
        <v>3.1505791505791504E-2</v>
      </c>
      <c r="J72" s="291">
        <v>2.7799227799227798E-2</v>
      </c>
      <c r="K72" s="291">
        <v>3.3359073359073357E-2</v>
      </c>
      <c r="L72" s="292">
        <f t="shared" si="0"/>
        <v>6.3011583011583008E-2</v>
      </c>
    </row>
    <row r="73" spans="1:12">
      <c r="A73" s="33">
        <v>68</v>
      </c>
      <c r="B73" s="26" t="s">
        <v>630</v>
      </c>
      <c r="C73" s="288" t="s">
        <v>631</v>
      </c>
      <c r="D73" s="289" t="s">
        <v>502</v>
      </c>
      <c r="E73" s="290">
        <v>298</v>
      </c>
      <c r="F73" s="291">
        <v>0.76510067114093949</v>
      </c>
      <c r="G73" s="291">
        <v>0.80161073825503359</v>
      </c>
      <c r="H73" s="291">
        <v>0.72429530201342274</v>
      </c>
      <c r="I73" s="291">
        <v>0.74416107382550334</v>
      </c>
      <c r="J73" s="291">
        <v>0.8048322147651007</v>
      </c>
      <c r="K73" s="291">
        <v>0.76563758389261749</v>
      </c>
      <c r="L73" s="292">
        <f t="shared" si="0"/>
        <v>0.76760626398210274</v>
      </c>
    </row>
    <row r="74" spans="1:12">
      <c r="A74" s="33">
        <v>69</v>
      </c>
      <c r="B74" s="26" t="s">
        <v>632</v>
      </c>
      <c r="C74" s="288" t="s">
        <v>633</v>
      </c>
      <c r="D74" s="289" t="s">
        <v>496</v>
      </c>
      <c r="E74" s="290">
        <v>612</v>
      </c>
      <c r="F74" s="291">
        <v>0.36941176470588238</v>
      </c>
      <c r="G74" s="291">
        <v>0.38823529411764712</v>
      </c>
      <c r="H74" s="291">
        <v>0.41411764705882353</v>
      </c>
      <c r="I74" s="291">
        <v>0.34823529411764709</v>
      </c>
      <c r="J74" s="291">
        <v>0.43607843137254904</v>
      </c>
      <c r="K74" s="291">
        <v>0.36862745098039212</v>
      </c>
      <c r="L74" s="292">
        <f t="shared" ref="L74:L145" si="1">AVERAGE(F74:K74)</f>
        <v>0.38745098039215686</v>
      </c>
    </row>
    <row r="75" spans="1:12">
      <c r="A75" s="33">
        <v>70</v>
      </c>
      <c r="B75" s="26" t="s">
        <v>634</v>
      </c>
      <c r="C75" s="288" t="s">
        <v>635</v>
      </c>
      <c r="D75" s="289" t="s">
        <v>496</v>
      </c>
      <c r="E75" s="290">
        <v>244</v>
      </c>
      <c r="F75" s="291">
        <v>0.59672131147540985</v>
      </c>
      <c r="G75" s="291">
        <v>0.47737704918032786</v>
      </c>
      <c r="H75" s="291">
        <v>0.58426229508196725</v>
      </c>
      <c r="I75" s="291">
        <v>0.47540983606557369</v>
      </c>
      <c r="J75" s="291">
        <v>0.4819672131147541</v>
      </c>
      <c r="K75" s="291">
        <v>0.47540983606557369</v>
      </c>
      <c r="L75" s="292">
        <f t="shared" si="1"/>
        <v>0.51519125683060107</v>
      </c>
    </row>
    <row r="76" spans="1:12">
      <c r="A76" s="33">
        <v>71</v>
      </c>
      <c r="B76" s="26" t="s">
        <v>636</v>
      </c>
      <c r="C76" s="288" t="s">
        <v>637</v>
      </c>
      <c r="D76" s="289" t="s">
        <v>496</v>
      </c>
      <c r="E76" s="290">
        <v>278</v>
      </c>
      <c r="F76" s="291">
        <v>0.86733812949640288</v>
      </c>
      <c r="G76" s="291">
        <v>0.89669064748201444</v>
      </c>
      <c r="H76" s="291">
        <v>0.90762589928057558</v>
      </c>
      <c r="I76" s="291">
        <v>0.82877697841726605</v>
      </c>
      <c r="J76" s="291">
        <v>0.83568345323741</v>
      </c>
      <c r="K76" s="291">
        <v>0.88748201438848917</v>
      </c>
      <c r="L76" s="292">
        <f t="shared" si="1"/>
        <v>0.87059952038369293</v>
      </c>
    </row>
    <row r="77" spans="1:12">
      <c r="A77" s="33">
        <v>72</v>
      </c>
      <c r="B77" s="26" t="s">
        <v>638</v>
      </c>
      <c r="C77" s="288" t="s">
        <v>639</v>
      </c>
      <c r="D77" s="289" t="s">
        <v>526</v>
      </c>
      <c r="E77" s="290">
        <v>247</v>
      </c>
      <c r="F77" s="291">
        <v>0.40809716599190282</v>
      </c>
      <c r="G77" s="291">
        <v>0.41295546558704455</v>
      </c>
      <c r="H77" s="291">
        <v>0.41133603238866395</v>
      </c>
      <c r="I77" s="291">
        <v>0.40809716599190282</v>
      </c>
      <c r="J77" s="291">
        <v>0.41781376518218627</v>
      </c>
      <c r="K77" s="291">
        <v>0.39676113360323889</v>
      </c>
      <c r="L77" s="292">
        <f t="shared" si="1"/>
        <v>0.40917678812415653</v>
      </c>
    </row>
    <row r="78" spans="1:12">
      <c r="A78" s="33">
        <v>73</v>
      </c>
      <c r="B78" s="26" t="s">
        <v>640</v>
      </c>
      <c r="C78" s="288" t="s">
        <v>641</v>
      </c>
      <c r="D78" s="289" t="s">
        <v>496</v>
      </c>
      <c r="E78" s="290">
        <v>212</v>
      </c>
      <c r="F78" s="291">
        <v>0.42264150943396228</v>
      </c>
      <c r="G78" s="291">
        <v>0.72754716981132084</v>
      </c>
      <c r="H78" s="291">
        <v>0.57509433962264156</v>
      </c>
      <c r="I78" s="291">
        <v>0.47698113207547171</v>
      </c>
      <c r="J78" s="291">
        <v>0.57056603773584913</v>
      </c>
      <c r="K78" s="291">
        <v>0.53433962264150947</v>
      </c>
      <c r="L78" s="292">
        <f t="shared" si="1"/>
        <v>0.55119496855345917</v>
      </c>
    </row>
    <row r="79" spans="1:12">
      <c r="A79" s="33">
        <v>74</v>
      </c>
      <c r="B79" s="26" t="s">
        <v>642</v>
      </c>
      <c r="C79" s="288" t="s">
        <v>643</v>
      </c>
      <c r="D79" s="289" t="s">
        <v>499</v>
      </c>
      <c r="E79" s="290">
        <v>154</v>
      </c>
      <c r="F79" s="291">
        <v>0.8571428571428571</v>
      </c>
      <c r="G79" s="291">
        <v>0.7116883116883117</v>
      </c>
      <c r="H79" s="291">
        <v>0.72467532467532469</v>
      </c>
      <c r="I79" s="291">
        <v>1</v>
      </c>
      <c r="J79" s="291">
        <v>0.96623376623376633</v>
      </c>
      <c r="K79" s="291">
        <v>1.0025974025974027</v>
      </c>
      <c r="L79" s="292">
        <f t="shared" si="1"/>
        <v>0.87705627705627709</v>
      </c>
    </row>
    <row r="80" spans="1:12">
      <c r="A80" s="33">
        <v>75</v>
      </c>
      <c r="B80" s="26" t="s">
        <v>644</v>
      </c>
      <c r="C80" s="288" t="s">
        <v>645</v>
      </c>
      <c r="D80" s="289" t="s">
        <v>496</v>
      </c>
      <c r="E80" s="290">
        <v>200</v>
      </c>
      <c r="F80" s="291">
        <v>0.53839999999999999</v>
      </c>
      <c r="G80" s="291">
        <v>0.64800000000000002</v>
      </c>
      <c r="H80" s="291">
        <v>0.73519999999999996</v>
      </c>
      <c r="I80" s="291">
        <v>0.50880000000000003</v>
      </c>
      <c r="J80" s="291">
        <v>0.56000000000000005</v>
      </c>
      <c r="K80" s="291">
        <v>0.59519999999999995</v>
      </c>
      <c r="L80" s="292">
        <f t="shared" si="1"/>
        <v>0.59759999999999991</v>
      </c>
    </row>
    <row r="81" spans="1:12">
      <c r="A81" s="33">
        <v>76</v>
      </c>
      <c r="B81" s="26" t="s">
        <v>646</v>
      </c>
      <c r="C81" s="288" t="s">
        <v>647</v>
      </c>
      <c r="D81" s="289" t="s">
        <v>648</v>
      </c>
      <c r="E81" s="290">
        <v>200</v>
      </c>
      <c r="F81" s="291">
        <v>0.52480000000000004</v>
      </c>
      <c r="G81" s="291">
        <v>0.62400000000000011</v>
      </c>
      <c r="H81" s="291">
        <v>0.59519999999999995</v>
      </c>
      <c r="I81" s="291">
        <v>0.52639999999999998</v>
      </c>
      <c r="J81" s="291">
        <v>0.50719999999999998</v>
      </c>
      <c r="K81" s="291">
        <v>0.5232</v>
      </c>
      <c r="L81" s="292">
        <f t="shared" si="1"/>
        <v>0.55013333333333336</v>
      </c>
    </row>
    <row r="82" spans="1:12">
      <c r="A82" s="33">
        <v>77</v>
      </c>
      <c r="B82" s="26" t="s">
        <v>649</v>
      </c>
      <c r="C82" s="288" t="s">
        <v>650</v>
      </c>
      <c r="D82" s="289" t="s">
        <v>651</v>
      </c>
      <c r="E82" s="290">
        <v>4500</v>
      </c>
      <c r="F82" s="291">
        <v>0.64533333333333331</v>
      </c>
      <c r="G82" s="291">
        <v>1.008</v>
      </c>
      <c r="H82" s="291">
        <v>0.83466666666666667</v>
      </c>
      <c r="I82" s="291">
        <v>0.65600000000000003</v>
      </c>
      <c r="J82" s="291">
        <v>0.65066666666666662</v>
      </c>
      <c r="K82" s="291">
        <v>0.76533333333333331</v>
      </c>
      <c r="L82" s="292">
        <f t="shared" si="1"/>
        <v>0.7599999999999999</v>
      </c>
    </row>
    <row r="83" spans="1:12">
      <c r="A83" s="33">
        <v>78</v>
      </c>
      <c r="B83" s="26" t="s">
        <v>652</v>
      </c>
      <c r="C83" s="288" t="s">
        <v>653</v>
      </c>
      <c r="D83" s="289" t="s">
        <v>496</v>
      </c>
      <c r="E83" s="290">
        <v>162</v>
      </c>
      <c r="F83" s="291">
        <v>0.3817283950617284</v>
      </c>
      <c r="G83" s="291">
        <v>0.57777777777777783</v>
      </c>
      <c r="H83" s="291">
        <v>0.52296296296296296</v>
      </c>
      <c r="I83" s="291">
        <v>0.41333333333333327</v>
      </c>
      <c r="J83" s="291">
        <v>0.51604938271604939</v>
      </c>
      <c r="K83" s="291">
        <v>0.45530864197530868</v>
      </c>
      <c r="L83" s="292">
        <f t="shared" si="1"/>
        <v>0.47786008230452676</v>
      </c>
    </row>
    <row r="84" spans="1:12">
      <c r="A84" s="33">
        <v>79</v>
      </c>
      <c r="B84" s="26" t="s">
        <v>654</v>
      </c>
      <c r="C84" s="288" t="s">
        <v>655</v>
      </c>
      <c r="D84" s="289" t="s">
        <v>496</v>
      </c>
      <c r="E84" s="290">
        <v>253</v>
      </c>
      <c r="F84" s="291">
        <v>0.12205533596837946</v>
      </c>
      <c r="G84" s="291">
        <v>0.12964426877470359</v>
      </c>
      <c r="H84" s="291">
        <v>0.13343873517786561</v>
      </c>
      <c r="I84" s="291">
        <v>0.13280632411067195</v>
      </c>
      <c r="J84" s="291">
        <v>0.14861660079051384</v>
      </c>
      <c r="K84" s="291">
        <v>0.16505928853754942</v>
      </c>
      <c r="L84" s="292">
        <f t="shared" si="1"/>
        <v>0.13860342555994731</v>
      </c>
    </row>
    <row r="85" spans="1:12">
      <c r="A85" s="33">
        <v>80</v>
      </c>
      <c r="B85" s="26" t="s">
        <v>656</v>
      </c>
      <c r="C85" s="288" t="s">
        <v>657</v>
      </c>
      <c r="D85" s="289" t="s">
        <v>499</v>
      </c>
      <c r="E85" s="290">
        <v>155</v>
      </c>
      <c r="F85" s="291">
        <v>0.76180645161290328</v>
      </c>
      <c r="G85" s="291">
        <v>0.9703225806451613</v>
      </c>
      <c r="H85" s="291">
        <v>0.88567741935483868</v>
      </c>
      <c r="I85" s="291">
        <v>0</v>
      </c>
      <c r="J85" s="291">
        <v>0</v>
      </c>
      <c r="K85" s="291">
        <v>1.000516129032258</v>
      </c>
      <c r="L85" s="292">
        <f t="shared" si="1"/>
        <v>0.60305376344086026</v>
      </c>
    </row>
    <row r="86" spans="1:12">
      <c r="A86" s="33">
        <v>81</v>
      </c>
      <c r="B86" s="26" t="s">
        <v>658</v>
      </c>
      <c r="C86" s="288" t="s">
        <v>659</v>
      </c>
      <c r="D86" s="289" t="s">
        <v>515</v>
      </c>
      <c r="E86" s="290">
        <v>175</v>
      </c>
      <c r="F86" s="291">
        <v>0.70034285714285716</v>
      </c>
      <c r="G86" s="291">
        <v>0.77165714285714282</v>
      </c>
      <c r="H86" s="291">
        <v>0.78902857142857152</v>
      </c>
      <c r="I86" s="291">
        <v>0.54399999999999993</v>
      </c>
      <c r="J86" s="291">
        <v>0.53394285714285716</v>
      </c>
      <c r="K86" s="291">
        <v>0.50194285714285714</v>
      </c>
      <c r="L86" s="292">
        <f t="shared" si="1"/>
        <v>0.64015238095238103</v>
      </c>
    </row>
    <row r="87" spans="1:12">
      <c r="A87" s="33">
        <v>82</v>
      </c>
      <c r="B87" s="26" t="s">
        <v>660</v>
      </c>
      <c r="C87" s="288" t="s">
        <v>661</v>
      </c>
      <c r="D87" s="289" t="s">
        <v>499</v>
      </c>
      <c r="E87" s="290">
        <v>145</v>
      </c>
      <c r="F87" s="291">
        <v>0.6940689655172414</v>
      </c>
      <c r="G87" s="291">
        <v>0.6046896551724138</v>
      </c>
      <c r="H87" s="291">
        <v>0.63227586206896547</v>
      </c>
      <c r="I87" s="291">
        <v>0.65986206896551725</v>
      </c>
      <c r="J87" s="291">
        <v>0.60689655172413792</v>
      </c>
      <c r="K87" s="291">
        <v>0.57600000000000007</v>
      </c>
      <c r="L87" s="292">
        <f t="shared" si="1"/>
        <v>0.62896551724137928</v>
      </c>
    </row>
    <row r="88" spans="1:12">
      <c r="A88" s="33">
        <v>83</v>
      </c>
      <c r="B88" s="26" t="s">
        <v>662</v>
      </c>
      <c r="C88" s="288" t="s">
        <v>663</v>
      </c>
      <c r="D88" s="289" t="s">
        <v>496</v>
      </c>
      <c r="E88" s="290">
        <v>139</v>
      </c>
      <c r="F88" s="291">
        <v>0.54388489208633084</v>
      </c>
      <c r="G88" s="291">
        <v>0.68776978417266188</v>
      </c>
      <c r="H88" s="291">
        <v>0.68489208633093512</v>
      </c>
      <c r="I88" s="291">
        <v>0.58129496402877701</v>
      </c>
      <c r="J88" s="291">
        <v>0.52374100719424455</v>
      </c>
      <c r="K88" s="291">
        <v>0.61294964028776977</v>
      </c>
      <c r="L88" s="292">
        <f t="shared" si="1"/>
        <v>0.60575539568345327</v>
      </c>
    </row>
    <row r="89" spans="1:12">
      <c r="A89" s="33">
        <v>84</v>
      </c>
      <c r="B89" s="26" t="s">
        <v>664</v>
      </c>
      <c r="C89" s="288" t="s">
        <v>665</v>
      </c>
      <c r="D89" s="289" t="s">
        <v>499</v>
      </c>
      <c r="E89" s="290">
        <v>156</v>
      </c>
      <c r="F89" s="291">
        <v>0.20512820512820512</v>
      </c>
      <c r="G89" s="291">
        <v>2.0512820512820513E-2</v>
      </c>
      <c r="H89" s="291">
        <v>0.61282051282051275</v>
      </c>
      <c r="I89" s="291">
        <v>2.0512820512820513E-2</v>
      </c>
      <c r="J89" s="291">
        <v>2.0512820512820513E-2</v>
      </c>
      <c r="K89" s="291">
        <v>1.9999999999999997E-2</v>
      </c>
      <c r="L89" s="292">
        <f t="shared" si="1"/>
        <v>0.14991452991452991</v>
      </c>
    </row>
    <row r="90" spans="1:12">
      <c r="A90" s="33">
        <v>85</v>
      </c>
      <c r="B90" s="26" t="s">
        <v>666</v>
      </c>
      <c r="C90" s="288" t="s">
        <v>667</v>
      </c>
      <c r="D90" s="289" t="s">
        <v>502</v>
      </c>
      <c r="E90" s="290">
        <v>256</v>
      </c>
      <c r="F90" s="291">
        <v>0.356875</v>
      </c>
      <c r="G90" s="291">
        <v>0.39624999999999999</v>
      </c>
      <c r="H90" s="291">
        <v>0.41749999999999998</v>
      </c>
      <c r="I90" s="291">
        <v>0.48</v>
      </c>
      <c r="J90" s="291">
        <v>0.42812500000000003</v>
      </c>
      <c r="K90" s="291">
        <v>0.46562499999999996</v>
      </c>
      <c r="L90" s="292">
        <f t="shared" si="1"/>
        <v>0.42406249999999995</v>
      </c>
    </row>
    <row r="91" spans="1:12">
      <c r="A91" s="33">
        <v>86</v>
      </c>
      <c r="B91" s="26" t="s">
        <v>668</v>
      </c>
      <c r="C91" s="288" t="s">
        <v>669</v>
      </c>
      <c r="D91" s="289" t="s">
        <v>499</v>
      </c>
      <c r="E91" s="290">
        <v>208</v>
      </c>
      <c r="F91" s="291">
        <v>0.45461538461538464</v>
      </c>
      <c r="G91" s="291">
        <v>0.79538461538461536</v>
      </c>
      <c r="H91" s="291">
        <v>0.75</v>
      </c>
      <c r="I91" s="291">
        <v>0.88153846153846149</v>
      </c>
      <c r="J91" s="291">
        <v>1.0130769230769232</v>
      </c>
      <c r="K91" s="291">
        <v>0.86538461538461542</v>
      </c>
      <c r="L91" s="292">
        <f t="shared" si="1"/>
        <v>0.79333333333333333</v>
      </c>
    </row>
    <row r="92" spans="1:12">
      <c r="A92" s="33">
        <v>87</v>
      </c>
      <c r="B92" s="26" t="s">
        <v>670</v>
      </c>
      <c r="C92" s="288" t="s">
        <v>671</v>
      </c>
      <c r="D92" s="289" t="s">
        <v>496</v>
      </c>
      <c r="E92" s="290">
        <v>347</v>
      </c>
      <c r="F92" s="291">
        <v>0.72853025936599425</v>
      </c>
      <c r="G92" s="291">
        <v>0.87146974063400573</v>
      </c>
      <c r="H92" s="291">
        <v>0.65706051873198834</v>
      </c>
      <c r="I92" s="291">
        <v>0.72161383285302594</v>
      </c>
      <c r="J92" s="291">
        <v>0.72622478386167144</v>
      </c>
      <c r="K92" s="291">
        <v>0.770028818443804</v>
      </c>
      <c r="L92" s="292">
        <f t="shared" si="1"/>
        <v>0.74582132564841486</v>
      </c>
    </row>
    <row r="93" spans="1:12">
      <c r="A93" s="33">
        <v>88</v>
      </c>
      <c r="B93" s="26" t="s">
        <v>672</v>
      </c>
      <c r="C93" s="288" t="s">
        <v>673</v>
      </c>
      <c r="D93" s="289" t="s">
        <v>496</v>
      </c>
      <c r="E93" s="290">
        <v>125</v>
      </c>
      <c r="F93" s="291">
        <v>0.78079999999999994</v>
      </c>
      <c r="G93" s="291">
        <v>0.8</v>
      </c>
      <c r="H93" s="291">
        <v>0.9728</v>
      </c>
      <c r="I93" s="291">
        <v>0.78720000000000001</v>
      </c>
      <c r="J93" s="291">
        <v>0.74240000000000006</v>
      </c>
      <c r="K93" s="291">
        <v>0.68352000000000002</v>
      </c>
      <c r="L93" s="292">
        <f t="shared" si="1"/>
        <v>0.79445333333333323</v>
      </c>
    </row>
    <row r="94" spans="1:12">
      <c r="A94" s="33">
        <v>89</v>
      </c>
      <c r="B94" s="26" t="s">
        <v>674</v>
      </c>
      <c r="C94" s="288" t="s">
        <v>675</v>
      </c>
      <c r="D94" s="289" t="s">
        <v>496</v>
      </c>
      <c r="E94" s="290">
        <v>122</v>
      </c>
      <c r="F94" s="291">
        <v>0.52491803278688531</v>
      </c>
      <c r="G94" s="291">
        <v>0.58688524590163926</v>
      </c>
      <c r="H94" s="291">
        <v>0.76393442622950825</v>
      </c>
      <c r="I94" s="291">
        <v>0.55377049180327875</v>
      </c>
      <c r="J94" s="291">
        <v>0.54983606557377052</v>
      </c>
      <c r="K94" s="291">
        <v>0.49836065573770488</v>
      </c>
      <c r="L94" s="292">
        <f t="shared" si="1"/>
        <v>0.57961748633879784</v>
      </c>
    </row>
    <row r="95" spans="1:12">
      <c r="A95" s="33">
        <v>90</v>
      </c>
      <c r="B95" s="26" t="s">
        <v>676</v>
      </c>
      <c r="C95" s="288" t="s">
        <v>677</v>
      </c>
      <c r="D95" s="289" t="s">
        <v>496</v>
      </c>
      <c r="E95" s="290">
        <v>167</v>
      </c>
      <c r="F95" s="291">
        <v>0.52742514970059884</v>
      </c>
      <c r="G95" s="291">
        <v>0.60550898203592818</v>
      </c>
      <c r="H95" s="291">
        <v>0.70179640718562863</v>
      </c>
      <c r="I95" s="291">
        <v>0.66970059880239519</v>
      </c>
      <c r="J95" s="291">
        <v>0.59880239520958078</v>
      </c>
      <c r="K95" s="291">
        <v>0</v>
      </c>
      <c r="L95" s="292">
        <f t="shared" si="1"/>
        <v>0.51720558882235534</v>
      </c>
    </row>
    <row r="96" spans="1:12">
      <c r="A96" s="33">
        <v>91</v>
      </c>
      <c r="B96" s="26" t="s">
        <v>678</v>
      </c>
      <c r="C96" s="288" t="s">
        <v>679</v>
      </c>
      <c r="D96" s="289" t="s">
        <v>502</v>
      </c>
      <c r="E96" s="290">
        <v>133.33333333333334</v>
      </c>
      <c r="F96" s="291">
        <v>0.74099999999999988</v>
      </c>
      <c r="G96" s="291">
        <v>0.69600000000000006</v>
      </c>
      <c r="H96" s="291">
        <v>1.7999999999999999E-2</v>
      </c>
      <c r="I96" s="291">
        <v>0.71699999999999986</v>
      </c>
      <c r="J96" s="291">
        <v>0.71699999999999986</v>
      </c>
      <c r="K96" s="291">
        <v>1.32E-2</v>
      </c>
      <c r="L96" s="292">
        <f t="shared" si="1"/>
        <v>0.48369999999999985</v>
      </c>
    </row>
    <row r="97" spans="1:12">
      <c r="A97" s="33">
        <v>92</v>
      </c>
      <c r="B97" s="26" t="s">
        <v>680</v>
      </c>
      <c r="C97" s="288" t="s">
        <v>681</v>
      </c>
      <c r="D97" s="289" t="s">
        <v>502</v>
      </c>
      <c r="E97" s="290">
        <v>166.66666666666666</v>
      </c>
      <c r="F97" s="291">
        <v>0.59423999999999999</v>
      </c>
      <c r="G97" s="291">
        <v>0.47808</v>
      </c>
      <c r="H97" s="291">
        <v>0.53088000000000002</v>
      </c>
      <c r="I97" s="291">
        <v>0.42432000000000003</v>
      </c>
      <c r="J97" s="291">
        <v>0.4934400000000001</v>
      </c>
      <c r="K97" s="291">
        <v>0.52848000000000006</v>
      </c>
      <c r="L97" s="292">
        <f t="shared" si="1"/>
        <v>0.50824000000000003</v>
      </c>
    </row>
    <row r="98" spans="1:12">
      <c r="A98" s="33">
        <v>93</v>
      </c>
      <c r="B98" s="26" t="s">
        <v>682</v>
      </c>
      <c r="C98" s="288" t="s">
        <v>683</v>
      </c>
      <c r="D98" s="289" t="s">
        <v>502</v>
      </c>
      <c r="E98" s="290">
        <v>166.66666666666666</v>
      </c>
      <c r="F98" s="291">
        <v>0.43488000000000004</v>
      </c>
      <c r="G98" s="291">
        <v>0.44688000000000005</v>
      </c>
      <c r="H98" s="291">
        <v>0.5452800000000001</v>
      </c>
      <c r="I98" s="291">
        <v>0.48287999999999998</v>
      </c>
      <c r="J98" s="291">
        <v>0.52751999999999999</v>
      </c>
      <c r="K98" s="291">
        <v>0.44496000000000002</v>
      </c>
      <c r="L98" s="292">
        <f t="shared" si="1"/>
        <v>0.4804000000000001</v>
      </c>
    </row>
    <row r="99" spans="1:12">
      <c r="A99" s="33">
        <v>94</v>
      </c>
      <c r="B99" s="26" t="s">
        <v>684</v>
      </c>
      <c r="C99" s="288" t="s">
        <v>639</v>
      </c>
      <c r="D99" s="289" t="s">
        <v>526</v>
      </c>
      <c r="E99" s="290">
        <v>200</v>
      </c>
      <c r="F99" s="291">
        <v>0.41519999999999996</v>
      </c>
      <c r="G99" s="291">
        <v>0.43440000000000006</v>
      </c>
      <c r="H99" s="291">
        <v>0.43799999999999994</v>
      </c>
      <c r="I99" s="291">
        <v>0.48599999999999999</v>
      </c>
      <c r="J99" s="291">
        <v>0.46200000000000002</v>
      </c>
      <c r="K99" s="291">
        <v>0.50039999999999996</v>
      </c>
      <c r="L99" s="292">
        <f t="shared" si="1"/>
        <v>0.45599999999999996</v>
      </c>
    </row>
    <row r="100" spans="1:12">
      <c r="A100" s="33">
        <v>95</v>
      </c>
      <c r="B100" s="26" t="s">
        <v>685</v>
      </c>
      <c r="C100" s="288" t="s">
        <v>686</v>
      </c>
      <c r="D100" s="289" t="s">
        <v>554</v>
      </c>
      <c r="E100" s="290">
        <v>138</v>
      </c>
      <c r="F100" s="291">
        <v>9.7971014492753625E-2</v>
      </c>
      <c r="G100" s="291">
        <v>0.24347826086956523</v>
      </c>
      <c r="H100" s="291">
        <v>0.1391304347826087</v>
      </c>
      <c r="I100" s="291">
        <v>0.11130434782608695</v>
      </c>
      <c r="J100" s="291">
        <v>0.10202898550724637</v>
      </c>
      <c r="K100" s="291">
        <v>0.11652173913043477</v>
      </c>
      <c r="L100" s="292">
        <f t="shared" si="1"/>
        <v>0.13507246376811594</v>
      </c>
    </row>
    <row r="101" spans="1:12">
      <c r="A101" s="33">
        <v>96</v>
      </c>
      <c r="B101" s="26" t="s">
        <v>687</v>
      </c>
      <c r="C101" s="288" t="s">
        <v>688</v>
      </c>
      <c r="D101" s="289" t="s">
        <v>499</v>
      </c>
      <c r="E101" s="290">
        <v>475.55555555555554</v>
      </c>
      <c r="F101" s="291">
        <v>0.47186915887850461</v>
      </c>
      <c r="G101" s="291">
        <v>0.49542056074766355</v>
      </c>
      <c r="H101" s="291">
        <v>0.49962616822429906</v>
      </c>
      <c r="I101" s="291">
        <v>0.52485981308411211</v>
      </c>
      <c r="J101" s="291">
        <v>0.5021495327102804</v>
      </c>
      <c r="K101" s="291">
        <v>0.48616822429906542</v>
      </c>
      <c r="L101" s="292">
        <f t="shared" si="1"/>
        <v>0.49668224299065417</v>
      </c>
    </row>
    <row r="102" spans="1:12">
      <c r="A102" s="33">
        <v>97</v>
      </c>
      <c r="B102" s="26" t="s">
        <v>689</v>
      </c>
      <c r="C102" s="288" t="s">
        <v>690</v>
      </c>
      <c r="D102" s="289" t="s">
        <v>496</v>
      </c>
      <c r="E102" s="290">
        <v>289</v>
      </c>
      <c r="F102" s="291">
        <v>0.26159169550173006</v>
      </c>
      <c r="G102" s="291">
        <v>0.37038062283737028</v>
      </c>
      <c r="H102" s="291">
        <v>0.35211072664359866</v>
      </c>
      <c r="I102" s="291">
        <v>0.34380622837370239</v>
      </c>
      <c r="J102" s="291">
        <v>0.2939792387543253</v>
      </c>
      <c r="K102" s="291">
        <v>0.32968858131487888</v>
      </c>
      <c r="L102" s="292">
        <f t="shared" si="1"/>
        <v>0.3252595155709343</v>
      </c>
    </row>
    <row r="103" spans="1:12">
      <c r="A103" s="33">
        <v>98</v>
      </c>
      <c r="B103" s="26" t="s">
        <v>691</v>
      </c>
      <c r="C103" s="288" t="s">
        <v>692</v>
      </c>
      <c r="D103" s="289" t="s">
        <v>496</v>
      </c>
      <c r="E103" s="290">
        <v>190</v>
      </c>
      <c r="F103" s="291">
        <v>0.31663157894736843</v>
      </c>
      <c r="G103" s="291">
        <v>0.37894736842105264</v>
      </c>
      <c r="H103" s="291">
        <v>0.33178947368421052</v>
      </c>
      <c r="I103" s="291">
        <v>0.37810526315789478</v>
      </c>
      <c r="J103" s="291">
        <v>0.31494736842105264</v>
      </c>
      <c r="K103" s="291">
        <v>0.3065263157894737</v>
      </c>
      <c r="L103" s="292">
        <f t="shared" si="1"/>
        <v>0.33782456140350875</v>
      </c>
    </row>
    <row r="104" spans="1:12">
      <c r="A104" s="33">
        <v>99</v>
      </c>
      <c r="B104" s="26" t="s">
        <v>693</v>
      </c>
      <c r="C104" s="288" t="s">
        <v>694</v>
      </c>
      <c r="D104" s="289" t="s">
        <v>496</v>
      </c>
      <c r="E104" s="290">
        <v>194.44444444444443</v>
      </c>
      <c r="F104" s="291">
        <v>0.8640000000000001</v>
      </c>
      <c r="G104" s="291">
        <v>0.67062857142857146</v>
      </c>
      <c r="H104" s="291">
        <v>0.58834285714285717</v>
      </c>
      <c r="I104" s="291">
        <v>6.9120000000000001E-2</v>
      </c>
      <c r="J104" s="291">
        <v>3.0445714285714288E-2</v>
      </c>
      <c r="K104" s="291">
        <v>4.1142857142857148E-2</v>
      </c>
      <c r="L104" s="292">
        <f t="shared" si="1"/>
        <v>0.37728</v>
      </c>
    </row>
    <row r="105" spans="1:12">
      <c r="A105" s="33">
        <v>100</v>
      </c>
      <c r="B105" s="26" t="s">
        <v>695</v>
      </c>
      <c r="C105" s="288" t="s">
        <v>696</v>
      </c>
      <c r="D105" s="289" t="s">
        <v>496</v>
      </c>
      <c r="E105" s="290">
        <v>250</v>
      </c>
      <c r="F105" s="291">
        <v>0.34720000000000001</v>
      </c>
      <c r="G105" s="291">
        <v>0.56000000000000005</v>
      </c>
      <c r="H105" s="291">
        <v>0.61120000000000008</v>
      </c>
      <c r="I105" s="291">
        <v>0.56479999999999997</v>
      </c>
      <c r="J105" s="291">
        <v>0.52479999999999993</v>
      </c>
      <c r="K105" s="291">
        <v>0.58240000000000003</v>
      </c>
      <c r="L105" s="292">
        <f t="shared" si="1"/>
        <v>0.53173333333333339</v>
      </c>
    </row>
    <row r="106" spans="1:12">
      <c r="A106" s="33">
        <v>101</v>
      </c>
      <c r="B106" s="26" t="s">
        <v>697</v>
      </c>
      <c r="C106" s="288" t="s">
        <v>696</v>
      </c>
      <c r="D106" s="289" t="s">
        <v>496</v>
      </c>
      <c r="E106" s="290">
        <v>250</v>
      </c>
      <c r="F106" s="291">
        <v>0.43839999999999996</v>
      </c>
      <c r="G106" s="291">
        <v>0.49919999999999998</v>
      </c>
      <c r="H106" s="291">
        <v>0.60960000000000003</v>
      </c>
      <c r="I106" s="291">
        <v>0.4224</v>
      </c>
      <c r="J106" s="291">
        <v>0.52479999999999993</v>
      </c>
      <c r="K106" s="291">
        <v>0.45760000000000001</v>
      </c>
      <c r="L106" s="292">
        <f t="shared" si="1"/>
        <v>0.49199999999999999</v>
      </c>
    </row>
    <row r="107" spans="1:12">
      <c r="A107" s="33">
        <v>102</v>
      </c>
      <c r="B107" s="26" t="s">
        <v>698</v>
      </c>
      <c r="C107" s="288" t="s">
        <v>699</v>
      </c>
      <c r="D107" s="289" t="s">
        <v>496</v>
      </c>
      <c r="E107" s="290">
        <v>111.11111111111111</v>
      </c>
      <c r="F107" s="291">
        <v>0.60768</v>
      </c>
      <c r="G107" s="291">
        <v>0.64151999999999998</v>
      </c>
      <c r="H107" s="291">
        <v>0.59399999999999997</v>
      </c>
      <c r="I107" s="291">
        <v>0.57887999999999995</v>
      </c>
      <c r="J107" s="291">
        <v>0.62208000000000008</v>
      </c>
      <c r="K107" s="291">
        <v>0.64367999999999992</v>
      </c>
      <c r="L107" s="292">
        <f t="shared" si="1"/>
        <v>0.61463999999999996</v>
      </c>
    </row>
    <row r="108" spans="1:12">
      <c r="A108" s="33">
        <v>103</v>
      </c>
      <c r="B108" s="26" t="s">
        <v>700</v>
      </c>
      <c r="C108" s="288" t="s">
        <v>701</v>
      </c>
      <c r="D108" s="289" t="s">
        <v>496</v>
      </c>
      <c r="E108" s="290">
        <v>272.22222222222223</v>
      </c>
      <c r="F108" s="291">
        <v>0.35412244897959183</v>
      </c>
      <c r="G108" s="291">
        <v>0.42759183673469386</v>
      </c>
      <c r="H108" s="291">
        <v>0.46138775510204078</v>
      </c>
      <c r="I108" s="291">
        <v>0.42612244897959184</v>
      </c>
      <c r="J108" s="291">
        <v>0.40848979591836732</v>
      </c>
      <c r="K108" s="291">
        <v>0.43934693877551018</v>
      </c>
      <c r="L108" s="292">
        <f t="shared" si="1"/>
        <v>0.41951020408163259</v>
      </c>
    </row>
    <row r="109" spans="1:12">
      <c r="A109" s="33">
        <v>104</v>
      </c>
      <c r="B109" s="26" t="s">
        <v>702</v>
      </c>
      <c r="C109" s="288" t="s">
        <v>703</v>
      </c>
      <c r="D109" s="289" t="s">
        <v>496</v>
      </c>
      <c r="E109" s="290">
        <v>180</v>
      </c>
      <c r="F109" s="291">
        <v>0.17333333333333334</v>
      </c>
      <c r="G109" s="291">
        <v>0.19600000000000001</v>
      </c>
      <c r="H109" s="291">
        <v>0.184</v>
      </c>
      <c r="I109" s="291">
        <v>0.17466666666666666</v>
      </c>
      <c r="J109" s="291">
        <v>3.8666666666666662E-2</v>
      </c>
      <c r="K109" s="291">
        <v>6.933333333333333E-2</v>
      </c>
      <c r="L109" s="292">
        <f t="shared" si="1"/>
        <v>0.13933333333333334</v>
      </c>
    </row>
    <row r="110" spans="1:12">
      <c r="A110" s="33">
        <v>105</v>
      </c>
      <c r="B110" s="26" t="s">
        <v>704</v>
      </c>
      <c r="C110" s="288" t="s">
        <v>705</v>
      </c>
      <c r="D110" s="289" t="s">
        <v>496</v>
      </c>
      <c r="E110" s="290">
        <v>450</v>
      </c>
      <c r="F110" s="291">
        <v>0.37688888888888888</v>
      </c>
      <c r="G110" s="291">
        <v>0.56533333333333335</v>
      </c>
      <c r="H110" s="291">
        <v>0.49333333333333335</v>
      </c>
      <c r="I110" s="291">
        <v>0.55200000000000005</v>
      </c>
      <c r="J110" s="291">
        <v>0.56888888888888889</v>
      </c>
      <c r="K110" s="291">
        <v>0.50755555555555554</v>
      </c>
      <c r="L110" s="292">
        <f t="shared" si="1"/>
        <v>0.51066666666666671</v>
      </c>
    </row>
    <row r="111" spans="1:12">
      <c r="A111" s="33">
        <v>106</v>
      </c>
      <c r="B111" s="26" t="s">
        <v>706</v>
      </c>
      <c r="C111" s="288" t="s">
        <v>707</v>
      </c>
      <c r="D111" s="289" t="s">
        <v>496</v>
      </c>
      <c r="E111" s="290">
        <v>166.66666666666666</v>
      </c>
      <c r="F111" s="291">
        <v>0.61248000000000002</v>
      </c>
      <c r="G111" s="291">
        <v>0.62016000000000016</v>
      </c>
      <c r="H111" s="291">
        <v>0.63551999999999997</v>
      </c>
      <c r="I111" s="291">
        <v>0.6048</v>
      </c>
      <c r="J111" s="291">
        <v>0.65664</v>
      </c>
      <c r="K111" s="291">
        <v>0.68352000000000002</v>
      </c>
      <c r="L111" s="292">
        <f t="shared" si="1"/>
        <v>0.63551999999999997</v>
      </c>
    </row>
    <row r="112" spans="1:12">
      <c r="A112" s="33">
        <v>107</v>
      </c>
      <c r="B112" s="26" t="s">
        <v>708</v>
      </c>
      <c r="C112" s="288" t="s">
        <v>709</v>
      </c>
      <c r="D112" s="289" t="s">
        <v>499</v>
      </c>
      <c r="E112" s="290">
        <v>139</v>
      </c>
      <c r="F112" s="291">
        <v>0.96345323741007183</v>
      </c>
      <c r="G112" s="291">
        <v>1.0526618705035971</v>
      </c>
      <c r="H112" s="291">
        <v>0.86330935251798557</v>
      </c>
      <c r="I112" s="291">
        <v>0.90071942446043163</v>
      </c>
      <c r="J112" s="291">
        <v>0.94964028776978415</v>
      </c>
      <c r="K112" s="291">
        <v>1.0221582733812951</v>
      </c>
      <c r="L112" s="292">
        <f t="shared" si="1"/>
        <v>0.95865707434052749</v>
      </c>
    </row>
    <row r="113" spans="1:12">
      <c r="A113" s="33">
        <v>108</v>
      </c>
      <c r="B113" s="26" t="s">
        <v>710</v>
      </c>
      <c r="C113" s="288" t="s">
        <v>711</v>
      </c>
      <c r="D113" s="289" t="s">
        <v>496</v>
      </c>
      <c r="E113" s="290">
        <v>166.66666666666666</v>
      </c>
      <c r="F113" s="291">
        <v>0.37151999999999996</v>
      </c>
      <c r="G113" s="291">
        <v>0.46943999999999997</v>
      </c>
      <c r="H113" s="291">
        <v>0.55487999999999993</v>
      </c>
      <c r="I113" s="291">
        <v>0.48096</v>
      </c>
      <c r="J113" s="291">
        <v>0.49248000000000003</v>
      </c>
      <c r="K113" s="291">
        <v>0.58176000000000005</v>
      </c>
      <c r="L113" s="292">
        <f t="shared" si="1"/>
        <v>0.49184</v>
      </c>
    </row>
    <row r="114" spans="1:12">
      <c r="A114" s="33">
        <v>109</v>
      </c>
      <c r="B114" s="26" t="s">
        <v>712</v>
      </c>
      <c r="C114" s="288" t="s">
        <v>713</v>
      </c>
      <c r="D114" s="289" t="s">
        <v>502</v>
      </c>
      <c r="E114" s="290">
        <v>333.33333333333331</v>
      </c>
      <c r="F114" s="291">
        <v>2.9520000000000008E-2</v>
      </c>
      <c r="G114" s="291">
        <v>3.2399999999999998E-2</v>
      </c>
      <c r="H114" s="291">
        <v>2.7359999999999999E-2</v>
      </c>
      <c r="I114" s="291">
        <v>3.0960000000000001E-2</v>
      </c>
      <c r="J114" s="291">
        <v>3.3840000000000002E-2</v>
      </c>
      <c r="K114" s="291">
        <v>3.0240000000000003E-2</v>
      </c>
      <c r="L114" s="292">
        <f t="shared" si="1"/>
        <v>3.0719999999999997E-2</v>
      </c>
    </row>
    <row r="115" spans="1:12">
      <c r="A115" s="33">
        <v>110</v>
      </c>
      <c r="B115" s="26" t="s">
        <v>714</v>
      </c>
      <c r="C115" s="288" t="s">
        <v>715</v>
      </c>
      <c r="D115" s="289" t="s">
        <v>499</v>
      </c>
      <c r="E115" s="290">
        <v>548.88888888888891</v>
      </c>
      <c r="F115" s="291">
        <v>0.47222672064777321</v>
      </c>
      <c r="G115" s="291">
        <v>0.44089068825910926</v>
      </c>
      <c r="H115" s="291">
        <v>0.44089068825910926</v>
      </c>
      <c r="I115" s="291">
        <v>0.43360323886639673</v>
      </c>
      <c r="J115" s="291">
        <v>0.46129554655870442</v>
      </c>
      <c r="K115" s="291">
        <v>0.41975708502024289</v>
      </c>
      <c r="L115" s="292">
        <f t="shared" si="1"/>
        <v>0.44477732793522268</v>
      </c>
    </row>
    <row r="116" spans="1:12">
      <c r="A116" s="33">
        <v>111</v>
      </c>
      <c r="B116" s="26" t="s">
        <v>716</v>
      </c>
      <c r="C116" s="288" t="s">
        <v>717</v>
      </c>
      <c r="D116" s="289" t="s">
        <v>499</v>
      </c>
      <c r="E116" s="290">
        <v>555</v>
      </c>
      <c r="F116" s="291">
        <v>0.12389189189189187</v>
      </c>
      <c r="G116" s="291">
        <v>0.32951351351351349</v>
      </c>
      <c r="H116" s="291">
        <v>0.34443243243243243</v>
      </c>
      <c r="I116" s="291">
        <v>0.30097297297297299</v>
      </c>
      <c r="J116" s="291">
        <v>0.24778378378378374</v>
      </c>
      <c r="K116" s="291">
        <v>0.25751351351351348</v>
      </c>
      <c r="L116" s="292">
        <f t="shared" si="1"/>
        <v>0.2673513513513513</v>
      </c>
    </row>
    <row r="117" spans="1:12">
      <c r="A117" s="33">
        <v>112</v>
      </c>
      <c r="B117" s="26" t="s">
        <v>718</v>
      </c>
      <c r="C117" s="288" t="s">
        <v>719</v>
      </c>
      <c r="D117" s="289" t="s">
        <v>502</v>
      </c>
      <c r="E117" s="290">
        <v>366.66666666666669</v>
      </c>
      <c r="F117" s="291">
        <v>0.53149090909090901</v>
      </c>
      <c r="G117" s="291">
        <v>0.4928727272727273</v>
      </c>
      <c r="H117" s="291">
        <v>3.2727272727272726E-3</v>
      </c>
      <c r="I117" s="291">
        <v>0.65389090909090908</v>
      </c>
      <c r="J117" s="291">
        <v>0.66829090909090905</v>
      </c>
      <c r="K117" s="291">
        <v>0.5701090909090909</v>
      </c>
      <c r="L117" s="292">
        <f t="shared" si="1"/>
        <v>0.48665454545454545</v>
      </c>
    </row>
    <row r="118" spans="1:12">
      <c r="A118" s="33">
        <v>113</v>
      </c>
      <c r="B118" s="26" t="s">
        <v>720</v>
      </c>
      <c r="C118" s="288" t="s">
        <v>721</v>
      </c>
      <c r="D118" s="289" t="s">
        <v>502</v>
      </c>
      <c r="E118" s="290">
        <v>3600</v>
      </c>
      <c r="F118" s="291">
        <v>0.93333333333333346</v>
      </c>
      <c r="G118" s="291">
        <v>0.13866666666666666</v>
      </c>
      <c r="H118" s="291">
        <v>0.17333333333333334</v>
      </c>
      <c r="I118" s="291">
        <v>0.17466666666666669</v>
      </c>
      <c r="J118" s="291">
        <v>0.20266666666666666</v>
      </c>
      <c r="K118" s="291">
        <v>0.20533333333333334</v>
      </c>
      <c r="L118" s="292">
        <f t="shared" si="1"/>
        <v>0.3046666666666667</v>
      </c>
    </row>
    <row r="119" spans="1:12">
      <c r="A119" s="33">
        <v>114</v>
      </c>
      <c r="B119" s="26" t="s">
        <v>722</v>
      </c>
      <c r="C119" s="288" t="s">
        <v>723</v>
      </c>
      <c r="D119" s="289" t="s">
        <v>496</v>
      </c>
      <c r="E119" s="290">
        <v>833.33333333333326</v>
      </c>
      <c r="F119" s="291">
        <v>0</v>
      </c>
      <c r="G119" s="291">
        <v>0.22704000000000005</v>
      </c>
      <c r="H119" s="291">
        <v>0.45504</v>
      </c>
      <c r="I119" s="291">
        <v>0.47376000000000007</v>
      </c>
      <c r="J119" s="291">
        <v>0.51312000000000002</v>
      </c>
      <c r="K119" s="291">
        <v>0.49392000000000008</v>
      </c>
      <c r="L119" s="292">
        <f t="shared" si="1"/>
        <v>0.36047999999999997</v>
      </c>
    </row>
    <row r="120" spans="1:12">
      <c r="A120" s="33">
        <v>115</v>
      </c>
      <c r="B120" s="26" t="s">
        <v>724</v>
      </c>
      <c r="C120" s="288" t="s">
        <v>725</v>
      </c>
      <c r="D120" s="289" t="s">
        <v>496</v>
      </c>
      <c r="E120" s="290">
        <v>150</v>
      </c>
      <c r="F120" s="291">
        <v>0</v>
      </c>
      <c r="G120" s="291">
        <v>0</v>
      </c>
      <c r="H120" s="291">
        <v>0</v>
      </c>
      <c r="I120" s="291">
        <v>6.933333333333333E-2</v>
      </c>
      <c r="J120" s="291">
        <v>5.8666666666666659E-2</v>
      </c>
      <c r="K120" s="291">
        <v>7.5733333333333347E-2</v>
      </c>
      <c r="L120" s="292">
        <f t="shared" si="1"/>
        <v>3.3955555555555558E-2</v>
      </c>
    </row>
    <row r="121" spans="1:12">
      <c r="A121" s="33">
        <v>116</v>
      </c>
      <c r="B121" s="26" t="s">
        <v>726</v>
      </c>
      <c r="C121" s="288" t="s">
        <v>727</v>
      </c>
      <c r="D121" s="289" t="s">
        <v>499</v>
      </c>
      <c r="E121" s="290">
        <v>480</v>
      </c>
      <c r="F121" s="291">
        <v>0</v>
      </c>
      <c r="G121" s="291">
        <v>0</v>
      </c>
      <c r="H121" s="291">
        <v>0</v>
      </c>
      <c r="I121" s="291">
        <v>0</v>
      </c>
      <c r="J121" s="291">
        <v>0</v>
      </c>
      <c r="K121" s="291">
        <v>0</v>
      </c>
      <c r="L121" s="292">
        <f t="shared" si="1"/>
        <v>0</v>
      </c>
    </row>
    <row r="122" spans="1:12">
      <c r="A122" s="33">
        <v>117</v>
      </c>
      <c r="B122" s="26" t="s">
        <v>728</v>
      </c>
      <c r="C122" s="288" t="s">
        <v>729</v>
      </c>
      <c r="D122" s="289" t="s">
        <v>496</v>
      </c>
      <c r="E122" s="290">
        <v>800</v>
      </c>
      <c r="F122" s="291">
        <v>0</v>
      </c>
      <c r="G122" s="291">
        <v>0</v>
      </c>
      <c r="H122" s="291">
        <v>0</v>
      </c>
      <c r="I122" s="291">
        <v>0</v>
      </c>
      <c r="J122" s="291">
        <v>0.495</v>
      </c>
      <c r="K122" s="291">
        <v>0.41300000000000003</v>
      </c>
      <c r="L122" s="292">
        <f t="shared" si="1"/>
        <v>0.15133333333333335</v>
      </c>
    </row>
    <row r="123" spans="1:12">
      <c r="A123" s="33">
        <v>118</v>
      </c>
      <c r="B123" s="26" t="s">
        <v>730</v>
      </c>
      <c r="C123" s="288" t="s">
        <v>731</v>
      </c>
      <c r="D123" s="289" t="s">
        <v>496</v>
      </c>
      <c r="E123" s="290">
        <v>155.55555555555554</v>
      </c>
      <c r="F123" s="291">
        <v>0</v>
      </c>
      <c r="G123" s="291">
        <v>0</v>
      </c>
      <c r="H123" s="291">
        <v>0</v>
      </c>
      <c r="I123" s="291">
        <v>0</v>
      </c>
      <c r="J123" s="291">
        <v>0</v>
      </c>
      <c r="K123" s="291">
        <v>0.8130857142857143</v>
      </c>
      <c r="L123" s="292">
        <f t="shared" si="1"/>
        <v>0.13551428571428573</v>
      </c>
    </row>
    <row r="124" spans="1:12">
      <c r="A124" s="33">
        <v>119</v>
      </c>
      <c r="B124" s="26" t="s">
        <v>732</v>
      </c>
      <c r="C124" s="288" t="s">
        <v>733</v>
      </c>
      <c r="D124" s="289" t="s">
        <v>496</v>
      </c>
      <c r="E124" s="290">
        <v>275</v>
      </c>
      <c r="F124" s="291">
        <v>0</v>
      </c>
      <c r="G124" s="291">
        <v>0</v>
      </c>
      <c r="H124" s="291">
        <v>0</v>
      </c>
      <c r="I124" s="291">
        <v>0</v>
      </c>
      <c r="J124" s="291">
        <v>0</v>
      </c>
      <c r="K124" s="291">
        <v>0.34327272727272723</v>
      </c>
      <c r="L124" s="292">
        <f t="shared" si="1"/>
        <v>5.7212121212121207E-2</v>
      </c>
    </row>
    <row r="125" spans="1:12">
      <c r="A125" s="33">
        <v>120</v>
      </c>
      <c r="B125" s="26" t="s">
        <v>734</v>
      </c>
      <c r="C125" s="288" t="s">
        <v>735</v>
      </c>
      <c r="D125" s="289" t="s">
        <v>496</v>
      </c>
      <c r="E125" s="290">
        <v>1000</v>
      </c>
      <c r="F125" s="291">
        <v>0.51839999999999997</v>
      </c>
      <c r="G125" s="291">
        <v>0.56240000000000001</v>
      </c>
      <c r="H125" s="291">
        <v>0.60360000000000003</v>
      </c>
      <c r="I125" s="291">
        <v>0.54200000000000004</v>
      </c>
      <c r="J125" s="291">
        <v>0.53600000000000003</v>
      </c>
      <c r="K125" s="291">
        <v>0.504</v>
      </c>
      <c r="L125" s="292">
        <f t="shared" si="1"/>
        <v>0.5444</v>
      </c>
    </row>
    <row r="126" spans="1:12">
      <c r="A126" s="33">
        <v>121</v>
      </c>
      <c r="B126" s="26" t="s">
        <v>736</v>
      </c>
      <c r="C126" s="288" t="s">
        <v>737</v>
      </c>
      <c r="D126" s="289" t="s">
        <v>738</v>
      </c>
      <c r="E126" s="290">
        <v>30500</v>
      </c>
      <c r="F126" s="291">
        <v>1.0334426229508196</v>
      </c>
      <c r="G126" s="291">
        <v>1.0032786885245901</v>
      </c>
      <c r="H126" s="291">
        <v>0.97049180327868856</v>
      </c>
      <c r="I126" s="291">
        <v>0.96</v>
      </c>
      <c r="J126" s="291">
        <v>0.94163934426229512</v>
      </c>
      <c r="K126" s="291">
        <v>0.96786885245901644</v>
      </c>
      <c r="L126" s="292">
        <f t="shared" si="1"/>
        <v>0.97945355191256833</v>
      </c>
    </row>
    <row r="127" spans="1:12">
      <c r="A127" s="33">
        <v>122</v>
      </c>
      <c r="B127" s="26" t="s">
        <v>739</v>
      </c>
      <c r="C127" s="288" t="s">
        <v>740</v>
      </c>
      <c r="D127" s="289" t="s">
        <v>170</v>
      </c>
      <c r="E127" s="290">
        <v>117</v>
      </c>
      <c r="F127" s="291">
        <v>1.004102564102564</v>
      </c>
      <c r="G127" s="291">
        <v>0.98974358974358967</v>
      </c>
      <c r="H127" s="291">
        <v>1.0225641025641026</v>
      </c>
      <c r="I127" s="291">
        <v>0.99794871794871787</v>
      </c>
      <c r="J127" s="291">
        <v>0.9671794871794871</v>
      </c>
      <c r="K127" s="291">
        <v>1.0194871794871796</v>
      </c>
      <c r="L127" s="292">
        <f t="shared" si="1"/>
        <v>1.00017094017094</v>
      </c>
    </row>
    <row r="128" spans="1:12">
      <c r="A128" s="33">
        <v>123</v>
      </c>
      <c r="B128" s="26" t="s">
        <v>741</v>
      </c>
      <c r="C128" s="288" t="s">
        <v>742</v>
      </c>
      <c r="D128" s="289" t="s">
        <v>499</v>
      </c>
      <c r="E128" s="290">
        <v>18000</v>
      </c>
      <c r="F128" s="291">
        <v>1.0269333333333333</v>
      </c>
      <c r="G128" s="291">
        <v>1.0050666666666668</v>
      </c>
      <c r="H128" s="291">
        <v>1.0229333333333333</v>
      </c>
      <c r="I128" s="291">
        <v>0.8746666666666667</v>
      </c>
      <c r="J128" s="291">
        <v>0.88955555555555554</v>
      </c>
      <c r="K128" s="291">
        <v>0.89666666666666661</v>
      </c>
      <c r="L128" s="292">
        <f t="shared" si="1"/>
        <v>0.95263703703703706</v>
      </c>
    </row>
    <row r="129" spans="1:12">
      <c r="A129" s="33">
        <v>124</v>
      </c>
      <c r="B129" s="26" t="s">
        <v>743</v>
      </c>
      <c r="C129" s="288" t="s">
        <v>744</v>
      </c>
      <c r="D129" s="289" t="s">
        <v>499</v>
      </c>
      <c r="E129" s="290">
        <v>150</v>
      </c>
      <c r="F129" s="291">
        <v>0.6671999999999999</v>
      </c>
      <c r="G129" s="291">
        <v>0.66559999999999997</v>
      </c>
      <c r="H129" s="291">
        <v>0.65386666666666671</v>
      </c>
      <c r="I129" s="291">
        <v>0.69733333333333336</v>
      </c>
      <c r="J129" s="291">
        <v>0.76480000000000004</v>
      </c>
      <c r="K129" s="291">
        <v>0.69706666666666672</v>
      </c>
      <c r="L129" s="292">
        <f t="shared" si="1"/>
        <v>0.6909777777777778</v>
      </c>
    </row>
    <row r="130" spans="1:12">
      <c r="A130" s="33">
        <v>125</v>
      </c>
      <c r="B130" s="26" t="s">
        <v>745</v>
      </c>
      <c r="C130" s="288" t="s">
        <v>746</v>
      </c>
      <c r="D130" s="289" t="s">
        <v>496</v>
      </c>
      <c r="E130" s="290">
        <v>215</v>
      </c>
      <c r="F130" s="291">
        <v>0.68762790697674425</v>
      </c>
      <c r="G130" s="291">
        <v>0.68539534883720932</v>
      </c>
      <c r="H130" s="291">
        <v>0.77358139534883719</v>
      </c>
      <c r="I130" s="291">
        <v>0.78027906976744199</v>
      </c>
      <c r="J130" s="291">
        <v>0.88967441860465102</v>
      </c>
      <c r="K130" s="291">
        <v>0.81711627906976747</v>
      </c>
      <c r="L130" s="292">
        <f t="shared" si="1"/>
        <v>0.77227906976744187</v>
      </c>
    </row>
    <row r="131" spans="1:12">
      <c r="A131" s="33">
        <v>126</v>
      </c>
      <c r="B131" s="26" t="s">
        <v>747</v>
      </c>
      <c r="C131" s="288" t="s">
        <v>748</v>
      </c>
      <c r="D131" s="289" t="s">
        <v>499</v>
      </c>
      <c r="E131" s="290">
        <v>200</v>
      </c>
      <c r="F131" s="291">
        <v>1.1299999999999999</v>
      </c>
      <c r="G131" s="291">
        <v>1.1435999999999999</v>
      </c>
      <c r="H131" s="291">
        <v>1.1652</v>
      </c>
      <c r="I131" s="291">
        <v>1.2048000000000001</v>
      </c>
      <c r="J131" s="291">
        <v>1.2131999999999998</v>
      </c>
      <c r="K131" s="291">
        <v>1.1435999999999999</v>
      </c>
      <c r="L131" s="292">
        <f t="shared" si="1"/>
        <v>1.1667333333333334</v>
      </c>
    </row>
    <row r="132" spans="1:12">
      <c r="A132" s="33">
        <v>127</v>
      </c>
      <c r="B132" s="26" t="s">
        <v>749</v>
      </c>
      <c r="C132" s="288" t="s">
        <v>750</v>
      </c>
      <c r="D132" s="289" t="s">
        <v>738</v>
      </c>
      <c r="E132" s="290">
        <v>25000</v>
      </c>
      <c r="F132" s="291">
        <v>0.86617600000000006</v>
      </c>
      <c r="G132" s="291">
        <v>0.95464000000000004</v>
      </c>
      <c r="H132" s="291">
        <v>0.82452800000000004</v>
      </c>
      <c r="I132" s="291">
        <v>0.88368000000000002</v>
      </c>
      <c r="J132" s="291">
        <v>0.74849600000000005</v>
      </c>
      <c r="K132" s="291">
        <v>0.72499199999999997</v>
      </c>
      <c r="L132" s="292">
        <f t="shared" si="1"/>
        <v>0.83375200000000005</v>
      </c>
    </row>
    <row r="133" spans="1:12">
      <c r="A133" s="33">
        <v>128</v>
      </c>
      <c r="B133" s="26" t="s">
        <v>751</v>
      </c>
      <c r="C133" s="288" t="s">
        <v>752</v>
      </c>
      <c r="D133" s="289" t="s">
        <v>499</v>
      </c>
      <c r="E133" s="290">
        <v>230</v>
      </c>
      <c r="F133" s="291">
        <v>0.95373913043478264</v>
      </c>
      <c r="G133" s="291">
        <v>0.97739130434782617</v>
      </c>
      <c r="H133" s="291">
        <v>0.96104347826086955</v>
      </c>
      <c r="I133" s="291">
        <v>0.90086956521739137</v>
      </c>
      <c r="J133" s="291">
        <v>0.96521739130434792</v>
      </c>
      <c r="K133" s="291">
        <v>0.93704347826086953</v>
      </c>
      <c r="L133" s="292">
        <f t="shared" si="1"/>
        <v>0.94921739130434768</v>
      </c>
    </row>
    <row r="134" spans="1:12">
      <c r="A134" s="33">
        <v>129</v>
      </c>
      <c r="B134" s="26" t="s">
        <v>753</v>
      </c>
      <c r="C134" s="288" t="s">
        <v>754</v>
      </c>
      <c r="D134" s="289" t="s">
        <v>499</v>
      </c>
      <c r="E134" s="290">
        <v>243</v>
      </c>
      <c r="F134" s="291">
        <v>1.1028806584362141</v>
      </c>
      <c r="G134" s="291">
        <v>1.0673251028806585</v>
      </c>
      <c r="H134" s="291">
        <v>1.1305349794238682</v>
      </c>
      <c r="I134" s="291">
        <v>1.1944032921810699</v>
      </c>
      <c r="J134" s="291">
        <v>1.2457613168724282</v>
      </c>
      <c r="K134" s="291">
        <v>1.037037037037037</v>
      </c>
      <c r="L134" s="292">
        <f t="shared" si="1"/>
        <v>1.1296570644718795</v>
      </c>
    </row>
    <row r="135" spans="1:12">
      <c r="A135" s="33">
        <v>130</v>
      </c>
      <c r="B135" s="26" t="s">
        <v>755</v>
      </c>
      <c r="C135" s="288" t="s">
        <v>756</v>
      </c>
      <c r="D135" s="289" t="s">
        <v>496</v>
      </c>
      <c r="E135" s="290">
        <v>350</v>
      </c>
      <c r="F135" s="291">
        <v>0.88228571428571434</v>
      </c>
      <c r="G135" s="291">
        <v>0.82057142857142851</v>
      </c>
      <c r="H135" s="291">
        <v>0.85942857142857143</v>
      </c>
      <c r="I135" s="291">
        <v>0.84342857142857142</v>
      </c>
      <c r="J135" s="291">
        <v>0.85257142857142854</v>
      </c>
      <c r="K135" s="291">
        <v>0.84251428571428566</v>
      </c>
      <c r="L135" s="292">
        <f t="shared" si="1"/>
        <v>0.8501333333333333</v>
      </c>
    </row>
    <row r="136" spans="1:12">
      <c r="A136" s="33">
        <v>131</v>
      </c>
      <c r="B136" s="26" t="s">
        <v>757</v>
      </c>
      <c r="C136" s="288" t="s">
        <v>758</v>
      </c>
      <c r="D136" s="289" t="s">
        <v>499</v>
      </c>
      <c r="E136" s="290">
        <v>750</v>
      </c>
      <c r="F136" s="291">
        <v>0.63744000000000001</v>
      </c>
      <c r="G136" s="291">
        <v>0.62783999999999995</v>
      </c>
      <c r="H136" s="291">
        <v>0.63456000000000001</v>
      </c>
      <c r="I136" s="291">
        <v>0.64416000000000007</v>
      </c>
      <c r="J136" s="291">
        <v>0.63071999999999995</v>
      </c>
      <c r="K136" s="291">
        <v>0.59904000000000002</v>
      </c>
      <c r="L136" s="292">
        <f t="shared" si="1"/>
        <v>0.62895999999999996</v>
      </c>
    </row>
    <row r="137" spans="1:12">
      <c r="A137" s="33">
        <v>132</v>
      </c>
      <c r="B137" s="26" t="s">
        <v>759</v>
      </c>
      <c r="C137" s="288" t="s">
        <v>760</v>
      </c>
      <c r="D137" s="289" t="s">
        <v>499</v>
      </c>
      <c r="E137" s="290">
        <v>200</v>
      </c>
      <c r="F137" s="291">
        <v>1.1112</v>
      </c>
      <c r="G137" s="291">
        <v>1.1399999999999999</v>
      </c>
      <c r="H137" s="291">
        <v>0.86640000000000006</v>
      </c>
      <c r="I137" s="291">
        <v>0.96</v>
      </c>
      <c r="J137" s="291">
        <v>1.1744000000000001</v>
      </c>
      <c r="K137" s="291">
        <v>0.96879999999999999</v>
      </c>
      <c r="L137" s="292">
        <f t="shared" si="1"/>
        <v>1.0368000000000002</v>
      </c>
    </row>
    <row r="138" spans="1:12">
      <c r="A138" s="33">
        <v>133</v>
      </c>
      <c r="B138" s="26" t="s">
        <v>761</v>
      </c>
      <c r="C138" s="288" t="s">
        <v>762</v>
      </c>
      <c r="D138" s="289" t="s">
        <v>499</v>
      </c>
      <c r="E138" s="290">
        <v>245</v>
      </c>
      <c r="F138" s="291">
        <v>0.60310204081632646</v>
      </c>
      <c r="G138" s="291">
        <v>0.53355102040816327</v>
      </c>
      <c r="H138" s="291">
        <v>0.55346938775510213</v>
      </c>
      <c r="I138" s="291">
        <v>0.56130612244897959</v>
      </c>
      <c r="J138" s="291">
        <v>0.59526530612244899</v>
      </c>
      <c r="K138" s="291">
        <v>0.41926530612244894</v>
      </c>
      <c r="L138" s="292">
        <f t="shared" si="1"/>
        <v>0.5443265306122449</v>
      </c>
    </row>
    <row r="139" spans="1:12">
      <c r="A139" s="33">
        <v>134</v>
      </c>
      <c r="B139" s="26" t="s">
        <v>763</v>
      </c>
      <c r="C139" s="288" t="s">
        <v>764</v>
      </c>
      <c r="D139" s="289" t="s">
        <v>499</v>
      </c>
      <c r="E139" s="290">
        <v>1200</v>
      </c>
      <c r="F139" s="291">
        <v>0.93179999999999985</v>
      </c>
      <c r="G139" s="291">
        <v>0.9930000000000001</v>
      </c>
      <c r="H139" s="291">
        <v>0.95940000000000003</v>
      </c>
      <c r="I139" s="291">
        <v>1.0031999999999999</v>
      </c>
      <c r="J139" s="291">
        <v>0.77039999999999997</v>
      </c>
      <c r="K139" s="291">
        <v>0.94320000000000015</v>
      </c>
      <c r="L139" s="292">
        <f t="shared" si="1"/>
        <v>0.9335</v>
      </c>
    </row>
    <row r="140" spans="1:12">
      <c r="A140" s="33">
        <v>135</v>
      </c>
      <c r="B140" s="26" t="s">
        <v>765</v>
      </c>
      <c r="C140" s="288" t="s">
        <v>766</v>
      </c>
      <c r="D140" s="289" t="s">
        <v>499</v>
      </c>
      <c r="E140" s="290">
        <v>1000</v>
      </c>
      <c r="F140" s="291">
        <v>0.76967999999999992</v>
      </c>
      <c r="G140" s="291">
        <v>0.74808000000000008</v>
      </c>
      <c r="H140" s="291">
        <v>0.81432000000000004</v>
      </c>
      <c r="I140" s="291">
        <v>0.88200000000000001</v>
      </c>
      <c r="J140" s="291">
        <v>0.65519999999999989</v>
      </c>
      <c r="K140" s="291">
        <v>0.68832000000000004</v>
      </c>
      <c r="L140" s="292">
        <f t="shared" si="1"/>
        <v>0.75959999999999994</v>
      </c>
    </row>
    <row r="141" spans="1:12">
      <c r="A141" s="33">
        <v>136</v>
      </c>
      <c r="B141" s="26" t="s">
        <v>767</v>
      </c>
      <c r="C141" s="288" t="s">
        <v>768</v>
      </c>
      <c r="D141" s="289" t="s">
        <v>543</v>
      </c>
      <c r="E141" s="290">
        <v>200000</v>
      </c>
      <c r="F141" s="291">
        <v>0.45203150000000003</v>
      </c>
      <c r="G141" s="291">
        <v>0.45922000000000002</v>
      </c>
      <c r="H141" s="291">
        <v>0.43669999999999998</v>
      </c>
      <c r="I141" s="291">
        <v>0.46234999999999998</v>
      </c>
      <c r="J141" s="291">
        <v>0.45531250000000001</v>
      </c>
      <c r="K141" s="291">
        <v>0.45796900000000001</v>
      </c>
      <c r="L141" s="292">
        <f t="shared" si="1"/>
        <v>0.45393050000000001</v>
      </c>
    </row>
    <row r="142" spans="1:12">
      <c r="A142" s="33">
        <v>137</v>
      </c>
      <c r="B142" s="26" t="s">
        <v>769</v>
      </c>
      <c r="C142" s="288" t="s">
        <v>770</v>
      </c>
      <c r="D142" s="289" t="s">
        <v>499</v>
      </c>
      <c r="E142" s="290">
        <v>350</v>
      </c>
      <c r="F142" s="291">
        <v>0.96000000000000019</v>
      </c>
      <c r="G142" s="291">
        <v>0.99428571428571433</v>
      </c>
      <c r="H142" s="291">
        <v>0.96000000000000019</v>
      </c>
      <c r="I142" s="291">
        <v>0.89142857142857146</v>
      </c>
      <c r="J142" s="291">
        <v>0.8571428571428571</v>
      </c>
      <c r="K142" s="291">
        <v>0.89142857142857146</v>
      </c>
      <c r="L142" s="292">
        <f t="shared" si="1"/>
        <v>0.92571428571428571</v>
      </c>
    </row>
    <row r="143" spans="1:12">
      <c r="A143" s="33">
        <v>138</v>
      </c>
      <c r="B143" s="26" t="s">
        <v>771</v>
      </c>
      <c r="C143" s="288" t="s">
        <v>772</v>
      </c>
      <c r="D143" s="289" t="s">
        <v>499</v>
      </c>
      <c r="E143" s="290">
        <v>7000</v>
      </c>
      <c r="F143" s="291">
        <v>0.87771428571428567</v>
      </c>
      <c r="G143" s="291">
        <v>0.53005714285714278</v>
      </c>
      <c r="H143" s="291">
        <v>0.82834285714285727</v>
      </c>
      <c r="I143" s="291">
        <v>0.84617142857142857</v>
      </c>
      <c r="J143" s="291">
        <v>0.6555428571428572</v>
      </c>
      <c r="K143" s="291">
        <v>0.82422857142857153</v>
      </c>
      <c r="L143" s="292">
        <f t="shared" si="1"/>
        <v>0.76034285714285721</v>
      </c>
    </row>
    <row r="144" spans="1:12">
      <c r="A144" s="33">
        <v>139</v>
      </c>
      <c r="B144" s="26" t="s">
        <v>773</v>
      </c>
      <c r="C144" s="288" t="s">
        <v>774</v>
      </c>
      <c r="D144" s="289" t="s">
        <v>499</v>
      </c>
      <c r="E144" s="290">
        <v>242</v>
      </c>
      <c r="F144" s="291">
        <v>0.53421487603305784</v>
      </c>
      <c r="G144" s="291">
        <v>0.54214876033057857</v>
      </c>
      <c r="H144" s="291">
        <v>0.53752066115702468</v>
      </c>
      <c r="I144" s="291">
        <v>0.803305785123967</v>
      </c>
      <c r="J144" s="291">
        <v>0.63074380165289246</v>
      </c>
      <c r="K144" s="291">
        <v>0.92495867768595041</v>
      </c>
      <c r="L144" s="292">
        <f t="shared" si="1"/>
        <v>0.66214876033057857</v>
      </c>
    </row>
    <row r="145" spans="1:12">
      <c r="A145" s="33">
        <v>140</v>
      </c>
      <c r="B145" s="26" t="s">
        <v>775</v>
      </c>
      <c r="C145" s="288" t="s">
        <v>776</v>
      </c>
      <c r="D145" s="289" t="s">
        <v>499</v>
      </c>
      <c r="E145" s="290">
        <v>600</v>
      </c>
      <c r="F145" s="291">
        <v>0.17880000000000001</v>
      </c>
      <c r="G145" s="291">
        <v>0.186</v>
      </c>
      <c r="H145" s="291">
        <v>0.1104</v>
      </c>
      <c r="I145" s="291">
        <v>0.10500000000000001</v>
      </c>
      <c r="J145" s="291">
        <v>0.1164</v>
      </c>
      <c r="K145" s="291">
        <v>0.42599999999999993</v>
      </c>
      <c r="L145" s="292">
        <f t="shared" si="1"/>
        <v>0.18710000000000002</v>
      </c>
    </row>
    <row r="146" spans="1:12">
      <c r="A146" s="33">
        <v>141</v>
      </c>
      <c r="B146" s="26" t="s">
        <v>777</v>
      </c>
      <c r="C146" s="288" t="s">
        <v>778</v>
      </c>
      <c r="D146" s="289" t="s">
        <v>499</v>
      </c>
      <c r="E146" s="290">
        <v>750</v>
      </c>
      <c r="F146" s="291">
        <v>1.008</v>
      </c>
      <c r="G146" s="291">
        <v>0.88</v>
      </c>
      <c r="H146" s="291">
        <v>1.024</v>
      </c>
      <c r="I146" s="291">
        <v>1.048</v>
      </c>
      <c r="J146" s="291">
        <v>1.016</v>
      </c>
      <c r="K146" s="291">
        <v>0.80800000000000005</v>
      </c>
      <c r="L146" s="292">
        <f t="shared" ref="L146:L218" si="2">AVERAGE(F146:K146)</f>
        <v>0.96399999999999997</v>
      </c>
    </row>
    <row r="147" spans="1:12">
      <c r="A147" s="33">
        <v>142</v>
      </c>
      <c r="B147" s="26" t="s">
        <v>779</v>
      </c>
      <c r="C147" s="288" t="s">
        <v>780</v>
      </c>
      <c r="D147" s="289" t="s">
        <v>543</v>
      </c>
      <c r="E147" s="290">
        <v>66667</v>
      </c>
      <c r="F147" s="291">
        <v>4.433977830110849</v>
      </c>
      <c r="G147" s="291">
        <v>0.80399598002009975</v>
      </c>
      <c r="H147" s="291">
        <v>0.87070064649676793</v>
      </c>
      <c r="I147" s="291">
        <v>0.49799751001244996</v>
      </c>
      <c r="J147" s="291">
        <v>0.77399613001934975</v>
      </c>
      <c r="K147" s="291">
        <v>0.58907705461472681</v>
      </c>
      <c r="L147" s="292">
        <f t="shared" si="2"/>
        <v>1.3282908585457072</v>
      </c>
    </row>
    <row r="148" spans="1:12">
      <c r="A148" s="33">
        <v>143</v>
      </c>
      <c r="B148" s="26" t="s">
        <v>781</v>
      </c>
      <c r="C148" s="288" t="s">
        <v>782</v>
      </c>
      <c r="D148" s="289" t="s">
        <v>499</v>
      </c>
      <c r="E148" s="290">
        <v>160</v>
      </c>
      <c r="F148" s="291">
        <v>1.1174999999999999</v>
      </c>
      <c r="G148" s="291">
        <v>1.1475</v>
      </c>
      <c r="H148" s="291">
        <v>1.1625000000000001</v>
      </c>
      <c r="I148" s="291">
        <v>1.0687499999999999</v>
      </c>
      <c r="J148" s="291">
        <v>1.1459999999999999</v>
      </c>
      <c r="K148" s="291">
        <v>1.0755000000000001</v>
      </c>
      <c r="L148" s="292">
        <f t="shared" si="2"/>
        <v>1.1196249999999999</v>
      </c>
    </row>
    <row r="149" spans="1:12">
      <c r="A149" s="33">
        <v>144</v>
      </c>
      <c r="B149" s="26" t="s">
        <v>783</v>
      </c>
      <c r="C149" s="288" t="s">
        <v>784</v>
      </c>
      <c r="D149" s="289" t="s">
        <v>496</v>
      </c>
      <c r="E149" s="290">
        <v>250</v>
      </c>
      <c r="F149" s="291">
        <v>0.28223999999999999</v>
      </c>
      <c r="G149" s="291">
        <v>0.42143999999999998</v>
      </c>
      <c r="H149" s="291">
        <v>0.44159999999999999</v>
      </c>
      <c r="I149" s="291">
        <v>0.36480000000000001</v>
      </c>
      <c r="J149" s="291">
        <v>0.33695999999999998</v>
      </c>
      <c r="K149" s="291">
        <v>0.36384000000000005</v>
      </c>
      <c r="L149" s="292">
        <f t="shared" si="2"/>
        <v>0.36847999999999997</v>
      </c>
    </row>
    <row r="150" spans="1:12">
      <c r="A150" s="33">
        <v>145</v>
      </c>
      <c r="B150" s="26" t="s">
        <v>785</v>
      </c>
      <c r="C150" s="288" t="s">
        <v>786</v>
      </c>
      <c r="D150" s="289" t="s">
        <v>496</v>
      </c>
      <c r="E150" s="290">
        <v>270</v>
      </c>
      <c r="F150" s="291">
        <v>0.48414814814814816</v>
      </c>
      <c r="G150" s="291">
        <v>0.53629629629629627</v>
      </c>
      <c r="H150" s="291">
        <v>0.58370370370370372</v>
      </c>
      <c r="I150" s="291">
        <v>0.56414814814814818</v>
      </c>
      <c r="J150" s="291">
        <v>0.46518518518518515</v>
      </c>
      <c r="K150" s="291">
        <v>0.45274074074074072</v>
      </c>
      <c r="L150" s="292">
        <f t="shared" si="2"/>
        <v>0.51437037037037048</v>
      </c>
    </row>
    <row r="151" spans="1:12">
      <c r="A151" s="33">
        <v>146</v>
      </c>
      <c r="B151" s="26" t="s">
        <v>787</v>
      </c>
      <c r="C151" s="288" t="s">
        <v>788</v>
      </c>
      <c r="D151" s="289" t="s">
        <v>499</v>
      </c>
      <c r="E151" s="290">
        <v>650</v>
      </c>
      <c r="F151" s="291">
        <v>0.86104615384615379</v>
      </c>
      <c r="G151" s="291">
        <v>0.87950769230769221</v>
      </c>
      <c r="H151" s="291">
        <v>0.78276923076923077</v>
      </c>
      <c r="I151" s="291">
        <v>0.91938461538461547</v>
      </c>
      <c r="J151" s="291">
        <v>0.86916923076923081</v>
      </c>
      <c r="K151" s="291">
        <v>0.8174769230769231</v>
      </c>
      <c r="L151" s="292">
        <f t="shared" si="2"/>
        <v>0.85489230769230773</v>
      </c>
    </row>
    <row r="152" spans="1:12">
      <c r="A152" s="33">
        <v>147</v>
      </c>
      <c r="B152" s="26" t="s">
        <v>789</v>
      </c>
      <c r="C152" s="288" t="s">
        <v>790</v>
      </c>
      <c r="D152" s="289" t="s">
        <v>499</v>
      </c>
      <c r="E152" s="290">
        <v>110</v>
      </c>
      <c r="F152" s="291">
        <v>0.15272727272727274</v>
      </c>
      <c r="G152" s="291">
        <v>0.52800000000000002</v>
      </c>
      <c r="H152" s="291">
        <v>0.17018181818181818</v>
      </c>
      <c r="I152" s="291">
        <v>0.20727272727272728</v>
      </c>
      <c r="J152" s="291">
        <v>7.8545454545454557E-2</v>
      </c>
      <c r="K152" s="291">
        <v>7.4181818181818182E-2</v>
      </c>
      <c r="L152" s="292">
        <f t="shared" si="2"/>
        <v>0.20181818181818179</v>
      </c>
    </row>
    <row r="153" spans="1:12">
      <c r="A153" s="33">
        <v>148</v>
      </c>
      <c r="B153" s="26" t="s">
        <v>791</v>
      </c>
      <c r="C153" s="288" t="s">
        <v>792</v>
      </c>
      <c r="D153" s="289" t="s">
        <v>496</v>
      </c>
      <c r="E153" s="290">
        <v>1250</v>
      </c>
      <c r="F153" s="291">
        <v>0.35520000000000002</v>
      </c>
      <c r="G153" s="291">
        <v>0.36</v>
      </c>
      <c r="H153" s="291">
        <v>0.432</v>
      </c>
      <c r="I153" s="291">
        <v>0.38400000000000001</v>
      </c>
      <c r="J153" s="291">
        <v>0.34560000000000002</v>
      </c>
      <c r="K153" s="291">
        <v>0.38400000000000001</v>
      </c>
      <c r="L153" s="292">
        <f t="shared" si="2"/>
        <v>0.37680000000000002</v>
      </c>
    </row>
    <row r="154" spans="1:12">
      <c r="A154" s="33">
        <v>149</v>
      </c>
      <c r="B154" s="26" t="s">
        <v>793</v>
      </c>
      <c r="C154" s="288" t="s">
        <v>794</v>
      </c>
      <c r="D154" s="289" t="s">
        <v>499</v>
      </c>
      <c r="E154" s="290">
        <v>254</v>
      </c>
      <c r="F154" s="291">
        <v>0.92031496062992135</v>
      </c>
      <c r="G154" s="291">
        <v>0.93228346456692912</v>
      </c>
      <c r="H154" s="291">
        <v>1.0519685039370079</v>
      </c>
      <c r="I154" s="291">
        <v>1.0601574803149607</v>
      </c>
      <c r="J154" s="291">
        <v>0.91338582677165348</v>
      </c>
      <c r="K154" s="291">
        <v>1.0343307086614175</v>
      </c>
      <c r="L154" s="292">
        <f t="shared" si="2"/>
        <v>0.98540682414698166</v>
      </c>
    </row>
    <row r="155" spans="1:12">
      <c r="A155" s="33">
        <v>150</v>
      </c>
      <c r="B155" s="26" t="s">
        <v>795</v>
      </c>
      <c r="C155" s="288" t="s">
        <v>796</v>
      </c>
      <c r="D155" s="289" t="s">
        <v>502</v>
      </c>
      <c r="E155" s="290">
        <v>120</v>
      </c>
      <c r="F155" s="291">
        <v>0.15066666666666664</v>
      </c>
      <c r="G155" s="291">
        <v>0.99333333333333329</v>
      </c>
      <c r="H155" s="291">
        <v>0.55466666666666664</v>
      </c>
      <c r="I155" s="291">
        <v>0.43733333333333335</v>
      </c>
      <c r="J155" s="291">
        <v>0.64400000000000002</v>
      </c>
      <c r="K155" s="291">
        <v>0.59866666666666668</v>
      </c>
      <c r="L155" s="292">
        <f t="shared" si="2"/>
        <v>0.56311111111111112</v>
      </c>
    </row>
    <row r="156" spans="1:12">
      <c r="A156" s="33">
        <v>151</v>
      </c>
      <c r="B156" s="26" t="s">
        <v>797</v>
      </c>
      <c r="C156" s="288" t="s">
        <v>798</v>
      </c>
      <c r="D156" s="289" t="s">
        <v>496</v>
      </c>
      <c r="E156" s="290">
        <v>200</v>
      </c>
      <c r="F156" s="291">
        <v>0.53600000000000003</v>
      </c>
      <c r="G156" s="291">
        <v>0.74719999999999998</v>
      </c>
      <c r="H156" s="291">
        <v>0.77200000000000002</v>
      </c>
      <c r="I156" s="291">
        <v>0.69879999999999998</v>
      </c>
      <c r="J156" s="291">
        <v>0.59119999999999995</v>
      </c>
      <c r="K156" s="291">
        <v>0.626</v>
      </c>
      <c r="L156" s="292">
        <f t="shared" si="2"/>
        <v>0.66186666666666671</v>
      </c>
    </row>
    <row r="157" spans="1:12">
      <c r="A157" s="33">
        <v>152</v>
      </c>
      <c r="B157" s="26" t="s">
        <v>799</v>
      </c>
      <c r="C157" s="288" t="s">
        <v>800</v>
      </c>
      <c r="D157" s="289" t="s">
        <v>496</v>
      </c>
      <c r="E157" s="290">
        <v>205</v>
      </c>
      <c r="F157" s="291">
        <v>0.72429268292682925</v>
      </c>
      <c r="G157" s="291">
        <v>1.0357073170731708</v>
      </c>
      <c r="H157" s="291">
        <v>0.95687804878048777</v>
      </c>
      <c r="I157" s="291">
        <v>0.85853658536585364</v>
      </c>
      <c r="J157" s="291">
        <v>0.77424390243902441</v>
      </c>
      <c r="K157" s="291">
        <v>0.68917073170731713</v>
      </c>
      <c r="L157" s="292">
        <f t="shared" si="2"/>
        <v>0.83980487804878035</v>
      </c>
    </row>
    <row r="158" spans="1:12">
      <c r="A158" s="33">
        <v>153</v>
      </c>
      <c r="B158" s="26" t="s">
        <v>801</v>
      </c>
      <c r="C158" s="288" t="s">
        <v>802</v>
      </c>
      <c r="D158" s="289" t="s">
        <v>499</v>
      </c>
      <c r="E158" s="290">
        <v>110</v>
      </c>
      <c r="F158" s="291">
        <v>0.17454545454545453</v>
      </c>
      <c r="G158" s="291">
        <v>0.37090909090909091</v>
      </c>
      <c r="H158" s="291">
        <v>0.46363636363636368</v>
      </c>
      <c r="I158" s="291">
        <v>6.5454545454545446E-2</v>
      </c>
      <c r="J158" s="291">
        <v>0.32727272727272727</v>
      </c>
      <c r="K158" s="291">
        <v>0.30545454545454548</v>
      </c>
      <c r="L158" s="292">
        <f t="shared" si="2"/>
        <v>0.28454545454545455</v>
      </c>
    </row>
    <row r="159" spans="1:12">
      <c r="A159" s="33">
        <v>154</v>
      </c>
      <c r="B159" s="26" t="s">
        <v>803</v>
      </c>
      <c r="C159" s="288" t="s">
        <v>804</v>
      </c>
      <c r="D159" s="289" t="s">
        <v>496</v>
      </c>
      <c r="E159" s="290">
        <v>145</v>
      </c>
      <c r="F159" s="291">
        <v>0.28634482758620694</v>
      </c>
      <c r="G159" s="291">
        <v>0.29075862068965513</v>
      </c>
      <c r="H159" s="291">
        <v>0.30675862068965515</v>
      </c>
      <c r="I159" s="291">
        <v>0.2637241379310345</v>
      </c>
      <c r="J159" s="291">
        <v>0.23889655172413793</v>
      </c>
      <c r="K159" s="291">
        <v>0.24993103448275863</v>
      </c>
      <c r="L159" s="292">
        <f t="shared" si="2"/>
        <v>0.27273563218390801</v>
      </c>
    </row>
    <row r="160" spans="1:12">
      <c r="A160" s="33">
        <v>155</v>
      </c>
      <c r="B160" s="26" t="s">
        <v>805</v>
      </c>
      <c r="C160" s="288" t="s">
        <v>806</v>
      </c>
      <c r="D160" s="289" t="s">
        <v>496</v>
      </c>
      <c r="E160" s="290">
        <v>278</v>
      </c>
      <c r="F160" s="291">
        <v>0.31482014388489205</v>
      </c>
      <c r="G160" s="291">
        <v>0.54503597122302161</v>
      </c>
      <c r="H160" s="291">
        <v>0.45352517985611512</v>
      </c>
      <c r="I160" s="291">
        <v>0.40517985611510793</v>
      </c>
      <c r="J160" s="291">
        <v>0.44460431654676258</v>
      </c>
      <c r="K160" s="291">
        <v>0</v>
      </c>
      <c r="L160" s="292">
        <f t="shared" si="2"/>
        <v>0.36052757793764983</v>
      </c>
    </row>
    <row r="161" spans="1:12">
      <c r="A161" s="33">
        <v>156</v>
      </c>
      <c r="B161" s="26" t="s">
        <v>807</v>
      </c>
      <c r="C161" s="288" t="s">
        <v>808</v>
      </c>
      <c r="D161" s="289" t="s">
        <v>554</v>
      </c>
      <c r="E161" s="290">
        <v>116</v>
      </c>
      <c r="F161" s="291">
        <v>0.14758620689655172</v>
      </c>
      <c r="G161" s="291">
        <v>0.16275862068965516</v>
      </c>
      <c r="H161" s="291">
        <v>0.16137931034482758</v>
      </c>
      <c r="I161" s="291">
        <v>0.17103448275862068</v>
      </c>
      <c r="J161" s="291">
        <v>0.17655172413793105</v>
      </c>
      <c r="K161" s="291">
        <v>0.1503448275862069</v>
      </c>
      <c r="L161" s="292">
        <f t="shared" si="2"/>
        <v>0.16160919540229884</v>
      </c>
    </row>
    <row r="162" spans="1:12">
      <c r="A162" s="33">
        <v>157</v>
      </c>
      <c r="B162" s="26" t="s">
        <v>809</v>
      </c>
      <c r="C162" s="288" t="s">
        <v>810</v>
      </c>
      <c r="D162" s="289" t="s">
        <v>502</v>
      </c>
      <c r="E162" s="290">
        <v>140</v>
      </c>
      <c r="F162" s="291">
        <v>0.25828571428571429</v>
      </c>
      <c r="G162" s="291">
        <v>0.312</v>
      </c>
      <c r="H162" s="291">
        <v>0.30857142857142861</v>
      </c>
      <c r="I162" s="291">
        <v>0.34399999999999997</v>
      </c>
      <c r="J162" s="291">
        <v>0.33485714285714285</v>
      </c>
      <c r="K162" s="291">
        <v>0.31771428571428567</v>
      </c>
      <c r="L162" s="292">
        <f t="shared" si="2"/>
        <v>0.31257142857142856</v>
      </c>
    </row>
    <row r="163" spans="1:12">
      <c r="A163" s="33">
        <v>158</v>
      </c>
      <c r="B163" s="26" t="s">
        <v>811</v>
      </c>
      <c r="C163" s="288" t="s">
        <v>812</v>
      </c>
      <c r="D163" s="289" t="s">
        <v>499</v>
      </c>
      <c r="E163" s="290">
        <v>4000</v>
      </c>
      <c r="F163" s="291">
        <v>1.1145000000000005</v>
      </c>
      <c r="G163" s="291">
        <v>1.1037374999999994</v>
      </c>
      <c r="H163" s="291">
        <v>1.0173000000000001</v>
      </c>
      <c r="I163" s="291">
        <v>0.88160000000000005</v>
      </c>
      <c r="J163" s="291">
        <v>1.1404000000000001</v>
      </c>
      <c r="K163" s="291">
        <v>0.69730000000000003</v>
      </c>
      <c r="L163" s="292">
        <f t="shared" si="2"/>
        <v>0.9924729166666667</v>
      </c>
    </row>
    <row r="164" spans="1:12">
      <c r="A164" s="33">
        <v>159</v>
      </c>
      <c r="B164" s="26" t="s">
        <v>813</v>
      </c>
      <c r="C164" s="288" t="s">
        <v>814</v>
      </c>
      <c r="D164" s="289" t="s">
        <v>496</v>
      </c>
      <c r="E164" s="290">
        <v>125</v>
      </c>
      <c r="F164" s="291">
        <v>0.33407999999999999</v>
      </c>
      <c r="G164" s="291">
        <v>0.36096000000000006</v>
      </c>
      <c r="H164" s="291">
        <v>0.34559999999999996</v>
      </c>
      <c r="I164" s="291">
        <v>0.43968000000000002</v>
      </c>
      <c r="J164" s="291">
        <v>0.39551999999999998</v>
      </c>
      <c r="K164" s="291">
        <v>0.78144000000000002</v>
      </c>
      <c r="L164" s="292">
        <f t="shared" si="2"/>
        <v>0.44288</v>
      </c>
    </row>
    <row r="165" spans="1:12">
      <c r="A165" s="33">
        <v>160</v>
      </c>
      <c r="B165" s="26" t="s">
        <v>815</v>
      </c>
      <c r="C165" s="288" t="s">
        <v>816</v>
      </c>
      <c r="D165" s="289" t="s">
        <v>499</v>
      </c>
      <c r="E165" s="290">
        <v>200</v>
      </c>
      <c r="F165" s="291">
        <v>0.61919999999999997</v>
      </c>
      <c r="G165" s="291">
        <v>0.64480000000000004</v>
      </c>
      <c r="H165" s="291">
        <v>0.6472</v>
      </c>
      <c r="I165" s="291">
        <v>0.628</v>
      </c>
      <c r="J165" s="291">
        <v>0.65359999999999996</v>
      </c>
      <c r="K165" s="291">
        <v>0.63480000000000003</v>
      </c>
      <c r="L165" s="292">
        <f t="shared" si="2"/>
        <v>0.63793333333333335</v>
      </c>
    </row>
    <row r="166" spans="1:12">
      <c r="A166" s="33">
        <v>161</v>
      </c>
      <c r="B166" s="26" t="s">
        <v>817</v>
      </c>
      <c r="C166" s="288" t="s">
        <v>818</v>
      </c>
      <c r="D166" s="289" t="s">
        <v>499</v>
      </c>
      <c r="E166" s="290">
        <v>225</v>
      </c>
      <c r="F166" s="291">
        <v>0.61937777777777769</v>
      </c>
      <c r="G166" s="291">
        <v>0.5205333333333334</v>
      </c>
      <c r="H166" s="291">
        <v>0.71324444444444435</v>
      </c>
      <c r="I166" s="291">
        <v>0.72106666666666674</v>
      </c>
      <c r="J166" s="291">
        <v>0.61937777777777769</v>
      </c>
      <c r="K166" s="291">
        <v>0.58239999999999992</v>
      </c>
      <c r="L166" s="292">
        <f t="shared" si="2"/>
        <v>0.6293333333333333</v>
      </c>
    </row>
    <row r="167" spans="1:12">
      <c r="A167" s="33">
        <v>162</v>
      </c>
      <c r="B167" s="26" t="s">
        <v>819</v>
      </c>
      <c r="C167" s="288" t="s">
        <v>820</v>
      </c>
      <c r="D167" s="289" t="s">
        <v>499</v>
      </c>
      <c r="E167" s="290">
        <v>360</v>
      </c>
      <c r="F167" s="291">
        <v>0.68799999999999994</v>
      </c>
      <c r="G167" s="291">
        <v>0.71466666666666656</v>
      </c>
      <c r="H167" s="291">
        <v>0.78888888888888886</v>
      </c>
      <c r="I167" s="291">
        <v>0.73911111111111105</v>
      </c>
      <c r="J167" s="291">
        <v>0.82399999999999995</v>
      </c>
      <c r="K167" s="291">
        <v>0.7791111111111112</v>
      </c>
      <c r="L167" s="292">
        <f t="shared" si="2"/>
        <v>0.75562962962962954</v>
      </c>
    </row>
    <row r="168" spans="1:12">
      <c r="A168" s="33">
        <v>163</v>
      </c>
      <c r="B168" s="26" t="s">
        <v>821</v>
      </c>
      <c r="C168" s="288" t="s">
        <v>822</v>
      </c>
      <c r="D168" s="289" t="s">
        <v>499</v>
      </c>
      <c r="E168" s="290">
        <v>130</v>
      </c>
      <c r="F168" s="291">
        <v>0</v>
      </c>
      <c r="G168" s="291">
        <v>0</v>
      </c>
      <c r="H168" s="291">
        <v>0</v>
      </c>
      <c r="I168" s="291">
        <v>0</v>
      </c>
      <c r="J168" s="291">
        <v>0</v>
      </c>
      <c r="K168" s="291">
        <v>0</v>
      </c>
      <c r="L168" s="292">
        <f t="shared" si="2"/>
        <v>0</v>
      </c>
    </row>
    <row r="169" spans="1:12">
      <c r="A169" s="33">
        <v>164</v>
      </c>
      <c r="B169" s="26" t="s">
        <v>823</v>
      </c>
      <c r="C169" s="288" t="s">
        <v>824</v>
      </c>
      <c r="D169" s="289" t="s">
        <v>499</v>
      </c>
      <c r="E169" s="290">
        <v>237</v>
      </c>
      <c r="F169" s="291">
        <v>0.67510548523206748</v>
      </c>
      <c r="G169" s="291">
        <v>0.69333333333333336</v>
      </c>
      <c r="H169" s="291">
        <v>0.73586497890295366</v>
      </c>
      <c r="I169" s="291">
        <v>0.71966244725738393</v>
      </c>
      <c r="J169" s="291">
        <v>0.69738396624472576</v>
      </c>
      <c r="K169" s="291">
        <v>0.71493670886075944</v>
      </c>
      <c r="L169" s="292">
        <f t="shared" si="2"/>
        <v>0.7060478199718706</v>
      </c>
    </row>
    <row r="170" spans="1:12">
      <c r="A170" s="33">
        <v>165</v>
      </c>
      <c r="B170" s="26" t="s">
        <v>825</v>
      </c>
      <c r="C170" s="288" t="s">
        <v>826</v>
      </c>
      <c r="D170" s="289" t="s">
        <v>543</v>
      </c>
      <c r="E170" s="290">
        <v>200000</v>
      </c>
      <c r="F170" s="291">
        <v>1</v>
      </c>
      <c r="G170" s="291">
        <v>1</v>
      </c>
      <c r="H170" s="291">
        <v>1</v>
      </c>
      <c r="I170" s="291">
        <v>0.98562499999999997</v>
      </c>
      <c r="J170" s="291">
        <v>1</v>
      </c>
      <c r="K170" s="291">
        <v>1</v>
      </c>
      <c r="L170" s="292">
        <f t="shared" si="2"/>
        <v>0.99760416666666663</v>
      </c>
    </row>
    <row r="171" spans="1:12">
      <c r="A171" s="33">
        <v>166</v>
      </c>
      <c r="B171" s="26" t="s">
        <v>827</v>
      </c>
      <c r="C171" s="288" t="s">
        <v>828</v>
      </c>
      <c r="D171" s="289" t="s">
        <v>499</v>
      </c>
      <c r="E171" s="290">
        <v>600</v>
      </c>
      <c r="F171" s="291">
        <v>0.48360000000000003</v>
      </c>
      <c r="G171" s="291">
        <v>0.49439999999999995</v>
      </c>
      <c r="H171" s="291">
        <v>0.48</v>
      </c>
      <c r="I171" s="291">
        <v>0.49560000000000004</v>
      </c>
      <c r="J171" s="291">
        <v>0.49199999999999999</v>
      </c>
      <c r="K171" s="291">
        <v>0.50040000000000007</v>
      </c>
      <c r="L171" s="292">
        <f t="shared" si="2"/>
        <v>0.49099999999999994</v>
      </c>
    </row>
    <row r="172" spans="1:12">
      <c r="A172" s="33">
        <v>167</v>
      </c>
      <c r="B172" s="26" t="s">
        <v>829</v>
      </c>
      <c r="C172" s="288" t="s">
        <v>830</v>
      </c>
      <c r="D172" s="289" t="s">
        <v>499</v>
      </c>
      <c r="E172" s="290">
        <v>111</v>
      </c>
      <c r="F172" s="291">
        <v>1.6569369369369369</v>
      </c>
      <c r="G172" s="291">
        <v>1.6994594594594596</v>
      </c>
      <c r="H172" s="291">
        <v>1.5315315315315314</v>
      </c>
      <c r="I172" s="291">
        <v>1.563963963963964</v>
      </c>
      <c r="J172" s="291">
        <v>1.6374774774774776</v>
      </c>
      <c r="K172" s="291">
        <v>0</v>
      </c>
      <c r="L172" s="292">
        <f t="shared" si="2"/>
        <v>1.3482282282282281</v>
      </c>
    </row>
    <row r="173" spans="1:12">
      <c r="A173" s="33">
        <v>168</v>
      </c>
      <c r="B173" s="26" t="s">
        <v>831</v>
      </c>
      <c r="C173" s="288" t="s">
        <v>832</v>
      </c>
      <c r="D173" s="289" t="s">
        <v>515</v>
      </c>
      <c r="E173" s="290">
        <v>210</v>
      </c>
      <c r="F173" s="291">
        <v>1.1840000000000002</v>
      </c>
      <c r="G173" s="291">
        <v>1.0339047619047619</v>
      </c>
      <c r="H173" s="291">
        <v>1.0003809523809524</v>
      </c>
      <c r="I173" s="291">
        <v>0.88076190476190463</v>
      </c>
      <c r="J173" s="291">
        <v>0.70476190476190481</v>
      </c>
      <c r="K173" s="291">
        <v>0.83733333333333337</v>
      </c>
      <c r="L173" s="292">
        <f t="shared" si="2"/>
        <v>0.94019047619047624</v>
      </c>
    </row>
    <row r="174" spans="1:12">
      <c r="A174" s="33">
        <v>169</v>
      </c>
      <c r="B174" s="26" t="s">
        <v>833</v>
      </c>
      <c r="C174" s="288" t="s">
        <v>834</v>
      </c>
      <c r="D174" s="289" t="s">
        <v>499</v>
      </c>
      <c r="E174" s="290">
        <v>3500</v>
      </c>
      <c r="F174" s="291">
        <v>0.81154285714285712</v>
      </c>
      <c r="G174" s="291">
        <v>0.95399999999999996</v>
      </c>
      <c r="H174" s="291">
        <v>0.87428571428571433</v>
      </c>
      <c r="I174" s="291">
        <v>0.86759999999999993</v>
      </c>
      <c r="J174" s="291">
        <v>0.84240000000000004</v>
      </c>
      <c r="K174" s="291">
        <v>0.86914285714285711</v>
      </c>
      <c r="L174" s="292">
        <f t="shared" si="2"/>
        <v>0.86982857142857151</v>
      </c>
    </row>
    <row r="175" spans="1:12">
      <c r="A175" s="33">
        <v>170</v>
      </c>
      <c r="B175" s="26" t="s">
        <v>835</v>
      </c>
      <c r="C175" s="288" t="s">
        <v>836</v>
      </c>
      <c r="D175" s="289" t="s">
        <v>496</v>
      </c>
      <c r="E175" s="290">
        <v>160</v>
      </c>
      <c r="F175" s="291">
        <v>0.57599999999999996</v>
      </c>
      <c r="G175" s="291">
        <v>0.62750000000000006</v>
      </c>
      <c r="H175" s="291">
        <v>0</v>
      </c>
      <c r="I175" s="291">
        <v>0.57000000000000006</v>
      </c>
      <c r="J175" s="291">
        <v>0.53400000000000003</v>
      </c>
      <c r="K175" s="291">
        <v>0.55149999999999999</v>
      </c>
      <c r="L175" s="292">
        <f t="shared" si="2"/>
        <v>0.47649999999999998</v>
      </c>
    </row>
    <row r="176" spans="1:12">
      <c r="A176" s="33">
        <v>171</v>
      </c>
      <c r="B176" s="26" t="s">
        <v>837</v>
      </c>
      <c r="C176" s="288" t="s">
        <v>838</v>
      </c>
      <c r="D176" s="289" t="s">
        <v>515</v>
      </c>
      <c r="E176" s="290">
        <v>130</v>
      </c>
      <c r="F176" s="291">
        <v>0.69230769230769229</v>
      </c>
      <c r="G176" s="291">
        <v>0.66523076923076929</v>
      </c>
      <c r="H176" s="291">
        <v>0</v>
      </c>
      <c r="I176" s="291">
        <v>0.80246153846153845</v>
      </c>
      <c r="J176" s="291">
        <v>0.7679999999999999</v>
      </c>
      <c r="K176" s="291">
        <v>0.98461538461538467</v>
      </c>
      <c r="L176" s="292">
        <f t="shared" si="2"/>
        <v>0.65210256410256406</v>
      </c>
    </row>
    <row r="177" spans="1:12">
      <c r="A177" s="33">
        <v>172</v>
      </c>
      <c r="B177" s="26" t="s">
        <v>839</v>
      </c>
      <c r="C177" s="288" t="s">
        <v>639</v>
      </c>
      <c r="D177" s="289" t="s">
        <v>840</v>
      </c>
      <c r="E177" s="290">
        <v>3945</v>
      </c>
      <c r="F177" s="291">
        <v>1.064638783269962E-2</v>
      </c>
      <c r="G177" s="291">
        <v>6.692015209125475E-2</v>
      </c>
      <c r="H177" s="291">
        <v>6.0836501901140684E-2</v>
      </c>
      <c r="I177" s="291">
        <v>0.85171102661596954</v>
      </c>
      <c r="J177" s="291">
        <v>1.0509505703422053</v>
      </c>
      <c r="K177" s="291">
        <v>1.0311787072243346</v>
      </c>
      <c r="L177" s="292">
        <f t="shared" si="2"/>
        <v>0.51204055766793399</v>
      </c>
    </row>
    <row r="178" spans="1:12">
      <c r="A178" s="33">
        <v>173</v>
      </c>
      <c r="B178" s="26" t="s">
        <v>841</v>
      </c>
      <c r="C178" s="288" t="s">
        <v>842</v>
      </c>
      <c r="D178" s="289" t="s">
        <v>499</v>
      </c>
      <c r="E178" s="290">
        <v>560</v>
      </c>
      <c r="F178" s="291">
        <v>0.5168571428571429</v>
      </c>
      <c r="G178" s="291">
        <v>0.57257142857142851</v>
      </c>
      <c r="H178" s="291">
        <v>0.47099999999999997</v>
      </c>
      <c r="I178" s="291">
        <v>0.52800000000000002</v>
      </c>
      <c r="J178" s="291">
        <v>0</v>
      </c>
      <c r="K178" s="291">
        <v>3.6428571428571435E-2</v>
      </c>
      <c r="L178" s="292">
        <f t="shared" si="2"/>
        <v>0.35414285714285715</v>
      </c>
    </row>
    <row r="179" spans="1:12">
      <c r="A179" s="33">
        <v>174</v>
      </c>
      <c r="B179" s="26" t="s">
        <v>843</v>
      </c>
      <c r="C179" s="288" t="s">
        <v>844</v>
      </c>
      <c r="D179" s="289" t="s">
        <v>502</v>
      </c>
      <c r="E179" s="290">
        <v>325</v>
      </c>
      <c r="F179" s="291">
        <v>0</v>
      </c>
      <c r="G179" s="291">
        <v>0</v>
      </c>
      <c r="H179" s="291">
        <v>0</v>
      </c>
      <c r="I179" s="291">
        <v>0</v>
      </c>
      <c r="J179" s="291">
        <v>0</v>
      </c>
      <c r="K179" s="291">
        <v>0</v>
      </c>
      <c r="L179" s="292">
        <f t="shared" si="2"/>
        <v>0</v>
      </c>
    </row>
    <row r="180" spans="1:12">
      <c r="A180" s="33">
        <v>175</v>
      </c>
      <c r="B180" s="26" t="s">
        <v>845</v>
      </c>
      <c r="C180" s="288" t="s">
        <v>846</v>
      </c>
      <c r="D180" s="289" t="s">
        <v>499</v>
      </c>
      <c r="E180" s="290">
        <v>400</v>
      </c>
      <c r="F180" s="291">
        <v>0.30599999999999999</v>
      </c>
      <c r="G180" s="291">
        <v>0.28499999999999998</v>
      </c>
      <c r="H180" s="291">
        <v>0.34439999999999998</v>
      </c>
      <c r="I180" s="291">
        <v>0.34050000000000002</v>
      </c>
      <c r="J180" s="291">
        <v>0.40559999999999996</v>
      </c>
      <c r="K180" s="291">
        <v>0.34139999999999998</v>
      </c>
      <c r="L180" s="292">
        <f t="shared" si="2"/>
        <v>0.33715000000000001</v>
      </c>
    </row>
    <row r="181" spans="1:12">
      <c r="A181" s="33">
        <v>176</v>
      </c>
      <c r="B181" s="26" t="s">
        <v>847</v>
      </c>
      <c r="C181" s="288" t="s">
        <v>848</v>
      </c>
      <c r="D181" s="289" t="s">
        <v>496</v>
      </c>
      <c r="E181" s="290">
        <v>225</v>
      </c>
      <c r="F181" s="291">
        <v>0.52800000000000002</v>
      </c>
      <c r="G181" s="291">
        <v>0.75768888888888897</v>
      </c>
      <c r="H181" s="291">
        <v>0.74880000000000013</v>
      </c>
      <c r="I181" s="291">
        <v>0.64266666666666661</v>
      </c>
      <c r="J181" s="291">
        <v>0.50382222222222217</v>
      </c>
      <c r="K181" s="291">
        <v>0.54933333333333334</v>
      </c>
      <c r="L181" s="292">
        <f t="shared" si="2"/>
        <v>0.62171851851851845</v>
      </c>
    </row>
    <row r="182" spans="1:12">
      <c r="A182" s="33">
        <v>177</v>
      </c>
      <c r="B182" s="26" t="s">
        <v>849</v>
      </c>
      <c r="C182" s="288" t="s">
        <v>850</v>
      </c>
      <c r="D182" s="289" t="s">
        <v>499</v>
      </c>
      <c r="E182" s="290">
        <v>110</v>
      </c>
      <c r="F182" s="291">
        <v>2.7636363636363636E-2</v>
      </c>
      <c r="G182" s="291">
        <v>3.6363636363636362E-2</v>
      </c>
      <c r="H182" s="291">
        <v>3.6363636363636362E-2</v>
      </c>
      <c r="I182" s="291">
        <v>3.6363636363636362E-2</v>
      </c>
      <c r="J182" s="291">
        <v>3.0545454545454546E-2</v>
      </c>
      <c r="K182" s="291">
        <v>3.3454545454545452E-2</v>
      </c>
      <c r="L182" s="292">
        <f t="shared" si="2"/>
        <v>3.3454545454545452E-2</v>
      </c>
    </row>
    <row r="183" spans="1:12">
      <c r="A183" s="33">
        <v>178</v>
      </c>
      <c r="B183" s="26" t="s">
        <v>851</v>
      </c>
      <c r="C183" s="288" t="s">
        <v>852</v>
      </c>
      <c r="D183" s="289" t="s">
        <v>499</v>
      </c>
      <c r="E183" s="290">
        <v>700</v>
      </c>
      <c r="F183" s="291">
        <v>0</v>
      </c>
      <c r="G183" s="291">
        <v>0</v>
      </c>
      <c r="H183" s="291">
        <v>0</v>
      </c>
      <c r="I183" s="291">
        <v>0</v>
      </c>
      <c r="J183" s="291">
        <v>0</v>
      </c>
      <c r="K183" s="291">
        <v>0</v>
      </c>
      <c r="L183" s="292">
        <f t="shared" si="2"/>
        <v>0</v>
      </c>
    </row>
    <row r="184" spans="1:12">
      <c r="A184" s="33">
        <v>179</v>
      </c>
      <c r="B184" s="26" t="s">
        <v>853</v>
      </c>
      <c r="C184" s="288" t="s">
        <v>854</v>
      </c>
      <c r="D184" s="289" t="s">
        <v>499</v>
      </c>
      <c r="E184" s="290">
        <v>600</v>
      </c>
      <c r="F184" s="291">
        <v>0.41400000000000003</v>
      </c>
      <c r="G184" s="291">
        <v>0.5736</v>
      </c>
      <c r="H184" s="291">
        <v>0.63959999999999995</v>
      </c>
      <c r="I184" s="291">
        <v>0.63</v>
      </c>
      <c r="J184" s="291">
        <v>0.59939999999999993</v>
      </c>
      <c r="K184" s="291">
        <v>0.75240000000000007</v>
      </c>
      <c r="L184" s="292">
        <f t="shared" si="2"/>
        <v>0.60150000000000003</v>
      </c>
    </row>
    <row r="185" spans="1:12">
      <c r="A185" s="33">
        <v>180</v>
      </c>
      <c r="B185" s="26" t="s">
        <v>855</v>
      </c>
      <c r="C185" s="288" t="s">
        <v>856</v>
      </c>
      <c r="D185" s="289" t="s">
        <v>499</v>
      </c>
      <c r="E185" s="290">
        <v>570</v>
      </c>
      <c r="F185" s="291">
        <v>1.2513684210526317</v>
      </c>
      <c r="G185" s="291">
        <v>1.1802105263157896</v>
      </c>
      <c r="H185" s="291">
        <v>0.85894736842105257</v>
      </c>
      <c r="I185" s="291">
        <v>0.86315789473684201</v>
      </c>
      <c r="J185" s="291">
        <v>0.62315789473684213</v>
      </c>
      <c r="K185" s="291">
        <v>0</v>
      </c>
      <c r="L185" s="292">
        <f t="shared" si="2"/>
        <v>0.79614035087719293</v>
      </c>
    </row>
    <row r="186" spans="1:12">
      <c r="A186" s="33">
        <v>181</v>
      </c>
      <c r="B186" s="26" t="s">
        <v>857</v>
      </c>
      <c r="C186" s="288" t="s">
        <v>858</v>
      </c>
      <c r="D186" s="289" t="s">
        <v>499</v>
      </c>
      <c r="E186" s="290">
        <v>134</v>
      </c>
      <c r="F186" s="291">
        <v>0.61432835820895526</v>
      </c>
      <c r="G186" s="291">
        <v>0.56119402985074629</v>
      </c>
      <c r="H186" s="291">
        <v>0.60955223880597009</v>
      </c>
      <c r="I186" s="291">
        <v>0.64</v>
      </c>
      <c r="J186" s="291">
        <v>0.70149253731343286</v>
      </c>
      <c r="K186" s="291">
        <v>0.7056716417910448</v>
      </c>
      <c r="L186" s="292">
        <f t="shared" si="2"/>
        <v>0.63870646766169159</v>
      </c>
    </row>
    <row r="187" spans="1:12">
      <c r="A187" s="33">
        <v>182</v>
      </c>
      <c r="B187" s="26" t="s">
        <v>859</v>
      </c>
      <c r="C187" s="288" t="s">
        <v>860</v>
      </c>
      <c r="D187" s="289" t="s">
        <v>499</v>
      </c>
      <c r="E187" s="290">
        <v>315</v>
      </c>
      <c r="F187" s="291">
        <v>1.1900952380952381</v>
      </c>
      <c r="G187" s="291">
        <v>1.180952380952381</v>
      </c>
      <c r="H187" s="291">
        <v>1.1664761904761907</v>
      </c>
      <c r="I187" s="291">
        <v>0.85333333333333339</v>
      </c>
      <c r="J187" s="291">
        <v>0.75428571428571434</v>
      </c>
      <c r="K187" s="291">
        <v>0.57371428571428584</v>
      </c>
      <c r="L187" s="292">
        <f t="shared" si="2"/>
        <v>0.95314285714285729</v>
      </c>
    </row>
    <row r="188" spans="1:12">
      <c r="A188" s="33">
        <v>183</v>
      </c>
      <c r="B188" s="26" t="s">
        <v>861</v>
      </c>
      <c r="C188" s="288" t="s">
        <v>862</v>
      </c>
      <c r="D188" s="289" t="s">
        <v>499</v>
      </c>
      <c r="E188" s="290">
        <v>267</v>
      </c>
      <c r="F188" s="291">
        <v>0.71550561797752821</v>
      </c>
      <c r="G188" s="291">
        <v>0.71550561797752821</v>
      </c>
      <c r="H188" s="291">
        <v>0.70112359550561809</v>
      </c>
      <c r="I188" s="291">
        <v>0.43445692883895126</v>
      </c>
      <c r="J188" s="291">
        <v>0.4128838951310862</v>
      </c>
      <c r="K188" s="291">
        <v>0.6220224719101124</v>
      </c>
      <c r="L188" s="292">
        <f t="shared" si="2"/>
        <v>0.60024968789013744</v>
      </c>
    </row>
    <row r="189" spans="1:12">
      <c r="A189" s="33">
        <v>184</v>
      </c>
      <c r="B189" s="26" t="s">
        <v>863</v>
      </c>
      <c r="C189" s="288" t="s">
        <v>864</v>
      </c>
      <c r="D189" s="289" t="s">
        <v>515</v>
      </c>
      <c r="E189" s="290">
        <v>222</v>
      </c>
      <c r="F189" s="291">
        <v>0.82018018018018013</v>
      </c>
      <c r="G189" s="291">
        <v>0.68468468468468469</v>
      </c>
      <c r="H189" s="291">
        <v>0.68468468468468469</v>
      </c>
      <c r="I189" s="291">
        <v>0.70054054054054049</v>
      </c>
      <c r="J189" s="291">
        <v>0.69909909909909917</v>
      </c>
      <c r="K189" s="291">
        <v>0.70702702702702702</v>
      </c>
      <c r="L189" s="292">
        <f t="shared" si="2"/>
        <v>0.71603603603603594</v>
      </c>
    </row>
    <row r="190" spans="1:12">
      <c r="A190" s="33">
        <v>185</v>
      </c>
      <c r="B190" s="26" t="s">
        <v>865</v>
      </c>
      <c r="C190" s="288" t="s">
        <v>866</v>
      </c>
      <c r="D190" s="289" t="s">
        <v>499</v>
      </c>
      <c r="E190" s="290">
        <v>220</v>
      </c>
      <c r="F190" s="291">
        <v>0.54400000000000004</v>
      </c>
      <c r="G190" s="291">
        <v>0.73309090909090913</v>
      </c>
      <c r="H190" s="291">
        <v>0.62545454545454537</v>
      </c>
      <c r="I190" s="291">
        <v>0.66472727272727261</v>
      </c>
      <c r="J190" s="291">
        <v>0.49672727272727274</v>
      </c>
      <c r="K190" s="291">
        <v>0.52218181818181819</v>
      </c>
      <c r="L190" s="292">
        <f t="shared" si="2"/>
        <v>0.59769696969696973</v>
      </c>
    </row>
    <row r="191" spans="1:12">
      <c r="A191" s="33">
        <v>186</v>
      </c>
      <c r="B191" s="26" t="s">
        <v>867</v>
      </c>
      <c r="C191" s="288" t="s">
        <v>868</v>
      </c>
      <c r="D191" s="289" t="s">
        <v>496</v>
      </c>
      <c r="E191" s="290">
        <v>175</v>
      </c>
      <c r="F191" s="291">
        <v>0.74971428571428578</v>
      </c>
      <c r="G191" s="291">
        <v>0.77622857142857149</v>
      </c>
      <c r="H191" s="291">
        <v>0.79131428571428564</v>
      </c>
      <c r="I191" s="291">
        <v>0.74194285714285713</v>
      </c>
      <c r="J191" s="291">
        <v>0.70628571428571429</v>
      </c>
      <c r="K191" s="291">
        <v>0.67977142857142858</v>
      </c>
      <c r="L191" s="292">
        <f t="shared" si="2"/>
        <v>0.74087619047619047</v>
      </c>
    </row>
    <row r="192" spans="1:12">
      <c r="A192" s="33">
        <v>187</v>
      </c>
      <c r="B192" s="26" t="s">
        <v>869</v>
      </c>
      <c r="C192" s="288" t="s">
        <v>870</v>
      </c>
      <c r="D192" s="289" t="s">
        <v>543</v>
      </c>
      <c r="E192" s="290">
        <v>7500</v>
      </c>
      <c r="F192" s="291">
        <v>0.88319999999999999</v>
      </c>
      <c r="G192" s="291">
        <v>0.59199999999999997</v>
      </c>
      <c r="H192" s="291">
        <v>0</v>
      </c>
      <c r="I192" s="291">
        <v>0.91200000000000003</v>
      </c>
      <c r="J192" s="291">
        <v>0.97066666666666668</v>
      </c>
      <c r="K192" s="291">
        <v>0.90666666666666662</v>
      </c>
      <c r="L192" s="292">
        <f t="shared" si="2"/>
        <v>0.71075555555555558</v>
      </c>
    </row>
    <row r="193" spans="1:12">
      <c r="A193" s="33">
        <v>188</v>
      </c>
      <c r="B193" s="26" t="s">
        <v>871</v>
      </c>
      <c r="C193" s="288" t="s">
        <v>872</v>
      </c>
      <c r="D193" s="289" t="s">
        <v>499</v>
      </c>
      <c r="E193" s="290">
        <v>900</v>
      </c>
      <c r="F193" s="291">
        <v>0.50506666666666677</v>
      </c>
      <c r="G193" s="291">
        <v>0.40426666666666672</v>
      </c>
      <c r="H193" s="291">
        <v>0.34666666666666668</v>
      </c>
      <c r="I193" s="291">
        <v>0.36426666666666663</v>
      </c>
      <c r="J193" s="291">
        <v>0.19253333333333333</v>
      </c>
      <c r="K193" s="291">
        <v>0.35146666666666665</v>
      </c>
      <c r="L193" s="292">
        <f t="shared" si="2"/>
        <v>0.36071111111111115</v>
      </c>
    </row>
    <row r="194" spans="1:12">
      <c r="A194" s="33">
        <v>189</v>
      </c>
      <c r="B194" s="26" t="s">
        <v>873</v>
      </c>
      <c r="C194" s="288" t="s">
        <v>874</v>
      </c>
      <c r="D194" s="289" t="s">
        <v>496</v>
      </c>
      <c r="E194" s="290">
        <v>167</v>
      </c>
      <c r="F194" s="291">
        <v>0.65532934131736531</v>
      </c>
      <c r="G194" s="291">
        <v>0.7415568862275449</v>
      </c>
      <c r="H194" s="291">
        <v>0.75497005988023946</v>
      </c>
      <c r="I194" s="291">
        <v>0.73389221556886231</v>
      </c>
      <c r="J194" s="291">
        <v>0.61029940119760484</v>
      </c>
      <c r="K194" s="291">
        <v>0.62754491017964076</v>
      </c>
      <c r="L194" s="292">
        <f t="shared" si="2"/>
        <v>0.68726546906187636</v>
      </c>
    </row>
    <row r="195" spans="1:12">
      <c r="A195" s="33">
        <v>190</v>
      </c>
      <c r="B195" s="26" t="s">
        <v>875</v>
      </c>
      <c r="C195" s="288" t="s">
        <v>876</v>
      </c>
      <c r="D195" s="289" t="s">
        <v>496</v>
      </c>
      <c r="E195" s="290">
        <v>200</v>
      </c>
      <c r="F195" s="291">
        <v>0.67600000000000005</v>
      </c>
      <c r="G195" s="291">
        <v>0.69040000000000001</v>
      </c>
      <c r="H195" s="291">
        <v>0.71439999999999992</v>
      </c>
      <c r="I195" s="291">
        <v>0.6976</v>
      </c>
      <c r="J195" s="291">
        <v>0.73519999999999996</v>
      </c>
      <c r="K195" s="291">
        <v>0.68159999999999998</v>
      </c>
      <c r="L195" s="292">
        <f t="shared" si="2"/>
        <v>0.69919999999999993</v>
      </c>
    </row>
    <row r="196" spans="1:12">
      <c r="A196" s="33">
        <v>191</v>
      </c>
      <c r="B196" s="26" t="s">
        <v>877</v>
      </c>
      <c r="C196" s="288" t="s">
        <v>878</v>
      </c>
      <c r="D196" s="289" t="s">
        <v>496</v>
      </c>
      <c r="E196" s="290">
        <v>278</v>
      </c>
      <c r="F196" s="291">
        <v>0.298705035971223</v>
      </c>
      <c r="G196" s="291">
        <v>0.33582733812949639</v>
      </c>
      <c r="H196" s="291">
        <v>0.38417266187050358</v>
      </c>
      <c r="I196" s="291">
        <v>0.34100719424460429</v>
      </c>
      <c r="J196" s="291">
        <v>0.32805755395683456</v>
      </c>
      <c r="K196" s="291">
        <v>0.28316546762589934</v>
      </c>
      <c r="L196" s="292">
        <f t="shared" si="2"/>
        <v>0.3284892086330935</v>
      </c>
    </row>
    <row r="197" spans="1:12">
      <c r="A197" s="33">
        <v>192</v>
      </c>
      <c r="B197" s="26" t="s">
        <v>879</v>
      </c>
      <c r="C197" s="288" t="s">
        <v>880</v>
      </c>
      <c r="D197" s="289" t="s">
        <v>554</v>
      </c>
      <c r="E197" s="290">
        <v>177.77777777777777</v>
      </c>
      <c r="F197" s="291">
        <v>0.35730000000000001</v>
      </c>
      <c r="G197" s="291">
        <v>0.41940000000000005</v>
      </c>
      <c r="H197" s="291">
        <v>0.45</v>
      </c>
      <c r="I197" s="291">
        <v>0.12060000000000001</v>
      </c>
      <c r="J197" s="291">
        <v>0.50309999999999999</v>
      </c>
      <c r="K197" s="291">
        <v>0.52829999999999999</v>
      </c>
      <c r="L197" s="292">
        <f t="shared" si="2"/>
        <v>0.39645000000000002</v>
      </c>
    </row>
    <row r="198" spans="1:12">
      <c r="A198" s="33">
        <v>193</v>
      </c>
      <c r="B198" s="26" t="s">
        <v>881</v>
      </c>
      <c r="C198" s="288" t="s">
        <v>882</v>
      </c>
      <c r="D198" s="289" t="s">
        <v>496</v>
      </c>
      <c r="E198" s="290">
        <v>177.77777777777777</v>
      </c>
      <c r="F198" s="291">
        <v>0.5706</v>
      </c>
      <c r="G198" s="291">
        <v>0.83700000000000008</v>
      </c>
      <c r="H198" s="291">
        <v>0.61335000000000006</v>
      </c>
      <c r="I198" s="291">
        <v>0.67049999999999998</v>
      </c>
      <c r="J198" s="291">
        <v>0.62190000000000001</v>
      </c>
      <c r="K198" s="291">
        <v>0.20474999999999999</v>
      </c>
      <c r="L198" s="292">
        <f t="shared" si="2"/>
        <v>0.58635000000000004</v>
      </c>
    </row>
    <row r="199" spans="1:12">
      <c r="A199" s="33">
        <v>194</v>
      </c>
      <c r="B199" s="26" t="s">
        <v>883</v>
      </c>
      <c r="C199" s="288" t="s">
        <v>884</v>
      </c>
      <c r="D199" s="289" t="s">
        <v>502</v>
      </c>
      <c r="E199" s="290">
        <v>1116</v>
      </c>
      <c r="F199" s="291">
        <v>0</v>
      </c>
      <c r="G199" s="291">
        <v>0</v>
      </c>
      <c r="H199" s="291">
        <v>0</v>
      </c>
      <c r="I199" s="291">
        <v>0</v>
      </c>
      <c r="J199" s="291">
        <v>0</v>
      </c>
      <c r="K199" s="291">
        <v>0</v>
      </c>
      <c r="L199" s="292">
        <f t="shared" si="2"/>
        <v>0</v>
      </c>
    </row>
    <row r="200" spans="1:12">
      <c r="A200" s="33">
        <v>195</v>
      </c>
      <c r="B200" s="26" t="s">
        <v>885</v>
      </c>
      <c r="C200" s="288" t="s">
        <v>886</v>
      </c>
      <c r="D200" s="289" t="s">
        <v>496</v>
      </c>
      <c r="E200" s="290">
        <v>133.33333333333334</v>
      </c>
      <c r="F200" s="291">
        <v>0.47639999999999993</v>
      </c>
      <c r="G200" s="291">
        <v>0.51959999999999995</v>
      </c>
      <c r="H200" s="291">
        <v>0.47159999999999996</v>
      </c>
      <c r="I200" s="291">
        <v>0.45899999999999991</v>
      </c>
      <c r="J200" s="291">
        <v>0.38939999999999997</v>
      </c>
      <c r="K200" s="291">
        <v>0.45119999999999999</v>
      </c>
      <c r="L200" s="292">
        <f t="shared" si="2"/>
        <v>0.4612</v>
      </c>
    </row>
    <row r="201" spans="1:12">
      <c r="A201" s="33">
        <v>196</v>
      </c>
      <c r="B201" s="26" t="s">
        <v>887</v>
      </c>
      <c r="C201" s="288" t="s">
        <v>888</v>
      </c>
      <c r="D201" s="289" t="s">
        <v>499</v>
      </c>
      <c r="E201" s="290">
        <v>220</v>
      </c>
      <c r="F201" s="291">
        <v>0.84545454545454546</v>
      </c>
      <c r="G201" s="291">
        <v>0.95890909090909093</v>
      </c>
      <c r="H201" s="291">
        <v>0.82145454545454555</v>
      </c>
      <c r="I201" s="291">
        <v>0.37854545454545457</v>
      </c>
      <c r="J201" s="291">
        <v>0.97963636363636364</v>
      </c>
      <c r="K201" s="291">
        <v>0.5945454545454546</v>
      </c>
      <c r="L201" s="292">
        <f t="shared" si="2"/>
        <v>0.76309090909090915</v>
      </c>
    </row>
    <row r="202" spans="1:12">
      <c r="A202" s="33">
        <v>197</v>
      </c>
      <c r="B202" s="26" t="s">
        <v>889</v>
      </c>
      <c r="C202" s="288" t="s">
        <v>890</v>
      </c>
      <c r="D202" s="289" t="s">
        <v>496</v>
      </c>
      <c r="E202" s="290">
        <v>250</v>
      </c>
      <c r="F202" s="291">
        <v>0.76800000000000002</v>
      </c>
      <c r="G202" s="291">
        <v>0.83711999999999998</v>
      </c>
      <c r="H202" s="291">
        <v>0.84863999999999995</v>
      </c>
      <c r="I202" s="291">
        <v>0.6976</v>
      </c>
      <c r="J202" s="291">
        <v>0.60031999999999996</v>
      </c>
      <c r="K202" s="291">
        <v>0.46783999999999998</v>
      </c>
      <c r="L202" s="292">
        <f t="shared" si="2"/>
        <v>0.7032533333333334</v>
      </c>
    </row>
    <row r="203" spans="1:12">
      <c r="A203" s="33">
        <v>198</v>
      </c>
      <c r="B203" s="26" t="s">
        <v>891</v>
      </c>
      <c r="C203" s="288" t="s">
        <v>892</v>
      </c>
      <c r="D203" s="289" t="s">
        <v>499</v>
      </c>
      <c r="E203" s="290">
        <v>222.22222222222223</v>
      </c>
      <c r="F203" s="291">
        <v>0.61919999999999997</v>
      </c>
      <c r="G203" s="291">
        <v>2.0159999999999997E-2</v>
      </c>
      <c r="H203" s="291">
        <v>1.7999999999999999E-2</v>
      </c>
      <c r="I203" s="291">
        <v>0.16344</v>
      </c>
      <c r="J203" s="291">
        <v>0.14471999999999999</v>
      </c>
      <c r="K203" s="291">
        <v>0.24480000000000002</v>
      </c>
      <c r="L203" s="292">
        <f t="shared" si="2"/>
        <v>0.20171999999999998</v>
      </c>
    </row>
    <row r="204" spans="1:12">
      <c r="A204" s="33">
        <v>199</v>
      </c>
      <c r="B204" s="26" t="s">
        <v>893</v>
      </c>
      <c r="C204" s="288" t="s">
        <v>894</v>
      </c>
      <c r="D204" s="289" t="s">
        <v>543</v>
      </c>
      <c r="E204" s="290">
        <v>9500</v>
      </c>
      <c r="F204" s="291">
        <v>0.96</v>
      </c>
      <c r="G204" s="291">
        <v>1.4466666666666668</v>
      </c>
      <c r="H204" s="291">
        <v>2.16</v>
      </c>
      <c r="I204" s="291">
        <v>2.1933333333333334</v>
      </c>
      <c r="J204" s="291">
        <v>1.3052631578947369</v>
      </c>
      <c r="K204" s="291">
        <v>1.3263157894736841</v>
      </c>
      <c r="L204" s="292">
        <f t="shared" si="2"/>
        <v>1.5652631578947369</v>
      </c>
    </row>
    <row r="205" spans="1:12">
      <c r="A205" s="33">
        <v>200</v>
      </c>
      <c r="B205" s="26" t="s">
        <v>895</v>
      </c>
      <c r="C205" s="288" t="s">
        <v>896</v>
      </c>
      <c r="D205" s="289" t="s">
        <v>496</v>
      </c>
      <c r="E205" s="290">
        <v>166.66666666666666</v>
      </c>
      <c r="F205" s="291">
        <v>0.48624000000000006</v>
      </c>
      <c r="G205" s="291">
        <v>0.63840000000000008</v>
      </c>
      <c r="H205" s="291">
        <v>0.90672000000000008</v>
      </c>
      <c r="I205" s="291">
        <v>0.73776000000000008</v>
      </c>
      <c r="J205" s="291">
        <v>0.68879999999999997</v>
      </c>
      <c r="K205" s="291">
        <v>0.58608000000000005</v>
      </c>
      <c r="L205" s="292">
        <f t="shared" si="2"/>
        <v>0.67400000000000004</v>
      </c>
    </row>
    <row r="206" spans="1:12">
      <c r="A206" s="33">
        <v>201</v>
      </c>
      <c r="B206" s="26" t="s">
        <v>897</v>
      </c>
      <c r="C206" s="288" t="s">
        <v>898</v>
      </c>
      <c r="D206" s="289" t="s">
        <v>526</v>
      </c>
      <c r="E206" s="290">
        <v>166.66666666666666</v>
      </c>
      <c r="F206" s="291">
        <v>6.0480000000000006E-2</v>
      </c>
      <c r="G206" s="291">
        <v>7.2000000000000008E-2</v>
      </c>
      <c r="H206" s="291">
        <v>7.4880000000000002E-2</v>
      </c>
      <c r="I206" s="291">
        <v>0.38280000000000003</v>
      </c>
      <c r="J206" s="291">
        <v>7.392E-2</v>
      </c>
      <c r="K206" s="291">
        <v>0.23616000000000001</v>
      </c>
      <c r="L206" s="292">
        <f t="shared" si="2"/>
        <v>0.15004000000000001</v>
      </c>
    </row>
    <row r="207" spans="1:12">
      <c r="A207" s="33">
        <v>202</v>
      </c>
      <c r="B207" s="26" t="s">
        <v>899</v>
      </c>
      <c r="C207" s="288" t="s">
        <v>900</v>
      </c>
      <c r="D207" s="289" t="s">
        <v>499</v>
      </c>
      <c r="E207" s="290">
        <v>166.66666666666666</v>
      </c>
      <c r="F207" s="291">
        <v>0.67440000000000011</v>
      </c>
      <c r="G207" s="291">
        <v>0.7276800000000001</v>
      </c>
      <c r="H207" s="291">
        <v>0.70655999999999997</v>
      </c>
      <c r="I207" s="291">
        <v>0.53376000000000001</v>
      </c>
      <c r="J207" s="291">
        <v>0.57647999999999999</v>
      </c>
      <c r="K207" s="291">
        <v>0.63888</v>
      </c>
      <c r="L207" s="292">
        <f t="shared" si="2"/>
        <v>0.64296000000000009</v>
      </c>
    </row>
    <row r="208" spans="1:12">
      <c r="A208" s="33">
        <v>203</v>
      </c>
      <c r="B208" s="26" t="s">
        <v>901</v>
      </c>
      <c r="C208" s="288" t="s">
        <v>902</v>
      </c>
      <c r="D208" s="289" t="s">
        <v>499</v>
      </c>
      <c r="E208" s="290">
        <v>128</v>
      </c>
      <c r="F208" s="291">
        <v>0.9943749999999999</v>
      </c>
      <c r="G208" s="291">
        <v>0.99624999999999986</v>
      </c>
      <c r="H208" s="291">
        <v>0.9375</v>
      </c>
      <c r="I208" s="291">
        <v>0.90249999999999997</v>
      </c>
      <c r="J208" s="291">
        <v>0.95187499999999992</v>
      </c>
      <c r="K208" s="291">
        <v>0.93687500000000001</v>
      </c>
      <c r="L208" s="292">
        <f t="shared" si="2"/>
        <v>0.95322916666666657</v>
      </c>
    </row>
    <row r="209" spans="1:12">
      <c r="A209" s="33">
        <v>204</v>
      </c>
      <c r="B209" s="26" t="s">
        <v>903</v>
      </c>
      <c r="C209" s="288" t="s">
        <v>904</v>
      </c>
      <c r="D209" s="289" t="s">
        <v>499</v>
      </c>
      <c r="E209" s="290">
        <v>166.66666666666666</v>
      </c>
      <c r="F209" s="291">
        <v>1.2E-2</v>
      </c>
      <c r="G209" s="291">
        <v>6.0480000000000006E-2</v>
      </c>
      <c r="H209" s="291">
        <v>0.42144000000000009</v>
      </c>
      <c r="I209" s="291">
        <v>0.30384</v>
      </c>
      <c r="J209" s="291">
        <v>0.54480000000000006</v>
      </c>
      <c r="K209" s="291">
        <v>0.48192000000000007</v>
      </c>
      <c r="L209" s="292">
        <f t="shared" si="2"/>
        <v>0.30408000000000007</v>
      </c>
    </row>
    <row r="210" spans="1:12">
      <c r="A210" s="33">
        <v>205</v>
      </c>
      <c r="B210" s="26" t="s">
        <v>905</v>
      </c>
      <c r="C210" s="288" t="s">
        <v>906</v>
      </c>
      <c r="D210" s="289" t="s">
        <v>840</v>
      </c>
      <c r="E210" s="290">
        <v>848</v>
      </c>
      <c r="F210" s="291">
        <v>5.6603773584905656E-3</v>
      </c>
      <c r="G210" s="291">
        <v>4.2452830188679245E-3</v>
      </c>
      <c r="H210" s="291">
        <v>2.8301886792452828E-3</v>
      </c>
      <c r="I210" s="291">
        <v>1.4150943396226414E-3</v>
      </c>
      <c r="J210" s="291">
        <v>8.0660377358490576E-2</v>
      </c>
      <c r="K210" s="291">
        <v>9.6226415094339615E-2</v>
      </c>
      <c r="L210" s="292">
        <f t="shared" si="2"/>
        <v>3.1839622641509434E-2</v>
      </c>
    </row>
    <row r="211" spans="1:12">
      <c r="A211" s="33">
        <v>206</v>
      </c>
      <c r="B211" s="26" t="s">
        <v>907</v>
      </c>
      <c r="C211" s="288" t="s">
        <v>908</v>
      </c>
      <c r="D211" s="289" t="s">
        <v>496</v>
      </c>
      <c r="E211" s="290">
        <v>116</v>
      </c>
      <c r="F211" s="291">
        <v>6.2068965517241377E-3</v>
      </c>
      <c r="G211" s="291">
        <v>1.7586206896551725E-2</v>
      </c>
      <c r="H211" s="291">
        <v>5.1724137931034482E-3</v>
      </c>
      <c r="I211" s="291">
        <v>0.23275862068965517</v>
      </c>
      <c r="J211" s="291">
        <v>0.19758620689655171</v>
      </c>
      <c r="K211" s="291">
        <v>0.20793103448275863</v>
      </c>
      <c r="L211" s="292">
        <f t="shared" si="2"/>
        <v>0.11120689655172415</v>
      </c>
    </row>
    <row r="212" spans="1:12">
      <c r="A212" s="33">
        <v>207</v>
      </c>
      <c r="B212" s="26" t="s">
        <v>909</v>
      </c>
      <c r="C212" s="288" t="s">
        <v>910</v>
      </c>
      <c r="D212" s="289" t="s">
        <v>496</v>
      </c>
      <c r="E212" s="290">
        <v>144</v>
      </c>
      <c r="F212" s="291">
        <v>0.30222222222222217</v>
      </c>
      <c r="G212" s="291">
        <v>0.55222222222222217</v>
      </c>
      <c r="H212" s="291">
        <v>0.46111111111111114</v>
      </c>
      <c r="I212" s="291">
        <v>0.52777777777777779</v>
      </c>
      <c r="J212" s="291">
        <v>0.48777777777777787</v>
      </c>
      <c r="K212" s="291">
        <v>0.60888888888888892</v>
      </c>
      <c r="L212" s="292">
        <f t="shared" si="2"/>
        <v>0.49000000000000005</v>
      </c>
    </row>
    <row r="213" spans="1:12">
      <c r="A213" s="33">
        <v>208</v>
      </c>
      <c r="B213" s="26" t="s">
        <v>911</v>
      </c>
      <c r="C213" s="288" t="s">
        <v>912</v>
      </c>
      <c r="D213" s="289" t="s">
        <v>496</v>
      </c>
      <c r="E213" s="290">
        <v>333</v>
      </c>
      <c r="F213" s="291">
        <v>6.1261261261261267E-2</v>
      </c>
      <c r="G213" s="291">
        <v>0.10810810810810811</v>
      </c>
      <c r="H213" s="291">
        <v>9.6096096096096095E-2</v>
      </c>
      <c r="I213" s="291">
        <v>0.572972972972973</v>
      </c>
      <c r="J213" s="291">
        <v>0.68108108108108112</v>
      </c>
      <c r="K213" s="291">
        <v>0.75795795795795795</v>
      </c>
      <c r="L213" s="292">
        <f t="shared" si="2"/>
        <v>0.37957957957957961</v>
      </c>
    </row>
    <row r="214" spans="1:12">
      <c r="A214" s="33">
        <v>209</v>
      </c>
      <c r="B214" s="26" t="s">
        <v>913</v>
      </c>
      <c r="C214" s="288" t="s">
        <v>914</v>
      </c>
      <c r="D214" s="289" t="s">
        <v>496</v>
      </c>
      <c r="E214" s="290">
        <v>180</v>
      </c>
      <c r="F214" s="291">
        <v>8.8888888888888889E-3</v>
      </c>
      <c r="G214" s="291">
        <v>7.2888888888888892E-2</v>
      </c>
      <c r="H214" s="291">
        <v>7.1111111111111111E-2</v>
      </c>
      <c r="I214" s="291">
        <v>8.8000000000000009E-2</v>
      </c>
      <c r="J214" s="291">
        <v>0.10844444444444444</v>
      </c>
      <c r="K214" s="291">
        <v>7.1111111111111111E-2</v>
      </c>
      <c r="L214" s="292">
        <f t="shared" si="2"/>
        <v>7.007407407407408E-2</v>
      </c>
    </row>
    <row r="215" spans="1:12">
      <c r="A215" s="33">
        <v>210</v>
      </c>
      <c r="B215" s="26" t="s">
        <v>915</v>
      </c>
      <c r="C215" s="288" t="s">
        <v>914</v>
      </c>
      <c r="D215" s="289" t="s">
        <v>496</v>
      </c>
      <c r="E215" s="290">
        <v>180</v>
      </c>
      <c r="F215" s="291">
        <v>8.8888888888888889E-3</v>
      </c>
      <c r="G215" s="291">
        <v>0.22222222222222221</v>
      </c>
      <c r="H215" s="291">
        <v>0.22222222222222221</v>
      </c>
      <c r="I215" s="291">
        <v>4.6222222222222227E-2</v>
      </c>
      <c r="J215" s="291">
        <v>4.6222222222222227E-2</v>
      </c>
      <c r="K215" s="291">
        <v>3.2000000000000001E-2</v>
      </c>
      <c r="L215" s="292">
        <f t="shared" si="2"/>
        <v>9.629629629629631E-2</v>
      </c>
    </row>
    <row r="216" spans="1:12">
      <c r="A216" s="33">
        <v>211</v>
      </c>
      <c r="B216" s="26" t="s">
        <v>916</v>
      </c>
      <c r="C216" s="288" t="s">
        <v>917</v>
      </c>
      <c r="D216" s="289" t="s">
        <v>496</v>
      </c>
      <c r="E216" s="290">
        <v>662</v>
      </c>
      <c r="F216" s="291">
        <v>0</v>
      </c>
      <c r="G216" s="291">
        <v>2.4290030211480365E-2</v>
      </c>
      <c r="H216" s="291">
        <v>2.9728096676737165E-2</v>
      </c>
      <c r="I216" s="291">
        <v>4.7129909365558914E-2</v>
      </c>
      <c r="J216" s="291">
        <v>0.23601208459214504</v>
      </c>
      <c r="K216" s="291">
        <v>0.25268882175226587</v>
      </c>
      <c r="L216" s="292">
        <f t="shared" si="2"/>
        <v>9.830815709969791E-2</v>
      </c>
    </row>
    <row r="217" spans="1:12">
      <c r="A217" s="33">
        <v>212</v>
      </c>
      <c r="B217" s="26" t="s">
        <v>918</v>
      </c>
      <c r="C217" s="288" t="s">
        <v>919</v>
      </c>
      <c r="D217" s="289" t="s">
        <v>499</v>
      </c>
      <c r="E217" s="290">
        <v>200</v>
      </c>
      <c r="F217" s="291">
        <v>0.5252</v>
      </c>
      <c r="G217" s="291">
        <v>0.97760000000000002</v>
      </c>
      <c r="H217" s="291">
        <v>0.752</v>
      </c>
      <c r="I217" s="291">
        <v>0.8024</v>
      </c>
      <c r="J217" s="291">
        <v>0.71840000000000004</v>
      </c>
      <c r="K217" s="291">
        <v>0.78799999999999992</v>
      </c>
      <c r="L217" s="292">
        <f t="shared" si="2"/>
        <v>0.76060000000000005</v>
      </c>
    </row>
    <row r="218" spans="1:12">
      <c r="A218" s="33">
        <v>213</v>
      </c>
      <c r="B218" s="26" t="s">
        <v>920</v>
      </c>
      <c r="C218" s="288" t="s">
        <v>921</v>
      </c>
      <c r="D218" s="289" t="s">
        <v>496</v>
      </c>
      <c r="E218" s="290">
        <v>341</v>
      </c>
      <c r="F218" s="291">
        <v>0</v>
      </c>
      <c r="G218" s="291">
        <v>0</v>
      </c>
      <c r="H218" s="291">
        <v>0.45161290322580644</v>
      </c>
      <c r="I218" s="291">
        <v>0.42838709677419357</v>
      </c>
      <c r="J218" s="291">
        <v>0.447624633431085</v>
      </c>
      <c r="K218" s="291">
        <v>0.4232258064516129</v>
      </c>
      <c r="L218" s="292">
        <f t="shared" si="2"/>
        <v>0.29180840664711633</v>
      </c>
    </row>
    <row r="219" spans="1:12">
      <c r="A219" s="33">
        <v>214</v>
      </c>
      <c r="B219" s="26" t="s">
        <v>922</v>
      </c>
      <c r="C219" s="288" t="s">
        <v>914</v>
      </c>
      <c r="D219" s="289" t="s">
        <v>496</v>
      </c>
      <c r="E219" s="290">
        <v>200</v>
      </c>
      <c r="F219" s="291">
        <v>0</v>
      </c>
      <c r="G219" s="291">
        <v>0</v>
      </c>
      <c r="H219" s="291">
        <v>0.23200000000000004</v>
      </c>
      <c r="I219" s="291">
        <v>4.9599999999999998E-2</v>
      </c>
      <c r="J219" s="291">
        <v>5.28E-2</v>
      </c>
      <c r="K219" s="291">
        <v>5.6000000000000008E-2</v>
      </c>
      <c r="L219" s="292">
        <f t="shared" ref="L219:L289" si="3">AVERAGE(F219:K219)</f>
        <v>6.5066666666666675E-2</v>
      </c>
    </row>
    <row r="220" spans="1:12">
      <c r="A220" s="33">
        <v>215</v>
      </c>
      <c r="B220" s="26" t="s">
        <v>923</v>
      </c>
      <c r="C220" s="288" t="s">
        <v>924</v>
      </c>
      <c r="D220" s="289" t="s">
        <v>496</v>
      </c>
      <c r="E220" s="290">
        <v>133.33333333333334</v>
      </c>
      <c r="F220" s="291">
        <v>0</v>
      </c>
      <c r="G220" s="291">
        <v>0</v>
      </c>
      <c r="H220" s="291">
        <v>0</v>
      </c>
      <c r="I220" s="291">
        <v>1.4999999999999999E-2</v>
      </c>
      <c r="J220" s="291">
        <v>0.68219999999999992</v>
      </c>
      <c r="K220" s="291">
        <v>0.51300000000000001</v>
      </c>
      <c r="L220" s="292">
        <f t="shared" si="3"/>
        <v>0.20169999999999999</v>
      </c>
    </row>
    <row r="221" spans="1:12">
      <c r="A221" s="33">
        <v>216</v>
      </c>
      <c r="B221" s="26" t="s">
        <v>925</v>
      </c>
      <c r="C221" s="288" t="s">
        <v>926</v>
      </c>
      <c r="D221" s="289" t="s">
        <v>496</v>
      </c>
      <c r="E221" s="290">
        <v>130</v>
      </c>
      <c r="F221" s="291">
        <v>0</v>
      </c>
      <c r="G221" s="291">
        <v>0</v>
      </c>
      <c r="H221" s="291">
        <v>0.63923076923076916</v>
      </c>
      <c r="I221" s="291">
        <v>0.66953846153846153</v>
      </c>
      <c r="J221" s="291">
        <v>0.56061538461538463</v>
      </c>
      <c r="K221" s="291">
        <v>0.62584615384615383</v>
      </c>
      <c r="L221" s="292">
        <f t="shared" si="3"/>
        <v>0.41587179487179488</v>
      </c>
    </row>
    <row r="222" spans="1:12">
      <c r="A222" s="33">
        <v>217</v>
      </c>
      <c r="B222" s="26" t="s">
        <v>927</v>
      </c>
      <c r="C222" s="288" t="s">
        <v>928</v>
      </c>
      <c r="D222" s="289" t="s">
        <v>499</v>
      </c>
      <c r="E222" s="290">
        <v>120</v>
      </c>
      <c r="F222" s="291">
        <v>1.002</v>
      </c>
      <c r="G222" s="291">
        <v>1.1266666666666667</v>
      </c>
      <c r="H222" s="291">
        <v>1.0146666666666666</v>
      </c>
      <c r="I222" s="291">
        <v>1.0806666666666667</v>
      </c>
      <c r="J222" s="291">
        <v>1.0773333333333333</v>
      </c>
      <c r="K222" s="291">
        <v>1.0593333333333335</v>
      </c>
      <c r="L222" s="292">
        <f t="shared" si="3"/>
        <v>1.0601111111111112</v>
      </c>
    </row>
    <row r="223" spans="1:12">
      <c r="A223" s="33">
        <v>218</v>
      </c>
      <c r="B223" s="26" t="s">
        <v>929</v>
      </c>
      <c r="C223" s="288" t="s">
        <v>930</v>
      </c>
      <c r="D223" s="289" t="s">
        <v>499</v>
      </c>
      <c r="E223" s="290">
        <v>350</v>
      </c>
      <c r="F223" s="291">
        <v>0.95405714285714294</v>
      </c>
      <c r="G223" s="291">
        <v>1.013942857142857</v>
      </c>
      <c r="H223" s="291">
        <v>1.0052571428571428</v>
      </c>
      <c r="I223" s="291">
        <v>0.90559999999999996</v>
      </c>
      <c r="J223" s="291">
        <v>0.90422857142857149</v>
      </c>
      <c r="K223" s="291">
        <v>0.96</v>
      </c>
      <c r="L223" s="292">
        <f t="shared" si="3"/>
        <v>0.95718095238095247</v>
      </c>
    </row>
    <row r="224" spans="1:12">
      <c r="A224" s="33">
        <v>219</v>
      </c>
      <c r="B224" s="26" t="s">
        <v>931</v>
      </c>
      <c r="C224" s="288" t="s">
        <v>932</v>
      </c>
      <c r="D224" s="289" t="s">
        <v>502</v>
      </c>
      <c r="E224" s="290">
        <v>160</v>
      </c>
      <c r="F224" s="291">
        <v>0.30399999999999999</v>
      </c>
      <c r="G224" s="291">
        <v>0.184</v>
      </c>
      <c r="H224" s="291">
        <v>0.22500000000000001</v>
      </c>
      <c r="I224" s="291">
        <v>0.33700000000000002</v>
      </c>
      <c r="J224" s="291">
        <v>0.33</v>
      </c>
      <c r="K224" s="291">
        <v>0.33900000000000002</v>
      </c>
      <c r="L224" s="292">
        <f t="shared" si="3"/>
        <v>0.28650000000000003</v>
      </c>
    </row>
    <row r="225" spans="1:12">
      <c r="A225" s="33">
        <v>220</v>
      </c>
      <c r="B225" s="26" t="s">
        <v>933</v>
      </c>
      <c r="C225" s="288" t="s">
        <v>934</v>
      </c>
      <c r="D225" s="289" t="s">
        <v>499</v>
      </c>
      <c r="E225" s="290">
        <v>556</v>
      </c>
      <c r="F225" s="291">
        <v>0.34705035971223025</v>
      </c>
      <c r="G225" s="291">
        <v>0.39884892086330931</v>
      </c>
      <c r="H225" s="291">
        <v>0.44287769784172659</v>
      </c>
      <c r="I225" s="291">
        <v>0.44028776978417261</v>
      </c>
      <c r="J225" s="291">
        <v>0.45582733812949638</v>
      </c>
      <c r="K225" s="291">
        <v>0.4299280575539568</v>
      </c>
      <c r="L225" s="292">
        <f t="shared" si="3"/>
        <v>0.41913669064748199</v>
      </c>
    </row>
    <row r="226" spans="1:12">
      <c r="A226" s="33">
        <v>221</v>
      </c>
      <c r="B226" s="26" t="s">
        <v>935</v>
      </c>
      <c r="C226" s="288" t="s">
        <v>936</v>
      </c>
      <c r="D226" s="289" t="s">
        <v>502</v>
      </c>
      <c r="E226" s="290">
        <v>145</v>
      </c>
      <c r="F226" s="291">
        <v>0.655448275862069</v>
      </c>
      <c r="G226" s="291">
        <v>0.82427586206896564</v>
      </c>
      <c r="H226" s="291">
        <v>0.79999999999999993</v>
      </c>
      <c r="I226" s="291">
        <v>0.79999999999999993</v>
      </c>
      <c r="J226" s="291">
        <v>0.85517241379310349</v>
      </c>
      <c r="K226" s="291">
        <v>0.85517241379310349</v>
      </c>
      <c r="L226" s="292">
        <f t="shared" si="3"/>
        <v>0.79834482758620684</v>
      </c>
    </row>
    <row r="227" spans="1:12">
      <c r="A227" s="33">
        <v>222</v>
      </c>
      <c r="B227" s="26" t="s">
        <v>937</v>
      </c>
      <c r="C227" s="288" t="s">
        <v>938</v>
      </c>
      <c r="D227" s="289" t="s">
        <v>502</v>
      </c>
      <c r="E227" s="290">
        <v>140</v>
      </c>
      <c r="F227" s="291">
        <v>0.12171428571428571</v>
      </c>
      <c r="G227" s="291">
        <v>0.10000000000000002</v>
      </c>
      <c r="H227" s="291">
        <v>0.12171428571428571</v>
      </c>
      <c r="I227" s="291">
        <v>0.13828571428571429</v>
      </c>
      <c r="J227" s="291">
        <v>0.10571428571428571</v>
      </c>
      <c r="K227" s="291">
        <v>0.10514285714285714</v>
      </c>
      <c r="L227" s="292">
        <f t="shared" si="3"/>
        <v>0.11542857142857142</v>
      </c>
    </row>
    <row r="228" spans="1:12">
      <c r="A228" s="33">
        <v>223</v>
      </c>
      <c r="B228" s="26" t="s">
        <v>939</v>
      </c>
      <c r="C228" s="288" t="s">
        <v>639</v>
      </c>
      <c r="D228" s="289" t="s">
        <v>840</v>
      </c>
      <c r="E228" s="290">
        <v>4045</v>
      </c>
      <c r="F228" s="291">
        <v>0.20173053152039555</v>
      </c>
      <c r="G228" s="291">
        <v>2.5216316440049444E-2</v>
      </c>
      <c r="H228" s="291">
        <v>7.4165636588380719E-3</v>
      </c>
      <c r="I228" s="291">
        <v>0.50729295426452414</v>
      </c>
      <c r="J228" s="291">
        <v>0.70309023485784916</v>
      </c>
      <c r="K228" s="291">
        <v>0.69122373300370832</v>
      </c>
      <c r="L228" s="292">
        <f t="shared" si="3"/>
        <v>0.35599505562422745</v>
      </c>
    </row>
    <row r="229" spans="1:12">
      <c r="A229" s="33">
        <v>224</v>
      </c>
      <c r="B229" s="26" t="s">
        <v>940</v>
      </c>
      <c r="C229" s="288" t="s">
        <v>639</v>
      </c>
      <c r="D229" s="289" t="s">
        <v>840</v>
      </c>
      <c r="E229" s="290">
        <v>2720</v>
      </c>
      <c r="F229" s="291">
        <v>0.33264705882352941</v>
      </c>
      <c r="G229" s="291">
        <v>0.35029411764705881</v>
      </c>
      <c r="H229" s="291">
        <v>4.4117647058823529E-3</v>
      </c>
      <c r="I229" s="291">
        <v>0.23294117647058823</v>
      </c>
      <c r="J229" s="291">
        <v>0.80029411764705893</v>
      </c>
      <c r="K229" s="291">
        <v>0.78264705882352947</v>
      </c>
      <c r="L229" s="292">
        <f t="shared" si="3"/>
        <v>0.4172058823529412</v>
      </c>
    </row>
    <row r="230" spans="1:12">
      <c r="A230" s="33">
        <v>225</v>
      </c>
      <c r="B230" s="26" t="s">
        <v>941</v>
      </c>
      <c r="C230" s="288" t="s">
        <v>639</v>
      </c>
      <c r="D230" s="289" t="s">
        <v>840</v>
      </c>
      <c r="E230" s="290">
        <v>5200</v>
      </c>
      <c r="F230" s="291">
        <v>0.38769230769230767</v>
      </c>
      <c r="G230" s="291">
        <v>0.12576923076923077</v>
      </c>
      <c r="H230" s="291">
        <v>0.09</v>
      </c>
      <c r="I230" s="291">
        <v>0.20076923076923076</v>
      </c>
      <c r="J230" s="291">
        <v>0.66230769230769226</v>
      </c>
      <c r="K230" s="291">
        <v>0.72576923076923072</v>
      </c>
      <c r="L230" s="292">
        <f t="shared" si="3"/>
        <v>0.36538461538461536</v>
      </c>
    </row>
    <row r="231" spans="1:12">
      <c r="A231" s="33">
        <v>226</v>
      </c>
      <c r="B231" s="26" t="s">
        <v>942</v>
      </c>
      <c r="C231" s="288" t="s">
        <v>943</v>
      </c>
      <c r="D231" s="289" t="e">
        <v>#N/A</v>
      </c>
      <c r="E231" s="290">
        <v>231</v>
      </c>
      <c r="F231" s="291">
        <v>7.2727272727272724E-2</v>
      </c>
      <c r="G231" s="291">
        <v>0</v>
      </c>
      <c r="H231" s="291">
        <v>0</v>
      </c>
      <c r="I231" s="291">
        <v>0</v>
      </c>
      <c r="J231" s="291">
        <v>0</v>
      </c>
      <c r="K231" s="291">
        <v>0</v>
      </c>
      <c r="L231" s="292">
        <f t="shared" si="3"/>
        <v>1.2121212121212121E-2</v>
      </c>
    </row>
    <row r="232" spans="1:12">
      <c r="A232" s="33">
        <v>227</v>
      </c>
      <c r="B232" s="26" t="s">
        <v>944</v>
      </c>
      <c r="C232" s="288" t="s">
        <v>945</v>
      </c>
      <c r="D232" s="289" t="s">
        <v>496</v>
      </c>
      <c r="E232" s="290">
        <v>293</v>
      </c>
      <c r="F232" s="291">
        <v>0.21215017064846414</v>
      </c>
      <c r="G232" s="291">
        <v>0.25965870307167233</v>
      </c>
      <c r="H232" s="291">
        <v>0.26293515358361774</v>
      </c>
      <c r="I232" s="291">
        <v>0.2326279863481229</v>
      </c>
      <c r="J232" s="291">
        <v>0.23999999999999996</v>
      </c>
      <c r="K232" s="291">
        <v>0.24491467576791812</v>
      </c>
      <c r="L232" s="292">
        <f t="shared" si="3"/>
        <v>0.24204778156996587</v>
      </c>
    </row>
    <row r="233" spans="1:12">
      <c r="A233" s="33">
        <v>228</v>
      </c>
      <c r="B233" s="26" t="s">
        <v>946</v>
      </c>
      <c r="C233" s="288" t="s">
        <v>947</v>
      </c>
      <c r="D233" s="289" t="s">
        <v>496</v>
      </c>
      <c r="E233" s="290">
        <v>254.44444444444443</v>
      </c>
      <c r="F233" s="291">
        <v>0.24838427947598257</v>
      </c>
      <c r="G233" s="291">
        <v>0.37980786026200875</v>
      </c>
      <c r="H233" s="291">
        <v>0.44080349344978165</v>
      </c>
      <c r="I233" s="291">
        <v>0.35088209606986903</v>
      </c>
      <c r="J233" s="291">
        <v>0.26096069868995636</v>
      </c>
      <c r="K233" s="291">
        <v>0.27668122270742357</v>
      </c>
      <c r="L233" s="292">
        <f t="shared" si="3"/>
        <v>0.32625327510917035</v>
      </c>
    </row>
    <row r="234" spans="1:12">
      <c r="A234" s="33">
        <v>229</v>
      </c>
      <c r="B234" s="26" t="s">
        <v>948</v>
      </c>
      <c r="C234" s="288" t="s">
        <v>949</v>
      </c>
      <c r="D234" s="289" t="s">
        <v>499</v>
      </c>
      <c r="E234" s="290">
        <v>245</v>
      </c>
      <c r="F234" s="291">
        <v>0.6622040816326531</v>
      </c>
      <c r="G234" s="291">
        <v>0.75755102040816336</v>
      </c>
      <c r="H234" s="291">
        <v>0.60081632653061223</v>
      </c>
      <c r="I234" s="291">
        <v>0.54465306122448975</v>
      </c>
      <c r="J234" s="291">
        <v>9.66530612244898E-2</v>
      </c>
      <c r="K234" s="291">
        <v>0.52244897959183678</v>
      </c>
      <c r="L234" s="292">
        <f t="shared" si="3"/>
        <v>0.53072108843537424</v>
      </c>
    </row>
    <row r="235" spans="1:12">
      <c r="A235" s="33">
        <v>230</v>
      </c>
      <c r="B235" s="26" t="s">
        <v>950</v>
      </c>
      <c r="C235" s="288" t="s">
        <v>951</v>
      </c>
      <c r="D235" s="289" t="s">
        <v>496</v>
      </c>
      <c r="E235" s="290">
        <v>200</v>
      </c>
      <c r="F235" s="291">
        <v>2.4799999999999999E-2</v>
      </c>
      <c r="G235" s="291">
        <v>2.7199999999999998E-2</v>
      </c>
      <c r="H235" s="291">
        <v>2.7199999999999998E-2</v>
      </c>
      <c r="I235" s="291">
        <v>1.84E-2</v>
      </c>
      <c r="J235" s="291">
        <v>1.6799999999999999E-2</v>
      </c>
      <c r="K235" s="291">
        <v>0.45760000000000001</v>
      </c>
      <c r="L235" s="292">
        <f t="shared" si="3"/>
        <v>9.5333333333333325E-2</v>
      </c>
    </row>
    <row r="236" spans="1:12">
      <c r="A236" s="33">
        <v>231</v>
      </c>
      <c r="B236" s="26" t="s">
        <v>952</v>
      </c>
      <c r="C236" s="288" t="s">
        <v>953</v>
      </c>
      <c r="D236" s="289" t="s">
        <v>499</v>
      </c>
      <c r="E236" s="290">
        <v>361.11111111111109</v>
      </c>
      <c r="F236" s="291">
        <v>1.0061114754098364</v>
      </c>
      <c r="G236" s="291">
        <v>0.81348196721311483</v>
      </c>
      <c r="H236" s="291">
        <v>0.84461538461538466</v>
      </c>
      <c r="I236" s="291">
        <v>0.67236923076923072</v>
      </c>
      <c r="J236" s="291">
        <v>0.7726153846153847</v>
      </c>
      <c r="K236" s="291">
        <v>0.68898461538461542</v>
      </c>
      <c r="L236" s="292">
        <f t="shared" si="3"/>
        <v>0.79969634300126113</v>
      </c>
    </row>
    <row r="237" spans="1:12">
      <c r="A237" s="33">
        <v>232</v>
      </c>
      <c r="B237" s="26" t="s">
        <v>954</v>
      </c>
      <c r="C237" s="288" t="s">
        <v>955</v>
      </c>
      <c r="D237" s="289" t="s">
        <v>499</v>
      </c>
      <c r="E237" s="290">
        <v>144</v>
      </c>
      <c r="F237" s="291">
        <v>0.51833333333333331</v>
      </c>
      <c r="G237" s="291">
        <v>0.99555555555555542</v>
      </c>
      <c r="H237" s="291">
        <v>0.89166666666666672</v>
      </c>
      <c r="I237" s="291">
        <v>0.55388888888888888</v>
      </c>
      <c r="J237" s="291">
        <v>2.1111111111111112E-2</v>
      </c>
      <c r="K237" s="291">
        <v>2.0555555555555556E-2</v>
      </c>
      <c r="L237" s="292">
        <f t="shared" si="3"/>
        <v>0.50018518518518518</v>
      </c>
    </row>
    <row r="238" spans="1:12">
      <c r="A238" s="33">
        <v>233</v>
      </c>
      <c r="B238" s="26" t="s">
        <v>956</v>
      </c>
      <c r="C238" s="288" t="s">
        <v>957</v>
      </c>
      <c r="D238" s="289" t="s">
        <v>496</v>
      </c>
      <c r="E238" s="290">
        <v>350</v>
      </c>
      <c r="F238" s="291">
        <v>0.53714285714285714</v>
      </c>
      <c r="G238" s="291">
        <v>0.7360000000000001</v>
      </c>
      <c r="H238" s="291">
        <v>0.75542857142857156</v>
      </c>
      <c r="I238" s="291">
        <v>0.83199999999999996</v>
      </c>
      <c r="J238" s="291">
        <v>0.65028571428571424</v>
      </c>
      <c r="K238" s="291">
        <v>0.85142857142857142</v>
      </c>
      <c r="L238" s="292">
        <f t="shared" si="3"/>
        <v>0.72704761904761905</v>
      </c>
    </row>
    <row r="239" spans="1:12">
      <c r="A239" s="33">
        <v>234</v>
      </c>
      <c r="B239" s="26" t="s">
        <v>958</v>
      </c>
      <c r="C239" s="288" t="s">
        <v>959</v>
      </c>
      <c r="D239" s="289" t="s">
        <v>496</v>
      </c>
      <c r="E239" s="290">
        <v>267.77777777777777</v>
      </c>
      <c r="F239" s="291">
        <v>0</v>
      </c>
      <c r="G239" s="291">
        <v>0</v>
      </c>
      <c r="H239" s="291">
        <v>2.4199170124481331E-2</v>
      </c>
      <c r="I239" s="291">
        <v>3.3161825726141084E-2</v>
      </c>
      <c r="J239" s="291">
        <v>2.9576763485477178E-2</v>
      </c>
      <c r="K239" s="291">
        <v>2.9576763485477178E-2</v>
      </c>
      <c r="L239" s="292">
        <f t="shared" si="3"/>
        <v>1.9419087136929462E-2</v>
      </c>
    </row>
    <row r="240" spans="1:12">
      <c r="A240" s="33">
        <v>235</v>
      </c>
      <c r="B240" s="26" t="s">
        <v>960</v>
      </c>
      <c r="C240" s="288" t="s">
        <v>961</v>
      </c>
      <c r="D240" s="289" t="s">
        <v>499</v>
      </c>
      <c r="E240" s="290">
        <v>361</v>
      </c>
      <c r="F240" s="291">
        <v>0.79977839335180068</v>
      </c>
      <c r="G240" s="291">
        <v>0.8735734072022161</v>
      </c>
      <c r="H240" s="291">
        <v>1.009639889196676</v>
      </c>
      <c r="I240" s="291">
        <v>0.9568975069252077</v>
      </c>
      <c r="J240" s="291">
        <v>0.9216620498614958</v>
      </c>
      <c r="K240" s="291">
        <v>0.97373961218836558</v>
      </c>
      <c r="L240" s="292">
        <f t="shared" si="3"/>
        <v>0.92254847645429372</v>
      </c>
    </row>
    <row r="241" spans="1:12">
      <c r="A241" s="33">
        <v>236</v>
      </c>
      <c r="B241" s="26" t="s">
        <v>962</v>
      </c>
      <c r="C241" s="288" t="s">
        <v>963</v>
      </c>
      <c r="D241" s="289" t="s">
        <v>496</v>
      </c>
      <c r="E241" s="290">
        <v>250</v>
      </c>
      <c r="F241" s="291">
        <v>0</v>
      </c>
      <c r="G241" s="291">
        <v>0.49919999999999998</v>
      </c>
      <c r="H241" s="291">
        <v>0.47520000000000007</v>
      </c>
      <c r="I241" s="291">
        <v>0.43439999999999995</v>
      </c>
      <c r="J241" s="291">
        <v>0.57919999999999994</v>
      </c>
      <c r="K241" s="291">
        <v>0.72320000000000007</v>
      </c>
      <c r="L241" s="292">
        <f t="shared" si="3"/>
        <v>0.45186666666666664</v>
      </c>
    </row>
    <row r="242" spans="1:12">
      <c r="A242" s="33">
        <v>237</v>
      </c>
      <c r="B242" s="26" t="s">
        <v>964</v>
      </c>
      <c r="C242" s="288" t="s">
        <v>965</v>
      </c>
      <c r="D242" s="289" t="s">
        <v>499</v>
      </c>
      <c r="E242" s="290">
        <v>130</v>
      </c>
      <c r="F242" s="291">
        <v>0.67261538461538461</v>
      </c>
      <c r="G242" s="291">
        <v>1.0184615384615385</v>
      </c>
      <c r="H242" s="291">
        <v>0.97476923076923083</v>
      </c>
      <c r="I242" s="291">
        <v>1.0147692307692306</v>
      </c>
      <c r="J242" s="291">
        <v>1.0763076923076922</v>
      </c>
      <c r="K242" s="291">
        <v>1.0209230769230768</v>
      </c>
      <c r="L242" s="292">
        <f t="shared" si="3"/>
        <v>0.96297435897435879</v>
      </c>
    </row>
    <row r="243" spans="1:12">
      <c r="A243" s="33">
        <v>238</v>
      </c>
      <c r="B243" s="26" t="s">
        <v>966</v>
      </c>
      <c r="C243" s="288" t="s">
        <v>967</v>
      </c>
      <c r="D243" s="289" t="s">
        <v>499</v>
      </c>
      <c r="E243" s="290">
        <v>140</v>
      </c>
      <c r="F243" s="291">
        <v>0.94114285714285728</v>
      </c>
      <c r="G243" s="291">
        <v>0.9108571428571427</v>
      </c>
      <c r="H243" s="291">
        <v>0.89142857142857146</v>
      </c>
      <c r="I243" s="291">
        <v>0.85485714285714287</v>
      </c>
      <c r="J243" s="291">
        <v>0.87771428571428567</v>
      </c>
      <c r="K243" s="291">
        <v>0.82571428571428562</v>
      </c>
      <c r="L243" s="292">
        <f t="shared" si="3"/>
        <v>0.88361904761904764</v>
      </c>
    </row>
    <row r="244" spans="1:12">
      <c r="A244" s="33">
        <v>239</v>
      </c>
      <c r="B244" s="26" t="s">
        <v>968</v>
      </c>
      <c r="C244" s="288" t="s">
        <v>969</v>
      </c>
      <c r="D244" s="289" t="s">
        <v>499</v>
      </c>
      <c r="E244" s="290">
        <v>170</v>
      </c>
      <c r="F244" s="291">
        <v>1.0169411764705882</v>
      </c>
      <c r="G244" s="291">
        <v>1.0282352941176471</v>
      </c>
      <c r="H244" s="291">
        <v>1.1190588235294119</v>
      </c>
      <c r="I244" s="291">
        <v>1.0611764705882354</v>
      </c>
      <c r="J244" s="291">
        <v>1.1684705882352939</v>
      </c>
      <c r="K244" s="291">
        <v>1.1905882352941177</v>
      </c>
      <c r="L244" s="292">
        <f t="shared" si="3"/>
        <v>1.0974117647058823</v>
      </c>
    </row>
    <row r="245" spans="1:12">
      <c r="A245" s="33">
        <v>240</v>
      </c>
      <c r="B245" s="26" t="s">
        <v>970</v>
      </c>
      <c r="C245" s="288" t="s">
        <v>971</v>
      </c>
      <c r="D245" s="289" t="s">
        <v>496</v>
      </c>
      <c r="E245" s="290">
        <v>110</v>
      </c>
      <c r="F245" s="291">
        <v>0.21090909090909091</v>
      </c>
      <c r="G245" s="291">
        <v>0.61381818181818182</v>
      </c>
      <c r="H245" s="291">
        <v>0.62981818181818183</v>
      </c>
      <c r="I245" s="291">
        <v>0.63418181818181818</v>
      </c>
      <c r="J245" s="291">
        <v>0.50763636363636355</v>
      </c>
      <c r="K245" s="291">
        <v>0.50909090909090904</v>
      </c>
      <c r="L245" s="292">
        <f t="shared" si="3"/>
        <v>0.51757575757575758</v>
      </c>
    </row>
    <row r="246" spans="1:12">
      <c r="A246" s="33">
        <v>241</v>
      </c>
      <c r="B246" s="26" t="s">
        <v>972</v>
      </c>
      <c r="C246" s="288" t="s">
        <v>973</v>
      </c>
      <c r="D246" s="289" t="s">
        <v>499</v>
      </c>
      <c r="E246" s="290">
        <v>155</v>
      </c>
      <c r="F246" s="291">
        <v>1.0492903225806454</v>
      </c>
      <c r="G246" s="291">
        <v>1.0750967741935484</v>
      </c>
      <c r="H246" s="291">
        <v>1.2134193548387098</v>
      </c>
      <c r="I246" s="291">
        <v>1.2412903225806451</v>
      </c>
      <c r="J246" s="291">
        <v>1.0709677419354839</v>
      </c>
      <c r="K246" s="291">
        <v>1.096774193548387</v>
      </c>
      <c r="L246" s="292">
        <f t="shared" si="3"/>
        <v>1.12447311827957</v>
      </c>
    </row>
    <row r="247" spans="1:12">
      <c r="A247" s="33">
        <v>242</v>
      </c>
      <c r="B247" s="26" t="s">
        <v>974</v>
      </c>
      <c r="C247" s="288" t="s">
        <v>975</v>
      </c>
      <c r="D247" s="289" t="s">
        <v>499</v>
      </c>
      <c r="E247" s="290">
        <v>165</v>
      </c>
      <c r="F247" s="291">
        <v>0.88678787878787879</v>
      </c>
      <c r="G247" s="291">
        <v>1.136969696969697</v>
      </c>
      <c r="H247" s="291">
        <v>0.99103030303030304</v>
      </c>
      <c r="I247" s="291">
        <v>0.89163636363636367</v>
      </c>
      <c r="J247" s="291">
        <v>1.0487272727272727</v>
      </c>
      <c r="K247" s="291">
        <v>1.0094545454545454</v>
      </c>
      <c r="L247" s="292">
        <f t="shared" si="3"/>
        <v>0.99410101010101004</v>
      </c>
    </row>
    <row r="248" spans="1:12">
      <c r="A248" s="33">
        <v>243</v>
      </c>
      <c r="B248" s="26" t="s">
        <v>976</v>
      </c>
      <c r="C248" s="288" t="s">
        <v>977</v>
      </c>
      <c r="D248" s="289" t="s">
        <v>499</v>
      </c>
      <c r="E248" s="290">
        <v>380</v>
      </c>
      <c r="F248" s="291">
        <v>0.67199999999999993</v>
      </c>
      <c r="G248" s="291">
        <v>0.81284210526315792</v>
      </c>
      <c r="H248" s="291">
        <v>0.69663157894736838</v>
      </c>
      <c r="I248" s="291">
        <v>0.82357894736842097</v>
      </c>
      <c r="J248" s="291">
        <v>0.86778947368421055</v>
      </c>
      <c r="K248" s="291">
        <v>0.74084210526315786</v>
      </c>
      <c r="L248" s="292">
        <f t="shared" si="3"/>
        <v>0.7689473684210526</v>
      </c>
    </row>
    <row r="249" spans="1:12">
      <c r="A249" s="33">
        <v>244</v>
      </c>
      <c r="B249" s="26" t="s">
        <v>978</v>
      </c>
      <c r="C249" s="288" t="s">
        <v>979</v>
      </c>
      <c r="D249" s="289" t="s">
        <v>499</v>
      </c>
      <c r="E249" s="290">
        <v>171</v>
      </c>
      <c r="F249" s="291">
        <v>0.98979310344827598</v>
      </c>
      <c r="G249" s="291">
        <v>1.1122758620689654</v>
      </c>
      <c r="H249" s="291">
        <v>1.0714482758620691</v>
      </c>
      <c r="I249" s="291">
        <v>0.91134502923976612</v>
      </c>
      <c r="J249" s="291">
        <v>0.95812865497076027</v>
      </c>
      <c r="K249" s="291">
        <v>0.97029239766081865</v>
      </c>
      <c r="L249" s="292">
        <f t="shared" si="3"/>
        <v>1.0022138872084427</v>
      </c>
    </row>
    <row r="250" spans="1:12">
      <c r="A250" s="33">
        <v>245</v>
      </c>
      <c r="B250" s="26" t="s">
        <v>980</v>
      </c>
      <c r="C250" s="288" t="s">
        <v>981</v>
      </c>
      <c r="D250" s="289" t="s">
        <v>499</v>
      </c>
      <c r="E250" s="290">
        <v>200</v>
      </c>
      <c r="F250" s="291">
        <v>0.81159999999999999</v>
      </c>
      <c r="G250" s="291">
        <v>0.91359999999999997</v>
      </c>
      <c r="H250" s="291">
        <v>0.87680000000000002</v>
      </c>
      <c r="I250" s="291">
        <v>0.88560000000000005</v>
      </c>
      <c r="J250" s="291">
        <v>0.94079999999999997</v>
      </c>
      <c r="K250" s="291">
        <v>0.96399999999999997</v>
      </c>
      <c r="L250" s="292">
        <f t="shared" si="3"/>
        <v>0.89873333333333338</v>
      </c>
    </row>
    <row r="251" spans="1:12">
      <c r="A251" s="33">
        <v>246</v>
      </c>
      <c r="B251" s="26" t="s">
        <v>982</v>
      </c>
      <c r="C251" s="288" t="s">
        <v>983</v>
      </c>
      <c r="D251" s="289" t="s">
        <v>499</v>
      </c>
      <c r="E251" s="290">
        <v>117</v>
      </c>
      <c r="F251" s="291">
        <v>1.275897435897436</v>
      </c>
      <c r="G251" s="291">
        <v>1.3832478632478633</v>
      </c>
      <c r="H251" s="291">
        <v>1.2164102564102564</v>
      </c>
      <c r="I251" s="291">
        <v>1.3846153846153846</v>
      </c>
      <c r="J251" s="291">
        <v>0</v>
      </c>
      <c r="K251" s="291">
        <v>0</v>
      </c>
      <c r="L251" s="292">
        <f t="shared" si="3"/>
        <v>0.87669515669515674</v>
      </c>
    </row>
    <row r="252" spans="1:12">
      <c r="A252" s="33">
        <v>247</v>
      </c>
      <c r="B252" s="26" t="s">
        <v>984</v>
      </c>
      <c r="C252" s="288" t="s">
        <v>985</v>
      </c>
      <c r="D252" s="289" t="s">
        <v>499</v>
      </c>
      <c r="E252" s="290">
        <v>611</v>
      </c>
      <c r="F252" s="291">
        <v>0.53484451718494264</v>
      </c>
      <c r="G252" s="291">
        <v>0.48932896890343702</v>
      </c>
      <c r="H252" s="291">
        <v>0.53072013093289683</v>
      </c>
      <c r="I252" s="291">
        <v>0.57122749590834698</v>
      </c>
      <c r="J252" s="291">
        <v>0.58963993453355157</v>
      </c>
      <c r="K252" s="291">
        <v>0.54265139116202943</v>
      </c>
      <c r="L252" s="292">
        <f t="shared" si="3"/>
        <v>0.54306873977086745</v>
      </c>
    </row>
    <row r="253" spans="1:12">
      <c r="A253" s="33">
        <v>248</v>
      </c>
      <c r="B253" s="26" t="s">
        <v>986</v>
      </c>
      <c r="C253" s="288" t="s">
        <v>987</v>
      </c>
      <c r="D253" s="289" t="s">
        <v>499</v>
      </c>
      <c r="E253" s="290">
        <v>277</v>
      </c>
      <c r="F253" s="291">
        <v>1.2441877256317688</v>
      </c>
      <c r="G253" s="291">
        <v>1.1789169675090252</v>
      </c>
      <c r="H253" s="291">
        <v>1.1760288808664259</v>
      </c>
      <c r="I253" s="291">
        <v>1.0986281588447653</v>
      </c>
      <c r="J253" s="291">
        <v>1.1332851985559567</v>
      </c>
      <c r="K253" s="291">
        <v>1.1396389891696752</v>
      </c>
      <c r="L253" s="292">
        <f t="shared" si="3"/>
        <v>1.1617809867629363</v>
      </c>
    </row>
    <row r="254" spans="1:12">
      <c r="A254" s="33">
        <v>249</v>
      </c>
      <c r="B254" s="26" t="s">
        <v>988</v>
      </c>
      <c r="C254" s="288" t="s">
        <v>989</v>
      </c>
      <c r="D254" s="289" t="s">
        <v>499</v>
      </c>
      <c r="E254" s="290">
        <v>128</v>
      </c>
      <c r="F254" s="291">
        <v>1.0287500000000001</v>
      </c>
      <c r="G254" s="291">
        <v>1.120625</v>
      </c>
      <c r="H254" s="291">
        <v>1.0175000000000001</v>
      </c>
      <c r="I254" s="291">
        <v>1.1368750000000001</v>
      </c>
      <c r="J254" s="291">
        <v>1.0918749999999999</v>
      </c>
      <c r="K254" s="291">
        <v>0.84937499999999999</v>
      </c>
      <c r="L254" s="292">
        <f t="shared" si="3"/>
        <v>1.0408333333333333</v>
      </c>
    </row>
    <row r="255" spans="1:12">
      <c r="A255" s="33">
        <v>250</v>
      </c>
      <c r="B255" s="26" t="s">
        <v>990</v>
      </c>
      <c r="C255" s="288" t="s">
        <v>991</v>
      </c>
      <c r="D255" s="289" t="s">
        <v>499</v>
      </c>
      <c r="E255" s="290">
        <v>111</v>
      </c>
      <c r="F255" s="291">
        <v>1.9672072072072073</v>
      </c>
      <c r="G255" s="291">
        <v>1.954954954954955</v>
      </c>
      <c r="H255" s="291">
        <v>1.7917117117117116</v>
      </c>
      <c r="I255" s="291">
        <v>1.9401801801801801</v>
      </c>
      <c r="J255" s="291">
        <v>1.9798198198198198</v>
      </c>
      <c r="K255" s="291">
        <v>1.9437837837837837</v>
      </c>
      <c r="L255" s="292">
        <f t="shared" si="3"/>
        <v>1.9296096096096098</v>
      </c>
    </row>
    <row r="256" spans="1:12">
      <c r="A256" s="33">
        <v>251</v>
      </c>
      <c r="B256" s="26" t="s">
        <v>992</v>
      </c>
      <c r="C256" s="288" t="s">
        <v>993</v>
      </c>
      <c r="D256" s="289" t="s">
        <v>499</v>
      </c>
      <c r="E256" s="290">
        <v>450</v>
      </c>
      <c r="F256" s="291">
        <v>1.1381333333333332</v>
      </c>
      <c r="G256" s="291">
        <v>1.1685333333333332</v>
      </c>
      <c r="H256" s="291">
        <v>1.1578666666666666</v>
      </c>
      <c r="I256" s="291">
        <v>1.1429333333333331</v>
      </c>
      <c r="J256" s="291">
        <v>1.1792</v>
      </c>
      <c r="K256" s="291">
        <v>1.0879999999999999</v>
      </c>
      <c r="L256" s="292">
        <f t="shared" si="3"/>
        <v>1.1457777777777778</v>
      </c>
    </row>
    <row r="257" spans="1:12">
      <c r="A257" s="33">
        <v>252</v>
      </c>
      <c r="B257" s="26" t="s">
        <v>994</v>
      </c>
      <c r="C257" s="288" t="s">
        <v>995</v>
      </c>
      <c r="D257" s="289" t="s">
        <v>499</v>
      </c>
      <c r="E257" s="290">
        <v>180</v>
      </c>
      <c r="F257" s="291">
        <v>1.0537777777777779</v>
      </c>
      <c r="G257" s="291">
        <v>0.99422222222222223</v>
      </c>
      <c r="H257" s="291">
        <v>0.95866666666666667</v>
      </c>
      <c r="I257" s="291">
        <v>0.94355555555555559</v>
      </c>
      <c r="J257" s="291">
        <v>0.9555555555555556</v>
      </c>
      <c r="K257" s="291">
        <v>1.0075555555555555</v>
      </c>
      <c r="L257" s="292">
        <f t="shared" si="3"/>
        <v>0.98555555555555552</v>
      </c>
    </row>
    <row r="258" spans="1:12">
      <c r="A258" s="33">
        <v>253</v>
      </c>
      <c r="B258" s="26" t="s">
        <v>996</v>
      </c>
      <c r="C258" s="288" t="s">
        <v>997</v>
      </c>
      <c r="D258" s="289" t="s">
        <v>499</v>
      </c>
      <c r="E258" s="290">
        <v>750</v>
      </c>
      <c r="F258" s="291">
        <v>0.87648000000000004</v>
      </c>
      <c r="G258" s="291">
        <v>0.92735999999999996</v>
      </c>
      <c r="H258" s="291">
        <v>0.97824000000000011</v>
      </c>
      <c r="I258" s="291">
        <v>0.95712000000000008</v>
      </c>
      <c r="J258" s="291">
        <v>0.97248000000000001</v>
      </c>
      <c r="K258" s="291">
        <v>0.86112</v>
      </c>
      <c r="L258" s="292">
        <f t="shared" si="3"/>
        <v>0.92879999999999996</v>
      </c>
    </row>
    <row r="259" spans="1:12">
      <c r="A259" s="33">
        <v>254</v>
      </c>
      <c r="B259" s="26" t="s">
        <v>998</v>
      </c>
      <c r="C259" s="288" t="s">
        <v>999</v>
      </c>
      <c r="D259" s="289" t="s">
        <v>499</v>
      </c>
      <c r="E259" s="290">
        <v>123</v>
      </c>
      <c r="F259" s="291">
        <v>1.2747967479674798</v>
      </c>
      <c r="G259" s="291">
        <v>1.231869918699187</v>
      </c>
      <c r="H259" s="291">
        <v>1.2065040650406504</v>
      </c>
      <c r="I259" s="291">
        <v>1.2331707317073171</v>
      </c>
      <c r="J259" s="291">
        <v>1.2266666666666666</v>
      </c>
      <c r="K259" s="291">
        <v>1.2123577235772358</v>
      </c>
      <c r="L259" s="292">
        <f t="shared" si="3"/>
        <v>1.2308943089430893</v>
      </c>
    </row>
    <row r="260" spans="1:12">
      <c r="A260" s="33">
        <v>255</v>
      </c>
      <c r="B260" s="26" t="s">
        <v>1000</v>
      </c>
      <c r="C260" s="288" t="s">
        <v>1001</v>
      </c>
      <c r="D260" s="289" t="s">
        <v>496</v>
      </c>
      <c r="E260" s="290">
        <v>350</v>
      </c>
      <c r="F260" s="291">
        <v>0.50422857142857136</v>
      </c>
      <c r="G260" s="291">
        <v>0.58102857142857134</v>
      </c>
      <c r="H260" s="291">
        <v>0.59839999999999993</v>
      </c>
      <c r="I260" s="291">
        <v>0.50971428571428568</v>
      </c>
      <c r="J260" s="291">
        <v>0.49737142857142852</v>
      </c>
      <c r="K260" s="291">
        <v>0.53302857142857141</v>
      </c>
      <c r="L260" s="292">
        <f t="shared" si="3"/>
        <v>0.53729523809523805</v>
      </c>
    </row>
    <row r="261" spans="1:12">
      <c r="A261" s="33">
        <v>256</v>
      </c>
      <c r="B261" s="26" t="s">
        <v>1002</v>
      </c>
      <c r="C261" s="288" t="s">
        <v>1003</v>
      </c>
      <c r="D261" s="289" t="s">
        <v>1004</v>
      </c>
      <c r="E261" s="290">
        <v>20000</v>
      </c>
      <c r="F261" s="291">
        <v>0</v>
      </c>
      <c r="G261" s="291">
        <v>0</v>
      </c>
      <c r="H261" s="291">
        <v>0</v>
      </c>
      <c r="I261" s="291">
        <v>0</v>
      </c>
      <c r="J261" s="291">
        <v>0</v>
      </c>
      <c r="K261" s="291">
        <v>0</v>
      </c>
      <c r="L261" s="292">
        <f t="shared" si="3"/>
        <v>0</v>
      </c>
    </row>
    <row r="262" spans="1:12">
      <c r="A262" s="33">
        <v>257</v>
      </c>
      <c r="B262" s="26" t="s">
        <v>1005</v>
      </c>
      <c r="C262" s="288" t="s">
        <v>1006</v>
      </c>
      <c r="D262" s="289" t="s">
        <v>496</v>
      </c>
      <c r="E262" s="290">
        <v>120.6</v>
      </c>
      <c r="F262" s="291">
        <v>0.74825870646766168</v>
      </c>
      <c r="G262" s="291">
        <v>1.097844112769486</v>
      </c>
      <c r="H262" s="291">
        <v>1.235157545605307</v>
      </c>
      <c r="I262" s="291">
        <v>0.95854063018242119</v>
      </c>
      <c r="J262" s="291">
        <v>0.80464344941956889</v>
      </c>
      <c r="K262" s="291">
        <v>0.76351575456053067</v>
      </c>
      <c r="L262" s="292">
        <f t="shared" si="3"/>
        <v>0.9346600331674958</v>
      </c>
    </row>
    <row r="263" spans="1:12">
      <c r="A263" s="33">
        <v>258</v>
      </c>
      <c r="B263" s="26" t="s">
        <v>1007</v>
      </c>
      <c r="C263" s="288" t="s">
        <v>1008</v>
      </c>
      <c r="D263" s="289" t="s">
        <v>499</v>
      </c>
      <c r="E263" s="290">
        <v>315</v>
      </c>
      <c r="F263" s="291">
        <v>0.99961904761904774</v>
      </c>
      <c r="G263" s="291">
        <v>0.93714285714285706</v>
      </c>
      <c r="H263" s="291">
        <v>0.93104761904761912</v>
      </c>
      <c r="I263" s="291">
        <v>0.90133333333333343</v>
      </c>
      <c r="J263" s="291">
        <v>0.72914285714285709</v>
      </c>
      <c r="K263" s="291">
        <v>0.67580952380952375</v>
      </c>
      <c r="L263" s="292">
        <f t="shared" si="3"/>
        <v>0.86234920634920631</v>
      </c>
    </row>
    <row r="264" spans="1:12">
      <c r="A264" s="33">
        <v>259</v>
      </c>
      <c r="B264" s="26" t="s">
        <v>1009</v>
      </c>
      <c r="C264" s="288" t="s">
        <v>1010</v>
      </c>
      <c r="D264" s="289" t="s">
        <v>499</v>
      </c>
      <c r="E264" s="290">
        <v>375</v>
      </c>
      <c r="F264" s="291">
        <v>0.55167999999999995</v>
      </c>
      <c r="G264" s="291">
        <v>0.78272000000000008</v>
      </c>
      <c r="H264" s="291">
        <v>0.67776000000000003</v>
      </c>
      <c r="I264" s="291">
        <v>0.70975999999999995</v>
      </c>
      <c r="J264" s="291">
        <v>0.70655999999999997</v>
      </c>
      <c r="K264" s="291">
        <v>2.8799999999999996E-2</v>
      </c>
      <c r="L264" s="292">
        <f t="shared" si="3"/>
        <v>0.57621333333333336</v>
      </c>
    </row>
    <row r="265" spans="1:12">
      <c r="A265" s="33">
        <v>260</v>
      </c>
      <c r="B265" s="26" t="s">
        <v>1011</v>
      </c>
      <c r="C265" s="288" t="s">
        <v>1012</v>
      </c>
      <c r="D265" s="289" t="s">
        <v>496</v>
      </c>
      <c r="E265" s="290">
        <v>6000</v>
      </c>
      <c r="F265" s="291">
        <v>0.97635000000000005</v>
      </c>
      <c r="G265" s="291">
        <v>0.99704999999999988</v>
      </c>
      <c r="H265" s="291">
        <v>0.96285000000000009</v>
      </c>
      <c r="I265" s="291">
        <v>0.98489999999999989</v>
      </c>
      <c r="J265" s="291">
        <v>0.99</v>
      </c>
      <c r="K265" s="291">
        <v>0.98909999999999987</v>
      </c>
      <c r="L265" s="292">
        <f t="shared" si="3"/>
        <v>0.983375</v>
      </c>
    </row>
    <row r="266" spans="1:12">
      <c r="A266" s="33">
        <v>261</v>
      </c>
      <c r="B266" s="26" t="s">
        <v>1013</v>
      </c>
      <c r="C266" s="288" t="s">
        <v>1014</v>
      </c>
      <c r="D266" s="289" t="s">
        <v>499</v>
      </c>
      <c r="E266" s="290">
        <v>124</v>
      </c>
      <c r="F266" s="291">
        <v>0.36096774193548387</v>
      </c>
      <c r="G266" s="291">
        <v>0.1667741935483871</v>
      </c>
      <c r="H266" s="291">
        <v>6.6612903225806458E-2</v>
      </c>
      <c r="I266" s="291">
        <v>5.8387096774193549E-2</v>
      </c>
      <c r="J266" s="291">
        <v>0.23838709677419354</v>
      </c>
      <c r="K266" s="291">
        <v>3.8870967741935485E-2</v>
      </c>
      <c r="L266" s="292">
        <f t="shared" si="3"/>
        <v>0.155</v>
      </c>
    </row>
    <row r="267" spans="1:12">
      <c r="A267" s="33">
        <v>262</v>
      </c>
      <c r="B267" s="26" t="s">
        <v>1015</v>
      </c>
      <c r="C267" s="288" t="s">
        <v>1016</v>
      </c>
      <c r="D267" s="289" t="s">
        <v>499</v>
      </c>
      <c r="E267" s="290">
        <v>114</v>
      </c>
      <c r="F267" s="291">
        <v>0.23912280701754388</v>
      </c>
      <c r="G267" s="291">
        <v>0.23912280701754388</v>
      </c>
      <c r="H267" s="291">
        <v>0.21263157894736845</v>
      </c>
      <c r="I267" s="291">
        <v>0.3147368421052632</v>
      </c>
      <c r="J267" s="291">
        <v>0.30473684210526319</v>
      </c>
      <c r="K267" s="291">
        <v>0.36894736842105258</v>
      </c>
      <c r="L267" s="292">
        <f t="shared" si="3"/>
        <v>0.27988304093567251</v>
      </c>
    </row>
    <row r="268" spans="1:12">
      <c r="A268" s="33">
        <v>263</v>
      </c>
      <c r="B268" s="26" t="s">
        <v>1017</v>
      </c>
      <c r="C268" s="288" t="s">
        <v>1018</v>
      </c>
      <c r="D268" s="289" t="s">
        <v>499</v>
      </c>
      <c r="E268" s="290">
        <v>156</v>
      </c>
      <c r="F268" s="291">
        <v>0.70717948717948709</v>
      </c>
      <c r="G268" s="291">
        <v>0.9635897435897437</v>
      </c>
      <c r="H268" s="291">
        <v>0.93846153846153846</v>
      </c>
      <c r="I268" s="291">
        <v>4.3076923076923075E-2</v>
      </c>
      <c r="J268" s="291">
        <v>0.12923076923076923</v>
      </c>
      <c r="K268" s="291">
        <v>9.0256410256410263E-2</v>
      </c>
      <c r="L268" s="292">
        <f t="shared" si="3"/>
        <v>0.47863247863247854</v>
      </c>
    </row>
    <row r="269" spans="1:12">
      <c r="A269" s="33">
        <v>264</v>
      </c>
      <c r="B269" s="26" t="s">
        <v>1019</v>
      </c>
      <c r="C269" s="288" t="s">
        <v>1020</v>
      </c>
      <c r="D269" s="289" t="s">
        <v>502</v>
      </c>
      <c r="E269" s="290">
        <v>328</v>
      </c>
      <c r="F269" s="291">
        <v>0.21841463414634146</v>
      </c>
      <c r="G269" s="291">
        <v>0.35219512195121949</v>
      </c>
      <c r="H269" s="291">
        <v>0.3902439024390244</v>
      </c>
      <c r="I269" s="291">
        <v>0.2971951219512195</v>
      </c>
      <c r="J269" s="291">
        <v>0.21146341463414633</v>
      </c>
      <c r="K269" s="291">
        <v>0</v>
      </c>
      <c r="L269" s="292">
        <f t="shared" si="3"/>
        <v>0.24491869918699186</v>
      </c>
    </row>
    <row r="270" spans="1:12">
      <c r="A270" s="33">
        <v>265</v>
      </c>
      <c r="B270" s="26" t="s">
        <v>1021</v>
      </c>
      <c r="C270" s="288" t="s">
        <v>1022</v>
      </c>
      <c r="D270" s="289" t="s">
        <v>499</v>
      </c>
      <c r="E270" s="290">
        <v>330</v>
      </c>
      <c r="F270" s="291">
        <v>0.73212121212121206</v>
      </c>
      <c r="G270" s="291">
        <v>0.68557575757575762</v>
      </c>
      <c r="H270" s="291">
        <v>0.80242424242424248</v>
      </c>
      <c r="I270" s="291">
        <v>0.74181818181818182</v>
      </c>
      <c r="J270" s="291">
        <v>0.75151515151515147</v>
      </c>
      <c r="K270" s="291">
        <v>0.70884848484848484</v>
      </c>
      <c r="L270" s="292">
        <f t="shared" si="3"/>
        <v>0.73705050505050496</v>
      </c>
    </row>
    <row r="271" spans="1:12">
      <c r="A271" s="33">
        <v>266</v>
      </c>
      <c r="B271" s="26" t="s">
        <v>1023</v>
      </c>
      <c r="C271" s="288" t="s">
        <v>1024</v>
      </c>
      <c r="D271" s="289" t="s">
        <v>499</v>
      </c>
      <c r="E271" s="290">
        <v>230</v>
      </c>
      <c r="F271" s="291">
        <v>0</v>
      </c>
      <c r="G271" s="291">
        <v>9.3478260869565219E-2</v>
      </c>
      <c r="H271" s="291">
        <v>3.6956521739130437E-2</v>
      </c>
      <c r="I271" s="291">
        <v>3.5043478260869565E-2</v>
      </c>
      <c r="J271" s="291">
        <v>0</v>
      </c>
      <c r="K271" s="291">
        <v>0</v>
      </c>
      <c r="L271" s="292">
        <f t="shared" si="3"/>
        <v>2.7579710144927536E-2</v>
      </c>
    </row>
    <row r="272" spans="1:12">
      <c r="A272" s="33">
        <v>267</v>
      </c>
      <c r="B272" s="26" t="s">
        <v>1025</v>
      </c>
      <c r="C272" s="288" t="s">
        <v>1026</v>
      </c>
      <c r="D272" s="289" t="s">
        <v>496</v>
      </c>
      <c r="E272" s="290">
        <v>123</v>
      </c>
      <c r="F272" s="291">
        <v>0</v>
      </c>
      <c r="G272" s="291">
        <v>0.40130081300813009</v>
      </c>
      <c r="H272" s="291">
        <v>0.4269918699186992</v>
      </c>
      <c r="I272" s="291">
        <v>0.4065040650406504</v>
      </c>
      <c r="J272" s="291">
        <v>0.39739837398373984</v>
      </c>
      <c r="K272" s="291">
        <v>0.38113821138211385</v>
      </c>
      <c r="L272" s="292">
        <f t="shared" si="3"/>
        <v>0.33555555555555561</v>
      </c>
    </row>
    <row r="273" spans="1:12">
      <c r="A273" s="33">
        <v>268</v>
      </c>
      <c r="B273" s="26" t="s">
        <v>1027</v>
      </c>
      <c r="C273" s="288" t="s">
        <v>1028</v>
      </c>
      <c r="D273" s="289" t="s">
        <v>499</v>
      </c>
      <c r="E273" s="290">
        <v>178</v>
      </c>
      <c r="F273" s="291">
        <v>0.39685393258426965</v>
      </c>
      <c r="G273" s="291">
        <v>0.44674157303370782</v>
      </c>
      <c r="H273" s="291">
        <v>0.46561797752808987</v>
      </c>
      <c r="I273" s="291">
        <v>0.44449438202247193</v>
      </c>
      <c r="J273" s="291">
        <v>0.43393258426966291</v>
      </c>
      <c r="K273" s="291">
        <v>0.45573033707865174</v>
      </c>
      <c r="L273" s="292">
        <f t="shared" si="3"/>
        <v>0.44056179775280896</v>
      </c>
    </row>
    <row r="274" spans="1:12">
      <c r="A274" s="33">
        <v>269</v>
      </c>
      <c r="B274" s="26" t="s">
        <v>1029</v>
      </c>
      <c r="C274" s="288" t="s">
        <v>1030</v>
      </c>
      <c r="D274" s="289" t="s">
        <v>1031</v>
      </c>
      <c r="E274" s="290">
        <v>5000</v>
      </c>
      <c r="F274" s="291">
        <v>0.57062000000000002</v>
      </c>
      <c r="G274" s="291">
        <v>0.74375999999999998</v>
      </c>
      <c r="H274" s="291">
        <v>0.63060000000000005</v>
      </c>
      <c r="I274" s="291">
        <v>8.1799999999999993E-4</v>
      </c>
      <c r="J274" s="291">
        <v>0.754</v>
      </c>
      <c r="K274" s="291">
        <v>0.62796800000000008</v>
      </c>
      <c r="L274" s="292">
        <f t="shared" si="3"/>
        <v>0.55462766666666663</v>
      </c>
    </row>
    <row r="275" spans="1:12">
      <c r="A275" s="33">
        <v>270</v>
      </c>
      <c r="B275" s="26" t="s">
        <v>1032</v>
      </c>
      <c r="C275" s="288" t="s">
        <v>1033</v>
      </c>
      <c r="D275" s="289" t="s">
        <v>499</v>
      </c>
      <c r="E275" s="290">
        <v>834</v>
      </c>
      <c r="F275" s="291">
        <v>0.69496402877697849</v>
      </c>
      <c r="G275" s="291">
        <v>0.72172661870503596</v>
      </c>
      <c r="H275" s="291">
        <v>0.71654676258992811</v>
      </c>
      <c r="I275" s="291">
        <v>0.69669064748201437</v>
      </c>
      <c r="J275" s="291">
        <v>0.69496402877697849</v>
      </c>
      <c r="K275" s="291">
        <v>0.70100719424460434</v>
      </c>
      <c r="L275" s="292">
        <f t="shared" si="3"/>
        <v>0.70431654676258992</v>
      </c>
    </row>
    <row r="276" spans="1:12">
      <c r="A276" s="33">
        <v>271</v>
      </c>
      <c r="B276" s="26" t="s">
        <v>1034</v>
      </c>
      <c r="C276" s="288" t="s">
        <v>1035</v>
      </c>
      <c r="D276" s="289" t="s">
        <v>496</v>
      </c>
      <c r="E276" s="290">
        <v>315</v>
      </c>
      <c r="F276" s="291">
        <v>0.34761904761904761</v>
      </c>
      <c r="G276" s="291">
        <v>0.43752380952380948</v>
      </c>
      <c r="H276" s="291">
        <v>0.49752380952380953</v>
      </c>
      <c r="I276" s="291">
        <v>0.33638095238095239</v>
      </c>
      <c r="J276" s="291">
        <v>0.38571428571428573</v>
      </c>
      <c r="K276" s="291">
        <v>0.34819047619047616</v>
      </c>
      <c r="L276" s="292">
        <f t="shared" si="3"/>
        <v>0.39215873015873015</v>
      </c>
    </row>
    <row r="277" spans="1:12">
      <c r="A277" s="33">
        <v>272</v>
      </c>
      <c r="B277" s="26" t="s">
        <v>1036</v>
      </c>
      <c r="C277" s="288" t="s">
        <v>1037</v>
      </c>
      <c r="D277" s="289" t="s">
        <v>496</v>
      </c>
      <c r="E277" s="290">
        <v>167</v>
      </c>
      <c r="F277" s="291">
        <v>0.25389221556886227</v>
      </c>
      <c r="G277" s="291">
        <v>0.54467065868263465</v>
      </c>
      <c r="H277" s="291">
        <v>0.6946107784431137</v>
      </c>
      <c r="I277" s="291">
        <v>0.60886227544910176</v>
      </c>
      <c r="J277" s="291">
        <v>0.51784431137724551</v>
      </c>
      <c r="K277" s="291">
        <v>0.59257485029940127</v>
      </c>
      <c r="L277" s="292">
        <f t="shared" si="3"/>
        <v>0.53540918163672657</v>
      </c>
    </row>
    <row r="278" spans="1:12">
      <c r="A278" s="33">
        <v>273</v>
      </c>
      <c r="B278" s="26" t="s">
        <v>1038</v>
      </c>
      <c r="C278" s="288" t="s">
        <v>1039</v>
      </c>
      <c r="D278" s="289" t="s">
        <v>1040</v>
      </c>
      <c r="E278" s="290">
        <v>55556</v>
      </c>
      <c r="F278" s="291">
        <v>0.89279285765713878</v>
      </c>
      <c r="G278" s="291">
        <v>0.11087911296709627</v>
      </c>
      <c r="H278" s="291">
        <v>0.88559291525667794</v>
      </c>
      <c r="I278" s="291">
        <v>0.8654330765353877</v>
      </c>
      <c r="J278" s="291">
        <v>0.24191806465548277</v>
      </c>
      <c r="K278" s="291">
        <v>0.20591835265317879</v>
      </c>
      <c r="L278" s="292">
        <f t="shared" si="3"/>
        <v>0.53375572995416032</v>
      </c>
    </row>
    <row r="279" spans="1:12">
      <c r="A279" s="33">
        <v>274</v>
      </c>
      <c r="B279" s="26" t="s">
        <v>1041</v>
      </c>
      <c r="C279" s="288" t="s">
        <v>1042</v>
      </c>
      <c r="D279" s="289" t="s">
        <v>496</v>
      </c>
      <c r="E279" s="290">
        <v>162</v>
      </c>
      <c r="F279" s="291">
        <v>0</v>
      </c>
      <c r="G279" s="291">
        <v>0.36419753086419754</v>
      </c>
      <c r="H279" s="291">
        <v>0.27999999999999997</v>
      </c>
      <c r="I279" s="291">
        <v>1.5432098765432098</v>
      </c>
      <c r="J279" s="291">
        <v>0.29530864197530859</v>
      </c>
      <c r="K279" s="291">
        <v>0.33432098765432094</v>
      </c>
      <c r="L279" s="292">
        <f t="shared" si="3"/>
        <v>0.46950617283950608</v>
      </c>
    </row>
    <row r="280" spans="1:12">
      <c r="A280" s="33">
        <v>275</v>
      </c>
      <c r="B280" s="26" t="s">
        <v>1043</v>
      </c>
      <c r="C280" s="288" t="s">
        <v>1044</v>
      </c>
      <c r="D280" s="289" t="s">
        <v>499</v>
      </c>
      <c r="E280" s="290">
        <v>167</v>
      </c>
      <c r="F280" s="291">
        <v>0.99161676646706587</v>
      </c>
      <c r="G280" s="291">
        <v>0.90922155688622752</v>
      </c>
      <c r="H280" s="291">
        <v>0.79329341317365265</v>
      </c>
      <c r="I280" s="291">
        <v>0.99736526946107784</v>
      </c>
      <c r="J280" s="291">
        <v>1.0864670658682634</v>
      </c>
      <c r="K280" s="291">
        <v>1.0203592814371258</v>
      </c>
      <c r="L280" s="292">
        <f t="shared" si="3"/>
        <v>0.96638722554890222</v>
      </c>
    </row>
    <row r="281" spans="1:12">
      <c r="A281" s="33">
        <v>276</v>
      </c>
      <c r="B281" s="26" t="s">
        <v>1045</v>
      </c>
      <c r="C281" s="288" t="s">
        <v>1046</v>
      </c>
      <c r="D281" s="289" t="s">
        <v>499</v>
      </c>
      <c r="E281" s="290">
        <v>165</v>
      </c>
      <c r="F281" s="291">
        <v>0.48000000000000004</v>
      </c>
      <c r="G281" s="291">
        <v>0.56824242424242433</v>
      </c>
      <c r="H281" s="291">
        <v>0.55175757575757567</v>
      </c>
      <c r="I281" s="291">
        <v>0.61963636363636365</v>
      </c>
      <c r="J281" s="291">
        <v>0.5013333333333333</v>
      </c>
      <c r="K281" s="291">
        <v>0.53527272727272723</v>
      </c>
      <c r="L281" s="292">
        <f t="shared" si="3"/>
        <v>0.54270707070707069</v>
      </c>
    </row>
    <row r="282" spans="1:12">
      <c r="A282" s="33">
        <v>277</v>
      </c>
      <c r="B282" s="26" t="s">
        <v>1047</v>
      </c>
      <c r="C282" s="288" t="s">
        <v>1048</v>
      </c>
      <c r="D282" s="289" t="s">
        <v>499</v>
      </c>
      <c r="E282" s="290">
        <v>400</v>
      </c>
      <c r="F282" s="291">
        <v>0.69120000000000004</v>
      </c>
      <c r="G282" s="291">
        <v>0.72599999999999998</v>
      </c>
      <c r="H282" s="291">
        <v>0.80120000000000002</v>
      </c>
      <c r="I282" s="291">
        <v>0.69199999999999984</v>
      </c>
      <c r="J282" s="291">
        <v>0.91359999999999997</v>
      </c>
      <c r="K282" s="291">
        <v>0.82920000000000005</v>
      </c>
      <c r="L282" s="292">
        <f t="shared" si="3"/>
        <v>0.7755333333333333</v>
      </c>
    </row>
    <row r="283" spans="1:12">
      <c r="A283" s="33">
        <v>278</v>
      </c>
      <c r="B283" s="26" t="s">
        <v>1049</v>
      </c>
      <c r="C283" s="288" t="s">
        <v>1050</v>
      </c>
      <c r="D283" s="289" t="s">
        <v>499</v>
      </c>
      <c r="E283" s="290">
        <v>380</v>
      </c>
      <c r="F283" s="291">
        <v>0.77557894736842115</v>
      </c>
      <c r="G283" s="291">
        <v>0.75663157894736832</v>
      </c>
      <c r="H283" s="291">
        <v>0.69263157894736838</v>
      </c>
      <c r="I283" s="291">
        <v>0.8362105263157894</v>
      </c>
      <c r="J283" s="291">
        <v>0.66526315789473689</v>
      </c>
      <c r="K283" s="291">
        <v>0.72000000000000008</v>
      </c>
      <c r="L283" s="292">
        <f t="shared" si="3"/>
        <v>0.7410526315789473</v>
      </c>
    </row>
    <row r="284" spans="1:12">
      <c r="A284" s="33">
        <v>279</v>
      </c>
      <c r="B284" s="26" t="s">
        <v>1051</v>
      </c>
      <c r="C284" s="288" t="s">
        <v>1052</v>
      </c>
      <c r="D284" s="289" t="s">
        <v>499</v>
      </c>
      <c r="E284" s="290">
        <v>255</v>
      </c>
      <c r="F284" s="291">
        <v>0.67952941176470594</v>
      </c>
      <c r="G284" s="291">
        <v>0.72847058823529409</v>
      </c>
      <c r="H284" s="291">
        <v>0.73160784313725491</v>
      </c>
      <c r="I284" s="291">
        <v>0.8527058823529412</v>
      </c>
      <c r="J284" s="291">
        <v>0.72909803921568628</v>
      </c>
      <c r="K284" s="291">
        <v>0.87215686274509818</v>
      </c>
      <c r="L284" s="292">
        <f t="shared" si="3"/>
        <v>0.76559477124183006</v>
      </c>
    </row>
    <row r="285" spans="1:12">
      <c r="A285" s="33">
        <v>280</v>
      </c>
      <c r="B285" s="26" t="s">
        <v>1053</v>
      </c>
      <c r="C285" s="288" t="s">
        <v>1054</v>
      </c>
      <c r="D285" s="289" t="s">
        <v>515</v>
      </c>
      <c r="E285" s="290">
        <v>180</v>
      </c>
      <c r="F285" s="291">
        <v>1.1191111111111112</v>
      </c>
      <c r="G285" s="291">
        <v>1.2084444444444444</v>
      </c>
      <c r="H285" s="291">
        <v>1.1671111111111112</v>
      </c>
      <c r="I285" s="291">
        <v>1.0422222222222222</v>
      </c>
      <c r="J285" s="291">
        <v>1.0813333333333333</v>
      </c>
      <c r="K285" s="291">
        <v>1.1137777777777778</v>
      </c>
      <c r="L285" s="292">
        <f t="shared" si="3"/>
        <v>1.1220000000000001</v>
      </c>
    </row>
    <row r="286" spans="1:12">
      <c r="A286" s="33">
        <v>281</v>
      </c>
      <c r="B286" s="26" t="s">
        <v>1055</v>
      </c>
      <c r="C286" s="288" t="s">
        <v>1056</v>
      </c>
      <c r="D286" s="289" t="s">
        <v>499</v>
      </c>
      <c r="E286" s="290">
        <v>400</v>
      </c>
      <c r="F286" s="291">
        <v>0.36420000000000002</v>
      </c>
      <c r="G286" s="291">
        <v>0.42599999999999993</v>
      </c>
      <c r="H286" s="291">
        <v>0.57120000000000004</v>
      </c>
      <c r="I286" s="291">
        <v>0.5202</v>
      </c>
      <c r="J286" s="291">
        <v>0.49919999999999992</v>
      </c>
      <c r="K286" s="291">
        <v>0.40500000000000003</v>
      </c>
      <c r="L286" s="292">
        <f t="shared" si="3"/>
        <v>0.46429999999999999</v>
      </c>
    </row>
    <row r="287" spans="1:12">
      <c r="A287" s="33">
        <v>282</v>
      </c>
      <c r="B287" s="26" t="s">
        <v>1057</v>
      </c>
      <c r="C287" s="288" t="s">
        <v>1058</v>
      </c>
      <c r="D287" s="289" t="s">
        <v>496</v>
      </c>
      <c r="E287" s="290">
        <v>145</v>
      </c>
      <c r="F287" s="291">
        <v>0.45020689655172413</v>
      </c>
      <c r="G287" s="291">
        <v>0.69351724137931037</v>
      </c>
      <c r="H287" s="291">
        <v>0.75586206896551733</v>
      </c>
      <c r="I287" s="291">
        <v>0.74758620689655175</v>
      </c>
      <c r="J287" s="291">
        <v>0.6819310344827586</v>
      </c>
      <c r="K287" s="291">
        <v>0.69793103448275862</v>
      </c>
      <c r="L287" s="292">
        <f t="shared" si="3"/>
        <v>0.67117241379310355</v>
      </c>
    </row>
    <row r="288" spans="1:12">
      <c r="A288" s="33">
        <v>283</v>
      </c>
      <c r="B288" s="26" t="s">
        <v>1059</v>
      </c>
      <c r="C288" s="288" t="s">
        <v>1060</v>
      </c>
      <c r="D288" s="289" t="s">
        <v>499</v>
      </c>
      <c r="E288" s="290">
        <v>223</v>
      </c>
      <c r="F288" s="291">
        <v>0</v>
      </c>
      <c r="G288" s="291">
        <v>0.70600896860986551</v>
      </c>
      <c r="H288" s="291">
        <v>0.45417040358744387</v>
      </c>
      <c r="I288" s="291">
        <v>0.37309417040358744</v>
      </c>
      <c r="J288" s="291">
        <v>0.38744394618834083</v>
      </c>
      <c r="K288" s="291">
        <v>0.41112107623318384</v>
      </c>
      <c r="L288" s="292">
        <f t="shared" si="3"/>
        <v>0.38863976083707019</v>
      </c>
    </row>
    <row r="289" spans="1:12">
      <c r="A289" s="33">
        <v>284</v>
      </c>
      <c r="B289" s="26" t="s">
        <v>1061</v>
      </c>
      <c r="C289" s="288" t="s">
        <v>1062</v>
      </c>
      <c r="D289" s="289" t="s">
        <v>499</v>
      </c>
      <c r="E289" s="290">
        <v>145</v>
      </c>
      <c r="F289" s="291">
        <v>0.82758620689655171</v>
      </c>
      <c r="G289" s="291">
        <v>0.96</v>
      </c>
      <c r="H289" s="291">
        <v>0.7486896551724137</v>
      </c>
      <c r="I289" s="291">
        <v>0.66648275862068962</v>
      </c>
      <c r="J289" s="291">
        <v>0.55172413793103448</v>
      </c>
      <c r="K289" s="291">
        <v>0.5627586206896551</v>
      </c>
      <c r="L289" s="292">
        <f t="shared" si="3"/>
        <v>0.71954022988505739</v>
      </c>
    </row>
    <row r="290" spans="1:12">
      <c r="A290" s="33">
        <v>285</v>
      </c>
      <c r="B290" s="26" t="s">
        <v>1063</v>
      </c>
      <c r="C290" s="288" t="s">
        <v>1064</v>
      </c>
      <c r="D290" s="289" t="s">
        <v>499</v>
      </c>
      <c r="E290" s="290">
        <v>175</v>
      </c>
      <c r="F290" s="291">
        <v>1.1437714285714284</v>
      </c>
      <c r="G290" s="291">
        <v>1.1876571428571427</v>
      </c>
      <c r="H290" s="291">
        <v>1.1638857142857144</v>
      </c>
      <c r="I290" s="291">
        <v>1.1227428571428573</v>
      </c>
      <c r="J290" s="291">
        <v>0.98240000000000005</v>
      </c>
      <c r="K290" s="291">
        <v>1.1442285714285714</v>
      </c>
      <c r="L290" s="292">
        <f t="shared" ref="L290:L364" si="4">AVERAGE(F290:K290)</f>
        <v>1.1241142857142858</v>
      </c>
    </row>
    <row r="291" spans="1:12">
      <c r="A291" s="33">
        <v>286</v>
      </c>
      <c r="B291" s="26" t="s">
        <v>1065</v>
      </c>
      <c r="C291" s="288" t="s">
        <v>1066</v>
      </c>
      <c r="D291" s="289" t="s">
        <v>499</v>
      </c>
      <c r="E291" s="290">
        <v>320</v>
      </c>
      <c r="F291" s="291">
        <v>0</v>
      </c>
      <c r="G291" s="291">
        <v>3.9622641509433967E-2</v>
      </c>
      <c r="H291" s="291">
        <v>0</v>
      </c>
      <c r="I291" s="291">
        <v>1.0957500000000002</v>
      </c>
      <c r="J291" s="291">
        <v>3.2250000000000001E-2</v>
      </c>
      <c r="K291" s="291">
        <v>0.71475</v>
      </c>
      <c r="L291" s="292">
        <f t="shared" si="4"/>
        <v>0.3137287735849057</v>
      </c>
    </row>
    <row r="292" spans="1:12">
      <c r="A292" s="33">
        <v>287</v>
      </c>
      <c r="B292" s="26" t="s">
        <v>1067</v>
      </c>
      <c r="C292" s="288" t="s">
        <v>1068</v>
      </c>
      <c r="D292" s="289" t="s">
        <v>515</v>
      </c>
      <c r="E292" s="290">
        <v>184</v>
      </c>
      <c r="F292" s="291">
        <v>0.62913043478260866</v>
      </c>
      <c r="G292" s="291">
        <v>0.68</v>
      </c>
      <c r="H292" s="291">
        <v>0.66086956521739126</v>
      </c>
      <c r="I292" s="291">
        <v>0.60173913043478255</v>
      </c>
      <c r="J292" s="291">
        <v>0.55608695652173912</v>
      </c>
      <c r="K292" s="291">
        <v>0.55173913043478262</v>
      </c>
      <c r="L292" s="292">
        <f t="shared" si="4"/>
        <v>0.61326086956521741</v>
      </c>
    </row>
    <row r="293" spans="1:12">
      <c r="A293" s="33">
        <v>288</v>
      </c>
      <c r="B293" s="26" t="s">
        <v>1069</v>
      </c>
      <c r="C293" s="288" t="s">
        <v>1070</v>
      </c>
      <c r="D293" s="289" t="s">
        <v>499</v>
      </c>
      <c r="E293" s="290">
        <v>528</v>
      </c>
      <c r="F293" s="291">
        <v>0.62272727272727268</v>
      </c>
      <c r="G293" s="291">
        <v>0.4463636363636363</v>
      </c>
      <c r="H293" s="291">
        <v>0.51757575757575758</v>
      </c>
      <c r="I293" s="291">
        <v>0.43848484848484848</v>
      </c>
      <c r="J293" s="291">
        <v>0.29393939393939394</v>
      </c>
      <c r="K293" s="291">
        <v>0.41000000000000003</v>
      </c>
      <c r="L293" s="292">
        <f t="shared" si="4"/>
        <v>0.45484848484848484</v>
      </c>
    </row>
    <row r="294" spans="1:12">
      <c r="A294" s="33">
        <v>289</v>
      </c>
      <c r="B294" s="26" t="s">
        <v>1071</v>
      </c>
      <c r="C294" s="288" t="s">
        <v>1072</v>
      </c>
      <c r="D294" s="289" t="s">
        <v>499</v>
      </c>
      <c r="E294" s="290">
        <v>167</v>
      </c>
      <c r="F294" s="291">
        <v>1.3413173652694609E-2</v>
      </c>
      <c r="G294" s="291">
        <v>1.8203592814371259E-2</v>
      </c>
      <c r="H294" s="291">
        <v>2.3952095808383235E-2</v>
      </c>
      <c r="I294" s="291">
        <v>6.7065868263473044E-3</v>
      </c>
      <c r="J294" s="291">
        <v>8.1437125748502984E-3</v>
      </c>
      <c r="K294" s="291">
        <v>1.1976047904191617E-2</v>
      </c>
      <c r="L294" s="292">
        <f t="shared" si="4"/>
        <v>1.373253493013972E-2</v>
      </c>
    </row>
    <row r="295" spans="1:12">
      <c r="A295" s="33">
        <v>290</v>
      </c>
      <c r="B295" s="26" t="s">
        <v>1073</v>
      </c>
      <c r="C295" s="288" t="s">
        <v>1074</v>
      </c>
      <c r="D295" s="289" t="s">
        <v>499</v>
      </c>
      <c r="E295" s="290">
        <v>739</v>
      </c>
      <c r="F295" s="291">
        <v>0.6776725304465494</v>
      </c>
      <c r="G295" s="291">
        <v>0.68146143437077134</v>
      </c>
      <c r="H295" s="291">
        <v>0.65656292286874163</v>
      </c>
      <c r="I295" s="291">
        <v>0.66359945872801085</v>
      </c>
      <c r="J295" s="291">
        <v>0.7453315290933693</v>
      </c>
      <c r="K295" s="291">
        <v>0.60351826792963459</v>
      </c>
      <c r="L295" s="292">
        <f t="shared" si="4"/>
        <v>0.67135769057284611</v>
      </c>
    </row>
    <row r="296" spans="1:12">
      <c r="A296" s="33">
        <v>291</v>
      </c>
      <c r="B296" s="26" t="s">
        <v>1075</v>
      </c>
      <c r="C296" s="288" t="s">
        <v>1076</v>
      </c>
      <c r="D296" s="289" t="s">
        <v>496</v>
      </c>
      <c r="E296" s="290">
        <v>2550</v>
      </c>
      <c r="F296" s="291">
        <v>0.9110588235294117</v>
      </c>
      <c r="G296" s="291">
        <v>1.0268235294117647</v>
      </c>
      <c r="H296" s="291">
        <v>0.99199999999999999</v>
      </c>
      <c r="I296" s="291">
        <v>0.9722352941176472</v>
      </c>
      <c r="J296" s="291">
        <v>0.97317647058823542</v>
      </c>
      <c r="K296" s="291">
        <v>0.9383529411764705</v>
      </c>
      <c r="L296" s="292">
        <f t="shared" si="4"/>
        <v>0.96894117647058808</v>
      </c>
    </row>
    <row r="297" spans="1:12">
      <c r="A297" s="33">
        <v>292</v>
      </c>
      <c r="B297" s="26" t="s">
        <v>1077</v>
      </c>
      <c r="C297" s="288" t="s">
        <v>1078</v>
      </c>
      <c r="D297" s="289" t="s">
        <v>499</v>
      </c>
      <c r="E297" s="290">
        <v>178</v>
      </c>
      <c r="F297" s="291">
        <v>3.7752808988764042E-2</v>
      </c>
      <c r="G297" s="291">
        <v>3.4606741573033707E-2</v>
      </c>
      <c r="H297" s="291">
        <v>4.1348314606741571E-2</v>
      </c>
      <c r="I297" s="291">
        <v>3.415730337078652E-2</v>
      </c>
      <c r="J297" s="291">
        <v>2.8314606741573035E-2</v>
      </c>
      <c r="K297" s="291">
        <v>0.583820224719101</v>
      </c>
      <c r="L297" s="292">
        <f t="shared" si="4"/>
        <v>0.12666666666666665</v>
      </c>
    </row>
    <row r="298" spans="1:12">
      <c r="A298" s="33">
        <v>293</v>
      </c>
      <c r="B298" s="26" t="s">
        <v>1079</v>
      </c>
      <c r="C298" s="288" t="s">
        <v>1080</v>
      </c>
      <c r="D298" s="289" t="s">
        <v>499</v>
      </c>
      <c r="E298" s="290">
        <v>396</v>
      </c>
      <c r="F298" s="291">
        <v>1.0642424242424242</v>
      </c>
      <c r="G298" s="291">
        <v>1.0824242424242425</v>
      </c>
      <c r="H298" s="291">
        <v>1.0969696969696969</v>
      </c>
      <c r="I298" s="291">
        <v>1.0296969696969698</v>
      </c>
      <c r="J298" s="291">
        <v>1.0987878787878786</v>
      </c>
      <c r="K298" s="291">
        <v>1.0854545454545454</v>
      </c>
      <c r="L298" s="292">
        <f t="shared" si="4"/>
        <v>1.0762626262626263</v>
      </c>
    </row>
    <row r="299" spans="1:12">
      <c r="A299" s="33">
        <v>294</v>
      </c>
      <c r="B299" s="26" t="s">
        <v>1081</v>
      </c>
      <c r="C299" s="288" t="s">
        <v>1082</v>
      </c>
      <c r="D299" s="289" t="s">
        <v>499</v>
      </c>
      <c r="E299" s="290">
        <v>367</v>
      </c>
      <c r="F299" s="291">
        <v>0.90376021798365125</v>
      </c>
      <c r="G299" s="291">
        <v>0.92294277929155322</v>
      </c>
      <c r="H299" s="291">
        <v>0.95476839237057209</v>
      </c>
      <c r="I299" s="291">
        <v>0.94779291553133527</v>
      </c>
      <c r="J299" s="291">
        <v>0.85885558583106258</v>
      </c>
      <c r="K299" s="291">
        <v>0.93122615803814712</v>
      </c>
      <c r="L299" s="292">
        <f t="shared" si="4"/>
        <v>0.91989100817438685</v>
      </c>
    </row>
    <row r="300" spans="1:12">
      <c r="A300" s="33">
        <v>295</v>
      </c>
      <c r="B300" s="26" t="s">
        <v>1083</v>
      </c>
      <c r="C300" s="288" t="s">
        <v>1084</v>
      </c>
      <c r="D300" s="289" t="s">
        <v>515</v>
      </c>
      <c r="E300" s="290">
        <v>178</v>
      </c>
      <c r="F300" s="291">
        <v>0.60719101123595509</v>
      </c>
      <c r="G300" s="291">
        <v>0.72</v>
      </c>
      <c r="H300" s="291">
        <v>0.9626966292134832</v>
      </c>
      <c r="I300" s="291">
        <v>0.76539325842696637</v>
      </c>
      <c r="J300" s="291">
        <v>0.73168539325842696</v>
      </c>
      <c r="K300" s="291">
        <v>0.90247191011235961</v>
      </c>
      <c r="L300" s="292">
        <f t="shared" si="4"/>
        <v>0.78157303370786524</v>
      </c>
    </row>
    <row r="301" spans="1:12">
      <c r="A301" s="33">
        <v>296</v>
      </c>
      <c r="B301" s="26" t="s">
        <v>1085</v>
      </c>
      <c r="C301" s="288" t="s">
        <v>1086</v>
      </c>
      <c r="D301" s="289" t="s">
        <v>499</v>
      </c>
      <c r="E301" s="290">
        <v>187</v>
      </c>
      <c r="F301" s="291">
        <v>1.1088770053475936</v>
      </c>
      <c r="G301" s="291">
        <v>1.1644919786096257</v>
      </c>
      <c r="H301" s="291">
        <v>1.1362566844919786</v>
      </c>
      <c r="I301" s="291">
        <v>1.1901604278074867</v>
      </c>
      <c r="J301" s="291">
        <v>1.2329411764705882</v>
      </c>
      <c r="K301" s="291">
        <v>1.2243850267379679</v>
      </c>
      <c r="L301" s="292">
        <f t="shared" si="4"/>
        <v>1.1761853832442066</v>
      </c>
    </row>
    <row r="302" spans="1:12">
      <c r="A302" s="33">
        <v>297</v>
      </c>
      <c r="B302" s="26" t="s">
        <v>1087</v>
      </c>
      <c r="C302" s="288" t="s">
        <v>1088</v>
      </c>
      <c r="D302" s="289" t="s">
        <v>499</v>
      </c>
      <c r="E302" s="290">
        <v>354</v>
      </c>
      <c r="F302" s="291">
        <v>0.71774011299435025</v>
      </c>
      <c r="G302" s="291">
        <v>0.78101694915254238</v>
      </c>
      <c r="H302" s="291">
        <v>0.73355932203389829</v>
      </c>
      <c r="I302" s="291">
        <v>0.75525423728813568</v>
      </c>
      <c r="J302" s="291">
        <v>0.81265536723163845</v>
      </c>
      <c r="K302" s="291">
        <v>0.84158192090395489</v>
      </c>
      <c r="L302" s="292">
        <f t="shared" si="4"/>
        <v>0.77363465160075329</v>
      </c>
    </row>
    <row r="303" spans="1:12">
      <c r="A303" s="33">
        <v>298</v>
      </c>
      <c r="B303" s="26" t="s">
        <v>1089</v>
      </c>
      <c r="C303" s="288" t="s">
        <v>1090</v>
      </c>
      <c r="D303" s="289" t="s">
        <v>738</v>
      </c>
      <c r="E303" s="290">
        <v>18000</v>
      </c>
      <c r="F303" s="291">
        <v>1.2266666666666666</v>
      </c>
      <c r="G303" s="291">
        <v>1.2177777777777778</v>
      </c>
      <c r="H303" s="291">
        <v>1.3666666666666667</v>
      </c>
      <c r="I303" s="291">
        <v>0.86888888888888893</v>
      </c>
      <c r="J303" s="291">
        <v>0.82222222222222219</v>
      </c>
      <c r="K303" s="291">
        <v>0.77555555555555555</v>
      </c>
      <c r="L303" s="292">
        <f t="shared" si="4"/>
        <v>1.0462962962962965</v>
      </c>
    </row>
    <row r="304" spans="1:12">
      <c r="A304" s="33">
        <v>299</v>
      </c>
      <c r="B304" s="26" t="s">
        <v>1091</v>
      </c>
      <c r="C304" s="288" t="s">
        <v>1092</v>
      </c>
      <c r="D304" s="289" t="s">
        <v>499</v>
      </c>
      <c r="E304" s="290">
        <v>254</v>
      </c>
      <c r="F304" s="291">
        <v>0.55055118110236223</v>
      </c>
      <c r="G304" s="291">
        <v>0.6311811023622047</v>
      </c>
      <c r="H304" s="291">
        <v>0.74519685039370076</v>
      </c>
      <c r="I304" s="291">
        <v>0.78677165354330714</v>
      </c>
      <c r="J304" s="291">
        <v>0.63874015748031499</v>
      </c>
      <c r="K304" s="291">
        <v>0.58708661417322838</v>
      </c>
      <c r="L304" s="292">
        <f t="shared" si="4"/>
        <v>0.6565879265091864</v>
      </c>
    </row>
    <row r="305" spans="1:12">
      <c r="A305" s="33">
        <v>300</v>
      </c>
      <c r="B305" s="26" t="s">
        <v>1093</v>
      </c>
      <c r="C305" s="288" t="s">
        <v>1094</v>
      </c>
      <c r="D305" s="289" t="s">
        <v>496</v>
      </c>
      <c r="E305" s="290">
        <v>120</v>
      </c>
      <c r="F305" s="291">
        <v>0.55266666666666675</v>
      </c>
      <c r="G305" s="291">
        <v>0.70866666666666667</v>
      </c>
      <c r="H305" s="291">
        <v>0.72399999999999998</v>
      </c>
      <c r="I305" s="291">
        <v>0.68666666666666665</v>
      </c>
      <c r="J305" s="291">
        <v>0.61133333333333328</v>
      </c>
      <c r="K305" s="291">
        <v>0.64066666666666672</v>
      </c>
      <c r="L305" s="292">
        <f t="shared" si="4"/>
        <v>0.65400000000000003</v>
      </c>
    </row>
    <row r="306" spans="1:12">
      <c r="A306" s="33">
        <v>301</v>
      </c>
      <c r="B306" s="26" t="s">
        <v>1095</v>
      </c>
      <c r="C306" s="288" t="s">
        <v>1096</v>
      </c>
      <c r="D306" s="289" t="s">
        <v>499</v>
      </c>
      <c r="E306" s="290">
        <v>220</v>
      </c>
      <c r="F306" s="291">
        <v>0.73236363636363644</v>
      </c>
      <c r="G306" s="291">
        <v>0.90327272727272723</v>
      </c>
      <c r="H306" s="291">
        <v>0.80727272727272725</v>
      </c>
      <c r="I306" s="291">
        <v>0.8378181818181818</v>
      </c>
      <c r="J306" s="291">
        <v>0.83563636363636362</v>
      </c>
      <c r="K306" s="291">
        <v>0.81818181818181823</v>
      </c>
      <c r="L306" s="292">
        <f t="shared" si="4"/>
        <v>0.82242424242424239</v>
      </c>
    </row>
    <row r="307" spans="1:12">
      <c r="A307" s="33">
        <v>302</v>
      </c>
      <c r="B307" s="26" t="s">
        <v>1097</v>
      </c>
      <c r="C307" s="288" t="s">
        <v>1098</v>
      </c>
      <c r="D307" s="289" t="s">
        <v>499</v>
      </c>
      <c r="E307" s="290">
        <v>556</v>
      </c>
      <c r="F307" s="291">
        <v>0.76618705035971224</v>
      </c>
      <c r="G307" s="291">
        <v>0.82446043165467631</v>
      </c>
      <c r="H307" s="291">
        <v>0.53654676258992806</v>
      </c>
      <c r="I307" s="291">
        <v>0.53093525179856116</v>
      </c>
      <c r="J307" s="291">
        <v>0.56417266187050363</v>
      </c>
      <c r="K307" s="291">
        <v>0.61640287769784174</v>
      </c>
      <c r="L307" s="292">
        <f t="shared" si="4"/>
        <v>0.63978417266187049</v>
      </c>
    </row>
    <row r="308" spans="1:12">
      <c r="A308" s="33">
        <v>303</v>
      </c>
      <c r="B308" s="26" t="s">
        <v>1099</v>
      </c>
      <c r="C308" s="288" t="s">
        <v>1100</v>
      </c>
      <c r="D308" s="289" t="s">
        <v>840</v>
      </c>
      <c r="E308" s="290">
        <v>1397</v>
      </c>
      <c r="F308" s="291">
        <v>6.8718682891911239E-3</v>
      </c>
      <c r="G308" s="291">
        <v>8.5898353614889053E-3</v>
      </c>
      <c r="H308" s="291">
        <v>8.5898353614889053E-3</v>
      </c>
      <c r="I308" s="291">
        <v>0.52397995705082323</v>
      </c>
      <c r="J308" s="291">
        <v>0.68031496062992136</v>
      </c>
      <c r="K308" s="291">
        <v>0.4569792412312097</v>
      </c>
      <c r="L308" s="292">
        <f t="shared" si="4"/>
        <v>0.28088761632068721</v>
      </c>
    </row>
    <row r="309" spans="1:12">
      <c r="A309" s="33">
        <v>304</v>
      </c>
      <c r="B309" s="26" t="s">
        <v>1101</v>
      </c>
      <c r="C309" s="288" t="s">
        <v>1102</v>
      </c>
      <c r="D309" s="289" t="s">
        <v>840</v>
      </c>
      <c r="E309" s="290">
        <v>3791</v>
      </c>
      <c r="F309" s="291">
        <v>0.49126879451332106</v>
      </c>
      <c r="G309" s="291">
        <v>0.47860722764442104</v>
      </c>
      <c r="H309" s="291">
        <v>5.0646267475600104E-3</v>
      </c>
      <c r="I309" s="291">
        <v>1.7726193616460037E-2</v>
      </c>
      <c r="J309" s="291">
        <v>0.37478237931944075</v>
      </c>
      <c r="K309" s="291">
        <v>0.48747032445265104</v>
      </c>
      <c r="L309" s="292">
        <f t="shared" si="4"/>
        <v>0.30915325771564234</v>
      </c>
    </row>
    <row r="310" spans="1:12">
      <c r="A310" s="33">
        <v>305</v>
      </c>
      <c r="B310" s="26" t="s">
        <v>1103</v>
      </c>
      <c r="C310" s="288" t="s">
        <v>1104</v>
      </c>
      <c r="D310" s="289" t="s">
        <v>738</v>
      </c>
      <c r="E310" s="290">
        <v>15000</v>
      </c>
      <c r="F310" s="291">
        <v>0.95076923076923081</v>
      </c>
      <c r="G310" s="291">
        <v>0.97846153846153849</v>
      </c>
      <c r="H310" s="291">
        <v>1.1107692307692307</v>
      </c>
      <c r="I310" s="291">
        <v>0.94133333333333336</v>
      </c>
      <c r="J310" s="291">
        <v>0.98666666666666669</v>
      </c>
      <c r="K310" s="291">
        <v>0.96533333333333338</v>
      </c>
      <c r="L310" s="292">
        <f t="shared" si="4"/>
        <v>0.98888888888888893</v>
      </c>
    </row>
    <row r="311" spans="1:12">
      <c r="A311" s="33">
        <v>306</v>
      </c>
      <c r="B311" s="26" t="s">
        <v>1105</v>
      </c>
      <c r="C311" s="288" t="s">
        <v>1106</v>
      </c>
      <c r="D311" s="289" t="s">
        <v>496</v>
      </c>
      <c r="E311" s="290">
        <v>200</v>
      </c>
      <c r="F311" s="291">
        <v>0.58240000000000003</v>
      </c>
      <c r="G311" s="291">
        <v>0.70480000000000009</v>
      </c>
      <c r="H311" s="291">
        <v>1.3207999999999998</v>
      </c>
      <c r="I311" s="291">
        <v>1.5424</v>
      </c>
      <c r="J311" s="291">
        <v>1.1783999999999999</v>
      </c>
      <c r="K311" s="291">
        <v>1.3136000000000001</v>
      </c>
      <c r="L311" s="292">
        <f t="shared" si="4"/>
        <v>1.1070666666666666</v>
      </c>
    </row>
    <row r="312" spans="1:12">
      <c r="A312" s="33">
        <v>307</v>
      </c>
      <c r="B312" s="26" t="s">
        <v>1107</v>
      </c>
      <c r="C312" s="288" t="s">
        <v>1108</v>
      </c>
      <c r="D312" s="289" t="s">
        <v>499</v>
      </c>
      <c r="E312" s="290">
        <v>144</v>
      </c>
      <c r="F312" s="291">
        <v>0.87194444444444441</v>
      </c>
      <c r="G312" s="291">
        <v>0.86194444444444451</v>
      </c>
      <c r="H312" s="291">
        <v>0.82416666666666671</v>
      </c>
      <c r="I312" s="291">
        <v>0.87666666666666659</v>
      </c>
      <c r="J312" s="291">
        <v>0.91541666666666666</v>
      </c>
      <c r="K312" s="291">
        <v>0.90888888888888886</v>
      </c>
      <c r="L312" s="292">
        <f t="shared" si="4"/>
        <v>0.87650462962962961</v>
      </c>
    </row>
    <row r="313" spans="1:12">
      <c r="A313" s="33">
        <v>308</v>
      </c>
      <c r="B313" s="26" t="s">
        <v>1109</v>
      </c>
      <c r="C313" s="288" t="s">
        <v>1110</v>
      </c>
      <c r="D313" s="289" t="s">
        <v>499</v>
      </c>
      <c r="E313" s="290">
        <v>500</v>
      </c>
      <c r="F313" s="291">
        <v>1.1088</v>
      </c>
      <c r="G313" s="291">
        <v>1.0353600000000001</v>
      </c>
      <c r="H313" s="291">
        <v>1.1448</v>
      </c>
      <c r="I313" s="291">
        <v>0.92927999999999999</v>
      </c>
      <c r="J313" s="291">
        <v>0.97872000000000003</v>
      </c>
      <c r="K313" s="291">
        <v>0.92543999999999993</v>
      </c>
      <c r="L313" s="292">
        <f t="shared" si="4"/>
        <v>1.0204000000000002</v>
      </c>
    </row>
    <row r="314" spans="1:12">
      <c r="A314" s="33">
        <v>309</v>
      </c>
      <c r="B314" s="26" t="s">
        <v>1111</v>
      </c>
      <c r="C314" s="288" t="s">
        <v>1112</v>
      </c>
      <c r="D314" s="289" t="s">
        <v>499</v>
      </c>
      <c r="E314" s="290">
        <v>2500</v>
      </c>
      <c r="F314" s="291">
        <v>0.78336000000000006</v>
      </c>
      <c r="G314" s="291">
        <v>0.87839999999999996</v>
      </c>
      <c r="H314" s="291">
        <v>0.87456</v>
      </c>
      <c r="I314" s="291">
        <v>0.90192000000000005</v>
      </c>
      <c r="J314" s="291">
        <v>0.88992000000000004</v>
      </c>
      <c r="K314" s="291">
        <v>0.92687999999999993</v>
      </c>
      <c r="L314" s="292">
        <f t="shared" si="4"/>
        <v>0.87584000000000006</v>
      </c>
    </row>
    <row r="315" spans="1:12">
      <c r="A315" s="33">
        <v>310</v>
      </c>
      <c r="B315" s="26" t="s">
        <v>1113</v>
      </c>
      <c r="C315" s="288" t="s">
        <v>1114</v>
      </c>
      <c r="D315" s="289" t="s">
        <v>499</v>
      </c>
      <c r="E315" s="290">
        <v>800</v>
      </c>
      <c r="F315" s="291">
        <v>0.91079999999999994</v>
      </c>
      <c r="G315" s="291">
        <v>0.93299999999999994</v>
      </c>
      <c r="H315" s="291">
        <v>0.92519999999999991</v>
      </c>
      <c r="I315" s="291">
        <v>0.86819999999999997</v>
      </c>
      <c r="J315" s="291">
        <v>0.86399999999999988</v>
      </c>
      <c r="K315" s="291">
        <v>0.92820000000000003</v>
      </c>
      <c r="L315" s="292">
        <f t="shared" si="4"/>
        <v>0.90489999999999993</v>
      </c>
    </row>
    <row r="316" spans="1:12">
      <c r="A316" s="33">
        <v>311</v>
      </c>
      <c r="B316" s="26" t="s">
        <v>1115</v>
      </c>
      <c r="C316" s="288" t="s">
        <v>1116</v>
      </c>
      <c r="D316" s="289" t="s">
        <v>496</v>
      </c>
      <c r="E316" s="290">
        <v>265</v>
      </c>
      <c r="F316" s="291">
        <v>0.45826415094339623</v>
      </c>
      <c r="G316" s="291">
        <v>0.65116981132075469</v>
      </c>
      <c r="H316" s="291">
        <v>0.80060377358490575</v>
      </c>
      <c r="I316" s="291">
        <v>0.54611320754716985</v>
      </c>
      <c r="J316" s="291">
        <v>0.54701886792452836</v>
      </c>
      <c r="K316" s="291">
        <v>0.24000000000000002</v>
      </c>
      <c r="L316" s="292">
        <f t="shared" si="4"/>
        <v>0.54052830188679246</v>
      </c>
    </row>
    <row r="317" spans="1:12">
      <c r="A317" s="33">
        <v>312</v>
      </c>
      <c r="B317" s="26" t="s">
        <v>1117</v>
      </c>
      <c r="C317" s="288" t="s">
        <v>1118</v>
      </c>
      <c r="D317" s="289" t="s">
        <v>499</v>
      </c>
      <c r="E317" s="290">
        <v>139</v>
      </c>
      <c r="F317" s="291">
        <v>0.35338129496402881</v>
      </c>
      <c r="G317" s="291">
        <v>0.65841726618705032</v>
      </c>
      <c r="H317" s="291">
        <v>0.62791366906474821</v>
      </c>
      <c r="I317" s="291">
        <v>0.65151079136690648</v>
      </c>
      <c r="J317" s="291">
        <v>0.64057553956834523</v>
      </c>
      <c r="K317" s="291">
        <v>0.65553956834532379</v>
      </c>
      <c r="L317" s="292">
        <f t="shared" si="4"/>
        <v>0.59788968824940047</v>
      </c>
    </row>
    <row r="318" spans="1:12">
      <c r="A318" s="33">
        <v>313</v>
      </c>
      <c r="B318" s="26" t="s">
        <v>1119</v>
      </c>
      <c r="C318" s="288" t="s">
        <v>1120</v>
      </c>
      <c r="D318" s="289" t="s">
        <v>499</v>
      </c>
      <c r="E318" s="290">
        <v>200</v>
      </c>
      <c r="F318" s="291">
        <v>0.85439999999999994</v>
      </c>
      <c r="G318" s="291">
        <v>0.84240000000000004</v>
      </c>
      <c r="H318" s="291">
        <v>0.76800000000000002</v>
      </c>
      <c r="I318" s="291">
        <v>0.81200000000000006</v>
      </c>
      <c r="J318" s="291">
        <v>0.83919999999999983</v>
      </c>
      <c r="K318" s="291">
        <v>0.81840000000000002</v>
      </c>
      <c r="L318" s="292">
        <f t="shared" si="4"/>
        <v>0.82240000000000002</v>
      </c>
    </row>
    <row r="319" spans="1:12">
      <c r="A319" s="33">
        <v>314</v>
      </c>
      <c r="B319" s="26" t="s">
        <v>1121</v>
      </c>
      <c r="C319" s="288" t="s">
        <v>1122</v>
      </c>
      <c r="D319" s="289" t="s">
        <v>499</v>
      </c>
      <c r="E319" s="290">
        <v>417</v>
      </c>
      <c r="F319" s="291">
        <v>0.82589928057553952</v>
      </c>
      <c r="G319" s="291">
        <v>0.79021582733812956</v>
      </c>
      <c r="H319" s="291">
        <v>0.88115107913669077</v>
      </c>
      <c r="I319" s="291">
        <v>0.85755395683453228</v>
      </c>
      <c r="J319" s="291">
        <v>0</v>
      </c>
      <c r="K319" s="291">
        <v>0</v>
      </c>
      <c r="L319" s="292">
        <f t="shared" si="4"/>
        <v>0.55913669064748206</v>
      </c>
    </row>
    <row r="320" spans="1:12">
      <c r="A320" s="33">
        <v>315</v>
      </c>
      <c r="B320" s="26" t="s">
        <v>1123</v>
      </c>
      <c r="C320" s="288" t="s">
        <v>1124</v>
      </c>
      <c r="D320" s="289" t="s">
        <v>515</v>
      </c>
      <c r="E320" s="290">
        <v>198</v>
      </c>
      <c r="F320" s="291">
        <v>0.43959595959595954</v>
      </c>
      <c r="G320" s="291">
        <v>0.65616161616161606</v>
      </c>
      <c r="H320" s="291">
        <v>0.6836363636363636</v>
      </c>
      <c r="I320" s="291">
        <v>0.63434343434343432</v>
      </c>
      <c r="J320" s="291">
        <v>0.56404040404040412</v>
      </c>
      <c r="K320" s="291">
        <v>0.54545454545454541</v>
      </c>
      <c r="L320" s="292">
        <f t="shared" si="4"/>
        <v>0.58720538720538717</v>
      </c>
    </row>
    <row r="321" spans="1:12">
      <c r="A321" s="33">
        <v>316</v>
      </c>
      <c r="B321" s="26" t="s">
        <v>1125</v>
      </c>
      <c r="C321" s="288" t="s">
        <v>1126</v>
      </c>
      <c r="D321" s="289" t="s">
        <v>496</v>
      </c>
      <c r="E321" s="290">
        <v>278</v>
      </c>
      <c r="F321" s="291">
        <v>0.45582733812949644</v>
      </c>
      <c r="G321" s="291">
        <v>0.45640287769784171</v>
      </c>
      <c r="H321" s="291">
        <v>0.59280575539568336</v>
      </c>
      <c r="I321" s="291">
        <v>0.68489208633093512</v>
      </c>
      <c r="J321" s="291">
        <v>0.68604316546762589</v>
      </c>
      <c r="K321" s="291">
        <v>0.65266187050359714</v>
      </c>
      <c r="L321" s="292">
        <f t="shared" si="4"/>
        <v>0.58810551558752999</v>
      </c>
    </row>
    <row r="322" spans="1:12">
      <c r="A322" s="33">
        <v>317</v>
      </c>
      <c r="B322" s="26" t="s">
        <v>1127</v>
      </c>
      <c r="C322" s="288" t="s">
        <v>1128</v>
      </c>
      <c r="D322" s="289" t="s">
        <v>499</v>
      </c>
      <c r="E322" s="290">
        <v>133</v>
      </c>
      <c r="F322" s="291">
        <v>0.8102255639097744</v>
      </c>
      <c r="G322" s="291">
        <v>0.82165413533834586</v>
      </c>
      <c r="H322" s="291">
        <v>1.0748872180451128</v>
      </c>
      <c r="I322" s="291">
        <v>1.0472180451127819</v>
      </c>
      <c r="J322" s="291">
        <v>0.95458646616541354</v>
      </c>
      <c r="K322" s="291">
        <v>1.0556390977443608</v>
      </c>
      <c r="L322" s="292">
        <f t="shared" si="4"/>
        <v>0.96070175438596495</v>
      </c>
    </row>
    <row r="323" spans="1:12">
      <c r="A323" s="33">
        <v>318</v>
      </c>
      <c r="B323" s="26" t="s">
        <v>1129</v>
      </c>
      <c r="C323" s="288" t="s">
        <v>1130</v>
      </c>
      <c r="D323" s="289" t="s">
        <v>499</v>
      </c>
      <c r="E323" s="290">
        <v>211</v>
      </c>
      <c r="F323" s="291">
        <v>0.47620853080568715</v>
      </c>
      <c r="G323" s="291">
        <v>0.42236966824644551</v>
      </c>
      <c r="H323" s="291">
        <v>0.41175355450236967</v>
      </c>
      <c r="I323" s="291">
        <v>0.40113744075829383</v>
      </c>
      <c r="J323" s="291">
        <v>0.43905213270142179</v>
      </c>
      <c r="K323" s="291">
        <v>0.4451184834123223</v>
      </c>
      <c r="L323" s="292">
        <f t="shared" si="4"/>
        <v>0.43260663507109004</v>
      </c>
    </row>
    <row r="324" spans="1:12">
      <c r="A324" s="33">
        <v>319</v>
      </c>
      <c r="B324" s="26" t="s">
        <v>1131</v>
      </c>
      <c r="C324" s="288" t="s">
        <v>1132</v>
      </c>
      <c r="D324" s="289" t="s">
        <v>499</v>
      </c>
      <c r="E324" s="290">
        <v>167</v>
      </c>
      <c r="F324" s="291">
        <v>0.69700598802395208</v>
      </c>
      <c r="G324" s="291">
        <v>0.78131736526946105</v>
      </c>
      <c r="H324" s="291">
        <v>0.79377245508982042</v>
      </c>
      <c r="I324" s="291">
        <v>0.75305389221556884</v>
      </c>
      <c r="J324" s="291">
        <v>7.4730538922155684E-2</v>
      </c>
      <c r="K324" s="291">
        <v>0.18395209580838323</v>
      </c>
      <c r="L324" s="292">
        <f t="shared" si="4"/>
        <v>0.5473053892215568</v>
      </c>
    </row>
    <row r="325" spans="1:12">
      <c r="A325" s="33">
        <v>320</v>
      </c>
      <c r="B325" s="26" t="s">
        <v>1133</v>
      </c>
      <c r="C325" s="288" t="s">
        <v>1134</v>
      </c>
      <c r="D325" s="289" t="s">
        <v>499</v>
      </c>
      <c r="E325" s="290">
        <v>150</v>
      </c>
      <c r="F325" s="291">
        <v>0.85333333333333339</v>
      </c>
      <c r="G325" s="291">
        <v>0.78933333333333333</v>
      </c>
      <c r="H325" s="291">
        <v>0.83306666666666673</v>
      </c>
      <c r="I325" s="291">
        <v>0.80213333333333325</v>
      </c>
      <c r="J325" s="291">
        <v>0.82346666666666668</v>
      </c>
      <c r="K325" s="291">
        <v>0.82453333333333334</v>
      </c>
      <c r="L325" s="292">
        <f t="shared" si="4"/>
        <v>0.82097777777777781</v>
      </c>
    </row>
    <row r="326" spans="1:12">
      <c r="A326" s="33">
        <v>321</v>
      </c>
      <c r="B326" s="26" t="s">
        <v>1135</v>
      </c>
      <c r="C326" s="288" t="s">
        <v>1136</v>
      </c>
      <c r="D326" s="289" t="s">
        <v>499</v>
      </c>
      <c r="E326" s="290">
        <v>445</v>
      </c>
      <c r="F326" s="291">
        <v>0.49725842696629213</v>
      </c>
      <c r="G326" s="291">
        <v>0.54633707865168535</v>
      </c>
      <c r="H326" s="291">
        <v>0.45573033707865174</v>
      </c>
      <c r="I326" s="291">
        <v>0.51451685393258428</v>
      </c>
      <c r="J326" s="291">
        <v>0.54256179775280899</v>
      </c>
      <c r="K326" s="291">
        <v>0.4373932584269663</v>
      </c>
      <c r="L326" s="292">
        <f t="shared" si="4"/>
        <v>0.4989662921348314</v>
      </c>
    </row>
    <row r="327" spans="1:12">
      <c r="A327" s="33">
        <v>322</v>
      </c>
      <c r="B327" s="26" t="s">
        <v>1137</v>
      </c>
      <c r="C327" s="288" t="s">
        <v>1138</v>
      </c>
      <c r="D327" s="289" t="s">
        <v>499</v>
      </c>
      <c r="E327" s="290">
        <v>178</v>
      </c>
      <c r="F327" s="291">
        <v>0.64179775280898876</v>
      </c>
      <c r="G327" s="291">
        <v>0.51235955056179772</v>
      </c>
      <c r="H327" s="291">
        <v>0.60134831460674165</v>
      </c>
      <c r="I327" s="291">
        <v>0.56000000000000005</v>
      </c>
      <c r="J327" s="291">
        <v>0.60584269662921353</v>
      </c>
      <c r="K327" s="291">
        <v>0.68044943820224724</v>
      </c>
      <c r="L327" s="292">
        <f t="shared" si="4"/>
        <v>0.60029962546816484</v>
      </c>
    </row>
    <row r="328" spans="1:12">
      <c r="A328" s="33">
        <v>323</v>
      </c>
      <c r="B328" s="26" t="s">
        <v>1139</v>
      </c>
      <c r="C328" s="288" t="s">
        <v>1140</v>
      </c>
      <c r="D328" s="289" t="s">
        <v>1141</v>
      </c>
      <c r="E328" s="290">
        <v>167</v>
      </c>
      <c r="F328" s="291">
        <v>2.9700598802395211E-2</v>
      </c>
      <c r="G328" s="291">
        <v>3.7365269461077842E-2</v>
      </c>
      <c r="H328" s="291">
        <v>0.31808383233532933</v>
      </c>
      <c r="I328" s="291">
        <v>0.3746107784431138</v>
      </c>
      <c r="J328" s="291">
        <v>0.11017964071856287</v>
      </c>
      <c r="K328" s="291">
        <v>0.11017964071856287</v>
      </c>
      <c r="L328" s="292">
        <f t="shared" si="4"/>
        <v>0.16335329341317364</v>
      </c>
    </row>
    <row r="329" spans="1:12">
      <c r="A329" s="33">
        <v>324</v>
      </c>
      <c r="B329" s="26" t="s">
        <v>1142</v>
      </c>
      <c r="C329" s="288" t="s">
        <v>1143</v>
      </c>
      <c r="D329" s="289" t="s">
        <v>499</v>
      </c>
      <c r="E329" s="290">
        <v>145</v>
      </c>
      <c r="F329" s="291">
        <v>0.69296551724137923</v>
      </c>
      <c r="G329" s="291">
        <v>0.63337931034482764</v>
      </c>
      <c r="H329" s="291">
        <v>0.5153103448275862</v>
      </c>
      <c r="I329" s="291">
        <v>0.52358620689655178</v>
      </c>
      <c r="J329" s="291">
        <v>0.56110344827586212</v>
      </c>
      <c r="K329" s="291">
        <v>0.52634482758620682</v>
      </c>
      <c r="L329" s="292">
        <f t="shared" si="4"/>
        <v>0.57544827586206893</v>
      </c>
    </row>
    <row r="330" spans="1:12">
      <c r="A330" s="33">
        <v>325</v>
      </c>
      <c r="B330" s="26" t="s">
        <v>1144</v>
      </c>
      <c r="C330" s="288" t="s">
        <v>1145</v>
      </c>
      <c r="D330" s="289" t="s">
        <v>496</v>
      </c>
      <c r="E330" s="290">
        <v>144.44444444444443</v>
      </c>
      <c r="F330" s="291">
        <v>0.73827692307692316</v>
      </c>
      <c r="G330" s="291">
        <v>0.87673846153846169</v>
      </c>
      <c r="H330" s="291">
        <v>1.0129846153846154</v>
      </c>
      <c r="I330" s="291">
        <v>0.96535384615384623</v>
      </c>
      <c r="J330" s="291">
        <v>0.9443076923076924</v>
      </c>
      <c r="K330" s="291">
        <v>0.94707692307692326</v>
      </c>
      <c r="L330" s="292">
        <f t="shared" si="4"/>
        <v>0.91412307692307693</v>
      </c>
    </row>
    <row r="331" spans="1:12">
      <c r="A331" s="33">
        <v>326</v>
      </c>
      <c r="B331" s="26" t="s">
        <v>1146</v>
      </c>
      <c r="C331" s="288" t="s">
        <v>1147</v>
      </c>
      <c r="D331" s="289" t="s">
        <v>499</v>
      </c>
      <c r="E331" s="290">
        <v>250</v>
      </c>
      <c r="F331" s="291">
        <v>0.72640000000000005</v>
      </c>
      <c r="G331" s="291">
        <v>0.80640000000000001</v>
      </c>
      <c r="H331" s="291">
        <v>0.90080000000000005</v>
      </c>
      <c r="I331" s="291">
        <v>0.71519999999999995</v>
      </c>
      <c r="J331" s="291">
        <v>0.8</v>
      </c>
      <c r="K331" s="291">
        <v>0.40639999999999998</v>
      </c>
      <c r="L331" s="292">
        <f t="shared" si="4"/>
        <v>0.72586666666666666</v>
      </c>
    </row>
    <row r="332" spans="1:12">
      <c r="A332" s="33">
        <v>327</v>
      </c>
      <c r="B332" s="26" t="s">
        <v>1148</v>
      </c>
      <c r="C332" s="288" t="s">
        <v>1149</v>
      </c>
      <c r="D332" s="289" t="s">
        <v>499</v>
      </c>
      <c r="E332" s="290">
        <v>311.11111111111109</v>
      </c>
      <c r="F332" s="291">
        <v>0.78762857142857146</v>
      </c>
      <c r="G332" s="291">
        <v>0.74828571428571433</v>
      </c>
      <c r="H332" s="291">
        <v>0.70971428571428574</v>
      </c>
      <c r="I332" s="291">
        <v>0.83777142857142861</v>
      </c>
      <c r="J332" s="291">
        <v>0.69120000000000004</v>
      </c>
      <c r="K332" s="291">
        <v>0</v>
      </c>
      <c r="L332" s="292">
        <f t="shared" si="4"/>
        <v>0.6291000000000001</v>
      </c>
    </row>
    <row r="333" spans="1:12">
      <c r="A333" s="33">
        <v>328</v>
      </c>
      <c r="B333" s="26" t="s">
        <v>1150</v>
      </c>
      <c r="C333" s="288" t="s">
        <v>1151</v>
      </c>
      <c r="D333" s="289" t="s">
        <v>496</v>
      </c>
      <c r="E333" s="290">
        <v>127.77777777777777</v>
      </c>
      <c r="F333" s="291">
        <v>0.37690434782608695</v>
      </c>
      <c r="G333" s="291">
        <v>0.37940869565217394</v>
      </c>
      <c r="H333" s="291">
        <v>0.40069565217391306</v>
      </c>
      <c r="I333" s="291">
        <v>0.38942608695652176</v>
      </c>
      <c r="J333" s="291">
        <v>0</v>
      </c>
      <c r="K333" s="291">
        <v>0</v>
      </c>
      <c r="L333" s="292">
        <f t="shared" si="4"/>
        <v>0.25773913043478264</v>
      </c>
    </row>
    <row r="334" spans="1:12">
      <c r="A334" s="33">
        <v>329</v>
      </c>
      <c r="B334" s="26" t="s">
        <v>1152</v>
      </c>
      <c r="C334" s="288" t="s">
        <v>1153</v>
      </c>
      <c r="D334" s="289" t="s">
        <v>526</v>
      </c>
      <c r="E334" s="290">
        <v>373</v>
      </c>
      <c r="F334" s="291">
        <v>1.012332439678284</v>
      </c>
      <c r="G334" s="291">
        <v>0.99731903485254692</v>
      </c>
      <c r="H334" s="291">
        <v>0.82895442359249327</v>
      </c>
      <c r="I334" s="291">
        <v>0.54691689008042899</v>
      </c>
      <c r="J334" s="291">
        <v>0.81286863270777487</v>
      </c>
      <c r="K334" s="291">
        <v>0.45040214477211798</v>
      </c>
      <c r="L334" s="292">
        <f t="shared" si="4"/>
        <v>0.77479892761394098</v>
      </c>
    </row>
    <row r="335" spans="1:12">
      <c r="A335" s="33">
        <v>330</v>
      </c>
      <c r="B335" s="26" t="s">
        <v>1154</v>
      </c>
      <c r="C335" s="288" t="s">
        <v>1155</v>
      </c>
      <c r="D335" s="289" t="s">
        <v>526</v>
      </c>
      <c r="E335" s="290">
        <v>1117</v>
      </c>
      <c r="F335" s="291">
        <v>0.23634735899731424</v>
      </c>
      <c r="G335" s="291">
        <v>0.33088630259623997</v>
      </c>
      <c r="H335" s="291">
        <v>0.39964189794091315</v>
      </c>
      <c r="I335" s="291">
        <v>0.2922112802148612</v>
      </c>
      <c r="J335" s="291">
        <v>0.32229185317815578</v>
      </c>
      <c r="K335" s="291">
        <v>0.17618621307072516</v>
      </c>
      <c r="L335" s="292">
        <f t="shared" si="4"/>
        <v>0.29292748433303495</v>
      </c>
    </row>
    <row r="336" spans="1:12">
      <c r="A336" s="33">
        <v>331</v>
      </c>
      <c r="B336" s="26" t="s">
        <v>1156</v>
      </c>
      <c r="C336" s="288" t="s">
        <v>1157</v>
      </c>
      <c r="D336" s="289" t="s">
        <v>499</v>
      </c>
      <c r="E336" s="290">
        <v>311.11111111111109</v>
      </c>
      <c r="F336" s="291">
        <v>0</v>
      </c>
      <c r="G336" s="291">
        <v>0</v>
      </c>
      <c r="H336" s="291">
        <v>0</v>
      </c>
      <c r="I336" s="291">
        <v>0</v>
      </c>
      <c r="J336" s="291">
        <v>0</v>
      </c>
      <c r="K336" s="291">
        <v>0</v>
      </c>
      <c r="L336" s="292">
        <f t="shared" si="4"/>
        <v>0</v>
      </c>
    </row>
    <row r="337" spans="1:12">
      <c r="A337" s="33">
        <v>332</v>
      </c>
      <c r="B337" s="26" t="s">
        <v>1158</v>
      </c>
      <c r="C337" s="288" t="s">
        <v>1159</v>
      </c>
      <c r="D337" s="289" t="s">
        <v>496</v>
      </c>
      <c r="E337" s="290">
        <v>280</v>
      </c>
      <c r="F337" s="291">
        <v>2.4E-2</v>
      </c>
      <c r="G337" s="291">
        <v>6.4571428571428571E-2</v>
      </c>
      <c r="H337" s="291">
        <v>0.77257142857142858</v>
      </c>
      <c r="I337" s="291">
        <v>0.83885714285714297</v>
      </c>
      <c r="J337" s="291">
        <v>0.85828571428571421</v>
      </c>
      <c r="K337" s="291">
        <v>0.87714285714285711</v>
      </c>
      <c r="L337" s="292">
        <f t="shared" si="4"/>
        <v>0.57257142857142862</v>
      </c>
    </row>
    <row r="338" spans="1:12">
      <c r="A338" s="33">
        <v>333</v>
      </c>
      <c r="B338" s="26" t="s">
        <v>1160</v>
      </c>
      <c r="C338" s="288" t="s">
        <v>1161</v>
      </c>
      <c r="D338" s="289" t="s">
        <v>496</v>
      </c>
      <c r="E338" s="290">
        <v>111.11111111111111</v>
      </c>
      <c r="F338" s="291">
        <v>0.27143999999999996</v>
      </c>
      <c r="G338" s="291">
        <v>0.24767999999999998</v>
      </c>
      <c r="H338" s="291">
        <v>0.27072000000000002</v>
      </c>
      <c r="I338" s="291">
        <v>0.19008</v>
      </c>
      <c r="J338" s="291">
        <v>0.27863999999999994</v>
      </c>
      <c r="K338" s="291">
        <v>0.28295999999999999</v>
      </c>
      <c r="L338" s="292">
        <f t="shared" si="4"/>
        <v>0.25691999999999998</v>
      </c>
    </row>
    <row r="339" spans="1:12">
      <c r="A339" s="33">
        <v>334</v>
      </c>
      <c r="B339" s="26" t="s">
        <v>1162</v>
      </c>
      <c r="C339" s="288" t="s">
        <v>1163</v>
      </c>
      <c r="D339" s="289" t="s">
        <v>499</v>
      </c>
      <c r="E339" s="290">
        <v>556</v>
      </c>
      <c r="F339" s="291">
        <v>0.97812949640287772</v>
      </c>
      <c r="G339" s="291">
        <v>1.1335251798561152</v>
      </c>
      <c r="H339" s="291">
        <v>1.1214388489208633</v>
      </c>
      <c r="I339" s="291">
        <v>1.2172661870503596</v>
      </c>
      <c r="J339" s="291">
        <v>1.025611510791367</v>
      </c>
      <c r="K339" s="291">
        <v>0.98848920863309353</v>
      </c>
      <c r="L339" s="292">
        <f t="shared" si="4"/>
        <v>1.077410071942446</v>
      </c>
    </row>
    <row r="340" spans="1:12">
      <c r="A340" s="33">
        <v>335</v>
      </c>
      <c r="B340" s="26" t="s">
        <v>1164</v>
      </c>
      <c r="C340" s="288" t="s">
        <v>1165</v>
      </c>
      <c r="D340" s="289" t="s">
        <v>499</v>
      </c>
      <c r="E340" s="290">
        <v>500</v>
      </c>
      <c r="F340" s="291">
        <v>0.34848000000000001</v>
      </c>
      <c r="G340" s="291">
        <v>0.36</v>
      </c>
      <c r="H340" s="291">
        <v>0.32976</v>
      </c>
      <c r="I340" s="291">
        <v>0.35855999999999999</v>
      </c>
      <c r="J340" s="291">
        <v>0</v>
      </c>
      <c r="K340" s="291">
        <v>0.33983999999999998</v>
      </c>
      <c r="L340" s="292">
        <f t="shared" si="4"/>
        <v>0.28943999999999998</v>
      </c>
    </row>
    <row r="341" spans="1:12">
      <c r="A341" s="33">
        <v>336</v>
      </c>
      <c r="B341" s="26" t="s">
        <v>1166</v>
      </c>
      <c r="C341" s="288" t="s">
        <v>1167</v>
      </c>
      <c r="D341" s="289" t="s">
        <v>496</v>
      </c>
      <c r="E341" s="290">
        <v>223</v>
      </c>
      <c r="F341" s="291">
        <v>0.24000000000000002</v>
      </c>
      <c r="G341" s="291">
        <v>0.42941704035874434</v>
      </c>
      <c r="H341" s="291">
        <v>0.71677130044843052</v>
      </c>
      <c r="I341" s="291">
        <v>0.48107623318385645</v>
      </c>
      <c r="J341" s="291">
        <v>0.40143497757847529</v>
      </c>
      <c r="K341" s="291">
        <v>0.54995515695067265</v>
      </c>
      <c r="L341" s="292">
        <f t="shared" si="4"/>
        <v>0.46977578475336323</v>
      </c>
    </row>
    <row r="342" spans="1:12">
      <c r="A342" s="33">
        <v>337</v>
      </c>
      <c r="B342" s="26" t="s">
        <v>1168</v>
      </c>
      <c r="C342" s="288" t="s">
        <v>1169</v>
      </c>
      <c r="D342" s="289" t="s">
        <v>499</v>
      </c>
      <c r="E342" s="290">
        <v>112</v>
      </c>
      <c r="F342" s="291">
        <v>1.3</v>
      </c>
      <c r="G342" s="291">
        <v>1.0792857142857144</v>
      </c>
      <c r="H342" s="291">
        <v>0.86857142857142855</v>
      </c>
      <c r="I342" s="291">
        <v>1.0957142857142859</v>
      </c>
      <c r="J342" s="291">
        <v>0.94142857142857139</v>
      </c>
      <c r="K342" s="291">
        <v>0.77285714285714291</v>
      </c>
      <c r="L342" s="292">
        <f t="shared" si="4"/>
        <v>1.0096428571428573</v>
      </c>
    </row>
    <row r="343" spans="1:12">
      <c r="A343" s="33">
        <v>338</v>
      </c>
      <c r="B343" s="26" t="s">
        <v>1170</v>
      </c>
      <c r="C343" s="288" t="s">
        <v>1171</v>
      </c>
      <c r="D343" s="289" t="s">
        <v>499</v>
      </c>
      <c r="E343" s="290">
        <v>112</v>
      </c>
      <c r="F343" s="291">
        <v>0.15571428571428572</v>
      </c>
      <c r="G343" s="291">
        <v>0.41642857142857143</v>
      </c>
      <c r="H343" s="291">
        <v>0.27642857142857141</v>
      </c>
      <c r="I343" s="291">
        <v>0.43714285714285717</v>
      </c>
      <c r="J343" s="291">
        <v>0.18</v>
      </c>
      <c r="K343" s="291">
        <v>0.18785714285714286</v>
      </c>
      <c r="L343" s="292">
        <f t="shared" si="4"/>
        <v>0.27559523809523806</v>
      </c>
    </row>
    <row r="344" spans="1:12">
      <c r="A344" s="33">
        <v>339</v>
      </c>
      <c r="B344" s="26" t="s">
        <v>1172</v>
      </c>
      <c r="C344" s="288" t="s">
        <v>1173</v>
      </c>
      <c r="D344" s="289" t="s">
        <v>499</v>
      </c>
      <c r="E344" s="290">
        <v>850</v>
      </c>
      <c r="F344" s="291">
        <v>2.5411764705882352E-2</v>
      </c>
      <c r="G344" s="291">
        <v>0.663755294117647</v>
      </c>
      <c r="H344" s="291">
        <v>0.65409882352941173</v>
      </c>
      <c r="I344" s="291">
        <v>0.68255999999999994</v>
      </c>
      <c r="J344" s="291">
        <v>0.71559529411764711</v>
      </c>
      <c r="K344" s="291">
        <v>0.82108235294117637</v>
      </c>
      <c r="L344" s="292">
        <f t="shared" si="4"/>
        <v>0.59375058823529414</v>
      </c>
    </row>
    <row r="345" spans="1:12">
      <c r="A345" s="33">
        <v>340</v>
      </c>
      <c r="B345" s="26" t="s">
        <v>1174</v>
      </c>
      <c r="C345" s="288" t="s">
        <v>1175</v>
      </c>
      <c r="D345" s="289" t="s">
        <v>499</v>
      </c>
      <c r="E345" s="290">
        <v>366.66666666666669</v>
      </c>
      <c r="F345" s="291">
        <v>0.86792727272727266</v>
      </c>
      <c r="G345" s="291">
        <v>0.78938181818181818</v>
      </c>
      <c r="H345" s="291">
        <v>0.73963636363636354</v>
      </c>
      <c r="I345" s="291">
        <v>0.76843636363636358</v>
      </c>
      <c r="J345" s="291">
        <v>0.70363636363636362</v>
      </c>
      <c r="K345" s="291">
        <v>0.73178181818181809</v>
      </c>
      <c r="L345" s="292">
        <f t="shared" si="4"/>
        <v>0.76679999999999993</v>
      </c>
    </row>
    <row r="346" spans="1:12">
      <c r="A346" s="33">
        <v>341</v>
      </c>
      <c r="B346" s="26" t="s">
        <v>1176</v>
      </c>
      <c r="C346" s="288" t="s">
        <v>1177</v>
      </c>
      <c r="D346" s="289" t="s">
        <v>496</v>
      </c>
      <c r="E346" s="290">
        <v>150</v>
      </c>
      <c r="F346" s="291">
        <v>1.3360000000000001</v>
      </c>
      <c r="G346" s="291">
        <v>1.0448</v>
      </c>
      <c r="H346" s="291">
        <v>1.0640000000000001</v>
      </c>
      <c r="I346" s="291">
        <v>1.0112000000000001</v>
      </c>
      <c r="J346" s="291">
        <v>0.84640000000000004</v>
      </c>
      <c r="K346" s="291">
        <v>0.91039999999999999</v>
      </c>
      <c r="L346" s="292">
        <f t="shared" si="4"/>
        <v>1.0354666666666665</v>
      </c>
    </row>
    <row r="347" spans="1:12">
      <c r="A347" s="33">
        <v>342</v>
      </c>
      <c r="B347" s="26" t="s">
        <v>1178</v>
      </c>
      <c r="C347" s="288" t="s">
        <v>1179</v>
      </c>
      <c r="D347" s="289" t="s">
        <v>840</v>
      </c>
      <c r="E347" s="290">
        <v>808</v>
      </c>
      <c r="F347" s="291">
        <v>8.9108910891089101E-3</v>
      </c>
      <c r="G347" s="291">
        <v>2.8217821782178219E-2</v>
      </c>
      <c r="H347" s="291">
        <v>3.5643564356435641E-2</v>
      </c>
      <c r="I347" s="291">
        <v>0.9</v>
      </c>
      <c r="J347" s="291">
        <v>2.5247524752475246E-2</v>
      </c>
      <c r="K347" s="291">
        <v>0.97277227722772275</v>
      </c>
      <c r="L347" s="292">
        <f t="shared" si="4"/>
        <v>0.32846534653465348</v>
      </c>
    </row>
    <row r="348" spans="1:12">
      <c r="A348" s="33">
        <v>343</v>
      </c>
      <c r="B348" s="26" t="s">
        <v>1180</v>
      </c>
      <c r="C348" s="288" t="s">
        <v>1181</v>
      </c>
      <c r="D348" s="289" t="s">
        <v>499</v>
      </c>
      <c r="E348" s="290">
        <v>388.88888888888886</v>
      </c>
      <c r="F348" s="291">
        <v>0.56715428571428572</v>
      </c>
      <c r="G348" s="291">
        <v>0.51778285714285721</v>
      </c>
      <c r="H348" s="291">
        <v>0.69984000000000013</v>
      </c>
      <c r="I348" s="291">
        <v>0.5406171428571428</v>
      </c>
      <c r="J348" s="291">
        <v>0.52025142857142859</v>
      </c>
      <c r="K348" s="291">
        <v>0.63133714285714293</v>
      </c>
      <c r="L348" s="292">
        <f t="shared" si="4"/>
        <v>0.57949714285714282</v>
      </c>
    </row>
    <row r="349" spans="1:12">
      <c r="A349" s="33">
        <v>344</v>
      </c>
      <c r="B349" s="26" t="s">
        <v>1182</v>
      </c>
      <c r="C349" s="288" t="s">
        <v>1183</v>
      </c>
      <c r="D349" s="289" t="s">
        <v>499</v>
      </c>
      <c r="E349" s="290">
        <v>270</v>
      </c>
      <c r="F349" s="291">
        <v>0.41866666666666669</v>
      </c>
      <c r="G349" s="291">
        <v>0.48977777777777781</v>
      </c>
      <c r="H349" s="291">
        <v>0.51733333333333331</v>
      </c>
      <c r="I349" s="291">
        <v>0.49066666666666664</v>
      </c>
      <c r="J349" s="291">
        <v>0.48</v>
      </c>
      <c r="K349" s="291">
        <v>0.48355555555555557</v>
      </c>
      <c r="L349" s="292">
        <f t="shared" si="4"/>
        <v>0.48000000000000004</v>
      </c>
    </row>
    <row r="350" spans="1:12">
      <c r="A350" s="33">
        <v>345</v>
      </c>
      <c r="B350" s="26" t="s">
        <v>1184</v>
      </c>
      <c r="C350" s="288" t="s">
        <v>1185</v>
      </c>
      <c r="D350" s="289" t="s">
        <v>738</v>
      </c>
      <c r="E350" s="290">
        <v>10000</v>
      </c>
      <c r="F350" s="291">
        <v>0</v>
      </c>
      <c r="G350" s="291">
        <v>0</v>
      </c>
      <c r="H350" s="291">
        <v>1.0880000000000001</v>
      </c>
      <c r="I350" s="291">
        <v>1.4119999999999999</v>
      </c>
      <c r="J350" s="291">
        <v>1.0920000000000001</v>
      </c>
      <c r="K350" s="291">
        <v>1.1439999999999999</v>
      </c>
      <c r="L350" s="292">
        <f t="shared" si="4"/>
        <v>0.78933333333333333</v>
      </c>
    </row>
    <row r="351" spans="1:12">
      <c r="A351" s="33">
        <v>346</v>
      </c>
      <c r="B351" s="26" t="s">
        <v>1186</v>
      </c>
      <c r="C351" s="288" t="s">
        <v>1187</v>
      </c>
      <c r="D351" s="289" t="s">
        <v>496</v>
      </c>
      <c r="E351" s="290">
        <v>417</v>
      </c>
      <c r="F351" s="291">
        <v>0</v>
      </c>
      <c r="G351" s="291">
        <v>0</v>
      </c>
      <c r="H351" s="291">
        <v>0</v>
      </c>
      <c r="I351" s="291">
        <v>0.19184652278177458</v>
      </c>
      <c r="J351" s="291">
        <v>0.17649880095923262</v>
      </c>
      <c r="K351" s="291">
        <v>0.19568345323741007</v>
      </c>
      <c r="L351" s="292">
        <f t="shared" si="4"/>
        <v>9.4004796163069546E-2</v>
      </c>
    </row>
    <row r="352" spans="1:12">
      <c r="A352" s="33">
        <v>347</v>
      </c>
      <c r="B352" s="26" t="s">
        <v>1188</v>
      </c>
      <c r="C352" s="288" t="s">
        <v>1189</v>
      </c>
      <c r="D352" s="289" t="s">
        <v>499</v>
      </c>
      <c r="E352" s="290">
        <v>565</v>
      </c>
      <c r="F352" s="291">
        <v>0</v>
      </c>
      <c r="G352" s="291">
        <v>0</v>
      </c>
      <c r="H352" s="291">
        <v>0</v>
      </c>
      <c r="I352" s="291">
        <v>0.14867256637168141</v>
      </c>
      <c r="J352" s="291">
        <v>0.63008849557522129</v>
      </c>
      <c r="K352" s="291">
        <v>0.83964601769911495</v>
      </c>
      <c r="L352" s="292">
        <f t="shared" si="4"/>
        <v>0.26973451327433628</v>
      </c>
    </row>
    <row r="353" spans="1:12">
      <c r="A353" s="33">
        <v>348</v>
      </c>
      <c r="B353" s="26" t="s">
        <v>1190</v>
      </c>
      <c r="C353" s="288" t="s">
        <v>1191</v>
      </c>
      <c r="D353" s="289" t="s">
        <v>496</v>
      </c>
      <c r="E353" s="290">
        <v>311.11111111111109</v>
      </c>
      <c r="F353" s="291">
        <v>0</v>
      </c>
      <c r="G353" s="291">
        <v>0</v>
      </c>
      <c r="H353" s="291">
        <v>0</v>
      </c>
      <c r="I353" s="291">
        <v>0</v>
      </c>
      <c r="J353" s="291">
        <v>0.87480000000000013</v>
      </c>
      <c r="K353" s="291">
        <v>0.9766285714285714</v>
      </c>
      <c r="L353" s="292">
        <f t="shared" si="4"/>
        <v>0.30857142857142855</v>
      </c>
    </row>
    <row r="354" spans="1:12">
      <c r="A354" s="33">
        <v>349</v>
      </c>
      <c r="B354" s="26" t="s">
        <v>1192</v>
      </c>
      <c r="C354" s="288" t="s">
        <v>1193</v>
      </c>
      <c r="D354" s="289" t="s">
        <v>496</v>
      </c>
      <c r="E354" s="290">
        <v>488.88888888888886</v>
      </c>
      <c r="F354" s="291">
        <v>0</v>
      </c>
      <c r="G354" s="291">
        <v>0</v>
      </c>
      <c r="H354" s="291">
        <v>0</v>
      </c>
      <c r="I354" s="291">
        <v>0</v>
      </c>
      <c r="J354" s="291">
        <v>0.23318181818181818</v>
      </c>
      <c r="K354" s="291">
        <v>0.63818181818181818</v>
      </c>
      <c r="L354" s="292">
        <f t="shared" si="4"/>
        <v>0.14522727272727273</v>
      </c>
    </row>
    <row r="355" spans="1:12">
      <c r="A355" s="33">
        <v>350</v>
      </c>
      <c r="B355" s="26" t="s">
        <v>1194</v>
      </c>
      <c r="C355" s="288" t="s">
        <v>1195</v>
      </c>
      <c r="D355" s="289" t="s">
        <v>496</v>
      </c>
      <c r="E355" s="290">
        <v>144.44444444444443</v>
      </c>
      <c r="F355" s="291">
        <v>0</v>
      </c>
      <c r="G355" s="291">
        <v>0</v>
      </c>
      <c r="H355" s="291">
        <v>0</v>
      </c>
      <c r="I355" s="291">
        <v>0</v>
      </c>
      <c r="J355" s="291">
        <v>0.6923076923076924</v>
      </c>
      <c r="K355" s="291">
        <v>5.4830769230769245E-2</v>
      </c>
      <c r="L355" s="292">
        <f t="shared" si="4"/>
        <v>0.12452307692307694</v>
      </c>
    </row>
    <row r="356" spans="1:12">
      <c r="A356" s="33">
        <v>351</v>
      </c>
      <c r="B356" s="26" t="s">
        <v>1196</v>
      </c>
      <c r="C356" s="288" t="s">
        <v>1197</v>
      </c>
      <c r="D356" s="289" t="s">
        <v>499</v>
      </c>
      <c r="E356" s="290">
        <v>400</v>
      </c>
      <c r="F356" s="291">
        <v>6.8000000000000005E-2</v>
      </c>
      <c r="G356" s="291">
        <v>0.33799999999999997</v>
      </c>
      <c r="H356" s="291">
        <v>7.2000000000000008E-2</v>
      </c>
      <c r="I356" s="291">
        <v>6.8000000000000005E-2</v>
      </c>
      <c r="J356" s="291">
        <v>6.8000000000000005E-2</v>
      </c>
      <c r="K356" s="291">
        <v>7.0000000000000007E-2</v>
      </c>
      <c r="L356" s="292">
        <f t="shared" si="4"/>
        <v>0.11400000000000003</v>
      </c>
    </row>
    <row r="357" spans="1:12">
      <c r="A357" s="33">
        <v>352</v>
      </c>
      <c r="B357" s="26" t="s">
        <v>1198</v>
      </c>
      <c r="C357" s="288" t="s">
        <v>1199</v>
      </c>
      <c r="D357" s="289" t="s">
        <v>499</v>
      </c>
      <c r="E357" s="290">
        <v>7200</v>
      </c>
      <c r="F357" s="291">
        <v>1.0670000000000002</v>
      </c>
      <c r="G357" s="291">
        <v>1.1274999999999999</v>
      </c>
      <c r="H357" s="291">
        <v>1.1375</v>
      </c>
      <c r="I357" s="291">
        <v>1.1000000000000001</v>
      </c>
      <c r="J357" s="291">
        <v>1.1325000000000001</v>
      </c>
      <c r="K357" s="291">
        <v>1.0974999999999999</v>
      </c>
      <c r="L357" s="292">
        <f t="shared" si="4"/>
        <v>1.1103333333333334</v>
      </c>
    </row>
    <row r="358" spans="1:12">
      <c r="A358" s="33">
        <v>353</v>
      </c>
      <c r="B358" s="26" t="s">
        <v>1200</v>
      </c>
      <c r="C358" s="288" t="s">
        <v>1201</v>
      </c>
      <c r="D358" s="289" t="s">
        <v>496</v>
      </c>
      <c r="E358" s="290">
        <v>750</v>
      </c>
      <c r="F358" s="291">
        <v>0</v>
      </c>
      <c r="G358" s="291">
        <v>0</v>
      </c>
      <c r="H358" s="291">
        <v>0</v>
      </c>
      <c r="I358" s="291">
        <v>0</v>
      </c>
      <c r="J358" s="291">
        <v>0</v>
      </c>
      <c r="K358" s="291">
        <v>0.41120000000000007</v>
      </c>
      <c r="L358" s="292">
        <f t="shared" si="4"/>
        <v>6.8533333333333349E-2</v>
      </c>
    </row>
    <row r="359" spans="1:12">
      <c r="A359" s="33">
        <v>354</v>
      </c>
      <c r="B359" s="26" t="s">
        <v>1202</v>
      </c>
      <c r="C359" s="288" t="s">
        <v>1203</v>
      </c>
      <c r="D359" s="289" t="s">
        <v>499</v>
      </c>
      <c r="E359" s="290">
        <v>30000</v>
      </c>
      <c r="F359" s="291">
        <v>0.82331235955056181</v>
      </c>
      <c r="G359" s="291">
        <v>0.95926741573033691</v>
      </c>
      <c r="H359" s="291">
        <v>0.97078651685393258</v>
      </c>
      <c r="I359" s="291">
        <v>0.79227000000000003</v>
      </c>
      <c r="J359" s="291">
        <v>0.75636666666666663</v>
      </c>
      <c r="K359" s="291">
        <v>0.80746666666666667</v>
      </c>
      <c r="L359" s="292">
        <f t="shared" si="4"/>
        <v>0.85157827091136074</v>
      </c>
    </row>
    <row r="360" spans="1:12">
      <c r="A360" s="33">
        <v>355</v>
      </c>
      <c r="B360" s="26" t="s">
        <v>1204</v>
      </c>
      <c r="C360" s="288" t="s">
        <v>1205</v>
      </c>
      <c r="D360" s="289" t="s">
        <v>499</v>
      </c>
      <c r="E360" s="290">
        <v>110</v>
      </c>
      <c r="F360" s="291">
        <v>0.48945454545454542</v>
      </c>
      <c r="G360" s="291">
        <v>0.54981818181818187</v>
      </c>
      <c r="H360" s="291">
        <v>0.60945454545454547</v>
      </c>
      <c r="I360" s="291">
        <v>0.56000000000000005</v>
      </c>
      <c r="J360" s="291">
        <v>0.4829090909090909</v>
      </c>
      <c r="K360" s="291">
        <v>0.45381818181818179</v>
      </c>
      <c r="L360" s="292">
        <f t="shared" si="4"/>
        <v>0.52424242424242429</v>
      </c>
    </row>
    <row r="361" spans="1:12">
      <c r="A361" s="33">
        <v>356</v>
      </c>
      <c r="B361" s="26" t="s">
        <v>1206</v>
      </c>
      <c r="C361" s="288" t="s">
        <v>1207</v>
      </c>
      <c r="D361" s="289" t="s">
        <v>496</v>
      </c>
      <c r="E361" s="290">
        <v>1700</v>
      </c>
      <c r="F361" s="291">
        <v>0.11647058823529412</v>
      </c>
      <c r="G361" s="291">
        <v>0.18141176470588238</v>
      </c>
      <c r="H361" s="291">
        <v>0.11858823529411765</v>
      </c>
      <c r="I361" s="291">
        <v>0.17929411764705883</v>
      </c>
      <c r="J361" s="291">
        <v>0.13552941176470587</v>
      </c>
      <c r="K361" s="291">
        <v>0.12917647058823528</v>
      </c>
      <c r="L361" s="292">
        <f t="shared" si="4"/>
        <v>0.14341176470588235</v>
      </c>
    </row>
    <row r="362" spans="1:12">
      <c r="A362" s="33">
        <v>357</v>
      </c>
      <c r="B362" s="26" t="s">
        <v>1208</v>
      </c>
      <c r="C362" s="288" t="s">
        <v>1209</v>
      </c>
      <c r="D362" s="289" t="s">
        <v>499</v>
      </c>
      <c r="E362" s="290">
        <v>1000</v>
      </c>
      <c r="F362" s="291">
        <v>0.97199999999999998</v>
      </c>
      <c r="G362" s="291">
        <v>0.87360000000000004</v>
      </c>
      <c r="H362" s="291">
        <v>0.70320000000000005</v>
      </c>
      <c r="I362" s="291">
        <v>0.72599999999999998</v>
      </c>
      <c r="J362" s="291">
        <v>0.76440000000000008</v>
      </c>
      <c r="K362" s="291">
        <v>0.72960000000000003</v>
      </c>
      <c r="L362" s="292">
        <f t="shared" si="4"/>
        <v>0.79480000000000006</v>
      </c>
    </row>
    <row r="363" spans="1:12">
      <c r="A363" s="33">
        <v>358</v>
      </c>
      <c r="B363" s="26" t="s">
        <v>1210</v>
      </c>
      <c r="C363" s="288" t="s">
        <v>1211</v>
      </c>
      <c r="D363" s="289" t="s">
        <v>499</v>
      </c>
      <c r="E363" s="290">
        <v>217</v>
      </c>
      <c r="F363" s="291">
        <v>0.35244239631336405</v>
      </c>
      <c r="G363" s="291">
        <v>0.40184331797235023</v>
      </c>
      <c r="H363" s="291">
        <v>0.25880184331797235</v>
      </c>
      <c r="I363" s="291">
        <v>0.28387096774193549</v>
      </c>
      <c r="J363" s="291">
        <v>1.3235023041474654</v>
      </c>
      <c r="K363" s="291">
        <v>1.1332718894009217</v>
      </c>
      <c r="L363" s="292">
        <f t="shared" si="4"/>
        <v>0.62562211981566829</v>
      </c>
    </row>
    <row r="364" spans="1:12">
      <c r="A364" s="33">
        <v>359</v>
      </c>
      <c r="B364" s="26" t="s">
        <v>1212</v>
      </c>
      <c r="C364" s="288" t="s">
        <v>1213</v>
      </c>
      <c r="D364" s="289" t="s">
        <v>499</v>
      </c>
      <c r="E364" s="290">
        <v>150</v>
      </c>
      <c r="F364" s="291">
        <v>0.17866666666666667</v>
      </c>
      <c r="G364" s="291">
        <v>0.4197333333333334</v>
      </c>
      <c r="H364" s="291">
        <v>0.4032</v>
      </c>
      <c r="I364" s="291">
        <v>0.18133333333333335</v>
      </c>
      <c r="J364" s="291">
        <v>0.14453333333333332</v>
      </c>
      <c r="K364" s="291">
        <v>6.6133333333333336E-2</v>
      </c>
      <c r="L364" s="292">
        <f t="shared" si="4"/>
        <v>0.2322666666666667</v>
      </c>
    </row>
    <row r="365" spans="1:12">
      <c r="A365" s="33">
        <v>360</v>
      </c>
      <c r="B365" s="26" t="s">
        <v>1214</v>
      </c>
      <c r="C365" s="288" t="s">
        <v>1215</v>
      </c>
      <c r="D365" s="289" t="s">
        <v>499</v>
      </c>
      <c r="E365" s="290">
        <v>200</v>
      </c>
      <c r="F365" s="291">
        <v>0.46880000000000005</v>
      </c>
      <c r="G365" s="291">
        <v>0.49519999999999997</v>
      </c>
      <c r="H365" s="291">
        <v>0.50680000000000003</v>
      </c>
      <c r="I365" s="291">
        <v>0.5</v>
      </c>
      <c r="J365" s="291">
        <v>0.48680000000000001</v>
      </c>
      <c r="K365" s="291">
        <v>0.46639999999999998</v>
      </c>
      <c r="L365" s="292">
        <f t="shared" ref="L365:L432" si="5">AVERAGE(F365:K365)</f>
        <v>0.4873333333333334</v>
      </c>
    </row>
    <row r="366" spans="1:12">
      <c r="A366" s="33">
        <v>361</v>
      </c>
      <c r="B366" s="26" t="s">
        <v>1216</v>
      </c>
      <c r="C366" s="288" t="s">
        <v>1217</v>
      </c>
      <c r="D366" s="289" t="s">
        <v>499</v>
      </c>
      <c r="E366" s="290">
        <v>145</v>
      </c>
      <c r="F366" s="291">
        <v>0.50372413793103454</v>
      </c>
      <c r="G366" s="291">
        <v>3.6413793103448278E-2</v>
      </c>
      <c r="H366" s="291">
        <v>3.9724137931034478E-2</v>
      </c>
      <c r="I366" s="291">
        <v>9.4344827586206895E-2</v>
      </c>
      <c r="J366" s="291">
        <v>3.475862068965517E-2</v>
      </c>
      <c r="K366" s="291">
        <v>0.31062068965517242</v>
      </c>
      <c r="L366" s="292">
        <f t="shared" si="5"/>
        <v>0.16993103448275862</v>
      </c>
    </row>
    <row r="367" spans="1:12">
      <c r="A367" s="33">
        <v>362</v>
      </c>
      <c r="B367" s="26" t="s">
        <v>1218</v>
      </c>
      <c r="C367" s="288" t="s">
        <v>1219</v>
      </c>
      <c r="D367" s="289" t="s">
        <v>499</v>
      </c>
      <c r="E367" s="290">
        <v>250</v>
      </c>
      <c r="F367" s="291">
        <v>1.0047999999999999</v>
      </c>
      <c r="G367" s="291">
        <v>0.92544000000000004</v>
      </c>
      <c r="H367" s="291">
        <v>0.94016</v>
      </c>
      <c r="I367" s="291">
        <v>0.95167999999999997</v>
      </c>
      <c r="J367" s="291">
        <v>0.88640000000000008</v>
      </c>
      <c r="K367" s="291">
        <v>0.88127999999999995</v>
      </c>
      <c r="L367" s="292">
        <f t="shared" si="5"/>
        <v>0.93162666666666671</v>
      </c>
    </row>
    <row r="368" spans="1:12">
      <c r="A368" s="33">
        <v>363</v>
      </c>
      <c r="B368" s="26" t="s">
        <v>1220</v>
      </c>
      <c r="C368" s="288" t="s">
        <v>1221</v>
      </c>
      <c r="D368" s="289" t="s">
        <v>840</v>
      </c>
      <c r="E368" s="290">
        <v>720</v>
      </c>
      <c r="F368" s="291">
        <v>0.43437500000000001</v>
      </c>
      <c r="G368" s="291">
        <v>0.3125</v>
      </c>
      <c r="H368" s="291">
        <v>0.17812500000000001</v>
      </c>
      <c r="I368" s="291">
        <v>0.1875</v>
      </c>
      <c r="J368" s="291">
        <v>0.625</v>
      </c>
      <c r="K368" s="291">
        <v>0.72187500000000004</v>
      </c>
      <c r="L368" s="292">
        <f t="shared" si="5"/>
        <v>0.40989583333333329</v>
      </c>
    </row>
    <row r="369" spans="1:12">
      <c r="A369" s="33">
        <v>364</v>
      </c>
      <c r="B369" s="26" t="s">
        <v>1222</v>
      </c>
      <c r="C369" s="288" t="s">
        <v>1223</v>
      </c>
      <c r="D369" s="289" t="s">
        <v>496</v>
      </c>
      <c r="E369" s="290">
        <v>149</v>
      </c>
      <c r="F369" s="291">
        <v>0.51060402684563755</v>
      </c>
      <c r="G369" s="291">
        <v>0.51382550335570465</v>
      </c>
      <c r="H369" s="291">
        <v>0.12241610738255032</v>
      </c>
      <c r="I369" s="291">
        <v>0.12483221476510067</v>
      </c>
      <c r="J369" s="291">
        <v>0.10308724832214766</v>
      </c>
      <c r="K369" s="291">
        <v>0.10308724832214766</v>
      </c>
      <c r="L369" s="292">
        <f t="shared" si="5"/>
        <v>0.24630872483221475</v>
      </c>
    </row>
    <row r="370" spans="1:12">
      <c r="A370" s="33">
        <v>365</v>
      </c>
      <c r="B370" s="26" t="s">
        <v>1224</v>
      </c>
      <c r="C370" s="288" t="s">
        <v>1225</v>
      </c>
      <c r="D370" s="289" t="s">
        <v>496</v>
      </c>
      <c r="E370" s="290">
        <v>350</v>
      </c>
      <c r="F370" s="291">
        <v>1.5161142857142857</v>
      </c>
      <c r="G370" s="291">
        <v>1.6045714285714285</v>
      </c>
      <c r="H370" s="291">
        <v>1.6422857142857141</v>
      </c>
      <c r="I370" s="291">
        <v>1.2267428571428571</v>
      </c>
      <c r="J370" s="291">
        <v>1.2075428571428573</v>
      </c>
      <c r="K370" s="291">
        <v>1.6025142857142858</v>
      </c>
      <c r="L370" s="292">
        <f t="shared" si="5"/>
        <v>1.4666285714285714</v>
      </c>
    </row>
    <row r="371" spans="1:12">
      <c r="A371" s="33">
        <v>366</v>
      </c>
      <c r="B371" s="26" t="s">
        <v>1226</v>
      </c>
      <c r="C371" s="288" t="s">
        <v>1227</v>
      </c>
      <c r="D371" s="289" t="s">
        <v>496</v>
      </c>
      <c r="E371" s="290">
        <v>226</v>
      </c>
      <c r="F371" s="291">
        <v>0.56495575221238936</v>
      </c>
      <c r="G371" s="291">
        <v>0.51964601769911511</v>
      </c>
      <c r="H371" s="291">
        <v>0.52106194690265484</v>
      </c>
      <c r="I371" s="291">
        <v>0.47079646017699117</v>
      </c>
      <c r="J371" s="291">
        <v>0.45876106194690264</v>
      </c>
      <c r="K371" s="291">
        <v>0.57415929203539828</v>
      </c>
      <c r="L371" s="292">
        <f t="shared" si="5"/>
        <v>0.51823008849557528</v>
      </c>
    </row>
    <row r="372" spans="1:12">
      <c r="A372" s="33">
        <v>367</v>
      </c>
      <c r="B372" s="26" t="s">
        <v>1228</v>
      </c>
      <c r="C372" s="288" t="s">
        <v>1229</v>
      </c>
      <c r="D372" s="289" t="s">
        <v>554</v>
      </c>
      <c r="E372" s="290">
        <v>150</v>
      </c>
      <c r="F372" s="291">
        <v>0.33173333333333332</v>
      </c>
      <c r="G372" s="291">
        <v>0.42933333333333334</v>
      </c>
      <c r="H372" s="291">
        <v>0.50933333333333342</v>
      </c>
      <c r="I372" s="291">
        <v>0.46613333333333334</v>
      </c>
      <c r="J372" s="291">
        <v>0.3882666666666667</v>
      </c>
      <c r="K372" s="291">
        <v>0.44800000000000001</v>
      </c>
      <c r="L372" s="292">
        <f t="shared" si="5"/>
        <v>0.42880000000000001</v>
      </c>
    </row>
    <row r="373" spans="1:12">
      <c r="A373" s="33">
        <v>368</v>
      </c>
      <c r="B373" s="26" t="s">
        <v>1230</v>
      </c>
      <c r="C373" s="288" t="s">
        <v>1231</v>
      </c>
      <c r="D373" s="289" t="s">
        <v>840</v>
      </c>
      <c r="E373" s="290">
        <v>3962</v>
      </c>
      <c r="F373" s="291">
        <v>4.8460373548712765E-3</v>
      </c>
      <c r="G373" s="291">
        <v>6.6633013629480067E-3</v>
      </c>
      <c r="H373" s="291">
        <v>3.3316506814740028E-2</v>
      </c>
      <c r="I373" s="291">
        <v>0.26532054517920245</v>
      </c>
      <c r="J373" s="291">
        <v>0.57001514386673402</v>
      </c>
      <c r="K373" s="291">
        <v>0.61544674406865219</v>
      </c>
      <c r="L373" s="292">
        <f t="shared" si="5"/>
        <v>0.2492680464411913</v>
      </c>
    </row>
    <row r="374" spans="1:12">
      <c r="A374" s="33">
        <v>369</v>
      </c>
      <c r="B374" s="26" t="s">
        <v>1232</v>
      </c>
      <c r="C374" s="288" t="s">
        <v>1233</v>
      </c>
      <c r="D374" s="289" t="s">
        <v>496</v>
      </c>
      <c r="E374" s="290">
        <v>2223</v>
      </c>
      <c r="F374" s="291">
        <v>1.1233468286099866</v>
      </c>
      <c r="G374" s="291">
        <v>1.0925775978407559</v>
      </c>
      <c r="H374" s="291">
        <v>0.803778677462888</v>
      </c>
      <c r="I374" s="291">
        <v>0.85128205128205137</v>
      </c>
      <c r="J374" s="291">
        <v>0.8993252361673415</v>
      </c>
      <c r="K374" s="291">
        <v>0.91228070175438603</v>
      </c>
      <c r="L374" s="292">
        <f t="shared" si="5"/>
        <v>0.94709851551956825</v>
      </c>
    </row>
    <row r="375" spans="1:12">
      <c r="A375" s="33">
        <v>370</v>
      </c>
      <c r="B375" s="26" t="s">
        <v>1234</v>
      </c>
      <c r="C375" s="288" t="s">
        <v>1235</v>
      </c>
      <c r="D375" s="289" t="s">
        <v>526</v>
      </c>
      <c r="E375" s="290">
        <v>212</v>
      </c>
      <c r="F375" s="291">
        <v>0.44</v>
      </c>
      <c r="G375" s="291">
        <v>0.44</v>
      </c>
      <c r="H375" s="291">
        <v>0.45886792452830188</v>
      </c>
      <c r="I375" s="291">
        <v>0.45849056603773586</v>
      </c>
      <c r="J375" s="291">
        <v>0.53735849056603779</v>
      </c>
      <c r="K375" s="291">
        <v>0.56150943396226416</v>
      </c>
      <c r="L375" s="292">
        <f t="shared" si="5"/>
        <v>0.48270440251572327</v>
      </c>
    </row>
    <row r="376" spans="1:12">
      <c r="A376" s="33">
        <v>371</v>
      </c>
      <c r="B376" s="26" t="s">
        <v>1236</v>
      </c>
      <c r="C376" s="288" t="s">
        <v>1237</v>
      </c>
      <c r="D376" s="289" t="s">
        <v>738</v>
      </c>
      <c r="E376" s="290">
        <v>6500</v>
      </c>
      <c r="F376" s="291">
        <v>0.86153846153846159</v>
      </c>
      <c r="G376" s="291">
        <v>0.86153846153846159</v>
      </c>
      <c r="H376" s="291">
        <v>0.92307692307692313</v>
      </c>
      <c r="I376" s="291">
        <v>0.86153846153846159</v>
      </c>
      <c r="J376" s="291">
        <v>0.92307692307692313</v>
      </c>
      <c r="K376" s="291">
        <v>0.92307692307692313</v>
      </c>
      <c r="L376" s="292">
        <f t="shared" si="5"/>
        <v>0.89230769230769236</v>
      </c>
    </row>
    <row r="377" spans="1:12">
      <c r="A377" s="33">
        <v>372</v>
      </c>
      <c r="B377" s="26" t="s">
        <v>1238</v>
      </c>
      <c r="C377" s="288" t="s">
        <v>1239</v>
      </c>
      <c r="D377" s="289" t="s">
        <v>499</v>
      </c>
      <c r="E377" s="290">
        <v>245</v>
      </c>
      <c r="F377" s="291">
        <v>0.60930612244897964</v>
      </c>
      <c r="G377" s="291">
        <v>0.62563265306122451</v>
      </c>
      <c r="H377" s="291">
        <v>0.65306122448979587</v>
      </c>
      <c r="I377" s="291">
        <v>0.60212244897959188</v>
      </c>
      <c r="J377" s="291">
        <v>0.59036734693877546</v>
      </c>
      <c r="K377" s="291">
        <v>0.44930612244897961</v>
      </c>
      <c r="L377" s="292">
        <f t="shared" si="5"/>
        <v>0.58829931972789107</v>
      </c>
    </row>
    <row r="378" spans="1:12">
      <c r="A378" s="33">
        <v>373</v>
      </c>
      <c r="B378" s="26" t="s">
        <v>1240</v>
      </c>
      <c r="C378" s="288" t="s">
        <v>1241</v>
      </c>
      <c r="D378" s="289" t="s">
        <v>554</v>
      </c>
      <c r="E378" s="290">
        <v>278</v>
      </c>
      <c r="F378" s="291">
        <v>4.4028776978417269E-2</v>
      </c>
      <c r="G378" s="291">
        <v>5.7841726618705042E-2</v>
      </c>
      <c r="H378" s="291">
        <v>8.5467625899280586E-2</v>
      </c>
      <c r="I378" s="291">
        <v>5.0071942446043162E-2</v>
      </c>
      <c r="J378" s="291">
        <v>0.54215827338129496</v>
      </c>
      <c r="K378" s="291">
        <v>6.8201438848920867E-2</v>
      </c>
      <c r="L378" s="292">
        <f t="shared" si="5"/>
        <v>0.14129496402877698</v>
      </c>
    </row>
    <row r="379" spans="1:12">
      <c r="A379" s="33">
        <v>374</v>
      </c>
      <c r="B379" s="26" t="s">
        <v>1242</v>
      </c>
      <c r="C379" s="288" t="s">
        <v>1235</v>
      </c>
      <c r="D379" s="289" t="s">
        <v>526</v>
      </c>
      <c r="E379" s="290">
        <v>444.44444444444446</v>
      </c>
      <c r="F379" s="291">
        <v>0</v>
      </c>
      <c r="G379" s="291">
        <v>0.40257000000000004</v>
      </c>
      <c r="H379" s="291">
        <v>0</v>
      </c>
      <c r="I379" s="291">
        <v>0</v>
      </c>
      <c r="J379" s="291">
        <v>0.42659999999999998</v>
      </c>
      <c r="K379" s="291">
        <v>0.43631999999999999</v>
      </c>
      <c r="L379" s="292">
        <f t="shared" si="5"/>
        <v>0.21091499999999999</v>
      </c>
    </row>
    <row r="380" spans="1:12">
      <c r="A380" s="33">
        <v>375</v>
      </c>
      <c r="B380" s="26" t="s">
        <v>1243</v>
      </c>
      <c r="C380" s="288" t="s">
        <v>1235</v>
      </c>
      <c r="D380" s="289" t="s">
        <v>526</v>
      </c>
      <c r="E380" s="290">
        <v>427</v>
      </c>
      <c r="F380" s="291">
        <v>0.47044496487119436</v>
      </c>
      <c r="G380" s="291">
        <v>0.51709601873536293</v>
      </c>
      <c r="H380" s="291">
        <v>0.47662763466042157</v>
      </c>
      <c r="I380" s="291">
        <v>0.48618266978922714</v>
      </c>
      <c r="J380" s="291">
        <v>0.52440281030444957</v>
      </c>
      <c r="K380" s="291">
        <v>0.48449648711943794</v>
      </c>
      <c r="L380" s="292">
        <f t="shared" si="5"/>
        <v>0.49320843091334893</v>
      </c>
    </row>
    <row r="381" spans="1:12">
      <c r="A381" s="33">
        <v>376</v>
      </c>
      <c r="B381" s="26" t="s">
        <v>1244</v>
      </c>
      <c r="C381" s="288" t="s">
        <v>1245</v>
      </c>
      <c r="D381" s="289" t="s">
        <v>499</v>
      </c>
      <c r="E381" s="290">
        <v>504</v>
      </c>
      <c r="F381" s="291">
        <v>0.46269841269841266</v>
      </c>
      <c r="G381" s="291">
        <v>0.44702380952380955</v>
      </c>
      <c r="H381" s="291">
        <v>0.27579365079365081</v>
      </c>
      <c r="I381" s="291">
        <v>0.22678571428571428</v>
      </c>
      <c r="J381" s="291">
        <v>0.25793650793650796</v>
      </c>
      <c r="K381" s="291">
        <v>0.26746031746031751</v>
      </c>
      <c r="L381" s="292">
        <f t="shared" si="5"/>
        <v>0.32294973544973549</v>
      </c>
    </row>
    <row r="382" spans="1:12">
      <c r="A382" s="33">
        <v>377</v>
      </c>
      <c r="B382" s="26" t="s">
        <v>1246</v>
      </c>
      <c r="C382" s="288" t="s">
        <v>1247</v>
      </c>
      <c r="D382" s="289" t="s">
        <v>499</v>
      </c>
      <c r="E382" s="290">
        <v>550</v>
      </c>
      <c r="F382" s="291">
        <v>0.70690909090909093</v>
      </c>
      <c r="G382" s="291">
        <v>0.38399999999999995</v>
      </c>
      <c r="H382" s="291">
        <v>0.34996363636363637</v>
      </c>
      <c r="I382" s="291">
        <v>0.4285090909090909</v>
      </c>
      <c r="J382" s="291">
        <v>0.72087272727272733</v>
      </c>
      <c r="K382" s="291">
        <v>0.76101818181818182</v>
      </c>
      <c r="L382" s="292">
        <f t="shared" si="5"/>
        <v>0.55854545454545457</v>
      </c>
    </row>
    <row r="383" spans="1:12">
      <c r="A383" s="33">
        <v>378</v>
      </c>
      <c r="B383" s="26" t="s">
        <v>1248</v>
      </c>
      <c r="C383" s="288" t="s">
        <v>1235</v>
      </c>
      <c r="D383" s="289" t="s">
        <v>526</v>
      </c>
      <c r="E383" s="290">
        <v>136</v>
      </c>
      <c r="F383" s="291">
        <v>0.65058823529411769</v>
      </c>
      <c r="G383" s="291">
        <v>0.67294117647058815</v>
      </c>
      <c r="H383" s="291">
        <v>0.66882352941176471</v>
      </c>
      <c r="I383" s="291">
        <v>0.65823529411764703</v>
      </c>
      <c r="J383" s="291">
        <v>0.66235294117647059</v>
      </c>
      <c r="K383" s="291">
        <v>0.64823529411764713</v>
      </c>
      <c r="L383" s="292">
        <f t="shared" si="5"/>
        <v>0.66019607843137251</v>
      </c>
    </row>
    <row r="384" spans="1:12">
      <c r="A384" s="33">
        <v>379</v>
      </c>
      <c r="B384" s="26" t="s">
        <v>1249</v>
      </c>
      <c r="C384" s="288" t="s">
        <v>1250</v>
      </c>
      <c r="D384" s="289" t="s">
        <v>499</v>
      </c>
      <c r="E384" s="290">
        <v>119</v>
      </c>
      <c r="F384" s="291">
        <v>0.88067226890756301</v>
      </c>
      <c r="G384" s="291">
        <v>0.75159663865546211</v>
      </c>
      <c r="H384" s="291">
        <v>0.77176470588235302</v>
      </c>
      <c r="I384" s="291">
        <v>0.82756302521008407</v>
      </c>
      <c r="J384" s="291">
        <v>0.84302521008403353</v>
      </c>
      <c r="K384" s="291">
        <v>0.69042016806722684</v>
      </c>
      <c r="L384" s="292">
        <f t="shared" si="5"/>
        <v>0.79417366946778711</v>
      </c>
    </row>
    <row r="385" spans="1:12">
      <c r="A385" s="33">
        <v>380</v>
      </c>
      <c r="B385" s="26" t="s">
        <v>1251</v>
      </c>
      <c r="C385" s="288" t="s">
        <v>1252</v>
      </c>
      <c r="D385" s="289" t="s">
        <v>496</v>
      </c>
      <c r="E385" s="290">
        <v>133.33333333333334</v>
      </c>
      <c r="F385" s="291">
        <v>1.0056</v>
      </c>
      <c r="G385" s="291">
        <v>1.5</v>
      </c>
      <c r="H385" s="291">
        <v>1.7303999999999999</v>
      </c>
      <c r="I385" s="291">
        <v>1.4507999999999999</v>
      </c>
      <c r="J385" s="291">
        <v>1.2653999999999999</v>
      </c>
      <c r="K385" s="291">
        <v>1.3247999999999998</v>
      </c>
      <c r="L385" s="292">
        <f t="shared" si="5"/>
        <v>1.3795000000000002</v>
      </c>
    </row>
    <row r="386" spans="1:12">
      <c r="A386" s="33">
        <v>381</v>
      </c>
      <c r="B386" s="26" t="s">
        <v>1253</v>
      </c>
      <c r="C386" s="288" t="s">
        <v>1254</v>
      </c>
      <c r="D386" s="289" t="s">
        <v>499</v>
      </c>
      <c r="E386" s="290">
        <v>380</v>
      </c>
      <c r="F386" s="291">
        <v>7.5157894736842118E-2</v>
      </c>
      <c r="G386" s="291">
        <v>0.1976842105263158</v>
      </c>
      <c r="H386" s="291">
        <v>0.69663157894736838</v>
      </c>
      <c r="I386" s="291">
        <v>0.52863157894736845</v>
      </c>
      <c r="J386" s="291">
        <v>0.26526315789473687</v>
      </c>
      <c r="K386" s="291">
        <v>0.34357894736842104</v>
      </c>
      <c r="L386" s="292">
        <f t="shared" si="5"/>
        <v>0.35115789473684211</v>
      </c>
    </row>
    <row r="387" spans="1:12">
      <c r="A387" s="33">
        <v>382</v>
      </c>
      <c r="B387" s="26" t="s">
        <v>1255</v>
      </c>
      <c r="C387" s="288" t="s">
        <v>1256</v>
      </c>
      <c r="D387" s="289" t="s">
        <v>526</v>
      </c>
      <c r="E387" s="290">
        <v>394</v>
      </c>
      <c r="F387" s="291">
        <v>0</v>
      </c>
      <c r="G387" s="291">
        <v>0</v>
      </c>
      <c r="H387" s="291">
        <v>1.2690355329949238E-2</v>
      </c>
      <c r="I387" s="291">
        <v>0.61522842639593911</v>
      </c>
      <c r="J387" s="291">
        <v>0.67512690355329952</v>
      </c>
      <c r="K387" s="291">
        <v>0.6639593908629442</v>
      </c>
      <c r="L387" s="292">
        <f t="shared" si="5"/>
        <v>0.32783417935702203</v>
      </c>
    </row>
    <row r="388" spans="1:12">
      <c r="A388" s="33">
        <v>383</v>
      </c>
      <c r="B388" s="26" t="s">
        <v>1257</v>
      </c>
      <c r="C388" s="288" t="s">
        <v>1258</v>
      </c>
      <c r="D388" s="289" t="s">
        <v>496</v>
      </c>
      <c r="E388" s="290">
        <v>175</v>
      </c>
      <c r="F388" s="291">
        <v>0</v>
      </c>
      <c r="G388" s="291">
        <v>0</v>
      </c>
      <c r="H388" s="291">
        <v>0</v>
      </c>
      <c r="I388" s="291">
        <v>0</v>
      </c>
      <c r="J388" s="291">
        <v>0.13028571428571428</v>
      </c>
      <c r="K388" s="291">
        <v>6.8571428571428575E-2</v>
      </c>
      <c r="L388" s="292">
        <f t="shared" si="5"/>
        <v>3.3142857142857141E-2</v>
      </c>
    </row>
    <row r="389" spans="1:12">
      <c r="A389" s="33">
        <v>384</v>
      </c>
      <c r="B389" s="26" t="s">
        <v>1259</v>
      </c>
      <c r="C389" s="288" t="s">
        <v>1260</v>
      </c>
      <c r="D389" s="289" t="s">
        <v>496</v>
      </c>
      <c r="E389" s="290">
        <v>175</v>
      </c>
      <c r="F389" s="291">
        <v>0</v>
      </c>
      <c r="G389" s="291">
        <v>0</v>
      </c>
      <c r="H389" s="291">
        <v>0</v>
      </c>
      <c r="I389" s="291">
        <v>0</v>
      </c>
      <c r="J389" s="291">
        <v>0.13714285714285715</v>
      </c>
      <c r="K389" s="291">
        <v>0.34285714285714286</v>
      </c>
      <c r="L389" s="292">
        <f t="shared" si="5"/>
        <v>0.08</v>
      </c>
    </row>
    <row r="390" spans="1:12">
      <c r="A390" s="33">
        <v>385</v>
      </c>
      <c r="B390" s="26" t="s">
        <v>1261</v>
      </c>
      <c r="C390" s="288" t="s">
        <v>1262</v>
      </c>
      <c r="D390" s="289" t="s">
        <v>499</v>
      </c>
      <c r="E390" s="290">
        <v>198</v>
      </c>
      <c r="F390" s="291">
        <v>0</v>
      </c>
      <c r="G390" s="291">
        <v>0</v>
      </c>
      <c r="H390" s="291">
        <v>0</v>
      </c>
      <c r="I390" s="291">
        <v>0.60101010101010099</v>
      </c>
      <c r="J390" s="291">
        <v>0</v>
      </c>
      <c r="K390" s="291">
        <v>0.86112121212121207</v>
      </c>
      <c r="L390" s="292">
        <f t="shared" si="5"/>
        <v>0.2436885521885522</v>
      </c>
    </row>
    <row r="391" spans="1:12">
      <c r="A391" s="33">
        <v>386</v>
      </c>
      <c r="B391" s="26" t="s">
        <v>1263</v>
      </c>
      <c r="C391" s="288" t="s">
        <v>1264</v>
      </c>
      <c r="D391" s="289" t="s">
        <v>499</v>
      </c>
      <c r="E391" s="290">
        <v>170</v>
      </c>
      <c r="F391" s="291">
        <v>1.0164705882352942</v>
      </c>
      <c r="G391" s="291">
        <v>1.0879999999999999</v>
      </c>
      <c r="H391" s="291">
        <v>1.0607058823529412</v>
      </c>
      <c r="I391" s="291">
        <v>1.0334117647058823</v>
      </c>
      <c r="J391" s="291">
        <v>1.075294117647059</v>
      </c>
      <c r="K391" s="291">
        <v>1.0475294117647058</v>
      </c>
      <c r="L391" s="292">
        <f t="shared" si="5"/>
        <v>1.0535686274509803</v>
      </c>
    </row>
    <row r="392" spans="1:12">
      <c r="A392" s="33">
        <v>387</v>
      </c>
      <c r="B392" s="26" t="s">
        <v>1265</v>
      </c>
      <c r="C392" s="288" t="s">
        <v>1266</v>
      </c>
      <c r="D392" s="289" t="s">
        <v>499</v>
      </c>
      <c r="E392" s="290">
        <v>120</v>
      </c>
      <c r="F392" s="291">
        <v>1.01</v>
      </c>
      <c r="G392" s="291">
        <v>1.2286666666666666</v>
      </c>
      <c r="H392" s="291">
        <v>1.1060000000000001</v>
      </c>
      <c r="I392" s="291">
        <v>1.1233333333333335</v>
      </c>
      <c r="J392" s="291">
        <v>1.282</v>
      </c>
      <c r="K392" s="291">
        <v>1.0786666666666667</v>
      </c>
      <c r="L392" s="292">
        <f t="shared" si="5"/>
        <v>1.1381111111111111</v>
      </c>
    </row>
    <row r="393" spans="1:12">
      <c r="A393" s="33">
        <v>388</v>
      </c>
      <c r="B393" s="26" t="s">
        <v>1267</v>
      </c>
      <c r="C393" s="288" t="s">
        <v>1268</v>
      </c>
      <c r="D393" s="289" t="s">
        <v>499</v>
      </c>
      <c r="E393" s="290">
        <v>250</v>
      </c>
      <c r="F393" s="291">
        <v>1.3260799999999999</v>
      </c>
      <c r="G393" s="291">
        <v>1.3964799999999999</v>
      </c>
      <c r="H393" s="291">
        <v>1.2409600000000001</v>
      </c>
      <c r="I393" s="291">
        <v>1.3100799999999999</v>
      </c>
      <c r="J393" s="291">
        <v>1.3215999999999999</v>
      </c>
      <c r="K393" s="291">
        <v>1.3606400000000001</v>
      </c>
      <c r="L393" s="292">
        <f t="shared" si="5"/>
        <v>1.3259733333333334</v>
      </c>
    </row>
    <row r="394" spans="1:12">
      <c r="A394" s="33">
        <v>389</v>
      </c>
      <c r="B394" s="26" t="s">
        <v>1269</v>
      </c>
      <c r="C394" s="288" t="s">
        <v>1270</v>
      </c>
      <c r="D394" s="289" t="s">
        <v>499</v>
      </c>
      <c r="E394" s="290">
        <v>125</v>
      </c>
      <c r="F394" s="291">
        <v>1.6966400000000001</v>
      </c>
      <c r="G394" s="291">
        <v>1.7203199999999998</v>
      </c>
      <c r="H394" s="291">
        <v>1.0528</v>
      </c>
      <c r="I394" s="291">
        <v>1.04</v>
      </c>
      <c r="J394" s="291">
        <v>1.0278399999999999</v>
      </c>
      <c r="K394" s="291">
        <v>0.96128000000000002</v>
      </c>
      <c r="L394" s="292">
        <f t="shared" si="5"/>
        <v>1.2498133333333332</v>
      </c>
    </row>
    <row r="395" spans="1:12">
      <c r="A395" s="33">
        <v>390</v>
      </c>
      <c r="B395" s="26" t="s">
        <v>1271</v>
      </c>
      <c r="C395" s="288" t="s">
        <v>1272</v>
      </c>
      <c r="D395" s="289" t="s">
        <v>499</v>
      </c>
      <c r="E395" s="290">
        <v>264</v>
      </c>
      <c r="F395" s="291">
        <v>0.06</v>
      </c>
      <c r="G395" s="291">
        <v>4.5454545454545456E-2</v>
      </c>
      <c r="H395" s="291">
        <v>1.0490909090909091</v>
      </c>
      <c r="I395" s="291">
        <v>1.0681818181818181</v>
      </c>
      <c r="J395" s="291">
        <v>1.0654545454545454</v>
      </c>
      <c r="K395" s="291">
        <v>1.1972727272727275</v>
      </c>
      <c r="L395" s="292">
        <f t="shared" si="5"/>
        <v>0.74757575757575756</v>
      </c>
    </row>
    <row r="396" spans="1:12">
      <c r="A396" s="33">
        <v>391</v>
      </c>
      <c r="B396" s="26" t="s">
        <v>1273</v>
      </c>
      <c r="C396" s="288" t="s">
        <v>1274</v>
      </c>
      <c r="D396" s="289" t="s">
        <v>499</v>
      </c>
      <c r="E396" s="290">
        <v>115</v>
      </c>
      <c r="F396" s="291">
        <v>1.2243478260869565</v>
      </c>
      <c r="G396" s="291">
        <v>1.1269565217391304</v>
      </c>
      <c r="H396" s="291">
        <v>1.0107826086956522</v>
      </c>
      <c r="I396" s="291">
        <v>1.1109565217391304</v>
      </c>
      <c r="J396" s="291">
        <v>1.1547826086956523</v>
      </c>
      <c r="K396" s="291">
        <v>1.0803478260869566</v>
      </c>
      <c r="L396" s="292">
        <f t="shared" si="5"/>
        <v>1.1180289855072465</v>
      </c>
    </row>
    <row r="397" spans="1:12">
      <c r="A397" s="33">
        <v>392</v>
      </c>
      <c r="B397" s="26" t="s">
        <v>1275</v>
      </c>
      <c r="C397" s="288" t="s">
        <v>1276</v>
      </c>
      <c r="D397" s="289" t="s">
        <v>499</v>
      </c>
      <c r="E397" s="290">
        <v>250</v>
      </c>
      <c r="F397" s="291">
        <v>1.22176</v>
      </c>
      <c r="G397" s="291">
        <v>1.3766400000000001</v>
      </c>
      <c r="H397" s="291">
        <v>1.30752</v>
      </c>
      <c r="I397" s="291">
        <v>1.0572800000000002</v>
      </c>
      <c r="J397" s="291">
        <v>0.94399999999999995</v>
      </c>
      <c r="K397" s="291">
        <v>1.0406399999999998</v>
      </c>
      <c r="L397" s="292">
        <f t="shared" si="5"/>
        <v>1.1579733333333333</v>
      </c>
    </row>
    <row r="398" spans="1:12">
      <c r="A398" s="33">
        <v>393</v>
      </c>
      <c r="B398" s="26" t="s">
        <v>1277</v>
      </c>
      <c r="C398" s="288" t="s">
        <v>1278</v>
      </c>
      <c r="D398" s="289" t="s">
        <v>499</v>
      </c>
      <c r="E398" s="290">
        <v>200</v>
      </c>
      <c r="F398" s="291">
        <v>0.87439999999999996</v>
      </c>
      <c r="G398" s="291">
        <v>0.91439999999999999</v>
      </c>
      <c r="H398" s="291">
        <v>0.85680000000000012</v>
      </c>
      <c r="I398" s="291">
        <v>0.90079999999999993</v>
      </c>
      <c r="J398" s="291">
        <v>0.92</v>
      </c>
      <c r="K398" s="291">
        <v>0.73919999999999997</v>
      </c>
      <c r="L398" s="292">
        <f t="shared" si="5"/>
        <v>0.86760000000000004</v>
      </c>
    </row>
    <row r="399" spans="1:12">
      <c r="A399" s="33">
        <v>394</v>
      </c>
      <c r="B399" s="26" t="s">
        <v>1279</v>
      </c>
      <c r="C399" s="288" t="s">
        <v>1280</v>
      </c>
      <c r="D399" s="289" t="s">
        <v>499</v>
      </c>
      <c r="E399" s="290">
        <v>150</v>
      </c>
      <c r="F399" s="291">
        <v>0.86186666666666667</v>
      </c>
      <c r="G399" s="291">
        <v>0.83840000000000003</v>
      </c>
      <c r="H399" s="291">
        <v>0.88853333333333329</v>
      </c>
      <c r="I399" s="291">
        <v>0.65600000000000003</v>
      </c>
      <c r="J399" s="291">
        <v>0.70079999999999998</v>
      </c>
      <c r="K399" s="291">
        <v>0.88106666666666689</v>
      </c>
      <c r="L399" s="292">
        <f t="shared" si="5"/>
        <v>0.80444444444444452</v>
      </c>
    </row>
    <row r="400" spans="1:12">
      <c r="A400" s="33">
        <v>395</v>
      </c>
      <c r="B400" s="26" t="s">
        <v>1281</v>
      </c>
      <c r="C400" s="288" t="s">
        <v>1282</v>
      </c>
      <c r="D400" s="289" t="s">
        <v>499</v>
      </c>
      <c r="E400" s="290">
        <v>180</v>
      </c>
      <c r="F400" s="291">
        <v>0.76088888888888873</v>
      </c>
      <c r="G400" s="291">
        <v>0.90044444444444449</v>
      </c>
      <c r="H400" s="291">
        <v>0.87377777777777776</v>
      </c>
      <c r="I400" s="291">
        <v>0.90666666666666662</v>
      </c>
      <c r="J400" s="291">
        <v>0.91555555555555546</v>
      </c>
      <c r="K400" s="291">
        <v>0.93955555555555559</v>
      </c>
      <c r="L400" s="292">
        <f t="shared" si="5"/>
        <v>0.88281481481481483</v>
      </c>
    </row>
    <row r="401" spans="1:12">
      <c r="A401" s="33">
        <v>396</v>
      </c>
      <c r="B401" s="26" t="s">
        <v>1283</v>
      </c>
      <c r="C401" s="288" t="s">
        <v>1284</v>
      </c>
      <c r="D401" s="289" t="s">
        <v>499</v>
      </c>
      <c r="E401" s="290">
        <v>150</v>
      </c>
      <c r="F401" s="291">
        <v>1.2592000000000001</v>
      </c>
      <c r="G401" s="291">
        <v>1.4072</v>
      </c>
      <c r="H401" s="291">
        <v>0.95120000000000005</v>
      </c>
      <c r="I401" s="291">
        <v>1.0032000000000001</v>
      </c>
      <c r="J401" s="291">
        <v>0.97600000000000009</v>
      </c>
      <c r="K401" s="291">
        <v>0.91600000000000004</v>
      </c>
      <c r="L401" s="292">
        <f t="shared" si="5"/>
        <v>1.0854666666666668</v>
      </c>
    </row>
    <row r="402" spans="1:12">
      <c r="A402" s="33">
        <v>397</v>
      </c>
      <c r="B402" s="26" t="s">
        <v>1285</v>
      </c>
      <c r="C402" s="288" t="s">
        <v>1286</v>
      </c>
      <c r="D402" s="289" t="s">
        <v>499</v>
      </c>
      <c r="E402" s="290">
        <v>190</v>
      </c>
      <c r="F402" s="291">
        <v>1.0458947368421052</v>
      </c>
      <c r="G402" s="291">
        <v>1.1157894736842104</v>
      </c>
      <c r="H402" s="291">
        <v>1.1351578947368421</v>
      </c>
      <c r="I402" s="291">
        <v>1.0467368421052632</v>
      </c>
      <c r="J402" s="291">
        <v>1.0745263157894738</v>
      </c>
      <c r="K402" s="291">
        <v>0.96757894736842109</v>
      </c>
      <c r="L402" s="292">
        <f t="shared" si="5"/>
        <v>1.064280701754386</v>
      </c>
    </row>
    <row r="403" spans="1:12">
      <c r="A403" s="33">
        <v>398</v>
      </c>
      <c r="B403" s="26" t="s">
        <v>1287</v>
      </c>
      <c r="C403" s="288" t="s">
        <v>1288</v>
      </c>
      <c r="D403" s="289" t="s">
        <v>499</v>
      </c>
      <c r="E403" s="290">
        <v>118</v>
      </c>
      <c r="F403" s="291">
        <v>1.1145762711864404</v>
      </c>
      <c r="G403" s="291">
        <v>1.257627118644068</v>
      </c>
      <c r="H403" s="291">
        <v>1.5525423728813561</v>
      </c>
      <c r="I403" s="291">
        <v>1.2447457627118645</v>
      </c>
      <c r="J403" s="291">
        <v>1.2406779661016949</v>
      </c>
      <c r="K403" s="291">
        <v>1.2352542372881354</v>
      </c>
      <c r="L403" s="292">
        <f t="shared" si="5"/>
        <v>1.274237288135593</v>
      </c>
    </row>
    <row r="404" spans="1:12">
      <c r="A404" s="33">
        <v>399</v>
      </c>
      <c r="B404" s="26" t="s">
        <v>1289</v>
      </c>
      <c r="C404" s="288" t="s">
        <v>1290</v>
      </c>
      <c r="D404" s="289" t="s">
        <v>554</v>
      </c>
      <c r="E404" s="290">
        <v>250</v>
      </c>
      <c r="F404" s="291">
        <v>0.25983999999999996</v>
      </c>
      <c r="G404" s="291">
        <v>0.28864000000000001</v>
      </c>
      <c r="H404" s="291">
        <v>0.29760000000000003</v>
      </c>
      <c r="I404" s="291">
        <v>0.35583999999999999</v>
      </c>
      <c r="J404" s="291">
        <v>0.35775999999999997</v>
      </c>
      <c r="K404" s="291">
        <v>0.31744</v>
      </c>
      <c r="L404" s="292">
        <f t="shared" si="5"/>
        <v>0.31285333333333326</v>
      </c>
    </row>
    <row r="405" spans="1:12">
      <c r="A405" s="33">
        <v>400</v>
      </c>
      <c r="B405" s="26" t="s">
        <v>1291</v>
      </c>
      <c r="C405" s="288" t="s">
        <v>1292</v>
      </c>
      <c r="D405" s="289" t="s">
        <v>499</v>
      </c>
      <c r="E405" s="290">
        <v>150</v>
      </c>
      <c r="F405" s="291">
        <v>0.94933333333333336</v>
      </c>
      <c r="G405" s="291">
        <v>0.87146666666666661</v>
      </c>
      <c r="H405" s="291">
        <v>0.95680000000000009</v>
      </c>
      <c r="I405" s="291">
        <v>0.95359999999999989</v>
      </c>
      <c r="J405" s="291">
        <v>0.98346666666666671</v>
      </c>
      <c r="K405" s="291">
        <v>0.8554666666666666</v>
      </c>
      <c r="L405" s="292">
        <f t="shared" si="5"/>
        <v>0.92835555555555549</v>
      </c>
    </row>
    <row r="406" spans="1:12">
      <c r="A406" s="33">
        <v>401</v>
      </c>
      <c r="B406" s="26" t="s">
        <v>1293</v>
      </c>
      <c r="C406" s="288" t="s">
        <v>1294</v>
      </c>
      <c r="D406" s="289" t="s">
        <v>499</v>
      </c>
      <c r="E406" s="290">
        <v>400</v>
      </c>
      <c r="F406" s="291">
        <v>0.69079999999999997</v>
      </c>
      <c r="G406" s="291">
        <v>1.119</v>
      </c>
      <c r="H406" s="291">
        <v>0.87120000000000009</v>
      </c>
      <c r="I406" s="291">
        <v>0.94679999999999997</v>
      </c>
      <c r="J406" s="291">
        <v>0.9516</v>
      </c>
      <c r="K406" s="291">
        <v>0.92280000000000006</v>
      </c>
      <c r="L406" s="292">
        <f t="shared" si="5"/>
        <v>0.91703333333333337</v>
      </c>
    </row>
    <row r="407" spans="1:12">
      <c r="A407" s="33">
        <v>402</v>
      </c>
      <c r="B407" s="26" t="s">
        <v>1295</v>
      </c>
      <c r="C407" s="288" t="s">
        <v>1296</v>
      </c>
      <c r="D407" s="289" t="s">
        <v>499</v>
      </c>
      <c r="E407" s="290">
        <v>5000</v>
      </c>
      <c r="F407" s="291">
        <v>0</v>
      </c>
      <c r="G407" s="291">
        <v>0</v>
      </c>
      <c r="H407" s="291">
        <v>0</v>
      </c>
      <c r="I407" s="291">
        <v>0</v>
      </c>
      <c r="J407" s="291">
        <v>0</v>
      </c>
      <c r="K407" s="291">
        <v>0</v>
      </c>
      <c r="L407" s="292">
        <f t="shared" si="5"/>
        <v>0</v>
      </c>
    </row>
    <row r="408" spans="1:12">
      <c r="A408" s="33">
        <v>403</v>
      </c>
      <c r="B408" s="26" t="s">
        <v>1297</v>
      </c>
      <c r="C408" s="288" t="s">
        <v>1298</v>
      </c>
      <c r="D408" s="289" t="s">
        <v>499</v>
      </c>
      <c r="E408" s="290">
        <v>200</v>
      </c>
      <c r="F408" s="291">
        <v>0</v>
      </c>
      <c r="G408" s="291">
        <v>0</v>
      </c>
      <c r="H408" s="291">
        <v>0</v>
      </c>
      <c r="I408" s="291">
        <v>0</v>
      </c>
      <c r="J408" s="291">
        <v>0</v>
      </c>
      <c r="K408" s="291">
        <v>0</v>
      </c>
      <c r="L408" s="292">
        <f t="shared" si="5"/>
        <v>0</v>
      </c>
    </row>
    <row r="409" spans="1:12">
      <c r="A409" s="33">
        <v>404</v>
      </c>
      <c r="B409" s="26" t="s">
        <v>1299</v>
      </c>
      <c r="C409" s="288" t="s">
        <v>1300</v>
      </c>
      <c r="D409" s="289" t="s">
        <v>499</v>
      </c>
      <c r="E409" s="290">
        <v>114</v>
      </c>
      <c r="F409" s="291">
        <v>1.1529824561403508</v>
      </c>
      <c r="G409" s="291">
        <v>1.1936842105263159</v>
      </c>
      <c r="H409" s="291">
        <v>1.1607017543859648</v>
      </c>
      <c r="I409" s="291">
        <v>1.1256140350877193</v>
      </c>
      <c r="J409" s="291">
        <v>1.2750877192982457</v>
      </c>
      <c r="K409" s="291">
        <v>1.2905263157894737</v>
      </c>
      <c r="L409" s="292">
        <f t="shared" si="5"/>
        <v>1.1997660818713449</v>
      </c>
    </row>
    <row r="410" spans="1:12">
      <c r="A410" s="33">
        <v>405</v>
      </c>
      <c r="B410" s="26" t="s">
        <v>1301</v>
      </c>
      <c r="C410" s="288" t="s">
        <v>1302</v>
      </c>
      <c r="D410" s="289" t="s">
        <v>499</v>
      </c>
      <c r="E410" s="290">
        <v>125</v>
      </c>
      <c r="F410" s="291">
        <v>0.93440000000000001</v>
      </c>
      <c r="G410" s="291">
        <v>1.0278399999999999</v>
      </c>
      <c r="H410" s="291">
        <v>0.98560000000000003</v>
      </c>
      <c r="I410" s="291">
        <v>1.0380800000000001</v>
      </c>
      <c r="J410" s="291">
        <v>1.01312</v>
      </c>
      <c r="K410" s="291">
        <v>1.1206400000000001</v>
      </c>
      <c r="L410" s="292">
        <f t="shared" si="5"/>
        <v>1.0199466666666666</v>
      </c>
    </row>
    <row r="411" spans="1:12">
      <c r="A411" s="33">
        <v>406</v>
      </c>
      <c r="B411" s="26" t="s">
        <v>1303</v>
      </c>
      <c r="C411" s="288" t="s">
        <v>1304</v>
      </c>
      <c r="D411" s="289" t="s">
        <v>499</v>
      </c>
      <c r="E411" s="290">
        <v>142</v>
      </c>
      <c r="F411" s="291">
        <v>0.86816901408450697</v>
      </c>
      <c r="G411" s="291">
        <v>0.98760563380281696</v>
      </c>
      <c r="H411" s="291">
        <v>0.92788732394366213</v>
      </c>
      <c r="I411" s="291">
        <v>0.75605633802816907</v>
      </c>
      <c r="J411" s="291">
        <v>0.78985915492957748</v>
      </c>
      <c r="K411" s="291">
        <v>0.80056338028169016</v>
      </c>
      <c r="L411" s="292">
        <f t="shared" si="5"/>
        <v>0.85502347417840374</v>
      </c>
    </row>
    <row r="412" spans="1:12">
      <c r="A412" s="33">
        <v>407</v>
      </c>
      <c r="B412" s="26" t="s">
        <v>1305</v>
      </c>
      <c r="C412" s="288" t="s">
        <v>1306</v>
      </c>
      <c r="D412" s="289" t="s">
        <v>499</v>
      </c>
      <c r="E412" s="290">
        <v>280</v>
      </c>
      <c r="F412" s="291">
        <v>1.2865714285714287</v>
      </c>
      <c r="G412" s="291">
        <v>1.3362857142857143</v>
      </c>
      <c r="H412" s="291">
        <v>1.368857142857143</v>
      </c>
      <c r="I412" s="291">
        <v>1.2522857142857144</v>
      </c>
      <c r="J412" s="291">
        <v>1.385142857142857</v>
      </c>
      <c r="K412" s="291">
        <v>1.3302857142857143</v>
      </c>
      <c r="L412" s="292">
        <f t="shared" si="5"/>
        <v>1.3265714285714287</v>
      </c>
    </row>
    <row r="413" spans="1:12">
      <c r="A413" s="33">
        <v>408</v>
      </c>
      <c r="B413" s="26" t="s">
        <v>1307</v>
      </c>
      <c r="C413" s="288" t="s">
        <v>1308</v>
      </c>
      <c r="D413" s="289" t="s">
        <v>499</v>
      </c>
      <c r="E413" s="290">
        <v>310</v>
      </c>
      <c r="F413" s="291">
        <v>0.99793548387096764</v>
      </c>
      <c r="G413" s="291">
        <v>1.0188387096774192</v>
      </c>
      <c r="H413" s="291">
        <v>0.99019354838709694</v>
      </c>
      <c r="I413" s="291">
        <v>0.93290322580645157</v>
      </c>
      <c r="J413" s="291">
        <v>0.967741935483871</v>
      </c>
      <c r="K413" s="291">
        <v>0.94606451612903231</v>
      </c>
      <c r="L413" s="292">
        <f t="shared" si="5"/>
        <v>0.97561290322580652</v>
      </c>
    </row>
    <row r="414" spans="1:12">
      <c r="A414" s="33">
        <v>409</v>
      </c>
      <c r="B414" s="26" t="s">
        <v>1309</v>
      </c>
      <c r="C414" s="288" t="s">
        <v>1310</v>
      </c>
      <c r="D414" s="289" t="s">
        <v>499</v>
      </c>
      <c r="E414" s="290">
        <v>188</v>
      </c>
      <c r="F414" s="291">
        <v>0.86936170212765951</v>
      </c>
      <c r="G414" s="291">
        <v>0.87531914893617024</v>
      </c>
      <c r="H414" s="291">
        <v>0.9451063829787234</v>
      </c>
      <c r="I414" s="291">
        <v>0.8663829787234042</v>
      </c>
      <c r="J414" s="291">
        <v>0.88553191489361716</v>
      </c>
      <c r="K414" s="291">
        <v>0</v>
      </c>
      <c r="L414" s="292">
        <f t="shared" si="5"/>
        <v>0.74028368794326249</v>
      </c>
    </row>
    <row r="415" spans="1:12">
      <c r="A415" s="33">
        <v>410</v>
      </c>
      <c r="B415" s="26" t="s">
        <v>1311</v>
      </c>
      <c r="C415" s="288" t="s">
        <v>1312</v>
      </c>
      <c r="D415" s="289" t="s">
        <v>499</v>
      </c>
      <c r="E415" s="290">
        <v>150</v>
      </c>
      <c r="F415" s="291">
        <v>0.82293333333333329</v>
      </c>
      <c r="G415" s="291">
        <v>0.87306666666666677</v>
      </c>
      <c r="H415" s="291">
        <v>0.80906666666666671</v>
      </c>
      <c r="I415" s="291">
        <v>1.0751999999999999</v>
      </c>
      <c r="J415" s="291">
        <v>1.1573333333333333</v>
      </c>
      <c r="K415" s="291">
        <v>1.1023999999999998</v>
      </c>
      <c r="L415" s="292">
        <f t="shared" si="5"/>
        <v>0.97333333333333327</v>
      </c>
    </row>
    <row r="416" spans="1:12">
      <c r="A416" s="33">
        <v>411</v>
      </c>
      <c r="B416" s="26" t="s">
        <v>1313</v>
      </c>
      <c r="C416" s="288" t="s">
        <v>1314</v>
      </c>
      <c r="D416" s="289" t="s">
        <v>499</v>
      </c>
      <c r="E416" s="290">
        <v>450</v>
      </c>
      <c r="F416" s="291">
        <v>0.92533333333333323</v>
      </c>
      <c r="G416" s="291">
        <v>0.56906666666666661</v>
      </c>
      <c r="H416" s="291">
        <v>0.9290666666666666</v>
      </c>
      <c r="I416" s="291">
        <v>0.84853333333333325</v>
      </c>
      <c r="J416" s="291">
        <v>0.92106666666666659</v>
      </c>
      <c r="K416" s="291">
        <v>0.93706666666666671</v>
      </c>
      <c r="L416" s="292">
        <f t="shared" si="5"/>
        <v>0.85502222222222202</v>
      </c>
    </row>
    <row r="417" spans="1:12">
      <c r="A417" s="33">
        <v>412</v>
      </c>
      <c r="B417" s="26" t="s">
        <v>1315</v>
      </c>
      <c r="C417" s="288" t="s">
        <v>1316</v>
      </c>
      <c r="D417" s="289" t="s">
        <v>499</v>
      </c>
      <c r="E417" s="290">
        <v>142</v>
      </c>
      <c r="F417" s="291">
        <v>1.0039436619718309</v>
      </c>
      <c r="G417" s="291">
        <v>1.011830985915493</v>
      </c>
      <c r="H417" s="291">
        <v>0.90422535211267607</v>
      </c>
      <c r="I417" s="291">
        <v>0.79605633802816911</v>
      </c>
      <c r="J417" s="291">
        <v>0.971830985915493</v>
      </c>
      <c r="K417" s="291">
        <v>0.96450704225352102</v>
      </c>
      <c r="L417" s="292">
        <f t="shared" si="5"/>
        <v>0.94206572769953045</v>
      </c>
    </row>
    <row r="418" spans="1:12">
      <c r="A418" s="33">
        <v>413</v>
      </c>
      <c r="B418" s="26" t="s">
        <v>1317</v>
      </c>
      <c r="C418" s="288" t="s">
        <v>1318</v>
      </c>
      <c r="D418" s="289" t="s">
        <v>499</v>
      </c>
      <c r="E418" s="290">
        <v>500</v>
      </c>
      <c r="F418" s="291">
        <v>0.88447999999999993</v>
      </c>
      <c r="G418" s="291">
        <v>0.91104000000000007</v>
      </c>
      <c r="H418" s="291">
        <v>0.88575999999999999</v>
      </c>
      <c r="I418" s="291">
        <v>0.87327999999999995</v>
      </c>
      <c r="J418" s="291">
        <v>0.85280000000000011</v>
      </c>
      <c r="K418" s="291">
        <v>0.83551999999999993</v>
      </c>
      <c r="L418" s="292">
        <f t="shared" si="5"/>
        <v>0.87381333333333322</v>
      </c>
    </row>
    <row r="419" spans="1:12">
      <c r="A419" s="33">
        <v>414</v>
      </c>
      <c r="B419" s="26" t="s">
        <v>1319</v>
      </c>
      <c r="C419" s="288" t="s">
        <v>1320</v>
      </c>
      <c r="D419" s="289" t="s">
        <v>499</v>
      </c>
      <c r="E419" s="290">
        <v>223</v>
      </c>
      <c r="F419" s="291">
        <v>0.69596412556053822</v>
      </c>
      <c r="G419" s="291">
        <v>0.67372197309417048</v>
      </c>
      <c r="H419" s="291">
        <v>0.66798206278026906</v>
      </c>
      <c r="I419" s="291">
        <v>0.69955156950672648</v>
      </c>
      <c r="J419" s="291">
        <v>0.69883408071748876</v>
      </c>
      <c r="K419" s="291">
        <v>0.67659192825112102</v>
      </c>
      <c r="L419" s="292">
        <f t="shared" si="5"/>
        <v>0.685440956651719</v>
      </c>
    </row>
    <row r="420" spans="1:12">
      <c r="A420" s="33">
        <v>415</v>
      </c>
      <c r="B420" s="26" t="s">
        <v>1321</v>
      </c>
      <c r="C420" s="288" t="s">
        <v>1322</v>
      </c>
      <c r="D420" s="289" t="s">
        <v>499</v>
      </c>
      <c r="E420" s="290">
        <v>160</v>
      </c>
      <c r="F420" s="291">
        <v>0.99049999999999994</v>
      </c>
      <c r="G420" s="291">
        <v>1.0630000000000002</v>
      </c>
      <c r="H420" s="291">
        <v>1.1094999999999999</v>
      </c>
      <c r="I420" s="291">
        <v>0</v>
      </c>
      <c r="J420" s="291">
        <v>0</v>
      </c>
      <c r="K420" s="291">
        <v>1.2749999999999999</v>
      </c>
      <c r="L420" s="292">
        <f t="shared" si="5"/>
        <v>0.73966666666666681</v>
      </c>
    </row>
    <row r="421" spans="1:12">
      <c r="A421" s="33">
        <v>416</v>
      </c>
      <c r="B421" s="26" t="s">
        <v>1323</v>
      </c>
      <c r="C421" s="288" t="s">
        <v>820</v>
      </c>
      <c r="D421" s="289" t="s">
        <v>499</v>
      </c>
      <c r="E421" s="290">
        <v>553</v>
      </c>
      <c r="F421" s="291">
        <v>0.51558770343580473</v>
      </c>
      <c r="G421" s="291">
        <v>0.53945750452079566</v>
      </c>
      <c r="H421" s="291">
        <v>0.51254972875226035</v>
      </c>
      <c r="I421" s="291">
        <v>0.50907775768535257</v>
      </c>
      <c r="J421" s="291">
        <v>0.48520795660036165</v>
      </c>
      <c r="K421" s="291">
        <v>0.48</v>
      </c>
      <c r="L421" s="292">
        <f t="shared" si="5"/>
        <v>0.50698010849909581</v>
      </c>
    </row>
    <row r="422" spans="1:12">
      <c r="A422" s="33">
        <v>417</v>
      </c>
      <c r="B422" s="26" t="s">
        <v>1324</v>
      </c>
      <c r="C422" s="288" t="s">
        <v>1325</v>
      </c>
      <c r="D422" s="289" t="s">
        <v>499</v>
      </c>
      <c r="E422" s="290">
        <v>250</v>
      </c>
      <c r="F422" s="291">
        <v>0.56703999999999999</v>
      </c>
      <c r="G422" s="291">
        <v>0.58687999999999996</v>
      </c>
      <c r="H422" s="291">
        <v>0.54336000000000007</v>
      </c>
      <c r="I422" s="291">
        <v>0.55232000000000003</v>
      </c>
      <c r="J422" s="291">
        <v>0.50175999999999998</v>
      </c>
      <c r="K422" s="291">
        <v>0.51584000000000008</v>
      </c>
      <c r="L422" s="292">
        <f t="shared" si="5"/>
        <v>0.54453333333333331</v>
      </c>
    </row>
    <row r="423" spans="1:12">
      <c r="A423" s="33">
        <v>418</v>
      </c>
      <c r="B423" s="26" t="s">
        <v>1326</v>
      </c>
      <c r="C423" s="288" t="s">
        <v>1327</v>
      </c>
      <c r="D423" s="289" t="s">
        <v>499</v>
      </c>
      <c r="E423" s="290">
        <v>220</v>
      </c>
      <c r="F423" s="291">
        <v>0.88727272727272721</v>
      </c>
      <c r="G423" s="291">
        <v>0.94945454545454544</v>
      </c>
      <c r="H423" s="291">
        <v>0.87054545454545462</v>
      </c>
      <c r="I423" s="291">
        <v>0.92799999999999994</v>
      </c>
      <c r="J423" s="291">
        <v>0.92763636363636359</v>
      </c>
      <c r="K423" s="291">
        <v>0.91672727272727272</v>
      </c>
      <c r="L423" s="292">
        <f t="shared" si="5"/>
        <v>0.91327272727272713</v>
      </c>
    </row>
    <row r="424" spans="1:12">
      <c r="A424" s="33">
        <v>419</v>
      </c>
      <c r="B424" s="26" t="s">
        <v>1328</v>
      </c>
      <c r="C424" s="288" t="s">
        <v>1329</v>
      </c>
      <c r="D424" s="289" t="s">
        <v>499</v>
      </c>
      <c r="E424" s="290">
        <v>630</v>
      </c>
      <c r="F424" s="291">
        <v>0.46</v>
      </c>
      <c r="G424" s="291">
        <v>0.51028571428571434</v>
      </c>
      <c r="H424" s="291">
        <v>0.42742857142857149</v>
      </c>
      <c r="I424" s="291">
        <v>0.44457142857142856</v>
      </c>
      <c r="J424" s="291">
        <v>0.42857142857142855</v>
      </c>
      <c r="K424" s="291">
        <v>0.5377142857142857</v>
      </c>
      <c r="L424" s="292">
        <f t="shared" si="5"/>
        <v>0.46809523809523812</v>
      </c>
    </row>
    <row r="425" spans="1:12">
      <c r="A425" s="33">
        <v>420</v>
      </c>
      <c r="B425" s="26" t="s">
        <v>1330</v>
      </c>
      <c r="C425" s="288" t="s">
        <v>1331</v>
      </c>
      <c r="D425" s="289" t="s">
        <v>499</v>
      </c>
      <c r="E425" s="290">
        <v>223</v>
      </c>
      <c r="F425" s="291">
        <v>0</v>
      </c>
      <c r="G425" s="291">
        <v>0.65112107623318383</v>
      </c>
      <c r="H425" s="291">
        <v>0.88035874439461881</v>
      </c>
      <c r="I425" s="291">
        <v>0.8954260089686098</v>
      </c>
      <c r="J425" s="291">
        <v>0.86959641255605391</v>
      </c>
      <c r="K425" s="291">
        <v>0.69955156950672648</v>
      </c>
      <c r="L425" s="292">
        <f t="shared" si="5"/>
        <v>0.66600896860986547</v>
      </c>
    </row>
    <row r="426" spans="1:12">
      <c r="A426" s="33">
        <v>421</v>
      </c>
      <c r="B426" s="26" t="s">
        <v>1332</v>
      </c>
      <c r="C426" s="288" t="s">
        <v>1333</v>
      </c>
      <c r="D426" s="289" t="s">
        <v>499</v>
      </c>
      <c r="E426" s="290">
        <v>388</v>
      </c>
      <c r="F426" s="291">
        <v>1.1232989690721651</v>
      </c>
      <c r="G426" s="291">
        <v>1.114020618556701</v>
      </c>
      <c r="H426" s="291">
        <v>1.0806185567010309</v>
      </c>
      <c r="I426" s="291">
        <v>1.037938144329897</v>
      </c>
      <c r="J426" s="291">
        <v>0</v>
      </c>
      <c r="K426" s="291">
        <v>1.0985567010309278</v>
      </c>
      <c r="L426" s="292">
        <f t="shared" si="5"/>
        <v>0.90907216494845355</v>
      </c>
    </row>
    <row r="427" spans="1:12">
      <c r="A427" s="33">
        <v>422</v>
      </c>
      <c r="B427" s="26" t="s">
        <v>1334</v>
      </c>
      <c r="C427" s="288" t="s">
        <v>1335</v>
      </c>
      <c r="D427" s="289" t="s">
        <v>499</v>
      </c>
      <c r="E427" s="290">
        <v>150</v>
      </c>
      <c r="F427" s="291">
        <v>1.3450666666666666</v>
      </c>
      <c r="G427" s="291">
        <v>1.1418666666666666</v>
      </c>
      <c r="H427" s="291">
        <v>1.3056000000000001</v>
      </c>
      <c r="I427" s="291">
        <v>1.3968</v>
      </c>
      <c r="J427" s="291">
        <v>1.4133333333333333</v>
      </c>
      <c r="K427" s="291">
        <v>1.4687999999999999</v>
      </c>
      <c r="L427" s="292">
        <f t="shared" si="5"/>
        <v>1.3452444444444442</v>
      </c>
    </row>
    <row r="428" spans="1:12">
      <c r="A428" s="33">
        <v>423</v>
      </c>
      <c r="B428" s="26" t="s">
        <v>1336</v>
      </c>
      <c r="C428" s="288" t="s">
        <v>1337</v>
      </c>
      <c r="D428" s="289" t="s">
        <v>499</v>
      </c>
      <c r="E428" s="290">
        <v>180</v>
      </c>
      <c r="F428" s="291">
        <v>0.85555555555555551</v>
      </c>
      <c r="G428" s="291">
        <v>0.87022222222222234</v>
      </c>
      <c r="H428" s="291">
        <v>0.88977777777777778</v>
      </c>
      <c r="I428" s="291">
        <v>0.85866666666666669</v>
      </c>
      <c r="J428" s="291">
        <v>0.90177777777777779</v>
      </c>
      <c r="K428" s="291">
        <v>0.8382222222222222</v>
      </c>
      <c r="L428" s="292">
        <f t="shared" si="5"/>
        <v>0.86903703703703705</v>
      </c>
    </row>
    <row r="429" spans="1:12">
      <c r="A429" s="33">
        <v>424</v>
      </c>
      <c r="B429" s="26" t="s">
        <v>1338</v>
      </c>
      <c r="C429" s="288" t="s">
        <v>1339</v>
      </c>
      <c r="D429" s="289" t="s">
        <v>496</v>
      </c>
      <c r="E429" s="290">
        <v>189</v>
      </c>
      <c r="F429" s="291">
        <v>0.54941798941798947</v>
      </c>
      <c r="G429" s="291">
        <v>0.45968253968253964</v>
      </c>
      <c r="H429" s="291">
        <v>0.41650793650793649</v>
      </c>
      <c r="I429" s="291">
        <v>0.51301587301587304</v>
      </c>
      <c r="J429" s="291">
        <v>0.50116402116402115</v>
      </c>
      <c r="K429" s="291">
        <v>0.56211640211640213</v>
      </c>
      <c r="L429" s="292">
        <f t="shared" si="5"/>
        <v>0.50031746031746038</v>
      </c>
    </row>
    <row r="430" spans="1:12">
      <c r="A430" s="33">
        <v>425</v>
      </c>
      <c r="B430" s="26" t="s">
        <v>1340</v>
      </c>
      <c r="C430" s="288" t="s">
        <v>1341</v>
      </c>
      <c r="D430" s="289" t="s">
        <v>499</v>
      </c>
      <c r="E430" s="290">
        <v>175</v>
      </c>
      <c r="F430" s="291">
        <v>0.30719999999999997</v>
      </c>
      <c r="G430" s="291">
        <v>0.31725714285714285</v>
      </c>
      <c r="H430" s="291">
        <v>0.37851428571428569</v>
      </c>
      <c r="I430" s="291">
        <v>0.27977142857142856</v>
      </c>
      <c r="J430" s="291">
        <v>0.34560000000000002</v>
      </c>
      <c r="K430" s="291">
        <v>0.31908571428571431</v>
      </c>
      <c r="L430" s="292">
        <f t="shared" si="5"/>
        <v>0.32457142857142857</v>
      </c>
    </row>
    <row r="431" spans="1:12">
      <c r="A431" s="33">
        <v>426</v>
      </c>
      <c r="B431" s="26" t="s">
        <v>1342</v>
      </c>
      <c r="C431" s="288" t="s">
        <v>1343</v>
      </c>
      <c r="D431" s="289" t="s">
        <v>499</v>
      </c>
      <c r="E431" s="290">
        <v>200</v>
      </c>
      <c r="F431" s="291">
        <v>1.2664</v>
      </c>
      <c r="G431" s="291">
        <v>1.3176000000000001</v>
      </c>
      <c r="H431" s="291">
        <v>1.32</v>
      </c>
      <c r="I431" s="291">
        <v>1.2976000000000001</v>
      </c>
      <c r="J431" s="291">
        <v>1.3271999999999999</v>
      </c>
      <c r="K431" s="291">
        <v>0.97040000000000004</v>
      </c>
      <c r="L431" s="292">
        <f t="shared" si="5"/>
        <v>1.2498666666666667</v>
      </c>
    </row>
    <row r="432" spans="1:12">
      <c r="A432" s="33">
        <v>427</v>
      </c>
      <c r="B432" s="26" t="s">
        <v>1344</v>
      </c>
      <c r="C432" s="288" t="s">
        <v>1345</v>
      </c>
      <c r="D432" s="289" t="s">
        <v>499</v>
      </c>
      <c r="E432" s="290">
        <v>333</v>
      </c>
      <c r="F432" s="291">
        <v>0.68468468468468457</v>
      </c>
      <c r="G432" s="291">
        <v>0.78030030030030018</v>
      </c>
      <c r="H432" s="291">
        <v>0.71255255255255245</v>
      </c>
      <c r="I432" s="291">
        <v>0.59435435435435435</v>
      </c>
      <c r="J432" s="291">
        <v>0.60300300300300302</v>
      </c>
      <c r="K432" s="291">
        <v>0.676996996996997</v>
      </c>
      <c r="L432" s="292">
        <f t="shared" si="5"/>
        <v>0.67531531531531519</v>
      </c>
    </row>
    <row r="433" spans="1:12">
      <c r="A433" s="33">
        <v>428</v>
      </c>
      <c r="B433" s="26" t="s">
        <v>1346</v>
      </c>
      <c r="C433" s="288" t="s">
        <v>1347</v>
      </c>
      <c r="D433" s="289" t="s">
        <v>499</v>
      </c>
      <c r="E433" s="290">
        <v>200</v>
      </c>
      <c r="F433" s="291">
        <v>0.86760000000000004</v>
      </c>
      <c r="G433" s="291">
        <v>0.92359999999999998</v>
      </c>
      <c r="H433" s="291">
        <v>0.83919999999999983</v>
      </c>
      <c r="I433" s="291">
        <v>0.69120000000000004</v>
      </c>
      <c r="J433" s="291">
        <v>0.71519999999999995</v>
      </c>
      <c r="K433" s="291">
        <v>0.66959999999999997</v>
      </c>
      <c r="L433" s="292">
        <f t="shared" ref="L433:L498" si="6">AVERAGE(F433:K433)</f>
        <v>0.7844000000000001</v>
      </c>
    </row>
    <row r="434" spans="1:12">
      <c r="A434" s="33">
        <v>429</v>
      </c>
      <c r="B434" s="26" t="s">
        <v>1348</v>
      </c>
      <c r="C434" s="288" t="s">
        <v>1349</v>
      </c>
      <c r="D434" s="289" t="s">
        <v>499</v>
      </c>
      <c r="E434" s="290">
        <v>200</v>
      </c>
      <c r="F434" s="291">
        <v>0.94279999999999997</v>
      </c>
      <c r="G434" s="291">
        <v>0.84719999999999995</v>
      </c>
      <c r="H434" s="291">
        <v>0.82240000000000013</v>
      </c>
      <c r="I434" s="291">
        <v>0.88959999999999995</v>
      </c>
      <c r="J434" s="291">
        <v>0.95679999999999987</v>
      </c>
      <c r="K434" s="291">
        <v>0.9052</v>
      </c>
      <c r="L434" s="292">
        <f t="shared" si="6"/>
        <v>0.89400000000000002</v>
      </c>
    </row>
    <row r="435" spans="1:12">
      <c r="A435" s="33">
        <v>430</v>
      </c>
      <c r="B435" s="26" t="s">
        <v>1350</v>
      </c>
      <c r="C435" s="288" t="s">
        <v>1351</v>
      </c>
      <c r="D435" s="289" t="s">
        <v>499</v>
      </c>
      <c r="E435" s="290">
        <v>150</v>
      </c>
      <c r="F435" s="291">
        <v>1.0986666666666665</v>
      </c>
      <c r="G435" s="291">
        <v>1.0453333333333334</v>
      </c>
      <c r="H435" s="291">
        <v>1.0501333333333331</v>
      </c>
      <c r="I435" s="291">
        <v>0.84053333333333335</v>
      </c>
      <c r="J435" s="291">
        <v>1.1754666666666669</v>
      </c>
      <c r="K435" s="291">
        <v>1.1365333333333334</v>
      </c>
      <c r="L435" s="292">
        <f t="shared" si="6"/>
        <v>1.0577777777777777</v>
      </c>
    </row>
    <row r="436" spans="1:12">
      <c r="A436" s="33">
        <v>431</v>
      </c>
      <c r="B436" s="26" t="s">
        <v>1352</v>
      </c>
      <c r="C436" s="288" t="s">
        <v>1353</v>
      </c>
      <c r="D436" s="289" t="s">
        <v>499</v>
      </c>
      <c r="E436" s="290">
        <v>150</v>
      </c>
      <c r="F436" s="291">
        <v>1.0213333333333332</v>
      </c>
      <c r="G436" s="291">
        <v>1.1178666666666668</v>
      </c>
      <c r="H436" s="291">
        <v>1.1088</v>
      </c>
      <c r="I436" s="291">
        <v>1.0917333333333332</v>
      </c>
      <c r="J436" s="291">
        <v>1.1824000000000001</v>
      </c>
      <c r="K436" s="291">
        <v>1.1583999999999999</v>
      </c>
      <c r="L436" s="292">
        <f t="shared" si="6"/>
        <v>1.1134222222222221</v>
      </c>
    </row>
    <row r="437" spans="1:12">
      <c r="A437" s="33">
        <v>432</v>
      </c>
      <c r="B437" s="26" t="s">
        <v>1354</v>
      </c>
      <c r="C437" s="288" t="s">
        <v>1355</v>
      </c>
      <c r="D437" s="289" t="s">
        <v>499</v>
      </c>
      <c r="E437" s="290">
        <v>212</v>
      </c>
      <c r="F437" s="291">
        <v>0.79320754716981134</v>
      </c>
      <c r="G437" s="291">
        <v>0.92301886792452836</v>
      </c>
      <c r="H437" s="291">
        <v>0.77811320754716984</v>
      </c>
      <c r="I437" s="291">
        <v>0.7939622641509434</v>
      </c>
      <c r="J437" s="291">
        <v>0.82490566037735846</v>
      </c>
      <c r="K437" s="291">
        <v>0.81207547169811323</v>
      </c>
      <c r="L437" s="292">
        <f t="shared" si="6"/>
        <v>0.82088050314465422</v>
      </c>
    </row>
    <row r="438" spans="1:12">
      <c r="A438" s="33">
        <v>433</v>
      </c>
      <c r="B438" s="26" t="s">
        <v>1356</v>
      </c>
      <c r="C438" s="288" t="s">
        <v>1357</v>
      </c>
      <c r="D438" s="289" t="s">
        <v>499</v>
      </c>
      <c r="E438" s="290">
        <v>170</v>
      </c>
      <c r="F438" s="291">
        <v>0.96329411764705875</v>
      </c>
      <c r="G438" s="291">
        <v>1.0724705882352941</v>
      </c>
      <c r="H438" s="291">
        <v>1.0065882352941178</v>
      </c>
      <c r="I438" s="291">
        <v>0.97317647058823531</v>
      </c>
      <c r="J438" s="291">
        <v>0.97882352941176476</v>
      </c>
      <c r="K438" s="291">
        <v>0.9534117647058824</v>
      </c>
      <c r="L438" s="292">
        <f t="shared" si="6"/>
        <v>0.99129411764705877</v>
      </c>
    </row>
    <row r="439" spans="1:12">
      <c r="A439" s="33">
        <v>434</v>
      </c>
      <c r="B439" s="26" t="s">
        <v>1358</v>
      </c>
      <c r="C439" s="288" t="s">
        <v>1359</v>
      </c>
      <c r="D439" s="289" t="s">
        <v>499</v>
      </c>
      <c r="E439" s="290">
        <v>149</v>
      </c>
      <c r="F439" s="291">
        <v>0.89932885906040272</v>
      </c>
      <c r="G439" s="291">
        <v>1.0104697986577182</v>
      </c>
      <c r="H439" s="291">
        <v>0.8869798657718122</v>
      </c>
      <c r="I439" s="291">
        <v>0.58738255033557041</v>
      </c>
      <c r="J439" s="291">
        <v>0.59865771812080537</v>
      </c>
      <c r="K439" s="291">
        <v>0.83973154362416114</v>
      </c>
      <c r="L439" s="292">
        <f t="shared" si="6"/>
        <v>0.80375838926174492</v>
      </c>
    </row>
    <row r="440" spans="1:12">
      <c r="A440" s="33">
        <v>435</v>
      </c>
      <c r="B440" s="26" t="s">
        <v>1360</v>
      </c>
      <c r="C440" s="288" t="s">
        <v>1361</v>
      </c>
      <c r="D440" s="289" t="s">
        <v>499</v>
      </c>
      <c r="E440" s="290">
        <v>150</v>
      </c>
      <c r="F440" s="291">
        <v>1.4213333333333333</v>
      </c>
      <c r="G440" s="291">
        <v>1.4474666666666665</v>
      </c>
      <c r="H440" s="291">
        <v>1.4304000000000001</v>
      </c>
      <c r="I440" s="291">
        <v>1.4949333333333334</v>
      </c>
      <c r="J440" s="291">
        <v>1.6463999999999999</v>
      </c>
      <c r="K440" s="291">
        <v>1.7893333333333337</v>
      </c>
      <c r="L440" s="292">
        <f t="shared" si="6"/>
        <v>1.538311111111111</v>
      </c>
    </row>
    <row r="441" spans="1:12">
      <c r="A441" s="33">
        <v>436</v>
      </c>
      <c r="B441" s="26" t="s">
        <v>1362</v>
      </c>
      <c r="C441" s="288" t="s">
        <v>1363</v>
      </c>
      <c r="D441" s="289" t="s">
        <v>499</v>
      </c>
      <c r="E441" s="290">
        <v>130</v>
      </c>
      <c r="F441" s="291">
        <v>0.94338461538461527</v>
      </c>
      <c r="G441" s="291">
        <v>1.0535384615384613</v>
      </c>
      <c r="H441" s="291">
        <v>1.0012307692307691</v>
      </c>
      <c r="I441" s="291">
        <v>0.9975384615384616</v>
      </c>
      <c r="J441" s="291">
        <v>1.0184615384615385</v>
      </c>
      <c r="K441" s="291">
        <v>1.0172307692307694</v>
      </c>
      <c r="L441" s="292">
        <f t="shared" si="6"/>
        <v>1.0052307692307692</v>
      </c>
    </row>
    <row r="442" spans="1:12">
      <c r="A442" s="33">
        <v>437</v>
      </c>
      <c r="B442" s="26" t="s">
        <v>1364</v>
      </c>
      <c r="C442" s="288" t="s">
        <v>1365</v>
      </c>
      <c r="D442" s="289" t="s">
        <v>499</v>
      </c>
      <c r="E442" s="290">
        <v>132</v>
      </c>
      <c r="F442" s="291">
        <v>0.99515151515151523</v>
      </c>
      <c r="G442" s="291">
        <v>1.0133333333333332</v>
      </c>
      <c r="H442" s="291">
        <v>0.93333333333333335</v>
      </c>
      <c r="I442" s="291">
        <v>0.99212121212121218</v>
      </c>
      <c r="J442" s="291">
        <v>0.98303030303030314</v>
      </c>
      <c r="K442" s="291">
        <v>1.0151515151515151</v>
      </c>
      <c r="L442" s="292">
        <f t="shared" si="6"/>
        <v>0.98868686868686861</v>
      </c>
    </row>
    <row r="443" spans="1:12">
      <c r="A443" s="33">
        <v>438</v>
      </c>
      <c r="B443" s="26" t="s">
        <v>1366</v>
      </c>
      <c r="C443" s="288" t="s">
        <v>1367</v>
      </c>
      <c r="D443" s="289" t="s">
        <v>499</v>
      </c>
      <c r="E443" s="290">
        <v>175</v>
      </c>
      <c r="F443" s="291">
        <v>0.82788571428571422</v>
      </c>
      <c r="G443" s="291">
        <v>0.87405714285714287</v>
      </c>
      <c r="H443" s="291">
        <v>0.92525714285714278</v>
      </c>
      <c r="I443" s="291">
        <v>0.93942857142857128</v>
      </c>
      <c r="J443" s="291">
        <v>0.94399999999999995</v>
      </c>
      <c r="K443" s="291">
        <v>0.97554285714285716</v>
      </c>
      <c r="L443" s="292">
        <f t="shared" si="6"/>
        <v>0.9143619047619046</v>
      </c>
    </row>
    <row r="444" spans="1:12">
      <c r="A444" s="33">
        <v>439</v>
      </c>
      <c r="B444" s="26" t="s">
        <v>1368</v>
      </c>
      <c r="C444" s="288" t="s">
        <v>1369</v>
      </c>
      <c r="D444" s="289" t="s">
        <v>499</v>
      </c>
      <c r="E444" s="290">
        <v>150</v>
      </c>
      <c r="F444" s="291">
        <v>0.58986666666666665</v>
      </c>
      <c r="G444" s="291">
        <v>0.5610666666666666</v>
      </c>
      <c r="H444" s="291">
        <v>0.5450666666666667</v>
      </c>
      <c r="I444" s="291">
        <v>0.74400000000000011</v>
      </c>
      <c r="J444" s="291">
        <v>0.33599999999999997</v>
      </c>
      <c r="K444" s="291">
        <v>0.20853333333333335</v>
      </c>
      <c r="L444" s="292">
        <f t="shared" si="6"/>
        <v>0.49742222222222221</v>
      </c>
    </row>
    <row r="445" spans="1:12">
      <c r="A445" s="33">
        <v>440</v>
      </c>
      <c r="B445" s="26" t="s">
        <v>1370</v>
      </c>
      <c r="C445" s="288" t="s">
        <v>1371</v>
      </c>
      <c r="D445" s="289" t="s">
        <v>499</v>
      </c>
      <c r="E445" s="290">
        <v>356</v>
      </c>
      <c r="F445" s="291">
        <v>1.2795505617977529</v>
      </c>
      <c r="G445" s="291">
        <v>1.2831460674157302</v>
      </c>
      <c r="H445" s="291">
        <v>1.2458426966292135</v>
      </c>
      <c r="I445" s="291">
        <v>1.2638202247191013</v>
      </c>
      <c r="J445" s="291">
        <v>1.1959550561797752</v>
      </c>
      <c r="K445" s="291">
        <v>1.3258426966292134</v>
      </c>
      <c r="L445" s="292">
        <f t="shared" si="6"/>
        <v>1.2656928838951311</v>
      </c>
    </row>
    <row r="446" spans="1:12">
      <c r="A446" s="33">
        <v>441</v>
      </c>
      <c r="B446" s="26" t="s">
        <v>1372</v>
      </c>
      <c r="C446" s="288" t="s">
        <v>1373</v>
      </c>
      <c r="D446" s="289" t="s">
        <v>502</v>
      </c>
      <c r="E446" s="290">
        <v>433</v>
      </c>
      <c r="F446" s="291">
        <v>0.11177829099307159</v>
      </c>
      <c r="G446" s="291">
        <v>0.13302540415704389</v>
      </c>
      <c r="H446" s="291">
        <v>0.10531177829099307</v>
      </c>
      <c r="I446" s="291">
        <v>0.11639722863741339</v>
      </c>
      <c r="J446" s="291">
        <v>0.10531177829099307</v>
      </c>
      <c r="K446" s="291">
        <v>0.11362586605080832</v>
      </c>
      <c r="L446" s="292">
        <f t="shared" si="6"/>
        <v>0.1142417244033872</v>
      </c>
    </row>
    <row r="447" spans="1:12">
      <c r="A447" s="33">
        <v>442</v>
      </c>
      <c r="B447" s="26" t="s">
        <v>1374</v>
      </c>
      <c r="C447" s="288" t="s">
        <v>1375</v>
      </c>
      <c r="D447" s="289" t="s">
        <v>499</v>
      </c>
      <c r="E447" s="290">
        <v>154</v>
      </c>
      <c r="F447" s="291">
        <v>0.68883116883116891</v>
      </c>
      <c r="G447" s="291">
        <v>0.8368831168831169</v>
      </c>
      <c r="H447" s="291">
        <v>0.75272727272727269</v>
      </c>
      <c r="I447" s="291">
        <v>0.96779220779220776</v>
      </c>
      <c r="J447" s="291">
        <v>0.84623376623376623</v>
      </c>
      <c r="K447" s="291">
        <v>0.84935064935064941</v>
      </c>
      <c r="L447" s="292">
        <f t="shared" si="6"/>
        <v>0.82363636363636361</v>
      </c>
    </row>
    <row r="448" spans="1:12">
      <c r="A448" s="33">
        <v>443</v>
      </c>
      <c r="B448" s="26" t="s">
        <v>1376</v>
      </c>
      <c r="C448" s="288" t="s">
        <v>1377</v>
      </c>
      <c r="D448" s="289" t="s">
        <v>499</v>
      </c>
      <c r="E448" s="290">
        <v>200</v>
      </c>
      <c r="F448" s="291">
        <v>0.98960000000000004</v>
      </c>
      <c r="G448" s="291">
        <v>0.96160000000000001</v>
      </c>
      <c r="H448" s="291">
        <v>1.0631999999999999</v>
      </c>
      <c r="I448" s="291">
        <v>0.97680000000000011</v>
      </c>
      <c r="J448" s="291">
        <v>1.0880000000000001</v>
      </c>
      <c r="K448" s="291">
        <v>0.95599999999999996</v>
      </c>
      <c r="L448" s="292">
        <f t="shared" si="6"/>
        <v>1.0058666666666667</v>
      </c>
    </row>
    <row r="449" spans="1:12">
      <c r="A449" s="33">
        <v>444</v>
      </c>
      <c r="B449" s="26" t="s">
        <v>1378</v>
      </c>
      <c r="C449" s="288" t="s">
        <v>1379</v>
      </c>
      <c r="D449" s="289" t="s">
        <v>499</v>
      </c>
      <c r="E449" s="290">
        <v>178</v>
      </c>
      <c r="F449" s="291">
        <v>1.5465168539325844</v>
      </c>
      <c r="G449" s="291">
        <v>1.256629213483146</v>
      </c>
      <c r="H449" s="291">
        <v>1.3096629213483146</v>
      </c>
      <c r="I449" s="291">
        <v>1.3510112359550561</v>
      </c>
      <c r="J449" s="291">
        <v>1.4880898876404494</v>
      </c>
      <c r="K449" s="291">
        <v>1.3325842696629213</v>
      </c>
      <c r="L449" s="292">
        <f t="shared" si="6"/>
        <v>1.3807490636704121</v>
      </c>
    </row>
    <row r="450" spans="1:12">
      <c r="A450" s="33">
        <v>445</v>
      </c>
      <c r="B450" s="26" t="s">
        <v>1380</v>
      </c>
      <c r="C450" s="288" t="s">
        <v>1381</v>
      </c>
      <c r="D450" s="289" t="s">
        <v>499</v>
      </c>
      <c r="E450" s="290">
        <v>200</v>
      </c>
      <c r="F450" s="291">
        <v>0.95760000000000001</v>
      </c>
      <c r="G450" s="291">
        <v>0.88880000000000015</v>
      </c>
      <c r="H450" s="291">
        <v>0.77759999999999996</v>
      </c>
      <c r="I450" s="291">
        <v>0.81679999999999997</v>
      </c>
      <c r="J450" s="291">
        <v>0.96479999999999999</v>
      </c>
      <c r="K450" s="291">
        <v>0.86</v>
      </c>
      <c r="L450" s="292">
        <f t="shared" si="6"/>
        <v>0.87760000000000016</v>
      </c>
    </row>
    <row r="451" spans="1:12">
      <c r="A451" s="33">
        <v>446</v>
      </c>
      <c r="B451" s="26" t="s">
        <v>1382</v>
      </c>
      <c r="C451" s="288" t="s">
        <v>1383</v>
      </c>
      <c r="D451" s="289" t="s">
        <v>499</v>
      </c>
      <c r="E451" s="290">
        <v>570</v>
      </c>
      <c r="F451" s="291">
        <v>0.86807017543859655</v>
      </c>
      <c r="G451" s="291">
        <v>0.85473684210526324</v>
      </c>
      <c r="H451" s="291">
        <v>0.88140350877192974</v>
      </c>
      <c r="I451" s="291">
        <v>0.70807017543859652</v>
      </c>
      <c r="J451" s="291">
        <v>0.68982456140350878</v>
      </c>
      <c r="K451" s="291">
        <v>0.79929824561403517</v>
      </c>
      <c r="L451" s="292">
        <f t="shared" si="6"/>
        <v>0.80023391812865485</v>
      </c>
    </row>
    <row r="452" spans="1:12">
      <c r="A452" s="33">
        <v>447</v>
      </c>
      <c r="B452" s="26" t="s">
        <v>1384</v>
      </c>
      <c r="C452" s="288" t="s">
        <v>1385</v>
      </c>
      <c r="D452" s="289" t="s">
        <v>499</v>
      </c>
      <c r="E452" s="290">
        <v>156</v>
      </c>
      <c r="F452" s="291">
        <v>1.0374358974358975</v>
      </c>
      <c r="G452" s="291">
        <v>1.0107692307692309</v>
      </c>
      <c r="H452" s="291">
        <v>1.1307692307692307</v>
      </c>
      <c r="I452" s="291">
        <v>0.91128205128205131</v>
      </c>
      <c r="J452" s="291">
        <v>1.0138461538461538</v>
      </c>
      <c r="K452" s="291">
        <v>1.0620512820512822</v>
      </c>
      <c r="L452" s="292">
        <f t="shared" si="6"/>
        <v>1.0276923076923077</v>
      </c>
    </row>
    <row r="453" spans="1:12">
      <c r="A453" s="33">
        <v>448</v>
      </c>
      <c r="B453" s="26" t="s">
        <v>1386</v>
      </c>
      <c r="C453" s="288" t="s">
        <v>1387</v>
      </c>
      <c r="D453" s="289" t="s">
        <v>499</v>
      </c>
      <c r="E453" s="290">
        <v>150</v>
      </c>
      <c r="F453" s="291">
        <v>0.66986666666666661</v>
      </c>
      <c r="G453" s="291">
        <v>0.76053333333333328</v>
      </c>
      <c r="H453" s="291">
        <v>0.71893333333333331</v>
      </c>
      <c r="I453" s="291">
        <v>0.69119999999999993</v>
      </c>
      <c r="J453" s="291">
        <v>0.75146666666666662</v>
      </c>
      <c r="K453" s="291">
        <v>0.78880000000000006</v>
      </c>
      <c r="L453" s="292">
        <f t="shared" si="6"/>
        <v>0.7301333333333333</v>
      </c>
    </row>
    <row r="454" spans="1:12">
      <c r="A454" s="33">
        <v>449</v>
      </c>
      <c r="B454" s="26" t="s">
        <v>1388</v>
      </c>
      <c r="C454" s="288" t="s">
        <v>1389</v>
      </c>
      <c r="D454" s="289" t="s">
        <v>499</v>
      </c>
      <c r="E454" s="290">
        <v>289</v>
      </c>
      <c r="F454" s="291">
        <v>0.43515570934256059</v>
      </c>
      <c r="G454" s="291">
        <v>0.43570934256055371</v>
      </c>
      <c r="H454" s="291">
        <v>0.46560553633217994</v>
      </c>
      <c r="I454" s="291">
        <v>0.48442906574394462</v>
      </c>
      <c r="J454" s="291">
        <v>0.38920415224913496</v>
      </c>
      <c r="K454" s="291">
        <v>0.49384083044982696</v>
      </c>
      <c r="L454" s="292">
        <f t="shared" si="6"/>
        <v>0.45065743944636677</v>
      </c>
    </row>
    <row r="455" spans="1:12">
      <c r="A455" s="33">
        <v>450</v>
      </c>
      <c r="B455" s="26" t="s">
        <v>1390</v>
      </c>
      <c r="C455" s="288" t="s">
        <v>1391</v>
      </c>
      <c r="D455" s="289" t="s">
        <v>499</v>
      </c>
      <c r="E455" s="290">
        <v>156</v>
      </c>
      <c r="F455" s="291">
        <v>0.79641025641025642</v>
      </c>
      <c r="G455" s="291">
        <v>0.82871794871794868</v>
      </c>
      <c r="H455" s="291">
        <v>0.90615384615384609</v>
      </c>
      <c r="I455" s="291">
        <v>0.8323076923076923</v>
      </c>
      <c r="J455" s="291">
        <v>0.87743589743589745</v>
      </c>
      <c r="K455" s="291">
        <v>0.82871794871794868</v>
      </c>
      <c r="L455" s="292">
        <f t="shared" si="6"/>
        <v>0.84495726495726498</v>
      </c>
    </row>
    <row r="456" spans="1:12">
      <c r="A456" s="33">
        <v>451</v>
      </c>
      <c r="B456" s="26" t="s">
        <v>1392</v>
      </c>
      <c r="C456" s="288" t="s">
        <v>1393</v>
      </c>
      <c r="D456" s="289" t="s">
        <v>502</v>
      </c>
      <c r="E456" s="290">
        <v>242</v>
      </c>
      <c r="F456" s="291">
        <v>0.17917355371900826</v>
      </c>
      <c r="G456" s="291">
        <v>0.22677685950413221</v>
      </c>
      <c r="H456" s="291">
        <v>0.20363636363636364</v>
      </c>
      <c r="I456" s="291">
        <v>0.16925619834710745</v>
      </c>
      <c r="J456" s="291">
        <v>0.42975206611570249</v>
      </c>
      <c r="K456" s="291">
        <v>0.2056198347107438</v>
      </c>
      <c r="L456" s="292">
        <f t="shared" si="6"/>
        <v>0.235702479338843</v>
      </c>
    </row>
    <row r="457" spans="1:12">
      <c r="A457" s="33">
        <v>452</v>
      </c>
      <c r="B457" s="26" t="s">
        <v>1394</v>
      </c>
      <c r="C457" s="288" t="s">
        <v>1395</v>
      </c>
      <c r="D457" s="289" t="s">
        <v>499</v>
      </c>
      <c r="E457" s="290">
        <v>160</v>
      </c>
      <c r="F457" s="291">
        <v>0.89950000000000008</v>
      </c>
      <c r="G457" s="291">
        <v>0.87749999999999984</v>
      </c>
      <c r="H457" s="291">
        <v>1.0820000000000001</v>
      </c>
      <c r="I457" s="291">
        <v>0.95350000000000001</v>
      </c>
      <c r="J457" s="291">
        <v>0.89350000000000007</v>
      </c>
      <c r="K457" s="291">
        <v>0.98650000000000004</v>
      </c>
      <c r="L457" s="292">
        <f t="shared" si="6"/>
        <v>0.94875000000000009</v>
      </c>
    </row>
    <row r="458" spans="1:12">
      <c r="A458" s="33">
        <v>453</v>
      </c>
      <c r="B458" s="26" t="s">
        <v>1396</v>
      </c>
      <c r="C458" s="288" t="s">
        <v>1397</v>
      </c>
      <c r="D458" s="289" t="s">
        <v>499</v>
      </c>
      <c r="E458" s="290">
        <v>845</v>
      </c>
      <c r="F458" s="291">
        <v>1.0920710059171597</v>
      </c>
      <c r="G458" s="291">
        <v>1.0622485207100592</v>
      </c>
      <c r="H458" s="291">
        <v>1.1389349112426035</v>
      </c>
      <c r="I458" s="291">
        <v>1.0224852071005917</v>
      </c>
      <c r="J458" s="291">
        <v>1.0404733727810651</v>
      </c>
      <c r="K458" s="291">
        <v>1.029585798816568</v>
      </c>
      <c r="L458" s="292">
        <f t="shared" si="6"/>
        <v>1.0642998027613411</v>
      </c>
    </row>
    <row r="459" spans="1:12">
      <c r="A459" s="33">
        <v>454</v>
      </c>
      <c r="B459" s="26" t="s">
        <v>1398</v>
      </c>
      <c r="C459" s="288" t="s">
        <v>1399</v>
      </c>
      <c r="D459" s="289" t="s">
        <v>499</v>
      </c>
      <c r="E459" s="290">
        <v>130</v>
      </c>
      <c r="F459" s="291">
        <v>0.76061538461538458</v>
      </c>
      <c r="G459" s="291">
        <v>0.83199999999999996</v>
      </c>
      <c r="H459" s="291">
        <v>0.79076923076923078</v>
      </c>
      <c r="I459" s="291">
        <v>0.20676923076923076</v>
      </c>
      <c r="J459" s="291">
        <v>0.77230769230769236</v>
      </c>
      <c r="K459" s="291">
        <v>0.71569230769230774</v>
      </c>
      <c r="L459" s="292">
        <f t="shared" si="6"/>
        <v>0.67969230769230771</v>
      </c>
    </row>
    <row r="460" spans="1:12">
      <c r="A460" s="33">
        <v>455</v>
      </c>
      <c r="B460" s="26" t="s">
        <v>1400</v>
      </c>
      <c r="C460" s="288" t="s">
        <v>1401</v>
      </c>
      <c r="D460" s="289" t="s">
        <v>499</v>
      </c>
      <c r="E460" s="290">
        <v>130</v>
      </c>
      <c r="F460" s="291">
        <v>0.9889230769230769</v>
      </c>
      <c r="G460" s="291">
        <v>1.401846153846154</v>
      </c>
      <c r="H460" s="291">
        <v>1.6658461538461538</v>
      </c>
      <c r="I460" s="291">
        <v>1.5027692307692309</v>
      </c>
      <c r="J460" s="291">
        <v>1.6018461538461537</v>
      </c>
      <c r="K460" s="291">
        <v>1.6726153846153846</v>
      </c>
      <c r="L460" s="292">
        <f t="shared" si="6"/>
        <v>1.4723076923076925</v>
      </c>
    </row>
    <row r="461" spans="1:12">
      <c r="A461" s="33">
        <v>456</v>
      </c>
      <c r="B461" s="26" t="s">
        <v>1402</v>
      </c>
      <c r="C461" s="288" t="s">
        <v>1403</v>
      </c>
      <c r="D461" s="289" t="s">
        <v>499</v>
      </c>
      <c r="E461" s="290">
        <v>223</v>
      </c>
      <c r="F461" s="291">
        <v>0.90331838565022438</v>
      </c>
      <c r="G461" s="291">
        <v>0.86313901345291488</v>
      </c>
      <c r="H461" s="291">
        <v>0.89112107623318382</v>
      </c>
      <c r="I461" s="291">
        <v>0.79497757847533634</v>
      </c>
      <c r="J461" s="291">
        <v>0.77201793721973089</v>
      </c>
      <c r="K461" s="291">
        <v>0</v>
      </c>
      <c r="L461" s="292">
        <f t="shared" si="6"/>
        <v>0.70409566517189848</v>
      </c>
    </row>
    <row r="462" spans="1:12">
      <c r="A462" s="33">
        <v>457</v>
      </c>
      <c r="B462" s="26" t="s">
        <v>1404</v>
      </c>
      <c r="C462" s="288" t="s">
        <v>1405</v>
      </c>
      <c r="D462" s="289" t="s">
        <v>499</v>
      </c>
      <c r="E462" s="290">
        <v>289</v>
      </c>
      <c r="F462" s="291">
        <v>0.90463667820069205</v>
      </c>
      <c r="G462" s="291">
        <v>0.89411764705882368</v>
      </c>
      <c r="H462" s="291">
        <v>0.86588235294117655</v>
      </c>
      <c r="I462" s="291">
        <v>0.83211072664359853</v>
      </c>
      <c r="J462" s="291">
        <v>0.83875432525951554</v>
      </c>
      <c r="K462" s="291">
        <v>0.88193771626297579</v>
      </c>
      <c r="L462" s="292">
        <f t="shared" si="6"/>
        <v>0.86957324106113021</v>
      </c>
    </row>
    <row r="463" spans="1:12">
      <c r="A463" s="33">
        <v>458</v>
      </c>
      <c r="B463" s="26" t="s">
        <v>1406</v>
      </c>
      <c r="C463" s="288" t="s">
        <v>1407</v>
      </c>
      <c r="D463" s="289" t="s">
        <v>499</v>
      </c>
      <c r="E463" s="290">
        <v>223</v>
      </c>
      <c r="F463" s="291">
        <v>0</v>
      </c>
      <c r="G463" s="291">
        <v>1.1210762331838564</v>
      </c>
      <c r="H463" s="291">
        <v>0</v>
      </c>
      <c r="I463" s="291">
        <v>0</v>
      </c>
      <c r="J463" s="291">
        <v>0</v>
      </c>
      <c r="K463" s="291">
        <v>1.1522869955156949</v>
      </c>
      <c r="L463" s="292">
        <f t="shared" si="6"/>
        <v>0.37889387144992526</v>
      </c>
    </row>
    <row r="464" spans="1:12">
      <c r="A464" s="33">
        <v>459</v>
      </c>
      <c r="B464" s="26" t="s">
        <v>1408</v>
      </c>
      <c r="C464" s="288" t="s">
        <v>1409</v>
      </c>
      <c r="D464" s="289" t="s">
        <v>499</v>
      </c>
      <c r="E464" s="290">
        <v>200</v>
      </c>
      <c r="F464" s="291">
        <v>0.70320000000000005</v>
      </c>
      <c r="G464" s="291">
        <v>0.70799999999999996</v>
      </c>
      <c r="H464" s="291">
        <v>0.72</v>
      </c>
      <c r="I464" s="291">
        <v>0.71840000000000004</v>
      </c>
      <c r="J464" s="291">
        <v>0.7288</v>
      </c>
      <c r="K464" s="291">
        <v>0.68959999999999999</v>
      </c>
      <c r="L464" s="292">
        <f t="shared" si="6"/>
        <v>0.71133333333333326</v>
      </c>
    </row>
    <row r="465" spans="1:12">
      <c r="A465" s="33">
        <v>460</v>
      </c>
      <c r="B465" s="26" t="s">
        <v>1410</v>
      </c>
      <c r="C465" s="288" t="s">
        <v>1411</v>
      </c>
      <c r="D465" s="289" t="s">
        <v>496</v>
      </c>
      <c r="E465" s="290">
        <v>167</v>
      </c>
      <c r="F465" s="291">
        <v>0.69413173652694615</v>
      </c>
      <c r="G465" s="291">
        <v>0.22610778443113771</v>
      </c>
      <c r="H465" s="291">
        <v>0.6390419161676647</v>
      </c>
      <c r="I465" s="291">
        <v>0.76934131736526945</v>
      </c>
      <c r="J465" s="291">
        <v>0</v>
      </c>
      <c r="K465" s="291">
        <v>0</v>
      </c>
      <c r="L465" s="292">
        <f t="shared" si="6"/>
        <v>0.38810379241516962</v>
      </c>
    </row>
    <row r="466" spans="1:12">
      <c r="A466" s="33">
        <v>461</v>
      </c>
      <c r="B466" s="26" t="s">
        <v>1412</v>
      </c>
      <c r="C466" s="288" t="s">
        <v>1413</v>
      </c>
      <c r="D466" s="289" t="s">
        <v>499</v>
      </c>
      <c r="E466" s="290">
        <v>260</v>
      </c>
      <c r="F466" s="291">
        <v>0.99015384615384616</v>
      </c>
      <c r="G466" s="291">
        <v>1.0184615384615385</v>
      </c>
      <c r="H466" s="291">
        <v>1.0067692307692306</v>
      </c>
      <c r="I466" s="291">
        <v>1.019076923076923</v>
      </c>
      <c r="J466" s="291">
        <v>1.0541538461538462</v>
      </c>
      <c r="K466" s="291">
        <v>1.1532307692307693</v>
      </c>
      <c r="L466" s="292">
        <f t="shared" si="6"/>
        <v>1.0403076923076924</v>
      </c>
    </row>
    <row r="467" spans="1:12">
      <c r="A467" s="33">
        <v>462</v>
      </c>
      <c r="B467" s="26" t="s">
        <v>1414</v>
      </c>
      <c r="C467" s="288" t="s">
        <v>1415</v>
      </c>
      <c r="D467" s="289" t="s">
        <v>499</v>
      </c>
      <c r="E467" s="290">
        <v>212</v>
      </c>
      <c r="F467" s="291">
        <v>0.70113207547169809</v>
      </c>
      <c r="G467" s="291">
        <v>0.67622641509433956</v>
      </c>
      <c r="H467" s="291">
        <v>0.66792452830188676</v>
      </c>
      <c r="I467" s="291">
        <v>0.71169811320754717</v>
      </c>
      <c r="J467" s="291">
        <v>0.68528301886792453</v>
      </c>
      <c r="K467" s="291">
        <v>0.72905660377358494</v>
      </c>
      <c r="L467" s="292">
        <f t="shared" si="6"/>
        <v>0.69522012578616355</v>
      </c>
    </row>
    <row r="468" spans="1:12">
      <c r="A468" s="33">
        <v>463</v>
      </c>
      <c r="B468" s="26" t="s">
        <v>1416</v>
      </c>
      <c r="C468" s="288" t="s">
        <v>1417</v>
      </c>
      <c r="D468" s="289" t="s">
        <v>499</v>
      </c>
      <c r="E468" s="290">
        <v>560</v>
      </c>
      <c r="F468" s="291">
        <v>0.52123076923076916</v>
      </c>
      <c r="G468" s="291">
        <v>0.52184615384615385</v>
      </c>
      <c r="H468" s="291">
        <v>0.5286153846153846</v>
      </c>
      <c r="I468" s="291">
        <v>1.0357142857142858</v>
      </c>
      <c r="J468" s="291">
        <v>0.56571428571428573</v>
      </c>
      <c r="K468" s="291">
        <v>0.67714285714285716</v>
      </c>
      <c r="L468" s="292">
        <f t="shared" si="6"/>
        <v>0.64171062271062274</v>
      </c>
    </row>
    <row r="469" spans="1:12">
      <c r="A469" s="33">
        <v>464</v>
      </c>
      <c r="B469" s="26" t="s">
        <v>1418</v>
      </c>
      <c r="C469" s="288" t="s">
        <v>1419</v>
      </c>
      <c r="D469" s="289" t="s">
        <v>499</v>
      </c>
      <c r="E469" s="290">
        <v>160</v>
      </c>
      <c r="F469" s="291">
        <v>1.022</v>
      </c>
      <c r="G469" s="291">
        <v>1.0095000000000001</v>
      </c>
      <c r="H469" s="291">
        <v>1.0055000000000001</v>
      </c>
      <c r="I469" s="291">
        <v>0.97499999999999998</v>
      </c>
      <c r="J469" s="291">
        <v>0.40700000000000003</v>
      </c>
      <c r="K469" s="291">
        <v>1</v>
      </c>
      <c r="L469" s="292">
        <f t="shared" si="6"/>
        <v>0.90316666666666678</v>
      </c>
    </row>
    <row r="470" spans="1:12">
      <c r="A470" s="33">
        <v>465</v>
      </c>
      <c r="B470" s="26" t="s">
        <v>1420</v>
      </c>
      <c r="C470" s="288" t="s">
        <v>1421</v>
      </c>
      <c r="D470" s="289" t="s">
        <v>499</v>
      </c>
      <c r="E470" s="290">
        <v>140</v>
      </c>
      <c r="F470" s="291">
        <v>1.149142857142857</v>
      </c>
      <c r="G470" s="291">
        <v>1.2274285714285715</v>
      </c>
      <c r="H470" s="291">
        <v>1.1925714285714286</v>
      </c>
      <c r="I470" s="291">
        <v>1.2811428571428571</v>
      </c>
      <c r="J470" s="291">
        <v>1.3057142857142858</v>
      </c>
      <c r="K470" s="291">
        <v>1.7114285714285713</v>
      </c>
      <c r="L470" s="292">
        <f t="shared" si="6"/>
        <v>1.3112380952380953</v>
      </c>
    </row>
    <row r="471" spans="1:12">
      <c r="A471" s="33">
        <v>466</v>
      </c>
      <c r="B471" s="26" t="s">
        <v>1422</v>
      </c>
      <c r="C471" s="288" t="s">
        <v>1423</v>
      </c>
      <c r="D471" s="289" t="s">
        <v>499</v>
      </c>
      <c r="E471" s="290">
        <v>139</v>
      </c>
      <c r="F471" s="291">
        <v>1.2097841726618705</v>
      </c>
      <c r="G471" s="291">
        <v>1.1654676258992807</v>
      </c>
      <c r="H471" s="291">
        <v>1.3761151079136691</v>
      </c>
      <c r="I471" s="291">
        <v>1.148201438848921</v>
      </c>
      <c r="J471" s="291">
        <v>1.4313669064748202</v>
      </c>
      <c r="K471" s="291">
        <v>1.4440287769784173</v>
      </c>
      <c r="L471" s="292">
        <f t="shared" si="6"/>
        <v>1.2958273381294965</v>
      </c>
    </row>
    <row r="472" spans="1:12">
      <c r="A472" s="33">
        <v>467</v>
      </c>
      <c r="B472" s="26" t="s">
        <v>1424</v>
      </c>
      <c r="C472" s="288" t="s">
        <v>1425</v>
      </c>
      <c r="D472" s="289" t="s">
        <v>496</v>
      </c>
      <c r="E472" s="290">
        <v>167</v>
      </c>
      <c r="F472" s="291">
        <v>0.18491017964071857</v>
      </c>
      <c r="G472" s="291">
        <v>0.26586826347305387</v>
      </c>
      <c r="H472" s="291">
        <v>0.29844311377245514</v>
      </c>
      <c r="I472" s="291">
        <v>0.24718562874251498</v>
      </c>
      <c r="J472" s="291">
        <v>0.22754491017964071</v>
      </c>
      <c r="K472" s="291">
        <v>0.25197604790419159</v>
      </c>
      <c r="L472" s="292">
        <f t="shared" si="6"/>
        <v>0.24598802395209582</v>
      </c>
    </row>
    <row r="473" spans="1:12">
      <c r="A473" s="33">
        <v>468</v>
      </c>
      <c r="B473" s="26" t="s">
        <v>1426</v>
      </c>
      <c r="C473" s="288" t="s">
        <v>1427</v>
      </c>
      <c r="D473" s="289" t="s">
        <v>496</v>
      </c>
      <c r="E473" s="290">
        <v>200</v>
      </c>
      <c r="F473" s="291">
        <v>1.1896</v>
      </c>
      <c r="G473" s="291">
        <v>1.2183999999999999</v>
      </c>
      <c r="H473" s="291">
        <v>1.1832</v>
      </c>
      <c r="I473" s="291">
        <v>1.1736</v>
      </c>
      <c r="J473" s="291">
        <v>1.2487999999999999</v>
      </c>
      <c r="K473" s="291">
        <v>1.1624000000000001</v>
      </c>
      <c r="L473" s="292">
        <f t="shared" si="6"/>
        <v>1.196</v>
      </c>
    </row>
    <row r="474" spans="1:12">
      <c r="A474" s="33">
        <v>469</v>
      </c>
      <c r="B474" s="26" t="s">
        <v>1428</v>
      </c>
      <c r="C474" s="288" t="s">
        <v>1429</v>
      </c>
      <c r="D474" s="289" t="s">
        <v>499</v>
      </c>
      <c r="E474" s="290">
        <v>134</v>
      </c>
      <c r="F474" s="291">
        <v>0.78328358208955229</v>
      </c>
      <c r="G474" s="291">
        <v>0.8</v>
      </c>
      <c r="H474" s="291">
        <v>0.75462686567164183</v>
      </c>
      <c r="I474" s="291">
        <v>0.72835820895522385</v>
      </c>
      <c r="J474" s="291">
        <v>0</v>
      </c>
      <c r="K474" s="291">
        <v>0</v>
      </c>
      <c r="L474" s="292">
        <f t="shared" si="6"/>
        <v>0.51104477611940302</v>
      </c>
    </row>
    <row r="475" spans="1:12">
      <c r="A475" s="33">
        <v>470</v>
      </c>
      <c r="B475" s="26" t="s">
        <v>1430</v>
      </c>
      <c r="C475" s="288" t="s">
        <v>1431</v>
      </c>
      <c r="D475" s="289" t="s">
        <v>499</v>
      </c>
      <c r="E475" s="290">
        <v>200</v>
      </c>
      <c r="F475" s="291">
        <v>0.74480000000000002</v>
      </c>
      <c r="G475" s="291">
        <v>0.75120000000000009</v>
      </c>
      <c r="H475" s="291">
        <v>0.75120000000000009</v>
      </c>
      <c r="I475" s="291">
        <v>0.79759999999999986</v>
      </c>
      <c r="J475" s="291">
        <v>0.71760000000000002</v>
      </c>
      <c r="K475" s="291">
        <v>0.76959999999999995</v>
      </c>
      <c r="L475" s="292">
        <f t="shared" si="6"/>
        <v>0.7553333333333333</v>
      </c>
    </row>
    <row r="476" spans="1:12">
      <c r="A476" s="33">
        <v>471</v>
      </c>
      <c r="B476" s="26" t="s">
        <v>1432</v>
      </c>
      <c r="C476" s="288" t="s">
        <v>1433</v>
      </c>
      <c r="D476" s="289" t="s">
        <v>499</v>
      </c>
      <c r="E476" s="290">
        <v>156</v>
      </c>
      <c r="F476" s="291">
        <v>0.80820512820512824</v>
      </c>
      <c r="G476" s="291">
        <v>0.91179487179487184</v>
      </c>
      <c r="H476" s="291">
        <v>0.82666666666666677</v>
      </c>
      <c r="I476" s="291">
        <v>1.0123076923076921</v>
      </c>
      <c r="J476" s="291">
        <v>0.86256410256410254</v>
      </c>
      <c r="K476" s="291">
        <v>0.77435897435897438</v>
      </c>
      <c r="L476" s="292">
        <f t="shared" si="6"/>
        <v>0.86598290598290595</v>
      </c>
    </row>
    <row r="477" spans="1:12">
      <c r="A477" s="33">
        <v>472</v>
      </c>
      <c r="B477" s="26" t="s">
        <v>1434</v>
      </c>
      <c r="C477" s="288" t="s">
        <v>1435</v>
      </c>
      <c r="D477" s="289" t="s">
        <v>496</v>
      </c>
      <c r="E477" s="290">
        <v>560</v>
      </c>
      <c r="F477" s="291">
        <v>0.78714285714285714</v>
      </c>
      <c r="G477" s="291">
        <v>0.87857142857142856</v>
      </c>
      <c r="H477" s="291">
        <v>1.0057142857142858</v>
      </c>
      <c r="I477" s="291">
        <v>0.85</v>
      </c>
      <c r="J477" s="291">
        <v>0.81071428571428572</v>
      </c>
      <c r="K477" s="291">
        <v>0.84857142857142853</v>
      </c>
      <c r="L477" s="292">
        <f t="shared" si="6"/>
        <v>0.86345238095238097</v>
      </c>
    </row>
    <row r="478" spans="1:12">
      <c r="A478" s="33">
        <v>473</v>
      </c>
      <c r="B478" s="26" t="s">
        <v>1436</v>
      </c>
      <c r="C478" s="288" t="s">
        <v>1437</v>
      </c>
      <c r="D478" s="289" t="s">
        <v>499</v>
      </c>
      <c r="E478" s="290">
        <v>135</v>
      </c>
      <c r="F478" s="291">
        <v>0.94399999999999995</v>
      </c>
      <c r="G478" s="291">
        <v>0.95051851851851843</v>
      </c>
      <c r="H478" s="291">
        <v>0.97777777777777775</v>
      </c>
      <c r="I478" s="291">
        <v>0.84503703703703703</v>
      </c>
      <c r="J478" s="291">
        <v>0.94992592592592595</v>
      </c>
      <c r="K478" s="291">
        <v>1.0394074074074073</v>
      </c>
      <c r="L478" s="292">
        <f t="shared" si="6"/>
        <v>0.95111111111111102</v>
      </c>
    </row>
    <row r="479" spans="1:12">
      <c r="A479" s="33">
        <v>474</v>
      </c>
      <c r="B479" s="26" t="s">
        <v>1438</v>
      </c>
      <c r="C479" s="288" t="s">
        <v>1439</v>
      </c>
      <c r="D479" s="289" t="s">
        <v>499</v>
      </c>
      <c r="E479" s="290">
        <v>167</v>
      </c>
      <c r="F479" s="291">
        <v>0.96479041916167663</v>
      </c>
      <c r="G479" s="291">
        <v>1.0021556886227545</v>
      </c>
      <c r="H479" s="291">
        <v>0.75784431137724551</v>
      </c>
      <c r="I479" s="291">
        <v>1.1022754491017965</v>
      </c>
      <c r="J479" s="291">
        <v>1.0898203592814371</v>
      </c>
      <c r="K479" s="291">
        <v>1.1085029940119762</v>
      </c>
      <c r="L479" s="292">
        <f t="shared" si="6"/>
        <v>1.0042315369261476</v>
      </c>
    </row>
    <row r="480" spans="1:12">
      <c r="A480" s="33">
        <v>475</v>
      </c>
      <c r="B480" s="26" t="s">
        <v>1440</v>
      </c>
      <c r="C480" s="288" t="s">
        <v>1441</v>
      </c>
      <c r="D480" s="289" t="s">
        <v>499</v>
      </c>
      <c r="E480" s="290">
        <v>620</v>
      </c>
      <c r="F480" s="291">
        <v>1.1935483870967742</v>
      </c>
      <c r="G480" s="291">
        <v>1.0825806451612905</v>
      </c>
      <c r="H480" s="291">
        <v>1.0490322580645162</v>
      </c>
      <c r="I480" s="291">
        <v>1.1051612903225807</v>
      </c>
      <c r="J480" s="291">
        <v>1.0541935483870966</v>
      </c>
      <c r="K480" s="291">
        <v>1.0877419354838709</v>
      </c>
      <c r="L480" s="292">
        <f t="shared" si="6"/>
        <v>1.0953763440860216</v>
      </c>
    </row>
    <row r="481" spans="1:12">
      <c r="A481" s="33">
        <v>476</v>
      </c>
      <c r="B481" s="26" t="s">
        <v>1442</v>
      </c>
      <c r="C481" s="288" t="s">
        <v>1443</v>
      </c>
      <c r="D481" s="289" t="s">
        <v>840</v>
      </c>
      <c r="E481" s="290">
        <v>2501</v>
      </c>
      <c r="F481" s="291">
        <v>4.7980807676929228E-3</v>
      </c>
      <c r="G481" s="291">
        <v>0</v>
      </c>
      <c r="H481" s="291">
        <v>1.4394242303078768E-2</v>
      </c>
      <c r="I481" s="291">
        <v>0.19192323070771691</v>
      </c>
      <c r="J481" s="291">
        <v>0.45101959216313475</v>
      </c>
      <c r="K481" s="291">
        <v>0.45101959216313475</v>
      </c>
      <c r="L481" s="292">
        <f>AVERAGE(F481:K481)</f>
        <v>0.18552578968412636</v>
      </c>
    </row>
    <row r="482" spans="1:12">
      <c r="A482" s="33">
        <v>477</v>
      </c>
      <c r="B482" s="26" t="s">
        <v>1444</v>
      </c>
      <c r="C482" s="288" t="s">
        <v>1445</v>
      </c>
      <c r="D482" s="289" t="s">
        <v>840</v>
      </c>
      <c r="E482" s="290">
        <v>1213</v>
      </c>
      <c r="F482" s="291">
        <v>0.247320692497939</v>
      </c>
      <c r="G482" s="291">
        <v>2.47320692497939E-2</v>
      </c>
      <c r="H482" s="291">
        <v>1.483924154987634E-2</v>
      </c>
      <c r="I482" s="291">
        <v>1.7312448474855729E-2</v>
      </c>
      <c r="J482" s="291">
        <v>0</v>
      </c>
      <c r="K482" s="291">
        <v>0.36850783182192909</v>
      </c>
      <c r="L482" s="292">
        <f>AVERAGE(F482:K482)</f>
        <v>0.11211871393239901</v>
      </c>
    </row>
    <row r="483" spans="1:12">
      <c r="A483" s="33">
        <v>478</v>
      </c>
      <c r="B483" s="26" t="s">
        <v>1446</v>
      </c>
      <c r="C483" s="288" t="s">
        <v>1447</v>
      </c>
      <c r="D483" s="289" t="s">
        <v>499</v>
      </c>
      <c r="E483" s="290">
        <v>440</v>
      </c>
      <c r="F483" s="291">
        <v>1.0254545454545454</v>
      </c>
      <c r="G483" s="291">
        <v>1.0925454545454547</v>
      </c>
      <c r="H483" s="291">
        <v>1.1018181818181818</v>
      </c>
      <c r="I483" s="291">
        <v>1.0047272727272727</v>
      </c>
      <c r="J483" s="291">
        <v>1.0712727272727272</v>
      </c>
      <c r="K483" s="291">
        <v>0.9169090909090909</v>
      </c>
      <c r="L483" s="292">
        <f t="shared" si="6"/>
        <v>1.0354545454545454</v>
      </c>
    </row>
    <row r="484" spans="1:12">
      <c r="A484" s="33">
        <v>479</v>
      </c>
      <c r="B484" s="26" t="s">
        <v>1448</v>
      </c>
      <c r="C484" s="288" t="s">
        <v>1449</v>
      </c>
      <c r="D484" s="289" t="s">
        <v>526</v>
      </c>
      <c r="E484" s="290">
        <v>178</v>
      </c>
      <c r="F484" s="291">
        <v>0.69348314606741568</v>
      </c>
      <c r="G484" s="291">
        <v>0.7752808988764045</v>
      </c>
      <c r="H484" s="291">
        <v>0.6368539325842697</v>
      </c>
      <c r="I484" s="291">
        <v>0.33797752808988762</v>
      </c>
      <c r="J484" s="291">
        <v>0.60449438202247185</v>
      </c>
      <c r="K484" s="291">
        <v>0.64539325842696627</v>
      </c>
      <c r="L484" s="292">
        <f t="shared" si="6"/>
        <v>0.61558052434456934</v>
      </c>
    </row>
    <row r="485" spans="1:12">
      <c r="A485" s="33">
        <v>480</v>
      </c>
      <c r="B485" s="26" t="s">
        <v>1450</v>
      </c>
      <c r="C485" s="288" t="s">
        <v>1451</v>
      </c>
      <c r="D485" s="289" t="s">
        <v>499</v>
      </c>
      <c r="E485" s="290">
        <v>230</v>
      </c>
      <c r="F485" s="291">
        <v>0.84452173913043471</v>
      </c>
      <c r="G485" s="291">
        <v>0.8723478260869566</v>
      </c>
      <c r="H485" s="291">
        <v>0.88</v>
      </c>
      <c r="I485" s="291">
        <v>0.91199999999999992</v>
      </c>
      <c r="J485" s="291">
        <v>0.90713043478260869</v>
      </c>
      <c r="K485" s="291">
        <v>0.90643478260869559</v>
      </c>
      <c r="L485" s="292">
        <f t="shared" si="6"/>
        <v>0.88707246376811588</v>
      </c>
    </row>
    <row r="486" spans="1:12">
      <c r="A486" s="33">
        <v>481</v>
      </c>
      <c r="B486" s="26" t="s">
        <v>1452</v>
      </c>
      <c r="C486" s="288" t="s">
        <v>1453</v>
      </c>
      <c r="D486" s="289" t="s">
        <v>499</v>
      </c>
      <c r="E486" s="290">
        <v>389</v>
      </c>
      <c r="F486" s="291">
        <v>0.94149100257069407</v>
      </c>
      <c r="G486" s="291">
        <v>0.9340874035989718</v>
      </c>
      <c r="H486" s="291">
        <v>0.93285347043701794</v>
      </c>
      <c r="I486" s="291">
        <v>0.9982519280205655</v>
      </c>
      <c r="J486" s="291">
        <v>0.95074550128534696</v>
      </c>
      <c r="K486" s="291">
        <v>0.99331619537275073</v>
      </c>
      <c r="L486" s="292">
        <f t="shared" si="6"/>
        <v>0.95845758354755795</v>
      </c>
    </row>
    <row r="487" spans="1:12">
      <c r="A487" s="33">
        <v>482</v>
      </c>
      <c r="B487" s="26" t="s">
        <v>1454</v>
      </c>
      <c r="C487" s="288" t="s">
        <v>1455</v>
      </c>
      <c r="D487" s="289" t="s">
        <v>499</v>
      </c>
      <c r="E487" s="290">
        <v>180</v>
      </c>
      <c r="F487" s="291">
        <v>0.92044444444444451</v>
      </c>
      <c r="G487" s="291">
        <v>0.91022222222222227</v>
      </c>
      <c r="H487" s="291">
        <v>0.876</v>
      </c>
      <c r="I487" s="291">
        <v>0.81911111111111112</v>
      </c>
      <c r="J487" s="291">
        <v>0.76177777777777778</v>
      </c>
      <c r="K487" s="291">
        <v>0.78088888888888885</v>
      </c>
      <c r="L487" s="292">
        <f t="shared" si="6"/>
        <v>0.84474074074074068</v>
      </c>
    </row>
    <row r="488" spans="1:12">
      <c r="A488" s="33">
        <v>483</v>
      </c>
      <c r="B488" s="26" t="s">
        <v>1456</v>
      </c>
      <c r="C488" s="288" t="s">
        <v>1457</v>
      </c>
      <c r="D488" s="289" t="s">
        <v>496</v>
      </c>
      <c r="E488" s="290">
        <v>145</v>
      </c>
      <c r="F488" s="291">
        <v>0.51972413793103445</v>
      </c>
      <c r="G488" s="291">
        <v>0.6344827586206897</v>
      </c>
      <c r="H488" s="291">
        <v>0.6344827586206897</v>
      </c>
      <c r="I488" s="291">
        <v>0.56827586206896541</v>
      </c>
      <c r="J488" s="291">
        <v>0.56386206896551727</v>
      </c>
      <c r="K488" s="291">
        <v>0.58593103448275863</v>
      </c>
      <c r="L488" s="292">
        <f t="shared" si="6"/>
        <v>0.58445977011494243</v>
      </c>
    </row>
    <row r="489" spans="1:12">
      <c r="A489" s="33">
        <v>484</v>
      </c>
      <c r="B489" s="26" t="s">
        <v>1458</v>
      </c>
      <c r="C489" s="288" t="s">
        <v>1459</v>
      </c>
      <c r="D489" s="289" t="s">
        <v>499</v>
      </c>
      <c r="E489" s="290">
        <v>170</v>
      </c>
      <c r="F489" s="291">
        <v>0.96047058823529408</v>
      </c>
      <c r="G489" s="291">
        <v>0.98964705882352932</v>
      </c>
      <c r="H489" s="291">
        <v>1.1261176470588234</v>
      </c>
      <c r="I489" s="291">
        <v>1.0188235294117647</v>
      </c>
      <c r="J489" s="291">
        <v>1.1392941176470588</v>
      </c>
      <c r="K489" s="291">
        <v>0.9416470588235295</v>
      </c>
      <c r="L489" s="292">
        <f t="shared" si="6"/>
        <v>1.0293333333333334</v>
      </c>
    </row>
    <row r="490" spans="1:12">
      <c r="A490" s="33">
        <v>485</v>
      </c>
      <c r="B490" s="26" t="s">
        <v>1460</v>
      </c>
      <c r="C490" s="288" t="s">
        <v>1461</v>
      </c>
      <c r="D490" s="289" t="s">
        <v>499</v>
      </c>
      <c r="E490" s="290">
        <v>277</v>
      </c>
      <c r="F490" s="291">
        <v>0.85602888086642603</v>
      </c>
      <c r="G490" s="291">
        <v>1.0547292418772565</v>
      </c>
      <c r="H490" s="291">
        <v>1.0876534296028879</v>
      </c>
      <c r="I490" s="291">
        <v>0.96519855595667869</v>
      </c>
      <c r="J490" s="291">
        <v>1.0218050541516246</v>
      </c>
      <c r="K490" s="291">
        <v>0</v>
      </c>
      <c r="L490" s="292">
        <f t="shared" si="6"/>
        <v>0.83090252707581236</v>
      </c>
    </row>
    <row r="491" spans="1:12">
      <c r="A491" s="33">
        <v>486</v>
      </c>
      <c r="B491" s="26" t="s">
        <v>1462</v>
      </c>
      <c r="C491" s="288" t="s">
        <v>1463</v>
      </c>
      <c r="D491" s="289" t="s">
        <v>502</v>
      </c>
      <c r="E491" s="290">
        <v>400</v>
      </c>
      <c r="F491" s="291">
        <v>0.435</v>
      </c>
      <c r="G491" s="291">
        <v>0.54299999999999993</v>
      </c>
      <c r="H491" s="291">
        <v>0.55080000000000007</v>
      </c>
      <c r="I491" s="291">
        <v>0.51180000000000003</v>
      </c>
      <c r="J491" s="291">
        <v>0.49740000000000001</v>
      </c>
      <c r="K491" s="291">
        <v>0.42299999999999999</v>
      </c>
      <c r="L491" s="292">
        <f t="shared" si="6"/>
        <v>0.49349999999999999</v>
      </c>
    </row>
    <row r="492" spans="1:12">
      <c r="A492" s="33">
        <v>487</v>
      </c>
      <c r="B492" s="26" t="s">
        <v>1464</v>
      </c>
      <c r="C492" s="288" t="s">
        <v>1465</v>
      </c>
      <c r="D492" s="289" t="s">
        <v>499</v>
      </c>
      <c r="E492" s="290">
        <v>556</v>
      </c>
      <c r="F492" s="291">
        <v>1.0161151079136692</v>
      </c>
      <c r="G492" s="291">
        <v>1.0057553956834533</v>
      </c>
      <c r="H492" s="291">
        <v>1.0074820143884891</v>
      </c>
      <c r="I492" s="291">
        <v>1.0234532374100718</v>
      </c>
      <c r="J492" s="291">
        <v>1.0493525179856116</v>
      </c>
      <c r="K492" s="291">
        <v>1.0204316546762591</v>
      </c>
      <c r="L492" s="292">
        <f t="shared" si="6"/>
        <v>1.0204316546762591</v>
      </c>
    </row>
    <row r="493" spans="1:12">
      <c r="A493" s="33">
        <v>488</v>
      </c>
      <c r="B493" s="26" t="s">
        <v>1466</v>
      </c>
      <c r="C493" s="288" t="s">
        <v>1467</v>
      </c>
      <c r="D493" s="289" t="s">
        <v>499</v>
      </c>
      <c r="E493" s="290">
        <v>178</v>
      </c>
      <c r="F493" s="291">
        <v>1.1415730337078651</v>
      </c>
      <c r="G493" s="291">
        <v>1.6773033707865168</v>
      </c>
      <c r="H493" s="291">
        <v>1.7240449438202248</v>
      </c>
      <c r="I493" s="291">
        <v>1.1496629213483147</v>
      </c>
      <c r="J493" s="291">
        <v>1.1847191011235956</v>
      </c>
      <c r="K493" s="291">
        <v>1.7159550561797752</v>
      </c>
      <c r="L493" s="292">
        <f t="shared" si="6"/>
        <v>1.4322097378277154</v>
      </c>
    </row>
    <row r="494" spans="1:12">
      <c r="A494" s="33">
        <v>489</v>
      </c>
      <c r="B494" s="26" t="s">
        <v>1468</v>
      </c>
      <c r="C494" s="288" t="s">
        <v>1469</v>
      </c>
      <c r="D494" s="289" t="s">
        <v>499</v>
      </c>
      <c r="E494" s="290">
        <v>192</v>
      </c>
      <c r="F494" s="291">
        <v>0.74333333333333329</v>
      </c>
      <c r="G494" s="291">
        <v>0.71499999999999997</v>
      </c>
      <c r="H494" s="291">
        <v>0.66916666666666658</v>
      </c>
      <c r="I494" s="291">
        <v>0.57999999999999996</v>
      </c>
      <c r="J494" s="291">
        <v>0.58833333333333326</v>
      </c>
      <c r="K494" s="291">
        <v>0.79</v>
      </c>
      <c r="L494" s="292">
        <f t="shared" si="6"/>
        <v>0.6809722222222222</v>
      </c>
    </row>
    <row r="495" spans="1:12">
      <c r="A495" s="33">
        <v>490</v>
      </c>
      <c r="B495" s="26" t="s">
        <v>1470</v>
      </c>
      <c r="C495" s="288" t="s">
        <v>1471</v>
      </c>
      <c r="D495" s="289" t="s">
        <v>526</v>
      </c>
      <c r="E495" s="290">
        <v>112</v>
      </c>
      <c r="F495" s="291">
        <v>0.8671428571428571</v>
      </c>
      <c r="G495" s="291">
        <v>0.93642857142857139</v>
      </c>
      <c r="H495" s="291">
        <v>1.0864285714285715</v>
      </c>
      <c r="I495" s="291">
        <v>1.02</v>
      </c>
      <c r="J495" s="291">
        <v>1.1692857142857143</v>
      </c>
      <c r="K495" s="291">
        <v>1.1535714285714287</v>
      </c>
      <c r="L495" s="292">
        <f t="shared" si="6"/>
        <v>1.0388095238095236</v>
      </c>
    </row>
    <row r="496" spans="1:12">
      <c r="A496" s="33">
        <v>491</v>
      </c>
      <c r="B496" s="26" t="s">
        <v>1472</v>
      </c>
      <c r="C496" s="288" t="s">
        <v>1473</v>
      </c>
      <c r="D496" s="289" t="s">
        <v>499</v>
      </c>
      <c r="E496" s="290">
        <v>162</v>
      </c>
      <c r="F496" s="291">
        <v>0.66419753086419764</v>
      </c>
      <c r="G496" s="291">
        <v>0.73629629629629634</v>
      </c>
      <c r="H496" s="291">
        <v>1.1792592592592595</v>
      </c>
      <c r="I496" s="291">
        <v>0.68740740740740736</v>
      </c>
      <c r="J496" s="291">
        <v>0.84098765432098777</v>
      </c>
      <c r="K496" s="291">
        <v>0.69629629629629619</v>
      </c>
      <c r="L496" s="292">
        <f t="shared" si="6"/>
        <v>0.80074074074074064</v>
      </c>
    </row>
    <row r="497" spans="1:12">
      <c r="A497" s="33">
        <v>492</v>
      </c>
      <c r="B497" s="26" t="s">
        <v>1474</v>
      </c>
      <c r="C497" s="288" t="s">
        <v>1475</v>
      </c>
      <c r="D497" s="289" t="s">
        <v>499</v>
      </c>
      <c r="E497" s="290">
        <v>175</v>
      </c>
      <c r="F497" s="291">
        <v>0.58651428571428577</v>
      </c>
      <c r="G497" s="291">
        <v>0.62674285714285716</v>
      </c>
      <c r="H497" s="291">
        <v>0.97325714285714282</v>
      </c>
      <c r="I497" s="291">
        <v>0.80502857142857143</v>
      </c>
      <c r="J497" s="291">
        <v>0.57599999999999996</v>
      </c>
      <c r="K497" s="291">
        <v>0.76571428571428568</v>
      </c>
      <c r="L497" s="292">
        <f t="shared" si="6"/>
        <v>0.72220952380952375</v>
      </c>
    </row>
    <row r="498" spans="1:12">
      <c r="A498" s="33">
        <v>493</v>
      </c>
      <c r="B498" s="26" t="s">
        <v>1476</v>
      </c>
      <c r="C498" s="288" t="s">
        <v>1477</v>
      </c>
      <c r="D498" s="289" t="s">
        <v>499</v>
      </c>
      <c r="E498" s="290">
        <v>160</v>
      </c>
      <c r="F498" s="291">
        <v>0.59950000000000003</v>
      </c>
      <c r="G498" s="291">
        <v>0.69400000000000006</v>
      </c>
      <c r="H498" s="291">
        <v>0.70599999999999996</v>
      </c>
      <c r="I498" s="291">
        <v>0.36849999999999999</v>
      </c>
      <c r="J498" s="291">
        <v>0.4335</v>
      </c>
      <c r="K498" s="291">
        <v>0.76249999999999996</v>
      </c>
      <c r="L498" s="292">
        <f t="shared" si="6"/>
        <v>0.59399999999999997</v>
      </c>
    </row>
    <row r="499" spans="1:12">
      <c r="A499" s="33">
        <v>494</v>
      </c>
      <c r="B499" s="26" t="s">
        <v>1478</v>
      </c>
      <c r="C499" s="288" t="s">
        <v>1479</v>
      </c>
      <c r="D499" s="289" t="s">
        <v>499</v>
      </c>
      <c r="E499" s="290">
        <v>200</v>
      </c>
      <c r="F499" s="291">
        <v>0.33040000000000008</v>
      </c>
      <c r="G499" s="291">
        <v>0.49840000000000001</v>
      </c>
      <c r="H499" s="291">
        <v>0.48080000000000001</v>
      </c>
      <c r="I499" s="291">
        <v>0.37439999999999996</v>
      </c>
      <c r="J499" s="291">
        <v>0.3296</v>
      </c>
      <c r="K499" s="291">
        <v>0.38159999999999994</v>
      </c>
      <c r="L499" s="292">
        <f t="shared" ref="L499:L564" si="7">AVERAGE(F499:K499)</f>
        <v>0.3992</v>
      </c>
    </row>
    <row r="500" spans="1:12">
      <c r="A500" s="33">
        <v>495</v>
      </c>
      <c r="B500" s="26" t="s">
        <v>1480</v>
      </c>
      <c r="C500" s="288" t="s">
        <v>1481</v>
      </c>
      <c r="D500" s="289" t="s">
        <v>1482</v>
      </c>
      <c r="E500" s="290">
        <v>300</v>
      </c>
      <c r="F500" s="291">
        <v>0.30133333333333334</v>
      </c>
      <c r="G500" s="291">
        <v>0.34933333333333338</v>
      </c>
      <c r="H500" s="291">
        <v>0.39840000000000003</v>
      </c>
      <c r="I500" s="291">
        <v>0.37333333333333341</v>
      </c>
      <c r="J500" s="291">
        <v>0.38080000000000003</v>
      </c>
      <c r="K500" s="291">
        <v>0.40213333333333329</v>
      </c>
      <c r="L500" s="292">
        <f t="shared" si="7"/>
        <v>0.36755555555555558</v>
      </c>
    </row>
    <row r="501" spans="1:12">
      <c r="A501" s="33">
        <v>496</v>
      </c>
      <c r="B501" s="26" t="s">
        <v>1483</v>
      </c>
      <c r="C501" s="288" t="s">
        <v>1484</v>
      </c>
      <c r="D501" s="289" t="s">
        <v>496</v>
      </c>
      <c r="E501" s="290">
        <v>200</v>
      </c>
      <c r="F501" s="291">
        <v>0.31</v>
      </c>
      <c r="G501" s="291">
        <v>0.47399999999999998</v>
      </c>
      <c r="H501" s="291">
        <v>0.51680000000000004</v>
      </c>
      <c r="I501" s="291">
        <v>0.40679999999999999</v>
      </c>
      <c r="J501" s="291">
        <v>0.34</v>
      </c>
      <c r="K501" s="291">
        <v>0.37</v>
      </c>
      <c r="L501" s="292">
        <f t="shared" si="7"/>
        <v>0.40293333333333337</v>
      </c>
    </row>
    <row r="502" spans="1:12">
      <c r="A502" s="33">
        <v>497</v>
      </c>
      <c r="B502" s="26" t="s">
        <v>1485</v>
      </c>
      <c r="C502" s="288" t="s">
        <v>616</v>
      </c>
      <c r="D502" s="289" t="s">
        <v>496</v>
      </c>
      <c r="E502" s="290">
        <v>200</v>
      </c>
      <c r="F502" s="291">
        <v>0.28160000000000002</v>
      </c>
      <c r="G502" s="291">
        <v>0.4904</v>
      </c>
      <c r="H502" s="291">
        <v>0.55359999999999998</v>
      </c>
      <c r="I502" s="291">
        <v>0.46639999999999998</v>
      </c>
      <c r="J502" s="291">
        <v>0.58240000000000003</v>
      </c>
      <c r="K502" s="291">
        <v>0.41120000000000007</v>
      </c>
      <c r="L502" s="292">
        <f t="shared" si="7"/>
        <v>0.46426666666666666</v>
      </c>
    </row>
    <row r="503" spans="1:12">
      <c r="A503" s="33">
        <v>498</v>
      </c>
      <c r="B503" s="26" t="s">
        <v>1486</v>
      </c>
      <c r="C503" s="288" t="s">
        <v>1487</v>
      </c>
      <c r="D503" s="289" t="s">
        <v>496</v>
      </c>
      <c r="E503" s="290">
        <v>400</v>
      </c>
      <c r="F503" s="291">
        <v>1.0698000000000001</v>
      </c>
      <c r="G503" s="291">
        <v>0.63339999999999996</v>
      </c>
      <c r="H503" s="291">
        <v>0.99879999999999991</v>
      </c>
      <c r="I503" s="291">
        <v>1.1474</v>
      </c>
      <c r="J503" s="291">
        <v>1.0906</v>
      </c>
      <c r="K503" s="291">
        <v>1.0871999999999999</v>
      </c>
      <c r="L503" s="292">
        <f t="shared" si="7"/>
        <v>1.0045333333333335</v>
      </c>
    </row>
    <row r="504" spans="1:12">
      <c r="A504" s="33">
        <v>499</v>
      </c>
      <c r="B504" s="26" t="s">
        <v>1488</v>
      </c>
      <c r="C504" s="288" t="s">
        <v>1489</v>
      </c>
      <c r="D504" s="289" t="s">
        <v>499</v>
      </c>
      <c r="E504" s="290">
        <v>222</v>
      </c>
      <c r="F504" s="291">
        <v>3.9639639639639637E-2</v>
      </c>
      <c r="G504" s="291">
        <v>2.5945945945945945E-2</v>
      </c>
      <c r="H504" s="291">
        <v>4.7567567567567567E-2</v>
      </c>
      <c r="I504" s="291">
        <v>4.3243243243243239E-2</v>
      </c>
      <c r="J504" s="291">
        <v>3.027027027027027E-2</v>
      </c>
      <c r="K504" s="291">
        <v>0.1254054054054054</v>
      </c>
      <c r="L504" s="292">
        <f t="shared" si="7"/>
        <v>5.2012012012012006E-2</v>
      </c>
    </row>
    <row r="505" spans="1:12">
      <c r="A505" s="33">
        <v>500</v>
      </c>
      <c r="B505" s="26" t="s">
        <v>1490</v>
      </c>
      <c r="C505" s="288" t="s">
        <v>1491</v>
      </c>
      <c r="D505" s="289" t="s">
        <v>499</v>
      </c>
      <c r="E505" s="290">
        <v>220</v>
      </c>
      <c r="F505" s="291">
        <v>0.87490909090909097</v>
      </c>
      <c r="G505" s="291">
        <v>0.60145454545454546</v>
      </c>
      <c r="H505" s="291">
        <v>0.82254545454545458</v>
      </c>
      <c r="I505" s="291">
        <v>0.85745454545454547</v>
      </c>
      <c r="J505" s="291">
        <v>0.82618181818181824</v>
      </c>
      <c r="K505" s="291">
        <v>0.76363636363636367</v>
      </c>
      <c r="L505" s="292">
        <f t="shared" si="7"/>
        <v>0.79103030303030308</v>
      </c>
    </row>
    <row r="506" spans="1:12">
      <c r="A506" s="33">
        <v>501</v>
      </c>
      <c r="B506" s="26" t="s">
        <v>1492</v>
      </c>
      <c r="C506" s="288" t="s">
        <v>1493</v>
      </c>
      <c r="D506" s="289" t="s">
        <v>738</v>
      </c>
      <c r="E506" s="290">
        <v>12000</v>
      </c>
      <c r="F506" s="291">
        <v>1.1200000000000001</v>
      </c>
      <c r="G506" s="291">
        <v>1.052</v>
      </c>
      <c r="H506" s="291">
        <v>1.3280000000000001</v>
      </c>
      <c r="I506" s="291">
        <v>0.86</v>
      </c>
      <c r="J506" s="291">
        <v>0.97333333333333338</v>
      </c>
      <c r="K506" s="291">
        <v>0.95</v>
      </c>
      <c r="L506" s="292">
        <f t="shared" si="7"/>
        <v>1.0472222222222223</v>
      </c>
    </row>
    <row r="507" spans="1:12">
      <c r="A507" s="33">
        <v>502</v>
      </c>
      <c r="B507" s="26" t="s">
        <v>1494</v>
      </c>
      <c r="C507" s="288" t="s">
        <v>1495</v>
      </c>
      <c r="D507" s="289" t="s">
        <v>515</v>
      </c>
      <c r="E507" s="290">
        <v>305</v>
      </c>
      <c r="F507" s="291">
        <v>1.0788196721311476</v>
      </c>
      <c r="G507" s="291">
        <v>1.2102295081967214</v>
      </c>
      <c r="H507" s="291">
        <v>1.1449180327868853</v>
      </c>
      <c r="I507" s="291">
        <v>1.0638688524590163</v>
      </c>
      <c r="J507" s="291">
        <v>1.0575737704918033</v>
      </c>
      <c r="K507" s="291">
        <v>1.0213770491803278</v>
      </c>
      <c r="L507" s="292">
        <f t="shared" si="7"/>
        <v>1.0961311475409836</v>
      </c>
    </row>
    <row r="508" spans="1:12">
      <c r="A508" s="33">
        <v>503</v>
      </c>
      <c r="B508" s="26" t="s">
        <v>1496</v>
      </c>
      <c r="C508" s="288" t="s">
        <v>1497</v>
      </c>
      <c r="D508" s="289" t="s">
        <v>499</v>
      </c>
      <c r="E508" s="290">
        <v>266.66666666666669</v>
      </c>
      <c r="F508" s="291">
        <v>0.63</v>
      </c>
      <c r="G508" s="291">
        <v>0.80879999999999996</v>
      </c>
      <c r="H508" s="291">
        <v>0.73859999999999992</v>
      </c>
      <c r="I508" s="291">
        <v>0.67319999999999991</v>
      </c>
      <c r="J508" s="291">
        <v>0.45299999999999996</v>
      </c>
      <c r="K508" s="291">
        <v>0.60539999999999994</v>
      </c>
      <c r="L508" s="292">
        <f t="shared" si="7"/>
        <v>0.65149999999999997</v>
      </c>
    </row>
    <row r="509" spans="1:12">
      <c r="A509" s="33">
        <v>504</v>
      </c>
      <c r="B509" s="26" t="s">
        <v>1498</v>
      </c>
      <c r="C509" s="288" t="s">
        <v>1499</v>
      </c>
      <c r="D509" s="289" t="s">
        <v>496</v>
      </c>
      <c r="E509" s="290">
        <v>160</v>
      </c>
      <c r="F509" s="291">
        <v>0.61949999999999994</v>
      </c>
      <c r="G509" s="291">
        <v>0.78049999999999997</v>
      </c>
      <c r="H509" s="291">
        <v>0.76749999999999996</v>
      </c>
      <c r="I509" s="291">
        <v>0.72650000000000003</v>
      </c>
      <c r="J509" s="291">
        <v>0.64350000000000007</v>
      </c>
      <c r="K509" s="291">
        <v>0.66549999999999998</v>
      </c>
      <c r="L509" s="292">
        <f t="shared" si="7"/>
        <v>0.70050000000000001</v>
      </c>
    </row>
    <row r="510" spans="1:12">
      <c r="A510" s="33">
        <v>505</v>
      </c>
      <c r="B510" s="26" t="s">
        <v>1500</v>
      </c>
      <c r="C510" s="288" t="s">
        <v>1501</v>
      </c>
      <c r="D510" s="289" t="s">
        <v>499</v>
      </c>
      <c r="E510" s="290">
        <v>130</v>
      </c>
      <c r="F510" s="291">
        <v>0.4849230769230769</v>
      </c>
      <c r="G510" s="291">
        <v>0.51815384615384619</v>
      </c>
      <c r="H510" s="291">
        <v>0.47507692307692312</v>
      </c>
      <c r="I510" s="291">
        <v>0.2683076923076923</v>
      </c>
      <c r="J510" s="291">
        <v>0.18707692307692309</v>
      </c>
      <c r="K510" s="291">
        <v>0.3323076923076923</v>
      </c>
      <c r="L510" s="292">
        <f t="shared" si="7"/>
        <v>0.37764102564102564</v>
      </c>
    </row>
    <row r="511" spans="1:12">
      <c r="A511" s="33">
        <v>506</v>
      </c>
      <c r="B511" s="26" t="s">
        <v>1502</v>
      </c>
      <c r="C511" s="288" t="s">
        <v>1503</v>
      </c>
      <c r="D511" s="289" t="s">
        <v>496</v>
      </c>
      <c r="E511" s="290">
        <v>555</v>
      </c>
      <c r="F511" s="291">
        <v>0</v>
      </c>
      <c r="G511" s="291">
        <v>0.70162162162162167</v>
      </c>
      <c r="H511" s="291">
        <v>0.44972972972972974</v>
      </c>
      <c r="I511" s="291">
        <v>0.41902702702702704</v>
      </c>
      <c r="J511" s="291">
        <v>0.3762162162162162</v>
      </c>
      <c r="K511" s="291">
        <v>0.39308108108108109</v>
      </c>
      <c r="L511" s="292">
        <f t="shared" si="7"/>
        <v>0.38994594594594595</v>
      </c>
    </row>
    <row r="512" spans="1:12">
      <c r="A512" s="33">
        <v>507</v>
      </c>
      <c r="B512" s="26" t="s">
        <v>1504</v>
      </c>
      <c r="C512" s="288" t="s">
        <v>1505</v>
      </c>
      <c r="D512" s="289" t="s">
        <v>1506</v>
      </c>
      <c r="E512" s="290">
        <v>250</v>
      </c>
      <c r="F512" s="291">
        <v>0.14335999999999999</v>
      </c>
      <c r="G512" s="291">
        <v>2.2400000000000003E-2</v>
      </c>
      <c r="H512" s="291">
        <v>3.2640000000000002E-2</v>
      </c>
      <c r="I512" s="291">
        <v>3.6480000000000005E-2</v>
      </c>
      <c r="J512" s="291">
        <v>3.8399999999999997E-2</v>
      </c>
      <c r="K512" s="291">
        <v>3.7759999999999995E-2</v>
      </c>
      <c r="L512" s="292">
        <f t="shared" si="7"/>
        <v>5.1840000000000004E-2</v>
      </c>
    </row>
    <row r="513" spans="1:12">
      <c r="A513" s="33">
        <v>508</v>
      </c>
      <c r="B513" s="26" t="s">
        <v>1507</v>
      </c>
      <c r="C513" s="288" t="s">
        <v>1508</v>
      </c>
      <c r="D513" s="289" t="s">
        <v>496</v>
      </c>
      <c r="E513" s="290">
        <v>110</v>
      </c>
      <c r="F513" s="291">
        <v>0.36436363636363633</v>
      </c>
      <c r="G513" s="291">
        <v>0.51054545454545452</v>
      </c>
      <c r="H513" s="291">
        <v>0.46254545454545459</v>
      </c>
      <c r="I513" s="291">
        <v>0.37999999999999995</v>
      </c>
      <c r="J513" s="291">
        <v>0.39490909090909088</v>
      </c>
      <c r="K513" s="291">
        <v>0.37345454545454543</v>
      </c>
      <c r="L513" s="292">
        <f t="shared" si="7"/>
        <v>0.41430303030303023</v>
      </c>
    </row>
    <row r="514" spans="1:12">
      <c r="A514" s="33">
        <v>509</v>
      </c>
      <c r="B514" s="26" t="s">
        <v>1509</v>
      </c>
      <c r="C514" s="288" t="s">
        <v>1510</v>
      </c>
      <c r="D514" s="289" t="s">
        <v>496</v>
      </c>
      <c r="E514" s="290">
        <v>270.55555555555554</v>
      </c>
      <c r="F514" s="291">
        <v>0.43170431211498972</v>
      </c>
      <c r="G514" s="291">
        <v>0.6783080082135523</v>
      </c>
      <c r="H514" s="291">
        <v>0.70905954825462014</v>
      </c>
      <c r="I514" s="291">
        <v>0.28326899383983573</v>
      </c>
      <c r="J514" s="291">
        <v>0.38025462012320327</v>
      </c>
      <c r="K514" s="291">
        <v>0.21526078028747436</v>
      </c>
      <c r="L514" s="292">
        <f t="shared" si="7"/>
        <v>0.44964271047227933</v>
      </c>
    </row>
    <row r="515" spans="1:12">
      <c r="A515" s="33">
        <v>510</v>
      </c>
      <c r="B515" s="26" t="s">
        <v>1511</v>
      </c>
      <c r="C515" s="288" t="s">
        <v>1512</v>
      </c>
      <c r="D515" s="289" t="s">
        <v>499</v>
      </c>
      <c r="E515" s="290">
        <v>247.77777777777777</v>
      </c>
      <c r="F515" s="291">
        <v>0.79522869955156961</v>
      </c>
      <c r="G515" s="291">
        <v>1.20495067264574</v>
      </c>
      <c r="H515" s="291">
        <v>1.512</v>
      </c>
      <c r="I515" s="291">
        <v>1.5391210762331839</v>
      </c>
      <c r="J515" s="291">
        <v>1.1507085201793723</v>
      </c>
      <c r="K515" s="291">
        <v>1.1061524663677129</v>
      </c>
      <c r="L515" s="292">
        <f t="shared" si="7"/>
        <v>1.2180269058295965</v>
      </c>
    </row>
    <row r="516" spans="1:12">
      <c r="A516" s="33">
        <v>511</v>
      </c>
      <c r="B516" s="26" t="s">
        <v>1513</v>
      </c>
      <c r="C516" s="288" t="s">
        <v>1514</v>
      </c>
      <c r="D516" s="289" t="s">
        <v>499</v>
      </c>
      <c r="E516" s="290">
        <v>300</v>
      </c>
      <c r="F516" s="291">
        <v>0.48959999999999998</v>
      </c>
      <c r="G516" s="291">
        <v>0.48399999999999999</v>
      </c>
      <c r="H516" s="291">
        <v>0.41599999999999998</v>
      </c>
      <c r="I516" s="291">
        <v>0.7792</v>
      </c>
      <c r="J516" s="291">
        <v>0.86480000000000001</v>
      </c>
      <c r="K516" s="291">
        <v>0.62960000000000005</v>
      </c>
      <c r="L516" s="292">
        <f t="shared" si="7"/>
        <v>0.61053333333333326</v>
      </c>
    </row>
    <row r="517" spans="1:12">
      <c r="A517" s="33">
        <v>512</v>
      </c>
      <c r="B517" s="26" t="s">
        <v>1515</v>
      </c>
      <c r="C517" s="288" t="s">
        <v>1516</v>
      </c>
      <c r="D517" s="289" t="s">
        <v>499</v>
      </c>
      <c r="E517" s="290">
        <v>187</v>
      </c>
      <c r="F517" s="291">
        <v>0.71401069518716564</v>
      </c>
      <c r="G517" s="291">
        <v>0.79101604278074877</v>
      </c>
      <c r="H517" s="291">
        <v>0.73882352941176466</v>
      </c>
      <c r="I517" s="291">
        <v>0.69219251336898391</v>
      </c>
      <c r="J517" s="291">
        <v>0.72256684491978607</v>
      </c>
      <c r="K517" s="291">
        <v>0.70032085561497326</v>
      </c>
      <c r="L517" s="292">
        <f t="shared" si="7"/>
        <v>0.72648841354723703</v>
      </c>
    </row>
    <row r="518" spans="1:12">
      <c r="A518" s="33">
        <v>513</v>
      </c>
      <c r="B518" s="26" t="s">
        <v>1517</v>
      </c>
      <c r="C518" s="288" t="s">
        <v>1518</v>
      </c>
      <c r="D518" s="289" t="s">
        <v>496</v>
      </c>
      <c r="E518" s="290">
        <v>200</v>
      </c>
      <c r="F518" s="291">
        <v>0.52880000000000005</v>
      </c>
      <c r="G518" s="291">
        <v>1.0992</v>
      </c>
      <c r="H518" s="291">
        <v>1.1200000000000001</v>
      </c>
      <c r="I518" s="291">
        <v>0.98080000000000001</v>
      </c>
      <c r="J518" s="291">
        <v>0.65039999999999987</v>
      </c>
      <c r="K518" s="291">
        <v>0.56320000000000003</v>
      </c>
      <c r="L518" s="292">
        <f t="shared" si="7"/>
        <v>0.82373333333333332</v>
      </c>
    </row>
    <row r="519" spans="1:12">
      <c r="A519" s="33">
        <v>514</v>
      </c>
      <c r="B519" s="26" t="s">
        <v>1519</v>
      </c>
      <c r="C519" s="288" t="s">
        <v>1520</v>
      </c>
      <c r="D519" s="289" t="s">
        <v>499</v>
      </c>
      <c r="E519" s="290">
        <v>114</v>
      </c>
      <c r="F519" s="291">
        <v>0.38315789473684209</v>
      </c>
      <c r="G519" s="291">
        <v>0.34315789473684211</v>
      </c>
      <c r="H519" s="291">
        <v>0.31508771929824564</v>
      </c>
      <c r="I519" s="291">
        <v>0.49263157894736836</v>
      </c>
      <c r="J519" s="291">
        <v>0.20912280701754385</v>
      </c>
      <c r="K519" s="291">
        <v>0.31017543859649122</v>
      </c>
      <c r="L519" s="292">
        <f t="shared" si="7"/>
        <v>0.34222222222222221</v>
      </c>
    </row>
    <row r="520" spans="1:12">
      <c r="A520" s="33">
        <v>515</v>
      </c>
      <c r="B520" s="26" t="s">
        <v>1521</v>
      </c>
      <c r="C520" s="288" t="s">
        <v>1522</v>
      </c>
      <c r="D520" s="289" t="s">
        <v>496</v>
      </c>
      <c r="E520" s="290">
        <v>355.55555555555554</v>
      </c>
      <c r="F520" s="291">
        <v>0.27337500000000003</v>
      </c>
      <c r="G520" s="291">
        <v>0.308475</v>
      </c>
      <c r="H520" s="291">
        <v>0.29699999999999999</v>
      </c>
      <c r="I520" s="291">
        <v>0.30105000000000004</v>
      </c>
      <c r="J520" s="291">
        <v>0.27472500000000005</v>
      </c>
      <c r="K520" s="291">
        <v>0.32669999999999999</v>
      </c>
      <c r="L520" s="292">
        <f t="shared" si="7"/>
        <v>0.29688750000000003</v>
      </c>
    </row>
    <row r="521" spans="1:12">
      <c r="A521" s="33">
        <v>516</v>
      </c>
      <c r="B521" s="26" t="s">
        <v>1523</v>
      </c>
      <c r="C521" s="288" t="s">
        <v>1524</v>
      </c>
      <c r="D521" s="289" t="s">
        <v>496</v>
      </c>
      <c r="E521" s="290">
        <v>160</v>
      </c>
      <c r="F521" s="291">
        <v>8.3999999999999991E-2</v>
      </c>
      <c r="G521" s="291">
        <v>0.26500000000000001</v>
      </c>
      <c r="H521" s="291">
        <v>0.29399999999999998</v>
      </c>
      <c r="I521" s="291">
        <v>0.215</v>
      </c>
      <c r="J521" s="291">
        <v>0.217</v>
      </c>
      <c r="K521" s="291">
        <v>0.221</v>
      </c>
      <c r="L521" s="292">
        <f t="shared" si="7"/>
        <v>0.216</v>
      </c>
    </row>
    <row r="522" spans="1:12">
      <c r="A522" s="33">
        <v>517</v>
      </c>
      <c r="B522" s="26" t="s">
        <v>1525</v>
      </c>
      <c r="C522" s="288" t="s">
        <v>1526</v>
      </c>
      <c r="D522" s="289" t="s">
        <v>648</v>
      </c>
      <c r="E522" s="290">
        <v>155.55555555555554</v>
      </c>
      <c r="F522" s="291">
        <v>0.74571428571428577</v>
      </c>
      <c r="G522" s="291">
        <v>0.71485714285714286</v>
      </c>
      <c r="H522" s="291">
        <v>0.79868571428571433</v>
      </c>
      <c r="I522" s="291">
        <v>0.76011428571428574</v>
      </c>
      <c r="J522" s="291">
        <v>0.62897142857142863</v>
      </c>
      <c r="K522" s="291">
        <v>0.51582857142857141</v>
      </c>
      <c r="L522" s="292">
        <f t="shared" si="7"/>
        <v>0.69402857142857144</v>
      </c>
    </row>
    <row r="523" spans="1:12">
      <c r="A523" s="33">
        <v>518</v>
      </c>
      <c r="B523" s="26" t="s">
        <v>1527</v>
      </c>
      <c r="C523" s="288" t="s">
        <v>1528</v>
      </c>
      <c r="D523" s="289" t="s">
        <v>496</v>
      </c>
      <c r="E523" s="290">
        <v>120</v>
      </c>
      <c r="F523" s="291">
        <v>0</v>
      </c>
      <c r="G523" s="291">
        <v>0.58399999999999996</v>
      </c>
      <c r="H523" s="291">
        <v>0.66666666666666663</v>
      </c>
      <c r="I523" s="291">
        <v>0.65666666666666662</v>
      </c>
      <c r="J523" s="291">
        <v>0.58066666666666655</v>
      </c>
      <c r="K523" s="291">
        <v>0.51</v>
      </c>
      <c r="L523" s="292">
        <f t="shared" si="7"/>
        <v>0.4996666666666667</v>
      </c>
    </row>
    <row r="524" spans="1:12">
      <c r="A524" s="33">
        <v>519</v>
      </c>
      <c r="B524" s="26" t="s">
        <v>1529</v>
      </c>
      <c r="C524" s="288" t="s">
        <v>1530</v>
      </c>
      <c r="D524" s="289" t="s">
        <v>496</v>
      </c>
      <c r="E524" s="290">
        <v>722.22222222222217</v>
      </c>
      <c r="F524" s="291">
        <v>3.4643076923076922E-2</v>
      </c>
      <c r="G524" s="291">
        <v>0.4034215384615385</v>
      </c>
      <c r="H524" s="291">
        <v>0.54299076923076928</v>
      </c>
      <c r="I524" s="291">
        <v>0.56226461538461536</v>
      </c>
      <c r="J524" s="291">
        <v>0.49314461538461546</v>
      </c>
      <c r="K524" s="291">
        <v>0.53568000000000005</v>
      </c>
      <c r="L524" s="292">
        <f t="shared" si="7"/>
        <v>0.42869076923076926</v>
      </c>
    </row>
    <row r="525" spans="1:12">
      <c r="A525" s="33">
        <v>520</v>
      </c>
      <c r="B525" s="26" t="s">
        <v>1531</v>
      </c>
      <c r="C525" s="288" t="s">
        <v>1532</v>
      </c>
      <c r="D525" s="289" t="s">
        <v>499</v>
      </c>
      <c r="E525" s="290">
        <v>350</v>
      </c>
      <c r="F525" s="291">
        <v>0</v>
      </c>
      <c r="G525" s="291">
        <v>0</v>
      </c>
      <c r="H525" s="291">
        <v>0.54102857142857141</v>
      </c>
      <c r="I525" s="291">
        <v>0.60617142857142869</v>
      </c>
      <c r="J525" s="291">
        <v>0.66857142857142859</v>
      </c>
      <c r="K525" s="291">
        <v>0.64800000000000002</v>
      </c>
      <c r="L525" s="292">
        <f t="shared" si="7"/>
        <v>0.41062857142857151</v>
      </c>
    </row>
    <row r="526" spans="1:12">
      <c r="A526" s="33">
        <v>521</v>
      </c>
      <c r="B526" s="26" t="s">
        <v>1533</v>
      </c>
      <c r="C526" s="288" t="s">
        <v>1534</v>
      </c>
      <c r="D526" s="289" t="s">
        <v>648</v>
      </c>
      <c r="E526" s="290">
        <v>160</v>
      </c>
      <c r="F526" s="291">
        <v>0</v>
      </c>
      <c r="G526" s="291">
        <v>0</v>
      </c>
      <c r="H526" s="291">
        <v>0</v>
      </c>
      <c r="I526" s="291">
        <v>0.57999999999999996</v>
      </c>
      <c r="J526" s="291">
        <v>0.59399999999999997</v>
      </c>
      <c r="K526" s="291">
        <v>0.58750000000000002</v>
      </c>
      <c r="L526" s="292">
        <f t="shared" si="7"/>
        <v>0.29358333333333331</v>
      </c>
    </row>
    <row r="527" spans="1:12">
      <c r="A527" s="33">
        <v>522</v>
      </c>
      <c r="B527" s="26" t="s">
        <v>1535</v>
      </c>
      <c r="C527" s="288" t="s">
        <v>1536</v>
      </c>
      <c r="D527" s="289" t="s">
        <v>499</v>
      </c>
      <c r="E527" s="290">
        <v>500</v>
      </c>
      <c r="F527" s="291">
        <v>0</v>
      </c>
      <c r="G527" s="291">
        <v>0</v>
      </c>
      <c r="H527" s="291">
        <v>0</v>
      </c>
      <c r="I527" s="291">
        <v>0.45071999999999995</v>
      </c>
      <c r="J527" s="291">
        <v>0.55391999999999997</v>
      </c>
      <c r="K527" s="291">
        <v>0.58416000000000001</v>
      </c>
      <c r="L527" s="292">
        <f t="shared" si="7"/>
        <v>0.26479999999999998</v>
      </c>
    </row>
    <row r="528" spans="1:12">
      <c r="A528" s="33">
        <v>523</v>
      </c>
      <c r="B528" s="26" t="s">
        <v>1537</v>
      </c>
      <c r="C528" s="288" t="s">
        <v>1538</v>
      </c>
      <c r="D528" s="289" t="s">
        <v>496</v>
      </c>
      <c r="E528" s="290">
        <v>133.33333333333334</v>
      </c>
      <c r="F528" s="291">
        <v>0</v>
      </c>
      <c r="G528" s="291">
        <v>0</v>
      </c>
      <c r="H528" s="291">
        <v>0</v>
      </c>
      <c r="I528" s="291">
        <v>0.47099999999999992</v>
      </c>
      <c r="J528" s="291">
        <v>0.42599999999999993</v>
      </c>
      <c r="K528" s="291">
        <v>0.43199999999999994</v>
      </c>
      <c r="L528" s="292">
        <f t="shared" si="7"/>
        <v>0.22149999999999995</v>
      </c>
    </row>
    <row r="529" spans="1:12">
      <c r="A529" s="33">
        <v>524</v>
      </c>
      <c r="B529" s="26" t="s">
        <v>1539</v>
      </c>
      <c r="C529" s="288" t="s">
        <v>1540</v>
      </c>
      <c r="D529" s="289" t="s">
        <v>840</v>
      </c>
      <c r="E529" s="290">
        <v>13626.666666666666</v>
      </c>
      <c r="F529" s="291">
        <v>0</v>
      </c>
      <c r="G529" s="291">
        <v>0</v>
      </c>
      <c r="H529" s="291">
        <v>0</v>
      </c>
      <c r="I529" s="291">
        <v>0</v>
      </c>
      <c r="J529" s="291">
        <v>0.11448140900195695</v>
      </c>
      <c r="K529" s="291">
        <v>0.16027397260273973</v>
      </c>
      <c r="L529" s="292">
        <f t="shared" si="7"/>
        <v>4.5792563600782786E-2</v>
      </c>
    </row>
    <row r="530" spans="1:12">
      <c r="A530" s="33">
        <v>525</v>
      </c>
      <c r="B530" s="26" t="s">
        <v>1541</v>
      </c>
      <c r="C530" s="288" t="s">
        <v>1542</v>
      </c>
      <c r="D530" s="289" t="s">
        <v>499</v>
      </c>
      <c r="E530" s="290">
        <v>120</v>
      </c>
      <c r="F530" s="291">
        <v>1.1020000000000001</v>
      </c>
      <c r="G530" s="291">
        <v>1.0506666666666666</v>
      </c>
      <c r="H530" s="291">
        <v>1.0226666666666668</v>
      </c>
      <c r="I530" s="291">
        <v>0.92266666666666663</v>
      </c>
      <c r="J530" s="291">
        <v>1.0333333333333334</v>
      </c>
      <c r="K530" s="291">
        <v>1.0439999999999998</v>
      </c>
      <c r="L530" s="292">
        <f t="shared" si="7"/>
        <v>1.029222222222222</v>
      </c>
    </row>
    <row r="531" spans="1:12">
      <c r="A531" s="33">
        <v>526</v>
      </c>
      <c r="B531" s="26" t="s">
        <v>1543</v>
      </c>
      <c r="C531" s="288" t="s">
        <v>1544</v>
      </c>
      <c r="D531" s="289" t="s">
        <v>499</v>
      </c>
      <c r="E531" s="290">
        <v>180</v>
      </c>
      <c r="F531" s="291">
        <v>0.65688888888888886</v>
      </c>
      <c r="G531" s="291">
        <v>0.90133333333333343</v>
      </c>
      <c r="H531" s="291">
        <v>0.85333333333333328</v>
      </c>
      <c r="I531" s="291">
        <v>0.80977777777777771</v>
      </c>
      <c r="J531" s="291">
        <v>0.88977777777777778</v>
      </c>
      <c r="K531" s="291">
        <v>0.92800000000000016</v>
      </c>
      <c r="L531" s="292">
        <f t="shared" si="7"/>
        <v>0.83985185185185174</v>
      </c>
    </row>
    <row r="532" spans="1:12">
      <c r="A532" s="33">
        <v>527</v>
      </c>
      <c r="B532" s="26" t="s">
        <v>1545</v>
      </c>
      <c r="C532" s="288" t="s">
        <v>1546</v>
      </c>
      <c r="D532" s="289" t="s">
        <v>499</v>
      </c>
      <c r="E532" s="290">
        <v>170</v>
      </c>
      <c r="F532" s="291">
        <v>0.93176470588235294</v>
      </c>
      <c r="G532" s="291">
        <v>0.86494117647058821</v>
      </c>
      <c r="H532" s="291">
        <v>0.73788235294117643</v>
      </c>
      <c r="I532" s="291">
        <v>0.81694117647058817</v>
      </c>
      <c r="J532" s="291">
        <v>0.83764705882352941</v>
      </c>
      <c r="K532" s="291">
        <v>0.83294117647058818</v>
      </c>
      <c r="L532" s="292">
        <f t="shared" si="7"/>
        <v>0.83701960784313734</v>
      </c>
    </row>
    <row r="533" spans="1:12">
      <c r="A533" s="33">
        <v>528</v>
      </c>
      <c r="B533" s="26" t="s">
        <v>1547</v>
      </c>
      <c r="C533" s="288" t="s">
        <v>1548</v>
      </c>
      <c r="D533" s="289" t="s">
        <v>499</v>
      </c>
      <c r="E533" s="290">
        <v>220</v>
      </c>
      <c r="F533" s="291">
        <v>0.64509090909090916</v>
      </c>
      <c r="G533" s="291">
        <v>0.73963636363636365</v>
      </c>
      <c r="H533" s="291">
        <v>0.79636363636363627</v>
      </c>
      <c r="I533" s="291">
        <v>0.89527272727272733</v>
      </c>
      <c r="J533" s="291">
        <v>1.0974545454545455</v>
      </c>
      <c r="K533" s="291">
        <v>0.94400000000000006</v>
      </c>
      <c r="L533" s="292">
        <f t="shared" si="7"/>
        <v>0.85296969696969693</v>
      </c>
    </row>
    <row r="534" spans="1:12">
      <c r="A534" s="33">
        <v>529</v>
      </c>
      <c r="B534" s="26" t="s">
        <v>1549</v>
      </c>
      <c r="C534" s="288" t="s">
        <v>1550</v>
      </c>
      <c r="D534" s="289" t="s">
        <v>499</v>
      </c>
      <c r="E534" s="290">
        <v>256</v>
      </c>
      <c r="F534" s="291">
        <v>1.068125</v>
      </c>
      <c r="G534" s="291">
        <v>1.0306249999999999</v>
      </c>
      <c r="H534" s="291">
        <v>1.01875</v>
      </c>
      <c r="I534" s="291">
        <v>1.0118749999999999</v>
      </c>
      <c r="J534" s="291">
        <v>1.089375</v>
      </c>
      <c r="K534" s="291">
        <v>1.1225000000000001</v>
      </c>
      <c r="L534" s="292">
        <f t="shared" si="7"/>
        <v>1.056875</v>
      </c>
    </row>
    <row r="535" spans="1:12">
      <c r="A535" s="33">
        <v>530</v>
      </c>
      <c r="B535" s="26" t="s">
        <v>1551</v>
      </c>
      <c r="C535" s="288" t="s">
        <v>1552</v>
      </c>
      <c r="D535" s="289" t="s">
        <v>499</v>
      </c>
      <c r="E535" s="290">
        <v>250</v>
      </c>
      <c r="F535" s="291">
        <v>0.96639999999999993</v>
      </c>
      <c r="G535" s="291">
        <v>0.99071999999999993</v>
      </c>
      <c r="H535" s="291">
        <v>0.86592000000000002</v>
      </c>
      <c r="I535" s="291">
        <v>1.00288</v>
      </c>
      <c r="J535" s="291">
        <v>0.99327999999999994</v>
      </c>
      <c r="K535" s="291">
        <v>1.08928</v>
      </c>
      <c r="L535" s="292">
        <f t="shared" si="7"/>
        <v>0.98474666666666677</v>
      </c>
    </row>
    <row r="536" spans="1:12">
      <c r="A536" s="33">
        <v>531</v>
      </c>
      <c r="B536" s="26" t="s">
        <v>1553</v>
      </c>
      <c r="C536" s="288" t="s">
        <v>1554</v>
      </c>
      <c r="D536" s="289" t="s">
        <v>499</v>
      </c>
      <c r="E536" s="290">
        <v>136</v>
      </c>
      <c r="F536" s="291">
        <v>1.2905882352941178</v>
      </c>
      <c r="G536" s="291">
        <v>1.4817647058823531</v>
      </c>
      <c r="H536" s="291">
        <v>1.078235294117647</v>
      </c>
      <c r="I536" s="291">
        <v>1.0594117647058825</v>
      </c>
      <c r="J536" s="291">
        <v>1.4764705882352942</v>
      </c>
      <c r="K536" s="291">
        <v>1.0605882352941176</v>
      </c>
      <c r="L536" s="292">
        <f t="shared" si="7"/>
        <v>1.2411764705882353</v>
      </c>
    </row>
    <row r="537" spans="1:12">
      <c r="A537" s="33">
        <v>532</v>
      </c>
      <c r="B537" s="26" t="s">
        <v>1555</v>
      </c>
      <c r="C537" s="288" t="s">
        <v>1556</v>
      </c>
      <c r="D537" s="289" t="s">
        <v>499</v>
      </c>
      <c r="E537" s="290">
        <v>120</v>
      </c>
      <c r="F537" s="291">
        <v>1.3880000000000001</v>
      </c>
      <c r="G537" s="291">
        <v>1.3673333333333335</v>
      </c>
      <c r="H537" s="291">
        <v>1.1733333333333331</v>
      </c>
      <c r="I537" s="291">
        <v>1.2213333333333334</v>
      </c>
      <c r="J537" s="291">
        <v>1.2793333333333332</v>
      </c>
      <c r="K537" s="291">
        <v>1.2473333333333332</v>
      </c>
      <c r="L537" s="292">
        <f t="shared" si="7"/>
        <v>1.2794444444444446</v>
      </c>
    </row>
    <row r="538" spans="1:12">
      <c r="A538" s="33">
        <v>533</v>
      </c>
      <c r="B538" s="26" t="s">
        <v>1557</v>
      </c>
      <c r="C538" s="288" t="s">
        <v>1558</v>
      </c>
      <c r="D538" s="289" t="s">
        <v>499</v>
      </c>
      <c r="E538" s="290">
        <v>112</v>
      </c>
      <c r="F538" s="291">
        <v>1.3857142857142859</v>
      </c>
      <c r="G538" s="291">
        <v>1.3214285714285714</v>
      </c>
      <c r="H538" s="291">
        <v>1.4278571428571427</v>
      </c>
      <c r="I538" s="291">
        <v>1.3114285714285716</v>
      </c>
      <c r="J538" s="291">
        <v>1.332857142857143</v>
      </c>
      <c r="K538" s="291">
        <v>1.3314285714285714</v>
      </c>
      <c r="L538" s="292">
        <f t="shared" si="7"/>
        <v>1.3517857142857144</v>
      </c>
    </row>
    <row r="539" spans="1:12">
      <c r="A539" s="33">
        <v>534</v>
      </c>
      <c r="B539" s="26" t="s">
        <v>1559</v>
      </c>
      <c r="C539" s="288" t="s">
        <v>1560</v>
      </c>
      <c r="D539" s="289" t="s">
        <v>499</v>
      </c>
      <c r="E539" s="290">
        <v>175</v>
      </c>
      <c r="F539" s="291">
        <v>0.88960000000000006</v>
      </c>
      <c r="G539" s="291">
        <v>0.8237714285714286</v>
      </c>
      <c r="H539" s="291">
        <v>0.77531428571428573</v>
      </c>
      <c r="I539" s="291">
        <v>0.63314285714285723</v>
      </c>
      <c r="J539" s="291">
        <v>0.70902857142857134</v>
      </c>
      <c r="K539" s="291">
        <v>0.76571428571428568</v>
      </c>
      <c r="L539" s="292">
        <f t="shared" si="7"/>
        <v>0.76609523809523816</v>
      </c>
    </row>
    <row r="540" spans="1:12">
      <c r="A540" s="33">
        <v>535</v>
      </c>
      <c r="B540" s="26" t="s">
        <v>1561</v>
      </c>
      <c r="C540" s="288" t="s">
        <v>1562</v>
      </c>
      <c r="D540" s="289" t="s">
        <v>499</v>
      </c>
      <c r="E540" s="290">
        <v>180</v>
      </c>
      <c r="F540" s="291">
        <v>0.83377777777777773</v>
      </c>
      <c r="G540" s="291">
        <v>0.80488888888888888</v>
      </c>
      <c r="H540" s="291">
        <v>0.77155555555555555</v>
      </c>
      <c r="I540" s="291">
        <v>0.84444444444444444</v>
      </c>
      <c r="J540" s="291">
        <v>0.83644444444444443</v>
      </c>
      <c r="K540" s="291">
        <v>0.78666666666666663</v>
      </c>
      <c r="L540" s="292">
        <f t="shared" si="7"/>
        <v>0.812962962962963</v>
      </c>
    </row>
    <row r="541" spans="1:12">
      <c r="A541" s="33">
        <v>536</v>
      </c>
      <c r="B541" s="26" t="s">
        <v>1563</v>
      </c>
      <c r="C541" s="288" t="s">
        <v>1564</v>
      </c>
      <c r="D541" s="289" t="s">
        <v>499</v>
      </c>
      <c r="E541" s="290">
        <v>126.8</v>
      </c>
      <c r="F541" s="291">
        <v>1.0990536277602523</v>
      </c>
      <c r="G541" s="291">
        <v>1.3861198738170346</v>
      </c>
      <c r="H541" s="291">
        <v>1</v>
      </c>
      <c r="I541" s="291">
        <v>0.66182965299684537</v>
      </c>
      <c r="J541" s="291">
        <v>0.76908517350157724</v>
      </c>
      <c r="K541" s="291">
        <v>0.69652996845425863</v>
      </c>
      <c r="L541" s="292">
        <f t="shared" si="7"/>
        <v>0.93543638275499463</v>
      </c>
    </row>
    <row r="542" spans="1:12">
      <c r="A542" s="33">
        <v>537</v>
      </c>
      <c r="B542" s="26" t="s">
        <v>1565</v>
      </c>
      <c r="C542" s="288" t="s">
        <v>1566</v>
      </c>
      <c r="D542" s="289" t="s">
        <v>499</v>
      </c>
      <c r="E542" s="290">
        <v>263</v>
      </c>
      <c r="F542" s="291">
        <v>0.7574144486692016</v>
      </c>
      <c r="G542" s="291">
        <v>0.73733840304182507</v>
      </c>
      <c r="H542" s="291">
        <v>0.79482889733840301</v>
      </c>
      <c r="I542" s="291">
        <v>0.82859315589353622</v>
      </c>
      <c r="J542" s="291">
        <v>0.79026615969581748</v>
      </c>
      <c r="K542" s="291">
        <v>0.85505703422053236</v>
      </c>
      <c r="L542" s="292">
        <f t="shared" si="7"/>
        <v>0.7939163498098859</v>
      </c>
    </row>
    <row r="543" spans="1:12">
      <c r="A543" s="33">
        <v>538</v>
      </c>
      <c r="B543" s="26" t="s">
        <v>1567</v>
      </c>
      <c r="C543" s="288" t="s">
        <v>1568</v>
      </c>
      <c r="D543" s="289" t="s">
        <v>499</v>
      </c>
      <c r="E543" s="290">
        <v>161</v>
      </c>
      <c r="F543" s="291">
        <v>1.1786335403726707</v>
      </c>
      <c r="G543" s="291">
        <v>1.1761490683229814</v>
      </c>
      <c r="H543" s="291">
        <v>1.0981366459627331</v>
      </c>
      <c r="I543" s="291">
        <v>1.0668322981366458</v>
      </c>
      <c r="J543" s="291">
        <v>1.1612422360248447</v>
      </c>
      <c r="K543" s="291">
        <v>1.1836024844720496</v>
      </c>
      <c r="L543" s="292">
        <f t="shared" si="7"/>
        <v>1.1440993788819875</v>
      </c>
    </row>
    <row r="544" spans="1:12">
      <c r="A544" s="33">
        <v>539</v>
      </c>
      <c r="B544" s="26" t="s">
        <v>1569</v>
      </c>
      <c r="C544" s="288" t="s">
        <v>1570</v>
      </c>
      <c r="D544" s="289" t="s">
        <v>499</v>
      </c>
      <c r="E544" s="290">
        <v>200</v>
      </c>
      <c r="F544" s="291">
        <v>0.84319999999999995</v>
      </c>
      <c r="G544" s="291">
        <v>0.81840000000000002</v>
      </c>
      <c r="H544" s="291">
        <v>0.75519999999999998</v>
      </c>
      <c r="I544" s="291">
        <v>0.94079999999999997</v>
      </c>
      <c r="J544" s="291">
        <v>0.83599999999999997</v>
      </c>
      <c r="K544" s="291">
        <v>0.94879999999999998</v>
      </c>
      <c r="L544" s="292">
        <f t="shared" si="7"/>
        <v>0.85706666666666675</v>
      </c>
    </row>
    <row r="545" spans="1:12">
      <c r="A545" s="33">
        <v>540</v>
      </c>
      <c r="B545" s="26" t="s">
        <v>1571</v>
      </c>
      <c r="C545" s="288" t="s">
        <v>1572</v>
      </c>
      <c r="D545" s="289" t="s">
        <v>499</v>
      </c>
      <c r="E545" s="290">
        <v>150</v>
      </c>
      <c r="F545" s="291">
        <v>1.1743999999999999</v>
      </c>
      <c r="G545" s="291">
        <v>1.1594666666666669</v>
      </c>
      <c r="H545" s="291">
        <v>1.2223999999999999</v>
      </c>
      <c r="I545" s="291">
        <v>1.2746666666666666</v>
      </c>
      <c r="J545" s="291">
        <v>1.0762666666666667</v>
      </c>
      <c r="K545" s="291">
        <v>1.1125333333333334</v>
      </c>
      <c r="L545" s="292">
        <f t="shared" si="7"/>
        <v>1.1699555555555554</v>
      </c>
    </row>
    <row r="546" spans="1:12">
      <c r="A546" s="33">
        <v>541</v>
      </c>
      <c r="B546" s="26" t="s">
        <v>1573</v>
      </c>
      <c r="C546" s="288" t="s">
        <v>1574</v>
      </c>
      <c r="D546" s="289" t="s">
        <v>499</v>
      </c>
      <c r="E546" s="290">
        <v>233</v>
      </c>
      <c r="F546" s="291">
        <v>0.7986266094420601</v>
      </c>
      <c r="G546" s="291">
        <v>0.93321888412017162</v>
      </c>
      <c r="H546" s="291">
        <v>0.84257510729613727</v>
      </c>
      <c r="I546" s="291">
        <v>0.87278969957081542</v>
      </c>
      <c r="J546" s="291">
        <v>1.0334763948497854</v>
      </c>
      <c r="K546" s="291">
        <v>0.88652360515021456</v>
      </c>
      <c r="L546" s="292">
        <f t="shared" si="7"/>
        <v>0.89453505007153078</v>
      </c>
    </row>
    <row r="547" spans="1:12">
      <c r="A547" s="33">
        <v>542</v>
      </c>
      <c r="B547" s="26" t="s">
        <v>1575</v>
      </c>
      <c r="C547" s="288" t="s">
        <v>1576</v>
      </c>
      <c r="D547" s="289" t="s">
        <v>499</v>
      </c>
      <c r="E547" s="290">
        <v>227</v>
      </c>
      <c r="F547" s="291">
        <v>1.0868722466960352</v>
      </c>
      <c r="G547" s="291">
        <v>1.2105726872246696</v>
      </c>
      <c r="H547" s="291">
        <v>1.1217621145374448</v>
      </c>
      <c r="I547" s="291">
        <v>0.98960352422907494</v>
      </c>
      <c r="J547" s="291">
        <v>0.96000000000000008</v>
      </c>
      <c r="K547" s="291">
        <v>1.1555947136563876</v>
      </c>
      <c r="L547" s="292">
        <f t="shared" si="7"/>
        <v>1.0874008810572686</v>
      </c>
    </row>
    <row r="548" spans="1:12">
      <c r="A548" s="33">
        <v>543</v>
      </c>
      <c r="B548" s="26" t="s">
        <v>1577</v>
      </c>
      <c r="C548" s="288" t="s">
        <v>1578</v>
      </c>
      <c r="D548" s="289" t="s">
        <v>502</v>
      </c>
      <c r="E548" s="290">
        <v>112</v>
      </c>
      <c r="F548" s="291">
        <v>0.75571428571428567</v>
      </c>
      <c r="G548" s="291">
        <v>0.28499999999999998</v>
      </c>
      <c r="H548" s="291">
        <v>0.31642857142857139</v>
      </c>
      <c r="I548" s="291">
        <v>0.51500000000000001</v>
      </c>
      <c r="J548" s="291">
        <v>0.59071428571428564</v>
      </c>
      <c r="K548" s="291">
        <v>0.59214285714285719</v>
      </c>
      <c r="L548" s="292">
        <f t="shared" si="7"/>
        <v>0.50916666666666666</v>
      </c>
    </row>
    <row r="549" spans="1:12">
      <c r="A549" s="33">
        <v>544</v>
      </c>
      <c r="B549" s="26" t="s">
        <v>1579</v>
      </c>
      <c r="C549" s="288" t="s">
        <v>1580</v>
      </c>
      <c r="D549" s="289" t="s">
        <v>499</v>
      </c>
      <c r="E549" s="290">
        <v>223</v>
      </c>
      <c r="F549" s="291">
        <v>0.97506726457399107</v>
      </c>
      <c r="G549" s="291">
        <v>0.84914798206278019</v>
      </c>
      <c r="H549" s="291">
        <v>0.86636771300448434</v>
      </c>
      <c r="I549" s="291">
        <v>0.94385650224215245</v>
      </c>
      <c r="J549" s="291">
        <v>1.0105829596412554</v>
      </c>
      <c r="K549" s="291">
        <v>1.1440358744394619</v>
      </c>
      <c r="L549" s="292">
        <f t="shared" si="7"/>
        <v>0.96484304932735421</v>
      </c>
    </row>
    <row r="550" spans="1:12">
      <c r="A550" s="33">
        <v>545</v>
      </c>
      <c r="B550" s="26" t="s">
        <v>1581</v>
      </c>
      <c r="C550" s="288" t="s">
        <v>1582</v>
      </c>
      <c r="D550" s="289" t="s">
        <v>499</v>
      </c>
      <c r="E550" s="290">
        <v>160</v>
      </c>
      <c r="F550" s="291">
        <v>0.34799999999999998</v>
      </c>
      <c r="G550" s="291">
        <v>1.0394999999999999</v>
      </c>
      <c r="H550" s="291">
        <v>0.98799999999999988</v>
      </c>
      <c r="I550" s="291">
        <v>1.075</v>
      </c>
      <c r="J550" s="291">
        <v>0.98250000000000015</v>
      </c>
      <c r="K550" s="291">
        <v>0.98449999999999993</v>
      </c>
      <c r="L550" s="292">
        <f t="shared" si="7"/>
        <v>0.90291666666666659</v>
      </c>
    </row>
    <row r="551" spans="1:12">
      <c r="A551" s="33">
        <v>546</v>
      </c>
      <c r="B551" s="26" t="s">
        <v>1583</v>
      </c>
      <c r="C551" s="288" t="s">
        <v>1584</v>
      </c>
      <c r="D551" s="289" t="s">
        <v>499</v>
      </c>
      <c r="E551" s="290">
        <v>810</v>
      </c>
      <c r="F551" s="291">
        <v>0.85925925925925928</v>
      </c>
      <c r="G551" s="291">
        <v>0.78340740740740744</v>
      </c>
      <c r="H551" s="291">
        <v>0.86281481481481481</v>
      </c>
      <c r="I551" s="291">
        <v>0.85925925925925928</v>
      </c>
      <c r="J551" s="291">
        <v>0.86696296296296294</v>
      </c>
      <c r="K551" s="291">
        <v>0.80829629629629618</v>
      </c>
      <c r="L551" s="292">
        <f t="shared" si="7"/>
        <v>0.84</v>
      </c>
    </row>
    <row r="552" spans="1:12">
      <c r="A552" s="33">
        <v>547</v>
      </c>
      <c r="B552" s="26" t="s">
        <v>1585</v>
      </c>
      <c r="C552" s="288" t="s">
        <v>1586</v>
      </c>
      <c r="D552" s="289" t="s">
        <v>499</v>
      </c>
      <c r="E552" s="290">
        <v>560</v>
      </c>
      <c r="F552" s="291">
        <v>1.2169285714285714</v>
      </c>
      <c r="G552" s="291">
        <v>0.98099999999999998</v>
      </c>
      <c r="H552" s="291">
        <v>0.95592857142857157</v>
      </c>
      <c r="I552" s="291">
        <v>0.94692857142857134</v>
      </c>
      <c r="J552" s="291">
        <v>1.0073571428571428</v>
      </c>
      <c r="K552" s="291">
        <v>1.0034999999999998</v>
      </c>
      <c r="L552" s="292">
        <f t="shared" si="7"/>
        <v>1.0186071428571428</v>
      </c>
    </row>
    <row r="553" spans="1:12">
      <c r="A553" s="33">
        <v>548</v>
      </c>
      <c r="B553" s="26" t="s">
        <v>1587</v>
      </c>
      <c r="C553" s="288" t="s">
        <v>1588</v>
      </c>
      <c r="D553" s="289" t="s">
        <v>499</v>
      </c>
      <c r="E553" s="290">
        <v>119</v>
      </c>
      <c r="F553" s="291">
        <v>1.2094117647058824</v>
      </c>
      <c r="G553" s="291">
        <v>1.4810084033613446</v>
      </c>
      <c r="H553" s="291">
        <v>1.3532773109243696</v>
      </c>
      <c r="I553" s="291">
        <v>1.2860504201680671</v>
      </c>
      <c r="J553" s="291">
        <v>1.3956302521008404</v>
      </c>
      <c r="K553" s="291">
        <v>1.2026890756302522</v>
      </c>
      <c r="L553" s="292">
        <f t="shared" si="7"/>
        <v>1.3213445378151258</v>
      </c>
    </row>
    <row r="554" spans="1:12">
      <c r="A554" s="33">
        <v>549</v>
      </c>
      <c r="B554" s="26" t="s">
        <v>1589</v>
      </c>
      <c r="C554" s="288" t="s">
        <v>1590</v>
      </c>
      <c r="D554" s="289" t="s">
        <v>499</v>
      </c>
      <c r="E554" s="290">
        <v>333</v>
      </c>
      <c r="F554" s="291">
        <v>0.58594594594594596</v>
      </c>
      <c r="G554" s="291">
        <v>0.57369369369369372</v>
      </c>
      <c r="H554" s="291">
        <v>1.6345945945945948</v>
      </c>
      <c r="I554" s="291">
        <v>0.59747747747747748</v>
      </c>
      <c r="J554" s="291">
        <v>0.27963963963963967</v>
      </c>
      <c r="K554" s="291">
        <v>0.57081081081081086</v>
      </c>
      <c r="L554" s="292">
        <f t="shared" si="7"/>
        <v>0.70702702702702724</v>
      </c>
    </row>
    <row r="555" spans="1:12">
      <c r="A555" s="33">
        <v>550</v>
      </c>
      <c r="B555" s="26" t="s">
        <v>1591</v>
      </c>
      <c r="C555" s="288" t="s">
        <v>1592</v>
      </c>
      <c r="D555" s="289" t="s">
        <v>499</v>
      </c>
      <c r="E555" s="290">
        <v>200</v>
      </c>
      <c r="F555" s="291">
        <v>0.71920000000000006</v>
      </c>
      <c r="G555" s="291">
        <v>0.69040000000000001</v>
      </c>
      <c r="H555" s="291">
        <v>0.66159999999999997</v>
      </c>
      <c r="I555" s="291">
        <v>0.748</v>
      </c>
      <c r="J555" s="291">
        <v>0.76719999999999999</v>
      </c>
      <c r="K555" s="291">
        <v>0.76719999999999999</v>
      </c>
      <c r="L555" s="292">
        <f t="shared" si="7"/>
        <v>0.72560000000000002</v>
      </c>
    </row>
    <row r="556" spans="1:12">
      <c r="A556" s="33">
        <v>551</v>
      </c>
      <c r="B556" s="26" t="s">
        <v>1593</v>
      </c>
      <c r="C556" s="288" t="s">
        <v>1594</v>
      </c>
      <c r="D556" s="289" t="s">
        <v>499</v>
      </c>
      <c r="E556" s="290">
        <v>190</v>
      </c>
      <c r="F556" s="291">
        <v>0.63284210526315787</v>
      </c>
      <c r="G556" s="291">
        <v>0.67705263157894746</v>
      </c>
      <c r="H556" s="291">
        <v>0.88421052631578967</v>
      </c>
      <c r="I556" s="291">
        <v>0.66315789473684206</v>
      </c>
      <c r="J556" s="291">
        <v>0.67073684210526319</v>
      </c>
      <c r="K556" s="291">
        <v>0.7111578947368421</v>
      </c>
      <c r="L556" s="292">
        <f t="shared" si="7"/>
        <v>0.70652631578947378</v>
      </c>
    </row>
    <row r="557" spans="1:12">
      <c r="A557" s="33">
        <v>552</v>
      </c>
      <c r="B557" s="26" t="s">
        <v>1595</v>
      </c>
      <c r="C557" s="288" t="s">
        <v>1596</v>
      </c>
      <c r="D557" s="289" t="s">
        <v>499</v>
      </c>
      <c r="E557" s="290">
        <v>127</v>
      </c>
      <c r="F557" s="291">
        <v>0.96188976377952751</v>
      </c>
      <c r="G557" s="291">
        <v>0.96566929133858259</v>
      </c>
      <c r="H557" s="291">
        <v>0.90645669291338582</v>
      </c>
      <c r="I557" s="291">
        <v>0.87433070866141738</v>
      </c>
      <c r="J557" s="291">
        <v>0.91275590551181107</v>
      </c>
      <c r="K557" s="291">
        <v>0.93921259842519689</v>
      </c>
      <c r="L557" s="292">
        <f t="shared" si="7"/>
        <v>0.92671916010498689</v>
      </c>
    </row>
    <row r="558" spans="1:12">
      <c r="A558" s="33">
        <v>553</v>
      </c>
      <c r="B558" s="26" t="s">
        <v>1597</v>
      </c>
      <c r="C558" s="288" t="s">
        <v>1598</v>
      </c>
      <c r="D558" s="289" t="s">
        <v>499</v>
      </c>
      <c r="E558" s="290">
        <v>300</v>
      </c>
      <c r="F558" s="291">
        <v>0.44426666666666664</v>
      </c>
      <c r="G558" s="291">
        <v>0.43626666666666664</v>
      </c>
      <c r="H558" s="291">
        <v>0.43626666666666664</v>
      </c>
      <c r="I558" s="291">
        <v>0.42506666666666659</v>
      </c>
      <c r="J558" s="291">
        <v>0.43359999999999993</v>
      </c>
      <c r="K558" s="291">
        <v>0.42933333333333334</v>
      </c>
      <c r="L558" s="292">
        <f t="shared" si="7"/>
        <v>0.43413333333333332</v>
      </c>
    </row>
    <row r="559" spans="1:12">
      <c r="A559" s="33">
        <v>554</v>
      </c>
      <c r="B559" s="26" t="s">
        <v>1599</v>
      </c>
      <c r="C559" s="288" t="s">
        <v>1600</v>
      </c>
      <c r="D559" s="289" t="s">
        <v>499</v>
      </c>
      <c r="E559" s="290">
        <v>134</v>
      </c>
      <c r="F559" s="291">
        <v>0.99223880597014913</v>
      </c>
      <c r="G559" s="291">
        <v>0.95999999999999985</v>
      </c>
      <c r="H559" s="291">
        <v>0.95402985074626867</v>
      </c>
      <c r="I559" s="291">
        <v>1.0238805970149254</v>
      </c>
      <c r="J559" s="291">
        <v>0.84477611940298503</v>
      </c>
      <c r="K559" s="291">
        <v>1.3570149253731343</v>
      </c>
      <c r="L559" s="292">
        <f t="shared" si="7"/>
        <v>1.0219900497512435</v>
      </c>
    </row>
    <row r="560" spans="1:12">
      <c r="A560" s="33">
        <v>555</v>
      </c>
      <c r="B560" s="26" t="s">
        <v>1601</v>
      </c>
      <c r="C560" s="288" t="s">
        <v>1602</v>
      </c>
      <c r="D560" s="289" t="s">
        <v>840</v>
      </c>
      <c r="E560" s="290">
        <v>794</v>
      </c>
      <c r="F560" s="291">
        <v>0.10216624685138538</v>
      </c>
      <c r="G560" s="291">
        <v>0.3790428211586902</v>
      </c>
      <c r="H560" s="291">
        <v>0.19118387909319901</v>
      </c>
      <c r="I560" s="291">
        <v>1.6171284634760703E-2</v>
      </c>
      <c r="J560" s="291">
        <v>0.75370277078085635</v>
      </c>
      <c r="K560" s="291">
        <v>0.75687657430730482</v>
      </c>
      <c r="L560" s="292">
        <f t="shared" si="7"/>
        <v>0.36652392947103274</v>
      </c>
    </row>
    <row r="561" spans="1:12">
      <c r="A561" s="33">
        <v>556</v>
      </c>
      <c r="B561" s="26" t="s">
        <v>1603</v>
      </c>
      <c r="C561" s="288" t="s">
        <v>1604</v>
      </c>
      <c r="D561" s="289" t="s">
        <v>499</v>
      </c>
      <c r="E561" s="290">
        <v>300</v>
      </c>
      <c r="F561" s="291">
        <v>0.89600000000000002</v>
      </c>
      <c r="G561" s="291">
        <v>0.99573333333333347</v>
      </c>
      <c r="H561" s="291">
        <v>1.0010666666666665</v>
      </c>
      <c r="I561" s="291">
        <v>1.0879999999999999</v>
      </c>
      <c r="J561" s="291">
        <v>1</v>
      </c>
      <c r="K561" s="291">
        <v>0.99413333333333331</v>
      </c>
      <c r="L561" s="292">
        <f t="shared" si="7"/>
        <v>0.99582222222222228</v>
      </c>
    </row>
    <row r="562" spans="1:12">
      <c r="A562" s="33">
        <v>557</v>
      </c>
      <c r="B562" s="26" t="s">
        <v>1605</v>
      </c>
      <c r="C562" s="288" t="s">
        <v>1606</v>
      </c>
      <c r="D562" s="289" t="s">
        <v>499</v>
      </c>
      <c r="E562" s="290">
        <v>319</v>
      </c>
      <c r="F562" s="291">
        <v>0.82257053291536064</v>
      </c>
      <c r="G562" s="291">
        <v>1.0432601880877743</v>
      </c>
      <c r="H562" s="291">
        <v>0.95398119122257052</v>
      </c>
      <c r="I562" s="291">
        <v>0.93341692789968644</v>
      </c>
      <c r="J562" s="291">
        <v>1.0046394984326019</v>
      </c>
      <c r="K562" s="291">
        <v>1.1099686520376175</v>
      </c>
      <c r="L562" s="292">
        <f t="shared" si="7"/>
        <v>0.97797283176593519</v>
      </c>
    </row>
    <row r="563" spans="1:12">
      <c r="A563" s="33">
        <v>558</v>
      </c>
      <c r="B563" s="26" t="s">
        <v>1607</v>
      </c>
      <c r="C563" s="288" t="s">
        <v>1608</v>
      </c>
      <c r="D563" s="289" t="s">
        <v>499</v>
      </c>
      <c r="E563" s="290">
        <v>200</v>
      </c>
      <c r="F563" s="291">
        <v>0.91839999999999999</v>
      </c>
      <c r="G563" s="291">
        <v>0.97680000000000011</v>
      </c>
      <c r="H563" s="291">
        <v>0.83520000000000005</v>
      </c>
      <c r="I563" s="291">
        <v>0.88639999999999997</v>
      </c>
      <c r="J563" s="291">
        <v>0.91439999999999999</v>
      </c>
      <c r="K563" s="291">
        <v>0.87519999999999998</v>
      </c>
      <c r="L563" s="292">
        <f t="shared" si="7"/>
        <v>0.90106666666666657</v>
      </c>
    </row>
    <row r="564" spans="1:12">
      <c r="A564" s="33">
        <v>559</v>
      </c>
      <c r="B564" s="26" t="s">
        <v>1609</v>
      </c>
      <c r="C564" s="288" t="s">
        <v>1610</v>
      </c>
      <c r="D564" s="289" t="s">
        <v>502</v>
      </c>
      <c r="E564" s="290">
        <v>293</v>
      </c>
      <c r="F564" s="291">
        <v>0.20477815699658702</v>
      </c>
      <c r="G564" s="291">
        <v>7.6996587030716726E-2</v>
      </c>
      <c r="H564" s="291">
        <v>8.8464163822525588E-2</v>
      </c>
      <c r="I564" s="291">
        <v>7.9726962457337888E-2</v>
      </c>
      <c r="J564" s="291">
        <v>6.3344709897610915E-2</v>
      </c>
      <c r="K564" s="291">
        <v>8.9010238907849829E-2</v>
      </c>
      <c r="L564" s="292">
        <f t="shared" si="7"/>
        <v>0.10038680318543801</v>
      </c>
    </row>
    <row r="565" spans="1:12">
      <c r="A565" s="33">
        <v>560</v>
      </c>
      <c r="B565" s="26" t="s">
        <v>1611</v>
      </c>
      <c r="C565" s="288" t="s">
        <v>1612</v>
      </c>
      <c r="D565" s="289" t="s">
        <v>502</v>
      </c>
      <c r="E565" s="290">
        <v>390</v>
      </c>
      <c r="F565" s="291">
        <v>0.16184615384615383</v>
      </c>
      <c r="G565" s="291">
        <v>0.24676923076923077</v>
      </c>
      <c r="H565" s="291">
        <v>0.28184615384615386</v>
      </c>
      <c r="I565" s="291">
        <v>0.23692307692307693</v>
      </c>
      <c r="J565" s="291">
        <v>0.17723076923076925</v>
      </c>
      <c r="K565" s="291">
        <v>0.21292307692307691</v>
      </c>
      <c r="L565" s="292">
        <f t="shared" ref="L565:L637" si="8">AVERAGE(F565:K565)</f>
        <v>0.21958974358974359</v>
      </c>
    </row>
    <row r="566" spans="1:12">
      <c r="A566" s="33">
        <v>561</v>
      </c>
      <c r="B566" s="26" t="s">
        <v>1613</v>
      </c>
      <c r="C566" s="288" t="s">
        <v>1614</v>
      </c>
      <c r="D566" s="289" t="s">
        <v>499</v>
      </c>
      <c r="E566" s="290">
        <v>199</v>
      </c>
      <c r="F566" s="291">
        <v>0.84180904522613076</v>
      </c>
      <c r="G566" s="291">
        <v>0.80964824120603018</v>
      </c>
      <c r="H566" s="291">
        <v>0.9133668341708544</v>
      </c>
      <c r="I566" s="291">
        <v>0.67537688442211063</v>
      </c>
      <c r="J566" s="291">
        <v>0.9214070351758793</v>
      </c>
      <c r="K566" s="291">
        <v>1.0492462311557789</v>
      </c>
      <c r="L566" s="292">
        <f t="shared" si="8"/>
        <v>0.86847571189279738</v>
      </c>
    </row>
    <row r="567" spans="1:12">
      <c r="A567" s="33">
        <v>562</v>
      </c>
      <c r="B567" s="26" t="s">
        <v>1615</v>
      </c>
      <c r="C567" s="288" t="s">
        <v>1616</v>
      </c>
      <c r="D567" s="289" t="s">
        <v>499</v>
      </c>
      <c r="E567" s="290">
        <v>415</v>
      </c>
      <c r="F567" s="291">
        <v>9.8891566265060238E-2</v>
      </c>
      <c r="G567" s="291">
        <v>0.10120481927710845</v>
      </c>
      <c r="H567" s="291">
        <v>0.54592771084337355</v>
      </c>
      <c r="I567" s="291">
        <v>0</v>
      </c>
      <c r="J567" s="291">
        <v>0</v>
      </c>
      <c r="K567" s="291">
        <v>0</v>
      </c>
      <c r="L567" s="292">
        <f t="shared" si="8"/>
        <v>0.12433734939759038</v>
      </c>
    </row>
    <row r="568" spans="1:12">
      <c r="A568" s="33">
        <v>563</v>
      </c>
      <c r="B568" s="26" t="s">
        <v>1617</v>
      </c>
      <c r="C568" s="288" t="s">
        <v>1618</v>
      </c>
      <c r="D568" s="289" t="s">
        <v>499</v>
      </c>
      <c r="E568" s="290">
        <v>156</v>
      </c>
      <c r="F568" s="291">
        <v>0.716923076923077</v>
      </c>
      <c r="G568" s="291">
        <v>0.70410256410256411</v>
      </c>
      <c r="H568" s="291">
        <v>0.73333333333333328</v>
      </c>
      <c r="I568" s="291">
        <v>0.9425641025641025</v>
      </c>
      <c r="J568" s="291">
        <v>1.016923076923077</v>
      </c>
      <c r="K568" s="291">
        <v>0.78051282051282056</v>
      </c>
      <c r="L568" s="292">
        <f t="shared" si="8"/>
        <v>0.81572649572649569</v>
      </c>
    </row>
    <row r="569" spans="1:12">
      <c r="A569" s="33">
        <v>564</v>
      </c>
      <c r="B569" s="26" t="s">
        <v>1619</v>
      </c>
      <c r="C569" s="288" t="s">
        <v>1620</v>
      </c>
      <c r="D569" s="289" t="s">
        <v>496</v>
      </c>
      <c r="E569" s="290">
        <v>288.88888888888886</v>
      </c>
      <c r="F569" s="291">
        <v>1.7723076923076925E-2</v>
      </c>
      <c r="G569" s="291">
        <v>1.993846153846154E-2</v>
      </c>
      <c r="H569" s="291">
        <v>1.5507692307692307E-2</v>
      </c>
      <c r="I569" s="291">
        <v>1.8276923076923079E-2</v>
      </c>
      <c r="J569" s="291">
        <v>2.6584615384615387E-2</v>
      </c>
      <c r="K569" s="291">
        <v>1.716923076923077E-2</v>
      </c>
      <c r="L569" s="292">
        <f t="shared" si="8"/>
        <v>1.9200000000000002E-2</v>
      </c>
    </row>
    <row r="570" spans="1:12">
      <c r="A570" s="33">
        <v>565</v>
      </c>
      <c r="B570" s="26" t="s">
        <v>1621</v>
      </c>
      <c r="C570" s="288" t="s">
        <v>1622</v>
      </c>
      <c r="D570" s="289" t="s">
        <v>499</v>
      </c>
      <c r="E570" s="290">
        <v>222.22222222222223</v>
      </c>
      <c r="F570" s="291">
        <v>0.47303999999999996</v>
      </c>
      <c r="G570" s="291">
        <v>0.31463999999999998</v>
      </c>
      <c r="H570" s="291">
        <v>0.44280000000000003</v>
      </c>
      <c r="I570" s="291">
        <v>0.45648</v>
      </c>
      <c r="J570" s="291">
        <v>0</v>
      </c>
      <c r="K570" s="291">
        <v>0</v>
      </c>
      <c r="L570" s="292">
        <f t="shared" si="8"/>
        <v>0.28116000000000002</v>
      </c>
    </row>
    <row r="571" spans="1:12">
      <c r="A571" s="33">
        <v>566</v>
      </c>
      <c r="B571" s="26" t="s">
        <v>1623</v>
      </c>
      <c r="C571" s="288" t="s">
        <v>1624</v>
      </c>
      <c r="D571" s="289" t="s">
        <v>526</v>
      </c>
      <c r="E571" s="290">
        <v>124</v>
      </c>
      <c r="F571" s="291">
        <v>0.48258064516129034</v>
      </c>
      <c r="G571" s="291">
        <v>0.49548387096774194</v>
      </c>
      <c r="H571" s="291">
        <v>0.48</v>
      </c>
      <c r="I571" s="291">
        <v>0.48064516129032253</v>
      </c>
      <c r="J571" s="291">
        <v>0.47935483870967743</v>
      </c>
      <c r="K571" s="291">
        <v>0.47612903225806458</v>
      </c>
      <c r="L571" s="292">
        <f t="shared" si="8"/>
        <v>0.48236559139784946</v>
      </c>
    </row>
    <row r="572" spans="1:12">
      <c r="A572" s="33">
        <v>567</v>
      </c>
      <c r="B572" s="26" t="s">
        <v>1625</v>
      </c>
      <c r="C572" s="288" t="s">
        <v>1626</v>
      </c>
      <c r="D572" s="289" t="s">
        <v>499</v>
      </c>
      <c r="E572" s="290">
        <v>368.88888888888886</v>
      </c>
      <c r="F572" s="291">
        <v>0.45021686746987949</v>
      </c>
      <c r="G572" s="291">
        <v>0.38320481927710848</v>
      </c>
      <c r="H572" s="291">
        <v>0.35002409638554222</v>
      </c>
      <c r="I572" s="291">
        <v>0.3344096385542169</v>
      </c>
      <c r="J572" s="291">
        <v>0.33180722891566267</v>
      </c>
      <c r="K572" s="291">
        <v>0.33896385542168678</v>
      </c>
      <c r="L572" s="292">
        <f t="shared" si="8"/>
        <v>0.36477108433734945</v>
      </c>
    </row>
    <row r="573" spans="1:12">
      <c r="A573" s="33">
        <v>568</v>
      </c>
      <c r="B573" s="26" t="s">
        <v>1627</v>
      </c>
      <c r="C573" s="288" t="s">
        <v>1628</v>
      </c>
      <c r="D573" s="289" t="s">
        <v>499</v>
      </c>
      <c r="E573" s="290">
        <v>780</v>
      </c>
      <c r="F573" s="291">
        <v>0.70871794871794869</v>
      </c>
      <c r="G573" s="291">
        <v>0.69384615384615389</v>
      </c>
      <c r="H573" s="291">
        <v>0.70153846153846156</v>
      </c>
      <c r="I573" s="291">
        <v>0.73230769230769233</v>
      </c>
      <c r="J573" s="291">
        <v>0.75641025641025639</v>
      </c>
      <c r="K573" s="291">
        <v>0.74461538461538457</v>
      </c>
      <c r="L573" s="292">
        <f t="shared" si="8"/>
        <v>0.72290598290598285</v>
      </c>
    </row>
    <row r="574" spans="1:12">
      <c r="A574" s="33">
        <v>569</v>
      </c>
      <c r="B574" s="26" t="s">
        <v>1629</v>
      </c>
      <c r="C574" s="288" t="s">
        <v>1630</v>
      </c>
      <c r="D574" s="289" t="s">
        <v>499</v>
      </c>
      <c r="E574" s="290">
        <v>333.33333333333331</v>
      </c>
      <c r="F574" s="291">
        <v>1.0267200000000001</v>
      </c>
      <c r="G574" s="291">
        <v>1.1160000000000001</v>
      </c>
      <c r="H574" s="291">
        <v>0.83376000000000006</v>
      </c>
      <c r="I574" s="291">
        <v>0.80496000000000001</v>
      </c>
      <c r="J574" s="291">
        <v>1.0195200000000002</v>
      </c>
      <c r="K574" s="291">
        <v>0.96575999999999995</v>
      </c>
      <c r="L574" s="292">
        <f t="shared" si="8"/>
        <v>0.9611200000000002</v>
      </c>
    </row>
    <row r="575" spans="1:12">
      <c r="A575" s="33">
        <v>570</v>
      </c>
      <c r="B575" s="26" t="s">
        <v>1631</v>
      </c>
      <c r="C575" s="288" t="s">
        <v>1632</v>
      </c>
      <c r="D575" s="289" t="s">
        <v>499</v>
      </c>
      <c r="E575" s="290">
        <v>300</v>
      </c>
      <c r="F575" s="291">
        <v>0.62026666666666674</v>
      </c>
      <c r="G575" s="291">
        <v>0.70933333333333337</v>
      </c>
      <c r="H575" s="291">
        <v>0.73386666666666667</v>
      </c>
      <c r="I575" s="291">
        <v>0.85173333333333334</v>
      </c>
      <c r="J575" s="291">
        <v>0.88906666666666656</v>
      </c>
      <c r="K575" s="291">
        <v>0.85439999999999994</v>
      </c>
      <c r="L575" s="292">
        <f t="shared" si="8"/>
        <v>0.77644444444444438</v>
      </c>
    </row>
    <row r="576" spans="1:12">
      <c r="A576" s="33">
        <v>571</v>
      </c>
      <c r="B576" s="26" t="s">
        <v>1633</v>
      </c>
      <c r="C576" s="288" t="s">
        <v>1634</v>
      </c>
      <c r="D576" s="289" t="s">
        <v>499</v>
      </c>
      <c r="E576" s="290">
        <v>320</v>
      </c>
      <c r="F576" s="291">
        <v>0.62350000000000005</v>
      </c>
      <c r="G576" s="291">
        <v>0.64549999999999996</v>
      </c>
      <c r="H576" s="291">
        <v>0.69199999999999995</v>
      </c>
      <c r="I576" s="291">
        <v>0.83449999999999991</v>
      </c>
      <c r="J576" s="291">
        <v>0.74450000000000005</v>
      </c>
      <c r="K576" s="291">
        <v>0.76249999999999996</v>
      </c>
      <c r="L576" s="292">
        <f t="shared" si="8"/>
        <v>0.71708333333333341</v>
      </c>
    </row>
    <row r="577" spans="1:12">
      <c r="A577" s="33">
        <v>572</v>
      </c>
      <c r="B577" s="26" t="s">
        <v>1635</v>
      </c>
      <c r="C577" s="288" t="s">
        <v>1636</v>
      </c>
      <c r="D577" s="289" t="s">
        <v>499</v>
      </c>
      <c r="E577" s="290">
        <v>120</v>
      </c>
      <c r="F577" s="291">
        <v>1.0253333333333332</v>
      </c>
      <c r="G577" s="291">
        <v>0.94400000000000006</v>
      </c>
      <c r="H577" s="291">
        <v>0.95933333333333337</v>
      </c>
      <c r="I577" s="291">
        <v>2.5333333333333333E-2</v>
      </c>
      <c r="J577" s="291">
        <v>0.53333333333333333</v>
      </c>
      <c r="K577" s="291">
        <v>0.81533333333333335</v>
      </c>
      <c r="L577" s="292">
        <f t="shared" si="8"/>
        <v>0.71711111111111103</v>
      </c>
    </row>
    <row r="578" spans="1:12">
      <c r="A578" s="33">
        <v>573</v>
      </c>
      <c r="B578" s="26" t="s">
        <v>1637</v>
      </c>
      <c r="C578" s="288" t="s">
        <v>1638</v>
      </c>
      <c r="D578" s="289" t="s">
        <v>499</v>
      </c>
      <c r="E578" s="290">
        <v>786.66666666666663</v>
      </c>
      <c r="F578" s="291">
        <v>0.41796610169491527</v>
      </c>
      <c r="G578" s="291">
        <v>0.42894915254237292</v>
      </c>
      <c r="H578" s="291">
        <v>0.4466440677966102</v>
      </c>
      <c r="I578" s="291">
        <v>0.50766101694915255</v>
      </c>
      <c r="J578" s="291">
        <v>0.51071186440677963</v>
      </c>
      <c r="K578" s="291">
        <v>0.51925423728813558</v>
      </c>
      <c r="L578" s="292">
        <f t="shared" si="8"/>
        <v>0.47186440677966096</v>
      </c>
    </row>
    <row r="579" spans="1:12">
      <c r="A579" s="33">
        <v>574</v>
      </c>
      <c r="B579" s="26" t="s">
        <v>1639</v>
      </c>
      <c r="C579" s="288" t="s">
        <v>1640</v>
      </c>
      <c r="D579" s="289" t="s">
        <v>496</v>
      </c>
      <c r="E579" s="290">
        <v>130</v>
      </c>
      <c r="F579" s="291">
        <v>3.8153846153846156E-2</v>
      </c>
      <c r="G579" s="291">
        <v>0.71815384615384614</v>
      </c>
      <c r="H579" s="291">
        <v>0.72061538461538455</v>
      </c>
      <c r="I579" s="291">
        <v>0.33415384615384613</v>
      </c>
      <c r="J579" s="291">
        <v>0.24430769230769228</v>
      </c>
      <c r="K579" s="291">
        <v>0.21292307692307691</v>
      </c>
      <c r="L579" s="292">
        <f t="shared" si="8"/>
        <v>0.37805128205128202</v>
      </c>
    </row>
    <row r="580" spans="1:12">
      <c r="A580" s="33">
        <v>575</v>
      </c>
      <c r="B580" s="26" t="s">
        <v>1641</v>
      </c>
      <c r="C580" s="288" t="s">
        <v>1642</v>
      </c>
      <c r="D580" s="289" t="s">
        <v>499</v>
      </c>
      <c r="E580" s="290">
        <v>550</v>
      </c>
      <c r="F580" s="291">
        <v>0</v>
      </c>
      <c r="G580" s="291">
        <v>0.71869090909090916</v>
      </c>
      <c r="H580" s="291">
        <v>0.45250909090909092</v>
      </c>
      <c r="I580" s="291">
        <v>0.64799999999999991</v>
      </c>
      <c r="J580" s="291">
        <v>0.61745454545454537</v>
      </c>
      <c r="K580" s="291">
        <v>0.59345454545454557</v>
      </c>
      <c r="L580" s="292">
        <f t="shared" si="8"/>
        <v>0.50501818181818181</v>
      </c>
    </row>
    <row r="581" spans="1:12">
      <c r="A581" s="33">
        <v>576</v>
      </c>
      <c r="B581" s="26" t="s">
        <v>1643</v>
      </c>
      <c r="C581" s="288" t="s">
        <v>1644</v>
      </c>
      <c r="D581" s="289" t="s">
        <v>496</v>
      </c>
      <c r="E581" s="290">
        <v>180</v>
      </c>
      <c r="F581" s="291">
        <v>0</v>
      </c>
      <c r="G581" s="291">
        <v>0</v>
      </c>
      <c r="H581" s="291">
        <v>0.30844444444444447</v>
      </c>
      <c r="I581" s="291">
        <v>0.46666666666666667</v>
      </c>
      <c r="J581" s="291">
        <v>0.39111111111111108</v>
      </c>
      <c r="K581" s="291">
        <v>0.42222222222222222</v>
      </c>
      <c r="L581" s="292">
        <f t="shared" si="8"/>
        <v>0.26474074074074078</v>
      </c>
    </row>
    <row r="582" spans="1:12">
      <c r="A582" s="33">
        <v>577</v>
      </c>
      <c r="B582" s="26" t="s">
        <v>1645</v>
      </c>
      <c r="C582" s="288" t="s">
        <v>1646</v>
      </c>
      <c r="D582" s="289" t="s">
        <v>840</v>
      </c>
      <c r="E582" s="290">
        <v>10220</v>
      </c>
      <c r="F582" s="291">
        <v>0</v>
      </c>
      <c r="G582" s="291">
        <v>0</v>
      </c>
      <c r="H582" s="291">
        <v>0</v>
      </c>
      <c r="I582" s="291">
        <v>0</v>
      </c>
      <c r="J582" s="291">
        <v>1.4090019569471625E-2</v>
      </c>
      <c r="K582" s="291">
        <v>6.8101761252446186E-2</v>
      </c>
      <c r="L582" s="292">
        <f t="shared" si="8"/>
        <v>1.3698630136986301E-2</v>
      </c>
    </row>
    <row r="583" spans="1:12">
      <c r="A583" s="33">
        <v>578</v>
      </c>
      <c r="B583" s="26" t="s">
        <v>1647</v>
      </c>
      <c r="C583" s="288" t="s">
        <v>737</v>
      </c>
      <c r="D583" s="289" t="s">
        <v>738</v>
      </c>
      <c r="E583" s="290">
        <v>17000</v>
      </c>
      <c r="F583" s="291">
        <v>0.73552941176470588</v>
      </c>
      <c r="G583" s="291">
        <v>0.92329411764705893</v>
      </c>
      <c r="H583" s="291">
        <v>0.75670588235294123</v>
      </c>
      <c r="I583" s="291">
        <v>0.66974117647058817</v>
      </c>
      <c r="J583" s="291">
        <v>1.0588235294117647</v>
      </c>
      <c r="K583" s="291">
        <v>0.701364705882353</v>
      </c>
      <c r="L583" s="292">
        <f t="shared" si="8"/>
        <v>0.80757647058823545</v>
      </c>
    </row>
    <row r="584" spans="1:12">
      <c r="A584" s="33">
        <v>579</v>
      </c>
      <c r="B584" s="26" t="s">
        <v>1648</v>
      </c>
      <c r="C584" s="288" t="s">
        <v>1649</v>
      </c>
      <c r="D584" s="289" t="s">
        <v>554</v>
      </c>
      <c r="E584" s="290">
        <v>150</v>
      </c>
      <c r="F584" s="291">
        <v>0.14453333333333332</v>
      </c>
      <c r="G584" s="291">
        <v>0.14506666666666665</v>
      </c>
      <c r="H584" s="291">
        <v>0.16533333333333333</v>
      </c>
      <c r="I584" s="291">
        <v>0.13706666666666667</v>
      </c>
      <c r="J584" s="291">
        <v>0.1424</v>
      </c>
      <c r="K584" s="291">
        <v>0.13173333333333331</v>
      </c>
      <c r="L584" s="292">
        <f t="shared" si="8"/>
        <v>0.14435555555555554</v>
      </c>
    </row>
    <row r="585" spans="1:12">
      <c r="A585" s="33">
        <v>580</v>
      </c>
      <c r="B585" s="26" t="s">
        <v>1650</v>
      </c>
      <c r="C585" s="288" t="s">
        <v>1651</v>
      </c>
      <c r="D585" s="289" t="s">
        <v>496</v>
      </c>
      <c r="E585" s="290">
        <v>350</v>
      </c>
      <c r="F585" s="291">
        <v>0.46765714285714277</v>
      </c>
      <c r="G585" s="291">
        <v>0.86399999999999999</v>
      </c>
      <c r="H585" s="291">
        <v>0.62674285714285705</v>
      </c>
      <c r="I585" s="291">
        <v>0.56365714285714286</v>
      </c>
      <c r="J585" s="291">
        <v>0.47177142857142856</v>
      </c>
      <c r="K585" s="291">
        <v>0.62811428571428574</v>
      </c>
      <c r="L585" s="292">
        <f t="shared" si="8"/>
        <v>0.60365714285714278</v>
      </c>
    </row>
    <row r="586" spans="1:12">
      <c r="A586" s="33">
        <v>581</v>
      </c>
      <c r="B586" s="26" t="s">
        <v>1652</v>
      </c>
      <c r="C586" s="288" t="s">
        <v>1653</v>
      </c>
      <c r="D586" s="289" t="s">
        <v>554</v>
      </c>
      <c r="E586" s="290">
        <v>130</v>
      </c>
      <c r="F586" s="291">
        <v>0.19138461538461538</v>
      </c>
      <c r="G586" s="291">
        <v>0.21538461538461542</v>
      </c>
      <c r="H586" s="291">
        <v>0.23076923076923078</v>
      </c>
      <c r="I586" s="291">
        <v>0.1833846153846154</v>
      </c>
      <c r="J586" s="291">
        <v>0.17907692307692308</v>
      </c>
      <c r="K586" s="291">
        <v>0.16061538461538463</v>
      </c>
      <c r="L586" s="292">
        <f t="shared" si="8"/>
        <v>0.19343589743589742</v>
      </c>
    </row>
    <row r="587" spans="1:12">
      <c r="A587" s="33">
        <v>582</v>
      </c>
      <c r="B587" s="26" t="s">
        <v>1654</v>
      </c>
      <c r="C587" s="288" t="s">
        <v>1655</v>
      </c>
      <c r="D587" s="289" t="s">
        <v>554</v>
      </c>
      <c r="E587" s="290">
        <v>172</v>
      </c>
      <c r="F587" s="291">
        <v>6.7441860465116285E-2</v>
      </c>
      <c r="G587" s="291">
        <v>8.8837209302325582E-2</v>
      </c>
      <c r="H587" s="291">
        <v>0.11395348837209303</v>
      </c>
      <c r="I587" s="291">
        <v>9.441860465116278E-2</v>
      </c>
      <c r="J587" s="291">
        <v>8.697674418604652E-2</v>
      </c>
      <c r="K587" s="291">
        <v>7.6744186046511634E-2</v>
      </c>
      <c r="L587" s="292">
        <f t="shared" si="8"/>
        <v>8.8062015503875976E-2</v>
      </c>
    </row>
    <row r="588" spans="1:12">
      <c r="A588" s="33">
        <v>583</v>
      </c>
      <c r="B588" s="26" t="s">
        <v>1656</v>
      </c>
      <c r="C588" s="288" t="s">
        <v>1657</v>
      </c>
      <c r="D588" s="289" t="s">
        <v>1040</v>
      </c>
      <c r="E588" s="290">
        <v>170000</v>
      </c>
      <c r="F588" s="291">
        <v>0.36821529411764709</v>
      </c>
      <c r="G588" s="291">
        <v>0.41082764705882352</v>
      </c>
      <c r="H588" s="291">
        <v>1.4008552941176471</v>
      </c>
      <c r="I588" s="291">
        <v>0.50044823529411764</v>
      </c>
      <c r="J588" s="291">
        <v>1.4138905882352941</v>
      </c>
      <c r="K588" s="291">
        <v>1.5485452941176472</v>
      </c>
      <c r="L588" s="292">
        <f t="shared" si="8"/>
        <v>0.94046372549019608</v>
      </c>
    </row>
    <row r="589" spans="1:12">
      <c r="A589" s="33">
        <v>584</v>
      </c>
      <c r="B589" s="26" t="s">
        <v>1658</v>
      </c>
      <c r="C589" s="288" t="s">
        <v>1659</v>
      </c>
      <c r="D589" s="289" t="s">
        <v>554</v>
      </c>
      <c r="E589" s="290">
        <v>332</v>
      </c>
      <c r="F589" s="291">
        <v>0.1272289156626506</v>
      </c>
      <c r="G589" s="291">
        <v>1.0843373493975903</v>
      </c>
      <c r="H589" s="291">
        <v>0.14457831325301204</v>
      </c>
      <c r="I589" s="291">
        <v>0.11614457831325302</v>
      </c>
      <c r="J589" s="291">
        <v>9.4457831325301209E-2</v>
      </c>
      <c r="K589" s="291">
        <v>9.4457831325301209E-2</v>
      </c>
      <c r="L589" s="292">
        <f t="shared" si="8"/>
        <v>0.2768674698795181</v>
      </c>
    </row>
    <row r="590" spans="1:12">
      <c r="A590" s="33">
        <v>585</v>
      </c>
      <c r="B590" s="26" t="s">
        <v>1660</v>
      </c>
      <c r="C590" s="288" t="s">
        <v>1661</v>
      </c>
      <c r="D590" s="289" t="s">
        <v>554</v>
      </c>
      <c r="E590" s="290">
        <v>367</v>
      </c>
      <c r="F590" s="291">
        <v>0.1008174386920981</v>
      </c>
      <c r="G590" s="291">
        <v>0.12152588555858311</v>
      </c>
      <c r="H590" s="291">
        <v>0.13896457765667575</v>
      </c>
      <c r="I590" s="291">
        <v>0.11716621253405994</v>
      </c>
      <c r="J590" s="291">
        <v>9.1008174386920979E-2</v>
      </c>
      <c r="K590" s="291">
        <v>8.7193460490463212E-2</v>
      </c>
      <c r="L590" s="292">
        <f t="shared" si="8"/>
        <v>0.10944595821980017</v>
      </c>
    </row>
    <row r="591" spans="1:12">
      <c r="A591" s="33">
        <v>586</v>
      </c>
      <c r="B591" s="26" t="s">
        <v>1662</v>
      </c>
      <c r="C591" s="288" t="s">
        <v>1663</v>
      </c>
      <c r="D591" s="289" t="s">
        <v>496</v>
      </c>
      <c r="E591" s="290">
        <v>220</v>
      </c>
      <c r="F591" s="291">
        <v>0.78036363636363637</v>
      </c>
      <c r="G591" s="291">
        <v>0.90181818181818185</v>
      </c>
      <c r="H591" s="291">
        <v>1.1883636363636363</v>
      </c>
      <c r="I591" s="291">
        <v>0.79127272727272724</v>
      </c>
      <c r="J591" s="291">
        <v>0.752</v>
      </c>
      <c r="K591" s="291">
        <v>0.84145454545454546</v>
      </c>
      <c r="L591" s="292">
        <f t="shared" si="8"/>
        <v>0.87587878787878781</v>
      </c>
    </row>
    <row r="592" spans="1:12">
      <c r="A592" s="33">
        <v>587</v>
      </c>
      <c r="B592" s="26" t="s">
        <v>1664</v>
      </c>
      <c r="C592" s="288" t="s">
        <v>1665</v>
      </c>
      <c r="D592" s="289" t="s">
        <v>502</v>
      </c>
      <c r="E592" s="290">
        <v>3500</v>
      </c>
      <c r="F592" s="291">
        <v>0.79302857142857142</v>
      </c>
      <c r="G592" s="291">
        <v>0.75959999999999994</v>
      </c>
      <c r="H592" s="291">
        <v>0.7878857142857143</v>
      </c>
      <c r="I592" s="291">
        <v>0.66548571428571424</v>
      </c>
      <c r="J592" s="291">
        <v>0.65211428571428576</v>
      </c>
      <c r="K592" s="291">
        <v>0.67679999999999996</v>
      </c>
      <c r="L592" s="292">
        <f t="shared" si="8"/>
        <v>0.72248571428571429</v>
      </c>
    </row>
    <row r="593" spans="1:12">
      <c r="A593" s="33">
        <v>588</v>
      </c>
      <c r="B593" s="26" t="s">
        <v>1666</v>
      </c>
      <c r="C593" s="288" t="s">
        <v>1667</v>
      </c>
      <c r="D593" s="289" t="s">
        <v>496</v>
      </c>
      <c r="E593" s="290">
        <v>850</v>
      </c>
      <c r="F593" s="291">
        <v>0.94117647058823528</v>
      </c>
      <c r="G593" s="291">
        <v>0.9261176470588236</v>
      </c>
      <c r="H593" s="291">
        <v>0.99011764705882355</v>
      </c>
      <c r="I593" s="291">
        <v>0.93364705882352939</v>
      </c>
      <c r="J593" s="291">
        <v>0.84329411764705875</v>
      </c>
      <c r="K593" s="291">
        <v>0.8414117647058823</v>
      </c>
      <c r="L593" s="292">
        <f t="shared" si="8"/>
        <v>0.91262745098039222</v>
      </c>
    </row>
    <row r="594" spans="1:12">
      <c r="A594" s="33">
        <v>589</v>
      </c>
      <c r="B594" s="26" t="s">
        <v>1668</v>
      </c>
      <c r="C594" s="288" t="s">
        <v>1669</v>
      </c>
      <c r="D594" s="289" t="s">
        <v>526</v>
      </c>
      <c r="E594" s="290">
        <v>120</v>
      </c>
      <c r="F594" s="291">
        <v>1.6039999999999999</v>
      </c>
      <c r="G594" s="291">
        <v>1.6550000000000002</v>
      </c>
      <c r="H594" s="291">
        <v>1.627</v>
      </c>
      <c r="I594" s="291">
        <v>1.5779999999999998</v>
      </c>
      <c r="J594" s="291">
        <v>1.6060000000000001</v>
      </c>
      <c r="K594" s="291">
        <v>1.643</v>
      </c>
      <c r="L594" s="292">
        <f t="shared" si="8"/>
        <v>1.6188333333333336</v>
      </c>
    </row>
    <row r="595" spans="1:12">
      <c r="A595" s="33">
        <v>590</v>
      </c>
      <c r="B595" s="26" t="s">
        <v>1670</v>
      </c>
      <c r="C595" s="288" t="s">
        <v>1671</v>
      </c>
      <c r="D595" s="289" t="s">
        <v>496</v>
      </c>
      <c r="E595" s="290">
        <v>220</v>
      </c>
      <c r="F595" s="291">
        <v>5.9927272727272732E-2</v>
      </c>
      <c r="G595" s="291">
        <v>0.46763636363636363</v>
      </c>
      <c r="H595" s="291">
        <v>0.44544545454545459</v>
      </c>
      <c r="I595" s="291">
        <v>0.45272727272727276</v>
      </c>
      <c r="J595" s="291">
        <v>5.6872727272727276E-2</v>
      </c>
      <c r="K595" s="291">
        <v>5.3090909090909091E-2</v>
      </c>
      <c r="L595" s="292">
        <f t="shared" si="8"/>
        <v>0.25595000000000001</v>
      </c>
    </row>
    <row r="596" spans="1:12">
      <c r="A596" s="33">
        <v>591</v>
      </c>
      <c r="B596" s="26" t="s">
        <v>1672</v>
      </c>
      <c r="C596" s="288" t="s">
        <v>1673</v>
      </c>
      <c r="D596" s="289" t="s">
        <v>170</v>
      </c>
      <c r="E596" s="290">
        <v>117</v>
      </c>
      <c r="F596" s="291">
        <v>0.59384615384615391</v>
      </c>
      <c r="G596" s="291">
        <v>0.58803418803418805</v>
      </c>
      <c r="H596" s="291">
        <v>0.38119658119658123</v>
      </c>
      <c r="I596" s="291">
        <v>0.40136752136752135</v>
      </c>
      <c r="J596" s="291">
        <v>0.40102564102564103</v>
      </c>
      <c r="K596" s="291">
        <v>0.40512820512820513</v>
      </c>
      <c r="L596" s="292">
        <f t="shared" si="8"/>
        <v>0.46176638176638174</v>
      </c>
    </row>
    <row r="597" spans="1:12">
      <c r="A597" s="33">
        <v>592</v>
      </c>
      <c r="B597" s="26" t="s">
        <v>1674</v>
      </c>
      <c r="C597" s="288" t="s">
        <v>1675</v>
      </c>
      <c r="D597" s="289" t="s">
        <v>496</v>
      </c>
      <c r="E597" s="290">
        <v>200</v>
      </c>
      <c r="F597" s="291">
        <v>0.33200000000000002</v>
      </c>
      <c r="G597" s="291">
        <v>0.34960000000000002</v>
      </c>
      <c r="H597" s="291">
        <v>0.3448</v>
      </c>
      <c r="I597" s="291">
        <v>0.30080000000000001</v>
      </c>
      <c r="J597" s="291">
        <v>0.30320000000000003</v>
      </c>
      <c r="K597" s="291">
        <v>0.29039999999999999</v>
      </c>
      <c r="L597" s="292">
        <f t="shared" si="8"/>
        <v>0.32013333333333333</v>
      </c>
    </row>
    <row r="598" spans="1:12">
      <c r="A598" s="33">
        <v>593</v>
      </c>
      <c r="B598" s="26" t="s">
        <v>1676</v>
      </c>
      <c r="C598" s="288" t="s">
        <v>1677</v>
      </c>
      <c r="D598" s="289" t="s">
        <v>496</v>
      </c>
      <c r="E598" s="290">
        <v>222</v>
      </c>
      <c r="F598" s="291">
        <v>0.37477477477477478</v>
      </c>
      <c r="G598" s="291">
        <v>0.3884684684684685</v>
      </c>
      <c r="H598" s="291">
        <v>0.44324324324324327</v>
      </c>
      <c r="I598" s="291">
        <v>0.35531531531531529</v>
      </c>
      <c r="J598" s="291">
        <v>0.3120720720720721</v>
      </c>
      <c r="K598" s="291">
        <v>0.32432432432432434</v>
      </c>
      <c r="L598" s="292">
        <f t="shared" si="8"/>
        <v>0.36636636636636633</v>
      </c>
    </row>
    <row r="599" spans="1:12">
      <c r="A599" s="33">
        <v>594</v>
      </c>
      <c r="B599" s="26" t="s">
        <v>1678</v>
      </c>
      <c r="C599" s="288" t="s">
        <v>1679</v>
      </c>
      <c r="D599" s="289" t="s">
        <v>554</v>
      </c>
      <c r="E599" s="290">
        <v>222</v>
      </c>
      <c r="F599" s="291">
        <v>0.10162162162162164</v>
      </c>
      <c r="G599" s="291">
        <v>0.1318918918918919</v>
      </c>
      <c r="H599" s="291">
        <v>0.15351351351351353</v>
      </c>
      <c r="I599" s="291">
        <v>0.12972972972972974</v>
      </c>
      <c r="J599" s="291">
        <v>9.8378378378378373E-2</v>
      </c>
      <c r="K599" s="291">
        <v>0.11135135135135135</v>
      </c>
      <c r="L599" s="292">
        <f t="shared" si="8"/>
        <v>0.12108108108108108</v>
      </c>
    </row>
    <row r="600" spans="1:12">
      <c r="A600" s="33">
        <v>595</v>
      </c>
      <c r="B600" s="26" t="s">
        <v>1680</v>
      </c>
      <c r="C600" s="288" t="s">
        <v>1681</v>
      </c>
      <c r="D600" s="289" t="s">
        <v>496</v>
      </c>
      <c r="E600" s="290">
        <v>220</v>
      </c>
      <c r="F600" s="291">
        <v>0.59345454545454546</v>
      </c>
      <c r="G600" s="291">
        <v>0.6399999999999999</v>
      </c>
      <c r="H600" s="291">
        <v>0.71127272727272728</v>
      </c>
      <c r="I600" s="291">
        <v>0.63927272727272733</v>
      </c>
      <c r="J600" s="291">
        <v>0.64290909090909087</v>
      </c>
      <c r="K600" s="291">
        <v>0.60509090909090912</v>
      </c>
      <c r="L600" s="292">
        <f t="shared" si="8"/>
        <v>0.6386666666666666</v>
      </c>
    </row>
    <row r="601" spans="1:12">
      <c r="A601" s="33">
        <v>596</v>
      </c>
      <c r="B601" s="26" t="s">
        <v>1682</v>
      </c>
      <c r="C601" s="288" t="s">
        <v>1683</v>
      </c>
      <c r="D601" s="289" t="s">
        <v>496</v>
      </c>
      <c r="E601" s="290">
        <v>156</v>
      </c>
      <c r="F601" s="291">
        <v>0.51384615384615384</v>
      </c>
      <c r="G601" s="291">
        <v>0.56205128205128208</v>
      </c>
      <c r="H601" s="291">
        <v>0.67487179487179483</v>
      </c>
      <c r="I601" s="291">
        <v>0.58000000000000007</v>
      </c>
      <c r="J601" s="291">
        <v>0.56358974358974356</v>
      </c>
      <c r="K601" s="291">
        <v>0.57846153846153847</v>
      </c>
      <c r="L601" s="292">
        <f t="shared" si="8"/>
        <v>0.57880341880341868</v>
      </c>
    </row>
    <row r="602" spans="1:12">
      <c r="A602" s="33">
        <v>597</v>
      </c>
      <c r="B602" s="26" t="s">
        <v>1684</v>
      </c>
      <c r="C602" s="288" t="s">
        <v>1685</v>
      </c>
      <c r="D602" s="289" t="s">
        <v>554</v>
      </c>
      <c r="E602" s="290">
        <v>470</v>
      </c>
      <c r="F602" s="291">
        <v>0.40187234042553199</v>
      </c>
      <c r="G602" s="291">
        <v>0.44017021276595741</v>
      </c>
      <c r="H602" s="291">
        <v>0.53770212765957448</v>
      </c>
      <c r="I602" s="291">
        <v>0.37582978723404253</v>
      </c>
      <c r="J602" s="291">
        <v>0.35591489361702128</v>
      </c>
      <c r="K602" s="291">
        <v>0.33242553191489366</v>
      </c>
      <c r="L602" s="292">
        <f t="shared" si="8"/>
        <v>0.40731914893617027</v>
      </c>
    </row>
    <row r="603" spans="1:12">
      <c r="A603" s="33">
        <v>598</v>
      </c>
      <c r="B603" s="26" t="s">
        <v>1686</v>
      </c>
      <c r="C603" s="288" t="s">
        <v>1687</v>
      </c>
      <c r="D603" s="289" t="s">
        <v>496</v>
      </c>
      <c r="E603" s="290">
        <v>150</v>
      </c>
      <c r="F603" s="291">
        <v>0.57599999999999996</v>
      </c>
      <c r="G603" s="291">
        <v>0.69279999999999997</v>
      </c>
      <c r="H603" s="291">
        <v>0.7056</v>
      </c>
      <c r="I603" s="291">
        <v>0.67359999999999998</v>
      </c>
      <c r="J603" s="291">
        <v>0.60640000000000005</v>
      </c>
      <c r="K603" s="291">
        <v>0.66559999999999997</v>
      </c>
      <c r="L603" s="292">
        <f t="shared" si="8"/>
        <v>0.65333333333333321</v>
      </c>
    </row>
    <row r="604" spans="1:12">
      <c r="A604" s="33">
        <v>599</v>
      </c>
      <c r="B604" s="26" t="s">
        <v>1688</v>
      </c>
      <c r="C604" s="288" t="s">
        <v>1689</v>
      </c>
      <c r="D604" s="289" t="s">
        <v>496</v>
      </c>
      <c r="E604" s="290">
        <v>220</v>
      </c>
      <c r="F604" s="291">
        <v>0.80800000000000005</v>
      </c>
      <c r="G604" s="291">
        <v>0.92436363636363628</v>
      </c>
      <c r="H604" s="291">
        <v>1.1752727272727272</v>
      </c>
      <c r="I604" s="291">
        <v>0.84799999999999998</v>
      </c>
      <c r="J604" s="291">
        <v>0.71490909090909094</v>
      </c>
      <c r="K604" s="291">
        <v>0.81090909090909091</v>
      </c>
      <c r="L604" s="292">
        <f t="shared" si="8"/>
        <v>0.88024242424242427</v>
      </c>
    </row>
    <row r="605" spans="1:12">
      <c r="A605" s="33">
        <v>600</v>
      </c>
      <c r="B605" s="26" t="s">
        <v>1690</v>
      </c>
      <c r="C605" s="288" t="s">
        <v>1691</v>
      </c>
      <c r="D605" s="289" t="s">
        <v>499</v>
      </c>
      <c r="E605" s="290">
        <v>350</v>
      </c>
      <c r="F605" s="291">
        <v>0.6363428571428571</v>
      </c>
      <c r="G605" s="291">
        <v>0.86720000000000008</v>
      </c>
      <c r="H605" s="291">
        <v>0.81782857142857146</v>
      </c>
      <c r="I605" s="291">
        <v>0.74377142857142853</v>
      </c>
      <c r="J605" s="291">
        <v>0.54262857142857135</v>
      </c>
      <c r="K605" s="291">
        <v>0.60937142857142856</v>
      </c>
      <c r="L605" s="292">
        <f t="shared" si="8"/>
        <v>0.70285714285714285</v>
      </c>
    </row>
    <row r="606" spans="1:12">
      <c r="A606" s="33">
        <v>601</v>
      </c>
      <c r="B606" s="26" t="s">
        <v>1692</v>
      </c>
      <c r="C606" s="288" t="s">
        <v>1693</v>
      </c>
      <c r="D606" s="289" t="s">
        <v>499</v>
      </c>
      <c r="E606" s="290">
        <v>1600</v>
      </c>
      <c r="F606" s="291">
        <v>0.92205000000000004</v>
      </c>
      <c r="G606" s="291">
        <v>0.92385000000000006</v>
      </c>
      <c r="H606" s="291">
        <v>0.89190000000000003</v>
      </c>
      <c r="I606" s="291">
        <v>0.93735000000000002</v>
      </c>
      <c r="J606" s="291">
        <v>0.93285000000000007</v>
      </c>
      <c r="K606" s="291">
        <v>0.93870000000000009</v>
      </c>
      <c r="L606" s="292">
        <f t="shared" si="8"/>
        <v>0.92444999999999988</v>
      </c>
    </row>
    <row r="607" spans="1:12">
      <c r="A607" s="33">
        <v>602</v>
      </c>
      <c r="B607" s="26" t="s">
        <v>1694</v>
      </c>
      <c r="C607" s="288" t="s">
        <v>1695</v>
      </c>
      <c r="D607" s="289" t="s">
        <v>496</v>
      </c>
      <c r="E607" s="290">
        <v>250</v>
      </c>
      <c r="F607" s="291">
        <v>0.72704000000000013</v>
      </c>
      <c r="G607" s="291">
        <v>0.67455999999999994</v>
      </c>
      <c r="H607" s="291">
        <v>0.74048000000000003</v>
      </c>
      <c r="I607" s="291">
        <v>0.66048000000000007</v>
      </c>
      <c r="J607" s="291">
        <v>0.50560000000000005</v>
      </c>
      <c r="K607" s="291">
        <v>0.53824000000000005</v>
      </c>
      <c r="L607" s="292">
        <f t="shared" si="8"/>
        <v>0.64106666666666667</v>
      </c>
    </row>
    <row r="608" spans="1:12">
      <c r="A608" s="33">
        <v>603</v>
      </c>
      <c r="B608" s="26" t="s">
        <v>1696</v>
      </c>
      <c r="C608" s="288" t="s">
        <v>1697</v>
      </c>
      <c r="D608" s="289" t="s">
        <v>496</v>
      </c>
      <c r="E608" s="290">
        <v>178</v>
      </c>
      <c r="F608" s="291">
        <v>0.31775280898876407</v>
      </c>
      <c r="G608" s="291">
        <v>0.33123595505617975</v>
      </c>
      <c r="H608" s="291">
        <v>0.35685393258426962</v>
      </c>
      <c r="I608" s="291">
        <v>0.32494382022471913</v>
      </c>
      <c r="J608" s="291">
        <v>0.32449438202247188</v>
      </c>
      <c r="K608" s="291">
        <v>0.31550561797752807</v>
      </c>
      <c r="L608" s="292">
        <f t="shared" si="8"/>
        <v>0.32846441947565547</v>
      </c>
    </row>
    <row r="609" spans="1:12">
      <c r="A609" s="33">
        <v>604</v>
      </c>
      <c r="B609" s="26" t="s">
        <v>1698</v>
      </c>
      <c r="C609" s="288" t="s">
        <v>1699</v>
      </c>
      <c r="D609" s="289" t="s">
        <v>554</v>
      </c>
      <c r="E609" s="290">
        <v>133</v>
      </c>
      <c r="F609" s="291">
        <v>0.38736842105263153</v>
      </c>
      <c r="G609" s="291">
        <v>0.46676691729323305</v>
      </c>
      <c r="H609" s="291">
        <v>0.50045112781954892</v>
      </c>
      <c r="I609" s="291">
        <v>0.38075187969924806</v>
      </c>
      <c r="J609" s="291">
        <v>6.7488721804511265E-2</v>
      </c>
      <c r="K609" s="291">
        <v>0.33082706766917291</v>
      </c>
      <c r="L609" s="292">
        <f t="shared" si="8"/>
        <v>0.35560902255639099</v>
      </c>
    </row>
    <row r="610" spans="1:12">
      <c r="A610" s="33">
        <v>605</v>
      </c>
      <c r="B610" s="26" t="s">
        <v>1700</v>
      </c>
      <c r="C610" s="288" t="s">
        <v>1701</v>
      </c>
      <c r="D610" s="289" t="s">
        <v>496</v>
      </c>
      <c r="E610" s="290">
        <v>223</v>
      </c>
      <c r="F610" s="291">
        <v>0.59336322869955149</v>
      </c>
      <c r="G610" s="291">
        <v>0.63139013452914794</v>
      </c>
      <c r="H610" s="291">
        <v>0.66224215246636764</v>
      </c>
      <c r="I610" s="291">
        <v>0.59121076233183856</v>
      </c>
      <c r="J610" s="291">
        <v>0.55318385650224211</v>
      </c>
      <c r="K610" s="291">
        <v>0.56394618834080723</v>
      </c>
      <c r="L610" s="292">
        <f t="shared" si="8"/>
        <v>0.59922272047832592</v>
      </c>
    </row>
    <row r="611" spans="1:12">
      <c r="A611" s="33">
        <v>606</v>
      </c>
      <c r="B611" s="26" t="s">
        <v>1702</v>
      </c>
      <c r="C611" s="288" t="s">
        <v>1703</v>
      </c>
      <c r="D611" s="289" t="s">
        <v>554</v>
      </c>
      <c r="E611" s="290">
        <v>150</v>
      </c>
      <c r="F611" s="291">
        <v>0.20106666666666664</v>
      </c>
      <c r="G611" s="291">
        <v>0.28639999999999999</v>
      </c>
      <c r="H611" s="291">
        <v>0.32479999999999998</v>
      </c>
      <c r="I611" s="291">
        <v>0.24533333333333332</v>
      </c>
      <c r="J611" s="291">
        <v>0.16799999999999998</v>
      </c>
      <c r="K611" s="291">
        <v>0.16160000000000002</v>
      </c>
      <c r="L611" s="292">
        <f t="shared" si="8"/>
        <v>0.23119999999999996</v>
      </c>
    </row>
    <row r="612" spans="1:12">
      <c r="A612" s="33">
        <v>607</v>
      </c>
      <c r="B612" s="26" t="s">
        <v>1704</v>
      </c>
      <c r="C612" s="288" t="s">
        <v>1705</v>
      </c>
      <c r="D612" s="289" t="s">
        <v>496</v>
      </c>
      <c r="E612" s="290">
        <v>406</v>
      </c>
      <c r="F612" s="291">
        <v>0.52334975369458125</v>
      </c>
      <c r="G612" s="291">
        <v>0.50325123152709361</v>
      </c>
      <c r="H612" s="291">
        <v>0.42088669950738916</v>
      </c>
      <c r="I612" s="291">
        <v>0.45438423645320197</v>
      </c>
      <c r="J612" s="291">
        <v>0.5119211822660098</v>
      </c>
      <c r="K612" s="291">
        <v>0.49339901477832515</v>
      </c>
      <c r="L612" s="292">
        <f t="shared" si="8"/>
        <v>0.48453201970443355</v>
      </c>
    </row>
    <row r="613" spans="1:12">
      <c r="A613" s="33">
        <v>608</v>
      </c>
      <c r="B613" s="26" t="s">
        <v>1706</v>
      </c>
      <c r="C613" s="288" t="s">
        <v>1707</v>
      </c>
      <c r="D613" s="289" t="s">
        <v>496</v>
      </c>
      <c r="E613" s="290">
        <v>167</v>
      </c>
      <c r="F613" s="291">
        <v>0.64958083832335334</v>
      </c>
      <c r="G613" s="291">
        <v>0.68407185628742517</v>
      </c>
      <c r="H613" s="291">
        <v>0.7501796407185628</v>
      </c>
      <c r="I613" s="291">
        <v>0.6936526946107785</v>
      </c>
      <c r="J613" s="291">
        <v>0.45892215568862277</v>
      </c>
      <c r="K613" s="291">
        <v>0.53556886227544909</v>
      </c>
      <c r="L613" s="292">
        <f t="shared" si="8"/>
        <v>0.62866267465069858</v>
      </c>
    </row>
    <row r="614" spans="1:12">
      <c r="A614" s="33">
        <v>609</v>
      </c>
      <c r="B614" s="26" t="s">
        <v>1708</v>
      </c>
      <c r="C614" s="288" t="s">
        <v>1709</v>
      </c>
      <c r="D614" s="289" t="s">
        <v>543</v>
      </c>
      <c r="E614" s="290">
        <v>43500</v>
      </c>
      <c r="F614" s="291">
        <v>0.95885057471264368</v>
      </c>
      <c r="G614" s="291">
        <v>0.94503448275862068</v>
      </c>
      <c r="H614" s="291">
        <v>0.95360919540229883</v>
      </c>
      <c r="I614" s="291">
        <v>0.94022988505747129</v>
      </c>
      <c r="J614" s="291">
        <v>0.96977011494252874</v>
      </c>
      <c r="K614" s="291">
        <v>0.9688735632183908</v>
      </c>
      <c r="L614" s="292">
        <f t="shared" si="8"/>
        <v>0.9560613026819923</v>
      </c>
    </row>
    <row r="615" spans="1:12">
      <c r="A615" s="33">
        <v>610</v>
      </c>
      <c r="B615" s="26" t="s">
        <v>1710</v>
      </c>
      <c r="C615" s="288" t="s">
        <v>1711</v>
      </c>
      <c r="D615" s="289" t="s">
        <v>496</v>
      </c>
      <c r="E615" s="290">
        <v>217</v>
      </c>
      <c r="F615" s="291">
        <v>0.20423963133640552</v>
      </c>
      <c r="G615" s="291">
        <v>0.26248847926267282</v>
      </c>
      <c r="H615" s="291">
        <v>0.25806451612903231</v>
      </c>
      <c r="I615" s="291">
        <v>0.24774193548387097</v>
      </c>
      <c r="J615" s="291">
        <v>0.20276497695852536</v>
      </c>
      <c r="K615" s="291">
        <v>0.25585253456221202</v>
      </c>
      <c r="L615" s="292">
        <f t="shared" si="8"/>
        <v>0.23852534562211983</v>
      </c>
    </row>
    <row r="616" spans="1:12">
      <c r="A616" s="33">
        <v>611</v>
      </c>
      <c r="B616" s="26" t="s">
        <v>1712</v>
      </c>
      <c r="C616" s="288" t="s">
        <v>1713</v>
      </c>
      <c r="D616" s="289" t="s">
        <v>496</v>
      </c>
      <c r="E616" s="290">
        <v>400</v>
      </c>
      <c r="F616" s="291">
        <v>0.78600000000000003</v>
      </c>
      <c r="G616" s="291">
        <v>0.97860000000000003</v>
      </c>
      <c r="H616" s="291">
        <v>0.8286</v>
      </c>
      <c r="I616" s="291">
        <v>0.72719999999999996</v>
      </c>
      <c r="J616" s="291">
        <v>0.71760000000000002</v>
      </c>
      <c r="K616" s="291">
        <v>0.76619999999999999</v>
      </c>
      <c r="L616" s="292">
        <f t="shared" si="8"/>
        <v>0.80069999999999997</v>
      </c>
    </row>
    <row r="617" spans="1:12">
      <c r="A617" s="33">
        <v>612</v>
      </c>
      <c r="B617" s="26" t="s">
        <v>1714</v>
      </c>
      <c r="C617" s="288" t="s">
        <v>639</v>
      </c>
      <c r="D617" s="289" t="s">
        <v>840</v>
      </c>
      <c r="E617" s="290">
        <v>1854</v>
      </c>
      <c r="F617" s="291">
        <v>1.1650485436893203E-2</v>
      </c>
      <c r="G617" s="291">
        <v>1.9417475728155338E-2</v>
      </c>
      <c r="H617" s="291">
        <v>1.1650485436893203E-2</v>
      </c>
      <c r="I617" s="291">
        <v>0.21488673139158576</v>
      </c>
      <c r="J617" s="291">
        <v>0.58252427184466016</v>
      </c>
      <c r="K617" s="291">
        <v>0.5592233009708738</v>
      </c>
      <c r="L617" s="292">
        <f t="shared" si="8"/>
        <v>0.23322545846817691</v>
      </c>
    </row>
    <row r="618" spans="1:12">
      <c r="A618" s="33">
        <v>613</v>
      </c>
      <c r="B618" s="26" t="s">
        <v>1715</v>
      </c>
      <c r="C618" s="288" t="s">
        <v>1716</v>
      </c>
      <c r="D618" s="289" t="s">
        <v>496</v>
      </c>
      <c r="E618" s="290">
        <v>139</v>
      </c>
      <c r="F618" s="291">
        <v>0.17726618705035971</v>
      </c>
      <c r="G618" s="291">
        <v>0.20258992805755396</v>
      </c>
      <c r="H618" s="291">
        <v>0.20374100719424459</v>
      </c>
      <c r="I618" s="291">
        <v>0.20057553956834531</v>
      </c>
      <c r="J618" s="291">
        <v>0.17410071942446043</v>
      </c>
      <c r="K618" s="291">
        <v>0.18848920863309351</v>
      </c>
      <c r="L618" s="292">
        <f t="shared" si="8"/>
        <v>0.19112709832134292</v>
      </c>
    </row>
    <row r="619" spans="1:12">
      <c r="A619" s="33">
        <v>614</v>
      </c>
      <c r="B619" s="26" t="s">
        <v>1717</v>
      </c>
      <c r="C619" s="288" t="s">
        <v>1718</v>
      </c>
      <c r="D619" s="289" t="s">
        <v>496</v>
      </c>
      <c r="E619" s="290">
        <v>145</v>
      </c>
      <c r="F619" s="291">
        <v>0.70344827586206893</v>
      </c>
      <c r="G619" s="291">
        <v>0.7012413793103448</v>
      </c>
      <c r="H619" s="291">
        <v>0.66924137931034489</v>
      </c>
      <c r="I619" s="291">
        <v>0.67862068965517242</v>
      </c>
      <c r="J619" s="291">
        <v>0.67972413793103448</v>
      </c>
      <c r="K619" s="291">
        <v>0.63006896551724134</v>
      </c>
      <c r="L619" s="292">
        <f t="shared" si="8"/>
        <v>0.67705747126436788</v>
      </c>
    </row>
    <row r="620" spans="1:12">
      <c r="A620" s="33">
        <v>615</v>
      </c>
      <c r="B620" s="26" t="s">
        <v>1719</v>
      </c>
      <c r="C620" s="288" t="s">
        <v>1720</v>
      </c>
      <c r="D620" s="289" t="s">
        <v>738</v>
      </c>
      <c r="E620" s="290">
        <v>18500</v>
      </c>
      <c r="F620" s="291">
        <v>0.29837837837837838</v>
      </c>
      <c r="G620" s="291">
        <v>1.0421621621621622</v>
      </c>
      <c r="H620" s="291">
        <v>0.95351351351351354</v>
      </c>
      <c r="I620" s="291">
        <v>0.95567567567567568</v>
      </c>
      <c r="J620" s="291">
        <v>0.95567567567567568</v>
      </c>
      <c r="K620" s="291">
        <v>0.94918918918918915</v>
      </c>
      <c r="L620" s="292">
        <f t="shared" si="8"/>
        <v>0.85909909909909921</v>
      </c>
    </row>
    <row r="621" spans="1:12">
      <c r="A621" s="33">
        <v>616</v>
      </c>
      <c r="B621" s="26" t="s">
        <v>1721</v>
      </c>
      <c r="C621" s="288" t="s">
        <v>1722</v>
      </c>
      <c r="D621" s="289" t="s">
        <v>499</v>
      </c>
      <c r="E621" s="290">
        <v>200</v>
      </c>
      <c r="F621" s="291">
        <v>0.61799999999999999</v>
      </c>
      <c r="G621" s="291">
        <v>0.73640000000000005</v>
      </c>
      <c r="H621" s="291">
        <v>0.72199999999999998</v>
      </c>
      <c r="I621" s="291">
        <v>0.76759999999999995</v>
      </c>
      <c r="J621" s="291">
        <v>0.76680000000000004</v>
      </c>
      <c r="K621" s="291">
        <v>0.74</v>
      </c>
      <c r="L621" s="292">
        <f t="shared" si="8"/>
        <v>0.7251333333333333</v>
      </c>
    </row>
    <row r="622" spans="1:12">
      <c r="A622" s="33">
        <v>617</v>
      </c>
      <c r="B622" s="26" t="s">
        <v>1723</v>
      </c>
      <c r="C622" s="288" t="s">
        <v>1724</v>
      </c>
      <c r="D622" s="289" t="s">
        <v>496</v>
      </c>
      <c r="E622" s="290">
        <v>200</v>
      </c>
      <c r="F622" s="291">
        <v>0.38159999999999994</v>
      </c>
      <c r="G622" s="291">
        <v>0.496</v>
      </c>
      <c r="H622" s="291">
        <v>0.55359999999999998</v>
      </c>
      <c r="I622" s="291">
        <v>0.46079999999999999</v>
      </c>
      <c r="J622" s="291">
        <v>0.42959999999999998</v>
      </c>
      <c r="K622" s="291">
        <v>0.42719999999999997</v>
      </c>
      <c r="L622" s="292">
        <f t="shared" si="8"/>
        <v>0.45813333333333334</v>
      </c>
    </row>
    <row r="623" spans="1:12">
      <c r="A623" s="33">
        <v>618</v>
      </c>
      <c r="B623" s="26" t="s">
        <v>1725</v>
      </c>
      <c r="C623" s="288" t="s">
        <v>1726</v>
      </c>
      <c r="D623" s="289" t="s">
        <v>496</v>
      </c>
      <c r="E623" s="290">
        <v>400</v>
      </c>
      <c r="F623" s="291">
        <v>7.3200000000000001E-2</v>
      </c>
      <c r="G623" s="291">
        <v>0.1158</v>
      </c>
      <c r="H623" s="291">
        <v>0.12720000000000001</v>
      </c>
      <c r="I623" s="291">
        <v>9.4800000000000009E-2</v>
      </c>
      <c r="J623" s="291">
        <v>0.10679999999999999</v>
      </c>
      <c r="K623" s="291">
        <v>0.15839999999999999</v>
      </c>
      <c r="L623" s="292">
        <f t="shared" si="8"/>
        <v>0.11270000000000001</v>
      </c>
    </row>
    <row r="624" spans="1:12">
      <c r="A624" s="33">
        <v>619</v>
      </c>
      <c r="B624" s="26" t="s">
        <v>1727</v>
      </c>
      <c r="C624" s="288" t="s">
        <v>1728</v>
      </c>
      <c r="D624" s="289" t="s">
        <v>496</v>
      </c>
      <c r="E624" s="290">
        <v>143</v>
      </c>
      <c r="F624" s="291">
        <v>0.30433566433566434</v>
      </c>
      <c r="G624" s="291">
        <v>0.34293706293706294</v>
      </c>
      <c r="H624" s="291">
        <v>0.41062937062937066</v>
      </c>
      <c r="I624" s="291">
        <v>0.29874125874125873</v>
      </c>
      <c r="J624" s="291">
        <v>0.26293706293706293</v>
      </c>
      <c r="K624" s="291">
        <v>0.25902097902097904</v>
      </c>
      <c r="L624" s="292">
        <f t="shared" si="8"/>
        <v>0.31310023310023311</v>
      </c>
    </row>
    <row r="625" spans="1:12">
      <c r="A625" s="33">
        <v>620</v>
      </c>
      <c r="B625" s="26" t="s">
        <v>1729</v>
      </c>
      <c r="C625" s="288" t="s">
        <v>1730</v>
      </c>
      <c r="D625" s="289" t="s">
        <v>840</v>
      </c>
      <c r="E625" s="290">
        <v>4237</v>
      </c>
      <c r="F625" s="291">
        <v>1.0195893320745809E-2</v>
      </c>
      <c r="G625" s="291">
        <v>1.359452442766108E-2</v>
      </c>
      <c r="H625" s="291">
        <v>5.6643851781921169E-2</v>
      </c>
      <c r="I625" s="291">
        <v>0.25489733301864526</v>
      </c>
      <c r="J625" s="291">
        <v>0.67972622138305405</v>
      </c>
      <c r="K625" s="291">
        <v>0.50639603493037522</v>
      </c>
      <c r="L625" s="292">
        <f t="shared" si="8"/>
        <v>0.25357564314373376</v>
      </c>
    </row>
    <row r="626" spans="1:12">
      <c r="A626" s="33">
        <v>621</v>
      </c>
      <c r="B626" s="26" t="s">
        <v>1731</v>
      </c>
      <c r="C626" s="288" t="s">
        <v>1732</v>
      </c>
      <c r="D626" s="289" t="s">
        <v>499</v>
      </c>
      <c r="E626" s="290">
        <v>180</v>
      </c>
      <c r="F626" s="291">
        <v>0.68444444444444441</v>
      </c>
      <c r="G626" s="291">
        <v>0.87644444444444436</v>
      </c>
      <c r="H626" s="291">
        <v>0.7964444444444444</v>
      </c>
      <c r="I626" s="291">
        <v>0.47111111111111109</v>
      </c>
      <c r="J626" s="291">
        <v>0.47644444444444445</v>
      </c>
      <c r="K626" s="291">
        <v>0.51111111111111107</v>
      </c>
      <c r="L626" s="292">
        <f t="shared" si="8"/>
        <v>0.63600000000000001</v>
      </c>
    </row>
    <row r="627" spans="1:12">
      <c r="A627" s="33">
        <v>622</v>
      </c>
      <c r="B627" s="26" t="s">
        <v>1733</v>
      </c>
      <c r="C627" s="288" t="s">
        <v>1734</v>
      </c>
      <c r="D627" s="289" t="s">
        <v>526</v>
      </c>
      <c r="E627" s="290">
        <v>350</v>
      </c>
      <c r="F627" s="291">
        <v>0.46422857142857138</v>
      </c>
      <c r="G627" s="291">
        <v>0.57737142857142854</v>
      </c>
      <c r="H627" s="291">
        <v>0.61577142857142864</v>
      </c>
      <c r="I627" s="291">
        <v>0.65074285714285707</v>
      </c>
      <c r="J627" s="291">
        <v>0.60754285714285705</v>
      </c>
      <c r="K627" s="291">
        <v>0.5485714285714286</v>
      </c>
      <c r="L627" s="292">
        <f t="shared" si="8"/>
        <v>0.57737142857142854</v>
      </c>
    </row>
    <row r="628" spans="1:12">
      <c r="A628" s="33">
        <v>623</v>
      </c>
      <c r="B628" s="26" t="s">
        <v>1735</v>
      </c>
      <c r="C628" s="288" t="s">
        <v>1736</v>
      </c>
      <c r="D628" s="289" t="s">
        <v>496</v>
      </c>
      <c r="E628" s="290">
        <v>200</v>
      </c>
      <c r="F628" s="291">
        <v>0</v>
      </c>
      <c r="G628" s="291">
        <v>0.46909989400000002</v>
      </c>
      <c r="H628" s="291">
        <v>1.02501E-3</v>
      </c>
      <c r="I628" s="291">
        <v>0.3580005</v>
      </c>
      <c r="J628" s="291">
        <v>0.79736474999999996</v>
      </c>
      <c r="K628" s="291">
        <v>0.73227374999999995</v>
      </c>
      <c r="L628" s="292">
        <f t="shared" si="8"/>
        <v>0.39296065066666669</v>
      </c>
    </row>
    <row r="629" spans="1:12">
      <c r="A629" s="33">
        <v>624</v>
      </c>
      <c r="B629" s="26" t="s">
        <v>1737</v>
      </c>
      <c r="C629" s="288" t="s">
        <v>1738</v>
      </c>
      <c r="D629" s="289" t="s">
        <v>496</v>
      </c>
      <c r="E629" s="290">
        <v>250</v>
      </c>
      <c r="F629" s="291">
        <v>0.6</v>
      </c>
      <c r="G629" s="291">
        <v>0.67800000000000005</v>
      </c>
      <c r="H629" s="291">
        <v>0.76800000000000002</v>
      </c>
      <c r="I629" s="291">
        <v>0.58199999999999996</v>
      </c>
      <c r="J629" s="291">
        <v>0.67800000000000005</v>
      </c>
      <c r="K629" s="291">
        <v>0.38400000000000001</v>
      </c>
      <c r="L629" s="292">
        <f t="shared" si="8"/>
        <v>0.61499999999999999</v>
      </c>
    </row>
    <row r="630" spans="1:12">
      <c r="A630" s="33">
        <v>625</v>
      </c>
      <c r="B630" s="26" t="s">
        <v>1739</v>
      </c>
      <c r="C630" s="288" t="s">
        <v>1740</v>
      </c>
      <c r="D630" s="289" t="s">
        <v>496</v>
      </c>
      <c r="E630" s="290">
        <v>250</v>
      </c>
      <c r="F630" s="291">
        <v>1.2</v>
      </c>
      <c r="G630" s="291">
        <v>1.0920000000000001</v>
      </c>
      <c r="H630" s="291">
        <v>1.3380000000000001</v>
      </c>
      <c r="I630" s="291">
        <v>0.91200000000000003</v>
      </c>
      <c r="J630" s="291">
        <v>1.1759999999999999</v>
      </c>
      <c r="K630" s="291">
        <v>0.87</v>
      </c>
      <c r="L630" s="292">
        <f t="shared" si="8"/>
        <v>1.0980000000000001</v>
      </c>
    </row>
    <row r="631" spans="1:12">
      <c r="A631" s="33">
        <v>626</v>
      </c>
      <c r="B631" s="26" t="s">
        <v>1741</v>
      </c>
      <c r="C631" s="288" t="s">
        <v>1742</v>
      </c>
      <c r="D631" s="289" t="s">
        <v>499</v>
      </c>
      <c r="E631" s="290">
        <v>750</v>
      </c>
      <c r="F631" s="291">
        <v>0.97344000000000008</v>
      </c>
      <c r="G631" s="291">
        <v>0.93600000000000005</v>
      </c>
      <c r="H631" s="291">
        <v>0.94991999999999988</v>
      </c>
      <c r="I631" s="291">
        <v>0.98255999999999999</v>
      </c>
      <c r="J631" s="291">
        <v>0.93647999999999998</v>
      </c>
      <c r="K631" s="291">
        <v>0.92544000000000004</v>
      </c>
      <c r="L631" s="292">
        <f t="shared" si="8"/>
        <v>0.95063999999999993</v>
      </c>
    </row>
    <row r="632" spans="1:12">
      <c r="A632" s="33">
        <v>627</v>
      </c>
      <c r="B632" s="26" t="s">
        <v>1743</v>
      </c>
      <c r="C632" s="288" t="s">
        <v>1744</v>
      </c>
      <c r="D632" s="289" t="s">
        <v>502</v>
      </c>
      <c r="E632" s="290">
        <v>150</v>
      </c>
      <c r="F632" s="291">
        <v>0.68906666666666672</v>
      </c>
      <c r="G632" s="291">
        <v>0.78613333333333335</v>
      </c>
      <c r="H632" s="291">
        <v>0.88</v>
      </c>
      <c r="I632" s="291">
        <v>0.82666666666666666</v>
      </c>
      <c r="J632" s="291">
        <v>0.8</v>
      </c>
      <c r="K632" s="291">
        <v>0.81440000000000001</v>
      </c>
      <c r="L632" s="292">
        <f t="shared" si="8"/>
        <v>0.79937777777777785</v>
      </c>
    </row>
    <row r="633" spans="1:12">
      <c r="A633" s="33">
        <v>628</v>
      </c>
      <c r="B633" s="26" t="s">
        <v>1745</v>
      </c>
      <c r="C633" s="288" t="s">
        <v>1746</v>
      </c>
      <c r="D633" s="289" t="s">
        <v>499</v>
      </c>
      <c r="E633" s="290">
        <v>400</v>
      </c>
      <c r="F633" s="291">
        <v>0.88800000000000001</v>
      </c>
      <c r="G633" s="291">
        <v>0.93</v>
      </c>
      <c r="H633" s="291">
        <v>0.93120000000000003</v>
      </c>
      <c r="I633" s="291">
        <v>0.30640000000000001</v>
      </c>
      <c r="J633" s="291">
        <v>0.86199999999999999</v>
      </c>
      <c r="K633" s="291">
        <v>0.83450000000000002</v>
      </c>
      <c r="L633" s="292">
        <f t="shared" si="8"/>
        <v>0.7920166666666667</v>
      </c>
    </row>
    <row r="634" spans="1:12">
      <c r="A634" s="33">
        <v>629</v>
      </c>
      <c r="B634" s="26" t="s">
        <v>1747</v>
      </c>
      <c r="C634" s="288" t="s">
        <v>1748</v>
      </c>
      <c r="D634" s="289" t="s">
        <v>496</v>
      </c>
      <c r="E634" s="290">
        <v>140</v>
      </c>
      <c r="F634" s="291">
        <v>0.49199999999999999</v>
      </c>
      <c r="G634" s="291">
        <v>0.54457142857142848</v>
      </c>
      <c r="H634" s="291">
        <v>0.38057142857142862</v>
      </c>
      <c r="I634" s="291">
        <v>0.3</v>
      </c>
      <c r="J634" s="291">
        <v>0.54457142857142848</v>
      </c>
      <c r="K634" s="291">
        <v>0.52628571428571436</v>
      </c>
      <c r="L634" s="292">
        <f t="shared" si="8"/>
        <v>0.46466666666666662</v>
      </c>
    </row>
    <row r="635" spans="1:12">
      <c r="A635" s="33">
        <v>630</v>
      </c>
      <c r="B635" s="26" t="s">
        <v>1749</v>
      </c>
      <c r="C635" s="288" t="s">
        <v>1750</v>
      </c>
      <c r="D635" s="289" t="s">
        <v>496</v>
      </c>
      <c r="E635" s="290">
        <v>1086.6666666666667</v>
      </c>
      <c r="F635" s="291">
        <v>0.11042944785276072</v>
      </c>
      <c r="G635" s="291">
        <v>0.28755828220858898</v>
      </c>
      <c r="H635" s="291">
        <v>0.11396319018404907</v>
      </c>
      <c r="I635" s="291">
        <v>0.11219631901840491</v>
      </c>
      <c r="J635" s="291">
        <v>8.5251533742331284E-2</v>
      </c>
      <c r="K635" s="291">
        <v>0.11175460122699385</v>
      </c>
      <c r="L635" s="292">
        <f t="shared" si="8"/>
        <v>0.13685889570552148</v>
      </c>
    </row>
    <row r="636" spans="1:12">
      <c r="A636" s="33">
        <v>631</v>
      </c>
      <c r="B636" s="26" t="s">
        <v>1751</v>
      </c>
      <c r="C636" s="288" t="s">
        <v>1752</v>
      </c>
      <c r="D636" s="289" t="s">
        <v>496</v>
      </c>
      <c r="E636" s="290">
        <v>413.33333333333331</v>
      </c>
      <c r="F636" s="291">
        <v>7.5483870967741937E-2</v>
      </c>
      <c r="G636" s="291">
        <v>8.5935483870967749E-2</v>
      </c>
      <c r="H636" s="291">
        <v>8.1870967741935474E-2</v>
      </c>
      <c r="I636" s="291">
        <v>5.9225806451612906E-2</v>
      </c>
      <c r="J636" s="291">
        <v>5.6322580645161296E-2</v>
      </c>
      <c r="K636" s="291">
        <v>6.0387096774193544E-2</v>
      </c>
      <c r="L636" s="292">
        <f t="shared" si="8"/>
        <v>6.9870967741935477E-2</v>
      </c>
    </row>
    <row r="637" spans="1:12">
      <c r="A637" s="33">
        <v>632</v>
      </c>
      <c r="B637" s="26" t="s">
        <v>1753</v>
      </c>
      <c r="C637" s="288" t="s">
        <v>1673</v>
      </c>
      <c r="D637" s="289" t="s">
        <v>170</v>
      </c>
      <c r="E637" s="290">
        <v>175</v>
      </c>
      <c r="F637" s="291">
        <v>1.7993142857142856</v>
      </c>
      <c r="G637" s="291">
        <v>1.8285714285714285</v>
      </c>
      <c r="H637" s="291">
        <v>1.6274285714285714</v>
      </c>
      <c r="I637" s="291">
        <v>1.7316571428571426</v>
      </c>
      <c r="J637" s="291">
        <v>1.8450285714285715</v>
      </c>
      <c r="K637" s="291">
        <v>1.7956571428571428</v>
      </c>
      <c r="L637" s="292">
        <f t="shared" si="8"/>
        <v>1.7712761904761904</v>
      </c>
    </row>
    <row r="638" spans="1:12">
      <c r="A638" s="33">
        <v>633</v>
      </c>
      <c r="B638" s="26" t="s">
        <v>1754</v>
      </c>
      <c r="C638" s="288" t="s">
        <v>1755</v>
      </c>
      <c r="D638" s="289" t="s">
        <v>496</v>
      </c>
      <c r="E638" s="290">
        <v>166.66666666666666</v>
      </c>
      <c r="F638" s="291">
        <v>0.55055999999999994</v>
      </c>
      <c r="G638" s="291">
        <v>0.70176000000000005</v>
      </c>
      <c r="H638" s="291">
        <v>0.97968000000000011</v>
      </c>
      <c r="I638" s="291">
        <v>0.74447999999999992</v>
      </c>
      <c r="J638" s="291">
        <v>0.82175999999999993</v>
      </c>
      <c r="K638" s="291">
        <v>0.75792000000000004</v>
      </c>
      <c r="L638" s="292">
        <f t="shared" ref="L638:L723" si="9">AVERAGE(F638:K638)</f>
        <v>0.75936000000000003</v>
      </c>
    </row>
    <row r="639" spans="1:12">
      <c r="A639" s="33">
        <v>634</v>
      </c>
      <c r="B639" s="26" t="s">
        <v>1756</v>
      </c>
      <c r="C639" s="288" t="s">
        <v>1757</v>
      </c>
      <c r="D639" s="289" t="s">
        <v>496</v>
      </c>
      <c r="E639" s="290">
        <v>246.66666666666666</v>
      </c>
      <c r="F639" s="291">
        <v>0.23610810810810812</v>
      </c>
      <c r="G639" s="291">
        <v>0.45859459459459462</v>
      </c>
      <c r="H639" s="291">
        <v>0.42810810810810818</v>
      </c>
      <c r="I639" s="291">
        <v>0.23091891891891894</v>
      </c>
      <c r="J639" s="291">
        <v>0.25491891891891894</v>
      </c>
      <c r="K639" s="291">
        <v>0.23870270270270269</v>
      </c>
      <c r="L639" s="292">
        <f t="shared" si="9"/>
        <v>0.30789189189189187</v>
      </c>
    </row>
    <row r="640" spans="1:12">
      <c r="A640" s="33">
        <v>635</v>
      </c>
      <c r="B640" s="26" t="s">
        <v>1758</v>
      </c>
      <c r="C640" s="288" t="s">
        <v>1673</v>
      </c>
      <c r="D640" s="289" t="s">
        <v>526</v>
      </c>
      <c r="E640" s="290">
        <v>428</v>
      </c>
      <c r="F640" s="291">
        <v>1.3244859813084111</v>
      </c>
      <c r="G640" s="291">
        <v>1.442803738317757</v>
      </c>
      <c r="H640" s="291">
        <v>1.4147663551401872</v>
      </c>
      <c r="I640" s="291">
        <v>1.2857943925233646</v>
      </c>
      <c r="J640" s="291">
        <v>1.2970093457943925</v>
      </c>
      <c r="K640" s="291">
        <v>1.219626168224299</v>
      </c>
      <c r="L640" s="292">
        <f t="shared" si="9"/>
        <v>1.3307476635514019</v>
      </c>
    </row>
    <row r="641" spans="1:12">
      <c r="A641" s="33">
        <v>636</v>
      </c>
      <c r="B641" s="26" t="s">
        <v>1759</v>
      </c>
      <c r="C641" s="288" t="s">
        <v>1760</v>
      </c>
      <c r="D641" s="289" t="s">
        <v>499</v>
      </c>
      <c r="E641" s="290">
        <v>250</v>
      </c>
      <c r="F641" s="291">
        <v>0.95935999999999999</v>
      </c>
      <c r="G641" s="291">
        <v>0.98751999999999995</v>
      </c>
      <c r="H641" s="291">
        <v>1.0272000000000001</v>
      </c>
      <c r="I641" s="291">
        <v>1.1091200000000001</v>
      </c>
      <c r="J641" s="291">
        <v>1.1257600000000001</v>
      </c>
      <c r="K641" s="291">
        <v>1.0982400000000001</v>
      </c>
      <c r="L641" s="292">
        <f t="shared" si="9"/>
        <v>1.0511999999999999</v>
      </c>
    </row>
    <row r="642" spans="1:12">
      <c r="A642" s="33">
        <v>637</v>
      </c>
      <c r="B642" s="26" t="s">
        <v>1761</v>
      </c>
      <c r="C642" s="288" t="s">
        <v>1762</v>
      </c>
      <c r="D642" s="289" t="s">
        <v>502</v>
      </c>
      <c r="E642" s="290">
        <v>150</v>
      </c>
      <c r="F642" s="291">
        <v>0.48853333333333332</v>
      </c>
      <c r="G642" s="291">
        <v>0.53813333333333335</v>
      </c>
      <c r="H642" s="291">
        <v>0.55626666666666669</v>
      </c>
      <c r="I642" s="291">
        <v>0.50346666666666662</v>
      </c>
      <c r="J642" s="291">
        <v>0.20693333333333333</v>
      </c>
      <c r="K642" s="291">
        <v>0.224</v>
      </c>
      <c r="L642" s="292">
        <f t="shared" si="9"/>
        <v>0.41955555555555551</v>
      </c>
    </row>
    <row r="643" spans="1:12">
      <c r="A643" s="33">
        <v>638</v>
      </c>
      <c r="B643" s="26" t="s">
        <v>1763</v>
      </c>
      <c r="C643" s="288" t="s">
        <v>1764</v>
      </c>
      <c r="D643" s="289" t="s">
        <v>499</v>
      </c>
      <c r="E643" s="290">
        <v>167</v>
      </c>
      <c r="F643" s="291">
        <v>0</v>
      </c>
      <c r="G643" s="291">
        <v>0.48383233532934139</v>
      </c>
      <c r="H643" s="291">
        <v>0.78443113772455086</v>
      </c>
      <c r="I643" s="291">
        <v>0</v>
      </c>
      <c r="J643" s="291">
        <v>0</v>
      </c>
      <c r="K643" s="291">
        <v>0</v>
      </c>
      <c r="L643" s="292">
        <f t="shared" si="9"/>
        <v>0.21137724550898204</v>
      </c>
    </row>
    <row r="644" spans="1:12">
      <c r="A644" s="33">
        <v>639</v>
      </c>
      <c r="B644" s="26" t="s">
        <v>1765</v>
      </c>
      <c r="C644" s="288" t="s">
        <v>1766</v>
      </c>
      <c r="D644" s="289" t="s">
        <v>502</v>
      </c>
      <c r="E644" s="290">
        <v>247</v>
      </c>
      <c r="F644" s="291">
        <v>0.63676113360323883</v>
      </c>
      <c r="G644" s="291">
        <v>0.67627530364372479</v>
      </c>
      <c r="H644" s="291">
        <v>0.74364372469635631</v>
      </c>
      <c r="I644" s="291">
        <v>0.7384615384615385</v>
      </c>
      <c r="J644" s="291">
        <v>0.72680161943319832</v>
      </c>
      <c r="K644" s="291">
        <v>0.75659919028340084</v>
      </c>
      <c r="L644" s="292">
        <f t="shared" si="9"/>
        <v>0.71309041835357634</v>
      </c>
    </row>
    <row r="645" spans="1:12">
      <c r="A645" s="33">
        <v>640</v>
      </c>
      <c r="B645" s="26" t="s">
        <v>1767</v>
      </c>
      <c r="C645" s="288" t="s">
        <v>1768</v>
      </c>
      <c r="D645" s="289" t="s">
        <v>499</v>
      </c>
      <c r="E645" s="290">
        <v>1000</v>
      </c>
      <c r="F645" s="291">
        <v>0.67200000000000004</v>
      </c>
      <c r="G645" s="291">
        <v>0.68879999999999997</v>
      </c>
      <c r="H645" s="291">
        <v>0.64560000000000006</v>
      </c>
      <c r="I645" s="291">
        <v>0.6671999999999999</v>
      </c>
      <c r="J645" s="291">
        <v>0.66239999999999999</v>
      </c>
      <c r="K645" s="291">
        <v>0.69359999999999999</v>
      </c>
      <c r="L645" s="292">
        <f t="shared" si="9"/>
        <v>0.67160000000000009</v>
      </c>
    </row>
    <row r="646" spans="1:12">
      <c r="A646" s="33">
        <v>641</v>
      </c>
      <c r="B646" s="26" t="s">
        <v>1769</v>
      </c>
      <c r="C646" s="288" t="s">
        <v>1770</v>
      </c>
      <c r="D646" s="289" t="s">
        <v>499</v>
      </c>
      <c r="E646" s="290">
        <v>6000</v>
      </c>
      <c r="F646" s="291">
        <v>0.61466666666666669</v>
      </c>
      <c r="G646" s="291">
        <v>0.78948879999999988</v>
      </c>
      <c r="H646" s="291">
        <v>0.77113333333333334</v>
      </c>
      <c r="I646" s="291">
        <v>0.74582855000000003</v>
      </c>
      <c r="J646" s="291">
        <v>0.84387923333333337</v>
      </c>
      <c r="K646" s="291">
        <v>0.91455390000000003</v>
      </c>
      <c r="L646" s="292">
        <f t="shared" si="9"/>
        <v>0.77992508055555554</v>
      </c>
    </row>
    <row r="647" spans="1:12">
      <c r="A647" s="33">
        <v>642</v>
      </c>
      <c r="B647" s="26" t="s">
        <v>1771</v>
      </c>
      <c r="C647" s="288" t="s">
        <v>1772</v>
      </c>
      <c r="D647" s="289" t="s">
        <v>502</v>
      </c>
      <c r="E647" s="290">
        <v>150</v>
      </c>
      <c r="F647" s="291">
        <v>0.3624</v>
      </c>
      <c r="G647" s="291">
        <v>0.4032</v>
      </c>
      <c r="H647" s="291">
        <v>1.2431999999999999</v>
      </c>
      <c r="I647" s="291">
        <v>0.37439999999999996</v>
      </c>
      <c r="J647" s="291">
        <v>0.372</v>
      </c>
      <c r="K647" s="291">
        <v>0.38400000000000001</v>
      </c>
      <c r="L647" s="292">
        <f t="shared" si="9"/>
        <v>0.5232</v>
      </c>
    </row>
    <row r="648" spans="1:12">
      <c r="A648" s="33">
        <v>643</v>
      </c>
      <c r="B648" s="26" t="s">
        <v>1773</v>
      </c>
      <c r="C648" s="288" t="s">
        <v>1774</v>
      </c>
      <c r="D648" s="289" t="s">
        <v>499</v>
      </c>
      <c r="E648" s="290">
        <v>212</v>
      </c>
      <c r="F648" s="291">
        <v>0.93509433962264144</v>
      </c>
      <c r="G648" s="291">
        <v>0.91169811320754712</v>
      </c>
      <c r="H648" s="291">
        <v>0.84075471698113213</v>
      </c>
      <c r="I648" s="291">
        <v>0.90716981132075469</v>
      </c>
      <c r="J648" s="291">
        <v>0.88754716981132076</v>
      </c>
      <c r="K648" s="291">
        <v>0.88603773584905665</v>
      </c>
      <c r="L648" s="292">
        <f t="shared" si="9"/>
        <v>0.89471698113207543</v>
      </c>
    </row>
    <row r="649" spans="1:12">
      <c r="A649" s="33">
        <v>644</v>
      </c>
      <c r="B649" s="26" t="s">
        <v>1775</v>
      </c>
      <c r="C649" s="288" t="s">
        <v>1776</v>
      </c>
      <c r="D649" s="289" t="s">
        <v>554</v>
      </c>
      <c r="E649" s="290">
        <v>445</v>
      </c>
      <c r="F649" s="291">
        <v>0.43631460674157302</v>
      </c>
      <c r="G649" s="291">
        <v>0.41959550561797754</v>
      </c>
      <c r="H649" s="291">
        <v>0.47838202247191008</v>
      </c>
      <c r="I649" s="291">
        <v>0.432</v>
      </c>
      <c r="J649" s="291">
        <v>0.46759550561797747</v>
      </c>
      <c r="K649" s="291">
        <v>0.48808988764044942</v>
      </c>
      <c r="L649" s="292">
        <f t="shared" si="9"/>
        <v>0.4536629213483146</v>
      </c>
    </row>
    <row r="650" spans="1:12">
      <c r="A650" s="33">
        <v>645</v>
      </c>
      <c r="B650" s="26" t="s">
        <v>1777</v>
      </c>
      <c r="C650" s="288" t="s">
        <v>1778</v>
      </c>
      <c r="D650" s="289" t="s">
        <v>496</v>
      </c>
      <c r="E650" s="290">
        <v>178</v>
      </c>
      <c r="F650" s="291">
        <v>0.7640449438202247</v>
      </c>
      <c r="G650" s="291">
        <v>0.86831460674157301</v>
      </c>
      <c r="H650" s="291">
        <v>0.84404494382022477</v>
      </c>
      <c r="I650" s="291">
        <v>0.70292134831460673</v>
      </c>
      <c r="J650" s="291">
        <v>0.69213483146067423</v>
      </c>
      <c r="K650" s="291">
        <v>0.73078651685393248</v>
      </c>
      <c r="L650" s="292">
        <f t="shared" si="9"/>
        <v>0.76704119850187269</v>
      </c>
    </row>
    <row r="651" spans="1:12">
      <c r="A651" s="33">
        <v>646</v>
      </c>
      <c r="B651" s="26" t="s">
        <v>1779</v>
      </c>
      <c r="C651" s="288" t="s">
        <v>1780</v>
      </c>
      <c r="D651" s="289" t="s">
        <v>499</v>
      </c>
      <c r="E651" s="290">
        <v>178</v>
      </c>
      <c r="F651" s="291">
        <v>0</v>
      </c>
      <c r="G651" s="291">
        <v>0.53258426966292138</v>
      </c>
      <c r="H651" s="291">
        <v>0.24853932584269664</v>
      </c>
      <c r="I651" s="291">
        <v>0.59235955056179779</v>
      </c>
      <c r="J651" s="291">
        <v>0.54471910112359556</v>
      </c>
      <c r="K651" s="291">
        <v>0.54471910112359556</v>
      </c>
      <c r="L651" s="292">
        <f t="shared" si="9"/>
        <v>0.41048689138576777</v>
      </c>
    </row>
    <row r="652" spans="1:12">
      <c r="A652" s="33">
        <v>647</v>
      </c>
      <c r="B652" s="26" t="s">
        <v>1781</v>
      </c>
      <c r="C652" s="288" t="s">
        <v>1782</v>
      </c>
      <c r="D652" s="289" t="s">
        <v>499</v>
      </c>
      <c r="E652" s="290">
        <v>3500</v>
      </c>
      <c r="F652" s="291">
        <v>0.75857142857142856</v>
      </c>
      <c r="G652" s="291">
        <v>0.82182857142857146</v>
      </c>
      <c r="H652" s="291">
        <v>0.79611428571428577</v>
      </c>
      <c r="I652" s="291">
        <v>0.80691428571428581</v>
      </c>
      <c r="J652" s="291">
        <v>0.8881714285714285</v>
      </c>
      <c r="K652" s="291">
        <v>0.85628571428571432</v>
      </c>
      <c r="L652" s="292">
        <f t="shared" si="9"/>
        <v>0.82131428571428577</v>
      </c>
    </row>
    <row r="653" spans="1:12">
      <c r="A653" s="33">
        <v>648</v>
      </c>
      <c r="B653" s="26" t="s">
        <v>1783</v>
      </c>
      <c r="C653" s="288" t="s">
        <v>1784</v>
      </c>
      <c r="D653" s="289" t="s">
        <v>502</v>
      </c>
      <c r="E653" s="290">
        <v>353</v>
      </c>
      <c r="F653" s="291">
        <v>0.17767705382436261</v>
      </c>
      <c r="G653" s="291">
        <v>0.2438526912181303</v>
      </c>
      <c r="H653" s="291">
        <v>0.24611898016997166</v>
      </c>
      <c r="I653" s="291">
        <v>0.20804532577903687</v>
      </c>
      <c r="J653" s="291">
        <v>0.21892351274787536</v>
      </c>
      <c r="K653" s="291">
        <v>0.20713881019830024</v>
      </c>
      <c r="L653" s="292">
        <f t="shared" si="9"/>
        <v>0.21695939565627953</v>
      </c>
    </row>
    <row r="654" spans="1:12">
      <c r="A654" s="33">
        <v>649</v>
      </c>
      <c r="B654" s="26" t="s">
        <v>1785</v>
      </c>
      <c r="C654" s="288" t="s">
        <v>1786</v>
      </c>
      <c r="D654" s="289" t="s">
        <v>840</v>
      </c>
      <c r="E654" s="290">
        <v>900</v>
      </c>
      <c r="F654" s="291">
        <v>3.1999999999999994E-2</v>
      </c>
      <c r="G654" s="291">
        <v>2.6666666666666668E-2</v>
      </c>
      <c r="H654" s="291">
        <v>3.7333333333333336E-2</v>
      </c>
      <c r="I654" s="291">
        <v>0.39466666666666667</v>
      </c>
      <c r="J654" s="291">
        <v>0.41333333333333333</v>
      </c>
      <c r="K654" s="291">
        <v>0.40533333333333332</v>
      </c>
      <c r="L654" s="292">
        <f t="shared" si="9"/>
        <v>0.21822222222222223</v>
      </c>
    </row>
    <row r="655" spans="1:12">
      <c r="A655" s="33">
        <v>650</v>
      </c>
      <c r="B655" s="26" t="s">
        <v>1787</v>
      </c>
      <c r="C655" s="288" t="s">
        <v>1788</v>
      </c>
      <c r="D655" s="289" t="s">
        <v>840</v>
      </c>
      <c r="E655" s="290">
        <v>5832</v>
      </c>
      <c r="F655" s="291">
        <v>6.5843621399176953E-3</v>
      </c>
      <c r="G655" s="291">
        <v>1.0288065843621399E-2</v>
      </c>
      <c r="H655" s="291">
        <v>1.4814814814814814E-2</v>
      </c>
      <c r="I655" s="291">
        <v>0.11810699588477365</v>
      </c>
      <c r="J655" s="291">
        <v>0.2551440329218107</v>
      </c>
      <c r="K655" s="291">
        <v>0.33333333333333331</v>
      </c>
      <c r="L655" s="292">
        <f t="shared" si="9"/>
        <v>0.12304526748971194</v>
      </c>
    </row>
    <row r="656" spans="1:12">
      <c r="A656" s="33">
        <v>651</v>
      </c>
      <c r="B656" s="26" t="s">
        <v>1789</v>
      </c>
      <c r="C656" s="288" t="s">
        <v>1790</v>
      </c>
      <c r="D656" s="289" t="s">
        <v>840</v>
      </c>
      <c r="E656" s="290">
        <v>1150</v>
      </c>
      <c r="F656" s="291">
        <v>3.1304347826086959E-2</v>
      </c>
      <c r="G656" s="291">
        <v>3.7565217391304341E-2</v>
      </c>
      <c r="H656" s="291">
        <v>3.5478260869565216E-2</v>
      </c>
      <c r="I656" s="291">
        <v>0.36939130434782608</v>
      </c>
      <c r="J656" s="291">
        <v>0.78469565217391313</v>
      </c>
      <c r="K656" s="291">
        <v>0.78886956521739138</v>
      </c>
      <c r="L656" s="292">
        <f t="shared" si="9"/>
        <v>0.34121739130434786</v>
      </c>
    </row>
    <row r="657" spans="1:12">
      <c r="A657" s="33">
        <v>652</v>
      </c>
      <c r="B657" s="26" t="s">
        <v>1791</v>
      </c>
      <c r="C657" s="288" t="s">
        <v>1792</v>
      </c>
      <c r="D657" s="289" t="s">
        <v>496</v>
      </c>
      <c r="E657" s="290">
        <v>144</v>
      </c>
      <c r="F657" s="291">
        <v>0.84277777777777774</v>
      </c>
      <c r="G657" s="291">
        <v>0.86055555555555552</v>
      </c>
      <c r="H657" s="291">
        <v>0.80166666666666675</v>
      </c>
      <c r="I657" s="291">
        <v>0.83666666666666667</v>
      </c>
      <c r="J657" s="291">
        <v>0.83888888888888891</v>
      </c>
      <c r="K657" s="291">
        <v>0.87666666666666659</v>
      </c>
      <c r="L657" s="292">
        <f t="shared" si="9"/>
        <v>0.84287037037037038</v>
      </c>
    </row>
    <row r="658" spans="1:12">
      <c r="A658" s="33">
        <v>653</v>
      </c>
      <c r="B658" s="26" t="s">
        <v>1793</v>
      </c>
      <c r="C658" s="288" t="s">
        <v>1794</v>
      </c>
      <c r="D658" s="289" t="s">
        <v>502</v>
      </c>
      <c r="E658" s="290">
        <v>2400</v>
      </c>
      <c r="F658" s="291">
        <v>0.21199999999999999</v>
      </c>
      <c r="G658" s="291">
        <v>0.21100000000000002</v>
      </c>
      <c r="H658" s="291">
        <v>0.215</v>
      </c>
      <c r="I658" s="291">
        <v>0.22900000000000001</v>
      </c>
      <c r="J658" s="291">
        <v>0.22300000000000003</v>
      </c>
      <c r="K658" s="291">
        <v>0</v>
      </c>
      <c r="L658" s="292">
        <f t="shared" si="9"/>
        <v>0.18166666666666667</v>
      </c>
    </row>
    <row r="659" spans="1:12">
      <c r="A659" s="33">
        <v>654</v>
      </c>
      <c r="B659" s="26" t="s">
        <v>1795</v>
      </c>
      <c r="C659" s="288" t="s">
        <v>1796</v>
      </c>
      <c r="D659" s="289" t="s">
        <v>499</v>
      </c>
      <c r="E659" s="290">
        <v>556</v>
      </c>
      <c r="F659" s="291">
        <v>0.4001438848920863</v>
      </c>
      <c r="G659" s="291">
        <v>0.50697841726618709</v>
      </c>
      <c r="H659" s="291">
        <v>0.50309352517985617</v>
      </c>
      <c r="I659" s="291">
        <v>0.51669064748201432</v>
      </c>
      <c r="J659" s="291">
        <v>0.39302158273381294</v>
      </c>
      <c r="K659" s="291">
        <v>0.48820143884892087</v>
      </c>
      <c r="L659" s="292">
        <f t="shared" si="9"/>
        <v>0.46802158273381295</v>
      </c>
    </row>
    <row r="660" spans="1:12">
      <c r="A660" s="33">
        <v>655</v>
      </c>
      <c r="B660" s="26" t="s">
        <v>1797</v>
      </c>
      <c r="C660" s="288" t="s">
        <v>1798</v>
      </c>
      <c r="D660" s="289" t="s">
        <v>499</v>
      </c>
      <c r="E660" s="290">
        <v>140</v>
      </c>
      <c r="F660" s="291">
        <v>0.39542857142857141</v>
      </c>
      <c r="G660" s="291">
        <v>0.35257142857142859</v>
      </c>
      <c r="H660" s="291">
        <v>0.22514285714285714</v>
      </c>
      <c r="I660" s="291">
        <v>0.26</v>
      </c>
      <c r="J660" s="291">
        <v>0.36114285714285715</v>
      </c>
      <c r="K660" s="291">
        <v>0.248</v>
      </c>
      <c r="L660" s="292">
        <f t="shared" si="9"/>
        <v>0.30704761904761907</v>
      </c>
    </row>
    <row r="661" spans="1:12">
      <c r="A661" s="33">
        <v>656</v>
      </c>
      <c r="B661" s="26" t="s">
        <v>1799</v>
      </c>
      <c r="C661" s="288" t="s">
        <v>1800</v>
      </c>
      <c r="D661" s="289" t="s">
        <v>496</v>
      </c>
      <c r="E661" s="290">
        <v>150</v>
      </c>
      <c r="F661" s="291">
        <v>0.35199999999999998</v>
      </c>
      <c r="G661" s="291">
        <v>0.34079999999999999</v>
      </c>
      <c r="H661" s="291">
        <v>0.36799999999999999</v>
      </c>
      <c r="I661" s="291">
        <v>0.21440000000000003</v>
      </c>
      <c r="J661" s="291">
        <v>0.23839999999999997</v>
      </c>
      <c r="K661" s="291">
        <v>0.24160000000000001</v>
      </c>
      <c r="L661" s="292">
        <f t="shared" si="9"/>
        <v>0.29253333333333331</v>
      </c>
    </row>
    <row r="662" spans="1:12">
      <c r="A662" s="33">
        <v>657</v>
      </c>
      <c r="B662" s="26" t="s">
        <v>1801</v>
      </c>
      <c r="C662" s="288" t="s">
        <v>1802</v>
      </c>
      <c r="D662" s="289" t="s">
        <v>499</v>
      </c>
      <c r="E662" s="290">
        <v>225</v>
      </c>
      <c r="F662" s="291">
        <v>0.51911111111111108</v>
      </c>
      <c r="G662" s="291">
        <v>0.93084444444444436</v>
      </c>
      <c r="H662" s="291">
        <v>0.94008888888888897</v>
      </c>
      <c r="I662" s="291">
        <v>0.84693333333333332</v>
      </c>
      <c r="J662" s="291">
        <v>0.82062222222222225</v>
      </c>
      <c r="K662" s="291">
        <v>0.50488888888888883</v>
      </c>
      <c r="L662" s="292">
        <f t="shared" si="9"/>
        <v>0.76041481481481477</v>
      </c>
    </row>
    <row r="663" spans="1:12">
      <c r="A663" s="33">
        <v>658</v>
      </c>
      <c r="B663" s="26" t="s">
        <v>1803</v>
      </c>
      <c r="C663" s="288" t="s">
        <v>1804</v>
      </c>
      <c r="D663" s="289" t="s">
        <v>840</v>
      </c>
      <c r="E663" s="290">
        <v>850</v>
      </c>
      <c r="F663" s="291">
        <v>1.1294117647058823E-2</v>
      </c>
      <c r="G663" s="291">
        <v>4.517647058823529E-2</v>
      </c>
      <c r="H663" s="291">
        <v>1.6941176470588234E-2</v>
      </c>
      <c r="I663" s="291">
        <v>0.44611764705882356</v>
      </c>
      <c r="J663" s="291">
        <v>0.42917647058823533</v>
      </c>
      <c r="K663" s="291">
        <v>0.84705882352941175</v>
      </c>
      <c r="L663" s="292">
        <f t="shared" si="9"/>
        <v>0.29929411764705888</v>
      </c>
    </row>
    <row r="664" spans="1:12">
      <c r="A664" s="33">
        <v>659</v>
      </c>
      <c r="B664" s="26" t="s">
        <v>1805</v>
      </c>
      <c r="C664" s="288" t="s">
        <v>1806</v>
      </c>
      <c r="D664" s="289" t="s">
        <v>496</v>
      </c>
      <c r="E664" s="290">
        <v>333.33333333333331</v>
      </c>
      <c r="F664" s="291">
        <v>0</v>
      </c>
      <c r="G664" s="291">
        <v>0.39420000000000005</v>
      </c>
      <c r="H664" s="291">
        <v>0.28512000000000004</v>
      </c>
      <c r="I664" s="291">
        <v>0.33407999999999999</v>
      </c>
      <c r="J664" s="291">
        <v>0.33048000000000005</v>
      </c>
      <c r="K664" s="291">
        <v>0.32328000000000001</v>
      </c>
      <c r="L664" s="292">
        <f t="shared" si="9"/>
        <v>0.27786000000000005</v>
      </c>
    </row>
    <row r="665" spans="1:12">
      <c r="A665" s="33">
        <v>660</v>
      </c>
      <c r="B665" s="26" t="s">
        <v>1807</v>
      </c>
      <c r="C665" s="288" t="s">
        <v>1808</v>
      </c>
      <c r="D665" s="289" t="s">
        <v>499</v>
      </c>
      <c r="E665" s="290">
        <v>222</v>
      </c>
      <c r="F665" s="291">
        <v>0</v>
      </c>
      <c r="G665" s="291">
        <v>0.6342342342342342</v>
      </c>
      <c r="H665" s="291">
        <v>0.48648648648648651</v>
      </c>
      <c r="I665" s="291">
        <v>0.52324324324324323</v>
      </c>
      <c r="J665" s="291">
        <v>0.58522522522522513</v>
      </c>
      <c r="K665" s="291">
        <v>0.21621621621621623</v>
      </c>
      <c r="L665" s="292">
        <f t="shared" si="9"/>
        <v>0.40756756756756757</v>
      </c>
    </row>
    <row r="666" spans="1:12">
      <c r="A666" s="33">
        <v>661</v>
      </c>
      <c r="B666" s="26" t="s">
        <v>1809</v>
      </c>
      <c r="C666" s="288" t="s">
        <v>1810</v>
      </c>
      <c r="D666" s="289" t="s">
        <v>499</v>
      </c>
      <c r="E666" s="290">
        <v>155.55555555555554</v>
      </c>
      <c r="F666" s="291">
        <v>0.65674285714285729</v>
      </c>
      <c r="G666" s="291">
        <v>0</v>
      </c>
      <c r="H666" s="291">
        <v>0</v>
      </c>
      <c r="I666" s="291">
        <v>0</v>
      </c>
      <c r="J666" s="291">
        <v>0</v>
      </c>
      <c r="K666" s="291">
        <v>0</v>
      </c>
      <c r="L666" s="292">
        <f t="shared" si="9"/>
        <v>0.10945714285714288</v>
      </c>
    </row>
    <row r="667" spans="1:12">
      <c r="A667" s="33">
        <v>662</v>
      </c>
      <c r="B667" s="26" t="s">
        <v>1811</v>
      </c>
      <c r="C667" s="288" t="s">
        <v>1738</v>
      </c>
      <c r="D667" s="289" t="s">
        <v>496</v>
      </c>
      <c r="E667" s="290">
        <v>410</v>
      </c>
      <c r="F667" s="291">
        <v>0.57050585365853657</v>
      </c>
      <c r="G667" s="291">
        <v>0.59258995121951219</v>
      </c>
      <c r="H667" s="291">
        <v>0.72877521951219515</v>
      </c>
      <c r="I667" s="291">
        <v>0.58890926829268286</v>
      </c>
      <c r="J667" s="291">
        <v>0.56682517073170735</v>
      </c>
      <c r="K667" s="291">
        <v>0.59258995121951219</v>
      </c>
      <c r="L667" s="292">
        <f t="shared" si="9"/>
        <v>0.60669923577235785</v>
      </c>
    </row>
    <row r="668" spans="1:12">
      <c r="A668" s="33">
        <v>663</v>
      </c>
      <c r="B668" s="26" t="s">
        <v>1812</v>
      </c>
      <c r="C668" s="288" t="s">
        <v>1804</v>
      </c>
      <c r="D668" s="289" t="s">
        <v>840</v>
      </c>
      <c r="E668" s="290">
        <v>11400</v>
      </c>
      <c r="F668" s="291">
        <v>4.2105263157894736E-3</v>
      </c>
      <c r="G668" s="291">
        <v>5.0526315789473676E-3</v>
      </c>
      <c r="H668" s="291">
        <v>5.0526315789473676E-3</v>
      </c>
      <c r="I668" s="291">
        <v>8.8421052631578956E-2</v>
      </c>
      <c r="J668" s="291">
        <v>0.13389473684210526</v>
      </c>
      <c r="K668" s="291">
        <v>0.24252631578947367</v>
      </c>
      <c r="L668" s="292">
        <f t="shared" si="9"/>
        <v>7.9859649122807019E-2</v>
      </c>
    </row>
    <row r="669" spans="1:12">
      <c r="A669" s="33">
        <v>664</v>
      </c>
      <c r="B669" s="26" t="s">
        <v>1813</v>
      </c>
      <c r="C669" s="288" t="s">
        <v>1814</v>
      </c>
      <c r="D669" s="289" t="s">
        <v>496</v>
      </c>
      <c r="E669" s="290">
        <v>133.33333333333334</v>
      </c>
      <c r="F669" s="291">
        <v>0.5411999999999999</v>
      </c>
      <c r="G669" s="291">
        <v>0.5766</v>
      </c>
      <c r="H669" s="291">
        <v>0.53579999999999994</v>
      </c>
      <c r="I669" s="291">
        <v>0.5544</v>
      </c>
      <c r="J669" s="291">
        <v>0.53159999999999996</v>
      </c>
      <c r="K669" s="291">
        <v>0.52559999999999996</v>
      </c>
      <c r="L669" s="292">
        <f t="shared" si="9"/>
        <v>0.54420000000000002</v>
      </c>
    </row>
    <row r="670" spans="1:12">
      <c r="A670" s="33">
        <v>665</v>
      </c>
      <c r="B670" s="26" t="s">
        <v>1815</v>
      </c>
      <c r="C670" s="288" t="s">
        <v>1816</v>
      </c>
      <c r="D670" s="289" t="s">
        <v>499</v>
      </c>
      <c r="E670" s="290">
        <v>333.33333333333331</v>
      </c>
      <c r="F670" s="291">
        <v>0.85536000000000001</v>
      </c>
      <c r="G670" s="291">
        <v>0.87983999999999996</v>
      </c>
      <c r="H670" s="291">
        <v>0.86448000000000014</v>
      </c>
      <c r="I670" s="291">
        <v>0.8817600000000001</v>
      </c>
      <c r="J670" s="291">
        <v>0.9811200000000001</v>
      </c>
      <c r="K670" s="291">
        <v>1.0176000000000001</v>
      </c>
      <c r="L670" s="292">
        <f t="shared" si="9"/>
        <v>0.91335999999999995</v>
      </c>
    </row>
    <row r="671" spans="1:12">
      <c r="A671" s="33">
        <v>666</v>
      </c>
      <c r="B671" s="26" t="s">
        <v>1817</v>
      </c>
      <c r="C671" s="288" t="s">
        <v>1818</v>
      </c>
      <c r="D671" s="289" t="s">
        <v>499</v>
      </c>
      <c r="E671" s="290">
        <v>2000</v>
      </c>
      <c r="F671" s="291">
        <v>0.60750000000000004</v>
      </c>
      <c r="G671" s="291">
        <v>0.67049999999999998</v>
      </c>
      <c r="H671" s="291">
        <v>0.65249999999999997</v>
      </c>
      <c r="I671" s="291">
        <v>0.70199999999999996</v>
      </c>
      <c r="J671" s="291">
        <v>0.72</v>
      </c>
      <c r="K671" s="291">
        <v>0.72899999999999998</v>
      </c>
      <c r="L671" s="292">
        <f t="shared" si="9"/>
        <v>0.68025000000000002</v>
      </c>
    </row>
    <row r="672" spans="1:12">
      <c r="A672" s="33">
        <v>667</v>
      </c>
      <c r="B672" s="26" t="s">
        <v>1819</v>
      </c>
      <c r="C672" s="288" t="s">
        <v>1820</v>
      </c>
      <c r="D672" s="289" t="s">
        <v>554</v>
      </c>
      <c r="E672" s="290">
        <v>110</v>
      </c>
      <c r="F672" s="291">
        <v>0.31063636363636365</v>
      </c>
      <c r="G672" s="291">
        <v>0.13090909090909092</v>
      </c>
      <c r="H672" s="291">
        <v>0.20945454545454545</v>
      </c>
      <c r="I672" s="291">
        <v>0</v>
      </c>
      <c r="J672" s="291">
        <v>0</v>
      </c>
      <c r="K672" s="291">
        <v>0</v>
      </c>
      <c r="L672" s="292">
        <f t="shared" si="9"/>
        <v>0.1085</v>
      </c>
    </row>
    <row r="673" spans="1:12">
      <c r="A673" s="33">
        <v>668</v>
      </c>
      <c r="B673" s="26" t="s">
        <v>1821</v>
      </c>
      <c r="C673" s="288" t="s">
        <v>1822</v>
      </c>
      <c r="D673" s="289" t="s">
        <v>496</v>
      </c>
      <c r="E673" s="290">
        <v>166.66666666666666</v>
      </c>
      <c r="F673" s="291">
        <v>0.43056000000000005</v>
      </c>
      <c r="G673" s="291">
        <v>0.44448000000000004</v>
      </c>
      <c r="H673" s="291">
        <v>0.42576000000000008</v>
      </c>
      <c r="I673" s="291">
        <v>0.12864</v>
      </c>
      <c r="J673" s="291">
        <v>0.11904000000000001</v>
      </c>
      <c r="K673" s="291">
        <v>0.46176</v>
      </c>
      <c r="L673" s="292">
        <f t="shared" si="9"/>
        <v>0.33504000000000006</v>
      </c>
    </row>
    <row r="674" spans="1:12">
      <c r="A674" s="33">
        <v>669</v>
      </c>
      <c r="B674" s="26" t="s">
        <v>1823</v>
      </c>
      <c r="C674" s="288" t="s">
        <v>1824</v>
      </c>
      <c r="D674" s="289" t="s">
        <v>496</v>
      </c>
      <c r="E674" s="290">
        <v>333.33333333333331</v>
      </c>
      <c r="F674" s="291">
        <v>0.30864000000000003</v>
      </c>
      <c r="G674" s="291">
        <v>0.46848000000000001</v>
      </c>
      <c r="H674" s="291">
        <v>0.47423999999999999</v>
      </c>
      <c r="I674" s="291">
        <v>0.35856000000000005</v>
      </c>
      <c r="J674" s="291">
        <v>0.34416000000000002</v>
      </c>
      <c r="K674" s="291">
        <v>0.35039999999999999</v>
      </c>
      <c r="L674" s="292">
        <f t="shared" si="9"/>
        <v>0.38407999999999998</v>
      </c>
    </row>
    <row r="675" spans="1:12">
      <c r="A675" s="33">
        <v>670</v>
      </c>
      <c r="B675" s="26" t="s">
        <v>1825</v>
      </c>
      <c r="C675" s="288" t="s">
        <v>1826</v>
      </c>
      <c r="D675" s="289" t="s">
        <v>496</v>
      </c>
      <c r="E675" s="290">
        <v>556</v>
      </c>
      <c r="F675" s="291">
        <v>0.45841726618705037</v>
      </c>
      <c r="G675" s="291">
        <v>0.56978417266187054</v>
      </c>
      <c r="H675" s="291">
        <v>0.52402877697841732</v>
      </c>
      <c r="I675" s="291">
        <v>0.48517985611510789</v>
      </c>
      <c r="J675" s="291">
        <v>0.54561151079136694</v>
      </c>
      <c r="K675" s="291">
        <v>0.5274820143884893</v>
      </c>
      <c r="L675" s="292">
        <f t="shared" si="9"/>
        <v>0.51841726618705042</v>
      </c>
    </row>
    <row r="676" spans="1:12">
      <c r="A676" s="33">
        <v>671</v>
      </c>
      <c r="B676" s="26" t="s">
        <v>1827</v>
      </c>
      <c r="C676" s="288" t="s">
        <v>1828</v>
      </c>
      <c r="D676" s="289" t="s">
        <v>499</v>
      </c>
      <c r="E676" s="290">
        <v>113</v>
      </c>
      <c r="F676" s="291">
        <v>0</v>
      </c>
      <c r="G676" s="291">
        <v>0.79008849557522121</v>
      </c>
      <c r="H676" s="291">
        <v>1.1115044247787611</v>
      </c>
      <c r="I676" s="291">
        <v>0.74407079646017693</v>
      </c>
      <c r="J676" s="291">
        <v>0.53238938053097351</v>
      </c>
      <c r="K676" s="291">
        <v>0.73061946902654873</v>
      </c>
      <c r="L676" s="292">
        <f t="shared" si="9"/>
        <v>0.65144542772861358</v>
      </c>
    </row>
    <row r="677" spans="1:12">
      <c r="A677" s="33">
        <v>672</v>
      </c>
      <c r="B677" s="26" t="s">
        <v>1829</v>
      </c>
      <c r="C677" s="288" t="s">
        <v>1830</v>
      </c>
      <c r="D677" s="289" t="s">
        <v>496</v>
      </c>
      <c r="E677" s="290">
        <v>200</v>
      </c>
      <c r="F677" s="291">
        <v>0.1696</v>
      </c>
      <c r="G677" s="291">
        <v>0.2152</v>
      </c>
      <c r="H677" s="291">
        <v>0.13519999999999999</v>
      </c>
      <c r="I677" s="291">
        <v>0.13039999999999999</v>
      </c>
      <c r="J677" s="291">
        <v>0.14480000000000001</v>
      </c>
      <c r="K677" s="291">
        <v>0.21359999999999998</v>
      </c>
      <c r="L677" s="292">
        <f t="shared" si="9"/>
        <v>0.16813333333333333</v>
      </c>
    </row>
    <row r="678" spans="1:12">
      <c r="A678" s="33">
        <v>673</v>
      </c>
      <c r="B678" s="26" t="s">
        <v>1831</v>
      </c>
      <c r="C678" s="288" t="s">
        <v>1832</v>
      </c>
      <c r="D678" s="289" t="s">
        <v>496</v>
      </c>
      <c r="E678" s="290">
        <v>300</v>
      </c>
      <c r="F678" s="291">
        <v>0.77866666666666662</v>
      </c>
      <c r="G678" s="291">
        <v>0.69493333333333329</v>
      </c>
      <c r="H678" s="291">
        <v>4.3199999999999995E-2</v>
      </c>
      <c r="I678" s="291">
        <v>0</v>
      </c>
      <c r="J678" s="291">
        <v>0</v>
      </c>
      <c r="K678" s="291">
        <v>0</v>
      </c>
      <c r="L678" s="292">
        <f t="shared" si="9"/>
        <v>0.25279999999999997</v>
      </c>
    </row>
    <row r="679" spans="1:12">
      <c r="A679" s="33">
        <v>674</v>
      </c>
      <c r="B679" s="26" t="s">
        <v>1833</v>
      </c>
      <c r="C679" s="288" t="s">
        <v>1834</v>
      </c>
      <c r="D679" s="289" t="s">
        <v>496</v>
      </c>
      <c r="E679" s="290">
        <v>400</v>
      </c>
      <c r="F679" s="291">
        <v>9.7000000000000017E-2</v>
      </c>
      <c r="G679" s="291">
        <v>0.16600000000000001</v>
      </c>
      <c r="H679" s="291">
        <v>0.17399999999999999</v>
      </c>
      <c r="I679" s="291">
        <v>3.1E-2</v>
      </c>
      <c r="J679" s="291">
        <v>8.5999999999999993E-2</v>
      </c>
      <c r="K679" s="291">
        <v>9.4E-2</v>
      </c>
      <c r="L679" s="292">
        <f t="shared" si="9"/>
        <v>0.10799999999999998</v>
      </c>
    </row>
    <row r="680" spans="1:12">
      <c r="A680" s="33">
        <v>675</v>
      </c>
      <c r="B680" s="26" t="s">
        <v>1835</v>
      </c>
      <c r="C680" s="288" t="s">
        <v>1836</v>
      </c>
      <c r="D680" s="289" t="s">
        <v>496</v>
      </c>
      <c r="E680" s="290">
        <v>178</v>
      </c>
      <c r="F680" s="291">
        <v>0</v>
      </c>
      <c r="G680" s="291">
        <v>0</v>
      </c>
      <c r="H680" s="291">
        <v>0.34696629213483149</v>
      </c>
      <c r="I680" s="291">
        <v>0.49887640449438203</v>
      </c>
      <c r="J680" s="291">
        <v>0.39730337078651684</v>
      </c>
      <c r="K680" s="291">
        <v>0.43146067415730338</v>
      </c>
      <c r="L680" s="292">
        <f t="shared" si="9"/>
        <v>0.27910112359550565</v>
      </c>
    </row>
    <row r="681" spans="1:12">
      <c r="A681" s="33">
        <v>676</v>
      </c>
      <c r="B681" s="26" t="s">
        <v>1837</v>
      </c>
      <c r="C681" s="288" t="s">
        <v>1838</v>
      </c>
      <c r="D681" s="289" t="s">
        <v>502</v>
      </c>
      <c r="E681" s="290">
        <v>1800</v>
      </c>
      <c r="F681" s="291">
        <v>0</v>
      </c>
      <c r="G681" s="291">
        <v>0</v>
      </c>
      <c r="H681" s="291">
        <v>0</v>
      </c>
      <c r="I681" s="291">
        <v>0</v>
      </c>
      <c r="J681" s="291">
        <v>0</v>
      </c>
      <c r="K681" s="291">
        <v>0.19683555555555554</v>
      </c>
      <c r="L681" s="292">
        <f t="shared" si="9"/>
        <v>3.2805925925925926E-2</v>
      </c>
    </row>
    <row r="682" spans="1:12">
      <c r="A682" s="33">
        <v>677</v>
      </c>
      <c r="B682" s="26" t="s">
        <v>1839</v>
      </c>
      <c r="C682" s="288" t="s">
        <v>1840</v>
      </c>
      <c r="D682" s="289" t="s">
        <v>502</v>
      </c>
      <c r="E682" s="290">
        <v>147</v>
      </c>
      <c r="F682" s="291">
        <v>0.20163265306122449</v>
      </c>
      <c r="G682" s="291">
        <v>0.2261224489795918</v>
      </c>
      <c r="H682" s="291">
        <v>0.20081632653061227</v>
      </c>
      <c r="I682" s="291">
        <v>0.30530612244897953</v>
      </c>
      <c r="J682" s="291">
        <v>0.24353741496598638</v>
      </c>
      <c r="K682" s="291">
        <v>0.25795918367346937</v>
      </c>
      <c r="L682" s="292">
        <f t="shared" si="9"/>
        <v>0.23922902494331064</v>
      </c>
    </row>
    <row r="683" spans="1:12">
      <c r="A683" s="33">
        <v>678</v>
      </c>
      <c r="B683" s="26" t="s">
        <v>1841</v>
      </c>
      <c r="C683" s="288" t="s">
        <v>1842</v>
      </c>
      <c r="D683" s="289" t="s">
        <v>543</v>
      </c>
      <c r="E683" s="290">
        <v>6000</v>
      </c>
      <c r="F683" s="291">
        <v>0.93</v>
      </c>
      <c r="G683" s="291">
        <v>0.91620000000000001</v>
      </c>
      <c r="H683" s="291">
        <v>0.93600000000000005</v>
      </c>
      <c r="I683" s="291">
        <v>0.91620000000000001</v>
      </c>
      <c r="J683" s="291">
        <v>0.93180000000000007</v>
      </c>
      <c r="K683" s="291">
        <v>0.92220000000000002</v>
      </c>
      <c r="L683" s="292">
        <f t="shared" si="9"/>
        <v>0.92540000000000011</v>
      </c>
    </row>
    <row r="684" spans="1:12">
      <c r="A684" s="33">
        <v>679</v>
      </c>
      <c r="B684" s="26" t="s">
        <v>1843</v>
      </c>
      <c r="C684" s="288" t="s">
        <v>1844</v>
      </c>
      <c r="D684" s="289" t="s">
        <v>499</v>
      </c>
      <c r="E684" s="290">
        <v>150</v>
      </c>
      <c r="F684" s="291">
        <v>0.54826666666666668</v>
      </c>
      <c r="G684" s="291">
        <v>0.56000000000000005</v>
      </c>
      <c r="H684" s="291">
        <v>0.55146666666666666</v>
      </c>
      <c r="I684" s="291">
        <v>0.55786666666666662</v>
      </c>
      <c r="J684" s="291">
        <v>0.57813333333333328</v>
      </c>
      <c r="K684" s="291">
        <v>0.54186666666666672</v>
      </c>
      <c r="L684" s="292">
        <f t="shared" si="9"/>
        <v>0.55626666666666669</v>
      </c>
    </row>
    <row r="685" spans="1:12">
      <c r="A685" s="33">
        <v>680</v>
      </c>
      <c r="B685" s="26" t="s">
        <v>1845</v>
      </c>
      <c r="C685" s="288" t="s">
        <v>1846</v>
      </c>
      <c r="D685" s="289" t="s">
        <v>499</v>
      </c>
      <c r="E685" s="290">
        <v>159</v>
      </c>
      <c r="F685" s="291">
        <v>0.39949685534591195</v>
      </c>
      <c r="G685" s="291">
        <v>0.47597484276729563</v>
      </c>
      <c r="H685" s="291">
        <v>0.50716981132075467</v>
      </c>
      <c r="I685" s="291">
        <v>0.38339622641509435</v>
      </c>
      <c r="J685" s="291">
        <v>0.49610062893081758</v>
      </c>
      <c r="K685" s="291">
        <v>0.44477987421383647</v>
      </c>
      <c r="L685" s="292">
        <f t="shared" si="9"/>
        <v>0.45115303983228511</v>
      </c>
    </row>
    <row r="686" spans="1:12">
      <c r="A686" s="33">
        <v>681</v>
      </c>
      <c r="B686" s="26" t="s">
        <v>1847</v>
      </c>
      <c r="C686" s="288" t="s">
        <v>1673</v>
      </c>
      <c r="D686" s="289" t="s">
        <v>170</v>
      </c>
      <c r="E686" s="290">
        <v>115</v>
      </c>
      <c r="F686" s="291">
        <v>0.64173913043478259</v>
      </c>
      <c r="G686" s="291">
        <v>0.63756521739130434</v>
      </c>
      <c r="H686" s="291">
        <v>0.61043478260869566</v>
      </c>
      <c r="I686" s="291">
        <v>0.64904347826086961</v>
      </c>
      <c r="J686" s="291">
        <v>0.64173913043478259</v>
      </c>
      <c r="K686" s="291">
        <v>0.62956521739130444</v>
      </c>
      <c r="L686" s="292">
        <f t="shared" si="9"/>
        <v>0.63501449275362321</v>
      </c>
    </row>
    <row r="687" spans="1:12">
      <c r="A687" s="33">
        <v>682</v>
      </c>
      <c r="B687" s="26" t="s">
        <v>1848</v>
      </c>
      <c r="C687" s="288" t="s">
        <v>1849</v>
      </c>
      <c r="D687" s="289" t="s">
        <v>499</v>
      </c>
      <c r="E687" s="290">
        <v>1025</v>
      </c>
      <c r="F687" s="291">
        <v>0.60784390243902431</v>
      </c>
      <c r="G687" s="291">
        <v>0.68370731707317067</v>
      </c>
      <c r="H687" s="291">
        <v>0.62001951219512197</v>
      </c>
      <c r="I687" s="291">
        <v>0.48468292682926822</v>
      </c>
      <c r="J687" s="291">
        <v>0.3886829268292683</v>
      </c>
      <c r="K687" s="291">
        <v>0.48187317073170732</v>
      </c>
      <c r="L687" s="292">
        <f t="shared" si="9"/>
        <v>0.54446829268292674</v>
      </c>
    </row>
    <row r="688" spans="1:12">
      <c r="A688" s="33">
        <v>683</v>
      </c>
      <c r="B688" s="26" t="s">
        <v>1850</v>
      </c>
      <c r="C688" s="288" t="s">
        <v>1851</v>
      </c>
      <c r="D688" s="289" t="s">
        <v>496</v>
      </c>
      <c r="E688" s="290">
        <v>133</v>
      </c>
      <c r="F688" s="291">
        <v>0.25924812030075184</v>
      </c>
      <c r="G688" s="291">
        <v>0.27609022556390983</v>
      </c>
      <c r="H688" s="291">
        <v>0.25744360902255636</v>
      </c>
      <c r="I688" s="291">
        <v>0.25984962406015039</v>
      </c>
      <c r="J688" s="291">
        <v>0.24601503759398496</v>
      </c>
      <c r="K688" s="291">
        <v>0.23759398496240602</v>
      </c>
      <c r="L688" s="292">
        <f t="shared" si="9"/>
        <v>0.25604010025062657</v>
      </c>
    </row>
    <row r="689" spans="1:12">
      <c r="A689" s="33">
        <v>684</v>
      </c>
      <c r="B689" s="26" t="s">
        <v>1852</v>
      </c>
      <c r="C689" s="288" t="s">
        <v>1853</v>
      </c>
      <c r="D689" s="289" t="s">
        <v>499</v>
      </c>
      <c r="E689" s="290">
        <v>200</v>
      </c>
      <c r="F689" s="291">
        <v>0.96719999999999995</v>
      </c>
      <c r="G689" s="291">
        <v>0.95520000000000005</v>
      </c>
      <c r="H689" s="291">
        <v>0.95199999999999985</v>
      </c>
      <c r="I689" s="291">
        <v>0.96879999999999999</v>
      </c>
      <c r="J689" s="291">
        <v>1.0624</v>
      </c>
      <c r="K689" s="291">
        <v>0.98319999999999996</v>
      </c>
      <c r="L689" s="292">
        <f t="shared" si="9"/>
        <v>0.9814666666666666</v>
      </c>
    </row>
    <row r="690" spans="1:12">
      <c r="A690" s="33">
        <v>685</v>
      </c>
      <c r="B690" s="26" t="s">
        <v>1854</v>
      </c>
      <c r="C690" s="288" t="s">
        <v>1855</v>
      </c>
      <c r="D690" s="289" t="s">
        <v>502</v>
      </c>
      <c r="E690" s="290">
        <v>150</v>
      </c>
      <c r="F690" s="291">
        <v>0.34239999999999993</v>
      </c>
      <c r="G690" s="291">
        <v>0.32</v>
      </c>
      <c r="H690" s="291">
        <v>0.45013333333333333</v>
      </c>
      <c r="I690" s="291">
        <v>0.38719999999999999</v>
      </c>
      <c r="J690" s="291">
        <v>0.37653333333333333</v>
      </c>
      <c r="K690" s="291">
        <v>0.34346666666666664</v>
      </c>
      <c r="L690" s="292">
        <f t="shared" si="9"/>
        <v>0.36995555555555554</v>
      </c>
    </row>
    <row r="691" spans="1:12">
      <c r="A691" s="33">
        <v>686</v>
      </c>
      <c r="B691" s="26" t="s">
        <v>1856</v>
      </c>
      <c r="C691" s="288" t="s">
        <v>1857</v>
      </c>
      <c r="D691" s="289" t="s">
        <v>554</v>
      </c>
      <c r="E691" s="290">
        <v>550</v>
      </c>
      <c r="F691" s="291">
        <v>0</v>
      </c>
      <c r="G691" s="291">
        <v>0</v>
      </c>
      <c r="H691" s="291">
        <v>0</v>
      </c>
      <c r="I691" s="291">
        <v>0</v>
      </c>
      <c r="J691" s="291">
        <v>0</v>
      </c>
      <c r="K691" s="291">
        <v>0</v>
      </c>
      <c r="L691" s="292">
        <f t="shared" si="9"/>
        <v>0</v>
      </c>
    </row>
    <row r="692" spans="1:12">
      <c r="A692" s="33">
        <v>687</v>
      </c>
      <c r="B692" s="26" t="s">
        <v>1858</v>
      </c>
      <c r="C692" s="288" t="s">
        <v>1859</v>
      </c>
      <c r="D692" s="289" t="s">
        <v>502</v>
      </c>
      <c r="E692" s="290">
        <v>222.22222222222223</v>
      </c>
      <c r="F692" s="291">
        <v>0.24094936708860759</v>
      </c>
      <c r="G692" s="291">
        <v>0.22841772151898737</v>
      </c>
      <c r="H692" s="291">
        <v>0.36990000000000001</v>
      </c>
      <c r="I692" s="291">
        <v>0.27863999999999994</v>
      </c>
      <c r="J692" s="291">
        <v>0.32040000000000002</v>
      </c>
      <c r="K692" s="291">
        <v>0.37223999999999996</v>
      </c>
      <c r="L692" s="292">
        <f t="shared" si="9"/>
        <v>0.30175784810126582</v>
      </c>
    </row>
    <row r="693" spans="1:12">
      <c r="A693" s="33">
        <v>688</v>
      </c>
      <c r="B693" s="26" t="s">
        <v>1860</v>
      </c>
      <c r="C693" s="288" t="s">
        <v>1861</v>
      </c>
      <c r="D693" s="289" t="s">
        <v>499</v>
      </c>
      <c r="E693" s="290">
        <v>5000</v>
      </c>
      <c r="F693" s="291">
        <v>0.90360000000000007</v>
      </c>
      <c r="G693" s="291">
        <v>0.89939999999999998</v>
      </c>
      <c r="H693" s="291">
        <v>0.91020000000000001</v>
      </c>
      <c r="I693" s="291">
        <v>0.74543999999999999</v>
      </c>
      <c r="J693" s="291">
        <v>0.92927999999999988</v>
      </c>
      <c r="K693" s="291">
        <v>0.91583999999999999</v>
      </c>
      <c r="L693" s="292">
        <f t="shared" si="9"/>
        <v>0.88395999999999997</v>
      </c>
    </row>
    <row r="694" spans="1:12">
      <c r="A694" s="33">
        <v>689</v>
      </c>
      <c r="B694" s="26" t="s">
        <v>1862</v>
      </c>
      <c r="C694" s="288" t="s">
        <v>1863</v>
      </c>
      <c r="D694" s="289" t="s">
        <v>499</v>
      </c>
      <c r="E694" s="290">
        <v>500</v>
      </c>
      <c r="F694" s="291">
        <v>0.60672000000000004</v>
      </c>
      <c r="G694" s="291">
        <v>0.58944000000000007</v>
      </c>
      <c r="H694" s="291">
        <v>0.55152000000000001</v>
      </c>
      <c r="I694" s="291">
        <v>0.66</v>
      </c>
      <c r="J694" s="291">
        <v>0.73103999999999991</v>
      </c>
      <c r="K694" s="291">
        <v>0.66720000000000002</v>
      </c>
      <c r="L694" s="292">
        <f t="shared" si="9"/>
        <v>0.63432000000000011</v>
      </c>
    </row>
    <row r="695" spans="1:12">
      <c r="A695" s="33">
        <v>690</v>
      </c>
      <c r="B695" s="26" t="s">
        <v>1864</v>
      </c>
      <c r="C695" s="288" t="s">
        <v>1865</v>
      </c>
      <c r="D695" s="289" t="s">
        <v>499</v>
      </c>
      <c r="E695" s="290">
        <v>650</v>
      </c>
      <c r="F695" s="291">
        <v>0.86338461538461542</v>
      </c>
      <c r="G695" s="291">
        <v>0.76984615384615385</v>
      </c>
      <c r="H695" s="291">
        <v>0.89538461538461533</v>
      </c>
      <c r="I695" s="291">
        <v>0.92061538461538472</v>
      </c>
      <c r="J695" s="291">
        <v>0.86092307692307701</v>
      </c>
      <c r="K695" s="291">
        <v>0.83261538461538465</v>
      </c>
      <c r="L695" s="292">
        <f t="shared" si="9"/>
        <v>0.85712820512820509</v>
      </c>
    </row>
    <row r="696" spans="1:12">
      <c r="A696" s="33">
        <v>691</v>
      </c>
      <c r="B696" s="26" t="s">
        <v>1866</v>
      </c>
      <c r="C696" s="288" t="s">
        <v>1867</v>
      </c>
      <c r="D696" s="289" t="s">
        <v>499</v>
      </c>
      <c r="E696" s="290">
        <v>125</v>
      </c>
      <c r="F696" s="291">
        <v>0.8832000000000001</v>
      </c>
      <c r="G696" s="291">
        <v>0.97536</v>
      </c>
      <c r="H696" s="291">
        <v>0.8256</v>
      </c>
      <c r="I696" s="291">
        <v>0.91007999999999989</v>
      </c>
      <c r="J696" s="291">
        <v>0.58368000000000009</v>
      </c>
      <c r="K696" s="291">
        <v>0.83328000000000013</v>
      </c>
      <c r="L696" s="292">
        <f t="shared" si="9"/>
        <v>0.83520000000000005</v>
      </c>
    </row>
    <row r="697" spans="1:12">
      <c r="A697" s="33">
        <v>692</v>
      </c>
      <c r="B697" s="26" t="s">
        <v>1868</v>
      </c>
      <c r="C697" s="288" t="s">
        <v>1863</v>
      </c>
      <c r="D697" s="289" t="s">
        <v>499</v>
      </c>
      <c r="E697" s="290">
        <v>2400</v>
      </c>
      <c r="F697" s="291">
        <v>0.64949999999999997</v>
      </c>
      <c r="G697" s="291">
        <v>0.69550000000000001</v>
      </c>
      <c r="H697" s="291">
        <v>0.75700000000000012</v>
      </c>
      <c r="I697" s="291">
        <v>0.67949999999999999</v>
      </c>
      <c r="J697" s="291">
        <v>0.71400000000000008</v>
      </c>
      <c r="K697" s="291">
        <v>0.66249999999999998</v>
      </c>
      <c r="L697" s="292">
        <f t="shared" si="9"/>
        <v>0.69300000000000006</v>
      </c>
    </row>
    <row r="698" spans="1:12">
      <c r="A698" s="33">
        <v>693</v>
      </c>
      <c r="B698" s="26" t="s">
        <v>1869</v>
      </c>
      <c r="C698" s="288" t="s">
        <v>1870</v>
      </c>
      <c r="D698" s="289" t="s">
        <v>499</v>
      </c>
      <c r="E698" s="290">
        <v>450</v>
      </c>
      <c r="F698" s="291">
        <v>0.76373333333333338</v>
      </c>
      <c r="G698" s="291">
        <v>0.7546666666666666</v>
      </c>
      <c r="H698" s="291">
        <v>0.80693333333333339</v>
      </c>
      <c r="I698" s="291">
        <v>0.79359999999999986</v>
      </c>
      <c r="J698" s="291">
        <v>0.81546666666666678</v>
      </c>
      <c r="K698" s="291">
        <v>0.82080000000000009</v>
      </c>
      <c r="L698" s="292">
        <f t="shared" si="9"/>
        <v>0.79253333333333342</v>
      </c>
    </row>
    <row r="699" spans="1:12">
      <c r="A699" s="33">
        <v>694</v>
      </c>
      <c r="B699" s="26" t="s">
        <v>1871</v>
      </c>
      <c r="C699" s="288" t="s">
        <v>1872</v>
      </c>
      <c r="D699" s="289" t="s">
        <v>499</v>
      </c>
      <c r="E699" s="290">
        <v>460</v>
      </c>
      <c r="F699" s="291">
        <v>4.747826086956522E-2</v>
      </c>
      <c r="G699" s="291">
        <v>6.7304347826086963E-2</v>
      </c>
      <c r="H699" s="291">
        <v>0.8295652173913044</v>
      </c>
      <c r="I699" s="291">
        <v>2.8695652173913042E-2</v>
      </c>
      <c r="J699" s="291">
        <v>0.86191304347826092</v>
      </c>
      <c r="K699" s="291">
        <v>0.85565217391304349</v>
      </c>
      <c r="L699" s="292">
        <f t="shared" si="9"/>
        <v>0.44843478260869568</v>
      </c>
    </row>
    <row r="700" spans="1:12">
      <c r="A700" s="33">
        <v>695</v>
      </c>
      <c r="B700" s="26" t="s">
        <v>1873</v>
      </c>
      <c r="C700" s="288" t="s">
        <v>1874</v>
      </c>
      <c r="D700" s="289" t="s">
        <v>499</v>
      </c>
      <c r="E700" s="290">
        <v>750</v>
      </c>
      <c r="F700" s="291">
        <v>0.99456000000000011</v>
      </c>
      <c r="G700" s="291">
        <v>1.04704</v>
      </c>
      <c r="H700" s="291">
        <v>1.0713599999999999</v>
      </c>
      <c r="I700" s="291">
        <v>1.0803199999999999</v>
      </c>
      <c r="J700" s="291">
        <v>0.98687999999999998</v>
      </c>
      <c r="K700" s="291">
        <v>1.25376</v>
      </c>
      <c r="L700" s="292">
        <f t="shared" si="9"/>
        <v>1.0723199999999999</v>
      </c>
    </row>
    <row r="701" spans="1:12">
      <c r="A701" s="33">
        <v>696</v>
      </c>
      <c r="B701" s="26" t="s">
        <v>1875</v>
      </c>
      <c r="C701" s="288" t="s">
        <v>1876</v>
      </c>
      <c r="D701" s="289" t="s">
        <v>499</v>
      </c>
      <c r="E701" s="290">
        <v>3800</v>
      </c>
      <c r="F701" s="291">
        <v>0</v>
      </c>
      <c r="G701" s="291">
        <v>0.73</v>
      </c>
      <c r="H701" s="291">
        <v>0</v>
      </c>
      <c r="I701" s="291">
        <v>0.92947368421052634</v>
      </c>
      <c r="J701" s="291">
        <v>0</v>
      </c>
      <c r="K701" s="291">
        <v>0</v>
      </c>
      <c r="L701" s="292">
        <f t="shared" si="9"/>
        <v>0.27657894736842104</v>
      </c>
    </row>
    <row r="702" spans="1:12">
      <c r="A702" s="33">
        <v>697</v>
      </c>
      <c r="B702" s="26" t="s">
        <v>1877</v>
      </c>
      <c r="C702" s="288" t="s">
        <v>1878</v>
      </c>
      <c r="D702" s="289" t="s">
        <v>499</v>
      </c>
      <c r="E702" s="290">
        <v>1400</v>
      </c>
      <c r="F702" s="291">
        <v>1.0717714285714284</v>
      </c>
      <c r="G702" s="291">
        <v>1.1547428571428571</v>
      </c>
      <c r="H702" s="291">
        <v>1.2</v>
      </c>
      <c r="I702" s="291">
        <v>0.88971428571428568</v>
      </c>
      <c r="J702" s="291">
        <v>0.87788571428571427</v>
      </c>
      <c r="K702" s="291">
        <v>0.88817142857142861</v>
      </c>
      <c r="L702" s="292">
        <f t="shared" si="9"/>
        <v>1.0137142857142856</v>
      </c>
    </row>
    <row r="703" spans="1:12">
      <c r="A703" s="33">
        <v>698</v>
      </c>
      <c r="B703" s="26" t="s">
        <v>1879</v>
      </c>
      <c r="C703" s="288" t="s">
        <v>1880</v>
      </c>
      <c r="D703" s="289" t="s">
        <v>738</v>
      </c>
      <c r="E703" s="290">
        <v>22000</v>
      </c>
      <c r="F703" s="291">
        <v>0.98181818181818181</v>
      </c>
      <c r="G703" s="291">
        <v>0.92072727272727273</v>
      </c>
      <c r="H703" s="291">
        <v>0.84</v>
      </c>
      <c r="I703" s="291">
        <v>0.90981818181818186</v>
      </c>
      <c r="J703" s="291">
        <v>0.78436363636363637</v>
      </c>
      <c r="K703" s="291">
        <v>0.82036363636363641</v>
      </c>
      <c r="L703" s="292">
        <f t="shared" si="9"/>
        <v>0.87618181818181817</v>
      </c>
    </row>
    <row r="704" spans="1:12">
      <c r="A704" s="33">
        <v>699</v>
      </c>
      <c r="B704" s="26" t="s">
        <v>1881</v>
      </c>
      <c r="C704" s="288" t="s">
        <v>1882</v>
      </c>
      <c r="D704" s="289" t="s">
        <v>499</v>
      </c>
      <c r="E704" s="290">
        <v>500</v>
      </c>
      <c r="F704" s="291">
        <v>0.504</v>
      </c>
      <c r="G704" s="291">
        <v>0.504</v>
      </c>
      <c r="H704" s="291">
        <v>0.51360000000000006</v>
      </c>
      <c r="I704" s="291">
        <v>0.50159999999999993</v>
      </c>
      <c r="J704" s="291">
        <v>0.48479999999999995</v>
      </c>
      <c r="K704" s="291">
        <v>0.51360000000000006</v>
      </c>
      <c r="L704" s="292">
        <f t="shared" si="9"/>
        <v>0.50360000000000005</v>
      </c>
    </row>
    <row r="705" spans="1:12">
      <c r="A705" s="33">
        <v>700</v>
      </c>
      <c r="B705" s="26" t="s">
        <v>1883</v>
      </c>
      <c r="C705" s="288" t="s">
        <v>1884</v>
      </c>
      <c r="D705" s="289" t="s">
        <v>499</v>
      </c>
      <c r="E705" s="290">
        <v>12000</v>
      </c>
      <c r="F705" s="291">
        <v>0.78366666666666662</v>
      </c>
      <c r="G705" s="291">
        <v>0.76790008333333326</v>
      </c>
      <c r="H705" s="291">
        <v>0.78594166666666665</v>
      </c>
      <c r="I705" s="291">
        <v>0.75997749999999997</v>
      </c>
      <c r="J705" s="291">
        <v>0.69733333333333336</v>
      </c>
      <c r="K705" s="291">
        <v>0.87233333333333329</v>
      </c>
      <c r="L705" s="292">
        <f t="shared" si="9"/>
        <v>0.77785876388888886</v>
      </c>
    </row>
    <row r="706" spans="1:12">
      <c r="A706" s="33">
        <v>701</v>
      </c>
      <c r="B706" s="26" t="s">
        <v>1885</v>
      </c>
      <c r="C706" s="288" t="s">
        <v>1886</v>
      </c>
      <c r="D706" s="289" t="s">
        <v>499</v>
      </c>
      <c r="E706" s="290">
        <v>1000</v>
      </c>
      <c r="F706" s="291">
        <v>0.73919999999999997</v>
      </c>
      <c r="G706" s="291">
        <v>0.66559999999999997</v>
      </c>
      <c r="H706" s="291">
        <v>0.60160000000000002</v>
      </c>
      <c r="I706" s="291">
        <v>0.62239999999999995</v>
      </c>
      <c r="J706" s="291">
        <v>0.72799999999999998</v>
      </c>
      <c r="K706" s="291">
        <v>0.76639999999999997</v>
      </c>
      <c r="L706" s="292">
        <f t="shared" si="9"/>
        <v>0.68719999999999992</v>
      </c>
    </row>
    <row r="707" spans="1:12">
      <c r="A707" s="33">
        <v>702</v>
      </c>
      <c r="B707" s="26" t="s">
        <v>1887</v>
      </c>
      <c r="C707" s="288" t="s">
        <v>1888</v>
      </c>
      <c r="D707" s="289" t="s">
        <v>499</v>
      </c>
      <c r="E707" s="290">
        <v>12000</v>
      </c>
      <c r="F707" s="291">
        <v>1.6389166666666666</v>
      </c>
      <c r="G707" s="291">
        <v>0.78333333333333333</v>
      </c>
      <c r="H707" s="291">
        <v>0.27333333333333332</v>
      </c>
      <c r="I707" s="291">
        <v>1.0599999999999998</v>
      </c>
      <c r="J707" s="291">
        <v>0.6845</v>
      </c>
      <c r="K707" s="291">
        <v>0.83333333333333337</v>
      </c>
      <c r="L707" s="292">
        <f t="shared" si="9"/>
        <v>0.8789027777777777</v>
      </c>
    </row>
    <row r="708" spans="1:12">
      <c r="A708" s="33">
        <v>703</v>
      </c>
      <c r="B708" s="26" t="s">
        <v>1889</v>
      </c>
      <c r="C708" s="288" t="s">
        <v>1890</v>
      </c>
      <c r="D708" s="289" t="s">
        <v>499</v>
      </c>
      <c r="E708" s="290">
        <v>330</v>
      </c>
      <c r="F708" s="291">
        <v>0.89163636363636367</v>
      </c>
      <c r="G708" s="291">
        <v>0.92872727272727273</v>
      </c>
      <c r="H708" s="291">
        <v>0.16363636363636364</v>
      </c>
      <c r="I708" s="291">
        <v>9.4545454545454544E-2</v>
      </c>
      <c r="J708" s="291">
        <v>0.12727272727272729</v>
      </c>
      <c r="K708" s="291">
        <v>9.4545454545454544E-2</v>
      </c>
      <c r="L708" s="292">
        <f t="shared" si="9"/>
        <v>0.38339393939393945</v>
      </c>
    </row>
    <row r="709" spans="1:12">
      <c r="A709" s="33">
        <v>704</v>
      </c>
      <c r="B709" s="26" t="s">
        <v>1891</v>
      </c>
      <c r="C709" s="288" t="s">
        <v>1892</v>
      </c>
      <c r="D709" s="289" t="s">
        <v>499</v>
      </c>
      <c r="E709" s="290">
        <v>117</v>
      </c>
      <c r="F709" s="291">
        <v>0</v>
      </c>
      <c r="G709" s="291">
        <v>0.85487179487179488</v>
      </c>
      <c r="H709" s="291">
        <v>0.89230769230769225</v>
      </c>
      <c r="I709" s="291">
        <v>0.82051282051282048</v>
      </c>
      <c r="J709" s="291">
        <v>0</v>
      </c>
      <c r="K709" s="291">
        <v>0</v>
      </c>
      <c r="L709" s="292">
        <f t="shared" si="9"/>
        <v>0.42794871794871786</v>
      </c>
    </row>
    <row r="710" spans="1:12">
      <c r="A710" s="33">
        <v>705</v>
      </c>
      <c r="B710" s="26" t="s">
        <v>1893</v>
      </c>
      <c r="C710" s="288" t="s">
        <v>1894</v>
      </c>
      <c r="D710" s="289" t="s">
        <v>651</v>
      </c>
      <c r="E710" s="290">
        <v>5500</v>
      </c>
      <c r="F710" s="291">
        <v>0.77280000000000015</v>
      </c>
      <c r="G710" s="291">
        <v>0.82690909090909093</v>
      </c>
      <c r="H710" s="291">
        <v>0.80203636363636366</v>
      </c>
      <c r="I710" s="291">
        <v>0.79505454545454546</v>
      </c>
      <c r="J710" s="291">
        <v>0.80640000000000001</v>
      </c>
      <c r="K710" s="291">
        <v>0.80203636363636366</v>
      </c>
      <c r="L710" s="292">
        <f t="shared" si="9"/>
        <v>0.80087272727272729</v>
      </c>
    </row>
    <row r="711" spans="1:12">
      <c r="A711" s="33">
        <v>706</v>
      </c>
      <c r="B711" s="26" t="s">
        <v>1895</v>
      </c>
      <c r="C711" s="288" t="s">
        <v>1896</v>
      </c>
      <c r="D711" s="289" t="s">
        <v>543</v>
      </c>
      <c r="E711" s="290">
        <v>2500</v>
      </c>
      <c r="F711" s="291">
        <v>0.90720000000000001</v>
      </c>
      <c r="G711" s="291">
        <v>0.94031999999999993</v>
      </c>
      <c r="H711" s="291">
        <v>1.0367999999999999</v>
      </c>
      <c r="I711" s="291">
        <v>0.95616000000000001</v>
      </c>
      <c r="J711" s="291">
        <v>0.98496000000000006</v>
      </c>
      <c r="K711" s="291">
        <v>0.93167999999999995</v>
      </c>
      <c r="L711" s="292">
        <f t="shared" si="9"/>
        <v>0.95952000000000004</v>
      </c>
    </row>
    <row r="712" spans="1:12">
      <c r="A712" s="33">
        <v>707</v>
      </c>
      <c r="B712" s="26" t="s">
        <v>1897</v>
      </c>
      <c r="C712" s="288" t="s">
        <v>1898</v>
      </c>
      <c r="D712" s="289" t="s">
        <v>499</v>
      </c>
      <c r="E712" s="290">
        <v>250</v>
      </c>
      <c r="F712" s="291">
        <v>0.75584000000000007</v>
      </c>
      <c r="G712" s="291">
        <v>0.73536000000000001</v>
      </c>
      <c r="H712" s="291">
        <v>0.75327999999999995</v>
      </c>
      <c r="I712" s="291">
        <v>0.77568000000000004</v>
      </c>
      <c r="J712" s="291">
        <v>0.73920000000000008</v>
      </c>
      <c r="K712" s="291">
        <v>0.79871999999999987</v>
      </c>
      <c r="L712" s="292">
        <f t="shared" si="9"/>
        <v>0.75968000000000002</v>
      </c>
    </row>
    <row r="713" spans="1:12">
      <c r="A713" s="33">
        <v>708</v>
      </c>
      <c r="B713" s="26" t="s">
        <v>1899</v>
      </c>
      <c r="C713" s="288" t="s">
        <v>1900</v>
      </c>
      <c r="D713" s="289" t="s">
        <v>499</v>
      </c>
      <c r="E713" s="290">
        <v>110</v>
      </c>
      <c r="F713" s="291">
        <v>6.3272727272727258E-2</v>
      </c>
      <c r="G713" s="291">
        <v>6.7636363636363633E-2</v>
      </c>
      <c r="H713" s="291">
        <v>6.9818181818181821E-2</v>
      </c>
      <c r="I713" s="291">
        <v>5.6727272727272723E-2</v>
      </c>
      <c r="J713" s="291">
        <v>5.0181818181818175E-2</v>
      </c>
      <c r="K713" s="291">
        <v>0.42981818181818177</v>
      </c>
      <c r="L713" s="292">
        <f t="shared" si="9"/>
        <v>0.1229090909090909</v>
      </c>
    </row>
    <row r="714" spans="1:12">
      <c r="A714" s="33">
        <v>709</v>
      </c>
      <c r="B714" s="26" t="s">
        <v>1901</v>
      </c>
      <c r="C714" s="288" t="s">
        <v>1902</v>
      </c>
      <c r="D714" s="289" t="s">
        <v>543</v>
      </c>
      <c r="E714" s="290">
        <v>2850</v>
      </c>
      <c r="F714" s="291">
        <v>0.98715789473684212</v>
      </c>
      <c r="G714" s="291">
        <v>0.88863157894736844</v>
      </c>
      <c r="H714" s="291">
        <v>0.90947368421052632</v>
      </c>
      <c r="I714" s="291">
        <v>0.90694736842105272</v>
      </c>
      <c r="J714" s="291">
        <v>0.9044210526315789</v>
      </c>
      <c r="K714" s="291">
        <v>0.90884210526315778</v>
      </c>
      <c r="L714" s="292">
        <f t="shared" si="9"/>
        <v>0.91757894736842116</v>
      </c>
    </row>
    <row r="715" spans="1:12">
      <c r="A715" s="33">
        <v>710</v>
      </c>
      <c r="B715" s="26" t="s">
        <v>1903</v>
      </c>
      <c r="C715" s="288" t="s">
        <v>1904</v>
      </c>
      <c r="D715" s="289" t="s">
        <v>651</v>
      </c>
      <c r="E715" s="290">
        <v>9800</v>
      </c>
      <c r="F715" s="291">
        <v>0.91510204081632651</v>
      </c>
      <c r="G715" s="291">
        <v>0.91591836734693877</v>
      </c>
      <c r="H715" s="291">
        <v>0.91714285714285715</v>
      </c>
      <c r="I715" s="291">
        <v>0.92040816326530617</v>
      </c>
      <c r="J715" s="291">
        <v>0.99224489795918369</v>
      </c>
      <c r="K715" s="291">
        <v>0.98693877551020404</v>
      </c>
      <c r="L715" s="292">
        <f t="shared" si="9"/>
        <v>0.94129251700680261</v>
      </c>
    </row>
    <row r="716" spans="1:12">
      <c r="A716" s="33">
        <v>711</v>
      </c>
      <c r="B716" s="26" t="s">
        <v>1905</v>
      </c>
      <c r="C716" s="288" t="s">
        <v>1906</v>
      </c>
      <c r="D716" s="289" t="s">
        <v>499</v>
      </c>
      <c r="E716" s="290">
        <v>750</v>
      </c>
      <c r="F716" s="291">
        <v>0.90335999999999994</v>
      </c>
      <c r="G716" s="291">
        <v>0.89280000000000004</v>
      </c>
      <c r="H716" s="291">
        <v>0.89568000000000003</v>
      </c>
      <c r="I716" s="291">
        <v>0.88512000000000002</v>
      </c>
      <c r="J716" s="291">
        <v>0.83279999999999987</v>
      </c>
      <c r="K716" s="291">
        <v>0.81215999999999999</v>
      </c>
      <c r="L716" s="292">
        <f t="shared" si="9"/>
        <v>0.87032000000000009</v>
      </c>
    </row>
    <row r="717" spans="1:12">
      <c r="A717" s="33">
        <v>712</v>
      </c>
      <c r="B717" s="26" t="s">
        <v>1907</v>
      </c>
      <c r="C717" s="288" t="s">
        <v>1908</v>
      </c>
      <c r="D717" s="289" t="s">
        <v>499</v>
      </c>
      <c r="E717" s="290">
        <v>750</v>
      </c>
      <c r="F717" s="291">
        <v>0.99792000000000003</v>
      </c>
      <c r="G717" s="291">
        <v>1.0713599999999999</v>
      </c>
      <c r="H717" s="291">
        <v>1.01328</v>
      </c>
      <c r="I717" s="291">
        <v>0.98304000000000014</v>
      </c>
      <c r="J717" s="291">
        <v>0.97536</v>
      </c>
      <c r="K717" s="291">
        <v>0.98255999999999999</v>
      </c>
      <c r="L717" s="292">
        <f t="shared" si="9"/>
        <v>1.0039200000000001</v>
      </c>
    </row>
    <row r="718" spans="1:12">
      <c r="A718" s="33">
        <v>713</v>
      </c>
      <c r="B718" s="26" t="s">
        <v>1909</v>
      </c>
      <c r="C718" s="288" t="s">
        <v>1910</v>
      </c>
      <c r="D718" s="289" t="s">
        <v>499</v>
      </c>
      <c r="E718" s="290">
        <v>200</v>
      </c>
      <c r="F718" s="291">
        <v>0.53680000000000005</v>
      </c>
      <c r="G718" s="291">
        <v>0.43680000000000002</v>
      </c>
      <c r="H718" s="291">
        <v>0.45519999999999994</v>
      </c>
      <c r="I718" s="291">
        <v>0.61280000000000001</v>
      </c>
      <c r="J718" s="291">
        <v>0.67359999999999998</v>
      </c>
      <c r="K718" s="291">
        <v>0.52480000000000004</v>
      </c>
      <c r="L718" s="292">
        <f t="shared" si="9"/>
        <v>0.53999999999999992</v>
      </c>
    </row>
    <row r="719" spans="1:12">
      <c r="A719" s="33">
        <v>714</v>
      </c>
      <c r="B719" s="26" t="s">
        <v>1911</v>
      </c>
      <c r="C719" s="288" t="s">
        <v>1912</v>
      </c>
      <c r="D719" s="289" t="s">
        <v>499</v>
      </c>
      <c r="E719" s="290">
        <v>2500</v>
      </c>
      <c r="F719" s="291">
        <v>0.79488000000000003</v>
      </c>
      <c r="G719" s="291">
        <v>0.73872000000000004</v>
      </c>
      <c r="H719" s="291">
        <v>0.79968000000000006</v>
      </c>
      <c r="I719" s="291">
        <v>0.9456</v>
      </c>
      <c r="J719" s="291">
        <v>0.91007999999999989</v>
      </c>
      <c r="K719" s="291">
        <v>0.95423999999999998</v>
      </c>
      <c r="L719" s="292">
        <f t="shared" si="9"/>
        <v>0.85720000000000007</v>
      </c>
    </row>
    <row r="720" spans="1:12">
      <c r="A720" s="33">
        <v>715</v>
      </c>
      <c r="B720" s="26" t="s">
        <v>1913</v>
      </c>
      <c r="C720" s="288" t="s">
        <v>1914</v>
      </c>
      <c r="D720" s="289" t="s">
        <v>499</v>
      </c>
      <c r="E720" s="290">
        <v>190</v>
      </c>
      <c r="F720" s="291">
        <v>0.87999999999999989</v>
      </c>
      <c r="G720" s="291">
        <v>0.90442105263157901</v>
      </c>
      <c r="H720" s="291">
        <v>0.87326315789473674</v>
      </c>
      <c r="I720" s="291">
        <v>0.8749473684210527</v>
      </c>
      <c r="J720" s="291">
        <v>0.86652631578947381</v>
      </c>
      <c r="K720" s="291">
        <v>0.86484210526315786</v>
      </c>
      <c r="L720" s="292">
        <f t="shared" si="9"/>
        <v>0.87733333333333341</v>
      </c>
    </row>
    <row r="721" spans="1:12">
      <c r="A721" s="33">
        <v>716</v>
      </c>
      <c r="B721" s="26" t="s">
        <v>1915</v>
      </c>
      <c r="C721" s="288" t="s">
        <v>1916</v>
      </c>
      <c r="D721" s="289" t="s">
        <v>651</v>
      </c>
      <c r="E721" s="290">
        <v>9700</v>
      </c>
      <c r="F721" s="291">
        <v>0.9698969072164948</v>
      </c>
      <c r="G721" s="291">
        <v>0.97154639175257729</v>
      </c>
      <c r="H721" s="291">
        <v>0.9703092783505155</v>
      </c>
      <c r="I721" s="291">
        <v>0.96783505154639171</v>
      </c>
      <c r="J721" s="291">
        <v>0.99670103092783502</v>
      </c>
      <c r="K721" s="291">
        <v>0.99546391752577323</v>
      </c>
      <c r="L721" s="292">
        <f t="shared" si="9"/>
        <v>0.97862542955326459</v>
      </c>
    </row>
    <row r="722" spans="1:12">
      <c r="A722" s="33">
        <v>717</v>
      </c>
      <c r="B722" s="26" t="s">
        <v>1917</v>
      </c>
      <c r="C722" s="288" t="s">
        <v>1918</v>
      </c>
      <c r="D722" s="289" t="s">
        <v>499</v>
      </c>
      <c r="E722" s="290">
        <v>630</v>
      </c>
      <c r="F722" s="291">
        <v>0.87428571428571422</v>
      </c>
      <c r="G722" s="291">
        <v>1.032</v>
      </c>
      <c r="H722" s="291">
        <v>0.97199999999999998</v>
      </c>
      <c r="I722" s="291">
        <v>0.93714285714285706</v>
      </c>
      <c r="J722" s="291">
        <v>0.98285714285714276</v>
      </c>
      <c r="K722" s="291">
        <v>0.98685714285714288</v>
      </c>
      <c r="L722" s="292">
        <f t="shared" si="9"/>
        <v>0.96419047619047615</v>
      </c>
    </row>
    <row r="723" spans="1:12">
      <c r="A723" s="33">
        <v>718</v>
      </c>
      <c r="B723" s="26" t="s">
        <v>1919</v>
      </c>
      <c r="C723" s="288" t="s">
        <v>1920</v>
      </c>
      <c r="D723" s="289" t="s">
        <v>499</v>
      </c>
      <c r="E723" s="290">
        <v>3000</v>
      </c>
      <c r="F723" s="291">
        <v>0.91379999999999983</v>
      </c>
      <c r="G723" s="291">
        <v>0.91379999999999983</v>
      </c>
      <c r="H723" s="291">
        <v>0.91560000000000008</v>
      </c>
      <c r="I723" s="291">
        <v>0.91979999999999984</v>
      </c>
      <c r="J723" s="291">
        <v>0.93180000000000007</v>
      </c>
      <c r="K723" s="291">
        <v>0.92820000000000003</v>
      </c>
      <c r="L723" s="292">
        <f t="shared" si="9"/>
        <v>0.9205000000000001</v>
      </c>
    </row>
    <row r="724" spans="1:12">
      <c r="A724" s="33">
        <v>719</v>
      </c>
      <c r="B724" s="26" t="s">
        <v>1921</v>
      </c>
      <c r="C724" s="288" t="s">
        <v>1922</v>
      </c>
      <c r="D724" s="289" t="s">
        <v>499</v>
      </c>
      <c r="E724" s="290">
        <v>4100</v>
      </c>
      <c r="F724" s="291">
        <v>0.85580487804878047</v>
      </c>
      <c r="G724" s="291">
        <v>0.84702439024390241</v>
      </c>
      <c r="H724" s="291">
        <v>0.84760975609756106</v>
      </c>
      <c r="I724" s="291">
        <v>0.85814634146341462</v>
      </c>
      <c r="J724" s="291">
        <v>0.86224390243902438</v>
      </c>
      <c r="K724" s="291">
        <v>0.85580487804878047</v>
      </c>
      <c r="L724" s="292">
        <f t="shared" ref="L724:L787" si="10">AVERAGE(F724:K724)</f>
        <v>0.85443902439024388</v>
      </c>
    </row>
    <row r="725" spans="1:12">
      <c r="A725" s="33">
        <v>720</v>
      </c>
      <c r="B725" s="26" t="s">
        <v>1923</v>
      </c>
      <c r="C725" s="288" t="s">
        <v>1924</v>
      </c>
      <c r="D725" s="289" t="s">
        <v>499</v>
      </c>
      <c r="E725" s="290">
        <v>560</v>
      </c>
      <c r="F725" s="291">
        <v>0.81385714285714283</v>
      </c>
      <c r="G725" s="291">
        <v>0.8492142857142857</v>
      </c>
      <c r="H725" s="291">
        <v>0.8035714285714286</v>
      </c>
      <c r="I725" s="291">
        <v>0.83892857142857147</v>
      </c>
      <c r="J725" s="291">
        <v>0.82478571428571423</v>
      </c>
      <c r="K725" s="291">
        <v>0.85050000000000003</v>
      </c>
      <c r="L725" s="292">
        <f t="shared" si="10"/>
        <v>0.83014285714285718</v>
      </c>
    </row>
    <row r="726" spans="1:12">
      <c r="A726" s="33">
        <v>721</v>
      </c>
      <c r="B726" s="26" t="s">
        <v>1925</v>
      </c>
      <c r="C726" s="288" t="s">
        <v>1926</v>
      </c>
      <c r="D726" s="289" t="s">
        <v>543</v>
      </c>
      <c r="E726" s="290">
        <v>4900</v>
      </c>
      <c r="F726" s="291">
        <v>8.3265306122448975E-3</v>
      </c>
      <c r="G726" s="291">
        <v>8.0816326530612242E-2</v>
      </c>
      <c r="H726" s="291">
        <v>3.4775510204081636E-2</v>
      </c>
      <c r="I726" s="291">
        <v>8.3265306122448975E-3</v>
      </c>
      <c r="J726" s="291">
        <v>5.877551020408163E-3</v>
      </c>
      <c r="K726" s="291">
        <v>6.8571428571428577E-3</v>
      </c>
      <c r="L726" s="292">
        <f t="shared" si="10"/>
        <v>2.416326530612245E-2</v>
      </c>
    </row>
    <row r="727" spans="1:12">
      <c r="A727" s="33">
        <v>722</v>
      </c>
      <c r="B727" s="26" t="s">
        <v>1927</v>
      </c>
      <c r="C727" s="288" t="s">
        <v>1928</v>
      </c>
      <c r="D727" s="289" t="s">
        <v>499</v>
      </c>
      <c r="E727" s="290">
        <v>950</v>
      </c>
      <c r="F727" s="291">
        <v>0.79427368421052635</v>
      </c>
      <c r="G727" s="291">
        <v>0.83898947368421062</v>
      </c>
      <c r="H727" s="291">
        <v>0.86778947368421055</v>
      </c>
      <c r="I727" s="291">
        <v>0.83520000000000005</v>
      </c>
      <c r="J727" s="291">
        <v>0.87006315789473676</v>
      </c>
      <c r="K727" s="291">
        <v>0.75334736842105265</v>
      </c>
      <c r="L727" s="292">
        <f t="shared" si="10"/>
        <v>0.82661052631578935</v>
      </c>
    </row>
    <row r="728" spans="1:12">
      <c r="A728" s="33">
        <v>723</v>
      </c>
      <c r="B728" s="26" t="s">
        <v>1929</v>
      </c>
      <c r="C728" s="288" t="s">
        <v>1918</v>
      </c>
      <c r="D728" s="289" t="s">
        <v>499</v>
      </c>
      <c r="E728" s="290">
        <v>1000</v>
      </c>
      <c r="F728" s="291">
        <v>0.38303999999999994</v>
      </c>
      <c r="G728" s="291">
        <v>0.54071999999999998</v>
      </c>
      <c r="H728" s="291">
        <v>0.73728000000000005</v>
      </c>
      <c r="I728" s="291">
        <v>0.61703999999999992</v>
      </c>
      <c r="J728" s="291">
        <v>0.36504000000000003</v>
      </c>
      <c r="K728" s="291">
        <v>0.38303999999999994</v>
      </c>
      <c r="L728" s="292">
        <f t="shared" si="10"/>
        <v>0.50435999999999992</v>
      </c>
    </row>
    <row r="729" spans="1:12">
      <c r="A729" s="33">
        <v>724</v>
      </c>
      <c r="B729" s="26" t="s">
        <v>1930</v>
      </c>
      <c r="C729" s="288" t="s">
        <v>1931</v>
      </c>
      <c r="D729" s="289" t="s">
        <v>1004</v>
      </c>
      <c r="E729" s="290">
        <v>3000</v>
      </c>
      <c r="F729" s="291">
        <v>1.8104166666666666</v>
      </c>
      <c r="G729" s="291">
        <v>1.8062511999999999</v>
      </c>
      <c r="H729" s="291">
        <v>0.84375256666666676</v>
      </c>
      <c r="I729" s="291">
        <v>0.91997980000000001</v>
      </c>
      <c r="J729" s="291">
        <v>2.0750847000000001</v>
      </c>
      <c r="K729" s="291">
        <v>2.1192917666666666</v>
      </c>
      <c r="L729" s="292">
        <f t="shared" si="10"/>
        <v>1.5957961166666665</v>
      </c>
    </row>
    <row r="730" spans="1:12">
      <c r="A730" s="33">
        <v>725</v>
      </c>
      <c r="B730" s="26" t="s">
        <v>1932</v>
      </c>
      <c r="C730" s="288" t="s">
        <v>1933</v>
      </c>
      <c r="D730" s="289" t="s">
        <v>499</v>
      </c>
      <c r="E730" s="290">
        <v>600</v>
      </c>
      <c r="F730" s="291">
        <v>1.2288000000000001</v>
      </c>
      <c r="G730" s="291">
        <v>1.2216</v>
      </c>
      <c r="H730" s="291">
        <v>1.2456</v>
      </c>
      <c r="I730" s="291">
        <v>1.2228000000000001</v>
      </c>
      <c r="J730" s="291">
        <v>1.2143999999999999</v>
      </c>
      <c r="K730" s="291">
        <v>1.2347999999999999</v>
      </c>
      <c r="L730" s="292">
        <f t="shared" si="10"/>
        <v>1.228</v>
      </c>
    </row>
    <row r="731" spans="1:12">
      <c r="A731" s="33">
        <v>726</v>
      </c>
      <c r="B731" s="26" t="s">
        <v>1934</v>
      </c>
      <c r="C731" s="288" t="s">
        <v>1935</v>
      </c>
      <c r="D731" s="289" t="s">
        <v>543</v>
      </c>
      <c r="E731" s="290">
        <v>3300</v>
      </c>
      <c r="F731" s="291">
        <v>0.90709090909090917</v>
      </c>
      <c r="G731" s="291">
        <v>0.92399999999999993</v>
      </c>
      <c r="H731" s="291">
        <v>0.9</v>
      </c>
      <c r="I731" s="291">
        <v>0.89836363636363648</v>
      </c>
      <c r="J731" s="291">
        <v>0.90654545454545454</v>
      </c>
      <c r="K731" s="291">
        <v>0.91527272727272735</v>
      </c>
      <c r="L731" s="292">
        <f t="shared" si="10"/>
        <v>0.90854545454545443</v>
      </c>
    </row>
    <row r="732" spans="1:12">
      <c r="A732" s="33">
        <v>727</v>
      </c>
      <c r="B732" s="26" t="s">
        <v>1936</v>
      </c>
      <c r="C732" s="288" t="s">
        <v>1937</v>
      </c>
      <c r="D732" s="289" t="s">
        <v>499</v>
      </c>
      <c r="E732" s="290">
        <v>460</v>
      </c>
      <c r="F732" s="291">
        <v>0.7904347826086956</v>
      </c>
      <c r="G732" s="291">
        <v>0.78417391304347817</v>
      </c>
      <c r="H732" s="291">
        <v>0.56660869565217387</v>
      </c>
      <c r="I732" s="291">
        <v>0.85773913043478256</v>
      </c>
      <c r="J732" s="291">
        <v>0.82904347826086955</v>
      </c>
      <c r="K732" s="291">
        <v>0.83686956521739131</v>
      </c>
      <c r="L732" s="292">
        <f t="shared" si="10"/>
        <v>0.77747826086956506</v>
      </c>
    </row>
    <row r="733" spans="1:12">
      <c r="A733" s="33">
        <v>728</v>
      </c>
      <c r="B733" s="26" t="s">
        <v>1938</v>
      </c>
      <c r="C733" s="288" t="s">
        <v>1939</v>
      </c>
      <c r="D733" s="289" t="s">
        <v>499</v>
      </c>
      <c r="E733" s="290">
        <v>950</v>
      </c>
      <c r="F733" s="291">
        <v>0.62071578947368411</v>
      </c>
      <c r="G733" s="291">
        <v>0.64648421052631577</v>
      </c>
      <c r="H733" s="291">
        <v>0.59267368421052635</v>
      </c>
      <c r="I733" s="291">
        <v>0.60252631578947369</v>
      </c>
      <c r="J733" s="291">
        <v>0.64496842105263152</v>
      </c>
      <c r="K733" s="291">
        <v>0.57372631578947375</v>
      </c>
      <c r="L733" s="292">
        <f t="shared" si="10"/>
        <v>0.61351578947368424</v>
      </c>
    </row>
    <row r="734" spans="1:12">
      <c r="A734" s="33">
        <v>729</v>
      </c>
      <c r="B734" s="26" t="s">
        <v>1940</v>
      </c>
      <c r="C734" s="288" t="s">
        <v>1941</v>
      </c>
      <c r="D734" s="289" t="s">
        <v>499</v>
      </c>
      <c r="E734" s="290">
        <v>900</v>
      </c>
      <c r="F734" s="291">
        <v>0.94799999999999995</v>
      </c>
      <c r="G734" s="291">
        <v>1.0072000000000001</v>
      </c>
      <c r="H734" s="291">
        <v>0.88239999999999996</v>
      </c>
      <c r="I734" s="291">
        <v>0.83919999999999995</v>
      </c>
      <c r="J734" s="291">
        <v>0.86960000000000004</v>
      </c>
      <c r="K734" s="291">
        <v>0.91439999999999999</v>
      </c>
      <c r="L734" s="292">
        <f t="shared" si="10"/>
        <v>0.91013333333333335</v>
      </c>
    </row>
    <row r="735" spans="1:12">
      <c r="A735" s="33">
        <v>730</v>
      </c>
      <c r="B735" s="26" t="s">
        <v>1942</v>
      </c>
      <c r="C735" s="288" t="s">
        <v>1943</v>
      </c>
      <c r="D735" s="289" t="s">
        <v>499</v>
      </c>
      <c r="E735" s="290">
        <v>700</v>
      </c>
      <c r="F735" s="291">
        <v>0.9</v>
      </c>
      <c r="G735" s="291">
        <v>0.93600000000000005</v>
      </c>
      <c r="H735" s="291">
        <v>0.88114285714285723</v>
      </c>
      <c r="I735" s="291">
        <v>0.90857142857142859</v>
      </c>
      <c r="J735" s="291">
        <v>0.89142857142857146</v>
      </c>
      <c r="K735" s="291">
        <v>0.25371428571428573</v>
      </c>
      <c r="L735" s="292">
        <f t="shared" si="10"/>
        <v>0.79514285714285704</v>
      </c>
    </row>
    <row r="736" spans="1:12">
      <c r="A736" s="33">
        <v>731</v>
      </c>
      <c r="B736" s="26" t="s">
        <v>1944</v>
      </c>
      <c r="C736" s="288" t="s">
        <v>1945</v>
      </c>
      <c r="D736" s="289" t="s">
        <v>499</v>
      </c>
      <c r="E736" s="290">
        <v>555</v>
      </c>
      <c r="F736" s="291">
        <v>1.2960000000000001E-2</v>
      </c>
      <c r="G736" s="291">
        <v>2.1621621621621623E-2</v>
      </c>
      <c r="H736" s="291">
        <v>2.5945945945945948E-2</v>
      </c>
      <c r="I736" s="291">
        <v>2.5945945945945948E-2</v>
      </c>
      <c r="J736" s="291">
        <v>0.26810810810810815</v>
      </c>
      <c r="K736" s="291">
        <v>2.0756756756756756E-2</v>
      </c>
      <c r="L736" s="292">
        <f t="shared" si="10"/>
        <v>6.2556396396396402E-2</v>
      </c>
    </row>
    <row r="737" spans="1:12">
      <c r="A737" s="33">
        <v>732</v>
      </c>
      <c r="B737" s="26" t="s">
        <v>1946</v>
      </c>
      <c r="C737" s="288" t="s">
        <v>1947</v>
      </c>
      <c r="D737" s="289" t="s">
        <v>499</v>
      </c>
      <c r="E737" s="290">
        <v>650</v>
      </c>
      <c r="F737" s="291">
        <v>0.96812307692307686</v>
      </c>
      <c r="G737" s="291">
        <v>0.9836307692307692</v>
      </c>
      <c r="H737" s="291">
        <v>0.95335384615384611</v>
      </c>
      <c r="I737" s="291">
        <v>0.92086153846153851</v>
      </c>
      <c r="J737" s="291">
        <v>0.92012307692307693</v>
      </c>
      <c r="K737" s="291">
        <v>0.89058461538461542</v>
      </c>
      <c r="L737" s="292">
        <f t="shared" si="10"/>
        <v>0.93944615384615382</v>
      </c>
    </row>
    <row r="738" spans="1:12">
      <c r="A738" s="33">
        <v>733</v>
      </c>
      <c r="B738" s="26" t="s">
        <v>1948</v>
      </c>
      <c r="C738" s="288" t="s">
        <v>1949</v>
      </c>
      <c r="D738" s="289" t="s">
        <v>499</v>
      </c>
      <c r="E738" s="290">
        <v>900</v>
      </c>
      <c r="F738" s="291">
        <v>0.84480000000000011</v>
      </c>
      <c r="G738" s="291">
        <v>0.84960000000000002</v>
      </c>
      <c r="H738" s="291">
        <v>0.89546666666666663</v>
      </c>
      <c r="I738" s="291">
        <v>0.82719999999999994</v>
      </c>
      <c r="J738" s="291">
        <v>0.7712</v>
      </c>
      <c r="K738" s="291">
        <v>0.80266666666666664</v>
      </c>
      <c r="L738" s="292">
        <f t="shared" si="10"/>
        <v>0.83182222222222213</v>
      </c>
    </row>
    <row r="739" spans="1:12">
      <c r="A739" s="33">
        <v>734</v>
      </c>
      <c r="B739" s="26" t="s">
        <v>1950</v>
      </c>
      <c r="C739" s="288" t="s">
        <v>1951</v>
      </c>
      <c r="D739" s="289" t="s">
        <v>499</v>
      </c>
      <c r="E739" s="290">
        <v>450</v>
      </c>
      <c r="F739" s="291">
        <v>1.0448</v>
      </c>
      <c r="G739" s="291">
        <v>0.9973333333333334</v>
      </c>
      <c r="H739" s="291">
        <v>0.86399999999999999</v>
      </c>
      <c r="I739" s="291">
        <v>0.99573333333333325</v>
      </c>
      <c r="J739" s="291">
        <v>0.99840000000000007</v>
      </c>
      <c r="K739" s="291">
        <v>0.85866666666666669</v>
      </c>
      <c r="L739" s="292">
        <f t="shared" si="10"/>
        <v>0.95982222222222224</v>
      </c>
    </row>
    <row r="740" spans="1:12">
      <c r="A740" s="33">
        <v>735</v>
      </c>
      <c r="B740" s="26" t="s">
        <v>1952</v>
      </c>
      <c r="C740" s="288" t="s">
        <v>737</v>
      </c>
      <c r="D740" s="289" t="s">
        <v>738</v>
      </c>
      <c r="E740" s="290">
        <v>9500</v>
      </c>
      <c r="F740" s="291">
        <v>0.88673684210526316</v>
      </c>
      <c r="G740" s="291">
        <v>0.85136842105263166</v>
      </c>
      <c r="H740" s="291">
        <v>0.79326315789473689</v>
      </c>
      <c r="I740" s="291">
        <v>0.73515789473684212</v>
      </c>
      <c r="J740" s="291">
        <v>1.0054736842105263</v>
      </c>
      <c r="K740" s="291">
        <v>0.87915789473684214</v>
      </c>
      <c r="L740" s="292">
        <f t="shared" si="10"/>
        <v>0.85852631578947369</v>
      </c>
    </row>
    <row r="741" spans="1:12">
      <c r="A741" s="33">
        <v>736</v>
      </c>
      <c r="B741" s="26" t="s">
        <v>1953</v>
      </c>
      <c r="C741" s="288" t="s">
        <v>1954</v>
      </c>
      <c r="D741" s="289" t="s">
        <v>543</v>
      </c>
      <c r="E741" s="290">
        <v>15000</v>
      </c>
      <c r="F741" s="291">
        <v>0.77439999999999998</v>
      </c>
      <c r="G741" s="291">
        <v>0.78080000000000005</v>
      </c>
      <c r="H741" s="291">
        <v>0.78335999999999995</v>
      </c>
      <c r="I741" s="291">
        <v>0.78080000000000005</v>
      </c>
      <c r="J741" s="291">
        <v>0.80768000000000006</v>
      </c>
      <c r="K741" s="291">
        <v>0.80896000000000012</v>
      </c>
      <c r="L741" s="292">
        <f t="shared" si="10"/>
        <v>0.78933333333333344</v>
      </c>
    </row>
    <row r="742" spans="1:12">
      <c r="A742" s="33">
        <v>737</v>
      </c>
      <c r="B742" s="26" t="s">
        <v>1955</v>
      </c>
      <c r="C742" s="288" t="s">
        <v>1956</v>
      </c>
      <c r="D742" s="289" t="s">
        <v>499</v>
      </c>
      <c r="E742" s="290">
        <v>500</v>
      </c>
      <c r="F742" s="291">
        <v>0.63216000000000006</v>
      </c>
      <c r="G742" s="291">
        <v>0.60624</v>
      </c>
      <c r="H742" s="291">
        <v>0.65424000000000004</v>
      </c>
      <c r="I742" s="291">
        <v>0.69264000000000014</v>
      </c>
      <c r="J742" s="291">
        <v>0.69119999999999993</v>
      </c>
      <c r="K742" s="291">
        <v>0.22319999999999998</v>
      </c>
      <c r="L742" s="292">
        <f t="shared" si="10"/>
        <v>0.58327999999999991</v>
      </c>
    </row>
    <row r="743" spans="1:12">
      <c r="A743" s="33">
        <v>738</v>
      </c>
      <c r="B743" s="26" t="s">
        <v>1957</v>
      </c>
      <c r="C743" s="288" t="s">
        <v>1958</v>
      </c>
      <c r="D743" s="289" t="s">
        <v>499</v>
      </c>
      <c r="E743" s="290">
        <v>220</v>
      </c>
      <c r="F743" s="291">
        <v>0.83890909090909094</v>
      </c>
      <c r="G743" s="291">
        <v>0.85254545454545461</v>
      </c>
      <c r="H743" s="291">
        <v>0.8465454545454546</v>
      </c>
      <c r="I743" s="291">
        <v>0.85145454545454546</v>
      </c>
      <c r="J743" s="291">
        <v>0.86509090909090902</v>
      </c>
      <c r="K743" s="291">
        <v>0.83400000000000007</v>
      </c>
      <c r="L743" s="292">
        <f t="shared" si="10"/>
        <v>0.84809090909090923</v>
      </c>
    </row>
    <row r="744" spans="1:12">
      <c r="A744" s="33">
        <v>739</v>
      </c>
      <c r="B744" s="26" t="s">
        <v>1959</v>
      </c>
      <c r="C744" s="288" t="s">
        <v>1960</v>
      </c>
      <c r="D744" s="289" t="s">
        <v>499</v>
      </c>
      <c r="E744" s="290">
        <v>1500</v>
      </c>
      <c r="F744" s="291">
        <v>0.66960000000000008</v>
      </c>
      <c r="G744" s="291">
        <v>0.66720000000000002</v>
      </c>
      <c r="H744" s="291">
        <v>0.66575999999999991</v>
      </c>
      <c r="I744" s="291">
        <v>0.63360000000000005</v>
      </c>
      <c r="J744" s="291">
        <v>0.62783999999999995</v>
      </c>
      <c r="K744" s="291">
        <v>0.64224000000000003</v>
      </c>
      <c r="L744" s="292">
        <f t="shared" si="10"/>
        <v>0.65103999999999995</v>
      </c>
    </row>
    <row r="745" spans="1:12">
      <c r="A745" s="33">
        <v>740</v>
      </c>
      <c r="B745" s="26" t="s">
        <v>1961</v>
      </c>
      <c r="C745" s="288" t="s">
        <v>1962</v>
      </c>
      <c r="D745" s="289" t="s">
        <v>1040</v>
      </c>
      <c r="E745" s="290">
        <v>23000</v>
      </c>
      <c r="F745" s="291">
        <v>0.13498434782608695</v>
      </c>
      <c r="G745" s="291">
        <v>0.44151652173913042</v>
      </c>
      <c r="H745" s="291">
        <v>0.40762434782608697</v>
      </c>
      <c r="I745" s="291">
        <v>0.32214260869565214</v>
      </c>
      <c r="J745" s="291">
        <v>0.41280000000000006</v>
      </c>
      <c r="K745" s="291">
        <v>0.42974608695652172</v>
      </c>
      <c r="L745" s="292">
        <f t="shared" si="10"/>
        <v>0.35813565217391313</v>
      </c>
    </row>
    <row r="746" spans="1:12">
      <c r="A746" s="33">
        <v>741</v>
      </c>
      <c r="B746" s="26" t="s">
        <v>1963</v>
      </c>
      <c r="C746" s="288" t="s">
        <v>1964</v>
      </c>
      <c r="D746" s="289" t="s">
        <v>499</v>
      </c>
      <c r="E746" s="290">
        <v>410</v>
      </c>
      <c r="F746" s="291">
        <v>0.69131707317073166</v>
      </c>
      <c r="G746" s="291">
        <v>0.68312195121951214</v>
      </c>
      <c r="H746" s="291">
        <v>0.76331707317073161</v>
      </c>
      <c r="I746" s="291">
        <v>0.71707317073170729</v>
      </c>
      <c r="J746" s="291">
        <v>0.72292682926829266</v>
      </c>
      <c r="K746" s="291">
        <v>0.80721951219512189</v>
      </c>
      <c r="L746" s="292">
        <f t="shared" si="10"/>
        <v>0.7308292682926828</v>
      </c>
    </row>
    <row r="747" spans="1:12">
      <c r="A747" s="33">
        <v>742</v>
      </c>
      <c r="B747" s="26" t="s">
        <v>1965</v>
      </c>
      <c r="C747" s="288" t="s">
        <v>1966</v>
      </c>
      <c r="D747" s="289" t="s">
        <v>499</v>
      </c>
      <c r="E747" s="26">
        <v>9500</v>
      </c>
      <c r="F747" s="291">
        <v>0.98930526315789469</v>
      </c>
      <c r="G747" s="291">
        <v>0.98526315789473684</v>
      </c>
      <c r="H747" s="291">
        <v>0.98526315789473684</v>
      </c>
      <c r="I747" s="291">
        <v>0.98526315789473684</v>
      </c>
      <c r="J747" s="291">
        <v>1.1136000000000001</v>
      </c>
      <c r="K747" s="291">
        <v>0.97616842105263157</v>
      </c>
      <c r="L747" s="292">
        <f t="shared" si="10"/>
        <v>1.0058105263157895</v>
      </c>
    </row>
    <row r="748" spans="1:12">
      <c r="A748" s="33">
        <v>743</v>
      </c>
      <c r="B748" s="26" t="s">
        <v>1967</v>
      </c>
      <c r="C748" s="288" t="s">
        <v>1968</v>
      </c>
      <c r="D748" s="289" t="s">
        <v>499</v>
      </c>
      <c r="E748" s="290">
        <v>380</v>
      </c>
      <c r="F748" s="291">
        <v>1.0105263157894737</v>
      </c>
      <c r="G748" s="291">
        <v>1.0389473684210526</v>
      </c>
      <c r="H748" s="291">
        <v>0.88421052631578945</v>
      </c>
      <c r="I748" s="291">
        <v>0.9442105263157895</v>
      </c>
      <c r="J748" s="291">
        <v>1.02</v>
      </c>
      <c r="K748" s="291">
        <v>0.73894736842105269</v>
      </c>
      <c r="L748" s="292">
        <f t="shared" si="10"/>
        <v>0.93947368421052635</v>
      </c>
    </row>
    <row r="749" spans="1:12">
      <c r="A749" s="33">
        <v>744</v>
      </c>
      <c r="B749" s="26" t="s">
        <v>1969</v>
      </c>
      <c r="C749" s="288" t="s">
        <v>1970</v>
      </c>
      <c r="D749" s="289" t="s">
        <v>554</v>
      </c>
      <c r="E749" s="290">
        <v>500</v>
      </c>
      <c r="F749" s="291">
        <v>0.13152</v>
      </c>
      <c r="G749" s="291">
        <v>1.3439999999999999E-2</v>
      </c>
      <c r="H749" s="291">
        <v>1.6800000000000002E-2</v>
      </c>
      <c r="I749" s="291">
        <v>1.44E-2</v>
      </c>
      <c r="J749" s="291">
        <v>1.3919999999999998E-2</v>
      </c>
      <c r="K749" s="291">
        <v>1.4879999999999999E-2</v>
      </c>
      <c r="L749" s="292">
        <f t="shared" si="10"/>
        <v>3.4160000000000003E-2</v>
      </c>
    </row>
    <row r="750" spans="1:12">
      <c r="A750" s="33">
        <v>745</v>
      </c>
      <c r="B750" s="26" t="s">
        <v>1971</v>
      </c>
      <c r="C750" s="288" t="s">
        <v>1972</v>
      </c>
      <c r="D750" s="289" t="s">
        <v>499</v>
      </c>
      <c r="E750" s="290">
        <v>150</v>
      </c>
      <c r="F750" s="291">
        <v>0.87679999999999991</v>
      </c>
      <c r="G750" s="291">
        <v>0.76693333333333336</v>
      </c>
      <c r="H750" s="291">
        <v>0.69119999999999993</v>
      </c>
      <c r="I750" s="291">
        <v>0.75199999999999989</v>
      </c>
      <c r="J750" s="291">
        <v>0.82346666666666668</v>
      </c>
      <c r="K750" s="291">
        <v>0.74666666666666681</v>
      </c>
      <c r="L750" s="292">
        <f t="shared" si="10"/>
        <v>0.77617777777777774</v>
      </c>
    </row>
    <row r="751" spans="1:12">
      <c r="A751" s="33">
        <v>746</v>
      </c>
      <c r="B751" s="26" t="s">
        <v>1973</v>
      </c>
      <c r="C751" s="288" t="s">
        <v>1974</v>
      </c>
      <c r="D751" s="289" t="s">
        <v>499</v>
      </c>
      <c r="E751" s="290">
        <v>450</v>
      </c>
      <c r="F751" s="291">
        <v>0</v>
      </c>
      <c r="G751" s="291">
        <v>0.32399999999999995</v>
      </c>
      <c r="H751" s="291">
        <v>0.40693333333333337</v>
      </c>
      <c r="I751" s="291">
        <v>0.3952</v>
      </c>
      <c r="J751" s="291">
        <v>0.38346666666666668</v>
      </c>
      <c r="K751" s="291">
        <v>0.36480000000000001</v>
      </c>
      <c r="L751" s="292">
        <f t="shared" si="10"/>
        <v>0.31239999999999996</v>
      </c>
    </row>
    <row r="752" spans="1:12">
      <c r="A752" s="33">
        <v>747</v>
      </c>
      <c r="B752" s="26" t="s">
        <v>1975</v>
      </c>
      <c r="C752" s="288" t="s">
        <v>1976</v>
      </c>
      <c r="D752" s="289" t="s">
        <v>499</v>
      </c>
      <c r="E752" s="290">
        <v>131</v>
      </c>
      <c r="F752" s="291">
        <v>0.68152671755725192</v>
      </c>
      <c r="G752" s="291">
        <v>0.64122137404580148</v>
      </c>
      <c r="H752" s="291">
        <v>0.64152671755725199</v>
      </c>
      <c r="I752" s="291">
        <v>0.48396946564885496</v>
      </c>
      <c r="J752" s="291">
        <v>0.48854961832061067</v>
      </c>
      <c r="K752" s="291">
        <v>0.47847328244274812</v>
      </c>
      <c r="L752" s="292">
        <f t="shared" si="10"/>
        <v>0.56921119592875324</v>
      </c>
    </row>
    <row r="753" spans="1:12">
      <c r="A753" s="33">
        <v>748</v>
      </c>
      <c r="B753" s="26" t="s">
        <v>1977</v>
      </c>
      <c r="C753" s="288" t="s">
        <v>1978</v>
      </c>
      <c r="D753" s="289" t="s">
        <v>499</v>
      </c>
      <c r="E753" s="290">
        <v>550</v>
      </c>
      <c r="F753" s="291">
        <v>0.91636363636363649</v>
      </c>
      <c r="G753" s="291">
        <v>0.76581818181818184</v>
      </c>
      <c r="H753" s="291">
        <v>0.71127272727272728</v>
      </c>
      <c r="I753" s="291">
        <v>0.83127272727272739</v>
      </c>
      <c r="J753" s="291">
        <v>0.85309090909090912</v>
      </c>
      <c r="K753" s="291">
        <v>0.9840000000000001</v>
      </c>
      <c r="L753" s="292">
        <f t="shared" si="10"/>
        <v>0.84363636363636374</v>
      </c>
    </row>
    <row r="754" spans="1:12">
      <c r="A754" s="33">
        <v>749</v>
      </c>
      <c r="B754" s="26" t="s">
        <v>1979</v>
      </c>
      <c r="C754" s="288" t="s">
        <v>1980</v>
      </c>
      <c r="D754" s="289" t="s">
        <v>543</v>
      </c>
      <c r="E754" s="290">
        <v>2500</v>
      </c>
      <c r="F754" s="291">
        <v>0.99647999999999992</v>
      </c>
      <c r="G754" s="291">
        <v>1.0548</v>
      </c>
      <c r="H754" s="291">
        <v>0.99143999999999999</v>
      </c>
      <c r="I754" s="291">
        <v>0.97703999999999991</v>
      </c>
      <c r="J754" s="291">
        <v>0.96479999999999999</v>
      </c>
      <c r="K754" s="291">
        <v>0.96479999999999999</v>
      </c>
      <c r="L754" s="292">
        <f t="shared" si="10"/>
        <v>0.99156000000000011</v>
      </c>
    </row>
    <row r="755" spans="1:12">
      <c r="A755" s="33">
        <v>750</v>
      </c>
      <c r="B755" s="26" t="s">
        <v>1981</v>
      </c>
      <c r="C755" s="288" t="s">
        <v>1982</v>
      </c>
      <c r="D755" s="289" t="s">
        <v>543</v>
      </c>
      <c r="E755" s="290">
        <v>2800</v>
      </c>
      <c r="F755" s="291">
        <v>0.96</v>
      </c>
      <c r="G755" s="291">
        <v>0.9642857142857143</v>
      </c>
      <c r="H755" s="291">
        <v>0.9642857142857143</v>
      </c>
      <c r="I755" s="291">
        <v>0.96571428571428575</v>
      </c>
      <c r="J755" s="291">
        <v>0</v>
      </c>
      <c r="K755" s="291">
        <v>0</v>
      </c>
      <c r="L755" s="292">
        <f t="shared" si="10"/>
        <v>0.64238095238095239</v>
      </c>
    </row>
    <row r="756" spans="1:12">
      <c r="A756" s="33">
        <v>751</v>
      </c>
      <c r="B756" s="26" t="s">
        <v>1983</v>
      </c>
      <c r="C756" s="288" t="s">
        <v>1984</v>
      </c>
      <c r="D756" s="289" t="s">
        <v>543</v>
      </c>
      <c r="E756" s="290">
        <v>1800</v>
      </c>
      <c r="F756" s="291">
        <v>0.64600000000000002</v>
      </c>
      <c r="G756" s="291">
        <v>0.65866666666666662</v>
      </c>
      <c r="H756" s="291">
        <v>0.67133333333333323</v>
      </c>
      <c r="I756" s="291">
        <v>0.65400000000000003</v>
      </c>
      <c r="J756" s="291">
        <v>0.69666666666666666</v>
      </c>
      <c r="K756" s="291">
        <v>0.64333333333333331</v>
      </c>
      <c r="L756" s="292">
        <f t="shared" si="10"/>
        <v>0.66166666666666663</v>
      </c>
    </row>
    <row r="757" spans="1:12">
      <c r="A757" s="33">
        <v>752</v>
      </c>
      <c r="B757" s="26" t="s">
        <v>1985</v>
      </c>
      <c r="C757" s="288" t="s">
        <v>1986</v>
      </c>
      <c r="D757" s="289" t="s">
        <v>499</v>
      </c>
      <c r="E757" s="290">
        <v>555</v>
      </c>
      <c r="F757" s="291">
        <v>0.51329729729729734</v>
      </c>
      <c r="G757" s="291">
        <v>0.51891891891891895</v>
      </c>
      <c r="H757" s="291">
        <v>0.42075675675675672</v>
      </c>
      <c r="I757" s="291">
        <v>0.48086486486486485</v>
      </c>
      <c r="J757" s="291">
        <v>0.54313513513513512</v>
      </c>
      <c r="K757" s="291">
        <v>0.54270270270270271</v>
      </c>
      <c r="L757" s="292">
        <f t="shared" si="10"/>
        <v>0.50327927927927929</v>
      </c>
    </row>
    <row r="758" spans="1:12">
      <c r="A758" s="33">
        <v>753</v>
      </c>
      <c r="B758" s="26" t="s">
        <v>1987</v>
      </c>
      <c r="C758" s="288" t="s">
        <v>1988</v>
      </c>
      <c r="D758" s="289" t="s">
        <v>499</v>
      </c>
      <c r="E758" s="290">
        <v>150</v>
      </c>
      <c r="F758" s="291">
        <v>0.77653333333333341</v>
      </c>
      <c r="G758" s="291">
        <v>0.88053333333333328</v>
      </c>
      <c r="H758" s="291">
        <v>0.90773333333333328</v>
      </c>
      <c r="I758" s="291">
        <v>0.83786666666666665</v>
      </c>
      <c r="J758" s="291">
        <v>0.81279999999999997</v>
      </c>
      <c r="K758" s="291">
        <v>0.61813333333333331</v>
      </c>
      <c r="L758" s="292">
        <f t="shared" si="10"/>
        <v>0.80560000000000009</v>
      </c>
    </row>
    <row r="759" spans="1:12">
      <c r="A759" s="33">
        <v>754</v>
      </c>
      <c r="B759" s="26" t="s">
        <v>1989</v>
      </c>
      <c r="C759" s="288" t="s">
        <v>1990</v>
      </c>
      <c r="D759" s="289" t="s">
        <v>499</v>
      </c>
      <c r="E759" s="290">
        <v>130</v>
      </c>
      <c r="F759" s="291">
        <v>1.2036923076923076</v>
      </c>
      <c r="G759" s="291">
        <v>1.4043076923076923</v>
      </c>
      <c r="H759" s="291">
        <v>1.2307692307692308</v>
      </c>
      <c r="I759" s="291">
        <v>1.3304615384615386</v>
      </c>
      <c r="J759" s="291">
        <v>1.1064615384615384</v>
      </c>
      <c r="K759" s="291">
        <v>1.1519999999999999</v>
      </c>
      <c r="L759" s="292">
        <f t="shared" si="10"/>
        <v>1.2379487179487179</v>
      </c>
    </row>
    <row r="760" spans="1:12">
      <c r="A760" s="33">
        <v>755</v>
      </c>
      <c r="B760" s="26" t="s">
        <v>1991</v>
      </c>
      <c r="C760" s="288" t="s">
        <v>1992</v>
      </c>
      <c r="D760" s="289" t="s">
        <v>499</v>
      </c>
      <c r="E760" s="290">
        <v>200</v>
      </c>
      <c r="F760" s="291">
        <v>1.2256</v>
      </c>
      <c r="G760" s="291">
        <v>1.1664000000000001</v>
      </c>
      <c r="H760" s="291">
        <v>1.2896000000000001</v>
      </c>
      <c r="I760" s="291">
        <v>1.2432000000000001</v>
      </c>
      <c r="J760" s="291">
        <v>1.1664000000000001</v>
      </c>
      <c r="K760" s="291">
        <v>1.1743999999999999</v>
      </c>
      <c r="L760" s="292">
        <f t="shared" si="10"/>
        <v>1.2109333333333334</v>
      </c>
    </row>
    <row r="761" spans="1:12">
      <c r="A761" s="33">
        <v>756</v>
      </c>
      <c r="B761" s="26" t="s">
        <v>1993</v>
      </c>
      <c r="C761" s="288" t="s">
        <v>1994</v>
      </c>
      <c r="D761" s="289" t="s">
        <v>499</v>
      </c>
      <c r="E761" s="290">
        <v>222</v>
      </c>
      <c r="F761" s="291">
        <v>0</v>
      </c>
      <c r="G761" s="291">
        <v>7.3873873873873883E-2</v>
      </c>
      <c r="H761" s="291">
        <v>0.10810810810810811</v>
      </c>
      <c r="I761" s="291">
        <v>0.44324324324324327</v>
      </c>
      <c r="J761" s="291">
        <v>0.42882882882882878</v>
      </c>
      <c r="K761" s="291">
        <v>0.42810810810810812</v>
      </c>
      <c r="L761" s="292">
        <f t="shared" si="10"/>
        <v>0.24702702702702703</v>
      </c>
    </row>
    <row r="762" spans="1:12">
      <c r="A762" s="33">
        <v>757</v>
      </c>
      <c r="B762" s="26" t="s">
        <v>1995</v>
      </c>
      <c r="C762" s="288" t="s">
        <v>1996</v>
      </c>
      <c r="D762" s="289" t="s">
        <v>499</v>
      </c>
      <c r="E762" s="290">
        <v>200</v>
      </c>
      <c r="F762" s="291">
        <v>1.0047999999999999</v>
      </c>
      <c r="G762" s="291">
        <v>0.93679999999999997</v>
      </c>
      <c r="H762" s="291">
        <v>0.96319999999999995</v>
      </c>
      <c r="I762" s="291">
        <v>1.0032000000000001</v>
      </c>
      <c r="J762" s="291">
        <v>0.93679999999999997</v>
      </c>
      <c r="K762" s="291">
        <v>0.99680000000000002</v>
      </c>
      <c r="L762" s="292">
        <f t="shared" si="10"/>
        <v>0.97360000000000013</v>
      </c>
    </row>
    <row r="763" spans="1:12">
      <c r="A763" s="33">
        <v>758</v>
      </c>
      <c r="B763" s="26" t="s">
        <v>1997</v>
      </c>
      <c r="C763" s="288" t="s">
        <v>1998</v>
      </c>
      <c r="D763" s="289" t="s">
        <v>499</v>
      </c>
      <c r="E763" s="290">
        <v>200</v>
      </c>
      <c r="F763" s="291">
        <v>0.18240000000000001</v>
      </c>
      <c r="G763" s="291">
        <v>0.20560000000000003</v>
      </c>
      <c r="H763" s="291">
        <v>0.18719999999999998</v>
      </c>
      <c r="I763" s="291">
        <v>0.30320000000000003</v>
      </c>
      <c r="J763" s="291">
        <v>0.27360000000000001</v>
      </c>
      <c r="K763" s="291">
        <v>0.23599999999999999</v>
      </c>
      <c r="L763" s="292">
        <f t="shared" si="10"/>
        <v>0.23133333333333331</v>
      </c>
    </row>
    <row r="764" spans="1:12">
      <c r="A764" s="33">
        <v>759</v>
      </c>
      <c r="B764" s="26" t="s">
        <v>1999</v>
      </c>
      <c r="C764" s="288" t="s">
        <v>2000</v>
      </c>
      <c r="D764" s="289" t="s">
        <v>499</v>
      </c>
      <c r="E764" s="290">
        <v>113</v>
      </c>
      <c r="F764" s="291">
        <v>1.4053097345132743</v>
      </c>
      <c r="G764" s="291">
        <v>1.0237168141592921</v>
      </c>
      <c r="H764" s="291">
        <v>1.1936283185840708</v>
      </c>
      <c r="I764" s="291">
        <v>1.1171681415929202</v>
      </c>
      <c r="J764" s="291">
        <v>1.246725663716814</v>
      </c>
      <c r="K764" s="291">
        <v>0.17557522123893804</v>
      </c>
      <c r="L764" s="292">
        <f t="shared" si="10"/>
        <v>1.0270206489675515</v>
      </c>
    </row>
    <row r="765" spans="1:12">
      <c r="A765" s="33">
        <v>760</v>
      </c>
      <c r="B765" s="26" t="s">
        <v>2001</v>
      </c>
      <c r="C765" s="288" t="s">
        <v>2002</v>
      </c>
      <c r="D765" s="289" t="s">
        <v>499</v>
      </c>
      <c r="E765" s="290">
        <v>400</v>
      </c>
      <c r="F765" s="291">
        <v>0.81479999999999986</v>
      </c>
      <c r="G765" s="291">
        <v>0.78320000000000012</v>
      </c>
      <c r="H765" s="291">
        <v>0.73199999999999998</v>
      </c>
      <c r="I765" s="291">
        <v>0.76959999999999995</v>
      </c>
      <c r="J765" s="291">
        <v>0.79</v>
      </c>
      <c r="K765" s="291">
        <v>0.75560000000000005</v>
      </c>
      <c r="L765" s="292">
        <f t="shared" si="10"/>
        <v>0.7742</v>
      </c>
    </row>
    <row r="766" spans="1:12">
      <c r="A766" s="33">
        <v>761</v>
      </c>
      <c r="B766" s="26" t="s">
        <v>2003</v>
      </c>
      <c r="C766" s="288" t="s">
        <v>2004</v>
      </c>
      <c r="D766" s="289" t="s">
        <v>496</v>
      </c>
      <c r="E766" s="290">
        <v>200</v>
      </c>
      <c r="F766" s="291">
        <v>0.6389999999999999</v>
      </c>
      <c r="G766" s="291">
        <v>0.56700000000000006</v>
      </c>
      <c r="H766" s="291">
        <v>0.54</v>
      </c>
      <c r="I766" s="291">
        <v>0.69299999999999995</v>
      </c>
      <c r="J766" s="291">
        <v>0.59219999999999995</v>
      </c>
      <c r="K766" s="291">
        <v>0.66959999999999997</v>
      </c>
      <c r="L766" s="292">
        <f t="shared" si="10"/>
        <v>0.61680000000000001</v>
      </c>
    </row>
    <row r="767" spans="1:12">
      <c r="A767" s="33">
        <v>762</v>
      </c>
      <c r="B767" s="26" t="s">
        <v>2005</v>
      </c>
      <c r="C767" s="288" t="s">
        <v>2006</v>
      </c>
      <c r="D767" s="289" t="s">
        <v>499</v>
      </c>
      <c r="E767" s="290">
        <v>230</v>
      </c>
      <c r="F767" s="291">
        <v>0.87930434782608702</v>
      </c>
      <c r="G767" s="291">
        <v>0.75756521739130434</v>
      </c>
      <c r="H767" s="291">
        <v>0.78469565217391302</v>
      </c>
      <c r="I767" s="291">
        <v>0.72765217391304338</v>
      </c>
      <c r="J767" s="291">
        <v>0.76660869565217404</v>
      </c>
      <c r="K767" s="291">
        <v>0.88695652173913042</v>
      </c>
      <c r="L767" s="292">
        <f t="shared" si="10"/>
        <v>0.80046376811594211</v>
      </c>
    </row>
    <row r="768" spans="1:12">
      <c r="A768" s="33">
        <v>763</v>
      </c>
      <c r="B768" s="26" t="s">
        <v>2007</v>
      </c>
      <c r="C768" s="288" t="s">
        <v>2008</v>
      </c>
      <c r="D768" s="289" t="s">
        <v>543</v>
      </c>
      <c r="E768" s="290">
        <v>2500</v>
      </c>
      <c r="F768" s="291">
        <v>0.99792000000000003</v>
      </c>
      <c r="G768" s="291">
        <v>0.9974400000000001</v>
      </c>
      <c r="H768" s="291">
        <v>0.99936000000000003</v>
      </c>
      <c r="I768" s="291">
        <v>0.99792000000000003</v>
      </c>
      <c r="J768" s="291">
        <v>1.0056</v>
      </c>
      <c r="K768" s="291">
        <v>1.01712</v>
      </c>
      <c r="L768" s="292">
        <f t="shared" si="10"/>
        <v>1.0025600000000001</v>
      </c>
    </row>
    <row r="769" spans="1:12">
      <c r="A769" s="33">
        <v>764</v>
      </c>
      <c r="B769" s="26" t="s">
        <v>2009</v>
      </c>
      <c r="C769" s="288" t="s">
        <v>2010</v>
      </c>
      <c r="D769" s="289" t="s">
        <v>499</v>
      </c>
      <c r="E769" s="290">
        <v>450</v>
      </c>
      <c r="F769" s="291">
        <v>0.55840000000000001</v>
      </c>
      <c r="G769" s="291">
        <v>0.61280000000000001</v>
      </c>
      <c r="H769" s="291">
        <v>0.56479999999999997</v>
      </c>
      <c r="I769" s="291">
        <v>0.70720000000000005</v>
      </c>
      <c r="J769" s="291">
        <v>0.73919999999999997</v>
      </c>
      <c r="K769" s="291">
        <v>0.59840000000000004</v>
      </c>
      <c r="L769" s="292">
        <f t="shared" si="10"/>
        <v>0.63013333333333332</v>
      </c>
    </row>
    <row r="770" spans="1:12">
      <c r="A770" s="33">
        <v>765</v>
      </c>
      <c r="B770" s="26" t="s">
        <v>2011</v>
      </c>
      <c r="C770" s="288" t="s">
        <v>2012</v>
      </c>
      <c r="D770" s="289" t="s">
        <v>499</v>
      </c>
      <c r="E770" s="290">
        <v>800</v>
      </c>
      <c r="F770" s="291">
        <v>0.66300000000000014</v>
      </c>
      <c r="G770" s="291">
        <v>0.77100000000000013</v>
      </c>
      <c r="H770" s="291">
        <v>0.81299999999999994</v>
      </c>
      <c r="I770" s="291">
        <v>0.57599999999999996</v>
      </c>
      <c r="J770" s="291">
        <v>0.6</v>
      </c>
      <c r="K770" s="291">
        <v>0.43799999999999994</v>
      </c>
      <c r="L770" s="292">
        <f t="shared" si="10"/>
        <v>0.64349999999999996</v>
      </c>
    </row>
    <row r="771" spans="1:12">
      <c r="A771" s="33">
        <v>766</v>
      </c>
      <c r="B771" s="26" t="s">
        <v>2013</v>
      </c>
      <c r="C771" s="288" t="s">
        <v>2014</v>
      </c>
      <c r="D771" s="289" t="s">
        <v>499</v>
      </c>
      <c r="E771" s="290">
        <v>200</v>
      </c>
      <c r="F771" s="291">
        <v>0.84079999999999999</v>
      </c>
      <c r="G771" s="291">
        <v>1.0096000000000001</v>
      </c>
      <c r="H771" s="291">
        <v>0.75840000000000007</v>
      </c>
      <c r="I771" s="291">
        <v>0.76639999999999997</v>
      </c>
      <c r="J771" s="291">
        <v>0.70799999999999996</v>
      </c>
      <c r="K771" s="291">
        <v>0.76800000000000002</v>
      </c>
      <c r="L771" s="292">
        <f t="shared" si="10"/>
        <v>0.80853333333333322</v>
      </c>
    </row>
    <row r="772" spans="1:12">
      <c r="A772" s="33">
        <v>767</v>
      </c>
      <c r="B772" s="26" t="s">
        <v>2015</v>
      </c>
      <c r="C772" s="288" t="s">
        <v>2016</v>
      </c>
      <c r="D772" s="289" t="s">
        <v>499</v>
      </c>
      <c r="E772" s="290">
        <v>400</v>
      </c>
      <c r="F772" s="291">
        <v>0.30959999999999999</v>
      </c>
      <c r="G772" s="291">
        <v>0.26520000000000005</v>
      </c>
      <c r="H772" s="291">
        <v>0.21960000000000002</v>
      </c>
      <c r="I772" s="291">
        <v>0.24900000000000003</v>
      </c>
      <c r="J772" s="291">
        <v>0.32640000000000002</v>
      </c>
      <c r="K772" s="291">
        <v>0.27899999999999997</v>
      </c>
      <c r="L772" s="292">
        <f t="shared" si="10"/>
        <v>0.27479999999999999</v>
      </c>
    </row>
    <row r="773" spans="1:12">
      <c r="A773" s="33">
        <v>768</v>
      </c>
      <c r="B773" s="26" t="s">
        <v>2017</v>
      </c>
      <c r="C773" s="288" t="s">
        <v>2018</v>
      </c>
      <c r="D773" s="289" t="s">
        <v>499</v>
      </c>
      <c r="E773" s="290">
        <v>122</v>
      </c>
      <c r="F773" s="291">
        <v>3.2786885245901641E-2</v>
      </c>
      <c r="G773" s="291">
        <v>5.7704918032786885E-2</v>
      </c>
      <c r="H773" s="291">
        <v>4.9836065573770495E-2</v>
      </c>
      <c r="I773" s="291">
        <v>0.04</v>
      </c>
      <c r="J773" s="291">
        <v>0.22491803278688521</v>
      </c>
      <c r="K773" s="291">
        <v>7.6721311475409837E-2</v>
      </c>
      <c r="L773" s="292">
        <f t="shared" si="10"/>
        <v>8.0327868852459017E-2</v>
      </c>
    </row>
    <row r="774" spans="1:12">
      <c r="A774" s="33">
        <v>769</v>
      </c>
      <c r="B774" s="26" t="s">
        <v>2019</v>
      </c>
      <c r="C774" s="288" t="s">
        <v>2020</v>
      </c>
      <c r="D774" s="289" t="s">
        <v>499</v>
      </c>
      <c r="E774" s="290">
        <v>4550</v>
      </c>
      <c r="F774" s="291">
        <v>0.54329670329670332</v>
      </c>
      <c r="G774" s="291">
        <v>0.55032967032967028</v>
      </c>
      <c r="H774" s="291">
        <v>0.5459340659340659</v>
      </c>
      <c r="I774" s="291">
        <v>0.5476923076923077</v>
      </c>
      <c r="J774" s="291">
        <v>0</v>
      </c>
      <c r="K774" s="291">
        <v>0.5494505494505495</v>
      </c>
      <c r="L774" s="292">
        <f t="shared" si="10"/>
        <v>0.45611721611721617</v>
      </c>
    </row>
    <row r="775" spans="1:12">
      <c r="A775" s="33">
        <v>770</v>
      </c>
      <c r="B775" s="26" t="s">
        <v>2021</v>
      </c>
      <c r="C775" s="288" t="s">
        <v>2022</v>
      </c>
      <c r="D775" s="289" t="s">
        <v>499</v>
      </c>
      <c r="E775" s="290">
        <v>167</v>
      </c>
      <c r="F775" s="291">
        <v>0.36119760479041912</v>
      </c>
      <c r="G775" s="291">
        <v>0.3784431137724551</v>
      </c>
      <c r="H775" s="291">
        <v>0.38227544910179639</v>
      </c>
      <c r="I775" s="291">
        <v>0.18970059880239523</v>
      </c>
      <c r="J775" s="291">
        <v>0.34970059880239518</v>
      </c>
      <c r="K775" s="291">
        <v>0.37173652694610776</v>
      </c>
      <c r="L775" s="292">
        <f t="shared" si="10"/>
        <v>0.33884231536926146</v>
      </c>
    </row>
    <row r="776" spans="1:12">
      <c r="A776" s="33">
        <v>771</v>
      </c>
      <c r="B776" s="26" t="s">
        <v>2023</v>
      </c>
      <c r="C776" s="288" t="s">
        <v>2024</v>
      </c>
      <c r="D776" s="289" t="s">
        <v>1004</v>
      </c>
      <c r="E776" s="290">
        <v>3000</v>
      </c>
      <c r="F776" s="291">
        <v>1.94564</v>
      </c>
      <c r="G776" s="291">
        <v>1.91448</v>
      </c>
      <c r="H776" s="291">
        <v>0.94554666666666665</v>
      </c>
      <c r="I776" s="291">
        <v>1.9366133333333333</v>
      </c>
      <c r="J776" s="291">
        <v>1.9475200000000001</v>
      </c>
      <c r="K776" s="291">
        <v>1.9439466666666667</v>
      </c>
      <c r="L776" s="292">
        <f t="shared" si="10"/>
        <v>1.7722911111111115</v>
      </c>
    </row>
    <row r="777" spans="1:12">
      <c r="A777" s="33">
        <v>772</v>
      </c>
      <c r="B777" s="26" t="s">
        <v>2025</v>
      </c>
      <c r="C777" s="288" t="s">
        <v>2026</v>
      </c>
      <c r="D777" s="289" t="s">
        <v>499</v>
      </c>
      <c r="E777" s="290">
        <v>650</v>
      </c>
      <c r="F777" s="291">
        <v>0.9348923076923078</v>
      </c>
      <c r="G777" s="291">
        <v>1.069476923076923</v>
      </c>
      <c r="H777" s="291">
        <v>0.92990769230769221</v>
      </c>
      <c r="I777" s="291">
        <v>0.87064615384615396</v>
      </c>
      <c r="J777" s="291">
        <v>0.82246153846153847</v>
      </c>
      <c r="K777" s="291">
        <v>0.81969230769230761</v>
      </c>
      <c r="L777" s="292">
        <f t="shared" si="10"/>
        <v>0.90784615384615386</v>
      </c>
    </row>
    <row r="778" spans="1:12">
      <c r="A778" s="33">
        <v>773</v>
      </c>
      <c r="B778" s="26" t="s">
        <v>2027</v>
      </c>
      <c r="C778" s="288" t="s">
        <v>2028</v>
      </c>
      <c r="D778" s="289" t="s">
        <v>496</v>
      </c>
      <c r="E778" s="290">
        <v>130</v>
      </c>
      <c r="F778" s="291">
        <v>0.49292307692307691</v>
      </c>
      <c r="G778" s="291">
        <v>0.31753846153846155</v>
      </c>
      <c r="H778" s="291">
        <v>0.53169230769230769</v>
      </c>
      <c r="I778" s="291">
        <v>0.63876923076923076</v>
      </c>
      <c r="J778" s="291">
        <v>0.55938461538461537</v>
      </c>
      <c r="K778" s="291">
        <v>0.50215384615384617</v>
      </c>
      <c r="L778" s="292">
        <f t="shared" si="10"/>
        <v>0.50707692307692309</v>
      </c>
    </row>
    <row r="779" spans="1:12">
      <c r="A779" s="33">
        <v>774</v>
      </c>
      <c r="B779" s="26" t="s">
        <v>2029</v>
      </c>
      <c r="C779" s="288" t="s">
        <v>2030</v>
      </c>
      <c r="D779" s="289" t="s">
        <v>499</v>
      </c>
      <c r="E779" s="290">
        <v>200</v>
      </c>
      <c r="F779" s="291">
        <v>1.1603999999999999</v>
      </c>
      <c r="G779" s="291">
        <v>1.0247999999999999</v>
      </c>
      <c r="H779" s="291">
        <v>1.1268</v>
      </c>
      <c r="I779" s="291">
        <v>1.1220000000000001</v>
      </c>
      <c r="J779" s="291">
        <v>1.1124000000000001</v>
      </c>
      <c r="K779" s="291">
        <v>1.2504</v>
      </c>
      <c r="L779" s="292">
        <f t="shared" si="10"/>
        <v>1.1328</v>
      </c>
    </row>
    <row r="780" spans="1:12">
      <c r="A780" s="33">
        <v>775</v>
      </c>
      <c r="B780" s="26" t="s">
        <v>2031</v>
      </c>
      <c r="C780" s="288" t="s">
        <v>2032</v>
      </c>
      <c r="D780" s="289" t="s">
        <v>499</v>
      </c>
      <c r="E780" s="290">
        <v>150</v>
      </c>
      <c r="F780" s="291">
        <v>0.81706666666666672</v>
      </c>
      <c r="G780" s="291">
        <v>0.74719999999999998</v>
      </c>
      <c r="H780" s="291">
        <v>0.69066666666666676</v>
      </c>
      <c r="I780" s="291">
        <v>0.68319999999999992</v>
      </c>
      <c r="J780" s="291">
        <v>0.72266666666666668</v>
      </c>
      <c r="K780" s="291">
        <v>0.90133333333333343</v>
      </c>
      <c r="L780" s="292">
        <f t="shared" si="10"/>
        <v>0.76035555555555556</v>
      </c>
    </row>
    <row r="781" spans="1:12">
      <c r="A781" s="33">
        <v>776</v>
      </c>
      <c r="B781" s="26" t="s">
        <v>2033</v>
      </c>
      <c r="C781" s="288" t="s">
        <v>2034</v>
      </c>
      <c r="D781" s="289" t="s">
        <v>499</v>
      </c>
      <c r="E781" s="290">
        <v>1800</v>
      </c>
      <c r="F781" s="291">
        <v>0.63400000000000001</v>
      </c>
      <c r="G781" s="291">
        <v>0.57533333333333325</v>
      </c>
      <c r="H781" s="291">
        <v>0.59266666666666679</v>
      </c>
      <c r="I781" s="291">
        <v>0.57800000000000007</v>
      </c>
      <c r="J781" s="291">
        <v>0.79</v>
      </c>
      <c r="K781" s="291">
        <v>0.9</v>
      </c>
      <c r="L781" s="292">
        <f t="shared" si="10"/>
        <v>0.67833333333333334</v>
      </c>
    </row>
    <row r="782" spans="1:12">
      <c r="A782" s="33">
        <v>777</v>
      </c>
      <c r="B782" s="26" t="s">
        <v>2035</v>
      </c>
      <c r="C782" s="288" t="s">
        <v>2036</v>
      </c>
      <c r="D782" s="289" t="s">
        <v>499</v>
      </c>
      <c r="E782" s="290">
        <v>200</v>
      </c>
      <c r="F782" s="291">
        <v>0.84960000000000013</v>
      </c>
      <c r="G782" s="291">
        <v>0.77839999999999998</v>
      </c>
      <c r="H782" s="291">
        <v>0.73839999999999995</v>
      </c>
      <c r="I782" s="291">
        <v>0.8640000000000001</v>
      </c>
      <c r="J782" s="291">
        <v>0.78079999999999994</v>
      </c>
      <c r="K782" s="291">
        <v>0.78159999999999996</v>
      </c>
      <c r="L782" s="292">
        <f t="shared" si="10"/>
        <v>0.79880000000000007</v>
      </c>
    </row>
    <row r="783" spans="1:12">
      <c r="A783" s="33">
        <v>778</v>
      </c>
      <c r="B783" s="26" t="s">
        <v>2037</v>
      </c>
      <c r="C783" s="288" t="s">
        <v>2038</v>
      </c>
      <c r="D783" s="289" t="s">
        <v>499</v>
      </c>
      <c r="E783" s="290">
        <v>220</v>
      </c>
      <c r="F783" s="291">
        <v>0.86909090909090903</v>
      </c>
      <c r="G783" s="291">
        <v>0.82254545454545458</v>
      </c>
      <c r="H783" s="291">
        <v>0.77963636363636368</v>
      </c>
      <c r="I783" s="291">
        <v>0.80072727272727273</v>
      </c>
      <c r="J783" s="291">
        <v>0.8545454545454545</v>
      </c>
      <c r="K783" s="291">
        <v>0.93236363636363639</v>
      </c>
      <c r="L783" s="292">
        <f t="shared" si="10"/>
        <v>0.8431515151515151</v>
      </c>
    </row>
    <row r="784" spans="1:12">
      <c r="A784" s="33">
        <v>779</v>
      </c>
      <c r="B784" s="26" t="s">
        <v>2039</v>
      </c>
      <c r="C784" s="288" t="s">
        <v>2040</v>
      </c>
      <c r="D784" s="289" t="s">
        <v>499</v>
      </c>
      <c r="E784" s="290">
        <v>230</v>
      </c>
      <c r="F784" s="291">
        <v>0.91895652173913034</v>
      </c>
      <c r="G784" s="291">
        <v>0.85147826086956524</v>
      </c>
      <c r="H784" s="291">
        <v>0.8292173913043478</v>
      </c>
      <c r="I784" s="291">
        <v>0.89043478260869569</v>
      </c>
      <c r="J784" s="291">
        <v>0.84730434782608699</v>
      </c>
      <c r="K784" s="291">
        <v>0.8278260869565216</v>
      </c>
      <c r="L784" s="292">
        <f t="shared" si="10"/>
        <v>0.86086956521739133</v>
      </c>
    </row>
    <row r="785" spans="1:12">
      <c r="A785" s="33">
        <v>780</v>
      </c>
      <c r="B785" s="26" t="s">
        <v>2041</v>
      </c>
      <c r="C785" s="288" t="s">
        <v>2042</v>
      </c>
      <c r="D785" s="289" t="s">
        <v>499</v>
      </c>
      <c r="E785" s="290">
        <v>1200</v>
      </c>
      <c r="F785" s="291">
        <v>0.88019999999999998</v>
      </c>
      <c r="G785" s="291">
        <v>0.87120000000000009</v>
      </c>
      <c r="H785" s="291">
        <v>1.0506</v>
      </c>
      <c r="I785" s="291">
        <v>0.88919999999999999</v>
      </c>
      <c r="J785" s="291">
        <v>0.85439999999999994</v>
      </c>
      <c r="K785" s="291">
        <v>0.879</v>
      </c>
      <c r="L785" s="292">
        <f t="shared" si="10"/>
        <v>0.90410000000000001</v>
      </c>
    </row>
    <row r="786" spans="1:12">
      <c r="A786" s="33">
        <v>781</v>
      </c>
      <c r="B786" s="26" t="s">
        <v>2043</v>
      </c>
      <c r="C786" s="288" t="s">
        <v>2044</v>
      </c>
      <c r="D786" s="289" t="s">
        <v>499</v>
      </c>
      <c r="E786" s="290">
        <v>950</v>
      </c>
      <c r="F786" s="291">
        <v>0.93524210526315776</v>
      </c>
      <c r="G786" s="291">
        <v>0.92766315789473697</v>
      </c>
      <c r="H786" s="291">
        <v>0.94231578947368422</v>
      </c>
      <c r="I786" s="291">
        <v>0.93574736842105266</v>
      </c>
      <c r="J786" s="291">
        <v>0.93928421052631583</v>
      </c>
      <c r="K786" s="291">
        <v>0.93524210526315776</v>
      </c>
      <c r="L786" s="292">
        <f t="shared" si="10"/>
        <v>0.93591578947368426</v>
      </c>
    </row>
    <row r="787" spans="1:12">
      <c r="A787" s="33">
        <v>782</v>
      </c>
      <c r="B787" s="26" t="s">
        <v>2045</v>
      </c>
      <c r="C787" s="288" t="s">
        <v>2046</v>
      </c>
      <c r="D787" s="289" t="s">
        <v>499</v>
      </c>
      <c r="E787" s="290">
        <v>220</v>
      </c>
      <c r="F787" s="291">
        <v>0</v>
      </c>
      <c r="G787" s="291">
        <v>0.8672727272727272</v>
      </c>
      <c r="H787" s="291">
        <v>0.39563636363636362</v>
      </c>
      <c r="I787" s="291">
        <v>1.0032727272727271</v>
      </c>
      <c r="J787" s="291">
        <v>0.97563636363636352</v>
      </c>
      <c r="K787" s="291">
        <v>0.96363636363636362</v>
      </c>
      <c r="L787" s="292">
        <f t="shared" si="10"/>
        <v>0.70090909090909082</v>
      </c>
    </row>
    <row r="788" spans="1:12">
      <c r="A788" s="33">
        <v>783</v>
      </c>
      <c r="B788" s="26" t="s">
        <v>2047</v>
      </c>
      <c r="C788" s="288" t="s">
        <v>2048</v>
      </c>
      <c r="D788" s="289" t="s">
        <v>499</v>
      </c>
      <c r="E788" s="290">
        <v>2700</v>
      </c>
      <c r="F788" s="291">
        <v>1.0240941176470588</v>
      </c>
      <c r="G788" s="291">
        <v>0.65066666666666662</v>
      </c>
      <c r="H788" s="291">
        <v>1.0888888888888888</v>
      </c>
      <c r="I788" s="291">
        <v>0.91733333333333344</v>
      </c>
      <c r="J788" s="291">
        <v>0.92933333333333346</v>
      </c>
      <c r="K788" s="291">
        <v>0.93022222222222239</v>
      </c>
      <c r="L788" s="292">
        <f t="shared" ref="L788:L862" si="11">AVERAGE(F788:K788)</f>
        <v>0.92342309368191733</v>
      </c>
    </row>
    <row r="789" spans="1:12">
      <c r="A789" s="33">
        <v>784</v>
      </c>
      <c r="B789" s="26" t="s">
        <v>2049</v>
      </c>
      <c r="C789" s="288" t="s">
        <v>2050</v>
      </c>
      <c r="D789" s="289" t="s">
        <v>499</v>
      </c>
      <c r="E789" s="290">
        <v>200</v>
      </c>
      <c r="F789" s="291">
        <v>0.88719999999999999</v>
      </c>
      <c r="G789" s="291">
        <v>0.83040000000000003</v>
      </c>
      <c r="H789" s="291">
        <v>0.83279999999999998</v>
      </c>
      <c r="I789" s="291">
        <v>0.8992</v>
      </c>
      <c r="J789" s="291">
        <v>0.8216</v>
      </c>
      <c r="K789" s="291">
        <v>0.64480000000000004</v>
      </c>
      <c r="L789" s="292">
        <f t="shared" si="11"/>
        <v>0.81933333333333325</v>
      </c>
    </row>
    <row r="790" spans="1:12">
      <c r="A790" s="33">
        <v>785</v>
      </c>
      <c r="B790" s="26" t="s">
        <v>2051</v>
      </c>
      <c r="C790" s="288" t="s">
        <v>1114</v>
      </c>
      <c r="D790" s="289" t="s">
        <v>496</v>
      </c>
      <c r="E790" s="290">
        <v>211</v>
      </c>
      <c r="F790" s="291">
        <v>0.69004739336492893</v>
      </c>
      <c r="G790" s="291">
        <v>0.65516587677725124</v>
      </c>
      <c r="H790" s="291">
        <v>0.70597156398104266</v>
      </c>
      <c r="I790" s="291">
        <v>0.71582938388625583</v>
      </c>
      <c r="J790" s="291">
        <v>0.72644549763033173</v>
      </c>
      <c r="K790" s="291">
        <v>0.74085308056872035</v>
      </c>
      <c r="L790" s="292">
        <f t="shared" si="11"/>
        <v>0.70571879936808857</v>
      </c>
    </row>
    <row r="791" spans="1:12">
      <c r="A791" s="33">
        <v>786</v>
      </c>
      <c r="B791" s="26" t="s">
        <v>2052</v>
      </c>
      <c r="C791" s="288" t="s">
        <v>2053</v>
      </c>
      <c r="D791" s="289" t="s">
        <v>499</v>
      </c>
      <c r="E791" s="290">
        <v>222</v>
      </c>
      <c r="F791" s="291">
        <v>0.40144144144144145</v>
      </c>
      <c r="G791" s="291">
        <v>0.38486486486486488</v>
      </c>
      <c r="H791" s="291">
        <v>0.46270270270270264</v>
      </c>
      <c r="I791" s="291">
        <v>0.44612612612612607</v>
      </c>
      <c r="J791" s="291">
        <v>0.3783783783783784</v>
      </c>
      <c r="K791" s="291">
        <v>0.36108108108108106</v>
      </c>
      <c r="L791" s="292">
        <f t="shared" si="11"/>
        <v>0.40576576576576567</v>
      </c>
    </row>
    <row r="792" spans="1:12">
      <c r="A792" s="33">
        <v>787</v>
      </c>
      <c r="B792" s="26" t="s">
        <v>2054</v>
      </c>
      <c r="C792" s="288" t="s">
        <v>2055</v>
      </c>
      <c r="D792" s="289" t="s">
        <v>499</v>
      </c>
      <c r="E792" s="290">
        <v>189</v>
      </c>
      <c r="F792" s="291">
        <v>0.88042328042328044</v>
      </c>
      <c r="G792" s="291">
        <v>0.89142857142857157</v>
      </c>
      <c r="H792" s="291">
        <v>0.81523809523809521</v>
      </c>
      <c r="I792" s="291">
        <v>0.99386243386243389</v>
      </c>
      <c r="J792" s="291">
        <v>0.95238095238095233</v>
      </c>
      <c r="K792" s="291">
        <v>0.34539682539682542</v>
      </c>
      <c r="L792" s="292">
        <f t="shared" si="11"/>
        <v>0.81312169312169313</v>
      </c>
    </row>
    <row r="793" spans="1:12">
      <c r="A793" s="33">
        <v>788</v>
      </c>
      <c r="B793" s="26" t="s">
        <v>2056</v>
      </c>
      <c r="C793" s="288" t="s">
        <v>2057</v>
      </c>
      <c r="D793" s="289" t="s">
        <v>499</v>
      </c>
      <c r="E793" s="290">
        <v>122</v>
      </c>
      <c r="F793" s="291">
        <v>0.17901639344262296</v>
      </c>
      <c r="G793" s="291">
        <v>0.17114754098360657</v>
      </c>
      <c r="H793" s="291">
        <v>0.15934426229508195</v>
      </c>
      <c r="I793" s="291">
        <v>3.9344262295081964E-2</v>
      </c>
      <c r="J793" s="291">
        <v>0.15606557377049182</v>
      </c>
      <c r="K793" s="291">
        <v>0.19081967213114756</v>
      </c>
      <c r="L793" s="292">
        <f t="shared" si="11"/>
        <v>0.14928961748633879</v>
      </c>
    </row>
    <row r="794" spans="1:12">
      <c r="A794" s="33">
        <v>789</v>
      </c>
      <c r="B794" s="26" t="s">
        <v>2058</v>
      </c>
      <c r="C794" s="288" t="s">
        <v>2059</v>
      </c>
      <c r="D794" s="289" t="s">
        <v>499</v>
      </c>
      <c r="E794" s="290">
        <v>189</v>
      </c>
      <c r="F794" s="291">
        <v>0.98708994708994713</v>
      </c>
      <c r="G794" s="291">
        <v>0.91851851851851851</v>
      </c>
      <c r="H794" s="291">
        <v>0.90074074074074062</v>
      </c>
      <c r="I794" s="291">
        <v>1.0141798941798943</v>
      </c>
      <c r="J794" s="291">
        <v>0.96338624338624335</v>
      </c>
      <c r="K794" s="291">
        <v>0.9015873015873016</v>
      </c>
      <c r="L794" s="292">
        <f t="shared" si="11"/>
        <v>0.94758377425044094</v>
      </c>
    </row>
    <row r="795" spans="1:12">
      <c r="A795" s="33">
        <v>790</v>
      </c>
      <c r="B795" s="26" t="s">
        <v>2060</v>
      </c>
      <c r="C795" s="288" t="s">
        <v>2061</v>
      </c>
      <c r="D795" s="289" t="s">
        <v>499</v>
      </c>
      <c r="E795" s="290">
        <v>120</v>
      </c>
      <c r="F795" s="291">
        <v>3.4000000000000002E-2</v>
      </c>
      <c r="G795" s="291">
        <v>7.2000000000000008E-2</v>
      </c>
      <c r="H795" s="291">
        <v>3.4000000000000002E-2</v>
      </c>
      <c r="I795" s="291">
        <v>4.4000000000000004E-2</v>
      </c>
      <c r="J795" s="291">
        <v>0.04</v>
      </c>
      <c r="K795" s="291">
        <v>0.05</v>
      </c>
      <c r="L795" s="292">
        <f t="shared" si="11"/>
        <v>4.5666666666666668E-2</v>
      </c>
    </row>
    <row r="796" spans="1:12">
      <c r="A796" s="33">
        <v>791</v>
      </c>
      <c r="B796" s="26" t="s">
        <v>2062</v>
      </c>
      <c r="C796" s="288" t="s">
        <v>2063</v>
      </c>
      <c r="D796" s="289" t="s">
        <v>499</v>
      </c>
      <c r="E796" s="290">
        <v>1000</v>
      </c>
      <c r="F796" s="291">
        <v>0.51119999999999988</v>
      </c>
      <c r="G796" s="291">
        <v>0.54216000000000009</v>
      </c>
      <c r="H796" s="291">
        <v>0.58823999999999999</v>
      </c>
      <c r="I796" s="291">
        <v>0.55655999999999994</v>
      </c>
      <c r="J796" s="291">
        <v>0.60551999999999995</v>
      </c>
      <c r="K796" s="291">
        <v>0.58392000000000011</v>
      </c>
      <c r="L796" s="292">
        <f t="shared" si="11"/>
        <v>0.56459999999999988</v>
      </c>
    </row>
    <row r="797" spans="1:12">
      <c r="A797" s="33">
        <v>792</v>
      </c>
      <c r="B797" s="26" t="s">
        <v>2064</v>
      </c>
      <c r="C797" s="288" t="s">
        <v>2065</v>
      </c>
      <c r="D797" s="289" t="s">
        <v>499</v>
      </c>
      <c r="E797" s="290">
        <v>350</v>
      </c>
      <c r="F797" s="291">
        <v>0.81874285714285711</v>
      </c>
      <c r="G797" s="291">
        <v>0.8466285714285714</v>
      </c>
      <c r="H797" s="291">
        <v>0.88228571428571434</v>
      </c>
      <c r="I797" s="291">
        <v>0.90559999999999996</v>
      </c>
      <c r="J797" s="291">
        <v>0.9499428571428572</v>
      </c>
      <c r="K797" s="291">
        <v>0.99154285714285717</v>
      </c>
      <c r="L797" s="292">
        <f t="shared" si="11"/>
        <v>0.89912380952380955</v>
      </c>
    </row>
    <row r="798" spans="1:12">
      <c r="A798" s="33">
        <v>793</v>
      </c>
      <c r="B798" s="26" t="s">
        <v>2066</v>
      </c>
      <c r="C798" s="288" t="s">
        <v>2067</v>
      </c>
      <c r="D798" s="289" t="s">
        <v>499</v>
      </c>
      <c r="E798" s="290">
        <v>140</v>
      </c>
      <c r="F798" s="291">
        <v>1.0114285714285713</v>
      </c>
      <c r="G798" s="291">
        <v>1.0422857142857145</v>
      </c>
      <c r="H798" s="291">
        <v>1.0731428571428572</v>
      </c>
      <c r="I798" s="291">
        <v>0.95085714285714285</v>
      </c>
      <c r="J798" s="291">
        <v>1.0057142857142856</v>
      </c>
      <c r="K798" s="291">
        <v>1.1234285714285714</v>
      </c>
      <c r="L798" s="292">
        <f t="shared" si="11"/>
        <v>1.0344761904761905</v>
      </c>
    </row>
    <row r="799" spans="1:12">
      <c r="A799" s="33">
        <v>794</v>
      </c>
      <c r="B799" s="26" t="s">
        <v>2068</v>
      </c>
      <c r="C799" s="288" t="s">
        <v>2069</v>
      </c>
      <c r="D799" s="289" t="s">
        <v>499</v>
      </c>
      <c r="E799" s="290">
        <v>600</v>
      </c>
      <c r="F799" s="291">
        <v>0.81600000000000006</v>
      </c>
      <c r="G799" s="291">
        <v>0.69300000000000006</v>
      </c>
      <c r="H799" s="291">
        <v>0.72719999999999996</v>
      </c>
      <c r="I799" s="291">
        <v>0.78239999999999987</v>
      </c>
      <c r="J799" s="291">
        <v>0.69840000000000002</v>
      </c>
      <c r="K799" s="291">
        <v>0.61619999999999997</v>
      </c>
      <c r="L799" s="292">
        <f t="shared" si="11"/>
        <v>0.72219999999999995</v>
      </c>
    </row>
    <row r="800" spans="1:12">
      <c r="A800" s="33">
        <v>795</v>
      </c>
      <c r="B800" s="26" t="s">
        <v>2070</v>
      </c>
      <c r="C800" s="288" t="s">
        <v>2071</v>
      </c>
      <c r="D800" s="289" t="s">
        <v>499</v>
      </c>
      <c r="E800" s="290">
        <v>2700</v>
      </c>
      <c r="F800" s="291">
        <v>0.94333333333333313</v>
      </c>
      <c r="G800" s="291">
        <v>0.94333333333333313</v>
      </c>
      <c r="H800" s="291">
        <v>0.94266666666666665</v>
      </c>
      <c r="I800" s="291">
        <v>0.94266666666666665</v>
      </c>
      <c r="J800" s="291">
        <v>0.94333333333333313</v>
      </c>
      <c r="K800" s="291">
        <v>0.94333333333333313</v>
      </c>
      <c r="L800" s="292">
        <f t="shared" si="11"/>
        <v>0.94311111111111101</v>
      </c>
    </row>
    <row r="801" spans="1:12">
      <c r="A801" s="33">
        <v>796</v>
      </c>
      <c r="B801" s="26" t="s">
        <v>2072</v>
      </c>
      <c r="C801" s="288" t="s">
        <v>2073</v>
      </c>
      <c r="D801" s="289" t="s">
        <v>499</v>
      </c>
      <c r="E801" s="290">
        <v>167</v>
      </c>
      <c r="F801" s="291">
        <v>0.66778443113772457</v>
      </c>
      <c r="G801" s="291">
        <v>0.9422754491017965</v>
      </c>
      <c r="H801" s="291">
        <v>1.0452694610778444</v>
      </c>
      <c r="I801" s="291">
        <v>0.77892215568862266</v>
      </c>
      <c r="J801" s="291">
        <v>0.82826347305389214</v>
      </c>
      <c r="K801" s="291">
        <v>0.92790419161676652</v>
      </c>
      <c r="L801" s="292">
        <f t="shared" si="11"/>
        <v>0.86506986027944111</v>
      </c>
    </row>
    <row r="802" spans="1:12">
      <c r="A802" s="33">
        <v>797</v>
      </c>
      <c r="B802" s="26" t="s">
        <v>2074</v>
      </c>
      <c r="C802" s="288" t="s">
        <v>2075</v>
      </c>
      <c r="D802" s="289" t="s">
        <v>499</v>
      </c>
      <c r="E802" s="290">
        <v>165</v>
      </c>
      <c r="F802" s="291">
        <v>0.65066666666666673</v>
      </c>
      <c r="G802" s="291">
        <v>0.69090909090909081</v>
      </c>
      <c r="H802" s="291">
        <v>0.69333333333333325</v>
      </c>
      <c r="I802" s="291">
        <v>0.672969696969697</v>
      </c>
      <c r="J802" s="291">
        <v>0.18230303030303033</v>
      </c>
      <c r="K802" s="291">
        <v>9.2606060606060608E-2</v>
      </c>
      <c r="L802" s="292">
        <f t="shared" si="11"/>
        <v>0.49713131313131315</v>
      </c>
    </row>
    <row r="803" spans="1:12">
      <c r="A803" s="33">
        <v>798</v>
      </c>
      <c r="B803" s="26" t="s">
        <v>2076</v>
      </c>
      <c r="C803" s="288" t="s">
        <v>2077</v>
      </c>
      <c r="D803" s="289" t="s">
        <v>499</v>
      </c>
      <c r="E803" s="290">
        <v>150</v>
      </c>
      <c r="F803" s="291">
        <v>0.74879999999999991</v>
      </c>
      <c r="G803" s="291">
        <v>0.77653333333333341</v>
      </c>
      <c r="H803" s="291">
        <v>0.73226666666666673</v>
      </c>
      <c r="I803" s="291">
        <v>0.70506666666666673</v>
      </c>
      <c r="J803" s="291">
        <v>0.54666666666666663</v>
      </c>
      <c r="K803" s="291">
        <v>0.72799999999999998</v>
      </c>
      <c r="L803" s="292">
        <f t="shared" si="11"/>
        <v>0.7062222222222222</v>
      </c>
    </row>
    <row r="804" spans="1:12">
      <c r="A804" s="33">
        <v>799</v>
      </c>
      <c r="B804" s="26" t="s">
        <v>2078</v>
      </c>
      <c r="C804" s="288" t="s">
        <v>2079</v>
      </c>
      <c r="D804" s="289" t="s">
        <v>499</v>
      </c>
      <c r="E804" s="290">
        <v>560</v>
      </c>
      <c r="F804" s="291">
        <v>0.4885714285714286</v>
      </c>
      <c r="G804" s="291">
        <v>0.52928571428571425</v>
      </c>
      <c r="H804" s="291">
        <v>0.52414285714285724</v>
      </c>
      <c r="I804" s="291">
        <v>0.65228571428571436</v>
      </c>
      <c r="J804" s="291">
        <v>0.60857142857142854</v>
      </c>
      <c r="K804" s="291">
        <v>0.61885714285714288</v>
      </c>
      <c r="L804" s="292">
        <f t="shared" si="11"/>
        <v>0.57028571428571428</v>
      </c>
    </row>
    <row r="805" spans="1:12">
      <c r="A805" s="33">
        <v>800</v>
      </c>
      <c r="B805" s="26" t="s">
        <v>2080</v>
      </c>
      <c r="C805" s="288" t="s">
        <v>2081</v>
      </c>
      <c r="D805" s="289" t="s">
        <v>499</v>
      </c>
      <c r="E805" s="290">
        <v>556</v>
      </c>
      <c r="F805" s="291">
        <v>0.97338129496402881</v>
      </c>
      <c r="G805" s="291">
        <v>1.0191366906474819</v>
      </c>
      <c r="H805" s="291">
        <v>0.95438848920863306</v>
      </c>
      <c r="I805" s="291">
        <v>0.82661870503597124</v>
      </c>
      <c r="J805" s="291">
        <v>0.88402877697841731</v>
      </c>
      <c r="K805" s="291">
        <v>0.94143884892086316</v>
      </c>
      <c r="L805" s="292">
        <f t="shared" si="11"/>
        <v>0.93316546762589925</v>
      </c>
    </row>
    <row r="806" spans="1:12">
      <c r="A806" s="33">
        <v>801</v>
      </c>
      <c r="B806" s="26" t="s">
        <v>2082</v>
      </c>
      <c r="C806" s="288" t="s">
        <v>2083</v>
      </c>
      <c r="D806" s="289" t="s">
        <v>499</v>
      </c>
      <c r="E806" s="290">
        <v>555</v>
      </c>
      <c r="F806" s="291">
        <v>0.35459459459459464</v>
      </c>
      <c r="G806" s="291">
        <v>0.29232432432432431</v>
      </c>
      <c r="H806" s="291">
        <v>0.27978378378378371</v>
      </c>
      <c r="I806" s="291">
        <v>0.35675675675675678</v>
      </c>
      <c r="J806" s="291">
        <v>0.36454054054054053</v>
      </c>
      <c r="K806" s="291">
        <v>0.30443243243243245</v>
      </c>
      <c r="L806" s="292">
        <f t="shared" si="11"/>
        <v>0.32540540540540541</v>
      </c>
    </row>
    <row r="807" spans="1:12">
      <c r="A807" s="33">
        <v>802</v>
      </c>
      <c r="B807" s="26" t="s">
        <v>2084</v>
      </c>
      <c r="C807" s="288" t="s">
        <v>2085</v>
      </c>
      <c r="D807" s="289" t="s">
        <v>499</v>
      </c>
      <c r="E807" s="290">
        <v>3300</v>
      </c>
      <c r="F807" s="291">
        <v>1.0647272727272727</v>
      </c>
      <c r="G807" s="291">
        <v>1.0614545454545454</v>
      </c>
      <c r="H807" s="291">
        <v>1.0849090909090908</v>
      </c>
      <c r="I807" s="291">
        <v>1.0385454545454547</v>
      </c>
      <c r="J807" s="291">
        <v>1.1574545454545455</v>
      </c>
      <c r="K807" s="291">
        <v>1.1454545454545455</v>
      </c>
      <c r="L807" s="292">
        <f t="shared" si="11"/>
        <v>1.0920909090909092</v>
      </c>
    </row>
    <row r="808" spans="1:12">
      <c r="A808" s="33">
        <v>803</v>
      </c>
      <c r="B808" s="26" t="s">
        <v>2086</v>
      </c>
      <c r="C808" s="288" t="s">
        <v>2087</v>
      </c>
      <c r="D808" s="289" t="s">
        <v>515</v>
      </c>
      <c r="E808" s="290">
        <v>139</v>
      </c>
      <c r="F808" s="291">
        <v>0.70043165467625901</v>
      </c>
      <c r="G808" s="291">
        <v>0.72345323741007195</v>
      </c>
      <c r="H808" s="291">
        <v>0.83568345323741</v>
      </c>
      <c r="I808" s="291">
        <v>0.71366906474820146</v>
      </c>
      <c r="J808" s="291">
        <v>0.69870503597122291</v>
      </c>
      <c r="K808" s="291">
        <v>0.74647482014388489</v>
      </c>
      <c r="L808" s="292">
        <f t="shared" si="11"/>
        <v>0.73640287769784163</v>
      </c>
    </row>
    <row r="809" spans="1:12">
      <c r="A809" s="33">
        <v>804</v>
      </c>
      <c r="B809" s="26" t="s">
        <v>2088</v>
      </c>
      <c r="C809" s="288" t="s">
        <v>1863</v>
      </c>
      <c r="D809" s="289" t="s">
        <v>499</v>
      </c>
      <c r="E809" s="290">
        <v>400</v>
      </c>
      <c r="F809" s="291">
        <v>0.44159999999999999</v>
      </c>
      <c r="G809" s="291">
        <v>0.56220000000000003</v>
      </c>
      <c r="H809" s="291">
        <v>0.52199999999999991</v>
      </c>
      <c r="I809" s="291">
        <v>0.4698</v>
      </c>
      <c r="J809" s="291">
        <v>0.55979999999999996</v>
      </c>
      <c r="K809" s="291">
        <v>0.5514</v>
      </c>
      <c r="L809" s="292">
        <f t="shared" si="11"/>
        <v>0.51779999999999993</v>
      </c>
    </row>
    <row r="810" spans="1:12">
      <c r="A810" s="33">
        <v>805</v>
      </c>
      <c r="B810" s="26" t="s">
        <v>2089</v>
      </c>
      <c r="C810" s="288" t="s">
        <v>2090</v>
      </c>
      <c r="D810" s="289" t="s">
        <v>502</v>
      </c>
      <c r="E810" s="290">
        <v>179</v>
      </c>
      <c r="F810" s="291">
        <v>0.19307262569832404</v>
      </c>
      <c r="G810" s="291">
        <v>0.22703910614525141</v>
      </c>
      <c r="H810" s="291">
        <v>0.24491620111731846</v>
      </c>
      <c r="I810" s="291">
        <v>0.23240223463687151</v>
      </c>
      <c r="J810" s="291">
        <v>0.19486033519553075</v>
      </c>
      <c r="K810" s="291">
        <v>0.19843575418994416</v>
      </c>
      <c r="L810" s="292">
        <f t="shared" si="11"/>
        <v>0.21512104283054004</v>
      </c>
    </row>
    <row r="811" spans="1:12">
      <c r="A811" s="33">
        <v>806</v>
      </c>
      <c r="B811" s="26" t="s">
        <v>2091</v>
      </c>
      <c r="C811" s="288" t="s">
        <v>2092</v>
      </c>
      <c r="D811" s="289" t="s">
        <v>496</v>
      </c>
      <c r="E811" s="290">
        <v>120</v>
      </c>
      <c r="F811" s="291">
        <v>0.56600000000000006</v>
      </c>
      <c r="G811" s="291">
        <v>0.60333333333333328</v>
      </c>
      <c r="H811" s="291">
        <v>0.62666666666666671</v>
      </c>
      <c r="I811" s="291">
        <v>0.58399999999999996</v>
      </c>
      <c r="J811" s="291">
        <v>0.57999999999999996</v>
      </c>
      <c r="K811" s="291">
        <v>0.57600000000000007</v>
      </c>
      <c r="L811" s="292">
        <f t="shared" si="11"/>
        <v>0.58933333333333338</v>
      </c>
    </row>
    <row r="812" spans="1:12">
      <c r="A812" s="33">
        <v>807</v>
      </c>
      <c r="B812" s="26" t="s">
        <v>2093</v>
      </c>
      <c r="C812" s="288" t="s">
        <v>2094</v>
      </c>
      <c r="D812" s="289" t="s">
        <v>499</v>
      </c>
      <c r="E812" s="290">
        <v>278</v>
      </c>
      <c r="F812" s="291">
        <v>0.76489208633093519</v>
      </c>
      <c r="G812" s="291">
        <v>0.76719424460431651</v>
      </c>
      <c r="H812" s="291">
        <v>0.85985611510791371</v>
      </c>
      <c r="I812" s="291">
        <v>0.82820143884892095</v>
      </c>
      <c r="J812" s="291">
        <v>0.75971223021582734</v>
      </c>
      <c r="K812" s="291">
        <v>0.81899280575539568</v>
      </c>
      <c r="L812" s="292">
        <f t="shared" si="11"/>
        <v>0.79980815347721812</v>
      </c>
    </row>
    <row r="813" spans="1:12">
      <c r="A813" s="33">
        <v>808</v>
      </c>
      <c r="B813" s="26" t="s">
        <v>2095</v>
      </c>
      <c r="C813" s="288" t="s">
        <v>2096</v>
      </c>
      <c r="D813" s="289" t="s">
        <v>651</v>
      </c>
      <c r="E813" s="26">
        <v>12000</v>
      </c>
      <c r="F813" s="291">
        <v>0.98240000000000005</v>
      </c>
      <c r="G813" s="291">
        <v>1.024</v>
      </c>
      <c r="H813" s="291">
        <v>1.1120000000000001</v>
      </c>
      <c r="I813" s="291">
        <v>1.0992</v>
      </c>
      <c r="J813" s="291">
        <v>1.1000000000000001</v>
      </c>
      <c r="K813" s="291">
        <v>1.0944</v>
      </c>
      <c r="L813" s="292">
        <f t="shared" si="11"/>
        <v>1.0686666666666669</v>
      </c>
    </row>
    <row r="814" spans="1:12">
      <c r="A814" s="33">
        <v>809</v>
      </c>
      <c r="B814" s="26" t="s">
        <v>2097</v>
      </c>
      <c r="C814" s="288" t="s">
        <v>2098</v>
      </c>
      <c r="D814" s="289" t="s">
        <v>499</v>
      </c>
      <c r="E814" s="290">
        <v>972</v>
      </c>
      <c r="F814" s="291">
        <v>0.72444444444444445</v>
      </c>
      <c r="G814" s="291">
        <v>0.76814814814814814</v>
      </c>
      <c r="H814" s="291">
        <v>0.77777777777777779</v>
      </c>
      <c r="I814" s="291">
        <v>0.80740740740740735</v>
      </c>
      <c r="J814" s="291">
        <v>0.7851851851851851</v>
      </c>
      <c r="K814" s="291">
        <v>0.83407407407407408</v>
      </c>
      <c r="L814" s="292">
        <f t="shared" si="11"/>
        <v>0.78283950617283937</v>
      </c>
    </row>
    <row r="815" spans="1:12">
      <c r="A815" s="33">
        <v>810</v>
      </c>
      <c r="B815" s="26" t="s">
        <v>2099</v>
      </c>
      <c r="C815" s="288" t="s">
        <v>2100</v>
      </c>
      <c r="D815" s="289" t="s">
        <v>499</v>
      </c>
      <c r="E815" s="290">
        <v>450</v>
      </c>
      <c r="F815" s="291">
        <v>0.76960000000000006</v>
      </c>
      <c r="G815" s="291">
        <v>0.73813333333333331</v>
      </c>
      <c r="H815" s="291">
        <v>0.58773333333333333</v>
      </c>
      <c r="I815" s="291">
        <v>0.75786666666666669</v>
      </c>
      <c r="J815" s="291">
        <v>0.65706666666666669</v>
      </c>
      <c r="K815" s="291">
        <v>0.69599999999999995</v>
      </c>
      <c r="L815" s="292">
        <f t="shared" si="11"/>
        <v>0.70106666666666673</v>
      </c>
    </row>
    <row r="816" spans="1:12">
      <c r="A816" s="33">
        <v>811</v>
      </c>
      <c r="B816" s="26" t="s">
        <v>2101</v>
      </c>
      <c r="C816" s="288" t="s">
        <v>2102</v>
      </c>
      <c r="D816" s="289" t="s">
        <v>499</v>
      </c>
      <c r="E816" s="290">
        <v>5000</v>
      </c>
      <c r="F816" s="291">
        <v>0.74729032258064532</v>
      </c>
      <c r="G816" s="291">
        <v>0.74670967741935479</v>
      </c>
      <c r="H816" s="291">
        <v>0.46548</v>
      </c>
      <c r="I816" s="291">
        <v>0.61583999999999994</v>
      </c>
      <c r="J816" s="291">
        <v>0.46560000000000001</v>
      </c>
      <c r="K816" s="291">
        <v>0.88560000000000005</v>
      </c>
      <c r="L816" s="292">
        <f t="shared" si="11"/>
        <v>0.65442</v>
      </c>
    </row>
    <row r="817" spans="1:12">
      <c r="A817" s="33">
        <v>812</v>
      </c>
      <c r="B817" s="26" t="s">
        <v>2103</v>
      </c>
      <c r="C817" s="288" t="s">
        <v>2104</v>
      </c>
      <c r="D817" s="289" t="s">
        <v>499</v>
      </c>
      <c r="E817" s="290">
        <v>2700</v>
      </c>
      <c r="F817" s="291">
        <v>0.64444444444444438</v>
      </c>
      <c r="G817" s="291">
        <v>0.80177777777777781</v>
      </c>
      <c r="H817" s="291">
        <v>0.98311111111111116</v>
      </c>
      <c r="I817" s="291">
        <v>1.0124444444444445</v>
      </c>
      <c r="J817" s="291">
        <v>0.9555555555555556</v>
      </c>
      <c r="K817" s="291">
        <v>0.86933333333333329</v>
      </c>
      <c r="L817" s="292">
        <f t="shared" si="11"/>
        <v>0.87777777777777777</v>
      </c>
    </row>
    <row r="818" spans="1:12">
      <c r="A818" s="33">
        <v>813</v>
      </c>
      <c r="B818" s="26" t="s">
        <v>2105</v>
      </c>
      <c r="C818" s="288" t="s">
        <v>2106</v>
      </c>
      <c r="D818" s="289" t="s">
        <v>499</v>
      </c>
      <c r="E818" s="290">
        <v>189</v>
      </c>
      <c r="F818" s="291">
        <v>2.0317460317460317E-2</v>
      </c>
      <c r="G818" s="291">
        <v>1.4391534391534391E-2</v>
      </c>
      <c r="H818" s="291">
        <v>1.8624338624338623E-2</v>
      </c>
      <c r="I818" s="291">
        <v>2.3703703703703703E-2</v>
      </c>
      <c r="J818" s="291">
        <v>2.0317460317460317E-2</v>
      </c>
      <c r="K818" s="291">
        <v>1.5238095238095238E-2</v>
      </c>
      <c r="L818" s="292">
        <f t="shared" si="11"/>
        <v>1.8765432098765428E-2</v>
      </c>
    </row>
    <row r="819" spans="1:12">
      <c r="A819" s="33">
        <v>814</v>
      </c>
      <c r="B819" s="26" t="s">
        <v>2107</v>
      </c>
      <c r="C819" s="288" t="s">
        <v>2108</v>
      </c>
      <c r="D819" s="289" t="s">
        <v>840</v>
      </c>
      <c r="E819" s="290">
        <v>1976</v>
      </c>
      <c r="F819" s="291">
        <v>1.5789473684210527E-2</v>
      </c>
      <c r="G819" s="291">
        <v>1.4574898785425099E-2</v>
      </c>
      <c r="H819" s="291">
        <v>1.9433198380566803E-2</v>
      </c>
      <c r="I819" s="291">
        <v>0.35587044534412959</v>
      </c>
      <c r="J819" s="291">
        <v>0.60971659919028343</v>
      </c>
      <c r="K819" s="291">
        <v>0.72753036437246965</v>
      </c>
      <c r="L819" s="292">
        <f t="shared" si="11"/>
        <v>0.29048582995951416</v>
      </c>
    </row>
    <row r="820" spans="1:12">
      <c r="A820" s="33">
        <v>815</v>
      </c>
      <c r="B820" s="26" t="s">
        <v>2109</v>
      </c>
      <c r="C820" s="288" t="s">
        <v>2110</v>
      </c>
      <c r="D820" s="289" t="s">
        <v>499</v>
      </c>
      <c r="E820" s="290">
        <v>1000</v>
      </c>
      <c r="F820" s="291">
        <v>0.73199999999999998</v>
      </c>
      <c r="G820" s="291">
        <v>0.72143999999999997</v>
      </c>
      <c r="H820" s="291">
        <v>0.75216000000000005</v>
      </c>
      <c r="I820" s="291">
        <v>0.78816000000000008</v>
      </c>
      <c r="J820" s="291">
        <v>0.75024000000000002</v>
      </c>
      <c r="K820" s="291">
        <v>0.76848000000000005</v>
      </c>
      <c r="L820" s="292">
        <f t="shared" si="11"/>
        <v>0.75207999999999997</v>
      </c>
    </row>
    <row r="821" spans="1:12">
      <c r="A821" s="33">
        <v>816</v>
      </c>
      <c r="B821" s="26" t="s">
        <v>2111</v>
      </c>
      <c r="C821" s="288" t="s">
        <v>2112</v>
      </c>
      <c r="D821" s="289" t="s">
        <v>499</v>
      </c>
      <c r="E821" s="290">
        <v>165</v>
      </c>
      <c r="F821" s="291">
        <v>0.45236363636363636</v>
      </c>
      <c r="G821" s="291">
        <v>0.49212121212121213</v>
      </c>
      <c r="H821" s="291">
        <v>0.47369696969696967</v>
      </c>
      <c r="I821" s="291">
        <v>0.35733333333333334</v>
      </c>
      <c r="J821" s="291">
        <v>0.40630303030303033</v>
      </c>
      <c r="K821" s="291">
        <v>0.33066666666666666</v>
      </c>
      <c r="L821" s="292">
        <f t="shared" si="11"/>
        <v>0.4187474747474747</v>
      </c>
    </row>
    <row r="822" spans="1:12">
      <c r="A822" s="33">
        <v>817</v>
      </c>
      <c r="B822" s="26" t="s">
        <v>2113</v>
      </c>
      <c r="C822" s="288" t="s">
        <v>2114</v>
      </c>
      <c r="D822" s="289" t="s">
        <v>499</v>
      </c>
      <c r="E822" s="290">
        <v>725</v>
      </c>
      <c r="F822" s="291">
        <v>1.0819862068965518</v>
      </c>
      <c r="G822" s="291">
        <v>1.0824827586206895</v>
      </c>
      <c r="H822" s="291">
        <v>1.0720551724137932</v>
      </c>
      <c r="I822" s="291">
        <v>1.0819862068965518</v>
      </c>
      <c r="J822" s="291">
        <v>1.1048275862068966</v>
      </c>
      <c r="K822" s="291">
        <v>1.1018482758620689</v>
      </c>
      <c r="L822" s="292">
        <f t="shared" si="11"/>
        <v>1.0875310344827587</v>
      </c>
    </row>
    <row r="823" spans="1:12">
      <c r="A823" s="33">
        <v>818</v>
      </c>
      <c r="B823" s="26" t="s">
        <v>2115</v>
      </c>
      <c r="C823" s="288" t="s">
        <v>2116</v>
      </c>
      <c r="D823" s="289" t="s">
        <v>499</v>
      </c>
      <c r="E823" s="290">
        <v>330</v>
      </c>
      <c r="F823" s="291">
        <v>0</v>
      </c>
      <c r="G823" s="291">
        <v>0.93454545454545468</v>
      </c>
      <c r="H823" s="291">
        <v>0.84848484848484851</v>
      </c>
      <c r="I823" s="291">
        <v>0.84024242424242435</v>
      </c>
      <c r="J823" s="291">
        <v>0.80290909090909079</v>
      </c>
      <c r="K823" s="291">
        <v>0.70012121212121214</v>
      </c>
      <c r="L823" s="292">
        <f t="shared" si="11"/>
        <v>0.68771717171717173</v>
      </c>
    </row>
    <row r="824" spans="1:12">
      <c r="A824" s="33">
        <v>819</v>
      </c>
      <c r="B824" s="26" t="s">
        <v>2117</v>
      </c>
      <c r="C824" s="288" t="s">
        <v>2118</v>
      </c>
      <c r="D824" s="289" t="s">
        <v>499</v>
      </c>
      <c r="E824" s="290">
        <v>300</v>
      </c>
      <c r="F824" s="291">
        <v>1.0565333333333333</v>
      </c>
      <c r="G824" s="291">
        <v>1.0528</v>
      </c>
      <c r="H824" s="291">
        <v>0.9701333333333334</v>
      </c>
      <c r="I824" s="291">
        <v>0.99946666666666673</v>
      </c>
      <c r="J824" s="291">
        <v>1.0741333333333334</v>
      </c>
      <c r="K824" s="291">
        <v>0.82933333333333337</v>
      </c>
      <c r="L824" s="292">
        <f t="shared" si="11"/>
        <v>0.99706666666666666</v>
      </c>
    </row>
    <row r="825" spans="1:12">
      <c r="A825" s="33">
        <v>820</v>
      </c>
      <c r="B825" s="26" t="s">
        <v>2119</v>
      </c>
      <c r="C825" s="288" t="s">
        <v>2120</v>
      </c>
      <c r="D825" s="289" t="s">
        <v>496</v>
      </c>
      <c r="E825" s="290">
        <v>990</v>
      </c>
      <c r="F825" s="291">
        <v>0.64048484848484843</v>
      </c>
      <c r="G825" s="291">
        <v>0.73115151515151511</v>
      </c>
      <c r="H825" s="291">
        <v>0.72533333333333339</v>
      </c>
      <c r="I825" s="291">
        <v>0.67684848484848492</v>
      </c>
      <c r="J825" s="291">
        <v>0.60606060606060608</v>
      </c>
      <c r="K825" s="291">
        <v>0.68993939393939396</v>
      </c>
      <c r="L825" s="292">
        <f t="shared" si="11"/>
        <v>0.6783030303030303</v>
      </c>
    </row>
    <row r="826" spans="1:12">
      <c r="A826" s="33">
        <v>821</v>
      </c>
      <c r="B826" s="26" t="s">
        <v>2121</v>
      </c>
      <c r="C826" s="288" t="s">
        <v>2122</v>
      </c>
      <c r="D826" s="289" t="s">
        <v>499</v>
      </c>
      <c r="E826" s="290">
        <v>200</v>
      </c>
      <c r="F826" s="291">
        <v>0.75280000000000002</v>
      </c>
      <c r="G826" s="291">
        <v>0.97599999999999998</v>
      </c>
      <c r="H826" s="291">
        <v>1.0855999999999999</v>
      </c>
      <c r="I826" s="291">
        <v>1.0488</v>
      </c>
      <c r="J826" s="291">
        <v>0.96719999999999995</v>
      </c>
      <c r="K826" s="291">
        <v>0.97439999999999993</v>
      </c>
      <c r="L826" s="292">
        <f t="shared" si="11"/>
        <v>0.9674666666666667</v>
      </c>
    </row>
    <row r="827" spans="1:12">
      <c r="A827" s="33">
        <v>822</v>
      </c>
      <c r="B827" s="26" t="s">
        <v>2123</v>
      </c>
      <c r="C827" s="288" t="s">
        <v>2124</v>
      </c>
      <c r="D827" s="289" t="s">
        <v>499</v>
      </c>
      <c r="E827" s="290">
        <v>180</v>
      </c>
      <c r="F827" s="291">
        <v>5.2444444444444439E-2</v>
      </c>
      <c r="G827" s="291">
        <v>3.7333333333333329E-2</v>
      </c>
      <c r="H827" s="291">
        <v>5.0666666666666672E-2</v>
      </c>
      <c r="I827" s="291">
        <v>5.7777777777777782E-2</v>
      </c>
      <c r="J827" s="291">
        <v>5.9555555555555556E-2</v>
      </c>
      <c r="K827" s="291">
        <v>0.27466666666666667</v>
      </c>
      <c r="L827" s="292">
        <f t="shared" si="11"/>
        <v>8.8740740740740745E-2</v>
      </c>
    </row>
    <row r="828" spans="1:12">
      <c r="A828" s="33">
        <v>823</v>
      </c>
      <c r="B828" s="26" t="s">
        <v>2125</v>
      </c>
      <c r="C828" s="288" t="s">
        <v>2126</v>
      </c>
      <c r="D828" s="289" t="s">
        <v>499</v>
      </c>
      <c r="E828" s="290">
        <v>300</v>
      </c>
      <c r="F828" s="291">
        <v>0.94986666666666675</v>
      </c>
      <c r="G828" s="291">
        <v>1.0410666666666666</v>
      </c>
      <c r="H828" s="291">
        <v>0.90453333333333341</v>
      </c>
      <c r="I828" s="291">
        <v>0.91680000000000006</v>
      </c>
      <c r="J828" s="291">
        <v>0.89173333333333327</v>
      </c>
      <c r="K828" s="291">
        <v>1.3509333333333335</v>
      </c>
      <c r="L828" s="292">
        <f t="shared" si="11"/>
        <v>1.0091555555555558</v>
      </c>
    </row>
    <row r="829" spans="1:12">
      <c r="A829" s="33">
        <v>824</v>
      </c>
      <c r="B829" s="26" t="s">
        <v>2127</v>
      </c>
      <c r="C829" s="288" t="s">
        <v>2128</v>
      </c>
      <c r="D829" s="289" t="s">
        <v>499</v>
      </c>
      <c r="E829" s="290">
        <v>222</v>
      </c>
      <c r="F829" s="291">
        <v>0.67315315315315316</v>
      </c>
      <c r="G829" s="291">
        <v>0.70558558558558571</v>
      </c>
      <c r="H829" s="291">
        <v>0.76324324324324322</v>
      </c>
      <c r="I829" s="291">
        <v>0.91171171171171173</v>
      </c>
      <c r="J829" s="291">
        <v>0.68756756756756754</v>
      </c>
      <c r="K829" s="291">
        <v>0.77117117117117107</v>
      </c>
      <c r="L829" s="292">
        <f t="shared" si="11"/>
        <v>0.75207207207207205</v>
      </c>
    </row>
    <row r="830" spans="1:12">
      <c r="A830" s="33">
        <v>825</v>
      </c>
      <c r="B830" s="26" t="s">
        <v>2129</v>
      </c>
      <c r="C830" s="288" t="s">
        <v>2130</v>
      </c>
      <c r="D830" s="289" t="s">
        <v>499</v>
      </c>
      <c r="E830" s="290">
        <v>250</v>
      </c>
      <c r="F830" s="291">
        <v>0.19135999999999997</v>
      </c>
      <c r="G830" s="291">
        <v>0.2016</v>
      </c>
      <c r="H830" s="291">
        <v>0.21375999999999998</v>
      </c>
      <c r="I830" s="291">
        <v>0.23232</v>
      </c>
      <c r="J830" s="291">
        <v>9.9839999999999984E-2</v>
      </c>
      <c r="K830" s="291">
        <v>0.21056</v>
      </c>
      <c r="L830" s="292">
        <f t="shared" si="11"/>
        <v>0.19157333333333335</v>
      </c>
    </row>
    <row r="831" spans="1:12">
      <c r="A831" s="33">
        <v>826</v>
      </c>
      <c r="B831" s="26" t="s">
        <v>2131</v>
      </c>
      <c r="C831" s="288" t="s">
        <v>2132</v>
      </c>
      <c r="D831" s="289" t="s">
        <v>840</v>
      </c>
      <c r="E831" s="290">
        <v>1843</v>
      </c>
      <c r="F831" s="291">
        <v>1.0417797069994574E-2</v>
      </c>
      <c r="G831" s="291">
        <v>9.1155724362452523E-3</v>
      </c>
      <c r="H831" s="291">
        <v>0.17449810092240914</v>
      </c>
      <c r="I831" s="291">
        <v>1.9533369506239826E-2</v>
      </c>
      <c r="J831" s="291">
        <v>0.80737927292457945</v>
      </c>
      <c r="K831" s="291">
        <v>0.95453065653825286</v>
      </c>
      <c r="L831" s="292">
        <f t="shared" si="11"/>
        <v>0.32924579489962019</v>
      </c>
    </row>
    <row r="832" spans="1:12">
      <c r="A832" s="33">
        <v>827</v>
      </c>
      <c r="B832" s="26" t="s">
        <v>2133</v>
      </c>
      <c r="C832" s="288" t="s">
        <v>2134</v>
      </c>
      <c r="D832" s="289" t="s">
        <v>499</v>
      </c>
      <c r="E832" s="290">
        <v>300</v>
      </c>
      <c r="F832" s="291">
        <v>0</v>
      </c>
      <c r="G832" s="291">
        <v>0.35466666666666669</v>
      </c>
      <c r="H832" s="291">
        <v>0.11253333333333333</v>
      </c>
      <c r="I832" s="291">
        <v>0.3216</v>
      </c>
      <c r="J832" s="291">
        <v>0.29599999999999999</v>
      </c>
      <c r="K832" s="291">
        <v>0.44213333333333338</v>
      </c>
      <c r="L832" s="292">
        <f t="shared" si="11"/>
        <v>0.25448888888888893</v>
      </c>
    </row>
    <row r="833" spans="1:12">
      <c r="A833" s="33">
        <v>828</v>
      </c>
      <c r="B833" s="26" t="s">
        <v>2135</v>
      </c>
      <c r="C833" s="288" t="s">
        <v>2136</v>
      </c>
      <c r="D833" s="289" t="s">
        <v>499</v>
      </c>
      <c r="E833" s="290">
        <v>3000</v>
      </c>
      <c r="F833" s="291">
        <v>1.1334000000000002</v>
      </c>
      <c r="G833" s="291">
        <v>1.1748000000000001</v>
      </c>
      <c r="H833" s="291">
        <v>1.2239999999999998</v>
      </c>
      <c r="I833" s="291">
        <v>1.2822</v>
      </c>
      <c r="J833" s="291">
        <v>1.0002</v>
      </c>
      <c r="K833" s="291">
        <v>0.98939999999999995</v>
      </c>
      <c r="L833" s="292">
        <f t="shared" si="11"/>
        <v>1.1340000000000001</v>
      </c>
    </row>
    <row r="834" spans="1:12">
      <c r="A834" s="33">
        <v>829</v>
      </c>
      <c r="B834" s="26" t="s">
        <v>2137</v>
      </c>
      <c r="C834" s="288" t="s">
        <v>2138</v>
      </c>
      <c r="D834" s="289" t="s">
        <v>499</v>
      </c>
      <c r="E834" s="290">
        <v>200</v>
      </c>
      <c r="F834" s="291">
        <v>0.43439999999999995</v>
      </c>
      <c r="G834" s="291">
        <v>0.52880000000000005</v>
      </c>
      <c r="H834" s="291">
        <v>0.5</v>
      </c>
      <c r="I834" s="291">
        <v>0.46880000000000005</v>
      </c>
      <c r="J834" s="291">
        <v>0.42080000000000001</v>
      </c>
      <c r="K834" s="291">
        <v>0.49840000000000001</v>
      </c>
      <c r="L834" s="292">
        <f t="shared" si="11"/>
        <v>0.47520000000000007</v>
      </c>
    </row>
    <row r="835" spans="1:12">
      <c r="A835" s="33">
        <v>830</v>
      </c>
      <c r="B835" s="26" t="s">
        <v>2139</v>
      </c>
      <c r="C835" s="288" t="s">
        <v>2140</v>
      </c>
      <c r="D835" s="289" t="s">
        <v>499</v>
      </c>
      <c r="E835" s="290">
        <v>300</v>
      </c>
      <c r="F835" s="291">
        <v>0.96693333333333331</v>
      </c>
      <c r="G835" s="291">
        <v>0.98719999999999986</v>
      </c>
      <c r="H835" s="291">
        <v>0.99680000000000002</v>
      </c>
      <c r="I835" s="291">
        <v>1.048</v>
      </c>
      <c r="J835" s="291">
        <v>0.94453333333333334</v>
      </c>
      <c r="K835" s="291">
        <v>0.9376000000000001</v>
      </c>
      <c r="L835" s="292">
        <f t="shared" si="11"/>
        <v>0.9801777777777777</v>
      </c>
    </row>
    <row r="836" spans="1:12">
      <c r="A836" s="33">
        <v>831</v>
      </c>
      <c r="B836" s="26" t="s">
        <v>2141</v>
      </c>
      <c r="C836" s="288" t="s">
        <v>2142</v>
      </c>
      <c r="D836" s="289" t="s">
        <v>496</v>
      </c>
      <c r="E836" s="290">
        <v>350</v>
      </c>
      <c r="F836" s="291">
        <v>0.56228571428571428</v>
      </c>
      <c r="G836" s="291">
        <v>0.60068571428571427</v>
      </c>
      <c r="H836" s="291">
        <v>0.61439999999999995</v>
      </c>
      <c r="I836" s="291">
        <v>0.55954285714285712</v>
      </c>
      <c r="J836" s="291">
        <v>0.5293714285714286</v>
      </c>
      <c r="K836" s="291">
        <v>0.53691428571428568</v>
      </c>
      <c r="L836" s="292">
        <f t="shared" si="11"/>
        <v>0.56720000000000004</v>
      </c>
    </row>
    <row r="837" spans="1:12">
      <c r="A837" s="33">
        <v>832</v>
      </c>
      <c r="B837" s="26" t="s">
        <v>2143</v>
      </c>
      <c r="C837" s="288" t="s">
        <v>2144</v>
      </c>
      <c r="D837" s="289" t="s">
        <v>499</v>
      </c>
      <c r="E837" s="290">
        <v>160</v>
      </c>
      <c r="F837" s="291">
        <v>0.68349999999999989</v>
      </c>
      <c r="G837" s="291">
        <v>0.83699999999999997</v>
      </c>
      <c r="H837" s="291">
        <v>0.86900000000000011</v>
      </c>
      <c r="I837" s="291">
        <v>0.8630000000000001</v>
      </c>
      <c r="J837" s="291">
        <v>0.67</v>
      </c>
      <c r="K837" s="291">
        <v>0.77149999999999996</v>
      </c>
      <c r="L837" s="292">
        <f t="shared" si="11"/>
        <v>0.78233333333333333</v>
      </c>
    </row>
    <row r="838" spans="1:12">
      <c r="A838" s="33">
        <v>833</v>
      </c>
      <c r="B838" s="26" t="s">
        <v>2145</v>
      </c>
      <c r="C838" s="288" t="s">
        <v>2146</v>
      </c>
      <c r="D838" s="289" t="s">
        <v>499</v>
      </c>
      <c r="E838" s="290">
        <v>3300</v>
      </c>
      <c r="F838" s="291">
        <v>1.1814545454545453</v>
      </c>
      <c r="G838" s="291">
        <v>1.08</v>
      </c>
      <c r="H838" s="291">
        <v>1.0167272727272727</v>
      </c>
      <c r="I838" s="291">
        <v>1.2529090909090908</v>
      </c>
      <c r="J838" s="291">
        <v>1.2572727272727273</v>
      </c>
      <c r="K838" s="291">
        <v>1.0860000000000001</v>
      </c>
      <c r="L838" s="292">
        <f t="shared" si="11"/>
        <v>1.1457272727272727</v>
      </c>
    </row>
    <row r="839" spans="1:12">
      <c r="A839" s="33">
        <v>834</v>
      </c>
      <c r="B839" s="26" t="s">
        <v>2147</v>
      </c>
      <c r="C839" s="288" t="s">
        <v>2148</v>
      </c>
      <c r="D839" s="289" t="s">
        <v>496</v>
      </c>
      <c r="E839" s="290">
        <v>555</v>
      </c>
      <c r="F839" s="291">
        <v>4.4756756756756756E-2</v>
      </c>
      <c r="G839" s="291">
        <v>3.6324324324324322E-2</v>
      </c>
      <c r="H839" s="291">
        <v>3.3729729729729728E-2</v>
      </c>
      <c r="I839" s="291">
        <v>0.25621621621621621</v>
      </c>
      <c r="J839" s="291">
        <v>3.5675675675675672E-2</v>
      </c>
      <c r="K839" s="291">
        <v>5.0594594594594589E-2</v>
      </c>
      <c r="L839" s="292">
        <f t="shared" si="11"/>
        <v>7.6216216216216215E-2</v>
      </c>
    </row>
    <row r="840" spans="1:12">
      <c r="A840" s="33">
        <v>835</v>
      </c>
      <c r="B840" s="26" t="s">
        <v>2149</v>
      </c>
      <c r="C840" s="288" t="s">
        <v>1673</v>
      </c>
      <c r="D840" s="289" t="s">
        <v>526</v>
      </c>
      <c r="E840" s="290">
        <v>165</v>
      </c>
      <c r="F840" s="291">
        <v>1.1616969696969697</v>
      </c>
      <c r="G840" s="291">
        <v>1.1646060606060606</v>
      </c>
      <c r="H840" s="291">
        <v>1.1461818181818182</v>
      </c>
      <c r="I840" s="291">
        <v>1.0812121212121213</v>
      </c>
      <c r="J840" s="291">
        <v>1.0889696969696969</v>
      </c>
      <c r="K840" s="291">
        <v>0</v>
      </c>
      <c r="L840" s="292">
        <f t="shared" si="11"/>
        <v>0.94044444444444453</v>
      </c>
    </row>
    <row r="841" spans="1:12">
      <c r="A841" s="33">
        <v>836</v>
      </c>
      <c r="B841" s="26" t="s">
        <v>2150</v>
      </c>
      <c r="C841" s="288" t="s">
        <v>2151</v>
      </c>
      <c r="D841" s="289" t="s">
        <v>499</v>
      </c>
      <c r="E841" s="290">
        <v>126</v>
      </c>
      <c r="F841" s="291">
        <v>0.64063492063492067</v>
      </c>
      <c r="G841" s="291">
        <v>0.66539682539682543</v>
      </c>
      <c r="H841" s="291">
        <v>0.67619047619047623</v>
      </c>
      <c r="I841" s="291">
        <v>0.63111111111111107</v>
      </c>
      <c r="J841" s="291">
        <v>0.61269841269841274</v>
      </c>
      <c r="K841" s="291">
        <v>0.53968253968253965</v>
      </c>
      <c r="L841" s="292">
        <f t="shared" si="11"/>
        <v>0.62761904761904763</v>
      </c>
    </row>
    <row r="842" spans="1:12">
      <c r="A842" s="33">
        <v>837</v>
      </c>
      <c r="B842" s="26" t="s">
        <v>2152</v>
      </c>
      <c r="C842" s="288" t="s">
        <v>2153</v>
      </c>
      <c r="D842" s="289" t="s">
        <v>499</v>
      </c>
      <c r="E842" s="290">
        <v>170</v>
      </c>
      <c r="F842" s="291">
        <v>0.92799999999999994</v>
      </c>
      <c r="G842" s="291">
        <v>0.97223529411764709</v>
      </c>
      <c r="H842" s="291">
        <v>0.72376470588235287</v>
      </c>
      <c r="I842" s="291">
        <v>0.83858823529411763</v>
      </c>
      <c r="J842" s="291">
        <v>0.86588235294117644</v>
      </c>
      <c r="K842" s="291">
        <v>0.81694117647058817</v>
      </c>
      <c r="L842" s="292">
        <f t="shared" si="11"/>
        <v>0.85756862745098028</v>
      </c>
    </row>
    <row r="843" spans="1:12">
      <c r="A843" s="33">
        <v>838</v>
      </c>
      <c r="B843" s="26" t="s">
        <v>2154</v>
      </c>
      <c r="C843" s="288" t="s">
        <v>2155</v>
      </c>
      <c r="D843" s="289" t="s">
        <v>499</v>
      </c>
      <c r="E843" s="290">
        <v>3100</v>
      </c>
      <c r="F843" s="291">
        <v>0.95341935483870976</v>
      </c>
      <c r="G843" s="291">
        <v>1.1328387096774193</v>
      </c>
      <c r="H843" s="291">
        <v>0.99929032258064521</v>
      </c>
      <c r="I843" s="291">
        <v>0.99754838709677418</v>
      </c>
      <c r="J843" s="291">
        <v>0.99812903225806449</v>
      </c>
      <c r="K843" s="291">
        <v>1.0248387096774194</v>
      </c>
      <c r="L843" s="292">
        <f t="shared" si="11"/>
        <v>1.0176774193548388</v>
      </c>
    </row>
    <row r="844" spans="1:12">
      <c r="A844" s="33">
        <v>839</v>
      </c>
      <c r="B844" s="26" t="s">
        <v>2156</v>
      </c>
      <c r="C844" s="288" t="s">
        <v>2157</v>
      </c>
      <c r="D844" s="289" t="s">
        <v>499</v>
      </c>
      <c r="E844" s="290">
        <v>622</v>
      </c>
      <c r="F844" s="291">
        <v>2.9324758842443729E-2</v>
      </c>
      <c r="G844" s="291">
        <v>3.2411575562700967E-2</v>
      </c>
      <c r="H844" s="291">
        <v>3.8585209003215437E-2</v>
      </c>
      <c r="I844" s="291">
        <v>4.47588424437299E-2</v>
      </c>
      <c r="J844" s="291">
        <v>0.11961414790996786</v>
      </c>
      <c r="K844" s="291">
        <v>0.11729903536977491</v>
      </c>
      <c r="L844" s="292">
        <f t="shared" si="11"/>
        <v>6.3665594855305471E-2</v>
      </c>
    </row>
    <row r="845" spans="1:12">
      <c r="A845" s="33">
        <v>840</v>
      </c>
      <c r="B845" s="26" t="s">
        <v>2158</v>
      </c>
      <c r="C845" s="288" t="s">
        <v>2159</v>
      </c>
      <c r="D845" s="289" t="s">
        <v>496</v>
      </c>
      <c r="E845" s="290">
        <v>600</v>
      </c>
      <c r="F845" s="291">
        <v>0.36359999999999998</v>
      </c>
      <c r="G845" s="291">
        <v>0.54479999999999995</v>
      </c>
      <c r="H845" s="291">
        <v>0.70140000000000002</v>
      </c>
      <c r="I845" s="291">
        <v>0.39239999999999997</v>
      </c>
      <c r="J845" s="291">
        <v>0.51719999999999999</v>
      </c>
      <c r="K845" s="291">
        <v>0.50760000000000005</v>
      </c>
      <c r="L845" s="292">
        <f t="shared" si="11"/>
        <v>0.50449999999999995</v>
      </c>
    </row>
    <row r="846" spans="1:12">
      <c r="A846" s="33">
        <v>841</v>
      </c>
      <c r="B846" s="26" t="s">
        <v>2160</v>
      </c>
      <c r="C846" s="288" t="s">
        <v>1673</v>
      </c>
      <c r="D846" s="289" t="s">
        <v>526</v>
      </c>
      <c r="E846" s="290">
        <v>334</v>
      </c>
      <c r="F846" s="291">
        <v>0.66898203592814376</v>
      </c>
      <c r="G846" s="291">
        <v>0.66179640718562871</v>
      </c>
      <c r="H846" s="291">
        <v>0.70922155688622757</v>
      </c>
      <c r="I846" s="291">
        <v>0.74443113772455083</v>
      </c>
      <c r="J846" s="291">
        <v>0.68622754491017968</v>
      </c>
      <c r="K846" s="291">
        <v>0.7099401197604791</v>
      </c>
      <c r="L846" s="292">
        <f t="shared" si="11"/>
        <v>0.69676646706586831</v>
      </c>
    </row>
    <row r="847" spans="1:12">
      <c r="A847" s="33">
        <v>842</v>
      </c>
      <c r="B847" s="26" t="s">
        <v>2161</v>
      </c>
      <c r="C847" s="288" t="s">
        <v>2162</v>
      </c>
      <c r="D847" s="289" t="s">
        <v>499</v>
      </c>
      <c r="E847" s="290">
        <v>180</v>
      </c>
      <c r="F847" s="291">
        <v>0.44888888888888895</v>
      </c>
      <c r="G847" s="291">
        <v>0.40088888888888885</v>
      </c>
      <c r="H847" s="291">
        <v>0.39200000000000002</v>
      </c>
      <c r="I847" s="291">
        <v>0.49422222222222217</v>
      </c>
      <c r="J847" s="291">
        <v>0.57333333333333336</v>
      </c>
      <c r="K847" s="291">
        <v>0.42222222222222222</v>
      </c>
      <c r="L847" s="292">
        <f t="shared" si="11"/>
        <v>0.4552592592592592</v>
      </c>
    </row>
    <row r="848" spans="1:12">
      <c r="A848" s="33">
        <v>843</v>
      </c>
      <c r="B848" s="26" t="s">
        <v>2163</v>
      </c>
      <c r="C848" s="288" t="s">
        <v>2164</v>
      </c>
      <c r="D848" s="289" t="s">
        <v>526</v>
      </c>
      <c r="E848" s="290">
        <v>236</v>
      </c>
      <c r="F848" s="291">
        <v>0.64779661016949164</v>
      </c>
      <c r="G848" s="291">
        <v>0.62745762711864395</v>
      </c>
      <c r="H848" s="291">
        <v>0.61627118644067791</v>
      </c>
      <c r="I848" s="291">
        <v>0.6508474576271186</v>
      </c>
      <c r="J848" s="291">
        <v>0.63050847457627124</v>
      </c>
      <c r="K848" s="291">
        <v>0.5847457627118644</v>
      </c>
      <c r="L848" s="292">
        <f t="shared" si="11"/>
        <v>0.62627118644067792</v>
      </c>
    </row>
    <row r="849" spans="1:12">
      <c r="A849" s="33">
        <v>844</v>
      </c>
      <c r="B849" s="26" t="s">
        <v>2165</v>
      </c>
      <c r="C849" s="288" t="s">
        <v>1673</v>
      </c>
      <c r="D849" s="289" t="s">
        <v>526</v>
      </c>
      <c r="E849" s="290">
        <v>168.88888888888889</v>
      </c>
      <c r="F849" s="291">
        <v>1.456578947368421</v>
      </c>
      <c r="G849" s="291">
        <v>1.4688947368421053</v>
      </c>
      <c r="H849" s="291">
        <v>1.5006315789473685</v>
      </c>
      <c r="I849" s="291">
        <v>1.4954210526315788</v>
      </c>
      <c r="J849" s="291">
        <v>1.4731578947368422</v>
      </c>
      <c r="K849" s="291">
        <v>1.4745789473684212</v>
      </c>
      <c r="L849" s="292">
        <f t="shared" si="11"/>
        <v>1.4782105263157896</v>
      </c>
    </row>
    <row r="850" spans="1:12">
      <c r="A850" s="33">
        <v>845</v>
      </c>
      <c r="B850" s="26" t="s">
        <v>2166</v>
      </c>
      <c r="C850" s="288" t="s">
        <v>1673</v>
      </c>
      <c r="D850" s="289" t="s">
        <v>526</v>
      </c>
      <c r="E850" s="290">
        <v>170</v>
      </c>
      <c r="F850" s="291">
        <v>1.1929411764705884</v>
      </c>
      <c r="G850" s="291">
        <v>1.1783529411764708</v>
      </c>
      <c r="H850" s="291">
        <v>1.1181176470588237</v>
      </c>
      <c r="I850" s="291">
        <v>1.288470588235294</v>
      </c>
      <c r="J850" s="291">
        <v>1.1797647058823528</v>
      </c>
      <c r="K850" s="291">
        <v>1.1002352941176472</v>
      </c>
      <c r="L850" s="292">
        <f t="shared" si="11"/>
        <v>1.1763137254901961</v>
      </c>
    </row>
    <row r="851" spans="1:12">
      <c r="A851" s="33">
        <v>846</v>
      </c>
      <c r="B851" s="26" t="s">
        <v>2167</v>
      </c>
      <c r="C851" s="288" t="s">
        <v>2168</v>
      </c>
      <c r="D851" s="289" t="s">
        <v>543</v>
      </c>
      <c r="E851" s="290">
        <v>5000</v>
      </c>
      <c r="F851" s="291">
        <v>0.2384</v>
      </c>
      <c r="G851" s="291">
        <v>0.84720799999999996</v>
      </c>
      <c r="H851" s="291">
        <v>0.87149599999999994</v>
      </c>
      <c r="I851" s="291">
        <v>0.8661040000000001</v>
      </c>
      <c r="J851" s="291">
        <v>0.88760799999999995</v>
      </c>
      <c r="K851" s="291">
        <v>0.85963199999999995</v>
      </c>
      <c r="L851" s="292">
        <f t="shared" si="11"/>
        <v>0.76174133333333316</v>
      </c>
    </row>
    <row r="852" spans="1:12">
      <c r="A852" s="33">
        <v>847</v>
      </c>
      <c r="B852" s="26" t="s">
        <v>2169</v>
      </c>
      <c r="C852" s="288" t="s">
        <v>2170</v>
      </c>
      <c r="D852" s="289" t="s">
        <v>499</v>
      </c>
      <c r="E852" s="290">
        <v>560</v>
      </c>
      <c r="F852" s="291">
        <v>0</v>
      </c>
      <c r="G852" s="291">
        <v>8.1964285714285712E-2</v>
      </c>
      <c r="H852" s="291">
        <v>0.13885714285714287</v>
      </c>
      <c r="I852" s="291">
        <v>0</v>
      </c>
      <c r="J852" s="291">
        <v>0.14464285714285716</v>
      </c>
      <c r="K852" s="291">
        <v>6.4285714285714279E-2</v>
      </c>
      <c r="L852" s="292">
        <f t="shared" si="11"/>
        <v>7.1625000000000008E-2</v>
      </c>
    </row>
    <row r="853" spans="1:12">
      <c r="A853" s="33">
        <v>848</v>
      </c>
      <c r="B853" s="26" t="s">
        <v>2171</v>
      </c>
      <c r="C853" s="288" t="s">
        <v>1673</v>
      </c>
      <c r="D853" s="289" t="s">
        <v>526</v>
      </c>
      <c r="E853" s="290">
        <v>155.55555555555554</v>
      </c>
      <c r="F853" s="291">
        <v>0.78531428571428574</v>
      </c>
      <c r="G853" s="291">
        <v>0.87788571428571438</v>
      </c>
      <c r="H853" s="291">
        <v>0.89640000000000009</v>
      </c>
      <c r="I853" s="291">
        <v>0.87480000000000013</v>
      </c>
      <c r="J853" s="291">
        <v>0.89640000000000009</v>
      </c>
      <c r="K853" s="291">
        <v>0.81617142857142866</v>
      </c>
      <c r="L853" s="292">
        <f t="shared" si="11"/>
        <v>0.85782857142857161</v>
      </c>
    </row>
    <row r="854" spans="1:12">
      <c r="A854" s="33">
        <v>849</v>
      </c>
      <c r="B854" s="26" t="s">
        <v>2172</v>
      </c>
      <c r="C854" s="288" t="s">
        <v>2173</v>
      </c>
      <c r="D854" s="289" t="s">
        <v>499</v>
      </c>
      <c r="E854" s="290">
        <v>111.11111111111111</v>
      </c>
      <c r="F854" s="291">
        <v>0</v>
      </c>
      <c r="G854" s="291">
        <v>0.61199999999999999</v>
      </c>
      <c r="H854" s="291">
        <v>0.61199999999999999</v>
      </c>
      <c r="I854" s="291">
        <v>0.58679999999999999</v>
      </c>
      <c r="J854" s="291">
        <v>0.64584000000000008</v>
      </c>
      <c r="K854" s="291">
        <v>0.65447999999999995</v>
      </c>
      <c r="L854" s="292">
        <f t="shared" si="11"/>
        <v>0.51851999999999998</v>
      </c>
    </row>
    <row r="855" spans="1:12">
      <c r="A855" s="33">
        <v>850</v>
      </c>
      <c r="B855" s="26" t="s">
        <v>2174</v>
      </c>
      <c r="C855" s="288" t="s">
        <v>2175</v>
      </c>
      <c r="D855" s="289" t="s">
        <v>840</v>
      </c>
      <c r="E855" s="290">
        <v>3800</v>
      </c>
      <c r="F855" s="291">
        <v>0.18947368421052632</v>
      </c>
      <c r="G855" s="291">
        <v>0.18694736842105261</v>
      </c>
      <c r="H855" s="291">
        <v>0.19705263157894737</v>
      </c>
      <c r="I855" s="291">
        <v>0.38652631578947366</v>
      </c>
      <c r="J855" s="291">
        <v>1.1696842105263159</v>
      </c>
      <c r="K855" s="291">
        <v>1.1949473684210528</v>
      </c>
      <c r="L855" s="292">
        <f t="shared" si="11"/>
        <v>0.55410526315789477</v>
      </c>
    </row>
    <row r="856" spans="1:12">
      <c r="A856" s="33">
        <v>851</v>
      </c>
      <c r="B856" s="26" t="s">
        <v>2176</v>
      </c>
      <c r="C856" s="288" t="s">
        <v>2177</v>
      </c>
      <c r="D856" s="289" t="s">
        <v>499</v>
      </c>
      <c r="E856" s="290">
        <v>300</v>
      </c>
      <c r="F856" s="291">
        <v>3.3333333333333333E-2</v>
      </c>
      <c r="G856" s="291">
        <v>0.79199999999999993</v>
      </c>
      <c r="H856" s="291">
        <v>2.9866666666666663E-2</v>
      </c>
      <c r="I856" s="291">
        <v>0.79146666666666665</v>
      </c>
      <c r="J856" s="291">
        <v>3.4666666666666665E-2</v>
      </c>
      <c r="K856" s="291">
        <v>0.63253333333333328</v>
      </c>
      <c r="L856" s="292">
        <f t="shared" si="11"/>
        <v>0.3856444444444444</v>
      </c>
    </row>
    <row r="857" spans="1:12">
      <c r="A857" s="33">
        <v>852</v>
      </c>
      <c r="B857" s="26" t="s">
        <v>2178</v>
      </c>
      <c r="C857" s="288" t="s">
        <v>2179</v>
      </c>
      <c r="D857" s="289" t="s">
        <v>499</v>
      </c>
      <c r="E857" s="290">
        <v>125.55555555555556</v>
      </c>
      <c r="F857" s="291">
        <v>0.54159292035398232</v>
      </c>
      <c r="G857" s="291">
        <v>0.44028318584070791</v>
      </c>
      <c r="H857" s="291">
        <v>0.33132743362831857</v>
      </c>
      <c r="I857" s="291">
        <v>0.216</v>
      </c>
      <c r="J857" s="291">
        <v>2.2300884955752213E-2</v>
      </c>
      <c r="K857" s="291">
        <v>2.4212389380530972E-2</v>
      </c>
      <c r="L857" s="292">
        <f t="shared" si="11"/>
        <v>0.2626194690265487</v>
      </c>
    </row>
    <row r="858" spans="1:12">
      <c r="A858" s="33">
        <v>853</v>
      </c>
      <c r="B858" s="26" t="s">
        <v>2180</v>
      </c>
      <c r="C858" s="288" t="s">
        <v>2181</v>
      </c>
      <c r="D858" s="289" t="s">
        <v>499</v>
      </c>
      <c r="E858" s="290">
        <v>1500</v>
      </c>
      <c r="F858" s="291">
        <v>0.57216</v>
      </c>
      <c r="G858" s="291">
        <v>0.54912000000000005</v>
      </c>
      <c r="H858" s="291">
        <v>0.57023999999999997</v>
      </c>
      <c r="I858" s="291">
        <v>0.60143999999999997</v>
      </c>
      <c r="J858" s="291">
        <v>0.56591999999999998</v>
      </c>
      <c r="K858" s="291">
        <v>0.56112000000000006</v>
      </c>
      <c r="L858" s="292">
        <f t="shared" si="11"/>
        <v>0.56999999999999995</v>
      </c>
    </row>
    <row r="859" spans="1:12">
      <c r="A859" s="33">
        <v>854</v>
      </c>
      <c r="B859" s="26" t="s">
        <v>2182</v>
      </c>
      <c r="C859" s="288" t="s">
        <v>2183</v>
      </c>
      <c r="D859" s="289" t="s">
        <v>499</v>
      </c>
      <c r="E859" s="290">
        <v>111</v>
      </c>
      <c r="F859" s="291">
        <v>0.71495495495495498</v>
      </c>
      <c r="G859" s="291">
        <v>0.7927927927927928</v>
      </c>
      <c r="H859" s="291">
        <v>0.67171171171171173</v>
      </c>
      <c r="I859" s="291">
        <v>0.7567567567567568</v>
      </c>
      <c r="J859" s="291">
        <v>0.62198198198198207</v>
      </c>
      <c r="K859" s="291">
        <v>0.56432432432432422</v>
      </c>
      <c r="L859" s="292">
        <f t="shared" si="11"/>
        <v>0.68708708708708699</v>
      </c>
    </row>
    <row r="860" spans="1:12">
      <c r="A860" s="33">
        <v>855</v>
      </c>
      <c r="B860" s="26" t="s">
        <v>2184</v>
      </c>
      <c r="C860" s="288" t="s">
        <v>2185</v>
      </c>
      <c r="D860" s="289" t="s">
        <v>499</v>
      </c>
      <c r="E860" s="290">
        <v>188.88888888888889</v>
      </c>
      <c r="F860" s="291">
        <v>0.35364705882352943</v>
      </c>
      <c r="G860" s="291">
        <v>0.47985882352941178</v>
      </c>
      <c r="H860" s="291">
        <v>0.36529411764705882</v>
      </c>
      <c r="I860" s="291">
        <v>0.25919999999999999</v>
      </c>
      <c r="J860" s="291">
        <v>0.25411764705882356</v>
      </c>
      <c r="K860" s="291">
        <v>0</v>
      </c>
      <c r="L860" s="292">
        <f t="shared" si="11"/>
        <v>0.28535294117647064</v>
      </c>
    </row>
    <row r="861" spans="1:12">
      <c r="A861" s="33">
        <v>856</v>
      </c>
      <c r="B861" s="26" t="s">
        <v>2186</v>
      </c>
      <c r="C861" s="288" t="s">
        <v>2187</v>
      </c>
      <c r="D861" s="289" t="s">
        <v>499</v>
      </c>
      <c r="E861" s="290">
        <v>150</v>
      </c>
      <c r="F861" s="291">
        <v>0.56000000000000005</v>
      </c>
      <c r="G861" s="291">
        <v>0.3813333333333333</v>
      </c>
      <c r="H861" s="291">
        <v>0.41653333333333337</v>
      </c>
      <c r="I861" s="291">
        <v>0.29493333333333333</v>
      </c>
      <c r="J861" s="291">
        <v>0.31519999999999998</v>
      </c>
      <c r="K861" s="291">
        <v>0.37599999999999995</v>
      </c>
      <c r="L861" s="292">
        <f t="shared" si="11"/>
        <v>0.39066666666666666</v>
      </c>
    </row>
    <row r="862" spans="1:12">
      <c r="A862" s="33">
        <v>857</v>
      </c>
      <c r="B862" s="26" t="s">
        <v>2188</v>
      </c>
      <c r="C862" s="288" t="s">
        <v>2189</v>
      </c>
      <c r="D862" s="289" t="s">
        <v>499</v>
      </c>
      <c r="E862" s="290">
        <v>116</v>
      </c>
      <c r="F862" s="291">
        <v>0.91310344827586198</v>
      </c>
      <c r="G862" s="291">
        <v>0.91310344827586198</v>
      </c>
      <c r="H862" s="291">
        <v>0.91724137931034488</v>
      </c>
      <c r="I862" s="291">
        <v>1.229655172413793</v>
      </c>
      <c r="J862" s="291">
        <v>1.1489655172413793</v>
      </c>
      <c r="K862" s="291">
        <v>0</v>
      </c>
      <c r="L862" s="292">
        <f t="shared" si="11"/>
        <v>0.85367816091954019</v>
      </c>
    </row>
    <row r="863" spans="1:12">
      <c r="A863" s="33">
        <v>858</v>
      </c>
      <c r="B863" s="26" t="s">
        <v>2190</v>
      </c>
      <c r="C863" s="288" t="s">
        <v>2191</v>
      </c>
      <c r="D863" s="289" t="s">
        <v>499</v>
      </c>
      <c r="E863" s="290">
        <v>117.77777777777777</v>
      </c>
      <c r="F863" s="291">
        <v>1.224</v>
      </c>
      <c r="G863" s="291">
        <v>0.95977358490566045</v>
      </c>
      <c r="H863" s="291">
        <v>0.96792452830188669</v>
      </c>
      <c r="I863" s="291">
        <v>1.0827169811320754</v>
      </c>
      <c r="J863" s="291">
        <v>0.94550943396226406</v>
      </c>
      <c r="K863" s="291">
        <v>0.98694339622641525</v>
      </c>
      <c r="L863" s="292">
        <f t="shared" ref="L863:L938" si="12">AVERAGE(F863:K863)</f>
        <v>1.027811320754717</v>
      </c>
    </row>
    <row r="864" spans="1:12">
      <c r="A864" s="33">
        <v>859</v>
      </c>
      <c r="B864" s="26" t="s">
        <v>2192</v>
      </c>
      <c r="C864" s="288" t="s">
        <v>2193</v>
      </c>
      <c r="D864" s="289" t="s">
        <v>499</v>
      </c>
      <c r="E864" s="290">
        <v>123</v>
      </c>
      <c r="F864" s="291">
        <v>0.79804878048780481</v>
      </c>
      <c r="G864" s="291">
        <v>0.7473170731707317</v>
      </c>
      <c r="H864" s="291">
        <v>0.79154471544715443</v>
      </c>
      <c r="I864" s="291">
        <v>0.72650406504065035</v>
      </c>
      <c r="J864" s="291">
        <v>0.74471544715447158</v>
      </c>
      <c r="K864" s="291">
        <v>0.95089430894308935</v>
      </c>
      <c r="L864" s="292">
        <f t="shared" si="12"/>
        <v>0.793170731707317</v>
      </c>
    </row>
    <row r="865" spans="1:12">
      <c r="A865" s="33">
        <v>860</v>
      </c>
      <c r="B865" s="26" t="s">
        <v>2194</v>
      </c>
      <c r="C865" s="288" t="s">
        <v>2195</v>
      </c>
      <c r="D865" s="289" t="s">
        <v>499</v>
      </c>
      <c r="E865" s="290">
        <v>122</v>
      </c>
      <c r="F865" s="291">
        <v>1.0222950819672132</v>
      </c>
      <c r="G865" s="291">
        <v>0.77704918032786885</v>
      </c>
      <c r="H865" s="291">
        <v>0.76065573770491812</v>
      </c>
      <c r="I865" s="291">
        <v>0.82360655737704913</v>
      </c>
      <c r="J865" s="291">
        <v>0.63540983606557377</v>
      </c>
      <c r="K865" s="291">
        <v>0.71672131147540985</v>
      </c>
      <c r="L865" s="292">
        <f t="shared" si="12"/>
        <v>0.78928961748633875</v>
      </c>
    </row>
    <row r="866" spans="1:12">
      <c r="A866" s="33">
        <v>861</v>
      </c>
      <c r="B866" s="26" t="s">
        <v>2196</v>
      </c>
      <c r="C866" s="288" t="s">
        <v>2197</v>
      </c>
      <c r="D866" s="289" t="s">
        <v>496</v>
      </c>
      <c r="E866" s="290">
        <v>194.44444444444443</v>
      </c>
      <c r="F866" s="291">
        <v>1.2342857142857143E-2</v>
      </c>
      <c r="G866" s="291">
        <v>1.1725714285714285E-2</v>
      </c>
      <c r="H866" s="291">
        <v>1.2960000000000001E-2</v>
      </c>
      <c r="I866" s="291">
        <v>1.1725714285714285E-2</v>
      </c>
      <c r="J866" s="291">
        <v>1.3577142857142859E-2</v>
      </c>
      <c r="K866" s="291">
        <v>0</v>
      </c>
      <c r="L866" s="292">
        <f t="shared" si="12"/>
        <v>1.0388571428571429E-2</v>
      </c>
    </row>
    <row r="867" spans="1:12">
      <c r="A867" s="33">
        <v>862</v>
      </c>
      <c r="B867" s="26" t="s">
        <v>2198</v>
      </c>
      <c r="C867" s="288" t="s">
        <v>2199</v>
      </c>
      <c r="D867" s="289" t="s">
        <v>502</v>
      </c>
      <c r="E867" s="290">
        <v>216.66666666666666</v>
      </c>
      <c r="F867" s="291">
        <v>7.7538461538461542E-2</v>
      </c>
      <c r="G867" s="291">
        <v>0.20492307692307693</v>
      </c>
      <c r="H867" s="291">
        <v>0.24036923076923078</v>
      </c>
      <c r="I867" s="291">
        <v>0.40209230769230775</v>
      </c>
      <c r="J867" s="291">
        <v>6.203076923076923E-2</v>
      </c>
      <c r="K867" s="291">
        <v>0.38326153846153843</v>
      </c>
      <c r="L867" s="292">
        <f t="shared" si="12"/>
        <v>0.22836923076923077</v>
      </c>
    </row>
    <row r="868" spans="1:12">
      <c r="A868" s="33">
        <v>863</v>
      </c>
      <c r="B868" s="26" t="s">
        <v>2200</v>
      </c>
      <c r="C868" s="288" t="s">
        <v>2201</v>
      </c>
      <c r="D868" s="289" t="s">
        <v>496</v>
      </c>
      <c r="E868" s="290">
        <v>190</v>
      </c>
      <c r="F868" s="291">
        <v>0.26778947368421052</v>
      </c>
      <c r="G868" s="291">
        <v>0.30147368421052634</v>
      </c>
      <c r="H868" s="291">
        <v>0.30905263157894741</v>
      </c>
      <c r="I868" s="291">
        <v>0.29136842105263155</v>
      </c>
      <c r="J868" s="291">
        <v>0.27789473684210531</v>
      </c>
      <c r="K868" s="291">
        <v>0.28042105263157902</v>
      </c>
      <c r="L868" s="292">
        <f t="shared" si="12"/>
        <v>0.28800000000000003</v>
      </c>
    </row>
    <row r="869" spans="1:12">
      <c r="A869" s="33">
        <v>864</v>
      </c>
      <c r="B869" s="26" t="s">
        <v>2202</v>
      </c>
      <c r="C869" s="288" t="s">
        <v>2203</v>
      </c>
      <c r="D869" s="289" t="s">
        <v>499</v>
      </c>
      <c r="E869" s="290">
        <v>555.55555555555554</v>
      </c>
      <c r="F869" s="291">
        <v>0.65577600000000003</v>
      </c>
      <c r="G869" s="291">
        <v>0.67391999999999996</v>
      </c>
      <c r="H869" s="291">
        <v>0.70502399999999987</v>
      </c>
      <c r="I869" s="291">
        <v>0.77500800000000003</v>
      </c>
      <c r="J869" s="291">
        <v>0.55987200000000004</v>
      </c>
      <c r="K869" s="291">
        <v>0.60134399999999999</v>
      </c>
      <c r="L869" s="292">
        <f t="shared" si="12"/>
        <v>0.66182400000000008</v>
      </c>
    </row>
    <row r="870" spans="1:12">
      <c r="A870" s="33">
        <v>865</v>
      </c>
      <c r="B870" s="26" t="s">
        <v>2204</v>
      </c>
      <c r="C870" s="288" t="s">
        <v>2205</v>
      </c>
      <c r="D870" s="289" t="s">
        <v>496</v>
      </c>
      <c r="E870" s="290">
        <v>440</v>
      </c>
      <c r="F870" s="291">
        <v>0.11181818181818183</v>
      </c>
      <c r="G870" s="291">
        <v>0.19690909090909092</v>
      </c>
      <c r="H870" s="291">
        <v>0.1538181818181818</v>
      </c>
      <c r="I870" s="291">
        <v>0.26563636363636361</v>
      </c>
      <c r="J870" s="291">
        <v>0.1881818181818182</v>
      </c>
      <c r="K870" s="291">
        <v>0.17727272727272728</v>
      </c>
      <c r="L870" s="292">
        <f t="shared" si="12"/>
        <v>0.18227272727272728</v>
      </c>
    </row>
    <row r="871" spans="1:12">
      <c r="A871" s="33">
        <v>866</v>
      </c>
      <c r="B871" s="26" t="s">
        <v>2206</v>
      </c>
      <c r="C871" s="288" t="s">
        <v>2207</v>
      </c>
      <c r="D871" s="289" t="s">
        <v>526</v>
      </c>
      <c r="E871" s="290">
        <v>895.55555555555554</v>
      </c>
      <c r="F871" s="291">
        <v>0</v>
      </c>
      <c r="G871" s="291">
        <v>0.45960297766749375</v>
      </c>
      <c r="H871" s="291">
        <v>0.73563275434243169</v>
      </c>
      <c r="I871" s="291">
        <v>0.82942928039702224</v>
      </c>
      <c r="J871" s="291">
        <v>0.45692307692307693</v>
      </c>
      <c r="K871" s="291">
        <v>0.82272952853598025</v>
      </c>
      <c r="L871" s="292">
        <f t="shared" si="12"/>
        <v>0.55071960297766742</v>
      </c>
    </row>
    <row r="872" spans="1:12">
      <c r="A872" s="33">
        <v>867</v>
      </c>
      <c r="B872" s="26" t="s">
        <v>2208</v>
      </c>
      <c r="C872" s="288" t="s">
        <v>2209</v>
      </c>
      <c r="D872" s="289" t="s">
        <v>496</v>
      </c>
      <c r="E872" s="290">
        <v>133.33333333333334</v>
      </c>
      <c r="F872" s="291">
        <v>0</v>
      </c>
      <c r="G872" s="291">
        <v>0.15359999999999999</v>
      </c>
      <c r="H872" s="291">
        <v>0.17519999999999999</v>
      </c>
      <c r="I872" s="291">
        <v>0.25559999999999999</v>
      </c>
      <c r="J872" s="291">
        <v>0.20400000000000001</v>
      </c>
      <c r="K872" s="291">
        <v>0.31079999999999997</v>
      </c>
      <c r="L872" s="292">
        <f t="shared" si="12"/>
        <v>0.1832</v>
      </c>
    </row>
    <row r="873" spans="1:12">
      <c r="A873" s="33">
        <v>868</v>
      </c>
      <c r="B873" s="26" t="s">
        <v>2210</v>
      </c>
      <c r="C873" s="288" t="s">
        <v>2211</v>
      </c>
      <c r="D873" s="289" t="s">
        <v>499</v>
      </c>
      <c r="E873" s="290">
        <v>200</v>
      </c>
      <c r="F873" s="291">
        <v>0</v>
      </c>
      <c r="G873" s="291">
        <v>0.23039999999999999</v>
      </c>
      <c r="H873" s="291">
        <v>0.24240000000000003</v>
      </c>
      <c r="I873" s="291">
        <v>0.67280000000000006</v>
      </c>
      <c r="J873" s="291">
        <v>0.62480000000000002</v>
      </c>
      <c r="K873" s="291">
        <v>0.63600000000000001</v>
      </c>
      <c r="L873" s="292">
        <f t="shared" si="12"/>
        <v>0.40106666666666668</v>
      </c>
    </row>
    <row r="874" spans="1:12">
      <c r="A874" s="33">
        <v>869</v>
      </c>
      <c r="B874" s="26" t="s">
        <v>2212</v>
      </c>
      <c r="C874" s="288" t="s">
        <v>2213</v>
      </c>
      <c r="D874" s="289" t="s">
        <v>502</v>
      </c>
      <c r="E874" s="290">
        <v>111.11111111111111</v>
      </c>
      <c r="F874" s="291">
        <v>0</v>
      </c>
      <c r="G874" s="291">
        <v>0</v>
      </c>
      <c r="H874" s="291">
        <v>9.3600000000000003E-2</v>
      </c>
      <c r="I874" s="291">
        <v>0</v>
      </c>
      <c r="J874" s="291">
        <v>0</v>
      </c>
      <c r="K874" s="291">
        <v>0</v>
      </c>
      <c r="L874" s="292">
        <f t="shared" si="12"/>
        <v>1.5600000000000001E-2</v>
      </c>
    </row>
    <row r="875" spans="1:12">
      <c r="A875" s="33">
        <v>870</v>
      </c>
      <c r="B875" s="26" t="s">
        <v>2214</v>
      </c>
      <c r="C875" s="288" t="s">
        <v>2215</v>
      </c>
      <c r="D875" s="289" t="s">
        <v>496</v>
      </c>
      <c r="E875" s="290">
        <v>133</v>
      </c>
      <c r="F875" s="291">
        <v>0</v>
      </c>
      <c r="G875" s="291">
        <v>0</v>
      </c>
      <c r="H875" s="291">
        <v>8.7218045112781972E-2</v>
      </c>
      <c r="I875" s="291">
        <v>0.62857142857142856</v>
      </c>
      <c r="J875" s="291">
        <v>0.64060150375939851</v>
      </c>
      <c r="K875" s="291">
        <v>0.65503759398496242</v>
      </c>
      <c r="L875" s="292">
        <f t="shared" si="12"/>
        <v>0.33523809523809528</v>
      </c>
    </row>
    <row r="876" spans="1:12">
      <c r="A876" s="33">
        <v>871</v>
      </c>
      <c r="B876" s="26" t="s">
        <v>2216</v>
      </c>
      <c r="C876" s="288" t="s">
        <v>2217</v>
      </c>
      <c r="D876" s="289" t="s">
        <v>499</v>
      </c>
      <c r="E876" s="290">
        <v>4000</v>
      </c>
      <c r="F876" s="291">
        <v>0.79154999999999998</v>
      </c>
      <c r="G876" s="291">
        <v>0.81989999999999996</v>
      </c>
      <c r="H876" s="291">
        <v>0.8095500000000001</v>
      </c>
      <c r="I876" s="291">
        <v>0.85499999999999998</v>
      </c>
      <c r="J876" s="291">
        <v>0.78749999999999998</v>
      </c>
      <c r="K876" s="291">
        <v>0.78029999999999999</v>
      </c>
      <c r="L876" s="292">
        <f t="shared" si="12"/>
        <v>0.80730000000000002</v>
      </c>
    </row>
    <row r="877" spans="1:12">
      <c r="A877" s="33">
        <v>872</v>
      </c>
      <c r="B877" s="26" t="s">
        <v>2218</v>
      </c>
      <c r="C877" s="288" t="s">
        <v>2219</v>
      </c>
      <c r="D877" s="289" t="s">
        <v>499</v>
      </c>
      <c r="E877" s="290">
        <v>650</v>
      </c>
      <c r="F877" s="291">
        <v>0.69599999999999995</v>
      </c>
      <c r="G877" s="291">
        <v>0.95963076923076918</v>
      </c>
      <c r="H877" s="291">
        <v>0.84960000000000002</v>
      </c>
      <c r="I877" s="291">
        <v>0.75249230769230768</v>
      </c>
      <c r="J877" s="291">
        <v>0.59483076923076916</v>
      </c>
      <c r="K877" s="291">
        <v>0.55236923076923083</v>
      </c>
      <c r="L877" s="292">
        <f t="shared" si="12"/>
        <v>0.73415384615384616</v>
      </c>
    </row>
    <row r="878" spans="1:12">
      <c r="A878" s="33">
        <v>873</v>
      </c>
      <c r="B878" s="26" t="s">
        <v>2220</v>
      </c>
      <c r="C878" s="288" t="s">
        <v>2221</v>
      </c>
      <c r="D878" s="289" t="s">
        <v>499</v>
      </c>
      <c r="E878" s="290">
        <v>500</v>
      </c>
      <c r="F878" s="291">
        <v>0.60384000000000004</v>
      </c>
      <c r="G878" s="291">
        <v>0.60384000000000004</v>
      </c>
      <c r="H878" s="291">
        <v>0.55967999999999996</v>
      </c>
      <c r="I878" s="291">
        <v>0.68832000000000004</v>
      </c>
      <c r="J878" s="291">
        <v>0.62207999999999997</v>
      </c>
      <c r="K878" s="291">
        <v>0.64416000000000007</v>
      </c>
      <c r="L878" s="292">
        <f t="shared" si="12"/>
        <v>0.62031999999999998</v>
      </c>
    </row>
    <row r="879" spans="1:12">
      <c r="A879" s="33">
        <v>874</v>
      </c>
      <c r="B879" s="26" t="s">
        <v>2222</v>
      </c>
      <c r="C879" s="288" t="s">
        <v>2221</v>
      </c>
      <c r="D879" s="289" t="s">
        <v>554</v>
      </c>
      <c r="E879" s="290">
        <v>519</v>
      </c>
      <c r="F879" s="291">
        <v>0.1193063583815029</v>
      </c>
      <c r="G879" s="291">
        <v>0.13872832369942195</v>
      </c>
      <c r="H879" s="291">
        <v>0.14289017341040461</v>
      </c>
      <c r="I879" s="291">
        <v>0.12069364161849709</v>
      </c>
      <c r="J879" s="291">
        <v>0.12069364161849709</v>
      </c>
      <c r="K879" s="291">
        <v>0.11514450867052023</v>
      </c>
      <c r="L879" s="292">
        <f t="shared" si="12"/>
        <v>0.12624277456647395</v>
      </c>
    </row>
    <row r="880" spans="1:12">
      <c r="A880" s="33">
        <v>875</v>
      </c>
      <c r="B880" s="26" t="s">
        <v>2223</v>
      </c>
      <c r="C880" s="288" t="s">
        <v>2224</v>
      </c>
      <c r="D880" s="289" t="s">
        <v>515</v>
      </c>
      <c r="E880" s="290">
        <v>180</v>
      </c>
      <c r="F880" s="291">
        <v>1.1166666666666667</v>
      </c>
      <c r="G880" s="291">
        <v>1.0755555555555556</v>
      </c>
      <c r="H880" s="291">
        <v>1.1544444444444446</v>
      </c>
      <c r="I880" s="291">
        <v>0.95</v>
      </c>
      <c r="J880" s="291">
        <v>1.0966666666666667</v>
      </c>
      <c r="K880" s="291">
        <v>1.0755555555555556</v>
      </c>
      <c r="L880" s="292">
        <f t="shared" si="12"/>
        <v>1.0781481481481483</v>
      </c>
    </row>
    <row r="881" spans="1:12">
      <c r="A881" s="33">
        <v>876</v>
      </c>
      <c r="B881" s="26" t="s">
        <v>2225</v>
      </c>
      <c r="C881" s="288" t="s">
        <v>2226</v>
      </c>
      <c r="D881" s="289" t="s">
        <v>499</v>
      </c>
      <c r="E881" s="290">
        <v>500</v>
      </c>
      <c r="F881" s="291">
        <v>0.50560000000000005</v>
      </c>
      <c r="G881" s="291">
        <v>0.48959999999999998</v>
      </c>
      <c r="H881" s="291">
        <v>0.44159999999999999</v>
      </c>
      <c r="I881" s="291">
        <v>0.504</v>
      </c>
      <c r="J881" s="291">
        <v>0.48</v>
      </c>
      <c r="K881" s="291">
        <v>0.44800000000000001</v>
      </c>
      <c r="L881" s="292">
        <f t="shared" si="12"/>
        <v>0.4781333333333333</v>
      </c>
    </row>
    <row r="882" spans="1:12">
      <c r="A882" s="33">
        <v>877</v>
      </c>
      <c r="B882" s="26" t="s">
        <v>2227</v>
      </c>
      <c r="C882" s="288" t="s">
        <v>2228</v>
      </c>
      <c r="D882" s="289" t="s">
        <v>554</v>
      </c>
      <c r="E882" s="290">
        <v>194</v>
      </c>
      <c r="F882" s="291">
        <v>0.10824742268041238</v>
      </c>
      <c r="G882" s="291">
        <v>0.1224742268041237</v>
      </c>
      <c r="H882" s="291">
        <v>0.14010309278350516</v>
      </c>
      <c r="I882" s="291">
        <v>0.10639175257731959</v>
      </c>
      <c r="J882" s="291">
        <v>8.3505154639175266E-2</v>
      </c>
      <c r="K882" s="291">
        <v>8.8762886597938143E-2</v>
      </c>
      <c r="L882" s="292">
        <f t="shared" si="12"/>
        <v>0.10824742268041238</v>
      </c>
    </row>
    <row r="883" spans="1:12">
      <c r="A883" s="33">
        <v>878</v>
      </c>
      <c r="B883" s="26" t="s">
        <v>2229</v>
      </c>
      <c r="C883" s="288" t="s">
        <v>2230</v>
      </c>
      <c r="D883" s="289" t="s">
        <v>499</v>
      </c>
      <c r="E883" s="290">
        <v>400</v>
      </c>
      <c r="F883" s="291">
        <v>1.1499999999999999</v>
      </c>
      <c r="G883" s="291">
        <v>1.1160000000000001</v>
      </c>
      <c r="H883" s="291">
        <v>1.1060000000000001</v>
      </c>
      <c r="I883" s="291">
        <v>1.0880000000000001</v>
      </c>
      <c r="J883" s="291">
        <v>1.0920000000000001</v>
      </c>
      <c r="K883" s="291">
        <v>1.1080000000000001</v>
      </c>
      <c r="L883" s="292">
        <f t="shared" si="12"/>
        <v>1.1100000000000001</v>
      </c>
    </row>
    <row r="884" spans="1:12">
      <c r="A884" s="33">
        <v>879</v>
      </c>
      <c r="B884" s="26" t="s">
        <v>2231</v>
      </c>
      <c r="C884" s="288" t="s">
        <v>2232</v>
      </c>
      <c r="D884" s="289" t="s">
        <v>543</v>
      </c>
      <c r="E884" s="290">
        <v>800</v>
      </c>
      <c r="F884" s="291">
        <v>0.95579999999999998</v>
      </c>
      <c r="G884" s="291">
        <v>0.88080000000000014</v>
      </c>
      <c r="H884" s="291">
        <v>0.93299999999999994</v>
      </c>
      <c r="I884" s="291">
        <v>0.60780000000000001</v>
      </c>
      <c r="J884" s="291">
        <v>0.80400000000000005</v>
      </c>
      <c r="K884" s="291">
        <v>0.7974</v>
      </c>
      <c r="L884" s="292">
        <f t="shared" si="12"/>
        <v>0.82979999999999998</v>
      </c>
    </row>
    <row r="885" spans="1:12">
      <c r="A885" s="33">
        <v>880</v>
      </c>
      <c r="B885" s="26" t="s">
        <v>2233</v>
      </c>
      <c r="C885" s="288" t="s">
        <v>1673</v>
      </c>
      <c r="D885" s="289" t="s">
        <v>526</v>
      </c>
      <c r="E885" s="290">
        <v>950</v>
      </c>
      <c r="F885" s="291">
        <v>0.61810526315789482</v>
      </c>
      <c r="G885" s="291">
        <v>0.64168421052631586</v>
      </c>
      <c r="H885" s="291">
        <v>0.63831578947368428</v>
      </c>
      <c r="I885" s="291">
        <v>0.6265263157894736</v>
      </c>
      <c r="J885" s="291">
        <v>0.61473684210526314</v>
      </c>
      <c r="K885" s="291">
        <v>0.6298947368421054</v>
      </c>
      <c r="L885" s="292">
        <f t="shared" si="12"/>
        <v>0.62821052631578944</v>
      </c>
    </row>
    <row r="886" spans="1:12">
      <c r="A886" s="33">
        <v>881</v>
      </c>
      <c r="B886" s="26" t="s">
        <v>2234</v>
      </c>
      <c r="C886" s="288" t="s">
        <v>1673</v>
      </c>
      <c r="D886" s="289" t="s">
        <v>170</v>
      </c>
      <c r="E886" s="290">
        <v>315</v>
      </c>
      <c r="F886" s="291">
        <v>0.85523809523809513</v>
      </c>
      <c r="G886" s="291">
        <v>0.87009523809523803</v>
      </c>
      <c r="H886" s="291">
        <v>0.90095238095238084</v>
      </c>
      <c r="I886" s="291">
        <v>0.83009523809523811</v>
      </c>
      <c r="J886" s="291">
        <v>0.79466666666666663</v>
      </c>
      <c r="K886" s="291">
        <v>0.79047619047619044</v>
      </c>
      <c r="L886" s="292">
        <f t="shared" si="12"/>
        <v>0.84025396825396814</v>
      </c>
    </row>
    <row r="887" spans="1:12">
      <c r="A887" s="33">
        <v>882</v>
      </c>
      <c r="B887" s="26" t="s">
        <v>2235</v>
      </c>
      <c r="C887" s="288" t="s">
        <v>2236</v>
      </c>
      <c r="D887" s="289" t="s">
        <v>496</v>
      </c>
      <c r="E887" s="290">
        <v>200</v>
      </c>
      <c r="F887" s="291">
        <v>0.8175</v>
      </c>
      <c r="G887" s="291">
        <v>0.78749999999999998</v>
      </c>
      <c r="H887" s="291">
        <v>0.76800000000000002</v>
      </c>
      <c r="I887" s="291">
        <v>0.95700000000000007</v>
      </c>
      <c r="J887" s="291">
        <v>1.0035000000000001</v>
      </c>
      <c r="K887" s="291">
        <v>0.95400000000000007</v>
      </c>
      <c r="L887" s="292">
        <f t="shared" si="12"/>
        <v>0.88124999999999998</v>
      </c>
    </row>
    <row r="888" spans="1:12">
      <c r="A888" s="33">
        <v>883</v>
      </c>
      <c r="B888" s="26" t="s">
        <v>2237</v>
      </c>
      <c r="C888" s="288" t="s">
        <v>737</v>
      </c>
      <c r="D888" s="289" t="s">
        <v>738</v>
      </c>
      <c r="E888" s="26">
        <v>13000</v>
      </c>
      <c r="F888" s="291">
        <v>0.57942857142857129</v>
      </c>
      <c r="G888" s="291">
        <v>0.94153846153846155</v>
      </c>
      <c r="H888" s="291">
        <v>1.0661538461538462</v>
      </c>
      <c r="I888" s="291">
        <v>0.79846153846153844</v>
      </c>
      <c r="J888" s="291">
        <v>0.86769230769230765</v>
      </c>
      <c r="K888" s="291">
        <v>0.84692307692307711</v>
      </c>
      <c r="L888" s="292">
        <f t="shared" si="12"/>
        <v>0.85003296703296705</v>
      </c>
    </row>
    <row r="889" spans="1:12">
      <c r="A889" s="33">
        <v>884</v>
      </c>
      <c r="B889" s="26" t="s">
        <v>2238</v>
      </c>
      <c r="C889" s="288" t="s">
        <v>1673</v>
      </c>
      <c r="D889" s="289" t="s">
        <v>526</v>
      </c>
      <c r="E889" s="290">
        <v>350</v>
      </c>
      <c r="F889" s="291">
        <v>1.3131428571428572</v>
      </c>
      <c r="G889" s="291">
        <v>1.3193142857142857</v>
      </c>
      <c r="H889" s="291">
        <v>1.3049142857142857</v>
      </c>
      <c r="I889" s="291">
        <v>1.3104</v>
      </c>
      <c r="J889" s="291">
        <v>1.3206857142857142</v>
      </c>
      <c r="K889" s="291">
        <v>1.3337142857142859</v>
      </c>
      <c r="L889" s="292">
        <f t="shared" si="12"/>
        <v>1.3170285714285714</v>
      </c>
    </row>
    <row r="890" spans="1:12">
      <c r="A890" s="33">
        <v>885</v>
      </c>
      <c r="B890" s="26" t="s">
        <v>2239</v>
      </c>
      <c r="C890" s="288" t="s">
        <v>1673</v>
      </c>
      <c r="D890" s="289" t="s">
        <v>526</v>
      </c>
      <c r="E890" s="290">
        <v>834</v>
      </c>
      <c r="F890" s="291">
        <v>1.1303597122302158</v>
      </c>
      <c r="G890" s="291">
        <v>1.1217266187050359</v>
      </c>
      <c r="H890" s="291">
        <v>1.1251798561151081</v>
      </c>
      <c r="I890" s="291">
        <v>1.1228776978417265</v>
      </c>
      <c r="J890" s="291">
        <v>1.1620143884892087</v>
      </c>
      <c r="K890" s="291">
        <v>1.1125179856115108</v>
      </c>
      <c r="L890" s="292">
        <f t="shared" si="12"/>
        <v>1.1291127098321343</v>
      </c>
    </row>
    <row r="891" spans="1:12">
      <c r="A891" s="33">
        <v>886</v>
      </c>
      <c r="B891" s="26" t="s">
        <v>2240</v>
      </c>
      <c r="C891" s="288" t="s">
        <v>2241</v>
      </c>
      <c r="D891" s="289" t="s">
        <v>499</v>
      </c>
      <c r="E891" s="290">
        <v>800</v>
      </c>
      <c r="F891" s="291">
        <v>0.85950000000000004</v>
      </c>
      <c r="G891" s="291">
        <v>0.82079999999999997</v>
      </c>
      <c r="H891" s="291">
        <v>0.93420000000000003</v>
      </c>
      <c r="I891" s="291">
        <v>0.80279999999999996</v>
      </c>
      <c r="J891" s="291">
        <v>0.83519999999999994</v>
      </c>
      <c r="K891" s="291">
        <v>0.85319999999999996</v>
      </c>
      <c r="L891" s="292">
        <f t="shared" si="12"/>
        <v>0.85094999999999998</v>
      </c>
    </row>
    <row r="892" spans="1:12">
      <c r="A892" s="33">
        <v>887</v>
      </c>
      <c r="B892" s="26" t="s">
        <v>2242</v>
      </c>
      <c r="C892" s="288" t="s">
        <v>2243</v>
      </c>
      <c r="D892" s="289" t="s">
        <v>499</v>
      </c>
      <c r="E892" s="290">
        <v>950</v>
      </c>
      <c r="F892" s="291">
        <v>0.93372631578947363</v>
      </c>
      <c r="G892" s="291">
        <v>0.92968421052631567</v>
      </c>
      <c r="H892" s="291">
        <v>0.99587368421052636</v>
      </c>
      <c r="I892" s="291">
        <v>0.99789473684210528</v>
      </c>
      <c r="J892" s="291">
        <v>0.95494736842105266</v>
      </c>
      <c r="K892" s="291">
        <v>0.95696842105263169</v>
      </c>
      <c r="L892" s="292">
        <f t="shared" si="12"/>
        <v>0.96151578947368421</v>
      </c>
    </row>
    <row r="893" spans="1:12">
      <c r="A893" s="33">
        <v>888</v>
      </c>
      <c r="B893" s="26" t="s">
        <v>2244</v>
      </c>
      <c r="C893" s="288" t="s">
        <v>2245</v>
      </c>
      <c r="D893" s="289" t="s">
        <v>499</v>
      </c>
      <c r="E893" s="290">
        <v>750</v>
      </c>
      <c r="F893" s="291">
        <v>0.62303999999999993</v>
      </c>
      <c r="G893" s="291">
        <v>0.9</v>
      </c>
      <c r="H893" s="291">
        <v>0.86448000000000003</v>
      </c>
      <c r="I893" s="291">
        <v>0.91007999999999989</v>
      </c>
      <c r="J893" s="291">
        <v>0.93456000000000006</v>
      </c>
      <c r="K893" s="291">
        <v>0.97968</v>
      </c>
      <c r="L893" s="292">
        <f t="shared" si="12"/>
        <v>0.86863999999999997</v>
      </c>
    </row>
    <row r="894" spans="1:12">
      <c r="A894" s="33">
        <v>889</v>
      </c>
      <c r="B894" s="26" t="s">
        <v>2246</v>
      </c>
      <c r="C894" s="288" t="s">
        <v>2247</v>
      </c>
      <c r="D894" s="289" t="s">
        <v>499</v>
      </c>
      <c r="E894" s="290">
        <v>2000</v>
      </c>
      <c r="F894" s="291">
        <v>0.42571428571428571</v>
      </c>
      <c r="G894" s="291">
        <v>0.4642857142857143</v>
      </c>
      <c r="H894" s="291">
        <v>0.65600000000000003</v>
      </c>
      <c r="I894" s="291">
        <v>0.54800000000000004</v>
      </c>
      <c r="J894" s="291">
        <v>0.66400000000000003</v>
      </c>
      <c r="K894" s="291">
        <v>0.65400000000000003</v>
      </c>
      <c r="L894" s="292">
        <f t="shared" si="12"/>
        <v>0.56866666666666676</v>
      </c>
    </row>
    <row r="895" spans="1:12">
      <c r="A895" s="33">
        <v>890</v>
      </c>
      <c r="B895" s="26" t="s">
        <v>2248</v>
      </c>
      <c r="C895" s="288" t="s">
        <v>2249</v>
      </c>
      <c r="D895" s="289" t="s">
        <v>499</v>
      </c>
      <c r="E895" s="290">
        <v>160</v>
      </c>
      <c r="F895" s="291">
        <v>0.60099999999999998</v>
      </c>
      <c r="G895" s="291">
        <v>0.73</v>
      </c>
      <c r="H895" s="291">
        <v>0.80099999999999993</v>
      </c>
      <c r="I895" s="291">
        <v>0.876</v>
      </c>
      <c r="J895" s="291">
        <v>0.78600000000000003</v>
      </c>
      <c r="K895" s="291">
        <v>0.84099999999999997</v>
      </c>
      <c r="L895" s="292">
        <f t="shared" si="12"/>
        <v>0.77249999999999996</v>
      </c>
    </row>
    <row r="896" spans="1:12">
      <c r="A896" s="33">
        <v>891</v>
      </c>
      <c r="B896" s="26" t="s">
        <v>2250</v>
      </c>
      <c r="C896" s="288" t="s">
        <v>2251</v>
      </c>
      <c r="D896" s="289" t="s">
        <v>499</v>
      </c>
      <c r="E896" s="290">
        <v>700</v>
      </c>
      <c r="F896" s="291">
        <v>0.969942857142857</v>
      </c>
      <c r="G896" s="291">
        <v>0.99874285714285715</v>
      </c>
      <c r="H896" s="291">
        <v>0.98640000000000005</v>
      </c>
      <c r="I896" s="291">
        <v>0.9077142857142857</v>
      </c>
      <c r="J896" s="291">
        <v>0.92159999999999997</v>
      </c>
      <c r="K896" s="291">
        <v>0.99411428571428573</v>
      </c>
      <c r="L896" s="292">
        <f t="shared" si="12"/>
        <v>0.96308571428571421</v>
      </c>
    </row>
    <row r="897" spans="1:12">
      <c r="A897" s="33">
        <v>892</v>
      </c>
      <c r="B897" s="26" t="s">
        <v>2252</v>
      </c>
      <c r="C897" s="288" t="s">
        <v>2253</v>
      </c>
      <c r="D897" s="289" t="s">
        <v>496</v>
      </c>
      <c r="E897" s="290">
        <v>300</v>
      </c>
      <c r="F897" s="291">
        <v>0.78186666666666671</v>
      </c>
      <c r="G897" s="291">
        <v>0.89813333333333334</v>
      </c>
      <c r="H897" s="291">
        <v>0.97759999999999991</v>
      </c>
      <c r="I897" s="291">
        <v>0.84906666666666675</v>
      </c>
      <c r="J897" s="291">
        <v>0.78773333333333329</v>
      </c>
      <c r="K897" s="291">
        <v>0.77333333333333321</v>
      </c>
      <c r="L897" s="292">
        <f t="shared" si="12"/>
        <v>0.84462222222222227</v>
      </c>
    </row>
    <row r="898" spans="1:12">
      <c r="A898" s="33">
        <v>893</v>
      </c>
      <c r="B898" s="26" t="s">
        <v>2254</v>
      </c>
      <c r="C898" s="288" t="s">
        <v>2255</v>
      </c>
      <c r="D898" s="289" t="s">
        <v>496</v>
      </c>
      <c r="E898" s="290">
        <v>1000</v>
      </c>
      <c r="F898" s="291">
        <v>0.68400000000000005</v>
      </c>
      <c r="G898" s="291">
        <v>0.70128000000000001</v>
      </c>
      <c r="H898" s="291">
        <v>0.71423999999999999</v>
      </c>
      <c r="I898" s="291">
        <v>0.67427999999999999</v>
      </c>
      <c r="J898" s="291">
        <v>0.66600000000000004</v>
      </c>
      <c r="K898" s="291">
        <v>0.67788000000000004</v>
      </c>
      <c r="L898" s="292">
        <f t="shared" si="12"/>
        <v>0.68628</v>
      </c>
    </row>
    <row r="899" spans="1:12">
      <c r="A899" s="33">
        <v>894</v>
      </c>
      <c r="B899" s="26" t="s">
        <v>2256</v>
      </c>
      <c r="C899" s="288" t="s">
        <v>2257</v>
      </c>
      <c r="D899" s="289" t="s">
        <v>499</v>
      </c>
      <c r="E899" s="290">
        <v>500</v>
      </c>
      <c r="F899" s="291">
        <v>0.64872000000000007</v>
      </c>
      <c r="G899" s="291">
        <v>0.66383999999999999</v>
      </c>
      <c r="H899" s="291">
        <v>0.67967999999999995</v>
      </c>
      <c r="I899" s="291">
        <v>0.64439999999999997</v>
      </c>
      <c r="J899" s="291">
        <v>0.64727999999999997</v>
      </c>
      <c r="K899" s="291">
        <v>0.67392000000000007</v>
      </c>
      <c r="L899" s="292">
        <f t="shared" si="12"/>
        <v>0.65964</v>
      </c>
    </row>
    <row r="900" spans="1:12">
      <c r="A900" s="33">
        <v>895</v>
      </c>
      <c r="B900" s="26" t="s">
        <v>2258</v>
      </c>
      <c r="C900" s="288" t="s">
        <v>2259</v>
      </c>
      <c r="D900" s="289" t="s">
        <v>502</v>
      </c>
      <c r="E900" s="290">
        <v>167</v>
      </c>
      <c r="F900" s="291">
        <v>1.5077844311377246</v>
      </c>
      <c r="G900" s="291">
        <v>1.579640718562874</v>
      </c>
      <c r="H900" s="291">
        <v>1.5568862275449102</v>
      </c>
      <c r="I900" s="291">
        <v>1.3724550898203591</v>
      </c>
      <c r="J900" s="291">
        <v>1.3844311377245508</v>
      </c>
      <c r="K900" s="291">
        <v>1.370059880239521</v>
      </c>
      <c r="L900" s="292">
        <f t="shared" si="12"/>
        <v>1.46187624750499</v>
      </c>
    </row>
    <row r="901" spans="1:12">
      <c r="A901" s="33">
        <v>896</v>
      </c>
      <c r="B901" s="26" t="s">
        <v>2260</v>
      </c>
      <c r="C901" s="288" t="s">
        <v>2261</v>
      </c>
      <c r="D901" s="289" t="s">
        <v>499</v>
      </c>
      <c r="E901" s="26">
        <v>15500</v>
      </c>
      <c r="F901" s="291">
        <v>0.85470967741935489</v>
      </c>
      <c r="G901" s="291">
        <v>1.3811612903225807</v>
      </c>
      <c r="H901" s="291">
        <v>0.93987096774193546</v>
      </c>
      <c r="I901" s="291">
        <v>0.99406451612903213</v>
      </c>
      <c r="J901" s="291">
        <v>1.2975483870967741</v>
      </c>
      <c r="K901" s="291">
        <v>1.2681290322580645</v>
      </c>
      <c r="L901" s="292">
        <f t="shared" si="12"/>
        <v>1.1225806451612903</v>
      </c>
    </row>
    <row r="902" spans="1:12">
      <c r="A902" s="33">
        <v>897</v>
      </c>
      <c r="B902" s="26" t="s">
        <v>2262</v>
      </c>
      <c r="C902" s="288" t="s">
        <v>2263</v>
      </c>
      <c r="D902" s="289" t="s">
        <v>499</v>
      </c>
      <c r="E902" s="290">
        <v>800</v>
      </c>
      <c r="F902" s="291">
        <v>0.84735000000000005</v>
      </c>
      <c r="G902" s="291">
        <v>0.83430000000000004</v>
      </c>
      <c r="H902" s="291">
        <v>0.85185</v>
      </c>
      <c r="I902" s="291">
        <v>0.81314999999999993</v>
      </c>
      <c r="J902" s="291">
        <v>0.81629999999999991</v>
      </c>
      <c r="K902" s="291">
        <v>0.80594999999999994</v>
      </c>
      <c r="L902" s="292">
        <f t="shared" si="12"/>
        <v>0.82814999999999994</v>
      </c>
    </row>
    <row r="903" spans="1:12">
      <c r="A903" s="33">
        <v>898</v>
      </c>
      <c r="B903" s="26" t="s">
        <v>2264</v>
      </c>
      <c r="C903" s="288" t="s">
        <v>2265</v>
      </c>
      <c r="D903" s="289" t="s">
        <v>499</v>
      </c>
      <c r="E903" s="290">
        <v>556</v>
      </c>
      <c r="F903" s="291">
        <v>0.46661870503597119</v>
      </c>
      <c r="G903" s="291">
        <v>0.476978417266187</v>
      </c>
      <c r="H903" s="291">
        <v>0.5024460431654677</v>
      </c>
      <c r="I903" s="291">
        <v>0.47438848920863308</v>
      </c>
      <c r="J903" s="291">
        <v>0.48258992805755396</v>
      </c>
      <c r="K903" s="291">
        <v>0.476978417266187</v>
      </c>
      <c r="L903" s="292">
        <f t="shared" si="12"/>
        <v>0.47999999999999993</v>
      </c>
    </row>
    <row r="904" spans="1:12">
      <c r="A904" s="33">
        <v>899</v>
      </c>
      <c r="B904" s="26" t="s">
        <v>2266</v>
      </c>
      <c r="C904" s="288" t="s">
        <v>2267</v>
      </c>
      <c r="D904" s="289" t="s">
        <v>499</v>
      </c>
      <c r="E904" s="290">
        <v>177</v>
      </c>
      <c r="F904" s="291">
        <v>1.2049717514124294</v>
      </c>
      <c r="G904" s="291">
        <v>1.2293785310734464</v>
      </c>
      <c r="H904" s="291">
        <v>1.248361581920904</v>
      </c>
      <c r="I904" s="291">
        <v>1.2736723163841808</v>
      </c>
      <c r="J904" s="291">
        <v>1.2809039548022598</v>
      </c>
      <c r="K904" s="291">
        <v>1.27909604519774</v>
      </c>
      <c r="L904" s="292">
        <f t="shared" si="12"/>
        <v>1.2527306967984935</v>
      </c>
    </row>
    <row r="905" spans="1:12">
      <c r="A905" s="33">
        <v>900</v>
      </c>
      <c r="B905" s="26" t="s">
        <v>2268</v>
      </c>
      <c r="C905" s="288" t="s">
        <v>2269</v>
      </c>
      <c r="D905" s="289" t="s">
        <v>499</v>
      </c>
      <c r="E905" s="290">
        <v>150</v>
      </c>
      <c r="F905" s="291">
        <v>9.1200000000000003E-2</v>
      </c>
      <c r="G905" s="291">
        <v>0.1424</v>
      </c>
      <c r="H905" s="291">
        <v>0.15679999999999999</v>
      </c>
      <c r="I905" s="291">
        <v>9.2799999999999994E-2</v>
      </c>
      <c r="J905" s="291">
        <v>9.2799999999999994E-2</v>
      </c>
      <c r="K905" s="291">
        <v>9.7600000000000006E-2</v>
      </c>
      <c r="L905" s="292">
        <f t="shared" si="12"/>
        <v>0.11226666666666667</v>
      </c>
    </row>
    <row r="906" spans="1:12">
      <c r="A906" s="33">
        <v>901</v>
      </c>
      <c r="B906" s="26" t="s">
        <v>2270</v>
      </c>
      <c r="C906" s="288" t="s">
        <v>2271</v>
      </c>
      <c r="D906" s="289" t="s">
        <v>499</v>
      </c>
      <c r="E906" s="290">
        <v>165</v>
      </c>
      <c r="F906" s="291">
        <v>0.64533333333333331</v>
      </c>
      <c r="G906" s="291">
        <v>0.53672727272727272</v>
      </c>
      <c r="H906" s="291">
        <v>0.8305454545454547</v>
      </c>
      <c r="I906" s="291">
        <v>0.49842424242424249</v>
      </c>
      <c r="J906" s="291">
        <v>0.53672727272727272</v>
      </c>
      <c r="K906" s="291">
        <v>0.53769696969696967</v>
      </c>
      <c r="L906" s="292">
        <f t="shared" si="12"/>
        <v>0.59757575757575754</v>
      </c>
    </row>
    <row r="907" spans="1:12">
      <c r="A907" s="33">
        <v>902</v>
      </c>
      <c r="B907" s="26" t="s">
        <v>2272</v>
      </c>
      <c r="C907" s="288" t="s">
        <v>2273</v>
      </c>
      <c r="D907" s="289" t="s">
        <v>496</v>
      </c>
      <c r="E907" s="290">
        <v>160</v>
      </c>
      <c r="F907" s="291">
        <v>0.99624999999999986</v>
      </c>
      <c r="G907" s="291">
        <v>1.01</v>
      </c>
      <c r="H907" s="291">
        <v>1.1724999999999999</v>
      </c>
      <c r="I907" s="291">
        <v>0.76375000000000004</v>
      </c>
      <c r="J907" s="291">
        <v>0.84749999999999992</v>
      </c>
      <c r="K907" s="291">
        <v>0.79625000000000012</v>
      </c>
      <c r="L907" s="292">
        <f t="shared" si="12"/>
        <v>0.93104166666666666</v>
      </c>
    </row>
    <row r="908" spans="1:12">
      <c r="A908" s="33">
        <v>903</v>
      </c>
      <c r="B908" s="26" t="s">
        <v>2274</v>
      </c>
      <c r="C908" s="288" t="s">
        <v>2275</v>
      </c>
      <c r="D908" s="289" t="s">
        <v>502</v>
      </c>
      <c r="E908" s="290">
        <v>620</v>
      </c>
      <c r="F908" s="291">
        <v>1.0021935483870967</v>
      </c>
      <c r="G908" s="291">
        <v>1.1729032258064518</v>
      </c>
      <c r="H908" s="291">
        <v>1.1810322580645161</v>
      </c>
      <c r="I908" s="291">
        <v>1.0892903225806452</v>
      </c>
      <c r="J908" s="291">
        <v>1.0126451612903227</v>
      </c>
      <c r="K908" s="291">
        <v>1.0451612903225806</v>
      </c>
      <c r="L908" s="292">
        <f t="shared" si="12"/>
        <v>1.0838709677419354</v>
      </c>
    </row>
    <row r="909" spans="1:12">
      <c r="A909" s="33">
        <v>904</v>
      </c>
      <c r="B909" s="26" t="s">
        <v>2276</v>
      </c>
      <c r="C909" s="288" t="s">
        <v>2277</v>
      </c>
      <c r="D909" s="289" t="s">
        <v>499</v>
      </c>
      <c r="E909" s="290">
        <v>194</v>
      </c>
      <c r="F909" s="291">
        <v>0.89237113402061863</v>
      </c>
      <c r="G909" s="291">
        <v>0.98969072164948457</v>
      </c>
      <c r="H909" s="291">
        <v>0.9261855670103093</v>
      </c>
      <c r="I909" s="291">
        <v>0.98061855670103093</v>
      </c>
      <c r="J909" s="291">
        <v>1.0028865979381443</v>
      </c>
      <c r="K909" s="291">
        <v>0.90804123711340201</v>
      </c>
      <c r="L909" s="292">
        <f t="shared" si="12"/>
        <v>0.94996563573883153</v>
      </c>
    </row>
    <row r="910" spans="1:12">
      <c r="A910" s="33">
        <v>905</v>
      </c>
      <c r="B910" s="26" t="s">
        <v>2278</v>
      </c>
      <c r="C910" s="288" t="s">
        <v>2279</v>
      </c>
      <c r="D910" s="289" t="s">
        <v>502</v>
      </c>
      <c r="E910" s="290">
        <v>223</v>
      </c>
      <c r="F910" s="291">
        <v>0.38349775784753359</v>
      </c>
      <c r="G910" s="291">
        <v>9.6143497757847543E-2</v>
      </c>
      <c r="H910" s="291">
        <v>0.47282511210762329</v>
      </c>
      <c r="I910" s="291">
        <v>0.34349775784753361</v>
      </c>
      <c r="J910" s="291">
        <v>0.36735426008968608</v>
      </c>
      <c r="K910" s="291">
        <v>0.53165919282511209</v>
      </c>
      <c r="L910" s="292">
        <f t="shared" si="12"/>
        <v>0.36582959641255602</v>
      </c>
    </row>
    <row r="911" spans="1:12">
      <c r="A911" s="33">
        <v>906</v>
      </c>
      <c r="B911" s="26" t="s">
        <v>2280</v>
      </c>
      <c r="C911" s="288" t="s">
        <v>2281</v>
      </c>
      <c r="D911" s="289" t="s">
        <v>554</v>
      </c>
      <c r="E911" s="290">
        <v>200</v>
      </c>
      <c r="F911" s="291">
        <v>0.23719999999999999</v>
      </c>
      <c r="G911" s="291">
        <v>0.27800000000000002</v>
      </c>
      <c r="H911" s="291">
        <v>0.28559999999999997</v>
      </c>
      <c r="I911" s="291">
        <v>0.25159999999999999</v>
      </c>
      <c r="J911" s="291">
        <v>0.218</v>
      </c>
      <c r="K911" s="291">
        <v>0.22359999999999999</v>
      </c>
      <c r="L911" s="292">
        <f t="shared" si="12"/>
        <v>0.249</v>
      </c>
    </row>
    <row r="912" spans="1:12">
      <c r="A912" s="33">
        <v>907</v>
      </c>
      <c r="B912" s="26" t="s">
        <v>2282</v>
      </c>
      <c r="C912" s="288" t="s">
        <v>2283</v>
      </c>
      <c r="D912" s="289" t="s">
        <v>554</v>
      </c>
      <c r="E912" s="290">
        <v>120</v>
      </c>
      <c r="F912" s="291">
        <v>0.42400000000000004</v>
      </c>
      <c r="G912" s="291">
        <v>0.49500000000000005</v>
      </c>
      <c r="H912" s="291">
        <v>0.59499999999999997</v>
      </c>
      <c r="I912" s="291">
        <v>0.31466666666666665</v>
      </c>
      <c r="J912" s="291">
        <v>0.29399999999999998</v>
      </c>
      <c r="K912" s="291">
        <v>0.27799999999999997</v>
      </c>
      <c r="L912" s="292">
        <f t="shared" si="12"/>
        <v>0.40011111111111108</v>
      </c>
    </row>
    <row r="913" spans="1:12">
      <c r="A913" s="33">
        <v>908</v>
      </c>
      <c r="B913" s="26" t="s">
        <v>2284</v>
      </c>
      <c r="C913" s="288" t="s">
        <v>2285</v>
      </c>
      <c r="D913" s="289" t="s">
        <v>502</v>
      </c>
      <c r="E913" s="290">
        <v>267</v>
      </c>
      <c r="F913" s="291">
        <v>0.64719101123595502</v>
      </c>
      <c r="G913" s="291">
        <v>0.59505617977528091</v>
      </c>
      <c r="H913" s="291">
        <v>0.61662921348314603</v>
      </c>
      <c r="I913" s="291">
        <v>0.57348314606741568</v>
      </c>
      <c r="J913" s="291">
        <v>0.54202247191011232</v>
      </c>
      <c r="K913" s="291">
        <v>0.64808988764044939</v>
      </c>
      <c r="L913" s="292">
        <f t="shared" si="12"/>
        <v>0.60374531835205991</v>
      </c>
    </row>
    <row r="914" spans="1:12">
      <c r="A914" s="33">
        <v>909</v>
      </c>
      <c r="B914" s="26" t="s">
        <v>2286</v>
      </c>
      <c r="C914" s="288" t="s">
        <v>2219</v>
      </c>
      <c r="D914" s="289" t="s">
        <v>554</v>
      </c>
      <c r="E914" s="290">
        <v>300</v>
      </c>
      <c r="F914" s="291">
        <v>0.5610666666666666</v>
      </c>
      <c r="G914" s="291">
        <v>0.61813333333333331</v>
      </c>
      <c r="H914" s="291">
        <v>0.62986666666666669</v>
      </c>
      <c r="I914" s="291">
        <v>0.46666666666666667</v>
      </c>
      <c r="J914" s="291">
        <v>0.66666666666666663</v>
      </c>
      <c r="K914" s="291">
        <v>0.58773333333333344</v>
      </c>
      <c r="L914" s="292">
        <f t="shared" si="12"/>
        <v>0.58835555555555552</v>
      </c>
    </row>
    <row r="915" spans="1:12">
      <c r="A915" s="33">
        <v>910</v>
      </c>
      <c r="B915" s="26" t="s">
        <v>2287</v>
      </c>
      <c r="C915" s="288" t="s">
        <v>2288</v>
      </c>
      <c r="D915" s="289" t="s">
        <v>499</v>
      </c>
      <c r="E915" s="290">
        <v>200</v>
      </c>
      <c r="F915" s="291">
        <v>0.76919999999999999</v>
      </c>
      <c r="G915" s="291">
        <v>0.93200000000000005</v>
      </c>
      <c r="H915" s="291">
        <v>0.82079999999999997</v>
      </c>
      <c r="I915" s="291">
        <v>0.65280000000000005</v>
      </c>
      <c r="J915" s="291">
        <v>0.65280000000000005</v>
      </c>
      <c r="K915" s="291">
        <v>0.64480000000000004</v>
      </c>
      <c r="L915" s="292">
        <f t="shared" si="12"/>
        <v>0.74540000000000006</v>
      </c>
    </row>
    <row r="916" spans="1:12">
      <c r="A916" s="33">
        <v>911</v>
      </c>
      <c r="B916" s="26" t="s">
        <v>2289</v>
      </c>
      <c r="C916" s="288" t="s">
        <v>2290</v>
      </c>
      <c r="D916" s="289" t="s">
        <v>554</v>
      </c>
      <c r="E916" s="290">
        <v>111</v>
      </c>
      <c r="F916" s="291">
        <v>0.62990990990990992</v>
      </c>
      <c r="G916" s="291">
        <v>0.84036036036036033</v>
      </c>
      <c r="H916" s="291">
        <v>0.89369369369369367</v>
      </c>
      <c r="I916" s="291">
        <v>0.64144144144144144</v>
      </c>
      <c r="J916" s="291">
        <v>0.62990990990990992</v>
      </c>
      <c r="K916" s="291">
        <v>0.67027027027027031</v>
      </c>
      <c r="L916" s="292">
        <f t="shared" si="12"/>
        <v>0.71759759759759767</v>
      </c>
    </row>
    <row r="917" spans="1:12">
      <c r="A917" s="33">
        <v>912</v>
      </c>
      <c r="B917" s="26" t="s">
        <v>2291</v>
      </c>
      <c r="C917" s="288" t="s">
        <v>2292</v>
      </c>
      <c r="D917" s="289" t="s">
        <v>496</v>
      </c>
      <c r="E917" s="290">
        <v>200</v>
      </c>
      <c r="F917" s="291">
        <v>0.35759999999999997</v>
      </c>
      <c r="G917" s="291">
        <v>0.32760000000000006</v>
      </c>
      <c r="H917" s="291">
        <v>0.39</v>
      </c>
      <c r="I917" s="291">
        <v>0.31560000000000005</v>
      </c>
      <c r="J917" s="291">
        <v>0.23760000000000001</v>
      </c>
      <c r="K917" s="291">
        <v>0.15720000000000001</v>
      </c>
      <c r="L917" s="292">
        <f t="shared" si="12"/>
        <v>0.29760000000000003</v>
      </c>
    </row>
    <row r="918" spans="1:12">
      <c r="A918" s="33">
        <v>913</v>
      </c>
      <c r="B918" s="26" t="s">
        <v>2293</v>
      </c>
      <c r="C918" s="288" t="s">
        <v>2294</v>
      </c>
      <c r="D918" s="289" t="s">
        <v>499</v>
      </c>
      <c r="E918" s="290">
        <v>150</v>
      </c>
      <c r="F918" s="291">
        <v>1.1648000000000001</v>
      </c>
      <c r="G918" s="291">
        <v>0.84373333333333334</v>
      </c>
      <c r="H918" s="291">
        <v>0.8335999999999999</v>
      </c>
      <c r="I918" s="291">
        <v>0.8282666666666666</v>
      </c>
      <c r="J918" s="291">
        <v>0.89173333333333327</v>
      </c>
      <c r="K918" s="291">
        <v>1.1669333333333334</v>
      </c>
      <c r="L918" s="292">
        <f t="shared" si="12"/>
        <v>0.95484444444444438</v>
      </c>
    </row>
    <row r="919" spans="1:12">
      <c r="A919" s="33">
        <v>914</v>
      </c>
      <c r="B919" s="26" t="s">
        <v>2295</v>
      </c>
      <c r="C919" s="288" t="s">
        <v>2296</v>
      </c>
      <c r="D919" s="289" t="s">
        <v>499</v>
      </c>
      <c r="E919" s="290">
        <v>555</v>
      </c>
      <c r="F919" s="291">
        <v>0.40778378378378377</v>
      </c>
      <c r="G919" s="291">
        <v>0.44756756756756755</v>
      </c>
      <c r="H919" s="291">
        <v>0.40778378378378377</v>
      </c>
      <c r="I919" s="291">
        <v>0.30529729729729732</v>
      </c>
      <c r="J919" s="291">
        <v>0.25729729729729728</v>
      </c>
      <c r="K919" s="291">
        <v>0.1318918918918919</v>
      </c>
      <c r="L919" s="292">
        <f t="shared" si="12"/>
        <v>0.32627027027027028</v>
      </c>
    </row>
    <row r="920" spans="1:12">
      <c r="A920" s="33">
        <v>915</v>
      </c>
      <c r="B920" s="26" t="s">
        <v>2297</v>
      </c>
      <c r="C920" s="288" t="s">
        <v>2298</v>
      </c>
      <c r="D920" s="289" t="s">
        <v>499</v>
      </c>
      <c r="E920" s="290">
        <v>500</v>
      </c>
      <c r="F920" s="291">
        <v>0.19439999999999999</v>
      </c>
      <c r="G920" s="291">
        <v>0.21279999999999999</v>
      </c>
      <c r="H920" s="291">
        <v>0.252</v>
      </c>
      <c r="I920" s="291">
        <v>0.23599999999999999</v>
      </c>
      <c r="J920" s="291">
        <v>0.248</v>
      </c>
      <c r="K920" s="291">
        <v>0.2576</v>
      </c>
      <c r="L920" s="292">
        <f t="shared" si="12"/>
        <v>0.23346666666666668</v>
      </c>
    </row>
    <row r="921" spans="1:12">
      <c r="A921" s="33">
        <v>916</v>
      </c>
      <c r="B921" s="26" t="s">
        <v>2299</v>
      </c>
      <c r="C921" s="288" t="s">
        <v>2300</v>
      </c>
      <c r="D921" s="289" t="s">
        <v>499</v>
      </c>
      <c r="E921" s="290">
        <v>350</v>
      </c>
      <c r="F921" s="291">
        <v>9.2799999999999994E-2</v>
      </c>
      <c r="G921" s="291">
        <v>0.6678857142857143</v>
      </c>
      <c r="H921" s="291">
        <v>0.70582857142857147</v>
      </c>
      <c r="I921" s="291">
        <v>0.61394285714285712</v>
      </c>
      <c r="J921" s="291">
        <v>0.58422857142857143</v>
      </c>
      <c r="K921" s="291">
        <v>0.54765714285714284</v>
      </c>
      <c r="L921" s="292">
        <f t="shared" si="12"/>
        <v>0.53539047619047631</v>
      </c>
    </row>
    <row r="922" spans="1:12">
      <c r="A922" s="33">
        <v>917</v>
      </c>
      <c r="B922" s="26" t="s">
        <v>2301</v>
      </c>
      <c r="C922" s="288" t="s">
        <v>2302</v>
      </c>
      <c r="D922" s="289" t="s">
        <v>499</v>
      </c>
      <c r="E922" s="290">
        <v>150</v>
      </c>
      <c r="F922" s="291">
        <v>0.59199999999999997</v>
      </c>
      <c r="G922" s="291">
        <v>0.54666666666666663</v>
      </c>
      <c r="H922" s="291">
        <v>0.51519999999999999</v>
      </c>
      <c r="I922" s="291">
        <v>0.47573333333333334</v>
      </c>
      <c r="J922" s="291">
        <v>0.52693333333333325</v>
      </c>
      <c r="K922" s="291">
        <v>0.66826666666666668</v>
      </c>
      <c r="L922" s="292">
        <f t="shared" si="12"/>
        <v>0.55413333333333326</v>
      </c>
    </row>
    <row r="923" spans="1:12">
      <c r="A923" s="33">
        <v>918</v>
      </c>
      <c r="B923" s="26" t="s">
        <v>2303</v>
      </c>
      <c r="C923" s="288" t="s">
        <v>2304</v>
      </c>
      <c r="D923" s="289" t="s">
        <v>499</v>
      </c>
      <c r="E923" s="290">
        <v>211</v>
      </c>
      <c r="F923" s="291">
        <v>0.92985781990521332</v>
      </c>
      <c r="G923" s="291">
        <v>0.88720379146919426</v>
      </c>
      <c r="H923" s="291">
        <v>0.73478672985782001</v>
      </c>
      <c r="I923" s="291">
        <v>2.6672985781990518E-3</v>
      </c>
      <c r="J923" s="291">
        <v>0.91184834123222747</v>
      </c>
      <c r="K923" s="291">
        <v>0.87772511848341228</v>
      </c>
      <c r="L923" s="292">
        <f t="shared" si="12"/>
        <v>0.72401484992101095</v>
      </c>
    </row>
    <row r="924" spans="1:12">
      <c r="A924" s="33">
        <v>919</v>
      </c>
      <c r="B924" s="26" t="s">
        <v>2305</v>
      </c>
      <c r="C924" s="288" t="s">
        <v>2306</v>
      </c>
      <c r="D924" s="289" t="s">
        <v>496</v>
      </c>
      <c r="E924" s="290">
        <v>269</v>
      </c>
      <c r="F924" s="291">
        <v>9.9033457249070631E-2</v>
      </c>
      <c r="G924" s="291">
        <v>0.14156133828996281</v>
      </c>
      <c r="H924" s="291">
        <v>0.14721189591078068</v>
      </c>
      <c r="I924" s="291">
        <v>0.13561338289962824</v>
      </c>
      <c r="J924" s="291">
        <v>0.12996282527881042</v>
      </c>
      <c r="K924" s="291">
        <v>0.12877323420074349</v>
      </c>
      <c r="L924" s="292">
        <f t="shared" si="12"/>
        <v>0.13035935563816606</v>
      </c>
    </row>
    <row r="925" spans="1:12">
      <c r="A925" s="33">
        <v>920</v>
      </c>
      <c r="B925" s="26" t="s">
        <v>2307</v>
      </c>
      <c r="C925" s="288" t="s">
        <v>2308</v>
      </c>
      <c r="D925" s="289" t="s">
        <v>554</v>
      </c>
      <c r="E925" s="290">
        <v>189</v>
      </c>
      <c r="F925" s="291">
        <v>0.6865608465608467</v>
      </c>
      <c r="G925" s="291">
        <v>0.89396825396825397</v>
      </c>
      <c r="H925" s="291">
        <v>0.85502645502645502</v>
      </c>
      <c r="I925" s="291">
        <v>0.79238095238095252</v>
      </c>
      <c r="J925" s="291">
        <v>0.84656084656084651</v>
      </c>
      <c r="K925" s="291">
        <v>0.64550264550264547</v>
      </c>
      <c r="L925" s="292">
        <f t="shared" si="12"/>
        <v>0.78666666666666674</v>
      </c>
    </row>
    <row r="926" spans="1:12">
      <c r="A926" s="33">
        <v>921</v>
      </c>
      <c r="B926" s="26" t="s">
        <v>2309</v>
      </c>
      <c r="C926" s="288" t="s">
        <v>2310</v>
      </c>
      <c r="D926" s="289" t="s">
        <v>496</v>
      </c>
      <c r="E926" s="290">
        <v>133</v>
      </c>
      <c r="F926" s="291">
        <v>0.47157894736842104</v>
      </c>
      <c r="G926" s="291">
        <v>0.59909774436090224</v>
      </c>
      <c r="H926" s="291">
        <v>0.52451127819548871</v>
      </c>
      <c r="I926" s="291">
        <v>0.43669172932330824</v>
      </c>
      <c r="J926" s="291">
        <v>0.42345864661654137</v>
      </c>
      <c r="K926" s="291">
        <v>0.42706766917293232</v>
      </c>
      <c r="L926" s="292">
        <f t="shared" si="12"/>
        <v>0.48040100250626566</v>
      </c>
    </row>
    <row r="927" spans="1:12">
      <c r="A927" s="33">
        <v>922</v>
      </c>
      <c r="B927" s="26" t="s">
        <v>2311</v>
      </c>
      <c r="C927" s="288" t="s">
        <v>2312</v>
      </c>
      <c r="D927" s="289" t="s">
        <v>499</v>
      </c>
      <c r="E927" s="26">
        <v>18000</v>
      </c>
      <c r="F927" s="291">
        <v>0.7984</v>
      </c>
      <c r="G927" s="291">
        <v>0.8010666666666667</v>
      </c>
      <c r="H927" s="291">
        <v>0.84533333333333338</v>
      </c>
      <c r="I927" s="291">
        <v>0.87306666666666666</v>
      </c>
      <c r="J927" s="291">
        <v>0.87253333333333338</v>
      </c>
      <c r="K927" s="291">
        <v>0.87359999999999993</v>
      </c>
      <c r="L927" s="292">
        <f t="shared" si="12"/>
        <v>0.84399999999999997</v>
      </c>
    </row>
    <row r="928" spans="1:12">
      <c r="A928" s="33">
        <v>923</v>
      </c>
      <c r="B928" s="26" t="s">
        <v>2313</v>
      </c>
      <c r="C928" s="288" t="s">
        <v>2314</v>
      </c>
      <c r="D928" s="289" t="s">
        <v>502</v>
      </c>
      <c r="E928" s="290">
        <v>400</v>
      </c>
      <c r="F928" s="291">
        <v>0.25890000000000002</v>
      </c>
      <c r="G928" s="291">
        <v>0.3226</v>
      </c>
      <c r="H928" s="291">
        <v>0.43680000000000002</v>
      </c>
      <c r="I928" s="291">
        <v>0.54959999999999998</v>
      </c>
      <c r="J928" s="291">
        <v>0.47279999999999994</v>
      </c>
      <c r="K928" s="291">
        <v>0.49859999999999999</v>
      </c>
      <c r="L928" s="292">
        <f t="shared" si="12"/>
        <v>0.42321666666666663</v>
      </c>
    </row>
    <row r="929" spans="1:12">
      <c r="A929" s="33">
        <v>924</v>
      </c>
      <c r="B929" s="26" t="s">
        <v>2315</v>
      </c>
      <c r="C929" s="288" t="s">
        <v>2316</v>
      </c>
      <c r="D929" s="289" t="s">
        <v>499</v>
      </c>
      <c r="E929" s="290">
        <v>180</v>
      </c>
      <c r="F929" s="291">
        <v>0.69444444444444442</v>
      </c>
      <c r="G929" s="291">
        <v>0.68777777777777771</v>
      </c>
      <c r="H929" s="291">
        <v>0.71777777777777774</v>
      </c>
      <c r="I929" s="291">
        <v>0.71111111111111114</v>
      </c>
      <c r="J929" s="291">
        <v>0.68222222222222217</v>
      </c>
      <c r="K929" s="291">
        <v>0.69666666666666666</v>
      </c>
      <c r="L929" s="292">
        <f t="shared" si="12"/>
        <v>0.69833333333333325</v>
      </c>
    </row>
    <row r="930" spans="1:12">
      <c r="A930" s="33">
        <v>925</v>
      </c>
      <c r="B930" s="26" t="s">
        <v>2317</v>
      </c>
      <c r="C930" s="288" t="s">
        <v>2318</v>
      </c>
      <c r="D930" s="289" t="s">
        <v>499</v>
      </c>
      <c r="E930" s="290">
        <v>250</v>
      </c>
      <c r="F930" s="291">
        <v>0.89567999999999992</v>
      </c>
      <c r="G930" s="291">
        <v>0.94176000000000004</v>
      </c>
      <c r="H930" s="291">
        <v>0.86399999999999999</v>
      </c>
      <c r="I930" s="291">
        <v>0.89424000000000003</v>
      </c>
      <c r="J930" s="291">
        <v>1.0123200000000001</v>
      </c>
      <c r="K930" s="291">
        <v>0.9648000000000001</v>
      </c>
      <c r="L930" s="292">
        <f t="shared" si="12"/>
        <v>0.92879999999999996</v>
      </c>
    </row>
    <row r="931" spans="1:12">
      <c r="A931" s="33">
        <v>926</v>
      </c>
      <c r="B931" s="26" t="s">
        <v>2319</v>
      </c>
      <c r="C931" s="288" t="s">
        <v>2320</v>
      </c>
      <c r="D931" s="289" t="s">
        <v>499</v>
      </c>
      <c r="E931" s="290">
        <v>2700</v>
      </c>
      <c r="F931" s="291">
        <v>1.0613333333333335</v>
      </c>
      <c r="G931" s="291">
        <v>1.0006666666666668</v>
      </c>
      <c r="H931" s="291">
        <v>1.1020000000000001</v>
      </c>
      <c r="I931" s="291">
        <v>1.1593333333333333</v>
      </c>
      <c r="J931" s="291">
        <v>1.1293333333333333</v>
      </c>
      <c r="K931" s="291">
        <v>1.1686666666666667</v>
      </c>
      <c r="L931" s="292">
        <f t="shared" si="12"/>
        <v>1.1035555555555556</v>
      </c>
    </row>
    <row r="932" spans="1:12">
      <c r="A932" s="33">
        <v>927</v>
      </c>
      <c r="B932" s="26" t="s">
        <v>2321</v>
      </c>
      <c r="C932" s="288" t="s">
        <v>2322</v>
      </c>
      <c r="D932" s="289" t="s">
        <v>499</v>
      </c>
      <c r="E932" s="290">
        <v>600</v>
      </c>
      <c r="F932" s="291">
        <v>1.1873333333333334</v>
      </c>
      <c r="G932" s="291">
        <v>1.21</v>
      </c>
      <c r="H932" s="291">
        <v>1.1220000000000001</v>
      </c>
      <c r="I932" s="291">
        <v>1.1260000000000001</v>
      </c>
      <c r="J932" s="291">
        <v>1.1220000000000001</v>
      </c>
      <c r="K932" s="291">
        <v>1.0839999999999999</v>
      </c>
      <c r="L932" s="292">
        <f t="shared" si="12"/>
        <v>1.1418888888888887</v>
      </c>
    </row>
    <row r="933" spans="1:12">
      <c r="A933" s="33">
        <v>928</v>
      </c>
      <c r="B933" s="26" t="s">
        <v>2323</v>
      </c>
      <c r="C933" s="288" t="s">
        <v>2324</v>
      </c>
      <c r="D933" s="289" t="s">
        <v>496</v>
      </c>
      <c r="E933" s="290">
        <v>250</v>
      </c>
      <c r="F933" s="291">
        <v>0.95231999999999994</v>
      </c>
      <c r="G933" s="291">
        <v>1.0662400000000001</v>
      </c>
      <c r="H933" s="291">
        <v>1.1033599999999999</v>
      </c>
      <c r="I933" s="291">
        <v>1.0566399999999998</v>
      </c>
      <c r="J933" s="291">
        <v>1.05088</v>
      </c>
      <c r="K933" s="291">
        <v>1.0656000000000001</v>
      </c>
      <c r="L933" s="292">
        <f t="shared" si="12"/>
        <v>1.0491733333333333</v>
      </c>
    </row>
    <row r="934" spans="1:12">
      <c r="A934" s="33">
        <v>929</v>
      </c>
      <c r="B934" s="26" t="s">
        <v>2325</v>
      </c>
      <c r="C934" s="288" t="s">
        <v>2326</v>
      </c>
      <c r="D934" s="289" t="s">
        <v>499</v>
      </c>
      <c r="E934" s="290">
        <v>150</v>
      </c>
      <c r="F934" s="291">
        <v>0.80213333333333336</v>
      </c>
      <c r="G934" s="291">
        <v>0.81173333333333342</v>
      </c>
      <c r="H934" s="291">
        <v>0.75626666666666675</v>
      </c>
      <c r="I934" s="291">
        <v>0.71679999999999999</v>
      </c>
      <c r="J934" s="291">
        <v>0.82986666666666664</v>
      </c>
      <c r="K934" s="291">
        <v>0.82880000000000009</v>
      </c>
      <c r="L934" s="292">
        <f t="shared" si="12"/>
        <v>0.79093333333333338</v>
      </c>
    </row>
    <row r="935" spans="1:12">
      <c r="A935" s="33">
        <v>930</v>
      </c>
      <c r="B935" s="26" t="s">
        <v>2327</v>
      </c>
      <c r="C935" s="288" t="s">
        <v>2328</v>
      </c>
      <c r="D935" s="289" t="s">
        <v>499</v>
      </c>
      <c r="E935" s="290">
        <v>350</v>
      </c>
      <c r="F935" s="291">
        <v>0</v>
      </c>
      <c r="G935" s="291">
        <v>0</v>
      </c>
      <c r="H935" s="291">
        <v>0</v>
      </c>
      <c r="I935" s="291">
        <v>0</v>
      </c>
      <c r="J935" s="291">
        <v>0</v>
      </c>
      <c r="K935" s="291">
        <v>0</v>
      </c>
      <c r="L935" s="292">
        <f t="shared" si="12"/>
        <v>0</v>
      </c>
    </row>
    <row r="936" spans="1:12">
      <c r="A936" s="33">
        <v>931</v>
      </c>
      <c r="B936" s="26" t="s">
        <v>2329</v>
      </c>
      <c r="C936" s="288" t="s">
        <v>2330</v>
      </c>
      <c r="D936" s="289" t="s">
        <v>499</v>
      </c>
      <c r="E936" s="290">
        <v>160</v>
      </c>
      <c r="F936" s="291">
        <v>0.97499999999999998</v>
      </c>
      <c r="G936" s="291">
        <v>0.99399999999999999</v>
      </c>
      <c r="H936" s="291">
        <v>1.0249999999999999</v>
      </c>
      <c r="I936" s="291">
        <v>1.0100000000000002</v>
      </c>
      <c r="J936" s="291">
        <v>0.94499999999999995</v>
      </c>
      <c r="K936" s="291">
        <v>0.94700000000000006</v>
      </c>
      <c r="L936" s="292">
        <f t="shared" si="12"/>
        <v>0.98266666666666669</v>
      </c>
    </row>
    <row r="937" spans="1:12">
      <c r="A937" s="33">
        <v>932</v>
      </c>
      <c r="B937" s="26" t="s">
        <v>2331</v>
      </c>
      <c r="C937" s="288" t="s">
        <v>2332</v>
      </c>
      <c r="D937" s="289" t="s">
        <v>499</v>
      </c>
      <c r="E937" s="290">
        <v>150</v>
      </c>
      <c r="F937" s="291">
        <v>0.61013333333333331</v>
      </c>
      <c r="G937" s="291">
        <v>0.6293333333333333</v>
      </c>
      <c r="H937" s="291">
        <v>0.85120000000000007</v>
      </c>
      <c r="I937" s="291">
        <v>0.88639999999999985</v>
      </c>
      <c r="J937" s="291">
        <v>0.78720000000000012</v>
      </c>
      <c r="K937" s="291">
        <v>0.90666666666666662</v>
      </c>
      <c r="L937" s="292">
        <f t="shared" si="12"/>
        <v>0.7784888888888889</v>
      </c>
    </row>
    <row r="938" spans="1:12">
      <c r="A938" s="33">
        <v>933</v>
      </c>
      <c r="B938" s="26" t="s">
        <v>2333</v>
      </c>
      <c r="C938" s="288" t="s">
        <v>2334</v>
      </c>
      <c r="D938" s="289" t="s">
        <v>496</v>
      </c>
      <c r="E938" s="290">
        <v>1700</v>
      </c>
      <c r="F938" s="291">
        <v>0.74287058823529417</v>
      </c>
      <c r="G938" s="291">
        <v>0.81741176470588239</v>
      </c>
      <c r="H938" s="291">
        <v>0.85341176470588243</v>
      </c>
      <c r="I938" s="291">
        <v>0.72804705882352949</v>
      </c>
      <c r="J938" s="291">
        <v>0.72</v>
      </c>
      <c r="K938" s="291">
        <v>0.70856470588235287</v>
      </c>
      <c r="L938" s="292">
        <f t="shared" si="12"/>
        <v>0.7617176470588235</v>
      </c>
    </row>
    <row r="939" spans="1:12">
      <c r="A939" s="33">
        <v>934</v>
      </c>
      <c r="B939" s="26" t="s">
        <v>2335</v>
      </c>
      <c r="C939" s="288" t="s">
        <v>2336</v>
      </c>
      <c r="D939" s="289" t="s">
        <v>499</v>
      </c>
      <c r="E939" s="290">
        <v>160</v>
      </c>
      <c r="F939" s="291">
        <v>0.90900000000000003</v>
      </c>
      <c r="G939" s="291">
        <v>1.0685</v>
      </c>
      <c r="H939" s="291">
        <v>1.02</v>
      </c>
      <c r="I939" s="291">
        <v>1.0554999999999999</v>
      </c>
      <c r="J939" s="291">
        <v>1.0495000000000001</v>
      </c>
      <c r="K939" s="291">
        <v>0.84450000000000003</v>
      </c>
      <c r="L939" s="292">
        <f t="shared" ref="L939:L1009" si="13">AVERAGE(F939:K939)</f>
        <v>0.99116666666666664</v>
      </c>
    </row>
    <row r="940" spans="1:12">
      <c r="A940" s="33">
        <v>935</v>
      </c>
      <c r="B940" s="26" t="s">
        <v>2337</v>
      </c>
      <c r="C940" s="288" t="s">
        <v>2338</v>
      </c>
      <c r="D940" s="289" t="s">
        <v>502</v>
      </c>
      <c r="E940" s="290">
        <v>318</v>
      </c>
      <c r="F940" s="291">
        <v>0.28477987421383649</v>
      </c>
      <c r="G940" s="291">
        <v>0.32955974842767299</v>
      </c>
      <c r="H940" s="291">
        <v>0.37886792452830192</v>
      </c>
      <c r="I940" s="291">
        <v>0.39446540880503145</v>
      </c>
      <c r="J940" s="291">
        <v>0.38389937106918243</v>
      </c>
      <c r="K940" s="291">
        <v>0.32251572327044026</v>
      </c>
      <c r="L940" s="292">
        <f t="shared" si="13"/>
        <v>0.34901467505241096</v>
      </c>
    </row>
    <row r="941" spans="1:12">
      <c r="A941" s="33">
        <v>936</v>
      </c>
      <c r="B941" s="26" t="s">
        <v>2339</v>
      </c>
      <c r="C941" s="288" t="s">
        <v>2340</v>
      </c>
      <c r="D941" s="289" t="s">
        <v>499</v>
      </c>
      <c r="E941" s="290">
        <v>533</v>
      </c>
      <c r="F941" s="291">
        <v>0.44307692307692309</v>
      </c>
      <c r="G941" s="291">
        <v>0.48180112570356476</v>
      </c>
      <c r="H941" s="291">
        <v>0.46919324577861166</v>
      </c>
      <c r="I941" s="291">
        <v>0.50746716697936201</v>
      </c>
      <c r="J941" s="291">
        <v>0.47549718574108818</v>
      </c>
      <c r="K941" s="291">
        <v>0.51106941838649167</v>
      </c>
      <c r="L941" s="292">
        <f t="shared" si="13"/>
        <v>0.48135084427767355</v>
      </c>
    </row>
    <row r="942" spans="1:12">
      <c r="A942" s="33">
        <v>937</v>
      </c>
      <c r="B942" s="26" t="s">
        <v>2341</v>
      </c>
      <c r="C942" s="288" t="s">
        <v>2342</v>
      </c>
      <c r="D942" s="289" t="s">
        <v>840</v>
      </c>
      <c r="E942" s="290">
        <v>1665</v>
      </c>
      <c r="F942" s="291">
        <v>0.25225225225225228</v>
      </c>
      <c r="G942" s="291">
        <v>7.2072072072072073E-3</v>
      </c>
      <c r="H942" s="291">
        <v>2.0180180180180182E-2</v>
      </c>
      <c r="I942" s="291">
        <v>0.70774774774774762</v>
      </c>
      <c r="J942" s="291">
        <v>0.81729729729729728</v>
      </c>
      <c r="K942" s="291">
        <v>0.8288288288288288</v>
      </c>
      <c r="L942" s="292">
        <f t="shared" si="13"/>
        <v>0.43891891891891888</v>
      </c>
    </row>
    <row r="943" spans="1:12">
      <c r="A943" s="33">
        <v>938</v>
      </c>
      <c r="B943" s="26" t="s">
        <v>2343</v>
      </c>
      <c r="C943" s="288" t="s">
        <v>2344</v>
      </c>
      <c r="D943" s="289" t="s">
        <v>499</v>
      </c>
      <c r="E943" s="290">
        <v>150</v>
      </c>
      <c r="F943" s="291">
        <v>0.63413333333333333</v>
      </c>
      <c r="G943" s="291">
        <v>0.58133333333333337</v>
      </c>
      <c r="H943" s="291">
        <v>0.53706666666666669</v>
      </c>
      <c r="I943" s="291">
        <v>0.50293333333333334</v>
      </c>
      <c r="J943" s="291">
        <v>1.6E-2</v>
      </c>
      <c r="K943" s="291">
        <v>1.7600000000000001E-2</v>
      </c>
      <c r="L943" s="292">
        <f t="shared" si="13"/>
        <v>0.38151111111111113</v>
      </c>
    </row>
    <row r="944" spans="1:12">
      <c r="A944" s="33">
        <v>939</v>
      </c>
      <c r="B944" s="26" t="s">
        <v>2345</v>
      </c>
      <c r="C944" s="288" t="s">
        <v>2346</v>
      </c>
      <c r="D944" s="289" t="s">
        <v>499</v>
      </c>
      <c r="E944" s="290">
        <v>361</v>
      </c>
      <c r="F944" s="291">
        <v>0.22692520775623271</v>
      </c>
      <c r="G944" s="291">
        <v>0.25218836565096953</v>
      </c>
      <c r="H944" s="291">
        <v>0.22914127423822714</v>
      </c>
      <c r="I944" s="291">
        <v>0.10193905817174514</v>
      </c>
      <c r="J944" s="291">
        <v>0.10193905817174514</v>
      </c>
      <c r="K944" s="291">
        <v>0.13562326869806093</v>
      </c>
      <c r="L944" s="292">
        <f t="shared" si="13"/>
        <v>0.17462603878116345</v>
      </c>
    </row>
    <row r="945" spans="1:12">
      <c r="A945" s="33">
        <v>940</v>
      </c>
      <c r="B945" s="26" t="s">
        <v>2347</v>
      </c>
      <c r="C945" s="288" t="s">
        <v>1673</v>
      </c>
      <c r="D945" s="289" t="s">
        <v>526</v>
      </c>
      <c r="E945" s="290">
        <v>178</v>
      </c>
      <c r="F945" s="291">
        <v>1.3258426966292134</v>
      </c>
      <c r="G945" s="291">
        <v>1.3096629213483146</v>
      </c>
      <c r="H945" s="291">
        <v>1.3105617977528092</v>
      </c>
      <c r="I945" s="291">
        <v>1.3519101123595507</v>
      </c>
      <c r="J945" s="291">
        <v>1.3114606741573034</v>
      </c>
      <c r="K945" s="291">
        <v>1.2997752808988765</v>
      </c>
      <c r="L945" s="292">
        <f t="shared" si="13"/>
        <v>1.3182022471910113</v>
      </c>
    </row>
    <row r="946" spans="1:12">
      <c r="A946" s="33">
        <v>941</v>
      </c>
      <c r="B946" s="26" t="s">
        <v>2348</v>
      </c>
      <c r="C946" s="288" t="s">
        <v>2349</v>
      </c>
      <c r="D946" s="289" t="s">
        <v>499</v>
      </c>
      <c r="E946" s="290">
        <v>150</v>
      </c>
      <c r="F946" s="291">
        <v>0.22826666666666665</v>
      </c>
      <c r="G946" s="291">
        <v>4.6399999999999997E-2</v>
      </c>
      <c r="H946" s="291">
        <v>4.3199999999999995E-2</v>
      </c>
      <c r="I946" s="291">
        <v>8.1600000000000006E-2</v>
      </c>
      <c r="J946" s="291">
        <v>0.24106666666666665</v>
      </c>
      <c r="K946" s="291">
        <v>5.5466666666666671E-2</v>
      </c>
      <c r="L946" s="292">
        <f t="shared" si="13"/>
        <v>0.11599999999999999</v>
      </c>
    </row>
    <row r="947" spans="1:12">
      <c r="A947" s="33">
        <v>942</v>
      </c>
      <c r="B947" s="26" t="s">
        <v>2350</v>
      </c>
      <c r="C947" s="288" t="s">
        <v>2351</v>
      </c>
      <c r="D947" s="289" t="s">
        <v>526</v>
      </c>
      <c r="E947" s="290">
        <v>408</v>
      </c>
      <c r="F947" s="291">
        <v>0.72058823529411764</v>
      </c>
      <c r="G947" s="291">
        <v>0.84411764705882353</v>
      </c>
      <c r="H947" s="291">
        <v>0.80823529411764705</v>
      </c>
      <c r="I947" s="291">
        <v>0.87764705882352934</v>
      </c>
      <c r="J947" s="291">
        <v>0.9</v>
      </c>
      <c r="K947" s="291">
        <v>0.84705882352941186</v>
      </c>
      <c r="L947" s="292">
        <f t="shared" si="13"/>
        <v>0.8329411764705883</v>
      </c>
    </row>
    <row r="948" spans="1:12">
      <c r="A948" s="33">
        <v>943</v>
      </c>
      <c r="B948" s="26" t="s">
        <v>2352</v>
      </c>
      <c r="C948" s="288" t="s">
        <v>2351</v>
      </c>
      <c r="D948" s="289" t="s">
        <v>526</v>
      </c>
      <c r="E948" s="290">
        <v>228</v>
      </c>
      <c r="F948" s="291">
        <v>0.98245614035087736</v>
      </c>
      <c r="G948" s="291">
        <v>1.0056140350877194</v>
      </c>
      <c r="H948" s="291">
        <v>0.98947368421052617</v>
      </c>
      <c r="I948" s="291">
        <v>1.0028070175438595</v>
      </c>
      <c r="J948" s="291">
        <v>0.99719298245614041</v>
      </c>
      <c r="K948" s="291">
        <v>0.99438596491228071</v>
      </c>
      <c r="L948" s="292">
        <f t="shared" si="13"/>
        <v>0.99532163742690061</v>
      </c>
    </row>
    <row r="949" spans="1:12">
      <c r="A949" s="33">
        <v>944</v>
      </c>
      <c r="B949" s="26" t="s">
        <v>2353</v>
      </c>
      <c r="C949" s="288" t="s">
        <v>2354</v>
      </c>
      <c r="D949" s="289" t="s">
        <v>526</v>
      </c>
      <c r="E949" s="290">
        <v>700</v>
      </c>
      <c r="F949" s="291">
        <v>0.44897142857142863</v>
      </c>
      <c r="G949" s="291">
        <v>0.38365714285714286</v>
      </c>
      <c r="H949" s="291">
        <v>0.14445714285714287</v>
      </c>
      <c r="I949" s="291">
        <v>0.42011428571428577</v>
      </c>
      <c r="J949" s="291">
        <v>0.43382857142857145</v>
      </c>
      <c r="K949" s="291">
        <v>0.43154285714285712</v>
      </c>
      <c r="L949" s="292">
        <f t="shared" si="13"/>
        <v>0.37709523809523815</v>
      </c>
    </row>
    <row r="950" spans="1:12">
      <c r="A950" s="33">
        <v>945</v>
      </c>
      <c r="B950" s="26" t="s">
        <v>2355</v>
      </c>
      <c r="C950" s="288" t="s">
        <v>2356</v>
      </c>
      <c r="D950" s="289" t="s">
        <v>526</v>
      </c>
      <c r="E950" s="290">
        <v>181</v>
      </c>
      <c r="F950" s="291">
        <v>2.169281767955801E-2</v>
      </c>
      <c r="G950" s="291">
        <v>1.0828729281767955</v>
      </c>
      <c r="H950" s="291">
        <v>1.0413259668508286</v>
      </c>
      <c r="I950" s="291">
        <v>0.86718232044198895</v>
      </c>
      <c r="J950" s="291">
        <v>1.0475138121546961</v>
      </c>
      <c r="K950" s="291">
        <v>1.0377900552486188</v>
      </c>
      <c r="L950" s="292">
        <f t="shared" si="13"/>
        <v>0.8497296500920809</v>
      </c>
    </row>
    <row r="951" spans="1:12">
      <c r="A951" s="33">
        <v>946</v>
      </c>
      <c r="B951" s="26" t="s">
        <v>2357</v>
      </c>
      <c r="C951" s="288" t="s">
        <v>2358</v>
      </c>
      <c r="D951" s="289" t="s">
        <v>499</v>
      </c>
      <c r="E951" s="290">
        <v>170</v>
      </c>
      <c r="F951" s="291">
        <v>0.432</v>
      </c>
      <c r="G951" s="291">
        <v>0.56282352941176472</v>
      </c>
      <c r="H951" s="291">
        <v>8.6588235294117646E-2</v>
      </c>
      <c r="I951" s="291">
        <v>3.1058823529411767E-2</v>
      </c>
      <c r="J951" s="291">
        <v>3.1999999999999994E-2</v>
      </c>
      <c r="K951" s="291">
        <v>0.32752941176470585</v>
      </c>
      <c r="L951" s="292">
        <f t="shared" si="13"/>
        <v>0.24533333333333332</v>
      </c>
    </row>
    <row r="952" spans="1:12">
      <c r="A952" s="33">
        <v>947</v>
      </c>
      <c r="B952" s="26" t="s">
        <v>2359</v>
      </c>
      <c r="C952" s="288" t="s">
        <v>2360</v>
      </c>
      <c r="D952" s="289" t="s">
        <v>496</v>
      </c>
      <c r="E952" s="290">
        <v>400</v>
      </c>
      <c r="F952" s="291">
        <v>1.1592</v>
      </c>
      <c r="G952" s="291">
        <v>1.4208000000000001</v>
      </c>
      <c r="H952" s="291">
        <v>1.3896000000000002</v>
      </c>
      <c r="I952" s="291">
        <v>1.383</v>
      </c>
      <c r="J952" s="291">
        <v>1.3584000000000001</v>
      </c>
      <c r="K952" s="291">
        <v>1.3230000000000002</v>
      </c>
      <c r="L952" s="292">
        <f t="shared" si="13"/>
        <v>1.3390000000000002</v>
      </c>
    </row>
    <row r="953" spans="1:12">
      <c r="A953" s="33">
        <v>948</v>
      </c>
      <c r="B953" s="26" t="s">
        <v>2361</v>
      </c>
      <c r="C953" s="288" t="s">
        <v>2362</v>
      </c>
      <c r="D953" s="289" t="s">
        <v>526</v>
      </c>
      <c r="E953" s="290">
        <v>495</v>
      </c>
      <c r="F953" s="291">
        <v>0.37381818181818183</v>
      </c>
      <c r="G953" s="291">
        <v>0.39709090909090911</v>
      </c>
      <c r="H953" s="291">
        <v>0.56484848484848493</v>
      </c>
      <c r="I953" s="291">
        <v>0.38254545454545452</v>
      </c>
      <c r="J953" s="291">
        <v>0.45624242424242423</v>
      </c>
      <c r="K953" s="291">
        <v>0.48145454545454547</v>
      </c>
      <c r="L953" s="292">
        <f t="shared" si="13"/>
        <v>0.44266666666666671</v>
      </c>
    </row>
    <row r="954" spans="1:12">
      <c r="A954" s="33">
        <v>949</v>
      </c>
      <c r="B954" s="26" t="s">
        <v>2363</v>
      </c>
      <c r="C954" s="288" t="s">
        <v>2364</v>
      </c>
      <c r="D954" s="289" t="s">
        <v>499</v>
      </c>
      <c r="E954" s="290">
        <v>138.88888888888889</v>
      </c>
      <c r="F954" s="291">
        <v>8.4671999999999997E-2</v>
      </c>
      <c r="G954" s="291">
        <v>0.111744</v>
      </c>
      <c r="H954" s="291">
        <v>0.20563200000000001</v>
      </c>
      <c r="I954" s="291">
        <v>9.6767999999999993E-2</v>
      </c>
      <c r="J954" s="291">
        <v>8.8127999999999998E-2</v>
      </c>
      <c r="K954" s="291">
        <v>9.7920000000000007E-2</v>
      </c>
      <c r="L954" s="292">
        <f t="shared" si="13"/>
        <v>0.11414399999999998</v>
      </c>
    </row>
    <row r="955" spans="1:12">
      <c r="A955" s="33">
        <v>950</v>
      </c>
      <c r="B955" s="26" t="s">
        <v>2365</v>
      </c>
      <c r="C955" s="288" t="s">
        <v>2366</v>
      </c>
      <c r="D955" s="289" t="s">
        <v>496</v>
      </c>
      <c r="E955" s="290">
        <v>193</v>
      </c>
      <c r="F955" s="291">
        <v>0.6018652849740932</v>
      </c>
      <c r="G955" s="291">
        <v>0.72373056994818652</v>
      </c>
      <c r="H955" s="291">
        <v>0.71502590673575128</v>
      </c>
      <c r="I955" s="291">
        <v>0.64165803108808295</v>
      </c>
      <c r="J955" s="291">
        <v>0.57575129533678759</v>
      </c>
      <c r="K955" s="291">
        <v>0.41036269430051814</v>
      </c>
      <c r="L955" s="292">
        <f t="shared" si="13"/>
        <v>0.61139896373057001</v>
      </c>
    </row>
    <row r="956" spans="1:12">
      <c r="A956" s="33">
        <v>951</v>
      </c>
      <c r="B956" s="26" t="s">
        <v>2367</v>
      </c>
      <c r="C956" s="288" t="s">
        <v>2368</v>
      </c>
      <c r="D956" s="289" t="s">
        <v>502</v>
      </c>
      <c r="E956" s="290">
        <v>188.88888888888889</v>
      </c>
      <c r="F956" s="291">
        <v>0.30451764705882356</v>
      </c>
      <c r="G956" s="291">
        <v>0.25877647058823533</v>
      </c>
      <c r="H956" s="291">
        <v>0.30367058823529414</v>
      </c>
      <c r="I956" s="291">
        <v>0.3256941176470588</v>
      </c>
      <c r="J956" s="291">
        <v>0.29308235294117646</v>
      </c>
      <c r="K956" s="291">
        <v>0.35195294117647052</v>
      </c>
      <c r="L956" s="292">
        <f t="shared" si="13"/>
        <v>0.30628235294117651</v>
      </c>
    </row>
    <row r="957" spans="1:12">
      <c r="A957" s="33">
        <v>952</v>
      </c>
      <c r="B957" s="26" t="s">
        <v>2369</v>
      </c>
      <c r="C957" s="288" t="s">
        <v>2370</v>
      </c>
      <c r="D957" s="289" t="s">
        <v>499</v>
      </c>
      <c r="E957" s="290">
        <v>166.66666666666666</v>
      </c>
      <c r="F957" s="291">
        <v>3.3119999999999997E-2</v>
      </c>
      <c r="G957" s="291">
        <v>3.168E-2</v>
      </c>
      <c r="H957" s="291">
        <v>0.28608</v>
      </c>
      <c r="I957" s="291">
        <v>4.224E-2</v>
      </c>
      <c r="J957" s="291">
        <v>7.5359999999999996E-2</v>
      </c>
      <c r="K957" s="291">
        <v>3.7920000000000002E-2</v>
      </c>
      <c r="L957" s="292">
        <f t="shared" si="13"/>
        <v>8.4399999999999989E-2</v>
      </c>
    </row>
    <row r="958" spans="1:12">
      <c r="A958" s="33">
        <v>953</v>
      </c>
      <c r="B958" s="26" t="s">
        <v>2371</v>
      </c>
      <c r="C958" s="288" t="s">
        <v>2372</v>
      </c>
      <c r="D958" s="289" t="s">
        <v>738</v>
      </c>
      <c r="E958" s="26">
        <v>13000</v>
      </c>
      <c r="F958" s="291">
        <v>0.69538461538461538</v>
      </c>
      <c r="G958" s="291">
        <v>0.71692307692307689</v>
      </c>
      <c r="H958" s="291">
        <v>0.75692307692307692</v>
      </c>
      <c r="I958" s="291">
        <v>0.65846153846153843</v>
      </c>
      <c r="J958" s="291">
        <v>0.86769230769230765</v>
      </c>
      <c r="K958" s="291">
        <v>0.75692307692307692</v>
      </c>
      <c r="L958" s="292">
        <f t="shared" si="13"/>
        <v>0.74205128205128201</v>
      </c>
    </row>
    <row r="959" spans="1:12">
      <c r="A959" s="33">
        <v>954</v>
      </c>
      <c r="B959" s="26" t="s">
        <v>2373</v>
      </c>
      <c r="C959" s="288" t="s">
        <v>2374</v>
      </c>
      <c r="D959" s="289" t="s">
        <v>526</v>
      </c>
      <c r="E959" s="290">
        <v>160</v>
      </c>
      <c r="F959" s="291">
        <v>0.627</v>
      </c>
      <c r="G959" s="291">
        <v>0.72499999999999987</v>
      </c>
      <c r="H959" s="291">
        <v>0.61949999999999994</v>
      </c>
      <c r="I959" s="291">
        <v>0.6825</v>
      </c>
      <c r="J959" s="291">
        <v>0.65699999999999992</v>
      </c>
      <c r="K959" s="291">
        <v>0.79249999999999998</v>
      </c>
      <c r="L959" s="292">
        <f t="shared" si="13"/>
        <v>0.68391666666666673</v>
      </c>
    </row>
    <row r="960" spans="1:12">
      <c r="A960" s="33">
        <v>955</v>
      </c>
      <c r="B960" s="26" t="s">
        <v>2375</v>
      </c>
      <c r="C960" s="288" t="s">
        <v>2376</v>
      </c>
      <c r="D960" s="289" t="s">
        <v>496</v>
      </c>
      <c r="E960" s="290">
        <v>200</v>
      </c>
      <c r="F960" s="291">
        <v>0.27</v>
      </c>
      <c r="G960" s="291">
        <v>0.29239999999999999</v>
      </c>
      <c r="H960" s="291">
        <v>0.31159999999999999</v>
      </c>
      <c r="I960" s="291">
        <v>0.28360000000000002</v>
      </c>
      <c r="J960" s="291">
        <v>0.2752</v>
      </c>
      <c r="K960" s="291">
        <v>0.28999999999999998</v>
      </c>
      <c r="L960" s="292">
        <f t="shared" si="13"/>
        <v>0.2871333333333333</v>
      </c>
    </row>
    <row r="961" spans="1:12">
      <c r="A961" s="33">
        <v>956</v>
      </c>
      <c r="B961" s="26" t="s">
        <v>2377</v>
      </c>
      <c r="C961" s="288" t="s">
        <v>2378</v>
      </c>
      <c r="D961" s="289" t="s">
        <v>496</v>
      </c>
      <c r="E961" s="290">
        <v>400</v>
      </c>
      <c r="F961" s="291">
        <v>1.341</v>
      </c>
      <c r="G961" s="291">
        <v>1.1532</v>
      </c>
      <c r="H961" s="291">
        <v>1.0145999999999999</v>
      </c>
      <c r="I961" s="291">
        <v>1.0049999999999999</v>
      </c>
      <c r="J961" s="291">
        <v>1.0038</v>
      </c>
      <c r="K961" s="291">
        <v>0.85019999999999996</v>
      </c>
      <c r="L961" s="292">
        <f t="shared" si="13"/>
        <v>1.0612999999999999</v>
      </c>
    </row>
    <row r="962" spans="1:12">
      <c r="A962" s="33">
        <v>957</v>
      </c>
      <c r="B962" s="26" t="s">
        <v>2379</v>
      </c>
      <c r="C962" s="288" t="s">
        <v>2380</v>
      </c>
      <c r="D962" s="289" t="s">
        <v>499</v>
      </c>
      <c r="E962" s="290">
        <v>400</v>
      </c>
      <c r="F962" s="291">
        <v>0.2646</v>
      </c>
      <c r="G962" s="291">
        <v>0.52739999999999998</v>
      </c>
      <c r="H962" s="291">
        <v>0.68579999999999997</v>
      </c>
      <c r="I962" s="291">
        <v>0.71700000000000008</v>
      </c>
      <c r="J962" s="291">
        <v>0.70499999999999996</v>
      </c>
      <c r="K962" s="291">
        <v>0.21599999999999997</v>
      </c>
      <c r="L962" s="292">
        <f t="shared" si="13"/>
        <v>0.51929999999999998</v>
      </c>
    </row>
    <row r="963" spans="1:12">
      <c r="A963" s="33">
        <v>958</v>
      </c>
      <c r="B963" s="26" t="s">
        <v>2381</v>
      </c>
      <c r="C963" s="288" t="s">
        <v>2368</v>
      </c>
      <c r="D963" s="289" t="s">
        <v>502</v>
      </c>
      <c r="E963" s="290">
        <v>333.33333333333331</v>
      </c>
      <c r="F963" s="291">
        <v>9.6000000000000002E-2</v>
      </c>
      <c r="G963" s="291">
        <v>3.984E-2</v>
      </c>
      <c r="H963" s="291">
        <v>0.11568000000000002</v>
      </c>
      <c r="I963" s="291">
        <v>9.9360000000000004E-2</v>
      </c>
      <c r="J963" s="291">
        <v>0.14976</v>
      </c>
      <c r="K963" s="291">
        <v>0.13200000000000001</v>
      </c>
      <c r="L963" s="292">
        <f t="shared" si="13"/>
        <v>0.10543999999999999</v>
      </c>
    </row>
    <row r="964" spans="1:12">
      <c r="A964" s="33">
        <v>959</v>
      </c>
      <c r="B964" s="26" t="s">
        <v>2382</v>
      </c>
      <c r="C964" s="288" t="s">
        <v>2383</v>
      </c>
      <c r="D964" s="289" t="s">
        <v>496</v>
      </c>
      <c r="E964" s="290">
        <v>177.77777777777777</v>
      </c>
      <c r="F964" s="291">
        <v>6.2549999999999994E-2</v>
      </c>
      <c r="G964" s="291">
        <v>7.8299999999999995E-2</v>
      </c>
      <c r="H964" s="291">
        <v>9.2700000000000005E-2</v>
      </c>
      <c r="I964" s="291">
        <v>9.0900000000000009E-2</v>
      </c>
      <c r="J964" s="291">
        <v>0.14985000000000004</v>
      </c>
      <c r="K964" s="291">
        <v>0.14940000000000001</v>
      </c>
      <c r="L964" s="292">
        <f t="shared" si="13"/>
        <v>0.10395</v>
      </c>
    </row>
    <row r="965" spans="1:12">
      <c r="A965" s="33">
        <v>960</v>
      </c>
      <c r="B965" s="26" t="s">
        <v>2384</v>
      </c>
      <c r="C965" s="288" t="s">
        <v>2385</v>
      </c>
      <c r="D965" s="289" t="s">
        <v>499</v>
      </c>
      <c r="E965" s="290">
        <v>200</v>
      </c>
      <c r="F965" s="291">
        <v>0.52559999999999996</v>
      </c>
      <c r="G965" s="291">
        <v>0.52759999999999996</v>
      </c>
      <c r="H965" s="291">
        <v>0.68640000000000001</v>
      </c>
      <c r="I965" s="291">
        <v>0.49399999999999999</v>
      </c>
      <c r="J965" s="291">
        <v>0.48480000000000006</v>
      </c>
      <c r="K965" s="291">
        <v>0.48759999999999998</v>
      </c>
      <c r="L965" s="292">
        <f t="shared" si="13"/>
        <v>0.53433333333333333</v>
      </c>
    </row>
    <row r="966" spans="1:12">
      <c r="A966" s="33">
        <v>961</v>
      </c>
      <c r="B966" s="26" t="s">
        <v>2386</v>
      </c>
      <c r="C966" s="288" t="s">
        <v>2387</v>
      </c>
      <c r="D966" s="289" t="s">
        <v>499</v>
      </c>
      <c r="E966" s="290">
        <v>1100</v>
      </c>
      <c r="F966" s="291">
        <v>0.26636363636363636</v>
      </c>
      <c r="G966" s="291">
        <v>0.3277272727272727</v>
      </c>
      <c r="H966" s="291">
        <v>0.37909090909090909</v>
      </c>
      <c r="I966" s="291">
        <v>0.37318181818181823</v>
      </c>
      <c r="J966" s="291">
        <v>0.39045454545454544</v>
      </c>
      <c r="K966" s="291">
        <v>0.40000000000000008</v>
      </c>
      <c r="L966" s="292">
        <f t="shared" si="13"/>
        <v>0.35613636363636364</v>
      </c>
    </row>
    <row r="967" spans="1:12">
      <c r="A967" s="33">
        <v>962</v>
      </c>
      <c r="B967" s="26" t="s">
        <v>2388</v>
      </c>
      <c r="C967" s="288" t="s">
        <v>2389</v>
      </c>
      <c r="D967" s="289" t="s">
        <v>496</v>
      </c>
      <c r="E967" s="290">
        <v>166.66666666666666</v>
      </c>
      <c r="F967" s="291">
        <v>0.26688000000000001</v>
      </c>
      <c r="G967" s="291">
        <v>0.27648</v>
      </c>
      <c r="H967" s="291">
        <v>0.28416000000000002</v>
      </c>
      <c r="I967" s="291">
        <v>0.27216000000000001</v>
      </c>
      <c r="J967" s="291">
        <v>0.30768000000000001</v>
      </c>
      <c r="K967" s="291">
        <v>0.24432000000000001</v>
      </c>
      <c r="L967" s="292">
        <f t="shared" si="13"/>
        <v>0.27528000000000002</v>
      </c>
    </row>
    <row r="968" spans="1:12">
      <c r="A968" s="33">
        <v>963</v>
      </c>
      <c r="B968" s="26" t="s">
        <v>2390</v>
      </c>
      <c r="C968" s="288" t="s">
        <v>2391</v>
      </c>
      <c r="D968" s="289" t="s">
        <v>496</v>
      </c>
      <c r="E968" s="290">
        <v>222.22222222222223</v>
      </c>
      <c r="F968" s="291">
        <v>0.17549999999999999</v>
      </c>
      <c r="G968" s="291">
        <v>0.16632</v>
      </c>
      <c r="H968" s="291">
        <v>0.16740000000000002</v>
      </c>
      <c r="I968" s="291">
        <v>0.16794000000000001</v>
      </c>
      <c r="J968" s="291">
        <v>0.16470000000000001</v>
      </c>
      <c r="K968" s="291">
        <v>0.18360000000000001</v>
      </c>
      <c r="L968" s="292">
        <f t="shared" si="13"/>
        <v>0.17091000000000001</v>
      </c>
    </row>
    <row r="969" spans="1:12">
      <c r="A969" s="33">
        <v>964</v>
      </c>
      <c r="B969" s="26" t="s">
        <v>2392</v>
      </c>
      <c r="C969" s="288" t="s">
        <v>2376</v>
      </c>
      <c r="D969" s="289" t="s">
        <v>499</v>
      </c>
      <c r="E969" s="290">
        <v>400</v>
      </c>
      <c r="F969" s="291">
        <v>0.57240000000000002</v>
      </c>
      <c r="G969" s="291">
        <v>0.61440000000000006</v>
      </c>
      <c r="H969" s="291">
        <v>0.62580000000000002</v>
      </c>
      <c r="I969" s="291">
        <v>0.63120000000000009</v>
      </c>
      <c r="J969" s="291">
        <v>0.60300000000000009</v>
      </c>
      <c r="K969" s="291">
        <v>0.61680000000000001</v>
      </c>
      <c r="L969" s="292">
        <f t="shared" si="13"/>
        <v>0.61060000000000014</v>
      </c>
    </row>
    <row r="970" spans="1:12">
      <c r="A970" s="33">
        <v>965</v>
      </c>
      <c r="B970" s="26" t="s">
        <v>2393</v>
      </c>
      <c r="C970" s="288" t="s">
        <v>2394</v>
      </c>
      <c r="D970" s="289" t="s">
        <v>554</v>
      </c>
      <c r="E970" s="290">
        <v>1000</v>
      </c>
      <c r="F970" s="291">
        <v>0.98880000000000012</v>
      </c>
      <c r="G970" s="291">
        <v>1.1135999999999999</v>
      </c>
      <c r="H970" s="291">
        <v>1.232</v>
      </c>
      <c r="I970" s="291">
        <v>1.3088</v>
      </c>
      <c r="J970" s="291">
        <v>1.3408</v>
      </c>
      <c r="K970" s="291">
        <v>1.2544</v>
      </c>
      <c r="L970" s="292">
        <f t="shared" si="13"/>
        <v>1.2064000000000001</v>
      </c>
    </row>
    <row r="971" spans="1:12">
      <c r="A971" s="33">
        <v>966</v>
      </c>
      <c r="B971" s="26" t="s">
        <v>2395</v>
      </c>
      <c r="C971" s="288" t="s">
        <v>2396</v>
      </c>
      <c r="D971" s="289" t="s">
        <v>499</v>
      </c>
      <c r="E971" s="290">
        <v>113</v>
      </c>
      <c r="F971" s="291">
        <v>1.0378761061946902</v>
      </c>
      <c r="G971" s="291">
        <v>1.2431858407079646</v>
      </c>
      <c r="H971" s="291">
        <v>1.271504424778761</v>
      </c>
      <c r="I971" s="291">
        <v>1.2403539823008849</v>
      </c>
      <c r="J971" s="291">
        <v>1.3323893805309734</v>
      </c>
      <c r="K971" s="291">
        <v>1.2856637168141594</v>
      </c>
      <c r="L971" s="292">
        <f t="shared" si="13"/>
        <v>1.2351622418879058</v>
      </c>
    </row>
    <row r="972" spans="1:12">
      <c r="A972" s="33">
        <v>967</v>
      </c>
      <c r="B972" s="26" t="s">
        <v>2397</v>
      </c>
      <c r="C972" s="288" t="s">
        <v>2398</v>
      </c>
      <c r="D972" s="289" t="s">
        <v>526</v>
      </c>
      <c r="E972" s="290">
        <v>195</v>
      </c>
      <c r="F972" s="291">
        <v>1.0313846153846153</v>
      </c>
      <c r="G972" s="291">
        <v>0.89169230769230767</v>
      </c>
      <c r="H972" s="291">
        <v>1.0153846153846153</v>
      </c>
      <c r="I972" s="291">
        <v>1.0461538461538462</v>
      </c>
      <c r="J972" s="291">
        <v>1.0211282051282051</v>
      </c>
      <c r="K972" s="291">
        <v>1.04</v>
      </c>
      <c r="L972" s="292">
        <f t="shared" si="13"/>
        <v>1.0076239316239317</v>
      </c>
    </row>
    <row r="973" spans="1:12">
      <c r="A973" s="33">
        <v>968</v>
      </c>
      <c r="B973" s="26" t="s">
        <v>2399</v>
      </c>
      <c r="C973" s="288" t="s">
        <v>2398</v>
      </c>
      <c r="D973" s="289" t="s">
        <v>526</v>
      </c>
      <c r="E973" s="290">
        <v>192</v>
      </c>
      <c r="F973" s="291">
        <v>0.53833333333333344</v>
      </c>
      <c r="G973" s="291">
        <v>1.1066666666666667</v>
      </c>
      <c r="H973" s="291">
        <v>0.74416666666666664</v>
      </c>
      <c r="I973" s="291">
        <v>1.1458333333333335</v>
      </c>
      <c r="J973" s="291">
        <v>1.1666666666666667</v>
      </c>
      <c r="K973" s="291">
        <v>1.1874999999999998</v>
      </c>
      <c r="L973" s="292">
        <f t="shared" si="13"/>
        <v>0.98152777777777789</v>
      </c>
    </row>
    <row r="974" spans="1:12">
      <c r="A974" s="33">
        <v>969</v>
      </c>
      <c r="B974" s="26" t="s">
        <v>2400</v>
      </c>
      <c r="C974" s="288" t="s">
        <v>2401</v>
      </c>
      <c r="D974" s="289" t="s">
        <v>499</v>
      </c>
      <c r="E974" s="290">
        <v>120</v>
      </c>
      <c r="F974" s="291">
        <v>0.372</v>
      </c>
      <c r="G974" s="291">
        <v>0.41133333333333333</v>
      </c>
      <c r="H974" s="291">
        <v>0.41666666666666669</v>
      </c>
      <c r="I974" s="291">
        <v>0.39533333333333331</v>
      </c>
      <c r="J974" s="291">
        <v>0.38933333333333331</v>
      </c>
      <c r="K974" s="291">
        <v>0</v>
      </c>
      <c r="L974" s="292">
        <f t="shared" si="13"/>
        <v>0.33077777777777778</v>
      </c>
    </row>
    <row r="975" spans="1:12">
      <c r="A975" s="33">
        <v>970</v>
      </c>
      <c r="B975" s="26" t="s">
        <v>2402</v>
      </c>
      <c r="C975" s="288" t="s">
        <v>2403</v>
      </c>
      <c r="D975" s="289" t="s">
        <v>496</v>
      </c>
      <c r="E975" s="290">
        <v>750</v>
      </c>
      <c r="F975" s="291">
        <v>0.62560000000000004</v>
      </c>
      <c r="G975" s="291">
        <v>0.73599999999999999</v>
      </c>
      <c r="H975" s="291">
        <v>0.71840000000000004</v>
      </c>
      <c r="I975" s="291">
        <v>0.61599999999999999</v>
      </c>
      <c r="J975" s="291">
        <v>0.78720000000000001</v>
      </c>
      <c r="K975" s="291">
        <v>0.61119999999999997</v>
      </c>
      <c r="L975" s="292">
        <f t="shared" si="13"/>
        <v>0.68240000000000001</v>
      </c>
    </row>
    <row r="976" spans="1:12">
      <c r="A976" s="33">
        <v>971</v>
      </c>
      <c r="B976" s="26" t="s">
        <v>2404</v>
      </c>
      <c r="C976" s="288" t="s">
        <v>2405</v>
      </c>
      <c r="D976" s="289" t="s">
        <v>496</v>
      </c>
      <c r="E976" s="290">
        <v>1500</v>
      </c>
      <c r="F976" s="291">
        <v>0.71328000000000003</v>
      </c>
      <c r="G976" s="291">
        <v>0.74351999999999996</v>
      </c>
      <c r="H976" s="291">
        <v>0.89423999999999992</v>
      </c>
      <c r="I976" s="291">
        <v>0.90239999999999998</v>
      </c>
      <c r="J976" s="291">
        <v>0.99408000000000007</v>
      </c>
      <c r="K976" s="291">
        <v>0.86496000000000006</v>
      </c>
      <c r="L976" s="292">
        <f t="shared" si="13"/>
        <v>0.85207999999999995</v>
      </c>
    </row>
    <row r="977" spans="1:12">
      <c r="A977" s="33">
        <v>972</v>
      </c>
      <c r="B977" s="26" t="s">
        <v>2406</v>
      </c>
      <c r="C977" s="288" t="s">
        <v>2407</v>
      </c>
      <c r="D977" s="289" t="s">
        <v>1482</v>
      </c>
      <c r="E977" s="290">
        <v>125</v>
      </c>
      <c r="F977" s="291">
        <v>0.70016</v>
      </c>
      <c r="G977" s="291">
        <v>0.80640000000000001</v>
      </c>
      <c r="H977" s="291">
        <v>0.87040000000000006</v>
      </c>
      <c r="I977" s="291">
        <v>0.86399999999999999</v>
      </c>
      <c r="J977" s="291">
        <v>0.76288</v>
      </c>
      <c r="K977" s="291">
        <v>0.87551999999999996</v>
      </c>
      <c r="L977" s="292">
        <f t="shared" si="13"/>
        <v>0.81322666666666665</v>
      </c>
    </row>
    <row r="978" spans="1:12">
      <c r="A978" s="33">
        <v>973</v>
      </c>
      <c r="B978" s="26" t="s">
        <v>2408</v>
      </c>
      <c r="C978" s="288" t="s">
        <v>2409</v>
      </c>
      <c r="D978" s="289" t="s">
        <v>496</v>
      </c>
      <c r="E978" s="290">
        <v>150</v>
      </c>
      <c r="F978" s="291">
        <v>0.24320000000000003</v>
      </c>
      <c r="G978" s="291">
        <v>0.25973333333333332</v>
      </c>
      <c r="H978" s="291">
        <v>0.23786666666666667</v>
      </c>
      <c r="I978" s="291">
        <v>0.25173333333333331</v>
      </c>
      <c r="J978" s="291">
        <v>0.24586666666666668</v>
      </c>
      <c r="K978" s="291">
        <v>0.24746666666666664</v>
      </c>
      <c r="L978" s="292">
        <f t="shared" si="13"/>
        <v>0.24764444444444444</v>
      </c>
    </row>
    <row r="979" spans="1:12">
      <c r="A979" s="33">
        <v>974</v>
      </c>
      <c r="B979" s="26" t="s">
        <v>2410</v>
      </c>
      <c r="C979" s="288" t="s">
        <v>2411</v>
      </c>
      <c r="D979" s="289" t="s">
        <v>496</v>
      </c>
      <c r="E979" s="290">
        <v>850</v>
      </c>
      <c r="F979" s="291">
        <v>0.66352941176470592</v>
      </c>
      <c r="G979" s="291">
        <v>0.54211764705882348</v>
      </c>
      <c r="H979" s="291">
        <v>0.37976470588235295</v>
      </c>
      <c r="I979" s="291">
        <v>0.36141176470588232</v>
      </c>
      <c r="J979" s="291">
        <v>0.31764705882352939</v>
      </c>
      <c r="K979" s="291">
        <v>0.3698823529411765</v>
      </c>
      <c r="L979" s="292">
        <f t="shared" si="13"/>
        <v>0.43905882352941178</v>
      </c>
    </row>
    <row r="980" spans="1:12">
      <c r="A980" s="33">
        <v>975</v>
      </c>
      <c r="B980" s="26" t="s">
        <v>2412</v>
      </c>
      <c r="C980" s="288" t="s">
        <v>2413</v>
      </c>
      <c r="D980" s="289" t="s">
        <v>496</v>
      </c>
      <c r="E980" s="290">
        <v>600</v>
      </c>
      <c r="F980" s="291">
        <v>0.15959999999999999</v>
      </c>
      <c r="G980" s="291">
        <v>0.58199999999999996</v>
      </c>
      <c r="H980" s="291">
        <v>0.25240000000000001</v>
      </c>
      <c r="I980" s="291">
        <v>0.23</v>
      </c>
      <c r="J980" s="291">
        <v>0.1696</v>
      </c>
      <c r="K980" s="291">
        <v>0.33160000000000001</v>
      </c>
      <c r="L980" s="292">
        <f t="shared" si="13"/>
        <v>0.28753333333333336</v>
      </c>
    </row>
    <row r="981" spans="1:12">
      <c r="A981" s="33">
        <v>976</v>
      </c>
      <c r="B981" s="26" t="s">
        <v>2414</v>
      </c>
      <c r="C981" s="288" t="s">
        <v>2415</v>
      </c>
      <c r="D981" s="289" t="s">
        <v>496</v>
      </c>
      <c r="E981" s="290">
        <v>800</v>
      </c>
      <c r="F981" s="291">
        <v>0.54720000000000002</v>
      </c>
      <c r="G981" s="291">
        <v>0.69359999999999999</v>
      </c>
      <c r="H981" s="291">
        <v>0.74400000000000011</v>
      </c>
      <c r="I981" s="291">
        <v>0.56220000000000003</v>
      </c>
      <c r="J981" s="291">
        <v>0.61499999999999988</v>
      </c>
      <c r="K981" s="291">
        <v>0.61919999999999997</v>
      </c>
      <c r="L981" s="292">
        <f t="shared" si="13"/>
        <v>0.63019999999999998</v>
      </c>
    </row>
    <row r="982" spans="1:12">
      <c r="A982" s="33">
        <v>977</v>
      </c>
      <c r="B982" s="26" t="s">
        <v>2416</v>
      </c>
      <c r="C982" s="288" t="s">
        <v>2417</v>
      </c>
      <c r="D982" s="289" t="s">
        <v>499</v>
      </c>
      <c r="E982" s="290">
        <v>175</v>
      </c>
      <c r="F982" s="291">
        <v>0</v>
      </c>
      <c r="G982" s="291">
        <v>7.6799999999999993E-2</v>
      </c>
      <c r="H982" s="291">
        <v>9.1428571428571427E-4</v>
      </c>
      <c r="I982" s="291">
        <v>9.1428571428571427E-4</v>
      </c>
      <c r="J982" s="291">
        <v>0.15542857142857144</v>
      </c>
      <c r="K982" s="291">
        <v>0.16000000000000003</v>
      </c>
      <c r="L982" s="292">
        <f t="shared" si="13"/>
        <v>6.5676190476190485E-2</v>
      </c>
    </row>
    <row r="983" spans="1:12">
      <c r="A983" s="33">
        <v>978</v>
      </c>
      <c r="B983" s="26" t="s">
        <v>2418</v>
      </c>
      <c r="C983" s="288" t="s">
        <v>2419</v>
      </c>
      <c r="D983" s="289" t="s">
        <v>496</v>
      </c>
      <c r="E983" s="290">
        <v>133.33333333333334</v>
      </c>
      <c r="F983" s="291">
        <v>0</v>
      </c>
      <c r="G983" s="291">
        <v>9.3599999999999989E-2</v>
      </c>
      <c r="H983" s="291">
        <v>8.3399999999999988E-2</v>
      </c>
      <c r="I983" s="291">
        <v>0.10139999999999999</v>
      </c>
      <c r="J983" s="291">
        <v>5.5799999999999995E-2</v>
      </c>
      <c r="K983" s="291">
        <v>7.9199999999999993E-2</v>
      </c>
      <c r="L983" s="292">
        <f t="shared" si="13"/>
        <v>6.8900000000000003E-2</v>
      </c>
    </row>
    <row r="984" spans="1:12">
      <c r="A984" s="33">
        <v>979</v>
      </c>
      <c r="B984" s="26" t="s">
        <v>2420</v>
      </c>
      <c r="C984" s="288" t="s">
        <v>2421</v>
      </c>
      <c r="D984" s="289" t="s">
        <v>496</v>
      </c>
      <c r="E984" s="290">
        <v>165</v>
      </c>
      <c r="F984" s="291">
        <v>0</v>
      </c>
      <c r="G984" s="291">
        <v>0.15757575757575756</v>
      </c>
      <c r="H984" s="291">
        <v>4.8484848484848485E-3</v>
      </c>
      <c r="I984" s="291">
        <v>4.8484848484848484E-4</v>
      </c>
      <c r="J984" s="291">
        <v>8.4848484848484854E-2</v>
      </c>
      <c r="K984" s="291">
        <v>7.7090909090909099E-2</v>
      </c>
      <c r="L984" s="292">
        <f t="shared" si="13"/>
        <v>5.4141414141414136E-2</v>
      </c>
    </row>
    <row r="985" spans="1:12">
      <c r="A985" s="33">
        <v>980</v>
      </c>
      <c r="B985" s="26" t="s">
        <v>2422</v>
      </c>
      <c r="C985" s="288" t="s">
        <v>2366</v>
      </c>
      <c r="D985" s="289" t="s">
        <v>496</v>
      </c>
      <c r="E985" s="290">
        <v>685</v>
      </c>
      <c r="F985" s="291">
        <v>0</v>
      </c>
      <c r="G985" s="291">
        <v>0</v>
      </c>
      <c r="H985" s="291">
        <v>4.2627737226277371E-2</v>
      </c>
      <c r="I985" s="291">
        <v>5.5474452554744529E-2</v>
      </c>
      <c r="J985" s="291">
        <v>5.0802919708029193E-2</v>
      </c>
      <c r="K985" s="291">
        <v>4.4963503649635035E-2</v>
      </c>
      <c r="L985" s="292">
        <f t="shared" si="13"/>
        <v>3.231143552311435E-2</v>
      </c>
    </row>
    <row r="986" spans="1:12">
      <c r="A986" s="33">
        <v>981</v>
      </c>
      <c r="B986" s="26" t="s">
        <v>2423</v>
      </c>
      <c r="C986" s="288" t="s">
        <v>2424</v>
      </c>
      <c r="D986" s="289" t="s">
        <v>499</v>
      </c>
      <c r="E986" s="290">
        <v>1200</v>
      </c>
      <c r="F986" s="291">
        <v>0</v>
      </c>
      <c r="G986" s="291">
        <v>0</v>
      </c>
      <c r="H986" s="291">
        <v>0</v>
      </c>
      <c r="I986" s="291">
        <v>4.1042666666666667</v>
      </c>
      <c r="J986" s="291">
        <v>0.61886666666666668</v>
      </c>
      <c r="K986" s="291">
        <v>0</v>
      </c>
      <c r="L986" s="292">
        <f t="shared" si="13"/>
        <v>0.78718888888888883</v>
      </c>
    </row>
    <row r="987" spans="1:12">
      <c r="A987" s="33">
        <v>982</v>
      </c>
      <c r="B987" s="26" t="s">
        <v>2425</v>
      </c>
      <c r="C987" s="288" t="s">
        <v>2426</v>
      </c>
      <c r="D987" s="289" t="s">
        <v>499</v>
      </c>
      <c r="E987" s="290">
        <v>900</v>
      </c>
      <c r="F987" s="291">
        <v>0</v>
      </c>
      <c r="G987" s="291">
        <v>0</v>
      </c>
      <c r="H987" s="291">
        <v>0</v>
      </c>
      <c r="I987" s="291">
        <v>0.55626666666666669</v>
      </c>
      <c r="J987" s="291">
        <v>0.67146666666666677</v>
      </c>
      <c r="K987" s="291">
        <v>0.67253333333333332</v>
      </c>
      <c r="L987" s="292">
        <f t="shared" si="13"/>
        <v>0.31671111111111117</v>
      </c>
    </row>
    <row r="988" spans="1:12">
      <c r="A988" s="33">
        <v>983</v>
      </c>
      <c r="B988" s="26" t="s">
        <v>2427</v>
      </c>
      <c r="C988" s="288" t="s">
        <v>2428</v>
      </c>
      <c r="D988" s="289" t="s">
        <v>499</v>
      </c>
      <c r="E988" s="290">
        <v>833.33333333333326</v>
      </c>
      <c r="F988" s="291">
        <v>0</v>
      </c>
      <c r="G988" s="291">
        <v>0</v>
      </c>
      <c r="H988" s="291">
        <v>0</v>
      </c>
      <c r="I988" s="291">
        <v>0</v>
      </c>
      <c r="J988" s="291">
        <v>1.7604000000000002</v>
      </c>
      <c r="K988" s="291">
        <v>0.37800000000000011</v>
      </c>
      <c r="L988" s="292">
        <f t="shared" si="13"/>
        <v>0.35640000000000005</v>
      </c>
    </row>
    <row r="989" spans="1:12">
      <c r="A989" s="33">
        <v>984</v>
      </c>
      <c r="B989" s="26" t="s">
        <v>2429</v>
      </c>
      <c r="C989" s="288" t="s">
        <v>2430</v>
      </c>
      <c r="D989" s="289" t="s">
        <v>554</v>
      </c>
      <c r="E989" s="290">
        <v>166.66666666666666</v>
      </c>
      <c r="F989" s="291">
        <v>0</v>
      </c>
      <c r="G989" s="291">
        <v>0</v>
      </c>
      <c r="H989" s="291">
        <v>0</v>
      </c>
      <c r="I989" s="291">
        <v>0.37920000000000004</v>
      </c>
      <c r="J989" s="291">
        <v>0.37920000000000004</v>
      </c>
      <c r="K989" s="291">
        <v>0.40704000000000007</v>
      </c>
      <c r="L989" s="292">
        <f t="shared" si="13"/>
        <v>0.19424000000000005</v>
      </c>
    </row>
    <row r="990" spans="1:12">
      <c r="A990" s="33">
        <v>985</v>
      </c>
      <c r="B990" s="26" t="s">
        <v>2431</v>
      </c>
      <c r="C990" s="288" t="s">
        <v>2432</v>
      </c>
      <c r="D990" s="289" t="s">
        <v>499</v>
      </c>
      <c r="E990" s="290">
        <v>135.6</v>
      </c>
      <c r="F990" s="291">
        <v>1.0578171091445427</v>
      </c>
      <c r="G990" s="291">
        <v>1.072566371681416</v>
      </c>
      <c r="H990" s="291">
        <v>1.1227138643067849</v>
      </c>
      <c r="I990" s="291">
        <v>1.1233038348082598</v>
      </c>
      <c r="J990" s="291">
        <v>1.1693215339233038</v>
      </c>
      <c r="K990" s="291">
        <v>1.1268436578171093</v>
      </c>
      <c r="L990" s="292">
        <f t="shared" si="13"/>
        <v>1.1120943952802362</v>
      </c>
    </row>
    <row r="991" spans="1:12">
      <c r="A991" s="33">
        <v>986</v>
      </c>
      <c r="B991" s="26" t="s">
        <v>2433</v>
      </c>
      <c r="C991" s="288" t="s">
        <v>2434</v>
      </c>
      <c r="D991" s="289" t="s">
        <v>499</v>
      </c>
      <c r="E991" s="290">
        <v>220</v>
      </c>
      <c r="F991" s="291">
        <v>0.76254545454545453</v>
      </c>
      <c r="G991" s="291">
        <v>0.94145454545454543</v>
      </c>
      <c r="H991" s="291">
        <v>0.90109090909090905</v>
      </c>
      <c r="I991" s="291">
        <v>0.85290909090909095</v>
      </c>
      <c r="J991" s="291">
        <v>0.95672727272727265</v>
      </c>
      <c r="K991" s="291">
        <v>0.98345454545454547</v>
      </c>
      <c r="L991" s="292">
        <f t="shared" si="13"/>
        <v>0.89969696969696977</v>
      </c>
    </row>
    <row r="992" spans="1:12">
      <c r="A992" s="33">
        <v>987</v>
      </c>
      <c r="B992" s="26" t="s">
        <v>2435</v>
      </c>
      <c r="C992" s="288" t="s">
        <v>2436</v>
      </c>
      <c r="D992" s="289" t="s">
        <v>499</v>
      </c>
      <c r="E992" s="290">
        <v>198</v>
      </c>
      <c r="F992" s="291">
        <v>1.1676767676767676</v>
      </c>
      <c r="G992" s="291">
        <v>0.93010101010101009</v>
      </c>
      <c r="H992" s="291">
        <v>0.98747474747474751</v>
      </c>
      <c r="I992" s="291">
        <v>1.1595959595959595</v>
      </c>
      <c r="J992" s="291">
        <v>1.2121212121212122</v>
      </c>
      <c r="K992" s="291">
        <v>1.1660606060606062</v>
      </c>
      <c r="L992" s="292">
        <f t="shared" si="13"/>
        <v>1.1038383838383838</v>
      </c>
    </row>
    <row r="993" spans="1:12">
      <c r="A993" s="33">
        <v>988</v>
      </c>
      <c r="B993" s="26" t="s">
        <v>2437</v>
      </c>
      <c r="C993" s="288" t="s">
        <v>2438</v>
      </c>
      <c r="D993" s="289" t="s">
        <v>499</v>
      </c>
      <c r="E993" s="290">
        <v>186</v>
      </c>
      <c r="F993" s="291">
        <v>1.1836559139784946</v>
      </c>
      <c r="G993" s="291">
        <v>0.99354838709677429</v>
      </c>
      <c r="H993" s="291">
        <v>0.98580645161290315</v>
      </c>
      <c r="I993" s="291">
        <v>1.0924731182795697</v>
      </c>
      <c r="J993" s="291">
        <v>1.2103225806451612</v>
      </c>
      <c r="K993" s="291">
        <v>1.3341935483870966</v>
      </c>
      <c r="L993" s="292">
        <f t="shared" si="13"/>
        <v>1.1333333333333333</v>
      </c>
    </row>
    <row r="994" spans="1:12">
      <c r="A994" s="33">
        <v>989</v>
      </c>
      <c r="B994" s="26" t="s">
        <v>2439</v>
      </c>
      <c r="C994" s="288" t="s">
        <v>2440</v>
      </c>
      <c r="D994" s="289" t="s">
        <v>499</v>
      </c>
      <c r="E994" s="290">
        <v>360</v>
      </c>
      <c r="F994" s="291">
        <v>8.1333333333333341E-2</v>
      </c>
      <c r="G994" s="291">
        <v>0.55933333333333335</v>
      </c>
      <c r="H994" s="291">
        <v>0</v>
      </c>
      <c r="I994" s="291">
        <v>0</v>
      </c>
      <c r="J994" s="291">
        <v>0</v>
      </c>
      <c r="K994" s="291">
        <v>0</v>
      </c>
      <c r="L994" s="292">
        <f t="shared" si="13"/>
        <v>0.10677777777777779</v>
      </c>
    </row>
    <row r="995" spans="1:12">
      <c r="A995" s="33">
        <v>990</v>
      </c>
      <c r="B995" s="26" t="s">
        <v>2441</v>
      </c>
      <c r="C995" s="288" t="s">
        <v>2442</v>
      </c>
      <c r="D995" s="289" t="s">
        <v>499</v>
      </c>
      <c r="E995" s="290">
        <v>134</v>
      </c>
      <c r="F995" s="291">
        <v>1.5797014925373134</v>
      </c>
      <c r="G995" s="291">
        <v>1.2483582089552239</v>
      </c>
      <c r="H995" s="291">
        <v>1.1200000000000001</v>
      </c>
      <c r="I995" s="291">
        <v>1.1283582089552238</v>
      </c>
      <c r="J995" s="291">
        <v>1.2770149253731344</v>
      </c>
      <c r="K995" s="291">
        <v>1.3008955223880596</v>
      </c>
      <c r="L995" s="292">
        <f t="shared" si="13"/>
        <v>1.2757213930348257</v>
      </c>
    </row>
    <row r="996" spans="1:12">
      <c r="A996" s="33">
        <v>991</v>
      </c>
      <c r="B996" s="26" t="s">
        <v>2443</v>
      </c>
      <c r="C996" s="288" t="s">
        <v>2444</v>
      </c>
      <c r="D996" s="289" t="s">
        <v>499</v>
      </c>
      <c r="E996" s="290">
        <v>160</v>
      </c>
      <c r="F996" s="291">
        <v>0.59150000000000003</v>
      </c>
      <c r="G996" s="291">
        <v>0.85099999999999998</v>
      </c>
      <c r="H996" s="291">
        <v>0.76300000000000012</v>
      </c>
      <c r="I996" s="291">
        <v>0.77849999999999997</v>
      </c>
      <c r="J996" s="291">
        <v>0.88150000000000017</v>
      </c>
      <c r="K996" s="291">
        <v>0.87550000000000006</v>
      </c>
      <c r="L996" s="292">
        <f t="shared" si="13"/>
        <v>0.79016666666666657</v>
      </c>
    </row>
    <row r="997" spans="1:12">
      <c r="A997" s="33">
        <v>992</v>
      </c>
      <c r="B997" s="26" t="s">
        <v>2445</v>
      </c>
      <c r="C997" s="288" t="s">
        <v>2446</v>
      </c>
      <c r="D997" s="289" t="s">
        <v>499</v>
      </c>
      <c r="E997" s="290">
        <v>126</v>
      </c>
      <c r="F997" s="291">
        <v>0.98476190476190462</v>
      </c>
      <c r="G997" s="291">
        <v>0.96952380952380945</v>
      </c>
      <c r="H997" s="291">
        <v>0.9987301587301588</v>
      </c>
      <c r="I997" s="291">
        <v>1.0476190476190477</v>
      </c>
      <c r="J997" s="291">
        <v>1.1053968253968254</v>
      </c>
      <c r="K997" s="291">
        <v>1.1066666666666667</v>
      </c>
      <c r="L997" s="292">
        <f t="shared" si="13"/>
        <v>1.0354497354497354</v>
      </c>
    </row>
    <row r="998" spans="1:12">
      <c r="A998" s="33">
        <v>993</v>
      </c>
      <c r="B998" s="26" t="s">
        <v>2447</v>
      </c>
      <c r="C998" s="288" t="s">
        <v>2448</v>
      </c>
      <c r="D998" s="289" t="s">
        <v>496</v>
      </c>
      <c r="E998" s="290">
        <v>160</v>
      </c>
      <c r="F998" s="291">
        <v>0.187</v>
      </c>
      <c r="G998" s="291">
        <v>0.34150000000000003</v>
      </c>
      <c r="H998" s="291">
        <v>0.33599999999999997</v>
      </c>
      <c r="I998" s="291">
        <v>0.34350000000000003</v>
      </c>
      <c r="J998" s="291">
        <v>0.30099999999999999</v>
      </c>
      <c r="K998" s="291">
        <v>0.29199999999999998</v>
      </c>
      <c r="L998" s="292">
        <f t="shared" si="13"/>
        <v>0.30016666666666664</v>
      </c>
    </row>
    <row r="999" spans="1:12">
      <c r="A999" s="33">
        <v>994</v>
      </c>
      <c r="B999" s="26" t="s">
        <v>2449</v>
      </c>
      <c r="C999" s="288" t="s">
        <v>2450</v>
      </c>
      <c r="D999" s="289" t="s">
        <v>496</v>
      </c>
      <c r="E999" s="290">
        <v>160</v>
      </c>
      <c r="F999" s="291">
        <v>0.30500000000000005</v>
      </c>
      <c r="G999" s="291">
        <v>0.33750000000000002</v>
      </c>
      <c r="H999" s="291">
        <v>0.36499999999999999</v>
      </c>
      <c r="I999" s="291">
        <v>0.31124999999999997</v>
      </c>
      <c r="J999" s="291">
        <v>1.1287500000000001</v>
      </c>
      <c r="K999" s="291">
        <v>0.21625</v>
      </c>
      <c r="L999" s="292">
        <f t="shared" si="13"/>
        <v>0.4439583333333334</v>
      </c>
    </row>
    <row r="1000" spans="1:12">
      <c r="A1000" s="33">
        <v>995</v>
      </c>
      <c r="B1000" s="26" t="s">
        <v>2451</v>
      </c>
      <c r="C1000" s="288" t="s">
        <v>2452</v>
      </c>
      <c r="D1000" s="289" t="s">
        <v>496</v>
      </c>
      <c r="E1000" s="290">
        <v>555</v>
      </c>
      <c r="F1000" s="291">
        <v>0.45924324324324323</v>
      </c>
      <c r="G1000" s="291">
        <v>0.46443243243243243</v>
      </c>
      <c r="H1000" s="291">
        <v>0.34162162162162163</v>
      </c>
      <c r="I1000" s="291">
        <v>0.30616216216216219</v>
      </c>
      <c r="J1000" s="291">
        <v>0.4116756756756757</v>
      </c>
      <c r="K1000" s="291">
        <v>0.45318918918918921</v>
      </c>
      <c r="L1000" s="292">
        <f t="shared" si="13"/>
        <v>0.40605405405405404</v>
      </c>
    </row>
    <row r="1001" spans="1:12">
      <c r="A1001" s="33">
        <v>996</v>
      </c>
      <c r="B1001" s="26" t="s">
        <v>2453</v>
      </c>
      <c r="C1001" s="288" t="s">
        <v>2454</v>
      </c>
      <c r="D1001" s="289" t="s">
        <v>499</v>
      </c>
      <c r="E1001" s="290">
        <v>600</v>
      </c>
      <c r="F1001" s="291">
        <v>1.0895999999999999</v>
      </c>
      <c r="G1001" s="291">
        <v>1.1015999999999999</v>
      </c>
      <c r="H1001" s="291">
        <v>1.0416000000000001</v>
      </c>
      <c r="I1001" s="291">
        <v>0.9887999999999999</v>
      </c>
      <c r="J1001" s="291">
        <v>0.99280000000000013</v>
      </c>
      <c r="K1001" s="291">
        <v>0.96640000000000004</v>
      </c>
      <c r="L1001" s="292">
        <f t="shared" si="13"/>
        <v>1.0301333333333333</v>
      </c>
    </row>
    <row r="1002" spans="1:12">
      <c r="A1002" s="33">
        <v>997</v>
      </c>
      <c r="B1002" s="26" t="s">
        <v>2455</v>
      </c>
      <c r="C1002" s="288" t="s">
        <v>2456</v>
      </c>
      <c r="D1002" s="289" t="s">
        <v>502</v>
      </c>
      <c r="E1002" s="290">
        <v>482</v>
      </c>
      <c r="F1002" s="291">
        <v>0.521161825726141</v>
      </c>
      <c r="G1002" s="291">
        <v>0.6634854771784231</v>
      </c>
      <c r="H1002" s="291">
        <v>0.63734439834024892</v>
      </c>
      <c r="I1002" s="291">
        <v>0.61078838174273853</v>
      </c>
      <c r="J1002" s="291">
        <v>0.58091286307053946</v>
      </c>
      <c r="K1002" s="291">
        <v>0.57676348547717837</v>
      </c>
      <c r="L1002" s="292">
        <f t="shared" si="13"/>
        <v>0.59840940525587827</v>
      </c>
    </row>
    <row r="1003" spans="1:12">
      <c r="A1003" s="33">
        <v>998</v>
      </c>
      <c r="B1003" s="26" t="s">
        <v>2457</v>
      </c>
      <c r="C1003" s="288" t="s">
        <v>2458</v>
      </c>
      <c r="D1003" s="289" t="s">
        <v>499</v>
      </c>
      <c r="E1003" s="290">
        <v>146</v>
      </c>
      <c r="F1003" s="291">
        <v>1.0071232876712328</v>
      </c>
      <c r="G1003" s="291">
        <v>0.99068493150684922</v>
      </c>
      <c r="H1003" s="291">
        <v>1.0301369863013699</v>
      </c>
      <c r="I1003" s="291">
        <v>0.98191780821917796</v>
      </c>
      <c r="J1003" s="291">
        <v>1.161095890410959</v>
      </c>
      <c r="K1003" s="291">
        <v>1.0635616438356164</v>
      </c>
      <c r="L1003" s="292">
        <f t="shared" si="13"/>
        <v>1.0390867579908676</v>
      </c>
    </row>
    <row r="1004" spans="1:12">
      <c r="A1004" s="33">
        <v>999</v>
      </c>
      <c r="B1004" s="26" t="s">
        <v>2459</v>
      </c>
      <c r="C1004" s="288" t="s">
        <v>2460</v>
      </c>
      <c r="D1004" s="289" t="s">
        <v>499</v>
      </c>
      <c r="E1004" s="26">
        <v>15000</v>
      </c>
      <c r="F1004" s="291">
        <v>0.3506266666666667</v>
      </c>
      <c r="G1004" s="291">
        <v>0.86715999999999993</v>
      </c>
      <c r="H1004" s="291">
        <v>0.53120000000000001</v>
      </c>
      <c r="I1004" s="291">
        <v>0.78680000000000005</v>
      </c>
      <c r="J1004" s="291">
        <v>0.8360466666666666</v>
      </c>
      <c r="K1004" s="291">
        <v>0.78587333333333331</v>
      </c>
      <c r="L1004" s="292">
        <f t="shared" si="13"/>
        <v>0.69295111111111096</v>
      </c>
    </row>
    <row r="1005" spans="1:12">
      <c r="A1005" s="33">
        <v>1000</v>
      </c>
      <c r="B1005" s="26" t="s">
        <v>2461</v>
      </c>
      <c r="C1005" s="288" t="s">
        <v>2462</v>
      </c>
      <c r="D1005" s="289" t="s">
        <v>499</v>
      </c>
      <c r="E1005" s="290">
        <v>300</v>
      </c>
      <c r="F1005" s="291">
        <v>0.63039999999999996</v>
      </c>
      <c r="G1005" s="291">
        <v>0.64800000000000002</v>
      </c>
      <c r="H1005" s="291">
        <v>0.17226666666666668</v>
      </c>
      <c r="I1005" s="291">
        <v>3.4666666666666665E-2</v>
      </c>
      <c r="J1005" s="291">
        <v>5.3333333333333337E-2</v>
      </c>
      <c r="K1005" s="291">
        <v>4.1599999999999998E-2</v>
      </c>
      <c r="L1005" s="292">
        <f t="shared" si="13"/>
        <v>0.26337777777777777</v>
      </c>
    </row>
    <row r="1006" spans="1:12">
      <c r="A1006" s="33">
        <v>1001</v>
      </c>
      <c r="B1006" s="26" t="s">
        <v>2463</v>
      </c>
      <c r="C1006" s="288" t="s">
        <v>2464</v>
      </c>
      <c r="D1006" s="289" t="s">
        <v>496</v>
      </c>
      <c r="E1006" s="290">
        <v>111</v>
      </c>
      <c r="F1006" s="291">
        <v>0.30126126126126124</v>
      </c>
      <c r="G1006" s="291">
        <v>0.35891891891891886</v>
      </c>
      <c r="H1006" s="291">
        <v>0.34306306306306311</v>
      </c>
      <c r="I1006" s="291">
        <v>0.34234234234234234</v>
      </c>
      <c r="J1006" s="291">
        <v>0.37261261261261258</v>
      </c>
      <c r="K1006" s="291">
        <v>0.42666666666666664</v>
      </c>
      <c r="L1006" s="292">
        <f t="shared" si="13"/>
        <v>0.35747747747747743</v>
      </c>
    </row>
    <row r="1007" spans="1:12">
      <c r="A1007" s="33">
        <v>1002</v>
      </c>
      <c r="B1007" s="26" t="s">
        <v>2465</v>
      </c>
      <c r="C1007" s="288" t="s">
        <v>578</v>
      </c>
      <c r="D1007" s="289" t="s">
        <v>502</v>
      </c>
      <c r="E1007" s="290">
        <v>138</v>
      </c>
      <c r="F1007" s="291">
        <v>0.19608695652173916</v>
      </c>
      <c r="G1007" s="291">
        <v>0.10318840579710145</v>
      </c>
      <c r="H1007" s="291">
        <v>0.20927536231884059</v>
      </c>
      <c r="I1007" s="291">
        <v>0.1988405797101449</v>
      </c>
      <c r="J1007" s="291">
        <v>0.19840579710144926</v>
      </c>
      <c r="K1007" s="291">
        <v>0.23956521739130437</v>
      </c>
      <c r="L1007" s="292">
        <f t="shared" si="13"/>
        <v>0.19089371980676328</v>
      </c>
    </row>
    <row r="1008" spans="1:12">
      <c r="A1008" s="33">
        <v>1003</v>
      </c>
      <c r="B1008" s="26" t="s">
        <v>2466</v>
      </c>
      <c r="C1008" s="288" t="s">
        <v>2467</v>
      </c>
      <c r="D1008" s="289" t="s">
        <v>499</v>
      </c>
      <c r="E1008" s="290">
        <v>134.5</v>
      </c>
      <c r="F1008" s="291">
        <v>1.2431226765799255</v>
      </c>
      <c r="G1008" s="291">
        <v>1.26453531598513</v>
      </c>
      <c r="H1008" s="291">
        <v>1.2193308550185873</v>
      </c>
      <c r="I1008" s="291">
        <v>1.2669144981412637</v>
      </c>
      <c r="J1008" s="291">
        <v>1.2443122676579927</v>
      </c>
      <c r="K1008" s="291">
        <v>1.1455762081784386</v>
      </c>
      <c r="L1008" s="292">
        <f t="shared" si="13"/>
        <v>1.2306319702602229</v>
      </c>
    </row>
    <row r="1009" spans="1:12">
      <c r="A1009" s="33">
        <v>1004</v>
      </c>
      <c r="B1009" s="26" t="s">
        <v>2468</v>
      </c>
      <c r="C1009" s="288" t="s">
        <v>2469</v>
      </c>
      <c r="D1009" s="289" t="s">
        <v>499</v>
      </c>
      <c r="E1009" s="290">
        <v>167.2</v>
      </c>
      <c r="F1009" s="291">
        <v>1.8779904306220097</v>
      </c>
      <c r="G1009" s="291">
        <v>1.8866028708133973</v>
      </c>
      <c r="H1009" s="291">
        <v>1.900956937799043</v>
      </c>
      <c r="I1009" s="291">
        <v>1.8095693779904307</v>
      </c>
      <c r="J1009" s="291">
        <v>1.8846889952153112</v>
      </c>
      <c r="K1009" s="291">
        <v>1.7588516746411484</v>
      </c>
      <c r="L1009" s="292">
        <f t="shared" si="13"/>
        <v>1.85311004784689</v>
      </c>
    </row>
    <row r="1010" spans="1:12">
      <c r="A1010" s="33">
        <v>1005</v>
      </c>
      <c r="B1010" s="26" t="s">
        <v>2470</v>
      </c>
      <c r="C1010" s="288" t="s">
        <v>2471</v>
      </c>
      <c r="D1010" s="289" t="s">
        <v>499</v>
      </c>
      <c r="E1010" s="290">
        <v>300</v>
      </c>
      <c r="F1010" s="291">
        <v>0.9237333333333333</v>
      </c>
      <c r="G1010" s="291">
        <v>0.90026666666666666</v>
      </c>
      <c r="H1010" s="291">
        <v>0.9893333333333334</v>
      </c>
      <c r="I1010" s="291">
        <v>0.91200000000000003</v>
      </c>
      <c r="J1010" s="291">
        <v>0.96213333333333328</v>
      </c>
      <c r="K1010" s="291">
        <v>0.98133333333333328</v>
      </c>
      <c r="L1010" s="292">
        <f t="shared" ref="L1010:L1079" si="14">AVERAGE(F1010:K1010)</f>
        <v>0.94479999999999997</v>
      </c>
    </row>
    <row r="1011" spans="1:12">
      <c r="A1011" s="33">
        <v>1006</v>
      </c>
      <c r="B1011" s="26" t="s">
        <v>2472</v>
      </c>
      <c r="C1011" s="288" t="s">
        <v>2473</v>
      </c>
      <c r="D1011" s="289" t="s">
        <v>499</v>
      </c>
      <c r="E1011" s="290">
        <v>222</v>
      </c>
      <c r="F1011" s="291">
        <v>1.2259459459459461</v>
      </c>
      <c r="G1011" s="291">
        <v>1.179099099099099</v>
      </c>
      <c r="H1011" s="291">
        <v>1.0616216216216214</v>
      </c>
      <c r="I1011" s="291">
        <v>1.1762162162162162</v>
      </c>
      <c r="J1011" s="291">
        <v>1.2180180180180182</v>
      </c>
      <c r="K1011" s="291">
        <v>1.3218018018018018</v>
      </c>
      <c r="L1011" s="292">
        <f t="shared" si="14"/>
        <v>1.1971171171171171</v>
      </c>
    </row>
    <row r="1012" spans="1:12">
      <c r="A1012" s="33">
        <v>1007</v>
      </c>
      <c r="B1012" s="26" t="s">
        <v>2474</v>
      </c>
      <c r="C1012" s="288" t="s">
        <v>2475</v>
      </c>
      <c r="D1012" s="289" t="s">
        <v>499</v>
      </c>
      <c r="E1012" s="290">
        <v>650</v>
      </c>
      <c r="F1012" s="291">
        <v>0.67200000000000004</v>
      </c>
      <c r="G1012" s="291">
        <v>0.63729230769230771</v>
      </c>
      <c r="H1012" s="291">
        <v>0.7657846153846154</v>
      </c>
      <c r="I1012" s="291">
        <v>0.49624615384615384</v>
      </c>
      <c r="J1012" s="291">
        <v>0.45267692307692309</v>
      </c>
      <c r="K1012" s="291">
        <v>0.45489230769230771</v>
      </c>
      <c r="L1012" s="292">
        <f t="shared" si="14"/>
        <v>0.57981538461538462</v>
      </c>
    </row>
    <row r="1013" spans="1:12">
      <c r="A1013" s="33">
        <v>1008</v>
      </c>
      <c r="B1013" s="26" t="s">
        <v>2476</v>
      </c>
      <c r="C1013" s="288" t="s">
        <v>2477</v>
      </c>
      <c r="D1013" s="289" t="s">
        <v>499</v>
      </c>
      <c r="E1013" s="290">
        <v>200</v>
      </c>
      <c r="F1013" s="291">
        <v>0</v>
      </c>
      <c r="G1013" s="291">
        <v>0.504</v>
      </c>
      <c r="H1013" s="291">
        <v>0.91200000000000003</v>
      </c>
      <c r="I1013" s="291">
        <v>0.9536</v>
      </c>
      <c r="J1013" s="291">
        <v>0.98480000000000001</v>
      </c>
      <c r="K1013" s="291">
        <v>0.93840000000000001</v>
      </c>
      <c r="L1013" s="292">
        <f t="shared" si="14"/>
        <v>0.71546666666666658</v>
      </c>
    </row>
    <row r="1014" spans="1:12">
      <c r="A1014" s="33">
        <v>1009</v>
      </c>
      <c r="B1014" s="26" t="s">
        <v>2478</v>
      </c>
      <c r="C1014" s="288" t="s">
        <v>2479</v>
      </c>
      <c r="D1014" s="289" t="s">
        <v>499</v>
      </c>
      <c r="E1014" s="290">
        <v>300</v>
      </c>
      <c r="F1014" s="291">
        <v>3.9466666666666664E-2</v>
      </c>
      <c r="G1014" s="291">
        <v>5.6533333333333338E-2</v>
      </c>
      <c r="H1014" s="291">
        <v>6.4000000000000001E-2</v>
      </c>
      <c r="I1014" s="291">
        <v>4.9066666666666661E-2</v>
      </c>
      <c r="J1014" s="291">
        <v>4.6399999999999997E-2</v>
      </c>
      <c r="K1014" s="291">
        <v>5.5466666666666671E-2</v>
      </c>
      <c r="L1014" s="292">
        <f t="shared" si="14"/>
        <v>5.1822222222222221E-2</v>
      </c>
    </row>
    <row r="1015" spans="1:12">
      <c r="A1015" s="33">
        <v>1010</v>
      </c>
      <c r="B1015" s="26" t="s">
        <v>2480</v>
      </c>
      <c r="C1015" s="288" t="s">
        <v>2481</v>
      </c>
      <c r="D1015" s="289" t="s">
        <v>499</v>
      </c>
      <c r="E1015" s="290">
        <v>134.4</v>
      </c>
      <c r="F1015" s="291">
        <v>0.66011904761904761</v>
      </c>
      <c r="G1015" s="291">
        <v>0.54226190476190472</v>
      </c>
      <c r="H1015" s="291">
        <v>0.49464285714285705</v>
      </c>
      <c r="I1015" s="291">
        <v>0.44047619047619041</v>
      </c>
      <c r="J1015" s="291">
        <v>0.48511904761904762</v>
      </c>
      <c r="K1015" s="291">
        <v>0.58392857142857146</v>
      </c>
      <c r="L1015" s="292">
        <f t="shared" si="14"/>
        <v>0.53442460317460305</v>
      </c>
    </row>
    <row r="1016" spans="1:12">
      <c r="A1016" s="33">
        <v>1011</v>
      </c>
      <c r="B1016" s="26" t="s">
        <v>2482</v>
      </c>
      <c r="C1016" s="288" t="s">
        <v>2483</v>
      </c>
      <c r="D1016" s="289" t="s">
        <v>499</v>
      </c>
      <c r="E1016" s="290">
        <v>167.2</v>
      </c>
      <c r="F1016" s="291">
        <v>0.83289473684210547</v>
      </c>
      <c r="G1016" s="291">
        <v>0.67093301435406694</v>
      </c>
      <c r="H1016" s="291">
        <v>0.62129186602870812</v>
      </c>
      <c r="I1016" s="291">
        <v>0.71806220095693774</v>
      </c>
      <c r="J1016" s="291">
        <v>0.70382775119617236</v>
      </c>
      <c r="K1016" s="291">
        <v>0.67990430622009579</v>
      </c>
      <c r="L1016" s="292">
        <f t="shared" si="14"/>
        <v>0.70448564593301455</v>
      </c>
    </row>
    <row r="1017" spans="1:12">
      <c r="A1017" s="33">
        <v>1012</v>
      </c>
      <c r="B1017" s="26" t="s">
        <v>2484</v>
      </c>
      <c r="C1017" s="288" t="s">
        <v>2485</v>
      </c>
      <c r="D1017" s="289" t="s">
        <v>499</v>
      </c>
      <c r="E1017" s="290">
        <v>180</v>
      </c>
      <c r="F1017" s="291">
        <v>0.76622222222222214</v>
      </c>
      <c r="G1017" s="291">
        <v>0.84977777777777785</v>
      </c>
      <c r="H1017" s="291">
        <v>0.84444444444444444</v>
      </c>
      <c r="I1017" s="291">
        <v>0.7884444444444445</v>
      </c>
      <c r="J1017" s="291">
        <v>0.83199999999999996</v>
      </c>
      <c r="K1017" s="291">
        <v>0.82488888888888878</v>
      </c>
      <c r="L1017" s="292">
        <f t="shared" si="14"/>
        <v>0.81762962962962982</v>
      </c>
    </row>
    <row r="1018" spans="1:12">
      <c r="A1018" s="33">
        <v>1013</v>
      </c>
      <c r="B1018" s="26" t="s">
        <v>2486</v>
      </c>
      <c r="C1018" s="288" t="s">
        <v>2487</v>
      </c>
      <c r="D1018" s="289" t="s">
        <v>499</v>
      </c>
      <c r="E1018" s="290">
        <v>450</v>
      </c>
      <c r="F1018" s="291">
        <v>0.99371428571428577</v>
      </c>
      <c r="G1018" s="291">
        <v>1.0142857142857142</v>
      </c>
      <c r="H1018" s="291">
        <v>0.96000000000000008</v>
      </c>
      <c r="I1018" s="291">
        <v>0.95371428571428563</v>
      </c>
      <c r="J1018" s="291">
        <v>0.30204444444444439</v>
      </c>
      <c r="K1018" s="291">
        <v>0.90666666666666684</v>
      </c>
      <c r="L1018" s="292">
        <f t="shared" si="14"/>
        <v>0.85507089947089954</v>
      </c>
    </row>
    <row r="1019" spans="1:12">
      <c r="A1019" s="33">
        <v>1014</v>
      </c>
      <c r="B1019" s="26" t="s">
        <v>2488</v>
      </c>
      <c r="C1019" s="288" t="s">
        <v>2489</v>
      </c>
      <c r="D1019" s="289" t="s">
        <v>499</v>
      </c>
      <c r="E1019" s="290">
        <v>250</v>
      </c>
      <c r="F1019" s="291">
        <v>0.70784000000000002</v>
      </c>
      <c r="G1019" s="291">
        <v>0.87103999999999993</v>
      </c>
      <c r="H1019" s="291">
        <v>0.77824000000000004</v>
      </c>
      <c r="I1019" s="291">
        <v>1.1526400000000001</v>
      </c>
      <c r="J1019" s="291">
        <v>1.2224000000000002</v>
      </c>
      <c r="K1019" s="291">
        <v>0.98048000000000002</v>
      </c>
      <c r="L1019" s="292">
        <f t="shared" si="14"/>
        <v>0.95210666666666677</v>
      </c>
    </row>
    <row r="1020" spans="1:12">
      <c r="A1020" s="33">
        <v>1015</v>
      </c>
      <c r="B1020" s="26" t="s">
        <v>2490</v>
      </c>
      <c r="C1020" s="288" t="s">
        <v>2491</v>
      </c>
      <c r="D1020" s="289" t="s">
        <v>499</v>
      </c>
      <c r="E1020" s="290">
        <v>650</v>
      </c>
      <c r="F1020" s="291">
        <v>0.30990769230769233</v>
      </c>
      <c r="G1020" s="291">
        <v>0.72553846153846158</v>
      </c>
      <c r="H1020" s="291">
        <v>0.29907692307692302</v>
      </c>
      <c r="I1020" s="291">
        <v>0.47753846153846158</v>
      </c>
      <c r="J1020" s="291">
        <v>0.63015384615384618</v>
      </c>
      <c r="K1020" s="291">
        <v>0.60676923076923073</v>
      </c>
      <c r="L1020" s="292">
        <f t="shared" si="14"/>
        <v>0.50816410256410249</v>
      </c>
    </row>
    <row r="1021" spans="1:12">
      <c r="A1021" s="33">
        <v>1016</v>
      </c>
      <c r="B1021" s="26" t="s">
        <v>2492</v>
      </c>
      <c r="C1021" s="288" t="s">
        <v>2493</v>
      </c>
      <c r="D1021" s="289" t="s">
        <v>502</v>
      </c>
      <c r="E1021" s="290">
        <v>588</v>
      </c>
      <c r="F1021" s="291">
        <v>0.30612244897959184</v>
      </c>
      <c r="G1021" s="291">
        <v>0.34693877551020408</v>
      </c>
      <c r="H1021" s="291">
        <v>0.35714285714285715</v>
      </c>
      <c r="I1021" s="291">
        <v>0.2857142857142857</v>
      </c>
      <c r="J1021" s="291">
        <v>0.51020408163265307</v>
      </c>
      <c r="K1021" s="291">
        <v>0.2857142857142857</v>
      </c>
      <c r="L1021" s="292">
        <f t="shared" si="14"/>
        <v>0.34863945578231292</v>
      </c>
    </row>
    <row r="1022" spans="1:12">
      <c r="A1022" s="33">
        <v>1017</v>
      </c>
      <c r="B1022" s="26" t="s">
        <v>2494</v>
      </c>
      <c r="C1022" s="288" t="s">
        <v>2495</v>
      </c>
      <c r="D1022" s="289" t="s">
        <v>840</v>
      </c>
      <c r="E1022" s="290">
        <v>1805</v>
      </c>
      <c r="F1022" s="291">
        <v>2.6592797783933516E-3</v>
      </c>
      <c r="G1022" s="291">
        <v>1.8614958448753462E-2</v>
      </c>
      <c r="H1022" s="291">
        <v>0.36565096952908588</v>
      </c>
      <c r="I1022" s="291">
        <v>0.16886426592797785</v>
      </c>
      <c r="J1022" s="291">
        <v>0</v>
      </c>
      <c r="K1022" s="291">
        <v>0</v>
      </c>
      <c r="L1022" s="292">
        <f t="shared" si="14"/>
        <v>9.2631578947368412E-2</v>
      </c>
    </row>
    <row r="1023" spans="1:12">
      <c r="A1023" s="33">
        <v>1018</v>
      </c>
      <c r="B1023" s="26" t="s">
        <v>2496</v>
      </c>
      <c r="C1023" s="288" t="s">
        <v>2497</v>
      </c>
      <c r="D1023" s="289" t="s">
        <v>499</v>
      </c>
      <c r="E1023" s="290">
        <v>555</v>
      </c>
      <c r="F1023" s="291">
        <v>0.33513513513513515</v>
      </c>
      <c r="G1023" s="291">
        <v>0.62529729729729733</v>
      </c>
      <c r="H1023" s="291">
        <v>0.55351351351351352</v>
      </c>
      <c r="I1023" s="291">
        <v>0.58810810810810821</v>
      </c>
      <c r="J1023" s="291">
        <v>0.61059459459459464</v>
      </c>
      <c r="K1023" s="291">
        <v>0.62875675675675669</v>
      </c>
      <c r="L1023" s="292">
        <f t="shared" si="14"/>
        <v>0.55690090090090105</v>
      </c>
    </row>
    <row r="1024" spans="1:12">
      <c r="A1024" s="33">
        <v>1019</v>
      </c>
      <c r="B1024" s="26" t="s">
        <v>2498</v>
      </c>
      <c r="C1024" s="288" t="s">
        <v>2499</v>
      </c>
      <c r="D1024" s="289" t="s">
        <v>499</v>
      </c>
      <c r="E1024" s="290">
        <v>300</v>
      </c>
      <c r="F1024" s="291">
        <v>0.73040000000000005</v>
      </c>
      <c r="G1024" s="291">
        <v>0.79279999999999995</v>
      </c>
      <c r="H1024" s="291">
        <v>0.80079999999999996</v>
      </c>
      <c r="I1024" s="291">
        <v>0.78239999999999998</v>
      </c>
      <c r="J1024" s="291">
        <v>0.7984</v>
      </c>
      <c r="K1024" s="291">
        <v>0.84799999999999998</v>
      </c>
      <c r="L1024" s="292">
        <f t="shared" si="14"/>
        <v>0.79213333333333324</v>
      </c>
    </row>
    <row r="1025" spans="1:12">
      <c r="A1025" s="33">
        <v>1020</v>
      </c>
      <c r="B1025" s="26" t="s">
        <v>2500</v>
      </c>
      <c r="C1025" s="288" t="s">
        <v>2501</v>
      </c>
      <c r="D1025" s="289" t="s">
        <v>499</v>
      </c>
      <c r="E1025" s="290">
        <v>315</v>
      </c>
      <c r="F1025" s="291">
        <v>0.87314285714285722</v>
      </c>
      <c r="G1025" s="291">
        <v>0.6603174603174603</v>
      </c>
      <c r="H1025" s="291">
        <v>0.82946031746031734</v>
      </c>
      <c r="I1025" s="291">
        <v>0.78069841269841278</v>
      </c>
      <c r="J1025" s="291">
        <v>0.84774603174603158</v>
      </c>
      <c r="K1025" s="291">
        <v>0.77155555555555566</v>
      </c>
      <c r="L1025" s="292">
        <f t="shared" si="14"/>
        <v>0.79382010582010576</v>
      </c>
    </row>
    <row r="1026" spans="1:12">
      <c r="A1026" s="33">
        <v>1021</v>
      </c>
      <c r="B1026" s="26" t="s">
        <v>2502</v>
      </c>
      <c r="C1026" s="288" t="s">
        <v>2503</v>
      </c>
      <c r="D1026" s="289" t="s">
        <v>526</v>
      </c>
      <c r="E1026" s="290">
        <v>128</v>
      </c>
      <c r="F1026" s="291">
        <v>0.68437499999999996</v>
      </c>
      <c r="G1026" s="291">
        <v>0.64812499999999995</v>
      </c>
      <c r="H1026" s="291">
        <v>0.51374999999999993</v>
      </c>
      <c r="I1026" s="291">
        <v>0.515625</v>
      </c>
      <c r="J1026" s="291">
        <v>0.51812500000000006</v>
      </c>
      <c r="K1026" s="291">
        <v>0.54374999999999996</v>
      </c>
      <c r="L1026" s="292">
        <f t="shared" si="14"/>
        <v>0.57062500000000005</v>
      </c>
    </row>
    <row r="1027" spans="1:12">
      <c r="A1027" s="33">
        <v>1022</v>
      </c>
      <c r="B1027" s="26" t="s">
        <v>2504</v>
      </c>
      <c r="C1027" s="288" t="s">
        <v>2505</v>
      </c>
      <c r="D1027" s="289" t="s">
        <v>526</v>
      </c>
      <c r="E1027" s="290">
        <v>253</v>
      </c>
      <c r="F1027" s="291">
        <v>0.99762845849802362</v>
      </c>
      <c r="G1027" s="291">
        <v>1.1003952569169959</v>
      </c>
      <c r="H1027" s="291">
        <v>1.0972332015810278</v>
      </c>
      <c r="I1027" s="291">
        <v>1.1320158102766797</v>
      </c>
      <c r="J1027" s="291">
        <v>1.0687747035573121</v>
      </c>
      <c r="K1027" s="291">
        <v>1.0845849802371543</v>
      </c>
      <c r="L1027" s="292">
        <f t="shared" si="14"/>
        <v>1.0801054018445322</v>
      </c>
    </row>
    <row r="1028" spans="1:12">
      <c r="A1028" s="33">
        <v>1023</v>
      </c>
      <c r="B1028" s="26" t="s">
        <v>2506</v>
      </c>
      <c r="C1028" s="288" t="s">
        <v>2507</v>
      </c>
      <c r="D1028" s="289" t="s">
        <v>526</v>
      </c>
      <c r="E1028" s="290">
        <v>259</v>
      </c>
      <c r="F1028" s="291">
        <v>0.60463320463320458</v>
      </c>
      <c r="G1028" s="291">
        <v>0.71814671814671815</v>
      </c>
      <c r="H1028" s="291">
        <v>0.72200772200772201</v>
      </c>
      <c r="I1028" s="291">
        <v>0.72972972972972971</v>
      </c>
      <c r="J1028" s="291">
        <v>0.78841698841698837</v>
      </c>
      <c r="K1028" s="291">
        <v>0.93899613899613898</v>
      </c>
      <c r="L1028" s="292">
        <f t="shared" si="14"/>
        <v>0.75032175032175041</v>
      </c>
    </row>
    <row r="1029" spans="1:12">
      <c r="A1029" s="33">
        <v>1024</v>
      </c>
      <c r="B1029" s="26" t="s">
        <v>2508</v>
      </c>
      <c r="C1029" s="288" t="s">
        <v>2509</v>
      </c>
      <c r="D1029" s="289" t="s">
        <v>840</v>
      </c>
      <c r="E1029" s="26">
        <v>9610</v>
      </c>
      <c r="F1029" s="291">
        <v>5.9937565036420389E-3</v>
      </c>
      <c r="G1029" s="291">
        <v>5.4942767950052034E-3</v>
      </c>
      <c r="H1029" s="291">
        <v>0.11038501560874091</v>
      </c>
      <c r="I1029" s="291">
        <v>0.62584807492195627</v>
      </c>
      <c r="J1029" s="291">
        <v>0.61935483870967745</v>
      </c>
      <c r="K1029" s="291">
        <v>0.68878251821019765</v>
      </c>
      <c r="L1029" s="292">
        <f t="shared" si="14"/>
        <v>0.34264308012486994</v>
      </c>
    </row>
    <row r="1030" spans="1:12">
      <c r="A1030" s="33">
        <v>1025</v>
      </c>
      <c r="B1030" s="26" t="s">
        <v>2510</v>
      </c>
      <c r="C1030" s="288" t="s">
        <v>2511</v>
      </c>
      <c r="D1030" s="289" t="s">
        <v>499</v>
      </c>
      <c r="E1030" s="290">
        <v>167</v>
      </c>
      <c r="F1030" s="291">
        <v>0.9988023952095807</v>
      </c>
      <c r="G1030" s="291">
        <v>1.0093413173652694</v>
      </c>
      <c r="H1030" s="291">
        <v>0.96814371257485032</v>
      </c>
      <c r="I1030" s="291">
        <v>1.0256287425149702</v>
      </c>
      <c r="J1030" s="291">
        <v>1.0007185628742514</v>
      </c>
      <c r="K1030" s="291">
        <v>1.0653892215568861</v>
      </c>
      <c r="L1030" s="292">
        <f t="shared" si="14"/>
        <v>1.0113373253493014</v>
      </c>
    </row>
    <row r="1031" spans="1:12">
      <c r="A1031" s="33">
        <v>1026</v>
      </c>
      <c r="B1031" s="26" t="s">
        <v>2512</v>
      </c>
      <c r="C1031" s="288" t="s">
        <v>2513</v>
      </c>
      <c r="D1031" s="289" t="s">
        <v>738</v>
      </c>
      <c r="E1031" s="26">
        <v>17000</v>
      </c>
      <c r="F1031" s="291">
        <v>0.8791411764705882</v>
      </c>
      <c r="G1031" s="291">
        <v>1.1373470588235295</v>
      </c>
      <c r="H1031" s="291">
        <v>0.99715882352941154</v>
      </c>
      <c r="I1031" s="291">
        <v>0.90214705882352941</v>
      </c>
      <c r="J1031" s="291">
        <v>1.0945647058823531</v>
      </c>
      <c r="K1031" s="291">
        <v>1.2203588235294116</v>
      </c>
      <c r="L1031" s="292">
        <f t="shared" si="14"/>
        <v>1.0384529411764707</v>
      </c>
    </row>
    <row r="1032" spans="1:12">
      <c r="A1032" s="33">
        <v>1027</v>
      </c>
      <c r="B1032" s="26" t="s">
        <v>2514</v>
      </c>
      <c r="C1032" s="288" t="s">
        <v>2515</v>
      </c>
      <c r="D1032" s="289" t="s">
        <v>502</v>
      </c>
      <c r="E1032" s="290">
        <v>144</v>
      </c>
      <c r="F1032" s="291">
        <v>0.13277777777777777</v>
      </c>
      <c r="G1032" s="291">
        <v>0.13944444444444445</v>
      </c>
      <c r="H1032" s="291">
        <v>0.17499999999999999</v>
      </c>
      <c r="I1032" s="291">
        <v>0.30166666666666664</v>
      </c>
      <c r="J1032" s="291">
        <v>0.12666666666666668</v>
      </c>
      <c r="K1032" s="291">
        <v>0.13499999999999998</v>
      </c>
      <c r="L1032" s="292">
        <f t="shared" si="14"/>
        <v>0.16842592592592595</v>
      </c>
    </row>
    <row r="1033" spans="1:12">
      <c r="A1033" s="33">
        <v>1028</v>
      </c>
      <c r="B1033" s="26" t="s">
        <v>2516</v>
      </c>
      <c r="C1033" s="288" t="s">
        <v>2517</v>
      </c>
      <c r="D1033" s="289" t="s">
        <v>496</v>
      </c>
      <c r="E1033" s="290">
        <v>150</v>
      </c>
      <c r="F1033" s="291">
        <v>0.55893333333333339</v>
      </c>
      <c r="G1033" s="291">
        <v>0.54186666666666672</v>
      </c>
      <c r="H1033" s="291">
        <v>0.48853333333333332</v>
      </c>
      <c r="I1033" s="291">
        <v>0.4</v>
      </c>
      <c r="J1033" s="291">
        <v>0.34666666666666668</v>
      </c>
      <c r="K1033" s="291">
        <v>0.34559999999999996</v>
      </c>
      <c r="L1033" s="292">
        <f t="shared" si="14"/>
        <v>0.44693333333333335</v>
      </c>
    </row>
    <row r="1034" spans="1:12">
      <c r="A1034" s="33">
        <v>1029</v>
      </c>
      <c r="B1034" s="26" t="s">
        <v>2518</v>
      </c>
      <c r="C1034" s="288" t="s">
        <v>2519</v>
      </c>
      <c r="D1034" s="289" t="s">
        <v>496</v>
      </c>
      <c r="E1034" s="290">
        <v>200</v>
      </c>
      <c r="F1034" s="291">
        <v>0.6472</v>
      </c>
      <c r="G1034" s="291">
        <v>0.71040000000000003</v>
      </c>
      <c r="H1034" s="291">
        <v>0.79600000000000004</v>
      </c>
      <c r="I1034" s="291">
        <v>0.97760000000000002</v>
      </c>
      <c r="J1034" s="291">
        <v>1.0488</v>
      </c>
      <c r="K1034" s="291">
        <v>0.94</v>
      </c>
      <c r="L1034" s="292">
        <f t="shared" si="14"/>
        <v>0.85333333333333317</v>
      </c>
    </row>
    <row r="1035" spans="1:12">
      <c r="A1035" s="33">
        <v>1030</v>
      </c>
      <c r="B1035" s="26" t="s">
        <v>2520</v>
      </c>
      <c r="C1035" s="288" t="s">
        <v>2521</v>
      </c>
      <c r="D1035" s="289" t="s">
        <v>496</v>
      </c>
      <c r="E1035" s="290">
        <v>208</v>
      </c>
      <c r="F1035" s="291">
        <v>0.18230769230769231</v>
      </c>
      <c r="G1035" s="291">
        <v>0.43153846153846148</v>
      </c>
      <c r="H1035" s="291">
        <v>0.43769230769230766</v>
      </c>
      <c r="I1035" s="291">
        <v>0.3438461538461538</v>
      </c>
      <c r="J1035" s="291">
        <v>0.28615384615384615</v>
      </c>
      <c r="K1035" s="291">
        <v>0.28692307692307695</v>
      </c>
      <c r="L1035" s="292">
        <f t="shared" si="14"/>
        <v>0.3280769230769231</v>
      </c>
    </row>
    <row r="1036" spans="1:12">
      <c r="A1036" s="33">
        <v>1031</v>
      </c>
      <c r="B1036" s="26" t="s">
        <v>2522</v>
      </c>
      <c r="C1036" s="288" t="s">
        <v>2523</v>
      </c>
      <c r="D1036" s="289" t="s">
        <v>496</v>
      </c>
      <c r="E1036" s="290">
        <v>170</v>
      </c>
      <c r="F1036" s="291">
        <v>0.14541176470588235</v>
      </c>
      <c r="G1036" s="291">
        <v>0</v>
      </c>
      <c r="H1036" s="291">
        <v>0</v>
      </c>
      <c r="I1036" s="291">
        <v>0</v>
      </c>
      <c r="J1036" s="291">
        <v>0</v>
      </c>
      <c r="K1036" s="291">
        <v>0</v>
      </c>
      <c r="L1036" s="292">
        <f t="shared" si="14"/>
        <v>2.423529411764706E-2</v>
      </c>
    </row>
    <row r="1037" spans="1:12">
      <c r="A1037" s="33">
        <v>1032</v>
      </c>
      <c r="B1037" s="26" t="s">
        <v>2524</v>
      </c>
      <c r="C1037" s="288" t="s">
        <v>2525</v>
      </c>
      <c r="D1037" s="289" t="s">
        <v>499</v>
      </c>
      <c r="E1037" s="290">
        <v>550</v>
      </c>
      <c r="F1037" s="291">
        <v>0.67563636363636359</v>
      </c>
      <c r="G1037" s="291">
        <v>0.91490909090909089</v>
      </c>
      <c r="H1037" s="291">
        <v>0.7178181818181818</v>
      </c>
      <c r="I1037" s="291">
        <v>0.76654545454545453</v>
      </c>
      <c r="J1037" s="291">
        <v>0.79781818181818187</v>
      </c>
      <c r="K1037" s="291">
        <v>0.71418181818181814</v>
      </c>
      <c r="L1037" s="292">
        <f t="shared" si="14"/>
        <v>0.76448484848484843</v>
      </c>
    </row>
    <row r="1038" spans="1:12">
      <c r="A1038" s="33">
        <v>1033</v>
      </c>
      <c r="B1038" s="26" t="s">
        <v>2526</v>
      </c>
      <c r="C1038" s="288" t="s">
        <v>2527</v>
      </c>
      <c r="D1038" s="289" t="s">
        <v>496</v>
      </c>
      <c r="E1038" s="290">
        <v>200</v>
      </c>
      <c r="F1038" s="291">
        <v>0.82440000000000002</v>
      </c>
      <c r="G1038" s="291">
        <v>0.79920000000000002</v>
      </c>
      <c r="H1038" s="291">
        <v>0.87</v>
      </c>
      <c r="I1038" s="291">
        <v>0.78480000000000005</v>
      </c>
      <c r="J1038" s="291">
        <v>0.9264</v>
      </c>
      <c r="K1038" s="291">
        <v>0.78359999999999996</v>
      </c>
      <c r="L1038" s="292">
        <f t="shared" si="14"/>
        <v>0.83140000000000003</v>
      </c>
    </row>
    <row r="1039" spans="1:12">
      <c r="A1039" s="33">
        <v>1034</v>
      </c>
      <c r="B1039" s="26" t="s">
        <v>2528</v>
      </c>
      <c r="C1039" s="288" t="s">
        <v>2529</v>
      </c>
      <c r="D1039" s="289" t="s">
        <v>499</v>
      </c>
      <c r="E1039" s="290">
        <v>263</v>
      </c>
      <c r="F1039" s="291">
        <v>1.3688212927756654E-2</v>
      </c>
      <c r="G1039" s="291">
        <v>1.7338403041825094E-2</v>
      </c>
      <c r="H1039" s="291">
        <v>0.24182509505703423</v>
      </c>
      <c r="I1039" s="291">
        <v>1.7338403041825094E-2</v>
      </c>
      <c r="J1039" s="291">
        <v>2.6463878326996194E-2</v>
      </c>
      <c r="K1039" s="291">
        <v>6.7528517110266167E-2</v>
      </c>
      <c r="L1039" s="292">
        <f t="shared" si="14"/>
        <v>6.4030418250950571E-2</v>
      </c>
    </row>
    <row r="1040" spans="1:12">
      <c r="A1040" s="33">
        <v>1035</v>
      </c>
      <c r="B1040" s="26" t="s">
        <v>2530</v>
      </c>
      <c r="C1040" s="288" t="s">
        <v>2531</v>
      </c>
      <c r="D1040" s="289" t="s">
        <v>496</v>
      </c>
      <c r="E1040" s="290">
        <v>110</v>
      </c>
      <c r="F1040" s="291">
        <v>0.25090909090909091</v>
      </c>
      <c r="G1040" s="291">
        <v>0.45163636363636361</v>
      </c>
      <c r="H1040" s="291">
        <v>0.42545454545454542</v>
      </c>
      <c r="I1040" s="291">
        <v>0.32072727272727275</v>
      </c>
      <c r="J1040" s="291">
        <v>1.0865454545454545</v>
      </c>
      <c r="K1040" s="291">
        <v>0.37090909090909097</v>
      </c>
      <c r="L1040" s="292">
        <f t="shared" si="14"/>
        <v>0.48436363636363639</v>
      </c>
    </row>
    <row r="1041" spans="1:12">
      <c r="A1041" s="33">
        <v>1036</v>
      </c>
      <c r="B1041" s="26" t="s">
        <v>2532</v>
      </c>
      <c r="C1041" s="288" t="s">
        <v>2533</v>
      </c>
      <c r="D1041" s="289" t="s">
        <v>496</v>
      </c>
      <c r="E1041" s="290">
        <v>234</v>
      </c>
      <c r="F1041" s="291">
        <v>0.48478632478632483</v>
      </c>
      <c r="G1041" s="291">
        <v>0.91829059829059823</v>
      </c>
      <c r="H1041" s="291">
        <v>1.0769230769230769</v>
      </c>
      <c r="I1041" s="291">
        <v>0.90666666666666662</v>
      </c>
      <c r="J1041" s="291">
        <v>0.64</v>
      </c>
      <c r="K1041" s="291">
        <v>0.69401709401709399</v>
      </c>
      <c r="L1041" s="292">
        <f t="shared" si="14"/>
        <v>0.78678062678062677</v>
      </c>
    </row>
    <row r="1042" spans="1:12">
      <c r="A1042" s="33">
        <v>1037</v>
      </c>
      <c r="B1042" s="26" t="s">
        <v>2534</v>
      </c>
      <c r="C1042" s="288" t="s">
        <v>2535</v>
      </c>
      <c r="D1042" s="289" t="s">
        <v>499</v>
      </c>
      <c r="E1042" s="290">
        <v>220</v>
      </c>
      <c r="F1042" s="291">
        <v>0.23636363636363636</v>
      </c>
      <c r="G1042" s="291">
        <v>0.10836363636363636</v>
      </c>
      <c r="H1042" s="291">
        <v>0.10763636363636364</v>
      </c>
      <c r="I1042" s="291">
        <v>0.10036363636363635</v>
      </c>
      <c r="J1042" s="291">
        <v>0.12945454545454546</v>
      </c>
      <c r="K1042" s="291">
        <v>9.6000000000000002E-2</v>
      </c>
      <c r="L1042" s="292">
        <f t="shared" si="14"/>
        <v>0.1296969696969697</v>
      </c>
    </row>
    <row r="1043" spans="1:12">
      <c r="A1043" s="33">
        <v>1038</v>
      </c>
      <c r="B1043" s="26" t="s">
        <v>2536</v>
      </c>
      <c r="C1043" s="288" t="s">
        <v>2537</v>
      </c>
      <c r="D1043" s="289" t="s">
        <v>499</v>
      </c>
      <c r="E1043" s="290">
        <v>500</v>
      </c>
      <c r="F1043" s="291">
        <v>0.35039999999999999</v>
      </c>
      <c r="G1043" s="291">
        <v>0.43536000000000002</v>
      </c>
      <c r="H1043" s="291">
        <v>0.40127999999999997</v>
      </c>
      <c r="I1043" s="291">
        <v>0.42432000000000003</v>
      </c>
      <c r="J1043" s="291">
        <v>0.46128000000000002</v>
      </c>
      <c r="K1043" s="291">
        <v>0.47088000000000008</v>
      </c>
      <c r="L1043" s="292">
        <f t="shared" si="14"/>
        <v>0.42392000000000007</v>
      </c>
    </row>
    <row r="1044" spans="1:12">
      <c r="A1044" s="33">
        <v>1039</v>
      </c>
      <c r="B1044" s="26" t="s">
        <v>2538</v>
      </c>
      <c r="C1044" s="288" t="s">
        <v>2539</v>
      </c>
      <c r="D1044" s="289" t="s">
        <v>738</v>
      </c>
      <c r="E1044" s="26">
        <v>22000</v>
      </c>
      <c r="F1044" s="291">
        <v>0.95915263157894748</v>
      </c>
      <c r="G1044" s="291">
        <v>1.039921052631579</v>
      </c>
      <c r="H1044" s="291">
        <v>1.0807894736842105</v>
      </c>
      <c r="I1044" s="291">
        <v>0.9810526315789474</v>
      </c>
      <c r="J1044" s="291">
        <v>0.84292272727272721</v>
      </c>
      <c r="K1044" s="291">
        <v>0.9505318181818182</v>
      </c>
      <c r="L1044" s="292">
        <f t="shared" si="14"/>
        <v>0.97572838915470494</v>
      </c>
    </row>
    <row r="1045" spans="1:12">
      <c r="A1045" s="33">
        <v>1040</v>
      </c>
      <c r="B1045" s="26" t="s">
        <v>2540</v>
      </c>
      <c r="C1045" s="288" t="s">
        <v>2541</v>
      </c>
      <c r="D1045" s="289" t="s">
        <v>496</v>
      </c>
      <c r="E1045" s="290">
        <v>134</v>
      </c>
      <c r="F1045" s="291">
        <v>5.850746268656716E-2</v>
      </c>
      <c r="G1045" s="291">
        <v>8.0597014925373134E-2</v>
      </c>
      <c r="H1045" s="291">
        <v>0.36716417910447763</v>
      </c>
      <c r="I1045" s="291">
        <v>7.8805970149253737E-2</v>
      </c>
      <c r="J1045" s="291">
        <v>8.1791044776119412E-2</v>
      </c>
      <c r="K1045" s="291">
        <v>0.08</v>
      </c>
      <c r="L1045" s="292">
        <f t="shared" si="14"/>
        <v>0.12447761194029849</v>
      </c>
    </row>
    <row r="1046" spans="1:12">
      <c r="A1046" s="33">
        <v>1041</v>
      </c>
      <c r="B1046" s="26" t="s">
        <v>2542</v>
      </c>
      <c r="C1046" s="288" t="s">
        <v>2543</v>
      </c>
      <c r="D1046" s="289" t="s">
        <v>499</v>
      </c>
      <c r="E1046" s="290">
        <v>135</v>
      </c>
      <c r="F1046" s="291">
        <v>0.90785185185185191</v>
      </c>
      <c r="G1046" s="291">
        <v>0.93925925925925924</v>
      </c>
      <c r="H1046" s="291">
        <v>1.0287407407407407</v>
      </c>
      <c r="I1046" s="291">
        <v>0.93748148148148147</v>
      </c>
      <c r="J1046" s="291">
        <v>0.95525925925925936</v>
      </c>
      <c r="K1046" s="291">
        <v>0.88474074074074072</v>
      </c>
      <c r="L1046" s="292">
        <f t="shared" si="14"/>
        <v>0.94222222222222218</v>
      </c>
    </row>
    <row r="1047" spans="1:12">
      <c r="A1047" s="33">
        <v>1042</v>
      </c>
      <c r="B1047" s="26" t="s">
        <v>2544</v>
      </c>
      <c r="C1047" s="288" t="s">
        <v>2545</v>
      </c>
      <c r="D1047" s="289" t="s">
        <v>499</v>
      </c>
      <c r="E1047" s="290">
        <v>556</v>
      </c>
      <c r="F1047" s="291">
        <v>0.64489208633093531</v>
      </c>
      <c r="G1047" s="291">
        <v>0.65784172661870499</v>
      </c>
      <c r="H1047" s="291">
        <v>0.55748201438848921</v>
      </c>
      <c r="I1047" s="291">
        <v>0.59309352517985614</v>
      </c>
      <c r="J1047" s="291">
        <v>0.58273381294964033</v>
      </c>
      <c r="K1047" s="291">
        <v>0.61446043165467623</v>
      </c>
      <c r="L1047" s="292">
        <f t="shared" si="14"/>
        <v>0.60841726618705039</v>
      </c>
    </row>
    <row r="1048" spans="1:12">
      <c r="A1048" s="33">
        <v>1043</v>
      </c>
      <c r="B1048" s="26" t="s">
        <v>2546</v>
      </c>
      <c r="C1048" s="288" t="s">
        <v>2547</v>
      </c>
      <c r="D1048" s="289" t="s">
        <v>499</v>
      </c>
      <c r="E1048" s="290">
        <v>250</v>
      </c>
      <c r="F1048" s="291">
        <v>0.75360000000000005</v>
      </c>
      <c r="G1048" s="291">
        <v>3.5520000000000003E-2</v>
      </c>
      <c r="H1048" s="291">
        <v>0.44256000000000001</v>
      </c>
      <c r="I1048" s="291">
        <v>5.4719999999999998E-2</v>
      </c>
      <c r="J1048" s="291">
        <v>7.2959999999999997E-2</v>
      </c>
      <c r="K1048" s="291">
        <v>5.28E-2</v>
      </c>
      <c r="L1048" s="292">
        <f t="shared" si="14"/>
        <v>0.23536000000000001</v>
      </c>
    </row>
    <row r="1049" spans="1:12">
      <c r="A1049" s="33">
        <v>1044</v>
      </c>
      <c r="B1049" s="26" t="s">
        <v>2548</v>
      </c>
      <c r="C1049" s="288" t="s">
        <v>2549</v>
      </c>
      <c r="D1049" s="289" t="s">
        <v>499</v>
      </c>
      <c r="E1049" s="290">
        <v>305.55555555555554</v>
      </c>
      <c r="F1049" s="291">
        <v>0.80378181818181815</v>
      </c>
      <c r="G1049" s="291">
        <v>0.82315636363636369</v>
      </c>
      <c r="H1049" s="291">
        <v>0.79906909090909106</v>
      </c>
      <c r="I1049" s="291">
        <v>0.80744727272727279</v>
      </c>
      <c r="J1049" s="291">
        <v>0.83624727272727284</v>
      </c>
      <c r="K1049" s="291">
        <v>0.83781818181818191</v>
      </c>
      <c r="L1049" s="292">
        <f t="shared" si="14"/>
        <v>0.81792000000000009</v>
      </c>
    </row>
    <row r="1050" spans="1:12">
      <c r="A1050" s="33">
        <v>1045</v>
      </c>
      <c r="B1050" s="26" t="s">
        <v>2550</v>
      </c>
      <c r="C1050" s="288" t="s">
        <v>2551</v>
      </c>
      <c r="D1050" s="289" t="s">
        <v>499</v>
      </c>
      <c r="E1050" s="290">
        <v>125</v>
      </c>
      <c r="F1050" s="291">
        <v>0.60287999999999997</v>
      </c>
      <c r="G1050" s="291">
        <v>5.4400000000000004E-2</v>
      </c>
      <c r="H1050" s="291">
        <v>5.6320000000000002E-2</v>
      </c>
      <c r="I1050" s="291">
        <v>5.3759999999999995E-2</v>
      </c>
      <c r="J1050" s="291">
        <v>9.6000000000000002E-2</v>
      </c>
      <c r="K1050" s="291">
        <v>5.9519999999999997E-2</v>
      </c>
      <c r="L1050" s="292">
        <f t="shared" si="14"/>
        <v>0.15381333333333333</v>
      </c>
    </row>
    <row r="1051" spans="1:12">
      <c r="A1051" s="33">
        <v>1046</v>
      </c>
      <c r="B1051" s="26" t="s">
        <v>2552</v>
      </c>
      <c r="C1051" s="288" t="s">
        <v>2553</v>
      </c>
      <c r="D1051" s="289" t="s">
        <v>499</v>
      </c>
      <c r="E1051" s="290">
        <v>222.22222222222223</v>
      </c>
      <c r="F1051" s="291">
        <v>0.58860000000000001</v>
      </c>
      <c r="G1051" s="291">
        <v>0.50651999999999997</v>
      </c>
      <c r="H1051" s="291">
        <v>0.17172000000000001</v>
      </c>
      <c r="I1051" s="291">
        <v>0.48168</v>
      </c>
      <c r="J1051" s="291">
        <v>0.7246800000000001</v>
      </c>
      <c r="K1051" s="291">
        <v>0.76356000000000002</v>
      </c>
      <c r="L1051" s="292">
        <f t="shared" si="14"/>
        <v>0.53946000000000005</v>
      </c>
    </row>
    <row r="1052" spans="1:12">
      <c r="A1052" s="33">
        <v>1047</v>
      </c>
      <c r="B1052" s="26" t="s">
        <v>2554</v>
      </c>
      <c r="C1052" s="288" t="s">
        <v>2555</v>
      </c>
      <c r="D1052" s="289" t="s">
        <v>499</v>
      </c>
      <c r="E1052" s="290">
        <v>166.66666666666666</v>
      </c>
      <c r="F1052" s="291">
        <v>0.504</v>
      </c>
      <c r="G1052" s="291">
        <v>0.52991999999999995</v>
      </c>
      <c r="H1052" s="291">
        <v>0.504</v>
      </c>
      <c r="I1052" s="291">
        <v>0.53616000000000008</v>
      </c>
      <c r="J1052" s="291">
        <v>0.53760000000000008</v>
      </c>
      <c r="K1052" s="291">
        <v>0.52800000000000002</v>
      </c>
      <c r="L1052" s="292">
        <f t="shared" si="14"/>
        <v>0.52327999999999997</v>
      </c>
    </row>
    <row r="1053" spans="1:12">
      <c r="A1053" s="33">
        <v>1048</v>
      </c>
      <c r="B1053" s="26" t="s">
        <v>2556</v>
      </c>
      <c r="C1053" s="288" t="s">
        <v>2557</v>
      </c>
      <c r="D1053" s="289" t="s">
        <v>840</v>
      </c>
      <c r="E1053" s="290">
        <v>1842.2222222222222</v>
      </c>
      <c r="F1053" s="291">
        <v>0</v>
      </c>
      <c r="G1053" s="291">
        <v>1.9541616405307601E-2</v>
      </c>
      <c r="H1053" s="291">
        <v>0.3100603136308806</v>
      </c>
      <c r="I1053" s="291">
        <v>9.1194209891435465E-2</v>
      </c>
      <c r="J1053" s="291">
        <v>0.27749095295536791</v>
      </c>
      <c r="K1053" s="291">
        <v>0.16024125452352231</v>
      </c>
      <c r="L1053" s="292">
        <f t="shared" si="14"/>
        <v>0.14308805790108567</v>
      </c>
    </row>
    <row r="1054" spans="1:12">
      <c r="A1054" s="33">
        <v>1049</v>
      </c>
      <c r="B1054" s="26" t="s">
        <v>2558</v>
      </c>
      <c r="C1054" s="288" t="s">
        <v>2559</v>
      </c>
      <c r="D1054" s="289" t="s">
        <v>496</v>
      </c>
      <c r="E1054" s="290">
        <v>145</v>
      </c>
      <c r="F1054" s="291">
        <v>0.61931034482758618</v>
      </c>
      <c r="G1054" s="291">
        <v>0.88662068965517238</v>
      </c>
      <c r="H1054" s="291">
        <v>0.94841379310344831</v>
      </c>
      <c r="I1054" s="291">
        <v>0.91255172413793095</v>
      </c>
      <c r="J1054" s="291">
        <v>0.77241379310344838</v>
      </c>
      <c r="K1054" s="291">
        <v>0.6466206896551725</v>
      </c>
      <c r="L1054" s="292">
        <f t="shared" si="14"/>
        <v>0.79765517241379313</v>
      </c>
    </row>
    <row r="1055" spans="1:12">
      <c r="A1055" s="33">
        <v>1050</v>
      </c>
      <c r="B1055" s="26" t="s">
        <v>2560</v>
      </c>
      <c r="C1055" s="288" t="s">
        <v>2561</v>
      </c>
      <c r="D1055" s="289" t="s">
        <v>499</v>
      </c>
      <c r="E1055" s="290">
        <v>211.11111111111111</v>
      </c>
      <c r="F1055" s="291">
        <v>0.75107368421052634</v>
      </c>
      <c r="G1055" s="291">
        <v>0.80867368421052632</v>
      </c>
      <c r="H1055" s="291">
        <v>0.67907368421052627</v>
      </c>
      <c r="I1055" s="291">
        <v>0.71317894736842102</v>
      </c>
      <c r="J1055" s="291">
        <v>0.73136842105263156</v>
      </c>
      <c r="K1055" s="291">
        <v>0.66543157894736849</v>
      </c>
      <c r="L1055" s="292">
        <f t="shared" si="14"/>
        <v>0.7248</v>
      </c>
    </row>
    <row r="1056" spans="1:12">
      <c r="A1056" s="33">
        <v>1051</v>
      </c>
      <c r="B1056" s="26" t="s">
        <v>2562</v>
      </c>
      <c r="C1056" s="288" t="s">
        <v>2563</v>
      </c>
      <c r="D1056" s="289" t="s">
        <v>502</v>
      </c>
      <c r="E1056" s="290">
        <v>211.11111111111111</v>
      </c>
      <c r="F1056" s="291">
        <v>0.24214736842105261</v>
      </c>
      <c r="G1056" s="291">
        <v>0.25010526315789477</v>
      </c>
      <c r="H1056" s="291">
        <v>0.32400000000000001</v>
      </c>
      <c r="I1056" s="291">
        <v>0.29444210526315789</v>
      </c>
      <c r="J1056" s="291">
        <v>0.33953684210526314</v>
      </c>
      <c r="K1056" s="291">
        <v>0.14968421052631578</v>
      </c>
      <c r="L1056" s="292">
        <f t="shared" si="14"/>
        <v>0.26665263157894736</v>
      </c>
    </row>
    <row r="1057" spans="1:12">
      <c r="A1057" s="33">
        <v>1052</v>
      </c>
      <c r="B1057" s="26" t="s">
        <v>2564</v>
      </c>
      <c r="C1057" s="288" t="s">
        <v>2565</v>
      </c>
      <c r="D1057" s="289" t="s">
        <v>499</v>
      </c>
      <c r="E1057" s="290">
        <v>322</v>
      </c>
      <c r="F1057" s="291">
        <v>0.57465838509316769</v>
      </c>
      <c r="G1057" s="291">
        <v>0.62161490683229814</v>
      </c>
      <c r="H1057" s="291">
        <v>0.72447204968944101</v>
      </c>
      <c r="I1057" s="291">
        <v>0.70434782608695656</v>
      </c>
      <c r="J1057" s="291">
        <v>0.79677018633540375</v>
      </c>
      <c r="K1057" s="291">
        <v>0.76099378881987578</v>
      </c>
      <c r="L1057" s="292">
        <f t="shared" si="14"/>
        <v>0.69714285714285718</v>
      </c>
    </row>
    <row r="1058" spans="1:12">
      <c r="A1058" s="33">
        <v>1053</v>
      </c>
      <c r="B1058" s="26" t="s">
        <v>2566</v>
      </c>
      <c r="C1058" s="288" t="s">
        <v>2567</v>
      </c>
      <c r="D1058" s="289" t="s">
        <v>499</v>
      </c>
      <c r="E1058" s="290">
        <v>180</v>
      </c>
      <c r="F1058" s="291">
        <v>0.61555555555555563</v>
      </c>
      <c r="G1058" s="291">
        <v>0.56088888888888888</v>
      </c>
      <c r="H1058" s="291">
        <v>0.64044444444444448</v>
      </c>
      <c r="I1058" s="291">
        <v>0.61199999999999999</v>
      </c>
      <c r="J1058" s="291">
        <v>0.60533333333333328</v>
      </c>
      <c r="K1058" s="291">
        <v>0.63511111111111107</v>
      </c>
      <c r="L1058" s="292">
        <f t="shared" si="14"/>
        <v>0.61155555555555552</v>
      </c>
    </row>
    <row r="1059" spans="1:12">
      <c r="A1059" s="33">
        <v>1054</v>
      </c>
      <c r="B1059" s="26" t="s">
        <v>2568</v>
      </c>
      <c r="C1059" s="288" t="s">
        <v>2569</v>
      </c>
      <c r="D1059" s="289" t="s">
        <v>499</v>
      </c>
      <c r="E1059" s="290">
        <v>215</v>
      </c>
      <c r="F1059" s="291">
        <v>0.81488372093023254</v>
      </c>
      <c r="G1059" s="291">
        <v>0.91088372093023262</v>
      </c>
      <c r="H1059" s="291">
        <v>0.27348837209302329</v>
      </c>
      <c r="I1059" s="291">
        <v>0.98120930232558146</v>
      </c>
      <c r="J1059" s="291">
        <v>1.1185116279069767</v>
      </c>
      <c r="K1059" s="291">
        <v>1.0794418604651161</v>
      </c>
      <c r="L1059" s="292">
        <f t="shared" si="14"/>
        <v>0.86306976744186048</v>
      </c>
    </row>
    <row r="1060" spans="1:12">
      <c r="A1060" s="33">
        <v>1055</v>
      </c>
      <c r="B1060" s="26" t="s">
        <v>2570</v>
      </c>
      <c r="C1060" s="288" t="s">
        <v>2571</v>
      </c>
      <c r="D1060" s="289" t="s">
        <v>499</v>
      </c>
      <c r="E1060" s="290">
        <v>250</v>
      </c>
      <c r="F1060" s="291">
        <v>1.536E-2</v>
      </c>
      <c r="G1060" s="291">
        <v>4.6079999999999996E-2</v>
      </c>
      <c r="H1060" s="291">
        <v>0.19775999999999999</v>
      </c>
      <c r="I1060" s="291">
        <v>1.3439999999999999E-2</v>
      </c>
      <c r="J1060" s="291">
        <v>1.6320000000000001E-2</v>
      </c>
      <c r="K1060" s="291">
        <v>2.8799999999999999E-2</v>
      </c>
      <c r="L1060" s="292">
        <f t="shared" si="14"/>
        <v>5.296E-2</v>
      </c>
    </row>
    <row r="1061" spans="1:12">
      <c r="A1061" s="33">
        <v>1056</v>
      </c>
      <c r="B1061" s="26" t="s">
        <v>2572</v>
      </c>
      <c r="C1061" s="288" t="s">
        <v>2573</v>
      </c>
      <c r="D1061" s="289" t="s">
        <v>499</v>
      </c>
      <c r="E1061" s="290">
        <v>222.22222222222223</v>
      </c>
      <c r="F1061" s="291">
        <v>0.60911999999999988</v>
      </c>
      <c r="G1061" s="291">
        <v>0.65664</v>
      </c>
      <c r="H1061" s="291">
        <v>0.58392000000000011</v>
      </c>
      <c r="I1061" s="291">
        <v>0.66312000000000004</v>
      </c>
      <c r="J1061" s="291">
        <v>0.71352000000000004</v>
      </c>
      <c r="K1061" s="291">
        <v>0.66455999999999993</v>
      </c>
      <c r="L1061" s="292">
        <f t="shared" si="14"/>
        <v>0.64847999999999995</v>
      </c>
    </row>
    <row r="1062" spans="1:12">
      <c r="A1062" s="33">
        <v>1057</v>
      </c>
      <c r="B1062" s="26" t="s">
        <v>2574</v>
      </c>
      <c r="C1062" s="288" t="s">
        <v>2575</v>
      </c>
      <c r="D1062" s="289" t="s">
        <v>499</v>
      </c>
      <c r="E1062" s="290">
        <v>116</v>
      </c>
      <c r="F1062" s="291">
        <v>1.0972413793103448</v>
      </c>
      <c r="G1062" s="291">
        <v>1.02</v>
      </c>
      <c r="H1062" s="291">
        <v>0.97931034482758617</v>
      </c>
      <c r="I1062" s="291">
        <v>0.91586206896551725</v>
      </c>
      <c r="J1062" s="291">
        <v>1.2586206896551724</v>
      </c>
      <c r="K1062" s="291">
        <v>1.2103448275862068</v>
      </c>
      <c r="L1062" s="292">
        <f t="shared" si="14"/>
        <v>1.0802298850574712</v>
      </c>
    </row>
    <row r="1063" spans="1:12">
      <c r="A1063" s="33">
        <v>1058</v>
      </c>
      <c r="B1063" s="26" t="s">
        <v>2576</v>
      </c>
      <c r="C1063" s="288" t="s">
        <v>2577</v>
      </c>
      <c r="D1063" s="289" t="s">
        <v>499</v>
      </c>
      <c r="E1063" s="290">
        <v>155</v>
      </c>
      <c r="F1063" s="291">
        <v>0.25238709677419352</v>
      </c>
      <c r="G1063" s="291">
        <v>0.69316129032258067</v>
      </c>
      <c r="H1063" s="291">
        <v>0.86296774193548387</v>
      </c>
      <c r="I1063" s="291">
        <v>0.8</v>
      </c>
      <c r="J1063" s="291">
        <v>0.79019354838709688</v>
      </c>
      <c r="K1063" s="291">
        <v>0.8247741935483871</v>
      </c>
      <c r="L1063" s="292">
        <f t="shared" si="14"/>
        <v>0.70391397849462367</v>
      </c>
    </row>
    <row r="1064" spans="1:12">
      <c r="A1064" s="33">
        <v>1059</v>
      </c>
      <c r="B1064" s="26" t="s">
        <v>2578</v>
      </c>
      <c r="C1064" s="288" t="s">
        <v>2579</v>
      </c>
      <c r="D1064" s="289" t="s">
        <v>499</v>
      </c>
      <c r="E1064" s="290">
        <v>128</v>
      </c>
      <c r="F1064" s="291">
        <v>0.99375000000000002</v>
      </c>
      <c r="G1064" s="291">
        <v>1.026875</v>
      </c>
      <c r="H1064" s="291">
        <v>0.99562499999999998</v>
      </c>
      <c r="I1064" s="291">
        <v>0.98187499999999994</v>
      </c>
      <c r="J1064" s="291">
        <v>1.0081249999999999</v>
      </c>
      <c r="K1064" s="291">
        <v>1.0075000000000001</v>
      </c>
      <c r="L1064" s="292">
        <f t="shared" si="14"/>
        <v>1.0022916666666666</v>
      </c>
    </row>
    <row r="1065" spans="1:12">
      <c r="A1065" s="33">
        <v>1060</v>
      </c>
      <c r="B1065" s="26" t="s">
        <v>2580</v>
      </c>
      <c r="C1065" s="288" t="s">
        <v>2581</v>
      </c>
      <c r="D1065" s="289" t="s">
        <v>499</v>
      </c>
      <c r="E1065" s="290">
        <v>156</v>
      </c>
      <c r="F1065" s="291">
        <v>1.1174358974358976</v>
      </c>
      <c r="G1065" s="291">
        <v>1.1205128205128205</v>
      </c>
      <c r="H1065" s="291">
        <v>0.994871794871795</v>
      </c>
      <c r="I1065" s="291">
        <v>1.0943589743589743</v>
      </c>
      <c r="J1065" s="291">
        <v>1.1476923076923076</v>
      </c>
      <c r="K1065" s="291">
        <v>1.0466666666666666</v>
      </c>
      <c r="L1065" s="292">
        <f t="shared" si="14"/>
        <v>1.0869230769230769</v>
      </c>
    </row>
    <row r="1066" spans="1:12">
      <c r="A1066" s="33">
        <v>1061</v>
      </c>
      <c r="B1066" s="26" t="s">
        <v>2582</v>
      </c>
      <c r="C1066" s="288" t="s">
        <v>2583</v>
      </c>
      <c r="D1066" s="289" t="s">
        <v>499</v>
      </c>
      <c r="E1066" s="290">
        <v>153</v>
      </c>
      <c r="F1066" s="291">
        <v>0.60366013071895419</v>
      </c>
      <c r="G1066" s="291">
        <v>0.93124183006535943</v>
      </c>
      <c r="H1066" s="291">
        <v>0.90823529411764714</v>
      </c>
      <c r="I1066" s="291">
        <v>0.95895424836601306</v>
      </c>
      <c r="J1066" s="291">
        <v>0.84549019607843146</v>
      </c>
      <c r="K1066" s="291">
        <v>3.4509803921568633E-2</v>
      </c>
      <c r="L1066" s="292">
        <f t="shared" si="14"/>
        <v>0.7136819172113289</v>
      </c>
    </row>
    <row r="1067" spans="1:12">
      <c r="A1067" s="33">
        <v>1062</v>
      </c>
      <c r="B1067" s="26" t="s">
        <v>2584</v>
      </c>
      <c r="C1067" s="288" t="s">
        <v>2585</v>
      </c>
      <c r="D1067" s="289" t="s">
        <v>499</v>
      </c>
      <c r="E1067" s="290">
        <v>137</v>
      </c>
      <c r="F1067" s="291">
        <v>0.85985401459854016</v>
      </c>
      <c r="G1067" s="291">
        <v>0.97810218978102192</v>
      </c>
      <c r="H1067" s="291">
        <v>0.97985401459854016</v>
      </c>
      <c r="I1067" s="291">
        <v>0.96379562043795619</v>
      </c>
      <c r="J1067" s="291">
        <v>1.0855474452554745</v>
      </c>
      <c r="K1067" s="291">
        <v>1.1620437956204379</v>
      </c>
      <c r="L1067" s="292">
        <f t="shared" si="14"/>
        <v>1.0048661800486618</v>
      </c>
    </row>
    <row r="1068" spans="1:12">
      <c r="A1068" s="33">
        <v>1063</v>
      </c>
      <c r="B1068" s="26" t="s">
        <v>2586</v>
      </c>
      <c r="C1068" s="288" t="s">
        <v>2587</v>
      </c>
      <c r="D1068" s="289" t="s">
        <v>499</v>
      </c>
      <c r="E1068" s="290">
        <v>555</v>
      </c>
      <c r="F1068" s="291">
        <v>9.5135135135135142E-3</v>
      </c>
      <c r="G1068" s="291">
        <v>1.3405405405405404E-2</v>
      </c>
      <c r="H1068" s="291">
        <v>1.5135135135135135E-2</v>
      </c>
      <c r="I1068" s="291">
        <v>6.6162162162162155E-2</v>
      </c>
      <c r="J1068" s="291">
        <v>0.31264864864864866</v>
      </c>
      <c r="K1068" s="291">
        <v>0.58983783783783772</v>
      </c>
      <c r="L1068" s="292">
        <f t="shared" si="14"/>
        <v>0.16778378378378375</v>
      </c>
    </row>
    <row r="1069" spans="1:12">
      <c r="A1069" s="33">
        <v>1064</v>
      </c>
      <c r="B1069" s="26" t="s">
        <v>2588</v>
      </c>
      <c r="C1069" s="288" t="s">
        <v>2589</v>
      </c>
      <c r="D1069" s="289" t="s">
        <v>502</v>
      </c>
      <c r="E1069" s="290">
        <v>777.77777777777771</v>
      </c>
      <c r="F1069" s="291">
        <v>8.2285714285714288E-3</v>
      </c>
      <c r="G1069" s="291">
        <v>2.982857142857143E-2</v>
      </c>
      <c r="H1069" s="291">
        <v>3.3942857142857143E-2</v>
      </c>
      <c r="I1069" s="291">
        <v>3.6514285714285721E-2</v>
      </c>
      <c r="J1069" s="291">
        <v>3.7028571428571432E-2</v>
      </c>
      <c r="K1069" s="291">
        <v>4.3200000000000002E-2</v>
      </c>
      <c r="L1069" s="292">
        <f t="shared" si="14"/>
        <v>3.1457142857142857E-2</v>
      </c>
    </row>
    <row r="1070" spans="1:12">
      <c r="A1070" s="33">
        <v>1065</v>
      </c>
      <c r="B1070" s="26" t="s">
        <v>2590</v>
      </c>
      <c r="C1070" s="288" t="s">
        <v>2591</v>
      </c>
      <c r="D1070" s="289" t="s">
        <v>502</v>
      </c>
      <c r="E1070" s="290">
        <v>2388.8888888888887</v>
      </c>
      <c r="F1070" s="291">
        <v>0.11653953488372093</v>
      </c>
      <c r="G1070" s="291">
        <v>0.25451162790697679</v>
      </c>
      <c r="H1070" s="291">
        <v>0.26857674418604649</v>
      </c>
      <c r="I1070" s="291">
        <v>0.24848372093023258</v>
      </c>
      <c r="J1070" s="291">
        <v>0.1922232558139535</v>
      </c>
      <c r="K1070" s="291">
        <v>0.17681860465116281</v>
      </c>
      <c r="L1070" s="292">
        <f t="shared" si="14"/>
        <v>0.20952558139534885</v>
      </c>
    </row>
    <row r="1071" spans="1:12">
      <c r="A1071" s="33">
        <v>1066</v>
      </c>
      <c r="B1071" s="26" t="s">
        <v>2592</v>
      </c>
      <c r="C1071" s="288" t="s">
        <v>2593</v>
      </c>
      <c r="D1071" s="289" t="s">
        <v>499</v>
      </c>
      <c r="E1071" s="290">
        <v>333.33333333333331</v>
      </c>
      <c r="F1071" s="291">
        <v>0.44808000000000009</v>
      </c>
      <c r="G1071" s="291">
        <v>0.48827999999999999</v>
      </c>
      <c r="H1071" s="291">
        <v>0.50507999999999997</v>
      </c>
      <c r="I1071" s="291">
        <v>0.28164</v>
      </c>
      <c r="J1071" s="291">
        <v>0.375</v>
      </c>
      <c r="K1071" s="291">
        <v>0.59136</v>
      </c>
      <c r="L1071" s="292">
        <f t="shared" si="14"/>
        <v>0.44823999999999997</v>
      </c>
    </row>
    <row r="1072" spans="1:12">
      <c r="A1072" s="33">
        <v>1067</v>
      </c>
      <c r="B1072" s="26" t="s">
        <v>2594</v>
      </c>
      <c r="C1072" s="288" t="s">
        <v>2595</v>
      </c>
      <c r="D1072" s="289" t="s">
        <v>496</v>
      </c>
      <c r="E1072" s="290">
        <v>212</v>
      </c>
      <c r="F1072" s="291">
        <v>0</v>
      </c>
      <c r="G1072" s="291">
        <v>0.55018867924528314</v>
      </c>
      <c r="H1072" s="291">
        <v>0.72830188679245289</v>
      </c>
      <c r="I1072" s="291">
        <v>0.55320754716981135</v>
      </c>
      <c r="J1072" s="291">
        <v>0.6384905660377358</v>
      </c>
      <c r="K1072" s="291">
        <v>0.60150943396226408</v>
      </c>
      <c r="L1072" s="292">
        <f t="shared" si="14"/>
        <v>0.51194968553459119</v>
      </c>
    </row>
    <row r="1073" spans="1:12">
      <c r="A1073" s="33">
        <v>1068</v>
      </c>
      <c r="B1073" s="26" t="s">
        <v>2596</v>
      </c>
      <c r="C1073" s="288" t="s">
        <v>2597</v>
      </c>
      <c r="D1073" s="289" t="s">
        <v>515</v>
      </c>
      <c r="E1073" s="290">
        <v>400</v>
      </c>
      <c r="F1073" s="291">
        <v>0</v>
      </c>
      <c r="G1073" s="291">
        <v>0.33500000000000002</v>
      </c>
      <c r="H1073" s="291">
        <v>0.67</v>
      </c>
      <c r="I1073" s="291">
        <v>0.38</v>
      </c>
      <c r="J1073" s="291">
        <v>0.36</v>
      </c>
      <c r="K1073" s="291">
        <v>0.36</v>
      </c>
      <c r="L1073" s="292">
        <f t="shared" si="14"/>
        <v>0.35083333333333333</v>
      </c>
    </row>
    <row r="1074" spans="1:12">
      <c r="A1074" s="33">
        <v>1069</v>
      </c>
      <c r="B1074" s="26" t="s">
        <v>2598</v>
      </c>
      <c r="C1074" s="288" t="s">
        <v>2599</v>
      </c>
      <c r="D1074" s="289" t="s">
        <v>496</v>
      </c>
      <c r="E1074" s="290">
        <v>190</v>
      </c>
      <c r="F1074" s="291">
        <v>0</v>
      </c>
      <c r="G1074" s="291">
        <v>0</v>
      </c>
      <c r="H1074" s="291">
        <v>0.19031578947368419</v>
      </c>
      <c r="I1074" s="291">
        <v>0.13305263157894737</v>
      </c>
      <c r="J1074" s="291">
        <v>0.13557894736842105</v>
      </c>
      <c r="K1074" s="291">
        <v>0.14063157894736841</v>
      </c>
      <c r="L1074" s="292">
        <f t="shared" si="14"/>
        <v>9.9929824561403494E-2</v>
      </c>
    </row>
    <row r="1075" spans="1:12">
      <c r="A1075" s="33">
        <v>1070</v>
      </c>
      <c r="B1075" s="26" t="s">
        <v>2600</v>
      </c>
      <c r="C1075" s="288" t="s">
        <v>2513</v>
      </c>
      <c r="D1075" s="289" t="s">
        <v>738</v>
      </c>
      <c r="E1075" s="290">
        <v>4000</v>
      </c>
      <c r="F1075" s="291">
        <v>0</v>
      </c>
      <c r="G1075" s="291">
        <v>0</v>
      </c>
      <c r="H1075" s="291">
        <v>0</v>
      </c>
      <c r="I1075" s="291">
        <v>0.62960000000000005</v>
      </c>
      <c r="J1075" s="291">
        <v>1.065275</v>
      </c>
      <c r="K1075" s="291">
        <v>0.63642500000000002</v>
      </c>
      <c r="L1075" s="292">
        <f t="shared" si="14"/>
        <v>0.38855000000000001</v>
      </c>
    </row>
    <row r="1076" spans="1:12">
      <c r="A1076" s="33">
        <v>1071</v>
      </c>
      <c r="B1076" s="26" t="s">
        <v>2601</v>
      </c>
      <c r="C1076" s="288" t="s">
        <v>2602</v>
      </c>
      <c r="D1076" s="289" t="s">
        <v>840</v>
      </c>
      <c r="E1076" s="290">
        <v>1132</v>
      </c>
      <c r="F1076" s="291">
        <v>0</v>
      </c>
      <c r="G1076" s="291">
        <v>0</v>
      </c>
      <c r="H1076" s="291">
        <v>0</v>
      </c>
      <c r="I1076" s="291">
        <v>0</v>
      </c>
      <c r="J1076" s="291">
        <v>0.25441696113074203</v>
      </c>
      <c r="K1076" s="291">
        <v>0.34028268551236746</v>
      </c>
      <c r="L1076" s="292">
        <f t="shared" si="14"/>
        <v>9.9116607773851576E-2</v>
      </c>
    </row>
    <row r="1077" spans="1:12">
      <c r="A1077" s="33">
        <v>1072</v>
      </c>
      <c r="B1077" s="26" t="s">
        <v>2603</v>
      </c>
      <c r="C1077" s="288" t="s">
        <v>2604</v>
      </c>
      <c r="D1077" s="289" t="s">
        <v>499</v>
      </c>
      <c r="E1077" s="290">
        <v>199.2</v>
      </c>
      <c r="F1077" s="291">
        <v>1.1939759036144579</v>
      </c>
      <c r="G1077" s="291">
        <v>1.0742971887550201</v>
      </c>
      <c r="H1077" s="291">
        <v>1.0514056224899597</v>
      </c>
      <c r="I1077" s="291">
        <v>1.0835341365461846</v>
      </c>
      <c r="J1077" s="291">
        <v>1.1755020080321288</v>
      </c>
      <c r="K1077" s="291">
        <v>1.1216867469879519</v>
      </c>
      <c r="L1077" s="292">
        <f t="shared" si="14"/>
        <v>1.1167336010709505</v>
      </c>
    </row>
    <row r="1078" spans="1:12">
      <c r="A1078" s="33">
        <v>1073</v>
      </c>
      <c r="B1078" s="26" t="s">
        <v>2605</v>
      </c>
      <c r="C1078" s="288" t="s">
        <v>2606</v>
      </c>
      <c r="D1078" s="289" t="s">
        <v>499</v>
      </c>
      <c r="E1078" s="290">
        <v>350</v>
      </c>
      <c r="F1078" s="291">
        <v>0.89315555555555548</v>
      </c>
      <c r="G1078" s="291">
        <v>1.0239999999999998</v>
      </c>
      <c r="H1078" s="291">
        <v>0.98062222222222217</v>
      </c>
      <c r="I1078" s="291">
        <v>0.98631111111111103</v>
      </c>
      <c r="J1078" s="291">
        <v>0.64137142857142859</v>
      </c>
      <c r="K1078" s="291">
        <v>0.6852571428571429</v>
      </c>
      <c r="L1078" s="292">
        <f t="shared" si="14"/>
        <v>0.86845291005291003</v>
      </c>
    </row>
    <row r="1079" spans="1:12">
      <c r="A1079" s="33">
        <v>1074</v>
      </c>
      <c r="B1079" s="26" t="s">
        <v>2607</v>
      </c>
      <c r="C1079" s="288" t="s">
        <v>2608</v>
      </c>
      <c r="D1079" s="289" t="s">
        <v>499</v>
      </c>
      <c r="E1079" s="290">
        <v>189</v>
      </c>
      <c r="F1079" s="291">
        <v>0.80423280423280419</v>
      </c>
      <c r="G1079" s="291">
        <v>0.86687830687830691</v>
      </c>
      <c r="H1079" s="291">
        <v>0.77037037037037037</v>
      </c>
      <c r="I1079" s="291">
        <v>0.78137566137566128</v>
      </c>
      <c r="J1079" s="291">
        <v>0.78814814814814815</v>
      </c>
      <c r="K1079" s="291">
        <v>0.86772486772486768</v>
      </c>
      <c r="L1079" s="292">
        <f t="shared" si="14"/>
        <v>0.81312169312169325</v>
      </c>
    </row>
    <row r="1080" spans="1:12">
      <c r="A1080" s="33">
        <v>1075</v>
      </c>
      <c r="B1080" s="26" t="s">
        <v>2609</v>
      </c>
      <c r="C1080" s="288" t="s">
        <v>2610</v>
      </c>
      <c r="D1080" s="289" t="s">
        <v>499</v>
      </c>
      <c r="E1080" s="290">
        <v>150</v>
      </c>
      <c r="F1080" s="291">
        <v>1.0538666666666665</v>
      </c>
      <c r="G1080" s="291">
        <v>1.1002666666666667</v>
      </c>
      <c r="H1080" s="291">
        <v>1.2906666666666666</v>
      </c>
      <c r="I1080" s="291">
        <v>1.4218666666666666</v>
      </c>
      <c r="J1080" s="291">
        <v>1.1829333333333334</v>
      </c>
      <c r="K1080" s="291">
        <v>0.84</v>
      </c>
      <c r="L1080" s="292">
        <f t="shared" ref="L1080:L1150" si="15">AVERAGE(F1080:K1080)</f>
        <v>1.1482666666666665</v>
      </c>
    </row>
    <row r="1081" spans="1:12">
      <c r="A1081" s="33">
        <v>1076</v>
      </c>
      <c r="B1081" s="26" t="s">
        <v>2611</v>
      </c>
      <c r="C1081" s="288" t="s">
        <v>2612</v>
      </c>
      <c r="D1081" s="289" t="s">
        <v>499</v>
      </c>
      <c r="E1081" s="290">
        <v>200</v>
      </c>
      <c r="F1081" s="291">
        <v>0.8448</v>
      </c>
      <c r="G1081" s="291">
        <v>0.91600000000000004</v>
      </c>
      <c r="H1081" s="291">
        <v>0.81559999999999999</v>
      </c>
      <c r="I1081" s="291">
        <v>0.84719999999999995</v>
      </c>
      <c r="J1081" s="291">
        <v>0.82679999999999998</v>
      </c>
      <c r="K1081" s="291">
        <v>0.89639999999999997</v>
      </c>
      <c r="L1081" s="292">
        <f t="shared" si="15"/>
        <v>0.85780000000000001</v>
      </c>
    </row>
    <row r="1082" spans="1:12">
      <c r="A1082" s="33">
        <v>1077</v>
      </c>
      <c r="B1082" s="26" t="s">
        <v>2613</v>
      </c>
      <c r="C1082" s="288" t="s">
        <v>2614</v>
      </c>
      <c r="D1082" s="289" t="s">
        <v>499</v>
      </c>
      <c r="E1082" s="290">
        <v>667</v>
      </c>
      <c r="F1082" s="291">
        <v>0.62284857571214391</v>
      </c>
      <c r="G1082" s="291">
        <v>0.72971514242878555</v>
      </c>
      <c r="H1082" s="291">
        <v>0.75022488755622196</v>
      </c>
      <c r="I1082" s="291">
        <v>0.71892053973013503</v>
      </c>
      <c r="J1082" s="291">
        <v>0.68977511244377809</v>
      </c>
      <c r="K1082" s="291">
        <v>0.66926536731634179</v>
      </c>
      <c r="L1082" s="292">
        <f t="shared" si="15"/>
        <v>0.69679160419790109</v>
      </c>
    </row>
    <row r="1083" spans="1:12">
      <c r="A1083" s="33">
        <v>1078</v>
      </c>
      <c r="B1083" s="26" t="s">
        <v>2615</v>
      </c>
      <c r="C1083" s="288" t="s">
        <v>2616</v>
      </c>
      <c r="D1083" s="289" t="s">
        <v>499</v>
      </c>
      <c r="E1083" s="290">
        <v>200</v>
      </c>
      <c r="F1083" s="291">
        <v>1.0172000000000001</v>
      </c>
      <c r="G1083" s="291">
        <v>1.006</v>
      </c>
      <c r="H1083" s="291">
        <v>0.95</v>
      </c>
      <c r="I1083" s="291">
        <v>0.91080000000000017</v>
      </c>
      <c r="J1083" s="291">
        <v>0.9012</v>
      </c>
      <c r="K1083" s="291">
        <v>0.93479999999999985</v>
      </c>
      <c r="L1083" s="292">
        <f t="shared" si="15"/>
        <v>0.95333333333333348</v>
      </c>
    </row>
    <row r="1084" spans="1:12">
      <c r="A1084" s="33">
        <v>1079</v>
      </c>
      <c r="B1084" s="26" t="s">
        <v>2617</v>
      </c>
      <c r="C1084" s="288" t="s">
        <v>2618</v>
      </c>
      <c r="D1084" s="289" t="s">
        <v>499</v>
      </c>
      <c r="E1084" s="290">
        <v>200</v>
      </c>
      <c r="F1084" s="291">
        <v>0.90159999999999996</v>
      </c>
      <c r="G1084" s="291">
        <v>0.95840000000000003</v>
      </c>
      <c r="H1084" s="291">
        <v>0.97040000000000004</v>
      </c>
      <c r="I1084" s="291">
        <v>0.9536</v>
      </c>
      <c r="J1084" s="291">
        <v>0.99039999999999995</v>
      </c>
      <c r="K1084" s="291">
        <v>0.83360000000000001</v>
      </c>
      <c r="L1084" s="292">
        <f t="shared" si="15"/>
        <v>0.93466666666666665</v>
      </c>
    </row>
    <row r="1085" spans="1:12">
      <c r="A1085" s="33">
        <v>1080</v>
      </c>
      <c r="B1085" s="26" t="s">
        <v>2619</v>
      </c>
      <c r="C1085" s="288" t="s">
        <v>2620</v>
      </c>
      <c r="D1085" s="289" t="s">
        <v>499</v>
      </c>
      <c r="E1085" s="290">
        <v>250</v>
      </c>
      <c r="F1085" s="291">
        <v>0.33040000000000003</v>
      </c>
      <c r="G1085" s="291">
        <v>0.3992</v>
      </c>
      <c r="H1085" s="291">
        <v>0.48720000000000002</v>
      </c>
      <c r="I1085" s="291">
        <v>0.2336</v>
      </c>
      <c r="J1085" s="291">
        <v>0.24879999999999999</v>
      </c>
      <c r="K1085" s="291">
        <v>0.24</v>
      </c>
      <c r="L1085" s="292">
        <f t="shared" si="15"/>
        <v>0.32319999999999999</v>
      </c>
    </row>
    <row r="1086" spans="1:12">
      <c r="A1086" s="33">
        <v>1081</v>
      </c>
      <c r="B1086" s="26" t="s">
        <v>2621</v>
      </c>
      <c r="C1086" s="288" t="s">
        <v>2622</v>
      </c>
      <c r="D1086" s="289" t="s">
        <v>499</v>
      </c>
      <c r="E1086" s="290">
        <v>334</v>
      </c>
      <c r="F1086" s="291">
        <v>0.70239520958083834</v>
      </c>
      <c r="G1086" s="291">
        <v>0.78682634730538925</v>
      </c>
      <c r="H1086" s="291">
        <v>0.76023952095808389</v>
      </c>
      <c r="I1086" s="291">
        <v>0.70598802395209581</v>
      </c>
      <c r="J1086" s="291">
        <v>0.70347305389221559</v>
      </c>
      <c r="K1086" s="291">
        <v>0.70059880239520955</v>
      </c>
      <c r="L1086" s="292">
        <f t="shared" si="15"/>
        <v>0.72658682634730543</v>
      </c>
    </row>
    <row r="1087" spans="1:12">
      <c r="A1087" s="33">
        <v>1082</v>
      </c>
      <c r="B1087" s="26" t="s">
        <v>2623</v>
      </c>
      <c r="C1087" s="288" t="s">
        <v>2624</v>
      </c>
      <c r="D1087" s="289" t="s">
        <v>499</v>
      </c>
      <c r="E1087" s="290">
        <v>140</v>
      </c>
      <c r="F1087" s="291">
        <v>1.129142857142857</v>
      </c>
      <c r="G1087" s="291">
        <v>0.99714285714285711</v>
      </c>
      <c r="H1087" s="291">
        <v>0.9582857142857143</v>
      </c>
      <c r="I1087" s="291">
        <v>0.94057142857142861</v>
      </c>
      <c r="J1087" s="291">
        <v>0.87428571428571422</v>
      </c>
      <c r="K1087" s="291">
        <v>0.996</v>
      </c>
      <c r="L1087" s="292">
        <f t="shared" si="15"/>
        <v>0.98257142857142854</v>
      </c>
    </row>
    <row r="1088" spans="1:12">
      <c r="A1088" s="33">
        <v>1083</v>
      </c>
      <c r="B1088" s="26" t="s">
        <v>2625</v>
      </c>
      <c r="C1088" s="288" t="s">
        <v>2626</v>
      </c>
      <c r="D1088" s="289" t="s">
        <v>499</v>
      </c>
      <c r="E1088" s="290">
        <v>200</v>
      </c>
      <c r="F1088" s="291">
        <v>0.81120000000000003</v>
      </c>
      <c r="G1088" s="291">
        <v>0.94</v>
      </c>
      <c r="H1088" s="291">
        <v>0.92720000000000002</v>
      </c>
      <c r="I1088" s="291">
        <v>0.91600000000000004</v>
      </c>
      <c r="J1088" s="291">
        <v>0.91600000000000004</v>
      </c>
      <c r="K1088" s="291">
        <v>0.96920000000000006</v>
      </c>
      <c r="L1088" s="292">
        <f t="shared" si="15"/>
        <v>0.91326666666666656</v>
      </c>
    </row>
    <row r="1089" spans="1:12">
      <c r="A1089" s="33">
        <v>1084</v>
      </c>
      <c r="B1089" s="26" t="s">
        <v>2627</v>
      </c>
      <c r="C1089" s="288" t="s">
        <v>2628</v>
      </c>
      <c r="D1089" s="289" t="s">
        <v>499</v>
      </c>
      <c r="E1089" s="290">
        <v>136</v>
      </c>
      <c r="F1089" s="291">
        <v>1.1247058823529412</v>
      </c>
      <c r="G1089" s="291">
        <v>1.0241176470588236</v>
      </c>
      <c r="H1089" s="291">
        <v>1.0705882352941176</v>
      </c>
      <c r="I1089" s="291">
        <v>1.0929411764705881</v>
      </c>
      <c r="J1089" s="291">
        <v>1.1852941176470591</v>
      </c>
      <c r="K1089" s="291">
        <v>1.256470588235294</v>
      </c>
      <c r="L1089" s="292">
        <f t="shared" si="15"/>
        <v>1.125686274509804</v>
      </c>
    </row>
    <row r="1090" spans="1:12">
      <c r="A1090" s="33">
        <v>1085</v>
      </c>
      <c r="B1090" s="26" t="s">
        <v>2629</v>
      </c>
      <c r="C1090" s="288" t="s">
        <v>2630</v>
      </c>
      <c r="D1090" s="289" t="s">
        <v>499</v>
      </c>
      <c r="E1090" s="290">
        <v>125</v>
      </c>
      <c r="F1090" s="291">
        <v>1.2127999999999999</v>
      </c>
      <c r="G1090" s="291">
        <v>1.1692799999999999</v>
      </c>
      <c r="H1090" s="291">
        <v>1.13792</v>
      </c>
      <c r="I1090" s="291">
        <v>0.95616000000000012</v>
      </c>
      <c r="J1090" s="291">
        <v>1.2275199999999999</v>
      </c>
      <c r="K1090" s="291">
        <v>1.11104</v>
      </c>
      <c r="L1090" s="292">
        <f t="shared" si="15"/>
        <v>1.1357866666666667</v>
      </c>
    </row>
    <row r="1091" spans="1:12">
      <c r="A1091" s="33">
        <v>1086</v>
      </c>
      <c r="B1091" s="26" t="s">
        <v>2631</v>
      </c>
      <c r="C1091" s="288" t="s">
        <v>2632</v>
      </c>
      <c r="D1091" s="289" t="s">
        <v>499</v>
      </c>
      <c r="E1091" s="290">
        <v>140</v>
      </c>
      <c r="F1091" s="291">
        <v>0.81828571428571428</v>
      </c>
      <c r="G1091" s="291">
        <v>0.87599999999999989</v>
      </c>
      <c r="H1091" s="291">
        <v>0.8571428571428571</v>
      </c>
      <c r="I1091" s="291">
        <v>0.83542857142857141</v>
      </c>
      <c r="J1091" s="291">
        <v>1.0771428571428572</v>
      </c>
      <c r="K1091" s="291">
        <v>0.84685714285714286</v>
      </c>
      <c r="L1091" s="292">
        <f t="shared" si="15"/>
        <v>0.88514285714285712</v>
      </c>
    </row>
    <row r="1092" spans="1:12">
      <c r="A1092" s="33">
        <v>1087</v>
      </c>
      <c r="B1092" s="26" t="s">
        <v>2633</v>
      </c>
      <c r="C1092" s="288" t="s">
        <v>2634</v>
      </c>
      <c r="D1092" s="289" t="s">
        <v>499</v>
      </c>
      <c r="E1092" s="290">
        <v>136</v>
      </c>
      <c r="F1092" s="291">
        <v>0.95588235294117652</v>
      </c>
      <c r="G1092" s="291">
        <v>1.1652941176470588</v>
      </c>
      <c r="H1092" s="291">
        <v>1.2617647058823529</v>
      </c>
      <c r="I1092" s="291">
        <v>1.3900000000000001</v>
      </c>
      <c r="J1092" s="291">
        <v>1.5329411764705883</v>
      </c>
      <c r="K1092" s="291">
        <v>1.2294117647058822</v>
      </c>
      <c r="L1092" s="292">
        <f t="shared" si="15"/>
        <v>1.2558823529411767</v>
      </c>
    </row>
    <row r="1093" spans="1:12">
      <c r="A1093" s="33">
        <v>1088</v>
      </c>
      <c r="B1093" s="26" t="s">
        <v>2635</v>
      </c>
      <c r="C1093" s="288" t="s">
        <v>2636</v>
      </c>
      <c r="D1093" s="289" t="s">
        <v>499</v>
      </c>
      <c r="E1093" s="290">
        <v>156</v>
      </c>
      <c r="F1093" s="291">
        <v>0.72307692307692295</v>
      </c>
      <c r="G1093" s="291">
        <v>1.0317948717948717</v>
      </c>
      <c r="H1093" s="291">
        <v>0.64410256410256406</v>
      </c>
      <c r="I1093" s="291">
        <v>0.56923076923076921</v>
      </c>
      <c r="J1093" s="291">
        <v>0.61538461538461542</v>
      </c>
      <c r="K1093" s="291">
        <v>0.58974358974358976</v>
      </c>
      <c r="L1093" s="292">
        <f t="shared" si="15"/>
        <v>0.69555555555555548</v>
      </c>
    </row>
    <row r="1094" spans="1:12">
      <c r="A1094" s="33">
        <v>1089</v>
      </c>
      <c r="B1094" s="26" t="s">
        <v>2637</v>
      </c>
      <c r="C1094" s="288" t="s">
        <v>639</v>
      </c>
      <c r="D1094" s="289" t="s">
        <v>526</v>
      </c>
      <c r="E1094" s="290">
        <v>188.75</v>
      </c>
      <c r="F1094" s="291">
        <v>0.58066225165562924</v>
      </c>
      <c r="G1094" s="291">
        <v>0.47809271523178803</v>
      </c>
      <c r="H1094" s="291">
        <v>0.53086092715231792</v>
      </c>
      <c r="I1094" s="291">
        <v>0.71968211920529801</v>
      </c>
      <c r="J1094" s="291">
        <v>0.75019867549668873</v>
      </c>
      <c r="K1094" s="291">
        <v>0.75401324503311251</v>
      </c>
      <c r="L1094" s="292">
        <f t="shared" si="15"/>
        <v>0.6355849889624724</v>
      </c>
    </row>
    <row r="1095" spans="1:12">
      <c r="A1095" s="33">
        <v>1090</v>
      </c>
      <c r="B1095" s="26" t="s">
        <v>2638</v>
      </c>
      <c r="C1095" s="288" t="s">
        <v>2639</v>
      </c>
      <c r="D1095" s="289" t="s">
        <v>499</v>
      </c>
      <c r="E1095" s="290">
        <v>180</v>
      </c>
      <c r="F1095" s="291">
        <v>1.3057777777777777</v>
      </c>
      <c r="G1095" s="291">
        <v>1.3173333333333335</v>
      </c>
      <c r="H1095" s="291">
        <v>1.2262222222222221</v>
      </c>
      <c r="I1095" s="291">
        <v>1.2408888888888889</v>
      </c>
      <c r="J1095" s="291">
        <v>1.3271111111111111</v>
      </c>
      <c r="K1095" s="291">
        <v>1.2671111111111111</v>
      </c>
      <c r="L1095" s="292">
        <f t="shared" si="15"/>
        <v>1.2807407407407407</v>
      </c>
    </row>
    <row r="1096" spans="1:12">
      <c r="A1096" s="33">
        <v>1091</v>
      </c>
      <c r="B1096" s="26" t="s">
        <v>2640</v>
      </c>
      <c r="C1096" s="288" t="s">
        <v>2641</v>
      </c>
      <c r="D1096" s="289" t="s">
        <v>499</v>
      </c>
      <c r="E1096" s="290">
        <v>140</v>
      </c>
      <c r="F1096" s="291">
        <v>0.79199999999999993</v>
      </c>
      <c r="G1096" s="291">
        <v>0.6885714285714285</v>
      </c>
      <c r="H1096" s="291">
        <v>0.90142857142857147</v>
      </c>
      <c r="I1096" s="291">
        <v>0.95371428571428563</v>
      </c>
      <c r="J1096" s="291">
        <v>0.93599999999999994</v>
      </c>
      <c r="K1096" s="291">
        <v>0.82285714285714273</v>
      </c>
      <c r="L1096" s="292">
        <f t="shared" si="15"/>
        <v>0.84909523809523801</v>
      </c>
    </row>
    <row r="1097" spans="1:12">
      <c r="A1097" s="33">
        <v>1092</v>
      </c>
      <c r="B1097" s="26" t="s">
        <v>2642</v>
      </c>
      <c r="C1097" s="288" t="s">
        <v>2643</v>
      </c>
      <c r="D1097" s="289" t="s">
        <v>499</v>
      </c>
      <c r="E1097" s="290">
        <v>150</v>
      </c>
      <c r="F1097" s="291">
        <v>0.66026666666666667</v>
      </c>
      <c r="G1097" s="291">
        <v>0.70879999999999999</v>
      </c>
      <c r="H1097" s="291">
        <v>0.71200000000000008</v>
      </c>
      <c r="I1097" s="291">
        <v>0.72</v>
      </c>
      <c r="J1097" s="291">
        <v>0.76693333333333336</v>
      </c>
      <c r="K1097" s="291">
        <v>0.81173333333333342</v>
      </c>
      <c r="L1097" s="292">
        <f t="shared" si="15"/>
        <v>0.72995555555555558</v>
      </c>
    </row>
    <row r="1098" spans="1:12">
      <c r="A1098" s="33">
        <v>1093</v>
      </c>
      <c r="B1098" s="26" t="s">
        <v>2644</v>
      </c>
      <c r="C1098" s="288" t="s">
        <v>2645</v>
      </c>
      <c r="D1098" s="289" t="s">
        <v>840</v>
      </c>
      <c r="E1098" s="290">
        <v>756</v>
      </c>
      <c r="F1098" s="291">
        <v>0.35238095238095241</v>
      </c>
      <c r="G1098" s="291">
        <v>2.8571428571428567E-2</v>
      </c>
      <c r="H1098" s="291">
        <v>8.2539682539682538E-2</v>
      </c>
      <c r="I1098" s="291">
        <v>1.0222222222222221</v>
      </c>
      <c r="J1098" s="291">
        <v>0.89523809523809517</v>
      </c>
      <c r="K1098" s="291">
        <v>0.91111111111111109</v>
      </c>
      <c r="L1098" s="292">
        <f t="shared" si="15"/>
        <v>0.54867724867724865</v>
      </c>
    </row>
    <row r="1099" spans="1:12">
      <c r="A1099" s="33">
        <v>1094</v>
      </c>
      <c r="B1099" s="26" t="s">
        <v>2646</v>
      </c>
      <c r="C1099" s="288" t="s">
        <v>639</v>
      </c>
      <c r="D1099" s="289" t="s">
        <v>840</v>
      </c>
      <c r="E1099" s="26">
        <v>13500</v>
      </c>
      <c r="F1099" s="291">
        <v>0.30814814814814817</v>
      </c>
      <c r="G1099" s="291">
        <v>0.30518518518518517</v>
      </c>
      <c r="H1099" s="291">
        <v>9.1851851851851851E-2</v>
      </c>
      <c r="I1099" s="291">
        <v>0.61570370370370375</v>
      </c>
      <c r="J1099" s="291">
        <v>0.6186962962962963</v>
      </c>
      <c r="K1099" s="291">
        <v>0.63599259259259255</v>
      </c>
      <c r="L1099" s="292">
        <f t="shared" si="15"/>
        <v>0.42926296296296296</v>
      </c>
    </row>
    <row r="1100" spans="1:12">
      <c r="A1100" s="33">
        <v>1095</v>
      </c>
      <c r="B1100" s="26" t="s">
        <v>2647</v>
      </c>
      <c r="C1100" s="288" t="s">
        <v>2648</v>
      </c>
      <c r="D1100" s="289" t="s">
        <v>526</v>
      </c>
      <c r="E1100" s="290">
        <v>112</v>
      </c>
      <c r="F1100" s="291">
        <v>0.36428571428571432</v>
      </c>
      <c r="G1100" s="291">
        <v>0.43714285714285717</v>
      </c>
      <c r="H1100" s="291">
        <v>0.44142857142857139</v>
      </c>
      <c r="I1100" s="291">
        <v>0.41357142857142859</v>
      </c>
      <c r="J1100" s="291">
        <v>0.36857142857142861</v>
      </c>
      <c r="K1100" s="291">
        <v>0.5742857142857144</v>
      </c>
      <c r="L1100" s="292">
        <f t="shared" si="15"/>
        <v>0.43321428571428577</v>
      </c>
    </row>
    <row r="1101" spans="1:12">
      <c r="A1101" s="33">
        <v>1096</v>
      </c>
      <c r="B1101" s="26" t="s">
        <v>2649</v>
      </c>
      <c r="C1101" s="288" t="s">
        <v>2650</v>
      </c>
      <c r="D1101" s="289" t="s">
        <v>526</v>
      </c>
      <c r="E1101" s="290">
        <v>111</v>
      </c>
      <c r="F1101" s="291">
        <v>0.46918918918918917</v>
      </c>
      <c r="G1101" s="291">
        <v>0.52108108108108109</v>
      </c>
      <c r="H1101" s="291">
        <v>0.56864864864864872</v>
      </c>
      <c r="I1101" s="291">
        <v>0.48216216216216218</v>
      </c>
      <c r="J1101" s="291">
        <v>0.49945945945945946</v>
      </c>
      <c r="K1101" s="291">
        <v>0.48648648648648651</v>
      </c>
      <c r="L1101" s="292">
        <f t="shared" si="15"/>
        <v>0.50450450450450446</v>
      </c>
    </row>
    <row r="1102" spans="1:12">
      <c r="A1102" s="33">
        <v>1097</v>
      </c>
      <c r="B1102" s="26" t="s">
        <v>2651</v>
      </c>
      <c r="C1102" s="288" t="s">
        <v>2652</v>
      </c>
      <c r="D1102" s="289" t="s">
        <v>499</v>
      </c>
      <c r="E1102" s="290">
        <v>155.55555555555554</v>
      </c>
      <c r="F1102" s="291">
        <v>0.68091428571428569</v>
      </c>
      <c r="G1102" s="291">
        <v>0.63822857142857148</v>
      </c>
      <c r="H1102" s="291">
        <v>0.68965714285714297</v>
      </c>
      <c r="I1102" s="291">
        <v>0.69428571428571439</v>
      </c>
      <c r="J1102" s="291">
        <v>0.65262857142857156</v>
      </c>
      <c r="K1102" s="291">
        <v>0.74365714285714302</v>
      </c>
      <c r="L1102" s="292">
        <f t="shared" si="15"/>
        <v>0.68322857142857141</v>
      </c>
    </row>
    <row r="1103" spans="1:12">
      <c r="A1103" s="33">
        <v>1098</v>
      </c>
      <c r="B1103" s="26" t="s">
        <v>2653</v>
      </c>
      <c r="C1103" s="288" t="s">
        <v>2654</v>
      </c>
      <c r="D1103" s="289" t="s">
        <v>496</v>
      </c>
      <c r="E1103" s="290">
        <v>166.66666666666666</v>
      </c>
      <c r="F1103" s="291">
        <v>0.30671999999999999</v>
      </c>
      <c r="G1103" s="291">
        <v>0.59952000000000005</v>
      </c>
      <c r="H1103" s="291">
        <v>0.74160000000000004</v>
      </c>
      <c r="I1103" s="291">
        <v>0.39887999999999996</v>
      </c>
      <c r="J1103" s="291">
        <v>0.41375999999999996</v>
      </c>
      <c r="K1103" s="291">
        <v>0.45408000000000004</v>
      </c>
      <c r="L1103" s="292">
        <f t="shared" si="15"/>
        <v>0.48575999999999997</v>
      </c>
    </row>
    <row r="1104" spans="1:12">
      <c r="A1104" s="33">
        <v>1099</v>
      </c>
      <c r="B1104" s="26" t="s">
        <v>2655</v>
      </c>
      <c r="C1104" s="288" t="s">
        <v>2656</v>
      </c>
      <c r="D1104" s="289" t="s">
        <v>499</v>
      </c>
      <c r="E1104" s="290">
        <v>255.55555555555554</v>
      </c>
      <c r="F1104" s="291">
        <v>0.59791304347826091</v>
      </c>
      <c r="G1104" s="291">
        <v>0.63172173913043483</v>
      </c>
      <c r="H1104" s="291">
        <v>0.607304347826087</v>
      </c>
      <c r="I1104" s="291">
        <v>0.62671304347826085</v>
      </c>
      <c r="J1104" s="291">
        <v>0.62295652173913052</v>
      </c>
      <c r="K1104" s="291">
        <v>0.64299130434782614</v>
      </c>
      <c r="L1104" s="292">
        <f t="shared" si="15"/>
        <v>0.62160000000000004</v>
      </c>
    </row>
    <row r="1105" spans="1:12">
      <c r="A1105" s="33">
        <v>1100</v>
      </c>
      <c r="B1105" s="26" t="s">
        <v>2657</v>
      </c>
      <c r="C1105" s="288" t="s">
        <v>2658</v>
      </c>
      <c r="D1105" s="289" t="s">
        <v>499</v>
      </c>
      <c r="E1105" s="290">
        <v>188.88888888888889</v>
      </c>
      <c r="F1105" s="291">
        <v>0.96183529411764712</v>
      </c>
      <c r="G1105" s="291">
        <v>0.86145882352941172</v>
      </c>
      <c r="H1105" s="291">
        <v>0.7750588235294118</v>
      </c>
      <c r="I1105" s="291">
        <v>0.86145882352941172</v>
      </c>
      <c r="J1105" s="291">
        <v>0.87670588235294133</v>
      </c>
      <c r="K1105" s="291">
        <v>0.85764705882352943</v>
      </c>
      <c r="L1105" s="292">
        <f t="shared" si="15"/>
        <v>0.86569411764705884</v>
      </c>
    </row>
    <row r="1106" spans="1:12">
      <c r="A1106" s="33">
        <v>1101</v>
      </c>
      <c r="B1106" s="26" t="s">
        <v>2659</v>
      </c>
      <c r="C1106" s="288" t="s">
        <v>2660</v>
      </c>
      <c r="D1106" s="289" t="s">
        <v>499</v>
      </c>
      <c r="E1106" s="290">
        <v>180</v>
      </c>
      <c r="F1106" s="291">
        <v>0.69066666666666665</v>
      </c>
      <c r="G1106" s="291">
        <v>0.84133333333333327</v>
      </c>
      <c r="H1106" s="291">
        <v>0.69733333333333336</v>
      </c>
      <c r="I1106" s="291">
        <v>0.7639999999999999</v>
      </c>
      <c r="J1106" s="291">
        <v>0.71066666666666667</v>
      </c>
      <c r="K1106" s="291">
        <v>0.72533333333333339</v>
      </c>
      <c r="L1106" s="292">
        <f t="shared" si="15"/>
        <v>0.73822222222222222</v>
      </c>
    </row>
    <row r="1107" spans="1:12">
      <c r="A1107" s="33">
        <v>1102</v>
      </c>
      <c r="B1107" s="26" t="s">
        <v>2661</v>
      </c>
      <c r="C1107" s="288" t="s">
        <v>2662</v>
      </c>
      <c r="D1107" s="289" t="s">
        <v>499</v>
      </c>
      <c r="E1107" s="290">
        <v>150</v>
      </c>
      <c r="F1107" s="291">
        <v>1.1973333333333334</v>
      </c>
      <c r="G1107" s="291">
        <v>1.1786666666666668</v>
      </c>
      <c r="H1107" s="291">
        <v>0.83333333333333337</v>
      </c>
      <c r="I1107" s="291">
        <v>0.84480000000000011</v>
      </c>
      <c r="J1107" s="291">
        <v>0.91306666666666658</v>
      </c>
      <c r="K1107" s="291">
        <v>0.93226666666666669</v>
      </c>
      <c r="L1107" s="292">
        <f t="shared" si="15"/>
        <v>0.98324444444444448</v>
      </c>
    </row>
    <row r="1108" spans="1:12">
      <c r="A1108" s="33">
        <v>1103</v>
      </c>
      <c r="B1108" s="26" t="s">
        <v>2663</v>
      </c>
      <c r="C1108" s="288" t="s">
        <v>2664</v>
      </c>
      <c r="D1108" s="289" t="s">
        <v>499</v>
      </c>
      <c r="E1108" s="290">
        <v>333.33333333333331</v>
      </c>
      <c r="F1108" s="291">
        <v>0.84048000000000012</v>
      </c>
      <c r="G1108" s="291">
        <v>0.56544000000000005</v>
      </c>
      <c r="H1108" s="291">
        <v>0.57840000000000003</v>
      </c>
      <c r="I1108" s="291">
        <v>0.87312000000000012</v>
      </c>
      <c r="J1108" s="291">
        <v>0.79727999999999999</v>
      </c>
      <c r="K1108" s="291">
        <v>0.624</v>
      </c>
      <c r="L1108" s="292">
        <f t="shared" si="15"/>
        <v>0.71311999999999998</v>
      </c>
    </row>
    <row r="1109" spans="1:12">
      <c r="A1109" s="33">
        <v>1104</v>
      </c>
      <c r="B1109" s="26" t="s">
        <v>2665</v>
      </c>
      <c r="C1109" s="288" t="s">
        <v>2666</v>
      </c>
      <c r="D1109" s="289" t="s">
        <v>502</v>
      </c>
      <c r="E1109" s="290">
        <v>375.55555555555554</v>
      </c>
      <c r="F1109" s="291">
        <v>0.15284023668639055</v>
      </c>
      <c r="G1109" s="291">
        <v>0.16668639053254439</v>
      </c>
      <c r="H1109" s="291">
        <v>0.16721893491124259</v>
      </c>
      <c r="I1109" s="291">
        <v>0.17041420118343195</v>
      </c>
      <c r="J1109" s="291">
        <v>0.13792899408284023</v>
      </c>
      <c r="K1109" s="291">
        <v>0.15550295857988167</v>
      </c>
      <c r="L1109" s="292">
        <f t="shared" si="15"/>
        <v>0.15843195266272189</v>
      </c>
    </row>
    <row r="1110" spans="1:12">
      <c r="A1110" s="33">
        <v>1105</v>
      </c>
      <c r="B1110" s="26" t="s">
        <v>2667</v>
      </c>
      <c r="C1110" s="288" t="s">
        <v>2668</v>
      </c>
      <c r="D1110" s="289" t="s">
        <v>499</v>
      </c>
      <c r="E1110" s="290">
        <v>115</v>
      </c>
      <c r="F1110" s="291">
        <v>0.91269565217391313</v>
      </c>
      <c r="G1110" s="291">
        <v>0.74713043478260877</v>
      </c>
      <c r="H1110" s="291">
        <v>0.91269565217391313</v>
      </c>
      <c r="I1110" s="291">
        <v>0.94191304347826077</v>
      </c>
      <c r="J1110" s="291">
        <v>0.74504347826086958</v>
      </c>
      <c r="K1110" s="291">
        <v>4.3130434782608695E-2</v>
      </c>
      <c r="L1110" s="292">
        <f t="shared" si="15"/>
        <v>0.71710144927536235</v>
      </c>
    </row>
    <row r="1111" spans="1:12">
      <c r="A1111" s="33">
        <v>1106</v>
      </c>
      <c r="B1111" s="26" t="s">
        <v>2669</v>
      </c>
      <c r="C1111" s="288" t="s">
        <v>2670</v>
      </c>
      <c r="D1111" s="289" t="s">
        <v>499</v>
      </c>
      <c r="E1111" s="290">
        <v>119</v>
      </c>
      <c r="F1111" s="291">
        <v>1.0043697478991598</v>
      </c>
      <c r="G1111" s="291">
        <v>1.1472268907563026</v>
      </c>
      <c r="H1111" s="291">
        <v>1.0494117647058823</v>
      </c>
      <c r="I1111" s="291">
        <v>1.0564705882352943</v>
      </c>
      <c r="J1111" s="291">
        <v>1.0188235294117647</v>
      </c>
      <c r="K1111" s="291">
        <v>1.0063865546218487</v>
      </c>
      <c r="L1111" s="292">
        <f t="shared" si="15"/>
        <v>1.0471148459383752</v>
      </c>
    </row>
    <row r="1112" spans="1:12">
      <c r="A1112" s="33">
        <v>1107</v>
      </c>
      <c r="B1112" s="26" t="s">
        <v>2671</v>
      </c>
      <c r="C1112" s="288" t="s">
        <v>2672</v>
      </c>
      <c r="D1112" s="289" t="s">
        <v>499</v>
      </c>
      <c r="E1112" s="290">
        <v>166.66666666666666</v>
      </c>
      <c r="F1112" s="291">
        <v>1.1760000000000002</v>
      </c>
      <c r="G1112" s="291">
        <v>1.17072</v>
      </c>
      <c r="H1112" s="291">
        <v>1.0742400000000001</v>
      </c>
      <c r="I1112" s="291">
        <v>1.0444799999999999</v>
      </c>
      <c r="J1112" s="291">
        <v>1.0127999999999999</v>
      </c>
      <c r="K1112" s="291">
        <v>1.0473600000000001</v>
      </c>
      <c r="L1112" s="292">
        <f t="shared" si="15"/>
        <v>1.0875999999999999</v>
      </c>
    </row>
    <row r="1113" spans="1:12">
      <c r="A1113" s="33">
        <v>1108</v>
      </c>
      <c r="B1113" s="26" t="s">
        <v>2673</v>
      </c>
      <c r="C1113" s="288" t="s">
        <v>2674</v>
      </c>
      <c r="D1113" s="289" t="s">
        <v>499</v>
      </c>
      <c r="E1113" s="290">
        <v>188.88888888888889</v>
      </c>
      <c r="F1113" s="291">
        <v>0.73905882352941177</v>
      </c>
      <c r="G1113" s="291">
        <v>0.74202352941176475</v>
      </c>
      <c r="H1113" s="291">
        <v>0</v>
      </c>
      <c r="I1113" s="291">
        <v>0.77336470588235307</v>
      </c>
      <c r="J1113" s="291">
        <v>0.81487058823529401</v>
      </c>
      <c r="K1113" s="291">
        <v>0.75472941176470587</v>
      </c>
      <c r="L1113" s="292">
        <f t="shared" si="15"/>
        <v>0.63734117647058819</v>
      </c>
    </row>
    <row r="1114" spans="1:12">
      <c r="A1114" s="33">
        <v>1109</v>
      </c>
      <c r="B1114" s="26" t="s">
        <v>2675</v>
      </c>
      <c r="C1114" s="288" t="s">
        <v>2676</v>
      </c>
      <c r="D1114" s="289" t="s">
        <v>499</v>
      </c>
      <c r="E1114" s="290">
        <v>167</v>
      </c>
      <c r="F1114" s="291">
        <v>0</v>
      </c>
      <c r="G1114" s="291">
        <v>1.3413173652694609E-2</v>
      </c>
      <c r="H1114" s="291">
        <v>0.18107784431137725</v>
      </c>
      <c r="I1114" s="291">
        <v>0.20598802395209581</v>
      </c>
      <c r="J1114" s="291">
        <v>1.3413173652694609E-2</v>
      </c>
      <c r="K1114" s="291">
        <v>1.437125748502994E-2</v>
      </c>
      <c r="L1114" s="292">
        <f t="shared" si="15"/>
        <v>7.1377245508982043E-2</v>
      </c>
    </row>
    <row r="1115" spans="1:12">
      <c r="A1115" s="33">
        <v>1110</v>
      </c>
      <c r="B1115" s="26" t="s">
        <v>2677</v>
      </c>
      <c r="C1115" s="288" t="s">
        <v>2678</v>
      </c>
      <c r="D1115" s="289" t="s">
        <v>499</v>
      </c>
      <c r="E1115" s="290">
        <v>166.66666666666666</v>
      </c>
      <c r="F1115" s="291">
        <v>1.0511999999999999</v>
      </c>
      <c r="G1115" s="291">
        <v>0.96240000000000014</v>
      </c>
      <c r="H1115" s="291">
        <v>0.88031999999999999</v>
      </c>
      <c r="I1115" s="291">
        <v>0.97055999999999998</v>
      </c>
      <c r="J1115" s="291">
        <v>0.8448</v>
      </c>
      <c r="K1115" s="291">
        <v>0.89760000000000006</v>
      </c>
      <c r="L1115" s="292">
        <f t="shared" si="15"/>
        <v>0.93448000000000009</v>
      </c>
    </row>
    <row r="1116" spans="1:12">
      <c r="A1116" s="33">
        <v>1111</v>
      </c>
      <c r="B1116" s="26" t="s">
        <v>2679</v>
      </c>
      <c r="C1116" s="288" t="s">
        <v>2680</v>
      </c>
      <c r="D1116" s="289" t="s">
        <v>499</v>
      </c>
      <c r="E1116" s="290">
        <v>200</v>
      </c>
      <c r="F1116" s="291">
        <v>1.2336</v>
      </c>
      <c r="G1116" s="291">
        <v>1.2827999999999999</v>
      </c>
      <c r="H1116" s="291">
        <v>1.2072000000000001</v>
      </c>
      <c r="I1116" s="291">
        <v>1.1556</v>
      </c>
      <c r="J1116" s="291">
        <v>1.0835999999999999</v>
      </c>
      <c r="K1116" s="291">
        <v>1.0427999999999999</v>
      </c>
      <c r="L1116" s="292">
        <f t="shared" si="15"/>
        <v>1.1676</v>
      </c>
    </row>
    <row r="1117" spans="1:12">
      <c r="A1117" s="33">
        <v>1112</v>
      </c>
      <c r="B1117" s="26" t="s">
        <v>2681</v>
      </c>
      <c r="C1117" s="288" t="s">
        <v>2682</v>
      </c>
      <c r="D1117" s="289" t="s">
        <v>499</v>
      </c>
      <c r="E1117" s="290">
        <v>210</v>
      </c>
      <c r="F1117" s="291">
        <v>0.30476190476190479</v>
      </c>
      <c r="G1117" s="291">
        <v>0.88380952380952393</v>
      </c>
      <c r="H1117" s="291">
        <v>0.92495238095238086</v>
      </c>
      <c r="I1117" s="291">
        <v>0.98819047619047629</v>
      </c>
      <c r="J1117" s="291">
        <v>0.94019047619047613</v>
      </c>
      <c r="K1117" s="291">
        <v>0.87390476190476185</v>
      </c>
      <c r="L1117" s="292">
        <f t="shared" si="15"/>
        <v>0.81930158730158731</v>
      </c>
    </row>
    <row r="1118" spans="1:12">
      <c r="A1118" s="33">
        <v>1113</v>
      </c>
      <c r="B1118" s="26" t="s">
        <v>2683</v>
      </c>
      <c r="C1118" s="288" t="s">
        <v>2684</v>
      </c>
      <c r="D1118" s="289" t="s">
        <v>499</v>
      </c>
      <c r="E1118" s="290">
        <v>278</v>
      </c>
      <c r="F1118" s="291">
        <v>0.54100719424460431</v>
      </c>
      <c r="G1118" s="291">
        <v>0.76374100719424465</v>
      </c>
      <c r="H1118" s="291">
        <v>0.78503597122302149</v>
      </c>
      <c r="I1118" s="291">
        <v>0.76604316546762585</v>
      </c>
      <c r="J1118" s="291">
        <v>0.79482014388489208</v>
      </c>
      <c r="K1118" s="291">
        <v>0.79654676258992807</v>
      </c>
      <c r="L1118" s="292">
        <f t="shared" si="15"/>
        <v>0.74119904076738619</v>
      </c>
    </row>
    <row r="1119" spans="1:12">
      <c r="A1119" s="33">
        <v>1114</v>
      </c>
      <c r="B1119" s="26" t="s">
        <v>2685</v>
      </c>
      <c r="C1119" s="288" t="s">
        <v>2686</v>
      </c>
      <c r="D1119" s="289" t="s">
        <v>499</v>
      </c>
      <c r="E1119" s="290">
        <v>180</v>
      </c>
      <c r="F1119" s="291">
        <v>0.88800000000000001</v>
      </c>
      <c r="G1119" s="291">
        <v>0.9191111111111111</v>
      </c>
      <c r="H1119" s="291">
        <v>0.91377777777777791</v>
      </c>
      <c r="I1119" s="291">
        <v>0.88711111111111118</v>
      </c>
      <c r="J1119" s="291">
        <v>0.96888888888888891</v>
      </c>
      <c r="K1119" s="291">
        <v>0.84533333333333327</v>
      </c>
      <c r="L1119" s="292">
        <f t="shared" si="15"/>
        <v>0.9037037037037039</v>
      </c>
    </row>
    <row r="1120" spans="1:12">
      <c r="A1120" s="33">
        <v>1115</v>
      </c>
      <c r="B1120" s="26" t="s">
        <v>2687</v>
      </c>
      <c r="C1120" s="288" t="s">
        <v>2688</v>
      </c>
      <c r="D1120" s="289" t="s">
        <v>499</v>
      </c>
      <c r="E1120" s="290">
        <v>250</v>
      </c>
      <c r="F1120" s="291">
        <v>0.54432000000000003</v>
      </c>
      <c r="G1120" s="291">
        <v>0.65376000000000001</v>
      </c>
      <c r="H1120" s="291">
        <v>1.39392</v>
      </c>
      <c r="I1120" s="291">
        <v>0.78816000000000008</v>
      </c>
      <c r="J1120" s="291">
        <v>0.71135999999999999</v>
      </c>
      <c r="K1120" s="291">
        <v>0.51551999999999998</v>
      </c>
      <c r="L1120" s="292">
        <f t="shared" si="15"/>
        <v>0.76783999999999997</v>
      </c>
    </row>
    <row r="1121" spans="1:12">
      <c r="A1121" s="33">
        <v>1116</v>
      </c>
      <c r="B1121" s="26" t="s">
        <v>2689</v>
      </c>
      <c r="C1121" s="288" t="s">
        <v>2690</v>
      </c>
      <c r="D1121" s="289" t="s">
        <v>499</v>
      </c>
      <c r="E1121" s="290">
        <v>221</v>
      </c>
      <c r="F1121" s="291">
        <v>0.64361990950226244</v>
      </c>
      <c r="G1121" s="291">
        <v>0.64868778280542982</v>
      </c>
      <c r="H1121" s="291">
        <v>0.64868778280542982</v>
      </c>
      <c r="I1121" s="291">
        <v>0.64579185520361992</v>
      </c>
      <c r="J1121" s="291">
        <v>0.6342081447963801</v>
      </c>
      <c r="K1121" s="291">
        <v>0.62841628959276019</v>
      </c>
      <c r="L1121" s="292">
        <f t="shared" si="15"/>
        <v>0.64156862745098042</v>
      </c>
    </row>
    <row r="1122" spans="1:12">
      <c r="A1122" s="33">
        <v>1117</v>
      </c>
      <c r="B1122" s="26" t="s">
        <v>2691</v>
      </c>
      <c r="C1122" s="288" t="s">
        <v>2692</v>
      </c>
      <c r="D1122" s="289" t="s">
        <v>499</v>
      </c>
      <c r="E1122" s="290">
        <v>262</v>
      </c>
      <c r="F1122" s="291">
        <v>0.22763358778625956</v>
      </c>
      <c r="G1122" s="291">
        <v>0.24687022900763356</v>
      </c>
      <c r="H1122" s="291">
        <v>0.26519083969465651</v>
      </c>
      <c r="I1122" s="291">
        <v>0.24778625954198474</v>
      </c>
      <c r="J1122" s="291">
        <v>0.25053435114503819</v>
      </c>
      <c r="K1122" s="291">
        <v>0.25190839694656486</v>
      </c>
      <c r="L1122" s="292">
        <f t="shared" si="15"/>
        <v>0.24832061068702291</v>
      </c>
    </row>
    <row r="1123" spans="1:12">
      <c r="A1123" s="33">
        <v>1118</v>
      </c>
      <c r="B1123" s="26" t="s">
        <v>2693</v>
      </c>
      <c r="C1123" s="288" t="s">
        <v>2694</v>
      </c>
      <c r="D1123" s="289" t="s">
        <v>499</v>
      </c>
      <c r="E1123" s="290">
        <v>200</v>
      </c>
      <c r="F1123" s="291">
        <v>0.56079999999999997</v>
      </c>
      <c r="G1123" s="291">
        <v>0.83679999999999988</v>
      </c>
      <c r="H1123" s="291">
        <v>0.83520000000000005</v>
      </c>
      <c r="I1123" s="291">
        <v>0.6552</v>
      </c>
      <c r="J1123" s="291">
        <v>0.78720000000000001</v>
      </c>
      <c r="K1123" s="291">
        <v>0.74960000000000004</v>
      </c>
      <c r="L1123" s="292">
        <f t="shared" si="15"/>
        <v>0.7374666666666666</v>
      </c>
    </row>
    <row r="1124" spans="1:12">
      <c r="A1124" s="33">
        <v>1119</v>
      </c>
      <c r="B1124" s="26" t="s">
        <v>2695</v>
      </c>
      <c r="C1124" s="288" t="s">
        <v>2696</v>
      </c>
      <c r="D1124" s="289" t="s">
        <v>499</v>
      </c>
      <c r="E1124" s="290">
        <v>128</v>
      </c>
      <c r="F1124" s="291">
        <v>0.74187499999999995</v>
      </c>
      <c r="G1124" s="291">
        <v>0.80249999999999988</v>
      </c>
      <c r="H1124" s="291">
        <v>0.78437500000000004</v>
      </c>
      <c r="I1124" s="291">
        <v>0.77812499999999996</v>
      </c>
      <c r="J1124" s="291">
        <v>1.0425</v>
      </c>
      <c r="K1124" s="291">
        <v>0.75812500000000005</v>
      </c>
      <c r="L1124" s="292">
        <f t="shared" si="15"/>
        <v>0.81791666666666651</v>
      </c>
    </row>
    <row r="1125" spans="1:12">
      <c r="A1125" s="33">
        <v>1120</v>
      </c>
      <c r="B1125" s="26" t="s">
        <v>2697</v>
      </c>
      <c r="C1125" s="288" t="s">
        <v>2698</v>
      </c>
      <c r="D1125" s="289" t="s">
        <v>499</v>
      </c>
      <c r="E1125" s="290">
        <v>116</v>
      </c>
      <c r="F1125" s="291">
        <v>1.0082758620689654</v>
      </c>
      <c r="G1125" s="291">
        <v>1.2303448275862068</v>
      </c>
      <c r="H1125" s="291">
        <v>1.0820689655172415</v>
      </c>
      <c r="I1125" s="291">
        <v>1.0234482758620689</v>
      </c>
      <c r="J1125" s="291">
        <v>1.1275862068965519</v>
      </c>
      <c r="K1125" s="291">
        <v>1.1400000000000001</v>
      </c>
      <c r="L1125" s="292">
        <f t="shared" si="15"/>
        <v>1.1019540229885061</v>
      </c>
    </row>
    <row r="1126" spans="1:12">
      <c r="A1126" s="33">
        <v>1121</v>
      </c>
      <c r="B1126" s="26" t="s">
        <v>2699</v>
      </c>
      <c r="C1126" s="288" t="s">
        <v>2700</v>
      </c>
      <c r="D1126" s="289" t="s">
        <v>496</v>
      </c>
      <c r="E1126" s="290">
        <v>134</v>
      </c>
      <c r="F1126" s="291">
        <v>0.72004179104477617</v>
      </c>
      <c r="G1126" s="291">
        <v>0.77208656716417912</v>
      </c>
      <c r="H1126" s="291">
        <v>0.8099791044776119</v>
      </c>
      <c r="I1126" s="291">
        <v>0.27119402985074631</v>
      </c>
      <c r="J1126" s="291">
        <v>0.57343283582089555</v>
      </c>
      <c r="K1126" s="291">
        <v>0.50268656716417914</v>
      </c>
      <c r="L1126" s="292">
        <f t="shared" si="15"/>
        <v>0.60823681592039802</v>
      </c>
    </row>
    <row r="1127" spans="1:12">
      <c r="A1127" s="33">
        <v>1122</v>
      </c>
      <c r="B1127" s="26" t="s">
        <v>2701</v>
      </c>
      <c r="C1127" s="288" t="s">
        <v>2702</v>
      </c>
      <c r="D1127" s="289" t="s">
        <v>499</v>
      </c>
      <c r="E1127" s="290">
        <v>277</v>
      </c>
      <c r="F1127" s="291">
        <v>0</v>
      </c>
      <c r="G1127" s="291">
        <v>0.46064981949458489</v>
      </c>
      <c r="H1127" s="291">
        <v>0</v>
      </c>
      <c r="I1127" s="291">
        <v>0</v>
      </c>
      <c r="J1127" s="291">
        <v>0</v>
      </c>
      <c r="K1127" s="291">
        <v>0</v>
      </c>
      <c r="L1127" s="292">
        <f t="shared" si="15"/>
        <v>7.6774969915764144E-2</v>
      </c>
    </row>
    <row r="1128" spans="1:12">
      <c r="A1128" s="33">
        <v>1123</v>
      </c>
      <c r="B1128" s="26" t="s">
        <v>2703</v>
      </c>
      <c r="C1128" s="288" t="s">
        <v>2704</v>
      </c>
      <c r="D1128" s="289" t="s">
        <v>526</v>
      </c>
      <c r="E1128" s="290">
        <v>280</v>
      </c>
      <c r="F1128" s="291">
        <v>0.51657142857142857</v>
      </c>
      <c r="G1128" s="291">
        <v>0.46571428571428575</v>
      </c>
      <c r="H1128" s="291">
        <v>0.46857142857142864</v>
      </c>
      <c r="I1128" s="291">
        <v>0.43428571428571427</v>
      </c>
      <c r="J1128" s="291">
        <v>0.40857142857142853</v>
      </c>
      <c r="K1128" s="291">
        <v>0.45828571428571424</v>
      </c>
      <c r="L1128" s="292">
        <f t="shared" si="15"/>
        <v>0.45866666666666661</v>
      </c>
    </row>
    <row r="1129" spans="1:12">
      <c r="A1129" s="33">
        <v>1124</v>
      </c>
      <c r="B1129" s="26" t="s">
        <v>2705</v>
      </c>
      <c r="C1129" s="288" t="s">
        <v>2706</v>
      </c>
      <c r="D1129" s="289" t="s">
        <v>526</v>
      </c>
      <c r="E1129" s="290">
        <v>415</v>
      </c>
      <c r="F1129" s="291">
        <v>0.63787951807228904</v>
      </c>
      <c r="G1129" s="291">
        <v>0.73330120481927707</v>
      </c>
      <c r="H1129" s="291">
        <v>0.71768674698795187</v>
      </c>
      <c r="I1129" s="291">
        <v>0.78245783132530122</v>
      </c>
      <c r="J1129" s="291">
        <v>0.72925301204819271</v>
      </c>
      <c r="K1129" s="291">
        <v>0.74718072289156634</v>
      </c>
      <c r="L1129" s="292">
        <f t="shared" si="15"/>
        <v>0.72462650602409628</v>
      </c>
    </row>
    <row r="1130" spans="1:12">
      <c r="A1130" s="33">
        <v>1125</v>
      </c>
      <c r="B1130" s="26" t="s">
        <v>2707</v>
      </c>
      <c r="C1130" s="288" t="s">
        <v>2708</v>
      </c>
      <c r="D1130" s="289" t="s">
        <v>526</v>
      </c>
      <c r="E1130" s="290">
        <v>460</v>
      </c>
      <c r="F1130" s="291">
        <v>0.5852173913043478</v>
      </c>
      <c r="G1130" s="291">
        <v>0.592608695652174</v>
      </c>
      <c r="H1130" s="291">
        <v>0.62956521739130444</v>
      </c>
      <c r="I1130" s="291">
        <v>0.65695652173913055</v>
      </c>
      <c r="J1130" s="291">
        <v>0.63217391304347825</v>
      </c>
      <c r="K1130" s="291">
        <v>0.65217391304347827</v>
      </c>
      <c r="L1130" s="292">
        <f t="shared" si="15"/>
        <v>0.62478260869565228</v>
      </c>
    </row>
    <row r="1131" spans="1:12">
      <c r="A1131" s="33">
        <v>1126</v>
      </c>
      <c r="B1131" s="26" t="s">
        <v>2709</v>
      </c>
      <c r="C1131" s="288" t="s">
        <v>2710</v>
      </c>
      <c r="D1131" s="289" t="s">
        <v>499</v>
      </c>
      <c r="E1131" s="290">
        <v>167</v>
      </c>
      <c r="F1131" s="291">
        <v>0</v>
      </c>
      <c r="G1131" s="291">
        <v>0.49341317365269455</v>
      </c>
      <c r="H1131" s="291">
        <v>0</v>
      </c>
      <c r="I1131" s="291">
        <v>0</v>
      </c>
      <c r="J1131" s="291">
        <v>0.68263473053892221</v>
      </c>
      <c r="K1131" s="291">
        <v>0.64574850299401199</v>
      </c>
      <c r="L1131" s="292">
        <f t="shared" si="15"/>
        <v>0.30363273453093814</v>
      </c>
    </row>
    <row r="1132" spans="1:12">
      <c r="A1132" s="33">
        <v>1127</v>
      </c>
      <c r="B1132" s="26" t="s">
        <v>2711</v>
      </c>
      <c r="C1132" s="288" t="s">
        <v>2712</v>
      </c>
      <c r="D1132" s="289" t="s">
        <v>526</v>
      </c>
      <c r="E1132" s="290">
        <v>167</v>
      </c>
      <c r="F1132" s="291">
        <v>0.43688622754491024</v>
      </c>
      <c r="G1132" s="291">
        <v>0.66107784431137728</v>
      </c>
      <c r="H1132" s="291">
        <v>0.68502994011976048</v>
      </c>
      <c r="I1132" s="291">
        <v>0.77125748502994018</v>
      </c>
      <c r="J1132" s="291">
        <v>0.74347305389221552</v>
      </c>
      <c r="K1132" s="291">
        <v>0.76263473053892228</v>
      </c>
      <c r="L1132" s="292">
        <f t="shared" si="15"/>
        <v>0.67672654690618772</v>
      </c>
    </row>
    <row r="1133" spans="1:12">
      <c r="A1133" s="33">
        <v>1128</v>
      </c>
      <c r="B1133" s="26" t="s">
        <v>2713</v>
      </c>
      <c r="C1133" s="288" t="s">
        <v>2714</v>
      </c>
      <c r="D1133" s="289" t="s">
        <v>526</v>
      </c>
      <c r="E1133" s="290">
        <v>150</v>
      </c>
      <c r="F1133" s="291">
        <v>0</v>
      </c>
      <c r="G1133" s="291">
        <v>0.99040000000000006</v>
      </c>
      <c r="H1133" s="291">
        <v>0.94879999999999998</v>
      </c>
      <c r="I1133" s="291">
        <v>0.98826666666666652</v>
      </c>
      <c r="J1133" s="291">
        <v>0.6485333333333333</v>
      </c>
      <c r="K1133" s="291">
        <v>1.0144</v>
      </c>
      <c r="L1133" s="292">
        <f t="shared" si="15"/>
        <v>0.76506666666666667</v>
      </c>
    </row>
    <row r="1134" spans="1:12">
      <c r="A1134" s="33">
        <v>1129</v>
      </c>
      <c r="B1134" s="26" t="s">
        <v>2715</v>
      </c>
      <c r="C1134" s="288" t="s">
        <v>2714</v>
      </c>
      <c r="D1134" s="289" t="s">
        <v>526</v>
      </c>
      <c r="E1134" s="290">
        <v>150</v>
      </c>
      <c r="F1134" s="291">
        <v>0.45119999999999993</v>
      </c>
      <c r="G1134" s="291">
        <v>0.45440000000000008</v>
      </c>
      <c r="H1134" s="291">
        <v>0.64959999999999996</v>
      </c>
      <c r="I1134" s="291">
        <v>0.44479999999999997</v>
      </c>
      <c r="J1134" s="291">
        <v>0.44800000000000001</v>
      </c>
      <c r="K1134" s="291">
        <v>0.432</v>
      </c>
      <c r="L1134" s="292">
        <f t="shared" si="15"/>
        <v>0.48</v>
      </c>
    </row>
    <row r="1135" spans="1:12">
      <c r="A1135" s="33">
        <v>1130</v>
      </c>
      <c r="B1135" s="26" t="s">
        <v>2716</v>
      </c>
      <c r="C1135" s="288" t="s">
        <v>2717</v>
      </c>
      <c r="D1135" s="289" t="s">
        <v>499</v>
      </c>
      <c r="E1135" s="290">
        <v>389</v>
      </c>
      <c r="F1135" s="291">
        <v>0.61820051413881749</v>
      </c>
      <c r="G1135" s="291">
        <v>0.69223650385604119</v>
      </c>
      <c r="H1135" s="291">
        <v>0.70745501285347046</v>
      </c>
      <c r="I1135" s="291">
        <v>0.60709511568123398</v>
      </c>
      <c r="J1135" s="291">
        <v>0.65110539845758353</v>
      </c>
      <c r="K1135" s="291">
        <v>0.45367609254498714</v>
      </c>
      <c r="L1135" s="292">
        <f t="shared" si="15"/>
        <v>0.62162810625535558</v>
      </c>
    </row>
    <row r="1136" spans="1:12">
      <c r="A1136" s="33">
        <v>1131</v>
      </c>
      <c r="B1136" s="26" t="s">
        <v>2718</v>
      </c>
      <c r="C1136" s="288" t="s">
        <v>2719</v>
      </c>
      <c r="D1136" s="289" t="s">
        <v>499</v>
      </c>
      <c r="E1136" s="290">
        <v>282</v>
      </c>
      <c r="F1136" s="291">
        <v>0.72567375886524832</v>
      </c>
      <c r="G1136" s="291">
        <v>0.79858156028368787</v>
      </c>
      <c r="H1136" s="291">
        <v>0.63886524822695034</v>
      </c>
      <c r="I1136" s="291">
        <v>0.6575886524822695</v>
      </c>
      <c r="J1136" s="291">
        <v>0.70411347517730494</v>
      </c>
      <c r="K1136" s="291">
        <v>0.81985815602836876</v>
      </c>
      <c r="L1136" s="292">
        <f t="shared" si="15"/>
        <v>0.72411347517730507</v>
      </c>
    </row>
    <row r="1137" spans="1:12">
      <c r="A1137" s="33">
        <v>1132</v>
      </c>
      <c r="B1137" s="26" t="s">
        <v>2720</v>
      </c>
      <c r="C1137" s="288" t="s">
        <v>2721</v>
      </c>
      <c r="D1137" s="289" t="s">
        <v>496</v>
      </c>
      <c r="E1137" s="290">
        <v>222</v>
      </c>
      <c r="F1137" s="291">
        <v>0.24864864864864866</v>
      </c>
      <c r="G1137" s="291">
        <v>0.4756756756756757</v>
      </c>
      <c r="H1137" s="291">
        <v>0.44828828828828826</v>
      </c>
      <c r="I1137" s="291">
        <v>0.38774774774774773</v>
      </c>
      <c r="J1137" s="291">
        <v>0.49441441441441436</v>
      </c>
      <c r="K1137" s="291">
        <v>0.45837837837837841</v>
      </c>
      <c r="L1137" s="292">
        <f t="shared" si="15"/>
        <v>0.41885885885885887</v>
      </c>
    </row>
    <row r="1138" spans="1:12">
      <c r="A1138" s="33">
        <v>1133</v>
      </c>
      <c r="B1138" s="26" t="s">
        <v>2722</v>
      </c>
      <c r="C1138" s="288" t="s">
        <v>2723</v>
      </c>
      <c r="D1138" s="289" t="s">
        <v>526</v>
      </c>
      <c r="E1138" s="290">
        <v>120</v>
      </c>
      <c r="F1138" s="291">
        <v>0.42466666666666675</v>
      </c>
      <c r="G1138" s="291">
        <v>0.63866666666666672</v>
      </c>
      <c r="H1138" s="291">
        <v>0.66333333333333344</v>
      </c>
      <c r="I1138" s="291">
        <v>0.8</v>
      </c>
      <c r="J1138" s="291">
        <v>0.68399999999999994</v>
      </c>
      <c r="K1138" s="291">
        <v>0.72666666666666668</v>
      </c>
      <c r="L1138" s="292">
        <f t="shared" si="15"/>
        <v>0.65622222222222237</v>
      </c>
    </row>
    <row r="1139" spans="1:12">
      <c r="A1139" s="33">
        <v>1134</v>
      </c>
      <c r="B1139" s="26" t="s">
        <v>2724</v>
      </c>
      <c r="C1139" s="288" t="s">
        <v>2725</v>
      </c>
      <c r="D1139" s="289" t="s">
        <v>499</v>
      </c>
      <c r="E1139" s="290">
        <v>555</v>
      </c>
      <c r="F1139" s="291">
        <v>0.66335135135135137</v>
      </c>
      <c r="G1139" s="291">
        <v>0.68410810810810807</v>
      </c>
      <c r="H1139" s="291">
        <v>0.62702702702702706</v>
      </c>
      <c r="I1139" s="291">
        <v>0.65297297297297296</v>
      </c>
      <c r="J1139" s="291">
        <v>0.889945945945946</v>
      </c>
      <c r="K1139" s="291">
        <v>0.84756756756756768</v>
      </c>
      <c r="L1139" s="292">
        <f t="shared" si="15"/>
        <v>0.72749549549549553</v>
      </c>
    </row>
    <row r="1140" spans="1:12">
      <c r="A1140" s="33">
        <v>1135</v>
      </c>
      <c r="B1140" s="26" t="s">
        <v>2726</v>
      </c>
      <c r="C1140" s="288" t="s">
        <v>2727</v>
      </c>
      <c r="D1140" s="289" t="s">
        <v>499</v>
      </c>
      <c r="E1140" s="290">
        <v>195</v>
      </c>
      <c r="F1140" s="291">
        <v>0.67548717948717951</v>
      </c>
      <c r="G1140" s="291">
        <v>0.71199999999999997</v>
      </c>
      <c r="H1140" s="291">
        <v>0.7304615384615385</v>
      </c>
      <c r="I1140" s="291">
        <v>0.7819487179487179</v>
      </c>
      <c r="J1140" s="291">
        <v>0.81292307692307697</v>
      </c>
      <c r="K1140" s="291">
        <v>0.75446153846153852</v>
      </c>
      <c r="L1140" s="292">
        <f t="shared" si="15"/>
        <v>0.74454700854700862</v>
      </c>
    </row>
    <row r="1141" spans="1:12">
      <c r="A1141" s="33">
        <v>1136</v>
      </c>
      <c r="B1141" s="26" t="s">
        <v>2728</v>
      </c>
      <c r="C1141" s="288" t="s">
        <v>2729</v>
      </c>
      <c r="D1141" s="289" t="s">
        <v>499</v>
      </c>
      <c r="E1141" s="290">
        <v>175</v>
      </c>
      <c r="F1141" s="291">
        <v>1.1597714285714285</v>
      </c>
      <c r="G1141" s="291">
        <v>1.1986285714285714</v>
      </c>
      <c r="H1141" s="291">
        <v>1.1890285714285713</v>
      </c>
      <c r="I1141" s="291">
        <v>1.2150857142857141</v>
      </c>
      <c r="J1141" s="291">
        <v>1.2210285714285716</v>
      </c>
      <c r="K1141" s="291">
        <v>1.0742857142857143</v>
      </c>
      <c r="L1141" s="292">
        <f t="shared" si="15"/>
        <v>1.1763047619047617</v>
      </c>
    </row>
    <row r="1142" spans="1:12">
      <c r="A1142" s="33">
        <v>1137</v>
      </c>
      <c r="B1142" s="26" t="s">
        <v>2730</v>
      </c>
      <c r="C1142" s="288" t="s">
        <v>2731</v>
      </c>
      <c r="D1142" s="289" t="s">
        <v>502</v>
      </c>
      <c r="E1142" s="290">
        <v>832</v>
      </c>
      <c r="F1142" s="291">
        <v>0.20076923076923076</v>
      </c>
      <c r="G1142" s="291">
        <v>0.2829807692307692</v>
      </c>
      <c r="H1142" s="291">
        <v>0.33923076923076922</v>
      </c>
      <c r="I1142" s="291">
        <v>0.29509615384615384</v>
      </c>
      <c r="J1142" s="291">
        <v>0.26567307692307696</v>
      </c>
      <c r="K1142" s="291">
        <v>0.30721153846153842</v>
      </c>
      <c r="L1142" s="292">
        <f t="shared" si="15"/>
        <v>0.28182692307692309</v>
      </c>
    </row>
    <row r="1143" spans="1:12">
      <c r="A1143" s="33">
        <v>1138</v>
      </c>
      <c r="B1143" s="26" t="s">
        <v>2732</v>
      </c>
      <c r="C1143" s="288" t="s">
        <v>2733</v>
      </c>
      <c r="D1143" s="289" t="s">
        <v>738</v>
      </c>
      <c r="E1143" s="26">
        <v>10000</v>
      </c>
      <c r="F1143" s="291">
        <v>1.1084337499999999</v>
      </c>
      <c r="G1143" s="291">
        <v>1.0852187499999999</v>
      </c>
      <c r="H1143" s="291">
        <v>1.1180000000000001</v>
      </c>
      <c r="I1143" s="291">
        <v>1.05728</v>
      </c>
      <c r="J1143" s="291">
        <v>0.89554500000000004</v>
      </c>
      <c r="K1143" s="291">
        <v>0.87220200000000003</v>
      </c>
      <c r="L1143" s="292">
        <f t="shared" si="15"/>
        <v>1.0227799166666667</v>
      </c>
    </row>
    <row r="1144" spans="1:12">
      <c r="A1144" s="33">
        <v>1139</v>
      </c>
      <c r="B1144" s="26" t="s">
        <v>2734</v>
      </c>
      <c r="C1144" s="288" t="s">
        <v>2735</v>
      </c>
      <c r="D1144" s="289" t="s">
        <v>499</v>
      </c>
      <c r="E1144" s="290">
        <v>112</v>
      </c>
      <c r="F1144" s="291">
        <v>0.91499999999999992</v>
      </c>
      <c r="G1144" s="291">
        <v>1.0821428571428571</v>
      </c>
      <c r="H1144" s="291">
        <v>1.0307142857142859</v>
      </c>
      <c r="I1144" s="291">
        <v>0.86928571428571433</v>
      </c>
      <c r="J1144" s="291">
        <v>1.0014285714285713</v>
      </c>
      <c r="K1144" s="291">
        <v>1.0992857142857144</v>
      </c>
      <c r="L1144" s="292">
        <f t="shared" si="15"/>
        <v>0.99964285714285717</v>
      </c>
    </row>
    <row r="1145" spans="1:12">
      <c r="A1145" s="33">
        <v>1140</v>
      </c>
      <c r="B1145" s="26" t="s">
        <v>2736</v>
      </c>
      <c r="C1145" s="288" t="s">
        <v>2737</v>
      </c>
      <c r="D1145" s="289" t="s">
        <v>499</v>
      </c>
      <c r="E1145" s="290">
        <v>167</v>
      </c>
      <c r="F1145" s="291">
        <v>0.88383233532934125</v>
      </c>
      <c r="G1145" s="291">
        <v>0.7415568862275449</v>
      </c>
      <c r="H1145" s="291">
        <v>0.72287425149700602</v>
      </c>
      <c r="I1145" s="291">
        <v>0.81485029940119769</v>
      </c>
      <c r="J1145" s="291">
        <v>0.7731736526946108</v>
      </c>
      <c r="K1145" s="291">
        <v>0.74299401197604797</v>
      </c>
      <c r="L1145" s="292">
        <f t="shared" si="15"/>
        <v>0.77988023952095809</v>
      </c>
    </row>
    <row r="1146" spans="1:12">
      <c r="A1146" s="33">
        <v>1141</v>
      </c>
      <c r="B1146" s="26" t="s">
        <v>2738</v>
      </c>
      <c r="C1146" s="288" t="s">
        <v>2739</v>
      </c>
      <c r="D1146" s="289" t="s">
        <v>499</v>
      </c>
      <c r="E1146" s="290">
        <v>167</v>
      </c>
      <c r="F1146" s="291">
        <v>0.7099401197604791</v>
      </c>
      <c r="G1146" s="291">
        <v>0.73580838323353304</v>
      </c>
      <c r="H1146" s="291">
        <v>0.74299401197604797</v>
      </c>
      <c r="I1146" s="291">
        <v>0.64095808383233532</v>
      </c>
      <c r="J1146" s="291">
        <v>0.69700598802395208</v>
      </c>
      <c r="K1146" s="291">
        <v>0.63377245508982039</v>
      </c>
      <c r="L1146" s="292">
        <f t="shared" si="15"/>
        <v>0.69341317365269461</v>
      </c>
    </row>
    <row r="1147" spans="1:12">
      <c r="A1147" s="33">
        <v>1142</v>
      </c>
      <c r="B1147" s="26" t="s">
        <v>2740</v>
      </c>
      <c r="C1147" s="288" t="s">
        <v>2741</v>
      </c>
      <c r="D1147" s="289" t="s">
        <v>840</v>
      </c>
      <c r="E1147" s="290">
        <v>2370</v>
      </c>
      <c r="F1147" s="291">
        <v>0</v>
      </c>
      <c r="G1147" s="291">
        <v>5.0632911392405064E-3</v>
      </c>
      <c r="H1147" s="291">
        <v>5.0632911392405064E-3</v>
      </c>
      <c r="I1147" s="291">
        <v>0</v>
      </c>
      <c r="J1147" s="291">
        <v>0.20253164556962025</v>
      </c>
      <c r="K1147" s="291">
        <v>0.36050632911392405</v>
      </c>
      <c r="L1147" s="292">
        <f t="shared" si="15"/>
        <v>9.5527426160337547E-2</v>
      </c>
    </row>
    <row r="1148" spans="1:12">
      <c r="A1148" s="33">
        <v>1143</v>
      </c>
      <c r="B1148" s="26" t="s">
        <v>2742</v>
      </c>
      <c r="C1148" s="288" t="s">
        <v>2743</v>
      </c>
      <c r="D1148" s="289" t="s">
        <v>499</v>
      </c>
      <c r="E1148" s="290">
        <v>244</v>
      </c>
      <c r="F1148" s="291">
        <v>0.5180327868852459</v>
      </c>
      <c r="G1148" s="291">
        <v>0.15737704918032785</v>
      </c>
      <c r="H1148" s="291">
        <v>5.7704918032786885E-2</v>
      </c>
      <c r="I1148" s="291">
        <v>1.4426229508196721E-2</v>
      </c>
      <c r="J1148" s="291">
        <v>1.3770491803278688E-2</v>
      </c>
      <c r="K1148" s="291">
        <v>0.18885245901639344</v>
      </c>
      <c r="L1148" s="292">
        <f t="shared" si="15"/>
        <v>0.15836065573770494</v>
      </c>
    </row>
    <row r="1149" spans="1:12">
      <c r="A1149" s="33">
        <v>1144</v>
      </c>
      <c r="B1149" s="26" t="s">
        <v>2744</v>
      </c>
      <c r="C1149" s="288" t="s">
        <v>2745</v>
      </c>
      <c r="D1149" s="289" t="s">
        <v>499</v>
      </c>
      <c r="E1149" s="290">
        <v>300</v>
      </c>
      <c r="F1149" s="291">
        <v>0.6757333333333333</v>
      </c>
      <c r="G1149" s="291">
        <v>0.6</v>
      </c>
      <c r="H1149" s="291">
        <v>0.7056</v>
      </c>
      <c r="I1149" s="291">
        <v>0.48426666666666668</v>
      </c>
      <c r="J1149" s="291">
        <v>0.57320000000000004</v>
      </c>
      <c r="K1149" s="291">
        <v>0.61319999999999997</v>
      </c>
      <c r="L1149" s="292">
        <f t="shared" si="15"/>
        <v>0.60866666666666658</v>
      </c>
    </row>
    <row r="1150" spans="1:12">
      <c r="A1150" s="33">
        <v>1145</v>
      </c>
      <c r="B1150" s="26" t="s">
        <v>2746</v>
      </c>
      <c r="C1150" s="288" t="s">
        <v>2747</v>
      </c>
      <c r="D1150" s="289" t="s">
        <v>496</v>
      </c>
      <c r="E1150" s="290">
        <v>181.66666666666666</v>
      </c>
      <c r="F1150" s="291">
        <v>9.6440366972477071E-2</v>
      </c>
      <c r="G1150" s="291">
        <v>0.11493577981651378</v>
      </c>
      <c r="H1150" s="291">
        <v>0.11757798165137615</v>
      </c>
      <c r="I1150" s="291">
        <v>9.2036697247706425E-2</v>
      </c>
      <c r="J1150" s="291">
        <v>8.7192660550458725E-2</v>
      </c>
      <c r="K1150" s="291">
        <v>7.7064220183486257E-2</v>
      </c>
      <c r="L1150" s="292">
        <f t="shared" si="15"/>
        <v>9.7541284403669729E-2</v>
      </c>
    </row>
    <row r="1151" spans="1:12">
      <c r="A1151" s="33">
        <v>1146</v>
      </c>
      <c r="B1151" s="26" t="s">
        <v>2748</v>
      </c>
      <c r="C1151" s="288" t="s">
        <v>2749</v>
      </c>
      <c r="D1151" s="289" t="s">
        <v>526</v>
      </c>
      <c r="E1151" s="290">
        <v>150</v>
      </c>
      <c r="F1151" s="291">
        <v>0.79733333333333334</v>
      </c>
      <c r="G1151" s="291">
        <v>1.1509333333333331</v>
      </c>
      <c r="H1151" s="291">
        <v>1.1242666666666665</v>
      </c>
      <c r="I1151" s="291">
        <v>1.1456</v>
      </c>
      <c r="J1151" s="291">
        <v>0.80746666666666667</v>
      </c>
      <c r="K1151" s="291">
        <v>1.2053333333333334</v>
      </c>
      <c r="L1151" s="292">
        <f t="shared" ref="L1151:L1219" si="16">AVERAGE(F1151:K1151)</f>
        <v>1.0384888888888888</v>
      </c>
    </row>
    <row r="1152" spans="1:12">
      <c r="A1152" s="33">
        <v>1147</v>
      </c>
      <c r="B1152" s="26" t="s">
        <v>2750</v>
      </c>
      <c r="C1152" s="288" t="s">
        <v>2751</v>
      </c>
      <c r="D1152" s="289" t="s">
        <v>499</v>
      </c>
      <c r="E1152" s="290">
        <v>190</v>
      </c>
      <c r="F1152" s="291">
        <v>0.3107368421052632</v>
      </c>
      <c r="G1152" s="291">
        <v>0.44294736842105259</v>
      </c>
      <c r="H1152" s="291">
        <v>0.41010526315789475</v>
      </c>
      <c r="I1152" s="291">
        <v>0.51873684210526316</v>
      </c>
      <c r="J1152" s="291">
        <v>0.6021052631578947</v>
      </c>
      <c r="K1152" s="291">
        <v>0.67621052631578937</v>
      </c>
      <c r="L1152" s="292">
        <f t="shared" si="16"/>
        <v>0.49347368421052629</v>
      </c>
    </row>
    <row r="1153" spans="1:12">
      <c r="A1153" s="33">
        <v>1148</v>
      </c>
      <c r="B1153" s="26" t="s">
        <v>2752</v>
      </c>
      <c r="C1153" s="288" t="s">
        <v>2753</v>
      </c>
      <c r="D1153" s="289" t="s">
        <v>499</v>
      </c>
      <c r="E1153" s="290">
        <v>220</v>
      </c>
      <c r="F1153" s="291">
        <v>0.56872727272727275</v>
      </c>
      <c r="G1153" s="291">
        <v>0.58545454545454556</v>
      </c>
      <c r="H1153" s="291">
        <v>0.45600000000000002</v>
      </c>
      <c r="I1153" s="291">
        <v>0.31418181818181823</v>
      </c>
      <c r="J1153" s="291">
        <v>5.0909090909090911E-2</v>
      </c>
      <c r="K1153" s="291">
        <v>0.54327272727272735</v>
      </c>
      <c r="L1153" s="292">
        <f t="shared" si="16"/>
        <v>0.41975757575757583</v>
      </c>
    </row>
    <row r="1154" spans="1:12">
      <c r="A1154" s="33">
        <v>1149</v>
      </c>
      <c r="B1154" s="26" t="s">
        <v>2754</v>
      </c>
      <c r="C1154" s="288" t="s">
        <v>2755</v>
      </c>
      <c r="D1154" s="289" t="s">
        <v>840</v>
      </c>
      <c r="E1154" s="290">
        <v>1695</v>
      </c>
      <c r="F1154" s="291">
        <v>2.8318584070796461E-3</v>
      </c>
      <c r="G1154" s="291">
        <v>5.1681415929203535E-2</v>
      </c>
      <c r="H1154" s="291">
        <v>4.2477876106194684E-3</v>
      </c>
      <c r="I1154" s="291">
        <v>0.28743362831858404</v>
      </c>
      <c r="J1154" s="291">
        <v>0.36389380530973453</v>
      </c>
      <c r="K1154" s="291">
        <v>0.351858407079646</v>
      </c>
      <c r="L1154" s="292">
        <f t="shared" si="16"/>
        <v>0.17699115044247785</v>
      </c>
    </row>
    <row r="1155" spans="1:12">
      <c r="A1155" s="33">
        <v>1150</v>
      </c>
      <c r="B1155" s="26" t="s">
        <v>2756</v>
      </c>
      <c r="C1155" s="288" t="s">
        <v>2757</v>
      </c>
      <c r="D1155" s="289" t="s">
        <v>840</v>
      </c>
      <c r="E1155" s="290">
        <v>1855</v>
      </c>
      <c r="F1155" s="291">
        <v>1.293800539083558E-2</v>
      </c>
      <c r="G1155" s="291">
        <v>6.4690026954177899E-3</v>
      </c>
      <c r="H1155" s="291">
        <v>6.4690026954177899E-3</v>
      </c>
      <c r="I1155" s="291">
        <v>0</v>
      </c>
      <c r="J1155" s="291">
        <v>0.28981132075471699</v>
      </c>
      <c r="K1155" s="291">
        <v>0.24582210242587602</v>
      </c>
      <c r="L1155" s="292">
        <f t="shared" si="16"/>
        <v>9.358490566037736E-2</v>
      </c>
    </row>
    <row r="1156" spans="1:12">
      <c r="A1156" s="33">
        <v>1151</v>
      </c>
      <c r="B1156" s="26" t="s">
        <v>2758</v>
      </c>
      <c r="C1156" s="288" t="s">
        <v>2759</v>
      </c>
      <c r="D1156" s="289" t="s">
        <v>499</v>
      </c>
      <c r="E1156" s="290">
        <v>216.66666666666666</v>
      </c>
      <c r="F1156" s="291">
        <v>0</v>
      </c>
      <c r="G1156" s="291">
        <v>0.42276923076923084</v>
      </c>
      <c r="H1156" s="291">
        <v>0</v>
      </c>
      <c r="I1156" s="291">
        <v>0</v>
      </c>
      <c r="J1156" s="291">
        <v>0</v>
      </c>
      <c r="K1156" s="291">
        <v>0</v>
      </c>
      <c r="L1156" s="292">
        <f t="shared" si="16"/>
        <v>7.0461538461538478E-2</v>
      </c>
    </row>
    <row r="1157" spans="1:12">
      <c r="A1157" s="33">
        <v>1152</v>
      </c>
      <c r="B1157" s="26" t="s">
        <v>2760</v>
      </c>
      <c r="C1157" s="288" t="s">
        <v>2761</v>
      </c>
      <c r="D1157" s="289" t="s">
        <v>499</v>
      </c>
      <c r="E1157" s="290">
        <v>291.66666666666669</v>
      </c>
      <c r="F1157" s="291">
        <v>0</v>
      </c>
      <c r="G1157" s="291">
        <v>0.31680000000000003</v>
      </c>
      <c r="H1157" s="291">
        <v>0</v>
      </c>
      <c r="I1157" s="291">
        <v>0</v>
      </c>
      <c r="J1157" s="291">
        <v>0.48274285714285714</v>
      </c>
      <c r="K1157" s="291">
        <v>0.28470857142857142</v>
      </c>
      <c r="L1157" s="292">
        <f t="shared" si="16"/>
        <v>0.18070857142857144</v>
      </c>
    </row>
    <row r="1158" spans="1:12">
      <c r="A1158" s="33">
        <v>1153</v>
      </c>
      <c r="B1158" s="26" t="s">
        <v>2762</v>
      </c>
      <c r="C1158" s="288" t="s">
        <v>2763</v>
      </c>
      <c r="D1158" s="289" t="s">
        <v>499</v>
      </c>
      <c r="E1158" s="290">
        <v>155.55555555555554</v>
      </c>
      <c r="F1158" s="291">
        <v>0.53382857142857154</v>
      </c>
      <c r="G1158" s="291">
        <v>0.61251428571428579</v>
      </c>
      <c r="H1158" s="291">
        <v>0.60222857142857145</v>
      </c>
      <c r="I1158" s="291">
        <v>0.70765714285714287</v>
      </c>
      <c r="J1158" s="291">
        <v>0.77039999999999997</v>
      </c>
      <c r="K1158" s="291">
        <v>0.7071428571428573</v>
      </c>
      <c r="L1158" s="292">
        <f t="shared" si="16"/>
        <v>0.65562857142857145</v>
      </c>
    </row>
    <row r="1159" spans="1:12">
      <c r="A1159" s="33">
        <v>1154</v>
      </c>
      <c r="B1159" s="26" t="s">
        <v>2764</v>
      </c>
      <c r="C1159" s="288" t="s">
        <v>2765</v>
      </c>
      <c r="D1159" s="289" t="s">
        <v>502</v>
      </c>
      <c r="E1159" s="290">
        <v>111.11111111111111</v>
      </c>
      <c r="F1159" s="291">
        <v>0.20591999999999999</v>
      </c>
      <c r="G1159" s="291">
        <v>0.18792000000000003</v>
      </c>
      <c r="H1159" s="291">
        <v>0.25991999999999998</v>
      </c>
      <c r="I1159" s="291">
        <v>0.31752000000000002</v>
      </c>
      <c r="J1159" s="291">
        <v>3.7512000000000001E-3</v>
      </c>
      <c r="K1159" s="291">
        <v>3.7439999999999999E-3</v>
      </c>
      <c r="L1159" s="292">
        <f t="shared" si="16"/>
        <v>0.1631292</v>
      </c>
    </row>
    <row r="1160" spans="1:12">
      <c r="A1160" s="33">
        <v>1155</v>
      </c>
      <c r="B1160" s="26" t="s">
        <v>2766</v>
      </c>
      <c r="C1160" s="288" t="s">
        <v>2767</v>
      </c>
      <c r="D1160" s="289" t="s">
        <v>840</v>
      </c>
      <c r="E1160" s="290">
        <v>790</v>
      </c>
      <c r="F1160" s="291">
        <v>1.2151898734177215E-2</v>
      </c>
      <c r="G1160" s="291">
        <v>0.16162025316455694</v>
      </c>
      <c r="H1160" s="291">
        <v>0.14460759493670888</v>
      </c>
      <c r="I1160" s="291">
        <v>0.72911392405063291</v>
      </c>
      <c r="J1160" s="291">
        <v>0.47574683544303792</v>
      </c>
      <c r="K1160" s="291">
        <v>0.47149367088607597</v>
      </c>
      <c r="L1160" s="292">
        <f t="shared" si="16"/>
        <v>0.33245569620253163</v>
      </c>
    </row>
    <row r="1161" spans="1:12">
      <c r="A1161" s="33">
        <v>1156</v>
      </c>
      <c r="B1161" s="26" t="s">
        <v>2768</v>
      </c>
      <c r="C1161" s="288" t="s">
        <v>2769</v>
      </c>
      <c r="D1161" s="289" t="s">
        <v>499</v>
      </c>
      <c r="E1161" s="290">
        <v>150</v>
      </c>
      <c r="F1161" s="291">
        <v>0.60320000000000007</v>
      </c>
      <c r="G1161" s="291">
        <v>0.60320000000000007</v>
      </c>
      <c r="H1161" s="291">
        <v>0.66559999999999997</v>
      </c>
      <c r="I1161" s="291">
        <v>5.4400000000000004E-2</v>
      </c>
      <c r="J1161" s="291">
        <v>0.49439999999999995</v>
      </c>
      <c r="K1161" s="291">
        <v>3.8933333333333334E-2</v>
      </c>
      <c r="L1161" s="292">
        <f t="shared" si="16"/>
        <v>0.40995555555555557</v>
      </c>
    </row>
    <row r="1162" spans="1:12">
      <c r="A1162" s="33">
        <v>1157</v>
      </c>
      <c r="B1162" s="26" t="s">
        <v>2770</v>
      </c>
      <c r="C1162" s="288" t="s">
        <v>2771</v>
      </c>
      <c r="D1162" s="289" t="s">
        <v>499</v>
      </c>
      <c r="E1162" s="290">
        <v>131</v>
      </c>
      <c r="F1162" s="291">
        <v>0.99175572519083965</v>
      </c>
      <c r="G1162" s="291">
        <v>1.0882442748091603</v>
      </c>
      <c r="H1162" s="291">
        <v>1.1285496183206107</v>
      </c>
      <c r="I1162" s="291">
        <v>1.2048854961832061</v>
      </c>
      <c r="J1162" s="291">
        <v>1.1157251908396946</v>
      </c>
      <c r="K1162" s="291">
        <v>1.1749618320610686</v>
      </c>
      <c r="L1162" s="292">
        <f t="shared" si="16"/>
        <v>1.1173536895674301</v>
      </c>
    </row>
    <row r="1163" spans="1:12">
      <c r="A1163" s="33">
        <v>1158</v>
      </c>
      <c r="B1163" s="26" t="s">
        <v>2772</v>
      </c>
      <c r="C1163" s="288" t="s">
        <v>2773</v>
      </c>
      <c r="D1163" s="289" t="s">
        <v>499</v>
      </c>
      <c r="E1163" s="290">
        <v>119</v>
      </c>
      <c r="F1163" s="291">
        <v>1.0897478991596639</v>
      </c>
      <c r="G1163" s="291">
        <v>1.174453781512605</v>
      </c>
      <c r="H1163" s="291">
        <v>1.0944537815126052</v>
      </c>
      <c r="I1163" s="291">
        <v>1.0527731092436974</v>
      </c>
      <c r="J1163" s="291">
        <v>1.1119327731092437</v>
      </c>
      <c r="K1163" s="291">
        <v>1.0709243697478992</v>
      </c>
      <c r="L1163" s="292">
        <f t="shared" si="16"/>
        <v>1.0990476190476191</v>
      </c>
    </row>
    <row r="1164" spans="1:12">
      <c r="A1164" s="33">
        <v>1159</v>
      </c>
      <c r="B1164" s="26" t="s">
        <v>2774</v>
      </c>
      <c r="C1164" s="288" t="s">
        <v>2775</v>
      </c>
      <c r="D1164" s="289" t="s">
        <v>499</v>
      </c>
      <c r="E1164" s="290">
        <v>389</v>
      </c>
      <c r="F1164" s="291">
        <v>3.3727506426735221E-2</v>
      </c>
      <c r="G1164" s="291">
        <v>8.3496143958868882E-2</v>
      </c>
      <c r="H1164" s="291">
        <v>0.40555269922879172</v>
      </c>
      <c r="I1164" s="291">
        <v>0.67208226221079692</v>
      </c>
      <c r="J1164" s="291">
        <v>1.1175321336760924</v>
      </c>
      <c r="K1164" s="291">
        <v>0.84195372750642672</v>
      </c>
      <c r="L1164" s="292">
        <f t="shared" si="16"/>
        <v>0.52572407883461869</v>
      </c>
    </row>
    <row r="1165" spans="1:12">
      <c r="A1165" s="33">
        <v>1160</v>
      </c>
      <c r="B1165" s="26" t="s">
        <v>2776</v>
      </c>
      <c r="C1165" s="288" t="s">
        <v>2777</v>
      </c>
      <c r="D1165" s="289" t="s">
        <v>499</v>
      </c>
      <c r="E1165" s="290">
        <v>130</v>
      </c>
      <c r="F1165" s="291">
        <v>0.64369230769230767</v>
      </c>
      <c r="G1165" s="291">
        <v>0.73661538461538467</v>
      </c>
      <c r="H1165" s="291">
        <v>1.0153846153846153</v>
      </c>
      <c r="I1165" s="291">
        <v>1.1501538461538463</v>
      </c>
      <c r="J1165" s="291">
        <v>1.0972307692307692</v>
      </c>
      <c r="K1165" s="291">
        <v>1.0159999999999998</v>
      </c>
      <c r="L1165" s="292">
        <f t="shared" si="16"/>
        <v>0.94317948717948719</v>
      </c>
    </row>
    <row r="1166" spans="1:12">
      <c r="A1166" s="33">
        <v>1161</v>
      </c>
      <c r="B1166" s="26" t="s">
        <v>2778</v>
      </c>
      <c r="C1166" s="288" t="s">
        <v>2779</v>
      </c>
      <c r="D1166" s="289" t="s">
        <v>499</v>
      </c>
      <c r="E1166" s="290">
        <v>129</v>
      </c>
      <c r="F1166" s="291">
        <v>1.0021705426356589</v>
      </c>
      <c r="G1166" s="291">
        <v>1.1113178294573642</v>
      </c>
      <c r="H1166" s="291">
        <v>1.0530232558139536</v>
      </c>
      <c r="I1166" s="291">
        <v>1.0089922480620155</v>
      </c>
      <c r="J1166" s="291">
        <v>1.056124031007752</v>
      </c>
      <c r="K1166" s="291">
        <v>1.0350387596899224</v>
      </c>
      <c r="L1166" s="292">
        <f t="shared" si="16"/>
        <v>1.0444444444444445</v>
      </c>
    </row>
    <row r="1167" spans="1:12">
      <c r="A1167" s="33">
        <v>1162</v>
      </c>
      <c r="B1167" s="26" t="s">
        <v>2780</v>
      </c>
      <c r="C1167" s="288" t="s">
        <v>2781</v>
      </c>
      <c r="D1167" s="289" t="s">
        <v>499</v>
      </c>
      <c r="E1167" s="290">
        <v>327.77777777777777</v>
      </c>
      <c r="F1167" s="291">
        <v>0.47812881355932202</v>
      </c>
      <c r="G1167" s="291">
        <v>0.50302372881355928</v>
      </c>
      <c r="H1167" s="291">
        <v>0.47812881355932202</v>
      </c>
      <c r="I1167" s="291">
        <v>0.27970169491525421</v>
      </c>
      <c r="J1167" s="291">
        <v>0.36536949152542375</v>
      </c>
      <c r="K1167" s="291">
        <v>0.33461694915254236</v>
      </c>
      <c r="L1167" s="292">
        <f t="shared" si="16"/>
        <v>0.40649491525423725</v>
      </c>
    </row>
    <row r="1168" spans="1:12">
      <c r="A1168" s="33">
        <v>1163</v>
      </c>
      <c r="B1168" s="26" t="s">
        <v>2782</v>
      </c>
      <c r="C1168" s="288" t="s">
        <v>2783</v>
      </c>
      <c r="D1168" s="289" t="s">
        <v>499</v>
      </c>
      <c r="E1168" s="290">
        <v>150</v>
      </c>
      <c r="F1168" s="291">
        <v>5.1733333333333333E-2</v>
      </c>
      <c r="G1168" s="291">
        <v>7.7866666666666667E-2</v>
      </c>
      <c r="H1168" s="291">
        <v>0.77706666666666668</v>
      </c>
      <c r="I1168" s="291">
        <v>0.92319999999999991</v>
      </c>
      <c r="J1168" s="291">
        <v>0.96586666666666665</v>
      </c>
      <c r="K1168" s="291">
        <v>0.98240000000000005</v>
      </c>
      <c r="L1168" s="292">
        <f t="shared" si="16"/>
        <v>0.62968888888888896</v>
      </c>
    </row>
    <row r="1169" spans="1:12">
      <c r="A1169" s="33">
        <v>1164</v>
      </c>
      <c r="B1169" s="26" t="s">
        <v>2784</v>
      </c>
      <c r="C1169" s="288" t="s">
        <v>2785</v>
      </c>
      <c r="D1169" s="289" t="s">
        <v>496</v>
      </c>
      <c r="E1169" s="290">
        <v>200</v>
      </c>
      <c r="F1169" s="291">
        <v>0.30719999999999997</v>
      </c>
      <c r="G1169" s="291">
        <v>0.36959999999999998</v>
      </c>
      <c r="H1169" s="291">
        <v>0.39280000000000004</v>
      </c>
      <c r="I1169" s="291">
        <v>0.30080000000000001</v>
      </c>
      <c r="J1169" s="291">
        <v>0.35680000000000001</v>
      </c>
      <c r="K1169" s="291">
        <v>0.31440000000000001</v>
      </c>
      <c r="L1169" s="292">
        <f t="shared" si="16"/>
        <v>0.34026666666666666</v>
      </c>
    </row>
    <row r="1170" spans="1:12">
      <c r="A1170" s="33">
        <v>1165</v>
      </c>
      <c r="B1170" s="26" t="s">
        <v>2786</v>
      </c>
      <c r="C1170" s="288" t="s">
        <v>2787</v>
      </c>
      <c r="D1170" s="289" t="s">
        <v>499</v>
      </c>
      <c r="E1170" s="290">
        <v>550</v>
      </c>
      <c r="F1170" s="291">
        <v>0.6379636363636364</v>
      </c>
      <c r="G1170" s="291">
        <v>0.66501818181818184</v>
      </c>
      <c r="H1170" s="291">
        <v>0.60916363636363635</v>
      </c>
      <c r="I1170" s="291">
        <v>0.5908363636363636</v>
      </c>
      <c r="J1170" s="291">
        <v>0.54894545454545463</v>
      </c>
      <c r="K1170" s="291">
        <v>0.56290909090909091</v>
      </c>
      <c r="L1170" s="292">
        <f t="shared" si="16"/>
        <v>0.60247272727272727</v>
      </c>
    </row>
    <row r="1171" spans="1:12">
      <c r="A1171" s="33">
        <v>1166</v>
      </c>
      <c r="B1171" s="26" t="s">
        <v>2788</v>
      </c>
      <c r="C1171" s="288" t="s">
        <v>2789</v>
      </c>
      <c r="D1171" s="289" t="s">
        <v>499</v>
      </c>
      <c r="E1171" s="290">
        <v>350</v>
      </c>
      <c r="F1171" s="291">
        <v>0.53531428571428563</v>
      </c>
      <c r="G1171" s="291">
        <v>0.57234285714285715</v>
      </c>
      <c r="H1171" s="291">
        <v>0.12269714285714287</v>
      </c>
      <c r="I1171" s="291">
        <v>0.61919999999999997</v>
      </c>
      <c r="J1171" s="291">
        <v>0.53211428571428565</v>
      </c>
      <c r="K1171" s="291">
        <v>0.62057142857142855</v>
      </c>
      <c r="L1171" s="292">
        <f t="shared" si="16"/>
        <v>0.50037333333333323</v>
      </c>
    </row>
    <row r="1172" spans="1:12">
      <c r="A1172" s="33">
        <v>1167</v>
      </c>
      <c r="B1172" s="26" t="s">
        <v>2790</v>
      </c>
      <c r="C1172" s="288" t="s">
        <v>2791</v>
      </c>
      <c r="D1172" s="289" t="s">
        <v>502</v>
      </c>
      <c r="E1172" s="290">
        <v>208</v>
      </c>
      <c r="F1172" s="291">
        <v>1.9230769230769232E-2</v>
      </c>
      <c r="G1172" s="291">
        <v>2.769230769230769E-2</v>
      </c>
      <c r="H1172" s="291">
        <v>2.8846153846153848E-2</v>
      </c>
      <c r="I1172" s="291">
        <v>1.5769230769230771E-2</v>
      </c>
      <c r="J1172" s="291">
        <v>0.15269230769230768</v>
      </c>
      <c r="K1172" s="291">
        <v>0.01</v>
      </c>
      <c r="L1172" s="292">
        <f t="shared" si="16"/>
        <v>4.237179487179487E-2</v>
      </c>
    </row>
    <row r="1173" spans="1:12">
      <c r="A1173" s="33">
        <v>1168</v>
      </c>
      <c r="B1173" s="26" t="s">
        <v>2792</v>
      </c>
      <c r="C1173" s="288" t="s">
        <v>2793</v>
      </c>
      <c r="D1173" s="289" t="s">
        <v>496</v>
      </c>
      <c r="E1173" s="290">
        <v>111.11111111111111</v>
      </c>
      <c r="F1173" s="291">
        <v>0.11591999999999998</v>
      </c>
      <c r="G1173" s="291">
        <v>0.41975999999999997</v>
      </c>
      <c r="H1173" s="291">
        <v>0.41471999999999998</v>
      </c>
      <c r="I1173" s="291">
        <v>0.36</v>
      </c>
      <c r="J1173" s="291">
        <v>4.3199999999999995E-2</v>
      </c>
      <c r="K1173" s="291">
        <v>6.5519999999999995E-2</v>
      </c>
      <c r="L1173" s="292">
        <f t="shared" si="16"/>
        <v>0.23651999999999998</v>
      </c>
    </row>
    <row r="1174" spans="1:12">
      <c r="A1174" s="33">
        <v>1169</v>
      </c>
      <c r="B1174" s="26" t="s">
        <v>2794</v>
      </c>
      <c r="C1174" s="288" t="s">
        <v>2795</v>
      </c>
      <c r="D1174" s="289" t="s">
        <v>499</v>
      </c>
      <c r="E1174" s="290">
        <v>120</v>
      </c>
      <c r="F1174" s="291">
        <v>0.73299999999999998</v>
      </c>
      <c r="G1174" s="291">
        <v>1.0233333333333332</v>
      </c>
      <c r="H1174" s="291">
        <v>1.0793333333333333</v>
      </c>
      <c r="I1174" s="291">
        <v>0.21053333333333335</v>
      </c>
      <c r="J1174" s="291">
        <v>0.62400000000000011</v>
      </c>
      <c r="K1174" s="291">
        <v>0.6276666666666666</v>
      </c>
      <c r="L1174" s="292">
        <f t="shared" si="16"/>
        <v>0.71631111111111112</v>
      </c>
    </row>
    <row r="1175" spans="1:12">
      <c r="A1175" s="33">
        <v>1170</v>
      </c>
      <c r="B1175" s="26" t="s">
        <v>2796</v>
      </c>
      <c r="C1175" s="288" t="s">
        <v>2797</v>
      </c>
      <c r="D1175" s="289" t="s">
        <v>502</v>
      </c>
      <c r="E1175" s="290">
        <v>208</v>
      </c>
      <c r="F1175" s="291">
        <v>0</v>
      </c>
      <c r="G1175" s="291">
        <v>5.5384615384615379E-2</v>
      </c>
      <c r="H1175" s="291">
        <v>2.9615384615384616E-2</v>
      </c>
      <c r="I1175" s="291">
        <v>2.1923076923076927E-2</v>
      </c>
      <c r="J1175" s="291">
        <v>2.4615384615384615E-2</v>
      </c>
      <c r="K1175" s="291">
        <v>0.02</v>
      </c>
      <c r="L1175" s="292">
        <f t="shared" si="16"/>
        <v>2.5256410256410258E-2</v>
      </c>
    </row>
    <row r="1176" spans="1:12">
      <c r="A1176" s="33">
        <v>1171</v>
      </c>
      <c r="B1176" s="26" t="s">
        <v>2798</v>
      </c>
      <c r="C1176" s="288" t="s">
        <v>2799</v>
      </c>
      <c r="D1176" s="289" t="s">
        <v>840</v>
      </c>
      <c r="E1176" s="290">
        <v>555</v>
      </c>
      <c r="F1176" s="291">
        <v>0</v>
      </c>
      <c r="G1176" s="291">
        <v>0</v>
      </c>
      <c r="H1176" s="291">
        <v>0</v>
      </c>
      <c r="I1176" s="291">
        <v>0</v>
      </c>
      <c r="J1176" s="291">
        <v>0</v>
      </c>
      <c r="K1176" s="291">
        <v>0.33729729729729729</v>
      </c>
      <c r="L1176" s="292">
        <f t="shared" si="16"/>
        <v>5.6216216216216218E-2</v>
      </c>
    </row>
    <row r="1177" spans="1:12">
      <c r="A1177" s="33">
        <v>1172</v>
      </c>
      <c r="B1177" s="26" t="s">
        <v>2800</v>
      </c>
      <c r="C1177" s="288" t="s">
        <v>2801</v>
      </c>
      <c r="D1177" s="289" t="s">
        <v>499</v>
      </c>
      <c r="E1177" s="290">
        <v>238.88888888888889</v>
      </c>
      <c r="F1177" s="291">
        <v>0</v>
      </c>
      <c r="G1177" s="291">
        <v>0</v>
      </c>
      <c r="H1177" s="291">
        <v>0</v>
      </c>
      <c r="I1177" s="291">
        <v>0.19255813953488371</v>
      </c>
      <c r="J1177" s="291">
        <v>0.63159069767441856</v>
      </c>
      <c r="K1177" s="291">
        <v>0.60279069767441862</v>
      </c>
      <c r="L1177" s="292">
        <f t="shared" si="16"/>
        <v>0.23782325581395347</v>
      </c>
    </row>
    <row r="1178" spans="1:12">
      <c r="A1178" s="33">
        <v>1173</v>
      </c>
      <c r="B1178" s="26" t="s">
        <v>2802</v>
      </c>
      <c r="C1178" s="288" t="s">
        <v>2803</v>
      </c>
      <c r="D1178" s="289" t="s">
        <v>526</v>
      </c>
      <c r="E1178" s="290">
        <v>2000</v>
      </c>
      <c r="F1178" s="291">
        <v>0</v>
      </c>
      <c r="G1178" s="291">
        <v>0.40649999999999997</v>
      </c>
      <c r="H1178" s="291">
        <v>0</v>
      </c>
      <c r="I1178" s="291">
        <v>0</v>
      </c>
      <c r="J1178" s="291">
        <v>0.36</v>
      </c>
      <c r="K1178" s="291">
        <v>0.36</v>
      </c>
      <c r="L1178" s="292">
        <f t="shared" si="16"/>
        <v>0.18775</v>
      </c>
    </row>
    <row r="1179" spans="1:12">
      <c r="A1179" s="33">
        <v>1174</v>
      </c>
      <c r="B1179" s="26" t="s">
        <v>2804</v>
      </c>
      <c r="C1179" s="288" t="s">
        <v>2805</v>
      </c>
      <c r="D1179" s="289" t="s">
        <v>496</v>
      </c>
      <c r="E1179" s="290">
        <v>200</v>
      </c>
      <c r="F1179" s="291">
        <v>0.87839999999999985</v>
      </c>
      <c r="G1179" s="291">
        <v>0.99760000000000004</v>
      </c>
      <c r="H1179" s="291">
        <v>0.99439999999999995</v>
      </c>
      <c r="I1179" s="291">
        <v>0.97199999999999998</v>
      </c>
      <c r="J1179" s="291">
        <v>0.89680000000000004</v>
      </c>
      <c r="K1179" s="291">
        <v>0.80879999999999996</v>
      </c>
      <c r="L1179" s="292">
        <f t="shared" si="16"/>
        <v>0.92466666666666664</v>
      </c>
    </row>
    <row r="1180" spans="1:12">
      <c r="A1180" s="33">
        <v>1175</v>
      </c>
      <c r="B1180" s="26" t="s">
        <v>2806</v>
      </c>
      <c r="C1180" s="288" t="s">
        <v>2807</v>
      </c>
      <c r="D1180" s="289" t="s">
        <v>499</v>
      </c>
      <c r="E1180" s="290">
        <v>290</v>
      </c>
      <c r="F1180" s="291">
        <v>0.97103448275862059</v>
      </c>
      <c r="G1180" s="291">
        <v>1.0030344827586206</v>
      </c>
      <c r="H1180" s="291">
        <v>0.97655172413793101</v>
      </c>
      <c r="I1180" s="291">
        <v>0.88717241379310341</v>
      </c>
      <c r="J1180" s="291">
        <v>0.82372413793103449</v>
      </c>
      <c r="K1180" s="291">
        <v>0.73875862068965514</v>
      </c>
      <c r="L1180" s="292">
        <f t="shared" si="16"/>
        <v>0.90004597701149425</v>
      </c>
    </row>
    <row r="1181" spans="1:12">
      <c r="A1181" s="33">
        <v>1176</v>
      </c>
      <c r="B1181" s="26" t="s">
        <v>2808</v>
      </c>
      <c r="C1181" s="288" t="s">
        <v>2809</v>
      </c>
      <c r="D1181" s="289" t="s">
        <v>499</v>
      </c>
      <c r="E1181" s="290">
        <v>123</v>
      </c>
      <c r="F1181" s="291">
        <v>1.1063414634146342</v>
      </c>
      <c r="G1181" s="291">
        <v>1.0595121951219513</v>
      </c>
      <c r="H1181" s="291">
        <v>1.137560975609756</v>
      </c>
      <c r="I1181" s="291">
        <v>1.1239024390243904</v>
      </c>
      <c r="J1181" s="291">
        <v>1.0946341463414633</v>
      </c>
      <c r="K1181" s="291">
        <v>1.0282926829268293</v>
      </c>
      <c r="L1181" s="292">
        <f t="shared" si="16"/>
        <v>1.0917073170731708</v>
      </c>
    </row>
    <row r="1182" spans="1:12">
      <c r="A1182" s="33">
        <v>1177</v>
      </c>
      <c r="B1182" s="26" t="s">
        <v>2810</v>
      </c>
      <c r="C1182" s="288" t="s">
        <v>2811</v>
      </c>
      <c r="D1182" s="289" t="s">
        <v>499</v>
      </c>
      <c r="E1182" s="290">
        <v>134</v>
      </c>
      <c r="F1182" s="291">
        <v>0.79880597014925381</v>
      </c>
      <c r="G1182" s="291">
        <v>0.80597014925373134</v>
      </c>
      <c r="H1182" s="291">
        <v>0.81791044776119415</v>
      </c>
      <c r="I1182" s="291">
        <v>0.83044776119402985</v>
      </c>
      <c r="J1182" s="291">
        <v>0.8382089552238805</v>
      </c>
      <c r="K1182" s="291">
        <v>0.84238805970149255</v>
      </c>
      <c r="L1182" s="292">
        <f t="shared" si="16"/>
        <v>0.82228855721393035</v>
      </c>
    </row>
    <row r="1183" spans="1:12">
      <c r="A1183" s="33">
        <v>1178</v>
      </c>
      <c r="B1183" s="26" t="s">
        <v>2812</v>
      </c>
      <c r="C1183" s="288" t="s">
        <v>2813</v>
      </c>
      <c r="D1183" s="289" t="s">
        <v>499</v>
      </c>
      <c r="E1183" s="290">
        <v>522</v>
      </c>
      <c r="F1183" s="291">
        <v>2.6666666666666661E-2</v>
      </c>
      <c r="G1183" s="291">
        <v>5.7011494252873558E-2</v>
      </c>
      <c r="H1183" s="291">
        <v>0.12873563218390804</v>
      </c>
      <c r="I1183" s="291">
        <v>4.2298850574712638E-2</v>
      </c>
      <c r="J1183" s="291">
        <v>2.2988505747126436E-2</v>
      </c>
      <c r="K1183" s="291">
        <v>4.2298850574712638E-2</v>
      </c>
      <c r="L1183" s="292">
        <f t="shared" si="16"/>
        <v>5.3333333333333323E-2</v>
      </c>
    </row>
    <row r="1184" spans="1:12">
      <c r="A1184" s="33">
        <v>1179</v>
      </c>
      <c r="B1184" s="26" t="s">
        <v>2814</v>
      </c>
      <c r="C1184" s="288" t="s">
        <v>2815</v>
      </c>
      <c r="D1184" s="289" t="s">
        <v>499</v>
      </c>
      <c r="E1184" s="290">
        <v>180</v>
      </c>
      <c r="F1184" s="291">
        <v>0.58444444444444443</v>
      </c>
      <c r="G1184" s="291">
        <v>0.58711111111111103</v>
      </c>
      <c r="H1184" s="291">
        <v>0.58177777777777773</v>
      </c>
      <c r="I1184" s="291">
        <v>0.57111111111111112</v>
      </c>
      <c r="J1184" s="291">
        <v>0.55155555555555558</v>
      </c>
      <c r="K1184" s="291">
        <v>0.50088888888888883</v>
      </c>
      <c r="L1184" s="292">
        <f t="shared" si="16"/>
        <v>0.56281481481481488</v>
      </c>
    </row>
    <row r="1185" spans="1:12">
      <c r="A1185" s="33">
        <v>1180</v>
      </c>
      <c r="B1185" s="26" t="s">
        <v>2816</v>
      </c>
      <c r="C1185" s="288" t="s">
        <v>2817</v>
      </c>
      <c r="D1185" s="289" t="s">
        <v>499</v>
      </c>
      <c r="E1185" s="290">
        <v>250</v>
      </c>
      <c r="F1185" s="291">
        <v>0.74207999999999996</v>
      </c>
      <c r="G1185" s="291">
        <v>0.75456000000000001</v>
      </c>
      <c r="H1185" s="291">
        <v>0.68159999999999987</v>
      </c>
      <c r="I1185" s="291">
        <v>0.69696000000000002</v>
      </c>
      <c r="J1185" s="291">
        <v>0.68640000000000001</v>
      </c>
      <c r="K1185" s="291">
        <v>0.71232000000000006</v>
      </c>
      <c r="L1185" s="292">
        <f t="shared" si="16"/>
        <v>0.71231999999999995</v>
      </c>
    </row>
    <row r="1186" spans="1:12">
      <c r="A1186" s="33">
        <v>1181</v>
      </c>
      <c r="B1186" s="26" t="s">
        <v>2818</v>
      </c>
      <c r="C1186" s="288" t="s">
        <v>2819</v>
      </c>
      <c r="D1186" s="289" t="s">
        <v>499</v>
      </c>
      <c r="E1186" s="290">
        <v>138</v>
      </c>
      <c r="F1186" s="291">
        <v>1.0382608695652173</v>
      </c>
      <c r="G1186" s="291">
        <v>1.1356521739130434</v>
      </c>
      <c r="H1186" s="291">
        <v>1.2260869565217392</v>
      </c>
      <c r="I1186" s="291">
        <v>0.95130434782608697</v>
      </c>
      <c r="J1186" s="291">
        <v>1.1008695652173912</v>
      </c>
      <c r="K1186" s="291">
        <v>0.97391304347826091</v>
      </c>
      <c r="L1186" s="292">
        <f t="shared" si="16"/>
        <v>1.0710144927536231</v>
      </c>
    </row>
    <row r="1187" spans="1:12">
      <c r="A1187" s="33">
        <v>1182</v>
      </c>
      <c r="B1187" s="26" t="s">
        <v>2820</v>
      </c>
      <c r="C1187" s="288" t="s">
        <v>2821</v>
      </c>
      <c r="D1187" s="289" t="s">
        <v>502</v>
      </c>
      <c r="E1187" s="290">
        <v>825</v>
      </c>
      <c r="F1187" s="291">
        <v>0.18094545454545455</v>
      </c>
      <c r="G1187" s="291">
        <v>0.22225454545454548</v>
      </c>
      <c r="H1187" s="291">
        <v>0.19840000000000002</v>
      </c>
      <c r="I1187" s="291">
        <v>0.59170909090909085</v>
      </c>
      <c r="J1187" s="291">
        <v>0.17163636363636364</v>
      </c>
      <c r="K1187" s="291">
        <v>0.16523636363636363</v>
      </c>
      <c r="L1187" s="292">
        <f t="shared" si="16"/>
        <v>0.255030303030303</v>
      </c>
    </row>
    <row r="1188" spans="1:12">
      <c r="A1188" s="33">
        <v>1183</v>
      </c>
      <c r="B1188" s="26" t="s">
        <v>2822</v>
      </c>
      <c r="C1188" s="288" t="s">
        <v>2823</v>
      </c>
      <c r="D1188" s="289" t="s">
        <v>499</v>
      </c>
      <c r="E1188" s="290">
        <v>124</v>
      </c>
      <c r="F1188" s="291">
        <v>1.1985483870967741</v>
      </c>
      <c r="G1188" s="291">
        <v>1.2151612903225806</v>
      </c>
      <c r="H1188" s="291">
        <v>1.1496774193548387</v>
      </c>
      <c r="I1188" s="291">
        <v>1.1819354838709677</v>
      </c>
      <c r="J1188" s="291">
        <v>1.3019354838709678</v>
      </c>
      <c r="K1188" s="291">
        <v>1.2935483870967743</v>
      </c>
      <c r="L1188" s="292">
        <f t="shared" si="16"/>
        <v>1.2234677419354838</v>
      </c>
    </row>
    <row r="1189" spans="1:12">
      <c r="A1189" s="33">
        <v>1184</v>
      </c>
      <c r="B1189" s="26" t="s">
        <v>2824</v>
      </c>
      <c r="C1189" s="288" t="s">
        <v>2825</v>
      </c>
      <c r="D1189" s="289" t="s">
        <v>499</v>
      </c>
      <c r="E1189" s="290">
        <v>146</v>
      </c>
      <c r="F1189" s="291">
        <v>0.85315068493150692</v>
      </c>
      <c r="G1189" s="291">
        <v>9.7534246575342473E-2</v>
      </c>
      <c r="H1189" s="291">
        <v>2.9589041095890414E-2</v>
      </c>
      <c r="I1189" s="291">
        <v>0.11506849315068493</v>
      </c>
      <c r="J1189" s="291">
        <v>3.0684931506849311E-2</v>
      </c>
      <c r="K1189" s="291">
        <v>4.3287671232876718E-2</v>
      </c>
      <c r="L1189" s="292">
        <f t="shared" si="16"/>
        <v>0.19488584474885848</v>
      </c>
    </row>
    <row r="1190" spans="1:12">
      <c r="A1190" s="33">
        <v>1185</v>
      </c>
      <c r="B1190" s="26" t="s">
        <v>2826</v>
      </c>
      <c r="C1190" s="288" t="s">
        <v>2827</v>
      </c>
      <c r="D1190" s="289" t="s">
        <v>526</v>
      </c>
      <c r="E1190" s="290">
        <v>117</v>
      </c>
      <c r="F1190" s="291">
        <v>0.26666666666666672</v>
      </c>
      <c r="G1190" s="291">
        <v>0.27179487179487177</v>
      </c>
      <c r="H1190" s="291">
        <v>0.30461538461538462</v>
      </c>
      <c r="I1190" s="291">
        <v>0.31076923076923074</v>
      </c>
      <c r="J1190" s="291">
        <v>0.32358974358974357</v>
      </c>
      <c r="K1190" s="291">
        <v>0.33128205128205124</v>
      </c>
      <c r="L1190" s="292">
        <f t="shared" si="16"/>
        <v>0.30145299145299148</v>
      </c>
    </row>
    <row r="1191" spans="1:12">
      <c r="A1191" s="33">
        <v>1186</v>
      </c>
      <c r="B1191" s="26" t="s">
        <v>2828</v>
      </c>
      <c r="C1191" s="288" t="s">
        <v>2829</v>
      </c>
      <c r="D1191" s="289" t="s">
        <v>499</v>
      </c>
      <c r="E1191" s="290">
        <v>300</v>
      </c>
      <c r="F1191" s="291">
        <v>0.9887999999999999</v>
      </c>
      <c r="G1191" s="291">
        <v>0.67679999999999996</v>
      </c>
      <c r="H1191" s="291">
        <v>0</v>
      </c>
      <c r="I1191" s="291">
        <v>0.45760000000000001</v>
      </c>
      <c r="J1191" s="291">
        <v>0.52480000000000004</v>
      </c>
      <c r="K1191" s="291">
        <v>4.1599999999999998E-2</v>
      </c>
      <c r="L1191" s="292">
        <f t="shared" si="16"/>
        <v>0.44826666666666659</v>
      </c>
    </row>
    <row r="1192" spans="1:12">
      <c r="A1192" s="33">
        <v>1187</v>
      </c>
      <c r="B1192" s="26" t="s">
        <v>2830</v>
      </c>
      <c r="C1192" s="288" t="s">
        <v>2831</v>
      </c>
      <c r="D1192" s="289" t="s">
        <v>499</v>
      </c>
      <c r="E1192" s="290">
        <v>280</v>
      </c>
      <c r="F1192" s="291">
        <v>0.30985714285714289</v>
      </c>
      <c r="G1192" s="291">
        <v>0.29057142857142859</v>
      </c>
      <c r="H1192" s="291">
        <v>0.32271428571428573</v>
      </c>
      <c r="I1192" s="291">
        <v>0.25328571428571428</v>
      </c>
      <c r="J1192" s="291">
        <v>0.27257142857142858</v>
      </c>
      <c r="K1192" s="291">
        <v>0.17742857142857144</v>
      </c>
      <c r="L1192" s="292">
        <f t="shared" si="16"/>
        <v>0.27107142857142863</v>
      </c>
    </row>
    <row r="1193" spans="1:12">
      <c r="A1193" s="33">
        <v>1188</v>
      </c>
      <c r="B1193" s="26" t="s">
        <v>2832</v>
      </c>
      <c r="C1193" s="288" t="s">
        <v>2833</v>
      </c>
      <c r="D1193" s="289" t="s">
        <v>499</v>
      </c>
      <c r="E1193" s="290">
        <v>350</v>
      </c>
      <c r="F1193" s="291">
        <v>1.1371428571428572</v>
      </c>
      <c r="G1193" s="291">
        <v>0.9642857142857143</v>
      </c>
      <c r="H1193" s="291">
        <v>0.98428571428571432</v>
      </c>
      <c r="I1193" s="291">
        <v>0.67085714285714282</v>
      </c>
      <c r="J1193" s="291">
        <v>0.98342857142857154</v>
      </c>
      <c r="K1193" s="291">
        <v>0.73028571428571432</v>
      </c>
      <c r="L1193" s="292">
        <f t="shared" si="16"/>
        <v>0.91171428571428581</v>
      </c>
    </row>
    <row r="1194" spans="1:12">
      <c r="A1194" s="33">
        <v>1189</v>
      </c>
      <c r="B1194" s="26" t="s">
        <v>2834</v>
      </c>
      <c r="C1194" s="288" t="s">
        <v>2835</v>
      </c>
      <c r="D1194" s="289" t="s">
        <v>499</v>
      </c>
      <c r="E1194" s="290">
        <v>200</v>
      </c>
      <c r="F1194" s="291">
        <v>0.8176000000000001</v>
      </c>
      <c r="G1194" s="291">
        <v>0.86480000000000001</v>
      </c>
      <c r="H1194" s="291">
        <v>0.77200000000000002</v>
      </c>
      <c r="I1194" s="291">
        <v>0.9456</v>
      </c>
      <c r="J1194" s="291">
        <v>0.94480000000000008</v>
      </c>
      <c r="K1194" s="291">
        <v>0.80959999999999999</v>
      </c>
      <c r="L1194" s="292">
        <f t="shared" si="16"/>
        <v>0.85906666666666665</v>
      </c>
    </row>
    <row r="1195" spans="1:12">
      <c r="A1195" s="33">
        <v>1190</v>
      </c>
      <c r="B1195" s="26" t="s">
        <v>2836</v>
      </c>
      <c r="C1195" s="288" t="s">
        <v>2837</v>
      </c>
      <c r="D1195" s="289" t="s">
        <v>499</v>
      </c>
      <c r="E1195" s="290">
        <v>145</v>
      </c>
      <c r="F1195" s="291">
        <v>0.29131034482758622</v>
      </c>
      <c r="G1195" s="291">
        <v>0.29682758620689653</v>
      </c>
      <c r="H1195" s="291">
        <v>0.3348965517241379</v>
      </c>
      <c r="I1195" s="291">
        <v>0.30400000000000005</v>
      </c>
      <c r="J1195" s="291">
        <v>0.62510344827586206</v>
      </c>
      <c r="K1195" s="291">
        <v>0.27310344827586208</v>
      </c>
      <c r="L1195" s="292">
        <f t="shared" si="16"/>
        <v>0.35420689655172416</v>
      </c>
    </row>
    <row r="1196" spans="1:12">
      <c r="A1196" s="33">
        <v>1191</v>
      </c>
      <c r="B1196" s="26" t="s">
        <v>2838</v>
      </c>
      <c r="C1196" s="288" t="s">
        <v>2839</v>
      </c>
      <c r="D1196" s="289" t="s">
        <v>499</v>
      </c>
      <c r="E1196" s="290">
        <v>130</v>
      </c>
      <c r="F1196" s="291">
        <v>0.69230769230769229</v>
      </c>
      <c r="G1196" s="291">
        <v>0.44246153846153846</v>
      </c>
      <c r="H1196" s="291">
        <v>0.62584615384615383</v>
      </c>
      <c r="I1196" s="291">
        <v>0.19938461538461538</v>
      </c>
      <c r="J1196" s="291">
        <v>0.44861538461538469</v>
      </c>
      <c r="K1196" s="291">
        <v>0.4086153846153846</v>
      </c>
      <c r="L1196" s="292">
        <f t="shared" si="16"/>
        <v>0.46953846153846152</v>
      </c>
    </row>
    <row r="1197" spans="1:12">
      <c r="A1197" s="33">
        <v>1192</v>
      </c>
      <c r="B1197" s="26" t="s">
        <v>2840</v>
      </c>
      <c r="C1197" s="288" t="s">
        <v>2841</v>
      </c>
      <c r="D1197" s="289" t="s">
        <v>499</v>
      </c>
      <c r="E1197" s="290">
        <v>167</v>
      </c>
      <c r="F1197" s="291">
        <v>1.1319760479041918</v>
      </c>
      <c r="G1197" s="291">
        <v>0.98011976047904192</v>
      </c>
      <c r="H1197" s="291">
        <v>0.86083832335329336</v>
      </c>
      <c r="I1197" s="291">
        <v>0.91017964071856283</v>
      </c>
      <c r="J1197" s="291">
        <v>0.91976047904191616</v>
      </c>
      <c r="K1197" s="291">
        <v>0.6936526946107785</v>
      </c>
      <c r="L1197" s="292">
        <f t="shared" si="16"/>
        <v>0.91608782435129754</v>
      </c>
    </row>
    <row r="1198" spans="1:12">
      <c r="A1198" s="33">
        <v>1193</v>
      </c>
      <c r="B1198" s="26" t="s">
        <v>2842</v>
      </c>
      <c r="C1198" s="288" t="s">
        <v>2843</v>
      </c>
      <c r="D1198" s="289" t="s">
        <v>496</v>
      </c>
      <c r="E1198" s="290">
        <v>650</v>
      </c>
      <c r="F1198" s="291">
        <v>0.63323076923076915</v>
      </c>
      <c r="G1198" s="291">
        <v>0.64430769230769236</v>
      </c>
      <c r="H1198" s="291">
        <v>0.7033846153846155</v>
      </c>
      <c r="I1198" s="291">
        <v>0.61107692307692307</v>
      </c>
      <c r="J1198" s="291">
        <v>0.53538461538461535</v>
      </c>
      <c r="K1198" s="291">
        <v>0.55384615384615388</v>
      </c>
      <c r="L1198" s="292">
        <f t="shared" si="16"/>
        <v>0.61353846153846148</v>
      </c>
    </row>
    <row r="1199" spans="1:12">
      <c r="A1199" s="33">
        <v>1194</v>
      </c>
      <c r="B1199" s="26" t="s">
        <v>2844</v>
      </c>
      <c r="C1199" s="288" t="s">
        <v>2845</v>
      </c>
      <c r="D1199" s="289" t="s">
        <v>499</v>
      </c>
      <c r="E1199" s="290">
        <v>235</v>
      </c>
      <c r="F1199" s="291">
        <v>0.75846808510638297</v>
      </c>
      <c r="G1199" s="291">
        <v>0.83336170212765959</v>
      </c>
      <c r="H1199" s="291">
        <v>0.87489361702127655</v>
      </c>
      <c r="I1199" s="291">
        <v>0.80340425531914883</v>
      </c>
      <c r="J1199" s="291">
        <v>0.83948936170212762</v>
      </c>
      <c r="K1199" s="291">
        <v>0.89327659574468088</v>
      </c>
      <c r="L1199" s="292">
        <f t="shared" si="16"/>
        <v>0.8338156028368795</v>
      </c>
    </row>
    <row r="1200" spans="1:12">
      <c r="A1200" s="33">
        <v>1195</v>
      </c>
      <c r="B1200" s="26" t="s">
        <v>2846</v>
      </c>
      <c r="C1200" s="288" t="s">
        <v>2847</v>
      </c>
      <c r="D1200" s="289" t="s">
        <v>1482</v>
      </c>
      <c r="E1200" s="290">
        <v>500</v>
      </c>
      <c r="F1200" s="291">
        <v>0.45600000000000002</v>
      </c>
      <c r="G1200" s="291">
        <v>0.55920000000000003</v>
      </c>
      <c r="H1200" s="291">
        <v>0.64271999999999996</v>
      </c>
      <c r="I1200" s="291">
        <v>0.56688000000000005</v>
      </c>
      <c r="J1200" s="291">
        <v>0.49775999999999998</v>
      </c>
      <c r="K1200" s="291">
        <v>0.59039999999999992</v>
      </c>
      <c r="L1200" s="292">
        <f t="shared" si="16"/>
        <v>0.55215999999999998</v>
      </c>
    </row>
    <row r="1201" spans="1:12">
      <c r="A1201" s="33">
        <v>1196</v>
      </c>
      <c r="B1201" s="26" t="s">
        <v>2848</v>
      </c>
      <c r="C1201" s="288" t="s">
        <v>2849</v>
      </c>
      <c r="D1201" s="289" t="s">
        <v>840</v>
      </c>
      <c r="E1201" s="290">
        <v>1000</v>
      </c>
      <c r="F1201" s="291">
        <v>2.1000000000000001E-2</v>
      </c>
      <c r="G1201" s="291">
        <v>1.4999999999999999E-2</v>
      </c>
      <c r="H1201" s="291">
        <v>6.6000000000000003E-2</v>
      </c>
      <c r="I1201" s="291">
        <v>0.22800000000000001</v>
      </c>
      <c r="J1201" s="291">
        <v>0.78600000000000003</v>
      </c>
      <c r="K1201" s="291">
        <v>0.81</v>
      </c>
      <c r="L1201" s="292">
        <f t="shared" si="16"/>
        <v>0.32100000000000001</v>
      </c>
    </row>
    <row r="1202" spans="1:12">
      <c r="A1202" s="33">
        <v>1197</v>
      </c>
      <c r="B1202" s="26" t="s">
        <v>2850</v>
      </c>
      <c r="C1202" s="288" t="s">
        <v>2851</v>
      </c>
      <c r="D1202" s="289" t="s">
        <v>499</v>
      </c>
      <c r="E1202" s="290">
        <v>220</v>
      </c>
      <c r="F1202" s="291">
        <v>0.92581818181818187</v>
      </c>
      <c r="G1202" s="291">
        <v>0.87127272727272731</v>
      </c>
      <c r="H1202" s="291">
        <v>0.89090909090909087</v>
      </c>
      <c r="I1202" s="291">
        <v>0.86763636363636365</v>
      </c>
      <c r="J1202" s="291">
        <v>0.92727272727272725</v>
      </c>
      <c r="K1202" s="291">
        <v>0</v>
      </c>
      <c r="L1202" s="292">
        <f t="shared" si="16"/>
        <v>0.74715151515151523</v>
      </c>
    </row>
    <row r="1203" spans="1:12">
      <c r="A1203" s="33">
        <v>1198</v>
      </c>
      <c r="B1203" s="26" t="s">
        <v>2852</v>
      </c>
      <c r="C1203" s="288" t="s">
        <v>2853</v>
      </c>
      <c r="D1203" s="289" t="s">
        <v>499</v>
      </c>
      <c r="E1203" s="290">
        <v>167</v>
      </c>
      <c r="F1203" s="291">
        <v>0.78419161676646709</v>
      </c>
      <c r="G1203" s="291">
        <v>0.96910179640718563</v>
      </c>
      <c r="H1203" s="291">
        <v>1.0179640718562875</v>
      </c>
      <c r="I1203" s="291">
        <v>0.83065868263473053</v>
      </c>
      <c r="J1203" s="291">
        <v>0.73772455089820366</v>
      </c>
      <c r="K1203" s="291">
        <v>0.71808383233532935</v>
      </c>
      <c r="L1203" s="292">
        <f t="shared" si="16"/>
        <v>0.84295409181636727</v>
      </c>
    </row>
    <row r="1204" spans="1:12">
      <c r="A1204" s="33">
        <v>1199</v>
      </c>
      <c r="B1204" s="26" t="s">
        <v>2854</v>
      </c>
      <c r="C1204" s="288" t="s">
        <v>2855</v>
      </c>
      <c r="D1204" s="289" t="s">
        <v>840</v>
      </c>
      <c r="E1204" s="290">
        <v>3428</v>
      </c>
      <c r="F1204" s="291">
        <v>7.0011668611435242E-3</v>
      </c>
      <c r="G1204" s="291">
        <v>7.0011668611435242E-3</v>
      </c>
      <c r="H1204" s="291">
        <v>0.14352392065344224</v>
      </c>
      <c r="I1204" s="291">
        <v>0.71761960326721119</v>
      </c>
      <c r="J1204" s="291">
        <v>0.7071178529754959</v>
      </c>
      <c r="K1204" s="291">
        <v>0.73512252042006998</v>
      </c>
      <c r="L1204" s="292">
        <f t="shared" si="16"/>
        <v>0.38623103850641777</v>
      </c>
    </row>
    <row r="1205" spans="1:12">
      <c r="A1205" s="33">
        <v>1200</v>
      </c>
      <c r="B1205" s="26" t="s">
        <v>2856</v>
      </c>
      <c r="C1205" s="288" t="s">
        <v>2857</v>
      </c>
      <c r="D1205" s="289" t="s">
        <v>515</v>
      </c>
      <c r="E1205" s="290">
        <v>200</v>
      </c>
      <c r="F1205" s="291">
        <v>0.46079999999999999</v>
      </c>
      <c r="G1205" s="291">
        <v>0.42719999999999997</v>
      </c>
      <c r="H1205" s="291">
        <v>0.50960000000000005</v>
      </c>
      <c r="I1205" s="291">
        <v>0.54800000000000004</v>
      </c>
      <c r="J1205" s="291">
        <v>0.52559999999999996</v>
      </c>
      <c r="K1205" s="291">
        <v>0.59360000000000002</v>
      </c>
      <c r="L1205" s="292">
        <f t="shared" si="16"/>
        <v>0.51080000000000003</v>
      </c>
    </row>
    <row r="1206" spans="1:12">
      <c r="A1206" s="33">
        <v>1201</v>
      </c>
      <c r="B1206" s="26" t="s">
        <v>2858</v>
      </c>
      <c r="C1206" s="288" t="s">
        <v>2859</v>
      </c>
      <c r="D1206" s="289" t="s">
        <v>502</v>
      </c>
      <c r="E1206" s="290">
        <v>1504</v>
      </c>
      <c r="F1206" s="291">
        <v>0</v>
      </c>
      <c r="G1206" s="291">
        <v>0.32672872340425535</v>
      </c>
      <c r="H1206" s="291">
        <v>0</v>
      </c>
      <c r="I1206" s="291">
        <v>0.28723404255319152</v>
      </c>
      <c r="J1206" s="291">
        <v>0.29525265957446811</v>
      </c>
      <c r="K1206" s="291">
        <v>0</v>
      </c>
      <c r="L1206" s="292">
        <f t="shared" si="16"/>
        <v>0.15153590425531918</v>
      </c>
    </row>
    <row r="1207" spans="1:12">
      <c r="A1207" s="33">
        <v>1202</v>
      </c>
      <c r="B1207" s="26" t="s">
        <v>2860</v>
      </c>
      <c r="C1207" s="288" t="s">
        <v>2861</v>
      </c>
      <c r="D1207" s="289" t="s">
        <v>499</v>
      </c>
      <c r="E1207" s="290">
        <v>200</v>
      </c>
      <c r="F1207" s="291">
        <v>0.60640000000000005</v>
      </c>
      <c r="G1207" s="291">
        <v>0.7659999999999999</v>
      </c>
      <c r="H1207" s="291">
        <v>0.80279999999999996</v>
      </c>
      <c r="I1207" s="291">
        <v>0.85960000000000003</v>
      </c>
      <c r="J1207" s="291">
        <v>0.91280000000000006</v>
      </c>
      <c r="K1207" s="291">
        <v>0.91320000000000012</v>
      </c>
      <c r="L1207" s="292">
        <f t="shared" si="16"/>
        <v>0.81013333333333326</v>
      </c>
    </row>
    <row r="1208" spans="1:12">
      <c r="A1208" s="33">
        <v>1203</v>
      </c>
      <c r="B1208" s="26" t="s">
        <v>2862</v>
      </c>
      <c r="C1208" s="288" t="s">
        <v>2863</v>
      </c>
      <c r="D1208" s="289" t="s">
        <v>496</v>
      </c>
      <c r="E1208" s="290">
        <v>180</v>
      </c>
      <c r="F1208" s="291">
        <v>0.49155555555555558</v>
      </c>
      <c r="G1208" s="291">
        <v>0.63111111111111107</v>
      </c>
      <c r="H1208" s="291">
        <v>0.66400000000000003</v>
      </c>
      <c r="I1208" s="291">
        <v>0.58933333333333338</v>
      </c>
      <c r="J1208" s="291">
        <v>0.48888888888888887</v>
      </c>
      <c r="K1208" s="291">
        <v>0.40800000000000008</v>
      </c>
      <c r="L1208" s="292">
        <f t="shared" si="16"/>
        <v>0.54548148148148146</v>
      </c>
    </row>
    <row r="1209" spans="1:12">
      <c r="A1209" s="33">
        <v>1204</v>
      </c>
      <c r="B1209" s="26" t="s">
        <v>2864</v>
      </c>
      <c r="C1209" s="288" t="s">
        <v>2865</v>
      </c>
      <c r="D1209" s="289" t="s">
        <v>496</v>
      </c>
      <c r="E1209" s="290">
        <v>195</v>
      </c>
      <c r="F1209" s="291">
        <v>0.3503589743589744</v>
      </c>
      <c r="G1209" s="291">
        <v>0.36430769230769233</v>
      </c>
      <c r="H1209" s="291">
        <v>0.36184615384615387</v>
      </c>
      <c r="I1209" s="291">
        <v>0.28964102564102562</v>
      </c>
      <c r="J1209" s="291">
        <v>0.27158974358974358</v>
      </c>
      <c r="K1209" s="291">
        <v>0.32</v>
      </c>
      <c r="L1209" s="292">
        <f t="shared" si="16"/>
        <v>0.32629059829059831</v>
      </c>
    </row>
    <row r="1210" spans="1:12">
      <c r="A1210" s="33">
        <v>1205</v>
      </c>
      <c r="B1210" s="26" t="s">
        <v>2866</v>
      </c>
      <c r="C1210" s="288" t="s">
        <v>2867</v>
      </c>
      <c r="D1210" s="289" t="s">
        <v>840</v>
      </c>
      <c r="E1210" s="290">
        <v>956</v>
      </c>
      <c r="F1210" s="291">
        <v>2.5104602510460251E-2</v>
      </c>
      <c r="G1210" s="291">
        <v>2.5104602510460251E-2</v>
      </c>
      <c r="H1210" s="291">
        <v>0.100418410041841</v>
      </c>
      <c r="I1210" s="291">
        <v>0.7531380753138075</v>
      </c>
      <c r="J1210" s="291">
        <v>0.77824267782426781</v>
      </c>
      <c r="K1210" s="291">
        <v>0.77824267782426781</v>
      </c>
      <c r="L1210" s="292">
        <f t="shared" si="16"/>
        <v>0.41004184100418412</v>
      </c>
    </row>
    <row r="1211" spans="1:12">
      <c r="A1211" s="33">
        <v>1206</v>
      </c>
      <c r="B1211" s="26" t="s">
        <v>2868</v>
      </c>
      <c r="C1211" s="288" t="s">
        <v>2869</v>
      </c>
      <c r="D1211" s="289" t="s">
        <v>840</v>
      </c>
      <c r="E1211" s="26">
        <v>11028</v>
      </c>
      <c r="F1211" s="291">
        <v>1.6322089227421111E-2</v>
      </c>
      <c r="G1211" s="291">
        <v>2.8291621327529923E-2</v>
      </c>
      <c r="H1211" s="291">
        <v>0.16974972796517954</v>
      </c>
      <c r="I1211" s="291">
        <v>0.68988030467899886</v>
      </c>
      <c r="J1211" s="291">
        <v>0.65723612622415672</v>
      </c>
      <c r="K1211" s="291">
        <v>0.64961915125136016</v>
      </c>
      <c r="L1211" s="292">
        <f t="shared" si="16"/>
        <v>0.36851650344577441</v>
      </c>
    </row>
    <row r="1212" spans="1:12">
      <c r="A1212" s="33">
        <v>1207</v>
      </c>
      <c r="B1212" s="26" t="s">
        <v>2870</v>
      </c>
      <c r="C1212" s="288" t="s">
        <v>2871</v>
      </c>
      <c r="D1212" s="289" t="s">
        <v>499</v>
      </c>
      <c r="E1212" s="290">
        <v>600</v>
      </c>
      <c r="F1212" s="291">
        <v>0.99466666666666659</v>
      </c>
      <c r="G1212" s="291">
        <v>0.95266666666666666</v>
      </c>
      <c r="H1212" s="291">
        <v>0.91799999999999993</v>
      </c>
      <c r="I1212" s="291">
        <v>0.86266666666666647</v>
      </c>
      <c r="J1212" s="291">
        <v>0.85599999999999987</v>
      </c>
      <c r="K1212" s="291">
        <v>0.86066666666666658</v>
      </c>
      <c r="L1212" s="292">
        <f t="shared" si="16"/>
        <v>0.90744444444444439</v>
      </c>
    </row>
    <row r="1213" spans="1:12">
      <c r="A1213" s="33">
        <v>1208</v>
      </c>
      <c r="B1213" s="26" t="s">
        <v>2872</v>
      </c>
      <c r="C1213" s="288" t="s">
        <v>2873</v>
      </c>
      <c r="D1213" s="289" t="s">
        <v>1482</v>
      </c>
      <c r="E1213" s="290">
        <v>375</v>
      </c>
      <c r="F1213" s="291">
        <v>0.55669333333333337</v>
      </c>
      <c r="G1213" s="291">
        <v>0.65695999999999999</v>
      </c>
      <c r="H1213" s="291">
        <v>0.90229333333333339</v>
      </c>
      <c r="I1213" s="291">
        <v>0.76266666666666671</v>
      </c>
      <c r="J1213" s="291">
        <v>0.61141333333333336</v>
      </c>
      <c r="K1213" s="291">
        <v>0.55935999999999997</v>
      </c>
      <c r="L1213" s="292">
        <f t="shared" si="16"/>
        <v>0.67489777777777782</v>
      </c>
    </row>
    <row r="1214" spans="1:12">
      <c r="A1214" s="33">
        <v>1209</v>
      </c>
      <c r="B1214" s="26" t="s">
        <v>2874</v>
      </c>
      <c r="C1214" s="288" t="s">
        <v>2873</v>
      </c>
      <c r="D1214" s="289" t="s">
        <v>1482</v>
      </c>
      <c r="E1214" s="290">
        <v>200</v>
      </c>
      <c r="F1214" s="291">
        <v>0.78</v>
      </c>
      <c r="G1214" s="291">
        <v>1.0007999999999999</v>
      </c>
      <c r="H1214" s="291">
        <v>0.90400000000000003</v>
      </c>
      <c r="I1214" s="291">
        <v>0.72799999999999998</v>
      </c>
      <c r="J1214" s="291">
        <v>0.82320000000000004</v>
      </c>
      <c r="K1214" s="291">
        <v>0.8176000000000001</v>
      </c>
      <c r="L1214" s="292">
        <f t="shared" si="16"/>
        <v>0.84226666666666661</v>
      </c>
    </row>
    <row r="1215" spans="1:12">
      <c r="A1215" s="33">
        <v>1210</v>
      </c>
      <c r="B1215" s="26" t="s">
        <v>2875</v>
      </c>
      <c r="C1215" s="288" t="s">
        <v>2876</v>
      </c>
      <c r="D1215" s="289" t="s">
        <v>496</v>
      </c>
      <c r="E1215" s="290">
        <v>225</v>
      </c>
      <c r="F1215" s="291">
        <v>0.49813333333333332</v>
      </c>
      <c r="G1215" s="291">
        <v>0.59591111111111117</v>
      </c>
      <c r="H1215" s="291">
        <v>0.75839999999999996</v>
      </c>
      <c r="I1215" s="291">
        <v>0.55608888888888885</v>
      </c>
      <c r="J1215" s="291">
        <v>0.5603555555555555</v>
      </c>
      <c r="K1215" s="291">
        <v>0.73386666666666667</v>
      </c>
      <c r="L1215" s="292">
        <f t="shared" si="16"/>
        <v>0.61712592592592597</v>
      </c>
    </row>
    <row r="1216" spans="1:12">
      <c r="A1216" s="33">
        <v>1211</v>
      </c>
      <c r="B1216" s="26" t="s">
        <v>2877</v>
      </c>
      <c r="C1216" s="288" t="s">
        <v>2878</v>
      </c>
      <c r="D1216" s="289" t="s">
        <v>496</v>
      </c>
      <c r="E1216" s="290">
        <v>120</v>
      </c>
      <c r="F1216" s="291">
        <v>0.78533333333333333</v>
      </c>
      <c r="G1216" s="291">
        <v>0.75933333333333342</v>
      </c>
      <c r="H1216" s="291">
        <v>0.81199999999999994</v>
      </c>
      <c r="I1216" s="291">
        <v>0.7446666666666667</v>
      </c>
      <c r="J1216" s="291">
        <v>0.68600000000000005</v>
      </c>
      <c r="K1216" s="291">
        <v>0.68133333333333335</v>
      </c>
      <c r="L1216" s="292">
        <f t="shared" si="16"/>
        <v>0.74477777777777776</v>
      </c>
    </row>
    <row r="1217" spans="1:12">
      <c r="A1217" s="33">
        <v>1212</v>
      </c>
      <c r="B1217" s="26" t="s">
        <v>2879</v>
      </c>
      <c r="C1217" s="288" t="s">
        <v>578</v>
      </c>
      <c r="D1217" s="289" t="s">
        <v>502</v>
      </c>
      <c r="E1217" s="290">
        <v>290</v>
      </c>
      <c r="F1217" s="291">
        <v>0.26868965517241378</v>
      </c>
      <c r="G1217" s="291">
        <v>0.28855172413793101</v>
      </c>
      <c r="H1217" s="291">
        <v>0.22013793103448276</v>
      </c>
      <c r="I1217" s="291">
        <v>0.21406896551724136</v>
      </c>
      <c r="J1217" s="291">
        <v>0.29406896551724138</v>
      </c>
      <c r="K1217" s="291">
        <v>0.28468965517241379</v>
      </c>
      <c r="L1217" s="292">
        <f t="shared" si="16"/>
        <v>0.26170114942528738</v>
      </c>
    </row>
    <row r="1218" spans="1:12">
      <c r="A1218" s="33">
        <v>1213</v>
      </c>
      <c r="B1218" s="26" t="s">
        <v>2880</v>
      </c>
      <c r="C1218" s="288" t="s">
        <v>2881</v>
      </c>
      <c r="D1218" s="289" t="s">
        <v>496</v>
      </c>
      <c r="E1218" s="290">
        <v>167</v>
      </c>
      <c r="F1218" s="291">
        <v>1.2934131736526947E-2</v>
      </c>
      <c r="G1218" s="291">
        <v>0.50299401197604798</v>
      </c>
      <c r="H1218" s="291">
        <v>0.15233532934131738</v>
      </c>
      <c r="I1218" s="291">
        <v>7.18562874251497E-3</v>
      </c>
      <c r="J1218" s="291">
        <v>8.622754491017964E-3</v>
      </c>
      <c r="K1218" s="291">
        <v>0.36071856287425152</v>
      </c>
      <c r="L1218" s="292">
        <f t="shared" si="16"/>
        <v>0.17413173652694613</v>
      </c>
    </row>
    <row r="1219" spans="1:12">
      <c r="A1219" s="33">
        <v>1214</v>
      </c>
      <c r="B1219" s="26" t="s">
        <v>2882</v>
      </c>
      <c r="C1219" s="288" t="s">
        <v>2883</v>
      </c>
      <c r="D1219" s="289" t="s">
        <v>496</v>
      </c>
      <c r="E1219" s="290">
        <v>145</v>
      </c>
      <c r="F1219" s="291">
        <v>0.49158620689655175</v>
      </c>
      <c r="G1219" s="291">
        <v>0.53075862068965518</v>
      </c>
      <c r="H1219" s="291">
        <v>0.53903448275862065</v>
      </c>
      <c r="I1219" s="291">
        <v>0.44855172413793098</v>
      </c>
      <c r="J1219" s="291">
        <v>0.51144827586206898</v>
      </c>
      <c r="K1219" s="291">
        <v>0.50317241379310351</v>
      </c>
      <c r="L1219" s="292">
        <f t="shared" si="16"/>
        <v>0.50409195402298856</v>
      </c>
    </row>
    <row r="1220" spans="1:12">
      <c r="A1220" s="33">
        <v>1215</v>
      </c>
      <c r="B1220" s="26" t="s">
        <v>2884</v>
      </c>
      <c r="C1220" s="288" t="s">
        <v>2885</v>
      </c>
      <c r="D1220" s="289" t="s">
        <v>499</v>
      </c>
      <c r="E1220" s="290">
        <v>555</v>
      </c>
      <c r="F1220" s="291">
        <v>0.4</v>
      </c>
      <c r="G1220" s="291">
        <v>0.38918918918918921</v>
      </c>
      <c r="H1220" s="291">
        <v>0.46486486486486489</v>
      </c>
      <c r="I1220" s="291">
        <v>0.44324324324324327</v>
      </c>
      <c r="J1220" s="291">
        <v>0.41081081081081083</v>
      </c>
      <c r="K1220" s="291">
        <v>0.36756756756756759</v>
      </c>
      <c r="L1220" s="292">
        <f t="shared" ref="L1220:L1288" si="17">AVERAGE(F1220:K1220)</f>
        <v>0.41261261261261256</v>
      </c>
    </row>
    <row r="1221" spans="1:12">
      <c r="A1221" s="33">
        <v>1216</v>
      </c>
      <c r="B1221" s="26" t="s">
        <v>2886</v>
      </c>
      <c r="C1221" s="288" t="s">
        <v>2887</v>
      </c>
      <c r="D1221" s="289" t="s">
        <v>499</v>
      </c>
      <c r="E1221" s="290">
        <v>210</v>
      </c>
      <c r="F1221" s="291">
        <v>1.0476190476190477</v>
      </c>
      <c r="G1221" s="291">
        <v>1.0666666666666669</v>
      </c>
      <c r="H1221" s="291">
        <v>1.0529523809523809</v>
      </c>
      <c r="I1221" s="291">
        <v>1.0003809523809524</v>
      </c>
      <c r="J1221" s="291">
        <v>0.85790476190476184</v>
      </c>
      <c r="K1221" s="291">
        <v>0.8464761904761906</v>
      </c>
      <c r="L1221" s="292">
        <f t="shared" si="17"/>
        <v>0.9786666666666668</v>
      </c>
    </row>
    <row r="1222" spans="1:12">
      <c r="A1222" s="33">
        <v>1217</v>
      </c>
      <c r="B1222" s="26" t="s">
        <v>2888</v>
      </c>
      <c r="C1222" s="288" t="s">
        <v>2889</v>
      </c>
      <c r="D1222" s="289" t="s">
        <v>496</v>
      </c>
      <c r="E1222" s="290">
        <v>125</v>
      </c>
      <c r="F1222" s="291">
        <v>0.4864</v>
      </c>
      <c r="G1222" s="291">
        <v>0.71040000000000003</v>
      </c>
      <c r="H1222" s="291">
        <v>0.87680000000000002</v>
      </c>
      <c r="I1222" s="291">
        <v>0.65472000000000008</v>
      </c>
      <c r="J1222" s="291">
        <v>0.62336000000000003</v>
      </c>
      <c r="K1222" s="291">
        <v>0.59263999999999994</v>
      </c>
      <c r="L1222" s="292">
        <f t="shared" si="17"/>
        <v>0.65738666666666667</v>
      </c>
    </row>
    <row r="1223" spans="1:12">
      <c r="A1223" s="33">
        <v>1218</v>
      </c>
      <c r="B1223" s="26" t="s">
        <v>2890</v>
      </c>
      <c r="C1223" s="288" t="s">
        <v>2891</v>
      </c>
      <c r="D1223" s="289" t="s">
        <v>496</v>
      </c>
      <c r="E1223" s="290">
        <v>167</v>
      </c>
      <c r="F1223" s="291">
        <v>0.42443113772455088</v>
      </c>
      <c r="G1223" s="291">
        <v>0.47137724550898202</v>
      </c>
      <c r="H1223" s="291">
        <v>0.75880239520958093</v>
      </c>
      <c r="I1223" s="291">
        <v>0.80670658682634733</v>
      </c>
      <c r="J1223" s="291">
        <v>0.69748502994011974</v>
      </c>
      <c r="K1223" s="291">
        <v>0.74730538922155687</v>
      </c>
      <c r="L1223" s="292">
        <f t="shared" si="17"/>
        <v>0.65101796407185619</v>
      </c>
    </row>
    <row r="1224" spans="1:12">
      <c r="A1224" s="33">
        <v>1219</v>
      </c>
      <c r="B1224" s="26" t="s">
        <v>2892</v>
      </c>
      <c r="C1224" s="288" t="s">
        <v>2893</v>
      </c>
      <c r="D1224" s="289" t="s">
        <v>738</v>
      </c>
      <c r="E1224" s="26">
        <v>14000</v>
      </c>
      <c r="F1224" s="291">
        <v>1.0371428571428571</v>
      </c>
      <c r="G1224" s="291">
        <v>0.97428571428571431</v>
      </c>
      <c r="H1224" s="291">
        <v>1.0114285714285713</v>
      </c>
      <c r="I1224" s="291">
        <v>0.94</v>
      </c>
      <c r="J1224" s="291">
        <v>0.96857142857142853</v>
      </c>
      <c r="K1224" s="291">
        <v>1.1399999999999999</v>
      </c>
      <c r="L1224" s="292">
        <f t="shared" si="17"/>
        <v>1.0119047619047619</v>
      </c>
    </row>
    <row r="1225" spans="1:12">
      <c r="A1225" s="33">
        <v>1220</v>
      </c>
      <c r="B1225" s="26" t="s">
        <v>2894</v>
      </c>
      <c r="C1225" s="288" t="s">
        <v>2895</v>
      </c>
      <c r="D1225" s="289" t="s">
        <v>499</v>
      </c>
      <c r="E1225" s="290">
        <v>800</v>
      </c>
      <c r="F1225" s="291">
        <v>0.99314999999999998</v>
      </c>
      <c r="G1225" s="291">
        <v>1.0331999999999999</v>
      </c>
      <c r="H1225" s="291">
        <v>1.0035000000000001</v>
      </c>
      <c r="I1225" s="291">
        <v>0.69030000000000002</v>
      </c>
      <c r="J1225" s="291">
        <v>0.85589999999999999</v>
      </c>
      <c r="K1225" s="291">
        <v>1.7100000000000001E-2</v>
      </c>
      <c r="L1225" s="292">
        <f t="shared" si="17"/>
        <v>0.7655249999999999</v>
      </c>
    </row>
    <row r="1226" spans="1:12">
      <c r="A1226" s="33">
        <v>1221</v>
      </c>
      <c r="B1226" s="26" t="s">
        <v>2896</v>
      </c>
      <c r="C1226" s="288" t="s">
        <v>2897</v>
      </c>
      <c r="D1226" s="289" t="s">
        <v>499</v>
      </c>
      <c r="E1226" s="290">
        <v>200</v>
      </c>
      <c r="F1226" s="291">
        <v>0.4632</v>
      </c>
      <c r="G1226" s="291">
        <v>0.45519999999999994</v>
      </c>
      <c r="H1226" s="291">
        <v>0.41600000000000004</v>
      </c>
      <c r="I1226" s="291">
        <v>0.40239999999999992</v>
      </c>
      <c r="J1226" s="291">
        <v>0.3896</v>
      </c>
      <c r="K1226" s="291">
        <v>0.42559999999999998</v>
      </c>
      <c r="L1226" s="292">
        <f t="shared" si="17"/>
        <v>0.42533333333333329</v>
      </c>
    </row>
    <row r="1227" spans="1:12">
      <c r="A1227" s="33">
        <v>1222</v>
      </c>
      <c r="B1227" s="26" t="s">
        <v>2898</v>
      </c>
      <c r="C1227" s="288" t="s">
        <v>2899</v>
      </c>
      <c r="D1227" s="289" t="s">
        <v>499</v>
      </c>
      <c r="E1227" s="290">
        <v>122</v>
      </c>
      <c r="F1227" s="291">
        <v>0.23409836065573772</v>
      </c>
      <c r="G1227" s="291">
        <v>0.1298360655737705</v>
      </c>
      <c r="H1227" s="291">
        <v>0.11803278688524589</v>
      </c>
      <c r="I1227" s="291">
        <v>0.23081967213114754</v>
      </c>
      <c r="J1227" s="291">
        <v>0.25049180327868853</v>
      </c>
      <c r="K1227" s="291">
        <v>0.24524590163934429</v>
      </c>
      <c r="L1227" s="292">
        <f t="shared" si="17"/>
        <v>0.2014207650273224</v>
      </c>
    </row>
    <row r="1228" spans="1:12">
      <c r="A1228" s="33">
        <v>1223</v>
      </c>
      <c r="B1228" s="26" t="s">
        <v>2900</v>
      </c>
      <c r="C1228" s="288" t="s">
        <v>2901</v>
      </c>
      <c r="D1228" s="289" t="s">
        <v>499</v>
      </c>
      <c r="E1228" s="290">
        <v>222.22222222222223</v>
      </c>
      <c r="F1228" s="291">
        <v>0.64259999999999995</v>
      </c>
      <c r="G1228" s="291">
        <v>0.57672000000000001</v>
      </c>
      <c r="H1228" s="291">
        <v>0.45143999999999995</v>
      </c>
      <c r="I1228" s="291">
        <v>0.66312000000000004</v>
      </c>
      <c r="J1228" s="291">
        <v>0.65015999999999996</v>
      </c>
      <c r="K1228" s="291">
        <v>9.3959999999999988E-2</v>
      </c>
      <c r="L1228" s="292">
        <f t="shared" si="17"/>
        <v>0.51300000000000001</v>
      </c>
    </row>
    <row r="1229" spans="1:12">
      <c r="A1229" s="33">
        <v>1224</v>
      </c>
      <c r="B1229" s="26" t="s">
        <v>2902</v>
      </c>
      <c r="C1229" s="288" t="s">
        <v>1738</v>
      </c>
      <c r="D1229" s="289" t="s">
        <v>496</v>
      </c>
      <c r="E1229" s="290">
        <v>123</v>
      </c>
      <c r="F1229" s="291">
        <v>0.7238714796747967</v>
      </c>
      <c r="G1229" s="291">
        <v>0.80362003252032521</v>
      </c>
      <c r="H1229" s="291">
        <v>1.0612692032520326</v>
      </c>
      <c r="I1229" s="291">
        <v>0.8741668292682927</v>
      </c>
      <c r="J1229" s="291">
        <v>0.80668728455284544</v>
      </c>
      <c r="K1229" s="291">
        <v>0.77601476422764226</v>
      </c>
      <c r="L1229" s="292">
        <f t="shared" si="17"/>
        <v>0.84093826558265583</v>
      </c>
    </row>
    <row r="1230" spans="1:12">
      <c r="A1230" s="33">
        <v>1225</v>
      </c>
      <c r="B1230" s="26" t="s">
        <v>2903</v>
      </c>
      <c r="C1230" s="288" t="s">
        <v>2904</v>
      </c>
      <c r="D1230" s="289" t="s">
        <v>499</v>
      </c>
      <c r="E1230" s="290">
        <v>322.22222222222223</v>
      </c>
      <c r="F1230" s="291">
        <v>0.78281379310344834</v>
      </c>
      <c r="G1230" s="291">
        <v>0.68896551724137933</v>
      </c>
      <c r="H1230" s="291">
        <v>0.63980689655172407</v>
      </c>
      <c r="I1230" s="291">
        <v>0.73961379310344821</v>
      </c>
      <c r="J1230" s="291">
        <v>0.83495172413793106</v>
      </c>
      <c r="K1230" s="291">
        <v>0.81782068965517229</v>
      </c>
      <c r="L1230" s="292">
        <f t="shared" si="17"/>
        <v>0.75066206896551735</v>
      </c>
    </row>
    <row r="1231" spans="1:12">
      <c r="A1231" s="33">
        <v>1226</v>
      </c>
      <c r="B1231" s="26" t="s">
        <v>2905</v>
      </c>
      <c r="C1231" s="288" t="s">
        <v>2906</v>
      </c>
      <c r="D1231" s="289" t="s">
        <v>496</v>
      </c>
      <c r="E1231" s="290">
        <v>642.22222222222217</v>
      </c>
      <c r="F1231" s="291">
        <v>0.10027681660899655</v>
      </c>
      <c r="G1231" s="291">
        <v>0.23480968858131487</v>
      </c>
      <c r="H1231" s="291">
        <v>0.1837370242214533</v>
      </c>
      <c r="I1231" s="291">
        <v>0.16442906574394464</v>
      </c>
      <c r="J1231" s="291">
        <v>0.13204152249134948</v>
      </c>
      <c r="K1231" s="291">
        <v>0.15072664359861593</v>
      </c>
      <c r="L1231" s="292">
        <f t="shared" si="17"/>
        <v>0.16100346020761247</v>
      </c>
    </row>
    <row r="1232" spans="1:12">
      <c r="A1232" s="33">
        <v>1227</v>
      </c>
      <c r="B1232" s="26" t="s">
        <v>2907</v>
      </c>
      <c r="C1232" s="288" t="s">
        <v>2908</v>
      </c>
      <c r="D1232" s="289" t="s">
        <v>496</v>
      </c>
      <c r="E1232" s="290">
        <v>133.33333333333334</v>
      </c>
      <c r="F1232" s="291">
        <v>0.60059999999999991</v>
      </c>
      <c r="G1232" s="291">
        <v>0.62459999999999993</v>
      </c>
      <c r="H1232" s="291">
        <v>0.62339999999999995</v>
      </c>
      <c r="I1232" s="291">
        <v>2.4839999999999997E-3</v>
      </c>
      <c r="J1232" s="291">
        <v>0.44467499999999999</v>
      </c>
      <c r="K1232" s="291">
        <v>0.3607725</v>
      </c>
      <c r="L1232" s="292">
        <f t="shared" si="17"/>
        <v>0.44275524999999999</v>
      </c>
    </row>
    <row r="1233" spans="1:12">
      <c r="A1233" s="33">
        <v>1228</v>
      </c>
      <c r="B1233" s="26" t="s">
        <v>2909</v>
      </c>
      <c r="C1233" s="288" t="s">
        <v>2910</v>
      </c>
      <c r="D1233" s="289" t="s">
        <v>499</v>
      </c>
      <c r="E1233" s="290">
        <v>126</v>
      </c>
      <c r="F1233" s="291">
        <v>1.0225396825396826</v>
      </c>
      <c r="G1233" s="291">
        <v>1.0088888888888889</v>
      </c>
      <c r="H1233" s="291">
        <v>1.0380952380952382</v>
      </c>
      <c r="I1233" s="291">
        <v>0.88380952380952382</v>
      </c>
      <c r="J1233" s="291">
        <v>0.7520634920634921</v>
      </c>
      <c r="K1233" s="291">
        <v>0.75746031746031739</v>
      </c>
      <c r="L1233" s="292">
        <f t="shared" si="17"/>
        <v>0.91047619047619055</v>
      </c>
    </row>
    <row r="1234" spans="1:12">
      <c r="A1234" s="33">
        <v>1229</v>
      </c>
      <c r="B1234" s="26" t="s">
        <v>2911</v>
      </c>
      <c r="C1234" s="288" t="s">
        <v>2912</v>
      </c>
      <c r="D1234" s="289" t="s">
        <v>499</v>
      </c>
      <c r="E1234" s="290">
        <v>177.77777777777777</v>
      </c>
      <c r="F1234" s="291">
        <v>0.79875000000000007</v>
      </c>
      <c r="G1234" s="291">
        <v>0.88380000000000003</v>
      </c>
      <c r="H1234" s="291">
        <v>0.85230000000000006</v>
      </c>
      <c r="I1234" s="291">
        <v>0.6583500000000001</v>
      </c>
      <c r="J1234" s="291">
        <v>0.69435000000000002</v>
      </c>
      <c r="K1234" s="291">
        <v>0.75104999999999988</v>
      </c>
      <c r="L1234" s="292">
        <f t="shared" si="17"/>
        <v>0.77310000000000001</v>
      </c>
    </row>
    <row r="1235" spans="1:12">
      <c r="A1235" s="33">
        <v>1230</v>
      </c>
      <c r="B1235" s="26" t="s">
        <v>2913</v>
      </c>
      <c r="C1235" s="288" t="s">
        <v>2914</v>
      </c>
      <c r="D1235" s="289" t="s">
        <v>496</v>
      </c>
      <c r="E1235" s="290">
        <v>133.33333333333334</v>
      </c>
      <c r="F1235" s="291">
        <v>0.79200000000000004</v>
      </c>
      <c r="G1235" s="291">
        <v>0.86280000000000001</v>
      </c>
      <c r="H1235" s="291">
        <v>1.2318</v>
      </c>
      <c r="I1235" s="291">
        <v>0.72599999999999998</v>
      </c>
      <c r="J1235" s="291">
        <v>0.69240000000000002</v>
      </c>
      <c r="K1235" s="291">
        <v>0.58439999999999992</v>
      </c>
      <c r="L1235" s="292">
        <f t="shared" si="17"/>
        <v>0.81489999999999985</v>
      </c>
    </row>
    <row r="1236" spans="1:12">
      <c r="A1236" s="33">
        <v>1231</v>
      </c>
      <c r="B1236" s="26" t="s">
        <v>2915</v>
      </c>
      <c r="C1236" s="288" t="s">
        <v>2916</v>
      </c>
      <c r="D1236" s="289" t="s">
        <v>499</v>
      </c>
      <c r="E1236" s="290">
        <v>138.88888888888889</v>
      </c>
      <c r="F1236" s="291">
        <v>1.0909440000000001</v>
      </c>
      <c r="G1236" s="291">
        <v>1.13472</v>
      </c>
      <c r="H1236" s="291">
        <v>1.03392</v>
      </c>
      <c r="I1236" s="291">
        <v>1.02816</v>
      </c>
      <c r="J1236" s="291">
        <v>0.78681600000000007</v>
      </c>
      <c r="K1236" s="291">
        <v>0.58924799999999999</v>
      </c>
      <c r="L1236" s="292">
        <f t="shared" si="17"/>
        <v>0.94396799999999992</v>
      </c>
    </row>
    <row r="1237" spans="1:12">
      <c r="A1237" s="33">
        <v>1232</v>
      </c>
      <c r="B1237" s="26" t="s">
        <v>2917</v>
      </c>
      <c r="C1237" s="288" t="s">
        <v>2918</v>
      </c>
      <c r="D1237" s="289" t="s">
        <v>499</v>
      </c>
      <c r="E1237" s="290">
        <v>170</v>
      </c>
      <c r="F1237" s="291">
        <v>0.77035294117647068</v>
      </c>
      <c r="G1237" s="291">
        <v>0.75858823529411767</v>
      </c>
      <c r="H1237" s="291">
        <v>0.84752941176470598</v>
      </c>
      <c r="I1237" s="291">
        <v>0.81317647058823539</v>
      </c>
      <c r="J1237" s="291">
        <v>0.85082352941176465</v>
      </c>
      <c r="K1237" s="291">
        <v>0.88470588235294123</v>
      </c>
      <c r="L1237" s="292">
        <f t="shared" si="17"/>
        <v>0.82086274509803925</v>
      </c>
    </row>
    <row r="1238" spans="1:12">
      <c r="A1238" s="33">
        <v>1233</v>
      </c>
      <c r="B1238" s="26" t="s">
        <v>2919</v>
      </c>
      <c r="C1238" s="288" t="s">
        <v>2920</v>
      </c>
      <c r="D1238" s="289" t="s">
        <v>499</v>
      </c>
      <c r="E1238" s="290">
        <v>222</v>
      </c>
      <c r="F1238" s="291">
        <v>0</v>
      </c>
      <c r="G1238" s="291">
        <v>0.77693693693693699</v>
      </c>
      <c r="H1238" s="291">
        <v>0.80144144144144147</v>
      </c>
      <c r="I1238" s="291">
        <v>0.76828828828828832</v>
      </c>
      <c r="J1238" s="291">
        <v>0.83243243243243248</v>
      </c>
      <c r="K1238" s="291">
        <v>0.81297297297297288</v>
      </c>
      <c r="L1238" s="292">
        <f t="shared" si="17"/>
        <v>0.6653453453453454</v>
      </c>
    </row>
    <row r="1239" spans="1:12">
      <c r="A1239" s="33">
        <v>1234</v>
      </c>
      <c r="B1239" s="26" t="s">
        <v>2921</v>
      </c>
      <c r="C1239" s="288" t="s">
        <v>2922</v>
      </c>
      <c r="D1239" s="289" t="s">
        <v>1506</v>
      </c>
      <c r="E1239" s="290">
        <v>150</v>
      </c>
      <c r="F1239" s="291">
        <v>0</v>
      </c>
      <c r="G1239" s="291">
        <v>0</v>
      </c>
      <c r="H1239" s="291">
        <v>0.88400000000000001</v>
      </c>
      <c r="I1239" s="291">
        <v>0.86719999999999986</v>
      </c>
      <c r="J1239" s="291">
        <v>0.82720000000000005</v>
      </c>
      <c r="K1239" s="291">
        <v>0.79520000000000002</v>
      </c>
      <c r="L1239" s="292">
        <f t="shared" si="17"/>
        <v>0.56226666666666658</v>
      </c>
    </row>
    <row r="1240" spans="1:12">
      <c r="A1240" s="33">
        <v>1235</v>
      </c>
      <c r="B1240" s="26" t="s">
        <v>2923</v>
      </c>
      <c r="C1240" s="288" t="s">
        <v>2924</v>
      </c>
      <c r="D1240" s="289" t="s">
        <v>499</v>
      </c>
      <c r="E1240" s="290">
        <v>366</v>
      </c>
      <c r="F1240" s="291">
        <v>0</v>
      </c>
      <c r="G1240" s="291">
        <v>0</v>
      </c>
      <c r="H1240" s="291">
        <v>0</v>
      </c>
      <c r="I1240" s="291">
        <v>0</v>
      </c>
      <c r="J1240" s="291">
        <v>0.68196721311475406</v>
      </c>
      <c r="K1240" s="291">
        <v>0.54622950819672123</v>
      </c>
      <c r="L1240" s="292">
        <f t="shared" si="17"/>
        <v>0.20469945355191255</v>
      </c>
    </row>
    <row r="1241" spans="1:12">
      <c r="A1241" s="33">
        <v>1236</v>
      </c>
      <c r="B1241" s="26" t="s">
        <v>2925</v>
      </c>
      <c r="C1241" s="288" t="s">
        <v>2926</v>
      </c>
      <c r="D1241" s="289" t="s">
        <v>651</v>
      </c>
      <c r="E1241" s="290">
        <v>5000</v>
      </c>
      <c r="F1241" s="291">
        <v>0.70320000000000005</v>
      </c>
      <c r="G1241" s="291">
        <v>0.75840000000000007</v>
      </c>
      <c r="H1241" s="291">
        <v>0.6552</v>
      </c>
      <c r="I1241" s="291">
        <v>0.72</v>
      </c>
      <c r="J1241" s="291">
        <v>0.6744</v>
      </c>
      <c r="K1241" s="291">
        <v>0.70799999999999996</v>
      </c>
      <c r="L1241" s="292">
        <f t="shared" si="17"/>
        <v>0.70319999999999994</v>
      </c>
    </row>
    <row r="1242" spans="1:12">
      <c r="A1242" s="33">
        <v>1237</v>
      </c>
      <c r="B1242" s="26" t="s">
        <v>2927</v>
      </c>
      <c r="C1242" s="288" t="s">
        <v>2928</v>
      </c>
      <c r="D1242" s="289" t="s">
        <v>499</v>
      </c>
      <c r="E1242" s="290">
        <v>4500</v>
      </c>
      <c r="F1242" s="291">
        <v>0.52752444444444435</v>
      </c>
      <c r="G1242" s="291">
        <v>0.85333333333333339</v>
      </c>
      <c r="H1242" s="291">
        <v>0.9555555555555556</v>
      </c>
      <c r="I1242" s="291">
        <v>0.89111111111111108</v>
      </c>
      <c r="J1242" s="291">
        <v>0.83933333333333338</v>
      </c>
      <c r="K1242" s="291">
        <v>0.80933333333333335</v>
      </c>
      <c r="L1242" s="292">
        <f t="shared" si="17"/>
        <v>0.81269851851851849</v>
      </c>
    </row>
    <row r="1243" spans="1:12">
      <c r="A1243" s="33">
        <v>1238</v>
      </c>
      <c r="B1243" s="26" t="s">
        <v>2929</v>
      </c>
      <c r="C1243" s="288" t="s">
        <v>2930</v>
      </c>
      <c r="D1243" s="289" t="s">
        <v>499</v>
      </c>
      <c r="E1243" s="290">
        <v>300</v>
      </c>
      <c r="F1243" s="291">
        <v>0.84466666666666668</v>
      </c>
      <c r="G1243" s="291">
        <v>0.93600000000000005</v>
      </c>
      <c r="H1243" s="291">
        <v>0.94399999999999995</v>
      </c>
      <c r="I1243" s="291">
        <v>0.94333339999999999</v>
      </c>
      <c r="J1243" s="291">
        <v>1.0096000000000001</v>
      </c>
      <c r="K1243" s="291">
        <v>0.95599999999999985</v>
      </c>
      <c r="L1243" s="292">
        <f t="shared" si="17"/>
        <v>0.93893334444444443</v>
      </c>
    </row>
    <row r="1244" spans="1:12">
      <c r="A1244" s="33">
        <v>1239</v>
      </c>
      <c r="B1244" s="26" t="s">
        <v>2931</v>
      </c>
      <c r="C1244" s="288" t="s">
        <v>2932</v>
      </c>
      <c r="D1244" s="289" t="s">
        <v>496</v>
      </c>
      <c r="E1244" s="290">
        <v>300</v>
      </c>
      <c r="F1244" s="291">
        <v>0.56533333333333335</v>
      </c>
      <c r="G1244" s="291">
        <v>0.64266666666666672</v>
      </c>
      <c r="H1244" s="291">
        <v>0.66933333333333334</v>
      </c>
      <c r="I1244" s="291">
        <v>0.57066666666666666</v>
      </c>
      <c r="J1244" s="291">
        <v>0.56933333333333336</v>
      </c>
      <c r="K1244" s="291">
        <v>0.6213333333333334</v>
      </c>
      <c r="L1244" s="292">
        <f t="shared" si="17"/>
        <v>0.60644444444444445</v>
      </c>
    </row>
    <row r="1245" spans="1:12">
      <c r="A1245" s="33">
        <v>1240</v>
      </c>
      <c r="B1245" s="26" t="s">
        <v>2933</v>
      </c>
      <c r="C1245" s="288" t="s">
        <v>2934</v>
      </c>
      <c r="D1245" s="289" t="s">
        <v>496</v>
      </c>
      <c r="E1245" s="290">
        <v>500</v>
      </c>
      <c r="F1245" s="291">
        <v>0.63400000000000001</v>
      </c>
      <c r="G1245" s="291">
        <v>0.68959999999999999</v>
      </c>
      <c r="H1245" s="291">
        <v>0.71239999999999992</v>
      </c>
      <c r="I1245" s="291">
        <v>0.65</v>
      </c>
      <c r="J1245" s="291">
        <v>0.60360000000000003</v>
      </c>
      <c r="K1245" s="291">
        <v>0.63239999999999996</v>
      </c>
      <c r="L1245" s="292">
        <f t="shared" si="17"/>
        <v>0.65366666666666662</v>
      </c>
    </row>
    <row r="1246" spans="1:12">
      <c r="A1246" s="33">
        <v>1241</v>
      </c>
      <c r="B1246" s="26" t="s">
        <v>2935</v>
      </c>
      <c r="C1246" s="288" t="s">
        <v>2936</v>
      </c>
      <c r="D1246" s="289" t="s">
        <v>499</v>
      </c>
      <c r="E1246" s="290">
        <v>200</v>
      </c>
      <c r="F1246" s="291">
        <v>0</v>
      </c>
      <c r="G1246" s="291">
        <v>0</v>
      </c>
      <c r="H1246" s="291">
        <v>0</v>
      </c>
      <c r="I1246" s="291">
        <v>0</v>
      </c>
      <c r="J1246" s="291">
        <v>0</v>
      </c>
      <c r="K1246" s="291">
        <v>0</v>
      </c>
      <c r="L1246" s="292">
        <f t="shared" si="17"/>
        <v>0</v>
      </c>
    </row>
    <row r="1247" spans="1:12">
      <c r="A1247" s="33">
        <v>1242</v>
      </c>
      <c r="B1247" s="26" t="s">
        <v>2937</v>
      </c>
      <c r="C1247" s="288" t="s">
        <v>2938</v>
      </c>
      <c r="D1247" s="289" t="s">
        <v>499</v>
      </c>
      <c r="E1247" s="290">
        <v>311</v>
      </c>
      <c r="F1247" s="291">
        <v>0.91794212218649507</v>
      </c>
      <c r="G1247" s="291">
        <v>0.87163987138263677</v>
      </c>
      <c r="H1247" s="291">
        <v>0.79408360128617361</v>
      </c>
      <c r="I1247" s="291">
        <v>1.1147266881028939</v>
      </c>
      <c r="J1247" s="291">
        <v>0.86585209003215446</v>
      </c>
      <c r="K1247" s="291">
        <v>0.79176848874598071</v>
      </c>
      <c r="L1247" s="292">
        <f t="shared" si="17"/>
        <v>0.89266881028938905</v>
      </c>
    </row>
    <row r="1248" spans="1:12">
      <c r="A1248" s="33">
        <v>1243</v>
      </c>
      <c r="B1248" s="26" t="s">
        <v>2939</v>
      </c>
      <c r="C1248" s="288" t="s">
        <v>2940</v>
      </c>
      <c r="D1248" s="289" t="s">
        <v>526</v>
      </c>
      <c r="E1248" s="290">
        <v>204</v>
      </c>
      <c r="F1248" s="291">
        <v>0.71411764705882352</v>
      </c>
      <c r="G1248" s="291">
        <v>0.72823529411764709</v>
      </c>
      <c r="H1248" s="291">
        <v>0.81882352941176462</v>
      </c>
      <c r="I1248" s="291">
        <v>0.75529411764705878</v>
      </c>
      <c r="J1248" s="291">
        <v>0.90588235294117647</v>
      </c>
      <c r="K1248" s="291">
        <v>0.87411764705882367</v>
      </c>
      <c r="L1248" s="292">
        <f t="shared" si="17"/>
        <v>0.79941176470588238</v>
      </c>
    </row>
    <row r="1249" spans="1:12">
      <c r="A1249" s="33">
        <v>1244</v>
      </c>
      <c r="B1249" s="26" t="s">
        <v>2941</v>
      </c>
      <c r="C1249" s="288" t="s">
        <v>2942</v>
      </c>
      <c r="D1249" s="289" t="s">
        <v>526</v>
      </c>
      <c r="E1249" s="290">
        <v>139</v>
      </c>
      <c r="F1249" s="291">
        <v>1.1159712230215828</v>
      </c>
      <c r="G1249" s="291">
        <v>1.1211510791366908</v>
      </c>
      <c r="H1249" s="291">
        <v>1.0566906474820146</v>
      </c>
      <c r="I1249" s="291">
        <v>1.0797122302158273</v>
      </c>
      <c r="J1249" s="291">
        <v>0.97151079136690643</v>
      </c>
      <c r="K1249" s="291">
        <v>0.96575539568345325</v>
      </c>
      <c r="L1249" s="292">
        <f t="shared" si="17"/>
        <v>1.0517985611510792</v>
      </c>
    </row>
    <row r="1250" spans="1:12">
      <c r="A1250" s="33">
        <v>1245</v>
      </c>
      <c r="B1250" s="26" t="s">
        <v>2943</v>
      </c>
      <c r="C1250" s="288" t="s">
        <v>2944</v>
      </c>
      <c r="D1250" s="289" t="s">
        <v>499</v>
      </c>
      <c r="E1250" s="290">
        <v>278</v>
      </c>
      <c r="F1250" s="291">
        <v>0.63625899280575537</v>
      </c>
      <c r="G1250" s="291">
        <v>0.91683453237410073</v>
      </c>
      <c r="H1250" s="291">
        <v>0.75107913669064741</v>
      </c>
      <c r="I1250" s="291">
        <v>0.94964028776978415</v>
      </c>
      <c r="J1250" s="291">
        <v>1.077410071942446</v>
      </c>
      <c r="K1250" s="291">
        <v>0.88489208633093519</v>
      </c>
      <c r="L1250" s="292">
        <f t="shared" si="17"/>
        <v>0.86935251798561142</v>
      </c>
    </row>
    <row r="1251" spans="1:12">
      <c r="A1251" s="33">
        <v>1246</v>
      </c>
      <c r="B1251" s="26" t="s">
        <v>2945</v>
      </c>
      <c r="C1251" s="288" t="s">
        <v>2946</v>
      </c>
      <c r="D1251" s="289" t="s">
        <v>499</v>
      </c>
      <c r="E1251" s="290">
        <v>120.4</v>
      </c>
      <c r="F1251" s="291">
        <v>1.2624584717607972</v>
      </c>
      <c r="G1251" s="291">
        <v>1.1289036544850497</v>
      </c>
      <c r="H1251" s="291">
        <v>1.310299003322259</v>
      </c>
      <c r="I1251" s="291">
        <v>1.3920265780730896</v>
      </c>
      <c r="J1251" s="291">
        <v>1.1229235880398671</v>
      </c>
      <c r="K1251" s="291">
        <v>1.0571428571428569</v>
      </c>
      <c r="L1251" s="292">
        <f t="shared" si="17"/>
        <v>1.2122923588039864</v>
      </c>
    </row>
    <row r="1252" spans="1:12">
      <c r="A1252" s="33">
        <v>1247</v>
      </c>
      <c r="B1252" s="26" t="s">
        <v>2947</v>
      </c>
      <c r="C1252" s="288" t="s">
        <v>2948</v>
      </c>
      <c r="D1252" s="289" t="s">
        <v>499</v>
      </c>
      <c r="E1252" s="290">
        <v>113</v>
      </c>
      <c r="F1252" s="291">
        <v>1.20070796460177</v>
      </c>
      <c r="G1252" s="291">
        <v>1.1362831858407081</v>
      </c>
      <c r="H1252" s="291">
        <v>1.416637168141593</v>
      </c>
      <c r="I1252" s="291">
        <v>1.3118584070796457</v>
      </c>
      <c r="J1252" s="291">
        <v>1.1886725663716813</v>
      </c>
      <c r="K1252" s="291">
        <v>7.5752212389380513E-2</v>
      </c>
      <c r="L1252" s="292">
        <f t="shared" si="17"/>
        <v>1.0549852507374631</v>
      </c>
    </row>
    <row r="1253" spans="1:12">
      <c r="A1253" s="33">
        <v>1248</v>
      </c>
      <c r="B1253" s="26" t="s">
        <v>2949</v>
      </c>
      <c r="C1253" s="288" t="s">
        <v>2950</v>
      </c>
      <c r="D1253" s="289" t="s">
        <v>499</v>
      </c>
      <c r="E1253" s="290">
        <v>623</v>
      </c>
      <c r="F1253" s="291">
        <v>1.4446227929373997E-2</v>
      </c>
      <c r="G1253" s="291">
        <v>0</v>
      </c>
      <c r="H1253" s="291">
        <v>0</v>
      </c>
      <c r="I1253" s="291">
        <v>7.512038523274478E-3</v>
      </c>
      <c r="J1253" s="291">
        <v>6.8764044943820227E-2</v>
      </c>
      <c r="K1253" s="291">
        <v>2.8314606741573035E-2</v>
      </c>
      <c r="L1253" s="292">
        <f t="shared" si="17"/>
        <v>1.9839486356340291E-2</v>
      </c>
    </row>
    <row r="1254" spans="1:12">
      <c r="A1254" s="33">
        <v>1249</v>
      </c>
      <c r="B1254" s="26" t="s">
        <v>2951</v>
      </c>
      <c r="C1254" s="288" t="s">
        <v>2952</v>
      </c>
      <c r="D1254" s="289" t="s">
        <v>499</v>
      </c>
      <c r="E1254" s="290">
        <v>327</v>
      </c>
      <c r="F1254" s="291">
        <v>0.68477064220183481</v>
      </c>
      <c r="G1254" s="291">
        <v>0.65064220183486232</v>
      </c>
      <c r="H1254" s="291">
        <v>0.66935779816513763</v>
      </c>
      <c r="I1254" s="291">
        <v>0.74422018348623853</v>
      </c>
      <c r="J1254" s="291">
        <v>0.62642201834862388</v>
      </c>
      <c r="K1254" s="291">
        <v>0.65064220183486232</v>
      </c>
      <c r="L1254" s="292">
        <f t="shared" si="17"/>
        <v>0.67100917431192653</v>
      </c>
    </row>
    <row r="1255" spans="1:12">
      <c r="A1255" s="33">
        <v>1250</v>
      </c>
      <c r="B1255" s="26" t="s">
        <v>2953</v>
      </c>
      <c r="C1255" s="288" t="s">
        <v>2954</v>
      </c>
      <c r="D1255" s="289" t="s">
        <v>499</v>
      </c>
      <c r="E1255" s="290">
        <v>121.2</v>
      </c>
      <c r="F1255" s="291">
        <v>1.2041254125412542</v>
      </c>
      <c r="G1255" s="291">
        <v>1.2293729372937294</v>
      </c>
      <c r="H1255" s="291">
        <v>1.1643564356435643</v>
      </c>
      <c r="I1255" s="291">
        <v>1.4635313531353134</v>
      </c>
      <c r="J1255" s="291">
        <v>1.3087458745874587</v>
      </c>
      <c r="K1255" s="291">
        <v>1.0844884488448845</v>
      </c>
      <c r="L1255" s="292">
        <f t="shared" si="17"/>
        <v>1.2424367436743673</v>
      </c>
    </row>
    <row r="1256" spans="1:12">
      <c r="A1256" s="33">
        <v>1251</v>
      </c>
      <c r="B1256" s="26" t="s">
        <v>2955</v>
      </c>
      <c r="C1256" s="288" t="s">
        <v>2956</v>
      </c>
      <c r="D1256" s="289" t="s">
        <v>499</v>
      </c>
      <c r="E1256" s="290">
        <v>256</v>
      </c>
      <c r="F1256" s="291">
        <v>1.375E-2</v>
      </c>
      <c r="G1256" s="291">
        <v>0.14687500000000001</v>
      </c>
      <c r="H1256" s="291">
        <v>3.4374999999999996E-2</v>
      </c>
      <c r="I1256" s="291">
        <v>0.29062500000000002</v>
      </c>
      <c r="J1256" s="291">
        <v>2.8749999999999998E-2</v>
      </c>
      <c r="K1256" s="291">
        <v>3.125E-2</v>
      </c>
      <c r="L1256" s="292">
        <f t="shared" si="17"/>
        <v>9.0937500000000004E-2</v>
      </c>
    </row>
    <row r="1257" spans="1:12">
      <c r="A1257" s="33">
        <v>1252</v>
      </c>
      <c r="B1257" s="26" t="s">
        <v>2957</v>
      </c>
      <c r="C1257" s="288" t="s">
        <v>2958</v>
      </c>
      <c r="D1257" s="289" t="s">
        <v>499</v>
      </c>
      <c r="E1257" s="290">
        <v>148</v>
      </c>
      <c r="F1257" s="291">
        <v>1.1491891891891892</v>
      </c>
      <c r="G1257" s="291">
        <v>1.1556756756756756</v>
      </c>
      <c r="H1257" s="291">
        <v>1.1918918918918919</v>
      </c>
      <c r="I1257" s="291">
        <v>1.1491891891891892</v>
      </c>
      <c r="J1257" s="291">
        <v>1.1383783783783785</v>
      </c>
      <c r="K1257" s="291">
        <v>1.137837837837838</v>
      </c>
      <c r="L1257" s="292">
        <f t="shared" si="17"/>
        <v>1.1536936936936939</v>
      </c>
    </row>
    <row r="1258" spans="1:12">
      <c r="A1258" s="33">
        <v>1253</v>
      </c>
      <c r="B1258" s="26" t="s">
        <v>2959</v>
      </c>
      <c r="C1258" s="288" t="s">
        <v>2960</v>
      </c>
      <c r="D1258" s="289" t="s">
        <v>499</v>
      </c>
      <c r="E1258" s="290">
        <v>438</v>
      </c>
      <c r="F1258" s="291">
        <v>5.7534246575342472E-2</v>
      </c>
      <c r="G1258" s="291">
        <v>7.5616438356164384E-2</v>
      </c>
      <c r="H1258" s="291">
        <v>9.3150684931506855E-2</v>
      </c>
      <c r="I1258" s="291">
        <v>4.2739726027397257E-2</v>
      </c>
      <c r="J1258" s="291">
        <v>5.2602739726027394E-2</v>
      </c>
      <c r="K1258" s="291">
        <v>0.12493150684931506</v>
      </c>
      <c r="L1258" s="292">
        <f t="shared" si="17"/>
        <v>7.4429223744292242E-2</v>
      </c>
    </row>
    <row r="1259" spans="1:12">
      <c r="A1259" s="33">
        <v>1254</v>
      </c>
      <c r="B1259" s="26" t="s">
        <v>2961</v>
      </c>
      <c r="C1259" s="288" t="s">
        <v>2962</v>
      </c>
      <c r="D1259" s="289" t="s">
        <v>499</v>
      </c>
      <c r="E1259" s="290">
        <v>200</v>
      </c>
      <c r="F1259" s="291">
        <v>0.99879999999999991</v>
      </c>
      <c r="G1259" s="291">
        <v>0.9425</v>
      </c>
      <c r="H1259" s="291">
        <v>0.89059999999999984</v>
      </c>
      <c r="I1259" s="291">
        <v>0.91500000000000004</v>
      </c>
      <c r="J1259" s="291">
        <v>1.0584</v>
      </c>
      <c r="K1259" s="291">
        <v>0.92409999999999992</v>
      </c>
      <c r="L1259" s="292">
        <f t="shared" si="17"/>
        <v>0.95489999999999997</v>
      </c>
    </row>
    <row r="1260" spans="1:12">
      <c r="A1260" s="33">
        <v>1255</v>
      </c>
      <c r="B1260" s="26" t="s">
        <v>2963</v>
      </c>
      <c r="C1260" s="288" t="s">
        <v>2964</v>
      </c>
      <c r="D1260" s="289" t="s">
        <v>499</v>
      </c>
      <c r="E1260" s="290">
        <v>324</v>
      </c>
      <c r="F1260" s="291">
        <v>0.79999999999999993</v>
      </c>
      <c r="G1260" s="291">
        <v>4.5432098765432097E-2</v>
      </c>
      <c r="H1260" s="291">
        <v>5.08641975308642E-2</v>
      </c>
      <c r="I1260" s="291">
        <v>0.11901234567901235</v>
      </c>
      <c r="J1260" s="291">
        <v>4.6913580246913576E-2</v>
      </c>
      <c r="K1260" s="291">
        <v>4.3950617283950617E-2</v>
      </c>
      <c r="L1260" s="292">
        <f t="shared" si="17"/>
        <v>0.18436213991769546</v>
      </c>
    </row>
    <row r="1261" spans="1:12">
      <c r="A1261" s="33">
        <v>1256</v>
      </c>
      <c r="B1261" s="26" t="s">
        <v>2965</v>
      </c>
      <c r="C1261" s="288" t="s">
        <v>2966</v>
      </c>
      <c r="D1261" s="289" t="s">
        <v>499</v>
      </c>
      <c r="E1261" s="290">
        <v>241</v>
      </c>
      <c r="F1261" s="291">
        <v>4.1825726141078837E-2</v>
      </c>
      <c r="G1261" s="291">
        <v>5.0788381742738579E-2</v>
      </c>
      <c r="H1261" s="291">
        <v>9.2614107883817423E-2</v>
      </c>
      <c r="I1261" s="291">
        <v>0.13742738589211617</v>
      </c>
      <c r="J1261" s="291">
        <v>5.0788381742738579E-2</v>
      </c>
      <c r="K1261" s="291">
        <v>5.3775933609958505E-2</v>
      </c>
      <c r="L1261" s="292">
        <f t="shared" si="17"/>
        <v>7.1203319502074688E-2</v>
      </c>
    </row>
    <row r="1262" spans="1:12">
      <c r="A1262" s="33">
        <v>1257</v>
      </c>
      <c r="B1262" s="26" t="s">
        <v>2967</v>
      </c>
      <c r="C1262" s="288" t="s">
        <v>2968</v>
      </c>
      <c r="D1262" s="289" t="s">
        <v>499</v>
      </c>
      <c r="E1262" s="290">
        <v>350</v>
      </c>
      <c r="F1262" s="291">
        <v>0.54445714285714286</v>
      </c>
      <c r="G1262" s="291">
        <v>6.1714285714285722E-2</v>
      </c>
      <c r="H1262" s="291">
        <v>3.5657142857142853E-2</v>
      </c>
      <c r="I1262" s="291">
        <v>2.9714285714285714E-2</v>
      </c>
      <c r="J1262" s="291">
        <v>3.4285714285714287E-2</v>
      </c>
      <c r="K1262" s="291">
        <v>7.3142857142857148E-2</v>
      </c>
      <c r="L1262" s="292">
        <f t="shared" si="17"/>
        <v>0.12982857142857143</v>
      </c>
    </row>
    <row r="1263" spans="1:12">
      <c r="A1263" s="33">
        <v>1258</v>
      </c>
      <c r="B1263" s="26" t="s">
        <v>2969</v>
      </c>
      <c r="C1263" s="288" t="s">
        <v>2970</v>
      </c>
      <c r="D1263" s="289" t="s">
        <v>499</v>
      </c>
      <c r="E1263" s="290">
        <v>177</v>
      </c>
      <c r="F1263" s="291">
        <v>1.1475706214689265</v>
      </c>
      <c r="G1263" s="291">
        <v>1.0770621468926556</v>
      </c>
      <c r="H1263" s="291">
        <v>0.93197740112994354</v>
      </c>
      <c r="I1263" s="291">
        <v>0.79774011299435021</v>
      </c>
      <c r="J1263" s="291">
        <v>0.86146892655367224</v>
      </c>
      <c r="K1263" s="291">
        <v>2.5762711864406783E-2</v>
      </c>
      <c r="L1263" s="292">
        <f t="shared" si="17"/>
        <v>0.80693032015065913</v>
      </c>
    </row>
    <row r="1264" spans="1:12">
      <c r="A1264" s="33">
        <v>1259</v>
      </c>
      <c r="B1264" s="26" t="s">
        <v>2971</v>
      </c>
      <c r="C1264" s="288" t="s">
        <v>2972</v>
      </c>
      <c r="D1264" s="289" t="s">
        <v>499</v>
      </c>
      <c r="E1264" s="290">
        <v>167</v>
      </c>
      <c r="F1264" s="291">
        <v>0.8277844311377246</v>
      </c>
      <c r="G1264" s="291">
        <v>1.4371257485029942E-3</v>
      </c>
      <c r="H1264" s="291">
        <v>1.4371257485029942E-3</v>
      </c>
      <c r="I1264" s="291">
        <v>1.4371257485029942E-3</v>
      </c>
      <c r="J1264" s="291">
        <v>1.4371257485029942E-3</v>
      </c>
      <c r="K1264" s="291">
        <v>0.1437125748502994</v>
      </c>
      <c r="L1264" s="292">
        <f t="shared" si="17"/>
        <v>0.16287425149700599</v>
      </c>
    </row>
    <row r="1265" spans="1:12">
      <c r="A1265" s="33">
        <v>1260</v>
      </c>
      <c r="B1265" s="26" t="s">
        <v>2973</v>
      </c>
      <c r="C1265" s="288" t="s">
        <v>2974</v>
      </c>
      <c r="D1265" s="289" t="s">
        <v>499</v>
      </c>
      <c r="E1265" s="290">
        <v>183</v>
      </c>
      <c r="F1265" s="291">
        <v>0.91934426229508182</v>
      </c>
      <c r="G1265" s="291">
        <v>0.89311475409836061</v>
      </c>
      <c r="H1265" s="291">
        <v>0.84939890710382515</v>
      </c>
      <c r="I1265" s="291">
        <v>0.79803278688524582</v>
      </c>
      <c r="J1265" s="291">
        <v>0.16043715846994536</v>
      </c>
      <c r="K1265" s="291">
        <v>0.37333333333333335</v>
      </c>
      <c r="L1265" s="292">
        <f t="shared" si="17"/>
        <v>0.66561020036429874</v>
      </c>
    </row>
    <row r="1266" spans="1:12">
      <c r="A1266" s="33">
        <v>1261</v>
      </c>
      <c r="B1266" s="26" t="s">
        <v>2975</v>
      </c>
      <c r="C1266" s="288" t="s">
        <v>2976</v>
      </c>
      <c r="D1266" s="289" t="s">
        <v>499</v>
      </c>
      <c r="E1266" s="290">
        <v>186</v>
      </c>
      <c r="F1266" s="291">
        <v>0.93763440860215053</v>
      </c>
      <c r="G1266" s="291">
        <v>0.92559139784946232</v>
      </c>
      <c r="H1266" s="291">
        <v>0.90924731182795704</v>
      </c>
      <c r="I1266" s="291">
        <v>0.94279569892473125</v>
      </c>
      <c r="J1266" s="291">
        <v>0.84043010752688163</v>
      </c>
      <c r="K1266" s="291">
        <v>0.82322580645161281</v>
      </c>
      <c r="L1266" s="292">
        <f t="shared" si="17"/>
        <v>0.89648745519713258</v>
      </c>
    </row>
    <row r="1267" spans="1:12">
      <c r="A1267" s="33">
        <v>1262</v>
      </c>
      <c r="B1267" s="26" t="s">
        <v>2977</v>
      </c>
      <c r="C1267" s="288" t="s">
        <v>2978</v>
      </c>
      <c r="D1267" s="289" t="s">
        <v>499</v>
      </c>
      <c r="E1267" s="290">
        <v>240</v>
      </c>
      <c r="F1267" s="291">
        <v>3.4000000000000002E-2</v>
      </c>
      <c r="G1267" s="291">
        <v>4.5999999999999999E-2</v>
      </c>
      <c r="H1267" s="291">
        <v>0.04</v>
      </c>
      <c r="I1267" s="291">
        <v>4.0000000000000001E-3</v>
      </c>
      <c r="J1267" s="291">
        <v>0.05</v>
      </c>
      <c r="K1267" s="291">
        <v>3.5499999999999997E-2</v>
      </c>
      <c r="L1267" s="292">
        <f t="shared" si="17"/>
        <v>3.4916666666666665E-2</v>
      </c>
    </row>
    <row r="1268" spans="1:12">
      <c r="A1268" s="33">
        <v>1263</v>
      </c>
      <c r="B1268" s="26" t="s">
        <v>2979</v>
      </c>
      <c r="C1268" s="288" t="s">
        <v>2980</v>
      </c>
      <c r="D1268" s="289" t="s">
        <v>499</v>
      </c>
      <c r="E1268" s="290">
        <v>278</v>
      </c>
      <c r="F1268" s="291">
        <v>0.61525179856115109</v>
      </c>
      <c r="G1268" s="291">
        <v>0.64517985611510797</v>
      </c>
      <c r="H1268" s="291">
        <v>0.72633093525179859</v>
      </c>
      <c r="I1268" s="291">
        <v>0.44374100719424459</v>
      </c>
      <c r="J1268" s="291">
        <v>0.40863309352517985</v>
      </c>
      <c r="K1268" s="291">
        <v>0.4046043165467626</v>
      </c>
      <c r="L1268" s="292">
        <f t="shared" si="17"/>
        <v>0.54062350119904079</v>
      </c>
    </row>
    <row r="1269" spans="1:12">
      <c r="A1269" s="33">
        <v>1264</v>
      </c>
      <c r="B1269" s="26" t="s">
        <v>2981</v>
      </c>
      <c r="C1269" s="288" t="s">
        <v>2982</v>
      </c>
      <c r="D1269" s="289" t="s">
        <v>499</v>
      </c>
      <c r="E1269" s="290">
        <v>223</v>
      </c>
      <c r="F1269" s="291">
        <v>0.97076233183856508</v>
      </c>
      <c r="G1269" s="291">
        <v>1.0324663677130046</v>
      </c>
      <c r="H1269" s="291">
        <v>1.1099551569506727</v>
      </c>
      <c r="I1269" s="291">
        <v>0.90044843049327361</v>
      </c>
      <c r="J1269" s="291">
        <v>0.83802690582959638</v>
      </c>
      <c r="K1269" s="291">
        <v>0.54242152466367721</v>
      </c>
      <c r="L1269" s="292">
        <f t="shared" si="17"/>
        <v>0.89901345291479817</v>
      </c>
    </row>
    <row r="1270" spans="1:12">
      <c r="A1270" s="33">
        <v>1265</v>
      </c>
      <c r="B1270" s="26" t="s">
        <v>2983</v>
      </c>
      <c r="C1270" s="288" t="s">
        <v>2984</v>
      </c>
      <c r="D1270" s="289" t="s">
        <v>499</v>
      </c>
      <c r="E1270" s="290">
        <v>270</v>
      </c>
      <c r="F1270" s="291">
        <v>0.78518518518518521</v>
      </c>
      <c r="G1270" s="291">
        <v>0.89066666666666661</v>
      </c>
      <c r="H1270" s="291">
        <v>0.92385185185185192</v>
      </c>
      <c r="I1270" s="291">
        <v>0.75555555555555554</v>
      </c>
      <c r="J1270" s="291">
        <v>0.73718518518518517</v>
      </c>
      <c r="K1270" s="291">
        <v>0.72</v>
      </c>
      <c r="L1270" s="292">
        <f t="shared" si="17"/>
        <v>0.80207407407407405</v>
      </c>
    </row>
    <row r="1271" spans="1:12">
      <c r="A1271" s="33">
        <v>1266</v>
      </c>
      <c r="B1271" s="26" t="s">
        <v>2985</v>
      </c>
      <c r="C1271" s="288" t="s">
        <v>2986</v>
      </c>
      <c r="D1271" s="289" t="s">
        <v>499</v>
      </c>
      <c r="E1271" s="290">
        <v>389</v>
      </c>
      <c r="F1271" s="291">
        <v>2.7763496143958868E-2</v>
      </c>
      <c r="G1271" s="291">
        <v>2.6221079691516713E-2</v>
      </c>
      <c r="H1271" s="291">
        <v>3.0231362467866323E-2</v>
      </c>
      <c r="I1271" s="291">
        <v>3.8560411311053984E-2</v>
      </c>
      <c r="J1271" s="291">
        <v>2.5604113110539849E-2</v>
      </c>
      <c r="K1271" s="291">
        <v>2.5604113110539849E-2</v>
      </c>
      <c r="L1271" s="292">
        <f t="shared" si="17"/>
        <v>2.8997429305912596E-2</v>
      </c>
    </row>
    <row r="1272" spans="1:12">
      <c r="A1272" s="33">
        <v>1267</v>
      </c>
      <c r="B1272" s="26" t="s">
        <v>2987</v>
      </c>
      <c r="C1272" s="288" t="s">
        <v>2988</v>
      </c>
      <c r="D1272" s="289" t="s">
        <v>499</v>
      </c>
      <c r="E1272" s="290">
        <v>223</v>
      </c>
      <c r="F1272" s="291">
        <v>0.68878923766816136</v>
      </c>
      <c r="G1272" s="291">
        <v>0.64932735426008958</v>
      </c>
      <c r="H1272" s="291">
        <v>0.67802690582959635</v>
      </c>
      <c r="I1272" s="291">
        <v>0.71031390134529149</v>
      </c>
      <c r="J1272" s="291">
        <v>0.71748878923766812</v>
      </c>
      <c r="K1272" s="291">
        <v>0.7526457399103138</v>
      </c>
      <c r="L1272" s="292">
        <f t="shared" si="17"/>
        <v>0.69943198804185347</v>
      </c>
    </row>
    <row r="1273" spans="1:12">
      <c r="A1273" s="33">
        <v>1268</v>
      </c>
      <c r="B1273" s="26" t="s">
        <v>2989</v>
      </c>
      <c r="C1273" s="288" t="s">
        <v>2990</v>
      </c>
      <c r="D1273" s="289" t="s">
        <v>499</v>
      </c>
      <c r="E1273" s="290">
        <v>260</v>
      </c>
      <c r="F1273" s="291">
        <v>0.97599999999999998</v>
      </c>
      <c r="G1273" s="291">
        <v>0.80861538461538451</v>
      </c>
      <c r="H1273" s="291">
        <v>0.82338461538461538</v>
      </c>
      <c r="I1273" s="291">
        <v>0.84553846153846157</v>
      </c>
      <c r="J1273" s="291">
        <v>0.90030769230769236</v>
      </c>
      <c r="K1273" s="291">
        <v>0.81292307692307686</v>
      </c>
      <c r="L1273" s="292">
        <f t="shared" si="17"/>
        <v>0.86112820512820498</v>
      </c>
    </row>
    <row r="1274" spans="1:12">
      <c r="A1274" s="33">
        <v>1269</v>
      </c>
      <c r="B1274" s="26" t="s">
        <v>2991</v>
      </c>
      <c r="C1274" s="288" t="s">
        <v>2992</v>
      </c>
      <c r="D1274" s="289" t="s">
        <v>499</v>
      </c>
      <c r="E1274" s="290">
        <v>229</v>
      </c>
      <c r="F1274" s="291">
        <v>0.25292576419213975</v>
      </c>
      <c r="G1274" s="291">
        <v>2.5851528384279475E-2</v>
      </c>
      <c r="H1274" s="291">
        <v>2.3056768558951966E-2</v>
      </c>
      <c r="I1274" s="291">
        <v>2.2358078602620089E-2</v>
      </c>
      <c r="J1274" s="291">
        <v>2.375545851528384E-2</v>
      </c>
      <c r="K1274" s="291">
        <v>0.14951965065502182</v>
      </c>
      <c r="L1274" s="292">
        <f t="shared" si="17"/>
        <v>8.2911208151382809E-2</v>
      </c>
    </row>
    <row r="1275" spans="1:12">
      <c r="A1275" s="33">
        <v>1270</v>
      </c>
      <c r="B1275" s="26" t="s">
        <v>2993</v>
      </c>
      <c r="C1275" s="288" t="s">
        <v>2994</v>
      </c>
      <c r="D1275" s="289" t="s">
        <v>1482</v>
      </c>
      <c r="E1275" s="290">
        <v>112</v>
      </c>
      <c r="F1275" s="291">
        <v>1.4835714285714285</v>
      </c>
      <c r="G1275" s="291">
        <v>1.7592857142857141</v>
      </c>
      <c r="H1275" s="291">
        <v>1.5464285714285713</v>
      </c>
      <c r="I1275" s="291">
        <v>1.6078571428571427</v>
      </c>
      <c r="J1275" s="291">
        <v>1.6564285714285714</v>
      </c>
      <c r="K1275" s="291">
        <v>1.5671428571428572</v>
      </c>
      <c r="L1275" s="292">
        <f t="shared" si="17"/>
        <v>1.6034523809523809</v>
      </c>
    </row>
    <row r="1276" spans="1:12">
      <c r="A1276" s="33">
        <v>1271</v>
      </c>
      <c r="B1276" s="26" t="s">
        <v>2995</v>
      </c>
      <c r="C1276" s="288" t="s">
        <v>2996</v>
      </c>
      <c r="D1276" s="289" t="s">
        <v>499</v>
      </c>
      <c r="E1276" s="290">
        <v>234</v>
      </c>
      <c r="F1276" s="291">
        <v>6.4273504273504284E-2</v>
      </c>
      <c r="G1276" s="291">
        <v>3.8974358974358976E-2</v>
      </c>
      <c r="H1276" s="291">
        <v>4.7179487179487174E-2</v>
      </c>
      <c r="I1276" s="291">
        <v>3.487179487179487E-2</v>
      </c>
      <c r="J1276" s="291">
        <v>7.1794871794871803E-2</v>
      </c>
      <c r="K1276" s="291">
        <v>0.26735042735042736</v>
      </c>
      <c r="L1276" s="292">
        <f t="shared" si="17"/>
        <v>8.740740740740742E-2</v>
      </c>
    </row>
    <row r="1277" spans="1:12">
      <c r="A1277" s="33">
        <v>1272</v>
      </c>
      <c r="B1277" s="26" t="s">
        <v>2997</v>
      </c>
      <c r="C1277" s="288" t="s">
        <v>2998</v>
      </c>
      <c r="D1277" s="289" t="s">
        <v>499</v>
      </c>
      <c r="E1277" s="290">
        <v>234</v>
      </c>
      <c r="F1277" s="291">
        <v>1.7777777777777778E-2</v>
      </c>
      <c r="G1277" s="291">
        <v>2.1196581196581195E-2</v>
      </c>
      <c r="H1277" s="291">
        <v>0.17435897435897435</v>
      </c>
      <c r="I1277" s="291">
        <v>1.9145299145299142E-2</v>
      </c>
      <c r="J1277" s="291">
        <v>1.7777777777777778E-2</v>
      </c>
      <c r="K1277" s="291">
        <v>0.13743589743589743</v>
      </c>
      <c r="L1277" s="292">
        <f t="shared" si="17"/>
        <v>6.4615384615384616E-2</v>
      </c>
    </row>
    <row r="1278" spans="1:12">
      <c r="A1278" s="33">
        <v>1273</v>
      </c>
      <c r="B1278" s="26" t="s">
        <v>2999</v>
      </c>
      <c r="C1278" s="288" t="s">
        <v>3000</v>
      </c>
      <c r="D1278" s="289" t="s">
        <v>738</v>
      </c>
      <c r="E1278" s="26">
        <v>12000</v>
      </c>
      <c r="F1278" s="291">
        <v>0.96</v>
      </c>
      <c r="G1278" s="291">
        <v>0.9966666666666667</v>
      </c>
      <c r="H1278" s="291">
        <v>1.1000000000000001</v>
      </c>
      <c r="I1278" s="291">
        <v>1.1658333333333333</v>
      </c>
      <c r="J1278" s="291">
        <v>1.05</v>
      </c>
      <c r="K1278" s="291">
        <v>1.0900000000000001</v>
      </c>
      <c r="L1278" s="292">
        <f t="shared" si="17"/>
        <v>1.0604166666666666</v>
      </c>
    </row>
    <row r="1279" spans="1:12">
      <c r="A1279" s="33">
        <v>1274</v>
      </c>
      <c r="B1279" s="26" t="s">
        <v>3001</v>
      </c>
      <c r="C1279" s="288" t="s">
        <v>3002</v>
      </c>
      <c r="D1279" s="289" t="s">
        <v>3003</v>
      </c>
      <c r="E1279" s="290">
        <v>110</v>
      </c>
      <c r="F1279" s="291">
        <v>1.0545454545454545</v>
      </c>
      <c r="G1279" s="291">
        <v>1.3</v>
      </c>
      <c r="H1279" s="291">
        <v>0.90909090909090906</v>
      </c>
      <c r="I1279" s="291">
        <v>0.69090909090909092</v>
      </c>
      <c r="J1279" s="291">
        <v>0.94545454545454544</v>
      </c>
      <c r="K1279" s="291">
        <v>0.95450181818181812</v>
      </c>
      <c r="L1279" s="292">
        <f t="shared" si="17"/>
        <v>0.97575030303030308</v>
      </c>
    </row>
    <row r="1280" spans="1:12">
      <c r="A1280" s="33">
        <v>1275</v>
      </c>
      <c r="B1280" s="26" t="s">
        <v>3004</v>
      </c>
      <c r="C1280" s="288" t="s">
        <v>3005</v>
      </c>
      <c r="D1280" s="289" t="s">
        <v>499</v>
      </c>
      <c r="E1280" s="290">
        <v>200</v>
      </c>
      <c r="F1280" s="291">
        <v>0.65680000000000005</v>
      </c>
      <c r="G1280" s="291">
        <v>0.6552</v>
      </c>
      <c r="H1280" s="291">
        <v>0.61280000000000001</v>
      </c>
      <c r="I1280" s="291">
        <v>0.63439999999999996</v>
      </c>
      <c r="J1280" s="291">
        <v>0.64959999999999996</v>
      </c>
      <c r="K1280" s="291">
        <v>0.60399999999999998</v>
      </c>
      <c r="L1280" s="292">
        <f t="shared" si="17"/>
        <v>0.63546666666666674</v>
      </c>
    </row>
    <row r="1281" spans="1:12">
      <c r="A1281" s="33">
        <v>1276</v>
      </c>
      <c r="B1281" s="26" t="s">
        <v>3006</v>
      </c>
      <c r="C1281" s="288" t="s">
        <v>3007</v>
      </c>
      <c r="D1281" s="289" t="s">
        <v>499</v>
      </c>
      <c r="E1281" s="290">
        <v>278</v>
      </c>
      <c r="F1281" s="291">
        <v>0.67338129496402888</v>
      </c>
      <c r="G1281" s="291">
        <v>0.59453237410071946</v>
      </c>
      <c r="H1281" s="291">
        <v>0.60086330935251808</v>
      </c>
      <c r="I1281" s="291">
        <v>0.65496402877697835</v>
      </c>
      <c r="J1281" s="291">
        <v>0.60028776978417264</v>
      </c>
      <c r="K1281" s="291">
        <v>0.55251798561151078</v>
      </c>
      <c r="L1281" s="292">
        <f t="shared" si="17"/>
        <v>0.61275779376498807</v>
      </c>
    </row>
    <row r="1282" spans="1:12">
      <c r="A1282" s="33">
        <v>1277</v>
      </c>
      <c r="B1282" s="26" t="s">
        <v>3008</v>
      </c>
      <c r="C1282" s="288" t="s">
        <v>3009</v>
      </c>
      <c r="D1282" s="289" t="s">
        <v>499</v>
      </c>
      <c r="E1282" s="290">
        <v>259</v>
      </c>
      <c r="F1282" s="291">
        <v>2.9652509652509651E-2</v>
      </c>
      <c r="G1282" s="291">
        <v>0.17667953667953668</v>
      </c>
      <c r="H1282" s="291">
        <v>8.2779922779922785E-2</v>
      </c>
      <c r="I1282" s="291">
        <v>1.9150579150579151E-2</v>
      </c>
      <c r="J1282" s="291">
        <v>2.4092664092664091E-2</v>
      </c>
      <c r="K1282" s="291">
        <v>1.976833976833977E-2</v>
      </c>
      <c r="L1282" s="292">
        <f t="shared" si="17"/>
        <v>5.8687258687258687E-2</v>
      </c>
    </row>
    <row r="1283" spans="1:12">
      <c r="A1283" s="33">
        <v>1278</v>
      </c>
      <c r="B1283" s="26" t="s">
        <v>3010</v>
      </c>
      <c r="C1283" s="288" t="s">
        <v>3011</v>
      </c>
      <c r="D1283" s="289" t="s">
        <v>499</v>
      </c>
      <c r="E1283" s="290">
        <v>979</v>
      </c>
      <c r="F1283" s="291">
        <v>0.83914198161389175</v>
      </c>
      <c r="G1283" s="291">
        <v>0.8089887640449438</v>
      </c>
      <c r="H1283" s="291">
        <v>0.80016343207354435</v>
      </c>
      <c r="I1283" s="291">
        <v>0.81854954034729321</v>
      </c>
      <c r="J1283" s="291">
        <v>0.8089887640449438</v>
      </c>
      <c r="K1283" s="291">
        <v>0.84796731358529109</v>
      </c>
      <c r="L1283" s="292">
        <f t="shared" si="17"/>
        <v>0.82063329928498463</v>
      </c>
    </row>
    <row r="1284" spans="1:12">
      <c r="A1284" s="33">
        <v>1279</v>
      </c>
      <c r="B1284" s="26" t="s">
        <v>3012</v>
      </c>
      <c r="C1284" s="288" t="s">
        <v>3013</v>
      </c>
      <c r="D1284" s="289" t="s">
        <v>496</v>
      </c>
      <c r="E1284" s="290">
        <v>166</v>
      </c>
      <c r="F1284" s="291">
        <v>0.52289156626506017</v>
      </c>
      <c r="G1284" s="291">
        <v>0.5590361445783133</v>
      </c>
      <c r="H1284" s="291">
        <v>0.58313253012048194</v>
      </c>
      <c r="I1284" s="291">
        <v>0.56385542168674696</v>
      </c>
      <c r="J1284" s="291">
        <v>0.51277108433734941</v>
      </c>
      <c r="K1284" s="291">
        <v>0.50795180722891575</v>
      </c>
      <c r="L1284" s="292">
        <f t="shared" si="17"/>
        <v>0.54160642570281115</v>
      </c>
    </row>
    <row r="1285" spans="1:12">
      <c r="A1285" s="33">
        <v>1280</v>
      </c>
      <c r="B1285" s="26" t="s">
        <v>3014</v>
      </c>
      <c r="C1285" s="288" t="s">
        <v>3015</v>
      </c>
      <c r="D1285" s="289" t="s">
        <v>499</v>
      </c>
      <c r="E1285" s="290">
        <v>170</v>
      </c>
      <c r="F1285" s="291">
        <v>1.1844705882352942</v>
      </c>
      <c r="G1285" s="291">
        <v>1.1505882352941177</v>
      </c>
      <c r="H1285" s="291">
        <v>1.2409411764705882</v>
      </c>
      <c r="I1285" s="291">
        <v>1.3976470588235295</v>
      </c>
      <c r="J1285" s="291">
        <v>1.0884705882352941</v>
      </c>
      <c r="K1285" s="291">
        <v>0.12282352941176471</v>
      </c>
      <c r="L1285" s="292">
        <f t="shared" si="17"/>
        <v>1.0308235294117647</v>
      </c>
    </row>
    <row r="1286" spans="1:12">
      <c r="A1286" s="33">
        <v>1281</v>
      </c>
      <c r="B1286" s="26" t="s">
        <v>3016</v>
      </c>
      <c r="C1286" s="288" t="s">
        <v>3017</v>
      </c>
      <c r="D1286" s="289" t="s">
        <v>499</v>
      </c>
      <c r="E1286" s="290">
        <v>200</v>
      </c>
      <c r="F1286" s="291">
        <v>0.68959999999999999</v>
      </c>
      <c r="G1286" s="291">
        <v>0.30159999999999998</v>
      </c>
      <c r="H1286" s="291">
        <v>0.51600000000000001</v>
      </c>
      <c r="I1286" s="291">
        <v>0.81200000000000006</v>
      </c>
      <c r="J1286" s="291">
        <v>0.24879999999999999</v>
      </c>
      <c r="K1286" s="291">
        <v>1.6799999999999999E-2</v>
      </c>
      <c r="L1286" s="292">
        <f t="shared" si="17"/>
        <v>0.43080000000000007</v>
      </c>
    </row>
    <row r="1287" spans="1:12">
      <c r="A1287" s="33">
        <v>1282</v>
      </c>
      <c r="B1287" s="26" t="s">
        <v>3018</v>
      </c>
      <c r="C1287" s="288" t="s">
        <v>3019</v>
      </c>
      <c r="D1287" s="289" t="s">
        <v>499</v>
      </c>
      <c r="E1287" s="290">
        <v>222</v>
      </c>
      <c r="F1287" s="291">
        <v>0.71459459459459462</v>
      </c>
      <c r="G1287" s="291">
        <v>5.6216216216216211E-2</v>
      </c>
      <c r="H1287" s="291">
        <v>0.36648648648648646</v>
      </c>
      <c r="I1287" s="291">
        <v>4.9729729729729728E-2</v>
      </c>
      <c r="J1287" s="291">
        <v>4.8648648648648644E-2</v>
      </c>
      <c r="K1287" s="291">
        <v>7.0270270270270274E-2</v>
      </c>
      <c r="L1287" s="292">
        <f t="shared" si="17"/>
        <v>0.21765765765765763</v>
      </c>
    </row>
    <row r="1288" spans="1:12">
      <c r="A1288" s="33">
        <v>1283</v>
      </c>
      <c r="B1288" s="26" t="s">
        <v>3020</v>
      </c>
      <c r="C1288" s="288" t="s">
        <v>639</v>
      </c>
      <c r="D1288" s="289" t="s">
        <v>526</v>
      </c>
      <c r="E1288" s="290">
        <v>300</v>
      </c>
      <c r="F1288" s="291">
        <v>0.27599999999999997</v>
      </c>
      <c r="G1288" s="291">
        <v>0.27599999999999997</v>
      </c>
      <c r="H1288" s="291">
        <v>0.28000000000000003</v>
      </c>
      <c r="I1288" s="291">
        <v>0.27199999999999996</v>
      </c>
      <c r="J1288" s="291">
        <v>0.27599999999999997</v>
      </c>
      <c r="K1288" s="291">
        <v>0.27599999999999997</v>
      </c>
      <c r="L1288" s="292">
        <f t="shared" si="17"/>
        <v>0.27599999999999997</v>
      </c>
    </row>
    <row r="1289" spans="1:12">
      <c r="A1289" s="33">
        <v>1284</v>
      </c>
      <c r="B1289" s="26" t="s">
        <v>3021</v>
      </c>
      <c r="C1289" s="288" t="s">
        <v>3022</v>
      </c>
      <c r="D1289" s="289" t="s">
        <v>499</v>
      </c>
      <c r="E1289" s="290">
        <v>205</v>
      </c>
      <c r="F1289" s="291">
        <v>0.7758048780487804</v>
      </c>
      <c r="G1289" s="291">
        <v>0.78360975609756101</v>
      </c>
      <c r="H1289" s="291">
        <v>0.47141463414634149</v>
      </c>
      <c r="I1289" s="291">
        <v>0.28878048780487803</v>
      </c>
      <c r="J1289" s="291">
        <v>0.72507317073170729</v>
      </c>
      <c r="K1289" s="291">
        <v>0.92643902439024384</v>
      </c>
      <c r="L1289" s="292">
        <f t="shared" ref="L1289:L1355" si="18">AVERAGE(F1289:K1289)</f>
        <v>0.6618536585365854</v>
      </c>
    </row>
    <row r="1290" spans="1:12">
      <c r="A1290" s="33">
        <v>1285</v>
      </c>
      <c r="B1290" s="26" t="s">
        <v>3023</v>
      </c>
      <c r="C1290" s="288" t="s">
        <v>3024</v>
      </c>
      <c r="D1290" s="289" t="s">
        <v>1482</v>
      </c>
      <c r="E1290" s="290">
        <v>212</v>
      </c>
      <c r="F1290" s="291">
        <v>0.50792452830188672</v>
      </c>
      <c r="G1290" s="291">
        <v>0.46566037735849058</v>
      </c>
      <c r="H1290" s="291">
        <v>0.62113207547169813</v>
      </c>
      <c r="I1290" s="291">
        <v>0.50943396226415094</v>
      </c>
      <c r="J1290" s="291">
        <v>0.67094339622641519</v>
      </c>
      <c r="K1290" s="291">
        <v>0.70188679245283025</v>
      </c>
      <c r="L1290" s="292">
        <f t="shared" si="18"/>
        <v>0.579496855345912</v>
      </c>
    </row>
    <row r="1291" spans="1:12">
      <c r="A1291" s="33">
        <v>1286</v>
      </c>
      <c r="B1291" s="26" t="s">
        <v>3025</v>
      </c>
      <c r="C1291" s="288" t="s">
        <v>3026</v>
      </c>
      <c r="D1291" s="289" t="s">
        <v>499</v>
      </c>
      <c r="E1291" s="290">
        <v>278</v>
      </c>
      <c r="F1291" s="291">
        <v>1.2661870503597123E-2</v>
      </c>
      <c r="G1291" s="291">
        <v>2.3597122302158276E-2</v>
      </c>
      <c r="H1291" s="291">
        <v>2.3597122302158276E-2</v>
      </c>
      <c r="I1291" s="291">
        <v>2.302158273381295E-2</v>
      </c>
      <c r="J1291" s="291">
        <v>0.15539568345323743</v>
      </c>
      <c r="K1291" s="291">
        <v>4.143884892086331E-2</v>
      </c>
      <c r="L1291" s="292">
        <f t="shared" si="18"/>
        <v>4.6618705035971229E-2</v>
      </c>
    </row>
    <row r="1292" spans="1:12">
      <c r="A1292" s="33">
        <v>1287</v>
      </c>
      <c r="B1292" s="26" t="s">
        <v>3027</v>
      </c>
      <c r="C1292" s="288" t="s">
        <v>3028</v>
      </c>
      <c r="D1292" s="289" t="s">
        <v>499</v>
      </c>
      <c r="E1292" s="290">
        <v>130</v>
      </c>
      <c r="F1292" s="291">
        <v>1.5021538461538462</v>
      </c>
      <c r="G1292" s="291">
        <v>1.5138461538461538</v>
      </c>
      <c r="H1292" s="291">
        <v>1.48</v>
      </c>
      <c r="I1292" s="291">
        <v>1.5575384615384615</v>
      </c>
      <c r="J1292" s="291">
        <v>1.2590769230769232</v>
      </c>
      <c r="K1292" s="291">
        <v>1.0486153846153845</v>
      </c>
      <c r="L1292" s="292">
        <f t="shared" si="18"/>
        <v>1.3935384615384618</v>
      </c>
    </row>
    <row r="1293" spans="1:12">
      <c r="A1293" s="33">
        <v>1288</v>
      </c>
      <c r="B1293" s="26" t="s">
        <v>3029</v>
      </c>
      <c r="C1293" s="288" t="s">
        <v>3030</v>
      </c>
      <c r="D1293" s="289" t="s">
        <v>499</v>
      </c>
      <c r="E1293" s="290">
        <v>200</v>
      </c>
      <c r="F1293" s="291">
        <v>0.62719999999999998</v>
      </c>
      <c r="G1293" s="291">
        <v>1.0096000000000001</v>
      </c>
      <c r="H1293" s="291">
        <v>0.16079999999999997</v>
      </c>
      <c r="I1293" s="291">
        <v>0.91600000000000004</v>
      </c>
      <c r="J1293" s="291">
        <v>0.75039999999999996</v>
      </c>
      <c r="K1293" s="291">
        <v>6.3200000000000006E-2</v>
      </c>
      <c r="L1293" s="292">
        <f t="shared" si="18"/>
        <v>0.58786666666666665</v>
      </c>
    </row>
    <row r="1294" spans="1:12">
      <c r="A1294" s="33">
        <v>1289</v>
      </c>
      <c r="B1294" s="26" t="s">
        <v>3031</v>
      </c>
      <c r="C1294" s="288" t="s">
        <v>3032</v>
      </c>
      <c r="D1294" s="289" t="s">
        <v>499</v>
      </c>
      <c r="E1294" s="290">
        <v>278</v>
      </c>
      <c r="F1294" s="291">
        <v>1.3058992805755394</v>
      </c>
      <c r="G1294" s="291">
        <v>1.2776978417266187</v>
      </c>
      <c r="H1294" s="291">
        <v>1.0480575539568346</v>
      </c>
      <c r="I1294" s="291">
        <v>0.21766906474820144</v>
      </c>
      <c r="J1294" s="291">
        <v>1.0307913669064748</v>
      </c>
      <c r="K1294" s="291">
        <v>1.0230215827338132</v>
      </c>
      <c r="L1294" s="292">
        <f t="shared" si="18"/>
        <v>0.98385611510791371</v>
      </c>
    </row>
    <row r="1295" spans="1:12">
      <c r="A1295" s="33">
        <v>1290</v>
      </c>
      <c r="B1295" s="26" t="s">
        <v>3033</v>
      </c>
      <c r="C1295" s="288" t="s">
        <v>3034</v>
      </c>
      <c r="D1295" s="289" t="s">
        <v>499</v>
      </c>
      <c r="E1295" s="290">
        <v>334</v>
      </c>
      <c r="F1295" s="291">
        <v>0.60790419161676645</v>
      </c>
      <c r="G1295" s="291">
        <v>0.87808383233532938</v>
      </c>
      <c r="H1295" s="291">
        <v>0.96215568862275436</v>
      </c>
      <c r="I1295" s="291">
        <v>0.43616766467065871</v>
      </c>
      <c r="J1295" s="291">
        <v>0.69556886227544912</v>
      </c>
      <c r="K1295" s="291">
        <v>0.24790419161676649</v>
      </c>
      <c r="L1295" s="292">
        <f t="shared" si="18"/>
        <v>0.63796407185628745</v>
      </c>
    </row>
    <row r="1296" spans="1:12">
      <c r="A1296" s="33">
        <v>1291</v>
      </c>
      <c r="B1296" s="26" t="s">
        <v>3035</v>
      </c>
      <c r="C1296" s="288" t="s">
        <v>3036</v>
      </c>
      <c r="D1296" s="289" t="s">
        <v>499</v>
      </c>
      <c r="E1296" s="290">
        <v>205</v>
      </c>
      <c r="F1296" s="291">
        <v>0.50912390243902439</v>
      </c>
      <c r="G1296" s="291">
        <v>0.51980487804878051</v>
      </c>
      <c r="H1296" s="291">
        <v>0.47102439024390247</v>
      </c>
      <c r="I1296" s="291">
        <v>0.49599999999999994</v>
      </c>
      <c r="J1296" s="291">
        <v>0.69775609756097556</v>
      </c>
      <c r="K1296" s="291">
        <v>0.8214634146341464</v>
      </c>
      <c r="L1296" s="292">
        <f t="shared" si="18"/>
        <v>0.58586211382113829</v>
      </c>
    </row>
    <row r="1297" spans="1:12">
      <c r="A1297" s="33">
        <v>1292</v>
      </c>
      <c r="B1297" s="26" t="s">
        <v>3037</v>
      </c>
      <c r="C1297" s="288" t="s">
        <v>3038</v>
      </c>
      <c r="D1297" s="289" t="s">
        <v>499</v>
      </c>
      <c r="E1297" s="290">
        <v>311</v>
      </c>
      <c r="F1297" s="291">
        <v>0.19545945945945944</v>
      </c>
      <c r="G1297" s="291">
        <v>0.46918918918918917</v>
      </c>
      <c r="H1297" s="291">
        <v>0.37751351351351353</v>
      </c>
      <c r="I1297" s="291">
        <v>0.9607717041800643</v>
      </c>
      <c r="J1297" s="291">
        <v>0.88360128617363343</v>
      </c>
      <c r="K1297" s="291">
        <v>0.86971061093247581</v>
      </c>
      <c r="L1297" s="292">
        <f t="shared" si="18"/>
        <v>0.62604096057472258</v>
      </c>
    </row>
    <row r="1298" spans="1:12">
      <c r="A1298" s="33">
        <v>1293</v>
      </c>
      <c r="B1298" s="26" t="s">
        <v>3039</v>
      </c>
      <c r="C1298" s="288" t="s">
        <v>3040</v>
      </c>
      <c r="D1298" s="289" t="s">
        <v>499</v>
      </c>
      <c r="E1298" s="290">
        <v>150</v>
      </c>
      <c r="F1298" s="291">
        <v>1.0768</v>
      </c>
      <c r="G1298" s="291">
        <v>1.0810666666666666</v>
      </c>
      <c r="H1298" s="291">
        <v>1.0490666666666668</v>
      </c>
      <c r="I1298" s="291">
        <v>1.0490666666666668</v>
      </c>
      <c r="J1298" s="291">
        <v>1.0066666666666666</v>
      </c>
      <c r="K1298" s="291">
        <v>1.0170666666666668</v>
      </c>
      <c r="L1298" s="292">
        <f t="shared" si="18"/>
        <v>1.0466222222222223</v>
      </c>
    </row>
    <row r="1299" spans="1:12">
      <c r="A1299" s="33">
        <v>1294</v>
      </c>
      <c r="B1299" s="26" t="s">
        <v>3041</v>
      </c>
      <c r="C1299" s="288" t="s">
        <v>3042</v>
      </c>
      <c r="D1299" s="289" t="s">
        <v>499</v>
      </c>
      <c r="E1299" s="290">
        <v>280</v>
      </c>
      <c r="F1299" s="291">
        <v>1.5714285714285715E-2</v>
      </c>
      <c r="G1299" s="291">
        <v>1.1142857142857144E-2</v>
      </c>
      <c r="H1299" s="291">
        <v>1.7999999999999999E-2</v>
      </c>
      <c r="I1299" s="291">
        <v>0.02</v>
      </c>
      <c r="J1299" s="291">
        <v>1.8857142857142857E-2</v>
      </c>
      <c r="K1299" s="291">
        <v>2.057142857142857E-2</v>
      </c>
      <c r="L1299" s="292">
        <f t="shared" si="18"/>
        <v>1.7380952380952382E-2</v>
      </c>
    </row>
    <row r="1300" spans="1:12">
      <c r="A1300" s="33">
        <v>1295</v>
      </c>
      <c r="B1300" s="26" t="s">
        <v>3043</v>
      </c>
      <c r="C1300" s="288" t="s">
        <v>3044</v>
      </c>
      <c r="D1300" s="289" t="s">
        <v>499</v>
      </c>
      <c r="E1300" s="290">
        <v>266.66666666666669</v>
      </c>
      <c r="F1300" s="291">
        <v>0.56879999999999997</v>
      </c>
      <c r="G1300" s="291">
        <v>0.14219999999999999</v>
      </c>
      <c r="H1300" s="291">
        <v>1.44E-2</v>
      </c>
      <c r="I1300" s="291">
        <v>1.7999999999999999E-2</v>
      </c>
      <c r="J1300" s="291">
        <v>4.4999999999999997E-3</v>
      </c>
      <c r="K1300" s="291">
        <v>3.5999999999999999E-3</v>
      </c>
      <c r="L1300" s="292">
        <f t="shared" si="18"/>
        <v>0.12525</v>
      </c>
    </row>
    <row r="1301" spans="1:12">
      <c r="A1301" s="33">
        <v>1296</v>
      </c>
      <c r="B1301" s="26" t="s">
        <v>3045</v>
      </c>
      <c r="C1301" s="288" t="s">
        <v>3046</v>
      </c>
      <c r="D1301" s="289" t="s">
        <v>499</v>
      </c>
      <c r="E1301" s="290">
        <v>315</v>
      </c>
      <c r="F1301" s="291">
        <v>0.98920634920634909</v>
      </c>
      <c r="G1301" s="291">
        <v>1.0755555555555556</v>
      </c>
      <c r="H1301" s="291">
        <v>1.0717460317460319</v>
      </c>
      <c r="I1301" s="291">
        <v>1.2330158730158731</v>
      </c>
      <c r="J1301" s="291">
        <v>0.84571428571428586</v>
      </c>
      <c r="K1301" s="291">
        <v>0.3720634920634921</v>
      </c>
      <c r="L1301" s="292">
        <f t="shared" si="18"/>
        <v>0.93121693121693128</v>
      </c>
    </row>
    <row r="1302" spans="1:12">
      <c r="A1302" s="33">
        <v>1297</v>
      </c>
      <c r="B1302" s="26" t="s">
        <v>3047</v>
      </c>
      <c r="C1302" s="288" t="s">
        <v>3048</v>
      </c>
      <c r="D1302" s="289" t="s">
        <v>499</v>
      </c>
      <c r="E1302" s="290">
        <v>333.33333333333331</v>
      </c>
      <c r="F1302" s="291">
        <v>0.76440000000000019</v>
      </c>
      <c r="G1302" s="291">
        <v>0.69600000000000006</v>
      </c>
      <c r="H1302" s="291">
        <v>0.69359999999999999</v>
      </c>
      <c r="I1302" s="291">
        <v>0.36960000000000004</v>
      </c>
      <c r="J1302" s="291">
        <v>0.59520000000000006</v>
      </c>
      <c r="K1302" s="291">
        <v>5.7599999999999998E-2</v>
      </c>
      <c r="L1302" s="292">
        <f t="shared" si="18"/>
        <v>0.52940000000000009</v>
      </c>
    </row>
    <row r="1303" spans="1:12">
      <c r="A1303" s="33">
        <v>1298</v>
      </c>
      <c r="B1303" s="26" t="s">
        <v>3049</v>
      </c>
      <c r="C1303" s="288" t="s">
        <v>3050</v>
      </c>
      <c r="D1303" s="289" t="s">
        <v>499</v>
      </c>
      <c r="E1303" s="290">
        <v>622.22222222222217</v>
      </c>
      <c r="F1303" s="291">
        <v>0.62100000000000011</v>
      </c>
      <c r="G1303" s="291">
        <v>0.65108571428571438</v>
      </c>
      <c r="H1303" s="291">
        <v>0.50837142857142859</v>
      </c>
      <c r="I1303" s="291">
        <v>0.62408571428571435</v>
      </c>
      <c r="J1303" s="291">
        <v>0.64028571428571435</v>
      </c>
      <c r="K1303" s="291">
        <v>0.56545714285714299</v>
      </c>
      <c r="L1303" s="292">
        <f t="shared" si="18"/>
        <v>0.60171428571428576</v>
      </c>
    </row>
    <row r="1304" spans="1:12">
      <c r="A1304" s="33">
        <v>1299</v>
      </c>
      <c r="B1304" s="26" t="s">
        <v>3051</v>
      </c>
      <c r="C1304" s="288" t="s">
        <v>3052</v>
      </c>
      <c r="D1304" s="289" t="s">
        <v>499</v>
      </c>
      <c r="E1304" s="290">
        <v>361.11111111111109</v>
      </c>
      <c r="F1304" s="291">
        <v>0.83874461538461542</v>
      </c>
      <c r="G1304" s="291">
        <v>0.8640000000000001</v>
      </c>
      <c r="H1304" s="291">
        <v>0.86067692307692312</v>
      </c>
      <c r="I1304" s="291">
        <v>0.81681230769230773</v>
      </c>
      <c r="J1304" s="291">
        <v>0.81947076923076934</v>
      </c>
      <c r="K1304" s="291">
        <v>0.78092307692307694</v>
      </c>
      <c r="L1304" s="292">
        <f t="shared" si="18"/>
        <v>0.83010461538461555</v>
      </c>
    </row>
    <row r="1305" spans="1:12">
      <c r="A1305" s="33">
        <v>1300</v>
      </c>
      <c r="B1305" s="26" t="s">
        <v>3053</v>
      </c>
      <c r="C1305" s="288" t="s">
        <v>3054</v>
      </c>
      <c r="D1305" s="289" t="s">
        <v>499</v>
      </c>
      <c r="E1305" s="290">
        <v>173.88888888888889</v>
      </c>
      <c r="F1305" s="291">
        <v>0.86676038338658146</v>
      </c>
      <c r="G1305" s="291">
        <v>1.3245239616613418</v>
      </c>
      <c r="H1305" s="291">
        <v>1.5881405750798723</v>
      </c>
      <c r="I1305" s="291">
        <v>1.3829520766773162</v>
      </c>
      <c r="J1305" s="291">
        <v>1.6833738019169331</v>
      </c>
      <c r="K1305" s="291">
        <v>0.81477316293929714</v>
      </c>
      <c r="L1305" s="292">
        <f t="shared" si="18"/>
        <v>1.2767539936102237</v>
      </c>
    </row>
    <row r="1306" spans="1:12">
      <c r="A1306" s="33">
        <v>1301</v>
      </c>
      <c r="B1306" s="26" t="s">
        <v>3055</v>
      </c>
      <c r="C1306" s="288" t="s">
        <v>3056</v>
      </c>
      <c r="D1306" s="289" t="s">
        <v>496</v>
      </c>
      <c r="E1306" s="290">
        <v>167</v>
      </c>
      <c r="F1306" s="291">
        <v>0.76838323353293414</v>
      </c>
      <c r="G1306" s="291">
        <v>0.89005988023952087</v>
      </c>
      <c r="H1306" s="291">
        <v>1.0361676646706586</v>
      </c>
      <c r="I1306" s="291">
        <v>0.82970059880239522</v>
      </c>
      <c r="J1306" s="291">
        <v>0.89676646706586816</v>
      </c>
      <c r="K1306" s="291">
        <v>0.80622754491017978</v>
      </c>
      <c r="L1306" s="292">
        <f t="shared" si="18"/>
        <v>0.87121756487025948</v>
      </c>
    </row>
    <row r="1307" spans="1:12">
      <c r="A1307" s="33">
        <v>1302</v>
      </c>
      <c r="B1307" s="26" t="s">
        <v>3057</v>
      </c>
      <c r="C1307" s="288" t="s">
        <v>3058</v>
      </c>
      <c r="D1307" s="289" t="s">
        <v>496</v>
      </c>
      <c r="E1307" s="290">
        <v>164.44444444444443</v>
      </c>
      <c r="F1307" s="291">
        <v>0.72194594594594597</v>
      </c>
      <c r="G1307" s="291">
        <v>0.77302702702702708</v>
      </c>
      <c r="H1307" s="291">
        <v>0.75989189189189199</v>
      </c>
      <c r="I1307" s="291">
        <v>0.72827027027027036</v>
      </c>
      <c r="J1307" s="291">
        <v>0.59497297297297302</v>
      </c>
      <c r="K1307" s="291">
        <v>0.27145945945945948</v>
      </c>
      <c r="L1307" s="292">
        <f t="shared" si="18"/>
        <v>0.64159459459459467</v>
      </c>
    </row>
    <row r="1308" spans="1:12">
      <c r="A1308" s="33">
        <v>1303</v>
      </c>
      <c r="B1308" s="26" t="s">
        <v>3059</v>
      </c>
      <c r="C1308" s="288" t="s">
        <v>3060</v>
      </c>
      <c r="D1308" s="289" t="s">
        <v>499</v>
      </c>
      <c r="E1308" s="290">
        <v>266.66666666666669</v>
      </c>
      <c r="F1308" s="291">
        <v>2.7899999999999998E-2</v>
      </c>
      <c r="G1308" s="291">
        <v>4.7699999999999999E-2</v>
      </c>
      <c r="H1308" s="291">
        <v>3.6900000000000002E-2</v>
      </c>
      <c r="I1308" s="291">
        <v>2.2499999999999999E-2</v>
      </c>
      <c r="J1308" s="291">
        <v>3.15E-2</v>
      </c>
      <c r="K1308" s="291">
        <v>0.16649999999999998</v>
      </c>
      <c r="L1308" s="292">
        <f t="shared" si="18"/>
        <v>5.5499999999999994E-2</v>
      </c>
    </row>
    <row r="1309" spans="1:12">
      <c r="A1309" s="33">
        <v>1304</v>
      </c>
      <c r="B1309" s="26" t="s">
        <v>3061</v>
      </c>
      <c r="C1309" s="288" t="s">
        <v>3062</v>
      </c>
      <c r="D1309" s="289" t="s">
        <v>499</v>
      </c>
      <c r="E1309" s="290">
        <v>277.77777777777777</v>
      </c>
      <c r="F1309" s="291">
        <v>1.1231999999999999E-2</v>
      </c>
      <c r="G1309" s="291">
        <v>1.1231999999999999E-2</v>
      </c>
      <c r="H1309" s="291">
        <v>2.4191999999999998E-2</v>
      </c>
      <c r="I1309" s="291">
        <v>9.5040000000000003E-3</v>
      </c>
      <c r="J1309" s="291">
        <v>1.3824000000000001E-2</v>
      </c>
      <c r="K1309" s="291">
        <v>1.4688000000000001E-2</v>
      </c>
      <c r="L1309" s="292">
        <f t="shared" si="18"/>
        <v>1.4112E-2</v>
      </c>
    </row>
    <row r="1310" spans="1:12">
      <c r="A1310" s="33">
        <v>1305</v>
      </c>
      <c r="B1310" s="26" t="s">
        <v>3063</v>
      </c>
      <c r="C1310" s="288" t="s">
        <v>3064</v>
      </c>
      <c r="D1310" s="289" t="s">
        <v>499</v>
      </c>
      <c r="E1310" s="290">
        <v>128</v>
      </c>
      <c r="F1310" s="291">
        <v>1.1468750000000001</v>
      </c>
      <c r="G1310" s="291">
        <v>1.078125</v>
      </c>
      <c r="H1310" s="291">
        <v>1.046875</v>
      </c>
      <c r="I1310" s="291">
        <v>1.10625</v>
      </c>
      <c r="J1310" s="291">
        <v>0.9631249999999999</v>
      </c>
      <c r="K1310" s="291">
        <v>0.23749999999999999</v>
      </c>
      <c r="L1310" s="292">
        <f t="shared" si="18"/>
        <v>0.92979166666666657</v>
      </c>
    </row>
    <row r="1311" spans="1:12">
      <c r="A1311" s="33">
        <v>1306</v>
      </c>
      <c r="B1311" s="26" t="s">
        <v>3065</v>
      </c>
      <c r="C1311" s="288" t="s">
        <v>3066</v>
      </c>
      <c r="D1311" s="289" t="s">
        <v>499</v>
      </c>
      <c r="E1311" s="290">
        <v>128</v>
      </c>
      <c r="F1311" s="291">
        <v>1.0774999999999999</v>
      </c>
      <c r="G1311" s="291">
        <v>1.04125</v>
      </c>
      <c r="H1311" s="291">
        <v>0.97</v>
      </c>
      <c r="I1311" s="291">
        <v>0.89999999999999991</v>
      </c>
      <c r="J1311" s="291">
        <v>0.875</v>
      </c>
      <c r="K1311" s="291">
        <v>0.69625000000000004</v>
      </c>
      <c r="L1311" s="292">
        <f t="shared" si="18"/>
        <v>0.92666666666666664</v>
      </c>
    </row>
    <row r="1312" spans="1:12">
      <c r="A1312" s="33">
        <v>1307</v>
      </c>
      <c r="B1312" s="26" t="s">
        <v>3067</v>
      </c>
      <c r="C1312" s="288" t="s">
        <v>3068</v>
      </c>
      <c r="D1312" s="289" t="s">
        <v>499</v>
      </c>
      <c r="E1312" s="290">
        <v>111.11111111111111</v>
      </c>
      <c r="F1312" s="291">
        <v>0.91080000000000005</v>
      </c>
      <c r="G1312" s="291">
        <v>1.1736</v>
      </c>
      <c r="H1312" s="291">
        <v>1.3060799999999999</v>
      </c>
      <c r="I1312" s="291">
        <v>0.80352000000000001</v>
      </c>
      <c r="J1312" s="291">
        <v>0.28151999999999999</v>
      </c>
      <c r="K1312" s="291">
        <v>0.19295999999999999</v>
      </c>
      <c r="L1312" s="292">
        <f t="shared" si="18"/>
        <v>0.77807999999999999</v>
      </c>
    </row>
    <row r="1313" spans="1:12">
      <c r="A1313" s="33">
        <v>1308</v>
      </c>
      <c r="B1313" s="26" t="s">
        <v>3069</v>
      </c>
      <c r="C1313" s="288" t="s">
        <v>3070</v>
      </c>
      <c r="D1313" s="289" t="s">
        <v>496</v>
      </c>
      <c r="E1313" s="290">
        <v>147</v>
      </c>
      <c r="F1313" s="291">
        <v>0.57687074829931972</v>
      </c>
      <c r="G1313" s="291">
        <v>0.16870748299319729</v>
      </c>
      <c r="H1313" s="291">
        <v>1.0095238095238095</v>
      </c>
      <c r="I1313" s="291">
        <v>0.53333333333333333</v>
      </c>
      <c r="J1313" s="291">
        <v>0.25850340136054423</v>
      </c>
      <c r="K1313" s="291">
        <v>0.26938775510204083</v>
      </c>
      <c r="L1313" s="292">
        <f t="shared" si="18"/>
        <v>0.46938775510204084</v>
      </c>
    </row>
    <row r="1314" spans="1:12">
      <c r="A1314" s="33">
        <v>1309</v>
      </c>
      <c r="B1314" s="26" t="s">
        <v>3071</v>
      </c>
      <c r="C1314" s="288" t="s">
        <v>3072</v>
      </c>
      <c r="D1314" s="289" t="s">
        <v>3003</v>
      </c>
      <c r="E1314" s="290">
        <v>111.11111111111111</v>
      </c>
      <c r="F1314" s="291">
        <v>1.3715999999999999</v>
      </c>
      <c r="G1314" s="291">
        <v>1.4039999999999999</v>
      </c>
      <c r="H1314" s="291">
        <v>1.3679999999999999</v>
      </c>
      <c r="I1314" s="291">
        <v>1.2887999999999999</v>
      </c>
      <c r="J1314" s="291">
        <v>1.1556</v>
      </c>
      <c r="K1314" s="291">
        <v>1.0979999999999999</v>
      </c>
      <c r="L1314" s="292">
        <f t="shared" si="18"/>
        <v>1.2809999999999999</v>
      </c>
    </row>
    <row r="1315" spans="1:12">
      <c r="A1315" s="33">
        <v>1310</v>
      </c>
      <c r="B1315" s="26" t="s">
        <v>3073</v>
      </c>
      <c r="C1315" s="288" t="s">
        <v>3074</v>
      </c>
      <c r="D1315" s="289" t="s">
        <v>499</v>
      </c>
      <c r="E1315" s="290">
        <v>178</v>
      </c>
      <c r="F1315" s="291">
        <v>0</v>
      </c>
      <c r="G1315" s="291">
        <v>0</v>
      </c>
      <c r="H1315" s="291">
        <v>0</v>
      </c>
      <c r="I1315" s="291">
        <v>0</v>
      </c>
      <c r="J1315" s="291">
        <v>0</v>
      </c>
      <c r="K1315" s="291">
        <v>5.1685393258426963E-2</v>
      </c>
      <c r="L1315" s="292">
        <f t="shared" si="18"/>
        <v>8.6142322097378272E-3</v>
      </c>
    </row>
    <row r="1316" spans="1:12">
      <c r="A1316" s="33">
        <v>1311</v>
      </c>
      <c r="B1316" s="26" t="s">
        <v>3075</v>
      </c>
      <c r="C1316" s="288" t="s">
        <v>3076</v>
      </c>
      <c r="D1316" s="289" t="s">
        <v>499</v>
      </c>
      <c r="E1316" s="290">
        <v>140</v>
      </c>
      <c r="F1316" s="291">
        <v>1.0371428571428571</v>
      </c>
      <c r="G1316" s="291">
        <v>1.0199999999999998</v>
      </c>
      <c r="H1316" s="291">
        <v>1.0954285714285714</v>
      </c>
      <c r="I1316" s="291">
        <v>0.91714285714285715</v>
      </c>
      <c r="J1316" s="291">
        <v>1.0177142857142858</v>
      </c>
      <c r="K1316" s="291">
        <v>0.95371428571428563</v>
      </c>
      <c r="L1316" s="292">
        <f t="shared" si="18"/>
        <v>1.0068571428571429</v>
      </c>
    </row>
    <row r="1317" spans="1:12">
      <c r="A1317" s="33">
        <v>1312</v>
      </c>
      <c r="B1317" s="26" t="s">
        <v>3077</v>
      </c>
      <c r="C1317" s="288" t="s">
        <v>3078</v>
      </c>
      <c r="D1317" s="289" t="s">
        <v>499</v>
      </c>
      <c r="E1317" s="290">
        <v>225</v>
      </c>
      <c r="F1317" s="291">
        <v>0.66417777777777776</v>
      </c>
      <c r="G1317" s="291">
        <v>0.67804444444444445</v>
      </c>
      <c r="H1317" s="291">
        <v>0.65671111111111102</v>
      </c>
      <c r="I1317" s="291">
        <v>0.63608888888888893</v>
      </c>
      <c r="J1317" s="291">
        <v>0.74097777777777774</v>
      </c>
      <c r="K1317" s="291">
        <v>0.65137777777777783</v>
      </c>
      <c r="L1317" s="292">
        <f t="shared" si="18"/>
        <v>0.67122962962962962</v>
      </c>
    </row>
    <row r="1318" spans="1:12">
      <c r="A1318" s="33">
        <v>1313</v>
      </c>
      <c r="B1318" s="26" t="s">
        <v>3079</v>
      </c>
      <c r="C1318" s="288" t="s">
        <v>3080</v>
      </c>
      <c r="D1318" s="289" t="s">
        <v>499</v>
      </c>
      <c r="E1318" s="290">
        <v>165</v>
      </c>
      <c r="F1318" s="291">
        <v>0.18523636363636364</v>
      </c>
      <c r="G1318" s="291">
        <v>0.73260606060606059</v>
      </c>
      <c r="H1318" s="291">
        <v>0.82424242424242422</v>
      </c>
      <c r="I1318" s="291">
        <v>0.83224242424242423</v>
      </c>
      <c r="J1318" s="291">
        <v>0.92096969696969699</v>
      </c>
      <c r="K1318" s="291">
        <v>0.82084848484848483</v>
      </c>
      <c r="L1318" s="292">
        <f t="shared" si="18"/>
        <v>0.71935757575757575</v>
      </c>
    </row>
    <row r="1319" spans="1:12">
      <c r="A1319" s="33">
        <v>1314</v>
      </c>
      <c r="B1319" s="26" t="s">
        <v>3081</v>
      </c>
      <c r="C1319" s="288" t="s">
        <v>3082</v>
      </c>
      <c r="D1319" s="289" t="s">
        <v>499</v>
      </c>
      <c r="E1319" s="290">
        <v>650</v>
      </c>
      <c r="F1319" s="291">
        <v>1.3646769230769231</v>
      </c>
      <c r="G1319" s="291">
        <v>0.23729230769230772</v>
      </c>
      <c r="H1319" s="291">
        <v>0.89255384615384614</v>
      </c>
      <c r="I1319" s="291">
        <v>0.72110769230769234</v>
      </c>
      <c r="J1319" s="291">
        <v>0.90609230769230775</v>
      </c>
      <c r="K1319" s="291">
        <v>0.96590769230769236</v>
      </c>
      <c r="L1319" s="292">
        <f t="shared" si="18"/>
        <v>0.84793846153846164</v>
      </c>
    </row>
    <row r="1320" spans="1:12">
      <c r="A1320" s="33">
        <v>1315</v>
      </c>
      <c r="B1320" s="26" t="s">
        <v>3083</v>
      </c>
      <c r="C1320" s="288" t="s">
        <v>3084</v>
      </c>
      <c r="D1320" s="289" t="s">
        <v>499</v>
      </c>
      <c r="E1320" s="290">
        <v>111.2</v>
      </c>
      <c r="F1320" s="291">
        <v>1.2755395683453237</v>
      </c>
      <c r="G1320" s="291">
        <v>1.1633093525179856</v>
      </c>
      <c r="H1320" s="291">
        <v>1.2712230215827338</v>
      </c>
      <c r="I1320" s="291">
        <v>1.2086330935251799</v>
      </c>
      <c r="J1320" s="291">
        <v>1.2064748201438849</v>
      </c>
      <c r="K1320" s="291">
        <v>1.1050359712230216</v>
      </c>
      <c r="L1320" s="292">
        <f t="shared" si="18"/>
        <v>1.2050359712230216</v>
      </c>
    </row>
    <row r="1321" spans="1:12">
      <c r="A1321" s="33">
        <v>1316</v>
      </c>
      <c r="B1321" s="26" t="s">
        <v>3085</v>
      </c>
      <c r="C1321" s="288" t="s">
        <v>3086</v>
      </c>
      <c r="D1321" s="289" t="s">
        <v>499</v>
      </c>
      <c r="E1321" s="290">
        <v>290</v>
      </c>
      <c r="F1321" s="291">
        <v>0.63558620689655165</v>
      </c>
      <c r="G1321" s="291">
        <v>0.61241379310344823</v>
      </c>
      <c r="H1321" s="291">
        <v>0.56937931034482758</v>
      </c>
      <c r="I1321" s="291">
        <v>0.61406896551724133</v>
      </c>
      <c r="J1321" s="291">
        <v>0.61793103448275866</v>
      </c>
      <c r="K1321" s="291">
        <v>0.624</v>
      </c>
      <c r="L1321" s="292">
        <f t="shared" si="18"/>
        <v>0.61222988505747122</v>
      </c>
    </row>
    <row r="1322" spans="1:12">
      <c r="A1322" s="33">
        <v>1317</v>
      </c>
      <c r="B1322" s="26" t="s">
        <v>3087</v>
      </c>
      <c r="C1322" s="288" t="s">
        <v>3088</v>
      </c>
      <c r="D1322" s="289" t="s">
        <v>499</v>
      </c>
      <c r="E1322" s="290">
        <v>184</v>
      </c>
      <c r="F1322" s="291">
        <v>1.047391304347826</v>
      </c>
      <c r="G1322" s="291">
        <v>0.94956521739130439</v>
      </c>
      <c r="H1322" s="291">
        <v>0.64304347826086961</v>
      </c>
      <c r="I1322" s="291">
        <v>0.71</v>
      </c>
      <c r="J1322" s="291">
        <v>0.66086956521739126</v>
      </c>
      <c r="K1322" s="291">
        <v>0.7978260869565218</v>
      </c>
      <c r="L1322" s="292">
        <f t="shared" si="18"/>
        <v>0.80144927536231891</v>
      </c>
    </row>
    <row r="1323" spans="1:12">
      <c r="A1323" s="33">
        <v>1318</v>
      </c>
      <c r="B1323" s="26" t="s">
        <v>3089</v>
      </c>
      <c r="C1323" s="288" t="s">
        <v>3090</v>
      </c>
      <c r="D1323" s="289" t="s">
        <v>499</v>
      </c>
      <c r="E1323" s="290">
        <v>160</v>
      </c>
      <c r="F1323" s="291">
        <v>1.0775000000000001</v>
      </c>
      <c r="G1323" s="291">
        <v>1.3825000000000001</v>
      </c>
      <c r="H1323" s="291">
        <v>1.0920000000000001</v>
      </c>
      <c r="I1323" s="291">
        <v>1.123</v>
      </c>
      <c r="J1323" s="291">
        <v>1.1244999999999998</v>
      </c>
      <c r="K1323" s="291">
        <v>1.1214999999999999</v>
      </c>
      <c r="L1323" s="292">
        <f t="shared" si="18"/>
        <v>1.1535</v>
      </c>
    </row>
    <row r="1324" spans="1:12">
      <c r="A1324" s="33">
        <v>1319</v>
      </c>
      <c r="B1324" s="26" t="s">
        <v>3091</v>
      </c>
      <c r="C1324" s="288" t="s">
        <v>3092</v>
      </c>
      <c r="D1324" s="289" t="s">
        <v>499</v>
      </c>
      <c r="E1324" s="290">
        <v>214</v>
      </c>
      <c r="F1324" s="291">
        <v>1.0437383177570094</v>
      </c>
      <c r="G1324" s="291">
        <v>1.1297196261682243</v>
      </c>
      <c r="H1324" s="291">
        <v>1.0272897196261683</v>
      </c>
      <c r="I1324" s="291">
        <v>1.0534579439252336</v>
      </c>
      <c r="J1324" s="291">
        <v>0.94878504672897201</v>
      </c>
      <c r="K1324" s="291">
        <v>1.1013084112149532</v>
      </c>
      <c r="L1324" s="292">
        <f t="shared" si="18"/>
        <v>1.0507165109034269</v>
      </c>
    </row>
    <row r="1325" spans="1:12">
      <c r="A1325" s="33">
        <v>1320</v>
      </c>
      <c r="B1325" s="26" t="s">
        <v>3093</v>
      </c>
      <c r="C1325" s="288" t="s">
        <v>3094</v>
      </c>
      <c r="D1325" s="289" t="s">
        <v>499</v>
      </c>
      <c r="E1325" s="290">
        <v>156</v>
      </c>
      <c r="F1325" s="291">
        <v>1.058974358974359</v>
      </c>
      <c r="G1325" s="291">
        <v>0.99128205128205116</v>
      </c>
      <c r="H1325" s="291">
        <v>0.98102564102564094</v>
      </c>
      <c r="I1325" s="291">
        <v>1.0251282051282051</v>
      </c>
      <c r="J1325" s="291">
        <v>1.0338461538461539</v>
      </c>
      <c r="K1325" s="291">
        <v>0.99282051282051276</v>
      </c>
      <c r="L1325" s="292">
        <f t="shared" si="18"/>
        <v>1.0138461538461538</v>
      </c>
    </row>
    <row r="1326" spans="1:12">
      <c r="A1326" s="33">
        <v>1321</v>
      </c>
      <c r="B1326" s="26" t="s">
        <v>3095</v>
      </c>
      <c r="C1326" s="288" t="s">
        <v>3096</v>
      </c>
      <c r="D1326" s="289" t="s">
        <v>499</v>
      </c>
      <c r="E1326" s="290">
        <v>180</v>
      </c>
      <c r="F1326" s="291">
        <v>0.87777777777777777</v>
      </c>
      <c r="G1326" s="291">
        <v>0.85200000000000009</v>
      </c>
      <c r="H1326" s="291">
        <v>0.75644444444444447</v>
      </c>
      <c r="I1326" s="291">
        <v>0.35333333333333333</v>
      </c>
      <c r="J1326" s="291">
        <v>0.8382222222222222</v>
      </c>
      <c r="K1326" s="291">
        <v>0.75555555555555554</v>
      </c>
      <c r="L1326" s="292">
        <f t="shared" si="18"/>
        <v>0.73888888888888893</v>
      </c>
    </row>
    <row r="1327" spans="1:12">
      <c r="A1327" s="33">
        <v>1322</v>
      </c>
      <c r="B1327" s="26" t="s">
        <v>3097</v>
      </c>
      <c r="C1327" s="288" t="s">
        <v>3098</v>
      </c>
      <c r="D1327" s="289" t="s">
        <v>499</v>
      </c>
      <c r="E1327" s="290">
        <v>116</v>
      </c>
      <c r="F1327" s="291">
        <v>1.0675862068965516</v>
      </c>
      <c r="G1327" s="291">
        <v>0.86413793103448266</v>
      </c>
      <c r="H1327" s="291">
        <v>0.71517241379310337</v>
      </c>
      <c r="I1327" s="291">
        <v>0.97034482758620677</v>
      </c>
      <c r="J1327" s="291">
        <v>1.0731034482758619</v>
      </c>
      <c r="K1327" s="291">
        <v>1.0379310344827586</v>
      </c>
      <c r="L1327" s="292">
        <f t="shared" si="18"/>
        <v>0.95471264367816067</v>
      </c>
    </row>
    <row r="1328" spans="1:12">
      <c r="A1328" s="33">
        <v>1323</v>
      </c>
      <c r="B1328" s="26" t="s">
        <v>3099</v>
      </c>
      <c r="C1328" s="288" t="s">
        <v>3100</v>
      </c>
      <c r="D1328" s="289" t="s">
        <v>499</v>
      </c>
      <c r="E1328" s="290">
        <v>175</v>
      </c>
      <c r="F1328" s="291">
        <v>0.8393142857142859</v>
      </c>
      <c r="G1328" s="291">
        <v>0.80720000000000014</v>
      </c>
      <c r="H1328" s="291">
        <v>0.48925714285714278</v>
      </c>
      <c r="I1328" s="291">
        <v>0.9050285714285714</v>
      </c>
      <c r="J1328" s="291">
        <v>0.87428571428571433</v>
      </c>
      <c r="K1328" s="291">
        <v>0.92605714285714291</v>
      </c>
      <c r="L1328" s="292">
        <f t="shared" si="18"/>
        <v>0.80685714285714294</v>
      </c>
    </row>
    <row r="1329" spans="1:12">
      <c r="A1329" s="33">
        <v>1324</v>
      </c>
      <c r="B1329" s="26" t="s">
        <v>3101</v>
      </c>
      <c r="C1329" s="288" t="s">
        <v>3102</v>
      </c>
      <c r="D1329" s="289" t="s">
        <v>499</v>
      </c>
      <c r="E1329" s="290">
        <v>205</v>
      </c>
      <c r="F1329" s="291">
        <v>0.57775609756097557</v>
      </c>
      <c r="G1329" s="291">
        <v>0.5774634146341463</v>
      </c>
      <c r="H1329" s="291">
        <v>0.5710243902439025</v>
      </c>
      <c r="I1329" s="291">
        <v>0.57687804878048787</v>
      </c>
      <c r="J1329" s="291">
        <v>0.55336585365853663</v>
      </c>
      <c r="K1329" s="291">
        <v>0.61521951219512194</v>
      </c>
      <c r="L1329" s="292">
        <f t="shared" si="18"/>
        <v>0.57861788617886178</v>
      </c>
    </row>
    <row r="1330" spans="1:12">
      <c r="A1330" s="33">
        <v>1325</v>
      </c>
      <c r="B1330" s="26" t="s">
        <v>3103</v>
      </c>
      <c r="C1330" s="288" t="s">
        <v>3104</v>
      </c>
      <c r="D1330" s="289" t="s">
        <v>499</v>
      </c>
      <c r="E1330" s="290">
        <v>145</v>
      </c>
      <c r="F1330" s="291">
        <v>1.0953103448275863</v>
      </c>
      <c r="G1330" s="291">
        <v>1.1299310344827587</v>
      </c>
      <c r="H1330" s="291">
        <v>1.1078620689655174</v>
      </c>
      <c r="I1330" s="291">
        <v>0.77958620689655178</v>
      </c>
      <c r="J1330" s="291">
        <v>1.0681379310344827</v>
      </c>
      <c r="K1330" s="291">
        <v>1.0107586206896553</v>
      </c>
      <c r="L1330" s="292">
        <f t="shared" si="18"/>
        <v>1.0319310344827586</v>
      </c>
    </row>
    <row r="1331" spans="1:12">
      <c r="A1331" s="33">
        <v>1326</v>
      </c>
      <c r="B1331" s="26" t="s">
        <v>3105</v>
      </c>
      <c r="C1331" s="288" t="s">
        <v>3106</v>
      </c>
      <c r="D1331" s="289" t="s">
        <v>499</v>
      </c>
      <c r="E1331" s="290">
        <v>200</v>
      </c>
      <c r="F1331" s="291">
        <v>0.85240000000000005</v>
      </c>
      <c r="G1331" s="291">
        <v>0.78520000000000001</v>
      </c>
      <c r="H1331" s="291">
        <v>0.7712</v>
      </c>
      <c r="I1331" s="291">
        <v>0.86960000000000004</v>
      </c>
      <c r="J1331" s="291">
        <v>0.85760000000000003</v>
      </c>
      <c r="K1331" s="291">
        <v>0.83919999999999983</v>
      </c>
      <c r="L1331" s="292">
        <f t="shared" si="18"/>
        <v>0.82920000000000005</v>
      </c>
    </row>
    <row r="1332" spans="1:12">
      <c r="A1332" s="33">
        <v>1327</v>
      </c>
      <c r="B1332" s="26" t="s">
        <v>3107</v>
      </c>
      <c r="C1332" s="288" t="s">
        <v>3108</v>
      </c>
      <c r="D1332" s="289" t="s">
        <v>499</v>
      </c>
      <c r="E1332" s="290">
        <v>500</v>
      </c>
      <c r="F1332" s="291">
        <v>0.85680000000000001</v>
      </c>
      <c r="G1332" s="291">
        <v>0.42912</v>
      </c>
      <c r="H1332" s="291">
        <v>0.42048000000000002</v>
      </c>
      <c r="I1332" s="291">
        <v>0.38159999999999994</v>
      </c>
      <c r="J1332" s="291">
        <v>0.39024000000000003</v>
      </c>
      <c r="K1332" s="291">
        <v>0.40608</v>
      </c>
      <c r="L1332" s="292">
        <f t="shared" si="18"/>
        <v>0.48071999999999998</v>
      </c>
    </row>
    <row r="1333" spans="1:12">
      <c r="A1333" s="33">
        <v>1328</v>
      </c>
      <c r="B1333" s="26" t="s">
        <v>3109</v>
      </c>
      <c r="C1333" s="288" t="s">
        <v>3110</v>
      </c>
      <c r="D1333" s="289" t="s">
        <v>499</v>
      </c>
      <c r="E1333" s="290">
        <v>126.8</v>
      </c>
      <c r="F1333" s="291">
        <v>1.1671924290220821</v>
      </c>
      <c r="G1333" s="291">
        <v>0.93880126182965296</v>
      </c>
      <c r="H1333" s="291">
        <v>0.98485804416403788</v>
      </c>
      <c r="I1333" s="291">
        <v>1.0088328075709778</v>
      </c>
      <c r="J1333" s="291">
        <v>1.0883280757097793</v>
      </c>
      <c r="K1333" s="291">
        <v>1.2933753943217665</v>
      </c>
      <c r="L1333" s="292">
        <f t="shared" si="18"/>
        <v>1.0802313354363828</v>
      </c>
    </row>
    <row r="1334" spans="1:12">
      <c r="A1334" s="33">
        <v>1329</v>
      </c>
      <c r="B1334" s="26" t="s">
        <v>3111</v>
      </c>
      <c r="C1334" s="288" t="s">
        <v>3112</v>
      </c>
      <c r="D1334" s="289" t="s">
        <v>499</v>
      </c>
      <c r="E1334" s="290">
        <v>150</v>
      </c>
      <c r="F1334" s="291">
        <v>1.0016</v>
      </c>
      <c r="G1334" s="291">
        <v>1.0298666666666667</v>
      </c>
      <c r="H1334" s="291">
        <v>0.97706666666666664</v>
      </c>
      <c r="I1334" s="291">
        <v>1.0613333333333335</v>
      </c>
      <c r="J1334" s="291">
        <v>1.0346666666666668</v>
      </c>
      <c r="K1334" s="291">
        <v>0.9920000000000001</v>
      </c>
      <c r="L1334" s="292">
        <f t="shared" si="18"/>
        <v>1.016088888888889</v>
      </c>
    </row>
    <row r="1335" spans="1:12">
      <c r="A1335" s="33">
        <v>1330</v>
      </c>
      <c r="B1335" s="26" t="s">
        <v>3113</v>
      </c>
      <c r="C1335" s="288" t="s">
        <v>3114</v>
      </c>
      <c r="D1335" s="289" t="s">
        <v>499</v>
      </c>
      <c r="E1335" s="290">
        <v>178</v>
      </c>
      <c r="F1335" s="291">
        <v>1.2780898876404494</v>
      </c>
      <c r="G1335" s="291">
        <v>1.3198876404494384</v>
      </c>
      <c r="H1335" s="291">
        <v>1.2574157303370785</v>
      </c>
      <c r="I1335" s="291">
        <v>1.243370786516854</v>
      </c>
      <c r="J1335" s="291">
        <v>1.2106741573033706</v>
      </c>
      <c r="K1335" s="291">
        <v>1.2152808988764046</v>
      </c>
      <c r="L1335" s="292">
        <f t="shared" si="18"/>
        <v>1.2541198501872659</v>
      </c>
    </row>
    <row r="1336" spans="1:12">
      <c r="A1336" s="33">
        <v>1331</v>
      </c>
      <c r="B1336" s="26" t="s">
        <v>3115</v>
      </c>
      <c r="C1336" s="288" t="s">
        <v>3116</v>
      </c>
      <c r="D1336" s="289" t="s">
        <v>499</v>
      </c>
      <c r="E1336" s="290">
        <v>222</v>
      </c>
      <c r="F1336" s="291">
        <v>0.83945945945945943</v>
      </c>
      <c r="G1336" s="291">
        <v>0.78090090090090092</v>
      </c>
      <c r="H1336" s="291">
        <v>0.63909909909909912</v>
      </c>
      <c r="I1336" s="291">
        <v>0.42558558558558562</v>
      </c>
      <c r="J1336" s="291">
        <v>0.62666666666666671</v>
      </c>
      <c r="K1336" s="291">
        <v>0.63459459459459455</v>
      </c>
      <c r="L1336" s="292">
        <f t="shared" si="18"/>
        <v>0.6577177177177177</v>
      </c>
    </row>
    <row r="1337" spans="1:12">
      <c r="A1337" s="33">
        <v>1332</v>
      </c>
      <c r="B1337" s="26" t="s">
        <v>3117</v>
      </c>
      <c r="C1337" s="288" t="s">
        <v>3118</v>
      </c>
      <c r="D1337" s="289" t="s">
        <v>499</v>
      </c>
      <c r="E1337" s="290">
        <v>167</v>
      </c>
      <c r="F1337" s="291">
        <v>1.3063473053892216</v>
      </c>
      <c r="G1337" s="291">
        <v>1.485508982035928</v>
      </c>
      <c r="H1337" s="291">
        <v>1.4035928143712573</v>
      </c>
      <c r="I1337" s="291">
        <v>1.3494610778443115</v>
      </c>
      <c r="J1337" s="291">
        <v>1.3753293413173653</v>
      </c>
      <c r="K1337" s="291">
        <v>1.3844311377245508</v>
      </c>
      <c r="L1337" s="292">
        <f t="shared" si="18"/>
        <v>1.3841117764471056</v>
      </c>
    </row>
    <row r="1338" spans="1:12">
      <c r="A1338" s="33">
        <v>1333</v>
      </c>
      <c r="B1338" s="26" t="s">
        <v>3119</v>
      </c>
      <c r="C1338" s="288" t="s">
        <v>3120</v>
      </c>
      <c r="D1338" s="289" t="s">
        <v>499</v>
      </c>
      <c r="E1338" s="290">
        <v>160</v>
      </c>
      <c r="F1338" s="291">
        <v>0.98000000000000009</v>
      </c>
      <c r="G1338" s="291">
        <v>0.86549999999999994</v>
      </c>
      <c r="H1338" s="291">
        <v>0.89050000000000007</v>
      </c>
      <c r="I1338" s="291">
        <v>0.46349999999999997</v>
      </c>
      <c r="J1338" s="291">
        <v>0.91050000000000009</v>
      </c>
      <c r="K1338" s="291">
        <v>0.92949999999999999</v>
      </c>
      <c r="L1338" s="292">
        <f t="shared" si="18"/>
        <v>0.83991666666666653</v>
      </c>
    </row>
    <row r="1339" spans="1:12">
      <c r="A1339" s="33">
        <v>1334</v>
      </c>
      <c r="B1339" s="26" t="s">
        <v>3121</v>
      </c>
      <c r="C1339" s="288" t="s">
        <v>3122</v>
      </c>
      <c r="D1339" s="289" t="s">
        <v>1482</v>
      </c>
      <c r="E1339" s="290">
        <v>153</v>
      </c>
      <c r="F1339" s="291">
        <v>5.8039215686274515E-2</v>
      </c>
      <c r="G1339" s="291">
        <v>4.5359477124183006E-2</v>
      </c>
      <c r="H1339" s="291">
        <v>4.4183006535947714E-2</v>
      </c>
      <c r="I1339" s="291">
        <v>0.04</v>
      </c>
      <c r="J1339" s="291">
        <v>4.2483660130718956E-2</v>
      </c>
      <c r="K1339" s="291">
        <v>0</v>
      </c>
      <c r="L1339" s="292">
        <f t="shared" si="18"/>
        <v>3.8344226579520697E-2</v>
      </c>
    </row>
    <row r="1340" spans="1:12">
      <c r="A1340" s="33">
        <v>1335</v>
      </c>
      <c r="B1340" s="26" t="s">
        <v>3123</v>
      </c>
      <c r="C1340" s="288" t="s">
        <v>3124</v>
      </c>
      <c r="D1340" s="289" t="s">
        <v>499</v>
      </c>
      <c r="E1340" s="290">
        <v>165</v>
      </c>
      <c r="F1340" s="291">
        <v>0.73696969696969694</v>
      </c>
      <c r="G1340" s="291">
        <v>0.8819393939393938</v>
      </c>
      <c r="H1340" s="291">
        <v>0.79878787878787882</v>
      </c>
      <c r="I1340" s="291">
        <v>0.89139393939393952</v>
      </c>
      <c r="J1340" s="291">
        <v>0.9490909090909091</v>
      </c>
      <c r="K1340" s="291">
        <v>0.95272727272727287</v>
      </c>
      <c r="L1340" s="292">
        <f t="shared" si="18"/>
        <v>0.86848484848484853</v>
      </c>
    </row>
    <row r="1341" spans="1:12">
      <c r="A1341" s="33">
        <v>1336</v>
      </c>
      <c r="B1341" s="26" t="s">
        <v>3125</v>
      </c>
      <c r="C1341" s="288" t="s">
        <v>3126</v>
      </c>
      <c r="D1341" s="289" t="s">
        <v>499</v>
      </c>
      <c r="E1341" s="290">
        <v>189</v>
      </c>
      <c r="F1341" s="291">
        <v>0.7898412698412699</v>
      </c>
      <c r="G1341" s="291">
        <v>0.76359788359788361</v>
      </c>
      <c r="H1341" s="291">
        <v>0.82539682539682535</v>
      </c>
      <c r="I1341" s="291">
        <v>0.86264550264550277</v>
      </c>
      <c r="J1341" s="291">
        <v>0.8728042328042328</v>
      </c>
      <c r="K1341" s="291">
        <v>0.74328042328042343</v>
      </c>
      <c r="L1341" s="292">
        <f t="shared" si="18"/>
        <v>0.80959435626102305</v>
      </c>
    </row>
    <row r="1342" spans="1:12">
      <c r="A1342" s="33">
        <v>1337</v>
      </c>
      <c r="B1342" s="26" t="s">
        <v>3127</v>
      </c>
      <c r="C1342" s="288" t="s">
        <v>3128</v>
      </c>
      <c r="D1342" s="289" t="s">
        <v>499</v>
      </c>
      <c r="E1342" s="290">
        <v>192</v>
      </c>
      <c r="F1342" s="291">
        <v>1.4999999999999999E-2</v>
      </c>
      <c r="G1342" s="291">
        <v>0.67499999999999993</v>
      </c>
      <c r="H1342" s="291">
        <v>0.70208333333333339</v>
      </c>
      <c r="I1342" s="291">
        <v>0.76458333333333339</v>
      </c>
      <c r="J1342" s="291">
        <v>0.77875000000000005</v>
      </c>
      <c r="K1342" s="291">
        <v>0.83791666666666664</v>
      </c>
      <c r="L1342" s="292">
        <f t="shared" si="18"/>
        <v>0.62888888888888894</v>
      </c>
    </row>
    <row r="1343" spans="1:12">
      <c r="A1343" s="33">
        <v>1338</v>
      </c>
      <c r="B1343" s="26" t="s">
        <v>3129</v>
      </c>
      <c r="C1343" s="288" t="s">
        <v>3130</v>
      </c>
      <c r="D1343" s="289" t="s">
        <v>499</v>
      </c>
      <c r="E1343" s="290">
        <v>165</v>
      </c>
      <c r="F1343" s="291">
        <v>0.86496969696969694</v>
      </c>
      <c r="G1343" s="291">
        <v>0.94060606060606067</v>
      </c>
      <c r="H1343" s="291">
        <v>0.98036363636363633</v>
      </c>
      <c r="I1343" s="291">
        <v>0.90521212121212125</v>
      </c>
      <c r="J1343" s="291">
        <v>0.99151515151515146</v>
      </c>
      <c r="K1343" s="291">
        <v>1.0012121212121212</v>
      </c>
      <c r="L1343" s="292">
        <f t="shared" si="18"/>
        <v>0.94731313131313133</v>
      </c>
    </row>
    <row r="1344" spans="1:12">
      <c r="A1344" s="33">
        <v>1339</v>
      </c>
      <c r="B1344" s="26" t="s">
        <v>3131</v>
      </c>
      <c r="C1344" s="288" t="s">
        <v>3132</v>
      </c>
      <c r="D1344" s="289" t="s">
        <v>499</v>
      </c>
      <c r="E1344" s="290">
        <v>165</v>
      </c>
      <c r="F1344" s="291">
        <v>0.89624242424242417</v>
      </c>
      <c r="G1344" s="291">
        <v>0.96969696969696972</v>
      </c>
      <c r="H1344" s="291">
        <v>0.94084848484848493</v>
      </c>
      <c r="I1344" s="291">
        <v>0.90872727272727272</v>
      </c>
      <c r="J1344" s="291">
        <v>0.89551515151515149</v>
      </c>
      <c r="K1344" s="291">
        <v>0.88412121212121209</v>
      </c>
      <c r="L1344" s="292">
        <f t="shared" si="18"/>
        <v>0.91585858585858571</v>
      </c>
    </row>
    <row r="1345" spans="1:12">
      <c r="A1345" s="33">
        <v>1340</v>
      </c>
      <c r="B1345" s="26" t="s">
        <v>3133</v>
      </c>
      <c r="C1345" s="288" t="s">
        <v>3134</v>
      </c>
      <c r="D1345" s="289" t="s">
        <v>499</v>
      </c>
      <c r="E1345" s="290">
        <v>131</v>
      </c>
      <c r="F1345" s="291">
        <v>3.3893129770992368E-2</v>
      </c>
      <c r="G1345" s="291">
        <v>3.3893129770992368E-2</v>
      </c>
      <c r="H1345" s="291">
        <v>3.7251908396946566E-2</v>
      </c>
      <c r="I1345" s="291">
        <v>2.5801526717557251E-2</v>
      </c>
      <c r="J1345" s="291">
        <v>2.8091603053435114E-2</v>
      </c>
      <c r="K1345" s="291">
        <v>3.2519083969465644E-2</v>
      </c>
      <c r="L1345" s="292">
        <f t="shared" si="18"/>
        <v>3.1908396946564888E-2</v>
      </c>
    </row>
    <row r="1346" spans="1:12">
      <c r="A1346" s="33">
        <v>1341</v>
      </c>
      <c r="B1346" s="290">
        <v>915000000041</v>
      </c>
      <c r="C1346" s="288" t="s">
        <v>2920</v>
      </c>
      <c r="D1346" s="289"/>
      <c r="E1346" s="290">
        <v>222</v>
      </c>
      <c r="F1346" s="291">
        <v>0.78126126126126128</v>
      </c>
      <c r="G1346" s="291">
        <v>0</v>
      </c>
      <c r="H1346" s="291">
        <v>0</v>
      </c>
      <c r="I1346" s="291">
        <v>0</v>
      </c>
      <c r="J1346" s="291">
        <v>0</v>
      </c>
      <c r="K1346" s="291">
        <v>0</v>
      </c>
      <c r="L1346" s="292">
        <f t="shared" si="18"/>
        <v>0.1302102102102102</v>
      </c>
    </row>
    <row r="1347" spans="1:12">
      <c r="A1347" s="33">
        <v>1342</v>
      </c>
      <c r="B1347" s="26" t="s">
        <v>3135</v>
      </c>
      <c r="C1347" s="288" t="s">
        <v>3136</v>
      </c>
      <c r="D1347" s="289" t="s">
        <v>502</v>
      </c>
      <c r="E1347" s="290">
        <v>145</v>
      </c>
      <c r="F1347" s="291">
        <v>0.18317241379310345</v>
      </c>
      <c r="G1347" s="291">
        <v>0.22731034482758622</v>
      </c>
      <c r="H1347" s="291">
        <v>0.22731034482758622</v>
      </c>
      <c r="I1347" s="291">
        <v>0.2317241379310345</v>
      </c>
      <c r="J1347" s="291">
        <v>0.13572413793103449</v>
      </c>
      <c r="K1347" s="291">
        <v>0.23503448275862068</v>
      </c>
      <c r="L1347" s="292">
        <f t="shared" si="18"/>
        <v>0.20671264367816092</v>
      </c>
    </row>
    <row r="1348" spans="1:12">
      <c r="A1348" s="33">
        <v>1343</v>
      </c>
      <c r="B1348" s="26" t="s">
        <v>3137</v>
      </c>
      <c r="C1348" s="288" t="s">
        <v>3138</v>
      </c>
      <c r="D1348" s="289" t="s">
        <v>499</v>
      </c>
      <c r="E1348" s="290">
        <v>390</v>
      </c>
      <c r="F1348" s="291">
        <v>0.61169230769230765</v>
      </c>
      <c r="G1348" s="291">
        <v>0.6215384615384616</v>
      </c>
      <c r="H1348" s="291">
        <v>0.6211282051282051</v>
      </c>
      <c r="I1348" s="291">
        <v>0.61743589743589744</v>
      </c>
      <c r="J1348" s="291">
        <v>0.59200000000000008</v>
      </c>
      <c r="K1348" s="291">
        <v>0.60184615384615381</v>
      </c>
      <c r="L1348" s="292">
        <f t="shared" si="18"/>
        <v>0.61094017094017095</v>
      </c>
    </row>
    <row r="1349" spans="1:12">
      <c r="A1349" s="33">
        <v>1344</v>
      </c>
      <c r="B1349" s="26" t="s">
        <v>3139</v>
      </c>
      <c r="C1349" s="288" t="s">
        <v>3140</v>
      </c>
      <c r="D1349" s="289" t="s">
        <v>502</v>
      </c>
      <c r="E1349" s="290">
        <v>127</v>
      </c>
      <c r="F1349" s="291">
        <v>0.11968503937007874</v>
      </c>
      <c r="G1349" s="291">
        <v>0.1121259842519685</v>
      </c>
      <c r="H1349" s="291">
        <v>0.11590551181102361</v>
      </c>
      <c r="I1349" s="291">
        <v>0.13606299212598427</v>
      </c>
      <c r="J1349" s="291">
        <v>0.1373228346456693</v>
      </c>
      <c r="K1349" s="291">
        <v>0.26456692913385826</v>
      </c>
      <c r="L1349" s="292">
        <f t="shared" si="18"/>
        <v>0.14761154855643047</v>
      </c>
    </row>
    <row r="1350" spans="1:12">
      <c r="A1350" s="33">
        <v>1345</v>
      </c>
      <c r="B1350" s="26" t="s">
        <v>3141</v>
      </c>
      <c r="C1350" s="288" t="s">
        <v>3142</v>
      </c>
      <c r="D1350" s="289" t="s">
        <v>499</v>
      </c>
      <c r="E1350" s="290">
        <v>180</v>
      </c>
      <c r="F1350" s="291">
        <v>1.0888888888888888</v>
      </c>
      <c r="G1350" s="291">
        <v>0.88222222222222224</v>
      </c>
      <c r="H1350" s="291">
        <v>0.69688888888888889</v>
      </c>
      <c r="I1350" s="291">
        <v>0.7466666666666667</v>
      </c>
      <c r="J1350" s="291">
        <v>0.72888888888888903</v>
      </c>
      <c r="K1350" s="291">
        <v>0.97200000000000009</v>
      </c>
      <c r="L1350" s="292">
        <f t="shared" si="18"/>
        <v>0.85259259259259268</v>
      </c>
    </row>
    <row r="1351" spans="1:12">
      <c r="A1351" s="33">
        <v>1346</v>
      </c>
      <c r="B1351" s="26" t="s">
        <v>3143</v>
      </c>
      <c r="C1351" s="288" t="s">
        <v>3144</v>
      </c>
      <c r="D1351" s="289" t="s">
        <v>499</v>
      </c>
      <c r="E1351" s="290">
        <v>190</v>
      </c>
      <c r="F1351" s="291">
        <v>0.80589473684210511</v>
      </c>
      <c r="G1351" s="291">
        <v>0.84210526315789469</v>
      </c>
      <c r="H1351" s="291">
        <v>0.78315789473684216</v>
      </c>
      <c r="I1351" s="291">
        <v>0.78231578947368419</v>
      </c>
      <c r="J1351" s="291">
        <v>0.79157894736842105</v>
      </c>
      <c r="K1351" s="291">
        <v>0.88673684210526327</v>
      </c>
      <c r="L1351" s="292">
        <f t="shared" si="18"/>
        <v>0.81529824561403519</v>
      </c>
    </row>
    <row r="1352" spans="1:12">
      <c r="A1352" s="33">
        <v>1347</v>
      </c>
      <c r="B1352" s="26" t="s">
        <v>3145</v>
      </c>
      <c r="C1352" s="288" t="s">
        <v>3146</v>
      </c>
      <c r="D1352" s="289" t="s">
        <v>499</v>
      </c>
      <c r="E1352" s="290">
        <v>140</v>
      </c>
      <c r="F1352" s="291">
        <v>1.2222857142857144</v>
      </c>
      <c r="G1352" s="291">
        <v>1.4748571428571429</v>
      </c>
      <c r="H1352" s="291">
        <v>1.2697142857142858</v>
      </c>
      <c r="I1352" s="291">
        <v>1.2028571428571428</v>
      </c>
      <c r="J1352" s="291">
        <v>1.3691428571428572</v>
      </c>
      <c r="K1352" s="291">
        <v>1.2034285714285715</v>
      </c>
      <c r="L1352" s="292">
        <f t="shared" si="18"/>
        <v>1.2903809523809524</v>
      </c>
    </row>
    <row r="1353" spans="1:12">
      <c r="A1353" s="33">
        <v>1348</v>
      </c>
      <c r="B1353" s="26" t="s">
        <v>3147</v>
      </c>
      <c r="C1353" s="288" t="s">
        <v>3148</v>
      </c>
      <c r="D1353" s="289" t="s">
        <v>499</v>
      </c>
      <c r="E1353" s="290">
        <v>150</v>
      </c>
      <c r="F1353" s="291">
        <v>0.9317333333333333</v>
      </c>
      <c r="G1353" s="291">
        <v>1.2127999999999999</v>
      </c>
      <c r="H1353" s="291">
        <v>1.1946666666666668</v>
      </c>
      <c r="I1353" s="291">
        <v>1.1317333333333333</v>
      </c>
      <c r="J1353" s="291">
        <v>1.0901333333333334</v>
      </c>
      <c r="K1353" s="291">
        <v>1.1237333333333333</v>
      </c>
      <c r="L1353" s="292">
        <f t="shared" si="18"/>
        <v>1.1141333333333332</v>
      </c>
    </row>
    <row r="1354" spans="1:12">
      <c r="A1354" s="33">
        <v>1349</v>
      </c>
      <c r="B1354" s="26" t="s">
        <v>3149</v>
      </c>
      <c r="C1354" s="288" t="s">
        <v>3150</v>
      </c>
      <c r="D1354" s="289" t="s">
        <v>499</v>
      </c>
      <c r="E1354" s="290">
        <v>560</v>
      </c>
      <c r="F1354" s="291">
        <v>0.81857142857142862</v>
      </c>
      <c r="G1354" s="291">
        <v>0.74099999999999999</v>
      </c>
      <c r="H1354" s="291">
        <v>0.53742857142857148</v>
      </c>
      <c r="I1354" s="291">
        <v>0.51428571428571423</v>
      </c>
      <c r="J1354" s="291">
        <v>0.54428571428571426</v>
      </c>
      <c r="K1354" s="291">
        <v>0.56399999999999995</v>
      </c>
      <c r="L1354" s="292">
        <f t="shared" si="18"/>
        <v>0.61992857142857138</v>
      </c>
    </row>
    <row r="1355" spans="1:12">
      <c r="A1355" s="33">
        <v>1350</v>
      </c>
      <c r="B1355" s="26" t="s">
        <v>3151</v>
      </c>
      <c r="C1355" s="288" t="s">
        <v>3152</v>
      </c>
      <c r="D1355" s="289" t="s">
        <v>499</v>
      </c>
      <c r="E1355" s="290">
        <v>245</v>
      </c>
      <c r="F1355" s="291">
        <v>4.2710204081632654E-2</v>
      </c>
      <c r="G1355" s="291">
        <v>0.62726530612244902</v>
      </c>
      <c r="H1355" s="291">
        <v>0.73338775510204079</v>
      </c>
      <c r="I1355" s="291">
        <v>0.70073469387755105</v>
      </c>
      <c r="J1355" s="291">
        <v>0.78497959183673471</v>
      </c>
      <c r="K1355" s="291">
        <v>0.81306122448979601</v>
      </c>
      <c r="L1355" s="292">
        <f t="shared" si="18"/>
        <v>0.61702312925170066</v>
      </c>
    </row>
    <row r="1356" spans="1:12">
      <c r="A1356" s="33">
        <v>1351</v>
      </c>
      <c r="B1356" s="26" t="s">
        <v>3153</v>
      </c>
      <c r="C1356" s="288" t="s">
        <v>3154</v>
      </c>
      <c r="D1356" s="289" t="s">
        <v>499</v>
      </c>
      <c r="E1356" s="290">
        <v>245</v>
      </c>
      <c r="F1356" s="291">
        <v>0.88489795918367353</v>
      </c>
      <c r="G1356" s="291">
        <v>0.95151020408163267</v>
      </c>
      <c r="H1356" s="291">
        <v>0.90971428571428581</v>
      </c>
      <c r="I1356" s="291">
        <v>0.76277551020408163</v>
      </c>
      <c r="J1356" s="291">
        <v>0.76734693877551019</v>
      </c>
      <c r="K1356" s="291">
        <v>0.71836734693877546</v>
      </c>
      <c r="L1356" s="292">
        <f t="shared" ref="L1356:L1396" si="19">AVERAGE(F1356:K1356)</f>
        <v>0.83243537414965985</v>
      </c>
    </row>
    <row r="1357" spans="1:12">
      <c r="A1357" s="33">
        <v>1352</v>
      </c>
      <c r="B1357" s="26" t="s">
        <v>3155</v>
      </c>
      <c r="C1357" s="288" t="s">
        <v>3156</v>
      </c>
      <c r="D1357" s="289" t="s">
        <v>499</v>
      </c>
      <c r="E1357" s="290">
        <v>262</v>
      </c>
      <c r="F1357" s="291">
        <v>0.583206106870229</v>
      </c>
      <c r="G1357" s="291">
        <v>0.62900763358778622</v>
      </c>
      <c r="H1357" s="291">
        <v>0.64183206106870228</v>
      </c>
      <c r="I1357" s="291">
        <v>0.58748091603053432</v>
      </c>
      <c r="J1357" s="291">
        <v>0.57954198473282448</v>
      </c>
      <c r="K1357" s="291">
        <v>0.65343511450381675</v>
      </c>
      <c r="L1357" s="292">
        <f t="shared" si="19"/>
        <v>0.6124173027989821</v>
      </c>
    </row>
    <row r="1358" spans="1:12">
      <c r="A1358" s="33">
        <v>1353</v>
      </c>
      <c r="B1358" s="26" t="s">
        <v>3157</v>
      </c>
      <c r="C1358" s="288" t="s">
        <v>3158</v>
      </c>
      <c r="D1358" s="289" t="s">
        <v>499</v>
      </c>
      <c r="E1358" s="290">
        <v>245</v>
      </c>
      <c r="F1358" s="291">
        <v>6.5436734693877549E-2</v>
      </c>
      <c r="G1358" s="291">
        <v>6.8571428571428575E-2</v>
      </c>
      <c r="H1358" s="291">
        <v>0.44865306122448984</v>
      </c>
      <c r="I1358" s="291">
        <v>0.7689795918367347</v>
      </c>
      <c r="J1358" s="291">
        <v>0.8528979591836735</v>
      </c>
      <c r="K1358" s="291">
        <v>0.77583673469387748</v>
      </c>
      <c r="L1358" s="292">
        <f t="shared" si="19"/>
        <v>0.49672925170068022</v>
      </c>
    </row>
    <row r="1359" spans="1:12">
      <c r="A1359" s="33">
        <v>1354</v>
      </c>
      <c r="B1359" s="26" t="s">
        <v>3159</v>
      </c>
      <c r="C1359" s="288" t="s">
        <v>3160</v>
      </c>
      <c r="D1359" s="289" t="s">
        <v>738</v>
      </c>
      <c r="E1359" s="26">
        <v>14000</v>
      </c>
      <c r="F1359" s="291">
        <v>0.79428571428571426</v>
      </c>
      <c r="G1359" s="291">
        <v>0.74285714285714288</v>
      </c>
      <c r="H1359" s="291">
        <v>0.80571428571428572</v>
      </c>
      <c r="I1359" s="291">
        <v>0.76</v>
      </c>
      <c r="J1359" s="291">
        <v>0.87428571428571433</v>
      </c>
      <c r="K1359" s="291">
        <v>0.87142857142857144</v>
      </c>
      <c r="L1359" s="292">
        <f t="shared" si="19"/>
        <v>0.80809523809523809</v>
      </c>
    </row>
    <row r="1360" spans="1:12">
      <c r="A1360" s="33">
        <v>1355</v>
      </c>
      <c r="B1360" s="26" t="s">
        <v>3161</v>
      </c>
      <c r="C1360" s="288" t="s">
        <v>3162</v>
      </c>
      <c r="D1360" s="289" t="s">
        <v>499</v>
      </c>
      <c r="E1360" s="290">
        <v>245</v>
      </c>
      <c r="F1360" s="291">
        <v>0.86399999999999999</v>
      </c>
      <c r="G1360" s="291">
        <v>0.77257142857142858</v>
      </c>
      <c r="H1360" s="291">
        <v>1.3335510204081631</v>
      </c>
      <c r="I1360" s="291">
        <v>0.78628571428571425</v>
      </c>
      <c r="J1360" s="291">
        <v>1.1102040816326531</v>
      </c>
      <c r="K1360" s="291">
        <v>0.78432653061224489</v>
      </c>
      <c r="L1360" s="292">
        <f t="shared" si="19"/>
        <v>0.94182312925170064</v>
      </c>
    </row>
    <row r="1361" spans="1:12">
      <c r="A1361" s="33">
        <v>1356</v>
      </c>
      <c r="B1361" s="26" t="s">
        <v>3163</v>
      </c>
      <c r="C1361" s="288" t="s">
        <v>3164</v>
      </c>
      <c r="D1361" s="289" t="s">
        <v>499</v>
      </c>
      <c r="E1361" s="290">
        <v>210</v>
      </c>
      <c r="F1361" s="291">
        <v>0.97752380952380957</v>
      </c>
      <c r="G1361" s="291">
        <v>1.0232380952380953</v>
      </c>
      <c r="H1361" s="291">
        <v>0.9851428571428571</v>
      </c>
      <c r="I1361" s="291">
        <v>1.0369523809523808</v>
      </c>
      <c r="J1361" s="291">
        <v>0.97523809523809524</v>
      </c>
      <c r="K1361" s="291">
        <v>1.0392380952380951</v>
      </c>
      <c r="L1361" s="292">
        <f t="shared" si="19"/>
        <v>1.0062222222222224</v>
      </c>
    </row>
    <row r="1362" spans="1:12">
      <c r="A1362" s="33">
        <v>1357</v>
      </c>
      <c r="B1362" s="26" t="s">
        <v>3165</v>
      </c>
      <c r="C1362" s="288" t="s">
        <v>3166</v>
      </c>
      <c r="D1362" s="289" t="s">
        <v>526</v>
      </c>
      <c r="E1362" s="290">
        <v>134</v>
      </c>
      <c r="F1362" s="291">
        <v>0.4997014925373135</v>
      </c>
      <c r="G1362" s="291">
        <v>0.48716417910447762</v>
      </c>
      <c r="H1362" s="291">
        <v>0.50328358208955226</v>
      </c>
      <c r="I1362" s="291">
        <v>1.0423880597014925</v>
      </c>
      <c r="J1362" s="291">
        <v>0.9850746268656716</v>
      </c>
      <c r="K1362" s="291">
        <v>0.49074626865671644</v>
      </c>
      <c r="L1362" s="292">
        <f t="shared" si="19"/>
        <v>0.66805970149253724</v>
      </c>
    </row>
    <row r="1363" spans="1:12">
      <c r="A1363" s="33">
        <v>1358</v>
      </c>
      <c r="B1363" s="26" t="s">
        <v>3167</v>
      </c>
      <c r="C1363" s="288" t="s">
        <v>3168</v>
      </c>
      <c r="D1363" s="289" t="s">
        <v>499</v>
      </c>
      <c r="E1363" s="290">
        <v>160</v>
      </c>
      <c r="F1363" s="291">
        <v>0.88150000000000017</v>
      </c>
      <c r="G1363" s="291">
        <v>0.89050000000000007</v>
      </c>
      <c r="H1363" s="291">
        <v>0.87800000000000011</v>
      </c>
      <c r="I1363" s="291">
        <v>0.91800000000000015</v>
      </c>
      <c r="J1363" s="291">
        <v>0.97350000000000014</v>
      </c>
      <c r="K1363" s="291">
        <v>0.89249999999999985</v>
      </c>
      <c r="L1363" s="292">
        <f t="shared" si="19"/>
        <v>0.90566666666666684</v>
      </c>
    </row>
    <row r="1364" spans="1:12">
      <c r="A1364" s="33">
        <v>1359</v>
      </c>
      <c r="B1364" s="26" t="s">
        <v>3169</v>
      </c>
      <c r="C1364" s="288" t="s">
        <v>3170</v>
      </c>
      <c r="D1364" s="289" t="s">
        <v>499</v>
      </c>
      <c r="E1364" s="290">
        <v>289</v>
      </c>
      <c r="F1364" s="291">
        <v>0.31833910034602075</v>
      </c>
      <c r="G1364" s="291">
        <v>0.34325259515570933</v>
      </c>
      <c r="H1364" s="291">
        <v>0.2635294117647059</v>
      </c>
      <c r="I1364" s="291">
        <v>0.31335640138408305</v>
      </c>
      <c r="J1364" s="291">
        <v>0.29121107266435986</v>
      </c>
      <c r="K1364" s="291">
        <v>0.26740484429065742</v>
      </c>
      <c r="L1364" s="292">
        <f t="shared" si="19"/>
        <v>0.29951557093425607</v>
      </c>
    </row>
    <row r="1365" spans="1:12">
      <c r="A1365" s="33">
        <v>1360</v>
      </c>
      <c r="B1365" s="26" t="s">
        <v>3171</v>
      </c>
      <c r="C1365" s="288" t="s">
        <v>3172</v>
      </c>
      <c r="D1365" s="289" t="s">
        <v>499</v>
      </c>
      <c r="E1365" s="290">
        <v>130</v>
      </c>
      <c r="F1365" s="291">
        <v>1.1347692307692308</v>
      </c>
      <c r="G1365" s="291">
        <v>1.2763076923076921</v>
      </c>
      <c r="H1365" s="291">
        <v>1.3169230769230769</v>
      </c>
      <c r="I1365" s="291">
        <v>1.1298461538461539</v>
      </c>
      <c r="J1365" s="291">
        <v>1.0621538461538462</v>
      </c>
      <c r="K1365" s="291">
        <v>1.0276923076923077</v>
      </c>
      <c r="L1365" s="292">
        <f t="shared" si="19"/>
        <v>1.1579487179487178</v>
      </c>
    </row>
    <row r="1366" spans="1:12">
      <c r="A1366" s="33">
        <v>1361</v>
      </c>
      <c r="B1366" s="26" t="s">
        <v>3173</v>
      </c>
      <c r="C1366" s="288" t="s">
        <v>3174</v>
      </c>
      <c r="D1366" s="289" t="s">
        <v>496</v>
      </c>
      <c r="E1366" s="290">
        <v>149</v>
      </c>
      <c r="F1366" s="291">
        <v>0.6271140939597315</v>
      </c>
      <c r="G1366" s="291">
        <v>0.643758389261745</v>
      </c>
      <c r="H1366" s="291">
        <v>0.62335570469798651</v>
      </c>
      <c r="I1366" s="291">
        <v>0.50738255033557045</v>
      </c>
      <c r="J1366" s="291">
        <v>0.57288590604026846</v>
      </c>
      <c r="K1366" s="291">
        <v>0.55302013422818785</v>
      </c>
      <c r="L1366" s="292">
        <f t="shared" si="19"/>
        <v>0.5879194630872483</v>
      </c>
    </row>
    <row r="1367" spans="1:12">
      <c r="A1367" s="33">
        <v>1362</v>
      </c>
      <c r="B1367" s="26" t="s">
        <v>3175</v>
      </c>
      <c r="C1367" s="288" t="s">
        <v>3176</v>
      </c>
      <c r="D1367" s="289" t="s">
        <v>499</v>
      </c>
      <c r="E1367" s="290">
        <v>350</v>
      </c>
      <c r="F1367" s="291">
        <v>0.59588571428571424</v>
      </c>
      <c r="G1367" s="291">
        <v>0.59725714285714282</v>
      </c>
      <c r="H1367" s="291">
        <v>0.6116571428571429</v>
      </c>
      <c r="I1367" s="291">
        <v>0.74057142857142855</v>
      </c>
      <c r="J1367" s="291">
        <v>0.79611428571428566</v>
      </c>
      <c r="K1367" s="291">
        <v>0.7371428571428571</v>
      </c>
      <c r="L1367" s="292">
        <f t="shared" si="19"/>
        <v>0.67977142857142858</v>
      </c>
    </row>
    <row r="1368" spans="1:12">
      <c r="A1368" s="33">
        <v>1363</v>
      </c>
      <c r="B1368" s="26" t="s">
        <v>3177</v>
      </c>
      <c r="C1368" s="288" t="s">
        <v>3178</v>
      </c>
      <c r="D1368" s="289" t="s">
        <v>499</v>
      </c>
      <c r="E1368" s="290">
        <v>555</v>
      </c>
      <c r="F1368" s="291">
        <v>0.85145945945945944</v>
      </c>
      <c r="G1368" s="291">
        <v>0.80994594594594593</v>
      </c>
      <c r="H1368" s="291">
        <v>0.26219819819819823</v>
      </c>
      <c r="I1368" s="291">
        <v>0.67315315315315316</v>
      </c>
      <c r="J1368" s="291">
        <v>0.61333333333333329</v>
      </c>
      <c r="K1368" s="291">
        <v>1.0100900900900902</v>
      </c>
      <c r="L1368" s="292">
        <f t="shared" si="19"/>
        <v>0.70336336336336336</v>
      </c>
    </row>
    <row r="1369" spans="1:12">
      <c r="A1369" s="33">
        <v>1364</v>
      </c>
      <c r="B1369" s="26" t="s">
        <v>3179</v>
      </c>
      <c r="C1369" s="288" t="s">
        <v>3180</v>
      </c>
      <c r="D1369" s="289" t="s">
        <v>499</v>
      </c>
      <c r="E1369" s="290">
        <v>330</v>
      </c>
      <c r="F1369" s="291">
        <v>0.6414545454545455</v>
      </c>
      <c r="G1369" s="291">
        <v>0.72872727272727267</v>
      </c>
      <c r="H1369" s="291">
        <v>0.68703030303030299</v>
      </c>
      <c r="I1369" s="291">
        <v>0.68945454545454543</v>
      </c>
      <c r="J1369" s="291">
        <v>0.66569696969696968</v>
      </c>
      <c r="K1369" s="291">
        <v>0.67103030303030298</v>
      </c>
      <c r="L1369" s="292">
        <f t="shared" si="19"/>
        <v>0.6805656565656566</v>
      </c>
    </row>
    <row r="1370" spans="1:12">
      <c r="A1370" s="33">
        <v>1365</v>
      </c>
      <c r="B1370" s="26" t="s">
        <v>3181</v>
      </c>
      <c r="C1370" s="288" t="s">
        <v>3182</v>
      </c>
      <c r="D1370" s="289" t="s">
        <v>499</v>
      </c>
      <c r="E1370" s="290">
        <v>400</v>
      </c>
      <c r="F1370" s="291">
        <v>0.47199999999999998</v>
      </c>
      <c r="G1370" s="291">
        <v>0.53799999999999992</v>
      </c>
      <c r="H1370" s="291">
        <v>0.52600000000000002</v>
      </c>
      <c r="I1370" s="291">
        <v>0.61499999999999999</v>
      </c>
      <c r="J1370" s="291">
        <v>0.54699999999999993</v>
      </c>
      <c r="K1370" s="291">
        <v>0.53900000000000003</v>
      </c>
      <c r="L1370" s="292">
        <f t="shared" si="19"/>
        <v>0.53949999999999998</v>
      </c>
    </row>
    <row r="1371" spans="1:12">
      <c r="A1371" s="33">
        <v>1366</v>
      </c>
      <c r="B1371" s="26" t="s">
        <v>3183</v>
      </c>
      <c r="C1371" s="288" t="s">
        <v>1353</v>
      </c>
      <c r="D1371" s="289" t="s">
        <v>499</v>
      </c>
      <c r="E1371" s="290">
        <v>300</v>
      </c>
      <c r="F1371" s="291">
        <v>1.4303999999999999</v>
      </c>
      <c r="G1371" s="291">
        <v>1.476</v>
      </c>
      <c r="H1371" s="291">
        <v>1.4463999999999999</v>
      </c>
      <c r="I1371" s="291">
        <v>1.5087999999999999</v>
      </c>
      <c r="J1371" s="291">
        <v>1.456</v>
      </c>
      <c r="K1371" s="291">
        <v>1.3480000000000001</v>
      </c>
      <c r="L1371" s="292">
        <f t="shared" si="19"/>
        <v>1.4442666666666666</v>
      </c>
    </row>
    <row r="1372" spans="1:12">
      <c r="A1372" s="33">
        <v>1367</v>
      </c>
      <c r="B1372" s="26" t="s">
        <v>3184</v>
      </c>
      <c r="C1372" s="288" t="s">
        <v>3185</v>
      </c>
      <c r="D1372" s="289" t="s">
        <v>499</v>
      </c>
      <c r="E1372" s="290">
        <v>278</v>
      </c>
      <c r="F1372" s="291">
        <v>1.0307913669064748</v>
      </c>
      <c r="G1372" s="291">
        <v>1.0820143884892086</v>
      </c>
      <c r="H1372" s="291">
        <v>1.0969784172661869</v>
      </c>
      <c r="I1372" s="291">
        <v>1.1067625899280575</v>
      </c>
      <c r="J1372" s="291">
        <v>1.0290647482014388</v>
      </c>
      <c r="K1372" s="291">
        <v>1.0854676258992806</v>
      </c>
      <c r="L1372" s="292">
        <f t="shared" si="19"/>
        <v>1.0718465227817744</v>
      </c>
    </row>
    <row r="1373" spans="1:12">
      <c r="A1373" s="33">
        <v>1368</v>
      </c>
      <c r="B1373" s="26" t="s">
        <v>3186</v>
      </c>
      <c r="C1373" s="288" t="s">
        <v>3187</v>
      </c>
      <c r="D1373" s="289" t="s">
        <v>502</v>
      </c>
      <c r="E1373" s="290">
        <v>221</v>
      </c>
      <c r="F1373" s="291">
        <v>0.27149321266968324</v>
      </c>
      <c r="G1373" s="291">
        <v>0.26280542986425337</v>
      </c>
      <c r="H1373" s="291">
        <v>2.1574660633484163E-2</v>
      </c>
      <c r="I1373" s="291">
        <v>0.59728506787330315</v>
      </c>
      <c r="J1373" s="291">
        <v>0.23601809954751132</v>
      </c>
      <c r="K1373" s="291">
        <v>0.28597285067873307</v>
      </c>
      <c r="L1373" s="292">
        <f t="shared" si="19"/>
        <v>0.27919155354449471</v>
      </c>
    </row>
    <row r="1374" spans="1:12">
      <c r="A1374" s="33">
        <v>1369</v>
      </c>
      <c r="B1374" s="26" t="s">
        <v>3188</v>
      </c>
      <c r="C1374" s="288" t="s">
        <v>3189</v>
      </c>
      <c r="D1374" s="289" t="s">
        <v>502</v>
      </c>
      <c r="E1374" s="290">
        <v>155.55555555555554</v>
      </c>
      <c r="F1374" s="291">
        <v>0.6048</v>
      </c>
      <c r="G1374" s="291">
        <v>0.76217142857142861</v>
      </c>
      <c r="H1374" s="291">
        <v>5.5542857142857151E-2</v>
      </c>
      <c r="I1374" s="291">
        <v>4.937142857142858E-2</v>
      </c>
      <c r="J1374" s="291">
        <v>6.1714285714285715E-2</v>
      </c>
      <c r="K1374" s="291">
        <v>7.0971428571428574E-2</v>
      </c>
      <c r="L1374" s="292">
        <f t="shared" si="19"/>
        <v>0.2674285714285714</v>
      </c>
    </row>
    <row r="1375" spans="1:12">
      <c r="A1375" s="33">
        <v>1370</v>
      </c>
      <c r="B1375" s="26" t="s">
        <v>3190</v>
      </c>
      <c r="C1375" s="288" t="s">
        <v>3191</v>
      </c>
      <c r="D1375" s="289" t="s">
        <v>496</v>
      </c>
      <c r="E1375" s="290">
        <v>524.44444444444446</v>
      </c>
      <c r="F1375" s="291">
        <v>0.71893220338983044</v>
      </c>
      <c r="G1375" s="291">
        <v>0.57661016949152533</v>
      </c>
      <c r="H1375" s="291">
        <v>0.51711864406779662</v>
      </c>
      <c r="I1375" s="291">
        <v>0.67683050847457638</v>
      </c>
      <c r="J1375" s="291">
        <v>0.38761016949152544</v>
      </c>
      <c r="K1375" s="291">
        <v>0.4283389830508475</v>
      </c>
      <c r="L1375" s="292">
        <f t="shared" si="19"/>
        <v>0.55090677966101687</v>
      </c>
    </row>
    <row r="1376" spans="1:12">
      <c r="A1376" s="33">
        <v>1371</v>
      </c>
      <c r="B1376" s="26" t="s">
        <v>3192</v>
      </c>
      <c r="C1376" s="288" t="s">
        <v>3193</v>
      </c>
      <c r="D1376" s="289" t="s">
        <v>499</v>
      </c>
      <c r="E1376" s="290">
        <v>310</v>
      </c>
      <c r="F1376" s="291">
        <v>1.0193548387096774</v>
      </c>
      <c r="G1376" s="291">
        <v>0.98632258064516121</v>
      </c>
      <c r="H1376" s="291">
        <v>1.0214193548387096</v>
      </c>
      <c r="I1376" s="291">
        <v>1.0663225806451613</v>
      </c>
      <c r="J1376" s="291">
        <v>1.096774193548387</v>
      </c>
      <c r="K1376" s="291">
        <v>1.2634838709677421</v>
      </c>
      <c r="L1376" s="292">
        <f t="shared" si="19"/>
        <v>1.0756129032258064</v>
      </c>
    </row>
    <row r="1377" spans="1:12">
      <c r="A1377" s="33">
        <v>1372</v>
      </c>
      <c r="B1377" s="26" t="s">
        <v>3194</v>
      </c>
      <c r="C1377" s="288" t="s">
        <v>3195</v>
      </c>
      <c r="D1377" s="289" t="s">
        <v>515</v>
      </c>
      <c r="E1377" s="290">
        <v>395</v>
      </c>
      <c r="F1377" s="291">
        <v>0.22845569620253164</v>
      </c>
      <c r="G1377" s="291">
        <v>0.16081012658227847</v>
      </c>
      <c r="H1377" s="291">
        <v>0.16243037974683544</v>
      </c>
      <c r="I1377" s="291">
        <v>0.16769620253164555</v>
      </c>
      <c r="J1377" s="291">
        <v>0.18065822784810126</v>
      </c>
      <c r="K1377" s="291">
        <v>0.18875949367088607</v>
      </c>
      <c r="L1377" s="292">
        <f t="shared" si="19"/>
        <v>0.18146835443037976</v>
      </c>
    </row>
    <row r="1378" spans="1:12">
      <c r="A1378" s="33">
        <v>1373</v>
      </c>
      <c r="B1378" s="26" t="s">
        <v>3196</v>
      </c>
      <c r="C1378" s="288" t="s">
        <v>3197</v>
      </c>
      <c r="D1378" s="289" t="s">
        <v>499</v>
      </c>
      <c r="E1378" s="290">
        <v>246</v>
      </c>
      <c r="F1378" s="291">
        <v>0.76585365853658538</v>
      </c>
      <c r="G1378" s="291">
        <v>0.75121951219512184</v>
      </c>
      <c r="H1378" s="291">
        <v>0.67154471544715455</v>
      </c>
      <c r="I1378" s="291">
        <v>0.71869918699186996</v>
      </c>
      <c r="J1378" s="291">
        <v>0.68130081300813006</v>
      </c>
      <c r="K1378" s="291">
        <v>0.83739837398373984</v>
      </c>
      <c r="L1378" s="292">
        <f t="shared" si="19"/>
        <v>0.73766937669376687</v>
      </c>
    </row>
    <row r="1379" spans="1:12">
      <c r="A1379" s="33">
        <v>1374</v>
      </c>
      <c r="B1379" s="26" t="s">
        <v>3198</v>
      </c>
      <c r="C1379" s="288" t="s">
        <v>3199</v>
      </c>
      <c r="D1379" s="289" t="s">
        <v>496</v>
      </c>
      <c r="E1379" s="290">
        <v>238.88888888888889</v>
      </c>
      <c r="F1379" s="291">
        <v>0.36</v>
      </c>
      <c r="G1379" s="291">
        <v>0.44539534883720927</v>
      </c>
      <c r="H1379" s="291">
        <v>0.52074418604651163</v>
      </c>
      <c r="I1379" s="291">
        <v>0.39013953488372094</v>
      </c>
      <c r="J1379" s="291">
        <v>0.44204651162790698</v>
      </c>
      <c r="K1379" s="291">
        <v>0.44539534883720927</v>
      </c>
      <c r="L1379" s="292">
        <f t="shared" si="19"/>
        <v>0.43395348837209302</v>
      </c>
    </row>
    <row r="1380" spans="1:12">
      <c r="A1380" s="33">
        <v>1375</v>
      </c>
      <c r="B1380" s="26" t="s">
        <v>3200</v>
      </c>
      <c r="C1380" s="288" t="s">
        <v>3201</v>
      </c>
      <c r="D1380" s="289" t="s">
        <v>496</v>
      </c>
      <c r="E1380" s="290">
        <v>116.66666666666666</v>
      </c>
      <c r="F1380" s="291">
        <v>0.30857142857142861</v>
      </c>
      <c r="G1380" s="291">
        <v>0.30445714285714293</v>
      </c>
      <c r="H1380" s="291">
        <v>0.33600000000000008</v>
      </c>
      <c r="I1380" s="291">
        <v>0.28251428571428572</v>
      </c>
      <c r="J1380" s="291">
        <v>0.26742857142857146</v>
      </c>
      <c r="K1380" s="291">
        <v>0.46217142857142862</v>
      </c>
      <c r="L1380" s="292">
        <f t="shared" si="19"/>
        <v>0.3268571428571429</v>
      </c>
    </row>
    <row r="1381" spans="1:12">
      <c r="A1381" s="33">
        <v>1376</v>
      </c>
      <c r="B1381" s="26" t="s">
        <v>3202</v>
      </c>
      <c r="C1381" s="288" t="s">
        <v>3203</v>
      </c>
      <c r="D1381" s="289" t="s">
        <v>499</v>
      </c>
      <c r="E1381" s="290">
        <v>611.11111111111109</v>
      </c>
      <c r="F1381" s="291">
        <v>0.60087272727272734</v>
      </c>
      <c r="G1381" s="291">
        <v>0.21992727272727275</v>
      </c>
      <c r="H1381" s="291">
        <v>0.21403636363636366</v>
      </c>
      <c r="I1381" s="291">
        <v>0.23759999999999998</v>
      </c>
      <c r="J1381" s="291">
        <v>0.18916363636363637</v>
      </c>
      <c r="K1381" s="291">
        <v>0.26640000000000003</v>
      </c>
      <c r="L1381" s="292">
        <f t="shared" si="19"/>
        <v>0.28800000000000003</v>
      </c>
    </row>
    <row r="1382" spans="1:12">
      <c r="A1382" s="33">
        <v>1377</v>
      </c>
      <c r="B1382" s="26" t="s">
        <v>3204</v>
      </c>
      <c r="C1382" s="288" t="s">
        <v>3205</v>
      </c>
      <c r="D1382" s="289" t="s">
        <v>499</v>
      </c>
      <c r="E1382" s="290">
        <v>188.88888888888889</v>
      </c>
      <c r="F1382" s="291">
        <v>0.42183529411764703</v>
      </c>
      <c r="G1382" s="291">
        <v>0.42268235294117651</v>
      </c>
      <c r="H1382" s="291">
        <v>0.55863529411764701</v>
      </c>
      <c r="I1382" s="291">
        <v>0.58065882352941178</v>
      </c>
      <c r="J1382" s="291">
        <v>0.55736470588235298</v>
      </c>
      <c r="K1382" s="291">
        <v>0.49129411764705888</v>
      </c>
      <c r="L1382" s="292">
        <f t="shared" si="19"/>
        <v>0.50541176470588234</v>
      </c>
    </row>
    <row r="1383" spans="1:12">
      <c r="A1383" s="33">
        <v>1378</v>
      </c>
      <c r="B1383" s="26" t="s">
        <v>3206</v>
      </c>
      <c r="C1383" s="288" t="s">
        <v>3207</v>
      </c>
      <c r="D1383" s="289" t="s">
        <v>161</v>
      </c>
      <c r="E1383" s="290">
        <v>4738</v>
      </c>
      <c r="F1383" s="291">
        <v>0</v>
      </c>
      <c r="G1383" s="291">
        <v>0.24871253693541576</v>
      </c>
      <c r="H1383" s="291">
        <v>0.20768256648374842</v>
      </c>
      <c r="I1383" s="291">
        <v>0.27809202195018995</v>
      </c>
      <c r="J1383" s="291">
        <v>0.7669058674546223</v>
      </c>
      <c r="K1383" s="291">
        <v>0.85707049387927392</v>
      </c>
      <c r="L1383" s="292">
        <f t="shared" si="19"/>
        <v>0.39307724778387509</v>
      </c>
    </row>
    <row r="1384" spans="1:12">
      <c r="A1384" s="33">
        <v>1379</v>
      </c>
      <c r="B1384" s="26" t="s">
        <v>3208</v>
      </c>
      <c r="C1384" s="288" t="s">
        <v>3209</v>
      </c>
      <c r="D1384" s="289" t="s">
        <v>499</v>
      </c>
      <c r="E1384" s="290">
        <v>373</v>
      </c>
      <c r="F1384" s="291">
        <v>0.54563002680965145</v>
      </c>
      <c r="G1384" s="291">
        <v>0.53018766756032165</v>
      </c>
      <c r="H1384" s="291">
        <v>0.53469168900804287</v>
      </c>
      <c r="I1384" s="291">
        <v>0.5237533512064344</v>
      </c>
      <c r="J1384" s="291">
        <v>0.62863270777479885</v>
      </c>
      <c r="K1384" s="291">
        <v>0.62477211796246657</v>
      </c>
      <c r="L1384" s="292">
        <f t="shared" si="19"/>
        <v>0.56461126005361928</v>
      </c>
    </row>
    <row r="1385" spans="1:12">
      <c r="A1385" s="33">
        <v>1380</v>
      </c>
      <c r="B1385" s="26" t="s">
        <v>3210</v>
      </c>
      <c r="C1385" s="288" t="s">
        <v>3211</v>
      </c>
      <c r="D1385" s="289" t="s">
        <v>499</v>
      </c>
      <c r="E1385" s="290">
        <v>333.33333333333331</v>
      </c>
      <c r="F1385" s="291">
        <v>0.95472000000000012</v>
      </c>
      <c r="G1385" s="291">
        <v>0.37080000000000002</v>
      </c>
      <c r="H1385" s="291">
        <v>2.7359999999999999E-2</v>
      </c>
      <c r="I1385" s="291">
        <v>0.58752000000000004</v>
      </c>
      <c r="J1385" s="291">
        <v>0.57096000000000002</v>
      </c>
      <c r="K1385" s="291">
        <v>0.64512000000000003</v>
      </c>
      <c r="L1385" s="292">
        <f t="shared" si="19"/>
        <v>0.52607999999999999</v>
      </c>
    </row>
    <row r="1386" spans="1:12">
      <c r="A1386" s="33">
        <v>1381</v>
      </c>
      <c r="B1386" s="26" t="s">
        <v>3212</v>
      </c>
      <c r="C1386" s="288" t="s">
        <v>3213</v>
      </c>
      <c r="D1386" s="289" t="s">
        <v>496</v>
      </c>
      <c r="E1386" s="290">
        <v>422.22222222222223</v>
      </c>
      <c r="F1386" s="291">
        <v>0.9396000000000001</v>
      </c>
      <c r="G1386" s="291">
        <v>0.96915789473684222</v>
      </c>
      <c r="H1386" s="291">
        <v>0.9418736842105262</v>
      </c>
      <c r="I1386" s="291">
        <v>0.82534736842105261</v>
      </c>
      <c r="J1386" s="291">
        <v>0.98393684210526311</v>
      </c>
      <c r="K1386" s="291">
        <v>0.99644210526315791</v>
      </c>
      <c r="L1386" s="292">
        <f t="shared" si="19"/>
        <v>0.94272631578947375</v>
      </c>
    </row>
    <row r="1387" spans="1:12">
      <c r="A1387" s="33">
        <v>1382</v>
      </c>
      <c r="B1387" s="26" t="s">
        <v>3214</v>
      </c>
      <c r="C1387" s="288" t="s">
        <v>3215</v>
      </c>
      <c r="D1387" s="289" t="s">
        <v>496</v>
      </c>
      <c r="E1387" s="290">
        <v>177.77777777777777</v>
      </c>
      <c r="F1387" s="291">
        <v>9.6750000000000003E-2</v>
      </c>
      <c r="G1387" s="291">
        <v>8.3250000000000005E-2</v>
      </c>
      <c r="H1387" s="291">
        <v>7.0875000000000007E-2</v>
      </c>
      <c r="I1387" s="291">
        <v>6.637499999999999E-2</v>
      </c>
      <c r="J1387" s="291">
        <v>6.5250000000000002E-2</v>
      </c>
      <c r="K1387" s="291">
        <v>7.7625E-2</v>
      </c>
      <c r="L1387" s="292">
        <f t="shared" si="19"/>
        <v>7.6687500000000006E-2</v>
      </c>
    </row>
    <row r="1388" spans="1:12">
      <c r="A1388" s="33">
        <v>1383</v>
      </c>
      <c r="B1388" s="26" t="s">
        <v>3216</v>
      </c>
      <c r="C1388" s="288" t="s">
        <v>3217</v>
      </c>
      <c r="D1388" s="289" t="s">
        <v>499</v>
      </c>
      <c r="E1388" s="290">
        <v>128</v>
      </c>
      <c r="F1388" s="291">
        <v>1.045625</v>
      </c>
      <c r="G1388" s="291">
        <v>0.99843749999999998</v>
      </c>
      <c r="H1388" s="291">
        <v>1.0275000000000001</v>
      </c>
      <c r="I1388" s="291">
        <v>1.1331249999999999</v>
      </c>
      <c r="J1388" s="291">
        <v>1.0346875</v>
      </c>
      <c r="K1388" s="291">
        <v>1.0531250000000001</v>
      </c>
      <c r="L1388" s="292">
        <f t="shared" si="19"/>
        <v>1.0487499999999998</v>
      </c>
    </row>
    <row r="1389" spans="1:12">
      <c r="A1389" s="33">
        <v>1384</v>
      </c>
      <c r="B1389" s="26" t="s">
        <v>3218</v>
      </c>
      <c r="C1389" s="288" t="s">
        <v>3219</v>
      </c>
      <c r="D1389" s="289" t="s">
        <v>499</v>
      </c>
      <c r="E1389" s="290">
        <v>555</v>
      </c>
      <c r="F1389" s="291">
        <v>0.57081081081081075</v>
      </c>
      <c r="G1389" s="291">
        <v>0.55848648648648647</v>
      </c>
      <c r="H1389" s="291">
        <v>0.57924324324324328</v>
      </c>
      <c r="I1389" s="291">
        <v>0.58378378378378382</v>
      </c>
      <c r="J1389" s="291">
        <v>0.55005405405405405</v>
      </c>
      <c r="K1389" s="291">
        <v>0.5143783783783783</v>
      </c>
      <c r="L1389" s="292">
        <f t="shared" si="19"/>
        <v>0.55945945945945941</v>
      </c>
    </row>
    <row r="1390" spans="1:12">
      <c r="A1390" s="33">
        <v>1385</v>
      </c>
      <c r="B1390" s="26" t="s">
        <v>3220</v>
      </c>
      <c r="C1390" s="288" t="s">
        <v>3221</v>
      </c>
      <c r="D1390" s="289" t="s">
        <v>499</v>
      </c>
      <c r="E1390" s="290">
        <v>600</v>
      </c>
      <c r="F1390" s="291">
        <v>0.64560000000000006</v>
      </c>
      <c r="G1390" s="291">
        <v>0.65579999999999994</v>
      </c>
      <c r="H1390" s="291">
        <v>0.63659999999999994</v>
      </c>
      <c r="I1390" s="291">
        <v>0.6552</v>
      </c>
      <c r="J1390" s="291">
        <v>0.69179999999999997</v>
      </c>
      <c r="K1390" s="291">
        <v>0.67199999999999993</v>
      </c>
      <c r="L1390" s="292">
        <f t="shared" si="19"/>
        <v>0.65949999999999998</v>
      </c>
    </row>
    <row r="1391" spans="1:12">
      <c r="A1391" s="33">
        <v>1386</v>
      </c>
      <c r="B1391" s="26" t="s">
        <v>3222</v>
      </c>
      <c r="C1391" s="288" t="s">
        <v>3223</v>
      </c>
      <c r="D1391" s="289" t="s">
        <v>526</v>
      </c>
      <c r="E1391" s="290">
        <v>335.55555555555554</v>
      </c>
      <c r="F1391" s="291">
        <v>0.57504635761589407</v>
      </c>
      <c r="G1391" s="291">
        <v>0.49780132450331127</v>
      </c>
      <c r="H1391" s="291">
        <v>0.4834966887417218</v>
      </c>
      <c r="I1391" s="291">
        <v>0.47205298013245034</v>
      </c>
      <c r="J1391" s="291">
        <v>0.49350993377483454</v>
      </c>
      <c r="K1391" s="291">
        <v>0.51925827814569536</v>
      </c>
      <c r="L1391" s="292">
        <f t="shared" si="19"/>
        <v>0.50686092715231801</v>
      </c>
    </row>
    <row r="1392" spans="1:12">
      <c r="A1392" s="33">
        <v>1387</v>
      </c>
      <c r="B1392" s="26" t="s">
        <v>3224</v>
      </c>
      <c r="C1392" s="288" t="s">
        <v>3225</v>
      </c>
      <c r="D1392" s="289" t="s">
        <v>502</v>
      </c>
      <c r="E1392" s="290">
        <v>122.22222222222221</v>
      </c>
      <c r="F1392" s="291">
        <v>0.15610909090909095</v>
      </c>
      <c r="G1392" s="291">
        <v>0.12174545454545455</v>
      </c>
      <c r="H1392" s="291">
        <v>0.17476363636363637</v>
      </c>
      <c r="I1392" s="291">
        <v>0.20323636363636366</v>
      </c>
      <c r="J1392" s="291">
        <v>0.20618181818181822</v>
      </c>
      <c r="K1392" s="291">
        <v>0.21403636363636366</v>
      </c>
      <c r="L1392" s="292">
        <f t="shared" si="19"/>
        <v>0.17934545454545456</v>
      </c>
    </row>
    <row r="1393" spans="1:12">
      <c r="A1393" s="33">
        <v>1388</v>
      </c>
      <c r="B1393" s="26" t="s">
        <v>3226</v>
      </c>
      <c r="C1393" s="288" t="s">
        <v>3227</v>
      </c>
      <c r="D1393" s="289" t="s">
        <v>499</v>
      </c>
      <c r="E1393" s="290">
        <v>488.88888888888886</v>
      </c>
      <c r="F1393" s="291">
        <v>0.78741818181818179</v>
      </c>
      <c r="G1393" s="291">
        <v>0.83650909090909087</v>
      </c>
      <c r="H1393" s="291">
        <v>0.85663636363636364</v>
      </c>
      <c r="I1393" s="291">
        <v>0.863509090909091</v>
      </c>
      <c r="J1393" s="291">
        <v>0.85958181818181822</v>
      </c>
      <c r="K1393" s="291">
        <v>0.65683636363636366</v>
      </c>
      <c r="L1393" s="292">
        <f t="shared" si="19"/>
        <v>0.81008181818181824</v>
      </c>
    </row>
    <row r="1394" spans="1:12">
      <c r="A1394" s="33">
        <v>1389</v>
      </c>
      <c r="B1394" s="26" t="s">
        <v>3228</v>
      </c>
      <c r="C1394" s="288" t="s">
        <v>3229</v>
      </c>
      <c r="D1394" s="289" t="s">
        <v>840</v>
      </c>
      <c r="E1394" s="290">
        <v>2181</v>
      </c>
      <c r="F1394" s="291">
        <v>0</v>
      </c>
      <c r="G1394" s="291">
        <v>0</v>
      </c>
      <c r="H1394" s="291">
        <v>0.23108665749656118</v>
      </c>
      <c r="I1394" s="291">
        <v>0.62173314993122419</v>
      </c>
      <c r="J1394" s="291">
        <v>0.38514442916093533</v>
      </c>
      <c r="K1394" s="291">
        <v>0.62173314993122419</v>
      </c>
      <c r="L1394" s="292">
        <f t="shared" si="19"/>
        <v>0.30994956441999083</v>
      </c>
    </row>
    <row r="1395" spans="1:12">
      <c r="A1395" s="33">
        <v>1390</v>
      </c>
      <c r="B1395" s="26" t="s">
        <v>3230</v>
      </c>
      <c r="C1395" s="288" t="s">
        <v>3231</v>
      </c>
      <c r="D1395" s="289" t="s">
        <v>499</v>
      </c>
      <c r="E1395" s="290">
        <v>590</v>
      </c>
      <c r="F1395" s="291">
        <v>0</v>
      </c>
      <c r="G1395" s="291">
        <v>0</v>
      </c>
      <c r="H1395" s="291">
        <v>0.33898305084745761</v>
      </c>
      <c r="I1395" s="291">
        <v>0.49593220338983057</v>
      </c>
      <c r="J1395" s="291">
        <v>0.59525423728813553</v>
      </c>
      <c r="K1395" s="291">
        <v>0.58135593220338988</v>
      </c>
      <c r="L1395" s="292">
        <f t="shared" si="19"/>
        <v>0.33525423728813558</v>
      </c>
    </row>
    <row r="1396" spans="1:12" ht="14.25" customHeight="1" thickBot="1">
      <c r="A1396" s="33">
        <v>1391</v>
      </c>
      <c r="B1396" s="86" t="s">
        <v>3232</v>
      </c>
      <c r="C1396" s="293" t="s">
        <v>3233</v>
      </c>
      <c r="D1396" s="294" t="s">
        <v>840</v>
      </c>
      <c r="E1396" s="295">
        <v>687</v>
      </c>
      <c r="F1396" s="296">
        <v>0</v>
      </c>
      <c r="G1396" s="296">
        <v>0</v>
      </c>
      <c r="H1396" s="296">
        <v>0</v>
      </c>
      <c r="I1396" s="296">
        <v>0</v>
      </c>
      <c r="J1396" s="296">
        <v>0.69519650655021836</v>
      </c>
      <c r="K1396" s="296">
        <v>0.70917030567685591</v>
      </c>
      <c r="L1396" s="297">
        <f t="shared" si="19"/>
        <v>0.23406113537117904</v>
      </c>
    </row>
  </sheetData>
  <mergeCells count="4">
    <mergeCell ref="A1:B1"/>
    <mergeCell ref="K1:L1"/>
    <mergeCell ref="A2:L2"/>
    <mergeCell ref="F4:K4"/>
  </mergeCells>
  <printOptions horizontalCentered="1" verticalCentered="1" gridLines="1"/>
  <pageMargins left="0.42" right="0.36" top="0.78" bottom="0.93" header="0.83" footer="0.54"/>
  <pageSetup paperSize="9" scale="62"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98973-6787-40A9-823D-EE1D5AEFA5EB}">
  <sheetPr>
    <tabColor theme="0"/>
    <pageSetUpPr fitToPage="1"/>
  </sheetPr>
  <dimension ref="A1:R1344"/>
  <sheetViews>
    <sheetView showGridLines="0" zoomScale="80" zoomScaleNormal="80" workbookViewId="0">
      <pane xSplit="1" ySplit="5" topLeftCell="B6" activePane="bottomRight" state="frozen"/>
      <selection pane="topRight" activeCell="B1" sqref="B1"/>
      <selection pane="bottomLeft" activeCell="A12" sqref="A12"/>
      <selection pane="bottomRight" activeCell="A6" sqref="A6:A1344"/>
    </sheetView>
  </sheetViews>
  <sheetFormatPr defaultColWidth="11.44140625" defaultRowHeight="15.75"/>
  <cols>
    <col min="1" max="1" width="5.109375" style="28" customWidth="1"/>
    <col min="2" max="2" width="14" style="28" customWidth="1"/>
    <col min="3" max="3" width="38.6640625" style="315" bestFit="1" customWidth="1"/>
    <col min="4" max="4" width="32.88671875" style="316" customWidth="1"/>
    <col min="5" max="5" width="13.21875" style="28" customWidth="1"/>
    <col min="6" max="18" width="10" style="28" customWidth="1"/>
    <col min="19" max="16384" width="11.44140625" style="25"/>
  </cols>
  <sheetData>
    <row r="1" spans="1:18">
      <c r="A1" s="830" t="s">
        <v>478</v>
      </c>
      <c r="B1" s="831"/>
      <c r="C1" s="300"/>
      <c r="D1" s="301"/>
      <c r="E1" s="271"/>
      <c r="F1" s="271"/>
      <c r="G1" s="271"/>
      <c r="H1" s="271"/>
      <c r="I1" s="271"/>
      <c r="J1" s="271"/>
      <c r="K1" s="271"/>
      <c r="L1" s="271"/>
      <c r="M1" s="271"/>
      <c r="N1" s="271"/>
      <c r="O1" s="271"/>
      <c r="P1" s="271"/>
      <c r="Q1" s="832" t="s">
        <v>484</v>
      </c>
      <c r="R1" s="833"/>
    </row>
    <row r="2" spans="1:18" ht="15.75" customHeight="1">
      <c r="A2" s="834" t="s">
        <v>485</v>
      </c>
      <c r="B2" s="835"/>
      <c r="C2" s="835"/>
      <c r="D2" s="835"/>
      <c r="E2" s="835"/>
      <c r="F2" s="835"/>
      <c r="G2" s="835"/>
      <c r="H2" s="835"/>
      <c r="I2" s="835"/>
      <c r="J2" s="835"/>
      <c r="K2" s="835"/>
      <c r="L2" s="835"/>
      <c r="M2" s="835"/>
      <c r="N2" s="835"/>
      <c r="O2" s="835"/>
      <c r="P2" s="835"/>
      <c r="Q2" s="835"/>
      <c r="R2" s="836"/>
    </row>
    <row r="3" spans="1:18" ht="15.75" customHeight="1">
      <c r="A3" s="302" t="s">
        <v>486</v>
      </c>
      <c r="B3" s="303"/>
      <c r="C3" s="304"/>
      <c r="D3" s="305"/>
      <c r="E3" s="306"/>
      <c r="F3" s="306"/>
      <c r="G3" s="306"/>
      <c r="H3" s="306"/>
      <c r="I3" s="306"/>
      <c r="J3" s="306"/>
      <c r="K3" s="306"/>
      <c r="L3" s="306"/>
      <c r="M3" s="306"/>
      <c r="N3" s="306"/>
      <c r="O3" s="306"/>
      <c r="P3" s="306"/>
      <c r="Q3" s="306"/>
      <c r="R3" s="307"/>
    </row>
    <row r="4" spans="1:18" ht="17.25" customHeight="1">
      <c r="A4" s="280"/>
      <c r="B4" s="278"/>
      <c r="C4" s="308"/>
      <c r="D4" s="309"/>
      <c r="E4" s="278"/>
      <c r="F4" s="837" t="s">
        <v>487</v>
      </c>
      <c r="G4" s="837"/>
      <c r="H4" s="837"/>
      <c r="I4" s="837"/>
      <c r="J4" s="837"/>
      <c r="K4" s="837"/>
      <c r="L4" s="837"/>
      <c r="M4" s="837"/>
      <c r="N4" s="837"/>
      <c r="O4" s="837"/>
      <c r="P4" s="837"/>
      <c r="Q4" s="837"/>
      <c r="R4" s="838"/>
    </row>
    <row r="5" spans="1:18" ht="48.75" customHeight="1">
      <c r="A5" s="282" t="s">
        <v>488</v>
      </c>
      <c r="B5" s="283" t="s">
        <v>489</v>
      </c>
      <c r="C5" s="284" t="s">
        <v>490</v>
      </c>
      <c r="D5" s="310" t="s">
        <v>491</v>
      </c>
      <c r="E5" s="285" t="s">
        <v>3234</v>
      </c>
      <c r="F5" s="286">
        <v>44652</v>
      </c>
      <c r="G5" s="286">
        <v>44682</v>
      </c>
      <c r="H5" s="286">
        <v>44713</v>
      </c>
      <c r="I5" s="286">
        <v>44743</v>
      </c>
      <c r="J5" s="286">
        <v>44774</v>
      </c>
      <c r="K5" s="286">
        <v>44805</v>
      </c>
      <c r="L5" s="286">
        <v>44835</v>
      </c>
      <c r="M5" s="286">
        <v>44866</v>
      </c>
      <c r="N5" s="286">
        <v>44896</v>
      </c>
      <c r="O5" s="286">
        <v>44927</v>
      </c>
      <c r="P5" s="286">
        <v>44958</v>
      </c>
      <c r="Q5" s="286">
        <v>44986</v>
      </c>
      <c r="R5" s="287" t="s">
        <v>493</v>
      </c>
    </row>
    <row r="6" spans="1:18">
      <c r="A6" s="33">
        <v>1</v>
      </c>
      <c r="B6" s="26" t="s">
        <v>494</v>
      </c>
      <c r="C6" s="311" t="s">
        <v>495</v>
      </c>
      <c r="D6" s="312" t="s">
        <v>496</v>
      </c>
      <c r="E6" s="290">
        <v>750</v>
      </c>
      <c r="F6" s="291">
        <v>5.8799999999999999E-5</v>
      </c>
      <c r="G6" s="291">
        <v>1.2693333333333334</v>
      </c>
      <c r="H6" s="291">
        <v>1.3253333333333333</v>
      </c>
      <c r="I6" s="291">
        <v>0.95466666666666666</v>
      </c>
      <c r="J6" s="291">
        <v>0.9946666666666667</v>
      </c>
      <c r="K6" s="291">
        <v>0.93600000000000005</v>
      </c>
      <c r="L6" s="291">
        <v>0.82133333333333336</v>
      </c>
      <c r="M6" s="291">
        <v>0.64266666666666672</v>
      </c>
      <c r="N6" s="291">
        <v>0.65066666666666673</v>
      </c>
      <c r="O6" s="291">
        <v>0.64533333333333331</v>
      </c>
      <c r="P6" s="291">
        <v>0.67200000000000004</v>
      </c>
      <c r="Q6" s="291">
        <v>0.85866666666666669</v>
      </c>
      <c r="R6" s="292">
        <f>AVERAGE(F6:K6)</f>
        <v>0.91334313333333339</v>
      </c>
    </row>
    <row r="7" spans="1:18">
      <c r="A7" s="33">
        <v>2</v>
      </c>
      <c r="B7" s="26" t="s">
        <v>497</v>
      </c>
      <c r="C7" s="311" t="s">
        <v>498</v>
      </c>
      <c r="D7" s="312" t="s">
        <v>499</v>
      </c>
      <c r="E7" s="290">
        <v>200</v>
      </c>
      <c r="F7" s="291">
        <v>1.0752999999999999</v>
      </c>
      <c r="G7" s="291">
        <v>0.99219999999999997</v>
      </c>
      <c r="H7" s="291">
        <v>0.86839999999999984</v>
      </c>
      <c r="I7" s="291">
        <v>0.94220000000000004</v>
      </c>
      <c r="J7" s="291">
        <v>1.0227999999999999</v>
      </c>
      <c r="K7" s="291">
        <v>1.0122</v>
      </c>
      <c r="L7" s="291">
        <v>1.0244</v>
      </c>
      <c r="M7" s="291">
        <v>1.0078</v>
      </c>
      <c r="N7" s="291">
        <v>0.94910000000000005</v>
      </c>
      <c r="O7" s="291">
        <v>0.86219999999999997</v>
      </c>
      <c r="P7" s="291">
        <v>0.96310000000000007</v>
      </c>
      <c r="Q7" s="291">
        <v>0.98030000000000006</v>
      </c>
      <c r="R7" s="292">
        <f t="shared" ref="R7:R73" si="0">AVERAGE(F7:K7)</f>
        <v>0.98551666666666671</v>
      </c>
    </row>
    <row r="8" spans="1:18">
      <c r="A8" s="33">
        <v>3</v>
      </c>
      <c r="B8" s="26" t="s">
        <v>500</v>
      </c>
      <c r="C8" s="311" t="s">
        <v>501</v>
      </c>
      <c r="D8" s="312" t="s">
        <v>502</v>
      </c>
      <c r="E8" s="290">
        <v>245.55555555555554</v>
      </c>
      <c r="F8" s="291">
        <v>1.6315656108597285</v>
      </c>
      <c r="G8" s="291">
        <v>1.6341719457013575</v>
      </c>
      <c r="H8" s="291">
        <v>0.84445248868778289</v>
      </c>
      <c r="I8" s="291">
        <v>1.0477466063348417</v>
      </c>
      <c r="J8" s="291">
        <v>1.3396561085972853</v>
      </c>
      <c r="K8" s="291">
        <v>1.3605067873303169</v>
      </c>
      <c r="L8" s="291">
        <v>0.97476923076923083</v>
      </c>
      <c r="M8" s="291">
        <v>0.76626244343891403</v>
      </c>
      <c r="N8" s="291">
        <v>0.59163800904977382</v>
      </c>
      <c r="O8" s="291">
        <v>0.58903167420814484</v>
      </c>
      <c r="P8" s="291">
        <v>0.72716742081447971</v>
      </c>
      <c r="Q8" s="291">
        <v>1.2327963800904977</v>
      </c>
      <c r="R8" s="292">
        <f t="shared" si="0"/>
        <v>1.3096832579185522</v>
      </c>
    </row>
    <row r="9" spans="1:18">
      <c r="A9" s="33">
        <v>4</v>
      </c>
      <c r="B9" s="26" t="s">
        <v>503</v>
      </c>
      <c r="C9" s="311" t="s">
        <v>504</v>
      </c>
      <c r="D9" s="312" t="s">
        <v>170</v>
      </c>
      <c r="E9" s="290">
        <v>205</v>
      </c>
      <c r="F9" s="291">
        <v>0.93853658536585371</v>
      </c>
      <c r="G9" s="291">
        <v>0.93463414634146336</v>
      </c>
      <c r="H9" s="291">
        <v>0.9463414634146341</v>
      </c>
      <c r="I9" s="291">
        <v>0.95024390243902446</v>
      </c>
      <c r="J9" s="291">
        <v>0.94048780487804884</v>
      </c>
      <c r="K9" s="291">
        <v>0.87609756097560976</v>
      </c>
      <c r="L9" s="291">
        <v>0.86634146341463414</v>
      </c>
      <c r="M9" s="291">
        <v>0.93853658536585371</v>
      </c>
      <c r="N9" s="291">
        <v>0.94439024390243897</v>
      </c>
      <c r="O9" s="291">
        <v>0.88975609756097562</v>
      </c>
      <c r="P9" s="291">
        <v>0.84292682926829277</v>
      </c>
      <c r="Q9" s="291">
        <v>0.93463414634146336</v>
      </c>
      <c r="R9" s="292">
        <f t="shared" si="0"/>
        <v>0.93105691056910567</v>
      </c>
    </row>
    <row r="10" spans="1:18">
      <c r="A10" s="33">
        <v>5</v>
      </c>
      <c r="B10" s="26" t="s">
        <v>505</v>
      </c>
      <c r="C10" s="311" t="s">
        <v>506</v>
      </c>
      <c r="D10" s="312" t="s">
        <v>170</v>
      </c>
      <c r="E10" s="290">
        <v>227</v>
      </c>
      <c r="F10" s="291">
        <v>0.75682819383259914</v>
      </c>
      <c r="G10" s="291">
        <v>0.76475770925110131</v>
      </c>
      <c r="H10" s="291">
        <v>0.79295154185022021</v>
      </c>
      <c r="I10" s="291">
        <v>1.0572687224669604</v>
      </c>
      <c r="J10" s="291">
        <v>0.83612334801762112</v>
      </c>
      <c r="K10" s="291">
        <v>0.91629955947136565</v>
      </c>
      <c r="L10" s="291">
        <v>0.92070484581497802</v>
      </c>
      <c r="M10" s="291">
        <v>0.74537444933920705</v>
      </c>
      <c r="N10" s="291">
        <v>0.69251101321585895</v>
      </c>
      <c r="O10" s="291">
        <v>0.7330396475770925</v>
      </c>
      <c r="P10" s="291">
        <v>0.72951541850220258</v>
      </c>
      <c r="Q10" s="291">
        <v>0.73480176211453752</v>
      </c>
      <c r="R10" s="292">
        <f t="shared" si="0"/>
        <v>0.85403817914831137</v>
      </c>
    </row>
    <row r="11" spans="1:18">
      <c r="A11" s="33">
        <v>6</v>
      </c>
      <c r="B11" s="26" t="s">
        <v>507</v>
      </c>
      <c r="C11" s="311" t="s">
        <v>508</v>
      </c>
      <c r="D11" s="312" t="s">
        <v>496</v>
      </c>
      <c r="E11" s="290">
        <v>300</v>
      </c>
      <c r="F11" s="291">
        <v>0.87360000000000015</v>
      </c>
      <c r="G11" s="291">
        <v>0.86</v>
      </c>
      <c r="H11" s="291">
        <v>0.88280000000000014</v>
      </c>
      <c r="I11" s="291">
        <v>0.83840000000000003</v>
      </c>
      <c r="J11" s="291">
        <v>0.8024</v>
      </c>
      <c r="K11" s="291">
        <v>0.84719999999999995</v>
      </c>
      <c r="L11" s="291">
        <v>0.81440000000000001</v>
      </c>
      <c r="M11" s="291">
        <v>0.78559999999999997</v>
      </c>
      <c r="N11" s="291">
        <v>0.78720000000000001</v>
      </c>
      <c r="O11" s="291">
        <v>0.77359999999999995</v>
      </c>
      <c r="P11" s="291">
        <v>0.76439999999999997</v>
      </c>
      <c r="Q11" s="291">
        <v>0.79</v>
      </c>
      <c r="R11" s="292">
        <f t="shared" si="0"/>
        <v>0.85073333333333334</v>
      </c>
    </row>
    <row r="12" spans="1:18">
      <c r="A12" s="33">
        <v>7</v>
      </c>
      <c r="B12" s="26" t="s">
        <v>509</v>
      </c>
      <c r="C12" s="311" t="s">
        <v>510</v>
      </c>
      <c r="D12" s="312" t="s">
        <v>502</v>
      </c>
      <c r="E12" s="290">
        <v>245.55555555555554</v>
      </c>
      <c r="F12" s="291">
        <v>0.72716742081447971</v>
      </c>
      <c r="G12" s="291">
        <v>0.72130316742081457</v>
      </c>
      <c r="H12" s="291">
        <v>0.60792760180995475</v>
      </c>
      <c r="I12" s="291">
        <v>0.5512398190045249</v>
      </c>
      <c r="J12" s="291">
        <v>0.60206334841628961</v>
      </c>
      <c r="K12" s="291">
        <v>0.49064253393665164</v>
      </c>
      <c r="L12" s="291">
        <v>0.41245248868778284</v>
      </c>
      <c r="M12" s="291">
        <v>0.25411764705882356</v>
      </c>
      <c r="N12" s="291">
        <v>0.23847963800904978</v>
      </c>
      <c r="O12" s="291">
        <v>0.20915837104072399</v>
      </c>
      <c r="P12" s="291">
        <v>0.22284162895927603</v>
      </c>
      <c r="Q12" s="291">
        <v>0.38508597285067875</v>
      </c>
      <c r="R12" s="292">
        <f t="shared" si="0"/>
        <v>0.61672398190045252</v>
      </c>
    </row>
    <row r="13" spans="1:18">
      <c r="A13" s="33">
        <v>8</v>
      </c>
      <c r="B13" s="26" t="s">
        <v>511</v>
      </c>
      <c r="C13" s="311" t="s">
        <v>512</v>
      </c>
      <c r="D13" s="312" t="s">
        <v>170</v>
      </c>
      <c r="E13" s="290">
        <v>166</v>
      </c>
      <c r="F13" s="291">
        <v>0.48963855421686747</v>
      </c>
      <c r="G13" s="291">
        <v>0.47421686746987951</v>
      </c>
      <c r="H13" s="291">
        <v>0.47228915662650606</v>
      </c>
      <c r="I13" s="291">
        <v>0.45108433734939762</v>
      </c>
      <c r="J13" s="291">
        <v>0.48385542168674694</v>
      </c>
      <c r="K13" s="291">
        <v>0.48000000000000004</v>
      </c>
      <c r="L13" s="291">
        <v>0.48578313253012051</v>
      </c>
      <c r="M13" s="291">
        <v>0.495421686746988</v>
      </c>
      <c r="N13" s="291">
        <v>0.49349397590361449</v>
      </c>
      <c r="O13" s="291">
        <v>0.495421686746988</v>
      </c>
      <c r="P13" s="291">
        <v>0.49734939759036145</v>
      </c>
      <c r="Q13" s="291">
        <v>0.44337349397590364</v>
      </c>
      <c r="R13" s="292">
        <f t="shared" si="0"/>
        <v>0.47518072289156627</v>
      </c>
    </row>
    <row r="14" spans="1:18">
      <c r="A14" s="33">
        <v>9</v>
      </c>
      <c r="B14" s="26" t="s">
        <v>513</v>
      </c>
      <c r="C14" s="311" t="s">
        <v>514</v>
      </c>
      <c r="D14" s="312" t="s">
        <v>515</v>
      </c>
      <c r="E14" s="290">
        <v>556</v>
      </c>
      <c r="F14" s="291">
        <v>0.55971223021582728</v>
      </c>
      <c r="G14" s="291">
        <v>0.54964028776978413</v>
      </c>
      <c r="H14" s="291">
        <v>0.54964028776978413</v>
      </c>
      <c r="I14" s="291">
        <v>0.5064748201438849</v>
      </c>
      <c r="J14" s="291">
        <v>0.49352517985611505</v>
      </c>
      <c r="K14" s="291">
        <v>0.53453237410071952</v>
      </c>
      <c r="L14" s="291">
        <v>0.5</v>
      </c>
      <c r="M14" s="291">
        <v>0.49568345323741009</v>
      </c>
      <c r="N14" s="291">
        <v>0</v>
      </c>
      <c r="O14" s="291">
        <v>0</v>
      </c>
      <c r="P14" s="291">
        <v>0.48776978417266187</v>
      </c>
      <c r="Q14" s="291">
        <v>0.49064748201438851</v>
      </c>
      <c r="R14" s="292">
        <f t="shared" si="0"/>
        <v>0.53225419664268581</v>
      </c>
    </row>
    <row r="15" spans="1:18">
      <c r="A15" s="33">
        <v>10</v>
      </c>
      <c r="B15" s="26" t="s">
        <v>516</v>
      </c>
      <c r="C15" s="311" t="s">
        <v>517</v>
      </c>
      <c r="D15" s="312" t="s">
        <v>496</v>
      </c>
      <c r="E15" s="290">
        <v>229</v>
      </c>
      <c r="F15" s="291">
        <v>0.63318777292576423</v>
      </c>
      <c r="G15" s="291">
        <v>0.63580786026200875</v>
      </c>
      <c r="H15" s="291">
        <v>0.72576419213973797</v>
      </c>
      <c r="I15" s="291">
        <v>0.51965065502183405</v>
      </c>
      <c r="J15" s="291">
        <v>0.54934497816593886</v>
      </c>
      <c r="K15" s="291">
        <v>0.52663755458515282</v>
      </c>
      <c r="L15" s="291">
        <v>0.42794759825327511</v>
      </c>
      <c r="M15" s="291">
        <v>0.25851528384279476</v>
      </c>
      <c r="N15" s="291">
        <v>0.22969432314410482</v>
      </c>
      <c r="O15" s="291">
        <v>0.22707423580786026</v>
      </c>
      <c r="P15" s="291">
        <v>0.22008733624454146</v>
      </c>
      <c r="Q15" s="291">
        <v>0.32576419213973795</v>
      </c>
      <c r="R15" s="292">
        <f t="shared" si="0"/>
        <v>0.59839883551673945</v>
      </c>
    </row>
    <row r="16" spans="1:18">
      <c r="A16" s="33">
        <v>11</v>
      </c>
      <c r="B16" s="26" t="s">
        <v>518</v>
      </c>
      <c r="C16" s="311" t="s">
        <v>519</v>
      </c>
      <c r="D16" s="312" t="s">
        <v>496</v>
      </c>
      <c r="E16" s="290">
        <v>900</v>
      </c>
      <c r="F16" s="291">
        <v>0.93333333333333335</v>
      </c>
      <c r="G16" s="291">
        <v>0.81666666666666665</v>
      </c>
      <c r="H16" s="291">
        <v>0.91333333333333333</v>
      </c>
      <c r="I16" s="291">
        <v>0.74333333333333329</v>
      </c>
      <c r="J16" s="291">
        <v>0.67333333333333334</v>
      </c>
      <c r="K16" s="291">
        <v>0.72</v>
      </c>
      <c r="L16" s="291">
        <v>0.56333333333333324</v>
      </c>
      <c r="M16" s="291">
        <v>0.36</v>
      </c>
      <c r="N16" s="291">
        <v>0.20333333333333334</v>
      </c>
      <c r="O16" s="291">
        <v>0.20666666666666667</v>
      </c>
      <c r="P16" s="291">
        <v>0.37333333333333335</v>
      </c>
      <c r="Q16" s="291">
        <v>0.5033333333333333</v>
      </c>
      <c r="R16" s="292">
        <f t="shared" si="0"/>
        <v>0.79999999999999993</v>
      </c>
    </row>
    <row r="17" spans="1:18">
      <c r="A17" s="33">
        <v>12</v>
      </c>
      <c r="B17" s="26" t="s">
        <v>520</v>
      </c>
      <c r="C17" s="311" t="s">
        <v>521</v>
      </c>
      <c r="D17" s="312" t="s">
        <v>499</v>
      </c>
      <c r="E17" s="290">
        <v>165</v>
      </c>
      <c r="F17" s="291">
        <v>0.82375757575757569</v>
      </c>
      <c r="G17" s="291">
        <v>0.81503030303030299</v>
      </c>
      <c r="H17" s="291">
        <v>0.75199999999999989</v>
      </c>
      <c r="I17" s="291">
        <v>0.77915151515151515</v>
      </c>
      <c r="J17" s="291">
        <v>0.76072727272727281</v>
      </c>
      <c r="K17" s="291">
        <v>0.80824242424242421</v>
      </c>
      <c r="L17" s="291">
        <v>0.78933333333333344</v>
      </c>
      <c r="M17" s="291">
        <v>0.73503030303030314</v>
      </c>
      <c r="N17" s="291">
        <v>0.79515151515151528</v>
      </c>
      <c r="O17" s="291">
        <v>0.77284848484848478</v>
      </c>
      <c r="P17" s="291">
        <v>0.80824242424242421</v>
      </c>
      <c r="Q17" s="291">
        <v>0.83345454545454556</v>
      </c>
      <c r="R17" s="292">
        <f t="shared" si="0"/>
        <v>0.78981818181818175</v>
      </c>
    </row>
    <row r="18" spans="1:18">
      <c r="A18" s="33">
        <v>13</v>
      </c>
      <c r="B18" s="26" t="s">
        <v>522</v>
      </c>
      <c r="C18" s="311" t="s">
        <v>523</v>
      </c>
      <c r="D18" s="312" t="s">
        <v>496</v>
      </c>
      <c r="E18" s="290">
        <v>110</v>
      </c>
      <c r="F18" s="291">
        <v>0.84381818181818191</v>
      </c>
      <c r="G18" s="291">
        <v>0.85663636363636364</v>
      </c>
      <c r="H18" s="291">
        <v>0.86072727272727267</v>
      </c>
      <c r="I18" s="291">
        <v>0.79254545454545455</v>
      </c>
      <c r="J18" s="291">
        <v>0.82745454545454544</v>
      </c>
      <c r="K18" s="291">
        <v>0.84545454545454546</v>
      </c>
      <c r="L18" s="291">
        <v>0.72872727272727267</v>
      </c>
      <c r="M18" s="291">
        <v>0.8263636363636363</v>
      </c>
      <c r="N18" s="291">
        <v>0.83672727272727276</v>
      </c>
      <c r="O18" s="291">
        <v>0.78981818181818186</v>
      </c>
      <c r="P18" s="291">
        <v>0.78763636363636369</v>
      </c>
      <c r="Q18" s="291">
        <v>0.75818181818181818</v>
      </c>
      <c r="R18" s="292">
        <f t="shared" si="0"/>
        <v>0.83777272727272722</v>
      </c>
    </row>
    <row r="19" spans="1:18">
      <c r="A19" s="33">
        <v>14</v>
      </c>
      <c r="B19" s="26" t="s">
        <v>524</v>
      </c>
      <c r="C19" s="311" t="s">
        <v>525</v>
      </c>
      <c r="D19" s="312" t="s">
        <v>526</v>
      </c>
      <c r="E19" s="290">
        <v>242</v>
      </c>
      <c r="F19" s="291">
        <v>1.0066115702479339</v>
      </c>
      <c r="G19" s="291">
        <v>1.028099173553719</v>
      </c>
      <c r="H19" s="291">
        <v>1.0628099173553718</v>
      </c>
      <c r="I19" s="291">
        <v>1.028099173553719</v>
      </c>
      <c r="J19" s="291">
        <v>1.0363636363636364</v>
      </c>
      <c r="K19" s="291">
        <v>1.0330578512396693</v>
      </c>
      <c r="L19" s="291">
        <v>1.0264462809917356</v>
      </c>
      <c r="M19" s="291">
        <v>1.0446280991735537</v>
      </c>
      <c r="N19" s="291">
        <v>1.0479338842975205</v>
      </c>
      <c r="O19" s="291">
        <v>1.0413223140495869</v>
      </c>
      <c r="P19" s="291">
        <v>1.0545454545454545</v>
      </c>
      <c r="Q19" s="291">
        <v>1.0413223140495869</v>
      </c>
      <c r="R19" s="292">
        <f t="shared" si="0"/>
        <v>1.0325068870523415</v>
      </c>
    </row>
    <row r="20" spans="1:18">
      <c r="A20" s="33">
        <v>15</v>
      </c>
      <c r="B20" s="26" t="s">
        <v>527</v>
      </c>
      <c r="C20" s="311" t="s">
        <v>528</v>
      </c>
      <c r="D20" s="312" t="s">
        <v>499</v>
      </c>
      <c r="E20" s="290">
        <v>180</v>
      </c>
      <c r="F20" s="291">
        <v>0.89600000000000002</v>
      </c>
      <c r="G20" s="291">
        <v>0.88177777777777777</v>
      </c>
      <c r="H20" s="291">
        <v>0.8666666666666667</v>
      </c>
      <c r="I20" s="291">
        <v>1.0897777777777777</v>
      </c>
      <c r="J20" s="291">
        <v>1.2017777777777778</v>
      </c>
      <c r="K20" s="291">
        <v>1.1084444444444446</v>
      </c>
      <c r="L20" s="291">
        <v>0.86399999999999988</v>
      </c>
      <c r="M20" s="291">
        <v>0.88</v>
      </c>
      <c r="N20" s="291">
        <v>0.84177777777777785</v>
      </c>
      <c r="O20" s="291">
        <v>0.86755555555555552</v>
      </c>
      <c r="P20" s="291">
        <v>0.87822222222222213</v>
      </c>
      <c r="Q20" s="291">
        <v>0.91022222222222227</v>
      </c>
      <c r="R20" s="292">
        <f t="shared" si="0"/>
        <v>1.0074074074074073</v>
      </c>
    </row>
    <row r="21" spans="1:18">
      <c r="A21" s="33">
        <v>16</v>
      </c>
      <c r="B21" s="26" t="s">
        <v>529</v>
      </c>
      <c r="C21" s="311" t="s">
        <v>530</v>
      </c>
      <c r="D21" s="312" t="s">
        <v>499</v>
      </c>
      <c r="E21" s="290">
        <v>300</v>
      </c>
      <c r="F21" s="291">
        <v>1.0631999999999999</v>
      </c>
      <c r="G21" s="291">
        <v>1.1084000000000001</v>
      </c>
      <c r="H21" s="291">
        <v>1.0900000000000001</v>
      </c>
      <c r="I21" s="291">
        <v>1.0568</v>
      </c>
      <c r="J21" s="291">
        <v>1.0704</v>
      </c>
      <c r="K21" s="291">
        <v>1.1040000000000001</v>
      </c>
      <c r="L21" s="291">
        <v>0.53800000000000003</v>
      </c>
      <c r="M21" s="291">
        <v>1.7093333333333336</v>
      </c>
      <c r="N21" s="291">
        <v>0.77600000000000002</v>
      </c>
      <c r="O21" s="291">
        <v>0.78933333333333333</v>
      </c>
      <c r="P21" s="291">
        <v>0.78266666666666673</v>
      </c>
      <c r="Q21" s="291">
        <v>0.7546666666666666</v>
      </c>
      <c r="R21" s="292">
        <f t="shared" si="0"/>
        <v>1.0821333333333334</v>
      </c>
    </row>
    <row r="22" spans="1:18">
      <c r="A22" s="33">
        <v>17</v>
      </c>
      <c r="B22" s="26" t="s">
        <v>531</v>
      </c>
      <c r="C22" s="311" t="s">
        <v>532</v>
      </c>
      <c r="D22" s="312" t="s">
        <v>499</v>
      </c>
      <c r="E22" s="290">
        <v>160</v>
      </c>
      <c r="F22" s="291">
        <v>1.1045925925925926</v>
      </c>
      <c r="G22" s="291">
        <v>1.1608888888888889</v>
      </c>
      <c r="H22" s="291">
        <v>1.044740740740741</v>
      </c>
      <c r="I22" s="291">
        <v>0.9</v>
      </c>
      <c r="J22" s="291">
        <v>0.52625</v>
      </c>
      <c r="K22" s="291">
        <v>0.90124999999999988</v>
      </c>
      <c r="L22" s="291">
        <v>0.95</v>
      </c>
      <c r="M22" s="291">
        <v>0.91200000000000014</v>
      </c>
      <c r="N22" s="291">
        <v>0.92349999999999999</v>
      </c>
      <c r="O22" s="291">
        <v>0.89950000000000008</v>
      </c>
      <c r="P22" s="291">
        <v>0.96649999999999991</v>
      </c>
      <c r="Q22" s="291">
        <v>0.96100000000000008</v>
      </c>
      <c r="R22" s="292">
        <f t="shared" si="0"/>
        <v>0.93962037037037049</v>
      </c>
    </row>
    <row r="23" spans="1:18">
      <c r="A23" s="33">
        <v>18</v>
      </c>
      <c r="B23" s="26" t="s">
        <v>533</v>
      </c>
      <c r="C23" s="311" t="s">
        <v>534</v>
      </c>
      <c r="D23" s="312" t="s">
        <v>499</v>
      </c>
      <c r="E23" s="290">
        <v>188</v>
      </c>
      <c r="F23" s="291">
        <v>0.77063829787234039</v>
      </c>
      <c r="G23" s="291">
        <v>0.77893617021276595</v>
      </c>
      <c r="H23" s="291">
        <v>0.74872340425531914</v>
      </c>
      <c r="I23" s="291">
        <v>0.75531914893617025</v>
      </c>
      <c r="J23" s="291">
        <v>0.55287234042553202</v>
      </c>
      <c r="K23" s="291">
        <v>0.75531914893617025</v>
      </c>
      <c r="L23" s="291">
        <v>0.87595744680851062</v>
      </c>
      <c r="M23" s="291">
        <v>0.45638297872340422</v>
      </c>
      <c r="N23" s="291">
        <v>0.71191489361702132</v>
      </c>
      <c r="O23" s="291">
        <v>0.80255319148936166</v>
      </c>
      <c r="P23" s="291">
        <v>0.68893617021276587</v>
      </c>
      <c r="Q23" s="291">
        <v>0.8144680851063828</v>
      </c>
      <c r="R23" s="292">
        <f t="shared" si="0"/>
        <v>0.726968085106383</v>
      </c>
    </row>
    <row r="24" spans="1:18">
      <c r="A24" s="33">
        <v>19</v>
      </c>
      <c r="B24" s="26" t="s">
        <v>535</v>
      </c>
      <c r="C24" s="311" t="s">
        <v>536</v>
      </c>
      <c r="D24" s="312" t="s">
        <v>499</v>
      </c>
      <c r="E24" s="290">
        <v>170</v>
      </c>
      <c r="F24" s="291">
        <v>0.95294117647058818</v>
      </c>
      <c r="G24" s="291">
        <v>0.95294117647058818</v>
      </c>
      <c r="H24" s="291">
        <v>1.0430588235294118</v>
      </c>
      <c r="I24" s="291">
        <v>0.93305882352941183</v>
      </c>
      <c r="J24" s="291">
        <v>1.0003529411764707</v>
      </c>
      <c r="K24" s="291">
        <v>0.9882352941176471</v>
      </c>
      <c r="L24" s="291">
        <v>1.0401176470588236</v>
      </c>
      <c r="M24" s="291">
        <v>0.98129411764705876</v>
      </c>
      <c r="N24" s="291">
        <v>0.94341176470588228</v>
      </c>
      <c r="O24" s="291">
        <v>0.9221176470588236</v>
      </c>
      <c r="P24" s="291">
        <v>0.93600000000000005</v>
      </c>
      <c r="Q24" s="291">
        <v>0.87541176470588233</v>
      </c>
      <c r="R24" s="292">
        <f t="shared" si="0"/>
        <v>0.97843137254901957</v>
      </c>
    </row>
    <row r="25" spans="1:18">
      <c r="A25" s="33">
        <v>20</v>
      </c>
      <c r="B25" s="26" t="s">
        <v>537</v>
      </c>
      <c r="C25" s="311" t="s">
        <v>538</v>
      </c>
      <c r="D25" s="312" t="s">
        <v>499</v>
      </c>
      <c r="E25" s="290">
        <v>212</v>
      </c>
      <c r="F25" s="291">
        <v>0.94452830188679249</v>
      </c>
      <c r="G25" s="291">
        <v>0.93716981132075461</v>
      </c>
      <c r="H25" s="291">
        <v>0.85349056603773588</v>
      </c>
      <c r="I25" s="291">
        <v>0.9274528301886793</v>
      </c>
      <c r="J25" s="291">
        <v>0.88886792452830188</v>
      </c>
      <c r="K25" s="291">
        <v>0.95198113207547175</v>
      </c>
      <c r="L25" s="291">
        <v>0.92528301886792452</v>
      </c>
      <c r="M25" s="291">
        <v>0.91283018867924537</v>
      </c>
      <c r="N25" s="291">
        <v>0.87056603773584906</v>
      </c>
      <c r="O25" s="291">
        <v>0.97584905660377352</v>
      </c>
      <c r="P25" s="291">
        <v>0.92603773584905658</v>
      </c>
      <c r="Q25" s="291">
        <v>0.94905660377358481</v>
      </c>
      <c r="R25" s="292">
        <f t="shared" si="0"/>
        <v>0.917248427672956</v>
      </c>
    </row>
    <row r="26" spans="1:18">
      <c r="A26" s="33">
        <v>21</v>
      </c>
      <c r="B26" s="26" t="s">
        <v>539</v>
      </c>
      <c r="C26" s="311" t="s">
        <v>540</v>
      </c>
      <c r="D26" s="312" t="s">
        <v>499</v>
      </c>
      <c r="E26" s="290">
        <v>300</v>
      </c>
      <c r="F26" s="291">
        <v>0.73653333333333337</v>
      </c>
      <c r="G26" s="291">
        <v>1.0277333333333334</v>
      </c>
      <c r="H26" s="291">
        <v>0.96479999999999999</v>
      </c>
      <c r="I26" s="291">
        <v>0.9456</v>
      </c>
      <c r="J26" s="291">
        <v>1.0581333333333334</v>
      </c>
      <c r="K26" s="291">
        <v>1.0298666666666667</v>
      </c>
      <c r="L26" s="291">
        <v>1.0453333333333334</v>
      </c>
      <c r="M26" s="291">
        <v>0.95413333333333339</v>
      </c>
      <c r="N26" s="291">
        <v>0.91893333333333338</v>
      </c>
      <c r="O26" s="291">
        <v>0.90453333333333341</v>
      </c>
      <c r="P26" s="291">
        <v>0.88959999999999995</v>
      </c>
      <c r="Q26" s="291">
        <v>0.93919999999999992</v>
      </c>
      <c r="R26" s="292">
        <f t="shared" si="0"/>
        <v>0.96044444444444455</v>
      </c>
    </row>
    <row r="27" spans="1:18">
      <c r="A27" s="33">
        <v>22</v>
      </c>
      <c r="B27" s="26" t="s">
        <v>541</v>
      </c>
      <c r="C27" s="311" t="s">
        <v>542</v>
      </c>
      <c r="D27" s="312" t="s">
        <v>543</v>
      </c>
      <c r="E27" s="290">
        <v>40000</v>
      </c>
      <c r="F27" s="291">
        <v>0.97599999999999998</v>
      </c>
      <c r="G27" s="291">
        <v>0.50600000000000001</v>
      </c>
      <c r="H27" s="291">
        <v>1.2370000000000001</v>
      </c>
      <c r="I27" s="291">
        <v>0.59499999999999997</v>
      </c>
      <c r="J27" s="291">
        <v>0.92700000000000005</v>
      </c>
      <c r="K27" s="291">
        <v>1.458</v>
      </c>
      <c r="L27" s="291">
        <v>1.431</v>
      </c>
      <c r="M27" s="291">
        <v>0.91300000000000003</v>
      </c>
      <c r="N27" s="291">
        <v>1.3240000000000001</v>
      </c>
      <c r="O27" s="291">
        <v>0.504</v>
      </c>
      <c r="P27" s="291">
        <v>0.91300000000000003</v>
      </c>
      <c r="Q27" s="291">
        <v>0.94</v>
      </c>
      <c r="R27" s="292">
        <f t="shared" si="0"/>
        <v>0.94983333333333331</v>
      </c>
    </row>
    <row r="28" spans="1:18">
      <c r="A28" s="33">
        <v>23</v>
      </c>
      <c r="B28" s="26" t="s">
        <v>544</v>
      </c>
      <c r="C28" s="311" t="s">
        <v>545</v>
      </c>
      <c r="D28" s="289" t="s">
        <v>170</v>
      </c>
      <c r="E28" s="290">
        <v>188</v>
      </c>
      <c r="F28" s="291">
        <v>0.6851063829787235</v>
      </c>
      <c r="G28" s="291">
        <v>0.8255319148936171</v>
      </c>
      <c r="H28" s="291">
        <v>0.67446808510638301</v>
      </c>
      <c r="I28" s="291">
        <v>0.92553191489361697</v>
      </c>
      <c r="J28" s="291">
        <v>0.85744680851063837</v>
      </c>
      <c r="K28" s="291">
        <v>0.78085106382978731</v>
      </c>
      <c r="L28" s="291">
        <v>0.79574468085106398</v>
      </c>
      <c r="M28" s="291">
        <v>0.65531914893617027</v>
      </c>
      <c r="N28" s="291">
        <v>0.77446808510638299</v>
      </c>
      <c r="O28" s="291">
        <v>0.78510638297872348</v>
      </c>
      <c r="P28" s="291">
        <v>0.69787234042553203</v>
      </c>
      <c r="Q28" s="291">
        <v>0.64893617021276595</v>
      </c>
      <c r="R28" s="292">
        <f t="shared" si="0"/>
        <v>0.79148936170212769</v>
      </c>
    </row>
    <row r="29" spans="1:18">
      <c r="A29" s="33">
        <v>24</v>
      </c>
      <c r="B29" s="26" t="s">
        <v>546</v>
      </c>
      <c r="C29" s="311" t="s">
        <v>547</v>
      </c>
      <c r="D29" s="312" t="s">
        <v>499</v>
      </c>
      <c r="E29" s="290">
        <v>123</v>
      </c>
      <c r="F29" s="291">
        <v>0.90211382113821137</v>
      </c>
      <c r="G29" s="291">
        <v>0.91967479674796748</v>
      </c>
      <c r="H29" s="291">
        <v>0.94894308943089434</v>
      </c>
      <c r="I29" s="291">
        <v>0.91121951219512198</v>
      </c>
      <c r="J29" s="291">
        <v>0.58406504065040654</v>
      </c>
      <c r="K29" s="291">
        <v>0.32520325203252032</v>
      </c>
      <c r="L29" s="291">
        <v>0.91577235772357723</v>
      </c>
      <c r="M29" s="291">
        <v>0.87154471544715451</v>
      </c>
      <c r="N29" s="291">
        <v>0.99121951219512194</v>
      </c>
      <c r="O29" s="291">
        <v>0.95804878048780484</v>
      </c>
      <c r="P29" s="291">
        <v>0.98211382113821133</v>
      </c>
      <c r="Q29" s="291">
        <v>1.0621138211382113</v>
      </c>
      <c r="R29" s="292">
        <f t="shared" si="0"/>
        <v>0.76520325203252026</v>
      </c>
    </row>
    <row r="30" spans="1:18">
      <c r="A30" s="33">
        <v>25</v>
      </c>
      <c r="B30" s="26" t="s">
        <v>548</v>
      </c>
      <c r="C30" s="311" t="s">
        <v>549</v>
      </c>
      <c r="D30" s="312" t="s">
        <v>170</v>
      </c>
      <c r="E30" s="290">
        <v>150</v>
      </c>
      <c r="F30" s="291">
        <v>0.56000000000000005</v>
      </c>
      <c r="G30" s="291">
        <v>0.58399999999999996</v>
      </c>
      <c r="H30" s="291">
        <v>0.54933333333333334</v>
      </c>
      <c r="I30" s="291">
        <v>0.63733333333333342</v>
      </c>
      <c r="J30" s="291">
        <v>0.55733333333333335</v>
      </c>
      <c r="K30" s="291">
        <v>0.55733333333333335</v>
      </c>
      <c r="L30" s="291">
        <v>0.56266666666666676</v>
      </c>
      <c r="M30" s="291">
        <v>0.66666666666666663</v>
      </c>
      <c r="N30" s="291">
        <v>0.56800000000000006</v>
      </c>
      <c r="O30" s="291">
        <v>0.56000000000000005</v>
      </c>
      <c r="P30" s="291">
        <v>0.55733333333333335</v>
      </c>
      <c r="Q30" s="291">
        <v>0.55466666666666664</v>
      </c>
      <c r="R30" s="292">
        <f t="shared" si="0"/>
        <v>0.57422222222222219</v>
      </c>
    </row>
    <row r="31" spans="1:18">
      <c r="A31" s="33">
        <v>26</v>
      </c>
      <c r="B31" s="26" t="s">
        <v>550</v>
      </c>
      <c r="C31" s="311" t="s">
        <v>551</v>
      </c>
      <c r="D31" s="312" t="s">
        <v>499</v>
      </c>
      <c r="E31" s="290">
        <v>140</v>
      </c>
      <c r="F31" s="291">
        <v>0.99828571428571422</v>
      </c>
      <c r="G31" s="291">
        <v>0.996</v>
      </c>
      <c r="H31" s="291">
        <v>0.99257142857142866</v>
      </c>
      <c r="I31" s="291">
        <v>0.97028571428571431</v>
      </c>
      <c r="J31" s="291">
        <v>0.94628571428571417</v>
      </c>
      <c r="K31" s="291">
        <v>0.93085714285714283</v>
      </c>
      <c r="L31" s="291">
        <v>0.99371428571428577</v>
      </c>
      <c r="M31" s="291">
        <v>0.9582857142857143</v>
      </c>
      <c r="N31" s="291">
        <v>0.97542857142857142</v>
      </c>
      <c r="O31" s="291">
        <v>0.66685714285714282</v>
      </c>
      <c r="P31" s="291">
        <v>1.0074285714285716</v>
      </c>
      <c r="Q31" s="291">
        <v>0.98399999999999999</v>
      </c>
      <c r="R31" s="292">
        <f t="shared" si="0"/>
        <v>0.97238095238095223</v>
      </c>
    </row>
    <row r="32" spans="1:18">
      <c r="A32" s="33">
        <v>27</v>
      </c>
      <c r="B32" s="26" t="s">
        <v>552</v>
      </c>
      <c r="C32" s="311" t="s">
        <v>553</v>
      </c>
      <c r="D32" s="312" t="s">
        <v>554</v>
      </c>
      <c r="E32" s="290">
        <v>1400</v>
      </c>
      <c r="F32" s="291">
        <v>0.65628571428571425</v>
      </c>
      <c r="G32" s="291">
        <v>0.70971428571428574</v>
      </c>
      <c r="H32" s="291">
        <v>0.73485714285714288</v>
      </c>
      <c r="I32" s="291">
        <v>0.55285714285714282</v>
      </c>
      <c r="J32" s="291">
        <v>0.57457142857142851</v>
      </c>
      <c r="K32" s="291">
        <v>0.51028571428571423</v>
      </c>
      <c r="L32" s="291">
        <v>0.41485714285714281</v>
      </c>
      <c r="M32" s="291">
        <v>0.38771428571428568</v>
      </c>
      <c r="N32" s="291">
        <v>0.3382857142857143</v>
      </c>
      <c r="O32" s="291">
        <v>0.36542857142857144</v>
      </c>
      <c r="P32" s="291">
        <v>0.30228571428571427</v>
      </c>
      <c r="Q32" s="291">
        <v>0.37571428571428572</v>
      </c>
      <c r="R32" s="292">
        <f t="shared" si="0"/>
        <v>0.62309523809523815</v>
      </c>
    </row>
    <row r="33" spans="1:18">
      <c r="A33" s="33">
        <v>28</v>
      </c>
      <c r="B33" s="26" t="s">
        <v>555</v>
      </c>
      <c r="C33" s="311" t="s">
        <v>556</v>
      </c>
      <c r="D33" s="289" t="s">
        <v>554</v>
      </c>
      <c r="E33" s="290">
        <v>560</v>
      </c>
      <c r="F33" s="291">
        <v>1.2107142857142856</v>
      </c>
      <c r="G33" s="291">
        <v>1.2910714285714286</v>
      </c>
      <c r="H33" s="291">
        <v>1.4035714285714285</v>
      </c>
      <c r="I33" s="291">
        <v>1.0232142857142856</v>
      </c>
      <c r="J33" s="291">
        <v>0.99642857142857144</v>
      </c>
      <c r="K33" s="291">
        <v>1.0071428571428571</v>
      </c>
      <c r="L33" s="291">
        <v>0.69107142857142856</v>
      </c>
      <c r="M33" s="291">
        <v>0.43928571428571433</v>
      </c>
      <c r="N33" s="291">
        <v>0.49285714285714288</v>
      </c>
      <c r="O33" s="291">
        <v>0.5357142857142857</v>
      </c>
      <c r="P33" s="291">
        <v>0.42857142857142855</v>
      </c>
      <c r="Q33" s="291">
        <v>0.61071428571428577</v>
      </c>
      <c r="R33" s="292">
        <f t="shared" si="0"/>
        <v>1.1553571428571427</v>
      </c>
    </row>
    <row r="34" spans="1:18">
      <c r="A34" s="33">
        <v>29</v>
      </c>
      <c r="B34" s="26" t="s">
        <v>557</v>
      </c>
      <c r="C34" s="311" t="s">
        <v>558</v>
      </c>
      <c r="D34" s="312" t="s">
        <v>526</v>
      </c>
      <c r="E34" s="290">
        <v>1516</v>
      </c>
      <c r="F34" s="291">
        <v>0.93720316622691291</v>
      </c>
      <c r="G34" s="291">
        <v>0.94511873350923492</v>
      </c>
      <c r="H34" s="291">
        <v>0.91503957783641166</v>
      </c>
      <c r="I34" s="291">
        <v>0.94195250659630603</v>
      </c>
      <c r="J34" s="291">
        <v>0.88496042216358828</v>
      </c>
      <c r="K34" s="291">
        <v>0.91187335092348276</v>
      </c>
      <c r="L34" s="291">
        <v>0.93562005277044857</v>
      </c>
      <c r="M34" s="291">
        <v>0.92137203166226911</v>
      </c>
      <c r="N34" s="291">
        <v>0.96094986807387861</v>
      </c>
      <c r="O34" s="291">
        <v>0.95303430079155671</v>
      </c>
      <c r="P34" s="291">
        <v>0.95145118733509237</v>
      </c>
      <c r="Q34" s="291">
        <v>0.94986807387862793</v>
      </c>
      <c r="R34" s="292">
        <f t="shared" si="0"/>
        <v>0.9226912928759895</v>
      </c>
    </row>
    <row r="35" spans="1:18">
      <c r="A35" s="33">
        <v>30</v>
      </c>
      <c r="B35" s="26" t="s">
        <v>559</v>
      </c>
      <c r="C35" s="311" t="s">
        <v>560</v>
      </c>
      <c r="D35" s="289" t="s">
        <v>499</v>
      </c>
      <c r="E35" s="290">
        <v>178</v>
      </c>
      <c r="F35" s="291">
        <v>0.83955056179775278</v>
      </c>
      <c r="G35" s="291">
        <v>0.83325842696629204</v>
      </c>
      <c r="H35" s="291">
        <v>0.99056179775280906</v>
      </c>
      <c r="I35" s="291">
        <v>1.1029213483146068</v>
      </c>
      <c r="J35" s="291">
        <v>0.93078651685393266</v>
      </c>
      <c r="K35" s="291">
        <v>1.147865168539326</v>
      </c>
      <c r="L35" s="291">
        <v>0.95460674157303382</v>
      </c>
      <c r="M35" s="291">
        <v>0.95415730337078652</v>
      </c>
      <c r="N35" s="291">
        <v>1.1357303370786516</v>
      </c>
      <c r="O35" s="291">
        <v>1.1919101123595506</v>
      </c>
      <c r="P35" s="291">
        <v>1.1591011235955058</v>
      </c>
      <c r="Q35" s="291">
        <v>1.1177528089887641</v>
      </c>
      <c r="R35" s="292">
        <f t="shared" si="0"/>
        <v>0.97415730337078654</v>
      </c>
    </row>
    <row r="36" spans="1:18">
      <c r="A36" s="33">
        <v>31</v>
      </c>
      <c r="B36" s="26" t="s">
        <v>561</v>
      </c>
      <c r="C36" s="311" t="s">
        <v>562</v>
      </c>
      <c r="D36" s="312" t="s">
        <v>499</v>
      </c>
      <c r="E36" s="290">
        <v>164</v>
      </c>
      <c r="F36" s="291">
        <v>0.93658536585365848</v>
      </c>
      <c r="G36" s="291">
        <v>0.95853658536585373</v>
      </c>
      <c r="H36" s="291">
        <v>0.91658536585365868</v>
      </c>
      <c r="I36" s="291">
        <v>0.87463414634146341</v>
      </c>
      <c r="J36" s="291">
        <v>0.97463414634146339</v>
      </c>
      <c r="K36" s="291">
        <v>0.88243902439024391</v>
      </c>
      <c r="L36" s="291">
        <v>0.99365853658536574</v>
      </c>
      <c r="M36" s="291">
        <v>0.92634146341463419</v>
      </c>
      <c r="N36" s="291">
        <v>0.84926829268292681</v>
      </c>
      <c r="O36" s="291">
        <v>0.8931707317073172</v>
      </c>
      <c r="P36" s="291">
        <v>0.85219512195121949</v>
      </c>
      <c r="Q36" s="291">
        <v>0.84390243902439011</v>
      </c>
      <c r="R36" s="292">
        <f t="shared" si="0"/>
        <v>0.92390243902439018</v>
      </c>
    </row>
    <row r="37" spans="1:18">
      <c r="A37" s="33">
        <v>32</v>
      </c>
      <c r="B37" s="26" t="s">
        <v>563</v>
      </c>
      <c r="C37" s="311" t="s">
        <v>564</v>
      </c>
      <c r="D37" s="312" t="s">
        <v>499</v>
      </c>
      <c r="E37" s="290">
        <v>200</v>
      </c>
      <c r="F37" s="291">
        <v>0.83719999999999994</v>
      </c>
      <c r="G37" s="291">
        <v>0.84</v>
      </c>
      <c r="H37" s="291">
        <v>0.83399999999999996</v>
      </c>
      <c r="I37" s="291">
        <v>0.98839999999999995</v>
      </c>
      <c r="J37" s="291">
        <v>0.87239999999999995</v>
      </c>
      <c r="K37" s="291">
        <v>0.83160000000000001</v>
      </c>
      <c r="L37" s="291">
        <v>0.79519999999999991</v>
      </c>
      <c r="M37" s="291">
        <v>0.80359999999999998</v>
      </c>
      <c r="N37" s="291">
        <v>0.81440000000000001</v>
      </c>
      <c r="O37" s="291">
        <v>0.93120000000000003</v>
      </c>
      <c r="P37" s="291">
        <v>0.95640000000000003</v>
      </c>
      <c r="Q37" s="291">
        <v>0.85360000000000003</v>
      </c>
      <c r="R37" s="292">
        <f t="shared" si="0"/>
        <v>0.86726666666666663</v>
      </c>
    </row>
    <row r="38" spans="1:18">
      <c r="A38" s="33">
        <v>33</v>
      </c>
      <c r="B38" s="26" t="s">
        <v>565</v>
      </c>
      <c r="C38" s="311" t="s">
        <v>566</v>
      </c>
      <c r="D38" s="312" t="s">
        <v>496</v>
      </c>
      <c r="E38" s="290">
        <v>177.78</v>
      </c>
      <c r="F38" s="291">
        <v>0.58049274384070204</v>
      </c>
      <c r="G38" s="291">
        <v>0.58409269884126447</v>
      </c>
      <c r="H38" s="291">
        <v>0.6092923838452019</v>
      </c>
      <c r="I38" s="291">
        <v>0.64619192260096758</v>
      </c>
      <c r="J38" s="291">
        <v>0.60479244009449884</v>
      </c>
      <c r="K38" s="291">
        <v>0.62099223759703004</v>
      </c>
      <c r="L38" s="291">
        <v>0.6497918776015299</v>
      </c>
      <c r="M38" s="291">
        <v>0.6092923838452019</v>
      </c>
      <c r="N38" s="291">
        <v>0.68219147260659252</v>
      </c>
      <c r="O38" s="291">
        <v>0.72449094386320179</v>
      </c>
      <c r="P38" s="291">
        <v>0.67859151760602987</v>
      </c>
      <c r="Q38" s="291">
        <v>0.56969287883901443</v>
      </c>
      <c r="R38" s="292">
        <f t="shared" si="0"/>
        <v>0.60764240446994411</v>
      </c>
    </row>
    <row r="39" spans="1:18">
      <c r="A39" s="33">
        <v>34</v>
      </c>
      <c r="B39" s="26" t="s">
        <v>567</v>
      </c>
      <c r="C39" s="311" t="s">
        <v>568</v>
      </c>
      <c r="D39" s="312" t="s">
        <v>502</v>
      </c>
      <c r="E39" s="290">
        <v>167</v>
      </c>
      <c r="F39" s="291">
        <v>0.93413173652694614</v>
      </c>
      <c r="G39" s="291">
        <v>1.1473053892215568</v>
      </c>
      <c r="H39" s="291">
        <v>1.2550898203592813</v>
      </c>
      <c r="I39" s="291">
        <v>1.0371257485029939</v>
      </c>
      <c r="J39" s="291">
        <v>1.0898203592814371</v>
      </c>
      <c r="K39" s="291">
        <v>0.99161676646706587</v>
      </c>
      <c r="L39" s="291">
        <v>0.81676646706586831</v>
      </c>
      <c r="M39" s="291">
        <v>0.5604790419161676</v>
      </c>
      <c r="N39" s="291">
        <v>0.53173652694610773</v>
      </c>
      <c r="O39" s="291">
        <v>0.5005988023952096</v>
      </c>
      <c r="P39" s="291">
        <v>0.54371257485029933</v>
      </c>
      <c r="Q39" s="291">
        <v>0.69940119760479036</v>
      </c>
      <c r="R39" s="292">
        <f t="shared" si="0"/>
        <v>1.0758483033932134</v>
      </c>
    </row>
    <row r="40" spans="1:18">
      <c r="A40" s="33">
        <v>35</v>
      </c>
      <c r="B40" s="26" t="s">
        <v>569</v>
      </c>
      <c r="C40" s="311" t="s">
        <v>570</v>
      </c>
      <c r="D40" s="312" t="s">
        <v>496</v>
      </c>
      <c r="E40" s="290">
        <v>650</v>
      </c>
      <c r="F40" s="291">
        <v>8.2461538461538461E-2</v>
      </c>
      <c r="G40" s="291">
        <v>0.18030769230769231</v>
      </c>
      <c r="H40" s="291">
        <v>0.60738461538461541</v>
      </c>
      <c r="I40" s="291">
        <v>0.66523076923076929</v>
      </c>
      <c r="J40" s="291">
        <v>0.74523076923076914</v>
      </c>
      <c r="K40" s="291">
        <v>0.752</v>
      </c>
      <c r="L40" s="291">
        <v>0.86153846153846159</v>
      </c>
      <c r="M40" s="291">
        <v>0.91630769230769238</v>
      </c>
      <c r="N40" s="291">
        <v>0.85107692307692318</v>
      </c>
      <c r="O40" s="291">
        <v>0.89230769230769236</v>
      </c>
      <c r="P40" s="291">
        <v>0.87015384615384617</v>
      </c>
      <c r="Q40" s="291">
        <v>0.90892307692307683</v>
      </c>
      <c r="R40" s="292">
        <f t="shared" si="0"/>
        <v>0.50543589743589745</v>
      </c>
    </row>
    <row r="41" spans="1:18">
      <c r="A41" s="33">
        <v>36</v>
      </c>
      <c r="B41" s="26" t="s">
        <v>571</v>
      </c>
      <c r="C41" s="311" t="s">
        <v>572</v>
      </c>
      <c r="D41" s="312" t="s">
        <v>499</v>
      </c>
      <c r="E41" s="290">
        <v>200</v>
      </c>
      <c r="F41" s="291">
        <v>0.746</v>
      </c>
      <c r="G41" s="291">
        <v>0.754</v>
      </c>
      <c r="H41" s="291">
        <v>0.72599999999999998</v>
      </c>
      <c r="I41" s="291">
        <v>0.40600000000000003</v>
      </c>
      <c r="J41" s="291">
        <v>0.71599999999999997</v>
      </c>
      <c r="K41" s="291">
        <v>0.71799999999999997</v>
      </c>
      <c r="L41" s="291">
        <v>0.7340000000000001</v>
      </c>
      <c r="M41" s="291">
        <v>0.66799999999999993</v>
      </c>
      <c r="N41" s="291">
        <v>0.74</v>
      </c>
      <c r="O41" s="291">
        <v>0.748</v>
      </c>
      <c r="P41" s="291">
        <v>0.77600000000000013</v>
      </c>
      <c r="Q41" s="291">
        <v>0.752</v>
      </c>
      <c r="R41" s="292">
        <f t="shared" si="0"/>
        <v>0.67766666666666664</v>
      </c>
    </row>
    <row r="42" spans="1:18">
      <c r="A42" s="33">
        <v>37</v>
      </c>
      <c r="B42" s="26" t="s">
        <v>573</v>
      </c>
      <c r="C42" s="311" t="s">
        <v>574</v>
      </c>
      <c r="D42" s="312" t="s">
        <v>499</v>
      </c>
      <c r="E42" s="290">
        <v>172</v>
      </c>
      <c r="F42" s="291">
        <v>0.99348837209302321</v>
      </c>
      <c r="G42" s="291">
        <v>1.0353488372093023</v>
      </c>
      <c r="H42" s="291">
        <v>1.0376744186046511</v>
      </c>
      <c r="I42" s="291">
        <v>0.70790697674418612</v>
      </c>
      <c r="J42" s="291">
        <v>0.80232558139534882</v>
      </c>
      <c r="K42" s="291">
        <v>0.92418604651162783</v>
      </c>
      <c r="L42" s="291">
        <v>0.93441860465116278</v>
      </c>
      <c r="M42" s="291">
        <v>1.0055813953488373</v>
      </c>
      <c r="N42" s="291">
        <v>0.93860465116279068</v>
      </c>
      <c r="O42" s="291">
        <v>1.0153488372093022</v>
      </c>
      <c r="P42" s="291">
        <v>1.0069767441860464</v>
      </c>
      <c r="Q42" s="291">
        <v>0.98232558139534887</v>
      </c>
      <c r="R42" s="292">
        <f t="shared" si="0"/>
        <v>0.91682170542635655</v>
      </c>
    </row>
    <row r="43" spans="1:18">
      <c r="A43" s="33">
        <v>38</v>
      </c>
      <c r="B43" s="26" t="s">
        <v>575</v>
      </c>
      <c r="C43" s="311" t="s">
        <v>576</v>
      </c>
      <c r="D43" s="312" t="s">
        <v>499</v>
      </c>
      <c r="E43" s="290">
        <v>314</v>
      </c>
      <c r="F43" s="291">
        <v>0.57070063694267525</v>
      </c>
      <c r="G43" s="291">
        <v>0.58547770700636947</v>
      </c>
      <c r="H43" s="291">
        <v>0.59617834394904468</v>
      </c>
      <c r="I43" s="291">
        <v>0.71898089171974522</v>
      </c>
      <c r="J43" s="291">
        <v>0.67159235668789807</v>
      </c>
      <c r="K43" s="291">
        <v>0.65121019108280254</v>
      </c>
      <c r="L43" s="291">
        <v>0.69401273885350312</v>
      </c>
      <c r="M43" s="291">
        <v>0.76942675159235663</v>
      </c>
      <c r="N43" s="291">
        <v>0.74751592356687901</v>
      </c>
      <c r="O43" s="291">
        <v>0.738343949044586</v>
      </c>
      <c r="P43" s="291">
        <v>0.75464968152866241</v>
      </c>
      <c r="Q43" s="291">
        <v>0.76484076433121029</v>
      </c>
      <c r="R43" s="292">
        <f t="shared" si="0"/>
        <v>0.6323566878980893</v>
      </c>
    </row>
    <row r="44" spans="1:18">
      <c r="A44" s="33">
        <v>39</v>
      </c>
      <c r="B44" s="26" t="s">
        <v>577</v>
      </c>
      <c r="C44" s="311" t="s">
        <v>578</v>
      </c>
      <c r="D44" s="312" t="s">
        <v>502</v>
      </c>
      <c r="E44" s="290">
        <v>200</v>
      </c>
      <c r="F44" s="291">
        <v>0.23200000000000004</v>
      </c>
      <c r="G44" s="291">
        <v>0.26</v>
      </c>
      <c r="H44" s="291">
        <v>0.32719999999999999</v>
      </c>
      <c r="I44" s="291">
        <v>0.25040000000000001</v>
      </c>
      <c r="J44" s="291">
        <v>0.31879999999999997</v>
      </c>
      <c r="K44" s="291">
        <v>0.20679999999999998</v>
      </c>
      <c r="L44" s="291">
        <v>0.17760000000000001</v>
      </c>
      <c r="M44" s="291">
        <v>0.13719999999999999</v>
      </c>
      <c r="N44" s="291">
        <v>0.15079999999999999</v>
      </c>
      <c r="O44" s="291">
        <v>0.184</v>
      </c>
      <c r="P44" s="291">
        <v>0.20679999999999998</v>
      </c>
      <c r="Q44" s="291">
        <v>0.184</v>
      </c>
      <c r="R44" s="292">
        <f t="shared" si="0"/>
        <v>0.2658666666666667</v>
      </c>
    </row>
    <row r="45" spans="1:18">
      <c r="A45" s="33">
        <v>40</v>
      </c>
      <c r="B45" s="26" t="s">
        <v>579</v>
      </c>
      <c r="C45" s="311" t="s">
        <v>580</v>
      </c>
      <c r="D45" s="312" t="s">
        <v>496</v>
      </c>
      <c r="E45" s="290">
        <v>800</v>
      </c>
      <c r="F45" s="291">
        <v>0.76859999999999995</v>
      </c>
      <c r="G45" s="291">
        <v>0.72450000000000003</v>
      </c>
      <c r="H45" s="291">
        <v>0.74519999999999997</v>
      </c>
      <c r="I45" s="291">
        <v>0.67590000000000006</v>
      </c>
      <c r="J45" s="291">
        <v>0.60209999999999997</v>
      </c>
      <c r="K45" s="291">
        <v>0.67590000000000006</v>
      </c>
      <c r="L45" s="291">
        <v>0.67859999999999998</v>
      </c>
      <c r="M45" s="291">
        <v>0.5958</v>
      </c>
      <c r="N45" s="291">
        <v>0.49320000000000003</v>
      </c>
      <c r="O45" s="291">
        <v>0.51300000000000001</v>
      </c>
      <c r="P45" s="291">
        <v>0.5625</v>
      </c>
      <c r="Q45" s="291">
        <v>0.58950000000000002</v>
      </c>
      <c r="R45" s="292">
        <f t="shared" si="0"/>
        <v>0.6987000000000001</v>
      </c>
    </row>
    <row r="46" spans="1:18">
      <c r="A46" s="33">
        <v>41</v>
      </c>
      <c r="B46" s="26" t="s">
        <v>581</v>
      </c>
      <c r="C46" s="311" t="s">
        <v>582</v>
      </c>
      <c r="D46" s="312" t="s">
        <v>499</v>
      </c>
      <c r="E46" s="290">
        <v>333</v>
      </c>
      <c r="F46" s="291">
        <v>0.72720720720720722</v>
      </c>
      <c r="G46" s="291">
        <v>0.7416216216216216</v>
      </c>
      <c r="H46" s="291">
        <v>0.66594594594594592</v>
      </c>
      <c r="I46" s="291">
        <v>0.66954954954954948</v>
      </c>
      <c r="J46" s="291">
        <v>0.74450450450450456</v>
      </c>
      <c r="K46" s="291">
        <v>0.6702702702702702</v>
      </c>
      <c r="L46" s="291">
        <v>0.75531531531531537</v>
      </c>
      <c r="M46" s="291">
        <v>0.6551351351351351</v>
      </c>
      <c r="N46" s="291">
        <v>0.68324324324324315</v>
      </c>
      <c r="O46" s="291">
        <v>0.71783783783783783</v>
      </c>
      <c r="P46" s="291">
        <v>0.68684684684684683</v>
      </c>
      <c r="Q46" s="291">
        <v>0.69909909909909917</v>
      </c>
      <c r="R46" s="292">
        <f t="shared" si="0"/>
        <v>0.70318318318318307</v>
      </c>
    </row>
    <row r="47" spans="1:18">
      <c r="A47" s="33">
        <v>42</v>
      </c>
      <c r="B47" s="26" t="s">
        <v>583</v>
      </c>
      <c r="C47" s="311" t="s">
        <v>584</v>
      </c>
      <c r="D47" s="312" t="s">
        <v>499</v>
      </c>
      <c r="E47" s="290">
        <v>370</v>
      </c>
      <c r="F47" s="291">
        <v>0.76864864864864857</v>
      </c>
      <c r="G47" s="291">
        <v>0.84324324324324329</v>
      </c>
      <c r="H47" s="291">
        <v>0.85945945945945945</v>
      </c>
      <c r="I47" s="291">
        <v>0.82378378378378381</v>
      </c>
      <c r="J47" s="291">
        <v>0.82702702702702702</v>
      </c>
      <c r="K47" s="291">
        <v>0.72843243243243239</v>
      </c>
      <c r="L47" s="291">
        <v>1.1331891891891892</v>
      </c>
      <c r="M47" s="291">
        <v>0.96843243243243238</v>
      </c>
      <c r="N47" s="291">
        <v>1.1993513513513514</v>
      </c>
      <c r="O47" s="291">
        <v>1.0650810810810811</v>
      </c>
      <c r="P47" s="291">
        <v>0.95740540540540542</v>
      </c>
      <c r="Q47" s="291">
        <v>0.90421621621621617</v>
      </c>
      <c r="R47" s="292">
        <f t="shared" si="0"/>
        <v>0.80843243243243246</v>
      </c>
    </row>
    <row r="48" spans="1:18">
      <c r="A48" s="33">
        <v>43</v>
      </c>
      <c r="B48" s="26" t="s">
        <v>585</v>
      </c>
      <c r="C48" s="311" t="s">
        <v>586</v>
      </c>
      <c r="D48" s="312" t="s">
        <v>499</v>
      </c>
      <c r="E48" s="290">
        <v>178</v>
      </c>
      <c r="F48" s="291">
        <v>0.75550561797752802</v>
      </c>
      <c r="G48" s="291">
        <v>0.81213483146067422</v>
      </c>
      <c r="H48" s="291">
        <v>0.87730337078651688</v>
      </c>
      <c r="I48" s="291">
        <v>0.84179775280898883</v>
      </c>
      <c r="J48" s="291">
        <v>0.92044943820224723</v>
      </c>
      <c r="K48" s="291">
        <v>0.94471910112359547</v>
      </c>
      <c r="L48" s="291">
        <v>0.84764044943820227</v>
      </c>
      <c r="M48" s="291">
        <v>0.91146067415730347</v>
      </c>
      <c r="N48" s="291">
        <v>0.92044943820224723</v>
      </c>
      <c r="O48" s="291">
        <v>0.93348314606741567</v>
      </c>
      <c r="P48" s="291">
        <v>0.86112359550561801</v>
      </c>
      <c r="Q48" s="291">
        <v>0.85438202247190997</v>
      </c>
      <c r="R48" s="292">
        <f t="shared" si="0"/>
        <v>0.85865168539325853</v>
      </c>
    </row>
    <row r="49" spans="1:18">
      <c r="A49" s="33">
        <v>44</v>
      </c>
      <c r="B49" s="26" t="s">
        <v>587</v>
      </c>
      <c r="C49" s="311" t="s">
        <v>588</v>
      </c>
      <c r="D49" s="312" t="s">
        <v>499</v>
      </c>
      <c r="E49" s="290">
        <v>145</v>
      </c>
      <c r="F49" s="291">
        <v>0.94234482758620697</v>
      </c>
      <c r="G49" s="291">
        <v>0.92303448275862077</v>
      </c>
      <c r="H49" s="291">
        <v>0.93020689655172406</v>
      </c>
      <c r="I49" s="291">
        <v>1.0223448275862068</v>
      </c>
      <c r="J49" s="291">
        <v>1.0046896551724138</v>
      </c>
      <c r="K49" s="291">
        <v>1.0035862068965518</v>
      </c>
      <c r="L49" s="291">
        <v>1.0466206896551726</v>
      </c>
      <c r="M49" s="291">
        <v>0</v>
      </c>
      <c r="N49" s="291">
        <v>0</v>
      </c>
      <c r="O49" s="291">
        <v>0</v>
      </c>
      <c r="P49" s="291">
        <v>1.0813793103448277</v>
      </c>
      <c r="Q49" s="291">
        <v>1.1040000000000001</v>
      </c>
      <c r="R49" s="292">
        <f t="shared" si="0"/>
        <v>0.9710344827586207</v>
      </c>
    </row>
    <row r="50" spans="1:18">
      <c r="A50" s="33">
        <v>45</v>
      </c>
      <c r="B50" s="26" t="s">
        <v>589</v>
      </c>
      <c r="C50" s="311" t="s">
        <v>590</v>
      </c>
      <c r="D50" s="312" t="s">
        <v>502</v>
      </c>
      <c r="E50" s="290">
        <v>167</v>
      </c>
      <c r="F50" s="291">
        <v>0.27305389221556886</v>
      </c>
      <c r="G50" s="291">
        <v>0.29029940119760483</v>
      </c>
      <c r="H50" s="291">
        <v>7.5688622754491022E-2</v>
      </c>
      <c r="I50" s="291">
        <v>0.28263473053892213</v>
      </c>
      <c r="J50" s="291">
        <v>0.20311377245508982</v>
      </c>
      <c r="K50" s="291">
        <v>0.13652694610778443</v>
      </c>
      <c r="L50" s="291">
        <v>0.12694610778443113</v>
      </c>
      <c r="M50" s="291">
        <v>0.29125748502994014</v>
      </c>
      <c r="N50" s="291">
        <v>0.2998802395209581</v>
      </c>
      <c r="O50" s="291">
        <v>0.33245508982035932</v>
      </c>
      <c r="P50" s="291">
        <v>0.37077844311377245</v>
      </c>
      <c r="Q50" s="291">
        <v>0.44215568862275445</v>
      </c>
      <c r="R50" s="292">
        <f t="shared" si="0"/>
        <v>0.21021956087824353</v>
      </c>
    </row>
    <row r="51" spans="1:18">
      <c r="A51" s="33">
        <v>46</v>
      </c>
      <c r="B51" s="26" t="s">
        <v>591</v>
      </c>
      <c r="C51" s="311" t="s">
        <v>592</v>
      </c>
      <c r="D51" s="312" t="s">
        <v>499</v>
      </c>
      <c r="E51" s="290">
        <v>180</v>
      </c>
      <c r="F51" s="291">
        <v>1.1035555555555554</v>
      </c>
      <c r="G51" s="291">
        <v>1.1244444444444446</v>
      </c>
      <c r="H51" s="291">
        <v>1.0657777777777777</v>
      </c>
      <c r="I51" s="291">
        <v>0.996</v>
      </c>
      <c r="J51" s="291">
        <v>1.0293333333333334</v>
      </c>
      <c r="K51" s="291">
        <v>1.1186666666666665</v>
      </c>
      <c r="L51" s="291">
        <v>1.1479999999999999</v>
      </c>
      <c r="M51" s="291">
        <v>1.1604444444444444</v>
      </c>
      <c r="N51" s="291">
        <v>1.0760000000000001</v>
      </c>
      <c r="O51" s="291">
        <v>1.0577777777777777</v>
      </c>
      <c r="P51" s="291">
        <v>1.0960000000000001</v>
      </c>
      <c r="Q51" s="291">
        <v>1.0964444444444446</v>
      </c>
      <c r="R51" s="292">
        <f t="shared" si="0"/>
        <v>1.0729629629629629</v>
      </c>
    </row>
    <row r="52" spans="1:18">
      <c r="A52" s="33">
        <v>47</v>
      </c>
      <c r="B52" s="26" t="s">
        <v>593</v>
      </c>
      <c r="C52" s="311" t="s">
        <v>594</v>
      </c>
      <c r="D52" s="312" t="s">
        <v>499</v>
      </c>
      <c r="E52" s="290">
        <v>184</v>
      </c>
      <c r="F52" s="291">
        <v>0.76217391304347826</v>
      </c>
      <c r="G52" s="291">
        <v>1.1317391304347826</v>
      </c>
      <c r="H52" s="291">
        <v>1.1521739130434783</v>
      </c>
      <c r="I52" s="291">
        <v>1.2095652173913043</v>
      </c>
      <c r="J52" s="291">
        <v>1.1399999999999999</v>
      </c>
      <c r="K52" s="291">
        <v>1.2165217391304348</v>
      </c>
      <c r="L52" s="291">
        <v>1.1843478260869564</v>
      </c>
      <c r="M52" s="291">
        <v>1.1495652173913045</v>
      </c>
      <c r="N52" s="291">
        <v>1.1991304347826086</v>
      </c>
      <c r="O52" s="291">
        <v>1.1426086956521737</v>
      </c>
      <c r="P52" s="291">
        <v>1.2547826086956524</v>
      </c>
      <c r="Q52" s="291">
        <v>1.2252173913043478</v>
      </c>
      <c r="R52" s="292">
        <f t="shared" si="0"/>
        <v>1.1020289855072463</v>
      </c>
    </row>
    <row r="53" spans="1:18">
      <c r="A53" s="33">
        <v>48</v>
      </c>
      <c r="B53" s="26" t="s">
        <v>595</v>
      </c>
      <c r="C53" s="311" t="s">
        <v>596</v>
      </c>
      <c r="D53" s="312" t="s">
        <v>499</v>
      </c>
      <c r="E53" s="290">
        <v>163</v>
      </c>
      <c r="F53" s="291">
        <v>0.90257668711656447</v>
      </c>
      <c r="G53" s="291">
        <v>0.88687116564417179</v>
      </c>
      <c r="H53" s="291">
        <v>0.91730061349693259</v>
      </c>
      <c r="I53" s="291">
        <v>0.94380368098159506</v>
      </c>
      <c r="J53" s="291">
        <v>1.0247852760736198</v>
      </c>
      <c r="K53" s="291">
        <v>1.0007361963190184</v>
      </c>
      <c r="L53" s="291">
        <v>1.1121472392638037</v>
      </c>
      <c r="M53" s="291">
        <v>1.1808588957055215</v>
      </c>
      <c r="N53" s="291">
        <v>1.3266257668711656</v>
      </c>
      <c r="O53" s="291">
        <v>1.0404907975460123</v>
      </c>
      <c r="P53" s="291">
        <v>1.0071165644171778</v>
      </c>
      <c r="Q53" s="291">
        <v>0.9712883435582822</v>
      </c>
      <c r="R53" s="292">
        <f t="shared" si="0"/>
        <v>0.94601226993865051</v>
      </c>
    </row>
    <row r="54" spans="1:18">
      <c r="A54" s="33">
        <v>49</v>
      </c>
      <c r="B54" s="26" t="s">
        <v>597</v>
      </c>
      <c r="C54" s="311" t="s">
        <v>598</v>
      </c>
      <c r="D54" s="312" t="s">
        <v>499</v>
      </c>
      <c r="E54" s="290">
        <v>185</v>
      </c>
      <c r="F54" s="291">
        <v>0.99632432432432427</v>
      </c>
      <c r="G54" s="291">
        <v>1.0205405405405406</v>
      </c>
      <c r="H54" s="291">
        <v>0.96908108108108104</v>
      </c>
      <c r="I54" s="291">
        <v>0.9768648648648649</v>
      </c>
      <c r="J54" s="291">
        <v>0.9314594594594594</v>
      </c>
      <c r="K54" s="291">
        <v>0.94659459459459461</v>
      </c>
      <c r="L54" s="291">
        <v>1.0196756756756757</v>
      </c>
      <c r="M54" s="291">
        <v>1.0313513513513513</v>
      </c>
      <c r="N54" s="291">
        <v>0.91675675675675672</v>
      </c>
      <c r="O54" s="291">
        <v>0.95524324324324328</v>
      </c>
      <c r="P54" s="291">
        <v>1.0071351351351352</v>
      </c>
      <c r="Q54" s="291">
        <v>0.98378378378378384</v>
      </c>
      <c r="R54" s="292">
        <f t="shared" si="0"/>
        <v>0.97347747747747759</v>
      </c>
    </row>
    <row r="55" spans="1:18">
      <c r="A55" s="33">
        <v>50</v>
      </c>
      <c r="B55" s="26" t="s">
        <v>599</v>
      </c>
      <c r="C55" s="311" t="s">
        <v>600</v>
      </c>
      <c r="D55" s="312" t="s">
        <v>499</v>
      </c>
      <c r="E55" s="290">
        <v>655</v>
      </c>
      <c r="F55" s="291">
        <v>0.90816901408450712</v>
      </c>
      <c r="G55" s="291">
        <v>0.73149295774647893</v>
      </c>
      <c r="H55" s="291">
        <v>0.7341971830985915</v>
      </c>
      <c r="I55" s="291">
        <v>1.0172394366197184</v>
      </c>
      <c r="J55" s="291">
        <v>0.76078873239436617</v>
      </c>
      <c r="K55" s="291">
        <v>1.007774647887324</v>
      </c>
      <c r="L55" s="291">
        <v>1.1091830985915494</v>
      </c>
      <c r="M55" s="291">
        <v>1.0956619718309861</v>
      </c>
      <c r="N55" s="291">
        <v>1.2191549295774649</v>
      </c>
      <c r="O55" s="291">
        <v>1.3282253521126761</v>
      </c>
      <c r="P55" s="291">
        <v>0.7465038167938931</v>
      </c>
      <c r="Q55" s="291">
        <v>0.86229007633587784</v>
      </c>
      <c r="R55" s="292">
        <f t="shared" si="0"/>
        <v>0.85994366197183103</v>
      </c>
    </row>
    <row r="56" spans="1:18">
      <c r="A56" s="33">
        <v>51</v>
      </c>
      <c r="B56" s="26" t="s">
        <v>601</v>
      </c>
      <c r="C56" s="311" t="s">
        <v>602</v>
      </c>
      <c r="D56" s="312" t="s">
        <v>496</v>
      </c>
      <c r="E56" s="290">
        <v>220</v>
      </c>
      <c r="F56" s="291">
        <v>0.96436363636363631</v>
      </c>
      <c r="G56" s="291">
        <v>1.0414545454545454</v>
      </c>
      <c r="H56" s="291">
        <v>1.208</v>
      </c>
      <c r="I56" s="291">
        <v>0.97890909090909084</v>
      </c>
      <c r="J56" s="291">
        <v>0.79272727272727272</v>
      </c>
      <c r="K56" s="291">
        <v>0.8290909090909091</v>
      </c>
      <c r="L56" s="291">
        <v>0.76581818181818195</v>
      </c>
      <c r="M56" s="291">
        <v>0.58181818181818179</v>
      </c>
      <c r="N56" s="291">
        <v>0.56290909090909091</v>
      </c>
      <c r="O56" s="291">
        <v>0.5214545454545455</v>
      </c>
      <c r="P56" s="291">
        <v>0.68727272727272726</v>
      </c>
      <c r="Q56" s="291">
        <v>0.74181818181818182</v>
      </c>
      <c r="R56" s="292">
        <f t="shared" si="0"/>
        <v>0.96909090909090911</v>
      </c>
    </row>
    <row r="57" spans="1:18">
      <c r="A57" s="33">
        <v>52</v>
      </c>
      <c r="B57" s="26" t="s">
        <v>603</v>
      </c>
      <c r="C57" s="311" t="s">
        <v>604</v>
      </c>
      <c r="D57" s="312" t="s">
        <v>496</v>
      </c>
      <c r="E57" s="290">
        <v>200</v>
      </c>
      <c r="F57" s="291">
        <v>0.91439999999999999</v>
      </c>
      <c r="G57" s="291">
        <v>1.016</v>
      </c>
      <c r="H57" s="291">
        <v>1.0224</v>
      </c>
      <c r="I57" s="291">
        <v>0.95679999999999987</v>
      </c>
      <c r="J57" s="291">
        <v>0.94959999999999989</v>
      </c>
      <c r="K57" s="291">
        <v>0.87360000000000004</v>
      </c>
      <c r="L57" s="291">
        <v>0.81279999999999997</v>
      </c>
      <c r="M57" s="291">
        <v>0.86480000000000001</v>
      </c>
      <c r="N57" s="291">
        <v>0.8216</v>
      </c>
      <c r="O57" s="291">
        <v>0.90319999999999989</v>
      </c>
      <c r="P57" s="291">
        <v>0.93200000000000005</v>
      </c>
      <c r="Q57" s="291">
        <v>0.85439999999999994</v>
      </c>
      <c r="R57" s="292">
        <f t="shared" si="0"/>
        <v>0.95546666666666658</v>
      </c>
    </row>
    <row r="58" spans="1:18">
      <c r="A58" s="33">
        <v>53</v>
      </c>
      <c r="B58" s="26" t="s">
        <v>605</v>
      </c>
      <c r="C58" s="311" t="s">
        <v>606</v>
      </c>
      <c r="D58" s="312" t="s">
        <v>502</v>
      </c>
      <c r="E58" s="290">
        <v>110</v>
      </c>
      <c r="F58" s="291">
        <v>0.37818181818181817</v>
      </c>
      <c r="G58" s="291">
        <v>0.37090909090909097</v>
      </c>
      <c r="H58" s="291">
        <v>0.29818181818181821</v>
      </c>
      <c r="I58" s="291">
        <v>0.18909090909090909</v>
      </c>
      <c r="J58" s="291">
        <v>0.2290909090909091</v>
      </c>
      <c r="K58" s="291">
        <v>0.27272727272727271</v>
      </c>
      <c r="L58" s="291">
        <v>0.22545454545454546</v>
      </c>
      <c r="M58" s="291">
        <v>0.25454545454545452</v>
      </c>
      <c r="N58" s="291">
        <v>0.2690909090909091</v>
      </c>
      <c r="O58" s="291">
        <v>0.23636363636363636</v>
      </c>
      <c r="P58" s="291">
        <v>0.29454545454545455</v>
      </c>
      <c r="Q58" s="291">
        <v>0.32363636363636367</v>
      </c>
      <c r="R58" s="292">
        <f t="shared" si="0"/>
        <v>0.28969696969696968</v>
      </c>
    </row>
    <row r="59" spans="1:18">
      <c r="A59" s="33">
        <v>54</v>
      </c>
      <c r="B59" s="26" t="s">
        <v>607</v>
      </c>
      <c r="C59" s="311" t="s">
        <v>606</v>
      </c>
      <c r="D59" s="312" t="s">
        <v>502</v>
      </c>
      <c r="E59" s="290">
        <v>260</v>
      </c>
      <c r="F59" s="291">
        <v>0.2603076923076923</v>
      </c>
      <c r="G59" s="291">
        <v>0.2363076923076923</v>
      </c>
      <c r="H59" s="291">
        <v>0.24</v>
      </c>
      <c r="I59" s="291">
        <v>0.20615384615384616</v>
      </c>
      <c r="J59" s="291">
        <v>0.20553846153846153</v>
      </c>
      <c r="K59" s="291">
        <v>0.23015384615384615</v>
      </c>
      <c r="L59" s="291">
        <v>0.15569230769230769</v>
      </c>
      <c r="M59" s="291">
        <v>0.14030769230769233</v>
      </c>
      <c r="N59" s="291">
        <v>0.15076923076923077</v>
      </c>
      <c r="O59" s="291">
        <v>0.1833846153846154</v>
      </c>
      <c r="P59" s="291">
        <v>0.1513846153846154</v>
      </c>
      <c r="Q59" s="291">
        <v>0.18276923076923079</v>
      </c>
      <c r="R59" s="292">
        <f t="shared" si="0"/>
        <v>0.22974358974358974</v>
      </c>
    </row>
    <row r="60" spans="1:18">
      <c r="A60" s="33">
        <v>55</v>
      </c>
      <c r="B60" s="26" t="s">
        <v>608</v>
      </c>
      <c r="C60" s="311" t="s">
        <v>606</v>
      </c>
      <c r="D60" s="312" t="s">
        <v>502</v>
      </c>
      <c r="E60" s="290">
        <v>130</v>
      </c>
      <c r="F60" s="291">
        <v>0.34092307692307694</v>
      </c>
      <c r="G60" s="291">
        <v>0.4061538461538462</v>
      </c>
      <c r="H60" s="291">
        <v>0.45538461538461533</v>
      </c>
      <c r="I60" s="291">
        <v>0.38030769230769229</v>
      </c>
      <c r="J60" s="291">
        <v>0.37784615384615389</v>
      </c>
      <c r="K60" s="291">
        <v>0.36430769230769228</v>
      </c>
      <c r="L60" s="291">
        <v>0.31507692307692309</v>
      </c>
      <c r="M60" s="291">
        <v>0.23384615384615384</v>
      </c>
      <c r="N60" s="291">
        <v>0.25969230769230767</v>
      </c>
      <c r="O60" s="291">
        <v>0.27323076923076928</v>
      </c>
      <c r="P60" s="291">
        <v>0.24492307692307694</v>
      </c>
      <c r="Q60" s="291">
        <v>0.34830769230769232</v>
      </c>
      <c r="R60" s="292">
        <f t="shared" si="0"/>
        <v>0.38748717948717948</v>
      </c>
    </row>
    <row r="61" spans="1:18">
      <c r="A61" s="33">
        <v>56</v>
      </c>
      <c r="B61" s="26" t="s">
        <v>609</v>
      </c>
      <c r="C61" s="311" t="s">
        <v>568</v>
      </c>
      <c r="D61" s="312" t="s">
        <v>502</v>
      </c>
      <c r="E61" s="290">
        <v>155.55555555555554</v>
      </c>
      <c r="F61" s="291">
        <v>0.31268571428571429</v>
      </c>
      <c r="G61" s="291">
        <v>0.38982857142857147</v>
      </c>
      <c r="H61" s="291">
        <v>0.38674285714285717</v>
      </c>
      <c r="I61" s="291">
        <v>0.29005714285714285</v>
      </c>
      <c r="J61" s="291">
        <v>0.35485714285714287</v>
      </c>
      <c r="K61" s="291">
        <v>0.31165714285714285</v>
      </c>
      <c r="L61" s="291">
        <v>0.2715428571428572</v>
      </c>
      <c r="M61" s="291">
        <v>0.18205714285714286</v>
      </c>
      <c r="N61" s="291">
        <v>0.16251428571428572</v>
      </c>
      <c r="O61" s="291">
        <v>0.16560000000000002</v>
      </c>
      <c r="P61" s="291">
        <v>0.14605714285714286</v>
      </c>
      <c r="Q61" s="291">
        <v>0.19337142857142858</v>
      </c>
      <c r="R61" s="292">
        <f t="shared" si="0"/>
        <v>0.34097142857142854</v>
      </c>
    </row>
    <row r="62" spans="1:18">
      <c r="A62" s="33">
        <v>57</v>
      </c>
      <c r="B62" s="26" t="s">
        <v>610</v>
      </c>
      <c r="C62" s="311" t="s">
        <v>611</v>
      </c>
      <c r="D62" s="312" t="s">
        <v>502</v>
      </c>
      <c r="E62" s="290">
        <v>320</v>
      </c>
      <c r="F62" s="291">
        <v>0.31375000000000003</v>
      </c>
      <c r="G62" s="291">
        <v>0.35900000000000004</v>
      </c>
      <c r="H62" s="291">
        <v>0.33550000000000002</v>
      </c>
      <c r="I62" s="291">
        <v>0.32050000000000001</v>
      </c>
      <c r="J62" s="291">
        <v>0.3085</v>
      </c>
      <c r="K62" s="291">
        <v>0.28149999999999997</v>
      </c>
      <c r="L62" s="291">
        <v>0.28949999999999998</v>
      </c>
      <c r="M62" s="291">
        <v>0.22275</v>
      </c>
      <c r="N62" s="291">
        <v>0.20650000000000004</v>
      </c>
      <c r="O62" s="291">
        <v>0.21274999999999999</v>
      </c>
      <c r="P62" s="291">
        <v>0.22325</v>
      </c>
      <c r="Q62" s="291">
        <v>0.21549999999999997</v>
      </c>
      <c r="R62" s="292">
        <f t="shared" si="0"/>
        <v>0.3197916666666667</v>
      </c>
    </row>
    <row r="63" spans="1:18">
      <c r="A63" s="33">
        <v>58</v>
      </c>
      <c r="B63" s="26" t="s">
        <v>612</v>
      </c>
      <c r="C63" s="311" t="s">
        <v>606</v>
      </c>
      <c r="D63" s="312" t="s">
        <v>502</v>
      </c>
      <c r="E63" s="290">
        <v>650</v>
      </c>
      <c r="F63" s="291">
        <v>0.5014153846153846</v>
      </c>
      <c r="G63" s="291">
        <v>0.85883076923076929</v>
      </c>
      <c r="H63" s="291">
        <v>0.81796923076923067</v>
      </c>
      <c r="I63" s="291">
        <v>0.70240000000000002</v>
      </c>
      <c r="J63" s="291">
        <v>0.40799999999999997</v>
      </c>
      <c r="K63" s="291">
        <v>0.75015384615384606</v>
      </c>
      <c r="L63" s="291">
        <v>0.54338461538461535</v>
      </c>
      <c r="M63" s="291">
        <v>0.10461538461538461</v>
      </c>
      <c r="N63" s="291">
        <v>0.14276923076923076</v>
      </c>
      <c r="O63" s="291">
        <v>0.63384615384615384</v>
      </c>
      <c r="P63" s="291">
        <v>0.69969230769230761</v>
      </c>
      <c r="Q63" s="291">
        <v>0.7384615384615385</v>
      </c>
      <c r="R63" s="292">
        <f t="shared" si="0"/>
        <v>0.67312820512820515</v>
      </c>
    </row>
    <row r="64" spans="1:18">
      <c r="A64" s="33">
        <v>59</v>
      </c>
      <c r="B64" s="26" t="s">
        <v>613</v>
      </c>
      <c r="C64" s="311" t="s">
        <v>614</v>
      </c>
      <c r="D64" s="312" t="s">
        <v>499</v>
      </c>
      <c r="E64" s="290">
        <v>245</v>
      </c>
      <c r="F64" s="291">
        <v>0.85616326530612241</v>
      </c>
      <c r="G64" s="291">
        <v>0.87640816326530624</v>
      </c>
      <c r="H64" s="291">
        <v>0.78889795918367345</v>
      </c>
      <c r="I64" s="291">
        <v>0.82351020408163267</v>
      </c>
      <c r="J64" s="291">
        <v>0.76604081632653065</v>
      </c>
      <c r="K64" s="291">
        <v>0.84767346938775512</v>
      </c>
      <c r="L64" s="291">
        <v>0.79281632653061218</v>
      </c>
      <c r="M64" s="291">
        <v>0.70334693877551013</v>
      </c>
      <c r="N64" s="291">
        <v>0.67330612244897958</v>
      </c>
      <c r="O64" s="291">
        <v>0.75428571428571434</v>
      </c>
      <c r="P64" s="291">
        <v>0.70595918367346944</v>
      </c>
      <c r="Q64" s="291">
        <v>0.69746938775510203</v>
      </c>
      <c r="R64" s="292">
        <f t="shared" si="0"/>
        <v>0.82644897959183661</v>
      </c>
    </row>
    <row r="65" spans="1:18">
      <c r="A65" s="33">
        <v>60</v>
      </c>
      <c r="B65" s="26" t="s">
        <v>615</v>
      </c>
      <c r="C65" s="311" t="s">
        <v>616</v>
      </c>
      <c r="D65" s="312" t="s">
        <v>502</v>
      </c>
      <c r="E65" s="290">
        <v>256</v>
      </c>
      <c r="F65" s="291">
        <v>0.30499999999999999</v>
      </c>
      <c r="G65" s="291">
        <v>0.35500000000000004</v>
      </c>
      <c r="H65" s="291">
        <v>0.48562500000000003</v>
      </c>
      <c r="I65" s="291">
        <v>0.36625000000000002</v>
      </c>
      <c r="J65" s="291">
        <v>0.40687500000000004</v>
      </c>
      <c r="K65" s="291">
        <v>0.38187500000000002</v>
      </c>
      <c r="L65" s="291">
        <v>0.29375000000000001</v>
      </c>
      <c r="M65" s="291">
        <v>0.255</v>
      </c>
      <c r="N65" s="291">
        <v>0.16</v>
      </c>
      <c r="O65" s="291">
        <v>0.169375</v>
      </c>
      <c r="P65" s="291">
        <v>0.24312499999999998</v>
      </c>
      <c r="Q65" s="291">
        <v>0.333125</v>
      </c>
      <c r="R65" s="292">
        <f t="shared" si="0"/>
        <v>0.38343750000000004</v>
      </c>
    </row>
    <row r="66" spans="1:18">
      <c r="A66" s="33">
        <v>61</v>
      </c>
      <c r="B66" s="26" t="s">
        <v>617</v>
      </c>
      <c r="C66" s="311" t="s">
        <v>618</v>
      </c>
      <c r="D66" s="312" t="s">
        <v>496</v>
      </c>
      <c r="E66" s="290">
        <v>230</v>
      </c>
      <c r="F66" s="291">
        <v>0.48834782608695654</v>
      </c>
      <c r="G66" s="291">
        <v>0.46956521739130436</v>
      </c>
      <c r="H66" s="291">
        <v>0.54052173913043478</v>
      </c>
      <c r="I66" s="291">
        <v>0.46643478260869559</v>
      </c>
      <c r="J66" s="291">
        <v>0.46121739130434786</v>
      </c>
      <c r="K66" s="291">
        <v>0.45808695652173914</v>
      </c>
      <c r="L66" s="291">
        <v>0.42469565217391309</v>
      </c>
      <c r="M66" s="291">
        <v>0.35791304347826086</v>
      </c>
      <c r="N66" s="291">
        <v>0.35582608695652168</v>
      </c>
      <c r="O66" s="291">
        <v>0.35791304347826086</v>
      </c>
      <c r="P66" s="291">
        <v>0.37460869565217392</v>
      </c>
      <c r="Q66" s="291">
        <v>0.40173913043478265</v>
      </c>
      <c r="R66" s="292">
        <f t="shared" si="0"/>
        <v>0.48069565217391313</v>
      </c>
    </row>
    <row r="67" spans="1:18">
      <c r="A67" s="33">
        <v>62</v>
      </c>
      <c r="B67" s="26" t="s">
        <v>619</v>
      </c>
      <c r="C67" s="311" t="s">
        <v>620</v>
      </c>
      <c r="D67" s="312" t="s">
        <v>499</v>
      </c>
      <c r="E67" s="290">
        <v>445</v>
      </c>
      <c r="F67" s="291">
        <v>0.79496629213483139</v>
      </c>
      <c r="G67" s="291">
        <v>0.8213932584269662</v>
      </c>
      <c r="H67" s="291">
        <v>0.82516853932584266</v>
      </c>
      <c r="I67" s="291">
        <v>0.7572134831460674</v>
      </c>
      <c r="J67" s="291">
        <v>0.91146067415730347</v>
      </c>
      <c r="K67" s="291">
        <v>0.88503370786516844</v>
      </c>
      <c r="L67" s="291">
        <v>0.95137078651685392</v>
      </c>
      <c r="M67" s="291">
        <v>0.92170786516853931</v>
      </c>
      <c r="N67" s="291">
        <v>0.9249438202247191</v>
      </c>
      <c r="O67" s="291">
        <v>0.94328089887640443</v>
      </c>
      <c r="P67" s="291">
        <v>0.98319101123595498</v>
      </c>
      <c r="Q67" s="291">
        <v>0.86885393258426968</v>
      </c>
      <c r="R67" s="292">
        <f t="shared" si="0"/>
        <v>0.83253932584269652</v>
      </c>
    </row>
    <row r="68" spans="1:18">
      <c r="A68" s="33">
        <v>63</v>
      </c>
      <c r="B68" s="26" t="s">
        <v>621</v>
      </c>
      <c r="C68" s="311" t="s">
        <v>622</v>
      </c>
      <c r="D68" s="312" t="s">
        <v>502</v>
      </c>
      <c r="E68" s="290">
        <v>375</v>
      </c>
      <c r="F68" s="291">
        <v>0.37568000000000001</v>
      </c>
      <c r="G68" s="291">
        <v>0.34111999999999998</v>
      </c>
      <c r="H68" s="291">
        <v>9.7279999999999991E-2</v>
      </c>
      <c r="I68" s="291">
        <v>0.25535999999999998</v>
      </c>
      <c r="J68" s="291">
        <v>0.31423999999999996</v>
      </c>
      <c r="K68" s="291">
        <v>0.34240000000000004</v>
      </c>
      <c r="L68" s="291">
        <v>0.29824000000000001</v>
      </c>
      <c r="M68" s="291">
        <v>0.22848000000000002</v>
      </c>
      <c r="N68" s="291">
        <v>0.19968</v>
      </c>
      <c r="O68" s="291">
        <v>0.17856000000000002</v>
      </c>
      <c r="P68" s="291">
        <v>0.22080000000000002</v>
      </c>
      <c r="Q68" s="291">
        <v>0.25535999999999998</v>
      </c>
      <c r="R68" s="292">
        <f t="shared" si="0"/>
        <v>0.28767999999999999</v>
      </c>
    </row>
    <row r="69" spans="1:18">
      <c r="A69" s="33">
        <v>64</v>
      </c>
      <c r="B69" s="26" t="s">
        <v>623</v>
      </c>
      <c r="C69" s="311" t="s">
        <v>624</v>
      </c>
      <c r="D69" s="312" t="s">
        <v>496</v>
      </c>
      <c r="E69" s="290">
        <v>117</v>
      </c>
      <c r="F69" s="291">
        <v>1.0639316239316239</v>
      </c>
      <c r="G69" s="291">
        <v>1.0803418803418805</v>
      </c>
      <c r="H69" s="291">
        <v>1.1842735042735042</v>
      </c>
      <c r="I69" s="291">
        <v>1.0283760683760685</v>
      </c>
      <c r="J69" s="291">
        <v>0.40752136752136753</v>
      </c>
      <c r="K69" s="291">
        <v>0.9326495726495726</v>
      </c>
      <c r="L69" s="291">
        <v>0.69606837606837602</v>
      </c>
      <c r="M69" s="291">
        <v>0.67418803418803419</v>
      </c>
      <c r="N69" s="291">
        <v>0.63863247863247863</v>
      </c>
      <c r="O69" s="291">
        <v>0.71247863247863252</v>
      </c>
      <c r="P69" s="291">
        <v>0.59623931623931625</v>
      </c>
      <c r="Q69" s="291">
        <v>0.82051282051282048</v>
      </c>
      <c r="R69" s="292">
        <f t="shared" si="0"/>
        <v>0.94951566951566957</v>
      </c>
    </row>
    <row r="70" spans="1:18">
      <c r="A70" s="33">
        <v>65</v>
      </c>
      <c r="B70" s="26" t="s">
        <v>625</v>
      </c>
      <c r="C70" s="311" t="s">
        <v>626</v>
      </c>
      <c r="D70" s="312" t="s">
        <v>502</v>
      </c>
      <c r="E70" s="290">
        <v>423</v>
      </c>
      <c r="F70" s="291">
        <v>0.16832151300236406</v>
      </c>
      <c r="G70" s="291">
        <v>0.18723404255319151</v>
      </c>
      <c r="H70" s="291">
        <v>0.2250591016548463</v>
      </c>
      <c r="I70" s="291">
        <v>0.21749408983451538</v>
      </c>
      <c r="J70" s="291">
        <v>0.22695035460992907</v>
      </c>
      <c r="K70" s="291">
        <v>0.20803782505910165</v>
      </c>
      <c r="L70" s="291">
        <v>0.2250591016548463</v>
      </c>
      <c r="M70" s="291">
        <v>0.16453900709219857</v>
      </c>
      <c r="N70" s="291">
        <v>0.16643026004728131</v>
      </c>
      <c r="O70" s="291">
        <v>0.15130023640661938</v>
      </c>
      <c r="P70" s="291">
        <v>0.10212765957446809</v>
      </c>
      <c r="Q70" s="291">
        <v>0.15130023640661938</v>
      </c>
      <c r="R70" s="292">
        <f t="shared" si="0"/>
        <v>0.20551615445232466</v>
      </c>
    </row>
    <row r="71" spans="1:18">
      <c r="A71" s="33">
        <v>66</v>
      </c>
      <c r="B71" s="26" t="s">
        <v>627</v>
      </c>
      <c r="C71" s="311" t="s">
        <v>628</v>
      </c>
      <c r="D71" s="312" t="s">
        <v>502</v>
      </c>
      <c r="E71" s="290">
        <v>400</v>
      </c>
      <c r="F71" s="291">
        <v>0.154</v>
      </c>
      <c r="G71" s="291">
        <v>0.15</v>
      </c>
      <c r="H71" s="291">
        <v>0.14599999999999999</v>
      </c>
      <c r="I71" s="291">
        <v>0.04</v>
      </c>
      <c r="J71" s="291">
        <v>1.4000000000000002E-2</v>
      </c>
      <c r="K71" s="291">
        <v>1.4000000000000002E-2</v>
      </c>
      <c r="L71" s="291">
        <v>1.4000000000000002E-2</v>
      </c>
      <c r="M71" s="291">
        <v>1.4000000000000002E-2</v>
      </c>
      <c r="N71" s="291">
        <v>1.4000000000000002E-2</v>
      </c>
      <c r="O71" s="291">
        <v>1.4000000000000002E-2</v>
      </c>
      <c r="P71" s="291">
        <v>1.6E-2</v>
      </c>
      <c r="Q71" s="291">
        <v>1.4000000000000002E-2</v>
      </c>
      <c r="R71" s="292">
        <f t="shared" si="0"/>
        <v>8.6333333333333317E-2</v>
      </c>
    </row>
    <row r="72" spans="1:18">
      <c r="A72" s="33">
        <v>67</v>
      </c>
      <c r="B72" s="26" t="s">
        <v>629</v>
      </c>
      <c r="C72" s="311" t="s">
        <v>628</v>
      </c>
      <c r="D72" s="312" t="s">
        <v>502</v>
      </c>
      <c r="E72" s="290">
        <v>259</v>
      </c>
      <c r="F72" s="291">
        <v>5.0038610038610036E-2</v>
      </c>
      <c r="G72" s="291">
        <v>4.4478764478764476E-2</v>
      </c>
      <c r="H72" s="291">
        <v>5.0038610038610036E-2</v>
      </c>
      <c r="I72" s="291">
        <v>0.11305019305019305</v>
      </c>
      <c r="J72" s="291">
        <v>0.11675675675675676</v>
      </c>
      <c r="K72" s="291">
        <v>0.12231660231660231</v>
      </c>
      <c r="L72" s="291">
        <v>0.10007722007722007</v>
      </c>
      <c r="M72" s="291">
        <v>5.3745173745173742E-2</v>
      </c>
      <c r="N72" s="291">
        <v>2.7799227799227798E-2</v>
      </c>
      <c r="O72" s="291">
        <v>3.1505791505791504E-2</v>
      </c>
      <c r="P72" s="291">
        <v>2.4092664092664091E-2</v>
      </c>
      <c r="Q72" s="291">
        <v>4.633204633204633E-2</v>
      </c>
      <c r="R72" s="292">
        <f t="shared" si="0"/>
        <v>8.2779922779922771E-2</v>
      </c>
    </row>
    <row r="73" spans="1:18">
      <c r="A73" s="33">
        <v>68</v>
      </c>
      <c r="B73" s="26" t="s">
        <v>630</v>
      </c>
      <c r="C73" s="311" t="s">
        <v>631</v>
      </c>
      <c r="D73" s="312" t="s">
        <v>502</v>
      </c>
      <c r="E73" s="290">
        <v>298</v>
      </c>
      <c r="F73" s="291">
        <v>0.90255033557046971</v>
      </c>
      <c r="G73" s="291">
        <v>0.90845637583892602</v>
      </c>
      <c r="H73" s="291">
        <v>0.88912751677852342</v>
      </c>
      <c r="I73" s="291">
        <v>0.84187919463087246</v>
      </c>
      <c r="J73" s="291">
        <v>0.83489932885906049</v>
      </c>
      <c r="K73" s="291">
        <v>0.80751677852349002</v>
      </c>
      <c r="L73" s="291">
        <v>0.76134228187919473</v>
      </c>
      <c r="M73" s="291">
        <v>0.75221476510067109</v>
      </c>
      <c r="N73" s="291">
        <v>0.67973154362416099</v>
      </c>
      <c r="O73" s="291">
        <v>0.70067114093959737</v>
      </c>
      <c r="P73" s="291">
        <v>0.74953020134228188</v>
      </c>
      <c r="Q73" s="291">
        <v>0.77852348993288578</v>
      </c>
      <c r="R73" s="292">
        <f t="shared" si="0"/>
        <v>0.86407158836689024</v>
      </c>
    </row>
    <row r="74" spans="1:18">
      <c r="A74" s="33">
        <v>69</v>
      </c>
      <c r="B74" s="26" t="s">
        <v>632</v>
      </c>
      <c r="C74" s="311" t="s">
        <v>633</v>
      </c>
      <c r="D74" s="312" t="s">
        <v>496</v>
      </c>
      <c r="E74" s="290">
        <v>612</v>
      </c>
      <c r="F74" s="291">
        <v>0.31686274509803919</v>
      </c>
      <c r="G74" s="291">
        <v>0.32549019607843138</v>
      </c>
      <c r="H74" s="291">
        <v>0.33333333333333337</v>
      </c>
      <c r="I74" s="291">
        <v>0.33960784313725489</v>
      </c>
      <c r="J74" s="291">
        <v>0.30039215686274512</v>
      </c>
      <c r="K74" s="291">
        <v>0.31058823529411766</v>
      </c>
      <c r="L74" s="291">
        <v>0.28000000000000003</v>
      </c>
      <c r="M74" s="291">
        <v>0.25176470588235289</v>
      </c>
      <c r="N74" s="291">
        <v>0.25647058823529412</v>
      </c>
      <c r="O74" s="291">
        <v>0.25568627450980391</v>
      </c>
      <c r="P74" s="291">
        <v>0.27372549019607845</v>
      </c>
      <c r="Q74" s="291">
        <v>0.28000000000000003</v>
      </c>
      <c r="R74" s="292">
        <f t="shared" ref="R74:R145" si="1">AVERAGE(F74:K74)</f>
        <v>0.32104575163398691</v>
      </c>
    </row>
    <row r="75" spans="1:18">
      <c r="A75" s="33">
        <v>70</v>
      </c>
      <c r="B75" s="26" t="s">
        <v>634</v>
      </c>
      <c r="C75" s="311" t="s">
        <v>635</v>
      </c>
      <c r="D75" s="312" t="s">
        <v>496</v>
      </c>
      <c r="E75" s="290">
        <v>244</v>
      </c>
      <c r="F75" s="291">
        <v>0.44918032786885248</v>
      </c>
      <c r="G75" s="291">
        <v>0.4885245901639344</v>
      </c>
      <c r="H75" s="291">
        <v>0.46754098360655738</v>
      </c>
      <c r="I75" s="291">
        <v>0.51278688524590166</v>
      </c>
      <c r="J75" s="291">
        <v>0.45704918032786884</v>
      </c>
      <c r="K75" s="291">
        <v>0.43737704918032788</v>
      </c>
      <c r="L75" s="291">
        <v>0.22360655737704915</v>
      </c>
      <c r="M75" s="291">
        <v>0.46557377049180326</v>
      </c>
      <c r="N75" s="291">
        <v>0.48524590163934422</v>
      </c>
      <c r="O75" s="291">
        <v>0.43868852459016394</v>
      </c>
      <c r="P75" s="291">
        <v>0.45311475409836061</v>
      </c>
      <c r="Q75" s="291">
        <v>0.46032786885245897</v>
      </c>
      <c r="R75" s="292">
        <f t="shared" si="1"/>
        <v>0.46874316939890709</v>
      </c>
    </row>
    <row r="76" spans="1:18">
      <c r="A76" s="33">
        <v>71</v>
      </c>
      <c r="B76" s="26" t="s">
        <v>636</v>
      </c>
      <c r="C76" s="311" t="s">
        <v>637</v>
      </c>
      <c r="D76" s="312" t="s">
        <v>496</v>
      </c>
      <c r="E76" s="290">
        <v>278</v>
      </c>
      <c r="F76" s="291">
        <v>0.85237410071942454</v>
      </c>
      <c r="G76" s="291">
        <v>0.85640287769784162</v>
      </c>
      <c r="H76" s="291">
        <v>0.86618705035971222</v>
      </c>
      <c r="I76" s="291">
        <v>0.83568345323741</v>
      </c>
      <c r="J76" s="291">
        <v>0.82589928057553952</v>
      </c>
      <c r="K76" s="291">
        <v>0.81208633093525173</v>
      </c>
      <c r="L76" s="291">
        <v>0.81093525179856119</v>
      </c>
      <c r="M76" s="291">
        <v>0.77410071942446046</v>
      </c>
      <c r="N76" s="291">
        <v>0.79654676258992807</v>
      </c>
      <c r="O76" s="291">
        <v>0.8333812949640288</v>
      </c>
      <c r="P76" s="291">
        <v>0.82647482014388496</v>
      </c>
      <c r="Q76" s="291">
        <v>0.85525179856115119</v>
      </c>
      <c r="R76" s="292">
        <f t="shared" si="1"/>
        <v>0.84143884892086318</v>
      </c>
    </row>
    <row r="77" spans="1:18">
      <c r="A77" s="33">
        <v>72</v>
      </c>
      <c r="B77" s="26" t="s">
        <v>638</v>
      </c>
      <c r="C77" s="311" t="s">
        <v>639</v>
      </c>
      <c r="D77" s="312" t="s">
        <v>526</v>
      </c>
      <c r="E77" s="290">
        <v>247</v>
      </c>
      <c r="F77" s="291">
        <v>0.40161943319838056</v>
      </c>
      <c r="G77" s="291">
        <v>0.39676113360323889</v>
      </c>
      <c r="H77" s="291">
        <v>0.39676113360323889</v>
      </c>
      <c r="I77" s="291">
        <v>0.49716599190283406</v>
      </c>
      <c r="J77" s="291">
        <v>0.42429149797570853</v>
      </c>
      <c r="K77" s="291">
        <v>0.38218623481781372</v>
      </c>
      <c r="L77" s="291">
        <v>0.39028340080971663</v>
      </c>
      <c r="M77" s="291">
        <v>0.39676113360323889</v>
      </c>
      <c r="N77" s="291">
        <v>0.40647773279352228</v>
      </c>
      <c r="O77" s="291">
        <v>0.39999999999999997</v>
      </c>
      <c r="P77" s="291">
        <v>0.41133603238866395</v>
      </c>
      <c r="Q77" s="291">
        <v>0.41295546558704455</v>
      </c>
      <c r="R77" s="292">
        <f t="shared" si="1"/>
        <v>0.41646423751686906</v>
      </c>
    </row>
    <row r="78" spans="1:18">
      <c r="A78" s="33">
        <v>73</v>
      </c>
      <c r="B78" s="26" t="s">
        <v>640</v>
      </c>
      <c r="C78" s="311" t="s">
        <v>641</v>
      </c>
      <c r="D78" s="312" t="s">
        <v>496</v>
      </c>
      <c r="E78" s="290">
        <v>212</v>
      </c>
      <c r="F78" s="291">
        <v>0.62641509433962261</v>
      </c>
      <c r="G78" s="291">
        <v>0.41660377358490569</v>
      </c>
      <c r="H78" s="291">
        <v>0.64603773584905666</v>
      </c>
      <c r="I78" s="291">
        <v>0.45584905660377356</v>
      </c>
      <c r="J78" s="291">
        <v>0.49962264150943397</v>
      </c>
      <c r="K78" s="291">
        <v>0.45283018867924529</v>
      </c>
      <c r="L78" s="291">
        <v>0.45132075471698108</v>
      </c>
      <c r="M78" s="291">
        <v>0.36075471698113204</v>
      </c>
      <c r="N78" s="291">
        <v>0.40905660377358488</v>
      </c>
      <c r="O78" s="291">
        <v>0.35924528301886793</v>
      </c>
      <c r="P78" s="291">
        <v>0.50113207547169814</v>
      </c>
      <c r="Q78" s="291">
        <v>0.42264150943396228</v>
      </c>
      <c r="R78" s="292">
        <f t="shared" si="1"/>
        <v>0.51622641509433953</v>
      </c>
    </row>
    <row r="79" spans="1:18">
      <c r="A79" s="33">
        <v>74</v>
      </c>
      <c r="B79" s="26" t="s">
        <v>642</v>
      </c>
      <c r="C79" s="311" t="s">
        <v>643</v>
      </c>
      <c r="D79" s="312" t="s">
        <v>499</v>
      </c>
      <c r="E79" s="290">
        <v>154</v>
      </c>
      <c r="F79" s="291">
        <v>0.65194805194805194</v>
      </c>
      <c r="G79" s="291">
        <v>0.65714285714285714</v>
      </c>
      <c r="H79" s="291">
        <v>0.66753246753246753</v>
      </c>
      <c r="I79" s="291">
        <v>0.66493506493506493</v>
      </c>
      <c r="J79" s="291">
        <v>0.66493506493506493</v>
      </c>
      <c r="K79" s="291">
        <v>0.68571428571428572</v>
      </c>
      <c r="L79" s="291">
        <v>0.70389610389610391</v>
      </c>
      <c r="M79" s="291">
        <v>0.72207792207792221</v>
      </c>
      <c r="N79" s="291">
        <v>0.92207792207792205</v>
      </c>
      <c r="O79" s="291">
        <v>0.75064935064935057</v>
      </c>
      <c r="P79" s="291">
        <v>0.74545454545454548</v>
      </c>
      <c r="Q79" s="291">
        <v>0.77662337662337655</v>
      </c>
      <c r="R79" s="292">
        <f t="shared" si="1"/>
        <v>0.66536796536796539</v>
      </c>
    </row>
    <row r="80" spans="1:18">
      <c r="A80" s="33">
        <v>75</v>
      </c>
      <c r="B80" s="26" t="s">
        <v>644</v>
      </c>
      <c r="C80" s="311" t="s">
        <v>645</v>
      </c>
      <c r="D80" s="312" t="s">
        <v>496</v>
      </c>
      <c r="E80" s="290">
        <v>200</v>
      </c>
      <c r="F80" s="291">
        <v>0.69199999999999984</v>
      </c>
      <c r="G80" s="291">
        <v>0.64</v>
      </c>
      <c r="H80" s="291">
        <v>0.72560000000000002</v>
      </c>
      <c r="I80" s="291">
        <v>0.5464</v>
      </c>
      <c r="J80" s="291">
        <v>0.49680000000000002</v>
      </c>
      <c r="K80" s="291">
        <v>0.58799999999999997</v>
      </c>
      <c r="L80" s="291">
        <v>0.58240000000000003</v>
      </c>
      <c r="M80" s="291">
        <v>0.46079999999999999</v>
      </c>
      <c r="N80" s="291">
        <v>0.46800000000000003</v>
      </c>
      <c r="O80" s="291">
        <v>0.35039999999999999</v>
      </c>
      <c r="P80" s="291">
        <v>0.52880000000000005</v>
      </c>
      <c r="Q80" s="291">
        <v>0.47599999999999992</v>
      </c>
      <c r="R80" s="292">
        <f t="shared" si="1"/>
        <v>0.61480000000000001</v>
      </c>
    </row>
    <row r="81" spans="1:18">
      <c r="A81" s="33">
        <v>76</v>
      </c>
      <c r="B81" s="26" t="s">
        <v>646</v>
      </c>
      <c r="C81" s="311" t="s">
        <v>647</v>
      </c>
      <c r="D81" s="312" t="s">
        <v>648</v>
      </c>
      <c r="E81" s="290">
        <v>200</v>
      </c>
      <c r="F81" s="291">
        <v>0.62400000000000011</v>
      </c>
      <c r="G81" s="291">
        <v>0.58079999999999998</v>
      </c>
      <c r="H81" s="291">
        <v>0.71040000000000003</v>
      </c>
      <c r="I81" s="291">
        <v>0.65439999999999998</v>
      </c>
      <c r="J81" s="291">
        <v>0.61599999999999999</v>
      </c>
      <c r="K81" s="291">
        <v>0.58079999999999998</v>
      </c>
      <c r="L81" s="291">
        <v>0.56799999999999995</v>
      </c>
      <c r="M81" s="291">
        <v>0.45919999999999994</v>
      </c>
      <c r="N81" s="291">
        <v>0.41120000000000007</v>
      </c>
      <c r="O81" s="291">
        <v>0.496</v>
      </c>
      <c r="P81" s="291">
        <v>0.42560000000000003</v>
      </c>
      <c r="Q81" s="291">
        <v>0.50240000000000007</v>
      </c>
      <c r="R81" s="292">
        <f t="shared" si="1"/>
        <v>0.62773333333333337</v>
      </c>
    </row>
    <row r="82" spans="1:18">
      <c r="A82" s="33">
        <v>77</v>
      </c>
      <c r="B82" s="26" t="s">
        <v>649</v>
      </c>
      <c r="C82" s="311" t="s">
        <v>3235</v>
      </c>
      <c r="D82" s="312" t="s">
        <v>651</v>
      </c>
      <c r="E82" s="290">
        <v>4500</v>
      </c>
      <c r="F82" s="291">
        <v>0.91733333333333333</v>
      </c>
      <c r="G82" s="291">
        <v>0.91946666666666677</v>
      </c>
      <c r="H82" s="291">
        <v>0.90666666666666673</v>
      </c>
      <c r="I82" s="291">
        <v>1.0266666666666666</v>
      </c>
      <c r="J82" s="291">
        <v>0.85066666666666657</v>
      </c>
      <c r="K82" s="291">
        <v>0.78933333333333333</v>
      </c>
      <c r="L82" s="291">
        <v>0.8</v>
      </c>
      <c r="M82" s="291">
        <v>0.94399999999999995</v>
      </c>
      <c r="N82" s="291">
        <v>0.70933333333333337</v>
      </c>
      <c r="O82" s="291">
        <v>0.88</v>
      </c>
      <c r="P82" s="291">
        <v>0.66133333333333333</v>
      </c>
      <c r="Q82" s="291">
        <v>0.88</v>
      </c>
      <c r="R82" s="292">
        <f t="shared" si="1"/>
        <v>0.90168888888888887</v>
      </c>
    </row>
    <row r="83" spans="1:18">
      <c r="A83" s="33">
        <v>78</v>
      </c>
      <c r="B83" s="26" t="s">
        <v>652</v>
      </c>
      <c r="C83" s="311" t="s">
        <v>653</v>
      </c>
      <c r="D83" s="289" t="s">
        <v>496</v>
      </c>
      <c r="E83" s="290">
        <v>162</v>
      </c>
      <c r="F83" s="291">
        <v>0.58962962962962973</v>
      </c>
      <c r="G83" s="291">
        <v>0.52246913580246912</v>
      </c>
      <c r="H83" s="291">
        <v>0.49135802469135809</v>
      </c>
      <c r="I83" s="291">
        <v>0.40938271604938276</v>
      </c>
      <c r="J83" s="291">
        <v>0.43209876543209874</v>
      </c>
      <c r="K83" s="291">
        <v>0.37432098765432104</v>
      </c>
      <c r="L83" s="291">
        <v>0.31901234567901238</v>
      </c>
      <c r="M83" s="291">
        <v>0.16839506172839505</v>
      </c>
      <c r="N83" s="291">
        <v>8.1481481481481488E-2</v>
      </c>
      <c r="O83" s="291">
        <v>8.4444444444444447E-2</v>
      </c>
      <c r="P83" s="291">
        <v>0.34024691358024695</v>
      </c>
      <c r="Q83" s="291">
        <v>0.41925925925925928</v>
      </c>
      <c r="R83" s="292">
        <f t="shared" si="1"/>
        <v>0.4698765432098766</v>
      </c>
    </row>
    <row r="84" spans="1:18">
      <c r="A84" s="33">
        <v>79</v>
      </c>
      <c r="B84" s="26" t="s">
        <v>654</v>
      </c>
      <c r="C84" s="311" t="s">
        <v>655</v>
      </c>
      <c r="D84" s="312" t="s">
        <v>496</v>
      </c>
      <c r="E84" s="290">
        <v>253</v>
      </c>
      <c r="F84" s="291">
        <v>0.14482213438735178</v>
      </c>
      <c r="G84" s="291">
        <v>0.13913043478260867</v>
      </c>
      <c r="H84" s="291">
        <v>0.10750988142292492</v>
      </c>
      <c r="I84" s="291">
        <v>0.12901185770750989</v>
      </c>
      <c r="J84" s="291">
        <v>9.7391304347826085E-2</v>
      </c>
      <c r="K84" s="291">
        <v>0.136600790513834</v>
      </c>
      <c r="L84" s="291">
        <v>7.2094861660079057E-2</v>
      </c>
      <c r="M84" s="291">
        <v>0.10940711462450593</v>
      </c>
      <c r="N84" s="291">
        <v>0.11952569169960475</v>
      </c>
      <c r="O84" s="291">
        <v>0.15999999999999998</v>
      </c>
      <c r="P84" s="291">
        <v>0.20237154150197628</v>
      </c>
      <c r="Q84" s="291">
        <v>0.18276679841897231</v>
      </c>
      <c r="R84" s="292">
        <f t="shared" si="1"/>
        <v>0.12574440052700922</v>
      </c>
    </row>
    <row r="85" spans="1:18">
      <c r="A85" s="33">
        <v>80</v>
      </c>
      <c r="B85" s="26" t="s">
        <v>656</v>
      </c>
      <c r="C85" s="311" t="s">
        <v>657</v>
      </c>
      <c r="D85" s="312" t="s">
        <v>499</v>
      </c>
      <c r="E85" s="290">
        <v>155</v>
      </c>
      <c r="F85" s="291">
        <v>0.8</v>
      </c>
      <c r="G85" s="291">
        <v>0.82064516129032261</v>
      </c>
      <c r="H85" s="291">
        <v>0.89187096774193553</v>
      </c>
      <c r="I85" s="291">
        <v>0.97961290322580652</v>
      </c>
      <c r="J85" s="291">
        <v>0.96929032258064518</v>
      </c>
      <c r="K85" s="291">
        <v>0.97651612903225815</v>
      </c>
      <c r="L85" s="291">
        <v>1.0343225806451612</v>
      </c>
      <c r="M85" s="291">
        <v>1.0105806451612904</v>
      </c>
      <c r="N85" s="291">
        <v>0.95587096774193547</v>
      </c>
      <c r="O85" s="291">
        <v>0.93006451612903218</v>
      </c>
      <c r="P85" s="291">
        <v>0.9166451612903227</v>
      </c>
      <c r="Q85" s="291">
        <v>1.1138064516129031</v>
      </c>
      <c r="R85" s="292">
        <f t="shared" si="1"/>
        <v>0.90632258064516125</v>
      </c>
    </row>
    <row r="86" spans="1:18">
      <c r="A86" s="33">
        <v>81</v>
      </c>
      <c r="B86" s="26" t="s">
        <v>658</v>
      </c>
      <c r="C86" s="311" t="s">
        <v>659</v>
      </c>
      <c r="D86" s="312" t="s">
        <v>515</v>
      </c>
      <c r="E86" s="290">
        <v>175</v>
      </c>
      <c r="F86" s="291">
        <v>0.9078857142857143</v>
      </c>
      <c r="G86" s="291">
        <v>0.98377142857142852</v>
      </c>
      <c r="H86" s="291">
        <v>0.99199999999999999</v>
      </c>
      <c r="I86" s="291">
        <v>0.88319999999999999</v>
      </c>
      <c r="J86" s="291">
        <v>0.81097142857142868</v>
      </c>
      <c r="K86" s="291">
        <v>0.71954285714285726</v>
      </c>
      <c r="L86" s="291">
        <v>0.51839999999999997</v>
      </c>
      <c r="M86" s="291">
        <v>0.52388571428571429</v>
      </c>
      <c r="N86" s="291">
        <v>0.46445714285714285</v>
      </c>
      <c r="O86" s="291">
        <v>0.4882285714285714</v>
      </c>
      <c r="P86" s="291">
        <v>0.51017142857142861</v>
      </c>
      <c r="Q86" s="291">
        <v>0.69302857142857155</v>
      </c>
      <c r="R86" s="292">
        <f t="shared" si="1"/>
        <v>0.88289523809523818</v>
      </c>
    </row>
    <row r="87" spans="1:18">
      <c r="A87" s="33">
        <v>82</v>
      </c>
      <c r="B87" s="26" t="s">
        <v>660</v>
      </c>
      <c r="C87" s="311" t="s">
        <v>661</v>
      </c>
      <c r="D87" s="312" t="s">
        <v>499</v>
      </c>
      <c r="E87" s="290">
        <v>145</v>
      </c>
      <c r="F87" s="291">
        <v>0.16441379310344828</v>
      </c>
      <c r="G87" s="291">
        <v>0.16993103448275862</v>
      </c>
      <c r="H87" s="291">
        <v>0.17324137931034481</v>
      </c>
      <c r="I87" s="291">
        <v>0.63779310344827578</v>
      </c>
      <c r="J87" s="291">
        <v>0.70289655172413801</v>
      </c>
      <c r="K87" s="291">
        <v>0.61241379310344823</v>
      </c>
      <c r="L87" s="291">
        <v>0.61572413793103453</v>
      </c>
      <c r="M87" s="291">
        <v>0.64882758620689651</v>
      </c>
      <c r="N87" s="291">
        <v>0.68524137931034479</v>
      </c>
      <c r="O87" s="291">
        <v>0.69737931034482759</v>
      </c>
      <c r="P87" s="291">
        <v>0.65765517241379312</v>
      </c>
      <c r="Q87" s="291">
        <v>0.79006896551724137</v>
      </c>
      <c r="R87" s="292">
        <f t="shared" si="1"/>
        <v>0.41011494252873559</v>
      </c>
    </row>
    <row r="88" spans="1:18">
      <c r="A88" s="33">
        <v>83</v>
      </c>
      <c r="B88" s="26" t="s">
        <v>662</v>
      </c>
      <c r="C88" s="311" t="s">
        <v>663</v>
      </c>
      <c r="D88" s="312" t="s">
        <v>496</v>
      </c>
      <c r="E88" s="290">
        <v>139</v>
      </c>
      <c r="F88" s="291">
        <v>0.4661870503597122</v>
      </c>
      <c r="G88" s="291">
        <v>0.44316546762589931</v>
      </c>
      <c r="H88" s="291">
        <v>0.45467625899280578</v>
      </c>
      <c r="I88" s="291">
        <v>0.37985611510791367</v>
      </c>
      <c r="J88" s="291">
        <v>0.40000000000000008</v>
      </c>
      <c r="K88" s="291">
        <v>0.3683453237410072</v>
      </c>
      <c r="L88" s="291">
        <v>0.53237410071942448</v>
      </c>
      <c r="M88" s="291">
        <v>0.50071942446043161</v>
      </c>
      <c r="N88" s="291">
        <v>0.36258992805755397</v>
      </c>
      <c r="O88" s="291">
        <v>0.3683453237410072</v>
      </c>
      <c r="P88" s="291">
        <v>0.51223021582733819</v>
      </c>
      <c r="Q88" s="291">
        <v>0.47769784172661872</v>
      </c>
      <c r="R88" s="292">
        <f t="shared" si="1"/>
        <v>0.41870503597122299</v>
      </c>
    </row>
    <row r="89" spans="1:18">
      <c r="A89" s="33">
        <v>84</v>
      </c>
      <c r="B89" s="26" t="s">
        <v>664</v>
      </c>
      <c r="C89" s="311" t="s">
        <v>665</v>
      </c>
      <c r="D89" s="312" t="s">
        <v>499</v>
      </c>
      <c r="E89" s="290">
        <v>156</v>
      </c>
      <c r="F89" s="291">
        <v>0.55128205128205132</v>
      </c>
      <c r="G89" s="291">
        <v>0.53846153846153844</v>
      </c>
      <c r="H89" s="291">
        <v>0.54102564102564099</v>
      </c>
      <c r="I89" s="291">
        <v>2.564102564102564E-2</v>
      </c>
      <c r="J89" s="291">
        <v>0.16923076923076924</v>
      </c>
      <c r="K89" s="291">
        <v>5.6410256410256404E-2</v>
      </c>
      <c r="L89" s="291">
        <v>0.11538461538461539</v>
      </c>
      <c r="M89" s="291">
        <v>0.60769230769230764</v>
      </c>
      <c r="N89" s="291">
        <v>0.32051282051282054</v>
      </c>
      <c r="O89" s="291">
        <v>0.53076923076923077</v>
      </c>
      <c r="P89" s="291">
        <v>0.10512820512820514</v>
      </c>
      <c r="Q89" s="291">
        <v>9.4871794871794868E-2</v>
      </c>
      <c r="R89" s="292">
        <f t="shared" si="1"/>
        <v>0.31367521367521367</v>
      </c>
    </row>
    <row r="90" spans="1:18">
      <c r="A90" s="33">
        <v>85</v>
      </c>
      <c r="B90" s="26" t="s">
        <v>666</v>
      </c>
      <c r="C90" s="311" t="s">
        <v>667</v>
      </c>
      <c r="D90" s="312" t="s">
        <v>502</v>
      </c>
      <c r="E90" s="290">
        <v>256</v>
      </c>
      <c r="F90" s="291">
        <v>0.291875</v>
      </c>
      <c r="G90" s="291">
        <v>0.27124999999999999</v>
      </c>
      <c r="H90" s="291">
        <v>0.255</v>
      </c>
      <c r="I90" s="291">
        <v>0.26250000000000001</v>
      </c>
      <c r="J90" s="291">
        <v>0.27812500000000001</v>
      </c>
      <c r="K90" s="291">
        <v>0.27812500000000001</v>
      </c>
      <c r="L90" s="291">
        <v>0.25374999999999998</v>
      </c>
      <c r="M90" s="291">
        <v>0.34499999999999997</v>
      </c>
      <c r="N90" s="291">
        <v>0.33187500000000003</v>
      </c>
      <c r="O90" s="291">
        <v>0.32437500000000002</v>
      </c>
      <c r="P90" s="291">
        <v>0.32374999999999998</v>
      </c>
      <c r="Q90" s="291">
        <v>0.32625000000000004</v>
      </c>
      <c r="R90" s="292">
        <f t="shared" si="1"/>
        <v>0.27281249999999996</v>
      </c>
    </row>
    <row r="91" spans="1:18">
      <c r="A91" s="33">
        <v>86</v>
      </c>
      <c r="B91" s="26" t="s">
        <v>668</v>
      </c>
      <c r="C91" s="311" t="s">
        <v>669</v>
      </c>
      <c r="D91" s="312" t="s">
        <v>499</v>
      </c>
      <c r="E91" s="290">
        <v>208</v>
      </c>
      <c r="F91" s="291">
        <v>0.95999999999999985</v>
      </c>
      <c r="G91" s="291">
        <v>0.89384615384615373</v>
      </c>
      <c r="H91" s="291">
        <v>0.81538461538461537</v>
      </c>
      <c r="I91" s="291">
        <v>0.70538461538461539</v>
      </c>
      <c r="J91" s="291">
        <v>0.875</v>
      </c>
      <c r="K91" s="291">
        <v>0.5</v>
      </c>
      <c r="L91" s="291">
        <v>0.98846153846153839</v>
      </c>
      <c r="M91" s="291">
        <v>0.56769230769230772</v>
      </c>
      <c r="N91" s="291">
        <v>1.2776923076923077</v>
      </c>
      <c r="O91" s="291">
        <v>0.88461538461538458</v>
      </c>
      <c r="P91" s="291">
        <v>0.8584615384615385</v>
      </c>
      <c r="Q91" s="291">
        <v>0.90192307692307694</v>
      </c>
      <c r="R91" s="292">
        <f t="shared" si="1"/>
        <v>0.79160256410256391</v>
      </c>
    </row>
    <row r="92" spans="1:18">
      <c r="A92" s="33">
        <v>87</v>
      </c>
      <c r="B92" s="26" t="s">
        <v>670</v>
      </c>
      <c r="C92" s="311" t="s">
        <v>671</v>
      </c>
      <c r="D92" s="312" t="s">
        <v>496</v>
      </c>
      <c r="E92" s="290">
        <v>347</v>
      </c>
      <c r="F92" s="291">
        <v>0.55792507204610953</v>
      </c>
      <c r="G92" s="291">
        <v>0.76080691642651299</v>
      </c>
      <c r="H92" s="291">
        <v>0.55100864553314122</v>
      </c>
      <c r="I92" s="291">
        <v>0.58559077809798266</v>
      </c>
      <c r="J92" s="291">
        <v>0.6132564841498559</v>
      </c>
      <c r="K92" s="291">
        <v>0.6939481268011527</v>
      </c>
      <c r="L92" s="291">
        <v>0.6939481268011527</v>
      </c>
      <c r="M92" s="291">
        <v>0.77694524495677242</v>
      </c>
      <c r="N92" s="291">
        <v>0.85533141210374641</v>
      </c>
      <c r="O92" s="291">
        <v>0.99365994236311239</v>
      </c>
      <c r="P92" s="291">
        <v>0.80461095100864555</v>
      </c>
      <c r="Q92" s="291">
        <v>0.77694524495677242</v>
      </c>
      <c r="R92" s="292">
        <f t="shared" si="1"/>
        <v>0.62708933717579252</v>
      </c>
    </row>
    <row r="93" spans="1:18">
      <c r="A93" s="33">
        <v>88</v>
      </c>
      <c r="B93" s="26" t="s">
        <v>672</v>
      </c>
      <c r="C93" s="311" t="s">
        <v>673</v>
      </c>
      <c r="D93" s="312" t="s">
        <v>496</v>
      </c>
      <c r="E93" s="290">
        <v>125</v>
      </c>
      <c r="F93" s="291">
        <v>0.50943396226415094</v>
      </c>
      <c r="G93" s="291">
        <v>0.49056603773584906</v>
      </c>
      <c r="H93" s="291">
        <v>0.44150943396226416</v>
      </c>
      <c r="I93" s="291">
        <v>0.39622641509433965</v>
      </c>
      <c r="J93" s="291">
        <v>0.3622641509433962</v>
      </c>
      <c r="K93" s="291">
        <v>0.40754716981132078</v>
      </c>
      <c r="L93" s="291">
        <v>0.39622641509433965</v>
      </c>
      <c r="M93" s="291">
        <v>0.29056603773584905</v>
      </c>
      <c r="N93" s="291">
        <v>0.31698113207547174</v>
      </c>
      <c r="O93" s="291">
        <v>0.32830188679245281</v>
      </c>
      <c r="P93" s="291">
        <v>0.40377358490566034</v>
      </c>
      <c r="Q93" s="291">
        <v>0.69120000000000004</v>
      </c>
      <c r="R93" s="292">
        <f t="shared" si="1"/>
        <v>0.43459119496855347</v>
      </c>
    </row>
    <row r="94" spans="1:18">
      <c r="A94" s="33">
        <v>89</v>
      </c>
      <c r="B94" s="26" t="s">
        <v>674</v>
      </c>
      <c r="C94" s="311" t="s">
        <v>675</v>
      </c>
      <c r="D94" s="312" t="s">
        <v>496</v>
      </c>
      <c r="E94" s="290">
        <v>122</v>
      </c>
      <c r="F94" s="291">
        <v>0.69770491803278689</v>
      </c>
      <c r="G94" s="291">
        <v>0.71377049180327867</v>
      </c>
      <c r="H94" s="291">
        <v>0.63213114754098365</v>
      </c>
      <c r="I94" s="291">
        <v>0.53245901639344262</v>
      </c>
      <c r="J94" s="291">
        <v>0.560327868852459</v>
      </c>
      <c r="K94" s="291">
        <v>0.5714754098360656</v>
      </c>
      <c r="L94" s="291">
        <v>0.68426229508196723</v>
      </c>
      <c r="M94" s="291">
        <v>0.62983606557377048</v>
      </c>
      <c r="N94" s="291">
        <v>0.50590163934426224</v>
      </c>
      <c r="O94" s="291">
        <v>0.4632786885245902</v>
      </c>
      <c r="P94" s="291">
        <v>0.5242622950819672</v>
      </c>
      <c r="Q94" s="291">
        <v>0.57016393442622948</v>
      </c>
      <c r="R94" s="292">
        <f t="shared" si="1"/>
        <v>0.61797814207650259</v>
      </c>
    </row>
    <row r="95" spans="1:18">
      <c r="A95" s="33">
        <v>90</v>
      </c>
      <c r="B95" s="26" t="s">
        <v>676</v>
      </c>
      <c r="C95" s="311" t="s">
        <v>677</v>
      </c>
      <c r="D95" s="312" t="s">
        <v>496</v>
      </c>
      <c r="E95" s="290">
        <v>167</v>
      </c>
      <c r="F95" s="291">
        <v>0.63616766467065866</v>
      </c>
      <c r="G95" s="291">
        <v>0.64287425149700606</v>
      </c>
      <c r="H95" s="291">
        <v>0.64143712574850298</v>
      </c>
      <c r="I95" s="291">
        <v>0.56526946107784426</v>
      </c>
      <c r="J95" s="291">
        <v>0.55568862275449105</v>
      </c>
      <c r="K95" s="291">
        <v>0.5887425149700598</v>
      </c>
      <c r="L95" s="291">
        <v>0.50874251497005996</v>
      </c>
      <c r="M95" s="291">
        <v>0.39999999999999997</v>
      </c>
      <c r="N95" s="291">
        <v>0.36982035928143714</v>
      </c>
      <c r="O95" s="291">
        <v>0.30850299401197601</v>
      </c>
      <c r="P95" s="291">
        <v>0.37700598802395213</v>
      </c>
      <c r="Q95" s="291">
        <v>0.4646706586826348</v>
      </c>
      <c r="R95" s="292">
        <f t="shared" si="1"/>
        <v>0.60502994011976041</v>
      </c>
    </row>
    <row r="96" spans="1:18">
      <c r="A96" s="33">
        <v>91</v>
      </c>
      <c r="B96" s="26" t="s">
        <v>678</v>
      </c>
      <c r="C96" s="311" t="s">
        <v>679</v>
      </c>
      <c r="D96" s="312" t="s">
        <v>502</v>
      </c>
      <c r="E96" s="290">
        <v>133.33333333333334</v>
      </c>
      <c r="F96" s="291">
        <v>0.06</v>
      </c>
      <c r="G96" s="291">
        <v>0.74399999999999999</v>
      </c>
      <c r="H96" s="291">
        <v>0.76800000000000002</v>
      </c>
      <c r="I96" s="291">
        <v>0.7619999999999999</v>
      </c>
      <c r="J96" s="291">
        <v>0.70499999999999996</v>
      </c>
      <c r="K96" s="291">
        <v>0.54299999999999993</v>
      </c>
      <c r="L96" s="291">
        <v>0.54599999999999993</v>
      </c>
      <c r="M96" s="291">
        <v>0.7619999999999999</v>
      </c>
      <c r="N96" s="291">
        <v>0.77400000000000002</v>
      </c>
      <c r="O96" s="291">
        <v>0.7649999999999999</v>
      </c>
      <c r="P96" s="291">
        <v>0.77400000000000002</v>
      </c>
      <c r="Q96" s="291">
        <v>1.7999999999999999E-2</v>
      </c>
      <c r="R96" s="292">
        <f t="shared" si="1"/>
        <v>0.59699999999999998</v>
      </c>
    </row>
    <row r="97" spans="1:18">
      <c r="A97" s="33">
        <v>92</v>
      </c>
      <c r="B97" s="26" t="s">
        <v>680</v>
      </c>
      <c r="C97" s="311" t="s">
        <v>681</v>
      </c>
      <c r="D97" s="312" t="s">
        <v>502</v>
      </c>
      <c r="E97" s="290">
        <v>166.66666666666666</v>
      </c>
      <c r="F97" s="291">
        <v>1.2960000000000001E-2</v>
      </c>
      <c r="G97" s="291">
        <v>1.008E-2</v>
      </c>
      <c r="H97" s="291">
        <v>0.60336000000000001</v>
      </c>
      <c r="I97" s="291">
        <v>0.58560000000000001</v>
      </c>
      <c r="J97" s="291">
        <v>0.23760000000000003</v>
      </c>
      <c r="K97" s="291">
        <v>0.61776000000000009</v>
      </c>
      <c r="L97" s="291">
        <v>0.55152000000000001</v>
      </c>
      <c r="M97" s="291">
        <v>0.61728000000000005</v>
      </c>
      <c r="N97" s="291">
        <v>0.50016000000000005</v>
      </c>
      <c r="O97" s="291">
        <v>0.44928000000000001</v>
      </c>
      <c r="P97" s="291">
        <v>0.53040000000000009</v>
      </c>
      <c r="Q97" s="291">
        <v>0.50831999999999999</v>
      </c>
      <c r="R97" s="292">
        <f t="shared" si="1"/>
        <v>0.34455999999999998</v>
      </c>
    </row>
    <row r="98" spans="1:18">
      <c r="A98" s="33">
        <v>93</v>
      </c>
      <c r="B98" s="26" t="s">
        <v>682</v>
      </c>
      <c r="C98" s="311" t="s">
        <v>683</v>
      </c>
      <c r="D98" s="312" t="s">
        <v>502</v>
      </c>
      <c r="E98" s="290">
        <v>166.66666666666666</v>
      </c>
      <c r="F98" s="291">
        <v>0.52368000000000003</v>
      </c>
      <c r="G98" s="291">
        <v>1.9200000000000002E-2</v>
      </c>
      <c r="H98" s="291">
        <v>0.52127999999999997</v>
      </c>
      <c r="I98" s="291">
        <v>0.57456000000000007</v>
      </c>
      <c r="J98" s="291">
        <v>0.5630400000000001</v>
      </c>
      <c r="K98" s="291">
        <v>0.61104000000000003</v>
      </c>
      <c r="L98" s="291">
        <v>0.57216</v>
      </c>
      <c r="M98" s="291">
        <v>0.56736000000000009</v>
      </c>
      <c r="N98" s="291">
        <v>0.51552000000000009</v>
      </c>
      <c r="O98" s="291">
        <v>0.48720000000000002</v>
      </c>
      <c r="P98" s="291">
        <v>0.59328000000000003</v>
      </c>
      <c r="Q98" s="291">
        <v>0.51840000000000008</v>
      </c>
      <c r="R98" s="292">
        <f t="shared" si="1"/>
        <v>0.46880000000000005</v>
      </c>
    </row>
    <row r="99" spans="1:18">
      <c r="A99" s="33">
        <v>94</v>
      </c>
      <c r="B99" s="26" t="s">
        <v>684</v>
      </c>
      <c r="C99" s="311" t="s">
        <v>639</v>
      </c>
      <c r="D99" s="312" t="s">
        <v>526</v>
      </c>
      <c r="E99" s="290">
        <v>200</v>
      </c>
      <c r="F99" s="291">
        <v>0.3528</v>
      </c>
      <c r="G99" s="291">
        <v>0.38160000000000005</v>
      </c>
      <c r="H99" s="291">
        <v>0.42840000000000006</v>
      </c>
      <c r="I99" s="291">
        <v>0.44280000000000003</v>
      </c>
      <c r="J99" s="291">
        <v>0.43440000000000006</v>
      </c>
      <c r="K99" s="291">
        <v>0.42359999999999998</v>
      </c>
      <c r="L99" s="291">
        <v>0.44159999999999999</v>
      </c>
      <c r="M99" s="291">
        <v>0.4536</v>
      </c>
      <c r="N99" s="291">
        <v>0.45</v>
      </c>
      <c r="O99" s="291">
        <v>0.45120000000000005</v>
      </c>
      <c r="P99" s="291">
        <v>0.43440000000000006</v>
      </c>
      <c r="Q99" s="291">
        <v>0.41759999999999997</v>
      </c>
      <c r="R99" s="292">
        <f t="shared" si="1"/>
        <v>0.41060000000000002</v>
      </c>
    </row>
    <row r="100" spans="1:18">
      <c r="A100" s="33">
        <v>95</v>
      </c>
      <c r="B100" s="26" t="s">
        <v>685</v>
      </c>
      <c r="C100" s="311" t="s">
        <v>3236</v>
      </c>
      <c r="D100" s="312" t="s">
        <v>554</v>
      </c>
      <c r="E100" s="290">
        <v>138</v>
      </c>
      <c r="F100" s="291">
        <v>9.9710144927536229E-2</v>
      </c>
      <c r="G100" s="291">
        <v>0.11594202898550725</v>
      </c>
      <c r="H100" s="291">
        <v>0.11304347826086956</v>
      </c>
      <c r="I100" s="291">
        <v>0.12637681159420291</v>
      </c>
      <c r="J100" s="291">
        <v>0.11710144927536233</v>
      </c>
      <c r="K100" s="291">
        <v>0.11652173913043477</v>
      </c>
      <c r="L100" s="291">
        <v>0.11768115942028984</v>
      </c>
      <c r="M100" s="291">
        <v>0.11710144927536233</v>
      </c>
      <c r="N100" s="291">
        <v>0.11826086956521739</v>
      </c>
      <c r="O100" s="291">
        <v>0.11768115942028984</v>
      </c>
      <c r="P100" s="291">
        <v>0.14028985507246378</v>
      </c>
      <c r="Q100" s="291">
        <v>0.14608695652173914</v>
      </c>
      <c r="R100" s="292">
        <f t="shared" si="1"/>
        <v>0.11478260869565217</v>
      </c>
    </row>
    <row r="101" spans="1:18">
      <c r="A101" s="33">
        <v>96</v>
      </c>
      <c r="B101" s="26" t="s">
        <v>687</v>
      </c>
      <c r="C101" s="311" t="s">
        <v>688</v>
      </c>
      <c r="D101" s="312" t="s">
        <v>499</v>
      </c>
      <c r="E101" s="290">
        <v>475.55555555555554</v>
      </c>
      <c r="F101" s="291">
        <v>0.47439252336448601</v>
      </c>
      <c r="G101" s="291">
        <v>0.47523364485981312</v>
      </c>
      <c r="H101" s="291">
        <v>0</v>
      </c>
      <c r="I101" s="291">
        <v>0.48280373831775703</v>
      </c>
      <c r="J101" s="291">
        <v>0.53999999999999992</v>
      </c>
      <c r="K101" s="291">
        <v>0.49542056074766355</v>
      </c>
      <c r="L101" s="291">
        <v>0.49205607476635516</v>
      </c>
      <c r="M101" s="291">
        <v>0.50299065420560751</v>
      </c>
      <c r="N101" s="291">
        <v>0.49457943925233644</v>
      </c>
      <c r="O101" s="291">
        <v>0.49457943925233644</v>
      </c>
      <c r="P101" s="291">
        <v>0.50467289719626174</v>
      </c>
      <c r="Q101" s="291">
        <v>0.47943925233644863</v>
      </c>
      <c r="R101" s="292">
        <f t="shared" si="1"/>
        <v>0.41130841121495326</v>
      </c>
    </row>
    <row r="102" spans="1:18">
      <c r="A102" s="33">
        <v>97</v>
      </c>
      <c r="B102" s="26" t="s">
        <v>689</v>
      </c>
      <c r="C102" s="311" t="s">
        <v>690</v>
      </c>
      <c r="D102" s="312" t="s">
        <v>496</v>
      </c>
      <c r="E102" s="290">
        <v>289</v>
      </c>
      <c r="F102" s="291">
        <v>6.8096885813148794E-2</v>
      </c>
      <c r="G102" s="291">
        <v>0.36373702422145326</v>
      </c>
      <c r="H102" s="291">
        <v>0.32055363321799307</v>
      </c>
      <c r="I102" s="291">
        <v>0.26989619377162632</v>
      </c>
      <c r="J102" s="291">
        <v>0.31307958477508646</v>
      </c>
      <c r="K102" s="291">
        <v>0.28567474048442909</v>
      </c>
      <c r="L102" s="291">
        <v>0.28650519031141874</v>
      </c>
      <c r="M102" s="291">
        <v>0.20927335640138409</v>
      </c>
      <c r="N102" s="291">
        <v>0.16608996539792387</v>
      </c>
      <c r="O102" s="291">
        <v>0.16941176470588235</v>
      </c>
      <c r="P102" s="291">
        <v>0.20678200692041521</v>
      </c>
      <c r="Q102" s="291">
        <v>0.25660899653979236</v>
      </c>
      <c r="R102" s="292">
        <f t="shared" si="1"/>
        <v>0.27017301038062286</v>
      </c>
    </row>
    <row r="103" spans="1:18">
      <c r="A103" s="33">
        <v>98</v>
      </c>
      <c r="B103" s="26" t="s">
        <v>691</v>
      </c>
      <c r="C103" s="311" t="s">
        <v>692</v>
      </c>
      <c r="D103" s="312" t="s">
        <v>496</v>
      </c>
      <c r="E103" s="290">
        <v>190</v>
      </c>
      <c r="F103" s="291">
        <v>4.5473684210526319E-2</v>
      </c>
      <c r="G103" s="291">
        <v>9.347368421052632E-2</v>
      </c>
      <c r="H103" s="291">
        <v>0.11452631578947367</v>
      </c>
      <c r="I103" s="291">
        <v>0.24842105263157893</v>
      </c>
      <c r="J103" s="291">
        <v>0.33010526315789473</v>
      </c>
      <c r="K103" s="291">
        <v>0.32926315789473687</v>
      </c>
      <c r="L103" s="291">
        <v>0.30484210526315791</v>
      </c>
      <c r="M103" s="291">
        <v>0.29894736842105263</v>
      </c>
      <c r="N103" s="291">
        <v>0.28631578947368425</v>
      </c>
      <c r="O103" s="291">
        <v>0.28042105263157902</v>
      </c>
      <c r="P103" s="291">
        <v>0.31915789473684214</v>
      </c>
      <c r="Q103" s="291">
        <v>0.31915789473684214</v>
      </c>
      <c r="R103" s="292">
        <f t="shared" si="1"/>
        <v>0.1935438596491228</v>
      </c>
    </row>
    <row r="104" spans="1:18">
      <c r="A104" s="33">
        <v>99</v>
      </c>
      <c r="B104" s="26" t="s">
        <v>693</v>
      </c>
      <c r="C104" s="311" t="s">
        <v>694</v>
      </c>
      <c r="D104" s="312" t="s">
        <v>496</v>
      </c>
      <c r="E104" s="290">
        <v>194.44444444444443</v>
      </c>
      <c r="F104" s="291">
        <v>1.1454171428571427</v>
      </c>
      <c r="G104" s="291">
        <v>0.81956571428571423</v>
      </c>
      <c r="H104" s="291">
        <v>0.52251428571428571</v>
      </c>
      <c r="I104" s="291">
        <v>0.24274285714285715</v>
      </c>
      <c r="J104" s="291">
        <v>0.50770285714285723</v>
      </c>
      <c r="K104" s="291">
        <v>0.48795428571428573</v>
      </c>
      <c r="L104" s="291">
        <v>0.4961828571428572</v>
      </c>
      <c r="M104" s="291">
        <v>0.2748342857142857</v>
      </c>
      <c r="N104" s="291">
        <v>0.33407999999999999</v>
      </c>
      <c r="O104" s="291">
        <v>0.78665142857142867</v>
      </c>
      <c r="P104" s="291">
        <v>0.73481142857142856</v>
      </c>
      <c r="Q104" s="291">
        <v>0.84672000000000014</v>
      </c>
      <c r="R104" s="292">
        <f t="shared" si="1"/>
        <v>0.62098285714285706</v>
      </c>
    </row>
    <row r="105" spans="1:18">
      <c r="A105" s="33">
        <v>100</v>
      </c>
      <c r="B105" s="26" t="s">
        <v>695</v>
      </c>
      <c r="C105" s="311" t="s">
        <v>696</v>
      </c>
      <c r="D105" s="312" t="s">
        <v>496</v>
      </c>
      <c r="E105" s="290">
        <v>250</v>
      </c>
      <c r="F105" s="291">
        <v>0</v>
      </c>
      <c r="G105" s="291">
        <v>0</v>
      </c>
      <c r="H105" s="291">
        <v>0.44480000000000003</v>
      </c>
      <c r="I105" s="291">
        <v>0.49439999999999995</v>
      </c>
      <c r="J105" s="291">
        <v>0.44800000000000001</v>
      </c>
      <c r="K105" s="291">
        <v>0.49919999999999998</v>
      </c>
      <c r="L105" s="291">
        <v>0.42880000000000001</v>
      </c>
      <c r="M105" s="291">
        <v>0.31360000000000005</v>
      </c>
      <c r="N105" s="291">
        <v>0.33439999999999998</v>
      </c>
      <c r="O105" s="291">
        <v>0.376</v>
      </c>
      <c r="P105" s="291">
        <v>0.43680000000000002</v>
      </c>
      <c r="Q105" s="291">
        <v>0.43360000000000004</v>
      </c>
      <c r="R105" s="292">
        <f t="shared" si="1"/>
        <v>0.31440000000000001</v>
      </c>
    </row>
    <row r="106" spans="1:18">
      <c r="A106" s="33">
        <v>101</v>
      </c>
      <c r="B106" s="26" t="s">
        <v>697</v>
      </c>
      <c r="C106" s="311" t="s">
        <v>696</v>
      </c>
      <c r="D106" s="312" t="s">
        <v>496</v>
      </c>
      <c r="E106" s="290">
        <v>250</v>
      </c>
      <c r="F106" s="291">
        <v>0</v>
      </c>
      <c r="G106" s="291">
        <v>0</v>
      </c>
      <c r="H106" s="291">
        <v>0.2752</v>
      </c>
      <c r="I106" s="291">
        <v>0.2848</v>
      </c>
      <c r="J106" s="291">
        <v>0.29120000000000001</v>
      </c>
      <c r="K106" s="291">
        <v>0.2432</v>
      </c>
      <c r="L106" s="291">
        <v>4.6399999999999997E-2</v>
      </c>
      <c r="M106" s="291">
        <v>3.04E-2</v>
      </c>
      <c r="N106" s="291">
        <v>2.7199999999999998E-2</v>
      </c>
      <c r="O106" s="291">
        <v>2.7199999999999998E-2</v>
      </c>
      <c r="P106" s="291">
        <v>0.41120000000000001</v>
      </c>
      <c r="Q106" s="291">
        <v>0.46079999999999999</v>
      </c>
      <c r="R106" s="292">
        <f t="shared" si="1"/>
        <v>0.18240000000000001</v>
      </c>
    </row>
    <row r="107" spans="1:18">
      <c r="A107" s="33">
        <v>102</v>
      </c>
      <c r="B107" s="26" t="s">
        <v>698</v>
      </c>
      <c r="C107" s="311" t="s">
        <v>699</v>
      </c>
      <c r="D107" s="312" t="s">
        <v>496</v>
      </c>
      <c r="E107" s="290">
        <v>111.11111111111111</v>
      </c>
      <c r="F107" s="291">
        <v>0</v>
      </c>
      <c r="G107" s="291">
        <v>0</v>
      </c>
      <c r="H107" s="291">
        <v>0</v>
      </c>
      <c r="I107" s="291">
        <v>0</v>
      </c>
      <c r="J107" s="291">
        <v>0.48168</v>
      </c>
      <c r="K107" s="291">
        <v>0.47160000000000002</v>
      </c>
      <c r="L107" s="291">
        <v>0.57383999999999991</v>
      </c>
      <c r="M107" s="291">
        <v>0.60695999999999994</v>
      </c>
      <c r="N107" s="291">
        <v>0.58679999999999999</v>
      </c>
      <c r="O107" s="291">
        <v>0.62927999999999995</v>
      </c>
      <c r="P107" s="291">
        <v>0.66600000000000004</v>
      </c>
      <c r="Q107" s="291">
        <v>0.71135999999999988</v>
      </c>
      <c r="R107" s="292">
        <f t="shared" si="1"/>
        <v>0.15887999999999999</v>
      </c>
    </row>
    <row r="108" spans="1:18">
      <c r="A108" s="33">
        <v>103</v>
      </c>
      <c r="B108" s="26" t="s">
        <v>700</v>
      </c>
      <c r="C108" s="311" t="s">
        <v>701</v>
      </c>
      <c r="D108" s="312" t="s">
        <v>496</v>
      </c>
      <c r="E108" s="290">
        <v>272.22222222222223</v>
      </c>
      <c r="F108" s="291">
        <v>0</v>
      </c>
      <c r="G108" s="291">
        <v>0</v>
      </c>
      <c r="H108" s="291">
        <v>0</v>
      </c>
      <c r="I108" s="291">
        <v>0</v>
      </c>
      <c r="J108" s="291">
        <v>0</v>
      </c>
      <c r="K108" s="291">
        <v>0.2586122448979592</v>
      </c>
      <c r="L108" s="291">
        <v>0.28653061224489795</v>
      </c>
      <c r="M108" s="291">
        <v>0.25273469387755099</v>
      </c>
      <c r="N108" s="291">
        <v>0.18808163265306124</v>
      </c>
      <c r="O108" s="291">
        <v>0.22628571428571428</v>
      </c>
      <c r="P108" s="291">
        <v>0.31591836734693879</v>
      </c>
      <c r="Q108" s="291">
        <v>0.34677551020408159</v>
      </c>
      <c r="R108" s="292">
        <f t="shared" si="1"/>
        <v>4.3102040816326535E-2</v>
      </c>
    </row>
    <row r="109" spans="1:18">
      <c r="A109" s="33">
        <v>104</v>
      </c>
      <c r="B109" s="26" t="s">
        <v>702</v>
      </c>
      <c r="C109" s="311" t="s">
        <v>703</v>
      </c>
      <c r="D109" s="312" t="s">
        <v>496</v>
      </c>
      <c r="E109" s="290">
        <v>180</v>
      </c>
      <c r="F109" s="291">
        <v>0</v>
      </c>
      <c r="G109" s="291">
        <v>0</v>
      </c>
      <c r="H109" s="291">
        <v>0</v>
      </c>
      <c r="I109" s="291">
        <v>0</v>
      </c>
      <c r="J109" s="291">
        <v>0</v>
      </c>
      <c r="K109" s="291">
        <v>0</v>
      </c>
      <c r="L109" s="291">
        <v>2.6666666666666665E-2</v>
      </c>
      <c r="M109" s="291">
        <v>4.8000000000000001E-2</v>
      </c>
      <c r="N109" s="291">
        <v>5.0666666666666665E-2</v>
      </c>
      <c r="O109" s="291">
        <v>0.15466666666666665</v>
      </c>
      <c r="P109" s="291">
        <v>0.20933333333333334</v>
      </c>
      <c r="Q109" s="291">
        <v>0.18133333333333335</v>
      </c>
      <c r="R109" s="292">
        <f t="shared" si="1"/>
        <v>0</v>
      </c>
    </row>
    <row r="110" spans="1:18">
      <c r="A110" s="33">
        <v>105</v>
      </c>
      <c r="B110" s="26" t="s">
        <v>704</v>
      </c>
      <c r="C110" s="311" t="s">
        <v>705</v>
      </c>
      <c r="D110" s="312" t="s">
        <v>496</v>
      </c>
      <c r="E110" s="290">
        <v>450</v>
      </c>
      <c r="F110" s="291">
        <v>0</v>
      </c>
      <c r="G110" s="291">
        <v>0</v>
      </c>
      <c r="H110" s="291">
        <v>0</v>
      </c>
      <c r="I110" s="291">
        <v>0</v>
      </c>
      <c r="J110" s="291">
        <v>0</v>
      </c>
      <c r="K110" s="291">
        <v>0</v>
      </c>
      <c r="L110" s="291">
        <v>0.31363636363636366</v>
      </c>
      <c r="M110" s="291">
        <v>0.47288888888888886</v>
      </c>
      <c r="N110" s="291">
        <v>0.50844444444444448</v>
      </c>
      <c r="O110" s="291">
        <v>0.32088888888888889</v>
      </c>
      <c r="P110" s="291">
        <v>0.41600000000000004</v>
      </c>
      <c r="Q110" s="291">
        <v>0.62577777777777788</v>
      </c>
      <c r="R110" s="292">
        <f t="shared" si="1"/>
        <v>0</v>
      </c>
    </row>
    <row r="111" spans="1:18">
      <c r="A111" s="33">
        <v>106</v>
      </c>
      <c r="B111" s="26" t="s">
        <v>706</v>
      </c>
      <c r="C111" s="311" t="s">
        <v>707</v>
      </c>
      <c r="D111" s="312" t="s">
        <v>496</v>
      </c>
      <c r="E111" s="290">
        <v>166.66666666666666</v>
      </c>
      <c r="F111" s="291">
        <v>0</v>
      </c>
      <c r="G111" s="291">
        <v>0</v>
      </c>
      <c r="H111" s="291">
        <v>0</v>
      </c>
      <c r="I111" s="291">
        <v>0</v>
      </c>
      <c r="J111" s="291">
        <v>0</v>
      </c>
      <c r="K111" s="291">
        <v>0</v>
      </c>
      <c r="L111" s="291">
        <v>0.23184000000000002</v>
      </c>
      <c r="M111" s="291">
        <v>0.83328000000000002</v>
      </c>
      <c r="N111" s="291">
        <v>0.57791999999999999</v>
      </c>
      <c r="O111" s="291">
        <v>0.59040000000000004</v>
      </c>
      <c r="P111" s="291">
        <v>0.59328000000000003</v>
      </c>
      <c r="Q111" s="291">
        <v>0.59040000000000004</v>
      </c>
      <c r="R111" s="292">
        <f t="shared" si="1"/>
        <v>0</v>
      </c>
    </row>
    <row r="112" spans="1:18">
      <c r="A112" s="33">
        <v>107</v>
      </c>
      <c r="B112" s="26" t="s">
        <v>708</v>
      </c>
      <c r="C112" s="311" t="s">
        <v>709</v>
      </c>
      <c r="D112" s="312" t="s">
        <v>499</v>
      </c>
      <c r="E112" s="290">
        <v>139</v>
      </c>
      <c r="F112" s="291">
        <v>0</v>
      </c>
      <c r="G112" s="291">
        <v>0</v>
      </c>
      <c r="H112" s="291">
        <v>0</v>
      </c>
      <c r="I112" s="291">
        <v>0</v>
      </c>
      <c r="J112" s="291">
        <v>0</v>
      </c>
      <c r="K112" s="291">
        <v>0</v>
      </c>
      <c r="L112" s="291">
        <v>0</v>
      </c>
      <c r="M112" s="291">
        <v>5.0071942446043164E-3</v>
      </c>
      <c r="N112" s="291">
        <v>0.98992805755395674</v>
      </c>
      <c r="O112" s="291">
        <v>0.99683453237410069</v>
      </c>
      <c r="P112" s="291">
        <v>0.96863309352518001</v>
      </c>
      <c r="Q112" s="291">
        <v>0.92604316546762588</v>
      </c>
      <c r="R112" s="292">
        <f t="shared" si="1"/>
        <v>0</v>
      </c>
    </row>
    <row r="113" spans="1:18">
      <c r="A113" s="33">
        <v>108</v>
      </c>
      <c r="B113" s="26" t="s">
        <v>3237</v>
      </c>
      <c r="C113" s="311" t="s">
        <v>3238</v>
      </c>
      <c r="D113" s="312" t="s">
        <v>1506</v>
      </c>
      <c r="E113" s="290">
        <v>1000</v>
      </c>
      <c r="F113" s="291">
        <v>0</v>
      </c>
      <c r="G113" s="291">
        <v>0</v>
      </c>
      <c r="H113" s="291">
        <v>0</v>
      </c>
      <c r="I113" s="291">
        <v>0</v>
      </c>
      <c r="J113" s="291">
        <v>0</v>
      </c>
      <c r="K113" s="291">
        <v>0</v>
      </c>
      <c r="L113" s="291">
        <v>0</v>
      </c>
      <c r="M113" s="291">
        <v>0</v>
      </c>
      <c r="N113" s="291">
        <v>0</v>
      </c>
      <c r="O113" s="291">
        <v>0.5</v>
      </c>
      <c r="P113" s="291">
        <v>3.7999999999999999E-2</v>
      </c>
      <c r="Q113" s="291">
        <v>3.6799999999999999E-2</v>
      </c>
      <c r="R113" s="292">
        <f t="shared" si="1"/>
        <v>0</v>
      </c>
    </row>
    <row r="114" spans="1:18">
      <c r="A114" s="33">
        <v>109</v>
      </c>
      <c r="B114" s="26" t="s">
        <v>710</v>
      </c>
      <c r="C114" s="311" t="s">
        <v>711</v>
      </c>
      <c r="D114" s="312" t="s">
        <v>496</v>
      </c>
      <c r="E114" s="290">
        <v>166.66666666666666</v>
      </c>
      <c r="F114" s="291">
        <v>0</v>
      </c>
      <c r="G114" s="291">
        <v>0</v>
      </c>
      <c r="H114" s="291">
        <v>0</v>
      </c>
      <c r="I114" s="291">
        <v>0</v>
      </c>
      <c r="J114" s="291">
        <v>0</v>
      </c>
      <c r="K114" s="291">
        <v>0</v>
      </c>
      <c r="L114" s="291">
        <v>0</v>
      </c>
      <c r="M114" s="291">
        <v>0</v>
      </c>
      <c r="N114" s="291">
        <v>0</v>
      </c>
      <c r="O114" s="291">
        <v>0.20160000000000003</v>
      </c>
      <c r="P114" s="291">
        <v>0.23471999999999998</v>
      </c>
      <c r="Q114" s="291">
        <v>0.29760000000000003</v>
      </c>
      <c r="R114" s="292">
        <f t="shared" si="1"/>
        <v>0</v>
      </c>
    </row>
    <row r="115" spans="1:18">
      <c r="A115" s="33">
        <v>110</v>
      </c>
      <c r="B115" s="26" t="s">
        <v>712</v>
      </c>
      <c r="C115" s="311" t="s">
        <v>713</v>
      </c>
      <c r="D115" s="312" t="s">
        <v>502</v>
      </c>
      <c r="E115" s="290">
        <v>333.33333333333331</v>
      </c>
      <c r="F115" s="291">
        <v>0</v>
      </c>
      <c r="G115" s="291">
        <v>0</v>
      </c>
      <c r="H115" s="291">
        <v>0</v>
      </c>
      <c r="I115" s="291">
        <v>0</v>
      </c>
      <c r="J115" s="291">
        <v>0</v>
      </c>
      <c r="K115" s="291">
        <v>0</v>
      </c>
      <c r="L115" s="291">
        <v>0</v>
      </c>
      <c r="M115" s="291">
        <v>0</v>
      </c>
      <c r="N115" s="291">
        <v>0</v>
      </c>
      <c r="O115" s="291">
        <v>0</v>
      </c>
      <c r="P115" s="291">
        <v>2.6640000000000004E-2</v>
      </c>
      <c r="Q115" s="291">
        <v>2.7359999999999999E-2</v>
      </c>
      <c r="R115" s="292">
        <f t="shared" si="1"/>
        <v>0</v>
      </c>
    </row>
    <row r="116" spans="1:18">
      <c r="A116" s="33">
        <v>111</v>
      </c>
      <c r="B116" s="26" t="s">
        <v>714</v>
      </c>
      <c r="C116" s="311" t="s">
        <v>715</v>
      </c>
      <c r="D116" s="312" t="s">
        <v>499</v>
      </c>
      <c r="E116" s="290">
        <v>548.88888888888891</v>
      </c>
      <c r="F116" s="291">
        <v>0</v>
      </c>
      <c r="G116" s="291">
        <v>0</v>
      </c>
      <c r="H116" s="291">
        <v>0</v>
      </c>
      <c r="I116" s="291">
        <v>0</v>
      </c>
      <c r="J116" s="291">
        <v>0</v>
      </c>
      <c r="K116" s="291">
        <v>0</v>
      </c>
      <c r="L116" s="291">
        <v>0</v>
      </c>
      <c r="M116" s="291">
        <v>0</v>
      </c>
      <c r="N116" s="291">
        <v>0</v>
      </c>
      <c r="O116" s="291">
        <v>0</v>
      </c>
      <c r="P116" s="291">
        <v>0.46421052631578952</v>
      </c>
      <c r="Q116" s="291">
        <v>0.50429149797570849</v>
      </c>
      <c r="R116" s="292">
        <f t="shared" si="1"/>
        <v>0</v>
      </c>
    </row>
    <row r="117" spans="1:18">
      <c r="A117" s="33">
        <v>112</v>
      </c>
      <c r="B117" s="26" t="s">
        <v>716</v>
      </c>
      <c r="C117" s="311" t="s">
        <v>717</v>
      </c>
      <c r="D117" s="312" t="s">
        <v>499</v>
      </c>
      <c r="E117" s="290">
        <v>555</v>
      </c>
      <c r="F117" s="291">
        <v>0</v>
      </c>
      <c r="G117" s="291">
        <v>0</v>
      </c>
      <c r="H117" s="291">
        <v>0</v>
      </c>
      <c r="I117" s="291">
        <v>0</v>
      </c>
      <c r="J117" s="291">
        <v>0</v>
      </c>
      <c r="K117" s="291">
        <v>0</v>
      </c>
      <c r="L117" s="291">
        <v>0</v>
      </c>
      <c r="M117" s="291">
        <v>0</v>
      </c>
      <c r="N117" s="291">
        <v>0</v>
      </c>
      <c r="O117" s="291">
        <v>0</v>
      </c>
      <c r="P117" s="291">
        <v>0.21081081081081082</v>
      </c>
      <c r="Q117" s="291">
        <v>0.21600000000000003</v>
      </c>
      <c r="R117" s="292">
        <f t="shared" si="1"/>
        <v>0</v>
      </c>
    </row>
    <row r="118" spans="1:18">
      <c r="A118" s="33">
        <v>113</v>
      </c>
      <c r="B118" s="26" t="s">
        <v>734</v>
      </c>
      <c r="C118" s="311" t="s">
        <v>735</v>
      </c>
      <c r="D118" s="312" t="s">
        <v>496</v>
      </c>
      <c r="E118" s="290">
        <v>1000</v>
      </c>
      <c r="F118" s="291">
        <v>0.56000000000000005</v>
      </c>
      <c r="G118" s="291">
        <v>0.57799999999999996</v>
      </c>
      <c r="H118" s="291">
        <v>0.61</v>
      </c>
      <c r="I118" s="291">
        <v>0.53239999999999998</v>
      </c>
      <c r="J118" s="291">
        <v>0.51160000000000005</v>
      </c>
      <c r="K118" s="291">
        <v>0.51759999999999995</v>
      </c>
      <c r="L118" s="291">
        <v>0.47520000000000001</v>
      </c>
      <c r="M118" s="291">
        <v>0.434</v>
      </c>
      <c r="N118" s="291">
        <v>0.48159999999999997</v>
      </c>
      <c r="O118" s="291">
        <v>0.49559999999999998</v>
      </c>
      <c r="P118" s="291">
        <v>0.45679999999999998</v>
      </c>
      <c r="Q118" s="291">
        <v>0.45319999999999999</v>
      </c>
      <c r="R118" s="292">
        <f t="shared" si="1"/>
        <v>0.55159999999999998</v>
      </c>
    </row>
    <row r="119" spans="1:18">
      <c r="A119" s="33">
        <v>114</v>
      </c>
      <c r="B119" s="26" t="s">
        <v>736</v>
      </c>
      <c r="C119" s="311" t="s">
        <v>737</v>
      </c>
      <c r="D119" s="312" t="s">
        <v>738</v>
      </c>
      <c r="E119" s="290">
        <v>30500</v>
      </c>
      <c r="F119" s="291">
        <v>0.9888524590163934</v>
      </c>
      <c r="G119" s="291">
        <v>0.97311475409836068</v>
      </c>
      <c r="H119" s="291">
        <v>0.9521311475409836</v>
      </c>
      <c r="I119" s="291">
        <v>1.0518032786885245</v>
      </c>
      <c r="J119" s="291">
        <v>1.038688524590164</v>
      </c>
      <c r="K119" s="291">
        <v>1.0478688524590163</v>
      </c>
      <c r="L119" s="291">
        <v>1.0439344262295083</v>
      </c>
      <c r="M119" s="291">
        <v>0.95606557377049184</v>
      </c>
      <c r="N119" s="291">
        <v>1.0281967213114753</v>
      </c>
      <c r="O119" s="291">
        <v>0.90622950819672132</v>
      </c>
      <c r="P119" s="291">
        <v>0.89836065573770496</v>
      </c>
      <c r="Q119" s="291">
        <v>0.94295081967213112</v>
      </c>
      <c r="R119" s="292">
        <f t="shared" si="1"/>
        <v>1.0087431693989071</v>
      </c>
    </row>
    <row r="120" spans="1:18">
      <c r="A120" s="33">
        <v>115</v>
      </c>
      <c r="B120" s="26" t="s">
        <v>739</v>
      </c>
      <c r="C120" s="311" t="s">
        <v>3239</v>
      </c>
      <c r="D120" s="289" t="s">
        <v>170</v>
      </c>
      <c r="E120" s="290">
        <v>117</v>
      </c>
      <c r="F120" s="291">
        <v>0.89162393162393161</v>
      </c>
      <c r="G120" s="291">
        <v>0.91179487179487184</v>
      </c>
      <c r="H120" s="291">
        <v>0.97435897435897434</v>
      </c>
      <c r="I120" s="291">
        <v>1.642051282051282</v>
      </c>
      <c r="J120" s="291">
        <v>1.0184615384615385</v>
      </c>
      <c r="K120" s="291">
        <v>0.97128205128205136</v>
      </c>
      <c r="L120" s="291">
        <v>0.97641025641025647</v>
      </c>
      <c r="M120" s="291">
        <v>0.94974358974358974</v>
      </c>
      <c r="N120" s="291">
        <v>0.96000000000000008</v>
      </c>
      <c r="O120" s="291">
        <v>0.92307692307692313</v>
      </c>
      <c r="P120" s="291">
        <v>0.86564102564102563</v>
      </c>
      <c r="Q120" s="291">
        <v>1.0123076923076924</v>
      </c>
      <c r="R120" s="292">
        <f t="shared" si="1"/>
        <v>1.0682621082621082</v>
      </c>
    </row>
    <row r="121" spans="1:18">
      <c r="A121" s="33">
        <v>116</v>
      </c>
      <c r="B121" s="26" t="s">
        <v>741</v>
      </c>
      <c r="C121" s="311" t="s">
        <v>3240</v>
      </c>
      <c r="D121" s="312" t="s">
        <v>499</v>
      </c>
      <c r="E121" s="290">
        <v>15000</v>
      </c>
      <c r="F121" s="291">
        <v>0.82826666666666671</v>
      </c>
      <c r="G121" s="291">
        <v>0.82773333333333332</v>
      </c>
      <c r="H121" s="291">
        <v>0.81413333333333338</v>
      </c>
      <c r="I121" s="291">
        <v>0.84613333333333329</v>
      </c>
      <c r="J121" s="291">
        <v>0.82266666666666666</v>
      </c>
      <c r="K121" s="291">
        <v>0.82906666666666662</v>
      </c>
      <c r="L121" s="291">
        <v>0.83546666666666669</v>
      </c>
      <c r="M121" s="291">
        <v>0.82720000000000005</v>
      </c>
      <c r="N121" s="291">
        <v>0.83440000000000003</v>
      </c>
      <c r="O121" s="291">
        <v>1.0098666666666667</v>
      </c>
      <c r="P121" s="291">
        <v>1.053766</v>
      </c>
      <c r="Q121" s="291">
        <v>1.0992</v>
      </c>
      <c r="R121" s="292">
        <f t="shared" si="1"/>
        <v>0.82800000000000018</v>
      </c>
    </row>
    <row r="122" spans="1:18">
      <c r="A122" s="33">
        <v>117</v>
      </c>
      <c r="B122" s="26" t="s">
        <v>743</v>
      </c>
      <c r="C122" s="311" t="s">
        <v>744</v>
      </c>
      <c r="D122" s="289" t="s">
        <v>499</v>
      </c>
      <c r="E122" s="290">
        <v>150</v>
      </c>
      <c r="F122" s="291">
        <v>0.67199999999999993</v>
      </c>
      <c r="G122" s="291">
        <v>0.63840000000000008</v>
      </c>
      <c r="H122" s="291">
        <v>0.72053333333333336</v>
      </c>
      <c r="I122" s="291">
        <v>0.72320000000000007</v>
      </c>
      <c r="J122" s="291">
        <v>0.76480000000000004</v>
      </c>
      <c r="K122" s="291">
        <v>0.76693333333333336</v>
      </c>
      <c r="L122" s="291">
        <v>0.79199999999999993</v>
      </c>
      <c r="M122" s="291">
        <v>0.86026666666666662</v>
      </c>
      <c r="N122" s="291">
        <v>0.82666666666666666</v>
      </c>
      <c r="O122" s="291">
        <v>0.84319999999999995</v>
      </c>
      <c r="P122" s="291">
        <v>0.72266666666666668</v>
      </c>
      <c r="Q122" s="291">
        <v>0.7626666666666666</v>
      </c>
      <c r="R122" s="292">
        <f t="shared" si="1"/>
        <v>0.71431111111111123</v>
      </c>
    </row>
    <row r="123" spans="1:18">
      <c r="A123" s="33">
        <v>118</v>
      </c>
      <c r="B123" s="26" t="s">
        <v>745</v>
      </c>
      <c r="C123" s="311" t="s">
        <v>746</v>
      </c>
      <c r="D123" s="312" t="s">
        <v>496</v>
      </c>
      <c r="E123" s="290">
        <v>215</v>
      </c>
      <c r="F123" s="291">
        <v>0.64186046511627903</v>
      </c>
      <c r="G123" s="291">
        <v>0.66641860465116276</v>
      </c>
      <c r="H123" s="291">
        <v>0.62065116279069765</v>
      </c>
      <c r="I123" s="291">
        <v>0.65079069767441855</v>
      </c>
      <c r="J123" s="291">
        <v>0.88632558139534889</v>
      </c>
      <c r="K123" s="291">
        <v>0.83944186046511637</v>
      </c>
      <c r="L123" s="291">
        <v>0.82827906976744192</v>
      </c>
      <c r="M123" s="291">
        <v>0.82046511627906971</v>
      </c>
      <c r="N123" s="291">
        <v>0.75013953488372098</v>
      </c>
      <c r="O123" s="291">
        <v>0.9164651162790699</v>
      </c>
      <c r="P123" s="291">
        <v>0.71888372093023256</v>
      </c>
      <c r="Q123" s="291">
        <v>0.76130232558139521</v>
      </c>
      <c r="R123" s="292">
        <f t="shared" si="1"/>
        <v>0.71758139534883725</v>
      </c>
    </row>
    <row r="124" spans="1:18">
      <c r="A124" s="33">
        <v>119</v>
      </c>
      <c r="B124" s="26" t="s">
        <v>747</v>
      </c>
      <c r="C124" s="311" t="s">
        <v>748</v>
      </c>
      <c r="D124" s="312" t="s">
        <v>499</v>
      </c>
      <c r="E124" s="290">
        <v>200</v>
      </c>
      <c r="F124" s="291">
        <v>1.1200000000000001</v>
      </c>
      <c r="G124" s="291">
        <v>1.1548</v>
      </c>
      <c r="H124" s="291">
        <v>1.028</v>
      </c>
      <c r="I124" s="291">
        <v>1.1044</v>
      </c>
      <c r="J124" s="291">
        <v>1.2287999999999999</v>
      </c>
      <c r="K124" s="291">
        <v>1.3264000000000002</v>
      </c>
      <c r="L124" s="291">
        <v>1.2287999999999999</v>
      </c>
      <c r="M124" s="291">
        <v>1.1200000000000001</v>
      </c>
      <c r="N124" s="291">
        <v>1.1679999999999999</v>
      </c>
      <c r="O124" s="291">
        <v>1.2564</v>
      </c>
      <c r="P124" s="291">
        <v>1.2692000000000001</v>
      </c>
      <c r="Q124" s="291">
        <v>1.2687999999999999</v>
      </c>
      <c r="R124" s="292">
        <f t="shared" si="1"/>
        <v>1.1603999999999999</v>
      </c>
    </row>
    <row r="125" spans="1:18">
      <c r="A125" s="33">
        <v>120</v>
      </c>
      <c r="B125" s="26" t="s">
        <v>749</v>
      </c>
      <c r="C125" s="311" t="s">
        <v>750</v>
      </c>
      <c r="D125" s="312" t="s">
        <v>738</v>
      </c>
      <c r="E125" s="290">
        <v>20500</v>
      </c>
      <c r="F125" s="291">
        <v>1.0255609756097561</v>
      </c>
      <c r="G125" s="291">
        <v>0.98224390243902437</v>
      </c>
      <c r="H125" s="291">
        <v>1.1941463414634146</v>
      </c>
      <c r="I125" s="291">
        <v>1.1192195121951221</v>
      </c>
      <c r="J125" s="291">
        <v>1.0981463414634147</v>
      </c>
      <c r="K125" s="291">
        <v>4.4195121951219512E-3</v>
      </c>
      <c r="L125" s="291">
        <v>1.0617073170731708</v>
      </c>
      <c r="M125" s="291">
        <v>1.1945365853658536</v>
      </c>
      <c r="N125" s="291">
        <v>1.1427317073170731</v>
      </c>
      <c r="O125" s="291">
        <v>1.0033951219512194</v>
      </c>
      <c r="P125" s="291">
        <v>0.95445853658536595</v>
      </c>
      <c r="Q125" s="291">
        <v>1.1762731707317073</v>
      </c>
      <c r="R125" s="292">
        <f t="shared" si="1"/>
        <v>0.90395609756097572</v>
      </c>
    </row>
    <row r="126" spans="1:18">
      <c r="A126" s="33">
        <v>121</v>
      </c>
      <c r="B126" s="26" t="s">
        <v>751</v>
      </c>
      <c r="C126" s="311" t="s">
        <v>752</v>
      </c>
      <c r="D126" s="289" t="s">
        <v>499</v>
      </c>
      <c r="E126" s="290">
        <v>230</v>
      </c>
      <c r="F126" s="291">
        <v>1.1613913043478261</v>
      </c>
      <c r="G126" s="291">
        <v>0.9398260869565217</v>
      </c>
      <c r="H126" s="291">
        <v>1.057391304347826</v>
      </c>
      <c r="I126" s="291">
        <v>0.96347826086956534</v>
      </c>
      <c r="J126" s="291">
        <v>1.0191304347826087</v>
      </c>
      <c r="K126" s="291">
        <v>0.9321739130434783</v>
      </c>
      <c r="L126" s="291">
        <v>0.88765217391304352</v>
      </c>
      <c r="M126" s="291">
        <v>0.99826086956521731</v>
      </c>
      <c r="N126" s="291">
        <v>1.0090434782608697</v>
      </c>
      <c r="O126" s="291">
        <v>0.99547826086956526</v>
      </c>
      <c r="P126" s="291">
        <v>1.0045217391304349</v>
      </c>
      <c r="Q126" s="291">
        <v>0.98260869565217379</v>
      </c>
      <c r="R126" s="292">
        <f t="shared" si="1"/>
        <v>1.0122318840579709</v>
      </c>
    </row>
    <row r="127" spans="1:18">
      <c r="A127" s="33">
        <v>122</v>
      </c>
      <c r="B127" s="26" t="s">
        <v>753</v>
      </c>
      <c r="C127" s="311" t="s">
        <v>754</v>
      </c>
      <c r="D127" s="312" t="s">
        <v>499</v>
      </c>
      <c r="E127" s="290">
        <v>243</v>
      </c>
      <c r="F127" s="291">
        <v>1.082469135802469</v>
      </c>
      <c r="G127" s="291">
        <v>1.0205761316872428</v>
      </c>
      <c r="H127" s="291">
        <v>1.0245267489711933</v>
      </c>
      <c r="I127" s="291">
        <v>1.073909465020576</v>
      </c>
      <c r="J127" s="291">
        <v>1.1028806584362141</v>
      </c>
      <c r="K127" s="291">
        <v>1.0943209876543207</v>
      </c>
      <c r="L127" s="291">
        <v>1.0693004115226337</v>
      </c>
      <c r="M127" s="291">
        <v>1.0910288065843621</v>
      </c>
      <c r="N127" s="291">
        <v>1.0930041152263374</v>
      </c>
      <c r="O127" s="291">
        <v>1.1180246913580247</v>
      </c>
      <c r="P127" s="291">
        <v>1.1542386831275722</v>
      </c>
      <c r="Q127" s="291">
        <v>1.1634567901234567</v>
      </c>
      <c r="R127" s="292">
        <f t="shared" si="1"/>
        <v>1.0664471879286694</v>
      </c>
    </row>
    <row r="128" spans="1:18">
      <c r="A128" s="33">
        <v>123</v>
      </c>
      <c r="B128" s="26" t="s">
        <v>755</v>
      </c>
      <c r="C128" s="311" t="s">
        <v>756</v>
      </c>
      <c r="D128" s="312" t="s">
        <v>496</v>
      </c>
      <c r="E128" s="290">
        <v>350</v>
      </c>
      <c r="F128" s="291">
        <v>0.96457142857142852</v>
      </c>
      <c r="G128" s="291">
        <v>0.9554285714285714</v>
      </c>
      <c r="H128" s="291">
        <v>0.94857142857142862</v>
      </c>
      <c r="I128" s="291">
        <v>0.91200000000000014</v>
      </c>
      <c r="J128" s="291">
        <v>0.91428571428571426</v>
      </c>
      <c r="K128" s="291">
        <v>0.90514285714285714</v>
      </c>
      <c r="L128" s="291">
        <v>0.92800000000000005</v>
      </c>
      <c r="M128" s="291">
        <v>0.85485714285714287</v>
      </c>
      <c r="N128" s="291">
        <v>0.83657142857142863</v>
      </c>
      <c r="O128" s="291">
        <v>0.86628571428571421</v>
      </c>
      <c r="P128" s="291">
        <v>0.85485714285714287</v>
      </c>
      <c r="Q128" s="291">
        <v>0.86857142857142855</v>
      </c>
      <c r="R128" s="292">
        <f t="shared" si="1"/>
        <v>0.93333333333333324</v>
      </c>
    </row>
    <row r="129" spans="1:18">
      <c r="A129" s="33">
        <v>124</v>
      </c>
      <c r="B129" s="26" t="s">
        <v>757</v>
      </c>
      <c r="C129" s="311" t="s">
        <v>758</v>
      </c>
      <c r="D129" s="312" t="s">
        <v>499</v>
      </c>
      <c r="E129" s="290">
        <v>750</v>
      </c>
      <c r="F129" s="291">
        <v>0.56064000000000003</v>
      </c>
      <c r="G129" s="291">
        <v>0.61631999999999998</v>
      </c>
      <c r="H129" s="291">
        <v>0.5663999999999999</v>
      </c>
      <c r="I129" s="291">
        <v>0.6297600000000001</v>
      </c>
      <c r="J129" s="291">
        <v>0.55487999999999993</v>
      </c>
      <c r="K129" s="291">
        <v>0.57504</v>
      </c>
      <c r="L129" s="291">
        <v>1.3708800000000001</v>
      </c>
      <c r="M129" s="291">
        <v>0.65760000000000007</v>
      </c>
      <c r="N129" s="291">
        <v>0.63647999999999993</v>
      </c>
      <c r="O129" s="291">
        <v>0.65183999999999997</v>
      </c>
      <c r="P129" s="291">
        <v>0.66335999999999995</v>
      </c>
      <c r="Q129" s="291">
        <v>0.63360000000000005</v>
      </c>
      <c r="R129" s="292">
        <f t="shared" si="1"/>
        <v>0.58384000000000003</v>
      </c>
    </row>
    <row r="130" spans="1:18">
      <c r="A130" s="33">
        <v>125</v>
      </c>
      <c r="B130" s="26" t="s">
        <v>759</v>
      </c>
      <c r="C130" s="311" t="s">
        <v>760</v>
      </c>
      <c r="D130" s="312" t="s">
        <v>499</v>
      </c>
      <c r="E130" s="290">
        <v>200</v>
      </c>
      <c r="F130" s="291">
        <v>1.1066666666666667</v>
      </c>
      <c r="G130" s="291">
        <v>1.0755555555555556</v>
      </c>
      <c r="H130" s="291">
        <v>1.0088888888888889</v>
      </c>
      <c r="I130" s="291">
        <v>1.0755555555555556</v>
      </c>
      <c r="J130" s="291">
        <v>0.98</v>
      </c>
      <c r="K130" s="291">
        <v>0.96</v>
      </c>
      <c r="L130" s="291">
        <v>1.4880000000000002</v>
      </c>
      <c r="M130" s="291">
        <v>0.39519999999999994</v>
      </c>
      <c r="N130" s="291">
        <v>1.0064</v>
      </c>
      <c r="O130" s="291">
        <v>1.0448</v>
      </c>
      <c r="P130" s="291">
        <v>1.0576000000000001</v>
      </c>
      <c r="Q130" s="291">
        <v>1.0680000000000001</v>
      </c>
      <c r="R130" s="292">
        <f t="shared" si="1"/>
        <v>1.0344444444444443</v>
      </c>
    </row>
    <row r="131" spans="1:18">
      <c r="A131" s="33">
        <v>126</v>
      </c>
      <c r="B131" s="26" t="s">
        <v>761</v>
      </c>
      <c r="C131" s="311" t="s">
        <v>762</v>
      </c>
      <c r="D131" s="312" t="s">
        <v>499</v>
      </c>
      <c r="E131" s="290">
        <v>245</v>
      </c>
      <c r="F131" s="291">
        <v>0.56359183673469393</v>
      </c>
      <c r="G131" s="291">
        <v>0.70204081632653059</v>
      </c>
      <c r="H131" s="291">
        <v>0.65077551020408164</v>
      </c>
      <c r="I131" s="291">
        <v>0.74710204081632647</v>
      </c>
      <c r="J131" s="291">
        <v>0.74546938775510208</v>
      </c>
      <c r="K131" s="291">
        <v>0.7774693877551021</v>
      </c>
      <c r="L131" s="291">
        <v>0.75918367346938775</v>
      </c>
      <c r="M131" s="291">
        <v>0.56391836734693879</v>
      </c>
      <c r="N131" s="291">
        <v>0.78530612244897957</v>
      </c>
      <c r="O131" s="291">
        <v>0.77714285714285702</v>
      </c>
      <c r="P131" s="291">
        <v>0.81567346938775509</v>
      </c>
      <c r="Q131" s="291">
        <v>0.80065306122448976</v>
      </c>
      <c r="R131" s="292">
        <f t="shared" si="1"/>
        <v>0.6977414965986396</v>
      </c>
    </row>
    <row r="132" spans="1:18">
      <c r="A132" s="33">
        <v>127</v>
      </c>
      <c r="B132" s="26" t="s">
        <v>763</v>
      </c>
      <c r="C132" s="311" t="s">
        <v>764</v>
      </c>
      <c r="D132" s="312" t="s">
        <v>499</v>
      </c>
      <c r="E132" s="290">
        <v>1200</v>
      </c>
      <c r="F132" s="291">
        <v>0.97620000000000007</v>
      </c>
      <c r="G132" s="291">
        <v>0.96060000000000001</v>
      </c>
      <c r="H132" s="291">
        <v>0.73980000000000012</v>
      </c>
      <c r="I132" s="291">
        <v>0.9264</v>
      </c>
      <c r="J132" s="291">
        <v>0.9</v>
      </c>
      <c r="K132" s="291">
        <v>0.9</v>
      </c>
      <c r="L132" s="291">
        <v>0.93179999999999985</v>
      </c>
      <c r="M132" s="291">
        <v>0.93359999999999999</v>
      </c>
      <c r="N132" s="291">
        <v>1.002</v>
      </c>
      <c r="O132" s="291">
        <v>1.0145999999999999</v>
      </c>
      <c r="P132" s="291">
        <v>0.99719999999999986</v>
      </c>
      <c r="Q132" s="291">
        <v>0.9827999999999999</v>
      </c>
      <c r="R132" s="292">
        <f t="shared" si="1"/>
        <v>0.90050000000000008</v>
      </c>
    </row>
    <row r="133" spans="1:18">
      <c r="A133" s="33">
        <v>128</v>
      </c>
      <c r="B133" s="26" t="s">
        <v>765</v>
      </c>
      <c r="C133" s="311" t="s">
        <v>766</v>
      </c>
      <c r="D133" s="289" t="s">
        <v>499</v>
      </c>
      <c r="E133" s="290">
        <v>1000</v>
      </c>
      <c r="F133" s="291">
        <v>0.78120000000000001</v>
      </c>
      <c r="G133" s="291">
        <v>0.79415999999999998</v>
      </c>
      <c r="H133" s="291">
        <v>0.75600000000000001</v>
      </c>
      <c r="I133" s="291">
        <v>0.72504000000000002</v>
      </c>
      <c r="J133" s="291">
        <v>0.72575999999999996</v>
      </c>
      <c r="K133" s="291">
        <v>0.69552000000000003</v>
      </c>
      <c r="L133" s="291">
        <v>0.74159999999999993</v>
      </c>
      <c r="M133" s="291">
        <v>0.75024000000000002</v>
      </c>
      <c r="N133" s="291">
        <v>0.84240000000000004</v>
      </c>
      <c r="O133" s="291">
        <v>0.87624000000000002</v>
      </c>
      <c r="P133" s="291">
        <v>0.82511999999999996</v>
      </c>
      <c r="Q133" s="291">
        <v>0.81792000000000009</v>
      </c>
      <c r="R133" s="292">
        <f t="shared" si="1"/>
        <v>0.74628000000000005</v>
      </c>
    </row>
    <row r="134" spans="1:18">
      <c r="A134" s="33">
        <v>129</v>
      </c>
      <c r="B134" s="26" t="s">
        <v>767</v>
      </c>
      <c r="C134" s="311" t="s">
        <v>768</v>
      </c>
      <c r="D134" s="312" t="s">
        <v>543</v>
      </c>
      <c r="E134" s="290">
        <v>200000</v>
      </c>
      <c r="F134" s="291">
        <v>0.36125000000000002</v>
      </c>
      <c r="G134" s="291">
        <v>0.39015</v>
      </c>
      <c r="H134" s="291">
        <v>0.45955000000000001</v>
      </c>
      <c r="I134" s="291">
        <v>0.46279999999999999</v>
      </c>
      <c r="J134" s="291">
        <v>0.47735</v>
      </c>
      <c r="K134" s="291">
        <v>0.46265000000000001</v>
      </c>
      <c r="L134" s="291">
        <v>0.46205000000000002</v>
      </c>
      <c r="M134" s="291">
        <v>0.46529999999999999</v>
      </c>
      <c r="N134" s="291">
        <v>0.46265000000000001</v>
      </c>
      <c r="O134" s="291">
        <v>0.40594999999999998</v>
      </c>
      <c r="P134" s="291">
        <v>0.43654999999999999</v>
      </c>
      <c r="Q134" s="291">
        <v>0.43204999999999999</v>
      </c>
      <c r="R134" s="292">
        <f t="shared" si="1"/>
        <v>0.43562499999999998</v>
      </c>
    </row>
    <row r="135" spans="1:18">
      <c r="A135" s="33">
        <v>130</v>
      </c>
      <c r="B135" s="26" t="s">
        <v>769</v>
      </c>
      <c r="C135" s="311" t="s">
        <v>770</v>
      </c>
      <c r="D135" s="289" t="s">
        <v>499</v>
      </c>
      <c r="E135" s="290">
        <v>350</v>
      </c>
      <c r="F135" s="291">
        <v>0.92571428571428571</v>
      </c>
      <c r="G135" s="291">
        <v>0.99291428571428586</v>
      </c>
      <c r="H135" s="291">
        <v>0.96000000000000019</v>
      </c>
      <c r="I135" s="291">
        <v>0.92571428571428571</v>
      </c>
      <c r="J135" s="291">
        <v>0.86125714285714283</v>
      </c>
      <c r="K135" s="291">
        <v>0.82285714285714284</v>
      </c>
      <c r="L135" s="291">
        <v>0.92571428571428571</v>
      </c>
      <c r="M135" s="291">
        <v>0.92571428571428571</v>
      </c>
      <c r="N135" s="291">
        <v>0.96000000000000019</v>
      </c>
      <c r="O135" s="291">
        <v>0.92571428571428571</v>
      </c>
      <c r="P135" s="291">
        <v>1.0285714285714285</v>
      </c>
      <c r="Q135" s="291">
        <v>0.99428571428571433</v>
      </c>
      <c r="R135" s="292">
        <f t="shared" si="1"/>
        <v>0.91474285714285719</v>
      </c>
    </row>
    <row r="136" spans="1:18">
      <c r="A136" s="33">
        <v>131</v>
      </c>
      <c r="B136" s="26" t="s">
        <v>771</v>
      </c>
      <c r="C136" s="311" t="s">
        <v>772</v>
      </c>
      <c r="D136" s="312" t="s">
        <v>499</v>
      </c>
      <c r="E136" s="290">
        <v>7000</v>
      </c>
      <c r="F136" s="291">
        <v>0.83025000000000004</v>
      </c>
      <c r="G136" s="291">
        <v>0.84284999999999999</v>
      </c>
      <c r="H136" s="291">
        <v>0.7672500000000001</v>
      </c>
      <c r="I136" s="291">
        <v>0.47057142857142858</v>
      </c>
      <c r="J136" s="291">
        <v>0.90445714285714285</v>
      </c>
      <c r="K136" s="291">
        <v>1.0176000000000001</v>
      </c>
      <c r="L136" s="291">
        <v>0.88251428571428581</v>
      </c>
      <c r="M136" s="291">
        <v>0.71657142857142853</v>
      </c>
      <c r="N136" s="291">
        <v>0.88045714285714272</v>
      </c>
      <c r="O136" s="291">
        <v>0.99908571428571424</v>
      </c>
      <c r="P136" s="291">
        <v>0.92502857142857142</v>
      </c>
      <c r="Q136" s="291">
        <v>0.85302857142857136</v>
      </c>
      <c r="R136" s="292">
        <f t="shared" si="1"/>
        <v>0.80549642857142867</v>
      </c>
    </row>
    <row r="137" spans="1:18">
      <c r="A137" s="33">
        <v>132</v>
      </c>
      <c r="B137" s="26" t="s">
        <v>773</v>
      </c>
      <c r="C137" s="311" t="s">
        <v>774</v>
      </c>
      <c r="D137" s="289" t="s">
        <v>499</v>
      </c>
      <c r="E137" s="290">
        <v>242</v>
      </c>
      <c r="F137" s="291">
        <v>1.3619354838709676</v>
      </c>
      <c r="G137" s="291">
        <v>1.3825806451612903</v>
      </c>
      <c r="H137" s="291">
        <v>1.3296774193548386</v>
      </c>
      <c r="I137" s="291">
        <v>1.3070967741935484</v>
      </c>
      <c r="J137" s="291">
        <v>0.74611570247933889</v>
      </c>
      <c r="K137" s="291">
        <v>0.69421487603305787</v>
      </c>
      <c r="L137" s="291">
        <v>0.55338842975206604</v>
      </c>
      <c r="M137" s="291">
        <v>0.44165289256198348</v>
      </c>
      <c r="N137" s="291">
        <v>0.58644628099173557</v>
      </c>
      <c r="O137" s="291">
        <v>0.67107438016528931</v>
      </c>
      <c r="P137" s="291">
        <v>0.64264462809917344</v>
      </c>
      <c r="Q137" s="291">
        <v>0.74446280991735536</v>
      </c>
      <c r="R137" s="292">
        <f t="shared" si="1"/>
        <v>1.1369368168488403</v>
      </c>
    </row>
    <row r="138" spans="1:18">
      <c r="A138" s="33">
        <v>133</v>
      </c>
      <c r="B138" s="26" t="s">
        <v>775</v>
      </c>
      <c r="C138" s="311" t="s">
        <v>776</v>
      </c>
      <c r="D138" s="312" t="s">
        <v>499</v>
      </c>
      <c r="E138" s="290">
        <v>600</v>
      </c>
      <c r="F138" s="291">
        <v>6.5999999999999989E-2</v>
      </c>
      <c r="G138" s="291">
        <v>6.8999999999999992E-2</v>
      </c>
      <c r="H138" s="291">
        <v>6.1200000000000011E-2</v>
      </c>
      <c r="I138" s="291">
        <v>2.2800000000000001E-2</v>
      </c>
      <c r="J138" s="291">
        <v>2.76E-2</v>
      </c>
      <c r="K138" s="291">
        <v>2.8799999999999996E-2</v>
      </c>
      <c r="L138" s="291">
        <v>0.8256</v>
      </c>
      <c r="M138" s="291">
        <v>6.2399999999999997E-2</v>
      </c>
      <c r="N138" s="291">
        <v>0.1164</v>
      </c>
      <c r="O138" s="291">
        <v>0.1512</v>
      </c>
      <c r="P138" s="291">
        <v>0.18240000000000001</v>
      </c>
      <c r="Q138" s="291">
        <v>0.2064</v>
      </c>
      <c r="R138" s="292">
        <f t="shared" si="1"/>
        <v>4.5899999999999996E-2</v>
      </c>
    </row>
    <row r="139" spans="1:18">
      <c r="A139" s="33">
        <v>134</v>
      </c>
      <c r="B139" s="26" t="s">
        <v>777</v>
      </c>
      <c r="C139" s="311" t="s">
        <v>778</v>
      </c>
      <c r="D139" s="312" t="s">
        <v>499</v>
      </c>
      <c r="E139" s="290">
        <v>750</v>
      </c>
      <c r="F139" s="291">
        <v>0.432</v>
      </c>
      <c r="G139" s="291">
        <v>1.272</v>
      </c>
      <c r="H139" s="291">
        <v>1.3280000000000001</v>
      </c>
      <c r="I139" s="291">
        <v>0.8</v>
      </c>
      <c r="J139" s="291">
        <v>0.8</v>
      </c>
      <c r="K139" s="291">
        <v>0.64</v>
      </c>
      <c r="L139" s="291">
        <v>0.8</v>
      </c>
      <c r="M139" s="291">
        <v>1.216</v>
      </c>
      <c r="N139" s="291">
        <v>1.6</v>
      </c>
      <c r="O139" s="291">
        <v>0.8</v>
      </c>
      <c r="P139" s="291">
        <v>0.8</v>
      </c>
      <c r="Q139" s="291">
        <v>0.872</v>
      </c>
      <c r="R139" s="292">
        <f t="shared" si="1"/>
        <v>0.8786666666666666</v>
      </c>
    </row>
    <row r="140" spans="1:18">
      <c r="A140" s="33">
        <v>135</v>
      </c>
      <c r="B140" s="26" t="s">
        <v>779</v>
      </c>
      <c r="C140" s="311" t="s">
        <v>780</v>
      </c>
      <c r="D140" s="312" t="s">
        <v>543</v>
      </c>
      <c r="E140" s="290">
        <v>66667</v>
      </c>
      <c r="F140" s="291">
        <v>0.77999610001949993</v>
      </c>
      <c r="G140" s="291">
        <v>0.95977020114899425</v>
      </c>
      <c r="H140" s="291">
        <v>1.0592947035264824</v>
      </c>
      <c r="I140" s="291">
        <v>1.0279448602756986</v>
      </c>
      <c r="J140" s="291">
        <v>1.1159944200278999</v>
      </c>
      <c r="K140" s="291">
        <v>1.4170129149354254</v>
      </c>
      <c r="L140" s="291">
        <v>1.1320158399208005</v>
      </c>
      <c r="M140" s="291">
        <v>0.30599847000764996</v>
      </c>
      <c r="N140" s="291">
        <v>0.7379963100184499</v>
      </c>
      <c r="O140" s="291">
        <v>0.14999925000374997</v>
      </c>
      <c r="P140" s="291">
        <v>0</v>
      </c>
      <c r="Q140" s="291">
        <v>0.71729641351793227</v>
      </c>
      <c r="R140" s="292">
        <f t="shared" si="1"/>
        <v>1.0600021999890001</v>
      </c>
    </row>
    <row r="141" spans="1:18">
      <c r="A141" s="33">
        <v>136</v>
      </c>
      <c r="B141" s="26" t="s">
        <v>781</v>
      </c>
      <c r="C141" s="311" t="s">
        <v>782</v>
      </c>
      <c r="D141" s="289" t="s">
        <v>499</v>
      </c>
      <c r="E141" s="290">
        <v>160</v>
      </c>
      <c r="F141" s="291">
        <v>1.0630000000000002</v>
      </c>
      <c r="G141" s="291">
        <v>0.98000000000000009</v>
      </c>
      <c r="H141" s="291">
        <v>1.123</v>
      </c>
      <c r="I141" s="291">
        <v>1.0109999999999999</v>
      </c>
      <c r="J141" s="291">
        <v>0</v>
      </c>
      <c r="K141" s="291">
        <v>0</v>
      </c>
      <c r="L141" s="291">
        <v>0</v>
      </c>
      <c r="M141" s="291">
        <v>0</v>
      </c>
      <c r="N141" s="291">
        <v>0</v>
      </c>
      <c r="O141" s="291">
        <v>1.0109999999999999</v>
      </c>
      <c r="P141" s="291">
        <v>0.97799999999999998</v>
      </c>
      <c r="Q141" s="291">
        <v>1.1835</v>
      </c>
      <c r="R141" s="292">
        <f t="shared" si="1"/>
        <v>0.69616666666666671</v>
      </c>
    </row>
    <row r="142" spans="1:18">
      <c r="A142" s="33">
        <v>137</v>
      </c>
      <c r="B142" s="26" t="s">
        <v>783</v>
      </c>
      <c r="C142" s="311" t="s">
        <v>784</v>
      </c>
      <c r="D142" s="312" t="s">
        <v>496</v>
      </c>
      <c r="E142" s="290">
        <v>250</v>
      </c>
      <c r="F142" s="291">
        <v>0.48959999999999998</v>
      </c>
      <c r="G142" s="291">
        <v>0.50975999999999999</v>
      </c>
      <c r="H142" s="291">
        <v>0.47615999999999997</v>
      </c>
      <c r="I142" s="291">
        <v>0.36</v>
      </c>
      <c r="J142" s="291">
        <v>0.37631999999999999</v>
      </c>
      <c r="K142" s="291">
        <v>0.43871999999999994</v>
      </c>
      <c r="L142" s="291">
        <v>0.34176000000000001</v>
      </c>
      <c r="M142" s="291">
        <v>0.26400000000000001</v>
      </c>
      <c r="N142" s="291">
        <v>0.14304</v>
      </c>
      <c r="O142" s="291">
        <v>0.13632000000000002</v>
      </c>
      <c r="P142" s="291">
        <v>0.29760000000000003</v>
      </c>
      <c r="Q142" s="291">
        <v>0.33984000000000003</v>
      </c>
      <c r="R142" s="292">
        <f t="shared" si="1"/>
        <v>0.44175999999999993</v>
      </c>
    </row>
    <row r="143" spans="1:18">
      <c r="A143" s="33">
        <v>138</v>
      </c>
      <c r="B143" s="26" t="s">
        <v>785</v>
      </c>
      <c r="C143" s="311" t="s">
        <v>786</v>
      </c>
      <c r="D143" s="312" t="s">
        <v>496</v>
      </c>
      <c r="E143" s="290">
        <v>270</v>
      </c>
      <c r="F143" s="291">
        <v>0.6856296296296297</v>
      </c>
      <c r="G143" s="291">
        <v>0.67792592592592593</v>
      </c>
      <c r="H143" s="291">
        <v>0.62222222222222223</v>
      </c>
      <c r="I143" s="291">
        <v>0.66014814814814815</v>
      </c>
      <c r="J143" s="291">
        <v>0.44918518518518524</v>
      </c>
      <c r="K143" s="291">
        <v>0.44266666666666671</v>
      </c>
      <c r="L143" s="291">
        <v>0.42370370370370369</v>
      </c>
      <c r="M143" s="291">
        <v>0.29214814814814816</v>
      </c>
      <c r="N143" s="291">
        <v>0.29629629629629628</v>
      </c>
      <c r="O143" s="291">
        <v>0.30992592592592588</v>
      </c>
      <c r="P143" s="291">
        <v>0.29985185185185181</v>
      </c>
      <c r="Q143" s="291">
        <v>0.4485925925925926</v>
      </c>
      <c r="R143" s="292">
        <f t="shared" si="1"/>
        <v>0.58962962962962973</v>
      </c>
    </row>
    <row r="144" spans="1:18">
      <c r="A144" s="33">
        <v>139</v>
      </c>
      <c r="B144" s="26" t="s">
        <v>787</v>
      </c>
      <c r="C144" s="311" t="s">
        <v>788</v>
      </c>
      <c r="D144" s="312" t="s">
        <v>499</v>
      </c>
      <c r="E144" s="290">
        <v>650</v>
      </c>
      <c r="F144" s="291">
        <v>0.87876923076923064</v>
      </c>
      <c r="G144" s="291">
        <v>1.0323692307692309</v>
      </c>
      <c r="H144" s="291">
        <v>0.95778461538461546</v>
      </c>
      <c r="I144" s="291">
        <v>0.80566153846153854</v>
      </c>
      <c r="J144" s="291">
        <v>0.78055384615384615</v>
      </c>
      <c r="K144" s="291">
        <v>0.73993846153846154</v>
      </c>
      <c r="L144" s="291">
        <v>0.9046153846153846</v>
      </c>
      <c r="M144" s="291">
        <v>0.9046153846153846</v>
      </c>
      <c r="N144" s="291">
        <v>1.0050461538461537</v>
      </c>
      <c r="O144" s="291">
        <v>0.86030769230769233</v>
      </c>
      <c r="P144" s="291">
        <v>0.94596923076923078</v>
      </c>
      <c r="Q144" s="291">
        <v>0.72147692307692302</v>
      </c>
      <c r="R144" s="292">
        <f t="shared" si="1"/>
        <v>0.86584615384615382</v>
      </c>
    </row>
    <row r="145" spans="1:18">
      <c r="A145" s="33">
        <v>140</v>
      </c>
      <c r="B145" s="26" t="s">
        <v>789</v>
      </c>
      <c r="C145" s="311" t="s">
        <v>790</v>
      </c>
      <c r="D145" s="312" t="s">
        <v>499</v>
      </c>
      <c r="E145" s="290">
        <v>110</v>
      </c>
      <c r="F145" s="291">
        <v>0.2007272727272727</v>
      </c>
      <c r="G145" s="291">
        <v>0.22254545454545455</v>
      </c>
      <c r="H145" s="291">
        <v>0.2050909090909091</v>
      </c>
      <c r="I145" s="291">
        <v>0.54981818181818187</v>
      </c>
      <c r="J145" s="291">
        <v>0.20945454545454545</v>
      </c>
      <c r="K145" s="291">
        <v>3.4181818181818181E-2</v>
      </c>
      <c r="L145" s="291">
        <v>3.3454545454545452E-2</v>
      </c>
      <c r="M145" s="291">
        <v>4.2909090909090904E-2</v>
      </c>
      <c r="N145" s="291">
        <v>0.2050909090909091</v>
      </c>
      <c r="O145" s="291">
        <v>0.18763636363636363</v>
      </c>
      <c r="P145" s="291">
        <v>0.192</v>
      </c>
      <c r="Q145" s="291">
        <v>0.14399999999999999</v>
      </c>
      <c r="R145" s="292">
        <f t="shared" si="1"/>
        <v>0.23696969696969697</v>
      </c>
    </row>
    <row r="146" spans="1:18">
      <c r="A146" s="33">
        <v>141</v>
      </c>
      <c r="B146" s="26" t="s">
        <v>791</v>
      </c>
      <c r="C146" s="311" t="s">
        <v>792</v>
      </c>
      <c r="D146" s="312" t="s">
        <v>496</v>
      </c>
      <c r="E146" s="290">
        <v>1250</v>
      </c>
      <c r="F146" s="291">
        <v>0.40559999999999996</v>
      </c>
      <c r="G146" s="291">
        <v>0.4224</v>
      </c>
      <c r="H146" s="291">
        <v>0.41760000000000003</v>
      </c>
      <c r="I146" s="291">
        <v>0.37440000000000001</v>
      </c>
      <c r="J146" s="291">
        <v>0.35039999999999999</v>
      </c>
      <c r="K146" s="291">
        <v>0.35039999999999999</v>
      </c>
      <c r="L146" s="291">
        <v>0.3528</v>
      </c>
      <c r="M146" s="291">
        <v>0.27839999999999998</v>
      </c>
      <c r="N146" s="291">
        <v>0.26400000000000001</v>
      </c>
      <c r="O146" s="291">
        <v>0.27600000000000002</v>
      </c>
      <c r="P146" s="291">
        <v>0.3216</v>
      </c>
      <c r="Q146" s="291">
        <v>0.33600000000000002</v>
      </c>
      <c r="R146" s="292">
        <f t="shared" ref="R146:R209" si="2">AVERAGE(F146:K146)</f>
        <v>0.38680000000000003</v>
      </c>
    </row>
    <row r="147" spans="1:18">
      <c r="A147" s="33">
        <v>142</v>
      </c>
      <c r="B147" s="26" t="s">
        <v>793</v>
      </c>
      <c r="C147" s="311" t="s">
        <v>794</v>
      </c>
      <c r="D147" s="289" t="s">
        <v>499</v>
      </c>
      <c r="E147" s="290">
        <v>254</v>
      </c>
      <c r="F147" s="291">
        <v>1.0960629921259841</v>
      </c>
      <c r="G147" s="291">
        <v>1.1017322834645669</v>
      </c>
      <c r="H147" s="291">
        <v>1.0822047244094488</v>
      </c>
      <c r="I147" s="291">
        <v>1.0274015748031495</v>
      </c>
      <c r="J147" s="291">
        <v>0.96944881889763779</v>
      </c>
      <c r="K147" s="291">
        <v>0.93795275590551186</v>
      </c>
      <c r="L147" s="291">
        <v>0.92472440944881895</v>
      </c>
      <c r="M147" s="291">
        <v>0.944251968503937</v>
      </c>
      <c r="N147" s="291">
        <v>0.99905511811023617</v>
      </c>
      <c r="O147" s="291">
        <v>1.0746456692913384</v>
      </c>
      <c r="P147" s="291">
        <v>0.97448818897637801</v>
      </c>
      <c r="Q147" s="291">
        <v>1.0185826771653543</v>
      </c>
      <c r="R147" s="292">
        <f t="shared" si="2"/>
        <v>1.0358005249343831</v>
      </c>
    </row>
    <row r="148" spans="1:18">
      <c r="A148" s="33">
        <v>143</v>
      </c>
      <c r="B148" s="26" t="s">
        <v>795</v>
      </c>
      <c r="C148" s="311" t="s">
        <v>796</v>
      </c>
      <c r="D148" s="312" t="s">
        <v>502</v>
      </c>
      <c r="E148" s="290">
        <v>120</v>
      </c>
      <c r="F148" s="291">
        <v>0.10266666666666667</v>
      </c>
      <c r="G148" s="291">
        <v>0.14266666666666664</v>
      </c>
      <c r="H148" s="291">
        <v>0.14666666666666664</v>
      </c>
      <c r="I148" s="291">
        <v>0.158</v>
      </c>
      <c r="J148" s="291">
        <v>9.6000000000000002E-2</v>
      </c>
      <c r="K148" s="291">
        <v>0.10533333333333333</v>
      </c>
      <c r="L148" s="291">
        <v>0.114</v>
      </c>
      <c r="M148" s="291">
        <v>0.12266666666666666</v>
      </c>
      <c r="N148" s="291">
        <v>0.12066666666666667</v>
      </c>
      <c r="O148" s="291">
        <v>0.11066666666666666</v>
      </c>
      <c r="P148" s="291">
        <v>0.11800000000000001</v>
      </c>
      <c r="Q148" s="291">
        <v>0.14733333333333334</v>
      </c>
      <c r="R148" s="292">
        <f t="shared" si="2"/>
        <v>0.12522222222222221</v>
      </c>
    </row>
    <row r="149" spans="1:18">
      <c r="A149" s="33">
        <v>144</v>
      </c>
      <c r="B149" s="26" t="s">
        <v>797</v>
      </c>
      <c r="C149" s="311" t="s">
        <v>798</v>
      </c>
      <c r="D149" s="312" t="s">
        <v>496</v>
      </c>
      <c r="E149" s="290">
        <v>200</v>
      </c>
      <c r="F149" s="291">
        <v>0.88120000000000009</v>
      </c>
      <c r="G149" s="291">
        <v>0.86159999999999992</v>
      </c>
      <c r="H149" s="291">
        <v>0.72040000000000004</v>
      </c>
      <c r="I149" s="291">
        <v>0.61719999999999997</v>
      </c>
      <c r="J149" s="291">
        <v>0.64480000000000004</v>
      </c>
      <c r="K149" s="291">
        <v>0.65079999999999993</v>
      </c>
      <c r="L149" s="291">
        <v>0.74080000000000001</v>
      </c>
      <c r="M149" s="291">
        <v>0.55679999999999996</v>
      </c>
      <c r="N149" s="291">
        <v>0.50960000000000005</v>
      </c>
      <c r="O149" s="291">
        <v>0.4204</v>
      </c>
      <c r="P149" s="291">
        <v>0.56999999999999995</v>
      </c>
      <c r="Q149" s="291">
        <v>0.50719999999999998</v>
      </c>
      <c r="R149" s="292">
        <f t="shared" si="2"/>
        <v>0.72933333333333339</v>
      </c>
    </row>
    <row r="150" spans="1:18">
      <c r="A150" s="33">
        <v>145</v>
      </c>
      <c r="B150" s="26" t="s">
        <v>799</v>
      </c>
      <c r="C150" s="311" t="s">
        <v>800</v>
      </c>
      <c r="D150" s="312" t="s">
        <v>496</v>
      </c>
      <c r="E150" s="290">
        <v>205</v>
      </c>
      <c r="F150" s="291">
        <v>0.91551219512195126</v>
      </c>
      <c r="G150" s="291">
        <v>0.92370731707317066</v>
      </c>
      <c r="H150" s="291">
        <v>0.95063414634146337</v>
      </c>
      <c r="I150" s="291">
        <v>0.7976585365853659</v>
      </c>
      <c r="J150" s="291">
        <v>0.77034146341463405</v>
      </c>
      <c r="K150" s="291">
        <v>0.73170731707317072</v>
      </c>
      <c r="L150" s="291">
        <v>0.76214634146341464</v>
      </c>
      <c r="M150" s="291">
        <v>0.63960975609756099</v>
      </c>
      <c r="N150" s="291">
        <v>0.65326829268292674</v>
      </c>
      <c r="O150" s="291">
        <v>0.55609756097560969</v>
      </c>
      <c r="P150" s="291">
        <v>0.57717073170731714</v>
      </c>
      <c r="Q150" s="291">
        <v>0.65131707317073162</v>
      </c>
      <c r="R150" s="292">
        <f t="shared" si="2"/>
        <v>0.84826016260162584</v>
      </c>
    </row>
    <row r="151" spans="1:18">
      <c r="A151" s="33">
        <v>146</v>
      </c>
      <c r="B151" s="26" t="s">
        <v>801</v>
      </c>
      <c r="C151" s="311" t="s">
        <v>802</v>
      </c>
      <c r="D151" s="312" t="s">
        <v>499</v>
      </c>
      <c r="E151" s="290">
        <v>110</v>
      </c>
      <c r="F151" s="291">
        <v>0.38181818181818183</v>
      </c>
      <c r="G151" s="291">
        <v>0.38181818181818183</v>
      </c>
      <c r="H151" s="291">
        <v>0.43636363636363634</v>
      </c>
      <c r="I151" s="291">
        <v>0.3</v>
      </c>
      <c r="J151" s="291">
        <v>0.35454545454545455</v>
      </c>
      <c r="K151" s="291">
        <v>0.32727272727272727</v>
      </c>
      <c r="L151" s="291">
        <v>0.38181818181818183</v>
      </c>
      <c r="M151" s="291">
        <v>0.38181818181818183</v>
      </c>
      <c r="N151" s="291">
        <v>0.27272727272727271</v>
      </c>
      <c r="O151" s="291">
        <v>0.37090909090909091</v>
      </c>
      <c r="P151" s="291">
        <v>0.37090909090909091</v>
      </c>
      <c r="Q151" s="291">
        <v>0.32727272727272727</v>
      </c>
      <c r="R151" s="292">
        <f t="shared" si="2"/>
        <v>0.36363636363636359</v>
      </c>
    </row>
    <row r="152" spans="1:18">
      <c r="A152" s="33">
        <v>147</v>
      </c>
      <c r="B152" s="26" t="s">
        <v>803</v>
      </c>
      <c r="C152" s="311" t="s">
        <v>804</v>
      </c>
      <c r="D152" s="312" t="s">
        <v>496</v>
      </c>
      <c r="E152" s="290">
        <v>145</v>
      </c>
      <c r="F152" s="291">
        <v>0.32937931034482765</v>
      </c>
      <c r="G152" s="291">
        <v>0.3591724137931035</v>
      </c>
      <c r="H152" s="291">
        <v>0.34979310344827585</v>
      </c>
      <c r="I152" s="291">
        <v>0.27144827586206899</v>
      </c>
      <c r="J152" s="291">
        <v>0.28634482758620694</v>
      </c>
      <c r="K152" s="291">
        <v>0.25655172413793104</v>
      </c>
      <c r="L152" s="291">
        <v>0.22510344827586207</v>
      </c>
      <c r="M152" s="291">
        <v>0.21241379310344827</v>
      </c>
      <c r="N152" s="291">
        <v>0.13020689655172413</v>
      </c>
      <c r="O152" s="291">
        <v>0.15944827586206894</v>
      </c>
      <c r="P152" s="291">
        <v>0.18813793103448273</v>
      </c>
      <c r="Q152" s="291">
        <v>0.24165517241379308</v>
      </c>
      <c r="R152" s="292">
        <f t="shared" si="2"/>
        <v>0.30878160919540232</v>
      </c>
    </row>
    <row r="153" spans="1:18">
      <c r="A153" s="33">
        <v>148</v>
      </c>
      <c r="B153" s="26" t="s">
        <v>805</v>
      </c>
      <c r="C153" s="311" t="s">
        <v>806</v>
      </c>
      <c r="D153" s="312" t="s">
        <v>496</v>
      </c>
      <c r="E153" s="290">
        <v>278</v>
      </c>
      <c r="F153" s="291">
        <v>0.42992805755395685</v>
      </c>
      <c r="G153" s="291">
        <v>0.45755395683453237</v>
      </c>
      <c r="H153" s="291">
        <v>0.45294964028776985</v>
      </c>
      <c r="I153" s="291">
        <v>0.49266187050359705</v>
      </c>
      <c r="J153" s="291">
        <v>0.34647482014388487</v>
      </c>
      <c r="K153" s="291">
        <v>0.34992805755395684</v>
      </c>
      <c r="L153" s="291">
        <v>0.3694964028776978</v>
      </c>
      <c r="M153" s="291">
        <v>0.19280575539568345</v>
      </c>
      <c r="N153" s="291">
        <v>0.22330935251798562</v>
      </c>
      <c r="O153" s="291">
        <v>0.22848920863309352</v>
      </c>
      <c r="P153" s="291">
        <v>0.21870503597122301</v>
      </c>
      <c r="Q153" s="291">
        <v>0.47079136690647483</v>
      </c>
      <c r="R153" s="292">
        <f t="shared" si="2"/>
        <v>0.42158273381294964</v>
      </c>
    </row>
    <row r="154" spans="1:18">
      <c r="A154" s="33">
        <v>149</v>
      </c>
      <c r="B154" s="26" t="s">
        <v>807</v>
      </c>
      <c r="C154" s="311" t="s">
        <v>808</v>
      </c>
      <c r="D154" s="312" t="s">
        <v>554</v>
      </c>
      <c r="E154" s="290">
        <v>116</v>
      </c>
      <c r="F154" s="291">
        <v>0.15793103448275864</v>
      </c>
      <c r="G154" s="291">
        <v>0.1586206896551724</v>
      </c>
      <c r="H154" s="291">
        <v>0.15793103448275864</v>
      </c>
      <c r="I154" s="291">
        <v>0.17103448275862068</v>
      </c>
      <c r="J154" s="291">
        <v>0.14620689655172414</v>
      </c>
      <c r="K154" s="291">
        <v>0.1393103448275862</v>
      </c>
      <c r="L154" s="291">
        <v>0.1406896551724138</v>
      </c>
      <c r="M154" s="291">
        <v>0.14275862068965517</v>
      </c>
      <c r="N154" s="291">
        <v>0.15655172413793103</v>
      </c>
      <c r="O154" s="291">
        <v>0.14275862068965517</v>
      </c>
      <c r="P154" s="291">
        <v>0.15379310344827585</v>
      </c>
      <c r="Q154" s="291">
        <v>0.14482758620689656</v>
      </c>
      <c r="R154" s="292">
        <f t="shared" si="2"/>
        <v>0.15517241379310345</v>
      </c>
    </row>
    <row r="155" spans="1:18">
      <c r="A155" s="33">
        <v>150</v>
      </c>
      <c r="B155" s="26" t="s">
        <v>809</v>
      </c>
      <c r="C155" s="311" t="s">
        <v>810</v>
      </c>
      <c r="D155" s="312" t="s">
        <v>502</v>
      </c>
      <c r="E155" s="290">
        <v>140</v>
      </c>
      <c r="F155" s="291">
        <v>0.26971428571428568</v>
      </c>
      <c r="G155" s="291">
        <v>0.27657142857142858</v>
      </c>
      <c r="H155" s="291">
        <v>0.31428571428571428</v>
      </c>
      <c r="I155" s="291">
        <v>0.25828571428571429</v>
      </c>
      <c r="J155" s="291">
        <v>0.24571428571428569</v>
      </c>
      <c r="K155" s="291">
        <v>0.22971428571428568</v>
      </c>
      <c r="L155" s="291">
        <v>0.23657142857142854</v>
      </c>
      <c r="M155" s="291">
        <v>0.2857142857142857</v>
      </c>
      <c r="N155" s="291">
        <v>0.30057142857142854</v>
      </c>
      <c r="O155" s="291">
        <v>0.30742857142857144</v>
      </c>
      <c r="P155" s="291">
        <v>0.25942857142857145</v>
      </c>
      <c r="Q155" s="291">
        <v>0.29257142857142859</v>
      </c>
      <c r="R155" s="292">
        <f t="shared" si="2"/>
        <v>0.26571428571428574</v>
      </c>
    </row>
    <row r="156" spans="1:18">
      <c r="A156" s="33">
        <v>151</v>
      </c>
      <c r="B156" s="26" t="s">
        <v>811</v>
      </c>
      <c r="C156" s="311" t="s">
        <v>812</v>
      </c>
      <c r="D156" s="312" t="s">
        <v>499</v>
      </c>
      <c r="E156" s="290">
        <v>4000</v>
      </c>
      <c r="F156" s="291">
        <v>2.20825</v>
      </c>
      <c r="G156" s="291">
        <v>2.2145000000000001</v>
      </c>
      <c r="H156" s="291">
        <v>2.1208</v>
      </c>
      <c r="I156" s="291">
        <v>1.445805</v>
      </c>
      <c r="J156" s="291">
        <v>4.9329999999999998</v>
      </c>
      <c r="K156" s="291">
        <v>0.75949999999999995</v>
      </c>
      <c r="L156" s="291">
        <v>0.62450000000000006</v>
      </c>
      <c r="M156" s="291">
        <v>1.0854999999999999</v>
      </c>
      <c r="N156" s="291">
        <v>1.2253750000000001</v>
      </c>
      <c r="O156" s="291">
        <v>0.92925000000000002</v>
      </c>
      <c r="P156" s="291">
        <v>0.95525000000000004</v>
      </c>
      <c r="Q156" s="291">
        <v>1.1909000000000001</v>
      </c>
      <c r="R156" s="292">
        <f t="shared" si="2"/>
        <v>2.2803091666666666</v>
      </c>
    </row>
    <row r="157" spans="1:18">
      <c r="A157" s="33">
        <v>152</v>
      </c>
      <c r="B157" s="26" t="s">
        <v>813</v>
      </c>
      <c r="C157" s="311" t="s">
        <v>814</v>
      </c>
      <c r="D157" s="289" t="s">
        <v>496</v>
      </c>
      <c r="E157" s="290">
        <v>125</v>
      </c>
      <c r="F157" s="291">
        <v>0.30719999999999997</v>
      </c>
      <c r="G157" s="291">
        <v>0.34176000000000001</v>
      </c>
      <c r="H157" s="291">
        <v>0.39744000000000002</v>
      </c>
      <c r="I157" s="291">
        <v>0.45312000000000002</v>
      </c>
      <c r="J157" s="291">
        <v>0.41279999999999994</v>
      </c>
      <c r="K157" s="291">
        <v>0.40127999999999997</v>
      </c>
      <c r="L157" s="291">
        <v>1.4745599999999999</v>
      </c>
      <c r="M157" s="291">
        <v>0.33024000000000003</v>
      </c>
      <c r="N157" s="291">
        <v>0.39935999999999994</v>
      </c>
      <c r="O157" s="291">
        <v>0.33792</v>
      </c>
      <c r="P157" s="291">
        <v>0.38208000000000003</v>
      </c>
      <c r="Q157" s="291">
        <v>0.40320000000000006</v>
      </c>
      <c r="R157" s="292">
        <f t="shared" si="2"/>
        <v>0.38559999999999994</v>
      </c>
    </row>
    <row r="158" spans="1:18">
      <c r="A158" s="33">
        <v>153</v>
      </c>
      <c r="B158" s="26" t="s">
        <v>815</v>
      </c>
      <c r="C158" s="311" t="s">
        <v>816</v>
      </c>
      <c r="D158" s="312" t="s">
        <v>499</v>
      </c>
      <c r="E158" s="290">
        <v>200</v>
      </c>
      <c r="F158" s="291">
        <v>0.63759999999999994</v>
      </c>
      <c r="G158" s="291">
        <v>0.63200000000000001</v>
      </c>
      <c r="H158" s="291">
        <v>0.83440000000000003</v>
      </c>
      <c r="I158" s="291">
        <v>0.6472</v>
      </c>
      <c r="J158" s="291">
        <v>0.68640000000000001</v>
      </c>
      <c r="K158" s="291">
        <v>0.80959999999999999</v>
      </c>
      <c r="L158" s="291">
        <v>0.76800000000000002</v>
      </c>
      <c r="M158" s="291">
        <v>0.63839999999999997</v>
      </c>
      <c r="N158" s="291">
        <v>0.65319999999999989</v>
      </c>
      <c r="O158" s="291">
        <v>0.61439999999999995</v>
      </c>
      <c r="P158" s="291">
        <v>0.61599999999999999</v>
      </c>
      <c r="Q158" s="291">
        <v>0.62160000000000004</v>
      </c>
      <c r="R158" s="292">
        <f t="shared" si="2"/>
        <v>0.70786666666666653</v>
      </c>
    </row>
    <row r="159" spans="1:18">
      <c r="A159" s="33">
        <v>154</v>
      </c>
      <c r="B159" s="26" t="s">
        <v>817</v>
      </c>
      <c r="C159" s="311" t="s">
        <v>818</v>
      </c>
      <c r="D159" s="312" t="s">
        <v>499</v>
      </c>
      <c r="E159" s="290">
        <v>225</v>
      </c>
      <c r="F159" s="291">
        <v>0.39182222222222229</v>
      </c>
      <c r="G159" s="291">
        <v>0.24177777777777781</v>
      </c>
      <c r="H159" s="291">
        <v>0.19057777777777779</v>
      </c>
      <c r="I159" s="291">
        <v>0.12657777777777779</v>
      </c>
      <c r="J159" s="291">
        <v>0.51271111111111112</v>
      </c>
      <c r="K159" s="291">
        <v>0.26737777777777777</v>
      </c>
      <c r="L159" s="291">
        <v>0.39537777777777777</v>
      </c>
      <c r="M159" s="291">
        <v>0.48924444444444443</v>
      </c>
      <c r="N159" s="291">
        <v>0.31288888888888883</v>
      </c>
      <c r="O159" s="291">
        <v>0.54328888888888882</v>
      </c>
      <c r="P159" s="291">
        <v>0.44657777777777774</v>
      </c>
      <c r="Q159" s="291">
        <v>0.50915555555555558</v>
      </c>
      <c r="R159" s="292">
        <f t="shared" si="2"/>
        <v>0.28847407407407405</v>
      </c>
    </row>
    <row r="160" spans="1:18">
      <c r="A160" s="33">
        <v>155</v>
      </c>
      <c r="B160" s="26" t="s">
        <v>819</v>
      </c>
      <c r="C160" s="311" t="s">
        <v>820</v>
      </c>
      <c r="D160" s="312" t="s">
        <v>499</v>
      </c>
      <c r="E160" s="290">
        <v>360</v>
      </c>
      <c r="F160" s="291">
        <v>0.79066666666666663</v>
      </c>
      <c r="G160" s="291">
        <v>0.74311111111111106</v>
      </c>
      <c r="H160" s="291">
        <v>0.75644444444444447</v>
      </c>
      <c r="I160" s="291">
        <v>0.7897777777777778</v>
      </c>
      <c r="J160" s="291">
        <v>0.75555555555555554</v>
      </c>
      <c r="K160" s="291">
        <v>0.8382222222222222</v>
      </c>
      <c r="L160" s="291">
        <v>0.872</v>
      </c>
      <c r="M160" s="291">
        <v>0.90622222222222226</v>
      </c>
      <c r="N160" s="291">
        <v>0.72444444444444445</v>
      </c>
      <c r="O160" s="291">
        <v>0.87288888888888894</v>
      </c>
      <c r="P160" s="291">
        <v>0.81288888888888888</v>
      </c>
      <c r="Q160" s="291">
        <v>0.91466666666666674</v>
      </c>
      <c r="R160" s="292">
        <f t="shared" si="2"/>
        <v>0.77896296296296297</v>
      </c>
    </row>
    <row r="161" spans="1:18">
      <c r="A161" s="33">
        <v>156</v>
      </c>
      <c r="B161" s="26" t="s">
        <v>821</v>
      </c>
      <c r="C161" s="311" t="s">
        <v>822</v>
      </c>
      <c r="D161" s="312" t="s">
        <v>499</v>
      </c>
      <c r="E161" s="290">
        <v>130</v>
      </c>
      <c r="F161" s="291">
        <v>0.48923076923076925</v>
      </c>
      <c r="G161" s="291">
        <v>0.04</v>
      </c>
      <c r="H161" s="291">
        <v>0.18461538461538463</v>
      </c>
      <c r="I161" s="291">
        <v>0</v>
      </c>
      <c r="J161" s="291">
        <v>0</v>
      </c>
      <c r="K161" s="291">
        <v>0</v>
      </c>
      <c r="L161" s="291">
        <v>0</v>
      </c>
      <c r="M161" s="291">
        <v>0</v>
      </c>
      <c r="N161" s="291">
        <v>0</v>
      </c>
      <c r="O161" s="291">
        <v>0</v>
      </c>
      <c r="P161" s="291">
        <v>0</v>
      </c>
      <c r="Q161" s="291">
        <v>0</v>
      </c>
      <c r="R161" s="292">
        <f t="shared" si="2"/>
        <v>0.11897435897435898</v>
      </c>
    </row>
    <row r="162" spans="1:18">
      <c r="A162" s="33">
        <v>157</v>
      </c>
      <c r="B162" s="26" t="s">
        <v>823</v>
      </c>
      <c r="C162" s="311" t="s">
        <v>824</v>
      </c>
      <c r="D162" s="312" t="s">
        <v>499</v>
      </c>
      <c r="E162" s="290">
        <v>237</v>
      </c>
      <c r="F162" s="291">
        <v>0.70548523206751046</v>
      </c>
      <c r="G162" s="291">
        <v>0.70886075949367089</v>
      </c>
      <c r="H162" s="291">
        <v>0.68185654008438823</v>
      </c>
      <c r="I162" s="291">
        <v>8.4388185654008435E-2</v>
      </c>
      <c r="J162" s="291">
        <v>0.3881856540084388</v>
      </c>
      <c r="K162" s="291">
        <v>0.67848101265822791</v>
      </c>
      <c r="L162" s="291">
        <v>0.69198312236286919</v>
      </c>
      <c r="M162" s="291">
        <v>0.69704641350210961</v>
      </c>
      <c r="N162" s="291">
        <v>0.67510548523206748</v>
      </c>
      <c r="O162" s="291">
        <v>0.68185654008438823</v>
      </c>
      <c r="P162" s="291">
        <v>0.68016877637130813</v>
      </c>
      <c r="Q162" s="291">
        <v>0.67510548523206748</v>
      </c>
      <c r="R162" s="292">
        <f t="shared" si="2"/>
        <v>0.54120956399437414</v>
      </c>
    </row>
    <row r="163" spans="1:18">
      <c r="A163" s="33">
        <v>158</v>
      </c>
      <c r="B163" s="26" t="s">
        <v>825</v>
      </c>
      <c r="C163" s="311" t="s">
        <v>826</v>
      </c>
      <c r="D163" s="312" t="s">
        <v>543</v>
      </c>
      <c r="E163" s="290">
        <v>200000</v>
      </c>
      <c r="F163" s="291">
        <v>1.60571</v>
      </c>
      <c r="G163" s="291">
        <v>1.9114500000000001</v>
      </c>
      <c r="H163" s="291">
        <v>1.6304709799999999</v>
      </c>
      <c r="I163" s="291">
        <v>1.166755</v>
      </c>
      <c r="J163" s="291">
        <v>1</v>
      </c>
      <c r="K163" s="291">
        <v>1</v>
      </c>
      <c r="L163" s="291">
        <v>1</v>
      </c>
      <c r="M163" s="291">
        <v>1</v>
      </c>
      <c r="N163" s="291">
        <v>1</v>
      </c>
      <c r="O163" s="291">
        <v>1</v>
      </c>
      <c r="P163" s="291">
        <v>1</v>
      </c>
      <c r="Q163" s="291">
        <v>1</v>
      </c>
      <c r="R163" s="292">
        <f t="shared" si="2"/>
        <v>1.3857309966666669</v>
      </c>
    </row>
    <row r="164" spans="1:18">
      <c r="A164" s="33">
        <v>159</v>
      </c>
      <c r="B164" s="26" t="s">
        <v>827</v>
      </c>
      <c r="C164" s="311" t="s">
        <v>828</v>
      </c>
      <c r="D164" s="289" t="s">
        <v>499</v>
      </c>
      <c r="E164" s="290">
        <v>600</v>
      </c>
      <c r="F164" s="291">
        <v>0.56999999999999995</v>
      </c>
      <c r="G164" s="291">
        <v>0.56999999999999995</v>
      </c>
      <c r="H164" s="291">
        <v>0.6</v>
      </c>
      <c r="I164" s="291">
        <v>0.57479999999999998</v>
      </c>
      <c r="J164" s="291">
        <v>0.52679999999999993</v>
      </c>
      <c r="K164" s="291">
        <v>0.62640000000000007</v>
      </c>
      <c r="L164" s="291">
        <v>0.54</v>
      </c>
      <c r="M164" s="291">
        <v>0.59040000000000004</v>
      </c>
      <c r="N164" s="291">
        <v>0.56999999999999995</v>
      </c>
      <c r="O164" s="291">
        <v>0.58679999999999999</v>
      </c>
      <c r="P164" s="291">
        <v>0.46560000000000001</v>
      </c>
      <c r="Q164" s="291">
        <v>0.5663999999999999</v>
      </c>
      <c r="R164" s="292">
        <f t="shared" si="2"/>
        <v>0.57799999999999996</v>
      </c>
    </row>
    <row r="165" spans="1:18">
      <c r="A165" s="33">
        <v>160</v>
      </c>
      <c r="B165" s="26" t="s">
        <v>829</v>
      </c>
      <c r="C165" s="311" t="s">
        <v>830</v>
      </c>
      <c r="D165" s="312" t="s">
        <v>499</v>
      </c>
      <c r="E165" s="290">
        <v>111</v>
      </c>
      <c r="F165" s="291">
        <v>1.6504504504504507</v>
      </c>
      <c r="G165" s="291">
        <v>1.5945945945945945</v>
      </c>
      <c r="H165" s="291">
        <v>1.5513513513513513</v>
      </c>
      <c r="I165" s="291">
        <v>1.5333333333333332</v>
      </c>
      <c r="J165" s="291">
        <v>1.4702702702702701</v>
      </c>
      <c r="K165" s="291">
        <v>1.5279279279279279</v>
      </c>
      <c r="L165" s="291">
        <v>1.5513513513513513</v>
      </c>
      <c r="M165" s="291">
        <v>1.592792792792793</v>
      </c>
      <c r="N165" s="291">
        <v>1.4774774774774775</v>
      </c>
      <c r="O165" s="291">
        <v>1.6864864864864866</v>
      </c>
      <c r="P165" s="291">
        <v>1.5909909909909909</v>
      </c>
      <c r="Q165" s="291">
        <v>1.753153153153153</v>
      </c>
      <c r="R165" s="292">
        <f t="shared" si="2"/>
        <v>1.5546546546546545</v>
      </c>
    </row>
    <row r="166" spans="1:18">
      <c r="A166" s="33">
        <v>161</v>
      </c>
      <c r="B166" s="26" t="s">
        <v>831</v>
      </c>
      <c r="C166" s="311" t="s">
        <v>832</v>
      </c>
      <c r="D166" s="312" t="s">
        <v>515</v>
      </c>
      <c r="E166" s="290">
        <v>210</v>
      </c>
      <c r="F166" s="291">
        <v>1.0628571428571429</v>
      </c>
      <c r="G166" s="291">
        <v>0.91047619047619044</v>
      </c>
      <c r="H166" s="291">
        <v>0.94247619047619058</v>
      </c>
      <c r="I166" s="291">
        <v>0.84571428571428564</v>
      </c>
      <c r="J166" s="291">
        <v>0.69333333333333336</v>
      </c>
      <c r="K166" s="291">
        <v>0.75657142857142856</v>
      </c>
      <c r="L166" s="291">
        <v>0.71238095238095234</v>
      </c>
      <c r="M166" s="291">
        <v>0.75047619047619041</v>
      </c>
      <c r="N166" s="291">
        <v>0.50742857142857156</v>
      </c>
      <c r="O166" s="291">
        <v>0.45409523809523811</v>
      </c>
      <c r="P166" s="291">
        <v>0.66438095238095241</v>
      </c>
      <c r="Q166" s="291">
        <v>1.0468571428571429</v>
      </c>
      <c r="R166" s="292">
        <f t="shared" si="2"/>
        <v>0.86857142857142866</v>
      </c>
    </row>
    <row r="167" spans="1:18">
      <c r="A167" s="33">
        <v>162</v>
      </c>
      <c r="B167" s="26" t="s">
        <v>833</v>
      </c>
      <c r="C167" s="311" t="s">
        <v>834</v>
      </c>
      <c r="D167" s="312" t="s">
        <v>499</v>
      </c>
      <c r="E167" s="290">
        <v>3500</v>
      </c>
      <c r="F167" s="291">
        <v>0.75240000000000007</v>
      </c>
      <c r="G167" s="291">
        <v>0.75342857142857145</v>
      </c>
      <c r="H167" s="291">
        <v>0.75445714285714283</v>
      </c>
      <c r="I167" s="291">
        <v>0.69480000000000008</v>
      </c>
      <c r="J167" s="291">
        <v>0.77297142857142842</v>
      </c>
      <c r="K167" s="291">
        <v>0.67885714285714283</v>
      </c>
      <c r="L167" s="291">
        <v>0.86759999999999993</v>
      </c>
      <c r="M167" s="291">
        <v>0.77554285714285709</v>
      </c>
      <c r="N167" s="291">
        <v>0.76062857142857154</v>
      </c>
      <c r="O167" s="291">
        <v>0.78839999999999988</v>
      </c>
      <c r="P167" s="291">
        <v>0.94474285714285711</v>
      </c>
      <c r="Q167" s="291">
        <v>0.91028571428571425</v>
      </c>
      <c r="R167" s="292">
        <f t="shared" si="2"/>
        <v>0.7344857142857143</v>
      </c>
    </row>
    <row r="168" spans="1:18">
      <c r="A168" s="33">
        <v>163</v>
      </c>
      <c r="B168" s="26" t="s">
        <v>835</v>
      </c>
      <c r="C168" s="311" t="s">
        <v>836</v>
      </c>
      <c r="D168" s="289" t="s">
        <v>496</v>
      </c>
      <c r="E168" s="290">
        <v>160</v>
      </c>
      <c r="F168" s="291">
        <v>0.46149999999999991</v>
      </c>
      <c r="G168" s="291">
        <v>0.53199999999999992</v>
      </c>
      <c r="H168" s="291">
        <v>0.54100000000000004</v>
      </c>
      <c r="I168" s="291">
        <v>0.50750000000000006</v>
      </c>
      <c r="J168" s="291">
        <v>0.51200000000000001</v>
      </c>
      <c r="K168" s="291">
        <v>0.5595</v>
      </c>
      <c r="L168" s="291">
        <v>0.52500000000000002</v>
      </c>
      <c r="M168" s="291">
        <v>0.46899999999999997</v>
      </c>
      <c r="N168" s="291">
        <v>9.7500000000000003E-2</v>
      </c>
      <c r="O168" s="291">
        <v>0.31</v>
      </c>
      <c r="P168" s="291">
        <v>0.10049999999999999</v>
      </c>
      <c r="Q168" s="291">
        <v>0.5</v>
      </c>
      <c r="R168" s="292">
        <f t="shared" si="2"/>
        <v>0.51891666666666658</v>
      </c>
    </row>
    <row r="169" spans="1:18">
      <c r="A169" s="33">
        <v>164</v>
      </c>
      <c r="B169" s="26" t="s">
        <v>837</v>
      </c>
      <c r="C169" s="311" t="s">
        <v>838</v>
      </c>
      <c r="D169" s="312" t="s">
        <v>515</v>
      </c>
      <c r="E169" s="290">
        <v>130</v>
      </c>
      <c r="F169" s="291">
        <v>0.70153846153846156</v>
      </c>
      <c r="G169" s="291">
        <v>0.63692307692307693</v>
      </c>
      <c r="H169" s="291">
        <v>0.68</v>
      </c>
      <c r="I169" s="291">
        <v>0.73230769230769222</v>
      </c>
      <c r="J169" s="291">
        <v>0.70461538461538464</v>
      </c>
      <c r="K169" s="291">
        <v>0</v>
      </c>
      <c r="L169" s="291">
        <v>0.67538461538461536</v>
      </c>
      <c r="M169" s="291">
        <v>0.59384615384615391</v>
      </c>
      <c r="N169" s="291">
        <v>0.596923076923077</v>
      </c>
      <c r="O169" s="291">
        <v>0.64738461538461534</v>
      </c>
      <c r="P169" s="291">
        <v>0.75138461538461543</v>
      </c>
      <c r="Q169" s="291">
        <v>0.63507692307692309</v>
      </c>
      <c r="R169" s="292">
        <f t="shared" si="2"/>
        <v>0.57589743589743592</v>
      </c>
    </row>
    <row r="170" spans="1:18">
      <c r="A170" s="33">
        <v>165</v>
      </c>
      <c r="B170" s="26" t="s">
        <v>839</v>
      </c>
      <c r="C170" s="311" t="s">
        <v>639</v>
      </c>
      <c r="D170" s="312" t="s">
        <v>840</v>
      </c>
      <c r="E170" s="290">
        <v>3945</v>
      </c>
      <c r="F170" s="291">
        <v>1.5209125475285171E-2</v>
      </c>
      <c r="G170" s="291">
        <v>1.5209125475285171E-2</v>
      </c>
      <c r="H170" s="291">
        <v>1.5209125475285171E-2</v>
      </c>
      <c r="I170" s="291">
        <v>1.0342205323193918</v>
      </c>
      <c r="J170" s="291">
        <v>0.92775665399239549</v>
      </c>
      <c r="K170" s="291">
        <v>1.064638783269962</v>
      </c>
      <c r="L170" s="291">
        <v>1.064638783269962</v>
      </c>
      <c r="M170" s="291">
        <v>0.18250950570342206</v>
      </c>
      <c r="N170" s="291">
        <v>1.5209125475285171E-2</v>
      </c>
      <c r="O170" s="291">
        <v>1.5209125475285171E-2</v>
      </c>
      <c r="P170" s="291">
        <v>1.5209125475285171E-2</v>
      </c>
      <c r="Q170" s="291">
        <v>9.125475285171103E-2</v>
      </c>
      <c r="R170" s="292">
        <f t="shared" si="2"/>
        <v>0.51204055766793422</v>
      </c>
    </row>
    <row r="171" spans="1:18">
      <c r="A171" s="33">
        <v>166</v>
      </c>
      <c r="B171" s="26" t="s">
        <v>841</v>
      </c>
      <c r="C171" s="311" t="s">
        <v>842</v>
      </c>
      <c r="D171" s="289" t="s">
        <v>499</v>
      </c>
      <c r="E171" s="290">
        <v>560</v>
      </c>
      <c r="F171" s="291">
        <v>2.057142857142857E-2</v>
      </c>
      <c r="G171" s="291">
        <v>2.2714285714285715E-2</v>
      </c>
      <c r="H171" s="291">
        <v>2.7000000000000003E-2</v>
      </c>
      <c r="I171" s="291">
        <v>2.7857142857142858E-2</v>
      </c>
      <c r="J171" s="291">
        <v>3.214285714285714E-2</v>
      </c>
      <c r="K171" s="291">
        <v>0.45685714285714285</v>
      </c>
      <c r="L171" s="291">
        <v>0.72299999999999998</v>
      </c>
      <c r="M171" s="291">
        <v>0.80228571428571438</v>
      </c>
      <c r="N171" s="291">
        <v>0.8254285714285714</v>
      </c>
      <c r="O171" s="291">
        <v>0.72514285714285709</v>
      </c>
      <c r="P171" s="291">
        <v>0.64500000000000002</v>
      </c>
      <c r="Q171" s="291">
        <v>0.63728571428571423</v>
      </c>
      <c r="R171" s="292">
        <f t="shared" si="2"/>
        <v>9.7857142857142865E-2</v>
      </c>
    </row>
    <row r="172" spans="1:18">
      <c r="A172" s="33">
        <v>167</v>
      </c>
      <c r="B172" s="26" t="s">
        <v>843</v>
      </c>
      <c r="C172" s="311" t="s">
        <v>844</v>
      </c>
      <c r="D172" s="312" t="s">
        <v>502</v>
      </c>
      <c r="E172" s="290">
        <v>325</v>
      </c>
      <c r="F172" s="291">
        <v>0</v>
      </c>
      <c r="G172" s="291">
        <v>0</v>
      </c>
      <c r="H172" s="291">
        <v>0</v>
      </c>
      <c r="I172" s="291">
        <v>0</v>
      </c>
      <c r="J172" s="291">
        <v>0</v>
      </c>
      <c r="K172" s="291">
        <v>0</v>
      </c>
      <c r="L172" s="291">
        <v>0</v>
      </c>
      <c r="M172" s="291">
        <v>0</v>
      </c>
      <c r="N172" s="291">
        <v>0</v>
      </c>
      <c r="O172" s="291">
        <v>0</v>
      </c>
      <c r="P172" s="291">
        <v>0</v>
      </c>
      <c r="Q172" s="291">
        <v>0</v>
      </c>
      <c r="R172" s="292">
        <f t="shared" si="2"/>
        <v>0</v>
      </c>
    </row>
    <row r="173" spans="1:18">
      <c r="A173" s="33">
        <v>168</v>
      </c>
      <c r="B173" s="26" t="s">
        <v>845</v>
      </c>
      <c r="C173" s="311" t="s">
        <v>846</v>
      </c>
      <c r="D173" s="312" t="s">
        <v>499</v>
      </c>
      <c r="E173" s="290">
        <v>400</v>
      </c>
      <c r="F173" s="291">
        <v>0.39600000000000002</v>
      </c>
      <c r="G173" s="291">
        <v>0.35399999999999998</v>
      </c>
      <c r="H173" s="291">
        <v>0.39</v>
      </c>
      <c r="I173" s="291">
        <v>0.35699999999999998</v>
      </c>
      <c r="J173" s="291">
        <v>0.40200000000000002</v>
      </c>
      <c r="K173" s="291">
        <v>0.37799999999999995</v>
      </c>
      <c r="L173" s="291">
        <v>0.28199999999999997</v>
      </c>
      <c r="M173" s="291">
        <v>0.34350000000000003</v>
      </c>
      <c r="N173" s="291">
        <v>0.39</v>
      </c>
      <c r="O173" s="291">
        <v>0.435</v>
      </c>
      <c r="P173" s="291">
        <v>0.34800000000000003</v>
      </c>
      <c r="Q173" s="291">
        <v>0.375</v>
      </c>
      <c r="R173" s="292">
        <f t="shared" si="2"/>
        <v>0.3795</v>
      </c>
    </row>
    <row r="174" spans="1:18">
      <c r="A174" s="33">
        <v>169</v>
      </c>
      <c r="B174" s="26" t="s">
        <v>847</v>
      </c>
      <c r="C174" s="311" t="s">
        <v>848</v>
      </c>
      <c r="D174" s="312" t="s">
        <v>496</v>
      </c>
      <c r="E174" s="290">
        <v>225</v>
      </c>
      <c r="F174" s="291">
        <v>0.56888888888888889</v>
      </c>
      <c r="G174" s="291">
        <v>0.52622222222222215</v>
      </c>
      <c r="H174" s="291">
        <v>0.49991111111111114</v>
      </c>
      <c r="I174" s="291">
        <v>0.40959999999999996</v>
      </c>
      <c r="J174" s="291">
        <v>0.45120000000000005</v>
      </c>
      <c r="K174" s="291">
        <v>0.47502222222222218</v>
      </c>
      <c r="L174" s="291">
        <v>0.39182222222222229</v>
      </c>
      <c r="M174" s="291">
        <v>0.19164444444444448</v>
      </c>
      <c r="N174" s="291">
        <v>0.10382222222222222</v>
      </c>
      <c r="O174" s="291">
        <v>0.10702222222222221</v>
      </c>
      <c r="P174" s="291">
        <v>0.22115555555555555</v>
      </c>
      <c r="Q174" s="291">
        <v>0.43804444444444446</v>
      </c>
      <c r="R174" s="292">
        <f t="shared" si="2"/>
        <v>0.48847407407407406</v>
      </c>
    </row>
    <row r="175" spans="1:18">
      <c r="A175" s="33">
        <v>170</v>
      </c>
      <c r="B175" s="26" t="s">
        <v>849</v>
      </c>
      <c r="C175" s="311" t="s">
        <v>850</v>
      </c>
      <c r="D175" s="312" t="s">
        <v>499</v>
      </c>
      <c r="E175" s="290">
        <v>110</v>
      </c>
      <c r="F175" s="291">
        <v>3.6363636363636362E-2</v>
      </c>
      <c r="G175" s="291">
        <v>3.2000000000000001E-2</v>
      </c>
      <c r="H175" s="291">
        <v>3.0545454545454546E-2</v>
      </c>
      <c r="I175" s="291">
        <v>2.4727272727272726E-2</v>
      </c>
      <c r="J175" s="291">
        <v>2.7636363636363636E-2</v>
      </c>
      <c r="K175" s="291">
        <v>3.2000000000000001E-2</v>
      </c>
      <c r="L175" s="291">
        <v>2.9090909090909091E-2</v>
      </c>
      <c r="M175" s="291">
        <v>3.0545454545454546E-2</v>
      </c>
      <c r="N175" s="291">
        <v>3.3454545454545452E-2</v>
      </c>
      <c r="O175" s="291">
        <v>3.490909090909091E-2</v>
      </c>
      <c r="P175" s="291">
        <v>0.18036363636363636</v>
      </c>
      <c r="Q175" s="291">
        <v>3.490909090909091E-2</v>
      </c>
      <c r="R175" s="292">
        <f t="shared" si="2"/>
        <v>3.0545454545454542E-2</v>
      </c>
    </row>
    <row r="176" spans="1:18">
      <c r="A176" s="33">
        <v>171</v>
      </c>
      <c r="B176" s="26" t="s">
        <v>851</v>
      </c>
      <c r="C176" s="311" t="s">
        <v>852</v>
      </c>
      <c r="D176" s="312" t="s">
        <v>499</v>
      </c>
      <c r="E176" s="290">
        <v>700</v>
      </c>
      <c r="F176" s="291">
        <v>0</v>
      </c>
      <c r="G176" s="291">
        <v>0</v>
      </c>
      <c r="H176" s="291">
        <v>0</v>
      </c>
      <c r="I176" s="291">
        <v>0</v>
      </c>
      <c r="J176" s="291">
        <v>0</v>
      </c>
      <c r="K176" s="291">
        <v>0</v>
      </c>
      <c r="L176" s="291">
        <v>0</v>
      </c>
      <c r="M176" s="291">
        <v>0</v>
      </c>
      <c r="N176" s="291">
        <v>0</v>
      </c>
      <c r="O176" s="291">
        <v>0</v>
      </c>
      <c r="P176" s="291">
        <v>0</v>
      </c>
      <c r="Q176" s="291">
        <v>0</v>
      </c>
      <c r="R176" s="292">
        <f t="shared" si="2"/>
        <v>0</v>
      </c>
    </row>
    <row r="177" spans="1:18">
      <c r="A177" s="33">
        <v>172</v>
      </c>
      <c r="B177" s="26" t="s">
        <v>853</v>
      </c>
      <c r="C177" s="311" t="s">
        <v>854</v>
      </c>
      <c r="D177" s="312" t="s">
        <v>499</v>
      </c>
      <c r="E177" s="290">
        <v>600</v>
      </c>
      <c r="F177" s="291">
        <v>0.64560000000000006</v>
      </c>
      <c r="G177" s="291">
        <v>0.64500000000000002</v>
      </c>
      <c r="H177" s="291">
        <v>0.76619999999999999</v>
      </c>
      <c r="I177" s="291">
        <v>0.73920000000000008</v>
      </c>
      <c r="J177" s="291">
        <v>0.65700000000000003</v>
      </c>
      <c r="K177" s="291">
        <v>0.58560000000000001</v>
      </c>
      <c r="L177" s="291">
        <v>0.61320000000000008</v>
      </c>
      <c r="M177" s="291">
        <v>0.65639999999999998</v>
      </c>
      <c r="N177" s="291">
        <v>0.54059999999999997</v>
      </c>
      <c r="O177" s="291">
        <v>0.5586000000000001</v>
      </c>
      <c r="P177" s="291">
        <v>0.55199999999999994</v>
      </c>
      <c r="Q177" s="291">
        <v>0.54059999999999997</v>
      </c>
      <c r="R177" s="292">
        <f t="shared" si="2"/>
        <v>0.67310000000000014</v>
      </c>
    </row>
    <row r="178" spans="1:18">
      <c r="A178" s="33">
        <v>173</v>
      </c>
      <c r="B178" s="26" t="s">
        <v>855</v>
      </c>
      <c r="C178" s="311" t="s">
        <v>856</v>
      </c>
      <c r="D178" s="312" t="s">
        <v>499</v>
      </c>
      <c r="E178" s="290">
        <v>570</v>
      </c>
      <c r="F178" s="291">
        <v>0.72421052631578942</v>
      </c>
      <c r="G178" s="291">
        <v>0.56757894736842107</v>
      </c>
      <c r="H178" s="291">
        <v>0.67368421052631577</v>
      </c>
      <c r="I178" s="291">
        <v>0.65642105263157902</v>
      </c>
      <c r="J178" s="291">
        <v>0.56799999999999995</v>
      </c>
      <c r="K178" s="291">
        <v>0.61431578947368426</v>
      </c>
      <c r="L178" s="291">
        <v>0.67663157894736847</v>
      </c>
      <c r="M178" s="291">
        <v>0.68884210526315792</v>
      </c>
      <c r="N178" s="291">
        <v>0.58484210526315794</v>
      </c>
      <c r="O178" s="291">
        <v>0.78315789473684205</v>
      </c>
      <c r="P178" s="291">
        <v>1.3452631578947369</v>
      </c>
      <c r="Q178" s="291">
        <v>1.2854736842105263</v>
      </c>
      <c r="R178" s="292">
        <f t="shared" si="2"/>
        <v>0.63403508771929828</v>
      </c>
    </row>
    <row r="179" spans="1:18">
      <c r="A179" s="33">
        <v>174</v>
      </c>
      <c r="B179" s="26" t="s">
        <v>857</v>
      </c>
      <c r="C179" s="311" t="s">
        <v>858</v>
      </c>
      <c r="D179" s="312" t="s">
        <v>499</v>
      </c>
      <c r="E179" s="290">
        <v>134</v>
      </c>
      <c r="F179" s="291">
        <v>0.69552238805970157</v>
      </c>
      <c r="G179" s="291">
        <v>0.73611940298507461</v>
      </c>
      <c r="H179" s="291">
        <v>0.73134328358208955</v>
      </c>
      <c r="I179" s="291">
        <v>0.79940298507462682</v>
      </c>
      <c r="J179" s="291">
        <v>0.94029850746268662</v>
      </c>
      <c r="K179" s="291">
        <v>0.66626865671641788</v>
      </c>
      <c r="L179" s="291">
        <v>0.70746268656716416</v>
      </c>
      <c r="M179" s="291">
        <v>0.81014925373134317</v>
      </c>
      <c r="N179" s="291">
        <v>0.76119402985074625</v>
      </c>
      <c r="O179" s="291">
        <v>0.8531343283582089</v>
      </c>
      <c r="P179" s="291">
        <v>0.85194029850746267</v>
      </c>
      <c r="Q179" s="291">
        <v>0.71283582089552244</v>
      </c>
      <c r="R179" s="292">
        <f t="shared" si="2"/>
        <v>0.76149253731343292</v>
      </c>
    </row>
    <row r="180" spans="1:18">
      <c r="A180" s="33">
        <v>175</v>
      </c>
      <c r="B180" s="26" t="s">
        <v>859</v>
      </c>
      <c r="C180" s="311" t="s">
        <v>860</v>
      </c>
      <c r="D180" s="312" t="s">
        <v>499</v>
      </c>
      <c r="E180" s="290">
        <v>315</v>
      </c>
      <c r="F180" s="291">
        <v>0.67504761904761901</v>
      </c>
      <c r="G180" s="291">
        <v>0.85485714285714276</v>
      </c>
      <c r="H180" s="291">
        <v>1.0422857142857143</v>
      </c>
      <c r="I180" s="291">
        <v>0.65142857142857147</v>
      </c>
      <c r="J180" s="291">
        <v>1.1299047619047617</v>
      </c>
      <c r="K180" s="291">
        <v>1.0201904761904761</v>
      </c>
      <c r="L180" s="291">
        <v>0.7626666666666666</v>
      </c>
      <c r="M180" s="291">
        <v>1.0605714285714285</v>
      </c>
      <c r="N180" s="291">
        <v>1.2007619047619047</v>
      </c>
      <c r="O180" s="291">
        <v>1.0880000000000001</v>
      </c>
      <c r="P180" s="291">
        <v>1.2822857142857143</v>
      </c>
      <c r="Q180" s="291">
        <v>1.1992380952380954</v>
      </c>
      <c r="R180" s="292">
        <f t="shared" si="2"/>
        <v>0.89561904761904743</v>
      </c>
    </row>
    <row r="181" spans="1:18">
      <c r="A181" s="33">
        <v>176</v>
      </c>
      <c r="B181" s="26" t="s">
        <v>861</v>
      </c>
      <c r="C181" s="311" t="s">
        <v>862</v>
      </c>
      <c r="D181" s="312" t="s">
        <v>499</v>
      </c>
      <c r="E181" s="290">
        <v>267</v>
      </c>
      <c r="F181" s="291">
        <v>0.73707865168539333</v>
      </c>
      <c r="G181" s="291">
        <v>0.70411985018726597</v>
      </c>
      <c r="H181" s="291">
        <v>0.79700374531835205</v>
      </c>
      <c r="I181" s="291">
        <v>0.60704119850187266</v>
      </c>
      <c r="J181" s="291">
        <v>0.63161048689138577</v>
      </c>
      <c r="K181" s="291">
        <v>0.43445692883895126</v>
      </c>
      <c r="L181" s="291">
        <v>0.71011235955056173</v>
      </c>
      <c r="M181" s="291">
        <v>0.63220973782771528</v>
      </c>
      <c r="N181" s="291">
        <v>0.67355805243445699</v>
      </c>
      <c r="O181" s="291">
        <v>0.70292134831460673</v>
      </c>
      <c r="P181" s="291">
        <v>0.70591760299625461</v>
      </c>
      <c r="Q181" s="291">
        <v>0.74786516853932572</v>
      </c>
      <c r="R181" s="292">
        <f t="shared" si="2"/>
        <v>0.65188514357053684</v>
      </c>
    </row>
    <row r="182" spans="1:18">
      <c r="A182" s="33">
        <v>177</v>
      </c>
      <c r="B182" s="26" t="s">
        <v>3241</v>
      </c>
      <c r="C182" s="311" t="s">
        <v>3242</v>
      </c>
      <c r="D182" s="312" t="s">
        <v>496</v>
      </c>
      <c r="E182" s="290">
        <v>142</v>
      </c>
      <c r="F182" s="291">
        <v>0.14084507042253522</v>
      </c>
      <c r="G182" s="291">
        <v>0.1591549295774648</v>
      </c>
      <c r="H182" s="291">
        <v>0.13098591549295777</v>
      </c>
      <c r="I182" s="291">
        <v>0.13943661971830987</v>
      </c>
      <c r="J182" s="291">
        <v>0</v>
      </c>
      <c r="K182" s="291">
        <v>0</v>
      </c>
      <c r="L182" s="291">
        <v>0</v>
      </c>
      <c r="M182" s="291">
        <v>0</v>
      </c>
      <c r="N182" s="291">
        <v>0</v>
      </c>
      <c r="O182" s="291">
        <v>0</v>
      </c>
      <c r="P182" s="291">
        <v>0</v>
      </c>
      <c r="Q182" s="291">
        <v>0</v>
      </c>
      <c r="R182" s="292">
        <f t="shared" si="2"/>
        <v>9.5070422535211294E-2</v>
      </c>
    </row>
    <row r="183" spans="1:18">
      <c r="A183" s="33">
        <v>178</v>
      </c>
      <c r="B183" s="26" t="s">
        <v>863</v>
      </c>
      <c r="C183" s="311" t="s">
        <v>864</v>
      </c>
      <c r="D183" s="312" t="s">
        <v>515</v>
      </c>
      <c r="E183" s="290">
        <v>222</v>
      </c>
      <c r="F183" s="291">
        <v>0.5855855855855856</v>
      </c>
      <c r="G183" s="291">
        <v>0.66306306306306306</v>
      </c>
      <c r="H183" s="291">
        <v>0.64144144144144144</v>
      </c>
      <c r="I183" s="291">
        <v>0.65585585585585582</v>
      </c>
      <c r="J183" s="291">
        <v>0.65225225225225214</v>
      </c>
      <c r="K183" s="291">
        <v>0.67027027027027031</v>
      </c>
      <c r="L183" s="291">
        <v>0.64684684684684679</v>
      </c>
      <c r="M183" s="291">
        <v>0.64864864864864868</v>
      </c>
      <c r="N183" s="291">
        <v>0.18018018018018017</v>
      </c>
      <c r="O183" s="291">
        <v>0.64864864864864868</v>
      </c>
      <c r="P183" s="291">
        <v>0.6594594594594595</v>
      </c>
      <c r="Q183" s="291">
        <v>0.81441441441441442</v>
      </c>
      <c r="R183" s="292">
        <f t="shared" si="2"/>
        <v>0.64474474474474475</v>
      </c>
    </row>
    <row r="184" spans="1:18">
      <c r="A184" s="33">
        <v>179</v>
      </c>
      <c r="B184" s="26" t="s">
        <v>865</v>
      </c>
      <c r="C184" s="311" t="s">
        <v>866</v>
      </c>
      <c r="D184" s="312" t="s">
        <v>499</v>
      </c>
      <c r="E184" s="290">
        <v>220</v>
      </c>
      <c r="F184" s="291">
        <v>0.68800000000000006</v>
      </c>
      <c r="G184" s="291">
        <v>0.62545454545454537</v>
      </c>
      <c r="H184" s="291">
        <v>0.61818181818181817</v>
      </c>
      <c r="I184" s="291">
        <v>0.63636363636363635</v>
      </c>
      <c r="J184" s="291">
        <v>0.5047272727272728</v>
      </c>
      <c r="K184" s="291">
        <v>0.44</v>
      </c>
      <c r="L184" s="291">
        <v>0.63636363636363635</v>
      </c>
      <c r="M184" s="291">
        <v>0.75054545454545452</v>
      </c>
      <c r="N184" s="291">
        <v>0.78690909090909089</v>
      </c>
      <c r="O184" s="291">
        <v>0.75490909090909097</v>
      </c>
      <c r="P184" s="291">
        <v>0.66254545454545455</v>
      </c>
      <c r="Q184" s="291">
        <v>0.60072727272727289</v>
      </c>
      <c r="R184" s="292">
        <f t="shared" si="2"/>
        <v>0.58545454545454545</v>
      </c>
    </row>
    <row r="185" spans="1:18">
      <c r="A185" s="33">
        <v>180</v>
      </c>
      <c r="B185" s="26" t="s">
        <v>867</v>
      </c>
      <c r="C185" s="311" t="s">
        <v>868</v>
      </c>
      <c r="D185" s="312" t="s">
        <v>496</v>
      </c>
      <c r="E185" s="290">
        <v>175</v>
      </c>
      <c r="F185" s="291">
        <v>0.82514285714285718</v>
      </c>
      <c r="G185" s="291">
        <v>0.83154285714285725</v>
      </c>
      <c r="H185" s="291">
        <v>0.82057142857142851</v>
      </c>
      <c r="I185" s="291">
        <v>0.74285714285714288</v>
      </c>
      <c r="J185" s="291">
        <v>0.71085714285714285</v>
      </c>
      <c r="K185" s="291">
        <v>0.71588571428571424</v>
      </c>
      <c r="L185" s="291">
        <v>0.69211428571428579</v>
      </c>
      <c r="M185" s="291">
        <v>0.69028571428571428</v>
      </c>
      <c r="N185" s="291">
        <v>0.62034285714285708</v>
      </c>
      <c r="O185" s="291">
        <v>0.65554285714285709</v>
      </c>
      <c r="P185" s="291">
        <v>0.70262857142857149</v>
      </c>
      <c r="Q185" s="291">
        <v>0.75337142857142858</v>
      </c>
      <c r="R185" s="292">
        <f t="shared" si="2"/>
        <v>0.77447619047619043</v>
      </c>
    </row>
    <row r="186" spans="1:18">
      <c r="A186" s="33">
        <v>181</v>
      </c>
      <c r="B186" s="26" t="s">
        <v>869</v>
      </c>
      <c r="C186" s="311" t="s">
        <v>870</v>
      </c>
      <c r="D186" s="312" t="s">
        <v>543</v>
      </c>
      <c r="E186" s="290">
        <v>12500</v>
      </c>
      <c r="F186" s="291">
        <v>4.016</v>
      </c>
      <c r="G186" s="291">
        <v>0.70720000000000005</v>
      </c>
      <c r="H186" s="291">
        <v>0.624</v>
      </c>
      <c r="I186" s="291">
        <v>0.44800000000000001</v>
      </c>
      <c r="J186" s="291">
        <v>0.69440000000000002</v>
      </c>
      <c r="K186" s="291">
        <v>0.68159999999999998</v>
      </c>
      <c r="L186" s="291">
        <v>0</v>
      </c>
      <c r="M186" s="291">
        <v>2.8799999999999999E-2</v>
      </c>
      <c r="N186" s="291">
        <v>0.86399999999999999</v>
      </c>
      <c r="O186" s="291">
        <v>0.64959999999999996</v>
      </c>
      <c r="P186" s="291">
        <v>0</v>
      </c>
      <c r="Q186" s="291">
        <v>0</v>
      </c>
      <c r="R186" s="292">
        <f t="shared" si="2"/>
        <v>1.1952</v>
      </c>
    </row>
    <row r="187" spans="1:18">
      <c r="A187" s="33">
        <v>182</v>
      </c>
      <c r="B187" s="26" t="s">
        <v>871</v>
      </c>
      <c r="C187" s="311" t="s">
        <v>872</v>
      </c>
      <c r="D187" s="289" t="s">
        <v>499</v>
      </c>
      <c r="E187" s="290">
        <v>900</v>
      </c>
      <c r="F187" s="291">
        <v>0.54453333333333331</v>
      </c>
      <c r="G187" s="291">
        <v>0.39946666666666664</v>
      </c>
      <c r="H187" s="291">
        <v>0.42666666666666669</v>
      </c>
      <c r="I187" s="291">
        <v>0.504</v>
      </c>
      <c r="J187" s="291">
        <v>0.52266666666666672</v>
      </c>
      <c r="K187" s="291">
        <v>0.48799999999999999</v>
      </c>
      <c r="L187" s="291">
        <v>0.49333333333333335</v>
      </c>
      <c r="M187" s="291">
        <v>0.61493333333333344</v>
      </c>
      <c r="N187" s="291">
        <v>0.53333333333333333</v>
      </c>
      <c r="O187" s="291">
        <v>0.46346666666666669</v>
      </c>
      <c r="P187" s="291">
        <v>0.64</v>
      </c>
      <c r="Q187" s="291">
        <v>0.49440000000000006</v>
      </c>
      <c r="R187" s="292">
        <f t="shared" si="2"/>
        <v>0.48088888888888892</v>
      </c>
    </row>
    <row r="188" spans="1:18">
      <c r="A188" s="33">
        <v>183</v>
      </c>
      <c r="B188" s="26" t="s">
        <v>873</v>
      </c>
      <c r="C188" s="311" t="s">
        <v>874</v>
      </c>
      <c r="D188" s="312" t="s">
        <v>496</v>
      </c>
      <c r="E188" s="290">
        <v>167</v>
      </c>
      <c r="F188" s="291">
        <v>0.55568862275449105</v>
      </c>
      <c r="G188" s="291">
        <v>0.5834730538922156</v>
      </c>
      <c r="H188" s="291">
        <v>0.63616766467065866</v>
      </c>
      <c r="I188" s="291">
        <v>0.52407185628742514</v>
      </c>
      <c r="J188" s="291">
        <v>0.46179640718562875</v>
      </c>
      <c r="K188" s="291">
        <v>0.56239520958083833</v>
      </c>
      <c r="L188" s="291">
        <v>0.63425149700598793</v>
      </c>
      <c r="M188" s="291">
        <v>0.56047904191616771</v>
      </c>
      <c r="N188" s="291">
        <v>0.6467065868263473</v>
      </c>
      <c r="O188" s="291">
        <v>0.60359281437125745</v>
      </c>
      <c r="P188" s="291">
        <v>0.64095808383233532</v>
      </c>
      <c r="Q188" s="291">
        <v>0.64862275449101792</v>
      </c>
      <c r="R188" s="292">
        <f t="shared" si="2"/>
        <v>0.55393213572854305</v>
      </c>
    </row>
    <row r="189" spans="1:18">
      <c r="A189" s="33">
        <v>184</v>
      </c>
      <c r="B189" s="26" t="s">
        <v>3243</v>
      </c>
      <c r="C189" s="311" t="s">
        <v>3244</v>
      </c>
      <c r="D189" s="312" t="s">
        <v>496</v>
      </c>
      <c r="E189" s="290">
        <v>250</v>
      </c>
      <c r="F189" s="291">
        <v>9.9199999999999997E-2</v>
      </c>
      <c r="G189" s="291">
        <v>0.12479999999999999</v>
      </c>
      <c r="H189" s="291">
        <v>0.1024</v>
      </c>
      <c r="I189" s="291">
        <v>9.6000000000000002E-2</v>
      </c>
      <c r="J189" s="291">
        <v>0</v>
      </c>
      <c r="K189" s="291">
        <v>0</v>
      </c>
      <c r="L189" s="291">
        <v>0</v>
      </c>
      <c r="M189" s="291">
        <v>0</v>
      </c>
      <c r="N189" s="291">
        <v>0</v>
      </c>
      <c r="O189" s="291">
        <v>0</v>
      </c>
      <c r="P189" s="291">
        <v>0</v>
      </c>
      <c r="Q189" s="291">
        <v>0</v>
      </c>
      <c r="R189" s="292">
        <f t="shared" si="2"/>
        <v>7.0400000000000004E-2</v>
      </c>
    </row>
    <row r="190" spans="1:18">
      <c r="A190" s="33">
        <v>185</v>
      </c>
      <c r="B190" s="26" t="s">
        <v>875</v>
      </c>
      <c r="C190" s="311" t="s">
        <v>876</v>
      </c>
      <c r="D190" s="312" t="s">
        <v>496</v>
      </c>
      <c r="E190" s="290">
        <v>200</v>
      </c>
      <c r="F190" s="291">
        <v>0.75439999999999996</v>
      </c>
      <c r="G190" s="291">
        <v>0.74960000000000004</v>
      </c>
      <c r="H190" s="291">
        <v>0.59040000000000004</v>
      </c>
      <c r="I190" s="291">
        <v>0.68159999999999998</v>
      </c>
      <c r="J190" s="291">
        <v>0.69199999999999984</v>
      </c>
      <c r="K190" s="291">
        <v>0.64560000000000006</v>
      </c>
      <c r="L190" s="291">
        <v>0.66320000000000012</v>
      </c>
      <c r="M190" s="291">
        <v>0.54800000000000004</v>
      </c>
      <c r="N190" s="291">
        <v>0.55600000000000005</v>
      </c>
      <c r="O190" s="291">
        <v>0.5544</v>
      </c>
      <c r="P190" s="291">
        <v>0.69199999999999984</v>
      </c>
      <c r="Q190" s="291">
        <v>0.70960000000000012</v>
      </c>
      <c r="R190" s="292">
        <f t="shared" si="2"/>
        <v>0.68559999999999999</v>
      </c>
    </row>
    <row r="191" spans="1:18">
      <c r="A191" s="33">
        <v>186</v>
      </c>
      <c r="B191" s="26" t="s">
        <v>877</v>
      </c>
      <c r="C191" s="311" t="s">
        <v>878</v>
      </c>
      <c r="D191" s="312" t="s">
        <v>496</v>
      </c>
      <c r="E191" s="290">
        <v>278</v>
      </c>
      <c r="F191" s="291">
        <v>0.45107913669064748</v>
      </c>
      <c r="G191" s="291">
        <v>0.45323741007194246</v>
      </c>
      <c r="H191" s="291">
        <v>0.44892086330935249</v>
      </c>
      <c r="I191" s="291">
        <v>0.37769784172661869</v>
      </c>
      <c r="J191" s="291">
        <v>0.40143884892086329</v>
      </c>
      <c r="K191" s="291">
        <v>0.39928057553956836</v>
      </c>
      <c r="L191" s="291">
        <v>0.38848920863309355</v>
      </c>
      <c r="M191" s="291">
        <v>0.34100719424460429</v>
      </c>
      <c r="N191" s="291">
        <v>0.32805755395683456</v>
      </c>
      <c r="O191" s="291">
        <v>0.35309352517985609</v>
      </c>
      <c r="P191" s="291">
        <v>0.35827338129496406</v>
      </c>
      <c r="Q191" s="291">
        <v>0.37381294964028777</v>
      </c>
      <c r="R191" s="292">
        <f t="shared" si="2"/>
        <v>0.4219424460431655</v>
      </c>
    </row>
    <row r="192" spans="1:18">
      <c r="A192" s="33">
        <v>187</v>
      </c>
      <c r="B192" s="26" t="s">
        <v>879</v>
      </c>
      <c r="C192" s="311" t="s">
        <v>880</v>
      </c>
      <c r="D192" s="312" t="s">
        <v>554</v>
      </c>
      <c r="E192" s="290">
        <v>177.77777777777777</v>
      </c>
      <c r="F192" s="291">
        <v>1.3725000000000001</v>
      </c>
      <c r="G192" s="291">
        <v>1.4948999999999999</v>
      </c>
      <c r="H192" s="291">
        <v>1.5705</v>
      </c>
      <c r="I192" s="291">
        <v>1.4301000000000001</v>
      </c>
      <c r="J192" s="291">
        <v>1.6569</v>
      </c>
      <c r="K192" s="291">
        <v>0</v>
      </c>
      <c r="L192" s="291">
        <v>0</v>
      </c>
      <c r="M192" s="291">
        <v>0</v>
      </c>
      <c r="N192" s="291">
        <v>0</v>
      </c>
      <c r="O192" s="291">
        <v>0.33750000000000002</v>
      </c>
      <c r="P192" s="291">
        <v>0.34379999999999999</v>
      </c>
      <c r="Q192" s="291">
        <v>1.3833000000000002</v>
      </c>
      <c r="R192" s="292">
        <f t="shared" si="2"/>
        <v>1.2541500000000001</v>
      </c>
    </row>
    <row r="193" spans="1:18">
      <c r="A193" s="33">
        <v>188</v>
      </c>
      <c r="B193" s="26" t="s">
        <v>881</v>
      </c>
      <c r="C193" s="311" t="s">
        <v>882</v>
      </c>
      <c r="D193" s="312" t="s">
        <v>496</v>
      </c>
      <c r="E193" s="290">
        <v>177.77777777777777</v>
      </c>
      <c r="F193" s="291">
        <v>0.83069999999999988</v>
      </c>
      <c r="G193" s="291">
        <v>0.8347500000000001</v>
      </c>
      <c r="H193" s="291">
        <v>0.83430000000000004</v>
      </c>
      <c r="I193" s="291">
        <v>0.67815000000000003</v>
      </c>
      <c r="J193" s="291">
        <v>0.64395000000000002</v>
      </c>
      <c r="K193" s="291">
        <v>0.47025</v>
      </c>
      <c r="L193" s="291">
        <v>0.22050000000000003</v>
      </c>
      <c r="M193" s="291">
        <v>0.33750000000000002</v>
      </c>
      <c r="N193" s="291">
        <v>0.41354999999999997</v>
      </c>
      <c r="O193" s="291">
        <v>0.40679999999999999</v>
      </c>
      <c r="P193" s="291">
        <v>0.48510000000000009</v>
      </c>
      <c r="Q193" s="291">
        <v>0.22275</v>
      </c>
      <c r="R193" s="292">
        <f t="shared" si="2"/>
        <v>0.71534999999999993</v>
      </c>
    </row>
    <row r="194" spans="1:18">
      <c r="A194" s="33">
        <v>189</v>
      </c>
      <c r="B194" s="26" t="s">
        <v>883</v>
      </c>
      <c r="C194" s="311" t="s">
        <v>884</v>
      </c>
      <c r="D194" s="312" t="s">
        <v>502</v>
      </c>
      <c r="E194" s="290">
        <v>1116</v>
      </c>
      <c r="F194" s="291">
        <v>0</v>
      </c>
      <c r="G194" s="291">
        <v>0</v>
      </c>
      <c r="H194" s="291">
        <v>0</v>
      </c>
      <c r="I194" s="291">
        <v>2.007168458781362E-2</v>
      </c>
      <c r="J194" s="291">
        <v>0.32258064516129031</v>
      </c>
      <c r="K194" s="291">
        <v>0.20358422939068102</v>
      </c>
      <c r="L194" s="291">
        <v>0.29964157706093186</v>
      </c>
      <c r="M194" s="291">
        <v>0</v>
      </c>
      <c r="N194" s="291">
        <v>0</v>
      </c>
      <c r="O194" s="291">
        <v>0</v>
      </c>
      <c r="P194" s="291">
        <v>0</v>
      </c>
      <c r="Q194" s="291">
        <v>0</v>
      </c>
      <c r="R194" s="292">
        <f t="shared" si="2"/>
        <v>9.1039426523297495E-2</v>
      </c>
    </row>
    <row r="195" spans="1:18">
      <c r="A195" s="33">
        <v>190</v>
      </c>
      <c r="B195" s="26" t="s">
        <v>885</v>
      </c>
      <c r="C195" s="311" t="s">
        <v>886</v>
      </c>
      <c r="D195" s="289" t="s">
        <v>496</v>
      </c>
      <c r="E195" s="290">
        <v>133.33333333333334</v>
      </c>
      <c r="F195" s="291">
        <v>0</v>
      </c>
      <c r="G195" s="291">
        <v>0.5603999999999999</v>
      </c>
      <c r="H195" s="291">
        <v>0.55499999999999994</v>
      </c>
      <c r="I195" s="291">
        <v>0.48660000000000003</v>
      </c>
      <c r="J195" s="291">
        <v>0.49499999999999994</v>
      </c>
      <c r="K195" s="291">
        <v>0.46979999999999994</v>
      </c>
      <c r="L195" s="291">
        <v>0.4602</v>
      </c>
      <c r="M195" s="291">
        <v>0.45179999999999998</v>
      </c>
      <c r="N195" s="291">
        <v>0.44759999999999994</v>
      </c>
      <c r="O195" s="291">
        <v>0.44099999999999995</v>
      </c>
      <c r="P195" s="291">
        <v>0.50880000000000003</v>
      </c>
      <c r="Q195" s="291">
        <v>0.52559999999999996</v>
      </c>
      <c r="R195" s="292">
        <f t="shared" si="2"/>
        <v>0.42779999999999996</v>
      </c>
    </row>
    <row r="196" spans="1:18">
      <c r="A196" s="33">
        <v>191</v>
      </c>
      <c r="B196" s="26" t="s">
        <v>887</v>
      </c>
      <c r="C196" s="311" t="s">
        <v>888</v>
      </c>
      <c r="D196" s="312" t="s">
        <v>499</v>
      </c>
      <c r="E196" s="290">
        <v>220</v>
      </c>
      <c r="F196" s="291">
        <v>0</v>
      </c>
      <c r="G196" s="291">
        <v>0.2312727272727273</v>
      </c>
      <c r="H196" s="291">
        <v>0.79418181818181821</v>
      </c>
      <c r="I196" s="291">
        <v>0.72109090909090912</v>
      </c>
      <c r="J196" s="291">
        <v>0.20727272727272728</v>
      </c>
      <c r="K196" s="291">
        <v>0.95345454545454555</v>
      </c>
      <c r="L196" s="291">
        <v>1.0058181818181817</v>
      </c>
      <c r="M196" s="291">
        <v>0.43527272727272726</v>
      </c>
      <c r="N196" s="291">
        <v>1.0363636363636364</v>
      </c>
      <c r="O196" s="291">
        <v>0.95454545454545459</v>
      </c>
      <c r="P196" s="291">
        <v>0.90545454545454551</v>
      </c>
      <c r="Q196" s="291">
        <v>0.84545454545454546</v>
      </c>
      <c r="R196" s="292">
        <f t="shared" si="2"/>
        <v>0.48454545454545456</v>
      </c>
    </row>
    <row r="197" spans="1:18">
      <c r="A197" s="33">
        <v>192</v>
      </c>
      <c r="B197" s="26" t="s">
        <v>3245</v>
      </c>
      <c r="C197" s="311" t="s">
        <v>3246</v>
      </c>
      <c r="D197" s="312" t="s">
        <v>502</v>
      </c>
      <c r="E197" s="290">
        <v>200</v>
      </c>
      <c r="F197" s="291">
        <v>0</v>
      </c>
      <c r="G197" s="291">
        <v>0</v>
      </c>
      <c r="H197" s="291">
        <v>6.3E-2</v>
      </c>
      <c r="I197" s="291">
        <v>0.08</v>
      </c>
      <c r="J197" s="291">
        <v>7.4800000000000005E-2</v>
      </c>
      <c r="K197" s="291">
        <v>1.6799999999999999E-2</v>
      </c>
      <c r="L197" s="291">
        <v>5.96E-2</v>
      </c>
      <c r="M197" s="291">
        <v>7.0000000000000007E-2</v>
      </c>
      <c r="N197" s="291">
        <v>5.5199999999999999E-2</v>
      </c>
      <c r="O197" s="291">
        <v>6.4399999999999999E-2</v>
      </c>
      <c r="P197" s="291">
        <v>6.3200000000000006E-2</v>
      </c>
      <c r="Q197" s="291">
        <v>7.3599999999999999E-2</v>
      </c>
      <c r="R197" s="292">
        <f t="shared" si="2"/>
        <v>3.9100000000000003E-2</v>
      </c>
    </row>
    <row r="198" spans="1:18">
      <c r="A198" s="33">
        <v>193</v>
      </c>
      <c r="B198" s="26" t="s">
        <v>889</v>
      </c>
      <c r="C198" s="311" t="s">
        <v>890</v>
      </c>
      <c r="D198" s="312" t="s">
        <v>496</v>
      </c>
      <c r="E198" s="290">
        <v>250</v>
      </c>
      <c r="F198" s="291">
        <v>0</v>
      </c>
      <c r="G198" s="291">
        <v>0</v>
      </c>
      <c r="H198" s="291">
        <v>0</v>
      </c>
      <c r="I198" s="291">
        <v>0.752</v>
      </c>
      <c r="J198" s="291">
        <v>0.79231999999999991</v>
      </c>
      <c r="K198" s="291">
        <v>0.77503999999999995</v>
      </c>
      <c r="L198" s="291">
        <v>0.72960000000000003</v>
      </c>
      <c r="M198" s="291">
        <v>0.57535999999999998</v>
      </c>
      <c r="N198" s="291">
        <v>0.17023999999999997</v>
      </c>
      <c r="O198" s="291">
        <v>0.17088</v>
      </c>
      <c r="P198" s="291">
        <v>0.34943999999999997</v>
      </c>
      <c r="Q198" s="291">
        <v>0.73791999999999991</v>
      </c>
      <c r="R198" s="292">
        <f t="shared" si="2"/>
        <v>0.38655999999999996</v>
      </c>
    </row>
    <row r="199" spans="1:18">
      <c r="A199" s="33">
        <v>194</v>
      </c>
      <c r="B199" s="26" t="s">
        <v>891</v>
      </c>
      <c r="C199" s="311" t="s">
        <v>892</v>
      </c>
      <c r="D199" s="312" t="s">
        <v>499</v>
      </c>
      <c r="E199" s="290">
        <v>222.22222222222223</v>
      </c>
      <c r="F199" s="291">
        <v>0</v>
      </c>
      <c r="G199" s="291">
        <v>0</v>
      </c>
      <c r="H199" s="291">
        <v>0</v>
      </c>
      <c r="I199" s="291">
        <v>0</v>
      </c>
      <c r="J199" s="291">
        <v>0.58104</v>
      </c>
      <c r="K199" s="291">
        <v>0</v>
      </c>
      <c r="L199" s="291">
        <v>0</v>
      </c>
      <c r="M199" s="291">
        <v>0</v>
      </c>
      <c r="N199" s="291">
        <v>0</v>
      </c>
      <c r="O199" s="291">
        <v>0</v>
      </c>
      <c r="P199" s="291">
        <v>3.8159999999999999E-2</v>
      </c>
      <c r="Q199" s="291">
        <v>2.5919999999999999E-2</v>
      </c>
      <c r="R199" s="292">
        <f t="shared" si="2"/>
        <v>9.6839999999999996E-2</v>
      </c>
    </row>
    <row r="200" spans="1:18">
      <c r="A200" s="33">
        <v>195</v>
      </c>
      <c r="B200" s="26" t="s">
        <v>893</v>
      </c>
      <c r="C200" s="311" t="s">
        <v>3247</v>
      </c>
      <c r="D200" s="312" t="s">
        <v>543</v>
      </c>
      <c r="E200" s="290">
        <v>6000</v>
      </c>
      <c r="F200" s="291">
        <v>0</v>
      </c>
      <c r="G200" s="291">
        <v>0</v>
      </c>
      <c r="H200" s="291">
        <v>0</v>
      </c>
      <c r="I200" s="291">
        <v>0</v>
      </c>
      <c r="J200" s="291">
        <v>0.22795440911817635</v>
      </c>
      <c r="K200" s="291">
        <v>0.56388722255548895</v>
      </c>
      <c r="L200" s="291">
        <v>0.85182963407318535</v>
      </c>
      <c r="M200" s="291">
        <v>1.3797240551889622</v>
      </c>
      <c r="N200" s="291">
        <v>1.2957408518296341</v>
      </c>
      <c r="O200" s="291">
        <v>1.235752849430114</v>
      </c>
      <c r="P200" s="291">
        <v>1.7156568686262748</v>
      </c>
      <c r="Q200" s="291">
        <v>1.1933333333333334</v>
      </c>
      <c r="R200" s="292">
        <f t="shared" si="2"/>
        <v>0.13197360527894422</v>
      </c>
    </row>
    <row r="201" spans="1:18">
      <c r="A201" s="33">
        <v>196</v>
      </c>
      <c r="B201" s="26" t="s">
        <v>895</v>
      </c>
      <c r="C201" s="311" t="s">
        <v>896</v>
      </c>
      <c r="D201" s="289" t="s">
        <v>496</v>
      </c>
      <c r="E201" s="290">
        <v>166.66666666666666</v>
      </c>
      <c r="F201" s="291">
        <v>0</v>
      </c>
      <c r="G201" s="291">
        <v>0</v>
      </c>
      <c r="H201" s="291">
        <v>0</v>
      </c>
      <c r="I201" s="291">
        <v>0</v>
      </c>
      <c r="J201" s="291">
        <v>0.15407999999999999</v>
      </c>
      <c r="K201" s="291">
        <v>0.14784</v>
      </c>
      <c r="L201" s="291">
        <v>0.7291200000000001</v>
      </c>
      <c r="M201" s="291">
        <v>0.38400000000000001</v>
      </c>
      <c r="N201" s="291">
        <v>0.28223999999999999</v>
      </c>
      <c r="O201" s="291">
        <v>0.19776000000000002</v>
      </c>
      <c r="P201" s="291">
        <v>0.36624000000000007</v>
      </c>
      <c r="Q201" s="291">
        <v>0.60672000000000004</v>
      </c>
      <c r="R201" s="292">
        <f t="shared" si="2"/>
        <v>5.0319999999999997E-2</v>
      </c>
    </row>
    <row r="202" spans="1:18">
      <c r="A202" s="33">
        <v>197</v>
      </c>
      <c r="B202" s="26" t="s">
        <v>897</v>
      </c>
      <c r="C202" s="311" t="s">
        <v>3248</v>
      </c>
      <c r="D202" s="312" t="s">
        <v>526</v>
      </c>
      <c r="E202" s="290">
        <v>166.66666666666666</v>
      </c>
      <c r="F202" s="291">
        <v>0</v>
      </c>
      <c r="G202" s="291">
        <v>0</v>
      </c>
      <c r="H202" s="291">
        <v>0</v>
      </c>
      <c r="I202" s="291">
        <v>0</v>
      </c>
      <c r="J202" s="291">
        <v>0</v>
      </c>
      <c r="K202" s="291">
        <v>0</v>
      </c>
      <c r="L202" s="291">
        <v>2.4000000000000002E-3</v>
      </c>
      <c r="M202" s="291">
        <v>4.8000000000000004E-3</v>
      </c>
      <c r="N202" s="291">
        <v>0</v>
      </c>
      <c r="O202" s="291">
        <v>2.4480000000000002E-2</v>
      </c>
      <c r="P202" s="291">
        <v>2.4000000000000002E-3</v>
      </c>
      <c r="Q202" s="291">
        <v>2.8800000000000002E-3</v>
      </c>
      <c r="R202" s="292">
        <f t="shared" si="2"/>
        <v>0</v>
      </c>
    </row>
    <row r="203" spans="1:18">
      <c r="A203" s="33">
        <v>198</v>
      </c>
      <c r="B203" s="26" t="s">
        <v>899</v>
      </c>
      <c r="C203" s="311" t="s">
        <v>900</v>
      </c>
      <c r="D203" s="312" t="s">
        <v>499</v>
      </c>
      <c r="E203" s="290">
        <v>166.66666666666666</v>
      </c>
      <c r="F203" s="291">
        <v>0</v>
      </c>
      <c r="G203" s="291">
        <v>0</v>
      </c>
      <c r="H203" s="291">
        <v>0</v>
      </c>
      <c r="I203" s="291">
        <v>0</v>
      </c>
      <c r="J203" s="291">
        <v>0</v>
      </c>
      <c r="K203" s="291">
        <v>0</v>
      </c>
      <c r="L203" s="291">
        <v>0</v>
      </c>
      <c r="M203" s="291">
        <v>0</v>
      </c>
      <c r="N203" s="291">
        <v>0</v>
      </c>
      <c r="O203" s="291">
        <v>0</v>
      </c>
      <c r="P203" s="291">
        <v>0.33456000000000002</v>
      </c>
      <c r="Q203" s="291">
        <v>0.7632000000000001</v>
      </c>
      <c r="R203" s="292">
        <f t="shared" si="2"/>
        <v>0</v>
      </c>
    </row>
    <row r="204" spans="1:18">
      <c r="A204" s="33">
        <v>199</v>
      </c>
      <c r="B204" s="26" t="s">
        <v>901</v>
      </c>
      <c r="C204" s="311" t="s">
        <v>902</v>
      </c>
      <c r="D204" s="312" t="s">
        <v>499</v>
      </c>
      <c r="E204" s="290">
        <v>128</v>
      </c>
      <c r="F204" s="291">
        <v>0</v>
      </c>
      <c r="G204" s="291">
        <v>0</v>
      </c>
      <c r="H204" s="291">
        <v>0</v>
      </c>
      <c r="I204" s="291">
        <v>0</v>
      </c>
      <c r="J204" s="291">
        <v>0</v>
      </c>
      <c r="K204" s="291">
        <v>0</v>
      </c>
      <c r="L204" s="291">
        <v>0</v>
      </c>
      <c r="M204" s="291">
        <v>0.47171875000000002</v>
      </c>
      <c r="N204" s="291">
        <v>1.0165625</v>
      </c>
      <c r="O204" s="291">
        <v>1.0218750000000001</v>
      </c>
      <c r="P204" s="291">
        <v>1.038125</v>
      </c>
      <c r="Q204" s="291">
        <v>0.96437499999999998</v>
      </c>
      <c r="R204" s="292">
        <f t="shared" si="2"/>
        <v>0</v>
      </c>
    </row>
    <row r="205" spans="1:18">
      <c r="A205" s="33">
        <v>200</v>
      </c>
      <c r="B205" s="26" t="s">
        <v>903</v>
      </c>
      <c r="C205" s="311" t="s">
        <v>904</v>
      </c>
      <c r="D205" s="312" t="s">
        <v>499</v>
      </c>
      <c r="E205" s="290">
        <v>166.66666666666666</v>
      </c>
      <c r="F205" s="291">
        <v>0</v>
      </c>
      <c r="G205" s="291">
        <v>0</v>
      </c>
      <c r="H205" s="291">
        <v>0</v>
      </c>
      <c r="I205" s="291">
        <v>0</v>
      </c>
      <c r="J205" s="291">
        <v>0</v>
      </c>
      <c r="K205" s="291">
        <v>0</v>
      </c>
      <c r="L205" s="291">
        <v>0</v>
      </c>
      <c r="M205" s="291">
        <v>0</v>
      </c>
      <c r="N205" s="291">
        <v>1.392E-2</v>
      </c>
      <c r="O205" s="291">
        <v>2.8799999999999999E-2</v>
      </c>
      <c r="P205" s="291">
        <v>5.808E-2</v>
      </c>
      <c r="Q205" s="291">
        <v>7.7280000000000001E-2</v>
      </c>
      <c r="R205" s="292">
        <f t="shared" si="2"/>
        <v>0</v>
      </c>
    </row>
    <row r="206" spans="1:18">
      <c r="A206" s="33">
        <v>201</v>
      </c>
      <c r="B206" s="26" t="s">
        <v>905</v>
      </c>
      <c r="C206" s="311" t="s">
        <v>906</v>
      </c>
      <c r="D206" s="312" t="s">
        <v>840</v>
      </c>
      <c r="E206" s="290">
        <v>848</v>
      </c>
      <c r="F206" s="291">
        <v>0</v>
      </c>
      <c r="G206" s="291">
        <v>0</v>
      </c>
      <c r="H206" s="291">
        <v>0</v>
      </c>
      <c r="I206" s="291">
        <v>0</v>
      </c>
      <c r="J206" s="291">
        <v>0</v>
      </c>
      <c r="K206" s="291">
        <v>0</v>
      </c>
      <c r="L206" s="291">
        <v>0</v>
      </c>
      <c r="M206" s="291">
        <v>0</v>
      </c>
      <c r="N206" s="291">
        <v>0</v>
      </c>
      <c r="O206" s="291">
        <v>0</v>
      </c>
      <c r="P206" s="291">
        <v>2.4056603773584904E-2</v>
      </c>
      <c r="Q206" s="291">
        <v>1.8396226415094339E-2</v>
      </c>
      <c r="R206" s="292">
        <f t="shared" si="2"/>
        <v>0</v>
      </c>
    </row>
    <row r="207" spans="1:18">
      <c r="A207" s="33">
        <v>202</v>
      </c>
      <c r="B207" s="26" t="s">
        <v>907</v>
      </c>
      <c r="C207" s="311" t="s">
        <v>908</v>
      </c>
      <c r="D207" s="312" t="s">
        <v>496</v>
      </c>
      <c r="E207" s="290">
        <v>116</v>
      </c>
      <c r="F207" s="291">
        <v>0</v>
      </c>
      <c r="G207" s="291">
        <v>0</v>
      </c>
      <c r="H207" s="291">
        <v>0</v>
      </c>
      <c r="I207" s="291">
        <v>0</v>
      </c>
      <c r="J207" s="291">
        <v>0</v>
      </c>
      <c r="K207" s="291">
        <v>0</v>
      </c>
      <c r="L207" s="291">
        <v>0</v>
      </c>
      <c r="M207" s="291">
        <v>0</v>
      </c>
      <c r="N207" s="291">
        <v>0</v>
      </c>
      <c r="O207" s="291">
        <v>0</v>
      </c>
      <c r="P207" s="291">
        <v>0</v>
      </c>
      <c r="Q207" s="291">
        <v>0</v>
      </c>
      <c r="R207" s="292">
        <f t="shared" si="2"/>
        <v>0</v>
      </c>
    </row>
    <row r="208" spans="1:18">
      <c r="A208" s="33">
        <v>203</v>
      </c>
      <c r="B208" s="26" t="s">
        <v>927</v>
      </c>
      <c r="C208" s="311" t="s">
        <v>928</v>
      </c>
      <c r="D208" s="312" t="s">
        <v>499</v>
      </c>
      <c r="E208" s="290">
        <v>120</v>
      </c>
      <c r="F208" s="291">
        <v>1.0286666666666666</v>
      </c>
      <c r="G208" s="291">
        <v>1.1166666666666667</v>
      </c>
      <c r="H208" s="291">
        <v>1.0940000000000001</v>
      </c>
      <c r="I208" s="291">
        <v>1.2593333333333334</v>
      </c>
      <c r="J208" s="291">
        <v>1.4653333333333334</v>
      </c>
      <c r="K208" s="291">
        <v>1.0193333333333334</v>
      </c>
      <c r="L208" s="291">
        <v>0.22600000000000001</v>
      </c>
      <c r="M208" s="291">
        <v>0.186</v>
      </c>
      <c r="N208" s="291">
        <v>0.95599999999999996</v>
      </c>
      <c r="O208" s="291">
        <v>0.93200000000000005</v>
      </c>
      <c r="P208" s="291">
        <v>1.0246666666666668</v>
      </c>
      <c r="Q208" s="291">
        <v>1.1273333333333333</v>
      </c>
      <c r="R208" s="292">
        <f t="shared" si="2"/>
        <v>1.163888888888889</v>
      </c>
    </row>
    <row r="209" spans="1:18">
      <c r="A209" s="33">
        <v>204</v>
      </c>
      <c r="B209" s="26" t="s">
        <v>929</v>
      </c>
      <c r="C209" s="311" t="s">
        <v>930</v>
      </c>
      <c r="D209" s="312" t="s">
        <v>499</v>
      </c>
      <c r="E209" s="290">
        <v>350</v>
      </c>
      <c r="F209" s="291">
        <v>0.81599999999999995</v>
      </c>
      <c r="G209" s="291">
        <v>0.86720000000000008</v>
      </c>
      <c r="H209" s="291">
        <v>0.91794285714285728</v>
      </c>
      <c r="I209" s="291">
        <v>0.91885714285714293</v>
      </c>
      <c r="J209" s="291">
        <v>0.91108571428571428</v>
      </c>
      <c r="K209" s="291">
        <v>0.92480000000000007</v>
      </c>
      <c r="L209" s="291">
        <v>0.53302857142857141</v>
      </c>
      <c r="M209" s="291">
        <v>0.89097142857142853</v>
      </c>
      <c r="N209" s="291">
        <v>0.91657142857142859</v>
      </c>
      <c r="O209" s="291">
        <v>0.93714285714285717</v>
      </c>
      <c r="P209" s="291">
        <v>0.92571428571428571</v>
      </c>
      <c r="Q209" s="291">
        <v>0.97371428571428575</v>
      </c>
      <c r="R209" s="292">
        <f t="shared" si="2"/>
        <v>0.89264761904761913</v>
      </c>
    </row>
    <row r="210" spans="1:18">
      <c r="A210" s="33">
        <v>205</v>
      </c>
      <c r="B210" s="26" t="s">
        <v>931</v>
      </c>
      <c r="C210" s="311" t="s">
        <v>932</v>
      </c>
      <c r="D210" s="312" t="s">
        <v>502</v>
      </c>
      <c r="E210" s="290">
        <v>160</v>
      </c>
      <c r="F210" s="291">
        <v>0.25154228855721394</v>
      </c>
      <c r="G210" s="291">
        <v>0.25870646766169153</v>
      </c>
      <c r="H210" s="291">
        <v>0.18069651741293533</v>
      </c>
      <c r="I210" s="291">
        <v>0.23243781094527363</v>
      </c>
      <c r="J210" s="291">
        <v>0.27383084577114425</v>
      </c>
      <c r="K210" s="291">
        <v>0.26587064676616912</v>
      </c>
      <c r="L210" s="291">
        <v>0.20616915422885571</v>
      </c>
      <c r="M210" s="291">
        <v>0.22049751243781093</v>
      </c>
      <c r="N210" s="291">
        <v>0.30399999999999999</v>
      </c>
      <c r="O210" s="291">
        <v>0.25700000000000001</v>
      </c>
      <c r="P210" s="291">
        <v>0.26</v>
      </c>
      <c r="Q210" s="291">
        <v>0.28799999999999998</v>
      </c>
      <c r="R210" s="292">
        <f t="shared" ref="R210:R282" si="3">AVERAGE(F210:K210)</f>
        <v>0.24384742951907132</v>
      </c>
    </row>
    <row r="211" spans="1:18">
      <c r="A211" s="33">
        <v>206</v>
      </c>
      <c r="B211" s="26" t="s">
        <v>933</v>
      </c>
      <c r="C211" s="311" t="s">
        <v>934</v>
      </c>
      <c r="D211" s="312" t="s">
        <v>499</v>
      </c>
      <c r="E211" s="290">
        <v>556</v>
      </c>
      <c r="F211" s="291">
        <v>0.3289208633093525</v>
      </c>
      <c r="G211" s="291">
        <v>0.32633093525179857</v>
      </c>
      <c r="H211" s="291">
        <v>0.34532374100719426</v>
      </c>
      <c r="I211" s="291">
        <v>0.31165467625899279</v>
      </c>
      <c r="J211" s="291">
        <v>0.27194244604316542</v>
      </c>
      <c r="K211" s="291">
        <v>0.3099280575539568</v>
      </c>
      <c r="L211" s="291">
        <v>3.9712230215827336E-2</v>
      </c>
      <c r="M211" s="291">
        <v>0.21237410071942445</v>
      </c>
      <c r="N211" s="291">
        <v>0.42302158273381296</v>
      </c>
      <c r="O211" s="291">
        <v>0.41611510791366901</v>
      </c>
      <c r="P211" s="291">
        <v>0.40143884892086329</v>
      </c>
      <c r="Q211" s="291">
        <v>0.39194244604316547</v>
      </c>
      <c r="R211" s="292">
        <f t="shared" si="3"/>
        <v>0.31568345323741004</v>
      </c>
    </row>
    <row r="212" spans="1:18">
      <c r="A212" s="33">
        <v>207</v>
      </c>
      <c r="B212" s="26" t="s">
        <v>935</v>
      </c>
      <c r="C212" s="311" t="s">
        <v>936</v>
      </c>
      <c r="D212" s="312" t="s">
        <v>502</v>
      </c>
      <c r="E212" s="290">
        <v>145</v>
      </c>
      <c r="F212" s="291">
        <v>0.82648275862068954</v>
      </c>
      <c r="G212" s="291">
        <v>0.87558620689655176</v>
      </c>
      <c r="H212" s="291">
        <v>0.86731034482758629</v>
      </c>
      <c r="I212" s="291">
        <v>0.73103448275862071</v>
      </c>
      <c r="J212" s="291">
        <v>0.70399999999999996</v>
      </c>
      <c r="K212" s="291">
        <v>0.78565517241379312</v>
      </c>
      <c r="L212" s="291">
        <v>0.76579310344827589</v>
      </c>
      <c r="M212" s="291">
        <v>0.76248275862068959</v>
      </c>
      <c r="N212" s="291">
        <v>0.75089655172413794</v>
      </c>
      <c r="O212" s="291">
        <v>0.67365517241379314</v>
      </c>
      <c r="P212" s="291">
        <v>0.63613793103448268</v>
      </c>
      <c r="Q212" s="291">
        <v>0.64937931034482754</v>
      </c>
      <c r="R212" s="292">
        <f t="shared" si="3"/>
        <v>0.79834482758620684</v>
      </c>
    </row>
    <row r="213" spans="1:18">
      <c r="A213" s="33">
        <v>208</v>
      </c>
      <c r="B213" s="26" t="s">
        <v>937</v>
      </c>
      <c r="C213" s="311" t="s">
        <v>938</v>
      </c>
      <c r="D213" s="312" t="s">
        <v>502</v>
      </c>
      <c r="E213" s="290">
        <v>140</v>
      </c>
      <c r="F213" s="291">
        <v>9.9428571428571422E-2</v>
      </c>
      <c r="G213" s="291">
        <v>0.12971428571428573</v>
      </c>
      <c r="H213" s="291">
        <v>0.13142857142857142</v>
      </c>
      <c r="I213" s="291">
        <v>0.12457142857142858</v>
      </c>
      <c r="J213" s="291">
        <v>0.13428571428571429</v>
      </c>
      <c r="K213" s="291">
        <v>9.7714285714285712E-2</v>
      </c>
      <c r="L213" s="291">
        <v>9.1999999999999998E-2</v>
      </c>
      <c r="M213" s="291">
        <v>6.2857142857142848E-2</v>
      </c>
      <c r="N213" s="291">
        <v>5.7714285714285718E-2</v>
      </c>
      <c r="O213" s="291">
        <v>5.4857142857142854E-2</v>
      </c>
      <c r="P213" s="291">
        <v>6.5142857142857155E-2</v>
      </c>
      <c r="Q213" s="291">
        <v>7.4285714285714288E-2</v>
      </c>
      <c r="R213" s="292">
        <f t="shared" si="3"/>
        <v>0.11952380952380953</v>
      </c>
    </row>
    <row r="214" spans="1:18">
      <c r="A214" s="33">
        <v>209</v>
      </c>
      <c r="B214" s="26" t="s">
        <v>939</v>
      </c>
      <c r="C214" s="311" t="s">
        <v>639</v>
      </c>
      <c r="D214" s="312" t="s">
        <v>840</v>
      </c>
      <c r="E214" s="290">
        <v>4045</v>
      </c>
      <c r="F214" s="291">
        <v>0.35154511742892458</v>
      </c>
      <c r="G214" s="291">
        <v>0.33819530284301608</v>
      </c>
      <c r="H214" s="291">
        <v>9.7898640296662551E-2</v>
      </c>
      <c r="I214" s="291">
        <v>0.69715698393077874</v>
      </c>
      <c r="J214" s="291">
        <v>0.70754017305315209</v>
      </c>
      <c r="K214" s="291">
        <v>0.15723114956736711</v>
      </c>
      <c r="L214" s="291">
        <v>0.16019777503090235</v>
      </c>
      <c r="M214" s="291">
        <v>8.1582200247218795E-2</v>
      </c>
      <c r="N214" s="291">
        <v>0.23139678615574782</v>
      </c>
      <c r="O214" s="291">
        <v>0.20321384425216316</v>
      </c>
      <c r="P214" s="291">
        <v>9.9381953028430156E-2</v>
      </c>
      <c r="Q214" s="291">
        <v>9.1965389369592088E-2</v>
      </c>
      <c r="R214" s="292">
        <f t="shared" si="3"/>
        <v>0.3915945611866502</v>
      </c>
    </row>
    <row r="215" spans="1:18">
      <c r="A215" s="33">
        <v>210</v>
      </c>
      <c r="B215" s="26" t="s">
        <v>940</v>
      </c>
      <c r="C215" s="311" t="s">
        <v>639</v>
      </c>
      <c r="D215" s="312" t="s">
        <v>840</v>
      </c>
      <c r="E215" s="290">
        <v>2720</v>
      </c>
      <c r="F215" s="291">
        <v>0.41911764705882354</v>
      </c>
      <c r="G215" s="291">
        <v>7.0588235294117641E-3</v>
      </c>
      <c r="H215" s="291">
        <v>4.4117647058823529E-3</v>
      </c>
      <c r="I215" s="291">
        <v>0.13411764705882354</v>
      </c>
      <c r="J215" s="291">
        <v>0.32647058823529412</v>
      </c>
      <c r="K215" s="291">
        <v>0.56205882352941183</v>
      </c>
      <c r="L215" s="291">
        <v>0.33264705882352941</v>
      </c>
      <c r="M215" s="291">
        <v>0.13323529411764706</v>
      </c>
      <c r="N215" s="291">
        <v>0.24882352941176469</v>
      </c>
      <c r="O215" s="291">
        <v>0.5523529411764706</v>
      </c>
      <c r="P215" s="291">
        <v>0.34764705882352936</v>
      </c>
      <c r="Q215" s="291">
        <v>0.17294117647058824</v>
      </c>
      <c r="R215" s="292">
        <f t="shared" si="3"/>
        <v>0.24220588235294116</v>
      </c>
    </row>
    <row r="216" spans="1:18">
      <c r="A216" s="33">
        <v>211</v>
      </c>
      <c r="B216" s="26" t="s">
        <v>941</v>
      </c>
      <c r="C216" s="311" t="s">
        <v>639</v>
      </c>
      <c r="D216" s="312" t="s">
        <v>840</v>
      </c>
      <c r="E216" s="290">
        <v>5200</v>
      </c>
      <c r="F216" s="291">
        <v>0.13500000000000001</v>
      </c>
      <c r="G216" s="291">
        <v>7.6153846153846155E-2</v>
      </c>
      <c r="H216" s="291">
        <v>0.10269230769230769</v>
      </c>
      <c r="I216" s="291">
        <v>0.16961538461538461</v>
      </c>
      <c r="J216" s="291">
        <v>0.20538461538461539</v>
      </c>
      <c r="K216" s="291">
        <v>0.49846153846153846</v>
      </c>
      <c r="L216" s="291">
        <v>0.50423076923076926</v>
      </c>
      <c r="M216" s="291">
        <v>0.22730769230769229</v>
      </c>
      <c r="N216" s="291">
        <v>0.29076923076923078</v>
      </c>
      <c r="O216" s="291">
        <v>0.50653846153846149</v>
      </c>
      <c r="P216" s="291">
        <v>0.44538461538461538</v>
      </c>
      <c r="Q216" s="291">
        <v>0.58846153846153848</v>
      </c>
      <c r="R216" s="292">
        <f t="shared" si="3"/>
        <v>0.19788461538461541</v>
      </c>
    </row>
    <row r="217" spans="1:18">
      <c r="A217" s="33">
        <v>212</v>
      </c>
      <c r="B217" s="26" t="s">
        <v>942</v>
      </c>
      <c r="C217" s="311" t="s">
        <v>3249</v>
      </c>
      <c r="D217" s="289" t="s">
        <v>502</v>
      </c>
      <c r="E217" s="290">
        <v>231</v>
      </c>
      <c r="F217" s="291">
        <v>0.15307359307359308</v>
      </c>
      <c r="G217" s="291">
        <v>2.9783549783549784E-2</v>
      </c>
      <c r="H217" s="291">
        <v>3.6709956709956713E-2</v>
      </c>
      <c r="I217" s="291">
        <v>3.1168831168831165E-2</v>
      </c>
      <c r="J217" s="291">
        <v>4.0865800865800862E-2</v>
      </c>
      <c r="K217" s="291">
        <v>8.4502164502164495E-2</v>
      </c>
      <c r="L217" s="291">
        <v>6.6493506493506493E-2</v>
      </c>
      <c r="M217" s="291">
        <v>5.2640692640692641E-2</v>
      </c>
      <c r="N217" s="291">
        <v>5.6796536796536803E-2</v>
      </c>
      <c r="O217" s="291">
        <v>0.28121212121212119</v>
      </c>
      <c r="P217" s="291">
        <v>5.1948051948051951E-2</v>
      </c>
      <c r="Q217" s="291">
        <v>5.8181818181818182E-2</v>
      </c>
      <c r="R217" s="292">
        <f t="shared" si="3"/>
        <v>6.2683982683982689E-2</v>
      </c>
    </row>
    <row r="218" spans="1:18">
      <c r="A218" s="33">
        <v>213</v>
      </c>
      <c r="B218" s="26" t="s">
        <v>944</v>
      </c>
      <c r="C218" s="311" t="s">
        <v>945</v>
      </c>
      <c r="D218" s="289" t="s">
        <v>496</v>
      </c>
      <c r="E218" s="290">
        <v>293</v>
      </c>
      <c r="F218" s="291">
        <v>0.33583617747440275</v>
      </c>
      <c r="G218" s="291">
        <v>0.28423208191126281</v>
      </c>
      <c r="H218" s="291">
        <v>0.25556313993174062</v>
      </c>
      <c r="I218" s="291">
        <v>0.19904436860068259</v>
      </c>
      <c r="J218" s="291">
        <v>0.24655290102389077</v>
      </c>
      <c r="K218" s="291">
        <v>0.24081911262798636</v>
      </c>
      <c r="L218" s="291">
        <v>0.22361774744027307</v>
      </c>
      <c r="M218" s="291">
        <v>0.21952218430034132</v>
      </c>
      <c r="N218" s="291">
        <v>0.22197952218430031</v>
      </c>
      <c r="O218" s="291">
        <v>0.18675767918088737</v>
      </c>
      <c r="P218" s="291">
        <v>0.18839590443686005</v>
      </c>
      <c r="Q218" s="291">
        <v>0.26948805460750852</v>
      </c>
      <c r="R218" s="292">
        <f t="shared" si="3"/>
        <v>0.26034129692832764</v>
      </c>
    </row>
    <row r="219" spans="1:18">
      <c r="A219" s="33">
        <v>214</v>
      </c>
      <c r="B219" s="26" t="s">
        <v>946</v>
      </c>
      <c r="C219" s="311" t="s">
        <v>947</v>
      </c>
      <c r="D219" s="289" t="s">
        <v>496</v>
      </c>
      <c r="E219" s="290">
        <v>254.44444444444443</v>
      </c>
      <c r="F219" s="291">
        <v>0.36943231441048036</v>
      </c>
      <c r="G219" s="291">
        <v>0.30057641921397382</v>
      </c>
      <c r="H219" s="291">
        <v>0.29868995633187773</v>
      </c>
      <c r="I219" s="291">
        <v>0.26158951965065502</v>
      </c>
      <c r="J219" s="291">
        <v>0.25844541484716155</v>
      </c>
      <c r="K219" s="291">
        <v>0.31252401746724889</v>
      </c>
      <c r="L219" s="291">
        <v>0.21254148471615722</v>
      </c>
      <c r="M219" s="291">
        <v>8.1746724890829708E-2</v>
      </c>
      <c r="N219" s="291">
        <v>7.3572052401746718E-2</v>
      </c>
      <c r="O219" s="291">
        <v>6.8541484716157217E-2</v>
      </c>
      <c r="P219" s="291">
        <v>8.5519650655021831E-2</v>
      </c>
      <c r="Q219" s="291">
        <v>0.24649781659388648</v>
      </c>
      <c r="R219" s="292">
        <f t="shared" si="3"/>
        <v>0.30020960698689958</v>
      </c>
    </row>
    <row r="220" spans="1:18">
      <c r="A220" s="33">
        <v>215</v>
      </c>
      <c r="B220" s="26" t="s">
        <v>948</v>
      </c>
      <c r="C220" s="311" t="s">
        <v>949</v>
      </c>
      <c r="D220" s="312" t="s">
        <v>499</v>
      </c>
      <c r="E220" s="290">
        <v>245</v>
      </c>
      <c r="F220" s="291">
        <v>6.6938775510204079E-2</v>
      </c>
      <c r="G220" s="291">
        <v>3.5265306122448985E-2</v>
      </c>
      <c r="H220" s="291">
        <v>1.8938775510204082E-2</v>
      </c>
      <c r="I220" s="291">
        <v>4.7020408163265304E-2</v>
      </c>
      <c r="J220" s="291">
        <v>4.8979591836734691E-2</v>
      </c>
      <c r="K220" s="291">
        <v>1.8938775510204082E-2</v>
      </c>
      <c r="L220" s="291">
        <v>0</v>
      </c>
      <c r="M220" s="291">
        <v>0</v>
      </c>
      <c r="N220" s="291">
        <v>6.0734693877551017E-2</v>
      </c>
      <c r="O220" s="291">
        <v>4.0489795918367349E-2</v>
      </c>
      <c r="P220" s="291">
        <v>9.6000000000000002E-2</v>
      </c>
      <c r="Q220" s="291">
        <v>0.51395918367346949</v>
      </c>
      <c r="R220" s="292">
        <f t="shared" si="3"/>
        <v>3.934693877551021E-2</v>
      </c>
    </row>
    <row r="221" spans="1:18">
      <c r="A221" s="33">
        <v>216</v>
      </c>
      <c r="B221" s="26" t="s">
        <v>950</v>
      </c>
      <c r="C221" s="311" t="s">
        <v>951</v>
      </c>
      <c r="D221" s="312" t="s">
        <v>496</v>
      </c>
      <c r="E221" s="290">
        <v>200</v>
      </c>
      <c r="F221" s="291">
        <v>0.58799999999999997</v>
      </c>
      <c r="G221" s="291">
        <v>0.38159999999999994</v>
      </c>
      <c r="H221" s="291">
        <v>0.31440000000000001</v>
      </c>
      <c r="I221" s="291">
        <v>0.31840000000000002</v>
      </c>
      <c r="J221" s="291">
        <v>1.44E-2</v>
      </c>
      <c r="K221" s="291">
        <v>0.45440000000000003</v>
      </c>
      <c r="L221" s="291">
        <v>0.44879999999999998</v>
      </c>
      <c r="M221" s="291">
        <v>0.5</v>
      </c>
      <c r="N221" s="291">
        <v>0.308</v>
      </c>
      <c r="O221" s="291">
        <v>0.31519999999999998</v>
      </c>
      <c r="P221" s="291">
        <v>1.9199999999999998E-2</v>
      </c>
      <c r="Q221" s="291">
        <v>0.28560000000000002</v>
      </c>
      <c r="R221" s="292">
        <f t="shared" si="3"/>
        <v>0.34519999999999995</v>
      </c>
    </row>
    <row r="222" spans="1:18">
      <c r="A222" s="33">
        <v>217</v>
      </c>
      <c r="B222" s="26" t="s">
        <v>952</v>
      </c>
      <c r="C222" s="311" t="s">
        <v>3250</v>
      </c>
      <c r="D222" s="312" t="s">
        <v>499</v>
      </c>
      <c r="E222" s="290">
        <v>338.88888888888886</v>
      </c>
      <c r="F222" s="291">
        <v>0.88524590163934436</v>
      </c>
      <c r="G222" s="291">
        <v>0.93481967213114769</v>
      </c>
      <c r="H222" s="291">
        <v>1.0198032786885247</v>
      </c>
      <c r="I222" s="291">
        <v>0.90318688524590163</v>
      </c>
      <c r="J222" s="291">
        <v>0.93387540983606576</v>
      </c>
      <c r="K222" s="291">
        <v>0.89185573770491811</v>
      </c>
      <c r="L222" s="291">
        <v>0.96173114754098354</v>
      </c>
      <c r="M222" s="291">
        <v>0.8153704918032787</v>
      </c>
      <c r="N222" s="291">
        <v>0.77335081967213115</v>
      </c>
      <c r="O222" s="291">
        <v>0.79506885245901648</v>
      </c>
      <c r="P222" s="291">
        <v>0.91215737704918043</v>
      </c>
      <c r="Q222" s="291">
        <v>0.97495081967213115</v>
      </c>
      <c r="R222" s="292">
        <f t="shared" si="3"/>
        <v>0.9281311475409838</v>
      </c>
    </row>
    <row r="223" spans="1:18">
      <c r="A223" s="33">
        <v>218</v>
      </c>
      <c r="B223" s="26" t="s">
        <v>954</v>
      </c>
      <c r="C223" s="311" t="s">
        <v>955</v>
      </c>
      <c r="D223" s="312" t="s">
        <v>499</v>
      </c>
      <c r="E223" s="290">
        <v>144</v>
      </c>
      <c r="F223" s="291">
        <v>0</v>
      </c>
      <c r="G223" s="291">
        <v>0</v>
      </c>
      <c r="H223" s="291">
        <v>0</v>
      </c>
      <c r="I223" s="291">
        <v>0</v>
      </c>
      <c r="J223" s="291">
        <v>0</v>
      </c>
      <c r="K223" s="291">
        <v>0</v>
      </c>
      <c r="L223" s="291">
        <v>0</v>
      </c>
      <c r="M223" s="291">
        <v>5.8333333333333334E-2</v>
      </c>
      <c r="N223" s="291">
        <v>0.62666666666666659</v>
      </c>
      <c r="O223" s="291">
        <v>0.80888888888888888</v>
      </c>
      <c r="P223" s="291">
        <v>0.62611111111111106</v>
      </c>
      <c r="Q223" s="291">
        <v>0.91500000000000015</v>
      </c>
      <c r="R223" s="292">
        <f t="shared" si="3"/>
        <v>0</v>
      </c>
    </row>
    <row r="224" spans="1:18">
      <c r="A224" s="33">
        <v>219</v>
      </c>
      <c r="B224" s="26" t="s">
        <v>956</v>
      </c>
      <c r="C224" s="311" t="s">
        <v>957</v>
      </c>
      <c r="D224" s="312" t="s">
        <v>496</v>
      </c>
      <c r="E224" s="290">
        <v>350</v>
      </c>
      <c r="F224" s="291">
        <v>0</v>
      </c>
      <c r="G224" s="291">
        <v>0</v>
      </c>
      <c r="H224" s="291">
        <v>0</v>
      </c>
      <c r="I224" s="291">
        <v>0</v>
      </c>
      <c r="J224" s="291">
        <v>0</v>
      </c>
      <c r="K224" s="291">
        <v>0</v>
      </c>
      <c r="L224" s="291">
        <v>0</v>
      </c>
      <c r="M224" s="291">
        <v>0</v>
      </c>
      <c r="N224" s="291">
        <v>0</v>
      </c>
      <c r="O224" s="291">
        <v>0</v>
      </c>
      <c r="P224" s="291">
        <v>0</v>
      </c>
      <c r="Q224" s="291">
        <v>0.376</v>
      </c>
      <c r="R224" s="292">
        <f t="shared" si="3"/>
        <v>0</v>
      </c>
    </row>
    <row r="225" spans="1:18">
      <c r="A225" s="33">
        <v>220</v>
      </c>
      <c r="B225" s="26" t="s">
        <v>960</v>
      </c>
      <c r="C225" s="311" t="s">
        <v>961</v>
      </c>
      <c r="D225" s="312" t="s">
        <v>499</v>
      </c>
      <c r="E225" s="290">
        <v>361</v>
      </c>
      <c r="F225" s="291">
        <v>1.0242659279778392</v>
      </c>
      <c r="G225" s="291">
        <v>0.90614958448753469</v>
      </c>
      <c r="H225" s="291">
        <v>0.98038781163434907</v>
      </c>
      <c r="I225" s="291">
        <v>0.89506925207756238</v>
      </c>
      <c r="J225" s="291">
        <v>0.88664819944598339</v>
      </c>
      <c r="K225" s="291">
        <v>0.89662049861495852</v>
      </c>
      <c r="L225" s="291">
        <v>0.90770083102493082</v>
      </c>
      <c r="M225" s="291">
        <v>0.85451523545706376</v>
      </c>
      <c r="N225" s="291">
        <v>0.86493074792243774</v>
      </c>
      <c r="O225" s="291">
        <v>0.84210526315789469</v>
      </c>
      <c r="P225" s="291">
        <v>0.88088642659279781</v>
      </c>
      <c r="Q225" s="291">
        <v>0.88620498614958443</v>
      </c>
      <c r="R225" s="292">
        <f t="shared" si="3"/>
        <v>0.93152354570637119</v>
      </c>
    </row>
    <row r="226" spans="1:18">
      <c r="A226" s="33">
        <v>221</v>
      </c>
      <c r="B226" s="26" t="s">
        <v>962</v>
      </c>
      <c r="C226" s="311" t="s">
        <v>963</v>
      </c>
      <c r="D226" s="312" t="s">
        <v>496</v>
      </c>
      <c r="E226" s="290">
        <v>250</v>
      </c>
      <c r="F226" s="291">
        <v>0.4536</v>
      </c>
      <c r="G226" s="291">
        <v>0.51360000000000006</v>
      </c>
      <c r="H226" s="291">
        <v>0.49439999999999995</v>
      </c>
      <c r="I226" s="291">
        <v>0.42959999999999998</v>
      </c>
      <c r="J226" s="291">
        <v>0.42959999999999998</v>
      </c>
      <c r="K226" s="291">
        <v>0.47040000000000004</v>
      </c>
      <c r="L226" s="291">
        <v>0.40320000000000006</v>
      </c>
      <c r="M226" s="291">
        <v>0.41040000000000004</v>
      </c>
      <c r="N226" s="291">
        <v>0.39360000000000001</v>
      </c>
      <c r="O226" s="291">
        <v>0.39360000000000001</v>
      </c>
      <c r="P226" s="291">
        <v>0.40079999999999999</v>
      </c>
      <c r="Q226" s="291">
        <v>0.40320000000000006</v>
      </c>
      <c r="R226" s="292">
        <f t="shared" si="3"/>
        <v>0.46520000000000006</v>
      </c>
    </row>
    <row r="227" spans="1:18">
      <c r="A227" s="33">
        <v>222</v>
      </c>
      <c r="B227" s="26" t="s">
        <v>964</v>
      </c>
      <c r="C227" s="311" t="s">
        <v>965</v>
      </c>
      <c r="D227" s="312" t="s">
        <v>499</v>
      </c>
      <c r="E227" s="290">
        <v>130</v>
      </c>
      <c r="F227" s="291">
        <v>0.95815384615384613</v>
      </c>
      <c r="G227" s="291">
        <v>0.95630769230769241</v>
      </c>
      <c r="H227" s="291">
        <v>1.0996923076923077</v>
      </c>
      <c r="I227" s="291">
        <v>0.90092307692307694</v>
      </c>
      <c r="J227" s="291">
        <v>0.86399999999999999</v>
      </c>
      <c r="K227" s="291">
        <v>0.81476923076923069</v>
      </c>
      <c r="L227" s="291">
        <v>0.84984615384615392</v>
      </c>
      <c r="M227" s="291">
        <v>0.86892307692307691</v>
      </c>
      <c r="N227" s="291">
        <v>0.9347692307692308</v>
      </c>
      <c r="O227" s="291">
        <v>1.0036923076923077</v>
      </c>
      <c r="P227" s="291">
        <v>0.97538461538461541</v>
      </c>
      <c r="Q227" s="291">
        <v>0.96492307692307688</v>
      </c>
      <c r="R227" s="292">
        <f t="shared" si="3"/>
        <v>0.93230769230769228</v>
      </c>
    </row>
    <row r="228" spans="1:18">
      <c r="A228" s="33">
        <v>223</v>
      </c>
      <c r="B228" s="26" t="s">
        <v>966</v>
      </c>
      <c r="C228" s="311" t="s">
        <v>967</v>
      </c>
      <c r="D228" s="312" t="s">
        <v>499</v>
      </c>
      <c r="E228" s="290">
        <v>140</v>
      </c>
      <c r="F228" s="291">
        <v>0.98342857142857143</v>
      </c>
      <c r="G228" s="291">
        <v>0.94228571428571417</v>
      </c>
      <c r="H228" s="291">
        <v>0.88400000000000001</v>
      </c>
      <c r="I228" s="291">
        <v>0.83085714285714296</v>
      </c>
      <c r="J228" s="291">
        <v>0.39542857142857141</v>
      </c>
      <c r="K228" s="291">
        <v>0.90971428571428581</v>
      </c>
      <c r="L228" s="291">
        <v>1.0005714285714287</v>
      </c>
      <c r="M228" s="291">
        <v>1.0097142857142856</v>
      </c>
      <c r="N228" s="291">
        <v>0.94628571428571417</v>
      </c>
      <c r="O228" s="291">
        <v>0.92742857142857149</v>
      </c>
      <c r="P228" s="291">
        <v>0.91828571428571426</v>
      </c>
      <c r="Q228" s="291">
        <v>0.93257142857142861</v>
      </c>
      <c r="R228" s="292">
        <f t="shared" si="3"/>
        <v>0.82428571428571429</v>
      </c>
    </row>
    <row r="229" spans="1:18">
      <c r="A229" s="33">
        <v>224</v>
      </c>
      <c r="B229" s="26" t="s">
        <v>968</v>
      </c>
      <c r="C229" s="311" t="s">
        <v>969</v>
      </c>
      <c r="D229" s="312" t="s">
        <v>499</v>
      </c>
      <c r="E229" s="290">
        <v>170</v>
      </c>
      <c r="F229" s="291">
        <v>0.99811764705882355</v>
      </c>
      <c r="G229" s="291">
        <v>1.0734117647058823</v>
      </c>
      <c r="H229" s="291">
        <v>1.0371764705882354</v>
      </c>
      <c r="I229" s="291">
        <v>1.0550588235294118</v>
      </c>
      <c r="J229" s="291">
        <v>1.0301176470588236</v>
      </c>
      <c r="K229" s="291">
        <v>1.0065882352941178</v>
      </c>
      <c r="L229" s="291">
        <v>0.96894117647058819</v>
      </c>
      <c r="M229" s="291">
        <v>1.0625882352941176</v>
      </c>
      <c r="N229" s="291">
        <v>1.0385882352941176</v>
      </c>
      <c r="O229" s="291">
        <v>1.024470588235294</v>
      </c>
      <c r="P229" s="291">
        <v>0.99811764705882355</v>
      </c>
      <c r="Q229" s="291">
        <v>1.0992941176470588</v>
      </c>
      <c r="R229" s="292">
        <f t="shared" si="3"/>
        <v>1.0334117647058825</v>
      </c>
    </row>
    <row r="230" spans="1:18">
      <c r="A230" s="33">
        <v>225</v>
      </c>
      <c r="B230" s="26" t="s">
        <v>970</v>
      </c>
      <c r="C230" s="311" t="s">
        <v>971</v>
      </c>
      <c r="D230" s="312" t="s">
        <v>496</v>
      </c>
      <c r="E230" s="290">
        <v>110</v>
      </c>
      <c r="F230" s="291">
        <v>0.61963636363636365</v>
      </c>
      <c r="G230" s="291">
        <v>0.60072727272727267</v>
      </c>
      <c r="H230" s="291">
        <v>0.63127272727272721</v>
      </c>
      <c r="I230" s="291">
        <v>0.46254545454545459</v>
      </c>
      <c r="J230" s="291">
        <v>0.5730909090909091</v>
      </c>
      <c r="K230" s="291">
        <v>0.47854545454545455</v>
      </c>
      <c r="L230" s="291">
        <v>0.44218181818181818</v>
      </c>
      <c r="M230" s="291">
        <v>0.30545454545454548</v>
      </c>
      <c r="N230" s="291">
        <v>0.27927272727272728</v>
      </c>
      <c r="O230" s="291">
        <v>0.24872727272727274</v>
      </c>
      <c r="P230" s="291">
        <v>0.30981818181818183</v>
      </c>
      <c r="Q230" s="291">
        <v>0.45090909090909093</v>
      </c>
      <c r="R230" s="292">
        <f t="shared" si="3"/>
        <v>0.5609696969696969</v>
      </c>
    </row>
    <row r="231" spans="1:18">
      <c r="A231" s="33">
        <v>226</v>
      </c>
      <c r="B231" s="26" t="s">
        <v>972</v>
      </c>
      <c r="C231" s="311" t="s">
        <v>973</v>
      </c>
      <c r="D231" s="312" t="s">
        <v>499</v>
      </c>
      <c r="E231" s="290">
        <v>155</v>
      </c>
      <c r="F231" s="291">
        <v>1.2531612903225806</v>
      </c>
      <c r="G231" s="291">
        <v>1.2041290322580647</v>
      </c>
      <c r="H231" s="291">
        <v>1.382709677419355</v>
      </c>
      <c r="I231" s="291">
        <v>1.28</v>
      </c>
      <c r="J231" s="291">
        <v>1.1458064516129032</v>
      </c>
      <c r="K231" s="291">
        <v>1.096774193548387</v>
      </c>
      <c r="L231" s="291">
        <v>1.1809032258064516</v>
      </c>
      <c r="M231" s="291">
        <v>1.0503225806451613</v>
      </c>
      <c r="N231" s="291">
        <v>1.1225806451612903</v>
      </c>
      <c r="O231" s="291">
        <v>1.0683870967741935</v>
      </c>
      <c r="P231" s="291">
        <v>1.1354838709677419</v>
      </c>
      <c r="Q231" s="291">
        <v>1.008</v>
      </c>
      <c r="R231" s="292">
        <f t="shared" si="3"/>
        <v>1.2270967741935483</v>
      </c>
    </row>
    <row r="232" spans="1:18">
      <c r="A232" s="33">
        <v>227</v>
      </c>
      <c r="B232" s="26" t="s">
        <v>974</v>
      </c>
      <c r="C232" s="311" t="s">
        <v>975</v>
      </c>
      <c r="D232" s="312" t="s">
        <v>499</v>
      </c>
      <c r="E232" s="290">
        <v>165</v>
      </c>
      <c r="F232" s="291">
        <v>1.1156363636363638</v>
      </c>
      <c r="G232" s="291">
        <v>1.0380606060606061</v>
      </c>
      <c r="H232" s="291">
        <v>1.0235151515151515</v>
      </c>
      <c r="I232" s="291">
        <v>1.0351515151515152</v>
      </c>
      <c r="J232" s="291">
        <v>0.90909090909090906</v>
      </c>
      <c r="K232" s="291">
        <v>0.928969696969697</v>
      </c>
      <c r="L232" s="291">
        <v>0.91733333333333344</v>
      </c>
      <c r="M232" s="291">
        <v>0.87999999999999989</v>
      </c>
      <c r="N232" s="291">
        <v>0.88242424242424244</v>
      </c>
      <c r="O232" s="291">
        <v>0.93672727272727274</v>
      </c>
      <c r="P232" s="291">
        <v>1.0283636363636364</v>
      </c>
      <c r="Q232" s="291">
        <v>0.92315151515151528</v>
      </c>
      <c r="R232" s="292">
        <f t="shared" si="3"/>
        <v>1.0084040404040404</v>
      </c>
    </row>
    <row r="233" spans="1:18">
      <c r="A233" s="33">
        <v>228</v>
      </c>
      <c r="B233" s="26" t="s">
        <v>976</v>
      </c>
      <c r="C233" s="311" t="s">
        <v>977</v>
      </c>
      <c r="D233" s="312" t="s">
        <v>499</v>
      </c>
      <c r="E233" s="290">
        <v>380</v>
      </c>
      <c r="F233" s="291">
        <v>0.66505263157894734</v>
      </c>
      <c r="G233" s="291">
        <v>0.67705263157894746</v>
      </c>
      <c r="H233" s="291">
        <v>0.66315789473684206</v>
      </c>
      <c r="I233" s="291">
        <v>0.67263157894736836</v>
      </c>
      <c r="J233" s="291">
        <v>0.80715789473684207</v>
      </c>
      <c r="K233" s="291">
        <v>0.74273684210526314</v>
      </c>
      <c r="L233" s="291">
        <v>0.62715789473684214</v>
      </c>
      <c r="M233" s="291">
        <v>0.86147368421052617</v>
      </c>
      <c r="N233" s="291">
        <v>0.67073684210526319</v>
      </c>
      <c r="O233" s="291">
        <v>0.79705263157894735</v>
      </c>
      <c r="P233" s="291">
        <v>0.77621052631578946</v>
      </c>
      <c r="Q233" s="291">
        <v>0.89115789473684204</v>
      </c>
      <c r="R233" s="292">
        <f t="shared" si="3"/>
        <v>0.70463157894736828</v>
      </c>
    </row>
    <row r="234" spans="1:18">
      <c r="A234" s="33">
        <v>229</v>
      </c>
      <c r="B234" s="26" t="s">
        <v>3251</v>
      </c>
      <c r="C234" s="311" t="s">
        <v>3252</v>
      </c>
      <c r="D234" s="312" t="s">
        <v>496</v>
      </c>
      <c r="E234" s="290">
        <v>176</v>
      </c>
      <c r="F234" s="291">
        <v>0.22272727272727269</v>
      </c>
      <c r="G234" s="291">
        <v>0.24090909090909091</v>
      </c>
      <c r="H234" s="291">
        <v>0.36590909090909096</v>
      </c>
      <c r="I234" s="291">
        <v>0.25454545454545452</v>
      </c>
      <c r="J234" s="291">
        <v>0</v>
      </c>
      <c r="K234" s="291">
        <v>0</v>
      </c>
      <c r="L234" s="291">
        <v>0</v>
      </c>
      <c r="M234" s="291">
        <v>0</v>
      </c>
      <c r="N234" s="291">
        <v>0</v>
      </c>
      <c r="O234" s="291">
        <v>0</v>
      </c>
      <c r="P234" s="291">
        <v>0</v>
      </c>
      <c r="Q234" s="291">
        <v>0</v>
      </c>
      <c r="R234" s="292">
        <f t="shared" si="3"/>
        <v>0.18068181818181817</v>
      </c>
    </row>
    <row r="235" spans="1:18">
      <c r="A235" s="33">
        <v>230</v>
      </c>
      <c r="B235" s="26" t="s">
        <v>978</v>
      </c>
      <c r="C235" s="311" t="s">
        <v>979</v>
      </c>
      <c r="D235" s="312" t="s">
        <v>499</v>
      </c>
      <c r="E235" s="290">
        <v>145</v>
      </c>
      <c r="F235" s="291">
        <v>1.1133793103448275</v>
      </c>
      <c r="G235" s="291">
        <v>1.0394482758620689</v>
      </c>
      <c r="H235" s="291">
        <v>0.97213793103448276</v>
      </c>
      <c r="I235" s="291">
        <v>0.94124137931034479</v>
      </c>
      <c r="J235" s="291">
        <v>0.19531034482758622</v>
      </c>
      <c r="K235" s="291">
        <v>1.0118620689655173</v>
      </c>
      <c r="L235" s="291">
        <v>1.1067586206896551</v>
      </c>
      <c r="M235" s="291">
        <v>1.1696551724137931</v>
      </c>
      <c r="N235" s="291">
        <v>1.3097931034482757</v>
      </c>
      <c r="O235" s="291">
        <v>1.1266206896551723</v>
      </c>
      <c r="P235" s="291">
        <v>1.073655172413793</v>
      </c>
      <c r="Q235" s="291">
        <v>1.0328275862068965</v>
      </c>
      <c r="R235" s="292">
        <f t="shared" si="3"/>
        <v>0.87889655172413805</v>
      </c>
    </row>
    <row r="236" spans="1:18">
      <c r="A236" s="33">
        <v>231</v>
      </c>
      <c r="B236" s="26" t="s">
        <v>980</v>
      </c>
      <c r="C236" s="311" t="s">
        <v>981</v>
      </c>
      <c r="D236" s="312" t="s">
        <v>499</v>
      </c>
      <c r="E236" s="290">
        <v>200</v>
      </c>
      <c r="F236" s="291">
        <v>0.94199999999999984</v>
      </c>
      <c r="G236" s="291">
        <v>1.0087999999999999</v>
      </c>
      <c r="H236" s="291">
        <v>0.92479999999999984</v>
      </c>
      <c r="I236" s="291">
        <v>0.87120000000000009</v>
      </c>
      <c r="J236" s="291">
        <v>0.95</v>
      </c>
      <c r="K236" s="291">
        <v>0.88480000000000003</v>
      </c>
      <c r="L236" s="291">
        <v>0.91159999999999997</v>
      </c>
      <c r="M236" s="291">
        <v>0.91</v>
      </c>
      <c r="N236" s="291">
        <v>0.9476</v>
      </c>
      <c r="O236" s="291">
        <v>0.91600000000000004</v>
      </c>
      <c r="P236" s="291">
        <v>0.89159999999999995</v>
      </c>
      <c r="Q236" s="291">
        <v>0.90239999999999998</v>
      </c>
      <c r="R236" s="292">
        <f t="shared" si="3"/>
        <v>0.93026666666666669</v>
      </c>
    </row>
    <row r="237" spans="1:18">
      <c r="A237" s="33">
        <v>232</v>
      </c>
      <c r="B237" s="26" t="s">
        <v>982</v>
      </c>
      <c r="C237" s="311" t="s">
        <v>983</v>
      </c>
      <c r="D237" s="312" t="s">
        <v>499</v>
      </c>
      <c r="E237" s="290">
        <v>117</v>
      </c>
      <c r="F237" s="291">
        <v>1.3182905982905984</v>
      </c>
      <c r="G237" s="291">
        <v>1.2964102564102564</v>
      </c>
      <c r="H237" s="291">
        <v>1.1808547008547008</v>
      </c>
      <c r="I237" s="291">
        <v>0.22085470085470088</v>
      </c>
      <c r="J237" s="291">
        <v>0.14769230769230771</v>
      </c>
      <c r="K237" s="291">
        <v>1.3415384615384616</v>
      </c>
      <c r="L237" s="291">
        <v>1.5541880341880343</v>
      </c>
      <c r="M237" s="291">
        <v>1.4687179487179487</v>
      </c>
      <c r="N237" s="291">
        <v>1.4037606837606837</v>
      </c>
      <c r="O237" s="291">
        <v>1.4953846153846155</v>
      </c>
      <c r="P237" s="291">
        <v>1.4605128205128204</v>
      </c>
      <c r="Q237" s="291">
        <v>1.4687179487179487</v>
      </c>
      <c r="R237" s="292">
        <f t="shared" si="3"/>
        <v>0.91760683760683748</v>
      </c>
    </row>
    <row r="238" spans="1:18">
      <c r="A238" s="33">
        <v>233</v>
      </c>
      <c r="B238" s="26" t="s">
        <v>984</v>
      </c>
      <c r="C238" s="311" t="s">
        <v>985</v>
      </c>
      <c r="D238" s="312" t="s">
        <v>499</v>
      </c>
      <c r="E238" s="290">
        <v>611</v>
      </c>
      <c r="F238" s="291">
        <v>0.49345335515548283</v>
      </c>
      <c r="G238" s="291">
        <v>0.5248281505728315</v>
      </c>
      <c r="H238" s="291">
        <v>0.54869067103109659</v>
      </c>
      <c r="I238" s="291">
        <v>0.61733224222585925</v>
      </c>
      <c r="J238" s="291">
        <v>0.51923076923076927</v>
      </c>
      <c r="K238" s="291">
        <v>0.53219312602291324</v>
      </c>
      <c r="L238" s="291">
        <v>0.51378068739770866</v>
      </c>
      <c r="M238" s="291">
        <v>0.61129296235679209</v>
      </c>
      <c r="N238" s="291">
        <v>0.57034369885433722</v>
      </c>
      <c r="O238" s="291">
        <v>0.52792144026186583</v>
      </c>
      <c r="P238" s="291">
        <v>0.57358428805237327</v>
      </c>
      <c r="Q238" s="291">
        <v>0.52527004909983632</v>
      </c>
      <c r="R238" s="292">
        <f t="shared" si="3"/>
        <v>0.5392880523731588</v>
      </c>
    </row>
    <row r="239" spans="1:18">
      <c r="A239" s="33">
        <v>234</v>
      </c>
      <c r="B239" s="26" t="s">
        <v>986</v>
      </c>
      <c r="C239" s="311" t="s">
        <v>987</v>
      </c>
      <c r="D239" s="312" t="s">
        <v>499</v>
      </c>
      <c r="E239" s="290">
        <v>277</v>
      </c>
      <c r="F239" s="291">
        <v>1.2979061371841156</v>
      </c>
      <c r="G239" s="291">
        <v>0.92418772563176899</v>
      </c>
      <c r="H239" s="291">
        <v>0.92823104693140801</v>
      </c>
      <c r="I239" s="291">
        <v>1.2557400722021661</v>
      </c>
      <c r="J239" s="291">
        <v>1.2441877256317688</v>
      </c>
      <c r="K239" s="291">
        <v>1.1650541516245487</v>
      </c>
      <c r="L239" s="291">
        <v>1.3371841155234658</v>
      </c>
      <c r="M239" s="291">
        <v>1.223971119133574</v>
      </c>
      <c r="N239" s="291">
        <v>1.2233935018050541</v>
      </c>
      <c r="O239" s="291">
        <v>1.1344404332129965</v>
      </c>
      <c r="P239" s="291">
        <v>1.192202166064982</v>
      </c>
      <c r="Q239" s="291">
        <v>1.2840433212996389</v>
      </c>
      <c r="R239" s="292">
        <f t="shared" si="3"/>
        <v>1.1358844765342961</v>
      </c>
    </row>
    <row r="240" spans="1:18">
      <c r="A240" s="33">
        <v>235</v>
      </c>
      <c r="B240" s="26" t="s">
        <v>988</v>
      </c>
      <c r="C240" s="311" t="s">
        <v>989</v>
      </c>
      <c r="D240" s="312" t="s">
        <v>499</v>
      </c>
      <c r="E240" s="290">
        <v>128</v>
      </c>
      <c r="F240" s="291">
        <v>1.400625</v>
      </c>
      <c r="G240" s="291">
        <v>1.3031249999999999</v>
      </c>
      <c r="H240" s="291">
        <v>1.3456249999999998</v>
      </c>
      <c r="I240" s="291">
        <v>1.3956249999999999</v>
      </c>
      <c r="J240" s="291">
        <v>1.370625</v>
      </c>
      <c r="K240" s="291">
        <v>1.0262500000000001</v>
      </c>
      <c r="L240" s="291">
        <v>1.0587499999999999</v>
      </c>
      <c r="M240" s="291">
        <v>1.203125</v>
      </c>
      <c r="N240" s="291">
        <v>1.0718750000000001</v>
      </c>
      <c r="O240" s="291">
        <v>1.045625</v>
      </c>
      <c r="P240" s="291">
        <v>1.065625</v>
      </c>
      <c r="Q240" s="291">
        <v>1.0549999999999999</v>
      </c>
      <c r="R240" s="292">
        <f t="shared" si="3"/>
        <v>1.3069791666666666</v>
      </c>
    </row>
    <row r="241" spans="1:18">
      <c r="A241" s="33">
        <v>236</v>
      </c>
      <c r="B241" s="26" t="s">
        <v>990</v>
      </c>
      <c r="C241" s="311" t="s">
        <v>991</v>
      </c>
      <c r="D241" s="312" t="s">
        <v>499</v>
      </c>
      <c r="E241" s="290">
        <v>111</v>
      </c>
      <c r="F241" s="291">
        <v>1.5664864864864865</v>
      </c>
      <c r="G241" s="291">
        <v>1.5686486486486486</v>
      </c>
      <c r="H241" s="291">
        <v>1.5236036036036036</v>
      </c>
      <c r="I241" s="291">
        <v>2.1149549549549547</v>
      </c>
      <c r="J241" s="291">
        <v>2.2140540540540541</v>
      </c>
      <c r="K241" s="291">
        <v>2.0147747747747751</v>
      </c>
      <c r="L241" s="291">
        <v>2.3344144144144146</v>
      </c>
      <c r="M241" s="291">
        <v>2.2522522522522523</v>
      </c>
      <c r="N241" s="291">
        <v>2.0371171171171172</v>
      </c>
      <c r="O241" s="291">
        <v>2.1171171171171173</v>
      </c>
      <c r="P241" s="291">
        <v>2.08</v>
      </c>
      <c r="Q241" s="291">
        <v>1.9300900900900899</v>
      </c>
      <c r="R241" s="292">
        <f t="shared" si="3"/>
        <v>1.833753753753754</v>
      </c>
    </row>
    <row r="242" spans="1:18">
      <c r="A242" s="33">
        <v>237</v>
      </c>
      <c r="B242" s="26" t="s">
        <v>992</v>
      </c>
      <c r="C242" s="311" t="s">
        <v>993</v>
      </c>
      <c r="D242" s="312" t="s">
        <v>499</v>
      </c>
      <c r="E242" s="290">
        <v>450</v>
      </c>
      <c r="F242" s="291">
        <v>1.0768</v>
      </c>
      <c r="G242" s="291">
        <v>1.0378666666666665</v>
      </c>
      <c r="H242" s="291">
        <v>1.0917333333333332</v>
      </c>
      <c r="I242" s="291">
        <v>0.98559999999999992</v>
      </c>
      <c r="J242" s="291">
        <v>0.93546666666666667</v>
      </c>
      <c r="K242" s="291">
        <v>1.0442666666666667</v>
      </c>
      <c r="L242" s="291">
        <v>1.0416000000000001</v>
      </c>
      <c r="M242" s="291">
        <v>1.1808000000000001</v>
      </c>
      <c r="N242" s="291">
        <v>1.0010666666666668</v>
      </c>
      <c r="O242" s="291">
        <v>1.0842666666666667</v>
      </c>
      <c r="P242" s="291">
        <v>1.1408</v>
      </c>
      <c r="Q242" s="291">
        <v>1.1573333333333333</v>
      </c>
      <c r="R242" s="292">
        <f t="shared" si="3"/>
        <v>1.0286222222222221</v>
      </c>
    </row>
    <row r="243" spans="1:18">
      <c r="A243" s="33">
        <v>238</v>
      </c>
      <c r="B243" s="26" t="s">
        <v>994</v>
      </c>
      <c r="C243" s="311" t="s">
        <v>995</v>
      </c>
      <c r="D243" s="312" t="s">
        <v>499</v>
      </c>
      <c r="E243" s="290">
        <v>180</v>
      </c>
      <c r="F243" s="291">
        <v>0.99111111111111116</v>
      </c>
      <c r="G243" s="291">
        <v>0.93888888888888888</v>
      </c>
      <c r="H243" s="291">
        <v>0.97888888888888881</v>
      </c>
      <c r="I243" s="291">
        <v>0.91288888888888886</v>
      </c>
      <c r="J243" s="291">
        <v>1.0211111111111111</v>
      </c>
      <c r="K243" s="291">
        <v>0.97</v>
      </c>
      <c r="L243" s="291">
        <v>1.0111111111111111</v>
      </c>
      <c r="M243" s="291">
        <v>0.94444444444444442</v>
      </c>
      <c r="N243" s="291">
        <v>0.88</v>
      </c>
      <c r="O243" s="291">
        <v>0.98044444444444434</v>
      </c>
      <c r="P243" s="291">
        <v>0.99555555555555564</v>
      </c>
      <c r="Q243" s="291">
        <v>1.0457777777777779</v>
      </c>
      <c r="R243" s="292">
        <f t="shared" si="3"/>
        <v>0.9688148148148148</v>
      </c>
    </row>
    <row r="244" spans="1:18">
      <c r="A244" s="33">
        <v>239</v>
      </c>
      <c r="B244" s="26" t="s">
        <v>996</v>
      </c>
      <c r="C244" s="311" t="s">
        <v>997</v>
      </c>
      <c r="D244" s="312" t="s">
        <v>499</v>
      </c>
      <c r="E244" s="290">
        <v>750</v>
      </c>
      <c r="F244" s="291">
        <v>0.84287999999999996</v>
      </c>
      <c r="G244" s="291">
        <v>0.78144000000000002</v>
      </c>
      <c r="H244" s="291">
        <v>0.59616000000000002</v>
      </c>
      <c r="I244" s="291">
        <v>0.84096000000000004</v>
      </c>
      <c r="J244" s="291">
        <v>0.87071999999999994</v>
      </c>
      <c r="K244" s="291">
        <v>0.98783999999999994</v>
      </c>
      <c r="L244" s="291">
        <v>0.93023999999999996</v>
      </c>
      <c r="M244" s="291">
        <v>0.96287999999999996</v>
      </c>
      <c r="N244" s="291">
        <v>0.98016000000000003</v>
      </c>
      <c r="O244" s="291">
        <v>0.97055999999999998</v>
      </c>
      <c r="P244" s="291">
        <v>0.96095999999999993</v>
      </c>
      <c r="Q244" s="291">
        <v>0.98399999999999999</v>
      </c>
      <c r="R244" s="292">
        <f t="shared" si="3"/>
        <v>0.82</v>
      </c>
    </row>
    <row r="245" spans="1:18">
      <c r="A245" s="33">
        <v>240</v>
      </c>
      <c r="B245" s="26" t="s">
        <v>998</v>
      </c>
      <c r="C245" s="311" t="s">
        <v>999</v>
      </c>
      <c r="D245" s="312" t="s">
        <v>499</v>
      </c>
      <c r="E245" s="290">
        <v>123</v>
      </c>
      <c r="F245" s="291">
        <v>1.0360975609756098</v>
      </c>
      <c r="G245" s="291">
        <v>1.0250406504065042</v>
      </c>
      <c r="H245" s="291">
        <v>1.0627642276422764</v>
      </c>
      <c r="I245" s="291">
        <v>0.94243902439024396</v>
      </c>
      <c r="J245" s="291">
        <v>1.0100813008130081</v>
      </c>
      <c r="K245" s="291">
        <v>0.93983739837398372</v>
      </c>
      <c r="L245" s="291">
        <v>0.99252032520325217</v>
      </c>
      <c r="M245" s="291">
        <v>1.0087804878048778</v>
      </c>
      <c r="N245" s="291">
        <v>9.3658536585365854E-2</v>
      </c>
      <c r="O245" s="291">
        <v>1.1590243902439024</v>
      </c>
      <c r="P245" s="291">
        <v>1.0835772357723576</v>
      </c>
      <c r="Q245" s="291">
        <v>1.1056910569105691</v>
      </c>
      <c r="R245" s="292">
        <f t="shared" si="3"/>
        <v>1.0027100271002709</v>
      </c>
    </row>
    <row r="246" spans="1:18">
      <c r="A246" s="33">
        <v>241</v>
      </c>
      <c r="B246" s="26" t="s">
        <v>1000</v>
      </c>
      <c r="C246" s="311" t="s">
        <v>1001</v>
      </c>
      <c r="D246" s="312" t="s">
        <v>496</v>
      </c>
      <c r="E246" s="290">
        <v>350</v>
      </c>
      <c r="F246" s="291">
        <v>0.56502857142857144</v>
      </c>
      <c r="G246" s="291">
        <v>0.62125714285714284</v>
      </c>
      <c r="H246" s="291">
        <v>0.61257142857142854</v>
      </c>
      <c r="I246" s="291">
        <v>0.53668571428571432</v>
      </c>
      <c r="J246" s="291">
        <v>0.52022857142857137</v>
      </c>
      <c r="K246" s="291">
        <v>0.52662857142857145</v>
      </c>
      <c r="L246" s="291">
        <v>0.51062857142857143</v>
      </c>
      <c r="M246" s="291">
        <v>0.44708571428571425</v>
      </c>
      <c r="N246" s="291">
        <v>0.45074285714285711</v>
      </c>
      <c r="O246" s="291">
        <v>0.45348571428571427</v>
      </c>
      <c r="P246" s="291">
        <v>0.48137142857142862</v>
      </c>
      <c r="Q246" s="291">
        <v>0.50879999999999992</v>
      </c>
      <c r="R246" s="292">
        <f t="shared" si="3"/>
        <v>0.56373333333333342</v>
      </c>
    </row>
    <row r="247" spans="1:18">
      <c r="A247" s="33">
        <v>242</v>
      </c>
      <c r="B247" s="26" t="s">
        <v>1002</v>
      </c>
      <c r="C247" s="311" t="s">
        <v>1003</v>
      </c>
      <c r="D247" s="312" t="s">
        <v>1004</v>
      </c>
      <c r="E247" s="290">
        <v>20000</v>
      </c>
      <c r="F247" s="291">
        <v>0</v>
      </c>
      <c r="G247" s="291">
        <v>1.8022222222222219</v>
      </c>
      <c r="H247" s="291">
        <v>0</v>
      </c>
      <c r="I247" s="291">
        <v>0</v>
      </c>
      <c r="J247" s="291">
        <v>0</v>
      </c>
      <c r="K247" s="291">
        <v>0</v>
      </c>
      <c r="L247" s="291">
        <v>0</v>
      </c>
      <c r="M247" s="291">
        <v>0</v>
      </c>
      <c r="N247" s="291">
        <v>0</v>
      </c>
      <c r="O247" s="291">
        <v>0</v>
      </c>
      <c r="P247" s="291">
        <v>0</v>
      </c>
      <c r="Q247" s="291">
        <v>0</v>
      </c>
      <c r="R247" s="292">
        <f t="shared" si="3"/>
        <v>0.30037037037037034</v>
      </c>
    </row>
    <row r="248" spans="1:18">
      <c r="A248" s="33">
        <v>243</v>
      </c>
      <c r="B248" s="26" t="s">
        <v>1005</v>
      </c>
      <c r="C248" s="311" t="s">
        <v>1006</v>
      </c>
      <c r="D248" s="289" t="s">
        <v>496</v>
      </c>
      <c r="E248" s="290">
        <v>120.6</v>
      </c>
      <c r="F248" s="291">
        <v>1.1257048092868989</v>
      </c>
      <c r="G248" s="291">
        <v>1.0878938640132672</v>
      </c>
      <c r="H248" s="291">
        <v>1.2524046434494196</v>
      </c>
      <c r="I248" s="291">
        <v>0.97578772802653413</v>
      </c>
      <c r="J248" s="291">
        <v>0.93333333333333324</v>
      </c>
      <c r="K248" s="291">
        <v>0.9320066334991709</v>
      </c>
      <c r="L248" s="291">
        <v>0.8192371475953566</v>
      </c>
      <c r="M248" s="291">
        <v>0.58507462686567169</v>
      </c>
      <c r="N248" s="291">
        <v>0.55389718076285244</v>
      </c>
      <c r="O248" s="291">
        <v>0.67927031509121061</v>
      </c>
      <c r="P248" s="291">
        <v>0.56716417910447769</v>
      </c>
      <c r="Q248" s="291">
        <v>0.68192371475953573</v>
      </c>
      <c r="R248" s="292">
        <f t="shared" si="3"/>
        <v>1.0511885019347706</v>
      </c>
    </row>
    <row r="249" spans="1:18">
      <c r="A249" s="33">
        <v>244</v>
      </c>
      <c r="B249" s="26" t="s">
        <v>1007</v>
      </c>
      <c r="C249" s="311" t="s">
        <v>1008</v>
      </c>
      <c r="D249" s="312" t="s">
        <v>499</v>
      </c>
      <c r="E249" s="290">
        <v>315</v>
      </c>
      <c r="F249" s="291">
        <v>0.85409523809523813</v>
      </c>
      <c r="G249" s="291">
        <v>0.86933333333333329</v>
      </c>
      <c r="H249" s="291">
        <v>0.83733333333333326</v>
      </c>
      <c r="I249" s="291">
        <v>0.76800000000000002</v>
      </c>
      <c r="J249" s="291">
        <v>0.43580952380952381</v>
      </c>
      <c r="K249" s="291">
        <v>0.58742857142857141</v>
      </c>
      <c r="L249" s="291">
        <v>0.58133333333333337</v>
      </c>
      <c r="M249" s="291">
        <v>0.7695238095238095</v>
      </c>
      <c r="N249" s="291">
        <v>0.83961904761904771</v>
      </c>
      <c r="O249" s="291">
        <v>0.83809523809523812</v>
      </c>
      <c r="P249" s="291">
        <v>0.89828571428571435</v>
      </c>
      <c r="Q249" s="291">
        <v>0.82666666666666655</v>
      </c>
      <c r="R249" s="292">
        <f t="shared" si="3"/>
        <v>0.72533333333333327</v>
      </c>
    </row>
    <row r="250" spans="1:18">
      <c r="A250" s="33">
        <v>245</v>
      </c>
      <c r="B250" s="26" t="s">
        <v>1009</v>
      </c>
      <c r="C250" s="311" t="s">
        <v>1010</v>
      </c>
      <c r="D250" s="312" t="s">
        <v>499</v>
      </c>
      <c r="E250" s="290">
        <v>375</v>
      </c>
      <c r="F250" s="291">
        <v>0.54720000000000002</v>
      </c>
      <c r="G250" s="291">
        <v>0</v>
      </c>
      <c r="H250" s="291">
        <v>0</v>
      </c>
      <c r="I250" s="291">
        <v>0</v>
      </c>
      <c r="J250" s="291">
        <v>0.58304</v>
      </c>
      <c r="K250" s="291">
        <v>0.49088000000000004</v>
      </c>
      <c r="L250" s="291">
        <v>0.63551999999999997</v>
      </c>
      <c r="M250" s="291">
        <v>0.58112000000000008</v>
      </c>
      <c r="N250" s="291">
        <v>0.70399999999999996</v>
      </c>
      <c r="O250" s="291">
        <v>0.73792000000000002</v>
      </c>
      <c r="P250" s="291">
        <v>0.58432000000000006</v>
      </c>
      <c r="Q250" s="291">
        <v>0.53376000000000001</v>
      </c>
      <c r="R250" s="292">
        <f t="shared" si="3"/>
        <v>0.27018666666666669</v>
      </c>
    </row>
    <row r="251" spans="1:18">
      <c r="A251" s="33">
        <v>246</v>
      </c>
      <c r="B251" s="26" t="s">
        <v>1011</v>
      </c>
      <c r="C251" s="311" t="s">
        <v>1012</v>
      </c>
      <c r="D251" s="312" t="s">
        <v>496</v>
      </c>
      <c r="E251" s="290">
        <v>6000</v>
      </c>
      <c r="F251" s="291">
        <v>0.92205000000000004</v>
      </c>
      <c r="G251" s="291">
        <v>0.91920000000000002</v>
      </c>
      <c r="H251" s="291">
        <v>0.92249999999999999</v>
      </c>
      <c r="I251" s="291">
        <v>0.91214999999999991</v>
      </c>
      <c r="J251" s="291">
        <v>0.91079999999999983</v>
      </c>
      <c r="K251" s="291">
        <v>0.91785000000000005</v>
      </c>
      <c r="L251" s="291">
        <v>0.90464999999999995</v>
      </c>
      <c r="M251" s="291">
        <v>0.91079999999999983</v>
      </c>
      <c r="N251" s="291">
        <v>0.91260000000000008</v>
      </c>
      <c r="O251" s="291">
        <v>0.98535000000000006</v>
      </c>
      <c r="P251" s="291">
        <v>0.76829999999999998</v>
      </c>
      <c r="Q251" s="291">
        <v>0.95670000000000011</v>
      </c>
      <c r="R251" s="292">
        <f t="shared" si="3"/>
        <v>0.91742500000000005</v>
      </c>
    </row>
    <row r="252" spans="1:18">
      <c r="A252" s="33">
        <v>247</v>
      </c>
      <c r="B252" s="26" t="s">
        <v>1013</v>
      </c>
      <c r="C252" s="311" t="s">
        <v>1014</v>
      </c>
      <c r="D252" s="289" t="s">
        <v>499</v>
      </c>
      <c r="E252" s="290">
        <v>124</v>
      </c>
      <c r="F252" s="291">
        <v>4.338709677419355E-2</v>
      </c>
      <c r="G252" s="291">
        <v>2.467741935483871E-2</v>
      </c>
      <c r="H252" s="291">
        <v>5.6935483870967737E-2</v>
      </c>
      <c r="I252" s="291">
        <v>4.1290322580645161E-2</v>
      </c>
      <c r="J252" s="291">
        <v>5.4516129032258061E-2</v>
      </c>
      <c r="K252" s="291">
        <v>5.8387096774193549E-2</v>
      </c>
      <c r="L252" s="291">
        <v>6.9032258064516114E-2</v>
      </c>
      <c r="M252" s="291">
        <v>7.8064516129032258E-2</v>
      </c>
      <c r="N252" s="291">
        <v>7.4032258064516146E-2</v>
      </c>
      <c r="O252" s="291">
        <v>0.31758064516129031</v>
      </c>
      <c r="P252" s="291">
        <v>2.8709677419354838E-2</v>
      </c>
      <c r="Q252" s="291">
        <v>0.3038709677419355</v>
      </c>
      <c r="R252" s="292">
        <f t="shared" si="3"/>
        <v>4.6532258064516129E-2</v>
      </c>
    </row>
    <row r="253" spans="1:18">
      <c r="A253" s="33">
        <v>248</v>
      </c>
      <c r="B253" s="26" t="s">
        <v>1015</v>
      </c>
      <c r="C253" s="311" t="s">
        <v>1016</v>
      </c>
      <c r="D253" s="312" t="s">
        <v>499</v>
      </c>
      <c r="E253" s="290">
        <v>114</v>
      </c>
      <c r="F253" s="291">
        <v>0.19298245614035087</v>
      </c>
      <c r="G253" s="291">
        <v>0.25438596491228066</v>
      </c>
      <c r="H253" s="291">
        <v>0.23578947368421052</v>
      </c>
      <c r="I253" s="291">
        <v>0.32122807017543864</v>
      </c>
      <c r="J253" s="291">
        <v>0.47140350877192982</v>
      </c>
      <c r="K253" s="291">
        <v>0.33999999999999997</v>
      </c>
      <c r="L253" s="291">
        <v>0.35035087719298241</v>
      </c>
      <c r="M253" s="291">
        <v>0.3498245614035087</v>
      </c>
      <c r="N253" s="291">
        <v>0.33824561403508774</v>
      </c>
      <c r="O253" s="291">
        <v>0.36894736842105258</v>
      </c>
      <c r="P253" s="291">
        <v>0.27140350877192981</v>
      </c>
      <c r="Q253" s="291">
        <v>0.20719298245614037</v>
      </c>
      <c r="R253" s="292">
        <f t="shared" si="3"/>
        <v>0.30263157894736842</v>
      </c>
    </row>
    <row r="254" spans="1:18">
      <c r="A254" s="33">
        <v>249</v>
      </c>
      <c r="B254" s="26" t="s">
        <v>1017</v>
      </c>
      <c r="C254" s="311" t="s">
        <v>1018</v>
      </c>
      <c r="D254" s="312" t="s">
        <v>499</v>
      </c>
      <c r="E254" s="290">
        <v>156</v>
      </c>
      <c r="F254" s="291">
        <v>0.92615384615384622</v>
      </c>
      <c r="G254" s="291">
        <v>0.85230769230769221</v>
      </c>
      <c r="H254" s="291">
        <v>0.84</v>
      </c>
      <c r="I254" s="291">
        <v>2.0512820512820513E-2</v>
      </c>
      <c r="J254" s="291">
        <v>7.9487179487179496E-2</v>
      </c>
      <c r="K254" s="291">
        <v>0.2153846153846154</v>
      </c>
      <c r="L254" s="291">
        <v>0.78</v>
      </c>
      <c r="M254" s="291">
        <v>0.9538461538461539</v>
      </c>
      <c r="N254" s="291">
        <v>1.0543589743589745</v>
      </c>
      <c r="O254" s="291">
        <v>0.98</v>
      </c>
      <c r="P254" s="291">
        <v>1.0851282051282052</v>
      </c>
      <c r="Q254" s="291">
        <v>0.93128205128205133</v>
      </c>
      <c r="R254" s="292">
        <f t="shared" si="3"/>
        <v>0.48897435897435898</v>
      </c>
    </row>
    <row r="255" spans="1:18">
      <c r="A255" s="33">
        <v>250</v>
      </c>
      <c r="B255" s="26" t="s">
        <v>1019</v>
      </c>
      <c r="C255" s="311" t="s">
        <v>1020</v>
      </c>
      <c r="D255" s="312" t="s">
        <v>502</v>
      </c>
      <c r="E255" s="290">
        <v>328</v>
      </c>
      <c r="F255" s="291">
        <v>0.25951219512195117</v>
      </c>
      <c r="G255" s="291">
        <v>0.2397560975609756</v>
      </c>
      <c r="H255" s="291">
        <v>0.27365853658536582</v>
      </c>
      <c r="I255" s="291">
        <v>0.27207317073170728</v>
      </c>
      <c r="J255" s="291">
        <v>0.26414634146341465</v>
      </c>
      <c r="K255" s="291">
        <v>0.27365853658536582</v>
      </c>
      <c r="L255" s="291">
        <v>0.22219512195121949</v>
      </c>
      <c r="M255" s="291">
        <v>0.22146341463414634</v>
      </c>
      <c r="N255" s="291">
        <v>0.14560975609756099</v>
      </c>
      <c r="O255" s="291">
        <v>0.12426829268292684</v>
      </c>
      <c r="P255" s="291">
        <v>0.22560975609756098</v>
      </c>
      <c r="Q255" s="291">
        <v>0.23890243902439023</v>
      </c>
      <c r="R255" s="292">
        <f t="shared" si="3"/>
        <v>0.26380081300813008</v>
      </c>
    </row>
    <row r="256" spans="1:18">
      <c r="A256" s="33">
        <v>251</v>
      </c>
      <c r="B256" s="26" t="s">
        <v>1021</v>
      </c>
      <c r="C256" s="311" t="s">
        <v>1022</v>
      </c>
      <c r="D256" s="312" t="s">
        <v>499</v>
      </c>
      <c r="E256" s="290">
        <v>330</v>
      </c>
      <c r="F256" s="291">
        <v>0.87369696969696964</v>
      </c>
      <c r="G256" s="291">
        <v>0.7713939393939393</v>
      </c>
      <c r="H256" s="291">
        <v>0.928969696969697</v>
      </c>
      <c r="I256" s="291">
        <v>1.0414545454545454</v>
      </c>
      <c r="J256" s="291">
        <v>1.0021818181818181</v>
      </c>
      <c r="K256" s="291">
        <v>0.98133333333333328</v>
      </c>
      <c r="L256" s="291">
        <v>1.0123636363636366</v>
      </c>
      <c r="M256" s="291">
        <v>0.89600000000000002</v>
      </c>
      <c r="N256" s="291">
        <v>0.8305454545454547</v>
      </c>
      <c r="O256" s="291">
        <v>0.90569696969696967</v>
      </c>
      <c r="P256" s="291">
        <v>0.81842424242424239</v>
      </c>
      <c r="Q256" s="291">
        <v>0.80484848484848492</v>
      </c>
      <c r="R256" s="292">
        <f t="shared" si="3"/>
        <v>0.93317171717171721</v>
      </c>
    </row>
    <row r="257" spans="1:18">
      <c r="A257" s="33">
        <v>252</v>
      </c>
      <c r="B257" s="26" t="s">
        <v>1023</v>
      </c>
      <c r="C257" s="311" t="s">
        <v>1024</v>
      </c>
      <c r="D257" s="312" t="s">
        <v>499</v>
      </c>
      <c r="E257" s="290">
        <v>230</v>
      </c>
      <c r="F257" s="291">
        <v>0.55486956521739128</v>
      </c>
      <c r="G257" s="291">
        <v>0.56086956521739129</v>
      </c>
      <c r="H257" s="291">
        <v>0.5538260869565218</v>
      </c>
      <c r="I257" s="291">
        <v>0.57339130434782604</v>
      </c>
      <c r="J257" s="291">
        <v>0</v>
      </c>
      <c r="K257" s="291">
        <v>0</v>
      </c>
      <c r="L257" s="291">
        <v>0</v>
      </c>
      <c r="M257" s="291">
        <v>0.57313043478260861</v>
      </c>
      <c r="N257" s="291">
        <v>0.60382608695652173</v>
      </c>
      <c r="O257" s="291">
        <v>0.59591304347826091</v>
      </c>
      <c r="P257" s="291">
        <v>0.6089565217391304</v>
      </c>
      <c r="Q257" s="291">
        <v>0.57852173913043481</v>
      </c>
      <c r="R257" s="292">
        <f t="shared" si="3"/>
        <v>0.37382608695652175</v>
      </c>
    </row>
    <row r="258" spans="1:18">
      <c r="A258" s="33">
        <v>253</v>
      </c>
      <c r="B258" s="26" t="s">
        <v>1025</v>
      </c>
      <c r="C258" s="311" t="s">
        <v>1026</v>
      </c>
      <c r="D258" s="312" t="s">
        <v>496</v>
      </c>
      <c r="E258" s="290">
        <v>123</v>
      </c>
      <c r="F258" s="291">
        <v>0.30991869918699183</v>
      </c>
      <c r="G258" s="291">
        <v>0.3567479674796748</v>
      </c>
      <c r="H258" s="291">
        <v>0.34048780487804881</v>
      </c>
      <c r="I258" s="291">
        <v>0.30894308943089432</v>
      </c>
      <c r="J258" s="291">
        <v>0.26016260162601629</v>
      </c>
      <c r="K258" s="291">
        <v>0.29560975609756096</v>
      </c>
      <c r="L258" s="291">
        <v>0.27447154471544716</v>
      </c>
      <c r="M258" s="291">
        <v>0.22861788617886181</v>
      </c>
      <c r="N258" s="291">
        <v>0.22373983739837397</v>
      </c>
      <c r="O258" s="291">
        <v>0.21853658536585366</v>
      </c>
      <c r="P258" s="291">
        <v>0.22959349593495934</v>
      </c>
      <c r="Q258" s="291">
        <v>0.27024390243902435</v>
      </c>
      <c r="R258" s="292">
        <f t="shared" si="3"/>
        <v>0.31197831978319784</v>
      </c>
    </row>
    <row r="259" spans="1:18">
      <c r="A259" s="33">
        <v>254</v>
      </c>
      <c r="B259" s="26" t="s">
        <v>1027</v>
      </c>
      <c r="C259" s="311" t="s">
        <v>1028</v>
      </c>
      <c r="D259" s="312" t="s">
        <v>499</v>
      </c>
      <c r="E259" s="290">
        <v>178</v>
      </c>
      <c r="F259" s="291">
        <v>0.63910112359550553</v>
      </c>
      <c r="G259" s="291">
        <v>0.64898876404494377</v>
      </c>
      <c r="H259" s="291">
        <v>0.61033707865168541</v>
      </c>
      <c r="I259" s="291">
        <v>0.63483146067415719</v>
      </c>
      <c r="J259" s="291">
        <v>0.63056179775280907</v>
      </c>
      <c r="K259" s="291">
        <v>0.63550561797752814</v>
      </c>
      <c r="L259" s="291">
        <v>0.61999999999999988</v>
      </c>
      <c r="M259" s="291">
        <v>0.56471910112359558</v>
      </c>
      <c r="N259" s="291">
        <v>0.56247191011235953</v>
      </c>
      <c r="O259" s="291">
        <v>0.51550561797752803</v>
      </c>
      <c r="P259" s="291">
        <v>0.5469662921348315</v>
      </c>
      <c r="Q259" s="291">
        <v>0.57573033707865162</v>
      </c>
      <c r="R259" s="292">
        <f t="shared" si="3"/>
        <v>0.63322097378277153</v>
      </c>
    </row>
    <row r="260" spans="1:18">
      <c r="A260" s="33">
        <v>255</v>
      </c>
      <c r="B260" s="26" t="s">
        <v>1029</v>
      </c>
      <c r="C260" s="311" t="s">
        <v>1030</v>
      </c>
      <c r="D260" s="312" t="s">
        <v>1031</v>
      </c>
      <c r="E260" s="290">
        <v>5000</v>
      </c>
      <c r="F260" s="291">
        <v>0</v>
      </c>
      <c r="G260" s="291">
        <v>0.61750000000000005</v>
      </c>
      <c r="H260" s="291">
        <v>0.65800000000000003</v>
      </c>
      <c r="I260" s="291">
        <v>0.81499999999999995</v>
      </c>
      <c r="J260" s="291">
        <v>0.60199999999999998</v>
      </c>
      <c r="K260" s="291">
        <v>0.69799999999999995</v>
      </c>
      <c r="L260" s="291">
        <v>0.23599999999999999</v>
      </c>
      <c r="M260" s="291">
        <v>0.26</v>
      </c>
      <c r="N260" s="291">
        <v>0.26400000000000001</v>
      </c>
      <c r="O260" s="291">
        <v>0.65686</v>
      </c>
      <c r="P260" s="291">
        <v>0.68625999999999998</v>
      </c>
      <c r="Q260" s="291">
        <v>0.76876</v>
      </c>
      <c r="R260" s="292">
        <f t="shared" si="3"/>
        <v>0.56508333333333327</v>
      </c>
    </row>
    <row r="261" spans="1:18">
      <c r="A261" s="33">
        <v>256</v>
      </c>
      <c r="B261" s="26" t="s">
        <v>1032</v>
      </c>
      <c r="C261" s="311" t="s">
        <v>1033</v>
      </c>
      <c r="D261" s="289" t="s">
        <v>499</v>
      </c>
      <c r="E261" s="290">
        <v>834</v>
      </c>
      <c r="F261" s="291">
        <v>0.70877697841726617</v>
      </c>
      <c r="G261" s="291">
        <v>0.72431654676258994</v>
      </c>
      <c r="H261" s="291">
        <v>0.73381294964028776</v>
      </c>
      <c r="I261" s="291">
        <v>0.68460431654676246</v>
      </c>
      <c r="J261" s="291">
        <v>0.67942446043165483</v>
      </c>
      <c r="K261" s="291">
        <v>0.71050359712230204</v>
      </c>
      <c r="L261" s="291">
        <v>0.72</v>
      </c>
      <c r="M261" s="291">
        <v>0.76920863309352516</v>
      </c>
      <c r="N261" s="291">
        <v>0.79338129496402876</v>
      </c>
      <c r="O261" s="291">
        <v>0.78215827338129507</v>
      </c>
      <c r="P261" s="291">
        <v>0.76834532374100717</v>
      </c>
      <c r="Q261" s="291">
        <v>0.74589928057553967</v>
      </c>
      <c r="R261" s="292">
        <f t="shared" si="3"/>
        <v>0.70690647482014379</v>
      </c>
    </row>
    <row r="262" spans="1:18">
      <c r="A262" s="33">
        <v>257</v>
      </c>
      <c r="B262" s="26" t="s">
        <v>1034</v>
      </c>
      <c r="C262" s="311" t="s">
        <v>1035</v>
      </c>
      <c r="D262" s="312" t="s">
        <v>496</v>
      </c>
      <c r="E262" s="290">
        <v>315</v>
      </c>
      <c r="F262" s="291">
        <v>0.54647619047619045</v>
      </c>
      <c r="G262" s="291">
        <v>0.56552380952380943</v>
      </c>
      <c r="H262" s="291">
        <v>0.50304761904761908</v>
      </c>
      <c r="I262" s="291">
        <v>0.4238095238095238</v>
      </c>
      <c r="J262" s="291">
        <v>0.37390476190476191</v>
      </c>
      <c r="K262" s="291">
        <v>0.35657142857142859</v>
      </c>
      <c r="L262" s="291">
        <v>0.36019047619047617</v>
      </c>
      <c r="M262" s="291">
        <v>0.25295238095238098</v>
      </c>
      <c r="N262" s="291">
        <v>0.2857142857142857</v>
      </c>
      <c r="O262" s="291">
        <v>0.2540952380952381</v>
      </c>
      <c r="P262" s="291">
        <v>0.28514285714285714</v>
      </c>
      <c r="Q262" s="291">
        <v>0.35466666666666669</v>
      </c>
      <c r="R262" s="292">
        <f t="shared" si="3"/>
        <v>0.46155555555555555</v>
      </c>
    </row>
    <row r="263" spans="1:18">
      <c r="A263" s="33">
        <v>258</v>
      </c>
      <c r="B263" s="26" t="s">
        <v>1036</v>
      </c>
      <c r="C263" s="311" t="s">
        <v>1037</v>
      </c>
      <c r="D263" s="312" t="s">
        <v>496</v>
      </c>
      <c r="E263" s="290">
        <v>167</v>
      </c>
      <c r="F263" s="291">
        <v>0.69604790419161677</v>
      </c>
      <c r="G263" s="291">
        <v>0.59784431137724547</v>
      </c>
      <c r="H263" s="291">
        <v>0.6869461077844311</v>
      </c>
      <c r="I263" s="291">
        <v>0.6031137724550899</v>
      </c>
      <c r="J263" s="291">
        <v>0.61413173652694608</v>
      </c>
      <c r="K263" s="291">
        <v>0.51880239520958082</v>
      </c>
      <c r="L263" s="291">
        <v>0.53508982035928143</v>
      </c>
      <c r="M263" s="291">
        <v>0.47233532934131733</v>
      </c>
      <c r="N263" s="291">
        <v>0.33245508982035932</v>
      </c>
      <c r="O263" s="291">
        <v>0.41005988023952089</v>
      </c>
      <c r="P263" s="291">
        <v>0.52023952095808379</v>
      </c>
      <c r="Q263" s="291">
        <v>0.43353293413173649</v>
      </c>
      <c r="R263" s="292">
        <f t="shared" si="3"/>
        <v>0.61948103792415177</v>
      </c>
    </row>
    <row r="264" spans="1:18">
      <c r="A264" s="33">
        <v>259</v>
      </c>
      <c r="B264" s="26" t="s">
        <v>1038</v>
      </c>
      <c r="C264" s="311" t="s">
        <v>1039</v>
      </c>
      <c r="D264" s="312" t="s">
        <v>1040</v>
      </c>
      <c r="E264" s="290">
        <v>55556</v>
      </c>
      <c r="F264" s="291">
        <v>0.82295341637266906</v>
      </c>
      <c r="G264" s="291">
        <v>0.76679386564907481</v>
      </c>
      <c r="H264" s="291">
        <v>0.86003311973504215</v>
      </c>
      <c r="I264" s="291">
        <v>0.55439556483548136</v>
      </c>
      <c r="J264" s="291">
        <v>0.90719274245806036</v>
      </c>
      <c r="K264" s="291">
        <v>0.71999424004607959</v>
      </c>
      <c r="L264" s="291">
        <v>0.87767297861617111</v>
      </c>
      <c r="M264" s="291">
        <v>0.87191302469580245</v>
      </c>
      <c r="N264" s="291">
        <v>0.85895312837497295</v>
      </c>
      <c r="O264" s="291">
        <v>0.74951400388796885</v>
      </c>
      <c r="P264" s="291">
        <v>0.90935272517819854</v>
      </c>
      <c r="Q264" s="291">
        <v>0.14255885952912375</v>
      </c>
      <c r="R264" s="292">
        <f t="shared" si="3"/>
        <v>0.77189382484940117</v>
      </c>
    </row>
    <row r="265" spans="1:18">
      <c r="A265" s="33">
        <v>260</v>
      </c>
      <c r="B265" s="26" t="s">
        <v>1041</v>
      </c>
      <c r="C265" s="311" t="s">
        <v>1042</v>
      </c>
      <c r="D265" s="289" t="s">
        <v>496</v>
      </c>
      <c r="E265" s="290">
        <v>162</v>
      </c>
      <c r="F265" s="291">
        <v>0.39851851851851855</v>
      </c>
      <c r="G265" s="291">
        <v>0.4622222222222222</v>
      </c>
      <c r="H265" s="291">
        <v>0.44444444444444442</v>
      </c>
      <c r="I265" s="291">
        <v>0.34419753086419752</v>
      </c>
      <c r="J265" s="291">
        <v>0.34222222222222221</v>
      </c>
      <c r="K265" s="291">
        <v>0</v>
      </c>
      <c r="L265" s="291">
        <v>0</v>
      </c>
      <c r="M265" s="291">
        <v>0</v>
      </c>
      <c r="N265" s="291">
        <v>0</v>
      </c>
      <c r="O265" s="291">
        <v>0</v>
      </c>
      <c r="P265" s="291">
        <v>0</v>
      </c>
      <c r="Q265" s="291">
        <v>0</v>
      </c>
      <c r="R265" s="292">
        <f t="shared" si="3"/>
        <v>0.33193415637860085</v>
      </c>
    </row>
    <row r="266" spans="1:18">
      <c r="A266" s="33">
        <v>261</v>
      </c>
      <c r="B266" s="26" t="s">
        <v>1043</v>
      </c>
      <c r="C266" s="311" t="s">
        <v>1044</v>
      </c>
      <c r="D266" s="312" t="s">
        <v>499</v>
      </c>
      <c r="E266" s="290">
        <v>167</v>
      </c>
      <c r="F266" s="291">
        <v>1.0347305389221557</v>
      </c>
      <c r="G266" s="291">
        <v>0.98395209580838316</v>
      </c>
      <c r="H266" s="291">
        <v>0.90059880239520962</v>
      </c>
      <c r="I266" s="291">
        <v>0.94371257485029936</v>
      </c>
      <c r="J266" s="291">
        <v>0.98299401197604785</v>
      </c>
      <c r="K266" s="291">
        <v>0.88814371257485025</v>
      </c>
      <c r="L266" s="291">
        <v>0.85269461077844311</v>
      </c>
      <c r="M266" s="291">
        <v>0.69652694610778443</v>
      </c>
      <c r="N266" s="291">
        <v>0.85652694610778435</v>
      </c>
      <c r="O266" s="291">
        <v>0.90922155688622752</v>
      </c>
      <c r="P266" s="291">
        <v>1.0232335329341318</v>
      </c>
      <c r="Q266" s="291">
        <v>0.96766467065868278</v>
      </c>
      <c r="R266" s="292">
        <f t="shared" si="3"/>
        <v>0.95568862275449096</v>
      </c>
    </row>
    <row r="267" spans="1:18">
      <c r="A267" s="33">
        <v>262</v>
      </c>
      <c r="B267" s="26" t="s">
        <v>1045</v>
      </c>
      <c r="C267" s="311" t="s">
        <v>1046</v>
      </c>
      <c r="D267" s="312" t="s">
        <v>499</v>
      </c>
      <c r="E267" s="290">
        <v>165</v>
      </c>
      <c r="F267" s="291">
        <v>1.3381818181818182E-3</v>
      </c>
      <c r="G267" s="291">
        <v>0.53042424242424235</v>
      </c>
      <c r="H267" s="291">
        <v>0.55466666666666664</v>
      </c>
      <c r="I267" s="291">
        <v>0.51975757575757575</v>
      </c>
      <c r="J267" s="291">
        <v>0.40630303030303033</v>
      </c>
      <c r="K267" s="291">
        <v>0.56145454545454543</v>
      </c>
      <c r="L267" s="291">
        <v>0.57987878787878788</v>
      </c>
      <c r="M267" s="291">
        <v>0.58084848484848484</v>
      </c>
      <c r="N267" s="291">
        <v>0.60993939393939389</v>
      </c>
      <c r="O267" s="291">
        <v>0.58181818181818179</v>
      </c>
      <c r="P267" s="291">
        <v>0.6555151515151515</v>
      </c>
      <c r="Q267" s="291">
        <v>0.58763636363636373</v>
      </c>
      <c r="R267" s="292">
        <f t="shared" si="3"/>
        <v>0.42899070707070702</v>
      </c>
    </row>
    <row r="268" spans="1:18">
      <c r="A268" s="33">
        <v>263</v>
      </c>
      <c r="B268" s="26" t="s">
        <v>1047</v>
      </c>
      <c r="C268" s="311" t="s">
        <v>1048</v>
      </c>
      <c r="D268" s="312" t="s">
        <v>499</v>
      </c>
      <c r="E268" s="290">
        <v>400</v>
      </c>
      <c r="F268" s="291">
        <v>0.65920000000000001</v>
      </c>
      <c r="G268" s="291">
        <v>0.60199999999999998</v>
      </c>
      <c r="H268" s="291">
        <v>0.59040000000000004</v>
      </c>
      <c r="I268" s="291">
        <v>0.56559999999999999</v>
      </c>
      <c r="J268" s="291">
        <v>0.61680000000000001</v>
      </c>
      <c r="K268" s="291">
        <v>0.66359999999999997</v>
      </c>
      <c r="L268" s="291">
        <v>0.73319999999999996</v>
      </c>
      <c r="M268" s="291">
        <v>0.71079999999999999</v>
      </c>
      <c r="N268" s="291">
        <v>0.75080000000000002</v>
      </c>
      <c r="O268" s="291">
        <v>0.76919999999999999</v>
      </c>
      <c r="P268" s="291">
        <v>0.93479999999999985</v>
      </c>
      <c r="Q268" s="291">
        <v>0.73240000000000005</v>
      </c>
      <c r="R268" s="292">
        <f t="shared" si="3"/>
        <v>0.61626666666666674</v>
      </c>
    </row>
    <row r="269" spans="1:18">
      <c r="A269" s="33">
        <v>264</v>
      </c>
      <c r="B269" s="26" t="s">
        <v>1049</v>
      </c>
      <c r="C269" s="311" t="s">
        <v>1050</v>
      </c>
      <c r="D269" s="312" t="s">
        <v>499</v>
      </c>
      <c r="E269" s="290">
        <v>380</v>
      </c>
      <c r="F269" s="291">
        <v>0.66947368421052633</v>
      </c>
      <c r="G269" s="291">
        <v>0.7330526315789474</v>
      </c>
      <c r="H269" s="291">
        <v>0.76842105263157889</v>
      </c>
      <c r="I269" s="291">
        <v>0.8505263157894738</v>
      </c>
      <c r="J269" s="291">
        <v>0.86694736842105258</v>
      </c>
      <c r="K269" s="291">
        <v>0.91368421052631577</v>
      </c>
      <c r="L269" s="291">
        <v>0.87915789473684225</v>
      </c>
      <c r="M269" s="291">
        <v>0.86568421052631583</v>
      </c>
      <c r="N269" s="291">
        <v>0.97136842105263155</v>
      </c>
      <c r="O269" s="291">
        <v>0.87957894736842113</v>
      </c>
      <c r="P269" s="291">
        <v>0.84336842105263166</v>
      </c>
      <c r="Q269" s="291">
        <v>0.73136842105263167</v>
      </c>
      <c r="R269" s="292">
        <f t="shared" si="3"/>
        <v>0.80035087719298248</v>
      </c>
    </row>
    <row r="270" spans="1:18">
      <c r="A270" s="33">
        <v>265</v>
      </c>
      <c r="B270" s="26" t="s">
        <v>1051</v>
      </c>
      <c r="C270" s="311" t="s">
        <v>1052</v>
      </c>
      <c r="D270" s="312" t="s">
        <v>499</v>
      </c>
      <c r="E270" s="290">
        <v>255</v>
      </c>
      <c r="F270" s="291">
        <v>0.9003921568627451</v>
      </c>
      <c r="G270" s="291">
        <v>0.80250980392156868</v>
      </c>
      <c r="H270" s="291">
        <v>0.7429019607843137</v>
      </c>
      <c r="I270" s="291">
        <v>0.85396078431372546</v>
      </c>
      <c r="J270" s="291">
        <v>0.88031372549019615</v>
      </c>
      <c r="K270" s="291">
        <v>0.96752941176470586</v>
      </c>
      <c r="L270" s="291">
        <v>0.94180392156862758</v>
      </c>
      <c r="M270" s="291">
        <v>1.0258823529411765</v>
      </c>
      <c r="N270" s="291">
        <v>1.0145882352941178</v>
      </c>
      <c r="O270" s="291">
        <v>0.97129411764705875</v>
      </c>
      <c r="P270" s="291">
        <v>0.75482352941176478</v>
      </c>
      <c r="Q270" s="291">
        <v>0.70211764705882351</v>
      </c>
      <c r="R270" s="292">
        <f t="shared" si="3"/>
        <v>0.85793464052287582</v>
      </c>
    </row>
    <row r="271" spans="1:18">
      <c r="A271" s="33">
        <v>266</v>
      </c>
      <c r="B271" s="26" t="s">
        <v>1053</v>
      </c>
      <c r="C271" s="311" t="s">
        <v>1054</v>
      </c>
      <c r="D271" s="312" t="s">
        <v>515</v>
      </c>
      <c r="E271" s="290">
        <v>180</v>
      </c>
      <c r="F271" s="291">
        <v>1.1924444444444444</v>
      </c>
      <c r="G271" s="291">
        <v>1.1804444444444444</v>
      </c>
      <c r="H271" s="291">
        <v>1.1933333333333334</v>
      </c>
      <c r="I271" s="291">
        <v>1.0453333333333332</v>
      </c>
      <c r="J271" s="291">
        <v>1.0973333333333335</v>
      </c>
      <c r="K271" s="291">
        <v>1.1240000000000001</v>
      </c>
      <c r="L271" s="291">
        <v>1.0951111111111111</v>
      </c>
      <c r="M271" s="291">
        <v>0.98711111111111116</v>
      </c>
      <c r="N271" s="291">
        <v>0.91955555555555557</v>
      </c>
      <c r="O271" s="291">
        <v>0.97155555555555551</v>
      </c>
      <c r="P271" s="291">
        <v>0.99022222222222223</v>
      </c>
      <c r="Q271" s="291">
        <v>1.0626666666666666</v>
      </c>
      <c r="R271" s="292">
        <f t="shared" si="3"/>
        <v>1.1388148148148147</v>
      </c>
    </row>
    <row r="272" spans="1:18">
      <c r="A272" s="33">
        <v>267</v>
      </c>
      <c r="B272" s="26" t="s">
        <v>1055</v>
      </c>
      <c r="C272" s="311" t="s">
        <v>1056</v>
      </c>
      <c r="D272" s="312" t="s">
        <v>499</v>
      </c>
      <c r="E272" s="290">
        <v>400</v>
      </c>
      <c r="F272" s="291">
        <v>0.46739999999999993</v>
      </c>
      <c r="G272" s="291">
        <v>0.50639999999999996</v>
      </c>
      <c r="H272" s="291">
        <v>0.51119999999999999</v>
      </c>
      <c r="I272" s="291">
        <v>0.5202</v>
      </c>
      <c r="J272" s="291">
        <v>0.5988</v>
      </c>
      <c r="K272" s="291">
        <v>0.55259999999999998</v>
      </c>
      <c r="L272" s="291">
        <v>0.49260000000000004</v>
      </c>
      <c r="M272" s="291">
        <v>0.59699999999999998</v>
      </c>
      <c r="N272" s="291">
        <v>0.3846</v>
      </c>
      <c r="O272" s="291">
        <v>0.37620000000000003</v>
      </c>
      <c r="P272" s="291">
        <v>0.44520000000000004</v>
      </c>
      <c r="Q272" s="291">
        <v>0.39419999999999994</v>
      </c>
      <c r="R272" s="292">
        <f t="shared" si="3"/>
        <v>0.52610000000000001</v>
      </c>
    </row>
    <row r="273" spans="1:18">
      <c r="A273" s="33">
        <v>268</v>
      </c>
      <c r="B273" s="26" t="s">
        <v>1057</v>
      </c>
      <c r="C273" s="311" t="s">
        <v>1058</v>
      </c>
      <c r="D273" s="312" t="s">
        <v>496</v>
      </c>
      <c r="E273" s="290">
        <v>145</v>
      </c>
      <c r="F273" s="291">
        <v>0.8430344827586207</v>
      </c>
      <c r="G273" s="291">
        <v>0.87613793103448268</v>
      </c>
      <c r="H273" s="291">
        <v>0.82482758620689656</v>
      </c>
      <c r="I273" s="291">
        <v>0.76027586206896558</v>
      </c>
      <c r="J273" s="291">
        <v>0.59034482758620688</v>
      </c>
      <c r="K273" s="291">
        <v>0.72110344827586204</v>
      </c>
      <c r="L273" s="291">
        <v>0.78068965517241373</v>
      </c>
      <c r="M273" s="291">
        <v>0.65158620689655178</v>
      </c>
      <c r="N273" s="291">
        <v>0.56220689655172418</v>
      </c>
      <c r="O273" s="291">
        <v>0.45682758620689651</v>
      </c>
      <c r="P273" s="291">
        <v>0.52193103448275868</v>
      </c>
      <c r="Q273" s="291">
        <v>0.65048275862068972</v>
      </c>
      <c r="R273" s="292">
        <f t="shared" si="3"/>
        <v>0.76928735632183898</v>
      </c>
    </row>
    <row r="274" spans="1:18">
      <c r="A274" s="33">
        <v>269</v>
      </c>
      <c r="B274" s="26" t="s">
        <v>1059</v>
      </c>
      <c r="C274" s="311" t="s">
        <v>1060</v>
      </c>
      <c r="D274" s="312" t="s">
        <v>499</v>
      </c>
      <c r="E274" s="290">
        <v>223</v>
      </c>
      <c r="F274" s="291">
        <v>0.43192825112107619</v>
      </c>
      <c r="G274" s="291">
        <v>0.43479820627802696</v>
      </c>
      <c r="H274" s="291">
        <v>0.41399103139013455</v>
      </c>
      <c r="I274" s="291">
        <v>0.45847533632286991</v>
      </c>
      <c r="J274" s="291">
        <v>0.42331838565022417</v>
      </c>
      <c r="K274" s="291">
        <v>0.40538116591928253</v>
      </c>
      <c r="L274" s="291">
        <v>0.47139013452914796</v>
      </c>
      <c r="M274" s="291">
        <v>0.50511210762331837</v>
      </c>
      <c r="N274" s="291">
        <v>0.462780269058296</v>
      </c>
      <c r="O274" s="291">
        <v>0.44986547085201795</v>
      </c>
      <c r="P274" s="291">
        <v>0.47856502242152466</v>
      </c>
      <c r="Q274" s="291">
        <v>0.52448430493273535</v>
      </c>
      <c r="R274" s="292">
        <f t="shared" si="3"/>
        <v>0.42798206278026907</v>
      </c>
    </row>
    <row r="275" spans="1:18">
      <c r="A275" s="33">
        <v>270</v>
      </c>
      <c r="B275" s="26" t="s">
        <v>1061</v>
      </c>
      <c r="C275" s="311" t="s">
        <v>1062</v>
      </c>
      <c r="D275" s="312" t="s">
        <v>499</v>
      </c>
      <c r="E275" s="290">
        <v>145</v>
      </c>
      <c r="F275" s="291">
        <v>0.98344827586206895</v>
      </c>
      <c r="G275" s="291">
        <v>1.0813793103448277</v>
      </c>
      <c r="H275" s="291">
        <v>1.0427586206896551</v>
      </c>
      <c r="I275" s="291">
        <v>0.77241379310344838</v>
      </c>
      <c r="J275" s="291">
        <v>0.51724137931034486</v>
      </c>
      <c r="K275" s="291">
        <v>0.59310344827586203</v>
      </c>
      <c r="L275" s="291">
        <v>0.69931034482758625</v>
      </c>
      <c r="M275" s="291">
        <v>0.7255172413793104</v>
      </c>
      <c r="N275" s="291">
        <v>1.1768275862068964</v>
      </c>
      <c r="O275" s="291">
        <v>1.0113103448275862</v>
      </c>
      <c r="P275" s="291">
        <v>0.97517241379310349</v>
      </c>
      <c r="Q275" s="291">
        <v>1.0013793103448274</v>
      </c>
      <c r="R275" s="292">
        <f t="shared" si="3"/>
        <v>0.8317241379310345</v>
      </c>
    </row>
    <row r="276" spans="1:18">
      <c r="A276" s="33">
        <v>271</v>
      </c>
      <c r="B276" s="26" t="s">
        <v>1063</v>
      </c>
      <c r="C276" s="311" t="s">
        <v>1064</v>
      </c>
      <c r="D276" s="312" t="s">
        <v>499</v>
      </c>
      <c r="E276" s="290">
        <v>175</v>
      </c>
      <c r="F276" s="291">
        <v>1.3979428571428572</v>
      </c>
      <c r="G276" s="291">
        <v>1.3888</v>
      </c>
      <c r="H276" s="291">
        <v>1.0911999999999999</v>
      </c>
      <c r="I276" s="291">
        <v>1.1853714285714283</v>
      </c>
      <c r="J276" s="291">
        <v>1.2685714285714287</v>
      </c>
      <c r="K276" s="291">
        <v>1.0541714285714285</v>
      </c>
      <c r="L276" s="291">
        <v>1.0806857142857142</v>
      </c>
      <c r="M276" s="291">
        <v>1.0066285714285714</v>
      </c>
      <c r="N276" s="291">
        <v>0.98331428571428581</v>
      </c>
      <c r="O276" s="291">
        <v>1.1318857142857142</v>
      </c>
      <c r="P276" s="291">
        <v>1.1936</v>
      </c>
      <c r="Q276" s="291">
        <v>1.1305142857142858</v>
      </c>
      <c r="R276" s="292">
        <f t="shared" si="3"/>
        <v>1.2310095238095238</v>
      </c>
    </row>
    <row r="277" spans="1:18">
      <c r="A277" s="33">
        <v>272</v>
      </c>
      <c r="B277" s="26" t="s">
        <v>1065</v>
      </c>
      <c r="C277" s="311" t="s">
        <v>3253</v>
      </c>
      <c r="D277" s="312" t="s">
        <v>499</v>
      </c>
      <c r="E277" s="290">
        <v>212</v>
      </c>
      <c r="F277" s="291">
        <v>2.0377358490566037E-2</v>
      </c>
      <c r="G277" s="291">
        <v>1.9622641509433963E-2</v>
      </c>
      <c r="H277" s="291">
        <v>1.8867924528301886E-2</v>
      </c>
      <c r="I277" s="291">
        <v>2.4905660377358491E-2</v>
      </c>
      <c r="J277" s="291">
        <v>7.7735849056603773E-2</v>
      </c>
      <c r="K277" s="291">
        <v>2.6415094339622643E-2</v>
      </c>
      <c r="L277" s="291">
        <v>2.2641509433962263E-2</v>
      </c>
      <c r="M277" s="291">
        <v>3.547169811320755E-2</v>
      </c>
      <c r="N277" s="291">
        <v>7.7735849056603773E-2</v>
      </c>
      <c r="O277" s="291">
        <v>5.132075471698113E-2</v>
      </c>
      <c r="P277" s="291">
        <v>0.19547169811320753</v>
      </c>
      <c r="Q277" s="291">
        <v>0</v>
      </c>
      <c r="R277" s="292">
        <f t="shared" si="3"/>
        <v>3.1320754716981127E-2</v>
      </c>
    </row>
    <row r="278" spans="1:18">
      <c r="A278" s="33">
        <v>273</v>
      </c>
      <c r="B278" s="26" t="s">
        <v>3254</v>
      </c>
      <c r="C278" s="311" t="s">
        <v>3255</v>
      </c>
      <c r="D278" s="312" t="s">
        <v>496</v>
      </c>
      <c r="E278" s="290">
        <v>334</v>
      </c>
      <c r="F278" s="291">
        <v>0.10778443113772455</v>
      </c>
      <c r="G278" s="291">
        <v>0.12664670658682634</v>
      </c>
      <c r="H278" s="291">
        <v>0.12305389221556884</v>
      </c>
      <c r="I278" s="291">
        <v>0.10419161676646706</v>
      </c>
      <c r="J278" s="291">
        <v>8.5508982035928147E-2</v>
      </c>
      <c r="K278" s="291">
        <v>9.6287425149700609E-2</v>
      </c>
      <c r="L278" s="291">
        <v>8.9820359281437126E-2</v>
      </c>
      <c r="M278" s="291">
        <v>5.8922155688622767E-2</v>
      </c>
      <c r="N278" s="291">
        <v>5.0299401197604794E-2</v>
      </c>
      <c r="O278" s="291">
        <v>5.1017964071856298E-2</v>
      </c>
      <c r="P278" s="291">
        <v>5.2455089820359277E-2</v>
      </c>
      <c r="Q278" s="291">
        <v>4.9580838323353291E-2</v>
      </c>
      <c r="R278" s="292">
        <f t="shared" si="3"/>
        <v>0.1072455089820359</v>
      </c>
    </row>
    <row r="279" spans="1:18">
      <c r="A279" s="33">
        <v>274</v>
      </c>
      <c r="B279" s="26" t="s">
        <v>1067</v>
      </c>
      <c r="C279" s="311" t="s">
        <v>1068</v>
      </c>
      <c r="D279" s="312" t="s">
        <v>515</v>
      </c>
      <c r="E279" s="290">
        <v>184</v>
      </c>
      <c r="F279" s="291">
        <v>0.51347826086956527</v>
      </c>
      <c r="G279" s="291">
        <v>0.58826086956521739</v>
      </c>
      <c r="H279" s="291">
        <v>0.54086956521739127</v>
      </c>
      <c r="I279" s="291">
        <v>0.58173913043478265</v>
      </c>
      <c r="J279" s="291">
        <v>0.63043478260869557</v>
      </c>
      <c r="K279" s="291">
        <v>0.63260869565217381</v>
      </c>
      <c r="L279" s="291">
        <v>0.52826086956521745</v>
      </c>
      <c r="M279" s="291">
        <v>0.51173913043478259</v>
      </c>
      <c r="N279" s="291">
        <v>0.58565217391304347</v>
      </c>
      <c r="O279" s="291">
        <v>0.57086956521739129</v>
      </c>
      <c r="P279" s="291">
        <v>0.64304347826086961</v>
      </c>
      <c r="Q279" s="291">
        <v>0.70217391304347831</v>
      </c>
      <c r="R279" s="292">
        <f t="shared" si="3"/>
        <v>0.58123188405797099</v>
      </c>
    </row>
    <row r="280" spans="1:18">
      <c r="A280" s="33">
        <v>275</v>
      </c>
      <c r="B280" s="26" t="s">
        <v>1069</v>
      </c>
      <c r="C280" s="311" t="s">
        <v>1070</v>
      </c>
      <c r="D280" s="312" t="s">
        <v>499</v>
      </c>
      <c r="E280" s="290">
        <v>528</v>
      </c>
      <c r="F280" s="291">
        <v>0.62424242424242427</v>
      </c>
      <c r="G280" s="291">
        <v>0.51454545454545453</v>
      </c>
      <c r="H280" s="291">
        <v>0.47939393939393943</v>
      </c>
      <c r="I280" s="291">
        <v>0.43090909090909091</v>
      </c>
      <c r="J280" s="291">
        <v>2.3030303030303029E-2</v>
      </c>
      <c r="K280" s="291">
        <v>0.58181818181818179</v>
      </c>
      <c r="L280" s="291">
        <v>0.56060606060606055</v>
      </c>
      <c r="M280" s="291">
        <v>0.52121212121212124</v>
      </c>
      <c r="N280" s="291">
        <v>0.54999999999999993</v>
      </c>
      <c r="O280" s="291">
        <v>0.53848484848484846</v>
      </c>
      <c r="P280" s="291">
        <v>0.57969696969696971</v>
      </c>
      <c r="Q280" s="291">
        <v>0.59818181818181815</v>
      </c>
      <c r="R280" s="292">
        <f t="shared" si="3"/>
        <v>0.44232323232323223</v>
      </c>
    </row>
    <row r="281" spans="1:18">
      <c r="A281" s="33">
        <v>276</v>
      </c>
      <c r="B281" s="26" t="s">
        <v>1071</v>
      </c>
      <c r="C281" s="311" t="s">
        <v>1072</v>
      </c>
      <c r="D281" s="312" t="s">
        <v>499</v>
      </c>
      <c r="E281" s="290">
        <v>167</v>
      </c>
      <c r="F281" s="291">
        <v>0.33820359281437123</v>
      </c>
      <c r="G281" s="291">
        <v>1.437125748502994E-2</v>
      </c>
      <c r="H281" s="291">
        <v>1.1976047904191617E-2</v>
      </c>
      <c r="I281" s="291">
        <v>1.437125748502994E-2</v>
      </c>
      <c r="J281" s="291">
        <v>1.4850299401197605E-2</v>
      </c>
      <c r="K281" s="291">
        <v>5.0299401197604794E-2</v>
      </c>
      <c r="L281" s="291">
        <v>1.6287425149700597E-2</v>
      </c>
      <c r="M281" s="291">
        <v>1.8203592814371259E-2</v>
      </c>
      <c r="N281" s="291">
        <v>1.8682634730538921E-2</v>
      </c>
      <c r="O281" s="291">
        <v>1.8203592814371259E-2</v>
      </c>
      <c r="P281" s="291">
        <v>0.32335329341317365</v>
      </c>
      <c r="Q281" s="291">
        <v>1.4850299401197605E-2</v>
      </c>
      <c r="R281" s="292">
        <f t="shared" si="3"/>
        <v>7.4011976047904174E-2</v>
      </c>
    </row>
    <row r="282" spans="1:18">
      <c r="A282" s="33">
        <v>277</v>
      </c>
      <c r="B282" s="26" t="s">
        <v>1073</v>
      </c>
      <c r="C282" s="311" t="s">
        <v>1074</v>
      </c>
      <c r="D282" s="312" t="s">
        <v>499</v>
      </c>
      <c r="E282" s="290">
        <v>739</v>
      </c>
      <c r="F282" s="291">
        <v>0.71814910025706946</v>
      </c>
      <c r="G282" s="291">
        <v>0.84647814910025698</v>
      </c>
      <c r="H282" s="291">
        <v>0.83907455012853482</v>
      </c>
      <c r="I282" s="291">
        <v>0.77614395886889465</v>
      </c>
      <c r="J282" s="291">
        <v>0.73357326478149099</v>
      </c>
      <c r="K282" s="291">
        <v>0.82735218508997421</v>
      </c>
      <c r="L282" s="291">
        <v>1.0346529562982003</v>
      </c>
      <c r="M282" s="291">
        <v>0.91002570694087404</v>
      </c>
      <c r="N282" s="291">
        <v>0.78786632390745504</v>
      </c>
      <c r="O282" s="291">
        <v>0.81562982005141393</v>
      </c>
      <c r="P282" s="291">
        <v>0.79835475578406156</v>
      </c>
      <c r="Q282" s="291">
        <v>0.69120433017591343</v>
      </c>
      <c r="R282" s="292">
        <f t="shared" si="3"/>
        <v>0.79012853470437017</v>
      </c>
    </row>
    <row r="283" spans="1:18">
      <c r="A283" s="33">
        <v>278</v>
      </c>
      <c r="B283" s="26" t="s">
        <v>1075</v>
      </c>
      <c r="C283" s="311" t="s">
        <v>1076</v>
      </c>
      <c r="D283" s="312" t="s">
        <v>496</v>
      </c>
      <c r="E283" s="290">
        <v>2550</v>
      </c>
      <c r="F283" s="291">
        <v>0.95623529411764707</v>
      </c>
      <c r="G283" s="291">
        <v>0.95529411764705885</v>
      </c>
      <c r="H283" s="291">
        <v>1.0127058823529411</v>
      </c>
      <c r="I283" s="291">
        <v>0.9609411764705883</v>
      </c>
      <c r="J283" s="291">
        <v>0.95905882352941174</v>
      </c>
      <c r="K283" s="291">
        <v>0.88188235294117656</v>
      </c>
      <c r="L283" s="291">
        <v>0.97411764705882353</v>
      </c>
      <c r="M283" s="291">
        <v>0.97694117647058831</v>
      </c>
      <c r="N283" s="291">
        <v>0.94117647058823528</v>
      </c>
      <c r="O283" s="291">
        <v>1.0390588235294118</v>
      </c>
      <c r="P283" s="291">
        <v>1.031529411764706</v>
      </c>
      <c r="Q283" s="291">
        <v>1.0070588235294118</v>
      </c>
      <c r="R283" s="292">
        <f t="shared" ref="R283:R351" si="4">AVERAGE(F283:K283)</f>
        <v>0.95435294117647063</v>
      </c>
    </row>
    <row r="284" spans="1:18">
      <c r="A284" s="33">
        <v>279</v>
      </c>
      <c r="B284" s="26" t="s">
        <v>1077</v>
      </c>
      <c r="C284" s="311" t="s">
        <v>1078</v>
      </c>
      <c r="D284" s="289" t="s">
        <v>499</v>
      </c>
      <c r="E284" s="290">
        <v>178</v>
      </c>
      <c r="F284" s="291">
        <v>0.71280898876404497</v>
      </c>
      <c r="G284" s="291">
        <v>0.65213483146067419</v>
      </c>
      <c r="H284" s="291">
        <v>0.62876404494382021</v>
      </c>
      <c r="I284" s="291">
        <v>0.60449438202247197</v>
      </c>
      <c r="J284" s="291">
        <v>0.66382022471910107</v>
      </c>
      <c r="K284" s="291">
        <v>0.68674157303370786</v>
      </c>
      <c r="L284" s="291">
        <v>0.73123595505617978</v>
      </c>
      <c r="M284" s="291">
        <v>0.7375280898876404</v>
      </c>
      <c r="N284" s="291">
        <v>0.10247191011235957</v>
      </c>
      <c r="O284" s="291">
        <v>0.16449438202247191</v>
      </c>
      <c r="P284" s="291">
        <v>0.16404494382022472</v>
      </c>
      <c r="Q284" s="291">
        <v>4.5393258426966294E-2</v>
      </c>
      <c r="R284" s="292">
        <f t="shared" si="4"/>
        <v>0.65812734082396995</v>
      </c>
    </row>
    <row r="285" spans="1:18">
      <c r="A285" s="33">
        <v>280</v>
      </c>
      <c r="B285" s="26" t="s">
        <v>1079</v>
      </c>
      <c r="C285" s="311" t="s">
        <v>1080</v>
      </c>
      <c r="D285" s="312" t="s">
        <v>499</v>
      </c>
      <c r="E285" s="290">
        <v>396</v>
      </c>
      <c r="F285" s="291">
        <v>1.1933333333333334</v>
      </c>
      <c r="G285" s="291">
        <v>1.2163636363636363</v>
      </c>
      <c r="H285" s="291">
        <v>1.2024242424242424</v>
      </c>
      <c r="I285" s="291">
        <v>1.1490909090909089</v>
      </c>
      <c r="J285" s="291">
        <v>1.2242424242424244</v>
      </c>
      <c r="K285" s="291">
        <v>1.230909090909091</v>
      </c>
      <c r="L285" s="291">
        <v>1.2230303030303029</v>
      </c>
      <c r="M285" s="291">
        <v>1.3175757575757576</v>
      </c>
      <c r="N285" s="291">
        <v>1.3060606060606061</v>
      </c>
      <c r="O285" s="291">
        <v>1.1278787878787879</v>
      </c>
      <c r="P285" s="291">
        <v>1.0181818181818183</v>
      </c>
      <c r="Q285" s="291">
        <v>1.1248484848484848</v>
      </c>
      <c r="R285" s="292">
        <f t="shared" si="4"/>
        <v>1.2027272727272729</v>
      </c>
    </row>
    <row r="286" spans="1:18">
      <c r="A286" s="33">
        <v>281</v>
      </c>
      <c r="B286" s="26" t="s">
        <v>1081</v>
      </c>
      <c r="C286" s="311" t="s">
        <v>1082</v>
      </c>
      <c r="D286" s="312" t="s">
        <v>499</v>
      </c>
      <c r="E286" s="290">
        <v>367</v>
      </c>
      <c r="F286" s="291">
        <v>0.87193460490463215</v>
      </c>
      <c r="G286" s="291">
        <v>0.84098092643051769</v>
      </c>
      <c r="H286" s="291">
        <v>0.92773841961852854</v>
      </c>
      <c r="I286" s="291">
        <v>0.88850136239782029</v>
      </c>
      <c r="J286" s="291">
        <v>0.67487738419618526</v>
      </c>
      <c r="K286" s="291">
        <v>0.90463215258855589</v>
      </c>
      <c r="L286" s="291">
        <v>0.91117166212534051</v>
      </c>
      <c r="M286" s="291">
        <v>1.0423978201634878</v>
      </c>
      <c r="N286" s="291">
        <v>0.98485013623978201</v>
      </c>
      <c r="O286" s="291">
        <v>1.0393460490463216</v>
      </c>
      <c r="P286" s="291">
        <v>0.99313351498637603</v>
      </c>
      <c r="Q286" s="291">
        <v>0.97133514986376024</v>
      </c>
      <c r="R286" s="292">
        <f t="shared" si="4"/>
        <v>0.85144414168937332</v>
      </c>
    </row>
    <row r="287" spans="1:18">
      <c r="A287" s="33">
        <v>282</v>
      </c>
      <c r="B287" s="26" t="s">
        <v>1083</v>
      </c>
      <c r="C287" s="311" t="s">
        <v>1084</v>
      </c>
      <c r="D287" s="312" t="s">
        <v>515</v>
      </c>
      <c r="E287" s="290">
        <v>178</v>
      </c>
      <c r="F287" s="291">
        <v>0.45213483146067412</v>
      </c>
      <c r="G287" s="291">
        <v>0.56044943820224724</v>
      </c>
      <c r="H287" s="291">
        <v>0.62831460674157302</v>
      </c>
      <c r="I287" s="291">
        <v>0.60853932584269654</v>
      </c>
      <c r="J287" s="291">
        <v>0.70471910112359548</v>
      </c>
      <c r="K287" s="291">
        <v>0.55235955056179775</v>
      </c>
      <c r="L287" s="291">
        <v>0.52179775280898877</v>
      </c>
      <c r="M287" s="291">
        <v>0.50741573033707865</v>
      </c>
      <c r="N287" s="291">
        <v>0.51865168539325845</v>
      </c>
      <c r="O287" s="291">
        <v>0.44674157303370782</v>
      </c>
      <c r="P287" s="291">
        <v>0.49662921348314609</v>
      </c>
      <c r="Q287" s="291">
        <v>0.45348314606741574</v>
      </c>
      <c r="R287" s="292">
        <f t="shared" si="4"/>
        <v>0.58441947565543073</v>
      </c>
    </row>
    <row r="288" spans="1:18">
      <c r="A288" s="33">
        <v>283</v>
      </c>
      <c r="B288" s="26" t="s">
        <v>1085</v>
      </c>
      <c r="C288" s="311" t="s">
        <v>1086</v>
      </c>
      <c r="D288" s="312" t="s">
        <v>499</v>
      </c>
      <c r="E288" s="290">
        <v>187</v>
      </c>
      <c r="F288" s="291">
        <v>1.1516577540106951</v>
      </c>
      <c r="G288" s="291">
        <v>1.2568983957219251</v>
      </c>
      <c r="H288" s="291">
        <v>1.0832085561497324</v>
      </c>
      <c r="I288" s="291">
        <v>1.0729411764705883</v>
      </c>
      <c r="J288" s="291">
        <v>0.32427807486631022</v>
      </c>
      <c r="K288" s="291">
        <v>1.1670588235294117</v>
      </c>
      <c r="L288" s="291">
        <v>1.1225668449197861</v>
      </c>
      <c r="M288" s="291">
        <v>1.0780748663101605</v>
      </c>
      <c r="N288" s="291">
        <v>0.99764705882352944</v>
      </c>
      <c r="O288" s="291">
        <v>1.0883422459893048</v>
      </c>
      <c r="P288" s="291">
        <v>1.1602139037433155</v>
      </c>
      <c r="Q288" s="291">
        <v>1.2115508021390375</v>
      </c>
      <c r="R288" s="292">
        <f t="shared" si="4"/>
        <v>1.0093404634581105</v>
      </c>
    </row>
    <row r="289" spans="1:18">
      <c r="A289" s="33">
        <v>284</v>
      </c>
      <c r="B289" s="26" t="s">
        <v>1087</v>
      </c>
      <c r="C289" s="311" t="s">
        <v>1088</v>
      </c>
      <c r="D289" s="312" t="s">
        <v>499</v>
      </c>
      <c r="E289" s="290">
        <v>354</v>
      </c>
      <c r="F289" s="291">
        <v>0.72587570621468922</v>
      </c>
      <c r="G289" s="291">
        <v>0.68564971751412429</v>
      </c>
      <c r="H289" s="291">
        <v>0.68158192090395475</v>
      </c>
      <c r="I289" s="291">
        <v>0.59254237288135592</v>
      </c>
      <c r="J289" s="291">
        <v>0.65536723163841804</v>
      </c>
      <c r="K289" s="291">
        <v>0.71728813559322036</v>
      </c>
      <c r="L289" s="291">
        <v>0.71548022598870054</v>
      </c>
      <c r="M289" s="291">
        <v>0.74983050847457622</v>
      </c>
      <c r="N289" s="291">
        <v>0.74079096045197745</v>
      </c>
      <c r="O289" s="291">
        <v>0.72632768361581923</v>
      </c>
      <c r="P289" s="291">
        <v>0.80090395480225984</v>
      </c>
      <c r="Q289" s="291">
        <v>0.74847457627118641</v>
      </c>
      <c r="R289" s="292">
        <f t="shared" si="4"/>
        <v>0.67638418079096041</v>
      </c>
    </row>
    <row r="290" spans="1:18">
      <c r="A290" s="33">
        <v>285</v>
      </c>
      <c r="B290" s="26" t="s">
        <v>3256</v>
      </c>
      <c r="C290" s="311" t="s">
        <v>3257</v>
      </c>
      <c r="D290" s="312" t="s">
        <v>499</v>
      </c>
      <c r="E290" s="290">
        <v>182</v>
      </c>
      <c r="F290" s="291">
        <v>0.55736263736263736</v>
      </c>
      <c r="G290" s="291">
        <v>0.86241758241758248</v>
      </c>
      <c r="H290" s="291">
        <v>0.71736263736263739</v>
      </c>
      <c r="I290" s="291">
        <v>0.4764835164835165</v>
      </c>
      <c r="J290" s="291">
        <v>0.41054945054945052</v>
      </c>
      <c r="K290" s="291">
        <v>3.340659340659341E-2</v>
      </c>
      <c r="L290" s="291">
        <v>0.41582417582417586</v>
      </c>
      <c r="M290" s="291">
        <v>0.13362637362637364</v>
      </c>
      <c r="N290" s="291">
        <v>0.38945054945054941</v>
      </c>
      <c r="O290" s="291">
        <v>0.19956043956043956</v>
      </c>
      <c r="P290" s="291">
        <v>0</v>
      </c>
      <c r="Q290" s="291">
        <v>0</v>
      </c>
      <c r="R290" s="292">
        <f t="shared" si="4"/>
        <v>0.50959706959706963</v>
      </c>
    </row>
    <row r="291" spans="1:18">
      <c r="A291" s="33">
        <v>286</v>
      </c>
      <c r="B291" s="26" t="s">
        <v>1089</v>
      </c>
      <c r="C291" s="311" t="s">
        <v>1090</v>
      </c>
      <c r="D291" s="312" t="s">
        <v>738</v>
      </c>
      <c r="E291" s="290">
        <v>18000</v>
      </c>
      <c r="F291" s="291">
        <v>1.1177777777777778</v>
      </c>
      <c r="G291" s="291">
        <v>1.1733333333333333</v>
      </c>
      <c r="H291" s="291">
        <v>1.1111111111111112</v>
      </c>
      <c r="I291" s="291">
        <v>1.0022222222222221</v>
      </c>
      <c r="J291" s="291">
        <v>1.1244444444444444</v>
      </c>
      <c r="K291" s="291">
        <v>1.2511111111111111</v>
      </c>
      <c r="L291" s="291">
        <v>1.0511111111111111</v>
      </c>
      <c r="M291" s="291">
        <v>1.068888888888889</v>
      </c>
      <c r="N291" s="291">
        <v>1.28</v>
      </c>
      <c r="O291" s="291">
        <v>1.2088888888888889</v>
      </c>
      <c r="P291" s="291">
        <v>1.1066666666666667</v>
      </c>
      <c r="Q291" s="291">
        <v>1.1533333333333333</v>
      </c>
      <c r="R291" s="292">
        <f t="shared" si="4"/>
        <v>1.1300000000000001</v>
      </c>
    </row>
    <row r="292" spans="1:18">
      <c r="A292" s="33">
        <v>287</v>
      </c>
      <c r="B292" s="26" t="s">
        <v>1091</v>
      </c>
      <c r="C292" s="311" t="s">
        <v>1092</v>
      </c>
      <c r="D292" s="289" t="s">
        <v>499</v>
      </c>
      <c r="E292" s="290">
        <v>254</v>
      </c>
      <c r="F292" s="291">
        <v>0.46551181102362205</v>
      </c>
      <c r="G292" s="291">
        <v>0.50078740157480317</v>
      </c>
      <c r="H292" s="291">
        <v>0.57889763779527559</v>
      </c>
      <c r="I292" s="291">
        <v>0.41826771653543304</v>
      </c>
      <c r="J292" s="291">
        <v>0.69228346456692913</v>
      </c>
      <c r="K292" s="291">
        <v>0.5064566929133858</v>
      </c>
      <c r="L292" s="291">
        <v>0.54614173228346452</v>
      </c>
      <c r="M292" s="291">
        <v>0.53039370078740156</v>
      </c>
      <c r="N292" s="291">
        <v>0.6866141732283465</v>
      </c>
      <c r="O292" s="291">
        <v>0.58519685039370073</v>
      </c>
      <c r="P292" s="291">
        <v>0.72314960629921266</v>
      </c>
      <c r="Q292" s="291">
        <v>0.66078740157480309</v>
      </c>
      <c r="R292" s="292">
        <f t="shared" si="4"/>
        <v>0.52703412073490818</v>
      </c>
    </row>
    <row r="293" spans="1:18">
      <c r="A293" s="33">
        <v>288</v>
      </c>
      <c r="B293" s="26" t="s">
        <v>1093</v>
      </c>
      <c r="C293" s="311" t="s">
        <v>1094</v>
      </c>
      <c r="D293" s="312" t="s">
        <v>496</v>
      </c>
      <c r="E293" s="290">
        <v>120</v>
      </c>
      <c r="F293" s="291">
        <v>0.65733333333333333</v>
      </c>
      <c r="G293" s="291">
        <v>0.68666666666666665</v>
      </c>
      <c r="H293" s="291">
        <v>0.70599999999999996</v>
      </c>
      <c r="I293" s="291">
        <v>0.63933333333333331</v>
      </c>
      <c r="J293" s="291">
        <v>0.628</v>
      </c>
      <c r="K293" s="291">
        <v>0.59466666666666668</v>
      </c>
      <c r="L293" s="291">
        <v>0.60333333333333328</v>
      </c>
      <c r="M293" s="291">
        <v>0.54799999999999993</v>
      </c>
      <c r="N293" s="291">
        <v>0.52</v>
      </c>
      <c r="O293" s="291">
        <v>0.50133333333333341</v>
      </c>
      <c r="P293" s="291">
        <v>0.52266666666666661</v>
      </c>
      <c r="Q293" s="291">
        <v>0.60466666666666669</v>
      </c>
      <c r="R293" s="292">
        <f t="shared" si="4"/>
        <v>0.65200000000000002</v>
      </c>
    </row>
    <row r="294" spans="1:18">
      <c r="A294" s="33">
        <v>289</v>
      </c>
      <c r="B294" s="26" t="s">
        <v>1095</v>
      </c>
      <c r="C294" s="311" t="s">
        <v>1096</v>
      </c>
      <c r="D294" s="312" t="s">
        <v>499</v>
      </c>
      <c r="E294" s="290">
        <v>220</v>
      </c>
      <c r="F294" s="291">
        <v>0.72072727272727277</v>
      </c>
      <c r="G294" s="291">
        <v>0.73745454545454547</v>
      </c>
      <c r="H294" s="291">
        <v>0.76218181818181818</v>
      </c>
      <c r="I294" s="291">
        <v>0.81745454545454543</v>
      </c>
      <c r="J294" s="291">
        <v>1.0181818181818181E-2</v>
      </c>
      <c r="K294" s="291">
        <v>0.88727272727272721</v>
      </c>
      <c r="L294" s="291">
        <v>0.79709090909090918</v>
      </c>
      <c r="M294" s="291">
        <v>0.89745454545454539</v>
      </c>
      <c r="N294" s="291">
        <v>0.85090909090909095</v>
      </c>
      <c r="O294" s="291">
        <v>0.77963636363636368</v>
      </c>
      <c r="P294" s="291">
        <v>0.872</v>
      </c>
      <c r="Q294" s="291">
        <v>0.87636363636363623</v>
      </c>
      <c r="R294" s="292">
        <f t="shared" si="4"/>
        <v>0.65587878787878784</v>
      </c>
    </row>
    <row r="295" spans="1:18">
      <c r="A295" s="33">
        <v>290</v>
      </c>
      <c r="B295" s="26" t="s">
        <v>1097</v>
      </c>
      <c r="C295" s="311" t="s">
        <v>1098</v>
      </c>
      <c r="D295" s="312" t="s">
        <v>499</v>
      </c>
      <c r="E295" s="290">
        <v>556</v>
      </c>
      <c r="F295" s="291">
        <v>0.63539568345323738</v>
      </c>
      <c r="G295" s="291">
        <v>0.61942446043165467</v>
      </c>
      <c r="H295" s="291">
        <v>0.57280575539568346</v>
      </c>
      <c r="I295" s="291">
        <v>0.45625899280575538</v>
      </c>
      <c r="J295" s="291">
        <v>0.48129496402877703</v>
      </c>
      <c r="K295" s="291">
        <v>0.56719424460431644</v>
      </c>
      <c r="L295" s="291">
        <v>0.53352517985611503</v>
      </c>
      <c r="M295" s="291">
        <v>0.53352517985611503</v>
      </c>
      <c r="N295" s="291">
        <v>0.56287769784172659</v>
      </c>
      <c r="O295" s="291">
        <v>0.63323741007194245</v>
      </c>
      <c r="P295" s="291">
        <v>0.80805755395683454</v>
      </c>
      <c r="Q295" s="291">
        <v>0.82446043165467631</v>
      </c>
      <c r="R295" s="292">
        <f t="shared" si="4"/>
        <v>0.55539568345323742</v>
      </c>
    </row>
    <row r="296" spans="1:18">
      <c r="A296" s="33">
        <v>291</v>
      </c>
      <c r="B296" s="26" t="s">
        <v>1099</v>
      </c>
      <c r="C296" s="311" t="s">
        <v>1100</v>
      </c>
      <c r="D296" s="312" t="s">
        <v>840</v>
      </c>
      <c r="E296" s="290">
        <v>1397</v>
      </c>
      <c r="F296" s="291">
        <v>1.0307802433786685E-2</v>
      </c>
      <c r="G296" s="291">
        <v>1.0307802433786685E-2</v>
      </c>
      <c r="H296" s="291">
        <v>0</v>
      </c>
      <c r="I296" s="291">
        <v>0.47587687902648529</v>
      </c>
      <c r="J296" s="291">
        <v>0.73013600572655701</v>
      </c>
      <c r="K296" s="291">
        <v>0.73185397279885467</v>
      </c>
      <c r="L296" s="291">
        <v>0.49821045096635647</v>
      </c>
      <c r="M296" s="291">
        <v>0.22161775232641376</v>
      </c>
      <c r="N296" s="291">
        <v>1.2025769506084466E-2</v>
      </c>
      <c r="O296" s="291">
        <v>1.0307802433786685E-2</v>
      </c>
      <c r="P296" s="291">
        <v>6.8718682891911239E-3</v>
      </c>
      <c r="Q296" s="291">
        <v>8.5898353614889053E-3</v>
      </c>
      <c r="R296" s="292">
        <f t="shared" si="4"/>
        <v>0.32641374373657839</v>
      </c>
    </row>
    <row r="297" spans="1:18">
      <c r="A297" s="33">
        <v>292</v>
      </c>
      <c r="B297" s="26" t="s">
        <v>1101</v>
      </c>
      <c r="C297" s="311" t="s">
        <v>1102</v>
      </c>
      <c r="D297" s="312" t="s">
        <v>840</v>
      </c>
      <c r="E297" s="290">
        <v>3791</v>
      </c>
      <c r="F297" s="291">
        <v>0.46341334740174095</v>
      </c>
      <c r="G297" s="291">
        <v>0.21524663677130049</v>
      </c>
      <c r="H297" s="291">
        <v>5.0646267475600104E-3</v>
      </c>
      <c r="I297" s="291">
        <v>3.7984700606700076E-3</v>
      </c>
      <c r="J297" s="291">
        <v>3.7984700606700076E-3</v>
      </c>
      <c r="K297" s="291">
        <v>0.47860722764442104</v>
      </c>
      <c r="L297" s="291">
        <v>0.48493801107887102</v>
      </c>
      <c r="M297" s="291">
        <v>0.47987338433131099</v>
      </c>
      <c r="N297" s="291">
        <v>2.1524663677130042E-2</v>
      </c>
      <c r="O297" s="291">
        <v>0.48873648113954105</v>
      </c>
      <c r="P297" s="291">
        <v>0.49506726457399108</v>
      </c>
      <c r="Q297" s="291">
        <v>0.49253495120021096</v>
      </c>
      <c r="R297" s="292">
        <f t="shared" si="4"/>
        <v>0.19498812978106042</v>
      </c>
    </row>
    <row r="298" spans="1:18">
      <c r="A298" s="33">
        <v>293</v>
      </c>
      <c r="B298" s="26" t="s">
        <v>1103</v>
      </c>
      <c r="C298" s="311" t="s">
        <v>3258</v>
      </c>
      <c r="D298" s="312" t="s">
        <v>738</v>
      </c>
      <c r="E298" s="290">
        <v>13000</v>
      </c>
      <c r="F298" s="291">
        <v>0.95272727272727276</v>
      </c>
      <c r="G298" s="291">
        <v>1.1345454545454545</v>
      </c>
      <c r="H298" s="291">
        <v>1.04</v>
      </c>
      <c r="I298" s="291">
        <v>1.1309090909090909</v>
      </c>
      <c r="J298" s="291">
        <v>1.1163636363636364</v>
      </c>
      <c r="K298" s="291">
        <v>0.97454545454545449</v>
      </c>
      <c r="L298" s="291">
        <v>0.97090909090909094</v>
      </c>
      <c r="M298" s="291">
        <v>1.04</v>
      </c>
      <c r="N298" s="291">
        <v>1.1818181818181819</v>
      </c>
      <c r="O298" s="291">
        <v>1.1890909090909092</v>
      </c>
      <c r="P298" s="291">
        <v>1.0553846153846154</v>
      </c>
      <c r="Q298" s="291">
        <v>1.1599999999999999</v>
      </c>
      <c r="R298" s="292">
        <f t="shared" si="4"/>
        <v>1.0581818181818181</v>
      </c>
    </row>
    <row r="299" spans="1:18">
      <c r="A299" s="33">
        <v>294</v>
      </c>
      <c r="B299" s="26" t="s">
        <v>1105</v>
      </c>
      <c r="C299" s="311" t="s">
        <v>1106</v>
      </c>
      <c r="D299" s="289" t="s">
        <v>496</v>
      </c>
      <c r="E299" s="290">
        <v>200</v>
      </c>
      <c r="F299" s="291">
        <v>1.4479999999999997</v>
      </c>
      <c r="G299" s="291">
        <v>1.5407999999999999</v>
      </c>
      <c r="H299" s="291">
        <v>1.0576000000000001</v>
      </c>
      <c r="I299" s="291">
        <v>1.0984</v>
      </c>
      <c r="J299" s="291">
        <v>1.1783999999999999</v>
      </c>
      <c r="K299" s="291">
        <v>1.1696</v>
      </c>
      <c r="L299" s="291">
        <v>1.1048</v>
      </c>
      <c r="M299" s="291">
        <v>0.50080000000000002</v>
      </c>
      <c r="N299" s="291">
        <v>0.45440000000000003</v>
      </c>
      <c r="O299" s="291">
        <v>0.45440000000000003</v>
      </c>
      <c r="P299" s="291">
        <v>0.47599999999999992</v>
      </c>
      <c r="Q299" s="291">
        <v>0.61919999999999997</v>
      </c>
      <c r="R299" s="292">
        <f t="shared" si="4"/>
        <v>1.2487999999999999</v>
      </c>
    </row>
    <row r="300" spans="1:18">
      <c r="A300" s="33">
        <v>295</v>
      </c>
      <c r="B300" s="26" t="s">
        <v>1107</v>
      </c>
      <c r="C300" s="311" t="s">
        <v>1108</v>
      </c>
      <c r="D300" s="289" t="s">
        <v>499</v>
      </c>
      <c r="E300" s="290">
        <v>144</v>
      </c>
      <c r="F300" s="291">
        <v>0.86722222222222223</v>
      </c>
      <c r="G300" s="291">
        <v>0.95138888888888884</v>
      </c>
      <c r="H300" s="291">
        <v>0.88722222222222225</v>
      </c>
      <c r="I300" s="291">
        <v>0.89666666666666672</v>
      </c>
      <c r="J300" s="291">
        <v>0.77</v>
      </c>
      <c r="K300" s="291">
        <v>0.79249999999999998</v>
      </c>
      <c r="L300" s="291">
        <v>0.8602777777777777</v>
      </c>
      <c r="M300" s="291">
        <v>0.81472222222222224</v>
      </c>
      <c r="N300" s="291">
        <v>0.8043055555555555</v>
      </c>
      <c r="O300" s="291">
        <v>0.8176388888888888</v>
      </c>
      <c r="P300" s="291">
        <v>0.94319444444444445</v>
      </c>
      <c r="Q300" s="291">
        <v>0.89847222222222223</v>
      </c>
      <c r="R300" s="292">
        <f t="shared" si="4"/>
        <v>0.86083333333333345</v>
      </c>
    </row>
    <row r="301" spans="1:18">
      <c r="A301" s="33">
        <v>296</v>
      </c>
      <c r="B301" s="26" t="s">
        <v>1109</v>
      </c>
      <c r="C301" s="311" t="s">
        <v>1110</v>
      </c>
      <c r="D301" s="289" t="s">
        <v>499</v>
      </c>
      <c r="E301" s="290">
        <v>500</v>
      </c>
      <c r="F301" s="291">
        <v>0.78431999999999991</v>
      </c>
      <c r="G301" s="291">
        <v>0.79007999999999989</v>
      </c>
      <c r="H301" s="291">
        <v>0.75503999999999993</v>
      </c>
      <c r="I301" s="291">
        <v>0.64800000000000002</v>
      </c>
      <c r="J301" s="291">
        <v>0.57696000000000003</v>
      </c>
      <c r="K301" s="291">
        <v>0.59279999999999999</v>
      </c>
      <c r="L301" s="291">
        <v>0.63888</v>
      </c>
      <c r="M301" s="291">
        <v>0.73199999999999998</v>
      </c>
      <c r="N301" s="291">
        <v>0.65135999999999994</v>
      </c>
      <c r="O301" s="291">
        <v>0.69744000000000006</v>
      </c>
      <c r="P301" s="291">
        <v>0.66864000000000001</v>
      </c>
      <c r="Q301" s="291">
        <v>0.76367999999999991</v>
      </c>
      <c r="R301" s="292">
        <f t="shared" si="4"/>
        <v>0.69119999999999993</v>
      </c>
    </row>
    <row r="302" spans="1:18">
      <c r="A302" s="33">
        <v>297</v>
      </c>
      <c r="B302" s="26" t="s">
        <v>1111</v>
      </c>
      <c r="C302" s="311" t="s">
        <v>1112</v>
      </c>
      <c r="D302" s="312" t="s">
        <v>499</v>
      </c>
      <c r="E302" s="290">
        <v>2500</v>
      </c>
      <c r="F302" s="291">
        <v>1.0153333333333332</v>
      </c>
      <c r="G302" s="291">
        <v>0.86652631578947359</v>
      </c>
      <c r="H302" s="291">
        <v>0.96126315789473693</v>
      </c>
      <c r="I302" s="291">
        <v>0.86842105263157909</v>
      </c>
      <c r="J302" s="291">
        <v>0.8362105263157894</v>
      </c>
      <c r="K302" s="291">
        <v>0.97326315789473672</v>
      </c>
      <c r="L302" s="291">
        <v>1.0553684210526315</v>
      </c>
      <c r="M302" s="291">
        <v>0.70943999999999996</v>
      </c>
      <c r="N302" s="291">
        <v>0.82416</v>
      </c>
      <c r="O302" s="291">
        <v>0.77327999999999997</v>
      </c>
      <c r="P302" s="291">
        <v>0.89327999999999996</v>
      </c>
      <c r="Q302" s="291">
        <v>0.86543999999999999</v>
      </c>
      <c r="R302" s="292">
        <f t="shared" si="4"/>
        <v>0.92016959064327475</v>
      </c>
    </row>
    <row r="303" spans="1:18">
      <c r="A303" s="33">
        <v>298</v>
      </c>
      <c r="B303" s="26" t="s">
        <v>1113</v>
      </c>
      <c r="C303" s="311" t="s">
        <v>1114</v>
      </c>
      <c r="D303" s="289" t="s">
        <v>499</v>
      </c>
      <c r="E303" s="290">
        <v>800</v>
      </c>
      <c r="F303" s="291">
        <v>0.93659999999999999</v>
      </c>
      <c r="G303" s="291">
        <v>0.97439999999999993</v>
      </c>
      <c r="H303" s="291">
        <v>0.58860000000000001</v>
      </c>
      <c r="I303" s="291">
        <v>0.85980000000000001</v>
      </c>
      <c r="J303" s="291">
        <v>0.90599999999999992</v>
      </c>
      <c r="K303" s="291">
        <v>0.90240000000000009</v>
      </c>
      <c r="L303" s="291">
        <v>0.82019999999999993</v>
      </c>
      <c r="M303" s="291">
        <v>0.86640000000000006</v>
      </c>
      <c r="N303" s="291">
        <v>0.86519999999999997</v>
      </c>
      <c r="O303" s="291">
        <v>0.94259999999999988</v>
      </c>
      <c r="P303" s="291">
        <v>1.0241999999999998</v>
      </c>
      <c r="Q303" s="291">
        <v>1.0518000000000001</v>
      </c>
      <c r="R303" s="292">
        <f t="shared" si="4"/>
        <v>0.86129999999999995</v>
      </c>
    </row>
    <row r="304" spans="1:18">
      <c r="A304" s="33">
        <v>299</v>
      </c>
      <c r="B304" s="26" t="s">
        <v>1115</v>
      </c>
      <c r="C304" s="311" t="s">
        <v>1116</v>
      </c>
      <c r="D304" s="312" t="s">
        <v>496</v>
      </c>
      <c r="E304" s="290">
        <v>265</v>
      </c>
      <c r="F304" s="291">
        <v>0.71818867924528296</v>
      </c>
      <c r="G304" s="291">
        <v>0.69373584905660379</v>
      </c>
      <c r="H304" s="291">
        <v>0.70732075471698108</v>
      </c>
      <c r="I304" s="291">
        <v>0.61313207547169812</v>
      </c>
      <c r="J304" s="291">
        <v>0.44286792452830187</v>
      </c>
      <c r="K304" s="291">
        <v>0.53796226415094339</v>
      </c>
      <c r="L304" s="291">
        <v>0.20649056603773586</v>
      </c>
      <c r="M304" s="291">
        <v>0.44377358490566043</v>
      </c>
      <c r="N304" s="291">
        <v>0.3604528301886793</v>
      </c>
      <c r="O304" s="291">
        <v>0.42656603773584906</v>
      </c>
      <c r="P304" s="291">
        <v>0.42747169811320757</v>
      </c>
      <c r="Q304" s="291">
        <v>0.32513207547169809</v>
      </c>
      <c r="R304" s="292">
        <f t="shared" si="4"/>
        <v>0.61886792452830186</v>
      </c>
    </row>
    <row r="305" spans="1:18">
      <c r="A305" s="33">
        <v>300</v>
      </c>
      <c r="B305" s="26" t="s">
        <v>1117</v>
      </c>
      <c r="C305" s="311" t="s">
        <v>1118</v>
      </c>
      <c r="D305" s="312" t="s">
        <v>499</v>
      </c>
      <c r="E305" s="290">
        <v>139</v>
      </c>
      <c r="F305" s="291">
        <v>0.24115107913669068</v>
      </c>
      <c r="G305" s="291">
        <v>0.33093525179856115</v>
      </c>
      <c r="H305" s="291">
        <v>0.4500719424460432</v>
      </c>
      <c r="I305" s="291">
        <v>0.47597122302158273</v>
      </c>
      <c r="J305" s="291">
        <v>0.65669064748201444</v>
      </c>
      <c r="K305" s="291">
        <v>0.63021582733812942</v>
      </c>
      <c r="L305" s="291">
        <v>0.64633093525179863</v>
      </c>
      <c r="M305" s="291">
        <v>0.6399999999999999</v>
      </c>
      <c r="N305" s="291">
        <v>0</v>
      </c>
      <c r="O305" s="291">
        <v>0</v>
      </c>
      <c r="P305" s="291">
        <v>0</v>
      </c>
      <c r="Q305" s="291">
        <v>0</v>
      </c>
      <c r="R305" s="292">
        <f t="shared" si="4"/>
        <v>0.4641726618705036</v>
      </c>
    </row>
    <row r="306" spans="1:18">
      <c r="A306" s="33">
        <v>301</v>
      </c>
      <c r="B306" s="26" t="s">
        <v>1119</v>
      </c>
      <c r="C306" s="311" t="s">
        <v>1120</v>
      </c>
      <c r="D306" s="312" t="s">
        <v>499</v>
      </c>
      <c r="E306" s="290">
        <v>200</v>
      </c>
      <c r="F306" s="291">
        <v>0.98</v>
      </c>
      <c r="G306" s="291">
        <v>0.96960000000000013</v>
      </c>
      <c r="H306" s="291">
        <v>0.86560000000000004</v>
      </c>
      <c r="I306" s="291">
        <v>0.84079999999999999</v>
      </c>
      <c r="J306" s="291">
        <v>0.82799999999999996</v>
      </c>
      <c r="K306" s="291">
        <v>0.84319999999999995</v>
      </c>
      <c r="L306" s="291">
        <v>0.82799999999999996</v>
      </c>
      <c r="M306" s="291">
        <v>0.80559999999999998</v>
      </c>
      <c r="N306" s="291">
        <v>0.80079999999999996</v>
      </c>
      <c r="O306" s="291">
        <v>0.82399999999999995</v>
      </c>
      <c r="P306" s="291">
        <v>0.88</v>
      </c>
      <c r="Q306" s="291">
        <v>0.88160000000000016</v>
      </c>
      <c r="R306" s="292">
        <f t="shared" si="4"/>
        <v>0.88786666666666691</v>
      </c>
    </row>
    <row r="307" spans="1:18">
      <c r="A307" s="33">
        <v>302</v>
      </c>
      <c r="B307" s="26" t="s">
        <v>1121</v>
      </c>
      <c r="C307" s="311" t="s">
        <v>1122</v>
      </c>
      <c r="D307" s="312" t="s">
        <v>499</v>
      </c>
      <c r="E307" s="290">
        <v>417</v>
      </c>
      <c r="F307" s="291">
        <v>0.78043165467625897</v>
      </c>
      <c r="G307" s="291">
        <v>0.77928057553956831</v>
      </c>
      <c r="H307" s="291">
        <v>0.84374100719424472</v>
      </c>
      <c r="I307" s="291">
        <v>0.88633093525179862</v>
      </c>
      <c r="J307" s="291">
        <v>0.75856115107913669</v>
      </c>
      <c r="K307" s="291">
        <v>0.84086330935251807</v>
      </c>
      <c r="L307" s="291">
        <v>1.0025899280575539</v>
      </c>
      <c r="M307" s="291">
        <v>0.99223021582733806</v>
      </c>
      <c r="N307" s="291">
        <v>0.83280575539568336</v>
      </c>
      <c r="O307" s="291">
        <v>0.79021582733812956</v>
      </c>
      <c r="P307" s="291">
        <v>0.76258992805755399</v>
      </c>
      <c r="Q307" s="291">
        <v>0.8132374100719425</v>
      </c>
      <c r="R307" s="292">
        <f t="shared" si="4"/>
        <v>0.81486810551558764</v>
      </c>
    </row>
    <row r="308" spans="1:18">
      <c r="A308" s="33">
        <v>303</v>
      </c>
      <c r="B308" s="26" t="s">
        <v>1123</v>
      </c>
      <c r="C308" s="311" t="s">
        <v>1124</v>
      </c>
      <c r="D308" s="312" t="s">
        <v>515</v>
      </c>
      <c r="E308" s="290">
        <v>198</v>
      </c>
      <c r="F308" s="291">
        <v>0.57373737373737366</v>
      </c>
      <c r="G308" s="291">
        <v>0.52767676767676763</v>
      </c>
      <c r="H308" s="291">
        <v>0.48000000000000004</v>
      </c>
      <c r="I308" s="291">
        <v>0.44767676767676767</v>
      </c>
      <c r="J308" s="291">
        <v>0.43878787878787878</v>
      </c>
      <c r="K308" s="291">
        <v>0.46545454545454545</v>
      </c>
      <c r="L308" s="291">
        <v>0.47595959595959592</v>
      </c>
      <c r="M308" s="291">
        <v>0.45010101010101011</v>
      </c>
      <c r="N308" s="291">
        <v>0.62868686868686863</v>
      </c>
      <c r="O308" s="291">
        <v>0.46060606060606063</v>
      </c>
      <c r="P308" s="291">
        <v>0.45898989898989906</v>
      </c>
      <c r="Q308" s="291">
        <v>0.45575757575757575</v>
      </c>
      <c r="R308" s="292">
        <f t="shared" si="4"/>
        <v>0.48888888888888893</v>
      </c>
    </row>
    <row r="309" spans="1:18">
      <c r="A309" s="33">
        <v>304</v>
      </c>
      <c r="B309" s="26" t="s">
        <v>1125</v>
      </c>
      <c r="C309" s="311" t="s">
        <v>1126</v>
      </c>
      <c r="D309" s="312" t="s">
        <v>496</v>
      </c>
      <c r="E309" s="290">
        <v>278</v>
      </c>
      <c r="F309" s="291">
        <v>0.4955395683453237</v>
      </c>
      <c r="G309" s="291">
        <v>0.40920863309352512</v>
      </c>
      <c r="H309" s="291">
        <v>0.45467625899280578</v>
      </c>
      <c r="I309" s="291">
        <v>0.44489208633093524</v>
      </c>
      <c r="J309" s="291">
        <v>0.46100719424460429</v>
      </c>
      <c r="K309" s="291">
        <v>0.42589928057553955</v>
      </c>
      <c r="L309" s="291">
        <v>0.42647482014388488</v>
      </c>
      <c r="M309" s="291">
        <v>0.36719424460431654</v>
      </c>
      <c r="N309" s="291">
        <v>0.34820143884892085</v>
      </c>
      <c r="O309" s="291">
        <v>0.3643165467625899</v>
      </c>
      <c r="P309" s="291">
        <v>0.44776978417266183</v>
      </c>
      <c r="Q309" s="291">
        <v>0.47424460431654675</v>
      </c>
      <c r="R309" s="292">
        <f t="shared" si="4"/>
        <v>0.44853717026378898</v>
      </c>
    </row>
    <row r="310" spans="1:18">
      <c r="A310" s="33">
        <v>305</v>
      </c>
      <c r="B310" s="26" t="s">
        <v>1127</v>
      </c>
      <c r="C310" s="311" t="s">
        <v>1128</v>
      </c>
      <c r="D310" s="312" t="s">
        <v>499</v>
      </c>
      <c r="E310" s="290">
        <v>133</v>
      </c>
      <c r="F310" s="291">
        <v>0.9335338345864661</v>
      </c>
      <c r="G310" s="291">
        <v>0.95187969924812021</v>
      </c>
      <c r="H310" s="291">
        <v>0.99548872180451131</v>
      </c>
      <c r="I310" s="291">
        <v>1.1043609022556393</v>
      </c>
      <c r="J310" s="291">
        <v>0.89624060150375928</v>
      </c>
      <c r="K310" s="291">
        <v>0.88421052631578945</v>
      </c>
      <c r="L310" s="291">
        <v>0.89624060150375928</v>
      </c>
      <c r="M310" s="291">
        <v>1.1338345864661654</v>
      </c>
      <c r="N310" s="291">
        <v>1.2902255639097744</v>
      </c>
      <c r="O310" s="291">
        <v>0.9882706766917293</v>
      </c>
      <c r="P310" s="291">
        <v>1.0333834586466166</v>
      </c>
      <c r="Q310" s="291">
        <v>0.9347368421052632</v>
      </c>
      <c r="R310" s="292">
        <f t="shared" si="4"/>
        <v>0.960952380952381</v>
      </c>
    </row>
    <row r="311" spans="1:18">
      <c r="A311" s="33">
        <v>306</v>
      </c>
      <c r="B311" s="26" t="s">
        <v>1129</v>
      </c>
      <c r="C311" s="311" t="s">
        <v>1130</v>
      </c>
      <c r="D311" s="312" t="s">
        <v>499</v>
      </c>
      <c r="E311" s="290">
        <v>211</v>
      </c>
      <c r="F311" s="291">
        <v>0.44284360189573457</v>
      </c>
      <c r="G311" s="291">
        <v>0.36853080568720376</v>
      </c>
      <c r="H311" s="291">
        <v>0.37914691943127959</v>
      </c>
      <c r="I311" s="291">
        <v>0.45573459715639808</v>
      </c>
      <c r="J311" s="291">
        <v>0.42540284360189567</v>
      </c>
      <c r="K311" s="291">
        <v>0.42691943127962084</v>
      </c>
      <c r="L311" s="291">
        <v>0.40037914691943127</v>
      </c>
      <c r="M311" s="291">
        <v>0.52322274881516595</v>
      </c>
      <c r="N311" s="291">
        <v>0.45118483412322269</v>
      </c>
      <c r="O311" s="291">
        <v>0.53687203791469196</v>
      </c>
      <c r="P311" s="291">
        <v>0.39355450236966827</v>
      </c>
      <c r="Q311" s="291">
        <v>0.40568720379146916</v>
      </c>
      <c r="R311" s="292">
        <f t="shared" si="4"/>
        <v>0.41642969984202205</v>
      </c>
    </row>
    <row r="312" spans="1:18">
      <c r="A312" s="33">
        <v>307</v>
      </c>
      <c r="B312" s="26" t="s">
        <v>1131</v>
      </c>
      <c r="C312" s="311" t="s">
        <v>1132</v>
      </c>
      <c r="D312" s="312" t="s">
        <v>499</v>
      </c>
      <c r="E312" s="290">
        <v>167</v>
      </c>
      <c r="F312" s="291">
        <v>0.64</v>
      </c>
      <c r="G312" s="291">
        <v>0.65868263473053901</v>
      </c>
      <c r="H312" s="291">
        <v>0.83257485029940137</v>
      </c>
      <c r="I312" s="291">
        <v>0.6946107784431137</v>
      </c>
      <c r="J312" s="291">
        <v>0.76742514970059883</v>
      </c>
      <c r="K312" s="291">
        <v>0.8287425149700598</v>
      </c>
      <c r="L312" s="291">
        <v>0.93173652694610776</v>
      </c>
      <c r="M312" s="291">
        <v>0.79999999999999993</v>
      </c>
      <c r="N312" s="291">
        <v>0.88191616766467062</v>
      </c>
      <c r="O312" s="291">
        <v>1.0423952095808382</v>
      </c>
      <c r="P312" s="291">
        <v>1.0390419161676647</v>
      </c>
      <c r="Q312" s="291">
        <v>0.65437125748503</v>
      </c>
      <c r="R312" s="292">
        <f t="shared" si="4"/>
        <v>0.73700598802395201</v>
      </c>
    </row>
    <row r="313" spans="1:18">
      <c r="A313" s="33">
        <v>308</v>
      </c>
      <c r="B313" s="26" t="s">
        <v>1133</v>
      </c>
      <c r="C313" s="311" t="s">
        <v>1134</v>
      </c>
      <c r="D313" s="312" t="s">
        <v>499</v>
      </c>
      <c r="E313" s="290">
        <v>150</v>
      </c>
      <c r="F313" s="291">
        <v>0.78720000000000001</v>
      </c>
      <c r="G313" s="291">
        <v>0.74773333333333336</v>
      </c>
      <c r="H313" s="291">
        <v>0.76053333333333328</v>
      </c>
      <c r="I313" s="291">
        <v>0.78826666666666667</v>
      </c>
      <c r="J313" s="291">
        <v>0.74346666666666661</v>
      </c>
      <c r="K313" s="291">
        <v>0.78720000000000001</v>
      </c>
      <c r="L313" s="291">
        <v>0.79146666666666665</v>
      </c>
      <c r="M313" s="291">
        <v>0.77013333333333334</v>
      </c>
      <c r="N313" s="291">
        <v>0.74453333333333327</v>
      </c>
      <c r="O313" s="291">
        <v>0.88639999999999985</v>
      </c>
      <c r="P313" s="291">
        <v>0.86826666666666652</v>
      </c>
      <c r="Q313" s="291">
        <v>0.83200000000000007</v>
      </c>
      <c r="R313" s="292">
        <f t="shared" si="4"/>
        <v>0.76906666666666679</v>
      </c>
    </row>
    <row r="314" spans="1:18">
      <c r="A314" s="33">
        <v>309</v>
      </c>
      <c r="B314" s="26" t="s">
        <v>1135</v>
      </c>
      <c r="C314" s="311" t="s">
        <v>1136</v>
      </c>
      <c r="D314" s="312" t="s">
        <v>499</v>
      </c>
      <c r="E314" s="290">
        <v>445</v>
      </c>
      <c r="F314" s="291">
        <v>0.54202247191011244</v>
      </c>
      <c r="G314" s="291">
        <v>0.42876404494382026</v>
      </c>
      <c r="H314" s="291">
        <v>0.53123595505617982</v>
      </c>
      <c r="I314" s="291">
        <v>0.51505617977528095</v>
      </c>
      <c r="J314" s="291">
        <v>0</v>
      </c>
      <c r="K314" s="291">
        <v>0.43577528089887635</v>
      </c>
      <c r="L314" s="291">
        <v>0.57869662921348319</v>
      </c>
      <c r="M314" s="291">
        <v>0.65420224719101128</v>
      </c>
      <c r="N314" s="291">
        <v>0.53231460674157305</v>
      </c>
      <c r="O314" s="291">
        <v>0.50480898876404501</v>
      </c>
      <c r="P314" s="291">
        <v>0.44548314606741574</v>
      </c>
      <c r="Q314" s="291">
        <v>0.49995505617977531</v>
      </c>
      <c r="R314" s="292">
        <f t="shared" si="4"/>
        <v>0.40880898876404492</v>
      </c>
    </row>
    <row r="315" spans="1:18">
      <c r="A315" s="33">
        <v>310</v>
      </c>
      <c r="B315" s="26" t="s">
        <v>1137</v>
      </c>
      <c r="C315" s="311" t="s">
        <v>1138</v>
      </c>
      <c r="D315" s="312" t="s">
        <v>499</v>
      </c>
      <c r="E315" s="290">
        <v>178</v>
      </c>
      <c r="F315" s="291">
        <v>0.57617977528089892</v>
      </c>
      <c r="G315" s="291">
        <v>0.44044943820224725</v>
      </c>
      <c r="H315" s="291">
        <v>0.5878651685393258</v>
      </c>
      <c r="I315" s="291">
        <v>0.64179775280898876</v>
      </c>
      <c r="J315" s="291">
        <v>0.64988764044943825</v>
      </c>
      <c r="K315" s="291">
        <v>0.64089887640449439</v>
      </c>
      <c r="L315" s="291">
        <v>0.61123595505617989</v>
      </c>
      <c r="M315" s="291">
        <v>0.64359550561797751</v>
      </c>
      <c r="N315" s="291">
        <v>0.65258426966292138</v>
      </c>
      <c r="O315" s="291">
        <v>0.62741573033707865</v>
      </c>
      <c r="P315" s="291">
        <v>0.66337078651685399</v>
      </c>
      <c r="Q315" s="291">
        <v>0.65078651685393263</v>
      </c>
      <c r="R315" s="292">
        <f t="shared" si="4"/>
        <v>0.58951310861423223</v>
      </c>
    </row>
    <row r="316" spans="1:18">
      <c r="A316" s="33">
        <v>311</v>
      </c>
      <c r="B316" s="26" t="s">
        <v>1139</v>
      </c>
      <c r="C316" s="311" t="s">
        <v>1140</v>
      </c>
      <c r="D316" s="312" t="s">
        <v>499</v>
      </c>
      <c r="E316" s="290">
        <v>167</v>
      </c>
      <c r="F316" s="291">
        <v>0.59113772455089819</v>
      </c>
      <c r="G316" s="291">
        <v>0.6074251497005988</v>
      </c>
      <c r="H316" s="291">
        <v>0.61508982035928139</v>
      </c>
      <c r="I316" s="291">
        <v>0.60167664670658672</v>
      </c>
      <c r="J316" s="291">
        <v>0.56239520958083833</v>
      </c>
      <c r="K316" s="291">
        <v>4.4071856287425146E-2</v>
      </c>
      <c r="L316" s="291">
        <v>4.6946107784431139E-2</v>
      </c>
      <c r="M316" s="291">
        <v>4.3113772455089815E-2</v>
      </c>
      <c r="N316" s="291">
        <v>4.5029940119760484E-2</v>
      </c>
      <c r="O316" s="291">
        <v>0.3037125748502994</v>
      </c>
      <c r="P316" s="291">
        <v>3.9281437125748504E-2</v>
      </c>
      <c r="Q316" s="291">
        <v>3.5449101796407187E-2</v>
      </c>
      <c r="R316" s="292">
        <f t="shared" si="4"/>
        <v>0.50363273453093804</v>
      </c>
    </row>
    <row r="317" spans="1:18">
      <c r="A317" s="33">
        <v>312</v>
      </c>
      <c r="B317" s="26" t="s">
        <v>1142</v>
      </c>
      <c r="C317" s="311" t="s">
        <v>1143</v>
      </c>
      <c r="D317" s="312" t="s">
        <v>499</v>
      </c>
      <c r="E317" s="290">
        <v>145</v>
      </c>
      <c r="F317" s="291">
        <v>0.56220689655172418</v>
      </c>
      <c r="G317" s="291">
        <v>0.59034482758620688</v>
      </c>
      <c r="H317" s="291">
        <v>0.50593103448275867</v>
      </c>
      <c r="I317" s="291">
        <v>0.4882758620689655</v>
      </c>
      <c r="J317" s="291">
        <v>0.50758620689655165</v>
      </c>
      <c r="K317" s="291">
        <v>0.50372413793103454</v>
      </c>
      <c r="L317" s="291">
        <v>0.47337931034482761</v>
      </c>
      <c r="M317" s="291">
        <v>0.32055172413793104</v>
      </c>
      <c r="N317" s="291">
        <v>0.5064827586206897</v>
      </c>
      <c r="O317" s="291">
        <v>0.49213793103448278</v>
      </c>
      <c r="P317" s="291">
        <v>0.55889655172413799</v>
      </c>
      <c r="Q317" s="291">
        <v>0.55282758620689654</v>
      </c>
      <c r="R317" s="292">
        <f t="shared" si="4"/>
        <v>0.52634482758620693</v>
      </c>
    </row>
    <row r="318" spans="1:18">
      <c r="A318" s="33">
        <v>313</v>
      </c>
      <c r="B318" s="26" t="s">
        <v>1144</v>
      </c>
      <c r="C318" s="311" t="s">
        <v>1145</v>
      </c>
      <c r="D318" s="312" t="s">
        <v>496</v>
      </c>
      <c r="E318" s="290">
        <v>144.44444444444443</v>
      </c>
      <c r="F318" s="291">
        <v>0.78812307692307704</v>
      </c>
      <c r="G318" s="291">
        <v>0.81027692307692323</v>
      </c>
      <c r="H318" s="291">
        <v>0.83132307692307705</v>
      </c>
      <c r="I318" s="291">
        <v>0.85569230769230775</v>
      </c>
      <c r="J318" s="291">
        <v>0.92492307692307696</v>
      </c>
      <c r="K318" s="291">
        <v>1.0030153846153846</v>
      </c>
      <c r="L318" s="291">
        <v>0.84406153846153853</v>
      </c>
      <c r="M318" s="291">
        <v>0.98363076923076942</v>
      </c>
      <c r="N318" s="291">
        <v>0</v>
      </c>
      <c r="O318" s="291">
        <v>0</v>
      </c>
      <c r="P318" s="291">
        <v>0.79643076923076939</v>
      </c>
      <c r="Q318" s="291">
        <v>0.90055384615384615</v>
      </c>
      <c r="R318" s="292">
        <f t="shared" si="4"/>
        <v>0.86889230769230785</v>
      </c>
    </row>
    <row r="319" spans="1:18">
      <c r="A319" s="33">
        <v>314</v>
      </c>
      <c r="B319" s="26" t="s">
        <v>1146</v>
      </c>
      <c r="C319" s="311" t="s">
        <v>1147</v>
      </c>
      <c r="D319" s="312" t="s">
        <v>499</v>
      </c>
      <c r="E319" s="290">
        <v>250</v>
      </c>
      <c r="F319" s="291">
        <v>0.68320000000000003</v>
      </c>
      <c r="G319" s="291">
        <v>0.68320000000000003</v>
      </c>
      <c r="H319" s="291">
        <v>0.4304</v>
      </c>
      <c r="I319" s="291">
        <v>0.68959999999999999</v>
      </c>
      <c r="J319" s="291">
        <v>0.75519999999999998</v>
      </c>
      <c r="K319" s="291">
        <v>0.6784</v>
      </c>
      <c r="L319" s="291">
        <v>0.69120000000000004</v>
      </c>
      <c r="M319" s="291">
        <v>0.71519999999999995</v>
      </c>
      <c r="N319" s="291">
        <v>0.87519999999999998</v>
      </c>
      <c r="O319" s="291">
        <v>0.83679999999999999</v>
      </c>
      <c r="P319" s="291">
        <v>0.81279999999999997</v>
      </c>
      <c r="Q319" s="291">
        <v>0.81759999999999999</v>
      </c>
      <c r="R319" s="292">
        <f t="shared" si="4"/>
        <v>0.65333333333333332</v>
      </c>
    </row>
    <row r="320" spans="1:18">
      <c r="A320" s="33">
        <v>315</v>
      </c>
      <c r="B320" s="26" t="s">
        <v>1148</v>
      </c>
      <c r="C320" s="311" t="s">
        <v>1149</v>
      </c>
      <c r="D320" s="312" t="s">
        <v>499</v>
      </c>
      <c r="E320" s="290">
        <v>311.11111111111109</v>
      </c>
      <c r="F320" s="291">
        <v>0.97894285714285745</v>
      </c>
      <c r="G320" s="291">
        <v>0.8007428571428572</v>
      </c>
      <c r="H320" s="291">
        <v>0.92417142857142853</v>
      </c>
      <c r="I320" s="291">
        <v>0.9172285714285715</v>
      </c>
      <c r="J320" s="291">
        <v>0.88251428571428581</v>
      </c>
      <c r="K320" s="291">
        <v>0.9110571428571429</v>
      </c>
      <c r="L320" s="291">
        <v>0.96120000000000017</v>
      </c>
      <c r="M320" s="291">
        <v>0.99205714285714286</v>
      </c>
      <c r="N320" s="291">
        <v>0.91028571428571436</v>
      </c>
      <c r="O320" s="291">
        <v>0.78454285714285721</v>
      </c>
      <c r="P320" s="291">
        <v>0.69968571428571436</v>
      </c>
      <c r="Q320" s="291">
        <v>0.67268571428571433</v>
      </c>
      <c r="R320" s="292">
        <f t="shared" si="4"/>
        <v>0.90244285714285721</v>
      </c>
    </row>
    <row r="321" spans="1:18">
      <c r="A321" s="33">
        <v>316</v>
      </c>
      <c r="B321" s="26" t="s">
        <v>1150</v>
      </c>
      <c r="C321" s="311" t="s">
        <v>1151</v>
      </c>
      <c r="D321" s="312" t="s">
        <v>496</v>
      </c>
      <c r="E321" s="290">
        <v>127.77777777777777</v>
      </c>
      <c r="F321" s="291">
        <v>0.31805217391304352</v>
      </c>
      <c r="G321" s="291">
        <v>0.3837913043478261</v>
      </c>
      <c r="H321" s="291">
        <v>0.41509565217391303</v>
      </c>
      <c r="I321" s="291">
        <v>0.48834782608695654</v>
      </c>
      <c r="J321" s="291">
        <v>0.43826086956521748</v>
      </c>
      <c r="K321" s="291">
        <v>0.3837913043478261</v>
      </c>
      <c r="L321" s="291">
        <v>0.34998260869565218</v>
      </c>
      <c r="M321" s="291">
        <v>0.37189565217391307</v>
      </c>
      <c r="N321" s="291">
        <v>0.35060869565217395</v>
      </c>
      <c r="O321" s="291">
        <v>0.3299478260869565</v>
      </c>
      <c r="P321" s="291">
        <v>0.32431304347826084</v>
      </c>
      <c r="Q321" s="291">
        <v>0.35186086956521739</v>
      </c>
      <c r="R321" s="292">
        <f t="shared" si="4"/>
        <v>0.40455652173913043</v>
      </c>
    </row>
    <row r="322" spans="1:18">
      <c r="A322" s="33">
        <v>317</v>
      </c>
      <c r="B322" s="26" t="s">
        <v>1152</v>
      </c>
      <c r="C322" s="311" t="s">
        <v>1153</v>
      </c>
      <c r="D322" s="312" t="s">
        <v>526</v>
      </c>
      <c r="E322" s="290">
        <v>373</v>
      </c>
      <c r="F322" s="291">
        <v>1.0723860589812334E-3</v>
      </c>
      <c r="G322" s="291">
        <v>0.55549597855227884</v>
      </c>
      <c r="H322" s="291">
        <v>0.55549597855227884</v>
      </c>
      <c r="I322" s="291">
        <v>0.8235924932975871</v>
      </c>
      <c r="J322" s="291">
        <v>0.88579088471849876</v>
      </c>
      <c r="K322" s="291">
        <v>0.51581769436997316</v>
      </c>
      <c r="L322" s="291">
        <v>0.8235924932975871</v>
      </c>
      <c r="M322" s="291">
        <v>0.82788203753351208</v>
      </c>
      <c r="N322" s="291">
        <v>0.78176943699731904</v>
      </c>
      <c r="O322" s="291">
        <v>0.7882037533512064</v>
      </c>
      <c r="P322" s="291">
        <v>0.79463806970509376</v>
      </c>
      <c r="Q322" s="291">
        <v>1.0016085790884717</v>
      </c>
      <c r="R322" s="292">
        <f t="shared" si="4"/>
        <v>0.55621090259159967</v>
      </c>
    </row>
    <row r="323" spans="1:18">
      <c r="A323" s="33">
        <v>318</v>
      </c>
      <c r="B323" s="26" t="s">
        <v>1154</v>
      </c>
      <c r="C323" s="311" t="s">
        <v>1155</v>
      </c>
      <c r="D323" s="312" t="s">
        <v>526</v>
      </c>
      <c r="E323" s="290">
        <v>1117</v>
      </c>
      <c r="F323" s="291">
        <v>0</v>
      </c>
      <c r="G323" s="291">
        <v>0.34377797672336619</v>
      </c>
      <c r="H323" s="291">
        <v>0.31154879140555058</v>
      </c>
      <c r="I323" s="291">
        <v>0.32873769024171889</v>
      </c>
      <c r="J323" s="291">
        <v>0.41897940913160253</v>
      </c>
      <c r="K323" s="291">
        <v>0.35237242614145031</v>
      </c>
      <c r="L323" s="291">
        <v>0.36526410026857659</v>
      </c>
      <c r="M323" s="291">
        <v>0.40179051029543422</v>
      </c>
      <c r="N323" s="291">
        <v>0.38460161145926586</v>
      </c>
      <c r="O323" s="291">
        <v>0.39104744852282902</v>
      </c>
      <c r="P323" s="291">
        <v>0.38460161145926586</v>
      </c>
      <c r="Q323" s="291">
        <v>0.39319606087735004</v>
      </c>
      <c r="R323" s="292">
        <f t="shared" si="4"/>
        <v>0.29256938227394808</v>
      </c>
    </row>
    <row r="324" spans="1:18">
      <c r="A324" s="33">
        <v>319</v>
      </c>
      <c r="B324" s="26" t="s">
        <v>1156</v>
      </c>
      <c r="C324" s="311" t="s">
        <v>1157</v>
      </c>
      <c r="D324" s="289" t="s">
        <v>499</v>
      </c>
      <c r="E324" s="290">
        <v>311.11111111111109</v>
      </c>
      <c r="F324" s="291">
        <v>0</v>
      </c>
      <c r="G324" s="291">
        <v>3.6642857142857144E-2</v>
      </c>
      <c r="H324" s="291">
        <v>0.64260000000000006</v>
      </c>
      <c r="I324" s="291">
        <v>0.65108571428571438</v>
      </c>
      <c r="J324" s="291">
        <v>0</v>
      </c>
      <c r="K324" s="291">
        <v>0.62177142857142864</v>
      </c>
      <c r="L324" s="291">
        <v>0.71974285714285713</v>
      </c>
      <c r="M324" s="291">
        <v>0.71357142857142863</v>
      </c>
      <c r="N324" s="291">
        <v>0.70971428571428574</v>
      </c>
      <c r="O324" s="291">
        <v>0</v>
      </c>
      <c r="P324" s="291">
        <v>0.69582857142857157</v>
      </c>
      <c r="Q324" s="291">
        <v>0</v>
      </c>
      <c r="R324" s="292">
        <f t="shared" si="4"/>
        <v>0.32535000000000008</v>
      </c>
    </row>
    <row r="325" spans="1:18">
      <c r="A325" s="33">
        <v>320</v>
      </c>
      <c r="B325" s="26" t="s">
        <v>1158</v>
      </c>
      <c r="C325" s="311" t="s">
        <v>1159</v>
      </c>
      <c r="D325" s="312" t="s">
        <v>496</v>
      </c>
      <c r="E325" s="290">
        <v>280</v>
      </c>
      <c r="F325" s="291">
        <v>0</v>
      </c>
      <c r="G325" s="291">
        <v>0</v>
      </c>
      <c r="H325" s="291">
        <v>0</v>
      </c>
      <c r="I325" s="291">
        <v>3.9285714285714285E-2</v>
      </c>
      <c r="J325" s="291">
        <v>0.67142857142857137</v>
      </c>
      <c r="K325" s="291">
        <v>0.76457142857142857</v>
      </c>
      <c r="L325" s="291">
        <v>0.74628571428571422</v>
      </c>
      <c r="M325" s="291">
        <v>0.17028571428571429</v>
      </c>
      <c r="N325" s="291">
        <v>0.10800000000000001</v>
      </c>
      <c r="O325" s="291">
        <v>0.1897142857142857</v>
      </c>
      <c r="P325" s="291">
        <v>0.34914285714285714</v>
      </c>
      <c r="Q325" s="291">
        <v>0.78228571428571425</v>
      </c>
      <c r="R325" s="292">
        <f t="shared" si="4"/>
        <v>0.24588095238095234</v>
      </c>
    </row>
    <row r="326" spans="1:18">
      <c r="A326" s="33">
        <v>321</v>
      </c>
      <c r="B326" s="26" t="s">
        <v>1160</v>
      </c>
      <c r="C326" s="311" t="s">
        <v>1161</v>
      </c>
      <c r="D326" s="312" t="s">
        <v>496</v>
      </c>
      <c r="E326" s="290">
        <v>111.11111111111111</v>
      </c>
      <c r="F326" s="291">
        <v>0</v>
      </c>
      <c r="G326" s="291">
        <v>0</v>
      </c>
      <c r="H326" s="291">
        <v>0</v>
      </c>
      <c r="I326" s="291">
        <v>0</v>
      </c>
      <c r="J326" s="291">
        <v>0</v>
      </c>
      <c r="K326" s="291">
        <v>7.92E-3</v>
      </c>
      <c r="L326" s="291">
        <v>0.11015999999999999</v>
      </c>
      <c r="M326" s="291">
        <v>0.14615999999999998</v>
      </c>
      <c r="N326" s="291">
        <v>0.23039999999999999</v>
      </c>
      <c r="O326" s="291">
        <v>0.20376</v>
      </c>
      <c r="P326" s="291">
        <v>0.23256000000000002</v>
      </c>
      <c r="Q326" s="291">
        <v>0.26135999999999998</v>
      </c>
      <c r="R326" s="292">
        <f t="shared" si="4"/>
        <v>1.32E-3</v>
      </c>
    </row>
    <row r="327" spans="1:18">
      <c r="A327" s="33">
        <v>322</v>
      </c>
      <c r="B327" s="26" t="s">
        <v>1162</v>
      </c>
      <c r="C327" s="311" t="s">
        <v>1163</v>
      </c>
      <c r="D327" s="312" t="s">
        <v>499</v>
      </c>
      <c r="E327" s="290">
        <v>556</v>
      </c>
      <c r="F327" s="291">
        <v>0</v>
      </c>
      <c r="G327" s="291">
        <v>0</v>
      </c>
      <c r="H327" s="291">
        <v>0</v>
      </c>
      <c r="I327" s="291">
        <v>0</v>
      </c>
      <c r="J327" s="291">
        <v>0</v>
      </c>
      <c r="K327" s="291">
        <v>0.39539568345323739</v>
      </c>
      <c r="L327" s="291">
        <v>0.99194244604316539</v>
      </c>
      <c r="M327" s="291">
        <v>0.99194244604316539</v>
      </c>
      <c r="N327" s="291">
        <v>0.98589928057553955</v>
      </c>
      <c r="O327" s="291">
        <v>1.0635971223021583</v>
      </c>
      <c r="P327" s="291">
        <v>1.0437410071942446</v>
      </c>
      <c r="Q327" s="291">
        <v>1.1525179856115109</v>
      </c>
      <c r="R327" s="292">
        <f t="shared" si="4"/>
        <v>6.5899280575539565E-2</v>
      </c>
    </row>
    <row r="328" spans="1:18">
      <c r="A328" s="33">
        <v>323</v>
      </c>
      <c r="B328" s="26" t="s">
        <v>1164</v>
      </c>
      <c r="C328" s="311" t="s">
        <v>1165</v>
      </c>
      <c r="D328" s="312" t="s">
        <v>499</v>
      </c>
      <c r="E328" s="290">
        <v>500</v>
      </c>
      <c r="F328" s="291">
        <v>0</v>
      </c>
      <c r="G328" s="291">
        <v>0</v>
      </c>
      <c r="H328" s="291">
        <v>0</v>
      </c>
      <c r="I328" s="291">
        <v>0</v>
      </c>
      <c r="J328" s="291">
        <v>0</v>
      </c>
      <c r="K328" s="291">
        <v>0</v>
      </c>
      <c r="L328" s="291">
        <v>3.5999999999999997E-2</v>
      </c>
      <c r="M328" s="291">
        <v>0.34848000000000001</v>
      </c>
      <c r="N328" s="291">
        <v>0.37872</v>
      </c>
      <c r="O328" s="291">
        <v>0.36575999999999997</v>
      </c>
      <c r="P328" s="291">
        <v>0.36143999999999998</v>
      </c>
      <c r="Q328" s="291">
        <v>0.35855999999999999</v>
      </c>
      <c r="R328" s="292">
        <f t="shared" si="4"/>
        <v>0</v>
      </c>
    </row>
    <row r="329" spans="1:18">
      <c r="A329" s="33">
        <v>324</v>
      </c>
      <c r="B329" s="26" t="s">
        <v>1166</v>
      </c>
      <c r="C329" s="311" t="s">
        <v>1167</v>
      </c>
      <c r="D329" s="312" t="s">
        <v>496</v>
      </c>
      <c r="E329" s="290">
        <v>223</v>
      </c>
      <c r="F329" s="291">
        <v>0</v>
      </c>
      <c r="G329" s="291">
        <v>0</v>
      </c>
      <c r="H329" s="291">
        <v>0</v>
      </c>
      <c r="I329" s="291">
        <v>0</v>
      </c>
      <c r="J329" s="291">
        <v>0</v>
      </c>
      <c r="K329" s="291">
        <v>0</v>
      </c>
      <c r="L329" s="291">
        <v>0</v>
      </c>
      <c r="M329" s="291">
        <v>0</v>
      </c>
      <c r="N329" s="291">
        <v>0.2389237668161435</v>
      </c>
      <c r="O329" s="291">
        <v>0.20556053811659192</v>
      </c>
      <c r="P329" s="291">
        <v>0.21309417040358747</v>
      </c>
      <c r="Q329" s="291">
        <v>0.2453811659192825</v>
      </c>
      <c r="R329" s="292">
        <f t="shared" si="4"/>
        <v>0</v>
      </c>
    </row>
    <row r="330" spans="1:18">
      <c r="A330" s="33">
        <v>325</v>
      </c>
      <c r="B330" s="26" t="s">
        <v>1168</v>
      </c>
      <c r="C330" s="311" t="s">
        <v>1169</v>
      </c>
      <c r="D330" s="312" t="s">
        <v>499</v>
      </c>
      <c r="E330" s="290">
        <v>112</v>
      </c>
      <c r="F330" s="291">
        <v>0</v>
      </c>
      <c r="G330" s="291">
        <v>0</v>
      </c>
      <c r="H330" s="291">
        <v>0</v>
      </c>
      <c r="I330" s="291">
        <v>0</v>
      </c>
      <c r="J330" s="291">
        <v>0</v>
      </c>
      <c r="K330" s="291">
        <v>0</v>
      </c>
      <c r="L330" s="291">
        <v>0</v>
      </c>
      <c r="M330" s="291">
        <v>0</v>
      </c>
      <c r="N330" s="291">
        <v>1.2864285714285715</v>
      </c>
      <c r="O330" s="291">
        <v>1.3007142857142857</v>
      </c>
      <c r="P330" s="291">
        <v>1.3049999999999999</v>
      </c>
      <c r="Q330" s="291">
        <v>1.4007142857142856</v>
      </c>
      <c r="R330" s="292">
        <f t="shared" si="4"/>
        <v>0</v>
      </c>
    </row>
    <row r="331" spans="1:18">
      <c r="A331" s="33">
        <v>326</v>
      </c>
      <c r="B331" s="26" t="s">
        <v>1170</v>
      </c>
      <c r="C331" s="311" t="s">
        <v>1171</v>
      </c>
      <c r="D331" s="312" t="s">
        <v>499</v>
      </c>
      <c r="E331" s="290">
        <v>112</v>
      </c>
      <c r="F331" s="291">
        <v>0</v>
      </c>
      <c r="G331" s="291">
        <v>0</v>
      </c>
      <c r="H331" s="291">
        <v>0</v>
      </c>
      <c r="I331" s="291">
        <v>0</v>
      </c>
      <c r="J331" s="291">
        <v>0</v>
      </c>
      <c r="K331" s="291">
        <v>0</v>
      </c>
      <c r="L331" s="291">
        <v>0</v>
      </c>
      <c r="M331" s="291">
        <v>0.7053571428571429</v>
      </c>
      <c r="N331" s="291">
        <v>0.6071428571428571</v>
      </c>
      <c r="O331" s="291">
        <v>0.23035714285714287</v>
      </c>
      <c r="P331" s="291">
        <v>0.50357142857142845</v>
      </c>
      <c r="Q331" s="291">
        <v>0.18714285714285714</v>
      </c>
      <c r="R331" s="292">
        <f t="shared" si="4"/>
        <v>0</v>
      </c>
    </row>
    <row r="332" spans="1:18">
      <c r="A332" s="33">
        <v>327</v>
      </c>
      <c r="B332" s="26" t="s">
        <v>1172</v>
      </c>
      <c r="C332" s="311" t="s">
        <v>3259</v>
      </c>
      <c r="D332" s="312" t="s">
        <v>499</v>
      </c>
      <c r="E332" s="290">
        <v>944.44444444444446</v>
      </c>
      <c r="F332" s="291">
        <v>0</v>
      </c>
      <c r="G332" s="291">
        <v>0</v>
      </c>
      <c r="H332" s="291">
        <v>0</v>
      </c>
      <c r="I332" s="291">
        <v>0</v>
      </c>
      <c r="J332" s="291">
        <v>0</v>
      </c>
      <c r="K332" s="291">
        <v>0</v>
      </c>
      <c r="L332" s="291">
        <v>0</v>
      </c>
      <c r="M332" s="291">
        <v>0</v>
      </c>
      <c r="N332" s="291">
        <v>0</v>
      </c>
      <c r="O332" s="291">
        <v>0.5682070588235294</v>
      </c>
      <c r="P332" s="291">
        <v>0.50366117647058817</v>
      </c>
      <c r="Q332" s="291">
        <v>0.50010352941176472</v>
      </c>
      <c r="R332" s="292">
        <f t="shared" si="4"/>
        <v>0</v>
      </c>
    </row>
    <row r="333" spans="1:18">
      <c r="A333" s="33">
        <v>328</v>
      </c>
      <c r="B333" s="26" t="s">
        <v>1174</v>
      </c>
      <c r="C333" s="311" t="s">
        <v>1175</v>
      </c>
      <c r="D333" s="312" t="s">
        <v>499</v>
      </c>
      <c r="E333" s="290">
        <v>366.66666666666669</v>
      </c>
      <c r="F333" s="291">
        <v>0</v>
      </c>
      <c r="G333" s="291">
        <v>0</v>
      </c>
      <c r="H333" s="291">
        <v>0</v>
      </c>
      <c r="I333" s="291">
        <v>0</v>
      </c>
      <c r="J333" s="291">
        <v>0</v>
      </c>
      <c r="K333" s="291">
        <v>0</v>
      </c>
      <c r="L333" s="291">
        <v>0</v>
      </c>
      <c r="M333" s="291">
        <v>0</v>
      </c>
      <c r="N333" s="291">
        <v>3.5345454545454541E-2</v>
      </c>
      <c r="O333" s="291">
        <v>0.79396363636363632</v>
      </c>
      <c r="P333" s="291">
        <v>0.95367272727272723</v>
      </c>
      <c r="Q333" s="291">
        <v>0.92945454545454531</v>
      </c>
      <c r="R333" s="292">
        <f t="shared" si="4"/>
        <v>0</v>
      </c>
    </row>
    <row r="334" spans="1:18">
      <c r="A334" s="33">
        <v>329</v>
      </c>
      <c r="B334" s="26" t="s">
        <v>1176</v>
      </c>
      <c r="C334" s="311" t="s">
        <v>1177</v>
      </c>
      <c r="D334" s="312" t="s">
        <v>496</v>
      </c>
      <c r="E334" s="290">
        <v>150</v>
      </c>
      <c r="F334" s="291">
        <v>0</v>
      </c>
      <c r="G334" s="291">
        <v>0</v>
      </c>
      <c r="H334" s="291">
        <v>0</v>
      </c>
      <c r="I334" s="291">
        <v>0</v>
      </c>
      <c r="J334" s="291">
        <v>0</v>
      </c>
      <c r="K334" s="291">
        <v>0</v>
      </c>
      <c r="L334" s="291">
        <v>0</v>
      </c>
      <c r="M334" s="291">
        <v>0</v>
      </c>
      <c r="N334" s="291">
        <v>0</v>
      </c>
      <c r="O334" s="291">
        <v>8.0000000000000002E-3</v>
      </c>
      <c r="P334" s="291">
        <v>0.81599999999999995</v>
      </c>
      <c r="Q334" s="291">
        <v>1.3712</v>
      </c>
      <c r="R334" s="292">
        <f t="shared" si="4"/>
        <v>0</v>
      </c>
    </row>
    <row r="335" spans="1:18">
      <c r="A335" s="33">
        <v>330</v>
      </c>
      <c r="B335" s="26" t="s">
        <v>1178</v>
      </c>
      <c r="C335" s="311" t="s">
        <v>1179</v>
      </c>
      <c r="D335" s="312" t="s">
        <v>840</v>
      </c>
      <c r="E335" s="290">
        <v>808</v>
      </c>
      <c r="F335" s="291">
        <v>0</v>
      </c>
      <c r="G335" s="291">
        <v>0</v>
      </c>
      <c r="H335" s="291">
        <v>0</v>
      </c>
      <c r="I335" s="291">
        <v>0</v>
      </c>
      <c r="J335" s="291">
        <v>0</v>
      </c>
      <c r="K335" s="291">
        <v>0</v>
      </c>
      <c r="L335" s="291">
        <v>0</v>
      </c>
      <c r="M335" s="291">
        <v>0</v>
      </c>
      <c r="N335" s="291">
        <v>0</v>
      </c>
      <c r="O335" s="291">
        <v>0</v>
      </c>
      <c r="P335" s="291">
        <v>4.3069306930693066E-2</v>
      </c>
      <c r="Q335" s="291">
        <v>0.49455445544554461</v>
      </c>
      <c r="R335" s="292">
        <f t="shared" si="4"/>
        <v>0</v>
      </c>
    </row>
    <row r="336" spans="1:18">
      <c r="A336" s="33">
        <v>331</v>
      </c>
      <c r="B336" s="26" t="s">
        <v>1180</v>
      </c>
      <c r="C336" s="311" t="s">
        <v>1181</v>
      </c>
      <c r="D336" s="312" t="s">
        <v>499</v>
      </c>
      <c r="E336" s="290">
        <v>388.88888888888886</v>
      </c>
      <c r="F336" s="291">
        <v>0</v>
      </c>
      <c r="G336" s="291">
        <v>0</v>
      </c>
      <c r="H336" s="291">
        <v>0</v>
      </c>
      <c r="I336" s="291">
        <v>0</v>
      </c>
      <c r="J336" s="291">
        <v>0</v>
      </c>
      <c r="K336" s="291">
        <v>0</v>
      </c>
      <c r="L336" s="291">
        <v>0</v>
      </c>
      <c r="M336" s="291">
        <v>0</v>
      </c>
      <c r="N336" s="291">
        <v>0</v>
      </c>
      <c r="O336" s="291">
        <v>0.15325714285714287</v>
      </c>
      <c r="P336" s="291">
        <v>0.53197714285714293</v>
      </c>
      <c r="Q336" s="291">
        <v>0.59862857142857151</v>
      </c>
      <c r="R336" s="292">
        <f t="shared" si="4"/>
        <v>0</v>
      </c>
    </row>
    <row r="337" spans="1:18">
      <c r="A337" s="33">
        <v>332</v>
      </c>
      <c r="B337" s="26" t="s">
        <v>1182</v>
      </c>
      <c r="C337" s="311" t="s">
        <v>1183</v>
      </c>
      <c r="D337" s="312" t="s">
        <v>499</v>
      </c>
      <c r="E337" s="290">
        <v>270</v>
      </c>
      <c r="F337" s="291">
        <v>0</v>
      </c>
      <c r="G337" s="291">
        <v>0</v>
      </c>
      <c r="H337" s="291">
        <v>0</v>
      </c>
      <c r="I337" s="291">
        <v>0</v>
      </c>
      <c r="J337" s="291">
        <v>0</v>
      </c>
      <c r="K337" s="291">
        <v>0</v>
      </c>
      <c r="L337" s="291">
        <v>0</v>
      </c>
      <c r="M337" s="291">
        <v>0</v>
      </c>
      <c r="N337" s="291">
        <v>0</v>
      </c>
      <c r="O337" s="291">
        <v>0</v>
      </c>
      <c r="P337" s="291">
        <v>0</v>
      </c>
      <c r="Q337" s="291">
        <v>0.15377777777777776</v>
      </c>
      <c r="R337" s="292">
        <f t="shared" si="4"/>
        <v>0</v>
      </c>
    </row>
    <row r="338" spans="1:18">
      <c r="A338" s="33">
        <v>333</v>
      </c>
      <c r="B338" s="26" t="s">
        <v>1196</v>
      </c>
      <c r="C338" s="311" t="s">
        <v>1197</v>
      </c>
      <c r="D338" s="312" t="s">
        <v>499</v>
      </c>
      <c r="E338" s="290">
        <v>400</v>
      </c>
      <c r="F338" s="291">
        <v>6.4000000000000001E-2</v>
      </c>
      <c r="G338" s="291">
        <v>0.06</v>
      </c>
      <c r="H338" s="291">
        <v>5.7999999999999996E-2</v>
      </c>
      <c r="I338" s="291">
        <v>5.7999999999999996E-2</v>
      </c>
      <c r="J338" s="291">
        <v>5.4000000000000006E-2</v>
      </c>
      <c r="K338" s="291">
        <v>5.4000000000000006E-2</v>
      </c>
      <c r="L338" s="291">
        <v>5.7999999999999996E-2</v>
      </c>
      <c r="M338" s="291">
        <v>0.06</v>
      </c>
      <c r="N338" s="291">
        <v>5.5999999999999994E-2</v>
      </c>
      <c r="O338" s="291">
        <v>7.5999999999999998E-2</v>
      </c>
      <c r="P338" s="291">
        <v>0.37400000000000005</v>
      </c>
      <c r="Q338" s="291">
        <v>0.36</v>
      </c>
      <c r="R338" s="292">
        <f t="shared" si="4"/>
        <v>5.7999999999999996E-2</v>
      </c>
    </row>
    <row r="339" spans="1:18">
      <c r="A339" s="33">
        <v>334</v>
      </c>
      <c r="B339" s="26" t="s">
        <v>1198</v>
      </c>
      <c r="C339" s="311" t="s">
        <v>1199</v>
      </c>
      <c r="D339" s="312" t="s">
        <v>499</v>
      </c>
      <c r="E339" s="290">
        <v>7200</v>
      </c>
      <c r="F339" s="291">
        <v>1.0088333333333335</v>
      </c>
      <c r="G339" s="291">
        <v>1.05</v>
      </c>
      <c r="H339" s="291">
        <v>1.0183333333333333</v>
      </c>
      <c r="I339" s="291">
        <v>0.99</v>
      </c>
      <c r="J339" s="291">
        <v>0.95633333333333337</v>
      </c>
      <c r="K339" s="291">
        <v>0.79500000000000004</v>
      </c>
      <c r="L339" s="291">
        <v>0.90749999999999997</v>
      </c>
      <c r="M339" s="291">
        <v>0.82</v>
      </c>
      <c r="N339" s="291">
        <v>0.92500000000000004</v>
      </c>
      <c r="O339" s="291">
        <v>0.94299999999999995</v>
      </c>
      <c r="P339" s="291">
        <v>0.94299999999999995</v>
      </c>
      <c r="Q339" s="291">
        <v>0.97250000000000003</v>
      </c>
      <c r="R339" s="292">
        <f t="shared" si="4"/>
        <v>0.96975</v>
      </c>
    </row>
    <row r="340" spans="1:18">
      <c r="A340" s="33">
        <v>335</v>
      </c>
      <c r="B340" s="26" t="s">
        <v>1200</v>
      </c>
      <c r="C340" s="311" t="s">
        <v>1201</v>
      </c>
      <c r="D340" s="289" t="s">
        <v>496</v>
      </c>
      <c r="E340" s="290">
        <v>750</v>
      </c>
      <c r="F340" s="291">
        <v>0</v>
      </c>
      <c r="G340" s="291">
        <v>0</v>
      </c>
      <c r="H340" s="291">
        <v>0</v>
      </c>
      <c r="I340" s="291">
        <v>0</v>
      </c>
      <c r="J340" s="291">
        <v>0</v>
      </c>
      <c r="K340" s="291">
        <v>0</v>
      </c>
      <c r="L340" s="291">
        <v>0</v>
      </c>
      <c r="M340" s="291">
        <v>0</v>
      </c>
      <c r="N340" s="291">
        <v>0</v>
      </c>
      <c r="O340" s="291">
        <v>0</v>
      </c>
      <c r="P340" s="291">
        <v>0</v>
      </c>
      <c r="Q340" s="291">
        <v>0</v>
      </c>
      <c r="R340" s="292">
        <f t="shared" si="4"/>
        <v>0</v>
      </c>
    </row>
    <row r="341" spans="1:18">
      <c r="A341" s="33">
        <v>336</v>
      </c>
      <c r="B341" s="26" t="s">
        <v>1202</v>
      </c>
      <c r="C341" s="311" t="s">
        <v>3260</v>
      </c>
      <c r="D341" s="312" t="s">
        <v>499</v>
      </c>
      <c r="E341" s="290">
        <v>22250</v>
      </c>
      <c r="F341" s="291">
        <v>3.7303370786516854E-2</v>
      </c>
      <c r="G341" s="291">
        <v>0.88224719101123594</v>
      </c>
      <c r="H341" s="291">
        <v>0.81483146067415735</v>
      </c>
      <c r="I341" s="291">
        <v>0.87101123595505614</v>
      </c>
      <c r="J341" s="291">
        <v>0.99370786516853937</v>
      </c>
      <c r="K341" s="291">
        <v>1.0206741573033709</v>
      </c>
      <c r="L341" s="291">
        <v>0.97438202247191008</v>
      </c>
      <c r="M341" s="291">
        <v>0.90337078651685399</v>
      </c>
      <c r="N341" s="291">
        <v>0.83685393258426966</v>
      </c>
      <c r="O341" s="291">
        <v>0.87775280898876407</v>
      </c>
      <c r="P341" s="291">
        <v>0.74741573033707864</v>
      </c>
      <c r="Q341" s="291">
        <v>0.76898876404494387</v>
      </c>
      <c r="R341" s="292">
        <f t="shared" si="4"/>
        <v>0.76996254681647935</v>
      </c>
    </row>
    <row r="342" spans="1:18">
      <c r="A342" s="33">
        <v>337</v>
      </c>
      <c r="B342" s="26" t="s">
        <v>1204</v>
      </c>
      <c r="C342" s="311" t="s">
        <v>1205</v>
      </c>
      <c r="D342" s="289" t="s">
        <v>499</v>
      </c>
      <c r="E342" s="290">
        <v>110</v>
      </c>
      <c r="F342" s="291">
        <v>0.4829090909090909</v>
      </c>
      <c r="G342" s="291">
        <v>0.50690909090909086</v>
      </c>
      <c r="H342" s="291">
        <v>0.46909090909090911</v>
      </c>
      <c r="I342" s="291">
        <v>0.46472727272727271</v>
      </c>
      <c r="J342" s="291">
        <v>0.48872727272727273</v>
      </c>
      <c r="K342" s="291">
        <v>0.4661818181818182</v>
      </c>
      <c r="L342" s="291">
        <v>0.47490909090909084</v>
      </c>
      <c r="M342" s="291">
        <v>0.4225454545454545</v>
      </c>
      <c r="N342" s="291">
        <v>0.42399999999999999</v>
      </c>
      <c r="O342" s="291">
        <v>0.41599999999999998</v>
      </c>
      <c r="P342" s="291">
        <v>0.38036363636363635</v>
      </c>
      <c r="Q342" s="291">
        <v>0.4058181818181818</v>
      </c>
      <c r="R342" s="292">
        <f t="shared" si="4"/>
        <v>0.47975757575757566</v>
      </c>
    </row>
    <row r="343" spans="1:18">
      <c r="A343" s="33">
        <v>338</v>
      </c>
      <c r="B343" s="26" t="s">
        <v>1206</v>
      </c>
      <c r="C343" s="311" t="s">
        <v>1207</v>
      </c>
      <c r="D343" s="312" t="s">
        <v>496</v>
      </c>
      <c r="E343" s="290">
        <v>1700</v>
      </c>
      <c r="F343" s="291">
        <v>0.39811764705882352</v>
      </c>
      <c r="G343" s="291">
        <v>0.35858823529411765</v>
      </c>
      <c r="H343" s="291">
        <v>0.3352941176470588</v>
      </c>
      <c r="I343" s="291">
        <v>0.42352941176470588</v>
      </c>
      <c r="J343" s="291">
        <v>0.3854117647058824</v>
      </c>
      <c r="K343" s="291">
        <v>0.55623529411764705</v>
      </c>
      <c r="L343" s="291">
        <v>0.5661176470588235</v>
      </c>
      <c r="M343" s="291">
        <v>0.73764705882352943</v>
      </c>
      <c r="N343" s="291">
        <v>0.32117647058823529</v>
      </c>
      <c r="O343" s="291">
        <v>0.14117647058823529</v>
      </c>
      <c r="P343" s="291">
        <v>0.13552941176470587</v>
      </c>
      <c r="Q343" s="291">
        <v>0.20682352941176471</v>
      </c>
      <c r="R343" s="292">
        <f t="shared" si="4"/>
        <v>0.40952941176470586</v>
      </c>
    </row>
    <row r="344" spans="1:18">
      <c r="A344" s="33">
        <v>339</v>
      </c>
      <c r="B344" s="26" t="s">
        <v>1208</v>
      </c>
      <c r="C344" s="311" t="s">
        <v>1209</v>
      </c>
      <c r="D344" s="289" t="s">
        <v>499</v>
      </c>
      <c r="E344" s="290">
        <v>1000</v>
      </c>
      <c r="F344" s="291">
        <v>2.76E-2</v>
      </c>
      <c r="G344" s="291">
        <v>3.4799999999999998E-2</v>
      </c>
      <c r="H344" s="291">
        <v>0.21000000000000002</v>
      </c>
      <c r="I344" s="291">
        <v>2.6400000000000003E-2</v>
      </c>
      <c r="J344" s="291">
        <v>5.6400000000000006E-2</v>
      </c>
      <c r="K344" s="291">
        <v>0.10920000000000001</v>
      </c>
      <c r="L344" s="291">
        <v>1.1292</v>
      </c>
      <c r="M344" s="291">
        <v>0.12240000000000001</v>
      </c>
      <c r="N344" s="291">
        <v>5.2800000000000007E-2</v>
      </c>
      <c r="O344" s="291">
        <v>3.5999999999999997E-2</v>
      </c>
      <c r="P344" s="291">
        <v>0.84119999999999995</v>
      </c>
      <c r="Q344" s="291">
        <v>0.9</v>
      </c>
      <c r="R344" s="292">
        <f t="shared" si="4"/>
        <v>7.740000000000001E-2</v>
      </c>
    </row>
    <row r="345" spans="1:18">
      <c r="A345" s="33">
        <v>340</v>
      </c>
      <c r="B345" s="26" t="s">
        <v>1210</v>
      </c>
      <c r="C345" s="311" t="s">
        <v>1211</v>
      </c>
      <c r="D345" s="312" t="s">
        <v>499</v>
      </c>
      <c r="E345" s="290">
        <v>217</v>
      </c>
      <c r="F345" s="291">
        <v>0.46525345622119818</v>
      </c>
      <c r="G345" s="291">
        <v>0.54193548387096768</v>
      </c>
      <c r="H345" s="291">
        <v>1.0875576036866359</v>
      </c>
      <c r="I345" s="291">
        <v>0.83907834101382484</v>
      </c>
      <c r="J345" s="291">
        <v>0.67760368663594461</v>
      </c>
      <c r="K345" s="291">
        <v>0.57585253456221197</v>
      </c>
      <c r="L345" s="291">
        <v>0.76165898617511518</v>
      </c>
      <c r="M345" s="291">
        <v>1.0514285714285714</v>
      </c>
      <c r="N345" s="291">
        <v>0.71078341013824886</v>
      </c>
      <c r="O345" s="291">
        <v>0.54635944700460826</v>
      </c>
      <c r="P345" s="291">
        <v>0.57585253456221197</v>
      </c>
      <c r="Q345" s="291">
        <v>0.63041474654377883</v>
      </c>
      <c r="R345" s="292">
        <f t="shared" si="4"/>
        <v>0.6978801843317971</v>
      </c>
    </row>
    <row r="346" spans="1:18">
      <c r="A346" s="33">
        <v>341</v>
      </c>
      <c r="B346" s="26" t="s">
        <v>1212</v>
      </c>
      <c r="C346" s="311" t="s">
        <v>1213</v>
      </c>
      <c r="D346" s="312" t="s">
        <v>499</v>
      </c>
      <c r="E346" s="290">
        <v>150</v>
      </c>
      <c r="F346" s="291">
        <v>0.22933333333333333</v>
      </c>
      <c r="G346" s="291">
        <v>0.38933333333333331</v>
      </c>
      <c r="H346" s="291">
        <v>0.14400000000000002</v>
      </c>
      <c r="I346" s="291">
        <v>6.5600000000000006E-2</v>
      </c>
      <c r="J346" s="291">
        <v>0.13226666666666667</v>
      </c>
      <c r="K346" s="291">
        <v>9.5999999999999988E-2</v>
      </c>
      <c r="L346" s="291">
        <v>0.31946666666666668</v>
      </c>
      <c r="M346" s="291">
        <v>0.43520000000000003</v>
      </c>
      <c r="N346" s="291">
        <v>0.54026666666666667</v>
      </c>
      <c r="O346" s="291">
        <v>0.18453333333333333</v>
      </c>
      <c r="P346" s="291">
        <v>0.29120000000000001</v>
      </c>
      <c r="Q346" s="291">
        <v>0.26133333333333336</v>
      </c>
      <c r="R346" s="292">
        <f t="shared" si="4"/>
        <v>0.17608888888888888</v>
      </c>
    </row>
    <row r="347" spans="1:18">
      <c r="A347" s="33">
        <v>342</v>
      </c>
      <c r="B347" s="26" t="s">
        <v>1214</v>
      </c>
      <c r="C347" s="311" t="s">
        <v>1215</v>
      </c>
      <c r="D347" s="312" t="s">
        <v>499</v>
      </c>
      <c r="E347" s="290">
        <v>200</v>
      </c>
      <c r="F347" s="291">
        <v>0.30359999999999998</v>
      </c>
      <c r="G347" s="291">
        <v>0.28799999999999998</v>
      </c>
      <c r="H347" s="291">
        <v>0.28920000000000001</v>
      </c>
      <c r="I347" s="291">
        <v>0.46039999999999998</v>
      </c>
      <c r="J347" s="291">
        <v>0.27239999999999998</v>
      </c>
      <c r="K347" s="291">
        <v>0.35</v>
      </c>
      <c r="L347" s="291">
        <v>0.34279999999999999</v>
      </c>
      <c r="M347" s="291">
        <v>0.35639999999999999</v>
      </c>
      <c r="N347" s="291">
        <v>0.47960000000000003</v>
      </c>
      <c r="O347" s="291">
        <v>0.45240000000000002</v>
      </c>
      <c r="P347" s="291">
        <v>0.46279999999999999</v>
      </c>
      <c r="Q347" s="291">
        <v>0.28000000000000003</v>
      </c>
      <c r="R347" s="292">
        <f t="shared" si="4"/>
        <v>0.32726666666666665</v>
      </c>
    </row>
    <row r="348" spans="1:18">
      <c r="A348" s="33">
        <v>343</v>
      </c>
      <c r="B348" s="26" t="s">
        <v>1216</v>
      </c>
      <c r="C348" s="311" t="s">
        <v>1217</v>
      </c>
      <c r="D348" s="312" t="s">
        <v>499</v>
      </c>
      <c r="E348" s="290">
        <v>145</v>
      </c>
      <c r="F348" s="291">
        <v>0.77737931034482755</v>
      </c>
      <c r="G348" s="291">
        <v>0.45462068965517244</v>
      </c>
      <c r="H348" s="291">
        <v>0.43696551724137933</v>
      </c>
      <c r="I348" s="291">
        <v>0.28248275862068967</v>
      </c>
      <c r="J348" s="291">
        <v>3.475862068965517E-2</v>
      </c>
      <c r="K348" s="291">
        <v>4.1379310344827586E-2</v>
      </c>
      <c r="L348" s="291">
        <v>0.56110344827586212</v>
      </c>
      <c r="M348" s="291">
        <v>0.63503448275862073</v>
      </c>
      <c r="N348" s="291">
        <v>0.48441379310344834</v>
      </c>
      <c r="O348" s="291">
        <v>0.53848275862068962</v>
      </c>
      <c r="P348" s="291">
        <v>0.62013793103448278</v>
      </c>
      <c r="Q348" s="291">
        <v>0.82868965517241377</v>
      </c>
      <c r="R348" s="292">
        <f t="shared" si="4"/>
        <v>0.33793103448275863</v>
      </c>
    </row>
    <row r="349" spans="1:18">
      <c r="A349" s="33">
        <v>344</v>
      </c>
      <c r="B349" s="26" t="s">
        <v>3261</v>
      </c>
      <c r="C349" s="311" t="s">
        <v>3262</v>
      </c>
      <c r="D349" s="312" t="s">
        <v>554</v>
      </c>
      <c r="E349" s="290">
        <v>223</v>
      </c>
      <c r="F349" s="291">
        <v>8.6816143497757847E-2</v>
      </c>
      <c r="G349" s="291">
        <v>7.8206278026905829E-2</v>
      </c>
      <c r="H349" s="291">
        <v>8.538116591928252E-2</v>
      </c>
      <c r="I349" s="291">
        <v>7.1031390134529152E-2</v>
      </c>
      <c r="J349" s="291">
        <v>3.5874439461883408E-2</v>
      </c>
      <c r="K349" s="291">
        <v>0</v>
      </c>
      <c r="L349" s="291">
        <v>0</v>
      </c>
      <c r="M349" s="291">
        <v>0</v>
      </c>
      <c r="N349" s="291">
        <v>0</v>
      </c>
      <c r="O349" s="291">
        <v>0</v>
      </c>
      <c r="P349" s="291">
        <v>0</v>
      </c>
      <c r="Q349" s="291">
        <v>0</v>
      </c>
      <c r="R349" s="292">
        <f t="shared" si="4"/>
        <v>5.9551569506726458E-2</v>
      </c>
    </row>
    <row r="350" spans="1:18">
      <c r="A350" s="33">
        <v>345</v>
      </c>
      <c r="B350" s="26" t="s">
        <v>1218</v>
      </c>
      <c r="C350" s="311" t="s">
        <v>1219</v>
      </c>
      <c r="D350" s="312" t="s">
        <v>499</v>
      </c>
      <c r="E350" s="290">
        <v>250</v>
      </c>
      <c r="F350" s="291">
        <v>1.2736000000000001</v>
      </c>
      <c r="G350" s="291">
        <v>1.2947200000000001</v>
      </c>
      <c r="H350" s="291">
        <v>1.3759999999999999</v>
      </c>
      <c r="I350" s="291">
        <v>1.31968</v>
      </c>
      <c r="J350" s="291">
        <v>1.1238400000000002</v>
      </c>
      <c r="K350" s="291">
        <v>1.0585599999999999</v>
      </c>
      <c r="L350" s="291">
        <v>1.0003199999999999</v>
      </c>
      <c r="M350" s="291">
        <v>1.0220800000000001</v>
      </c>
      <c r="N350" s="291">
        <v>0.93184</v>
      </c>
      <c r="O350" s="291">
        <v>0.91264000000000001</v>
      </c>
      <c r="P350" s="291">
        <v>1.01312</v>
      </c>
      <c r="Q350" s="291">
        <v>1.0464</v>
      </c>
      <c r="R350" s="292">
        <f t="shared" si="4"/>
        <v>1.2410666666666665</v>
      </c>
    </row>
    <row r="351" spans="1:18">
      <c r="A351" s="33">
        <v>346</v>
      </c>
      <c r="B351" s="26" t="s">
        <v>1220</v>
      </c>
      <c r="C351" s="311" t="s">
        <v>1221</v>
      </c>
      <c r="D351" s="312" t="s">
        <v>840</v>
      </c>
      <c r="E351" s="290">
        <v>720</v>
      </c>
      <c r="F351" s="291">
        <v>0.4375</v>
      </c>
      <c r="G351" s="291">
        <v>0.42499999999999999</v>
      </c>
      <c r="H351" s="291">
        <v>0.15312500000000001</v>
      </c>
      <c r="I351" s="291">
        <v>0.39374999999999999</v>
      </c>
      <c r="J351" s="291">
        <v>0.72812500000000002</v>
      </c>
      <c r="K351" s="291">
        <v>0.77500000000000002</v>
      </c>
      <c r="L351" s="291">
        <v>0.8125</v>
      </c>
      <c r="M351" s="291">
        <v>0.76875000000000004</v>
      </c>
      <c r="N351" s="291">
        <v>0.4</v>
      </c>
      <c r="O351" s="291">
        <v>0.44374999999999998</v>
      </c>
      <c r="P351" s="291">
        <v>0.74687499999999996</v>
      </c>
      <c r="Q351" s="291">
        <v>0.73750000000000004</v>
      </c>
      <c r="R351" s="292">
        <f t="shared" si="4"/>
        <v>0.48541666666666666</v>
      </c>
    </row>
    <row r="352" spans="1:18">
      <c r="A352" s="33">
        <v>347</v>
      </c>
      <c r="B352" s="26" t="s">
        <v>1222</v>
      </c>
      <c r="C352" s="311" t="s">
        <v>1223</v>
      </c>
      <c r="D352" s="312" t="s">
        <v>496</v>
      </c>
      <c r="E352" s="290">
        <v>149</v>
      </c>
      <c r="F352" s="291">
        <v>0.64268456375838923</v>
      </c>
      <c r="G352" s="291">
        <v>0.63140939597315437</v>
      </c>
      <c r="H352" s="291">
        <v>0.38818791946308723</v>
      </c>
      <c r="I352" s="291">
        <v>0.34791946308724836</v>
      </c>
      <c r="J352" s="291">
        <v>0.2609395973154362</v>
      </c>
      <c r="K352" s="291">
        <v>0.28187919463087252</v>
      </c>
      <c r="L352" s="291">
        <v>0.27382550335570471</v>
      </c>
      <c r="M352" s="291">
        <v>0.49288590604026844</v>
      </c>
      <c r="N352" s="291">
        <v>0.86657718120805372</v>
      </c>
      <c r="O352" s="291">
        <v>0.83275167785234905</v>
      </c>
      <c r="P352" s="291">
        <v>0.82791946308724829</v>
      </c>
      <c r="Q352" s="291">
        <v>0.76026845637583895</v>
      </c>
      <c r="R352" s="292">
        <f t="shared" ref="R352:R427" si="5">AVERAGE(F352:K352)</f>
        <v>0.42550335570469794</v>
      </c>
    </row>
    <row r="353" spans="1:18">
      <c r="A353" s="33">
        <v>348</v>
      </c>
      <c r="B353" s="26" t="s">
        <v>1224</v>
      </c>
      <c r="C353" s="311" t="s">
        <v>1225</v>
      </c>
      <c r="D353" s="312" t="s">
        <v>496</v>
      </c>
      <c r="E353" s="290">
        <v>350</v>
      </c>
      <c r="F353" s="291">
        <v>1.1856</v>
      </c>
      <c r="G353" s="291">
        <v>1.2795428571428571</v>
      </c>
      <c r="H353" s="291">
        <v>1.2082285714285714</v>
      </c>
      <c r="I353" s="291">
        <v>1.3632</v>
      </c>
      <c r="J353" s="291">
        <v>1.3542857142857143</v>
      </c>
      <c r="K353" s="291">
        <v>1.1506285714285716</v>
      </c>
      <c r="L353" s="291">
        <v>1.1643428571428573</v>
      </c>
      <c r="M353" s="291">
        <v>1.3933714285714285</v>
      </c>
      <c r="N353" s="291">
        <v>1.4057142857142855</v>
      </c>
      <c r="O353" s="291">
        <v>1.3885714285714288</v>
      </c>
      <c r="P353" s="291">
        <v>1.3727999999999998</v>
      </c>
      <c r="Q353" s="291">
        <v>1.6189714285714285</v>
      </c>
      <c r="R353" s="292">
        <f t="shared" si="5"/>
        <v>1.2569142857142857</v>
      </c>
    </row>
    <row r="354" spans="1:18">
      <c r="A354" s="33">
        <v>349</v>
      </c>
      <c r="B354" s="26" t="s">
        <v>1226</v>
      </c>
      <c r="C354" s="311" t="s">
        <v>1227</v>
      </c>
      <c r="D354" s="312" t="s">
        <v>496</v>
      </c>
      <c r="E354" s="290">
        <v>226</v>
      </c>
      <c r="F354" s="291">
        <v>0.44318584070796463</v>
      </c>
      <c r="G354" s="291">
        <v>0.4955752212389381</v>
      </c>
      <c r="H354" s="291">
        <v>0.47787610619469029</v>
      </c>
      <c r="I354" s="291">
        <v>0.46017699115044247</v>
      </c>
      <c r="J354" s="291">
        <v>0.43893805309734513</v>
      </c>
      <c r="K354" s="291">
        <v>0.48353982300884957</v>
      </c>
      <c r="L354" s="291">
        <v>0.63221238938053093</v>
      </c>
      <c r="M354" s="291">
        <v>0.42619469026548668</v>
      </c>
      <c r="N354" s="291">
        <v>0.41628318584070795</v>
      </c>
      <c r="O354" s="291">
        <v>0.52601769911504426</v>
      </c>
      <c r="P354" s="291">
        <v>0.58477876106194704</v>
      </c>
      <c r="Q354" s="291">
        <v>0.4700884955752212</v>
      </c>
      <c r="R354" s="292">
        <f t="shared" si="5"/>
        <v>0.46654867256637167</v>
      </c>
    </row>
    <row r="355" spans="1:18">
      <c r="A355" s="33">
        <v>350</v>
      </c>
      <c r="B355" s="26" t="s">
        <v>1228</v>
      </c>
      <c r="C355" s="311" t="s">
        <v>1229</v>
      </c>
      <c r="D355" s="312" t="s">
        <v>554</v>
      </c>
      <c r="E355" s="290">
        <v>150</v>
      </c>
      <c r="F355" s="291">
        <v>0.42399999999999999</v>
      </c>
      <c r="G355" s="291">
        <v>0.42719999999999997</v>
      </c>
      <c r="H355" s="291">
        <v>0.4874666666666666</v>
      </c>
      <c r="I355" s="291">
        <v>0.39733333333333332</v>
      </c>
      <c r="J355" s="291">
        <v>0.39946666666666664</v>
      </c>
      <c r="K355" s="291">
        <v>0.36160000000000003</v>
      </c>
      <c r="L355" s="291">
        <v>0.33493333333333331</v>
      </c>
      <c r="M355" s="291">
        <v>0.36533333333333334</v>
      </c>
      <c r="N355" s="291">
        <v>0.3866666666666666</v>
      </c>
      <c r="O355" s="291">
        <v>0.37013333333333337</v>
      </c>
      <c r="P355" s="291">
        <v>0.38506666666666667</v>
      </c>
      <c r="Q355" s="291">
        <v>0.34400000000000003</v>
      </c>
      <c r="R355" s="292">
        <f t="shared" si="5"/>
        <v>0.41617777777777781</v>
      </c>
    </row>
    <row r="356" spans="1:18">
      <c r="A356" s="33">
        <v>351</v>
      </c>
      <c r="B356" s="26" t="s">
        <v>1230</v>
      </c>
      <c r="C356" s="311" t="s">
        <v>1231</v>
      </c>
      <c r="D356" s="312" t="s">
        <v>840</v>
      </c>
      <c r="E356" s="290">
        <v>3962</v>
      </c>
      <c r="F356" s="291">
        <v>0.21492537313432833</v>
      </c>
      <c r="G356" s="291">
        <v>1.9402985074626865E-2</v>
      </c>
      <c r="H356" s="291">
        <v>0.32537313432835824</v>
      </c>
      <c r="I356" s="291">
        <v>0.11630489651691064</v>
      </c>
      <c r="J356" s="291">
        <v>0.24109035840484605</v>
      </c>
      <c r="K356" s="291">
        <v>0.12054517920242303</v>
      </c>
      <c r="L356" s="291">
        <v>0.13871781928319032</v>
      </c>
      <c r="M356" s="291">
        <v>0.10479555779909136</v>
      </c>
      <c r="N356" s="291">
        <v>9.5709237758707738E-2</v>
      </c>
      <c r="O356" s="291">
        <v>0.10479555779909136</v>
      </c>
      <c r="P356" s="291">
        <v>0.11812216052498738</v>
      </c>
      <c r="Q356" s="291">
        <v>0.11327612317011611</v>
      </c>
      <c r="R356" s="292">
        <f t="shared" si="5"/>
        <v>0.17294032111024885</v>
      </c>
    </row>
    <row r="357" spans="1:18">
      <c r="A357" s="33">
        <v>352</v>
      </c>
      <c r="B357" s="26" t="s">
        <v>1232</v>
      </c>
      <c r="C357" s="311" t="s">
        <v>1233</v>
      </c>
      <c r="D357" s="312" t="s">
        <v>496</v>
      </c>
      <c r="E357" s="290">
        <v>2223</v>
      </c>
      <c r="F357" s="291">
        <v>0.99217273954116059</v>
      </c>
      <c r="G357" s="291">
        <v>0.53441295546558709</v>
      </c>
      <c r="H357" s="291">
        <v>0.95546558704453444</v>
      </c>
      <c r="I357" s="291">
        <v>1.0812415654520917</v>
      </c>
      <c r="J357" s="291">
        <v>1.0089068825910932</v>
      </c>
      <c r="K357" s="291">
        <v>1.0715249662618083</v>
      </c>
      <c r="L357" s="291">
        <v>0.9457489878542511</v>
      </c>
      <c r="M357" s="291">
        <v>0.82645074224021609</v>
      </c>
      <c r="N357" s="291">
        <v>0.84480431848852899</v>
      </c>
      <c r="O357" s="291">
        <v>0.98083670715249671</v>
      </c>
      <c r="P357" s="291">
        <v>0.97651821862348187</v>
      </c>
      <c r="Q357" s="291">
        <v>0.96302294197031046</v>
      </c>
      <c r="R357" s="292">
        <f t="shared" si="5"/>
        <v>0.94062078272604588</v>
      </c>
    </row>
    <row r="358" spans="1:18">
      <c r="A358" s="33">
        <v>353</v>
      </c>
      <c r="B358" s="26" t="s">
        <v>1234</v>
      </c>
      <c r="C358" s="311" t="s">
        <v>3263</v>
      </c>
      <c r="D358" s="289" t="s">
        <v>526</v>
      </c>
      <c r="E358" s="290">
        <v>212</v>
      </c>
      <c r="F358" s="291">
        <v>0.49660377358490565</v>
      </c>
      <c r="G358" s="291">
        <v>0.46490566037735848</v>
      </c>
      <c r="H358" s="291">
        <v>0.50641509433962273</v>
      </c>
      <c r="I358" s="291">
        <v>0.48452830188679236</v>
      </c>
      <c r="J358" s="291">
        <v>0.55924528301886789</v>
      </c>
      <c r="K358" s="291">
        <v>0.5471698113207546</v>
      </c>
      <c r="L358" s="291">
        <v>0.48679245283018868</v>
      </c>
      <c r="M358" s="291">
        <v>0.4822641509433962</v>
      </c>
      <c r="N358" s="291">
        <v>0.47018867924528307</v>
      </c>
      <c r="O358" s="291">
        <v>0.49358490566037738</v>
      </c>
      <c r="P358" s="291">
        <v>0.4543396226415094</v>
      </c>
      <c r="Q358" s="291">
        <v>0.45358490566037735</v>
      </c>
      <c r="R358" s="292">
        <f t="shared" si="5"/>
        <v>0.50981132075471691</v>
      </c>
    </row>
    <row r="359" spans="1:18">
      <c r="A359" s="33">
        <v>354</v>
      </c>
      <c r="B359" s="26" t="s">
        <v>1236</v>
      </c>
      <c r="C359" s="311" t="s">
        <v>1237</v>
      </c>
      <c r="D359" s="312" t="s">
        <v>738</v>
      </c>
      <c r="E359" s="290">
        <v>6500</v>
      </c>
      <c r="F359" s="291">
        <v>0.98461538461538467</v>
      </c>
      <c r="G359" s="291">
        <v>0.92307692307692313</v>
      </c>
      <c r="H359" s="291">
        <v>0.86153846153846159</v>
      </c>
      <c r="I359" s="291">
        <v>0.92307692307692313</v>
      </c>
      <c r="J359" s="291">
        <v>0.86153846153846159</v>
      </c>
      <c r="K359" s="291">
        <v>0.92307692307692313</v>
      </c>
      <c r="L359" s="291">
        <v>0.92307692307692313</v>
      </c>
      <c r="M359" s="291">
        <v>1.1076923076923078</v>
      </c>
      <c r="N359" s="291">
        <v>0.86153846153846159</v>
      </c>
      <c r="O359" s="291">
        <v>0.86153846153846159</v>
      </c>
      <c r="P359" s="291">
        <v>1.0461538461538462</v>
      </c>
      <c r="Q359" s="291">
        <v>0.92307692307692313</v>
      </c>
      <c r="R359" s="292">
        <f t="shared" si="5"/>
        <v>0.9128205128205128</v>
      </c>
    </row>
    <row r="360" spans="1:18">
      <c r="A360" s="33">
        <v>355</v>
      </c>
      <c r="B360" s="26" t="s">
        <v>1238</v>
      </c>
      <c r="C360" s="311" t="s">
        <v>1239</v>
      </c>
      <c r="D360" s="289" t="s">
        <v>499</v>
      </c>
      <c r="E360" s="290">
        <v>245</v>
      </c>
      <c r="F360" s="291">
        <v>0.63346938775510209</v>
      </c>
      <c r="G360" s="291">
        <v>0.57861224489795915</v>
      </c>
      <c r="H360" s="291">
        <v>0.57338775510204087</v>
      </c>
      <c r="I360" s="291">
        <v>0.58383673469387753</v>
      </c>
      <c r="J360" s="291">
        <v>0.49632653061224485</v>
      </c>
      <c r="K360" s="291">
        <v>0.48718367346938773</v>
      </c>
      <c r="L360" s="291">
        <v>0.49959183673469382</v>
      </c>
      <c r="M360" s="291">
        <v>0.57665306122448978</v>
      </c>
      <c r="N360" s="291">
        <v>0.48718367346938773</v>
      </c>
      <c r="O360" s="291">
        <v>0.63673469387755099</v>
      </c>
      <c r="P360" s="291">
        <v>0.62236734693877549</v>
      </c>
      <c r="Q360" s="291">
        <v>0.51330612244897966</v>
      </c>
      <c r="R360" s="292">
        <f t="shared" si="5"/>
        <v>0.55880272108843532</v>
      </c>
    </row>
    <row r="361" spans="1:18">
      <c r="A361" s="33">
        <v>356</v>
      </c>
      <c r="B361" s="26" t="s">
        <v>1240</v>
      </c>
      <c r="C361" s="311" t="s">
        <v>1241</v>
      </c>
      <c r="D361" s="289" t="s">
        <v>554</v>
      </c>
      <c r="E361" s="290">
        <v>278</v>
      </c>
      <c r="F361" s="291">
        <v>4.9208633093525182E-2</v>
      </c>
      <c r="G361" s="291">
        <v>5.8705035971223021E-2</v>
      </c>
      <c r="H361" s="291">
        <v>5.5251798561151082E-2</v>
      </c>
      <c r="I361" s="291">
        <v>4.4892086330935249E-2</v>
      </c>
      <c r="J361" s="291">
        <v>4.5755395683453243E-2</v>
      </c>
      <c r="K361" s="291">
        <v>5.0071942446043162E-2</v>
      </c>
      <c r="L361" s="291">
        <v>5.0071942446043162E-2</v>
      </c>
      <c r="M361" s="291">
        <v>6.6474820143884894E-2</v>
      </c>
      <c r="N361" s="291">
        <v>6.7338129496402874E-2</v>
      </c>
      <c r="O361" s="291">
        <v>5.2661870503597122E-2</v>
      </c>
      <c r="P361" s="291">
        <v>5.6978417266187048E-2</v>
      </c>
      <c r="Q361" s="291">
        <v>5.0071942446043162E-2</v>
      </c>
      <c r="R361" s="292">
        <f t="shared" si="5"/>
        <v>5.0647482014388491E-2</v>
      </c>
    </row>
    <row r="362" spans="1:18">
      <c r="A362" s="33">
        <v>357</v>
      </c>
      <c r="B362" s="26" t="s">
        <v>1242</v>
      </c>
      <c r="C362" s="311" t="s">
        <v>3264</v>
      </c>
      <c r="D362" s="312" t="s">
        <v>526</v>
      </c>
      <c r="E362" s="290">
        <v>444.44444444444446</v>
      </c>
      <c r="F362" s="291">
        <v>0.91800000000000015</v>
      </c>
      <c r="G362" s="291">
        <v>0.96714</v>
      </c>
      <c r="H362" s="291">
        <v>0.11340000000000001</v>
      </c>
      <c r="I362" s="291">
        <v>0.90503999999999996</v>
      </c>
      <c r="J362" s="291">
        <v>0.91205999999999998</v>
      </c>
      <c r="K362" s="291">
        <v>0.48006000000000004</v>
      </c>
      <c r="L362" s="291">
        <v>0.89370000000000005</v>
      </c>
      <c r="M362" s="291">
        <v>0.96335999999999999</v>
      </c>
      <c r="N362" s="291">
        <v>0.97199999999999998</v>
      </c>
      <c r="O362" s="291">
        <v>0.89747999999999994</v>
      </c>
      <c r="P362" s="291">
        <v>0.49085999999999996</v>
      </c>
      <c r="Q362" s="291">
        <v>0.432</v>
      </c>
      <c r="R362" s="292">
        <f t="shared" si="5"/>
        <v>0.71594999999999998</v>
      </c>
    </row>
    <row r="363" spans="1:18">
      <c r="A363" s="33">
        <v>358</v>
      </c>
      <c r="B363" s="26" t="s">
        <v>1243</v>
      </c>
      <c r="C363" s="311" t="s">
        <v>3265</v>
      </c>
      <c r="D363" s="312" t="s">
        <v>526</v>
      </c>
      <c r="E363" s="290">
        <v>427</v>
      </c>
      <c r="F363" s="291">
        <v>0</v>
      </c>
      <c r="G363" s="291">
        <v>0</v>
      </c>
      <c r="H363" s="291">
        <v>5.6206088992974239E-4</v>
      </c>
      <c r="I363" s="291">
        <v>0.24618266978922715</v>
      </c>
      <c r="J363" s="291">
        <v>0.29227166276346606</v>
      </c>
      <c r="K363" s="291">
        <v>0.30857142857142855</v>
      </c>
      <c r="L363" s="291">
        <v>0.47887587822014049</v>
      </c>
      <c r="M363" s="291">
        <v>0.48449648711943794</v>
      </c>
      <c r="N363" s="291">
        <v>0.49798594847775174</v>
      </c>
      <c r="O363" s="291">
        <v>0.48224824355971901</v>
      </c>
      <c r="P363" s="291">
        <v>0.49854800936768151</v>
      </c>
      <c r="Q363" s="291">
        <v>0.67110070257611243</v>
      </c>
      <c r="R363" s="292">
        <f t="shared" si="5"/>
        <v>0.14126463700234193</v>
      </c>
    </row>
    <row r="364" spans="1:18">
      <c r="A364" s="33">
        <v>359</v>
      </c>
      <c r="B364" s="26" t="s">
        <v>1244</v>
      </c>
      <c r="C364" s="311" t="s">
        <v>1245</v>
      </c>
      <c r="D364" s="312" t="s">
        <v>499</v>
      </c>
      <c r="E364" s="290">
        <v>504</v>
      </c>
      <c r="F364" s="291">
        <v>0</v>
      </c>
      <c r="G364" s="291">
        <v>0</v>
      </c>
      <c r="H364" s="291">
        <v>0</v>
      </c>
      <c r="I364" s="291">
        <v>0</v>
      </c>
      <c r="J364" s="291">
        <v>9.4807692307692301E-2</v>
      </c>
      <c r="K364" s="291">
        <v>3.5096153846153846E-2</v>
      </c>
      <c r="L364" s="291">
        <v>0.10932692307692307</v>
      </c>
      <c r="M364" s="291">
        <v>0.1283653846153846</v>
      </c>
      <c r="N364" s="291">
        <v>0.1114423076923077</v>
      </c>
      <c r="O364" s="291">
        <v>8.9423076923076925E-2</v>
      </c>
      <c r="P364" s="291">
        <v>0.38730158730158731</v>
      </c>
      <c r="Q364" s="291">
        <v>0.34523809523809523</v>
      </c>
      <c r="R364" s="292">
        <f t="shared" si="5"/>
        <v>2.1650641025641026E-2</v>
      </c>
    </row>
    <row r="365" spans="1:18">
      <c r="A365" s="33">
        <v>360</v>
      </c>
      <c r="B365" s="26" t="s">
        <v>1246</v>
      </c>
      <c r="C365" s="311" t="s">
        <v>1247</v>
      </c>
      <c r="D365" s="312" t="s">
        <v>499</v>
      </c>
      <c r="E365" s="290">
        <v>550</v>
      </c>
      <c r="F365" s="291">
        <v>0</v>
      </c>
      <c r="G365" s="291">
        <v>0</v>
      </c>
      <c r="H365" s="291">
        <v>0</v>
      </c>
      <c r="I365" s="291">
        <v>0</v>
      </c>
      <c r="J365" s="291">
        <v>0</v>
      </c>
      <c r="K365" s="291">
        <v>0.69381818181818189</v>
      </c>
      <c r="L365" s="291">
        <v>0.44858181818181819</v>
      </c>
      <c r="M365" s="291">
        <v>0.74094545454545457</v>
      </c>
      <c r="N365" s="291">
        <v>0.74181818181818193</v>
      </c>
      <c r="O365" s="291">
        <v>0.72</v>
      </c>
      <c r="P365" s="291">
        <v>0.70952727272727278</v>
      </c>
      <c r="Q365" s="291">
        <v>0.69818181818181824</v>
      </c>
      <c r="R365" s="292">
        <f t="shared" si="5"/>
        <v>0.11563636363636365</v>
      </c>
    </row>
    <row r="366" spans="1:18">
      <c r="A366" s="33">
        <v>361</v>
      </c>
      <c r="B366" s="26" t="s">
        <v>1248</v>
      </c>
      <c r="C366" s="311" t="s">
        <v>3265</v>
      </c>
      <c r="D366" s="312" t="s">
        <v>526</v>
      </c>
      <c r="E366" s="290">
        <v>136</v>
      </c>
      <c r="F366" s="291">
        <v>0</v>
      </c>
      <c r="G366" s="291">
        <v>0</v>
      </c>
      <c r="H366" s="291">
        <v>0</v>
      </c>
      <c r="I366" s="291">
        <v>0</v>
      </c>
      <c r="J366" s="291">
        <v>0</v>
      </c>
      <c r="K366" s="291">
        <v>0</v>
      </c>
      <c r="L366" s="291">
        <v>0</v>
      </c>
      <c r="M366" s="291">
        <v>0</v>
      </c>
      <c r="N366" s="291">
        <v>0.3488235294117647</v>
      </c>
      <c r="O366" s="291">
        <v>0.34294117647058825</v>
      </c>
      <c r="P366" s="291">
        <v>0.34647058823529409</v>
      </c>
      <c r="Q366" s="291">
        <v>0.62</v>
      </c>
      <c r="R366" s="292">
        <f t="shared" si="5"/>
        <v>0</v>
      </c>
    </row>
    <row r="367" spans="1:18">
      <c r="A367" s="33">
        <v>362</v>
      </c>
      <c r="B367" s="26" t="s">
        <v>1249</v>
      </c>
      <c r="C367" s="311" t="s">
        <v>1250</v>
      </c>
      <c r="D367" s="312" t="s">
        <v>499</v>
      </c>
      <c r="E367" s="290">
        <v>119</v>
      </c>
      <c r="F367" s="291">
        <v>0</v>
      </c>
      <c r="G367" s="291">
        <v>0</v>
      </c>
      <c r="H367" s="291">
        <v>0</v>
      </c>
      <c r="I367" s="291">
        <v>0</v>
      </c>
      <c r="J367" s="291">
        <v>0</v>
      </c>
      <c r="K367" s="291">
        <v>0</v>
      </c>
      <c r="L367" s="291">
        <v>0</v>
      </c>
      <c r="M367" s="291">
        <v>0.8356302521008403</v>
      </c>
      <c r="N367" s="291">
        <v>0.80873949579831927</v>
      </c>
      <c r="O367" s="291">
        <v>0.73613445378151254</v>
      </c>
      <c r="P367" s="291">
        <v>0.89277310924369746</v>
      </c>
      <c r="Q367" s="291">
        <v>0.82621848739495796</v>
      </c>
      <c r="R367" s="292">
        <f t="shared" si="5"/>
        <v>0</v>
      </c>
    </row>
    <row r="368" spans="1:18">
      <c r="A368" s="33">
        <v>363</v>
      </c>
      <c r="B368" s="26" t="s">
        <v>1251</v>
      </c>
      <c r="C368" s="311" t="s">
        <v>1252</v>
      </c>
      <c r="D368" s="312" t="s">
        <v>496</v>
      </c>
      <c r="E368" s="290">
        <v>133.33333333333334</v>
      </c>
      <c r="F368" s="291">
        <v>0</v>
      </c>
      <c r="G368" s="291">
        <v>0</v>
      </c>
      <c r="H368" s="291">
        <v>0</v>
      </c>
      <c r="I368" s="291">
        <v>0</v>
      </c>
      <c r="J368" s="291">
        <v>0</v>
      </c>
      <c r="K368" s="291">
        <v>0</v>
      </c>
      <c r="L368" s="291">
        <v>0</v>
      </c>
      <c r="M368" s="291">
        <v>0.88379999999999981</v>
      </c>
      <c r="N368" s="291">
        <v>1.0193999999999999</v>
      </c>
      <c r="O368" s="291">
        <v>0.92999999999999994</v>
      </c>
      <c r="P368" s="291">
        <v>1.0229999999999999</v>
      </c>
      <c r="Q368" s="291">
        <v>0.83279999999999998</v>
      </c>
      <c r="R368" s="292">
        <f t="shared" si="5"/>
        <v>0</v>
      </c>
    </row>
    <row r="369" spans="1:18">
      <c r="A369" s="33">
        <v>364</v>
      </c>
      <c r="B369" s="26" t="s">
        <v>1263</v>
      </c>
      <c r="C369" s="311" t="s">
        <v>1264</v>
      </c>
      <c r="D369" s="312" t="s">
        <v>499</v>
      </c>
      <c r="E369" s="290">
        <v>170</v>
      </c>
      <c r="F369" s="291">
        <v>0.99105882352941188</v>
      </c>
      <c r="G369" s="291">
        <v>1.0343529411764707</v>
      </c>
      <c r="H369" s="291">
        <v>1.0169411764705882</v>
      </c>
      <c r="I369" s="291">
        <v>0.71905882352941175</v>
      </c>
      <c r="J369" s="291">
        <v>0.76941176470588246</v>
      </c>
      <c r="K369" s="291">
        <v>0.44564705882352945</v>
      </c>
      <c r="L369" s="291">
        <v>1.0164705882352942</v>
      </c>
      <c r="M369" s="291">
        <v>0.97270588235294109</v>
      </c>
      <c r="N369" s="291">
        <v>0.99811764705882355</v>
      </c>
      <c r="O369" s="291">
        <v>0.96</v>
      </c>
      <c r="P369" s="291">
        <v>1.0272941176470587</v>
      </c>
      <c r="Q369" s="291">
        <v>0.995764705882353</v>
      </c>
      <c r="R369" s="292">
        <f t="shared" si="5"/>
        <v>0.82941176470588251</v>
      </c>
    </row>
    <row r="370" spans="1:18">
      <c r="A370" s="33">
        <v>365</v>
      </c>
      <c r="B370" s="26" t="s">
        <v>1265</v>
      </c>
      <c r="C370" s="311" t="s">
        <v>1266</v>
      </c>
      <c r="D370" s="312" t="s">
        <v>499</v>
      </c>
      <c r="E370" s="290">
        <v>120</v>
      </c>
      <c r="F370" s="291">
        <v>1.1166666666666667</v>
      </c>
      <c r="G370" s="291">
        <v>1.2486666666666666</v>
      </c>
      <c r="H370" s="291">
        <v>1.2686666666666668</v>
      </c>
      <c r="I370" s="291">
        <v>1.2693333333333334</v>
      </c>
      <c r="J370" s="291">
        <v>1.012</v>
      </c>
      <c r="K370" s="291">
        <v>1.046</v>
      </c>
      <c r="L370" s="291">
        <v>1.0366666666666666</v>
      </c>
      <c r="M370" s="291">
        <v>1.1886666666666665</v>
      </c>
      <c r="N370" s="291">
        <v>1.006</v>
      </c>
      <c r="O370" s="291">
        <v>1.0313333333333334</v>
      </c>
      <c r="P370" s="291">
        <v>1.1159999999999999</v>
      </c>
      <c r="Q370" s="291">
        <v>1.1646666666666665</v>
      </c>
      <c r="R370" s="292">
        <f t="shared" si="5"/>
        <v>1.1602222222222223</v>
      </c>
    </row>
    <row r="371" spans="1:18">
      <c r="A371" s="33">
        <v>366</v>
      </c>
      <c r="B371" s="26" t="s">
        <v>1267</v>
      </c>
      <c r="C371" s="311" t="s">
        <v>1268</v>
      </c>
      <c r="D371" s="312" t="s">
        <v>499</v>
      </c>
      <c r="E371" s="290">
        <v>250</v>
      </c>
      <c r="F371" s="291">
        <v>1.4265600000000001</v>
      </c>
      <c r="G371" s="291">
        <v>1.4259200000000001</v>
      </c>
      <c r="H371" s="291">
        <v>1.2704000000000002</v>
      </c>
      <c r="I371" s="291">
        <v>1.2287999999999999</v>
      </c>
      <c r="J371" s="291">
        <v>1.3472</v>
      </c>
      <c r="K371" s="291">
        <v>1.29728</v>
      </c>
      <c r="L371" s="291">
        <v>1.3388799999999998</v>
      </c>
      <c r="M371" s="291">
        <v>1.3952</v>
      </c>
      <c r="N371" s="291">
        <v>1.3433600000000001</v>
      </c>
      <c r="O371" s="291">
        <v>1.2838399999999999</v>
      </c>
      <c r="P371" s="291">
        <v>1.41696</v>
      </c>
      <c r="Q371" s="291">
        <v>1.3964799999999999</v>
      </c>
      <c r="R371" s="292">
        <f t="shared" si="5"/>
        <v>1.3326933333333333</v>
      </c>
    </row>
    <row r="372" spans="1:18">
      <c r="A372" s="33">
        <v>367</v>
      </c>
      <c r="B372" s="26" t="s">
        <v>1269</v>
      </c>
      <c r="C372" s="311" t="s">
        <v>1270</v>
      </c>
      <c r="D372" s="312" t="s">
        <v>499</v>
      </c>
      <c r="E372" s="290">
        <v>125</v>
      </c>
      <c r="F372" s="291">
        <v>1.1078399999999999</v>
      </c>
      <c r="G372" s="291">
        <v>1.0822400000000001</v>
      </c>
      <c r="H372" s="291">
        <v>0.99263999999999986</v>
      </c>
      <c r="I372" s="291">
        <v>0.95744000000000007</v>
      </c>
      <c r="J372" s="291">
        <v>0.95935999999999999</v>
      </c>
      <c r="K372" s="291">
        <v>1.0662400000000001</v>
      </c>
      <c r="L372" s="291">
        <v>1.0099199999999999</v>
      </c>
      <c r="M372" s="291">
        <v>1.1423999999999999</v>
      </c>
      <c r="N372" s="291">
        <v>1.0009600000000001</v>
      </c>
      <c r="O372" s="291">
        <v>1.6793600000000002</v>
      </c>
      <c r="P372" s="291">
        <v>2.1184000000000003</v>
      </c>
      <c r="Q372" s="291">
        <v>1.9891200000000002</v>
      </c>
      <c r="R372" s="292">
        <f t="shared" si="5"/>
        <v>1.0276266666666667</v>
      </c>
    </row>
    <row r="373" spans="1:18">
      <c r="A373" s="33">
        <v>368</v>
      </c>
      <c r="B373" s="26" t="s">
        <v>1271</v>
      </c>
      <c r="C373" s="311" t="s">
        <v>1272</v>
      </c>
      <c r="D373" s="312" t="s">
        <v>499</v>
      </c>
      <c r="E373" s="290">
        <v>264</v>
      </c>
      <c r="F373" s="291">
        <v>1.3881818181818182</v>
      </c>
      <c r="G373" s="291">
        <v>1.3190909090909091</v>
      </c>
      <c r="H373" s="291">
        <v>1.2263636363636363</v>
      </c>
      <c r="I373" s="291">
        <v>1.2563636363636361</v>
      </c>
      <c r="J373" s="291">
        <v>1.2727272727272729</v>
      </c>
      <c r="K373" s="291">
        <v>1.178181818181818</v>
      </c>
      <c r="L373" s="291">
        <v>1.2018181818181819</v>
      </c>
      <c r="M373" s="291">
        <v>1.1727272727272728</v>
      </c>
      <c r="N373" s="291">
        <v>1.1554545454545453</v>
      </c>
      <c r="O373" s="291">
        <v>1.0618181818181818</v>
      </c>
      <c r="P373" s="291">
        <v>1.0372727272727271</v>
      </c>
      <c r="Q373" s="291">
        <v>0.96818181818181814</v>
      </c>
      <c r="R373" s="292">
        <f t="shared" si="5"/>
        <v>1.2734848484848484</v>
      </c>
    </row>
    <row r="374" spans="1:18">
      <c r="A374" s="33">
        <v>369</v>
      </c>
      <c r="B374" s="26" t="s">
        <v>1273</v>
      </c>
      <c r="C374" s="311" t="s">
        <v>1274</v>
      </c>
      <c r="D374" s="312" t="s">
        <v>499</v>
      </c>
      <c r="E374" s="290">
        <v>115</v>
      </c>
      <c r="F374" s="291">
        <v>1.0379130434782609</v>
      </c>
      <c r="G374" s="291">
        <v>1.0914782608695652</v>
      </c>
      <c r="H374" s="291">
        <v>0.92660869565217407</v>
      </c>
      <c r="I374" s="291">
        <v>1.0170434782608695</v>
      </c>
      <c r="J374" s="291">
        <v>1.0434782608695652</v>
      </c>
      <c r="K374" s="291">
        <v>1.0413913043478262</v>
      </c>
      <c r="L374" s="291">
        <v>0.98017391304347823</v>
      </c>
      <c r="M374" s="291">
        <v>1.1123478260869564</v>
      </c>
      <c r="N374" s="291">
        <v>1.1589565217391304</v>
      </c>
      <c r="O374" s="291">
        <v>1.1318260869565218</v>
      </c>
      <c r="P374" s="291">
        <v>1.0893913043478261</v>
      </c>
      <c r="Q374" s="291">
        <v>1.1012173913043479</v>
      </c>
      <c r="R374" s="292">
        <f t="shared" si="5"/>
        <v>1.0263188405797101</v>
      </c>
    </row>
    <row r="375" spans="1:18">
      <c r="A375" s="33">
        <v>370</v>
      </c>
      <c r="B375" s="26" t="s">
        <v>3266</v>
      </c>
      <c r="C375" s="311" t="s">
        <v>3267</v>
      </c>
      <c r="D375" s="312" t="s">
        <v>499</v>
      </c>
      <c r="E375" s="290">
        <v>115</v>
      </c>
      <c r="F375" s="291">
        <v>2.1565217391304348E-2</v>
      </c>
      <c r="G375" s="291">
        <v>3.7565217391304348E-2</v>
      </c>
      <c r="H375" s="291">
        <v>2.782608695652174E-2</v>
      </c>
      <c r="I375" s="291">
        <v>1.6E-2</v>
      </c>
      <c r="J375" s="291">
        <v>6.2608695652173908E-3</v>
      </c>
      <c r="K375" s="291">
        <v>6.2608695652173908E-3</v>
      </c>
      <c r="L375" s="291">
        <v>5.5652173913043482E-3</v>
      </c>
      <c r="M375" s="291">
        <v>0.25043478260869562</v>
      </c>
      <c r="N375" s="291">
        <v>0</v>
      </c>
      <c r="O375" s="291">
        <v>0</v>
      </c>
      <c r="P375" s="291">
        <v>0</v>
      </c>
      <c r="Q375" s="291">
        <v>0</v>
      </c>
      <c r="R375" s="292">
        <f t="shared" si="5"/>
        <v>1.9246376811594201E-2</v>
      </c>
    </row>
    <row r="376" spans="1:18">
      <c r="A376" s="33">
        <v>371</v>
      </c>
      <c r="B376" s="26" t="s">
        <v>1275</v>
      </c>
      <c r="C376" s="311" t="s">
        <v>1276</v>
      </c>
      <c r="D376" s="312" t="s">
        <v>499</v>
      </c>
      <c r="E376" s="290">
        <v>250</v>
      </c>
      <c r="F376" s="291">
        <v>0.71040000000000003</v>
      </c>
      <c r="G376" s="291">
        <v>0.88512000000000002</v>
      </c>
      <c r="H376" s="291">
        <v>0.91712000000000016</v>
      </c>
      <c r="I376" s="291">
        <v>0.90559999999999996</v>
      </c>
      <c r="J376" s="291">
        <v>0.81088000000000005</v>
      </c>
      <c r="K376" s="291">
        <v>1.2352000000000001</v>
      </c>
      <c r="L376" s="291">
        <v>0.96831999999999996</v>
      </c>
      <c r="M376" s="291">
        <v>0.96</v>
      </c>
      <c r="N376" s="291">
        <v>1.2025600000000001</v>
      </c>
      <c r="O376" s="291">
        <v>1.29152</v>
      </c>
      <c r="P376" s="291">
        <v>0.99520000000000008</v>
      </c>
      <c r="Q376" s="291">
        <v>0.9260799999999999</v>
      </c>
      <c r="R376" s="292">
        <f t="shared" si="5"/>
        <v>0.91071999999999997</v>
      </c>
    </row>
    <row r="377" spans="1:18">
      <c r="A377" s="33">
        <v>372</v>
      </c>
      <c r="B377" s="26" t="s">
        <v>1277</v>
      </c>
      <c r="C377" s="311" t="s">
        <v>1278</v>
      </c>
      <c r="D377" s="312" t="s">
        <v>499</v>
      </c>
      <c r="E377" s="290">
        <v>200</v>
      </c>
      <c r="F377" s="291">
        <v>0.90560000000000007</v>
      </c>
      <c r="G377" s="291">
        <v>1.0407999999999999</v>
      </c>
      <c r="H377" s="291">
        <v>0.96</v>
      </c>
      <c r="I377" s="291">
        <v>0.6784</v>
      </c>
      <c r="J377" s="291">
        <v>0.89280000000000004</v>
      </c>
      <c r="K377" s="291">
        <v>1.0112000000000001</v>
      </c>
      <c r="L377" s="291">
        <v>0.95120000000000005</v>
      </c>
      <c r="M377" s="291">
        <v>1.0264</v>
      </c>
      <c r="N377" s="291">
        <v>0.97519999999999996</v>
      </c>
      <c r="O377" s="291">
        <v>1.0336000000000001</v>
      </c>
      <c r="P377" s="291">
        <v>0.84719999999999995</v>
      </c>
      <c r="Q377" s="291">
        <v>0.89840000000000009</v>
      </c>
      <c r="R377" s="292">
        <f t="shared" si="5"/>
        <v>0.91479999999999995</v>
      </c>
    </row>
    <row r="378" spans="1:18">
      <c r="A378" s="33">
        <v>373</v>
      </c>
      <c r="B378" s="26" t="s">
        <v>1279</v>
      </c>
      <c r="C378" s="311" t="s">
        <v>1280</v>
      </c>
      <c r="D378" s="312" t="s">
        <v>499</v>
      </c>
      <c r="E378" s="290">
        <v>150</v>
      </c>
      <c r="F378" s="291">
        <v>1.0901333333333334</v>
      </c>
      <c r="G378" s="291">
        <v>1.0709333333333335</v>
      </c>
      <c r="H378" s="291">
        <v>1.0677333333333332</v>
      </c>
      <c r="I378" s="291">
        <v>0.91733333333333333</v>
      </c>
      <c r="J378" s="291">
        <v>0.19626666666666664</v>
      </c>
      <c r="K378" s="291">
        <v>0.93866666666666654</v>
      </c>
      <c r="L378" s="291">
        <v>0.96320000000000017</v>
      </c>
      <c r="M378" s="291">
        <v>0.91306666666666658</v>
      </c>
      <c r="N378" s="291">
        <v>0.91626666666666667</v>
      </c>
      <c r="O378" s="291">
        <v>0.94399999999999995</v>
      </c>
      <c r="P378" s="291">
        <v>0.92266666666666652</v>
      </c>
      <c r="Q378" s="291">
        <v>0.92266666666666652</v>
      </c>
      <c r="R378" s="292">
        <f t="shared" si="5"/>
        <v>0.88017777777777761</v>
      </c>
    </row>
    <row r="379" spans="1:18">
      <c r="A379" s="33">
        <v>374</v>
      </c>
      <c r="B379" s="26" t="s">
        <v>1281</v>
      </c>
      <c r="C379" s="311" t="s">
        <v>1282</v>
      </c>
      <c r="D379" s="312" t="s">
        <v>499</v>
      </c>
      <c r="E379" s="290">
        <v>180</v>
      </c>
      <c r="F379" s="291">
        <v>0.92444444444444451</v>
      </c>
      <c r="G379" s="291">
        <v>0.89244444444444448</v>
      </c>
      <c r="H379" s="291">
        <v>0.87555555555555553</v>
      </c>
      <c r="I379" s="291">
        <v>0.92800000000000016</v>
      </c>
      <c r="J379" s="291">
        <v>0.90222222222222226</v>
      </c>
      <c r="K379" s="291">
        <v>0.85422222222222233</v>
      </c>
      <c r="L379" s="291">
        <v>0.87555555555555553</v>
      </c>
      <c r="M379" s="291">
        <v>0.94400000000000006</v>
      </c>
      <c r="N379" s="291">
        <v>1.0337777777777779</v>
      </c>
      <c r="O379" s="291">
        <v>0.83644444444444443</v>
      </c>
      <c r="P379" s="291">
        <v>0.93511111111111112</v>
      </c>
      <c r="Q379" s="291">
        <v>0.85955555555555552</v>
      </c>
      <c r="R379" s="292">
        <f t="shared" si="5"/>
        <v>0.89614814814814814</v>
      </c>
    </row>
    <row r="380" spans="1:18">
      <c r="A380" s="33">
        <v>375</v>
      </c>
      <c r="B380" s="26" t="s">
        <v>1283</v>
      </c>
      <c r="C380" s="311" t="s">
        <v>1284</v>
      </c>
      <c r="D380" s="312" t="s">
        <v>499</v>
      </c>
      <c r="E380" s="290">
        <v>150</v>
      </c>
      <c r="F380" s="291">
        <v>0</v>
      </c>
      <c r="G380" s="291">
        <v>1.1072</v>
      </c>
      <c r="H380" s="291">
        <v>1.0968</v>
      </c>
      <c r="I380" s="291">
        <v>1.0431999999999999</v>
      </c>
      <c r="J380" s="291">
        <v>1.1359999999999999</v>
      </c>
      <c r="K380" s="291">
        <v>1.1072</v>
      </c>
      <c r="L380" s="291">
        <v>1.0784</v>
      </c>
      <c r="M380" s="291">
        <v>1.1408</v>
      </c>
      <c r="N380" s="291">
        <v>1.0671999999999999</v>
      </c>
      <c r="O380" s="291">
        <v>1.0384</v>
      </c>
      <c r="P380" s="291">
        <v>1.08</v>
      </c>
      <c r="Q380" s="291">
        <v>1.0640000000000001</v>
      </c>
      <c r="R380" s="292">
        <f t="shared" si="5"/>
        <v>0.91506666666666658</v>
      </c>
    </row>
    <row r="381" spans="1:18">
      <c r="A381" s="33">
        <v>376</v>
      </c>
      <c r="B381" s="26" t="s">
        <v>1285</v>
      </c>
      <c r="C381" s="311" t="s">
        <v>1286</v>
      </c>
      <c r="D381" s="312" t="s">
        <v>499</v>
      </c>
      <c r="E381" s="290">
        <v>190</v>
      </c>
      <c r="F381" s="291">
        <v>1.093894736842105</v>
      </c>
      <c r="G381" s="291">
        <v>1.0096842105263157</v>
      </c>
      <c r="H381" s="291">
        <v>1.0349473684210526</v>
      </c>
      <c r="I381" s="291">
        <v>1.0652631578947369</v>
      </c>
      <c r="J381" s="291">
        <v>1.1292631578947367</v>
      </c>
      <c r="K381" s="291">
        <v>1.056842105263158</v>
      </c>
      <c r="L381" s="291">
        <v>1.1006315789473684</v>
      </c>
      <c r="M381" s="291">
        <v>1.0981052631578947</v>
      </c>
      <c r="N381" s="291">
        <v>1.0846315789473684</v>
      </c>
      <c r="O381" s="291">
        <v>1.0829473684210527</v>
      </c>
      <c r="P381" s="291">
        <v>1.1292631578947367</v>
      </c>
      <c r="Q381" s="291">
        <v>1.1654736842105262</v>
      </c>
      <c r="R381" s="292">
        <f t="shared" si="5"/>
        <v>1.0649824561403509</v>
      </c>
    </row>
    <row r="382" spans="1:18">
      <c r="A382" s="33">
        <v>377</v>
      </c>
      <c r="B382" s="26" t="s">
        <v>1287</v>
      </c>
      <c r="C382" s="311" t="s">
        <v>1288</v>
      </c>
      <c r="D382" s="312" t="s">
        <v>499</v>
      </c>
      <c r="E382" s="290">
        <v>118</v>
      </c>
      <c r="F382" s="291">
        <v>1.2793220338983051</v>
      </c>
      <c r="G382" s="291">
        <v>1.3010169491525423</v>
      </c>
      <c r="H382" s="291">
        <v>1.2657627118644068</v>
      </c>
      <c r="I382" s="291">
        <v>1.1159322033898305</v>
      </c>
      <c r="J382" s="291">
        <v>1.08</v>
      </c>
      <c r="K382" s="291">
        <v>1.1254237288135593</v>
      </c>
      <c r="L382" s="291">
        <v>1.2237288135593221</v>
      </c>
      <c r="M382" s="291">
        <v>1.1789830508474577</v>
      </c>
      <c r="N382" s="291">
        <v>1.3315254237288137</v>
      </c>
      <c r="O382" s="291">
        <v>1.134915254237288</v>
      </c>
      <c r="P382" s="291">
        <v>1.5911864406779661</v>
      </c>
      <c r="Q382" s="291">
        <v>1.3003389830508474</v>
      </c>
      <c r="R382" s="292">
        <f t="shared" si="5"/>
        <v>1.1945762711864407</v>
      </c>
    </row>
    <row r="383" spans="1:18">
      <c r="A383" s="33">
        <v>378</v>
      </c>
      <c r="B383" s="26" t="s">
        <v>1289</v>
      </c>
      <c r="C383" s="311" t="s">
        <v>1290</v>
      </c>
      <c r="D383" s="312" t="s">
        <v>554</v>
      </c>
      <c r="E383" s="290">
        <v>250</v>
      </c>
      <c r="F383" s="291">
        <v>0.32320000000000004</v>
      </c>
      <c r="G383" s="291">
        <v>0.38400000000000001</v>
      </c>
      <c r="H383" s="291">
        <v>0.35199999999999998</v>
      </c>
      <c r="I383" s="291">
        <v>0.35840000000000005</v>
      </c>
      <c r="J383" s="291">
        <v>0.43520000000000003</v>
      </c>
      <c r="K383" s="291">
        <v>0.33279999999999998</v>
      </c>
      <c r="L383" s="291">
        <v>0.32639999999999997</v>
      </c>
      <c r="M383" s="291">
        <v>0.32959999999999995</v>
      </c>
      <c r="N383" s="291">
        <v>0.34560000000000002</v>
      </c>
      <c r="O383" s="291">
        <v>0.34239999999999998</v>
      </c>
      <c r="P383" s="291">
        <v>0.46399999999999997</v>
      </c>
      <c r="Q383" s="291">
        <v>0.32063999999999998</v>
      </c>
      <c r="R383" s="292">
        <f t="shared" si="5"/>
        <v>0.36426666666666668</v>
      </c>
    </row>
    <row r="384" spans="1:18">
      <c r="A384" s="33">
        <v>379</v>
      </c>
      <c r="B384" s="26" t="s">
        <v>1291</v>
      </c>
      <c r="C384" s="311" t="s">
        <v>1292</v>
      </c>
      <c r="D384" s="312" t="s">
        <v>499</v>
      </c>
      <c r="E384" s="290">
        <v>150</v>
      </c>
      <c r="F384" s="291">
        <v>0.92106666666666659</v>
      </c>
      <c r="G384" s="291">
        <v>0.9887999999999999</v>
      </c>
      <c r="H384" s="291">
        <v>1.2858666666666667</v>
      </c>
      <c r="I384" s="291">
        <v>0.9098666666666666</v>
      </c>
      <c r="J384" s="291">
        <v>0.82293333333333329</v>
      </c>
      <c r="K384" s="291">
        <v>0.75039999999999996</v>
      </c>
      <c r="L384" s="291">
        <v>1.1253333333333333</v>
      </c>
      <c r="M384" s="291">
        <v>1.1002666666666667</v>
      </c>
      <c r="N384" s="291">
        <v>0.97120000000000006</v>
      </c>
      <c r="O384" s="291">
        <v>0.90239999999999987</v>
      </c>
      <c r="P384" s="291">
        <v>0.95306666666666673</v>
      </c>
      <c r="Q384" s="291">
        <v>0.97173333333333323</v>
      </c>
      <c r="R384" s="292">
        <f t="shared" si="5"/>
        <v>0.94648888888888882</v>
      </c>
    </row>
    <row r="385" spans="1:18">
      <c r="A385" s="33">
        <v>380</v>
      </c>
      <c r="B385" s="26" t="s">
        <v>1293</v>
      </c>
      <c r="C385" s="311" t="s">
        <v>1294</v>
      </c>
      <c r="D385" s="312" t="s">
        <v>499</v>
      </c>
      <c r="E385" s="290">
        <v>400</v>
      </c>
      <c r="F385" s="291">
        <v>0.95480000000000009</v>
      </c>
      <c r="G385" s="291">
        <v>0.67159999999999997</v>
      </c>
      <c r="H385" s="291">
        <v>0.59640000000000004</v>
      </c>
      <c r="I385" s="291">
        <v>0.64840000000000009</v>
      </c>
      <c r="J385" s="291">
        <v>0.61519999999999997</v>
      </c>
      <c r="K385" s="291">
        <v>0.62480000000000002</v>
      </c>
      <c r="L385" s="291">
        <v>0.61719999999999997</v>
      </c>
      <c r="M385" s="291">
        <v>0.60440000000000005</v>
      </c>
      <c r="N385" s="291">
        <v>0.66280000000000006</v>
      </c>
      <c r="O385" s="291">
        <v>0.60199999999999998</v>
      </c>
      <c r="P385" s="291">
        <v>0.56999999999999995</v>
      </c>
      <c r="Q385" s="291">
        <v>0.60799999999999998</v>
      </c>
      <c r="R385" s="292">
        <f t="shared" si="5"/>
        <v>0.68520000000000003</v>
      </c>
    </row>
    <row r="386" spans="1:18">
      <c r="A386" s="33">
        <v>381</v>
      </c>
      <c r="B386" s="26" t="s">
        <v>3268</v>
      </c>
      <c r="C386" s="311" t="s">
        <v>3269</v>
      </c>
      <c r="D386" s="312" t="s">
        <v>496</v>
      </c>
      <c r="E386" s="290">
        <v>110</v>
      </c>
      <c r="F386" s="291">
        <v>0.27200000000000002</v>
      </c>
      <c r="G386" s="291">
        <v>0.374</v>
      </c>
      <c r="H386" s="291">
        <v>0.35499999999999998</v>
      </c>
      <c r="I386" s="291">
        <v>0</v>
      </c>
      <c r="J386" s="291">
        <v>0</v>
      </c>
      <c r="K386" s="291">
        <v>0</v>
      </c>
      <c r="L386" s="291">
        <v>0</v>
      </c>
      <c r="M386" s="291">
        <v>0</v>
      </c>
      <c r="N386" s="291">
        <v>0</v>
      </c>
      <c r="O386" s="291">
        <v>0</v>
      </c>
      <c r="P386" s="291">
        <v>0</v>
      </c>
      <c r="Q386" s="291">
        <v>0</v>
      </c>
      <c r="R386" s="292">
        <f t="shared" si="5"/>
        <v>0.16683333333333331</v>
      </c>
    </row>
    <row r="387" spans="1:18">
      <c r="A387" s="33">
        <v>382</v>
      </c>
      <c r="B387" s="26" t="s">
        <v>1295</v>
      </c>
      <c r="C387" s="311" t="s">
        <v>1296</v>
      </c>
      <c r="D387" s="312" t="s">
        <v>1004</v>
      </c>
      <c r="E387" s="290">
        <v>5000</v>
      </c>
      <c r="F387" s="291">
        <v>0.89567999999999992</v>
      </c>
      <c r="G387" s="291">
        <v>2.1081600000000003</v>
      </c>
      <c r="H387" s="291">
        <v>2.11056</v>
      </c>
      <c r="I387" s="291">
        <v>2.0595024</v>
      </c>
      <c r="J387" s="291">
        <v>2.016</v>
      </c>
      <c r="K387" s="291">
        <v>2.1508800000000003</v>
      </c>
      <c r="L387" s="291">
        <v>2.1628800000000004</v>
      </c>
      <c r="M387" s="291">
        <v>1.992</v>
      </c>
      <c r="N387" s="291">
        <v>2.1043598399999999</v>
      </c>
      <c r="O387" s="291">
        <v>0</v>
      </c>
      <c r="P387" s="291">
        <v>0</v>
      </c>
      <c r="Q387" s="291">
        <v>0</v>
      </c>
      <c r="R387" s="292">
        <f t="shared" si="5"/>
        <v>1.8901304000000001</v>
      </c>
    </row>
    <row r="388" spans="1:18">
      <c r="A388" s="33">
        <v>383</v>
      </c>
      <c r="B388" s="26" t="s">
        <v>1297</v>
      </c>
      <c r="C388" s="311" t="s">
        <v>1298</v>
      </c>
      <c r="D388" s="289" t="s">
        <v>499</v>
      </c>
      <c r="E388" s="290">
        <v>200</v>
      </c>
      <c r="F388" s="291">
        <v>3.6400000000000002E-2</v>
      </c>
      <c r="G388" s="291">
        <v>4.8399999999999999E-2</v>
      </c>
      <c r="H388" s="291">
        <v>3.32E-2</v>
      </c>
      <c r="I388" s="291">
        <v>3.6400000000000002E-2</v>
      </c>
      <c r="J388" s="291">
        <v>4.7600000000000003E-2</v>
      </c>
      <c r="K388" s="291">
        <v>3.2399999999999998E-2</v>
      </c>
      <c r="L388" s="291">
        <v>5.4399999999999997E-2</v>
      </c>
      <c r="M388" s="291">
        <v>0</v>
      </c>
      <c r="N388" s="291">
        <v>0</v>
      </c>
      <c r="O388" s="291">
        <v>0</v>
      </c>
      <c r="P388" s="291">
        <v>0</v>
      </c>
      <c r="Q388" s="291">
        <v>0</v>
      </c>
      <c r="R388" s="292">
        <f t="shared" si="5"/>
        <v>3.9066666666666666E-2</v>
      </c>
    </row>
    <row r="389" spans="1:18">
      <c r="A389" s="33">
        <v>384</v>
      </c>
      <c r="B389" s="26" t="s">
        <v>1299</v>
      </c>
      <c r="C389" s="311" t="s">
        <v>1300</v>
      </c>
      <c r="D389" s="289" t="s">
        <v>499</v>
      </c>
      <c r="E389" s="290">
        <v>114</v>
      </c>
      <c r="F389" s="291">
        <v>1.1943859649122808</v>
      </c>
      <c r="G389" s="291">
        <v>1.1508771929824564</v>
      </c>
      <c r="H389" s="291">
        <v>1.1368421052631579</v>
      </c>
      <c r="I389" s="291">
        <v>1.2673684210526317</v>
      </c>
      <c r="J389" s="291">
        <v>1.2371929824561405</v>
      </c>
      <c r="K389" s="291">
        <v>1.2364912280701754</v>
      </c>
      <c r="L389" s="291">
        <v>1.3094736842105263</v>
      </c>
      <c r="M389" s="291">
        <v>1.2673684210526317</v>
      </c>
      <c r="N389" s="291">
        <v>1.2456140350877194</v>
      </c>
      <c r="O389" s="291">
        <v>1.2112280701754388</v>
      </c>
      <c r="P389" s="291">
        <v>1.2371929824561405</v>
      </c>
      <c r="Q389" s="291">
        <v>1.2133333333333334</v>
      </c>
      <c r="R389" s="292">
        <f t="shared" si="5"/>
        <v>1.2038596491228071</v>
      </c>
    </row>
    <row r="390" spans="1:18">
      <c r="A390" s="33">
        <v>385</v>
      </c>
      <c r="B390" s="26" t="s">
        <v>1301</v>
      </c>
      <c r="C390" s="311" t="s">
        <v>1302</v>
      </c>
      <c r="D390" s="289" t="s">
        <v>499</v>
      </c>
      <c r="E390" s="290">
        <v>125</v>
      </c>
      <c r="F390" s="291">
        <v>1.0688</v>
      </c>
      <c r="G390" s="291">
        <v>1.00864</v>
      </c>
      <c r="H390" s="291">
        <v>0.99008000000000007</v>
      </c>
      <c r="I390" s="291">
        <v>0.96896000000000004</v>
      </c>
      <c r="J390" s="291">
        <v>0.95744000000000007</v>
      </c>
      <c r="K390" s="291">
        <v>1.0067200000000001</v>
      </c>
      <c r="L390" s="291">
        <v>0.97727999999999993</v>
      </c>
      <c r="M390" s="291">
        <v>1.0176000000000001</v>
      </c>
      <c r="N390" s="291">
        <v>0.96</v>
      </c>
      <c r="O390" s="291">
        <v>0.98111999999999988</v>
      </c>
      <c r="P390" s="291">
        <v>0.99712000000000001</v>
      </c>
      <c r="Q390" s="291">
        <v>0.99263999999999986</v>
      </c>
      <c r="R390" s="292">
        <f t="shared" si="5"/>
        <v>1.0001066666666667</v>
      </c>
    </row>
    <row r="391" spans="1:18">
      <c r="A391" s="33">
        <v>386</v>
      </c>
      <c r="B391" s="26" t="s">
        <v>1303</v>
      </c>
      <c r="C391" s="311" t="s">
        <v>1304</v>
      </c>
      <c r="D391" s="312" t="s">
        <v>499</v>
      </c>
      <c r="E391" s="290">
        <v>142</v>
      </c>
      <c r="F391" s="291">
        <v>0.9611267605633802</v>
      </c>
      <c r="G391" s="291">
        <v>1.011830985915493</v>
      </c>
      <c r="H391" s="291">
        <v>1.0191549295774647</v>
      </c>
      <c r="I391" s="291">
        <v>0.6563380281690141</v>
      </c>
      <c r="J391" s="291">
        <v>1.0383098591549296</v>
      </c>
      <c r="K391" s="291">
        <v>1.0630985915492959</v>
      </c>
      <c r="L391" s="291">
        <v>1.2225352112676056</v>
      </c>
      <c r="M391" s="291">
        <v>0.88225352112676048</v>
      </c>
      <c r="N391" s="291">
        <v>0.96450704225352102</v>
      </c>
      <c r="O391" s="291">
        <v>0.89802816901408433</v>
      </c>
      <c r="P391" s="291">
        <v>0.91943661971830992</v>
      </c>
      <c r="Q391" s="291">
        <v>1.1363380281690141</v>
      </c>
      <c r="R391" s="292">
        <f t="shared" si="5"/>
        <v>0.95830985915492961</v>
      </c>
    </row>
    <row r="392" spans="1:18">
      <c r="A392" s="33">
        <v>387</v>
      </c>
      <c r="B392" s="26" t="s">
        <v>1305</v>
      </c>
      <c r="C392" s="311" t="s">
        <v>1306</v>
      </c>
      <c r="D392" s="312" t="s">
        <v>499</v>
      </c>
      <c r="E392" s="290">
        <v>280</v>
      </c>
      <c r="F392" s="291">
        <v>0.9514285714285714</v>
      </c>
      <c r="G392" s="291">
        <v>0.9334285714285715</v>
      </c>
      <c r="H392" s="291">
        <v>0.93085714285714283</v>
      </c>
      <c r="I392" s="291">
        <v>1.1974285714285713</v>
      </c>
      <c r="J392" s="291">
        <v>1.1082857142857143</v>
      </c>
      <c r="K392" s="291">
        <v>1.0937142857142856</v>
      </c>
      <c r="L392" s="291">
        <v>1.266</v>
      </c>
      <c r="M392" s="291">
        <v>1.3817142857142857</v>
      </c>
      <c r="N392" s="291">
        <v>1.3662857142857141</v>
      </c>
      <c r="O392" s="291">
        <v>1.4022857142857141</v>
      </c>
      <c r="P392" s="291">
        <v>1.3937142857142857</v>
      </c>
      <c r="Q392" s="291">
        <v>1.3722857142857143</v>
      </c>
      <c r="R392" s="292">
        <f t="shared" si="5"/>
        <v>1.0358571428571428</v>
      </c>
    </row>
    <row r="393" spans="1:18">
      <c r="A393" s="33">
        <v>388</v>
      </c>
      <c r="B393" s="26" t="s">
        <v>1307</v>
      </c>
      <c r="C393" s="311" t="s">
        <v>1308</v>
      </c>
      <c r="D393" s="312" t="s">
        <v>499</v>
      </c>
      <c r="E393" s="290">
        <v>310</v>
      </c>
      <c r="F393" s="291">
        <v>1.088516129032258</v>
      </c>
      <c r="G393" s="291">
        <v>1.1558709677419354</v>
      </c>
      <c r="H393" s="291">
        <v>0.95225806451612904</v>
      </c>
      <c r="I393" s="291">
        <v>0.5458064516129032</v>
      </c>
      <c r="J393" s="291">
        <v>0.29651612903225805</v>
      </c>
      <c r="K393" s="291">
        <v>0.9406451612903225</v>
      </c>
      <c r="L393" s="291">
        <v>0.93058064516129035</v>
      </c>
      <c r="M393" s="291">
        <v>1.0521290322580643</v>
      </c>
      <c r="N393" s="291">
        <v>0.99096774193548387</v>
      </c>
      <c r="O393" s="291">
        <v>0.98554838709677417</v>
      </c>
      <c r="P393" s="291">
        <v>0.95922580645161293</v>
      </c>
      <c r="Q393" s="291">
        <v>1.0343225806451612</v>
      </c>
      <c r="R393" s="292">
        <f t="shared" si="5"/>
        <v>0.82993548387096772</v>
      </c>
    </row>
    <row r="394" spans="1:18">
      <c r="A394" s="33">
        <v>389</v>
      </c>
      <c r="B394" s="26" t="s">
        <v>1309</v>
      </c>
      <c r="C394" s="311" t="s">
        <v>1310</v>
      </c>
      <c r="D394" s="312" t="s">
        <v>499</v>
      </c>
      <c r="E394" s="290">
        <v>188</v>
      </c>
      <c r="F394" s="291">
        <v>0.85404255319148936</v>
      </c>
      <c r="G394" s="291">
        <v>1.2923404255319149</v>
      </c>
      <c r="H394" s="291">
        <v>0.9042553191489362</v>
      </c>
      <c r="I394" s="291">
        <v>0.80255319148936166</v>
      </c>
      <c r="J394" s="291">
        <v>0.86170212765957444</v>
      </c>
      <c r="K394" s="291">
        <v>0.7531914893617021</v>
      </c>
      <c r="L394" s="291">
        <v>0.73106382978723405</v>
      </c>
      <c r="M394" s="291">
        <v>0.84127659574468083</v>
      </c>
      <c r="N394" s="291">
        <v>0.82978723404255317</v>
      </c>
      <c r="O394" s="291">
        <v>0.81914893617021278</v>
      </c>
      <c r="P394" s="291">
        <v>0.76255319148936163</v>
      </c>
      <c r="Q394" s="291">
        <v>0.82638297872340438</v>
      </c>
      <c r="R394" s="292">
        <f t="shared" si="5"/>
        <v>0.91134751773049649</v>
      </c>
    </row>
    <row r="395" spans="1:18">
      <c r="A395" s="33">
        <v>390</v>
      </c>
      <c r="B395" s="26" t="s">
        <v>1311</v>
      </c>
      <c r="C395" s="311" t="s">
        <v>1312</v>
      </c>
      <c r="D395" s="312" t="s">
        <v>499</v>
      </c>
      <c r="E395" s="290">
        <v>150</v>
      </c>
      <c r="F395" s="291">
        <v>0.9893333333333334</v>
      </c>
      <c r="G395" s="291">
        <v>0.77920000000000011</v>
      </c>
      <c r="H395" s="291">
        <v>1.0309333333333333</v>
      </c>
      <c r="I395" s="291">
        <v>1.0704</v>
      </c>
      <c r="J395" s="291">
        <v>1.0789333333333333</v>
      </c>
      <c r="K395" s="291">
        <v>0.99093333333333322</v>
      </c>
      <c r="L395" s="291">
        <v>1.0191999999999999</v>
      </c>
      <c r="M395" s="291">
        <v>1.2421333333333333</v>
      </c>
      <c r="N395" s="291">
        <v>1.1306666666666667</v>
      </c>
      <c r="O395" s="291">
        <v>0.8421333333333334</v>
      </c>
      <c r="P395" s="291">
        <v>1.0922666666666667</v>
      </c>
      <c r="Q395" s="291">
        <v>0.97226666666666672</v>
      </c>
      <c r="R395" s="292">
        <f t="shared" si="5"/>
        <v>0.98995555555555559</v>
      </c>
    </row>
    <row r="396" spans="1:18">
      <c r="A396" s="33">
        <v>391</v>
      </c>
      <c r="B396" s="26" t="s">
        <v>1313</v>
      </c>
      <c r="C396" s="311" t="s">
        <v>1314</v>
      </c>
      <c r="D396" s="312" t="s">
        <v>499</v>
      </c>
      <c r="E396" s="290">
        <v>450</v>
      </c>
      <c r="F396" s="291">
        <v>0.90080000000000005</v>
      </c>
      <c r="G396" s="291">
        <v>0.86240000000000006</v>
      </c>
      <c r="H396" s="291">
        <v>0.78186666666666671</v>
      </c>
      <c r="I396" s="291">
        <v>0.82240000000000002</v>
      </c>
      <c r="J396" s="291">
        <v>0.74506666666666665</v>
      </c>
      <c r="K396" s="291">
        <v>0.69973333333333343</v>
      </c>
      <c r="L396" s="291">
        <v>0.93866666666666665</v>
      </c>
      <c r="M396" s="291">
        <v>0.88160000000000005</v>
      </c>
      <c r="N396" s="291">
        <v>0.84</v>
      </c>
      <c r="O396" s="291">
        <v>0.83466666666666667</v>
      </c>
      <c r="P396" s="291">
        <v>0.7877333333333334</v>
      </c>
      <c r="Q396" s="291">
        <v>0.94346666666666668</v>
      </c>
      <c r="R396" s="292">
        <f t="shared" si="5"/>
        <v>0.80204444444444445</v>
      </c>
    </row>
    <row r="397" spans="1:18">
      <c r="A397" s="33">
        <v>392</v>
      </c>
      <c r="B397" s="26" t="s">
        <v>1315</v>
      </c>
      <c r="C397" s="311" t="s">
        <v>1316</v>
      </c>
      <c r="D397" s="312" t="s">
        <v>499</v>
      </c>
      <c r="E397" s="290">
        <v>142</v>
      </c>
      <c r="F397" s="291">
        <v>1.1926760563380283</v>
      </c>
      <c r="G397" s="291">
        <v>0.94816901408450716</v>
      </c>
      <c r="H397" s="291">
        <v>0.85521126760563382</v>
      </c>
      <c r="I397" s="291">
        <v>0.10253521126760563</v>
      </c>
      <c r="J397" s="291">
        <v>0.97802816901408451</v>
      </c>
      <c r="K397" s="291">
        <v>1.1425352112676057</v>
      </c>
      <c r="L397" s="291">
        <v>1.183661971830986</v>
      </c>
      <c r="M397" s="291">
        <v>1.3430985915492957</v>
      </c>
      <c r="N397" s="291">
        <v>1.1295774647887324</v>
      </c>
      <c r="O397" s="291">
        <v>1.0095774647887323</v>
      </c>
      <c r="P397" s="291">
        <v>1.0214084507042254</v>
      </c>
      <c r="Q397" s="291">
        <v>1.1453521126760564</v>
      </c>
      <c r="R397" s="292">
        <f t="shared" si="5"/>
        <v>0.86985915492957755</v>
      </c>
    </row>
    <row r="398" spans="1:18">
      <c r="A398" s="33">
        <v>393</v>
      </c>
      <c r="B398" s="26" t="s">
        <v>1317</v>
      </c>
      <c r="C398" s="311" t="s">
        <v>1318</v>
      </c>
      <c r="D398" s="312" t="s">
        <v>499</v>
      </c>
      <c r="E398" s="290">
        <v>500</v>
      </c>
      <c r="F398" s="291">
        <v>0.98016000000000003</v>
      </c>
      <c r="G398" s="291">
        <v>0.93535999999999997</v>
      </c>
      <c r="H398" s="291">
        <v>0.87680000000000002</v>
      </c>
      <c r="I398" s="291">
        <v>0.88480000000000003</v>
      </c>
      <c r="J398" s="291">
        <v>0.92544000000000004</v>
      </c>
      <c r="K398" s="291">
        <v>0.87584000000000006</v>
      </c>
      <c r="L398" s="291">
        <v>0.83616000000000001</v>
      </c>
      <c r="M398" s="291">
        <v>0.83808000000000005</v>
      </c>
      <c r="N398" s="291">
        <v>0.88640000000000008</v>
      </c>
      <c r="O398" s="291">
        <v>0.98560000000000003</v>
      </c>
      <c r="P398" s="291">
        <v>0.86015999999999992</v>
      </c>
      <c r="Q398" s="291">
        <v>0.88224000000000002</v>
      </c>
      <c r="R398" s="292">
        <f t="shared" si="5"/>
        <v>0.9130666666666668</v>
      </c>
    </row>
    <row r="399" spans="1:18">
      <c r="A399" s="33">
        <v>394</v>
      </c>
      <c r="B399" s="26" t="s">
        <v>1319</v>
      </c>
      <c r="C399" s="311" t="s">
        <v>1320</v>
      </c>
      <c r="D399" s="312" t="s">
        <v>499</v>
      </c>
      <c r="E399" s="290">
        <v>223</v>
      </c>
      <c r="F399" s="291">
        <v>0.69811659192825115</v>
      </c>
      <c r="G399" s="291">
        <v>0.74905829596412565</v>
      </c>
      <c r="H399" s="291">
        <v>0.488609865470852</v>
      </c>
      <c r="I399" s="291">
        <v>0.44269058295964125</v>
      </c>
      <c r="J399" s="291">
        <v>0.67228699551569515</v>
      </c>
      <c r="K399" s="291">
        <v>0.74977578475336315</v>
      </c>
      <c r="L399" s="291">
        <v>0</v>
      </c>
      <c r="M399" s="291">
        <v>0</v>
      </c>
      <c r="N399" s="291">
        <v>0</v>
      </c>
      <c r="O399" s="291">
        <v>0.74977578475336315</v>
      </c>
      <c r="P399" s="291">
        <v>0.60986547085201792</v>
      </c>
      <c r="Q399" s="291">
        <v>0.72896860986547085</v>
      </c>
      <c r="R399" s="292">
        <f t="shared" si="5"/>
        <v>0.63342301943198809</v>
      </c>
    </row>
    <row r="400" spans="1:18">
      <c r="A400" s="33">
        <v>395</v>
      </c>
      <c r="B400" s="26" t="s">
        <v>1321</v>
      </c>
      <c r="C400" s="311" t="s">
        <v>1322</v>
      </c>
      <c r="D400" s="312" t="s">
        <v>499</v>
      </c>
      <c r="E400" s="290">
        <v>160</v>
      </c>
      <c r="F400" s="291">
        <v>0.97249999999999992</v>
      </c>
      <c r="G400" s="291">
        <v>0.96</v>
      </c>
      <c r="H400" s="291">
        <v>1.0125</v>
      </c>
      <c r="I400" s="291">
        <v>0.98100000000000009</v>
      </c>
      <c r="J400" s="291">
        <v>0</v>
      </c>
      <c r="K400" s="291">
        <v>0</v>
      </c>
      <c r="L400" s="291">
        <v>5.555E-3</v>
      </c>
      <c r="M400" s="291">
        <v>1.1322500000000001E-2</v>
      </c>
      <c r="N400" s="291">
        <v>1.1060000000000001</v>
      </c>
      <c r="O400" s="291">
        <v>1.10625</v>
      </c>
      <c r="P400" s="291">
        <v>1.0885</v>
      </c>
      <c r="Q400" s="291">
        <v>1.0305</v>
      </c>
      <c r="R400" s="292">
        <f t="shared" si="5"/>
        <v>0.65433333333333332</v>
      </c>
    </row>
    <row r="401" spans="1:18">
      <c r="A401" s="33">
        <v>396</v>
      </c>
      <c r="B401" s="26" t="s">
        <v>1323</v>
      </c>
      <c r="C401" s="311" t="s">
        <v>820</v>
      </c>
      <c r="D401" s="312" t="s">
        <v>499</v>
      </c>
      <c r="E401" s="290">
        <v>553</v>
      </c>
      <c r="F401" s="291">
        <v>0.70915009041591315</v>
      </c>
      <c r="G401" s="291">
        <v>0.69352622061482816</v>
      </c>
      <c r="H401" s="291">
        <v>0.49432188065099458</v>
      </c>
      <c r="I401" s="291">
        <v>0.4977938517179023</v>
      </c>
      <c r="J401" s="291">
        <v>0.49388788426763114</v>
      </c>
      <c r="K401" s="291">
        <v>0.51471971066907773</v>
      </c>
      <c r="L401" s="291">
        <v>0</v>
      </c>
      <c r="M401" s="291">
        <v>0</v>
      </c>
      <c r="N401" s="291">
        <v>0</v>
      </c>
      <c r="O401" s="291">
        <v>0</v>
      </c>
      <c r="P401" s="291">
        <v>0.47262206148282099</v>
      </c>
      <c r="Q401" s="291">
        <v>0.53555153707052439</v>
      </c>
      <c r="R401" s="292">
        <f t="shared" si="5"/>
        <v>0.56723327305605775</v>
      </c>
    </row>
    <row r="402" spans="1:18">
      <c r="A402" s="33">
        <v>397</v>
      </c>
      <c r="B402" s="26" t="s">
        <v>1324</v>
      </c>
      <c r="C402" s="311" t="s">
        <v>1325</v>
      </c>
      <c r="D402" s="312" t="s">
        <v>499</v>
      </c>
      <c r="E402" s="290">
        <v>250</v>
      </c>
      <c r="F402" s="291">
        <v>0.60799999999999998</v>
      </c>
      <c r="G402" s="291">
        <v>0.63551999999999997</v>
      </c>
      <c r="H402" s="291">
        <v>0.60863999999999996</v>
      </c>
      <c r="I402" s="291">
        <v>0.58111999999999997</v>
      </c>
      <c r="J402" s="291">
        <v>0.59071999999999991</v>
      </c>
      <c r="K402" s="291">
        <v>0.56576000000000004</v>
      </c>
      <c r="L402" s="291">
        <v>0.57919999999999994</v>
      </c>
      <c r="M402" s="291">
        <v>0.64512000000000003</v>
      </c>
      <c r="N402" s="291">
        <v>0.65151999999999999</v>
      </c>
      <c r="O402" s="291">
        <v>0.63680000000000003</v>
      </c>
      <c r="P402" s="291">
        <v>0.60736000000000001</v>
      </c>
      <c r="Q402" s="291">
        <v>0.55232000000000003</v>
      </c>
      <c r="R402" s="292">
        <f t="shared" si="5"/>
        <v>0.59829333333333334</v>
      </c>
    </row>
    <row r="403" spans="1:18">
      <c r="A403" s="33">
        <v>398</v>
      </c>
      <c r="B403" s="26" t="s">
        <v>1326</v>
      </c>
      <c r="C403" s="311" t="s">
        <v>1327</v>
      </c>
      <c r="D403" s="312" t="s">
        <v>499</v>
      </c>
      <c r="E403" s="290">
        <v>220</v>
      </c>
      <c r="F403" s="291">
        <v>1.0698181818181818</v>
      </c>
      <c r="G403" s="291">
        <v>0.96363636363636362</v>
      </c>
      <c r="H403" s="291">
        <v>0.96836363636363632</v>
      </c>
      <c r="I403" s="291">
        <v>0.9483636363636363</v>
      </c>
      <c r="J403" s="291">
        <v>0.9196363636363637</v>
      </c>
      <c r="K403" s="291">
        <v>0.96327272727272739</v>
      </c>
      <c r="L403" s="291">
        <v>0.94436363636363629</v>
      </c>
      <c r="M403" s="291">
        <v>0.9578181818181819</v>
      </c>
      <c r="N403" s="291">
        <v>1.0232727272727271</v>
      </c>
      <c r="O403" s="291">
        <v>0.95090909090909104</v>
      </c>
      <c r="P403" s="291">
        <v>0.93490909090909091</v>
      </c>
      <c r="Q403" s="291">
        <v>0.96363636363636362</v>
      </c>
      <c r="R403" s="292">
        <f t="shared" si="5"/>
        <v>0.97218181818181815</v>
      </c>
    </row>
    <row r="404" spans="1:18">
      <c r="A404" s="33">
        <v>399</v>
      </c>
      <c r="B404" s="26" t="s">
        <v>1328</v>
      </c>
      <c r="C404" s="311" t="s">
        <v>1329</v>
      </c>
      <c r="D404" s="312" t="s">
        <v>499</v>
      </c>
      <c r="E404" s="290">
        <v>630</v>
      </c>
      <c r="F404" s="291">
        <v>0.44171428571428567</v>
      </c>
      <c r="G404" s="291">
        <v>0.44342857142857145</v>
      </c>
      <c r="H404" s="291">
        <v>0.38800000000000001</v>
      </c>
      <c r="I404" s="291">
        <v>0.39828571428571424</v>
      </c>
      <c r="J404" s="291">
        <v>0.37371428571428572</v>
      </c>
      <c r="K404" s="291">
        <v>0.37657142857142861</v>
      </c>
      <c r="L404" s="291">
        <v>0.50457142857142856</v>
      </c>
      <c r="M404" s="291">
        <v>0.37085714285714283</v>
      </c>
      <c r="N404" s="291">
        <v>0.37085714285714283</v>
      </c>
      <c r="O404" s="291">
        <v>0.35485714285714287</v>
      </c>
      <c r="P404" s="291">
        <v>0.41085714285714292</v>
      </c>
      <c r="Q404" s="291">
        <v>0.51885714285714279</v>
      </c>
      <c r="R404" s="292">
        <f t="shared" si="5"/>
        <v>0.4036190476190476</v>
      </c>
    </row>
    <row r="405" spans="1:18">
      <c r="A405" s="33">
        <v>400</v>
      </c>
      <c r="B405" s="26" t="s">
        <v>1330</v>
      </c>
      <c r="C405" s="311" t="s">
        <v>1331</v>
      </c>
      <c r="D405" s="312" t="s">
        <v>499</v>
      </c>
      <c r="E405" s="290">
        <v>223</v>
      </c>
      <c r="F405" s="291">
        <v>0.84304932735426008</v>
      </c>
      <c r="G405" s="291">
        <v>0.72609865470852009</v>
      </c>
      <c r="H405" s="291">
        <v>0.81004484304932733</v>
      </c>
      <c r="I405" s="291">
        <v>0.82152466367713017</v>
      </c>
      <c r="J405" s="291">
        <v>0.91910313901345286</v>
      </c>
      <c r="K405" s="291">
        <v>0.98295964125560542</v>
      </c>
      <c r="L405" s="291">
        <v>0.95856502242152464</v>
      </c>
      <c r="M405" s="291">
        <v>0.84304932735426008</v>
      </c>
      <c r="N405" s="291">
        <v>0</v>
      </c>
      <c r="O405" s="291">
        <v>0</v>
      </c>
      <c r="P405" s="291">
        <v>0</v>
      </c>
      <c r="Q405" s="291">
        <v>0</v>
      </c>
      <c r="R405" s="292">
        <f t="shared" si="5"/>
        <v>0.85046337817638262</v>
      </c>
    </row>
    <row r="406" spans="1:18">
      <c r="A406" s="33">
        <v>401</v>
      </c>
      <c r="B406" s="26" t="s">
        <v>1332</v>
      </c>
      <c r="C406" s="311" t="s">
        <v>1333</v>
      </c>
      <c r="D406" s="312" t="s">
        <v>499</v>
      </c>
      <c r="E406" s="290">
        <v>388</v>
      </c>
      <c r="F406" s="291">
        <v>1.1338144329896906</v>
      </c>
      <c r="G406" s="291">
        <v>1.1857731958762887</v>
      </c>
      <c r="H406" s="291">
        <v>1.1381443298969072</v>
      </c>
      <c r="I406" s="291">
        <v>1.1455670103092783</v>
      </c>
      <c r="J406" s="291">
        <v>1.054639175257732</v>
      </c>
      <c r="K406" s="291">
        <v>0.79422680412371127</v>
      </c>
      <c r="L406" s="291">
        <v>0.80412371134020622</v>
      </c>
      <c r="M406" s="291">
        <v>0</v>
      </c>
      <c r="N406" s="291">
        <v>0</v>
      </c>
      <c r="O406" s="291">
        <v>0</v>
      </c>
      <c r="P406" s="291">
        <v>1.2142268041237114</v>
      </c>
      <c r="Q406" s="291">
        <v>1.1579381443298971</v>
      </c>
      <c r="R406" s="292">
        <f t="shared" si="5"/>
        <v>1.0753608247422679</v>
      </c>
    </row>
    <row r="407" spans="1:18">
      <c r="A407" s="33">
        <v>402</v>
      </c>
      <c r="B407" s="26" t="s">
        <v>1334</v>
      </c>
      <c r="C407" s="311" t="s">
        <v>1335</v>
      </c>
      <c r="D407" s="312" t="s">
        <v>499</v>
      </c>
      <c r="E407" s="290">
        <v>150</v>
      </c>
      <c r="F407" s="291">
        <v>1.1722666666666668</v>
      </c>
      <c r="G407" s="291">
        <v>1.1909333333333332</v>
      </c>
      <c r="H407" s="291">
        <v>1.0416000000000001</v>
      </c>
      <c r="I407" s="291">
        <v>0.8992</v>
      </c>
      <c r="J407" s="291">
        <v>0.71893333333333331</v>
      </c>
      <c r="K407" s="291">
        <v>0.88160000000000005</v>
      </c>
      <c r="L407" s="291">
        <v>1.1072000000000002</v>
      </c>
      <c r="M407" s="291">
        <v>1.0586666666666666</v>
      </c>
      <c r="N407" s="291">
        <v>0.97066666666666668</v>
      </c>
      <c r="O407" s="291">
        <v>1.0762666666666667</v>
      </c>
      <c r="P407" s="291">
        <v>1.2010666666666667</v>
      </c>
      <c r="Q407" s="291">
        <v>1.5808</v>
      </c>
      <c r="R407" s="292">
        <f t="shared" si="5"/>
        <v>0.9840888888888889</v>
      </c>
    </row>
    <row r="408" spans="1:18">
      <c r="A408" s="33">
        <v>403</v>
      </c>
      <c r="B408" s="26" t="s">
        <v>1336</v>
      </c>
      <c r="C408" s="311" t="s">
        <v>1337</v>
      </c>
      <c r="D408" s="312" t="s">
        <v>499</v>
      </c>
      <c r="E408" s="290">
        <v>180</v>
      </c>
      <c r="F408" s="291">
        <v>0.79600000000000004</v>
      </c>
      <c r="G408" s="291">
        <v>0.87777777777777777</v>
      </c>
      <c r="H408" s="291">
        <v>0.76666666666666672</v>
      </c>
      <c r="I408" s="291">
        <v>0.78533333333333322</v>
      </c>
      <c r="J408" s="291">
        <v>0.8124444444444443</v>
      </c>
      <c r="K408" s="291">
        <v>0.84933333333333327</v>
      </c>
      <c r="L408" s="291">
        <v>0.82222222222222219</v>
      </c>
      <c r="M408" s="291">
        <v>0.76088888888888873</v>
      </c>
      <c r="N408" s="291">
        <v>0.74533333333333329</v>
      </c>
      <c r="O408" s="291">
        <v>0.7831111111111112</v>
      </c>
      <c r="P408" s="291">
        <v>0.88044444444444436</v>
      </c>
      <c r="Q408" s="291">
        <v>0.89955555555555544</v>
      </c>
      <c r="R408" s="292">
        <f t="shared" si="5"/>
        <v>0.81459259259259253</v>
      </c>
    </row>
    <row r="409" spans="1:18">
      <c r="A409" s="33">
        <v>404</v>
      </c>
      <c r="B409" s="26" t="s">
        <v>1338</v>
      </c>
      <c r="C409" s="311" t="s">
        <v>1339</v>
      </c>
      <c r="D409" s="312" t="s">
        <v>496</v>
      </c>
      <c r="E409" s="290">
        <v>189</v>
      </c>
      <c r="F409" s="291">
        <v>0.55957671957671962</v>
      </c>
      <c r="G409" s="291">
        <v>0.58835978835978842</v>
      </c>
      <c r="H409" s="291">
        <v>0.51216931216931216</v>
      </c>
      <c r="I409" s="291">
        <v>0.53841269841269845</v>
      </c>
      <c r="J409" s="291">
        <v>0.53671957671957671</v>
      </c>
      <c r="K409" s="291">
        <v>0.51809523809523805</v>
      </c>
      <c r="L409" s="291">
        <v>0.48084656084656091</v>
      </c>
      <c r="M409" s="291">
        <v>0.4393650793650794</v>
      </c>
      <c r="N409" s="291">
        <v>0.4393650793650794</v>
      </c>
      <c r="O409" s="291">
        <v>0.4351322751322752</v>
      </c>
      <c r="P409" s="291">
        <v>0.46814814814814815</v>
      </c>
      <c r="Q409" s="291">
        <v>0.49777777777777776</v>
      </c>
      <c r="R409" s="292">
        <f t="shared" si="5"/>
        <v>0.54222222222222227</v>
      </c>
    </row>
    <row r="410" spans="1:18">
      <c r="A410" s="33">
        <v>405</v>
      </c>
      <c r="B410" s="26" t="s">
        <v>1340</v>
      </c>
      <c r="C410" s="311" t="s">
        <v>1341</v>
      </c>
      <c r="D410" s="312" t="s">
        <v>499</v>
      </c>
      <c r="E410" s="290">
        <v>175</v>
      </c>
      <c r="F410" s="291">
        <v>1.2434285714285715</v>
      </c>
      <c r="G410" s="291">
        <v>0.99565714285714291</v>
      </c>
      <c r="H410" s="291">
        <v>0.93531428571428576</v>
      </c>
      <c r="I410" s="291">
        <v>0.55314285714285716</v>
      </c>
      <c r="J410" s="291">
        <v>0.52114285714285713</v>
      </c>
      <c r="K410" s="291">
        <v>0.54034285714285712</v>
      </c>
      <c r="L410" s="291">
        <v>0.38125714285714285</v>
      </c>
      <c r="M410" s="291">
        <v>0.43337142857142857</v>
      </c>
      <c r="N410" s="291">
        <v>0.49371428571428577</v>
      </c>
      <c r="O410" s="291">
        <v>0.48274285714285714</v>
      </c>
      <c r="P410" s="291">
        <v>0.4041142857142857</v>
      </c>
      <c r="Q410" s="291">
        <v>0.33371428571428569</v>
      </c>
      <c r="R410" s="292">
        <f t="shared" si="5"/>
        <v>0.79817142857142864</v>
      </c>
    </row>
    <row r="411" spans="1:18">
      <c r="A411" s="33">
        <v>406</v>
      </c>
      <c r="B411" s="26" t="s">
        <v>1342</v>
      </c>
      <c r="C411" s="311" t="s">
        <v>1343</v>
      </c>
      <c r="D411" s="312" t="s">
        <v>499</v>
      </c>
      <c r="E411" s="290">
        <v>200</v>
      </c>
      <c r="F411" s="291">
        <v>0.9887999999999999</v>
      </c>
      <c r="G411" s="291">
        <v>1.0287999999999999</v>
      </c>
      <c r="H411" s="291">
        <v>1.0072000000000001</v>
      </c>
      <c r="I411" s="291">
        <v>0.98159999999999992</v>
      </c>
      <c r="J411" s="291">
        <v>1.0728</v>
      </c>
      <c r="K411" s="291">
        <v>1.052</v>
      </c>
      <c r="L411" s="291">
        <v>1.0304</v>
      </c>
      <c r="M411" s="291">
        <v>1.0576000000000001</v>
      </c>
      <c r="N411" s="291">
        <v>1.0167999999999999</v>
      </c>
      <c r="O411" s="291">
        <v>1.0536000000000001</v>
      </c>
      <c r="P411" s="291">
        <v>1.2536</v>
      </c>
      <c r="Q411" s="291">
        <v>1.224</v>
      </c>
      <c r="R411" s="292">
        <f t="shared" si="5"/>
        <v>1.0218666666666667</v>
      </c>
    </row>
    <row r="412" spans="1:18">
      <c r="A412" s="33">
        <v>407</v>
      </c>
      <c r="B412" s="26" t="s">
        <v>1344</v>
      </c>
      <c r="C412" s="311" t="s">
        <v>1345</v>
      </c>
      <c r="D412" s="312" t="s">
        <v>499</v>
      </c>
      <c r="E412" s="290">
        <v>333</v>
      </c>
      <c r="F412" s="291">
        <v>0.64240240240240243</v>
      </c>
      <c r="G412" s="291">
        <v>0.66402402402402394</v>
      </c>
      <c r="H412" s="291">
        <v>0.614054054054054</v>
      </c>
      <c r="I412" s="291">
        <v>0.63135135135135134</v>
      </c>
      <c r="J412" s="291">
        <v>0.68564564564564567</v>
      </c>
      <c r="K412" s="291">
        <v>0.60876876876876873</v>
      </c>
      <c r="L412" s="291">
        <v>0.65969969969969977</v>
      </c>
      <c r="M412" s="291">
        <v>0.69669669669669665</v>
      </c>
      <c r="N412" s="291">
        <v>0.69765765765765764</v>
      </c>
      <c r="O412" s="291">
        <v>0.70822822822822828</v>
      </c>
      <c r="P412" s="291">
        <v>0.61933933933933927</v>
      </c>
      <c r="Q412" s="291">
        <v>0.53957957957957958</v>
      </c>
      <c r="R412" s="292">
        <f t="shared" si="5"/>
        <v>0.64104104104104098</v>
      </c>
    </row>
    <row r="413" spans="1:18">
      <c r="A413" s="33">
        <v>408</v>
      </c>
      <c r="B413" s="26" t="s">
        <v>1346</v>
      </c>
      <c r="C413" s="311" t="s">
        <v>1347</v>
      </c>
      <c r="D413" s="312" t="s">
        <v>499</v>
      </c>
      <c r="E413" s="290">
        <v>200</v>
      </c>
      <c r="F413" s="291">
        <v>0.84360000000000002</v>
      </c>
      <c r="G413" s="291">
        <v>0.84360000000000002</v>
      </c>
      <c r="H413" s="291">
        <v>0.83760000000000001</v>
      </c>
      <c r="I413" s="291">
        <v>0.79479999999999995</v>
      </c>
      <c r="J413" s="291">
        <v>0.91</v>
      </c>
      <c r="K413" s="291">
        <v>0.85599999999999998</v>
      </c>
      <c r="L413" s="291">
        <v>0.91520000000000001</v>
      </c>
      <c r="M413" s="291">
        <v>0.9516</v>
      </c>
      <c r="N413" s="291">
        <v>0.91879999999999995</v>
      </c>
      <c r="O413" s="291">
        <v>0.87080000000000002</v>
      </c>
      <c r="P413" s="291">
        <v>0.91320000000000012</v>
      </c>
      <c r="Q413" s="291">
        <v>0.82719999999999994</v>
      </c>
      <c r="R413" s="292">
        <f t="shared" si="5"/>
        <v>0.84759999999999991</v>
      </c>
    </row>
    <row r="414" spans="1:18">
      <c r="A414" s="33">
        <v>409</v>
      </c>
      <c r="B414" s="26" t="s">
        <v>1348</v>
      </c>
      <c r="C414" s="311" t="s">
        <v>1349</v>
      </c>
      <c r="D414" s="312" t="s">
        <v>499</v>
      </c>
      <c r="E414" s="290">
        <v>200</v>
      </c>
      <c r="F414" s="291">
        <v>0.83879999999999999</v>
      </c>
      <c r="G414" s="291">
        <v>0.87400000000000011</v>
      </c>
      <c r="H414" s="291">
        <v>0.87919999999999998</v>
      </c>
      <c r="I414" s="291">
        <v>0.89639999999999997</v>
      </c>
      <c r="J414" s="291">
        <v>1.0464</v>
      </c>
      <c r="K414" s="291">
        <v>1.012</v>
      </c>
      <c r="L414" s="291">
        <v>0.9423999999999999</v>
      </c>
      <c r="M414" s="291">
        <v>0.98199999999999998</v>
      </c>
      <c r="N414" s="291">
        <v>0.86</v>
      </c>
      <c r="O414" s="291">
        <v>0.84200000000000008</v>
      </c>
      <c r="P414" s="291">
        <v>0.8972</v>
      </c>
      <c r="Q414" s="291">
        <v>0.85519999999999996</v>
      </c>
      <c r="R414" s="292">
        <f t="shared" si="5"/>
        <v>0.92446666666666655</v>
      </c>
    </row>
    <row r="415" spans="1:18">
      <c r="A415" s="33">
        <v>410</v>
      </c>
      <c r="B415" s="26" t="s">
        <v>1350</v>
      </c>
      <c r="C415" s="311" t="s">
        <v>1351</v>
      </c>
      <c r="D415" s="312" t="s">
        <v>499</v>
      </c>
      <c r="E415" s="290">
        <v>150</v>
      </c>
      <c r="F415" s="291">
        <v>0.96106666666666662</v>
      </c>
      <c r="G415" s="291">
        <v>1.0863999999999998</v>
      </c>
      <c r="H415" s="291">
        <v>1.0464</v>
      </c>
      <c r="I415" s="291">
        <v>0.61493333333333333</v>
      </c>
      <c r="J415" s="291">
        <v>1.1525333333333334</v>
      </c>
      <c r="K415" s="291">
        <v>1.0720000000000001</v>
      </c>
      <c r="L415" s="291">
        <v>1.0128000000000001</v>
      </c>
      <c r="M415" s="291">
        <v>1.1520000000000001</v>
      </c>
      <c r="N415" s="291">
        <v>1.0933333333333333</v>
      </c>
      <c r="O415" s="291">
        <v>1.0266666666666666</v>
      </c>
      <c r="P415" s="291">
        <v>1.0261333333333333</v>
      </c>
      <c r="Q415" s="291">
        <v>1.0869333333333335</v>
      </c>
      <c r="R415" s="292">
        <f t="shared" si="5"/>
        <v>0.98888888888888882</v>
      </c>
    </row>
    <row r="416" spans="1:18">
      <c r="A416" s="33">
        <v>411</v>
      </c>
      <c r="B416" s="26" t="s">
        <v>1352</v>
      </c>
      <c r="C416" s="311" t="s">
        <v>1353</v>
      </c>
      <c r="D416" s="312" t="s">
        <v>499</v>
      </c>
      <c r="E416" s="290">
        <v>150</v>
      </c>
      <c r="F416" s="291">
        <v>1.2853333333333332</v>
      </c>
      <c r="G416" s="291">
        <v>1.3285333333333333</v>
      </c>
      <c r="H416" s="291">
        <v>1.4885333333333333</v>
      </c>
      <c r="I416" s="291">
        <v>1.4437333333333333</v>
      </c>
      <c r="J416" s="291">
        <v>1.5728</v>
      </c>
      <c r="K416" s="291">
        <v>1.4293333333333333</v>
      </c>
      <c r="L416" s="291">
        <v>1.5333333333333332</v>
      </c>
      <c r="M416" s="291">
        <v>1.6074666666666666</v>
      </c>
      <c r="N416" s="291">
        <v>1.1898666666666666</v>
      </c>
      <c r="O416" s="291">
        <v>1.0784</v>
      </c>
      <c r="P416" s="291">
        <v>1.0848</v>
      </c>
      <c r="Q416" s="291">
        <v>1.0901333333333334</v>
      </c>
      <c r="R416" s="292">
        <f t="shared" si="5"/>
        <v>1.424711111111111</v>
      </c>
    </row>
    <row r="417" spans="1:18">
      <c r="A417" s="33">
        <v>412</v>
      </c>
      <c r="B417" s="26" t="s">
        <v>1354</v>
      </c>
      <c r="C417" s="311" t="s">
        <v>1355</v>
      </c>
      <c r="D417" s="312" t="s">
        <v>499</v>
      </c>
      <c r="E417" s="290">
        <v>212</v>
      </c>
      <c r="F417" s="291">
        <v>0.92603773584905658</v>
      </c>
      <c r="G417" s="291">
        <v>0.87471698113207541</v>
      </c>
      <c r="H417" s="291">
        <v>0.8158490566037736</v>
      </c>
      <c r="I417" s="291">
        <v>0.84528301886792456</v>
      </c>
      <c r="J417" s="291">
        <v>0.83622641509433959</v>
      </c>
      <c r="K417" s="291">
        <v>0.82867924528301873</v>
      </c>
      <c r="L417" s="291">
        <v>0.88905660377358486</v>
      </c>
      <c r="M417" s="291">
        <v>0.85509433962264147</v>
      </c>
      <c r="N417" s="291">
        <v>0.84226415094339624</v>
      </c>
      <c r="O417" s="291">
        <v>0.90490566037735853</v>
      </c>
      <c r="P417" s="291">
        <v>0.84075471698113213</v>
      </c>
      <c r="Q417" s="291">
        <v>0.8513207547169811</v>
      </c>
      <c r="R417" s="292">
        <f t="shared" si="5"/>
        <v>0.85446540880503141</v>
      </c>
    </row>
    <row r="418" spans="1:18">
      <c r="A418" s="33">
        <v>413</v>
      </c>
      <c r="B418" s="26" t="s">
        <v>1356</v>
      </c>
      <c r="C418" s="311" t="s">
        <v>1357</v>
      </c>
      <c r="D418" s="312" t="s">
        <v>499</v>
      </c>
      <c r="E418" s="290">
        <v>170</v>
      </c>
      <c r="F418" s="291">
        <v>0.91811764705882348</v>
      </c>
      <c r="G418" s="291">
        <v>0.96611764705882364</v>
      </c>
      <c r="H418" s="291">
        <v>0.95152941176470585</v>
      </c>
      <c r="I418" s="291">
        <v>0.96329411764705875</v>
      </c>
      <c r="J418" s="291">
        <v>1.0207058823529411</v>
      </c>
      <c r="K418" s="291">
        <v>0.58164705882352941</v>
      </c>
      <c r="L418" s="291">
        <v>0.96282352941176474</v>
      </c>
      <c r="M418" s="291">
        <v>0.94117647058823528</v>
      </c>
      <c r="N418" s="291">
        <v>0.98117647058823521</v>
      </c>
      <c r="O418" s="291">
        <v>0.99717647058823533</v>
      </c>
      <c r="P418" s="291">
        <v>0.98164705882352943</v>
      </c>
      <c r="Q418" s="291">
        <v>1.0701176470588234</v>
      </c>
      <c r="R418" s="292">
        <f t="shared" si="5"/>
        <v>0.90023529411764702</v>
      </c>
    </row>
    <row r="419" spans="1:18">
      <c r="A419" s="33">
        <v>414</v>
      </c>
      <c r="B419" s="26" t="s">
        <v>1358</v>
      </c>
      <c r="C419" s="311" t="s">
        <v>1359</v>
      </c>
      <c r="D419" s="312" t="s">
        <v>499</v>
      </c>
      <c r="E419" s="290">
        <v>149</v>
      </c>
      <c r="F419" s="291">
        <v>1.0324832214765101</v>
      </c>
      <c r="G419" s="291">
        <v>1.0641610738255034</v>
      </c>
      <c r="H419" s="291">
        <v>1.0169127516778524</v>
      </c>
      <c r="I419" s="291">
        <v>0.9782550335570469</v>
      </c>
      <c r="J419" s="291">
        <v>1.1624161073825503</v>
      </c>
      <c r="K419" s="291">
        <v>1.0067114093959733</v>
      </c>
      <c r="L419" s="291">
        <v>0.98791946308724821</v>
      </c>
      <c r="M419" s="291">
        <v>0.93691275167785226</v>
      </c>
      <c r="N419" s="291">
        <v>0.9331543624161075</v>
      </c>
      <c r="O419" s="291">
        <v>0.92510067114093963</v>
      </c>
      <c r="P419" s="291">
        <v>0.9455033557046979</v>
      </c>
      <c r="Q419" s="291">
        <v>0.96751677852348994</v>
      </c>
      <c r="R419" s="292">
        <f t="shared" si="5"/>
        <v>1.0434899328859062</v>
      </c>
    </row>
    <row r="420" spans="1:18">
      <c r="A420" s="33">
        <v>415</v>
      </c>
      <c r="B420" s="26" t="s">
        <v>1360</v>
      </c>
      <c r="C420" s="311" t="s">
        <v>1361</v>
      </c>
      <c r="D420" s="312" t="s">
        <v>499</v>
      </c>
      <c r="E420" s="290">
        <v>150</v>
      </c>
      <c r="F420" s="291">
        <v>1.3333333333333333</v>
      </c>
      <c r="G420" s="291">
        <v>1.5098666666666667</v>
      </c>
      <c r="H420" s="291">
        <v>1.3973333333333335</v>
      </c>
      <c r="I420" s="291">
        <v>1.3343999999999998</v>
      </c>
      <c r="J420" s="291">
        <v>1.4037333333333333</v>
      </c>
      <c r="K420" s="291">
        <v>1.4565333333333335</v>
      </c>
      <c r="L420" s="291">
        <v>1.3712</v>
      </c>
      <c r="M420" s="291">
        <v>1.5658666666666667</v>
      </c>
      <c r="N420" s="291">
        <v>1.4736</v>
      </c>
      <c r="O420" s="291">
        <v>1.2101333333333333</v>
      </c>
      <c r="P420" s="291">
        <v>1.2650666666666666</v>
      </c>
      <c r="Q420" s="291">
        <v>1.4170666666666667</v>
      </c>
      <c r="R420" s="292">
        <f t="shared" si="5"/>
        <v>1.4058666666666666</v>
      </c>
    </row>
    <row r="421" spans="1:18">
      <c r="A421" s="33">
        <v>416</v>
      </c>
      <c r="B421" s="26" t="s">
        <v>1362</v>
      </c>
      <c r="C421" s="311" t="s">
        <v>1363</v>
      </c>
      <c r="D421" s="312" t="s">
        <v>499</v>
      </c>
      <c r="E421" s="290">
        <v>130</v>
      </c>
      <c r="F421" s="291">
        <v>1.1276923076923075</v>
      </c>
      <c r="G421" s="291">
        <v>1.1538461538461537</v>
      </c>
      <c r="H421" s="291">
        <v>1.1384615384615384</v>
      </c>
      <c r="I421" s="291">
        <v>1.0529230769230769</v>
      </c>
      <c r="J421" s="291">
        <v>1.1390769230769229</v>
      </c>
      <c r="K421" s="291">
        <v>1.1126153846153846</v>
      </c>
      <c r="L421" s="291">
        <v>1.204923076923077</v>
      </c>
      <c r="M421" s="291">
        <v>1.1144615384615384</v>
      </c>
      <c r="N421" s="291">
        <v>1.1833846153846155</v>
      </c>
      <c r="O421" s="291">
        <v>1.0806153846153848</v>
      </c>
      <c r="P421" s="291">
        <v>0.9889230769230769</v>
      </c>
      <c r="Q421" s="291">
        <v>1.0596923076923077</v>
      </c>
      <c r="R421" s="292">
        <f t="shared" si="5"/>
        <v>1.1207692307692307</v>
      </c>
    </row>
    <row r="422" spans="1:18">
      <c r="A422" s="33">
        <v>417</v>
      </c>
      <c r="B422" s="26" t="s">
        <v>1364</v>
      </c>
      <c r="C422" s="311" t="s">
        <v>1365</v>
      </c>
      <c r="D422" s="312" t="s">
        <v>499</v>
      </c>
      <c r="E422" s="290">
        <v>132</v>
      </c>
      <c r="F422" s="291">
        <v>1.0933333333333333</v>
      </c>
      <c r="G422" s="291">
        <v>1.041818181818182</v>
      </c>
      <c r="H422" s="291">
        <v>1.0375757575757574</v>
      </c>
      <c r="I422" s="291">
        <v>0.94848484848484849</v>
      </c>
      <c r="J422" s="291">
        <v>1.1866666666666668</v>
      </c>
      <c r="K422" s="291">
        <v>1.103030303030303</v>
      </c>
      <c r="L422" s="291">
        <v>1.2612121212121215</v>
      </c>
      <c r="M422" s="291">
        <v>1.5787878787878789</v>
      </c>
      <c r="N422" s="291">
        <v>1.573939393939394</v>
      </c>
      <c r="O422" s="291">
        <v>1.0218181818181817</v>
      </c>
      <c r="P422" s="291">
        <v>1.0187878787878788</v>
      </c>
      <c r="Q422" s="291">
        <v>1.1333333333333333</v>
      </c>
      <c r="R422" s="292">
        <f t="shared" si="5"/>
        <v>1.0684848484848484</v>
      </c>
    </row>
    <row r="423" spans="1:18">
      <c r="A423" s="33">
        <v>418</v>
      </c>
      <c r="B423" s="26" t="s">
        <v>1366</v>
      </c>
      <c r="C423" s="311" t="s">
        <v>1367</v>
      </c>
      <c r="D423" s="312" t="s">
        <v>499</v>
      </c>
      <c r="E423" s="290">
        <v>175</v>
      </c>
      <c r="F423" s="291">
        <v>0.93211428571428578</v>
      </c>
      <c r="G423" s="291">
        <v>1.0203428571428572</v>
      </c>
      <c r="H423" s="291">
        <v>0.9220571428571428</v>
      </c>
      <c r="I423" s="291">
        <v>0.8868571428571429</v>
      </c>
      <c r="J423" s="291">
        <v>0.89280000000000004</v>
      </c>
      <c r="K423" s="291">
        <v>0.90605714285714289</v>
      </c>
      <c r="L423" s="291">
        <v>0.88548571428571432</v>
      </c>
      <c r="M423" s="291">
        <v>0.88822857142857137</v>
      </c>
      <c r="N423" s="291">
        <v>0.86902857142857137</v>
      </c>
      <c r="O423" s="291">
        <v>0.84068571428571426</v>
      </c>
      <c r="P423" s="291">
        <v>0.83382857142857147</v>
      </c>
      <c r="Q423" s="291">
        <v>0.85165714285714278</v>
      </c>
      <c r="R423" s="292">
        <f t="shared" si="5"/>
        <v>0.92670476190476192</v>
      </c>
    </row>
    <row r="424" spans="1:18">
      <c r="A424" s="33">
        <v>419</v>
      </c>
      <c r="B424" s="26" t="s">
        <v>1368</v>
      </c>
      <c r="C424" s="311" t="s">
        <v>1369</v>
      </c>
      <c r="D424" s="312" t="s">
        <v>499</v>
      </c>
      <c r="E424" s="290">
        <v>150</v>
      </c>
      <c r="F424" s="291">
        <v>0.5450666666666667</v>
      </c>
      <c r="G424" s="291">
        <v>0.54080000000000006</v>
      </c>
      <c r="H424" s="291">
        <v>0.50719999999999998</v>
      </c>
      <c r="I424" s="291">
        <v>0.35573333333333335</v>
      </c>
      <c r="J424" s="291">
        <v>0.20799999999999999</v>
      </c>
      <c r="K424" s="291">
        <v>0.15466666666666667</v>
      </c>
      <c r="L424" s="291">
        <v>0.18240000000000001</v>
      </c>
      <c r="M424" s="291">
        <v>0.22346666666666667</v>
      </c>
      <c r="N424" s="291">
        <v>0.49600000000000005</v>
      </c>
      <c r="O424" s="291">
        <v>0.48853333333333332</v>
      </c>
      <c r="P424" s="291">
        <v>0.49706666666666666</v>
      </c>
      <c r="Q424" s="291">
        <v>0.6671999999999999</v>
      </c>
      <c r="R424" s="292">
        <f t="shared" si="5"/>
        <v>0.38524444444444444</v>
      </c>
    </row>
    <row r="425" spans="1:18">
      <c r="A425" s="33">
        <v>420</v>
      </c>
      <c r="B425" s="26" t="s">
        <v>1370</v>
      </c>
      <c r="C425" s="311" t="s">
        <v>1371</v>
      </c>
      <c r="D425" s="312" t="s">
        <v>499</v>
      </c>
      <c r="E425" s="290">
        <v>356</v>
      </c>
      <c r="F425" s="291">
        <v>0.85348314606741582</v>
      </c>
      <c r="G425" s="291">
        <v>0.86022471910112341</v>
      </c>
      <c r="H425" s="291">
        <v>0.76089887640449438</v>
      </c>
      <c r="I425" s="291">
        <v>0.71595505617977528</v>
      </c>
      <c r="J425" s="291">
        <v>0.70966292134831466</v>
      </c>
      <c r="K425" s="291">
        <v>0.81078651685393255</v>
      </c>
      <c r="L425" s="291">
        <v>0.8</v>
      </c>
      <c r="M425" s="291">
        <v>0.76943820224719095</v>
      </c>
      <c r="N425" s="291">
        <v>0.76359550561797751</v>
      </c>
      <c r="O425" s="291">
        <v>0.70202247191011236</v>
      </c>
      <c r="P425" s="291">
        <v>0.75595505617977532</v>
      </c>
      <c r="Q425" s="291">
        <v>0.80539325842696619</v>
      </c>
      <c r="R425" s="292">
        <f t="shared" si="5"/>
        <v>0.78516853932584274</v>
      </c>
    </row>
    <row r="426" spans="1:18">
      <c r="A426" s="33">
        <v>421</v>
      </c>
      <c r="B426" s="26" t="s">
        <v>1372</v>
      </c>
      <c r="C426" s="311" t="s">
        <v>1373</v>
      </c>
      <c r="D426" s="312" t="s">
        <v>502</v>
      </c>
      <c r="E426" s="290">
        <v>433</v>
      </c>
      <c r="F426" s="291">
        <v>0.13025404157043879</v>
      </c>
      <c r="G426" s="291">
        <v>0.13764434180138568</v>
      </c>
      <c r="H426" s="291">
        <v>0.13856812933025403</v>
      </c>
      <c r="I426" s="291">
        <v>0.11824480369515013</v>
      </c>
      <c r="J426" s="291">
        <v>0.10623556581986143</v>
      </c>
      <c r="K426" s="291">
        <v>0.11177829099307159</v>
      </c>
      <c r="L426" s="291">
        <v>0.1090069284064665</v>
      </c>
      <c r="M426" s="291">
        <v>9.8845265588914544E-2</v>
      </c>
      <c r="N426" s="291">
        <v>0.11732101616628175</v>
      </c>
      <c r="O426" s="291">
        <v>9.5150115473441113E-2</v>
      </c>
      <c r="P426" s="291">
        <v>0.1090069284064665</v>
      </c>
      <c r="Q426" s="291">
        <v>9.8845265588914544E-2</v>
      </c>
      <c r="R426" s="292">
        <f t="shared" si="5"/>
        <v>0.12378752886836027</v>
      </c>
    </row>
    <row r="427" spans="1:18">
      <c r="A427" s="33">
        <v>422</v>
      </c>
      <c r="B427" s="26" t="s">
        <v>1374</v>
      </c>
      <c r="C427" s="311" t="s">
        <v>1375</v>
      </c>
      <c r="D427" s="312" t="s">
        <v>499</v>
      </c>
      <c r="E427" s="290">
        <v>154</v>
      </c>
      <c r="F427" s="291">
        <v>0.96935064935064941</v>
      </c>
      <c r="G427" s="291">
        <v>1.0722077922077922</v>
      </c>
      <c r="H427" s="291">
        <v>0.78857142857142859</v>
      </c>
      <c r="I427" s="291">
        <v>0.83220779220779217</v>
      </c>
      <c r="J427" s="291">
        <v>0.98337662337662335</v>
      </c>
      <c r="K427" s="291">
        <v>0.90233766233766244</v>
      </c>
      <c r="L427" s="291">
        <v>0.87896103896103883</v>
      </c>
      <c r="M427" s="291">
        <v>0.94285714285714284</v>
      </c>
      <c r="N427" s="291">
        <v>0.96623376623376633</v>
      </c>
      <c r="O427" s="291">
        <v>0.76363636363636367</v>
      </c>
      <c r="P427" s="291">
        <v>0.77922077922077926</v>
      </c>
      <c r="Q427" s="291">
        <v>0.90077922077922079</v>
      </c>
      <c r="R427" s="292">
        <f t="shared" si="5"/>
        <v>0.92467532467532465</v>
      </c>
    </row>
    <row r="428" spans="1:18">
      <c r="A428" s="33">
        <v>423</v>
      </c>
      <c r="B428" s="26" t="s">
        <v>1376</v>
      </c>
      <c r="C428" s="311" t="s">
        <v>1377</v>
      </c>
      <c r="D428" s="312" t="s">
        <v>499</v>
      </c>
      <c r="E428" s="290">
        <v>200</v>
      </c>
      <c r="F428" s="291">
        <v>0.84160000000000001</v>
      </c>
      <c r="G428" s="291">
        <v>0.91120000000000001</v>
      </c>
      <c r="H428" s="291">
        <v>1.0871999999999999</v>
      </c>
      <c r="I428" s="291">
        <v>7.2800000000000004E-2</v>
      </c>
      <c r="J428" s="291">
        <v>0.94399999999999995</v>
      </c>
      <c r="K428" s="291">
        <v>0.91920000000000002</v>
      </c>
      <c r="L428" s="291">
        <v>1.008</v>
      </c>
      <c r="M428" s="291">
        <v>0.97119999999999995</v>
      </c>
      <c r="N428" s="291">
        <v>0.89680000000000004</v>
      </c>
      <c r="O428" s="291">
        <v>0.95279999999999998</v>
      </c>
      <c r="P428" s="291">
        <v>1.0511999999999999</v>
      </c>
      <c r="Q428" s="291">
        <v>0.94079999999999997</v>
      </c>
      <c r="R428" s="292">
        <f t="shared" ref="R428:R492" si="6">AVERAGE(F428:K428)</f>
        <v>0.79599999999999993</v>
      </c>
    </row>
    <row r="429" spans="1:18">
      <c r="A429" s="33">
        <v>424</v>
      </c>
      <c r="B429" s="26" t="s">
        <v>1378</v>
      </c>
      <c r="C429" s="311" t="s">
        <v>1379</v>
      </c>
      <c r="D429" s="312" t="s">
        <v>499</v>
      </c>
      <c r="E429" s="290">
        <v>178</v>
      </c>
      <c r="F429" s="291">
        <v>0.91460674157303357</v>
      </c>
      <c r="G429" s="291">
        <v>0</v>
      </c>
      <c r="H429" s="291">
        <v>0</v>
      </c>
      <c r="I429" s="291">
        <v>1.0188764044943821</v>
      </c>
      <c r="J429" s="291">
        <v>1.0417977528089888</v>
      </c>
      <c r="K429" s="291">
        <v>1.0431460674157305</v>
      </c>
      <c r="L429" s="291">
        <v>1.0871910112359551</v>
      </c>
      <c r="M429" s="291">
        <v>1.1042696629213484</v>
      </c>
      <c r="N429" s="291">
        <v>1.1752808988764045</v>
      </c>
      <c r="O429" s="291">
        <v>1.1123595505617978</v>
      </c>
      <c r="P429" s="291">
        <v>1.0521348314606742</v>
      </c>
      <c r="Q429" s="291">
        <v>1.1276404494382022</v>
      </c>
      <c r="R429" s="292">
        <f t="shared" si="6"/>
        <v>0.66973782771535584</v>
      </c>
    </row>
    <row r="430" spans="1:18">
      <c r="A430" s="33">
        <v>425</v>
      </c>
      <c r="B430" s="26" t="s">
        <v>1380</v>
      </c>
      <c r="C430" s="311" t="s">
        <v>1381</v>
      </c>
      <c r="D430" s="312" t="s">
        <v>499</v>
      </c>
      <c r="E430" s="290">
        <v>200</v>
      </c>
      <c r="F430" s="291">
        <v>0.87519999999999998</v>
      </c>
      <c r="G430" s="291">
        <v>0.85439999999999994</v>
      </c>
      <c r="H430" s="291">
        <v>0.92720000000000002</v>
      </c>
      <c r="I430" s="291">
        <v>0.90560000000000007</v>
      </c>
      <c r="J430" s="291">
        <v>0.91280000000000006</v>
      </c>
      <c r="K430" s="291">
        <v>0.872</v>
      </c>
      <c r="L430" s="291">
        <v>0.92159999999999997</v>
      </c>
      <c r="M430" s="291">
        <v>0.93359999999999999</v>
      </c>
      <c r="N430" s="291">
        <v>0.93120000000000003</v>
      </c>
      <c r="O430" s="291">
        <v>0.97680000000000011</v>
      </c>
      <c r="P430" s="291">
        <v>0.88</v>
      </c>
      <c r="Q430" s="291">
        <v>0.88639999999999997</v>
      </c>
      <c r="R430" s="292">
        <f t="shared" si="6"/>
        <v>0.89119999999999999</v>
      </c>
    </row>
    <row r="431" spans="1:18">
      <c r="A431" s="33">
        <v>426</v>
      </c>
      <c r="B431" s="26" t="s">
        <v>1382</v>
      </c>
      <c r="C431" s="311" t="s">
        <v>1383</v>
      </c>
      <c r="D431" s="312" t="s">
        <v>499</v>
      </c>
      <c r="E431" s="290">
        <v>570</v>
      </c>
      <c r="F431" s="291">
        <v>1.0816326530612246</v>
      </c>
      <c r="G431" s="291">
        <v>1.1110204081632653</v>
      </c>
      <c r="H431" s="291">
        <v>0.72408163265306125</v>
      </c>
      <c r="I431" s="291">
        <v>0.78367346938775506</v>
      </c>
      <c r="J431" s="291">
        <v>0.78612244897959183</v>
      </c>
      <c r="K431" s="291">
        <v>0.68771929824561406</v>
      </c>
      <c r="L431" s="291">
        <v>0.76842105263157889</v>
      </c>
      <c r="M431" s="291">
        <v>0.74245614035087726</v>
      </c>
      <c r="N431" s="291">
        <v>0.65263157894736845</v>
      </c>
      <c r="O431" s="291">
        <v>0.8498245614035087</v>
      </c>
      <c r="P431" s="291">
        <v>0.74807017543859644</v>
      </c>
      <c r="Q431" s="291">
        <v>0.82596491228070179</v>
      </c>
      <c r="R431" s="292">
        <f t="shared" si="6"/>
        <v>0.86237498508175203</v>
      </c>
    </row>
    <row r="432" spans="1:18">
      <c r="A432" s="33">
        <v>427</v>
      </c>
      <c r="B432" s="26" t="s">
        <v>1384</v>
      </c>
      <c r="C432" s="311" t="s">
        <v>1385</v>
      </c>
      <c r="D432" s="312" t="s">
        <v>499</v>
      </c>
      <c r="E432" s="290">
        <v>156</v>
      </c>
      <c r="F432" s="291">
        <v>1.0005128205128204</v>
      </c>
      <c r="G432" s="291">
        <v>0.98461538461538456</v>
      </c>
      <c r="H432" s="291">
        <v>1.0164102564102564</v>
      </c>
      <c r="I432" s="291">
        <v>0.96153846153846156</v>
      </c>
      <c r="J432" s="291">
        <v>0.97435897435897434</v>
      </c>
      <c r="K432" s="291">
        <v>0.9851282051282052</v>
      </c>
      <c r="L432" s="291">
        <v>1.0307692307692309</v>
      </c>
      <c r="M432" s="291">
        <v>1.016923076923077</v>
      </c>
      <c r="N432" s="291">
        <v>1.0420512820512822</v>
      </c>
      <c r="O432" s="291">
        <v>0.94974358974358974</v>
      </c>
      <c r="P432" s="291">
        <v>0.98461538461538456</v>
      </c>
      <c r="Q432" s="291">
        <v>1.0205128205128207</v>
      </c>
      <c r="R432" s="292">
        <f t="shared" si="6"/>
        <v>0.98709401709401723</v>
      </c>
    </row>
    <row r="433" spans="1:18">
      <c r="A433" s="33">
        <v>428</v>
      </c>
      <c r="B433" s="26" t="s">
        <v>1386</v>
      </c>
      <c r="C433" s="311" t="s">
        <v>1387</v>
      </c>
      <c r="D433" s="312" t="s">
        <v>499</v>
      </c>
      <c r="E433" s="290">
        <v>150</v>
      </c>
      <c r="F433" s="291">
        <v>0.8</v>
      </c>
      <c r="G433" s="291">
        <v>0.92106666666666659</v>
      </c>
      <c r="H433" s="291">
        <v>0.86293333333333333</v>
      </c>
      <c r="I433" s="291">
        <v>0.90080000000000005</v>
      </c>
      <c r="J433" s="291">
        <v>0.92586666666666662</v>
      </c>
      <c r="K433" s="291">
        <v>0.89279999999999993</v>
      </c>
      <c r="L433" s="291">
        <v>0.8474666666666667</v>
      </c>
      <c r="M433" s="291">
        <v>0.82613333333333339</v>
      </c>
      <c r="N433" s="291">
        <v>0.72586666666666666</v>
      </c>
      <c r="O433" s="291">
        <v>0.63360000000000005</v>
      </c>
      <c r="P433" s="291">
        <v>0.8335999999999999</v>
      </c>
      <c r="Q433" s="291">
        <v>0.73973333333333324</v>
      </c>
      <c r="R433" s="292">
        <f t="shared" si="6"/>
        <v>0.8839111111111112</v>
      </c>
    </row>
    <row r="434" spans="1:18">
      <c r="A434" s="33">
        <v>429</v>
      </c>
      <c r="B434" s="26" t="s">
        <v>1388</v>
      </c>
      <c r="C434" s="311" t="s">
        <v>1389</v>
      </c>
      <c r="D434" s="312" t="s">
        <v>499</v>
      </c>
      <c r="E434" s="290">
        <v>289</v>
      </c>
      <c r="F434" s="291">
        <v>0.69591695501730111</v>
      </c>
      <c r="G434" s="291">
        <v>0.79335640138408314</v>
      </c>
      <c r="H434" s="291">
        <v>0.72692041522491357</v>
      </c>
      <c r="I434" s="291">
        <v>0.69314878892733567</v>
      </c>
      <c r="J434" s="291">
        <v>0.81660899653979235</v>
      </c>
      <c r="K434" s="291">
        <v>0.78062283737024207</v>
      </c>
      <c r="L434" s="291">
        <v>0.87418685121107276</v>
      </c>
      <c r="M434" s="291">
        <v>0.92013840830449811</v>
      </c>
      <c r="N434" s="291">
        <v>0.4932871972318339</v>
      </c>
      <c r="O434" s="291">
        <v>0.40636678200692045</v>
      </c>
      <c r="P434" s="291">
        <v>0.44567474048442912</v>
      </c>
      <c r="Q434" s="291">
        <v>0.47501730103806228</v>
      </c>
      <c r="R434" s="292">
        <f t="shared" si="6"/>
        <v>0.75109573241061123</v>
      </c>
    </row>
    <row r="435" spans="1:18">
      <c r="A435" s="33">
        <v>430</v>
      </c>
      <c r="B435" s="26" t="s">
        <v>1390</v>
      </c>
      <c r="C435" s="311" t="s">
        <v>1391</v>
      </c>
      <c r="D435" s="312" t="s">
        <v>499</v>
      </c>
      <c r="E435" s="290">
        <v>156</v>
      </c>
      <c r="F435" s="291">
        <v>0.88256410256410256</v>
      </c>
      <c r="G435" s="291">
        <v>0.82923076923076933</v>
      </c>
      <c r="H435" s="291">
        <v>0.81641025641025655</v>
      </c>
      <c r="I435" s="291">
        <v>0.48256410256410259</v>
      </c>
      <c r="J435" s="291">
        <v>0.84307692307692295</v>
      </c>
      <c r="K435" s="291">
        <v>0.85333333333333339</v>
      </c>
      <c r="L435" s="291">
        <v>0.94358974358974357</v>
      </c>
      <c r="M435" s="291">
        <v>0.88051282051282043</v>
      </c>
      <c r="N435" s="291">
        <v>0.85538461538461541</v>
      </c>
      <c r="O435" s="291">
        <v>0.83025641025641017</v>
      </c>
      <c r="P435" s="291">
        <v>0.80153846153846153</v>
      </c>
      <c r="Q435" s="291">
        <v>0.8964102564102564</v>
      </c>
      <c r="R435" s="292">
        <f t="shared" si="6"/>
        <v>0.7845299145299145</v>
      </c>
    </row>
    <row r="436" spans="1:18">
      <c r="A436" s="33">
        <v>431</v>
      </c>
      <c r="B436" s="26" t="s">
        <v>1392</v>
      </c>
      <c r="C436" s="311" t="s">
        <v>1393</v>
      </c>
      <c r="D436" s="312" t="s">
        <v>502</v>
      </c>
      <c r="E436" s="290">
        <v>242</v>
      </c>
      <c r="F436" s="291">
        <v>0.19636363636363638</v>
      </c>
      <c r="G436" s="291">
        <v>0.19834710743801653</v>
      </c>
      <c r="H436" s="291">
        <v>0.18512396694214878</v>
      </c>
      <c r="I436" s="291">
        <v>0.12892561983471074</v>
      </c>
      <c r="J436" s="291">
        <v>0.13487603305785123</v>
      </c>
      <c r="K436" s="291">
        <v>0.13818181818181818</v>
      </c>
      <c r="L436" s="291">
        <v>0.12297520661157024</v>
      </c>
      <c r="M436" s="291">
        <v>0.10578512396694216</v>
      </c>
      <c r="N436" s="291">
        <v>0.10975206611570247</v>
      </c>
      <c r="O436" s="291">
        <v>8.3305785123966941E-2</v>
      </c>
      <c r="P436" s="291">
        <v>8.859504132231405E-2</v>
      </c>
      <c r="Q436" s="291">
        <v>0.14082644628099172</v>
      </c>
      <c r="R436" s="292">
        <f t="shared" si="6"/>
        <v>0.16363636363636366</v>
      </c>
    </row>
    <row r="437" spans="1:18">
      <c r="A437" s="33">
        <v>432</v>
      </c>
      <c r="B437" s="26" t="s">
        <v>1394</v>
      </c>
      <c r="C437" s="311" t="s">
        <v>1395</v>
      </c>
      <c r="D437" s="312" t="s">
        <v>499</v>
      </c>
      <c r="E437" s="290">
        <v>160</v>
      </c>
      <c r="F437" s="291">
        <v>0.72150000000000003</v>
      </c>
      <c r="G437" s="291">
        <v>0.85050000000000003</v>
      </c>
      <c r="H437" s="291">
        <v>0.77399999999999991</v>
      </c>
      <c r="I437" s="291">
        <v>0.95250000000000001</v>
      </c>
      <c r="J437" s="291">
        <v>0.95200000000000018</v>
      </c>
      <c r="K437" s="291">
        <v>1.0130000000000001</v>
      </c>
      <c r="L437" s="291">
        <v>0.96199999999999997</v>
      </c>
      <c r="M437" s="291">
        <v>0.95299999999999996</v>
      </c>
      <c r="N437" s="291">
        <v>1.0595000000000001</v>
      </c>
      <c r="O437" s="291">
        <v>0.92100000000000004</v>
      </c>
      <c r="P437" s="291">
        <v>0.8640000000000001</v>
      </c>
      <c r="Q437" s="291">
        <v>0.98399999999999999</v>
      </c>
      <c r="R437" s="292">
        <f t="shared" si="6"/>
        <v>0.87725000000000009</v>
      </c>
    </row>
    <row r="438" spans="1:18">
      <c r="A438" s="33">
        <v>433</v>
      </c>
      <c r="B438" s="26" t="s">
        <v>1396</v>
      </c>
      <c r="C438" s="311" t="s">
        <v>1397</v>
      </c>
      <c r="D438" s="312" t="s">
        <v>499</v>
      </c>
      <c r="E438" s="290">
        <v>845</v>
      </c>
      <c r="F438" s="291">
        <v>0.67928994082840233</v>
      </c>
      <c r="G438" s="291">
        <v>0.71668639053254446</v>
      </c>
      <c r="H438" s="291">
        <v>0.65183431952662718</v>
      </c>
      <c r="I438" s="291">
        <v>0.69633136094674564</v>
      </c>
      <c r="J438" s="291">
        <v>0.71147928994082832</v>
      </c>
      <c r="K438" s="291">
        <v>0.75076923076923074</v>
      </c>
      <c r="L438" s="291">
        <v>0.75266272189349115</v>
      </c>
      <c r="M438" s="291">
        <v>0.71479289940828405</v>
      </c>
      <c r="N438" s="291">
        <v>0.89656804733727813</v>
      </c>
      <c r="O438" s="291">
        <v>0.89183431952662728</v>
      </c>
      <c r="P438" s="291">
        <v>0.94721893491124254</v>
      </c>
      <c r="Q438" s="291">
        <v>1.049940828402367</v>
      </c>
      <c r="R438" s="292">
        <f t="shared" si="6"/>
        <v>0.70106508875739648</v>
      </c>
    </row>
    <row r="439" spans="1:18">
      <c r="A439" s="33">
        <v>434</v>
      </c>
      <c r="B439" s="26" t="s">
        <v>1398</v>
      </c>
      <c r="C439" s="311" t="s">
        <v>1399</v>
      </c>
      <c r="D439" s="312" t="s">
        <v>499</v>
      </c>
      <c r="E439" s="290">
        <v>130</v>
      </c>
      <c r="F439" s="291">
        <v>0.76923076923076927</v>
      </c>
      <c r="G439" s="291">
        <v>0.79692307692307696</v>
      </c>
      <c r="H439" s="291">
        <v>0.779076923076923</v>
      </c>
      <c r="I439" s="291">
        <v>0.77476923076923088</v>
      </c>
      <c r="J439" s="291">
        <v>0.80676923076923068</v>
      </c>
      <c r="K439" s="291">
        <v>0.69784615384615378</v>
      </c>
      <c r="L439" s="291">
        <v>0.81169230769230771</v>
      </c>
      <c r="M439" s="291">
        <v>0.82092307692307687</v>
      </c>
      <c r="N439" s="291">
        <v>0.8012307692307693</v>
      </c>
      <c r="O439" s="291">
        <v>0.75446153846153841</v>
      </c>
      <c r="P439" s="291">
        <v>0.779076923076923</v>
      </c>
      <c r="Q439" s="291">
        <v>0.7679999999999999</v>
      </c>
      <c r="R439" s="292">
        <f t="shared" si="6"/>
        <v>0.77076923076923076</v>
      </c>
    </row>
    <row r="440" spans="1:18">
      <c r="A440" s="33">
        <v>435</v>
      </c>
      <c r="B440" s="26" t="s">
        <v>1400</v>
      </c>
      <c r="C440" s="311" t="s">
        <v>1401</v>
      </c>
      <c r="D440" s="312" t="s">
        <v>499</v>
      </c>
      <c r="E440" s="290">
        <v>130</v>
      </c>
      <c r="F440" s="291">
        <v>0.95630769230769241</v>
      </c>
      <c r="G440" s="291">
        <v>0.94523076923076921</v>
      </c>
      <c r="H440" s="291">
        <v>0.92553846153846164</v>
      </c>
      <c r="I440" s="291">
        <v>0.84800000000000009</v>
      </c>
      <c r="J440" s="291">
        <v>0.87630769230769234</v>
      </c>
      <c r="K440" s="291">
        <v>0.79876923076923079</v>
      </c>
      <c r="L440" s="291">
        <v>0.84676923076923072</v>
      </c>
      <c r="M440" s="291">
        <v>0.88246153846153841</v>
      </c>
      <c r="N440" s="291">
        <v>0.89292307692307704</v>
      </c>
      <c r="O440" s="291">
        <v>0.98523076923076913</v>
      </c>
      <c r="P440" s="291">
        <v>1.1538461538461537</v>
      </c>
      <c r="Q440" s="291">
        <v>1.1803076923076923</v>
      </c>
      <c r="R440" s="292">
        <f t="shared" si="6"/>
        <v>0.89169230769230767</v>
      </c>
    </row>
    <row r="441" spans="1:18">
      <c r="A441" s="33">
        <v>436</v>
      </c>
      <c r="B441" s="26" t="s">
        <v>1402</v>
      </c>
      <c r="C441" s="311" t="s">
        <v>1403</v>
      </c>
      <c r="D441" s="312" t="s">
        <v>499</v>
      </c>
      <c r="E441" s="290">
        <v>223</v>
      </c>
      <c r="F441" s="291">
        <v>0.91192825112107612</v>
      </c>
      <c r="G441" s="291">
        <v>0.91264573991031395</v>
      </c>
      <c r="H441" s="291">
        <v>0.90475336322869948</v>
      </c>
      <c r="I441" s="291">
        <v>0.87103139013452902</v>
      </c>
      <c r="J441" s="291">
        <v>0.93775784753363234</v>
      </c>
      <c r="K441" s="291">
        <v>0.9205381165919283</v>
      </c>
      <c r="L441" s="291">
        <v>1.0080717488789239</v>
      </c>
      <c r="M441" s="291">
        <v>1.0030493273542602</v>
      </c>
      <c r="N441" s="291">
        <v>1.042511210762332</v>
      </c>
      <c r="O441" s="291">
        <v>1.0898654708520181</v>
      </c>
      <c r="P441" s="291">
        <v>0.92843049327354255</v>
      </c>
      <c r="Q441" s="291">
        <v>0.98367713004484314</v>
      </c>
      <c r="R441" s="292">
        <f t="shared" si="6"/>
        <v>0.90977578475336329</v>
      </c>
    </row>
    <row r="442" spans="1:18">
      <c r="A442" s="33">
        <v>437</v>
      </c>
      <c r="B442" s="26" t="s">
        <v>1404</v>
      </c>
      <c r="C442" s="311" t="s">
        <v>1405</v>
      </c>
      <c r="D442" s="312" t="s">
        <v>499</v>
      </c>
      <c r="E442" s="290">
        <v>289</v>
      </c>
      <c r="F442" s="291">
        <v>0.9190311418685122</v>
      </c>
      <c r="G442" s="291">
        <v>0.91238754325259519</v>
      </c>
      <c r="H442" s="291">
        <v>0.94837370242214547</v>
      </c>
      <c r="I442" s="291">
        <v>0.92899653979238761</v>
      </c>
      <c r="J442" s="291">
        <v>0.92955017301038056</v>
      </c>
      <c r="K442" s="291">
        <v>0.93840830449827006</v>
      </c>
      <c r="L442" s="291">
        <v>0.96166089965397927</v>
      </c>
      <c r="M442" s="291">
        <v>0.95224913494809682</v>
      </c>
      <c r="N442" s="291">
        <v>0.96830449826989606</v>
      </c>
      <c r="O442" s="291">
        <v>0.91294117647058814</v>
      </c>
      <c r="P442" s="291">
        <v>0.86588235294117655</v>
      </c>
      <c r="Q442" s="291">
        <v>0.88193771626297579</v>
      </c>
      <c r="R442" s="292">
        <f t="shared" si="6"/>
        <v>0.92945790080738189</v>
      </c>
    </row>
    <row r="443" spans="1:18">
      <c r="A443" s="33">
        <v>438</v>
      </c>
      <c r="B443" s="26" t="s">
        <v>1406</v>
      </c>
      <c r="C443" s="311" t="s">
        <v>1407</v>
      </c>
      <c r="D443" s="312" t="s">
        <v>499</v>
      </c>
      <c r="E443" s="290">
        <v>223</v>
      </c>
      <c r="F443" s="291">
        <v>1.0661883408071751</v>
      </c>
      <c r="G443" s="291">
        <v>1.0489686098654707</v>
      </c>
      <c r="H443" s="291">
        <v>0.93345291479820625</v>
      </c>
      <c r="I443" s="291">
        <v>0</v>
      </c>
      <c r="J443" s="291">
        <v>0</v>
      </c>
      <c r="K443" s="291">
        <v>0</v>
      </c>
      <c r="L443" s="291">
        <v>0</v>
      </c>
      <c r="M443" s="291">
        <v>0</v>
      </c>
      <c r="N443" s="291">
        <v>0</v>
      </c>
      <c r="O443" s="291">
        <v>0</v>
      </c>
      <c r="P443" s="291">
        <v>0</v>
      </c>
      <c r="Q443" s="291">
        <v>0</v>
      </c>
      <c r="R443" s="292">
        <f t="shared" si="6"/>
        <v>0.50810164424514204</v>
      </c>
    </row>
    <row r="444" spans="1:18">
      <c r="A444" s="33">
        <v>439</v>
      </c>
      <c r="B444" s="26" t="s">
        <v>1408</v>
      </c>
      <c r="C444" s="311" t="s">
        <v>1409</v>
      </c>
      <c r="D444" s="312" t="s">
        <v>499</v>
      </c>
      <c r="E444" s="290">
        <v>200</v>
      </c>
      <c r="F444" s="291">
        <v>0.63200000000000001</v>
      </c>
      <c r="G444" s="291">
        <v>0.74080000000000001</v>
      </c>
      <c r="H444" s="291">
        <v>0.89359999999999995</v>
      </c>
      <c r="I444" s="291">
        <v>0.64080000000000004</v>
      </c>
      <c r="J444" s="291">
        <v>0.66080000000000017</v>
      </c>
      <c r="K444" s="291">
        <v>0.73919999999999997</v>
      </c>
      <c r="L444" s="291">
        <v>0.95199999999999985</v>
      </c>
      <c r="M444" s="291">
        <v>0</v>
      </c>
      <c r="N444" s="291">
        <v>0</v>
      </c>
      <c r="O444" s="291">
        <v>0</v>
      </c>
      <c r="P444" s="291">
        <v>0.68</v>
      </c>
      <c r="Q444" s="291">
        <v>0.69199999999999984</v>
      </c>
      <c r="R444" s="292">
        <f t="shared" si="6"/>
        <v>0.71786666666666665</v>
      </c>
    </row>
    <row r="445" spans="1:18">
      <c r="A445" s="33">
        <v>440</v>
      </c>
      <c r="B445" s="26" t="s">
        <v>1410</v>
      </c>
      <c r="C445" s="311" t="s">
        <v>1411</v>
      </c>
      <c r="D445" s="312" t="s">
        <v>496</v>
      </c>
      <c r="E445" s="290">
        <v>167</v>
      </c>
      <c r="F445" s="291">
        <v>0.8004790419161677</v>
      </c>
      <c r="G445" s="291">
        <v>0.55233532934131735</v>
      </c>
      <c r="H445" s="291">
        <v>0.44598802395209586</v>
      </c>
      <c r="I445" s="291">
        <v>0.52646706586826353</v>
      </c>
      <c r="J445" s="291">
        <v>0.51592814371257478</v>
      </c>
      <c r="K445" s="291">
        <v>0.5322155688622755</v>
      </c>
      <c r="L445" s="291">
        <v>0.48383233532934139</v>
      </c>
      <c r="M445" s="291">
        <v>0.22083832335329343</v>
      </c>
      <c r="N445" s="291">
        <v>0.28646706586826343</v>
      </c>
      <c r="O445" s="291">
        <v>0.28167664670658682</v>
      </c>
      <c r="P445" s="291">
        <v>0.2955688622754491</v>
      </c>
      <c r="Q445" s="291">
        <v>0.56622754491017968</v>
      </c>
      <c r="R445" s="292">
        <f t="shared" si="6"/>
        <v>0.56223552894211581</v>
      </c>
    </row>
    <row r="446" spans="1:18">
      <c r="A446" s="33">
        <v>441</v>
      </c>
      <c r="B446" s="26" t="s">
        <v>1412</v>
      </c>
      <c r="C446" s="311" t="s">
        <v>1413</v>
      </c>
      <c r="D446" s="312" t="s">
        <v>499</v>
      </c>
      <c r="E446" s="290">
        <v>260</v>
      </c>
      <c r="F446" s="291">
        <v>0.72984615384615381</v>
      </c>
      <c r="G446" s="291">
        <v>0.84</v>
      </c>
      <c r="H446" s="291">
        <v>0.92553846153846164</v>
      </c>
      <c r="I446" s="291">
        <v>0.96123076923076933</v>
      </c>
      <c r="J446" s="291">
        <v>0.96369230769230763</v>
      </c>
      <c r="K446" s="291">
        <v>0.91076923076923066</v>
      </c>
      <c r="L446" s="291">
        <v>0.97846153846153849</v>
      </c>
      <c r="M446" s="291">
        <v>1.0104615384615385</v>
      </c>
      <c r="N446" s="291">
        <v>0.99138461538461531</v>
      </c>
      <c r="O446" s="291">
        <v>0.97784615384615392</v>
      </c>
      <c r="P446" s="291">
        <v>0.93292307692307708</v>
      </c>
      <c r="Q446" s="291">
        <v>1.0196923076923077</v>
      </c>
      <c r="R446" s="292">
        <f t="shared" si="6"/>
        <v>0.88851282051282043</v>
      </c>
    </row>
    <row r="447" spans="1:18">
      <c r="A447" s="33">
        <v>442</v>
      </c>
      <c r="B447" s="26" t="s">
        <v>1414</v>
      </c>
      <c r="C447" s="311" t="s">
        <v>1415</v>
      </c>
      <c r="D447" s="312" t="s">
        <v>499</v>
      </c>
      <c r="E447" s="290">
        <v>212</v>
      </c>
      <c r="F447" s="291">
        <v>0.5962264150943396</v>
      </c>
      <c r="G447" s="291">
        <v>0.68226415094339621</v>
      </c>
      <c r="H447" s="291">
        <v>0.62264150943396224</v>
      </c>
      <c r="I447" s="291">
        <v>0.59396226415094344</v>
      </c>
      <c r="J447" s="291">
        <v>0.64150943396226412</v>
      </c>
      <c r="K447" s="291">
        <v>0.64</v>
      </c>
      <c r="L447" s="291">
        <v>0.67094339622641519</v>
      </c>
      <c r="M447" s="291">
        <v>0.73358490566037726</v>
      </c>
      <c r="N447" s="291">
        <v>0.76075471698113206</v>
      </c>
      <c r="O447" s="291">
        <v>0.6724528301886793</v>
      </c>
      <c r="P447" s="291">
        <v>0.52150943396226412</v>
      </c>
      <c r="Q447" s="291">
        <v>0.63622641509433964</v>
      </c>
      <c r="R447" s="292">
        <f t="shared" si="6"/>
        <v>0.62943396226415105</v>
      </c>
    </row>
    <row r="448" spans="1:18">
      <c r="A448" s="33">
        <v>443</v>
      </c>
      <c r="B448" s="26" t="s">
        <v>1416</v>
      </c>
      <c r="C448" s="311" t="s">
        <v>3270</v>
      </c>
      <c r="D448" s="312" t="s">
        <v>499</v>
      </c>
      <c r="E448" s="290">
        <v>260</v>
      </c>
      <c r="F448" s="291">
        <v>0.59569230769230763</v>
      </c>
      <c r="G448" s="291">
        <v>0.57846153846153847</v>
      </c>
      <c r="H448" s="291">
        <v>0.53353846153846152</v>
      </c>
      <c r="I448" s="291">
        <v>0.52123076923076916</v>
      </c>
      <c r="J448" s="291">
        <v>4.492307692307692E-2</v>
      </c>
      <c r="K448" s="291">
        <v>7.0153846153846164E-2</v>
      </c>
      <c r="L448" s="291">
        <v>0.5667692307692308</v>
      </c>
      <c r="M448" s="291">
        <v>0.55200000000000005</v>
      </c>
      <c r="N448" s="291">
        <v>0.57907692307692304</v>
      </c>
      <c r="O448" s="291">
        <v>0.54892307692307696</v>
      </c>
      <c r="P448" s="291">
        <v>0.57169230769230761</v>
      </c>
      <c r="Q448" s="291">
        <v>0.54707692307692313</v>
      </c>
      <c r="R448" s="292">
        <f t="shared" si="6"/>
        <v>0.39066666666666666</v>
      </c>
    </row>
    <row r="449" spans="1:18">
      <c r="A449" s="33">
        <v>444</v>
      </c>
      <c r="B449" s="26" t="s">
        <v>1418</v>
      </c>
      <c r="C449" s="311" t="s">
        <v>1419</v>
      </c>
      <c r="D449" s="312" t="s">
        <v>499</v>
      </c>
      <c r="E449" s="290">
        <v>160</v>
      </c>
      <c r="F449" s="291">
        <v>0.99849999999999994</v>
      </c>
      <c r="G449" s="291">
        <v>1.08</v>
      </c>
      <c r="H449" s="291">
        <v>1.1469999999999998</v>
      </c>
      <c r="I449" s="291">
        <v>1.0580000000000001</v>
      </c>
      <c r="J449" s="291">
        <v>1.0760000000000001</v>
      </c>
      <c r="K449" s="291">
        <v>1.0699999999999998</v>
      </c>
      <c r="L449" s="291">
        <v>1.0415000000000001</v>
      </c>
      <c r="M449" s="291">
        <v>1.1425000000000001</v>
      </c>
      <c r="N449" s="291">
        <v>1.115</v>
      </c>
      <c r="O449" s="291">
        <v>1.1619999999999999</v>
      </c>
      <c r="P449" s="291">
        <v>1.1094999999999999</v>
      </c>
      <c r="Q449" s="291">
        <v>1.0089999999999999</v>
      </c>
      <c r="R449" s="292">
        <f t="shared" si="6"/>
        <v>1.0715833333333336</v>
      </c>
    </row>
    <row r="450" spans="1:18">
      <c r="A450" s="33">
        <v>445</v>
      </c>
      <c r="B450" s="26" t="s">
        <v>1420</v>
      </c>
      <c r="C450" s="311" t="s">
        <v>1421</v>
      </c>
      <c r="D450" s="312" t="s">
        <v>499</v>
      </c>
      <c r="E450" s="290">
        <v>140</v>
      </c>
      <c r="F450" s="291">
        <v>1.0651428571428572</v>
      </c>
      <c r="G450" s="291">
        <v>1.0754285714285714</v>
      </c>
      <c r="H450" s="291">
        <v>1.1308571428571428</v>
      </c>
      <c r="I450" s="291">
        <v>1.0297142857142856</v>
      </c>
      <c r="J450" s="291">
        <v>0.95657142857142852</v>
      </c>
      <c r="K450" s="291">
        <v>1.4937142857142858</v>
      </c>
      <c r="L450" s="291">
        <v>1.5125714285714285</v>
      </c>
      <c r="M450" s="291">
        <v>1.2228571428571429</v>
      </c>
      <c r="N450" s="291">
        <v>1.1388571428571428</v>
      </c>
      <c r="O450" s="291">
        <v>1.0868571428571427</v>
      </c>
      <c r="P450" s="291">
        <v>1.26</v>
      </c>
      <c r="Q450" s="291">
        <v>1.04</v>
      </c>
      <c r="R450" s="292">
        <f t="shared" si="6"/>
        <v>1.1252380952380951</v>
      </c>
    </row>
    <row r="451" spans="1:18">
      <c r="A451" s="33">
        <v>446</v>
      </c>
      <c r="B451" s="26" t="s">
        <v>1422</v>
      </c>
      <c r="C451" s="311" t="s">
        <v>1423</v>
      </c>
      <c r="D451" s="312" t="s">
        <v>499</v>
      </c>
      <c r="E451" s="290">
        <v>139</v>
      </c>
      <c r="F451" s="291">
        <v>1.2517985611510791</v>
      </c>
      <c r="G451" s="291">
        <v>1.3841726618705037</v>
      </c>
      <c r="H451" s="291">
        <v>1.6287769784172661</v>
      </c>
      <c r="I451" s="291">
        <v>1.2201438848920863</v>
      </c>
      <c r="J451" s="291">
        <v>1.3991366906474823</v>
      </c>
      <c r="K451" s="291">
        <v>1.1907913669064749</v>
      </c>
      <c r="L451" s="291">
        <v>1.2189928057553956</v>
      </c>
      <c r="M451" s="291">
        <v>1.3461870503597122</v>
      </c>
      <c r="N451" s="291">
        <v>1.2932374100719426</v>
      </c>
      <c r="O451" s="291">
        <v>1.3456115107913671</v>
      </c>
      <c r="P451" s="291">
        <v>1.0958273381294965</v>
      </c>
      <c r="Q451" s="291">
        <v>1.0618705035971223</v>
      </c>
      <c r="R451" s="292">
        <f t="shared" si="6"/>
        <v>1.3458033573141488</v>
      </c>
    </row>
    <row r="452" spans="1:18">
      <c r="A452" s="33">
        <v>447</v>
      </c>
      <c r="B452" s="26" t="s">
        <v>1424</v>
      </c>
      <c r="C452" s="311" t="s">
        <v>1425</v>
      </c>
      <c r="D452" s="312" t="s">
        <v>496</v>
      </c>
      <c r="E452" s="290">
        <v>167</v>
      </c>
      <c r="F452" s="291">
        <v>0.2562874251497006</v>
      </c>
      <c r="G452" s="291">
        <v>0.24814371257485029</v>
      </c>
      <c r="H452" s="291">
        <v>0.32191616766467063</v>
      </c>
      <c r="I452" s="291">
        <v>0.21077844311377242</v>
      </c>
      <c r="J452" s="291">
        <v>0.22083832335329343</v>
      </c>
      <c r="K452" s="291">
        <v>0.22131736526946108</v>
      </c>
      <c r="L452" s="291">
        <v>0.19784431137724554</v>
      </c>
      <c r="M452" s="291">
        <v>0.14994011976047905</v>
      </c>
      <c r="N452" s="291">
        <v>0.13269461077844311</v>
      </c>
      <c r="O452" s="291">
        <v>0.13413173652694613</v>
      </c>
      <c r="P452" s="291">
        <v>0.12742514970059879</v>
      </c>
      <c r="Q452" s="291">
        <v>0.1518562874251497</v>
      </c>
      <c r="R452" s="292">
        <f t="shared" si="6"/>
        <v>0.24654690618762476</v>
      </c>
    </row>
    <row r="453" spans="1:18">
      <c r="A453" s="33">
        <v>448</v>
      </c>
      <c r="B453" s="26" t="s">
        <v>1426</v>
      </c>
      <c r="C453" s="311" t="s">
        <v>1427</v>
      </c>
      <c r="D453" s="312" t="s">
        <v>496</v>
      </c>
      <c r="E453" s="290">
        <v>200</v>
      </c>
      <c r="F453" s="291">
        <v>1.1000000000000001</v>
      </c>
      <c r="G453" s="291">
        <v>1.0496000000000001</v>
      </c>
      <c r="H453" s="291">
        <v>0.9456</v>
      </c>
      <c r="I453" s="291">
        <v>0.92159999999999997</v>
      </c>
      <c r="J453" s="291">
        <v>0.996</v>
      </c>
      <c r="K453" s="291">
        <v>1.0192000000000001</v>
      </c>
      <c r="L453" s="291">
        <v>0.92800000000000016</v>
      </c>
      <c r="M453" s="291">
        <v>0.83919999999999983</v>
      </c>
      <c r="N453" s="291">
        <v>0.77759999999999996</v>
      </c>
      <c r="O453" s="291">
        <v>0.77759999999999996</v>
      </c>
      <c r="P453" s="291">
        <v>0.78480000000000005</v>
      </c>
      <c r="Q453" s="291">
        <v>0.87120000000000009</v>
      </c>
      <c r="R453" s="292">
        <f t="shared" si="6"/>
        <v>1.0053333333333334</v>
      </c>
    </row>
    <row r="454" spans="1:18">
      <c r="A454" s="33">
        <v>449</v>
      </c>
      <c r="B454" s="26" t="s">
        <v>1428</v>
      </c>
      <c r="C454" s="311" t="s">
        <v>1429</v>
      </c>
      <c r="D454" s="312" t="s">
        <v>499</v>
      </c>
      <c r="E454" s="290">
        <v>134</v>
      </c>
      <c r="F454" s="291">
        <v>0.777910447761194</v>
      </c>
      <c r="G454" s="291">
        <v>1.1719402985074627</v>
      </c>
      <c r="H454" s="291">
        <v>0.79223880597014928</v>
      </c>
      <c r="I454" s="291">
        <v>0.7952238805970151</v>
      </c>
      <c r="J454" s="291">
        <v>3.4029850746268658E-2</v>
      </c>
      <c r="K454" s="291">
        <v>0.5976119402985075</v>
      </c>
      <c r="L454" s="291">
        <v>0.57313432835820899</v>
      </c>
      <c r="M454" s="291">
        <v>0.79223880597014928</v>
      </c>
      <c r="N454" s="291">
        <v>0.94149253731343296</v>
      </c>
      <c r="O454" s="291">
        <v>0.73611940298507461</v>
      </c>
      <c r="P454" s="291">
        <v>0.74805970149253731</v>
      </c>
      <c r="Q454" s="291">
        <v>0.8382089552238805</v>
      </c>
      <c r="R454" s="292">
        <f t="shared" si="6"/>
        <v>0.69482587064676615</v>
      </c>
    </row>
    <row r="455" spans="1:18">
      <c r="A455" s="33">
        <v>450</v>
      </c>
      <c r="B455" s="26" t="s">
        <v>1430</v>
      </c>
      <c r="C455" s="311" t="s">
        <v>1431</v>
      </c>
      <c r="D455" s="312" t="s">
        <v>499</v>
      </c>
      <c r="E455" s="290">
        <v>200</v>
      </c>
      <c r="F455" s="291">
        <v>0.76639999999999997</v>
      </c>
      <c r="G455" s="291">
        <v>0.72799999999999998</v>
      </c>
      <c r="H455" s="291">
        <v>0.71040000000000003</v>
      </c>
      <c r="I455" s="291">
        <v>0.71920000000000006</v>
      </c>
      <c r="J455" s="291">
        <v>0.74239999999999995</v>
      </c>
      <c r="K455" s="291">
        <v>0.72960000000000003</v>
      </c>
      <c r="L455" s="291">
        <v>0.7752</v>
      </c>
      <c r="M455" s="291">
        <v>0.78400000000000003</v>
      </c>
      <c r="N455" s="291">
        <v>0.72560000000000002</v>
      </c>
      <c r="O455" s="291">
        <v>0.69840000000000002</v>
      </c>
      <c r="P455" s="291">
        <v>0.69679999999999997</v>
      </c>
      <c r="Q455" s="291">
        <v>0.72399999999999987</v>
      </c>
      <c r="R455" s="292">
        <f t="shared" si="6"/>
        <v>0.7326666666666668</v>
      </c>
    </row>
    <row r="456" spans="1:18">
      <c r="A456" s="33">
        <v>451</v>
      </c>
      <c r="B456" s="26" t="s">
        <v>1432</v>
      </c>
      <c r="C456" s="311" t="s">
        <v>1433</v>
      </c>
      <c r="D456" s="312" t="s">
        <v>499</v>
      </c>
      <c r="E456" s="290">
        <v>156</v>
      </c>
      <c r="F456" s="291">
        <v>0.87179487179487181</v>
      </c>
      <c r="G456" s="291">
        <v>0.85846153846153839</v>
      </c>
      <c r="H456" s="291">
        <v>0.74974358974358968</v>
      </c>
      <c r="I456" s="291">
        <v>0.12410256410256409</v>
      </c>
      <c r="J456" s="291">
        <v>0.86358974358974361</v>
      </c>
      <c r="K456" s="291">
        <v>0.9046153846153846</v>
      </c>
      <c r="L456" s="291">
        <v>0.94358974358974357</v>
      </c>
      <c r="M456" s="291">
        <v>0.85230769230769221</v>
      </c>
      <c r="N456" s="291">
        <v>0.81435897435897431</v>
      </c>
      <c r="O456" s="291">
        <v>0.77641025641025641</v>
      </c>
      <c r="P456" s="291">
        <v>0.81948717948717953</v>
      </c>
      <c r="Q456" s="291">
        <v>0.82358974358974357</v>
      </c>
      <c r="R456" s="292">
        <f t="shared" si="6"/>
        <v>0.7287179487179487</v>
      </c>
    </row>
    <row r="457" spans="1:18">
      <c r="A457" s="33">
        <v>452</v>
      </c>
      <c r="B457" s="26" t="s">
        <v>1434</v>
      </c>
      <c r="C457" s="311" t="s">
        <v>1435</v>
      </c>
      <c r="D457" s="312" t="s">
        <v>496</v>
      </c>
      <c r="E457" s="290">
        <v>560</v>
      </c>
      <c r="F457" s="291">
        <v>0.99500000000000011</v>
      </c>
      <c r="G457" s="291">
        <v>0.97428571428571431</v>
      </c>
      <c r="H457" s="291">
        <v>0.8957142857142858</v>
      </c>
      <c r="I457" s="291">
        <v>0.84071428571428575</v>
      </c>
      <c r="J457" s="291">
        <v>0.8957142857142858</v>
      </c>
      <c r="K457" s="291">
        <v>0.87285714285714289</v>
      </c>
      <c r="L457" s="291">
        <v>0.70214285714285707</v>
      </c>
      <c r="M457" s="291">
        <v>0.61928571428571433</v>
      </c>
      <c r="N457" s="291">
        <v>0.54214285714285704</v>
      </c>
      <c r="O457" s="291">
        <v>0.52285714285714291</v>
      </c>
      <c r="P457" s="291">
        <v>0.59928571428571431</v>
      </c>
      <c r="Q457" s="291">
        <v>0.61428571428571432</v>
      </c>
      <c r="R457" s="292">
        <f t="shared" si="6"/>
        <v>0.9123809523809524</v>
      </c>
    </row>
    <row r="458" spans="1:18">
      <c r="A458" s="33">
        <v>453</v>
      </c>
      <c r="B458" s="26" t="s">
        <v>1436</v>
      </c>
      <c r="C458" s="311" t="s">
        <v>1437</v>
      </c>
      <c r="D458" s="312" t="s">
        <v>499</v>
      </c>
      <c r="E458" s="290">
        <v>135</v>
      </c>
      <c r="F458" s="291">
        <v>0.92088888888888898</v>
      </c>
      <c r="G458" s="291">
        <v>0.98370370370370375</v>
      </c>
      <c r="H458" s="291">
        <v>0.89066666666666661</v>
      </c>
      <c r="I458" s="291">
        <v>0.74488888888888893</v>
      </c>
      <c r="J458" s="291">
        <v>0.82607407407407407</v>
      </c>
      <c r="K458" s="291">
        <v>0.92266666666666663</v>
      </c>
      <c r="L458" s="291">
        <v>0.9742222222222221</v>
      </c>
      <c r="M458" s="291">
        <v>1.0957037037037038</v>
      </c>
      <c r="N458" s="291">
        <v>0.96177777777777784</v>
      </c>
      <c r="O458" s="291">
        <v>0.9244444444444444</v>
      </c>
      <c r="P458" s="291">
        <v>0.97125925925925927</v>
      </c>
      <c r="Q458" s="291">
        <v>0.95881481481481479</v>
      </c>
      <c r="R458" s="292">
        <f t="shared" si="6"/>
        <v>0.88148148148148142</v>
      </c>
    </row>
    <row r="459" spans="1:18">
      <c r="A459" s="33">
        <v>454</v>
      </c>
      <c r="B459" s="26" t="s">
        <v>1438</v>
      </c>
      <c r="C459" s="311" t="s">
        <v>1439</v>
      </c>
      <c r="D459" s="312" t="s">
        <v>499</v>
      </c>
      <c r="E459" s="290">
        <v>167</v>
      </c>
      <c r="F459" s="291">
        <v>0.56287425149700598</v>
      </c>
      <c r="G459" s="291">
        <v>0.85988023952095805</v>
      </c>
      <c r="H459" s="291">
        <v>0.84359281437125744</v>
      </c>
      <c r="I459" s="291">
        <v>0.75976047904191613</v>
      </c>
      <c r="J459" s="291">
        <v>0.82634730538922152</v>
      </c>
      <c r="K459" s="291">
        <v>0.99161676646706587</v>
      </c>
      <c r="L459" s="291">
        <v>1.1784431137724551</v>
      </c>
      <c r="M459" s="291">
        <v>1.2086227544910182</v>
      </c>
      <c r="N459" s="291">
        <v>0.88047904191616766</v>
      </c>
      <c r="O459" s="291">
        <v>1.0898203592814371</v>
      </c>
      <c r="P459" s="291">
        <v>1.038562874251497</v>
      </c>
      <c r="Q459" s="291">
        <v>1.035688622754491</v>
      </c>
      <c r="R459" s="292">
        <f t="shared" si="6"/>
        <v>0.80734530938123739</v>
      </c>
    </row>
    <row r="460" spans="1:18">
      <c r="A460" s="33">
        <v>455</v>
      </c>
      <c r="B460" s="26" t="s">
        <v>1440</v>
      </c>
      <c r="C460" s="311" t="s">
        <v>1441</v>
      </c>
      <c r="D460" s="312" t="s">
        <v>499</v>
      </c>
      <c r="E460" s="290">
        <v>620</v>
      </c>
      <c r="F460" s="291">
        <v>1.7387096774193549</v>
      </c>
      <c r="G460" s="291">
        <v>0.70451612903225813</v>
      </c>
      <c r="H460" s="291">
        <v>0.5741935483870968</v>
      </c>
      <c r="I460" s="291">
        <v>0.59741935483870978</v>
      </c>
      <c r="J460" s="291">
        <v>0.53741935483870962</v>
      </c>
      <c r="K460" s="291">
        <v>0.60516129032258059</v>
      </c>
      <c r="L460" s="291">
        <v>0.96580645161290313</v>
      </c>
      <c r="M460" s="291">
        <v>0.94451612903225812</v>
      </c>
      <c r="N460" s="291">
        <v>1.044516129032258</v>
      </c>
      <c r="O460" s="291">
        <v>1.0516129032258064</v>
      </c>
      <c r="P460" s="291">
        <v>1.1032258064516129</v>
      </c>
      <c r="Q460" s="291">
        <v>1.1296774193548387</v>
      </c>
      <c r="R460" s="292">
        <f t="shared" si="6"/>
        <v>0.79290322580645167</v>
      </c>
    </row>
    <row r="461" spans="1:18">
      <c r="A461" s="33">
        <v>456</v>
      </c>
      <c r="B461" s="26" t="s">
        <v>1442</v>
      </c>
      <c r="C461" s="311" t="s">
        <v>1443</v>
      </c>
      <c r="D461" s="312" t="s">
        <v>840</v>
      </c>
      <c r="E461" s="290">
        <v>2501</v>
      </c>
      <c r="F461" s="291">
        <v>0.27828868452618954</v>
      </c>
      <c r="G461" s="291">
        <v>1.4394242303078768E-2</v>
      </c>
      <c r="H461" s="291">
        <v>0</v>
      </c>
      <c r="I461" s="291">
        <v>0.17273090763694524</v>
      </c>
      <c r="J461" s="291">
        <v>0</v>
      </c>
      <c r="K461" s="291">
        <v>0.43662534986005597</v>
      </c>
      <c r="L461" s="291">
        <v>0.43182726909236308</v>
      </c>
      <c r="M461" s="291">
        <v>0.19192323070771691</v>
      </c>
      <c r="N461" s="291">
        <v>0.27828868452618954</v>
      </c>
      <c r="O461" s="291">
        <v>0.42702918832467013</v>
      </c>
      <c r="P461" s="291">
        <v>3.1475409836065578</v>
      </c>
      <c r="Q461" s="291">
        <v>0.3166733306677329</v>
      </c>
      <c r="R461" s="292">
        <f>AVERAGE(F461:K461)</f>
        <v>0.15033986405437824</v>
      </c>
    </row>
    <row r="462" spans="1:18">
      <c r="A462" s="33">
        <v>457</v>
      </c>
      <c r="B462" s="26" t="s">
        <v>1444</v>
      </c>
      <c r="C462" s="311" t="s">
        <v>1445</v>
      </c>
      <c r="D462" s="312" t="s">
        <v>840</v>
      </c>
      <c r="E462" s="290">
        <v>1213</v>
      </c>
      <c r="F462" s="291">
        <v>0.36603462489694971</v>
      </c>
      <c r="G462" s="291">
        <v>1.9785655399835119E-2</v>
      </c>
      <c r="H462" s="291">
        <v>0</v>
      </c>
      <c r="I462" s="291">
        <v>0</v>
      </c>
      <c r="J462" s="291">
        <v>0.52184666117065126</v>
      </c>
      <c r="K462" s="291">
        <v>0.36603462489694971</v>
      </c>
      <c r="L462" s="291">
        <v>0.36603462489694971</v>
      </c>
      <c r="M462" s="291">
        <v>0.17807089859851608</v>
      </c>
      <c r="N462" s="291">
        <v>0.18549051937345423</v>
      </c>
      <c r="O462" s="291">
        <v>0.37098103874690846</v>
      </c>
      <c r="P462" s="291">
        <v>0</v>
      </c>
      <c r="Q462" s="291">
        <v>0</v>
      </c>
      <c r="R462" s="292">
        <f>AVERAGE(F462:K462)</f>
        <v>0.2122835943940643</v>
      </c>
    </row>
    <row r="463" spans="1:18">
      <c r="A463" s="33">
        <v>458</v>
      </c>
      <c r="B463" s="26" t="s">
        <v>1446</v>
      </c>
      <c r="C463" s="311" t="s">
        <v>1447</v>
      </c>
      <c r="D463" s="312" t="s">
        <v>499</v>
      </c>
      <c r="E463" s="290">
        <v>440</v>
      </c>
      <c r="F463" s="291">
        <v>1.060909090909091</v>
      </c>
      <c r="G463" s="291">
        <v>1.041818181818182</v>
      </c>
      <c r="H463" s="291">
        <v>1.1236363636363635</v>
      </c>
      <c r="I463" s="291">
        <v>1.0456363636363637</v>
      </c>
      <c r="J463" s="291">
        <v>0.97090909090909083</v>
      </c>
      <c r="K463" s="291">
        <v>0.93818181818181812</v>
      </c>
      <c r="L463" s="291">
        <v>0.95672727272727265</v>
      </c>
      <c r="M463" s="291">
        <v>0.95836363636363642</v>
      </c>
      <c r="N463" s="291">
        <v>1.0330909090909093</v>
      </c>
      <c r="O463" s="291">
        <v>1.0930909090909091</v>
      </c>
      <c r="P463" s="291">
        <v>1.1296363636363638</v>
      </c>
      <c r="Q463" s="291">
        <v>1.1089090909090908</v>
      </c>
      <c r="R463" s="292">
        <f t="shared" si="6"/>
        <v>1.0301818181818183</v>
      </c>
    </row>
    <row r="464" spans="1:18">
      <c r="A464" s="33">
        <v>459</v>
      </c>
      <c r="B464" s="26" t="s">
        <v>1448</v>
      </c>
      <c r="C464" s="311" t="s">
        <v>1449</v>
      </c>
      <c r="D464" s="312" t="s">
        <v>526</v>
      </c>
      <c r="E464" s="290">
        <v>178</v>
      </c>
      <c r="F464" s="291">
        <v>0.73662921348314614</v>
      </c>
      <c r="G464" s="291">
        <v>0.6440449438202247</v>
      </c>
      <c r="H464" s="291">
        <v>0.6925842696629213</v>
      </c>
      <c r="I464" s="291">
        <v>0.6889887640449438</v>
      </c>
      <c r="J464" s="291">
        <v>0.6629213483146067</v>
      </c>
      <c r="K464" s="291">
        <v>0.67191011235955056</v>
      </c>
      <c r="L464" s="291">
        <v>0.67370786516853931</v>
      </c>
      <c r="M464" s="291">
        <v>0.66876404494382025</v>
      </c>
      <c r="N464" s="291">
        <v>0.66022471910112357</v>
      </c>
      <c r="O464" s="291">
        <v>0.69348314606741568</v>
      </c>
      <c r="P464" s="291">
        <v>0.65483146067415732</v>
      </c>
      <c r="Q464" s="291">
        <v>0.64</v>
      </c>
      <c r="R464" s="292">
        <f t="shared" si="6"/>
        <v>0.68284644194756561</v>
      </c>
    </row>
    <row r="465" spans="1:18">
      <c r="A465" s="33">
        <v>460</v>
      </c>
      <c r="B465" s="26" t="s">
        <v>1450</v>
      </c>
      <c r="C465" s="311" t="s">
        <v>1451</v>
      </c>
      <c r="D465" s="312" t="s">
        <v>499</v>
      </c>
      <c r="E465" s="290">
        <v>230</v>
      </c>
      <c r="F465" s="291">
        <v>0.93356521739130449</v>
      </c>
      <c r="G465" s="291">
        <v>0.90226086956521745</v>
      </c>
      <c r="H465" s="291">
        <v>0.92452173913043467</v>
      </c>
      <c r="I465" s="291">
        <v>0.94191304347826077</v>
      </c>
      <c r="J465" s="291">
        <v>0.97391304347826102</v>
      </c>
      <c r="K465" s="291">
        <v>0.96000000000000008</v>
      </c>
      <c r="L465" s="291">
        <v>0.98782608695652174</v>
      </c>
      <c r="M465" s="291">
        <v>0.96347826086956534</v>
      </c>
      <c r="N465" s="291">
        <v>0.93773913043478263</v>
      </c>
      <c r="O465" s="291">
        <v>0.87721739130434784</v>
      </c>
      <c r="P465" s="291">
        <v>0.86886956521739134</v>
      </c>
      <c r="Q465" s="291">
        <v>0.89599999999999991</v>
      </c>
      <c r="R465" s="292">
        <f t="shared" si="6"/>
        <v>0.93936231884057964</v>
      </c>
    </row>
    <row r="466" spans="1:18">
      <c r="A466" s="33">
        <v>461</v>
      </c>
      <c r="B466" s="26" t="s">
        <v>1452</v>
      </c>
      <c r="C466" s="311" t="s">
        <v>1453</v>
      </c>
      <c r="D466" s="312" t="s">
        <v>499</v>
      </c>
      <c r="E466" s="290">
        <v>389</v>
      </c>
      <c r="F466" s="291">
        <v>1.0013367609254498</v>
      </c>
      <c r="G466" s="291">
        <v>1.0328020565552698</v>
      </c>
      <c r="H466" s="291">
        <v>1.0328020565552698</v>
      </c>
      <c r="I466" s="291">
        <v>0.90323907455012853</v>
      </c>
      <c r="J466" s="291">
        <v>0.89768637532133677</v>
      </c>
      <c r="K466" s="291">
        <v>0.89336760925449876</v>
      </c>
      <c r="L466" s="291">
        <v>0.91866323907455016</v>
      </c>
      <c r="M466" s="291">
        <v>0.88719794344473013</v>
      </c>
      <c r="N466" s="291">
        <v>0.93285347043701794</v>
      </c>
      <c r="O466" s="291">
        <v>0.88843187660668377</v>
      </c>
      <c r="P466" s="291">
        <v>0.85943444730077123</v>
      </c>
      <c r="Q466" s="291">
        <v>0.94025706940874032</v>
      </c>
      <c r="R466" s="292">
        <f t="shared" si="6"/>
        <v>0.96020565552699211</v>
      </c>
    </row>
    <row r="467" spans="1:18">
      <c r="A467" s="33">
        <v>462</v>
      </c>
      <c r="B467" s="26" t="s">
        <v>1454</v>
      </c>
      <c r="C467" s="311" t="s">
        <v>1455</v>
      </c>
      <c r="D467" s="312" t="s">
        <v>499</v>
      </c>
      <c r="E467" s="290">
        <v>180</v>
      </c>
      <c r="F467" s="291">
        <v>0.84444444444444444</v>
      </c>
      <c r="G467" s="291">
        <v>0.86488888888888893</v>
      </c>
      <c r="H467" s="291">
        <v>0.86399999999999988</v>
      </c>
      <c r="I467" s="291">
        <v>0.85866666666666669</v>
      </c>
      <c r="J467" s="291">
        <v>0.97688888888888892</v>
      </c>
      <c r="K467" s="291">
        <v>1.0008888888888889</v>
      </c>
      <c r="L467" s="291">
        <v>0.98622222222222211</v>
      </c>
      <c r="M467" s="291">
        <v>0.97733333333333339</v>
      </c>
      <c r="N467" s="291">
        <v>0.98266666666666669</v>
      </c>
      <c r="O467" s="291">
        <v>0.87955555555555553</v>
      </c>
      <c r="P467" s="291">
        <v>0.91200000000000003</v>
      </c>
      <c r="Q467" s="291">
        <v>0.9475555555555556</v>
      </c>
      <c r="R467" s="292">
        <f t="shared" si="6"/>
        <v>0.90162962962962967</v>
      </c>
    </row>
    <row r="468" spans="1:18">
      <c r="A468" s="33">
        <v>463</v>
      </c>
      <c r="B468" s="26" t="s">
        <v>1456</v>
      </c>
      <c r="C468" s="311" t="s">
        <v>1457</v>
      </c>
      <c r="D468" s="312" t="s">
        <v>496</v>
      </c>
      <c r="E468" s="290">
        <v>145</v>
      </c>
      <c r="F468" s="291">
        <v>0.75806896551724134</v>
      </c>
      <c r="G468" s="291">
        <v>0.78344827586206889</v>
      </c>
      <c r="H468" s="291">
        <v>0.77351724137931033</v>
      </c>
      <c r="I468" s="291">
        <v>0.78013793103448281</v>
      </c>
      <c r="J468" s="291">
        <v>0.73599999999999999</v>
      </c>
      <c r="K468" s="291">
        <v>0.76137931034482764</v>
      </c>
      <c r="L468" s="291">
        <v>0.69737931034482759</v>
      </c>
      <c r="M468" s="291">
        <v>0.64551724137931044</v>
      </c>
      <c r="N468" s="291">
        <v>0.57379310344827583</v>
      </c>
      <c r="O468" s="291">
        <v>0.59917241379310338</v>
      </c>
      <c r="P468" s="291">
        <v>0.54731034482758623</v>
      </c>
      <c r="Q468" s="291">
        <v>0.62565517241379309</v>
      </c>
      <c r="R468" s="292">
        <f t="shared" si="6"/>
        <v>0.76542528735632187</v>
      </c>
    </row>
    <row r="469" spans="1:18">
      <c r="A469" s="33">
        <v>464</v>
      </c>
      <c r="B469" s="26" t="s">
        <v>1458</v>
      </c>
      <c r="C469" s="311" t="s">
        <v>1459</v>
      </c>
      <c r="D469" s="312" t="s">
        <v>499</v>
      </c>
      <c r="E469" s="290">
        <v>170</v>
      </c>
      <c r="F469" s="291">
        <v>0.91152941176470592</v>
      </c>
      <c r="G469" s="291">
        <v>0.9303529411764706</v>
      </c>
      <c r="H469" s="291">
        <v>0.92423529411764704</v>
      </c>
      <c r="I469" s="291">
        <v>0.89270588235294124</v>
      </c>
      <c r="J469" s="291">
        <v>0.9421176470588235</v>
      </c>
      <c r="K469" s="291">
        <v>0.96235294117647052</v>
      </c>
      <c r="L469" s="291">
        <v>0.98870588235294121</v>
      </c>
      <c r="M469" s="291">
        <v>0.99011764705882344</v>
      </c>
      <c r="N469" s="291">
        <v>1.0512941176470587</v>
      </c>
      <c r="O469" s="291">
        <v>0.87717647058823534</v>
      </c>
      <c r="P469" s="291">
        <v>0.8531764705882352</v>
      </c>
      <c r="Q469" s="291">
        <v>0.90305882352941169</v>
      </c>
      <c r="R469" s="292">
        <f t="shared" si="6"/>
        <v>0.92721568627450968</v>
      </c>
    </row>
    <row r="470" spans="1:18">
      <c r="A470" s="33">
        <v>465</v>
      </c>
      <c r="B470" s="26" t="s">
        <v>1460</v>
      </c>
      <c r="C470" s="311" t="s">
        <v>1461</v>
      </c>
      <c r="D470" s="312" t="s">
        <v>499</v>
      </c>
      <c r="E470" s="290">
        <v>277</v>
      </c>
      <c r="F470" s="291">
        <v>0.81501805054151621</v>
      </c>
      <c r="G470" s="291">
        <v>0.83407942238267141</v>
      </c>
      <c r="H470" s="291">
        <v>0.84620938628158837</v>
      </c>
      <c r="I470" s="291">
        <v>0.74628158844765358</v>
      </c>
      <c r="J470" s="291">
        <v>0.85083032490974719</v>
      </c>
      <c r="K470" s="291">
        <v>0.57703971119133579</v>
      </c>
      <c r="L470" s="291">
        <v>1.024115523465704</v>
      </c>
      <c r="M470" s="291">
        <v>0.93458483754512633</v>
      </c>
      <c r="N470" s="291">
        <v>0.8901083032490974</v>
      </c>
      <c r="O470" s="291">
        <v>0.85776173285198554</v>
      </c>
      <c r="P470" s="291">
        <v>0.91379061371841153</v>
      </c>
      <c r="Q470" s="291">
        <v>0.91148014440433212</v>
      </c>
      <c r="R470" s="292">
        <f t="shared" si="6"/>
        <v>0.77824308062575209</v>
      </c>
    </row>
    <row r="471" spans="1:18">
      <c r="A471" s="33">
        <v>466</v>
      </c>
      <c r="B471" s="26" t="s">
        <v>1462</v>
      </c>
      <c r="C471" s="311" t="s">
        <v>1463</v>
      </c>
      <c r="D471" s="312" t="s">
        <v>502</v>
      </c>
      <c r="E471" s="290">
        <v>400</v>
      </c>
      <c r="F471" s="291">
        <v>0.51119999999999999</v>
      </c>
      <c r="G471" s="291">
        <v>0.55559999999999998</v>
      </c>
      <c r="H471" s="291">
        <v>0.56459999999999999</v>
      </c>
      <c r="I471" s="291">
        <v>0.41159999999999997</v>
      </c>
      <c r="J471" s="291">
        <v>0.2334</v>
      </c>
      <c r="K471" s="291">
        <v>0.4446</v>
      </c>
      <c r="L471" s="291">
        <v>0.35039999999999999</v>
      </c>
      <c r="M471" s="291">
        <v>0.30180000000000001</v>
      </c>
      <c r="N471" s="291">
        <v>0.2742</v>
      </c>
      <c r="O471" s="291">
        <v>0.2616</v>
      </c>
      <c r="P471" s="291">
        <v>0.2742</v>
      </c>
      <c r="Q471" s="291">
        <v>0.28739999999999999</v>
      </c>
      <c r="R471" s="292">
        <f t="shared" si="6"/>
        <v>0.45350000000000001</v>
      </c>
    </row>
    <row r="472" spans="1:18">
      <c r="A472" s="33">
        <v>467</v>
      </c>
      <c r="B472" s="26" t="s">
        <v>1464</v>
      </c>
      <c r="C472" s="311" t="s">
        <v>1465</v>
      </c>
      <c r="D472" s="312" t="s">
        <v>499</v>
      </c>
      <c r="E472" s="290">
        <v>556</v>
      </c>
      <c r="F472" s="291">
        <v>1.0683453237410072</v>
      </c>
      <c r="G472" s="291">
        <v>1.0105035971223022</v>
      </c>
      <c r="H472" s="291">
        <v>0.99971223021582745</v>
      </c>
      <c r="I472" s="291">
        <v>0.97985611510791382</v>
      </c>
      <c r="J472" s="291">
        <v>0.96215827338129478</v>
      </c>
      <c r="K472" s="291">
        <v>0.97338129496402881</v>
      </c>
      <c r="L472" s="291">
        <v>0.97769784172661878</v>
      </c>
      <c r="M472" s="291">
        <v>0.99496402877697854</v>
      </c>
      <c r="N472" s="291">
        <v>0.93928057553956834</v>
      </c>
      <c r="O472" s="291">
        <v>0.93841726618705035</v>
      </c>
      <c r="P472" s="291">
        <v>1.012230215827338</v>
      </c>
      <c r="Q472" s="291">
        <v>0.97899280575539582</v>
      </c>
      <c r="R472" s="292">
        <f t="shared" si="6"/>
        <v>0.99899280575539573</v>
      </c>
    </row>
    <row r="473" spans="1:18">
      <c r="A473" s="33">
        <v>468</v>
      </c>
      <c r="B473" s="26" t="s">
        <v>1466</v>
      </c>
      <c r="C473" s="311" t="s">
        <v>1467</v>
      </c>
      <c r="D473" s="312" t="s">
        <v>499</v>
      </c>
      <c r="E473" s="290">
        <v>178</v>
      </c>
      <c r="F473" s="291">
        <v>1.444494382022472</v>
      </c>
      <c r="G473" s="291">
        <v>1.4570786516853933</v>
      </c>
      <c r="H473" s="291">
        <v>1.4462921348314606</v>
      </c>
      <c r="I473" s="291">
        <v>1.4301123595505616</v>
      </c>
      <c r="J473" s="291">
        <v>1.5991011235955055</v>
      </c>
      <c r="K473" s="291">
        <v>1.2188764044943821</v>
      </c>
      <c r="L473" s="291">
        <v>1.471011235955056</v>
      </c>
      <c r="M473" s="291">
        <v>1.456629213483146</v>
      </c>
      <c r="N473" s="291">
        <v>1.3824719101123595</v>
      </c>
      <c r="O473" s="291">
        <v>1.4489887640449439</v>
      </c>
      <c r="P473" s="291">
        <v>1.0858426966292134</v>
      </c>
      <c r="Q473" s="291">
        <v>1.6817977528089885</v>
      </c>
      <c r="R473" s="292">
        <f t="shared" si="6"/>
        <v>1.4326591760299625</v>
      </c>
    </row>
    <row r="474" spans="1:18">
      <c r="A474" s="33">
        <v>469</v>
      </c>
      <c r="B474" s="26" t="s">
        <v>1468</v>
      </c>
      <c r="C474" s="311" t="s">
        <v>1469</v>
      </c>
      <c r="D474" s="312" t="s">
        <v>499</v>
      </c>
      <c r="E474" s="290">
        <v>192</v>
      </c>
      <c r="F474" s="291">
        <v>0.56166666666666665</v>
      </c>
      <c r="G474" s="291">
        <v>0.65249999999999997</v>
      </c>
      <c r="H474" s="291">
        <v>0.55583333333333329</v>
      </c>
      <c r="I474" s="291">
        <v>0.60583333333333333</v>
      </c>
      <c r="J474" s="291">
        <v>0.64666666666666661</v>
      </c>
      <c r="K474" s="291">
        <v>0.72250000000000003</v>
      </c>
      <c r="L474" s="291">
        <v>0.75666666666666671</v>
      </c>
      <c r="M474" s="291">
        <v>0.78666666666666663</v>
      </c>
      <c r="N474" s="291">
        <v>0.79499999999999993</v>
      </c>
      <c r="O474" s="291">
        <v>0.71749999999999992</v>
      </c>
      <c r="P474" s="291">
        <v>0.66749999999999998</v>
      </c>
      <c r="Q474" s="291">
        <v>0.77500000000000002</v>
      </c>
      <c r="R474" s="292">
        <f t="shared" si="6"/>
        <v>0.62416666666666665</v>
      </c>
    </row>
    <row r="475" spans="1:18">
      <c r="A475" s="33">
        <v>470</v>
      </c>
      <c r="B475" s="26" t="s">
        <v>1470</v>
      </c>
      <c r="C475" s="311" t="s">
        <v>1471</v>
      </c>
      <c r="D475" s="312" t="s">
        <v>526</v>
      </c>
      <c r="E475" s="290">
        <v>112</v>
      </c>
      <c r="F475" s="291">
        <v>0.85785714285714287</v>
      </c>
      <c r="G475" s="291">
        <v>0.87428571428571433</v>
      </c>
      <c r="H475" s="291">
        <v>0.82785714285714285</v>
      </c>
      <c r="I475" s="291">
        <v>0.84428571428571431</v>
      </c>
      <c r="J475" s="291">
        <v>0.97642857142857131</v>
      </c>
      <c r="K475" s="291">
        <v>0.83071428571428574</v>
      </c>
      <c r="L475" s="291">
        <v>0.93071428571428572</v>
      </c>
      <c r="M475" s="291">
        <v>0.91142857142857137</v>
      </c>
      <c r="N475" s="291">
        <v>1.0699999999999998</v>
      </c>
      <c r="O475" s="291">
        <v>0.8542857142857142</v>
      </c>
      <c r="P475" s="291">
        <v>0.83357142857142852</v>
      </c>
      <c r="Q475" s="291">
        <v>0.90428571428571414</v>
      </c>
      <c r="R475" s="292">
        <f t="shared" si="6"/>
        <v>0.86857142857142844</v>
      </c>
    </row>
    <row r="476" spans="1:18">
      <c r="A476" s="33">
        <v>471</v>
      </c>
      <c r="B476" s="26" t="s">
        <v>1472</v>
      </c>
      <c r="C476" s="311" t="s">
        <v>1473</v>
      </c>
      <c r="D476" s="312" t="s">
        <v>499</v>
      </c>
      <c r="E476" s="290">
        <v>162</v>
      </c>
      <c r="F476" s="291">
        <v>0.77580246913580242</v>
      </c>
      <c r="G476" s="291">
        <v>1.1595061728395062</v>
      </c>
      <c r="H476" s="291">
        <v>1.1377777777777778</v>
      </c>
      <c r="I476" s="291">
        <v>0.15209876543209877</v>
      </c>
      <c r="J476" s="291">
        <v>1.2340740740740741</v>
      </c>
      <c r="K476" s="291">
        <v>1.1802469135802469</v>
      </c>
      <c r="L476" s="291">
        <v>0.90617283950617289</v>
      </c>
      <c r="M476" s="291">
        <v>0.86419753086419748</v>
      </c>
      <c r="N476" s="291">
        <v>0.80740740740740746</v>
      </c>
      <c r="O476" s="291">
        <v>0.83358024691358024</v>
      </c>
      <c r="P476" s="291">
        <v>0.82666666666666655</v>
      </c>
      <c r="Q476" s="291">
        <v>0.83358024691358024</v>
      </c>
      <c r="R476" s="292">
        <f t="shared" si="6"/>
        <v>0.93991769547325088</v>
      </c>
    </row>
    <row r="477" spans="1:18">
      <c r="A477" s="33">
        <v>472</v>
      </c>
      <c r="B477" s="26" t="s">
        <v>1474</v>
      </c>
      <c r="C477" s="311" t="s">
        <v>1475</v>
      </c>
      <c r="D477" s="312" t="s">
        <v>499</v>
      </c>
      <c r="E477" s="290">
        <v>175</v>
      </c>
      <c r="F477" s="291">
        <v>0.76571428571428568</v>
      </c>
      <c r="G477" s="291">
        <v>0.91565714285714295</v>
      </c>
      <c r="H477" s="291">
        <v>0.60525714285714283</v>
      </c>
      <c r="I477" s="291">
        <v>0.94628571428571429</v>
      </c>
      <c r="J477" s="291">
        <v>0.27154285714285714</v>
      </c>
      <c r="K477" s="291">
        <v>0.50651428571428569</v>
      </c>
      <c r="L477" s="291">
        <v>0.83337142857142854</v>
      </c>
      <c r="M477" s="291">
        <v>0.84754285714285715</v>
      </c>
      <c r="N477" s="291">
        <v>0</v>
      </c>
      <c r="O477" s="291">
        <v>0</v>
      </c>
      <c r="P477" s="291">
        <v>0.69211428571428579</v>
      </c>
      <c r="Q477" s="291">
        <v>0.63862857142857132</v>
      </c>
      <c r="R477" s="292">
        <f t="shared" si="6"/>
        <v>0.66849523809523814</v>
      </c>
    </row>
    <row r="478" spans="1:18">
      <c r="A478" s="33">
        <v>473</v>
      </c>
      <c r="B478" s="26" t="s">
        <v>1476</v>
      </c>
      <c r="C478" s="311" t="s">
        <v>1477</v>
      </c>
      <c r="D478" s="312" t="s">
        <v>499</v>
      </c>
      <c r="E478" s="290">
        <v>160</v>
      </c>
      <c r="F478" s="291">
        <v>0.746</v>
      </c>
      <c r="G478" s="291">
        <v>0.76249999999999996</v>
      </c>
      <c r="H478" s="291">
        <v>0.84049999999999991</v>
      </c>
      <c r="I478" s="291">
        <v>0.78850000000000009</v>
      </c>
      <c r="J478" s="291">
        <v>0.90149999999999986</v>
      </c>
      <c r="K478" s="291">
        <v>0.76450000000000007</v>
      </c>
      <c r="L478" s="291">
        <v>0.80449999999999999</v>
      </c>
      <c r="M478" s="291">
        <v>0.83299999999999996</v>
      </c>
      <c r="N478" s="291">
        <v>0.68599999999999994</v>
      </c>
      <c r="O478" s="291">
        <v>0.72950000000000004</v>
      </c>
      <c r="P478" s="291">
        <v>0.72099999999999997</v>
      </c>
      <c r="Q478" s="291">
        <v>0.32450000000000001</v>
      </c>
      <c r="R478" s="292">
        <f t="shared" si="6"/>
        <v>0.80058333333333331</v>
      </c>
    </row>
    <row r="479" spans="1:18">
      <c r="A479" s="33">
        <v>474</v>
      </c>
      <c r="B479" s="26" t="s">
        <v>1478</v>
      </c>
      <c r="C479" s="311" t="s">
        <v>1479</v>
      </c>
      <c r="D479" s="312" t="s">
        <v>499</v>
      </c>
      <c r="E479" s="290">
        <v>200</v>
      </c>
      <c r="F479" s="291">
        <v>0.43840000000000001</v>
      </c>
      <c r="G479" s="291">
        <v>0.47439999999999999</v>
      </c>
      <c r="H479" s="291">
        <v>0.46239999999999992</v>
      </c>
      <c r="I479" s="291">
        <v>0.58960000000000001</v>
      </c>
      <c r="J479" s="291">
        <v>0.60399999999999998</v>
      </c>
      <c r="K479" s="291">
        <v>0.63119999999999998</v>
      </c>
      <c r="L479" s="291">
        <v>0.51680000000000004</v>
      </c>
      <c r="M479" s="291">
        <v>0.50480000000000003</v>
      </c>
      <c r="N479" s="291">
        <v>0.1024</v>
      </c>
      <c r="O479" s="291">
        <v>0.1016</v>
      </c>
      <c r="P479" s="291">
        <v>0.45119999999999999</v>
      </c>
      <c r="Q479" s="291">
        <v>0.1096</v>
      </c>
      <c r="R479" s="292">
        <f t="shared" si="6"/>
        <v>0.53333333333333333</v>
      </c>
    </row>
    <row r="480" spans="1:18">
      <c r="A480" s="33">
        <v>475</v>
      </c>
      <c r="B480" s="26" t="s">
        <v>1480</v>
      </c>
      <c r="C480" s="311" t="s">
        <v>1481</v>
      </c>
      <c r="D480" s="312" t="s">
        <v>1482</v>
      </c>
      <c r="E480" s="290">
        <v>300</v>
      </c>
      <c r="F480" s="291">
        <v>0.53973333333333329</v>
      </c>
      <c r="G480" s="291">
        <v>0.46239999999999998</v>
      </c>
      <c r="H480" s="291">
        <v>0.36533333333333334</v>
      </c>
      <c r="I480" s="291">
        <v>0.36160000000000003</v>
      </c>
      <c r="J480" s="291">
        <v>0.34986666666666671</v>
      </c>
      <c r="K480" s="291">
        <v>0.32586666666666669</v>
      </c>
      <c r="L480" s="291">
        <v>0.33279999999999998</v>
      </c>
      <c r="M480" s="291">
        <v>0.27199999999999996</v>
      </c>
      <c r="N480" s="291">
        <v>0.20266666666666666</v>
      </c>
      <c r="O480" s="291">
        <v>0.20853333333333335</v>
      </c>
      <c r="P480" s="291">
        <v>0.21973333333333334</v>
      </c>
      <c r="Q480" s="291">
        <v>0.36533333333333334</v>
      </c>
      <c r="R480" s="292">
        <f t="shared" si="6"/>
        <v>0.40080000000000005</v>
      </c>
    </row>
    <row r="481" spans="1:18">
      <c r="A481" s="33">
        <v>476</v>
      </c>
      <c r="B481" s="26" t="s">
        <v>1483</v>
      </c>
      <c r="C481" s="311" t="s">
        <v>1484</v>
      </c>
      <c r="D481" s="312" t="s">
        <v>496</v>
      </c>
      <c r="E481" s="290">
        <v>200</v>
      </c>
      <c r="F481" s="291">
        <v>0.43159999999999998</v>
      </c>
      <c r="G481" s="291">
        <v>0.46960000000000002</v>
      </c>
      <c r="H481" s="291">
        <v>0.49</v>
      </c>
      <c r="I481" s="291">
        <v>0.39439999999999997</v>
      </c>
      <c r="J481" s="291">
        <v>0.39280000000000004</v>
      </c>
      <c r="K481" s="291">
        <v>0.37840000000000001</v>
      </c>
      <c r="L481" s="291">
        <v>0.36199999999999993</v>
      </c>
      <c r="M481" s="291">
        <v>0.2364</v>
      </c>
      <c r="N481" s="291">
        <v>0.15079999999999999</v>
      </c>
      <c r="O481" s="291">
        <v>0.1736</v>
      </c>
      <c r="P481" s="291">
        <v>0.26200000000000001</v>
      </c>
      <c r="Q481" s="291">
        <v>0.3236</v>
      </c>
      <c r="R481" s="292">
        <f t="shared" si="6"/>
        <v>0.42613333333333331</v>
      </c>
    </row>
    <row r="482" spans="1:18">
      <c r="A482" s="33">
        <v>477</v>
      </c>
      <c r="B482" s="26" t="s">
        <v>1485</v>
      </c>
      <c r="C482" s="311" t="s">
        <v>616</v>
      </c>
      <c r="D482" s="312" t="s">
        <v>496</v>
      </c>
      <c r="E482" s="290">
        <v>200</v>
      </c>
      <c r="F482" s="291">
        <v>0.44800000000000006</v>
      </c>
      <c r="G482" s="291">
        <v>0.51600000000000001</v>
      </c>
      <c r="H482" s="291">
        <v>0.44159999999999999</v>
      </c>
      <c r="I482" s="291">
        <v>0.35839999999999994</v>
      </c>
      <c r="J482" s="291">
        <v>0.46079999999999999</v>
      </c>
      <c r="K482" s="291">
        <v>0.39679999999999999</v>
      </c>
      <c r="L482" s="291">
        <v>0.31519999999999998</v>
      </c>
      <c r="M482" s="291">
        <v>0.184</v>
      </c>
      <c r="N482" s="291">
        <v>7.1199999999999999E-2</v>
      </c>
      <c r="O482" s="291">
        <v>7.4399999999999994E-2</v>
      </c>
      <c r="P482" s="291">
        <v>0.15840000000000001</v>
      </c>
      <c r="Q482" s="291">
        <v>0.30640000000000001</v>
      </c>
      <c r="R482" s="292">
        <f t="shared" si="6"/>
        <v>0.43693333333333334</v>
      </c>
    </row>
    <row r="483" spans="1:18">
      <c r="A483" s="33">
        <v>478</v>
      </c>
      <c r="B483" s="26" t="s">
        <v>1486</v>
      </c>
      <c r="C483" s="311" t="s">
        <v>1487</v>
      </c>
      <c r="D483" s="312" t="s">
        <v>496</v>
      </c>
      <c r="E483" s="290">
        <v>400</v>
      </c>
      <c r="F483" s="291">
        <v>1.1035999999999999</v>
      </c>
      <c r="G483" s="291">
        <v>0.55459999999999998</v>
      </c>
      <c r="H483" s="291">
        <v>0.84260000000000002</v>
      </c>
      <c r="I483" s="291">
        <v>0.90939999999999999</v>
      </c>
      <c r="J483" s="291">
        <v>0.1888</v>
      </c>
      <c r="K483" s="291">
        <v>1.0586</v>
      </c>
      <c r="L483" s="291">
        <v>0.87739999999999996</v>
      </c>
      <c r="M483" s="291">
        <v>0.50939999999999996</v>
      </c>
      <c r="N483" s="291">
        <v>0.40039999999999998</v>
      </c>
      <c r="O483" s="291">
        <v>0.42100000000000004</v>
      </c>
      <c r="P483" s="291">
        <v>0.67920000000000003</v>
      </c>
      <c r="Q483" s="291">
        <v>0.85040000000000004</v>
      </c>
      <c r="R483" s="292">
        <f t="shared" si="6"/>
        <v>0.77626666666666655</v>
      </c>
    </row>
    <row r="484" spans="1:18">
      <c r="A484" s="33">
        <v>479</v>
      </c>
      <c r="B484" s="26" t="s">
        <v>1488</v>
      </c>
      <c r="C484" s="311" t="s">
        <v>1489</v>
      </c>
      <c r="D484" s="312" t="s">
        <v>499</v>
      </c>
      <c r="E484" s="290">
        <v>222</v>
      </c>
      <c r="F484" s="291">
        <v>9.1531531531531526E-2</v>
      </c>
      <c r="G484" s="291">
        <v>7.6396396396396407E-2</v>
      </c>
      <c r="H484" s="291">
        <v>5.1891891891891889E-2</v>
      </c>
      <c r="I484" s="291">
        <v>6.4144144144144141E-2</v>
      </c>
      <c r="J484" s="291">
        <v>8.0720720720720715E-2</v>
      </c>
      <c r="K484" s="291">
        <v>5.5495495495495498E-2</v>
      </c>
      <c r="L484" s="291">
        <v>0.12180180180180179</v>
      </c>
      <c r="M484" s="291">
        <v>0.63351351351351359</v>
      </c>
      <c r="N484" s="291">
        <v>0.38702702702702702</v>
      </c>
      <c r="O484" s="291">
        <v>8.4324324324324323E-2</v>
      </c>
      <c r="P484" s="291">
        <v>4.8288288288288288E-2</v>
      </c>
      <c r="Q484" s="291">
        <v>4.7567567567567567E-2</v>
      </c>
      <c r="R484" s="292">
        <f t="shared" si="6"/>
        <v>7.0030030030030027E-2</v>
      </c>
    </row>
    <row r="485" spans="1:18">
      <c r="A485" s="33">
        <v>480</v>
      </c>
      <c r="B485" s="26" t="s">
        <v>1490</v>
      </c>
      <c r="C485" s="311" t="s">
        <v>1491</v>
      </c>
      <c r="D485" s="312" t="s">
        <v>499</v>
      </c>
      <c r="E485" s="290">
        <v>220</v>
      </c>
      <c r="F485" s="291">
        <v>0.62909090909090903</v>
      </c>
      <c r="G485" s="291">
        <v>0.59272727272727277</v>
      </c>
      <c r="H485" s="291">
        <v>0.56727272727272726</v>
      </c>
      <c r="I485" s="291">
        <v>0.58545454545454556</v>
      </c>
      <c r="J485" s="291">
        <v>0.51999999999999991</v>
      </c>
      <c r="K485" s="291">
        <v>0</v>
      </c>
      <c r="L485" s="291">
        <v>0.61018181818181827</v>
      </c>
      <c r="M485" s="291">
        <v>0.68145454545454553</v>
      </c>
      <c r="N485" s="291">
        <v>0.65309090909090917</v>
      </c>
      <c r="O485" s="291">
        <v>0.63927272727272733</v>
      </c>
      <c r="P485" s="291">
        <v>0.67636363636363639</v>
      </c>
      <c r="Q485" s="291">
        <v>0.77818181818181809</v>
      </c>
      <c r="R485" s="292">
        <f t="shared" si="6"/>
        <v>0.48242424242424242</v>
      </c>
    </row>
    <row r="486" spans="1:18">
      <c r="A486" s="33">
        <v>481</v>
      </c>
      <c r="B486" s="26" t="s">
        <v>1492</v>
      </c>
      <c r="C486" s="311" t="s">
        <v>3271</v>
      </c>
      <c r="D486" s="312" t="s">
        <v>738</v>
      </c>
      <c r="E486" s="290">
        <v>10000</v>
      </c>
      <c r="F486" s="291">
        <v>0.94799999999999995</v>
      </c>
      <c r="G486" s="291">
        <v>1.016</v>
      </c>
      <c r="H486" s="291">
        <v>1.1479999999999999</v>
      </c>
      <c r="I486" s="291">
        <v>1.1160000000000001</v>
      </c>
      <c r="J486" s="291">
        <v>0.93600000000000005</v>
      </c>
      <c r="K486" s="291">
        <v>0.82399999999999995</v>
      </c>
      <c r="L486" s="291">
        <v>1.008</v>
      </c>
      <c r="M486" s="291">
        <v>0.91600000000000004</v>
      </c>
      <c r="N486" s="291">
        <v>1.256</v>
      </c>
      <c r="O486" s="291">
        <v>1.1479999999999999</v>
      </c>
      <c r="P486" s="291">
        <v>1.028</v>
      </c>
      <c r="Q486" s="291">
        <v>0.97599999999999998</v>
      </c>
      <c r="R486" s="292">
        <f t="shared" si="6"/>
        <v>0.99799999999999989</v>
      </c>
    </row>
    <row r="487" spans="1:18">
      <c r="A487" s="33">
        <v>482</v>
      </c>
      <c r="B487" s="26" t="s">
        <v>1494</v>
      </c>
      <c r="C487" s="311" t="s">
        <v>1495</v>
      </c>
      <c r="D487" s="289" t="s">
        <v>515</v>
      </c>
      <c r="E487" s="290">
        <v>305</v>
      </c>
      <c r="F487" s="291">
        <v>0.17311475409836063</v>
      </c>
      <c r="G487" s="291">
        <v>0.18255737704918029</v>
      </c>
      <c r="H487" s="291">
        <v>0.76721311475409837</v>
      </c>
      <c r="I487" s="291">
        <v>0.56577049180327865</v>
      </c>
      <c r="J487" s="291">
        <v>0.86242622950819681</v>
      </c>
      <c r="K487" s="291">
        <v>0.96314754098360655</v>
      </c>
      <c r="L487" s="291">
        <v>1.0048524590163934</v>
      </c>
      <c r="M487" s="291">
        <v>1.1976393442622952</v>
      </c>
      <c r="N487" s="291">
        <v>0.9655081967213115</v>
      </c>
      <c r="O487" s="291">
        <v>1.0725245901639344</v>
      </c>
      <c r="P487" s="291">
        <v>1.0150819672131148</v>
      </c>
      <c r="Q487" s="291">
        <v>1.0481311475409836</v>
      </c>
      <c r="R487" s="292">
        <f t="shared" si="6"/>
        <v>0.5857049180327869</v>
      </c>
    </row>
    <row r="488" spans="1:18">
      <c r="A488" s="33">
        <v>483</v>
      </c>
      <c r="B488" s="26" t="s">
        <v>1496</v>
      </c>
      <c r="C488" s="311" t="s">
        <v>1497</v>
      </c>
      <c r="D488" s="312" t="s">
        <v>499</v>
      </c>
      <c r="E488" s="290">
        <v>266.66666666666669</v>
      </c>
      <c r="F488" s="291">
        <v>0.40079999999999993</v>
      </c>
      <c r="G488" s="291">
        <v>0.64139999999999997</v>
      </c>
      <c r="H488" s="291">
        <v>0.6329999999999999</v>
      </c>
      <c r="I488" s="291">
        <v>0.58619999999999994</v>
      </c>
      <c r="J488" s="291">
        <v>0.51839999999999997</v>
      </c>
      <c r="K488" s="291">
        <v>0.52499999999999991</v>
      </c>
      <c r="L488" s="291">
        <v>0.47760000000000002</v>
      </c>
      <c r="M488" s="291">
        <v>0.71939999999999993</v>
      </c>
      <c r="N488" s="291">
        <v>0.94919999999999993</v>
      </c>
      <c r="O488" s="291">
        <v>0.74819999999999998</v>
      </c>
      <c r="P488" s="291">
        <v>0.98520000000000008</v>
      </c>
      <c r="Q488" s="291">
        <v>0.70799999999999985</v>
      </c>
      <c r="R488" s="292">
        <f t="shared" si="6"/>
        <v>0.55079999999999996</v>
      </c>
    </row>
    <row r="489" spans="1:18">
      <c r="A489" s="33">
        <v>484</v>
      </c>
      <c r="B489" s="26" t="s">
        <v>1498</v>
      </c>
      <c r="C489" s="311" t="s">
        <v>1499</v>
      </c>
      <c r="D489" s="312" t="s">
        <v>496</v>
      </c>
      <c r="E489" s="290">
        <v>160</v>
      </c>
      <c r="F489" s="291">
        <v>0.68399999999999994</v>
      </c>
      <c r="G489" s="291">
        <v>0.79549999999999987</v>
      </c>
      <c r="H489" s="291">
        <v>0.84500000000000008</v>
      </c>
      <c r="I489" s="291">
        <v>0.58600000000000008</v>
      </c>
      <c r="J489" s="291">
        <v>0.5575</v>
      </c>
      <c r="K489" s="291">
        <v>0.60499999999999998</v>
      </c>
      <c r="L489" s="291">
        <v>0.53550000000000009</v>
      </c>
      <c r="M489" s="291">
        <v>0.49199999999999999</v>
      </c>
      <c r="N489" s="291">
        <v>0.40700000000000003</v>
      </c>
      <c r="O489" s="291">
        <v>0.43999999999999995</v>
      </c>
      <c r="P489" s="291">
        <v>0.55000000000000004</v>
      </c>
      <c r="Q489" s="291">
        <v>0.54849999999999999</v>
      </c>
      <c r="R489" s="292">
        <f t="shared" si="6"/>
        <v>0.6788333333333334</v>
      </c>
    </row>
    <row r="490" spans="1:18">
      <c r="A490" s="33">
        <v>485</v>
      </c>
      <c r="B490" s="26" t="s">
        <v>3272</v>
      </c>
      <c r="C490" s="311" t="s">
        <v>3273</v>
      </c>
      <c r="D490" s="312" t="s">
        <v>1506</v>
      </c>
      <c r="E490" s="290">
        <v>166.66666666666666</v>
      </c>
      <c r="F490" s="291">
        <v>0.68064000000000013</v>
      </c>
      <c r="G490" s="291">
        <v>0.63840000000000008</v>
      </c>
      <c r="H490" s="291">
        <v>0.65952</v>
      </c>
      <c r="I490" s="291">
        <v>0.74303999999999992</v>
      </c>
      <c r="J490" s="291">
        <v>0.63168000000000002</v>
      </c>
      <c r="K490" s="291">
        <v>0.62112000000000001</v>
      </c>
      <c r="L490" s="291">
        <v>0.62112000000000001</v>
      </c>
      <c r="M490" s="291">
        <v>0.65376000000000001</v>
      </c>
      <c r="N490" s="291">
        <v>0.23712</v>
      </c>
      <c r="O490" s="291">
        <v>0.27264000000000005</v>
      </c>
      <c r="P490" s="291">
        <v>0</v>
      </c>
      <c r="Q490" s="291">
        <v>0</v>
      </c>
      <c r="R490" s="292">
        <f t="shared" si="6"/>
        <v>0.6624000000000001</v>
      </c>
    </row>
    <row r="491" spans="1:18">
      <c r="A491" s="33">
        <v>486</v>
      </c>
      <c r="B491" s="26" t="s">
        <v>1500</v>
      </c>
      <c r="C491" s="311" t="s">
        <v>1501</v>
      </c>
      <c r="D491" s="312" t="s">
        <v>499</v>
      </c>
      <c r="E491" s="290">
        <v>130</v>
      </c>
      <c r="F491" s="291">
        <v>0.52923076923076917</v>
      </c>
      <c r="G491" s="291">
        <v>0.55384615384615388</v>
      </c>
      <c r="H491" s="291">
        <v>0.5993846153846154</v>
      </c>
      <c r="I491" s="291">
        <v>0.43938461538461543</v>
      </c>
      <c r="J491" s="291">
        <v>0.38399999999999995</v>
      </c>
      <c r="K491" s="291">
        <v>0.39384615384615385</v>
      </c>
      <c r="L491" s="291">
        <v>0.63507692307692309</v>
      </c>
      <c r="M491" s="291">
        <v>0.69046153846153835</v>
      </c>
      <c r="N491" s="291">
        <v>0.66953846153846153</v>
      </c>
      <c r="O491" s="291">
        <v>0.34092307692307694</v>
      </c>
      <c r="P491" s="291">
        <v>0.62523076923076926</v>
      </c>
      <c r="Q491" s="291">
        <v>0.63507692307692309</v>
      </c>
      <c r="R491" s="292">
        <f t="shared" si="6"/>
        <v>0.48328205128205126</v>
      </c>
    </row>
    <row r="492" spans="1:18">
      <c r="A492" s="33">
        <v>487</v>
      </c>
      <c r="B492" s="26" t="s">
        <v>1502</v>
      </c>
      <c r="C492" s="311" t="s">
        <v>1503</v>
      </c>
      <c r="D492" s="312" t="s">
        <v>496</v>
      </c>
      <c r="E492" s="290">
        <v>555</v>
      </c>
      <c r="F492" s="291">
        <v>0.75502702702702706</v>
      </c>
      <c r="G492" s="291">
        <v>0.81254054054054059</v>
      </c>
      <c r="H492" s="291">
        <v>0.66291891891891885</v>
      </c>
      <c r="I492" s="291">
        <v>0.36540540540540545</v>
      </c>
      <c r="J492" s="291">
        <v>0.4064864864864865</v>
      </c>
      <c r="K492" s="291">
        <v>0.42983783783783786</v>
      </c>
      <c r="L492" s="291">
        <v>0.41902702702702704</v>
      </c>
      <c r="M492" s="291">
        <v>0</v>
      </c>
      <c r="N492" s="291">
        <v>0</v>
      </c>
      <c r="O492" s="291">
        <v>0</v>
      </c>
      <c r="P492" s="291">
        <v>0</v>
      </c>
      <c r="Q492" s="291">
        <v>0</v>
      </c>
      <c r="R492" s="292">
        <f t="shared" si="6"/>
        <v>0.57203603603603603</v>
      </c>
    </row>
    <row r="493" spans="1:18">
      <c r="A493" s="33">
        <v>488</v>
      </c>
      <c r="B493" s="26" t="s">
        <v>1504</v>
      </c>
      <c r="C493" s="311" t="s">
        <v>1505</v>
      </c>
      <c r="D493" s="312" t="s">
        <v>1506</v>
      </c>
      <c r="E493" s="290">
        <v>250</v>
      </c>
      <c r="F493" s="291">
        <v>1.0540800000000001</v>
      </c>
      <c r="G493" s="291">
        <v>1.0668799999999998</v>
      </c>
      <c r="H493" s="291">
        <v>1.04576</v>
      </c>
      <c r="I493" s="291">
        <v>0.67584</v>
      </c>
      <c r="J493" s="291">
        <v>0.72320000000000007</v>
      </c>
      <c r="K493" s="291">
        <v>1.0425599999999999</v>
      </c>
      <c r="L493" s="291">
        <v>1.1532800000000001</v>
      </c>
      <c r="M493" s="291">
        <v>1.1456</v>
      </c>
      <c r="N493" s="291">
        <v>0.62784000000000006</v>
      </c>
      <c r="O493" s="291">
        <v>0.63103999999999993</v>
      </c>
      <c r="P493" s="291">
        <v>0.50880000000000003</v>
      </c>
      <c r="Q493" s="291">
        <v>0.13888</v>
      </c>
      <c r="R493" s="292">
        <f t="shared" ref="R493:R559" si="7">AVERAGE(F493:K493)</f>
        <v>0.93472</v>
      </c>
    </row>
    <row r="494" spans="1:18">
      <c r="A494" s="33">
        <v>489</v>
      </c>
      <c r="B494" s="26" t="s">
        <v>1507</v>
      </c>
      <c r="C494" s="311" t="s">
        <v>1508</v>
      </c>
      <c r="D494" s="312" t="s">
        <v>496</v>
      </c>
      <c r="E494" s="290">
        <v>110</v>
      </c>
      <c r="F494" s="291">
        <v>0.41054545454545449</v>
      </c>
      <c r="G494" s="291">
        <v>0.42799999999999999</v>
      </c>
      <c r="H494" s="291">
        <v>0.39600000000000002</v>
      </c>
      <c r="I494" s="291">
        <v>0.34945454545454541</v>
      </c>
      <c r="J494" s="291">
        <v>0.42654545454545456</v>
      </c>
      <c r="K494" s="291">
        <v>0.40509090909090911</v>
      </c>
      <c r="L494" s="291">
        <v>0.3589090909090909</v>
      </c>
      <c r="M494" s="291">
        <v>0.68690909090909091</v>
      </c>
      <c r="N494" s="291">
        <v>0.67636363636363639</v>
      </c>
      <c r="O494" s="291">
        <v>0.47127272727272729</v>
      </c>
      <c r="P494" s="291">
        <v>0.32290909090909092</v>
      </c>
      <c r="Q494" s="291">
        <v>0.30145454545454542</v>
      </c>
      <c r="R494" s="292">
        <f t="shared" si="7"/>
        <v>0.40260606060606058</v>
      </c>
    </row>
    <row r="495" spans="1:18">
      <c r="A495" s="33">
        <v>490</v>
      </c>
      <c r="B495" s="26" t="s">
        <v>1509</v>
      </c>
      <c r="C495" s="311" t="s">
        <v>1510</v>
      </c>
      <c r="D495" s="312" t="s">
        <v>496</v>
      </c>
      <c r="E495" s="290">
        <v>270.55555555555554</v>
      </c>
      <c r="F495" s="291">
        <v>0</v>
      </c>
      <c r="G495" s="291">
        <v>0</v>
      </c>
      <c r="H495" s="291">
        <v>0.53519507186858328</v>
      </c>
      <c r="I495" s="291">
        <v>0.52632443531827522</v>
      </c>
      <c r="J495" s="291">
        <v>0.28208624229979468</v>
      </c>
      <c r="K495" s="291">
        <v>0.2282710472279261</v>
      </c>
      <c r="L495" s="291">
        <v>0.19988501026694044</v>
      </c>
      <c r="M495" s="291">
        <v>0.24423819301848054</v>
      </c>
      <c r="N495" s="291">
        <v>0.24482956878850101</v>
      </c>
      <c r="O495" s="291">
        <v>0.33176180698151947</v>
      </c>
      <c r="P495" s="291">
        <v>0.28031211498973307</v>
      </c>
      <c r="Q495" s="291">
        <v>0.42283367556468171</v>
      </c>
      <c r="R495" s="292">
        <f t="shared" si="7"/>
        <v>0.26197946611909656</v>
      </c>
    </row>
    <row r="496" spans="1:18">
      <c r="A496" s="33">
        <v>491</v>
      </c>
      <c r="B496" s="26" t="s">
        <v>1511</v>
      </c>
      <c r="C496" s="311" t="s">
        <v>1512</v>
      </c>
      <c r="D496" s="312" t="s">
        <v>499</v>
      </c>
      <c r="E496" s="290">
        <v>247.77777777777777</v>
      </c>
      <c r="F496" s="291">
        <v>0</v>
      </c>
      <c r="G496" s="291">
        <v>0</v>
      </c>
      <c r="H496" s="291">
        <v>0</v>
      </c>
      <c r="I496" s="291">
        <v>0</v>
      </c>
      <c r="J496" s="291">
        <v>0</v>
      </c>
      <c r="K496" s="291">
        <v>1.067408071748879</v>
      </c>
      <c r="L496" s="291">
        <v>1.1013094170403588</v>
      </c>
      <c r="M496" s="291">
        <v>1.2156053811659193</v>
      </c>
      <c r="N496" s="291">
        <v>1.3822062780269058</v>
      </c>
      <c r="O496" s="291">
        <v>0.1956591928251121</v>
      </c>
      <c r="P496" s="291">
        <v>1.1109955156950673</v>
      </c>
      <c r="Q496" s="291">
        <v>0.98410762331838564</v>
      </c>
      <c r="R496" s="292">
        <f t="shared" si="7"/>
        <v>0.17790134529147983</v>
      </c>
    </row>
    <row r="497" spans="1:18">
      <c r="A497" s="33">
        <v>492</v>
      </c>
      <c r="B497" s="26" t="s">
        <v>1513</v>
      </c>
      <c r="C497" s="311" t="s">
        <v>1514</v>
      </c>
      <c r="D497" s="312" t="s">
        <v>499</v>
      </c>
      <c r="E497" s="290">
        <v>300</v>
      </c>
      <c r="F497" s="291">
        <v>0</v>
      </c>
      <c r="G497" s="291">
        <v>0</v>
      </c>
      <c r="H497" s="291">
        <v>0</v>
      </c>
      <c r="I497" s="291">
        <v>0</v>
      </c>
      <c r="J497" s="291">
        <v>0</v>
      </c>
      <c r="K497" s="291">
        <v>0</v>
      </c>
      <c r="L497" s="291">
        <v>0.58479999999999999</v>
      </c>
      <c r="M497" s="291">
        <v>0.5776</v>
      </c>
      <c r="N497" s="291">
        <v>0.55520000000000003</v>
      </c>
      <c r="O497" s="291">
        <v>0.54559999999999997</v>
      </c>
      <c r="P497" s="291">
        <v>0.52800000000000002</v>
      </c>
      <c r="Q497" s="291">
        <v>0.55759999999999998</v>
      </c>
      <c r="R497" s="292">
        <f t="shared" si="7"/>
        <v>0</v>
      </c>
    </row>
    <row r="498" spans="1:18">
      <c r="A498" s="33">
        <v>493</v>
      </c>
      <c r="B498" s="26" t="s">
        <v>1515</v>
      </c>
      <c r="C498" s="311" t="s">
        <v>1516</v>
      </c>
      <c r="D498" s="312" t="s">
        <v>499</v>
      </c>
      <c r="E498" s="290">
        <v>187</v>
      </c>
      <c r="F498" s="291">
        <v>0</v>
      </c>
      <c r="G498" s="291">
        <v>0</v>
      </c>
      <c r="H498" s="291">
        <v>0</v>
      </c>
      <c r="I498" s="291">
        <v>0</v>
      </c>
      <c r="J498" s="291">
        <v>0</v>
      </c>
      <c r="K498" s="291">
        <v>0</v>
      </c>
      <c r="L498" s="291">
        <v>0.80962566844919792</v>
      </c>
      <c r="M498" s="291">
        <v>0.78074866310160429</v>
      </c>
      <c r="N498" s="291">
        <v>0.69176470588235306</v>
      </c>
      <c r="O498" s="291">
        <v>0.71614973262032078</v>
      </c>
      <c r="P498" s="291">
        <v>0.67721925133689842</v>
      </c>
      <c r="Q498" s="291">
        <v>0.69048128342245996</v>
      </c>
      <c r="R498" s="292">
        <f t="shared" si="7"/>
        <v>0</v>
      </c>
    </row>
    <row r="499" spans="1:18">
      <c r="A499" s="33">
        <v>494</v>
      </c>
      <c r="B499" s="26" t="s">
        <v>1517</v>
      </c>
      <c r="C499" s="311" t="s">
        <v>1518</v>
      </c>
      <c r="D499" s="312" t="s">
        <v>496</v>
      </c>
      <c r="E499" s="290">
        <v>200</v>
      </c>
      <c r="F499" s="291">
        <v>0</v>
      </c>
      <c r="G499" s="291">
        <v>0</v>
      </c>
      <c r="H499" s="291">
        <v>0</v>
      </c>
      <c r="I499" s="291">
        <v>0</v>
      </c>
      <c r="J499" s="291">
        <v>0</v>
      </c>
      <c r="K499" s="291">
        <v>0</v>
      </c>
      <c r="L499" s="291">
        <v>0</v>
      </c>
      <c r="M499" s="291">
        <v>0.36480000000000001</v>
      </c>
      <c r="N499" s="291">
        <v>8.9599999999999985E-2</v>
      </c>
      <c r="O499" s="291">
        <v>4.0800000000000003E-2</v>
      </c>
      <c r="P499" s="291">
        <v>4.9599999999999998E-2</v>
      </c>
      <c r="Q499" s="291">
        <v>1.1568000000000001</v>
      </c>
      <c r="R499" s="292">
        <f t="shared" si="7"/>
        <v>0</v>
      </c>
    </row>
    <row r="500" spans="1:18">
      <c r="A500" s="33">
        <v>495</v>
      </c>
      <c r="B500" s="26" t="s">
        <v>1519</v>
      </c>
      <c r="C500" s="311" t="s">
        <v>1520</v>
      </c>
      <c r="D500" s="312" t="s">
        <v>499</v>
      </c>
      <c r="E500" s="290">
        <v>114</v>
      </c>
      <c r="F500" s="291">
        <v>0</v>
      </c>
      <c r="G500" s="291">
        <v>0</v>
      </c>
      <c r="H500" s="291">
        <v>0</v>
      </c>
      <c r="I500" s="291">
        <v>0</v>
      </c>
      <c r="J500" s="291">
        <v>0</v>
      </c>
      <c r="K500" s="291">
        <v>0</v>
      </c>
      <c r="L500" s="291">
        <v>0</v>
      </c>
      <c r="M500" s="291">
        <v>0.17403508771929824</v>
      </c>
      <c r="N500" s="291">
        <v>0.45333333333333331</v>
      </c>
      <c r="O500" s="291">
        <v>0.99929824561403513</v>
      </c>
      <c r="P500" s="291">
        <v>1.0694736842105264</v>
      </c>
      <c r="Q500" s="291">
        <v>0.92280701754385963</v>
      </c>
      <c r="R500" s="292">
        <f t="shared" si="7"/>
        <v>0</v>
      </c>
    </row>
    <row r="501" spans="1:18">
      <c r="A501" s="33">
        <v>496</v>
      </c>
      <c r="B501" s="26" t="s">
        <v>1521</v>
      </c>
      <c r="C501" s="311" t="s">
        <v>1522</v>
      </c>
      <c r="D501" s="312" t="s">
        <v>496</v>
      </c>
      <c r="E501" s="290">
        <v>355.55555555555554</v>
      </c>
      <c r="F501" s="291">
        <v>0</v>
      </c>
      <c r="G501" s="291">
        <v>0</v>
      </c>
      <c r="H501" s="291">
        <v>0</v>
      </c>
      <c r="I501" s="291">
        <v>0</v>
      </c>
      <c r="J501" s="291">
        <v>0</v>
      </c>
      <c r="K501" s="291">
        <v>0</v>
      </c>
      <c r="L501" s="291">
        <v>0</v>
      </c>
      <c r="M501" s="291">
        <v>0</v>
      </c>
      <c r="N501" s="291">
        <v>6.7500000000000004E-2</v>
      </c>
      <c r="O501" s="291">
        <v>0.13567500000000002</v>
      </c>
      <c r="P501" s="291">
        <v>0.20519999999999999</v>
      </c>
      <c r="Q501" s="291">
        <v>0.27135000000000004</v>
      </c>
      <c r="R501" s="292">
        <f t="shared" si="7"/>
        <v>0</v>
      </c>
    </row>
    <row r="502" spans="1:18">
      <c r="A502" s="33">
        <v>497</v>
      </c>
      <c r="B502" s="26" t="s">
        <v>1523</v>
      </c>
      <c r="C502" s="311" t="s">
        <v>1524</v>
      </c>
      <c r="D502" s="312" t="s">
        <v>496</v>
      </c>
      <c r="E502" s="290">
        <v>160</v>
      </c>
      <c r="F502" s="291">
        <v>0</v>
      </c>
      <c r="G502" s="291">
        <v>0</v>
      </c>
      <c r="H502" s="291">
        <v>0</v>
      </c>
      <c r="I502" s="291">
        <v>0</v>
      </c>
      <c r="J502" s="291">
        <v>0</v>
      </c>
      <c r="K502" s="291">
        <v>0</v>
      </c>
      <c r="L502" s="291">
        <v>0</v>
      </c>
      <c r="M502" s="291">
        <v>0</v>
      </c>
      <c r="N502" s="291">
        <v>0.91099999999999992</v>
      </c>
      <c r="O502" s="291">
        <v>8.8999999999999996E-2</v>
      </c>
      <c r="P502" s="291">
        <v>9.4E-2</v>
      </c>
      <c r="Q502" s="291">
        <v>0.1</v>
      </c>
      <c r="R502" s="292">
        <f t="shared" si="7"/>
        <v>0</v>
      </c>
    </row>
    <row r="503" spans="1:18">
      <c r="A503" s="33">
        <v>498</v>
      </c>
      <c r="B503" s="26" t="s">
        <v>1525</v>
      </c>
      <c r="C503" s="311" t="s">
        <v>1526</v>
      </c>
      <c r="D503" s="312" t="s">
        <v>648</v>
      </c>
      <c r="E503" s="290">
        <v>155.55555555555554</v>
      </c>
      <c r="F503" s="291">
        <v>0</v>
      </c>
      <c r="G503" s="291">
        <v>0</v>
      </c>
      <c r="H503" s="291">
        <v>0</v>
      </c>
      <c r="I503" s="291">
        <v>0</v>
      </c>
      <c r="J503" s="291">
        <v>0</v>
      </c>
      <c r="K503" s="291">
        <v>0</v>
      </c>
      <c r="L503" s="291">
        <v>0</v>
      </c>
      <c r="M503" s="291">
        <v>0</v>
      </c>
      <c r="N503" s="291">
        <v>0</v>
      </c>
      <c r="O503" s="291">
        <v>0</v>
      </c>
      <c r="P503" s="291">
        <v>0</v>
      </c>
      <c r="Q503" s="291">
        <v>0.17742857142857144</v>
      </c>
      <c r="R503" s="292">
        <f t="shared" si="7"/>
        <v>0</v>
      </c>
    </row>
    <row r="504" spans="1:18">
      <c r="A504" s="33">
        <v>499</v>
      </c>
      <c r="B504" s="26" t="s">
        <v>1541</v>
      </c>
      <c r="C504" s="311" t="s">
        <v>1542</v>
      </c>
      <c r="D504" s="312" t="s">
        <v>499</v>
      </c>
      <c r="E504" s="290">
        <v>120</v>
      </c>
      <c r="F504" s="291">
        <v>1.1206666666666665</v>
      </c>
      <c r="G504" s="291">
        <v>1.0506666666666666</v>
      </c>
      <c r="H504" s="291">
        <v>1.0446666666666666</v>
      </c>
      <c r="I504" s="291">
        <v>1.1586666666666667</v>
      </c>
      <c r="J504" s="291">
        <v>1.2613333333333334</v>
      </c>
      <c r="K504" s="291">
        <v>1.1413333333333331</v>
      </c>
      <c r="L504" s="291">
        <v>1.1000000000000001</v>
      </c>
      <c r="M504" s="291">
        <v>1.2240000000000002</v>
      </c>
      <c r="N504" s="291">
        <v>1.1386666666666667</v>
      </c>
      <c r="O504" s="291">
        <v>1.0006666666666668</v>
      </c>
      <c r="P504" s="291">
        <v>1.1100000000000001</v>
      </c>
      <c r="Q504" s="291">
        <v>1.1179999999999999</v>
      </c>
      <c r="R504" s="292">
        <f t="shared" si="7"/>
        <v>1.1295555555555554</v>
      </c>
    </row>
    <row r="505" spans="1:18">
      <c r="A505" s="33">
        <v>500</v>
      </c>
      <c r="B505" s="26" t="s">
        <v>1543</v>
      </c>
      <c r="C505" s="311" t="s">
        <v>1544</v>
      </c>
      <c r="D505" s="312" t="s">
        <v>499</v>
      </c>
      <c r="E505" s="290">
        <v>180</v>
      </c>
      <c r="F505" s="291">
        <v>1.0106666666666666</v>
      </c>
      <c r="G505" s="291">
        <v>1.0764444444444443</v>
      </c>
      <c r="H505" s="291">
        <v>0.9635555555555555</v>
      </c>
      <c r="I505" s="291">
        <v>0.94133333333333336</v>
      </c>
      <c r="J505" s="291">
        <v>0.98844444444444435</v>
      </c>
      <c r="K505" s="291">
        <v>0.8666666666666667</v>
      </c>
      <c r="L505" s="291">
        <v>1.08</v>
      </c>
      <c r="M505" s="291">
        <v>0.94311111111111101</v>
      </c>
      <c r="N505" s="291">
        <v>0.88533333333333331</v>
      </c>
      <c r="O505" s="291">
        <v>0.97866666666666668</v>
      </c>
      <c r="P505" s="291">
        <v>1.0933333333333335</v>
      </c>
      <c r="Q505" s="291">
        <v>1.0195555555555555</v>
      </c>
      <c r="R505" s="292">
        <f t="shared" si="7"/>
        <v>0.97451851851851856</v>
      </c>
    </row>
    <row r="506" spans="1:18">
      <c r="A506" s="33">
        <v>501</v>
      </c>
      <c r="B506" s="26" t="s">
        <v>1545</v>
      </c>
      <c r="C506" s="311" t="s">
        <v>1546</v>
      </c>
      <c r="D506" s="312" t="s">
        <v>499</v>
      </c>
      <c r="E506" s="290">
        <v>170</v>
      </c>
      <c r="F506" s="291">
        <v>0.97035294117647064</v>
      </c>
      <c r="G506" s="291">
        <v>0.9383529411764705</v>
      </c>
      <c r="H506" s="291">
        <v>0.88847058823529412</v>
      </c>
      <c r="I506" s="291">
        <v>0.85082352941176465</v>
      </c>
      <c r="J506" s="291">
        <v>0.80564705882352927</v>
      </c>
      <c r="K506" s="291">
        <v>0.8640000000000001</v>
      </c>
      <c r="L506" s="291">
        <v>0.89976470588235302</v>
      </c>
      <c r="M506" s="291">
        <v>0.96188235294117652</v>
      </c>
      <c r="N506" s="291">
        <v>0.96847058823529419</v>
      </c>
      <c r="O506" s="291">
        <v>0.92141176470588249</v>
      </c>
      <c r="P506" s="291">
        <v>0.93176470588235294</v>
      </c>
      <c r="Q506" s="291">
        <v>0.90447058823529425</v>
      </c>
      <c r="R506" s="292">
        <f t="shared" si="7"/>
        <v>0.88627450980392153</v>
      </c>
    </row>
    <row r="507" spans="1:18">
      <c r="A507" s="33">
        <v>502</v>
      </c>
      <c r="B507" s="26" t="s">
        <v>1547</v>
      </c>
      <c r="C507" s="311" t="s">
        <v>1548</v>
      </c>
      <c r="D507" s="312" t="s">
        <v>499</v>
      </c>
      <c r="E507" s="290">
        <v>220</v>
      </c>
      <c r="F507" s="291">
        <v>0.62836363636363646</v>
      </c>
      <c r="G507" s="291">
        <v>0.78909090909090907</v>
      </c>
      <c r="H507" s="291">
        <v>0.75709090909090915</v>
      </c>
      <c r="I507" s="291">
        <v>0.71200000000000008</v>
      </c>
      <c r="J507" s="291">
        <v>0.60872727272727267</v>
      </c>
      <c r="K507" s="291">
        <v>0.58763636363636362</v>
      </c>
      <c r="L507" s="291">
        <v>0.54836363636363628</v>
      </c>
      <c r="M507" s="291">
        <v>0.70618181818181824</v>
      </c>
      <c r="N507" s="291">
        <v>0.6916363636363636</v>
      </c>
      <c r="O507" s="291">
        <v>0.77672727272727271</v>
      </c>
      <c r="P507" s="291">
        <v>0.76800000000000002</v>
      </c>
      <c r="Q507" s="291">
        <v>0.75418181818181818</v>
      </c>
      <c r="R507" s="292">
        <f t="shared" si="7"/>
        <v>0.68048484848484858</v>
      </c>
    </row>
    <row r="508" spans="1:18">
      <c r="A508" s="33">
        <v>503</v>
      </c>
      <c r="B508" s="26" t="s">
        <v>1549</v>
      </c>
      <c r="C508" s="311" t="s">
        <v>1550</v>
      </c>
      <c r="D508" s="312" t="s">
        <v>499</v>
      </c>
      <c r="E508" s="290">
        <v>256</v>
      </c>
      <c r="F508" s="291">
        <v>0.93874999999999997</v>
      </c>
      <c r="G508" s="291">
        <v>0.99812500000000004</v>
      </c>
      <c r="H508" s="291">
        <v>0.99249999999999994</v>
      </c>
      <c r="I508" s="291">
        <v>1.0131250000000001</v>
      </c>
      <c r="J508" s="291">
        <v>1.0181249999999999</v>
      </c>
      <c r="K508" s="291">
        <v>1.0562500000000001</v>
      </c>
      <c r="L508" s="291">
        <v>1.0075000000000001</v>
      </c>
      <c r="M508" s="291">
        <v>1.06375</v>
      </c>
      <c r="N508" s="291">
        <v>1.05</v>
      </c>
      <c r="O508" s="291">
        <v>1.099375</v>
      </c>
      <c r="P508" s="291">
        <v>1.13625</v>
      </c>
      <c r="Q508" s="291">
        <v>1.1274999999999999</v>
      </c>
      <c r="R508" s="292">
        <f t="shared" si="7"/>
        <v>1.0028125000000001</v>
      </c>
    </row>
    <row r="509" spans="1:18">
      <c r="A509" s="33">
        <v>504</v>
      </c>
      <c r="B509" s="26" t="s">
        <v>1551</v>
      </c>
      <c r="C509" s="311" t="s">
        <v>1552</v>
      </c>
      <c r="D509" s="312" t="s">
        <v>499</v>
      </c>
      <c r="E509" s="290">
        <v>250</v>
      </c>
      <c r="F509" s="291">
        <v>0.89087999999999989</v>
      </c>
      <c r="G509" s="291">
        <v>0.93952000000000013</v>
      </c>
      <c r="H509" s="291">
        <v>0.87872000000000006</v>
      </c>
      <c r="I509" s="291">
        <v>0.97216000000000014</v>
      </c>
      <c r="J509" s="291">
        <v>0.92415999999999998</v>
      </c>
      <c r="K509" s="291">
        <v>0.92352000000000012</v>
      </c>
      <c r="L509" s="291">
        <v>0.99583999999999995</v>
      </c>
      <c r="M509" s="291">
        <v>1.0803199999999999</v>
      </c>
      <c r="N509" s="291">
        <v>1.0649600000000001</v>
      </c>
      <c r="O509" s="291">
        <v>1.1328</v>
      </c>
      <c r="P509" s="291">
        <v>1.0502400000000001</v>
      </c>
      <c r="Q509" s="291">
        <v>1.0713599999999999</v>
      </c>
      <c r="R509" s="292">
        <f t="shared" si="7"/>
        <v>0.92149333333333328</v>
      </c>
    </row>
    <row r="510" spans="1:18">
      <c r="A510" s="33">
        <v>505</v>
      </c>
      <c r="B510" s="26" t="s">
        <v>1553</v>
      </c>
      <c r="C510" s="311" t="s">
        <v>1554</v>
      </c>
      <c r="D510" s="312" t="s">
        <v>499</v>
      </c>
      <c r="E510" s="290">
        <v>136</v>
      </c>
      <c r="F510" s="291">
        <v>1.5547058823529412</v>
      </c>
      <c r="G510" s="291">
        <v>1.401764705882353</v>
      </c>
      <c r="H510" s="291">
        <v>1.1399999999999999</v>
      </c>
      <c r="I510" s="291">
        <v>1.1623529411764704</v>
      </c>
      <c r="J510" s="291">
        <v>1.158235294117647</v>
      </c>
      <c r="K510" s="291">
        <v>1.2794117647058822</v>
      </c>
      <c r="L510" s="291">
        <v>1.1370588235294117</v>
      </c>
      <c r="M510" s="291">
        <v>1.1894117647058824</v>
      </c>
      <c r="N510" s="291">
        <v>1.1888235294117648</v>
      </c>
      <c r="O510" s="291">
        <v>1.0735294117647058</v>
      </c>
      <c r="P510" s="291">
        <v>1.2070588235294117</v>
      </c>
      <c r="Q510" s="291">
        <v>1.3223529411764705</v>
      </c>
      <c r="R510" s="292">
        <f t="shared" si="7"/>
        <v>1.2827450980392157</v>
      </c>
    </row>
    <row r="511" spans="1:18">
      <c r="A511" s="33">
        <v>506</v>
      </c>
      <c r="B511" s="26" t="s">
        <v>1555</v>
      </c>
      <c r="C511" s="311" t="s">
        <v>1556</v>
      </c>
      <c r="D511" s="312" t="s">
        <v>499</v>
      </c>
      <c r="E511" s="290">
        <v>120</v>
      </c>
      <c r="F511" s="291">
        <v>1.1073333333333333</v>
      </c>
      <c r="G511" s="291">
        <v>1.1133333333333333</v>
      </c>
      <c r="H511" s="291">
        <v>1.0986666666666667</v>
      </c>
      <c r="I511" s="291">
        <v>1.2573333333333332</v>
      </c>
      <c r="J511" s="291">
        <v>1.2493333333333334</v>
      </c>
      <c r="K511" s="291">
        <v>1.3166666666666667</v>
      </c>
      <c r="L511" s="291">
        <v>1.306</v>
      </c>
      <c r="M511" s="291">
        <v>1.3419999999999999</v>
      </c>
      <c r="N511" s="291">
        <v>1.2733333333333334</v>
      </c>
      <c r="O511" s="291">
        <v>1.1819999999999999</v>
      </c>
      <c r="P511" s="291">
        <v>1.3340000000000001</v>
      </c>
      <c r="Q511" s="291">
        <v>1.3560000000000001</v>
      </c>
      <c r="R511" s="292">
        <f t="shared" si="7"/>
        <v>1.1904444444444444</v>
      </c>
    </row>
    <row r="512" spans="1:18">
      <c r="A512" s="33">
        <v>507</v>
      </c>
      <c r="B512" s="26" t="s">
        <v>1557</v>
      </c>
      <c r="C512" s="311" t="s">
        <v>1558</v>
      </c>
      <c r="D512" s="312" t="s">
        <v>499</v>
      </c>
      <c r="E512" s="290">
        <v>112</v>
      </c>
      <c r="F512" s="291">
        <v>1.3364285714285713</v>
      </c>
      <c r="G512" s="291">
        <v>1.1950000000000001</v>
      </c>
      <c r="H512" s="291">
        <v>1.1057142857142856</v>
      </c>
      <c r="I512" s="291">
        <v>1.2985714285714285</v>
      </c>
      <c r="J512" s="291">
        <v>1.4528571428571428</v>
      </c>
      <c r="K512" s="291">
        <v>1.4335714285714285</v>
      </c>
      <c r="L512" s="291">
        <v>1.3028571428571429</v>
      </c>
      <c r="M512" s="291">
        <v>1.0814285714285714</v>
      </c>
      <c r="N512" s="291">
        <v>1.51</v>
      </c>
      <c r="O512" s="291">
        <v>1.4992857142857143</v>
      </c>
      <c r="P512" s="291">
        <v>1.3942857142857144</v>
      </c>
      <c r="Q512" s="291">
        <v>1.4121428571428571</v>
      </c>
      <c r="R512" s="292">
        <f t="shared" si="7"/>
        <v>1.3036904761904762</v>
      </c>
    </row>
    <row r="513" spans="1:18">
      <c r="A513" s="33">
        <v>508</v>
      </c>
      <c r="B513" s="26" t="s">
        <v>1559</v>
      </c>
      <c r="C513" s="311" t="s">
        <v>1560</v>
      </c>
      <c r="D513" s="312" t="s">
        <v>499</v>
      </c>
      <c r="E513" s="290">
        <v>175</v>
      </c>
      <c r="F513" s="291">
        <v>0.81508571428571419</v>
      </c>
      <c r="G513" s="291">
        <v>0.80822857142857141</v>
      </c>
      <c r="H513" s="291">
        <v>0.73462857142857141</v>
      </c>
      <c r="I513" s="291">
        <v>0.75520000000000009</v>
      </c>
      <c r="J513" s="291">
        <v>0.78354285714285721</v>
      </c>
      <c r="K513" s="291">
        <v>0.85074285714285713</v>
      </c>
      <c r="L513" s="291">
        <v>0.85074285714285713</v>
      </c>
      <c r="M513" s="291">
        <v>0.78857142857142859</v>
      </c>
      <c r="N513" s="291">
        <v>0.25828571428571429</v>
      </c>
      <c r="O513" s="291">
        <v>0.97508571428571422</v>
      </c>
      <c r="P513" s="291">
        <v>0.8324571428571429</v>
      </c>
      <c r="Q513" s="291">
        <v>0.8571428571428571</v>
      </c>
      <c r="R513" s="292">
        <f t="shared" si="7"/>
        <v>0.79123809523809518</v>
      </c>
    </row>
    <row r="514" spans="1:18">
      <c r="A514" s="33">
        <v>509</v>
      </c>
      <c r="B514" s="26" t="s">
        <v>1561</v>
      </c>
      <c r="C514" s="311" t="s">
        <v>1562</v>
      </c>
      <c r="D514" s="312" t="s">
        <v>499</v>
      </c>
      <c r="E514" s="290">
        <v>180</v>
      </c>
      <c r="F514" s="291">
        <v>0.84444444444444444</v>
      </c>
      <c r="G514" s="291">
        <v>0.83955555555555561</v>
      </c>
      <c r="H514" s="291">
        <v>0.87288888888888894</v>
      </c>
      <c r="I514" s="291">
        <v>0.8977777777777779</v>
      </c>
      <c r="J514" s="291">
        <v>0.90088888888888885</v>
      </c>
      <c r="K514" s="291">
        <v>1.1195555555555556</v>
      </c>
      <c r="L514" s="291">
        <v>0.97288888888888891</v>
      </c>
      <c r="M514" s="291">
        <v>0.940888888888889</v>
      </c>
      <c r="N514" s="291">
        <v>0.82399999999999995</v>
      </c>
      <c r="O514" s="291">
        <v>0.76844444444444437</v>
      </c>
      <c r="P514" s="291">
        <v>0.7857777777777778</v>
      </c>
      <c r="Q514" s="291">
        <v>0.79066666666666663</v>
      </c>
      <c r="R514" s="292">
        <f t="shared" si="7"/>
        <v>0.91251851851851862</v>
      </c>
    </row>
    <row r="515" spans="1:18">
      <c r="A515" s="33">
        <v>510</v>
      </c>
      <c r="B515" s="26" t="s">
        <v>1563</v>
      </c>
      <c r="C515" s="311" t="s">
        <v>1564</v>
      </c>
      <c r="D515" s="312" t="s">
        <v>499</v>
      </c>
      <c r="E515" s="290">
        <v>126.8</v>
      </c>
      <c r="F515" s="291">
        <v>0.89400630914826495</v>
      </c>
      <c r="G515" s="291">
        <v>0</v>
      </c>
      <c r="H515" s="291">
        <v>0.80630914826498423</v>
      </c>
      <c r="I515" s="291">
        <v>0.95331230283911683</v>
      </c>
      <c r="J515" s="291">
        <v>0.72365930599369077</v>
      </c>
      <c r="K515" s="291">
        <v>0.65236593059936909</v>
      </c>
      <c r="L515" s="291">
        <v>0.87255520504731865</v>
      </c>
      <c r="M515" s="291">
        <v>1.2965299684542586</v>
      </c>
      <c r="N515" s="291">
        <v>0.63848580441640379</v>
      </c>
      <c r="O515" s="291">
        <v>0.74447949526813872</v>
      </c>
      <c r="P515" s="291">
        <v>0.98485804416403788</v>
      </c>
      <c r="Q515" s="291">
        <v>1.2895899053627762</v>
      </c>
      <c r="R515" s="292">
        <f t="shared" si="7"/>
        <v>0.671608832807571</v>
      </c>
    </row>
    <row r="516" spans="1:18">
      <c r="A516" s="33">
        <v>511</v>
      </c>
      <c r="B516" s="26" t="s">
        <v>1565</v>
      </c>
      <c r="C516" s="311" t="s">
        <v>1566</v>
      </c>
      <c r="D516" s="312" t="s">
        <v>499</v>
      </c>
      <c r="E516" s="290">
        <v>263</v>
      </c>
      <c r="F516" s="291">
        <v>0.72821292775665392</v>
      </c>
      <c r="G516" s="291">
        <v>0.78479087452471474</v>
      </c>
      <c r="H516" s="291">
        <v>0.52745247148288976</v>
      </c>
      <c r="I516" s="291">
        <v>0.64608365019011416</v>
      </c>
      <c r="J516" s="291">
        <v>0.8450190114068441</v>
      </c>
      <c r="K516" s="291">
        <v>0.81946768060836506</v>
      </c>
      <c r="L516" s="291">
        <v>0.86965779467680604</v>
      </c>
      <c r="M516" s="291">
        <v>0.84866920152091252</v>
      </c>
      <c r="N516" s="291">
        <v>0.81673003802281363</v>
      </c>
      <c r="O516" s="291">
        <v>0.7747528517110267</v>
      </c>
      <c r="P516" s="291">
        <v>0.71178707224334592</v>
      </c>
      <c r="Q516" s="291">
        <v>0.67802281368821304</v>
      </c>
      <c r="R516" s="292">
        <f t="shared" si="7"/>
        <v>0.72517110266159701</v>
      </c>
    </row>
    <row r="517" spans="1:18">
      <c r="A517" s="33">
        <v>512</v>
      </c>
      <c r="B517" s="26" t="s">
        <v>1567</v>
      </c>
      <c r="C517" s="311" t="s">
        <v>1568</v>
      </c>
      <c r="D517" s="312" t="s">
        <v>499</v>
      </c>
      <c r="E517" s="290">
        <v>161</v>
      </c>
      <c r="F517" s="291">
        <v>1.0966459627329193</v>
      </c>
      <c r="G517" s="291">
        <v>1.1681987577639752</v>
      </c>
      <c r="H517" s="291">
        <v>1.1781366459627329</v>
      </c>
      <c r="I517" s="291">
        <v>1.2303105590062111</v>
      </c>
      <c r="J517" s="291">
        <v>4.3229813664596266E-2</v>
      </c>
      <c r="K517" s="291">
        <v>1.0727950310559007</v>
      </c>
      <c r="L517" s="291">
        <v>1.1801242236024845</v>
      </c>
      <c r="M517" s="291">
        <v>1.3445962732919257</v>
      </c>
      <c r="N517" s="291">
        <v>1.3565217391304347</v>
      </c>
      <c r="O517" s="291">
        <v>1.1756521739130434</v>
      </c>
      <c r="P517" s="291">
        <v>1.1910559006211179</v>
      </c>
      <c r="Q517" s="291">
        <v>1.1095652173913042</v>
      </c>
      <c r="R517" s="292">
        <f t="shared" si="7"/>
        <v>0.96488612836438925</v>
      </c>
    </row>
    <row r="518" spans="1:18">
      <c r="A518" s="33">
        <v>513</v>
      </c>
      <c r="B518" s="26" t="s">
        <v>1569</v>
      </c>
      <c r="C518" s="311" t="s">
        <v>1570</v>
      </c>
      <c r="D518" s="312" t="s">
        <v>499</v>
      </c>
      <c r="E518" s="290">
        <v>200</v>
      </c>
      <c r="F518" s="291">
        <v>0.85439999999999994</v>
      </c>
      <c r="G518" s="291">
        <v>0.96</v>
      </c>
      <c r="H518" s="291">
        <v>0.90159999999999996</v>
      </c>
      <c r="I518" s="291">
        <v>0.82320000000000004</v>
      </c>
      <c r="J518" s="291">
        <v>0.96879999999999999</v>
      </c>
      <c r="K518" s="291">
        <v>0.90880000000000005</v>
      </c>
      <c r="L518" s="291">
        <v>0.94159999999999999</v>
      </c>
      <c r="M518" s="291">
        <v>0.84640000000000004</v>
      </c>
      <c r="N518" s="291">
        <v>0.82</v>
      </c>
      <c r="O518" s="291">
        <v>0.79120000000000001</v>
      </c>
      <c r="P518" s="291">
        <v>0.77200000000000002</v>
      </c>
      <c r="Q518" s="291">
        <v>0.82</v>
      </c>
      <c r="R518" s="292">
        <f t="shared" si="7"/>
        <v>0.90280000000000005</v>
      </c>
    </row>
    <row r="519" spans="1:18">
      <c r="A519" s="33">
        <v>514</v>
      </c>
      <c r="B519" s="26" t="s">
        <v>1571</v>
      </c>
      <c r="C519" s="311" t="s">
        <v>1572</v>
      </c>
      <c r="D519" s="312" t="s">
        <v>499</v>
      </c>
      <c r="E519" s="290">
        <v>150</v>
      </c>
      <c r="F519" s="291">
        <v>0.08</v>
      </c>
      <c r="G519" s="291">
        <v>0.112</v>
      </c>
      <c r="H519" s="291">
        <v>4.0533333333333331E-2</v>
      </c>
      <c r="I519" s="291">
        <v>0.10453333333333333</v>
      </c>
      <c r="J519" s="291">
        <v>0.89493333333333336</v>
      </c>
      <c r="K519" s="291">
        <v>4.7999999999999994E-2</v>
      </c>
      <c r="L519" s="291">
        <v>0.224</v>
      </c>
      <c r="M519" s="291">
        <v>0.10133333333333333</v>
      </c>
      <c r="N519" s="291">
        <v>2.6666666666666668E-2</v>
      </c>
      <c r="O519" s="291">
        <v>0.95786666666666676</v>
      </c>
      <c r="P519" s="291">
        <v>0.93866666666666654</v>
      </c>
      <c r="Q519" s="291">
        <v>1.0581333333333334</v>
      </c>
      <c r="R519" s="292">
        <f t="shared" si="7"/>
        <v>0.21333333333333335</v>
      </c>
    </row>
    <row r="520" spans="1:18">
      <c r="A520" s="33">
        <v>515</v>
      </c>
      <c r="B520" s="26" t="s">
        <v>1573</v>
      </c>
      <c r="C520" s="311" t="s">
        <v>1574</v>
      </c>
      <c r="D520" s="312" t="s">
        <v>499</v>
      </c>
      <c r="E520" s="290">
        <v>233</v>
      </c>
      <c r="F520" s="291">
        <v>0.77527896995708145</v>
      </c>
      <c r="G520" s="291">
        <v>0.89476394849785401</v>
      </c>
      <c r="H520" s="291">
        <v>0.82678111587982828</v>
      </c>
      <c r="I520" s="291">
        <v>0.76360515021459219</v>
      </c>
      <c r="J520" s="291">
        <v>0.80961373390557945</v>
      </c>
      <c r="K520" s="291">
        <v>0.77047210300429181</v>
      </c>
      <c r="L520" s="291">
        <v>0</v>
      </c>
      <c r="M520" s="291">
        <v>0</v>
      </c>
      <c r="N520" s="291">
        <v>0</v>
      </c>
      <c r="O520" s="291">
        <v>0</v>
      </c>
      <c r="P520" s="291">
        <v>0.90575107296137336</v>
      </c>
      <c r="Q520" s="291">
        <v>1.0121888412017168</v>
      </c>
      <c r="R520" s="292">
        <f t="shared" si="7"/>
        <v>0.80675250357653783</v>
      </c>
    </row>
    <row r="521" spans="1:18">
      <c r="A521" s="33">
        <v>516</v>
      </c>
      <c r="B521" s="26" t="s">
        <v>1575</v>
      </c>
      <c r="C521" s="311" t="s">
        <v>1576</v>
      </c>
      <c r="D521" s="312" t="s">
        <v>499</v>
      </c>
      <c r="E521" s="290">
        <v>227</v>
      </c>
      <c r="F521" s="291">
        <v>1.2264317180616742</v>
      </c>
      <c r="G521" s="291">
        <v>1.2877533039647577</v>
      </c>
      <c r="H521" s="291">
        <v>1.2740088105726872</v>
      </c>
      <c r="I521" s="291">
        <v>1.2962114537444935</v>
      </c>
      <c r="J521" s="291">
        <v>1.2243171806167401</v>
      </c>
      <c r="K521" s="291">
        <v>1.1016740088105728</v>
      </c>
      <c r="L521" s="291">
        <v>1.141850220264317</v>
      </c>
      <c r="M521" s="291">
        <v>1.1587665198237886</v>
      </c>
      <c r="N521" s="291">
        <v>1.0773568281938326</v>
      </c>
      <c r="O521" s="291">
        <v>1.0223788546255506</v>
      </c>
      <c r="P521" s="291">
        <v>0.99488986784140976</v>
      </c>
      <c r="Q521" s="291">
        <v>1.0244933920704846</v>
      </c>
      <c r="R521" s="292">
        <f t="shared" si="7"/>
        <v>1.2350660792951542</v>
      </c>
    </row>
    <row r="522" spans="1:18">
      <c r="A522" s="33">
        <v>517</v>
      </c>
      <c r="B522" s="26" t="s">
        <v>1577</v>
      </c>
      <c r="C522" s="311" t="s">
        <v>1578</v>
      </c>
      <c r="D522" s="312" t="s">
        <v>502</v>
      </c>
      <c r="E522" s="290">
        <v>112</v>
      </c>
      <c r="F522" s="291">
        <v>0.48642857142857138</v>
      </c>
      <c r="G522" s="291">
        <v>0.48142857142857143</v>
      </c>
      <c r="H522" s="291">
        <v>0.25714285714285712</v>
      </c>
      <c r="I522" s="291">
        <v>0.31928571428571428</v>
      </c>
      <c r="J522" s="291">
        <v>0.40571428571428575</v>
      </c>
      <c r="K522" s="291">
        <v>0.4121428571428572</v>
      </c>
      <c r="L522" s="291">
        <v>0.34857142857142859</v>
      </c>
      <c r="M522" s="291">
        <v>0.34642857142857147</v>
      </c>
      <c r="N522" s="291">
        <v>0.35714285714285715</v>
      </c>
      <c r="O522" s="291">
        <v>0.30571428571428566</v>
      </c>
      <c r="P522" s="291">
        <v>0.34357142857142853</v>
      </c>
      <c r="Q522" s="291">
        <v>0.43</v>
      </c>
      <c r="R522" s="292">
        <f t="shared" si="7"/>
        <v>0.3936904761904762</v>
      </c>
    </row>
    <row r="523" spans="1:18">
      <c r="A523" s="33">
        <v>518</v>
      </c>
      <c r="B523" s="26" t="s">
        <v>1579</v>
      </c>
      <c r="C523" s="311" t="s">
        <v>1580</v>
      </c>
      <c r="D523" s="312" t="s">
        <v>499</v>
      </c>
      <c r="E523" s="290">
        <v>223</v>
      </c>
      <c r="F523" s="291">
        <v>1.1709417040358745</v>
      </c>
      <c r="G523" s="291">
        <v>0.97721973094170411</v>
      </c>
      <c r="H523" s="291">
        <v>0.89327354260089697</v>
      </c>
      <c r="I523" s="291">
        <v>1.0762331838565022</v>
      </c>
      <c r="J523" s="291">
        <v>1.3194618834080718</v>
      </c>
      <c r="K523" s="291">
        <v>0.83623318385650236</v>
      </c>
      <c r="L523" s="291">
        <v>0.88251121076233185</v>
      </c>
      <c r="M523" s="291">
        <v>0.87820627802690587</v>
      </c>
      <c r="N523" s="291">
        <v>0.82224215246636767</v>
      </c>
      <c r="O523" s="291">
        <v>0.95031390134529159</v>
      </c>
      <c r="P523" s="291">
        <v>0.9309417040358744</v>
      </c>
      <c r="Q523" s="291">
        <v>0.89434977578475339</v>
      </c>
      <c r="R523" s="292">
        <f t="shared" si="7"/>
        <v>1.045560538116592</v>
      </c>
    </row>
    <row r="524" spans="1:18">
      <c r="A524" s="33">
        <v>519</v>
      </c>
      <c r="B524" s="26" t="s">
        <v>1581</v>
      </c>
      <c r="C524" s="311" t="s">
        <v>1582</v>
      </c>
      <c r="D524" s="312" t="s">
        <v>499</v>
      </c>
      <c r="E524" s="290">
        <v>160</v>
      </c>
      <c r="F524" s="291">
        <v>1.121</v>
      </c>
      <c r="G524" s="291">
        <v>1.127</v>
      </c>
      <c r="H524" s="291">
        <v>1.04</v>
      </c>
      <c r="I524" s="291">
        <v>1.1305000000000001</v>
      </c>
      <c r="J524" s="291">
        <v>0.97350000000000014</v>
      </c>
      <c r="K524" s="291">
        <v>1.0960000000000001</v>
      </c>
      <c r="L524" s="291">
        <v>1.1435</v>
      </c>
      <c r="M524" s="291">
        <v>1.2090000000000001</v>
      </c>
      <c r="N524" s="291">
        <v>1.2084999999999999</v>
      </c>
      <c r="O524" s="291">
        <v>1.0639999999999998</v>
      </c>
      <c r="P524" s="291">
        <v>1.0764999999999998</v>
      </c>
      <c r="Q524" s="291">
        <v>1.05</v>
      </c>
      <c r="R524" s="292">
        <f t="shared" si="7"/>
        <v>1.0813333333333335</v>
      </c>
    </row>
    <row r="525" spans="1:18">
      <c r="A525" s="33">
        <v>520</v>
      </c>
      <c r="B525" s="26" t="s">
        <v>1583</v>
      </c>
      <c r="C525" s="311" t="s">
        <v>1584</v>
      </c>
      <c r="D525" s="312" t="s">
        <v>499</v>
      </c>
      <c r="E525" s="290">
        <v>810</v>
      </c>
      <c r="F525" s="291">
        <v>1.1084516129032256</v>
      </c>
      <c r="G525" s="291">
        <v>1.0649032258064517</v>
      </c>
      <c r="H525" s="291">
        <v>1.0910322580645162</v>
      </c>
      <c r="I525" s="291">
        <v>1.0887096774193548</v>
      </c>
      <c r="J525" s="291">
        <v>1.1090322580645162</v>
      </c>
      <c r="K525" s="291">
        <v>1.0985806451612903</v>
      </c>
      <c r="L525" s="291">
        <v>1.1223870967741936</v>
      </c>
      <c r="M525" s="291">
        <v>1.0829032258064515</v>
      </c>
      <c r="N525" s="291">
        <v>0.99929032258064521</v>
      </c>
      <c r="O525" s="291">
        <v>1.0776774193548386</v>
      </c>
      <c r="P525" s="291">
        <v>1.058516129032258</v>
      </c>
      <c r="Q525" s="291">
        <v>1.1134814814814815</v>
      </c>
      <c r="R525" s="292">
        <f t="shared" si="7"/>
        <v>1.0934516129032259</v>
      </c>
    </row>
    <row r="526" spans="1:18">
      <c r="A526" s="33">
        <v>521</v>
      </c>
      <c r="B526" s="26" t="s">
        <v>1585</v>
      </c>
      <c r="C526" s="311" t="s">
        <v>1586</v>
      </c>
      <c r="D526" s="312" t="s">
        <v>499</v>
      </c>
      <c r="E526" s="290">
        <v>560</v>
      </c>
      <c r="F526" s="291">
        <v>0.9514285714285714</v>
      </c>
      <c r="G526" s="291">
        <v>1.0266428571428572</v>
      </c>
      <c r="H526" s="291">
        <v>0.94692857142857134</v>
      </c>
      <c r="I526" s="291">
        <v>0.90642857142857136</v>
      </c>
      <c r="J526" s="291">
        <v>0.96042857142857152</v>
      </c>
      <c r="K526" s="291">
        <v>0.126</v>
      </c>
      <c r="L526" s="291">
        <v>0.11957142857142856</v>
      </c>
      <c r="M526" s="291">
        <v>0.62935714285714284</v>
      </c>
      <c r="N526" s="291">
        <v>0.98292857142857148</v>
      </c>
      <c r="O526" s="291">
        <v>1.0375714285714286</v>
      </c>
      <c r="P526" s="291">
        <v>0.95271428571428574</v>
      </c>
      <c r="Q526" s="291">
        <v>0.96878571428571425</v>
      </c>
      <c r="R526" s="292">
        <f t="shared" si="7"/>
        <v>0.81964285714285712</v>
      </c>
    </row>
    <row r="527" spans="1:18">
      <c r="A527" s="33">
        <v>522</v>
      </c>
      <c r="B527" s="26" t="s">
        <v>1587</v>
      </c>
      <c r="C527" s="311" t="s">
        <v>1588</v>
      </c>
      <c r="D527" s="312" t="s">
        <v>499</v>
      </c>
      <c r="E527" s="290">
        <v>119</v>
      </c>
      <c r="F527" s="291">
        <v>1.3163025210084034</v>
      </c>
      <c r="G527" s="291">
        <v>1.3115966386554621</v>
      </c>
      <c r="H527" s="291">
        <v>1.1307563025210083</v>
      </c>
      <c r="I527" s="291">
        <v>1.1751260504201682</v>
      </c>
      <c r="J527" s="291">
        <v>1.1966386554621848</v>
      </c>
      <c r="K527" s="291">
        <v>1.1092436974789917</v>
      </c>
      <c r="L527" s="291">
        <v>1.1347899159663866</v>
      </c>
      <c r="M527" s="291">
        <v>1.0231932773109245</v>
      </c>
      <c r="N527" s="291">
        <v>0.21714285714285717</v>
      </c>
      <c r="O527" s="291">
        <v>1.4339495798319326</v>
      </c>
      <c r="P527" s="291">
        <v>1.3505882352941176</v>
      </c>
      <c r="Q527" s="291">
        <v>1.2631932773109245</v>
      </c>
      <c r="R527" s="292">
        <f t="shared" si="7"/>
        <v>1.2066106442577029</v>
      </c>
    </row>
    <row r="528" spans="1:18">
      <c r="A528" s="33">
        <v>523</v>
      </c>
      <c r="B528" s="26" t="s">
        <v>1589</v>
      </c>
      <c r="C528" s="311" t="s">
        <v>1590</v>
      </c>
      <c r="D528" s="312" t="s">
        <v>499</v>
      </c>
      <c r="E528" s="290">
        <v>333</v>
      </c>
      <c r="F528" s="291">
        <v>0.578018018018018</v>
      </c>
      <c r="G528" s="291">
        <v>0.58090090090090085</v>
      </c>
      <c r="H528" s="291">
        <v>0.58162162162162157</v>
      </c>
      <c r="I528" s="291">
        <v>0.6594594594594595</v>
      </c>
      <c r="J528" s="291">
        <v>0.61693693693693696</v>
      </c>
      <c r="K528" s="291">
        <v>0.614054054054054</v>
      </c>
      <c r="L528" s="291">
        <v>0.56648648648648658</v>
      </c>
      <c r="M528" s="291">
        <v>0.53981981981981975</v>
      </c>
      <c r="N528" s="291">
        <v>0.60900900900900901</v>
      </c>
      <c r="O528" s="291">
        <v>0.47279279279279285</v>
      </c>
      <c r="P528" s="291">
        <v>0.51315315315315313</v>
      </c>
      <c r="Q528" s="291">
        <v>0.56864864864864861</v>
      </c>
      <c r="R528" s="292">
        <f t="shared" si="7"/>
        <v>0.60516516516516516</v>
      </c>
    </row>
    <row r="529" spans="1:18">
      <c r="A529" s="33">
        <v>524</v>
      </c>
      <c r="B529" s="26" t="s">
        <v>1591</v>
      </c>
      <c r="C529" s="311" t="s">
        <v>1592</v>
      </c>
      <c r="D529" s="312" t="s">
        <v>499</v>
      </c>
      <c r="E529" s="290">
        <v>200</v>
      </c>
      <c r="F529" s="291">
        <v>0.72160000000000002</v>
      </c>
      <c r="G529" s="291">
        <v>0.71200000000000008</v>
      </c>
      <c r="H529" s="291">
        <v>0.68079999999999996</v>
      </c>
      <c r="I529" s="291">
        <v>0.8216</v>
      </c>
      <c r="J529" s="291">
        <v>0.6976</v>
      </c>
      <c r="K529" s="291">
        <v>0.71599999999999997</v>
      </c>
      <c r="L529" s="291">
        <v>0.71360000000000001</v>
      </c>
      <c r="M529" s="291">
        <v>0.69840000000000002</v>
      </c>
      <c r="N529" s="291">
        <v>0.69920000000000004</v>
      </c>
      <c r="O529" s="291">
        <v>0.7208</v>
      </c>
      <c r="P529" s="291">
        <v>0.75519999999999998</v>
      </c>
      <c r="Q529" s="291">
        <v>0.69440000000000002</v>
      </c>
      <c r="R529" s="292">
        <f t="shared" si="7"/>
        <v>0.72493333333333343</v>
      </c>
    </row>
    <row r="530" spans="1:18">
      <c r="A530" s="33">
        <v>525</v>
      </c>
      <c r="B530" s="26" t="s">
        <v>1593</v>
      </c>
      <c r="C530" s="311" t="s">
        <v>1594</v>
      </c>
      <c r="D530" s="312" t="s">
        <v>499</v>
      </c>
      <c r="E530" s="290">
        <v>190</v>
      </c>
      <c r="F530" s="291">
        <v>0.69600000000000006</v>
      </c>
      <c r="G530" s="291">
        <v>0.73894736842105269</v>
      </c>
      <c r="H530" s="291">
        <v>0.62147368421052629</v>
      </c>
      <c r="I530" s="291">
        <v>0.75284210526315787</v>
      </c>
      <c r="J530" s="291">
        <v>0.71242105263157884</v>
      </c>
      <c r="K530" s="291">
        <v>0.74400000000000011</v>
      </c>
      <c r="L530" s="291">
        <v>0.77052631578947373</v>
      </c>
      <c r="M530" s="291">
        <v>0.69473684210526321</v>
      </c>
      <c r="N530" s="291">
        <v>0.62021052631578943</v>
      </c>
      <c r="O530" s="291">
        <v>0.58484210526315794</v>
      </c>
      <c r="P530" s="291">
        <v>0.62905263157894731</v>
      </c>
      <c r="Q530" s="291">
        <v>0.62273684210526314</v>
      </c>
      <c r="R530" s="292">
        <f t="shared" si="7"/>
        <v>0.71094736842105266</v>
      </c>
    </row>
    <row r="531" spans="1:18">
      <c r="A531" s="33">
        <v>526</v>
      </c>
      <c r="B531" s="26" t="s">
        <v>1595</v>
      </c>
      <c r="C531" s="311" t="s">
        <v>1596</v>
      </c>
      <c r="D531" s="312" t="s">
        <v>499</v>
      </c>
      <c r="E531" s="290">
        <v>127</v>
      </c>
      <c r="F531" s="291">
        <v>0.90393700787401576</v>
      </c>
      <c r="G531" s="291">
        <v>1.0469291338582676</v>
      </c>
      <c r="H531" s="291">
        <v>0.9996850393700788</v>
      </c>
      <c r="I531" s="291">
        <v>0</v>
      </c>
      <c r="J531" s="291">
        <v>1.0544881889763777</v>
      </c>
      <c r="K531" s="291">
        <v>0.20346456692913389</v>
      </c>
      <c r="L531" s="291">
        <v>1.0368503937007874</v>
      </c>
      <c r="M531" s="291">
        <v>1.2932283464566929</v>
      </c>
      <c r="N531" s="291">
        <v>1.2428346456692914</v>
      </c>
      <c r="O531" s="291">
        <v>1.0544881889763777</v>
      </c>
      <c r="P531" s="291">
        <v>1.0173228346456695</v>
      </c>
      <c r="Q531" s="291">
        <v>1.0381102362204724</v>
      </c>
      <c r="R531" s="292">
        <f t="shared" si="7"/>
        <v>0.70141732283464553</v>
      </c>
    </row>
    <row r="532" spans="1:18">
      <c r="A532" s="33">
        <v>527</v>
      </c>
      <c r="B532" s="26" t="s">
        <v>3274</v>
      </c>
      <c r="C532" s="311" t="s">
        <v>3275</v>
      </c>
      <c r="D532" s="312" t="s">
        <v>499</v>
      </c>
      <c r="E532" s="290">
        <v>200</v>
      </c>
      <c r="F532" s="291">
        <v>0</v>
      </c>
      <c r="G532" s="291">
        <v>0</v>
      </c>
      <c r="H532" s="291">
        <v>0</v>
      </c>
      <c r="I532" s="291">
        <v>0</v>
      </c>
      <c r="J532" s="291">
        <v>0</v>
      </c>
      <c r="K532" s="291">
        <v>0</v>
      </c>
      <c r="L532" s="291">
        <v>0</v>
      </c>
      <c r="M532" s="291">
        <v>0</v>
      </c>
      <c r="N532" s="291">
        <v>0</v>
      </c>
      <c r="O532" s="291">
        <v>0</v>
      </c>
      <c r="P532" s="291">
        <v>0</v>
      </c>
      <c r="Q532" s="291">
        <v>0</v>
      </c>
      <c r="R532" s="292">
        <f t="shared" si="7"/>
        <v>0</v>
      </c>
    </row>
    <row r="533" spans="1:18">
      <c r="A533" s="33">
        <v>528</v>
      </c>
      <c r="B533" s="26" t="s">
        <v>1597</v>
      </c>
      <c r="C533" s="311" t="s">
        <v>1598</v>
      </c>
      <c r="D533" s="312" t="s">
        <v>499</v>
      </c>
      <c r="E533" s="290">
        <v>300</v>
      </c>
      <c r="F533" s="291">
        <v>0.4592</v>
      </c>
      <c r="G533" s="291">
        <v>0.42133333333333334</v>
      </c>
      <c r="H533" s="291">
        <v>0.42986666666666667</v>
      </c>
      <c r="I533" s="291">
        <v>0.42080000000000001</v>
      </c>
      <c r="J533" s="291">
        <v>0.44693333333333335</v>
      </c>
      <c r="K533" s="291">
        <v>0.4496</v>
      </c>
      <c r="L533" s="291">
        <v>0.47253333333333331</v>
      </c>
      <c r="M533" s="291">
        <v>0.45333333333333331</v>
      </c>
      <c r="N533" s="291">
        <v>0.45226666666666671</v>
      </c>
      <c r="O533" s="291">
        <v>0.46133333333333326</v>
      </c>
      <c r="P533" s="291">
        <v>0.47093333333333331</v>
      </c>
      <c r="Q533" s="291">
        <v>0.44426666666666664</v>
      </c>
      <c r="R533" s="292">
        <f t="shared" si="7"/>
        <v>0.4379555555555556</v>
      </c>
    </row>
    <row r="534" spans="1:18">
      <c r="A534" s="33">
        <v>529</v>
      </c>
      <c r="B534" s="26" t="s">
        <v>1599</v>
      </c>
      <c r="C534" s="311" t="s">
        <v>1600</v>
      </c>
      <c r="D534" s="312" t="s">
        <v>499</v>
      </c>
      <c r="E534" s="290">
        <v>134</v>
      </c>
      <c r="F534" s="291">
        <v>1.080597014925373</v>
      </c>
      <c r="G534" s="291">
        <v>0.98268656716417913</v>
      </c>
      <c r="H534" s="291">
        <v>0.81253731343283575</v>
      </c>
      <c r="I534" s="291">
        <v>0.89134328358208958</v>
      </c>
      <c r="J534" s="291">
        <v>0.9277611940298508</v>
      </c>
      <c r="K534" s="291">
        <v>0.97492537313432825</v>
      </c>
      <c r="L534" s="291">
        <v>1.0423880597014925</v>
      </c>
      <c r="M534" s="291">
        <v>0.95940298507462685</v>
      </c>
      <c r="N534" s="291">
        <v>1.0734328358208955</v>
      </c>
      <c r="O534" s="291">
        <v>1.2077611940298507</v>
      </c>
      <c r="P534" s="291">
        <v>1.2262686567164178</v>
      </c>
      <c r="Q534" s="291">
        <v>1.0949253731343283</v>
      </c>
      <c r="R534" s="292">
        <f t="shared" si="7"/>
        <v>0.94497512437810949</v>
      </c>
    </row>
    <row r="535" spans="1:18">
      <c r="A535" s="33">
        <v>530</v>
      </c>
      <c r="B535" s="26" t="s">
        <v>1601</v>
      </c>
      <c r="C535" s="311" t="s">
        <v>1602</v>
      </c>
      <c r="D535" s="312" t="s">
        <v>840</v>
      </c>
      <c r="E535" s="290">
        <v>794</v>
      </c>
      <c r="F535" s="291">
        <v>9.4458438287153654E-2</v>
      </c>
      <c r="G535" s="291">
        <v>0.17758186397984888</v>
      </c>
      <c r="H535" s="291">
        <v>1.3734256926952142</v>
      </c>
      <c r="I535" s="291">
        <v>0.74478589420654917</v>
      </c>
      <c r="J535" s="291">
        <v>0.76322418136020154</v>
      </c>
      <c r="K535" s="291">
        <v>0.77244332493702772</v>
      </c>
      <c r="L535" s="291">
        <v>0.75944584382871527</v>
      </c>
      <c r="M535" s="291">
        <v>0.39355163727959702</v>
      </c>
      <c r="N535" s="291">
        <v>1.1183879093198993E-2</v>
      </c>
      <c r="O535" s="291">
        <v>0.21521410579345088</v>
      </c>
      <c r="P535" s="291">
        <v>1.0881612090680101E-2</v>
      </c>
      <c r="Q535" s="291">
        <v>1.0881612090680101E-2</v>
      </c>
      <c r="R535" s="292">
        <f t="shared" si="7"/>
        <v>0.65431989924433254</v>
      </c>
    </row>
    <row r="536" spans="1:18">
      <c r="A536" s="33">
        <v>531</v>
      </c>
      <c r="B536" s="26" t="s">
        <v>1603</v>
      </c>
      <c r="C536" s="311" t="s">
        <v>1604</v>
      </c>
      <c r="D536" s="312" t="s">
        <v>499</v>
      </c>
      <c r="E536" s="290">
        <v>300</v>
      </c>
      <c r="F536" s="291">
        <v>0.90720000000000012</v>
      </c>
      <c r="G536" s="291">
        <v>1.4250666666666667</v>
      </c>
      <c r="H536" s="291">
        <v>0.95040000000000002</v>
      </c>
      <c r="I536" s="291">
        <v>0.93813333333333337</v>
      </c>
      <c r="J536" s="291">
        <v>0.90720000000000012</v>
      </c>
      <c r="K536" s="291">
        <v>0.88373333333333337</v>
      </c>
      <c r="L536" s="291">
        <v>0.9701333333333334</v>
      </c>
      <c r="M536" s="291">
        <v>0.90506666666666657</v>
      </c>
      <c r="N536" s="291">
        <v>0.90133333333333343</v>
      </c>
      <c r="O536" s="291">
        <v>0.86506666666666676</v>
      </c>
      <c r="P536" s="291">
        <v>1.1674666666666667</v>
      </c>
      <c r="Q536" s="291">
        <v>0.91839999999999999</v>
      </c>
      <c r="R536" s="292">
        <f t="shared" si="7"/>
        <v>1.0019555555555557</v>
      </c>
    </row>
    <row r="537" spans="1:18">
      <c r="A537" s="33">
        <v>532</v>
      </c>
      <c r="B537" s="26" t="s">
        <v>1605</v>
      </c>
      <c r="C537" s="311" t="s">
        <v>1606</v>
      </c>
      <c r="D537" s="312" t="s">
        <v>499</v>
      </c>
      <c r="E537" s="290">
        <v>319</v>
      </c>
      <c r="F537" s="291">
        <v>0.81608040201005028</v>
      </c>
      <c r="G537" s="291">
        <v>0.9825125628140704</v>
      </c>
      <c r="H537" s="291">
        <v>0.91979899497487438</v>
      </c>
      <c r="I537" s="291">
        <v>0.86994974874371866</v>
      </c>
      <c r="J537" s="291">
        <v>4.0201005025125629E-2</v>
      </c>
      <c r="K537" s="291">
        <v>1.1891457286432161</v>
      </c>
      <c r="L537" s="291">
        <v>1.2245226130653266</v>
      </c>
      <c r="M537" s="291">
        <v>1.1690452261306534</v>
      </c>
      <c r="N537" s="291">
        <v>0.61843260188087779</v>
      </c>
      <c r="O537" s="291">
        <v>0.7518495297805643</v>
      </c>
      <c r="P537" s="291">
        <v>0.90382445141065826</v>
      </c>
      <c r="Q537" s="291">
        <v>0.99510971786833857</v>
      </c>
      <c r="R537" s="292">
        <f t="shared" si="7"/>
        <v>0.80294807370184262</v>
      </c>
    </row>
    <row r="538" spans="1:18">
      <c r="A538" s="33">
        <v>533</v>
      </c>
      <c r="B538" s="26" t="s">
        <v>1607</v>
      </c>
      <c r="C538" s="311" t="s">
        <v>1608</v>
      </c>
      <c r="D538" s="312" t="s">
        <v>499</v>
      </c>
      <c r="E538" s="290">
        <v>200</v>
      </c>
      <c r="F538" s="291">
        <v>0.78</v>
      </c>
      <c r="G538" s="291">
        <v>0.74639999999999995</v>
      </c>
      <c r="H538" s="291">
        <v>0.75280000000000002</v>
      </c>
      <c r="I538" s="291">
        <v>0.85599999999999998</v>
      </c>
      <c r="J538" s="291">
        <v>0.84640000000000004</v>
      </c>
      <c r="K538" s="291">
        <v>0.73360000000000003</v>
      </c>
      <c r="L538" s="291">
        <v>0.872</v>
      </c>
      <c r="M538" s="291">
        <v>0.80800000000000016</v>
      </c>
      <c r="N538" s="291">
        <v>0.76319999999999988</v>
      </c>
      <c r="O538" s="291">
        <v>0.89840000000000009</v>
      </c>
      <c r="P538" s="291">
        <v>0.83840000000000003</v>
      </c>
      <c r="Q538" s="291">
        <v>0.75760000000000005</v>
      </c>
      <c r="R538" s="292">
        <f t="shared" si="7"/>
        <v>0.7858666666666666</v>
      </c>
    </row>
    <row r="539" spans="1:18">
      <c r="A539" s="33">
        <v>534</v>
      </c>
      <c r="B539" s="26" t="s">
        <v>1609</v>
      </c>
      <c r="C539" s="311" t="s">
        <v>1610</v>
      </c>
      <c r="D539" s="312" t="s">
        <v>502</v>
      </c>
      <c r="E539" s="290">
        <v>293</v>
      </c>
      <c r="F539" s="291">
        <v>7.9726962457337888E-2</v>
      </c>
      <c r="G539" s="291">
        <v>8.8464163822525588E-2</v>
      </c>
      <c r="H539" s="291">
        <v>9.3924914675767912E-2</v>
      </c>
      <c r="I539" s="291">
        <v>6.7167235494880545E-2</v>
      </c>
      <c r="J539" s="291">
        <v>8.191126279863481E-2</v>
      </c>
      <c r="K539" s="291">
        <v>6.552901023890785E-2</v>
      </c>
      <c r="L539" s="291">
        <v>5.0784982935153579E-2</v>
      </c>
      <c r="M539" s="291">
        <v>3.6040955631399321E-2</v>
      </c>
      <c r="N539" s="291">
        <v>4.2047781569965872E-2</v>
      </c>
      <c r="O539" s="291">
        <v>0.22880546075085326</v>
      </c>
      <c r="P539" s="291">
        <v>4.0955631399317405E-2</v>
      </c>
      <c r="Q539" s="291">
        <v>4.8054607508532424E-2</v>
      </c>
      <c r="R539" s="292">
        <f t="shared" si="7"/>
        <v>7.9453924914675761E-2</v>
      </c>
    </row>
    <row r="540" spans="1:18">
      <c r="A540" s="33">
        <v>535</v>
      </c>
      <c r="B540" s="26" t="s">
        <v>1611</v>
      </c>
      <c r="C540" s="311" t="s">
        <v>1612</v>
      </c>
      <c r="D540" s="312" t="s">
        <v>502</v>
      </c>
      <c r="E540" s="290">
        <v>390</v>
      </c>
      <c r="F540" s="291">
        <v>0.25017341040462426</v>
      </c>
      <c r="G540" s="291">
        <v>0.4276923076923077</v>
      </c>
      <c r="H540" s="291">
        <v>0.40676923076923083</v>
      </c>
      <c r="I540" s="291">
        <v>0.20430769230769233</v>
      </c>
      <c r="J540" s="291">
        <v>0</v>
      </c>
      <c r="K540" s="291">
        <v>0.19138461538461538</v>
      </c>
      <c r="L540" s="291">
        <v>0.1716923076923077</v>
      </c>
      <c r="M540" s="291">
        <v>0.14276923076923076</v>
      </c>
      <c r="N540" s="291">
        <v>0.14769230769230768</v>
      </c>
      <c r="O540" s="291">
        <v>0.14092307692307693</v>
      </c>
      <c r="P540" s="291">
        <v>0.1403076923076923</v>
      </c>
      <c r="Q540" s="291">
        <v>0.15507692307692308</v>
      </c>
      <c r="R540" s="292">
        <f t="shared" si="7"/>
        <v>0.24672120942641174</v>
      </c>
    </row>
    <row r="541" spans="1:18">
      <c r="A541" s="33">
        <v>536</v>
      </c>
      <c r="B541" s="26" t="s">
        <v>1613</v>
      </c>
      <c r="C541" s="311" t="s">
        <v>1614</v>
      </c>
      <c r="D541" s="312" t="s">
        <v>499</v>
      </c>
      <c r="E541" s="290">
        <v>199</v>
      </c>
      <c r="F541" s="291">
        <v>0.8731658291457286</v>
      </c>
      <c r="G541" s="291">
        <v>0.95758793969849243</v>
      </c>
      <c r="H541" s="291">
        <v>0.86432160804020097</v>
      </c>
      <c r="I541" s="291">
        <v>0.86994974874371866</v>
      </c>
      <c r="J541" s="291">
        <v>0.70432160804020094</v>
      </c>
      <c r="K541" s="291">
        <v>0.73487437185929638</v>
      </c>
      <c r="L541" s="291">
        <v>0.70592964824120608</v>
      </c>
      <c r="M541" s="291">
        <v>0.94954773869346742</v>
      </c>
      <c r="N541" s="291">
        <v>0.78793969849246237</v>
      </c>
      <c r="O541" s="291">
        <v>0.91658291457286434</v>
      </c>
      <c r="P541" s="291">
        <v>0.84180904522613076</v>
      </c>
      <c r="Q541" s="291">
        <v>0.9214070351758793</v>
      </c>
      <c r="R541" s="292">
        <f t="shared" si="7"/>
        <v>0.83403685092127311</v>
      </c>
    </row>
    <row r="542" spans="1:18">
      <c r="A542" s="33">
        <v>537</v>
      </c>
      <c r="B542" s="26" t="s">
        <v>1615</v>
      </c>
      <c r="C542" s="311" t="s">
        <v>1616</v>
      </c>
      <c r="D542" s="312" t="s">
        <v>499</v>
      </c>
      <c r="E542" s="290">
        <v>415</v>
      </c>
      <c r="F542" s="291">
        <v>8.7325301204819281E-2</v>
      </c>
      <c r="G542" s="291">
        <v>0.47132530120481925</v>
      </c>
      <c r="H542" s="291">
        <v>0</v>
      </c>
      <c r="I542" s="291">
        <v>0.50775903614457829</v>
      </c>
      <c r="J542" s="291">
        <v>0</v>
      </c>
      <c r="K542" s="291">
        <v>0</v>
      </c>
      <c r="L542" s="291">
        <v>0</v>
      </c>
      <c r="M542" s="291">
        <v>0.23248192771084339</v>
      </c>
      <c r="N542" s="291">
        <v>0.51643373493975908</v>
      </c>
      <c r="O542" s="291">
        <v>0.44819277108433736</v>
      </c>
      <c r="P542" s="291">
        <v>0.50371084337349392</v>
      </c>
      <c r="Q542" s="291">
        <v>0.5355180722891566</v>
      </c>
      <c r="R542" s="292">
        <f t="shared" si="7"/>
        <v>0.17773493975903612</v>
      </c>
    </row>
    <row r="543" spans="1:18">
      <c r="A543" s="33">
        <v>538</v>
      </c>
      <c r="B543" s="26" t="s">
        <v>1617</v>
      </c>
      <c r="C543" s="311" t="s">
        <v>1618</v>
      </c>
      <c r="D543" s="312" t="s">
        <v>499</v>
      </c>
      <c r="E543" s="290">
        <v>156</v>
      </c>
      <c r="F543" s="291">
        <v>0.78923076923076929</v>
      </c>
      <c r="G543" s="291">
        <v>0.85846153846153839</v>
      </c>
      <c r="H543" s="291">
        <v>0.66461538461538461</v>
      </c>
      <c r="I543" s="291">
        <v>0.5164102564102564</v>
      </c>
      <c r="J543" s="291">
        <v>0.79230769230769227</v>
      </c>
      <c r="K543" s="291">
        <v>0.91128205128205131</v>
      </c>
      <c r="L543" s="291">
        <v>0.81641025641025655</v>
      </c>
      <c r="M543" s="291">
        <v>0.8307692307692307</v>
      </c>
      <c r="N543" s="291">
        <v>1.1205128205128205</v>
      </c>
      <c r="O543" s="291">
        <v>0.82564102564102571</v>
      </c>
      <c r="P543" s="291">
        <v>0.75025641025641032</v>
      </c>
      <c r="Q543" s="291">
        <v>0.82615384615384613</v>
      </c>
      <c r="R543" s="292">
        <f t="shared" si="7"/>
        <v>0.75538461538461543</v>
      </c>
    </row>
    <row r="544" spans="1:18">
      <c r="A544" s="33">
        <v>539</v>
      </c>
      <c r="B544" s="26" t="s">
        <v>1619</v>
      </c>
      <c r="C544" s="311" t="s">
        <v>1620</v>
      </c>
      <c r="D544" s="312" t="s">
        <v>496</v>
      </c>
      <c r="E544" s="290">
        <v>288.88888888888886</v>
      </c>
      <c r="F544" s="291">
        <v>1.0523076923076925E-2</v>
      </c>
      <c r="G544" s="291">
        <v>1.9384615384615389E-2</v>
      </c>
      <c r="H544" s="291">
        <v>2.3815384615384617E-2</v>
      </c>
      <c r="I544" s="291">
        <v>1.5507692307692307E-2</v>
      </c>
      <c r="J544" s="291">
        <v>1.8830769230769231E-2</v>
      </c>
      <c r="K544" s="291">
        <v>4.20923076923077E-2</v>
      </c>
      <c r="L544" s="291">
        <v>0.39101538461538465</v>
      </c>
      <c r="M544" s="291">
        <v>0.64578461538461551</v>
      </c>
      <c r="N544" s="291">
        <v>0.8340923076923078</v>
      </c>
      <c r="O544" s="291">
        <v>0.78424615384615393</v>
      </c>
      <c r="P544" s="291">
        <v>0.6734769230769232</v>
      </c>
      <c r="Q544" s="291">
        <v>1.4400000000000001E-2</v>
      </c>
      <c r="R544" s="292">
        <f t="shared" si="7"/>
        <v>2.1692307692307695E-2</v>
      </c>
    </row>
    <row r="545" spans="1:18">
      <c r="A545" s="33">
        <v>540</v>
      </c>
      <c r="B545" s="26" t="s">
        <v>1621</v>
      </c>
      <c r="C545" s="311" t="s">
        <v>1622</v>
      </c>
      <c r="D545" s="312" t="s">
        <v>499</v>
      </c>
      <c r="E545" s="290">
        <v>222.22222222222223</v>
      </c>
      <c r="F545" s="291">
        <v>0.42569999999999997</v>
      </c>
      <c r="G545" s="291">
        <v>0.6048</v>
      </c>
      <c r="H545" s="291">
        <v>0.62424000000000002</v>
      </c>
      <c r="I545" s="291">
        <v>0.67679999999999996</v>
      </c>
      <c r="J545" s="291">
        <v>0.68832000000000004</v>
      </c>
      <c r="K545" s="291">
        <v>1.1613599999999999</v>
      </c>
      <c r="L545" s="291">
        <v>0.47735999999999995</v>
      </c>
      <c r="M545" s="291">
        <v>0.54144000000000003</v>
      </c>
      <c r="N545" s="291">
        <v>0.61631999999999987</v>
      </c>
      <c r="O545" s="291">
        <v>0.65807999999999989</v>
      </c>
      <c r="P545" s="291">
        <v>0.44567999999999997</v>
      </c>
      <c r="Q545" s="291">
        <v>0.47952000000000006</v>
      </c>
      <c r="R545" s="292">
        <f t="shared" si="7"/>
        <v>0.69686999999999999</v>
      </c>
    </row>
    <row r="546" spans="1:18">
      <c r="A546" s="33">
        <v>541</v>
      </c>
      <c r="B546" s="26" t="s">
        <v>1623</v>
      </c>
      <c r="C546" s="311" t="s">
        <v>1624</v>
      </c>
      <c r="D546" s="312" t="s">
        <v>526</v>
      </c>
      <c r="E546" s="290">
        <v>124</v>
      </c>
      <c r="F546" s="291">
        <v>1.6774193548387096E-2</v>
      </c>
      <c r="G546" s="291">
        <v>2.0645161290322581E-2</v>
      </c>
      <c r="H546" s="291">
        <v>2.2580645161290325E-2</v>
      </c>
      <c r="I546" s="291">
        <v>0.54129032258064524</v>
      </c>
      <c r="J546" s="291">
        <v>0.54774193548387096</v>
      </c>
      <c r="K546" s="291">
        <v>0.55354838709677423</v>
      </c>
      <c r="L546" s="291">
        <v>0.55161290322580647</v>
      </c>
      <c r="M546" s="291">
        <v>0.55612903225806443</v>
      </c>
      <c r="N546" s="291">
        <v>0.48645161290322575</v>
      </c>
      <c r="O546" s="291">
        <v>0.48322580645161284</v>
      </c>
      <c r="P546" s="291">
        <v>0.46645161290322584</v>
      </c>
      <c r="Q546" s="291">
        <v>0.57483870967741935</v>
      </c>
      <c r="R546" s="292">
        <f t="shared" si="7"/>
        <v>0.28376344086021504</v>
      </c>
    </row>
    <row r="547" spans="1:18">
      <c r="A547" s="33">
        <v>542</v>
      </c>
      <c r="B547" s="26" t="s">
        <v>1625</v>
      </c>
      <c r="C547" s="311" t="s">
        <v>1626</v>
      </c>
      <c r="D547" s="312" t="s">
        <v>499</v>
      </c>
      <c r="E547" s="290">
        <v>368.88888888888886</v>
      </c>
      <c r="F547" s="291">
        <v>4.8144578313253021E-2</v>
      </c>
      <c r="G547" s="291">
        <v>0.22575903614457835</v>
      </c>
      <c r="H547" s="291">
        <v>0.19192771084337351</v>
      </c>
      <c r="I547" s="291">
        <v>4.6192771084337364E-2</v>
      </c>
      <c r="J547" s="291">
        <v>3.448192771084338E-2</v>
      </c>
      <c r="K547" s="291">
        <v>0.56212048192771091</v>
      </c>
      <c r="L547" s="291">
        <v>0.40207228915662652</v>
      </c>
      <c r="M547" s="291">
        <v>0.4417590361445784</v>
      </c>
      <c r="N547" s="291">
        <v>0.52763855421686756</v>
      </c>
      <c r="O547" s="291">
        <v>0.43134939759036151</v>
      </c>
      <c r="P547" s="291">
        <v>0.6167710843373494</v>
      </c>
      <c r="Q547" s="291">
        <v>0.45281927710843373</v>
      </c>
      <c r="R547" s="292">
        <f t="shared" si="7"/>
        <v>0.18477108433734943</v>
      </c>
    </row>
    <row r="548" spans="1:18">
      <c r="A548" s="33">
        <v>543</v>
      </c>
      <c r="B548" s="26" t="s">
        <v>1627</v>
      </c>
      <c r="C548" s="311" t="s">
        <v>1628</v>
      </c>
      <c r="D548" s="312" t="s">
        <v>499</v>
      </c>
      <c r="E548" s="290">
        <v>780</v>
      </c>
      <c r="F548" s="291">
        <v>0.26923076923076922</v>
      </c>
      <c r="G548" s="291">
        <v>0.58769230769230763</v>
      </c>
      <c r="H548" s="291">
        <v>0.46974358974358971</v>
      </c>
      <c r="I548" s="291">
        <v>0.44358974358974357</v>
      </c>
      <c r="J548" s="291">
        <v>0.46666666666666667</v>
      </c>
      <c r="K548" s="291">
        <v>0.72923076923076913</v>
      </c>
      <c r="L548" s="291">
        <v>0.71794871794871795</v>
      </c>
      <c r="M548" s="291">
        <v>0.61282051282051286</v>
      </c>
      <c r="N548" s="291">
        <v>0.65641025641025641</v>
      </c>
      <c r="O548" s="291">
        <v>0.71435897435897444</v>
      </c>
      <c r="P548" s="291">
        <v>0.73589743589743595</v>
      </c>
      <c r="Q548" s="291">
        <v>0.70974358974358975</v>
      </c>
      <c r="R548" s="292">
        <f t="shared" si="7"/>
        <v>0.4943589743589743</v>
      </c>
    </row>
    <row r="549" spans="1:18">
      <c r="A549" s="33">
        <v>544</v>
      </c>
      <c r="B549" s="26" t="s">
        <v>1629</v>
      </c>
      <c r="C549" s="311" t="s">
        <v>1630</v>
      </c>
      <c r="D549" s="312" t="s">
        <v>499</v>
      </c>
      <c r="E549" s="290">
        <v>333.33333333333331</v>
      </c>
      <c r="F549" s="291">
        <v>0.52571428571428569</v>
      </c>
      <c r="G549" s="291">
        <v>0</v>
      </c>
      <c r="H549" s="291">
        <v>0</v>
      </c>
      <c r="I549" s="291">
        <v>0</v>
      </c>
      <c r="J549" s="291">
        <v>0.37080000000000002</v>
      </c>
      <c r="K549" s="291">
        <v>0.30276000000000008</v>
      </c>
      <c r="L549" s="291">
        <v>0.29208000000000001</v>
      </c>
      <c r="M549" s="291">
        <v>0.27696000000000004</v>
      </c>
      <c r="N549" s="291">
        <v>0.91056000000000015</v>
      </c>
      <c r="O549" s="291">
        <v>0.98544000000000009</v>
      </c>
      <c r="P549" s="291">
        <v>0.95664000000000005</v>
      </c>
      <c r="Q549" s="291">
        <v>0.80687999999999993</v>
      </c>
      <c r="R549" s="292">
        <f t="shared" si="7"/>
        <v>0.19987904761904762</v>
      </c>
    </row>
    <row r="550" spans="1:18">
      <c r="A550" s="33">
        <v>545</v>
      </c>
      <c r="B550" s="26" t="s">
        <v>1631</v>
      </c>
      <c r="C550" s="311" t="s">
        <v>1632</v>
      </c>
      <c r="D550" s="312" t="s">
        <v>499</v>
      </c>
      <c r="E550" s="290">
        <v>300</v>
      </c>
      <c r="F550" s="291">
        <v>0</v>
      </c>
      <c r="G550" s="291">
        <v>0</v>
      </c>
      <c r="H550" s="291">
        <v>0</v>
      </c>
      <c r="I550" s="291">
        <v>0</v>
      </c>
      <c r="J550" s="291">
        <v>0</v>
      </c>
      <c r="K550" s="291">
        <v>0</v>
      </c>
      <c r="L550" s="291">
        <v>0</v>
      </c>
      <c r="M550" s="291">
        <v>0.49066666666666664</v>
      </c>
      <c r="N550" s="291">
        <v>0.49813333333333332</v>
      </c>
      <c r="O550" s="291">
        <v>0.56320000000000003</v>
      </c>
      <c r="P550" s="291">
        <v>0.57066666666666666</v>
      </c>
      <c r="Q550" s="291">
        <v>0.54399999999999993</v>
      </c>
      <c r="R550" s="292">
        <f t="shared" si="7"/>
        <v>0</v>
      </c>
    </row>
    <row r="551" spans="1:18">
      <c r="A551" s="33">
        <v>546</v>
      </c>
      <c r="B551" s="26" t="s">
        <v>1633</v>
      </c>
      <c r="C551" s="311" t="s">
        <v>1634</v>
      </c>
      <c r="D551" s="312" t="s">
        <v>499</v>
      </c>
      <c r="E551" s="290">
        <v>320</v>
      </c>
      <c r="F551" s="291">
        <v>0</v>
      </c>
      <c r="G551" s="291">
        <v>0</v>
      </c>
      <c r="H551" s="291">
        <v>0</v>
      </c>
      <c r="I551" s="291">
        <v>0</v>
      </c>
      <c r="J551" s="291">
        <v>0</v>
      </c>
      <c r="K551" s="291">
        <v>0</v>
      </c>
      <c r="L551" s="291">
        <v>0</v>
      </c>
      <c r="M551" s="291">
        <v>0.67349999999999999</v>
      </c>
      <c r="N551" s="291">
        <v>0.77299999999999991</v>
      </c>
      <c r="O551" s="291">
        <v>0.629</v>
      </c>
      <c r="P551" s="291">
        <v>0.69900000000000007</v>
      </c>
      <c r="Q551" s="291">
        <v>0.66449999999999998</v>
      </c>
      <c r="R551" s="292">
        <f t="shared" si="7"/>
        <v>0</v>
      </c>
    </row>
    <row r="552" spans="1:18">
      <c r="A552" s="33">
        <v>547</v>
      </c>
      <c r="B552" s="26" t="s">
        <v>1635</v>
      </c>
      <c r="C552" s="311" t="s">
        <v>1636</v>
      </c>
      <c r="D552" s="312" t="s">
        <v>499</v>
      </c>
      <c r="E552" s="290">
        <v>120</v>
      </c>
      <c r="F552" s="291">
        <v>0</v>
      </c>
      <c r="G552" s="291">
        <v>0</v>
      </c>
      <c r="H552" s="291">
        <v>0</v>
      </c>
      <c r="I552" s="291">
        <v>0</v>
      </c>
      <c r="J552" s="291">
        <v>0</v>
      </c>
      <c r="K552" s="291">
        <v>0</v>
      </c>
      <c r="L552" s="291">
        <v>0</v>
      </c>
      <c r="M552" s="291">
        <v>0</v>
      </c>
      <c r="N552" s="291">
        <v>0.76666666666666672</v>
      </c>
      <c r="O552" s="291">
        <v>0.83799999999999997</v>
      </c>
      <c r="P552" s="291">
        <v>1.0880000000000001</v>
      </c>
      <c r="Q552" s="291">
        <v>0.9786666666666668</v>
      </c>
      <c r="R552" s="292">
        <f t="shared" si="7"/>
        <v>0</v>
      </c>
    </row>
    <row r="553" spans="1:18">
      <c r="A553" s="33">
        <v>548</v>
      </c>
      <c r="B553" s="26" t="s">
        <v>1637</v>
      </c>
      <c r="C553" s="311" t="s">
        <v>1638</v>
      </c>
      <c r="D553" s="312" t="s">
        <v>499</v>
      </c>
      <c r="E553" s="290">
        <v>786.66666666666663</v>
      </c>
      <c r="F553" s="291">
        <v>0</v>
      </c>
      <c r="G553" s="291">
        <v>0</v>
      </c>
      <c r="H553" s="291">
        <v>0</v>
      </c>
      <c r="I553" s="291">
        <v>0</v>
      </c>
      <c r="J553" s="291">
        <v>0</v>
      </c>
      <c r="K553" s="291">
        <v>0</v>
      </c>
      <c r="L553" s="291">
        <v>0</v>
      </c>
      <c r="M553" s="291">
        <v>0</v>
      </c>
      <c r="N553" s="291">
        <v>0</v>
      </c>
      <c r="O553" s="291">
        <v>0.41369491525423729</v>
      </c>
      <c r="P553" s="291">
        <v>0.39844067796610172</v>
      </c>
      <c r="Q553" s="291">
        <v>0.44603389830508477</v>
      </c>
      <c r="R553" s="292">
        <f t="shared" si="7"/>
        <v>0</v>
      </c>
    </row>
    <row r="554" spans="1:18">
      <c r="A554" s="33">
        <v>549</v>
      </c>
      <c r="B554" s="26" t="s">
        <v>1647</v>
      </c>
      <c r="C554" s="311" t="s">
        <v>737</v>
      </c>
      <c r="D554" s="312" t="s">
        <v>738</v>
      </c>
      <c r="E554" s="290">
        <v>17000</v>
      </c>
      <c r="F554" s="291">
        <v>1.4950588235294118</v>
      </c>
      <c r="G554" s="291">
        <v>1.4851764705882353</v>
      </c>
      <c r="H554" s="291">
        <v>1.5261176470588236</v>
      </c>
      <c r="I554" s="291">
        <v>1.6531764705882352</v>
      </c>
      <c r="J554" s="291">
        <v>1.7576470588235293</v>
      </c>
      <c r="K554" s="291">
        <v>1.68</v>
      </c>
      <c r="L554" s="291">
        <v>1.0771764705882354</v>
      </c>
      <c r="M554" s="291">
        <v>1.1731764705882353</v>
      </c>
      <c r="N554" s="291">
        <v>1.2550588235294118</v>
      </c>
      <c r="O554" s="291">
        <v>0.81882352941176473</v>
      </c>
      <c r="P554" s="291">
        <v>0.81458823529411761</v>
      </c>
      <c r="Q554" s="291">
        <v>0.8371764705882353</v>
      </c>
      <c r="R554" s="292">
        <f t="shared" si="7"/>
        <v>1.5995294117647061</v>
      </c>
    </row>
    <row r="555" spans="1:18">
      <c r="A555" s="33">
        <v>550</v>
      </c>
      <c r="B555" s="26" t="s">
        <v>1648</v>
      </c>
      <c r="C555" s="311" t="s">
        <v>1649</v>
      </c>
      <c r="D555" s="289" t="s">
        <v>554</v>
      </c>
      <c r="E555" s="290">
        <v>150</v>
      </c>
      <c r="F555" s="291">
        <v>0.18773333333333334</v>
      </c>
      <c r="G555" s="291">
        <v>0.25386666666666668</v>
      </c>
      <c r="H555" s="291">
        <v>0.21013333333333334</v>
      </c>
      <c r="I555" s="291">
        <v>0.16</v>
      </c>
      <c r="J555" s="291">
        <v>0.1328</v>
      </c>
      <c r="K555" s="291">
        <v>0.13546666666666668</v>
      </c>
      <c r="L555" s="291">
        <v>0.14026666666666665</v>
      </c>
      <c r="M555" s="291">
        <v>0.13546666666666668</v>
      </c>
      <c r="N555" s="291">
        <v>0.14506666666666665</v>
      </c>
      <c r="O555" s="291">
        <v>0.1328</v>
      </c>
      <c r="P555" s="291">
        <v>0.15946666666666665</v>
      </c>
      <c r="Q555" s="291">
        <v>0.14026666666666665</v>
      </c>
      <c r="R555" s="292">
        <f t="shared" si="7"/>
        <v>0.18000000000000002</v>
      </c>
    </row>
    <row r="556" spans="1:18">
      <c r="A556" s="33">
        <v>551</v>
      </c>
      <c r="B556" s="26" t="s">
        <v>1650</v>
      </c>
      <c r="C556" s="311" t="s">
        <v>1651</v>
      </c>
      <c r="D556" s="312" t="s">
        <v>496</v>
      </c>
      <c r="E556" s="290">
        <v>350</v>
      </c>
      <c r="F556" s="291">
        <v>0.21577142857142856</v>
      </c>
      <c r="G556" s="291">
        <v>0.57782857142857147</v>
      </c>
      <c r="H556" s="291">
        <v>0.5485714285714286</v>
      </c>
      <c r="I556" s="291">
        <v>0.38125714285714285</v>
      </c>
      <c r="J556" s="291">
        <v>0.59519999999999995</v>
      </c>
      <c r="K556" s="291">
        <v>0.24548571428571428</v>
      </c>
      <c r="L556" s="291">
        <v>0.21805714285714287</v>
      </c>
      <c r="M556" s="291">
        <v>0.24274285714285718</v>
      </c>
      <c r="N556" s="291">
        <v>0.44982857142857152</v>
      </c>
      <c r="O556" s="291">
        <v>0.7378285714285715</v>
      </c>
      <c r="P556" s="291">
        <v>0.2208</v>
      </c>
      <c r="Q556" s="291">
        <v>0.6363428571428571</v>
      </c>
      <c r="R556" s="292">
        <f t="shared" si="7"/>
        <v>0.42735238095238093</v>
      </c>
    </row>
    <row r="557" spans="1:18">
      <c r="A557" s="33">
        <v>552</v>
      </c>
      <c r="B557" s="26" t="s">
        <v>1652</v>
      </c>
      <c r="C557" s="311" t="s">
        <v>1653</v>
      </c>
      <c r="D557" s="312" t="s">
        <v>554</v>
      </c>
      <c r="E557" s="290">
        <v>130</v>
      </c>
      <c r="F557" s="291">
        <v>0.11261538461538462</v>
      </c>
      <c r="G557" s="291">
        <v>0.11630769230769232</v>
      </c>
      <c r="H557" s="291">
        <v>0.15384615384615385</v>
      </c>
      <c r="I557" s="291">
        <v>0.152</v>
      </c>
      <c r="J557" s="291">
        <v>0.15815384615384617</v>
      </c>
      <c r="K557" s="291">
        <v>0.1286153846153846</v>
      </c>
      <c r="L557" s="291">
        <v>0.11876923076923078</v>
      </c>
      <c r="M557" s="291">
        <v>0.12246153846153847</v>
      </c>
      <c r="N557" s="291">
        <v>0.11753846153846154</v>
      </c>
      <c r="O557" s="291">
        <v>0.14276923076923076</v>
      </c>
      <c r="P557" s="291">
        <v>9.9692307692307691E-2</v>
      </c>
      <c r="Q557" s="291">
        <v>0.12061538461538461</v>
      </c>
      <c r="R557" s="292">
        <f t="shared" si="7"/>
        <v>0.13692307692307693</v>
      </c>
    </row>
    <row r="558" spans="1:18">
      <c r="A558" s="33">
        <v>553</v>
      </c>
      <c r="B558" s="26" t="s">
        <v>1654</v>
      </c>
      <c r="C558" s="311" t="s">
        <v>1655</v>
      </c>
      <c r="D558" s="312" t="s">
        <v>554</v>
      </c>
      <c r="E558" s="290">
        <v>172</v>
      </c>
      <c r="F558" s="291">
        <v>8.6046511627906969E-2</v>
      </c>
      <c r="G558" s="291">
        <v>0.10325581395348839</v>
      </c>
      <c r="H558" s="291">
        <v>9.5348837209302331E-2</v>
      </c>
      <c r="I558" s="291">
        <v>7.8139534883720926E-2</v>
      </c>
      <c r="J558" s="291">
        <v>9.0232558139534888E-2</v>
      </c>
      <c r="K558" s="291">
        <v>8.1860465116279077E-2</v>
      </c>
      <c r="L558" s="291">
        <v>6.8372093023255809E-2</v>
      </c>
      <c r="M558" s="291">
        <v>9.58139534883721E-2</v>
      </c>
      <c r="N558" s="291">
        <v>8.5116279069767445E-2</v>
      </c>
      <c r="O558" s="291">
        <v>9.0697674418604643E-2</v>
      </c>
      <c r="P558" s="291">
        <v>9.9069767441860454E-2</v>
      </c>
      <c r="Q558" s="291">
        <v>7.1162790697674422E-2</v>
      </c>
      <c r="R558" s="292">
        <f t="shared" si="7"/>
        <v>8.9147286821705432E-2</v>
      </c>
    </row>
    <row r="559" spans="1:18">
      <c r="A559" s="33">
        <v>554</v>
      </c>
      <c r="B559" s="26" t="s">
        <v>1656</v>
      </c>
      <c r="C559" s="311" t="s">
        <v>1657</v>
      </c>
      <c r="D559" s="312" t="s">
        <v>1040</v>
      </c>
      <c r="E559" s="290">
        <v>170000</v>
      </c>
      <c r="F559" s="291">
        <v>1.3405882352941176</v>
      </c>
      <c r="G559" s="291">
        <v>1.2061400000000002</v>
      </c>
      <c r="H559" s="291">
        <v>1.3109411764705883</v>
      </c>
      <c r="I559" s="291">
        <v>1.352235294117647</v>
      </c>
      <c r="J559" s="291">
        <v>0.97673529411764703</v>
      </c>
      <c r="K559" s="291">
        <v>1.2760058823529412</v>
      </c>
      <c r="L559" s="291">
        <v>1.2548235294117647</v>
      </c>
      <c r="M559" s="291">
        <v>1.0371176470588235</v>
      </c>
      <c r="N559" s="291">
        <v>1.2579529411764705</v>
      </c>
      <c r="O559" s="291">
        <v>1.2344641176470588</v>
      </c>
      <c r="P559" s="291">
        <v>1.1547564705882354</v>
      </c>
      <c r="Q559" s="291">
        <v>1.024764705882353</v>
      </c>
      <c r="R559" s="292">
        <f t="shared" si="7"/>
        <v>1.2437743137254904</v>
      </c>
    </row>
    <row r="560" spans="1:18">
      <c r="A560" s="33">
        <v>555</v>
      </c>
      <c r="B560" s="26" t="s">
        <v>3276</v>
      </c>
      <c r="C560" s="311" t="s">
        <v>3277</v>
      </c>
      <c r="D560" s="289" t="s">
        <v>496</v>
      </c>
      <c r="E560" s="290">
        <v>125</v>
      </c>
      <c r="F560" s="291">
        <v>0.46400000000000002</v>
      </c>
      <c r="G560" s="291">
        <v>0.4592</v>
      </c>
      <c r="H560" s="291">
        <v>0.49759999999999999</v>
      </c>
      <c r="I560" s="291">
        <v>0.41439999999999999</v>
      </c>
      <c r="J560" s="291">
        <v>0.36159999999999998</v>
      </c>
      <c r="K560" s="291">
        <v>0.4128</v>
      </c>
      <c r="L560" s="291">
        <v>0</v>
      </c>
      <c r="M560" s="291">
        <v>0</v>
      </c>
      <c r="N560" s="291">
        <v>0</v>
      </c>
      <c r="O560" s="291">
        <v>0</v>
      </c>
      <c r="P560" s="291">
        <v>0</v>
      </c>
      <c r="Q560" s="291">
        <v>0</v>
      </c>
      <c r="R560" s="292">
        <f t="shared" ref="R560:R625" si="8">AVERAGE(F560:K560)</f>
        <v>0.43493333333333334</v>
      </c>
    </row>
    <row r="561" spans="1:18">
      <c r="A561" s="33">
        <v>556</v>
      </c>
      <c r="B561" s="26" t="s">
        <v>1658</v>
      </c>
      <c r="C561" s="311" t="s">
        <v>1659</v>
      </c>
      <c r="D561" s="312" t="s">
        <v>554</v>
      </c>
      <c r="E561" s="290">
        <v>332</v>
      </c>
      <c r="F561" s="291">
        <v>0.136144578313253</v>
      </c>
      <c r="G561" s="291">
        <v>0.16325301204819276</v>
      </c>
      <c r="H561" s="291">
        <v>0.11373493975903613</v>
      </c>
      <c r="I561" s="291">
        <v>0.12674698795180722</v>
      </c>
      <c r="J561" s="291">
        <v>0.11518072289156626</v>
      </c>
      <c r="K561" s="291">
        <v>0.10602409638554215</v>
      </c>
      <c r="L561" s="291">
        <v>9.8313253012048199E-2</v>
      </c>
      <c r="M561" s="291">
        <v>0.12771084337349398</v>
      </c>
      <c r="N561" s="291">
        <v>0.10554216867469879</v>
      </c>
      <c r="O561" s="291">
        <v>0.10457831325301205</v>
      </c>
      <c r="P561" s="291">
        <v>0.1089156626506024</v>
      </c>
      <c r="Q561" s="291">
        <v>0.10313253012048192</v>
      </c>
      <c r="R561" s="292">
        <f t="shared" si="8"/>
        <v>0.12684738955823291</v>
      </c>
    </row>
    <row r="562" spans="1:18">
      <c r="A562" s="33">
        <v>557</v>
      </c>
      <c r="B562" s="26" t="s">
        <v>1660</v>
      </c>
      <c r="C562" s="311" t="s">
        <v>1661</v>
      </c>
      <c r="D562" s="312" t="s">
        <v>554</v>
      </c>
      <c r="E562" s="290">
        <v>367</v>
      </c>
      <c r="F562" s="291">
        <v>0.12806539509536785</v>
      </c>
      <c r="G562" s="291">
        <v>0.14659400544959128</v>
      </c>
      <c r="H562" s="291">
        <v>0.13623978201634879</v>
      </c>
      <c r="I562" s="291">
        <v>9.6457765667574927E-2</v>
      </c>
      <c r="J562" s="291">
        <v>0.11335149863760219</v>
      </c>
      <c r="K562" s="291">
        <v>0.10953678474114442</v>
      </c>
      <c r="L562" s="291">
        <v>8.882833787465938E-2</v>
      </c>
      <c r="M562" s="291">
        <v>0.10463215258855585</v>
      </c>
      <c r="N562" s="291">
        <v>0.12098092643051771</v>
      </c>
      <c r="O562" s="291">
        <v>0.11008174386920981</v>
      </c>
      <c r="P562" s="291">
        <v>0.1008174386920981</v>
      </c>
      <c r="Q562" s="291">
        <v>9.1553133514986382E-2</v>
      </c>
      <c r="R562" s="292">
        <f t="shared" si="8"/>
        <v>0.12170753860127159</v>
      </c>
    </row>
    <row r="563" spans="1:18">
      <c r="A563" s="33">
        <v>558</v>
      </c>
      <c r="B563" s="26" t="s">
        <v>1662</v>
      </c>
      <c r="C563" s="311" t="s">
        <v>1663</v>
      </c>
      <c r="D563" s="312" t="s">
        <v>496</v>
      </c>
      <c r="E563" s="290">
        <v>220</v>
      </c>
      <c r="F563" s="291">
        <v>1.0989090909090911</v>
      </c>
      <c r="G563" s="291">
        <v>1.1454545454545455</v>
      </c>
      <c r="H563" s="291">
        <v>1.0705454545454545</v>
      </c>
      <c r="I563" s="291">
        <v>0.93963636363636371</v>
      </c>
      <c r="J563" s="291">
        <v>0.32072727272727275</v>
      </c>
      <c r="K563" s="291">
        <v>0.752</v>
      </c>
      <c r="L563" s="291">
        <v>0.67200000000000004</v>
      </c>
      <c r="M563" s="291">
        <v>0.59927272727272729</v>
      </c>
      <c r="N563" s="291">
        <v>0.50545454545454549</v>
      </c>
      <c r="O563" s="291">
        <v>0.51927272727272733</v>
      </c>
      <c r="P563" s="291">
        <v>0.5047272727272728</v>
      </c>
      <c r="Q563" s="291">
        <v>0.62618181818181817</v>
      </c>
      <c r="R563" s="292">
        <f t="shared" si="8"/>
        <v>0.88787878787878782</v>
      </c>
    </row>
    <row r="564" spans="1:18">
      <c r="A564" s="33">
        <v>559</v>
      </c>
      <c r="B564" s="26" t="s">
        <v>1664</v>
      </c>
      <c r="C564" s="311" t="s">
        <v>1665</v>
      </c>
      <c r="D564" s="312" t="s">
        <v>502</v>
      </c>
      <c r="E564" s="290">
        <v>3500</v>
      </c>
      <c r="F564" s="291">
        <v>0.78634285714285723</v>
      </c>
      <c r="G564" s="291">
        <v>0.73542857142857143</v>
      </c>
      <c r="H564" s="291">
        <v>0.71794285714285722</v>
      </c>
      <c r="I564" s="291">
        <v>0.61919999999999997</v>
      </c>
      <c r="J564" s="291">
        <v>0.69068571428571435</v>
      </c>
      <c r="K564" s="291">
        <v>0.68811428571428579</v>
      </c>
      <c r="L564" s="291">
        <v>0.63514285714285712</v>
      </c>
      <c r="M564" s="291">
        <v>0.57445714285714278</v>
      </c>
      <c r="N564" s="291">
        <v>0.41194285714285722</v>
      </c>
      <c r="O564" s="291">
        <v>0.46851428571428572</v>
      </c>
      <c r="P564" s="291">
        <v>0.45822857142857143</v>
      </c>
      <c r="Q564" s="291">
        <v>0.63874285714285717</v>
      </c>
      <c r="R564" s="292">
        <f t="shared" si="8"/>
        <v>0.70628571428571441</v>
      </c>
    </row>
    <row r="565" spans="1:18">
      <c r="A565" s="33">
        <v>560</v>
      </c>
      <c r="B565" s="26" t="s">
        <v>3278</v>
      </c>
      <c r="C565" s="311" t="s">
        <v>3279</v>
      </c>
      <c r="D565" s="312" t="s">
        <v>496</v>
      </c>
      <c r="E565" s="290">
        <v>127</v>
      </c>
      <c r="F565" s="291">
        <v>0.24818897637795276</v>
      </c>
      <c r="G565" s="291">
        <v>0.23181102362204722</v>
      </c>
      <c r="H565" s="291">
        <v>0.26078740157480312</v>
      </c>
      <c r="I565" s="291">
        <v>0</v>
      </c>
      <c r="J565" s="291">
        <v>0</v>
      </c>
      <c r="K565" s="291">
        <v>0</v>
      </c>
      <c r="L565" s="291">
        <v>0</v>
      </c>
      <c r="M565" s="291">
        <v>0</v>
      </c>
      <c r="N565" s="291">
        <v>0</v>
      </c>
      <c r="O565" s="291">
        <v>0</v>
      </c>
      <c r="P565" s="291">
        <v>0</v>
      </c>
      <c r="Q565" s="291">
        <v>0</v>
      </c>
      <c r="R565" s="292">
        <f t="shared" si="8"/>
        <v>0.12346456692913384</v>
      </c>
    </row>
    <row r="566" spans="1:18">
      <c r="A566" s="33">
        <v>561</v>
      </c>
      <c r="B566" s="26" t="s">
        <v>1668</v>
      </c>
      <c r="C566" s="311" t="s">
        <v>3280</v>
      </c>
      <c r="D566" s="312" t="s">
        <v>526</v>
      </c>
      <c r="E566" s="290">
        <v>120</v>
      </c>
      <c r="F566" s="291">
        <v>1.575</v>
      </c>
      <c r="G566" s="291">
        <v>1.6389999999999998</v>
      </c>
      <c r="H566" s="291">
        <v>1.6280000000000001</v>
      </c>
      <c r="I566" s="291">
        <v>1.5720000000000001</v>
      </c>
      <c r="J566" s="291">
        <v>1.5049999999999999</v>
      </c>
      <c r="K566" s="291">
        <v>1.6859999999999999</v>
      </c>
      <c r="L566" s="291">
        <v>1.7269999999999999</v>
      </c>
      <c r="M566" s="291">
        <v>1.7330000000000001</v>
      </c>
      <c r="N566" s="291">
        <v>1.6850000000000001</v>
      </c>
      <c r="O566" s="291">
        <v>1.5920000000000001</v>
      </c>
      <c r="P566" s="291">
        <v>1.6060000000000001</v>
      </c>
      <c r="Q566" s="291">
        <v>1.63</v>
      </c>
      <c r="R566" s="292">
        <f t="shared" si="8"/>
        <v>1.6008333333333333</v>
      </c>
    </row>
    <row r="567" spans="1:18">
      <c r="A567" s="33">
        <v>562</v>
      </c>
      <c r="B567" s="26" t="s">
        <v>1670</v>
      </c>
      <c r="C567" s="311" t="s">
        <v>1671</v>
      </c>
      <c r="D567" s="312" t="s">
        <v>496</v>
      </c>
      <c r="E567" s="290">
        <v>220</v>
      </c>
      <c r="F567" s="291">
        <v>0.42763636363636365</v>
      </c>
      <c r="G567" s="291">
        <v>0.43527272727272726</v>
      </c>
      <c r="H567" s="291">
        <v>0.43200000000000005</v>
      </c>
      <c r="I567" s="291">
        <v>0.3927272727272727</v>
      </c>
      <c r="J567" s="291">
        <v>0.38727272727272721</v>
      </c>
      <c r="K567" s="291">
        <v>0.39054545454545453</v>
      </c>
      <c r="L567" s="291">
        <v>0.37418181818181817</v>
      </c>
      <c r="M567" s="291">
        <v>0.32181818181818178</v>
      </c>
      <c r="N567" s="291">
        <v>0.33272727272727276</v>
      </c>
      <c r="O567" s="291">
        <v>0.28799999999999998</v>
      </c>
      <c r="P567" s="291">
        <v>0.31854545454545452</v>
      </c>
      <c r="Q567" s="291">
        <v>0.39927272727272728</v>
      </c>
      <c r="R567" s="292">
        <f t="shared" si="8"/>
        <v>0.41090909090909089</v>
      </c>
    </row>
    <row r="568" spans="1:18">
      <c r="A568" s="33">
        <v>563</v>
      </c>
      <c r="B568" s="26" t="s">
        <v>1672</v>
      </c>
      <c r="C568" s="311" t="s">
        <v>3281</v>
      </c>
      <c r="D568" s="312" t="s">
        <v>170</v>
      </c>
      <c r="E568" s="290">
        <v>117</v>
      </c>
      <c r="F568" s="291">
        <v>0.58974358974358976</v>
      </c>
      <c r="G568" s="291">
        <v>0.59589743589743593</v>
      </c>
      <c r="H568" s="291">
        <v>0.59282051282051285</v>
      </c>
      <c r="I568" s="291">
        <v>0.59521367521367519</v>
      </c>
      <c r="J568" s="291">
        <v>0.59931623931623934</v>
      </c>
      <c r="K568" s="291">
        <v>0.59452991452991455</v>
      </c>
      <c r="L568" s="291">
        <v>0.596923076923077</v>
      </c>
      <c r="M568" s="291">
        <v>0.59658119658119657</v>
      </c>
      <c r="N568" s="291">
        <v>0.60068376068376073</v>
      </c>
      <c r="O568" s="291">
        <v>0.60136752136752136</v>
      </c>
      <c r="P568" s="291">
        <v>0.59111111111111103</v>
      </c>
      <c r="Q568" s="291">
        <v>0.59521367521367519</v>
      </c>
      <c r="R568" s="292">
        <f t="shared" si="8"/>
        <v>0.59458689458689462</v>
      </c>
    </row>
    <row r="569" spans="1:18">
      <c r="A569" s="33">
        <v>564</v>
      </c>
      <c r="B569" s="26" t="s">
        <v>1674</v>
      </c>
      <c r="C569" s="311" t="s">
        <v>1675</v>
      </c>
      <c r="D569" s="312" t="s">
        <v>496</v>
      </c>
      <c r="E569" s="290">
        <v>200</v>
      </c>
      <c r="F569" s="291">
        <v>0.3664</v>
      </c>
      <c r="G569" s="291">
        <v>0.37200000000000005</v>
      </c>
      <c r="H569" s="291">
        <v>0.42799999999999999</v>
      </c>
      <c r="I569" s="291">
        <v>0.34720000000000001</v>
      </c>
      <c r="J569" s="291">
        <v>0.3024</v>
      </c>
      <c r="K569" s="291">
        <v>0.28000000000000003</v>
      </c>
      <c r="L569" s="291">
        <v>0.22</v>
      </c>
      <c r="M569" s="291">
        <v>0.156</v>
      </c>
      <c r="N569" s="291">
        <v>0.1192</v>
      </c>
      <c r="O569" s="291">
        <v>0.1056</v>
      </c>
      <c r="P569" s="291">
        <v>0.21440000000000001</v>
      </c>
      <c r="Q569" s="291">
        <v>0.52</v>
      </c>
      <c r="R569" s="292">
        <f t="shared" si="8"/>
        <v>0.34933333333333333</v>
      </c>
    </row>
    <row r="570" spans="1:18">
      <c r="A570" s="33">
        <v>565</v>
      </c>
      <c r="B570" s="26" t="s">
        <v>1676</v>
      </c>
      <c r="C570" s="311" t="s">
        <v>1677</v>
      </c>
      <c r="D570" s="312" t="s">
        <v>496</v>
      </c>
      <c r="E570" s="290">
        <v>222</v>
      </c>
      <c r="F570" s="291">
        <v>0.3783783783783784</v>
      </c>
      <c r="G570" s="291">
        <v>0.39567567567567563</v>
      </c>
      <c r="H570" s="291">
        <v>0.39207207207207201</v>
      </c>
      <c r="I570" s="291">
        <v>0.31639639639639644</v>
      </c>
      <c r="J570" s="291">
        <v>9.6576576576576575E-2</v>
      </c>
      <c r="K570" s="291">
        <v>1.8018018018018018E-2</v>
      </c>
      <c r="L570" s="291">
        <v>0.32576576576576582</v>
      </c>
      <c r="M570" s="291">
        <v>0.17441441441441441</v>
      </c>
      <c r="N570" s="291">
        <v>0.16864864864864867</v>
      </c>
      <c r="O570" s="291">
        <v>0.18450450450450451</v>
      </c>
      <c r="P570" s="291">
        <v>0.21333333333333332</v>
      </c>
      <c r="Q570" s="291">
        <v>0.25657657657657656</v>
      </c>
      <c r="R570" s="292">
        <f t="shared" si="8"/>
        <v>0.26618618618618617</v>
      </c>
    </row>
    <row r="571" spans="1:18">
      <c r="A571" s="33">
        <v>566</v>
      </c>
      <c r="B571" s="26" t="s">
        <v>1678</v>
      </c>
      <c r="C571" s="311" t="s">
        <v>1679</v>
      </c>
      <c r="D571" s="312" t="s">
        <v>554</v>
      </c>
      <c r="E571" s="290">
        <v>222</v>
      </c>
      <c r="F571" s="291">
        <v>0.13621621621621621</v>
      </c>
      <c r="G571" s="291">
        <v>0.14594594594594593</v>
      </c>
      <c r="H571" s="291">
        <v>0.13405405405405404</v>
      </c>
      <c r="I571" s="291">
        <v>0.11243243243243242</v>
      </c>
      <c r="J571" s="291">
        <v>0.12972972972972974</v>
      </c>
      <c r="K571" s="291">
        <v>0.10162162162162164</v>
      </c>
      <c r="L571" s="291">
        <v>9.9459459459459457E-2</v>
      </c>
      <c r="M571" s="291">
        <v>0.12432432432432432</v>
      </c>
      <c r="N571" s="291">
        <v>0.13513513513513514</v>
      </c>
      <c r="O571" s="291">
        <v>0.12000000000000001</v>
      </c>
      <c r="P571" s="291">
        <v>0.10702702702702703</v>
      </c>
      <c r="Q571" s="291">
        <v>9.2972972972972981E-2</v>
      </c>
      <c r="R571" s="292">
        <f t="shared" si="8"/>
        <v>0.12666666666666668</v>
      </c>
    </row>
    <row r="572" spans="1:18">
      <c r="A572" s="33">
        <v>567</v>
      </c>
      <c r="B572" s="26" t="s">
        <v>1680</v>
      </c>
      <c r="C572" s="311" t="s">
        <v>1681</v>
      </c>
      <c r="D572" s="312" t="s">
        <v>496</v>
      </c>
      <c r="E572" s="290">
        <v>220</v>
      </c>
      <c r="F572" s="291">
        <v>0.64363636363636356</v>
      </c>
      <c r="G572" s="291">
        <v>0.6494545454545454</v>
      </c>
      <c r="H572" s="291">
        <v>0.5810909090909091</v>
      </c>
      <c r="I572" s="291">
        <v>0.54400000000000004</v>
      </c>
      <c r="J572" s="291">
        <v>0.55199999999999994</v>
      </c>
      <c r="K572" s="291">
        <v>0.54109090909090907</v>
      </c>
      <c r="L572" s="291">
        <v>0.58254545454545448</v>
      </c>
      <c r="M572" s="291">
        <v>0.43709090909090909</v>
      </c>
      <c r="N572" s="291">
        <v>0.32799999999999996</v>
      </c>
      <c r="O572" s="291">
        <v>0.30981818181818183</v>
      </c>
      <c r="P572" s="291">
        <v>0.32436363636363635</v>
      </c>
      <c r="Q572" s="291">
        <v>0.42836363636363634</v>
      </c>
      <c r="R572" s="292">
        <f t="shared" si="8"/>
        <v>0.58521212121212118</v>
      </c>
    </row>
    <row r="573" spans="1:18">
      <c r="A573" s="33">
        <v>568</v>
      </c>
      <c r="B573" s="26" t="s">
        <v>1682</v>
      </c>
      <c r="C573" s="311" t="s">
        <v>1683</v>
      </c>
      <c r="D573" s="312" t="s">
        <v>496</v>
      </c>
      <c r="E573" s="290">
        <v>156</v>
      </c>
      <c r="F573" s="291">
        <v>0.48153846153846158</v>
      </c>
      <c r="G573" s="291">
        <v>0.42974358974358978</v>
      </c>
      <c r="H573" s="291">
        <v>0.53076923076923077</v>
      </c>
      <c r="I573" s="291">
        <v>0.52410256410256417</v>
      </c>
      <c r="J573" s="291">
        <v>0.46256410256410252</v>
      </c>
      <c r="K573" s="291">
        <v>0.47025641025641024</v>
      </c>
      <c r="L573" s="291">
        <v>0.48615384615384616</v>
      </c>
      <c r="M573" s="291">
        <v>0.42358974358974366</v>
      </c>
      <c r="N573" s="291">
        <v>0.19538461538461538</v>
      </c>
      <c r="O573" s="291">
        <v>0.12051282051282051</v>
      </c>
      <c r="P573" s="291">
        <v>0.47589743589743588</v>
      </c>
      <c r="Q573" s="291">
        <v>0.48410256410256408</v>
      </c>
      <c r="R573" s="292">
        <f t="shared" si="8"/>
        <v>0.48316239316239318</v>
      </c>
    </row>
    <row r="574" spans="1:18">
      <c r="A574" s="33">
        <v>569</v>
      </c>
      <c r="B574" s="26" t="s">
        <v>1684</v>
      </c>
      <c r="C574" s="311" t="s">
        <v>1685</v>
      </c>
      <c r="D574" s="312" t="s">
        <v>554</v>
      </c>
      <c r="E574" s="290">
        <v>470</v>
      </c>
      <c r="F574" s="291">
        <v>0.42791489361702129</v>
      </c>
      <c r="G574" s="291">
        <v>0.44834042553191489</v>
      </c>
      <c r="H574" s="291">
        <v>0.51268085106382977</v>
      </c>
      <c r="I574" s="291">
        <v>0.34110638297872337</v>
      </c>
      <c r="J574" s="291">
        <v>0.31965957446808513</v>
      </c>
      <c r="K574" s="291">
        <v>0.32936170212765958</v>
      </c>
      <c r="L574" s="291">
        <v>0.30025531914893616</v>
      </c>
      <c r="M574" s="291">
        <v>0.21753191489361701</v>
      </c>
      <c r="N574" s="291">
        <v>0.22978723404255319</v>
      </c>
      <c r="O574" s="291">
        <v>0.27165957446808509</v>
      </c>
      <c r="P574" s="291">
        <v>0.22570212765957451</v>
      </c>
      <c r="Q574" s="291">
        <v>0.24408510638297873</v>
      </c>
      <c r="R574" s="292">
        <f t="shared" si="8"/>
        <v>0.39651063829787231</v>
      </c>
    </row>
    <row r="575" spans="1:18">
      <c r="A575" s="33">
        <v>570</v>
      </c>
      <c r="B575" s="26" t="s">
        <v>1686</v>
      </c>
      <c r="C575" s="311" t="s">
        <v>1687</v>
      </c>
      <c r="D575" s="312" t="s">
        <v>496</v>
      </c>
      <c r="E575" s="290">
        <v>150</v>
      </c>
      <c r="F575" s="291">
        <v>0.64959999999999996</v>
      </c>
      <c r="G575" s="291">
        <v>0.59040000000000004</v>
      </c>
      <c r="H575" s="291">
        <v>0.69120000000000004</v>
      </c>
      <c r="I575" s="291">
        <v>0.71360000000000001</v>
      </c>
      <c r="J575" s="291">
        <v>0.68959999999999999</v>
      </c>
      <c r="K575" s="291">
        <v>0.59840000000000004</v>
      </c>
      <c r="L575" s="291">
        <v>0.60160000000000002</v>
      </c>
      <c r="M575" s="291">
        <v>0.49600000000000005</v>
      </c>
      <c r="N575" s="291">
        <v>0.46400000000000008</v>
      </c>
      <c r="O575" s="291">
        <v>0.50080000000000002</v>
      </c>
      <c r="P575" s="291">
        <v>0.47520000000000001</v>
      </c>
      <c r="Q575" s="291">
        <v>0.53120000000000001</v>
      </c>
      <c r="R575" s="292">
        <f t="shared" si="8"/>
        <v>0.65546666666666675</v>
      </c>
    </row>
    <row r="576" spans="1:18">
      <c r="A576" s="33">
        <v>571</v>
      </c>
      <c r="B576" s="26" t="s">
        <v>1688</v>
      </c>
      <c r="C576" s="311" t="s">
        <v>1689</v>
      </c>
      <c r="D576" s="312" t="s">
        <v>496</v>
      </c>
      <c r="E576" s="290">
        <v>220</v>
      </c>
      <c r="F576" s="291">
        <v>1.1076363636363635</v>
      </c>
      <c r="G576" s="291">
        <v>0.88872727272727281</v>
      </c>
      <c r="H576" s="291">
        <v>1.0072727272727273</v>
      </c>
      <c r="I576" s="291">
        <v>1.216</v>
      </c>
      <c r="J576" s="291">
        <v>0</v>
      </c>
      <c r="K576" s="291">
        <v>0.82836363636363641</v>
      </c>
      <c r="L576" s="291">
        <v>0.1863272727272727</v>
      </c>
      <c r="M576" s="291">
        <v>0.73309090909090913</v>
      </c>
      <c r="N576" s="291">
        <v>0.59781818181818169</v>
      </c>
      <c r="O576" s="291">
        <v>0.62981818181818183</v>
      </c>
      <c r="P576" s="291">
        <v>0.53818181818181821</v>
      </c>
      <c r="Q576" s="291">
        <v>0.5636363636363636</v>
      </c>
      <c r="R576" s="292">
        <f t="shared" si="8"/>
        <v>0.84133333333333338</v>
      </c>
    </row>
    <row r="577" spans="1:18">
      <c r="A577" s="33">
        <v>572</v>
      </c>
      <c r="B577" s="26" t="s">
        <v>1690</v>
      </c>
      <c r="C577" s="311" t="s">
        <v>1691</v>
      </c>
      <c r="D577" s="312" t="s">
        <v>499</v>
      </c>
      <c r="E577" s="290">
        <v>350</v>
      </c>
      <c r="F577" s="291">
        <v>0.90605714285714289</v>
      </c>
      <c r="G577" s="291">
        <v>0.78582857142857143</v>
      </c>
      <c r="H577" s="291">
        <v>0.86857142857142855</v>
      </c>
      <c r="I577" s="291">
        <v>0.61668571428571417</v>
      </c>
      <c r="J577" s="291">
        <v>0.59565714285714277</v>
      </c>
      <c r="K577" s="291">
        <v>0.60068571428571427</v>
      </c>
      <c r="L577" s="291">
        <v>0.55268571428571422</v>
      </c>
      <c r="M577" s="291">
        <v>0.23131428571428569</v>
      </c>
      <c r="N577" s="291">
        <v>0.88731428571428572</v>
      </c>
      <c r="O577" s="291">
        <v>0.66880000000000006</v>
      </c>
      <c r="P577" s="291">
        <v>0.61074285714285714</v>
      </c>
      <c r="Q577" s="291">
        <v>0.61851428571428579</v>
      </c>
      <c r="R577" s="292">
        <f t="shared" si="8"/>
        <v>0.72891428571428563</v>
      </c>
    </row>
    <row r="578" spans="1:18">
      <c r="A578" s="33">
        <v>573</v>
      </c>
      <c r="B578" s="26" t="s">
        <v>1692</v>
      </c>
      <c r="C578" s="311" t="s">
        <v>1693</v>
      </c>
      <c r="D578" s="312" t="s">
        <v>499</v>
      </c>
      <c r="E578" s="290">
        <v>1600</v>
      </c>
      <c r="F578" s="291">
        <v>0.93330000000000002</v>
      </c>
      <c r="G578" s="291">
        <v>0.93510000000000004</v>
      </c>
      <c r="H578" s="291">
        <v>0.92519999999999991</v>
      </c>
      <c r="I578" s="291">
        <v>0.92474999999999996</v>
      </c>
      <c r="J578" s="291">
        <v>0.93149999999999988</v>
      </c>
      <c r="K578" s="291">
        <v>0.91484999999999994</v>
      </c>
      <c r="L578" s="291">
        <v>0.93464999999999998</v>
      </c>
      <c r="M578" s="291">
        <v>0.9242999999999999</v>
      </c>
      <c r="N578" s="291">
        <v>0.92879999999999996</v>
      </c>
      <c r="O578" s="291">
        <v>0.93330000000000002</v>
      </c>
      <c r="P578" s="291">
        <v>0.91664999999999996</v>
      </c>
      <c r="Q578" s="291">
        <v>0.88964999999999994</v>
      </c>
      <c r="R578" s="292">
        <f t="shared" si="8"/>
        <v>0.92745</v>
      </c>
    </row>
    <row r="579" spans="1:18">
      <c r="A579" s="33">
        <v>574</v>
      </c>
      <c r="B579" s="26" t="s">
        <v>1694</v>
      </c>
      <c r="C579" s="311" t="s">
        <v>1695</v>
      </c>
      <c r="D579" s="289" t="s">
        <v>496</v>
      </c>
      <c r="E579" s="290">
        <v>250</v>
      </c>
      <c r="F579" s="291">
        <v>0.73087999999999997</v>
      </c>
      <c r="G579" s="291">
        <v>0.74687999999999999</v>
      </c>
      <c r="H579" s="291">
        <v>0.79103999999999997</v>
      </c>
      <c r="I579" s="291">
        <v>0.65792000000000006</v>
      </c>
      <c r="J579" s="291">
        <v>0.35327999999999998</v>
      </c>
      <c r="K579" s="291">
        <v>0.48575999999999997</v>
      </c>
      <c r="L579" s="291">
        <v>0.41727999999999998</v>
      </c>
      <c r="M579" s="291">
        <v>0.60991999999999991</v>
      </c>
      <c r="N579" s="291">
        <v>0.47232000000000007</v>
      </c>
      <c r="O579" s="291">
        <v>0.50495999999999996</v>
      </c>
      <c r="P579" s="291">
        <v>0.45952000000000004</v>
      </c>
      <c r="Q579" s="291">
        <v>0.54976000000000003</v>
      </c>
      <c r="R579" s="292">
        <f t="shared" si="8"/>
        <v>0.62762666666666656</v>
      </c>
    </row>
    <row r="580" spans="1:18">
      <c r="A580" s="33">
        <v>575</v>
      </c>
      <c r="B580" s="26" t="s">
        <v>1696</v>
      </c>
      <c r="C580" s="311" t="s">
        <v>1697</v>
      </c>
      <c r="D580" s="312" t="s">
        <v>496</v>
      </c>
      <c r="E580" s="290">
        <v>178</v>
      </c>
      <c r="F580" s="291">
        <v>0.35235955056179774</v>
      </c>
      <c r="G580" s="291">
        <v>0.36224719101123598</v>
      </c>
      <c r="H580" s="291">
        <v>0.38112359550561797</v>
      </c>
      <c r="I580" s="291">
        <v>0.3429213483146068</v>
      </c>
      <c r="J580" s="291">
        <v>0.3051685393258427</v>
      </c>
      <c r="K580" s="291">
        <v>0.30651685393258427</v>
      </c>
      <c r="L580" s="291">
        <v>0.30112359550561796</v>
      </c>
      <c r="M580" s="291">
        <v>0.2444943820224719</v>
      </c>
      <c r="N580" s="291">
        <v>0.17483146067415728</v>
      </c>
      <c r="O580" s="291">
        <v>0.19505617977528089</v>
      </c>
      <c r="P580" s="291">
        <v>0.21977528089887638</v>
      </c>
      <c r="Q580" s="291">
        <v>0.25617977528089886</v>
      </c>
      <c r="R580" s="292">
        <f t="shared" si="8"/>
        <v>0.34172284644194756</v>
      </c>
    </row>
    <row r="581" spans="1:18">
      <c r="A581" s="33">
        <v>576</v>
      </c>
      <c r="B581" s="26" t="s">
        <v>1698</v>
      </c>
      <c r="C581" s="311" t="s">
        <v>1699</v>
      </c>
      <c r="D581" s="312" t="s">
        <v>554</v>
      </c>
      <c r="E581" s="290">
        <v>133</v>
      </c>
      <c r="F581" s="291">
        <v>0.39338345864661656</v>
      </c>
      <c r="G581" s="291">
        <v>0.43007518796992478</v>
      </c>
      <c r="H581" s="291">
        <v>0.4132330827067669</v>
      </c>
      <c r="I581" s="291">
        <v>0.29894736842105263</v>
      </c>
      <c r="J581" s="291">
        <v>0.3242105263157895</v>
      </c>
      <c r="K581" s="291">
        <v>0.24601503759398496</v>
      </c>
      <c r="L581" s="291">
        <v>0.22135338345864661</v>
      </c>
      <c r="M581" s="291">
        <v>0.20751879699248121</v>
      </c>
      <c r="N581" s="291">
        <v>0.18165413533834587</v>
      </c>
      <c r="O581" s="291">
        <v>0.18706766917293233</v>
      </c>
      <c r="P581" s="291">
        <v>0.1780451127819549</v>
      </c>
      <c r="Q581" s="291">
        <v>0.36150375939849622</v>
      </c>
      <c r="R581" s="292">
        <f t="shared" si="8"/>
        <v>0.35097744360902255</v>
      </c>
    </row>
    <row r="582" spans="1:18">
      <c r="A582" s="33">
        <v>577</v>
      </c>
      <c r="B582" s="26" t="s">
        <v>1700</v>
      </c>
      <c r="C582" s="311" t="s">
        <v>1701</v>
      </c>
      <c r="D582" s="312" t="s">
        <v>496</v>
      </c>
      <c r="E582" s="290">
        <v>223</v>
      </c>
      <c r="F582" s="291">
        <v>0.58260089686098648</v>
      </c>
      <c r="G582" s="291">
        <v>0.59551569506726465</v>
      </c>
      <c r="H582" s="291">
        <v>0.64502242152466371</v>
      </c>
      <c r="I582" s="291">
        <v>0.50367713004484305</v>
      </c>
      <c r="J582" s="291">
        <v>3.1569506726457398E-2</v>
      </c>
      <c r="K582" s="291">
        <v>0.52233183856502241</v>
      </c>
      <c r="L582" s="291">
        <v>0.42547085201793722</v>
      </c>
      <c r="M582" s="291">
        <v>0.296322869955157</v>
      </c>
      <c r="N582" s="291">
        <v>0.23318385650224216</v>
      </c>
      <c r="O582" s="291">
        <v>0.26475336322869958</v>
      </c>
      <c r="P582" s="291">
        <v>0.29704035874439461</v>
      </c>
      <c r="Q582" s="291">
        <v>0.43049327354260092</v>
      </c>
      <c r="R582" s="292">
        <f t="shared" si="8"/>
        <v>0.48011958146487288</v>
      </c>
    </row>
    <row r="583" spans="1:18">
      <c r="A583" s="33">
        <v>578</v>
      </c>
      <c r="B583" s="26" t="s">
        <v>1702</v>
      </c>
      <c r="C583" s="311" t="s">
        <v>1703</v>
      </c>
      <c r="D583" s="312" t="s">
        <v>554</v>
      </c>
      <c r="E583" s="290">
        <v>150</v>
      </c>
      <c r="F583" s="291">
        <v>0.26826666666666665</v>
      </c>
      <c r="G583" s="291">
        <v>0.2874666666666667</v>
      </c>
      <c r="H583" s="291">
        <v>0.29813333333333331</v>
      </c>
      <c r="I583" s="291">
        <v>0.16373333333333334</v>
      </c>
      <c r="J583" s="291">
        <v>0.16746666666666665</v>
      </c>
      <c r="K583" s="291">
        <v>0.16373333333333334</v>
      </c>
      <c r="L583" s="291">
        <v>0.13493333333333332</v>
      </c>
      <c r="M583" s="291">
        <v>0.13546666666666668</v>
      </c>
      <c r="N583" s="291">
        <v>0.1232</v>
      </c>
      <c r="O583" s="291">
        <v>0.17760000000000004</v>
      </c>
      <c r="P583" s="291">
        <v>0.12853333333333333</v>
      </c>
      <c r="Q583" s="291">
        <v>0.13173333333333331</v>
      </c>
      <c r="R583" s="292">
        <f t="shared" si="8"/>
        <v>0.2248</v>
      </c>
    </row>
    <row r="584" spans="1:18">
      <c r="A584" s="33">
        <v>579</v>
      </c>
      <c r="B584" s="26" t="s">
        <v>1704</v>
      </c>
      <c r="C584" s="311" t="s">
        <v>1705</v>
      </c>
      <c r="D584" s="312" t="s">
        <v>496</v>
      </c>
      <c r="E584" s="290">
        <v>406</v>
      </c>
      <c r="F584" s="291">
        <v>0.43310344827586206</v>
      </c>
      <c r="G584" s="291">
        <v>0.33142857142857146</v>
      </c>
      <c r="H584" s="291">
        <v>0.42600985221674881</v>
      </c>
      <c r="I584" s="291">
        <v>0.26719211822660099</v>
      </c>
      <c r="J584" s="291">
        <v>7.7241379310344832E-2</v>
      </c>
      <c r="K584" s="291">
        <v>0.29871921182266015</v>
      </c>
      <c r="L584" s="291">
        <v>0.4102463054187192</v>
      </c>
      <c r="M584" s="291">
        <v>0.3759605911330049</v>
      </c>
      <c r="N584" s="291">
        <v>0.33812807881773399</v>
      </c>
      <c r="O584" s="291">
        <v>0.36729064039408871</v>
      </c>
      <c r="P584" s="291">
        <v>0.33103448275862069</v>
      </c>
      <c r="Q584" s="291">
        <v>0.40118226600985218</v>
      </c>
      <c r="R584" s="292">
        <f t="shared" si="8"/>
        <v>0.30561576354679804</v>
      </c>
    </row>
    <row r="585" spans="1:18">
      <c r="A585" s="33">
        <v>580</v>
      </c>
      <c r="B585" s="26" t="s">
        <v>1706</v>
      </c>
      <c r="C585" s="311" t="s">
        <v>1707</v>
      </c>
      <c r="D585" s="312" t="s">
        <v>496</v>
      </c>
      <c r="E585" s="290">
        <v>167</v>
      </c>
      <c r="F585" s="291">
        <v>0.48958083832335331</v>
      </c>
      <c r="G585" s="291">
        <v>0.46275449101796406</v>
      </c>
      <c r="H585" s="291">
        <v>0.4694610778443114</v>
      </c>
      <c r="I585" s="291">
        <v>0.40814371257485027</v>
      </c>
      <c r="J585" s="291">
        <v>0.38035928143712572</v>
      </c>
      <c r="K585" s="291">
        <v>0.49149700598802393</v>
      </c>
      <c r="L585" s="291">
        <v>0.51353293413173651</v>
      </c>
      <c r="M585" s="291">
        <v>0.39760479041916169</v>
      </c>
      <c r="N585" s="291">
        <v>0.40239520958083835</v>
      </c>
      <c r="O585" s="291">
        <v>0.42922155688622748</v>
      </c>
      <c r="P585" s="291">
        <v>0.48766467065868263</v>
      </c>
      <c r="Q585" s="291">
        <v>0.55089820359281438</v>
      </c>
      <c r="R585" s="292">
        <f t="shared" si="8"/>
        <v>0.45029940119760486</v>
      </c>
    </row>
    <row r="586" spans="1:18">
      <c r="A586" s="33">
        <v>581</v>
      </c>
      <c r="B586" s="26" t="s">
        <v>1708</v>
      </c>
      <c r="C586" s="311" t="s">
        <v>1709</v>
      </c>
      <c r="D586" s="312" t="s">
        <v>543</v>
      </c>
      <c r="E586" s="290">
        <v>43500</v>
      </c>
      <c r="F586" s="291">
        <v>0.99137931034482762</v>
      </c>
      <c r="G586" s="291">
        <v>0.92098850574712643</v>
      </c>
      <c r="H586" s="291">
        <v>0.90919540229885054</v>
      </c>
      <c r="I586" s="291">
        <v>0.94252873563218387</v>
      </c>
      <c r="J586" s="291">
        <v>0.9454022988505747</v>
      </c>
      <c r="K586" s="291">
        <v>0.92574712643678159</v>
      </c>
      <c r="L586" s="291">
        <v>0.94632183908045975</v>
      </c>
      <c r="M586" s="291">
        <v>0.97586206896551719</v>
      </c>
      <c r="N586" s="291">
        <v>0.98816091954022989</v>
      </c>
      <c r="O586" s="291">
        <v>0.96889655172413791</v>
      </c>
      <c r="P586" s="291">
        <v>0.95595402298850574</v>
      </c>
      <c r="Q586" s="291">
        <v>0.96940229885057472</v>
      </c>
      <c r="R586" s="292">
        <f t="shared" si="8"/>
        <v>0.93920689655172407</v>
      </c>
    </row>
    <row r="587" spans="1:18">
      <c r="A587" s="33">
        <v>582</v>
      </c>
      <c r="B587" s="26" t="s">
        <v>1710</v>
      </c>
      <c r="C587" s="311" t="s">
        <v>1711</v>
      </c>
      <c r="D587" s="289" t="s">
        <v>496</v>
      </c>
      <c r="E587" s="290">
        <v>217</v>
      </c>
      <c r="F587" s="291">
        <v>0.35391705069124424</v>
      </c>
      <c r="G587" s="291">
        <v>0.33474654377880186</v>
      </c>
      <c r="H587" s="291">
        <v>0.328110599078341</v>
      </c>
      <c r="I587" s="291">
        <v>0.23815668202764981</v>
      </c>
      <c r="J587" s="291">
        <v>0.19907834101382491</v>
      </c>
      <c r="K587" s="291">
        <v>0.1400921658986175</v>
      </c>
      <c r="L587" s="291">
        <v>0.16</v>
      </c>
      <c r="M587" s="291">
        <v>0.19391705069124424</v>
      </c>
      <c r="N587" s="291">
        <v>8.4792626728110596E-2</v>
      </c>
      <c r="O587" s="291">
        <v>9.8064516129032248E-2</v>
      </c>
      <c r="P587" s="291">
        <v>0.12092165898617513</v>
      </c>
      <c r="Q587" s="291">
        <v>0.16368663594470048</v>
      </c>
      <c r="R587" s="292">
        <f t="shared" si="8"/>
        <v>0.26568356374807989</v>
      </c>
    </row>
    <row r="588" spans="1:18">
      <c r="A588" s="33">
        <v>583</v>
      </c>
      <c r="B588" s="26" t="s">
        <v>1712</v>
      </c>
      <c r="C588" s="311" t="s">
        <v>1713</v>
      </c>
      <c r="D588" s="312" t="s">
        <v>496</v>
      </c>
      <c r="E588" s="290">
        <v>400</v>
      </c>
      <c r="F588" s="291">
        <v>0.99180000000000001</v>
      </c>
      <c r="G588" s="291">
        <v>0.97439999999999993</v>
      </c>
      <c r="H588" s="291">
        <v>0.96060000000000001</v>
      </c>
      <c r="I588" s="291">
        <v>0.90060000000000007</v>
      </c>
      <c r="J588" s="291">
        <v>0.83819999999999995</v>
      </c>
      <c r="K588" s="291">
        <v>0.86580000000000013</v>
      </c>
      <c r="L588" s="291">
        <v>0.8862000000000001</v>
      </c>
      <c r="M588" s="291">
        <v>0.62819999999999998</v>
      </c>
      <c r="N588" s="291">
        <v>0.53159999999999996</v>
      </c>
      <c r="O588" s="291">
        <v>0.57419999999999993</v>
      </c>
      <c r="P588" s="291">
        <v>0.58860000000000001</v>
      </c>
      <c r="Q588" s="291">
        <v>0.71160000000000001</v>
      </c>
      <c r="R588" s="292">
        <f t="shared" si="8"/>
        <v>0.92189999999999994</v>
      </c>
    </row>
    <row r="589" spans="1:18">
      <c r="A589" s="33">
        <v>584</v>
      </c>
      <c r="B589" s="26" t="s">
        <v>1714</v>
      </c>
      <c r="C589" s="311" t="s">
        <v>639</v>
      </c>
      <c r="D589" s="312" t="s">
        <v>840</v>
      </c>
      <c r="E589" s="290">
        <v>1854</v>
      </c>
      <c r="F589" s="291">
        <v>1.2944983818770227E-2</v>
      </c>
      <c r="G589" s="291">
        <v>1.6828478964401296E-2</v>
      </c>
      <c r="H589" s="291">
        <v>4.660194174757281E-2</v>
      </c>
      <c r="I589" s="291">
        <v>0.38058252427184469</v>
      </c>
      <c r="J589" s="291">
        <v>0.59935275080906147</v>
      </c>
      <c r="K589" s="291">
        <v>0.18252427184466019</v>
      </c>
      <c r="L589" s="291">
        <v>2.2006472491909384E-2</v>
      </c>
      <c r="M589" s="291">
        <v>0.62265372168284783</v>
      </c>
      <c r="N589" s="291">
        <v>1.0355987055016181E-2</v>
      </c>
      <c r="O589" s="291">
        <v>9.0614886731391585E-3</v>
      </c>
      <c r="P589" s="291">
        <v>6.4724919093851136E-3</v>
      </c>
      <c r="Q589" s="291">
        <v>1.2944983818770227E-2</v>
      </c>
      <c r="R589" s="292">
        <f t="shared" si="8"/>
        <v>0.2064724919093851</v>
      </c>
    </row>
    <row r="590" spans="1:18">
      <c r="A590" s="33">
        <v>585</v>
      </c>
      <c r="B590" s="26" t="s">
        <v>1715</v>
      </c>
      <c r="C590" s="311" t="s">
        <v>1716</v>
      </c>
      <c r="D590" s="289" t="s">
        <v>496</v>
      </c>
      <c r="E590" s="290">
        <v>139</v>
      </c>
      <c r="F590" s="291">
        <v>0.21928057553956834</v>
      </c>
      <c r="G590" s="291">
        <v>0.1162589928057554</v>
      </c>
      <c r="H590" s="291">
        <v>0.12546762589928059</v>
      </c>
      <c r="I590" s="291">
        <v>0.12949640287769784</v>
      </c>
      <c r="J590" s="291">
        <v>0.21640287769784172</v>
      </c>
      <c r="K590" s="291">
        <v>0.21784172661870504</v>
      </c>
      <c r="L590" s="291">
        <v>0.18388489208633094</v>
      </c>
      <c r="M590" s="291">
        <v>0.18158273381294962</v>
      </c>
      <c r="N590" s="291">
        <v>0.15856115107913668</v>
      </c>
      <c r="O590" s="291">
        <v>0.1539568345323741</v>
      </c>
      <c r="P590" s="291">
        <v>0.15107913669064749</v>
      </c>
      <c r="Q590" s="291">
        <v>0.17035971223021582</v>
      </c>
      <c r="R590" s="292">
        <f t="shared" si="8"/>
        <v>0.17079136690647481</v>
      </c>
    </row>
    <row r="591" spans="1:18">
      <c r="A591" s="33">
        <v>586</v>
      </c>
      <c r="B591" s="26" t="s">
        <v>1717</v>
      </c>
      <c r="C591" s="311" t="s">
        <v>1718</v>
      </c>
      <c r="D591" s="312" t="s">
        <v>496</v>
      </c>
      <c r="E591" s="290">
        <v>145</v>
      </c>
      <c r="F591" s="291">
        <v>0.60689655172413792</v>
      </c>
      <c r="G591" s="291">
        <v>0.64827586206896548</v>
      </c>
      <c r="H591" s="291">
        <v>0.68413793103448273</v>
      </c>
      <c r="I591" s="291">
        <v>0.53517241379310354</v>
      </c>
      <c r="J591" s="291">
        <v>0.58758620689655172</v>
      </c>
      <c r="K591" s="291">
        <v>0.68137931034482757</v>
      </c>
      <c r="L591" s="291">
        <v>0.64551724137931044</v>
      </c>
      <c r="M591" s="291">
        <v>0.24551724137931036</v>
      </c>
      <c r="N591" s="291">
        <v>0.72827586206896555</v>
      </c>
      <c r="O591" s="291">
        <v>0.16937931034482759</v>
      </c>
      <c r="P591" s="291">
        <v>0.56386206896551727</v>
      </c>
      <c r="Q591" s="291">
        <v>0.47503448275862065</v>
      </c>
      <c r="R591" s="292">
        <f t="shared" si="8"/>
        <v>0.62390804597701155</v>
      </c>
    </row>
    <row r="592" spans="1:18">
      <c r="A592" s="33">
        <v>587</v>
      </c>
      <c r="B592" s="26" t="s">
        <v>1719</v>
      </c>
      <c r="C592" s="311" t="s">
        <v>1720</v>
      </c>
      <c r="D592" s="312" t="s">
        <v>738</v>
      </c>
      <c r="E592" s="290">
        <v>18500</v>
      </c>
      <c r="F592" s="291">
        <v>0.90666666666666662</v>
      </c>
      <c r="G592" s="291">
        <v>1.0084848484848485</v>
      </c>
      <c r="H592" s="291">
        <v>1.0012121212121212</v>
      </c>
      <c r="I592" s="291">
        <v>0.92848484848484847</v>
      </c>
      <c r="J592" s="291">
        <v>1.0981818181818181</v>
      </c>
      <c r="K592" s="291">
        <v>1.1248484848484848</v>
      </c>
      <c r="L592" s="291">
        <v>1.0133333333333334</v>
      </c>
      <c r="M592" s="291">
        <v>1.0254545454545454</v>
      </c>
      <c r="N592" s="291">
        <v>0.83151515151515154</v>
      </c>
      <c r="O592" s="291">
        <v>1.0157575757575759</v>
      </c>
      <c r="P592" s="291">
        <v>1.0836363636363637</v>
      </c>
      <c r="Q592" s="291">
        <v>0.88432432432432428</v>
      </c>
      <c r="R592" s="292">
        <f t="shared" si="8"/>
        <v>1.0113131313131314</v>
      </c>
    </row>
    <row r="593" spans="1:18">
      <c r="A593" s="33">
        <v>588</v>
      </c>
      <c r="B593" s="26" t="s">
        <v>1721</v>
      </c>
      <c r="C593" s="311" t="s">
        <v>1722</v>
      </c>
      <c r="D593" s="289" t="s">
        <v>499</v>
      </c>
      <c r="E593" s="290">
        <v>200</v>
      </c>
      <c r="F593" s="291">
        <v>0.6048</v>
      </c>
      <c r="G593" s="291">
        <v>0.56399999999999995</v>
      </c>
      <c r="H593" s="291">
        <v>0.58879999999999999</v>
      </c>
      <c r="I593" s="291">
        <v>0.60240000000000005</v>
      </c>
      <c r="J593" s="291">
        <v>0.76480000000000004</v>
      </c>
      <c r="K593" s="291">
        <v>0.78</v>
      </c>
      <c r="L593" s="291">
        <v>0.70399999999999996</v>
      </c>
      <c r="M593" s="291">
        <v>0.74319999999999997</v>
      </c>
      <c r="N593" s="291">
        <v>0.73159999999999992</v>
      </c>
      <c r="O593" s="291">
        <v>0.74719999999999998</v>
      </c>
      <c r="P593" s="291">
        <v>0.74119999999999986</v>
      </c>
      <c r="Q593" s="291">
        <v>0.75</v>
      </c>
      <c r="R593" s="292">
        <f t="shared" si="8"/>
        <v>0.65080000000000016</v>
      </c>
    </row>
    <row r="594" spans="1:18">
      <c r="A594" s="33">
        <v>589</v>
      </c>
      <c r="B594" s="26" t="s">
        <v>1723</v>
      </c>
      <c r="C594" s="311" t="s">
        <v>1724</v>
      </c>
      <c r="D594" s="312" t="s">
        <v>496</v>
      </c>
      <c r="E594" s="290">
        <v>200</v>
      </c>
      <c r="F594" s="291">
        <v>0.59599999999999997</v>
      </c>
      <c r="G594" s="291">
        <v>0.56000000000000005</v>
      </c>
      <c r="H594" s="291">
        <v>0.56000000000000005</v>
      </c>
      <c r="I594" s="291">
        <v>0.33200000000000002</v>
      </c>
      <c r="J594" s="291">
        <v>0.36</v>
      </c>
      <c r="K594" s="291">
        <v>0.4</v>
      </c>
      <c r="L594" s="291">
        <v>0.40799999999999997</v>
      </c>
      <c r="M594" s="291">
        <v>0.42399999999999999</v>
      </c>
      <c r="N594" s="291">
        <v>0.96399999999999997</v>
      </c>
      <c r="O594" s="291">
        <v>0.2072</v>
      </c>
      <c r="P594" s="291">
        <v>0.18719999999999998</v>
      </c>
      <c r="Q594" s="291">
        <v>0.30640000000000001</v>
      </c>
      <c r="R594" s="292">
        <f t="shared" si="8"/>
        <v>0.46799999999999997</v>
      </c>
    </row>
    <row r="595" spans="1:18">
      <c r="A595" s="33">
        <v>590</v>
      </c>
      <c r="B595" s="26" t="s">
        <v>1725</v>
      </c>
      <c r="C595" s="311" t="s">
        <v>1726</v>
      </c>
      <c r="D595" s="312" t="s">
        <v>496</v>
      </c>
      <c r="E595" s="290">
        <v>400</v>
      </c>
      <c r="F595" s="291">
        <v>4.8000000000000001E-2</v>
      </c>
      <c r="G595" s="291">
        <v>4.2000000000000003E-2</v>
      </c>
      <c r="H595" s="291">
        <v>4.8000000000000001E-2</v>
      </c>
      <c r="I595" s="291">
        <v>4.8000000000000001E-2</v>
      </c>
      <c r="J595" s="291">
        <v>5.1000000000000004E-2</v>
      </c>
      <c r="K595" s="291">
        <v>7.2000000000000008E-2</v>
      </c>
      <c r="L595" s="291">
        <v>0.06</v>
      </c>
      <c r="M595" s="291">
        <v>5.1000000000000004E-2</v>
      </c>
      <c r="N595" s="291">
        <v>0.95400000000000007</v>
      </c>
      <c r="O595" s="291">
        <v>9.2399999999999996E-2</v>
      </c>
      <c r="P595" s="291">
        <v>7.8600000000000003E-2</v>
      </c>
      <c r="Q595" s="291">
        <v>0.10679999999999999</v>
      </c>
      <c r="R595" s="292">
        <f t="shared" si="8"/>
        <v>5.1499999999999997E-2</v>
      </c>
    </row>
    <row r="596" spans="1:18">
      <c r="A596" s="33">
        <v>591</v>
      </c>
      <c r="B596" s="26" t="s">
        <v>1727</v>
      </c>
      <c r="C596" s="311" t="s">
        <v>1728</v>
      </c>
      <c r="D596" s="312" t="s">
        <v>496</v>
      </c>
      <c r="E596" s="290">
        <v>143</v>
      </c>
      <c r="F596" s="291">
        <v>0.31104895104895103</v>
      </c>
      <c r="G596" s="291">
        <v>0.34013986013986014</v>
      </c>
      <c r="H596" s="291">
        <v>0.31776223776223778</v>
      </c>
      <c r="I596" s="291">
        <v>0.23384615384615384</v>
      </c>
      <c r="J596" s="291">
        <v>0.21706293706293706</v>
      </c>
      <c r="K596" s="291">
        <v>0.220979020979021</v>
      </c>
      <c r="L596" s="291">
        <v>0.10405594405594405</v>
      </c>
      <c r="M596" s="291">
        <v>8.6713286713286722E-2</v>
      </c>
      <c r="N596" s="291">
        <v>6.9930069930069935E-2</v>
      </c>
      <c r="O596" s="291">
        <v>9.1188811188811184E-2</v>
      </c>
      <c r="P596" s="291">
        <v>0.29594405594405593</v>
      </c>
      <c r="Q596" s="291">
        <v>0.16839160839160838</v>
      </c>
      <c r="R596" s="292">
        <f t="shared" si="8"/>
        <v>0.27347319347319349</v>
      </c>
    </row>
    <row r="597" spans="1:18">
      <c r="A597" s="33">
        <v>592</v>
      </c>
      <c r="B597" s="26" t="s">
        <v>1729</v>
      </c>
      <c r="C597" s="311" t="s">
        <v>1730</v>
      </c>
      <c r="D597" s="312" t="s">
        <v>840</v>
      </c>
      <c r="E597" s="290">
        <v>4237</v>
      </c>
      <c r="F597" s="291">
        <v>7.9301392494689638E-3</v>
      </c>
      <c r="G597" s="291">
        <v>7.9301392494689638E-3</v>
      </c>
      <c r="H597" s="291">
        <v>7.9301392494689638E-3</v>
      </c>
      <c r="I597" s="291">
        <v>0.26735898041066791</v>
      </c>
      <c r="J597" s="291">
        <v>0.4248288883644088</v>
      </c>
      <c r="K597" s="291">
        <v>0.42596176540004727</v>
      </c>
      <c r="L597" s="291">
        <v>0.4214302572574935</v>
      </c>
      <c r="M597" s="291">
        <v>1.5860278498937928E-2</v>
      </c>
      <c r="N597" s="291">
        <v>9.0630162851073875E-3</v>
      </c>
      <c r="O597" s="291">
        <v>0.39650696247344824</v>
      </c>
      <c r="P597" s="291">
        <v>5.6643851781921174E-3</v>
      </c>
      <c r="Q597" s="291">
        <v>6.7972622138305402E-3</v>
      </c>
      <c r="R597" s="292">
        <f t="shared" si="8"/>
        <v>0.19032334198725512</v>
      </c>
    </row>
    <row r="598" spans="1:18">
      <c r="A598" s="33">
        <v>593</v>
      </c>
      <c r="B598" s="26" t="s">
        <v>1731</v>
      </c>
      <c r="C598" s="311" t="s">
        <v>1732</v>
      </c>
      <c r="D598" s="289" t="s">
        <v>499</v>
      </c>
      <c r="E598" s="290">
        <v>180</v>
      </c>
      <c r="F598" s="291">
        <v>0.4177777777777778</v>
      </c>
      <c r="G598" s="291">
        <v>0.78755555555555545</v>
      </c>
      <c r="H598" s="291">
        <v>0.8</v>
      </c>
      <c r="I598" s="291">
        <v>0.27200000000000002</v>
      </c>
      <c r="J598" s="291">
        <v>0.36177777777777781</v>
      </c>
      <c r="K598" s="291">
        <v>0.5902222222222222</v>
      </c>
      <c r="L598" s="291">
        <v>0.49511111111111111</v>
      </c>
      <c r="M598" s="291">
        <v>0.48799999999999993</v>
      </c>
      <c r="N598" s="291">
        <v>0.36355555555555552</v>
      </c>
      <c r="O598" s="291">
        <v>0.3537777777777778</v>
      </c>
      <c r="P598" s="291">
        <v>0.59733333333333327</v>
      </c>
      <c r="Q598" s="291">
        <v>0.65866666666666673</v>
      </c>
      <c r="R598" s="292">
        <f t="shared" si="8"/>
        <v>0.53822222222222227</v>
      </c>
    </row>
    <row r="599" spans="1:18">
      <c r="A599" s="33">
        <v>594</v>
      </c>
      <c r="B599" s="26" t="s">
        <v>1733</v>
      </c>
      <c r="C599" s="311" t="s">
        <v>1734</v>
      </c>
      <c r="D599" s="312" t="s">
        <v>526</v>
      </c>
      <c r="E599" s="290">
        <v>350</v>
      </c>
      <c r="F599" s="291">
        <v>0.43542857142857144</v>
      </c>
      <c r="G599" s="291">
        <v>0.43474285714285715</v>
      </c>
      <c r="H599" s="291">
        <v>0.42925714285714289</v>
      </c>
      <c r="I599" s="291">
        <v>0.76388571428571428</v>
      </c>
      <c r="J599" s="291">
        <v>0.62948571428571432</v>
      </c>
      <c r="K599" s="291">
        <v>0.51222857142857148</v>
      </c>
      <c r="L599" s="291">
        <v>0.57737142857142854</v>
      </c>
      <c r="M599" s="291">
        <v>0.58354285714285714</v>
      </c>
      <c r="N599" s="291">
        <v>0.61028571428571432</v>
      </c>
      <c r="O599" s="291">
        <v>0.84</v>
      </c>
      <c r="P599" s="291">
        <v>0.53828571428571426</v>
      </c>
      <c r="Q599" s="291">
        <v>0.56365714285714286</v>
      </c>
      <c r="R599" s="292">
        <f t="shared" si="8"/>
        <v>0.53417142857142863</v>
      </c>
    </row>
    <row r="600" spans="1:18">
      <c r="A600" s="33">
        <v>595</v>
      </c>
      <c r="B600" s="26" t="s">
        <v>1735</v>
      </c>
      <c r="C600" s="311" t="s">
        <v>1736</v>
      </c>
      <c r="D600" s="312" t="s">
        <v>496</v>
      </c>
      <c r="E600" s="290">
        <v>200</v>
      </c>
      <c r="F600" s="291">
        <v>1.3015999999999999</v>
      </c>
      <c r="G600" s="291">
        <v>1.5619199999999998</v>
      </c>
      <c r="H600" s="291">
        <v>1.04128</v>
      </c>
      <c r="I600" s="291">
        <v>1.3015999999999999</v>
      </c>
      <c r="J600" s="291">
        <v>1.3666800000000001</v>
      </c>
      <c r="K600" s="291">
        <v>0.39047999999999994</v>
      </c>
      <c r="L600" s="291">
        <v>0.45555999999999996</v>
      </c>
      <c r="M600" s="291">
        <v>0.45555999999999996</v>
      </c>
      <c r="N600" s="291">
        <v>0.47182999999999997</v>
      </c>
      <c r="O600" s="291">
        <v>0.52063999999999999</v>
      </c>
      <c r="P600" s="291">
        <v>0.45555999999999996</v>
      </c>
      <c r="Q600" s="291">
        <v>0.45555999999999996</v>
      </c>
      <c r="R600" s="292">
        <f t="shared" si="8"/>
        <v>1.1605933333333331</v>
      </c>
    </row>
    <row r="601" spans="1:18">
      <c r="A601" s="33">
        <v>596</v>
      </c>
      <c r="B601" s="26" t="s">
        <v>1737</v>
      </c>
      <c r="C601" s="311" t="s">
        <v>1738</v>
      </c>
      <c r="D601" s="312" t="s">
        <v>496</v>
      </c>
      <c r="E601" s="290">
        <v>250</v>
      </c>
      <c r="F601" s="291">
        <v>0.98399999999999987</v>
      </c>
      <c r="G601" s="291">
        <v>1.02</v>
      </c>
      <c r="H601" s="291">
        <v>0.88800000000000001</v>
      </c>
      <c r="I601" s="291">
        <v>0.9</v>
      </c>
      <c r="J601" s="291">
        <v>0.48</v>
      </c>
      <c r="K601" s="291">
        <v>0</v>
      </c>
      <c r="L601" s="291">
        <v>0.41399999999999998</v>
      </c>
      <c r="M601" s="291">
        <v>0.40799999999999997</v>
      </c>
      <c r="N601" s="291">
        <v>0.3</v>
      </c>
      <c r="O601" s="291">
        <v>0.41399999999999998</v>
      </c>
      <c r="P601" s="291">
        <v>0.46200000000000002</v>
      </c>
      <c r="Q601" s="291">
        <v>0.36</v>
      </c>
      <c r="R601" s="292">
        <f t="shared" si="8"/>
        <v>0.71200000000000008</v>
      </c>
    </row>
    <row r="602" spans="1:18">
      <c r="A602" s="33">
        <v>597</v>
      </c>
      <c r="B602" s="26" t="s">
        <v>1739</v>
      </c>
      <c r="C602" s="311" t="s">
        <v>1740</v>
      </c>
      <c r="D602" s="312" t="s">
        <v>496</v>
      </c>
      <c r="E602" s="290">
        <v>250</v>
      </c>
      <c r="F602" s="291">
        <v>0.60599999999999998</v>
      </c>
      <c r="G602" s="291">
        <v>1.278</v>
      </c>
      <c r="H602" s="291">
        <v>1.1040000000000001</v>
      </c>
      <c r="I602" s="291">
        <v>0.77400000000000002</v>
      </c>
      <c r="J602" s="291">
        <v>0.93600000000000005</v>
      </c>
      <c r="K602" s="291">
        <v>0.98399999999999987</v>
      </c>
      <c r="L602" s="291">
        <v>0.9840000000000001</v>
      </c>
      <c r="M602" s="291">
        <v>0.56399999999999995</v>
      </c>
      <c r="N602" s="291">
        <v>0.91200000000000003</v>
      </c>
      <c r="O602" s="291">
        <v>0.56999999999999995</v>
      </c>
      <c r="P602" s="291">
        <v>0.42</v>
      </c>
      <c r="Q602" s="291">
        <v>1.1639999999999999</v>
      </c>
      <c r="R602" s="292">
        <f t="shared" si="8"/>
        <v>0.94700000000000006</v>
      </c>
    </row>
    <row r="603" spans="1:18">
      <c r="A603" s="33">
        <v>598</v>
      </c>
      <c r="B603" s="26" t="s">
        <v>1741</v>
      </c>
      <c r="C603" s="311" t="s">
        <v>1742</v>
      </c>
      <c r="D603" s="312" t="s">
        <v>499</v>
      </c>
      <c r="E603" s="290">
        <v>750</v>
      </c>
      <c r="F603" s="291">
        <v>0</v>
      </c>
      <c r="G603" s="291">
        <v>5.0880000000000002E-2</v>
      </c>
      <c r="H603" s="291">
        <v>0.20447999999999997</v>
      </c>
      <c r="I603" s="291">
        <v>0.39600000000000002</v>
      </c>
      <c r="J603" s="291">
        <v>0.23327999999999996</v>
      </c>
      <c r="K603" s="291">
        <v>0.2712</v>
      </c>
      <c r="L603" s="291">
        <v>0.6508799999999999</v>
      </c>
      <c r="M603" s="291">
        <v>0.73776000000000008</v>
      </c>
      <c r="N603" s="291">
        <v>0.80880000000000007</v>
      </c>
      <c r="O603" s="291">
        <v>0.83951999999999993</v>
      </c>
      <c r="P603" s="291">
        <v>0.83712000000000009</v>
      </c>
      <c r="Q603" s="291">
        <v>0.94560000000000011</v>
      </c>
      <c r="R603" s="292">
        <f t="shared" si="8"/>
        <v>0.19264000000000001</v>
      </c>
    </row>
    <row r="604" spans="1:18">
      <c r="A604" s="33">
        <v>599</v>
      </c>
      <c r="B604" s="26" t="s">
        <v>1743</v>
      </c>
      <c r="C604" s="311" t="s">
        <v>1744</v>
      </c>
      <c r="D604" s="312" t="s">
        <v>502</v>
      </c>
      <c r="E604" s="290">
        <v>150</v>
      </c>
      <c r="F604" s="291">
        <v>0</v>
      </c>
      <c r="G604" s="291">
        <v>0</v>
      </c>
      <c r="H604" s="291">
        <v>0.83253333333333335</v>
      </c>
      <c r="I604" s="291">
        <v>0.79413333333333336</v>
      </c>
      <c r="J604" s="291">
        <v>0.76639999999999997</v>
      </c>
      <c r="K604" s="291">
        <v>0.78346666666666664</v>
      </c>
      <c r="L604" s="291">
        <v>0.56746666666666656</v>
      </c>
      <c r="M604" s="291">
        <v>0.38613333333333333</v>
      </c>
      <c r="N604" s="291">
        <v>0.43839999999999996</v>
      </c>
      <c r="O604" s="291">
        <v>0.4005333333333333</v>
      </c>
      <c r="P604" s="291">
        <v>0.36426666666666668</v>
      </c>
      <c r="Q604" s="291">
        <v>0.52</v>
      </c>
      <c r="R604" s="292">
        <f t="shared" si="8"/>
        <v>0.52942222222222224</v>
      </c>
    </row>
    <row r="605" spans="1:18">
      <c r="A605" s="33">
        <v>600</v>
      </c>
      <c r="B605" s="26" t="s">
        <v>1745</v>
      </c>
      <c r="C605" s="311" t="s">
        <v>1746</v>
      </c>
      <c r="D605" s="312" t="s">
        <v>499</v>
      </c>
      <c r="E605" s="290">
        <v>400</v>
      </c>
      <c r="F605" s="291">
        <v>0</v>
      </c>
      <c r="G605" s="291">
        <v>0</v>
      </c>
      <c r="H605" s="291">
        <v>0</v>
      </c>
      <c r="I605" s="291">
        <v>0</v>
      </c>
      <c r="J605" s="291">
        <v>0</v>
      </c>
      <c r="K605" s="291">
        <v>0</v>
      </c>
      <c r="L605" s="291">
        <v>1.2E-2</v>
      </c>
      <c r="M605" s="291">
        <v>0.53280000000000005</v>
      </c>
      <c r="N605" s="291">
        <v>1.083</v>
      </c>
      <c r="O605" s="291">
        <v>1.0691999999999999</v>
      </c>
      <c r="P605" s="291">
        <v>1.026</v>
      </c>
      <c r="Q605" s="291">
        <v>1.0619999999999998</v>
      </c>
      <c r="R605" s="292">
        <f t="shared" si="8"/>
        <v>0</v>
      </c>
    </row>
    <row r="606" spans="1:18">
      <c r="A606" s="33">
        <v>601</v>
      </c>
      <c r="B606" s="26" t="s">
        <v>1747</v>
      </c>
      <c r="C606" s="311" t="s">
        <v>1748</v>
      </c>
      <c r="D606" s="312" t="s">
        <v>496</v>
      </c>
      <c r="E606" s="290">
        <v>140</v>
      </c>
      <c r="F606" s="291">
        <v>0</v>
      </c>
      <c r="G606" s="291">
        <v>0</v>
      </c>
      <c r="H606" s="291">
        <v>0</v>
      </c>
      <c r="I606" s="291">
        <v>0</v>
      </c>
      <c r="J606" s="291">
        <v>0</v>
      </c>
      <c r="K606" s="291">
        <v>0</v>
      </c>
      <c r="L606" s="291">
        <v>0</v>
      </c>
      <c r="M606" s="291">
        <v>0.60342857142857143</v>
      </c>
      <c r="N606" s="291">
        <v>0.59485714285714286</v>
      </c>
      <c r="O606" s="291">
        <v>0.57085714285714284</v>
      </c>
      <c r="P606" s="291">
        <v>0.52342857142857147</v>
      </c>
      <c r="Q606" s="291">
        <v>0.55657142857142861</v>
      </c>
      <c r="R606" s="292">
        <f t="shared" si="8"/>
        <v>0</v>
      </c>
    </row>
    <row r="607" spans="1:18">
      <c r="A607" s="33">
        <v>602</v>
      </c>
      <c r="B607" s="26" t="s">
        <v>1749</v>
      </c>
      <c r="C607" s="311" t="s">
        <v>3282</v>
      </c>
      <c r="D607" s="312" t="s">
        <v>496</v>
      </c>
      <c r="E607" s="290">
        <v>1086.6666666666667</v>
      </c>
      <c r="F607" s="291">
        <v>0</v>
      </c>
      <c r="G607" s="291">
        <v>0</v>
      </c>
      <c r="H607" s="291">
        <v>0</v>
      </c>
      <c r="I607" s="291">
        <v>0</v>
      </c>
      <c r="J607" s="291">
        <v>0</v>
      </c>
      <c r="K607" s="291">
        <v>0</v>
      </c>
      <c r="L607" s="291">
        <v>0</v>
      </c>
      <c r="M607" s="291">
        <v>7.4208588957055205E-2</v>
      </c>
      <c r="N607" s="291">
        <v>0.58792638036809808</v>
      </c>
      <c r="O607" s="291">
        <v>0.57820858895705507</v>
      </c>
      <c r="P607" s="291">
        <v>0.67406134969325149</v>
      </c>
      <c r="Q607" s="291">
        <v>0.55612269938650305</v>
      </c>
      <c r="R607" s="292">
        <f t="shared" si="8"/>
        <v>0</v>
      </c>
    </row>
    <row r="608" spans="1:18">
      <c r="A608" s="33">
        <v>603</v>
      </c>
      <c r="B608" s="26" t="s">
        <v>1751</v>
      </c>
      <c r="C608" s="311" t="s">
        <v>1752</v>
      </c>
      <c r="D608" s="312" t="s">
        <v>496</v>
      </c>
      <c r="E608" s="290">
        <v>413.33333333333331</v>
      </c>
      <c r="F608" s="291">
        <v>0</v>
      </c>
      <c r="G608" s="291">
        <v>0</v>
      </c>
      <c r="H608" s="291">
        <v>0</v>
      </c>
      <c r="I608" s="291">
        <v>0</v>
      </c>
      <c r="J608" s="291">
        <v>0</v>
      </c>
      <c r="K608" s="291">
        <v>0</v>
      </c>
      <c r="L608" s="291">
        <v>0</v>
      </c>
      <c r="M608" s="291">
        <v>1.1612903225806452E-2</v>
      </c>
      <c r="N608" s="291">
        <v>9.987096774193549E-2</v>
      </c>
      <c r="O608" s="291">
        <v>9.8129032258064505E-2</v>
      </c>
      <c r="P608" s="291">
        <v>6.2709677419354848E-2</v>
      </c>
      <c r="Q608" s="291">
        <v>0.12425806451612903</v>
      </c>
      <c r="R608" s="292">
        <f t="shared" si="8"/>
        <v>0</v>
      </c>
    </row>
    <row r="609" spans="1:18">
      <c r="A609" s="33">
        <v>604</v>
      </c>
      <c r="B609" s="26" t="s">
        <v>1753</v>
      </c>
      <c r="C609" s="311" t="s">
        <v>3283</v>
      </c>
      <c r="D609" s="312" t="s">
        <v>170</v>
      </c>
      <c r="E609" s="290">
        <v>175</v>
      </c>
      <c r="F609" s="291">
        <v>0</v>
      </c>
      <c r="G609" s="291">
        <v>0</v>
      </c>
      <c r="H609" s="291">
        <v>0</v>
      </c>
      <c r="I609" s="291">
        <v>0</v>
      </c>
      <c r="J609" s="291">
        <v>0</v>
      </c>
      <c r="K609" s="291">
        <v>0</v>
      </c>
      <c r="L609" s="291">
        <v>1.8925714285714286</v>
      </c>
      <c r="M609" s="291">
        <v>1.9254857142857142</v>
      </c>
      <c r="N609" s="291">
        <v>1.7206857142857144</v>
      </c>
      <c r="O609" s="291">
        <v>1.7627428571428572</v>
      </c>
      <c r="P609" s="291">
        <v>1.7828571428571429</v>
      </c>
      <c r="Q609" s="291">
        <v>1.8395428571428571</v>
      </c>
      <c r="R609" s="292">
        <f t="shared" si="8"/>
        <v>0</v>
      </c>
    </row>
    <row r="610" spans="1:18">
      <c r="A610" s="33">
        <v>605</v>
      </c>
      <c r="B610" s="26" t="s">
        <v>1754</v>
      </c>
      <c r="C610" s="311" t="s">
        <v>1755</v>
      </c>
      <c r="D610" s="312" t="s">
        <v>496</v>
      </c>
      <c r="E610" s="290">
        <v>166.66666666666666</v>
      </c>
      <c r="F610" s="291">
        <v>0</v>
      </c>
      <c r="G610" s="291">
        <v>0</v>
      </c>
      <c r="H610" s="291">
        <v>0</v>
      </c>
      <c r="I610" s="291">
        <v>0</v>
      </c>
      <c r="J610" s="291">
        <v>0</v>
      </c>
      <c r="K610" s="291">
        <v>0</v>
      </c>
      <c r="L610" s="291">
        <v>0</v>
      </c>
      <c r="M610" s="291">
        <v>0</v>
      </c>
      <c r="N610" s="291">
        <v>0.91920000000000002</v>
      </c>
      <c r="O610" s="291">
        <v>0.39263999999999999</v>
      </c>
      <c r="P610" s="291">
        <v>0.5452800000000001</v>
      </c>
      <c r="Q610" s="291">
        <v>0.58320000000000005</v>
      </c>
      <c r="R610" s="292">
        <f t="shared" si="8"/>
        <v>0</v>
      </c>
    </row>
    <row r="611" spans="1:18">
      <c r="A611" s="33">
        <v>606</v>
      </c>
      <c r="B611" s="26" t="s">
        <v>1756</v>
      </c>
      <c r="C611" s="311" t="s">
        <v>1757</v>
      </c>
      <c r="D611" s="312" t="s">
        <v>496</v>
      </c>
      <c r="E611" s="290">
        <v>246.66666666666666</v>
      </c>
      <c r="F611" s="291">
        <v>0</v>
      </c>
      <c r="G611" s="291">
        <v>0</v>
      </c>
      <c r="H611" s="291">
        <v>0</v>
      </c>
      <c r="I611" s="291">
        <v>0</v>
      </c>
      <c r="J611" s="291">
        <v>0</v>
      </c>
      <c r="K611" s="291">
        <v>0</v>
      </c>
      <c r="L611" s="291">
        <v>0</v>
      </c>
      <c r="M611" s="291">
        <v>0</v>
      </c>
      <c r="N611" s="291">
        <v>0</v>
      </c>
      <c r="O611" s="291">
        <v>0.17837837837837839</v>
      </c>
      <c r="P611" s="291">
        <v>0.22962162162162164</v>
      </c>
      <c r="Q611" s="291">
        <v>0.20432432432432432</v>
      </c>
      <c r="R611" s="292">
        <f t="shared" si="8"/>
        <v>0</v>
      </c>
    </row>
    <row r="612" spans="1:18">
      <c r="A612" s="33">
        <v>607</v>
      </c>
      <c r="B612" s="26" t="s">
        <v>1758</v>
      </c>
      <c r="C612" s="311" t="s">
        <v>3284</v>
      </c>
      <c r="D612" s="312" t="s">
        <v>526</v>
      </c>
      <c r="E612" s="290">
        <v>428</v>
      </c>
      <c r="F612" s="291">
        <v>1.3682242990654205</v>
      </c>
      <c r="G612" s="291">
        <v>1.3457943925233644</v>
      </c>
      <c r="H612" s="291">
        <v>1.485981308411215</v>
      </c>
      <c r="I612" s="291">
        <v>1.3491588785046731</v>
      </c>
      <c r="J612" s="291">
        <v>1.3457943925233644</v>
      </c>
      <c r="K612" s="291">
        <v>1.276822429906542</v>
      </c>
      <c r="L612" s="291">
        <v>1.4287850467289722</v>
      </c>
      <c r="M612" s="291">
        <v>1.3250467289719625</v>
      </c>
      <c r="N612" s="291">
        <v>1.3183177570093458</v>
      </c>
      <c r="O612" s="291">
        <v>1.3609345794392524</v>
      </c>
      <c r="P612" s="291">
        <v>1.3194392523364487</v>
      </c>
      <c r="Q612" s="291">
        <v>1.2841121495327104</v>
      </c>
      <c r="R612" s="292">
        <f t="shared" si="8"/>
        <v>1.3619626168224297</v>
      </c>
    </row>
    <row r="613" spans="1:18">
      <c r="A613" s="33">
        <v>608</v>
      </c>
      <c r="B613" s="26" t="s">
        <v>1759</v>
      </c>
      <c r="C613" s="311" t="s">
        <v>1760</v>
      </c>
      <c r="D613" s="312" t="s">
        <v>499</v>
      </c>
      <c r="E613" s="290">
        <v>250</v>
      </c>
      <c r="F613" s="291">
        <v>1.0246399999999998</v>
      </c>
      <c r="G613" s="291">
        <v>1.05792</v>
      </c>
      <c r="H613" s="291">
        <v>0.752</v>
      </c>
      <c r="I613" s="291">
        <v>0.97599999999999998</v>
      </c>
      <c r="J613" s="291">
        <v>0.96256000000000008</v>
      </c>
      <c r="K613" s="291">
        <v>0.98048000000000002</v>
      </c>
      <c r="L613" s="291">
        <v>0.86080000000000012</v>
      </c>
      <c r="M613" s="291">
        <v>0.93376000000000003</v>
      </c>
      <c r="N613" s="291">
        <v>1.0208000000000002</v>
      </c>
      <c r="O613" s="291">
        <v>0.92671999999999999</v>
      </c>
      <c r="P613" s="291">
        <v>0.97536</v>
      </c>
      <c r="Q613" s="291">
        <v>0.88447999999999993</v>
      </c>
      <c r="R613" s="292">
        <f t="shared" si="8"/>
        <v>0.9589333333333333</v>
      </c>
    </row>
    <row r="614" spans="1:18">
      <c r="A614" s="33">
        <v>609</v>
      </c>
      <c r="B614" s="26" t="s">
        <v>1761</v>
      </c>
      <c r="C614" s="311" t="s">
        <v>1762</v>
      </c>
      <c r="D614" s="312" t="s">
        <v>502</v>
      </c>
      <c r="E614" s="290">
        <v>150</v>
      </c>
      <c r="F614" s="291">
        <v>0.5125333333333334</v>
      </c>
      <c r="G614" s="291">
        <v>0.53120000000000001</v>
      </c>
      <c r="H614" s="291">
        <v>0.55466666666666664</v>
      </c>
      <c r="I614" s="291">
        <v>0.37439999999999996</v>
      </c>
      <c r="J614" s="291">
        <v>0.38613333333333333</v>
      </c>
      <c r="K614" s="291">
        <v>0.39893333333333336</v>
      </c>
      <c r="L614" s="291">
        <v>0.22293333333333332</v>
      </c>
      <c r="M614" s="291">
        <v>0.10826666666666665</v>
      </c>
      <c r="N614" s="291">
        <v>9.1733333333333333E-2</v>
      </c>
      <c r="O614" s="291">
        <v>0.10773333333333333</v>
      </c>
      <c r="P614" s="291">
        <v>0.27253333333333335</v>
      </c>
      <c r="Q614" s="291">
        <v>0.432</v>
      </c>
      <c r="R614" s="292">
        <f t="shared" si="8"/>
        <v>0.45964444444444447</v>
      </c>
    </row>
    <row r="615" spans="1:18">
      <c r="A615" s="33">
        <v>610</v>
      </c>
      <c r="B615" s="26" t="s">
        <v>1763</v>
      </c>
      <c r="C615" s="311" t="s">
        <v>1764</v>
      </c>
      <c r="D615" s="312" t="s">
        <v>499</v>
      </c>
      <c r="E615" s="290">
        <v>167</v>
      </c>
      <c r="F615" s="291">
        <v>0.83880239520958089</v>
      </c>
      <c r="G615" s="291">
        <v>0.90874251497005998</v>
      </c>
      <c r="H615" s="291">
        <v>0.83449101796407177</v>
      </c>
      <c r="I615" s="291">
        <v>0.83017964071856298</v>
      </c>
      <c r="J615" s="291">
        <v>0.7535329341317365</v>
      </c>
      <c r="K615" s="291">
        <v>0.7022754491017964</v>
      </c>
      <c r="L615" s="291">
        <v>0</v>
      </c>
      <c r="M615" s="291">
        <v>0</v>
      </c>
      <c r="N615" s="291">
        <v>0</v>
      </c>
      <c r="O615" s="291">
        <v>0</v>
      </c>
      <c r="P615" s="291">
        <v>0</v>
      </c>
      <c r="Q615" s="291">
        <v>0</v>
      </c>
      <c r="R615" s="292">
        <f t="shared" si="8"/>
        <v>0.81133732534930159</v>
      </c>
    </row>
    <row r="616" spans="1:18">
      <c r="A616" s="33">
        <v>611</v>
      </c>
      <c r="B616" s="26" t="s">
        <v>1765</v>
      </c>
      <c r="C616" s="311" t="s">
        <v>1766</v>
      </c>
      <c r="D616" s="312" t="s">
        <v>502</v>
      </c>
      <c r="E616" s="290">
        <v>247</v>
      </c>
      <c r="F616" s="291">
        <v>0.71255060728744934</v>
      </c>
      <c r="G616" s="291">
        <v>0.67109311740890687</v>
      </c>
      <c r="H616" s="291">
        <v>0.67368421052631577</v>
      </c>
      <c r="I616" s="291">
        <v>0.62963562753036428</v>
      </c>
      <c r="J616" s="291">
        <v>0.73910931174089067</v>
      </c>
      <c r="K616" s="291">
        <v>0.74429149797570848</v>
      </c>
      <c r="L616" s="291">
        <v>0.74493927125506076</v>
      </c>
      <c r="M616" s="291">
        <v>0.44890688259109313</v>
      </c>
      <c r="N616" s="291">
        <v>0.45668016194331978</v>
      </c>
      <c r="O616" s="291">
        <v>0.46963562753036431</v>
      </c>
      <c r="P616" s="291">
        <v>0.48453441295546562</v>
      </c>
      <c r="Q616" s="291">
        <v>0.47222672064777332</v>
      </c>
      <c r="R616" s="292">
        <f t="shared" si="8"/>
        <v>0.69506072874493929</v>
      </c>
    </row>
    <row r="617" spans="1:18">
      <c r="A617" s="33">
        <v>612</v>
      </c>
      <c r="B617" s="26" t="s">
        <v>1767</v>
      </c>
      <c r="C617" s="311" t="s">
        <v>1768</v>
      </c>
      <c r="D617" s="312" t="s">
        <v>499</v>
      </c>
      <c r="E617" s="290">
        <v>1000</v>
      </c>
      <c r="F617" s="291">
        <v>0.67919999999999991</v>
      </c>
      <c r="G617" s="291">
        <v>0.66959999999999997</v>
      </c>
      <c r="H617" s="291">
        <v>0.7128000000000001</v>
      </c>
      <c r="I617" s="291">
        <v>0.68159999999999998</v>
      </c>
      <c r="J617" s="291">
        <v>0.68159999999999998</v>
      </c>
      <c r="K617" s="291">
        <v>0.69599999999999995</v>
      </c>
      <c r="L617" s="291">
        <v>0.73439999999999994</v>
      </c>
      <c r="M617" s="291">
        <v>0.72239999999999993</v>
      </c>
      <c r="N617" s="291">
        <v>0.71760000000000002</v>
      </c>
      <c r="O617" s="291">
        <v>0.70799999999999996</v>
      </c>
      <c r="P617" s="291">
        <v>0.71760000000000002</v>
      </c>
      <c r="Q617" s="291">
        <v>0.73439999999999994</v>
      </c>
      <c r="R617" s="292">
        <f t="shared" si="8"/>
        <v>0.68679999999999997</v>
      </c>
    </row>
    <row r="618" spans="1:18">
      <c r="A618" s="33">
        <v>613</v>
      </c>
      <c r="B618" s="26" t="s">
        <v>1769</v>
      </c>
      <c r="C618" s="311" t="s">
        <v>1770</v>
      </c>
      <c r="D618" s="312" t="s">
        <v>499</v>
      </c>
      <c r="E618" s="290">
        <v>6000</v>
      </c>
      <c r="F618" s="291">
        <v>0.59260000000000002</v>
      </c>
      <c r="G618" s="291">
        <v>0.64473333333333338</v>
      </c>
      <c r="H618" s="291">
        <v>0.66213333333333335</v>
      </c>
      <c r="I618" s="291">
        <v>0.70033333333333336</v>
      </c>
      <c r="J618" s="291">
        <v>0.83860000000000001</v>
      </c>
      <c r="K618" s="291">
        <v>0.86306666666666665</v>
      </c>
      <c r="L618" s="291">
        <v>0.7154666666666667</v>
      </c>
      <c r="M618" s="291">
        <v>0.70046666666666668</v>
      </c>
      <c r="N618" s="291">
        <v>0.62386666666666668</v>
      </c>
      <c r="O618" s="291">
        <v>0.57713333333333339</v>
      </c>
      <c r="P618" s="291">
        <v>0.54180000000000006</v>
      </c>
      <c r="Q618" s="291">
        <v>0.60626666666666662</v>
      </c>
      <c r="R618" s="292">
        <f t="shared" si="8"/>
        <v>0.71691111111111105</v>
      </c>
    </row>
    <row r="619" spans="1:18">
      <c r="A619" s="33">
        <v>614</v>
      </c>
      <c r="B619" s="26" t="s">
        <v>1771</v>
      </c>
      <c r="C619" s="311" t="s">
        <v>1772</v>
      </c>
      <c r="D619" s="289" t="s">
        <v>502</v>
      </c>
      <c r="E619" s="290">
        <v>150</v>
      </c>
      <c r="F619" s="291">
        <v>0.11771428571428572</v>
      </c>
      <c r="G619" s="291">
        <v>0.11714285714285713</v>
      </c>
      <c r="H619" s="291">
        <v>0.23885714285714285</v>
      </c>
      <c r="I619" s="291">
        <v>0.86160000000000003</v>
      </c>
      <c r="J619" s="291">
        <v>0.46560000000000001</v>
      </c>
      <c r="K619" s="291">
        <v>0.93840000000000012</v>
      </c>
      <c r="L619" s="291">
        <v>0.37439999999999996</v>
      </c>
      <c r="M619" s="291">
        <v>0.33119999999999999</v>
      </c>
      <c r="N619" s="291">
        <v>0.59040000000000004</v>
      </c>
      <c r="O619" s="291">
        <v>0.87360000000000015</v>
      </c>
      <c r="P619" s="291">
        <v>0.3</v>
      </c>
      <c r="Q619" s="291">
        <v>0.32879999999999998</v>
      </c>
      <c r="R619" s="292">
        <f t="shared" si="8"/>
        <v>0.45655238095238099</v>
      </c>
    </row>
    <row r="620" spans="1:18">
      <c r="A620" s="33">
        <v>615</v>
      </c>
      <c r="B620" s="26" t="s">
        <v>1773</v>
      </c>
      <c r="C620" s="311" t="s">
        <v>1774</v>
      </c>
      <c r="D620" s="312" t="s">
        <v>499</v>
      </c>
      <c r="E620" s="290">
        <v>212</v>
      </c>
      <c r="F620" s="291">
        <v>0.93886792452830181</v>
      </c>
      <c r="G620" s="291">
        <v>0.91471698113207556</v>
      </c>
      <c r="H620" s="291">
        <v>0.89584905660377356</v>
      </c>
      <c r="I620" s="291">
        <v>0.89509433962264151</v>
      </c>
      <c r="J620" s="291">
        <v>0.8377358490566037</v>
      </c>
      <c r="K620" s="291">
        <v>0.90264150943396215</v>
      </c>
      <c r="L620" s="291">
        <v>3.3207547169811322E-2</v>
      </c>
      <c r="M620" s="291">
        <v>9.7358490566037736E-2</v>
      </c>
      <c r="N620" s="291">
        <v>0.49962264150943392</v>
      </c>
      <c r="O620" s="291">
        <v>0.79245283018867929</v>
      </c>
      <c r="P620" s="291">
        <v>0.89660377358490573</v>
      </c>
      <c r="Q620" s="291">
        <v>0.96226415094339623</v>
      </c>
      <c r="R620" s="292">
        <f t="shared" si="8"/>
        <v>0.89748427672955966</v>
      </c>
    </row>
    <row r="621" spans="1:18">
      <c r="A621" s="33">
        <v>616</v>
      </c>
      <c r="B621" s="26" t="s">
        <v>1775</v>
      </c>
      <c r="C621" s="311" t="s">
        <v>1776</v>
      </c>
      <c r="D621" s="312" t="s">
        <v>554</v>
      </c>
      <c r="E621" s="290">
        <v>445</v>
      </c>
      <c r="F621" s="291">
        <v>0.35217977528089889</v>
      </c>
      <c r="G621" s="291">
        <v>0.38453932584269662</v>
      </c>
      <c r="H621" s="291">
        <v>0.39586516853932591</v>
      </c>
      <c r="I621" s="291">
        <v>0.4115056179775281</v>
      </c>
      <c r="J621" s="291">
        <v>0.45573033707865174</v>
      </c>
      <c r="K621" s="291">
        <v>0.39640449438202241</v>
      </c>
      <c r="L621" s="291">
        <v>0.39532584269662924</v>
      </c>
      <c r="M621" s="291">
        <v>0.41905617977528092</v>
      </c>
      <c r="N621" s="291">
        <v>0.44817977528089886</v>
      </c>
      <c r="O621" s="291">
        <v>0.4476404494382023</v>
      </c>
      <c r="P621" s="291">
        <v>0.44494382022471912</v>
      </c>
      <c r="Q621" s="291">
        <v>0.42283146067415728</v>
      </c>
      <c r="R621" s="292">
        <f t="shared" si="8"/>
        <v>0.39937078651685393</v>
      </c>
    </row>
    <row r="622" spans="1:18">
      <c r="A622" s="33">
        <v>617</v>
      </c>
      <c r="B622" s="26" t="s">
        <v>3285</v>
      </c>
      <c r="C622" s="311" t="s">
        <v>3286</v>
      </c>
      <c r="D622" s="312" t="s">
        <v>496</v>
      </c>
      <c r="E622" s="290">
        <v>1200</v>
      </c>
      <c r="F622" s="291">
        <v>9.4000000000000014E-2</v>
      </c>
      <c r="G622" s="291">
        <v>0</v>
      </c>
      <c r="H622" s="291">
        <v>0</v>
      </c>
      <c r="I622" s="291">
        <v>0</v>
      </c>
      <c r="J622" s="291">
        <v>0</v>
      </c>
      <c r="K622" s="291">
        <v>0</v>
      </c>
      <c r="L622" s="291">
        <v>0</v>
      </c>
      <c r="M622" s="291">
        <v>0</v>
      </c>
      <c r="N622" s="291">
        <v>0</v>
      </c>
      <c r="O622" s="291">
        <v>0</v>
      </c>
      <c r="P622" s="291">
        <v>0</v>
      </c>
      <c r="Q622" s="291">
        <v>0</v>
      </c>
      <c r="R622" s="292">
        <f t="shared" si="8"/>
        <v>1.5666666666666669E-2</v>
      </c>
    </row>
    <row r="623" spans="1:18">
      <c r="A623" s="33">
        <v>618</v>
      </c>
      <c r="B623" s="26" t="s">
        <v>1777</v>
      </c>
      <c r="C623" s="311" t="s">
        <v>1778</v>
      </c>
      <c r="D623" s="289" t="s">
        <v>496</v>
      </c>
      <c r="E623" s="290">
        <v>178</v>
      </c>
      <c r="F623" s="291">
        <v>0.84584269662921352</v>
      </c>
      <c r="G623" s="291">
        <v>0.79820224719101129</v>
      </c>
      <c r="H623" s="291">
        <v>0.8539325842696629</v>
      </c>
      <c r="I623" s="291">
        <v>0.67146067415730348</v>
      </c>
      <c r="J623" s="291">
        <v>0.5878651685393258</v>
      </c>
      <c r="K623" s="291">
        <v>0.65887640449438201</v>
      </c>
      <c r="L623" s="291">
        <v>0.61393258426966291</v>
      </c>
      <c r="M623" s="291">
        <v>0.56089887640449432</v>
      </c>
      <c r="N623" s="291">
        <v>0.4665168539325843</v>
      </c>
      <c r="O623" s="291">
        <v>0.49348314606741567</v>
      </c>
      <c r="P623" s="291">
        <v>0.51595505617977533</v>
      </c>
      <c r="Q623" s="291">
        <v>0.58696629213483142</v>
      </c>
      <c r="R623" s="292">
        <f t="shared" si="8"/>
        <v>0.73602996254681641</v>
      </c>
    </row>
    <row r="624" spans="1:18">
      <c r="A624" s="33">
        <v>619</v>
      </c>
      <c r="B624" s="26" t="s">
        <v>3287</v>
      </c>
      <c r="C624" s="311" t="s">
        <v>3288</v>
      </c>
      <c r="D624" s="312" t="s">
        <v>496</v>
      </c>
      <c r="E624" s="290">
        <v>125</v>
      </c>
      <c r="F624" s="291">
        <v>0.60991999999999991</v>
      </c>
      <c r="G624" s="291">
        <v>0.61631999999999998</v>
      </c>
      <c r="H624" s="291">
        <v>0.48</v>
      </c>
      <c r="I624" s="291">
        <v>0.51584000000000008</v>
      </c>
      <c r="J624" s="291">
        <v>0.57599999999999996</v>
      </c>
      <c r="K624" s="291">
        <v>0</v>
      </c>
      <c r="L624" s="291">
        <v>0</v>
      </c>
      <c r="M624" s="291">
        <v>0</v>
      </c>
      <c r="N624" s="291">
        <v>0</v>
      </c>
      <c r="O624" s="291">
        <v>0</v>
      </c>
      <c r="P624" s="291">
        <v>0</v>
      </c>
      <c r="Q624" s="291">
        <v>0</v>
      </c>
      <c r="R624" s="292">
        <f t="shared" si="8"/>
        <v>0.46634666666666669</v>
      </c>
    </row>
    <row r="625" spans="1:18">
      <c r="A625" s="33">
        <v>620</v>
      </c>
      <c r="B625" s="26" t="s">
        <v>1779</v>
      </c>
      <c r="C625" s="311" t="s">
        <v>1780</v>
      </c>
      <c r="D625" s="312" t="s">
        <v>499</v>
      </c>
      <c r="E625" s="290">
        <v>178</v>
      </c>
      <c r="F625" s="291">
        <v>0.28988764044943821</v>
      </c>
      <c r="G625" s="291">
        <v>0.6026966292134831</v>
      </c>
      <c r="H625" s="291">
        <v>0.5955056179775281</v>
      </c>
      <c r="I625" s="291">
        <v>0.56449438202247182</v>
      </c>
      <c r="J625" s="291">
        <v>0.61797752808988771</v>
      </c>
      <c r="K625" s="291">
        <v>0.57752808988764048</v>
      </c>
      <c r="L625" s="291">
        <v>0</v>
      </c>
      <c r="M625" s="291">
        <v>0</v>
      </c>
      <c r="N625" s="291">
        <v>0</v>
      </c>
      <c r="O625" s="291">
        <v>0</v>
      </c>
      <c r="P625" s="291">
        <v>0</v>
      </c>
      <c r="Q625" s="291">
        <v>0</v>
      </c>
      <c r="R625" s="292">
        <f t="shared" si="8"/>
        <v>0.5413483146067416</v>
      </c>
    </row>
    <row r="626" spans="1:18">
      <c r="A626" s="33">
        <v>621</v>
      </c>
      <c r="B626" s="26" t="s">
        <v>1781</v>
      </c>
      <c r="C626" s="311" t="s">
        <v>1782</v>
      </c>
      <c r="D626" s="312" t="s">
        <v>499</v>
      </c>
      <c r="E626" s="290">
        <v>3500</v>
      </c>
      <c r="F626" s="291">
        <v>0.13422857142857142</v>
      </c>
      <c r="G626" s="291">
        <v>0.2489142857142857</v>
      </c>
      <c r="H626" s="291">
        <v>0.2772</v>
      </c>
      <c r="I626" s="291">
        <v>0.39651428571428571</v>
      </c>
      <c r="J626" s="291">
        <v>0.53228571428571425</v>
      </c>
      <c r="K626" s="291">
        <v>0.6742285714285714</v>
      </c>
      <c r="L626" s="291">
        <v>0.92982857142857134</v>
      </c>
      <c r="M626" s="291">
        <v>0.83674285714285723</v>
      </c>
      <c r="N626" s="291">
        <v>0.78685714285714281</v>
      </c>
      <c r="O626" s="291">
        <v>0.88714285714285701</v>
      </c>
      <c r="P626" s="291">
        <v>0.88971428571428557</v>
      </c>
      <c r="Q626" s="291">
        <v>0.86297142857142861</v>
      </c>
      <c r="R626" s="292">
        <f t="shared" ref="R626:R699" si="9">AVERAGE(F626:K626)</f>
        <v>0.37722857142857141</v>
      </c>
    </row>
    <row r="627" spans="1:18">
      <c r="A627" s="33">
        <v>622</v>
      </c>
      <c r="B627" s="26" t="s">
        <v>1783</v>
      </c>
      <c r="C627" s="311" t="s">
        <v>1784</v>
      </c>
      <c r="D627" s="289" t="s">
        <v>502</v>
      </c>
      <c r="E627" s="290">
        <v>353</v>
      </c>
      <c r="F627" s="291">
        <v>0.17858356940509917</v>
      </c>
      <c r="G627" s="291">
        <v>0.19716713881019829</v>
      </c>
      <c r="H627" s="291">
        <v>0.20759206798866855</v>
      </c>
      <c r="I627" s="291">
        <v>0.17223796033994335</v>
      </c>
      <c r="J627" s="291">
        <v>0.12373937677053824</v>
      </c>
      <c r="K627" s="291">
        <v>0.18810198300283287</v>
      </c>
      <c r="L627" s="291">
        <v>0.15002832861189799</v>
      </c>
      <c r="M627" s="291">
        <v>9.7903682719546747E-2</v>
      </c>
      <c r="N627" s="291">
        <v>9.9263456090651556E-2</v>
      </c>
      <c r="O627" s="291">
        <v>9.3371104815864026E-2</v>
      </c>
      <c r="P627" s="291">
        <v>8.9291784702549573E-2</v>
      </c>
      <c r="Q627" s="291">
        <v>0.13643059490084986</v>
      </c>
      <c r="R627" s="292">
        <f t="shared" si="9"/>
        <v>0.17790368271954674</v>
      </c>
    </row>
    <row r="628" spans="1:18">
      <c r="A628" s="33">
        <v>623</v>
      </c>
      <c r="B628" s="26" t="s">
        <v>1785</v>
      </c>
      <c r="C628" s="311" t="s">
        <v>1786</v>
      </c>
      <c r="D628" s="312" t="s">
        <v>840</v>
      </c>
      <c r="E628" s="290">
        <v>900</v>
      </c>
      <c r="F628" s="291">
        <v>0.04</v>
      </c>
      <c r="G628" s="291">
        <v>5.8666666666666673E-2</v>
      </c>
      <c r="H628" s="291">
        <v>5.0666666666666665E-2</v>
      </c>
      <c r="I628" s="291">
        <v>0.45866666666666667</v>
      </c>
      <c r="J628" s="291">
        <v>0.83466666666666667</v>
      </c>
      <c r="K628" s="291">
        <v>0.85333333333333339</v>
      </c>
      <c r="L628" s="291">
        <v>0.81066666666666665</v>
      </c>
      <c r="M628" s="291">
        <v>0.45333333333333342</v>
      </c>
      <c r="N628" s="291">
        <v>0.04</v>
      </c>
      <c r="O628" s="291">
        <v>4.533333333333333E-2</v>
      </c>
      <c r="P628" s="291">
        <v>0.04</v>
      </c>
      <c r="Q628" s="291">
        <v>2.9333333333333336E-2</v>
      </c>
      <c r="R628" s="292">
        <f t="shared" si="9"/>
        <v>0.38266666666666671</v>
      </c>
    </row>
    <row r="629" spans="1:18">
      <c r="A629" s="33">
        <v>624</v>
      </c>
      <c r="B629" s="26" t="s">
        <v>1787</v>
      </c>
      <c r="C629" s="311" t="s">
        <v>1788</v>
      </c>
      <c r="D629" s="312" t="s">
        <v>840</v>
      </c>
      <c r="E629" s="290">
        <v>5832</v>
      </c>
      <c r="F629" s="291">
        <v>5.7613168724279839E-3</v>
      </c>
      <c r="G629" s="291">
        <v>1.0699588477366255E-2</v>
      </c>
      <c r="H629" s="291">
        <v>4.11522633744856E-3</v>
      </c>
      <c r="I629" s="291">
        <v>0.26090534979423868</v>
      </c>
      <c r="J629" s="291">
        <v>0.46625514403292179</v>
      </c>
      <c r="K629" s="291">
        <v>0.48271604938271601</v>
      </c>
      <c r="L629" s="291">
        <v>0.48230452674897123</v>
      </c>
      <c r="M629" s="291">
        <v>9.876543209876543E-3</v>
      </c>
      <c r="N629" s="291">
        <v>3.7448559670781895E-2</v>
      </c>
      <c r="O629" s="291">
        <v>5.3497942386831277E-3</v>
      </c>
      <c r="P629" s="291">
        <v>6.5843621399176953E-3</v>
      </c>
      <c r="Q629" s="291">
        <v>7.4074074074074068E-3</v>
      </c>
      <c r="R629" s="292">
        <f t="shared" si="9"/>
        <v>0.20507544581618656</v>
      </c>
    </row>
    <row r="630" spans="1:18">
      <c r="A630" s="33">
        <v>625</v>
      </c>
      <c r="B630" s="26" t="s">
        <v>1789</v>
      </c>
      <c r="C630" s="311" t="s">
        <v>1790</v>
      </c>
      <c r="D630" s="312" t="s">
        <v>840</v>
      </c>
      <c r="E630" s="290">
        <v>1150</v>
      </c>
      <c r="F630" s="291">
        <v>2.0869565217391306E-2</v>
      </c>
      <c r="G630" s="291">
        <v>2.7130434782608695E-2</v>
      </c>
      <c r="H630" s="291">
        <v>0.25043478260869567</v>
      </c>
      <c r="I630" s="291">
        <v>0.36939130434782608</v>
      </c>
      <c r="J630" s="291">
        <v>0.42991304347826093</v>
      </c>
      <c r="K630" s="291">
        <v>0.7784347826086957</v>
      </c>
      <c r="L630" s="291">
        <v>0.77634782608695652</v>
      </c>
      <c r="M630" s="291">
        <v>2.0869565217391306E-2</v>
      </c>
      <c r="N630" s="291">
        <v>2.2956521739130438E-2</v>
      </c>
      <c r="O630" s="291">
        <v>3.7565217391304341E-2</v>
      </c>
      <c r="P630" s="291">
        <v>3.965217391304348E-2</v>
      </c>
      <c r="Q630" s="291">
        <v>5.0086956521739126E-2</v>
      </c>
      <c r="R630" s="292">
        <f t="shared" si="9"/>
        <v>0.3126956521739131</v>
      </c>
    </row>
    <row r="631" spans="1:18">
      <c r="A631" s="33">
        <v>626</v>
      </c>
      <c r="B631" s="26" t="s">
        <v>1791</v>
      </c>
      <c r="C631" s="311" t="s">
        <v>1792</v>
      </c>
      <c r="D631" s="289" t="s">
        <v>496</v>
      </c>
      <c r="E631" s="290">
        <v>144</v>
      </c>
      <c r="F631" s="291">
        <v>0.80388888888888888</v>
      </c>
      <c r="G631" s="291">
        <v>0.87333333333333341</v>
      </c>
      <c r="H631" s="291">
        <v>0.59722222222222221</v>
      </c>
      <c r="I631" s="291">
        <v>0.67333333333333334</v>
      </c>
      <c r="J631" s="291">
        <v>0.69666666666666677</v>
      </c>
      <c r="K631" s="291">
        <v>0.83444444444444443</v>
      </c>
      <c r="L631" s="291">
        <v>0.82777777777777772</v>
      </c>
      <c r="M631" s="291">
        <v>0.68833333333333324</v>
      </c>
      <c r="N631" s="291">
        <v>0.69444444444444442</v>
      </c>
      <c r="O631" s="291">
        <v>0.73944444444444435</v>
      </c>
      <c r="P631" s="291">
        <v>0.77666666666666673</v>
      </c>
      <c r="Q631" s="291">
        <v>0.74833333333333329</v>
      </c>
      <c r="R631" s="292">
        <f t="shared" si="9"/>
        <v>0.74648148148148152</v>
      </c>
    </row>
    <row r="632" spans="1:18">
      <c r="A632" s="33">
        <v>627</v>
      </c>
      <c r="B632" s="26" t="s">
        <v>1793</v>
      </c>
      <c r="C632" s="311" t="s">
        <v>1794</v>
      </c>
      <c r="D632" s="312" t="s">
        <v>502</v>
      </c>
      <c r="E632" s="290">
        <v>2400</v>
      </c>
      <c r="F632" s="291">
        <v>0.10550000000000001</v>
      </c>
      <c r="G632" s="291">
        <v>0.14450000000000002</v>
      </c>
      <c r="H632" s="291">
        <v>0.156</v>
      </c>
      <c r="I632" s="291">
        <v>0.1575</v>
      </c>
      <c r="J632" s="291">
        <v>0.1545</v>
      </c>
      <c r="K632" s="291">
        <v>0.14549999999999999</v>
      </c>
      <c r="L632" s="291">
        <v>0.11100000000000002</v>
      </c>
      <c r="M632" s="291">
        <v>9.849999999999999E-2</v>
      </c>
      <c r="N632" s="291">
        <v>0.57099999999999995</v>
      </c>
      <c r="O632" s="291">
        <v>8.299999999999999E-2</v>
      </c>
      <c r="P632" s="291">
        <v>0.17899999999999999</v>
      </c>
      <c r="Q632" s="291">
        <v>0.19400000000000001</v>
      </c>
      <c r="R632" s="292">
        <f t="shared" si="9"/>
        <v>0.14391666666666666</v>
      </c>
    </row>
    <row r="633" spans="1:18">
      <c r="A633" s="33">
        <v>628</v>
      </c>
      <c r="B633" s="26" t="s">
        <v>1795</v>
      </c>
      <c r="C633" s="311" t="s">
        <v>1796</v>
      </c>
      <c r="D633" s="289" t="s">
        <v>499</v>
      </c>
      <c r="E633" s="290">
        <v>556</v>
      </c>
      <c r="F633" s="291">
        <v>0.55424460431654665</v>
      </c>
      <c r="G633" s="291">
        <v>0.45323741007194251</v>
      </c>
      <c r="H633" s="291">
        <v>0.40597122302158278</v>
      </c>
      <c r="I633" s="291">
        <v>0.40629496402877696</v>
      </c>
      <c r="J633" s="291">
        <v>0</v>
      </c>
      <c r="K633" s="291">
        <v>0</v>
      </c>
      <c r="L633" s="291">
        <v>0</v>
      </c>
      <c r="M633" s="291">
        <v>0</v>
      </c>
      <c r="N633" s="291">
        <v>0</v>
      </c>
      <c r="O633" s="291">
        <v>0</v>
      </c>
      <c r="P633" s="291">
        <v>0.37812949640287774</v>
      </c>
      <c r="Q633" s="291">
        <v>0.43705035971223027</v>
      </c>
      <c r="R633" s="292">
        <f t="shared" si="9"/>
        <v>0.30329136690647479</v>
      </c>
    </row>
    <row r="634" spans="1:18">
      <c r="A634" s="33">
        <v>629</v>
      </c>
      <c r="B634" s="26" t="s">
        <v>1797</v>
      </c>
      <c r="C634" s="311" t="s">
        <v>1798</v>
      </c>
      <c r="D634" s="289" t="s">
        <v>499</v>
      </c>
      <c r="E634" s="290">
        <v>140</v>
      </c>
      <c r="F634" s="291">
        <v>0.40914285714285714</v>
      </c>
      <c r="G634" s="291">
        <v>6.8571428571428575E-2</v>
      </c>
      <c r="H634" s="291">
        <v>0.31314285714285717</v>
      </c>
      <c r="I634" s="291">
        <v>0.29828571428571432</v>
      </c>
      <c r="J634" s="291">
        <v>0.19599999999999998</v>
      </c>
      <c r="K634" s="291">
        <v>0.28399999999999997</v>
      </c>
      <c r="L634" s="291">
        <v>0.27142857142857141</v>
      </c>
      <c r="M634" s="291">
        <v>0</v>
      </c>
      <c r="N634" s="291">
        <v>0</v>
      </c>
      <c r="O634" s="291">
        <v>0</v>
      </c>
      <c r="P634" s="291">
        <v>0.38571428571428573</v>
      </c>
      <c r="Q634" s="291">
        <v>0.40000000000000008</v>
      </c>
      <c r="R634" s="292">
        <f t="shared" si="9"/>
        <v>0.26152380952380955</v>
      </c>
    </row>
    <row r="635" spans="1:18">
      <c r="A635" s="33">
        <v>630</v>
      </c>
      <c r="B635" s="26" t="s">
        <v>1799</v>
      </c>
      <c r="C635" s="311" t="s">
        <v>1800</v>
      </c>
      <c r="D635" s="312" t="s">
        <v>496</v>
      </c>
      <c r="E635" s="290">
        <v>150</v>
      </c>
      <c r="F635" s="291">
        <v>0.26879999999999998</v>
      </c>
      <c r="G635" s="291">
        <v>0.43359999999999993</v>
      </c>
      <c r="H635" s="291">
        <v>0.50080000000000002</v>
      </c>
      <c r="I635" s="291">
        <v>0.47360000000000002</v>
      </c>
      <c r="J635" s="291">
        <v>0.39360000000000001</v>
      </c>
      <c r="K635" s="291">
        <v>0.4032</v>
      </c>
      <c r="L635" s="291">
        <v>0.41920000000000002</v>
      </c>
      <c r="M635" s="291">
        <v>0.38879999999999998</v>
      </c>
      <c r="N635" s="291">
        <v>0.4496</v>
      </c>
      <c r="O635" s="291">
        <v>0.432</v>
      </c>
      <c r="P635" s="291">
        <v>0.40479999999999999</v>
      </c>
      <c r="Q635" s="291">
        <v>0.35199999999999998</v>
      </c>
      <c r="R635" s="292">
        <f t="shared" si="9"/>
        <v>0.41226666666666661</v>
      </c>
    </row>
    <row r="636" spans="1:18">
      <c r="A636" s="33">
        <v>631</v>
      </c>
      <c r="B636" s="26" t="s">
        <v>1801</v>
      </c>
      <c r="C636" s="311" t="s">
        <v>3289</v>
      </c>
      <c r="D636" s="312" t="s">
        <v>499</v>
      </c>
      <c r="E636" s="290">
        <v>225</v>
      </c>
      <c r="F636" s="291">
        <v>0.81422222222222229</v>
      </c>
      <c r="G636" s="291">
        <v>0.58666666666666667</v>
      </c>
      <c r="H636" s="291">
        <v>0.75022222222222212</v>
      </c>
      <c r="I636" s="291">
        <v>0.84266666666666667</v>
      </c>
      <c r="J636" s="291">
        <v>0.65600000000000003</v>
      </c>
      <c r="K636" s="291">
        <v>0.64</v>
      </c>
      <c r="L636" s="291">
        <v>0.15004444444444442</v>
      </c>
      <c r="M636" s="291">
        <v>0.36977777777777782</v>
      </c>
      <c r="N636" s="291">
        <v>0.5205333333333334</v>
      </c>
      <c r="O636" s="291">
        <v>0.99413333333333331</v>
      </c>
      <c r="P636" s="291">
        <v>1.0517333333333334</v>
      </c>
      <c r="Q636" s="291">
        <v>1.0531555555555556</v>
      </c>
      <c r="R636" s="292">
        <f t="shared" si="9"/>
        <v>0.71496296296296291</v>
      </c>
    </row>
    <row r="637" spans="1:18">
      <c r="A637" s="33">
        <v>632</v>
      </c>
      <c r="B637" s="26" t="s">
        <v>1803</v>
      </c>
      <c r="C637" s="311" t="s">
        <v>1804</v>
      </c>
      <c r="D637" s="312" t="s">
        <v>840</v>
      </c>
      <c r="E637" s="290">
        <v>850</v>
      </c>
      <c r="F637" s="291">
        <v>2.823529411764706E-2</v>
      </c>
      <c r="G637" s="291">
        <v>2.823529411764706E-2</v>
      </c>
      <c r="H637" s="291">
        <v>2.823529411764706E-2</v>
      </c>
      <c r="I637" s="291">
        <v>0.45176470588235296</v>
      </c>
      <c r="J637" s="291">
        <v>0.45176470588235296</v>
      </c>
      <c r="K637" s="291">
        <v>0.87529411764705878</v>
      </c>
      <c r="L637" s="291">
        <v>0.84705882352941175</v>
      </c>
      <c r="M637" s="291">
        <v>2.823529411764706E-2</v>
      </c>
      <c r="N637" s="291">
        <v>2.823529411764706E-2</v>
      </c>
      <c r="O637" s="291">
        <v>0.56470588235294117</v>
      </c>
      <c r="P637" s="291">
        <v>1.1294117647058823E-2</v>
      </c>
      <c r="Q637" s="291">
        <v>3.9529411764705882E-2</v>
      </c>
      <c r="R637" s="292">
        <f t="shared" si="9"/>
        <v>0.31058823529411766</v>
      </c>
    </row>
    <row r="638" spans="1:18">
      <c r="A638" s="33">
        <v>633</v>
      </c>
      <c r="B638" s="26" t="s">
        <v>1805</v>
      </c>
      <c r="C638" s="311" t="s">
        <v>1806</v>
      </c>
      <c r="D638" s="312" t="s">
        <v>496</v>
      </c>
      <c r="E638" s="290">
        <v>333.33333333333331</v>
      </c>
      <c r="F638" s="291">
        <v>0.36360000000000003</v>
      </c>
      <c r="G638" s="291">
        <v>0.63719999999999999</v>
      </c>
      <c r="H638" s="291">
        <v>0.82980000000000009</v>
      </c>
      <c r="I638" s="291">
        <v>0.82800000000000007</v>
      </c>
      <c r="J638" s="291">
        <v>0.77759999999999996</v>
      </c>
      <c r="K638" s="291">
        <v>0.27720000000000006</v>
      </c>
      <c r="L638" s="291">
        <v>0</v>
      </c>
      <c r="M638" s="291">
        <v>0</v>
      </c>
      <c r="N638" s="291">
        <v>0</v>
      </c>
      <c r="O638" s="291">
        <v>0</v>
      </c>
      <c r="P638" s="291">
        <v>0</v>
      </c>
      <c r="Q638" s="291">
        <v>0</v>
      </c>
      <c r="R638" s="292">
        <f t="shared" si="9"/>
        <v>0.61890000000000001</v>
      </c>
    </row>
    <row r="639" spans="1:18">
      <c r="A639" s="33">
        <v>634</v>
      </c>
      <c r="B639" s="26" t="s">
        <v>1807</v>
      </c>
      <c r="C639" s="311" t="s">
        <v>1808</v>
      </c>
      <c r="D639" s="312" t="s">
        <v>499</v>
      </c>
      <c r="E639" s="290">
        <v>222</v>
      </c>
      <c r="F639" s="291">
        <v>0.52468468468468465</v>
      </c>
      <c r="G639" s="291">
        <v>0.6392792792792793</v>
      </c>
      <c r="H639" s="291">
        <v>0.67531531531531541</v>
      </c>
      <c r="I639" s="291">
        <v>0</v>
      </c>
      <c r="J639" s="291">
        <v>0</v>
      </c>
      <c r="K639" s="291">
        <v>0</v>
      </c>
      <c r="L639" s="291">
        <v>0</v>
      </c>
      <c r="M639" s="291">
        <v>0</v>
      </c>
      <c r="N639" s="291">
        <v>0</v>
      </c>
      <c r="O639" s="291">
        <v>0</v>
      </c>
      <c r="P639" s="291">
        <v>0</v>
      </c>
      <c r="Q639" s="291">
        <v>0</v>
      </c>
      <c r="R639" s="292">
        <f t="shared" si="9"/>
        <v>0.30654654654654662</v>
      </c>
    </row>
    <row r="640" spans="1:18">
      <c r="A640" s="33">
        <v>635</v>
      </c>
      <c r="B640" s="26" t="s">
        <v>1809</v>
      </c>
      <c r="C640" s="311" t="s">
        <v>1810</v>
      </c>
      <c r="D640" s="312" t="s">
        <v>499</v>
      </c>
      <c r="E640" s="290">
        <v>155.55555555555554</v>
      </c>
      <c r="F640" s="291">
        <v>0.65108571428571427</v>
      </c>
      <c r="G640" s="291">
        <v>0.52920000000000011</v>
      </c>
      <c r="H640" s="291">
        <v>0.56417142857142866</v>
      </c>
      <c r="I640" s="291">
        <v>3.8571428571428576E-2</v>
      </c>
      <c r="J640" s="291">
        <v>0.17074285714285714</v>
      </c>
      <c r="K640" s="291">
        <v>0.38519999999999999</v>
      </c>
      <c r="L640" s="291">
        <v>0.1152</v>
      </c>
      <c r="M640" s="291">
        <v>1.9028571428571429E-2</v>
      </c>
      <c r="N640" s="291">
        <v>0.60788571428571436</v>
      </c>
      <c r="O640" s="291">
        <v>0.65262857142857156</v>
      </c>
      <c r="P640" s="291">
        <v>0.95245714285714289</v>
      </c>
      <c r="Q640" s="291">
        <v>0.75137142857142869</v>
      </c>
      <c r="R640" s="292">
        <f t="shared" si="9"/>
        <v>0.38982857142857147</v>
      </c>
    </row>
    <row r="641" spans="1:18">
      <c r="A641" s="33">
        <v>636</v>
      </c>
      <c r="B641" s="26" t="s">
        <v>1811</v>
      </c>
      <c r="C641" s="311" t="s">
        <v>1738</v>
      </c>
      <c r="D641" s="312" t="s">
        <v>496</v>
      </c>
      <c r="E641" s="290">
        <v>410</v>
      </c>
      <c r="F641" s="291">
        <v>0.41223648780487798</v>
      </c>
      <c r="G641" s="291">
        <v>0.50793424390243902</v>
      </c>
      <c r="H641" s="291">
        <v>0.62571609756097557</v>
      </c>
      <c r="I641" s="291">
        <v>0.64043882926829254</v>
      </c>
      <c r="J641" s="291">
        <v>0</v>
      </c>
      <c r="K641" s="291">
        <v>0.53001834146341464</v>
      </c>
      <c r="L641" s="291">
        <v>0.58522858536585365</v>
      </c>
      <c r="M641" s="291">
        <v>0.5226569756097561</v>
      </c>
      <c r="N641" s="291">
        <v>0.46376604878048783</v>
      </c>
      <c r="O641" s="291">
        <v>0.5410603902439024</v>
      </c>
      <c r="P641" s="291">
        <v>0.48953082926829267</v>
      </c>
      <c r="Q641" s="291">
        <v>0.55210243902439027</v>
      </c>
      <c r="R641" s="292">
        <f t="shared" si="9"/>
        <v>0.45272399999999996</v>
      </c>
    </row>
    <row r="642" spans="1:18">
      <c r="A642" s="33">
        <v>637</v>
      </c>
      <c r="B642" s="26" t="s">
        <v>1812</v>
      </c>
      <c r="C642" s="311" t="s">
        <v>1804</v>
      </c>
      <c r="D642" s="312" t="s">
        <v>840</v>
      </c>
      <c r="E642" s="290">
        <v>11400</v>
      </c>
      <c r="F642" s="291">
        <v>5.0526315789473676E-3</v>
      </c>
      <c r="G642" s="291">
        <v>4.2105263157894736E-3</v>
      </c>
      <c r="H642" s="291">
        <v>8.4210526315789472E-3</v>
      </c>
      <c r="I642" s="291">
        <v>0.10694736842105264</v>
      </c>
      <c r="J642" s="291">
        <v>0.22736842105263158</v>
      </c>
      <c r="K642" s="291">
        <v>0.32168421052631579</v>
      </c>
      <c r="L642" s="291">
        <v>0.28631578947368425</v>
      </c>
      <c r="M642" s="291">
        <v>5.8947368421052634E-3</v>
      </c>
      <c r="N642" s="291">
        <v>4.2105263157894736E-3</v>
      </c>
      <c r="O642" s="291">
        <v>4.2105263157894736E-3</v>
      </c>
      <c r="P642" s="291">
        <v>5.0526315789473676E-3</v>
      </c>
      <c r="Q642" s="291">
        <v>5.0526315789473676E-3</v>
      </c>
      <c r="R642" s="292">
        <f t="shared" si="9"/>
        <v>0.11228070175438597</v>
      </c>
    </row>
    <row r="643" spans="1:18">
      <c r="A643" s="33">
        <v>638</v>
      </c>
      <c r="B643" s="26" t="s">
        <v>1813</v>
      </c>
      <c r="C643" s="311" t="s">
        <v>1814</v>
      </c>
      <c r="D643" s="289" t="s">
        <v>496</v>
      </c>
      <c r="E643" s="290">
        <v>133.33333333333334</v>
      </c>
      <c r="F643" s="291">
        <v>0.42479999999999996</v>
      </c>
      <c r="G643" s="291">
        <v>0.40499999999999997</v>
      </c>
      <c r="H643" s="291">
        <v>0.42059999999999997</v>
      </c>
      <c r="I643" s="291">
        <v>0.43019999999999997</v>
      </c>
      <c r="J643" s="291">
        <v>0.41339999999999999</v>
      </c>
      <c r="K643" s="291">
        <v>0.41459999999999991</v>
      </c>
      <c r="L643" s="291">
        <v>0.43199999999999994</v>
      </c>
      <c r="M643" s="291">
        <v>0.48299999999999998</v>
      </c>
      <c r="N643" s="291">
        <v>0.45119999999999999</v>
      </c>
      <c r="O643" s="291">
        <v>0.43740000000000001</v>
      </c>
      <c r="P643" s="291">
        <v>0.41459999999999991</v>
      </c>
      <c r="Q643" s="291">
        <v>0.51780000000000004</v>
      </c>
      <c r="R643" s="292">
        <f t="shared" si="9"/>
        <v>0.41809999999999997</v>
      </c>
    </row>
    <row r="644" spans="1:18">
      <c r="A644" s="33">
        <v>639</v>
      </c>
      <c r="B644" s="26" t="s">
        <v>1815</v>
      </c>
      <c r="C644" s="311" t="s">
        <v>1816</v>
      </c>
      <c r="D644" s="312" t="s">
        <v>499</v>
      </c>
      <c r="E644" s="290">
        <v>333.33333333333331</v>
      </c>
      <c r="F644" s="291">
        <v>0.80159999999999998</v>
      </c>
      <c r="G644" s="291">
        <v>0.73499999999999999</v>
      </c>
      <c r="H644" s="291">
        <v>0.73499999999999999</v>
      </c>
      <c r="I644" s="291">
        <v>0.77088000000000001</v>
      </c>
      <c r="J644" s="291">
        <v>0.18912000000000001</v>
      </c>
      <c r="K644" s="291">
        <v>0.58848</v>
      </c>
      <c r="L644" s="291">
        <v>0.87840000000000007</v>
      </c>
      <c r="M644" s="291">
        <v>0.92591999999999997</v>
      </c>
      <c r="N644" s="291">
        <v>0.77040000000000008</v>
      </c>
      <c r="O644" s="291">
        <v>0.76751999999999998</v>
      </c>
      <c r="P644" s="291">
        <v>0.81840000000000013</v>
      </c>
      <c r="Q644" s="291">
        <v>0.79200000000000004</v>
      </c>
      <c r="R644" s="292">
        <f t="shared" si="9"/>
        <v>0.63668000000000002</v>
      </c>
    </row>
    <row r="645" spans="1:18">
      <c r="A645" s="33">
        <v>640</v>
      </c>
      <c r="B645" s="26" t="s">
        <v>1817</v>
      </c>
      <c r="C645" s="311" t="s">
        <v>1818</v>
      </c>
      <c r="D645" s="312" t="s">
        <v>499</v>
      </c>
      <c r="E645" s="290">
        <v>2000</v>
      </c>
      <c r="F645" s="291">
        <v>0.21999999999999997</v>
      </c>
      <c r="G645" s="291">
        <v>0.25</v>
      </c>
      <c r="H645" s="291">
        <v>0.246</v>
      </c>
      <c r="I645" s="291">
        <v>0.254</v>
      </c>
      <c r="J645" s="291">
        <v>0.28000000000000003</v>
      </c>
      <c r="K645" s="291">
        <v>0.26200000000000001</v>
      </c>
      <c r="L645" s="291">
        <v>0.26639999999999997</v>
      </c>
      <c r="M645" s="291">
        <v>0.24339999999999998</v>
      </c>
      <c r="N645" s="291">
        <v>0.55800000000000005</v>
      </c>
      <c r="O645" s="291">
        <v>0.61199999999999999</v>
      </c>
      <c r="P645" s="291">
        <v>0.57150000000000001</v>
      </c>
      <c r="Q645" s="291">
        <v>0.58499999999999996</v>
      </c>
      <c r="R645" s="292">
        <f t="shared" si="9"/>
        <v>0.252</v>
      </c>
    </row>
    <row r="646" spans="1:18">
      <c r="A646" s="33">
        <v>641</v>
      </c>
      <c r="B646" s="26" t="s">
        <v>1819</v>
      </c>
      <c r="C646" s="311" t="s">
        <v>1820</v>
      </c>
      <c r="D646" s="289" t="s">
        <v>554</v>
      </c>
      <c r="E646" s="290">
        <v>110</v>
      </c>
      <c r="F646" s="291">
        <v>0.33272727272727276</v>
      </c>
      <c r="G646" s="291">
        <v>0.33381818181818179</v>
      </c>
      <c r="H646" s="291">
        <v>0.27599999999999997</v>
      </c>
      <c r="I646" s="291">
        <v>0.31090909090909091</v>
      </c>
      <c r="J646" s="291">
        <v>0.28363636363636363</v>
      </c>
      <c r="K646" s="291">
        <v>0.12545454545454546</v>
      </c>
      <c r="L646" s="291">
        <v>0.21818181818181817</v>
      </c>
      <c r="M646" s="291">
        <v>0.13636363636363635</v>
      </c>
      <c r="N646" s="291">
        <v>0.12763636363636363</v>
      </c>
      <c r="O646" s="291">
        <v>0.46363636363636368</v>
      </c>
      <c r="P646" s="291">
        <v>0</v>
      </c>
      <c r="Q646" s="291">
        <v>0.13636363636363635</v>
      </c>
      <c r="R646" s="292">
        <f t="shared" si="9"/>
        <v>0.27709090909090911</v>
      </c>
    </row>
    <row r="647" spans="1:18">
      <c r="A647" s="33">
        <v>642</v>
      </c>
      <c r="B647" s="26" t="s">
        <v>1821</v>
      </c>
      <c r="C647" s="311" t="s">
        <v>1822</v>
      </c>
      <c r="D647" s="312" t="s">
        <v>496</v>
      </c>
      <c r="E647" s="290">
        <v>166.66666666666666</v>
      </c>
      <c r="F647" s="291">
        <v>0</v>
      </c>
      <c r="G647" s="291">
        <v>0.43968000000000002</v>
      </c>
      <c r="H647" s="291">
        <v>1.0799999999999999E-2</v>
      </c>
      <c r="I647" s="291">
        <v>0.49248000000000003</v>
      </c>
      <c r="J647" s="291">
        <v>0.11136</v>
      </c>
      <c r="K647" s="291">
        <v>0.47520000000000007</v>
      </c>
      <c r="L647" s="291">
        <v>0</v>
      </c>
      <c r="M647" s="291">
        <v>0</v>
      </c>
      <c r="N647" s="291">
        <v>0</v>
      </c>
      <c r="O647" s="291">
        <v>0</v>
      </c>
      <c r="P647" s="291">
        <v>0.53280000000000005</v>
      </c>
      <c r="Q647" s="291">
        <v>0.51263999999999998</v>
      </c>
      <c r="R647" s="292">
        <f t="shared" si="9"/>
        <v>0.25491999999999998</v>
      </c>
    </row>
    <row r="648" spans="1:18">
      <c r="A648" s="33">
        <v>643</v>
      </c>
      <c r="B648" s="26" t="s">
        <v>1823</v>
      </c>
      <c r="C648" s="311" t="s">
        <v>1824</v>
      </c>
      <c r="D648" s="312" t="s">
        <v>496</v>
      </c>
      <c r="E648" s="290">
        <v>333.33333333333331</v>
      </c>
      <c r="F648" s="291">
        <v>0</v>
      </c>
      <c r="G648" s="291">
        <v>0</v>
      </c>
      <c r="H648" s="291">
        <v>0.30000000000000004</v>
      </c>
      <c r="I648" s="291">
        <v>0.32640000000000008</v>
      </c>
      <c r="J648" s="291">
        <v>0.14928</v>
      </c>
      <c r="K648" s="291">
        <v>0.39792000000000005</v>
      </c>
      <c r="L648" s="291">
        <v>0.30720000000000003</v>
      </c>
      <c r="M648" s="291">
        <v>0.16560000000000002</v>
      </c>
      <c r="N648" s="291">
        <v>0.19872000000000001</v>
      </c>
      <c r="O648" s="291">
        <v>0.20400000000000001</v>
      </c>
      <c r="P648" s="291">
        <v>0.18144000000000002</v>
      </c>
      <c r="Q648" s="291">
        <v>0.24096000000000004</v>
      </c>
      <c r="R648" s="292">
        <f t="shared" si="9"/>
        <v>0.1956</v>
      </c>
    </row>
    <row r="649" spans="1:18">
      <c r="A649" s="33">
        <v>644</v>
      </c>
      <c r="B649" s="26" t="s">
        <v>1825</v>
      </c>
      <c r="C649" s="311" t="s">
        <v>1826</v>
      </c>
      <c r="D649" s="312" t="s">
        <v>496</v>
      </c>
      <c r="E649" s="290">
        <v>556</v>
      </c>
      <c r="F649" s="291">
        <v>0</v>
      </c>
      <c r="G649" s="291">
        <v>0</v>
      </c>
      <c r="H649" s="291">
        <v>0</v>
      </c>
      <c r="I649" s="291">
        <v>0</v>
      </c>
      <c r="J649" s="291">
        <v>0</v>
      </c>
      <c r="K649" s="291">
        <v>0.53525179856115113</v>
      </c>
      <c r="L649" s="291">
        <v>0.52230215827338122</v>
      </c>
      <c r="M649" s="291">
        <v>0.49640287769784175</v>
      </c>
      <c r="N649" s="291">
        <v>0.57237410071942452</v>
      </c>
      <c r="O649" s="291">
        <v>0.63194244604316552</v>
      </c>
      <c r="P649" s="291">
        <v>0.68546762589928056</v>
      </c>
      <c r="Q649" s="291">
        <v>0.65697841726618711</v>
      </c>
      <c r="R649" s="292">
        <f t="shared" si="9"/>
        <v>8.9208633093525183E-2</v>
      </c>
    </row>
    <row r="650" spans="1:18">
      <c r="A650" s="33">
        <v>645</v>
      </c>
      <c r="B650" s="26" t="s">
        <v>1827</v>
      </c>
      <c r="C650" s="311" t="s">
        <v>1828</v>
      </c>
      <c r="D650" s="312" t="s">
        <v>499</v>
      </c>
      <c r="E650" s="290">
        <v>113</v>
      </c>
      <c r="F650" s="291">
        <v>0</v>
      </c>
      <c r="G650" s="291">
        <v>0</v>
      </c>
      <c r="H650" s="291">
        <v>0</v>
      </c>
      <c r="I650" s="291">
        <v>0</v>
      </c>
      <c r="J650" s="291">
        <v>0</v>
      </c>
      <c r="K650" s="291">
        <v>0</v>
      </c>
      <c r="L650" s="291">
        <v>0</v>
      </c>
      <c r="M650" s="291">
        <v>0.97840707964601759</v>
      </c>
      <c r="N650" s="291">
        <v>0.79150442477876115</v>
      </c>
      <c r="O650" s="291">
        <v>0.82548672566371684</v>
      </c>
      <c r="P650" s="291">
        <v>0.9486725663716814</v>
      </c>
      <c r="Q650" s="291">
        <v>0.73982300884955743</v>
      </c>
      <c r="R650" s="292">
        <f t="shared" si="9"/>
        <v>0</v>
      </c>
    </row>
    <row r="651" spans="1:18">
      <c r="A651" s="33">
        <v>646</v>
      </c>
      <c r="B651" s="26" t="s">
        <v>1829</v>
      </c>
      <c r="C651" s="311" t="s">
        <v>1830</v>
      </c>
      <c r="D651" s="312" t="s">
        <v>496</v>
      </c>
      <c r="E651" s="290">
        <v>200</v>
      </c>
      <c r="F651" s="291">
        <v>0</v>
      </c>
      <c r="G651" s="291">
        <v>0</v>
      </c>
      <c r="H651" s="291">
        <v>0</v>
      </c>
      <c r="I651" s="291">
        <v>0</v>
      </c>
      <c r="J651" s="291">
        <v>0</v>
      </c>
      <c r="K651" s="291">
        <v>0</v>
      </c>
      <c r="L651" s="291">
        <v>0</v>
      </c>
      <c r="M651" s="291">
        <v>0</v>
      </c>
      <c r="N651" s="291">
        <v>0.12640000000000001</v>
      </c>
      <c r="O651" s="291">
        <v>8.0799999999999997E-2</v>
      </c>
      <c r="P651" s="291">
        <v>0.10400000000000001</v>
      </c>
      <c r="Q651" s="291">
        <v>0.10400000000000001</v>
      </c>
      <c r="R651" s="292">
        <f t="shared" si="9"/>
        <v>0</v>
      </c>
    </row>
    <row r="652" spans="1:18">
      <c r="A652" s="33">
        <v>647</v>
      </c>
      <c r="B652" s="26" t="s">
        <v>1831</v>
      </c>
      <c r="C652" s="311" t="s">
        <v>1832</v>
      </c>
      <c r="D652" s="312" t="s">
        <v>496</v>
      </c>
      <c r="E652" s="290">
        <v>300</v>
      </c>
      <c r="F652" s="291">
        <v>0</v>
      </c>
      <c r="G652" s="291">
        <v>0</v>
      </c>
      <c r="H652" s="291">
        <v>0</v>
      </c>
      <c r="I652" s="291">
        <v>0</v>
      </c>
      <c r="J652" s="291">
        <v>0</v>
      </c>
      <c r="K652" s="291">
        <v>0</v>
      </c>
      <c r="L652" s="291">
        <v>0</v>
      </c>
      <c r="M652" s="291">
        <v>0</v>
      </c>
      <c r="N652" s="291">
        <v>0.25973333333333332</v>
      </c>
      <c r="O652" s="291">
        <v>0.16746666666666665</v>
      </c>
      <c r="P652" s="291">
        <v>3.7866666666666673E-2</v>
      </c>
      <c r="Q652" s="291">
        <v>0.6213333333333334</v>
      </c>
      <c r="R652" s="292">
        <f t="shared" si="9"/>
        <v>0</v>
      </c>
    </row>
    <row r="653" spans="1:18">
      <c r="A653" s="33">
        <v>648</v>
      </c>
      <c r="B653" s="26" t="s">
        <v>1833</v>
      </c>
      <c r="C653" s="311" t="s">
        <v>1834</v>
      </c>
      <c r="D653" s="312" t="s">
        <v>496</v>
      </c>
      <c r="E653" s="290">
        <v>400</v>
      </c>
      <c r="F653" s="291">
        <v>0</v>
      </c>
      <c r="G653" s="291">
        <v>0</v>
      </c>
      <c r="H653" s="291">
        <v>0</v>
      </c>
      <c r="I653" s="291">
        <v>0</v>
      </c>
      <c r="J653" s="291">
        <v>0</v>
      </c>
      <c r="K653" s="291">
        <v>0</v>
      </c>
      <c r="L653" s="291">
        <v>0</v>
      </c>
      <c r="M653" s="291">
        <v>0</v>
      </c>
      <c r="N653" s="291">
        <v>0</v>
      </c>
      <c r="O653" s="291">
        <v>0</v>
      </c>
      <c r="P653" s="291">
        <v>0</v>
      </c>
      <c r="Q653" s="291">
        <v>2.2499999999999999E-2</v>
      </c>
      <c r="R653" s="292">
        <f t="shared" si="9"/>
        <v>0</v>
      </c>
    </row>
    <row r="654" spans="1:18">
      <c r="A654" s="33">
        <v>649</v>
      </c>
      <c r="B654" s="26" t="s">
        <v>3290</v>
      </c>
      <c r="C654" s="311" t="s">
        <v>3291</v>
      </c>
      <c r="D654" s="312" t="s">
        <v>499</v>
      </c>
      <c r="E654" s="290">
        <v>120</v>
      </c>
      <c r="F654" s="291">
        <v>0.95200000000000007</v>
      </c>
      <c r="G654" s="291">
        <v>0.96200000000000008</v>
      </c>
      <c r="H654" s="291">
        <v>0.94733333333333336</v>
      </c>
      <c r="I654" s="291">
        <v>0.8773333333333333</v>
      </c>
      <c r="J654" s="291">
        <v>0.86066666666666669</v>
      </c>
      <c r="K654" s="291">
        <v>0.85333333333333339</v>
      </c>
      <c r="L654" s="291">
        <v>0.83799999999999997</v>
      </c>
      <c r="M654" s="291">
        <v>0.85266666666666668</v>
      </c>
      <c r="N654" s="291">
        <v>0.82333333333333336</v>
      </c>
      <c r="O654" s="291">
        <v>0.66066666666666662</v>
      </c>
      <c r="P654" s="291">
        <v>6.933333333333333E-2</v>
      </c>
      <c r="Q654" s="291">
        <v>0.05</v>
      </c>
      <c r="R654" s="292">
        <f t="shared" si="9"/>
        <v>0.90877777777777791</v>
      </c>
    </row>
    <row r="655" spans="1:18">
      <c r="A655" s="33">
        <v>650</v>
      </c>
      <c r="B655" s="26" t="s">
        <v>1839</v>
      </c>
      <c r="C655" s="311" t="s">
        <v>1840</v>
      </c>
      <c r="D655" s="312" t="s">
        <v>502</v>
      </c>
      <c r="E655" s="290">
        <v>147</v>
      </c>
      <c r="F655" s="291">
        <v>0.25442176870748301</v>
      </c>
      <c r="G655" s="291">
        <v>0.25877551020408163</v>
      </c>
      <c r="H655" s="291">
        <v>0.2636734693877551</v>
      </c>
      <c r="I655" s="291">
        <v>0.26585034013605441</v>
      </c>
      <c r="J655" s="291">
        <v>0.16653061224489796</v>
      </c>
      <c r="K655" s="291">
        <v>0.25170068027210885</v>
      </c>
      <c r="L655" s="291">
        <v>0.20789115646258502</v>
      </c>
      <c r="M655" s="291">
        <v>0.17278911564625848</v>
      </c>
      <c r="N655" s="291">
        <v>0.20217687074829935</v>
      </c>
      <c r="O655" s="291">
        <v>0.18530612244897959</v>
      </c>
      <c r="P655" s="291">
        <v>0.16625850340136056</v>
      </c>
      <c r="Q655" s="291">
        <v>0.23782312925170068</v>
      </c>
      <c r="R655" s="292">
        <f t="shared" si="9"/>
        <v>0.24349206349206351</v>
      </c>
    </row>
    <row r="656" spans="1:18">
      <c r="A656" s="33">
        <v>651</v>
      </c>
      <c r="B656" s="26" t="s">
        <v>1841</v>
      </c>
      <c r="C656" s="311" t="s">
        <v>1842</v>
      </c>
      <c r="D656" s="312" t="s">
        <v>543</v>
      </c>
      <c r="E656" s="290">
        <v>6000</v>
      </c>
      <c r="F656" s="291">
        <v>0.88860000000000006</v>
      </c>
      <c r="G656" s="291">
        <v>0.8952</v>
      </c>
      <c r="H656" s="291">
        <v>0.87660000000000005</v>
      </c>
      <c r="I656" s="291">
        <v>0.9114000000000001</v>
      </c>
      <c r="J656" s="291">
        <v>0.92880000000000007</v>
      </c>
      <c r="K656" s="291">
        <v>0.92640000000000011</v>
      </c>
      <c r="L656" s="291">
        <v>0.91200000000000003</v>
      </c>
      <c r="M656" s="291">
        <v>0.93480000000000008</v>
      </c>
      <c r="N656" s="291">
        <v>0.93840000000000012</v>
      </c>
      <c r="O656" s="291">
        <v>0.91920000000000002</v>
      </c>
      <c r="P656" s="291">
        <v>0.94259999999999988</v>
      </c>
      <c r="Q656" s="291">
        <v>0.92880000000000007</v>
      </c>
      <c r="R656" s="292">
        <f t="shared" si="9"/>
        <v>0.90450000000000008</v>
      </c>
    </row>
    <row r="657" spans="1:18">
      <c r="A657" s="33">
        <v>652</v>
      </c>
      <c r="B657" s="26" t="s">
        <v>1843</v>
      </c>
      <c r="C657" s="311" t="s">
        <v>3292</v>
      </c>
      <c r="D657" s="289" t="s">
        <v>499</v>
      </c>
      <c r="E657" s="290">
        <v>150</v>
      </c>
      <c r="F657" s="291">
        <v>0.53759999999999997</v>
      </c>
      <c r="G657" s="291">
        <v>0.46613333333333334</v>
      </c>
      <c r="H657" s="291">
        <v>0.50773333333333337</v>
      </c>
      <c r="I657" s="291">
        <v>0.49386666666666668</v>
      </c>
      <c r="J657" s="291">
        <v>0.54080000000000006</v>
      </c>
      <c r="K657" s="291">
        <v>0.49386666666666668</v>
      </c>
      <c r="L657" s="291">
        <v>0.46506666666666668</v>
      </c>
      <c r="M657" s="291">
        <v>0.51519999999999999</v>
      </c>
      <c r="N657" s="291">
        <v>0.79146666666666665</v>
      </c>
      <c r="O657" s="291">
        <v>0.51733333333333342</v>
      </c>
      <c r="P657" s="291">
        <v>0.54293333333333327</v>
      </c>
      <c r="Q657" s="291">
        <v>0.52266666666666672</v>
      </c>
      <c r="R657" s="292">
        <f t="shared" si="9"/>
        <v>0.50666666666666671</v>
      </c>
    </row>
    <row r="658" spans="1:18">
      <c r="A658" s="33">
        <v>653</v>
      </c>
      <c r="B658" s="26" t="s">
        <v>1845</v>
      </c>
      <c r="C658" s="311" t="s">
        <v>1846</v>
      </c>
      <c r="D658" s="312" t="s">
        <v>499</v>
      </c>
      <c r="E658" s="290">
        <v>159</v>
      </c>
      <c r="F658" s="291">
        <v>0.56251572327044019</v>
      </c>
      <c r="G658" s="291">
        <v>0.55245283018867919</v>
      </c>
      <c r="H658" s="291">
        <v>0.5675471698113207</v>
      </c>
      <c r="I658" s="291">
        <v>0.61182389937106918</v>
      </c>
      <c r="J658" s="291">
        <v>0.42465408805031446</v>
      </c>
      <c r="K658" s="291">
        <v>0.4578616352201258</v>
      </c>
      <c r="L658" s="291">
        <v>0.35522012578616352</v>
      </c>
      <c r="M658" s="291">
        <v>0.43974842767295597</v>
      </c>
      <c r="N658" s="291">
        <v>0.46389937106918244</v>
      </c>
      <c r="O658" s="291">
        <v>0.46792452830188686</v>
      </c>
      <c r="P658" s="291">
        <v>0.56352201257861645</v>
      </c>
      <c r="Q658" s="291">
        <v>0.49308176100628937</v>
      </c>
      <c r="R658" s="292">
        <f t="shared" si="9"/>
        <v>0.52947589098532488</v>
      </c>
    </row>
    <row r="659" spans="1:18">
      <c r="A659" s="33">
        <v>654</v>
      </c>
      <c r="B659" s="26" t="s">
        <v>1847</v>
      </c>
      <c r="C659" s="311" t="s">
        <v>3293</v>
      </c>
      <c r="D659" s="312" t="s">
        <v>170</v>
      </c>
      <c r="E659" s="290">
        <v>115</v>
      </c>
      <c r="F659" s="291">
        <v>0.85217391304347823</v>
      </c>
      <c r="G659" s="291">
        <v>0.64521739130434785</v>
      </c>
      <c r="H659" s="291">
        <v>0.64869565217391301</v>
      </c>
      <c r="I659" s="291">
        <v>0.84173913043478255</v>
      </c>
      <c r="J659" s="291">
        <v>0.8469565217391305</v>
      </c>
      <c r="K659" s="291">
        <v>0.84173913043478255</v>
      </c>
      <c r="L659" s="291">
        <v>0.64521739130434785</v>
      </c>
      <c r="M659" s="291">
        <v>0.84417391304347822</v>
      </c>
      <c r="N659" s="291">
        <v>0.84834782608695658</v>
      </c>
      <c r="O659" s="291">
        <v>0.67095652173913045</v>
      </c>
      <c r="P659" s="291">
        <v>0.65704347826086962</v>
      </c>
      <c r="Q659" s="291">
        <v>0.76</v>
      </c>
      <c r="R659" s="292">
        <f t="shared" si="9"/>
        <v>0.77942028985507239</v>
      </c>
    </row>
    <row r="660" spans="1:18">
      <c r="A660" s="33">
        <v>655</v>
      </c>
      <c r="B660" s="26" t="s">
        <v>1848</v>
      </c>
      <c r="C660" s="311" t="s">
        <v>1849</v>
      </c>
      <c r="D660" s="312" t="s">
        <v>499</v>
      </c>
      <c r="E660" s="290">
        <v>1025</v>
      </c>
      <c r="F660" s="291">
        <v>0.42052682926829271</v>
      </c>
      <c r="G660" s="291">
        <v>0.46735609756097563</v>
      </c>
      <c r="H660" s="291">
        <v>0.45190243902439026</v>
      </c>
      <c r="I660" s="291">
        <v>0.55633170731707315</v>
      </c>
      <c r="J660" s="291">
        <v>0.56195121951219518</v>
      </c>
      <c r="K660" s="291">
        <v>0.77736585365853661</v>
      </c>
      <c r="L660" s="291">
        <v>0.58817560975609751</v>
      </c>
      <c r="M660" s="291">
        <v>0.46922926829268291</v>
      </c>
      <c r="N660" s="291">
        <v>0.43504390243902435</v>
      </c>
      <c r="O660" s="291">
        <v>0.34091707317073172</v>
      </c>
      <c r="P660" s="291">
        <v>0.47531707317073174</v>
      </c>
      <c r="Q660" s="291">
        <v>0.56757073170731709</v>
      </c>
      <c r="R660" s="292">
        <f t="shared" si="9"/>
        <v>0.53923902439024385</v>
      </c>
    </row>
    <row r="661" spans="1:18">
      <c r="A661" s="33">
        <v>656</v>
      </c>
      <c r="B661" s="26" t="s">
        <v>1850</v>
      </c>
      <c r="C661" s="311" t="s">
        <v>1851</v>
      </c>
      <c r="D661" s="312" t="s">
        <v>496</v>
      </c>
      <c r="E661" s="290">
        <v>133</v>
      </c>
      <c r="F661" s="291">
        <v>0.25203007518796994</v>
      </c>
      <c r="G661" s="291">
        <v>0.26045112781954888</v>
      </c>
      <c r="H661" s="291">
        <v>0.28030075187969927</v>
      </c>
      <c r="I661" s="291">
        <v>0.25804511278195491</v>
      </c>
      <c r="J661" s="291">
        <v>0.27969924812030078</v>
      </c>
      <c r="K661" s="291">
        <v>0.25022556390977446</v>
      </c>
      <c r="L661" s="291">
        <v>0.27669172932330827</v>
      </c>
      <c r="M661" s="291">
        <v>0.32541353383458649</v>
      </c>
      <c r="N661" s="291">
        <v>0.33684210526315794</v>
      </c>
      <c r="O661" s="291">
        <v>0.32601503759398498</v>
      </c>
      <c r="P661" s="291">
        <v>0.3013533834586466</v>
      </c>
      <c r="Q661" s="291">
        <v>0.31939849624060151</v>
      </c>
      <c r="R661" s="292">
        <f t="shared" si="9"/>
        <v>0.26345864661654134</v>
      </c>
    </row>
    <row r="662" spans="1:18">
      <c r="A662" s="33">
        <v>657</v>
      </c>
      <c r="B662" s="26" t="s">
        <v>1852</v>
      </c>
      <c r="C662" s="311" t="s">
        <v>1853</v>
      </c>
      <c r="D662" s="312" t="s">
        <v>499</v>
      </c>
      <c r="E662" s="290">
        <v>200</v>
      </c>
      <c r="F662" s="291">
        <v>1.056</v>
      </c>
      <c r="G662" s="291">
        <v>1.3544</v>
      </c>
      <c r="H662" s="291">
        <v>1.2343999999999999</v>
      </c>
      <c r="I662" s="291">
        <v>1.2767999999999999</v>
      </c>
      <c r="J662" s="291">
        <v>1.0224</v>
      </c>
      <c r="K662" s="291">
        <v>1.0456000000000001</v>
      </c>
      <c r="L662" s="291">
        <v>1.0351999999999999</v>
      </c>
      <c r="M662" s="291">
        <v>1.0431999999999999</v>
      </c>
      <c r="N662" s="291">
        <v>1.1664000000000001</v>
      </c>
      <c r="O662" s="291">
        <v>1.0704</v>
      </c>
      <c r="P662" s="291">
        <v>1.056</v>
      </c>
      <c r="Q662" s="291">
        <v>0.96719999999999995</v>
      </c>
      <c r="R662" s="292">
        <f t="shared" si="9"/>
        <v>1.1649333333333334</v>
      </c>
    </row>
    <row r="663" spans="1:18">
      <c r="A663" s="33">
        <v>658</v>
      </c>
      <c r="B663" s="26" t="s">
        <v>1854</v>
      </c>
      <c r="C663" s="311" t="s">
        <v>1855</v>
      </c>
      <c r="D663" s="312" t="s">
        <v>502</v>
      </c>
      <c r="E663" s="290">
        <v>150</v>
      </c>
      <c r="F663" s="291">
        <v>0.71679999999999999</v>
      </c>
      <c r="G663" s="291">
        <v>0.80640000000000001</v>
      </c>
      <c r="H663" s="291">
        <v>0.70719999999999994</v>
      </c>
      <c r="I663" s="291">
        <v>0.68906666666666672</v>
      </c>
      <c r="J663" s="291">
        <v>0.71679999999999999</v>
      </c>
      <c r="K663" s="291">
        <v>0.79146666666666665</v>
      </c>
      <c r="L663" s="291">
        <v>0.55253333333333332</v>
      </c>
      <c r="M663" s="291">
        <v>0.39360000000000006</v>
      </c>
      <c r="N663" s="291">
        <v>0.47679999999999995</v>
      </c>
      <c r="O663" s="291">
        <v>0.51839999999999997</v>
      </c>
      <c r="P663" s="291">
        <v>0.39786666666666665</v>
      </c>
      <c r="Q663" s="291">
        <v>0.45333333333333331</v>
      </c>
      <c r="R663" s="292">
        <f t="shared" si="9"/>
        <v>0.73795555555555559</v>
      </c>
    </row>
    <row r="664" spans="1:18">
      <c r="A664" s="33">
        <v>659</v>
      </c>
      <c r="B664" s="26" t="s">
        <v>1856</v>
      </c>
      <c r="C664" s="311" t="s">
        <v>1857</v>
      </c>
      <c r="D664" s="312" t="s">
        <v>554</v>
      </c>
      <c r="E664" s="290">
        <v>550</v>
      </c>
      <c r="F664" s="291">
        <v>0.128</v>
      </c>
      <c r="G664" s="291">
        <v>0.12727272727272726</v>
      </c>
      <c r="H664" s="291">
        <v>0.12072727272727274</v>
      </c>
      <c r="I664" s="291">
        <v>0.13672727272727273</v>
      </c>
      <c r="J664" s="291">
        <v>0.12945454545454546</v>
      </c>
      <c r="K664" s="291">
        <v>0.13818181818181818</v>
      </c>
      <c r="L664" s="291">
        <v>0.12509090909090909</v>
      </c>
      <c r="M664" s="291">
        <v>0.12509090909090909</v>
      </c>
      <c r="N664" s="291">
        <v>0.13381818181818181</v>
      </c>
      <c r="O664" s="291">
        <v>0.12872727272727272</v>
      </c>
      <c r="P664" s="291">
        <v>0.13381818181818181</v>
      </c>
      <c r="Q664" s="291">
        <v>0</v>
      </c>
      <c r="R664" s="292">
        <f t="shared" si="9"/>
        <v>0.13006060606060607</v>
      </c>
    </row>
    <row r="665" spans="1:18">
      <c r="A665" s="33">
        <v>660</v>
      </c>
      <c r="B665" s="26" t="s">
        <v>1858</v>
      </c>
      <c r="C665" s="311" t="s">
        <v>3294</v>
      </c>
      <c r="D665" s="312" t="s">
        <v>502</v>
      </c>
      <c r="E665" s="290">
        <v>351.11111111111109</v>
      </c>
      <c r="F665" s="291">
        <v>0.22443037974683544</v>
      </c>
      <c r="G665" s="291">
        <v>0.24778481012658229</v>
      </c>
      <c r="H665" s="291">
        <v>0.23582278481012658</v>
      </c>
      <c r="I665" s="291">
        <v>0.1839873417721519</v>
      </c>
      <c r="J665" s="291">
        <v>0.22158227848101267</v>
      </c>
      <c r="K665" s="291">
        <v>0.18227848101265823</v>
      </c>
      <c r="L665" s="291">
        <v>0.15151898734177216</v>
      </c>
      <c r="M665" s="291">
        <v>8.6582278481012659E-2</v>
      </c>
      <c r="N665" s="291">
        <v>6.9493670886075956E-2</v>
      </c>
      <c r="O665" s="291">
        <v>5.6392405063291143E-2</v>
      </c>
      <c r="P665" s="291">
        <v>6.0379746835443039E-2</v>
      </c>
      <c r="Q665" s="291">
        <v>0.1218987341772152</v>
      </c>
      <c r="R665" s="292">
        <f t="shared" si="9"/>
        <v>0.21598101265822789</v>
      </c>
    </row>
    <row r="666" spans="1:18">
      <c r="A666" s="33">
        <v>661</v>
      </c>
      <c r="B666" s="26" t="s">
        <v>1860</v>
      </c>
      <c r="C666" s="311" t="s">
        <v>3295</v>
      </c>
      <c r="D666" s="312" t="s">
        <v>499</v>
      </c>
      <c r="E666" s="290">
        <v>4000</v>
      </c>
      <c r="F666" s="291">
        <v>0.86333333333333329</v>
      </c>
      <c r="G666" s="291">
        <v>1.014</v>
      </c>
      <c r="H666" s="291">
        <v>0.9973333333333334</v>
      </c>
      <c r="I666" s="291">
        <v>0.93466666666666665</v>
      </c>
      <c r="J666" s="291">
        <v>0.89133333333333342</v>
      </c>
      <c r="K666" s="291">
        <v>0.91733333333333333</v>
      </c>
      <c r="L666" s="291">
        <v>0.40529999999999999</v>
      </c>
      <c r="M666" s="291">
        <v>0.87119999999999997</v>
      </c>
      <c r="N666" s="291">
        <v>0.89639999999999997</v>
      </c>
      <c r="O666" s="291">
        <v>0.87660000000000005</v>
      </c>
      <c r="P666" s="291">
        <v>0.9084000000000001</v>
      </c>
      <c r="Q666" s="291">
        <v>0.90360000000000007</v>
      </c>
      <c r="R666" s="292">
        <f t="shared" si="9"/>
        <v>0.93633333333333335</v>
      </c>
    </row>
    <row r="667" spans="1:18">
      <c r="A667" s="33">
        <v>662</v>
      </c>
      <c r="B667" s="26" t="s">
        <v>1862</v>
      </c>
      <c r="C667" s="311" t="s">
        <v>1863</v>
      </c>
      <c r="D667" s="289" t="s">
        <v>499</v>
      </c>
      <c r="E667" s="290">
        <v>500</v>
      </c>
      <c r="F667" s="291">
        <v>0.51983999999999997</v>
      </c>
      <c r="G667" s="291">
        <v>0.60287999999999997</v>
      </c>
      <c r="H667" s="291">
        <v>0.57504</v>
      </c>
      <c r="I667" s="291">
        <v>0.64319999999999999</v>
      </c>
      <c r="J667" s="291">
        <v>0.57167999999999997</v>
      </c>
      <c r="K667" s="291">
        <v>0.53471999999999997</v>
      </c>
      <c r="L667" s="291">
        <v>0.49056</v>
      </c>
      <c r="M667" s="291">
        <v>0.57887999999999995</v>
      </c>
      <c r="N667" s="291">
        <v>0.56784000000000001</v>
      </c>
      <c r="O667" s="291">
        <v>0.57311999999999996</v>
      </c>
      <c r="P667" s="291">
        <v>0.48863999999999996</v>
      </c>
      <c r="Q667" s="291">
        <v>0.50016000000000005</v>
      </c>
      <c r="R667" s="292">
        <f t="shared" si="9"/>
        <v>0.57455999999999996</v>
      </c>
    </row>
    <row r="668" spans="1:18">
      <c r="A668" s="33">
        <v>663</v>
      </c>
      <c r="B668" s="26" t="s">
        <v>1864</v>
      </c>
      <c r="C668" s="311" t="s">
        <v>1865</v>
      </c>
      <c r="D668" s="312" t="s">
        <v>499</v>
      </c>
      <c r="E668" s="290">
        <v>650</v>
      </c>
      <c r="F668" s="291">
        <v>0.79384615384615387</v>
      </c>
      <c r="G668" s="291">
        <v>0.79200000000000015</v>
      </c>
      <c r="H668" s="291">
        <v>0.78400000000000014</v>
      </c>
      <c r="I668" s="291">
        <v>0.82523076923076921</v>
      </c>
      <c r="J668" s="291">
        <v>0.83569230769230773</v>
      </c>
      <c r="K668" s="291">
        <v>0.84123076923076912</v>
      </c>
      <c r="L668" s="291">
        <v>0.80738461538461548</v>
      </c>
      <c r="M668" s="291">
        <v>0.86584615384615382</v>
      </c>
      <c r="N668" s="291">
        <v>0.82215384615384612</v>
      </c>
      <c r="O668" s="291">
        <v>0.82892307692307687</v>
      </c>
      <c r="P668" s="291">
        <v>0.82276923076923092</v>
      </c>
      <c r="Q668" s="291">
        <v>0.80246153846153834</v>
      </c>
      <c r="R668" s="292">
        <f t="shared" si="9"/>
        <v>0.81200000000000017</v>
      </c>
    </row>
    <row r="669" spans="1:18">
      <c r="A669" s="33">
        <v>664</v>
      </c>
      <c r="B669" s="26" t="s">
        <v>1866</v>
      </c>
      <c r="C669" s="311" t="s">
        <v>1867</v>
      </c>
      <c r="D669" s="312" t="s">
        <v>499</v>
      </c>
      <c r="E669" s="290">
        <v>125</v>
      </c>
      <c r="F669" s="291">
        <v>0.68479999999999996</v>
      </c>
      <c r="G669" s="291">
        <v>0.84992000000000001</v>
      </c>
      <c r="H669" s="291">
        <v>0.84095999999999993</v>
      </c>
      <c r="I669" s="291">
        <v>0.89984000000000008</v>
      </c>
      <c r="J669" s="291">
        <v>0.98560000000000003</v>
      </c>
      <c r="K669" s="291">
        <v>0.95231999999999994</v>
      </c>
      <c r="L669" s="291">
        <v>0.89984000000000008</v>
      </c>
      <c r="M669" s="291">
        <v>0.84735999999999989</v>
      </c>
      <c r="N669" s="291">
        <v>0.84095999999999993</v>
      </c>
      <c r="O669" s="291">
        <v>0.74880000000000002</v>
      </c>
      <c r="P669" s="291">
        <v>0.73599999999999999</v>
      </c>
      <c r="Q669" s="291">
        <v>0.81664000000000003</v>
      </c>
      <c r="R669" s="292">
        <f t="shared" si="9"/>
        <v>0.86890666666666672</v>
      </c>
    </row>
    <row r="670" spans="1:18">
      <c r="A670" s="33">
        <v>665</v>
      </c>
      <c r="B670" s="26" t="s">
        <v>1868</v>
      </c>
      <c r="C670" s="311" t="s">
        <v>1863</v>
      </c>
      <c r="D670" s="312" t="s">
        <v>499</v>
      </c>
      <c r="E670" s="290">
        <v>2400</v>
      </c>
      <c r="F670" s="291">
        <v>0.5665</v>
      </c>
      <c r="G670" s="291">
        <v>0.6140000000000001</v>
      </c>
      <c r="H670" s="291">
        <v>0.60199999999999998</v>
      </c>
      <c r="I670" s="291">
        <v>0.63400000000000001</v>
      </c>
      <c r="J670" s="291">
        <v>0.61150000000000004</v>
      </c>
      <c r="K670" s="291">
        <v>0.70849999999999991</v>
      </c>
      <c r="L670" s="291">
        <v>0.60250000000000004</v>
      </c>
      <c r="M670" s="291">
        <v>0.58950000000000002</v>
      </c>
      <c r="N670" s="291">
        <v>0.5585</v>
      </c>
      <c r="O670" s="291">
        <v>0.53549999999999998</v>
      </c>
      <c r="P670" s="291">
        <v>0.5784999999999999</v>
      </c>
      <c r="Q670" s="291">
        <v>0.57699999999999996</v>
      </c>
      <c r="R670" s="292">
        <f t="shared" si="9"/>
        <v>0.62275000000000003</v>
      </c>
    </row>
    <row r="671" spans="1:18">
      <c r="A671" s="33">
        <v>666</v>
      </c>
      <c r="B671" s="26" t="s">
        <v>1869</v>
      </c>
      <c r="C671" s="311" t="s">
        <v>1870</v>
      </c>
      <c r="D671" s="289" t="s">
        <v>499</v>
      </c>
      <c r="E671" s="290">
        <v>450</v>
      </c>
      <c r="F671" s="291">
        <v>0.69546666666666657</v>
      </c>
      <c r="G671" s="291">
        <v>0.76106666666666656</v>
      </c>
      <c r="H671" s="291">
        <v>0.74346666666666672</v>
      </c>
      <c r="I671" s="291">
        <v>0.85866666666666669</v>
      </c>
      <c r="J671" s="291">
        <v>0.81333333333333335</v>
      </c>
      <c r="K671" s="291">
        <v>0.87893333333333334</v>
      </c>
      <c r="L671" s="291">
        <v>0.88</v>
      </c>
      <c r="M671" s="291">
        <v>0.9264</v>
      </c>
      <c r="N671" s="291">
        <v>0.85386666666666666</v>
      </c>
      <c r="O671" s="291">
        <v>0.87733333333333341</v>
      </c>
      <c r="P671" s="291">
        <v>0.93386666666666673</v>
      </c>
      <c r="Q671" s="291">
        <v>0.81493333333333329</v>
      </c>
      <c r="R671" s="292">
        <f t="shared" si="9"/>
        <v>0.79182222222222232</v>
      </c>
    </row>
    <row r="672" spans="1:18">
      <c r="A672" s="33">
        <v>667</v>
      </c>
      <c r="B672" s="26" t="s">
        <v>1871</v>
      </c>
      <c r="C672" s="311" t="s">
        <v>1872</v>
      </c>
      <c r="D672" s="312" t="s">
        <v>499</v>
      </c>
      <c r="E672" s="290">
        <v>460</v>
      </c>
      <c r="F672" s="291">
        <v>0.87286956521739123</v>
      </c>
      <c r="G672" s="291">
        <v>0.88747826086956527</v>
      </c>
      <c r="H672" s="291">
        <v>0.87547826086956526</v>
      </c>
      <c r="I672" s="291">
        <v>0.88539130434782598</v>
      </c>
      <c r="J672" s="291">
        <v>0.8806956521739131</v>
      </c>
      <c r="K672" s="291">
        <v>0.8806956521739131</v>
      </c>
      <c r="L672" s="291">
        <v>0.86504347826086958</v>
      </c>
      <c r="M672" s="291">
        <v>0.86921739130434772</v>
      </c>
      <c r="N672" s="291">
        <v>0.87704347826086959</v>
      </c>
      <c r="O672" s="291">
        <v>0.80869565217391304</v>
      </c>
      <c r="P672" s="291">
        <v>0.86973913043478257</v>
      </c>
      <c r="Q672" s="291">
        <v>0.87130434782608701</v>
      </c>
      <c r="R672" s="292">
        <f t="shared" si="9"/>
        <v>0.88043478260869568</v>
      </c>
    </row>
    <row r="673" spans="1:18">
      <c r="A673" s="33">
        <v>668</v>
      </c>
      <c r="B673" s="26" t="s">
        <v>1873</v>
      </c>
      <c r="C673" s="311" t="s">
        <v>1874</v>
      </c>
      <c r="D673" s="312" t="s">
        <v>499</v>
      </c>
      <c r="E673" s="290">
        <v>750</v>
      </c>
      <c r="F673" s="291">
        <v>1.2531891891891891</v>
      </c>
      <c r="G673" s="291">
        <v>1.349837837837838</v>
      </c>
      <c r="H673" s="291">
        <v>0.90527999999999986</v>
      </c>
      <c r="I673" s="291">
        <v>0.79871999999999999</v>
      </c>
      <c r="J673" s="291">
        <v>0.82320000000000015</v>
      </c>
      <c r="K673" s="291">
        <v>1.05792</v>
      </c>
      <c r="L673" s="291">
        <v>0.79424000000000006</v>
      </c>
      <c r="M673" s="291">
        <v>0.72255999999999998</v>
      </c>
      <c r="N673" s="291">
        <v>0.79680000000000006</v>
      </c>
      <c r="O673" s="291">
        <v>0.81152000000000002</v>
      </c>
      <c r="P673" s="291">
        <v>0.87872000000000006</v>
      </c>
      <c r="Q673" s="291">
        <v>0.81023999999999996</v>
      </c>
      <c r="R673" s="292">
        <f t="shared" si="9"/>
        <v>1.0313578378378379</v>
      </c>
    </row>
    <row r="674" spans="1:18">
      <c r="A674" s="33">
        <v>669</v>
      </c>
      <c r="B674" s="26" t="s">
        <v>1875</v>
      </c>
      <c r="C674" s="311" t="s">
        <v>3296</v>
      </c>
      <c r="D674" s="312" t="s">
        <v>499</v>
      </c>
      <c r="E674" s="290">
        <v>4800</v>
      </c>
      <c r="F674" s="291">
        <v>0.88249999999999995</v>
      </c>
      <c r="G674" s="291">
        <v>0.92249999999999999</v>
      </c>
      <c r="H674" s="291">
        <v>0.71499999999999997</v>
      </c>
      <c r="I674" s="291">
        <v>0.77166666666666661</v>
      </c>
      <c r="J674" s="291">
        <v>0.77083333333333337</v>
      </c>
      <c r="K674" s="291">
        <v>0.63749999999999996</v>
      </c>
      <c r="L674" s="291">
        <v>0</v>
      </c>
      <c r="M674" s="291">
        <v>0</v>
      </c>
      <c r="N674" s="291">
        <v>0</v>
      </c>
      <c r="O674" s="291">
        <v>0</v>
      </c>
      <c r="P674" s="291">
        <v>0</v>
      </c>
      <c r="Q674" s="291">
        <v>0</v>
      </c>
      <c r="R674" s="292">
        <f t="shared" si="9"/>
        <v>0.78333333333333333</v>
      </c>
    </row>
    <row r="675" spans="1:18">
      <c r="A675" s="33">
        <v>670</v>
      </c>
      <c r="B675" s="26" t="s">
        <v>1877</v>
      </c>
      <c r="C675" s="311" t="s">
        <v>3297</v>
      </c>
      <c r="D675" s="289" t="s">
        <v>499</v>
      </c>
      <c r="E675" s="290">
        <v>1050</v>
      </c>
      <c r="F675" s="291">
        <v>0.71314285714285708</v>
      </c>
      <c r="G675" s="291">
        <v>0.86605714285714286</v>
      </c>
      <c r="H675" s="291">
        <v>0.89074285714285706</v>
      </c>
      <c r="I675" s="291">
        <v>0.89691428571428566</v>
      </c>
      <c r="J675" s="291">
        <v>0.94422857142857142</v>
      </c>
      <c r="K675" s="291">
        <v>1.019657142857143</v>
      </c>
      <c r="L675" s="291">
        <v>1.0182857142857142</v>
      </c>
      <c r="M675" s="291">
        <v>1.0608</v>
      </c>
      <c r="N675" s="291">
        <v>1.1273142857142855</v>
      </c>
      <c r="O675" s="291">
        <v>1.0491428571428572</v>
      </c>
      <c r="P675" s="291">
        <v>1.0628571428571429</v>
      </c>
      <c r="Q675" s="291">
        <v>1.0717714285714284</v>
      </c>
      <c r="R675" s="292">
        <f t="shared" si="9"/>
        <v>0.88845714285714283</v>
      </c>
    </row>
    <row r="676" spans="1:18">
      <c r="A676" s="33">
        <v>671</v>
      </c>
      <c r="B676" s="26" t="s">
        <v>1879</v>
      </c>
      <c r="C676" s="311" t="s">
        <v>1880</v>
      </c>
      <c r="D676" s="312" t="s">
        <v>738</v>
      </c>
      <c r="E676" s="290">
        <v>22000</v>
      </c>
      <c r="F676" s="291">
        <v>1.0217142857142858</v>
      </c>
      <c r="G676" s="291">
        <v>1.1519999999999999</v>
      </c>
      <c r="H676" s="291">
        <v>0.89236363636363636</v>
      </c>
      <c r="I676" s="291">
        <v>0.90763636363636369</v>
      </c>
      <c r="J676" s="291">
        <v>0.93709090909090909</v>
      </c>
      <c r="K676" s="291">
        <v>0.97963636363636364</v>
      </c>
      <c r="L676" s="291">
        <v>1.1607272727272728</v>
      </c>
      <c r="M676" s="291">
        <v>0.87381818181818183</v>
      </c>
      <c r="N676" s="291">
        <v>0.92181818181818187</v>
      </c>
      <c r="O676" s="291">
        <v>0.84436363636363632</v>
      </c>
      <c r="P676" s="291">
        <v>0.87818181818181817</v>
      </c>
      <c r="Q676" s="291">
        <v>0.8847272727272727</v>
      </c>
      <c r="R676" s="292">
        <f t="shared" si="9"/>
        <v>0.9817402597402598</v>
      </c>
    </row>
    <row r="677" spans="1:18">
      <c r="A677" s="33">
        <v>672</v>
      </c>
      <c r="B677" s="26" t="s">
        <v>1881</v>
      </c>
      <c r="C677" s="311" t="s">
        <v>1882</v>
      </c>
      <c r="D677" s="289" t="s">
        <v>499</v>
      </c>
      <c r="E677" s="290">
        <v>500</v>
      </c>
      <c r="F677" s="291">
        <v>0.46800000000000003</v>
      </c>
      <c r="G677" s="291">
        <v>0.51839999999999997</v>
      </c>
      <c r="H677" s="291">
        <v>0.50759999999999994</v>
      </c>
      <c r="I677" s="291">
        <v>0.504</v>
      </c>
      <c r="J677" s="291">
        <v>0.51839999999999997</v>
      </c>
      <c r="K677" s="291">
        <v>0.504</v>
      </c>
      <c r="L677" s="291">
        <v>0.54239999999999999</v>
      </c>
      <c r="M677" s="291">
        <v>0.55920000000000003</v>
      </c>
      <c r="N677" s="291">
        <v>0.60720000000000007</v>
      </c>
      <c r="O677" s="291">
        <v>0.55679999999999996</v>
      </c>
      <c r="P677" s="291">
        <v>0.50880000000000003</v>
      </c>
      <c r="Q677" s="291">
        <v>0.504</v>
      </c>
      <c r="R677" s="292">
        <f t="shared" si="9"/>
        <v>0.50339999999999996</v>
      </c>
    </row>
    <row r="678" spans="1:18">
      <c r="A678" s="33">
        <v>673</v>
      </c>
      <c r="B678" s="26" t="s">
        <v>1883</v>
      </c>
      <c r="C678" s="311" t="s">
        <v>1884</v>
      </c>
      <c r="D678" s="312" t="s">
        <v>499</v>
      </c>
      <c r="E678" s="290">
        <v>12000</v>
      </c>
      <c r="F678" s="291">
        <v>0.25440000000000002</v>
      </c>
      <c r="G678" s="291">
        <v>0.23679999999999998</v>
      </c>
      <c r="H678" s="291">
        <v>0.23840000000000003</v>
      </c>
      <c r="I678" s="291">
        <v>0.2</v>
      </c>
      <c r="J678" s="291">
        <v>0.20159999999999997</v>
      </c>
      <c r="K678" s="291">
        <v>0.24959999999999999</v>
      </c>
      <c r="L678" s="291">
        <v>0.29759999999999998</v>
      </c>
      <c r="M678" s="291">
        <v>0.752</v>
      </c>
      <c r="N678" s="291">
        <v>8.1000000000000004E-6</v>
      </c>
      <c r="O678" s="291">
        <v>0.64449999999999996</v>
      </c>
      <c r="P678" s="291">
        <v>0.73956666666666659</v>
      </c>
      <c r="Q678" s="291">
        <v>0.79473333333333329</v>
      </c>
      <c r="R678" s="292">
        <f t="shared" si="9"/>
        <v>0.23013333333333333</v>
      </c>
    </row>
    <row r="679" spans="1:18">
      <c r="A679" s="33">
        <v>674</v>
      </c>
      <c r="B679" s="26" t="s">
        <v>1885</v>
      </c>
      <c r="C679" s="311" t="s">
        <v>1886</v>
      </c>
      <c r="D679" s="289" t="s">
        <v>499</v>
      </c>
      <c r="E679" s="290">
        <v>1000</v>
      </c>
      <c r="F679" s="291">
        <v>0.47039999999999998</v>
      </c>
      <c r="G679" s="291">
        <v>0.55359999999999998</v>
      </c>
      <c r="H679" s="291">
        <v>0.69920000000000004</v>
      </c>
      <c r="I679" s="291">
        <v>0.86240000000000006</v>
      </c>
      <c r="J679" s="291">
        <v>0.88</v>
      </c>
      <c r="K679" s="291">
        <v>0.77439999999999998</v>
      </c>
      <c r="L679" s="291">
        <v>0.83199999999999996</v>
      </c>
      <c r="M679" s="291">
        <v>0.80640000000000001</v>
      </c>
      <c r="N679" s="291">
        <v>0.82720000000000005</v>
      </c>
      <c r="O679" s="291">
        <v>0.82240000000000002</v>
      </c>
      <c r="P679" s="291">
        <v>0.56479999999999997</v>
      </c>
      <c r="Q679" s="291">
        <v>0.59199999999999997</v>
      </c>
      <c r="R679" s="292">
        <f t="shared" si="9"/>
        <v>0.70666666666666667</v>
      </c>
    </row>
    <row r="680" spans="1:18">
      <c r="A680" s="33">
        <v>675</v>
      </c>
      <c r="B680" s="26" t="s">
        <v>3298</v>
      </c>
      <c r="C680" s="311" t="s">
        <v>3299</v>
      </c>
      <c r="D680" s="312" t="s">
        <v>499</v>
      </c>
      <c r="E680" s="290">
        <v>4000</v>
      </c>
      <c r="F680" s="291">
        <v>0.49859999999999999</v>
      </c>
      <c r="G680" s="291">
        <v>0.50490000000000002</v>
      </c>
      <c r="H680" s="291">
        <v>0.53549999999999998</v>
      </c>
      <c r="I680" s="291">
        <v>0.49590000000000001</v>
      </c>
      <c r="J680" s="291">
        <v>0.47070000000000001</v>
      </c>
      <c r="K680" s="291">
        <v>0.51390000000000002</v>
      </c>
      <c r="L680" s="291">
        <v>0.46889999999999998</v>
      </c>
      <c r="M680" s="291">
        <v>0.48869999999999997</v>
      </c>
      <c r="N680" s="291">
        <v>0.78479999999999994</v>
      </c>
      <c r="O680" s="291">
        <v>0.46800000000000003</v>
      </c>
      <c r="P680" s="291">
        <v>0.4491</v>
      </c>
      <c r="Q680" s="291">
        <v>0.46350000000000002</v>
      </c>
      <c r="R680" s="292">
        <f t="shared" si="9"/>
        <v>0.50325000000000009</v>
      </c>
    </row>
    <row r="681" spans="1:18">
      <c r="A681" s="33">
        <v>676</v>
      </c>
      <c r="B681" s="26" t="s">
        <v>1887</v>
      </c>
      <c r="C681" s="311" t="s">
        <v>1888</v>
      </c>
      <c r="D681" s="312" t="s">
        <v>499</v>
      </c>
      <c r="E681" s="290">
        <v>12000</v>
      </c>
      <c r="F681" s="291">
        <v>0.31666666666666665</v>
      </c>
      <c r="G681" s="291">
        <v>0.48333333333333334</v>
      </c>
      <c r="H681" s="291">
        <v>0.73666666666666669</v>
      </c>
      <c r="I681" s="291">
        <v>0.41</v>
      </c>
      <c r="J681" s="291">
        <v>0.45338250000000002</v>
      </c>
      <c r="K681" s="291">
        <v>0.8666666666666667</v>
      </c>
      <c r="L681" s="291">
        <v>0.43666666666666665</v>
      </c>
      <c r="M681" s="291">
        <v>0.86333333333333329</v>
      </c>
      <c r="N681" s="291">
        <v>0.89994166666666675</v>
      </c>
      <c r="O681" s="291">
        <v>0.64666666666666661</v>
      </c>
      <c r="P681" s="291">
        <v>0</v>
      </c>
      <c r="Q681" s="291">
        <v>0.78666666666666663</v>
      </c>
      <c r="R681" s="292">
        <f t="shared" si="9"/>
        <v>0.54445263888888884</v>
      </c>
    </row>
    <row r="682" spans="1:18">
      <c r="A682" s="33">
        <v>677</v>
      </c>
      <c r="B682" s="26" t="s">
        <v>1889</v>
      </c>
      <c r="C682" s="311" t="s">
        <v>1890</v>
      </c>
      <c r="D682" s="289" t="s">
        <v>499</v>
      </c>
      <c r="E682" s="290">
        <v>330</v>
      </c>
      <c r="F682" s="291">
        <v>0.89236363636363647</v>
      </c>
      <c r="G682" s="291">
        <v>0.93236363636363639</v>
      </c>
      <c r="H682" s="291">
        <v>0.94981818181818178</v>
      </c>
      <c r="I682" s="291">
        <v>0.94109090909090898</v>
      </c>
      <c r="J682" s="291">
        <v>0.9316363636363636</v>
      </c>
      <c r="K682" s="291">
        <v>0.92872727272727273</v>
      </c>
      <c r="L682" s="291">
        <v>0.92654545454545467</v>
      </c>
      <c r="M682" s="291">
        <v>0.95272727272727287</v>
      </c>
      <c r="N682" s="291">
        <v>0.94472727272727275</v>
      </c>
      <c r="O682" s="291">
        <v>0.93818181818181823</v>
      </c>
      <c r="P682" s="291">
        <v>0.91054545454545455</v>
      </c>
      <c r="Q682" s="291">
        <v>0.9316363636363636</v>
      </c>
      <c r="R682" s="292">
        <f t="shared" si="9"/>
        <v>0.92933333333333346</v>
      </c>
    </row>
    <row r="683" spans="1:18">
      <c r="A683" s="33">
        <v>678</v>
      </c>
      <c r="B683" s="26" t="s">
        <v>1891</v>
      </c>
      <c r="C683" s="311" t="s">
        <v>1892</v>
      </c>
      <c r="D683" s="289" t="s">
        <v>499</v>
      </c>
      <c r="E683" s="290">
        <v>117</v>
      </c>
      <c r="F683" s="291">
        <v>0.86051282051282052</v>
      </c>
      <c r="G683" s="291">
        <v>0.75487179487179479</v>
      </c>
      <c r="H683" s="291">
        <v>0.75487179487179479</v>
      </c>
      <c r="I683" s="291">
        <v>1.4276923076923076</v>
      </c>
      <c r="J683" s="291">
        <v>0.78153846153846152</v>
      </c>
      <c r="K683" s="291">
        <v>0.83282051282051284</v>
      </c>
      <c r="L683" s="291">
        <v>0</v>
      </c>
      <c r="M683" s="291">
        <v>0</v>
      </c>
      <c r="N683" s="291">
        <v>0</v>
      </c>
      <c r="O683" s="291">
        <v>0</v>
      </c>
      <c r="P683" s="291">
        <v>0</v>
      </c>
      <c r="Q683" s="291">
        <v>0</v>
      </c>
      <c r="R683" s="292">
        <f t="shared" si="9"/>
        <v>0.90205128205128204</v>
      </c>
    </row>
    <row r="684" spans="1:18">
      <c r="A684" s="33">
        <v>679</v>
      </c>
      <c r="B684" s="26" t="s">
        <v>3300</v>
      </c>
      <c r="C684" s="311" t="s">
        <v>3301</v>
      </c>
      <c r="D684" s="312" t="s">
        <v>499</v>
      </c>
      <c r="E684" s="290">
        <v>1200</v>
      </c>
      <c r="F684" s="291">
        <v>0.66300000000000003</v>
      </c>
      <c r="G684" s="291">
        <v>0.73499999999999999</v>
      </c>
      <c r="H684" s="291">
        <v>0.72299999999999998</v>
      </c>
      <c r="I684" s="291">
        <v>0.68099999999999994</v>
      </c>
      <c r="J684" s="291">
        <v>0.70199999999999996</v>
      </c>
      <c r="K684" s="291">
        <v>0.7679999999999999</v>
      </c>
      <c r="L684" s="291">
        <v>0.77500000000000002</v>
      </c>
      <c r="M684" s="291">
        <v>0.70300000000000007</v>
      </c>
      <c r="N684" s="291">
        <v>0.66</v>
      </c>
      <c r="O684" s="291">
        <v>0.77</v>
      </c>
      <c r="P684" s="291">
        <v>4.4999999999999991E-2</v>
      </c>
      <c r="Q684" s="291">
        <v>3.5999999999999997E-2</v>
      </c>
      <c r="R684" s="292">
        <f t="shared" si="9"/>
        <v>0.71200000000000008</v>
      </c>
    </row>
    <row r="685" spans="1:18">
      <c r="A685" s="33">
        <v>680</v>
      </c>
      <c r="B685" s="26" t="s">
        <v>1893</v>
      </c>
      <c r="C685" s="311" t="s">
        <v>1894</v>
      </c>
      <c r="D685" s="312" t="s">
        <v>651</v>
      </c>
      <c r="E685" s="290">
        <v>5500</v>
      </c>
      <c r="F685" s="291">
        <v>0.80290909090909091</v>
      </c>
      <c r="G685" s="291">
        <v>0.82123636363636365</v>
      </c>
      <c r="H685" s="291">
        <v>0.80290909090909091</v>
      </c>
      <c r="I685" s="291">
        <v>0.78109090909090906</v>
      </c>
      <c r="J685" s="291">
        <v>0.75403636363636362</v>
      </c>
      <c r="K685" s="291">
        <v>0.77018181818181819</v>
      </c>
      <c r="L685" s="291">
        <v>0.76538181818181827</v>
      </c>
      <c r="M685" s="291">
        <v>0.77018181818181819</v>
      </c>
      <c r="N685" s="291">
        <v>0.76581818181818184</v>
      </c>
      <c r="O685" s="291">
        <v>0.76581818181818184</v>
      </c>
      <c r="P685" s="291">
        <v>0.76538181818181827</v>
      </c>
      <c r="Q685" s="291">
        <v>0.76581818181818184</v>
      </c>
      <c r="R685" s="292">
        <f t="shared" si="9"/>
        <v>0.78872727272727283</v>
      </c>
    </row>
    <row r="686" spans="1:18">
      <c r="A686" s="33">
        <v>681</v>
      </c>
      <c r="B686" s="26" t="s">
        <v>3302</v>
      </c>
      <c r="C686" s="311" t="s">
        <v>3303</v>
      </c>
      <c r="D686" s="312" t="s">
        <v>499</v>
      </c>
      <c r="E686" s="290">
        <v>1500</v>
      </c>
      <c r="F686" s="291">
        <v>1.06368</v>
      </c>
      <c r="G686" s="291">
        <v>1.3142399999999999</v>
      </c>
      <c r="H686" s="291">
        <v>1.1035200000000001</v>
      </c>
      <c r="I686" s="291">
        <v>0.99983999999999995</v>
      </c>
      <c r="J686" s="291">
        <v>1.0507200000000001</v>
      </c>
      <c r="K686" s="291">
        <v>0.97536</v>
      </c>
      <c r="L686" s="291">
        <v>0.92927999999999999</v>
      </c>
      <c r="M686" s="291">
        <v>1.07664</v>
      </c>
      <c r="N686" s="291">
        <v>1.04304</v>
      </c>
      <c r="O686" s="291">
        <v>1.0367999999999999</v>
      </c>
      <c r="P686" s="291">
        <v>1.0948799999999999</v>
      </c>
      <c r="Q686" s="291">
        <v>1.07952</v>
      </c>
      <c r="R686" s="292">
        <f t="shared" si="9"/>
        <v>1.08456</v>
      </c>
    </row>
    <row r="687" spans="1:18">
      <c r="A687" s="33">
        <v>682</v>
      </c>
      <c r="B687" s="26" t="s">
        <v>1895</v>
      </c>
      <c r="C687" s="311" t="s">
        <v>1896</v>
      </c>
      <c r="D687" s="312" t="s">
        <v>543</v>
      </c>
      <c r="E687" s="290">
        <v>2500</v>
      </c>
      <c r="F687" s="291">
        <v>0.94896000000000003</v>
      </c>
      <c r="G687" s="291">
        <v>0.93456000000000006</v>
      </c>
      <c r="H687" s="291">
        <v>1.04112</v>
      </c>
      <c r="I687" s="291">
        <v>1.04976</v>
      </c>
      <c r="J687" s="291">
        <v>0.93744000000000016</v>
      </c>
      <c r="K687" s="291">
        <v>1.0324799999999998</v>
      </c>
      <c r="L687" s="291">
        <v>0.98496000000000006</v>
      </c>
      <c r="M687" s="291">
        <v>0.97056000000000009</v>
      </c>
      <c r="N687" s="291">
        <v>1.01088</v>
      </c>
      <c r="O687" s="291">
        <v>1.0080000000000002</v>
      </c>
      <c r="P687" s="291">
        <v>0.93456000000000006</v>
      </c>
      <c r="Q687" s="291">
        <v>0.96767999999999987</v>
      </c>
      <c r="R687" s="292">
        <f t="shared" si="9"/>
        <v>0.99072000000000005</v>
      </c>
    </row>
    <row r="688" spans="1:18">
      <c r="A688" s="33">
        <v>683</v>
      </c>
      <c r="B688" s="26" t="s">
        <v>1897</v>
      </c>
      <c r="C688" s="311" t="s">
        <v>1898</v>
      </c>
      <c r="D688" s="289" t="s">
        <v>499</v>
      </c>
      <c r="E688" s="290">
        <v>250</v>
      </c>
      <c r="F688" s="291">
        <v>0</v>
      </c>
      <c r="G688" s="291">
        <v>0.77248000000000006</v>
      </c>
      <c r="H688" s="291">
        <v>0.71872000000000003</v>
      </c>
      <c r="I688" s="291">
        <v>0.72704000000000013</v>
      </c>
      <c r="J688" s="291">
        <v>0.75072000000000005</v>
      </c>
      <c r="K688" s="291">
        <v>0.752</v>
      </c>
      <c r="L688" s="291">
        <v>0.72704000000000013</v>
      </c>
      <c r="M688" s="291">
        <v>0.73215999999999992</v>
      </c>
      <c r="N688" s="291">
        <v>0.74496000000000007</v>
      </c>
      <c r="O688" s="291">
        <v>0.76608000000000009</v>
      </c>
      <c r="P688" s="291">
        <v>0.70784000000000002</v>
      </c>
      <c r="Q688" s="291">
        <v>0.73024</v>
      </c>
      <c r="R688" s="292">
        <f t="shared" si="9"/>
        <v>0.62015999999999993</v>
      </c>
    </row>
    <row r="689" spans="1:18">
      <c r="A689" s="33">
        <v>684</v>
      </c>
      <c r="B689" s="26" t="s">
        <v>1899</v>
      </c>
      <c r="C689" s="311" t="s">
        <v>1900</v>
      </c>
      <c r="D689" s="289" t="s">
        <v>499</v>
      </c>
      <c r="E689" s="290">
        <v>110</v>
      </c>
      <c r="F689" s="291">
        <v>0.58690909090909094</v>
      </c>
      <c r="G689" s="291">
        <v>0.29890909090909096</v>
      </c>
      <c r="H689" s="291">
        <v>0.5127272727272727</v>
      </c>
      <c r="I689" s="291">
        <v>0.39927272727272728</v>
      </c>
      <c r="J689" s="291">
        <v>0.44072727272727269</v>
      </c>
      <c r="K689" s="291">
        <v>0.42763636363636365</v>
      </c>
      <c r="L689" s="291">
        <v>0.39709090909090911</v>
      </c>
      <c r="M689" s="291">
        <v>0.49309090909090902</v>
      </c>
      <c r="N689" s="291">
        <v>0.81818181818181823</v>
      </c>
      <c r="O689" s="291">
        <v>3.7090909090909091E-2</v>
      </c>
      <c r="P689" s="291">
        <v>3.7090909090909091E-2</v>
      </c>
      <c r="Q689" s="291">
        <v>0.4189090909090909</v>
      </c>
      <c r="R689" s="292">
        <f t="shared" si="9"/>
        <v>0.44436363636363635</v>
      </c>
    </row>
    <row r="690" spans="1:18">
      <c r="A690" s="33">
        <v>685</v>
      </c>
      <c r="B690" s="26" t="s">
        <v>1901</v>
      </c>
      <c r="C690" s="311" t="s">
        <v>1902</v>
      </c>
      <c r="D690" s="312" t="s">
        <v>543</v>
      </c>
      <c r="E690" s="290">
        <v>2850</v>
      </c>
      <c r="F690" s="291">
        <v>0.95494736842105254</v>
      </c>
      <c r="G690" s="291">
        <v>0.97768421052631582</v>
      </c>
      <c r="H690" s="291">
        <v>0.9682105263157893</v>
      </c>
      <c r="I690" s="291">
        <v>0.97010526315789469</v>
      </c>
      <c r="J690" s="291">
        <v>0.97136842105263144</v>
      </c>
      <c r="K690" s="291">
        <v>0.96189473684210514</v>
      </c>
      <c r="L690" s="291">
        <v>0.95494736842105254</v>
      </c>
      <c r="M690" s="291">
        <v>0.96252631578947379</v>
      </c>
      <c r="N690" s="291">
        <v>0.95747368421052637</v>
      </c>
      <c r="O690" s="291">
        <v>0.95810526315789468</v>
      </c>
      <c r="P690" s="291">
        <v>0.95621052631578962</v>
      </c>
      <c r="Q690" s="291">
        <v>0.97831578947368436</v>
      </c>
      <c r="R690" s="292">
        <f t="shared" si="9"/>
        <v>0.96736842105263143</v>
      </c>
    </row>
    <row r="691" spans="1:18">
      <c r="A691" s="33">
        <v>686</v>
      </c>
      <c r="B691" s="26" t="s">
        <v>1903</v>
      </c>
      <c r="C691" s="311" t="s">
        <v>1904</v>
      </c>
      <c r="D691" s="312" t="s">
        <v>651</v>
      </c>
      <c r="E691" s="290">
        <v>9800</v>
      </c>
      <c r="F691" s="291">
        <v>0.97836734693877547</v>
      </c>
      <c r="G691" s="291">
        <v>0.99673469387755098</v>
      </c>
      <c r="H691" s="291">
        <v>0.99367346938775514</v>
      </c>
      <c r="I691" s="291">
        <v>0.99102040816326531</v>
      </c>
      <c r="J691" s="291">
        <v>0.97795918367346935</v>
      </c>
      <c r="K691" s="291">
        <v>0.99020408163265305</v>
      </c>
      <c r="L691" s="291">
        <v>0.9893877551020408</v>
      </c>
      <c r="M691" s="291">
        <v>0.99265306122448982</v>
      </c>
      <c r="N691" s="291">
        <v>0.98244897959183675</v>
      </c>
      <c r="O691" s="291">
        <v>0.90367346938775506</v>
      </c>
      <c r="P691" s="291">
        <v>0.90448979591836731</v>
      </c>
      <c r="Q691" s="291">
        <v>0.90571428571428569</v>
      </c>
      <c r="R691" s="292">
        <f t="shared" si="9"/>
        <v>0.98799319727891144</v>
      </c>
    </row>
    <row r="692" spans="1:18">
      <c r="A692" s="33">
        <v>687</v>
      </c>
      <c r="B692" s="26" t="s">
        <v>1905</v>
      </c>
      <c r="C692" s="311" t="s">
        <v>1906</v>
      </c>
      <c r="D692" s="289" t="s">
        <v>499</v>
      </c>
      <c r="E692" s="290">
        <v>750</v>
      </c>
      <c r="F692" s="291">
        <v>0.79824000000000006</v>
      </c>
      <c r="G692" s="291">
        <v>0.73488000000000009</v>
      </c>
      <c r="H692" s="291">
        <v>0.77615999999999996</v>
      </c>
      <c r="I692" s="291">
        <v>0.70079999999999998</v>
      </c>
      <c r="J692" s="291">
        <v>0.65327999999999997</v>
      </c>
      <c r="K692" s="291">
        <v>0.74976000000000009</v>
      </c>
      <c r="L692" s="291">
        <v>0.78144000000000002</v>
      </c>
      <c r="M692" s="291">
        <v>0.81887999999999994</v>
      </c>
      <c r="N692" s="291">
        <v>0.78623999999999994</v>
      </c>
      <c r="O692" s="291">
        <v>0.79103999999999997</v>
      </c>
      <c r="P692" s="291">
        <v>0.8049599999999999</v>
      </c>
      <c r="Q692" s="291">
        <v>0.83616000000000001</v>
      </c>
      <c r="R692" s="292">
        <f t="shared" si="9"/>
        <v>0.73552000000000006</v>
      </c>
    </row>
    <row r="693" spans="1:18">
      <c r="A693" s="33">
        <v>688</v>
      </c>
      <c r="B693" s="26" t="s">
        <v>1907</v>
      </c>
      <c r="C693" s="311" t="s">
        <v>1908</v>
      </c>
      <c r="D693" s="289" t="s">
        <v>499</v>
      </c>
      <c r="E693" s="290">
        <v>750</v>
      </c>
      <c r="F693" s="291">
        <v>1.03728</v>
      </c>
      <c r="G693" s="291">
        <v>0.91103999999999996</v>
      </c>
      <c r="H693" s="291">
        <v>0.85584000000000005</v>
      </c>
      <c r="I693" s="291">
        <v>0.83712000000000009</v>
      </c>
      <c r="J693" s="291">
        <v>1.0574400000000002</v>
      </c>
      <c r="K693" s="291">
        <v>0.72959999999999992</v>
      </c>
      <c r="L693" s="291">
        <v>0.95567999999999997</v>
      </c>
      <c r="M693" s="291">
        <v>1.04976</v>
      </c>
      <c r="N693" s="291">
        <v>0.99936000000000003</v>
      </c>
      <c r="O693" s="291">
        <v>0.99359999999999993</v>
      </c>
      <c r="P693" s="291">
        <v>1.10304</v>
      </c>
      <c r="Q693" s="291">
        <v>1.04064</v>
      </c>
      <c r="R693" s="292">
        <f t="shared" si="9"/>
        <v>0.90471999999999986</v>
      </c>
    </row>
    <row r="694" spans="1:18">
      <c r="A694" s="33">
        <v>689</v>
      </c>
      <c r="B694" s="26" t="s">
        <v>1909</v>
      </c>
      <c r="C694" s="311" t="s">
        <v>1910</v>
      </c>
      <c r="D694" s="289" t="s">
        <v>499</v>
      </c>
      <c r="E694" s="290">
        <v>200</v>
      </c>
      <c r="F694" s="291">
        <v>0.4672</v>
      </c>
      <c r="G694" s="291">
        <v>0.54959999999999998</v>
      </c>
      <c r="H694" s="291">
        <v>0.37040000000000001</v>
      </c>
      <c r="I694" s="291">
        <v>0.37519999999999998</v>
      </c>
      <c r="J694" s="291">
        <v>0.33119999999999999</v>
      </c>
      <c r="K694" s="291">
        <v>0.65759999999999996</v>
      </c>
      <c r="L694" s="291">
        <v>0.44640000000000002</v>
      </c>
      <c r="M694" s="291">
        <v>0.46</v>
      </c>
      <c r="N694" s="291">
        <v>0.54959999999999998</v>
      </c>
      <c r="O694" s="291">
        <v>0.50639999999999996</v>
      </c>
      <c r="P694" s="291">
        <v>0.50080000000000002</v>
      </c>
      <c r="Q694" s="291">
        <v>0.43200000000000005</v>
      </c>
      <c r="R694" s="292">
        <f t="shared" si="9"/>
        <v>0.45853333333333329</v>
      </c>
    </row>
    <row r="695" spans="1:18">
      <c r="A695" s="33">
        <v>690</v>
      </c>
      <c r="B695" s="26" t="s">
        <v>1911</v>
      </c>
      <c r="C695" s="311" t="s">
        <v>1912</v>
      </c>
      <c r="D695" s="312" t="s">
        <v>499</v>
      </c>
      <c r="E695" s="290">
        <v>2500</v>
      </c>
      <c r="F695" s="291">
        <v>0.90240000000000009</v>
      </c>
      <c r="G695" s="291">
        <v>0.89039999999999997</v>
      </c>
      <c r="H695" s="291">
        <v>0.9635999999999999</v>
      </c>
      <c r="I695" s="291">
        <v>1.0919999999999999</v>
      </c>
      <c r="J695" s="291">
        <v>0.93600000000000005</v>
      </c>
      <c r="K695" s="291">
        <v>1.1100000000000001</v>
      </c>
      <c r="L695" s="291">
        <v>1.0644</v>
      </c>
      <c r="M695" s="291">
        <v>1.0524</v>
      </c>
      <c r="N695" s="291">
        <v>1.2066000000000001</v>
      </c>
      <c r="O695" s="291">
        <v>1.1327999999999998</v>
      </c>
      <c r="P695" s="291">
        <v>1.2323999999999999</v>
      </c>
      <c r="Q695" s="291">
        <v>0.51695999999999998</v>
      </c>
      <c r="R695" s="292">
        <f t="shared" si="9"/>
        <v>0.98240000000000005</v>
      </c>
    </row>
    <row r="696" spans="1:18">
      <c r="A696" s="33">
        <v>691</v>
      </c>
      <c r="B696" s="26" t="s">
        <v>1913</v>
      </c>
      <c r="C696" s="311" t="s">
        <v>1914</v>
      </c>
      <c r="D696" s="289" t="s">
        <v>499</v>
      </c>
      <c r="E696" s="290">
        <v>190</v>
      </c>
      <c r="F696" s="291">
        <v>0.87073684210526314</v>
      </c>
      <c r="G696" s="291">
        <v>0.88252631578947371</v>
      </c>
      <c r="H696" s="291">
        <v>0.87915789473684225</v>
      </c>
      <c r="I696" s="291">
        <v>0.87073684210526314</v>
      </c>
      <c r="J696" s="291">
        <v>0.87326315789473674</v>
      </c>
      <c r="K696" s="291">
        <v>0.86736842105263146</v>
      </c>
      <c r="L696" s="291">
        <v>0.85642105263157897</v>
      </c>
      <c r="M696" s="291">
        <v>0.87073684210526314</v>
      </c>
      <c r="N696" s="291">
        <v>0.89010526315789473</v>
      </c>
      <c r="O696" s="291">
        <v>0.89852631578947373</v>
      </c>
      <c r="P696" s="291">
        <v>0.9018947368421053</v>
      </c>
      <c r="Q696" s="291">
        <v>0.89852631578947373</v>
      </c>
      <c r="R696" s="292">
        <f t="shared" si="9"/>
        <v>0.87396491228070172</v>
      </c>
    </row>
    <row r="697" spans="1:18">
      <c r="A697" s="33">
        <v>692</v>
      </c>
      <c r="B697" s="26" t="s">
        <v>1915</v>
      </c>
      <c r="C697" s="311" t="s">
        <v>1916</v>
      </c>
      <c r="D697" s="312" t="s">
        <v>651</v>
      </c>
      <c r="E697" s="290">
        <v>9700</v>
      </c>
      <c r="F697" s="291">
        <v>0.50309278350515463</v>
      </c>
      <c r="G697" s="291">
        <v>0.73195876288659789</v>
      </c>
      <c r="H697" s="291">
        <v>0.73278350515463919</v>
      </c>
      <c r="I697" s="291">
        <v>0.77402061855670101</v>
      </c>
      <c r="J697" s="291">
        <v>0.77855670103092789</v>
      </c>
      <c r="K697" s="291">
        <v>0.77360824742268042</v>
      </c>
      <c r="L697" s="291">
        <v>0.78226804123711335</v>
      </c>
      <c r="M697" s="291">
        <v>0.78391752577319584</v>
      </c>
      <c r="N697" s="291">
        <v>0.91216494845360829</v>
      </c>
      <c r="O697" s="291">
        <v>0.84907216494845361</v>
      </c>
      <c r="P697" s="291">
        <v>0.81525773195876283</v>
      </c>
      <c r="Q697" s="291">
        <v>0.97113402061855669</v>
      </c>
      <c r="R697" s="292">
        <f t="shared" si="9"/>
        <v>0.71567010309278345</v>
      </c>
    </row>
    <row r="698" spans="1:18">
      <c r="A698" s="33">
        <v>693</v>
      </c>
      <c r="B698" s="26" t="s">
        <v>1917</v>
      </c>
      <c r="C698" s="311" t="s">
        <v>1918</v>
      </c>
      <c r="D698" s="289" t="s">
        <v>499</v>
      </c>
      <c r="E698" s="290">
        <v>630</v>
      </c>
      <c r="F698" s="291">
        <v>0.19714285714285718</v>
      </c>
      <c r="G698" s="291">
        <v>0.21542857142857141</v>
      </c>
      <c r="H698" s="291">
        <v>0.51942857142857146</v>
      </c>
      <c r="I698" s="291">
        <v>0.97885714285714298</v>
      </c>
      <c r="J698" s="291">
        <v>0.85142857142857142</v>
      </c>
      <c r="K698" s="291">
        <v>0.88228571428571434</v>
      </c>
      <c r="L698" s="291">
        <v>0.78057142857142858</v>
      </c>
      <c r="M698" s="291">
        <v>0.93714285714285706</v>
      </c>
      <c r="N698" s="291">
        <v>1.0874285714285714</v>
      </c>
      <c r="O698" s="291">
        <v>0.74342857142857133</v>
      </c>
      <c r="P698" s="291">
        <v>0.23314285714285718</v>
      </c>
      <c r="Q698" s="291">
        <v>0.73657142857142854</v>
      </c>
      <c r="R698" s="292">
        <f t="shared" si="9"/>
        <v>0.60742857142857154</v>
      </c>
    </row>
    <row r="699" spans="1:18">
      <c r="A699" s="33">
        <v>694</v>
      </c>
      <c r="B699" s="26" t="s">
        <v>1921</v>
      </c>
      <c r="C699" s="311" t="s">
        <v>1922</v>
      </c>
      <c r="D699" s="312" t="s">
        <v>499</v>
      </c>
      <c r="E699" s="290">
        <v>4100</v>
      </c>
      <c r="F699" s="291">
        <v>0.87570731707317073</v>
      </c>
      <c r="G699" s="291">
        <v>0.95063414634146337</v>
      </c>
      <c r="H699" s="291">
        <v>0.88331707317073183</v>
      </c>
      <c r="I699" s="291">
        <v>0.86985365853658536</v>
      </c>
      <c r="J699" s="291">
        <v>0.8546341463414634</v>
      </c>
      <c r="K699" s="291">
        <v>0.85814634146341462</v>
      </c>
      <c r="L699" s="291">
        <v>0.85287804878048779</v>
      </c>
      <c r="M699" s="291">
        <v>0.8517073170731706</v>
      </c>
      <c r="N699" s="291">
        <v>0.85053658536585375</v>
      </c>
      <c r="O699" s="291">
        <v>0.85639024390243912</v>
      </c>
      <c r="P699" s="291">
        <v>0.84819512195121949</v>
      </c>
      <c r="Q699" s="291">
        <v>0.84819512195121949</v>
      </c>
      <c r="R699" s="292">
        <f t="shared" si="9"/>
        <v>0.88204878048780477</v>
      </c>
    </row>
    <row r="700" spans="1:18">
      <c r="A700" s="33">
        <v>695</v>
      </c>
      <c r="B700" s="26" t="s">
        <v>1923</v>
      </c>
      <c r="C700" s="311" t="s">
        <v>1924</v>
      </c>
      <c r="D700" s="289" t="s">
        <v>499</v>
      </c>
      <c r="E700" s="290">
        <v>560</v>
      </c>
      <c r="F700" s="291">
        <v>0.79007142857142854</v>
      </c>
      <c r="G700" s="291">
        <v>0.7907142857142857</v>
      </c>
      <c r="H700" s="291">
        <v>0.77335714285714297</v>
      </c>
      <c r="I700" s="291">
        <v>0.78171428571428569</v>
      </c>
      <c r="J700" s="291">
        <v>0</v>
      </c>
      <c r="K700" s="291">
        <v>0.79328571428571426</v>
      </c>
      <c r="L700" s="291">
        <v>0.7797857142857143</v>
      </c>
      <c r="M700" s="291">
        <v>0.80807142857142866</v>
      </c>
      <c r="N700" s="291">
        <v>0.8273571428571429</v>
      </c>
      <c r="O700" s="291">
        <v>0.80100000000000005</v>
      </c>
      <c r="P700" s="291">
        <v>0.78492857142857142</v>
      </c>
      <c r="Q700" s="291">
        <v>0.79649999999999999</v>
      </c>
      <c r="R700" s="292">
        <f t="shared" ref="R700:R791" si="10">AVERAGE(F700:K700)</f>
        <v>0.6548571428571428</v>
      </c>
    </row>
    <row r="701" spans="1:18">
      <c r="A701" s="33">
        <v>696</v>
      </c>
      <c r="B701" s="26" t="s">
        <v>1925</v>
      </c>
      <c r="C701" s="311" t="s">
        <v>1926</v>
      </c>
      <c r="D701" s="312" t="s">
        <v>543</v>
      </c>
      <c r="E701" s="290">
        <v>4900</v>
      </c>
      <c r="F701" s="291">
        <v>2.7428571428571431E-2</v>
      </c>
      <c r="G701" s="291">
        <v>2.7918367346938779E-2</v>
      </c>
      <c r="H701" s="291">
        <v>0.73420408163265305</v>
      </c>
      <c r="I701" s="291">
        <v>0.96832653061224472</v>
      </c>
      <c r="J701" s="291">
        <v>3.9183673469387753E-3</v>
      </c>
      <c r="K701" s="291">
        <v>1.2244897959183673E-2</v>
      </c>
      <c r="L701" s="291">
        <v>2.3510204081632652E-2</v>
      </c>
      <c r="M701" s="291">
        <v>8.3265306122448975E-3</v>
      </c>
      <c r="N701" s="291">
        <v>2.057142857142857E-2</v>
      </c>
      <c r="O701" s="291">
        <v>4.8979591836734691E-3</v>
      </c>
      <c r="P701" s="291">
        <v>3.8204081632653056E-2</v>
      </c>
      <c r="Q701" s="291">
        <v>8.8163265306122444E-3</v>
      </c>
      <c r="R701" s="292">
        <f>AVERAGE(F701:K701)</f>
        <v>0.29567346938775507</v>
      </c>
    </row>
    <row r="702" spans="1:18">
      <c r="A702" s="33">
        <v>697</v>
      </c>
      <c r="B702" s="26" t="s">
        <v>1927</v>
      </c>
      <c r="C702" s="311" t="s">
        <v>1928</v>
      </c>
      <c r="D702" s="289" t="s">
        <v>499</v>
      </c>
      <c r="E702" s="290">
        <v>950</v>
      </c>
      <c r="F702" s="291">
        <v>0.79578947368421049</v>
      </c>
      <c r="G702" s="291">
        <v>0.76698947368421055</v>
      </c>
      <c r="H702" s="291">
        <v>0.51157894736842113</v>
      </c>
      <c r="I702" s="291">
        <v>0.74046315789473682</v>
      </c>
      <c r="J702" s="291">
        <v>0.7192421052631579</v>
      </c>
      <c r="K702" s="291">
        <v>0.74046315789473682</v>
      </c>
      <c r="L702" s="291">
        <v>0.75183157894736841</v>
      </c>
      <c r="M702" s="291">
        <v>0.77608421052631593</v>
      </c>
      <c r="N702" s="291">
        <v>0.77229473684210537</v>
      </c>
      <c r="O702" s="291">
        <v>0.73970526315789475</v>
      </c>
      <c r="P702" s="291">
        <v>0.74349473684210532</v>
      </c>
      <c r="Q702" s="291">
        <v>0.7738105263157895</v>
      </c>
      <c r="R702" s="292">
        <f t="shared" si="10"/>
        <v>0.71242105263157895</v>
      </c>
    </row>
    <row r="703" spans="1:18">
      <c r="A703" s="33">
        <v>698</v>
      </c>
      <c r="B703" s="26" t="s">
        <v>1929</v>
      </c>
      <c r="C703" s="311" t="s">
        <v>1918</v>
      </c>
      <c r="D703" s="289" t="s">
        <v>499</v>
      </c>
      <c r="E703" s="290">
        <v>1000</v>
      </c>
      <c r="F703" s="291">
        <v>0.33335999999999999</v>
      </c>
      <c r="G703" s="291">
        <v>0.4284</v>
      </c>
      <c r="H703" s="291">
        <v>0.43775999999999998</v>
      </c>
      <c r="I703" s="291">
        <v>0.79992000000000008</v>
      </c>
      <c r="J703" s="291">
        <v>0.66095999999999999</v>
      </c>
      <c r="K703" s="291">
        <v>0.37728</v>
      </c>
      <c r="L703" s="291">
        <v>0.74015999999999993</v>
      </c>
      <c r="M703" s="291">
        <v>0.58248</v>
      </c>
      <c r="N703" s="291">
        <v>0.74303999999999992</v>
      </c>
      <c r="O703" s="291">
        <v>0.62208000000000008</v>
      </c>
      <c r="P703" s="291">
        <v>0.69911999999999996</v>
      </c>
      <c r="Q703" s="291">
        <v>0.73368000000000011</v>
      </c>
      <c r="R703" s="292">
        <f t="shared" si="10"/>
        <v>0.50627999999999995</v>
      </c>
    </row>
    <row r="704" spans="1:18">
      <c r="A704" s="33">
        <v>699</v>
      </c>
      <c r="B704" s="26" t="s">
        <v>1930</v>
      </c>
      <c r="C704" s="311" t="s">
        <v>1931</v>
      </c>
      <c r="D704" s="312" t="s">
        <v>1004</v>
      </c>
      <c r="E704" s="290">
        <v>3000</v>
      </c>
      <c r="F704" s="291">
        <v>0.82708333333333328</v>
      </c>
      <c r="G704" s="291">
        <v>0.875</v>
      </c>
      <c r="H704" s="291">
        <v>0.83333333333333337</v>
      </c>
      <c r="I704" s="291">
        <v>1.1708333333333334</v>
      </c>
      <c r="J704" s="291">
        <v>1.9770833333333333</v>
      </c>
      <c r="K704" s="291">
        <v>1.9791666666666667</v>
      </c>
      <c r="L704" s="291">
        <v>2.1583333333333332</v>
      </c>
      <c r="M704" s="291">
        <v>1.2291666666666667</v>
      </c>
      <c r="N704" s="291">
        <v>0.40208333333333335</v>
      </c>
      <c r="O704" s="291">
        <v>1.9479166666666667</v>
      </c>
      <c r="P704" s="291">
        <v>1.9437500000000001</v>
      </c>
      <c r="Q704" s="291">
        <v>1.8187500000000001</v>
      </c>
      <c r="R704" s="292">
        <f t="shared" si="10"/>
        <v>1.2770833333333333</v>
      </c>
    </row>
    <row r="705" spans="1:18">
      <c r="A705" s="33">
        <v>700</v>
      </c>
      <c r="B705" s="26" t="s">
        <v>1932</v>
      </c>
      <c r="C705" s="311" t="s">
        <v>1933</v>
      </c>
      <c r="D705" s="289" t="s">
        <v>499</v>
      </c>
      <c r="E705" s="290">
        <v>600</v>
      </c>
      <c r="F705" s="291">
        <v>1.167</v>
      </c>
      <c r="G705" s="291">
        <v>1.1399999999999999</v>
      </c>
      <c r="H705" s="291">
        <v>1.1904000000000001</v>
      </c>
      <c r="I705" s="291">
        <v>1.1694</v>
      </c>
      <c r="J705" s="291">
        <v>1.17</v>
      </c>
      <c r="K705" s="291">
        <v>1.2912000000000001</v>
      </c>
      <c r="L705" s="291">
        <v>1.2450000000000001</v>
      </c>
      <c r="M705" s="291">
        <v>1.2450000000000001</v>
      </c>
      <c r="N705" s="291">
        <v>1.1856</v>
      </c>
      <c r="O705" s="291">
        <v>1.1736</v>
      </c>
      <c r="P705" s="291">
        <v>1.2719999999999998</v>
      </c>
      <c r="Q705" s="291">
        <v>1.254</v>
      </c>
      <c r="R705" s="292">
        <f t="shared" si="10"/>
        <v>1.1879999999999999</v>
      </c>
    </row>
    <row r="706" spans="1:18">
      <c r="A706" s="33">
        <v>701</v>
      </c>
      <c r="B706" s="26" t="s">
        <v>1934</v>
      </c>
      <c r="C706" s="311" t="s">
        <v>1935</v>
      </c>
      <c r="D706" s="312" t="s">
        <v>543</v>
      </c>
      <c r="E706" s="290">
        <v>3300</v>
      </c>
      <c r="F706" s="291">
        <v>0.73542857142857132</v>
      </c>
      <c r="G706" s="291">
        <v>0.18163636363636365</v>
      </c>
      <c r="H706" s="291">
        <v>0.20236363636363638</v>
      </c>
      <c r="I706" s="291">
        <v>0.95018181818181813</v>
      </c>
      <c r="J706" s="291">
        <v>0.94145454545454554</v>
      </c>
      <c r="K706" s="291">
        <v>0.89563636363636379</v>
      </c>
      <c r="L706" s="291">
        <v>0.92890909090909091</v>
      </c>
      <c r="M706" s="291">
        <v>0.9490909090909091</v>
      </c>
      <c r="N706" s="291">
        <v>0.94854545454545447</v>
      </c>
      <c r="O706" s="291">
        <v>0.92345454545454553</v>
      </c>
      <c r="P706" s="291">
        <v>0.95290909090909093</v>
      </c>
      <c r="Q706" s="291">
        <v>0.96763636363636363</v>
      </c>
      <c r="R706" s="292">
        <f t="shared" si="10"/>
        <v>0.65111688311688309</v>
      </c>
    </row>
    <row r="707" spans="1:18">
      <c r="A707" s="33">
        <v>702</v>
      </c>
      <c r="B707" s="26" t="s">
        <v>1936</v>
      </c>
      <c r="C707" s="311" t="s">
        <v>1937</v>
      </c>
      <c r="D707" s="289" t="s">
        <v>499</v>
      </c>
      <c r="E707" s="290">
        <v>460</v>
      </c>
      <c r="F707" s="291">
        <v>0.78782608695652168</v>
      </c>
      <c r="G707" s="291">
        <v>0.7429565217391304</v>
      </c>
      <c r="H707" s="291">
        <v>0.75286956521739146</v>
      </c>
      <c r="I707" s="291">
        <v>0.78313043478260869</v>
      </c>
      <c r="J707" s="291">
        <v>0.79408695652173922</v>
      </c>
      <c r="K707" s="291">
        <v>0.80191304347826087</v>
      </c>
      <c r="L707" s="291">
        <v>0.86660869565217391</v>
      </c>
      <c r="M707" s="291">
        <v>0.83895652173913049</v>
      </c>
      <c r="N707" s="291">
        <v>0.84521739130434781</v>
      </c>
      <c r="O707" s="291">
        <v>0.75652173913043474</v>
      </c>
      <c r="P707" s="291">
        <v>0.98869565217391309</v>
      </c>
      <c r="Q707" s="291">
        <v>0.79095652173913056</v>
      </c>
      <c r="R707" s="292">
        <f t="shared" si="10"/>
        <v>0.77713043478260868</v>
      </c>
    </row>
    <row r="708" spans="1:18">
      <c r="A708" s="33">
        <v>703</v>
      </c>
      <c r="B708" s="26" t="s">
        <v>1938</v>
      </c>
      <c r="C708" s="311" t="s">
        <v>1939</v>
      </c>
      <c r="D708" s="312" t="s">
        <v>499</v>
      </c>
      <c r="E708" s="290">
        <v>950</v>
      </c>
      <c r="F708" s="291">
        <v>0.60176842105263151</v>
      </c>
      <c r="G708" s="291">
        <v>0.62223157894736847</v>
      </c>
      <c r="H708" s="291">
        <v>0.5638736842105263</v>
      </c>
      <c r="I708" s="291">
        <v>0.58282105263157891</v>
      </c>
      <c r="J708" s="291">
        <v>0.59646315789473692</v>
      </c>
      <c r="K708" s="291">
        <v>0.57675789473684203</v>
      </c>
      <c r="L708" s="291">
        <v>0.60025263157894737</v>
      </c>
      <c r="M708" s="291">
        <v>0.58130526315789477</v>
      </c>
      <c r="N708" s="291">
        <v>0.56614736842105262</v>
      </c>
      <c r="O708" s="291">
        <v>0.55553684210526311</v>
      </c>
      <c r="P708" s="291">
        <v>0.53355789473684212</v>
      </c>
      <c r="Q708" s="291">
        <v>0.64572631578947359</v>
      </c>
      <c r="R708" s="292">
        <f t="shared" si="10"/>
        <v>0.59065263157894732</v>
      </c>
    </row>
    <row r="709" spans="1:18">
      <c r="A709" s="33">
        <v>704</v>
      </c>
      <c r="B709" s="26" t="s">
        <v>1940</v>
      </c>
      <c r="C709" s="311" t="s">
        <v>1941</v>
      </c>
      <c r="D709" s="312" t="s">
        <v>499</v>
      </c>
      <c r="E709" s="290">
        <v>900</v>
      </c>
      <c r="F709" s="291">
        <v>0.87919999999999998</v>
      </c>
      <c r="G709" s="291">
        <v>0.83599999999999997</v>
      </c>
      <c r="H709" s="291">
        <v>0.88</v>
      </c>
      <c r="I709" s="291">
        <v>0.94479999999999997</v>
      </c>
      <c r="J709" s="291">
        <v>0.7288</v>
      </c>
      <c r="K709" s="291">
        <v>0.85440000000000005</v>
      </c>
      <c r="L709" s="291">
        <v>0.85599999999999998</v>
      </c>
      <c r="M709" s="291">
        <v>0.90720000000000001</v>
      </c>
      <c r="N709" s="291">
        <v>0.96400000000000008</v>
      </c>
      <c r="O709" s="291">
        <v>0.93920000000000015</v>
      </c>
      <c r="P709" s="291">
        <v>0.9456</v>
      </c>
      <c r="Q709" s="291">
        <v>0.90959999999999996</v>
      </c>
      <c r="R709" s="292">
        <f t="shared" si="10"/>
        <v>0.85386666666666666</v>
      </c>
    </row>
    <row r="710" spans="1:18">
      <c r="A710" s="33">
        <v>705</v>
      </c>
      <c r="B710" s="26" t="s">
        <v>1942</v>
      </c>
      <c r="C710" s="311" t="s">
        <v>1943</v>
      </c>
      <c r="D710" s="312" t="s">
        <v>499</v>
      </c>
      <c r="E710" s="290">
        <v>700</v>
      </c>
      <c r="F710" s="291">
        <v>1.3377600000000001</v>
      </c>
      <c r="G710" s="291">
        <v>1.1519999999999999</v>
      </c>
      <c r="H710" s="291">
        <v>0.73697142857142861</v>
      </c>
      <c r="I710" s="291">
        <v>0.72257142857142864</v>
      </c>
      <c r="J710" s="291">
        <v>0.8886857142857143</v>
      </c>
      <c r="K710" s="291">
        <v>0.85988571428571425</v>
      </c>
      <c r="L710" s="291">
        <v>0.88405714285714287</v>
      </c>
      <c r="M710" s="291">
        <v>0.67525714285714289</v>
      </c>
      <c r="N710" s="291">
        <v>0.93034285714285714</v>
      </c>
      <c r="O710" s="291">
        <v>0</v>
      </c>
      <c r="P710" s="291">
        <v>0</v>
      </c>
      <c r="Q710" s="291">
        <v>1.1571428571428573</v>
      </c>
      <c r="R710" s="292">
        <f t="shared" si="10"/>
        <v>0.94964571428571432</v>
      </c>
    </row>
    <row r="711" spans="1:18">
      <c r="A711" s="33">
        <v>706</v>
      </c>
      <c r="B711" s="26" t="s">
        <v>1944</v>
      </c>
      <c r="C711" s="311" t="s">
        <v>3304</v>
      </c>
      <c r="D711" s="312" t="s">
        <v>499</v>
      </c>
      <c r="E711" s="290">
        <v>1000</v>
      </c>
      <c r="F711" s="291">
        <v>5.4239999999999997E-2</v>
      </c>
      <c r="G711" s="291">
        <v>4.752E-2</v>
      </c>
      <c r="H711" s="291">
        <v>5.1360000000000003E-2</v>
      </c>
      <c r="I711" s="291">
        <v>4.5600000000000002E-2</v>
      </c>
      <c r="J711" s="291">
        <v>1.056E-2</v>
      </c>
      <c r="K711" s="291">
        <v>2.928E-2</v>
      </c>
      <c r="L711" s="291">
        <v>2.5440000000000001E-2</v>
      </c>
      <c r="M711" s="291">
        <v>1.4879999999999999E-2</v>
      </c>
      <c r="N711" s="291">
        <v>1.2479999999999998E-2</v>
      </c>
      <c r="O711" s="291">
        <v>1.2960000000000001E-2</v>
      </c>
      <c r="P711" s="291">
        <v>1.2960000000000001E-2</v>
      </c>
      <c r="Q711" s="291">
        <v>2.0160000000000001E-2</v>
      </c>
      <c r="R711" s="292">
        <f t="shared" si="10"/>
        <v>3.9759999999999997E-2</v>
      </c>
    </row>
    <row r="712" spans="1:18">
      <c r="A712" s="33">
        <v>707</v>
      </c>
      <c r="B712" s="26" t="s">
        <v>1946</v>
      </c>
      <c r="C712" s="311" t="s">
        <v>1947</v>
      </c>
      <c r="D712" s="312" t="s">
        <v>499</v>
      </c>
      <c r="E712" s="290">
        <v>650</v>
      </c>
      <c r="F712" s="291">
        <v>0.98510769230769224</v>
      </c>
      <c r="G712" s="291">
        <v>1.0626461538461538</v>
      </c>
      <c r="H712" s="291">
        <v>1.0818461538461537</v>
      </c>
      <c r="I712" s="291">
        <v>1.1017846153846154</v>
      </c>
      <c r="J712" s="291">
        <v>1.1017846153846154</v>
      </c>
      <c r="K712" s="291">
        <v>1.1150769230769231</v>
      </c>
      <c r="L712" s="291">
        <v>1.1328</v>
      </c>
      <c r="M712" s="291">
        <v>1.1512615384615386</v>
      </c>
      <c r="N712" s="291">
        <v>1.1431384615384614</v>
      </c>
      <c r="O712" s="291">
        <v>1.1128615384615386</v>
      </c>
      <c r="P712" s="291">
        <v>1.0722461538461538</v>
      </c>
      <c r="Q712" s="291">
        <v>1.0936615384615385</v>
      </c>
      <c r="R712" s="292">
        <f t="shared" si="10"/>
        <v>1.0747076923076921</v>
      </c>
    </row>
    <row r="713" spans="1:18">
      <c r="A713" s="33">
        <v>708</v>
      </c>
      <c r="B713" s="26" t="s">
        <v>1948</v>
      </c>
      <c r="C713" s="311" t="s">
        <v>1949</v>
      </c>
      <c r="D713" s="312" t="s">
        <v>499</v>
      </c>
      <c r="E713" s="290">
        <v>900</v>
      </c>
      <c r="F713" s="291">
        <v>0.83893333333333331</v>
      </c>
      <c r="G713" s="291">
        <v>0.80053333333333332</v>
      </c>
      <c r="H713" s="291">
        <v>0.83573333333333344</v>
      </c>
      <c r="I713" s="291">
        <v>0.81440000000000001</v>
      </c>
      <c r="J713" s="291">
        <v>0.78346666666666664</v>
      </c>
      <c r="K713" s="291">
        <v>0.7877333333333334</v>
      </c>
      <c r="L713" s="291">
        <v>0.83786666666666654</v>
      </c>
      <c r="M713" s="291">
        <v>0.86186666666666656</v>
      </c>
      <c r="N713" s="291">
        <v>0.91733333333333322</v>
      </c>
      <c r="O713" s="291">
        <v>0.81066666666666665</v>
      </c>
      <c r="P713" s="291">
        <v>0.83306666666666662</v>
      </c>
      <c r="Q713" s="291">
        <v>0.83573333333333344</v>
      </c>
      <c r="R713" s="292">
        <f t="shared" si="10"/>
        <v>0.81013333333333337</v>
      </c>
    </row>
    <row r="714" spans="1:18">
      <c r="A714" s="33">
        <v>709</v>
      </c>
      <c r="B714" s="26" t="s">
        <v>1950</v>
      </c>
      <c r="C714" s="311" t="s">
        <v>1951</v>
      </c>
      <c r="D714" s="312" t="s">
        <v>499</v>
      </c>
      <c r="E714" s="290">
        <v>450</v>
      </c>
      <c r="F714" s="291">
        <v>0.89866666666666672</v>
      </c>
      <c r="G714" s="291">
        <v>1.0634666666666668</v>
      </c>
      <c r="H714" s="291">
        <v>1.0064</v>
      </c>
      <c r="I714" s="291">
        <v>0.98559999999999992</v>
      </c>
      <c r="J714" s="291">
        <v>1.0554666666666666</v>
      </c>
      <c r="K714" s="291">
        <v>0.79573333333333329</v>
      </c>
      <c r="L714" s="291">
        <v>1.0256000000000001</v>
      </c>
      <c r="M714" s="291">
        <v>1.1776</v>
      </c>
      <c r="N714" s="291">
        <v>1.1498666666666668</v>
      </c>
      <c r="O714" s="291">
        <v>1.1493333333333335</v>
      </c>
      <c r="P714" s="291">
        <v>1.0906666666666667</v>
      </c>
      <c r="Q714" s="291">
        <v>1.0448</v>
      </c>
      <c r="R714" s="292">
        <f t="shared" si="10"/>
        <v>0.96755555555555561</v>
      </c>
    </row>
    <row r="715" spans="1:18">
      <c r="A715" s="33">
        <v>710</v>
      </c>
      <c r="B715" s="26" t="s">
        <v>1952</v>
      </c>
      <c r="C715" s="311" t="s">
        <v>737</v>
      </c>
      <c r="D715" s="312" t="s">
        <v>738</v>
      </c>
      <c r="E715" s="290">
        <v>9500</v>
      </c>
      <c r="F715" s="291">
        <v>1.2353684210526317</v>
      </c>
      <c r="G715" s="291">
        <v>1.3541052631578947</v>
      </c>
      <c r="H715" s="291">
        <v>1.2707368421052632</v>
      </c>
      <c r="I715" s="291">
        <v>1.4273684210526316</v>
      </c>
      <c r="J715" s="291">
        <v>1.3035789473684209</v>
      </c>
      <c r="K715" s="291">
        <v>1.3440000000000001</v>
      </c>
      <c r="L715" s="291">
        <v>1.1267368421052633</v>
      </c>
      <c r="M715" s="291">
        <v>0.88168421052631574</v>
      </c>
      <c r="N715" s="291">
        <v>0.69978947368421052</v>
      </c>
      <c r="O715" s="291">
        <v>1.0029473684210526</v>
      </c>
      <c r="P715" s="291">
        <v>0.72252631578947368</v>
      </c>
      <c r="Q715" s="291">
        <v>1.0357894736842106</v>
      </c>
      <c r="R715" s="292">
        <f t="shared" si="10"/>
        <v>1.3225263157894738</v>
      </c>
    </row>
    <row r="716" spans="1:18">
      <c r="A716" s="33">
        <v>711</v>
      </c>
      <c r="B716" s="26" t="s">
        <v>1953</v>
      </c>
      <c r="C716" s="311" t="s">
        <v>1954</v>
      </c>
      <c r="D716" s="312" t="s">
        <v>543</v>
      </c>
      <c r="E716" s="290">
        <v>15000</v>
      </c>
      <c r="F716" s="291">
        <v>0.86527999999999994</v>
      </c>
      <c r="G716" s="291">
        <v>0.81920000000000004</v>
      </c>
      <c r="H716" s="291">
        <v>0.80640000000000001</v>
      </c>
      <c r="I716" s="291">
        <v>0.79359999999999997</v>
      </c>
      <c r="J716" s="291">
        <v>0.7795200000000001</v>
      </c>
      <c r="K716" s="291">
        <v>0.78720000000000001</v>
      </c>
      <c r="L716" s="291">
        <v>0.78592000000000006</v>
      </c>
      <c r="M716" s="291">
        <v>0.7795200000000001</v>
      </c>
      <c r="N716" s="291">
        <v>0.78080000000000005</v>
      </c>
      <c r="O716" s="291">
        <v>0.78208</v>
      </c>
      <c r="P716" s="291">
        <v>0.78335999999999995</v>
      </c>
      <c r="Q716" s="291">
        <v>0.78208</v>
      </c>
      <c r="R716" s="292">
        <f t="shared" si="10"/>
        <v>0.80853333333333344</v>
      </c>
    </row>
    <row r="717" spans="1:18">
      <c r="A717" s="33">
        <v>712</v>
      </c>
      <c r="B717" s="26" t="s">
        <v>1955</v>
      </c>
      <c r="C717" s="311" t="s">
        <v>1956</v>
      </c>
      <c r="D717" s="289" t="s">
        <v>499</v>
      </c>
      <c r="E717" s="290">
        <v>500</v>
      </c>
      <c r="F717" s="291">
        <v>0.70175999999999994</v>
      </c>
      <c r="G717" s="291">
        <v>0.68112000000000006</v>
      </c>
      <c r="H717" s="291">
        <v>0.63407999999999998</v>
      </c>
      <c r="I717" s="291">
        <v>0.63456000000000001</v>
      </c>
      <c r="J717" s="291">
        <v>0.63456000000000001</v>
      </c>
      <c r="K717" s="291">
        <v>0.64560000000000006</v>
      </c>
      <c r="L717" s="291">
        <v>0.63696000000000008</v>
      </c>
      <c r="M717" s="291">
        <v>0.66335999999999995</v>
      </c>
      <c r="N717" s="291">
        <v>0.68352000000000002</v>
      </c>
      <c r="O717" s="291">
        <v>0.6552</v>
      </c>
      <c r="P717" s="291">
        <v>0.80208000000000002</v>
      </c>
      <c r="Q717" s="291">
        <v>0.69311999999999996</v>
      </c>
      <c r="R717" s="292">
        <f t="shared" si="10"/>
        <v>0.65527999999999997</v>
      </c>
    </row>
    <row r="718" spans="1:18">
      <c r="A718" s="33">
        <v>713</v>
      </c>
      <c r="B718" s="26" t="s">
        <v>1957</v>
      </c>
      <c r="C718" s="311" t="s">
        <v>1958</v>
      </c>
      <c r="D718" s="289" t="s">
        <v>499</v>
      </c>
      <c r="E718" s="290">
        <v>220</v>
      </c>
      <c r="F718" s="291">
        <v>0.8874545454545455</v>
      </c>
      <c r="G718" s="291">
        <v>0.81600000000000006</v>
      </c>
      <c r="H718" s="291">
        <v>0.84709090909090901</v>
      </c>
      <c r="I718" s="291">
        <v>0.87545454545454537</v>
      </c>
      <c r="J718" s="291">
        <v>0.91636363636363649</v>
      </c>
      <c r="K718" s="291">
        <v>0.87981818181818183</v>
      </c>
      <c r="L718" s="291">
        <v>0.86618181818181816</v>
      </c>
      <c r="M718" s="291">
        <v>0.83181818181818179</v>
      </c>
      <c r="N718" s="291">
        <v>0.84763636363636374</v>
      </c>
      <c r="O718" s="291">
        <v>0.85418181818181815</v>
      </c>
      <c r="P718" s="291">
        <v>0.84763636363636374</v>
      </c>
      <c r="Q718" s="291">
        <v>0.90436363636363637</v>
      </c>
      <c r="R718" s="292">
        <f t="shared" si="10"/>
        <v>0.87036363636363634</v>
      </c>
    </row>
    <row r="719" spans="1:18">
      <c r="A719" s="33">
        <v>714</v>
      </c>
      <c r="B719" s="26" t="s">
        <v>1959</v>
      </c>
      <c r="C719" s="311" t="s">
        <v>1960</v>
      </c>
      <c r="D719" s="312" t="s">
        <v>499</v>
      </c>
      <c r="E719" s="290">
        <v>1500</v>
      </c>
      <c r="F719" s="291">
        <v>0.65855999999999992</v>
      </c>
      <c r="G719" s="291">
        <v>0.73583999999999994</v>
      </c>
      <c r="H719" s="291">
        <v>0.58608000000000005</v>
      </c>
      <c r="I719" s="291">
        <v>0.63360000000000005</v>
      </c>
      <c r="J719" s="291">
        <v>0.66095999999999999</v>
      </c>
      <c r="K719" s="291">
        <v>0.62880000000000003</v>
      </c>
      <c r="L719" s="291">
        <v>0.68735999999999997</v>
      </c>
      <c r="M719" s="291">
        <v>0.68447999999999998</v>
      </c>
      <c r="N719" s="291">
        <v>0.73631999999999997</v>
      </c>
      <c r="O719" s="291">
        <v>0.63647999999999993</v>
      </c>
      <c r="P719" s="291">
        <v>0.63216000000000006</v>
      </c>
      <c r="Q719" s="291">
        <v>0.66288000000000002</v>
      </c>
      <c r="R719" s="292">
        <f t="shared" si="10"/>
        <v>0.65064</v>
      </c>
    </row>
    <row r="720" spans="1:18">
      <c r="A720" s="33">
        <v>715</v>
      </c>
      <c r="B720" s="26" t="s">
        <v>1961</v>
      </c>
      <c r="C720" s="311" t="s">
        <v>1962</v>
      </c>
      <c r="D720" s="312" t="s">
        <v>1040</v>
      </c>
      <c r="E720" s="290">
        <v>23000</v>
      </c>
      <c r="F720" s="291">
        <v>0.68452173913043468</v>
      </c>
      <c r="G720" s="291">
        <v>0.65113043478260868</v>
      </c>
      <c r="H720" s="291">
        <v>7.0956521739130432E-2</v>
      </c>
      <c r="I720" s="291">
        <v>7.7217391304347821E-2</v>
      </c>
      <c r="J720" s="291">
        <v>6.4695652173913043E-2</v>
      </c>
      <c r="K720" s="291">
        <v>4.5913043478260869E-2</v>
      </c>
      <c r="L720" s="291">
        <v>3.3892173913043486E-2</v>
      </c>
      <c r="M720" s="291">
        <v>3.965217391304348E-2</v>
      </c>
      <c r="N720" s="291">
        <v>2.7130434782608695E-2</v>
      </c>
      <c r="O720" s="291">
        <v>5.2173913043478258E-2</v>
      </c>
      <c r="P720" s="291">
        <v>0.11895652173913043</v>
      </c>
      <c r="Q720" s="291">
        <v>0.13773913043478261</v>
      </c>
      <c r="R720" s="292">
        <f t="shared" si="10"/>
        <v>0.26573913043478259</v>
      </c>
    </row>
    <row r="721" spans="1:18">
      <c r="A721" s="33">
        <v>716</v>
      </c>
      <c r="B721" s="26" t="s">
        <v>3305</v>
      </c>
      <c r="C721" s="311" t="s">
        <v>3306</v>
      </c>
      <c r="D721" s="289" t="s">
        <v>499</v>
      </c>
      <c r="E721" s="290">
        <v>400</v>
      </c>
      <c r="F721" s="291">
        <v>5.1200000000000002E-2</v>
      </c>
      <c r="G721" s="291">
        <v>7.7600000000000002E-2</v>
      </c>
      <c r="H721" s="291">
        <v>0.15079999999999999</v>
      </c>
      <c r="I721" s="291">
        <v>8.3199999999999996E-2</v>
      </c>
      <c r="J721" s="291">
        <v>7.6799999999999993E-2</v>
      </c>
      <c r="K721" s="291">
        <v>0</v>
      </c>
      <c r="L721" s="291">
        <v>0</v>
      </c>
      <c r="M721" s="291">
        <v>0</v>
      </c>
      <c r="N721" s="291">
        <v>0</v>
      </c>
      <c r="O721" s="291">
        <v>0</v>
      </c>
      <c r="P721" s="291">
        <v>0</v>
      </c>
      <c r="Q721" s="291">
        <v>0</v>
      </c>
      <c r="R721" s="292">
        <f t="shared" si="10"/>
        <v>7.3266666666666661E-2</v>
      </c>
    </row>
    <row r="722" spans="1:18">
      <c r="A722" s="33">
        <v>717</v>
      </c>
      <c r="B722" s="26" t="s">
        <v>1963</v>
      </c>
      <c r="C722" s="311" t="s">
        <v>1964</v>
      </c>
      <c r="D722" s="289" t="s">
        <v>499</v>
      </c>
      <c r="E722" s="290">
        <v>410</v>
      </c>
      <c r="F722" s="291">
        <v>0.74458536585365864</v>
      </c>
      <c r="G722" s="291">
        <v>0.80429268292682921</v>
      </c>
      <c r="H722" s="291">
        <v>0.77034146341463405</v>
      </c>
      <c r="I722" s="291">
        <v>0.79082926829268296</v>
      </c>
      <c r="J722" s="291">
        <v>0.81892682926829263</v>
      </c>
      <c r="K722" s="291">
        <v>0.77209756097560978</v>
      </c>
      <c r="L722" s="291">
        <v>0.80429268292682921</v>
      </c>
      <c r="M722" s="291">
        <v>0.79024390243902443</v>
      </c>
      <c r="N722" s="291">
        <v>0.7867317073170732</v>
      </c>
      <c r="O722" s="291">
        <v>0.80429268292682921</v>
      </c>
      <c r="P722" s="291">
        <v>0.73404878048780497</v>
      </c>
      <c r="Q722" s="291">
        <v>0.72468292682926827</v>
      </c>
      <c r="R722" s="292">
        <f t="shared" si="10"/>
        <v>0.78351219512195114</v>
      </c>
    </row>
    <row r="723" spans="1:18">
      <c r="A723" s="33">
        <v>718</v>
      </c>
      <c r="B723" s="26" t="s">
        <v>3307</v>
      </c>
      <c r="C723" s="311" t="s">
        <v>3308</v>
      </c>
      <c r="D723" s="312" t="s">
        <v>499</v>
      </c>
      <c r="E723" s="290">
        <v>555</v>
      </c>
      <c r="F723" s="291">
        <v>0.11675675675675676</v>
      </c>
      <c r="G723" s="291">
        <v>9.7297297297297289E-2</v>
      </c>
      <c r="H723" s="291">
        <v>8.4324324324324323E-2</v>
      </c>
      <c r="I723" s="291">
        <v>0</v>
      </c>
      <c r="J723" s="291">
        <v>0</v>
      </c>
      <c r="K723" s="291">
        <v>0</v>
      </c>
      <c r="L723" s="291">
        <v>0</v>
      </c>
      <c r="M723" s="291">
        <v>0</v>
      </c>
      <c r="N723" s="291">
        <v>0</v>
      </c>
      <c r="O723" s="291">
        <v>0</v>
      </c>
      <c r="P723" s="291">
        <v>0</v>
      </c>
      <c r="Q723" s="291">
        <v>0</v>
      </c>
      <c r="R723" s="292">
        <f t="shared" si="10"/>
        <v>4.9729729729729721E-2</v>
      </c>
    </row>
    <row r="724" spans="1:18">
      <c r="A724" s="33">
        <v>719</v>
      </c>
      <c r="B724" s="26" t="s">
        <v>1965</v>
      </c>
      <c r="C724" s="311" t="s">
        <v>1966</v>
      </c>
      <c r="D724" s="312" t="s">
        <v>499</v>
      </c>
      <c r="E724" s="290">
        <v>9500</v>
      </c>
      <c r="F724" s="291">
        <v>0.98930526315789469</v>
      </c>
      <c r="G724" s="291">
        <v>0.99031578947368426</v>
      </c>
      <c r="H724" s="291">
        <v>0.9862736842105263</v>
      </c>
      <c r="I724" s="291">
        <v>0.98930526315789469</v>
      </c>
      <c r="J724" s="291">
        <v>0.98728421052631565</v>
      </c>
      <c r="K724" s="291">
        <v>0.99031578947368426</v>
      </c>
      <c r="L724" s="291">
        <v>0.98728421052631565</v>
      </c>
      <c r="M724" s="291">
        <v>0.9862736842105263</v>
      </c>
      <c r="N724" s="291">
        <v>0.98526315789473684</v>
      </c>
      <c r="O724" s="291">
        <v>0.99435789473684211</v>
      </c>
      <c r="P724" s="291">
        <v>0.98829473684210523</v>
      </c>
      <c r="Q724" s="291">
        <v>0.98728421052631565</v>
      </c>
      <c r="R724" s="292">
        <f t="shared" si="10"/>
        <v>0.9887999999999999</v>
      </c>
    </row>
    <row r="725" spans="1:18">
      <c r="A725" s="33">
        <v>720</v>
      </c>
      <c r="B725" s="26" t="s">
        <v>1967</v>
      </c>
      <c r="C725" s="311" t="s">
        <v>1968</v>
      </c>
      <c r="D725" s="289" t="s">
        <v>499</v>
      </c>
      <c r="E725" s="290">
        <v>380</v>
      </c>
      <c r="F725" s="291">
        <v>1.0263157894736843</v>
      </c>
      <c r="G725" s="291">
        <v>1.0105263157894737</v>
      </c>
      <c r="H725" s="291">
        <v>1.0263157894736843</v>
      </c>
      <c r="I725" s="291">
        <v>1.08</v>
      </c>
      <c r="J725" s="291">
        <v>1.0484210526315789</v>
      </c>
      <c r="K725" s="291">
        <v>0.20842105263157895</v>
      </c>
      <c r="L725" s="291">
        <v>6.0000000000000005E-2</v>
      </c>
      <c r="M725" s="291">
        <v>5.6842105263157888E-2</v>
      </c>
      <c r="N725" s="291">
        <v>0.79736842105263162</v>
      </c>
      <c r="O725" s="291">
        <v>0.94105263157894747</v>
      </c>
      <c r="P725" s="291">
        <v>1.108421052631579</v>
      </c>
      <c r="Q725" s="291">
        <v>1.073684210526316</v>
      </c>
      <c r="R725" s="292">
        <f t="shared" si="10"/>
        <v>0.9</v>
      </c>
    </row>
    <row r="726" spans="1:18">
      <c r="A726" s="33">
        <v>721</v>
      </c>
      <c r="B726" s="26" t="s">
        <v>3309</v>
      </c>
      <c r="C726" s="311" t="s">
        <v>3310</v>
      </c>
      <c r="D726" s="312" t="s">
        <v>499</v>
      </c>
      <c r="E726" s="290">
        <v>3500</v>
      </c>
      <c r="F726" s="291">
        <v>0.72565714285714289</v>
      </c>
      <c r="G726" s="291">
        <v>0.73851428571428579</v>
      </c>
      <c r="H726" s="291">
        <v>0.76937142857142859</v>
      </c>
      <c r="I726" s="291">
        <v>0.96171428571428574</v>
      </c>
      <c r="J726" s="291">
        <v>1.0013142857142858</v>
      </c>
      <c r="K726" s="291">
        <v>0.99514285714285711</v>
      </c>
      <c r="L726" s="291">
        <v>0.98228571428571432</v>
      </c>
      <c r="M726" s="291">
        <v>1.0007999999999999</v>
      </c>
      <c r="N726" s="291">
        <v>0.91800000000000004</v>
      </c>
      <c r="O726" s="291">
        <v>0.72617142857142858</v>
      </c>
      <c r="P726" s="291">
        <v>0.70045714285714278</v>
      </c>
      <c r="Q726" s="291">
        <v>0.75959999999999994</v>
      </c>
      <c r="R726" s="292">
        <f t="shared" si="10"/>
        <v>0.86528571428571421</v>
      </c>
    </row>
    <row r="727" spans="1:18">
      <c r="A727" s="33">
        <v>722</v>
      </c>
      <c r="B727" s="26" t="s">
        <v>1969</v>
      </c>
      <c r="C727" s="311" t="s">
        <v>1970</v>
      </c>
      <c r="D727" s="289" t="s">
        <v>554</v>
      </c>
      <c r="E727" s="290">
        <v>500</v>
      </c>
      <c r="F727" s="291">
        <v>0</v>
      </c>
      <c r="G727" s="291">
        <v>1.2E-2</v>
      </c>
      <c r="H727" s="291">
        <v>0.11808</v>
      </c>
      <c r="I727" s="291">
        <v>2.0160000000000001E-2</v>
      </c>
      <c r="J727" s="291">
        <v>1.7760000000000001E-2</v>
      </c>
      <c r="K727" s="291">
        <v>1.8239999999999999E-2</v>
      </c>
      <c r="L727" s="291">
        <v>1.8720000000000001E-2</v>
      </c>
      <c r="M727" s="291">
        <v>2.0160000000000001E-2</v>
      </c>
      <c r="N727" s="291">
        <v>2.4480000000000002E-2</v>
      </c>
      <c r="O727" s="291">
        <v>2.8320000000000001E-2</v>
      </c>
      <c r="P727" s="291">
        <v>1.728E-2</v>
      </c>
      <c r="Q727" s="291">
        <v>1.8239999999999999E-2</v>
      </c>
      <c r="R727" s="292">
        <f t="shared" si="10"/>
        <v>3.1040000000000002E-2</v>
      </c>
    </row>
    <row r="728" spans="1:18">
      <c r="A728" s="33">
        <v>723</v>
      </c>
      <c r="B728" s="26" t="s">
        <v>1971</v>
      </c>
      <c r="C728" s="311" t="s">
        <v>1972</v>
      </c>
      <c r="D728" s="312" t="s">
        <v>499</v>
      </c>
      <c r="E728" s="290">
        <v>150</v>
      </c>
      <c r="F728" s="291">
        <v>0.82880000000000009</v>
      </c>
      <c r="G728" s="291">
        <v>0.72106666666666663</v>
      </c>
      <c r="H728" s="291">
        <v>0.79573333333333329</v>
      </c>
      <c r="I728" s="291">
        <v>0.75093333333333334</v>
      </c>
      <c r="J728" s="291">
        <v>0.71893333333333331</v>
      </c>
      <c r="K728" s="291">
        <v>0.70400000000000007</v>
      </c>
      <c r="L728" s="291">
        <v>0.72960000000000003</v>
      </c>
      <c r="M728" s="291">
        <v>0.67413333333333336</v>
      </c>
      <c r="N728" s="291">
        <v>0.63786666666666658</v>
      </c>
      <c r="O728" s="291">
        <v>0.6730666666666667</v>
      </c>
      <c r="P728" s="291">
        <v>0.6730666666666667</v>
      </c>
      <c r="Q728" s="291">
        <v>0.69653333333333323</v>
      </c>
      <c r="R728" s="292">
        <f t="shared" si="10"/>
        <v>0.75324444444444438</v>
      </c>
    </row>
    <row r="729" spans="1:18">
      <c r="A729" s="33">
        <v>724</v>
      </c>
      <c r="B729" s="26" t="s">
        <v>1973</v>
      </c>
      <c r="C729" s="311" t="s">
        <v>1974</v>
      </c>
      <c r="D729" s="312" t="s">
        <v>499</v>
      </c>
      <c r="E729" s="290">
        <v>450</v>
      </c>
      <c r="F729" s="291">
        <v>0.37119999999999997</v>
      </c>
      <c r="G729" s="291">
        <v>0.37333333333333341</v>
      </c>
      <c r="H729" s="291">
        <v>0.34666666666666668</v>
      </c>
      <c r="I729" s="291">
        <v>1.3333333333333334E-2</v>
      </c>
      <c r="J729" s="291">
        <v>2.6666666666666668E-2</v>
      </c>
      <c r="K729" s="291">
        <v>0</v>
      </c>
      <c r="L729" s="291">
        <v>0</v>
      </c>
      <c r="M729" s="291">
        <v>0</v>
      </c>
      <c r="N729" s="291">
        <v>0</v>
      </c>
      <c r="O729" s="291">
        <v>0</v>
      </c>
      <c r="P729" s="291">
        <v>0</v>
      </c>
      <c r="Q729" s="291">
        <v>0</v>
      </c>
      <c r="R729" s="292">
        <f t="shared" si="10"/>
        <v>0.18853333333333336</v>
      </c>
    </row>
    <row r="730" spans="1:18">
      <c r="A730" s="33">
        <v>725</v>
      </c>
      <c r="B730" s="26" t="s">
        <v>1975</v>
      </c>
      <c r="C730" s="311" t="s">
        <v>1976</v>
      </c>
      <c r="D730" s="312" t="s">
        <v>499</v>
      </c>
      <c r="E730" s="290">
        <v>131</v>
      </c>
      <c r="F730" s="291">
        <v>0.55648854961832062</v>
      </c>
      <c r="G730" s="291">
        <v>0.68702290076335881</v>
      </c>
      <c r="H730" s="291">
        <v>0.64503816793893132</v>
      </c>
      <c r="I730" s="291">
        <v>0.64503816793893132</v>
      </c>
      <c r="J730" s="291">
        <v>0.6145038167938931</v>
      </c>
      <c r="K730" s="291">
        <v>0.69236641221374051</v>
      </c>
      <c r="L730" s="291">
        <v>0.62824427480916023</v>
      </c>
      <c r="M730" s="291">
        <v>0.54015267175572523</v>
      </c>
      <c r="N730" s="291">
        <v>0.60702290076335874</v>
      </c>
      <c r="O730" s="291">
        <v>0.60305343511450382</v>
      </c>
      <c r="P730" s="291">
        <v>0.65557251908396941</v>
      </c>
      <c r="Q730" s="291">
        <v>0.62076335877862598</v>
      </c>
      <c r="R730" s="292">
        <f t="shared" si="10"/>
        <v>0.6400763358778625</v>
      </c>
    </row>
    <row r="731" spans="1:18">
      <c r="A731" s="33">
        <v>726</v>
      </c>
      <c r="B731" s="26" t="s">
        <v>1977</v>
      </c>
      <c r="C731" s="311" t="s">
        <v>1978</v>
      </c>
      <c r="D731" s="312" t="s">
        <v>499</v>
      </c>
      <c r="E731" s="290">
        <v>550</v>
      </c>
      <c r="F731" s="291">
        <v>0.47549999999999998</v>
      </c>
      <c r="G731" s="291">
        <v>0.46799999999999997</v>
      </c>
      <c r="H731" s="291">
        <v>0.69599999999999995</v>
      </c>
      <c r="I731" s="291">
        <v>0.624</v>
      </c>
      <c r="J731" s="291">
        <v>0.63490909090909087</v>
      </c>
      <c r="K731" s="291">
        <v>0.60218181818181815</v>
      </c>
      <c r="L731" s="291">
        <v>0.64363636363636367</v>
      </c>
      <c r="M731" s="291">
        <v>0.79418181818181821</v>
      </c>
      <c r="N731" s="291">
        <v>0.68290909090909091</v>
      </c>
      <c r="O731" s="291">
        <v>0.96218181818181825</v>
      </c>
      <c r="P731" s="291">
        <v>0.93381818181818188</v>
      </c>
      <c r="Q731" s="291">
        <v>0.9578181818181819</v>
      </c>
      <c r="R731" s="292">
        <f t="shared" si="10"/>
        <v>0.58343181818181822</v>
      </c>
    </row>
    <row r="732" spans="1:18">
      <c r="A732" s="33">
        <v>727</v>
      </c>
      <c r="B732" s="26" t="s">
        <v>2341</v>
      </c>
      <c r="C732" s="311" t="s">
        <v>2342</v>
      </c>
      <c r="D732" s="312" t="s">
        <v>840</v>
      </c>
      <c r="E732" s="290">
        <v>1665</v>
      </c>
      <c r="F732" s="291">
        <v>0.28828828828828829</v>
      </c>
      <c r="G732" s="291">
        <v>0.13837837837837835</v>
      </c>
      <c r="H732" s="291">
        <v>0</v>
      </c>
      <c r="I732" s="291">
        <v>0.80576576576576575</v>
      </c>
      <c r="J732" s="291">
        <v>0.67891891891891898</v>
      </c>
      <c r="K732" s="291">
        <v>0.8</v>
      </c>
      <c r="L732" s="291">
        <v>0.68180180180180183</v>
      </c>
      <c r="M732" s="291">
        <v>7.2072072072072073E-3</v>
      </c>
      <c r="N732" s="291">
        <v>0.57945945945945943</v>
      </c>
      <c r="O732" s="291">
        <v>0.5679279279279279</v>
      </c>
      <c r="P732" s="291">
        <v>0.26666666666666666</v>
      </c>
      <c r="Q732" s="291">
        <v>0.25801801801801799</v>
      </c>
      <c r="R732" s="292">
        <f t="shared" si="10"/>
        <v>0.45189189189189188</v>
      </c>
    </row>
    <row r="733" spans="1:18">
      <c r="A733" s="33">
        <v>728</v>
      </c>
      <c r="B733" s="26" t="s">
        <v>1981</v>
      </c>
      <c r="C733" s="311" t="s">
        <v>1982</v>
      </c>
      <c r="D733" s="312" t="s">
        <v>543</v>
      </c>
      <c r="E733" s="290">
        <v>2800</v>
      </c>
      <c r="F733" s="291">
        <v>1.0861660079051383</v>
      </c>
      <c r="G733" s="291">
        <v>1.0940711462450592</v>
      </c>
      <c r="H733" s="291">
        <v>1.0703557312252965</v>
      </c>
      <c r="I733" s="291">
        <v>0.9642857142857143</v>
      </c>
      <c r="J733" s="291">
        <v>0.96714285714285719</v>
      </c>
      <c r="K733" s="291">
        <v>0.96714285714285719</v>
      </c>
      <c r="L733" s="291">
        <v>0.97142857142857142</v>
      </c>
      <c r="M733" s="291">
        <v>1.0142857142857142</v>
      </c>
      <c r="N733" s="291">
        <v>0.97714285714285709</v>
      </c>
      <c r="O733" s="291">
        <v>0.93142857142857138</v>
      </c>
      <c r="P733" s="291">
        <v>0.95</v>
      </c>
      <c r="Q733" s="291">
        <v>0</v>
      </c>
      <c r="R733" s="292">
        <f t="shared" si="10"/>
        <v>1.0248607189911538</v>
      </c>
    </row>
    <row r="734" spans="1:18">
      <c r="A734" s="33">
        <v>729</v>
      </c>
      <c r="B734" s="26" t="s">
        <v>1983</v>
      </c>
      <c r="C734" s="311" t="s">
        <v>1984</v>
      </c>
      <c r="D734" s="312" t="s">
        <v>543</v>
      </c>
      <c r="E734" s="290">
        <v>1800</v>
      </c>
      <c r="F734" s="291">
        <v>0.70200000000000007</v>
      </c>
      <c r="G734" s="291">
        <v>0.72466666666666668</v>
      </c>
      <c r="H734" s="291">
        <v>0.71400000000000008</v>
      </c>
      <c r="I734" s="291">
        <v>0.67466666666666675</v>
      </c>
      <c r="J734" s="291">
        <v>0.83133333333333337</v>
      </c>
      <c r="K734" s="291">
        <v>0.77733333333333332</v>
      </c>
      <c r="L734" s="291">
        <v>0.79</v>
      </c>
      <c r="M734" s="291">
        <v>0.71133333333333337</v>
      </c>
      <c r="N734" s="291">
        <v>0.85866666666666658</v>
      </c>
      <c r="O734" s="291">
        <v>0.7</v>
      </c>
      <c r="P734" s="291">
        <v>0.75</v>
      </c>
      <c r="Q734" s="291">
        <v>0.72866666666666657</v>
      </c>
      <c r="R734" s="292">
        <f t="shared" si="10"/>
        <v>0.73733333333333329</v>
      </c>
    </row>
    <row r="735" spans="1:18">
      <c r="A735" s="33">
        <v>730</v>
      </c>
      <c r="B735" s="26" t="s">
        <v>1985</v>
      </c>
      <c r="C735" s="311" t="s">
        <v>1986</v>
      </c>
      <c r="D735" s="289" t="s">
        <v>499</v>
      </c>
      <c r="E735" s="290">
        <v>555</v>
      </c>
      <c r="F735" s="291">
        <v>0.36324324324324331</v>
      </c>
      <c r="G735" s="291">
        <v>0.35372972972972971</v>
      </c>
      <c r="H735" s="291">
        <v>0.36497297297297299</v>
      </c>
      <c r="I735" s="291">
        <v>0.42378378378378384</v>
      </c>
      <c r="J735" s="291">
        <v>0.37924324324324321</v>
      </c>
      <c r="K735" s="291">
        <v>0.46270270270270275</v>
      </c>
      <c r="L735" s="291">
        <v>0.33167567567567569</v>
      </c>
      <c r="M735" s="291">
        <v>0.43675675675675679</v>
      </c>
      <c r="N735" s="291">
        <v>0.56389189189189182</v>
      </c>
      <c r="O735" s="291">
        <v>0.53621621621621629</v>
      </c>
      <c r="P735" s="291">
        <v>0.4090810810810811</v>
      </c>
      <c r="Q735" s="291">
        <v>0.46702702702702703</v>
      </c>
      <c r="R735" s="292">
        <f t="shared" si="10"/>
        <v>0.39127927927927936</v>
      </c>
    </row>
    <row r="736" spans="1:18">
      <c r="A736" s="33">
        <v>731</v>
      </c>
      <c r="B736" s="26" t="s">
        <v>1987</v>
      </c>
      <c r="C736" s="311" t="s">
        <v>1988</v>
      </c>
      <c r="D736" s="289" t="s">
        <v>499</v>
      </c>
      <c r="E736" s="290">
        <v>150</v>
      </c>
      <c r="F736" s="291">
        <v>0.88480000000000003</v>
      </c>
      <c r="G736" s="291">
        <v>0.85493333333333343</v>
      </c>
      <c r="H736" s="291">
        <v>0.9509333333333333</v>
      </c>
      <c r="I736" s="291">
        <v>0.84160000000000001</v>
      </c>
      <c r="J736" s="291">
        <v>0.9290666666666666</v>
      </c>
      <c r="K736" s="291">
        <v>0</v>
      </c>
      <c r="L736" s="291">
        <v>0.89653333333333329</v>
      </c>
      <c r="M736" s="291">
        <v>0.93813333333333337</v>
      </c>
      <c r="N736" s="291">
        <v>0.94720000000000004</v>
      </c>
      <c r="O736" s="291">
        <v>0.87679999999999991</v>
      </c>
      <c r="P736" s="291">
        <v>1.0426666666666666</v>
      </c>
      <c r="Q736" s="291">
        <v>1.032</v>
      </c>
      <c r="R736" s="292">
        <f t="shared" si="10"/>
        <v>0.74355555555555564</v>
      </c>
    </row>
    <row r="737" spans="1:18">
      <c r="A737" s="33">
        <v>732</v>
      </c>
      <c r="B737" s="26" t="s">
        <v>1989</v>
      </c>
      <c r="C737" s="311" t="s">
        <v>1990</v>
      </c>
      <c r="D737" s="289" t="s">
        <v>499</v>
      </c>
      <c r="E737" s="290">
        <v>130</v>
      </c>
      <c r="F737" s="291">
        <v>1.3772307692307693</v>
      </c>
      <c r="G737" s="291">
        <v>1.323076923076923</v>
      </c>
      <c r="H737" s="291">
        <v>1.3243076923076922</v>
      </c>
      <c r="I737" s="291">
        <v>1.0843076923076924</v>
      </c>
      <c r="J737" s="291">
        <v>1.2787692307692309</v>
      </c>
      <c r="K737" s="291">
        <v>1.1581538461538461</v>
      </c>
      <c r="L737" s="291">
        <v>1.4904615384615383</v>
      </c>
      <c r="M737" s="291">
        <v>1.4941538461538459</v>
      </c>
      <c r="N737" s="291">
        <v>1.5089230769230768</v>
      </c>
      <c r="O737" s="291">
        <v>1.1766153846153846</v>
      </c>
      <c r="P737" s="291">
        <v>1.3956923076923076</v>
      </c>
      <c r="Q737" s="291">
        <v>1.2898461538461539</v>
      </c>
      <c r="R737" s="292">
        <f t="shared" si="10"/>
        <v>1.2576410256410255</v>
      </c>
    </row>
    <row r="738" spans="1:18">
      <c r="A738" s="33">
        <v>733</v>
      </c>
      <c r="B738" s="26" t="s">
        <v>1991</v>
      </c>
      <c r="C738" s="311" t="s">
        <v>1992</v>
      </c>
      <c r="D738" s="312" t="s">
        <v>499</v>
      </c>
      <c r="E738" s="290">
        <v>200</v>
      </c>
      <c r="F738" s="291">
        <v>0.96</v>
      </c>
      <c r="G738" s="291">
        <v>0.91359999999999986</v>
      </c>
      <c r="H738" s="291">
        <v>1.1103999999999998</v>
      </c>
      <c r="I738" s="291">
        <v>0.87680000000000002</v>
      </c>
      <c r="J738" s="291">
        <v>0.95519999999999994</v>
      </c>
      <c r="K738" s="291">
        <v>0.96</v>
      </c>
      <c r="L738" s="291">
        <v>1.1647999999999998</v>
      </c>
      <c r="M738" s="291">
        <v>1.0528</v>
      </c>
      <c r="N738" s="291">
        <v>1.1919999999999999</v>
      </c>
      <c r="O738" s="291">
        <v>1.1183999999999998</v>
      </c>
      <c r="P738" s="291">
        <v>1.2063999999999999</v>
      </c>
      <c r="Q738" s="291">
        <v>1.2256</v>
      </c>
      <c r="R738" s="292">
        <f t="shared" si="10"/>
        <v>0.96266666666666645</v>
      </c>
    </row>
    <row r="739" spans="1:18">
      <c r="A739" s="33">
        <v>734</v>
      </c>
      <c r="B739" s="26" t="s">
        <v>1993</v>
      </c>
      <c r="C739" s="311" t="s">
        <v>1994</v>
      </c>
      <c r="D739" s="312" t="s">
        <v>499</v>
      </c>
      <c r="E739" s="290">
        <v>222</v>
      </c>
      <c r="F739" s="291">
        <v>0.26954954954954957</v>
      </c>
      <c r="G739" s="291">
        <v>0.3091891891891892</v>
      </c>
      <c r="H739" s="291">
        <v>0.34234234234234234</v>
      </c>
      <c r="I739" s="291">
        <v>0.34234234234234234</v>
      </c>
      <c r="J739" s="291">
        <v>0</v>
      </c>
      <c r="K739" s="291">
        <v>0</v>
      </c>
      <c r="L739" s="291">
        <v>0</v>
      </c>
      <c r="M739" s="291">
        <v>0</v>
      </c>
      <c r="N739" s="291">
        <v>0</v>
      </c>
      <c r="O739" s="291">
        <v>6.3063063063063071E-2</v>
      </c>
      <c r="P739" s="291">
        <v>0</v>
      </c>
      <c r="Q739" s="291">
        <v>0</v>
      </c>
      <c r="R739" s="292">
        <f t="shared" si="10"/>
        <v>0.2105705705705706</v>
      </c>
    </row>
    <row r="740" spans="1:18">
      <c r="A740" s="33">
        <v>735</v>
      </c>
      <c r="B740" s="26" t="s">
        <v>1995</v>
      </c>
      <c r="C740" s="311" t="s">
        <v>1996</v>
      </c>
      <c r="D740" s="312" t="s">
        <v>499</v>
      </c>
      <c r="E740" s="290">
        <v>200</v>
      </c>
      <c r="F740" s="291">
        <v>0.9</v>
      </c>
      <c r="G740" s="291">
        <v>0.87680000000000002</v>
      </c>
      <c r="H740" s="291">
        <v>0.88160000000000016</v>
      </c>
      <c r="I740" s="291">
        <v>0.89439999999999997</v>
      </c>
      <c r="J740" s="291">
        <v>0.84319999999999995</v>
      </c>
      <c r="K740" s="291">
        <v>0.79519999999999991</v>
      </c>
      <c r="L740" s="291">
        <v>0.49919999999999992</v>
      </c>
      <c r="M740" s="291">
        <v>1.1488</v>
      </c>
      <c r="N740" s="291">
        <v>1.0311999999999999</v>
      </c>
      <c r="O740" s="291">
        <v>1.0768</v>
      </c>
      <c r="P740" s="291">
        <v>1.0544</v>
      </c>
      <c r="Q740" s="291">
        <v>1.0007999999999999</v>
      </c>
      <c r="R740" s="292">
        <f t="shared" si="10"/>
        <v>0.86520000000000008</v>
      </c>
    </row>
    <row r="741" spans="1:18">
      <c r="A741" s="33">
        <v>736</v>
      </c>
      <c r="B741" s="26" t="s">
        <v>1997</v>
      </c>
      <c r="C741" s="311" t="s">
        <v>1998</v>
      </c>
      <c r="D741" s="312" t="s">
        <v>499</v>
      </c>
      <c r="E741" s="290">
        <v>200</v>
      </c>
      <c r="F741" s="291">
        <v>0.20800000000000002</v>
      </c>
      <c r="G741" s="291">
        <v>0.17519999999999999</v>
      </c>
      <c r="H741" s="291">
        <v>0.17919999999999997</v>
      </c>
      <c r="I741" s="291">
        <v>0.23519999999999999</v>
      </c>
      <c r="J741" s="291">
        <v>0.17119999999999996</v>
      </c>
      <c r="K741" s="291">
        <v>0.20080000000000001</v>
      </c>
      <c r="L741" s="291">
        <v>0.20399999999999999</v>
      </c>
      <c r="M741" s="291">
        <v>0.25519999999999998</v>
      </c>
      <c r="N741" s="291">
        <v>0.2152</v>
      </c>
      <c r="O741" s="291">
        <v>0.20960000000000001</v>
      </c>
      <c r="P741" s="291">
        <v>0.37920000000000004</v>
      </c>
      <c r="Q741" s="291">
        <v>0.1832</v>
      </c>
      <c r="R741" s="292">
        <f t="shared" si="10"/>
        <v>0.19493333333333332</v>
      </c>
    </row>
    <row r="742" spans="1:18">
      <c r="A742" s="33">
        <v>737</v>
      </c>
      <c r="B742" s="26" t="s">
        <v>1999</v>
      </c>
      <c r="C742" s="311" t="s">
        <v>2000</v>
      </c>
      <c r="D742" s="312" t="s">
        <v>499</v>
      </c>
      <c r="E742" s="290">
        <v>113</v>
      </c>
      <c r="F742" s="291">
        <v>0.8113274336283185</v>
      </c>
      <c r="G742" s="291">
        <v>0.94513274336283193</v>
      </c>
      <c r="H742" s="291">
        <v>1.0166371681415931</v>
      </c>
      <c r="I742" s="291">
        <v>1.1221238938053097</v>
      </c>
      <c r="J742" s="291">
        <v>1.0527433628318583</v>
      </c>
      <c r="K742" s="291">
        <v>0.95575221238938057</v>
      </c>
      <c r="L742" s="291">
        <v>0.11893805309734513</v>
      </c>
      <c r="M742" s="291">
        <v>0.14300884955752213</v>
      </c>
      <c r="N742" s="291">
        <v>1.0442477876106195</v>
      </c>
      <c r="O742" s="291">
        <v>1.3161061946902655</v>
      </c>
      <c r="P742" s="291">
        <v>1.2198230088495576</v>
      </c>
      <c r="Q742" s="291">
        <v>1.1738053097345134</v>
      </c>
      <c r="R742" s="292">
        <f t="shared" si="10"/>
        <v>0.98395280235988203</v>
      </c>
    </row>
    <row r="743" spans="1:18">
      <c r="A743" s="33">
        <v>738</v>
      </c>
      <c r="B743" s="26" t="s">
        <v>2001</v>
      </c>
      <c r="C743" s="311" t="s">
        <v>2002</v>
      </c>
      <c r="D743" s="312" t="s">
        <v>499</v>
      </c>
      <c r="E743" s="290">
        <v>400</v>
      </c>
      <c r="F743" s="291">
        <v>0.75719999999999998</v>
      </c>
      <c r="G743" s="291">
        <v>0.73599999999999999</v>
      </c>
      <c r="H743" s="291">
        <v>0.73319999999999996</v>
      </c>
      <c r="I743" s="291">
        <v>0.77680000000000005</v>
      </c>
      <c r="J743" s="291">
        <v>0.74879999999999991</v>
      </c>
      <c r="K743" s="291">
        <v>0.75680000000000003</v>
      </c>
      <c r="L743" s="291">
        <v>0.76759999999999995</v>
      </c>
      <c r="M743" s="291">
        <v>0.7387999999999999</v>
      </c>
      <c r="N743" s="291">
        <v>0.78920000000000001</v>
      </c>
      <c r="O743" s="291">
        <v>0.79679999999999995</v>
      </c>
      <c r="P743" s="291">
        <v>0.81840000000000002</v>
      </c>
      <c r="Q743" s="291">
        <v>0.79519999999999991</v>
      </c>
      <c r="R743" s="292">
        <f t="shared" si="10"/>
        <v>0.75146666666666662</v>
      </c>
    </row>
    <row r="744" spans="1:18">
      <c r="A744" s="33">
        <v>739</v>
      </c>
      <c r="B744" s="26" t="s">
        <v>2003</v>
      </c>
      <c r="C744" s="311" t="s">
        <v>2004</v>
      </c>
      <c r="D744" s="312" t="s">
        <v>496</v>
      </c>
      <c r="E744" s="290">
        <v>200</v>
      </c>
      <c r="F744" s="291">
        <v>0.55799999999999994</v>
      </c>
      <c r="G744" s="291">
        <v>0.6389999999999999</v>
      </c>
      <c r="H744" s="291">
        <v>0.58140000000000003</v>
      </c>
      <c r="I744" s="291">
        <v>0.60839999999999994</v>
      </c>
      <c r="J744" s="291">
        <v>0.52380000000000004</v>
      </c>
      <c r="K744" s="291">
        <v>0.60660000000000003</v>
      </c>
      <c r="L744" s="291">
        <v>0.62100000000000011</v>
      </c>
      <c r="M744" s="291">
        <v>0.56700000000000006</v>
      </c>
      <c r="N744" s="291">
        <v>0.55620000000000003</v>
      </c>
      <c r="O744" s="291">
        <v>0.69299999999999995</v>
      </c>
      <c r="P744" s="291">
        <v>0.7056</v>
      </c>
      <c r="Q744" s="291">
        <v>0.61199999999999999</v>
      </c>
      <c r="R744" s="292">
        <f t="shared" si="10"/>
        <v>0.58619999999999994</v>
      </c>
    </row>
    <row r="745" spans="1:18">
      <c r="A745" s="33">
        <v>740</v>
      </c>
      <c r="B745" s="26" t="s">
        <v>2005</v>
      </c>
      <c r="C745" s="311" t="s">
        <v>2006</v>
      </c>
      <c r="D745" s="312" t="s">
        <v>499</v>
      </c>
      <c r="E745" s="290">
        <v>230</v>
      </c>
      <c r="F745" s="291">
        <v>0.73669565217391308</v>
      </c>
      <c r="G745" s="291">
        <v>0.72556521739130431</v>
      </c>
      <c r="H745" s="291">
        <v>0.68869565217391304</v>
      </c>
      <c r="I745" s="291">
        <v>0.68382608695652169</v>
      </c>
      <c r="J745" s="291">
        <v>8.347826086956521E-2</v>
      </c>
      <c r="K745" s="291">
        <v>0.71373913043478254</v>
      </c>
      <c r="L745" s="291">
        <v>0.84660869565217389</v>
      </c>
      <c r="M745" s="291">
        <v>0.72765217391304338</v>
      </c>
      <c r="N745" s="291">
        <v>0.76104347826086949</v>
      </c>
      <c r="O745" s="291">
        <v>0.71513043478260874</v>
      </c>
      <c r="P745" s="291">
        <v>0.78747826086956518</v>
      </c>
      <c r="Q745" s="291">
        <v>0.75895652173913042</v>
      </c>
      <c r="R745" s="292">
        <f t="shared" si="10"/>
        <v>0.60533333333333328</v>
      </c>
    </row>
    <row r="746" spans="1:18">
      <c r="A746" s="33">
        <v>741</v>
      </c>
      <c r="B746" s="26" t="s">
        <v>2007</v>
      </c>
      <c r="C746" s="311" t="s">
        <v>2008</v>
      </c>
      <c r="D746" s="312" t="s">
        <v>543</v>
      </c>
      <c r="E746" s="290">
        <v>2500</v>
      </c>
      <c r="F746" s="291">
        <v>0.99792000000000003</v>
      </c>
      <c r="G746" s="291">
        <v>0.9974400000000001</v>
      </c>
      <c r="H746" s="291">
        <v>0.99792000000000003</v>
      </c>
      <c r="I746" s="291">
        <v>0.99696000000000007</v>
      </c>
      <c r="J746" s="291">
        <v>0.99648000000000014</v>
      </c>
      <c r="K746" s="291">
        <v>0.99839999999999995</v>
      </c>
      <c r="L746" s="291">
        <v>0.9974400000000001</v>
      </c>
      <c r="M746" s="291">
        <v>0.99792000000000003</v>
      </c>
      <c r="N746" s="291">
        <v>0.99839999999999995</v>
      </c>
      <c r="O746" s="291">
        <v>0.99792000000000003</v>
      </c>
      <c r="P746" s="291">
        <v>0.99792000000000003</v>
      </c>
      <c r="Q746" s="291">
        <v>0.99839999999999995</v>
      </c>
      <c r="R746" s="292">
        <f t="shared" si="10"/>
        <v>0.99752000000000018</v>
      </c>
    </row>
    <row r="747" spans="1:18">
      <c r="A747" s="33">
        <v>742</v>
      </c>
      <c r="B747" s="26" t="s">
        <v>2009</v>
      </c>
      <c r="C747" s="311" t="s">
        <v>2010</v>
      </c>
      <c r="D747" s="289" t="s">
        <v>499</v>
      </c>
      <c r="E747" s="290">
        <v>450</v>
      </c>
      <c r="F747" s="291">
        <v>0.48137142857142862</v>
      </c>
      <c r="G747" s="291">
        <v>0.44125714285714285</v>
      </c>
      <c r="H747" s="291">
        <v>0.57805714285714282</v>
      </c>
      <c r="I747" s="291">
        <v>0.5544</v>
      </c>
      <c r="J747" s="291">
        <v>0.42788571428571426</v>
      </c>
      <c r="K747" s="291">
        <v>0.34354285714285715</v>
      </c>
      <c r="L747" s="291">
        <v>0.2848</v>
      </c>
      <c r="M747" s="291">
        <v>0.6319999999999999</v>
      </c>
      <c r="N747" s="291">
        <v>0.60639999999999994</v>
      </c>
      <c r="O747" s="291">
        <v>0.59199999999999997</v>
      </c>
      <c r="P747" s="291">
        <v>0.62560000000000004</v>
      </c>
      <c r="Q747" s="291">
        <v>0.52959999999999996</v>
      </c>
      <c r="R747" s="292">
        <f t="shared" si="10"/>
        <v>0.47108571428571427</v>
      </c>
    </row>
    <row r="748" spans="1:18">
      <c r="A748" s="33">
        <v>743</v>
      </c>
      <c r="B748" s="26" t="s">
        <v>2011</v>
      </c>
      <c r="C748" s="311" t="s">
        <v>2012</v>
      </c>
      <c r="D748" s="312" t="s">
        <v>499</v>
      </c>
      <c r="E748" s="290">
        <v>800</v>
      </c>
      <c r="F748" s="291">
        <v>0.40799999999999997</v>
      </c>
      <c r="G748" s="291">
        <v>0.59400000000000008</v>
      </c>
      <c r="H748" s="291">
        <v>0.43799999999999994</v>
      </c>
      <c r="I748" s="291">
        <v>0.68700000000000006</v>
      </c>
      <c r="J748" s="291">
        <v>0.60899999999999999</v>
      </c>
      <c r="K748" s="291">
        <v>0.58499999999999996</v>
      </c>
      <c r="L748" s="291">
        <v>0.69599999999999995</v>
      </c>
      <c r="M748" s="291">
        <v>0.58200000000000007</v>
      </c>
      <c r="N748" s="291">
        <v>0.48599999999999993</v>
      </c>
      <c r="O748" s="291">
        <v>0.39300000000000002</v>
      </c>
      <c r="P748" s="291">
        <v>0.44400000000000001</v>
      </c>
      <c r="Q748" s="291">
        <v>0.42599999999999999</v>
      </c>
      <c r="R748" s="292">
        <f t="shared" si="10"/>
        <v>0.55349999999999999</v>
      </c>
    </row>
    <row r="749" spans="1:18">
      <c r="A749" s="33">
        <v>744</v>
      </c>
      <c r="B749" s="26" t="s">
        <v>2013</v>
      </c>
      <c r="C749" s="311" t="s">
        <v>2014</v>
      </c>
      <c r="D749" s="312" t="s">
        <v>499</v>
      </c>
      <c r="E749" s="290">
        <v>200</v>
      </c>
      <c r="F749" s="291">
        <v>0.92320000000000002</v>
      </c>
      <c r="G749" s="291">
        <v>0.92479999999999984</v>
      </c>
      <c r="H749" s="291">
        <v>0.86560000000000004</v>
      </c>
      <c r="I749" s="291">
        <v>0.81599999999999995</v>
      </c>
      <c r="J749" s="291">
        <v>0.85519999999999996</v>
      </c>
      <c r="K749" s="291">
        <v>0.79120000000000001</v>
      </c>
      <c r="L749" s="291">
        <v>9.3599999999999989E-2</v>
      </c>
      <c r="M749" s="291">
        <v>0.19359999999999999</v>
      </c>
      <c r="N749" s="291">
        <v>0.66559999999999997</v>
      </c>
      <c r="O749" s="291">
        <v>0.98799999999999999</v>
      </c>
      <c r="P749" s="291">
        <v>0.82719999999999994</v>
      </c>
      <c r="Q749" s="291">
        <v>1.0664</v>
      </c>
      <c r="R749" s="292">
        <f t="shared" si="10"/>
        <v>0.86266666666666669</v>
      </c>
    </row>
    <row r="750" spans="1:18">
      <c r="A750" s="33">
        <v>745</v>
      </c>
      <c r="B750" s="26" t="s">
        <v>2015</v>
      </c>
      <c r="C750" s="311" t="s">
        <v>2016</v>
      </c>
      <c r="D750" s="312" t="s">
        <v>499</v>
      </c>
      <c r="E750" s="290">
        <v>400</v>
      </c>
      <c r="F750" s="291">
        <v>0.28380000000000005</v>
      </c>
      <c r="G750" s="291">
        <v>0.25619999999999998</v>
      </c>
      <c r="H750" s="291">
        <v>0.29039999999999999</v>
      </c>
      <c r="I750" s="291">
        <v>0.29880000000000001</v>
      </c>
      <c r="J750" s="291">
        <v>0.315</v>
      </c>
      <c r="K750" s="291">
        <v>0.27839999999999998</v>
      </c>
      <c r="L750" s="291">
        <v>0.28739999999999999</v>
      </c>
      <c r="M750" s="291">
        <v>0.2964</v>
      </c>
      <c r="N750" s="291">
        <v>0.2346</v>
      </c>
      <c r="O750" s="291">
        <v>0.22319999999999995</v>
      </c>
      <c r="P750" s="291">
        <v>0.23760000000000001</v>
      </c>
      <c r="Q750" s="291">
        <v>0.28439999999999999</v>
      </c>
      <c r="R750" s="292">
        <f t="shared" si="10"/>
        <v>0.28709999999999997</v>
      </c>
    </row>
    <row r="751" spans="1:18">
      <c r="A751" s="33">
        <v>746</v>
      </c>
      <c r="B751" s="26" t="s">
        <v>2017</v>
      </c>
      <c r="C751" s="311" t="s">
        <v>2018</v>
      </c>
      <c r="D751" s="312" t="s">
        <v>499</v>
      </c>
      <c r="E751" s="290">
        <v>122</v>
      </c>
      <c r="F751" s="291">
        <v>0.83409836065573773</v>
      </c>
      <c r="G751" s="291">
        <v>0.68524590163934418</v>
      </c>
      <c r="H751" s="291">
        <v>0.50163934426229506</v>
      </c>
      <c r="I751" s="291">
        <v>0.10032786885245902</v>
      </c>
      <c r="J751" s="291">
        <v>3.6721311475409829E-2</v>
      </c>
      <c r="K751" s="291">
        <v>0.16786885245901639</v>
      </c>
      <c r="L751" s="291">
        <v>0.20524590163934428</v>
      </c>
      <c r="M751" s="291">
        <v>2.6885245901639345E-2</v>
      </c>
      <c r="N751" s="291">
        <v>2.7540983606557375E-2</v>
      </c>
      <c r="O751" s="291">
        <v>3.3442622950819671E-2</v>
      </c>
      <c r="P751" s="291">
        <v>3.4098360655737708E-2</v>
      </c>
      <c r="Q751" s="291">
        <v>3.5409836065573776E-2</v>
      </c>
      <c r="R751" s="292">
        <f t="shared" si="10"/>
        <v>0.38765027322404366</v>
      </c>
    </row>
    <row r="752" spans="1:18">
      <c r="A752" s="33">
        <v>747</v>
      </c>
      <c r="B752" s="26" t="s">
        <v>2019</v>
      </c>
      <c r="C752" s="311" t="s">
        <v>2020</v>
      </c>
      <c r="D752" s="312" t="s">
        <v>499</v>
      </c>
      <c r="E752" s="290">
        <v>4550</v>
      </c>
      <c r="F752" s="291">
        <v>0.55032967032967028</v>
      </c>
      <c r="G752" s="291">
        <v>0.55296703296703298</v>
      </c>
      <c r="H752" s="291">
        <v>0.55560439560439556</v>
      </c>
      <c r="I752" s="291">
        <v>0.56000000000000005</v>
      </c>
      <c r="J752" s="291">
        <v>0.55120879120879118</v>
      </c>
      <c r="K752" s="291">
        <v>0.5494505494505495</v>
      </c>
      <c r="L752" s="291">
        <v>0.5468131868131868</v>
      </c>
      <c r="M752" s="291">
        <v>0.5485714285714286</v>
      </c>
      <c r="N752" s="291">
        <v>0.55120879120879118</v>
      </c>
      <c r="O752" s="291">
        <v>0.54241758241758242</v>
      </c>
      <c r="P752" s="291">
        <v>0.52747252747252749</v>
      </c>
      <c r="Q752" s="291">
        <v>0.53802197802197804</v>
      </c>
      <c r="R752" s="292">
        <f t="shared" si="10"/>
        <v>0.55326007326007332</v>
      </c>
    </row>
    <row r="753" spans="1:18">
      <c r="A753" s="33">
        <v>748</v>
      </c>
      <c r="B753" s="26" t="s">
        <v>3311</v>
      </c>
      <c r="C753" s="311" t="s">
        <v>3312</v>
      </c>
      <c r="D753" s="289" t="s">
        <v>499</v>
      </c>
      <c r="E753" s="290">
        <v>110</v>
      </c>
      <c r="F753" s="291">
        <v>0.29818181818181821</v>
      </c>
      <c r="G753" s="291">
        <v>0.25745454545454544</v>
      </c>
      <c r="H753" s="291">
        <v>0.11781818181818181</v>
      </c>
      <c r="I753" s="291">
        <v>0</v>
      </c>
      <c r="J753" s="291">
        <v>0</v>
      </c>
      <c r="K753" s="291">
        <v>0</v>
      </c>
      <c r="L753" s="291">
        <v>0</v>
      </c>
      <c r="M753" s="291">
        <v>0</v>
      </c>
      <c r="N753" s="291">
        <v>0</v>
      </c>
      <c r="O753" s="291">
        <v>0</v>
      </c>
      <c r="P753" s="291">
        <v>0</v>
      </c>
      <c r="Q753" s="291">
        <v>0</v>
      </c>
      <c r="R753" s="292">
        <f t="shared" si="10"/>
        <v>0.11224242424242425</v>
      </c>
    </row>
    <row r="754" spans="1:18">
      <c r="A754" s="33">
        <v>749</v>
      </c>
      <c r="B754" s="26" t="s">
        <v>2021</v>
      </c>
      <c r="C754" s="311" t="s">
        <v>2022</v>
      </c>
      <c r="D754" s="312" t="s">
        <v>499</v>
      </c>
      <c r="E754" s="290">
        <v>167</v>
      </c>
      <c r="F754" s="291">
        <v>0.33437125748502994</v>
      </c>
      <c r="G754" s="291">
        <v>0.3391616766467066</v>
      </c>
      <c r="H754" s="291">
        <v>0.36598802395209579</v>
      </c>
      <c r="I754" s="291">
        <v>0.34586826347305388</v>
      </c>
      <c r="J754" s="291">
        <v>0.32670658682634729</v>
      </c>
      <c r="K754" s="291">
        <v>0.3190419161676647</v>
      </c>
      <c r="L754" s="291">
        <v>0.47712574850299394</v>
      </c>
      <c r="M754" s="291">
        <v>0.32862275449101791</v>
      </c>
      <c r="N754" s="291">
        <v>0.59784431137724547</v>
      </c>
      <c r="O754" s="291">
        <v>5.8443113772455091E-2</v>
      </c>
      <c r="P754" s="291">
        <v>0.20694610778443115</v>
      </c>
      <c r="Q754" s="291">
        <v>0.14562874251497007</v>
      </c>
      <c r="R754" s="292">
        <f t="shared" si="10"/>
        <v>0.33852295409181637</v>
      </c>
    </row>
    <row r="755" spans="1:18">
      <c r="A755" s="33">
        <v>750</v>
      </c>
      <c r="B755" s="26" t="s">
        <v>2023</v>
      </c>
      <c r="C755" s="311" t="s">
        <v>2024</v>
      </c>
      <c r="D755" s="312" t="s">
        <v>1004</v>
      </c>
      <c r="E755" s="290">
        <v>3000</v>
      </c>
      <c r="F755" s="291">
        <v>1.8545692307692307</v>
      </c>
      <c r="G755" s="291">
        <v>1.8451230769230769</v>
      </c>
      <c r="H755" s="291">
        <v>1.5008666666666668</v>
      </c>
      <c r="I755" s="291">
        <v>1.94428</v>
      </c>
      <c r="J755" s="291">
        <v>1.9427866666666667</v>
      </c>
      <c r="K755" s="291">
        <v>1.9361599999999999</v>
      </c>
      <c r="L755" s="291">
        <v>1.9571866666666669</v>
      </c>
      <c r="M755" s="291">
        <v>1.9334399999999998</v>
      </c>
      <c r="N755" s="291">
        <v>1.9654</v>
      </c>
      <c r="O755" s="291">
        <v>2.0815466666666667</v>
      </c>
      <c r="P755" s="291">
        <v>2.1042666666666667</v>
      </c>
      <c r="Q755" s="291">
        <v>1.9887999999999999</v>
      </c>
      <c r="R755" s="292">
        <f t="shared" si="10"/>
        <v>1.837297606837607</v>
      </c>
    </row>
    <row r="756" spans="1:18">
      <c r="A756" s="33">
        <v>751</v>
      </c>
      <c r="B756" s="26" t="s">
        <v>2025</v>
      </c>
      <c r="C756" s="311" t="s">
        <v>2026</v>
      </c>
      <c r="D756" s="289" t="s">
        <v>499</v>
      </c>
      <c r="E756" s="290">
        <v>650</v>
      </c>
      <c r="F756" s="291">
        <v>0.92159999999999997</v>
      </c>
      <c r="G756" s="291">
        <v>0.79033846153846155</v>
      </c>
      <c r="H756" s="291">
        <v>0.92381538461538459</v>
      </c>
      <c r="I756" s="291">
        <v>0.82190769230769234</v>
      </c>
      <c r="J756" s="291">
        <v>0.98750769230769231</v>
      </c>
      <c r="K756" s="291">
        <v>0.89446153846153842</v>
      </c>
      <c r="L756" s="291">
        <v>0.98141538461538458</v>
      </c>
      <c r="M756" s="291">
        <v>1.0511999999999999</v>
      </c>
      <c r="N756" s="291">
        <v>0.99969230769230766</v>
      </c>
      <c r="O756" s="291">
        <v>0.95095384615384615</v>
      </c>
      <c r="P756" s="291">
        <v>0.94098461538461531</v>
      </c>
      <c r="Q756" s="291">
        <v>0.87784615384615383</v>
      </c>
      <c r="R756" s="292">
        <f t="shared" si="10"/>
        <v>0.88993846153846157</v>
      </c>
    </row>
    <row r="757" spans="1:18">
      <c r="A757" s="33">
        <v>752</v>
      </c>
      <c r="B757" s="26" t="s">
        <v>2027</v>
      </c>
      <c r="C757" s="311" t="s">
        <v>2028</v>
      </c>
      <c r="D757" s="312" t="s">
        <v>496</v>
      </c>
      <c r="E757" s="290">
        <v>130</v>
      </c>
      <c r="F757" s="291">
        <v>0.62030769230769234</v>
      </c>
      <c r="G757" s="291">
        <v>0.56307692307692314</v>
      </c>
      <c r="H757" s="291">
        <v>0.50400000000000011</v>
      </c>
      <c r="I757" s="291">
        <v>0.46338461538461539</v>
      </c>
      <c r="J757" s="291">
        <v>0.52430769230769236</v>
      </c>
      <c r="K757" s="291">
        <v>0.55569230769230771</v>
      </c>
      <c r="L757" s="291">
        <v>0.65169230769230768</v>
      </c>
      <c r="M757" s="291">
        <v>0.32307692307692315</v>
      </c>
      <c r="N757" s="291">
        <v>0.2806153846153846</v>
      </c>
      <c r="O757" s="291">
        <v>0.28984615384615386</v>
      </c>
      <c r="P757" s="291">
        <v>0.27876923076923077</v>
      </c>
      <c r="Q757" s="291">
        <v>0.34523076923076923</v>
      </c>
      <c r="R757" s="292">
        <f t="shared" si="10"/>
        <v>0.53846153846153844</v>
      </c>
    </row>
    <row r="758" spans="1:18">
      <c r="A758" s="33">
        <v>753</v>
      </c>
      <c r="B758" s="26" t="s">
        <v>2029</v>
      </c>
      <c r="C758" s="311" t="s">
        <v>2030</v>
      </c>
      <c r="D758" s="312" t="s">
        <v>499</v>
      </c>
      <c r="E758" s="290">
        <v>200</v>
      </c>
      <c r="F758" s="291">
        <v>0.83160000000000001</v>
      </c>
      <c r="G758" s="291">
        <v>0.82019999999999993</v>
      </c>
      <c r="H758" s="291">
        <v>0.71700000000000008</v>
      </c>
      <c r="I758" s="291">
        <v>0.28739999999999999</v>
      </c>
      <c r="J758" s="291">
        <v>6.6600000000000006E-2</v>
      </c>
      <c r="K758" s="291">
        <v>7.6200000000000004E-2</v>
      </c>
      <c r="L758" s="291">
        <v>0.48780000000000001</v>
      </c>
      <c r="M758" s="291">
        <v>0.34499999999999997</v>
      </c>
      <c r="N758" s="291">
        <v>0.15539999999999998</v>
      </c>
      <c r="O758" s="291">
        <v>0.42359999999999998</v>
      </c>
      <c r="P758" s="291">
        <v>0.68040000000000012</v>
      </c>
      <c r="Q758" s="291">
        <v>1.0007999999999999</v>
      </c>
      <c r="R758" s="292">
        <f t="shared" si="10"/>
        <v>0.46650000000000008</v>
      </c>
    </row>
    <row r="759" spans="1:18">
      <c r="A759" s="33">
        <v>754</v>
      </c>
      <c r="B759" s="26" t="s">
        <v>2031</v>
      </c>
      <c r="C759" s="311" t="s">
        <v>2032</v>
      </c>
      <c r="D759" s="312" t="s">
        <v>499</v>
      </c>
      <c r="E759" s="290">
        <v>150</v>
      </c>
      <c r="F759" s="291">
        <v>0.84853333333333325</v>
      </c>
      <c r="G759" s="291">
        <v>0.69919999999999993</v>
      </c>
      <c r="H759" s="291">
        <v>0.69386666666666663</v>
      </c>
      <c r="I759" s="291">
        <v>0.87893333333333334</v>
      </c>
      <c r="J759" s="291">
        <v>0.70666666666666667</v>
      </c>
      <c r="K759" s="291">
        <v>0.67786666666666662</v>
      </c>
      <c r="L759" s="291">
        <v>0.72320000000000007</v>
      </c>
      <c r="M759" s="291">
        <v>0.73706666666666654</v>
      </c>
      <c r="N759" s="291">
        <v>0.91039999999999999</v>
      </c>
      <c r="O759" s="291">
        <v>0.7413333333333334</v>
      </c>
      <c r="P759" s="291">
        <v>0.69813333333333327</v>
      </c>
      <c r="Q759" s="291">
        <v>0.68106666666666671</v>
      </c>
      <c r="R759" s="292">
        <f t="shared" si="10"/>
        <v>0.75084444444444431</v>
      </c>
    </row>
    <row r="760" spans="1:18">
      <c r="A760" s="33">
        <v>755</v>
      </c>
      <c r="B760" s="26" t="s">
        <v>2033</v>
      </c>
      <c r="C760" s="311" t="s">
        <v>2034</v>
      </c>
      <c r="D760" s="312" t="s">
        <v>499</v>
      </c>
      <c r="E760" s="290">
        <v>1800</v>
      </c>
      <c r="F760" s="291">
        <v>0.91133333333333322</v>
      </c>
      <c r="G760" s="291">
        <v>0.78666666666666663</v>
      </c>
      <c r="H760" s="291">
        <v>0.81200000000000006</v>
      </c>
      <c r="I760" s="291">
        <v>0.93933333333333335</v>
      </c>
      <c r="J760" s="291">
        <v>0.85933333333333328</v>
      </c>
      <c r="K760" s="291">
        <v>0.70066666666666666</v>
      </c>
      <c r="L760" s="291">
        <v>0.65133333333333321</v>
      </c>
      <c r="M760" s="291">
        <v>0.69333333333333336</v>
      </c>
      <c r="N760" s="291">
        <v>0.6166666666666667</v>
      </c>
      <c r="O760" s="291">
        <v>0.61533333333333329</v>
      </c>
      <c r="P760" s="291">
        <v>0.61266666666666669</v>
      </c>
      <c r="Q760" s="291">
        <v>0.63400000000000001</v>
      </c>
      <c r="R760" s="292">
        <f t="shared" si="10"/>
        <v>0.8348888888888889</v>
      </c>
    </row>
    <row r="761" spans="1:18">
      <c r="A761" s="33">
        <v>756</v>
      </c>
      <c r="B761" s="26" t="s">
        <v>2035</v>
      </c>
      <c r="C761" s="311" t="s">
        <v>2036</v>
      </c>
      <c r="D761" s="289" t="s">
        <v>499</v>
      </c>
      <c r="E761" s="290">
        <v>200</v>
      </c>
      <c r="F761" s="291">
        <v>0.68799999999999994</v>
      </c>
      <c r="G761" s="291">
        <v>0.59199999999999997</v>
      </c>
      <c r="H761" s="291">
        <v>0.77280000000000004</v>
      </c>
      <c r="I761" s="291">
        <v>0.66559999999999997</v>
      </c>
      <c r="J761" s="291">
        <v>0.69679999999999997</v>
      </c>
      <c r="K761" s="291">
        <v>0.7016</v>
      </c>
      <c r="L761" s="291">
        <v>0.6744</v>
      </c>
      <c r="M761" s="291">
        <v>0.84560000000000002</v>
      </c>
      <c r="N761" s="291">
        <v>0.85680000000000012</v>
      </c>
      <c r="O761" s="291">
        <v>0.76480000000000004</v>
      </c>
      <c r="P761" s="291">
        <v>0.86240000000000006</v>
      </c>
      <c r="Q761" s="291">
        <v>0.85840000000000005</v>
      </c>
      <c r="R761" s="292">
        <f t="shared" si="10"/>
        <v>0.68613333333333326</v>
      </c>
    </row>
    <row r="762" spans="1:18">
      <c r="A762" s="33">
        <v>757</v>
      </c>
      <c r="B762" s="26" t="s">
        <v>2037</v>
      </c>
      <c r="C762" s="311" t="s">
        <v>2038</v>
      </c>
      <c r="D762" s="312" t="s">
        <v>499</v>
      </c>
      <c r="E762" s="290">
        <v>220</v>
      </c>
      <c r="F762" s="291">
        <v>0.99781818181818172</v>
      </c>
      <c r="G762" s="291">
        <v>0.9658181818181818</v>
      </c>
      <c r="H762" s="291">
        <v>1.0072727272727273</v>
      </c>
      <c r="I762" s="291">
        <v>0.95127272727272727</v>
      </c>
      <c r="J762" s="291">
        <v>0.72872727272727267</v>
      </c>
      <c r="K762" s="291">
        <v>0.36581818181818176</v>
      </c>
      <c r="L762" s="291">
        <v>8.1454545454545446E-2</v>
      </c>
      <c r="M762" s="291">
        <v>9.6000000000000002E-2</v>
      </c>
      <c r="N762" s="291">
        <v>0.97890909090909084</v>
      </c>
      <c r="O762" s="291">
        <v>0</v>
      </c>
      <c r="P762" s="291">
        <v>0.89309090909090916</v>
      </c>
      <c r="Q762" s="291">
        <v>0.91200000000000003</v>
      </c>
      <c r="R762" s="292">
        <f t="shared" si="10"/>
        <v>0.83612121212121204</v>
      </c>
    </row>
    <row r="763" spans="1:18">
      <c r="A763" s="33">
        <v>758</v>
      </c>
      <c r="B763" s="26" t="s">
        <v>2039</v>
      </c>
      <c r="C763" s="311" t="s">
        <v>2040</v>
      </c>
      <c r="D763" s="312" t="s">
        <v>499</v>
      </c>
      <c r="E763" s="290">
        <v>230</v>
      </c>
      <c r="F763" s="291">
        <v>0.73599999999999999</v>
      </c>
      <c r="G763" s="291">
        <v>0.82156521739130439</v>
      </c>
      <c r="H763" s="291">
        <v>0.85356521739130431</v>
      </c>
      <c r="I763" s="291">
        <v>0.83199999999999996</v>
      </c>
      <c r="J763" s="291">
        <v>0.77913043478260879</v>
      </c>
      <c r="K763" s="291">
        <v>0.72765217391304338</v>
      </c>
      <c r="L763" s="291">
        <v>0.7777391304347826</v>
      </c>
      <c r="M763" s="291">
        <v>0.79791304347826075</v>
      </c>
      <c r="N763" s="291">
        <v>0.75060869565217381</v>
      </c>
      <c r="O763" s="291">
        <v>0.92521739130434788</v>
      </c>
      <c r="P763" s="291">
        <v>0.86260869565217391</v>
      </c>
      <c r="Q763" s="291">
        <v>0.85286956521739132</v>
      </c>
      <c r="R763" s="292">
        <f t="shared" si="10"/>
        <v>0.79165217391304343</v>
      </c>
    </row>
    <row r="764" spans="1:18">
      <c r="A764" s="33">
        <v>759</v>
      </c>
      <c r="B764" s="26" t="s">
        <v>2041</v>
      </c>
      <c r="C764" s="311" t="s">
        <v>2042</v>
      </c>
      <c r="D764" s="312" t="s">
        <v>499</v>
      </c>
      <c r="E764" s="290">
        <v>1200</v>
      </c>
      <c r="F764" s="291">
        <v>0.97919999999999996</v>
      </c>
      <c r="G764" s="291">
        <v>0.96056470588235299</v>
      </c>
      <c r="H764" s="291">
        <v>0.98385882352941179</v>
      </c>
      <c r="I764" s="291">
        <v>0.96310588235294115</v>
      </c>
      <c r="J764" s="291">
        <v>0.34390588235294117</v>
      </c>
      <c r="K764" s="291">
        <v>0.99148235294117648</v>
      </c>
      <c r="L764" s="291">
        <v>0.69450000000000012</v>
      </c>
      <c r="M764" s="291">
        <v>0.72899999999999998</v>
      </c>
      <c r="N764" s="291">
        <v>0.80459999999999998</v>
      </c>
      <c r="O764" s="291">
        <v>0.94320000000000015</v>
      </c>
      <c r="P764" s="291">
        <v>0.93600000000000005</v>
      </c>
      <c r="Q764" s="291">
        <v>0.91979999999999995</v>
      </c>
      <c r="R764" s="292">
        <f t="shared" si="10"/>
        <v>0.87035294117647055</v>
      </c>
    </row>
    <row r="765" spans="1:18">
      <c r="A765" s="33">
        <v>760</v>
      </c>
      <c r="B765" s="26" t="s">
        <v>2043</v>
      </c>
      <c r="C765" s="311" t="s">
        <v>2044</v>
      </c>
      <c r="D765" s="289" t="s">
        <v>499</v>
      </c>
      <c r="E765" s="290">
        <v>950</v>
      </c>
      <c r="F765" s="291">
        <v>0.93423157894736852</v>
      </c>
      <c r="G765" s="291">
        <v>0.94130526315789476</v>
      </c>
      <c r="H765" s="291">
        <v>0.9317052631578947</v>
      </c>
      <c r="I765" s="291">
        <v>0.93524210526315776</v>
      </c>
      <c r="J765" s="291">
        <v>0.96959999999999991</v>
      </c>
      <c r="K765" s="291">
        <v>0.97061052631578937</v>
      </c>
      <c r="L765" s="291">
        <v>0.90846315789473675</v>
      </c>
      <c r="M765" s="291">
        <v>0.9453473684210526</v>
      </c>
      <c r="N765" s="291">
        <v>0.9478736842105262</v>
      </c>
      <c r="O765" s="291">
        <v>0.97616842105263157</v>
      </c>
      <c r="P765" s="291">
        <v>0.94484210526315793</v>
      </c>
      <c r="Q765" s="291">
        <v>0.93524210526315776</v>
      </c>
      <c r="R765" s="292">
        <f t="shared" si="10"/>
        <v>0.94711578947368424</v>
      </c>
    </row>
    <row r="766" spans="1:18">
      <c r="A766" s="33">
        <v>761</v>
      </c>
      <c r="B766" s="26" t="s">
        <v>2045</v>
      </c>
      <c r="C766" s="311" t="s">
        <v>2046</v>
      </c>
      <c r="D766" s="312" t="s">
        <v>499</v>
      </c>
      <c r="E766" s="290">
        <v>220</v>
      </c>
      <c r="F766" s="291">
        <v>0.9778181818181817</v>
      </c>
      <c r="G766" s="291">
        <v>1.021818181818182</v>
      </c>
      <c r="H766" s="291">
        <v>1.0334545454545456</v>
      </c>
      <c r="I766" s="291">
        <v>1.0545454545454545</v>
      </c>
      <c r="J766" s="291">
        <v>0</v>
      </c>
      <c r="K766" s="291">
        <v>0</v>
      </c>
      <c r="L766" s="291">
        <v>0</v>
      </c>
      <c r="M766" s="291">
        <v>0</v>
      </c>
      <c r="N766" s="291">
        <v>0</v>
      </c>
      <c r="O766" s="291">
        <v>0</v>
      </c>
      <c r="P766" s="291">
        <v>0</v>
      </c>
      <c r="Q766" s="291">
        <v>0</v>
      </c>
      <c r="R766" s="292">
        <f t="shared" si="10"/>
        <v>0.68127272727272725</v>
      </c>
    </row>
    <row r="767" spans="1:18">
      <c r="A767" s="33">
        <v>762</v>
      </c>
      <c r="B767" s="26" t="s">
        <v>2047</v>
      </c>
      <c r="C767" s="311" t="s">
        <v>3313</v>
      </c>
      <c r="D767" s="312" t="s">
        <v>499</v>
      </c>
      <c r="E767" s="290">
        <v>1700</v>
      </c>
      <c r="F767" s="291">
        <v>0.95294117647058818</v>
      </c>
      <c r="G767" s="291">
        <v>1.0240941176470588</v>
      </c>
      <c r="H767" s="291">
        <v>1.0321411764705883</v>
      </c>
      <c r="I767" s="291">
        <v>1.064329411764706</v>
      </c>
      <c r="J767" s="291">
        <v>1.0948235294117648</v>
      </c>
      <c r="K767" s="291">
        <v>1.0833882352941178</v>
      </c>
      <c r="L767" s="291">
        <v>1.0304470588235295</v>
      </c>
      <c r="M767" s="291">
        <v>1.0753411764705882</v>
      </c>
      <c r="N767" s="291">
        <v>1.0825411764705881</v>
      </c>
      <c r="O767" s="291">
        <v>1.1020235294117646</v>
      </c>
      <c r="P767" s="291">
        <v>1.105835294117647</v>
      </c>
      <c r="Q767" s="291">
        <v>1.0867764705882352</v>
      </c>
      <c r="R767" s="292">
        <f t="shared" si="10"/>
        <v>1.0419529411764705</v>
      </c>
    </row>
    <row r="768" spans="1:18">
      <c r="A768" s="33">
        <v>763</v>
      </c>
      <c r="B768" s="26" t="s">
        <v>2049</v>
      </c>
      <c r="C768" s="311" t="s">
        <v>2050</v>
      </c>
      <c r="D768" s="289" t="s">
        <v>499</v>
      </c>
      <c r="E768" s="290">
        <v>200</v>
      </c>
      <c r="F768" s="291">
        <v>0.6512</v>
      </c>
      <c r="G768" s="291">
        <v>0.62239999999999995</v>
      </c>
      <c r="H768" s="291">
        <v>0.59840000000000004</v>
      </c>
      <c r="I768" s="291">
        <v>0.58320000000000005</v>
      </c>
      <c r="J768" s="291">
        <v>0.60799999999999998</v>
      </c>
      <c r="K768" s="291">
        <v>0.59519999999999995</v>
      </c>
      <c r="L768" s="291">
        <v>0.68400000000000005</v>
      </c>
      <c r="M768" s="291">
        <v>0.60960000000000003</v>
      </c>
      <c r="N768" s="291">
        <v>0.6048</v>
      </c>
      <c r="O768" s="291">
        <v>0.67280000000000006</v>
      </c>
      <c r="P768" s="291">
        <v>0.61919999999999997</v>
      </c>
      <c r="Q768" s="291">
        <v>0.65920000000000001</v>
      </c>
      <c r="R768" s="292">
        <f t="shared" si="10"/>
        <v>0.60973333333333335</v>
      </c>
    </row>
    <row r="769" spans="1:18">
      <c r="A769" s="33">
        <v>764</v>
      </c>
      <c r="B769" s="26" t="s">
        <v>2051</v>
      </c>
      <c r="C769" s="311" t="s">
        <v>1114</v>
      </c>
      <c r="D769" s="312" t="s">
        <v>496</v>
      </c>
      <c r="E769" s="290">
        <v>211</v>
      </c>
      <c r="F769" s="291">
        <v>0.53763033175355457</v>
      </c>
      <c r="G769" s="291">
        <v>0.49516587677725116</v>
      </c>
      <c r="H769" s="291">
        <v>0.55734597156398102</v>
      </c>
      <c r="I769" s="291">
        <v>0.53080568720379151</v>
      </c>
      <c r="J769" s="291">
        <v>0.72037914691943128</v>
      </c>
      <c r="K769" s="291">
        <v>0.67867298578199042</v>
      </c>
      <c r="L769" s="291">
        <v>0.71658767772511844</v>
      </c>
      <c r="M769" s="291">
        <v>0.71582938388625583</v>
      </c>
      <c r="N769" s="291">
        <v>0.71203791469194322</v>
      </c>
      <c r="O769" s="291">
        <v>0.75222748815165874</v>
      </c>
      <c r="P769" s="291">
        <v>0.73023696682464445</v>
      </c>
      <c r="Q769" s="291">
        <v>0.76208530805687213</v>
      </c>
      <c r="R769" s="292">
        <f t="shared" si="10"/>
        <v>0.58666666666666667</v>
      </c>
    </row>
    <row r="770" spans="1:18">
      <c r="A770" s="33">
        <v>765</v>
      </c>
      <c r="B770" s="26" t="s">
        <v>2052</v>
      </c>
      <c r="C770" s="311" t="s">
        <v>2053</v>
      </c>
      <c r="D770" s="312" t="s">
        <v>499</v>
      </c>
      <c r="E770" s="290">
        <v>222</v>
      </c>
      <c r="F770" s="291">
        <v>0.3171171171171171</v>
      </c>
      <c r="G770" s="291">
        <v>0.38558558558558553</v>
      </c>
      <c r="H770" s="291">
        <v>0.37549549549549549</v>
      </c>
      <c r="I770" s="291">
        <v>0.33297297297297296</v>
      </c>
      <c r="J770" s="291">
        <v>0.3704504504504505</v>
      </c>
      <c r="K770" s="291">
        <v>0.33873873873873878</v>
      </c>
      <c r="L770" s="291">
        <v>0.33801801801801801</v>
      </c>
      <c r="M770" s="291">
        <v>0.32432432432432434</v>
      </c>
      <c r="N770" s="291">
        <v>0.4345945945945946</v>
      </c>
      <c r="O770" s="291">
        <v>0.36396396396396402</v>
      </c>
      <c r="P770" s="291">
        <v>0.4043243243243243</v>
      </c>
      <c r="Q770" s="291">
        <v>0.37693693693693692</v>
      </c>
      <c r="R770" s="292">
        <f t="shared" si="10"/>
        <v>0.35339339339339332</v>
      </c>
    </row>
    <row r="771" spans="1:18">
      <c r="A771" s="33">
        <v>766</v>
      </c>
      <c r="B771" s="26" t="s">
        <v>2054</v>
      </c>
      <c r="C771" s="311" t="s">
        <v>2055</v>
      </c>
      <c r="D771" s="312" t="s">
        <v>499</v>
      </c>
      <c r="E771" s="290">
        <v>189</v>
      </c>
      <c r="F771" s="291">
        <v>0.85587301587301579</v>
      </c>
      <c r="G771" s="291">
        <v>0.90074074074074062</v>
      </c>
      <c r="H771" s="291">
        <v>1.1631746031746031</v>
      </c>
      <c r="I771" s="291">
        <v>1.1750264550264551</v>
      </c>
      <c r="J771" s="291">
        <v>0.8355555555555555</v>
      </c>
      <c r="K771" s="291">
        <v>0.74497354497354484</v>
      </c>
      <c r="L771" s="291">
        <v>0.27597883597883593</v>
      </c>
      <c r="M771" s="291">
        <v>9.2275132275132288E-2</v>
      </c>
      <c r="N771" s="291">
        <v>0.25227513227513226</v>
      </c>
      <c r="O771" s="291">
        <v>0.84486772486772488</v>
      </c>
      <c r="P771" s="291">
        <v>0.89989417989417997</v>
      </c>
      <c r="Q771" s="291">
        <v>0.94391534391534393</v>
      </c>
      <c r="R771" s="292">
        <f t="shared" si="10"/>
        <v>0.94589065255731908</v>
      </c>
    </row>
    <row r="772" spans="1:18">
      <c r="A772" s="33">
        <v>767</v>
      </c>
      <c r="B772" s="26" t="s">
        <v>2056</v>
      </c>
      <c r="C772" s="311" t="s">
        <v>2057</v>
      </c>
      <c r="D772" s="312" t="s">
        <v>499</v>
      </c>
      <c r="E772" s="290">
        <v>122</v>
      </c>
      <c r="F772" s="291">
        <v>0.20065573770491804</v>
      </c>
      <c r="G772" s="291">
        <v>0.15868852459016394</v>
      </c>
      <c r="H772" s="291">
        <v>0.1540983606557377</v>
      </c>
      <c r="I772" s="291">
        <v>0.14885245901639343</v>
      </c>
      <c r="J772" s="291">
        <v>0.12131147540983606</v>
      </c>
      <c r="K772" s="291">
        <v>0.14032786885245899</v>
      </c>
      <c r="L772" s="291">
        <v>0.16721311475409834</v>
      </c>
      <c r="M772" s="291">
        <v>0.19540983606557377</v>
      </c>
      <c r="N772" s="291">
        <v>0.21377049180327867</v>
      </c>
      <c r="O772" s="291">
        <v>0.21377049180327867</v>
      </c>
      <c r="P772" s="291">
        <v>0.17311475409836066</v>
      </c>
      <c r="Q772" s="291">
        <v>0.17704918032786887</v>
      </c>
      <c r="R772" s="292">
        <f t="shared" si="10"/>
        <v>0.15398907103825135</v>
      </c>
    </row>
    <row r="773" spans="1:18">
      <c r="A773" s="33">
        <v>768</v>
      </c>
      <c r="B773" s="26" t="s">
        <v>2058</v>
      </c>
      <c r="C773" s="311" t="s">
        <v>2059</v>
      </c>
      <c r="D773" s="312" t="s">
        <v>499</v>
      </c>
      <c r="E773" s="290">
        <v>189</v>
      </c>
      <c r="F773" s="291">
        <v>0.82116402116402121</v>
      </c>
      <c r="G773" s="291">
        <v>0.80761904761904757</v>
      </c>
      <c r="H773" s="291">
        <v>0.80338624338624343</v>
      </c>
      <c r="I773" s="291">
        <v>0.8871957671957672</v>
      </c>
      <c r="J773" s="291">
        <v>0.8871957671957672</v>
      </c>
      <c r="K773" s="291">
        <v>0.83724867724867724</v>
      </c>
      <c r="L773" s="291">
        <v>0.77037037037037037</v>
      </c>
      <c r="M773" s="291">
        <v>5.9259259259259262E-2</v>
      </c>
      <c r="N773" s="291">
        <v>0.82201058201058208</v>
      </c>
      <c r="O773" s="291">
        <v>0.92275132275132277</v>
      </c>
      <c r="P773" s="291">
        <v>0.87703703703703695</v>
      </c>
      <c r="Q773" s="291">
        <v>0.84402116402116389</v>
      </c>
      <c r="R773" s="292">
        <f t="shared" si="10"/>
        <v>0.84063492063492073</v>
      </c>
    </row>
    <row r="774" spans="1:18">
      <c r="A774" s="33">
        <v>769</v>
      </c>
      <c r="B774" s="26" t="s">
        <v>2060</v>
      </c>
      <c r="C774" s="311" t="s">
        <v>2061</v>
      </c>
      <c r="D774" s="312" t="s">
        <v>499</v>
      </c>
      <c r="E774" s="290">
        <v>120</v>
      </c>
      <c r="F774" s="291">
        <v>0.18</v>
      </c>
      <c r="G774" s="291">
        <v>9.8000000000000004E-2</v>
      </c>
      <c r="H774" s="291">
        <v>0.18800000000000003</v>
      </c>
      <c r="I774" s="291">
        <v>0.21600000000000003</v>
      </c>
      <c r="J774" s="291">
        <v>6.4000000000000001E-2</v>
      </c>
      <c r="K774" s="291">
        <v>0.04</v>
      </c>
      <c r="L774" s="291">
        <v>3.4000000000000002E-2</v>
      </c>
      <c r="M774" s="291">
        <v>3.6000000000000004E-2</v>
      </c>
      <c r="N774" s="291">
        <v>4.4000000000000004E-2</v>
      </c>
      <c r="O774" s="291">
        <v>4.2000000000000003E-2</v>
      </c>
      <c r="P774" s="291">
        <v>3.6000000000000004E-2</v>
      </c>
      <c r="Q774" s="291">
        <v>3.6000000000000004E-2</v>
      </c>
      <c r="R774" s="292">
        <f t="shared" si="10"/>
        <v>0.13100000000000003</v>
      </c>
    </row>
    <row r="775" spans="1:18">
      <c r="A775" s="33">
        <v>770</v>
      </c>
      <c r="B775" s="26" t="s">
        <v>2062</v>
      </c>
      <c r="C775" s="311" t="s">
        <v>2063</v>
      </c>
      <c r="D775" s="312" t="s">
        <v>499</v>
      </c>
      <c r="E775" s="290">
        <v>1000</v>
      </c>
      <c r="F775" s="291">
        <v>0.69120000000000004</v>
      </c>
      <c r="G775" s="291">
        <v>0.65736000000000006</v>
      </c>
      <c r="H775" s="291">
        <v>0.67247999999999997</v>
      </c>
      <c r="I775" s="291">
        <v>0.64944000000000002</v>
      </c>
      <c r="J775" s="291">
        <v>0.72</v>
      </c>
      <c r="K775" s="291">
        <v>0.66383999999999999</v>
      </c>
      <c r="L775" s="291">
        <v>0.65807999999999989</v>
      </c>
      <c r="M775" s="291">
        <v>0.73296000000000006</v>
      </c>
      <c r="N775" s="291">
        <v>0.79055999999999993</v>
      </c>
      <c r="O775" s="291">
        <v>0.65736000000000006</v>
      </c>
      <c r="P775" s="291">
        <v>0.49103999999999998</v>
      </c>
      <c r="Q775" s="291">
        <v>0.45072000000000001</v>
      </c>
      <c r="R775" s="292">
        <f t="shared" si="10"/>
        <v>0.6757200000000001</v>
      </c>
    </row>
    <row r="776" spans="1:18">
      <c r="A776" s="33">
        <v>771</v>
      </c>
      <c r="B776" s="26" t="s">
        <v>2064</v>
      </c>
      <c r="C776" s="311" t="s">
        <v>2065</v>
      </c>
      <c r="D776" s="312" t="s">
        <v>499</v>
      </c>
      <c r="E776" s="290">
        <v>350</v>
      </c>
      <c r="F776" s="291">
        <v>0.4224</v>
      </c>
      <c r="G776" s="291">
        <v>0.61988571428571426</v>
      </c>
      <c r="H776" s="291">
        <v>0.66880000000000006</v>
      </c>
      <c r="I776" s="291">
        <v>0.84800000000000009</v>
      </c>
      <c r="J776" s="291">
        <v>0.81828571428571417</v>
      </c>
      <c r="K776" s="291">
        <v>0.87680000000000002</v>
      </c>
      <c r="L776" s="291">
        <v>0.82925714285714291</v>
      </c>
      <c r="M776" s="291">
        <v>0.84022857142857144</v>
      </c>
      <c r="N776" s="291">
        <v>0.8342857142857143</v>
      </c>
      <c r="O776" s="291">
        <v>0.69805714285714282</v>
      </c>
      <c r="P776" s="291">
        <v>0.79542857142857137</v>
      </c>
      <c r="Q776" s="291">
        <v>0.91931428571428564</v>
      </c>
      <c r="R776" s="292">
        <f t="shared" si="10"/>
        <v>0.70902857142857145</v>
      </c>
    </row>
    <row r="777" spans="1:18">
      <c r="A777" s="33">
        <v>772</v>
      </c>
      <c r="B777" s="26" t="s">
        <v>2066</v>
      </c>
      <c r="C777" s="311" t="s">
        <v>2067</v>
      </c>
      <c r="D777" s="312" t="s">
        <v>499</v>
      </c>
      <c r="E777" s="290">
        <v>140</v>
      </c>
      <c r="F777" s="291">
        <v>0.88571428571428568</v>
      </c>
      <c r="G777" s="291">
        <v>0.8422857142857143</v>
      </c>
      <c r="H777" s="291">
        <v>0.77828571428571425</v>
      </c>
      <c r="I777" s="291">
        <v>0.8342857142857143</v>
      </c>
      <c r="J777" s="291">
        <v>0.87885714285714278</v>
      </c>
      <c r="K777" s="291">
        <v>0.88914285714285712</v>
      </c>
      <c r="L777" s="291">
        <v>0.91885714285714271</v>
      </c>
      <c r="M777" s="291">
        <v>0.95085714285714285</v>
      </c>
      <c r="N777" s="291">
        <v>0.96914285714285719</v>
      </c>
      <c r="O777" s="291">
        <v>0.92914285714285705</v>
      </c>
      <c r="P777" s="291">
        <v>0.90057142857142858</v>
      </c>
      <c r="Q777" s="291">
        <v>0.99657142857142866</v>
      </c>
      <c r="R777" s="292">
        <f t="shared" si="10"/>
        <v>0.85142857142857142</v>
      </c>
    </row>
    <row r="778" spans="1:18">
      <c r="A778" s="33">
        <v>773</v>
      </c>
      <c r="B778" s="26" t="s">
        <v>3314</v>
      </c>
      <c r="C778" s="311" t="s">
        <v>3315</v>
      </c>
      <c r="D778" s="312" t="s">
        <v>499</v>
      </c>
      <c r="E778" s="290">
        <v>350</v>
      </c>
      <c r="F778" s="291">
        <v>0</v>
      </c>
      <c r="G778" s="291">
        <v>0</v>
      </c>
      <c r="H778" s="291">
        <v>0</v>
      </c>
      <c r="I778" s="291">
        <v>0</v>
      </c>
      <c r="J778" s="291">
        <v>0</v>
      </c>
      <c r="K778" s="291">
        <v>0</v>
      </c>
      <c r="L778" s="291">
        <v>0</v>
      </c>
      <c r="M778" s="291">
        <v>0</v>
      </c>
      <c r="N778" s="291">
        <v>0</v>
      </c>
      <c r="O778" s="291">
        <v>0</v>
      </c>
      <c r="P778" s="291">
        <v>0</v>
      </c>
      <c r="Q778" s="291">
        <v>0</v>
      </c>
      <c r="R778" s="292">
        <f t="shared" si="10"/>
        <v>0</v>
      </c>
    </row>
    <row r="779" spans="1:18">
      <c r="A779" s="33">
        <v>774</v>
      </c>
      <c r="B779" s="26" t="s">
        <v>2068</v>
      </c>
      <c r="C779" s="311" t="s">
        <v>2069</v>
      </c>
      <c r="D779" s="312" t="s">
        <v>499</v>
      </c>
      <c r="E779" s="290">
        <v>600</v>
      </c>
      <c r="F779" s="291">
        <v>0.62640000000000007</v>
      </c>
      <c r="G779" s="291">
        <v>0.59400000000000008</v>
      </c>
      <c r="H779" s="291">
        <v>0.65399999999999991</v>
      </c>
      <c r="I779" s="291">
        <v>0.63839999999999997</v>
      </c>
      <c r="J779" s="291">
        <v>0.32939999999999997</v>
      </c>
      <c r="K779" s="291">
        <v>0.49199999999999999</v>
      </c>
      <c r="L779" s="291">
        <v>0</v>
      </c>
      <c r="M779" s="291">
        <v>0</v>
      </c>
      <c r="N779" s="291">
        <v>0</v>
      </c>
      <c r="O779" s="291">
        <v>0</v>
      </c>
      <c r="P779" s="291">
        <v>0</v>
      </c>
      <c r="Q779" s="291">
        <v>0</v>
      </c>
      <c r="R779" s="292">
        <f t="shared" si="10"/>
        <v>0.55569999999999997</v>
      </c>
    </row>
    <row r="780" spans="1:18">
      <c r="A780" s="33">
        <v>775</v>
      </c>
      <c r="B780" s="26" t="s">
        <v>2070</v>
      </c>
      <c r="C780" s="311" t="s">
        <v>2071</v>
      </c>
      <c r="D780" s="312" t="s">
        <v>499</v>
      </c>
      <c r="E780" s="290">
        <v>2700</v>
      </c>
      <c r="F780" s="291">
        <v>2.6666666666666668E-2</v>
      </c>
      <c r="G780" s="291">
        <v>0.98066666666666669</v>
      </c>
      <c r="H780" s="291">
        <v>0.98199999999999987</v>
      </c>
      <c r="I780" s="291">
        <v>0.9906666666666667</v>
      </c>
      <c r="J780" s="291">
        <v>0.98666666666666669</v>
      </c>
      <c r="K780" s="291">
        <v>0.98799999999999999</v>
      </c>
      <c r="L780" s="291">
        <v>0.97066666666666679</v>
      </c>
      <c r="M780" s="291">
        <v>0.94666666666666655</v>
      </c>
      <c r="N780" s="291">
        <v>0.92466666666666664</v>
      </c>
      <c r="O780" s="291">
        <v>0.92400000000000004</v>
      </c>
      <c r="P780" s="291">
        <v>0.94200000000000006</v>
      </c>
      <c r="Q780" s="291">
        <v>0.94266666666666665</v>
      </c>
      <c r="R780" s="292">
        <f t="shared" si="10"/>
        <v>0.82577777777777772</v>
      </c>
    </row>
    <row r="781" spans="1:18">
      <c r="A781" s="33">
        <v>776</v>
      </c>
      <c r="B781" s="26" t="s">
        <v>2072</v>
      </c>
      <c r="C781" s="311" t="s">
        <v>2073</v>
      </c>
      <c r="D781" s="289" t="s">
        <v>499</v>
      </c>
      <c r="E781" s="290">
        <v>167</v>
      </c>
      <c r="F781" s="291">
        <v>0.96287425149700601</v>
      </c>
      <c r="G781" s="291">
        <v>0.92023952095808392</v>
      </c>
      <c r="H781" s="291">
        <v>1.0136526946107784</v>
      </c>
      <c r="I781" s="291">
        <v>0.72239520958083825</v>
      </c>
      <c r="J781" s="291">
        <v>0.77892215568862266</v>
      </c>
      <c r="K781" s="291">
        <v>0.7501796407185628</v>
      </c>
      <c r="L781" s="291">
        <v>0.64958083832335334</v>
      </c>
      <c r="M781" s="291">
        <v>0.70035928143712567</v>
      </c>
      <c r="N781" s="291">
        <v>0.86754491017964064</v>
      </c>
      <c r="O781" s="291">
        <v>0.92694610778443121</v>
      </c>
      <c r="P781" s="291">
        <v>0.69940119760479036</v>
      </c>
      <c r="Q781" s="291">
        <v>0.6869461077844311</v>
      </c>
      <c r="R781" s="292">
        <f t="shared" si="10"/>
        <v>0.85804391217564868</v>
      </c>
    </row>
    <row r="782" spans="1:18">
      <c r="A782" s="33">
        <v>777</v>
      </c>
      <c r="B782" s="26" t="s">
        <v>2074</v>
      </c>
      <c r="C782" s="311" t="s">
        <v>2075</v>
      </c>
      <c r="D782" s="312" t="s">
        <v>499</v>
      </c>
      <c r="E782" s="290">
        <v>165</v>
      </c>
      <c r="F782" s="291">
        <v>0.33163636363636362</v>
      </c>
      <c r="G782" s="291">
        <v>0.34181818181818174</v>
      </c>
      <c r="H782" s="291">
        <v>0.3006060606060606</v>
      </c>
      <c r="I782" s="291">
        <v>0.30545454545454542</v>
      </c>
      <c r="J782" s="291">
        <v>0.25745454545454549</v>
      </c>
      <c r="K782" s="291">
        <v>0.61478787878787877</v>
      </c>
      <c r="L782" s="291">
        <v>0.74230303030303046</v>
      </c>
      <c r="M782" s="291">
        <v>0.73987878787878791</v>
      </c>
      <c r="N782" s="291">
        <v>0.75684848484848477</v>
      </c>
      <c r="O782" s="291">
        <v>0.79030303030303028</v>
      </c>
      <c r="P782" s="291">
        <v>0.83103030303030301</v>
      </c>
      <c r="Q782" s="291">
        <v>0.65212121212121221</v>
      </c>
      <c r="R782" s="292">
        <f t="shared" si="10"/>
        <v>0.35862626262626257</v>
      </c>
    </row>
    <row r="783" spans="1:18">
      <c r="A783" s="33">
        <v>778</v>
      </c>
      <c r="B783" s="26" t="s">
        <v>2076</v>
      </c>
      <c r="C783" s="311" t="s">
        <v>2077</v>
      </c>
      <c r="D783" s="312" t="s">
        <v>499</v>
      </c>
      <c r="E783" s="290">
        <v>150</v>
      </c>
      <c r="F783" s="291">
        <v>0.65813333333333335</v>
      </c>
      <c r="G783" s="291">
        <v>0.58666666666666667</v>
      </c>
      <c r="H783" s="291">
        <v>0.59893333333333332</v>
      </c>
      <c r="I783" s="291">
        <v>0.63946666666666663</v>
      </c>
      <c r="J783" s="291">
        <v>0.53866666666666674</v>
      </c>
      <c r="K783" s="291">
        <v>0.77599999999999991</v>
      </c>
      <c r="L783" s="291">
        <v>0.62293333333333334</v>
      </c>
      <c r="M783" s="291">
        <v>0.60799999999999998</v>
      </c>
      <c r="N783" s="291">
        <v>0.64213333333333333</v>
      </c>
      <c r="O783" s="291">
        <v>0.73919999999999997</v>
      </c>
      <c r="P783" s="291">
        <v>0.72426666666666673</v>
      </c>
      <c r="Q783" s="291">
        <v>0.71946666666666659</v>
      </c>
      <c r="R783" s="292">
        <f t="shared" si="10"/>
        <v>0.63297777777777775</v>
      </c>
    </row>
    <row r="784" spans="1:18">
      <c r="A784" s="33">
        <v>779</v>
      </c>
      <c r="B784" s="26" t="s">
        <v>2078</v>
      </c>
      <c r="C784" s="311" t="s">
        <v>2079</v>
      </c>
      <c r="D784" s="312" t="s">
        <v>499</v>
      </c>
      <c r="E784" s="290">
        <v>560</v>
      </c>
      <c r="F784" s="291">
        <v>0.45771428571428568</v>
      </c>
      <c r="G784" s="291">
        <v>0.44228571428571428</v>
      </c>
      <c r="H784" s="291">
        <v>0.48214285714285715</v>
      </c>
      <c r="I784" s="291">
        <v>0.50957142857142856</v>
      </c>
      <c r="J784" s="291">
        <v>3.5571428571428573E-2</v>
      </c>
      <c r="K784" s="291">
        <v>0.54214285714285715</v>
      </c>
      <c r="L784" s="291">
        <v>0.51857142857142857</v>
      </c>
      <c r="M784" s="291">
        <v>0.54042857142857137</v>
      </c>
      <c r="N784" s="291">
        <v>0.50571428571428567</v>
      </c>
      <c r="O784" s="291">
        <v>0.54600000000000004</v>
      </c>
      <c r="P784" s="291">
        <v>0.49242857142857144</v>
      </c>
      <c r="Q784" s="291">
        <v>0.48385714285714282</v>
      </c>
      <c r="R784" s="292">
        <f t="shared" si="10"/>
        <v>0.41157142857142853</v>
      </c>
    </row>
    <row r="785" spans="1:18">
      <c r="A785" s="33">
        <v>780</v>
      </c>
      <c r="B785" s="26" t="s">
        <v>2080</v>
      </c>
      <c r="C785" s="311" t="s">
        <v>2081</v>
      </c>
      <c r="D785" s="312" t="s">
        <v>499</v>
      </c>
      <c r="E785" s="290">
        <v>556</v>
      </c>
      <c r="F785" s="291">
        <v>0.89352517985611501</v>
      </c>
      <c r="G785" s="291">
        <v>0.88791366906474822</v>
      </c>
      <c r="H785" s="291">
        <v>0.90302158273381294</v>
      </c>
      <c r="I785" s="291">
        <v>0.80460431654676257</v>
      </c>
      <c r="J785" s="291">
        <v>0.71223021582733814</v>
      </c>
      <c r="K785" s="291">
        <v>0.97424460431654691</v>
      </c>
      <c r="L785" s="291">
        <v>0.89309352517985607</v>
      </c>
      <c r="M785" s="291">
        <v>1.0044604316546764</v>
      </c>
      <c r="N785" s="291">
        <v>0.14892086330935253</v>
      </c>
      <c r="O785" s="291">
        <v>0.21625899280575539</v>
      </c>
      <c r="P785" s="291">
        <v>1.025179856115108</v>
      </c>
      <c r="Q785" s="291">
        <v>0.98201438848920863</v>
      </c>
      <c r="R785" s="292">
        <f t="shared" si="10"/>
        <v>0.86258992805755386</v>
      </c>
    </row>
    <row r="786" spans="1:18">
      <c r="A786" s="33">
        <v>781</v>
      </c>
      <c r="B786" s="26" t="s">
        <v>2082</v>
      </c>
      <c r="C786" s="311" t="s">
        <v>2083</v>
      </c>
      <c r="D786" s="312" t="s">
        <v>499</v>
      </c>
      <c r="E786" s="290">
        <v>555</v>
      </c>
      <c r="F786" s="291">
        <v>0.33600000000000002</v>
      </c>
      <c r="G786" s="291">
        <v>0.37275675675675674</v>
      </c>
      <c r="H786" s="291">
        <v>0.28886486486486485</v>
      </c>
      <c r="I786" s="291">
        <v>0.22745945945945947</v>
      </c>
      <c r="J786" s="291">
        <v>0.35762162162162159</v>
      </c>
      <c r="K786" s="291">
        <v>0.31567567567567567</v>
      </c>
      <c r="L786" s="291">
        <v>0.34378378378378383</v>
      </c>
      <c r="M786" s="291">
        <v>0.34421621621621623</v>
      </c>
      <c r="N786" s="291">
        <v>0.3455135135135135</v>
      </c>
      <c r="O786" s="291">
        <v>0.32259459459459455</v>
      </c>
      <c r="P786" s="291">
        <v>0.31783783783783781</v>
      </c>
      <c r="Q786" s="291">
        <v>0.3117837837837838</v>
      </c>
      <c r="R786" s="292">
        <f t="shared" si="10"/>
        <v>0.31639639639639633</v>
      </c>
    </row>
    <row r="787" spans="1:18">
      <c r="A787" s="33">
        <v>782</v>
      </c>
      <c r="B787" s="26" t="s">
        <v>2084</v>
      </c>
      <c r="C787" s="311" t="s">
        <v>2085</v>
      </c>
      <c r="D787" s="312" t="s">
        <v>499</v>
      </c>
      <c r="E787" s="290">
        <v>3300</v>
      </c>
      <c r="F787" s="291">
        <v>1.0385454545454547</v>
      </c>
      <c r="G787" s="291">
        <v>0.99272727272727268</v>
      </c>
      <c r="H787" s="291">
        <v>1.0587272727272727</v>
      </c>
      <c r="I787" s="291">
        <v>0.97799999999999987</v>
      </c>
      <c r="J787" s="291">
        <v>1.0898181818181818</v>
      </c>
      <c r="K787" s="291">
        <v>1.1874545454545453</v>
      </c>
      <c r="L787" s="291">
        <v>1.0369090909090908</v>
      </c>
      <c r="M787" s="291">
        <v>1.0041818181818183</v>
      </c>
      <c r="N787" s="291">
        <v>0.99981818181818172</v>
      </c>
      <c r="O787" s="291">
        <v>0.94690909090909092</v>
      </c>
      <c r="P787" s="291">
        <v>1.0707272727272727</v>
      </c>
      <c r="Q787" s="291">
        <v>1.0221818181818183</v>
      </c>
      <c r="R787" s="292">
        <f t="shared" si="10"/>
        <v>1.0575454545454546</v>
      </c>
    </row>
    <row r="788" spans="1:18">
      <c r="A788" s="33">
        <v>783</v>
      </c>
      <c r="B788" s="26" t="s">
        <v>2086</v>
      </c>
      <c r="C788" s="311" t="s">
        <v>2087</v>
      </c>
      <c r="D788" s="289" t="s">
        <v>515</v>
      </c>
      <c r="E788" s="290">
        <v>139</v>
      </c>
      <c r="F788" s="291">
        <v>0.62215827338129503</v>
      </c>
      <c r="G788" s="291">
        <v>0.78446043165467627</v>
      </c>
      <c r="H788" s="291">
        <v>0.65669064748201444</v>
      </c>
      <c r="I788" s="291">
        <v>0.63654676258992804</v>
      </c>
      <c r="J788" s="291">
        <v>0.62676258992805756</v>
      </c>
      <c r="K788" s="291">
        <v>0.64690647482014385</v>
      </c>
      <c r="L788" s="291">
        <v>0.64115107913669067</v>
      </c>
      <c r="M788" s="291">
        <v>0.58705035971223019</v>
      </c>
      <c r="N788" s="291">
        <v>0.76661870503597129</v>
      </c>
      <c r="O788" s="291">
        <v>0.75913669064748202</v>
      </c>
      <c r="P788" s="291">
        <v>0.58302158273381299</v>
      </c>
      <c r="Q788" s="291">
        <v>0.77410071942446046</v>
      </c>
      <c r="R788" s="292">
        <f t="shared" si="10"/>
        <v>0.66225419664268592</v>
      </c>
    </row>
    <row r="789" spans="1:18">
      <c r="A789" s="33">
        <v>784</v>
      </c>
      <c r="B789" s="26" t="s">
        <v>2088</v>
      </c>
      <c r="C789" s="311" t="s">
        <v>1863</v>
      </c>
      <c r="D789" s="312" t="s">
        <v>499</v>
      </c>
      <c r="E789" s="290">
        <v>400</v>
      </c>
      <c r="F789" s="291">
        <v>0.51780000000000004</v>
      </c>
      <c r="G789" s="291">
        <v>0.50940000000000007</v>
      </c>
      <c r="H789" s="291">
        <v>0.47639999999999999</v>
      </c>
      <c r="I789" s="291">
        <v>0.50280000000000002</v>
      </c>
      <c r="J789" s="291">
        <v>0.2064</v>
      </c>
      <c r="K789" s="291">
        <v>0.55859999999999999</v>
      </c>
      <c r="L789" s="291">
        <v>0.65879999999999994</v>
      </c>
      <c r="M789" s="291">
        <v>0.5544</v>
      </c>
      <c r="N789" s="291">
        <v>0.54059999999999997</v>
      </c>
      <c r="O789" s="291">
        <v>0.40439999999999998</v>
      </c>
      <c r="P789" s="291">
        <v>0.4632</v>
      </c>
      <c r="Q789" s="291">
        <v>0.5676000000000001</v>
      </c>
      <c r="R789" s="292">
        <f t="shared" si="10"/>
        <v>0.46189999999999998</v>
      </c>
    </row>
    <row r="790" spans="1:18">
      <c r="A790" s="33">
        <v>785</v>
      </c>
      <c r="B790" s="26" t="s">
        <v>2089</v>
      </c>
      <c r="C790" s="311" t="s">
        <v>2090</v>
      </c>
      <c r="D790" s="312" t="s">
        <v>502</v>
      </c>
      <c r="E790" s="290">
        <v>179</v>
      </c>
      <c r="F790" s="291">
        <v>0.19486033519553075</v>
      </c>
      <c r="G790" s="291">
        <v>0.24134078212290505</v>
      </c>
      <c r="H790" s="291">
        <v>0.23955307262569833</v>
      </c>
      <c r="I790" s="291">
        <v>0.21273743016759775</v>
      </c>
      <c r="J790" s="291">
        <v>0.21094972067039106</v>
      </c>
      <c r="K790" s="291">
        <v>0.18234636871508381</v>
      </c>
      <c r="L790" s="291">
        <v>0.12692737430167597</v>
      </c>
      <c r="M790" s="291">
        <v>0.10547486033519553</v>
      </c>
      <c r="N790" s="291">
        <v>0.11262569832402235</v>
      </c>
      <c r="O790" s="291">
        <v>0.11977653631284917</v>
      </c>
      <c r="P790" s="291">
        <v>9.2960893854748608E-2</v>
      </c>
      <c r="Q790" s="291">
        <v>0.12513966480446928</v>
      </c>
      <c r="R790" s="292">
        <f t="shared" si="10"/>
        <v>0.21363128491620112</v>
      </c>
    </row>
    <row r="791" spans="1:18">
      <c r="A791" s="33">
        <v>786</v>
      </c>
      <c r="B791" s="26" t="s">
        <v>2091</v>
      </c>
      <c r="C791" s="311" t="s">
        <v>2092</v>
      </c>
      <c r="D791" s="312" t="s">
        <v>496</v>
      </c>
      <c r="E791" s="290">
        <v>120</v>
      </c>
      <c r="F791" s="291">
        <v>0.56933333333333336</v>
      </c>
      <c r="G791" s="291">
        <v>0.59266666666666667</v>
      </c>
      <c r="H791" s="291">
        <v>0.57933333333333337</v>
      </c>
      <c r="I791" s="291">
        <v>0.51800000000000002</v>
      </c>
      <c r="J791" s="291">
        <v>0.52533333333333332</v>
      </c>
      <c r="K791" s="291">
        <v>0.54466666666666663</v>
      </c>
      <c r="L791" s="291">
        <v>0.56133333333333335</v>
      </c>
      <c r="M791" s="291">
        <v>0.46066666666666661</v>
      </c>
      <c r="N791" s="291">
        <v>0.40533333333333332</v>
      </c>
      <c r="O791" s="291">
        <v>0.42799999999999994</v>
      </c>
      <c r="P791" s="291">
        <v>0.43466666666666665</v>
      </c>
      <c r="Q791" s="291">
        <v>0.55799999999999994</v>
      </c>
      <c r="R791" s="292">
        <f t="shared" si="10"/>
        <v>0.55488888888888888</v>
      </c>
    </row>
    <row r="792" spans="1:18">
      <c r="A792" s="33">
        <v>787</v>
      </c>
      <c r="B792" s="26" t="s">
        <v>2093</v>
      </c>
      <c r="C792" s="311" t="s">
        <v>2094</v>
      </c>
      <c r="D792" s="312" t="s">
        <v>499</v>
      </c>
      <c r="E792" s="290">
        <v>278</v>
      </c>
      <c r="F792" s="291">
        <v>0.83223021582733814</v>
      </c>
      <c r="G792" s="291">
        <v>0.86964028776978419</v>
      </c>
      <c r="H792" s="291">
        <v>0.88575539568345329</v>
      </c>
      <c r="I792" s="291">
        <v>0.85294964028776976</v>
      </c>
      <c r="J792" s="291">
        <v>0.82302158273381287</v>
      </c>
      <c r="K792" s="291">
        <v>0.81208633093525173</v>
      </c>
      <c r="L792" s="291">
        <v>0.75971223021582734</v>
      </c>
      <c r="M792" s="291">
        <v>0.760863309352518</v>
      </c>
      <c r="N792" s="291">
        <v>0.80863309352517987</v>
      </c>
      <c r="O792" s="291">
        <v>0.83453237410071934</v>
      </c>
      <c r="P792" s="291">
        <v>0.84546762589928059</v>
      </c>
      <c r="Q792" s="291">
        <v>0.76489208633093519</v>
      </c>
      <c r="R792" s="292">
        <f t="shared" ref="R792:R870" si="11">AVERAGE(F792:K792)</f>
        <v>0.84594724220623485</v>
      </c>
    </row>
    <row r="793" spans="1:18">
      <c r="A793" s="33">
        <v>788</v>
      </c>
      <c r="B793" s="26" t="s">
        <v>2095</v>
      </c>
      <c r="C793" s="311" t="s">
        <v>2096</v>
      </c>
      <c r="D793" s="312" t="s">
        <v>499</v>
      </c>
      <c r="E793" s="290">
        <v>12000</v>
      </c>
      <c r="F793" s="291">
        <v>0.92640000000000011</v>
      </c>
      <c r="G793" s="291">
        <v>0.8982</v>
      </c>
      <c r="H793" s="291">
        <v>0.8982</v>
      </c>
      <c r="I793" s="291">
        <v>0.82980000000000009</v>
      </c>
      <c r="J793" s="291">
        <v>0.92459999999999987</v>
      </c>
      <c r="K793" s="291">
        <v>0.91260000000000008</v>
      </c>
      <c r="L793" s="291">
        <v>0.4965</v>
      </c>
      <c r="M793" s="291">
        <v>0.51</v>
      </c>
      <c r="N793" s="291">
        <v>0.45839999999999997</v>
      </c>
      <c r="O793" s="291">
        <v>0.46200000000000002</v>
      </c>
      <c r="P793" s="291">
        <v>0.48599999999999999</v>
      </c>
      <c r="Q793" s="291">
        <v>0.60240000000000005</v>
      </c>
      <c r="R793" s="292">
        <f t="shared" si="11"/>
        <v>0.89829999999999999</v>
      </c>
    </row>
    <row r="794" spans="1:18">
      <c r="A794" s="33">
        <v>789</v>
      </c>
      <c r="B794" s="26" t="s">
        <v>2097</v>
      </c>
      <c r="C794" s="311" t="s">
        <v>2098</v>
      </c>
      <c r="D794" s="289" t="s">
        <v>499</v>
      </c>
      <c r="E794" s="290">
        <v>972</v>
      </c>
      <c r="F794" s="291">
        <v>0.76888888888888896</v>
      </c>
      <c r="G794" s="291">
        <v>0.79925925925925922</v>
      </c>
      <c r="H794" s="291">
        <v>0.72888888888888892</v>
      </c>
      <c r="I794" s="291">
        <v>0.69333333333333336</v>
      </c>
      <c r="J794" s="291">
        <v>0.66888888888888898</v>
      </c>
      <c r="K794" s="291">
        <v>0.67703703703703699</v>
      </c>
      <c r="L794" s="291">
        <v>0.7911111111111111</v>
      </c>
      <c r="M794" s="291">
        <v>0.77555555555555555</v>
      </c>
      <c r="N794" s="291">
        <v>0.82444444444444442</v>
      </c>
      <c r="O794" s="291">
        <v>0.80592592592592582</v>
      </c>
      <c r="P794" s="291">
        <v>0.80222222222222217</v>
      </c>
      <c r="Q794" s="291">
        <v>0.78444444444444439</v>
      </c>
      <c r="R794" s="292">
        <f t="shared" si="11"/>
        <v>0.72271604938271616</v>
      </c>
    </row>
    <row r="795" spans="1:18">
      <c r="A795" s="33">
        <v>790</v>
      </c>
      <c r="B795" s="26" t="s">
        <v>2099</v>
      </c>
      <c r="C795" s="311" t="s">
        <v>2100</v>
      </c>
      <c r="D795" s="312" t="s">
        <v>499</v>
      </c>
      <c r="E795" s="290">
        <v>450</v>
      </c>
      <c r="F795" s="291">
        <v>0.78720000000000001</v>
      </c>
      <c r="G795" s="291">
        <v>0.71573333333333344</v>
      </c>
      <c r="H795" s="291">
        <v>0.77866666666666662</v>
      </c>
      <c r="I795" s="291">
        <v>0.74080000000000001</v>
      </c>
      <c r="J795" s="291">
        <v>0.6869333333333334</v>
      </c>
      <c r="K795" s="291">
        <v>0.82719999999999994</v>
      </c>
      <c r="L795" s="291">
        <v>0.75786666666666669</v>
      </c>
      <c r="M795" s="291">
        <v>0.73706666666666654</v>
      </c>
      <c r="N795" s="291">
        <v>0.71786666666666676</v>
      </c>
      <c r="O795" s="291">
        <v>0.8256</v>
      </c>
      <c r="P795" s="291">
        <v>0.68800000000000006</v>
      </c>
      <c r="Q795" s="291">
        <v>0.76960000000000006</v>
      </c>
      <c r="R795" s="292">
        <f t="shared" si="11"/>
        <v>0.75608888888888881</v>
      </c>
    </row>
    <row r="796" spans="1:18">
      <c r="A796" s="33">
        <v>791</v>
      </c>
      <c r="B796" s="26" t="s">
        <v>2101</v>
      </c>
      <c r="C796" s="311" t="s">
        <v>3316</v>
      </c>
      <c r="D796" s="312" t="s">
        <v>499</v>
      </c>
      <c r="E796" s="290">
        <v>3100</v>
      </c>
      <c r="F796" s="291">
        <v>0.94412903225806444</v>
      </c>
      <c r="G796" s="291">
        <v>0.94877419354838699</v>
      </c>
      <c r="H796" s="291">
        <v>0.91335483870967749</v>
      </c>
      <c r="I796" s="291">
        <v>0.91393548387096779</v>
      </c>
      <c r="J796" s="291">
        <v>0.81464516129032261</v>
      </c>
      <c r="K796" s="291">
        <v>0.81406451612903219</v>
      </c>
      <c r="L796" s="291">
        <v>0.80709677419354842</v>
      </c>
      <c r="M796" s="291">
        <v>0.76064516129032256</v>
      </c>
      <c r="N796" s="291">
        <v>0.77922580645161299</v>
      </c>
      <c r="O796" s="291">
        <v>0.81812903225806444</v>
      </c>
      <c r="P796" s="291">
        <v>0.76296774193548378</v>
      </c>
      <c r="Q796" s="291">
        <v>0.75890322580645175</v>
      </c>
      <c r="R796" s="292">
        <f t="shared" si="11"/>
        <v>0.89148387096774195</v>
      </c>
    </row>
    <row r="797" spans="1:18">
      <c r="A797" s="33">
        <v>792</v>
      </c>
      <c r="B797" s="26" t="s">
        <v>2103</v>
      </c>
      <c r="C797" s="311" t="s">
        <v>2104</v>
      </c>
      <c r="D797" s="312" t="s">
        <v>499</v>
      </c>
      <c r="E797" s="290">
        <v>2700</v>
      </c>
      <c r="F797" s="291">
        <v>0.8226</v>
      </c>
      <c r="G797" s="291">
        <v>0.77039999999999986</v>
      </c>
      <c r="H797" s="291">
        <v>0.80159999999999998</v>
      </c>
      <c r="I797" s="291">
        <v>0.77459999999999996</v>
      </c>
      <c r="J797" s="291">
        <v>0.81</v>
      </c>
      <c r="K797" s="291">
        <v>0.76800000000000002</v>
      </c>
      <c r="L797" s="291">
        <v>0.79559999999999997</v>
      </c>
      <c r="M797" s="291">
        <v>0.80280000000000007</v>
      </c>
      <c r="N797" s="291">
        <v>0.75540000000000007</v>
      </c>
      <c r="O797" s="291">
        <v>0.7722</v>
      </c>
      <c r="P797" s="291">
        <v>0.84060000000000001</v>
      </c>
      <c r="Q797" s="291">
        <v>0.57333333333333336</v>
      </c>
      <c r="R797" s="292">
        <f t="shared" si="11"/>
        <v>0.79120000000000001</v>
      </c>
    </row>
    <row r="798" spans="1:18">
      <c r="A798" s="33">
        <v>793</v>
      </c>
      <c r="B798" s="26" t="s">
        <v>2105</v>
      </c>
      <c r="C798" s="311" t="s">
        <v>2106</v>
      </c>
      <c r="D798" s="289" t="s">
        <v>499</v>
      </c>
      <c r="E798" s="290">
        <v>189</v>
      </c>
      <c r="F798" s="291">
        <v>0.46476190476190471</v>
      </c>
      <c r="G798" s="291">
        <v>0.45883597883597882</v>
      </c>
      <c r="H798" s="291">
        <v>0.46560846560846558</v>
      </c>
      <c r="I798" s="291">
        <v>0.43005291005291008</v>
      </c>
      <c r="J798" s="291">
        <v>0.43343915343915346</v>
      </c>
      <c r="K798" s="291">
        <v>0.41481481481481486</v>
      </c>
      <c r="L798" s="291">
        <v>0.38857142857142862</v>
      </c>
      <c r="M798" s="291">
        <v>0.40296296296296302</v>
      </c>
      <c r="N798" s="291">
        <v>0.59851851851851856</v>
      </c>
      <c r="O798" s="291">
        <v>0.41227513227513229</v>
      </c>
      <c r="P798" s="291">
        <v>0.40296296296296302</v>
      </c>
      <c r="Q798" s="291">
        <v>4.6560846560846553E-2</v>
      </c>
      <c r="R798" s="292">
        <f t="shared" si="11"/>
        <v>0.44458553791887123</v>
      </c>
    </row>
    <row r="799" spans="1:18">
      <c r="A799" s="33">
        <v>794</v>
      </c>
      <c r="B799" s="26" t="s">
        <v>2107</v>
      </c>
      <c r="C799" s="311" t="s">
        <v>2108</v>
      </c>
      <c r="D799" s="312" t="s">
        <v>840</v>
      </c>
      <c r="E799" s="290">
        <v>1976</v>
      </c>
      <c r="F799" s="291">
        <v>1.2145748987854251E-2</v>
      </c>
      <c r="G799" s="291">
        <v>2.0647773279352227E-2</v>
      </c>
      <c r="H799" s="291">
        <v>1.8218623481781375E-2</v>
      </c>
      <c r="I799" s="291">
        <v>0.37651821862348178</v>
      </c>
      <c r="J799" s="291">
        <v>0.74089068825910931</v>
      </c>
      <c r="K799" s="291">
        <v>0.73967611336032391</v>
      </c>
      <c r="L799" s="291">
        <v>0.73724696356275299</v>
      </c>
      <c r="M799" s="291">
        <v>0.72874493927125505</v>
      </c>
      <c r="N799" s="291">
        <v>1.9433198380566803E-2</v>
      </c>
      <c r="O799" s="291">
        <v>2.6720647773279354E-2</v>
      </c>
      <c r="P799" s="291">
        <v>1.7004048582995951E-2</v>
      </c>
      <c r="Q799" s="291">
        <v>1.7004048582995951E-2</v>
      </c>
      <c r="R799" s="292">
        <f t="shared" si="11"/>
        <v>0.31801619433198386</v>
      </c>
    </row>
    <row r="800" spans="1:18">
      <c r="A800" s="33">
        <v>795</v>
      </c>
      <c r="B800" s="26" t="s">
        <v>2109</v>
      </c>
      <c r="C800" s="311" t="s">
        <v>2110</v>
      </c>
      <c r="D800" s="289" t="s">
        <v>499</v>
      </c>
      <c r="E800" s="290">
        <v>1000</v>
      </c>
      <c r="F800" s="291">
        <v>0.74783999999999995</v>
      </c>
      <c r="G800" s="291">
        <v>0.69840000000000002</v>
      </c>
      <c r="H800" s="291">
        <v>0.73775999999999997</v>
      </c>
      <c r="I800" s="291">
        <v>0.76272000000000006</v>
      </c>
      <c r="J800" s="291">
        <v>0.76800000000000002</v>
      </c>
      <c r="K800" s="291">
        <v>0.67968000000000006</v>
      </c>
      <c r="L800" s="291">
        <v>0.77711999999999992</v>
      </c>
      <c r="M800" s="291">
        <v>0.79776000000000002</v>
      </c>
      <c r="N800" s="291">
        <v>0.81023999999999996</v>
      </c>
      <c r="O800" s="291">
        <v>0.75936000000000003</v>
      </c>
      <c r="P800" s="291">
        <v>0.81023999999999996</v>
      </c>
      <c r="Q800" s="291">
        <v>0.74592000000000003</v>
      </c>
      <c r="R800" s="292">
        <f t="shared" si="11"/>
        <v>0.73240000000000005</v>
      </c>
    </row>
    <row r="801" spans="1:18">
      <c r="A801" s="33">
        <v>796</v>
      </c>
      <c r="B801" s="26" t="s">
        <v>2111</v>
      </c>
      <c r="C801" s="311" t="s">
        <v>2112</v>
      </c>
      <c r="D801" s="289" t="s">
        <v>499</v>
      </c>
      <c r="E801" s="290">
        <v>165</v>
      </c>
      <c r="F801" s="291">
        <v>0.42715151515151517</v>
      </c>
      <c r="G801" s="291">
        <v>0.52072727272727271</v>
      </c>
      <c r="H801" s="291">
        <v>0.55224242424242431</v>
      </c>
      <c r="I801" s="291">
        <v>0.50327272727272732</v>
      </c>
      <c r="J801" s="291">
        <v>0.51636363636363636</v>
      </c>
      <c r="K801" s="291">
        <v>0.4286060606060606</v>
      </c>
      <c r="L801" s="291">
        <v>0.54981818181818176</v>
      </c>
      <c r="M801" s="291">
        <v>0.39030303030303032</v>
      </c>
      <c r="N801" s="291">
        <v>0.51684848484848489</v>
      </c>
      <c r="O801" s="291">
        <v>0.47903030303030297</v>
      </c>
      <c r="P801" s="291">
        <v>0.4732121212121212</v>
      </c>
      <c r="Q801" s="291">
        <v>0.45090909090909093</v>
      </c>
      <c r="R801" s="292">
        <f t="shared" si="11"/>
        <v>0.49139393939393944</v>
      </c>
    </row>
    <row r="802" spans="1:18">
      <c r="A802" s="33">
        <v>797</v>
      </c>
      <c r="B802" s="26" t="s">
        <v>2113</v>
      </c>
      <c r="C802" s="311" t="s">
        <v>2114</v>
      </c>
      <c r="D802" s="312" t="s">
        <v>499</v>
      </c>
      <c r="E802" s="290">
        <v>725</v>
      </c>
      <c r="F802" s="291">
        <v>8.8386206896551717E-2</v>
      </c>
      <c r="G802" s="291">
        <v>1.8372413793103448E-2</v>
      </c>
      <c r="H802" s="291">
        <v>5.809655172413794E-2</v>
      </c>
      <c r="I802" s="291">
        <v>7.2000000000000008E-2</v>
      </c>
      <c r="J802" s="291">
        <v>1.0785103448275861</v>
      </c>
      <c r="K802" s="291">
        <v>1.0551724137931036</v>
      </c>
      <c r="L802" s="291">
        <v>1.0670896551724138</v>
      </c>
      <c r="M802" s="291">
        <v>1.0755310344827587</v>
      </c>
      <c r="N802" s="291">
        <v>1.0934068965517241</v>
      </c>
      <c r="O802" s="291">
        <v>1.0715586206896552</v>
      </c>
      <c r="P802" s="291">
        <v>1.0790068965517241</v>
      </c>
      <c r="Q802" s="291">
        <v>1.0929103448275863</v>
      </c>
      <c r="R802" s="292">
        <f t="shared" si="11"/>
        <v>0.39508965517241385</v>
      </c>
    </row>
    <row r="803" spans="1:18">
      <c r="A803" s="33">
        <v>798</v>
      </c>
      <c r="B803" s="26" t="s">
        <v>2115</v>
      </c>
      <c r="C803" s="311" t="s">
        <v>2116</v>
      </c>
      <c r="D803" s="312" t="s">
        <v>499</v>
      </c>
      <c r="E803" s="290">
        <v>330</v>
      </c>
      <c r="F803" s="291">
        <v>0.6065454545454545</v>
      </c>
      <c r="G803" s="291">
        <v>0.80484848484848492</v>
      </c>
      <c r="H803" s="291">
        <v>0.6133333333333334</v>
      </c>
      <c r="I803" s="291">
        <v>0.71127272727272728</v>
      </c>
      <c r="J803" s="291">
        <v>0.63660606060606062</v>
      </c>
      <c r="K803" s="291">
        <v>0.85139393939393948</v>
      </c>
      <c r="L803" s="291">
        <v>0</v>
      </c>
      <c r="M803" s="291">
        <v>0</v>
      </c>
      <c r="N803" s="291">
        <v>0</v>
      </c>
      <c r="O803" s="291">
        <v>0</v>
      </c>
      <c r="P803" s="291">
        <v>0</v>
      </c>
      <c r="Q803" s="291">
        <v>0</v>
      </c>
      <c r="R803" s="292">
        <f t="shared" si="11"/>
        <v>0.70400000000000007</v>
      </c>
    </row>
    <row r="804" spans="1:18">
      <c r="A804" s="33">
        <v>799</v>
      </c>
      <c r="B804" s="26" t="s">
        <v>2117</v>
      </c>
      <c r="C804" s="311" t="s">
        <v>2118</v>
      </c>
      <c r="D804" s="312" t="s">
        <v>499</v>
      </c>
      <c r="E804" s="290">
        <v>300</v>
      </c>
      <c r="F804" s="291">
        <v>0.74453333333333338</v>
      </c>
      <c r="G804" s="291">
        <v>0.86560000000000004</v>
      </c>
      <c r="H804" s="291">
        <v>0.91680000000000006</v>
      </c>
      <c r="I804" s="291">
        <v>0.84319999999999995</v>
      </c>
      <c r="J804" s="291">
        <v>0.72799999999999998</v>
      </c>
      <c r="K804" s="291">
        <v>0.85279999999999989</v>
      </c>
      <c r="L804" s="291">
        <v>1.0538666666666665</v>
      </c>
      <c r="M804" s="291">
        <v>0.91253333333333331</v>
      </c>
      <c r="N804" s="291">
        <v>1.0064</v>
      </c>
      <c r="O804" s="291">
        <v>1.0714666666666666</v>
      </c>
      <c r="P804" s="291">
        <v>0.90453333333333341</v>
      </c>
      <c r="Q804" s="291">
        <v>1.0394666666666665</v>
      </c>
      <c r="R804" s="292">
        <f t="shared" si="11"/>
        <v>0.82515555555555553</v>
      </c>
    </row>
    <row r="805" spans="1:18">
      <c r="A805" s="33">
        <v>800</v>
      </c>
      <c r="B805" s="26" t="s">
        <v>2119</v>
      </c>
      <c r="C805" s="311" t="s">
        <v>2120</v>
      </c>
      <c r="D805" s="312" t="s">
        <v>496</v>
      </c>
      <c r="E805" s="290">
        <v>990</v>
      </c>
      <c r="F805" s="291">
        <v>0.6836363636363636</v>
      </c>
      <c r="G805" s="291">
        <v>0.76557575757575769</v>
      </c>
      <c r="H805" s="291">
        <v>0.73842424242424243</v>
      </c>
      <c r="I805" s="291">
        <v>0.68169696969696969</v>
      </c>
      <c r="J805" s="291">
        <v>0.62981818181818183</v>
      </c>
      <c r="K805" s="291">
        <v>0.6346666666666666</v>
      </c>
      <c r="L805" s="291">
        <v>0.56533333333333324</v>
      </c>
      <c r="M805" s="291">
        <v>0.45721212121212118</v>
      </c>
      <c r="N805" s="291">
        <v>0.3907878787878788</v>
      </c>
      <c r="O805" s="291">
        <v>0.37042424242424238</v>
      </c>
      <c r="P805" s="291">
        <v>0.44751515151515148</v>
      </c>
      <c r="Q805" s="291">
        <v>0.56339393939393934</v>
      </c>
      <c r="R805" s="292">
        <f t="shared" si="11"/>
        <v>0.68896969696969712</v>
      </c>
    </row>
    <row r="806" spans="1:18">
      <c r="A806" s="33">
        <v>801</v>
      </c>
      <c r="B806" s="26" t="s">
        <v>2121</v>
      </c>
      <c r="C806" s="311" t="s">
        <v>2122</v>
      </c>
      <c r="D806" s="312" t="s">
        <v>499</v>
      </c>
      <c r="E806" s="290">
        <v>200</v>
      </c>
      <c r="F806" s="291">
        <v>0.84160000000000001</v>
      </c>
      <c r="G806" s="291">
        <v>0.88639999999999997</v>
      </c>
      <c r="H806" s="291">
        <v>0.93520000000000014</v>
      </c>
      <c r="I806" s="291">
        <v>0.84399999999999986</v>
      </c>
      <c r="J806" s="291">
        <v>0.83440000000000003</v>
      </c>
      <c r="K806" s="291">
        <v>0.96160000000000001</v>
      </c>
      <c r="L806" s="291">
        <v>0.85680000000000012</v>
      </c>
      <c r="M806" s="291">
        <v>0.89759999999999995</v>
      </c>
      <c r="N806" s="291">
        <v>0.98319999999999996</v>
      </c>
      <c r="O806" s="291">
        <v>0.91759999999999986</v>
      </c>
      <c r="P806" s="291">
        <v>0.8256</v>
      </c>
      <c r="Q806" s="291">
        <v>0.88880000000000015</v>
      </c>
      <c r="R806" s="292">
        <f t="shared" si="11"/>
        <v>0.88386666666666658</v>
      </c>
    </row>
    <row r="807" spans="1:18">
      <c r="A807" s="33">
        <v>802</v>
      </c>
      <c r="B807" s="26" t="s">
        <v>2123</v>
      </c>
      <c r="C807" s="311" t="s">
        <v>2124</v>
      </c>
      <c r="D807" s="312" t="s">
        <v>499</v>
      </c>
      <c r="E807" s="290">
        <v>180</v>
      </c>
      <c r="F807" s="291">
        <v>0.18488888888888891</v>
      </c>
      <c r="G807" s="291">
        <v>7.1111111111111111E-2</v>
      </c>
      <c r="H807" s="291">
        <v>4.8888888888888885E-2</v>
      </c>
      <c r="I807" s="291">
        <v>3.3777777777777782E-2</v>
      </c>
      <c r="J807" s="291">
        <v>5.6000000000000001E-2</v>
      </c>
      <c r="K807" s="291">
        <v>3.5555555555555556E-2</v>
      </c>
      <c r="L807" s="291">
        <v>3.6444444444444446E-2</v>
      </c>
      <c r="M807" s="291">
        <v>3.822222222222222E-2</v>
      </c>
      <c r="N807" s="291">
        <v>0.44</v>
      </c>
      <c r="O807" s="291">
        <v>0.25777777777777783</v>
      </c>
      <c r="P807" s="291">
        <v>0.24977777777777779</v>
      </c>
      <c r="Q807" s="291">
        <v>5.1555555555555549E-2</v>
      </c>
      <c r="R807" s="292">
        <f t="shared" si="11"/>
        <v>7.17037037037037E-2</v>
      </c>
    </row>
    <row r="808" spans="1:18">
      <c r="A808" s="33">
        <v>803</v>
      </c>
      <c r="B808" s="26" t="s">
        <v>2125</v>
      </c>
      <c r="C808" s="311" t="s">
        <v>2126</v>
      </c>
      <c r="D808" s="312" t="s">
        <v>499</v>
      </c>
      <c r="E808" s="290">
        <v>300</v>
      </c>
      <c r="F808" s="291">
        <v>0.76373333333333338</v>
      </c>
      <c r="G808" s="291">
        <v>0.79573333333333329</v>
      </c>
      <c r="H808" s="291">
        <v>0.84426666666666672</v>
      </c>
      <c r="I808" s="291">
        <v>0.88853333333333329</v>
      </c>
      <c r="J808" s="291">
        <v>0.92479999999999996</v>
      </c>
      <c r="K808" s="291">
        <v>0.86506666666666676</v>
      </c>
      <c r="L808" s="291">
        <v>0.77706666666666668</v>
      </c>
      <c r="M808" s="291">
        <v>0.84960000000000002</v>
      </c>
      <c r="N808" s="291">
        <v>0.90613333333333324</v>
      </c>
      <c r="O808" s="291">
        <v>0.90293333333333337</v>
      </c>
      <c r="P808" s="291">
        <v>0.87200000000000011</v>
      </c>
      <c r="Q808" s="291">
        <v>0.88266666666666671</v>
      </c>
      <c r="R808" s="292">
        <f t="shared" si="11"/>
        <v>0.84702222222222223</v>
      </c>
    </row>
    <row r="809" spans="1:18">
      <c r="A809" s="33">
        <v>804</v>
      </c>
      <c r="B809" s="26" t="s">
        <v>2127</v>
      </c>
      <c r="C809" s="311" t="s">
        <v>2128</v>
      </c>
      <c r="D809" s="312" t="s">
        <v>499</v>
      </c>
      <c r="E809" s="290">
        <v>222</v>
      </c>
      <c r="F809" s="291">
        <v>0.58738738738738738</v>
      </c>
      <c r="G809" s="291">
        <v>0.61765765765765768</v>
      </c>
      <c r="H809" s="291">
        <v>0.64216216216216215</v>
      </c>
      <c r="I809" s="291">
        <v>0.61693693693693685</v>
      </c>
      <c r="J809" s="291">
        <v>0.62990990990990992</v>
      </c>
      <c r="K809" s="291">
        <v>0.6645045045045046</v>
      </c>
      <c r="L809" s="291">
        <v>0.68396396396396397</v>
      </c>
      <c r="M809" s="291">
        <v>0.61261261261261257</v>
      </c>
      <c r="N809" s="291">
        <v>0.60180180180180176</v>
      </c>
      <c r="O809" s="291">
        <v>0.78558558558558567</v>
      </c>
      <c r="P809" s="291">
        <v>0.79207207207207209</v>
      </c>
      <c r="Q809" s="291">
        <v>0.65225225225225214</v>
      </c>
      <c r="R809" s="292">
        <f t="shared" si="11"/>
        <v>0.62642642642642654</v>
      </c>
    </row>
    <row r="810" spans="1:18">
      <c r="A810" s="33">
        <v>805</v>
      </c>
      <c r="B810" s="26" t="s">
        <v>2129</v>
      </c>
      <c r="C810" s="311" t="s">
        <v>2130</v>
      </c>
      <c r="D810" s="312" t="s">
        <v>499</v>
      </c>
      <c r="E810" s="290">
        <v>250</v>
      </c>
      <c r="F810" s="291">
        <v>0.12032000000000001</v>
      </c>
      <c r="G810" s="291">
        <v>9.151999999999999E-2</v>
      </c>
      <c r="H810" s="291">
        <v>9.0240000000000001E-2</v>
      </c>
      <c r="I810" s="291">
        <v>9.8560000000000009E-2</v>
      </c>
      <c r="J810" s="291">
        <v>0.11392000000000001</v>
      </c>
      <c r="K810" s="291">
        <v>0.16128000000000001</v>
      </c>
      <c r="L810" s="291">
        <v>0.23488000000000003</v>
      </c>
      <c r="M810" s="291">
        <v>0.18368000000000001</v>
      </c>
      <c r="N810" s="291">
        <v>0.37312000000000001</v>
      </c>
      <c r="O810" s="291">
        <v>7.4880000000000002E-2</v>
      </c>
      <c r="P810" s="291">
        <v>9.0880000000000016E-2</v>
      </c>
      <c r="Q810" s="291">
        <v>8.1920000000000007E-2</v>
      </c>
      <c r="R810" s="292">
        <f t="shared" si="11"/>
        <v>0.11264</v>
      </c>
    </row>
    <row r="811" spans="1:18">
      <c r="A811" s="33">
        <v>806</v>
      </c>
      <c r="B811" s="26" t="s">
        <v>2131</v>
      </c>
      <c r="C811" s="311" t="s">
        <v>2132</v>
      </c>
      <c r="D811" s="312" t="s">
        <v>840</v>
      </c>
      <c r="E811" s="290">
        <v>1843</v>
      </c>
      <c r="F811" s="291">
        <v>1.1387900355871885E-2</v>
      </c>
      <c r="G811" s="291">
        <v>1.4234875444839857E-2</v>
      </c>
      <c r="H811" s="291">
        <v>1.99288256227758E-2</v>
      </c>
      <c r="I811" s="291">
        <v>1.0417797069994574E-2</v>
      </c>
      <c r="J811" s="291">
        <v>0.19533369506239825</v>
      </c>
      <c r="K811" s="291">
        <v>0.42192078133478023</v>
      </c>
      <c r="L811" s="291">
        <v>0.35550732501356486</v>
      </c>
      <c r="M811" s="291">
        <v>1.6928920238741183E-2</v>
      </c>
      <c r="N811" s="291">
        <v>7.8133478024959291E-3</v>
      </c>
      <c r="O811" s="291">
        <v>9.1155724362452523E-3</v>
      </c>
      <c r="P811" s="291">
        <v>9.1155724362452523E-3</v>
      </c>
      <c r="Q811" s="291">
        <v>1.0417797069994574E-2</v>
      </c>
      <c r="R811" s="292">
        <f t="shared" si="11"/>
        <v>0.11220397914844343</v>
      </c>
    </row>
    <row r="812" spans="1:18">
      <c r="A812" s="33">
        <v>807</v>
      </c>
      <c r="B812" s="26" t="s">
        <v>2133</v>
      </c>
      <c r="C812" s="311" t="s">
        <v>2134</v>
      </c>
      <c r="D812" s="289" t="s">
        <v>499</v>
      </c>
      <c r="E812" s="290">
        <v>300</v>
      </c>
      <c r="F812" s="291">
        <v>0.77439999999999998</v>
      </c>
      <c r="G812" s="291">
        <v>0.84586666666666666</v>
      </c>
      <c r="H812" s="291">
        <v>0.76480000000000004</v>
      </c>
      <c r="I812" s="291">
        <v>0.57653333333333334</v>
      </c>
      <c r="J812" s="291">
        <v>0.58079999999999998</v>
      </c>
      <c r="K812" s="291">
        <v>0.55680000000000007</v>
      </c>
      <c r="L812" s="291">
        <v>0.58240000000000003</v>
      </c>
      <c r="M812" s="291">
        <v>0.49173333333333336</v>
      </c>
      <c r="N812" s="291">
        <v>0.52426666666666666</v>
      </c>
      <c r="O812" s="291">
        <v>0</v>
      </c>
      <c r="P812" s="291">
        <v>0</v>
      </c>
      <c r="Q812" s="291">
        <v>0</v>
      </c>
      <c r="R812" s="292">
        <f t="shared" si="11"/>
        <v>0.68320000000000014</v>
      </c>
    </row>
    <row r="813" spans="1:18">
      <c r="A813" s="33">
        <v>808</v>
      </c>
      <c r="B813" s="26" t="s">
        <v>2135</v>
      </c>
      <c r="C813" s="311" t="s">
        <v>2136</v>
      </c>
      <c r="D813" s="312" t="s">
        <v>499</v>
      </c>
      <c r="E813" s="290">
        <v>3000</v>
      </c>
      <c r="F813" s="291">
        <v>0.9665999999999999</v>
      </c>
      <c r="G813" s="291">
        <v>0.98759999999999992</v>
      </c>
      <c r="H813" s="291">
        <v>1.1052</v>
      </c>
      <c r="I813" s="291">
        <v>1.0008000000000001</v>
      </c>
      <c r="J813" s="291">
        <v>1.0956000000000001</v>
      </c>
      <c r="K813" s="291">
        <v>0.97799999999999998</v>
      </c>
      <c r="L813" s="291">
        <v>1.0386</v>
      </c>
      <c r="M813" s="291">
        <v>1.0236000000000001</v>
      </c>
      <c r="N813" s="291">
        <v>1.071</v>
      </c>
      <c r="O813" s="291">
        <v>1.0433999999999999</v>
      </c>
      <c r="P813" s="291">
        <v>1.0716000000000001</v>
      </c>
      <c r="Q813" s="291">
        <v>1.1537999999999999</v>
      </c>
      <c r="R813" s="292">
        <f t="shared" si="11"/>
        <v>1.0223</v>
      </c>
    </row>
    <row r="814" spans="1:18">
      <c r="A814" s="33">
        <v>809</v>
      </c>
      <c r="B814" s="26" t="s">
        <v>2137</v>
      </c>
      <c r="C814" s="311" t="s">
        <v>2138</v>
      </c>
      <c r="D814" s="289" t="s">
        <v>499</v>
      </c>
      <c r="E814" s="290">
        <v>200</v>
      </c>
      <c r="F814" s="291">
        <v>0.37359999999999999</v>
      </c>
      <c r="G814" s="291">
        <v>0.42959999999999998</v>
      </c>
      <c r="H814" s="291">
        <v>0.45200000000000001</v>
      </c>
      <c r="I814" s="291">
        <v>0.41120000000000007</v>
      </c>
      <c r="J814" s="291">
        <v>0.49519999999999997</v>
      </c>
      <c r="K814" s="291">
        <v>0.46239999999999992</v>
      </c>
      <c r="L814" s="291">
        <v>0.38159999999999994</v>
      </c>
      <c r="M814" s="291">
        <v>0.42</v>
      </c>
      <c r="N814" s="291">
        <v>0.4168</v>
      </c>
      <c r="O814" s="291">
        <v>0.44319999999999998</v>
      </c>
      <c r="P814" s="291">
        <v>0.44640000000000002</v>
      </c>
      <c r="Q814" s="291">
        <v>0.43439999999999995</v>
      </c>
      <c r="R814" s="292">
        <f t="shared" si="11"/>
        <v>0.4373333333333333</v>
      </c>
    </row>
    <row r="815" spans="1:18">
      <c r="A815" s="33">
        <v>810</v>
      </c>
      <c r="B815" s="26" t="s">
        <v>2139</v>
      </c>
      <c r="C815" s="311" t="s">
        <v>2140</v>
      </c>
      <c r="D815" s="312" t="s">
        <v>499</v>
      </c>
      <c r="E815" s="290">
        <v>300</v>
      </c>
      <c r="F815" s="291">
        <v>0.71466666666666667</v>
      </c>
      <c r="G815" s="291">
        <v>0.77226666666666666</v>
      </c>
      <c r="H815" s="291">
        <v>0.96906666666666674</v>
      </c>
      <c r="I815" s="291">
        <v>0.80053333333333343</v>
      </c>
      <c r="J815" s="291">
        <v>0.80479999999999996</v>
      </c>
      <c r="K815" s="291">
        <v>0.88</v>
      </c>
      <c r="L815" s="291">
        <v>0.86080000000000001</v>
      </c>
      <c r="M815" s="291">
        <v>0.76693333333333336</v>
      </c>
      <c r="N815" s="291">
        <v>0.89653333333333329</v>
      </c>
      <c r="O815" s="291">
        <v>1.0357333333333334</v>
      </c>
      <c r="P815" s="291">
        <v>1.0544</v>
      </c>
      <c r="Q815" s="291">
        <v>0.96266666666666667</v>
      </c>
      <c r="R815" s="292">
        <f t="shared" si="11"/>
        <v>0.8235555555555556</v>
      </c>
    </row>
    <row r="816" spans="1:18">
      <c r="A816" s="33">
        <v>811</v>
      </c>
      <c r="B816" s="26" t="s">
        <v>2141</v>
      </c>
      <c r="C816" s="311" t="s">
        <v>2142</v>
      </c>
      <c r="D816" s="312" t="s">
        <v>496</v>
      </c>
      <c r="E816" s="290">
        <v>350</v>
      </c>
      <c r="F816" s="291">
        <v>0.67820224719101119</v>
      </c>
      <c r="G816" s="291">
        <v>0.79460674157303368</v>
      </c>
      <c r="H816" s="291">
        <v>0.69932584269662912</v>
      </c>
      <c r="I816" s="291">
        <v>0.75775280898876407</v>
      </c>
      <c r="J816" s="291">
        <v>0.38697142857142858</v>
      </c>
      <c r="K816" s="291">
        <v>0.44571428571428573</v>
      </c>
      <c r="L816" s="291">
        <v>0.42034285714285713</v>
      </c>
      <c r="M816" s="291">
        <v>0.2674285714285714</v>
      </c>
      <c r="N816" s="291">
        <v>0.26194285714285714</v>
      </c>
      <c r="O816" s="291">
        <v>0.2112</v>
      </c>
      <c r="P816" s="291">
        <v>0.23588571428571428</v>
      </c>
      <c r="Q816" s="291">
        <v>0.50331428571428583</v>
      </c>
      <c r="R816" s="292">
        <f t="shared" si="11"/>
        <v>0.62709555912252546</v>
      </c>
    </row>
    <row r="817" spans="1:18">
      <c r="A817" s="33">
        <v>812</v>
      </c>
      <c r="B817" s="26" t="s">
        <v>2143</v>
      </c>
      <c r="C817" s="311" t="s">
        <v>2144</v>
      </c>
      <c r="D817" s="312" t="s">
        <v>499</v>
      </c>
      <c r="E817" s="290">
        <v>160</v>
      </c>
      <c r="F817" s="291">
        <v>0.99750000000000016</v>
      </c>
      <c r="G817" s="291">
        <v>0.99</v>
      </c>
      <c r="H817" s="291">
        <v>0.89499999999999991</v>
      </c>
      <c r="I817" s="291">
        <v>0.85</v>
      </c>
      <c r="J817" s="291">
        <v>0.67599999999999993</v>
      </c>
      <c r="K817" s="291">
        <v>0.78</v>
      </c>
      <c r="L817" s="291">
        <v>0.78899999999999992</v>
      </c>
      <c r="M817" s="291">
        <v>0.76850000000000007</v>
      </c>
      <c r="N817" s="291">
        <v>0.80949999999999989</v>
      </c>
      <c r="O817" s="291">
        <v>0.77500000000000002</v>
      </c>
      <c r="P817" s="291">
        <v>0.82900000000000007</v>
      </c>
      <c r="Q817" s="291">
        <v>0.93300000000000005</v>
      </c>
      <c r="R817" s="292">
        <f t="shared" si="11"/>
        <v>0.86475000000000002</v>
      </c>
    </row>
    <row r="818" spans="1:18">
      <c r="A818" s="33">
        <v>813</v>
      </c>
      <c r="B818" s="26" t="s">
        <v>2145</v>
      </c>
      <c r="C818" s="311" t="s">
        <v>2146</v>
      </c>
      <c r="D818" s="312" t="s">
        <v>499</v>
      </c>
      <c r="E818" s="290">
        <v>3300</v>
      </c>
      <c r="F818" s="291">
        <v>1.1612727272727275</v>
      </c>
      <c r="G818" s="291">
        <v>1.2327272727272727</v>
      </c>
      <c r="H818" s="291">
        <v>1.0385454545454547</v>
      </c>
      <c r="I818" s="291">
        <v>1.1230909090909091</v>
      </c>
      <c r="J818" s="291">
        <v>1.1683636363636363</v>
      </c>
      <c r="K818" s="291">
        <v>1.1263636363636365</v>
      </c>
      <c r="L818" s="291">
        <v>1.1634545454545453</v>
      </c>
      <c r="M818" s="291">
        <v>1.1460000000000001</v>
      </c>
      <c r="N818" s="291">
        <v>1.1612727272727275</v>
      </c>
      <c r="O818" s="291">
        <v>1.0641818181818181</v>
      </c>
      <c r="P818" s="291">
        <v>1.2310909090909092</v>
      </c>
      <c r="Q818" s="291">
        <v>1.1525454545454545</v>
      </c>
      <c r="R818" s="292">
        <f t="shared" si="11"/>
        <v>1.1417272727272729</v>
      </c>
    </row>
    <row r="819" spans="1:18">
      <c r="A819" s="33">
        <v>814</v>
      </c>
      <c r="B819" s="26" t="s">
        <v>2147</v>
      </c>
      <c r="C819" s="311" t="s">
        <v>2148</v>
      </c>
      <c r="D819" s="289" t="s">
        <v>496</v>
      </c>
      <c r="E819" s="290">
        <v>555</v>
      </c>
      <c r="F819" s="291">
        <v>0.14335135135135135</v>
      </c>
      <c r="G819" s="291">
        <v>0.15048648648648649</v>
      </c>
      <c r="H819" s="291">
        <v>0.17383783783783785</v>
      </c>
      <c r="I819" s="291">
        <v>0.14854054054054053</v>
      </c>
      <c r="J819" s="291">
        <v>0.16540540540540541</v>
      </c>
      <c r="K819" s="291">
        <v>0.13556756756756755</v>
      </c>
      <c r="L819" s="291">
        <v>0.16151351351351351</v>
      </c>
      <c r="M819" s="291">
        <v>0.12972972972972974</v>
      </c>
      <c r="N819" s="291">
        <v>0.13232432432432434</v>
      </c>
      <c r="O819" s="291">
        <v>7.9135135135135135E-2</v>
      </c>
      <c r="P819" s="291">
        <v>0.5318918918918919</v>
      </c>
      <c r="Q819" s="291">
        <v>4.0216216216216218E-2</v>
      </c>
      <c r="R819" s="292">
        <f t="shared" si="11"/>
        <v>0.15286486486486486</v>
      </c>
    </row>
    <row r="820" spans="1:18">
      <c r="A820" s="33">
        <v>815</v>
      </c>
      <c r="B820" s="26" t="s">
        <v>2149</v>
      </c>
      <c r="C820" s="311" t="s">
        <v>3317</v>
      </c>
      <c r="D820" s="312" t="s">
        <v>526</v>
      </c>
      <c r="E820" s="290">
        <v>165</v>
      </c>
      <c r="F820" s="291">
        <v>1.1840000000000002</v>
      </c>
      <c r="G820" s="291">
        <v>1.1752727272727275</v>
      </c>
      <c r="H820" s="291">
        <v>1.1326060606060606</v>
      </c>
      <c r="I820" s="291">
        <v>1.121939393939394</v>
      </c>
      <c r="J820" s="291">
        <v>1.1112727272727272</v>
      </c>
      <c r="K820" s="291">
        <v>1.0976969696969696</v>
      </c>
      <c r="L820" s="291">
        <v>1.0889696969696969</v>
      </c>
      <c r="M820" s="291">
        <v>1.1132121212121213</v>
      </c>
      <c r="N820" s="291">
        <v>0.61672727272727279</v>
      </c>
      <c r="O820" s="291">
        <v>0.60606060606060608</v>
      </c>
      <c r="P820" s="291">
        <v>1.1452121212121213</v>
      </c>
      <c r="Q820" s="291">
        <v>1.1558787878787879</v>
      </c>
      <c r="R820" s="292">
        <f t="shared" si="11"/>
        <v>1.1371313131313132</v>
      </c>
    </row>
    <row r="821" spans="1:18">
      <c r="A821" s="33">
        <v>816</v>
      </c>
      <c r="B821" s="26" t="s">
        <v>2150</v>
      </c>
      <c r="C821" s="311" t="s">
        <v>2151</v>
      </c>
      <c r="D821" s="312" t="s">
        <v>499</v>
      </c>
      <c r="E821" s="290">
        <v>126</v>
      </c>
      <c r="F821" s="291">
        <v>0.76063492063492066</v>
      </c>
      <c r="G821" s="291">
        <v>0.6590476190476191</v>
      </c>
      <c r="H821" s="291">
        <v>0.87047619047619051</v>
      </c>
      <c r="I821" s="291">
        <v>0.92761904761904768</v>
      </c>
      <c r="J821" s="291">
        <v>0</v>
      </c>
      <c r="K821" s="291">
        <v>0.74603174603174605</v>
      </c>
      <c r="L821" s="291">
        <v>0.6253968253968254</v>
      </c>
      <c r="M821" s="291">
        <v>0.56253968253968245</v>
      </c>
      <c r="N821" s="291">
        <v>0.58984126984126983</v>
      </c>
      <c r="O821" s="291">
        <v>0.58920634920634918</v>
      </c>
      <c r="P821" s="291">
        <v>0.55873015873015863</v>
      </c>
      <c r="Q821" s="291">
        <v>0.64063492063492067</v>
      </c>
      <c r="R821" s="292">
        <f t="shared" si="11"/>
        <v>0.66063492063492069</v>
      </c>
    </row>
    <row r="822" spans="1:18">
      <c r="A822" s="33">
        <v>817</v>
      </c>
      <c r="B822" s="26" t="s">
        <v>2152</v>
      </c>
      <c r="C822" s="311" t="s">
        <v>2153</v>
      </c>
      <c r="D822" s="312" t="s">
        <v>499</v>
      </c>
      <c r="E822" s="290">
        <v>170</v>
      </c>
      <c r="F822" s="291">
        <v>0.95058823529411773</v>
      </c>
      <c r="G822" s="291">
        <v>0.88941176470588224</v>
      </c>
      <c r="H822" s="291">
        <v>0.86117647058823532</v>
      </c>
      <c r="I822" s="291">
        <v>0.8988235294117648</v>
      </c>
      <c r="J822" s="291">
        <v>0.85647058823529409</v>
      </c>
      <c r="K822" s="291">
        <v>0.87058823529411766</v>
      </c>
      <c r="L822" s="291">
        <v>0.94117647058823528</v>
      </c>
      <c r="M822" s="291">
        <v>0.9882352941176471</v>
      </c>
      <c r="N822" s="291">
        <v>0.95058823529411773</v>
      </c>
      <c r="O822" s="291">
        <v>0.78117647058823536</v>
      </c>
      <c r="P822" s="291">
        <v>1.0287058823529411</v>
      </c>
      <c r="Q822" s="291">
        <v>0.92799999999999994</v>
      </c>
      <c r="R822" s="292">
        <f t="shared" si="11"/>
        <v>0.88784313725490216</v>
      </c>
    </row>
    <row r="823" spans="1:18">
      <c r="A823" s="33">
        <v>818</v>
      </c>
      <c r="B823" s="26" t="s">
        <v>2154</v>
      </c>
      <c r="C823" s="311" t="s">
        <v>2155</v>
      </c>
      <c r="D823" s="312" t="s">
        <v>499</v>
      </c>
      <c r="E823" s="290">
        <v>3100</v>
      </c>
      <c r="F823" s="291">
        <v>0.91567741935483871</v>
      </c>
      <c r="G823" s="291">
        <v>0.98012903225806458</v>
      </c>
      <c r="H823" s="291">
        <v>0.61548387096774193</v>
      </c>
      <c r="I823" s="291">
        <v>0.89245161290322572</v>
      </c>
      <c r="J823" s="291">
        <v>1.0184516129032257</v>
      </c>
      <c r="K823" s="291">
        <v>1.027741935483871</v>
      </c>
      <c r="L823" s="291">
        <v>1.1072903225806452</v>
      </c>
      <c r="M823" s="291">
        <v>1.0097419354838708</v>
      </c>
      <c r="N823" s="291">
        <v>0.87793548387096776</v>
      </c>
      <c r="O823" s="291">
        <v>1.0196129032258066</v>
      </c>
      <c r="P823" s="291">
        <v>1.0579354838709678</v>
      </c>
      <c r="Q823" s="291">
        <v>1.0480645161290323</v>
      </c>
      <c r="R823" s="292">
        <f t="shared" si="11"/>
        <v>0.90832258064516136</v>
      </c>
    </row>
    <row r="824" spans="1:18">
      <c r="A824" s="33">
        <v>819</v>
      </c>
      <c r="B824" s="26" t="s">
        <v>2156</v>
      </c>
      <c r="C824" s="311" t="s">
        <v>2157</v>
      </c>
      <c r="D824" s="289" t="s">
        <v>499</v>
      </c>
      <c r="E824" s="290">
        <v>622</v>
      </c>
      <c r="F824" s="291">
        <v>0.16282958199356914</v>
      </c>
      <c r="G824" s="291">
        <v>0.15356913183279744</v>
      </c>
      <c r="H824" s="291">
        <v>0.15742765273311898</v>
      </c>
      <c r="I824" s="291">
        <v>0.13813504823151126</v>
      </c>
      <c r="J824" s="291">
        <v>0.13581993569131834</v>
      </c>
      <c r="K824" s="291">
        <v>0.12655948553054663</v>
      </c>
      <c r="L824" s="291">
        <v>0.13041800643086815</v>
      </c>
      <c r="M824" s="291">
        <v>0.31331189710610929</v>
      </c>
      <c r="N824" s="291">
        <v>0.16205787781350484</v>
      </c>
      <c r="O824" s="291">
        <v>0.2029581993569132</v>
      </c>
      <c r="P824" s="291">
        <v>0.1967845659163987</v>
      </c>
      <c r="Q824" s="291">
        <v>0.11498392282958199</v>
      </c>
      <c r="R824" s="292">
        <f t="shared" si="11"/>
        <v>0.14572347266881031</v>
      </c>
    </row>
    <row r="825" spans="1:18">
      <c r="A825" s="33">
        <v>820</v>
      </c>
      <c r="B825" s="26" t="s">
        <v>2158</v>
      </c>
      <c r="C825" s="311" t="s">
        <v>2159</v>
      </c>
      <c r="D825" s="312" t="s">
        <v>496</v>
      </c>
      <c r="E825" s="290">
        <v>600</v>
      </c>
      <c r="F825" s="291">
        <v>0.50760000000000005</v>
      </c>
      <c r="G825" s="291">
        <v>0.4098</v>
      </c>
      <c r="H825" s="291">
        <v>0.44219999999999998</v>
      </c>
      <c r="I825" s="291">
        <v>0.41700000000000004</v>
      </c>
      <c r="J825" s="291">
        <v>0.33779999999999999</v>
      </c>
      <c r="K825" s="291">
        <v>0.32939999999999997</v>
      </c>
      <c r="L825" s="291">
        <v>0.43740000000000001</v>
      </c>
      <c r="M825" s="291">
        <v>0.30660000000000004</v>
      </c>
      <c r="N825" s="291">
        <v>0.28620000000000001</v>
      </c>
      <c r="O825" s="291">
        <v>0.37079999999999996</v>
      </c>
      <c r="P825" s="291">
        <v>0.39360000000000006</v>
      </c>
      <c r="Q825" s="291">
        <v>0.36359999999999998</v>
      </c>
      <c r="R825" s="292">
        <f t="shared" si="11"/>
        <v>0.4073</v>
      </c>
    </row>
    <row r="826" spans="1:18">
      <c r="A826" s="33">
        <v>821</v>
      </c>
      <c r="B826" s="26" t="s">
        <v>2160</v>
      </c>
      <c r="C826" s="311" t="s">
        <v>3318</v>
      </c>
      <c r="D826" s="312" t="s">
        <v>526</v>
      </c>
      <c r="E826" s="290">
        <v>334</v>
      </c>
      <c r="F826" s="291">
        <v>0.62586826347305391</v>
      </c>
      <c r="G826" s="291">
        <v>0.62874251497005984</v>
      </c>
      <c r="H826" s="291">
        <v>0.62946107784431127</v>
      </c>
      <c r="I826" s="291">
        <v>0.66970059880239519</v>
      </c>
      <c r="J826" s="291">
        <v>0.78107784431137728</v>
      </c>
      <c r="K826" s="291">
        <v>0.72502994011976052</v>
      </c>
      <c r="L826" s="291">
        <v>0.72502994011976052</v>
      </c>
      <c r="M826" s="291">
        <v>0.70347305389221559</v>
      </c>
      <c r="N826" s="291">
        <v>0.71712574850299404</v>
      </c>
      <c r="O826" s="291">
        <v>0.71856287425149701</v>
      </c>
      <c r="P826" s="291">
        <v>0.72431137724550898</v>
      </c>
      <c r="Q826" s="291">
        <v>0.71353293413173646</v>
      </c>
      <c r="R826" s="292">
        <f t="shared" si="11"/>
        <v>0.67664670658682635</v>
      </c>
    </row>
    <row r="827" spans="1:18">
      <c r="A827" s="33">
        <v>822</v>
      </c>
      <c r="B827" s="26" t="s">
        <v>2161</v>
      </c>
      <c r="C827" s="311" t="s">
        <v>2162</v>
      </c>
      <c r="D827" s="312" t="s">
        <v>499</v>
      </c>
      <c r="E827" s="290">
        <v>180</v>
      </c>
      <c r="F827" s="291">
        <v>0.18133333333333335</v>
      </c>
      <c r="G827" s="291">
        <v>0.36088888888888887</v>
      </c>
      <c r="H827" s="291">
        <v>0.37333333333333335</v>
      </c>
      <c r="I827" s="291">
        <v>0.2951111111111111</v>
      </c>
      <c r="J827" s="291">
        <v>0.30133333333333334</v>
      </c>
      <c r="K827" s="291">
        <v>0.27200000000000002</v>
      </c>
      <c r="L827" s="291">
        <v>0.312</v>
      </c>
      <c r="M827" s="291">
        <v>0.25955555555555554</v>
      </c>
      <c r="N827" s="291">
        <v>0.71733333333333338</v>
      </c>
      <c r="O827" s="291">
        <v>0.24088888888888887</v>
      </c>
      <c r="P827" s="291">
        <v>0.28444444444444444</v>
      </c>
      <c r="Q827" s="291">
        <v>0.30755555555555553</v>
      </c>
      <c r="R827" s="292">
        <f t="shared" si="11"/>
        <v>0.29733333333333334</v>
      </c>
    </row>
    <row r="828" spans="1:18">
      <c r="A828" s="33">
        <v>823</v>
      </c>
      <c r="B828" s="26" t="s">
        <v>2163</v>
      </c>
      <c r="C828" s="311" t="s">
        <v>2164</v>
      </c>
      <c r="D828" s="312" t="s">
        <v>526</v>
      </c>
      <c r="E828" s="290">
        <v>236</v>
      </c>
      <c r="F828" s="291">
        <v>0.58779661016949147</v>
      </c>
      <c r="G828" s="291">
        <v>0.61016949152542377</v>
      </c>
      <c r="H828" s="291">
        <v>0.56949152542372883</v>
      </c>
      <c r="I828" s="291">
        <v>0.55016949152542372</v>
      </c>
      <c r="J828" s="291">
        <v>0.6579661016949151</v>
      </c>
      <c r="K828" s="291">
        <v>0.63559322033898302</v>
      </c>
      <c r="L828" s="291">
        <v>0.58067796610169486</v>
      </c>
      <c r="M828" s="291">
        <v>3.0508474576271188E-2</v>
      </c>
      <c r="N828" s="291">
        <v>0.14440677966101698</v>
      </c>
      <c r="O828" s="291">
        <v>0.56644067796610176</v>
      </c>
      <c r="P828" s="291">
        <v>0.56542372881355929</v>
      </c>
      <c r="Q828" s="291">
        <v>0.61932203389830509</v>
      </c>
      <c r="R828" s="292">
        <f t="shared" si="11"/>
        <v>0.60186440677966102</v>
      </c>
    </row>
    <row r="829" spans="1:18">
      <c r="A829" s="33">
        <v>824</v>
      </c>
      <c r="B829" s="26" t="s">
        <v>2165</v>
      </c>
      <c r="C829" s="311" t="s">
        <v>3319</v>
      </c>
      <c r="D829" s="312" t="s">
        <v>526</v>
      </c>
      <c r="E829" s="290">
        <v>168.88888888888889</v>
      </c>
      <c r="F829" s="291">
        <v>0.92321052631578937</v>
      </c>
      <c r="G829" s="291">
        <v>0.78773684210526318</v>
      </c>
      <c r="H829" s="291">
        <v>0.75457894736842102</v>
      </c>
      <c r="I829" s="291">
        <v>0.75268421052631584</v>
      </c>
      <c r="J829" s="291">
        <v>0.75836842105263147</v>
      </c>
      <c r="K829" s="291">
        <v>0.75789473684210529</v>
      </c>
      <c r="L829" s="291">
        <v>0.76689473684210518</v>
      </c>
      <c r="M829" s="291">
        <v>0.77115789473684215</v>
      </c>
      <c r="N829" s="291">
        <v>0.77068421052631575</v>
      </c>
      <c r="O829" s="291">
        <v>0.76784210526315799</v>
      </c>
      <c r="P829" s="291">
        <v>0.75647368421052641</v>
      </c>
      <c r="Q829" s="291">
        <v>0.75931578947368428</v>
      </c>
      <c r="R829" s="292">
        <f t="shared" si="11"/>
        <v>0.78907894736842099</v>
      </c>
    </row>
    <row r="830" spans="1:18">
      <c r="A830" s="33">
        <v>825</v>
      </c>
      <c r="B830" s="26" t="s">
        <v>2166</v>
      </c>
      <c r="C830" s="311" t="s">
        <v>3320</v>
      </c>
      <c r="D830" s="312" t="s">
        <v>526</v>
      </c>
      <c r="E830" s="290">
        <v>170</v>
      </c>
      <c r="F830" s="291">
        <v>5.6000000000000008E-2</v>
      </c>
      <c r="G830" s="291">
        <v>0.94494117647058828</v>
      </c>
      <c r="H830" s="291">
        <v>0.91717647058823526</v>
      </c>
      <c r="I830" s="291">
        <v>0.86447058823529421</v>
      </c>
      <c r="J830" s="291">
        <v>0.91482352941176459</v>
      </c>
      <c r="K830" s="291">
        <v>0.95105882352941185</v>
      </c>
      <c r="L830" s="291">
        <v>0.99623529411764711</v>
      </c>
      <c r="M830" s="291">
        <v>1.0277647058823529</v>
      </c>
      <c r="N830" s="291">
        <v>1.0715294117647061</v>
      </c>
      <c r="O830" s="291">
        <v>1.0108235294117647</v>
      </c>
      <c r="P830" s="291">
        <v>1.0630588235294118</v>
      </c>
      <c r="Q830" s="291">
        <v>1.0277647058823529</v>
      </c>
      <c r="R830" s="292">
        <f t="shared" si="11"/>
        <v>0.77474509803921565</v>
      </c>
    </row>
    <row r="831" spans="1:18">
      <c r="A831" s="33">
        <v>826</v>
      </c>
      <c r="B831" s="26" t="s">
        <v>2167</v>
      </c>
      <c r="C831" s="311" t="s">
        <v>2168</v>
      </c>
      <c r="D831" s="312" t="s">
        <v>543</v>
      </c>
      <c r="E831" s="290">
        <v>5000</v>
      </c>
      <c r="F831" s="291">
        <v>0.726024</v>
      </c>
      <c r="G831" s="291">
        <v>0.95620000000000005</v>
      </c>
      <c r="H831" s="291">
        <v>0.91537599999999997</v>
      </c>
      <c r="I831" s="291">
        <v>0.99512800000000001</v>
      </c>
      <c r="J831" s="291">
        <v>0.99796000000000007</v>
      </c>
      <c r="K831" s="291">
        <v>0.99095200000000006</v>
      </c>
      <c r="L831" s="291">
        <v>0.97251200000000004</v>
      </c>
      <c r="M831" s="291">
        <v>0.98863199999999996</v>
      </c>
      <c r="N831" s="291">
        <v>0.9784719999999999</v>
      </c>
      <c r="O831" s="291">
        <v>0.94198400000000004</v>
      </c>
      <c r="P831" s="291">
        <v>1.008032</v>
      </c>
      <c r="Q831" s="291">
        <v>0.91600000000000004</v>
      </c>
      <c r="R831" s="292">
        <f t="shared" si="11"/>
        <v>0.9302733333333334</v>
      </c>
    </row>
    <row r="832" spans="1:18">
      <c r="A832" s="33">
        <v>827</v>
      </c>
      <c r="B832" s="26" t="s">
        <v>2169</v>
      </c>
      <c r="C832" s="311" t="s">
        <v>2170</v>
      </c>
      <c r="D832" s="289" t="s">
        <v>499</v>
      </c>
      <c r="E832" s="290">
        <v>560</v>
      </c>
      <c r="F832" s="291">
        <v>0.20121428571428573</v>
      </c>
      <c r="G832" s="291">
        <v>0.17549999999999999</v>
      </c>
      <c r="H832" s="291">
        <v>0.13885714285714287</v>
      </c>
      <c r="I832" s="291">
        <v>0.108</v>
      </c>
      <c r="J832" s="291">
        <v>0.15300000000000002</v>
      </c>
      <c r="K832" s="291">
        <v>0.14207142857142857</v>
      </c>
      <c r="L832" s="291">
        <v>0.1575</v>
      </c>
      <c r="M832" s="291">
        <v>0</v>
      </c>
      <c r="N832" s="291">
        <v>0</v>
      </c>
      <c r="O832" s="291">
        <v>0</v>
      </c>
      <c r="P832" s="291">
        <v>0</v>
      </c>
      <c r="Q832" s="291">
        <v>0</v>
      </c>
      <c r="R832" s="292">
        <f t="shared" si="11"/>
        <v>0.15310714285714286</v>
      </c>
    </row>
    <row r="833" spans="1:18">
      <c r="A833" s="33">
        <v>828</v>
      </c>
      <c r="B833" s="26" t="s">
        <v>2171</v>
      </c>
      <c r="C833" s="311" t="s">
        <v>3321</v>
      </c>
      <c r="D833" s="312" t="s">
        <v>526</v>
      </c>
      <c r="E833" s="290">
        <v>155.55555555555554</v>
      </c>
      <c r="F833" s="291">
        <v>4.474285714285714E-2</v>
      </c>
      <c r="G833" s="291">
        <v>4.937142857142858E-2</v>
      </c>
      <c r="H833" s="291">
        <v>4.937142857142858E-2</v>
      </c>
      <c r="I833" s="291">
        <v>0.21754285714285715</v>
      </c>
      <c r="J833" s="291">
        <v>0.37491428571428576</v>
      </c>
      <c r="K833" s="291">
        <v>0.40114285714285719</v>
      </c>
      <c r="L833" s="291">
        <v>0.8130857142857143</v>
      </c>
      <c r="M833" s="291">
        <v>0.7884000000000001</v>
      </c>
      <c r="N833" s="291">
        <v>0.89177142857142866</v>
      </c>
      <c r="O833" s="291">
        <v>0.88868571428571441</v>
      </c>
      <c r="P833" s="291">
        <v>0.79148571428571424</v>
      </c>
      <c r="Q833" s="291">
        <v>0.90565714285714294</v>
      </c>
      <c r="R833" s="292">
        <f t="shared" si="11"/>
        <v>0.18951428571428575</v>
      </c>
    </row>
    <row r="834" spans="1:18">
      <c r="A834" s="33">
        <v>829</v>
      </c>
      <c r="B834" s="26" t="s">
        <v>2172</v>
      </c>
      <c r="C834" s="311" t="s">
        <v>2173</v>
      </c>
      <c r="D834" s="312" t="s">
        <v>499</v>
      </c>
      <c r="E834" s="290">
        <v>111.11111111111111</v>
      </c>
      <c r="F834" s="291">
        <v>0.80135999999999985</v>
      </c>
      <c r="G834" s="291">
        <v>0.81935999999999987</v>
      </c>
      <c r="H834" s="291">
        <v>0.79632000000000003</v>
      </c>
      <c r="I834" s="291">
        <v>0.81215999999999988</v>
      </c>
      <c r="J834" s="291">
        <v>0.66600000000000004</v>
      </c>
      <c r="K834" s="291">
        <v>0</v>
      </c>
      <c r="L834" s="291">
        <v>0</v>
      </c>
      <c r="M834" s="291">
        <v>0</v>
      </c>
      <c r="N834" s="291">
        <v>0</v>
      </c>
      <c r="O834" s="291">
        <v>0</v>
      </c>
      <c r="P834" s="291">
        <v>0</v>
      </c>
      <c r="Q834" s="291">
        <v>0</v>
      </c>
      <c r="R834" s="292">
        <f t="shared" si="11"/>
        <v>0.64919999999999989</v>
      </c>
    </row>
    <row r="835" spans="1:18">
      <c r="A835" s="33">
        <v>830</v>
      </c>
      <c r="B835" s="26" t="s">
        <v>2174</v>
      </c>
      <c r="C835" s="311" t="s">
        <v>2175</v>
      </c>
      <c r="D835" s="312" t="s">
        <v>840</v>
      </c>
      <c r="E835" s="290">
        <v>3800</v>
      </c>
      <c r="F835" s="291">
        <v>0</v>
      </c>
      <c r="G835" s="291">
        <v>5.0526315789473685E-3</v>
      </c>
      <c r="H835" s="291">
        <v>5.0526315789473685E-3</v>
      </c>
      <c r="I835" s="291">
        <v>0.18694736842105261</v>
      </c>
      <c r="J835" s="291">
        <v>0.37389473684210522</v>
      </c>
      <c r="K835" s="291">
        <v>0.58863157894736851</v>
      </c>
      <c r="L835" s="291">
        <v>0.58610526315789468</v>
      </c>
      <c r="M835" s="291">
        <v>0.18442105263157893</v>
      </c>
      <c r="N835" s="291">
        <v>0.17936842105263159</v>
      </c>
      <c r="O835" s="291">
        <v>0.3637894736842105</v>
      </c>
      <c r="P835" s="291">
        <v>0.18694736842105261</v>
      </c>
      <c r="Q835" s="291">
        <v>0.192</v>
      </c>
      <c r="R835" s="292">
        <f t="shared" si="11"/>
        <v>0.19326315789473683</v>
      </c>
    </row>
    <row r="836" spans="1:18">
      <c r="A836" s="33">
        <v>831</v>
      </c>
      <c r="B836" s="26" t="s">
        <v>2176</v>
      </c>
      <c r="C836" s="311" t="s">
        <v>2177</v>
      </c>
      <c r="D836" s="289" t="s">
        <v>499</v>
      </c>
      <c r="E836" s="290">
        <v>300</v>
      </c>
      <c r="F836" s="291">
        <v>7.4666666666666673E-2</v>
      </c>
      <c r="G836" s="291">
        <v>0.59306666666666663</v>
      </c>
      <c r="H836" s="291">
        <v>0.69279999999999997</v>
      </c>
      <c r="I836" s="291">
        <v>0.76480000000000004</v>
      </c>
      <c r="J836" s="291">
        <v>2.6133333333333331E-2</v>
      </c>
      <c r="K836" s="291">
        <v>0.58453333333333335</v>
      </c>
      <c r="L836" s="291">
        <v>0.84693333333333332</v>
      </c>
      <c r="M836" s="291">
        <v>0.89813333333333334</v>
      </c>
      <c r="N836" s="291">
        <v>0.95733333333333326</v>
      </c>
      <c r="O836" s="291">
        <v>0.84960000000000002</v>
      </c>
      <c r="P836" s="291">
        <v>0.87466666666666681</v>
      </c>
      <c r="Q836" s="291">
        <v>0.79039999999999999</v>
      </c>
      <c r="R836" s="292">
        <f t="shared" si="11"/>
        <v>0.45599999999999996</v>
      </c>
    </row>
    <row r="837" spans="1:18">
      <c r="A837" s="33">
        <v>832</v>
      </c>
      <c r="B837" s="26" t="s">
        <v>2178</v>
      </c>
      <c r="C837" s="311" t="s">
        <v>2179</v>
      </c>
      <c r="D837" s="312" t="s">
        <v>499</v>
      </c>
      <c r="E837" s="290">
        <v>125.55555555555556</v>
      </c>
      <c r="F837" s="291">
        <v>0</v>
      </c>
      <c r="G837" s="291">
        <v>0</v>
      </c>
      <c r="H837" s="291">
        <v>0.11086725663716812</v>
      </c>
      <c r="I837" s="291">
        <v>3.886725663716814E-2</v>
      </c>
      <c r="J837" s="291">
        <v>0.13635398230088494</v>
      </c>
      <c r="K837" s="291">
        <v>0.11150442477876107</v>
      </c>
      <c r="L837" s="291">
        <v>0</v>
      </c>
      <c r="M837" s="291">
        <v>0</v>
      </c>
      <c r="N837" s="291">
        <v>0</v>
      </c>
      <c r="O837" s="291">
        <v>0</v>
      </c>
      <c r="P837" s="291">
        <v>0.4179823008849558</v>
      </c>
      <c r="Q837" s="291">
        <v>0.54159292035398232</v>
      </c>
      <c r="R837" s="292">
        <f t="shared" si="11"/>
        <v>6.6265486725663722E-2</v>
      </c>
    </row>
    <row r="838" spans="1:18">
      <c r="A838" s="33">
        <v>833</v>
      </c>
      <c r="B838" s="26" t="s">
        <v>2180</v>
      </c>
      <c r="C838" s="311" t="s">
        <v>2181</v>
      </c>
      <c r="D838" s="312" t="s">
        <v>499</v>
      </c>
      <c r="E838" s="290">
        <v>1500</v>
      </c>
      <c r="F838" s="291">
        <v>0</v>
      </c>
      <c r="G838" s="291">
        <v>0</v>
      </c>
      <c r="H838" s="291">
        <v>0.41519999999999996</v>
      </c>
      <c r="I838" s="291">
        <v>0.43631999999999999</v>
      </c>
      <c r="J838" s="291">
        <v>0.51071999999999995</v>
      </c>
      <c r="K838" s="291">
        <v>0.55967999999999996</v>
      </c>
      <c r="L838" s="291">
        <v>0.52080000000000004</v>
      </c>
      <c r="M838" s="291">
        <v>0.52271999999999996</v>
      </c>
      <c r="N838" s="291">
        <v>0.54624000000000006</v>
      </c>
      <c r="O838" s="291">
        <v>0.51983999999999997</v>
      </c>
      <c r="P838" s="291">
        <v>0.55632000000000004</v>
      </c>
      <c r="Q838" s="291">
        <v>0.57647999999999999</v>
      </c>
      <c r="R838" s="292">
        <f t="shared" si="11"/>
        <v>0.32031999999999999</v>
      </c>
    </row>
    <row r="839" spans="1:18">
      <c r="A839" s="33">
        <v>834</v>
      </c>
      <c r="B839" s="26" t="s">
        <v>2182</v>
      </c>
      <c r="C839" s="311" t="s">
        <v>2183</v>
      </c>
      <c r="D839" s="289" t="s">
        <v>499</v>
      </c>
      <c r="E839" s="290">
        <v>111</v>
      </c>
      <c r="F839" s="291">
        <v>0</v>
      </c>
      <c r="G839" s="291">
        <v>0</v>
      </c>
      <c r="H839" s="291">
        <v>5.6936936936936938E-2</v>
      </c>
      <c r="I839" s="291">
        <v>0.60612612612612615</v>
      </c>
      <c r="J839" s="291">
        <v>3.9639639639639637E-2</v>
      </c>
      <c r="K839" s="291">
        <v>0.83315315315315308</v>
      </c>
      <c r="L839" s="291">
        <v>0.77837837837837842</v>
      </c>
      <c r="M839" s="291">
        <v>0.70774774774774774</v>
      </c>
      <c r="N839" s="291">
        <v>0.7264864864864865</v>
      </c>
      <c r="O839" s="291">
        <v>0.73873873873873874</v>
      </c>
      <c r="P839" s="291">
        <v>0.60684684684684687</v>
      </c>
      <c r="Q839" s="291">
        <v>0.71495495495495498</v>
      </c>
      <c r="R839" s="292">
        <f t="shared" si="11"/>
        <v>0.25597597597597593</v>
      </c>
    </row>
    <row r="840" spans="1:18">
      <c r="A840" s="33">
        <v>835</v>
      </c>
      <c r="B840" s="26" t="s">
        <v>2184</v>
      </c>
      <c r="C840" s="311" t="s">
        <v>2185</v>
      </c>
      <c r="D840" s="312" t="s">
        <v>499</v>
      </c>
      <c r="E840" s="290">
        <v>188.88888888888889</v>
      </c>
      <c r="F840" s="291">
        <v>0</v>
      </c>
      <c r="G840" s="291">
        <v>0</v>
      </c>
      <c r="H840" s="291">
        <v>0</v>
      </c>
      <c r="I840" s="291">
        <v>0</v>
      </c>
      <c r="J840" s="291">
        <v>0</v>
      </c>
      <c r="K840" s="291">
        <v>0.36889411764705882</v>
      </c>
      <c r="L840" s="291">
        <v>2.7529411764705882E-2</v>
      </c>
      <c r="M840" s="291">
        <v>0.34305882352941175</v>
      </c>
      <c r="N840" s="291">
        <v>0.34983529411764713</v>
      </c>
      <c r="O840" s="291">
        <v>0.36338823529411768</v>
      </c>
      <c r="P840" s="291">
        <v>0.45825882352941177</v>
      </c>
      <c r="Q840" s="291">
        <v>0.41844705882352939</v>
      </c>
      <c r="R840" s="292">
        <f t="shared" si="11"/>
        <v>6.1482352941176467E-2</v>
      </c>
    </row>
    <row r="841" spans="1:18">
      <c r="A841" s="33">
        <v>836</v>
      </c>
      <c r="B841" s="26" t="s">
        <v>2186</v>
      </c>
      <c r="C841" s="311" t="s">
        <v>2187</v>
      </c>
      <c r="D841" s="312" t="s">
        <v>499</v>
      </c>
      <c r="E841" s="290">
        <v>150</v>
      </c>
      <c r="F841" s="291">
        <v>0</v>
      </c>
      <c r="G841" s="291">
        <v>0</v>
      </c>
      <c r="H841" s="291">
        <v>0</v>
      </c>
      <c r="I841" s="291">
        <v>0</v>
      </c>
      <c r="J841" s="291">
        <v>0</v>
      </c>
      <c r="K841" s="291">
        <v>0.15306666666666668</v>
      </c>
      <c r="L841" s="291">
        <v>0.33546666666666669</v>
      </c>
      <c r="M841" s="291">
        <v>0.37866666666666665</v>
      </c>
      <c r="N841" s="291">
        <v>0.4821333333333333</v>
      </c>
      <c r="O841" s="291">
        <v>0.4672</v>
      </c>
      <c r="P841" s="291">
        <v>0.49226666666666657</v>
      </c>
      <c r="Q841" s="291">
        <v>0.56000000000000005</v>
      </c>
      <c r="R841" s="292">
        <f t="shared" si="11"/>
        <v>2.5511111111111113E-2</v>
      </c>
    </row>
    <row r="842" spans="1:18">
      <c r="A842" s="33">
        <v>837</v>
      </c>
      <c r="B842" s="26" t="s">
        <v>2188</v>
      </c>
      <c r="C842" s="311" t="s">
        <v>2189</v>
      </c>
      <c r="D842" s="312" t="s">
        <v>499</v>
      </c>
      <c r="E842" s="290">
        <v>116</v>
      </c>
      <c r="F842" s="291">
        <v>0</v>
      </c>
      <c r="G842" s="291">
        <v>0</v>
      </c>
      <c r="H842" s="291">
        <v>0</v>
      </c>
      <c r="I842" s="291">
        <v>0</v>
      </c>
      <c r="J842" s="291">
        <v>0</v>
      </c>
      <c r="K842" s="291">
        <v>0</v>
      </c>
      <c r="L842" s="291">
        <v>0</v>
      </c>
      <c r="M842" s="291">
        <v>0.86206896551724133</v>
      </c>
      <c r="N842" s="291">
        <v>1.0151724137931033</v>
      </c>
      <c r="O842" s="291">
        <v>0.77586206896551724</v>
      </c>
      <c r="P842" s="291">
        <v>0.78689655172413797</v>
      </c>
      <c r="Q842" s="291">
        <v>0.7931034482758621</v>
      </c>
      <c r="R842" s="292">
        <f t="shared" si="11"/>
        <v>0</v>
      </c>
    </row>
    <row r="843" spans="1:18">
      <c r="A843" s="33">
        <v>838</v>
      </c>
      <c r="B843" s="26" t="s">
        <v>2190</v>
      </c>
      <c r="C843" s="311" t="s">
        <v>2191</v>
      </c>
      <c r="D843" s="312" t="s">
        <v>499</v>
      </c>
      <c r="E843" s="290">
        <v>117.77777777777777</v>
      </c>
      <c r="F843" s="291">
        <v>0</v>
      </c>
      <c r="G843" s="291">
        <v>0</v>
      </c>
      <c r="H843" s="291">
        <v>0</v>
      </c>
      <c r="I843" s="291">
        <v>0</v>
      </c>
      <c r="J843" s="291">
        <v>0</v>
      </c>
      <c r="K843" s="291">
        <v>0</v>
      </c>
      <c r="L843" s="291">
        <v>0.91630188679245272</v>
      </c>
      <c r="M843" s="291">
        <v>0.85449056603773588</v>
      </c>
      <c r="N843" s="291">
        <v>0.8803018867924528</v>
      </c>
      <c r="O843" s="291">
        <v>1.0202264150943396</v>
      </c>
      <c r="P843" s="291">
        <v>1.1309433962264153</v>
      </c>
      <c r="Q843" s="291">
        <v>1.224</v>
      </c>
      <c r="R843" s="292">
        <f t="shared" si="11"/>
        <v>0</v>
      </c>
    </row>
    <row r="844" spans="1:18">
      <c r="A844" s="33">
        <v>839</v>
      </c>
      <c r="B844" s="26" t="s">
        <v>2192</v>
      </c>
      <c r="C844" s="311" t="s">
        <v>2193</v>
      </c>
      <c r="D844" s="312" t="s">
        <v>499</v>
      </c>
      <c r="E844" s="290">
        <v>123</v>
      </c>
      <c r="F844" s="291">
        <v>0</v>
      </c>
      <c r="G844" s="291">
        <v>0</v>
      </c>
      <c r="H844" s="291">
        <v>0</v>
      </c>
      <c r="I844" s="291">
        <v>0</v>
      </c>
      <c r="J844" s="291">
        <v>0</v>
      </c>
      <c r="K844" s="291">
        <v>0</v>
      </c>
      <c r="L844" s="291">
        <v>0.57886178861788617</v>
      </c>
      <c r="M844" s="291">
        <v>0.61528455284552852</v>
      </c>
      <c r="N844" s="291">
        <v>0.66926829268292687</v>
      </c>
      <c r="O844" s="291">
        <v>0.53723577235772368</v>
      </c>
      <c r="P844" s="291">
        <v>0.52552845528455283</v>
      </c>
      <c r="Q844" s="291">
        <v>0.58731707317073178</v>
      </c>
      <c r="R844" s="292">
        <f t="shared" si="11"/>
        <v>0</v>
      </c>
    </row>
    <row r="845" spans="1:18">
      <c r="A845" s="33">
        <v>840</v>
      </c>
      <c r="B845" s="26" t="s">
        <v>2194</v>
      </c>
      <c r="C845" s="311" t="s">
        <v>2195</v>
      </c>
      <c r="D845" s="312" t="s">
        <v>499</v>
      </c>
      <c r="E845" s="290">
        <v>122</v>
      </c>
      <c r="F845" s="291">
        <v>0</v>
      </c>
      <c r="G845" s="291">
        <v>0</v>
      </c>
      <c r="H845" s="291">
        <v>0</v>
      </c>
      <c r="I845" s="291">
        <v>0</v>
      </c>
      <c r="J845" s="291">
        <v>0</v>
      </c>
      <c r="K845" s="291">
        <v>0</v>
      </c>
      <c r="L845" s="291">
        <v>0.98688524590163929</v>
      </c>
      <c r="M845" s="291">
        <v>0.99147540983606564</v>
      </c>
      <c r="N845" s="291">
        <v>0.9285245901639344</v>
      </c>
      <c r="O845" s="291">
        <v>0.65180327868852461</v>
      </c>
      <c r="P845" s="291">
        <v>0.89442622950819661</v>
      </c>
      <c r="Q845" s="291">
        <v>0.90950819672131145</v>
      </c>
      <c r="R845" s="292">
        <f t="shared" si="11"/>
        <v>0</v>
      </c>
    </row>
    <row r="846" spans="1:18">
      <c r="A846" s="33">
        <v>841</v>
      </c>
      <c r="B846" s="26" t="s">
        <v>2196</v>
      </c>
      <c r="C846" s="311" t="s">
        <v>2197</v>
      </c>
      <c r="D846" s="312" t="s">
        <v>496</v>
      </c>
      <c r="E846" s="290">
        <v>194.44444444444443</v>
      </c>
      <c r="F846" s="291">
        <v>0</v>
      </c>
      <c r="G846" s="291">
        <v>0</v>
      </c>
      <c r="H846" s="291">
        <v>0</v>
      </c>
      <c r="I846" s="291">
        <v>0</v>
      </c>
      <c r="J846" s="291">
        <v>0</v>
      </c>
      <c r="K846" s="291">
        <v>0</v>
      </c>
      <c r="L846" s="291">
        <v>0</v>
      </c>
      <c r="M846" s="291">
        <v>2.2217142857142859E-2</v>
      </c>
      <c r="N846" s="291">
        <v>3.3942857142857143E-2</v>
      </c>
      <c r="O846" s="291">
        <v>3.1474285714285719E-2</v>
      </c>
      <c r="P846" s="291">
        <v>2.0365714285714286E-2</v>
      </c>
      <c r="Q846" s="291">
        <v>1.913142857142857E-2</v>
      </c>
      <c r="R846" s="292">
        <f t="shared" si="11"/>
        <v>0</v>
      </c>
    </row>
    <row r="847" spans="1:18">
      <c r="A847" s="33">
        <v>842</v>
      </c>
      <c r="B847" s="26" t="s">
        <v>2198</v>
      </c>
      <c r="C847" s="311" t="s">
        <v>2199</v>
      </c>
      <c r="D847" s="312" t="s">
        <v>502</v>
      </c>
      <c r="E847" s="290">
        <v>216.66666666666666</v>
      </c>
      <c r="F847" s="291">
        <v>0</v>
      </c>
      <c r="G847" s="291">
        <v>0</v>
      </c>
      <c r="H847" s="291">
        <v>0</v>
      </c>
      <c r="I847" s="291">
        <v>0</v>
      </c>
      <c r="J847" s="291">
        <v>0</v>
      </c>
      <c r="K847" s="291">
        <v>0</v>
      </c>
      <c r="L847" s="291">
        <v>0</v>
      </c>
      <c r="M847" s="291">
        <v>1.4665846153846154</v>
      </c>
      <c r="N847" s="291">
        <v>0.10523076923076924</v>
      </c>
      <c r="O847" s="291">
        <v>0.29464615384615384</v>
      </c>
      <c r="P847" s="291">
        <v>0.10301538461538461</v>
      </c>
      <c r="Q847" s="291">
        <v>7.7538461538461542E-2</v>
      </c>
      <c r="R847" s="292">
        <f t="shared" si="11"/>
        <v>0</v>
      </c>
    </row>
    <row r="848" spans="1:18">
      <c r="A848" s="33">
        <v>843</v>
      </c>
      <c r="B848" s="26" t="s">
        <v>2200</v>
      </c>
      <c r="C848" s="311" t="s">
        <v>2201</v>
      </c>
      <c r="D848" s="312" t="s">
        <v>496</v>
      </c>
      <c r="E848" s="290">
        <v>190</v>
      </c>
      <c r="F848" s="291">
        <v>0</v>
      </c>
      <c r="G848" s="291">
        <v>0</v>
      </c>
      <c r="H848" s="291">
        <v>0</v>
      </c>
      <c r="I848" s="291">
        <v>0</v>
      </c>
      <c r="J848" s="291">
        <v>0</v>
      </c>
      <c r="K848" s="291">
        <v>0</v>
      </c>
      <c r="L848" s="291">
        <v>0</v>
      </c>
      <c r="M848" s="291">
        <v>0</v>
      </c>
      <c r="N848" s="291">
        <v>4.5473684210526319E-2</v>
      </c>
      <c r="O848" s="291">
        <v>0.20799999999999999</v>
      </c>
      <c r="P848" s="291">
        <v>0.20547368421052631</v>
      </c>
      <c r="Q848" s="291">
        <v>0.24673684210526317</v>
      </c>
      <c r="R848" s="292">
        <f t="shared" si="11"/>
        <v>0</v>
      </c>
    </row>
    <row r="849" spans="1:18">
      <c r="A849" s="33">
        <v>844</v>
      </c>
      <c r="B849" s="26" t="s">
        <v>2202</v>
      </c>
      <c r="C849" s="311" t="s">
        <v>2203</v>
      </c>
      <c r="D849" s="312" t="s">
        <v>499</v>
      </c>
      <c r="E849" s="290">
        <v>555.55555555555554</v>
      </c>
      <c r="F849" s="291">
        <v>0</v>
      </c>
      <c r="G849" s="291">
        <v>0</v>
      </c>
      <c r="H849" s="291">
        <v>0</v>
      </c>
      <c r="I849" s="291">
        <v>0</v>
      </c>
      <c r="J849" s="291">
        <v>0</v>
      </c>
      <c r="K849" s="291">
        <v>0</v>
      </c>
      <c r="L849" s="291">
        <v>0</v>
      </c>
      <c r="M849" s="291">
        <v>0</v>
      </c>
      <c r="N849" s="291">
        <v>0</v>
      </c>
      <c r="O849" s="291">
        <v>1.306368</v>
      </c>
      <c r="P849" s="291">
        <v>0.52876800000000013</v>
      </c>
      <c r="Q849" s="291">
        <v>0.53783999999999998</v>
      </c>
      <c r="R849" s="292">
        <f t="shared" si="11"/>
        <v>0</v>
      </c>
    </row>
    <row r="850" spans="1:18">
      <c r="A850" s="33">
        <v>845</v>
      </c>
      <c r="B850" s="26" t="s">
        <v>2204</v>
      </c>
      <c r="C850" s="311" t="s">
        <v>2205</v>
      </c>
      <c r="D850" s="312" t="s">
        <v>496</v>
      </c>
      <c r="E850" s="290">
        <v>440</v>
      </c>
      <c r="F850" s="291">
        <v>0</v>
      </c>
      <c r="G850" s="291">
        <v>0</v>
      </c>
      <c r="H850" s="291">
        <v>0</v>
      </c>
      <c r="I850" s="291">
        <v>0</v>
      </c>
      <c r="J850" s="291">
        <v>0</v>
      </c>
      <c r="K850" s="291">
        <v>0</v>
      </c>
      <c r="L850" s="291">
        <v>0</v>
      </c>
      <c r="M850" s="291">
        <v>0</v>
      </c>
      <c r="N850" s="291">
        <v>0</v>
      </c>
      <c r="O850" s="291">
        <v>0</v>
      </c>
      <c r="P850" s="291">
        <v>0</v>
      </c>
      <c r="Q850" s="291">
        <v>0.11181818181818183</v>
      </c>
      <c r="R850" s="292">
        <f t="shared" si="11"/>
        <v>0</v>
      </c>
    </row>
    <row r="851" spans="1:18">
      <c r="A851" s="33">
        <v>846</v>
      </c>
      <c r="B851" s="26" t="s">
        <v>2216</v>
      </c>
      <c r="C851" s="311" t="s">
        <v>2217</v>
      </c>
      <c r="D851" s="312" t="s">
        <v>499</v>
      </c>
      <c r="E851" s="290">
        <v>4000</v>
      </c>
      <c r="F851" s="291">
        <v>1.0282500000000001</v>
      </c>
      <c r="G851" s="291">
        <v>0.94364999999999999</v>
      </c>
      <c r="H851" s="291">
        <v>0.97560000000000002</v>
      </c>
      <c r="I851" s="291">
        <v>1.0089000000000001</v>
      </c>
      <c r="J851" s="291">
        <v>1.0665</v>
      </c>
      <c r="K851" s="291">
        <v>1.1060999999999999</v>
      </c>
      <c r="L851" s="291">
        <v>1.071</v>
      </c>
      <c r="M851" s="291">
        <v>0.85950000000000004</v>
      </c>
      <c r="N851" s="291">
        <v>0.83610000000000007</v>
      </c>
      <c r="O851" s="291">
        <v>0.87435000000000007</v>
      </c>
      <c r="P851" s="291">
        <v>0.83250000000000002</v>
      </c>
      <c r="Q851" s="291">
        <v>0.78029999999999999</v>
      </c>
      <c r="R851" s="292">
        <f t="shared" si="11"/>
        <v>1.0214999999999999</v>
      </c>
    </row>
    <row r="852" spans="1:18">
      <c r="A852" s="33">
        <v>847</v>
      </c>
      <c r="B852" s="26" t="s">
        <v>2218</v>
      </c>
      <c r="C852" s="311" t="s">
        <v>2219</v>
      </c>
      <c r="D852" s="289" t="s">
        <v>499</v>
      </c>
      <c r="E852" s="290">
        <v>650</v>
      </c>
      <c r="F852" s="291">
        <v>0.81784615384615389</v>
      </c>
      <c r="G852" s="291">
        <v>0.90240000000000009</v>
      </c>
      <c r="H852" s="291">
        <v>0.72073846153846155</v>
      </c>
      <c r="I852" s="291">
        <v>0.77575384615384613</v>
      </c>
      <c r="J852" s="291">
        <v>0.85476923076923084</v>
      </c>
      <c r="K852" s="291">
        <v>0.6</v>
      </c>
      <c r="L852" s="291">
        <v>0.89760000000000006</v>
      </c>
      <c r="M852" s="291">
        <v>0.88910769230769227</v>
      </c>
      <c r="N852" s="291">
        <v>0.87212307692307689</v>
      </c>
      <c r="O852" s="291">
        <v>0.82892307692307698</v>
      </c>
      <c r="P852" s="291">
        <v>0.9478153846153845</v>
      </c>
      <c r="Q852" s="291">
        <v>0.36258461538461534</v>
      </c>
      <c r="R852" s="292">
        <f t="shared" si="11"/>
        <v>0.77858461538461532</v>
      </c>
    </row>
    <row r="853" spans="1:18">
      <c r="A853" s="33">
        <v>848</v>
      </c>
      <c r="B853" s="26" t="s">
        <v>2220</v>
      </c>
      <c r="C853" s="311" t="s">
        <v>2221</v>
      </c>
      <c r="D853" s="312" t="s">
        <v>499</v>
      </c>
      <c r="E853" s="290">
        <v>500</v>
      </c>
      <c r="F853" s="291">
        <v>0.71040000000000003</v>
      </c>
      <c r="G853" s="291">
        <v>0.66527999999999998</v>
      </c>
      <c r="H853" s="291">
        <v>0.68832000000000004</v>
      </c>
      <c r="I853" s="291">
        <v>0.6105600000000001</v>
      </c>
      <c r="J853" s="291">
        <v>0.6624000000000001</v>
      </c>
      <c r="K853" s="291">
        <v>0.69791999999999998</v>
      </c>
      <c r="L853" s="291">
        <v>0.64800000000000002</v>
      </c>
      <c r="M853" s="291">
        <v>0.68352000000000002</v>
      </c>
      <c r="N853" s="291">
        <v>0.66335999999999995</v>
      </c>
      <c r="O853" s="291">
        <v>0.56735999999999998</v>
      </c>
      <c r="P853" s="291">
        <v>0.55391999999999997</v>
      </c>
      <c r="Q853" s="291">
        <v>0.6048</v>
      </c>
      <c r="R853" s="292">
        <f t="shared" si="11"/>
        <v>0.67248000000000008</v>
      </c>
    </row>
    <row r="854" spans="1:18">
      <c r="A854" s="33">
        <v>849</v>
      </c>
      <c r="B854" s="26" t="s">
        <v>2222</v>
      </c>
      <c r="C854" s="311" t="s">
        <v>2221</v>
      </c>
      <c r="D854" s="312" t="s">
        <v>554</v>
      </c>
      <c r="E854" s="290">
        <v>519</v>
      </c>
      <c r="F854" s="291">
        <v>9.3641618497109835E-2</v>
      </c>
      <c r="G854" s="291">
        <v>9.3641618497109835E-2</v>
      </c>
      <c r="H854" s="291">
        <v>9.3641618497109835E-2</v>
      </c>
      <c r="I854" s="291">
        <v>7.2832369942196537E-2</v>
      </c>
      <c r="J854" s="291">
        <v>6.9364161849710976E-2</v>
      </c>
      <c r="K854" s="291">
        <v>0.1838150289017341</v>
      </c>
      <c r="L854" s="291">
        <v>0.11445086705202313</v>
      </c>
      <c r="M854" s="291">
        <v>0.11445086705202313</v>
      </c>
      <c r="N854" s="291">
        <v>0.13179190751445086</v>
      </c>
      <c r="O854" s="291">
        <v>0.13526011560693643</v>
      </c>
      <c r="P854" s="291">
        <v>0.11445086705202313</v>
      </c>
      <c r="Q854" s="291">
        <v>0.11098265895953757</v>
      </c>
      <c r="R854" s="292">
        <f t="shared" si="11"/>
        <v>0.10115606936416184</v>
      </c>
    </row>
    <row r="855" spans="1:18">
      <c r="A855" s="33">
        <v>850</v>
      </c>
      <c r="B855" s="26" t="s">
        <v>2223</v>
      </c>
      <c r="C855" s="311" t="s">
        <v>2224</v>
      </c>
      <c r="D855" s="312" t="s">
        <v>515</v>
      </c>
      <c r="E855" s="290">
        <v>180</v>
      </c>
      <c r="F855" s="291">
        <v>1.0611111111111111</v>
      </c>
      <c r="G855" s="291">
        <v>1.0633333333333332</v>
      </c>
      <c r="H855" s="291">
        <v>1.0488888888888888</v>
      </c>
      <c r="I855" s="291">
        <v>0.85333333333333328</v>
      </c>
      <c r="J855" s="291">
        <v>1.1066666666666667</v>
      </c>
      <c r="K855" s="291">
        <v>1.1466666666666667</v>
      </c>
      <c r="L855" s="291">
        <v>1.0444444444444445</v>
      </c>
      <c r="M855" s="291">
        <v>0.98555555555555563</v>
      </c>
      <c r="N855" s="291">
        <v>1.0433333333333332</v>
      </c>
      <c r="O855" s="291">
        <v>0.95333333333333325</v>
      </c>
      <c r="P855" s="291">
        <v>1.02</v>
      </c>
      <c r="Q855" s="291">
        <v>1.0744444444444443</v>
      </c>
      <c r="R855" s="292">
        <f t="shared" si="11"/>
        <v>1.0466666666666666</v>
      </c>
    </row>
    <row r="856" spans="1:18">
      <c r="A856" s="33">
        <v>851</v>
      </c>
      <c r="B856" s="26" t="s">
        <v>2225</v>
      </c>
      <c r="C856" s="311" t="s">
        <v>2226</v>
      </c>
      <c r="D856" s="312" t="s">
        <v>499</v>
      </c>
      <c r="E856" s="290">
        <v>500</v>
      </c>
      <c r="F856" s="291">
        <v>0.47360000000000002</v>
      </c>
      <c r="G856" s="291">
        <v>0.48159999999999997</v>
      </c>
      <c r="H856" s="291">
        <v>0.46400000000000002</v>
      </c>
      <c r="I856" s="291">
        <v>0.49440000000000006</v>
      </c>
      <c r="J856" s="291">
        <v>0.58879999999999999</v>
      </c>
      <c r="K856" s="291">
        <v>0.48799999999999999</v>
      </c>
      <c r="L856" s="291">
        <v>0.4768</v>
      </c>
      <c r="M856" s="291">
        <v>1.08</v>
      </c>
      <c r="N856" s="291">
        <v>0.59519999999999995</v>
      </c>
      <c r="O856" s="291">
        <v>0.58879999999999999</v>
      </c>
      <c r="P856" s="291">
        <v>0.59199999999999997</v>
      </c>
      <c r="Q856" s="291">
        <v>0.53280000000000005</v>
      </c>
      <c r="R856" s="292">
        <f t="shared" si="11"/>
        <v>0.49840000000000001</v>
      </c>
    </row>
    <row r="857" spans="1:18">
      <c r="A857" s="33">
        <v>852</v>
      </c>
      <c r="B857" s="26" t="s">
        <v>2227</v>
      </c>
      <c r="C857" s="311" t="s">
        <v>2228</v>
      </c>
      <c r="D857" s="312" t="s">
        <v>554</v>
      </c>
      <c r="E857" s="290">
        <v>194</v>
      </c>
      <c r="F857" s="291">
        <v>0.13824742268041237</v>
      </c>
      <c r="G857" s="291">
        <v>0.16979381443298969</v>
      </c>
      <c r="H857" s="291">
        <v>0.16608247422680411</v>
      </c>
      <c r="I857" s="291">
        <v>0.11010309278350515</v>
      </c>
      <c r="J857" s="291">
        <v>0.10608247422680413</v>
      </c>
      <c r="K857" s="291">
        <v>9.0618556701030931E-2</v>
      </c>
      <c r="L857" s="291">
        <v>8.3195876288659792E-2</v>
      </c>
      <c r="M857" s="291">
        <v>9.4020618556701047E-2</v>
      </c>
      <c r="N857" s="291">
        <v>0.10268041237113401</v>
      </c>
      <c r="O857" s="291">
        <v>9.4020618556701047E-2</v>
      </c>
      <c r="P857" s="291">
        <v>8.9072164948453617E-2</v>
      </c>
      <c r="Q857" s="291">
        <v>8.0721649484536084E-2</v>
      </c>
      <c r="R857" s="292">
        <f t="shared" si="11"/>
        <v>0.13015463917525774</v>
      </c>
    </row>
    <row r="858" spans="1:18">
      <c r="A858" s="33">
        <v>853</v>
      </c>
      <c r="B858" s="26" t="s">
        <v>2229</v>
      </c>
      <c r="C858" s="311" t="s">
        <v>3322</v>
      </c>
      <c r="D858" s="312" t="s">
        <v>499</v>
      </c>
      <c r="E858" s="290">
        <v>400</v>
      </c>
      <c r="F858" s="291">
        <v>1.052</v>
      </c>
      <c r="G858" s="291">
        <v>1.05</v>
      </c>
      <c r="H858" s="291">
        <v>1.0660000000000001</v>
      </c>
      <c r="I858" s="291">
        <v>1.0980000000000001</v>
      </c>
      <c r="J858" s="291">
        <v>1.07</v>
      </c>
      <c r="K858" s="291">
        <v>1.0580000000000001</v>
      </c>
      <c r="L858" s="291">
        <v>1.0620000000000001</v>
      </c>
      <c r="M858" s="291">
        <v>1.1100000000000001</v>
      </c>
      <c r="N858" s="291">
        <v>1.0720000000000001</v>
      </c>
      <c r="O858" s="291">
        <v>1.0960000000000001</v>
      </c>
      <c r="P858" s="291">
        <v>1.1020000000000001</v>
      </c>
      <c r="Q858" s="291">
        <v>1.1100000000000001</v>
      </c>
      <c r="R858" s="292">
        <f t="shared" si="11"/>
        <v>1.0656666666666668</v>
      </c>
    </row>
    <row r="859" spans="1:18">
      <c r="A859" s="33">
        <v>854</v>
      </c>
      <c r="B859" s="26" t="s">
        <v>2231</v>
      </c>
      <c r="C859" s="311" t="s">
        <v>2232</v>
      </c>
      <c r="D859" s="312" t="s">
        <v>543</v>
      </c>
      <c r="E859" s="290">
        <v>800</v>
      </c>
      <c r="F859" s="291">
        <v>0.91139999999999999</v>
      </c>
      <c r="G859" s="291">
        <v>0.91860000000000008</v>
      </c>
      <c r="H859" s="291">
        <v>0.85439999999999994</v>
      </c>
      <c r="I859" s="291">
        <v>0.84300000000000008</v>
      </c>
      <c r="J859" s="291">
        <v>0.84119999999999995</v>
      </c>
      <c r="K859" s="291">
        <v>0.83700000000000008</v>
      </c>
      <c r="L859" s="291">
        <v>0.88319999999999999</v>
      </c>
      <c r="M859" s="291">
        <v>0.87419999999999998</v>
      </c>
      <c r="N859" s="291">
        <v>0.87780000000000002</v>
      </c>
      <c r="O859" s="291">
        <v>0.91500000000000004</v>
      </c>
      <c r="P859" s="291">
        <v>0.88560000000000005</v>
      </c>
      <c r="Q859" s="291">
        <v>0.93299999999999994</v>
      </c>
      <c r="R859" s="292">
        <f t="shared" si="11"/>
        <v>0.86759999999999993</v>
      </c>
    </row>
    <row r="860" spans="1:18">
      <c r="A860" s="33">
        <v>855</v>
      </c>
      <c r="B860" s="26" t="s">
        <v>2233</v>
      </c>
      <c r="C860" s="311" t="s">
        <v>3323</v>
      </c>
      <c r="D860" s="312" t="s">
        <v>526</v>
      </c>
      <c r="E860" s="290">
        <v>950</v>
      </c>
      <c r="F860" s="291">
        <v>0.60631578947368425</v>
      </c>
      <c r="G860" s="291">
        <v>0.61473684210526314</v>
      </c>
      <c r="H860" s="291">
        <v>0.62484210526315787</v>
      </c>
      <c r="I860" s="291">
        <v>0.61136842105263156</v>
      </c>
      <c r="J860" s="291">
        <v>0.60631578947368425</v>
      </c>
      <c r="K860" s="291">
        <v>0.61305263157894729</v>
      </c>
      <c r="L860" s="291">
        <v>0.65178947368421047</v>
      </c>
      <c r="M860" s="291">
        <v>0.62315789473684213</v>
      </c>
      <c r="N860" s="291">
        <v>0.70063157894736849</v>
      </c>
      <c r="O860" s="291">
        <v>0.68715789473684219</v>
      </c>
      <c r="P860" s="291">
        <v>0.6214736842105264</v>
      </c>
      <c r="Q860" s="291">
        <v>0.63494736842105259</v>
      </c>
      <c r="R860" s="292">
        <f t="shared" si="11"/>
        <v>0.6127719298245613</v>
      </c>
    </row>
    <row r="861" spans="1:18">
      <c r="A861" s="33">
        <v>856</v>
      </c>
      <c r="B861" s="26" t="s">
        <v>2234</v>
      </c>
      <c r="C861" s="311" t="s">
        <v>3324</v>
      </c>
      <c r="D861" s="312" t="s">
        <v>170</v>
      </c>
      <c r="E861" s="290">
        <v>315</v>
      </c>
      <c r="F861" s="291">
        <v>0.97599999999999998</v>
      </c>
      <c r="G861" s="291">
        <v>0.91200000000000014</v>
      </c>
      <c r="H861" s="291">
        <v>0.91733333333333322</v>
      </c>
      <c r="I861" s="291">
        <v>0.91885714285714282</v>
      </c>
      <c r="J861" s="291">
        <v>0.9017142857142858</v>
      </c>
      <c r="K861" s="291">
        <v>0.82095238095238099</v>
      </c>
      <c r="L861" s="291">
        <v>0.83238095238095255</v>
      </c>
      <c r="M861" s="291">
        <v>0.86399999999999988</v>
      </c>
      <c r="N861" s="291">
        <v>1.2167619047619049</v>
      </c>
      <c r="O861" s="291">
        <v>0.86704761904761907</v>
      </c>
      <c r="P861" s="291">
        <v>0.87009523809523803</v>
      </c>
      <c r="Q861" s="291">
        <v>0.89866666666666661</v>
      </c>
      <c r="R861" s="292">
        <f t="shared" si="11"/>
        <v>0.90780952380952395</v>
      </c>
    </row>
    <row r="862" spans="1:18">
      <c r="A862" s="33">
        <v>857</v>
      </c>
      <c r="B862" s="26" t="s">
        <v>2235</v>
      </c>
      <c r="C862" s="311" t="s">
        <v>2236</v>
      </c>
      <c r="D862" s="312" t="s">
        <v>496</v>
      </c>
      <c r="E862" s="290">
        <v>200</v>
      </c>
      <c r="F862" s="291">
        <v>0.86699999999999988</v>
      </c>
      <c r="G862" s="291">
        <v>0.85949999999999993</v>
      </c>
      <c r="H862" s="291">
        <v>0.87449999999999983</v>
      </c>
      <c r="I862" s="291">
        <v>0.87449999999999983</v>
      </c>
      <c r="J862" s="291">
        <v>0.90749999999999997</v>
      </c>
      <c r="K862" s="291">
        <v>0.91649999999999987</v>
      </c>
      <c r="L862" s="291">
        <v>0.92099999999999993</v>
      </c>
      <c r="M862" s="291">
        <v>0.83100000000000007</v>
      </c>
      <c r="N862" s="291">
        <v>0.8909999999999999</v>
      </c>
      <c r="O862" s="291">
        <v>0.94650000000000001</v>
      </c>
      <c r="P862" s="291">
        <v>0.79200000000000004</v>
      </c>
      <c r="Q862" s="291">
        <v>0.78</v>
      </c>
      <c r="R862" s="292">
        <f t="shared" si="11"/>
        <v>0.88324999999999987</v>
      </c>
    </row>
    <row r="863" spans="1:18">
      <c r="A863" s="33">
        <v>858</v>
      </c>
      <c r="B863" s="26" t="s">
        <v>3325</v>
      </c>
      <c r="C863" s="311" t="s">
        <v>3283</v>
      </c>
      <c r="D863" s="312" t="s">
        <v>170</v>
      </c>
      <c r="E863" s="290">
        <v>175</v>
      </c>
      <c r="F863" s="291">
        <v>1.4061714285714286</v>
      </c>
      <c r="G863" s="291">
        <v>1.4683428571428574</v>
      </c>
      <c r="H863" s="291">
        <v>1.4537142857142857</v>
      </c>
      <c r="I863" s="291">
        <v>1.7005714285714286</v>
      </c>
      <c r="J863" s="291">
        <v>1.6036571428571427</v>
      </c>
      <c r="K863" s="291">
        <v>1.6658285714285712</v>
      </c>
      <c r="L863" s="291">
        <v>0</v>
      </c>
      <c r="M863" s="291">
        <v>0</v>
      </c>
      <c r="N863" s="291">
        <v>0</v>
      </c>
      <c r="O863" s="291">
        <v>0</v>
      </c>
      <c r="P863" s="291">
        <v>0</v>
      </c>
      <c r="Q863" s="291">
        <v>0</v>
      </c>
      <c r="R863" s="292">
        <f t="shared" si="11"/>
        <v>1.5497142857142858</v>
      </c>
    </row>
    <row r="864" spans="1:18">
      <c r="A864" s="33">
        <v>859</v>
      </c>
      <c r="B864" s="26" t="s">
        <v>2237</v>
      </c>
      <c r="C864" s="311" t="s">
        <v>737</v>
      </c>
      <c r="D864" s="312" t="s">
        <v>738</v>
      </c>
      <c r="E864" s="290">
        <v>17500</v>
      </c>
      <c r="F864" s="291">
        <v>0.71828571428571431</v>
      </c>
      <c r="G864" s="291">
        <v>0.70800000000000007</v>
      </c>
      <c r="H864" s="291">
        <v>0.72857142857142865</v>
      </c>
      <c r="I864" s="291">
        <v>1.272</v>
      </c>
      <c r="J864" s="291">
        <v>1.1622857142857144</v>
      </c>
      <c r="K864" s="291">
        <v>0.67200000000000004</v>
      </c>
      <c r="L864" s="291">
        <v>0.87428571428571422</v>
      </c>
      <c r="M864" s="291">
        <v>0.8005714285714286</v>
      </c>
      <c r="N864" s="291">
        <v>0.96857142857142853</v>
      </c>
      <c r="O864" s="291">
        <v>0.53657142857142859</v>
      </c>
      <c r="P864" s="291">
        <v>0.72857142857142865</v>
      </c>
      <c r="Q864" s="291">
        <v>0.63771428571428557</v>
      </c>
      <c r="R864" s="292">
        <f t="shared" si="11"/>
        <v>0.87685714285714278</v>
      </c>
    </row>
    <row r="865" spans="1:18">
      <c r="A865" s="33">
        <v>860</v>
      </c>
      <c r="B865" s="26" t="s">
        <v>2238</v>
      </c>
      <c r="C865" s="311" t="s">
        <v>3326</v>
      </c>
      <c r="D865" s="289" t="s">
        <v>526</v>
      </c>
      <c r="E865" s="290">
        <v>350</v>
      </c>
      <c r="F865" s="291">
        <v>0.90377142857142856</v>
      </c>
      <c r="G865" s="291">
        <v>0.91268571428571432</v>
      </c>
      <c r="H865" s="291">
        <v>0.90582857142857132</v>
      </c>
      <c r="I865" s="291">
        <v>0.89074285714285717</v>
      </c>
      <c r="J865" s="291">
        <v>0.9078857142857143</v>
      </c>
      <c r="K865" s="291">
        <v>0.90651428571428583</v>
      </c>
      <c r="L865" s="291">
        <v>0.91268571428571432</v>
      </c>
      <c r="M865" s="291">
        <v>0.92022857142857151</v>
      </c>
      <c r="N865" s="291">
        <v>0.93737142857142852</v>
      </c>
      <c r="O865" s="291">
        <v>1.3131428571428572</v>
      </c>
      <c r="P865" s="291">
        <v>1.3117714285714286</v>
      </c>
      <c r="Q865" s="291">
        <v>1.3124571428571428</v>
      </c>
      <c r="R865" s="292">
        <f t="shared" si="11"/>
        <v>0.90457142857142847</v>
      </c>
    </row>
    <row r="866" spans="1:18">
      <c r="A866" s="33">
        <v>861</v>
      </c>
      <c r="B866" s="26" t="s">
        <v>2239</v>
      </c>
      <c r="C866" s="311" t="s">
        <v>3327</v>
      </c>
      <c r="D866" s="312" t="s">
        <v>526</v>
      </c>
      <c r="E866" s="290">
        <v>834</v>
      </c>
      <c r="F866" s="291">
        <v>0.87712230215827336</v>
      </c>
      <c r="G866" s="291">
        <v>0.87971223021582745</v>
      </c>
      <c r="H866" s="291">
        <v>0.88618705035971224</v>
      </c>
      <c r="I866" s="291">
        <v>0.87798561151079135</v>
      </c>
      <c r="J866" s="291">
        <v>0.8663309352517985</v>
      </c>
      <c r="K866" s="291">
        <v>1.0079136690647483</v>
      </c>
      <c r="L866" s="291">
        <v>1.1464748201438848</v>
      </c>
      <c r="M866" s="291">
        <v>0.87366906474820138</v>
      </c>
      <c r="N866" s="291">
        <v>0.8840287769784172</v>
      </c>
      <c r="O866" s="291">
        <v>0.87366906474820138</v>
      </c>
      <c r="P866" s="291">
        <v>0.86906474820143875</v>
      </c>
      <c r="Q866" s="291">
        <v>0.85870503597122294</v>
      </c>
      <c r="R866" s="292">
        <f t="shared" si="11"/>
        <v>0.89920863309352528</v>
      </c>
    </row>
    <row r="867" spans="1:18">
      <c r="A867" s="33">
        <v>862</v>
      </c>
      <c r="B867" s="26" t="s">
        <v>2240</v>
      </c>
      <c r="C867" s="311" t="s">
        <v>2241</v>
      </c>
      <c r="D867" s="312" t="s">
        <v>499</v>
      </c>
      <c r="E867" s="290">
        <v>800</v>
      </c>
      <c r="F867" s="291">
        <v>0.873</v>
      </c>
      <c r="G867" s="291">
        <v>0.91890000000000005</v>
      </c>
      <c r="H867" s="291">
        <v>0.85950000000000004</v>
      </c>
      <c r="I867" s="291">
        <v>0.87120000000000009</v>
      </c>
      <c r="J867" s="291">
        <v>0.89190000000000003</v>
      </c>
      <c r="K867" s="291">
        <v>0.86219999999999997</v>
      </c>
      <c r="L867" s="291">
        <v>0.86580000000000001</v>
      </c>
      <c r="M867" s="291">
        <v>0.92789999999999995</v>
      </c>
      <c r="N867" s="291">
        <v>0.9323999999999999</v>
      </c>
      <c r="O867" s="291">
        <v>0.873</v>
      </c>
      <c r="P867" s="291">
        <v>0.82620000000000005</v>
      </c>
      <c r="Q867" s="291">
        <v>0.83430000000000004</v>
      </c>
      <c r="R867" s="292">
        <f t="shared" si="11"/>
        <v>0.87944999999999995</v>
      </c>
    </row>
    <row r="868" spans="1:18">
      <c r="A868" s="33">
        <v>863</v>
      </c>
      <c r="B868" s="26" t="s">
        <v>2242</v>
      </c>
      <c r="C868" s="311" t="s">
        <v>2243</v>
      </c>
      <c r="D868" s="312" t="s">
        <v>499</v>
      </c>
      <c r="E868" s="290">
        <v>950</v>
      </c>
      <c r="F868" s="291">
        <v>0.83267368421052623</v>
      </c>
      <c r="G868" s="291">
        <v>0.9044210526315789</v>
      </c>
      <c r="H868" s="291">
        <v>0.86551578947368424</v>
      </c>
      <c r="I868" s="291">
        <v>0.84783157894736849</v>
      </c>
      <c r="J868" s="291">
        <v>0.75991578947368432</v>
      </c>
      <c r="K868" s="291">
        <v>0.85591578947368419</v>
      </c>
      <c r="L868" s="291">
        <v>0.94079999999999997</v>
      </c>
      <c r="M868" s="291">
        <v>1.0150736842105264</v>
      </c>
      <c r="N868" s="291">
        <v>1.0529684210526316</v>
      </c>
      <c r="O868" s="291">
        <v>0.9594947368421054</v>
      </c>
      <c r="P868" s="291">
        <v>0.89077894736842111</v>
      </c>
      <c r="Q868" s="291">
        <v>0.94736842105263153</v>
      </c>
      <c r="R868" s="292">
        <f t="shared" si="11"/>
        <v>0.84437894736842101</v>
      </c>
    </row>
    <row r="869" spans="1:18">
      <c r="A869" s="33">
        <v>864</v>
      </c>
      <c r="B869" s="26" t="s">
        <v>2244</v>
      </c>
      <c r="C869" s="311" t="s">
        <v>2245</v>
      </c>
      <c r="D869" s="312" t="s">
        <v>499</v>
      </c>
      <c r="E869" s="290">
        <v>750</v>
      </c>
      <c r="F869" s="291">
        <v>0.89856000000000014</v>
      </c>
      <c r="G869" s="291">
        <v>0.98831999999999998</v>
      </c>
      <c r="H869" s="291">
        <v>0.96671999999999991</v>
      </c>
      <c r="I869" s="291">
        <v>0.99983999999999995</v>
      </c>
      <c r="J869" s="291">
        <v>0.67871999999999999</v>
      </c>
      <c r="K869" s="291">
        <v>0.96912000000000009</v>
      </c>
      <c r="L869" s="291">
        <v>0.90335999999999994</v>
      </c>
      <c r="M869" s="291">
        <v>0.92880000000000007</v>
      </c>
      <c r="N869" s="291">
        <v>1.00752</v>
      </c>
      <c r="O869" s="291">
        <v>0.91823999999999995</v>
      </c>
      <c r="P869" s="291">
        <v>0.92880000000000007</v>
      </c>
      <c r="Q869" s="291">
        <v>0.90864</v>
      </c>
      <c r="R869" s="292">
        <f t="shared" si="11"/>
        <v>0.91688000000000003</v>
      </c>
    </row>
    <row r="870" spans="1:18">
      <c r="A870" s="33">
        <v>865</v>
      </c>
      <c r="B870" s="26" t="s">
        <v>2246</v>
      </c>
      <c r="C870" s="311" t="s">
        <v>3328</v>
      </c>
      <c r="D870" s="312" t="s">
        <v>499</v>
      </c>
      <c r="E870" s="290">
        <v>2800</v>
      </c>
      <c r="F870" s="291">
        <v>0.40857142857142859</v>
      </c>
      <c r="G870" s="291">
        <v>0.4514285714285714</v>
      </c>
      <c r="H870" s="291">
        <v>0.47857142857142859</v>
      </c>
      <c r="I870" s="291">
        <v>0.41857142857142859</v>
      </c>
      <c r="J870" s="291">
        <v>0.43571428571428572</v>
      </c>
      <c r="K870" s="291">
        <v>0.39428571428571429</v>
      </c>
      <c r="L870" s="291">
        <v>0.4157142857142857</v>
      </c>
      <c r="M870" s="291">
        <v>0.42285714285714288</v>
      </c>
      <c r="N870" s="291">
        <v>0.4</v>
      </c>
      <c r="O870" s="291">
        <v>0.42571428571428571</v>
      </c>
      <c r="P870" s="291">
        <v>0.43571428571428572</v>
      </c>
      <c r="Q870" s="291">
        <v>0.39571428571428574</v>
      </c>
      <c r="R870" s="292">
        <f t="shared" si="11"/>
        <v>0.43119047619047618</v>
      </c>
    </row>
    <row r="871" spans="1:18">
      <c r="A871" s="33">
        <v>866</v>
      </c>
      <c r="B871" s="26" t="s">
        <v>2248</v>
      </c>
      <c r="C871" s="311" t="s">
        <v>2249</v>
      </c>
      <c r="D871" s="289" t="s">
        <v>499</v>
      </c>
      <c r="E871" s="290">
        <v>160</v>
      </c>
      <c r="F871" s="291">
        <v>0.59099999999999997</v>
      </c>
      <c r="G871" s="291">
        <v>0.5575</v>
      </c>
      <c r="H871" s="291">
        <v>0.64900000000000002</v>
      </c>
      <c r="I871" s="291">
        <v>0.67699999999999994</v>
      </c>
      <c r="J871" s="291">
        <v>0.67549999999999999</v>
      </c>
      <c r="K871" s="291">
        <v>0.79649999999999999</v>
      </c>
      <c r="L871" s="291">
        <v>0.91349999999999998</v>
      </c>
      <c r="M871" s="291">
        <v>1.2335</v>
      </c>
      <c r="N871" s="291">
        <v>0.90349999999999997</v>
      </c>
      <c r="O871" s="291">
        <v>0.75649999999999995</v>
      </c>
      <c r="P871" s="291">
        <v>0.82400000000000007</v>
      </c>
      <c r="Q871" s="291">
        <v>0.69500000000000006</v>
      </c>
      <c r="R871" s="292">
        <f t="shared" ref="R871:R945" si="12">AVERAGE(F871:K871)</f>
        <v>0.65774999999999995</v>
      </c>
    </row>
    <row r="872" spans="1:18">
      <c r="A872" s="33">
        <v>867</v>
      </c>
      <c r="B872" s="26" t="s">
        <v>2250</v>
      </c>
      <c r="C872" s="311" t="s">
        <v>2251</v>
      </c>
      <c r="D872" s="312" t="s">
        <v>499</v>
      </c>
      <c r="E872" s="290">
        <v>700</v>
      </c>
      <c r="F872" s="291">
        <v>1.0218857142857143</v>
      </c>
      <c r="G872" s="291">
        <v>0.98022857142857134</v>
      </c>
      <c r="H872" s="291">
        <v>0.89691428571428577</v>
      </c>
      <c r="I872" s="291">
        <v>0.92931428571428565</v>
      </c>
      <c r="J872" s="291">
        <v>0.79611428571428566</v>
      </c>
      <c r="K872" s="291">
        <v>0.97354285714285715</v>
      </c>
      <c r="L872" s="291">
        <v>0.91697142857142855</v>
      </c>
      <c r="M872" s="291">
        <v>0.98228571428571432</v>
      </c>
      <c r="N872" s="291">
        <v>0.90462857142857145</v>
      </c>
      <c r="O872" s="291">
        <v>0.89588571428571429</v>
      </c>
      <c r="P872" s="291">
        <v>0.92211428571428555</v>
      </c>
      <c r="Q872" s="291">
        <v>0.95965714285714288</v>
      </c>
      <c r="R872" s="292">
        <f t="shared" si="12"/>
        <v>0.93299999999999994</v>
      </c>
    </row>
    <row r="873" spans="1:18">
      <c r="A873" s="33">
        <v>868</v>
      </c>
      <c r="B873" s="26" t="s">
        <v>2252</v>
      </c>
      <c r="C873" s="311" t="s">
        <v>2253</v>
      </c>
      <c r="D873" s="312" t="s">
        <v>496</v>
      </c>
      <c r="E873" s="290">
        <v>300</v>
      </c>
      <c r="F873" s="291">
        <v>0.68853333333333333</v>
      </c>
      <c r="G873" s="291">
        <v>0.80693333333333328</v>
      </c>
      <c r="H873" s="291">
        <v>0.7599999999999999</v>
      </c>
      <c r="I873" s="291">
        <v>0.68053333333333332</v>
      </c>
      <c r="J873" s="291">
        <v>0.6704</v>
      </c>
      <c r="K873" s="291">
        <v>0.66026666666666667</v>
      </c>
      <c r="L873" s="291">
        <v>0.65333333333333332</v>
      </c>
      <c r="M873" s="291">
        <v>0.54133333333333333</v>
      </c>
      <c r="N873" s="291">
        <v>0.61493333333333333</v>
      </c>
      <c r="O873" s="291">
        <v>0.60693333333333332</v>
      </c>
      <c r="P873" s="291">
        <v>0.57493333333333341</v>
      </c>
      <c r="Q873" s="291">
        <v>0.67626666666666668</v>
      </c>
      <c r="R873" s="292">
        <f t="shared" si="12"/>
        <v>0.71111111111111114</v>
      </c>
    </row>
    <row r="874" spans="1:18">
      <c r="A874" s="33">
        <v>869</v>
      </c>
      <c r="B874" s="26" t="s">
        <v>2254</v>
      </c>
      <c r="C874" s="311" t="s">
        <v>2255</v>
      </c>
      <c r="D874" s="312" t="s">
        <v>496</v>
      </c>
      <c r="E874" s="290">
        <v>1000</v>
      </c>
      <c r="F874" s="291">
        <v>0.61956000000000011</v>
      </c>
      <c r="G874" s="291">
        <v>0.51696000000000009</v>
      </c>
      <c r="H874" s="291">
        <v>0.63719999999999988</v>
      </c>
      <c r="I874" s="291">
        <v>0.66420000000000001</v>
      </c>
      <c r="J874" s="291">
        <v>0.68976000000000004</v>
      </c>
      <c r="K874" s="291">
        <v>0.75672000000000006</v>
      </c>
      <c r="L874" s="291">
        <v>0.72504000000000002</v>
      </c>
      <c r="M874" s="291">
        <v>0.73043999999999998</v>
      </c>
      <c r="N874" s="291">
        <v>0.76967999999999992</v>
      </c>
      <c r="O874" s="291">
        <v>0.76679999999999993</v>
      </c>
      <c r="P874" s="291">
        <v>0.7009200000000001</v>
      </c>
      <c r="Q874" s="291">
        <v>0.72</v>
      </c>
      <c r="R874" s="292">
        <f t="shared" si="12"/>
        <v>0.64740000000000009</v>
      </c>
    </row>
    <row r="875" spans="1:18">
      <c r="A875" s="33">
        <v>870</v>
      </c>
      <c r="B875" s="26" t="s">
        <v>2256</v>
      </c>
      <c r="C875" s="311" t="s">
        <v>2257</v>
      </c>
      <c r="D875" s="312" t="s">
        <v>499</v>
      </c>
      <c r="E875" s="290">
        <v>500</v>
      </c>
      <c r="F875" s="291">
        <v>0.64439999999999997</v>
      </c>
      <c r="G875" s="291">
        <v>0.67679999999999996</v>
      </c>
      <c r="H875" s="291">
        <v>0.63431999999999988</v>
      </c>
      <c r="I875" s="291">
        <v>0.66815999999999998</v>
      </c>
      <c r="J875" s="291">
        <v>0.68328</v>
      </c>
      <c r="K875" s="291">
        <v>0.59472000000000003</v>
      </c>
      <c r="L875" s="291">
        <v>0.70055999999999996</v>
      </c>
      <c r="M875" s="291">
        <v>0.66888000000000003</v>
      </c>
      <c r="N875" s="291">
        <v>0.42192000000000002</v>
      </c>
      <c r="O875" s="291">
        <v>0.43848000000000004</v>
      </c>
      <c r="P875" s="291">
        <v>0.69335999999999998</v>
      </c>
      <c r="Q875" s="291">
        <v>0.67823999999999995</v>
      </c>
      <c r="R875" s="292">
        <f t="shared" si="12"/>
        <v>0.65027999999999997</v>
      </c>
    </row>
    <row r="876" spans="1:18">
      <c r="A876" s="33">
        <v>871</v>
      </c>
      <c r="B876" s="26" t="s">
        <v>2258</v>
      </c>
      <c r="C876" s="311" t="s">
        <v>2259</v>
      </c>
      <c r="D876" s="312" t="s">
        <v>502</v>
      </c>
      <c r="E876" s="290">
        <v>167</v>
      </c>
      <c r="F876" s="291">
        <v>1.3377245508982034</v>
      </c>
      <c r="G876" s="291">
        <v>1.341317365269461</v>
      </c>
      <c r="H876" s="291">
        <v>1.3844311377245508</v>
      </c>
      <c r="I876" s="291">
        <v>1.1101796407185629</v>
      </c>
      <c r="J876" s="291">
        <v>1.1317365269461077</v>
      </c>
      <c r="K876" s="291">
        <v>1.1449101796407186</v>
      </c>
      <c r="L876" s="291">
        <v>1.0658682634730539</v>
      </c>
      <c r="M876" s="291">
        <v>0.66227544910179648</v>
      </c>
      <c r="N876" s="291">
        <v>0.52095808383233533</v>
      </c>
      <c r="O876" s="291">
        <v>0.70179640718562875</v>
      </c>
      <c r="P876" s="291">
        <v>0.81437125748502992</v>
      </c>
      <c r="Q876" s="291">
        <v>1.1353293413173653</v>
      </c>
      <c r="R876" s="292">
        <f t="shared" si="12"/>
        <v>1.2417165668662675</v>
      </c>
    </row>
    <row r="877" spans="1:18">
      <c r="A877" s="33">
        <v>872</v>
      </c>
      <c r="B877" s="26" t="s">
        <v>2260</v>
      </c>
      <c r="C877" s="311" t="s">
        <v>2261</v>
      </c>
      <c r="D877" s="312" t="s">
        <v>499</v>
      </c>
      <c r="E877" s="26">
        <v>15500</v>
      </c>
      <c r="F877" s="291">
        <v>9.4545454545454551E-3</v>
      </c>
      <c r="G877" s="291">
        <v>0.45527272727272727</v>
      </c>
      <c r="H877" s="291">
        <v>0.12945454545454546</v>
      </c>
      <c r="I877" s="291">
        <v>0.40654545454545454</v>
      </c>
      <c r="J877" s="291">
        <v>0.15127272727272728</v>
      </c>
      <c r="K877" s="291">
        <v>0.4021818181818182</v>
      </c>
      <c r="L877" s="291">
        <v>0.53309090909090906</v>
      </c>
      <c r="M877" s="291">
        <v>3.272727272727273E-2</v>
      </c>
      <c r="N877" s="291">
        <v>0.20129032258064516</v>
      </c>
      <c r="O877" s="291">
        <v>0.86709677419354836</v>
      </c>
      <c r="P877" s="291">
        <v>0.80670967741935484</v>
      </c>
      <c r="Q877" s="291">
        <v>0.92593548387096769</v>
      </c>
      <c r="R877" s="292">
        <f t="shared" si="12"/>
        <v>0.259030303030303</v>
      </c>
    </row>
    <row r="878" spans="1:18">
      <c r="A878" s="33">
        <v>873</v>
      </c>
      <c r="B878" s="26" t="s">
        <v>2262</v>
      </c>
      <c r="C878" s="311" t="s">
        <v>2263</v>
      </c>
      <c r="D878" s="289" t="s">
        <v>499</v>
      </c>
      <c r="E878" s="290">
        <v>800</v>
      </c>
      <c r="F878" s="291">
        <v>0.87209999999999999</v>
      </c>
      <c r="G878" s="291">
        <v>0.84014999999999995</v>
      </c>
      <c r="H878" s="291">
        <v>0.80325000000000002</v>
      </c>
      <c r="I878" s="291">
        <v>0.83384999999999987</v>
      </c>
      <c r="J878" s="291">
        <v>0.88335000000000008</v>
      </c>
      <c r="K878" s="291">
        <v>0.86040000000000005</v>
      </c>
      <c r="L878" s="291">
        <v>0.85769999999999991</v>
      </c>
      <c r="M878" s="291">
        <v>0.81359999999999999</v>
      </c>
      <c r="N878" s="291">
        <v>0.85049999999999992</v>
      </c>
      <c r="O878" s="291">
        <v>0.83565</v>
      </c>
      <c r="P878" s="291">
        <v>0.83160000000000001</v>
      </c>
      <c r="Q878" s="291">
        <v>0.90269999999999995</v>
      </c>
      <c r="R878" s="292">
        <f t="shared" si="12"/>
        <v>0.8488500000000001</v>
      </c>
    </row>
    <row r="879" spans="1:18">
      <c r="A879" s="33">
        <v>874</v>
      </c>
      <c r="B879" s="26" t="s">
        <v>2264</v>
      </c>
      <c r="C879" s="311" t="s">
        <v>2265</v>
      </c>
      <c r="D879" s="312" t="s">
        <v>499</v>
      </c>
      <c r="E879" s="290">
        <v>556</v>
      </c>
      <c r="F879" s="291">
        <v>0.39021582733812948</v>
      </c>
      <c r="G879" s="291">
        <v>0.39884892086330931</v>
      </c>
      <c r="H879" s="291">
        <v>0.3755395683453237</v>
      </c>
      <c r="I879" s="291">
        <v>0.21755395683453238</v>
      </c>
      <c r="J879" s="291">
        <v>0.42517985611510795</v>
      </c>
      <c r="K879" s="291">
        <v>0.45237410071942447</v>
      </c>
      <c r="L879" s="291">
        <v>0.48561151079136688</v>
      </c>
      <c r="M879" s="291">
        <v>0.43122302158273385</v>
      </c>
      <c r="N879" s="291">
        <v>0.45625899280575538</v>
      </c>
      <c r="O879" s="291">
        <v>0.46661870503597119</v>
      </c>
      <c r="P879" s="291">
        <v>0.46532374100719431</v>
      </c>
      <c r="Q879" s="291">
        <v>0.48345323741007196</v>
      </c>
      <c r="R879" s="292">
        <f t="shared" si="12"/>
        <v>0.37661870503597122</v>
      </c>
    </row>
    <row r="880" spans="1:18">
      <c r="A880" s="33">
        <v>875</v>
      </c>
      <c r="B880" s="26" t="s">
        <v>2266</v>
      </c>
      <c r="C880" s="311" t="s">
        <v>2267</v>
      </c>
      <c r="D880" s="312" t="s">
        <v>499</v>
      </c>
      <c r="E880" s="290">
        <v>177</v>
      </c>
      <c r="F880" s="291">
        <v>1.232090395480226</v>
      </c>
      <c r="G880" s="291">
        <v>1.1977401129943503</v>
      </c>
      <c r="H880" s="291">
        <v>1.1859887005649719</v>
      </c>
      <c r="I880" s="291">
        <v>1.1923163841807909</v>
      </c>
      <c r="J880" s="291">
        <v>1.1977401129943503</v>
      </c>
      <c r="K880" s="291">
        <v>1.2185310734463277</v>
      </c>
      <c r="L880" s="291">
        <v>1.1778531073446328</v>
      </c>
      <c r="M880" s="291">
        <v>1.184180790960452</v>
      </c>
      <c r="N880" s="291">
        <v>1.1986440677966101</v>
      </c>
      <c r="O880" s="291">
        <v>1.1805649717514124</v>
      </c>
      <c r="P880" s="291">
        <v>1.1859887005649719</v>
      </c>
      <c r="Q880" s="291">
        <v>1.183276836158192</v>
      </c>
      <c r="R880" s="292">
        <f t="shared" si="12"/>
        <v>1.2040677966101694</v>
      </c>
    </row>
    <row r="881" spans="1:18">
      <c r="A881" s="33">
        <v>876</v>
      </c>
      <c r="B881" s="26" t="s">
        <v>2268</v>
      </c>
      <c r="C881" s="311" t="s">
        <v>2269</v>
      </c>
      <c r="D881" s="312" t="s">
        <v>499</v>
      </c>
      <c r="E881" s="290">
        <v>150</v>
      </c>
      <c r="F881" s="291">
        <v>0.82399999999999995</v>
      </c>
      <c r="G881" s="291">
        <v>0.70720000000000005</v>
      </c>
      <c r="H881" s="291">
        <v>0.79200000000000004</v>
      </c>
      <c r="I881" s="291">
        <v>0.26879999999999998</v>
      </c>
      <c r="J881" s="291">
        <v>0.20480000000000001</v>
      </c>
      <c r="K881" s="291">
        <v>0.74880000000000002</v>
      </c>
      <c r="L881" s="291">
        <v>0.85599999999999998</v>
      </c>
      <c r="M881" s="291">
        <v>1.0911999999999999</v>
      </c>
      <c r="N881" s="291">
        <v>0.65439999999999998</v>
      </c>
      <c r="O881" s="291">
        <v>0.17119999999999999</v>
      </c>
      <c r="P881" s="291">
        <v>0.1744</v>
      </c>
      <c r="Q881" s="291">
        <v>8.7999999999999995E-2</v>
      </c>
      <c r="R881" s="292">
        <f t="shared" si="12"/>
        <v>0.59093333333333342</v>
      </c>
    </row>
    <row r="882" spans="1:18">
      <c r="A882" s="33">
        <v>877</v>
      </c>
      <c r="B882" s="26" t="s">
        <v>2270</v>
      </c>
      <c r="C882" s="311" t="s">
        <v>2271</v>
      </c>
      <c r="D882" s="312" t="s">
        <v>499</v>
      </c>
      <c r="E882" s="290">
        <v>165</v>
      </c>
      <c r="F882" s="291">
        <v>0.63369696969696976</v>
      </c>
      <c r="G882" s="291">
        <v>0.5978181818181818</v>
      </c>
      <c r="H882" s="291">
        <v>0.62593939393939391</v>
      </c>
      <c r="I882" s="291">
        <v>0.59103030303030302</v>
      </c>
      <c r="J882" s="291">
        <v>0.61721212121212121</v>
      </c>
      <c r="K882" s="291">
        <v>0.59830303030303034</v>
      </c>
      <c r="L882" s="291">
        <v>0.62545454545454549</v>
      </c>
      <c r="M882" s="291">
        <v>0.943030303030303</v>
      </c>
      <c r="N882" s="291">
        <v>1.0055757575757576</v>
      </c>
      <c r="O882" s="291">
        <v>0.83296969696969692</v>
      </c>
      <c r="P882" s="291">
        <v>0.89648484848484855</v>
      </c>
      <c r="Q882" s="291">
        <v>0.60896969696969694</v>
      </c>
      <c r="R882" s="292">
        <f t="shared" si="12"/>
        <v>0.61066666666666658</v>
      </c>
    </row>
    <row r="883" spans="1:18">
      <c r="A883" s="33">
        <v>878</v>
      </c>
      <c r="B883" s="26" t="s">
        <v>2272</v>
      </c>
      <c r="C883" s="311" t="s">
        <v>2273</v>
      </c>
      <c r="D883" s="312" t="s">
        <v>496</v>
      </c>
      <c r="E883" s="290">
        <v>160</v>
      </c>
      <c r="F883" s="291">
        <v>0.97625000000000006</v>
      </c>
      <c r="G883" s="291">
        <v>1.0274999999999999</v>
      </c>
      <c r="H883" s="291">
        <v>0.87375000000000003</v>
      </c>
      <c r="I883" s="291">
        <v>0.90749999999999997</v>
      </c>
      <c r="J883" s="291">
        <v>0.29125000000000001</v>
      </c>
      <c r="K883" s="291">
        <v>0.95124999999999993</v>
      </c>
      <c r="L883" s="291">
        <v>0.83374999999999988</v>
      </c>
      <c r="M883" s="291">
        <v>0.32625000000000004</v>
      </c>
      <c r="N883" s="291">
        <v>0.55125000000000002</v>
      </c>
      <c r="O883" s="291">
        <v>0.72750000000000004</v>
      </c>
      <c r="P883" s="291">
        <v>0.66249999999999998</v>
      </c>
      <c r="Q883" s="291">
        <v>0.67</v>
      </c>
      <c r="R883" s="292">
        <f t="shared" si="12"/>
        <v>0.83791666666666664</v>
      </c>
    </row>
    <row r="884" spans="1:18">
      <c r="A884" s="33">
        <v>879</v>
      </c>
      <c r="B884" s="26" t="s">
        <v>2274</v>
      </c>
      <c r="C884" s="311" t="s">
        <v>2275</v>
      </c>
      <c r="D884" s="312" t="s">
        <v>502</v>
      </c>
      <c r="E884" s="290">
        <v>620</v>
      </c>
      <c r="F884" s="291">
        <v>0.82929032258064528</v>
      </c>
      <c r="G884" s="291">
        <v>0.8904193548387096</v>
      </c>
      <c r="H884" s="291">
        <v>0.90464516129032257</v>
      </c>
      <c r="I884" s="291">
        <v>0.81406451612903219</v>
      </c>
      <c r="J884" s="291">
        <v>0.81987096774193546</v>
      </c>
      <c r="K884" s="291">
        <v>0.84658064516129028</v>
      </c>
      <c r="L884" s="291">
        <v>0.73277419354838713</v>
      </c>
      <c r="M884" s="291">
        <v>0.56322580645161291</v>
      </c>
      <c r="N884" s="291">
        <v>0.4029677419354839</v>
      </c>
      <c r="O884" s="291">
        <v>0.46451612903225808</v>
      </c>
      <c r="P884" s="291">
        <v>0.55974193548387097</v>
      </c>
      <c r="Q884" s="291">
        <v>0.77458064516129022</v>
      </c>
      <c r="R884" s="292">
        <f t="shared" si="12"/>
        <v>0.85081182795698906</v>
      </c>
    </row>
    <row r="885" spans="1:18">
      <c r="A885" s="33">
        <v>880</v>
      </c>
      <c r="B885" s="26" t="s">
        <v>2276</v>
      </c>
      <c r="C885" s="311" t="s">
        <v>2277</v>
      </c>
      <c r="D885" s="312" t="s">
        <v>499</v>
      </c>
      <c r="E885" s="290">
        <v>194</v>
      </c>
      <c r="F885" s="291">
        <v>0.95175257731958773</v>
      </c>
      <c r="G885" s="291">
        <v>0.98474226804123721</v>
      </c>
      <c r="H885" s="291">
        <v>0.99381443298969063</v>
      </c>
      <c r="I885" s="291">
        <v>1.0127835051546392</v>
      </c>
      <c r="J885" s="291">
        <v>1.0350515463917527</v>
      </c>
      <c r="K885" s="291">
        <v>1.0012371134020617</v>
      </c>
      <c r="L885" s="291">
        <v>1.0845360824742267</v>
      </c>
      <c r="M885" s="291">
        <v>1.0004123711340207</v>
      </c>
      <c r="N885" s="291">
        <v>0.89979381443298967</v>
      </c>
      <c r="O885" s="291">
        <v>0.83546391752577331</v>
      </c>
      <c r="P885" s="291">
        <v>0.91628865979381457</v>
      </c>
      <c r="Q885" s="291">
        <v>0.88824742268041235</v>
      </c>
      <c r="R885" s="292">
        <f t="shared" si="12"/>
        <v>0.99656357388316152</v>
      </c>
    </row>
    <row r="886" spans="1:18">
      <c r="A886" s="33">
        <v>881</v>
      </c>
      <c r="B886" s="26" t="s">
        <v>2278</v>
      </c>
      <c r="C886" s="311" t="s">
        <v>2279</v>
      </c>
      <c r="D886" s="312" t="s">
        <v>502</v>
      </c>
      <c r="E886" s="290">
        <v>223</v>
      </c>
      <c r="F886" s="291">
        <v>0.42080717488789238</v>
      </c>
      <c r="G886" s="291">
        <v>0.42260089686098651</v>
      </c>
      <c r="H886" s="291">
        <v>0.43659192825112109</v>
      </c>
      <c r="I886" s="291">
        <v>0.46995515695067269</v>
      </c>
      <c r="J886" s="291">
        <v>0.41399103139013455</v>
      </c>
      <c r="K886" s="291">
        <v>0.39461883408071746</v>
      </c>
      <c r="L886" s="291">
        <v>0.3171300448430493</v>
      </c>
      <c r="M886" s="291">
        <v>0.20053811659192824</v>
      </c>
      <c r="N886" s="291">
        <v>0.20017937219730941</v>
      </c>
      <c r="O886" s="291">
        <v>0.16609865470852017</v>
      </c>
      <c r="P886" s="291">
        <v>0.21273542600896861</v>
      </c>
      <c r="Q886" s="291">
        <v>0.30529147982062782</v>
      </c>
      <c r="R886" s="292">
        <f t="shared" si="12"/>
        <v>0.42642750373692079</v>
      </c>
    </row>
    <row r="887" spans="1:18">
      <c r="A887" s="33">
        <v>882</v>
      </c>
      <c r="B887" s="26" t="s">
        <v>2280</v>
      </c>
      <c r="C887" s="311" t="s">
        <v>2281</v>
      </c>
      <c r="D887" s="312" t="s">
        <v>554</v>
      </c>
      <c r="E887" s="290">
        <v>200</v>
      </c>
      <c r="F887" s="291">
        <v>0.14199999999999999</v>
      </c>
      <c r="G887" s="291">
        <v>0.128</v>
      </c>
      <c r="H887" s="291">
        <v>0.24079999999999999</v>
      </c>
      <c r="I887" s="291">
        <v>0.14000000000000001</v>
      </c>
      <c r="J887" s="291">
        <v>0.21160000000000001</v>
      </c>
      <c r="K887" s="291">
        <v>0.19760000000000003</v>
      </c>
      <c r="L887" s="291">
        <v>0.2084</v>
      </c>
      <c r="M887" s="291">
        <v>0.28800000000000003</v>
      </c>
      <c r="N887" s="291">
        <v>0.34920000000000001</v>
      </c>
      <c r="O887" s="291">
        <v>0.33880000000000005</v>
      </c>
      <c r="P887" s="291">
        <v>0.33640000000000003</v>
      </c>
      <c r="Q887" s="291">
        <v>0.26800000000000002</v>
      </c>
      <c r="R887" s="292">
        <f t="shared" si="12"/>
        <v>0.17666666666666667</v>
      </c>
    </row>
    <row r="888" spans="1:18">
      <c r="A888" s="33">
        <v>883</v>
      </c>
      <c r="B888" s="26" t="s">
        <v>2282</v>
      </c>
      <c r="C888" s="311" t="s">
        <v>2283</v>
      </c>
      <c r="D888" s="312" t="s">
        <v>554</v>
      </c>
      <c r="E888" s="290">
        <v>120</v>
      </c>
      <c r="F888" s="291">
        <v>0.57699999999999996</v>
      </c>
      <c r="G888" s="291">
        <v>0.60299999999999998</v>
      </c>
      <c r="H888" s="291">
        <v>0.56499999999999995</v>
      </c>
      <c r="I888" s="291">
        <v>0.503</v>
      </c>
      <c r="J888" s="291">
        <v>0.52100000000000002</v>
      </c>
      <c r="K888" s="291">
        <v>0.57600000000000007</v>
      </c>
      <c r="L888" s="291">
        <v>0.41000000000000003</v>
      </c>
      <c r="M888" s="291">
        <v>0.375</v>
      </c>
      <c r="N888" s="291">
        <v>0.374</v>
      </c>
      <c r="O888" s="291">
        <v>0.32</v>
      </c>
      <c r="P888" s="291">
        <v>0.32899999999999996</v>
      </c>
      <c r="Q888" s="291">
        <v>0.38400000000000001</v>
      </c>
      <c r="R888" s="292">
        <f t="shared" si="12"/>
        <v>0.5575</v>
      </c>
    </row>
    <row r="889" spans="1:18">
      <c r="A889" s="33">
        <v>884</v>
      </c>
      <c r="B889" s="26" t="s">
        <v>2284</v>
      </c>
      <c r="C889" s="311" t="s">
        <v>2285</v>
      </c>
      <c r="D889" s="312" t="s">
        <v>502</v>
      </c>
      <c r="E889" s="290">
        <v>267</v>
      </c>
      <c r="F889" s="291">
        <v>0.38052434456928835</v>
      </c>
      <c r="G889" s="291">
        <v>0.42397003745318346</v>
      </c>
      <c r="H889" s="291">
        <v>0.447940074906367</v>
      </c>
      <c r="I889" s="291">
        <v>0.39250936329588021</v>
      </c>
      <c r="J889" s="291">
        <v>0.50486891385767796</v>
      </c>
      <c r="K889" s="291">
        <v>0.28134831460674159</v>
      </c>
      <c r="L889" s="291">
        <v>0.45842696629213481</v>
      </c>
      <c r="M889" s="291">
        <v>0.46921348314606742</v>
      </c>
      <c r="N889" s="291">
        <v>0.58337078651685392</v>
      </c>
      <c r="O889" s="291">
        <v>0.38382022471910116</v>
      </c>
      <c r="P889" s="291">
        <v>0.39999999999999997</v>
      </c>
      <c r="Q889" s="291">
        <v>0.50067415730337084</v>
      </c>
      <c r="R889" s="292">
        <f t="shared" si="12"/>
        <v>0.40519350811485638</v>
      </c>
    </row>
    <row r="890" spans="1:18">
      <c r="A890" s="33">
        <v>885</v>
      </c>
      <c r="B890" s="26" t="s">
        <v>2286</v>
      </c>
      <c r="C890" s="311" t="s">
        <v>2219</v>
      </c>
      <c r="D890" s="312" t="s">
        <v>554</v>
      </c>
      <c r="E890" s="290">
        <v>300</v>
      </c>
      <c r="F890" s="291">
        <v>0.72533333333333339</v>
      </c>
      <c r="G890" s="291">
        <v>0.82453333333333323</v>
      </c>
      <c r="H890" s="291">
        <v>0.76639999999999997</v>
      </c>
      <c r="I890" s="291">
        <v>0.61813333333333331</v>
      </c>
      <c r="J890" s="291">
        <v>0.77333333333333321</v>
      </c>
      <c r="K890" s="291">
        <v>0.71626666666666661</v>
      </c>
      <c r="L890" s="291">
        <v>0.57600000000000007</v>
      </c>
      <c r="M890" s="291">
        <v>0.65706666666666669</v>
      </c>
      <c r="N890" s="291">
        <v>0.66239999999999999</v>
      </c>
      <c r="O890" s="291">
        <v>0.64373333333333338</v>
      </c>
      <c r="P890" s="291">
        <v>0.64319999999999999</v>
      </c>
      <c r="Q890" s="291">
        <v>0.50346666666666662</v>
      </c>
      <c r="R890" s="292">
        <f t="shared" si="12"/>
        <v>0.73733333333333329</v>
      </c>
    </row>
    <row r="891" spans="1:18">
      <c r="A891" s="33">
        <v>886</v>
      </c>
      <c r="B891" s="26" t="s">
        <v>2287</v>
      </c>
      <c r="C891" s="311" t="s">
        <v>3329</v>
      </c>
      <c r="D891" s="312" t="s">
        <v>499</v>
      </c>
      <c r="E891" s="290">
        <v>140</v>
      </c>
      <c r="F891" s="291">
        <v>0.95142857142857151</v>
      </c>
      <c r="G891" s="291">
        <v>1.0068571428571429</v>
      </c>
      <c r="H891" s="291">
        <v>0.94571428571428573</v>
      </c>
      <c r="I891" s="291">
        <v>1.2154285714285713</v>
      </c>
      <c r="J891" s="291">
        <v>1.0817142857142856</v>
      </c>
      <c r="K891" s="291">
        <v>1.2171428571428571</v>
      </c>
      <c r="L891" s="291">
        <v>0.26057142857142862</v>
      </c>
      <c r="M891" s="291">
        <v>0.11085714285714285</v>
      </c>
      <c r="N891" s="291">
        <v>1.1245714285714286</v>
      </c>
      <c r="O891" s="291">
        <v>1.2451428571428573</v>
      </c>
      <c r="P891" s="291">
        <v>1.2091428571428571</v>
      </c>
      <c r="Q891" s="291">
        <v>1.3051428571428572</v>
      </c>
      <c r="R891" s="292">
        <f t="shared" si="12"/>
        <v>1.0697142857142856</v>
      </c>
    </row>
    <row r="892" spans="1:18">
      <c r="A892" s="33">
        <v>887</v>
      </c>
      <c r="B892" s="26" t="s">
        <v>2289</v>
      </c>
      <c r="C892" s="311" t="s">
        <v>2290</v>
      </c>
      <c r="D892" s="312" t="s">
        <v>554</v>
      </c>
      <c r="E892" s="290">
        <v>111</v>
      </c>
      <c r="F892" s="291">
        <v>0.43243243243243246</v>
      </c>
      <c r="G892" s="291">
        <v>0.26666666666666666</v>
      </c>
      <c r="H892" s="291">
        <v>0.28828828828828829</v>
      </c>
      <c r="I892" s="291">
        <v>0.2609009009009009</v>
      </c>
      <c r="J892" s="291">
        <v>0.67459459459459459</v>
      </c>
      <c r="K892" s="291">
        <v>0.42234234234234236</v>
      </c>
      <c r="L892" s="291">
        <v>0.4756756756756757</v>
      </c>
      <c r="M892" s="291">
        <v>0.52756756756756762</v>
      </c>
      <c r="N892" s="291">
        <v>0.5578378378378378</v>
      </c>
      <c r="O892" s="291">
        <v>0.55639639639639649</v>
      </c>
      <c r="P892" s="291">
        <v>0.56072072072072066</v>
      </c>
      <c r="Q892" s="291">
        <v>0.51891891891891884</v>
      </c>
      <c r="R892" s="292">
        <f t="shared" si="12"/>
        <v>0.39087087087087086</v>
      </c>
    </row>
    <row r="893" spans="1:18">
      <c r="A893" s="33">
        <v>888</v>
      </c>
      <c r="B893" s="26" t="s">
        <v>2291</v>
      </c>
      <c r="C893" s="311" t="s">
        <v>2292</v>
      </c>
      <c r="D893" s="312" t="s">
        <v>496</v>
      </c>
      <c r="E893" s="290">
        <v>200</v>
      </c>
      <c r="F893" s="291">
        <v>0.6492</v>
      </c>
      <c r="G893" s="291">
        <v>0.68759999999999988</v>
      </c>
      <c r="H893" s="291">
        <v>0.68279999999999996</v>
      </c>
      <c r="I893" s="291">
        <v>0.56399999999999995</v>
      </c>
      <c r="J893" s="291">
        <v>0.54239999999999999</v>
      </c>
      <c r="K893" s="291">
        <v>0.56879999999999997</v>
      </c>
      <c r="L893" s="291">
        <v>0.55559999999999998</v>
      </c>
      <c r="M893" s="291">
        <v>0.4224</v>
      </c>
      <c r="N893" s="291">
        <v>0.34080000000000005</v>
      </c>
      <c r="O893" s="291">
        <v>0.38160000000000005</v>
      </c>
      <c r="P893" s="291">
        <v>0.35639999999999999</v>
      </c>
      <c r="Q893" s="291">
        <v>0.3624</v>
      </c>
      <c r="R893" s="292">
        <f t="shared" si="12"/>
        <v>0.6157999999999999</v>
      </c>
    </row>
    <row r="894" spans="1:18">
      <c r="A894" s="33">
        <v>889</v>
      </c>
      <c r="B894" s="26" t="s">
        <v>2293</v>
      </c>
      <c r="C894" s="311" t="s">
        <v>2294</v>
      </c>
      <c r="D894" s="312" t="s">
        <v>499</v>
      </c>
      <c r="E894" s="290">
        <v>150</v>
      </c>
      <c r="F894" s="291">
        <v>1.2330666666666665</v>
      </c>
      <c r="G894" s="291">
        <v>1.2576000000000001</v>
      </c>
      <c r="H894" s="291">
        <v>1.1509333333333331</v>
      </c>
      <c r="I894" s="291">
        <v>0.82346666666666668</v>
      </c>
      <c r="J894" s="291">
        <v>1.1930666666666667</v>
      </c>
      <c r="K894" s="291">
        <v>1.2410666666666665</v>
      </c>
      <c r="L894" s="291">
        <v>0.29653333333333332</v>
      </c>
      <c r="M894" s="291">
        <v>0.11733333333333332</v>
      </c>
      <c r="N894" s="291">
        <v>0.47093333333333331</v>
      </c>
      <c r="O894" s="291">
        <v>0.87626666666666664</v>
      </c>
      <c r="P894" s="291">
        <v>1.3418666666666668</v>
      </c>
      <c r="Q894" s="291">
        <v>1.3552</v>
      </c>
      <c r="R894" s="292">
        <f t="shared" si="12"/>
        <v>1.1498666666666668</v>
      </c>
    </row>
    <row r="895" spans="1:18">
      <c r="A895" s="33">
        <v>890</v>
      </c>
      <c r="B895" s="26" t="s">
        <v>2295</v>
      </c>
      <c r="C895" s="311" t="s">
        <v>2296</v>
      </c>
      <c r="D895" s="312" t="s">
        <v>499</v>
      </c>
      <c r="E895" s="290">
        <v>555</v>
      </c>
      <c r="F895" s="291">
        <v>0.36108108108108111</v>
      </c>
      <c r="G895" s="291">
        <v>0.41254054054054057</v>
      </c>
      <c r="H895" s="291">
        <v>0.38572972972972974</v>
      </c>
      <c r="I895" s="291">
        <v>0.31091891891891893</v>
      </c>
      <c r="J895" s="291">
        <v>0.32259459459459455</v>
      </c>
      <c r="K895" s="291">
        <v>0.10681081081081081</v>
      </c>
      <c r="L895" s="291">
        <v>0.11199999999999999</v>
      </c>
      <c r="M895" s="291">
        <v>0.12627027027027027</v>
      </c>
      <c r="N895" s="291">
        <v>0.16302702702702701</v>
      </c>
      <c r="O895" s="291">
        <v>0.41297297297297303</v>
      </c>
      <c r="P895" s="291">
        <v>0.43243243243243246</v>
      </c>
      <c r="Q895" s="291">
        <v>0.43632432432432433</v>
      </c>
      <c r="R895" s="292">
        <f t="shared" si="12"/>
        <v>0.31661261261261259</v>
      </c>
    </row>
    <row r="896" spans="1:18">
      <c r="A896" s="33">
        <v>891</v>
      </c>
      <c r="B896" s="26" t="s">
        <v>2297</v>
      </c>
      <c r="C896" s="311" t="s">
        <v>2298</v>
      </c>
      <c r="D896" s="312" t="s">
        <v>499</v>
      </c>
      <c r="E896" s="290">
        <v>500</v>
      </c>
      <c r="F896" s="291">
        <v>0.20399999999999999</v>
      </c>
      <c r="G896" s="291">
        <v>0</v>
      </c>
      <c r="H896" s="291">
        <v>0.17199999999999999</v>
      </c>
      <c r="I896" s="291">
        <v>0.1784</v>
      </c>
      <c r="J896" s="291">
        <v>0.2848</v>
      </c>
      <c r="K896" s="291">
        <v>0.19359999999999999</v>
      </c>
      <c r="L896" s="291">
        <v>0.188</v>
      </c>
      <c r="M896" s="291">
        <v>0.2112</v>
      </c>
      <c r="N896" s="291">
        <v>0.24399999999999999</v>
      </c>
      <c r="O896" s="291">
        <v>0.216</v>
      </c>
      <c r="P896" s="291">
        <v>0.1976</v>
      </c>
      <c r="Q896" s="291">
        <v>0.26319999999999999</v>
      </c>
      <c r="R896" s="292">
        <f t="shared" si="12"/>
        <v>0.17213333333333333</v>
      </c>
    </row>
    <row r="897" spans="1:18">
      <c r="A897" s="33">
        <v>892</v>
      </c>
      <c r="B897" s="26" t="s">
        <v>2299</v>
      </c>
      <c r="C897" s="311" t="s">
        <v>2300</v>
      </c>
      <c r="D897" s="312" t="s">
        <v>499</v>
      </c>
      <c r="E897" s="290">
        <v>350</v>
      </c>
      <c r="F897" s="291">
        <v>0.80228571428571416</v>
      </c>
      <c r="G897" s="291">
        <v>0.79588571428571431</v>
      </c>
      <c r="H897" s="291">
        <v>0.66331428571428575</v>
      </c>
      <c r="I897" s="291">
        <v>0.60754285714285705</v>
      </c>
      <c r="J897" s="291">
        <v>2.7885714285714285E-2</v>
      </c>
      <c r="K897" s="291">
        <v>0.64548571428571422</v>
      </c>
      <c r="L897" s="291">
        <v>2.9714285714285714E-2</v>
      </c>
      <c r="M897" s="291">
        <v>0.72594285714285711</v>
      </c>
      <c r="N897" s="291">
        <v>0.65142857142857136</v>
      </c>
      <c r="O897" s="291">
        <v>0.6747428571428572</v>
      </c>
      <c r="P897" s="291">
        <v>0.78994285714285717</v>
      </c>
      <c r="Q897" s="291">
        <v>0.7081142857142857</v>
      </c>
      <c r="R897" s="292">
        <f t="shared" si="12"/>
        <v>0.59039999999999992</v>
      </c>
    </row>
    <row r="898" spans="1:18">
      <c r="A898" s="33">
        <v>893</v>
      </c>
      <c r="B898" s="26" t="s">
        <v>2301</v>
      </c>
      <c r="C898" s="311" t="s">
        <v>2302</v>
      </c>
      <c r="D898" s="312" t="s">
        <v>499</v>
      </c>
      <c r="E898" s="290">
        <v>150</v>
      </c>
      <c r="F898" s="291">
        <v>0.49866666666666665</v>
      </c>
      <c r="G898" s="291">
        <v>0.52586666666666659</v>
      </c>
      <c r="H898" s="291">
        <v>0.51306666666666667</v>
      </c>
      <c r="I898" s="291">
        <v>0.61280000000000001</v>
      </c>
      <c r="J898" s="291">
        <v>0.6784</v>
      </c>
      <c r="K898" s="291">
        <v>0.71520000000000006</v>
      </c>
      <c r="L898" s="291">
        <v>0.66453333333333342</v>
      </c>
      <c r="M898" s="291">
        <v>0.57706666666666673</v>
      </c>
      <c r="N898" s="291">
        <v>0.68906666666666672</v>
      </c>
      <c r="O898" s="291">
        <v>0.57066666666666666</v>
      </c>
      <c r="P898" s="291">
        <v>0.5450666666666667</v>
      </c>
      <c r="Q898" s="291">
        <v>0.69440000000000002</v>
      </c>
      <c r="R898" s="292">
        <f t="shared" si="12"/>
        <v>0.59066666666666656</v>
      </c>
    </row>
    <row r="899" spans="1:18">
      <c r="A899" s="33">
        <v>894</v>
      </c>
      <c r="B899" s="26" t="s">
        <v>3330</v>
      </c>
      <c r="C899" s="311" t="s">
        <v>2290</v>
      </c>
      <c r="D899" s="312" t="s">
        <v>499</v>
      </c>
      <c r="E899" s="290">
        <v>800</v>
      </c>
      <c r="F899" s="291">
        <v>0</v>
      </c>
      <c r="G899" s="291">
        <v>0</v>
      </c>
      <c r="H899" s="291">
        <v>0</v>
      </c>
      <c r="I899" s="291">
        <v>0</v>
      </c>
      <c r="J899" s="291">
        <v>0</v>
      </c>
      <c r="K899" s="291">
        <v>0</v>
      </c>
      <c r="L899" s="291">
        <v>0</v>
      </c>
      <c r="M899" s="291">
        <v>0</v>
      </c>
      <c r="N899" s="291">
        <v>0</v>
      </c>
      <c r="O899" s="291">
        <v>0</v>
      </c>
      <c r="P899" s="291">
        <v>0</v>
      </c>
      <c r="Q899" s="291">
        <v>0</v>
      </c>
      <c r="R899" s="292">
        <f t="shared" si="12"/>
        <v>0</v>
      </c>
    </row>
    <row r="900" spans="1:18">
      <c r="A900" s="33">
        <v>895</v>
      </c>
      <c r="B900" s="26" t="s">
        <v>2303</v>
      </c>
      <c r="C900" s="311" t="s">
        <v>2304</v>
      </c>
      <c r="D900" s="312" t="s">
        <v>499</v>
      </c>
      <c r="E900" s="290">
        <v>211</v>
      </c>
      <c r="F900" s="291">
        <v>0.9145023696682465</v>
      </c>
      <c r="G900" s="291">
        <v>0.87810426540284359</v>
      </c>
      <c r="H900" s="291">
        <v>0.87014218009478672</v>
      </c>
      <c r="I900" s="291">
        <v>0.91563981042654041</v>
      </c>
      <c r="J900" s="291">
        <v>0.90654028436018941</v>
      </c>
      <c r="K900" s="291">
        <v>0.94635071090047385</v>
      </c>
      <c r="L900" s="291">
        <v>0.95601895734597153</v>
      </c>
      <c r="M900" s="291">
        <v>0.92530805687203799</v>
      </c>
      <c r="N900" s="291">
        <v>0.89459715639810422</v>
      </c>
      <c r="O900" s="291">
        <v>0.94236966824644541</v>
      </c>
      <c r="P900" s="291">
        <v>0.93781990521327008</v>
      </c>
      <c r="Q900" s="291">
        <v>0.92928909952606631</v>
      </c>
      <c r="R900" s="292">
        <f t="shared" si="12"/>
        <v>0.90521327014218012</v>
      </c>
    </row>
    <row r="901" spans="1:18">
      <c r="A901" s="33">
        <v>896</v>
      </c>
      <c r="B901" s="26" t="s">
        <v>2305</v>
      </c>
      <c r="C901" s="311" t="s">
        <v>2306</v>
      </c>
      <c r="D901" s="312" t="s">
        <v>496</v>
      </c>
      <c r="E901" s="290">
        <v>269</v>
      </c>
      <c r="F901" s="291">
        <v>0.12579925650557622</v>
      </c>
      <c r="G901" s="291">
        <v>0.14602230483271375</v>
      </c>
      <c r="H901" s="291">
        <v>0.1549442379182156</v>
      </c>
      <c r="I901" s="291">
        <v>0.10408921933085502</v>
      </c>
      <c r="J901" s="291">
        <v>0.10765799256505576</v>
      </c>
      <c r="K901" s="291">
        <v>0.10171003717472119</v>
      </c>
      <c r="L901" s="291">
        <v>0.10230483271375465</v>
      </c>
      <c r="M901" s="291">
        <v>5.6208178438661709E-2</v>
      </c>
      <c r="N901" s="291">
        <v>8.1486988847583652E-2</v>
      </c>
      <c r="O901" s="291">
        <v>8.0892193308550187E-2</v>
      </c>
      <c r="P901" s="291">
        <v>5.1449814126394051E-2</v>
      </c>
      <c r="Q901" s="291">
        <v>8.8327137546468412E-2</v>
      </c>
      <c r="R901" s="292">
        <f t="shared" si="12"/>
        <v>0.12337050805452293</v>
      </c>
    </row>
    <row r="902" spans="1:18">
      <c r="A902" s="33">
        <v>897</v>
      </c>
      <c r="B902" s="26" t="s">
        <v>2307</v>
      </c>
      <c r="C902" s="311" t="s">
        <v>2308</v>
      </c>
      <c r="D902" s="312" t="s">
        <v>554</v>
      </c>
      <c r="E902" s="290">
        <v>189</v>
      </c>
      <c r="F902" s="291">
        <v>0.60359788359788358</v>
      </c>
      <c r="G902" s="291">
        <v>0.62137566137566136</v>
      </c>
      <c r="H902" s="291">
        <v>0.65354497354497365</v>
      </c>
      <c r="I902" s="291">
        <v>0.66878306878306881</v>
      </c>
      <c r="J902" s="291">
        <v>0.58158730158730165</v>
      </c>
      <c r="K902" s="291">
        <v>0.62560846560846561</v>
      </c>
      <c r="L902" s="291">
        <v>0.59682539682539681</v>
      </c>
      <c r="M902" s="291">
        <v>0.74243386243386245</v>
      </c>
      <c r="N902" s="291">
        <v>0.7238095238095239</v>
      </c>
      <c r="O902" s="291">
        <v>0.76783068783068786</v>
      </c>
      <c r="P902" s="291">
        <v>0.70941798941798928</v>
      </c>
      <c r="Q902" s="291">
        <v>0.7178835978835979</v>
      </c>
      <c r="R902" s="292">
        <f t="shared" si="12"/>
        <v>0.62574955908289243</v>
      </c>
    </row>
    <row r="903" spans="1:18">
      <c r="A903" s="33">
        <v>898</v>
      </c>
      <c r="B903" s="26" t="s">
        <v>2309</v>
      </c>
      <c r="C903" s="311" t="s">
        <v>2310</v>
      </c>
      <c r="D903" s="312" t="s">
        <v>496</v>
      </c>
      <c r="E903" s="290">
        <v>133</v>
      </c>
      <c r="F903" s="291">
        <v>0.3007518796992481</v>
      </c>
      <c r="G903" s="291">
        <v>0.38857142857142862</v>
      </c>
      <c r="H903" s="291">
        <v>0.51368421052631585</v>
      </c>
      <c r="I903" s="291">
        <v>0.50526315789473686</v>
      </c>
      <c r="J903" s="291">
        <v>0.12872180451127818</v>
      </c>
      <c r="K903" s="291">
        <v>0.12030075187969924</v>
      </c>
      <c r="L903" s="291">
        <v>0.17323308270676691</v>
      </c>
      <c r="M903" s="291">
        <v>0.61233082706766917</v>
      </c>
      <c r="N903" s="291">
        <v>0.60270676691729319</v>
      </c>
      <c r="O903" s="291">
        <v>0.59789473684210526</v>
      </c>
      <c r="P903" s="291">
        <v>0.60030075187969922</v>
      </c>
      <c r="Q903" s="291">
        <v>0.59909774436090224</v>
      </c>
      <c r="R903" s="292">
        <f t="shared" si="12"/>
        <v>0.32621553884711779</v>
      </c>
    </row>
    <row r="904" spans="1:18">
      <c r="A904" s="33">
        <v>899</v>
      </c>
      <c r="B904" s="26" t="s">
        <v>2311</v>
      </c>
      <c r="C904" s="311" t="s">
        <v>3331</v>
      </c>
      <c r="D904" s="312" t="s">
        <v>499</v>
      </c>
      <c r="E904" s="26">
        <v>18000</v>
      </c>
      <c r="F904" s="291">
        <v>0.70879999999999999</v>
      </c>
      <c r="G904" s="291">
        <v>0.68213333333333337</v>
      </c>
      <c r="H904" s="291">
        <v>0.72906666666666664</v>
      </c>
      <c r="I904" s="291">
        <v>0.90933333333333344</v>
      </c>
      <c r="J904" s="291">
        <v>0.78400000000000003</v>
      </c>
      <c r="K904" s="291">
        <v>0.52266666666666661</v>
      </c>
      <c r="L904" s="291">
        <v>0.83040000000000003</v>
      </c>
      <c r="M904" s="291">
        <v>0.82986666666666653</v>
      </c>
      <c r="N904" s="291">
        <v>0.89173333333333327</v>
      </c>
      <c r="O904" s="291">
        <v>0.94560000000000011</v>
      </c>
      <c r="P904" s="291">
        <v>0.91946666666666677</v>
      </c>
      <c r="Q904" s="291">
        <v>0.94133333333333336</v>
      </c>
      <c r="R904" s="292">
        <f t="shared" si="12"/>
        <v>0.72266666666666668</v>
      </c>
    </row>
    <row r="905" spans="1:18">
      <c r="A905" s="33">
        <v>900</v>
      </c>
      <c r="B905" s="26" t="s">
        <v>2315</v>
      </c>
      <c r="C905" s="311" t="s">
        <v>2316</v>
      </c>
      <c r="D905" s="312" t="s">
        <v>499</v>
      </c>
      <c r="E905" s="290">
        <v>180</v>
      </c>
      <c r="F905" s="291">
        <v>0.69000000000000006</v>
      </c>
      <c r="G905" s="291">
        <v>0.69000000000000006</v>
      </c>
      <c r="H905" s="291">
        <v>0.69000000000000006</v>
      </c>
      <c r="I905" s="291">
        <v>0</v>
      </c>
      <c r="J905" s="291">
        <v>0</v>
      </c>
      <c r="K905" s="291">
        <v>1.1111111111111112E-2</v>
      </c>
      <c r="L905" s="291">
        <v>0.60666666666666669</v>
      </c>
      <c r="M905" s="291">
        <v>0.6366666666666666</v>
      </c>
      <c r="N905" s="291">
        <v>0.64</v>
      </c>
      <c r="O905" s="291">
        <v>0.6677777777777778</v>
      </c>
      <c r="P905" s="291">
        <v>0.6333333333333333</v>
      </c>
      <c r="Q905" s="291">
        <v>0.67222222222222228</v>
      </c>
      <c r="R905" s="292">
        <f t="shared" si="12"/>
        <v>0.34685185185185191</v>
      </c>
    </row>
    <row r="906" spans="1:18">
      <c r="A906" s="33">
        <v>901</v>
      </c>
      <c r="B906" s="26" t="s">
        <v>2317</v>
      </c>
      <c r="C906" s="311" t="s">
        <v>2318</v>
      </c>
      <c r="D906" s="312" t="s">
        <v>499</v>
      </c>
      <c r="E906" s="290">
        <v>250</v>
      </c>
      <c r="F906" s="291">
        <v>0.85392000000000001</v>
      </c>
      <c r="G906" s="291">
        <v>0.94752000000000003</v>
      </c>
      <c r="H906" s="291">
        <v>0.97631999999999997</v>
      </c>
      <c r="I906" s="291">
        <v>0.75600000000000001</v>
      </c>
      <c r="J906" s="291">
        <v>0.76751999999999998</v>
      </c>
      <c r="K906" s="291">
        <v>0.68976000000000004</v>
      </c>
      <c r="L906" s="291">
        <v>0.78767999999999994</v>
      </c>
      <c r="M906" s="291">
        <v>0.73872000000000004</v>
      </c>
      <c r="N906" s="291">
        <v>0.45504</v>
      </c>
      <c r="O906" s="291">
        <v>0.83231999999999995</v>
      </c>
      <c r="P906" s="291">
        <v>0.82511999999999996</v>
      </c>
      <c r="Q906" s="291">
        <v>0.89135999999999993</v>
      </c>
      <c r="R906" s="292">
        <f t="shared" si="12"/>
        <v>0.83184000000000002</v>
      </c>
    </row>
    <row r="907" spans="1:18">
      <c r="A907" s="33">
        <v>902</v>
      </c>
      <c r="B907" s="26" t="s">
        <v>2319</v>
      </c>
      <c r="C907" s="311" t="s">
        <v>2320</v>
      </c>
      <c r="D907" s="312" t="s">
        <v>499</v>
      </c>
      <c r="E907" s="290">
        <v>2700</v>
      </c>
      <c r="F907" s="291">
        <v>0.95333333333333337</v>
      </c>
      <c r="G907" s="291">
        <v>0.94933333333333325</v>
      </c>
      <c r="H907" s="291">
        <v>0.89333333333333331</v>
      </c>
      <c r="I907" s="291">
        <v>0.89933333333333332</v>
      </c>
      <c r="J907" s="291">
        <v>0.8839999999999999</v>
      </c>
      <c r="K907" s="291">
        <v>0.89866666666666672</v>
      </c>
      <c r="L907" s="291">
        <v>0.91133333333333333</v>
      </c>
      <c r="M907" s="291">
        <v>0.95533333333333337</v>
      </c>
      <c r="N907" s="291">
        <v>1.0959999999999999</v>
      </c>
      <c r="O907" s="291">
        <v>1.0113333333333332</v>
      </c>
      <c r="P907" s="291">
        <v>1.06</v>
      </c>
      <c r="Q907" s="291">
        <v>1.0333333333333334</v>
      </c>
      <c r="R907" s="292">
        <f t="shared" si="12"/>
        <v>0.91299999999999992</v>
      </c>
    </row>
    <row r="908" spans="1:18">
      <c r="A908" s="33">
        <v>903</v>
      </c>
      <c r="B908" s="26" t="s">
        <v>2321</v>
      </c>
      <c r="C908" s="311" t="s">
        <v>2322</v>
      </c>
      <c r="D908" s="289" t="s">
        <v>499</v>
      </c>
      <c r="E908" s="290">
        <v>600</v>
      </c>
      <c r="F908" s="291">
        <v>1.1713333333333333</v>
      </c>
      <c r="G908" s="291">
        <v>1.0553333333333332</v>
      </c>
      <c r="H908" s="291">
        <v>0.95799999999999996</v>
      </c>
      <c r="I908" s="291">
        <v>1.018</v>
      </c>
      <c r="J908" s="291">
        <v>0.92066666666666663</v>
      </c>
      <c r="K908" s="291">
        <v>1.0846666666666669</v>
      </c>
      <c r="L908" s="291">
        <v>1.0373333333333332</v>
      </c>
      <c r="M908" s="291">
        <v>1.1479999999999999</v>
      </c>
      <c r="N908" s="291">
        <v>1.1666666666666667</v>
      </c>
      <c r="O908" s="291">
        <v>1.0846666666666669</v>
      </c>
      <c r="P908" s="291">
        <v>1.1646666666666665</v>
      </c>
      <c r="Q908" s="291">
        <v>1.1786666666666668</v>
      </c>
      <c r="R908" s="292">
        <f t="shared" si="12"/>
        <v>1.0346666666666666</v>
      </c>
    </row>
    <row r="909" spans="1:18">
      <c r="A909" s="33">
        <v>904</v>
      </c>
      <c r="B909" s="26" t="s">
        <v>2323</v>
      </c>
      <c r="C909" s="311" t="s">
        <v>2324</v>
      </c>
      <c r="D909" s="312" t="s">
        <v>496</v>
      </c>
      <c r="E909" s="290">
        <v>250</v>
      </c>
      <c r="F909" s="291">
        <v>0.66176000000000001</v>
      </c>
      <c r="G909" s="291">
        <v>0.74816000000000005</v>
      </c>
      <c r="H909" s="291">
        <v>0.71167999999999998</v>
      </c>
      <c r="I909" s="291">
        <v>0.75712000000000002</v>
      </c>
      <c r="J909" s="291">
        <v>0.90815999999999997</v>
      </c>
      <c r="K909" s="291">
        <v>0.90495999999999999</v>
      </c>
      <c r="L909" s="291">
        <v>0.84095999999999993</v>
      </c>
      <c r="M909" s="291">
        <v>0.62848000000000004</v>
      </c>
      <c r="N909" s="291">
        <v>0.47359999999999997</v>
      </c>
      <c r="O909" s="291">
        <v>0.5011199999999999</v>
      </c>
      <c r="P909" s="291">
        <v>0.54143999999999992</v>
      </c>
      <c r="Q909" s="291">
        <v>0.65856000000000003</v>
      </c>
      <c r="R909" s="292">
        <f t="shared" si="12"/>
        <v>0.7819733333333333</v>
      </c>
    </row>
    <row r="910" spans="1:18">
      <c r="A910" s="33">
        <v>905</v>
      </c>
      <c r="B910" s="26" t="s">
        <v>2325</v>
      </c>
      <c r="C910" s="311" t="s">
        <v>2326</v>
      </c>
      <c r="D910" s="312" t="s">
        <v>499</v>
      </c>
      <c r="E910" s="290">
        <v>150</v>
      </c>
      <c r="F910" s="291">
        <v>0.85013333333333319</v>
      </c>
      <c r="G910" s="291">
        <v>0.80213333333333336</v>
      </c>
      <c r="H910" s="291">
        <v>0.59199999999999997</v>
      </c>
      <c r="I910" s="291">
        <v>0.65173333333333339</v>
      </c>
      <c r="J910" s="291">
        <v>0.76480000000000004</v>
      </c>
      <c r="K910" s="291">
        <v>0.5941333333333334</v>
      </c>
      <c r="L910" s="291">
        <v>0.81493333333333329</v>
      </c>
      <c r="M910" s="291">
        <v>0.96640000000000004</v>
      </c>
      <c r="N910" s="291">
        <v>1.0271999999999999</v>
      </c>
      <c r="O910" s="291">
        <v>0.90666666666666662</v>
      </c>
      <c r="P910" s="291">
        <v>0.8938666666666667</v>
      </c>
      <c r="Q910" s="291">
        <v>0.89066666666666661</v>
      </c>
      <c r="R910" s="292">
        <f t="shared" si="12"/>
        <v>0.70915555555555565</v>
      </c>
    </row>
    <row r="911" spans="1:18">
      <c r="A911" s="33">
        <v>906</v>
      </c>
      <c r="B911" s="26" t="s">
        <v>2327</v>
      </c>
      <c r="C911" s="311" t="s">
        <v>2328</v>
      </c>
      <c r="D911" s="312" t="s">
        <v>499</v>
      </c>
      <c r="E911" s="290">
        <v>350</v>
      </c>
      <c r="F911" s="291">
        <v>0</v>
      </c>
      <c r="G911" s="291">
        <v>0</v>
      </c>
      <c r="H911" s="291">
        <v>0</v>
      </c>
      <c r="I911" s="291">
        <v>1.7828571428571426E-2</v>
      </c>
      <c r="J911" s="291">
        <v>5.211428571428571E-2</v>
      </c>
      <c r="K911" s="291">
        <v>0.48411428571428572</v>
      </c>
      <c r="L911" s="291">
        <v>0.13577142857142857</v>
      </c>
      <c r="M911" s="291">
        <v>0.13577142857142857</v>
      </c>
      <c r="N911" s="291">
        <v>0.13577142857142857</v>
      </c>
      <c r="O911" s="291">
        <v>0.13577142857142857</v>
      </c>
      <c r="P911" s="291">
        <v>0</v>
      </c>
      <c r="Q911" s="291">
        <v>0</v>
      </c>
      <c r="R911" s="292">
        <f t="shared" si="12"/>
        <v>9.2342857142857129E-2</v>
      </c>
    </row>
    <row r="912" spans="1:18">
      <c r="A912" s="33">
        <v>907</v>
      </c>
      <c r="B912" s="26" t="s">
        <v>2329</v>
      </c>
      <c r="C912" s="311" t="s">
        <v>2330</v>
      </c>
      <c r="D912" s="312" t="s">
        <v>499</v>
      </c>
      <c r="E912" s="290">
        <v>160</v>
      </c>
      <c r="F912" s="291">
        <v>0.71900000000000008</v>
      </c>
      <c r="G912" s="291">
        <v>0.60699999999999998</v>
      </c>
      <c r="H912" s="291">
        <v>0.67800000000000005</v>
      </c>
      <c r="I912" s="291">
        <v>0.76</v>
      </c>
      <c r="J912" s="291">
        <v>0.187</v>
      </c>
      <c r="K912" s="291">
        <v>0.61</v>
      </c>
      <c r="L912" s="291">
        <v>0.72199999999999998</v>
      </c>
      <c r="M912" s="291">
        <v>0.66399999999999992</v>
      </c>
      <c r="N912" s="291">
        <v>0.85899999999999999</v>
      </c>
      <c r="O912" s="291">
        <v>0.33599999999999997</v>
      </c>
      <c r="P912" s="291">
        <v>0.22599999999999998</v>
      </c>
      <c r="Q912" s="291">
        <v>0.82199999999999984</v>
      </c>
      <c r="R912" s="292">
        <f t="shared" si="12"/>
        <v>0.59350000000000003</v>
      </c>
    </row>
    <row r="913" spans="1:18">
      <c r="A913" s="33">
        <v>908</v>
      </c>
      <c r="B913" s="26" t="s">
        <v>2333</v>
      </c>
      <c r="C913" s="311" t="s">
        <v>2334</v>
      </c>
      <c r="D913" s="312" t="s">
        <v>496</v>
      </c>
      <c r="E913" s="290">
        <v>1700</v>
      </c>
      <c r="F913" s="291">
        <v>0.67679999999999996</v>
      </c>
      <c r="G913" s="291">
        <v>0.61877647058823537</v>
      </c>
      <c r="H913" s="291">
        <v>0.64927058823529415</v>
      </c>
      <c r="I913" s="291">
        <v>0.62216470588235295</v>
      </c>
      <c r="J913" s="291">
        <v>0.63402352941176465</v>
      </c>
      <c r="K913" s="291">
        <v>0.64884705882352944</v>
      </c>
      <c r="L913" s="291">
        <v>0.62597647058823525</v>
      </c>
      <c r="M913" s="291">
        <v>0.56414117647058826</v>
      </c>
      <c r="N913" s="291">
        <v>0.56625882352941181</v>
      </c>
      <c r="O913" s="291">
        <v>0.58870588235294119</v>
      </c>
      <c r="P913" s="291">
        <v>0.59039999999999992</v>
      </c>
      <c r="Q913" s="291">
        <v>0.6357176470588235</v>
      </c>
      <c r="R913" s="292">
        <f t="shared" si="12"/>
        <v>0.64164705882352946</v>
      </c>
    </row>
    <row r="914" spans="1:18">
      <c r="A914" s="33">
        <v>909</v>
      </c>
      <c r="B914" s="26" t="s">
        <v>2335</v>
      </c>
      <c r="C914" s="311" t="s">
        <v>2336</v>
      </c>
      <c r="D914" s="289" t="s">
        <v>499</v>
      </c>
      <c r="E914" s="290">
        <v>160</v>
      </c>
      <c r="F914" s="291">
        <v>1.2305000000000001</v>
      </c>
      <c r="G914" s="291">
        <v>1.2075</v>
      </c>
      <c r="H914" s="291">
        <v>1.2354999999999998</v>
      </c>
      <c r="I914" s="291">
        <v>0.9</v>
      </c>
      <c r="J914" s="291">
        <v>1.7500000000000002E-2</v>
      </c>
      <c r="K914" s="291">
        <v>0.23149999999999998</v>
      </c>
      <c r="L914" s="291">
        <v>3.2000000000000001E-2</v>
      </c>
      <c r="M914" s="291">
        <v>9.4E-2</v>
      </c>
      <c r="N914" s="291">
        <v>0.61699999999999999</v>
      </c>
      <c r="O914" s="291">
        <v>0.77399999999999991</v>
      </c>
      <c r="P914" s="291">
        <v>1.0459999999999998</v>
      </c>
      <c r="Q914" s="291">
        <v>1.0580000000000001</v>
      </c>
      <c r="R914" s="292">
        <f t="shared" si="12"/>
        <v>0.80374999999999996</v>
      </c>
    </row>
    <row r="915" spans="1:18">
      <c r="A915" s="33">
        <v>910</v>
      </c>
      <c r="B915" s="26" t="s">
        <v>2337</v>
      </c>
      <c r="C915" s="311" t="s">
        <v>2338</v>
      </c>
      <c r="D915" s="312" t="s">
        <v>502</v>
      </c>
      <c r="E915" s="290">
        <v>318</v>
      </c>
      <c r="F915" s="291">
        <v>0.32503144654088056</v>
      </c>
      <c r="G915" s="291">
        <v>0.59320754716981139</v>
      </c>
      <c r="H915" s="291">
        <v>0.68477987421383646</v>
      </c>
      <c r="I915" s="291">
        <v>0.81811320754716976</v>
      </c>
      <c r="J915" s="291">
        <v>0.86088050314465403</v>
      </c>
      <c r="K915" s="291">
        <v>0.5574842767295598</v>
      </c>
      <c r="L915" s="291">
        <v>0.72050314465408805</v>
      </c>
      <c r="M915" s="291">
        <v>0.35069182389937104</v>
      </c>
      <c r="N915" s="291">
        <v>0.36528301886792452</v>
      </c>
      <c r="O915" s="291">
        <v>0.63547169811320747</v>
      </c>
      <c r="P915" s="291">
        <v>0.37937106918238989</v>
      </c>
      <c r="Q915" s="291">
        <v>0.20176100628930815</v>
      </c>
      <c r="R915" s="292">
        <f t="shared" si="12"/>
        <v>0.63991614255765195</v>
      </c>
    </row>
    <row r="916" spans="1:18">
      <c r="A916" s="33">
        <v>911</v>
      </c>
      <c r="B916" s="26" t="s">
        <v>2339</v>
      </c>
      <c r="C916" s="311" t="s">
        <v>2340</v>
      </c>
      <c r="D916" s="312" t="s">
        <v>499</v>
      </c>
      <c r="E916" s="290">
        <v>533</v>
      </c>
      <c r="F916" s="291">
        <v>0.39669793621013133</v>
      </c>
      <c r="G916" s="291">
        <v>0.39039399624765475</v>
      </c>
      <c r="H916" s="291">
        <v>0.32555347091932457</v>
      </c>
      <c r="I916" s="291">
        <v>0.37553470919324577</v>
      </c>
      <c r="J916" s="291">
        <v>0.41335834896810508</v>
      </c>
      <c r="K916" s="291">
        <v>0.31519699812382745</v>
      </c>
      <c r="L916" s="291">
        <v>0.28502814258911818</v>
      </c>
      <c r="M916" s="291">
        <v>0.20893058161350841</v>
      </c>
      <c r="N916" s="291">
        <v>0.35437148217636028</v>
      </c>
      <c r="O916" s="291">
        <v>0.33095684803001874</v>
      </c>
      <c r="P916" s="291">
        <v>0.47324577861163231</v>
      </c>
      <c r="Q916" s="291">
        <v>0.38454033771106944</v>
      </c>
      <c r="R916" s="292">
        <f t="shared" si="12"/>
        <v>0.36945590994371486</v>
      </c>
    </row>
    <row r="917" spans="1:18">
      <c r="A917" s="33">
        <v>912</v>
      </c>
      <c r="B917" s="26" t="s">
        <v>2343</v>
      </c>
      <c r="C917" s="311" t="s">
        <v>2344</v>
      </c>
      <c r="D917" s="312" t="s">
        <v>499</v>
      </c>
      <c r="E917" s="290">
        <v>150</v>
      </c>
      <c r="F917" s="291">
        <v>0.54133333333333333</v>
      </c>
      <c r="G917" s="291">
        <v>0.53866666666666674</v>
      </c>
      <c r="H917" s="291">
        <v>0.56533333333333335</v>
      </c>
      <c r="I917" s="291">
        <v>0.57600000000000007</v>
      </c>
      <c r="J917" s="291">
        <v>0.60799999999999998</v>
      </c>
      <c r="K917" s="291">
        <v>0.64266666666666661</v>
      </c>
      <c r="L917" s="291">
        <v>0.60799999999999998</v>
      </c>
      <c r="M917" s="291">
        <v>0.60266666666666668</v>
      </c>
      <c r="N917" s="291">
        <v>0.62400000000000011</v>
      </c>
      <c r="O917" s="291">
        <v>0.58666666666666667</v>
      </c>
      <c r="P917" s="291">
        <v>0.61066666666666669</v>
      </c>
      <c r="Q917" s="291">
        <v>0.57653333333333334</v>
      </c>
      <c r="R917" s="292">
        <f t="shared" si="12"/>
        <v>0.57866666666666666</v>
      </c>
    </row>
    <row r="918" spans="1:18">
      <c r="A918" s="33">
        <v>913</v>
      </c>
      <c r="B918" s="26" t="s">
        <v>2345</v>
      </c>
      <c r="C918" s="311" t="s">
        <v>2346</v>
      </c>
      <c r="D918" s="312" t="s">
        <v>499</v>
      </c>
      <c r="E918" s="290">
        <v>361</v>
      </c>
      <c r="F918" s="291">
        <v>0.37761772853185593</v>
      </c>
      <c r="G918" s="291">
        <v>0.26681440443213295</v>
      </c>
      <c r="H918" s="291">
        <v>0.2477562326869806</v>
      </c>
      <c r="I918" s="291">
        <v>0.25972299168975072</v>
      </c>
      <c r="J918" s="291">
        <v>3.590027700831025E-2</v>
      </c>
      <c r="K918" s="291">
        <v>0.24819944598337954</v>
      </c>
      <c r="L918" s="291">
        <v>0.26681440443213295</v>
      </c>
      <c r="M918" s="291">
        <v>0.25174515235457068</v>
      </c>
      <c r="N918" s="291">
        <v>0.24731301939058173</v>
      </c>
      <c r="O918" s="291">
        <v>0.25351800554016618</v>
      </c>
      <c r="P918" s="291">
        <v>0.28277008310249307</v>
      </c>
      <c r="Q918" s="291">
        <v>0.28321329639889198</v>
      </c>
      <c r="R918" s="292">
        <f t="shared" si="12"/>
        <v>0.23933518005540169</v>
      </c>
    </row>
    <row r="919" spans="1:18">
      <c r="A919" s="33">
        <v>914</v>
      </c>
      <c r="B919" s="26" t="s">
        <v>2347</v>
      </c>
      <c r="C919" s="311" t="s">
        <v>3332</v>
      </c>
      <c r="D919" s="312" t="s">
        <v>526</v>
      </c>
      <c r="E919" s="290">
        <v>178</v>
      </c>
      <c r="F919" s="291">
        <v>1.3078651685393257</v>
      </c>
      <c r="G919" s="291">
        <v>1.2988764044943819</v>
      </c>
      <c r="H919" s="291">
        <v>1.3033707865168538</v>
      </c>
      <c r="I919" s="291">
        <v>1.3033707865168538</v>
      </c>
      <c r="J919" s="291">
        <v>1.2808988764044942</v>
      </c>
      <c r="K919" s="291">
        <v>1.3303370786516853</v>
      </c>
      <c r="L919" s="291">
        <v>1.3617977528089888</v>
      </c>
      <c r="M919" s="291">
        <v>1.3033707865168538</v>
      </c>
      <c r="N919" s="291">
        <v>1.3258426966292134</v>
      </c>
      <c r="O919" s="291">
        <v>1.3303370786516853</v>
      </c>
      <c r="P919" s="291">
        <v>1.3303370786516853</v>
      </c>
      <c r="Q919" s="291">
        <v>1.3303370786516853</v>
      </c>
      <c r="R919" s="292">
        <f t="shared" si="12"/>
        <v>1.3041198501872657</v>
      </c>
    </row>
    <row r="920" spans="1:18">
      <c r="A920" s="33">
        <v>915</v>
      </c>
      <c r="B920" s="26" t="s">
        <v>2348</v>
      </c>
      <c r="C920" s="311" t="s">
        <v>2349</v>
      </c>
      <c r="D920" s="312" t="s">
        <v>499</v>
      </c>
      <c r="E920" s="290">
        <v>150</v>
      </c>
      <c r="F920" s="291">
        <v>0.26186666666666669</v>
      </c>
      <c r="G920" s="291">
        <v>0.24320000000000003</v>
      </c>
      <c r="H920" s="291">
        <v>0.1792</v>
      </c>
      <c r="I920" s="291">
        <v>5.6533333333333338E-2</v>
      </c>
      <c r="J920" s="291">
        <v>3.5733333333333332E-2</v>
      </c>
      <c r="K920" s="291">
        <v>0.2336</v>
      </c>
      <c r="L920" s="291">
        <v>0.2389333333333333</v>
      </c>
      <c r="M920" s="291">
        <v>0.23520000000000002</v>
      </c>
      <c r="N920" s="291">
        <v>0.24586666666666668</v>
      </c>
      <c r="O920" s="291">
        <v>0.23093333333333332</v>
      </c>
      <c r="P920" s="291">
        <v>0.2389333333333333</v>
      </c>
      <c r="Q920" s="291">
        <v>0.22453333333333333</v>
      </c>
      <c r="R920" s="292">
        <f t="shared" si="12"/>
        <v>0.16835555555555556</v>
      </c>
    </row>
    <row r="921" spans="1:18">
      <c r="A921" s="33">
        <v>916</v>
      </c>
      <c r="B921" s="26" t="s">
        <v>2350</v>
      </c>
      <c r="C921" s="311" t="s">
        <v>2351</v>
      </c>
      <c r="D921" s="312" t="s">
        <v>526</v>
      </c>
      <c r="E921" s="290">
        <v>408</v>
      </c>
      <c r="F921" s="291">
        <v>0.75</v>
      </c>
      <c r="G921" s="291">
        <v>0.82647058823529418</v>
      </c>
      <c r="H921" s="291">
        <v>0.47352941176470592</v>
      </c>
      <c r="I921" s="291">
        <v>0.47352941176470592</v>
      </c>
      <c r="J921" s="291">
        <v>0.80235294117647049</v>
      </c>
      <c r="K921" s="291">
        <v>0.81529411764705884</v>
      </c>
      <c r="L921" s="291">
        <v>0.47941176470588232</v>
      </c>
      <c r="M921" s="291">
        <v>0.41941176470588237</v>
      </c>
      <c r="N921" s="291">
        <v>0.43117647058823533</v>
      </c>
      <c r="O921" s="291">
        <v>0.73705882352941166</v>
      </c>
      <c r="P921" s="291">
        <v>0.82</v>
      </c>
      <c r="Q921" s="291">
        <v>0.83725490196078423</v>
      </c>
      <c r="R921" s="292">
        <f t="shared" si="12"/>
        <v>0.69019607843137265</v>
      </c>
    </row>
    <row r="922" spans="1:18">
      <c r="A922" s="33">
        <v>917</v>
      </c>
      <c r="B922" s="26" t="s">
        <v>2352</v>
      </c>
      <c r="C922" s="311" t="s">
        <v>2351</v>
      </c>
      <c r="D922" s="312" t="s">
        <v>526</v>
      </c>
      <c r="E922" s="290">
        <v>228</v>
      </c>
      <c r="F922" s="291">
        <v>0.96701754385964922</v>
      </c>
      <c r="G922" s="291">
        <v>0.9698245614035087</v>
      </c>
      <c r="H922" s="291">
        <v>0.97473684210526312</v>
      </c>
      <c r="I922" s="291">
        <v>0.97192982456140364</v>
      </c>
      <c r="J922" s="291">
        <v>0.9649122807017545</v>
      </c>
      <c r="K922" s="291">
        <v>0.95719298245614026</v>
      </c>
      <c r="L922" s="291">
        <v>0.98385964912280699</v>
      </c>
      <c r="M922" s="291">
        <v>1.0063157894736843</v>
      </c>
      <c r="N922" s="291">
        <v>0.98666666666666669</v>
      </c>
      <c r="O922" s="291">
        <v>0.97754385964912294</v>
      </c>
      <c r="P922" s="291">
        <v>0.99298245614035074</v>
      </c>
      <c r="Q922" s="291">
        <v>0.98947368421052617</v>
      </c>
      <c r="R922" s="292">
        <f t="shared" si="12"/>
        <v>0.96760233918128657</v>
      </c>
    </row>
    <row r="923" spans="1:18">
      <c r="A923" s="33">
        <v>918</v>
      </c>
      <c r="B923" s="26" t="s">
        <v>2353</v>
      </c>
      <c r="C923" s="311" t="s">
        <v>2354</v>
      </c>
      <c r="D923" s="312" t="s">
        <v>526</v>
      </c>
      <c r="E923" s="290">
        <v>700</v>
      </c>
      <c r="F923" s="291">
        <v>0.42480000000000001</v>
      </c>
      <c r="G923" s="291">
        <v>0.45257142857142851</v>
      </c>
      <c r="H923" s="291">
        <v>0.35331428571428569</v>
      </c>
      <c r="I923" s="291">
        <v>0.47674285714285719</v>
      </c>
      <c r="J923" s="291">
        <v>0.50245714285714282</v>
      </c>
      <c r="K923" s="291">
        <v>0.49937142857142858</v>
      </c>
      <c r="L923" s="291">
        <v>0.51582857142857141</v>
      </c>
      <c r="M923" s="291">
        <v>0.43302857142857143</v>
      </c>
      <c r="N923" s="291">
        <v>0.43919999999999998</v>
      </c>
      <c r="O923" s="291">
        <v>0.35074285714285713</v>
      </c>
      <c r="P923" s="291">
        <v>0.40988571428571424</v>
      </c>
      <c r="Q923" s="291">
        <v>0.49834285714285709</v>
      </c>
      <c r="R923" s="292">
        <f t="shared" si="12"/>
        <v>0.45154285714285708</v>
      </c>
    </row>
    <row r="924" spans="1:18">
      <c r="A924" s="33">
        <v>919</v>
      </c>
      <c r="B924" s="26" t="s">
        <v>2355</v>
      </c>
      <c r="C924" s="311" t="s">
        <v>2356</v>
      </c>
      <c r="D924" s="312" t="s">
        <v>526</v>
      </c>
      <c r="E924" s="290">
        <v>181</v>
      </c>
      <c r="F924" s="291">
        <v>1.0819889502762432</v>
      </c>
      <c r="G924" s="291">
        <v>1.1005524861878453</v>
      </c>
      <c r="H924" s="291">
        <v>1.1023204419889503</v>
      </c>
      <c r="I924" s="291">
        <v>1.0762430939226519</v>
      </c>
      <c r="J924" s="291">
        <v>1.0585635359116021</v>
      </c>
      <c r="K924" s="291">
        <v>0.95027624309392267</v>
      </c>
      <c r="L924" s="291">
        <v>1.0510497237569061</v>
      </c>
      <c r="M924" s="291">
        <v>0.93745856353591162</v>
      </c>
      <c r="N924" s="291">
        <v>0.97944751381215467</v>
      </c>
      <c r="O924" s="291">
        <v>0.56353591160220995</v>
      </c>
      <c r="P924" s="291">
        <v>1.0934806629834255</v>
      </c>
      <c r="Q924" s="291">
        <v>1.0939226519337018</v>
      </c>
      <c r="R924" s="292">
        <f t="shared" si="12"/>
        <v>1.0616574585635359</v>
      </c>
    </row>
    <row r="925" spans="1:18">
      <c r="A925" s="33">
        <v>920</v>
      </c>
      <c r="B925" s="26" t="s">
        <v>2357</v>
      </c>
      <c r="C925" s="311" t="s">
        <v>2358</v>
      </c>
      <c r="D925" s="312" t="s">
        <v>499</v>
      </c>
      <c r="E925" s="290">
        <v>170</v>
      </c>
      <c r="F925" s="291">
        <v>0.57976470588235296</v>
      </c>
      <c r="G925" s="291">
        <v>0.24847058823529414</v>
      </c>
      <c r="H925" s="291">
        <v>0</v>
      </c>
      <c r="I925" s="291">
        <v>0</v>
      </c>
      <c r="J925" s="291">
        <v>0</v>
      </c>
      <c r="K925" s="291">
        <v>2.5882352941176473E-3</v>
      </c>
      <c r="L925" s="291">
        <v>0.42070588235294115</v>
      </c>
      <c r="M925" s="291">
        <v>0.64847058823529413</v>
      </c>
      <c r="N925" s="291">
        <v>2.8235294117647056E-2</v>
      </c>
      <c r="O925" s="291">
        <v>6.5882352941176461E-2</v>
      </c>
      <c r="P925" s="291">
        <v>2.6352941176470589E-2</v>
      </c>
      <c r="Q925" s="291">
        <v>0.54588235294117649</v>
      </c>
      <c r="R925" s="292">
        <f t="shared" si="12"/>
        <v>0.13847058823529412</v>
      </c>
    </row>
    <row r="926" spans="1:18">
      <c r="A926" s="33">
        <v>921</v>
      </c>
      <c r="B926" s="26" t="s">
        <v>2359</v>
      </c>
      <c r="C926" s="311" t="s">
        <v>2360</v>
      </c>
      <c r="D926" s="312" t="s">
        <v>496</v>
      </c>
      <c r="E926" s="290">
        <v>400</v>
      </c>
      <c r="F926" s="291">
        <v>1.4274</v>
      </c>
      <c r="G926" s="291">
        <v>1.3632000000000002</v>
      </c>
      <c r="H926" s="291">
        <v>1.4526000000000001</v>
      </c>
      <c r="I926" s="291">
        <v>1.383</v>
      </c>
      <c r="J926" s="291">
        <v>1.5065999999999999</v>
      </c>
      <c r="K926" s="291">
        <v>1.4177999999999999</v>
      </c>
      <c r="L926" s="291">
        <v>1.3991999999999998</v>
      </c>
      <c r="M926" s="291">
        <v>1.4814000000000001</v>
      </c>
      <c r="N926" s="291">
        <v>1.4778</v>
      </c>
      <c r="O926" s="291">
        <v>1.3044</v>
      </c>
      <c r="P926" s="291">
        <v>1.446</v>
      </c>
      <c r="Q926" s="291">
        <v>1.4238</v>
      </c>
      <c r="R926" s="292">
        <f t="shared" si="12"/>
        <v>1.4251000000000003</v>
      </c>
    </row>
    <row r="927" spans="1:18">
      <c r="A927" s="33">
        <v>922</v>
      </c>
      <c r="B927" s="26" t="s">
        <v>2361</v>
      </c>
      <c r="C927" s="311" t="s">
        <v>2362</v>
      </c>
      <c r="D927" s="312" t="s">
        <v>526</v>
      </c>
      <c r="E927" s="290">
        <v>495</v>
      </c>
      <c r="F927" s="291">
        <v>0.3103030303030303</v>
      </c>
      <c r="G927" s="291">
        <v>0.48387878787878791</v>
      </c>
      <c r="H927" s="291">
        <v>0.47612121212121206</v>
      </c>
      <c r="I927" s="291">
        <v>0.62012121212121218</v>
      </c>
      <c r="J927" s="291">
        <v>0.61963636363636354</v>
      </c>
      <c r="K927" s="291">
        <v>0.3961212121212121</v>
      </c>
      <c r="L927" s="291">
        <v>0.41066666666666668</v>
      </c>
      <c r="M927" s="291">
        <v>0.368969696969697</v>
      </c>
      <c r="N927" s="291">
        <v>0.36703030303030304</v>
      </c>
      <c r="O927" s="291">
        <v>0.30448484848484847</v>
      </c>
      <c r="P927" s="291">
        <v>0.33163636363636362</v>
      </c>
      <c r="Q927" s="291">
        <v>0.41163636363636369</v>
      </c>
      <c r="R927" s="292">
        <f t="shared" si="12"/>
        <v>0.48436363636363633</v>
      </c>
    </row>
    <row r="928" spans="1:18">
      <c r="A928" s="33">
        <v>923</v>
      </c>
      <c r="B928" s="26" t="s">
        <v>2363</v>
      </c>
      <c r="C928" s="311" t="s">
        <v>2364</v>
      </c>
      <c r="D928" s="312" t="s">
        <v>499</v>
      </c>
      <c r="E928" s="290">
        <v>138.88888888888889</v>
      </c>
      <c r="F928" s="291">
        <v>0.14457600000000001</v>
      </c>
      <c r="G928" s="291">
        <v>0.12556800000000001</v>
      </c>
      <c r="H928" s="291">
        <v>0.59961600000000004</v>
      </c>
      <c r="I928" s="291">
        <v>0.53222400000000003</v>
      </c>
      <c r="J928" s="291">
        <v>6.6816E-2</v>
      </c>
      <c r="K928" s="291">
        <v>0.50688</v>
      </c>
      <c r="L928" s="291">
        <v>0.30528</v>
      </c>
      <c r="M928" s="291">
        <v>0.60825600000000002</v>
      </c>
      <c r="N928" s="291">
        <v>0.60768</v>
      </c>
      <c r="O928" s="291">
        <v>0.61171200000000003</v>
      </c>
      <c r="P928" s="291">
        <v>0.62784000000000006</v>
      </c>
      <c r="Q928" s="291">
        <v>0.58924799999999999</v>
      </c>
      <c r="R928" s="292">
        <f t="shared" si="12"/>
        <v>0.32928000000000002</v>
      </c>
    </row>
    <row r="929" spans="1:18">
      <c r="A929" s="33">
        <v>924</v>
      </c>
      <c r="B929" s="26" t="s">
        <v>3333</v>
      </c>
      <c r="C929" s="311" t="s">
        <v>3334</v>
      </c>
      <c r="D929" s="312" t="s">
        <v>3335</v>
      </c>
      <c r="E929" s="290">
        <v>177.77777777777777</v>
      </c>
      <c r="F929" s="291">
        <v>0.47250000000000003</v>
      </c>
      <c r="G929" s="291">
        <v>0.54449999999999998</v>
      </c>
      <c r="H929" s="291">
        <v>0.52200000000000013</v>
      </c>
      <c r="I929" s="291">
        <v>0.49860000000000004</v>
      </c>
      <c r="J929" s="291">
        <v>0.60570000000000002</v>
      </c>
      <c r="K929" s="291">
        <v>0.7722</v>
      </c>
      <c r="L929" s="291">
        <v>0.69390000000000007</v>
      </c>
      <c r="M929" s="291">
        <v>0.94500000000000006</v>
      </c>
      <c r="N929" s="291">
        <v>0.94500000000000006</v>
      </c>
      <c r="O929" s="291">
        <v>0.94500000000000006</v>
      </c>
      <c r="P929" s="291">
        <v>0</v>
      </c>
      <c r="Q929" s="291">
        <v>0</v>
      </c>
      <c r="R929" s="292">
        <f t="shared" si="12"/>
        <v>0.56925000000000014</v>
      </c>
    </row>
    <row r="930" spans="1:18">
      <c r="A930" s="33">
        <v>925</v>
      </c>
      <c r="B930" s="26" t="s">
        <v>2365</v>
      </c>
      <c r="C930" s="311" t="s">
        <v>3336</v>
      </c>
      <c r="D930" s="312" t="s">
        <v>496</v>
      </c>
      <c r="E930" s="290">
        <v>193</v>
      </c>
      <c r="F930" s="291">
        <v>0.72124352331606223</v>
      </c>
      <c r="G930" s="291">
        <v>0.66279792746113986</v>
      </c>
      <c r="H930" s="291">
        <v>0.63668393782383426</v>
      </c>
      <c r="I930" s="291">
        <v>0.64041450777202069</v>
      </c>
      <c r="J930" s="291">
        <v>0.61927461139896367</v>
      </c>
      <c r="K930" s="291">
        <v>0.61181347150259069</v>
      </c>
      <c r="L930" s="291">
        <v>0.58569948186528498</v>
      </c>
      <c r="M930" s="291">
        <v>0.38797927461139892</v>
      </c>
      <c r="N930" s="291">
        <v>0.21388601036269431</v>
      </c>
      <c r="O930" s="291">
        <v>0.22507772020725392</v>
      </c>
      <c r="P930" s="291">
        <v>0.23378238341968915</v>
      </c>
      <c r="Q930" s="291">
        <v>0.26860103626943005</v>
      </c>
      <c r="R930" s="292">
        <f t="shared" si="12"/>
        <v>0.64870466321243525</v>
      </c>
    </row>
    <row r="931" spans="1:18">
      <c r="A931" s="33">
        <v>926</v>
      </c>
      <c r="B931" s="26" t="s">
        <v>2367</v>
      </c>
      <c r="C931" s="311" t="s">
        <v>2368</v>
      </c>
      <c r="D931" s="312" t="s">
        <v>502</v>
      </c>
      <c r="E931" s="290">
        <v>188.88888888888889</v>
      </c>
      <c r="F931" s="291">
        <v>0.10080000000000001</v>
      </c>
      <c r="G931" s="291">
        <v>0.1152</v>
      </c>
      <c r="H931" s="291">
        <v>0.15077647058823529</v>
      </c>
      <c r="I931" s="291">
        <v>0.14484705882352941</v>
      </c>
      <c r="J931" s="291">
        <v>0.15416470588235295</v>
      </c>
      <c r="K931" s="291">
        <v>0.17152941176470587</v>
      </c>
      <c r="L931" s="291">
        <v>0.2104941176470588</v>
      </c>
      <c r="M931" s="291">
        <v>0.24098823529411764</v>
      </c>
      <c r="N931" s="291">
        <v>0.2219294117647059</v>
      </c>
      <c r="O931" s="291">
        <v>0.34305882352941175</v>
      </c>
      <c r="P931" s="291">
        <v>0.23209411764705884</v>
      </c>
      <c r="Q931" s="291">
        <v>0.29011764705882354</v>
      </c>
      <c r="R931" s="292">
        <f t="shared" si="12"/>
        <v>0.13955294117647057</v>
      </c>
    </row>
    <row r="932" spans="1:18">
      <c r="A932" s="33">
        <v>927</v>
      </c>
      <c r="B932" s="26" t="s">
        <v>2369</v>
      </c>
      <c r="C932" s="311" t="s">
        <v>2370</v>
      </c>
      <c r="D932" s="312" t="s">
        <v>499</v>
      </c>
      <c r="E932" s="290">
        <v>166.66666666666666</v>
      </c>
      <c r="F932" s="291">
        <v>0.54623999999999995</v>
      </c>
      <c r="G932" s="291">
        <v>0.55584</v>
      </c>
      <c r="H932" s="291">
        <v>0.48624000000000006</v>
      </c>
      <c r="I932" s="291">
        <v>2.112E-2</v>
      </c>
      <c r="J932" s="291">
        <v>0.52848000000000006</v>
      </c>
      <c r="K932" s="291">
        <v>0.46943999999999997</v>
      </c>
      <c r="L932" s="291">
        <v>0.51359999999999995</v>
      </c>
      <c r="M932" s="291">
        <v>0.52656000000000003</v>
      </c>
      <c r="N932" s="291">
        <v>0.51888000000000001</v>
      </c>
      <c r="O932" s="291">
        <v>0.504</v>
      </c>
      <c r="P932" s="291">
        <v>3.7440000000000001E-2</v>
      </c>
      <c r="Q932" s="291">
        <v>2.4960000000000003E-2</v>
      </c>
      <c r="R932" s="292">
        <f t="shared" si="12"/>
        <v>0.43456000000000006</v>
      </c>
    </row>
    <row r="933" spans="1:18">
      <c r="A933" s="33">
        <v>928</v>
      </c>
      <c r="B933" s="26" t="s">
        <v>2371</v>
      </c>
      <c r="C933" s="311" t="s">
        <v>2372</v>
      </c>
      <c r="D933" s="312" t="s">
        <v>738</v>
      </c>
      <c r="E933" s="26">
        <v>13000</v>
      </c>
      <c r="F933" s="291">
        <v>1.7046153846153846</v>
      </c>
      <c r="G933" s="291">
        <v>1.6984615384615385</v>
      </c>
      <c r="H933" s="291">
        <v>1.7784615384615385</v>
      </c>
      <c r="I933" s="291">
        <v>0.85230769230769232</v>
      </c>
      <c r="J933" s="291">
        <v>0.7630769230769231</v>
      </c>
      <c r="K933" s="291">
        <v>0.77230769230769236</v>
      </c>
      <c r="L933" s="291">
        <v>0.16615384615384615</v>
      </c>
      <c r="M933" s="291">
        <v>0.16615384615384615</v>
      </c>
      <c r="N933" s="291">
        <v>0.79692307692307696</v>
      </c>
      <c r="O933" s="291">
        <v>0.79692307692307696</v>
      </c>
      <c r="P933" s="291">
        <v>0.76</v>
      </c>
      <c r="Q933" s="291">
        <v>0.88307692307692309</v>
      </c>
      <c r="R933" s="292">
        <f t="shared" si="12"/>
        <v>1.2615384615384617</v>
      </c>
    </row>
    <row r="934" spans="1:18">
      <c r="A934" s="33">
        <v>929</v>
      </c>
      <c r="B934" s="26" t="s">
        <v>2373</v>
      </c>
      <c r="C934" s="311" t="s">
        <v>2374</v>
      </c>
      <c r="D934" s="289" t="s">
        <v>526</v>
      </c>
      <c r="E934" s="290">
        <v>160</v>
      </c>
      <c r="F934" s="291">
        <v>0</v>
      </c>
      <c r="G934" s="291">
        <v>0.24399999999999999</v>
      </c>
      <c r="H934" s="291">
        <v>0.52200000000000002</v>
      </c>
      <c r="I934" s="291">
        <v>0.6140000000000001</v>
      </c>
      <c r="J934" s="291">
        <v>0.71099999999999997</v>
      </c>
      <c r="K934" s="291">
        <v>0.74349999999999994</v>
      </c>
      <c r="L934" s="291">
        <v>0.74399999999999999</v>
      </c>
      <c r="M934" s="291">
        <v>0.52249999999999996</v>
      </c>
      <c r="N934" s="291">
        <v>0.51900000000000002</v>
      </c>
      <c r="O934" s="291">
        <v>0.52049999999999996</v>
      </c>
      <c r="P934" s="291">
        <v>0.4375</v>
      </c>
      <c r="Q934" s="291">
        <v>0.63549999999999995</v>
      </c>
      <c r="R934" s="292">
        <f t="shared" si="12"/>
        <v>0.47241666666666671</v>
      </c>
    </row>
    <row r="935" spans="1:18">
      <c r="A935" s="33">
        <v>930</v>
      </c>
      <c r="B935" s="26" t="s">
        <v>2375</v>
      </c>
      <c r="C935" s="311" t="s">
        <v>2376</v>
      </c>
      <c r="D935" s="312" t="s">
        <v>496</v>
      </c>
      <c r="E935" s="290">
        <v>200</v>
      </c>
      <c r="F935" s="291">
        <v>0</v>
      </c>
      <c r="G935" s="291">
        <v>0.1108</v>
      </c>
      <c r="H935" s="291">
        <v>0.23</v>
      </c>
      <c r="I935" s="291">
        <v>0.20480000000000001</v>
      </c>
      <c r="J935" s="291">
        <v>0.2024</v>
      </c>
      <c r="K935" s="291">
        <v>0.15920000000000001</v>
      </c>
      <c r="L935" s="291">
        <v>0.1636</v>
      </c>
      <c r="M935" s="291">
        <v>0.17560000000000003</v>
      </c>
      <c r="N935" s="291">
        <v>0.17480000000000001</v>
      </c>
      <c r="O935" s="291">
        <v>0.17399999999999999</v>
      </c>
      <c r="P935" s="291">
        <v>0.18960000000000002</v>
      </c>
      <c r="Q935" s="291">
        <v>0.2248</v>
      </c>
      <c r="R935" s="292">
        <f t="shared" si="12"/>
        <v>0.1512</v>
      </c>
    </row>
    <row r="936" spans="1:18">
      <c r="A936" s="33">
        <v>931</v>
      </c>
      <c r="B936" s="26" t="s">
        <v>2377</v>
      </c>
      <c r="C936" s="311" t="s">
        <v>2378</v>
      </c>
      <c r="D936" s="312" t="s">
        <v>496</v>
      </c>
      <c r="E936" s="290">
        <v>400</v>
      </c>
      <c r="F936" s="291">
        <v>0</v>
      </c>
      <c r="G936" s="291">
        <v>7.7999999999999988E-3</v>
      </c>
      <c r="H936" s="291">
        <v>0.82499999999999996</v>
      </c>
      <c r="I936" s="291">
        <v>0.91379999999999995</v>
      </c>
      <c r="J936" s="291">
        <v>0.77459999999999996</v>
      </c>
      <c r="K936" s="291">
        <v>1.0680000000000001</v>
      </c>
      <c r="L936" s="291">
        <v>1.1352000000000002</v>
      </c>
      <c r="M936" s="291">
        <v>1.0476000000000001</v>
      </c>
      <c r="N936" s="291">
        <v>1.1891999999999998</v>
      </c>
      <c r="O936" s="291">
        <v>1.0571999999999999</v>
      </c>
      <c r="P936" s="291">
        <v>0.96179999999999988</v>
      </c>
      <c r="Q936" s="291">
        <v>0.90899999999999992</v>
      </c>
      <c r="R936" s="292">
        <f t="shared" si="12"/>
        <v>0.59819999999999995</v>
      </c>
    </row>
    <row r="937" spans="1:18">
      <c r="A937" s="33">
        <v>932</v>
      </c>
      <c r="B937" s="26" t="s">
        <v>2379</v>
      </c>
      <c r="C937" s="311" t="s">
        <v>2380</v>
      </c>
      <c r="D937" s="312" t="s">
        <v>499</v>
      </c>
      <c r="E937" s="290">
        <v>400</v>
      </c>
      <c r="F937" s="291">
        <v>0</v>
      </c>
      <c r="G937" s="291">
        <v>9.0000000000000011E-3</v>
      </c>
      <c r="H937" s="291">
        <v>0.12</v>
      </c>
      <c r="I937" s="291">
        <v>5.8799999999999998E-2</v>
      </c>
      <c r="J937" s="291">
        <v>6.8999999999999992E-2</v>
      </c>
      <c r="K937" s="291">
        <v>9.4200000000000006E-2</v>
      </c>
      <c r="L937" s="291">
        <v>0.12659999999999999</v>
      </c>
      <c r="M937" s="291">
        <v>0.12839999999999999</v>
      </c>
      <c r="N937" s="291">
        <v>0.15</v>
      </c>
      <c r="O937" s="291">
        <v>0.20100000000000001</v>
      </c>
      <c r="P937" s="291">
        <v>0.24480000000000002</v>
      </c>
      <c r="Q937" s="291">
        <v>0.26640000000000003</v>
      </c>
      <c r="R937" s="292">
        <f t="shared" si="12"/>
        <v>5.8499999999999996E-2</v>
      </c>
    </row>
    <row r="938" spans="1:18">
      <c r="A938" s="33">
        <v>933</v>
      </c>
      <c r="B938" s="26" t="s">
        <v>2381</v>
      </c>
      <c r="C938" s="311" t="s">
        <v>2368</v>
      </c>
      <c r="D938" s="312" t="s">
        <v>502</v>
      </c>
      <c r="E938" s="290">
        <v>333.33333333333331</v>
      </c>
      <c r="F938" s="291">
        <v>0</v>
      </c>
      <c r="G938" s="291">
        <v>0</v>
      </c>
      <c r="H938" s="291">
        <v>6.7199999999999994E-3</v>
      </c>
      <c r="I938" s="291">
        <v>2.0640000000000002E-2</v>
      </c>
      <c r="J938" s="291">
        <v>2.2560000000000004E-2</v>
      </c>
      <c r="K938" s="291">
        <v>3.0240000000000003E-2</v>
      </c>
      <c r="L938" s="291">
        <v>5.4720000000000012E-2</v>
      </c>
      <c r="M938" s="291">
        <v>9.7439999999999999E-2</v>
      </c>
      <c r="N938" s="291">
        <v>0.15480000000000002</v>
      </c>
      <c r="O938" s="291">
        <v>0.20784000000000002</v>
      </c>
      <c r="P938" s="291">
        <v>6.336E-2</v>
      </c>
      <c r="Q938" s="291">
        <v>9.1200000000000003E-2</v>
      </c>
      <c r="R938" s="292">
        <f t="shared" si="12"/>
        <v>1.3360000000000002E-2</v>
      </c>
    </row>
    <row r="939" spans="1:18">
      <c r="A939" s="33">
        <v>934</v>
      </c>
      <c r="B939" s="26" t="s">
        <v>2382</v>
      </c>
      <c r="C939" s="311" t="s">
        <v>2383</v>
      </c>
      <c r="D939" s="312" t="s">
        <v>496</v>
      </c>
      <c r="E939" s="290">
        <v>177.77777777777777</v>
      </c>
      <c r="F939" s="291">
        <v>0</v>
      </c>
      <c r="G939" s="291">
        <v>0</v>
      </c>
      <c r="H939" s="291">
        <v>0.25740000000000002</v>
      </c>
      <c r="I939" s="291">
        <v>0.26549999999999996</v>
      </c>
      <c r="J939" s="291">
        <v>0.26640000000000003</v>
      </c>
      <c r="K939" s="291">
        <v>0.3906</v>
      </c>
      <c r="L939" s="291">
        <v>0.27</v>
      </c>
      <c r="M939" s="291">
        <v>0.3609</v>
      </c>
      <c r="N939" s="291">
        <v>0.15434999999999999</v>
      </c>
      <c r="O939" s="291">
        <v>7.9649999999999999E-2</v>
      </c>
      <c r="P939" s="291">
        <v>6.93E-2</v>
      </c>
      <c r="Q939" s="291">
        <v>7.3349999999999999E-2</v>
      </c>
      <c r="R939" s="292">
        <f t="shared" si="12"/>
        <v>0.19664999999999999</v>
      </c>
    </row>
    <row r="940" spans="1:18">
      <c r="A940" s="33">
        <v>935</v>
      </c>
      <c r="B940" s="26" t="s">
        <v>2384</v>
      </c>
      <c r="C940" s="311" t="s">
        <v>2385</v>
      </c>
      <c r="D940" s="312" t="s">
        <v>499</v>
      </c>
      <c r="E940" s="290">
        <v>200</v>
      </c>
      <c r="F940" s="291">
        <v>0</v>
      </c>
      <c r="G940" s="291">
        <v>0</v>
      </c>
      <c r="H940" s="291">
        <v>0.47799999999999998</v>
      </c>
      <c r="I940" s="291">
        <v>0.65959999999999996</v>
      </c>
      <c r="J940" s="291">
        <v>0.66439999999999999</v>
      </c>
      <c r="K940" s="291">
        <v>0.72119999999999995</v>
      </c>
      <c r="L940" s="291">
        <v>0.79120000000000001</v>
      </c>
      <c r="M940" s="291">
        <v>0.83640000000000003</v>
      </c>
      <c r="N940" s="291">
        <v>0.79879999999999995</v>
      </c>
      <c r="O940" s="291">
        <v>0.36919999999999997</v>
      </c>
      <c r="P940" s="291">
        <v>0.504</v>
      </c>
      <c r="Q940" s="291">
        <v>0.50639999999999996</v>
      </c>
      <c r="R940" s="292">
        <f t="shared" si="12"/>
        <v>0.42053333333333337</v>
      </c>
    </row>
    <row r="941" spans="1:18">
      <c r="A941" s="33">
        <v>936</v>
      </c>
      <c r="B941" s="26" t="s">
        <v>2386</v>
      </c>
      <c r="C941" s="311" t="s">
        <v>2387</v>
      </c>
      <c r="D941" s="312" t="s">
        <v>499</v>
      </c>
      <c r="E941" s="290">
        <v>1100</v>
      </c>
      <c r="F941" s="291">
        <v>0</v>
      </c>
      <c r="G941" s="291">
        <v>0</v>
      </c>
      <c r="H941" s="291">
        <v>0</v>
      </c>
      <c r="I941" s="291">
        <v>0</v>
      </c>
      <c r="J941" s="291">
        <v>8.727272727272728E-2</v>
      </c>
      <c r="K941" s="291">
        <v>0.21163636363636365</v>
      </c>
      <c r="L941" s="291">
        <v>0.40581818181818186</v>
      </c>
      <c r="M941" s="291">
        <v>0.35636363636363638</v>
      </c>
      <c r="N941" s="291">
        <v>0.54545454545454541</v>
      </c>
      <c r="O941" s="291">
        <v>0.39909090909090905</v>
      </c>
      <c r="P941" s="291">
        <v>0.38590909090909092</v>
      </c>
      <c r="Q941" s="291">
        <v>0.39636363636363642</v>
      </c>
      <c r="R941" s="292">
        <f t="shared" si="12"/>
        <v>4.9818181818181817E-2</v>
      </c>
    </row>
    <row r="942" spans="1:18">
      <c r="A942" s="33">
        <v>937</v>
      </c>
      <c r="B942" s="26" t="s">
        <v>2388</v>
      </c>
      <c r="C942" s="311" t="s">
        <v>2389</v>
      </c>
      <c r="D942" s="289" t="s">
        <v>496</v>
      </c>
      <c r="E942" s="290">
        <v>166.66666666666666</v>
      </c>
      <c r="F942" s="291">
        <v>0</v>
      </c>
      <c r="G942" s="291">
        <v>0</v>
      </c>
      <c r="H942" s="291">
        <v>0</v>
      </c>
      <c r="I942" s="291">
        <v>0</v>
      </c>
      <c r="J942" s="291">
        <v>2.5440000000000004E-2</v>
      </c>
      <c r="K942" s="291">
        <v>0.20208000000000001</v>
      </c>
      <c r="L942" s="291">
        <v>8.4960000000000008E-2</v>
      </c>
      <c r="M942" s="291">
        <v>0.25488000000000005</v>
      </c>
      <c r="N942" s="291">
        <v>0.23616000000000001</v>
      </c>
      <c r="O942" s="291">
        <v>0.23520000000000002</v>
      </c>
      <c r="P942" s="291">
        <v>0.25440000000000002</v>
      </c>
      <c r="Q942" s="291">
        <v>0.29520000000000002</v>
      </c>
      <c r="R942" s="292">
        <f t="shared" si="12"/>
        <v>3.7920000000000002E-2</v>
      </c>
    </row>
    <row r="943" spans="1:18">
      <c r="A943" s="33">
        <v>938</v>
      </c>
      <c r="B943" s="26" t="s">
        <v>2390</v>
      </c>
      <c r="C943" s="311" t="s">
        <v>2391</v>
      </c>
      <c r="D943" s="312" t="s">
        <v>496</v>
      </c>
      <c r="E943" s="290">
        <v>222.22222222222223</v>
      </c>
      <c r="F943" s="291">
        <v>0</v>
      </c>
      <c r="G943" s="291">
        <v>0</v>
      </c>
      <c r="H943" s="291">
        <v>0</v>
      </c>
      <c r="I943" s="291">
        <v>0</v>
      </c>
      <c r="J943" s="291">
        <v>0</v>
      </c>
      <c r="K943" s="291">
        <v>0</v>
      </c>
      <c r="L943" s="291">
        <v>2.6459999999999997E-2</v>
      </c>
      <c r="M943" s="291">
        <v>2.4839999999999997E-2</v>
      </c>
      <c r="N943" s="291">
        <v>3.2399999999999998E-2</v>
      </c>
      <c r="O943" s="291">
        <v>2.4299999999999995E-2</v>
      </c>
      <c r="P943" s="291">
        <v>9.8279999999999992E-2</v>
      </c>
      <c r="Q943" s="291">
        <v>0.14984999999999998</v>
      </c>
      <c r="R943" s="292">
        <f t="shared" si="12"/>
        <v>0</v>
      </c>
    </row>
    <row r="944" spans="1:18">
      <c r="A944" s="33">
        <v>939</v>
      </c>
      <c r="B944" s="26" t="s">
        <v>2392</v>
      </c>
      <c r="C944" s="311" t="s">
        <v>2376</v>
      </c>
      <c r="D944" s="312" t="s">
        <v>499</v>
      </c>
      <c r="E944" s="290">
        <v>400</v>
      </c>
      <c r="F944" s="291">
        <v>0</v>
      </c>
      <c r="G944" s="291">
        <v>0</v>
      </c>
      <c r="H944" s="291">
        <v>0</v>
      </c>
      <c r="I944" s="291">
        <v>0</v>
      </c>
      <c r="J944" s="291">
        <v>0</v>
      </c>
      <c r="K944" s="291">
        <v>0</v>
      </c>
      <c r="L944" s="291">
        <v>1.1399999999999999E-2</v>
      </c>
      <c r="M944" s="291">
        <v>0.4446</v>
      </c>
      <c r="N944" s="291">
        <v>0.50280000000000002</v>
      </c>
      <c r="O944" s="291">
        <v>0.61319999999999997</v>
      </c>
      <c r="P944" s="291">
        <v>0.61619999999999997</v>
      </c>
      <c r="Q944" s="291">
        <v>7.1999999999999998E-3</v>
      </c>
      <c r="R944" s="292">
        <f t="shared" si="12"/>
        <v>0</v>
      </c>
    </row>
    <row r="945" spans="1:18">
      <c r="A945" s="33">
        <v>940</v>
      </c>
      <c r="B945" s="26" t="s">
        <v>2393</v>
      </c>
      <c r="C945" s="311" t="s">
        <v>2394</v>
      </c>
      <c r="D945" s="312" t="s">
        <v>554</v>
      </c>
      <c r="E945" s="290">
        <v>1000</v>
      </c>
      <c r="F945" s="291">
        <v>0</v>
      </c>
      <c r="G945" s="291">
        <v>0</v>
      </c>
      <c r="H945" s="291">
        <v>0</v>
      </c>
      <c r="I945" s="291">
        <v>0</v>
      </c>
      <c r="J945" s="291">
        <v>0</v>
      </c>
      <c r="K945" s="291">
        <v>0</v>
      </c>
      <c r="L945" s="291">
        <v>1.0591999999999999</v>
      </c>
      <c r="M945" s="291">
        <v>1.3248</v>
      </c>
      <c r="N945" s="291">
        <v>1.4368000000000001</v>
      </c>
      <c r="O945" s="291">
        <v>1.4079999999999999</v>
      </c>
      <c r="P945" s="291">
        <v>1.2896000000000001</v>
      </c>
      <c r="Q945" s="291">
        <v>1.2223999999999999</v>
      </c>
      <c r="R945" s="292">
        <f t="shared" si="12"/>
        <v>0</v>
      </c>
    </row>
    <row r="946" spans="1:18">
      <c r="A946" s="33">
        <v>941</v>
      </c>
      <c r="B946" s="26" t="s">
        <v>2395</v>
      </c>
      <c r="C946" s="311" t="s">
        <v>2396</v>
      </c>
      <c r="D946" s="312" t="s">
        <v>499</v>
      </c>
      <c r="E946" s="290">
        <v>113</v>
      </c>
      <c r="F946" s="291">
        <v>0</v>
      </c>
      <c r="G946" s="291">
        <v>0</v>
      </c>
      <c r="H946" s="291">
        <v>0</v>
      </c>
      <c r="I946" s="291">
        <v>0</v>
      </c>
      <c r="J946" s="291">
        <v>0</v>
      </c>
      <c r="K946" s="291">
        <v>0</v>
      </c>
      <c r="L946" s="291">
        <v>0</v>
      </c>
      <c r="M946" s="291">
        <v>1.183716814159292</v>
      </c>
      <c r="N946" s="291">
        <v>1.2233628318584071</v>
      </c>
      <c r="O946" s="291">
        <v>1.2785840707964604</v>
      </c>
      <c r="P946" s="291">
        <v>1.2516814159292036</v>
      </c>
      <c r="Q946" s="291">
        <v>1.2035398230088497</v>
      </c>
      <c r="R946" s="292">
        <f t="shared" ref="R946:R1014" si="13">AVERAGE(F946:K946)</f>
        <v>0</v>
      </c>
    </row>
    <row r="947" spans="1:18">
      <c r="A947" s="33">
        <v>942</v>
      </c>
      <c r="B947" s="26" t="s">
        <v>2397</v>
      </c>
      <c r="C947" s="311" t="s">
        <v>2398</v>
      </c>
      <c r="D947" s="312" t="s">
        <v>526</v>
      </c>
      <c r="E947" s="290">
        <v>195</v>
      </c>
      <c r="F947" s="291">
        <v>0</v>
      </c>
      <c r="G947" s="291">
        <v>0</v>
      </c>
      <c r="H947" s="291">
        <v>0</v>
      </c>
      <c r="I947" s="291">
        <v>0</v>
      </c>
      <c r="J947" s="291">
        <v>0</v>
      </c>
      <c r="K947" s="291">
        <v>0</v>
      </c>
      <c r="L947" s="291">
        <v>0</v>
      </c>
      <c r="M947" s="291">
        <v>0</v>
      </c>
      <c r="N947" s="291">
        <v>1.9692307692307693E-2</v>
      </c>
      <c r="O947" s="291">
        <v>1.0326153846153847</v>
      </c>
      <c r="P947" s="291">
        <v>1.0412307692307694</v>
      </c>
      <c r="Q947" s="291">
        <v>0.99230769230769234</v>
      </c>
      <c r="R947" s="292">
        <f t="shared" si="13"/>
        <v>0</v>
      </c>
    </row>
    <row r="948" spans="1:18">
      <c r="A948" s="33">
        <v>943</v>
      </c>
      <c r="B948" s="26" t="s">
        <v>2399</v>
      </c>
      <c r="C948" s="311" t="s">
        <v>2398</v>
      </c>
      <c r="D948" s="312" t="s">
        <v>526</v>
      </c>
      <c r="E948" s="290">
        <v>192</v>
      </c>
      <c r="F948" s="291">
        <v>0</v>
      </c>
      <c r="G948" s="291">
        <v>0</v>
      </c>
      <c r="H948" s="291">
        <v>0</v>
      </c>
      <c r="I948" s="291">
        <v>0</v>
      </c>
      <c r="J948" s="291">
        <v>0</v>
      </c>
      <c r="K948" s="291">
        <v>0</v>
      </c>
      <c r="L948" s="291">
        <v>0</v>
      </c>
      <c r="M948" s="291">
        <v>0</v>
      </c>
      <c r="N948" s="291">
        <v>2.1666666666666667E-2</v>
      </c>
      <c r="O948" s="291">
        <v>2.75E-2</v>
      </c>
      <c r="P948" s="291">
        <v>2.0833333333333332E-2</v>
      </c>
      <c r="Q948" s="291">
        <v>0.53833333333333344</v>
      </c>
      <c r="R948" s="292">
        <f t="shared" si="13"/>
        <v>0</v>
      </c>
    </row>
    <row r="949" spans="1:18">
      <c r="A949" s="33">
        <v>944</v>
      </c>
      <c r="B949" s="26" t="s">
        <v>2400</v>
      </c>
      <c r="C949" s="311" t="s">
        <v>2401</v>
      </c>
      <c r="D949" s="312" t="s">
        <v>499</v>
      </c>
      <c r="E949" s="290">
        <v>120</v>
      </c>
      <c r="F949" s="291">
        <v>0</v>
      </c>
      <c r="G949" s="291">
        <v>0</v>
      </c>
      <c r="H949" s="291">
        <v>0</v>
      </c>
      <c r="I949" s="291">
        <v>0</v>
      </c>
      <c r="J949" s="291">
        <v>0</v>
      </c>
      <c r="K949" s="291">
        <v>0</v>
      </c>
      <c r="L949" s="291">
        <v>0</v>
      </c>
      <c r="M949" s="291">
        <v>0</v>
      </c>
      <c r="N949" s="291">
        <v>0.20833333333333334</v>
      </c>
      <c r="O949" s="291">
        <v>0.54799999999999993</v>
      </c>
      <c r="P949" s="291">
        <v>0.57133333333333336</v>
      </c>
      <c r="Q949" s="291">
        <v>0.39666666666666661</v>
      </c>
      <c r="R949" s="292">
        <f t="shared" si="13"/>
        <v>0</v>
      </c>
    </row>
    <row r="950" spans="1:18">
      <c r="A950" s="33">
        <v>945</v>
      </c>
      <c r="B950" s="26" t="s">
        <v>2402</v>
      </c>
      <c r="C950" s="311" t="s">
        <v>2403</v>
      </c>
      <c r="D950" s="312" t="s">
        <v>496</v>
      </c>
      <c r="E950" s="290">
        <v>750</v>
      </c>
      <c r="F950" s="291">
        <v>0</v>
      </c>
      <c r="G950" s="291">
        <v>0</v>
      </c>
      <c r="H950" s="291">
        <v>0</v>
      </c>
      <c r="I950" s="291">
        <v>0</v>
      </c>
      <c r="J950" s="291">
        <v>0</v>
      </c>
      <c r="K950" s="291">
        <v>0</v>
      </c>
      <c r="L950" s="291">
        <v>0</v>
      </c>
      <c r="M950" s="291">
        <v>0</v>
      </c>
      <c r="N950" s="291">
        <v>0.86560000000000004</v>
      </c>
      <c r="O950" s="291">
        <v>0.99839999999999995</v>
      </c>
      <c r="P950" s="291">
        <v>0.16800000000000001</v>
      </c>
      <c r="Q950" s="291">
        <v>0.73440000000000005</v>
      </c>
      <c r="R950" s="292">
        <f t="shared" si="13"/>
        <v>0</v>
      </c>
    </row>
    <row r="951" spans="1:18">
      <c r="A951" s="33">
        <v>946</v>
      </c>
      <c r="B951" s="26" t="s">
        <v>2404</v>
      </c>
      <c r="C951" s="311" t="s">
        <v>2405</v>
      </c>
      <c r="D951" s="312" t="s">
        <v>496</v>
      </c>
      <c r="E951" s="290">
        <v>1500</v>
      </c>
      <c r="F951" s="291">
        <v>0</v>
      </c>
      <c r="G951" s="291">
        <v>0</v>
      </c>
      <c r="H951" s="291">
        <v>0</v>
      </c>
      <c r="I951" s="291">
        <v>0</v>
      </c>
      <c r="J951" s="291">
        <v>0</v>
      </c>
      <c r="K951" s="291">
        <v>0</v>
      </c>
      <c r="L951" s="291">
        <v>0</v>
      </c>
      <c r="M951" s="291">
        <v>0</v>
      </c>
      <c r="N951" s="291">
        <v>0.26447999999999999</v>
      </c>
      <c r="O951" s="291">
        <v>0.52848000000000006</v>
      </c>
      <c r="P951" s="291">
        <v>0.42624000000000001</v>
      </c>
      <c r="Q951" s="291">
        <v>0.56591999999999998</v>
      </c>
      <c r="R951" s="292">
        <f t="shared" si="13"/>
        <v>0</v>
      </c>
    </row>
    <row r="952" spans="1:18">
      <c r="A952" s="33">
        <v>947</v>
      </c>
      <c r="B952" s="26" t="s">
        <v>2406</v>
      </c>
      <c r="C952" s="311" t="s">
        <v>2407</v>
      </c>
      <c r="D952" s="289" t="s">
        <v>1482</v>
      </c>
      <c r="E952" s="290">
        <v>125</v>
      </c>
      <c r="F952" s="291">
        <v>0</v>
      </c>
      <c r="G952" s="291">
        <v>0</v>
      </c>
      <c r="H952" s="291">
        <v>0</v>
      </c>
      <c r="I952" s="291">
        <v>0</v>
      </c>
      <c r="J952" s="291">
        <v>0</v>
      </c>
      <c r="K952" s="291">
        <v>0</v>
      </c>
      <c r="L952" s="291">
        <v>0</v>
      </c>
      <c r="M952" s="291">
        <v>0</v>
      </c>
      <c r="N952" s="291">
        <v>0.43775999999999998</v>
      </c>
      <c r="O952" s="291">
        <v>0.49791999999999997</v>
      </c>
      <c r="P952" s="291">
        <v>0.14848</v>
      </c>
      <c r="Q952" s="291">
        <v>0.44480000000000008</v>
      </c>
      <c r="R952" s="292">
        <f t="shared" si="13"/>
        <v>0</v>
      </c>
    </row>
    <row r="953" spans="1:18">
      <c r="A953" s="33">
        <v>948</v>
      </c>
      <c r="B953" s="26" t="s">
        <v>2408</v>
      </c>
      <c r="C953" s="311" t="s">
        <v>2409</v>
      </c>
      <c r="D953" s="312" t="s">
        <v>496</v>
      </c>
      <c r="E953" s="290">
        <v>150</v>
      </c>
      <c r="F953" s="291">
        <v>0</v>
      </c>
      <c r="G953" s="291">
        <v>0</v>
      </c>
      <c r="H953" s="291">
        <v>0</v>
      </c>
      <c r="I953" s="291">
        <v>0</v>
      </c>
      <c r="J953" s="291">
        <v>0</v>
      </c>
      <c r="K953" s="291">
        <v>0</v>
      </c>
      <c r="L953" s="291">
        <v>0</v>
      </c>
      <c r="M953" s="291">
        <v>0</v>
      </c>
      <c r="N953" s="291">
        <v>0.184</v>
      </c>
      <c r="O953" s="291">
        <v>0.26026666666666665</v>
      </c>
      <c r="P953" s="291">
        <v>0.27306666666666668</v>
      </c>
      <c r="Q953" s="291">
        <v>0.27253333333333335</v>
      </c>
      <c r="R953" s="292">
        <f t="shared" si="13"/>
        <v>0</v>
      </c>
    </row>
    <row r="954" spans="1:18">
      <c r="A954" s="33">
        <v>949</v>
      </c>
      <c r="B954" s="26" t="s">
        <v>2410</v>
      </c>
      <c r="C954" s="311" t="s">
        <v>2411</v>
      </c>
      <c r="D954" s="312" t="s">
        <v>496</v>
      </c>
      <c r="E954" s="290">
        <v>850</v>
      </c>
      <c r="F954" s="291">
        <v>0</v>
      </c>
      <c r="G954" s="291">
        <v>0</v>
      </c>
      <c r="H954" s="291">
        <v>0</v>
      </c>
      <c r="I954" s="291">
        <v>0</v>
      </c>
      <c r="J954" s="291">
        <v>0</v>
      </c>
      <c r="K954" s="291">
        <v>0</v>
      </c>
      <c r="L954" s="291">
        <v>0</v>
      </c>
      <c r="M954" s="291">
        <v>0</v>
      </c>
      <c r="N954" s="291">
        <v>0.22023529411764706</v>
      </c>
      <c r="O954" s="291">
        <v>0.70447058823529407</v>
      </c>
      <c r="P954" s="291">
        <v>0.22164705882352939</v>
      </c>
      <c r="Q954" s="291">
        <v>0.38823529411764707</v>
      </c>
      <c r="R954" s="292">
        <f t="shared" si="13"/>
        <v>0</v>
      </c>
    </row>
    <row r="955" spans="1:18">
      <c r="A955" s="33">
        <v>950</v>
      </c>
      <c r="B955" s="26" t="s">
        <v>2412</v>
      </c>
      <c r="C955" s="311" t="s">
        <v>2413</v>
      </c>
      <c r="D955" s="312" t="s">
        <v>496</v>
      </c>
      <c r="E955" s="290">
        <v>600</v>
      </c>
      <c r="F955" s="291">
        <v>0</v>
      </c>
      <c r="G955" s="291">
        <v>0</v>
      </c>
      <c r="H955" s="291">
        <v>0</v>
      </c>
      <c r="I955" s="291">
        <v>0</v>
      </c>
      <c r="J955" s="291">
        <v>0</v>
      </c>
      <c r="K955" s="291">
        <v>0</v>
      </c>
      <c r="L955" s="291">
        <v>0</v>
      </c>
      <c r="M955" s="291">
        <v>0</v>
      </c>
      <c r="N955" s="291">
        <v>0</v>
      </c>
      <c r="O955" s="291">
        <v>0.05</v>
      </c>
      <c r="P955" s="291">
        <v>0.2276</v>
      </c>
      <c r="Q955" s="291">
        <v>0.30680000000000002</v>
      </c>
      <c r="R955" s="292">
        <f t="shared" si="13"/>
        <v>0</v>
      </c>
    </row>
    <row r="956" spans="1:18">
      <c r="A956" s="33">
        <v>951</v>
      </c>
      <c r="B956" s="26" t="s">
        <v>3337</v>
      </c>
      <c r="C956" s="311" t="s">
        <v>3338</v>
      </c>
      <c r="D956" s="312" t="s">
        <v>1506</v>
      </c>
      <c r="E956" s="290">
        <v>1200</v>
      </c>
      <c r="F956" s="291">
        <v>0</v>
      </c>
      <c r="G956" s="291">
        <v>0</v>
      </c>
      <c r="H956" s="291">
        <v>0</v>
      </c>
      <c r="I956" s="291">
        <v>0</v>
      </c>
      <c r="J956" s="291">
        <v>0</v>
      </c>
      <c r="K956" s="291">
        <v>0</v>
      </c>
      <c r="L956" s="291">
        <v>0</v>
      </c>
      <c r="M956" s="291">
        <v>0</v>
      </c>
      <c r="N956" s="291">
        <v>0</v>
      </c>
      <c r="O956" s="291">
        <v>6.2666666666666662E-2</v>
      </c>
      <c r="P956" s="291">
        <v>0</v>
      </c>
      <c r="Q956" s="291">
        <v>0</v>
      </c>
      <c r="R956" s="292">
        <f t="shared" si="13"/>
        <v>0</v>
      </c>
    </row>
    <row r="957" spans="1:18">
      <c r="A957" s="33">
        <v>952</v>
      </c>
      <c r="B957" s="26" t="s">
        <v>3339</v>
      </c>
      <c r="C957" s="311" t="s">
        <v>3340</v>
      </c>
      <c r="D957" s="289" t="s">
        <v>1506</v>
      </c>
      <c r="E957" s="290">
        <v>122.22222222222221</v>
      </c>
      <c r="F957" s="291">
        <v>0</v>
      </c>
      <c r="G957" s="291">
        <v>0</v>
      </c>
      <c r="H957" s="291">
        <v>0</v>
      </c>
      <c r="I957" s="291">
        <v>0</v>
      </c>
      <c r="J957" s="291">
        <v>0</v>
      </c>
      <c r="K957" s="291">
        <v>0</v>
      </c>
      <c r="L957" s="291">
        <v>0</v>
      </c>
      <c r="M957" s="291">
        <v>0</v>
      </c>
      <c r="N957" s="291">
        <v>0</v>
      </c>
      <c r="O957" s="291">
        <v>0</v>
      </c>
      <c r="P957" s="291">
        <v>0</v>
      </c>
      <c r="Q957" s="291">
        <v>1.6978909090909091</v>
      </c>
      <c r="R957" s="292">
        <f t="shared" si="13"/>
        <v>0</v>
      </c>
    </row>
    <row r="958" spans="1:18">
      <c r="A958" s="33">
        <v>953</v>
      </c>
      <c r="B958" s="26" t="s">
        <v>2431</v>
      </c>
      <c r="C958" s="311" t="s">
        <v>2432</v>
      </c>
      <c r="D958" s="312" t="s">
        <v>499</v>
      </c>
      <c r="E958" s="290">
        <v>135.6</v>
      </c>
      <c r="F958" s="291">
        <v>1.1644542772861357</v>
      </c>
      <c r="G958" s="291">
        <v>0.99631268436578169</v>
      </c>
      <c r="H958" s="291">
        <v>1.0671091445427727</v>
      </c>
      <c r="I958" s="291">
        <v>1.1017699115044248</v>
      </c>
      <c r="J958" s="291">
        <v>0.41150442477876104</v>
      </c>
      <c r="K958" s="291">
        <v>1.0523598820058997</v>
      </c>
      <c r="L958" s="291">
        <v>0.99410029498525088</v>
      </c>
      <c r="M958" s="291">
        <v>1.153392330383481</v>
      </c>
      <c r="N958" s="291">
        <v>1.1227138643067849</v>
      </c>
      <c r="O958" s="291">
        <v>1.095575221238938</v>
      </c>
      <c r="P958" s="291">
        <v>1.097345132743363</v>
      </c>
      <c r="Q958" s="291">
        <v>1.0631268436578172</v>
      </c>
      <c r="R958" s="292">
        <f t="shared" si="13"/>
        <v>0.96558505408062933</v>
      </c>
    </row>
    <row r="959" spans="1:18">
      <c r="A959" s="33">
        <v>954</v>
      </c>
      <c r="B959" s="26" t="s">
        <v>2433</v>
      </c>
      <c r="C959" s="311" t="s">
        <v>2434</v>
      </c>
      <c r="D959" s="312" t="s">
        <v>499</v>
      </c>
      <c r="E959" s="290">
        <v>220</v>
      </c>
      <c r="F959" s="291">
        <v>0.89836363636363625</v>
      </c>
      <c r="G959" s="291">
        <v>1.0130909090909093</v>
      </c>
      <c r="H959" s="291">
        <v>0.89254545454545464</v>
      </c>
      <c r="I959" s="291">
        <v>0.9812727272727273</v>
      </c>
      <c r="J959" s="291">
        <v>1.0181818181818183</v>
      </c>
      <c r="K959" s="291">
        <v>0.89654545454545442</v>
      </c>
      <c r="L959" s="291">
        <v>0.96600000000000008</v>
      </c>
      <c r="M959" s="291">
        <v>0.9778181818181817</v>
      </c>
      <c r="N959" s="291">
        <v>1.0387272727272727</v>
      </c>
      <c r="O959" s="291">
        <v>1.021090909090909</v>
      </c>
      <c r="P959" s="291">
        <v>1.0267272727272727</v>
      </c>
      <c r="Q959" s="291">
        <v>1.0834545454545454</v>
      </c>
      <c r="R959" s="292">
        <f t="shared" si="13"/>
        <v>0.95000000000000007</v>
      </c>
    </row>
    <row r="960" spans="1:18">
      <c r="A960" s="33">
        <v>955</v>
      </c>
      <c r="B960" s="26" t="s">
        <v>2435</v>
      </c>
      <c r="C960" s="311" t="s">
        <v>2436</v>
      </c>
      <c r="D960" s="312" t="s">
        <v>499</v>
      </c>
      <c r="E960" s="290">
        <v>198</v>
      </c>
      <c r="F960" s="291">
        <v>1.0335353535353535</v>
      </c>
      <c r="G960" s="291">
        <v>1.1612121212121211</v>
      </c>
      <c r="H960" s="291">
        <v>1.1862626262626264</v>
      </c>
      <c r="I960" s="291">
        <v>1.1313131313131315</v>
      </c>
      <c r="J960" s="291">
        <v>0.16161616161616163</v>
      </c>
      <c r="K960" s="291">
        <v>1.0157575757575759</v>
      </c>
      <c r="L960" s="291">
        <v>1.1991919191919191</v>
      </c>
      <c r="M960" s="291">
        <v>0.2480808080808081</v>
      </c>
      <c r="N960" s="291">
        <v>1.1426262626262627</v>
      </c>
      <c r="O960" s="291">
        <v>1.1555555555555554</v>
      </c>
      <c r="P960" s="291">
        <v>1.2121212121212122</v>
      </c>
      <c r="Q960" s="291">
        <v>1.1078787878787879</v>
      </c>
      <c r="R960" s="292">
        <f t="shared" si="13"/>
        <v>0.94828282828282839</v>
      </c>
    </row>
    <row r="961" spans="1:18">
      <c r="A961" s="33">
        <v>956</v>
      </c>
      <c r="B961" s="26" t="s">
        <v>2437</v>
      </c>
      <c r="C961" s="311" t="s">
        <v>2438</v>
      </c>
      <c r="D961" s="312" t="s">
        <v>499</v>
      </c>
      <c r="E961" s="290">
        <v>186</v>
      </c>
      <c r="F961" s="291">
        <v>1.1040860215053763</v>
      </c>
      <c r="G961" s="291">
        <v>1.2137634408602149</v>
      </c>
      <c r="H961" s="291">
        <v>1.1686021505376343</v>
      </c>
      <c r="I961" s="291">
        <v>1.1559139784946237</v>
      </c>
      <c r="J961" s="291">
        <v>0.10215053763440861</v>
      </c>
      <c r="K961" s="291">
        <v>1.0866666666666664</v>
      </c>
      <c r="L961" s="291">
        <v>1.2808602150537636</v>
      </c>
      <c r="M961" s="291">
        <v>1.096774193548387</v>
      </c>
      <c r="N961" s="291">
        <v>1.258494623655914</v>
      </c>
      <c r="O961" s="291">
        <v>1.0503225806451613</v>
      </c>
      <c r="P961" s="291">
        <v>1.1681720430107527</v>
      </c>
      <c r="Q961" s="291">
        <v>1.1802150537634408</v>
      </c>
      <c r="R961" s="292">
        <f t="shared" si="13"/>
        <v>0.97186379928315392</v>
      </c>
    </row>
    <row r="962" spans="1:18">
      <c r="A962" s="33">
        <v>957</v>
      </c>
      <c r="B962" s="26" t="s">
        <v>2439</v>
      </c>
      <c r="C962" s="311" t="s">
        <v>2440</v>
      </c>
      <c r="D962" s="312" t="s">
        <v>499</v>
      </c>
      <c r="E962" s="290">
        <v>360</v>
      </c>
      <c r="F962" s="291">
        <v>1.5333333333333332E-2</v>
      </c>
      <c r="G962" s="291">
        <v>1.6666666666666666E-2</v>
      </c>
      <c r="H962" s="291">
        <v>2.2666666666666668E-2</v>
      </c>
      <c r="I962" s="291">
        <v>0.02</v>
      </c>
      <c r="J962" s="291">
        <v>2.6666666666666665E-2</v>
      </c>
      <c r="K962" s="291">
        <v>1.3333333333333332E-2</v>
      </c>
      <c r="L962" s="291">
        <v>1.2E-2</v>
      </c>
      <c r="M962" s="291">
        <v>0.17266666666666666</v>
      </c>
      <c r="N962" s="291">
        <v>0.26599999999999996</v>
      </c>
      <c r="O962" s="291">
        <v>0.75800000000000001</v>
      </c>
      <c r="P962" s="291">
        <v>0.80266666666666664</v>
      </c>
      <c r="Q962" s="291">
        <v>1.3333333333333332E-2</v>
      </c>
      <c r="R962" s="292">
        <f t="shared" si="13"/>
        <v>1.911111111111111E-2</v>
      </c>
    </row>
    <row r="963" spans="1:18">
      <c r="A963" s="33">
        <v>958</v>
      </c>
      <c r="B963" s="26" t="s">
        <v>2441</v>
      </c>
      <c r="C963" s="311" t="s">
        <v>2442</v>
      </c>
      <c r="D963" s="312" t="s">
        <v>499</v>
      </c>
      <c r="E963" s="290">
        <v>134</v>
      </c>
      <c r="F963" s="291">
        <v>1.5050746268656716</v>
      </c>
      <c r="G963" s="291">
        <v>1.3743283582089552</v>
      </c>
      <c r="H963" s="291">
        <v>1.0292537313432835</v>
      </c>
      <c r="I963" s="291">
        <v>1.0477611940298508</v>
      </c>
      <c r="J963" s="291">
        <v>1.1355223880597014</v>
      </c>
      <c r="K963" s="291">
        <v>1.0841791044776119</v>
      </c>
      <c r="L963" s="291">
        <v>1.3880597014925373</v>
      </c>
      <c r="M963" s="291">
        <v>1.1140298507462687</v>
      </c>
      <c r="N963" s="291">
        <v>1.2602985074626865</v>
      </c>
      <c r="O963" s="291">
        <v>1.186268656716418</v>
      </c>
      <c r="P963" s="291">
        <v>1.1868656716417909</v>
      </c>
      <c r="Q963" s="291">
        <v>1.3050746268656717</v>
      </c>
      <c r="R963" s="292">
        <f t="shared" si="13"/>
        <v>1.1960199004975125</v>
      </c>
    </row>
    <row r="964" spans="1:18">
      <c r="A964" s="33">
        <v>959</v>
      </c>
      <c r="B964" s="26" t="s">
        <v>2443</v>
      </c>
      <c r="C964" s="311" t="s">
        <v>2444</v>
      </c>
      <c r="D964" s="312" t="s">
        <v>499</v>
      </c>
      <c r="E964" s="290">
        <v>160</v>
      </c>
      <c r="F964" s="291">
        <v>0.74850000000000005</v>
      </c>
      <c r="G964" s="291">
        <v>0.75399999999999989</v>
      </c>
      <c r="H964" s="291">
        <v>0.72050000000000003</v>
      </c>
      <c r="I964" s="291">
        <v>0.87900000000000011</v>
      </c>
      <c r="J964" s="291">
        <v>0.65650000000000008</v>
      </c>
      <c r="K964" s="291">
        <v>0.85</v>
      </c>
      <c r="L964" s="291">
        <v>0.79299999999999993</v>
      </c>
      <c r="M964" s="291">
        <v>0.753</v>
      </c>
      <c r="N964" s="291">
        <v>0.88450000000000006</v>
      </c>
      <c r="O964" s="291">
        <v>0.79949999999999988</v>
      </c>
      <c r="P964" s="291">
        <v>0.89050000000000007</v>
      </c>
      <c r="Q964" s="291">
        <v>0.83850000000000002</v>
      </c>
      <c r="R964" s="292">
        <f t="shared" si="13"/>
        <v>0.76808333333333323</v>
      </c>
    </row>
    <row r="965" spans="1:18">
      <c r="A965" s="33">
        <v>960</v>
      </c>
      <c r="B965" s="26" t="s">
        <v>2445</v>
      </c>
      <c r="C965" s="311" t="s">
        <v>2446</v>
      </c>
      <c r="D965" s="312" t="s">
        <v>499</v>
      </c>
      <c r="E965" s="290">
        <v>126</v>
      </c>
      <c r="F965" s="291">
        <v>0.89968253968253964</v>
      </c>
      <c r="G965" s="291">
        <v>1.048888888888889</v>
      </c>
      <c r="H965" s="291">
        <v>1.0107936507936508</v>
      </c>
      <c r="I965" s="291">
        <v>1.0926984126984127</v>
      </c>
      <c r="J965" s="291">
        <v>1.1301587301587301</v>
      </c>
      <c r="K965" s="291">
        <v>1.0780952380952382</v>
      </c>
      <c r="L965" s="291">
        <v>1.1346031746031746</v>
      </c>
      <c r="M965" s="291">
        <v>1.0780952380952382</v>
      </c>
      <c r="N965" s="291">
        <v>1.0660317460317459</v>
      </c>
      <c r="O965" s="291">
        <v>1.0228571428571429</v>
      </c>
      <c r="P965" s="291">
        <v>0.90666666666666673</v>
      </c>
      <c r="Q965" s="291">
        <v>1.0114285714285713</v>
      </c>
      <c r="R965" s="292">
        <f t="shared" si="13"/>
        <v>1.0433862433862433</v>
      </c>
    </row>
    <row r="966" spans="1:18">
      <c r="A966" s="33">
        <v>961</v>
      </c>
      <c r="B966" s="26" t="s">
        <v>2447</v>
      </c>
      <c r="C966" s="311" t="s">
        <v>2448</v>
      </c>
      <c r="D966" s="312" t="s">
        <v>496</v>
      </c>
      <c r="E966" s="290">
        <v>160</v>
      </c>
      <c r="F966" s="291">
        <v>2.0200000000000003E-2</v>
      </c>
      <c r="G966" s="291">
        <v>0.37492500000000001</v>
      </c>
      <c r="H966" s="291">
        <v>0.37924999999999998</v>
      </c>
      <c r="I966" s="291">
        <v>0.27124999999999999</v>
      </c>
      <c r="J966" s="291">
        <v>0.33975</v>
      </c>
      <c r="K966" s="291">
        <v>0.27900000000000003</v>
      </c>
      <c r="L966" s="291">
        <v>0.30649999999999999</v>
      </c>
      <c r="M966" s="291">
        <v>0.24500000000000002</v>
      </c>
      <c r="N966" s="291">
        <v>0.27449999999999997</v>
      </c>
      <c r="O966" s="291">
        <v>0.31199999999999994</v>
      </c>
      <c r="P966" s="291">
        <v>0.27599999999999997</v>
      </c>
      <c r="Q966" s="291">
        <v>0.27749999999999997</v>
      </c>
      <c r="R966" s="292">
        <f t="shared" si="13"/>
        <v>0.27739583333333334</v>
      </c>
    </row>
    <row r="967" spans="1:18">
      <c r="A967" s="33">
        <v>962</v>
      </c>
      <c r="B967" s="26" t="s">
        <v>2449</v>
      </c>
      <c r="C967" s="311" t="s">
        <v>2450</v>
      </c>
      <c r="D967" s="312" t="s">
        <v>496</v>
      </c>
      <c r="E967" s="290">
        <v>160</v>
      </c>
      <c r="F967" s="291">
        <v>0.31562499999999999</v>
      </c>
      <c r="G967" s="291">
        <v>0.40312500000000001</v>
      </c>
      <c r="H967" s="291">
        <v>0.35625000000000001</v>
      </c>
      <c r="I967" s="291">
        <v>0.27500000000000002</v>
      </c>
      <c r="J967" s="291">
        <v>0.28125</v>
      </c>
      <c r="K967" s="291">
        <v>0.24625</v>
      </c>
      <c r="L967" s="291">
        <v>0.26749999999999996</v>
      </c>
      <c r="M967" s="291">
        <v>0.16125</v>
      </c>
      <c r="N967" s="291">
        <v>0.15250000000000002</v>
      </c>
      <c r="O967" s="291">
        <v>0.1875</v>
      </c>
      <c r="P967" s="291">
        <v>0.28999999999999998</v>
      </c>
      <c r="Q967" s="291">
        <v>0.23624999999999999</v>
      </c>
      <c r="R967" s="292">
        <f t="shared" si="13"/>
        <v>0.31291666666666668</v>
      </c>
    </row>
    <row r="968" spans="1:18">
      <c r="A968" s="33">
        <v>963</v>
      </c>
      <c r="B968" s="26" t="s">
        <v>2451</v>
      </c>
      <c r="C968" s="311" t="s">
        <v>2452</v>
      </c>
      <c r="D968" s="312" t="s">
        <v>496</v>
      </c>
      <c r="E968" s="290">
        <v>555</v>
      </c>
      <c r="F968" s="291">
        <v>0.4938378378378378</v>
      </c>
      <c r="G968" s="291">
        <v>0.37535135135135134</v>
      </c>
      <c r="H968" s="291">
        <v>0.33297297297297301</v>
      </c>
      <c r="I968" s="291">
        <v>0.30270270270270278</v>
      </c>
      <c r="J968" s="291">
        <v>0.30529729729729732</v>
      </c>
      <c r="K968" s="291">
        <v>0.31048648648648647</v>
      </c>
      <c r="L968" s="291">
        <v>0.26810810810810815</v>
      </c>
      <c r="M968" s="291">
        <v>0.26291891891891889</v>
      </c>
      <c r="N968" s="291">
        <v>0.2534054054054054</v>
      </c>
      <c r="O968" s="291">
        <v>0.22140540540540543</v>
      </c>
      <c r="P968" s="291">
        <v>0.50681081081081081</v>
      </c>
      <c r="Q968" s="291">
        <v>0.45059459459459461</v>
      </c>
      <c r="R968" s="292">
        <f t="shared" si="13"/>
        <v>0.35344144144144146</v>
      </c>
    </row>
    <row r="969" spans="1:18">
      <c r="A969" s="33">
        <v>964</v>
      </c>
      <c r="B969" s="26" t="s">
        <v>2453</v>
      </c>
      <c r="C969" s="311" t="s">
        <v>2454</v>
      </c>
      <c r="D969" s="312" t="s">
        <v>499</v>
      </c>
      <c r="E969" s="290">
        <v>600</v>
      </c>
      <c r="F969" s="291">
        <v>1.1375999999999999</v>
      </c>
      <c r="G969" s="291">
        <v>1.1832</v>
      </c>
      <c r="H969" s="291">
        <v>1.0256000000000001</v>
      </c>
      <c r="I969" s="291">
        <v>0.92160000000000009</v>
      </c>
      <c r="J969" s="291">
        <v>0.96319999999999995</v>
      </c>
      <c r="K969" s="291">
        <v>1.0016</v>
      </c>
      <c r="L969" s="291">
        <v>1.0047999999999999</v>
      </c>
      <c r="M969" s="291">
        <v>0.99760000000000015</v>
      </c>
      <c r="N969" s="291">
        <v>0.98319999999999996</v>
      </c>
      <c r="O969" s="291">
        <v>1.0871999999999999</v>
      </c>
      <c r="P969" s="291">
        <v>1.0624</v>
      </c>
      <c r="Q969" s="291">
        <v>1.1080000000000001</v>
      </c>
      <c r="R969" s="292">
        <f t="shared" si="13"/>
        <v>1.0387999999999999</v>
      </c>
    </row>
    <row r="970" spans="1:18">
      <c r="A970" s="33">
        <v>965</v>
      </c>
      <c r="B970" s="26" t="s">
        <v>2455</v>
      </c>
      <c r="C970" s="311" t="s">
        <v>2456</v>
      </c>
      <c r="D970" s="312" t="s">
        <v>502</v>
      </c>
      <c r="E970" s="290">
        <v>482</v>
      </c>
      <c r="F970" s="291">
        <v>0.62074688796680511</v>
      </c>
      <c r="G970" s="291">
        <v>0.60746887966804985</v>
      </c>
      <c r="H970" s="291">
        <v>0.65228215767634867</v>
      </c>
      <c r="I970" s="291">
        <v>0.51410788381742734</v>
      </c>
      <c r="J970" s="291">
        <v>0.51950207468879672</v>
      </c>
      <c r="K970" s="291">
        <v>0.51327800829875525</v>
      </c>
      <c r="L970" s="291">
        <v>0.43983402489626555</v>
      </c>
      <c r="M970" s="291">
        <v>0.31327800829875518</v>
      </c>
      <c r="N970" s="291">
        <v>0.26887966804979252</v>
      </c>
      <c r="O970" s="291">
        <v>0.27178423236514521</v>
      </c>
      <c r="P970" s="291">
        <v>0.34024896265560167</v>
      </c>
      <c r="Q970" s="291">
        <v>0.42116182572614108</v>
      </c>
      <c r="R970" s="292">
        <f t="shared" si="13"/>
        <v>0.57123098201936384</v>
      </c>
    </row>
    <row r="971" spans="1:18">
      <c r="A971" s="33">
        <v>966</v>
      </c>
      <c r="B971" s="26" t="s">
        <v>2457</v>
      </c>
      <c r="C971" s="311" t="s">
        <v>2458</v>
      </c>
      <c r="D971" s="312" t="s">
        <v>499</v>
      </c>
      <c r="E971" s="290">
        <v>146</v>
      </c>
      <c r="F971" s="291">
        <v>1.0380821917808218</v>
      </c>
      <c r="G971" s="291">
        <v>1.1378082191780823</v>
      </c>
      <c r="H971" s="291">
        <v>1.1905479452054795</v>
      </c>
      <c r="I971" s="291">
        <v>0.90452054794520553</v>
      </c>
      <c r="J971" s="291">
        <v>0.80054794520547956</v>
      </c>
      <c r="K971" s="291">
        <v>0.99438356164383568</v>
      </c>
      <c r="L971" s="291">
        <v>1.193013698630137</v>
      </c>
      <c r="M971" s="291">
        <v>1.1506849315068493</v>
      </c>
      <c r="N971" s="291">
        <v>0.97643835616438357</v>
      </c>
      <c r="O971" s="291">
        <v>0.96712328767123279</v>
      </c>
      <c r="P971" s="291">
        <v>1.0120547945205478</v>
      </c>
      <c r="Q971" s="291">
        <v>0.99123287671232874</v>
      </c>
      <c r="R971" s="292">
        <f t="shared" si="13"/>
        <v>1.0109817351598174</v>
      </c>
    </row>
    <row r="972" spans="1:18">
      <c r="A972" s="33">
        <v>967</v>
      </c>
      <c r="B972" s="26" t="s">
        <v>2459</v>
      </c>
      <c r="C972" s="311" t="s">
        <v>2460</v>
      </c>
      <c r="D972" s="312" t="s">
        <v>499</v>
      </c>
      <c r="E972" s="26">
        <v>15000</v>
      </c>
      <c r="F972" s="291">
        <v>0.83733333333333337</v>
      </c>
      <c r="G972" s="291">
        <v>0.74913333333333332</v>
      </c>
      <c r="H972" s="291">
        <v>0</v>
      </c>
      <c r="I972" s="291">
        <v>0.86133333333333328</v>
      </c>
      <c r="J972" s="291">
        <v>0.88800000000000001</v>
      </c>
      <c r="K972" s="291">
        <v>1.24</v>
      </c>
      <c r="L972" s="291">
        <v>0.28400000000000014</v>
      </c>
      <c r="M972" s="291">
        <v>2.6666666666666666E-3</v>
      </c>
      <c r="N972" s="291">
        <v>0</v>
      </c>
      <c r="O972" s="291">
        <v>0</v>
      </c>
      <c r="P972" s="291">
        <v>0</v>
      </c>
      <c r="Q972" s="291">
        <v>0</v>
      </c>
      <c r="R972" s="292">
        <f t="shared" si="13"/>
        <v>0.76263333333333339</v>
      </c>
    </row>
    <row r="973" spans="1:18">
      <c r="A973" s="33">
        <v>968</v>
      </c>
      <c r="B973" s="26" t="s">
        <v>2461</v>
      </c>
      <c r="C973" s="311" t="s">
        <v>2462</v>
      </c>
      <c r="D973" s="289" t="s">
        <v>499</v>
      </c>
      <c r="E973" s="290">
        <v>300</v>
      </c>
      <c r="F973" s="291">
        <v>5.0666666666666665E-2</v>
      </c>
      <c r="G973" s="291">
        <v>3.6000000000000004E-2</v>
      </c>
      <c r="H973" s="291">
        <v>6.4000000000000001E-2</v>
      </c>
      <c r="I973" s="291">
        <v>5.0666666666666665E-2</v>
      </c>
      <c r="J973" s="291">
        <v>0</v>
      </c>
      <c r="K973" s="291">
        <v>4.1599999999999998E-2</v>
      </c>
      <c r="L973" s="291">
        <v>0.36853333333333327</v>
      </c>
      <c r="M973" s="291">
        <v>0.87679999999999991</v>
      </c>
      <c r="N973" s="291">
        <v>1.4927999999999999</v>
      </c>
      <c r="O973" s="291">
        <v>1.4752000000000001</v>
      </c>
      <c r="P973" s="291">
        <v>1.4640000000000002</v>
      </c>
      <c r="Q973" s="291">
        <v>1.5701333333333332</v>
      </c>
      <c r="R973" s="292">
        <f t="shared" si="13"/>
        <v>4.0488888888888887E-2</v>
      </c>
    </row>
    <row r="974" spans="1:18">
      <c r="A974" s="33">
        <v>969</v>
      </c>
      <c r="B974" s="26" t="s">
        <v>2463</v>
      </c>
      <c r="C974" s="311" t="s">
        <v>2464</v>
      </c>
      <c r="D974" s="312" t="s">
        <v>496</v>
      </c>
      <c r="E974" s="290">
        <v>111</v>
      </c>
      <c r="F974" s="291">
        <v>0.28288288288288288</v>
      </c>
      <c r="G974" s="291">
        <v>0</v>
      </c>
      <c r="H974" s="291">
        <v>0</v>
      </c>
      <c r="I974" s="291">
        <v>0.46846846846846846</v>
      </c>
      <c r="J974" s="291">
        <v>0.30630630630630629</v>
      </c>
      <c r="K974" s="291">
        <v>0.36684684684684682</v>
      </c>
      <c r="L974" s="291">
        <v>0.33945945945945943</v>
      </c>
      <c r="M974" s="291">
        <v>0.27747747747747747</v>
      </c>
      <c r="N974" s="291">
        <v>0.27027027027027029</v>
      </c>
      <c r="O974" s="291">
        <v>0.27387387387387385</v>
      </c>
      <c r="P974" s="291">
        <v>0.35099099099099101</v>
      </c>
      <c r="Q974" s="291">
        <v>0.35315315315315315</v>
      </c>
      <c r="R974" s="292">
        <f t="shared" si="13"/>
        <v>0.2374174174174174</v>
      </c>
    </row>
    <row r="975" spans="1:18">
      <c r="A975" s="33">
        <v>970</v>
      </c>
      <c r="B975" s="26" t="s">
        <v>2465</v>
      </c>
      <c r="C975" s="311" t="s">
        <v>578</v>
      </c>
      <c r="D975" s="312" t="s">
        <v>502</v>
      </c>
      <c r="E975" s="290">
        <v>138</v>
      </c>
      <c r="F975" s="291">
        <v>0.16304347826086957</v>
      </c>
      <c r="G975" s="291">
        <v>0.14318840579710143</v>
      </c>
      <c r="H975" s="291">
        <v>0.18884057971014492</v>
      </c>
      <c r="I975" s="291">
        <v>0.18434782608695652</v>
      </c>
      <c r="J975" s="291">
        <v>0.2210144927536232</v>
      </c>
      <c r="K975" s="291">
        <v>0.20159420289855073</v>
      </c>
      <c r="L975" s="291">
        <v>0.16623188405797099</v>
      </c>
      <c r="M975" s="291">
        <v>0.16173913043478261</v>
      </c>
      <c r="N975" s="291">
        <v>0.1626086956521739</v>
      </c>
      <c r="O975" s="291">
        <v>0.16434782608695653</v>
      </c>
      <c r="P975" s="291">
        <v>0.14492753623188406</v>
      </c>
      <c r="Q975" s="291">
        <v>0.17391304347826086</v>
      </c>
      <c r="R975" s="292">
        <f t="shared" si="13"/>
        <v>0.18367149758454104</v>
      </c>
    </row>
    <row r="976" spans="1:18">
      <c r="A976" s="33">
        <v>971</v>
      </c>
      <c r="B976" s="26" t="s">
        <v>2466</v>
      </c>
      <c r="C976" s="311" t="s">
        <v>2467</v>
      </c>
      <c r="D976" s="312" t="s">
        <v>499</v>
      </c>
      <c r="E976" s="290">
        <v>134.5</v>
      </c>
      <c r="F976" s="291">
        <v>1.2657249070631971</v>
      </c>
      <c r="G976" s="291">
        <v>1.238364312267658</v>
      </c>
      <c r="H976" s="291">
        <v>1.224089219330855</v>
      </c>
      <c r="I976" s="291">
        <v>1.1479553903345725</v>
      </c>
      <c r="J976" s="291">
        <v>0.68282527881040889</v>
      </c>
      <c r="K976" s="291">
        <v>1.1812639405204461</v>
      </c>
      <c r="L976" s="291">
        <v>1.1788847583643123</v>
      </c>
      <c r="M976" s="291">
        <v>1.1622304832713755</v>
      </c>
      <c r="N976" s="291">
        <v>1.1788847583643123</v>
      </c>
      <c r="O976" s="291">
        <v>1.1657992565055764</v>
      </c>
      <c r="P976" s="291">
        <v>1.2585873605947955</v>
      </c>
      <c r="Q976" s="291">
        <v>1.2835687732342007</v>
      </c>
      <c r="R976" s="292">
        <f t="shared" si="13"/>
        <v>1.1233705080545229</v>
      </c>
    </row>
    <row r="977" spans="1:18">
      <c r="A977" s="33">
        <v>972</v>
      </c>
      <c r="B977" s="26" t="s">
        <v>2468</v>
      </c>
      <c r="C977" s="311" t="s">
        <v>2469</v>
      </c>
      <c r="D977" s="312" t="s">
        <v>499</v>
      </c>
      <c r="E977" s="290">
        <v>167.2</v>
      </c>
      <c r="F977" s="291">
        <v>1.7770334928229667</v>
      </c>
      <c r="G977" s="291">
        <v>1.301555023923445</v>
      </c>
      <c r="H977" s="291">
        <v>1.2806220095693781</v>
      </c>
      <c r="I977" s="291">
        <v>1.3864832535885168</v>
      </c>
      <c r="J977" s="291">
        <v>1.3041866028708136</v>
      </c>
      <c r="K977" s="291">
        <v>1.4556220095693782</v>
      </c>
      <c r="L977" s="291">
        <v>0.89605263157894743</v>
      </c>
      <c r="M977" s="291">
        <v>0.98277511961722486</v>
      </c>
      <c r="N977" s="291">
        <v>0.99736842105263157</v>
      </c>
      <c r="O977" s="291">
        <v>1.4855263157894738</v>
      </c>
      <c r="P977" s="291">
        <v>1.5251196172248802</v>
      </c>
      <c r="Q977" s="291">
        <v>1.6151913875598087</v>
      </c>
      <c r="R977" s="292">
        <f t="shared" si="13"/>
        <v>1.4175837320574163</v>
      </c>
    </row>
    <row r="978" spans="1:18">
      <c r="A978" s="33">
        <v>973</v>
      </c>
      <c r="B978" s="26" t="s">
        <v>2470</v>
      </c>
      <c r="C978" s="311" t="s">
        <v>2471</v>
      </c>
      <c r="D978" s="312" t="s">
        <v>499</v>
      </c>
      <c r="E978" s="290">
        <v>300</v>
      </c>
      <c r="F978" s="291">
        <v>0.91626666666666667</v>
      </c>
      <c r="G978" s="291">
        <v>0.90879999999999994</v>
      </c>
      <c r="H978" s="291">
        <v>0.7599999999999999</v>
      </c>
      <c r="I978" s="291">
        <v>0.94666666666666666</v>
      </c>
      <c r="J978" s="291">
        <v>0.86413333333333331</v>
      </c>
      <c r="K978" s="291">
        <v>0.86626666666666663</v>
      </c>
      <c r="L978" s="291">
        <v>0.79546666666666677</v>
      </c>
      <c r="M978" s="291">
        <v>0</v>
      </c>
      <c r="N978" s="291">
        <v>0.89866666666666672</v>
      </c>
      <c r="O978" s="291">
        <v>0.84053333333333335</v>
      </c>
      <c r="P978" s="291">
        <v>0.81973333333333342</v>
      </c>
      <c r="Q978" s="291">
        <v>0.82026666666666659</v>
      </c>
      <c r="R978" s="292">
        <f t="shared" si="13"/>
        <v>0.87702222222222215</v>
      </c>
    </row>
    <row r="979" spans="1:18">
      <c r="A979" s="33">
        <v>974</v>
      </c>
      <c r="B979" s="26" t="s">
        <v>2472</v>
      </c>
      <c r="C979" s="311" t="s">
        <v>2473</v>
      </c>
      <c r="D979" s="312" t="s">
        <v>499</v>
      </c>
      <c r="E979" s="290">
        <v>222</v>
      </c>
      <c r="F979" s="291">
        <v>1.1616216216216215</v>
      </c>
      <c r="G979" s="291">
        <v>1.2190990990990991</v>
      </c>
      <c r="H979" s="291">
        <v>1.0990990990990992</v>
      </c>
      <c r="I979" s="291">
        <v>1.1587387387387387</v>
      </c>
      <c r="J979" s="291">
        <v>0.8288288288288288</v>
      </c>
      <c r="K979" s="291">
        <v>1.0535135135135134</v>
      </c>
      <c r="L979" s="291">
        <v>1.0545945945945947</v>
      </c>
      <c r="M979" s="291">
        <v>0.98144144144144141</v>
      </c>
      <c r="N979" s="291">
        <v>0.99315315315315322</v>
      </c>
      <c r="O979" s="291">
        <v>1.0904504504504504</v>
      </c>
      <c r="P979" s="291">
        <v>1.3700900900900899</v>
      </c>
      <c r="Q979" s="291">
        <v>1.2151351351351352</v>
      </c>
      <c r="R979" s="292">
        <f t="shared" si="13"/>
        <v>1.0868168168168169</v>
      </c>
    </row>
    <row r="980" spans="1:18">
      <c r="A980" s="33">
        <v>975</v>
      </c>
      <c r="B980" s="26" t="s">
        <v>2474</v>
      </c>
      <c r="C980" s="311" t="s">
        <v>3341</v>
      </c>
      <c r="D980" s="312" t="s">
        <v>499</v>
      </c>
      <c r="E980" s="290">
        <v>555</v>
      </c>
      <c r="F980" s="291">
        <v>0.87711711711711715</v>
      </c>
      <c r="G980" s="291">
        <v>0.85189189189189196</v>
      </c>
      <c r="H980" s="291">
        <v>0.81225225225225217</v>
      </c>
      <c r="I980" s="291">
        <v>0.4756756756756757</v>
      </c>
      <c r="J980" s="291">
        <v>0.41859459459459458</v>
      </c>
      <c r="K980" s="291">
        <v>0.74983783783783775</v>
      </c>
      <c r="L980" s="291">
        <v>0.6192432432432432</v>
      </c>
      <c r="M980" s="291">
        <v>0.58032432432432435</v>
      </c>
      <c r="N980" s="291">
        <v>0.77491891891891884</v>
      </c>
      <c r="O980" s="291">
        <v>1.1312432432432433</v>
      </c>
      <c r="P980" s="291">
        <v>1.1667027027027026</v>
      </c>
      <c r="Q980" s="291">
        <v>0.99718918918918931</v>
      </c>
      <c r="R980" s="292">
        <f t="shared" si="13"/>
        <v>0.69756156156156157</v>
      </c>
    </row>
    <row r="981" spans="1:18">
      <c r="A981" s="33">
        <v>976</v>
      </c>
      <c r="B981" s="26" t="s">
        <v>2476</v>
      </c>
      <c r="C981" s="311" t="s">
        <v>2477</v>
      </c>
      <c r="D981" s="312" t="s">
        <v>499</v>
      </c>
      <c r="E981" s="290">
        <v>200</v>
      </c>
      <c r="F981" s="291">
        <v>0.7984</v>
      </c>
      <c r="G981" s="291">
        <v>0.85919999999999996</v>
      </c>
      <c r="H981" s="291">
        <v>0.89600000000000013</v>
      </c>
      <c r="I981" s="291">
        <v>0.87439999999999996</v>
      </c>
      <c r="J981" s="291">
        <v>0.83200000000000007</v>
      </c>
      <c r="K981" s="291">
        <v>0.85760000000000003</v>
      </c>
      <c r="L981" s="291">
        <v>0.92879999999999996</v>
      </c>
      <c r="M981" s="291">
        <v>0.82480000000000009</v>
      </c>
      <c r="N981" s="291">
        <v>0.88319999999999999</v>
      </c>
      <c r="O981" s="291">
        <v>0.82879999999999998</v>
      </c>
      <c r="P981" s="291">
        <v>0.87680000000000002</v>
      </c>
      <c r="Q981" s="291">
        <v>0</v>
      </c>
      <c r="R981" s="292">
        <f t="shared" si="13"/>
        <v>0.85293333333333343</v>
      </c>
    </row>
    <row r="982" spans="1:18">
      <c r="A982" s="33">
        <v>977</v>
      </c>
      <c r="B982" s="26" t="s">
        <v>2478</v>
      </c>
      <c r="C982" s="311" t="s">
        <v>2479</v>
      </c>
      <c r="D982" s="312" t="s">
        <v>499</v>
      </c>
      <c r="E982" s="290">
        <v>300</v>
      </c>
      <c r="F982" s="291">
        <v>2.9333333333333329E-2</v>
      </c>
      <c r="G982" s="291">
        <v>2.6666666666666668E-2</v>
      </c>
      <c r="H982" s="291">
        <v>2.6666666666666668E-2</v>
      </c>
      <c r="I982" s="291">
        <v>2.6666666666666668E-2</v>
      </c>
      <c r="J982" s="291">
        <v>3.0666666666666665E-2</v>
      </c>
      <c r="K982" s="291">
        <v>1.8666666666666668E-2</v>
      </c>
      <c r="L982" s="291">
        <v>0.3106666666666667</v>
      </c>
      <c r="M982" s="291">
        <v>0.70666666666666667</v>
      </c>
      <c r="N982" s="291">
        <v>0.55733333333333335</v>
      </c>
      <c r="O982" s="291">
        <v>0.54826666666666668</v>
      </c>
      <c r="P982" s="291">
        <v>0.48586666666666661</v>
      </c>
      <c r="Q982" s="291">
        <v>0.4346666666666667</v>
      </c>
      <c r="R982" s="292">
        <f t="shared" si="13"/>
        <v>2.6444444444444448E-2</v>
      </c>
    </row>
    <row r="983" spans="1:18">
      <c r="A983" s="33">
        <v>978</v>
      </c>
      <c r="B983" s="26" t="s">
        <v>2480</v>
      </c>
      <c r="C983" s="311" t="s">
        <v>2481</v>
      </c>
      <c r="D983" s="312" t="s">
        <v>499</v>
      </c>
      <c r="E983" s="290">
        <v>134.4</v>
      </c>
      <c r="F983" s="291">
        <v>0.85148809523809532</v>
      </c>
      <c r="G983" s="291">
        <v>0.64925595238095235</v>
      </c>
      <c r="H983" s="291">
        <v>0.67797619047619051</v>
      </c>
      <c r="I983" s="291">
        <v>0.90773809523809523</v>
      </c>
      <c r="J983" s="291">
        <v>1.0416666666666665</v>
      </c>
      <c r="K983" s="291">
        <v>0.76636904761904756</v>
      </c>
      <c r="L983" s="291">
        <v>0.76964285714285707</v>
      </c>
      <c r="M983" s="291">
        <v>0.80550595238095235</v>
      </c>
      <c r="N983" s="291">
        <v>0.66220238095238093</v>
      </c>
      <c r="O983" s="291">
        <v>0.63377976190476193</v>
      </c>
      <c r="P983" s="291">
        <v>0.7991071428571429</v>
      </c>
      <c r="Q983" s="291">
        <v>0.76785714285714279</v>
      </c>
      <c r="R983" s="292">
        <f t="shared" si="13"/>
        <v>0.81574900793650784</v>
      </c>
    </row>
    <row r="984" spans="1:18">
      <c r="A984" s="33">
        <v>979</v>
      </c>
      <c r="B984" s="26" t="s">
        <v>2482</v>
      </c>
      <c r="C984" s="311" t="s">
        <v>2483</v>
      </c>
      <c r="D984" s="312" t="s">
        <v>499</v>
      </c>
      <c r="E984" s="290">
        <v>167.2</v>
      </c>
      <c r="F984" s="291">
        <v>0.61602870813397137</v>
      </c>
      <c r="G984" s="291">
        <v>0.61076555023923451</v>
      </c>
      <c r="H984" s="291">
        <v>0.60334928229665075</v>
      </c>
      <c r="I984" s="291">
        <v>0.5921052631578948</v>
      </c>
      <c r="J984" s="291">
        <v>0.11626794258373205</v>
      </c>
      <c r="K984" s="291">
        <v>0.65227272727272734</v>
      </c>
      <c r="L984" s="291">
        <v>0.66088516746411485</v>
      </c>
      <c r="M984" s="291">
        <v>0.55251196172248807</v>
      </c>
      <c r="N984" s="291">
        <v>0.93564593301435417</v>
      </c>
      <c r="O984" s="291">
        <v>0.62165071770334934</v>
      </c>
      <c r="P984" s="291">
        <v>0.62655502392344509</v>
      </c>
      <c r="Q984" s="291">
        <v>0.72105263157894739</v>
      </c>
      <c r="R984" s="292">
        <f t="shared" si="13"/>
        <v>0.5317982456140351</v>
      </c>
    </row>
    <row r="985" spans="1:18">
      <c r="A985" s="33">
        <v>980</v>
      </c>
      <c r="B985" s="26" t="s">
        <v>2484</v>
      </c>
      <c r="C985" s="311" t="s">
        <v>2485</v>
      </c>
      <c r="D985" s="312" t="s">
        <v>499</v>
      </c>
      <c r="E985" s="290">
        <v>180</v>
      </c>
      <c r="F985" s="291">
        <v>0.39777777777777773</v>
      </c>
      <c r="G985" s="291">
        <v>0.39777777777777773</v>
      </c>
      <c r="H985" s="291">
        <v>0.40444444444444444</v>
      </c>
      <c r="I985" s="291">
        <v>0.37333333333333335</v>
      </c>
      <c r="J985" s="291">
        <v>0.38222222222222219</v>
      </c>
      <c r="K985" s="291">
        <v>0.38</v>
      </c>
      <c r="L985" s="291">
        <v>0.41555555555555557</v>
      </c>
      <c r="M985" s="291">
        <v>0.39111111111111108</v>
      </c>
      <c r="N985" s="291">
        <v>0.45777777777777773</v>
      </c>
      <c r="O985" s="291">
        <v>0.38444444444444437</v>
      </c>
      <c r="P985" s="291">
        <v>0.37599999999999995</v>
      </c>
      <c r="Q985" s="291">
        <v>0.37733333333333335</v>
      </c>
      <c r="R985" s="292">
        <f t="shared" si="13"/>
        <v>0.38925925925925925</v>
      </c>
    </row>
    <row r="986" spans="1:18">
      <c r="A986" s="33">
        <v>981</v>
      </c>
      <c r="B986" s="26" t="s">
        <v>2486</v>
      </c>
      <c r="C986" s="311" t="s">
        <v>3342</v>
      </c>
      <c r="D986" s="312" t="s">
        <v>499</v>
      </c>
      <c r="E986" s="290">
        <v>140</v>
      </c>
      <c r="F986" s="291">
        <v>1.026142857142857</v>
      </c>
      <c r="G986" s="291">
        <v>1.042</v>
      </c>
      <c r="H986" s="291">
        <v>1.0428571428571429</v>
      </c>
      <c r="I986" s="291">
        <v>1</v>
      </c>
      <c r="J986" s="291">
        <v>1</v>
      </c>
      <c r="K986" s="291">
        <v>0.99471428571428588</v>
      </c>
      <c r="L986" s="291">
        <v>1.0794285714285714</v>
      </c>
      <c r="M986" s="291">
        <v>1.0782857142857143</v>
      </c>
      <c r="N986" s="291">
        <v>0.97600000000000009</v>
      </c>
      <c r="O986" s="291">
        <v>0.98742857142857154</v>
      </c>
      <c r="P986" s="291">
        <v>1.0205714285714285</v>
      </c>
      <c r="Q986" s="291">
        <v>1.0674285714285714</v>
      </c>
      <c r="R986" s="292">
        <f t="shared" si="13"/>
        <v>1.0176190476190476</v>
      </c>
    </row>
    <row r="987" spans="1:18">
      <c r="A987" s="33">
        <v>982</v>
      </c>
      <c r="B987" s="26" t="s">
        <v>2488</v>
      </c>
      <c r="C987" s="311" t="s">
        <v>2489</v>
      </c>
      <c r="D987" s="312" t="s">
        <v>499</v>
      </c>
      <c r="E987" s="290">
        <v>250</v>
      </c>
      <c r="F987" s="291">
        <v>0.83248</v>
      </c>
      <c r="G987" s="291">
        <v>0.87455999999999989</v>
      </c>
      <c r="H987" s="291">
        <v>1.1519999999999999</v>
      </c>
      <c r="I987" s="291">
        <v>1.2</v>
      </c>
      <c r="J987" s="291">
        <v>0.128</v>
      </c>
      <c r="K987" s="291">
        <v>1.00448</v>
      </c>
      <c r="L987" s="291">
        <v>0.95296000000000003</v>
      </c>
      <c r="M987" s="291">
        <v>0.88000000000000012</v>
      </c>
      <c r="N987" s="291">
        <v>0.81856000000000007</v>
      </c>
      <c r="O987" s="291">
        <v>0.90495999999999999</v>
      </c>
      <c r="P987" s="291">
        <v>0.95040000000000002</v>
      </c>
      <c r="Q987" s="291">
        <v>0.93632000000000004</v>
      </c>
      <c r="R987" s="292">
        <f t="shared" si="13"/>
        <v>0.86525333333333332</v>
      </c>
    </row>
    <row r="988" spans="1:18">
      <c r="A988" s="33">
        <v>983</v>
      </c>
      <c r="B988" s="26" t="s">
        <v>2490</v>
      </c>
      <c r="C988" s="311" t="s">
        <v>3343</v>
      </c>
      <c r="D988" s="312" t="s">
        <v>499</v>
      </c>
      <c r="E988" s="290">
        <v>235</v>
      </c>
      <c r="F988" s="291">
        <v>0.78229787234042558</v>
      </c>
      <c r="G988" s="291">
        <v>0.86672340425531913</v>
      </c>
      <c r="H988" s="291">
        <v>0.81702127659574464</v>
      </c>
      <c r="I988" s="291">
        <v>0.85310638297872332</v>
      </c>
      <c r="J988" s="291">
        <v>0.1702127659574468</v>
      </c>
      <c r="K988" s="291">
        <v>0.82995744680851058</v>
      </c>
      <c r="L988" s="291">
        <v>0.8108936170212766</v>
      </c>
      <c r="M988" s="291">
        <v>0.13617021276595745</v>
      </c>
      <c r="N988" s="291">
        <v>0.78297872340425534</v>
      </c>
      <c r="O988" s="291">
        <v>0.82927659574468082</v>
      </c>
      <c r="P988" s="291">
        <v>0.81634042553191488</v>
      </c>
      <c r="Q988" s="291">
        <v>0.91438297872340424</v>
      </c>
      <c r="R988" s="292">
        <f t="shared" si="13"/>
        <v>0.719886524822695</v>
      </c>
    </row>
    <row r="989" spans="1:18">
      <c r="A989" s="33">
        <v>984</v>
      </c>
      <c r="B989" s="26" t="s">
        <v>2492</v>
      </c>
      <c r="C989" s="311" t="s">
        <v>2493</v>
      </c>
      <c r="D989" s="312" t="s">
        <v>502</v>
      </c>
      <c r="E989" s="290">
        <v>588</v>
      </c>
      <c r="F989" s="291">
        <v>0.35714285714285715</v>
      </c>
      <c r="G989" s="291">
        <v>0.30612244897959184</v>
      </c>
      <c r="H989" s="291">
        <v>0.20408163265306123</v>
      </c>
      <c r="I989" s="291">
        <v>0.25510204081632654</v>
      </c>
      <c r="J989" s="291">
        <v>0.25510204081632654</v>
      </c>
      <c r="K989" s="291">
        <v>0.2857142857142857</v>
      </c>
      <c r="L989" s="291">
        <v>0.20408163265306123</v>
      </c>
      <c r="M989" s="291">
        <v>0.20408163265306123</v>
      </c>
      <c r="N989" s="291">
        <v>0.16326530612244897</v>
      </c>
      <c r="O989" s="291">
        <v>0.15306122448979592</v>
      </c>
      <c r="P989" s="291">
        <v>0.18367346938775511</v>
      </c>
      <c r="Q989" s="291">
        <v>0.25510204081632654</v>
      </c>
      <c r="R989" s="292">
        <f t="shared" si="13"/>
        <v>0.27721088435374147</v>
      </c>
    </row>
    <row r="990" spans="1:18">
      <c r="A990" s="33">
        <v>985</v>
      </c>
      <c r="B990" s="26" t="s">
        <v>2494</v>
      </c>
      <c r="C990" s="311" t="s">
        <v>2495</v>
      </c>
      <c r="D990" s="312" t="s">
        <v>840</v>
      </c>
      <c r="E990" s="290">
        <v>1805</v>
      </c>
      <c r="F990" s="291">
        <v>5.3185595567867032E-3</v>
      </c>
      <c r="G990" s="291">
        <v>0</v>
      </c>
      <c r="H990" s="291">
        <v>5.3185595567867032E-3</v>
      </c>
      <c r="I990" s="291">
        <v>0.72332409972299161</v>
      </c>
      <c r="J990" s="291">
        <v>0.73130193905817176</v>
      </c>
      <c r="K990" s="291">
        <v>0.71667590027700834</v>
      </c>
      <c r="L990" s="291">
        <v>0.56908587257617727</v>
      </c>
      <c r="M990" s="291">
        <v>9.3074792243767312E-3</v>
      </c>
      <c r="N990" s="291">
        <v>9.3074792243767312E-3</v>
      </c>
      <c r="O990" s="291">
        <v>9.3074792243767312E-3</v>
      </c>
      <c r="P990" s="291">
        <v>7.9778393351800543E-3</v>
      </c>
      <c r="Q990" s="291">
        <v>7.9778393351800543E-3</v>
      </c>
      <c r="R990" s="292">
        <f t="shared" si="13"/>
        <v>0.36365650969529084</v>
      </c>
    </row>
    <row r="991" spans="1:18">
      <c r="A991" s="33">
        <v>986</v>
      </c>
      <c r="B991" s="26" t="s">
        <v>2496</v>
      </c>
      <c r="C991" s="311" t="s">
        <v>2497</v>
      </c>
      <c r="D991" s="289" t="s">
        <v>499</v>
      </c>
      <c r="E991" s="290">
        <v>555</v>
      </c>
      <c r="F991" s="291">
        <v>0.36756756756756764</v>
      </c>
      <c r="G991" s="291">
        <v>0.37967567567567567</v>
      </c>
      <c r="H991" s="291">
        <v>0</v>
      </c>
      <c r="I991" s="291">
        <v>0.5011891891891892</v>
      </c>
      <c r="J991" s="291">
        <v>0.52021621621621628</v>
      </c>
      <c r="K991" s="291">
        <v>0.52583783783783777</v>
      </c>
      <c r="L991" s="291">
        <v>0.50854054054054054</v>
      </c>
      <c r="M991" s="291">
        <v>0.58464864864864863</v>
      </c>
      <c r="N991" s="291">
        <v>0.58940540540540542</v>
      </c>
      <c r="O991" s="291">
        <v>0.5677837837837838</v>
      </c>
      <c r="P991" s="291">
        <v>0.5526486486486486</v>
      </c>
      <c r="Q991" s="291">
        <v>0.57816216216216221</v>
      </c>
      <c r="R991" s="292">
        <f t="shared" si="13"/>
        <v>0.38241441441441443</v>
      </c>
    </row>
    <row r="992" spans="1:18">
      <c r="A992" s="33">
        <v>987</v>
      </c>
      <c r="B992" s="26" t="s">
        <v>2498</v>
      </c>
      <c r="C992" s="311" t="s">
        <v>2499</v>
      </c>
      <c r="D992" s="312" t="s">
        <v>499</v>
      </c>
      <c r="E992" s="290">
        <v>300</v>
      </c>
      <c r="F992" s="291">
        <v>0.37535135135135134</v>
      </c>
      <c r="G992" s="291">
        <v>0.7</v>
      </c>
      <c r="H992" s="291">
        <v>0.7208</v>
      </c>
      <c r="I992" s="291">
        <v>0.69920000000000004</v>
      </c>
      <c r="J992" s="291">
        <v>1.0944</v>
      </c>
      <c r="K992" s="291">
        <v>0.51200000000000001</v>
      </c>
      <c r="L992" s="291">
        <v>0.78879999999999995</v>
      </c>
      <c r="M992" s="291">
        <v>0.62719999999999998</v>
      </c>
      <c r="N992" s="291">
        <v>0.70720000000000005</v>
      </c>
      <c r="O992" s="291">
        <v>0.73519999999999996</v>
      </c>
      <c r="P992" s="291">
        <v>0.75839999999999996</v>
      </c>
      <c r="Q992" s="291">
        <v>0.74</v>
      </c>
      <c r="R992" s="292">
        <f t="shared" si="13"/>
        <v>0.68362522522522529</v>
      </c>
    </row>
    <row r="993" spans="1:18">
      <c r="A993" s="33">
        <v>988</v>
      </c>
      <c r="B993" s="26" t="s">
        <v>2500</v>
      </c>
      <c r="C993" s="311" t="s">
        <v>2501</v>
      </c>
      <c r="D993" s="312" t="s">
        <v>499</v>
      </c>
      <c r="E993" s="290">
        <v>315</v>
      </c>
      <c r="F993" s="291">
        <v>0.62882539682539673</v>
      </c>
      <c r="G993" s="291">
        <v>0.67504761904761901</v>
      </c>
      <c r="H993" s="291">
        <v>0.61917460317460316</v>
      </c>
      <c r="I993" s="291">
        <v>0.57295238095238088</v>
      </c>
      <c r="J993" s="291">
        <v>0.582095238095238</v>
      </c>
      <c r="K993" s="291">
        <v>0.62882539682539673</v>
      </c>
      <c r="L993" s="291">
        <v>0.57041269841269848</v>
      </c>
      <c r="M993" s="291">
        <v>0.61053968253968249</v>
      </c>
      <c r="N993" s="291">
        <v>0.69282539682539679</v>
      </c>
      <c r="O993" s="291">
        <v>0.85333333333333339</v>
      </c>
      <c r="P993" s="291">
        <v>0.84723809523809523</v>
      </c>
      <c r="Q993" s="291">
        <v>0.8045714285714286</v>
      </c>
      <c r="R993" s="292">
        <f t="shared" si="13"/>
        <v>0.61782010582010571</v>
      </c>
    </row>
    <row r="994" spans="1:18">
      <c r="A994" s="33">
        <v>989</v>
      </c>
      <c r="B994" s="26" t="s">
        <v>2502</v>
      </c>
      <c r="C994" s="311" t="s">
        <v>2503</v>
      </c>
      <c r="D994" s="312" t="s">
        <v>526</v>
      </c>
      <c r="E994" s="290">
        <v>128</v>
      </c>
      <c r="F994" s="291">
        <v>0.520625</v>
      </c>
      <c r="G994" s="291">
        <v>0.52625</v>
      </c>
      <c r="H994" s="291">
        <v>0.56374999999999997</v>
      </c>
      <c r="I994" s="291">
        <v>0.5</v>
      </c>
      <c r="J994" s="291">
        <v>0.52437500000000004</v>
      </c>
      <c r="K994" s="291">
        <v>0.54937500000000006</v>
      </c>
      <c r="L994" s="291">
        <v>0.49062499999999998</v>
      </c>
      <c r="M994" s="291">
        <v>0.53437500000000004</v>
      </c>
      <c r="N994" s="291">
        <v>0.66062500000000002</v>
      </c>
      <c r="O994" s="291">
        <v>0.66874999999999996</v>
      </c>
      <c r="P994" s="291">
        <v>0.63875000000000004</v>
      </c>
      <c r="Q994" s="291">
        <v>0.71937499999999999</v>
      </c>
      <c r="R994" s="292">
        <f t="shared" si="13"/>
        <v>0.53072916666666659</v>
      </c>
    </row>
    <row r="995" spans="1:18">
      <c r="A995" s="33">
        <v>990</v>
      </c>
      <c r="B995" s="26" t="s">
        <v>2504</v>
      </c>
      <c r="C995" s="311" t="s">
        <v>2505</v>
      </c>
      <c r="D995" s="312" t="s">
        <v>526</v>
      </c>
      <c r="E995" s="290">
        <v>253</v>
      </c>
      <c r="F995" s="291">
        <v>1.2015810276679841</v>
      </c>
      <c r="G995" s="291">
        <v>1.1936758893280632</v>
      </c>
      <c r="H995" s="291">
        <v>1.0766798418972332</v>
      </c>
      <c r="I995" s="291">
        <v>1.0766798418972332</v>
      </c>
      <c r="J995" s="291">
        <v>1.0798418972332016</v>
      </c>
      <c r="K995" s="291">
        <v>1.1177865612648221</v>
      </c>
      <c r="L995" s="291">
        <v>1.2869565217391306</v>
      </c>
      <c r="M995" s="291">
        <v>1.1177865612648221</v>
      </c>
      <c r="N995" s="291">
        <v>1.092490118577075</v>
      </c>
      <c r="O995" s="291">
        <v>1.0798418972332016</v>
      </c>
      <c r="P995" s="291">
        <v>1.0592885375494072</v>
      </c>
      <c r="Q995" s="291">
        <v>1.1920948616600791</v>
      </c>
      <c r="R995" s="292">
        <f t="shared" si="13"/>
        <v>1.1243741765480895</v>
      </c>
    </row>
    <row r="996" spans="1:18">
      <c r="A996" s="33">
        <v>991</v>
      </c>
      <c r="B996" s="26" t="s">
        <v>2506</v>
      </c>
      <c r="C996" s="311" t="s">
        <v>2507</v>
      </c>
      <c r="D996" s="312" t="s">
        <v>526</v>
      </c>
      <c r="E996" s="290">
        <v>259</v>
      </c>
      <c r="F996" s="291">
        <v>0.6428571428571429</v>
      </c>
      <c r="G996" s="291">
        <v>0.76061776061776065</v>
      </c>
      <c r="H996" s="291">
        <v>0.82046332046332049</v>
      </c>
      <c r="I996" s="291">
        <v>0.69884169884169889</v>
      </c>
      <c r="J996" s="291">
        <v>0.67374517374517373</v>
      </c>
      <c r="K996" s="291">
        <v>0.83011583011583012</v>
      </c>
      <c r="L996" s="291">
        <v>0.81467181467181471</v>
      </c>
      <c r="M996" s="291">
        <v>0.67374517374517373</v>
      </c>
      <c r="N996" s="291">
        <v>0.69884169884169889</v>
      </c>
      <c r="O996" s="291">
        <v>0.75868725868725873</v>
      </c>
      <c r="P996" s="291">
        <v>0.68918918918918914</v>
      </c>
      <c r="Q996" s="291">
        <v>0.67953667953667951</v>
      </c>
      <c r="R996" s="292">
        <f t="shared" si="13"/>
        <v>0.73777348777348772</v>
      </c>
    </row>
    <row r="997" spans="1:18">
      <c r="A997" s="33">
        <v>992</v>
      </c>
      <c r="B997" s="26" t="s">
        <v>2508</v>
      </c>
      <c r="C997" s="311" t="s">
        <v>2509</v>
      </c>
      <c r="D997" s="312" t="s">
        <v>840</v>
      </c>
      <c r="E997" s="26">
        <v>9610</v>
      </c>
      <c r="F997" s="291">
        <v>7.4921956295525491E-3</v>
      </c>
      <c r="G997" s="291">
        <v>7.4921956295525491E-3</v>
      </c>
      <c r="H997" s="291">
        <v>9.9895941727367321E-3</v>
      </c>
      <c r="I997" s="291">
        <v>9.9895941727367321E-3</v>
      </c>
      <c r="J997" s="291">
        <v>0.63683662851196665</v>
      </c>
      <c r="K997" s="291">
        <v>0.7042663891779396</v>
      </c>
      <c r="L997" s="291">
        <v>0.64233090530697179</v>
      </c>
      <c r="M997" s="291">
        <v>8.9406867845993748E-2</v>
      </c>
      <c r="N997" s="291">
        <v>1.3485952133194588E-2</v>
      </c>
      <c r="O997" s="291">
        <v>5.4942767950052034E-3</v>
      </c>
      <c r="P997" s="291">
        <v>5.4942767950052034E-3</v>
      </c>
      <c r="Q997" s="291">
        <v>5.4942767950052034E-3</v>
      </c>
      <c r="R997" s="292">
        <f t="shared" si="13"/>
        <v>0.22934443288241413</v>
      </c>
    </row>
    <row r="998" spans="1:18">
      <c r="A998" s="33">
        <v>993</v>
      </c>
      <c r="B998" s="26" t="s">
        <v>2510</v>
      </c>
      <c r="C998" s="311" t="s">
        <v>2511</v>
      </c>
      <c r="D998" s="289" t="s">
        <v>499</v>
      </c>
      <c r="E998" s="290">
        <v>167</v>
      </c>
      <c r="F998" s="291">
        <v>0.89916167664670654</v>
      </c>
      <c r="G998" s="291">
        <v>0.88574850299401209</v>
      </c>
      <c r="H998" s="291">
        <v>0.84934131736526952</v>
      </c>
      <c r="I998" s="291">
        <v>0.88479041916167656</v>
      </c>
      <c r="J998" s="291">
        <v>0.6946107784431137</v>
      </c>
      <c r="K998" s="291">
        <v>0.80191616766467055</v>
      </c>
      <c r="L998" s="291">
        <v>0.84311377245508967</v>
      </c>
      <c r="M998" s="291">
        <v>0.8091017964071856</v>
      </c>
      <c r="N998" s="291">
        <v>0.82970059880239522</v>
      </c>
      <c r="O998" s="291">
        <v>0.8407185628742514</v>
      </c>
      <c r="P998" s="291">
        <v>0.89724550898203592</v>
      </c>
      <c r="Q998" s="291">
        <v>0.97916167664670661</v>
      </c>
      <c r="R998" s="292">
        <f t="shared" si="13"/>
        <v>0.83592814371257484</v>
      </c>
    </row>
    <row r="999" spans="1:18">
      <c r="A999" s="33">
        <v>994</v>
      </c>
      <c r="B999" s="26" t="s">
        <v>2512</v>
      </c>
      <c r="C999" s="311" t="s">
        <v>2513</v>
      </c>
      <c r="D999" s="312" t="s">
        <v>738</v>
      </c>
      <c r="E999" s="26">
        <v>17000</v>
      </c>
      <c r="F999" s="291">
        <v>1.0596428571428571</v>
      </c>
      <c r="G999" s="291">
        <v>0.88470588235294123</v>
      </c>
      <c r="H999" s="291">
        <v>0.97235294117647064</v>
      </c>
      <c r="I999" s="291">
        <v>0.90117647058823525</v>
      </c>
      <c r="J999" s="291">
        <v>0.79764705882352938</v>
      </c>
      <c r="K999" s="291">
        <v>0.78588235294117648</v>
      </c>
      <c r="L999" s="291">
        <v>0.92470588235294116</v>
      </c>
      <c r="M999" s="291">
        <v>0.90588235294117647</v>
      </c>
      <c r="N999" s="291">
        <v>0.9767058823529412</v>
      </c>
      <c r="O999" s="291">
        <v>0.95764705882352952</v>
      </c>
      <c r="P999" s="291">
        <v>1.0423529411764705</v>
      </c>
      <c r="Q999" s="291">
        <v>0.95294117647058818</v>
      </c>
      <c r="R999" s="292">
        <f t="shared" si="13"/>
        <v>0.90023459383753501</v>
      </c>
    </row>
    <row r="1000" spans="1:18">
      <c r="A1000" s="33">
        <v>995</v>
      </c>
      <c r="B1000" s="26" t="s">
        <v>2514</v>
      </c>
      <c r="C1000" s="311" t="s">
        <v>2515</v>
      </c>
      <c r="D1000" s="289" t="s">
        <v>502</v>
      </c>
      <c r="E1000" s="290">
        <v>144</v>
      </c>
      <c r="F1000" s="291">
        <v>0.14166666666666666</v>
      </c>
      <c r="G1000" s="291">
        <v>0.18055555555555555</v>
      </c>
      <c r="H1000" s="291">
        <v>0.18611111111111112</v>
      </c>
      <c r="I1000" s="291">
        <v>0.13333333333333333</v>
      </c>
      <c r="J1000" s="291">
        <v>0.14444444444444446</v>
      </c>
      <c r="K1000" s="291">
        <v>0.14611111111111111</v>
      </c>
      <c r="L1000" s="291">
        <v>0.11277777777777777</v>
      </c>
      <c r="M1000" s="291">
        <v>0.10833333333333334</v>
      </c>
      <c r="N1000" s="291">
        <v>0.14555555555555555</v>
      </c>
      <c r="O1000" s="291">
        <v>0.11444444444444445</v>
      </c>
      <c r="P1000" s="291">
        <v>0.11888888888888888</v>
      </c>
      <c r="Q1000" s="291">
        <v>0.10833333333333334</v>
      </c>
      <c r="R1000" s="292">
        <f t="shared" si="13"/>
        <v>0.15537037037037035</v>
      </c>
    </row>
    <row r="1001" spans="1:18">
      <c r="A1001" s="33">
        <v>996</v>
      </c>
      <c r="B1001" s="26" t="s">
        <v>2516</v>
      </c>
      <c r="C1001" s="311" t="s">
        <v>2517</v>
      </c>
      <c r="D1001" s="312" t="s">
        <v>496</v>
      </c>
      <c r="E1001" s="290">
        <v>150</v>
      </c>
      <c r="F1001" s="291">
        <v>0.4330666666666666</v>
      </c>
      <c r="G1001" s="291">
        <v>0.41279999999999994</v>
      </c>
      <c r="H1001" s="291">
        <v>0.48853333333333332</v>
      </c>
      <c r="I1001" s="291">
        <v>0.33066666666666666</v>
      </c>
      <c r="J1001" s="291">
        <v>0.2901333333333333</v>
      </c>
      <c r="K1001" s="291">
        <v>0.40106666666666668</v>
      </c>
      <c r="L1001" s="291">
        <v>0.33493333333333331</v>
      </c>
      <c r="M1001" s="291">
        <v>0.16213333333333332</v>
      </c>
      <c r="N1001" s="291">
        <v>0.20266666666666666</v>
      </c>
      <c r="O1001" s="291">
        <v>0.19839999999999999</v>
      </c>
      <c r="P1001" s="291">
        <v>0.224</v>
      </c>
      <c r="Q1001" s="291">
        <v>0.30079999999999996</v>
      </c>
      <c r="R1001" s="292">
        <f t="shared" si="13"/>
        <v>0.39271111111111107</v>
      </c>
    </row>
    <row r="1002" spans="1:18">
      <c r="A1002" s="33">
        <v>997</v>
      </c>
      <c r="B1002" s="26" t="s">
        <v>2518</v>
      </c>
      <c r="C1002" s="311" t="s">
        <v>2519</v>
      </c>
      <c r="D1002" s="312" t="s">
        <v>496</v>
      </c>
      <c r="E1002" s="290">
        <v>200</v>
      </c>
      <c r="F1002" s="291">
        <v>0.66</v>
      </c>
      <c r="G1002" s="291">
        <v>0.68079999999999996</v>
      </c>
      <c r="H1002" s="291">
        <v>0.83040000000000003</v>
      </c>
      <c r="I1002" s="291">
        <v>0.72960000000000003</v>
      </c>
      <c r="J1002" s="291">
        <v>0.6823999999999999</v>
      </c>
      <c r="K1002" s="291">
        <v>0.63600000000000001</v>
      </c>
      <c r="L1002" s="291">
        <v>0.87439999999999996</v>
      </c>
      <c r="M1002" s="291">
        <v>0.88800000000000001</v>
      </c>
      <c r="N1002" s="291">
        <v>1.0144</v>
      </c>
      <c r="O1002" s="291">
        <v>0.91280000000000006</v>
      </c>
      <c r="P1002" s="291">
        <v>0.9264</v>
      </c>
      <c r="Q1002" s="291">
        <v>1.0671999999999999</v>
      </c>
      <c r="R1002" s="292">
        <f t="shared" si="13"/>
        <v>0.70319999999999994</v>
      </c>
    </row>
    <row r="1003" spans="1:18">
      <c r="A1003" s="33">
        <v>998</v>
      </c>
      <c r="B1003" s="26" t="s">
        <v>2520</v>
      </c>
      <c r="C1003" s="311" t="s">
        <v>2521</v>
      </c>
      <c r="D1003" s="312" t="s">
        <v>496</v>
      </c>
      <c r="E1003" s="290">
        <v>208</v>
      </c>
      <c r="F1003" s="291">
        <v>0.21846153846153848</v>
      </c>
      <c r="G1003" s="291">
        <v>0.23923076923076922</v>
      </c>
      <c r="H1003" s="291">
        <v>0.25846153846153846</v>
      </c>
      <c r="I1003" s="291">
        <v>0.2023076923076923</v>
      </c>
      <c r="J1003" s="291">
        <v>0.18384615384615385</v>
      </c>
      <c r="K1003" s="291">
        <v>0.18846153846153849</v>
      </c>
      <c r="L1003" s="291">
        <v>0.14923076923076922</v>
      </c>
      <c r="M1003" s="291">
        <v>0.10307692307692308</v>
      </c>
      <c r="N1003" s="291">
        <v>0.12615384615384617</v>
      </c>
      <c r="O1003" s="291">
        <v>0.16384615384615384</v>
      </c>
      <c r="P1003" s="291">
        <v>0.21846153846153848</v>
      </c>
      <c r="Q1003" s="291">
        <v>0.2623076923076923</v>
      </c>
      <c r="R1003" s="292">
        <f t="shared" si="13"/>
        <v>0.2151282051282051</v>
      </c>
    </row>
    <row r="1004" spans="1:18">
      <c r="A1004" s="33">
        <v>999</v>
      </c>
      <c r="B1004" s="26" t="s">
        <v>2522</v>
      </c>
      <c r="C1004" s="311" t="s">
        <v>2523</v>
      </c>
      <c r="D1004" s="312" t="s">
        <v>496</v>
      </c>
      <c r="E1004" s="290">
        <v>170</v>
      </c>
      <c r="F1004" s="291">
        <v>0.3698823529411765</v>
      </c>
      <c r="G1004" s="291">
        <v>0.40470588235294114</v>
      </c>
      <c r="H1004" s="291">
        <v>0.37647058823529411</v>
      </c>
      <c r="I1004" s="291">
        <v>0.28470588235294114</v>
      </c>
      <c r="J1004" s="291">
        <v>0.33035294117647057</v>
      </c>
      <c r="K1004" s="291">
        <v>0.33270588235294118</v>
      </c>
      <c r="L1004" s="291">
        <v>0.27388235294117647</v>
      </c>
      <c r="M1004" s="291">
        <v>0.315764705882353</v>
      </c>
      <c r="N1004" s="291">
        <v>0.25882352941176473</v>
      </c>
      <c r="O1004" s="291">
        <v>0.27529411764705886</v>
      </c>
      <c r="P1004" s="291">
        <v>0.24894117647058825</v>
      </c>
      <c r="Q1004" s="291">
        <v>0.25929411764705884</v>
      </c>
      <c r="R1004" s="292">
        <f t="shared" si="13"/>
        <v>0.34980392156862744</v>
      </c>
    </row>
    <row r="1005" spans="1:18">
      <c r="A1005" s="33">
        <v>1000</v>
      </c>
      <c r="B1005" s="26" t="s">
        <v>2524</v>
      </c>
      <c r="C1005" s="311" t="s">
        <v>2525</v>
      </c>
      <c r="D1005" s="312" t="s">
        <v>499</v>
      </c>
      <c r="E1005" s="290">
        <v>550</v>
      </c>
      <c r="F1005" s="291">
        <v>0.63345454545454538</v>
      </c>
      <c r="G1005" s="291">
        <v>0.63636363636363635</v>
      </c>
      <c r="H1005" s="291">
        <v>0.63636363636363635</v>
      </c>
      <c r="I1005" s="291">
        <v>0.67127272727272724</v>
      </c>
      <c r="J1005" s="291">
        <v>0.61818181818181817</v>
      </c>
      <c r="K1005" s="291">
        <v>0.74545454545454548</v>
      </c>
      <c r="L1005" s="291">
        <v>0.74181818181818182</v>
      </c>
      <c r="M1005" s="291">
        <v>0.7861818181818182</v>
      </c>
      <c r="N1005" s="291">
        <v>0.7345454545454545</v>
      </c>
      <c r="O1005" s="291">
        <v>0.77018181818181808</v>
      </c>
      <c r="P1005" s="291">
        <v>0.85236363636363643</v>
      </c>
      <c r="Q1005" s="291">
        <v>0.83272727272727276</v>
      </c>
      <c r="R1005" s="292">
        <f t="shared" si="13"/>
        <v>0.65684848484848479</v>
      </c>
    </row>
    <row r="1006" spans="1:18">
      <c r="A1006" s="33">
        <v>1001</v>
      </c>
      <c r="B1006" s="26" t="s">
        <v>2526</v>
      </c>
      <c r="C1006" s="311" t="s">
        <v>2527</v>
      </c>
      <c r="D1006" s="312" t="s">
        <v>496</v>
      </c>
      <c r="E1006" s="290">
        <v>200</v>
      </c>
      <c r="F1006" s="291">
        <v>1.17</v>
      </c>
      <c r="G1006" s="291">
        <v>1.0619999999999998</v>
      </c>
      <c r="H1006" s="291">
        <v>1.0230000000000001</v>
      </c>
      <c r="I1006" s="291">
        <v>0.77400000000000002</v>
      </c>
      <c r="J1006" s="291">
        <v>0.80100000000000005</v>
      </c>
      <c r="K1006" s="291">
        <v>0.76200000000000001</v>
      </c>
      <c r="L1006" s="291">
        <v>0.77400000000000002</v>
      </c>
      <c r="M1006" s="291">
        <v>0.67799999999999994</v>
      </c>
      <c r="N1006" s="291">
        <v>0.56999999999999995</v>
      </c>
      <c r="O1006" s="291">
        <v>0.60840000000000005</v>
      </c>
      <c r="P1006" s="291">
        <v>0.41759999999999997</v>
      </c>
      <c r="Q1006" s="291">
        <v>0.53400000000000003</v>
      </c>
      <c r="R1006" s="292">
        <f t="shared" si="13"/>
        <v>0.93200000000000005</v>
      </c>
    </row>
    <row r="1007" spans="1:18">
      <c r="A1007" s="33">
        <v>1002</v>
      </c>
      <c r="B1007" s="26" t="s">
        <v>2528</v>
      </c>
      <c r="C1007" s="311" t="s">
        <v>2529</v>
      </c>
      <c r="D1007" s="312" t="s">
        <v>499</v>
      </c>
      <c r="E1007" s="290">
        <v>263</v>
      </c>
      <c r="F1007" s="291">
        <v>1.3688212927756654E-2</v>
      </c>
      <c r="G1007" s="291">
        <v>1.3688212927756654E-2</v>
      </c>
      <c r="H1007" s="291">
        <v>1.8250950570342206E-2</v>
      </c>
      <c r="I1007" s="291">
        <v>7.7566539923954375E-2</v>
      </c>
      <c r="J1007" s="291">
        <v>1.2775665399239543E-2</v>
      </c>
      <c r="K1007" s="291">
        <v>2.0988593155893534E-2</v>
      </c>
      <c r="L1007" s="291">
        <v>0.80486692015209127</v>
      </c>
      <c r="M1007" s="291">
        <v>0.92167300380228134</v>
      </c>
      <c r="N1007" s="291">
        <v>0.90433460076045613</v>
      </c>
      <c r="O1007" s="291">
        <v>1.0640304182509506</v>
      </c>
      <c r="P1007" s="291">
        <v>1.001977186311787</v>
      </c>
      <c r="Q1007" s="291">
        <v>0.92441064638783277</v>
      </c>
      <c r="R1007" s="292">
        <f t="shared" si="13"/>
        <v>2.6159695817490492E-2</v>
      </c>
    </row>
    <row r="1008" spans="1:18">
      <c r="A1008" s="33">
        <v>1003</v>
      </c>
      <c r="B1008" s="26" t="s">
        <v>2530</v>
      </c>
      <c r="C1008" s="311" t="s">
        <v>2531</v>
      </c>
      <c r="D1008" s="312" t="s">
        <v>496</v>
      </c>
      <c r="E1008" s="290">
        <v>110</v>
      </c>
      <c r="F1008" s="291">
        <v>0.27272727272727271</v>
      </c>
      <c r="G1008" s="291">
        <v>0.27272727272727271</v>
      </c>
      <c r="H1008" s="291">
        <v>0.28909090909090912</v>
      </c>
      <c r="I1008" s="291">
        <v>0.23454545454545453</v>
      </c>
      <c r="J1008" s="291">
        <v>0.29454545454545455</v>
      </c>
      <c r="K1008" s="291">
        <v>0.28363636363636363</v>
      </c>
      <c r="L1008" s="291">
        <v>0.28363636363636363</v>
      </c>
      <c r="M1008" s="291">
        <v>0.19090909090909094</v>
      </c>
      <c r="N1008" s="291">
        <v>0.18327272727272728</v>
      </c>
      <c r="O1008" s="291">
        <v>0.17890909090909093</v>
      </c>
      <c r="P1008" s="291">
        <v>0.24654545454545451</v>
      </c>
      <c r="Q1008" s="291">
        <v>0.32727272727272727</v>
      </c>
      <c r="R1008" s="292">
        <f t="shared" si="13"/>
        <v>0.27454545454545459</v>
      </c>
    </row>
    <row r="1009" spans="1:18">
      <c r="A1009" s="33">
        <v>1004</v>
      </c>
      <c r="B1009" s="26" t="s">
        <v>2532</v>
      </c>
      <c r="C1009" s="311" t="s">
        <v>2533</v>
      </c>
      <c r="D1009" s="312" t="s">
        <v>496</v>
      </c>
      <c r="E1009" s="290">
        <v>234</v>
      </c>
      <c r="F1009" s="291">
        <v>0.81982905982905985</v>
      </c>
      <c r="G1009" s="291">
        <v>0.88341880341880352</v>
      </c>
      <c r="H1009" s="291">
        <v>0.75008547008547011</v>
      </c>
      <c r="I1009" s="291">
        <v>0.65914529914529918</v>
      </c>
      <c r="J1009" s="291">
        <v>0.70837606837606837</v>
      </c>
      <c r="K1009" s="291">
        <v>0.66188034188034184</v>
      </c>
      <c r="L1009" s="291">
        <v>0.54974358974358972</v>
      </c>
      <c r="M1009" s="291">
        <v>0.27555555555555555</v>
      </c>
      <c r="N1009" s="291">
        <v>0.2454700854700855</v>
      </c>
      <c r="O1009" s="291">
        <v>0.18598290598290595</v>
      </c>
      <c r="P1009" s="291">
        <v>0.27555555555555555</v>
      </c>
      <c r="Q1009" s="291">
        <v>0.47384615384615381</v>
      </c>
      <c r="R1009" s="292">
        <f t="shared" si="13"/>
        <v>0.74712250712250716</v>
      </c>
    </row>
    <row r="1010" spans="1:18">
      <c r="A1010" s="33">
        <v>1005</v>
      </c>
      <c r="B1010" s="26" t="s">
        <v>2534</v>
      </c>
      <c r="C1010" s="311" t="s">
        <v>2535</v>
      </c>
      <c r="D1010" s="312" t="s">
        <v>499</v>
      </c>
      <c r="E1010" s="290">
        <v>220</v>
      </c>
      <c r="F1010" s="291">
        <v>0.59927272727272729</v>
      </c>
      <c r="G1010" s="291">
        <v>0.65236363636363637</v>
      </c>
      <c r="H1010" s="291">
        <v>0.72290909090909083</v>
      </c>
      <c r="I1010" s="291">
        <v>0.7861818181818182</v>
      </c>
      <c r="J1010" s="291">
        <v>0.74109090909090913</v>
      </c>
      <c r="K1010" s="291">
        <v>0.22254545454545455</v>
      </c>
      <c r="L1010" s="291">
        <v>0.10981818181818181</v>
      </c>
      <c r="M1010" s="291">
        <v>0.61890909090909085</v>
      </c>
      <c r="N1010" s="291">
        <v>0.84145454545454546</v>
      </c>
      <c r="O1010" s="291">
        <v>0.76436363636363636</v>
      </c>
      <c r="P1010" s="291">
        <v>3.1272727272727271E-2</v>
      </c>
      <c r="Q1010" s="291">
        <v>0.10327272727272728</v>
      </c>
      <c r="R1010" s="292">
        <f t="shared" si="13"/>
        <v>0.62072727272727268</v>
      </c>
    </row>
    <row r="1011" spans="1:18">
      <c r="A1011" s="33">
        <v>1006</v>
      </c>
      <c r="B1011" s="26" t="s">
        <v>2536</v>
      </c>
      <c r="C1011" s="311" t="s">
        <v>2537</v>
      </c>
      <c r="D1011" s="312" t="s">
        <v>499</v>
      </c>
      <c r="E1011" s="290">
        <v>500</v>
      </c>
      <c r="F1011" s="291">
        <v>0.43559999999999999</v>
      </c>
      <c r="G1011" s="291">
        <v>0.41639999999999999</v>
      </c>
      <c r="H1011" s="291">
        <v>0.39360000000000001</v>
      </c>
      <c r="I1011" s="291">
        <v>0.46200000000000002</v>
      </c>
      <c r="J1011" s="291">
        <v>0.43919999999999998</v>
      </c>
      <c r="K1011" s="291">
        <v>0.45119999999999999</v>
      </c>
      <c r="L1011" s="291">
        <v>0.39360000000000001</v>
      </c>
      <c r="M1011" s="291">
        <v>0.42336000000000001</v>
      </c>
      <c r="N1011" s="291">
        <v>0.4224</v>
      </c>
      <c r="O1011" s="291">
        <v>0.46800000000000003</v>
      </c>
      <c r="P1011" s="291">
        <v>0.46751999999999999</v>
      </c>
      <c r="Q1011" s="291">
        <v>0.43007999999999996</v>
      </c>
      <c r="R1011" s="292">
        <f t="shared" si="13"/>
        <v>0.433</v>
      </c>
    </row>
    <row r="1012" spans="1:18">
      <c r="A1012" s="33">
        <v>1007</v>
      </c>
      <c r="B1012" s="26" t="s">
        <v>2538</v>
      </c>
      <c r="C1012" s="311" t="s">
        <v>2539</v>
      </c>
      <c r="D1012" s="312" t="s">
        <v>738</v>
      </c>
      <c r="E1012" s="26">
        <v>19000</v>
      </c>
      <c r="F1012" s="291">
        <v>1.3128571428571429</v>
      </c>
      <c r="G1012" s="291">
        <v>1.006842105263158</v>
      </c>
      <c r="H1012" s="291">
        <v>0.97684210526315784</v>
      </c>
      <c r="I1012" s="291">
        <v>0.87842105263157899</v>
      </c>
      <c r="J1012" s="291">
        <v>0.90684210526315789</v>
      </c>
      <c r="K1012" s="291">
        <v>0.96947368421052627</v>
      </c>
      <c r="L1012" s="291">
        <v>0.98894736842105269</v>
      </c>
      <c r="M1012" s="291">
        <v>0.99373684210526314</v>
      </c>
      <c r="N1012" s="291">
        <v>0.89410000000000012</v>
      </c>
      <c r="O1012" s="291">
        <v>0.94599999999999995</v>
      </c>
      <c r="P1012" s="291">
        <v>1.048</v>
      </c>
      <c r="Q1012" s="291">
        <v>1.071578947368421</v>
      </c>
      <c r="R1012" s="292">
        <f t="shared" si="13"/>
        <v>1.0085463659147869</v>
      </c>
    </row>
    <row r="1013" spans="1:18">
      <c r="A1013" s="33">
        <v>1008</v>
      </c>
      <c r="B1013" s="26" t="s">
        <v>2540</v>
      </c>
      <c r="C1013" s="311" t="s">
        <v>2541</v>
      </c>
      <c r="D1013" s="289" t="s">
        <v>496</v>
      </c>
      <c r="E1013" s="290">
        <v>134</v>
      </c>
      <c r="F1013" s="291">
        <v>8.238805970149253E-2</v>
      </c>
      <c r="G1013" s="291">
        <v>8.4179104477611941E-2</v>
      </c>
      <c r="H1013" s="291">
        <v>8.9552238805970144E-2</v>
      </c>
      <c r="I1013" s="291">
        <v>7.4626865671641784E-2</v>
      </c>
      <c r="J1013" s="291">
        <v>7.4626865671641784E-2</v>
      </c>
      <c r="K1013" s="291">
        <v>6.8059701492537317E-2</v>
      </c>
      <c r="L1013" s="291">
        <v>6.0895522388059703E-2</v>
      </c>
      <c r="M1013" s="291">
        <v>5.6716417910447757E-2</v>
      </c>
      <c r="N1013" s="291">
        <v>6.1194029850746276E-2</v>
      </c>
      <c r="O1013" s="291">
        <v>5.1343283582089554E-2</v>
      </c>
      <c r="P1013" s="291">
        <v>5.9701492537313432E-2</v>
      </c>
      <c r="Q1013" s="291">
        <v>6.3283582089552246E-2</v>
      </c>
      <c r="R1013" s="292">
        <f t="shared" si="13"/>
        <v>7.8905472636815924E-2</v>
      </c>
    </row>
    <row r="1014" spans="1:18">
      <c r="A1014" s="33">
        <v>1009</v>
      </c>
      <c r="B1014" s="26" t="s">
        <v>2542</v>
      </c>
      <c r="C1014" s="311" t="s">
        <v>2543</v>
      </c>
      <c r="D1014" s="312" t="s">
        <v>499</v>
      </c>
      <c r="E1014" s="290">
        <v>135</v>
      </c>
      <c r="F1014" s="291">
        <v>0.98370370370370375</v>
      </c>
      <c r="G1014" s="291">
        <v>1.0536296296296297</v>
      </c>
      <c r="H1014" s="291">
        <v>1.0103703703703704</v>
      </c>
      <c r="I1014" s="291">
        <v>0.92325925925925922</v>
      </c>
      <c r="J1014" s="291">
        <v>0.13511111111111113</v>
      </c>
      <c r="K1014" s="291">
        <v>1.008</v>
      </c>
      <c r="L1014" s="291">
        <v>1.025185185185185</v>
      </c>
      <c r="M1014" s="291">
        <v>0.85688888888888892</v>
      </c>
      <c r="N1014" s="291">
        <v>0.82311111111111102</v>
      </c>
      <c r="O1014" s="291">
        <v>0.90725925925925943</v>
      </c>
      <c r="P1014" s="291">
        <v>0.94044444444444453</v>
      </c>
      <c r="Q1014" s="291">
        <v>0.96118518518518536</v>
      </c>
      <c r="R1014" s="292">
        <f t="shared" si="13"/>
        <v>0.8523456790123457</v>
      </c>
    </row>
    <row r="1015" spans="1:18">
      <c r="A1015" s="33">
        <v>1010</v>
      </c>
      <c r="B1015" s="26" t="s">
        <v>2544</v>
      </c>
      <c r="C1015" s="311" t="s">
        <v>2545</v>
      </c>
      <c r="D1015" s="312" t="s">
        <v>499</v>
      </c>
      <c r="E1015" s="290">
        <v>556</v>
      </c>
      <c r="F1015" s="291">
        <v>0.60539568345323747</v>
      </c>
      <c r="G1015" s="291">
        <v>0.74784172661870507</v>
      </c>
      <c r="H1015" s="291">
        <v>0.68633093525179845</v>
      </c>
      <c r="I1015" s="291">
        <v>0.66690647482014376</v>
      </c>
      <c r="J1015" s="291">
        <v>0.49856115107913668</v>
      </c>
      <c r="K1015" s="291">
        <v>0.55683453237410063</v>
      </c>
      <c r="L1015" s="291">
        <v>0.65395683453237419</v>
      </c>
      <c r="M1015" s="291">
        <v>5.1798561151079135E-2</v>
      </c>
      <c r="N1015" s="291">
        <v>0.67014388489208632</v>
      </c>
      <c r="O1015" s="291">
        <v>0.70640287769784171</v>
      </c>
      <c r="P1015" s="291">
        <v>0.68827338129496407</v>
      </c>
      <c r="Q1015" s="291">
        <v>0.69086330935251794</v>
      </c>
      <c r="R1015" s="292">
        <f t="shared" ref="R1015:R1085" si="14">AVERAGE(F1015:K1015)</f>
        <v>0.62697841726618708</v>
      </c>
    </row>
    <row r="1016" spans="1:18">
      <c r="A1016" s="33">
        <v>1011</v>
      </c>
      <c r="B1016" s="26" t="s">
        <v>2546</v>
      </c>
      <c r="C1016" s="311" t="s">
        <v>2547</v>
      </c>
      <c r="D1016" s="312" t="s">
        <v>499</v>
      </c>
      <c r="E1016" s="290">
        <v>250</v>
      </c>
      <c r="F1016" s="291">
        <v>2.0160000000000001E-2</v>
      </c>
      <c r="G1016" s="291">
        <v>9.6959999999999991E-2</v>
      </c>
      <c r="H1016" s="291">
        <v>2.2079999999999999E-2</v>
      </c>
      <c r="I1016" s="291">
        <v>2.3039999999999998E-2</v>
      </c>
      <c r="J1016" s="291">
        <v>4.3199999999999995E-2</v>
      </c>
      <c r="K1016" s="291">
        <v>2.7839999999999997E-2</v>
      </c>
      <c r="L1016" s="291">
        <v>8.6399999999999991E-2</v>
      </c>
      <c r="M1016" s="291">
        <v>0.21792</v>
      </c>
      <c r="N1016" s="291">
        <v>1.0012800000000002</v>
      </c>
      <c r="O1016" s="291">
        <v>0.89567999999999992</v>
      </c>
      <c r="P1016" s="291">
        <v>0.83904000000000012</v>
      </c>
      <c r="Q1016" s="291">
        <v>0.83040000000000003</v>
      </c>
      <c r="R1016" s="292">
        <f t="shared" si="14"/>
        <v>3.8879999999999998E-2</v>
      </c>
    </row>
    <row r="1017" spans="1:18">
      <c r="A1017" s="33">
        <v>1012</v>
      </c>
      <c r="B1017" s="26" t="s">
        <v>2548</v>
      </c>
      <c r="C1017" s="311" t="s">
        <v>2549</v>
      </c>
      <c r="D1017" s="312" t="s">
        <v>499</v>
      </c>
      <c r="E1017" s="290">
        <v>305.55555555555554</v>
      </c>
      <c r="F1017" s="291">
        <v>0.83153454545454542</v>
      </c>
      <c r="G1017" s="291">
        <v>0.76346181818181835</v>
      </c>
      <c r="H1017" s="291">
        <v>0.69695999999999991</v>
      </c>
      <c r="I1017" s="291">
        <v>0.47546181818181821</v>
      </c>
      <c r="J1017" s="291">
        <v>9.6349090909090912E-2</v>
      </c>
      <c r="K1017" s="291">
        <v>0.81530181818181824</v>
      </c>
      <c r="L1017" s="291">
        <v>0.81215999999999988</v>
      </c>
      <c r="M1017" s="291">
        <v>0.30894545454545452</v>
      </c>
      <c r="N1017" s="291">
        <v>0.88651636363636366</v>
      </c>
      <c r="O1017" s="291">
        <v>0.82577454545454554</v>
      </c>
      <c r="P1017" s="291">
        <v>0.78336000000000006</v>
      </c>
      <c r="Q1017" s="291">
        <v>0.76817454545454544</v>
      </c>
      <c r="R1017" s="292">
        <f t="shared" si="14"/>
        <v>0.61317818181818184</v>
      </c>
    </row>
    <row r="1018" spans="1:18">
      <c r="A1018" s="33">
        <v>1013</v>
      </c>
      <c r="B1018" s="26" t="s">
        <v>2550</v>
      </c>
      <c r="C1018" s="311" t="s">
        <v>2551</v>
      </c>
      <c r="D1018" s="312" t="s">
        <v>499</v>
      </c>
      <c r="E1018" s="290">
        <v>125</v>
      </c>
      <c r="F1018" s="291">
        <v>5.1200000000000002E-2</v>
      </c>
      <c r="G1018" s="291">
        <v>5.3120000000000001E-2</v>
      </c>
      <c r="H1018" s="291">
        <v>4.4800000000000006E-2</v>
      </c>
      <c r="I1018" s="291">
        <v>4.4800000000000006E-2</v>
      </c>
      <c r="J1018" s="291">
        <v>4.8000000000000001E-2</v>
      </c>
      <c r="K1018" s="291">
        <v>7.8079999999999997E-2</v>
      </c>
      <c r="L1018" s="291">
        <v>0.36480000000000001</v>
      </c>
      <c r="M1018" s="291">
        <v>1.0156800000000001</v>
      </c>
      <c r="N1018" s="291">
        <v>0.96</v>
      </c>
      <c r="O1018" s="291">
        <v>0.93632000000000004</v>
      </c>
      <c r="P1018" s="291">
        <v>0.94271999999999989</v>
      </c>
      <c r="Q1018" s="291">
        <v>0.81599999999999995</v>
      </c>
      <c r="R1018" s="292">
        <f t="shared" si="14"/>
        <v>5.3333333333333337E-2</v>
      </c>
    </row>
    <row r="1019" spans="1:18">
      <c r="A1019" s="33">
        <v>1014</v>
      </c>
      <c r="B1019" s="26" t="s">
        <v>2552</v>
      </c>
      <c r="C1019" s="311" t="s">
        <v>2553</v>
      </c>
      <c r="D1019" s="312" t="s">
        <v>499</v>
      </c>
      <c r="E1019" s="290">
        <v>222.22222222222223</v>
      </c>
      <c r="F1019" s="291">
        <v>4.6440000000000002E-2</v>
      </c>
      <c r="G1019" s="291">
        <v>0.20196</v>
      </c>
      <c r="H1019" s="291">
        <v>0.15767999999999999</v>
      </c>
      <c r="I1019" s="291">
        <v>0.45467999999999997</v>
      </c>
      <c r="J1019" s="291">
        <v>0.13500000000000001</v>
      </c>
      <c r="K1019" s="291">
        <v>0.16091999999999998</v>
      </c>
      <c r="L1019" s="291">
        <v>0.84455999999999998</v>
      </c>
      <c r="M1019" s="291">
        <v>0.80244000000000004</v>
      </c>
      <c r="N1019" s="291">
        <v>0.70199999999999996</v>
      </c>
      <c r="O1019" s="291">
        <v>0.68579999999999997</v>
      </c>
      <c r="P1019" s="291">
        <v>0.81431999999999993</v>
      </c>
      <c r="Q1019" s="291">
        <v>0.8035199999999999</v>
      </c>
      <c r="R1019" s="292">
        <f t="shared" si="14"/>
        <v>0.19277999999999998</v>
      </c>
    </row>
    <row r="1020" spans="1:18">
      <c r="A1020" s="33">
        <v>1015</v>
      </c>
      <c r="B1020" s="26" t="s">
        <v>2554</v>
      </c>
      <c r="C1020" s="311" t="s">
        <v>2555</v>
      </c>
      <c r="D1020" s="312" t="s">
        <v>499</v>
      </c>
      <c r="E1020" s="290">
        <v>166.66666666666666</v>
      </c>
      <c r="F1020" s="291">
        <v>0.34992000000000006</v>
      </c>
      <c r="G1020" s="291">
        <v>0.37080000000000002</v>
      </c>
      <c r="H1020" s="291">
        <v>0.37680000000000002</v>
      </c>
      <c r="I1020" s="291">
        <v>0.33120000000000005</v>
      </c>
      <c r="J1020" s="291">
        <v>0.2676</v>
      </c>
      <c r="K1020" s="291">
        <v>5.4000000000000006E-2</v>
      </c>
      <c r="L1020" s="291">
        <v>2.1599999999999998E-2</v>
      </c>
      <c r="M1020" s="291">
        <v>0.27600000000000002</v>
      </c>
      <c r="N1020" s="291">
        <v>2.4480000000000002E-2</v>
      </c>
      <c r="O1020" s="291">
        <v>0.50351999999999997</v>
      </c>
      <c r="P1020" s="291">
        <v>0.53616000000000008</v>
      </c>
      <c r="Q1020" s="291">
        <v>0.52176000000000011</v>
      </c>
      <c r="R1020" s="292">
        <f t="shared" si="14"/>
        <v>0.29172000000000003</v>
      </c>
    </row>
    <row r="1021" spans="1:18">
      <c r="A1021" s="33">
        <v>1016</v>
      </c>
      <c r="B1021" s="26" t="s">
        <v>3344</v>
      </c>
      <c r="C1021" s="311" t="s">
        <v>3345</v>
      </c>
      <c r="D1021" s="312" t="s">
        <v>496</v>
      </c>
      <c r="E1021" s="290">
        <v>122.22222222222221</v>
      </c>
      <c r="F1021" s="291">
        <v>1.2436363636363638E-2</v>
      </c>
      <c r="G1021" s="291">
        <v>4.4509090909090908E-2</v>
      </c>
      <c r="H1021" s="291">
        <v>4.8436363636363639E-2</v>
      </c>
      <c r="I1021" s="291">
        <v>0.21338181818181817</v>
      </c>
      <c r="J1021" s="291">
        <v>0.19701818181818181</v>
      </c>
      <c r="K1021" s="291">
        <v>0.18589090909090913</v>
      </c>
      <c r="L1021" s="291">
        <v>0</v>
      </c>
      <c r="M1021" s="291">
        <v>0</v>
      </c>
      <c r="N1021" s="291">
        <v>0</v>
      </c>
      <c r="O1021" s="291">
        <v>0</v>
      </c>
      <c r="P1021" s="291">
        <v>0</v>
      </c>
      <c r="Q1021" s="291">
        <v>0</v>
      </c>
      <c r="R1021" s="292">
        <f t="shared" si="14"/>
        <v>0.11694545454545453</v>
      </c>
    </row>
    <row r="1022" spans="1:18">
      <c r="A1022" s="33">
        <v>1017</v>
      </c>
      <c r="B1022" s="26" t="s">
        <v>2556</v>
      </c>
      <c r="C1022" s="311" t="s">
        <v>2557</v>
      </c>
      <c r="D1022" s="312" t="s">
        <v>840</v>
      </c>
      <c r="E1022" s="290">
        <v>1842.2222222222222</v>
      </c>
      <c r="F1022" s="291">
        <v>1.6284680337756333E-2</v>
      </c>
      <c r="G1022" s="291">
        <v>0</v>
      </c>
      <c r="H1022" s="291">
        <v>3.9083232810615202E-2</v>
      </c>
      <c r="I1022" s="291">
        <v>0.11399276236429434</v>
      </c>
      <c r="J1022" s="291">
        <v>7.3606755126658624E-2</v>
      </c>
      <c r="K1022" s="291">
        <v>8.1423401688781663E-2</v>
      </c>
      <c r="L1022" s="291">
        <v>6.513872135102533E-2</v>
      </c>
      <c r="M1022" s="291">
        <v>7.8166465621230391E-3</v>
      </c>
      <c r="N1022" s="291">
        <v>5.8624849215922793E-3</v>
      </c>
      <c r="O1022" s="291">
        <v>5.8624849215922793E-3</v>
      </c>
      <c r="P1022" s="291">
        <v>5.2110977080820266E-3</v>
      </c>
      <c r="Q1022" s="291">
        <v>4.8854041013269003E-3</v>
      </c>
      <c r="R1022" s="292">
        <f t="shared" si="14"/>
        <v>5.4065138721351026E-2</v>
      </c>
    </row>
    <row r="1023" spans="1:18">
      <c r="A1023" s="33">
        <v>1018</v>
      </c>
      <c r="B1023" s="26" t="s">
        <v>2558</v>
      </c>
      <c r="C1023" s="311" t="s">
        <v>2559</v>
      </c>
      <c r="D1023" s="289" t="s">
        <v>496</v>
      </c>
      <c r="E1023" s="290">
        <v>145</v>
      </c>
      <c r="F1023" s="291">
        <v>0.8526896551724138</v>
      </c>
      <c r="G1023" s="291">
        <v>0.86096551724137937</v>
      </c>
      <c r="H1023" s="291">
        <v>0.90124137931034487</v>
      </c>
      <c r="I1023" s="291">
        <v>0.81517241379310346</v>
      </c>
      <c r="J1023" s="291">
        <v>0.82758620689655171</v>
      </c>
      <c r="K1023" s="291">
        <v>0.87806896551724134</v>
      </c>
      <c r="L1023" s="291">
        <v>0.77517241379310353</v>
      </c>
      <c r="M1023" s="291">
        <v>0.69627586206896552</v>
      </c>
      <c r="N1023" s="291">
        <v>0.81544827586206892</v>
      </c>
      <c r="O1023" s="291">
        <v>0.75337931034482752</v>
      </c>
      <c r="P1023" s="291">
        <v>0.8879999999999999</v>
      </c>
      <c r="Q1023" s="291">
        <v>0.95786206896551718</v>
      </c>
      <c r="R1023" s="292">
        <f t="shared" si="14"/>
        <v>0.85595402298850576</v>
      </c>
    </row>
    <row r="1024" spans="1:18">
      <c r="A1024" s="33">
        <v>1019</v>
      </c>
      <c r="B1024" s="26" t="s">
        <v>2560</v>
      </c>
      <c r="C1024" s="311" t="s">
        <v>2561</v>
      </c>
      <c r="D1024" s="312" t="s">
        <v>499</v>
      </c>
      <c r="E1024" s="290">
        <v>211.11111111111111</v>
      </c>
      <c r="F1024" s="291">
        <v>0.44488421052631577</v>
      </c>
      <c r="G1024" s="291">
        <v>0.27738947368421052</v>
      </c>
      <c r="H1024" s="291">
        <v>0.45018947368421053</v>
      </c>
      <c r="I1024" s="291">
        <v>0.49642105263157899</v>
      </c>
      <c r="J1024" s="291">
        <v>0.98526315789473684</v>
      </c>
      <c r="K1024" s="291">
        <v>0.68210526315789477</v>
      </c>
      <c r="L1024" s="291">
        <v>1.8947368421052633E-2</v>
      </c>
      <c r="M1024" s="291">
        <v>5.6842105263157895E-2</v>
      </c>
      <c r="N1024" s="291">
        <v>0.90416842105263151</v>
      </c>
      <c r="O1024" s="291">
        <v>0.76623157894736837</v>
      </c>
      <c r="P1024" s="291">
        <v>0.68134736842105259</v>
      </c>
      <c r="Q1024" s="291">
        <v>0.68513684210526304</v>
      </c>
      <c r="R1024" s="292">
        <f t="shared" si="14"/>
        <v>0.55604210526315789</v>
      </c>
    </row>
    <row r="1025" spans="1:18">
      <c r="A1025" s="33">
        <v>1020</v>
      </c>
      <c r="B1025" s="26" t="s">
        <v>2562</v>
      </c>
      <c r="C1025" s="311" t="s">
        <v>2563</v>
      </c>
      <c r="D1025" s="312" t="s">
        <v>502</v>
      </c>
      <c r="E1025" s="290">
        <v>211.11111111111111</v>
      </c>
      <c r="F1025" s="291">
        <v>0</v>
      </c>
      <c r="G1025" s="291">
        <v>0</v>
      </c>
      <c r="H1025" s="291">
        <v>0</v>
      </c>
      <c r="I1025" s="291">
        <v>0</v>
      </c>
      <c r="J1025" s="291">
        <v>2.6905263157894738E-2</v>
      </c>
      <c r="K1025" s="291">
        <v>3.4863157894736839E-2</v>
      </c>
      <c r="L1025" s="291">
        <v>2.1221052631578946E-2</v>
      </c>
      <c r="M1025" s="291">
        <v>0.17962105263157896</v>
      </c>
      <c r="N1025" s="291">
        <v>0.20273684210526313</v>
      </c>
      <c r="O1025" s="291">
        <v>0.14286315789473683</v>
      </c>
      <c r="P1025" s="291">
        <v>0.18682105263157894</v>
      </c>
      <c r="Q1025" s="291">
        <v>0.22926315789473684</v>
      </c>
      <c r="R1025" s="292">
        <f t="shared" si="14"/>
        <v>1.0294736842105263E-2</v>
      </c>
    </row>
    <row r="1026" spans="1:18">
      <c r="A1026" s="33">
        <v>1021</v>
      </c>
      <c r="B1026" s="26" t="s">
        <v>2564</v>
      </c>
      <c r="C1026" s="311" t="s">
        <v>2565</v>
      </c>
      <c r="D1026" s="312" t="s">
        <v>499</v>
      </c>
      <c r="E1026" s="290">
        <v>322</v>
      </c>
      <c r="F1026" s="291">
        <v>0</v>
      </c>
      <c r="G1026" s="291">
        <v>0</v>
      </c>
      <c r="H1026" s="291">
        <v>0</v>
      </c>
      <c r="I1026" s="291">
        <v>0</v>
      </c>
      <c r="J1026" s="291">
        <v>0</v>
      </c>
      <c r="K1026" s="291">
        <v>0.28397515527950312</v>
      </c>
      <c r="L1026" s="291">
        <v>0.6022360248447205</v>
      </c>
      <c r="M1026" s="291">
        <v>0.65217391304347827</v>
      </c>
      <c r="N1026" s="291">
        <v>0.6834782608695652</v>
      </c>
      <c r="O1026" s="291">
        <v>0.65813664596273291</v>
      </c>
      <c r="P1026" s="291">
        <v>0.61788819875776402</v>
      </c>
      <c r="Q1026" s="291">
        <v>0.64397515527950311</v>
      </c>
      <c r="R1026" s="292">
        <f t="shared" si="14"/>
        <v>4.7329192546583854E-2</v>
      </c>
    </row>
    <row r="1027" spans="1:18">
      <c r="A1027" s="33">
        <v>1022</v>
      </c>
      <c r="B1027" s="26" t="s">
        <v>2566</v>
      </c>
      <c r="C1027" s="311" t="s">
        <v>2567</v>
      </c>
      <c r="D1027" s="312" t="s">
        <v>499</v>
      </c>
      <c r="E1027" s="290">
        <v>180</v>
      </c>
      <c r="F1027" s="291">
        <v>0</v>
      </c>
      <c r="G1027" s="291">
        <v>0</v>
      </c>
      <c r="H1027" s="291">
        <v>0</v>
      </c>
      <c r="I1027" s="291">
        <v>0</v>
      </c>
      <c r="J1027" s="291">
        <v>0</v>
      </c>
      <c r="K1027" s="291">
        <v>5.1555555555555549E-2</v>
      </c>
      <c r="L1027" s="291">
        <v>0.62888888888888883</v>
      </c>
      <c r="M1027" s="291">
        <v>0.51022222222222224</v>
      </c>
      <c r="N1027" s="291">
        <v>0.59955555555555551</v>
      </c>
      <c r="O1027" s="291">
        <v>0.58711111111111103</v>
      </c>
      <c r="P1027" s="291">
        <v>0.59244444444444444</v>
      </c>
      <c r="Q1027" s="291">
        <v>0.61733333333333329</v>
      </c>
      <c r="R1027" s="292">
        <f t="shared" si="14"/>
        <v>8.5925925925925909E-3</v>
      </c>
    </row>
    <row r="1028" spans="1:18">
      <c r="A1028" s="33">
        <v>1023</v>
      </c>
      <c r="B1028" s="26" t="s">
        <v>2568</v>
      </c>
      <c r="C1028" s="311" t="s">
        <v>2569</v>
      </c>
      <c r="D1028" s="312" t="s">
        <v>499</v>
      </c>
      <c r="E1028" s="290">
        <v>215</v>
      </c>
      <c r="F1028" s="291">
        <v>0</v>
      </c>
      <c r="G1028" s="291">
        <v>0</v>
      </c>
      <c r="H1028" s="291">
        <v>0</v>
      </c>
      <c r="I1028" s="291">
        <v>0</v>
      </c>
      <c r="J1028" s="291">
        <v>0</v>
      </c>
      <c r="K1028" s="291">
        <v>8.1488372093023259E-2</v>
      </c>
      <c r="L1028" s="291">
        <v>0.59386046511627899</v>
      </c>
      <c r="M1028" s="291">
        <v>1.0805581395348838</v>
      </c>
      <c r="N1028" s="291">
        <v>0.44651162790697674</v>
      </c>
      <c r="O1028" s="291">
        <v>0.66865116279069758</v>
      </c>
      <c r="P1028" s="291">
        <v>0.59609302325581393</v>
      </c>
      <c r="Q1028" s="291">
        <v>0.63739534883720927</v>
      </c>
      <c r="R1028" s="292">
        <f t="shared" si="14"/>
        <v>1.358139534883721E-2</v>
      </c>
    </row>
    <row r="1029" spans="1:18">
      <c r="A1029" s="33">
        <v>1024</v>
      </c>
      <c r="B1029" s="26" t="s">
        <v>2570</v>
      </c>
      <c r="C1029" s="311" t="s">
        <v>2571</v>
      </c>
      <c r="D1029" s="312" t="s">
        <v>499</v>
      </c>
      <c r="E1029" s="290">
        <v>250</v>
      </c>
      <c r="F1029" s="291">
        <v>0</v>
      </c>
      <c r="G1029" s="291">
        <v>0</v>
      </c>
      <c r="H1029" s="291">
        <v>0</v>
      </c>
      <c r="I1029" s="291">
        <v>0</v>
      </c>
      <c r="J1029" s="291">
        <v>0</v>
      </c>
      <c r="K1029" s="291">
        <v>0</v>
      </c>
      <c r="L1029" s="291">
        <v>0.47808</v>
      </c>
      <c r="M1029" s="291">
        <v>0.95616000000000001</v>
      </c>
      <c r="N1029" s="291">
        <v>0.9887999999999999</v>
      </c>
      <c r="O1029" s="291">
        <v>0.85439999999999994</v>
      </c>
      <c r="P1029" s="291">
        <v>0.81120000000000003</v>
      </c>
      <c r="Q1029" s="291">
        <v>1.9199999999999998E-2</v>
      </c>
      <c r="R1029" s="292">
        <f t="shared" si="14"/>
        <v>0</v>
      </c>
    </row>
    <row r="1030" spans="1:18">
      <c r="A1030" s="33">
        <v>1025</v>
      </c>
      <c r="B1030" s="26" t="s">
        <v>2572</v>
      </c>
      <c r="C1030" s="311" t="s">
        <v>2573</v>
      </c>
      <c r="D1030" s="312" t="s">
        <v>499</v>
      </c>
      <c r="E1030" s="290">
        <v>222.22222222222223</v>
      </c>
      <c r="F1030" s="291">
        <v>0</v>
      </c>
      <c r="G1030" s="291">
        <v>0</v>
      </c>
      <c r="H1030" s="291">
        <v>0</v>
      </c>
      <c r="I1030" s="291">
        <v>0</v>
      </c>
      <c r="J1030" s="291">
        <v>0</v>
      </c>
      <c r="K1030" s="291">
        <v>0</v>
      </c>
      <c r="L1030" s="291">
        <v>0</v>
      </c>
      <c r="M1030" s="291">
        <v>0.44352000000000003</v>
      </c>
      <c r="N1030" s="291">
        <v>0.20376</v>
      </c>
      <c r="O1030" s="291">
        <v>0.46007999999999999</v>
      </c>
      <c r="P1030" s="291">
        <v>0.28512000000000004</v>
      </c>
      <c r="Q1030" s="291">
        <v>0.58967999999999998</v>
      </c>
      <c r="R1030" s="292">
        <f t="shared" si="14"/>
        <v>0</v>
      </c>
    </row>
    <row r="1031" spans="1:18">
      <c r="A1031" s="33">
        <v>1026</v>
      </c>
      <c r="B1031" s="26" t="s">
        <v>2574</v>
      </c>
      <c r="C1031" s="311" t="s">
        <v>2575</v>
      </c>
      <c r="D1031" s="312" t="s">
        <v>499</v>
      </c>
      <c r="E1031" s="290">
        <v>116</v>
      </c>
      <c r="F1031" s="291">
        <v>0</v>
      </c>
      <c r="G1031" s="291">
        <v>0</v>
      </c>
      <c r="H1031" s="291">
        <v>0</v>
      </c>
      <c r="I1031" s="291">
        <v>0</v>
      </c>
      <c r="J1031" s="291">
        <v>0</v>
      </c>
      <c r="K1031" s="291">
        <v>0</v>
      </c>
      <c r="L1031" s="291">
        <v>0.7931034482758621</v>
      </c>
      <c r="M1031" s="291">
        <v>0.83931034482758615</v>
      </c>
      <c r="N1031" s="291">
        <v>0.10275862068965518</v>
      </c>
      <c r="O1031" s="291">
        <v>1.1089655172413793</v>
      </c>
      <c r="P1031" s="291">
        <v>1.3255172413793106</v>
      </c>
      <c r="Q1031" s="291">
        <v>0.99862068965517248</v>
      </c>
      <c r="R1031" s="292">
        <f t="shared" si="14"/>
        <v>0</v>
      </c>
    </row>
    <row r="1032" spans="1:18">
      <c r="A1032" s="33">
        <v>1027</v>
      </c>
      <c r="B1032" s="26" t="s">
        <v>2576</v>
      </c>
      <c r="C1032" s="311" t="s">
        <v>2577</v>
      </c>
      <c r="D1032" s="312" t="s">
        <v>499</v>
      </c>
      <c r="E1032" s="290">
        <v>155</v>
      </c>
      <c r="F1032" s="291">
        <v>0</v>
      </c>
      <c r="G1032" s="291">
        <v>0</v>
      </c>
      <c r="H1032" s="291">
        <v>0</v>
      </c>
      <c r="I1032" s="291">
        <v>0</v>
      </c>
      <c r="J1032" s="291">
        <v>0</v>
      </c>
      <c r="K1032" s="291">
        <v>0</v>
      </c>
      <c r="L1032" s="291">
        <v>1.0049032258064516</v>
      </c>
      <c r="M1032" s="291">
        <v>0.90167741935483869</v>
      </c>
      <c r="N1032" s="291">
        <v>0.94141935483870975</v>
      </c>
      <c r="O1032" s="291">
        <v>0.97806451612903222</v>
      </c>
      <c r="P1032" s="291">
        <v>0.82529032258064505</v>
      </c>
      <c r="Q1032" s="291">
        <v>0.85574193548387101</v>
      </c>
      <c r="R1032" s="292">
        <f t="shared" si="14"/>
        <v>0</v>
      </c>
    </row>
    <row r="1033" spans="1:18">
      <c r="A1033" s="33">
        <v>1028</v>
      </c>
      <c r="B1033" s="26" t="s">
        <v>2578</v>
      </c>
      <c r="C1033" s="311" t="s">
        <v>2579</v>
      </c>
      <c r="D1033" s="312" t="s">
        <v>499</v>
      </c>
      <c r="E1033" s="290">
        <v>128</v>
      </c>
      <c r="F1033" s="291">
        <v>0</v>
      </c>
      <c r="G1033" s="291">
        <v>0</v>
      </c>
      <c r="H1033" s="291">
        <v>0</v>
      </c>
      <c r="I1033" s="291">
        <v>0</v>
      </c>
      <c r="J1033" s="291">
        <v>0</v>
      </c>
      <c r="K1033" s="291">
        <v>0</v>
      </c>
      <c r="L1033" s="291">
        <v>0.89109375000000002</v>
      </c>
      <c r="M1033" s="291">
        <v>0.515625</v>
      </c>
      <c r="N1033" s="291">
        <v>1.076875</v>
      </c>
      <c r="O1033" s="291">
        <v>0.98312500000000003</v>
      </c>
      <c r="P1033" s="291">
        <v>0.96187500000000004</v>
      </c>
      <c r="Q1033" s="291">
        <v>1.00125</v>
      </c>
      <c r="R1033" s="292">
        <f t="shared" si="14"/>
        <v>0</v>
      </c>
    </row>
    <row r="1034" spans="1:18">
      <c r="A1034" s="33">
        <v>1029</v>
      </c>
      <c r="B1034" s="26" t="s">
        <v>2580</v>
      </c>
      <c r="C1034" s="311" t="s">
        <v>2581</v>
      </c>
      <c r="D1034" s="312" t="s">
        <v>499</v>
      </c>
      <c r="E1034" s="290">
        <v>156</v>
      </c>
      <c r="F1034" s="291">
        <v>0</v>
      </c>
      <c r="G1034" s="291">
        <v>0</v>
      </c>
      <c r="H1034" s="291">
        <v>0</v>
      </c>
      <c r="I1034" s="291">
        <v>0</v>
      </c>
      <c r="J1034" s="291">
        <v>0</v>
      </c>
      <c r="K1034" s="291">
        <v>0</v>
      </c>
      <c r="L1034" s="291">
        <v>0</v>
      </c>
      <c r="M1034" s="291">
        <v>0</v>
      </c>
      <c r="N1034" s="291">
        <v>1.0621794871794872</v>
      </c>
      <c r="O1034" s="291">
        <v>1.0512820512820513</v>
      </c>
      <c r="P1034" s="291">
        <v>0.14512820512820512</v>
      </c>
      <c r="Q1034" s="291">
        <v>1.0548717948717949</v>
      </c>
      <c r="R1034" s="292">
        <f t="shared" si="14"/>
        <v>0</v>
      </c>
    </row>
    <row r="1035" spans="1:18">
      <c r="A1035" s="33">
        <v>1030</v>
      </c>
      <c r="B1035" s="26" t="s">
        <v>2582</v>
      </c>
      <c r="C1035" s="311" t="s">
        <v>3346</v>
      </c>
      <c r="D1035" s="312" t="s">
        <v>499</v>
      </c>
      <c r="E1035" s="290">
        <v>153</v>
      </c>
      <c r="F1035" s="291">
        <v>0</v>
      </c>
      <c r="G1035" s="291">
        <v>0</v>
      </c>
      <c r="H1035" s="291">
        <v>0</v>
      </c>
      <c r="I1035" s="291">
        <v>0</v>
      </c>
      <c r="J1035" s="291">
        <v>0</v>
      </c>
      <c r="K1035" s="291">
        <v>0</v>
      </c>
      <c r="L1035" s="291">
        <v>0</v>
      </c>
      <c r="M1035" s="291">
        <v>0</v>
      </c>
      <c r="N1035" s="291">
        <v>3.5555555555555556E-2</v>
      </c>
      <c r="O1035" s="291">
        <v>4.1830065359477128E-2</v>
      </c>
      <c r="P1035" s="291">
        <v>0.4601307189542484</v>
      </c>
      <c r="Q1035" s="291">
        <v>2.2549019607843137E-2</v>
      </c>
      <c r="R1035" s="292">
        <f t="shared" si="14"/>
        <v>0</v>
      </c>
    </row>
    <row r="1036" spans="1:18">
      <c r="A1036" s="33">
        <v>1031</v>
      </c>
      <c r="B1036" s="26" t="s">
        <v>2584</v>
      </c>
      <c r="C1036" s="311" t="s">
        <v>2585</v>
      </c>
      <c r="D1036" s="312" t="s">
        <v>499</v>
      </c>
      <c r="E1036" s="290">
        <v>137</v>
      </c>
      <c r="F1036" s="291">
        <v>0</v>
      </c>
      <c r="G1036" s="291">
        <v>0</v>
      </c>
      <c r="H1036" s="291">
        <v>0</v>
      </c>
      <c r="I1036" s="291">
        <v>0</v>
      </c>
      <c r="J1036" s="291">
        <v>0</v>
      </c>
      <c r="K1036" s="291">
        <v>0</v>
      </c>
      <c r="L1036" s="291">
        <v>0</v>
      </c>
      <c r="M1036" s="291">
        <v>0</v>
      </c>
      <c r="N1036" s="291">
        <v>1.0211678832116788</v>
      </c>
      <c r="O1036" s="291">
        <v>0.8978102189781022</v>
      </c>
      <c r="P1036" s="291">
        <v>0.92335766423357668</v>
      </c>
      <c r="Q1036" s="291">
        <v>0.91678832116788322</v>
      </c>
      <c r="R1036" s="292">
        <f t="shared" si="14"/>
        <v>0</v>
      </c>
    </row>
    <row r="1037" spans="1:18">
      <c r="A1037" s="33">
        <v>1032</v>
      </c>
      <c r="B1037" s="26" t="s">
        <v>2586</v>
      </c>
      <c r="C1037" s="311" t="s">
        <v>2587</v>
      </c>
      <c r="D1037" s="312" t="s">
        <v>499</v>
      </c>
      <c r="E1037" s="290">
        <v>555</v>
      </c>
      <c r="F1037" s="291">
        <v>0</v>
      </c>
      <c r="G1037" s="291">
        <v>0</v>
      </c>
      <c r="H1037" s="291">
        <v>0</v>
      </c>
      <c r="I1037" s="291">
        <v>0</v>
      </c>
      <c r="J1037" s="291">
        <v>0</v>
      </c>
      <c r="K1037" s="291">
        <v>0</v>
      </c>
      <c r="L1037" s="291">
        <v>0</v>
      </c>
      <c r="M1037" s="291">
        <v>0</v>
      </c>
      <c r="N1037" s="291">
        <v>0.1548108108108108</v>
      </c>
      <c r="O1037" s="291">
        <v>0.20670270270270269</v>
      </c>
      <c r="P1037" s="291">
        <v>1.1243243243243242E-2</v>
      </c>
      <c r="Q1037" s="291">
        <v>9.5135135135135142E-3</v>
      </c>
      <c r="R1037" s="292">
        <f t="shared" si="14"/>
        <v>0</v>
      </c>
    </row>
    <row r="1038" spans="1:18">
      <c r="A1038" s="33">
        <v>1033</v>
      </c>
      <c r="B1038" s="26" t="s">
        <v>2588</v>
      </c>
      <c r="C1038" s="311" t="s">
        <v>2589</v>
      </c>
      <c r="D1038" s="312" t="s">
        <v>502</v>
      </c>
      <c r="E1038" s="290">
        <v>777.77777777777771</v>
      </c>
      <c r="F1038" s="291">
        <v>0</v>
      </c>
      <c r="G1038" s="291">
        <v>0</v>
      </c>
      <c r="H1038" s="291">
        <v>0</v>
      </c>
      <c r="I1038" s="291">
        <v>0</v>
      </c>
      <c r="J1038" s="291">
        <v>0</v>
      </c>
      <c r="K1038" s="291">
        <v>0</v>
      </c>
      <c r="L1038" s="291">
        <v>0</v>
      </c>
      <c r="M1038" s="291">
        <v>0</v>
      </c>
      <c r="N1038" s="291">
        <v>0</v>
      </c>
      <c r="O1038" s="291">
        <v>0</v>
      </c>
      <c r="P1038" s="291">
        <v>0</v>
      </c>
      <c r="Q1038" s="291">
        <v>2.5714285714285717E-3</v>
      </c>
      <c r="R1038" s="292">
        <f t="shared" si="14"/>
        <v>0</v>
      </c>
    </row>
    <row r="1039" spans="1:18">
      <c r="A1039" s="33">
        <v>1034</v>
      </c>
      <c r="B1039" s="26" t="s">
        <v>2590</v>
      </c>
      <c r="C1039" s="311" t="s">
        <v>2591</v>
      </c>
      <c r="D1039" s="312" t="s">
        <v>502</v>
      </c>
      <c r="E1039" s="290">
        <v>2388.8888888888887</v>
      </c>
      <c r="F1039" s="291">
        <v>0</v>
      </c>
      <c r="G1039" s="291">
        <v>0</v>
      </c>
      <c r="H1039" s="291">
        <v>0</v>
      </c>
      <c r="I1039" s="291">
        <v>0</v>
      </c>
      <c r="J1039" s="291">
        <v>0</v>
      </c>
      <c r="K1039" s="291">
        <v>0</v>
      </c>
      <c r="L1039" s="291">
        <v>0</v>
      </c>
      <c r="M1039" s="291">
        <v>0</v>
      </c>
      <c r="N1039" s="291">
        <v>0</v>
      </c>
      <c r="O1039" s="291">
        <v>0</v>
      </c>
      <c r="P1039" s="291">
        <v>0</v>
      </c>
      <c r="Q1039" s="291">
        <v>1.4734883720930235E-2</v>
      </c>
      <c r="R1039" s="292">
        <f t="shared" si="14"/>
        <v>0</v>
      </c>
    </row>
    <row r="1040" spans="1:18">
      <c r="A1040" s="33">
        <v>1035</v>
      </c>
      <c r="B1040" s="26" t="s">
        <v>2603</v>
      </c>
      <c r="C1040" s="311" t="s">
        <v>2604</v>
      </c>
      <c r="D1040" s="289" t="s">
        <v>499</v>
      </c>
      <c r="E1040" s="290">
        <v>199.2</v>
      </c>
      <c r="F1040" s="291">
        <v>1.4753012048192771</v>
      </c>
      <c r="G1040" s="291">
        <v>1.3337349397590363</v>
      </c>
      <c r="H1040" s="291">
        <v>1.7438755020080321</v>
      </c>
      <c r="I1040" s="291">
        <v>1.6513052208835342</v>
      </c>
      <c r="J1040" s="291">
        <v>1.4056224899598395</v>
      </c>
      <c r="K1040" s="291">
        <v>0.99799196787148603</v>
      </c>
      <c r="L1040" s="291">
        <v>1.0071285140562252</v>
      </c>
      <c r="M1040" s="291">
        <v>1.1044176706827311</v>
      </c>
      <c r="N1040" s="291">
        <v>1.134136546184739</v>
      </c>
      <c r="O1040" s="291">
        <v>1.1622489959839357</v>
      </c>
      <c r="P1040" s="291">
        <v>1.0975903614457831</v>
      </c>
      <c r="Q1040" s="291">
        <v>1.1176706827309237</v>
      </c>
      <c r="R1040" s="292">
        <f t="shared" si="14"/>
        <v>1.4346385542168676</v>
      </c>
    </row>
    <row r="1041" spans="1:18">
      <c r="A1041" s="33">
        <v>1036</v>
      </c>
      <c r="B1041" s="26" t="s">
        <v>2605</v>
      </c>
      <c r="C1041" s="311" t="s">
        <v>2606</v>
      </c>
      <c r="D1041" s="312" t="s">
        <v>499</v>
      </c>
      <c r="E1041" s="290">
        <v>225</v>
      </c>
      <c r="F1041" s="291">
        <v>0.89244444444444448</v>
      </c>
      <c r="G1041" s="291">
        <v>0.86115555555555556</v>
      </c>
      <c r="H1041" s="291">
        <v>0.85333333333333339</v>
      </c>
      <c r="I1041" s="291">
        <v>0.81777777777777783</v>
      </c>
      <c r="J1041" s="291">
        <v>0.74737777777777781</v>
      </c>
      <c r="K1041" s="291">
        <v>0.83697777777777771</v>
      </c>
      <c r="L1041" s="291">
        <v>0.77155555555555555</v>
      </c>
      <c r="M1041" s="291">
        <v>9.2444444444444454E-2</v>
      </c>
      <c r="N1041" s="291">
        <v>0.89884444444444445</v>
      </c>
      <c r="O1041" s="291">
        <v>0.97137777777777778</v>
      </c>
      <c r="P1041" s="291">
        <v>0.97208888888888878</v>
      </c>
      <c r="Q1041" s="291">
        <v>0.98417777777777782</v>
      </c>
      <c r="R1041" s="292">
        <f t="shared" si="14"/>
        <v>0.83484444444444439</v>
      </c>
    </row>
    <row r="1042" spans="1:18">
      <c r="A1042" s="33">
        <v>1037</v>
      </c>
      <c r="B1042" s="26" t="s">
        <v>2607</v>
      </c>
      <c r="C1042" s="311" t="s">
        <v>2608</v>
      </c>
      <c r="D1042" s="312" t="s">
        <v>499</v>
      </c>
      <c r="E1042" s="290">
        <v>189</v>
      </c>
      <c r="F1042" s="291">
        <v>0.71449735449735441</v>
      </c>
      <c r="G1042" s="291">
        <v>0.76190476190476186</v>
      </c>
      <c r="H1042" s="291">
        <v>0.74835978835978834</v>
      </c>
      <c r="I1042" s="291">
        <v>0.73735449735449732</v>
      </c>
      <c r="J1042" s="291">
        <v>0.50370370370370365</v>
      </c>
      <c r="K1042" s="291">
        <v>0.73735449735449732</v>
      </c>
      <c r="L1042" s="291">
        <v>0.71957671957671954</v>
      </c>
      <c r="M1042" s="291">
        <v>0.70518518518518514</v>
      </c>
      <c r="N1042" s="291">
        <v>1.1242328042328043</v>
      </c>
      <c r="O1042" s="291">
        <v>1.3113227513227514</v>
      </c>
      <c r="P1042" s="291">
        <v>1.2055026455026456</v>
      </c>
      <c r="Q1042" s="291">
        <v>0.81185185185185182</v>
      </c>
      <c r="R1042" s="292">
        <f t="shared" si="14"/>
        <v>0.70052910052910045</v>
      </c>
    </row>
    <row r="1043" spans="1:18">
      <c r="A1043" s="33">
        <v>1038</v>
      </c>
      <c r="B1043" s="26" t="s">
        <v>2609</v>
      </c>
      <c r="C1043" s="311" t="s">
        <v>2610</v>
      </c>
      <c r="D1043" s="312" t="s">
        <v>499</v>
      </c>
      <c r="E1043" s="290">
        <v>150</v>
      </c>
      <c r="F1043" s="291">
        <v>1.0656000000000001</v>
      </c>
      <c r="G1043" s="291">
        <v>1.2421333333333333</v>
      </c>
      <c r="H1043" s="291">
        <v>1.2634666666666667</v>
      </c>
      <c r="I1043" s="291">
        <v>1.2565333333333333</v>
      </c>
      <c r="J1043" s="291">
        <v>0.80106666666666659</v>
      </c>
      <c r="K1043" s="291">
        <v>1.0944</v>
      </c>
      <c r="L1043" s="291">
        <v>1.2975999999999999</v>
      </c>
      <c r="M1043" s="291">
        <v>0.95520000000000005</v>
      </c>
      <c r="N1043" s="291">
        <v>1.2506666666666666</v>
      </c>
      <c r="O1043" s="291">
        <v>0.95253333333333334</v>
      </c>
      <c r="P1043" s="291">
        <v>0.93599999999999983</v>
      </c>
      <c r="Q1043" s="291">
        <v>0.94666666666666666</v>
      </c>
      <c r="R1043" s="292">
        <f t="shared" si="14"/>
        <v>1.1205333333333334</v>
      </c>
    </row>
    <row r="1044" spans="1:18">
      <c r="A1044" s="33">
        <v>1039</v>
      </c>
      <c r="B1044" s="26" t="s">
        <v>2611</v>
      </c>
      <c r="C1044" s="311" t="s">
        <v>2612</v>
      </c>
      <c r="D1044" s="312" t="s">
        <v>499</v>
      </c>
      <c r="E1044" s="290">
        <v>200</v>
      </c>
      <c r="F1044" s="291">
        <v>0.8076000000000001</v>
      </c>
      <c r="G1044" s="291">
        <v>0.81959999999999988</v>
      </c>
      <c r="H1044" s="291">
        <v>0.79600000000000004</v>
      </c>
      <c r="I1044" s="291">
        <v>0.79200000000000004</v>
      </c>
      <c r="J1044" s="291">
        <v>7.1999999999999998E-3</v>
      </c>
      <c r="K1044" s="291">
        <v>0.78920000000000001</v>
      </c>
      <c r="L1044" s="291">
        <v>0.84799999999999998</v>
      </c>
      <c r="M1044" s="291">
        <v>0.67959999999999998</v>
      </c>
      <c r="N1044" s="291">
        <v>0.78480000000000005</v>
      </c>
      <c r="O1044" s="291">
        <v>0.70199999999999985</v>
      </c>
      <c r="P1044" s="291">
        <v>0.79320000000000013</v>
      </c>
      <c r="Q1044" s="291">
        <v>0.81520000000000015</v>
      </c>
      <c r="R1044" s="292">
        <f t="shared" si="14"/>
        <v>0.66860000000000008</v>
      </c>
    </row>
    <row r="1045" spans="1:18">
      <c r="A1045" s="33">
        <v>1040</v>
      </c>
      <c r="B1045" s="26" t="s">
        <v>2613</v>
      </c>
      <c r="C1045" s="311" t="s">
        <v>2614</v>
      </c>
      <c r="D1045" s="312" t="s">
        <v>499</v>
      </c>
      <c r="E1045" s="290">
        <v>667</v>
      </c>
      <c r="F1045" s="291">
        <v>0.28065967016491755</v>
      </c>
      <c r="G1045" s="291">
        <v>0.24395802098950525</v>
      </c>
      <c r="H1045" s="291">
        <v>0.22884557721139431</v>
      </c>
      <c r="I1045" s="291">
        <v>0.24935532233883057</v>
      </c>
      <c r="J1045" s="291">
        <v>0.23964017991004499</v>
      </c>
      <c r="K1045" s="291">
        <v>0.24611694152923538</v>
      </c>
      <c r="L1045" s="291">
        <v>0.31844077961019485</v>
      </c>
      <c r="M1045" s="291">
        <v>0.25799100449775114</v>
      </c>
      <c r="N1045" s="291">
        <v>0.30332833583208396</v>
      </c>
      <c r="O1045" s="291">
        <v>0.85601199400299843</v>
      </c>
      <c r="P1045" s="291">
        <v>0.85709145427286348</v>
      </c>
      <c r="Q1045" s="291">
        <v>0.75238380809595196</v>
      </c>
      <c r="R1045" s="292">
        <f t="shared" si="14"/>
        <v>0.24809595202398801</v>
      </c>
    </row>
    <row r="1046" spans="1:18">
      <c r="A1046" s="33">
        <v>1041</v>
      </c>
      <c r="B1046" s="26" t="s">
        <v>2615</v>
      </c>
      <c r="C1046" s="311" t="s">
        <v>2616</v>
      </c>
      <c r="D1046" s="312" t="s">
        <v>499</v>
      </c>
      <c r="E1046" s="290">
        <v>200</v>
      </c>
      <c r="F1046" s="291">
        <v>0.99400000000000011</v>
      </c>
      <c r="G1046" s="291">
        <v>0.96399999999999997</v>
      </c>
      <c r="H1046" s="291">
        <v>1.097</v>
      </c>
      <c r="I1046" s="291">
        <v>0.86599999999999999</v>
      </c>
      <c r="J1046" s="291">
        <v>0.74900000000000011</v>
      </c>
      <c r="K1046" s="291">
        <v>0.90700000000000003</v>
      </c>
      <c r="L1046" s="291">
        <v>0.877</v>
      </c>
      <c r="M1046" s="291">
        <v>0.84200000000000008</v>
      </c>
      <c r="N1046" s="291">
        <v>0.82320000000000004</v>
      </c>
      <c r="O1046" s="291">
        <v>0.87960000000000005</v>
      </c>
      <c r="P1046" s="291">
        <v>0.92040000000000011</v>
      </c>
      <c r="Q1046" s="291">
        <v>0.93640000000000001</v>
      </c>
      <c r="R1046" s="292">
        <f t="shared" si="14"/>
        <v>0.92949999999999999</v>
      </c>
    </row>
    <row r="1047" spans="1:18">
      <c r="A1047" s="33">
        <v>1042</v>
      </c>
      <c r="B1047" s="26" t="s">
        <v>2617</v>
      </c>
      <c r="C1047" s="311" t="s">
        <v>2618</v>
      </c>
      <c r="D1047" s="312" t="s">
        <v>499</v>
      </c>
      <c r="E1047" s="290">
        <v>200</v>
      </c>
      <c r="F1047" s="291">
        <v>1.0167999999999999</v>
      </c>
      <c r="G1047" s="291">
        <v>1.0859999999999999</v>
      </c>
      <c r="H1047" s="291">
        <v>0.99600000000000011</v>
      </c>
      <c r="I1047" s="291">
        <v>1.1079999999999999</v>
      </c>
      <c r="J1047" s="291">
        <v>0.9840000000000001</v>
      </c>
      <c r="K1047" s="291">
        <v>0.78560000000000008</v>
      </c>
      <c r="L1047" s="291">
        <v>1.0431999999999999</v>
      </c>
      <c r="M1047" s="291">
        <v>0.99519999999999997</v>
      </c>
      <c r="N1047" s="291">
        <v>0.87</v>
      </c>
      <c r="O1047" s="291">
        <v>0.90159999999999996</v>
      </c>
      <c r="P1047" s="291">
        <v>0.872</v>
      </c>
      <c r="Q1047" s="291">
        <v>0.96719999999999995</v>
      </c>
      <c r="R1047" s="292">
        <f t="shared" si="14"/>
        <v>0.99606666666666666</v>
      </c>
    </row>
    <row r="1048" spans="1:18">
      <c r="A1048" s="33">
        <v>1043</v>
      </c>
      <c r="B1048" s="26" t="s">
        <v>2619</v>
      </c>
      <c r="C1048" s="311" t="s">
        <v>2620</v>
      </c>
      <c r="D1048" s="312" t="s">
        <v>499</v>
      </c>
      <c r="E1048" s="290">
        <v>250</v>
      </c>
      <c r="F1048" s="291">
        <v>0.28911999999999999</v>
      </c>
      <c r="G1048" s="291">
        <v>0.312</v>
      </c>
      <c r="H1048" s="291">
        <v>0.45600000000000002</v>
      </c>
      <c r="I1048" s="291">
        <v>0.26800000000000002</v>
      </c>
      <c r="J1048" s="291">
        <v>0.29199999999999998</v>
      </c>
      <c r="K1048" s="291">
        <v>0.29199999999999998</v>
      </c>
      <c r="L1048" s="291">
        <v>0.25800000000000001</v>
      </c>
      <c r="M1048" s="291">
        <v>0.38</v>
      </c>
      <c r="N1048" s="291">
        <v>0.38</v>
      </c>
      <c r="O1048" s="291">
        <v>0.24</v>
      </c>
      <c r="P1048" s="291">
        <v>0.23680000000000001</v>
      </c>
      <c r="Q1048" s="291">
        <v>0.23280000000000001</v>
      </c>
      <c r="R1048" s="292">
        <f t="shared" si="14"/>
        <v>0.31818666666666667</v>
      </c>
    </row>
    <row r="1049" spans="1:18">
      <c r="A1049" s="33">
        <v>1044</v>
      </c>
      <c r="B1049" s="26" t="s">
        <v>2621</v>
      </c>
      <c r="C1049" s="311" t="s">
        <v>2622</v>
      </c>
      <c r="D1049" s="312" t="s">
        <v>499</v>
      </c>
      <c r="E1049" s="290">
        <v>334</v>
      </c>
      <c r="F1049" s="291">
        <v>0.67449101796407174</v>
      </c>
      <c r="G1049" s="291">
        <v>0.66107784431137717</v>
      </c>
      <c r="H1049" s="291">
        <v>0.66826347305389222</v>
      </c>
      <c r="I1049" s="291">
        <v>0.66826347305389222</v>
      </c>
      <c r="J1049" s="291">
        <v>0.66646706586826343</v>
      </c>
      <c r="K1049" s="291">
        <v>0.66107784431137717</v>
      </c>
      <c r="L1049" s="291">
        <v>0</v>
      </c>
      <c r="M1049" s="291">
        <v>0.72844311377245508</v>
      </c>
      <c r="N1049" s="291">
        <v>0.73652694610778435</v>
      </c>
      <c r="O1049" s="291">
        <v>0.7203592814371258</v>
      </c>
      <c r="P1049" s="291">
        <v>0.70958083832335328</v>
      </c>
      <c r="Q1049" s="291">
        <v>0.72395209580838327</v>
      </c>
      <c r="R1049" s="292">
        <f t="shared" si="14"/>
        <v>0.66660678642714555</v>
      </c>
    </row>
    <row r="1050" spans="1:18">
      <c r="A1050" s="33">
        <v>1045</v>
      </c>
      <c r="B1050" s="26" t="s">
        <v>2623</v>
      </c>
      <c r="C1050" s="311" t="s">
        <v>2624</v>
      </c>
      <c r="D1050" s="312" t="s">
        <v>499</v>
      </c>
      <c r="E1050" s="290">
        <v>140</v>
      </c>
      <c r="F1050" s="291">
        <v>0.95142857142857151</v>
      </c>
      <c r="G1050" s="291">
        <v>0.94914285714285707</v>
      </c>
      <c r="H1050" s="291">
        <v>0.95714285714285718</v>
      </c>
      <c r="I1050" s="291">
        <v>0.7142857142857143</v>
      </c>
      <c r="J1050" s="291">
        <v>0.58571428571428574</v>
      </c>
      <c r="K1050" s="291">
        <v>0.89942857142857158</v>
      </c>
      <c r="L1050" s="291">
        <v>0.91600000000000004</v>
      </c>
      <c r="M1050" s="291">
        <v>0.96685714285714275</v>
      </c>
      <c r="N1050" s="291">
        <v>0.98571428571428577</v>
      </c>
      <c r="O1050" s="291">
        <v>0.93257142857142861</v>
      </c>
      <c r="P1050" s="291">
        <v>1.070857142857143</v>
      </c>
      <c r="Q1050" s="291">
        <v>1.0337142857142858</v>
      </c>
      <c r="R1050" s="292">
        <f t="shared" si="14"/>
        <v>0.84285714285714286</v>
      </c>
    </row>
    <row r="1051" spans="1:18">
      <c r="A1051" s="33">
        <v>1046</v>
      </c>
      <c r="B1051" s="26" t="s">
        <v>2625</v>
      </c>
      <c r="C1051" s="311" t="s">
        <v>2626</v>
      </c>
      <c r="D1051" s="312" t="s">
        <v>499</v>
      </c>
      <c r="E1051" s="290">
        <v>200</v>
      </c>
      <c r="F1051" s="291">
        <v>1.002</v>
      </c>
      <c r="G1051" s="291">
        <v>0.97199999999999998</v>
      </c>
      <c r="H1051" s="291">
        <v>0.95399999999999996</v>
      </c>
      <c r="I1051" s="291">
        <v>0.86299999999999999</v>
      </c>
      <c r="J1051" s="291">
        <v>0.121</v>
      </c>
      <c r="K1051" s="291">
        <v>0.91400000000000003</v>
      </c>
      <c r="L1051" s="291">
        <v>0.93</v>
      </c>
      <c r="M1051" s="291">
        <v>0.61760000000000004</v>
      </c>
      <c r="N1051" s="291">
        <v>0.83640000000000003</v>
      </c>
      <c r="O1051" s="291">
        <v>0.8952</v>
      </c>
      <c r="P1051" s="291">
        <v>0.96120000000000005</v>
      </c>
      <c r="Q1051" s="291">
        <v>0.9456</v>
      </c>
      <c r="R1051" s="292">
        <f t="shared" si="14"/>
        <v>0.80433333333333323</v>
      </c>
    </row>
    <row r="1052" spans="1:18">
      <c r="A1052" s="33">
        <v>1047</v>
      </c>
      <c r="B1052" s="26" t="s">
        <v>2627</v>
      </c>
      <c r="C1052" s="311" t="s">
        <v>2628</v>
      </c>
      <c r="D1052" s="312" t="s">
        <v>499</v>
      </c>
      <c r="E1052" s="290">
        <v>136</v>
      </c>
      <c r="F1052" s="291">
        <v>1.0505882352941176</v>
      </c>
      <c r="G1052" s="291">
        <v>1.1323529411764706</v>
      </c>
      <c r="H1052" s="291">
        <v>1.1911764705882353</v>
      </c>
      <c r="I1052" s="291">
        <v>1.2747058823529414</v>
      </c>
      <c r="J1052" s="291">
        <v>0.11764705882352941</v>
      </c>
      <c r="K1052" s="291">
        <v>1.1876470588235295</v>
      </c>
      <c r="L1052" s="291">
        <v>1.0152941176470589</v>
      </c>
      <c r="M1052" s="291">
        <v>1.2164705882352942</v>
      </c>
      <c r="N1052" s="291">
        <v>1.1129411764705883</v>
      </c>
      <c r="O1052" s="291">
        <v>1.3135294117647058</v>
      </c>
      <c r="P1052" s="291">
        <v>1.1005882352941174</v>
      </c>
      <c r="Q1052" s="291">
        <v>1.0147058823529411</v>
      </c>
      <c r="R1052" s="292">
        <f t="shared" si="14"/>
        <v>0.99235294117647044</v>
      </c>
    </row>
    <row r="1053" spans="1:18">
      <c r="A1053" s="33">
        <v>1048</v>
      </c>
      <c r="B1053" s="26" t="s">
        <v>2629</v>
      </c>
      <c r="C1053" s="311" t="s">
        <v>2630</v>
      </c>
      <c r="D1053" s="312" t="s">
        <v>499</v>
      </c>
      <c r="E1053" s="290">
        <v>125</v>
      </c>
      <c r="F1053" s="291">
        <v>1.1009599999999999</v>
      </c>
      <c r="G1053" s="291">
        <v>1.1830399999999999</v>
      </c>
      <c r="H1053" s="291">
        <v>1.06</v>
      </c>
      <c r="I1053" s="291">
        <v>7.8560000000000005E-2</v>
      </c>
      <c r="J1053" s="291">
        <v>7.0559999999999998E-2</v>
      </c>
      <c r="K1053" s="291">
        <v>1.0385599999999999</v>
      </c>
      <c r="L1053" s="291">
        <v>1.1054399999999998</v>
      </c>
      <c r="M1053" s="291">
        <v>0.97599999999999998</v>
      </c>
      <c r="N1053" s="291">
        <v>1.18912</v>
      </c>
      <c r="O1053" s="291">
        <v>1.0803199999999999</v>
      </c>
      <c r="P1053" s="291">
        <v>1.0758399999999999</v>
      </c>
      <c r="Q1053" s="291">
        <v>1.1129599999999999</v>
      </c>
      <c r="R1053" s="292">
        <f t="shared" si="14"/>
        <v>0.75527999999999995</v>
      </c>
    </row>
    <row r="1054" spans="1:18">
      <c r="A1054" s="33">
        <v>1049</v>
      </c>
      <c r="B1054" s="26" t="s">
        <v>2631</v>
      </c>
      <c r="C1054" s="311" t="s">
        <v>2632</v>
      </c>
      <c r="D1054" s="312" t="s">
        <v>499</v>
      </c>
      <c r="E1054" s="290">
        <v>140</v>
      </c>
      <c r="F1054" s="291">
        <v>0.79828571428571427</v>
      </c>
      <c r="G1054" s="291">
        <v>0.81828571428571428</v>
      </c>
      <c r="H1054" s="291">
        <v>0.75542857142857145</v>
      </c>
      <c r="I1054" s="291">
        <v>0.82971428571428574</v>
      </c>
      <c r="J1054" s="291">
        <v>0.77142857142857146</v>
      </c>
      <c r="K1054" s="291">
        <v>0.80000000000000016</v>
      </c>
      <c r="L1054" s="291">
        <v>0.86514285714285721</v>
      </c>
      <c r="M1054" s="291">
        <v>0.80914285714285716</v>
      </c>
      <c r="N1054" s="291">
        <v>0.71485714285714275</v>
      </c>
      <c r="O1054" s="291">
        <v>0.72800000000000009</v>
      </c>
      <c r="P1054" s="291">
        <v>0.7262857142857142</v>
      </c>
      <c r="Q1054" s="291">
        <v>0.78342857142857147</v>
      </c>
      <c r="R1054" s="292">
        <f t="shared" si="14"/>
        <v>0.79552380952380952</v>
      </c>
    </row>
    <row r="1055" spans="1:18">
      <c r="A1055" s="33">
        <v>1050</v>
      </c>
      <c r="B1055" s="26" t="s">
        <v>2633</v>
      </c>
      <c r="C1055" s="311" t="s">
        <v>2634</v>
      </c>
      <c r="D1055" s="312" t="s">
        <v>499</v>
      </c>
      <c r="E1055" s="290">
        <v>136</v>
      </c>
      <c r="F1055" s="291">
        <v>1.1411764705882352</v>
      </c>
      <c r="G1055" s="291">
        <v>1.1441176470588235</v>
      </c>
      <c r="H1055" s="291">
        <v>0.92132352941176465</v>
      </c>
      <c r="I1055" s="291">
        <v>0.875</v>
      </c>
      <c r="J1055" s="291">
        <v>1.6176470588235296E-2</v>
      </c>
      <c r="K1055" s="291">
        <v>1.0632352941176471</v>
      </c>
      <c r="L1055" s="291">
        <v>0.95073529411764712</v>
      </c>
      <c r="M1055" s="291">
        <v>0.87058823529411766</v>
      </c>
      <c r="N1055" s="291">
        <v>1.0279411764705884</v>
      </c>
      <c r="O1055" s="291">
        <v>0.90441176470588236</v>
      </c>
      <c r="P1055" s="291">
        <v>0.90441176470588236</v>
      </c>
      <c r="Q1055" s="291">
        <v>1.0794117647058825</v>
      </c>
      <c r="R1055" s="292">
        <f t="shared" si="14"/>
        <v>0.86017156862745114</v>
      </c>
    </row>
    <row r="1056" spans="1:18">
      <c r="A1056" s="33">
        <v>1051</v>
      </c>
      <c r="B1056" s="26" t="s">
        <v>2635</v>
      </c>
      <c r="C1056" s="311" t="s">
        <v>2636</v>
      </c>
      <c r="D1056" s="312" t="s">
        <v>499</v>
      </c>
      <c r="E1056" s="290">
        <v>156</v>
      </c>
      <c r="F1056" s="291">
        <v>1.0164102564102564</v>
      </c>
      <c r="G1056" s="291">
        <v>1.1282051282051282</v>
      </c>
      <c r="H1056" s="291">
        <v>1.0897435897435896</v>
      </c>
      <c r="I1056" s="291">
        <v>1.1538461538461537</v>
      </c>
      <c r="J1056" s="291">
        <v>1.0005128205128204</v>
      </c>
      <c r="K1056" s="291">
        <v>0.99897435897435904</v>
      </c>
      <c r="L1056" s="291">
        <v>1.0456410256410256</v>
      </c>
      <c r="M1056" s="291">
        <v>0.95282051282051272</v>
      </c>
      <c r="N1056" s="291">
        <v>1.1564102564102565</v>
      </c>
      <c r="O1056" s="291">
        <v>0.73435897435897435</v>
      </c>
      <c r="P1056" s="291">
        <v>1.0712820512820513</v>
      </c>
      <c r="Q1056" s="291">
        <v>0.91641025641025642</v>
      </c>
      <c r="R1056" s="292">
        <f t="shared" si="14"/>
        <v>1.0646153846153845</v>
      </c>
    </row>
    <row r="1057" spans="1:18">
      <c r="A1057" s="33">
        <v>1052</v>
      </c>
      <c r="B1057" s="26" t="s">
        <v>2637</v>
      </c>
      <c r="C1057" s="311" t="s">
        <v>639</v>
      </c>
      <c r="D1057" s="312" t="s">
        <v>526</v>
      </c>
      <c r="E1057" s="290">
        <v>178</v>
      </c>
      <c r="F1057" s="291">
        <v>0.68584269662921349</v>
      </c>
      <c r="G1057" s="291">
        <v>0.65707865168539326</v>
      </c>
      <c r="H1057" s="291">
        <v>0.61932584269662916</v>
      </c>
      <c r="I1057" s="291">
        <v>0.63011235955056177</v>
      </c>
      <c r="J1057" s="291">
        <v>0.64269662921348314</v>
      </c>
      <c r="K1057" s="291">
        <v>0.64898876404494377</v>
      </c>
      <c r="L1057" s="291">
        <v>0.64719101123595513</v>
      </c>
      <c r="M1057" s="291">
        <v>0.64449438202247189</v>
      </c>
      <c r="N1057" s="291">
        <v>0.6328089887640449</v>
      </c>
      <c r="O1057" s="291">
        <v>0.62022471910112364</v>
      </c>
      <c r="P1057" s="291">
        <v>0.63910112359550564</v>
      </c>
      <c r="Q1057" s="291">
        <v>0.61123595505617989</v>
      </c>
      <c r="R1057" s="292">
        <f t="shared" si="14"/>
        <v>0.64734082397003745</v>
      </c>
    </row>
    <row r="1058" spans="1:18">
      <c r="A1058" s="33">
        <v>1053</v>
      </c>
      <c r="B1058" s="26" t="s">
        <v>2638</v>
      </c>
      <c r="C1058" s="311" t="s">
        <v>2639</v>
      </c>
      <c r="D1058" s="312" t="s">
        <v>499</v>
      </c>
      <c r="E1058" s="290">
        <v>180</v>
      </c>
      <c r="F1058" s="291">
        <v>1.2293333333333334</v>
      </c>
      <c r="G1058" s="291">
        <v>1.2035555555555555</v>
      </c>
      <c r="H1058" s="291">
        <v>1.1515555555555557</v>
      </c>
      <c r="I1058" s="291">
        <v>1.1511111111111112</v>
      </c>
      <c r="J1058" s="291">
        <v>1.1577777777777778</v>
      </c>
      <c r="K1058" s="291">
        <v>1.1795555555555557</v>
      </c>
      <c r="L1058" s="291">
        <v>1.1977777777777778</v>
      </c>
      <c r="M1058" s="291">
        <v>1.1211111111111109</v>
      </c>
      <c r="N1058" s="291">
        <v>1.1897777777777778</v>
      </c>
      <c r="O1058" s="291">
        <v>1.2391111111111111</v>
      </c>
      <c r="P1058" s="291">
        <v>1.1888888888888889</v>
      </c>
      <c r="Q1058" s="291">
        <v>1.2128888888888889</v>
      </c>
      <c r="R1058" s="292">
        <f t="shared" si="14"/>
        <v>1.1788148148148148</v>
      </c>
    </row>
    <row r="1059" spans="1:18">
      <c r="A1059" s="33">
        <v>1054</v>
      </c>
      <c r="B1059" s="26" t="s">
        <v>2640</v>
      </c>
      <c r="C1059" s="311" t="s">
        <v>2641</v>
      </c>
      <c r="D1059" s="312" t="s">
        <v>499</v>
      </c>
      <c r="E1059" s="290">
        <v>140</v>
      </c>
      <c r="F1059" s="291">
        <v>1.036</v>
      </c>
      <c r="G1059" s="291">
        <v>0.81600000000000006</v>
      </c>
      <c r="H1059" s="291">
        <v>0.7400000000000001</v>
      </c>
      <c r="I1059" s="291">
        <v>0.80228571428571427</v>
      </c>
      <c r="J1059" s="291">
        <v>0.79028571428571426</v>
      </c>
      <c r="K1059" s="291">
        <v>0.55485714285714294</v>
      </c>
      <c r="L1059" s="291">
        <v>0.80000000000000016</v>
      </c>
      <c r="M1059" s="291">
        <v>9.7142857142857156E-2</v>
      </c>
      <c r="N1059" s="291">
        <v>0.82857142857142851</v>
      </c>
      <c r="O1059" s="291">
        <v>0.86342857142857155</v>
      </c>
      <c r="P1059" s="291">
        <v>0.79257142857142848</v>
      </c>
      <c r="Q1059" s="291">
        <v>1.0514285714285714</v>
      </c>
      <c r="R1059" s="292">
        <f t="shared" si="14"/>
        <v>0.78990476190476189</v>
      </c>
    </row>
    <row r="1060" spans="1:18">
      <c r="A1060" s="33">
        <v>1055</v>
      </c>
      <c r="B1060" s="26" t="s">
        <v>2642</v>
      </c>
      <c r="C1060" s="311" t="s">
        <v>2643</v>
      </c>
      <c r="D1060" s="312" t="s">
        <v>499</v>
      </c>
      <c r="E1060" s="290">
        <v>150</v>
      </c>
      <c r="F1060" s="291">
        <v>0.73199999999999998</v>
      </c>
      <c r="G1060" s="291">
        <v>0.71133333333333337</v>
      </c>
      <c r="H1060" s="291">
        <v>0.64933333333333332</v>
      </c>
      <c r="I1060" s="291">
        <v>0.622</v>
      </c>
      <c r="J1060" s="291">
        <v>0.27333333333333332</v>
      </c>
      <c r="K1060" s="291">
        <v>0.68</v>
      </c>
      <c r="L1060" s="291">
        <v>0.70613333333333328</v>
      </c>
      <c r="M1060" s="291">
        <v>0.69600000000000006</v>
      </c>
      <c r="N1060" s="291">
        <v>0.70453333333333323</v>
      </c>
      <c r="O1060" s="291">
        <v>0.68</v>
      </c>
      <c r="P1060" s="291">
        <v>0.69333333333333336</v>
      </c>
      <c r="Q1060" s="291">
        <v>0.66666666666666663</v>
      </c>
      <c r="R1060" s="292">
        <f t="shared" si="14"/>
        <v>0.6113333333333334</v>
      </c>
    </row>
    <row r="1061" spans="1:18">
      <c r="A1061" s="33">
        <v>1056</v>
      </c>
      <c r="B1061" s="26" t="s">
        <v>2644</v>
      </c>
      <c r="C1061" s="311" t="s">
        <v>2645</v>
      </c>
      <c r="D1061" s="312" t="s">
        <v>840</v>
      </c>
      <c r="E1061" s="290">
        <v>756</v>
      </c>
      <c r="F1061" s="291">
        <v>0.32539682539682541</v>
      </c>
      <c r="G1061" s="291">
        <v>2.3809523809523808E-2</v>
      </c>
      <c r="H1061" s="291">
        <v>7.9365079365079361E-3</v>
      </c>
      <c r="I1061" s="291">
        <v>0.88888888888888884</v>
      </c>
      <c r="J1061" s="291">
        <v>0.89682539682539686</v>
      </c>
      <c r="K1061" s="291">
        <v>0.88095238095238093</v>
      </c>
      <c r="L1061" s="291">
        <v>0.88095238095238093</v>
      </c>
      <c r="M1061" s="291">
        <v>1.0476190476190477</v>
      </c>
      <c r="N1061" s="291">
        <v>6.3492063492063492E-3</v>
      </c>
      <c r="O1061" s="291">
        <v>0.85396825396825404</v>
      </c>
      <c r="P1061" s="291">
        <v>0.69523809523809532</v>
      </c>
      <c r="Q1061" s="291">
        <v>0.51111111111111107</v>
      </c>
      <c r="R1061" s="292">
        <f t="shared" si="14"/>
        <v>0.50396825396825395</v>
      </c>
    </row>
    <row r="1062" spans="1:18">
      <c r="A1062" s="33">
        <v>1057</v>
      </c>
      <c r="B1062" s="26" t="s">
        <v>2646</v>
      </c>
      <c r="C1062" s="311" t="s">
        <v>639</v>
      </c>
      <c r="D1062" s="312" t="s">
        <v>840</v>
      </c>
      <c r="E1062" s="26">
        <v>13500</v>
      </c>
      <c r="F1062" s="291">
        <v>7.7037037037037043E-2</v>
      </c>
      <c r="G1062" s="291">
        <v>8.2962962962962961E-2</v>
      </c>
      <c r="H1062" s="291">
        <v>8.2962962962962961E-2</v>
      </c>
      <c r="I1062" s="291">
        <v>0.5125925925925926</v>
      </c>
      <c r="J1062" s="291">
        <v>0.61925925925925929</v>
      </c>
      <c r="K1062" s="291">
        <v>0.62222222222222223</v>
      </c>
      <c r="L1062" s="291">
        <v>0.62222222222222223</v>
      </c>
      <c r="M1062" s="291">
        <v>0.50666666666666671</v>
      </c>
      <c r="N1062" s="291">
        <v>8.2962962962962961E-2</v>
      </c>
      <c r="O1062" s="291">
        <v>0.30814814814814817</v>
      </c>
      <c r="P1062" s="291">
        <v>0.21037037037037037</v>
      </c>
      <c r="Q1062" s="291">
        <v>0.31407407407407406</v>
      </c>
      <c r="R1062" s="292">
        <f t="shared" si="14"/>
        <v>0.33283950617283953</v>
      </c>
    </row>
    <row r="1063" spans="1:18">
      <c r="A1063" s="33">
        <v>1058</v>
      </c>
      <c r="B1063" s="26" t="s">
        <v>2647</v>
      </c>
      <c r="C1063" s="311" t="s">
        <v>2648</v>
      </c>
      <c r="D1063" s="289" t="s">
        <v>526</v>
      </c>
      <c r="E1063" s="290">
        <v>112</v>
      </c>
      <c r="F1063" s="291">
        <v>0.40714285714285714</v>
      </c>
      <c r="G1063" s="291">
        <v>0.43392857142857144</v>
      </c>
      <c r="H1063" s="291">
        <v>0.43928571428571433</v>
      </c>
      <c r="I1063" s="291">
        <v>0.49285714285714283</v>
      </c>
      <c r="J1063" s="291">
        <v>0.46071428571428569</v>
      </c>
      <c r="K1063" s="291">
        <v>0.41250000000000003</v>
      </c>
      <c r="L1063" s="291">
        <v>0.42857142857142855</v>
      </c>
      <c r="M1063" s="291">
        <v>0.44571428571428567</v>
      </c>
      <c r="N1063" s="291">
        <v>0.40285714285714291</v>
      </c>
      <c r="O1063" s="291">
        <v>0.36857142857142861</v>
      </c>
      <c r="P1063" s="291">
        <v>0.41357142857142859</v>
      </c>
      <c r="Q1063" s="291">
        <v>0.37928571428571434</v>
      </c>
      <c r="R1063" s="292">
        <f t="shared" si="14"/>
        <v>0.44107142857142861</v>
      </c>
    </row>
    <row r="1064" spans="1:18">
      <c r="A1064" s="33">
        <v>1059</v>
      </c>
      <c r="B1064" s="26" t="s">
        <v>2649</v>
      </c>
      <c r="C1064" s="311" t="s">
        <v>2650</v>
      </c>
      <c r="D1064" s="312" t="s">
        <v>526</v>
      </c>
      <c r="E1064" s="290">
        <v>111</v>
      </c>
      <c r="F1064" s="291">
        <v>0.43783783783783786</v>
      </c>
      <c r="G1064" s="291">
        <v>0.44324324324324327</v>
      </c>
      <c r="H1064" s="291">
        <v>0.44324324324324327</v>
      </c>
      <c r="I1064" s="291">
        <v>0.45405405405405408</v>
      </c>
      <c r="J1064" s="291">
        <v>0.44864864864864867</v>
      </c>
      <c r="K1064" s="291">
        <v>0.43783783783783786</v>
      </c>
      <c r="L1064" s="291">
        <v>0.43783783783783786</v>
      </c>
      <c r="M1064" s="291">
        <v>0.44756756756756755</v>
      </c>
      <c r="N1064" s="291">
        <v>0.44324324324324327</v>
      </c>
      <c r="O1064" s="291">
        <v>0.48216216216216218</v>
      </c>
      <c r="P1064" s="291">
        <v>0.49513513513513513</v>
      </c>
      <c r="Q1064" s="291">
        <v>0.49945945945945946</v>
      </c>
      <c r="R1064" s="292">
        <f t="shared" si="14"/>
        <v>0.44414414414414422</v>
      </c>
    </row>
    <row r="1065" spans="1:18">
      <c r="A1065" s="33">
        <v>1060</v>
      </c>
      <c r="B1065" s="26" t="s">
        <v>2651</v>
      </c>
      <c r="C1065" s="311" t="s">
        <v>2652</v>
      </c>
      <c r="D1065" s="312" t="s">
        <v>499</v>
      </c>
      <c r="E1065" s="290">
        <v>155.55555555555554</v>
      </c>
      <c r="F1065" s="291">
        <v>0.96557142857142852</v>
      </c>
      <c r="G1065" s="291">
        <v>0.91285714285714292</v>
      </c>
      <c r="H1065" s="291">
        <v>0.80100000000000005</v>
      </c>
      <c r="I1065" s="291">
        <v>0.68348571428571425</v>
      </c>
      <c r="J1065" s="291">
        <v>0.29571428571428576</v>
      </c>
      <c r="K1065" s="291">
        <v>0.67628571428571438</v>
      </c>
      <c r="L1065" s="291">
        <v>0.71614285714285719</v>
      </c>
      <c r="M1065" s="291">
        <v>0.6595714285714287</v>
      </c>
      <c r="N1065" s="291">
        <v>0.73594285714285723</v>
      </c>
      <c r="O1065" s="291">
        <v>0.71125714285714292</v>
      </c>
      <c r="P1065" s="291">
        <v>0.65982857142857143</v>
      </c>
      <c r="Q1065" s="291">
        <v>0.61714285714285722</v>
      </c>
      <c r="R1065" s="292">
        <f t="shared" si="14"/>
        <v>0.7224857142857144</v>
      </c>
    </row>
    <row r="1066" spans="1:18">
      <c r="A1066" s="33">
        <v>1061</v>
      </c>
      <c r="B1066" s="26" t="s">
        <v>2653</v>
      </c>
      <c r="C1066" s="311" t="s">
        <v>2654</v>
      </c>
      <c r="D1066" s="312" t="s">
        <v>496</v>
      </c>
      <c r="E1066" s="290">
        <v>166.66666666666666</v>
      </c>
      <c r="F1066" s="291">
        <v>0.74112000000000011</v>
      </c>
      <c r="G1066" s="291">
        <v>0.59711999999999998</v>
      </c>
      <c r="H1066" s="291">
        <v>0.65664</v>
      </c>
      <c r="I1066" s="291">
        <v>0.59760000000000002</v>
      </c>
      <c r="J1066" s="291">
        <v>0.61487999999999998</v>
      </c>
      <c r="K1066" s="291">
        <v>0.38544</v>
      </c>
      <c r="L1066" s="291">
        <v>0.32784000000000002</v>
      </c>
      <c r="M1066" s="291">
        <v>0.26256000000000002</v>
      </c>
      <c r="N1066" s="291">
        <v>0.34416000000000002</v>
      </c>
      <c r="O1066" s="291">
        <v>0.28656000000000004</v>
      </c>
      <c r="P1066" s="291">
        <v>0.31488000000000005</v>
      </c>
      <c r="Q1066" s="291">
        <v>0.28320000000000001</v>
      </c>
      <c r="R1066" s="292">
        <f t="shared" si="14"/>
        <v>0.5988</v>
      </c>
    </row>
    <row r="1067" spans="1:18">
      <c r="A1067" s="33">
        <v>1062</v>
      </c>
      <c r="B1067" s="26" t="s">
        <v>2655</v>
      </c>
      <c r="C1067" s="311" t="s">
        <v>2656</v>
      </c>
      <c r="D1067" s="312" t="s">
        <v>499</v>
      </c>
      <c r="E1067" s="290">
        <v>255.55555555555554</v>
      </c>
      <c r="F1067" s="291">
        <v>0.60542608695652178</v>
      </c>
      <c r="G1067" s="291">
        <v>0.63172173913043483</v>
      </c>
      <c r="H1067" s="291">
        <v>0.64737391304347824</v>
      </c>
      <c r="I1067" s="291">
        <v>0.66302608695652177</v>
      </c>
      <c r="J1067" s="291">
        <v>0.62921739130434795</v>
      </c>
      <c r="K1067" s="291">
        <v>0.80765217391304356</v>
      </c>
      <c r="L1067" s="291">
        <v>0.82831304347826096</v>
      </c>
      <c r="M1067" s="291">
        <v>0.83582608695652183</v>
      </c>
      <c r="N1067" s="291">
        <v>0.85899130434782611</v>
      </c>
      <c r="O1067" s="291">
        <v>0.78260869565217395</v>
      </c>
      <c r="P1067" s="291">
        <v>0.60542608695652178</v>
      </c>
      <c r="Q1067" s="291">
        <v>0.62107826086956519</v>
      </c>
      <c r="R1067" s="292">
        <f t="shared" si="14"/>
        <v>0.66406956521739136</v>
      </c>
    </row>
    <row r="1068" spans="1:18">
      <c r="A1068" s="33">
        <v>1063</v>
      </c>
      <c r="B1068" s="26" t="s">
        <v>2657</v>
      </c>
      <c r="C1068" s="311" t="s">
        <v>2658</v>
      </c>
      <c r="D1068" s="312" t="s">
        <v>499</v>
      </c>
      <c r="E1068" s="290">
        <v>188.88888888888889</v>
      </c>
      <c r="F1068" s="291">
        <v>0.76288235294117646</v>
      </c>
      <c r="G1068" s="291">
        <v>0.80555294117647058</v>
      </c>
      <c r="H1068" s="291">
        <v>0.73312941176470581</v>
      </c>
      <c r="I1068" s="291">
        <v>0.80174117647058829</v>
      </c>
      <c r="J1068" s="291">
        <v>0.76235294117647057</v>
      </c>
      <c r="K1068" s="291">
        <v>0.7864941176470589</v>
      </c>
      <c r="L1068" s="291">
        <v>0.82588235294117651</v>
      </c>
      <c r="M1068" s="291">
        <v>0.9923294117647059</v>
      </c>
      <c r="N1068" s="291">
        <v>1.08</v>
      </c>
      <c r="O1068" s="291">
        <v>0.85764705882352943</v>
      </c>
      <c r="P1068" s="291">
        <v>0.84494117647058842</v>
      </c>
      <c r="Q1068" s="291">
        <v>0.86272941176470597</v>
      </c>
      <c r="R1068" s="292">
        <f t="shared" si="14"/>
        <v>0.77535882352941166</v>
      </c>
    </row>
    <row r="1069" spans="1:18">
      <c r="A1069" s="33">
        <v>1064</v>
      </c>
      <c r="B1069" s="26" t="s">
        <v>2659</v>
      </c>
      <c r="C1069" s="311" t="s">
        <v>2660</v>
      </c>
      <c r="D1069" s="312" t="s">
        <v>499</v>
      </c>
      <c r="E1069" s="290">
        <v>180</v>
      </c>
      <c r="F1069" s="291">
        <v>1.2566666666666666</v>
      </c>
      <c r="G1069" s="291">
        <v>1.1400000000000001</v>
      </c>
      <c r="H1069" s="291">
        <v>0.95999999999999985</v>
      </c>
      <c r="I1069" s="291">
        <v>0.75666666666666671</v>
      </c>
      <c r="J1069" s="291">
        <v>0.14666666666666667</v>
      </c>
      <c r="K1069" s="291">
        <v>0.78999999999999992</v>
      </c>
      <c r="L1069" s="291">
        <v>0.83000000000000007</v>
      </c>
      <c r="M1069" s="291">
        <v>0.84133333333333327</v>
      </c>
      <c r="N1069" s="291">
        <v>0.76533333333333331</v>
      </c>
      <c r="O1069" s="291">
        <v>0.79066666666666663</v>
      </c>
      <c r="P1069" s="291">
        <v>0.78266666666666662</v>
      </c>
      <c r="Q1069" s="291">
        <v>0.78133333333333321</v>
      </c>
      <c r="R1069" s="292">
        <f t="shared" si="14"/>
        <v>0.84166666666666667</v>
      </c>
    </row>
    <row r="1070" spans="1:18">
      <c r="A1070" s="33">
        <v>1065</v>
      </c>
      <c r="B1070" s="26" t="s">
        <v>2661</v>
      </c>
      <c r="C1070" s="311" t="s">
        <v>2662</v>
      </c>
      <c r="D1070" s="312" t="s">
        <v>499</v>
      </c>
      <c r="E1070" s="290">
        <v>150</v>
      </c>
      <c r="F1070" s="291">
        <v>0.90773333333333328</v>
      </c>
      <c r="G1070" s="291">
        <v>0.84853333333333325</v>
      </c>
      <c r="H1070" s="291">
        <v>0.94666666666666666</v>
      </c>
      <c r="I1070" s="291">
        <v>1.2362666666666666</v>
      </c>
      <c r="J1070" s="291">
        <v>0.13493333333333332</v>
      </c>
      <c r="K1070" s="291">
        <v>0.73333333333333339</v>
      </c>
      <c r="L1070" s="291">
        <v>0.71040000000000014</v>
      </c>
      <c r="M1070" s="291">
        <v>0.62026666666666674</v>
      </c>
      <c r="N1070" s="291">
        <v>0.74773333333333336</v>
      </c>
      <c r="O1070" s="291">
        <v>1.1109333333333333</v>
      </c>
      <c r="P1070" s="291">
        <v>1.1866666666666668</v>
      </c>
      <c r="Q1070" s="291">
        <v>1.1957333333333333</v>
      </c>
      <c r="R1070" s="292">
        <f t="shared" si="14"/>
        <v>0.80124444444444443</v>
      </c>
    </row>
    <row r="1071" spans="1:18">
      <c r="A1071" s="33">
        <v>1066</v>
      </c>
      <c r="B1071" s="26" t="s">
        <v>2663</v>
      </c>
      <c r="C1071" s="311" t="s">
        <v>2664</v>
      </c>
      <c r="D1071" s="312" t="s">
        <v>499</v>
      </c>
      <c r="E1071" s="290">
        <v>333.33333333333331</v>
      </c>
      <c r="F1071" s="291">
        <v>0.27936000000000005</v>
      </c>
      <c r="G1071" s="291">
        <v>0.38208000000000009</v>
      </c>
      <c r="H1071" s="291">
        <v>0.43680000000000002</v>
      </c>
      <c r="I1071" s="291">
        <v>2.1599999999999998E-2</v>
      </c>
      <c r="J1071" s="291">
        <v>1.728E-2</v>
      </c>
      <c r="K1071" s="291">
        <v>8.208E-2</v>
      </c>
      <c r="L1071" s="291">
        <v>5.7120000000000011E-2</v>
      </c>
      <c r="M1071" s="291">
        <v>0.20352000000000003</v>
      </c>
      <c r="N1071" s="291">
        <v>0.59136</v>
      </c>
      <c r="O1071" s="291">
        <v>0.73439999999999994</v>
      </c>
      <c r="P1071" s="291">
        <v>0.92736000000000007</v>
      </c>
      <c r="Q1071" s="291">
        <v>0.85200000000000009</v>
      </c>
      <c r="R1071" s="292">
        <f t="shared" si="14"/>
        <v>0.20320000000000002</v>
      </c>
    </row>
    <row r="1072" spans="1:18">
      <c r="A1072" s="33">
        <v>1067</v>
      </c>
      <c r="B1072" s="26" t="s">
        <v>2665</v>
      </c>
      <c r="C1072" s="311" t="s">
        <v>2666</v>
      </c>
      <c r="D1072" s="312" t="s">
        <v>502</v>
      </c>
      <c r="E1072" s="290">
        <v>375.55555555555554</v>
      </c>
      <c r="F1072" s="291">
        <v>0</v>
      </c>
      <c r="G1072" s="291">
        <v>5.9165680473372777E-2</v>
      </c>
      <c r="H1072" s="291">
        <v>0.15124260355029587</v>
      </c>
      <c r="I1072" s="291">
        <v>0.13313609467455623</v>
      </c>
      <c r="J1072" s="291">
        <v>0.11982248520710059</v>
      </c>
      <c r="K1072" s="291">
        <v>0.11982248520710059</v>
      </c>
      <c r="L1072" s="291">
        <v>0.11982248520710059</v>
      </c>
      <c r="M1072" s="291">
        <v>0.13633136094674558</v>
      </c>
      <c r="N1072" s="291">
        <v>0.10863905325443789</v>
      </c>
      <c r="O1072" s="291">
        <v>0.11343195266272191</v>
      </c>
      <c r="P1072" s="291">
        <v>0.12514792899408284</v>
      </c>
      <c r="Q1072" s="291">
        <v>0.12035502958579881</v>
      </c>
      <c r="R1072" s="292">
        <f t="shared" si="14"/>
        <v>9.7198224852071011E-2</v>
      </c>
    </row>
    <row r="1073" spans="1:18">
      <c r="A1073" s="33">
        <v>1068</v>
      </c>
      <c r="B1073" s="26" t="s">
        <v>2667</v>
      </c>
      <c r="C1073" s="311" t="s">
        <v>2668</v>
      </c>
      <c r="D1073" s="312" t="s">
        <v>499</v>
      </c>
      <c r="E1073" s="290">
        <v>115</v>
      </c>
      <c r="F1073" s="291">
        <v>0</v>
      </c>
      <c r="G1073" s="291">
        <v>0</v>
      </c>
      <c r="H1073" s="291">
        <v>0</v>
      </c>
      <c r="I1073" s="291">
        <v>0</v>
      </c>
      <c r="J1073" s="291">
        <v>0</v>
      </c>
      <c r="K1073" s="291">
        <v>0</v>
      </c>
      <c r="L1073" s="291">
        <v>0</v>
      </c>
      <c r="M1073" s="291">
        <v>0</v>
      </c>
      <c r="N1073" s="291">
        <v>0.8973913043478261</v>
      </c>
      <c r="O1073" s="291">
        <v>0.72069565217391296</v>
      </c>
      <c r="P1073" s="291">
        <v>0.68173913043478263</v>
      </c>
      <c r="Q1073" s="291">
        <v>0.73217391304347823</v>
      </c>
      <c r="R1073" s="292">
        <f t="shared" si="14"/>
        <v>0</v>
      </c>
    </row>
    <row r="1074" spans="1:18">
      <c r="A1074" s="33">
        <v>1069</v>
      </c>
      <c r="B1074" s="26" t="s">
        <v>2669</v>
      </c>
      <c r="C1074" s="311" t="s">
        <v>2670</v>
      </c>
      <c r="D1074" s="312" t="s">
        <v>499</v>
      </c>
      <c r="E1074" s="290">
        <v>119</v>
      </c>
      <c r="F1074" s="291">
        <v>0</v>
      </c>
      <c r="G1074" s="291">
        <v>0</v>
      </c>
      <c r="H1074" s="291">
        <v>0</v>
      </c>
      <c r="I1074" s="291">
        <v>0</v>
      </c>
      <c r="J1074" s="291">
        <v>0</v>
      </c>
      <c r="K1074" s="291">
        <v>0</v>
      </c>
      <c r="L1074" s="291">
        <v>0</v>
      </c>
      <c r="M1074" s="291">
        <v>0.58991596638655452</v>
      </c>
      <c r="N1074" s="291">
        <v>0.49579831932773111</v>
      </c>
      <c r="O1074" s="291">
        <v>0.93176470588235294</v>
      </c>
      <c r="P1074" s="291">
        <v>0.99260504201680677</v>
      </c>
      <c r="Q1074" s="291">
        <v>0.98756302521008399</v>
      </c>
      <c r="R1074" s="292">
        <f t="shared" si="14"/>
        <v>0</v>
      </c>
    </row>
    <row r="1075" spans="1:18">
      <c r="A1075" s="33">
        <v>1070</v>
      </c>
      <c r="B1075" s="26" t="s">
        <v>2671</v>
      </c>
      <c r="C1075" s="311" t="s">
        <v>2672</v>
      </c>
      <c r="D1075" s="312" t="s">
        <v>499</v>
      </c>
      <c r="E1075" s="290">
        <v>166.66666666666666</v>
      </c>
      <c r="F1075" s="291">
        <v>0</v>
      </c>
      <c r="G1075" s="291">
        <v>0</v>
      </c>
      <c r="H1075" s="291">
        <v>0</v>
      </c>
      <c r="I1075" s="291">
        <v>0</v>
      </c>
      <c r="J1075" s="291">
        <v>0</v>
      </c>
      <c r="K1075" s="291">
        <v>0</v>
      </c>
      <c r="L1075" s="291">
        <v>0</v>
      </c>
      <c r="M1075" s="291">
        <v>0</v>
      </c>
      <c r="N1075" s="291">
        <v>1.0608000000000002</v>
      </c>
      <c r="O1075" s="291">
        <v>1.02</v>
      </c>
      <c r="P1075" s="291">
        <v>1.032</v>
      </c>
      <c r="Q1075" s="291">
        <v>1.0944</v>
      </c>
      <c r="R1075" s="292">
        <f t="shared" si="14"/>
        <v>0</v>
      </c>
    </row>
    <row r="1076" spans="1:18">
      <c r="A1076" s="33">
        <v>1071</v>
      </c>
      <c r="B1076" s="26" t="s">
        <v>2673</v>
      </c>
      <c r="C1076" s="311" t="s">
        <v>2674</v>
      </c>
      <c r="D1076" s="312" t="s">
        <v>499</v>
      </c>
      <c r="E1076" s="290">
        <v>188.88888888888889</v>
      </c>
      <c r="F1076" s="291">
        <v>0</v>
      </c>
      <c r="G1076" s="291">
        <v>0</v>
      </c>
      <c r="H1076" s="291">
        <v>0</v>
      </c>
      <c r="I1076" s="291">
        <v>0</v>
      </c>
      <c r="J1076" s="291">
        <v>0</v>
      </c>
      <c r="K1076" s="291">
        <v>0</v>
      </c>
      <c r="L1076" s="291">
        <v>0</v>
      </c>
      <c r="M1076" s="291">
        <v>0</v>
      </c>
      <c r="N1076" s="291">
        <v>0</v>
      </c>
      <c r="O1076" s="291">
        <v>0.84642352941176469</v>
      </c>
      <c r="P1076" s="291">
        <v>0.80205882352941182</v>
      </c>
      <c r="Q1076" s="291">
        <v>0.94701176470588233</v>
      </c>
      <c r="R1076" s="292">
        <f t="shared" si="14"/>
        <v>0</v>
      </c>
    </row>
    <row r="1077" spans="1:18">
      <c r="A1077" s="33">
        <v>1072</v>
      </c>
      <c r="B1077" s="26" t="s">
        <v>2679</v>
      </c>
      <c r="C1077" s="311" t="s">
        <v>2680</v>
      </c>
      <c r="D1077" s="312" t="s">
        <v>499</v>
      </c>
      <c r="E1077" s="290">
        <v>200</v>
      </c>
      <c r="F1077" s="291">
        <v>1.2324999999999999</v>
      </c>
      <c r="G1077" s="291">
        <v>1.1924999999999999</v>
      </c>
      <c r="H1077" s="291">
        <v>0</v>
      </c>
      <c r="I1077" s="291">
        <v>0</v>
      </c>
      <c r="J1077" s="291">
        <v>0.47249999999999998</v>
      </c>
      <c r="K1077" s="291">
        <v>0.95</v>
      </c>
      <c r="L1077" s="291">
        <v>0.42299999999999999</v>
      </c>
      <c r="M1077" s="291">
        <v>0.12359999999999999</v>
      </c>
      <c r="N1077" s="291">
        <v>1.2269999999999999</v>
      </c>
      <c r="O1077" s="291">
        <v>1.4424000000000001</v>
      </c>
      <c r="P1077" s="291">
        <v>1.4831999999999999</v>
      </c>
      <c r="Q1077" s="291">
        <v>1.3596000000000001</v>
      </c>
      <c r="R1077" s="292">
        <f t="shared" si="14"/>
        <v>0.64124999999999999</v>
      </c>
    </row>
    <row r="1078" spans="1:18">
      <c r="A1078" s="33">
        <v>1073</v>
      </c>
      <c r="B1078" s="26" t="s">
        <v>2681</v>
      </c>
      <c r="C1078" s="311" t="s">
        <v>2682</v>
      </c>
      <c r="D1078" s="312" t="s">
        <v>499</v>
      </c>
      <c r="E1078" s="290">
        <v>210</v>
      </c>
      <c r="F1078" s="291">
        <v>0.90476190476190477</v>
      </c>
      <c r="G1078" s="291">
        <v>0.91428571428571426</v>
      </c>
      <c r="H1078" s="291">
        <v>0.83809523809523812</v>
      </c>
      <c r="I1078" s="291">
        <v>0.30476190476190479</v>
      </c>
      <c r="J1078" s="291">
        <v>0.41904761904761906</v>
      </c>
      <c r="K1078" s="291">
        <v>0.89333333333333331</v>
      </c>
      <c r="L1078" s="291">
        <v>0.6171428571428571</v>
      </c>
      <c r="M1078" s="291">
        <v>0.64</v>
      </c>
      <c r="N1078" s="291">
        <v>0.72</v>
      </c>
      <c r="O1078" s="291">
        <v>0.71923809523809523</v>
      </c>
      <c r="P1078" s="291">
        <v>0.72457142857142853</v>
      </c>
      <c r="Q1078" s="291">
        <v>0.70628571428571429</v>
      </c>
      <c r="R1078" s="292">
        <f t="shared" si="14"/>
        <v>0.71238095238095234</v>
      </c>
    </row>
    <row r="1079" spans="1:18">
      <c r="A1079" s="33">
        <v>1074</v>
      </c>
      <c r="B1079" s="26" t="s">
        <v>2683</v>
      </c>
      <c r="C1079" s="311" t="s">
        <v>2684</v>
      </c>
      <c r="D1079" s="312" t="s">
        <v>499</v>
      </c>
      <c r="E1079" s="290">
        <v>278</v>
      </c>
      <c r="F1079" s="291">
        <v>0.66187050359712229</v>
      </c>
      <c r="G1079" s="291">
        <v>0.81424460431654666</v>
      </c>
      <c r="H1079" s="291">
        <v>0.80172661870503603</v>
      </c>
      <c r="I1079" s="291">
        <v>0.77510791366906473</v>
      </c>
      <c r="J1079" s="291">
        <v>0.79136690647482022</v>
      </c>
      <c r="K1079" s="291">
        <v>0.87050359712230219</v>
      </c>
      <c r="L1079" s="291">
        <v>0</v>
      </c>
      <c r="M1079" s="291">
        <v>0</v>
      </c>
      <c r="N1079" s="291">
        <v>0</v>
      </c>
      <c r="O1079" s="291">
        <v>0</v>
      </c>
      <c r="P1079" s="291">
        <v>0.499568345323741</v>
      </c>
      <c r="Q1079" s="291">
        <v>0.53410071942446036</v>
      </c>
      <c r="R1079" s="292">
        <f t="shared" si="14"/>
        <v>0.78580335731414863</v>
      </c>
    </row>
    <row r="1080" spans="1:18">
      <c r="A1080" s="33">
        <v>1075</v>
      </c>
      <c r="B1080" s="26" t="s">
        <v>2685</v>
      </c>
      <c r="C1080" s="311" t="s">
        <v>2686</v>
      </c>
      <c r="D1080" s="312" t="s">
        <v>499</v>
      </c>
      <c r="E1080" s="290">
        <v>180</v>
      </c>
      <c r="F1080" s="291">
        <v>1.0008888888888889</v>
      </c>
      <c r="G1080" s="291">
        <v>1.0488888888888888</v>
      </c>
      <c r="H1080" s="291">
        <v>1.0177777777777779</v>
      </c>
      <c r="I1080" s="291">
        <v>0.72177777777777774</v>
      </c>
      <c r="J1080" s="291">
        <v>0.91377777777777791</v>
      </c>
      <c r="K1080" s="291">
        <v>1.080888888888889</v>
      </c>
      <c r="L1080" s="291">
        <v>1.0062222222222224</v>
      </c>
      <c r="M1080" s="291">
        <v>0.97777777777777775</v>
      </c>
      <c r="N1080" s="291">
        <v>0.85155555555555551</v>
      </c>
      <c r="O1080" s="291">
        <v>0.89511111111111119</v>
      </c>
      <c r="P1080" s="291">
        <v>0.94577777777777772</v>
      </c>
      <c r="Q1080" s="291">
        <v>0.94844444444444442</v>
      </c>
      <c r="R1080" s="292">
        <f t="shared" si="14"/>
        <v>0.96400000000000008</v>
      </c>
    </row>
    <row r="1081" spans="1:18">
      <c r="A1081" s="33">
        <v>1076</v>
      </c>
      <c r="B1081" s="26" t="s">
        <v>2687</v>
      </c>
      <c r="C1081" s="311" t="s">
        <v>2688</v>
      </c>
      <c r="D1081" s="312" t="s">
        <v>499</v>
      </c>
      <c r="E1081" s="290">
        <v>250</v>
      </c>
      <c r="F1081" s="291">
        <v>0.80400000000000005</v>
      </c>
      <c r="G1081" s="291">
        <v>0.74399999999999999</v>
      </c>
      <c r="H1081" s="291">
        <v>0.70079999999999998</v>
      </c>
      <c r="I1081" s="291">
        <v>0.74879999999999991</v>
      </c>
      <c r="J1081" s="291">
        <v>0.48</v>
      </c>
      <c r="K1081" s="291">
        <v>0.58463999999999994</v>
      </c>
      <c r="L1081" s="291">
        <v>0.504</v>
      </c>
      <c r="M1081" s="291">
        <v>0.6105600000000001</v>
      </c>
      <c r="N1081" s="291">
        <v>0.6</v>
      </c>
      <c r="O1081" s="291">
        <v>0.624</v>
      </c>
      <c r="P1081" s="291">
        <v>0.72</v>
      </c>
      <c r="Q1081" s="291">
        <v>0.67200000000000015</v>
      </c>
      <c r="R1081" s="292">
        <f t="shared" si="14"/>
        <v>0.67703999999999998</v>
      </c>
    </row>
    <row r="1082" spans="1:18">
      <c r="A1082" s="33">
        <v>1077</v>
      </c>
      <c r="B1082" s="26" t="s">
        <v>2689</v>
      </c>
      <c r="C1082" s="311" t="s">
        <v>2690</v>
      </c>
      <c r="D1082" s="312" t="s">
        <v>499</v>
      </c>
      <c r="E1082" s="290">
        <v>221</v>
      </c>
      <c r="F1082" s="291">
        <v>0.70407239819004519</v>
      </c>
      <c r="G1082" s="291">
        <v>0.57375565610859725</v>
      </c>
      <c r="H1082" s="291">
        <v>0.56108597285067874</v>
      </c>
      <c r="I1082" s="291">
        <v>0.57013574660633481</v>
      </c>
      <c r="J1082" s="291">
        <v>0.53936651583710404</v>
      </c>
      <c r="K1082" s="291">
        <v>0.59547511312217194</v>
      </c>
      <c r="L1082" s="291">
        <v>0.61176470588235299</v>
      </c>
      <c r="M1082" s="291">
        <v>0.6009049773755657</v>
      </c>
      <c r="N1082" s="291">
        <v>0.60271493212669691</v>
      </c>
      <c r="O1082" s="291">
        <v>0.65520361990950216</v>
      </c>
      <c r="P1082" s="291">
        <v>0.6262443438914026</v>
      </c>
      <c r="Q1082" s="291">
        <v>0.63348416289592757</v>
      </c>
      <c r="R1082" s="292">
        <f t="shared" si="14"/>
        <v>0.59064856711915537</v>
      </c>
    </row>
    <row r="1083" spans="1:18">
      <c r="A1083" s="33">
        <v>1078</v>
      </c>
      <c r="B1083" s="26" t="s">
        <v>2691</v>
      </c>
      <c r="C1083" s="311" t="s">
        <v>2692</v>
      </c>
      <c r="D1083" s="312" t="s">
        <v>499</v>
      </c>
      <c r="E1083" s="290">
        <v>262</v>
      </c>
      <c r="F1083" s="291">
        <v>0.28671755725190839</v>
      </c>
      <c r="G1083" s="291">
        <v>0.24732824427480921</v>
      </c>
      <c r="H1083" s="291">
        <v>0.34442748091603054</v>
      </c>
      <c r="I1083" s="291">
        <v>0.13190839694656489</v>
      </c>
      <c r="J1083" s="291">
        <v>0.12961832061068704</v>
      </c>
      <c r="K1083" s="291">
        <v>0.12961832061068704</v>
      </c>
      <c r="L1083" s="291">
        <v>0.12000000000000001</v>
      </c>
      <c r="M1083" s="291">
        <v>0.13557251908396944</v>
      </c>
      <c r="N1083" s="291">
        <v>0.12961832061068704</v>
      </c>
      <c r="O1083" s="291">
        <v>0.11038167938931298</v>
      </c>
      <c r="P1083" s="291">
        <v>0.10351145038167937</v>
      </c>
      <c r="Q1083" s="291">
        <v>0.18961832061068701</v>
      </c>
      <c r="R1083" s="292">
        <f t="shared" si="14"/>
        <v>0.21160305343511454</v>
      </c>
    </row>
    <row r="1084" spans="1:18">
      <c r="A1084" s="33">
        <v>1079</v>
      </c>
      <c r="B1084" s="26" t="s">
        <v>2693</v>
      </c>
      <c r="C1084" s="311" t="s">
        <v>2694</v>
      </c>
      <c r="D1084" s="312" t="s">
        <v>499</v>
      </c>
      <c r="E1084" s="290">
        <v>200</v>
      </c>
      <c r="F1084" s="291">
        <v>0.76</v>
      </c>
      <c r="G1084" s="291">
        <v>0.85619999999999985</v>
      </c>
      <c r="H1084" s="291">
        <v>0.88</v>
      </c>
      <c r="I1084" s="291">
        <v>0.52439999999999998</v>
      </c>
      <c r="J1084" s="291">
        <v>0.66</v>
      </c>
      <c r="K1084" s="291">
        <v>0.50439999999999996</v>
      </c>
      <c r="L1084" s="291">
        <v>0.84379999999999999</v>
      </c>
      <c r="M1084" s="291">
        <v>0.41339999999999999</v>
      </c>
      <c r="N1084" s="291">
        <v>0.41160000000000002</v>
      </c>
      <c r="O1084" s="291">
        <v>0.42799999999999999</v>
      </c>
      <c r="P1084" s="291">
        <v>0.79</v>
      </c>
      <c r="Q1084" s="291">
        <v>0.8</v>
      </c>
      <c r="R1084" s="292">
        <f t="shared" si="14"/>
        <v>0.69750000000000012</v>
      </c>
    </row>
    <row r="1085" spans="1:18">
      <c r="A1085" s="33">
        <v>1080</v>
      </c>
      <c r="B1085" s="26" t="s">
        <v>2695</v>
      </c>
      <c r="C1085" s="311" t="s">
        <v>2696</v>
      </c>
      <c r="D1085" s="312" t="s">
        <v>499</v>
      </c>
      <c r="E1085" s="290">
        <v>128</v>
      </c>
      <c r="F1085" s="291">
        <v>0.81062500000000004</v>
      </c>
      <c r="G1085" s="291">
        <v>0.70874999999999999</v>
      </c>
      <c r="H1085" s="291">
        <v>0.79062500000000002</v>
      </c>
      <c r="I1085" s="291">
        <v>0.82250000000000001</v>
      </c>
      <c r="J1085" s="291">
        <v>0.81437499999999996</v>
      </c>
      <c r="K1085" s="291">
        <v>0.77812499999999996</v>
      </c>
      <c r="L1085" s="291">
        <v>0.791875</v>
      </c>
      <c r="M1085" s="291">
        <v>0.15875</v>
      </c>
      <c r="N1085" s="291">
        <v>0.65874999999999995</v>
      </c>
      <c r="O1085" s="291">
        <v>0.61937500000000001</v>
      </c>
      <c r="P1085" s="291">
        <v>0.76812499999999995</v>
      </c>
      <c r="Q1085" s="291">
        <v>0.74062499999999998</v>
      </c>
      <c r="R1085" s="292">
        <f t="shared" si="14"/>
        <v>0.78750000000000009</v>
      </c>
    </row>
    <row r="1086" spans="1:18">
      <c r="A1086" s="33">
        <v>1081</v>
      </c>
      <c r="B1086" s="26" t="s">
        <v>2697</v>
      </c>
      <c r="C1086" s="311" t="s">
        <v>2698</v>
      </c>
      <c r="D1086" s="312" t="s">
        <v>499</v>
      </c>
      <c r="E1086" s="290">
        <v>116</v>
      </c>
      <c r="F1086" s="291">
        <v>1.0829310344827587</v>
      </c>
      <c r="G1086" s="291">
        <v>1.0732758620689657</v>
      </c>
      <c r="H1086" s="291">
        <v>1.0613793103448277</v>
      </c>
      <c r="I1086" s="291">
        <v>1.0022413793103448</v>
      </c>
      <c r="J1086" s="291">
        <v>0.71344827586206905</v>
      </c>
      <c r="K1086" s="291">
        <v>0.96982758620689657</v>
      </c>
      <c r="L1086" s="291">
        <v>0.95258620689655171</v>
      </c>
      <c r="M1086" s="291">
        <v>0.82379310344827583</v>
      </c>
      <c r="N1086" s="291">
        <v>1.0334482758620691</v>
      </c>
      <c r="O1086" s="291">
        <v>1.1696551724137931</v>
      </c>
      <c r="P1086" s="291">
        <v>1.1029310344827588</v>
      </c>
      <c r="Q1086" s="291">
        <v>1.0706896551724139</v>
      </c>
      <c r="R1086" s="292">
        <f t="shared" ref="R1086:R1151" si="15">AVERAGE(F1086:K1086)</f>
        <v>0.9838505747126437</v>
      </c>
    </row>
    <row r="1087" spans="1:18">
      <c r="A1087" s="33">
        <v>1082</v>
      </c>
      <c r="B1087" s="26" t="s">
        <v>2699</v>
      </c>
      <c r="C1087" s="311" t="s">
        <v>2700</v>
      </c>
      <c r="D1087" s="312" t="s">
        <v>496</v>
      </c>
      <c r="E1087" s="290">
        <v>134</v>
      </c>
      <c r="F1087" s="291">
        <v>0.61194029850746268</v>
      </c>
      <c r="G1087" s="291">
        <v>0.52611940298507465</v>
      </c>
      <c r="H1087" s="291">
        <v>0.64701492537313432</v>
      </c>
      <c r="I1087" s="291">
        <v>0.56194029850746263</v>
      </c>
      <c r="J1087" s="291">
        <v>0.63955223880597012</v>
      </c>
      <c r="K1087" s="291">
        <v>0.57238805970149254</v>
      </c>
      <c r="L1087" s="291">
        <v>0.43731343283582091</v>
      </c>
      <c r="M1087" s="291">
        <v>0.18059701492537314</v>
      </c>
      <c r="N1087" s="291">
        <v>0.13284776119402986</v>
      </c>
      <c r="O1087" s="291">
        <v>0.12059701492537314</v>
      </c>
      <c r="P1087" s="291">
        <v>0.2626149253731343</v>
      </c>
      <c r="Q1087" s="291">
        <v>0.49975223880597019</v>
      </c>
      <c r="R1087" s="292">
        <f t="shared" si="15"/>
        <v>0.59315920398009947</v>
      </c>
    </row>
    <row r="1088" spans="1:18">
      <c r="A1088" s="33">
        <v>1083</v>
      </c>
      <c r="B1088" s="26" t="s">
        <v>2701</v>
      </c>
      <c r="C1088" s="311" t="s">
        <v>2702</v>
      </c>
      <c r="D1088" s="312" t="s">
        <v>499</v>
      </c>
      <c r="E1088" s="290">
        <v>277</v>
      </c>
      <c r="F1088" s="291">
        <v>0.45054151624548733</v>
      </c>
      <c r="G1088" s="291">
        <v>0.49097472924187724</v>
      </c>
      <c r="H1088" s="291">
        <v>0.50974729241877248</v>
      </c>
      <c r="I1088" s="291">
        <v>0.41732851985559566</v>
      </c>
      <c r="J1088" s="291">
        <v>1.444043321299639E-2</v>
      </c>
      <c r="K1088" s="291">
        <v>8.0866425992779777E-3</v>
      </c>
      <c r="L1088" s="291">
        <v>0</v>
      </c>
      <c r="M1088" s="291">
        <v>0</v>
      </c>
      <c r="N1088" s="291">
        <v>0</v>
      </c>
      <c r="O1088" s="291">
        <v>0</v>
      </c>
      <c r="P1088" s="291">
        <v>0</v>
      </c>
      <c r="Q1088" s="291">
        <v>0</v>
      </c>
      <c r="R1088" s="292">
        <f t="shared" si="15"/>
        <v>0.31518652226233451</v>
      </c>
    </row>
    <row r="1089" spans="1:18">
      <c r="A1089" s="33">
        <v>1084</v>
      </c>
      <c r="B1089" s="26" t="s">
        <v>2703</v>
      </c>
      <c r="C1089" s="311" t="s">
        <v>2704</v>
      </c>
      <c r="D1089" s="312" t="s">
        <v>526</v>
      </c>
      <c r="E1089" s="290">
        <v>280</v>
      </c>
      <c r="F1089" s="291">
        <v>0.47571428571428576</v>
      </c>
      <c r="G1089" s="291">
        <v>0.48571428571428571</v>
      </c>
      <c r="H1089" s="291">
        <v>0.46285714285714286</v>
      </c>
      <c r="I1089" s="291">
        <v>0.46714285714285719</v>
      </c>
      <c r="J1089" s="291">
        <v>0.49000000000000005</v>
      </c>
      <c r="K1089" s="291">
        <v>0.49285714285714288</v>
      </c>
      <c r="L1089" s="291">
        <v>0.46142857142857147</v>
      </c>
      <c r="M1089" s="291">
        <v>0.44714285714285718</v>
      </c>
      <c r="N1089" s="291">
        <v>0.40000000000000008</v>
      </c>
      <c r="O1089" s="291">
        <v>0.50228571428571434</v>
      </c>
      <c r="P1089" s="291">
        <v>0.44</v>
      </c>
      <c r="Q1089" s="291">
        <v>0.44228571428571423</v>
      </c>
      <c r="R1089" s="292">
        <f t="shared" si="15"/>
        <v>0.47904761904761911</v>
      </c>
    </row>
    <row r="1090" spans="1:18">
      <c r="A1090" s="33">
        <v>1085</v>
      </c>
      <c r="B1090" s="26" t="s">
        <v>2705</v>
      </c>
      <c r="C1090" s="311" t="s">
        <v>2706</v>
      </c>
      <c r="D1090" s="312" t="s">
        <v>526</v>
      </c>
      <c r="E1090" s="290">
        <v>415</v>
      </c>
      <c r="F1090" s="291">
        <v>0.45542168674698796</v>
      </c>
      <c r="G1090" s="291">
        <v>0.43662650602409636</v>
      </c>
      <c r="H1090" s="291">
        <v>0.47132530120481925</v>
      </c>
      <c r="I1090" s="291">
        <v>0.45975903614457836</v>
      </c>
      <c r="J1090" s="291">
        <v>0.74891566265060239</v>
      </c>
      <c r="K1090" s="291">
        <v>0.75903614457831325</v>
      </c>
      <c r="L1090" s="291">
        <v>0.83681927710843362</v>
      </c>
      <c r="M1090" s="291">
        <v>0.81195180722891558</v>
      </c>
      <c r="N1090" s="291">
        <v>0.7778313253012048</v>
      </c>
      <c r="O1090" s="291">
        <v>0.81946987951807226</v>
      </c>
      <c r="P1090" s="291">
        <v>0.70669879518072298</v>
      </c>
      <c r="Q1090" s="291">
        <v>0.46322891566265062</v>
      </c>
      <c r="R1090" s="292">
        <f t="shared" si="15"/>
        <v>0.55518072289156628</v>
      </c>
    </row>
    <row r="1091" spans="1:18">
      <c r="A1091" s="33">
        <v>1086</v>
      </c>
      <c r="B1091" s="26" t="s">
        <v>2707</v>
      </c>
      <c r="C1091" s="311" t="s">
        <v>2708</v>
      </c>
      <c r="D1091" s="312" t="s">
        <v>526</v>
      </c>
      <c r="E1091" s="290">
        <v>460</v>
      </c>
      <c r="F1091" s="291">
        <v>0.60304347826086957</v>
      </c>
      <c r="G1091" s="291">
        <v>0.35130434782608694</v>
      </c>
      <c r="H1091" s="291">
        <v>0.50260869565217392</v>
      </c>
      <c r="I1091" s="291">
        <v>0.35913043478260875</v>
      </c>
      <c r="J1091" s="291">
        <v>0.53130434782608693</v>
      </c>
      <c r="K1091" s="291">
        <v>0.57869565217391306</v>
      </c>
      <c r="L1091" s="291">
        <v>0.5721739130434782</v>
      </c>
      <c r="M1091" s="291">
        <v>0.58347826086956533</v>
      </c>
      <c r="N1091" s="291">
        <v>0.61652173913043484</v>
      </c>
      <c r="O1091" s="291">
        <v>0.58478260869565213</v>
      </c>
      <c r="P1091" s="291">
        <v>0.5839130434782609</v>
      </c>
      <c r="Q1091" s="291">
        <v>0.60391304347826091</v>
      </c>
      <c r="R1091" s="292">
        <f t="shared" si="15"/>
        <v>0.48768115942028983</v>
      </c>
    </row>
    <row r="1092" spans="1:18">
      <c r="A1092" s="33">
        <v>1087</v>
      </c>
      <c r="B1092" s="26" t="s">
        <v>2709</v>
      </c>
      <c r="C1092" s="311" t="s">
        <v>2710</v>
      </c>
      <c r="D1092" s="312" t="s">
        <v>499</v>
      </c>
      <c r="E1092" s="290">
        <v>167</v>
      </c>
      <c r="F1092" s="291">
        <v>0.91976047904191616</v>
      </c>
      <c r="G1092" s="291">
        <v>0.88718562874251494</v>
      </c>
      <c r="H1092" s="291">
        <v>0.86610778443113767</v>
      </c>
      <c r="I1092" s="291">
        <v>0.67065868263473061</v>
      </c>
      <c r="J1092" s="291">
        <v>0.86227544910179643</v>
      </c>
      <c r="K1092" s="291">
        <v>0.67065868263473061</v>
      </c>
      <c r="L1092" s="291">
        <v>0</v>
      </c>
      <c r="M1092" s="291">
        <v>0</v>
      </c>
      <c r="N1092" s="291">
        <v>0</v>
      </c>
      <c r="O1092" s="291">
        <v>0</v>
      </c>
      <c r="P1092" s="291">
        <v>0</v>
      </c>
      <c r="Q1092" s="291">
        <v>0</v>
      </c>
      <c r="R1092" s="292">
        <f t="shared" si="15"/>
        <v>0.81277445109780444</v>
      </c>
    </row>
    <row r="1093" spans="1:18">
      <c r="A1093" s="33">
        <v>1088</v>
      </c>
      <c r="B1093" s="26" t="s">
        <v>2711</v>
      </c>
      <c r="C1093" s="311" t="s">
        <v>2712</v>
      </c>
      <c r="D1093" s="312" t="s">
        <v>526</v>
      </c>
      <c r="E1093" s="290">
        <v>167</v>
      </c>
      <c r="F1093" s="291">
        <v>0.72335329341317367</v>
      </c>
      <c r="G1093" s="291">
        <v>0.74251497005988021</v>
      </c>
      <c r="H1093" s="291">
        <v>0.52694610778443118</v>
      </c>
      <c r="I1093" s="291">
        <v>0.57005988023952092</v>
      </c>
      <c r="J1093" s="291">
        <v>0.74730538922155687</v>
      </c>
      <c r="K1093" s="291">
        <v>0.77604790419161673</v>
      </c>
      <c r="L1093" s="291">
        <v>0.68023952095808382</v>
      </c>
      <c r="M1093" s="291">
        <v>0.6946107784431137</v>
      </c>
      <c r="N1093" s="291">
        <v>0.77604790419161673</v>
      </c>
      <c r="O1093" s="291">
        <v>0.77604790419161673</v>
      </c>
      <c r="P1093" s="291">
        <v>0.69844311377245516</v>
      </c>
      <c r="Q1093" s="291">
        <v>0.71760479041916159</v>
      </c>
      <c r="R1093" s="292">
        <f t="shared" si="15"/>
        <v>0.68103792415169673</v>
      </c>
    </row>
    <row r="1094" spans="1:18">
      <c r="A1094" s="33">
        <v>1089</v>
      </c>
      <c r="B1094" s="26" t="s">
        <v>2713</v>
      </c>
      <c r="C1094" s="311" t="s">
        <v>2714</v>
      </c>
      <c r="D1094" s="312" t="s">
        <v>526</v>
      </c>
      <c r="E1094" s="290">
        <v>150</v>
      </c>
      <c r="F1094" s="291">
        <v>0.65333333333333332</v>
      </c>
      <c r="G1094" s="291">
        <v>0.67466666666666664</v>
      </c>
      <c r="H1094" s="291">
        <v>0.67199999999999993</v>
      </c>
      <c r="I1094" s="291">
        <v>0.65333333333333332</v>
      </c>
      <c r="J1094" s="291">
        <v>0.95199999999999985</v>
      </c>
      <c r="K1094" s="291">
        <v>0.93599999999999983</v>
      </c>
      <c r="L1094" s="291">
        <v>0.78186666666666671</v>
      </c>
      <c r="M1094" s="291">
        <v>0.72106666666666663</v>
      </c>
      <c r="N1094" s="291">
        <v>0.68906666666666672</v>
      </c>
      <c r="O1094" s="291">
        <v>0.91306666666666658</v>
      </c>
      <c r="P1094" s="291">
        <v>0.64053333333333329</v>
      </c>
      <c r="Q1094" s="291">
        <v>0.63626666666666665</v>
      </c>
      <c r="R1094" s="292">
        <f t="shared" si="15"/>
        <v>0.75688888888888883</v>
      </c>
    </row>
    <row r="1095" spans="1:18">
      <c r="A1095" s="33">
        <v>1090</v>
      </c>
      <c r="B1095" s="26" t="s">
        <v>2715</v>
      </c>
      <c r="C1095" s="311" t="s">
        <v>2714</v>
      </c>
      <c r="D1095" s="312" t="s">
        <v>526</v>
      </c>
      <c r="E1095" s="290">
        <v>150</v>
      </c>
      <c r="F1095" s="291">
        <v>0.27200000000000002</v>
      </c>
      <c r="G1095" s="291">
        <v>0.25600000000000001</v>
      </c>
      <c r="H1095" s="291">
        <v>0.432</v>
      </c>
      <c r="I1095" s="291">
        <v>0.27200000000000002</v>
      </c>
      <c r="J1095" s="291">
        <v>0.51200000000000001</v>
      </c>
      <c r="K1095" s="291">
        <v>0.51200000000000001</v>
      </c>
      <c r="L1095" s="291">
        <v>0.45440000000000008</v>
      </c>
      <c r="M1095" s="291">
        <v>0.45440000000000008</v>
      </c>
      <c r="N1095" s="291">
        <v>0.45440000000000008</v>
      </c>
      <c r="O1095" s="291">
        <v>1.3280000000000001</v>
      </c>
      <c r="P1095" s="291">
        <v>0.44479999999999997</v>
      </c>
      <c r="Q1095" s="291">
        <v>0.4672</v>
      </c>
      <c r="R1095" s="292">
        <f t="shared" si="15"/>
        <v>0.37600000000000006</v>
      </c>
    </row>
    <row r="1096" spans="1:18">
      <c r="A1096" s="33">
        <v>1091</v>
      </c>
      <c r="B1096" s="26" t="s">
        <v>2716</v>
      </c>
      <c r="C1096" s="311" t="s">
        <v>2717</v>
      </c>
      <c r="D1096" s="312" t="s">
        <v>499</v>
      </c>
      <c r="E1096" s="290">
        <v>389</v>
      </c>
      <c r="F1096" s="291">
        <v>0.66755784061696655</v>
      </c>
      <c r="G1096" s="291">
        <v>0.67784061696658104</v>
      </c>
      <c r="H1096" s="291">
        <v>0.80205655526992292</v>
      </c>
      <c r="I1096" s="291">
        <v>0.7913624678663238</v>
      </c>
      <c r="J1096" s="291">
        <v>1.0282776349614395E-2</v>
      </c>
      <c r="K1096" s="291">
        <v>1.0282776349614395E-2</v>
      </c>
      <c r="L1096" s="291">
        <v>0.31547557840616969</v>
      </c>
      <c r="M1096" s="291">
        <v>0.62560411311053987</v>
      </c>
      <c r="N1096" s="291">
        <v>0.6478149100257069</v>
      </c>
      <c r="O1096" s="291">
        <v>1.1714138817480719</v>
      </c>
      <c r="P1096" s="291">
        <v>1.0052442159383035</v>
      </c>
      <c r="Q1096" s="291">
        <v>0.83372750642673521</v>
      </c>
      <c r="R1096" s="292">
        <f t="shared" si="15"/>
        <v>0.49323050556983722</v>
      </c>
    </row>
    <row r="1097" spans="1:18">
      <c r="A1097" s="33">
        <v>1092</v>
      </c>
      <c r="B1097" s="26" t="s">
        <v>2718</v>
      </c>
      <c r="C1097" s="311" t="s">
        <v>2719</v>
      </c>
      <c r="D1097" s="312" t="s">
        <v>499</v>
      </c>
      <c r="E1097" s="290">
        <v>282</v>
      </c>
      <c r="F1097" s="291">
        <v>0</v>
      </c>
      <c r="G1097" s="291">
        <v>0.64113475177304968</v>
      </c>
      <c r="H1097" s="291">
        <v>0.59716312056737586</v>
      </c>
      <c r="I1097" s="291">
        <v>0.54326241134751774</v>
      </c>
      <c r="J1097" s="291">
        <v>0.58297872340425527</v>
      </c>
      <c r="K1097" s="291">
        <v>0.61843971631205674</v>
      </c>
      <c r="L1097" s="291">
        <v>0.95120567375886533</v>
      </c>
      <c r="M1097" s="291">
        <v>0.92510638297872338</v>
      </c>
      <c r="N1097" s="291">
        <v>0.76425531914893607</v>
      </c>
      <c r="O1097" s="291">
        <v>0.63801418439716306</v>
      </c>
      <c r="P1097" s="291">
        <v>0.79177304964539008</v>
      </c>
      <c r="Q1097" s="291">
        <v>0.77758865248226949</v>
      </c>
      <c r="R1097" s="292">
        <f t="shared" si="15"/>
        <v>0.49716312056737588</v>
      </c>
    </row>
    <row r="1098" spans="1:18">
      <c r="A1098" s="33">
        <v>1093</v>
      </c>
      <c r="B1098" s="26" t="s">
        <v>2720</v>
      </c>
      <c r="C1098" s="311" t="s">
        <v>2721</v>
      </c>
      <c r="D1098" s="312" t="s">
        <v>496</v>
      </c>
      <c r="E1098" s="290">
        <v>222</v>
      </c>
      <c r="F1098" s="291">
        <v>0.49729729729729732</v>
      </c>
      <c r="G1098" s="291">
        <v>0.60900900900900912</v>
      </c>
      <c r="H1098" s="291">
        <v>0.59459459459459463</v>
      </c>
      <c r="I1098" s="291">
        <v>0.31351351351351348</v>
      </c>
      <c r="J1098" s="291">
        <v>0.42522522522522521</v>
      </c>
      <c r="K1098" s="291">
        <v>0.33873873873873878</v>
      </c>
      <c r="L1098" s="291">
        <v>0.18306306306306305</v>
      </c>
      <c r="M1098" s="291">
        <v>0.43315315315315311</v>
      </c>
      <c r="N1098" s="291">
        <v>0.31495495495495496</v>
      </c>
      <c r="O1098" s="291">
        <v>0.26594594594594595</v>
      </c>
      <c r="P1098" s="291">
        <v>0.46990990990990988</v>
      </c>
      <c r="Q1098" s="291">
        <v>0.26666666666666666</v>
      </c>
      <c r="R1098" s="292">
        <f t="shared" si="15"/>
        <v>0.46306306306306316</v>
      </c>
    </row>
    <row r="1099" spans="1:18">
      <c r="A1099" s="33">
        <v>1094</v>
      </c>
      <c r="B1099" s="26" t="s">
        <v>2722</v>
      </c>
      <c r="C1099" s="311" t="s">
        <v>2723</v>
      </c>
      <c r="D1099" s="312" t="s">
        <v>526</v>
      </c>
      <c r="E1099" s="290">
        <v>120</v>
      </c>
      <c r="F1099" s="291">
        <v>0.36666666666666664</v>
      </c>
      <c r="G1099" s="291">
        <v>0.5033333333333333</v>
      </c>
      <c r="H1099" s="291">
        <v>0.52</v>
      </c>
      <c r="I1099" s="291">
        <v>0.37</v>
      </c>
      <c r="J1099" s="291">
        <v>0.78333333333333333</v>
      </c>
      <c r="K1099" s="291">
        <v>0.36333333333333334</v>
      </c>
      <c r="L1099" s="291">
        <v>0.38</v>
      </c>
      <c r="M1099" s="291">
        <v>0.38</v>
      </c>
      <c r="N1099" s="291">
        <v>0.43733333333333335</v>
      </c>
      <c r="O1099" s="291">
        <v>0.3813333333333333</v>
      </c>
      <c r="P1099" s="291">
        <v>0.42333333333333328</v>
      </c>
      <c r="Q1099" s="291">
        <v>0.43533333333333329</v>
      </c>
      <c r="R1099" s="292">
        <f t="shared" si="15"/>
        <v>0.4844444444444444</v>
      </c>
    </row>
    <row r="1100" spans="1:18">
      <c r="A1100" s="33">
        <v>1095</v>
      </c>
      <c r="B1100" s="26" t="s">
        <v>2724</v>
      </c>
      <c r="C1100" s="311" t="s">
        <v>2725</v>
      </c>
      <c r="D1100" s="312" t="s">
        <v>499</v>
      </c>
      <c r="E1100" s="290">
        <v>555</v>
      </c>
      <c r="F1100" s="291">
        <v>0.7827027027027027</v>
      </c>
      <c r="G1100" s="291">
        <v>0.75243243243243241</v>
      </c>
      <c r="H1100" s="291">
        <v>0.70486486486486488</v>
      </c>
      <c r="I1100" s="291">
        <v>0.70486486486486488</v>
      </c>
      <c r="J1100" s="291">
        <v>0.67027027027027031</v>
      </c>
      <c r="K1100" s="291">
        <v>0</v>
      </c>
      <c r="L1100" s="291">
        <v>0</v>
      </c>
      <c r="M1100" s="291">
        <v>0</v>
      </c>
      <c r="N1100" s="291">
        <v>0</v>
      </c>
      <c r="O1100" s="291">
        <v>0</v>
      </c>
      <c r="P1100" s="291">
        <v>0</v>
      </c>
      <c r="Q1100" s="291">
        <v>6.4864864864864868E-2</v>
      </c>
      <c r="R1100" s="292">
        <f t="shared" si="15"/>
        <v>0.60252252252252247</v>
      </c>
    </row>
    <row r="1101" spans="1:18">
      <c r="A1101" s="33">
        <v>1096</v>
      </c>
      <c r="B1101" s="26" t="s">
        <v>2726</v>
      </c>
      <c r="C1101" s="311" t="s">
        <v>2727</v>
      </c>
      <c r="D1101" s="312" t="s">
        <v>499</v>
      </c>
      <c r="E1101" s="290">
        <v>195</v>
      </c>
      <c r="F1101" s="291">
        <v>0.50871794871794873</v>
      </c>
      <c r="G1101" s="291">
        <v>0.47589743589743594</v>
      </c>
      <c r="H1101" s="291">
        <v>0.48820512820512812</v>
      </c>
      <c r="I1101" s="291">
        <v>0.45538461538461539</v>
      </c>
      <c r="J1101" s="291">
        <v>0.23794871794871797</v>
      </c>
      <c r="K1101" s="291">
        <v>0.54564102564102568</v>
      </c>
      <c r="L1101" s="291">
        <v>0.51282051282051277</v>
      </c>
      <c r="M1101" s="291">
        <v>2.8717948717948721E-2</v>
      </c>
      <c r="N1101" s="291">
        <v>0.64410256410256406</v>
      </c>
      <c r="O1101" s="291">
        <v>0.59897435897435891</v>
      </c>
      <c r="P1101" s="291">
        <v>0.60061538461538466</v>
      </c>
      <c r="Q1101" s="291">
        <v>0.71548717948717955</v>
      </c>
      <c r="R1101" s="292">
        <f t="shared" si="15"/>
        <v>0.45196581196581193</v>
      </c>
    </row>
    <row r="1102" spans="1:18">
      <c r="A1102" s="33">
        <v>1097</v>
      </c>
      <c r="B1102" s="26" t="s">
        <v>2728</v>
      </c>
      <c r="C1102" s="311" t="s">
        <v>2729</v>
      </c>
      <c r="D1102" s="312" t="s">
        <v>499</v>
      </c>
      <c r="E1102" s="290">
        <v>175</v>
      </c>
      <c r="F1102" s="291">
        <v>0.84457142857142864</v>
      </c>
      <c r="G1102" s="291">
        <v>0.8</v>
      </c>
      <c r="H1102" s="291">
        <v>0.81828571428571417</v>
      </c>
      <c r="I1102" s="291">
        <v>0.85028571428571431</v>
      </c>
      <c r="J1102" s="291">
        <v>2.2857142857142857E-2</v>
      </c>
      <c r="K1102" s="291">
        <v>0.26285714285714284</v>
      </c>
      <c r="L1102" s="291">
        <v>0.90971428571428581</v>
      </c>
      <c r="M1102" s="291">
        <v>0.12754285714285715</v>
      </c>
      <c r="N1102" s="291">
        <v>9.3257142857142858E-2</v>
      </c>
      <c r="O1102" s="291">
        <v>0.97142857142857142</v>
      </c>
      <c r="P1102" s="291">
        <v>1.1232</v>
      </c>
      <c r="Q1102" s="291">
        <v>1.1222857142857143</v>
      </c>
      <c r="R1102" s="292">
        <f t="shared" si="15"/>
        <v>0.59980952380952379</v>
      </c>
    </row>
    <row r="1103" spans="1:18">
      <c r="A1103" s="33">
        <v>1098</v>
      </c>
      <c r="B1103" s="26" t="s">
        <v>2730</v>
      </c>
      <c r="C1103" s="311" t="s">
        <v>2731</v>
      </c>
      <c r="D1103" s="312" t="s">
        <v>502</v>
      </c>
      <c r="E1103" s="290">
        <v>832</v>
      </c>
      <c r="F1103" s="291">
        <v>0.34875</v>
      </c>
      <c r="G1103" s="291">
        <v>0.35048076923076926</v>
      </c>
      <c r="H1103" s="291">
        <v>0.37384615384615388</v>
      </c>
      <c r="I1103" s="291">
        <v>0.29336538461538458</v>
      </c>
      <c r="J1103" s="291">
        <v>0.30115384615384611</v>
      </c>
      <c r="K1103" s="291">
        <v>0.31067307692307694</v>
      </c>
      <c r="L1103" s="291">
        <v>0.28471153846153846</v>
      </c>
      <c r="M1103" s="291">
        <v>0.23019230769230767</v>
      </c>
      <c r="N1103" s="291">
        <v>0.22586538461538463</v>
      </c>
      <c r="O1103" s="291">
        <v>0.23019230769230767</v>
      </c>
      <c r="P1103" s="291">
        <v>0.23278846153846156</v>
      </c>
      <c r="Q1103" s="291">
        <v>0.23798076923076922</v>
      </c>
      <c r="R1103" s="292">
        <f t="shared" si="15"/>
        <v>0.3297115384615385</v>
      </c>
    </row>
    <row r="1104" spans="1:18">
      <c r="A1104" s="33">
        <v>1099</v>
      </c>
      <c r="B1104" s="26" t="s">
        <v>2732</v>
      </c>
      <c r="C1104" s="311" t="s">
        <v>3347</v>
      </c>
      <c r="D1104" s="312" t="s">
        <v>738</v>
      </c>
      <c r="E1104" s="26">
        <v>8000</v>
      </c>
      <c r="F1104" s="291">
        <v>0.73</v>
      </c>
      <c r="G1104" s="291">
        <v>0.86</v>
      </c>
      <c r="H1104" s="291">
        <v>0.69731624999999997</v>
      </c>
      <c r="I1104" s="291">
        <v>0.85523375000000001</v>
      </c>
      <c r="J1104" s="291">
        <v>0.98733249999999995</v>
      </c>
      <c r="K1104" s="291">
        <v>0.76213500000000001</v>
      </c>
      <c r="L1104" s="291">
        <v>0.74966624999999998</v>
      </c>
      <c r="M1104" s="291">
        <v>0.76500000000000001</v>
      </c>
      <c r="N1104" s="291">
        <v>0.87127750000000004</v>
      </c>
      <c r="O1104" s="291">
        <v>1.27</v>
      </c>
      <c r="P1104" s="291">
        <v>1.07</v>
      </c>
      <c r="Q1104" s="291">
        <v>1.0991474999999999</v>
      </c>
      <c r="R1104" s="292">
        <f t="shared" si="15"/>
        <v>0.81533624999999998</v>
      </c>
    </row>
    <row r="1105" spans="1:18">
      <c r="A1105" s="33">
        <v>1100</v>
      </c>
      <c r="B1105" s="26" t="s">
        <v>2734</v>
      </c>
      <c r="C1105" s="311" t="s">
        <v>2735</v>
      </c>
      <c r="D1105" s="289" t="s">
        <v>499</v>
      </c>
      <c r="E1105" s="290">
        <v>112</v>
      </c>
      <c r="F1105" s="291">
        <v>0.6607142857142857</v>
      </c>
      <c r="G1105" s="291">
        <v>6.7857142857142852E-2</v>
      </c>
      <c r="H1105" s="291">
        <v>0.58571428571428574</v>
      </c>
      <c r="I1105" s="291">
        <v>0.6</v>
      </c>
      <c r="J1105" s="291">
        <v>0.81071428571428572</v>
      </c>
      <c r="K1105" s="291">
        <v>0.98571428571428577</v>
      </c>
      <c r="L1105" s="291">
        <v>0.66857142857142848</v>
      </c>
      <c r="M1105" s="291">
        <v>0.7092857142857143</v>
      </c>
      <c r="N1105" s="291">
        <v>0.77214285714285713</v>
      </c>
      <c r="O1105" s="291">
        <v>0.8671428571428571</v>
      </c>
      <c r="P1105" s="291">
        <v>0.98357142857142854</v>
      </c>
      <c r="Q1105" s="291">
        <v>0.9285714285714286</v>
      </c>
      <c r="R1105" s="292">
        <f t="shared" si="15"/>
        <v>0.61845238095238086</v>
      </c>
    </row>
    <row r="1106" spans="1:18">
      <c r="A1106" s="33">
        <v>1101</v>
      </c>
      <c r="B1106" s="26" t="s">
        <v>2736</v>
      </c>
      <c r="C1106" s="311" t="s">
        <v>2737</v>
      </c>
      <c r="D1106" s="312" t="s">
        <v>499</v>
      </c>
      <c r="E1106" s="290">
        <v>167</v>
      </c>
      <c r="F1106" s="291">
        <v>0.97724550898203599</v>
      </c>
      <c r="G1106" s="291">
        <v>0.90538922155688617</v>
      </c>
      <c r="H1106" s="291">
        <v>0.72574850299401195</v>
      </c>
      <c r="I1106" s="291">
        <v>0.1437125748502994</v>
      </c>
      <c r="J1106" s="291">
        <v>0.39520958083832336</v>
      </c>
      <c r="K1106" s="291">
        <v>0.95568862275449118</v>
      </c>
      <c r="L1106" s="291">
        <v>0.79760479041916166</v>
      </c>
      <c r="M1106" s="291">
        <v>0.75449101796407181</v>
      </c>
      <c r="N1106" s="291">
        <v>0.79041916167664672</v>
      </c>
      <c r="O1106" s="291">
        <v>0.88383233532934125</v>
      </c>
      <c r="P1106" s="291">
        <v>0.82634730538922152</v>
      </c>
      <c r="Q1106" s="291">
        <v>0.96287425149700601</v>
      </c>
      <c r="R1106" s="292">
        <f t="shared" si="15"/>
        <v>0.68383233532934129</v>
      </c>
    </row>
    <row r="1107" spans="1:18">
      <c r="A1107" s="33">
        <v>1102</v>
      </c>
      <c r="B1107" s="26" t="s">
        <v>2738</v>
      </c>
      <c r="C1107" s="311" t="s">
        <v>2739</v>
      </c>
      <c r="D1107" s="312" t="s">
        <v>499</v>
      </c>
      <c r="E1107" s="290">
        <v>167</v>
      </c>
      <c r="F1107" s="291">
        <v>0.79760479041916166</v>
      </c>
      <c r="G1107" s="291">
        <v>0.89101796407185641</v>
      </c>
      <c r="H1107" s="291">
        <v>0.81197604790419153</v>
      </c>
      <c r="I1107" s="291">
        <v>0.7688622754491018</v>
      </c>
      <c r="J1107" s="291">
        <v>3.5928143712574849E-2</v>
      </c>
      <c r="K1107" s="291">
        <v>0.83353293413173668</v>
      </c>
      <c r="L1107" s="291">
        <v>0.50874251497005996</v>
      </c>
      <c r="M1107" s="291">
        <v>0.85221556886227545</v>
      </c>
      <c r="N1107" s="291">
        <v>0.86227544910179643</v>
      </c>
      <c r="O1107" s="291">
        <v>0.88239520958083839</v>
      </c>
      <c r="P1107" s="291">
        <v>0.71856287425149701</v>
      </c>
      <c r="Q1107" s="291">
        <v>0.72287425149700602</v>
      </c>
      <c r="R1107" s="292">
        <f t="shared" si="15"/>
        <v>0.68982035928143715</v>
      </c>
    </row>
    <row r="1108" spans="1:18">
      <c r="A1108" s="33">
        <v>1103</v>
      </c>
      <c r="B1108" s="26" t="s">
        <v>2740</v>
      </c>
      <c r="C1108" s="311" t="s">
        <v>2741</v>
      </c>
      <c r="D1108" s="312" t="s">
        <v>840</v>
      </c>
      <c r="E1108" s="290">
        <v>2370</v>
      </c>
      <c r="F1108" s="291">
        <v>0</v>
      </c>
      <c r="G1108" s="291">
        <v>5.0632911392405064E-3</v>
      </c>
      <c r="H1108" s="291">
        <v>0</v>
      </c>
      <c r="I1108" s="291">
        <v>5.0632911392405064E-3</v>
      </c>
      <c r="J1108" s="291">
        <v>1.2658227848101266E-3</v>
      </c>
      <c r="K1108" s="291">
        <v>0.25316455696202533</v>
      </c>
      <c r="L1108" s="291">
        <v>6.0759493670886074E-2</v>
      </c>
      <c r="M1108" s="291">
        <v>0</v>
      </c>
      <c r="N1108" s="291">
        <v>5.0632911392405064E-3</v>
      </c>
      <c r="O1108" s="291">
        <v>1.4987341772151899</v>
      </c>
      <c r="P1108" s="291">
        <v>0</v>
      </c>
      <c r="Q1108" s="291">
        <v>0</v>
      </c>
      <c r="R1108" s="292">
        <f t="shared" si="15"/>
        <v>4.4092827004219411E-2</v>
      </c>
    </row>
    <row r="1109" spans="1:18">
      <c r="A1109" s="33">
        <v>1104</v>
      </c>
      <c r="B1109" s="26" t="s">
        <v>2742</v>
      </c>
      <c r="C1109" s="311" t="s">
        <v>2743</v>
      </c>
      <c r="D1109" s="289" t="s">
        <v>499</v>
      </c>
      <c r="E1109" s="290">
        <v>244</v>
      </c>
      <c r="F1109" s="291">
        <v>0.57180327868852465</v>
      </c>
      <c r="G1109" s="291">
        <v>1.9016393442622948E-2</v>
      </c>
      <c r="H1109" s="291">
        <v>1.9672131147540982E-2</v>
      </c>
      <c r="I1109" s="291">
        <v>1.6393442622950821E-2</v>
      </c>
      <c r="J1109" s="291">
        <v>1.6393442622950821E-2</v>
      </c>
      <c r="K1109" s="291">
        <v>1.6393442622950821E-2</v>
      </c>
      <c r="L1109" s="291">
        <v>0.4760655737704918</v>
      </c>
      <c r="M1109" s="291">
        <v>0.78557377049180332</v>
      </c>
      <c r="N1109" s="291">
        <v>0.7842622950819671</v>
      </c>
      <c r="O1109" s="291">
        <v>0.78032786885245897</v>
      </c>
      <c r="P1109" s="291">
        <v>0.78229508196721309</v>
      </c>
      <c r="Q1109" s="291">
        <v>0.7344262295081968</v>
      </c>
      <c r="R1109" s="292">
        <f t="shared" si="15"/>
        <v>0.10994535519125685</v>
      </c>
    </row>
    <row r="1110" spans="1:18">
      <c r="A1110" s="33">
        <v>1105</v>
      </c>
      <c r="B1110" s="26" t="s">
        <v>2744</v>
      </c>
      <c r="C1110" s="311" t="s">
        <v>2745</v>
      </c>
      <c r="D1110" s="312" t="s">
        <v>499</v>
      </c>
      <c r="E1110" s="290">
        <v>300</v>
      </c>
      <c r="F1110" s="291">
        <v>0.65226666666666666</v>
      </c>
      <c r="G1110" s="291">
        <v>0.55253333333333332</v>
      </c>
      <c r="H1110" s="291">
        <v>0.52959999999999996</v>
      </c>
      <c r="I1110" s="291">
        <v>0.56479999999999997</v>
      </c>
      <c r="J1110" s="291">
        <v>0.56159999999999999</v>
      </c>
      <c r="K1110" s="291">
        <v>0.52159999999999995</v>
      </c>
      <c r="L1110" s="291">
        <v>0.47786666666666672</v>
      </c>
      <c r="M1110" s="291">
        <v>0.52426666666666666</v>
      </c>
      <c r="N1110" s="291">
        <v>0.63573333333333337</v>
      </c>
      <c r="O1110" s="291">
        <v>0.59786666666666666</v>
      </c>
      <c r="P1110" s="291">
        <v>0.5232</v>
      </c>
      <c r="Q1110" s="291">
        <v>0.63360000000000005</v>
      </c>
      <c r="R1110" s="292">
        <f t="shared" si="15"/>
        <v>0.56373333333333331</v>
      </c>
    </row>
    <row r="1111" spans="1:18">
      <c r="A1111" s="33">
        <v>1106</v>
      </c>
      <c r="B1111" s="26" t="s">
        <v>2746</v>
      </c>
      <c r="C1111" s="311" t="s">
        <v>2747</v>
      </c>
      <c r="D1111" s="312" t="s">
        <v>496</v>
      </c>
      <c r="E1111" s="290">
        <v>181.66666666666666</v>
      </c>
      <c r="F1111" s="291">
        <v>0.13651376146788993</v>
      </c>
      <c r="G1111" s="291">
        <v>0.18495412844036699</v>
      </c>
      <c r="H1111" s="291">
        <v>0.12110091743119267</v>
      </c>
      <c r="I1111" s="291">
        <v>0.123302752293578</v>
      </c>
      <c r="J1111" s="291">
        <v>0.13651376146788993</v>
      </c>
      <c r="K1111" s="291">
        <v>0.13871559633027522</v>
      </c>
      <c r="L1111" s="291">
        <v>8.7192660550458725E-2</v>
      </c>
      <c r="M1111" s="291">
        <v>0.10524770642201836</v>
      </c>
      <c r="N1111" s="291">
        <v>0.10568807339449542</v>
      </c>
      <c r="O1111" s="291">
        <v>0.16513761467889909</v>
      </c>
      <c r="P1111" s="291">
        <v>0.10040366972477066</v>
      </c>
      <c r="Q1111" s="291">
        <v>0.10216513761467889</v>
      </c>
      <c r="R1111" s="292">
        <f t="shared" si="15"/>
        <v>0.14018348623853213</v>
      </c>
    </row>
    <row r="1112" spans="1:18">
      <c r="A1112" s="33">
        <v>1107</v>
      </c>
      <c r="B1112" s="26" t="s">
        <v>2748</v>
      </c>
      <c r="C1112" s="311" t="s">
        <v>2749</v>
      </c>
      <c r="D1112" s="312" t="s">
        <v>526</v>
      </c>
      <c r="E1112" s="290">
        <v>150</v>
      </c>
      <c r="F1112" s="291">
        <v>0.80106666666666659</v>
      </c>
      <c r="G1112" s="291">
        <v>0.82880000000000009</v>
      </c>
      <c r="H1112" s="291">
        <v>0.71466666666666667</v>
      </c>
      <c r="I1112" s="291">
        <v>0.73280000000000001</v>
      </c>
      <c r="J1112" s="291">
        <v>0</v>
      </c>
      <c r="K1112" s="291">
        <v>0.77333333333333321</v>
      </c>
      <c r="L1112" s="291">
        <v>0.83840000000000003</v>
      </c>
      <c r="M1112" s="291">
        <v>0.85653333333333326</v>
      </c>
      <c r="N1112" s="291">
        <v>0.85439999999999994</v>
      </c>
      <c r="O1112" s="291">
        <v>0.87466666666666681</v>
      </c>
      <c r="P1112" s="291">
        <v>0.85119999999999996</v>
      </c>
      <c r="Q1112" s="291">
        <v>0.82880000000000009</v>
      </c>
      <c r="R1112" s="292">
        <f t="shared" si="15"/>
        <v>0.64177777777777767</v>
      </c>
    </row>
    <row r="1113" spans="1:18">
      <c r="A1113" s="33">
        <v>1108</v>
      </c>
      <c r="B1113" s="26" t="s">
        <v>2750</v>
      </c>
      <c r="C1113" s="311" t="s">
        <v>2751</v>
      </c>
      <c r="D1113" s="312" t="s">
        <v>499</v>
      </c>
      <c r="E1113" s="290">
        <v>190</v>
      </c>
      <c r="F1113" s="291">
        <v>0.3</v>
      </c>
      <c r="G1113" s="291">
        <v>0.42947368421052629</v>
      </c>
      <c r="H1113" s="291">
        <v>0.44631578947368422</v>
      </c>
      <c r="I1113" s="291">
        <v>0.54736842105263162</v>
      </c>
      <c r="J1113" s="291">
        <v>0.46736842105263154</v>
      </c>
      <c r="K1113" s="291">
        <v>0.43789473684210528</v>
      </c>
      <c r="L1113" s="291">
        <v>0.51705263157894743</v>
      </c>
      <c r="M1113" s="291">
        <v>0.50778947368421057</v>
      </c>
      <c r="N1113" s="291">
        <v>0.42610526315789471</v>
      </c>
      <c r="O1113" s="291">
        <v>0.41263157894736846</v>
      </c>
      <c r="P1113" s="291">
        <v>0.39157894736842108</v>
      </c>
      <c r="Q1113" s="291">
        <v>0.39326315789473681</v>
      </c>
      <c r="R1113" s="292">
        <f t="shared" si="15"/>
        <v>0.43807017543859644</v>
      </c>
    </row>
    <row r="1114" spans="1:18">
      <c r="A1114" s="33">
        <v>1109</v>
      </c>
      <c r="B1114" s="26" t="s">
        <v>2752</v>
      </c>
      <c r="C1114" s="311" t="s">
        <v>2753</v>
      </c>
      <c r="D1114" s="312" t="s">
        <v>499</v>
      </c>
      <c r="E1114" s="290">
        <v>220</v>
      </c>
      <c r="F1114" s="291">
        <v>0.5127272727272727</v>
      </c>
      <c r="G1114" s="291">
        <v>0.5127272727272727</v>
      </c>
      <c r="H1114" s="291">
        <v>0.58472727272727265</v>
      </c>
      <c r="I1114" s="291">
        <v>0.49090909090909091</v>
      </c>
      <c r="J1114" s="291">
        <v>0.54545454545454541</v>
      </c>
      <c r="K1114" s="291">
        <v>0.5636363636363636</v>
      </c>
      <c r="L1114" s="291">
        <v>0.50909090909090915</v>
      </c>
      <c r="M1114" s="291">
        <v>0.61163636363636364</v>
      </c>
      <c r="N1114" s="291">
        <v>0.60436363636363633</v>
      </c>
      <c r="O1114" s="291">
        <v>0.65818181818181809</v>
      </c>
      <c r="P1114" s="291">
        <v>0.63418181818181818</v>
      </c>
      <c r="Q1114" s="291">
        <v>0.62836363636363646</v>
      </c>
      <c r="R1114" s="292">
        <f t="shared" si="15"/>
        <v>0.53503030303030297</v>
      </c>
    </row>
    <row r="1115" spans="1:18">
      <c r="A1115" s="33">
        <v>1110</v>
      </c>
      <c r="B1115" s="26" t="s">
        <v>2754</v>
      </c>
      <c r="C1115" s="311" t="s">
        <v>2755</v>
      </c>
      <c r="D1115" s="312" t="s">
        <v>840</v>
      </c>
      <c r="E1115" s="290">
        <v>1695</v>
      </c>
      <c r="F1115" s="291">
        <v>5.3097345132743362E-3</v>
      </c>
      <c r="G1115" s="291">
        <v>5.3097345132743362E-3</v>
      </c>
      <c r="H1115" s="291">
        <v>1.0619469026548672E-2</v>
      </c>
      <c r="I1115" s="291">
        <v>9.5575221238938052E-2</v>
      </c>
      <c r="J1115" s="291">
        <v>1.7699115044247787E-2</v>
      </c>
      <c r="K1115" s="291">
        <v>8.8495575221238937E-2</v>
      </c>
      <c r="L1115" s="291">
        <v>9.0619469026548674E-2</v>
      </c>
      <c r="M1115" s="291">
        <v>5.6637168141592921E-3</v>
      </c>
      <c r="N1115" s="291">
        <v>2.1946902654867255E-2</v>
      </c>
      <c r="O1115" s="291">
        <v>0.37734513274336284</v>
      </c>
      <c r="P1115" s="291">
        <v>1.0619469026548672E-2</v>
      </c>
      <c r="Q1115" s="291">
        <v>2.8318584070796461E-3</v>
      </c>
      <c r="R1115" s="292">
        <f t="shared" si="15"/>
        <v>3.7168141592920353E-2</v>
      </c>
    </row>
    <row r="1116" spans="1:18">
      <c r="A1116" s="33">
        <v>1111</v>
      </c>
      <c r="B1116" s="26" t="s">
        <v>2756</v>
      </c>
      <c r="C1116" s="311" t="s">
        <v>2757</v>
      </c>
      <c r="D1116" s="312" t="s">
        <v>840</v>
      </c>
      <c r="E1116" s="290">
        <v>1855</v>
      </c>
      <c r="F1116" s="291">
        <v>3.2345013477088951E-2</v>
      </c>
      <c r="G1116" s="291">
        <v>3.2345013477088951E-2</v>
      </c>
      <c r="H1116" s="291">
        <v>3.2345013477088951E-2</v>
      </c>
      <c r="I1116" s="291">
        <v>9.7035040431266845E-2</v>
      </c>
      <c r="J1116" s="291">
        <v>3.2345013477088951E-2</v>
      </c>
      <c r="K1116" s="291">
        <v>0.22641509433962265</v>
      </c>
      <c r="L1116" s="291">
        <v>0.32345013477088946</v>
      </c>
      <c r="M1116" s="291">
        <v>6.4690026954177899E-3</v>
      </c>
      <c r="N1116" s="291">
        <v>6.4690026954177899E-3</v>
      </c>
      <c r="O1116" s="291">
        <v>1.7272237196765499</v>
      </c>
      <c r="P1116" s="291">
        <v>6.4690026954177899E-3</v>
      </c>
      <c r="Q1116" s="291">
        <v>6.4690026954177899E-3</v>
      </c>
      <c r="R1116" s="292">
        <f t="shared" si="15"/>
        <v>7.5471698113207544E-2</v>
      </c>
    </row>
    <row r="1117" spans="1:18">
      <c r="A1117" s="33">
        <v>1112</v>
      </c>
      <c r="B1117" s="26" t="s">
        <v>2758</v>
      </c>
      <c r="C1117" s="311" t="s">
        <v>2759</v>
      </c>
      <c r="D1117" s="289" t="s">
        <v>499</v>
      </c>
      <c r="E1117" s="290">
        <v>216.66666666666666</v>
      </c>
      <c r="F1117" s="291">
        <v>0.52430769230769225</v>
      </c>
      <c r="G1117" s="291">
        <v>0.47630769230769232</v>
      </c>
      <c r="H1117" s="291">
        <v>0.54646153846153844</v>
      </c>
      <c r="I1117" s="291">
        <v>0.36923076923076925</v>
      </c>
      <c r="J1117" s="291">
        <v>0</v>
      </c>
      <c r="K1117" s="291">
        <v>0.54646153846153844</v>
      </c>
      <c r="L1117" s="291">
        <v>0</v>
      </c>
      <c r="M1117" s="291">
        <v>0</v>
      </c>
      <c r="N1117" s="291">
        <v>0</v>
      </c>
      <c r="O1117" s="291">
        <v>0</v>
      </c>
      <c r="P1117" s="291">
        <v>0</v>
      </c>
      <c r="Q1117" s="291">
        <v>0</v>
      </c>
      <c r="R1117" s="292">
        <f t="shared" si="15"/>
        <v>0.41046153846153843</v>
      </c>
    </row>
    <row r="1118" spans="1:18">
      <c r="A1118" s="33">
        <v>1113</v>
      </c>
      <c r="B1118" s="26" t="s">
        <v>2760</v>
      </c>
      <c r="C1118" s="311" t="s">
        <v>2761</v>
      </c>
      <c r="D1118" s="289" t="s">
        <v>499</v>
      </c>
      <c r="E1118" s="290">
        <v>291.66666666666669</v>
      </c>
      <c r="F1118" s="291">
        <v>0</v>
      </c>
      <c r="G1118" s="291">
        <v>0</v>
      </c>
      <c r="H1118" s="291">
        <v>0</v>
      </c>
      <c r="I1118" s="291">
        <v>0</v>
      </c>
      <c r="J1118" s="291">
        <v>0.34971428571428576</v>
      </c>
      <c r="K1118" s="291">
        <v>0</v>
      </c>
      <c r="L1118" s="291">
        <v>0</v>
      </c>
      <c r="M1118" s="291">
        <v>0</v>
      </c>
      <c r="N1118" s="291">
        <v>0</v>
      </c>
      <c r="O1118" s="291">
        <v>0</v>
      </c>
      <c r="P1118" s="291">
        <v>0</v>
      </c>
      <c r="Q1118" s="291">
        <v>0</v>
      </c>
      <c r="R1118" s="292">
        <f t="shared" si="15"/>
        <v>5.8285714285714295E-2</v>
      </c>
    </row>
    <row r="1119" spans="1:18">
      <c r="A1119" s="33">
        <v>1114</v>
      </c>
      <c r="B1119" s="26" t="s">
        <v>2762</v>
      </c>
      <c r="C1119" s="311" t="s">
        <v>2763</v>
      </c>
      <c r="D1119" s="312" t="s">
        <v>499</v>
      </c>
      <c r="E1119" s="290">
        <v>155.55555555555554</v>
      </c>
      <c r="F1119" s="291">
        <v>0</v>
      </c>
      <c r="G1119" s="291">
        <v>0</v>
      </c>
      <c r="H1119" s="291">
        <v>0</v>
      </c>
      <c r="I1119" s="291">
        <v>0.57150000000000012</v>
      </c>
      <c r="J1119" s="291">
        <v>1.2857142857142859E-2</v>
      </c>
      <c r="K1119" s="291">
        <v>1.2857142857142859E-2</v>
      </c>
      <c r="L1119" s="291">
        <v>0.32708571428571431</v>
      </c>
      <c r="M1119" s="291">
        <v>0.13525714285714285</v>
      </c>
      <c r="N1119" s="291">
        <v>9.2057142857142865E-2</v>
      </c>
      <c r="O1119" s="291">
        <v>0.36642857142857144</v>
      </c>
      <c r="P1119" s="291">
        <v>0.78274285714285718</v>
      </c>
      <c r="Q1119" s="291">
        <v>0.74828571428571433</v>
      </c>
      <c r="R1119" s="292">
        <f t="shared" si="15"/>
        <v>9.9535714285714325E-2</v>
      </c>
    </row>
    <row r="1120" spans="1:18">
      <c r="A1120" s="33">
        <v>1115</v>
      </c>
      <c r="B1120" s="26" t="s">
        <v>2764</v>
      </c>
      <c r="C1120" s="311" t="s">
        <v>2765</v>
      </c>
      <c r="D1120" s="312" t="s">
        <v>502</v>
      </c>
      <c r="E1120" s="290">
        <v>111.11111111111111</v>
      </c>
      <c r="F1120" s="291">
        <v>0</v>
      </c>
      <c r="G1120" s="291">
        <v>0</v>
      </c>
      <c r="H1120" s="291">
        <v>0</v>
      </c>
      <c r="I1120" s="291">
        <v>9.9989999999999996E-2</v>
      </c>
      <c r="J1120" s="291">
        <v>0.30599999999999999</v>
      </c>
      <c r="K1120" s="291">
        <v>0.28727999999999998</v>
      </c>
      <c r="L1120" s="291">
        <v>0.28367999999999999</v>
      </c>
      <c r="M1120" s="291">
        <v>0.19655999999999998</v>
      </c>
      <c r="N1120" s="291">
        <v>0.19655999999999998</v>
      </c>
      <c r="O1120" s="291">
        <v>0.19511999999999999</v>
      </c>
      <c r="P1120" s="291">
        <v>0.19295999999999999</v>
      </c>
      <c r="Q1120" s="291">
        <v>0.27792</v>
      </c>
      <c r="R1120" s="292">
        <f t="shared" si="15"/>
        <v>0.11554499999999999</v>
      </c>
    </row>
    <row r="1121" spans="1:18">
      <c r="A1121" s="33">
        <v>1116</v>
      </c>
      <c r="B1121" s="26" t="s">
        <v>2766</v>
      </c>
      <c r="C1121" s="311" t="s">
        <v>2767</v>
      </c>
      <c r="D1121" s="312" t="s">
        <v>840</v>
      </c>
      <c r="E1121" s="290">
        <v>790</v>
      </c>
      <c r="F1121" s="291">
        <v>0</v>
      </c>
      <c r="G1121" s="291">
        <v>0</v>
      </c>
      <c r="H1121" s="291">
        <v>0</v>
      </c>
      <c r="I1121" s="291">
        <v>0</v>
      </c>
      <c r="J1121" s="291">
        <v>0</v>
      </c>
      <c r="K1121" s="291">
        <v>0.28739240506329117</v>
      </c>
      <c r="L1121" s="291">
        <v>0.72425316455696198</v>
      </c>
      <c r="M1121" s="291">
        <v>6.0759493670886075E-3</v>
      </c>
      <c r="N1121" s="291">
        <v>6.0759493670886075E-3</v>
      </c>
      <c r="O1121" s="291">
        <v>0.19686075949367085</v>
      </c>
      <c r="P1121" s="291">
        <v>6.0759493670886075E-3</v>
      </c>
      <c r="Q1121" s="291">
        <v>7.2911392405063287E-3</v>
      </c>
      <c r="R1121" s="292">
        <f t="shared" si="15"/>
        <v>4.7898734177215192E-2</v>
      </c>
    </row>
    <row r="1122" spans="1:18">
      <c r="A1122" s="33">
        <v>1117</v>
      </c>
      <c r="B1122" s="26" t="s">
        <v>2768</v>
      </c>
      <c r="C1122" s="311" t="s">
        <v>2769</v>
      </c>
      <c r="D1122" s="312" t="s">
        <v>499</v>
      </c>
      <c r="E1122" s="290">
        <v>150</v>
      </c>
      <c r="F1122" s="291">
        <v>0</v>
      </c>
      <c r="G1122" s="291">
        <v>0</v>
      </c>
      <c r="H1122" s="291">
        <v>0</v>
      </c>
      <c r="I1122" s="291">
        <v>0</v>
      </c>
      <c r="J1122" s="291">
        <v>0</v>
      </c>
      <c r="K1122" s="291">
        <v>0</v>
      </c>
      <c r="L1122" s="291">
        <v>0.112</v>
      </c>
      <c r="M1122" s="291">
        <v>0.42666666666666669</v>
      </c>
      <c r="N1122" s="291">
        <v>5.3333333333333337E-2</v>
      </c>
      <c r="O1122" s="291">
        <v>0.41333333333333333</v>
      </c>
      <c r="P1122" s="291">
        <v>0.6671999999999999</v>
      </c>
      <c r="Q1122" s="291">
        <v>0.89813333333333334</v>
      </c>
      <c r="R1122" s="292">
        <f t="shared" si="15"/>
        <v>0</v>
      </c>
    </row>
    <row r="1123" spans="1:18">
      <c r="A1123" s="33">
        <v>1118</v>
      </c>
      <c r="B1123" s="26" t="s">
        <v>2770</v>
      </c>
      <c r="C1123" s="311" t="s">
        <v>2771</v>
      </c>
      <c r="D1123" s="312" t="s">
        <v>499</v>
      </c>
      <c r="E1123" s="290">
        <v>131</v>
      </c>
      <c r="F1123" s="291">
        <v>0</v>
      </c>
      <c r="G1123" s="291">
        <v>0</v>
      </c>
      <c r="H1123" s="291">
        <v>0</v>
      </c>
      <c r="I1123" s="291">
        <v>0</v>
      </c>
      <c r="J1123" s="291">
        <v>0</v>
      </c>
      <c r="K1123" s="291">
        <v>0</v>
      </c>
      <c r="L1123" s="291">
        <v>1.0656488549618319</v>
      </c>
      <c r="M1123" s="291">
        <v>0.98320610687022914</v>
      </c>
      <c r="N1123" s="291">
        <v>0.9007633587786259</v>
      </c>
      <c r="O1123" s="291">
        <v>0.96244274809160302</v>
      </c>
      <c r="P1123" s="291">
        <v>0.95572519083969465</v>
      </c>
      <c r="Q1123" s="291">
        <v>0.92396946564885485</v>
      </c>
      <c r="R1123" s="292">
        <f t="shared" si="15"/>
        <v>0</v>
      </c>
    </row>
    <row r="1124" spans="1:18">
      <c r="A1124" s="33">
        <v>1119</v>
      </c>
      <c r="B1124" s="26" t="s">
        <v>2772</v>
      </c>
      <c r="C1124" s="311" t="s">
        <v>2773</v>
      </c>
      <c r="D1124" s="312" t="s">
        <v>499</v>
      </c>
      <c r="E1124" s="290">
        <v>119</v>
      </c>
      <c r="F1124" s="291">
        <v>0</v>
      </c>
      <c r="G1124" s="291">
        <v>0</v>
      </c>
      <c r="H1124" s="291">
        <v>0</v>
      </c>
      <c r="I1124" s="291">
        <v>0</v>
      </c>
      <c r="J1124" s="291">
        <v>0</v>
      </c>
      <c r="K1124" s="291">
        <v>0</v>
      </c>
      <c r="L1124" s="291">
        <v>0.91092436974789925</v>
      </c>
      <c r="M1124" s="291">
        <v>1.0436974789915967</v>
      </c>
      <c r="N1124" s="291">
        <v>1.01109243697479</v>
      </c>
      <c r="O1124" s="291">
        <v>1.1018487394957983</v>
      </c>
      <c r="P1124" s="291">
        <v>1.0198319327731091</v>
      </c>
      <c r="Q1124" s="291">
        <v>1.1018487394957983</v>
      </c>
      <c r="R1124" s="292">
        <f t="shared" si="15"/>
        <v>0</v>
      </c>
    </row>
    <row r="1125" spans="1:18">
      <c r="A1125" s="33">
        <v>1120</v>
      </c>
      <c r="B1125" s="26" t="s">
        <v>2774</v>
      </c>
      <c r="C1125" s="311" t="s">
        <v>2775</v>
      </c>
      <c r="D1125" s="312" t="s">
        <v>499</v>
      </c>
      <c r="E1125" s="290">
        <v>389</v>
      </c>
      <c r="F1125" s="291">
        <v>0</v>
      </c>
      <c r="G1125" s="291">
        <v>0</v>
      </c>
      <c r="H1125" s="291">
        <v>0</v>
      </c>
      <c r="I1125" s="291">
        <v>0</v>
      </c>
      <c r="J1125" s="291">
        <v>0</v>
      </c>
      <c r="K1125" s="291">
        <v>0</v>
      </c>
      <c r="L1125" s="291">
        <v>0</v>
      </c>
      <c r="M1125" s="291">
        <v>0.52853470437017991</v>
      </c>
      <c r="N1125" s="291">
        <v>0.28915167095115685</v>
      </c>
      <c r="O1125" s="291">
        <v>9.048843187660667E-2</v>
      </c>
      <c r="P1125" s="291">
        <v>4.4421593830334193E-2</v>
      </c>
      <c r="Q1125" s="291">
        <v>6.7043701799485864E-2</v>
      </c>
      <c r="R1125" s="292">
        <f t="shared" si="15"/>
        <v>0</v>
      </c>
    </row>
    <row r="1126" spans="1:18">
      <c r="A1126" s="33">
        <v>1121</v>
      </c>
      <c r="B1126" s="26" t="s">
        <v>2776</v>
      </c>
      <c r="C1126" s="311" t="s">
        <v>2777</v>
      </c>
      <c r="D1126" s="312" t="s">
        <v>499</v>
      </c>
      <c r="E1126" s="290">
        <v>130</v>
      </c>
      <c r="F1126" s="291">
        <v>0</v>
      </c>
      <c r="G1126" s="291">
        <v>0</v>
      </c>
      <c r="H1126" s="291">
        <v>0</v>
      </c>
      <c r="I1126" s="291">
        <v>0</v>
      </c>
      <c r="J1126" s="291">
        <v>0</v>
      </c>
      <c r="K1126" s="291">
        <v>0</v>
      </c>
      <c r="L1126" s="291">
        <v>0.97538461538461541</v>
      </c>
      <c r="M1126" s="291">
        <v>0.95138461538461538</v>
      </c>
      <c r="N1126" s="291">
        <v>1.0012307692307691</v>
      </c>
      <c r="O1126" s="291">
        <v>1.016</v>
      </c>
      <c r="P1126" s="291">
        <v>0.99076923076923085</v>
      </c>
      <c r="Q1126" s="291">
        <v>0.72307692307692306</v>
      </c>
      <c r="R1126" s="292">
        <f t="shared" si="15"/>
        <v>0</v>
      </c>
    </row>
    <row r="1127" spans="1:18">
      <c r="A1127" s="33">
        <v>1122</v>
      </c>
      <c r="B1127" s="26" t="s">
        <v>2778</v>
      </c>
      <c r="C1127" s="311" t="s">
        <v>2779</v>
      </c>
      <c r="D1127" s="312" t="s">
        <v>499</v>
      </c>
      <c r="E1127" s="290">
        <v>129</v>
      </c>
      <c r="F1127" s="291">
        <v>0</v>
      </c>
      <c r="G1127" s="291">
        <v>0</v>
      </c>
      <c r="H1127" s="291">
        <v>0</v>
      </c>
      <c r="I1127" s="291">
        <v>0</v>
      </c>
      <c r="J1127" s="291">
        <v>0</v>
      </c>
      <c r="K1127" s="291">
        <v>0</v>
      </c>
      <c r="L1127" s="291">
        <v>0</v>
      </c>
      <c r="M1127" s="291">
        <v>0</v>
      </c>
      <c r="N1127" s="291">
        <v>1.2217054263565892</v>
      </c>
      <c r="O1127" s="291">
        <v>1.2031007751937985</v>
      </c>
      <c r="P1127" s="291">
        <v>1.0722480620155039</v>
      </c>
      <c r="Q1127" s="291">
        <v>1.1013953488372095</v>
      </c>
      <c r="R1127" s="292">
        <f t="shared" si="15"/>
        <v>0</v>
      </c>
    </row>
    <row r="1128" spans="1:18">
      <c r="A1128" s="33">
        <v>1123</v>
      </c>
      <c r="B1128" s="26" t="s">
        <v>2780</v>
      </c>
      <c r="C1128" s="311" t="s">
        <v>2781</v>
      </c>
      <c r="D1128" s="312" t="s">
        <v>499</v>
      </c>
      <c r="E1128" s="290">
        <v>327.77777777777777</v>
      </c>
      <c r="F1128" s="291">
        <v>0</v>
      </c>
      <c r="G1128" s="291">
        <v>0</v>
      </c>
      <c r="H1128" s="291">
        <v>0</v>
      </c>
      <c r="I1128" s="291">
        <v>0</v>
      </c>
      <c r="J1128" s="291">
        <v>0</v>
      </c>
      <c r="K1128" s="291">
        <v>0</v>
      </c>
      <c r="L1128" s="291">
        <v>0</v>
      </c>
      <c r="M1128" s="291">
        <v>0</v>
      </c>
      <c r="N1128" s="291">
        <v>0.6501966101694916</v>
      </c>
      <c r="O1128" s="291">
        <v>0.47886101694915256</v>
      </c>
      <c r="P1128" s="291">
        <v>0.46421694915254236</v>
      </c>
      <c r="Q1128" s="291">
        <v>0.40856949152542377</v>
      </c>
      <c r="R1128" s="292">
        <f t="shared" si="15"/>
        <v>0</v>
      </c>
    </row>
    <row r="1129" spans="1:18">
      <c r="A1129" s="33">
        <v>1124</v>
      </c>
      <c r="B1129" s="26" t="s">
        <v>2782</v>
      </c>
      <c r="C1129" s="311" t="s">
        <v>2783</v>
      </c>
      <c r="D1129" s="312" t="s">
        <v>499</v>
      </c>
      <c r="E1129" s="290">
        <v>150</v>
      </c>
      <c r="F1129" s="291">
        <v>0</v>
      </c>
      <c r="G1129" s="291">
        <v>0</v>
      </c>
      <c r="H1129" s="291">
        <v>0</v>
      </c>
      <c r="I1129" s="291">
        <v>0</v>
      </c>
      <c r="J1129" s="291">
        <v>0</v>
      </c>
      <c r="K1129" s="291">
        <v>0</v>
      </c>
      <c r="L1129" s="291">
        <v>0</v>
      </c>
      <c r="M1129" s="291">
        <v>0</v>
      </c>
      <c r="N1129" s="291">
        <v>4.4000000000000004E-2</v>
      </c>
      <c r="O1129" s="291">
        <v>7.9466666666666672E-2</v>
      </c>
      <c r="P1129" s="291">
        <v>0.10133333333333333</v>
      </c>
      <c r="Q1129" s="291">
        <v>0.64160000000000006</v>
      </c>
      <c r="R1129" s="292">
        <f t="shared" si="15"/>
        <v>0</v>
      </c>
    </row>
    <row r="1130" spans="1:18">
      <c r="A1130" s="33">
        <v>1125</v>
      </c>
      <c r="B1130" s="26" t="s">
        <v>2784</v>
      </c>
      <c r="C1130" s="311" t="s">
        <v>2785</v>
      </c>
      <c r="D1130" s="312" t="s">
        <v>496</v>
      </c>
      <c r="E1130" s="290">
        <v>200</v>
      </c>
      <c r="F1130" s="291">
        <v>0</v>
      </c>
      <c r="G1130" s="291">
        <v>0</v>
      </c>
      <c r="H1130" s="291">
        <v>0</v>
      </c>
      <c r="I1130" s="291">
        <v>0</v>
      </c>
      <c r="J1130" s="291">
        <v>0</v>
      </c>
      <c r="K1130" s="291">
        <v>0</v>
      </c>
      <c r="L1130" s="291">
        <v>0</v>
      </c>
      <c r="M1130" s="291">
        <v>0</v>
      </c>
      <c r="N1130" s="291">
        <v>0</v>
      </c>
      <c r="O1130" s="291">
        <v>0</v>
      </c>
      <c r="P1130" s="291">
        <v>0.29599999999999999</v>
      </c>
      <c r="Q1130" s="291">
        <v>0.31040000000000001</v>
      </c>
      <c r="R1130" s="292">
        <f t="shared" si="15"/>
        <v>0</v>
      </c>
    </row>
    <row r="1131" spans="1:18">
      <c r="A1131" s="33">
        <v>1126</v>
      </c>
      <c r="B1131" s="26" t="s">
        <v>2786</v>
      </c>
      <c r="C1131" s="311" t="s">
        <v>2787</v>
      </c>
      <c r="D1131" s="312" t="s">
        <v>499</v>
      </c>
      <c r="E1131" s="290">
        <v>550</v>
      </c>
      <c r="F1131" s="291">
        <v>0</v>
      </c>
      <c r="G1131" s="291">
        <v>0</v>
      </c>
      <c r="H1131" s="291">
        <v>0</v>
      </c>
      <c r="I1131" s="291">
        <v>0</v>
      </c>
      <c r="J1131" s="291">
        <v>0</v>
      </c>
      <c r="K1131" s="291">
        <v>0</v>
      </c>
      <c r="L1131" s="291">
        <v>0</v>
      </c>
      <c r="M1131" s="291">
        <v>0</v>
      </c>
      <c r="N1131" s="291">
        <v>0</v>
      </c>
      <c r="O1131" s="291">
        <v>0</v>
      </c>
      <c r="P1131" s="291">
        <v>0</v>
      </c>
      <c r="Q1131" s="291">
        <v>0.6048</v>
      </c>
      <c r="R1131" s="292">
        <f t="shared" si="15"/>
        <v>0</v>
      </c>
    </row>
    <row r="1132" spans="1:18">
      <c r="A1132" s="33">
        <v>1127</v>
      </c>
      <c r="B1132" s="26" t="s">
        <v>2788</v>
      </c>
      <c r="C1132" s="311" t="s">
        <v>2789</v>
      </c>
      <c r="D1132" s="312" t="s">
        <v>499</v>
      </c>
      <c r="E1132" s="290">
        <v>350</v>
      </c>
      <c r="F1132" s="291">
        <v>0</v>
      </c>
      <c r="G1132" s="291">
        <v>0</v>
      </c>
      <c r="H1132" s="291">
        <v>0</v>
      </c>
      <c r="I1132" s="291">
        <v>0</v>
      </c>
      <c r="J1132" s="291">
        <v>0</v>
      </c>
      <c r="K1132" s="291">
        <v>0</v>
      </c>
      <c r="L1132" s="291">
        <v>0</v>
      </c>
      <c r="M1132" s="291">
        <v>0</v>
      </c>
      <c r="N1132" s="291">
        <v>0</v>
      </c>
      <c r="O1132" s="291">
        <v>0</v>
      </c>
      <c r="P1132" s="291">
        <v>0</v>
      </c>
      <c r="Q1132" s="291">
        <v>0</v>
      </c>
      <c r="R1132" s="292">
        <f t="shared" si="15"/>
        <v>0</v>
      </c>
    </row>
    <row r="1133" spans="1:18">
      <c r="A1133" s="33">
        <v>1128</v>
      </c>
      <c r="B1133" s="26" t="s">
        <v>2792</v>
      </c>
      <c r="C1133" s="311" t="s">
        <v>2793</v>
      </c>
      <c r="D1133" s="312" t="s">
        <v>496</v>
      </c>
      <c r="E1133" s="290">
        <v>111.11111111111111</v>
      </c>
      <c r="F1133" s="291">
        <v>0</v>
      </c>
      <c r="G1133" s="291">
        <v>0</v>
      </c>
      <c r="H1133" s="291">
        <v>0</v>
      </c>
      <c r="I1133" s="291">
        <v>0</v>
      </c>
      <c r="J1133" s="291">
        <v>0</v>
      </c>
      <c r="K1133" s="291">
        <v>0</v>
      </c>
      <c r="L1133" s="291">
        <v>0</v>
      </c>
      <c r="M1133" s="291">
        <v>0</v>
      </c>
      <c r="N1133" s="291">
        <v>0</v>
      </c>
      <c r="O1133" s="291">
        <v>0</v>
      </c>
      <c r="P1133" s="291">
        <v>0</v>
      </c>
      <c r="Q1133" s="291">
        <v>0.3276</v>
      </c>
      <c r="R1133" s="292">
        <f t="shared" si="15"/>
        <v>0</v>
      </c>
    </row>
    <row r="1134" spans="1:18">
      <c r="A1134" s="33">
        <v>1129</v>
      </c>
      <c r="B1134" s="26" t="s">
        <v>2802</v>
      </c>
      <c r="C1134" s="311" t="s">
        <v>2803</v>
      </c>
      <c r="D1134" s="312" t="s">
        <v>526</v>
      </c>
      <c r="E1134" s="290">
        <v>2000</v>
      </c>
      <c r="F1134" s="291">
        <v>0.38550000000000001</v>
      </c>
      <c r="G1134" s="291">
        <v>0.40649999999999997</v>
      </c>
      <c r="H1134" s="291">
        <v>0.39600000000000002</v>
      </c>
      <c r="I1134" s="291">
        <v>0.35399999999999998</v>
      </c>
      <c r="J1134" s="291">
        <v>0.36</v>
      </c>
      <c r="K1134" s="291">
        <v>0.39150000000000001</v>
      </c>
      <c r="L1134" s="291">
        <v>0.36</v>
      </c>
      <c r="M1134" s="291">
        <v>0.36449999999999999</v>
      </c>
      <c r="N1134" s="291">
        <v>0.36899999999999999</v>
      </c>
      <c r="O1134" s="291">
        <v>0.34799999999999998</v>
      </c>
      <c r="P1134" s="291">
        <v>0.375</v>
      </c>
      <c r="Q1134" s="291">
        <v>0.42</v>
      </c>
      <c r="R1134" s="292">
        <f t="shared" si="15"/>
        <v>0.38225000000000003</v>
      </c>
    </row>
    <row r="1135" spans="1:18">
      <c r="A1135" s="33">
        <v>1130</v>
      </c>
      <c r="B1135" s="26" t="s">
        <v>3348</v>
      </c>
      <c r="C1135" s="311" t="s">
        <v>3349</v>
      </c>
      <c r="D1135" s="289" t="s">
        <v>496</v>
      </c>
      <c r="E1135" s="290">
        <v>120</v>
      </c>
      <c r="F1135" s="291">
        <v>0.51800000000000002</v>
      </c>
      <c r="G1135" s="291">
        <v>0.62666666666666671</v>
      </c>
      <c r="H1135" s="291">
        <v>0.59733333333333327</v>
      </c>
      <c r="I1135" s="291">
        <v>0.5066666666666666</v>
      </c>
      <c r="J1135" s="291">
        <v>0.51</v>
      </c>
      <c r="K1135" s="291">
        <v>0.53400000000000003</v>
      </c>
      <c r="L1135" s="291">
        <v>0.53333333333333333</v>
      </c>
      <c r="M1135" s="291">
        <v>0.45266666666666666</v>
      </c>
      <c r="N1135" s="291">
        <v>0.49266666666666664</v>
      </c>
      <c r="O1135" s="291">
        <v>0.39333333333333331</v>
      </c>
      <c r="P1135" s="291">
        <v>0.40333333333333332</v>
      </c>
      <c r="Q1135" s="291">
        <v>0.46666666666666673</v>
      </c>
      <c r="R1135" s="292">
        <f t="shared" si="15"/>
        <v>0.5487777777777777</v>
      </c>
    </row>
    <row r="1136" spans="1:18">
      <c r="A1136" s="33">
        <v>1131</v>
      </c>
      <c r="B1136" s="26" t="s">
        <v>2804</v>
      </c>
      <c r="C1136" s="311" t="s">
        <v>2805</v>
      </c>
      <c r="D1136" s="312" t="s">
        <v>496</v>
      </c>
      <c r="E1136" s="290">
        <v>200</v>
      </c>
      <c r="F1136" s="291">
        <v>0.81599999999999995</v>
      </c>
      <c r="G1136" s="291">
        <v>0.98</v>
      </c>
      <c r="H1136" s="291">
        <v>1.006</v>
      </c>
      <c r="I1136" s="291">
        <v>0.85199999999999998</v>
      </c>
      <c r="J1136" s="291">
        <v>0.81599999999999995</v>
      </c>
      <c r="K1136" s="291">
        <v>0.73199999999999998</v>
      </c>
      <c r="L1136" s="291">
        <v>0.73199999999999998</v>
      </c>
      <c r="M1136" s="291">
        <v>0.67600000000000005</v>
      </c>
      <c r="N1136" s="291">
        <v>0.74080000000000001</v>
      </c>
      <c r="O1136" s="291">
        <v>0.66</v>
      </c>
      <c r="P1136" s="291">
        <v>0.72599999999999998</v>
      </c>
      <c r="Q1136" s="291">
        <v>0.79800000000000015</v>
      </c>
      <c r="R1136" s="292">
        <f t="shared" si="15"/>
        <v>0.86699999999999999</v>
      </c>
    </row>
    <row r="1137" spans="1:18">
      <c r="A1137" s="33">
        <v>1132</v>
      </c>
      <c r="B1137" s="26" t="s">
        <v>2806</v>
      </c>
      <c r="C1137" s="311" t="s">
        <v>2807</v>
      </c>
      <c r="D1137" s="312" t="s">
        <v>499</v>
      </c>
      <c r="E1137" s="290">
        <v>290</v>
      </c>
      <c r="F1137" s="291">
        <v>0.98206896551724143</v>
      </c>
      <c r="G1137" s="291">
        <v>1.1150344827586207</v>
      </c>
      <c r="H1137" s="291">
        <v>0.81655172413793098</v>
      </c>
      <c r="I1137" s="291">
        <v>0.78675862068965519</v>
      </c>
      <c r="J1137" s="291">
        <v>0.89103448275862085</v>
      </c>
      <c r="K1137" s="291">
        <v>0.73241379310344834</v>
      </c>
      <c r="L1137" s="291">
        <v>0.64937931034482754</v>
      </c>
      <c r="M1137" s="291">
        <v>0.70896551724137924</v>
      </c>
      <c r="N1137" s="291">
        <v>0.93903448275862067</v>
      </c>
      <c r="O1137" s="291">
        <v>0.82868965517241377</v>
      </c>
      <c r="P1137" s="291">
        <v>0.94289655172413789</v>
      </c>
      <c r="Q1137" s="291">
        <v>0.83365517241379317</v>
      </c>
      <c r="R1137" s="292">
        <f t="shared" si="15"/>
        <v>0.88731034482758619</v>
      </c>
    </row>
    <row r="1138" spans="1:18">
      <c r="A1138" s="33">
        <v>1133</v>
      </c>
      <c r="B1138" s="26" t="s">
        <v>2808</v>
      </c>
      <c r="C1138" s="311" t="s">
        <v>2809</v>
      </c>
      <c r="D1138" s="312" t="s">
        <v>499</v>
      </c>
      <c r="E1138" s="290">
        <v>123</v>
      </c>
      <c r="F1138" s="291">
        <v>1.1512195121951219</v>
      </c>
      <c r="G1138" s="291">
        <v>1.2253658536585366</v>
      </c>
      <c r="H1138" s="291">
        <v>1.0003252032520327</v>
      </c>
      <c r="I1138" s="291">
        <v>1.1043902439024391</v>
      </c>
      <c r="J1138" s="291">
        <v>0</v>
      </c>
      <c r="K1138" s="291">
        <v>0.92682926829268297</v>
      </c>
      <c r="L1138" s="291">
        <v>0.8468292682926829</v>
      </c>
      <c r="M1138" s="291">
        <v>0.20487804878048782</v>
      </c>
      <c r="N1138" s="291">
        <v>1.0731707317073171</v>
      </c>
      <c r="O1138" s="291">
        <v>1.0575609756097559</v>
      </c>
      <c r="P1138" s="291">
        <v>1.1239024390243904</v>
      </c>
      <c r="Q1138" s="291">
        <v>1.1473170731707318</v>
      </c>
      <c r="R1138" s="292">
        <f t="shared" si="15"/>
        <v>0.90135501355013548</v>
      </c>
    </row>
    <row r="1139" spans="1:18">
      <c r="A1139" s="33">
        <v>1134</v>
      </c>
      <c r="B1139" s="26" t="s">
        <v>2810</v>
      </c>
      <c r="C1139" s="311" t="s">
        <v>2811</v>
      </c>
      <c r="D1139" s="312" t="s">
        <v>499</v>
      </c>
      <c r="E1139" s="290">
        <v>134</v>
      </c>
      <c r="F1139" s="291">
        <v>0.83641791044776115</v>
      </c>
      <c r="G1139" s="291">
        <v>0.86268656716417902</v>
      </c>
      <c r="H1139" s="291">
        <v>0.81611940298507457</v>
      </c>
      <c r="I1139" s="291">
        <v>0.88059701492537312</v>
      </c>
      <c r="J1139" s="291">
        <v>0.85671641791044773</v>
      </c>
      <c r="K1139" s="291">
        <v>0.79940298507462682</v>
      </c>
      <c r="L1139" s="291">
        <v>0.16298507462686568</v>
      </c>
      <c r="M1139" s="291">
        <v>0.19402985074626866</v>
      </c>
      <c r="N1139" s="291">
        <v>0.89432835820895518</v>
      </c>
      <c r="O1139" s="291">
        <v>0.9307462686567165</v>
      </c>
      <c r="P1139" s="291">
        <v>0.94328358208955232</v>
      </c>
      <c r="Q1139" s="291">
        <v>0.86626865671641795</v>
      </c>
      <c r="R1139" s="292">
        <f t="shared" si="15"/>
        <v>0.8419900497512437</v>
      </c>
    </row>
    <row r="1140" spans="1:18">
      <c r="A1140" s="33">
        <v>1135</v>
      </c>
      <c r="B1140" s="26" t="s">
        <v>2812</v>
      </c>
      <c r="C1140" s="311" t="s">
        <v>2813</v>
      </c>
      <c r="D1140" s="312" t="s">
        <v>499</v>
      </c>
      <c r="E1140" s="290">
        <v>522</v>
      </c>
      <c r="F1140" s="291">
        <v>0.12873563218390804</v>
      </c>
      <c r="G1140" s="291">
        <v>0.14252873563218391</v>
      </c>
      <c r="H1140" s="291">
        <v>0.16919540229885055</v>
      </c>
      <c r="I1140" s="291">
        <v>0.1406896551724138</v>
      </c>
      <c r="J1140" s="291">
        <v>0.13609195402298851</v>
      </c>
      <c r="K1140" s="291">
        <v>3.7701149425287364E-2</v>
      </c>
      <c r="L1140" s="291">
        <v>0.32551724137931037</v>
      </c>
      <c r="M1140" s="291">
        <v>0.70712643678160925</v>
      </c>
      <c r="N1140" s="291">
        <v>0.5416091954022989</v>
      </c>
      <c r="O1140" s="291">
        <v>0.54068965517241385</v>
      </c>
      <c r="P1140" s="291">
        <v>0.53333333333333344</v>
      </c>
      <c r="Q1140" s="291">
        <v>0.51218390804597702</v>
      </c>
      <c r="R1140" s="292">
        <f t="shared" si="15"/>
        <v>0.12582375478927205</v>
      </c>
    </row>
    <row r="1141" spans="1:18">
      <c r="A1141" s="33">
        <v>1136</v>
      </c>
      <c r="B1141" s="26" t="s">
        <v>2814</v>
      </c>
      <c r="C1141" s="311" t="s">
        <v>2815</v>
      </c>
      <c r="D1141" s="312" t="s">
        <v>499</v>
      </c>
      <c r="E1141" s="290">
        <v>180</v>
      </c>
      <c r="F1141" s="291">
        <v>0.8653333333333334</v>
      </c>
      <c r="G1141" s="291">
        <v>0.88800000000000001</v>
      </c>
      <c r="H1141" s="291">
        <v>0.51244444444444437</v>
      </c>
      <c r="I1141" s="291">
        <v>0.62177777777777776</v>
      </c>
      <c r="J1141" s="291">
        <v>0.58977777777777785</v>
      </c>
      <c r="K1141" s="291">
        <v>0.55999999999999994</v>
      </c>
      <c r="L1141" s="291">
        <v>1.1208888888888888</v>
      </c>
      <c r="M1141" s="291">
        <v>0.84977777777777785</v>
      </c>
      <c r="N1141" s="291">
        <v>0.51022222222222224</v>
      </c>
      <c r="O1141" s="291">
        <v>0.63777777777777778</v>
      </c>
      <c r="P1141" s="291">
        <v>0.71199999999999997</v>
      </c>
      <c r="Q1141" s="291">
        <v>0.6617777777777778</v>
      </c>
      <c r="R1141" s="292">
        <f t="shared" si="15"/>
        <v>0.67288888888888876</v>
      </c>
    </row>
    <row r="1142" spans="1:18">
      <c r="A1142" s="33">
        <v>1137</v>
      </c>
      <c r="B1142" s="26" t="s">
        <v>2816</v>
      </c>
      <c r="C1142" s="311" t="s">
        <v>2817</v>
      </c>
      <c r="D1142" s="312" t="s">
        <v>499</v>
      </c>
      <c r="E1142" s="290">
        <v>250</v>
      </c>
      <c r="F1142" s="291">
        <v>0.70175999999999994</v>
      </c>
      <c r="G1142" s="291">
        <v>0.74975999999999998</v>
      </c>
      <c r="H1142" s="291">
        <v>0.65184000000000009</v>
      </c>
      <c r="I1142" s="291">
        <v>0.65952</v>
      </c>
      <c r="J1142" s="291">
        <v>0.57311999999999996</v>
      </c>
      <c r="K1142" s="291">
        <v>0.64127999999999996</v>
      </c>
      <c r="L1142" s="291">
        <v>0.69216</v>
      </c>
      <c r="M1142" s="291">
        <v>0.66720000000000002</v>
      </c>
      <c r="N1142" s="291">
        <v>0.68352000000000002</v>
      </c>
      <c r="O1142" s="291">
        <v>0.77760000000000007</v>
      </c>
      <c r="P1142" s="291">
        <v>0.73151999999999995</v>
      </c>
      <c r="Q1142" s="291">
        <v>0.69696000000000002</v>
      </c>
      <c r="R1142" s="292">
        <f t="shared" si="15"/>
        <v>0.66288000000000002</v>
      </c>
    </row>
    <row r="1143" spans="1:18">
      <c r="A1143" s="33">
        <v>1138</v>
      </c>
      <c r="B1143" s="26" t="s">
        <v>2818</v>
      </c>
      <c r="C1143" s="311" t="s">
        <v>2819</v>
      </c>
      <c r="D1143" s="312" t="s">
        <v>499</v>
      </c>
      <c r="E1143" s="290">
        <v>138</v>
      </c>
      <c r="F1143" s="291">
        <v>1</v>
      </c>
      <c r="G1143" s="291">
        <v>1.0017391304347827</v>
      </c>
      <c r="H1143" s="291">
        <v>0.8973913043478261</v>
      </c>
      <c r="I1143" s="291">
        <v>0.91652173913043467</v>
      </c>
      <c r="J1143" s="291">
        <v>0.96869565217391307</v>
      </c>
      <c r="K1143" s="291">
        <v>0.86956521739130432</v>
      </c>
      <c r="L1143" s="291">
        <v>0.45565217391304352</v>
      </c>
      <c r="M1143" s="291">
        <v>9.7391304347826085E-2</v>
      </c>
      <c r="N1143" s="291">
        <v>0.96173913043478265</v>
      </c>
      <c r="O1143" s="291">
        <v>1.0243478260869565</v>
      </c>
      <c r="P1143" s="291">
        <v>1.0069565217391305</v>
      </c>
      <c r="Q1143" s="291">
        <v>1.0521739130434782</v>
      </c>
      <c r="R1143" s="292">
        <f t="shared" si="15"/>
        <v>0.94231884057971016</v>
      </c>
    </row>
    <row r="1144" spans="1:18">
      <c r="A1144" s="33">
        <v>1139</v>
      </c>
      <c r="B1144" s="26" t="s">
        <v>2820</v>
      </c>
      <c r="C1144" s="311" t="s">
        <v>2821</v>
      </c>
      <c r="D1144" s="312" t="s">
        <v>502</v>
      </c>
      <c r="E1144" s="290">
        <v>825</v>
      </c>
      <c r="F1144" s="291">
        <v>0.15941818181818182</v>
      </c>
      <c r="G1144" s="291">
        <v>0.17570909090909093</v>
      </c>
      <c r="H1144" s="291">
        <v>0.18676363636363638</v>
      </c>
      <c r="I1144" s="291">
        <v>0.17803636363636363</v>
      </c>
      <c r="J1144" s="291">
        <v>0.16872727272727273</v>
      </c>
      <c r="K1144" s="291">
        <v>0.17861818181818179</v>
      </c>
      <c r="L1144" s="291">
        <v>0.17745454545454545</v>
      </c>
      <c r="M1144" s="291">
        <v>0.13440000000000002</v>
      </c>
      <c r="N1144" s="291">
        <v>0.12218181818181818</v>
      </c>
      <c r="O1144" s="291">
        <v>0.13265454545454544</v>
      </c>
      <c r="P1144" s="291">
        <v>0.13672727272727273</v>
      </c>
      <c r="Q1144" s="291">
        <v>0.15825454545454545</v>
      </c>
      <c r="R1144" s="292">
        <f t="shared" si="15"/>
        <v>0.17454545454545456</v>
      </c>
    </row>
    <row r="1145" spans="1:18">
      <c r="A1145" s="33">
        <v>1140</v>
      </c>
      <c r="B1145" s="26" t="s">
        <v>2822</v>
      </c>
      <c r="C1145" s="311" t="s">
        <v>2823</v>
      </c>
      <c r="D1145" s="312" t="s">
        <v>499</v>
      </c>
      <c r="E1145" s="290">
        <v>124</v>
      </c>
      <c r="F1145" s="291">
        <v>1.2106451612903226</v>
      </c>
      <c r="G1145" s="291">
        <v>1.1491935483870968</v>
      </c>
      <c r="H1145" s="291">
        <v>1.5362903225806452</v>
      </c>
      <c r="I1145" s="291">
        <v>1.1038709677419354</v>
      </c>
      <c r="J1145" s="291">
        <v>1.3493548387096774</v>
      </c>
      <c r="K1145" s="291">
        <v>1.2808064516129032</v>
      </c>
      <c r="L1145" s="291">
        <v>1.2566129032258064</v>
      </c>
      <c r="M1145" s="291">
        <v>1.2620967741935485</v>
      </c>
      <c r="N1145" s="291">
        <v>1.3059677419354838</v>
      </c>
      <c r="O1145" s="291">
        <v>1.310483870967742</v>
      </c>
      <c r="P1145" s="291">
        <v>1.1885483870967741</v>
      </c>
      <c r="Q1145" s="291">
        <v>1.2087096774193549</v>
      </c>
      <c r="R1145" s="292">
        <f t="shared" si="15"/>
        <v>1.2716935483870968</v>
      </c>
    </row>
    <row r="1146" spans="1:18">
      <c r="A1146" s="33">
        <v>1141</v>
      </c>
      <c r="B1146" s="26" t="s">
        <v>2824</v>
      </c>
      <c r="C1146" s="311" t="s">
        <v>2825</v>
      </c>
      <c r="D1146" s="312" t="s">
        <v>499</v>
      </c>
      <c r="E1146" s="290">
        <v>146</v>
      </c>
      <c r="F1146" s="291">
        <v>0.9726027397260274</v>
      </c>
      <c r="G1146" s="291">
        <v>0.79452054794520544</v>
      </c>
      <c r="H1146" s="291">
        <v>0.76876712328767127</v>
      </c>
      <c r="I1146" s="291">
        <v>0.67013698630136986</v>
      </c>
      <c r="J1146" s="291">
        <v>0.70794520547945217</v>
      </c>
      <c r="K1146" s="291">
        <v>0.21150684931506852</v>
      </c>
      <c r="L1146" s="291">
        <v>0.10520547945205479</v>
      </c>
      <c r="M1146" s="291">
        <v>0.1095890410958904</v>
      </c>
      <c r="N1146" s="291">
        <v>0.81260273972602726</v>
      </c>
      <c r="O1146" s="291">
        <v>0.84821917808219172</v>
      </c>
      <c r="P1146" s="291">
        <v>0.87506849315068491</v>
      </c>
      <c r="Q1146" s="291">
        <v>0.9556164383561645</v>
      </c>
      <c r="R1146" s="292">
        <f t="shared" si="15"/>
        <v>0.6875799086757991</v>
      </c>
    </row>
    <row r="1147" spans="1:18">
      <c r="A1147" s="33">
        <v>1142</v>
      </c>
      <c r="B1147" s="26" t="s">
        <v>2826</v>
      </c>
      <c r="C1147" s="311" t="s">
        <v>2827</v>
      </c>
      <c r="D1147" s="312" t="s">
        <v>526</v>
      </c>
      <c r="E1147" s="290">
        <v>117</v>
      </c>
      <c r="F1147" s="291">
        <v>0.31384615384615383</v>
      </c>
      <c r="G1147" s="291">
        <v>0.30769230769230771</v>
      </c>
      <c r="H1147" s="291">
        <v>0.30051282051282052</v>
      </c>
      <c r="I1147" s="291">
        <v>0.34307692307692306</v>
      </c>
      <c r="J1147" s="291">
        <v>0.32666666666666666</v>
      </c>
      <c r="K1147" s="291">
        <v>0.32358974358974357</v>
      </c>
      <c r="L1147" s="291">
        <v>0.32666666666666666</v>
      </c>
      <c r="M1147" s="291">
        <v>0.33025641025641028</v>
      </c>
      <c r="N1147" s="291">
        <v>0.33846153846153842</v>
      </c>
      <c r="O1147" s="291">
        <v>0.34358974358974359</v>
      </c>
      <c r="P1147" s="291">
        <v>0.32769230769230767</v>
      </c>
      <c r="Q1147" s="291">
        <v>0.31333333333333335</v>
      </c>
      <c r="R1147" s="292">
        <f t="shared" si="15"/>
        <v>0.31923076923076921</v>
      </c>
    </row>
    <row r="1148" spans="1:18">
      <c r="A1148" s="33">
        <v>1143</v>
      </c>
      <c r="B1148" s="26" t="s">
        <v>2828</v>
      </c>
      <c r="C1148" s="311" t="s">
        <v>2829</v>
      </c>
      <c r="D1148" s="312" t="s">
        <v>499</v>
      </c>
      <c r="E1148" s="290">
        <v>300</v>
      </c>
      <c r="F1148" s="291">
        <v>0.86240000000000006</v>
      </c>
      <c r="G1148" s="291">
        <v>0.86560000000000004</v>
      </c>
      <c r="H1148" s="291">
        <v>0.83840000000000003</v>
      </c>
      <c r="I1148" s="291">
        <v>0.74399999999999999</v>
      </c>
      <c r="J1148" s="291">
        <v>0.76</v>
      </c>
      <c r="K1148" s="291">
        <v>0.80800000000000005</v>
      </c>
      <c r="L1148" s="291">
        <v>0.85599999999999998</v>
      </c>
      <c r="M1148" s="291">
        <v>0.90560000000000007</v>
      </c>
      <c r="N1148" s="291">
        <v>0.85760000000000014</v>
      </c>
      <c r="O1148" s="291">
        <v>0.85599999999999998</v>
      </c>
      <c r="P1148" s="291">
        <v>0.68</v>
      </c>
      <c r="Q1148" s="291">
        <v>0.88</v>
      </c>
      <c r="R1148" s="292">
        <f t="shared" si="15"/>
        <v>0.81306666666666672</v>
      </c>
    </row>
    <row r="1149" spans="1:18">
      <c r="A1149" s="33">
        <v>1144</v>
      </c>
      <c r="B1149" s="26" t="s">
        <v>2830</v>
      </c>
      <c r="C1149" s="311" t="s">
        <v>2831</v>
      </c>
      <c r="D1149" s="312" t="s">
        <v>499</v>
      </c>
      <c r="E1149" s="290">
        <v>280</v>
      </c>
      <c r="F1149" s="291">
        <v>0.70199999999999996</v>
      </c>
      <c r="G1149" s="291">
        <v>0.79328571428571426</v>
      </c>
      <c r="H1149" s="291">
        <v>0.70071428571428562</v>
      </c>
      <c r="I1149" s="291">
        <v>0.26485714285714285</v>
      </c>
      <c r="J1149" s="291">
        <v>0.23142857142857143</v>
      </c>
      <c r="K1149" s="291">
        <v>0.22114285714285714</v>
      </c>
      <c r="L1149" s="291">
        <v>0.24171428571428574</v>
      </c>
      <c r="M1149" s="291">
        <v>0.25071428571428572</v>
      </c>
      <c r="N1149" s="291">
        <v>0.32142857142857145</v>
      </c>
      <c r="O1149" s="291">
        <v>0.37542857142857144</v>
      </c>
      <c r="P1149" s="291">
        <v>0.25842857142857145</v>
      </c>
      <c r="Q1149" s="291">
        <v>0.32400000000000001</v>
      </c>
      <c r="R1149" s="292">
        <f t="shared" si="15"/>
        <v>0.48557142857142849</v>
      </c>
    </row>
    <row r="1150" spans="1:18">
      <c r="A1150" s="33">
        <v>1145</v>
      </c>
      <c r="B1150" s="26" t="s">
        <v>2832</v>
      </c>
      <c r="C1150" s="311" t="s">
        <v>2833</v>
      </c>
      <c r="D1150" s="312" t="s">
        <v>499</v>
      </c>
      <c r="E1150" s="290">
        <v>350</v>
      </c>
      <c r="F1150" s="291">
        <v>0.71177142857142861</v>
      </c>
      <c r="G1150" s="291">
        <v>0.70251428571428565</v>
      </c>
      <c r="H1150" s="291">
        <v>0.67062857142857135</v>
      </c>
      <c r="I1150" s="291">
        <v>0.5605714285714285</v>
      </c>
      <c r="J1150" s="291">
        <v>1.2342857142857142E-2</v>
      </c>
      <c r="K1150" s="291">
        <v>0.75599999999999989</v>
      </c>
      <c r="L1150" s="291">
        <v>3.96E-3</v>
      </c>
      <c r="M1150" s="291">
        <v>0.93285714285714283</v>
      </c>
      <c r="N1150" s="291">
        <v>1.0471428571428572</v>
      </c>
      <c r="O1150" s="291">
        <v>0.93285714285714283</v>
      </c>
      <c r="P1150" s="291">
        <v>0.85</v>
      </c>
      <c r="Q1150" s="291">
        <v>0.96857142857142853</v>
      </c>
      <c r="R1150" s="292">
        <f t="shared" si="15"/>
        <v>0.56897142857142846</v>
      </c>
    </row>
    <row r="1151" spans="1:18">
      <c r="A1151" s="33">
        <v>1146</v>
      </c>
      <c r="B1151" s="26" t="s">
        <v>2834</v>
      </c>
      <c r="C1151" s="311" t="s">
        <v>2835</v>
      </c>
      <c r="D1151" s="312" t="s">
        <v>499</v>
      </c>
      <c r="E1151" s="290">
        <v>200</v>
      </c>
      <c r="F1151" s="291">
        <v>0.77319999999999989</v>
      </c>
      <c r="G1151" s="291">
        <v>0.79759999999999986</v>
      </c>
      <c r="H1151" s="291">
        <v>0.89380000000000015</v>
      </c>
      <c r="I1151" s="291">
        <v>0.87120000000000009</v>
      </c>
      <c r="J1151" s="291">
        <v>0.75840000000000007</v>
      </c>
      <c r="K1151" s="291">
        <v>0.88639999999999997</v>
      </c>
      <c r="L1151" s="291">
        <v>0.78799999999999992</v>
      </c>
      <c r="M1151" s="291">
        <v>0.73599999999999999</v>
      </c>
      <c r="N1151" s="291">
        <v>0.74</v>
      </c>
      <c r="O1151" s="291">
        <v>0.83040000000000003</v>
      </c>
      <c r="P1151" s="291">
        <v>0.81040000000000001</v>
      </c>
      <c r="Q1151" s="291">
        <v>0.73919999999999997</v>
      </c>
      <c r="R1151" s="292">
        <f t="shared" si="15"/>
        <v>0.83009999999999995</v>
      </c>
    </row>
    <row r="1152" spans="1:18">
      <c r="A1152" s="33">
        <v>1147</v>
      </c>
      <c r="B1152" s="26" t="s">
        <v>2836</v>
      </c>
      <c r="C1152" s="311" t="s">
        <v>2837</v>
      </c>
      <c r="D1152" s="312" t="s">
        <v>499</v>
      </c>
      <c r="E1152" s="290">
        <v>145</v>
      </c>
      <c r="F1152" s="291">
        <v>0.3115862068965517</v>
      </c>
      <c r="G1152" s="291">
        <v>0.30813793103448278</v>
      </c>
      <c r="H1152" s="291">
        <v>0.30772413793103448</v>
      </c>
      <c r="I1152" s="291">
        <v>0.30082758620689654</v>
      </c>
      <c r="J1152" s="291">
        <v>0.23503448275862068</v>
      </c>
      <c r="K1152" s="291">
        <v>0.44082758620689655</v>
      </c>
      <c r="L1152" s="291">
        <v>0.39227586206896548</v>
      </c>
      <c r="M1152" s="291">
        <v>0.57103448275862068</v>
      </c>
      <c r="N1152" s="291">
        <v>1.5431724137931033</v>
      </c>
      <c r="O1152" s="291">
        <v>1.2386206896551724</v>
      </c>
      <c r="P1152" s="291">
        <v>1.2088275862068965</v>
      </c>
      <c r="Q1152" s="291">
        <v>1.1001379310344825</v>
      </c>
      <c r="R1152" s="292">
        <f t="shared" ref="R1152:R1220" si="16">AVERAGE(F1152:K1152)</f>
        <v>0.31735632183908047</v>
      </c>
    </row>
    <row r="1153" spans="1:18">
      <c r="A1153" s="33">
        <v>1148</v>
      </c>
      <c r="B1153" s="26" t="s">
        <v>2838</v>
      </c>
      <c r="C1153" s="311" t="s">
        <v>2839</v>
      </c>
      <c r="D1153" s="312" t="s">
        <v>499</v>
      </c>
      <c r="E1153" s="290">
        <v>130</v>
      </c>
      <c r="F1153" s="291">
        <v>0.63692307692307693</v>
      </c>
      <c r="G1153" s="291">
        <v>0.98030769230769232</v>
      </c>
      <c r="H1153" s="291">
        <v>0.9593846153846155</v>
      </c>
      <c r="I1153" s="291">
        <v>0.85292307692307689</v>
      </c>
      <c r="J1153" s="291">
        <v>0.96307692307692305</v>
      </c>
      <c r="K1153" s="291">
        <v>0.6073846153846153</v>
      </c>
      <c r="L1153" s="291">
        <v>0.89661538461538459</v>
      </c>
      <c r="M1153" s="291">
        <v>0.76861538461538459</v>
      </c>
      <c r="N1153" s="291">
        <v>0.55261538461538462</v>
      </c>
      <c r="O1153" s="291">
        <v>0.46953846153846157</v>
      </c>
      <c r="P1153" s="291">
        <v>0.42338461538461536</v>
      </c>
      <c r="Q1153" s="291">
        <v>0.24615384615384617</v>
      </c>
      <c r="R1153" s="292">
        <f t="shared" si="16"/>
        <v>0.83333333333333337</v>
      </c>
    </row>
    <row r="1154" spans="1:18">
      <c r="A1154" s="33">
        <v>1149</v>
      </c>
      <c r="B1154" s="26" t="s">
        <v>2840</v>
      </c>
      <c r="C1154" s="311" t="s">
        <v>2841</v>
      </c>
      <c r="D1154" s="312" t="s">
        <v>499</v>
      </c>
      <c r="E1154" s="290">
        <v>167</v>
      </c>
      <c r="F1154" s="291">
        <v>1.1037125748502994</v>
      </c>
      <c r="G1154" s="291">
        <v>1.1008383233532935</v>
      </c>
      <c r="H1154" s="291">
        <v>1.1410778443113772</v>
      </c>
      <c r="I1154" s="291">
        <v>1.0021556886227545</v>
      </c>
      <c r="J1154" s="291">
        <v>1.125748502994012</v>
      </c>
      <c r="K1154" s="291">
        <v>0.86610778443113767</v>
      </c>
      <c r="L1154" s="291">
        <v>0.9422754491017965</v>
      </c>
      <c r="M1154" s="291">
        <v>0.10299401197604791</v>
      </c>
      <c r="N1154" s="291">
        <v>1.1123353293413174</v>
      </c>
      <c r="O1154" s="291">
        <v>1.0107784431137723</v>
      </c>
      <c r="P1154" s="291">
        <v>1.034251497005988</v>
      </c>
      <c r="Q1154" s="291">
        <v>0.92071856287425158</v>
      </c>
      <c r="R1154" s="292">
        <f t="shared" si="16"/>
        <v>1.0566067864271456</v>
      </c>
    </row>
    <row r="1155" spans="1:18">
      <c r="A1155" s="33">
        <v>1150</v>
      </c>
      <c r="B1155" s="26" t="s">
        <v>2842</v>
      </c>
      <c r="C1155" s="311" t="s">
        <v>2843</v>
      </c>
      <c r="D1155" s="312" t="s">
        <v>496</v>
      </c>
      <c r="E1155" s="290">
        <v>650</v>
      </c>
      <c r="F1155" s="291">
        <v>0.51138461538461533</v>
      </c>
      <c r="G1155" s="291">
        <v>0.55569230769230771</v>
      </c>
      <c r="H1155" s="291">
        <v>0.49107692307692308</v>
      </c>
      <c r="I1155" s="291">
        <v>0.46153846153846156</v>
      </c>
      <c r="J1155" s="291">
        <v>0.44676923076923075</v>
      </c>
      <c r="K1155" s="291">
        <v>0.48184615384615392</v>
      </c>
      <c r="L1155" s="291">
        <v>0.48923076923076925</v>
      </c>
      <c r="M1155" s="291">
        <v>0.50769230769230766</v>
      </c>
      <c r="N1155" s="291">
        <v>0.53538461538461535</v>
      </c>
      <c r="O1155" s="291">
        <v>0.55015384615384622</v>
      </c>
      <c r="P1155" s="291">
        <v>0.62769230769230777</v>
      </c>
      <c r="Q1155" s="291">
        <v>0.54646153846153844</v>
      </c>
      <c r="R1155" s="292">
        <f t="shared" si="16"/>
        <v>0.49138461538461536</v>
      </c>
    </row>
    <row r="1156" spans="1:18">
      <c r="A1156" s="33">
        <v>1151</v>
      </c>
      <c r="B1156" s="26" t="s">
        <v>2844</v>
      </c>
      <c r="C1156" s="311" t="s">
        <v>2845</v>
      </c>
      <c r="D1156" s="312" t="s">
        <v>499</v>
      </c>
      <c r="E1156" s="290">
        <v>235</v>
      </c>
      <c r="F1156" s="291">
        <v>0.8211063829787234</v>
      </c>
      <c r="G1156" s="291">
        <v>0.80340425531914883</v>
      </c>
      <c r="H1156" s="291">
        <v>0.79319148936170214</v>
      </c>
      <c r="I1156" s="291">
        <v>0.77548936170212768</v>
      </c>
      <c r="J1156" s="291">
        <v>0.73123404255319147</v>
      </c>
      <c r="K1156" s="291">
        <v>0.78093617021276585</v>
      </c>
      <c r="L1156" s="291">
        <v>0.72034042553191491</v>
      </c>
      <c r="M1156" s="291">
        <v>0.68834042553191488</v>
      </c>
      <c r="N1156" s="291">
        <v>0.74144680851063838</v>
      </c>
      <c r="O1156" s="291">
        <v>0.8</v>
      </c>
      <c r="P1156" s="291">
        <v>0.80680851063829784</v>
      </c>
      <c r="Q1156" s="291">
        <v>0.75097872340425531</v>
      </c>
      <c r="R1156" s="292">
        <f t="shared" si="16"/>
        <v>0.78422695035460988</v>
      </c>
    </row>
    <row r="1157" spans="1:18">
      <c r="A1157" s="33">
        <v>1152</v>
      </c>
      <c r="B1157" s="26" t="s">
        <v>2846</v>
      </c>
      <c r="C1157" s="311" t="s">
        <v>2847</v>
      </c>
      <c r="D1157" s="312" t="s">
        <v>1482</v>
      </c>
      <c r="E1157" s="290">
        <v>500</v>
      </c>
      <c r="F1157" s="291">
        <v>0</v>
      </c>
      <c r="G1157" s="291">
        <v>0.58560000000000001</v>
      </c>
      <c r="H1157" s="291">
        <v>0.48192000000000002</v>
      </c>
      <c r="I1157" s="291">
        <v>0.47327999999999998</v>
      </c>
      <c r="J1157" s="291">
        <v>0.55535999999999996</v>
      </c>
      <c r="K1157" s="291">
        <v>0.57023999999999997</v>
      </c>
      <c r="L1157" s="291">
        <v>0.44976000000000005</v>
      </c>
      <c r="M1157" s="291">
        <v>0.3216</v>
      </c>
      <c r="N1157" s="291">
        <v>0.32735999999999998</v>
      </c>
      <c r="O1157" s="291">
        <v>0.30143999999999999</v>
      </c>
      <c r="P1157" s="291">
        <v>0.30336000000000002</v>
      </c>
      <c r="Q1157" s="291">
        <v>0.41808000000000001</v>
      </c>
      <c r="R1157" s="292">
        <f t="shared" si="16"/>
        <v>0.44439999999999996</v>
      </c>
    </row>
    <row r="1158" spans="1:18">
      <c r="A1158" s="33">
        <v>1153</v>
      </c>
      <c r="B1158" s="26" t="s">
        <v>2848</v>
      </c>
      <c r="C1158" s="311" t="s">
        <v>2849</v>
      </c>
      <c r="D1158" s="312" t="s">
        <v>840</v>
      </c>
      <c r="E1158" s="290">
        <v>1000</v>
      </c>
      <c r="F1158" s="291">
        <v>1.7999999999999999E-2</v>
      </c>
      <c r="G1158" s="291">
        <v>1.2E-2</v>
      </c>
      <c r="H1158" s="291">
        <v>0.58499999999999996</v>
      </c>
      <c r="I1158" s="291">
        <v>0.80400000000000005</v>
      </c>
      <c r="J1158" s="291">
        <v>0.79800000000000004</v>
      </c>
      <c r="K1158" s="291">
        <v>0.77400000000000002</v>
      </c>
      <c r="L1158" s="291">
        <v>0.78</v>
      </c>
      <c r="M1158" s="291">
        <v>0.54600000000000004</v>
      </c>
      <c r="N1158" s="291">
        <v>1.2E-2</v>
      </c>
      <c r="O1158" s="291">
        <v>1.7999999999999999E-2</v>
      </c>
      <c r="P1158" s="291">
        <v>1.4999999999999999E-2</v>
      </c>
      <c r="Q1158" s="291">
        <v>1.4999999999999999E-2</v>
      </c>
      <c r="R1158" s="292">
        <f t="shared" si="16"/>
        <v>0.4985</v>
      </c>
    </row>
    <row r="1159" spans="1:18">
      <c r="A1159" s="33">
        <v>1154</v>
      </c>
      <c r="B1159" s="26" t="s">
        <v>2850</v>
      </c>
      <c r="C1159" s="311" t="s">
        <v>2851</v>
      </c>
      <c r="D1159" s="312" t="s">
        <v>499</v>
      </c>
      <c r="E1159" s="290">
        <v>220</v>
      </c>
      <c r="F1159" s="291">
        <v>1.1476363636363636</v>
      </c>
      <c r="G1159" s="291">
        <v>0.75345454545454538</v>
      </c>
      <c r="H1159" s="291">
        <v>0.72436363636363632</v>
      </c>
      <c r="I1159" s="291">
        <v>0.68218181818181811</v>
      </c>
      <c r="J1159" s="291">
        <v>0.78545454545454552</v>
      </c>
      <c r="K1159" s="291">
        <v>0.69018181818181823</v>
      </c>
      <c r="L1159" s="291">
        <v>0.69018181818181823</v>
      </c>
      <c r="M1159" s="291">
        <v>0.8378181818181818</v>
      </c>
      <c r="N1159" s="291">
        <v>0.70472727272727265</v>
      </c>
      <c r="O1159" s="291">
        <v>0.74181818181818182</v>
      </c>
      <c r="P1159" s="291">
        <v>0.87127272727272731</v>
      </c>
      <c r="Q1159" s="291">
        <v>0.90327272727272723</v>
      </c>
      <c r="R1159" s="292">
        <f t="shared" si="16"/>
        <v>0.79721212121212115</v>
      </c>
    </row>
    <row r="1160" spans="1:18">
      <c r="A1160" s="33">
        <v>1155</v>
      </c>
      <c r="B1160" s="26" t="s">
        <v>2852</v>
      </c>
      <c r="C1160" s="311" t="s">
        <v>2853</v>
      </c>
      <c r="D1160" s="312" t="s">
        <v>499</v>
      </c>
      <c r="E1160" s="290">
        <v>167</v>
      </c>
      <c r="F1160" s="291">
        <v>0.6107784431137725</v>
      </c>
      <c r="G1160" s="291">
        <v>0.53508982035928143</v>
      </c>
      <c r="H1160" s="291">
        <v>0.69556886227544912</v>
      </c>
      <c r="I1160" s="291">
        <v>0.68790419161676652</v>
      </c>
      <c r="J1160" s="291">
        <v>0.65485029940119754</v>
      </c>
      <c r="K1160" s="291">
        <v>0.17647904191616767</v>
      </c>
      <c r="L1160" s="291">
        <v>0.87952095808383235</v>
      </c>
      <c r="M1160" s="291">
        <v>0.76646706586826352</v>
      </c>
      <c r="N1160" s="291">
        <v>0.77413173652694611</v>
      </c>
      <c r="O1160" s="291">
        <v>0.78562874251496995</v>
      </c>
      <c r="P1160" s="291">
        <v>0.77604790419161696</v>
      </c>
      <c r="Q1160" s="291">
        <v>0.92119760479041923</v>
      </c>
      <c r="R1160" s="292">
        <f t="shared" si="16"/>
        <v>0.56011177644710586</v>
      </c>
    </row>
    <row r="1161" spans="1:18">
      <c r="A1161" s="33">
        <v>1156</v>
      </c>
      <c r="B1161" s="26" t="s">
        <v>2854</v>
      </c>
      <c r="C1161" s="311" t="s">
        <v>2855</v>
      </c>
      <c r="D1161" s="312" t="s">
        <v>840</v>
      </c>
      <c r="E1161" s="290">
        <v>3428</v>
      </c>
      <c r="F1161" s="291">
        <v>0.3500583430571762</v>
      </c>
      <c r="G1161" s="291">
        <v>1.4002333722287048E-2</v>
      </c>
      <c r="H1161" s="291">
        <v>7.0011668611435242E-3</v>
      </c>
      <c r="I1161" s="291">
        <v>0.76662777129521587</v>
      </c>
      <c r="J1161" s="291">
        <v>0.79813302217036175</v>
      </c>
      <c r="K1161" s="291">
        <v>0.80513418903150524</v>
      </c>
      <c r="L1161" s="291">
        <v>0.72812135355892649</v>
      </c>
      <c r="M1161" s="291">
        <v>0.15402567094515754</v>
      </c>
      <c r="N1161" s="291">
        <v>7.0011668611435242E-3</v>
      </c>
      <c r="O1161" s="291">
        <v>1.0501750291715286E-2</v>
      </c>
      <c r="P1161" s="291">
        <v>7.0011668611435242E-3</v>
      </c>
      <c r="Q1161" s="291">
        <v>7.0011668611435242E-3</v>
      </c>
      <c r="R1161" s="292">
        <f t="shared" si="16"/>
        <v>0.45682613768961494</v>
      </c>
    </row>
    <row r="1162" spans="1:18">
      <c r="A1162" s="33">
        <v>1157</v>
      </c>
      <c r="B1162" s="26" t="s">
        <v>2856</v>
      </c>
      <c r="C1162" s="311" t="s">
        <v>2857</v>
      </c>
      <c r="D1162" s="289" t="s">
        <v>515</v>
      </c>
      <c r="E1162" s="290">
        <v>200</v>
      </c>
      <c r="F1162" s="291">
        <v>0.56479999999999997</v>
      </c>
      <c r="G1162" s="291">
        <v>0.5696</v>
      </c>
      <c r="H1162" s="291">
        <v>0.49200000000000005</v>
      </c>
      <c r="I1162" s="291">
        <v>0.4456</v>
      </c>
      <c r="J1162" s="291">
        <v>0.53600000000000003</v>
      </c>
      <c r="K1162" s="291">
        <v>0.51280000000000003</v>
      </c>
      <c r="L1162" s="291">
        <v>0.59440000000000004</v>
      </c>
      <c r="M1162" s="291">
        <v>0.57120000000000004</v>
      </c>
      <c r="N1162" s="291">
        <v>0.48719999999999997</v>
      </c>
      <c r="O1162" s="291">
        <v>0.4728</v>
      </c>
      <c r="P1162" s="291">
        <v>0.47119999999999995</v>
      </c>
      <c r="Q1162" s="291">
        <v>0.45760000000000001</v>
      </c>
      <c r="R1162" s="292">
        <f t="shared" si="16"/>
        <v>0.52013333333333334</v>
      </c>
    </row>
    <row r="1163" spans="1:18">
      <c r="A1163" s="33">
        <v>1158</v>
      </c>
      <c r="B1163" s="26" t="s">
        <v>2858</v>
      </c>
      <c r="C1163" s="311" t="s">
        <v>2859</v>
      </c>
      <c r="D1163" s="312" t="s">
        <v>502</v>
      </c>
      <c r="E1163" s="290">
        <v>1504</v>
      </c>
      <c r="F1163" s="291">
        <v>0.24797872340425531</v>
      </c>
      <c r="G1163" s="291">
        <v>0.24654255319148932</v>
      </c>
      <c r="H1163" s="291">
        <v>0.22930851063829788</v>
      </c>
      <c r="I1163" s="291">
        <v>0.22739361702127658</v>
      </c>
      <c r="J1163" s="291">
        <v>0.22930851063829788</v>
      </c>
      <c r="K1163" s="291">
        <v>0.17186170212765958</v>
      </c>
      <c r="L1163" s="291">
        <v>0.15558510638297873</v>
      </c>
      <c r="M1163" s="291">
        <v>0</v>
      </c>
      <c r="N1163" s="291">
        <v>0</v>
      </c>
      <c r="O1163" s="291">
        <v>0</v>
      </c>
      <c r="P1163" s="291">
        <v>0</v>
      </c>
      <c r="Q1163" s="291">
        <v>0</v>
      </c>
      <c r="R1163" s="292">
        <f t="shared" si="16"/>
        <v>0.22539893617021275</v>
      </c>
    </row>
    <row r="1164" spans="1:18">
      <c r="A1164" s="33">
        <v>1159</v>
      </c>
      <c r="B1164" s="26" t="s">
        <v>2860</v>
      </c>
      <c r="C1164" s="311" t="s">
        <v>2861</v>
      </c>
      <c r="D1164" s="289" t="s">
        <v>499</v>
      </c>
      <c r="E1164" s="290">
        <v>200</v>
      </c>
      <c r="F1164" s="291">
        <v>0.92400000000000004</v>
      </c>
      <c r="G1164" s="291">
        <v>0.91159999999999997</v>
      </c>
      <c r="H1164" s="291">
        <v>0.86119999999999985</v>
      </c>
      <c r="I1164" s="291">
        <v>1.1015999999999999</v>
      </c>
      <c r="J1164" s="291">
        <v>0.96120000000000005</v>
      </c>
      <c r="K1164" s="291">
        <v>0.88680000000000003</v>
      </c>
      <c r="L1164" s="291">
        <v>0.58640000000000003</v>
      </c>
      <c r="M1164" s="291">
        <v>0.41880000000000001</v>
      </c>
      <c r="N1164" s="291">
        <v>0.90680000000000005</v>
      </c>
      <c r="O1164" s="291">
        <v>0.84079999999999999</v>
      </c>
      <c r="P1164" s="291">
        <v>0.79320000000000013</v>
      </c>
      <c r="Q1164" s="291">
        <v>0.76</v>
      </c>
      <c r="R1164" s="292">
        <f t="shared" si="16"/>
        <v>0.94106666666666661</v>
      </c>
    </row>
    <row r="1165" spans="1:18">
      <c r="A1165" s="33">
        <v>1160</v>
      </c>
      <c r="B1165" s="26" t="s">
        <v>2862</v>
      </c>
      <c r="C1165" s="311" t="s">
        <v>2863</v>
      </c>
      <c r="D1165" s="312" t="s">
        <v>496</v>
      </c>
      <c r="E1165" s="290">
        <v>180</v>
      </c>
      <c r="F1165" s="291">
        <v>0.58844444444444433</v>
      </c>
      <c r="G1165" s="291">
        <v>0.6293333333333333</v>
      </c>
      <c r="H1165" s="291">
        <v>0.59911111111111115</v>
      </c>
      <c r="I1165" s="291">
        <v>0.49422222222222217</v>
      </c>
      <c r="J1165" s="291">
        <v>0.47644444444444445</v>
      </c>
      <c r="K1165" s="291">
        <v>0.42133333333333334</v>
      </c>
      <c r="L1165" s="291">
        <v>0.38933333333333331</v>
      </c>
      <c r="M1165" s="291">
        <v>0.27822222222222226</v>
      </c>
      <c r="N1165" s="291">
        <v>0.20355555555555555</v>
      </c>
      <c r="O1165" s="291">
        <v>0.14755555555555555</v>
      </c>
      <c r="P1165" s="291">
        <v>0.3591111111111111</v>
      </c>
      <c r="Q1165" s="291">
        <v>0.37422222222222223</v>
      </c>
      <c r="R1165" s="292">
        <f t="shared" si="16"/>
        <v>0.53481481481481474</v>
      </c>
    </row>
    <row r="1166" spans="1:18">
      <c r="A1166" s="33">
        <v>1161</v>
      </c>
      <c r="B1166" s="26" t="s">
        <v>2864</v>
      </c>
      <c r="C1166" s="311" t="s">
        <v>2865</v>
      </c>
      <c r="D1166" s="312" t="s">
        <v>496</v>
      </c>
      <c r="E1166" s="290">
        <v>195</v>
      </c>
      <c r="F1166" s="291">
        <v>0.42830769230769233</v>
      </c>
      <c r="G1166" s="291">
        <v>0.42994871794871797</v>
      </c>
      <c r="H1166" s="291">
        <v>0.38153846153846155</v>
      </c>
      <c r="I1166" s="291">
        <v>0.32328205128205129</v>
      </c>
      <c r="J1166" s="291">
        <v>0.3569230769230769</v>
      </c>
      <c r="K1166" s="291">
        <v>0.38071794871794867</v>
      </c>
      <c r="L1166" s="291">
        <v>0.34543589743589742</v>
      </c>
      <c r="M1166" s="291">
        <v>0.26912820512820512</v>
      </c>
      <c r="N1166" s="291">
        <v>0.32656410256410262</v>
      </c>
      <c r="O1166" s="291">
        <v>0.28471794871794875</v>
      </c>
      <c r="P1166" s="291">
        <v>0.34379487179487184</v>
      </c>
      <c r="Q1166" s="291">
        <v>0.29128205128205126</v>
      </c>
      <c r="R1166" s="292">
        <f t="shared" si="16"/>
        <v>0.38345299145299144</v>
      </c>
    </row>
    <row r="1167" spans="1:18">
      <c r="A1167" s="33">
        <v>1162</v>
      </c>
      <c r="B1167" s="26" t="s">
        <v>2866</v>
      </c>
      <c r="C1167" s="311" t="s">
        <v>2867</v>
      </c>
      <c r="D1167" s="312" t="s">
        <v>840</v>
      </c>
      <c r="E1167" s="290">
        <v>956</v>
      </c>
      <c r="F1167" s="291">
        <v>0</v>
      </c>
      <c r="G1167" s="291">
        <v>8.7866108786610872E-2</v>
      </c>
      <c r="H1167" s="291">
        <v>0.17573221757322174</v>
      </c>
      <c r="I1167" s="291">
        <v>0.80334728033472802</v>
      </c>
      <c r="J1167" s="291">
        <v>0.80334728033472802</v>
      </c>
      <c r="K1167" s="291">
        <v>0.80334728033472802</v>
      </c>
      <c r="L1167" s="291">
        <v>0.80334728033472802</v>
      </c>
      <c r="M1167" s="291">
        <v>0.57740585774058573</v>
      </c>
      <c r="N1167" s="291">
        <v>1.2552301255230125E-2</v>
      </c>
      <c r="O1167" s="291">
        <v>2.5104602510460251E-2</v>
      </c>
      <c r="P1167" s="291">
        <v>0.11297071129707113</v>
      </c>
      <c r="Q1167" s="291">
        <v>8.7866108786610872E-2</v>
      </c>
      <c r="R1167" s="292">
        <f t="shared" si="16"/>
        <v>0.44560669456066943</v>
      </c>
    </row>
    <row r="1168" spans="1:18">
      <c r="A1168" s="33">
        <v>1163</v>
      </c>
      <c r="B1168" s="26" t="s">
        <v>2868</v>
      </c>
      <c r="C1168" s="311" t="s">
        <v>2869</v>
      </c>
      <c r="D1168" s="312" t="s">
        <v>840</v>
      </c>
      <c r="E1168" s="26">
        <v>11028</v>
      </c>
      <c r="F1168" s="291">
        <v>1.088139281828074E-2</v>
      </c>
      <c r="G1168" s="291">
        <v>8.7051142546245922E-3</v>
      </c>
      <c r="H1168" s="291">
        <v>0.10337323177366703</v>
      </c>
      <c r="I1168" s="291">
        <v>0.72470076169749731</v>
      </c>
      <c r="J1168" s="291">
        <v>0.74537540805223068</v>
      </c>
      <c r="K1168" s="291">
        <v>0.72143634385201305</v>
      </c>
      <c r="L1168" s="291">
        <v>0.72470076169749731</v>
      </c>
      <c r="M1168" s="291">
        <v>0.65397170837867247</v>
      </c>
      <c r="N1168" s="291">
        <v>2.8291621327529923E-2</v>
      </c>
      <c r="O1168" s="291">
        <v>1.5233949945593036E-2</v>
      </c>
      <c r="P1168" s="291">
        <v>6.7464635473340584E-2</v>
      </c>
      <c r="Q1168" s="291">
        <v>6.9640914036996737E-2</v>
      </c>
      <c r="R1168" s="292">
        <f t="shared" si="16"/>
        <v>0.3857453754080522</v>
      </c>
    </row>
    <row r="1169" spans="1:18">
      <c r="A1169" s="33">
        <v>1164</v>
      </c>
      <c r="B1169" s="26" t="s">
        <v>2870</v>
      </c>
      <c r="C1169" s="311" t="s">
        <v>2871</v>
      </c>
      <c r="D1169" s="289" t="s">
        <v>499</v>
      </c>
      <c r="E1169" s="290">
        <v>600</v>
      </c>
      <c r="F1169" s="291">
        <v>1.0702564102564103</v>
      </c>
      <c r="G1169" s="291">
        <v>0.90974358974358982</v>
      </c>
      <c r="H1169" s="291">
        <v>0.7435897435897435</v>
      </c>
      <c r="I1169" s="291">
        <v>1.3379487179487182</v>
      </c>
      <c r="J1169" s="291">
        <v>0.87538461538461543</v>
      </c>
      <c r="K1169" s="291">
        <v>1.078974358974359</v>
      </c>
      <c r="L1169" s="291">
        <v>0.30719999999999997</v>
      </c>
      <c r="M1169" s="291">
        <v>0.30733333333333335</v>
      </c>
      <c r="N1169" s="291">
        <v>0.92933333333333334</v>
      </c>
      <c r="O1169" s="291">
        <v>0.85133333333333339</v>
      </c>
      <c r="P1169" s="291">
        <v>0.93133333333333324</v>
      </c>
      <c r="Q1169" s="291">
        <v>1.0140000000000002</v>
      </c>
      <c r="R1169" s="292">
        <f t="shared" si="16"/>
        <v>1.0026495726495728</v>
      </c>
    </row>
    <row r="1170" spans="1:18">
      <c r="A1170" s="33">
        <v>1165</v>
      </c>
      <c r="B1170" s="26" t="s">
        <v>2872</v>
      </c>
      <c r="C1170" s="311" t="s">
        <v>2873</v>
      </c>
      <c r="D1170" s="312" t="s">
        <v>1482</v>
      </c>
      <c r="E1170" s="290">
        <v>375</v>
      </c>
      <c r="F1170" s="291">
        <v>0.55765333333333333</v>
      </c>
      <c r="G1170" s="291">
        <v>0.56362666666666661</v>
      </c>
      <c r="H1170" s="291">
        <v>0.5747199999999999</v>
      </c>
      <c r="I1170" s="291">
        <v>0.5149866666666667</v>
      </c>
      <c r="J1170" s="291">
        <v>0.50463999999999998</v>
      </c>
      <c r="K1170" s="291">
        <v>0.51605333333333336</v>
      </c>
      <c r="L1170" s="291">
        <v>0.52032</v>
      </c>
      <c r="M1170" s="291">
        <v>0.49333333333333335</v>
      </c>
      <c r="N1170" s="291">
        <v>0.40096000000000004</v>
      </c>
      <c r="O1170" s="291">
        <v>0.40501333333333334</v>
      </c>
      <c r="P1170" s="291">
        <v>0.47968</v>
      </c>
      <c r="Q1170" s="291">
        <v>0.54464000000000001</v>
      </c>
      <c r="R1170" s="292">
        <f t="shared" si="16"/>
        <v>0.53861333333333339</v>
      </c>
    </row>
    <row r="1171" spans="1:18">
      <c r="A1171" s="33">
        <v>1166</v>
      </c>
      <c r="B1171" s="26" t="s">
        <v>2874</v>
      </c>
      <c r="C1171" s="311" t="s">
        <v>2873</v>
      </c>
      <c r="D1171" s="312" t="s">
        <v>1482</v>
      </c>
      <c r="E1171" s="290">
        <v>200</v>
      </c>
      <c r="F1171" s="291">
        <v>0.87599999999999989</v>
      </c>
      <c r="G1171" s="291">
        <v>0.90600000000000014</v>
      </c>
      <c r="H1171" s="291">
        <v>0.93400000000000005</v>
      </c>
      <c r="I1171" s="291">
        <v>0.82799999999999996</v>
      </c>
      <c r="J1171" s="291">
        <v>0.87</v>
      </c>
      <c r="K1171" s="291">
        <v>0.79200000000000004</v>
      </c>
      <c r="L1171" s="291">
        <v>0.81200000000000006</v>
      </c>
      <c r="M1171" s="291">
        <v>0.66400000000000003</v>
      </c>
      <c r="N1171" s="291">
        <v>0.58720000000000006</v>
      </c>
      <c r="O1171" s="291">
        <v>0.56079999999999997</v>
      </c>
      <c r="P1171" s="291">
        <v>0.752</v>
      </c>
      <c r="Q1171" s="291">
        <v>0.8640000000000001</v>
      </c>
      <c r="R1171" s="292">
        <f t="shared" si="16"/>
        <v>0.86766666666666659</v>
      </c>
    </row>
    <row r="1172" spans="1:18">
      <c r="A1172" s="33">
        <v>1167</v>
      </c>
      <c r="B1172" s="26" t="s">
        <v>2875</v>
      </c>
      <c r="C1172" s="311" t="s">
        <v>2876</v>
      </c>
      <c r="D1172" s="312" t="s">
        <v>496</v>
      </c>
      <c r="E1172" s="290">
        <v>225</v>
      </c>
      <c r="F1172" s="291">
        <v>0.72604444444444438</v>
      </c>
      <c r="G1172" s="291">
        <v>0.87075555555555562</v>
      </c>
      <c r="H1172" s="291">
        <v>0.83342222222222229</v>
      </c>
      <c r="I1172" s="291">
        <v>0.78791111111111112</v>
      </c>
      <c r="J1172" s="291">
        <v>0.71288888888888891</v>
      </c>
      <c r="K1172" s="291">
        <v>0.65671111111111102</v>
      </c>
      <c r="L1172" s="291">
        <v>0.62151111111111113</v>
      </c>
      <c r="M1172" s="291">
        <v>0.13617777777777779</v>
      </c>
      <c r="N1172" s="291">
        <v>0.11697777777777778</v>
      </c>
      <c r="O1172" s="291">
        <v>0.11057777777777777</v>
      </c>
      <c r="P1172" s="291">
        <v>0.11342222222222222</v>
      </c>
      <c r="Q1172" s="291">
        <v>0.52871111111111113</v>
      </c>
      <c r="R1172" s="292">
        <f t="shared" si="16"/>
        <v>0.7646222222222222</v>
      </c>
    </row>
    <row r="1173" spans="1:18">
      <c r="A1173" s="33">
        <v>1168</v>
      </c>
      <c r="B1173" s="26" t="s">
        <v>2877</v>
      </c>
      <c r="C1173" s="311" t="s">
        <v>2878</v>
      </c>
      <c r="D1173" s="312" t="s">
        <v>496</v>
      </c>
      <c r="E1173" s="290">
        <v>120</v>
      </c>
      <c r="F1173" s="291">
        <v>0.77466666666666661</v>
      </c>
      <c r="G1173" s="291">
        <v>0.75466666666666671</v>
      </c>
      <c r="H1173" s="291">
        <v>0.65466666666666673</v>
      </c>
      <c r="I1173" s="291">
        <v>0.73199999999999987</v>
      </c>
      <c r="J1173" s="291">
        <v>0.66733333333333333</v>
      </c>
      <c r="K1173" s="291">
        <v>0.66133333333333333</v>
      </c>
      <c r="L1173" s="291">
        <v>0.65933333333333333</v>
      </c>
      <c r="M1173" s="291">
        <v>0.46600000000000003</v>
      </c>
      <c r="N1173" s="291">
        <v>0.35799999999999998</v>
      </c>
      <c r="O1173" s="291">
        <v>0.45</v>
      </c>
      <c r="P1173" s="291">
        <v>0.59733333333333327</v>
      </c>
      <c r="Q1173" s="291">
        <v>0.56666666666666665</v>
      </c>
      <c r="R1173" s="292">
        <f t="shared" si="16"/>
        <v>0.70744444444444443</v>
      </c>
    </row>
    <row r="1174" spans="1:18">
      <c r="A1174" s="33">
        <v>1169</v>
      </c>
      <c r="B1174" s="26" t="s">
        <v>2879</v>
      </c>
      <c r="C1174" s="311" t="s">
        <v>578</v>
      </c>
      <c r="D1174" s="312" t="s">
        <v>502</v>
      </c>
      <c r="E1174" s="290">
        <v>290</v>
      </c>
      <c r="F1174" s="291">
        <v>0.2891034482758621</v>
      </c>
      <c r="G1174" s="291">
        <v>0.30344827586206896</v>
      </c>
      <c r="H1174" s="291">
        <v>0.28248275862068967</v>
      </c>
      <c r="I1174" s="291">
        <v>0.24551724137931036</v>
      </c>
      <c r="J1174" s="291">
        <v>4.7448275862068963E-2</v>
      </c>
      <c r="K1174" s="291">
        <v>0.26593103448275862</v>
      </c>
      <c r="L1174" s="291">
        <v>0.20413793103448274</v>
      </c>
      <c r="M1174" s="291">
        <v>0.15558620689655173</v>
      </c>
      <c r="N1174" s="291">
        <v>0.2046896551724138</v>
      </c>
      <c r="O1174" s="291">
        <v>0.14951724137931036</v>
      </c>
      <c r="P1174" s="291">
        <v>0.1682758620689655</v>
      </c>
      <c r="Q1174" s="291">
        <v>0.18537931034482757</v>
      </c>
      <c r="R1174" s="292">
        <f t="shared" si="16"/>
        <v>0.23898850574712641</v>
      </c>
    </row>
    <row r="1175" spans="1:18">
      <c r="A1175" s="33">
        <v>1170</v>
      </c>
      <c r="B1175" s="26" t="s">
        <v>2880</v>
      </c>
      <c r="C1175" s="311" t="s">
        <v>2881</v>
      </c>
      <c r="D1175" s="312" t="s">
        <v>496</v>
      </c>
      <c r="E1175" s="290">
        <v>167</v>
      </c>
      <c r="F1175" s="291">
        <v>0.49293413173652689</v>
      </c>
      <c r="G1175" s="291">
        <v>1.1497005988023954E-2</v>
      </c>
      <c r="H1175" s="291">
        <v>8.622754491017964E-3</v>
      </c>
      <c r="I1175" s="291">
        <v>5.7485029940119768E-3</v>
      </c>
      <c r="J1175" s="291">
        <v>7.18562874251497E-3</v>
      </c>
      <c r="K1175" s="291">
        <v>5.7485029940119768E-3</v>
      </c>
      <c r="L1175" s="291">
        <v>5.7485029940119768E-3</v>
      </c>
      <c r="M1175" s="291">
        <v>8.622754491017964E-3</v>
      </c>
      <c r="N1175" s="291">
        <v>0.27017964071856287</v>
      </c>
      <c r="O1175" s="291">
        <v>7.18562874251497E-3</v>
      </c>
      <c r="P1175" s="291">
        <v>8.622754491017964E-3</v>
      </c>
      <c r="Q1175" s="291">
        <v>5.7485029940119768E-3</v>
      </c>
      <c r="R1175" s="292">
        <f t="shared" si="16"/>
        <v>8.862275449101796E-2</v>
      </c>
    </row>
    <row r="1176" spans="1:18">
      <c r="A1176" s="33">
        <v>1171</v>
      </c>
      <c r="B1176" s="26" t="s">
        <v>2882</v>
      </c>
      <c r="C1176" s="311" t="s">
        <v>2883</v>
      </c>
      <c r="D1176" s="312" t="s">
        <v>496</v>
      </c>
      <c r="E1176" s="290">
        <v>145</v>
      </c>
      <c r="F1176" s="291">
        <v>0.47006896551724137</v>
      </c>
      <c r="G1176" s="291">
        <v>0.47668965517241385</v>
      </c>
      <c r="H1176" s="291">
        <v>0.53020689655172415</v>
      </c>
      <c r="I1176" s="291">
        <v>0.45075862068965517</v>
      </c>
      <c r="J1176" s="291">
        <v>0.50813793103448279</v>
      </c>
      <c r="K1176" s="291">
        <v>0.50758620689655165</v>
      </c>
      <c r="L1176" s="291">
        <v>0.26703448275862068</v>
      </c>
      <c r="M1176" s="291">
        <v>0.26262068965517243</v>
      </c>
      <c r="N1176" s="291">
        <v>0.48496551724137937</v>
      </c>
      <c r="O1176" s="291">
        <v>0.4811034482758621</v>
      </c>
      <c r="P1176" s="291">
        <v>0.5153103448275862</v>
      </c>
      <c r="Q1176" s="291">
        <v>0.50924137931034474</v>
      </c>
      <c r="R1176" s="292">
        <f t="shared" si="16"/>
        <v>0.49057471264367819</v>
      </c>
    </row>
    <row r="1177" spans="1:18">
      <c r="A1177" s="33">
        <v>1172</v>
      </c>
      <c r="B1177" s="26" t="s">
        <v>2884</v>
      </c>
      <c r="C1177" s="311" t="s">
        <v>2885</v>
      </c>
      <c r="D1177" s="312" t="s">
        <v>499</v>
      </c>
      <c r="E1177" s="290">
        <v>555</v>
      </c>
      <c r="F1177" s="291">
        <v>0.42162162162162165</v>
      </c>
      <c r="G1177" s="291">
        <v>0.38918918918918921</v>
      </c>
      <c r="H1177" s="291">
        <v>0.41081081081081083</v>
      </c>
      <c r="I1177" s="291">
        <v>0.3783783783783784</v>
      </c>
      <c r="J1177" s="291">
        <v>0.36756756756756759</v>
      </c>
      <c r="K1177" s="291">
        <v>0.43243243243243246</v>
      </c>
      <c r="L1177" s="291">
        <v>0.43243243243243246</v>
      </c>
      <c r="M1177" s="291">
        <v>0.38918918918918921</v>
      </c>
      <c r="N1177" s="291">
        <v>0.3783783783783784</v>
      </c>
      <c r="O1177" s="291">
        <v>0.43243243243243246</v>
      </c>
      <c r="P1177" s="291">
        <v>0.4</v>
      </c>
      <c r="Q1177" s="291">
        <v>0.4</v>
      </c>
      <c r="R1177" s="292">
        <f t="shared" si="16"/>
        <v>0.40000000000000008</v>
      </c>
    </row>
    <row r="1178" spans="1:18">
      <c r="A1178" s="33">
        <v>1173</v>
      </c>
      <c r="B1178" s="26" t="s">
        <v>2886</v>
      </c>
      <c r="C1178" s="311" t="s">
        <v>2887</v>
      </c>
      <c r="D1178" s="312" t="s">
        <v>499</v>
      </c>
      <c r="E1178" s="290">
        <v>210</v>
      </c>
      <c r="F1178" s="291">
        <v>0.77028571428571424</v>
      </c>
      <c r="G1178" s="291">
        <v>0.94933333333333336</v>
      </c>
      <c r="H1178" s="291">
        <v>0.95085714285714273</v>
      </c>
      <c r="I1178" s="291">
        <v>0.80228571428571438</v>
      </c>
      <c r="J1178" s="291">
        <v>0.98438095238095247</v>
      </c>
      <c r="K1178" s="291">
        <v>1.0354285714285714</v>
      </c>
      <c r="L1178" s="291">
        <v>0.85257142857142854</v>
      </c>
      <c r="M1178" s="291">
        <v>0.78780952380952385</v>
      </c>
      <c r="N1178" s="291">
        <v>0.73752380952380947</v>
      </c>
      <c r="O1178" s="291">
        <v>0.79009523809523807</v>
      </c>
      <c r="P1178" s="291">
        <v>1.0201904761904761</v>
      </c>
      <c r="Q1178" s="291">
        <v>1.0575238095238095</v>
      </c>
      <c r="R1178" s="292">
        <f t="shared" si="16"/>
        <v>0.91542857142857148</v>
      </c>
    </row>
    <row r="1179" spans="1:18">
      <c r="A1179" s="33">
        <v>1174</v>
      </c>
      <c r="B1179" s="26" t="s">
        <v>2888</v>
      </c>
      <c r="C1179" s="311" t="s">
        <v>2889</v>
      </c>
      <c r="D1179" s="312" t="s">
        <v>496</v>
      </c>
      <c r="E1179" s="290">
        <v>125</v>
      </c>
      <c r="F1179" s="291">
        <v>0.67264000000000002</v>
      </c>
      <c r="G1179" s="291">
        <v>0.74175999999999997</v>
      </c>
      <c r="H1179" s="291">
        <v>0.76351999999999998</v>
      </c>
      <c r="I1179" s="291">
        <v>0.53376000000000001</v>
      </c>
      <c r="J1179" s="291">
        <v>0.46207999999999999</v>
      </c>
      <c r="K1179" s="291">
        <v>0.48896000000000001</v>
      </c>
      <c r="L1179" s="291">
        <v>0.42496</v>
      </c>
      <c r="M1179" s="291">
        <v>0.38271999999999995</v>
      </c>
      <c r="N1179" s="291">
        <v>0.57855999999999996</v>
      </c>
      <c r="O1179" s="291">
        <v>0.34688000000000002</v>
      </c>
      <c r="P1179" s="291">
        <v>0.43328</v>
      </c>
      <c r="Q1179" s="291">
        <v>0.496</v>
      </c>
      <c r="R1179" s="292">
        <f t="shared" si="16"/>
        <v>0.6104533333333334</v>
      </c>
    </row>
    <row r="1180" spans="1:18">
      <c r="A1180" s="33">
        <v>1175</v>
      </c>
      <c r="B1180" s="26" t="s">
        <v>2890</v>
      </c>
      <c r="C1180" s="311" t="s">
        <v>2891</v>
      </c>
      <c r="D1180" s="312" t="s">
        <v>496</v>
      </c>
      <c r="E1180" s="290">
        <v>167</v>
      </c>
      <c r="F1180" s="291">
        <v>0.65245508982035927</v>
      </c>
      <c r="G1180" s="291">
        <v>0.67065868263473061</v>
      </c>
      <c r="H1180" s="291">
        <v>0.65820359281437124</v>
      </c>
      <c r="I1180" s="291">
        <v>0.56047904191616771</v>
      </c>
      <c r="J1180" s="291">
        <v>0.57101796407185623</v>
      </c>
      <c r="K1180" s="291">
        <v>0.62658682634730545</v>
      </c>
      <c r="L1180" s="291">
        <v>0.58826347305389226</v>
      </c>
      <c r="M1180" s="291">
        <v>0.48383233532934139</v>
      </c>
      <c r="N1180" s="291">
        <v>0.45892215568862277</v>
      </c>
      <c r="O1180" s="291">
        <v>0.40239520958083835</v>
      </c>
      <c r="P1180" s="291">
        <v>0.37365269461077844</v>
      </c>
      <c r="Q1180" s="291">
        <v>0.39377245508982028</v>
      </c>
      <c r="R1180" s="292">
        <f t="shared" si="16"/>
        <v>0.62323353293413175</v>
      </c>
    </row>
    <row r="1181" spans="1:18">
      <c r="A1181" s="33">
        <v>1176</v>
      </c>
      <c r="B1181" s="26" t="s">
        <v>2892</v>
      </c>
      <c r="C1181" s="311" t="s">
        <v>2893</v>
      </c>
      <c r="D1181" s="312" t="s">
        <v>738</v>
      </c>
      <c r="E1181" s="26">
        <v>14000</v>
      </c>
      <c r="F1181" s="291">
        <v>0.92285714285714282</v>
      </c>
      <c r="G1181" s="291">
        <v>0.8571428571428571</v>
      </c>
      <c r="H1181" s="291">
        <v>1</v>
      </c>
      <c r="I1181" s="291">
        <v>0.82571428571428573</v>
      </c>
      <c r="J1181" s="291">
        <v>0.76</v>
      </c>
      <c r="K1181" s="291">
        <v>0.82285714285714284</v>
      </c>
      <c r="L1181" s="291">
        <v>0.88571428571428568</v>
      </c>
      <c r="M1181" s="291">
        <v>0.88</v>
      </c>
      <c r="N1181" s="291">
        <v>0.84285714285714286</v>
      </c>
      <c r="O1181" s="291">
        <v>1.0077142857142858</v>
      </c>
      <c r="P1181" s="291">
        <v>1.0142857142857142</v>
      </c>
      <c r="Q1181" s="291">
        <v>0.88571428571428568</v>
      </c>
      <c r="R1181" s="292">
        <f t="shared" si="16"/>
        <v>0.86476190476190473</v>
      </c>
    </row>
    <row r="1182" spans="1:18">
      <c r="A1182" s="33">
        <v>1177</v>
      </c>
      <c r="B1182" s="26" t="s">
        <v>2894</v>
      </c>
      <c r="C1182" s="311" t="s">
        <v>2895</v>
      </c>
      <c r="D1182" s="289" t="s">
        <v>499</v>
      </c>
      <c r="E1182" s="290">
        <v>800</v>
      </c>
      <c r="F1182" s="291">
        <v>0.77265000000000006</v>
      </c>
      <c r="G1182" s="291">
        <v>0.78570000000000007</v>
      </c>
      <c r="H1182" s="291">
        <v>0.89729999999999999</v>
      </c>
      <c r="I1182" s="291">
        <v>0.8145</v>
      </c>
      <c r="J1182" s="291">
        <v>0.71055000000000001</v>
      </c>
      <c r="K1182" s="291">
        <v>6.8400000000000002E-2</v>
      </c>
      <c r="L1182" s="291">
        <v>0.78705000000000003</v>
      </c>
      <c r="M1182" s="291">
        <v>0.92969999999999997</v>
      </c>
      <c r="N1182" s="291">
        <v>0.96974999999999989</v>
      </c>
      <c r="O1182" s="291">
        <v>0.92610000000000003</v>
      </c>
      <c r="P1182" s="291">
        <v>0.92160000000000009</v>
      </c>
      <c r="Q1182" s="291">
        <v>1.0003500000000001</v>
      </c>
      <c r="R1182" s="292">
        <f t="shared" si="16"/>
        <v>0.67485000000000006</v>
      </c>
    </row>
    <row r="1183" spans="1:18">
      <c r="A1183" s="33">
        <v>1178</v>
      </c>
      <c r="B1183" s="26" t="s">
        <v>2896</v>
      </c>
      <c r="C1183" s="311" t="s">
        <v>2897</v>
      </c>
      <c r="D1183" s="312" t="s">
        <v>499</v>
      </c>
      <c r="E1183" s="290">
        <v>200</v>
      </c>
      <c r="F1183" s="291">
        <v>0.4168</v>
      </c>
      <c r="G1183" s="291">
        <v>0.39039999999999997</v>
      </c>
      <c r="H1183" s="291">
        <v>0.41600000000000004</v>
      </c>
      <c r="I1183" s="291">
        <v>0.46400000000000008</v>
      </c>
      <c r="J1183" s="291">
        <v>0.43919999999999992</v>
      </c>
      <c r="K1183" s="291">
        <v>0.4496</v>
      </c>
      <c r="L1183" s="291">
        <v>0.436</v>
      </c>
      <c r="M1183" s="291">
        <v>0.46079999999999999</v>
      </c>
      <c r="N1183" s="291">
        <v>0.46160000000000001</v>
      </c>
      <c r="O1183" s="291">
        <v>0.44879999999999998</v>
      </c>
      <c r="P1183" s="291">
        <v>0.45519999999999994</v>
      </c>
      <c r="Q1183" s="291">
        <v>0.45280000000000004</v>
      </c>
      <c r="R1183" s="292">
        <f t="shared" si="16"/>
        <v>0.42933333333333329</v>
      </c>
    </row>
    <row r="1184" spans="1:18">
      <c r="A1184" s="33">
        <v>1179</v>
      </c>
      <c r="B1184" s="26" t="s">
        <v>2898</v>
      </c>
      <c r="C1184" s="311" t="s">
        <v>2899</v>
      </c>
      <c r="D1184" s="312" t="s">
        <v>499</v>
      </c>
      <c r="E1184" s="290">
        <v>122</v>
      </c>
      <c r="F1184" s="291">
        <v>7.8688524590163927E-2</v>
      </c>
      <c r="G1184" s="291">
        <v>6.3934426229508193E-2</v>
      </c>
      <c r="H1184" s="291">
        <v>0.21639344262295085</v>
      </c>
      <c r="I1184" s="291">
        <v>4.4262295081967218E-2</v>
      </c>
      <c r="J1184" s="291">
        <v>5.4098360655737712E-2</v>
      </c>
      <c r="K1184" s="291">
        <v>6.5573770491803282E-2</v>
      </c>
      <c r="L1184" s="291">
        <v>0.16196721311475409</v>
      </c>
      <c r="M1184" s="291">
        <v>0.19213114754098362</v>
      </c>
      <c r="N1184" s="291">
        <v>0.14098360655737704</v>
      </c>
      <c r="O1184" s="291">
        <v>0.17901639344262296</v>
      </c>
      <c r="P1184" s="291">
        <v>0.15540983606557376</v>
      </c>
      <c r="Q1184" s="291">
        <v>0.25114754098360659</v>
      </c>
      <c r="R1184" s="292">
        <f t="shared" si="16"/>
        <v>8.7158469945355199E-2</v>
      </c>
    </row>
    <row r="1185" spans="1:18">
      <c r="A1185" s="33">
        <v>1180</v>
      </c>
      <c r="B1185" s="26" t="s">
        <v>2900</v>
      </c>
      <c r="C1185" s="311" t="s">
        <v>2901</v>
      </c>
      <c r="D1185" s="312" t="s">
        <v>499</v>
      </c>
      <c r="E1185" s="290">
        <v>222.22222222222223</v>
      </c>
      <c r="F1185" s="291">
        <v>0.62856000000000001</v>
      </c>
      <c r="G1185" s="291">
        <v>0.67608000000000001</v>
      </c>
      <c r="H1185" s="291">
        <v>0.58212000000000008</v>
      </c>
      <c r="I1185" s="291">
        <v>0.54323999999999995</v>
      </c>
      <c r="J1185" s="291">
        <v>0.56915999999999989</v>
      </c>
      <c r="K1185" s="291">
        <v>0.53567999999999993</v>
      </c>
      <c r="L1185" s="291">
        <v>5.5079999999999997E-2</v>
      </c>
      <c r="M1185" s="291">
        <v>8.8560000000000014E-2</v>
      </c>
      <c r="N1185" s="291">
        <v>0.63180000000000003</v>
      </c>
      <c r="O1185" s="291">
        <v>0.65447999999999995</v>
      </c>
      <c r="P1185" s="291">
        <v>0.69335999999999987</v>
      </c>
      <c r="Q1185" s="291">
        <v>0.63504000000000005</v>
      </c>
      <c r="R1185" s="292">
        <f t="shared" si="16"/>
        <v>0.58914</v>
      </c>
    </row>
    <row r="1186" spans="1:18">
      <c r="A1186" s="33">
        <v>1181</v>
      </c>
      <c r="B1186" s="26" t="s">
        <v>2902</v>
      </c>
      <c r="C1186" s="311" t="s">
        <v>1738</v>
      </c>
      <c r="D1186" s="312" t="s">
        <v>496</v>
      </c>
      <c r="E1186" s="290">
        <v>123</v>
      </c>
      <c r="F1186" s="291">
        <v>0.77601476422764226</v>
      </c>
      <c r="G1186" s="291">
        <v>0.78214926829268283</v>
      </c>
      <c r="H1186" s="291">
        <v>0.83429255284552839</v>
      </c>
      <c r="I1186" s="291">
        <v>0.66252643902439023</v>
      </c>
      <c r="J1186" s="291">
        <v>0.81282178861788612</v>
      </c>
      <c r="K1186" s="291">
        <v>0.77294751219512192</v>
      </c>
      <c r="L1186" s="291">
        <v>0.69013170731707307</v>
      </c>
      <c r="M1186" s="291">
        <v>1.0060586666666667</v>
      </c>
      <c r="N1186" s="291">
        <v>0.54597086178861787</v>
      </c>
      <c r="O1186" s="291">
        <v>0.61038315447154468</v>
      </c>
      <c r="P1186" s="291">
        <v>0.58277788617886184</v>
      </c>
      <c r="Q1186" s="291">
        <v>0.65945918699186989</v>
      </c>
      <c r="R1186" s="292">
        <f t="shared" si="16"/>
        <v>0.77345872086720868</v>
      </c>
    </row>
    <row r="1187" spans="1:18">
      <c r="A1187" s="33">
        <v>1182</v>
      </c>
      <c r="B1187" s="26" t="s">
        <v>2903</v>
      </c>
      <c r="C1187" s="311" t="s">
        <v>2904</v>
      </c>
      <c r="D1187" s="312" t="s">
        <v>499</v>
      </c>
      <c r="E1187" s="290">
        <v>322.22222222222223</v>
      </c>
      <c r="F1187" s="291">
        <v>0.68772413793103448</v>
      </c>
      <c r="G1187" s="291">
        <v>0.64179310344827589</v>
      </c>
      <c r="H1187" s="291">
        <v>0.67655172413793108</v>
      </c>
      <c r="I1187" s="291">
        <v>0.67655172413793108</v>
      </c>
      <c r="J1187" s="291">
        <v>0.73365517241379308</v>
      </c>
      <c r="K1187" s="291">
        <v>0.72248275862068967</v>
      </c>
      <c r="L1187" s="291">
        <v>0.87641379310344814</v>
      </c>
      <c r="M1187" s="291">
        <v>0.86151724137931041</v>
      </c>
      <c r="N1187" s="291">
        <v>0.87765517241379309</v>
      </c>
      <c r="O1187" s="291">
        <v>0.49754482758620688</v>
      </c>
      <c r="P1187" s="291">
        <v>0.48413793103448277</v>
      </c>
      <c r="Q1187" s="291">
        <v>0.85506206896551717</v>
      </c>
      <c r="R1187" s="292">
        <f t="shared" si="16"/>
        <v>0.68979310344827593</v>
      </c>
    </row>
    <row r="1188" spans="1:18">
      <c r="A1188" s="33">
        <v>1183</v>
      </c>
      <c r="B1188" s="26" t="s">
        <v>2905</v>
      </c>
      <c r="C1188" s="311" t="s">
        <v>2906</v>
      </c>
      <c r="D1188" s="312" t="s">
        <v>496</v>
      </c>
      <c r="E1188" s="290">
        <v>642.22222222222217</v>
      </c>
      <c r="F1188" s="291">
        <v>0.45163636363636361</v>
      </c>
      <c r="G1188" s="291">
        <v>0.40036363636363642</v>
      </c>
      <c r="H1188" s="291">
        <v>9.0545454545454554E-2</v>
      </c>
      <c r="I1188" s="291">
        <v>0.37745454545454543</v>
      </c>
      <c r="J1188" s="291">
        <v>0.38290909090909087</v>
      </c>
      <c r="K1188" s="291">
        <v>0.28472727272727272</v>
      </c>
      <c r="L1188" s="291">
        <v>0.21381818181818182</v>
      </c>
      <c r="M1188" s="291">
        <v>0.1581818181818182</v>
      </c>
      <c r="N1188" s="291">
        <v>5.007612456747406E-2</v>
      </c>
      <c r="O1188" s="291">
        <v>0.1314186851211073</v>
      </c>
      <c r="P1188" s="291">
        <v>0.14076124567474049</v>
      </c>
      <c r="Q1188" s="291">
        <v>0.1027681660899654</v>
      </c>
      <c r="R1188" s="292">
        <f t="shared" si="16"/>
        <v>0.33127272727272727</v>
      </c>
    </row>
    <row r="1189" spans="1:18">
      <c r="A1189" s="33">
        <v>1184</v>
      </c>
      <c r="B1189" s="26" t="s">
        <v>2907</v>
      </c>
      <c r="C1189" s="311" t="s">
        <v>2908</v>
      </c>
      <c r="D1189" s="312" t="s">
        <v>496</v>
      </c>
      <c r="E1189" s="290">
        <v>133.33333333333334</v>
      </c>
      <c r="F1189" s="291">
        <v>0</v>
      </c>
      <c r="G1189" s="291">
        <v>0</v>
      </c>
      <c r="H1189" s="291">
        <v>0</v>
      </c>
      <c r="I1189" s="291">
        <v>0</v>
      </c>
      <c r="J1189" s="291">
        <v>0.58799999999999997</v>
      </c>
      <c r="K1189" s="291">
        <v>0.62339999999999995</v>
      </c>
      <c r="L1189" s="291">
        <v>0.54359999999999997</v>
      </c>
      <c r="M1189" s="291">
        <v>0.46920000000000001</v>
      </c>
      <c r="N1189" s="291">
        <v>0.40439999999999998</v>
      </c>
      <c r="O1189" s="291">
        <v>0.39479999999999998</v>
      </c>
      <c r="P1189" s="291">
        <v>0.41339999999999999</v>
      </c>
      <c r="Q1189" s="291">
        <v>0.49979999999999997</v>
      </c>
      <c r="R1189" s="292">
        <f t="shared" si="16"/>
        <v>0.20189999999999997</v>
      </c>
    </row>
    <row r="1190" spans="1:18">
      <c r="A1190" s="33">
        <v>1185</v>
      </c>
      <c r="B1190" s="26" t="s">
        <v>2909</v>
      </c>
      <c r="C1190" s="311" t="s">
        <v>2910</v>
      </c>
      <c r="D1190" s="312" t="s">
        <v>499</v>
      </c>
      <c r="E1190" s="290">
        <v>126</v>
      </c>
      <c r="F1190" s="291">
        <v>0</v>
      </c>
      <c r="G1190" s="291">
        <v>0</v>
      </c>
      <c r="H1190" s="291">
        <v>0</v>
      </c>
      <c r="I1190" s="291">
        <v>0</v>
      </c>
      <c r="J1190" s="291">
        <v>0</v>
      </c>
      <c r="K1190" s="291">
        <v>0</v>
      </c>
      <c r="L1190" s="291">
        <v>0</v>
      </c>
      <c r="M1190" s="291">
        <v>0</v>
      </c>
      <c r="N1190" s="291">
        <v>1.0488888888888888</v>
      </c>
      <c r="O1190" s="291">
        <v>0.9784126984126984</v>
      </c>
      <c r="P1190" s="291">
        <v>0.9177777777777778</v>
      </c>
      <c r="Q1190" s="291">
        <v>1.0431746031746032</v>
      </c>
      <c r="R1190" s="292">
        <f t="shared" si="16"/>
        <v>0</v>
      </c>
    </row>
    <row r="1191" spans="1:18">
      <c r="A1191" s="33">
        <v>1186</v>
      </c>
      <c r="B1191" s="26" t="s">
        <v>2911</v>
      </c>
      <c r="C1191" s="311" t="s">
        <v>2912</v>
      </c>
      <c r="D1191" s="312" t="s">
        <v>499</v>
      </c>
      <c r="E1191" s="290">
        <v>177.77777777777777</v>
      </c>
      <c r="F1191" s="291">
        <v>0</v>
      </c>
      <c r="G1191" s="291">
        <v>0</v>
      </c>
      <c r="H1191" s="291">
        <v>0</v>
      </c>
      <c r="I1191" s="291">
        <v>0</v>
      </c>
      <c r="J1191" s="291">
        <v>0</v>
      </c>
      <c r="K1191" s="291">
        <v>0</v>
      </c>
      <c r="L1191" s="291">
        <v>0</v>
      </c>
      <c r="M1191" s="291">
        <v>0.09</v>
      </c>
      <c r="N1191" s="291">
        <v>0.85499999999999998</v>
      </c>
      <c r="O1191" s="291">
        <v>0.85904999999999998</v>
      </c>
      <c r="P1191" s="291">
        <v>0.82259999999999989</v>
      </c>
      <c r="Q1191" s="291">
        <v>0.85005000000000008</v>
      </c>
      <c r="R1191" s="292">
        <f t="shared" si="16"/>
        <v>0</v>
      </c>
    </row>
    <row r="1192" spans="1:18">
      <c r="A1192" s="33">
        <v>1187</v>
      </c>
      <c r="B1192" s="26" t="s">
        <v>2913</v>
      </c>
      <c r="C1192" s="311" t="s">
        <v>2914</v>
      </c>
      <c r="D1192" s="312" t="s">
        <v>496</v>
      </c>
      <c r="E1192" s="290">
        <v>133.33333333333334</v>
      </c>
      <c r="F1192" s="291">
        <v>0</v>
      </c>
      <c r="G1192" s="291">
        <v>0</v>
      </c>
      <c r="H1192" s="291">
        <v>0</v>
      </c>
      <c r="I1192" s="291">
        <v>0</v>
      </c>
      <c r="J1192" s="291">
        <v>0</v>
      </c>
      <c r="K1192" s="291">
        <v>0</v>
      </c>
      <c r="L1192" s="291">
        <v>0</v>
      </c>
      <c r="M1192" s="291">
        <v>0</v>
      </c>
      <c r="N1192" s="291">
        <v>0.03</v>
      </c>
      <c r="O1192" s="291">
        <v>0.67559999999999998</v>
      </c>
      <c r="P1192" s="291">
        <v>0.255</v>
      </c>
      <c r="Q1192" s="291">
        <v>0.75900000000000001</v>
      </c>
      <c r="R1192" s="292">
        <f t="shared" si="16"/>
        <v>0</v>
      </c>
    </row>
    <row r="1193" spans="1:18">
      <c r="A1193" s="33">
        <v>1188</v>
      </c>
      <c r="B1193" s="26" t="s">
        <v>2915</v>
      </c>
      <c r="C1193" s="311" t="s">
        <v>2916</v>
      </c>
      <c r="D1193" s="312" t="s">
        <v>499</v>
      </c>
      <c r="E1193" s="290">
        <v>138.88888888888889</v>
      </c>
      <c r="F1193" s="291">
        <v>0</v>
      </c>
      <c r="G1193" s="291">
        <v>0</v>
      </c>
      <c r="H1193" s="291">
        <v>0</v>
      </c>
      <c r="I1193" s="291">
        <v>0</v>
      </c>
      <c r="J1193" s="291">
        <v>0</v>
      </c>
      <c r="K1193" s="291">
        <v>0</v>
      </c>
      <c r="L1193" s="291">
        <v>0</v>
      </c>
      <c r="M1193" s="291">
        <v>0</v>
      </c>
      <c r="N1193" s="291">
        <v>0.88070400000000004</v>
      </c>
      <c r="O1193" s="291">
        <v>0.93484800000000001</v>
      </c>
      <c r="P1193" s="291">
        <v>0.91353600000000001</v>
      </c>
      <c r="Q1193" s="291">
        <v>0.91699200000000014</v>
      </c>
      <c r="R1193" s="292">
        <f t="shared" si="16"/>
        <v>0</v>
      </c>
    </row>
    <row r="1194" spans="1:18">
      <c r="A1194" s="33">
        <v>1189</v>
      </c>
      <c r="B1194" s="26" t="s">
        <v>2917</v>
      </c>
      <c r="C1194" s="311" t="s">
        <v>2918</v>
      </c>
      <c r="D1194" s="312" t="s">
        <v>499</v>
      </c>
      <c r="E1194" s="290">
        <v>170</v>
      </c>
      <c r="F1194" s="291">
        <v>0</v>
      </c>
      <c r="G1194" s="291">
        <v>0</v>
      </c>
      <c r="H1194" s="291">
        <v>0</v>
      </c>
      <c r="I1194" s="291">
        <v>0</v>
      </c>
      <c r="J1194" s="291">
        <v>0</v>
      </c>
      <c r="K1194" s="291">
        <v>0</v>
      </c>
      <c r="L1194" s="291">
        <v>0</v>
      </c>
      <c r="M1194" s="291">
        <v>0</v>
      </c>
      <c r="N1194" s="291">
        <v>0</v>
      </c>
      <c r="O1194" s="291">
        <v>0.83576470588235297</v>
      </c>
      <c r="P1194" s="291">
        <v>0.83529411764705885</v>
      </c>
      <c r="Q1194" s="291">
        <v>0.80423529411764705</v>
      </c>
      <c r="R1194" s="292">
        <f t="shared" si="16"/>
        <v>0</v>
      </c>
    </row>
    <row r="1195" spans="1:18" ht="14.25" customHeight="1">
      <c r="A1195" s="33">
        <v>1190</v>
      </c>
      <c r="B1195" s="26" t="s">
        <v>2925</v>
      </c>
      <c r="C1195" s="311" t="s">
        <v>2926</v>
      </c>
      <c r="D1195" s="312" t="s">
        <v>651</v>
      </c>
      <c r="E1195" s="290">
        <v>5000</v>
      </c>
      <c r="F1195" s="291">
        <v>0.72960000000000003</v>
      </c>
      <c r="G1195" s="291">
        <v>0.76080000000000003</v>
      </c>
      <c r="H1195" s="291">
        <v>0.74880000000000002</v>
      </c>
      <c r="I1195" s="291">
        <v>0.75600000000000001</v>
      </c>
      <c r="J1195" s="291">
        <v>0.76559999999999995</v>
      </c>
      <c r="K1195" s="291">
        <v>0.74399999999999999</v>
      </c>
      <c r="L1195" s="291">
        <v>0.73440000000000005</v>
      </c>
      <c r="M1195" s="291">
        <v>0.77520000000000011</v>
      </c>
      <c r="N1195" s="291">
        <v>0.73199999999999998</v>
      </c>
      <c r="O1195" s="291">
        <v>0.72240000000000004</v>
      </c>
      <c r="P1195" s="291">
        <v>0.74639999999999995</v>
      </c>
      <c r="Q1195" s="291">
        <v>0.7056</v>
      </c>
      <c r="R1195" s="292">
        <f t="shared" si="16"/>
        <v>0.75080000000000002</v>
      </c>
    </row>
    <row r="1196" spans="1:18">
      <c r="A1196" s="33">
        <v>1191</v>
      </c>
      <c r="B1196" s="26" t="s">
        <v>2927</v>
      </c>
      <c r="C1196" s="311" t="s">
        <v>2928</v>
      </c>
      <c r="D1196" s="312" t="s">
        <v>499</v>
      </c>
      <c r="E1196" s="290">
        <v>4500</v>
      </c>
      <c r="F1196" s="291">
        <v>0.68466666666666665</v>
      </c>
      <c r="G1196" s="291">
        <v>0.95111111111111113</v>
      </c>
      <c r="H1196" s="291">
        <v>0.96</v>
      </c>
      <c r="I1196" s="291">
        <v>0.93333333333333335</v>
      </c>
      <c r="J1196" s="291">
        <v>0.95111111111111113</v>
      </c>
      <c r="K1196" s="291">
        <v>0.87111111111111106</v>
      </c>
      <c r="L1196" s="291">
        <v>0.83555555555555561</v>
      </c>
      <c r="M1196" s="291">
        <v>0.62222222222222223</v>
      </c>
      <c r="N1196" s="291">
        <v>0.63111111111111107</v>
      </c>
      <c r="O1196" s="291">
        <v>0.65777777777777779</v>
      </c>
      <c r="P1196" s="291">
        <v>0.62222222222222223</v>
      </c>
      <c r="Q1196" s="291">
        <v>0.70222222222222219</v>
      </c>
      <c r="R1196" s="292">
        <f t="shared" si="16"/>
        <v>0.89188888888888895</v>
      </c>
    </row>
    <row r="1197" spans="1:18">
      <c r="A1197" s="33">
        <v>1192</v>
      </c>
      <c r="B1197" s="26" t="s">
        <v>2929</v>
      </c>
      <c r="C1197" s="311" t="s">
        <v>2930</v>
      </c>
      <c r="D1197" s="289" t="s">
        <v>499</v>
      </c>
      <c r="E1197" s="290">
        <v>300</v>
      </c>
      <c r="F1197" s="291">
        <v>0.89400000000000002</v>
      </c>
      <c r="G1197" s="291">
        <v>0.86266666666666647</v>
      </c>
      <c r="H1197" s="291">
        <v>0.80066666666666664</v>
      </c>
      <c r="I1197" s="291">
        <v>0.87066666666666659</v>
      </c>
      <c r="J1197" s="291">
        <v>0.89933333333333332</v>
      </c>
      <c r="K1197" s="291">
        <v>0.39933333333333332</v>
      </c>
      <c r="L1197" s="291">
        <v>0.61266666666666658</v>
      </c>
      <c r="M1197" s="291">
        <v>0.66533333333333333</v>
      </c>
      <c r="N1197" s="291">
        <v>0.45</v>
      </c>
      <c r="O1197" s="291">
        <v>0.73666666666666669</v>
      </c>
      <c r="P1197" s="291">
        <v>0.9</v>
      </c>
      <c r="Q1197" s="291">
        <v>0.94399999999999995</v>
      </c>
      <c r="R1197" s="292">
        <f t="shared" si="16"/>
        <v>0.7877777777777778</v>
      </c>
    </row>
    <row r="1198" spans="1:18">
      <c r="A1198" s="33">
        <v>1193</v>
      </c>
      <c r="B1198" s="26" t="s">
        <v>2931</v>
      </c>
      <c r="C1198" s="311" t="s">
        <v>2932</v>
      </c>
      <c r="D1198" s="289" t="s">
        <v>496</v>
      </c>
      <c r="E1198" s="290">
        <v>300</v>
      </c>
      <c r="F1198" s="291">
        <v>0.36093333333333333</v>
      </c>
      <c r="G1198" s="291">
        <v>0.37413333333333332</v>
      </c>
      <c r="H1198" s="291">
        <v>0.65600000000000003</v>
      </c>
      <c r="I1198" s="291">
        <v>0.59199999999999997</v>
      </c>
      <c r="J1198" s="291">
        <v>0.61466666666666669</v>
      </c>
      <c r="K1198" s="291">
        <v>0.58133333333333337</v>
      </c>
      <c r="L1198" s="291">
        <v>0.53466666666666662</v>
      </c>
      <c r="M1198" s="291">
        <v>0.48533333333333334</v>
      </c>
      <c r="N1198" s="291">
        <v>0.49333333333333335</v>
      </c>
      <c r="O1198" s="291">
        <v>0.5026666666666666</v>
      </c>
      <c r="P1198" s="291">
        <v>0.47600000000000003</v>
      </c>
      <c r="Q1198" s="291">
        <v>0.56533333333333335</v>
      </c>
      <c r="R1198" s="292">
        <f t="shared" si="16"/>
        <v>0.52984444444444445</v>
      </c>
    </row>
    <row r="1199" spans="1:18">
      <c r="A1199" s="33">
        <v>1194</v>
      </c>
      <c r="B1199" s="26" t="s">
        <v>2933</v>
      </c>
      <c r="C1199" s="311" t="s">
        <v>2934</v>
      </c>
      <c r="D1199" s="312" t="s">
        <v>496</v>
      </c>
      <c r="E1199" s="290">
        <v>500</v>
      </c>
      <c r="F1199" s="291">
        <v>0.69440000000000002</v>
      </c>
      <c r="G1199" s="291">
        <v>0.75</v>
      </c>
      <c r="H1199" s="291">
        <v>0.7208</v>
      </c>
      <c r="I1199" s="291">
        <v>0.72599999999999998</v>
      </c>
      <c r="J1199" s="291">
        <v>0.60880000000000001</v>
      </c>
      <c r="K1199" s="291">
        <v>0.58520000000000005</v>
      </c>
      <c r="L1199" s="291">
        <v>0.68120000000000003</v>
      </c>
      <c r="M1199" s="291">
        <v>0.48680000000000001</v>
      </c>
      <c r="N1199" s="291">
        <v>0.49840000000000001</v>
      </c>
      <c r="O1199" s="291">
        <v>0.45519999999999999</v>
      </c>
      <c r="P1199" s="291">
        <v>0.47599999999999998</v>
      </c>
      <c r="Q1199" s="291">
        <v>0.5232</v>
      </c>
      <c r="R1199" s="292">
        <f t="shared" si="16"/>
        <v>0.68086666666666673</v>
      </c>
    </row>
    <row r="1200" spans="1:18">
      <c r="A1200" s="33">
        <v>1195</v>
      </c>
      <c r="B1200" s="26" t="s">
        <v>2935</v>
      </c>
      <c r="C1200" s="311" t="s">
        <v>2936</v>
      </c>
      <c r="D1200" s="312" t="s">
        <v>499</v>
      </c>
      <c r="E1200" s="290">
        <v>200</v>
      </c>
      <c r="F1200" s="291">
        <v>1.7599999999999998E-2</v>
      </c>
      <c r="G1200" s="291">
        <v>2.8799999999999999E-2</v>
      </c>
      <c r="H1200" s="291">
        <v>2.0799999999999999E-2</v>
      </c>
      <c r="I1200" s="291">
        <v>1.44E-2</v>
      </c>
      <c r="J1200" s="291">
        <v>1.6E-2</v>
      </c>
      <c r="K1200" s="291">
        <v>0.2</v>
      </c>
      <c r="L1200" s="291">
        <v>0.04</v>
      </c>
      <c r="M1200" s="291">
        <v>0</v>
      </c>
      <c r="N1200" s="291">
        <v>0.04</v>
      </c>
      <c r="O1200" s="291">
        <v>0.04</v>
      </c>
      <c r="P1200" s="291">
        <v>0</v>
      </c>
      <c r="Q1200" s="291">
        <v>0</v>
      </c>
      <c r="R1200" s="292">
        <f t="shared" si="16"/>
        <v>4.9599999999999998E-2</v>
      </c>
    </row>
    <row r="1201" spans="1:18">
      <c r="A1201" s="33">
        <v>1196</v>
      </c>
      <c r="B1201" s="26" t="s">
        <v>2937</v>
      </c>
      <c r="C1201" s="311" t="s">
        <v>2938</v>
      </c>
      <c r="D1201" s="312" t="s">
        <v>499</v>
      </c>
      <c r="E1201" s="290">
        <v>311</v>
      </c>
      <c r="F1201" s="291">
        <v>0.53710610932475877</v>
      </c>
      <c r="G1201" s="291">
        <v>0.59961414790996781</v>
      </c>
      <c r="H1201" s="291">
        <v>0.67659163987138271</v>
      </c>
      <c r="I1201" s="291">
        <v>0.82938906752411579</v>
      </c>
      <c r="J1201" s="291">
        <v>0.91794212218649507</v>
      </c>
      <c r="K1201" s="291">
        <v>0.6230546623794212</v>
      </c>
      <c r="L1201" s="291">
        <v>0.66009646302250802</v>
      </c>
      <c r="M1201" s="291">
        <v>0.78250803858520901</v>
      </c>
      <c r="N1201" s="291">
        <v>1.1807073954983922</v>
      </c>
      <c r="O1201" s="291">
        <v>0.85774919614147904</v>
      </c>
      <c r="P1201" s="291">
        <v>0.93993569131832799</v>
      </c>
      <c r="Q1201" s="291">
        <v>1.0024437299035369</v>
      </c>
      <c r="R1201" s="292">
        <f t="shared" si="16"/>
        <v>0.69728295819935682</v>
      </c>
    </row>
    <row r="1202" spans="1:18">
      <c r="A1202" s="33">
        <v>1197</v>
      </c>
      <c r="B1202" s="26" t="s">
        <v>2939</v>
      </c>
      <c r="C1202" s="311" t="s">
        <v>2940</v>
      </c>
      <c r="D1202" s="312" t="s">
        <v>526</v>
      </c>
      <c r="E1202" s="290">
        <v>204</v>
      </c>
      <c r="F1202" s="291">
        <v>0.70352941176470596</v>
      </c>
      <c r="G1202" s="291">
        <v>0.74470588235294111</v>
      </c>
      <c r="H1202" s="291">
        <v>0.71647058823529408</v>
      </c>
      <c r="I1202" s="291">
        <v>0.72235294117647064</v>
      </c>
      <c r="J1202" s="291">
        <v>0.73176470588235298</v>
      </c>
      <c r="K1202" s="291">
        <v>0.71882352941176475</v>
      </c>
      <c r="L1202" s="291">
        <v>0.71647058823529408</v>
      </c>
      <c r="M1202" s="291">
        <v>0.7247058823529412</v>
      </c>
      <c r="N1202" s="291">
        <v>0.72823529411764709</v>
      </c>
      <c r="O1202" s="291">
        <v>0.71176470588235285</v>
      </c>
      <c r="P1202" s="291">
        <v>0.73764705882352954</v>
      </c>
      <c r="Q1202" s="291">
        <v>0.72705882352941176</v>
      </c>
      <c r="R1202" s="292">
        <f t="shared" si="16"/>
        <v>0.72294117647058831</v>
      </c>
    </row>
    <row r="1203" spans="1:18">
      <c r="A1203" s="33">
        <v>1198</v>
      </c>
      <c r="B1203" s="26" t="s">
        <v>2941</v>
      </c>
      <c r="C1203" s="311" t="s">
        <v>2942</v>
      </c>
      <c r="D1203" s="312" t="s">
        <v>526</v>
      </c>
      <c r="E1203" s="290">
        <v>139</v>
      </c>
      <c r="F1203" s="291">
        <v>0.94820143884892094</v>
      </c>
      <c r="G1203" s="291">
        <v>0.97669064748201428</v>
      </c>
      <c r="H1203" s="291">
        <v>1.0690647482014388</v>
      </c>
      <c r="I1203" s="291">
        <v>1.1007194244604317</v>
      </c>
      <c r="J1203" s="291">
        <v>0.90359712230215827</v>
      </c>
      <c r="K1203" s="291">
        <v>0.92805755395683454</v>
      </c>
      <c r="L1203" s="291">
        <v>0.90474820143884893</v>
      </c>
      <c r="M1203" s="291">
        <v>0.79021582733812956</v>
      </c>
      <c r="N1203" s="291">
        <v>0.85410071942446042</v>
      </c>
      <c r="O1203" s="291">
        <v>0.89553956834532367</v>
      </c>
      <c r="P1203" s="291">
        <v>0.84719424460431647</v>
      </c>
      <c r="Q1203" s="291">
        <v>0.96690647482014391</v>
      </c>
      <c r="R1203" s="292">
        <f t="shared" si="16"/>
        <v>0.98772182254196628</v>
      </c>
    </row>
    <row r="1204" spans="1:18">
      <c r="A1204" s="33">
        <v>1199</v>
      </c>
      <c r="B1204" s="26" t="s">
        <v>2943</v>
      </c>
      <c r="C1204" s="311" t="s">
        <v>2944</v>
      </c>
      <c r="D1204" s="312" t="s">
        <v>499</v>
      </c>
      <c r="E1204" s="290">
        <v>278</v>
      </c>
      <c r="F1204" s="291">
        <v>0.67942446043165472</v>
      </c>
      <c r="G1204" s="291">
        <v>0.68805755395683443</v>
      </c>
      <c r="H1204" s="291">
        <v>0.66129496402877697</v>
      </c>
      <c r="I1204" s="291">
        <v>0.80805755395683454</v>
      </c>
      <c r="J1204" s="291">
        <v>0.81841726618705024</v>
      </c>
      <c r="K1204" s="291">
        <v>0.85553956834532363</v>
      </c>
      <c r="L1204" s="291">
        <v>0.88143884892086333</v>
      </c>
      <c r="M1204" s="291">
        <v>0.86244604316546769</v>
      </c>
      <c r="N1204" s="291">
        <v>0.69841726618705036</v>
      </c>
      <c r="O1204" s="291">
        <v>0.6811510791366906</v>
      </c>
      <c r="P1204" s="291">
        <v>0.65784172661870499</v>
      </c>
      <c r="Q1204" s="291">
        <v>0.83654676258992811</v>
      </c>
      <c r="R1204" s="292">
        <f t="shared" si="16"/>
        <v>0.75179856115107901</v>
      </c>
    </row>
    <row r="1205" spans="1:18">
      <c r="A1205" s="33">
        <v>1200</v>
      </c>
      <c r="B1205" s="26" t="s">
        <v>2945</v>
      </c>
      <c r="C1205" s="311" t="s">
        <v>2946</v>
      </c>
      <c r="D1205" s="312" t="s">
        <v>499</v>
      </c>
      <c r="E1205" s="290">
        <v>120.4</v>
      </c>
      <c r="F1205" s="291">
        <v>1.3986710963455149</v>
      </c>
      <c r="G1205" s="291">
        <v>1.2458471760797341</v>
      </c>
      <c r="H1205" s="291">
        <v>1.1627906976744184</v>
      </c>
      <c r="I1205" s="291">
        <v>1.0498338870431894</v>
      </c>
      <c r="J1205" s="291">
        <v>1.20265780730897</v>
      </c>
      <c r="K1205" s="291">
        <v>0.96677740863787365</v>
      </c>
      <c r="L1205" s="291">
        <v>0.71096345514950154</v>
      </c>
      <c r="M1205" s="291">
        <v>5.3156146179401995E-2</v>
      </c>
      <c r="N1205" s="291">
        <v>1.2392026578073088</v>
      </c>
      <c r="O1205" s="291">
        <v>1.4983388704318936</v>
      </c>
      <c r="P1205" s="291">
        <v>1.308970099667774</v>
      </c>
      <c r="Q1205" s="291">
        <v>1.3122923588039868</v>
      </c>
      <c r="R1205" s="292">
        <f t="shared" si="16"/>
        <v>1.1710963455149501</v>
      </c>
    </row>
    <row r="1206" spans="1:18">
      <c r="A1206" s="33">
        <v>1201</v>
      </c>
      <c r="B1206" s="26" t="s">
        <v>2947</v>
      </c>
      <c r="C1206" s="311" t="s">
        <v>2948</v>
      </c>
      <c r="D1206" s="312" t="s">
        <v>499</v>
      </c>
      <c r="E1206" s="290">
        <v>113</v>
      </c>
      <c r="F1206" s="291">
        <v>1.0407079646017698</v>
      </c>
      <c r="G1206" s="291">
        <v>1.0888495575221238</v>
      </c>
      <c r="H1206" s="291">
        <v>1.047787610619469</v>
      </c>
      <c r="I1206" s="291">
        <v>0.43964601769911504</v>
      </c>
      <c r="J1206" s="291">
        <v>0.87646017699115042</v>
      </c>
      <c r="K1206" s="291">
        <v>4.389380530973451E-2</v>
      </c>
      <c r="L1206" s="291">
        <v>6.0884955752212387E-2</v>
      </c>
      <c r="M1206" s="291">
        <v>0.21309734513274334</v>
      </c>
      <c r="N1206" s="291">
        <v>1.255221238938053</v>
      </c>
      <c r="O1206" s="291">
        <v>1.2998230088495577</v>
      </c>
      <c r="P1206" s="291">
        <v>1.2573451327433629</v>
      </c>
      <c r="Q1206" s="291">
        <v>1.20070796460177</v>
      </c>
      <c r="R1206" s="292">
        <f t="shared" si="16"/>
        <v>0.75622418879056041</v>
      </c>
    </row>
    <row r="1207" spans="1:18">
      <c r="A1207" s="33">
        <v>1202</v>
      </c>
      <c r="B1207" s="26" t="s">
        <v>2949</v>
      </c>
      <c r="C1207" s="311" t="s">
        <v>2950</v>
      </c>
      <c r="D1207" s="312" t="s">
        <v>499</v>
      </c>
      <c r="E1207" s="290">
        <v>623</v>
      </c>
      <c r="F1207" s="291">
        <v>7.3964686998394868E-2</v>
      </c>
      <c r="G1207" s="291">
        <v>7.512038523274478E-2</v>
      </c>
      <c r="H1207" s="291">
        <v>0.25598715890850721</v>
      </c>
      <c r="I1207" s="291">
        <v>1.5601926163723917E-2</v>
      </c>
      <c r="J1207" s="291">
        <v>1.6757624398073837E-2</v>
      </c>
      <c r="K1207" s="291">
        <v>0.31203852327447834</v>
      </c>
      <c r="L1207" s="291">
        <v>0.45996789727126808</v>
      </c>
      <c r="M1207" s="291">
        <v>0.5489566613162119</v>
      </c>
      <c r="N1207" s="291">
        <v>0.54780096308186188</v>
      </c>
      <c r="O1207" s="291">
        <v>0.51370786516853939</v>
      </c>
      <c r="P1207" s="291">
        <v>0.52179775280898888</v>
      </c>
      <c r="Q1207" s="291">
        <v>0.47441412520064208</v>
      </c>
      <c r="R1207" s="292">
        <f t="shared" si="16"/>
        <v>0.12491171749598716</v>
      </c>
    </row>
    <row r="1208" spans="1:18">
      <c r="A1208" s="33">
        <v>1203</v>
      </c>
      <c r="B1208" s="26" t="s">
        <v>2951</v>
      </c>
      <c r="C1208" s="311" t="s">
        <v>2952</v>
      </c>
      <c r="D1208" s="312" t="s">
        <v>499</v>
      </c>
      <c r="E1208" s="290">
        <v>327</v>
      </c>
      <c r="F1208" s="291">
        <v>0.84</v>
      </c>
      <c r="G1208" s="291">
        <v>0.77284403669724766</v>
      </c>
      <c r="H1208" s="291">
        <v>0.59889908256880731</v>
      </c>
      <c r="I1208" s="291">
        <v>0.90605504587155949</v>
      </c>
      <c r="J1208" s="291">
        <v>0.61871559633027517</v>
      </c>
      <c r="K1208" s="291">
        <v>0.55045871559633031</v>
      </c>
      <c r="L1208" s="291">
        <v>0.55045871559633031</v>
      </c>
      <c r="M1208" s="291">
        <v>0.52954128440366977</v>
      </c>
      <c r="N1208" s="291">
        <v>0.51302752293577991</v>
      </c>
      <c r="O1208" s="291">
        <v>0.55596330275229366</v>
      </c>
      <c r="P1208" s="291">
        <v>0.68477064220183481</v>
      </c>
      <c r="Q1208" s="291">
        <v>0.75522935779816502</v>
      </c>
      <c r="R1208" s="292">
        <f t="shared" si="16"/>
        <v>0.71449541284403661</v>
      </c>
    </row>
    <row r="1209" spans="1:18">
      <c r="A1209" s="33">
        <v>1204</v>
      </c>
      <c r="B1209" s="26" t="s">
        <v>2953</v>
      </c>
      <c r="C1209" s="311" t="s">
        <v>2954</v>
      </c>
      <c r="D1209" s="312" t="s">
        <v>499</v>
      </c>
      <c r="E1209" s="290">
        <v>121.2</v>
      </c>
      <c r="F1209" s="291">
        <v>1.1318481848184816</v>
      </c>
      <c r="G1209" s="291">
        <v>1.2551155115511552</v>
      </c>
      <c r="H1209" s="291">
        <v>1.2237623762376237</v>
      </c>
      <c r="I1209" s="291">
        <v>1.3216171617161714</v>
      </c>
      <c r="J1209" s="291">
        <v>1.3113861386138614</v>
      </c>
      <c r="K1209" s="291">
        <v>1.2009900990099009</v>
      </c>
      <c r="L1209" s="291">
        <v>0.83696369636963697</v>
      </c>
      <c r="M1209" s="291">
        <v>0.26963696369636964</v>
      </c>
      <c r="N1209" s="291">
        <v>1.3237623762376236</v>
      </c>
      <c r="O1209" s="291">
        <v>1.2438943894389438</v>
      </c>
      <c r="P1209" s="291">
        <v>1.362871287128713</v>
      </c>
      <c r="Q1209" s="291">
        <v>1.3521452145214521</v>
      </c>
      <c r="R1209" s="292">
        <f t="shared" si="16"/>
        <v>1.2407865786578656</v>
      </c>
    </row>
    <row r="1210" spans="1:18">
      <c r="A1210" s="33">
        <v>1205</v>
      </c>
      <c r="B1210" s="26" t="s">
        <v>2955</v>
      </c>
      <c r="C1210" s="311" t="s">
        <v>2956</v>
      </c>
      <c r="D1210" s="312" t="s">
        <v>499</v>
      </c>
      <c r="E1210" s="290">
        <v>256</v>
      </c>
      <c r="F1210" s="291">
        <v>6.3437499999999994E-2</v>
      </c>
      <c r="G1210" s="291">
        <v>4.0468749999999998E-2</v>
      </c>
      <c r="H1210" s="291">
        <v>5.4218750000000003E-2</v>
      </c>
      <c r="I1210" s="291">
        <v>3.4687500000000003E-2</v>
      </c>
      <c r="J1210" s="291">
        <v>5.5156249999999997E-2</v>
      </c>
      <c r="K1210" s="291">
        <v>2.2031249999999999E-2</v>
      </c>
      <c r="L1210" s="291">
        <v>0.28749999999999998</v>
      </c>
      <c r="M1210" s="291">
        <v>0.86687499999999995</v>
      </c>
      <c r="N1210" s="291">
        <v>0.89750000000000008</v>
      </c>
      <c r="O1210" s="291">
        <v>0.96937499999999988</v>
      </c>
      <c r="P1210" s="291">
        <v>0.90312499999999996</v>
      </c>
      <c r="Q1210" s="291">
        <v>0.96500000000000008</v>
      </c>
      <c r="R1210" s="292">
        <f t="shared" si="16"/>
        <v>4.4999999999999991E-2</v>
      </c>
    </row>
    <row r="1211" spans="1:18">
      <c r="A1211" s="33">
        <v>1206</v>
      </c>
      <c r="B1211" s="26" t="s">
        <v>2957</v>
      </c>
      <c r="C1211" s="311" t="s">
        <v>2958</v>
      </c>
      <c r="D1211" s="312" t="s">
        <v>499</v>
      </c>
      <c r="E1211" s="290">
        <v>148</v>
      </c>
      <c r="F1211" s="291">
        <v>1.164864864864865</v>
      </c>
      <c r="G1211" s="291">
        <v>1.2145945945945946</v>
      </c>
      <c r="H1211" s="291">
        <v>1.1286486486486489</v>
      </c>
      <c r="I1211" s="291">
        <v>1.0837837837837838</v>
      </c>
      <c r="J1211" s="291">
        <v>3.4054054054054053E-2</v>
      </c>
      <c r="K1211" s="291">
        <v>4.9189189189189193E-2</v>
      </c>
      <c r="L1211" s="291">
        <v>5.0810810810810812E-2</v>
      </c>
      <c r="M1211" s="291">
        <v>0.17351351351351349</v>
      </c>
      <c r="N1211" s="291">
        <v>1.1589189189189191</v>
      </c>
      <c r="O1211" s="291">
        <v>1.22</v>
      </c>
      <c r="P1211" s="291">
        <v>1.121081081081081</v>
      </c>
      <c r="Q1211" s="291">
        <v>1.1335135135135135</v>
      </c>
      <c r="R1211" s="292">
        <f t="shared" si="16"/>
        <v>0.77918918918918922</v>
      </c>
    </row>
    <row r="1212" spans="1:18">
      <c r="A1212" s="33">
        <v>1207</v>
      </c>
      <c r="B1212" s="26" t="s">
        <v>2959</v>
      </c>
      <c r="C1212" s="311" t="s">
        <v>2960</v>
      </c>
      <c r="D1212" s="312" t="s">
        <v>499</v>
      </c>
      <c r="E1212" s="290">
        <v>438</v>
      </c>
      <c r="F1212" s="291">
        <v>8.2739726027397265E-2</v>
      </c>
      <c r="G1212" s="291">
        <v>8.7671232876712329E-2</v>
      </c>
      <c r="H1212" s="291">
        <v>6.3013698630136977E-2</v>
      </c>
      <c r="I1212" s="291">
        <v>5.8082191780821919E-2</v>
      </c>
      <c r="J1212" s="291">
        <v>5.5342465753424656E-2</v>
      </c>
      <c r="K1212" s="291">
        <v>6.6849315068493148E-2</v>
      </c>
      <c r="L1212" s="291">
        <v>0.62191780821917819</v>
      </c>
      <c r="M1212" s="291">
        <v>0.74136986301369867</v>
      </c>
      <c r="N1212" s="291">
        <v>0.74739726027397246</v>
      </c>
      <c r="O1212" s="291">
        <v>0.7375342465753425</v>
      </c>
      <c r="P1212" s="291">
        <v>0.7161643835616438</v>
      </c>
      <c r="Q1212" s="291">
        <v>4.2739726027397257E-2</v>
      </c>
      <c r="R1212" s="292">
        <f t="shared" si="16"/>
        <v>6.8949771689497716E-2</v>
      </c>
    </row>
    <row r="1213" spans="1:18">
      <c r="A1213" s="33">
        <v>1208</v>
      </c>
      <c r="B1213" s="26" t="s">
        <v>2961</v>
      </c>
      <c r="C1213" s="311" t="s">
        <v>2962</v>
      </c>
      <c r="D1213" s="312" t="s">
        <v>499</v>
      </c>
      <c r="E1213" s="290">
        <v>200</v>
      </c>
      <c r="F1213" s="291">
        <v>1.0466</v>
      </c>
      <c r="G1213" s="291">
        <v>1.3197000000000001</v>
      </c>
      <c r="H1213" s="291">
        <v>1.2672000000000001</v>
      </c>
      <c r="I1213" s="291">
        <v>1.1125</v>
      </c>
      <c r="J1213" s="291">
        <v>1.1037999999999999</v>
      </c>
      <c r="K1213" s="291">
        <v>1.2403</v>
      </c>
      <c r="L1213" s="291">
        <v>1.0172000000000001</v>
      </c>
      <c r="M1213" s="291">
        <v>1.0959000000000001</v>
      </c>
      <c r="N1213" s="291">
        <v>0.69940000000000002</v>
      </c>
      <c r="O1213" s="291">
        <v>1.1066</v>
      </c>
      <c r="P1213" s="291">
        <v>0.9587</v>
      </c>
      <c r="Q1213" s="291">
        <v>0.93410000000000015</v>
      </c>
      <c r="R1213" s="292">
        <f t="shared" si="16"/>
        <v>1.1816833333333332</v>
      </c>
    </row>
    <row r="1214" spans="1:18">
      <c r="A1214" s="33">
        <v>1209</v>
      </c>
      <c r="B1214" s="26" t="s">
        <v>2963</v>
      </c>
      <c r="C1214" s="311" t="s">
        <v>2964</v>
      </c>
      <c r="D1214" s="312" t="s">
        <v>499</v>
      </c>
      <c r="E1214" s="290">
        <v>324</v>
      </c>
      <c r="F1214" s="291">
        <v>0.10802469135802469</v>
      </c>
      <c r="G1214" s="291">
        <v>4.5555555555555557E-2</v>
      </c>
      <c r="H1214" s="291">
        <v>3.5555555555555556E-2</v>
      </c>
      <c r="I1214" s="291">
        <v>0.11074074074074075</v>
      </c>
      <c r="J1214" s="291">
        <v>4.4691358024691361E-2</v>
      </c>
      <c r="K1214" s="291">
        <v>5.2098765432098765E-2</v>
      </c>
      <c r="L1214" s="291">
        <v>0.26469135802469135</v>
      </c>
      <c r="M1214" s="291">
        <v>0.88345679012345679</v>
      </c>
      <c r="N1214" s="291">
        <v>1.0143209876543209</v>
      </c>
      <c r="O1214" s="291">
        <v>0.87753086419753079</v>
      </c>
      <c r="P1214" s="291">
        <v>0.85777777777777786</v>
      </c>
      <c r="Q1214" s="291">
        <v>0.79999999999999993</v>
      </c>
      <c r="R1214" s="292">
        <f t="shared" si="16"/>
        <v>6.611111111111112E-2</v>
      </c>
    </row>
    <row r="1215" spans="1:18">
      <c r="A1215" s="33">
        <v>1210</v>
      </c>
      <c r="B1215" s="26" t="s">
        <v>2965</v>
      </c>
      <c r="C1215" s="311" t="s">
        <v>2966</v>
      </c>
      <c r="D1215" s="312" t="s">
        <v>499</v>
      </c>
      <c r="E1215" s="290">
        <v>241</v>
      </c>
      <c r="F1215" s="291">
        <v>4.4813278008298756E-2</v>
      </c>
      <c r="G1215" s="291">
        <v>4.1825726141078837E-2</v>
      </c>
      <c r="H1215" s="291">
        <v>0.11053941908713694</v>
      </c>
      <c r="I1215" s="291">
        <v>4.1825726141078837E-2</v>
      </c>
      <c r="J1215" s="291">
        <v>2.9875518672199172E-2</v>
      </c>
      <c r="K1215" s="291">
        <v>2.6887966804979253E-2</v>
      </c>
      <c r="L1215" s="291">
        <v>0.13443983402489626</v>
      </c>
      <c r="M1215" s="291">
        <v>0.92315352697095432</v>
      </c>
      <c r="N1215" s="291">
        <v>0.93211618257261408</v>
      </c>
      <c r="O1215" s="291">
        <v>0.86639004149377596</v>
      </c>
      <c r="P1215" s="291">
        <v>0.84248962655601656</v>
      </c>
      <c r="Q1215" s="291">
        <v>0.63336099585062244</v>
      </c>
      <c r="R1215" s="292">
        <f t="shared" si="16"/>
        <v>4.9294605809128623E-2</v>
      </c>
    </row>
    <row r="1216" spans="1:18">
      <c r="A1216" s="33">
        <v>1211</v>
      </c>
      <c r="B1216" s="26" t="s">
        <v>2967</v>
      </c>
      <c r="C1216" s="311" t="s">
        <v>2968</v>
      </c>
      <c r="D1216" s="312" t="s">
        <v>499</v>
      </c>
      <c r="E1216" s="290">
        <v>350</v>
      </c>
      <c r="F1216" s="291">
        <v>5.6457142857142852E-2</v>
      </c>
      <c r="G1216" s="291">
        <v>4.7885714285714288E-2</v>
      </c>
      <c r="H1216" s="291">
        <v>3.5314285714285715E-2</v>
      </c>
      <c r="I1216" s="291">
        <v>2.8914285714285712E-2</v>
      </c>
      <c r="J1216" s="291">
        <v>3.6799999999999999E-2</v>
      </c>
      <c r="K1216" s="291">
        <v>8.1028571428571436E-2</v>
      </c>
      <c r="L1216" s="291">
        <v>0.24217142857142859</v>
      </c>
      <c r="M1216" s="291">
        <v>0.61577142857142853</v>
      </c>
      <c r="N1216" s="291">
        <v>0.58834285714285717</v>
      </c>
      <c r="O1216" s="291">
        <v>0.58651428571428577</v>
      </c>
      <c r="P1216" s="291">
        <v>0.56685714285714284</v>
      </c>
      <c r="Q1216" s="291">
        <v>0.54445714285714286</v>
      </c>
      <c r="R1216" s="292">
        <f t="shared" si="16"/>
        <v>4.7733333333333343E-2</v>
      </c>
    </row>
    <row r="1217" spans="1:18">
      <c r="A1217" s="33">
        <v>1212</v>
      </c>
      <c r="B1217" s="26" t="s">
        <v>2969</v>
      </c>
      <c r="C1217" s="311" t="s">
        <v>2970</v>
      </c>
      <c r="D1217" s="312" t="s">
        <v>499</v>
      </c>
      <c r="E1217" s="290">
        <v>177</v>
      </c>
      <c r="F1217" s="291">
        <v>0.9649717514124293</v>
      </c>
      <c r="G1217" s="291">
        <v>0.78689265536723163</v>
      </c>
      <c r="H1217" s="291">
        <v>0.85423728813559319</v>
      </c>
      <c r="I1217" s="291">
        <v>0.64858757062146888</v>
      </c>
      <c r="J1217" s="291">
        <v>0.82666666666666666</v>
      </c>
      <c r="K1217" s="291">
        <v>0.81175141242937854</v>
      </c>
      <c r="L1217" s="291">
        <v>0.86598870056497179</v>
      </c>
      <c r="M1217" s="291">
        <v>0.2951412429378531</v>
      </c>
      <c r="N1217" s="291">
        <v>0.9383050847457628</v>
      </c>
      <c r="O1217" s="291">
        <v>0.91299435028248599</v>
      </c>
      <c r="P1217" s="291">
        <v>0.91887005649717524</v>
      </c>
      <c r="Q1217" s="291">
        <v>1.1475706214689265</v>
      </c>
      <c r="R1217" s="292">
        <f t="shared" si="16"/>
        <v>0.815517890772128</v>
      </c>
    </row>
    <row r="1218" spans="1:18">
      <c r="A1218" s="33">
        <v>1213</v>
      </c>
      <c r="B1218" s="26" t="s">
        <v>2971</v>
      </c>
      <c r="C1218" s="311" t="s">
        <v>2972</v>
      </c>
      <c r="D1218" s="312" t="s">
        <v>499</v>
      </c>
      <c r="E1218" s="290">
        <v>167</v>
      </c>
      <c r="F1218" s="291">
        <v>4.7425149700598801E-2</v>
      </c>
      <c r="G1218" s="291">
        <v>6.3233532934131739E-2</v>
      </c>
      <c r="H1218" s="291">
        <v>7.7604790419161684E-2</v>
      </c>
      <c r="I1218" s="291">
        <v>5.604790419161676E-2</v>
      </c>
      <c r="J1218" s="291">
        <v>5.0299401197604794E-2</v>
      </c>
      <c r="K1218" s="291">
        <v>2.2994011976047907E-2</v>
      </c>
      <c r="L1218" s="291">
        <v>0.34059880239520957</v>
      </c>
      <c r="M1218" s="291">
        <v>1.0419161676646707</v>
      </c>
      <c r="N1218" s="291">
        <v>1.0404790419161678</v>
      </c>
      <c r="O1218" s="291">
        <v>0.97580838323353303</v>
      </c>
      <c r="P1218" s="291">
        <v>0.87233532934131741</v>
      </c>
      <c r="Q1218" s="291">
        <v>0.8277844311377246</v>
      </c>
      <c r="R1218" s="292">
        <f t="shared" si="16"/>
        <v>5.2934131736526946E-2</v>
      </c>
    </row>
    <row r="1219" spans="1:18">
      <c r="A1219" s="33">
        <v>1214</v>
      </c>
      <c r="B1219" s="26" t="s">
        <v>2973</v>
      </c>
      <c r="C1219" s="311" t="s">
        <v>2974</v>
      </c>
      <c r="D1219" s="312" t="s">
        <v>499</v>
      </c>
      <c r="E1219" s="290">
        <v>183</v>
      </c>
      <c r="F1219" s="291">
        <v>1.2397814207650275</v>
      </c>
      <c r="G1219" s="291">
        <v>0.15519125683060109</v>
      </c>
      <c r="H1219" s="291">
        <v>0.70557377049180325</v>
      </c>
      <c r="I1219" s="291">
        <v>0.54994535519125687</v>
      </c>
      <c r="J1219" s="291">
        <v>1.1615300546448089</v>
      </c>
      <c r="K1219" s="291">
        <v>0.46426229508196726</v>
      </c>
      <c r="L1219" s="291">
        <v>0.14644808743169399</v>
      </c>
      <c r="M1219" s="291">
        <v>0.37857923497267759</v>
      </c>
      <c r="N1219" s="291">
        <v>1.0111475409836066</v>
      </c>
      <c r="O1219" s="291">
        <v>1.0819672131147542</v>
      </c>
      <c r="P1219" s="291">
        <v>0.77464480874316932</v>
      </c>
      <c r="Q1219" s="291">
        <v>1.1165027322404373</v>
      </c>
      <c r="R1219" s="292">
        <f t="shared" si="16"/>
        <v>0.71271402550091079</v>
      </c>
    </row>
    <row r="1220" spans="1:18">
      <c r="A1220" s="33">
        <v>1215</v>
      </c>
      <c r="B1220" s="26" t="s">
        <v>2975</v>
      </c>
      <c r="C1220" s="311" t="s">
        <v>2976</v>
      </c>
      <c r="D1220" s="312" t="s">
        <v>499</v>
      </c>
      <c r="E1220" s="290">
        <v>186</v>
      </c>
      <c r="F1220" s="291">
        <v>1.0726881720430108</v>
      </c>
      <c r="G1220" s="291">
        <v>1.1501075268817205</v>
      </c>
      <c r="H1220" s="291">
        <v>1.2172043010752687</v>
      </c>
      <c r="I1220" s="291">
        <v>1.089032258064516</v>
      </c>
      <c r="J1220" s="291">
        <v>1.0632258064516129</v>
      </c>
      <c r="K1220" s="291">
        <v>0.87827956989247302</v>
      </c>
      <c r="L1220" s="291">
        <v>0.76903225806451614</v>
      </c>
      <c r="M1220" s="291">
        <v>6.0215053763440864E-2</v>
      </c>
      <c r="N1220" s="291">
        <v>0.93161290322580648</v>
      </c>
      <c r="O1220" s="291">
        <v>1.0640860215053765</v>
      </c>
      <c r="P1220" s="291">
        <v>0.989247311827957</v>
      </c>
      <c r="Q1220" s="291">
        <v>0.93763440860215053</v>
      </c>
      <c r="R1220" s="292">
        <f t="shared" si="16"/>
        <v>1.0784229390681002</v>
      </c>
    </row>
    <row r="1221" spans="1:18">
      <c r="A1221" s="33">
        <v>1216</v>
      </c>
      <c r="B1221" s="26" t="s">
        <v>2977</v>
      </c>
      <c r="C1221" s="311" t="s">
        <v>2978</v>
      </c>
      <c r="D1221" s="312" t="s">
        <v>499</v>
      </c>
      <c r="E1221" s="290">
        <v>240</v>
      </c>
      <c r="F1221" s="291">
        <v>0.1125</v>
      </c>
      <c r="G1221" s="291">
        <v>0.114</v>
      </c>
      <c r="H1221" s="291">
        <v>0.12725</v>
      </c>
      <c r="I1221" s="291">
        <v>6.4000000000000001E-2</v>
      </c>
      <c r="J1221" s="291">
        <v>2.8999999999999995E-2</v>
      </c>
      <c r="K1221" s="291">
        <v>3.8249999999999999E-2</v>
      </c>
      <c r="L1221" s="291">
        <v>0.2165</v>
      </c>
      <c r="M1221" s="291">
        <v>0.67399999999999993</v>
      </c>
      <c r="N1221" s="291">
        <v>0.68399999999999994</v>
      </c>
      <c r="O1221" s="291">
        <v>0.70999999999999985</v>
      </c>
      <c r="P1221" s="291">
        <v>0.67699999999999994</v>
      </c>
      <c r="Q1221" s="291">
        <v>0.10200000000000001</v>
      </c>
      <c r="R1221" s="292">
        <f t="shared" ref="R1221:R1290" si="17">AVERAGE(F1221:K1221)</f>
        <v>8.0833333333333326E-2</v>
      </c>
    </row>
    <row r="1222" spans="1:18">
      <c r="A1222" s="33">
        <v>1217</v>
      </c>
      <c r="B1222" s="26" t="s">
        <v>2979</v>
      </c>
      <c r="C1222" s="311" t="s">
        <v>2980</v>
      </c>
      <c r="D1222" s="312" t="s">
        <v>499</v>
      </c>
      <c r="E1222" s="290">
        <v>278</v>
      </c>
      <c r="F1222" s="291">
        <v>0</v>
      </c>
      <c r="G1222" s="291">
        <v>0.62676258992805756</v>
      </c>
      <c r="H1222" s="291">
        <v>0.59798561151079144</v>
      </c>
      <c r="I1222" s="291">
        <v>0.53410071942446036</v>
      </c>
      <c r="J1222" s="291">
        <v>0.58474820143884898</v>
      </c>
      <c r="K1222" s="291">
        <v>0.60489208633093527</v>
      </c>
      <c r="L1222" s="291">
        <v>0.68374100719424469</v>
      </c>
      <c r="M1222" s="291">
        <v>0.66071942446043164</v>
      </c>
      <c r="N1222" s="291">
        <v>1.0215827338129497</v>
      </c>
      <c r="O1222" s="291">
        <v>1.0710791366906474</v>
      </c>
      <c r="P1222" s="291">
        <v>0.82302158273381287</v>
      </c>
      <c r="Q1222" s="291">
        <v>0.71079136690647482</v>
      </c>
      <c r="R1222" s="292">
        <f t="shared" si="17"/>
        <v>0.49141486810551566</v>
      </c>
    </row>
    <row r="1223" spans="1:18">
      <c r="A1223" s="33">
        <v>1218</v>
      </c>
      <c r="B1223" s="26" t="s">
        <v>2981</v>
      </c>
      <c r="C1223" s="311" t="s">
        <v>2982</v>
      </c>
      <c r="D1223" s="312" t="s">
        <v>499</v>
      </c>
      <c r="E1223" s="290">
        <v>223</v>
      </c>
      <c r="F1223" s="291">
        <v>0.88251121076233185</v>
      </c>
      <c r="G1223" s="291">
        <v>0.88609865470852012</v>
      </c>
      <c r="H1223" s="291">
        <v>0.46349775784753372</v>
      </c>
      <c r="I1223" s="291">
        <v>8.6816143497757847E-2</v>
      </c>
      <c r="J1223" s="291">
        <v>0.83156950672645735</v>
      </c>
      <c r="K1223" s="291">
        <v>0.80430493273542603</v>
      </c>
      <c r="L1223" s="291">
        <v>0.11623318385650223</v>
      </c>
      <c r="M1223" s="291">
        <v>0.10188340807174889</v>
      </c>
      <c r="N1223" s="291">
        <v>0.94421524663677137</v>
      </c>
      <c r="O1223" s="291">
        <v>0.94062780269058288</v>
      </c>
      <c r="P1223" s="291">
        <v>0.99874439461883391</v>
      </c>
      <c r="Q1223" s="291">
        <v>0.96717488789237671</v>
      </c>
      <c r="R1223" s="292">
        <f t="shared" si="17"/>
        <v>0.65913303437967119</v>
      </c>
    </row>
    <row r="1224" spans="1:18">
      <c r="A1224" s="33">
        <v>1219</v>
      </c>
      <c r="B1224" s="26" t="s">
        <v>2983</v>
      </c>
      <c r="C1224" s="311" t="s">
        <v>2984</v>
      </c>
      <c r="D1224" s="312" t="s">
        <v>499</v>
      </c>
      <c r="E1224" s="290">
        <v>270</v>
      </c>
      <c r="F1224" s="291">
        <v>1.4159999999999999</v>
      </c>
      <c r="G1224" s="291">
        <v>0.82844444444444443</v>
      </c>
      <c r="H1224" s="291">
        <v>0.75970370370370377</v>
      </c>
      <c r="I1224" s="291">
        <v>0.77570370370370356</v>
      </c>
      <c r="J1224" s="291">
        <v>0.72533333333333339</v>
      </c>
      <c r="K1224" s="291">
        <v>0.73303703703703704</v>
      </c>
      <c r="L1224" s="291">
        <v>0.81540740740740736</v>
      </c>
      <c r="M1224" s="291">
        <v>0.13629629629629628</v>
      </c>
      <c r="N1224" s="291">
        <v>1.0974814814814815</v>
      </c>
      <c r="O1224" s="291">
        <v>1.0986666666666667</v>
      </c>
      <c r="P1224" s="291">
        <v>0.82133333333333325</v>
      </c>
      <c r="Q1224" s="291">
        <v>1.0299259259259261</v>
      </c>
      <c r="R1224" s="292">
        <f t="shared" si="17"/>
        <v>0.87303703703703706</v>
      </c>
    </row>
    <row r="1225" spans="1:18">
      <c r="A1225" s="33">
        <v>1220</v>
      </c>
      <c r="B1225" s="26" t="s">
        <v>2985</v>
      </c>
      <c r="C1225" s="311" t="s">
        <v>2986</v>
      </c>
      <c r="D1225" s="312" t="s">
        <v>499</v>
      </c>
      <c r="E1225" s="290">
        <v>389</v>
      </c>
      <c r="F1225" s="291">
        <v>6.6478149100257067E-2</v>
      </c>
      <c r="G1225" s="291">
        <v>0</v>
      </c>
      <c r="H1225" s="291">
        <v>1.7892030848329046E-2</v>
      </c>
      <c r="I1225" s="291">
        <v>7.4652956298200512E-2</v>
      </c>
      <c r="J1225" s="291">
        <v>1.7892030848329046E-2</v>
      </c>
      <c r="K1225" s="291">
        <v>0.14946015424164524</v>
      </c>
      <c r="L1225" s="291">
        <v>7.3264781491002573E-2</v>
      </c>
      <c r="M1225" s="291">
        <v>0.46087403598971721</v>
      </c>
      <c r="N1225" s="291">
        <v>0.46642673521850897</v>
      </c>
      <c r="O1225" s="291">
        <v>0.4670437017994859</v>
      </c>
      <c r="P1225" s="291">
        <v>9.4272493573264768E-2</v>
      </c>
      <c r="Q1225" s="291">
        <v>8.637532133676093E-2</v>
      </c>
      <c r="R1225" s="292">
        <f t="shared" si="17"/>
        <v>5.4395886889460156E-2</v>
      </c>
    </row>
    <row r="1226" spans="1:18">
      <c r="A1226" s="33">
        <v>1221</v>
      </c>
      <c r="B1226" s="26" t="s">
        <v>2987</v>
      </c>
      <c r="C1226" s="311" t="s">
        <v>2988</v>
      </c>
      <c r="D1226" s="312" t="s">
        <v>499</v>
      </c>
      <c r="E1226" s="290">
        <v>223</v>
      </c>
      <c r="F1226" s="291">
        <v>0.54816143497757841</v>
      </c>
      <c r="G1226" s="291">
        <v>0.53022421524663677</v>
      </c>
      <c r="H1226" s="291">
        <v>0.69955156950672648</v>
      </c>
      <c r="I1226" s="291">
        <v>0.67228699551569515</v>
      </c>
      <c r="J1226" s="291">
        <v>0.68233183856502244</v>
      </c>
      <c r="K1226" s="291">
        <v>0.66654708520179362</v>
      </c>
      <c r="L1226" s="291">
        <v>0.70313901345291485</v>
      </c>
      <c r="M1226" s="291">
        <v>0.74475336322869956</v>
      </c>
      <c r="N1226" s="291">
        <v>0.69165919282511212</v>
      </c>
      <c r="O1226" s="291">
        <v>0.69668161434977582</v>
      </c>
      <c r="P1226" s="291">
        <v>0.6600896860986547</v>
      </c>
      <c r="Q1226" s="291">
        <v>0.66941704035874439</v>
      </c>
      <c r="R1226" s="292">
        <f t="shared" si="17"/>
        <v>0.63318385650224218</v>
      </c>
    </row>
    <row r="1227" spans="1:18">
      <c r="A1227" s="33">
        <v>1222</v>
      </c>
      <c r="B1227" s="26" t="s">
        <v>2989</v>
      </c>
      <c r="C1227" s="311" t="s">
        <v>2990</v>
      </c>
      <c r="D1227" s="312" t="s">
        <v>499</v>
      </c>
      <c r="E1227" s="290">
        <v>260</v>
      </c>
      <c r="F1227" s="291">
        <v>0.7083076923076923</v>
      </c>
      <c r="G1227" s="291">
        <v>0.74153846153846148</v>
      </c>
      <c r="H1227" s="291">
        <v>0.63815384615384607</v>
      </c>
      <c r="I1227" s="291">
        <v>0.65353846153846162</v>
      </c>
      <c r="J1227" s="291">
        <v>0.66892307692307695</v>
      </c>
      <c r="K1227" s="291">
        <v>0.75630769230769224</v>
      </c>
      <c r="L1227" s="291">
        <v>0.77046153846153853</v>
      </c>
      <c r="M1227" s="291">
        <v>0.74646153846153851</v>
      </c>
      <c r="N1227" s="291">
        <v>0.8258461538461539</v>
      </c>
      <c r="O1227" s="291">
        <v>0.83138461538461539</v>
      </c>
      <c r="P1227" s="291">
        <v>0.82399999999999995</v>
      </c>
      <c r="Q1227" s="291">
        <v>0.82153846153846166</v>
      </c>
      <c r="R1227" s="292">
        <f t="shared" si="17"/>
        <v>0.69446153846153857</v>
      </c>
    </row>
    <row r="1228" spans="1:18">
      <c r="A1228" s="33">
        <v>1223</v>
      </c>
      <c r="B1228" s="26" t="s">
        <v>2991</v>
      </c>
      <c r="C1228" s="311" t="s">
        <v>2992</v>
      </c>
      <c r="D1228" s="312" t="s">
        <v>499</v>
      </c>
      <c r="E1228" s="290">
        <v>229</v>
      </c>
      <c r="F1228" s="291">
        <v>0.11877729257641922</v>
      </c>
      <c r="G1228" s="291">
        <v>3.842794759825327E-2</v>
      </c>
      <c r="H1228" s="291">
        <v>2.3056768558951966E-2</v>
      </c>
      <c r="I1228" s="291">
        <v>2.4454148471615724E-2</v>
      </c>
      <c r="J1228" s="291">
        <v>1.8165938864628823E-2</v>
      </c>
      <c r="K1228" s="291">
        <v>2.3056768558951966E-2</v>
      </c>
      <c r="L1228" s="291">
        <v>0.30113537117903927</v>
      </c>
      <c r="M1228" s="291">
        <v>0.85659388646288204</v>
      </c>
      <c r="N1228" s="291">
        <v>0.85659388646288204</v>
      </c>
      <c r="O1228" s="291">
        <v>0.84052401746724903</v>
      </c>
      <c r="P1228" s="291">
        <v>0.83772925764192141</v>
      </c>
      <c r="Q1228" s="291">
        <v>0.78951965065502183</v>
      </c>
      <c r="R1228" s="292">
        <f t="shared" si="17"/>
        <v>4.0989810771470167E-2</v>
      </c>
    </row>
    <row r="1229" spans="1:18">
      <c r="A1229" s="33">
        <v>1224</v>
      </c>
      <c r="B1229" s="26" t="s">
        <v>2993</v>
      </c>
      <c r="C1229" s="311" t="s">
        <v>2994</v>
      </c>
      <c r="D1229" s="312" t="s">
        <v>1482</v>
      </c>
      <c r="E1229" s="290">
        <v>112</v>
      </c>
      <c r="F1229" s="291">
        <v>1.1857142857142857</v>
      </c>
      <c r="G1229" s="291">
        <v>1.365</v>
      </c>
      <c r="H1229" s="291">
        <v>1.5028571428571429</v>
      </c>
      <c r="I1229" s="291">
        <v>1.5714285714285714</v>
      </c>
      <c r="J1229" s="291">
        <v>1.6099999999999999</v>
      </c>
      <c r="K1229" s="291">
        <v>1.5257142857142856</v>
      </c>
      <c r="L1229" s="291">
        <v>1.554285714285714</v>
      </c>
      <c r="M1229" s="291">
        <v>1.5221428571428572</v>
      </c>
      <c r="N1229" s="291">
        <v>1.5057142857142856</v>
      </c>
      <c r="O1229" s="291">
        <v>1.41</v>
      </c>
      <c r="P1229" s="291">
        <v>1.4728571428571429</v>
      </c>
      <c r="Q1229" s="291">
        <v>1.4528571428571428</v>
      </c>
      <c r="R1229" s="292">
        <f t="shared" si="17"/>
        <v>1.4601190476190473</v>
      </c>
    </row>
    <row r="1230" spans="1:18">
      <c r="A1230" s="33">
        <v>1225</v>
      </c>
      <c r="B1230" s="26" t="s">
        <v>2995</v>
      </c>
      <c r="C1230" s="311" t="s">
        <v>2996</v>
      </c>
      <c r="D1230" s="312" t="s">
        <v>499</v>
      </c>
      <c r="E1230" s="290">
        <v>234</v>
      </c>
      <c r="F1230" s="291">
        <v>8.615384615384615E-2</v>
      </c>
      <c r="G1230" s="291">
        <v>5.2649572649572651E-2</v>
      </c>
      <c r="H1230" s="291">
        <v>4.3760683760683761E-2</v>
      </c>
      <c r="I1230" s="291">
        <v>2.4615384615384615E-2</v>
      </c>
      <c r="J1230" s="291">
        <v>2.5299145299145297E-2</v>
      </c>
      <c r="K1230" s="291">
        <v>3.5555555555555556E-2</v>
      </c>
      <c r="L1230" s="291">
        <v>0.83008547008546996</v>
      </c>
      <c r="M1230" s="291">
        <v>0.88957264957264959</v>
      </c>
      <c r="N1230" s="291">
        <v>0.85470085470085466</v>
      </c>
      <c r="O1230" s="291">
        <v>0.86153846153846148</v>
      </c>
      <c r="P1230" s="291">
        <v>0.78017094017094013</v>
      </c>
      <c r="Q1230" s="291">
        <v>0.75418803418803415</v>
      </c>
      <c r="R1230" s="292">
        <f t="shared" si="17"/>
        <v>4.4672364672364663E-2</v>
      </c>
    </row>
    <row r="1231" spans="1:18">
      <c r="A1231" s="33">
        <v>1226</v>
      </c>
      <c r="B1231" s="26" t="s">
        <v>2997</v>
      </c>
      <c r="C1231" s="311" t="s">
        <v>2998</v>
      </c>
      <c r="D1231" s="312" t="s">
        <v>499</v>
      </c>
      <c r="E1231" s="290">
        <v>234</v>
      </c>
      <c r="F1231" s="291">
        <v>1.7777777777777778E-2</v>
      </c>
      <c r="G1231" s="291">
        <v>1.7094017094017096E-2</v>
      </c>
      <c r="H1231" s="291">
        <v>2.5982905982905983E-2</v>
      </c>
      <c r="I1231" s="291">
        <v>2.8034188034188036E-2</v>
      </c>
      <c r="J1231" s="291">
        <v>1.5726495726495725E-2</v>
      </c>
      <c r="K1231" s="291">
        <v>4.034188034188034E-2</v>
      </c>
      <c r="L1231" s="291">
        <v>0.42871794871794877</v>
      </c>
      <c r="M1231" s="291">
        <v>0.79726495726495727</v>
      </c>
      <c r="N1231" s="291">
        <v>0.80068376068376057</v>
      </c>
      <c r="O1231" s="291">
        <v>0.8</v>
      </c>
      <c r="P1231" s="291">
        <v>0.75623931623931628</v>
      </c>
      <c r="Q1231" s="291">
        <v>1.7094017094017096E-2</v>
      </c>
      <c r="R1231" s="292">
        <f t="shared" si="17"/>
        <v>2.4159544159544161E-2</v>
      </c>
    </row>
    <row r="1232" spans="1:18">
      <c r="A1232" s="33">
        <v>1227</v>
      </c>
      <c r="B1232" s="26" t="s">
        <v>2999</v>
      </c>
      <c r="C1232" s="311" t="s">
        <v>3000</v>
      </c>
      <c r="D1232" s="312" t="s">
        <v>738</v>
      </c>
      <c r="E1232" s="26">
        <v>12000</v>
      </c>
      <c r="F1232" s="291">
        <v>0.76</v>
      </c>
      <c r="G1232" s="291">
        <v>0.74333333333333329</v>
      </c>
      <c r="H1232" s="291">
        <v>0.85333333333333339</v>
      </c>
      <c r="I1232" s="291">
        <v>0.85</v>
      </c>
      <c r="J1232" s="291">
        <v>0.99</v>
      </c>
      <c r="K1232" s="291">
        <v>0.94</v>
      </c>
      <c r="L1232" s="291">
        <v>1</v>
      </c>
      <c r="M1232" s="291">
        <v>0.97</v>
      </c>
      <c r="N1232" s="291">
        <v>0.98</v>
      </c>
      <c r="O1232" s="291">
        <v>0.9</v>
      </c>
      <c r="P1232" s="291">
        <v>0.98666666666666669</v>
      </c>
      <c r="Q1232" s="291">
        <v>0.95666666666666667</v>
      </c>
      <c r="R1232" s="292">
        <f t="shared" si="17"/>
        <v>0.85611111111111116</v>
      </c>
    </row>
    <row r="1233" spans="1:18">
      <c r="A1233" s="33">
        <v>1228</v>
      </c>
      <c r="B1233" s="26" t="s">
        <v>3001</v>
      </c>
      <c r="C1233" s="311" t="s">
        <v>3002</v>
      </c>
      <c r="D1233" s="289" t="s">
        <v>3003</v>
      </c>
      <c r="E1233" s="290">
        <v>110</v>
      </c>
      <c r="F1233" s="291">
        <v>1.490909090909091</v>
      </c>
      <c r="G1233" s="291">
        <v>0.83636363636363631</v>
      </c>
      <c r="H1233" s="291">
        <v>0.90909090909090906</v>
      </c>
      <c r="I1233" s="291">
        <v>0.83636363636363631</v>
      </c>
      <c r="J1233" s="291">
        <v>1.0181818181818181</v>
      </c>
      <c r="K1233" s="291">
        <v>1.1636363636363636</v>
      </c>
      <c r="L1233" s="291">
        <v>0.83636363636363631</v>
      </c>
      <c r="M1233" s="291">
        <v>0.87272727272727268</v>
      </c>
      <c r="N1233" s="291">
        <v>0.8</v>
      </c>
      <c r="O1233" s="291">
        <v>0.76363636363636367</v>
      </c>
      <c r="P1233" s="291">
        <v>0.61818181818181817</v>
      </c>
      <c r="Q1233" s="291">
        <v>0.61818181818181817</v>
      </c>
      <c r="R1233" s="292">
        <f t="shared" si="17"/>
        <v>1.0424242424242423</v>
      </c>
    </row>
    <row r="1234" spans="1:18">
      <c r="A1234" s="33">
        <v>1229</v>
      </c>
      <c r="B1234" s="26" t="s">
        <v>3004</v>
      </c>
      <c r="C1234" s="311" t="s">
        <v>3005</v>
      </c>
      <c r="D1234" s="312" t="s">
        <v>499</v>
      </c>
      <c r="E1234" s="290">
        <v>200</v>
      </c>
      <c r="F1234" s="291">
        <v>0.58879999999999999</v>
      </c>
      <c r="G1234" s="291">
        <v>0.55520000000000003</v>
      </c>
      <c r="H1234" s="291">
        <v>0.45760000000000001</v>
      </c>
      <c r="I1234" s="291">
        <v>0.72160000000000002</v>
      </c>
      <c r="J1234" s="291">
        <v>0.68</v>
      </c>
      <c r="K1234" s="291">
        <v>0.69920000000000004</v>
      </c>
      <c r="L1234" s="291">
        <v>0.63280000000000003</v>
      </c>
      <c r="M1234" s="291">
        <v>2.3199999999999998E-2</v>
      </c>
      <c r="N1234" s="291">
        <v>0.74159999999999993</v>
      </c>
      <c r="O1234" s="291">
        <v>0.69920000000000004</v>
      </c>
      <c r="P1234" s="291">
        <v>0.79200000000000004</v>
      </c>
      <c r="Q1234" s="291">
        <v>0.69359999999999999</v>
      </c>
      <c r="R1234" s="292">
        <f t="shared" si="17"/>
        <v>0.61706666666666665</v>
      </c>
    </row>
    <row r="1235" spans="1:18">
      <c r="A1235" s="33">
        <v>1230</v>
      </c>
      <c r="B1235" s="26" t="s">
        <v>3006</v>
      </c>
      <c r="C1235" s="311" t="s">
        <v>3007</v>
      </c>
      <c r="D1235" s="312" t="s">
        <v>499</v>
      </c>
      <c r="E1235" s="290">
        <v>278</v>
      </c>
      <c r="F1235" s="291">
        <v>0.53525179856115113</v>
      </c>
      <c r="G1235" s="291">
        <v>0.48805755395683453</v>
      </c>
      <c r="H1235" s="291">
        <v>0.48575539568345322</v>
      </c>
      <c r="I1235" s="291">
        <v>0.47366906474820147</v>
      </c>
      <c r="J1235" s="291">
        <v>0.49208633093525184</v>
      </c>
      <c r="K1235" s="291">
        <v>0.4702158273381295</v>
      </c>
      <c r="L1235" s="291">
        <v>0.46791366906474813</v>
      </c>
      <c r="M1235" s="291">
        <v>0.47769784172661872</v>
      </c>
      <c r="N1235" s="291">
        <v>0.53928057553956843</v>
      </c>
      <c r="O1235" s="291">
        <v>0.55194244604316545</v>
      </c>
      <c r="P1235" s="291">
        <v>0.66877697841726613</v>
      </c>
      <c r="Q1235" s="291">
        <v>0.57208633093525174</v>
      </c>
      <c r="R1235" s="292">
        <f t="shared" si="17"/>
        <v>0.49083932853717033</v>
      </c>
    </row>
    <row r="1236" spans="1:18">
      <c r="A1236" s="33">
        <v>1231</v>
      </c>
      <c r="B1236" s="26" t="s">
        <v>3008</v>
      </c>
      <c r="C1236" s="311" t="s">
        <v>3009</v>
      </c>
      <c r="D1236" s="312" t="s">
        <v>499</v>
      </c>
      <c r="E1236" s="290">
        <v>259</v>
      </c>
      <c r="F1236" s="291">
        <v>3.5521235521235518E-2</v>
      </c>
      <c r="G1236" s="291">
        <v>2.9343629343629343E-2</v>
      </c>
      <c r="H1236" s="291">
        <v>2.4092664092664091E-2</v>
      </c>
      <c r="I1236" s="291">
        <v>0.16185328185328185</v>
      </c>
      <c r="J1236" s="291">
        <v>2.1003861003861E-2</v>
      </c>
      <c r="K1236" s="291">
        <v>7.3513513513513526E-2</v>
      </c>
      <c r="L1236" s="291">
        <v>0.49111969111969112</v>
      </c>
      <c r="M1236" s="291">
        <v>0.64247104247104247</v>
      </c>
      <c r="N1236" s="291">
        <v>0.6338223938223938</v>
      </c>
      <c r="O1236" s="291">
        <v>0.74440154440154438</v>
      </c>
      <c r="P1236" s="291">
        <v>0.60293436293436287</v>
      </c>
      <c r="Q1236" s="291">
        <v>0.58440154440154446</v>
      </c>
      <c r="R1236" s="292">
        <f t="shared" si="17"/>
        <v>5.7554697554697554E-2</v>
      </c>
    </row>
    <row r="1237" spans="1:18">
      <c r="A1237" s="33">
        <v>1232</v>
      </c>
      <c r="B1237" s="26" t="s">
        <v>3010</v>
      </c>
      <c r="C1237" s="311" t="s">
        <v>3011</v>
      </c>
      <c r="D1237" s="312" t="s">
        <v>499</v>
      </c>
      <c r="E1237" s="290">
        <v>979</v>
      </c>
      <c r="F1237" s="291">
        <v>0.85311542390194084</v>
      </c>
      <c r="G1237" s="291">
        <v>0.82737487231869256</v>
      </c>
      <c r="H1237" s="291">
        <v>0.84870275791624106</v>
      </c>
      <c r="I1237" s="291">
        <v>0.85679264555669055</v>
      </c>
      <c r="J1237" s="291">
        <v>0.8303166496424923</v>
      </c>
      <c r="K1237" s="291">
        <v>0.84281920326864146</v>
      </c>
      <c r="L1237" s="291">
        <v>0.82296220633299277</v>
      </c>
      <c r="M1237" s="291">
        <v>0.85385086823289069</v>
      </c>
      <c r="N1237" s="291">
        <v>0.80825331971399383</v>
      </c>
      <c r="O1237" s="291">
        <v>0.82737487231869256</v>
      </c>
      <c r="P1237" s="291">
        <v>0.82884576098059237</v>
      </c>
      <c r="Q1237" s="291">
        <v>0.82222676200204281</v>
      </c>
      <c r="R1237" s="292">
        <f t="shared" si="17"/>
        <v>0.84318692543411655</v>
      </c>
    </row>
    <row r="1238" spans="1:18">
      <c r="A1238" s="33">
        <v>1233</v>
      </c>
      <c r="B1238" s="26" t="s">
        <v>3012</v>
      </c>
      <c r="C1238" s="311" t="s">
        <v>3013</v>
      </c>
      <c r="D1238" s="312" t="s">
        <v>496</v>
      </c>
      <c r="E1238" s="290">
        <v>166</v>
      </c>
      <c r="F1238" s="291">
        <v>0.66939759036144575</v>
      </c>
      <c r="G1238" s="291">
        <v>0.70891566265060246</v>
      </c>
      <c r="H1238" s="291">
        <v>0.76337349397590371</v>
      </c>
      <c r="I1238" s="291">
        <v>0.69879518072289148</v>
      </c>
      <c r="J1238" s="291">
        <v>0.7831325301204819</v>
      </c>
      <c r="K1238" s="291">
        <v>0.72626506024096382</v>
      </c>
      <c r="L1238" s="291">
        <v>0.41927710843373489</v>
      </c>
      <c r="M1238" s="291">
        <v>0.55759036144578311</v>
      </c>
      <c r="N1238" s="291">
        <v>0.580722891566265</v>
      </c>
      <c r="O1238" s="291">
        <v>0.57012048192771081</v>
      </c>
      <c r="P1238" s="291">
        <v>0.59903614457831322</v>
      </c>
      <c r="Q1238" s="291">
        <v>0.72530120481927707</v>
      </c>
      <c r="R1238" s="292">
        <f t="shared" si="17"/>
        <v>0.72497991967871478</v>
      </c>
    </row>
    <row r="1239" spans="1:18">
      <c r="A1239" s="33">
        <v>1234</v>
      </c>
      <c r="B1239" s="26" t="s">
        <v>3014</v>
      </c>
      <c r="C1239" s="311" t="s">
        <v>3015</v>
      </c>
      <c r="D1239" s="312" t="s">
        <v>499</v>
      </c>
      <c r="E1239" s="290">
        <v>170</v>
      </c>
      <c r="F1239" s="291">
        <v>0.95247058823529418</v>
      </c>
      <c r="G1239" s="291">
        <v>1.0023529411764704</v>
      </c>
      <c r="H1239" s="291">
        <v>1.0291764705882354</v>
      </c>
      <c r="I1239" s="291">
        <v>0.98823529411764721</v>
      </c>
      <c r="J1239" s="291">
        <v>1.0545882352941176</v>
      </c>
      <c r="K1239" s="291">
        <v>1.0588235294117647</v>
      </c>
      <c r="L1239" s="291">
        <v>0.75247058823529411</v>
      </c>
      <c r="M1239" s="291">
        <v>0.18070588235294119</v>
      </c>
      <c r="N1239" s="291">
        <v>1.2451764705882353</v>
      </c>
      <c r="O1239" s="291">
        <v>1.339764705882353</v>
      </c>
      <c r="P1239" s="291">
        <v>1.3510588235294116</v>
      </c>
      <c r="Q1239" s="291">
        <v>1.207058823529412</v>
      </c>
      <c r="R1239" s="292">
        <f t="shared" si="17"/>
        <v>1.0142745098039214</v>
      </c>
    </row>
    <row r="1240" spans="1:18">
      <c r="A1240" s="33">
        <v>1235</v>
      </c>
      <c r="B1240" s="26" t="s">
        <v>3016</v>
      </c>
      <c r="C1240" s="311" t="s">
        <v>3017</v>
      </c>
      <c r="D1240" s="312" t="s">
        <v>499</v>
      </c>
      <c r="E1240" s="290">
        <v>200</v>
      </c>
      <c r="F1240" s="291">
        <v>0.87439999999999996</v>
      </c>
      <c r="G1240" s="291">
        <v>0.76559999999999984</v>
      </c>
      <c r="H1240" s="291">
        <v>0.69359999999999999</v>
      </c>
      <c r="I1240" s="291">
        <v>0.68320000000000003</v>
      </c>
      <c r="J1240" s="291">
        <v>0.3664</v>
      </c>
      <c r="K1240" s="291">
        <v>0.1784</v>
      </c>
      <c r="L1240" s="291">
        <v>1.6E-2</v>
      </c>
      <c r="M1240" s="291">
        <v>1.6799999999999999E-2</v>
      </c>
      <c r="N1240" s="291">
        <v>0.79120000000000001</v>
      </c>
      <c r="O1240" s="291">
        <v>0.82240000000000013</v>
      </c>
      <c r="P1240" s="291">
        <v>0.79039999999999988</v>
      </c>
      <c r="Q1240" s="291">
        <v>0.68959999999999999</v>
      </c>
      <c r="R1240" s="292">
        <f t="shared" si="17"/>
        <v>0.59360000000000002</v>
      </c>
    </row>
    <row r="1241" spans="1:18">
      <c r="A1241" s="33">
        <v>1236</v>
      </c>
      <c r="B1241" s="26" t="s">
        <v>3018</v>
      </c>
      <c r="C1241" s="311" t="s">
        <v>3019</v>
      </c>
      <c r="D1241" s="312" t="s">
        <v>499</v>
      </c>
      <c r="E1241" s="290">
        <v>222</v>
      </c>
      <c r="F1241" s="291">
        <v>0.50239999999999996</v>
      </c>
      <c r="G1241" s="291">
        <v>9.6000000000000002E-2</v>
      </c>
      <c r="H1241" s="291">
        <v>0.16320000000000001</v>
      </c>
      <c r="I1241" s="291">
        <v>0.13120000000000001</v>
      </c>
      <c r="J1241" s="291">
        <v>9.7600000000000006E-2</v>
      </c>
      <c r="K1241" s="291">
        <v>7.0270270270270274E-2</v>
      </c>
      <c r="L1241" s="291">
        <v>9.6216216216216219E-2</v>
      </c>
      <c r="M1241" s="291">
        <v>0.12756756756756757</v>
      </c>
      <c r="N1241" s="291">
        <v>0.76864864864864857</v>
      </c>
      <c r="O1241" s="291">
        <v>0.78270270270270281</v>
      </c>
      <c r="P1241" s="291">
        <v>0.71351351351351355</v>
      </c>
      <c r="Q1241" s="291">
        <v>0.75891891891891883</v>
      </c>
      <c r="R1241" s="292">
        <f t="shared" si="17"/>
        <v>0.17677837837837837</v>
      </c>
    </row>
    <row r="1242" spans="1:18">
      <c r="A1242" s="33">
        <v>1237</v>
      </c>
      <c r="B1242" s="26" t="s">
        <v>3020</v>
      </c>
      <c r="C1242" s="311" t="s">
        <v>639</v>
      </c>
      <c r="D1242" s="312" t="s">
        <v>526</v>
      </c>
      <c r="E1242" s="290">
        <v>300</v>
      </c>
      <c r="F1242" s="291">
        <v>0.26</v>
      </c>
      <c r="G1242" s="291">
        <v>0.26</v>
      </c>
      <c r="H1242" s="291">
        <v>0.26</v>
      </c>
      <c r="I1242" s="291">
        <v>0.28000000000000003</v>
      </c>
      <c r="J1242" s="291">
        <v>0.28000000000000003</v>
      </c>
      <c r="K1242" s="291">
        <v>0.26</v>
      </c>
      <c r="L1242" s="291">
        <v>0.26</v>
      </c>
      <c r="M1242" s="291">
        <v>0.26400000000000001</v>
      </c>
      <c r="N1242" s="291">
        <v>1.456</v>
      </c>
      <c r="O1242" s="291">
        <v>0.26800000000000002</v>
      </c>
      <c r="P1242" s="291">
        <v>0.26400000000000001</v>
      </c>
      <c r="Q1242" s="291">
        <v>0.28000000000000003</v>
      </c>
      <c r="R1242" s="292">
        <f t="shared" si="17"/>
        <v>0.26666666666666666</v>
      </c>
    </row>
    <row r="1243" spans="1:18">
      <c r="A1243" s="33">
        <v>1238</v>
      </c>
      <c r="B1243" s="26" t="s">
        <v>3021</v>
      </c>
      <c r="C1243" s="311" t="s">
        <v>3022</v>
      </c>
      <c r="D1243" s="312" t="s">
        <v>499</v>
      </c>
      <c r="E1243" s="290">
        <v>205</v>
      </c>
      <c r="F1243" s="291">
        <v>0.68058536585365859</v>
      </c>
      <c r="G1243" s="291">
        <v>0.62673170731707317</v>
      </c>
      <c r="H1243" s="291">
        <v>0.39492682926829265</v>
      </c>
      <c r="I1243" s="291">
        <v>7.8829268292682927E-2</v>
      </c>
      <c r="J1243" s="291">
        <v>4.6829268292682927E-2</v>
      </c>
      <c r="K1243" s="291">
        <v>0.15453658536585368</v>
      </c>
      <c r="L1243" s="291">
        <v>0.12175609756097559</v>
      </c>
      <c r="M1243" s="291">
        <v>4.0585365853658538E-2</v>
      </c>
      <c r="N1243" s="291">
        <v>4.2926829268292679E-2</v>
      </c>
      <c r="O1243" s="291">
        <v>0.27941463414634149</v>
      </c>
      <c r="P1243" s="291">
        <v>0.70946341463414631</v>
      </c>
      <c r="Q1243" s="291">
        <v>0.7157073170731707</v>
      </c>
      <c r="R1243" s="292">
        <f t="shared" si="17"/>
        <v>0.33040650406504063</v>
      </c>
    </row>
    <row r="1244" spans="1:18">
      <c r="A1244" s="33">
        <v>1239</v>
      </c>
      <c r="B1244" s="26" t="s">
        <v>3023</v>
      </c>
      <c r="C1244" s="311" t="s">
        <v>3024</v>
      </c>
      <c r="D1244" s="312" t="s">
        <v>1482</v>
      </c>
      <c r="E1244" s="290">
        <v>212</v>
      </c>
      <c r="F1244" s="291">
        <v>0.44452830188679243</v>
      </c>
      <c r="G1244" s="291">
        <v>0.44981132075471697</v>
      </c>
      <c r="H1244" s="291">
        <v>0.46113207547169816</v>
      </c>
      <c r="I1244" s="291">
        <v>0.49056603773584906</v>
      </c>
      <c r="J1244" s="291">
        <v>0.46264150943396226</v>
      </c>
      <c r="K1244" s="291">
        <v>0.47773584905660371</v>
      </c>
      <c r="L1244" s="291">
        <v>0.51924528301886796</v>
      </c>
      <c r="M1244" s="291">
        <v>0.49132075471698117</v>
      </c>
      <c r="N1244" s="291">
        <v>0.55094339622641508</v>
      </c>
      <c r="O1244" s="291">
        <v>0.58641509433962269</v>
      </c>
      <c r="P1244" s="291">
        <v>0.52226415094339618</v>
      </c>
      <c r="Q1244" s="291">
        <v>0.5456603773584906</v>
      </c>
      <c r="R1244" s="292">
        <f t="shared" si="17"/>
        <v>0.46440251572327046</v>
      </c>
    </row>
    <row r="1245" spans="1:18">
      <c r="A1245" s="33">
        <v>1240</v>
      </c>
      <c r="B1245" s="26" t="s">
        <v>3025</v>
      </c>
      <c r="C1245" s="311" t="s">
        <v>3026</v>
      </c>
      <c r="D1245" s="312" t="s">
        <v>499</v>
      </c>
      <c r="E1245" s="290">
        <v>278</v>
      </c>
      <c r="F1245" s="291">
        <v>8.057553956834532E-3</v>
      </c>
      <c r="G1245" s="291">
        <v>7.4820143884892091E-3</v>
      </c>
      <c r="H1245" s="291">
        <v>1.9568345323741007E-2</v>
      </c>
      <c r="I1245" s="291">
        <v>8.6330935251798559E-3</v>
      </c>
      <c r="J1245" s="291">
        <v>8.057553956834532E-3</v>
      </c>
      <c r="K1245" s="291">
        <v>0.16057553956834533</v>
      </c>
      <c r="L1245" s="291">
        <v>0.25784172661870502</v>
      </c>
      <c r="M1245" s="291">
        <v>0.13697841726618706</v>
      </c>
      <c r="N1245" s="291">
        <v>9.381294964028776E-2</v>
      </c>
      <c r="O1245" s="291">
        <v>1.5539568345323742E-2</v>
      </c>
      <c r="P1245" s="291">
        <v>1.7841726618705037E-2</v>
      </c>
      <c r="Q1245" s="291">
        <v>1.6115107913669064E-2</v>
      </c>
      <c r="R1245" s="292">
        <f t="shared" si="17"/>
        <v>3.539568345323741E-2</v>
      </c>
    </row>
    <row r="1246" spans="1:18">
      <c r="A1246" s="33">
        <v>1241</v>
      </c>
      <c r="B1246" s="26" t="s">
        <v>3027</v>
      </c>
      <c r="C1246" s="311" t="s">
        <v>3028</v>
      </c>
      <c r="D1246" s="312" t="s">
        <v>499</v>
      </c>
      <c r="E1246" s="290">
        <v>130</v>
      </c>
      <c r="F1246" s="291">
        <v>1.472</v>
      </c>
      <c r="G1246" s="291">
        <v>1.4713846153846153</v>
      </c>
      <c r="H1246" s="291">
        <v>1.2892307692307692</v>
      </c>
      <c r="I1246" s="291">
        <v>1.5341538461538462</v>
      </c>
      <c r="J1246" s="291">
        <v>1.4055384615384616</v>
      </c>
      <c r="K1246" s="291">
        <v>1.0990769230769231</v>
      </c>
      <c r="L1246" s="291">
        <v>0.17353846153846153</v>
      </c>
      <c r="M1246" s="291">
        <v>9.3538461538461543E-2</v>
      </c>
      <c r="N1246" s="291">
        <v>1.4239999999999999</v>
      </c>
      <c r="O1246" s="291">
        <v>1.3163076923076924</v>
      </c>
      <c r="P1246" s="291">
        <v>1.315076923076923</v>
      </c>
      <c r="Q1246" s="291">
        <v>1.4843076923076923</v>
      </c>
      <c r="R1246" s="292">
        <f t="shared" si="17"/>
        <v>1.3785641025641027</v>
      </c>
    </row>
    <row r="1247" spans="1:18">
      <c r="A1247" s="33">
        <v>1242</v>
      </c>
      <c r="B1247" s="26" t="s">
        <v>3029</v>
      </c>
      <c r="C1247" s="311" t="s">
        <v>3030</v>
      </c>
      <c r="D1247" s="312" t="s">
        <v>499</v>
      </c>
      <c r="E1247" s="290">
        <v>200</v>
      </c>
      <c r="F1247" s="291">
        <v>0.81359999999999999</v>
      </c>
      <c r="G1247" s="291">
        <v>0.82959999999999989</v>
      </c>
      <c r="H1247" s="291">
        <v>0.74560000000000004</v>
      </c>
      <c r="I1247" s="291">
        <v>0.78720000000000001</v>
      </c>
      <c r="J1247" s="291">
        <v>0.84160000000000001</v>
      </c>
      <c r="K1247" s="291">
        <v>6.1600000000000002E-2</v>
      </c>
      <c r="L1247" s="291">
        <v>8.8800000000000004E-2</v>
      </c>
      <c r="M1247" s="291">
        <v>5.6800000000000003E-2</v>
      </c>
      <c r="N1247" s="291">
        <v>0.88319999999999999</v>
      </c>
      <c r="O1247" s="291">
        <v>0.90159999999999996</v>
      </c>
      <c r="P1247" s="291">
        <v>0.87280000000000002</v>
      </c>
      <c r="Q1247" s="291">
        <v>0.79359999999999997</v>
      </c>
      <c r="R1247" s="292">
        <f t="shared" si="17"/>
        <v>0.67986666666666673</v>
      </c>
    </row>
    <row r="1248" spans="1:18">
      <c r="A1248" s="33">
        <v>1243</v>
      </c>
      <c r="B1248" s="26" t="s">
        <v>3031</v>
      </c>
      <c r="C1248" s="311" t="s">
        <v>3032</v>
      </c>
      <c r="D1248" s="312" t="s">
        <v>499</v>
      </c>
      <c r="E1248" s="290">
        <v>278</v>
      </c>
      <c r="F1248" s="291">
        <v>1.2869064748201438</v>
      </c>
      <c r="G1248" s="291">
        <v>1.2374100719424461</v>
      </c>
      <c r="H1248" s="291">
        <v>1.2299280575539568</v>
      </c>
      <c r="I1248" s="291">
        <v>1.0238848920863308</v>
      </c>
      <c r="J1248" s="291">
        <v>0.95366906474820146</v>
      </c>
      <c r="K1248" s="291">
        <v>1.0359712230215827</v>
      </c>
      <c r="L1248" s="291">
        <v>0.99913669064748201</v>
      </c>
      <c r="M1248" s="291">
        <v>5.0647482014388491E-2</v>
      </c>
      <c r="N1248" s="291">
        <v>1.0307913669064748</v>
      </c>
      <c r="O1248" s="291">
        <v>1.0296402877697841</v>
      </c>
      <c r="P1248" s="291">
        <v>1.0417266187050358</v>
      </c>
      <c r="Q1248" s="291">
        <v>1.0779856115107913</v>
      </c>
      <c r="R1248" s="292">
        <f t="shared" si="17"/>
        <v>1.1279616306954436</v>
      </c>
    </row>
    <row r="1249" spans="1:18">
      <c r="A1249" s="33">
        <v>1244</v>
      </c>
      <c r="B1249" s="26" t="s">
        <v>3033</v>
      </c>
      <c r="C1249" s="311" t="s">
        <v>3034</v>
      </c>
      <c r="D1249" s="312" t="s">
        <v>499</v>
      </c>
      <c r="E1249" s="290">
        <v>334</v>
      </c>
      <c r="F1249" s="291">
        <v>0.83928143712574843</v>
      </c>
      <c r="G1249" s="291">
        <v>0.8428742514970059</v>
      </c>
      <c r="H1249" s="291">
        <v>0.87305389221556873</v>
      </c>
      <c r="I1249" s="291">
        <v>0.6574850299401197</v>
      </c>
      <c r="J1249" s="291">
        <v>0.46778443113772455</v>
      </c>
      <c r="K1249" s="291">
        <v>0.36646706586826344</v>
      </c>
      <c r="L1249" s="291">
        <v>0.42826347305389217</v>
      </c>
      <c r="M1249" s="291">
        <v>0.37868263473053887</v>
      </c>
      <c r="N1249" s="291">
        <v>0.50514970059880238</v>
      </c>
      <c r="O1249" s="291">
        <v>0.49796407185628738</v>
      </c>
      <c r="P1249" s="291">
        <v>0.5267065868263473</v>
      </c>
      <c r="Q1249" s="291">
        <v>0.43760479041916167</v>
      </c>
      <c r="R1249" s="292">
        <f t="shared" si="17"/>
        <v>0.67449101796407174</v>
      </c>
    </row>
    <row r="1250" spans="1:18">
      <c r="A1250" s="33">
        <v>1245</v>
      </c>
      <c r="B1250" s="26" t="s">
        <v>3035</v>
      </c>
      <c r="C1250" s="311" t="s">
        <v>3036</v>
      </c>
      <c r="D1250" s="312" t="s">
        <v>499</v>
      </c>
      <c r="E1250" s="290">
        <v>205</v>
      </c>
      <c r="F1250" s="291">
        <v>0</v>
      </c>
      <c r="G1250" s="291">
        <v>0</v>
      </c>
      <c r="H1250" s="291">
        <v>0</v>
      </c>
      <c r="I1250" s="291">
        <v>1.0926829268292682E-2</v>
      </c>
      <c r="J1250" s="291">
        <v>5.1512195121951224E-2</v>
      </c>
      <c r="K1250" s="291">
        <v>0.55414634146341457</v>
      </c>
      <c r="L1250" s="291">
        <v>0.48390243902439029</v>
      </c>
      <c r="M1250" s="291">
        <v>0.48624390243902443</v>
      </c>
      <c r="N1250" s="291">
        <v>0.5291707317073171</v>
      </c>
      <c r="O1250" s="291">
        <v>0.5338536585365854</v>
      </c>
      <c r="P1250" s="291">
        <v>6.6185365853658534E-3</v>
      </c>
      <c r="Q1250" s="291">
        <v>0.50829268292682928</v>
      </c>
      <c r="R1250" s="292">
        <f t="shared" si="17"/>
        <v>0.1027642276422764</v>
      </c>
    </row>
    <row r="1251" spans="1:18">
      <c r="A1251" s="33">
        <v>1246</v>
      </c>
      <c r="B1251" s="26" t="s">
        <v>3037</v>
      </c>
      <c r="C1251" s="311" t="s">
        <v>3350</v>
      </c>
      <c r="D1251" s="312" t="s">
        <v>499</v>
      </c>
      <c r="E1251" s="290">
        <v>555</v>
      </c>
      <c r="F1251" s="291">
        <v>0.41599999999999998</v>
      </c>
      <c r="G1251" s="291">
        <v>0.41859459459459458</v>
      </c>
      <c r="H1251" s="291">
        <v>0.39654054054054055</v>
      </c>
      <c r="I1251" s="291">
        <v>0.21578378378378379</v>
      </c>
      <c r="J1251" s="291">
        <v>0.34940540540540538</v>
      </c>
      <c r="K1251" s="291">
        <v>0.39610810810810809</v>
      </c>
      <c r="L1251" s="291">
        <v>0.40086486486486489</v>
      </c>
      <c r="M1251" s="291">
        <v>0.13621621621621621</v>
      </c>
      <c r="N1251" s="291">
        <v>0.43935135135135134</v>
      </c>
      <c r="O1251" s="291">
        <v>0.43459459459459465</v>
      </c>
      <c r="P1251" s="291">
        <v>0.5011891891891892</v>
      </c>
      <c r="Q1251" s="291">
        <v>0.47524324324324324</v>
      </c>
      <c r="R1251" s="292">
        <f t="shared" si="17"/>
        <v>0.36540540540540539</v>
      </c>
    </row>
    <row r="1252" spans="1:18">
      <c r="A1252" s="33">
        <v>1247</v>
      </c>
      <c r="B1252" s="26" t="s">
        <v>3039</v>
      </c>
      <c r="C1252" s="311" t="s">
        <v>3040</v>
      </c>
      <c r="D1252" s="312" t="s">
        <v>499</v>
      </c>
      <c r="E1252" s="290">
        <v>150</v>
      </c>
      <c r="F1252" s="291">
        <v>0.82559999999999989</v>
      </c>
      <c r="G1252" s="291">
        <v>0.82880000000000009</v>
      </c>
      <c r="H1252" s="291">
        <v>0.85866666666666669</v>
      </c>
      <c r="I1252" s="291">
        <v>0.83840000000000003</v>
      </c>
      <c r="J1252" s="291">
        <v>0.82240000000000002</v>
      </c>
      <c r="K1252" s="291">
        <v>1.0544</v>
      </c>
      <c r="L1252" s="291">
        <v>1.0917333333333332</v>
      </c>
      <c r="M1252" s="291">
        <v>1.0970666666666666</v>
      </c>
      <c r="N1252" s="291">
        <v>1.0624</v>
      </c>
      <c r="O1252" s="291">
        <v>1.0309333333333333</v>
      </c>
      <c r="P1252" s="291">
        <v>1.008</v>
      </c>
      <c r="Q1252" s="291">
        <v>1.0293333333333334</v>
      </c>
      <c r="R1252" s="292">
        <f t="shared" si="17"/>
        <v>0.87137777777777792</v>
      </c>
    </row>
    <row r="1253" spans="1:18">
      <c r="A1253" s="33">
        <v>1248</v>
      </c>
      <c r="B1253" s="26" t="s">
        <v>3041</v>
      </c>
      <c r="C1253" s="311" t="s">
        <v>3042</v>
      </c>
      <c r="D1253" s="312" t="s">
        <v>499</v>
      </c>
      <c r="E1253" s="290">
        <v>280</v>
      </c>
      <c r="F1253" s="291">
        <v>0.14428571428571427</v>
      </c>
      <c r="G1253" s="291">
        <v>0.11</v>
      </c>
      <c r="H1253" s="291">
        <v>1.7142857142857144E-2</v>
      </c>
      <c r="I1253" s="291">
        <v>2.1428571428571429E-2</v>
      </c>
      <c r="J1253" s="291">
        <v>1.8571428571428572E-2</v>
      </c>
      <c r="K1253" s="291">
        <v>2.2857142857142857E-2</v>
      </c>
      <c r="L1253" s="291">
        <v>0.4885714285714286</v>
      </c>
      <c r="M1253" s="291">
        <v>0.88428571428571423</v>
      </c>
      <c r="N1253" s="291">
        <v>0.86428571428571432</v>
      </c>
      <c r="O1253" s="291">
        <v>8.7000000000000001E-4</v>
      </c>
      <c r="P1253" s="291">
        <v>0.78285714285714281</v>
      </c>
      <c r="Q1253" s="291">
        <v>0.6</v>
      </c>
      <c r="R1253" s="292">
        <f t="shared" si="17"/>
        <v>5.5714285714285709E-2</v>
      </c>
    </row>
    <row r="1254" spans="1:18">
      <c r="A1254" s="33">
        <v>1249</v>
      </c>
      <c r="B1254" s="26" t="s">
        <v>3043</v>
      </c>
      <c r="C1254" s="311" t="s">
        <v>3044</v>
      </c>
      <c r="D1254" s="312" t="s">
        <v>499</v>
      </c>
      <c r="E1254" s="290">
        <v>266.66666666666669</v>
      </c>
      <c r="F1254" s="291">
        <v>2.7E-2</v>
      </c>
      <c r="G1254" s="291">
        <v>1.89E-2</v>
      </c>
      <c r="H1254" s="291">
        <v>2.3399999999999997E-2</v>
      </c>
      <c r="I1254" s="291">
        <v>2.9699999999999997E-2</v>
      </c>
      <c r="J1254" s="291">
        <v>2.9699999999999997E-2</v>
      </c>
      <c r="K1254" s="291">
        <v>3.9599999999999996E-2</v>
      </c>
      <c r="L1254" s="291">
        <v>0.26999999999999996</v>
      </c>
      <c r="M1254" s="291">
        <v>2.3399999999999997E-2</v>
      </c>
      <c r="N1254" s="291">
        <v>3.15E-2</v>
      </c>
      <c r="O1254" s="291">
        <v>3.6900000000000002E-2</v>
      </c>
      <c r="P1254" s="291">
        <v>0.61919999999999997</v>
      </c>
      <c r="Q1254" s="291">
        <v>0.56879999999999997</v>
      </c>
      <c r="R1254" s="292">
        <f t="shared" si="17"/>
        <v>2.8050000000000002E-2</v>
      </c>
    </row>
    <row r="1255" spans="1:18">
      <c r="A1255" s="33">
        <v>1250</v>
      </c>
      <c r="B1255" s="26" t="s">
        <v>3045</v>
      </c>
      <c r="C1255" s="311" t="s">
        <v>3046</v>
      </c>
      <c r="D1255" s="312" t="s">
        <v>499</v>
      </c>
      <c r="E1255" s="290">
        <v>315</v>
      </c>
      <c r="F1255" s="291">
        <v>0.7682539682539683</v>
      </c>
      <c r="G1255" s="291">
        <v>0.84190476190476182</v>
      </c>
      <c r="H1255" s="291">
        <v>1.0552380952380951</v>
      </c>
      <c r="I1255" s="291">
        <v>0.79619047619047623</v>
      </c>
      <c r="J1255" s="291">
        <v>0.15365079365079365</v>
      </c>
      <c r="K1255" s="291">
        <v>0.59809523809523812</v>
      </c>
      <c r="L1255" s="291">
        <v>0.82539682539682535</v>
      </c>
      <c r="M1255" s="291">
        <v>0.35555555555555557</v>
      </c>
      <c r="N1255" s="291">
        <v>1.0844444444444445</v>
      </c>
      <c r="O1255" s="291">
        <v>0.97396825396825404</v>
      </c>
      <c r="P1255" s="291">
        <v>0.98031746031746037</v>
      </c>
      <c r="Q1255" s="291">
        <v>1.215238095238095</v>
      </c>
      <c r="R1255" s="292">
        <f t="shared" si="17"/>
        <v>0.70222222222222219</v>
      </c>
    </row>
    <row r="1256" spans="1:18">
      <c r="A1256" s="33">
        <v>1251</v>
      </c>
      <c r="B1256" s="26" t="s">
        <v>3047</v>
      </c>
      <c r="C1256" s="311" t="s">
        <v>3048</v>
      </c>
      <c r="D1256" s="312" t="s">
        <v>499</v>
      </c>
      <c r="E1256" s="290">
        <v>333.33333333333331</v>
      </c>
      <c r="F1256" s="291">
        <v>9.6000000000000009E-3</v>
      </c>
      <c r="G1256" s="291">
        <v>1.8000000000000002E-2</v>
      </c>
      <c r="H1256" s="291">
        <v>5.8799999999999998E-2</v>
      </c>
      <c r="I1256" s="291">
        <v>3.1200000000000002E-2</v>
      </c>
      <c r="J1256" s="291">
        <v>3.8400000000000004E-2</v>
      </c>
      <c r="K1256" s="291">
        <v>3.7200000000000004E-2</v>
      </c>
      <c r="L1256" s="291">
        <v>2.2800000000000001E-2</v>
      </c>
      <c r="M1256" s="291">
        <v>3.7200000000000004E-2</v>
      </c>
      <c r="N1256" s="291">
        <v>0.15720000000000003</v>
      </c>
      <c r="O1256" s="291">
        <v>0.53159999999999996</v>
      </c>
      <c r="P1256" s="291">
        <v>0.87119999999999997</v>
      </c>
      <c r="Q1256" s="291">
        <v>0.76440000000000019</v>
      </c>
      <c r="R1256" s="292">
        <f t="shared" si="17"/>
        <v>3.2200000000000006E-2</v>
      </c>
    </row>
    <row r="1257" spans="1:18">
      <c r="A1257" s="33">
        <v>1252</v>
      </c>
      <c r="B1257" s="26" t="s">
        <v>3049</v>
      </c>
      <c r="C1257" s="311" t="s">
        <v>3050</v>
      </c>
      <c r="D1257" s="312" t="s">
        <v>499</v>
      </c>
      <c r="E1257" s="290">
        <v>622.22222222222217</v>
      </c>
      <c r="F1257" s="291">
        <v>0</v>
      </c>
      <c r="G1257" s="291">
        <v>9.2571428571428579E-3</v>
      </c>
      <c r="H1257" s="291">
        <v>0.35794285714285712</v>
      </c>
      <c r="I1257" s="291">
        <v>0.34637142857142861</v>
      </c>
      <c r="J1257" s="291">
        <v>0.36488571428571437</v>
      </c>
      <c r="K1257" s="291">
        <v>0.42120000000000007</v>
      </c>
      <c r="L1257" s="291">
        <v>0.41657142857142859</v>
      </c>
      <c r="M1257" s="291">
        <v>0.40731428571428574</v>
      </c>
      <c r="N1257" s="291">
        <v>0.47520000000000007</v>
      </c>
      <c r="O1257" s="291">
        <v>0.51762857142857155</v>
      </c>
      <c r="P1257" s="291">
        <v>0.70354285714285714</v>
      </c>
      <c r="Q1257" s="291">
        <v>0.64722857142857149</v>
      </c>
      <c r="R1257" s="292">
        <f t="shared" si="17"/>
        <v>0.24994285714285713</v>
      </c>
    </row>
    <row r="1258" spans="1:18">
      <c r="A1258" s="33">
        <v>1253</v>
      </c>
      <c r="B1258" s="26" t="s">
        <v>3051</v>
      </c>
      <c r="C1258" s="311" t="s">
        <v>3052</v>
      </c>
      <c r="D1258" s="312" t="s">
        <v>499</v>
      </c>
      <c r="E1258" s="290">
        <v>361.11111111111109</v>
      </c>
      <c r="F1258" s="291">
        <v>0</v>
      </c>
      <c r="G1258" s="291">
        <v>0</v>
      </c>
      <c r="H1258" s="291">
        <v>0.59017846153846154</v>
      </c>
      <c r="I1258" s="291">
        <v>0.54365538461538465</v>
      </c>
      <c r="J1258" s="291">
        <v>0.61609846153846159</v>
      </c>
      <c r="K1258" s="291">
        <v>0.10700307692307694</v>
      </c>
      <c r="L1258" s="291">
        <v>0.66660923076923084</v>
      </c>
      <c r="M1258" s="291">
        <v>0.7875692307692308</v>
      </c>
      <c r="N1258" s="291">
        <v>0.75433846153846174</v>
      </c>
      <c r="O1258" s="291">
        <v>0.83209846153846168</v>
      </c>
      <c r="P1258" s="291">
        <v>0.72310153846153857</v>
      </c>
      <c r="Q1258" s="291">
        <v>0.72708923076923082</v>
      </c>
      <c r="R1258" s="292">
        <f t="shared" si="17"/>
        <v>0.30948923076923079</v>
      </c>
    </row>
    <row r="1259" spans="1:18">
      <c r="A1259" s="33">
        <v>1254</v>
      </c>
      <c r="B1259" s="26" t="s">
        <v>3053</v>
      </c>
      <c r="C1259" s="311" t="s">
        <v>3054</v>
      </c>
      <c r="D1259" s="312" t="s">
        <v>499</v>
      </c>
      <c r="E1259" s="290">
        <v>173.88888888888889</v>
      </c>
      <c r="F1259" s="291">
        <v>0</v>
      </c>
      <c r="G1259" s="291">
        <v>0</v>
      </c>
      <c r="H1259" s="291">
        <v>3.335463258785943E-2</v>
      </c>
      <c r="I1259" s="291">
        <v>3.9565495207667729E-2</v>
      </c>
      <c r="J1259" s="291">
        <v>6.9009584664536744E-2</v>
      </c>
      <c r="K1259" s="291">
        <v>0.14538019169329075</v>
      </c>
      <c r="L1259" s="291">
        <v>0.13755910543130989</v>
      </c>
      <c r="M1259" s="291">
        <v>9.4773162939297134E-2</v>
      </c>
      <c r="N1259" s="291">
        <v>4.1405750798722038E-2</v>
      </c>
      <c r="O1259" s="291">
        <v>8.0971246006389774E-2</v>
      </c>
      <c r="P1259" s="291">
        <v>0.57922044728434519</v>
      </c>
      <c r="Q1259" s="291">
        <v>0.86676038338658146</v>
      </c>
      <c r="R1259" s="292">
        <f t="shared" si="17"/>
        <v>4.7884984025559109E-2</v>
      </c>
    </row>
    <row r="1260" spans="1:18">
      <c r="A1260" s="33">
        <v>1255</v>
      </c>
      <c r="B1260" s="26" t="s">
        <v>3055</v>
      </c>
      <c r="C1260" s="311" t="s">
        <v>3056</v>
      </c>
      <c r="D1260" s="312" t="s">
        <v>496</v>
      </c>
      <c r="E1260" s="290">
        <v>167</v>
      </c>
      <c r="F1260" s="291">
        <v>0</v>
      </c>
      <c r="G1260" s="291">
        <v>0</v>
      </c>
      <c r="H1260" s="291">
        <v>0</v>
      </c>
      <c r="I1260" s="291">
        <v>0.63760479041916163</v>
      </c>
      <c r="J1260" s="291">
        <v>0.72047904191616774</v>
      </c>
      <c r="K1260" s="291">
        <v>0.6946107784431137</v>
      </c>
      <c r="L1260" s="291">
        <v>0.6227544910179641</v>
      </c>
      <c r="M1260" s="291">
        <v>0.53556886227544909</v>
      </c>
      <c r="N1260" s="291">
        <v>0.53604790419161674</v>
      </c>
      <c r="O1260" s="291">
        <v>0.49628742514970059</v>
      </c>
      <c r="P1260" s="291">
        <v>0.47856287425149702</v>
      </c>
      <c r="Q1260" s="291">
        <v>0.76838323353293414</v>
      </c>
      <c r="R1260" s="292">
        <f t="shared" si="17"/>
        <v>0.34211576846307379</v>
      </c>
    </row>
    <row r="1261" spans="1:18">
      <c r="A1261" s="33">
        <v>1256</v>
      </c>
      <c r="B1261" s="26" t="s">
        <v>3057</v>
      </c>
      <c r="C1261" s="311" t="s">
        <v>3058</v>
      </c>
      <c r="D1261" s="312" t="s">
        <v>496</v>
      </c>
      <c r="E1261" s="290">
        <v>164.44444444444443</v>
      </c>
      <c r="F1261" s="291">
        <v>0</v>
      </c>
      <c r="G1261" s="291">
        <v>0</v>
      </c>
      <c r="H1261" s="291">
        <v>0</v>
      </c>
      <c r="I1261" s="291">
        <v>0</v>
      </c>
      <c r="J1261" s="291">
        <v>0</v>
      </c>
      <c r="K1261" s="291">
        <v>0.77740540540540548</v>
      </c>
      <c r="L1261" s="291">
        <v>0.97783783783783795</v>
      </c>
      <c r="M1261" s="291">
        <v>3.697297297297298E-2</v>
      </c>
      <c r="N1261" s="291">
        <v>1.0162702702702704</v>
      </c>
      <c r="O1261" s="291">
        <v>1.090702702702703</v>
      </c>
      <c r="P1261" s="291">
        <v>0.72097297297297303</v>
      </c>
      <c r="Q1261" s="291">
        <v>0.72194594594594597</v>
      </c>
      <c r="R1261" s="292">
        <f t="shared" si="17"/>
        <v>0.12956756756756757</v>
      </c>
    </row>
    <row r="1262" spans="1:18">
      <c r="A1262" s="33">
        <v>1257</v>
      </c>
      <c r="B1262" s="26" t="s">
        <v>3059</v>
      </c>
      <c r="C1262" s="311" t="s">
        <v>3060</v>
      </c>
      <c r="D1262" s="312" t="s">
        <v>499</v>
      </c>
      <c r="E1262" s="290">
        <v>266.66666666666669</v>
      </c>
      <c r="F1262" s="291">
        <v>0</v>
      </c>
      <c r="G1262" s="291">
        <v>0</v>
      </c>
      <c r="H1262" s="291">
        <v>0</v>
      </c>
      <c r="I1262" s="291">
        <v>0</v>
      </c>
      <c r="J1262" s="291">
        <v>0</v>
      </c>
      <c r="K1262" s="291">
        <v>0</v>
      </c>
      <c r="L1262" s="291">
        <v>0</v>
      </c>
      <c r="M1262" s="291">
        <v>0.75419999999999998</v>
      </c>
      <c r="N1262" s="291">
        <v>0.7722</v>
      </c>
      <c r="O1262" s="291">
        <v>0.76589999999999991</v>
      </c>
      <c r="P1262" s="291">
        <v>0.76139999999999997</v>
      </c>
      <c r="Q1262" s="291">
        <v>0.72899999999999998</v>
      </c>
      <c r="R1262" s="292">
        <f t="shared" si="17"/>
        <v>0</v>
      </c>
    </row>
    <row r="1263" spans="1:18">
      <c r="A1263" s="33">
        <v>1258</v>
      </c>
      <c r="B1263" s="26" t="s">
        <v>3061</v>
      </c>
      <c r="C1263" s="311" t="s">
        <v>3062</v>
      </c>
      <c r="D1263" s="312" t="s">
        <v>499</v>
      </c>
      <c r="E1263" s="290">
        <v>277.77777777777777</v>
      </c>
      <c r="F1263" s="291">
        <v>0</v>
      </c>
      <c r="G1263" s="291">
        <v>0</v>
      </c>
      <c r="H1263" s="291">
        <v>0</v>
      </c>
      <c r="I1263" s="291">
        <v>0</v>
      </c>
      <c r="J1263" s="291">
        <v>0</v>
      </c>
      <c r="K1263" s="291">
        <v>0</v>
      </c>
      <c r="L1263" s="291">
        <v>0</v>
      </c>
      <c r="M1263" s="291">
        <v>0.33695999999999998</v>
      </c>
      <c r="N1263" s="291">
        <v>0.61343999999999999</v>
      </c>
      <c r="O1263" s="291">
        <v>0.80697600000000003</v>
      </c>
      <c r="P1263" s="291">
        <v>0.68688000000000005</v>
      </c>
      <c r="Q1263" s="291">
        <v>1.9008000000000001E-2</v>
      </c>
      <c r="R1263" s="292">
        <f t="shared" si="17"/>
        <v>0</v>
      </c>
    </row>
    <row r="1264" spans="1:18">
      <c r="A1264" s="33">
        <v>1259</v>
      </c>
      <c r="B1264" s="26" t="s">
        <v>3063</v>
      </c>
      <c r="C1264" s="311" t="s">
        <v>3064</v>
      </c>
      <c r="D1264" s="312" t="s">
        <v>499</v>
      </c>
      <c r="E1264" s="290">
        <v>128</v>
      </c>
      <c r="F1264" s="291">
        <v>0</v>
      </c>
      <c r="G1264" s="291">
        <v>0</v>
      </c>
      <c r="H1264" s="291">
        <v>0</v>
      </c>
      <c r="I1264" s="291">
        <v>0</v>
      </c>
      <c r="J1264" s="291">
        <v>0</v>
      </c>
      <c r="K1264" s="291">
        <v>0</v>
      </c>
      <c r="L1264" s="291">
        <v>0</v>
      </c>
      <c r="M1264" s="291">
        <v>0.8125</v>
      </c>
      <c r="N1264" s="291">
        <v>1.578125</v>
      </c>
      <c r="O1264" s="291">
        <v>1.1174999999999999</v>
      </c>
      <c r="P1264" s="291">
        <v>1.1950000000000001</v>
      </c>
      <c r="Q1264" s="291">
        <v>1.17875</v>
      </c>
      <c r="R1264" s="292">
        <f t="shared" si="17"/>
        <v>0</v>
      </c>
    </row>
    <row r="1265" spans="1:18">
      <c r="A1265" s="33">
        <v>1260</v>
      </c>
      <c r="B1265" s="26" t="s">
        <v>3065</v>
      </c>
      <c r="C1265" s="311" t="s">
        <v>3066</v>
      </c>
      <c r="D1265" s="312" t="s">
        <v>499</v>
      </c>
      <c r="E1265" s="290">
        <v>128</v>
      </c>
      <c r="F1265" s="291">
        <v>0</v>
      </c>
      <c r="G1265" s="291">
        <v>0</v>
      </c>
      <c r="H1265" s="291">
        <v>0</v>
      </c>
      <c r="I1265" s="291">
        <v>0</v>
      </c>
      <c r="J1265" s="291">
        <v>0</v>
      </c>
      <c r="K1265" s="291">
        <v>0</v>
      </c>
      <c r="L1265" s="291">
        <v>0</v>
      </c>
      <c r="M1265" s="291">
        <v>0.10125000000000001</v>
      </c>
      <c r="N1265" s="291">
        <v>1.0162499999999999</v>
      </c>
      <c r="O1265" s="291">
        <v>1.1225000000000001</v>
      </c>
      <c r="P1265" s="291">
        <v>1.0487500000000001</v>
      </c>
      <c r="Q1265" s="291">
        <v>1.07125</v>
      </c>
      <c r="R1265" s="292">
        <f t="shared" si="17"/>
        <v>0</v>
      </c>
    </row>
    <row r="1266" spans="1:18">
      <c r="A1266" s="33">
        <v>1261</v>
      </c>
      <c r="B1266" s="26" t="s">
        <v>3067</v>
      </c>
      <c r="C1266" s="311" t="s">
        <v>3068</v>
      </c>
      <c r="D1266" s="312" t="s">
        <v>499</v>
      </c>
      <c r="E1266" s="290">
        <v>111.11111111111111</v>
      </c>
      <c r="F1266" s="291">
        <v>0</v>
      </c>
      <c r="G1266" s="291">
        <v>0</v>
      </c>
      <c r="H1266" s="291">
        <v>0</v>
      </c>
      <c r="I1266" s="291">
        <v>0</v>
      </c>
      <c r="J1266" s="291">
        <v>0</v>
      </c>
      <c r="K1266" s="291">
        <v>0</v>
      </c>
      <c r="L1266" s="291">
        <v>0</v>
      </c>
      <c r="M1266" s="291">
        <v>0.98280000000000001</v>
      </c>
      <c r="N1266" s="291">
        <v>1.09368</v>
      </c>
      <c r="O1266" s="291">
        <v>1.0584</v>
      </c>
      <c r="P1266" s="291">
        <v>0.85751999999999995</v>
      </c>
      <c r="Q1266" s="291">
        <v>0.91080000000000005</v>
      </c>
      <c r="R1266" s="292">
        <f t="shared" si="17"/>
        <v>0</v>
      </c>
    </row>
    <row r="1267" spans="1:18">
      <c r="A1267" s="33">
        <v>1262</v>
      </c>
      <c r="B1267" s="26" t="s">
        <v>3069</v>
      </c>
      <c r="C1267" s="311" t="s">
        <v>3070</v>
      </c>
      <c r="D1267" s="312" t="s">
        <v>496</v>
      </c>
      <c r="E1267" s="290">
        <v>147</v>
      </c>
      <c r="F1267" s="291">
        <v>0</v>
      </c>
      <c r="G1267" s="291">
        <v>0</v>
      </c>
      <c r="H1267" s="291">
        <v>0</v>
      </c>
      <c r="I1267" s="291">
        <v>0</v>
      </c>
      <c r="J1267" s="291">
        <v>0</v>
      </c>
      <c r="K1267" s="291">
        <v>0</v>
      </c>
      <c r="L1267" s="291">
        <v>0</v>
      </c>
      <c r="M1267" s="291">
        <v>0</v>
      </c>
      <c r="N1267" s="291">
        <v>0.57959183673469394</v>
      </c>
      <c r="O1267" s="291">
        <v>0.36462585034013606</v>
      </c>
      <c r="P1267" s="291">
        <v>0.29387755102040819</v>
      </c>
      <c r="Q1267" s="291">
        <v>0.54149659863945587</v>
      </c>
      <c r="R1267" s="292">
        <f t="shared" si="17"/>
        <v>0</v>
      </c>
    </row>
    <row r="1268" spans="1:18">
      <c r="A1268" s="33">
        <v>1263</v>
      </c>
      <c r="B1268" s="26" t="s">
        <v>3351</v>
      </c>
      <c r="C1268" s="311" t="s">
        <v>3352</v>
      </c>
      <c r="D1268" s="312" t="s">
        <v>1506</v>
      </c>
      <c r="E1268" s="290">
        <v>120</v>
      </c>
      <c r="F1268" s="291">
        <v>0</v>
      </c>
      <c r="G1268" s="291">
        <v>0</v>
      </c>
      <c r="H1268" s="291">
        <v>0</v>
      </c>
      <c r="I1268" s="291">
        <v>0</v>
      </c>
      <c r="J1268" s="291">
        <v>0</v>
      </c>
      <c r="K1268" s="291">
        <v>0</v>
      </c>
      <c r="L1268" s="291">
        <v>0</v>
      </c>
      <c r="M1268" s="291">
        <v>0</v>
      </c>
      <c r="N1268" s="291">
        <v>0</v>
      </c>
      <c r="O1268" s="291">
        <v>0</v>
      </c>
      <c r="P1268" s="291">
        <v>1.9733333333333334</v>
      </c>
      <c r="Q1268" s="291">
        <v>0</v>
      </c>
      <c r="R1268" s="292">
        <f t="shared" si="17"/>
        <v>0</v>
      </c>
    </row>
    <row r="1269" spans="1:18">
      <c r="A1269" s="33">
        <v>1264</v>
      </c>
      <c r="B1269" s="26" t="s">
        <v>3075</v>
      </c>
      <c r="C1269" s="311" t="s">
        <v>3076</v>
      </c>
      <c r="D1269" s="312" t="s">
        <v>499</v>
      </c>
      <c r="E1269" s="290">
        <v>140</v>
      </c>
      <c r="F1269" s="291">
        <v>0.97285714285714298</v>
      </c>
      <c r="G1269" s="291">
        <v>1.0857142857142856</v>
      </c>
      <c r="H1269" s="291">
        <v>0.90857142857142859</v>
      </c>
      <c r="I1269" s="291">
        <v>0.97000000000000008</v>
      </c>
      <c r="J1269" s="291">
        <v>0.92571428571428571</v>
      </c>
      <c r="K1269" s="291">
        <v>0.90857142857142859</v>
      </c>
      <c r="L1269" s="291">
        <v>1.0428571428571429</v>
      </c>
      <c r="M1269" s="291">
        <v>1.0611428571428572</v>
      </c>
      <c r="N1269" s="291">
        <v>1.0451428571428572</v>
      </c>
      <c r="O1269" s="291">
        <v>1.0485714285714287</v>
      </c>
      <c r="P1269" s="291">
        <v>1.0885714285714285</v>
      </c>
      <c r="Q1269" s="291">
        <v>1.0657142857142856</v>
      </c>
      <c r="R1269" s="292">
        <f t="shared" si="17"/>
        <v>0.96190476190476193</v>
      </c>
    </row>
    <row r="1270" spans="1:18">
      <c r="A1270" s="33">
        <v>1265</v>
      </c>
      <c r="B1270" s="26" t="s">
        <v>3077</v>
      </c>
      <c r="C1270" s="311" t="s">
        <v>3078</v>
      </c>
      <c r="D1270" s="312" t="s">
        <v>499</v>
      </c>
      <c r="E1270" s="290">
        <v>225</v>
      </c>
      <c r="F1270" s="291">
        <v>0.63146666666666673</v>
      </c>
      <c r="G1270" s="291">
        <v>0.69226666666666681</v>
      </c>
      <c r="H1270" s="291">
        <v>0.75093333333333334</v>
      </c>
      <c r="I1270" s="291">
        <v>0.83591111111111116</v>
      </c>
      <c r="J1270" s="291">
        <v>0.7612444444444445</v>
      </c>
      <c r="K1270" s="291">
        <v>0.91804444444444444</v>
      </c>
      <c r="L1270" s="291">
        <v>0.89884444444444445</v>
      </c>
      <c r="M1270" s="291">
        <v>0.73599999999999999</v>
      </c>
      <c r="N1270" s="291">
        <v>0.70257777777777775</v>
      </c>
      <c r="O1270" s="291">
        <v>0.68160000000000009</v>
      </c>
      <c r="P1270" s="291">
        <v>0.63146666666666673</v>
      </c>
      <c r="Q1270" s="291">
        <v>0.62328888888888889</v>
      </c>
      <c r="R1270" s="292">
        <f t="shared" si="17"/>
        <v>0.76497777777777787</v>
      </c>
    </row>
    <row r="1271" spans="1:18">
      <c r="A1271" s="33">
        <v>1266</v>
      </c>
      <c r="B1271" s="26" t="s">
        <v>3079</v>
      </c>
      <c r="C1271" s="311" t="s">
        <v>3080</v>
      </c>
      <c r="D1271" s="312" t="s">
        <v>499</v>
      </c>
      <c r="E1271" s="290">
        <v>165</v>
      </c>
      <c r="F1271" s="291">
        <v>0.81018181818181823</v>
      </c>
      <c r="G1271" s="291">
        <v>0.80375757575757578</v>
      </c>
      <c r="H1271" s="291">
        <v>0.89660606060606063</v>
      </c>
      <c r="I1271" s="291">
        <v>0.91709090909090918</v>
      </c>
      <c r="J1271" s="291">
        <v>0.68145454545454553</v>
      </c>
      <c r="K1271" s="291">
        <v>0.90412121212121221</v>
      </c>
      <c r="L1271" s="291">
        <v>1.0495757575757576</v>
      </c>
      <c r="M1271" s="291">
        <v>0</v>
      </c>
      <c r="N1271" s="291">
        <v>0.75793939393939391</v>
      </c>
      <c r="O1271" s="291">
        <v>0.85612121212121228</v>
      </c>
      <c r="P1271" s="291">
        <v>0.86472727272727279</v>
      </c>
      <c r="Q1271" s="291">
        <v>0.82993939393939398</v>
      </c>
      <c r="R1271" s="292">
        <f t="shared" si="17"/>
        <v>0.83553535353535358</v>
      </c>
    </row>
    <row r="1272" spans="1:18">
      <c r="A1272" s="33">
        <v>1267</v>
      </c>
      <c r="B1272" s="26" t="s">
        <v>3081</v>
      </c>
      <c r="C1272" s="311" t="s">
        <v>3082</v>
      </c>
      <c r="D1272" s="312" t="s">
        <v>499</v>
      </c>
      <c r="E1272" s="290">
        <v>650</v>
      </c>
      <c r="F1272" s="291">
        <v>1.0968615384615386</v>
      </c>
      <c r="G1272" s="291">
        <v>0.5395692307692308</v>
      </c>
      <c r="H1272" s="291">
        <v>0.71778461538461535</v>
      </c>
      <c r="I1272" s="291">
        <v>0.68012307692307694</v>
      </c>
      <c r="J1272" s="291">
        <v>0.85735384615384613</v>
      </c>
      <c r="K1272" s="291">
        <v>1.0179692307692307</v>
      </c>
      <c r="L1272" s="291">
        <v>0.92713846153846147</v>
      </c>
      <c r="M1272" s="291">
        <v>0.9836307692307692</v>
      </c>
      <c r="N1272" s="291">
        <v>0.76098461538461537</v>
      </c>
      <c r="O1272" s="291">
        <v>0.83852307692307704</v>
      </c>
      <c r="P1272" s="291">
        <v>1.1852307692307691</v>
      </c>
      <c r="Q1272" s="291">
        <v>1.2262153846153847</v>
      </c>
      <c r="R1272" s="292">
        <f t="shared" si="17"/>
        <v>0.81827692307692301</v>
      </c>
    </row>
    <row r="1273" spans="1:18">
      <c r="A1273" s="33">
        <v>1268</v>
      </c>
      <c r="B1273" s="26" t="s">
        <v>3083</v>
      </c>
      <c r="C1273" s="311" t="s">
        <v>3084</v>
      </c>
      <c r="D1273" s="312" t="s">
        <v>499</v>
      </c>
      <c r="E1273" s="290">
        <v>111.2</v>
      </c>
      <c r="F1273" s="291">
        <v>1.1935251798561151</v>
      </c>
      <c r="G1273" s="291">
        <v>1.202158273381295</v>
      </c>
      <c r="H1273" s="291">
        <v>1.081294964028777</v>
      </c>
      <c r="I1273" s="291">
        <v>1.2906474820143885</v>
      </c>
      <c r="J1273" s="291">
        <v>1.2863309352517984</v>
      </c>
      <c r="K1273" s="291">
        <v>1.3294964028776979</v>
      </c>
      <c r="L1273" s="291">
        <v>0.20287769784172663</v>
      </c>
      <c r="M1273" s="291">
        <v>0.22877697841726619</v>
      </c>
      <c r="N1273" s="291">
        <v>1.2410071942446044</v>
      </c>
      <c r="O1273" s="291">
        <v>1.2561151079136692</v>
      </c>
      <c r="P1273" s="291">
        <v>1.1654676258992804</v>
      </c>
      <c r="Q1273" s="291">
        <v>1.2280575539568346</v>
      </c>
      <c r="R1273" s="292">
        <f t="shared" si="17"/>
        <v>1.2305755395683453</v>
      </c>
    </row>
    <row r="1274" spans="1:18">
      <c r="A1274" s="33">
        <v>1269</v>
      </c>
      <c r="B1274" s="26" t="s">
        <v>3085</v>
      </c>
      <c r="C1274" s="311" t="s">
        <v>3086</v>
      </c>
      <c r="D1274" s="312" t="s">
        <v>499</v>
      </c>
      <c r="E1274" s="290">
        <v>290</v>
      </c>
      <c r="F1274" s="291">
        <v>0.68579310344827582</v>
      </c>
      <c r="G1274" s="291">
        <v>0.69020689655172407</v>
      </c>
      <c r="H1274" s="291">
        <v>0.74537931034482763</v>
      </c>
      <c r="I1274" s="291">
        <v>0.71062068965517233</v>
      </c>
      <c r="J1274" s="291">
        <v>0.72827586206896555</v>
      </c>
      <c r="K1274" s="291">
        <v>0.67531034482758623</v>
      </c>
      <c r="L1274" s="291">
        <v>0.70289655172413801</v>
      </c>
      <c r="M1274" s="291">
        <v>0.66096551724137931</v>
      </c>
      <c r="N1274" s="291">
        <v>0.71724137931034482</v>
      </c>
      <c r="O1274" s="291">
        <v>0.74758620689655175</v>
      </c>
      <c r="P1274" s="291">
        <v>0.66758620689655168</v>
      </c>
      <c r="Q1274" s="291">
        <v>0.64882758620689651</v>
      </c>
      <c r="R1274" s="292">
        <f t="shared" si="17"/>
        <v>0.70593103448275862</v>
      </c>
    </row>
    <row r="1275" spans="1:18">
      <c r="A1275" s="33">
        <v>1270</v>
      </c>
      <c r="B1275" s="26" t="s">
        <v>3087</v>
      </c>
      <c r="C1275" s="311" t="s">
        <v>3088</v>
      </c>
      <c r="D1275" s="312" t="s">
        <v>499</v>
      </c>
      <c r="E1275" s="290">
        <v>184</v>
      </c>
      <c r="F1275" s="291">
        <v>0.6691304347826087</v>
      </c>
      <c r="G1275" s="291">
        <v>0.68173913043478263</v>
      </c>
      <c r="H1275" s="291">
        <v>0.74739130434782619</v>
      </c>
      <c r="I1275" s="291">
        <v>0.68826086956521737</v>
      </c>
      <c r="J1275" s="291">
        <v>0.69130434782608696</v>
      </c>
      <c r="K1275" s="291">
        <v>0.73304347826086957</v>
      </c>
      <c r="L1275" s="291">
        <v>0.76217391304347826</v>
      </c>
      <c r="M1275" s="291">
        <v>0.76521739130434774</v>
      </c>
      <c r="N1275" s="291">
        <v>0.80869565217391315</v>
      </c>
      <c r="O1275" s="291">
        <v>0.85869565217391308</v>
      </c>
      <c r="P1275" s="291">
        <v>0.76956521739130435</v>
      </c>
      <c r="Q1275" s="291">
        <v>0.69086956521739129</v>
      </c>
      <c r="R1275" s="292">
        <f t="shared" si="17"/>
        <v>0.70181159420289863</v>
      </c>
    </row>
    <row r="1276" spans="1:18">
      <c r="A1276" s="33">
        <v>1271</v>
      </c>
      <c r="B1276" s="26" t="s">
        <v>3089</v>
      </c>
      <c r="C1276" s="311" t="s">
        <v>3090</v>
      </c>
      <c r="D1276" s="312" t="s">
        <v>499</v>
      </c>
      <c r="E1276" s="290">
        <v>160</v>
      </c>
      <c r="F1276" s="291">
        <v>1.0760000000000001</v>
      </c>
      <c r="G1276" s="291">
        <v>1.3260000000000001</v>
      </c>
      <c r="H1276" s="291">
        <v>1.2305000000000001</v>
      </c>
      <c r="I1276" s="291">
        <v>1.0945</v>
      </c>
      <c r="J1276" s="291">
        <v>1.0059999999999998</v>
      </c>
      <c r="K1276" s="291">
        <v>1.1774999999999998</v>
      </c>
      <c r="L1276" s="291">
        <v>1.2515000000000001</v>
      </c>
      <c r="M1276" s="291">
        <v>7.5999999999999998E-2</v>
      </c>
      <c r="N1276" s="291">
        <v>1.2934999999999999</v>
      </c>
      <c r="O1276" s="291">
        <v>1.391</v>
      </c>
      <c r="P1276" s="291">
        <v>1.4495</v>
      </c>
      <c r="Q1276" s="291">
        <v>1.3880000000000001</v>
      </c>
      <c r="R1276" s="292">
        <f t="shared" si="17"/>
        <v>1.1517500000000001</v>
      </c>
    </row>
    <row r="1277" spans="1:18">
      <c r="A1277" s="33">
        <v>1272</v>
      </c>
      <c r="B1277" s="26" t="s">
        <v>3091</v>
      </c>
      <c r="C1277" s="311" t="s">
        <v>3092</v>
      </c>
      <c r="D1277" s="312" t="s">
        <v>499</v>
      </c>
      <c r="E1277" s="290">
        <v>214</v>
      </c>
      <c r="F1277" s="291">
        <v>1.3936448598130842</v>
      </c>
      <c r="G1277" s="291">
        <v>1.0841121495327102</v>
      </c>
      <c r="H1277" s="291">
        <v>1.3981308411214952</v>
      </c>
      <c r="I1277" s="291">
        <v>0.91289719626168231</v>
      </c>
      <c r="J1277" s="291">
        <v>0.92785046728971965</v>
      </c>
      <c r="K1277" s="291">
        <v>1.0272897196261683</v>
      </c>
      <c r="L1277" s="291">
        <v>1.0728971962616822</v>
      </c>
      <c r="M1277" s="291">
        <v>1.0616822429906541</v>
      </c>
      <c r="N1277" s="291">
        <v>0.73271028037383179</v>
      </c>
      <c r="O1277" s="291">
        <v>1.0257943925233644</v>
      </c>
      <c r="P1277" s="291">
        <v>0.66990654205607469</v>
      </c>
      <c r="Q1277" s="291">
        <v>1.0983177570093459</v>
      </c>
      <c r="R1277" s="292">
        <f t="shared" si="17"/>
        <v>1.1239875389408098</v>
      </c>
    </row>
    <row r="1278" spans="1:18">
      <c r="A1278" s="33">
        <v>1273</v>
      </c>
      <c r="B1278" s="26" t="s">
        <v>3093</v>
      </c>
      <c r="C1278" s="311" t="s">
        <v>3094</v>
      </c>
      <c r="D1278" s="312" t="s">
        <v>499</v>
      </c>
      <c r="E1278" s="290">
        <v>156</v>
      </c>
      <c r="F1278" s="291">
        <v>0.89692307692307682</v>
      </c>
      <c r="G1278" s="291">
        <v>0.99641025641025638</v>
      </c>
      <c r="H1278" s="291">
        <v>1.1933333333333334</v>
      </c>
      <c r="I1278" s="291">
        <v>1.0948717948717948</v>
      </c>
      <c r="J1278" s="291">
        <v>1.0758974358974358</v>
      </c>
      <c r="K1278" s="291">
        <v>1.1082051282051282</v>
      </c>
      <c r="L1278" s="291">
        <v>1.0384615384615385</v>
      </c>
      <c r="M1278" s="291">
        <v>1.0774358974358975</v>
      </c>
      <c r="N1278" s="291">
        <v>1.08</v>
      </c>
      <c r="O1278" s="291">
        <v>0.99076923076923074</v>
      </c>
      <c r="P1278" s="291">
        <v>1.0676923076923077</v>
      </c>
      <c r="Q1278" s="291">
        <v>0.98</v>
      </c>
      <c r="R1278" s="292">
        <f t="shared" si="17"/>
        <v>1.0609401709401709</v>
      </c>
    </row>
    <row r="1279" spans="1:18">
      <c r="A1279" s="33">
        <v>1274</v>
      </c>
      <c r="B1279" s="26" t="s">
        <v>3095</v>
      </c>
      <c r="C1279" s="311" t="s">
        <v>3096</v>
      </c>
      <c r="D1279" s="312" t="s">
        <v>499</v>
      </c>
      <c r="E1279" s="290">
        <v>180</v>
      </c>
      <c r="F1279" s="291">
        <v>0.73155555555555563</v>
      </c>
      <c r="G1279" s="291">
        <v>0.85911111111111105</v>
      </c>
      <c r="H1279" s="291">
        <v>0.68844444444444441</v>
      </c>
      <c r="I1279" s="291">
        <v>0.69066666666666676</v>
      </c>
      <c r="J1279" s="291">
        <v>0.84444444444444444</v>
      </c>
      <c r="K1279" s="291">
        <v>0.86444444444444446</v>
      </c>
      <c r="L1279" s="291">
        <v>0.77066666666666661</v>
      </c>
      <c r="M1279" s="291">
        <v>0.84666666666666668</v>
      </c>
      <c r="N1279" s="291">
        <v>0.88311111111111096</v>
      </c>
      <c r="O1279" s="291">
        <v>0.76266666666666671</v>
      </c>
      <c r="P1279" s="291">
        <v>0.7831111111111112</v>
      </c>
      <c r="Q1279" s="291">
        <v>0.83199999999999996</v>
      </c>
      <c r="R1279" s="292">
        <f t="shared" si="17"/>
        <v>0.77977777777777779</v>
      </c>
    </row>
    <row r="1280" spans="1:18">
      <c r="A1280" s="33">
        <v>1275</v>
      </c>
      <c r="B1280" s="26" t="s">
        <v>3097</v>
      </c>
      <c r="C1280" s="311" t="s">
        <v>3098</v>
      </c>
      <c r="D1280" s="312" t="s">
        <v>499</v>
      </c>
      <c r="E1280" s="290">
        <v>116</v>
      </c>
      <c r="F1280" s="291">
        <v>1.0186206896551724</v>
      </c>
      <c r="G1280" s="291">
        <v>1.0958620689655172</v>
      </c>
      <c r="H1280" s="291">
        <v>1.0606896551724136</v>
      </c>
      <c r="I1280" s="291">
        <v>0.97448275862068967</v>
      </c>
      <c r="J1280" s="291">
        <v>1.0834482758620689</v>
      </c>
      <c r="K1280" s="291">
        <v>1.086896551724138</v>
      </c>
      <c r="L1280" s="291">
        <v>1.0517241379310345</v>
      </c>
      <c r="M1280" s="291">
        <v>0.77517241379310342</v>
      </c>
      <c r="N1280" s="291">
        <v>1.0641379310344827</v>
      </c>
      <c r="O1280" s="291">
        <v>1.1096551724137931</v>
      </c>
      <c r="P1280" s="291">
        <v>1.0799999999999998</v>
      </c>
      <c r="Q1280" s="291">
        <v>1.1337931034482758</v>
      </c>
      <c r="R1280" s="292">
        <f t="shared" si="17"/>
        <v>1.0533333333333332</v>
      </c>
    </row>
    <row r="1281" spans="1:18">
      <c r="A1281" s="33">
        <v>1276</v>
      </c>
      <c r="B1281" s="26" t="s">
        <v>3099</v>
      </c>
      <c r="C1281" s="311" t="s">
        <v>3100</v>
      </c>
      <c r="D1281" s="312" t="s">
        <v>499</v>
      </c>
      <c r="E1281" s="290">
        <v>175</v>
      </c>
      <c r="F1281" s="291">
        <v>1.2046896551724136</v>
      </c>
      <c r="G1281" s="291">
        <v>1.1439999999999999</v>
      </c>
      <c r="H1281" s="291">
        <v>0.91765517241379313</v>
      </c>
      <c r="I1281" s="291">
        <v>1.061655172413793</v>
      </c>
      <c r="J1281" s="291">
        <v>5.8620689655172413E-2</v>
      </c>
      <c r="K1281" s="291">
        <v>1.028</v>
      </c>
      <c r="L1281" s="291">
        <v>1.1663448275862069</v>
      </c>
      <c r="M1281" s="291">
        <v>1.1409655172413793</v>
      </c>
      <c r="N1281" s="291">
        <v>0.968551724137931</v>
      </c>
      <c r="O1281" s="291">
        <v>0.83965714285714288</v>
      </c>
      <c r="P1281" s="291">
        <v>0.79611428571428566</v>
      </c>
      <c r="Q1281" s="291">
        <v>0.81531428571428577</v>
      </c>
      <c r="R1281" s="292">
        <f t="shared" si="17"/>
        <v>0.90243678160919527</v>
      </c>
    </row>
    <row r="1282" spans="1:18">
      <c r="A1282" s="33">
        <v>1277</v>
      </c>
      <c r="B1282" s="26" t="s">
        <v>3101</v>
      </c>
      <c r="C1282" s="311" t="s">
        <v>3102</v>
      </c>
      <c r="D1282" s="312" t="s">
        <v>499</v>
      </c>
      <c r="E1282" s="290">
        <v>205</v>
      </c>
      <c r="F1282" s="291">
        <v>0.61404878048780487</v>
      </c>
      <c r="G1282" s="291">
        <v>0.60126829268292681</v>
      </c>
      <c r="H1282" s="291">
        <v>0.59180487804878057</v>
      </c>
      <c r="I1282" s="291">
        <v>0.60370731707317071</v>
      </c>
      <c r="J1282" s="291">
        <v>0.63531707317073172</v>
      </c>
      <c r="K1282" s="291">
        <v>0.63043902439024391</v>
      </c>
      <c r="L1282" s="291">
        <v>0.63570731707317074</v>
      </c>
      <c r="M1282" s="291">
        <v>0.5972682926829268</v>
      </c>
      <c r="N1282" s="291">
        <v>0.5783414634146341</v>
      </c>
      <c r="O1282" s="291">
        <v>0.62107317073170731</v>
      </c>
      <c r="P1282" s="291">
        <v>0.5908292682926829</v>
      </c>
      <c r="Q1282" s="291">
        <v>0.60643902439024389</v>
      </c>
      <c r="R1282" s="292">
        <f t="shared" si="17"/>
        <v>0.61276422764227645</v>
      </c>
    </row>
    <row r="1283" spans="1:18">
      <c r="A1283" s="33">
        <v>1278</v>
      </c>
      <c r="B1283" s="26" t="s">
        <v>3103</v>
      </c>
      <c r="C1283" s="311" t="s">
        <v>3104</v>
      </c>
      <c r="D1283" s="312" t="s">
        <v>499</v>
      </c>
      <c r="E1283" s="290">
        <v>145</v>
      </c>
      <c r="F1283" s="291">
        <v>1.0184827586206895</v>
      </c>
      <c r="G1283" s="291">
        <v>1.102206896551724</v>
      </c>
      <c r="H1283" s="291">
        <v>1.0811034482758621</v>
      </c>
      <c r="I1283" s="291">
        <v>0.91641379310344828</v>
      </c>
      <c r="J1283" s="291">
        <v>0.9983448275862068</v>
      </c>
      <c r="K1283" s="291">
        <v>0.95558620689655172</v>
      </c>
      <c r="L1283" s="291">
        <v>1.0379310344827586</v>
      </c>
      <c r="M1283" s="291">
        <v>1.0667586206896553</v>
      </c>
      <c r="N1283" s="291">
        <v>1.0750344827586207</v>
      </c>
      <c r="O1283" s="291">
        <v>1.1006896551724139</v>
      </c>
      <c r="P1283" s="291">
        <v>1.1008275862068966</v>
      </c>
      <c r="Q1283" s="291">
        <v>0.99172413793103431</v>
      </c>
      <c r="R1283" s="292">
        <f t="shared" si="17"/>
        <v>1.0120229885057472</v>
      </c>
    </row>
    <row r="1284" spans="1:18">
      <c r="A1284" s="33">
        <v>1279</v>
      </c>
      <c r="B1284" s="26" t="s">
        <v>3105</v>
      </c>
      <c r="C1284" s="311" t="s">
        <v>3106</v>
      </c>
      <c r="D1284" s="312" t="s">
        <v>499</v>
      </c>
      <c r="E1284" s="290">
        <v>200</v>
      </c>
      <c r="F1284" s="291">
        <v>0.72680000000000011</v>
      </c>
      <c r="G1284" s="291">
        <v>0.8076000000000001</v>
      </c>
      <c r="H1284" s="291">
        <v>0.82</v>
      </c>
      <c r="I1284" s="291">
        <v>0.71960000000000013</v>
      </c>
      <c r="J1284" s="291">
        <v>0.76880000000000015</v>
      </c>
      <c r="K1284" s="291">
        <v>0.82599999999999996</v>
      </c>
      <c r="L1284" s="291">
        <v>0.80320000000000003</v>
      </c>
      <c r="M1284" s="291">
        <v>0.44080000000000008</v>
      </c>
      <c r="N1284" s="291">
        <v>0.78799999999999992</v>
      </c>
      <c r="O1284" s="291">
        <v>0.90759999999999996</v>
      </c>
      <c r="P1284" s="291">
        <v>0.88039999999999996</v>
      </c>
      <c r="Q1284" s="291">
        <v>0.91959999999999997</v>
      </c>
      <c r="R1284" s="292">
        <f t="shared" si="17"/>
        <v>0.77813333333333334</v>
      </c>
    </row>
    <row r="1285" spans="1:18">
      <c r="A1285" s="33">
        <v>1280</v>
      </c>
      <c r="B1285" s="26" t="s">
        <v>3107</v>
      </c>
      <c r="C1285" s="311" t="s">
        <v>3108</v>
      </c>
      <c r="D1285" s="312" t="s">
        <v>499</v>
      </c>
      <c r="E1285" s="290">
        <v>500</v>
      </c>
      <c r="F1285" s="291">
        <v>0.29087999999999997</v>
      </c>
      <c r="G1285" s="291">
        <v>0.29087999999999997</v>
      </c>
      <c r="H1285" s="291">
        <v>0.27216000000000001</v>
      </c>
      <c r="I1285" s="291">
        <v>7.1999999999999995E-2</v>
      </c>
      <c r="J1285" s="291">
        <v>0.26064000000000004</v>
      </c>
      <c r="K1285" s="291">
        <v>0.25488</v>
      </c>
      <c r="L1285" s="291">
        <v>0.26928000000000002</v>
      </c>
      <c r="M1285" s="291">
        <v>0.23327999999999999</v>
      </c>
      <c r="N1285" s="291">
        <v>0.32400000000000001</v>
      </c>
      <c r="O1285" s="291">
        <v>0.30096000000000001</v>
      </c>
      <c r="P1285" s="291">
        <v>0.29519999999999996</v>
      </c>
      <c r="Q1285" s="291">
        <v>0.33552000000000004</v>
      </c>
      <c r="R1285" s="292">
        <f t="shared" si="17"/>
        <v>0.24024000000000001</v>
      </c>
    </row>
    <row r="1286" spans="1:18">
      <c r="A1286" s="33">
        <v>1281</v>
      </c>
      <c r="B1286" s="26" t="s">
        <v>3109</v>
      </c>
      <c r="C1286" s="311" t="s">
        <v>3110</v>
      </c>
      <c r="D1286" s="312" t="s">
        <v>499</v>
      </c>
      <c r="E1286" s="290">
        <v>126.8</v>
      </c>
      <c r="F1286" s="291">
        <v>0.9829652996845426</v>
      </c>
      <c r="G1286" s="291">
        <v>1.0277602523659306</v>
      </c>
      <c r="H1286" s="291">
        <v>0.96403785488958993</v>
      </c>
      <c r="I1286" s="291">
        <v>1.0624605678233439</v>
      </c>
      <c r="J1286" s="291">
        <v>1.0763406940063092</v>
      </c>
      <c r="K1286" s="291">
        <v>1.098422712933754</v>
      </c>
      <c r="L1286" s="291">
        <v>0.95962145110410102</v>
      </c>
      <c r="M1286" s="291">
        <v>1.0794952681388013</v>
      </c>
      <c r="N1286" s="291">
        <v>0.95394321766561518</v>
      </c>
      <c r="O1286" s="291">
        <v>0.92239747634069402</v>
      </c>
      <c r="P1286" s="291">
        <v>0.99747634069400626</v>
      </c>
      <c r="Q1286" s="291">
        <v>1.064353312302839</v>
      </c>
      <c r="R1286" s="292">
        <f t="shared" si="17"/>
        <v>1.0353312302839117</v>
      </c>
    </row>
    <row r="1287" spans="1:18">
      <c r="A1287" s="33">
        <v>1282</v>
      </c>
      <c r="B1287" s="26" t="s">
        <v>3111</v>
      </c>
      <c r="C1287" s="311" t="s">
        <v>3112</v>
      </c>
      <c r="D1287" s="312" t="s">
        <v>499</v>
      </c>
      <c r="E1287" s="290">
        <v>150</v>
      </c>
      <c r="F1287" s="291">
        <v>0.87200000000000011</v>
      </c>
      <c r="G1287" s="291">
        <v>0.82133333333333336</v>
      </c>
      <c r="H1287" s="291">
        <v>0.87840000000000018</v>
      </c>
      <c r="I1287" s="291">
        <v>0.81866666666666665</v>
      </c>
      <c r="J1287" s="291">
        <v>0.89013333333333322</v>
      </c>
      <c r="K1287" s="291">
        <v>0.97066666666666668</v>
      </c>
      <c r="L1287" s="291">
        <v>0.94399999999999995</v>
      </c>
      <c r="M1287" s="291">
        <v>0.9893333333333334</v>
      </c>
      <c r="N1287" s="291">
        <v>1.0175999999999998</v>
      </c>
      <c r="O1287" s="291">
        <v>1.0250666666666668</v>
      </c>
      <c r="P1287" s="291">
        <v>1.0645333333333333</v>
      </c>
      <c r="Q1287" s="291">
        <v>1.0704</v>
      </c>
      <c r="R1287" s="292">
        <f t="shared" si="17"/>
        <v>0.87519999999999998</v>
      </c>
    </row>
    <row r="1288" spans="1:18">
      <c r="A1288" s="33">
        <v>1283</v>
      </c>
      <c r="B1288" s="26" t="s">
        <v>3113</v>
      </c>
      <c r="C1288" s="311" t="s">
        <v>3114</v>
      </c>
      <c r="D1288" s="312" t="s">
        <v>499</v>
      </c>
      <c r="E1288" s="290">
        <v>178</v>
      </c>
      <c r="F1288" s="291">
        <v>1.3002247191011236</v>
      </c>
      <c r="G1288" s="291">
        <v>1.2093258426966293</v>
      </c>
      <c r="H1288" s="291">
        <v>1.1667415730337078</v>
      </c>
      <c r="I1288" s="291">
        <v>1.1579775280898876</v>
      </c>
      <c r="J1288" s="291">
        <v>0.88943820224719095</v>
      </c>
      <c r="K1288" s="291">
        <v>1.2078651685393258</v>
      </c>
      <c r="L1288" s="291">
        <v>1.2959550561797752</v>
      </c>
      <c r="M1288" s="291">
        <v>1.3002247191011236</v>
      </c>
      <c r="N1288" s="291">
        <v>1.1173033707865168</v>
      </c>
      <c r="O1288" s="291">
        <v>1.306179775280899</v>
      </c>
      <c r="P1288" s="291">
        <v>1.2429213483146069</v>
      </c>
      <c r="Q1288" s="291">
        <v>1.4006741573033707</v>
      </c>
      <c r="R1288" s="292">
        <f t="shared" si="17"/>
        <v>1.1552621722846441</v>
      </c>
    </row>
    <row r="1289" spans="1:18">
      <c r="A1289" s="33">
        <v>1284</v>
      </c>
      <c r="B1289" s="26" t="s">
        <v>3115</v>
      </c>
      <c r="C1289" s="311" t="s">
        <v>3116</v>
      </c>
      <c r="D1289" s="312" t="s">
        <v>499</v>
      </c>
      <c r="E1289" s="290">
        <v>222</v>
      </c>
      <c r="F1289" s="291">
        <v>0.8086486486486486</v>
      </c>
      <c r="G1289" s="291">
        <v>0.84576576576576568</v>
      </c>
      <c r="H1289" s="291">
        <v>0.78666666666666663</v>
      </c>
      <c r="I1289" s="291">
        <v>0.83279279279279272</v>
      </c>
      <c r="J1289" s="291">
        <v>0.64468468468468465</v>
      </c>
      <c r="K1289" s="291">
        <v>0.73585585585585578</v>
      </c>
      <c r="L1289" s="291">
        <v>0.69711711711711721</v>
      </c>
      <c r="M1289" s="291">
        <v>0.71963963963963962</v>
      </c>
      <c r="N1289" s="291">
        <v>0.74270270270270267</v>
      </c>
      <c r="O1289" s="291">
        <v>0.62558558558558552</v>
      </c>
      <c r="P1289" s="291">
        <v>0.57945945945945943</v>
      </c>
      <c r="Q1289" s="291">
        <v>0.79387387387387387</v>
      </c>
      <c r="R1289" s="292">
        <f t="shared" si="17"/>
        <v>0.77573573573573562</v>
      </c>
    </row>
    <row r="1290" spans="1:18">
      <c r="A1290" s="33">
        <v>1285</v>
      </c>
      <c r="B1290" s="26" t="s">
        <v>3117</v>
      </c>
      <c r="C1290" s="311" t="s">
        <v>3118</v>
      </c>
      <c r="D1290" s="312" t="s">
        <v>499</v>
      </c>
      <c r="E1290" s="290">
        <v>167</v>
      </c>
      <c r="F1290" s="291">
        <v>1.0778443113772456</v>
      </c>
      <c r="G1290" s="291">
        <v>1.3269461077844313</v>
      </c>
      <c r="H1290" s="291">
        <v>1.2287425149700599</v>
      </c>
      <c r="I1290" s="291">
        <v>1.4299401197604789</v>
      </c>
      <c r="J1290" s="291">
        <v>1.2491017964071855</v>
      </c>
      <c r="K1290" s="291">
        <v>1.3820359281437125</v>
      </c>
      <c r="L1290" s="291">
        <v>1.3461077844311378</v>
      </c>
      <c r="M1290" s="291">
        <v>1.41437125748503</v>
      </c>
      <c r="N1290" s="291">
        <v>1.4059880239520957</v>
      </c>
      <c r="O1290" s="291">
        <v>1.3353293413173652</v>
      </c>
      <c r="P1290" s="291">
        <v>1.4802395209580839</v>
      </c>
      <c r="Q1290" s="291">
        <v>1.2742514970059882</v>
      </c>
      <c r="R1290" s="292">
        <f t="shared" si="17"/>
        <v>1.282435129740519</v>
      </c>
    </row>
    <row r="1291" spans="1:18">
      <c r="A1291" s="33">
        <v>1286</v>
      </c>
      <c r="B1291" s="26" t="s">
        <v>3119</v>
      </c>
      <c r="C1291" s="311" t="s">
        <v>3120</v>
      </c>
      <c r="D1291" s="312" t="s">
        <v>499</v>
      </c>
      <c r="E1291" s="290">
        <v>160</v>
      </c>
      <c r="F1291" s="291">
        <v>1.0145</v>
      </c>
      <c r="G1291" s="291">
        <v>1.014</v>
      </c>
      <c r="H1291" s="291">
        <v>1.06</v>
      </c>
      <c r="I1291" s="291">
        <v>1.0445</v>
      </c>
      <c r="J1291" s="291">
        <v>1.1964999999999999</v>
      </c>
      <c r="K1291" s="291">
        <v>1.0785</v>
      </c>
      <c r="L1291" s="291">
        <v>1.1335000000000002</v>
      </c>
      <c r="M1291" s="291">
        <v>0.99949999999999994</v>
      </c>
      <c r="N1291" s="291">
        <v>0.74099999999999999</v>
      </c>
      <c r="O1291" s="291">
        <v>0.95450000000000002</v>
      </c>
      <c r="P1291" s="291">
        <v>0.82850000000000001</v>
      </c>
      <c r="Q1291" s="291">
        <v>0.91700000000000004</v>
      </c>
      <c r="R1291" s="292">
        <f t="shared" ref="R1291:R1344" si="18">AVERAGE(F1291:K1291)</f>
        <v>1.0679999999999998</v>
      </c>
    </row>
    <row r="1292" spans="1:18">
      <c r="A1292" s="33">
        <v>1287</v>
      </c>
      <c r="B1292" s="26" t="s">
        <v>3121</v>
      </c>
      <c r="C1292" s="311" t="s">
        <v>3122</v>
      </c>
      <c r="D1292" s="312" t="s">
        <v>1482</v>
      </c>
      <c r="E1292" s="290">
        <v>153</v>
      </c>
      <c r="F1292" s="291">
        <v>0.51058823529411768</v>
      </c>
      <c r="G1292" s="291">
        <v>0.53594771241830064</v>
      </c>
      <c r="H1292" s="291">
        <v>0.47307189542483657</v>
      </c>
      <c r="I1292" s="291">
        <v>0.50248366013071899</v>
      </c>
      <c r="J1292" s="291">
        <v>0.24836601307189543</v>
      </c>
      <c r="K1292" s="291">
        <v>0.31660130718954249</v>
      </c>
      <c r="L1292" s="291">
        <v>0.29856209150326796</v>
      </c>
      <c r="M1292" s="291">
        <v>0.62745098039215685</v>
      </c>
      <c r="N1292" s="291">
        <v>0.47555555555555556</v>
      </c>
      <c r="O1292" s="291">
        <v>0.29947712418300654</v>
      </c>
      <c r="P1292" s="291">
        <v>0.22627450980392155</v>
      </c>
      <c r="Q1292" s="291">
        <v>0.08</v>
      </c>
      <c r="R1292" s="292">
        <f t="shared" si="18"/>
        <v>0.43117647058823527</v>
      </c>
    </row>
    <row r="1293" spans="1:18">
      <c r="A1293" s="33">
        <v>1288</v>
      </c>
      <c r="B1293" s="26" t="s">
        <v>3123</v>
      </c>
      <c r="C1293" s="311" t="s">
        <v>3124</v>
      </c>
      <c r="D1293" s="312" t="s">
        <v>499</v>
      </c>
      <c r="E1293" s="290">
        <v>165</v>
      </c>
      <c r="F1293" s="291">
        <v>1.0672592592592594</v>
      </c>
      <c r="G1293" s="291">
        <v>1.0992592592592594</v>
      </c>
      <c r="H1293" s="291">
        <v>0.97406060606060607</v>
      </c>
      <c r="I1293" s="291">
        <v>0.89551515151515149</v>
      </c>
      <c r="J1293" s="291">
        <v>2.3757575757575759E-2</v>
      </c>
      <c r="K1293" s="291">
        <v>0.8901818181818183</v>
      </c>
      <c r="L1293" s="291">
        <v>0.90424242424242418</v>
      </c>
      <c r="M1293" s="291">
        <v>0.9061818181818182</v>
      </c>
      <c r="N1293" s="291">
        <v>1.0089696969696971</v>
      </c>
      <c r="O1293" s="291">
        <v>1.0104242424242424</v>
      </c>
      <c r="P1293" s="291">
        <v>0.20673939393939395</v>
      </c>
      <c r="Q1293" s="291">
        <v>0.78593939393939394</v>
      </c>
      <c r="R1293" s="292">
        <f t="shared" si="18"/>
        <v>0.82500561167227826</v>
      </c>
    </row>
    <row r="1294" spans="1:18">
      <c r="A1294" s="33">
        <v>1289</v>
      </c>
      <c r="B1294" s="26" t="s">
        <v>3125</v>
      </c>
      <c r="C1294" s="311" t="s">
        <v>3126</v>
      </c>
      <c r="D1294" s="312" t="s">
        <v>499</v>
      </c>
      <c r="E1294" s="290">
        <v>189</v>
      </c>
      <c r="F1294" s="291">
        <v>0.6891005291005291</v>
      </c>
      <c r="G1294" s="291">
        <v>0.68825396825396812</v>
      </c>
      <c r="H1294" s="291">
        <v>0.76021164021164023</v>
      </c>
      <c r="I1294" s="291">
        <v>0.80084656084656092</v>
      </c>
      <c r="J1294" s="291">
        <v>0.71534391534391539</v>
      </c>
      <c r="K1294" s="291">
        <v>0.72296296296296303</v>
      </c>
      <c r="L1294" s="291">
        <v>0.77714285714285725</v>
      </c>
      <c r="M1294" s="291">
        <v>0.7263492063492063</v>
      </c>
      <c r="N1294" s="291">
        <v>0.72211640211640205</v>
      </c>
      <c r="O1294" s="291">
        <v>0.71873015873015877</v>
      </c>
      <c r="P1294" s="291">
        <v>0.71111111111111114</v>
      </c>
      <c r="Q1294" s="291">
        <v>0.73312169312169317</v>
      </c>
      <c r="R1294" s="292">
        <f t="shared" si="18"/>
        <v>0.72945326278659606</v>
      </c>
    </row>
    <row r="1295" spans="1:18">
      <c r="A1295" s="33">
        <v>1290</v>
      </c>
      <c r="B1295" s="26" t="s">
        <v>3127</v>
      </c>
      <c r="C1295" s="311" t="s">
        <v>3128</v>
      </c>
      <c r="D1295" s="312" t="s">
        <v>499</v>
      </c>
      <c r="E1295" s="290">
        <v>192</v>
      </c>
      <c r="F1295" s="291">
        <v>0.68718749999999995</v>
      </c>
      <c r="G1295" s="291">
        <v>0.74479166666666663</v>
      </c>
      <c r="H1295" s="291">
        <v>0.7890625</v>
      </c>
      <c r="I1295" s="291">
        <v>0.76208333333333333</v>
      </c>
      <c r="J1295" s="291">
        <v>0.85812499999999992</v>
      </c>
      <c r="K1295" s="291">
        <v>0.72593750000000001</v>
      </c>
      <c r="L1295" s="291">
        <v>0.72041666666666659</v>
      </c>
      <c r="M1295" s="291">
        <v>0.76041666666666663</v>
      </c>
      <c r="N1295" s="291">
        <v>0.76666666666666661</v>
      </c>
      <c r="O1295" s="291">
        <v>0.7779166666666667</v>
      </c>
      <c r="P1295" s="291">
        <v>0.44083333333333335</v>
      </c>
      <c r="Q1295" s="291">
        <v>0.63208333333333333</v>
      </c>
      <c r="R1295" s="292">
        <f t="shared" si="18"/>
        <v>0.76119791666666659</v>
      </c>
    </row>
    <row r="1296" spans="1:18">
      <c r="A1296" s="33">
        <v>1291</v>
      </c>
      <c r="B1296" s="26" t="s">
        <v>3129</v>
      </c>
      <c r="C1296" s="311" t="s">
        <v>3130</v>
      </c>
      <c r="D1296" s="312" t="s">
        <v>499</v>
      </c>
      <c r="E1296" s="290">
        <v>165</v>
      </c>
      <c r="F1296" s="291">
        <v>0.96581818181818169</v>
      </c>
      <c r="G1296" s="291">
        <v>0.9798787878787879</v>
      </c>
      <c r="H1296" s="291">
        <v>1.0918787878787879</v>
      </c>
      <c r="I1296" s="291">
        <v>1.0526060606060605</v>
      </c>
      <c r="J1296" s="291">
        <v>0.95224242424242422</v>
      </c>
      <c r="K1296" s="291">
        <v>0.9992727272727272</v>
      </c>
      <c r="L1296" s="291">
        <v>0.98278787878787877</v>
      </c>
      <c r="M1296" s="291">
        <v>1.0099393939393941</v>
      </c>
      <c r="N1296" s="291">
        <v>0.97018181818181826</v>
      </c>
      <c r="O1296" s="291">
        <v>1.0458181818181818</v>
      </c>
      <c r="P1296" s="291">
        <v>1.0220606060606059</v>
      </c>
      <c r="Q1296" s="291">
        <v>0.85963636363636364</v>
      </c>
      <c r="R1296" s="292">
        <f t="shared" si="18"/>
        <v>1.006949494949495</v>
      </c>
    </row>
    <row r="1297" spans="1:18">
      <c r="A1297" s="33">
        <v>1292</v>
      </c>
      <c r="B1297" s="26" t="s">
        <v>3131</v>
      </c>
      <c r="C1297" s="311" t="s">
        <v>3132</v>
      </c>
      <c r="D1297" s="312" t="s">
        <v>499</v>
      </c>
      <c r="E1297" s="290">
        <v>165</v>
      </c>
      <c r="F1297" s="291">
        <v>0.81139393939393933</v>
      </c>
      <c r="G1297" s="291">
        <v>0.8404848484848485</v>
      </c>
      <c r="H1297" s="291">
        <v>0.92230303030303029</v>
      </c>
      <c r="I1297" s="291">
        <v>0.96218181818181814</v>
      </c>
      <c r="J1297" s="291">
        <v>0.88145454545454549</v>
      </c>
      <c r="K1297" s="291">
        <v>0.91054545454545455</v>
      </c>
      <c r="L1297" s="291">
        <v>0.89963636363636357</v>
      </c>
      <c r="M1297" s="291">
        <v>0.90193939393939393</v>
      </c>
      <c r="N1297" s="291">
        <v>0.91406060606060602</v>
      </c>
      <c r="O1297" s="291">
        <v>0.81018181818181823</v>
      </c>
      <c r="P1297" s="291">
        <v>0.83939393939393936</v>
      </c>
      <c r="Q1297" s="291">
        <v>0.85684848484848486</v>
      </c>
      <c r="R1297" s="292">
        <f t="shared" si="18"/>
        <v>0.88806060606060599</v>
      </c>
    </row>
    <row r="1298" spans="1:18">
      <c r="A1298" s="33">
        <v>1293</v>
      </c>
      <c r="B1298" s="26" t="s">
        <v>3133</v>
      </c>
      <c r="C1298" s="311" t="s">
        <v>3134</v>
      </c>
      <c r="D1298" s="312" t="s">
        <v>499</v>
      </c>
      <c r="E1298" s="290">
        <v>131</v>
      </c>
      <c r="F1298" s="291">
        <v>3.7709923664122132E-2</v>
      </c>
      <c r="G1298" s="291">
        <v>2.870229007633588E-2</v>
      </c>
      <c r="H1298" s="291">
        <v>2.8091603053435114E-2</v>
      </c>
      <c r="I1298" s="291">
        <v>7.16030534351145E-2</v>
      </c>
      <c r="J1298" s="291">
        <v>6.2442748091603051E-2</v>
      </c>
      <c r="K1298" s="291">
        <v>7.16030534351145E-2</v>
      </c>
      <c r="L1298" s="291">
        <v>2.4427480916030534E-2</v>
      </c>
      <c r="M1298" s="291">
        <v>1.2471755725190838</v>
      </c>
      <c r="N1298" s="291">
        <v>1.2586259541984732</v>
      </c>
      <c r="O1298" s="291">
        <v>1.1279389312977099</v>
      </c>
      <c r="P1298" s="291">
        <v>1.0505343511450382</v>
      </c>
      <c r="Q1298" s="291">
        <v>0.16610687022900761</v>
      </c>
      <c r="R1298" s="292">
        <f t="shared" si="18"/>
        <v>5.0025445292620853E-2</v>
      </c>
    </row>
    <row r="1299" spans="1:18">
      <c r="A1299" s="33">
        <v>1294</v>
      </c>
      <c r="B1299" s="26" t="s">
        <v>3353</v>
      </c>
      <c r="C1299" s="311" t="s">
        <v>2920</v>
      </c>
      <c r="D1299" s="312" t="s">
        <v>499</v>
      </c>
      <c r="E1299" s="290">
        <v>222</v>
      </c>
      <c r="F1299" s="291">
        <v>0.86189189189189186</v>
      </c>
      <c r="G1299" s="291">
        <v>0.84837837837837837</v>
      </c>
      <c r="H1299" s="291">
        <v>0.85135135135135132</v>
      </c>
      <c r="I1299" s="291">
        <v>0.73189189189189185</v>
      </c>
      <c r="J1299" s="291">
        <v>0.73351351351351335</v>
      </c>
      <c r="K1299" s="291">
        <v>0.7616216216216215</v>
      </c>
      <c r="L1299" s="291">
        <v>0.82540540540540541</v>
      </c>
      <c r="M1299" s="291">
        <v>2.7027027027027029E-2</v>
      </c>
      <c r="N1299" s="291">
        <v>0.77729729729729735</v>
      </c>
      <c r="O1299" s="291">
        <v>0.78648648648648645</v>
      </c>
      <c r="P1299" s="291">
        <v>0.19589189189189188</v>
      </c>
      <c r="Q1299" s="291">
        <v>0.78198198198198199</v>
      </c>
      <c r="R1299" s="292">
        <f t="shared" si="18"/>
        <v>0.79810810810810795</v>
      </c>
    </row>
    <row r="1300" spans="1:18">
      <c r="A1300" s="33">
        <v>1295</v>
      </c>
      <c r="B1300" s="26" t="s">
        <v>3135</v>
      </c>
      <c r="C1300" s="311" t="s">
        <v>3136</v>
      </c>
      <c r="D1300" s="312" t="s">
        <v>502</v>
      </c>
      <c r="E1300" s="290">
        <v>145</v>
      </c>
      <c r="F1300" s="291">
        <v>0.26482758620689656</v>
      </c>
      <c r="G1300" s="291">
        <v>0.22179310344827585</v>
      </c>
      <c r="H1300" s="291">
        <v>0.26703448275862068</v>
      </c>
      <c r="I1300" s="291">
        <v>0.23393103448275862</v>
      </c>
      <c r="J1300" s="291">
        <v>3.8620689655172409E-2</v>
      </c>
      <c r="K1300" s="291">
        <v>0.20303448275862071</v>
      </c>
      <c r="L1300" s="291">
        <v>0.19310344827586207</v>
      </c>
      <c r="M1300" s="291">
        <v>0.1346206896551724</v>
      </c>
      <c r="N1300" s="291">
        <v>0.13682758620689656</v>
      </c>
      <c r="O1300" s="291">
        <v>0.11255172413793103</v>
      </c>
      <c r="P1300" s="291">
        <v>0.14124137931034483</v>
      </c>
      <c r="Q1300" s="291">
        <v>0.15006896551724139</v>
      </c>
      <c r="R1300" s="292">
        <f t="shared" si="18"/>
        <v>0.20487356321839081</v>
      </c>
    </row>
    <row r="1301" spans="1:18">
      <c r="A1301" s="33">
        <v>1296</v>
      </c>
      <c r="B1301" s="26" t="s">
        <v>3137</v>
      </c>
      <c r="C1301" s="311" t="s">
        <v>3138</v>
      </c>
      <c r="D1301" s="312" t="s">
        <v>499</v>
      </c>
      <c r="E1301" s="290">
        <v>390</v>
      </c>
      <c r="F1301" s="291">
        <v>2.0102564102564103E-2</v>
      </c>
      <c r="G1301" s="291">
        <v>2.5846153846153845E-2</v>
      </c>
      <c r="H1301" s="291">
        <v>2.8717948717948721E-2</v>
      </c>
      <c r="I1301" s="291">
        <v>8.1230769230769245E-2</v>
      </c>
      <c r="J1301" s="291">
        <v>3.8153846153846149E-2</v>
      </c>
      <c r="K1301" s="291">
        <v>0.13169230769230766</v>
      </c>
      <c r="L1301" s="291">
        <v>0.44882051282051277</v>
      </c>
      <c r="M1301" s="291">
        <v>0.60676923076923084</v>
      </c>
      <c r="N1301" s="291">
        <v>0.63097435897435894</v>
      </c>
      <c r="O1301" s="291">
        <v>0.55261538461538462</v>
      </c>
      <c r="P1301" s="291">
        <v>0.61661538461538457</v>
      </c>
      <c r="Q1301" s="291">
        <v>0.60430769230769221</v>
      </c>
      <c r="R1301" s="292">
        <f t="shared" si="18"/>
        <v>5.4290598290598291E-2</v>
      </c>
    </row>
    <row r="1302" spans="1:18">
      <c r="A1302" s="33">
        <v>1297</v>
      </c>
      <c r="B1302" s="26" t="s">
        <v>3139</v>
      </c>
      <c r="C1302" s="311" t="s">
        <v>3140</v>
      </c>
      <c r="D1302" s="312" t="s">
        <v>502</v>
      </c>
      <c r="E1302" s="290">
        <v>127</v>
      </c>
      <c r="F1302" s="291">
        <v>0.11338582677165353</v>
      </c>
      <c r="G1302" s="291">
        <v>0.14488188976377953</v>
      </c>
      <c r="H1302" s="291">
        <v>9.952755905511812E-2</v>
      </c>
      <c r="I1302" s="291">
        <v>8.1889763779527558E-2</v>
      </c>
      <c r="J1302" s="291">
        <v>1.1338582677165353E-2</v>
      </c>
      <c r="K1302" s="291">
        <v>8.566929133858267E-2</v>
      </c>
      <c r="L1302" s="291">
        <v>0.42834645669291344</v>
      </c>
      <c r="M1302" s="291">
        <v>5.9212598425196855E-2</v>
      </c>
      <c r="N1302" s="291">
        <v>3.0236220472440945E-2</v>
      </c>
      <c r="O1302" s="291">
        <v>2.6456692913385826E-2</v>
      </c>
      <c r="P1302" s="291">
        <v>4.5354330708661413E-2</v>
      </c>
      <c r="Q1302" s="291">
        <v>7.0551181102362193E-2</v>
      </c>
      <c r="R1302" s="292">
        <f t="shared" si="18"/>
        <v>8.9448818897637797E-2</v>
      </c>
    </row>
    <row r="1303" spans="1:18">
      <c r="A1303" s="33">
        <v>1298</v>
      </c>
      <c r="B1303" s="26" t="s">
        <v>3141</v>
      </c>
      <c r="C1303" s="311" t="s">
        <v>3142</v>
      </c>
      <c r="D1303" s="312" t="s">
        <v>499</v>
      </c>
      <c r="E1303" s="290">
        <v>180</v>
      </c>
      <c r="F1303" s="291">
        <v>0.69866666666666666</v>
      </c>
      <c r="G1303" s="291">
        <v>0.69344444444444442</v>
      </c>
      <c r="H1303" s="291">
        <v>0.74377777777777776</v>
      </c>
      <c r="I1303" s="291">
        <v>0.80033333333333334</v>
      </c>
      <c r="J1303" s="291">
        <v>0.78855555555555557</v>
      </c>
      <c r="K1303" s="291">
        <v>0.71044444444444443</v>
      </c>
      <c r="L1303" s="291">
        <v>0.81666666666666665</v>
      </c>
      <c r="M1303" s="291">
        <v>0.80222222222222228</v>
      </c>
      <c r="N1303" s="291">
        <v>0.70088888888888889</v>
      </c>
      <c r="O1303" s="291">
        <v>0.68799999999999994</v>
      </c>
      <c r="P1303" s="291">
        <v>0.7</v>
      </c>
      <c r="Q1303" s="291">
        <v>0.77644444444444438</v>
      </c>
      <c r="R1303" s="292">
        <f t="shared" si="18"/>
        <v>0.73920370370370359</v>
      </c>
    </row>
    <row r="1304" spans="1:18">
      <c r="A1304" s="33">
        <v>1299</v>
      </c>
      <c r="B1304" s="26" t="s">
        <v>3143</v>
      </c>
      <c r="C1304" s="311" t="s">
        <v>3144</v>
      </c>
      <c r="D1304" s="312" t="s">
        <v>499</v>
      </c>
      <c r="E1304" s="290">
        <v>190</v>
      </c>
      <c r="F1304" s="291">
        <v>0.62989473684210529</v>
      </c>
      <c r="G1304" s="291">
        <v>0.67536842105263151</v>
      </c>
      <c r="H1304" s="291">
        <v>0.75368421052631573</v>
      </c>
      <c r="I1304" s="291">
        <v>0.74357894736842101</v>
      </c>
      <c r="J1304" s="291">
        <v>0.74863157894736843</v>
      </c>
      <c r="K1304" s="291">
        <v>0.72842105263157886</v>
      </c>
      <c r="L1304" s="291">
        <v>0.77389473684210519</v>
      </c>
      <c r="M1304" s="291">
        <v>0.76715789473684204</v>
      </c>
      <c r="N1304" s="291">
        <v>0.70231578947368423</v>
      </c>
      <c r="O1304" s="291">
        <v>0.74863157894736843</v>
      </c>
      <c r="P1304" s="291">
        <v>0.74610526315789472</v>
      </c>
      <c r="Q1304" s="291">
        <v>0.73431578947368426</v>
      </c>
      <c r="R1304" s="292">
        <f t="shared" si="18"/>
        <v>0.71326315789473682</v>
      </c>
    </row>
    <row r="1305" spans="1:18">
      <c r="A1305" s="33">
        <v>1300</v>
      </c>
      <c r="B1305" s="26" t="s">
        <v>3145</v>
      </c>
      <c r="C1305" s="311" t="s">
        <v>3146</v>
      </c>
      <c r="D1305" s="312" t="s">
        <v>499</v>
      </c>
      <c r="E1305" s="290">
        <v>140</v>
      </c>
      <c r="F1305" s="291">
        <v>1.2428571428571429</v>
      </c>
      <c r="G1305" s="291">
        <v>1.3262857142857143</v>
      </c>
      <c r="H1305" s="291">
        <v>1.1525714285714284</v>
      </c>
      <c r="I1305" s="291">
        <v>1.3245714285714285</v>
      </c>
      <c r="J1305" s="291">
        <v>1.2657142857142856</v>
      </c>
      <c r="K1305" s="291">
        <v>1.2702857142857142</v>
      </c>
      <c r="L1305" s="291">
        <v>1.248</v>
      </c>
      <c r="M1305" s="291">
        <v>1.1817142857142857</v>
      </c>
      <c r="N1305" s="291">
        <v>1.2102857142857142</v>
      </c>
      <c r="O1305" s="291">
        <v>1.284</v>
      </c>
      <c r="P1305" s="291">
        <v>1.4302857142857144</v>
      </c>
      <c r="Q1305" s="291">
        <v>1.3205714285714285</v>
      </c>
      <c r="R1305" s="292">
        <f t="shared" si="18"/>
        <v>1.2637142857142856</v>
      </c>
    </row>
    <row r="1306" spans="1:18">
      <c r="A1306" s="33">
        <v>1301</v>
      </c>
      <c r="B1306" s="26" t="s">
        <v>3147</v>
      </c>
      <c r="C1306" s="311" t="s">
        <v>3148</v>
      </c>
      <c r="D1306" s="312" t="s">
        <v>499</v>
      </c>
      <c r="E1306" s="290">
        <v>150</v>
      </c>
      <c r="F1306" s="291">
        <v>1.1733333333333333</v>
      </c>
      <c r="G1306" s="291">
        <v>1.0733333333333333</v>
      </c>
      <c r="H1306" s="291">
        <v>1.0933333333333333</v>
      </c>
      <c r="I1306" s="291">
        <v>1.1365333333333334</v>
      </c>
      <c r="J1306" s="291">
        <v>1.1114666666666666</v>
      </c>
      <c r="K1306" s="291">
        <v>1.2154666666666667</v>
      </c>
      <c r="L1306" s="291">
        <v>1.296</v>
      </c>
      <c r="M1306" s="291">
        <v>1.0010666666666665</v>
      </c>
      <c r="N1306" s="291">
        <v>1.2447999999999999</v>
      </c>
      <c r="O1306" s="291">
        <v>1.1557333333333335</v>
      </c>
      <c r="P1306" s="291">
        <v>1.1845333333333334</v>
      </c>
      <c r="Q1306" s="291">
        <v>1.1984000000000001</v>
      </c>
      <c r="R1306" s="292">
        <f t="shared" si="18"/>
        <v>1.1339111111111111</v>
      </c>
    </row>
    <row r="1307" spans="1:18">
      <c r="A1307" s="33">
        <v>1302</v>
      </c>
      <c r="B1307" s="26" t="s">
        <v>3149</v>
      </c>
      <c r="C1307" s="311" t="s">
        <v>3150</v>
      </c>
      <c r="D1307" s="312" t="s">
        <v>499</v>
      </c>
      <c r="E1307" s="290">
        <v>560</v>
      </c>
      <c r="F1307" s="291">
        <v>0.50871428571428567</v>
      </c>
      <c r="G1307" s="291">
        <v>0.62742857142857145</v>
      </c>
      <c r="H1307" s="291">
        <v>0.50700000000000001</v>
      </c>
      <c r="I1307" s="291">
        <v>0.5357142857142857</v>
      </c>
      <c r="J1307" s="291">
        <v>5.5714285714285709E-3</v>
      </c>
      <c r="K1307" s="291">
        <v>0.65699999999999992</v>
      </c>
      <c r="L1307" s="291">
        <v>0.67371428571428582</v>
      </c>
      <c r="M1307" s="291">
        <v>0.75085714285714278</v>
      </c>
      <c r="N1307" s="291">
        <v>0.72000000000000008</v>
      </c>
      <c r="O1307" s="291">
        <v>0.58242857142857141</v>
      </c>
      <c r="P1307" s="291">
        <v>0.7054285714285714</v>
      </c>
      <c r="Q1307" s="291">
        <v>0.62442857142857144</v>
      </c>
      <c r="R1307" s="292">
        <f t="shared" si="18"/>
        <v>0.47357142857142859</v>
      </c>
    </row>
    <row r="1308" spans="1:18">
      <c r="A1308" s="33">
        <v>1303</v>
      </c>
      <c r="B1308" s="26" t="s">
        <v>3151</v>
      </c>
      <c r="C1308" s="311" t="s">
        <v>3152</v>
      </c>
      <c r="D1308" s="312" t="s">
        <v>499</v>
      </c>
      <c r="E1308" s="290">
        <v>245</v>
      </c>
      <c r="F1308" s="291">
        <v>0.75559183673469388</v>
      </c>
      <c r="G1308" s="291">
        <v>0.75036734693877549</v>
      </c>
      <c r="H1308" s="291">
        <v>0.75232653061224486</v>
      </c>
      <c r="I1308" s="291">
        <v>0.62040816326530612</v>
      </c>
      <c r="J1308" s="291">
        <v>0.78171428571428581</v>
      </c>
      <c r="K1308" s="291">
        <v>0.73730612244897953</v>
      </c>
      <c r="L1308" s="291">
        <v>0.75820408163265307</v>
      </c>
      <c r="M1308" s="291">
        <v>0.73861224489795918</v>
      </c>
      <c r="N1308" s="291">
        <v>0.73142857142857154</v>
      </c>
      <c r="O1308" s="291">
        <v>0.78759183673469391</v>
      </c>
      <c r="P1308" s="291">
        <v>0.71967346938775523</v>
      </c>
      <c r="Q1308" s="291">
        <v>0.70073469387755105</v>
      </c>
      <c r="R1308" s="292">
        <f t="shared" si="18"/>
        <v>0.7329523809523808</v>
      </c>
    </row>
    <row r="1309" spans="1:18">
      <c r="A1309" s="33">
        <v>1304</v>
      </c>
      <c r="B1309" s="26" t="s">
        <v>3153</v>
      </c>
      <c r="C1309" s="311" t="s">
        <v>3154</v>
      </c>
      <c r="D1309" s="312" t="s">
        <v>499</v>
      </c>
      <c r="E1309" s="290">
        <v>245</v>
      </c>
      <c r="F1309" s="291">
        <v>0.78824489795918373</v>
      </c>
      <c r="G1309" s="291">
        <v>0.81763265306122457</v>
      </c>
      <c r="H1309" s="291">
        <v>0.80979591836734699</v>
      </c>
      <c r="I1309" s="291">
        <v>0.79412244897959183</v>
      </c>
      <c r="J1309" s="291">
        <v>0.7621224489795918</v>
      </c>
      <c r="K1309" s="291">
        <v>0.80848979591836723</v>
      </c>
      <c r="L1309" s="291">
        <v>0.81110204081632653</v>
      </c>
      <c r="M1309" s="291">
        <v>0.81502040816326526</v>
      </c>
      <c r="N1309" s="291">
        <v>0.80130612244897959</v>
      </c>
      <c r="O1309" s="291">
        <v>0.80914285714285705</v>
      </c>
      <c r="P1309" s="291">
        <v>0.8444081632653061</v>
      </c>
      <c r="Q1309" s="291">
        <v>0.82612244897959186</v>
      </c>
      <c r="R1309" s="292">
        <f t="shared" si="18"/>
        <v>0.79673469387755114</v>
      </c>
    </row>
    <row r="1310" spans="1:18">
      <c r="A1310" s="33">
        <v>1305</v>
      </c>
      <c r="B1310" s="26" t="s">
        <v>3155</v>
      </c>
      <c r="C1310" s="311" t="s">
        <v>3156</v>
      </c>
      <c r="D1310" s="312" t="s">
        <v>499</v>
      </c>
      <c r="E1310" s="290">
        <v>262</v>
      </c>
      <c r="F1310" s="291">
        <v>0.56916030534351147</v>
      </c>
      <c r="G1310" s="291">
        <v>0.521526717557252</v>
      </c>
      <c r="H1310" s="291">
        <v>0.51480916030534352</v>
      </c>
      <c r="I1310" s="291">
        <v>0.5312977099236641</v>
      </c>
      <c r="J1310" s="291">
        <v>0.65465648854961833</v>
      </c>
      <c r="K1310" s="291">
        <v>0.68213740458015271</v>
      </c>
      <c r="L1310" s="291">
        <v>0.67664122137404581</v>
      </c>
      <c r="M1310" s="291">
        <v>0.62778625954198475</v>
      </c>
      <c r="N1310" s="291">
        <v>0.59114503816793895</v>
      </c>
      <c r="O1310" s="291">
        <v>0.55877862595419847</v>
      </c>
      <c r="P1310" s="291">
        <v>0.5941984732824428</v>
      </c>
      <c r="Q1310" s="291">
        <v>0.54717557251908389</v>
      </c>
      <c r="R1310" s="292">
        <f t="shared" si="18"/>
        <v>0.57893129770992369</v>
      </c>
    </row>
    <row r="1311" spans="1:18">
      <c r="A1311" s="33">
        <v>1306</v>
      </c>
      <c r="B1311" s="26" t="s">
        <v>3157</v>
      </c>
      <c r="C1311" s="311" t="s">
        <v>3158</v>
      </c>
      <c r="D1311" s="312" t="s">
        <v>499</v>
      </c>
      <c r="E1311" s="290">
        <v>245</v>
      </c>
      <c r="F1311" s="291">
        <v>0.45975510204081632</v>
      </c>
      <c r="G1311" s="291">
        <v>0.81567346938775509</v>
      </c>
      <c r="H1311" s="291">
        <v>0.81959183673469393</v>
      </c>
      <c r="I1311" s="291">
        <v>0.82351020408163267</v>
      </c>
      <c r="J1311" s="291">
        <v>0.86791836734693872</v>
      </c>
      <c r="K1311" s="291">
        <v>0.81828571428571428</v>
      </c>
      <c r="L1311" s="291">
        <v>0.84506122448979593</v>
      </c>
      <c r="M1311" s="291">
        <v>0.82089795918367348</v>
      </c>
      <c r="N1311" s="291">
        <v>0.84114285714285708</v>
      </c>
      <c r="O1311" s="291">
        <v>0.88032653061224497</v>
      </c>
      <c r="P1311" s="291">
        <v>0.84048979591836737</v>
      </c>
      <c r="Q1311" s="291">
        <v>0.89730612244897956</v>
      </c>
      <c r="R1311" s="292">
        <f t="shared" si="18"/>
        <v>0.76745578231292511</v>
      </c>
    </row>
    <row r="1312" spans="1:18">
      <c r="A1312" s="33">
        <v>1307</v>
      </c>
      <c r="B1312" s="26" t="s">
        <v>3159</v>
      </c>
      <c r="C1312" s="311" t="s">
        <v>3160</v>
      </c>
      <c r="D1312" s="312" t="s">
        <v>738</v>
      </c>
      <c r="E1312" s="26">
        <v>14000</v>
      </c>
      <c r="F1312" s="291">
        <v>0.68285714285714283</v>
      </c>
      <c r="G1312" s="291">
        <v>1.0514285714285714</v>
      </c>
      <c r="H1312" s="291">
        <v>0.82</v>
      </c>
      <c r="I1312" s="291">
        <v>0.73428571428571432</v>
      </c>
      <c r="J1312" s="291">
        <v>0.72285714285714286</v>
      </c>
      <c r="K1312" s="291">
        <v>0.79142857142857148</v>
      </c>
      <c r="L1312" s="291">
        <v>0.80857142857142861</v>
      </c>
      <c r="M1312" s="291">
        <v>0.76571428571428568</v>
      </c>
      <c r="N1312" s="291">
        <v>0.87142857142857144</v>
      </c>
      <c r="O1312" s="291">
        <v>0.9</v>
      </c>
      <c r="P1312" s="291">
        <v>0.71142857142857141</v>
      </c>
      <c r="Q1312" s="291">
        <v>0.69714285714285718</v>
      </c>
      <c r="R1312" s="292">
        <f t="shared" si="18"/>
        <v>0.80047619047619056</v>
      </c>
    </row>
    <row r="1313" spans="1:18">
      <c r="A1313" s="33">
        <v>1308</v>
      </c>
      <c r="B1313" s="26" t="s">
        <v>3161</v>
      </c>
      <c r="C1313" s="311" t="s">
        <v>3162</v>
      </c>
      <c r="D1313" s="289" t="s">
        <v>499</v>
      </c>
      <c r="E1313" s="290">
        <v>245</v>
      </c>
      <c r="F1313" s="291">
        <v>0.77714285714285702</v>
      </c>
      <c r="G1313" s="291">
        <v>0.93126530612244895</v>
      </c>
      <c r="H1313" s="291">
        <v>0.64848979591836731</v>
      </c>
      <c r="I1313" s="291">
        <v>1.0204081632653061</v>
      </c>
      <c r="J1313" s="291">
        <v>0.946938775510204</v>
      </c>
      <c r="K1313" s="291">
        <v>1.1036734693877552</v>
      </c>
      <c r="L1313" s="291">
        <v>0.82285714285714284</v>
      </c>
      <c r="M1313" s="291">
        <v>0.75102040816326532</v>
      </c>
      <c r="N1313" s="291">
        <v>1.1853061224489796</v>
      </c>
      <c r="O1313" s="291">
        <v>0.76734693877551019</v>
      </c>
      <c r="P1313" s="291">
        <v>0.94171428571428573</v>
      </c>
      <c r="Q1313" s="291">
        <v>0.82546938775510204</v>
      </c>
      <c r="R1313" s="292">
        <f t="shared" si="18"/>
        <v>0.90465306122448974</v>
      </c>
    </row>
    <row r="1314" spans="1:18">
      <c r="A1314" s="33">
        <v>1309</v>
      </c>
      <c r="B1314" s="26" t="s">
        <v>3163</v>
      </c>
      <c r="C1314" s="311" t="s">
        <v>3164</v>
      </c>
      <c r="D1314" s="312" t="s">
        <v>499</v>
      </c>
      <c r="E1314" s="290">
        <v>210</v>
      </c>
      <c r="F1314" s="291">
        <v>0.89980952380952384</v>
      </c>
      <c r="G1314" s="291">
        <v>0.96304761904761904</v>
      </c>
      <c r="H1314" s="291">
        <v>0.92799999999999994</v>
      </c>
      <c r="I1314" s="291">
        <v>0.88914285714285712</v>
      </c>
      <c r="J1314" s="291">
        <v>0.88380952380952393</v>
      </c>
      <c r="K1314" s="291">
        <v>0.80761904761904757</v>
      </c>
      <c r="L1314" s="291">
        <v>0.74514285714285711</v>
      </c>
      <c r="M1314" s="291">
        <v>0.80609523809523809</v>
      </c>
      <c r="N1314" s="291">
        <v>0.92647619047619045</v>
      </c>
      <c r="O1314" s="291">
        <v>0.93485714285714283</v>
      </c>
      <c r="P1314" s="291">
        <v>0.92342857142857149</v>
      </c>
      <c r="Q1314" s="291">
        <v>0.91200000000000003</v>
      </c>
      <c r="R1314" s="292">
        <f t="shared" si="18"/>
        <v>0.89523809523809517</v>
      </c>
    </row>
    <row r="1315" spans="1:18">
      <c r="A1315" s="33">
        <v>1310</v>
      </c>
      <c r="B1315" s="26" t="s">
        <v>3165</v>
      </c>
      <c r="C1315" s="311" t="s">
        <v>3166</v>
      </c>
      <c r="D1315" s="312" t="s">
        <v>526</v>
      </c>
      <c r="E1315" s="290">
        <v>134</v>
      </c>
      <c r="F1315" s="291">
        <v>0.4925373134328358</v>
      </c>
      <c r="G1315" s="291">
        <v>0.51761194029850743</v>
      </c>
      <c r="H1315" s="291">
        <v>0.52477611940298508</v>
      </c>
      <c r="I1315" s="291">
        <v>0.49611940298507468</v>
      </c>
      <c r="J1315" s="291">
        <v>0.51402985074626861</v>
      </c>
      <c r="K1315" s="291">
        <v>0.51223880597014926</v>
      </c>
      <c r="L1315" s="291">
        <v>0.48179104477611939</v>
      </c>
      <c r="M1315" s="291">
        <v>0.4997014925373135</v>
      </c>
      <c r="N1315" s="291">
        <v>0.53552238805970154</v>
      </c>
      <c r="O1315" s="291">
        <v>0.4997014925373135</v>
      </c>
      <c r="P1315" s="291">
        <v>0.47641791044776116</v>
      </c>
      <c r="Q1315" s="291">
        <v>0.49791044776119403</v>
      </c>
      <c r="R1315" s="292">
        <f t="shared" si="18"/>
        <v>0.50955223880597023</v>
      </c>
    </row>
    <row r="1316" spans="1:18">
      <c r="A1316" s="33">
        <v>1311</v>
      </c>
      <c r="B1316" s="26" t="s">
        <v>3167</v>
      </c>
      <c r="C1316" s="311" t="s">
        <v>3168</v>
      </c>
      <c r="D1316" s="312" t="s">
        <v>499</v>
      </c>
      <c r="E1316" s="290">
        <v>160</v>
      </c>
      <c r="F1316" s="291">
        <v>1.014</v>
      </c>
      <c r="G1316" s="291">
        <v>1.0760000000000001</v>
      </c>
      <c r="H1316" s="291">
        <v>0.93950000000000011</v>
      </c>
      <c r="I1316" s="291">
        <v>0.99699999999999989</v>
      </c>
      <c r="J1316" s="291">
        <v>0.99550000000000005</v>
      </c>
      <c r="K1316" s="291">
        <v>1.0050000000000001</v>
      </c>
      <c r="L1316" s="291">
        <v>1.0545</v>
      </c>
      <c r="M1316" s="291">
        <v>0.99150000000000005</v>
      </c>
      <c r="N1316" s="291">
        <v>1.0734999999999999</v>
      </c>
      <c r="O1316" s="291">
        <v>0.88300000000000001</v>
      </c>
      <c r="P1316" s="291">
        <v>0.86150000000000004</v>
      </c>
      <c r="Q1316" s="291">
        <v>0.89499999999999991</v>
      </c>
      <c r="R1316" s="292">
        <f t="shared" si="18"/>
        <v>1.0044999999999999</v>
      </c>
    </row>
    <row r="1317" spans="1:18">
      <c r="A1317" s="33">
        <v>1312</v>
      </c>
      <c r="B1317" s="26" t="s">
        <v>3169</v>
      </c>
      <c r="C1317" s="311" t="s">
        <v>3170</v>
      </c>
      <c r="D1317" s="312" t="s">
        <v>499</v>
      </c>
      <c r="E1317" s="290">
        <v>289</v>
      </c>
      <c r="F1317" s="291">
        <v>0.32221453287197233</v>
      </c>
      <c r="G1317" s="291">
        <v>0.32442906574394464</v>
      </c>
      <c r="H1317" s="291">
        <v>0.31944636678200694</v>
      </c>
      <c r="I1317" s="291">
        <v>0.3471280276816609</v>
      </c>
      <c r="J1317" s="291">
        <v>1.9377162629757787E-2</v>
      </c>
      <c r="K1317" s="291">
        <v>0.33716262975778544</v>
      </c>
      <c r="L1317" s="291">
        <v>0.3327335640138408</v>
      </c>
      <c r="M1317" s="291">
        <v>0.37038062283737028</v>
      </c>
      <c r="N1317" s="291">
        <v>0.38920415224913496</v>
      </c>
      <c r="O1317" s="291">
        <v>0.33328719723183386</v>
      </c>
      <c r="P1317" s="291">
        <v>0.30726643598615916</v>
      </c>
      <c r="Q1317" s="291">
        <v>0.30837370242214535</v>
      </c>
      <c r="R1317" s="292">
        <f t="shared" si="18"/>
        <v>0.27829296424452132</v>
      </c>
    </row>
    <row r="1318" spans="1:18">
      <c r="A1318" s="33">
        <v>1313</v>
      </c>
      <c r="B1318" s="26" t="s">
        <v>3171</v>
      </c>
      <c r="C1318" s="311" t="s">
        <v>3172</v>
      </c>
      <c r="D1318" s="312" t="s">
        <v>499</v>
      </c>
      <c r="E1318" s="290">
        <v>130</v>
      </c>
      <c r="F1318" s="291">
        <v>1.4006153846153846</v>
      </c>
      <c r="G1318" s="291">
        <v>1.3981538461538463</v>
      </c>
      <c r="H1318" s="291">
        <v>1.2738461538461539</v>
      </c>
      <c r="I1318" s="291">
        <v>1.2787692307692309</v>
      </c>
      <c r="J1318" s="291">
        <v>1.1470769230769231</v>
      </c>
      <c r="K1318" s="291">
        <v>1.1409230769230769</v>
      </c>
      <c r="L1318" s="291">
        <v>1.0203076923076924</v>
      </c>
      <c r="M1318" s="291">
        <v>0.66092307692307695</v>
      </c>
      <c r="N1318" s="291">
        <v>1.3267692307692309</v>
      </c>
      <c r="O1318" s="291">
        <v>1.3021538461538462</v>
      </c>
      <c r="P1318" s="291">
        <v>1.2504615384615385</v>
      </c>
      <c r="Q1318" s="291">
        <v>1.1987692307692308</v>
      </c>
      <c r="R1318" s="292">
        <f t="shared" si="18"/>
        <v>1.2732307692307694</v>
      </c>
    </row>
    <row r="1319" spans="1:18">
      <c r="A1319" s="33">
        <v>1314</v>
      </c>
      <c r="B1319" s="26" t="s">
        <v>3173</v>
      </c>
      <c r="C1319" s="311" t="s">
        <v>3174</v>
      </c>
      <c r="D1319" s="312" t="s">
        <v>496</v>
      </c>
      <c r="E1319" s="290">
        <v>149</v>
      </c>
      <c r="F1319" s="291">
        <v>0.61691275167785231</v>
      </c>
      <c r="G1319" s="291">
        <v>0.59275167785234895</v>
      </c>
      <c r="H1319" s="291">
        <v>0.57664429530201344</v>
      </c>
      <c r="I1319" s="291">
        <v>0.56912751677852347</v>
      </c>
      <c r="J1319" s="291">
        <v>0.5320805369127517</v>
      </c>
      <c r="K1319" s="291">
        <v>0.51060402684563755</v>
      </c>
      <c r="L1319" s="291">
        <v>0.5481879194630872</v>
      </c>
      <c r="M1319" s="291">
        <v>0.49503355704697988</v>
      </c>
      <c r="N1319" s="291">
        <v>0.5288590604026846</v>
      </c>
      <c r="O1319" s="291">
        <v>0.60724832214765101</v>
      </c>
      <c r="P1319" s="291">
        <v>0.47624161073825511</v>
      </c>
      <c r="Q1319" s="291">
        <v>0.55570469798657718</v>
      </c>
      <c r="R1319" s="292">
        <f t="shared" si="18"/>
        <v>0.56635346756152127</v>
      </c>
    </row>
    <row r="1320" spans="1:18">
      <c r="A1320" s="33">
        <v>1315</v>
      </c>
      <c r="B1320" s="26" t="s">
        <v>3175</v>
      </c>
      <c r="C1320" s="311" t="s">
        <v>3176</v>
      </c>
      <c r="D1320" s="312" t="s">
        <v>499</v>
      </c>
      <c r="E1320" s="290">
        <v>350</v>
      </c>
      <c r="F1320" s="291">
        <v>0.95108571428571431</v>
      </c>
      <c r="G1320" s="291">
        <v>0.69120000000000004</v>
      </c>
      <c r="H1320" s="291">
        <v>0.6617142857142857</v>
      </c>
      <c r="I1320" s="291">
        <v>0.72274285714285713</v>
      </c>
      <c r="J1320" s="291">
        <v>0.63154285714285707</v>
      </c>
      <c r="K1320" s="291">
        <v>0.7378285714285715</v>
      </c>
      <c r="L1320" s="291">
        <v>0.82628571428571429</v>
      </c>
      <c r="M1320" s="291">
        <v>0.69668571428571424</v>
      </c>
      <c r="N1320" s="291">
        <v>0.91611428571428566</v>
      </c>
      <c r="O1320" s="291">
        <v>0.80434285714285714</v>
      </c>
      <c r="P1320" s="291">
        <v>0.65897142857142865</v>
      </c>
      <c r="Q1320" s="291">
        <v>0.67337142857142851</v>
      </c>
      <c r="R1320" s="292">
        <f t="shared" si="18"/>
        <v>0.7326857142857145</v>
      </c>
    </row>
    <row r="1321" spans="1:18">
      <c r="A1321" s="33">
        <v>1316</v>
      </c>
      <c r="B1321" s="26" t="s">
        <v>3177</v>
      </c>
      <c r="C1321" s="311" t="s">
        <v>3178</v>
      </c>
      <c r="D1321" s="312" t="s">
        <v>499</v>
      </c>
      <c r="E1321" s="290">
        <v>555</v>
      </c>
      <c r="F1321" s="291">
        <v>0.91113513513513511</v>
      </c>
      <c r="G1321" s="291">
        <v>0.63827027027027028</v>
      </c>
      <c r="H1321" s="291">
        <v>0.66118918918918923</v>
      </c>
      <c r="I1321" s="291">
        <v>0.73254054054054052</v>
      </c>
      <c r="J1321" s="291">
        <v>0.82421621621621621</v>
      </c>
      <c r="K1321" s="291">
        <v>0.68713513513513513</v>
      </c>
      <c r="L1321" s="291">
        <v>0.7827027027027027</v>
      </c>
      <c r="M1321" s="291">
        <v>0.48562162162162159</v>
      </c>
      <c r="N1321" s="291">
        <v>0.75978378378378375</v>
      </c>
      <c r="O1321" s="291">
        <v>0.75848648648648642</v>
      </c>
      <c r="P1321" s="291">
        <v>0.87264864864864866</v>
      </c>
      <c r="Q1321" s="291">
        <v>0.68627027027027021</v>
      </c>
      <c r="R1321" s="292">
        <f t="shared" si="18"/>
        <v>0.74241441441441436</v>
      </c>
    </row>
    <row r="1322" spans="1:18">
      <c r="A1322" s="33">
        <v>1317</v>
      </c>
      <c r="B1322" s="26" t="s">
        <v>3179</v>
      </c>
      <c r="C1322" s="311" t="s">
        <v>3180</v>
      </c>
      <c r="D1322" s="312" t="s">
        <v>499</v>
      </c>
      <c r="E1322" s="290">
        <v>330</v>
      </c>
      <c r="F1322" s="291">
        <v>0.65018181818181819</v>
      </c>
      <c r="G1322" s="291">
        <v>0.672969696969697</v>
      </c>
      <c r="H1322" s="291">
        <v>0.60072727272727267</v>
      </c>
      <c r="I1322" s="291">
        <v>0.65357575757575759</v>
      </c>
      <c r="J1322" s="291">
        <v>0.53672727272727272</v>
      </c>
      <c r="K1322" s="291">
        <v>0.64872727272727282</v>
      </c>
      <c r="L1322" s="291">
        <v>0.7185454545454546</v>
      </c>
      <c r="M1322" s="291">
        <v>0.68363636363636349</v>
      </c>
      <c r="N1322" s="291">
        <v>0.6225454545454544</v>
      </c>
      <c r="O1322" s="291">
        <v>0.624</v>
      </c>
      <c r="P1322" s="291">
        <v>0.64</v>
      </c>
      <c r="Q1322" s="291">
        <v>0.65600000000000003</v>
      </c>
      <c r="R1322" s="292">
        <f t="shared" si="18"/>
        <v>0.62715151515151513</v>
      </c>
    </row>
    <row r="1323" spans="1:18">
      <c r="A1323" s="33">
        <v>1318</v>
      </c>
      <c r="B1323" s="26" t="s">
        <v>3181</v>
      </c>
      <c r="C1323" s="311" t="s">
        <v>3182</v>
      </c>
      <c r="D1323" s="312" t="s">
        <v>499</v>
      </c>
      <c r="E1323" s="290">
        <v>400</v>
      </c>
      <c r="F1323" s="291">
        <v>0.66199999999999992</v>
      </c>
      <c r="G1323" s="291">
        <v>0.61699999999999999</v>
      </c>
      <c r="H1323" s="291">
        <v>0.59499999999999997</v>
      </c>
      <c r="I1323" s="291">
        <v>0.54199999999999993</v>
      </c>
      <c r="J1323" s="291">
        <v>0.53900000000000003</v>
      </c>
      <c r="K1323" s="291">
        <v>0.55800000000000005</v>
      </c>
      <c r="L1323" s="291">
        <v>0.56899999999999995</v>
      </c>
      <c r="M1323" s="291">
        <v>0.65500000000000003</v>
      </c>
      <c r="N1323" s="291">
        <v>0.64900000000000002</v>
      </c>
      <c r="O1323" s="291">
        <v>0.61</v>
      </c>
      <c r="P1323" s="291">
        <v>0.47800000000000004</v>
      </c>
      <c r="Q1323" s="291">
        <v>0.44</v>
      </c>
      <c r="R1323" s="292">
        <f t="shared" si="18"/>
        <v>0.58550000000000002</v>
      </c>
    </row>
    <row r="1324" spans="1:18">
      <c r="A1324" s="33">
        <v>1319</v>
      </c>
      <c r="B1324" s="26" t="s">
        <v>3183</v>
      </c>
      <c r="C1324" s="311" t="s">
        <v>1353</v>
      </c>
      <c r="D1324" s="312" t="s">
        <v>499</v>
      </c>
      <c r="E1324" s="290">
        <v>300</v>
      </c>
      <c r="F1324" s="291">
        <v>1.2896000000000001</v>
      </c>
      <c r="G1324" s="291">
        <v>1.3575999999999999</v>
      </c>
      <c r="H1324" s="291">
        <v>1.3688</v>
      </c>
      <c r="I1324" s="291">
        <v>1.3168</v>
      </c>
      <c r="J1324" s="291">
        <v>1.5184</v>
      </c>
      <c r="K1324" s="291">
        <v>1.556</v>
      </c>
      <c r="L1324" s="291">
        <v>1.5511999999999999</v>
      </c>
      <c r="M1324" s="291">
        <v>1.5384</v>
      </c>
      <c r="N1324" s="291">
        <v>1.06</v>
      </c>
      <c r="O1324" s="291">
        <v>1.3311999999999999</v>
      </c>
      <c r="P1324" s="291">
        <v>1.4168000000000001</v>
      </c>
      <c r="Q1324" s="291">
        <v>1.48</v>
      </c>
      <c r="R1324" s="292">
        <f t="shared" si="18"/>
        <v>1.4012</v>
      </c>
    </row>
    <row r="1325" spans="1:18">
      <c r="A1325" s="33">
        <v>1320</v>
      </c>
      <c r="B1325" s="26" t="s">
        <v>3184</v>
      </c>
      <c r="C1325" s="311" t="s">
        <v>3185</v>
      </c>
      <c r="D1325" s="312" t="s">
        <v>499</v>
      </c>
      <c r="E1325" s="290">
        <v>278</v>
      </c>
      <c r="F1325" s="291">
        <v>0.93697841726618714</v>
      </c>
      <c r="G1325" s="291">
        <v>0.9951079136690647</v>
      </c>
      <c r="H1325" s="291">
        <v>0.97438848920863308</v>
      </c>
      <c r="I1325" s="291">
        <v>1.0129496402877696</v>
      </c>
      <c r="J1325" s="291">
        <v>0.96978417266187056</v>
      </c>
      <c r="K1325" s="291">
        <v>0.94503597122302163</v>
      </c>
      <c r="L1325" s="291">
        <v>0.96978417266187056</v>
      </c>
      <c r="M1325" s="291">
        <v>0.98187050359712225</v>
      </c>
      <c r="N1325" s="291">
        <v>1.0284892086330937</v>
      </c>
      <c r="O1325" s="291">
        <v>1.0313669064748201</v>
      </c>
      <c r="P1325" s="291">
        <v>1.0094964028776978</v>
      </c>
      <c r="Q1325" s="291">
        <v>1.2040287769784173</v>
      </c>
      <c r="R1325" s="292">
        <f t="shared" si="18"/>
        <v>0.97237410071942454</v>
      </c>
    </row>
    <row r="1326" spans="1:18">
      <c r="A1326" s="33">
        <v>1321</v>
      </c>
      <c r="B1326" s="26" t="s">
        <v>3186</v>
      </c>
      <c r="C1326" s="311" t="s">
        <v>3187</v>
      </c>
      <c r="D1326" s="312" t="s">
        <v>502</v>
      </c>
      <c r="E1326" s="290">
        <v>221</v>
      </c>
      <c r="F1326" s="291">
        <v>7.601809954751132E-2</v>
      </c>
      <c r="G1326" s="291">
        <v>6.7330316742081439E-2</v>
      </c>
      <c r="H1326" s="291">
        <v>8.6877828054298639E-2</v>
      </c>
      <c r="I1326" s="291">
        <v>9.9909502262443425E-2</v>
      </c>
      <c r="J1326" s="291">
        <v>0.18678733031674208</v>
      </c>
      <c r="K1326" s="291">
        <v>0.15420814479638012</v>
      </c>
      <c r="L1326" s="291">
        <v>8.2533936651583706E-2</v>
      </c>
      <c r="M1326" s="291">
        <v>1.2097737556561086</v>
      </c>
      <c r="N1326" s="291">
        <v>0.10425339366515837</v>
      </c>
      <c r="O1326" s="291">
        <v>0.17158371040723983</v>
      </c>
      <c r="P1326" s="291">
        <v>0.11945701357466063</v>
      </c>
      <c r="Q1326" s="291">
        <v>0.31493212669683263</v>
      </c>
      <c r="R1326" s="292">
        <f t="shared" si="18"/>
        <v>0.11185520361990951</v>
      </c>
    </row>
    <row r="1327" spans="1:18">
      <c r="A1327" s="33">
        <v>1322</v>
      </c>
      <c r="B1327" s="26" t="s">
        <v>3188</v>
      </c>
      <c r="C1327" s="311" t="s">
        <v>3189</v>
      </c>
      <c r="D1327" s="312" t="s">
        <v>502</v>
      </c>
      <c r="E1327" s="290">
        <v>155.55555555555554</v>
      </c>
      <c r="F1327" s="291">
        <v>5.2457142857142862E-2</v>
      </c>
      <c r="G1327" s="291">
        <v>0.74982857142857151</v>
      </c>
      <c r="H1327" s="291">
        <v>0.80228571428571438</v>
      </c>
      <c r="I1327" s="291">
        <v>0.78068571428571432</v>
      </c>
      <c r="J1327" s="291">
        <v>0.72205714285714295</v>
      </c>
      <c r="K1327" s="291">
        <v>0.45051428571428576</v>
      </c>
      <c r="L1327" s="291">
        <v>0.88560000000000005</v>
      </c>
      <c r="M1327" s="291">
        <v>0.78068571428571432</v>
      </c>
      <c r="N1327" s="291">
        <v>0.77142857142857146</v>
      </c>
      <c r="O1327" s="291">
        <v>0.69428571428571439</v>
      </c>
      <c r="P1327" s="291">
        <v>0.75600000000000012</v>
      </c>
      <c r="Q1327" s="291">
        <v>0.26537142857142859</v>
      </c>
      <c r="R1327" s="292">
        <f t="shared" si="18"/>
        <v>0.59297142857142859</v>
      </c>
    </row>
    <row r="1328" spans="1:18">
      <c r="A1328" s="33">
        <v>1323</v>
      </c>
      <c r="B1328" s="26" t="s">
        <v>3190</v>
      </c>
      <c r="C1328" s="311" t="s">
        <v>3191</v>
      </c>
      <c r="D1328" s="312" t="s">
        <v>496</v>
      </c>
      <c r="E1328" s="290">
        <v>524.44444444444446</v>
      </c>
      <c r="F1328" s="291">
        <v>0.50888135593220341</v>
      </c>
      <c r="G1328" s="291">
        <v>0.51391525423728812</v>
      </c>
      <c r="H1328" s="291">
        <v>0.37891525423728811</v>
      </c>
      <c r="I1328" s="291">
        <v>0.36793220338983051</v>
      </c>
      <c r="J1328" s="291">
        <v>0.38623728813559322</v>
      </c>
      <c r="K1328" s="291">
        <v>0.37525423728813562</v>
      </c>
      <c r="L1328" s="291">
        <v>0.31805084745762713</v>
      </c>
      <c r="M1328" s="291">
        <v>0.2727457627118644</v>
      </c>
      <c r="N1328" s="291">
        <v>0.24757627118644068</v>
      </c>
      <c r="O1328" s="291">
        <v>0.14415254237288133</v>
      </c>
      <c r="P1328" s="291">
        <v>0.1560508474576271</v>
      </c>
      <c r="Q1328" s="291">
        <v>0.29974576271186443</v>
      </c>
      <c r="R1328" s="292">
        <f t="shared" si="18"/>
        <v>0.42185593220338985</v>
      </c>
    </row>
    <row r="1329" spans="1:18">
      <c r="A1329" s="33">
        <v>1324</v>
      </c>
      <c r="B1329" s="26" t="s">
        <v>3192</v>
      </c>
      <c r="C1329" s="311" t="s">
        <v>3193</v>
      </c>
      <c r="D1329" s="312" t="s">
        <v>499</v>
      </c>
      <c r="E1329" s="290">
        <v>310</v>
      </c>
      <c r="F1329" s="291">
        <v>0.89858064516129033</v>
      </c>
      <c r="G1329" s="291">
        <v>0.7427096774193549</v>
      </c>
      <c r="H1329" s="291">
        <v>0.69316129032258067</v>
      </c>
      <c r="I1329" s="291">
        <v>0.91406451612903228</v>
      </c>
      <c r="J1329" s="291">
        <v>0.88516129032258073</v>
      </c>
      <c r="K1329" s="291">
        <v>0.85161290322580641</v>
      </c>
      <c r="L1329" s="291">
        <v>0.88309677419354837</v>
      </c>
      <c r="M1329" s="291">
        <v>0.86554838709677417</v>
      </c>
      <c r="N1329" s="291">
        <v>0.77161290322580645</v>
      </c>
      <c r="O1329" s="291">
        <v>0.9661935483870967</v>
      </c>
      <c r="P1329" s="291">
        <v>0.88464516129032256</v>
      </c>
      <c r="Q1329" s="291">
        <v>0.82012903225806455</v>
      </c>
      <c r="R1329" s="292">
        <f t="shared" si="18"/>
        <v>0.83088172043010766</v>
      </c>
    </row>
    <row r="1330" spans="1:18">
      <c r="A1330" s="33">
        <v>1325</v>
      </c>
      <c r="B1330" s="26" t="s">
        <v>3194</v>
      </c>
      <c r="C1330" s="311" t="s">
        <v>3195</v>
      </c>
      <c r="D1330" s="312" t="s">
        <v>515</v>
      </c>
      <c r="E1330" s="290">
        <v>395</v>
      </c>
      <c r="F1330" s="291">
        <v>0.19524050632911394</v>
      </c>
      <c r="G1330" s="291">
        <v>0.29448101265822785</v>
      </c>
      <c r="H1330" s="291">
        <v>0.17539240506329115</v>
      </c>
      <c r="I1330" s="291">
        <v>0.18632911392405063</v>
      </c>
      <c r="J1330" s="291">
        <v>0.16931645569620252</v>
      </c>
      <c r="K1330" s="291">
        <v>0.14622784810126582</v>
      </c>
      <c r="L1330" s="291">
        <v>2.7544303797468351E-2</v>
      </c>
      <c r="M1330" s="291">
        <v>3.483544303797468E-2</v>
      </c>
      <c r="N1330" s="291">
        <v>0</v>
      </c>
      <c r="O1330" s="291">
        <v>0</v>
      </c>
      <c r="P1330" s="291">
        <v>0.27746835443037976</v>
      </c>
      <c r="Q1330" s="291">
        <v>0.27949367088607596</v>
      </c>
      <c r="R1330" s="292">
        <f t="shared" si="18"/>
        <v>0.19449789029535866</v>
      </c>
    </row>
    <row r="1331" spans="1:18">
      <c r="A1331" s="33">
        <v>1326</v>
      </c>
      <c r="B1331" s="26" t="s">
        <v>3196</v>
      </c>
      <c r="C1331" s="311" t="s">
        <v>3197</v>
      </c>
      <c r="D1331" s="312" t="s">
        <v>499</v>
      </c>
      <c r="E1331" s="290">
        <v>246</v>
      </c>
      <c r="F1331" s="291">
        <v>0.58861788617886179</v>
      </c>
      <c r="G1331" s="291">
        <v>0.58861788617886179</v>
      </c>
      <c r="H1331" s="291">
        <v>0.68130081300813006</v>
      </c>
      <c r="I1331" s="291">
        <v>0.63089430894308951</v>
      </c>
      <c r="J1331" s="291">
        <v>0.71544715447154472</v>
      </c>
      <c r="K1331" s="291">
        <v>0.63089430894308951</v>
      </c>
      <c r="L1331" s="291">
        <v>0.70731707317073167</v>
      </c>
      <c r="M1331" s="291">
        <v>0.74959349593495939</v>
      </c>
      <c r="N1331" s="291">
        <v>0.69918699186991873</v>
      </c>
      <c r="O1331" s="291">
        <v>0.76585365853658538</v>
      </c>
      <c r="P1331" s="291">
        <v>0.74796747967479671</v>
      </c>
      <c r="Q1331" s="291">
        <v>0.76260162601626014</v>
      </c>
      <c r="R1331" s="292">
        <f t="shared" si="18"/>
        <v>0.63929539295392945</v>
      </c>
    </row>
    <row r="1332" spans="1:18">
      <c r="A1332" s="33">
        <v>1327</v>
      </c>
      <c r="B1332" s="26" t="s">
        <v>3198</v>
      </c>
      <c r="C1332" s="311" t="s">
        <v>3199</v>
      </c>
      <c r="D1332" s="312" t="s">
        <v>496</v>
      </c>
      <c r="E1332" s="290">
        <v>238.88888888888889</v>
      </c>
      <c r="F1332" s="291">
        <v>0.50567441860465123</v>
      </c>
      <c r="G1332" s="291">
        <v>0.44372093023255815</v>
      </c>
      <c r="H1332" s="291">
        <v>0.47218604651162788</v>
      </c>
      <c r="I1332" s="291">
        <v>0.36</v>
      </c>
      <c r="J1332" s="291">
        <v>0.42362790697674418</v>
      </c>
      <c r="K1332" s="291">
        <v>0.35497674418604652</v>
      </c>
      <c r="L1332" s="291">
        <v>0.37674418604651161</v>
      </c>
      <c r="M1332" s="291">
        <v>0.35497674418604652</v>
      </c>
      <c r="N1332" s="291">
        <v>0.36</v>
      </c>
      <c r="O1332" s="291">
        <v>0.3047441860465116</v>
      </c>
      <c r="P1332" s="291">
        <v>0.42027906976744189</v>
      </c>
      <c r="Q1332" s="291">
        <v>0.39013953488372094</v>
      </c>
      <c r="R1332" s="292">
        <f t="shared" si="18"/>
        <v>0.42669767441860468</v>
      </c>
    </row>
    <row r="1333" spans="1:18">
      <c r="A1333" s="33">
        <v>1328</v>
      </c>
      <c r="B1333" s="26" t="s">
        <v>3200</v>
      </c>
      <c r="C1333" s="311" t="s">
        <v>3201</v>
      </c>
      <c r="D1333" s="312" t="s">
        <v>496</v>
      </c>
      <c r="E1333" s="290">
        <v>116.66666666666666</v>
      </c>
      <c r="F1333" s="291">
        <v>0.24685714285714286</v>
      </c>
      <c r="G1333" s="291">
        <v>0.23862857142857141</v>
      </c>
      <c r="H1333" s="291">
        <v>0.2208</v>
      </c>
      <c r="I1333" s="291">
        <v>0.20434285714285716</v>
      </c>
      <c r="J1333" s="291">
        <v>0.19611428571428571</v>
      </c>
      <c r="K1333" s="291">
        <v>0.26742857142857146</v>
      </c>
      <c r="L1333" s="291">
        <v>0.25645714285714288</v>
      </c>
      <c r="M1333" s="291">
        <v>0.18514285714285716</v>
      </c>
      <c r="N1333" s="291">
        <v>0.20845714285714287</v>
      </c>
      <c r="O1333" s="291">
        <v>0.20708571428571432</v>
      </c>
      <c r="P1333" s="291">
        <v>0.22628571428571431</v>
      </c>
      <c r="Q1333" s="291">
        <v>0.25097142857142862</v>
      </c>
      <c r="R1333" s="292">
        <f t="shared" si="18"/>
        <v>0.22902857142857144</v>
      </c>
    </row>
    <row r="1334" spans="1:18">
      <c r="A1334" s="33">
        <v>1329</v>
      </c>
      <c r="B1334" s="26" t="s">
        <v>3202</v>
      </c>
      <c r="C1334" s="311" t="s">
        <v>3203</v>
      </c>
      <c r="D1334" s="312" t="s">
        <v>499</v>
      </c>
      <c r="E1334" s="290">
        <v>611.11111111111109</v>
      </c>
      <c r="F1334" s="291">
        <v>0</v>
      </c>
      <c r="G1334" s="291">
        <v>0</v>
      </c>
      <c r="H1334" s="291">
        <v>2.8800000000000003E-2</v>
      </c>
      <c r="I1334" s="291">
        <v>4.2545454545454546E-2</v>
      </c>
      <c r="J1334" s="291">
        <v>7.461818181818182E-2</v>
      </c>
      <c r="K1334" s="291">
        <v>0.10341818181818183</v>
      </c>
      <c r="L1334" s="291">
        <v>9.752727272727274E-2</v>
      </c>
      <c r="M1334" s="291">
        <v>0.12763636363636363</v>
      </c>
      <c r="N1334" s="291">
        <v>0.18850909090909093</v>
      </c>
      <c r="O1334" s="291">
        <v>0.21010909090909088</v>
      </c>
      <c r="P1334" s="291">
        <v>0.21796363636363639</v>
      </c>
      <c r="Q1334" s="291">
        <v>0.19701818181818181</v>
      </c>
      <c r="R1334" s="292">
        <f t="shared" si="18"/>
        <v>4.1563636363636365E-2</v>
      </c>
    </row>
    <row r="1335" spans="1:18">
      <c r="A1335" s="33">
        <v>1330</v>
      </c>
      <c r="B1335" s="26" t="s">
        <v>3204</v>
      </c>
      <c r="C1335" s="311" t="s">
        <v>3205</v>
      </c>
      <c r="D1335" s="312" t="s">
        <v>499</v>
      </c>
      <c r="E1335" s="290">
        <v>188.88888888888889</v>
      </c>
      <c r="F1335" s="291">
        <v>0</v>
      </c>
      <c r="G1335" s="291">
        <v>0</v>
      </c>
      <c r="H1335" s="291">
        <v>0</v>
      </c>
      <c r="I1335" s="291">
        <v>0</v>
      </c>
      <c r="J1335" s="291">
        <v>0.29435294117647065</v>
      </c>
      <c r="K1335" s="291">
        <v>0.46588235294117647</v>
      </c>
      <c r="L1335" s="291">
        <v>0.47181176470588237</v>
      </c>
      <c r="M1335" s="291">
        <v>0.48070588235294115</v>
      </c>
      <c r="N1335" s="291">
        <v>0.45487058823529414</v>
      </c>
      <c r="O1335" s="291">
        <v>0.4167529411764706</v>
      </c>
      <c r="P1335" s="291">
        <v>0.40701176470588241</v>
      </c>
      <c r="Q1335" s="291">
        <v>0.39007058823529417</v>
      </c>
      <c r="R1335" s="292">
        <f t="shared" si="18"/>
        <v>0.1267058823529412</v>
      </c>
    </row>
    <row r="1336" spans="1:18">
      <c r="A1336" s="33">
        <v>1331</v>
      </c>
      <c r="B1336" s="26" t="s">
        <v>3206</v>
      </c>
      <c r="C1336" s="311" t="s">
        <v>3207</v>
      </c>
      <c r="D1336" s="312" t="s">
        <v>161</v>
      </c>
      <c r="E1336" s="290">
        <v>4738</v>
      </c>
      <c r="F1336" s="291">
        <v>0</v>
      </c>
      <c r="G1336" s="291">
        <v>0</v>
      </c>
      <c r="H1336" s="291">
        <v>0</v>
      </c>
      <c r="I1336" s="291">
        <v>0</v>
      </c>
      <c r="J1336" s="291">
        <v>0</v>
      </c>
      <c r="K1336" s="291">
        <v>5.0654284508231317E-3</v>
      </c>
      <c r="L1336" s="291">
        <v>0.16209371042634022</v>
      </c>
      <c r="M1336" s="291">
        <v>0.12663571127057829</v>
      </c>
      <c r="N1336" s="291">
        <v>0.163360067539046</v>
      </c>
      <c r="O1336" s="291">
        <v>0.11777121148163783</v>
      </c>
      <c r="P1336" s="291">
        <v>5.0654284508231317E-3</v>
      </c>
      <c r="Q1336" s="291">
        <v>0</v>
      </c>
      <c r="R1336" s="292">
        <f t="shared" si="18"/>
        <v>8.4423807513718866E-4</v>
      </c>
    </row>
    <row r="1337" spans="1:18">
      <c r="A1337" s="33">
        <v>1332</v>
      </c>
      <c r="B1337" s="26" t="s">
        <v>3208</v>
      </c>
      <c r="C1337" s="311" t="s">
        <v>3209</v>
      </c>
      <c r="D1337" s="289" t="s">
        <v>499</v>
      </c>
      <c r="E1337" s="290">
        <v>373</v>
      </c>
      <c r="F1337" s="291">
        <v>0</v>
      </c>
      <c r="G1337" s="291">
        <v>0</v>
      </c>
      <c r="H1337" s="291">
        <v>0</v>
      </c>
      <c r="I1337" s="291">
        <v>0</v>
      </c>
      <c r="J1337" s="291">
        <v>0</v>
      </c>
      <c r="K1337" s="291">
        <v>0</v>
      </c>
      <c r="L1337" s="291">
        <v>1.9302949061662199E-2</v>
      </c>
      <c r="M1337" s="291">
        <v>0.13962466487935657</v>
      </c>
      <c r="N1337" s="291">
        <v>0.14927613941018764</v>
      </c>
      <c r="O1337" s="291">
        <v>0.62219839142091149</v>
      </c>
      <c r="P1337" s="291">
        <v>0.49865951742627346</v>
      </c>
      <c r="Q1337" s="291">
        <v>0.52954423592493294</v>
      </c>
      <c r="R1337" s="292">
        <f t="shared" si="18"/>
        <v>0</v>
      </c>
    </row>
    <row r="1338" spans="1:18">
      <c r="A1338" s="33">
        <v>1333</v>
      </c>
      <c r="B1338" s="26" t="s">
        <v>3210</v>
      </c>
      <c r="C1338" s="311" t="s">
        <v>3211</v>
      </c>
      <c r="D1338" s="312" t="s">
        <v>499</v>
      </c>
      <c r="E1338" s="290">
        <v>333.33333333333331</v>
      </c>
      <c r="F1338" s="291">
        <v>0</v>
      </c>
      <c r="G1338" s="291">
        <v>0</v>
      </c>
      <c r="H1338" s="291">
        <v>0</v>
      </c>
      <c r="I1338" s="291">
        <v>0</v>
      </c>
      <c r="J1338" s="291">
        <v>0</v>
      </c>
      <c r="K1338" s="291">
        <v>0</v>
      </c>
      <c r="L1338" s="291">
        <v>5.2560000000000003E-2</v>
      </c>
      <c r="M1338" s="291">
        <v>0.82584000000000002</v>
      </c>
      <c r="N1338" s="291">
        <v>0.69479999999999997</v>
      </c>
      <c r="O1338" s="291">
        <v>0.62928000000000006</v>
      </c>
      <c r="P1338" s="291">
        <v>0.58248</v>
      </c>
      <c r="Q1338" s="291">
        <v>0.64800000000000002</v>
      </c>
      <c r="R1338" s="292">
        <f t="shared" si="18"/>
        <v>0</v>
      </c>
    </row>
    <row r="1339" spans="1:18">
      <c r="A1339" s="33">
        <v>1334</v>
      </c>
      <c r="B1339" s="26" t="s">
        <v>3212</v>
      </c>
      <c r="C1339" s="311" t="s">
        <v>3213</v>
      </c>
      <c r="D1339" s="312" t="s">
        <v>496</v>
      </c>
      <c r="E1339" s="290">
        <v>422.22222222222223</v>
      </c>
      <c r="F1339" s="291">
        <v>0</v>
      </c>
      <c r="G1339" s="291">
        <v>0</v>
      </c>
      <c r="H1339" s="291">
        <v>0</v>
      </c>
      <c r="I1339" s="291">
        <v>0</v>
      </c>
      <c r="J1339" s="291">
        <v>0</v>
      </c>
      <c r="K1339" s="291">
        <v>0</v>
      </c>
      <c r="L1339" s="291">
        <v>0.6110526315789474</v>
      </c>
      <c r="M1339" s="291">
        <v>0.15574736842105263</v>
      </c>
      <c r="N1339" s="291">
        <v>0.54568421052631577</v>
      </c>
      <c r="O1339" s="291">
        <v>0.96574736842105258</v>
      </c>
      <c r="P1339" s="291">
        <v>0.89810526315789474</v>
      </c>
      <c r="Q1339" s="291">
        <v>0.92141052631578935</v>
      </c>
      <c r="R1339" s="292">
        <f t="shared" si="18"/>
        <v>0</v>
      </c>
    </row>
    <row r="1340" spans="1:18">
      <c r="A1340" s="33">
        <v>1335</v>
      </c>
      <c r="B1340" s="26" t="s">
        <v>3214</v>
      </c>
      <c r="C1340" s="311" t="s">
        <v>3215</v>
      </c>
      <c r="D1340" s="312" t="s">
        <v>496</v>
      </c>
      <c r="E1340" s="290">
        <v>177.77777777777777</v>
      </c>
      <c r="F1340" s="291">
        <v>0</v>
      </c>
      <c r="G1340" s="291">
        <v>0</v>
      </c>
      <c r="H1340" s="291">
        <v>0</v>
      </c>
      <c r="I1340" s="291">
        <v>0</v>
      </c>
      <c r="J1340" s="291">
        <v>0</v>
      </c>
      <c r="K1340" s="291">
        <v>0</v>
      </c>
      <c r="L1340" s="291">
        <v>0</v>
      </c>
      <c r="M1340" s="291">
        <v>0.23175000000000001</v>
      </c>
      <c r="N1340" s="291">
        <v>5.8500000000000003E-2</v>
      </c>
      <c r="O1340" s="291">
        <v>4.4999999999999998E-2</v>
      </c>
      <c r="P1340" s="291">
        <v>3.7124999999999998E-2</v>
      </c>
      <c r="Q1340" s="291">
        <v>6.9750000000000006E-2</v>
      </c>
      <c r="R1340" s="292">
        <f t="shared" si="18"/>
        <v>0</v>
      </c>
    </row>
    <row r="1341" spans="1:18">
      <c r="A1341" s="33">
        <v>1336</v>
      </c>
      <c r="B1341" s="26" t="s">
        <v>3216</v>
      </c>
      <c r="C1341" s="311" t="s">
        <v>3217</v>
      </c>
      <c r="D1341" s="312" t="s">
        <v>499</v>
      </c>
      <c r="E1341" s="290">
        <v>128</v>
      </c>
      <c r="F1341" s="291">
        <v>0</v>
      </c>
      <c r="G1341" s="291">
        <v>0</v>
      </c>
      <c r="H1341" s="291">
        <v>0</v>
      </c>
      <c r="I1341" s="291">
        <v>0</v>
      </c>
      <c r="J1341" s="291">
        <v>0</v>
      </c>
      <c r="K1341" s="291">
        <v>0</v>
      </c>
      <c r="L1341" s="291">
        <v>0</v>
      </c>
      <c r="M1341" s="291">
        <v>0.82968750000000002</v>
      </c>
      <c r="N1341" s="291">
        <v>0.9</v>
      </c>
      <c r="O1341" s="291">
        <v>1.0262500000000001</v>
      </c>
      <c r="P1341" s="291">
        <v>0.98062499999999997</v>
      </c>
      <c r="Q1341" s="291">
        <v>1.0503125</v>
      </c>
      <c r="R1341" s="292">
        <f t="shared" si="18"/>
        <v>0</v>
      </c>
    </row>
    <row r="1342" spans="1:18">
      <c r="A1342" s="33">
        <v>1337</v>
      </c>
      <c r="B1342" s="26" t="s">
        <v>3218</v>
      </c>
      <c r="C1342" s="311" t="s">
        <v>3219</v>
      </c>
      <c r="D1342" s="312" t="s">
        <v>499</v>
      </c>
      <c r="E1342" s="290">
        <v>555</v>
      </c>
      <c r="F1342" s="291">
        <v>0</v>
      </c>
      <c r="G1342" s="291">
        <v>0</v>
      </c>
      <c r="H1342" s="291">
        <v>0</v>
      </c>
      <c r="I1342" s="291">
        <v>0</v>
      </c>
      <c r="J1342" s="291">
        <v>0</v>
      </c>
      <c r="K1342" s="291">
        <v>0</v>
      </c>
      <c r="L1342" s="291">
        <v>0</v>
      </c>
      <c r="M1342" s="291">
        <v>0</v>
      </c>
      <c r="N1342" s="291">
        <v>0.4190270270270271</v>
      </c>
      <c r="O1342" s="291">
        <v>0.56043243243243246</v>
      </c>
      <c r="P1342" s="291">
        <v>0.59221621621621623</v>
      </c>
      <c r="Q1342" s="291">
        <v>0.5909189189189189</v>
      </c>
      <c r="R1342" s="292">
        <f t="shared" si="18"/>
        <v>0</v>
      </c>
    </row>
    <row r="1343" spans="1:18">
      <c r="A1343" s="33">
        <v>1338</v>
      </c>
      <c r="B1343" s="26" t="s">
        <v>3220</v>
      </c>
      <c r="C1343" s="311" t="s">
        <v>3221</v>
      </c>
      <c r="D1343" s="312" t="s">
        <v>499</v>
      </c>
      <c r="E1343" s="290">
        <v>600</v>
      </c>
      <c r="F1343" s="291">
        <v>0</v>
      </c>
      <c r="G1343" s="291">
        <v>0</v>
      </c>
      <c r="H1343" s="291">
        <v>0</v>
      </c>
      <c r="I1343" s="291">
        <v>0</v>
      </c>
      <c r="J1343" s="291">
        <v>0</v>
      </c>
      <c r="K1343" s="291">
        <v>0</v>
      </c>
      <c r="L1343" s="291">
        <v>0</v>
      </c>
      <c r="M1343" s="291">
        <v>0</v>
      </c>
      <c r="N1343" s="291">
        <v>0</v>
      </c>
      <c r="O1343" s="291">
        <v>0.23039999999999997</v>
      </c>
      <c r="P1343" s="291">
        <v>0.76500000000000001</v>
      </c>
      <c r="Q1343" s="291">
        <v>0.84719999999999995</v>
      </c>
      <c r="R1343" s="292">
        <f t="shared" si="18"/>
        <v>0</v>
      </c>
    </row>
    <row r="1344" spans="1:18" ht="16.5" thickBot="1">
      <c r="A1344" s="33">
        <v>1339</v>
      </c>
      <c r="B1344" s="86" t="s">
        <v>3222</v>
      </c>
      <c r="C1344" s="313" t="s">
        <v>3223</v>
      </c>
      <c r="D1344" s="314" t="s">
        <v>526</v>
      </c>
      <c r="E1344" s="295">
        <v>335.55555555555554</v>
      </c>
      <c r="F1344" s="296">
        <v>0</v>
      </c>
      <c r="G1344" s="296">
        <v>0</v>
      </c>
      <c r="H1344" s="296">
        <v>0</v>
      </c>
      <c r="I1344" s="296">
        <v>0</v>
      </c>
      <c r="J1344" s="296">
        <v>0</v>
      </c>
      <c r="K1344" s="296">
        <v>0</v>
      </c>
      <c r="L1344" s="296">
        <v>0</v>
      </c>
      <c r="M1344" s="296">
        <v>0</v>
      </c>
      <c r="N1344" s="296">
        <v>0</v>
      </c>
      <c r="O1344" s="296">
        <v>0</v>
      </c>
      <c r="P1344" s="296">
        <v>0</v>
      </c>
      <c r="Q1344" s="296">
        <v>0.40196026490066228</v>
      </c>
      <c r="R1344" s="297">
        <f t="shared" si="18"/>
        <v>0</v>
      </c>
    </row>
  </sheetData>
  <mergeCells count="4">
    <mergeCell ref="A1:B1"/>
    <mergeCell ref="Q1:R1"/>
    <mergeCell ref="A2:R2"/>
    <mergeCell ref="F4:R4"/>
  </mergeCells>
  <printOptions horizontalCentered="1" verticalCentered="1" gridLines="1"/>
  <pageMargins left="0.2" right="0.17" top="0.92" bottom="0.85" header="0.261811024" footer="0.261811024"/>
  <pageSetup paperSize="9" scale="51"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638C5-B029-44DC-859A-C2288D8FA2F6}">
  <sheetPr>
    <tabColor rgb="FF92D050"/>
  </sheetPr>
  <dimension ref="A1:R1481"/>
  <sheetViews>
    <sheetView view="pageBreakPreview" zoomScale="60" zoomScaleNormal="55" workbookViewId="0">
      <pane xSplit="1" ySplit="5" topLeftCell="B1394" activePane="bottomRight" state="frozen"/>
      <selection activeCell="A1454" sqref="A1454:XFD1546"/>
      <selection pane="topRight" activeCell="A1454" sqref="A1454:XFD1546"/>
      <selection pane="bottomLeft" activeCell="A1454" sqref="A1454:XFD1546"/>
      <selection pane="bottomRight" activeCell="D1408" sqref="D1408"/>
    </sheetView>
  </sheetViews>
  <sheetFormatPr defaultColWidth="11.44140625" defaultRowHeight="15"/>
  <cols>
    <col min="1" max="1" width="5.5546875" style="502" customWidth="1"/>
    <col min="2" max="2" width="15.21875" style="502" customWidth="1"/>
    <col min="3" max="3" width="42.109375" style="464" bestFit="1" customWidth="1"/>
    <col min="4" max="4" width="35.77734375" style="464" customWidth="1"/>
    <col min="5" max="5" width="14.33203125" style="464" customWidth="1"/>
    <col min="6" max="6" width="6.21875" style="464" bestFit="1" customWidth="1"/>
    <col min="7" max="7" width="6.6640625" style="464" bestFit="1" customWidth="1"/>
    <col min="8" max="8" width="6.33203125" style="464" bestFit="1" customWidth="1"/>
    <col min="9" max="9" width="5.88671875" style="464" bestFit="1" customWidth="1"/>
    <col min="10" max="11" width="6.5546875" style="464" bestFit="1" customWidth="1"/>
    <col min="12" max="12" width="6.21875" style="464" bestFit="1" customWidth="1"/>
    <col min="13" max="13" width="6.33203125" style="464" bestFit="1" customWidth="1"/>
    <col min="14" max="14" width="6.5546875" style="464" bestFit="1" customWidth="1"/>
    <col min="15" max="15" width="6.33203125" style="464" bestFit="1" customWidth="1"/>
    <col min="16" max="16" width="6.21875" style="464" bestFit="1" customWidth="1"/>
    <col min="17" max="17" width="6.5546875" style="464" bestFit="1" customWidth="1"/>
    <col min="18" max="18" width="9.44140625" style="464" customWidth="1"/>
    <col min="19" max="16384" width="11.44140625" style="464"/>
  </cols>
  <sheetData>
    <row r="1" spans="1:18" ht="15.75">
      <c r="A1" s="839" t="s">
        <v>478</v>
      </c>
      <c r="B1" s="840"/>
      <c r="C1" s="461"/>
      <c r="D1" s="462"/>
      <c r="E1" s="463"/>
      <c r="F1" s="463"/>
      <c r="G1" s="463"/>
      <c r="H1" s="463"/>
      <c r="I1" s="463"/>
      <c r="J1" s="463"/>
      <c r="K1" s="463"/>
      <c r="L1" s="463"/>
      <c r="M1" s="463"/>
      <c r="N1" s="463"/>
      <c r="O1" s="463"/>
      <c r="P1" s="463"/>
      <c r="Q1" s="841" t="s">
        <v>484</v>
      </c>
      <c r="R1" s="842"/>
    </row>
    <row r="2" spans="1:18" ht="15.75">
      <c r="A2" s="843" t="s">
        <v>3957</v>
      </c>
      <c r="B2" s="844"/>
      <c r="C2" s="844"/>
      <c r="D2" s="844"/>
      <c r="E2" s="844"/>
      <c r="F2" s="844"/>
      <c r="G2" s="844"/>
      <c r="H2" s="844"/>
      <c r="I2" s="844"/>
      <c r="J2" s="844"/>
      <c r="K2" s="844"/>
      <c r="L2" s="844"/>
      <c r="M2" s="844"/>
      <c r="N2" s="844"/>
      <c r="O2" s="844"/>
      <c r="P2" s="844"/>
      <c r="Q2" s="844"/>
      <c r="R2" s="845"/>
    </row>
    <row r="3" spans="1:18" ht="15.75">
      <c r="A3" s="465" t="s">
        <v>3958</v>
      </c>
      <c r="B3" s="466"/>
      <c r="C3" s="467"/>
      <c r="D3" s="468"/>
      <c r="E3" s="469"/>
      <c r="F3" s="469"/>
      <c r="G3" s="469"/>
      <c r="H3" s="469"/>
      <c r="I3" s="469"/>
      <c r="J3" s="469"/>
      <c r="K3" s="469"/>
      <c r="L3" s="469"/>
      <c r="M3" s="469"/>
      <c r="N3" s="469"/>
      <c r="O3" s="469"/>
      <c r="P3" s="469"/>
      <c r="Q3" s="469"/>
      <c r="R3" s="470"/>
    </row>
    <row r="4" spans="1:18" ht="15.75">
      <c r="A4" s="471"/>
      <c r="B4" s="472"/>
      <c r="C4" s="473"/>
      <c r="D4" s="474"/>
      <c r="E4" s="472"/>
      <c r="F4" s="846" t="s">
        <v>487</v>
      </c>
      <c r="G4" s="846"/>
      <c r="H4" s="846"/>
      <c r="I4" s="846"/>
      <c r="J4" s="846"/>
      <c r="K4" s="846"/>
      <c r="L4" s="846"/>
      <c r="M4" s="846"/>
      <c r="N4" s="846"/>
      <c r="O4" s="846"/>
      <c r="P4" s="846"/>
      <c r="Q4" s="846"/>
      <c r="R4" s="847"/>
    </row>
    <row r="5" spans="1:18" s="480" customFormat="1" ht="30">
      <c r="A5" s="475" t="s">
        <v>488</v>
      </c>
      <c r="B5" s="476" t="s">
        <v>489</v>
      </c>
      <c r="C5" s="477" t="s">
        <v>490</v>
      </c>
      <c r="D5" s="477" t="s">
        <v>491</v>
      </c>
      <c r="E5" s="477" t="s">
        <v>3959</v>
      </c>
      <c r="F5" s="478">
        <v>45017</v>
      </c>
      <c r="G5" s="478">
        <v>45047</v>
      </c>
      <c r="H5" s="478">
        <v>45078</v>
      </c>
      <c r="I5" s="478">
        <v>45108</v>
      </c>
      <c r="J5" s="478">
        <v>45139</v>
      </c>
      <c r="K5" s="478">
        <v>45170</v>
      </c>
      <c r="L5" s="478">
        <v>45200</v>
      </c>
      <c r="M5" s="478">
        <v>45231</v>
      </c>
      <c r="N5" s="478">
        <v>45261</v>
      </c>
      <c r="O5" s="478">
        <v>45292</v>
      </c>
      <c r="P5" s="478">
        <v>45323</v>
      </c>
      <c r="Q5" s="478">
        <v>45352</v>
      </c>
      <c r="R5" s="479" t="s">
        <v>493</v>
      </c>
    </row>
    <row r="6" spans="1:18" ht="15.75" hidden="1">
      <c r="A6" s="481">
        <v>1</v>
      </c>
      <c r="B6" s="482" t="s">
        <v>494</v>
      </c>
      <c r="C6" s="483" t="s">
        <v>3412</v>
      </c>
      <c r="D6" s="483" t="s">
        <v>496</v>
      </c>
      <c r="E6" s="484">
        <v>980</v>
      </c>
      <c r="F6" s="485">
        <v>1.0346666666666666</v>
      </c>
      <c r="G6" s="485">
        <v>1.2533333333333334</v>
      </c>
      <c r="H6" s="485">
        <v>1.3013333333333332</v>
      </c>
      <c r="I6" s="485">
        <v>1.1546666666666667</v>
      </c>
      <c r="J6" s="485">
        <v>0.93866666666666665</v>
      </c>
      <c r="K6" s="485">
        <v>1.1359999999999999</v>
      </c>
      <c r="L6" s="485">
        <v>1.1359999999999999</v>
      </c>
      <c r="M6" s="485">
        <v>0.90133333333333332</v>
      </c>
      <c r="N6" s="485">
        <v>0.57959183673469383</v>
      </c>
      <c r="O6" s="485">
        <v>0.55102040816326525</v>
      </c>
      <c r="P6" s="485">
        <v>0.65714285714285714</v>
      </c>
      <c r="Q6" s="485">
        <v>0.8755102040816326</v>
      </c>
      <c r="R6" s="486">
        <f>AVERAGE(F6:Q6)</f>
        <v>0.9599387755102039</v>
      </c>
    </row>
    <row r="7" spans="1:18" ht="15.75" hidden="1">
      <c r="A7" s="481">
        <v>2</v>
      </c>
      <c r="B7" s="482" t="s">
        <v>497</v>
      </c>
      <c r="C7" s="483" t="s">
        <v>498</v>
      </c>
      <c r="D7" s="483" t="s">
        <v>499</v>
      </c>
      <c r="E7" s="484">
        <v>200</v>
      </c>
      <c r="F7" s="485">
        <v>1.0053000000000001</v>
      </c>
      <c r="G7" s="485">
        <v>0.99560000000000004</v>
      </c>
      <c r="H7" s="485">
        <v>0.92090000000000005</v>
      </c>
      <c r="I7" s="485">
        <v>0.97199999999999998</v>
      </c>
      <c r="J7" s="485">
        <v>1.1120000000000001</v>
      </c>
      <c r="K7" s="485">
        <v>1.1640000000000001</v>
      </c>
      <c r="L7" s="485">
        <v>1.1420000000000001</v>
      </c>
      <c r="M7" s="485">
        <v>1.0556000000000001</v>
      </c>
      <c r="N7" s="485">
        <v>1.1520000000000001</v>
      </c>
      <c r="O7" s="485">
        <v>1.1559999999999999</v>
      </c>
      <c r="P7" s="485">
        <v>1.0247999999999999</v>
      </c>
      <c r="Q7" s="485">
        <v>1.0468000000000002</v>
      </c>
      <c r="R7" s="486">
        <f t="shared" ref="R7:R74" si="0">AVERAGE(F7:Q7)</f>
        <v>1.0622500000000004</v>
      </c>
    </row>
    <row r="8" spans="1:18" ht="15.75" hidden="1">
      <c r="A8" s="481">
        <v>3</v>
      </c>
      <c r="B8" s="482" t="s">
        <v>500</v>
      </c>
      <c r="C8" s="483" t="s">
        <v>501</v>
      </c>
      <c r="D8" s="483" t="s">
        <v>502</v>
      </c>
      <c r="E8" s="484">
        <v>245.55555555555554</v>
      </c>
      <c r="F8" s="485">
        <v>1.0508742081447964</v>
      </c>
      <c r="G8" s="485">
        <v>1.5116742081447965</v>
      </c>
      <c r="H8" s="485">
        <v>0.85748416289592766</v>
      </c>
      <c r="I8" s="485">
        <v>1.3188054298642533</v>
      </c>
      <c r="J8" s="485">
        <v>1.4413031674208145</v>
      </c>
      <c r="K8" s="485">
        <v>1.5950769230769233</v>
      </c>
      <c r="L8" s="485">
        <v>1.540343891402715</v>
      </c>
      <c r="M8" s="485">
        <v>1.0998733031674208</v>
      </c>
      <c r="N8" s="485">
        <v>0.60206334841628961</v>
      </c>
      <c r="O8" s="485">
        <v>0.56761281447963807</v>
      </c>
      <c r="P8" s="485">
        <v>0.9669502262443439</v>
      </c>
      <c r="Q8" s="485">
        <v>1.2210264162895927</v>
      </c>
      <c r="R8" s="486">
        <f t="shared" si="0"/>
        <v>1.1477573416289593</v>
      </c>
    </row>
    <row r="9" spans="1:18" ht="15.75" hidden="1">
      <c r="A9" s="481">
        <v>4</v>
      </c>
      <c r="B9" s="482" t="s">
        <v>503</v>
      </c>
      <c r="C9" s="483" t="s">
        <v>3413</v>
      </c>
      <c r="D9" s="483" t="s">
        <v>170</v>
      </c>
      <c r="E9" s="484">
        <v>205</v>
      </c>
      <c r="F9" s="485">
        <v>0.89560975609756099</v>
      </c>
      <c r="G9" s="485">
        <v>0.96585365853658534</v>
      </c>
      <c r="H9" s="485">
        <v>0.94048780487804884</v>
      </c>
      <c r="I9" s="485">
        <v>0.82926829268292679</v>
      </c>
      <c r="J9" s="485">
        <v>0.82536585365853654</v>
      </c>
      <c r="K9" s="485">
        <v>0.8214634146341464</v>
      </c>
      <c r="L9" s="485">
        <v>0.82341463414634153</v>
      </c>
      <c r="M9" s="485">
        <v>0.84097560975609764</v>
      </c>
      <c r="N9" s="485">
        <v>0.77958439024390236</v>
      </c>
      <c r="O9" s="485">
        <v>0.84487804878048778</v>
      </c>
      <c r="P9" s="485">
        <v>0.77895180487804883</v>
      </c>
      <c r="Q9" s="485">
        <v>0.7723824390243903</v>
      </c>
      <c r="R9" s="486">
        <f t="shared" si="0"/>
        <v>0.84318630894308944</v>
      </c>
    </row>
    <row r="10" spans="1:18" ht="15.75" hidden="1">
      <c r="A10" s="481">
        <v>5</v>
      </c>
      <c r="B10" s="482" t="s">
        <v>505</v>
      </c>
      <c r="C10" s="483" t="s">
        <v>3413</v>
      </c>
      <c r="D10" s="483" t="s">
        <v>170</v>
      </c>
      <c r="E10" s="484">
        <v>227</v>
      </c>
      <c r="F10" s="485">
        <v>0.71189427312775333</v>
      </c>
      <c r="G10" s="485">
        <v>0.88105726872246692</v>
      </c>
      <c r="H10" s="485">
        <v>0.81938325991189431</v>
      </c>
      <c r="I10" s="485">
        <v>0.87577092511013221</v>
      </c>
      <c r="J10" s="485">
        <v>0.83700440528634357</v>
      </c>
      <c r="K10" s="485">
        <v>0.81409691629955949</v>
      </c>
      <c r="L10" s="485">
        <v>0.80881057268722467</v>
      </c>
      <c r="M10" s="485">
        <v>0.80704845814977966</v>
      </c>
      <c r="N10" s="485">
        <v>0.80704845814977966</v>
      </c>
      <c r="O10" s="485">
        <v>0.90784140969162996</v>
      </c>
      <c r="P10" s="485">
        <v>0.78069823788546255</v>
      </c>
      <c r="Q10" s="485">
        <v>0.78102414096916306</v>
      </c>
      <c r="R10" s="486">
        <f t="shared" si="0"/>
        <v>0.81930652716593244</v>
      </c>
    </row>
    <row r="11" spans="1:18" ht="15.75" hidden="1">
      <c r="A11" s="481">
        <v>6</v>
      </c>
      <c r="B11" s="482" t="s">
        <v>507</v>
      </c>
      <c r="C11" s="483" t="s">
        <v>508</v>
      </c>
      <c r="D11" s="483" t="s">
        <v>496</v>
      </c>
      <c r="E11" s="484">
        <v>300</v>
      </c>
      <c r="F11" s="485">
        <v>0.79959999999999998</v>
      </c>
      <c r="G11" s="485">
        <v>0.89720000000000011</v>
      </c>
      <c r="H11" s="485">
        <v>0.95680000000000009</v>
      </c>
      <c r="I11" s="485">
        <v>0.82</v>
      </c>
      <c r="J11" s="485">
        <v>0.87279999999999991</v>
      </c>
      <c r="K11" s="485">
        <v>0.79080000000000006</v>
      </c>
      <c r="L11" s="485">
        <v>0.79679999999999995</v>
      </c>
      <c r="M11" s="485">
        <v>0.754</v>
      </c>
      <c r="N11" s="485">
        <v>0.78360000000000007</v>
      </c>
      <c r="O11" s="485">
        <v>0.75159999999999993</v>
      </c>
      <c r="P11" s="485">
        <v>0.74519999999999997</v>
      </c>
      <c r="Q11" s="485">
        <v>0.81080000000000008</v>
      </c>
      <c r="R11" s="486">
        <f t="shared" si="0"/>
        <v>0.8149333333333334</v>
      </c>
    </row>
    <row r="12" spans="1:18" ht="15.75" hidden="1">
      <c r="A12" s="481">
        <v>7</v>
      </c>
      <c r="B12" s="482" t="s">
        <v>509</v>
      </c>
      <c r="C12" s="483" t="s">
        <v>510</v>
      </c>
      <c r="D12" s="483" t="s">
        <v>502</v>
      </c>
      <c r="E12" s="484">
        <v>245.55555555555554</v>
      </c>
      <c r="F12" s="485">
        <v>0.46523076923076923</v>
      </c>
      <c r="G12" s="485">
        <v>0.54928506787330322</v>
      </c>
      <c r="H12" s="485">
        <v>0.74085067873303168</v>
      </c>
      <c r="I12" s="485">
        <v>0.70371040723981904</v>
      </c>
      <c r="J12" s="485">
        <v>0.59228959276018101</v>
      </c>
      <c r="K12" s="485">
        <v>0.99105882352941188</v>
      </c>
      <c r="L12" s="485">
        <v>0.57469683257918558</v>
      </c>
      <c r="M12" s="485">
        <v>0.27240629864253391</v>
      </c>
      <c r="N12" s="485">
        <v>0.18093742533936655</v>
      </c>
      <c r="O12" s="485">
        <v>0.21012088235294119</v>
      </c>
      <c r="P12" s="485">
        <v>0.22604819457013575</v>
      </c>
      <c r="Q12" s="485">
        <v>0.43434024434389146</v>
      </c>
      <c r="R12" s="486">
        <f t="shared" si="0"/>
        <v>0.4950812680995475</v>
      </c>
    </row>
    <row r="13" spans="1:18" ht="15.75" hidden="1">
      <c r="A13" s="481">
        <v>8</v>
      </c>
      <c r="B13" s="482" t="s">
        <v>511</v>
      </c>
      <c r="C13" s="483" t="s">
        <v>3413</v>
      </c>
      <c r="D13" s="483" t="s">
        <v>170</v>
      </c>
      <c r="E13" s="484">
        <v>166</v>
      </c>
      <c r="F13" s="485">
        <v>0.47807228915662653</v>
      </c>
      <c r="G13" s="485">
        <v>0.48963855421686747</v>
      </c>
      <c r="H13" s="485">
        <v>0.43720481927710841</v>
      </c>
      <c r="I13" s="485">
        <v>0.49542168674698794</v>
      </c>
      <c r="J13" s="485">
        <v>0.50506024096385549</v>
      </c>
      <c r="K13" s="485">
        <v>0.48385542168674694</v>
      </c>
      <c r="L13" s="485">
        <v>0.49156626506024093</v>
      </c>
      <c r="M13" s="485">
        <v>0.49734939759036145</v>
      </c>
      <c r="N13" s="485">
        <v>0.4157301204819277</v>
      </c>
      <c r="O13" s="485">
        <v>0.50120481927710847</v>
      </c>
      <c r="P13" s="485">
        <v>0.40477560240963856</v>
      </c>
      <c r="Q13" s="485">
        <v>0.41256945783132531</v>
      </c>
      <c r="R13" s="486">
        <f t="shared" si="0"/>
        <v>0.46770405622489958</v>
      </c>
    </row>
    <row r="14" spans="1:18" ht="15.75" hidden="1">
      <c r="A14" s="481">
        <v>9</v>
      </c>
      <c r="B14" s="482" t="s">
        <v>513</v>
      </c>
      <c r="C14" s="483" t="s">
        <v>514</v>
      </c>
      <c r="D14" s="483" t="s">
        <v>515</v>
      </c>
      <c r="E14" s="484">
        <v>556</v>
      </c>
      <c r="F14" s="485">
        <v>0.53093525179856116</v>
      </c>
      <c r="G14" s="485">
        <v>0.55899280575539567</v>
      </c>
      <c r="H14" s="485">
        <v>0.56402877697841736</v>
      </c>
      <c r="I14" s="485">
        <v>0.55971223021582728</v>
      </c>
      <c r="J14" s="485">
        <v>0.54964028776978424</v>
      </c>
      <c r="K14" s="485">
        <v>0.51510791366906472</v>
      </c>
      <c r="L14" s="485">
        <v>0.47913669064748199</v>
      </c>
      <c r="M14" s="485">
        <v>0.4690647482014389</v>
      </c>
      <c r="N14" s="485">
        <v>0.43496402877697843</v>
      </c>
      <c r="O14" s="485">
        <v>0.44460431654676258</v>
      </c>
      <c r="P14" s="485">
        <v>0.44316546762589931</v>
      </c>
      <c r="Q14" s="485">
        <v>0.48848920863309359</v>
      </c>
      <c r="R14" s="486">
        <f t="shared" si="0"/>
        <v>0.50315347721822534</v>
      </c>
    </row>
    <row r="15" spans="1:18" ht="15.75" hidden="1">
      <c r="A15" s="481">
        <v>10</v>
      </c>
      <c r="B15" s="482" t="s">
        <v>516</v>
      </c>
      <c r="C15" s="483" t="s">
        <v>517</v>
      </c>
      <c r="D15" s="483" t="s">
        <v>496</v>
      </c>
      <c r="E15" s="484">
        <v>229</v>
      </c>
      <c r="F15" s="485">
        <v>0.3353711790393013</v>
      </c>
      <c r="G15" s="485">
        <v>0.65414847161572054</v>
      </c>
      <c r="H15" s="485">
        <v>0.74323144104803485</v>
      </c>
      <c r="I15" s="485">
        <v>0.64716157205240166</v>
      </c>
      <c r="J15" s="485">
        <v>0.5240174672489083</v>
      </c>
      <c r="K15" s="485">
        <v>0.55458515283842791</v>
      </c>
      <c r="L15" s="485">
        <v>0.61921397379912668</v>
      </c>
      <c r="M15" s="485">
        <v>0.31703056768558951</v>
      </c>
      <c r="N15" s="485">
        <v>0.20960698689956331</v>
      </c>
      <c r="O15" s="485">
        <v>0.14934497816593889</v>
      </c>
      <c r="P15" s="485">
        <v>0.28646288209606985</v>
      </c>
      <c r="Q15" s="485">
        <v>0.39039301310043673</v>
      </c>
      <c r="R15" s="486">
        <f t="shared" si="0"/>
        <v>0.45254730713245989</v>
      </c>
    </row>
    <row r="16" spans="1:18" ht="15.75" hidden="1">
      <c r="A16" s="481">
        <v>11</v>
      </c>
      <c r="B16" s="482" t="s">
        <v>518</v>
      </c>
      <c r="C16" s="483" t="s">
        <v>519</v>
      </c>
      <c r="D16" s="483" t="s">
        <v>496</v>
      </c>
      <c r="E16" s="484">
        <v>900</v>
      </c>
      <c r="F16" s="485">
        <v>0.61333333333333329</v>
      </c>
      <c r="G16" s="485">
        <v>0.81666666666666665</v>
      </c>
      <c r="H16" s="485">
        <v>0.95333333333333337</v>
      </c>
      <c r="I16" s="485">
        <v>0.69666666666666666</v>
      </c>
      <c r="J16" s="485">
        <v>0.61</v>
      </c>
      <c r="K16" s="485">
        <v>0.60666666666666669</v>
      </c>
      <c r="L16" s="485">
        <v>0.61</v>
      </c>
      <c r="M16" s="485">
        <v>0.40700000000000003</v>
      </c>
      <c r="N16" s="485">
        <v>0.25366666666666671</v>
      </c>
      <c r="O16" s="485">
        <v>0.21666666666666667</v>
      </c>
      <c r="P16" s="485">
        <v>0.35666666666666669</v>
      </c>
      <c r="Q16" s="485">
        <v>0.53800000000000003</v>
      </c>
      <c r="R16" s="486">
        <f t="shared" si="0"/>
        <v>0.55655555555555558</v>
      </c>
    </row>
    <row r="17" spans="1:18" ht="15.75" hidden="1">
      <c r="A17" s="481">
        <v>12</v>
      </c>
      <c r="B17" s="482" t="s">
        <v>520</v>
      </c>
      <c r="C17" s="483" t="s">
        <v>521</v>
      </c>
      <c r="D17" s="483" t="s">
        <v>499</v>
      </c>
      <c r="E17" s="484">
        <v>165</v>
      </c>
      <c r="F17" s="485">
        <v>0.72290909090909095</v>
      </c>
      <c r="G17" s="485">
        <v>0.79175757575757566</v>
      </c>
      <c r="H17" s="485">
        <v>0.80048484848484858</v>
      </c>
      <c r="I17" s="485">
        <v>0.83878787878787886</v>
      </c>
      <c r="J17" s="485">
        <v>0.82569696969696971</v>
      </c>
      <c r="K17" s="485">
        <v>0.84024242424242412</v>
      </c>
      <c r="L17" s="485">
        <v>0.96096969696969703</v>
      </c>
      <c r="M17" s="485">
        <v>0.83878787878787886</v>
      </c>
      <c r="N17" s="485">
        <v>0.88484848484848488</v>
      </c>
      <c r="O17" s="485">
        <v>0.78642424242424236</v>
      </c>
      <c r="P17" s="485">
        <v>0.85672727272727278</v>
      </c>
      <c r="Q17" s="485">
        <v>0.91587878787878796</v>
      </c>
      <c r="R17" s="486">
        <f t="shared" si="0"/>
        <v>0.83862626262626261</v>
      </c>
    </row>
    <row r="18" spans="1:18" ht="15.75" hidden="1">
      <c r="A18" s="481">
        <v>13</v>
      </c>
      <c r="B18" s="482" t="s">
        <v>522</v>
      </c>
      <c r="C18" s="483" t="s">
        <v>523</v>
      </c>
      <c r="D18" s="483" t="s">
        <v>496</v>
      </c>
      <c r="E18" s="484">
        <v>110</v>
      </c>
      <c r="F18" s="485">
        <v>0.73418181818181827</v>
      </c>
      <c r="G18" s="485">
        <v>0.84872727272727277</v>
      </c>
      <c r="H18" s="485">
        <v>0.83563636363636362</v>
      </c>
      <c r="I18" s="485">
        <v>0.80181818181818187</v>
      </c>
      <c r="J18" s="485">
        <v>0.778909090909091</v>
      </c>
      <c r="K18" s="485">
        <v>0.78109090909090906</v>
      </c>
      <c r="L18" s="485">
        <v>0.78109090909090906</v>
      </c>
      <c r="M18" s="485">
        <v>0.79200000000000004</v>
      </c>
      <c r="N18" s="485">
        <v>0.82690909090909082</v>
      </c>
      <c r="O18" s="485">
        <v>0.84872727272727277</v>
      </c>
      <c r="P18" s="485">
        <v>0.82145454545454544</v>
      </c>
      <c r="Q18" s="485">
        <v>0.8116363636363636</v>
      </c>
      <c r="R18" s="486">
        <f t="shared" si="0"/>
        <v>0.80518181818181811</v>
      </c>
    </row>
    <row r="19" spans="1:18" ht="15.75" hidden="1">
      <c r="A19" s="481">
        <v>14</v>
      </c>
      <c r="B19" s="482" t="s">
        <v>524</v>
      </c>
      <c r="C19" s="483" t="s">
        <v>3413</v>
      </c>
      <c r="D19" s="483" t="s">
        <v>526</v>
      </c>
      <c r="E19" s="484">
        <v>242</v>
      </c>
      <c r="F19" s="485">
        <v>1.0314049586776859</v>
      </c>
      <c r="G19" s="485">
        <v>1.0512396694214876</v>
      </c>
      <c r="H19" s="485">
        <v>1.1173553719008265</v>
      </c>
      <c r="I19" s="485">
        <v>1.0264462809917356</v>
      </c>
      <c r="J19" s="485">
        <v>0.97520661157024791</v>
      </c>
      <c r="K19" s="485">
        <v>0.95041322314049592</v>
      </c>
      <c r="L19" s="485">
        <v>1.0099173553719007</v>
      </c>
      <c r="M19" s="485">
        <v>1.0082644628099173</v>
      </c>
      <c r="N19" s="485">
        <v>1.028099173553719</v>
      </c>
      <c r="O19" s="485">
        <v>1.0033057851239671</v>
      </c>
      <c r="P19" s="485">
        <v>1.0016528925619834</v>
      </c>
      <c r="Q19" s="485">
        <v>1.0016528925619834</v>
      </c>
      <c r="R19" s="486">
        <f t="shared" si="0"/>
        <v>1.0170798898071627</v>
      </c>
    </row>
    <row r="20" spans="1:18" ht="15.75" hidden="1">
      <c r="A20" s="481">
        <v>15</v>
      </c>
      <c r="B20" s="482" t="s">
        <v>527</v>
      </c>
      <c r="C20" s="483" t="s">
        <v>528</v>
      </c>
      <c r="D20" s="483" t="s">
        <v>499</v>
      </c>
      <c r="E20" s="484">
        <v>180</v>
      </c>
      <c r="F20" s="485">
        <v>0.88711111111111118</v>
      </c>
      <c r="G20" s="485">
        <v>0.93777777777777782</v>
      </c>
      <c r="H20" s="485">
        <v>0.8746666666666667</v>
      </c>
      <c r="I20" s="485">
        <v>0.87111111111111117</v>
      </c>
      <c r="J20" s="485">
        <v>0.85955555555555552</v>
      </c>
      <c r="K20" s="485">
        <v>0.91644444444444451</v>
      </c>
      <c r="L20" s="485">
        <v>0.92088888888888887</v>
      </c>
      <c r="M20" s="485">
        <v>0.90133333333333343</v>
      </c>
      <c r="N20" s="485">
        <v>0.97155555555555551</v>
      </c>
      <c r="O20" s="485">
        <v>0.86044444444444446</v>
      </c>
      <c r="P20" s="485">
        <v>0.92088888888888887</v>
      </c>
      <c r="Q20" s="485">
        <v>0.94577777777777783</v>
      </c>
      <c r="R20" s="486">
        <f t="shared" si="0"/>
        <v>0.90562962962962967</v>
      </c>
    </row>
    <row r="21" spans="1:18" ht="15.75" hidden="1">
      <c r="A21" s="481">
        <v>16</v>
      </c>
      <c r="B21" s="482" t="s">
        <v>529</v>
      </c>
      <c r="C21" s="483" t="s">
        <v>530</v>
      </c>
      <c r="D21" s="483" t="s">
        <v>499</v>
      </c>
      <c r="E21" s="484">
        <v>300</v>
      </c>
      <c r="F21" s="485">
        <v>0.78666666666666663</v>
      </c>
      <c r="G21" s="485">
        <v>0.76400000000000001</v>
      </c>
      <c r="H21" s="485">
        <v>0.77333333333333332</v>
      </c>
      <c r="I21" s="485">
        <v>0.76266666666666671</v>
      </c>
      <c r="J21" s="485">
        <v>0.76666666666666672</v>
      </c>
      <c r="K21" s="485">
        <v>0.76400000000000001</v>
      </c>
      <c r="L21" s="485">
        <v>0.78666666666666663</v>
      </c>
      <c r="M21" s="485">
        <v>0.76933333333333342</v>
      </c>
      <c r="N21" s="485">
        <v>0.74533333333333329</v>
      </c>
      <c r="O21" s="485">
        <v>0.66933333333333334</v>
      </c>
      <c r="P21" s="485">
        <v>0.73733333333333329</v>
      </c>
      <c r="Q21" s="485">
        <v>0.77466666666666673</v>
      </c>
      <c r="R21" s="486">
        <f t="shared" si="0"/>
        <v>0.7583333333333333</v>
      </c>
    </row>
    <row r="22" spans="1:18" ht="15.75" hidden="1">
      <c r="A22" s="481">
        <v>17</v>
      </c>
      <c r="B22" s="482" t="s">
        <v>531</v>
      </c>
      <c r="C22" s="483" t="s">
        <v>532</v>
      </c>
      <c r="D22" s="483" t="s">
        <v>499</v>
      </c>
      <c r="E22" s="484">
        <v>160</v>
      </c>
      <c r="F22" s="485">
        <v>0.98000000000000009</v>
      </c>
      <c r="G22" s="485">
        <v>0.86999999999999988</v>
      </c>
      <c r="H22" s="485">
        <v>0.88500000000000001</v>
      </c>
      <c r="I22" s="485">
        <v>0.98499999999999999</v>
      </c>
      <c r="J22" s="485">
        <v>0.99550000000000005</v>
      </c>
      <c r="K22" s="485">
        <v>1.0210000000000001</v>
      </c>
      <c r="L22" s="485">
        <v>1.06</v>
      </c>
      <c r="M22" s="485">
        <v>0.96250000000000002</v>
      </c>
      <c r="N22" s="485">
        <v>0.86549999999999994</v>
      </c>
      <c r="O22" s="485">
        <v>0.92149999999999999</v>
      </c>
      <c r="P22" s="485">
        <v>0.97</v>
      </c>
      <c r="Q22" s="485">
        <v>0.93100000000000005</v>
      </c>
      <c r="R22" s="486">
        <f t="shared" si="0"/>
        <v>0.95391666666666686</v>
      </c>
    </row>
    <row r="23" spans="1:18" ht="15.75" hidden="1">
      <c r="A23" s="481">
        <v>18</v>
      </c>
      <c r="B23" s="482" t="s">
        <v>533</v>
      </c>
      <c r="C23" s="483" t="s">
        <v>534</v>
      </c>
      <c r="D23" s="483" t="s">
        <v>499</v>
      </c>
      <c r="E23" s="484">
        <v>188</v>
      </c>
      <c r="F23" s="485">
        <v>0.70723404255319156</v>
      </c>
      <c r="G23" s="485">
        <v>0.82255319148936168</v>
      </c>
      <c r="H23" s="485">
        <v>0.71659574468085108</v>
      </c>
      <c r="I23" s="485">
        <v>0.76468085106382977</v>
      </c>
      <c r="J23" s="485">
        <v>0.74</v>
      </c>
      <c r="K23" s="485">
        <v>0.8736170212765958</v>
      </c>
      <c r="L23" s="485">
        <v>0.8285106382978723</v>
      </c>
      <c r="M23" s="485">
        <v>0.80765957446808512</v>
      </c>
      <c r="N23" s="485">
        <v>0.70468085106382972</v>
      </c>
      <c r="O23" s="485">
        <v>0.76212765957446804</v>
      </c>
      <c r="P23" s="485">
        <v>0.83702127659574477</v>
      </c>
      <c r="Q23" s="485">
        <v>0.842127659574468</v>
      </c>
      <c r="R23" s="486">
        <f t="shared" si="0"/>
        <v>0.78390070921985811</v>
      </c>
    </row>
    <row r="24" spans="1:18" ht="15.75" hidden="1">
      <c r="A24" s="481">
        <v>19</v>
      </c>
      <c r="B24" s="482" t="s">
        <v>535</v>
      </c>
      <c r="C24" s="483" t="s">
        <v>536</v>
      </c>
      <c r="D24" s="483" t="s">
        <v>499</v>
      </c>
      <c r="E24" s="484">
        <v>170</v>
      </c>
      <c r="F24" s="485">
        <v>0.88894117647058823</v>
      </c>
      <c r="G24" s="485">
        <v>0.96176470588235297</v>
      </c>
      <c r="H24" s="485">
        <v>0.84411764705882353</v>
      </c>
      <c r="I24" s="485">
        <v>0.84341176470588231</v>
      </c>
      <c r="J24" s="485">
        <v>0.86211764705882354</v>
      </c>
      <c r="K24" s="485">
        <v>1.0047058823529413</v>
      </c>
      <c r="L24" s="485">
        <v>0.89223529411764713</v>
      </c>
      <c r="M24" s="485">
        <v>0.91717647058823526</v>
      </c>
      <c r="N24" s="485">
        <v>0.82729411764705874</v>
      </c>
      <c r="O24" s="485">
        <v>0.75482352941176467</v>
      </c>
      <c r="P24" s="485">
        <v>0.8414117647058823</v>
      </c>
      <c r="Q24" s="485">
        <v>0.81882352941176462</v>
      </c>
      <c r="R24" s="486">
        <f t="shared" si="0"/>
        <v>0.87140196078431365</v>
      </c>
    </row>
    <row r="25" spans="1:18" ht="15.75" hidden="1">
      <c r="A25" s="481">
        <v>20</v>
      </c>
      <c r="B25" s="482" t="s">
        <v>537</v>
      </c>
      <c r="C25" s="483" t="s">
        <v>538</v>
      </c>
      <c r="D25" s="483" t="s">
        <v>499</v>
      </c>
      <c r="E25" s="484">
        <v>212</v>
      </c>
      <c r="F25" s="485">
        <v>0.93471698113207546</v>
      </c>
      <c r="G25" s="485">
        <v>1.0275471698113208</v>
      </c>
      <c r="H25" s="485">
        <v>0.92113207547169806</v>
      </c>
      <c r="I25" s="485">
        <v>1.0343396226415094</v>
      </c>
      <c r="J25" s="485">
        <v>1.0173584905660378</v>
      </c>
      <c r="K25" s="485">
        <v>0.96566037735849053</v>
      </c>
      <c r="L25" s="485">
        <v>1.0075471698113208</v>
      </c>
      <c r="M25" s="485">
        <v>0.91698113207547172</v>
      </c>
      <c r="N25" s="485">
        <v>0.86452830188679242</v>
      </c>
      <c r="O25" s="485">
        <v>0.82188679245283025</v>
      </c>
      <c r="P25" s="485">
        <v>0.86603773584905652</v>
      </c>
      <c r="Q25" s="485">
        <v>0.94000000000000006</v>
      </c>
      <c r="R25" s="486">
        <f t="shared" si="0"/>
        <v>0.94314465408805026</v>
      </c>
    </row>
    <row r="26" spans="1:18" ht="15.75" hidden="1">
      <c r="A26" s="481">
        <v>21</v>
      </c>
      <c r="B26" s="482" t="s">
        <v>539</v>
      </c>
      <c r="C26" s="483" t="s">
        <v>540</v>
      </c>
      <c r="D26" s="483" t="s">
        <v>499</v>
      </c>
      <c r="E26" s="484">
        <v>300</v>
      </c>
      <c r="F26" s="485">
        <v>0.90826666666666678</v>
      </c>
      <c r="G26" s="485">
        <v>0.93653333333333322</v>
      </c>
      <c r="H26" s="485">
        <v>0.85173333333333334</v>
      </c>
      <c r="I26" s="485">
        <v>0.82933333333333337</v>
      </c>
      <c r="J26" s="485">
        <v>0.88959999999999995</v>
      </c>
      <c r="K26" s="485">
        <v>0.89013333333333344</v>
      </c>
      <c r="L26" s="485">
        <v>0.90346666666666675</v>
      </c>
      <c r="M26" s="485">
        <v>0.81919999999999993</v>
      </c>
      <c r="N26" s="485">
        <v>0.85386666666666677</v>
      </c>
      <c r="O26" s="485">
        <v>0.63093333333333335</v>
      </c>
      <c r="P26" s="485">
        <v>0.86080000000000001</v>
      </c>
      <c r="Q26" s="485">
        <v>0.82506666666666673</v>
      </c>
      <c r="R26" s="486">
        <f t="shared" si="0"/>
        <v>0.84991111111111106</v>
      </c>
    </row>
    <row r="27" spans="1:18" ht="15.75" hidden="1">
      <c r="A27" s="481">
        <v>22</v>
      </c>
      <c r="B27" s="487" t="s">
        <v>541</v>
      </c>
      <c r="C27" s="346" t="s">
        <v>542</v>
      </c>
      <c r="D27" s="346" t="s">
        <v>543</v>
      </c>
      <c r="E27" s="484">
        <v>40000</v>
      </c>
      <c r="F27" s="485">
        <v>0.90100000000000002</v>
      </c>
      <c r="G27" s="485">
        <v>0.34</v>
      </c>
      <c r="H27" s="485">
        <v>1.383</v>
      </c>
      <c r="I27" s="485">
        <v>1.476</v>
      </c>
      <c r="J27" s="485">
        <v>0.59099999999999997</v>
      </c>
      <c r="K27" s="485">
        <v>0.66900000000000004</v>
      </c>
      <c r="L27" s="485">
        <v>1.484</v>
      </c>
      <c r="M27" s="485">
        <v>0.32400000000000001</v>
      </c>
      <c r="N27" s="485">
        <v>1.724</v>
      </c>
      <c r="O27" s="485">
        <v>0.873</v>
      </c>
      <c r="P27" s="485">
        <v>0.83399999999999996</v>
      </c>
      <c r="Q27" s="485">
        <v>0.72799999999999998</v>
      </c>
      <c r="R27" s="486">
        <f>AVERAGE(F27:Q27)</f>
        <v>0.94391666666666652</v>
      </c>
    </row>
    <row r="28" spans="1:18" ht="15.75" hidden="1">
      <c r="A28" s="481">
        <v>23</v>
      </c>
      <c r="B28" s="482" t="s">
        <v>544</v>
      </c>
      <c r="C28" s="483" t="s">
        <v>3413</v>
      </c>
      <c r="D28" s="483" t="s">
        <v>170</v>
      </c>
      <c r="E28" s="484">
        <v>188</v>
      </c>
      <c r="F28" s="485">
        <v>0.58510638297872342</v>
      </c>
      <c r="G28" s="485">
        <v>0.61489361702127654</v>
      </c>
      <c r="H28" s="485">
        <v>0.65531914893617027</v>
      </c>
      <c r="I28" s="485">
        <v>0.89787234042553199</v>
      </c>
      <c r="J28" s="485">
        <v>0.88085106382978717</v>
      </c>
      <c r="K28" s="485">
        <v>0.84893617021276591</v>
      </c>
      <c r="L28" s="485">
        <v>0.62978723404255321</v>
      </c>
      <c r="M28" s="485">
        <v>0.63404255319148939</v>
      </c>
      <c r="N28" s="485">
        <v>0.65531914893617027</v>
      </c>
      <c r="O28" s="485">
        <v>0.55898723404255324</v>
      </c>
      <c r="P28" s="485">
        <v>0.64893617021276595</v>
      </c>
      <c r="Q28" s="485">
        <v>0.57435744680851064</v>
      </c>
      <c r="R28" s="486">
        <f t="shared" si="0"/>
        <v>0.68203404255319156</v>
      </c>
    </row>
    <row r="29" spans="1:18" ht="15.75" hidden="1">
      <c r="A29" s="481">
        <v>24</v>
      </c>
      <c r="B29" s="482" t="s">
        <v>546</v>
      </c>
      <c r="C29" s="483" t="s">
        <v>547</v>
      </c>
      <c r="D29" s="483" t="s">
        <v>499</v>
      </c>
      <c r="E29" s="484">
        <v>123</v>
      </c>
      <c r="F29" s="485">
        <v>0.98471544715447157</v>
      </c>
      <c r="G29" s="485">
        <v>1.0549593495934959</v>
      </c>
      <c r="H29" s="485">
        <v>1.03869918699187</v>
      </c>
      <c r="I29" s="485">
        <v>0.99512195121951219</v>
      </c>
      <c r="J29" s="485">
        <v>1.0471544715447156</v>
      </c>
      <c r="K29" s="485">
        <v>0.91902439024390248</v>
      </c>
      <c r="L29" s="485">
        <v>0.89300813008130087</v>
      </c>
      <c r="M29" s="485">
        <v>0.94569105691056909</v>
      </c>
      <c r="N29" s="485">
        <v>0.94048780487804884</v>
      </c>
      <c r="O29" s="485">
        <v>0.96975609756097558</v>
      </c>
      <c r="P29" s="485">
        <v>1.0178861788617886</v>
      </c>
      <c r="Q29" s="485">
        <v>0.95154471544715458</v>
      </c>
      <c r="R29" s="486">
        <f t="shared" si="0"/>
        <v>0.97983739837398376</v>
      </c>
    </row>
    <row r="30" spans="1:18" ht="15.75" hidden="1">
      <c r="A30" s="481">
        <v>25</v>
      </c>
      <c r="B30" s="482" t="s">
        <v>548</v>
      </c>
      <c r="C30" s="483" t="s">
        <v>3413</v>
      </c>
      <c r="D30" s="483" t="s">
        <v>170</v>
      </c>
      <c r="E30" s="484">
        <v>150</v>
      </c>
      <c r="F30" s="485">
        <v>0.52800000000000002</v>
      </c>
      <c r="G30" s="485">
        <v>0.56000000000000005</v>
      </c>
      <c r="H30" s="485">
        <v>0.624</v>
      </c>
      <c r="I30" s="485">
        <v>0.62666666666666671</v>
      </c>
      <c r="J30" s="485">
        <v>0.624</v>
      </c>
      <c r="K30" s="485">
        <v>0.69066666666666665</v>
      </c>
      <c r="L30" s="485">
        <v>0.70399999999999996</v>
      </c>
      <c r="M30" s="485">
        <v>0.73599999999999999</v>
      </c>
      <c r="N30" s="485">
        <v>0.7573333333333333</v>
      </c>
      <c r="O30" s="485">
        <v>0.59720400000000007</v>
      </c>
      <c r="P30" s="485">
        <v>0.74399999999999999</v>
      </c>
      <c r="Q30" s="485">
        <v>0.59786399999999995</v>
      </c>
      <c r="R30" s="486">
        <f t="shared" si="0"/>
        <v>0.6491445555555555</v>
      </c>
    </row>
    <row r="31" spans="1:18" ht="15.75" hidden="1">
      <c r="A31" s="481">
        <v>26</v>
      </c>
      <c r="B31" s="482" t="s">
        <v>550</v>
      </c>
      <c r="C31" s="483" t="s">
        <v>551</v>
      </c>
      <c r="D31" s="483" t="s">
        <v>499</v>
      </c>
      <c r="E31" s="484">
        <v>140</v>
      </c>
      <c r="F31" s="485">
        <v>0.95771428571428585</v>
      </c>
      <c r="G31" s="485">
        <v>1.0085714285714285</v>
      </c>
      <c r="H31" s="485">
        <v>0.9771428571428572</v>
      </c>
      <c r="I31" s="485">
        <v>1.0388571428571429</v>
      </c>
      <c r="J31" s="485">
        <v>1.0582857142857143</v>
      </c>
      <c r="K31" s="485">
        <v>1.0091428571428571</v>
      </c>
      <c r="L31" s="485">
        <v>1.0748571428571427</v>
      </c>
      <c r="M31" s="485">
        <v>1.0028571428571429</v>
      </c>
      <c r="N31" s="485">
        <v>1.0428571428571429</v>
      </c>
      <c r="O31" s="485">
        <v>1.0222857142857142</v>
      </c>
      <c r="P31" s="485">
        <v>0.97771428571428565</v>
      </c>
      <c r="Q31" s="485">
        <v>1.0251428571428571</v>
      </c>
      <c r="R31" s="486">
        <f t="shared" si="0"/>
        <v>1.0162857142857142</v>
      </c>
    </row>
    <row r="32" spans="1:18" ht="15.75" hidden="1">
      <c r="A32" s="481">
        <v>27</v>
      </c>
      <c r="B32" s="487" t="s">
        <v>552</v>
      </c>
      <c r="C32" s="346" t="s">
        <v>553</v>
      </c>
      <c r="D32" s="346" t="s">
        <v>554</v>
      </c>
      <c r="E32" s="484">
        <v>1400</v>
      </c>
      <c r="F32" s="485">
        <v>0.55142857142857138</v>
      </c>
      <c r="G32" s="485">
        <v>0.63428571428571423</v>
      </c>
      <c r="H32" s="485">
        <v>0.72942857142857143</v>
      </c>
      <c r="I32" s="485">
        <v>0</v>
      </c>
      <c r="J32" s="485">
        <v>0.52114285714285713</v>
      </c>
      <c r="K32" s="485">
        <v>0.49399999999999999</v>
      </c>
      <c r="L32" s="485">
        <v>0.432</v>
      </c>
      <c r="M32" s="485">
        <v>0.31685714285714289</v>
      </c>
      <c r="N32" s="485">
        <v>0.34599999999999997</v>
      </c>
      <c r="O32" s="485">
        <v>0.41628571428571426</v>
      </c>
      <c r="P32" s="485">
        <v>0.28742857142857142</v>
      </c>
      <c r="Q32" s="485">
        <v>0.50142857142857145</v>
      </c>
      <c r="R32" s="486">
        <f>AVERAGE(F32:Q32)</f>
        <v>0.43585714285714278</v>
      </c>
    </row>
    <row r="33" spans="1:18" ht="15.75" hidden="1">
      <c r="A33" s="481">
        <v>28</v>
      </c>
      <c r="B33" s="482" t="s">
        <v>555</v>
      </c>
      <c r="C33" s="483" t="s">
        <v>556</v>
      </c>
      <c r="D33" s="483" t="s">
        <v>554</v>
      </c>
      <c r="E33" s="484">
        <v>560</v>
      </c>
      <c r="F33" s="485">
        <v>0.6696428571428571</v>
      </c>
      <c r="G33" s="485">
        <v>1.2</v>
      </c>
      <c r="H33" s="485">
        <v>1.3767857142857143</v>
      </c>
      <c r="I33" s="485">
        <v>1.1839285714285714</v>
      </c>
      <c r="J33" s="485">
        <v>0.86785714285714288</v>
      </c>
      <c r="K33" s="485">
        <v>0.9375</v>
      </c>
      <c r="L33" s="485">
        <v>0.74464285714285716</v>
      </c>
      <c r="M33" s="485">
        <v>0.55714285714285716</v>
      </c>
      <c r="N33" s="485">
        <v>0.51964285714285718</v>
      </c>
      <c r="O33" s="485">
        <v>0.52500000000000002</v>
      </c>
      <c r="P33" s="485">
        <v>0.79285714285714282</v>
      </c>
      <c r="Q33" s="485">
        <v>0.79285714285714282</v>
      </c>
      <c r="R33" s="486">
        <f t="shared" si="0"/>
        <v>0.84732142857142845</v>
      </c>
    </row>
    <row r="34" spans="1:18" ht="15.75" hidden="1">
      <c r="A34" s="481">
        <v>29</v>
      </c>
      <c r="B34" s="487" t="s">
        <v>557</v>
      </c>
      <c r="C34" s="346" t="s">
        <v>558</v>
      </c>
      <c r="D34" s="346" t="s">
        <v>526</v>
      </c>
      <c r="E34" s="484">
        <v>1516</v>
      </c>
      <c r="F34" s="485">
        <v>0.98153034300791553</v>
      </c>
      <c r="G34" s="485">
        <v>1.00844327176781</v>
      </c>
      <c r="H34" s="485">
        <v>1.029023746701847</v>
      </c>
      <c r="I34" s="485">
        <v>1.0211081794195251</v>
      </c>
      <c r="J34" s="485">
        <v>1.0401055408970976</v>
      </c>
      <c r="K34" s="485">
        <v>0.98311345646437998</v>
      </c>
      <c r="L34" s="485">
        <v>0.97836411609498686</v>
      </c>
      <c r="M34" s="485">
        <v>0.95936675461741427</v>
      </c>
      <c r="N34" s="485">
        <v>0.98153034300791553</v>
      </c>
      <c r="O34" s="485">
        <v>0.98153034300791553</v>
      </c>
      <c r="P34" s="485">
        <v>1.0543535620052771</v>
      </c>
      <c r="Q34" s="485">
        <v>1.0432717678100263</v>
      </c>
      <c r="R34" s="486">
        <f>AVERAGE(F34:Q34)</f>
        <v>1.0051451187335092</v>
      </c>
    </row>
    <row r="35" spans="1:18" ht="15.75" hidden="1">
      <c r="A35" s="481">
        <v>30</v>
      </c>
      <c r="B35" s="482" t="s">
        <v>559</v>
      </c>
      <c r="C35" s="483" t="s">
        <v>560</v>
      </c>
      <c r="D35" s="483" t="s">
        <v>499</v>
      </c>
      <c r="E35" s="484">
        <v>178</v>
      </c>
      <c r="F35" s="485">
        <v>0.97797752808988769</v>
      </c>
      <c r="G35" s="485">
        <v>1.0444943820224719</v>
      </c>
      <c r="H35" s="485">
        <v>0.89977528089887637</v>
      </c>
      <c r="I35" s="485">
        <v>0.89528089887640461</v>
      </c>
      <c r="J35" s="485">
        <v>0.98067415730337082</v>
      </c>
      <c r="K35" s="485">
        <v>0.93887640449438203</v>
      </c>
      <c r="L35" s="485">
        <v>1.0323595505617977</v>
      </c>
      <c r="M35" s="485">
        <v>1.0557303370786517</v>
      </c>
      <c r="N35" s="485">
        <v>1.1132584269662922</v>
      </c>
      <c r="O35" s="485">
        <v>1.1793258426966291</v>
      </c>
      <c r="P35" s="485">
        <v>1.1038202247191011</v>
      </c>
      <c r="Q35" s="485">
        <v>0.79011235955056169</v>
      </c>
      <c r="R35" s="486">
        <f t="shared" si="0"/>
        <v>1.0009737827715355</v>
      </c>
    </row>
    <row r="36" spans="1:18" ht="15.75" hidden="1">
      <c r="A36" s="481">
        <v>31</v>
      </c>
      <c r="B36" s="482" t="s">
        <v>561</v>
      </c>
      <c r="C36" s="483" t="s">
        <v>562</v>
      </c>
      <c r="D36" s="483" t="s">
        <v>499</v>
      </c>
      <c r="E36" s="484">
        <v>164</v>
      </c>
      <c r="F36" s="485">
        <v>0.58243902439024386</v>
      </c>
      <c r="G36" s="485">
        <v>0.42975609756097566</v>
      </c>
      <c r="H36" s="485">
        <v>0.98585365853658535</v>
      </c>
      <c r="I36" s="485">
        <v>0.96731707317073168</v>
      </c>
      <c r="J36" s="485">
        <v>0.93121951219512189</v>
      </c>
      <c r="K36" s="485">
        <v>1.0370731707317074</v>
      </c>
      <c r="L36" s="485">
        <v>1.0317073170731708</v>
      </c>
      <c r="M36" s="485">
        <v>0.98243902439024389</v>
      </c>
      <c r="N36" s="485">
        <v>0.99121951219512194</v>
      </c>
      <c r="O36" s="485">
        <v>0.96439024390243899</v>
      </c>
      <c r="P36" s="485">
        <v>0.93707317073170737</v>
      </c>
      <c r="Q36" s="485">
        <v>0.93414634146341458</v>
      </c>
      <c r="R36" s="486">
        <f t="shared" si="0"/>
        <v>0.89788617886178856</v>
      </c>
    </row>
    <row r="37" spans="1:18" ht="15.75" hidden="1">
      <c r="A37" s="481">
        <v>32</v>
      </c>
      <c r="B37" s="482" t="s">
        <v>563</v>
      </c>
      <c r="C37" s="483" t="s">
        <v>564</v>
      </c>
      <c r="D37" s="483" t="s">
        <v>499</v>
      </c>
      <c r="E37" s="484">
        <v>200</v>
      </c>
      <c r="F37" s="485">
        <v>0.82680000000000009</v>
      </c>
      <c r="G37" s="485">
        <v>0.84519999999999995</v>
      </c>
      <c r="H37" s="485">
        <v>0.81279999999999997</v>
      </c>
      <c r="I37" s="485">
        <v>0.79920000000000002</v>
      </c>
      <c r="J37" s="485">
        <v>0.81559999999999999</v>
      </c>
      <c r="K37" s="485">
        <v>0.83279999999999998</v>
      </c>
      <c r="L37" s="485">
        <v>0.84439999999999993</v>
      </c>
      <c r="M37" s="485">
        <v>0.84279999999999999</v>
      </c>
      <c r="N37" s="485">
        <v>0.86919999999999997</v>
      </c>
      <c r="O37" s="485">
        <v>0.76519999999999999</v>
      </c>
      <c r="P37" s="485">
        <v>0.88</v>
      </c>
      <c r="Q37" s="485">
        <v>0.85799999999999998</v>
      </c>
      <c r="R37" s="486">
        <f t="shared" si="0"/>
        <v>0.83266666666666678</v>
      </c>
    </row>
    <row r="38" spans="1:18" ht="15.75" hidden="1">
      <c r="A38" s="481">
        <v>33</v>
      </c>
      <c r="B38" s="482" t="s">
        <v>565</v>
      </c>
      <c r="C38" s="483" t="s">
        <v>566</v>
      </c>
      <c r="D38" s="483" t="s">
        <v>496</v>
      </c>
      <c r="E38" s="484">
        <v>177.78</v>
      </c>
      <c r="F38" s="485">
        <v>0.62549218134773321</v>
      </c>
      <c r="G38" s="485">
        <v>0.61649229384632687</v>
      </c>
      <c r="H38" s="485">
        <v>0.62909213634829564</v>
      </c>
      <c r="I38" s="485">
        <v>0.6092923838452019</v>
      </c>
      <c r="J38" s="485">
        <v>0.6119923500956238</v>
      </c>
      <c r="K38" s="485">
        <v>0.67049161885476438</v>
      </c>
      <c r="L38" s="485">
        <v>0.75689053886826418</v>
      </c>
      <c r="M38" s="485">
        <v>1.017887276409045</v>
      </c>
      <c r="N38" s="485">
        <v>1.187085161435482</v>
      </c>
      <c r="O38" s="485">
        <v>0.89908876139048266</v>
      </c>
      <c r="P38" s="485">
        <v>0.77309033637079538</v>
      </c>
      <c r="Q38" s="485">
        <v>0.71729103386207671</v>
      </c>
      <c r="R38" s="486">
        <f t="shared" si="0"/>
        <v>0.75951550605617435</v>
      </c>
    </row>
    <row r="39" spans="1:18" ht="15.75" hidden="1">
      <c r="A39" s="481">
        <v>34</v>
      </c>
      <c r="B39" s="482" t="s">
        <v>567</v>
      </c>
      <c r="C39" s="483" t="s">
        <v>568</v>
      </c>
      <c r="D39" s="483" t="s">
        <v>502</v>
      </c>
      <c r="E39" s="484">
        <v>167</v>
      </c>
      <c r="F39" s="485">
        <v>0.88383233532934125</v>
      </c>
      <c r="G39" s="485">
        <v>1.0850299401197605</v>
      </c>
      <c r="H39" s="485">
        <v>1.1856287425149701</v>
      </c>
      <c r="I39" s="485">
        <v>0.99640718562874253</v>
      </c>
      <c r="J39" s="485">
        <v>0.85029940119760483</v>
      </c>
      <c r="K39" s="485">
        <v>0.91017964071856283</v>
      </c>
      <c r="L39" s="485">
        <v>0.82634730538922152</v>
      </c>
      <c r="M39" s="485">
        <v>0.66347305389221556</v>
      </c>
      <c r="N39" s="485">
        <v>0.41437125748502995</v>
      </c>
      <c r="O39" s="485">
        <v>0.37604790419161677</v>
      </c>
      <c r="P39" s="485">
        <v>0.48862275449101794</v>
      </c>
      <c r="Q39" s="485">
        <v>0.66107784431137728</v>
      </c>
      <c r="R39" s="486">
        <f t="shared" si="0"/>
        <v>0.77844311377245512</v>
      </c>
    </row>
    <row r="40" spans="1:18" ht="15.75" hidden="1">
      <c r="A40" s="481">
        <v>35</v>
      </c>
      <c r="B40" s="482" t="s">
        <v>569</v>
      </c>
      <c r="C40" s="483" t="s">
        <v>570</v>
      </c>
      <c r="D40" s="483" t="s">
        <v>496</v>
      </c>
      <c r="E40" s="484">
        <v>650</v>
      </c>
      <c r="F40" s="485">
        <v>0.86338461538461542</v>
      </c>
      <c r="G40" s="485">
        <v>0.97230769230769232</v>
      </c>
      <c r="H40" s="485">
        <v>0.9483076923076923</v>
      </c>
      <c r="I40" s="485">
        <v>0.88246153846153852</v>
      </c>
      <c r="J40" s="485">
        <v>0.95323076923076921</v>
      </c>
      <c r="K40" s="485">
        <v>1.0153846153846153</v>
      </c>
      <c r="L40" s="485">
        <v>1.0018461538461538</v>
      </c>
      <c r="M40" s="485">
        <v>1.0110769230769232</v>
      </c>
      <c r="N40" s="485">
        <v>0.91507692307692301</v>
      </c>
      <c r="O40" s="485">
        <v>0.90584615384615375</v>
      </c>
      <c r="P40" s="485">
        <v>0.95076923076923081</v>
      </c>
      <c r="Q40" s="485">
        <v>0.98030769230769232</v>
      </c>
      <c r="R40" s="486">
        <f t="shared" si="0"/>
        <v>0.95000000000000007</v>
      </c>
    </row>
    <row r="41" spans="1:18" ht="15.75" hidden="1">
      <c r="A41" s="481">
        <v>36</v>
      </c>
      <c r="B41" s="482" t="s">
        <v>571</v>
      </c>
      <c r="C41" s="483" t="s">
        <v>572</v>
      </c>
      <c r="D41" s="483" t="s">
        <v>499</v>
      </c>
      <c r="E41" s="484">
        <v>200</v>
      </c>
      <c r="F41" s="485">
        <v>0.79799999999999993</v>
      </c>
      <c r="G41" s="485">
        <v>0.78599999999999992</v>
      </c>
      <c r="H41" s="485">
        <v>0.75800000000000001</v>
      </c>
      <c r="I41" s="485">
        <v>0.70400000000000007</v>
      </c>
      <c r="J41" s="485">
        <v>0.79799999999999993</v>
      </c>
      <c r="K41" s="485">
        <v>0.79400000000000004</v>
      </c>
      <c r="L41" s="485">
        <v>0.75599999999999989</v>
      </c>
      <c r="M41" s="485">
        <v>0.75800000000000001</v>
      </c>
      <c r="N41" s="485">
        <v>0.67319999999999991</v>
      </c>
      <c r="O41" s="485">
        <v>0.46479999999999999</v>
      </c>
      <c r="P41" s="485">
        <v>0.72959999999999992</v>
      </c>
      <c r="Q41" s="485">
        <v>0.74199999999999999</v>
      </c>
      <c r="R41" s="486">
        <f t="shared" si="0"/>
        <v>0.73013333333333341</v>
      </c>
    </row>
    <row r="42" spans="1:18" ht="15.75" hidden="1">
      <c r="A42" s="481">
        <v>37</v>
      </c>
      <c r="B42" s="482" t="s">
        <v>573</v>
      </c>
      <c r="C42" s="483" t="s">
        <v>574</v>
      </c>
      <c r="D42" s="483" t="s">
        <v>499</v>
      </c>
      <c r="E42" s="484">
        <v>172</v>
      </c>
      <c r="F42" s="485">
        <v>0.94186046511627908</v>
      </c>
      <c r="G42" s="485">
        <v>0.98279069767441851</v>
      </c>
      <c r="H42" s="485">
        <v>0.93023255813953487</v>
      </c>
      <c r="I42" s="485">
        <v>0.95953488372093021</v>
      </c>
      <c r="J42" s="485">
        <v>0.96976744186046515</v>
      </c>
      <c r="K42" s="485">
        <v>1.0083720930232558</v>
      </c>
      <c r="L42" s="485">
        <v>1.0088372093023257</v>
      </c>
      <c r="M42" s="485">
        <v>1.0613953488372092</v>
      </c>
      <c r="N42" s="485">
        <v>1.089767441860465</v>
      </c>
      <c r="O42" s="485">
        <v>0.94093023255813957</v>
      </c>
      <c r="P42" s="485">
        <v>1.0311627906976746</v>
      </c>
      <c r="Q42" s="485">
        <v>0.92139534883720919</v>
      </c>
      <c r="R42" s="486">
        <f t="shared" si="0"/>
        <v>0.98717054263565895</v>
      </c>
    </row>
    <row r="43" spans="1:18" ht="15.75" hidden="1">
      <c r="A43" s="481">
        <v>38</v>
      </c>
      <c r="B43" s="482" t="s">
        <v>575</v>
      </c>
      <c r="C43" s="483" t="s">
        <v>576</v>
      </c>
      <c r="D43" s="483" t="s">
        <v>499</v>
      </c>
      <c r="E43" s="484">
        <v>314</v>
      </c>
      <c r="F43" s="485">
        <v>0.66292993630573249</v>
      </c>
      <c r="G43" s="485">
        <v>0.72560509554140129</v>
      </c>
      <c r="H43" s="485">
        <v>0.69146496815286629</v>
      </c>
      <c r="I43" s="485">
        <v>0.6792356687898089</v>
      </c>
      <c r="J43" s="485">
        <v>0.69299363057324836</v>
      </c>
      <c r="K43" s="485">
        <v>1.0924840764331212</v>
      </c>
      <c r="L43" s="485">
        <v>1.0501910828025478</v>
      </c>
      <c r="M43" s="485">
        <v>1.060891719745223</v>
      </c>
      <c r="N43" s="485">
        <v>1.0583439490445861</v>
      </c>
      <c r="O43" s="485">
        <v>1.0721019108280254</v>
      </c>
      <c r="P43" s="485">
        <v>1.0568152866242038</v>
      </c>
      <c r="Q43" s="485">
        <v>1.0078980891719747</v>
      </c>
      <c r="R43" s="486">
        <f t="shared" si="0"/>
        <v>0.90424628450106148</v>
      </c>
    </row>
    <row r="44" spans="1:18" ht="15.75" hidden="1">
      <c r="A44" s="481">
        <v>39</v>
      </c>
      <c r="B44" s="482" t="s">
        <v>577</v>
      </c>
      <c r="C44" s="483" t="s">
        <v>578</v>
      </c>
      <c r="D44" s="483" t="s">
        <v>502</v>
      </c>
      <c r="E44" s="484">
        <v>200</v>
      </c>
      <c r="F44" s="485">
        <v>0.26079999999999998</v>
      </c>
      <c r="G44" s="485">
        <v>0.32400000000000001</v>
      </c>
      <c r="H44" s="485">
        <v>0.312</v>
      </c>
      <c r="I44" s="485">
        <v>0.1628</v>
      </c>
      <c r="J44" s="485">
        <v>0.20800000000000002</v>
      </c>
      <c r="K44" s="485">
        <v>0.37379199999999996</v>
      </c>
      <c r="L44" s="485">
        <v>0.51479999999999992</v>
      </c>
      <c r="M44" s="485">
        <v>0.51479999999999992</v>
      </c>
      <c r="N44" s="485">
        <v>0.16</v>
      </c>
      <c r="O44" s="485">
        <v>0.1832</v>
      </c>
      <c r="P44" s="485">
        <v>0.16800000000000001</v>
      </c>
      <c r="Q44" s="485">
        <v>0.19920000000000002</v>
      </c>
      <c r="R44" s="486">
        <f t="shared" si="0"/>
        <v>0.28178266666666668</v>
      </c>
    </row>
    <row r="45" spans="1:18" ht="15.75" hidden="1">
      <c r="A45" s="481">
        <v>40</v>
      </c>
      <c r="B45" s="482" t="s">
        <v>579</v>
      </c>
      <c r="C45" s="483" t="s">
        <v>580</v>
      </c>
      <c r="D45" s="483" t="s">
        <v>496</v>
      </c>
      <c r="E45" s="484">
        <v>800</v>
      </c>
      <c r="F45" s="485">
        <v>0.63900000000000001</v>
      </c>
      <c r="G45" s="485">
        <v>0.76230000000000009</v>
      </c>
      <c r="H45" s="485">
        <v>0.83340000000000003</v>
      </c>
      <c r="I45" s="485">
        <v>0.71730000000000005</v>
      </c>
      <c r="J45" s="485">
        <v>0.69389999999999996</v>
      </c>
      <c r="K45" s="485">
        <v>0.71099999999999997</v>
      </c>
      <c r="L45" s="485">
        <v>0.67319999999999991</v>
      </c>
      <c r="M45" s="485">
        <v>0.58229999999999993</v>
      </c>
      <c r="N45" s="485">
        <v>0.54899999999999993</v>
      </c>
      <c r="O45" s="485">
        <v>0.47159999999999996</v>
      </c>
      <c r="P45" s="485">
        <v>0.6552</v>
      </c>
      <c r="Q45" s="485">
        <v>0.68669999999999998</v>
      </c>
      <c r="R45" s="486">
        <f t="shared" si="0"/>
        <v>0.66457500000000003</v>
      </c>
    </row>
    <row r="46" spans="1:18" ht="15.75" hidden="1">
      <c r="A46" s="481">
        <v>41</v>
      </c>
      <c r="B46" s="487" t="s">
        <v>811</v>
      </c>
      <c r="C46" s="346" t="s">
        <v>812</v>
      </c>
      <c r="D46" s="346" t="s">
        <v>499</v>
      </c>
      <c r="E46" s="484">
        <v>4000</v>
      </c>
      <c r="F46" s="485">
        <v>1.0402125</v>
      </c>
      <c r="G46" s="485">
        <v>1.3372934249999999</v>
      </c>
      <c r="H46" s="485">
        <v>1.7168380000000001</v>
      </c>
      <c r="I46" s="485">
        <v>0.88160000000000005</v>
      </c>
      <c r="J46" s="485">
        <v>1.1404000000000001</v>
      </c>
      <c r="K46" s="485">
        <v>0.69729999999999992</v>
      </c>
      <c r="L46" s="485">
        <v>0.8377</v>
      </c>
      <c r="M46" s="485">
        <v>0.95810000000000006</v>
      </c>
      <c r="N46" s="485">
        <v>0.99720000000000009</v>
      </c>
      <c r="O46" s="485">
        <v>0.62809999999999999</v>
      </c>
      <c r="P46" s="485">
        <v>1.1101999999999999</v>
      </c>
      <c r="Q46" s="485">
        <v>1.0483249999999997</v>
      </c>
      <c r="R46" s="486">
        <f>AVERAGE(F46:Q46)</f>
        <v>1.0327724104166667</v>
      </c>
    </row>
    <row r="47" spans="1:18" ht="15.75" hidden="1">
      <c r="A47" s="481">
        <v>42</v>
      </c>
      <c r="B47" s="482" t="s">
        <v>581</v>
      </c>
      <c r="C47" s="483" t="s">
        <v>3415</v>
      </c>
      <c r="D47" s="483" t="s">
        <v>499</v>
      </c>
      <c r="E47" s="484">
        <v>333</v>
      </c>
      <c r="F47" s="485">
        <v>0.66234234234234235</v>
      </c>
      <c r="G47" s="485">
        <v>0.66810810810810806</v>
      </c>
      <c r="H47" s="485">
        <v>0.71423423423423427</v>
      </c>
      <c r="I47" s="485">
        <v>0.75459459459459455</v>
      </c>
      <c r="J47" s="485">
        <v>0.68324324324324326</v>
      </c>
      <c r="K47" s="485">
        <v>0.74666666666666659</v>
      </c>
      <c r="L47" s="485">
        <v>0.70774774774774774</v>
      </c>
      <c r="M47" s="485">
        <v>0.72864864864864864</v>
      </c>
      <c r="N47" s="485">
        <v>0.87351351351351347</v>
      </c>
      <c r="O47" s="485">
        <v>0.92180180180180171</v>
      </c>
      <c r="P47" s="485">
        <v>0.95495495495495497</v>
      </c>
      <c r="Q47" s="485">
        <v>0.9254054054054055</v>
      </c>
      <c r="R47" s="486">
        <f t="shared" si="0"/>
        <v>0.7784384384384383</v>
      </c>
    </row>
    <row r="48" spans="1:18" ht="15.75" hidden="1">
      <c r="A48" s="481">
        <v>43</v>
      </c>
      <c r="B48" s="482" t="s">
        <v>583</v>
      </c>
      <c r="C48" s="483" t="s">
        <v>584</v>
      </c>
      <c r="D48" s="483" t="s">
        <v>499</v>
      </c>
      <c r="E48" s="484">
        <v>370</v>
      </c>
      <c r="F48" s="485">
        <v>0.64800000000000002</v>
      </c>
      <c r="G48" s="485">
        <v>0.95351351351351354</v>
      </c>
      <c r="H48" s="485">
        <v>0.67005405405405405</v>
      </c>
      <c r="I48" s="485">
        <v>0.57859459459459461</v>
      </c>
      <c r="J48" s="485">
        <v>0.65448648648648644</v>
      </c>
      <c r="K48" s="485">
        <v>0.63827027027027028</v>
      </c>
      <c r="L48" s="485">
        <v>0.71545945945945955</v>
      </c>
      <c r="M48" s="485">
        <v>0.57989189189189194</v>
      </c>
      <c r="N48" s="485">
        <v>0.57729729729729728</v>
      </c>
      <c r="O48" s="485">
        <v>0.79329729729729725</v>
      </c>
      <c r="P48" s="485">
        <v>0.79394594594594592</v>
      </c>
      <c r="Q48" s="485">
        <v>0.86594594594594587</v>
      </c>
      <c r="R48" s="486">
        <f>AVERAGE(F48:Q48)</f>
        <v>0.7057297297297298</v>
      </c>
    </row>
    <row r="49" spans="1:18" ht="15.75" hidden="1">
      <c r="A49" s="481">
        <v>44</v>
      </c>
      <c r="B49" s="482" t="s">
        <v>585</v>
      </c>
      <c r="C49" s="483" t="s">
        <v>586</v>
      </c>
      <c r="D49" s="483" t="s">
        <v>499</v>
      </c>
      <c r="E49" s="484">
        <v>178</v>
      </c>
      <c r="F49" s="485">
        <v>0.84089887640449446</v>
      </c>
      <c r="G49" s="485">
        <v>0.87505617977528083</v>
      </c>
      <c r="H49" s="485">
        <v>0.86696629213483145</v>
      </c>
      <c r="I49" s="485">
        <v>0.88584269662921356</v>
      </c>
      <c r="J49" s="485">
        <v>0.7941573033707866</v>
      </c>
      <c r="K49" s="485">
        <v>0.82696629213483142</v>
      </c>
      <c r="L49" s="485">
        <v>0.88224719101123594</v>
      </c>
      <c r="M49" s="485">
        <v>0.87415730337078645</v>
      </c>
      <c r="N49" s="485">
        <v>0.82921348314606735</v>
      </c>
      <c r="O49" s="485">
        <v>0.88584269662921356</v>
      </c>
      <c r="P49" s="485">
        <v>0.9177528089887641</v>
      </c>
      <c r="Q49" s="485">
        <v>0.84808988764044946</v>
      </c>
      <c r="R49" s="486">
        <f t="shared" si="0"/>
        <v>0.86059925093632961</v>
      </c>
    </row>
    <row r="50" spans="1:18" ht="15.75" hidden="1">
      <c r="A50" s="481">
        <v>45</v>
      </c>
      <c r="B50" s="482" t="s">
        <v>587</v>
      </c>
      <c r="C50" s="483" t="s">
        <v>588</v>
      </c>
      <c r="D50" s="483" t="s">
        <v>499</v>
      </c>
      <c r="E50" s="484">
        <v>145</v>
      </c>
      <c r="F50" s="485">
        <v>1.0388965517241378</v>
      </c>
      <c r="G50" s="485">
        <v>0.94510344827586201</v>
      </c>
      <c r="H50" s="485">
        <v>1.0107586206896553</v>
      </c>
      <c r="I50" s="485">
        <v>1.075310344827586</v>
      </c>
      <c r="J50" s="485">
        <v>1.0731034482758621</v>
      </c>
      <c r="K50" s="485">
        <v>1.0488275862068965</v>
      </c>
      <c r="L50" s="485">
        <v>1.0510344827586207</v>
      </c>
      <c r="M50" s="485">
        <v>1.1133793103448275</v>
      </c>
      <c r="N50" s="485">
        <v>1.0835862068965518</v>
      </c>
      <c r="O50" s="485">
        <v>1.1288275862068966</v>
      </c>
      <c r="P50" s="485">
        <v>1.0377931034482757</v>
      </c>
      <c r="Q50" s="485">
        <v>1.0339310344827586</v>
      </c>
      <c r="R50" s="486">
        <f t="shared" si="0"/>
        <v>1.0533793103448277</v>
      </c>
    </row>
    <row r="51" spans="1:18" ht="15.75" hidden="1">
      <c r="A51" s="481">
        <v>46</v>
      </c>
      <c r="B51" s="482" t="s">
        <v>589</v>
      </c>
      <c r="C51" s="483" t="s">
        <v>590</v>
      </c>
      <c r="D51" s="483" t="s">
        <v>502</v>
      </c>
      <c r="E51" s="484">
        <v>167</v>
      </c>
      <c r="F51" s="485">
        <v>0.47233532934131733</v>
      </c>
      <c r="G51" s="485">
        <v>0.52071856287425144</v>
      </c>
      <c r="H51" s="485">
        <v>0.2720958083832335</v>
      </c>
      <c r="I51" s="485">
        <v>0.47377245508982041</v>
      </c>
      <c r="J51" s="485">
        <v>0.50874251497005984</v>
      </c>
      <c r="K51" s="485">
        <v>0.52838323353293415</v>
      </c>
      <c r="L51" s="485">
        <v>0.56670658682634734</v>
      </c>
      <c r="M51" s="485">
        <v>0.45461077844311376</v>
      </c>
      <c r="N51" s="485">
        <v>0.3904191616766467</v>
      </c>
      <c r="O51" s="485">
        <v>0.29652694610778446</v>
      </c>
      <c r="P51" s="485">
        <v>0.44742514970059882</v>
      </c>
      <c r="Q51" s="485">
        <v>0.47904191616766467</v>
      </c>
      <c r="R51" s="486">
        <f t="shared" si="0"/>
        <v>0.45089820359281435</v>
      </c>
    </row>
    <row r="52" spans="1:18" ht="15.75" hidden="1">
      <c r="A52" s="481">
        <v>47</v>
      </c>
      <c r="B52" s="482" t="s">
        <v>591</v>
      </c>
      <c r="C52" s="483" t="s">
        <v>592</v>
      </c>
      <c r="D52" s="483" t="s">
        <v>499</v>
      </c>
      <c r="E52" s="484">
        <v>180</v>
      </c>
      <c r="F52" s="485">
        <v>1.0484444444444445</v>
      </c>
      <c r="G52" s="485">
        <v>1.0586666666666666</v>
      </c>
      <c r="H52" s="485">
        <v>1.0546666666666666</v>
      </c>
      <c r="I52" s="485">
        <v>1.1382222222222222</v>
      </c>
      <c r="J52" s="485">
        <v>1.1831111111111112</v>
      </c>
      <c r="K52" s="485">
        <v>1.1884444444444444</v>
      </c>
      <c r="L52" s="485">
        <v>1.1751111111111112</v>
      </c>
      <c r="M52" s="485">
        <v>1.1448888888888891</v>
      </c>
      <c r="N52" s="485">
        <v>1.1364444444444444</v>
      </c>
      <c r="O52" s="485">
        <v>0.64666666666666672</v>
      </c>
      <c r="P52" s="485">
        <v>1.1675555555555555</v>
      </c>
      <c r="Q52" s="485">
        <v>1.1417777777777778</v>
      </c>
      <c r="R52" s="486">
        <f t="shared" si="0"/>
        <v>1.0903333333333334</v>
      </c>
    </row>
    <row r="53" spans="1:18" ht="15.75" hidden="1">
      <c r="A53" s="481">
        <v>48</v>
      </c>
      <c r="B53" s="482" t="s">
        <v>593</v>
      </c>
      <c r="C53" s="483" t="s">
        <v>594</v>
      </c>
      <c r="D53" s="483" t="s">
        <v>499</v>
      </c>
      <c r="E53" s="484">
        <v>184</v>
      </c>
      <c r="F53" s="485">
        <v>1.0860869565217393</v>
      </c>
      <c r="G53" s="485">
        <v>1.1608695652173913</v>
      </c>
      <c r="H53" s="485">
        <v>1.1347826086956523</v>
      </c>
      <c r="I53" s="485">
        <v>1.0826086956521739</v>
      </c>
      <c r="J53" s="485">
        <v>1.0860869565217393</v>
      </c>
      <c r="K53" s="485">
        <v>1.1200000000000001</v>
      </c>
      <c r="L53" s="485">
        <v>1.0582608695652174</v>
      </c>
      <c r="M53" s="485">
        <v>1.1147826086956523</v>
      </c>
      <c r="N53" s="485">
        <v>1.1313043478260869</v>
      </c>
      <c r="O53" s="485">
        <v>1.1243478260869566</v>
      </c>
      <c r="P53" s="485">
        <v>1.1686956521739129</v>
      </c>
      <c r="Q53" s="485">
        <v>1.1356521739130436</v>
      </c>
      <c r="R53" s="486">
        <f t="shared" si="0"/>
        <v>1.1169565217391304</v>
      </c>
    </row>
    <row r="54" spans="1:18" ht="15.75" hidden="1">
      <c r="A54" s="481">
        <v>49</v>
      </c>
      <c r="B54" s="482" t="s">
        <v>595</v>
      </c>
      <c r="C54" s="483" t="s">
        <v>596</v>
      </c>
      <c r="D54" s="483" t="s">
        <v>499</v>
      </c>
      <c r="E54" s="484">
        <v>163</v>
      </c>
      <c r="F54" s="485">
        <v>0.8907975460122699</v>
      </c>
      <c r="G54" s="485">
        <v>0.93104294478527605</v>
      </c>
      <c r="H54" s="485">
        <v>0.91435582822085881</v>
      </c>
      <c r="I54" s="485">
        <v>1.01840490797546</v>
      </c>
      <c r="J54" s="485">
        <v>0.96343558282208586</v>
      </c>
      <c r="K54" s="485">
        <v>0.93546012269938639</v>
      </c>
      <c r="L54" s="485">
        <v>0.92907975460122694</v>
      </c>
      <c r="M54" s="485">
        <v>0.94134969325153373</v>
      </c>
      <c r="N54" s="485">
        <v>1.0311656441717791</v>
      </c>
      <c r="O54" s="485">
        <v>0.96147239263803685</v>
      </c>
      <c r="P54" s="485">
        <v>0.89963190184049069</v>
      </c>
      <c r="Q54" s="485">
        <v>0.87950920245398778</v>
      </c>
      <c r="R54" s="486">
        <f t="shared" si="0"/>
        <v>0.94130879345603269</v>
      </c>
    </row>
    <row r="55" spans="1:18" ht="15.75" hidden="1">
      <c r="A55" s="481">
        <v>50</v>
      </c>
      <c r="B55" s="482" t="s">
        <v>597</v>
      </c>
      <c r="C55" s="483" t="s">
        <v>598</v>
      </c>
      <c r="D55" s="483" t="s">
        <v>499</v>
      </c>
      <c r="E55" s="484">
        <v>185</v>
      </c>
      <c r="F55" s="485">
        <v>0.93924324324324315</v>
      </c>
      <c r="G55" s="485">
        <v>0.93491891891891898</v>
      </c>
      <c r="H55" s="485">
        <v>0.94702702702702701</v>
      </c>
      <c r="I55" s="485">
        <v>0.9820540540540541</v>
      </c>
      <c r="J55" s="485">
        <v>0.92670270270270272</v>
      </c>
      <c r="K55" s="485">
        <v>0.92713513513513524</v>
      </c>
      <c r="L55" s="485">
        <v>0.93491891891891898</v>
      </c>
      <c r="M55" s="485">
        <v>0.91632432432432442</v>
      </c>
      <c r="N55" s="485">
        <v>0.97124324324324329</v>
      </c>
      <c r="O55" s="485">
        <v>0.96389189189189184</v>
      </c>
      <c r="P55" s="485">
        <v>0.95091891891891889</v>
      </c>
      <c r="Q55" s="485">
        <v>0.96562162162162157</v>
      </c>
      <c r="R55" s="486">
        <f t="shared" si="0"/>
        <v>0.94666666666666677</v>
      </c>
    </row>
    <row r="56" spans="1:18" ht="15.75" hidden="1">
      <c r="A56" s="481">
        <v>51</v>
      </c>
      <c r="B56" s="482" t="s">
        <v>599</v>
      </c>
      <c r="C56" s="483" t="s">
        <v>600</v>
      </c>
      <c r="D56" s="483" t="s">
        <v>499</v>
      </c>
      <c r="E56" s="484">
        <v>655</v>
      </c>
      <c r="F56" s="485">
        <v>0.89343511450381685</v>
      </c>
      <c r="G56" s="485">
        <v>0.89709923664122138</v>
      </c>
      <c r="H56" s="485">
        <v>0.72977099236641219</v>
      </c>
      <c r="I56" s="485">
        <v>0.88610687022900758</v>
      </c>
      <c r="J56" s="485">
        <v>0.90015267175572522</v>
      </c>
      <c r="K56" s="485">
        <v>0.76641221374045798</v>
      </c>
      <c r="L56" s="485">
        <v>0.72000000000000008</v>
      </c>
      <c r="M56" s="485">
        <v>0.78778625954198478</v>
      </c>
      <c r="N56" s="485">
        <v>0.9532824427480916</v>
      </c>
      <c r="O56" s="485">
        <v>0.93984732824427486</v>
      </c>
      <c r="P56" s="485">
        <v>1.0058015267175573</v>
      </c>
      <c r="Q56" s="485">
        <v>0.99358778625954192</v>
      </c>
      <c r="R56" s="486">
        <f t="shared" si="0"/>
        <v>0.87277353689567427</v>
      </c>
    </row>
    <row r="57" spans="1:18" ht="15.75" hidden="1">
      <c r="A57" s="481">
        <v>52</v>
      </c>
      <c r="B57" s="482" t="s">
        <v>601</v>
      </c>
      <c r="C57" s="483" t="s">
        <v>602</v>
      </c>
      <c r="D57" s="483" t="s">
        <v>496</v>
      </c>
      <c r="E57" s="484">
        <v>220</v>
      </c>
      <c r="F57" s="485">
        <v>0.8123636363636364</v>
      </c>
      <c r="G57" s="485">
        <v>1.0785454545454545</v>
      </c>
      <c r="H57" s="485">
        <v>1.3650909090909091</v>
      </c>
      <c r="I57" s="485">
        <v>0.86181818181818182</v>
      </c>
      <c r="J57" s="485">
        <v>0.73599999999999999</v>
      </c>
      <c r="K57" s="485">
        <v>0.87418181818181817</v>
      </c>
      <c r="L57" s="485">
        <v>0.96</v>
      </c>
      <c r="M57" s="485">
        <v>0.63563636363636367</v>
      </c>
      <c r="N57" s="485">
        <v>0.60218181818181815</v>
      </c>
      <c r="O57" s="485">
        <v>0.51054545454545452</v>
      </c>
      <c r="P57" s="485">
        <v>0.8123636363636364</v>
      </c>
      <c r="Q57" s="485">
        <v>0.84945454545454546</v>
      </c>
      <c r="R57" s="486">
        <f t="shared" si="0"/>
        <v>0.84151515151515144</v>
      </c>
    </row>
    <row r="58" spans="1:18" ht="15.75" hidden="1">
      <c r="A58" s="481">
        <v>53</v>
      </c>
      <c r="B58" s="482" t="s">
        <v>603</v>
      </c>
      <c r="C58" s="483" t="s">
        <v>604</v>
      </c>
      <c r="D58" s="483" t="s">
        <v>496</v>
      </c>
      <c r="E58" s="484">
        <v>200</v>
      </c>
      <c r="F58" s="485">
        <v>0.80480000000000007</v>
      </c>
      <c r="G58" s="485">
        <v>1.0488</v>
      </c>
      <c r="H58" s="485">
        <v>1.0488</v>
      </c>
      <c r="I58" s="485">
        <v>0.99760000000000004</v>
      </c>
      <c r="J58" s="485">
        <v>0.90079999999999993</v>
      </c>
      <c r="K58" s="485">
        <v>0.89200000000000002</v>
      </c>
      <c r="L58" s="485">
        <v>1.1479999999999999</v>
      </c>
      <c r="M58" s="485">
        <v>0.8368000000000001</v>
      </c>
      <c r="N58" s="485">
        <v>0.81680000000000008</v>
      </c>
      <c r="O58" s="485">
        <v>0.86159999999999992</v>
      </c>
      <c r="P58" s="485">
        <v>0.95920000000000005</v>
      </c>
      <c r="Q58" s="485">
        <v>1.0184</v>
      </c>
      <c r="R58" s="486">
        <f t="shared" si="0"/>
        <v>0.94446666666666668</v>
      </c>
    </row>
    <row r="59" spans="1:18" ht="15.75" hidden="1">
      <c r="A59" s="481">
        <v>54</v>
      </c>
      <c r="B59" s="482" t="s">
        <v>605</v>
      </c>
      <c r="C59" s="483" t="s">
        <v>606</v>
      </c>
      <c r="D59" s="483" t="s">
        <v>502</v>
      </c>
      <c r="E59" s="484">
        <v>110</v>
      </c>
      <c r="F59" s="485">
        <v>0.35636363636363638</v>
      </c>
      <c r="G59" s="485">
        <v>0.46545454545454545</v>
      </c>
      <c r="H59" s="485">
        <v>0.42545454545454542</v>
      </c>
      <c r="I59" s="485">
        <v>0.45090909090909093</v>
      </c>
      <c r="J59" s="485">
        <v>0.38545454545454544</v>
      </c>
      <c r="K59" s="485">
        <v>0.37090909090909091</v>
      </c>
      <c r="L59" s="485">
        <v>0.33818181818181819</v>
      </c>
      <c r="M59" s="485">
        <v>0.27636363636363637</v>
      </c>
      <c r="N59" s="485">
        <v>0.32</v>
      </c>
      <c r="O59" s="485">
        <v>0.28363636363636363</v>
      </c>
      <c r="P59" s="485">
        <v>0.29818181818181816</v>
      </c>
      <c r="Q59" s="485">
        <v>0.25454545454545452</v>
      </c>
      <c r="R59" s="486">
        <f t="shared" si="0"/>
        <v>0.35212121212121211</v>
      </c>
    </row>
    <row r="60" spans="1:18" ht="15.75" hidden="1">
      <c r="A60" s="481">
        <v>55</v>
      </c>
      <c r="B60" s="482" t="s">
        <v>607</v>
      </c>
      <c r="C60" s="483" t="s">
        <v>606</v>
      </c>
      <c r="D60" s="483" t="s">
        <v>502</v>
      </c>
      <c r="E60" s="484">
        <v>260</v>
      </c>
      <c r="F60" s="485">
        <v>0.17723076923076922</v>
      </c>
      <c r="G60" s="485">
        <v>0.2153846153846154</v>
      </c>
      <c r="H60" s="485">
        <v>0.23692307692307693</v>
      </c>
      <c r="I60" s="485">
        <v>0.22523076923076923</v>
      </c>
      <c r="J60" s="485">
        <v>0.17292307692307693</v>
      </c>
      <c r="K60" s="485">
        <v>0.16984615384615384</v>
      </c>
      <c r="L60" s="485">
        <v>0.15446153846153846</v>
      </c>
      <c r="M60" s="485">
        <v>0.13353846153846152</v>
      </c>
      <c r="N60" s="485">
        <v>0.17415384615384616</v>
      </c>
      <c r="O60" s="485">
        <v>0.16123076923076923</v>
      </c>
      <c r="P60" s="485">
        <v>0.12923076923076923</v>
      </c>
      <c r="Q60" s="485">
        <v>0.18769230769230769</v>
      </c>
      <c r="R60" s="486">
        <f t="shared" si="0"/>
        <v>0.17815384615384613</v>
      </c>
    </row>
    <row r="61" spans="1:18" ht="15.75" hidden="1">
      <c r="A61" s="481">
        <v>56</v>
      </c>
      <c r="B61" s="482" t="s">
        <v>608</v>
      </c>
      <c r="C61" s="483" t="s">
        <v>606</v>
      </c>
      <c r="D61" s="483" t="s">
        <v>502</v>
      </c>
      <c r="E61" s="484">
        <v>130</v>
      </c>
      <c r="F61" s="485">
        <v>0.4196923076923077</v>
      </c>
      <c r="G61" s="485">
        <v>0.46153846153846156</v>
      </c>
      <c r="H61" s="485">
        <v>0.48984615384615382</v>
      </c>
      <c r="I61" s="485">
        <v>0.38400000000000001</v>
      </c>
      <c r="J61" s="485">
        <v>0.37169230769230771</v>
      </c>
      <c r="K61" s="485">
        <v>0.36676923076923079</v>
      </c>
      <c r="L61" s="485">
        <v>0.33353846153846156</v>
      </c>
      <c r="M61" s="485">
        <v>0.26461538461538459</v>
      </c>
      <c r="N61" s="485">
        <v>0.24369230769230768</v>
      </c>
      <c r="O61" s="485">
        <v>0.25600000000000001</v>
      </c>
      <c r="P61" s="485">
        <v>0.28799999999999998</v>
      </c>
      <c r="Q61" s="485">
        <v>0.38030769230769229</v>
      </c>
      <c r="R61" s="486">
        <f t="shared" si="0"/>
        <v>0.35497435897435903</v>
      </c>
    </row>
    <row r="62" spans="1:18" ht="15.75" hidden="1">
      <c r="A62" s="481">
        <v>57</v>
      </c>
      <c r="B62" s="482" t="s">
        <v>609</v>
      </c>
      <c r="C62" s="483" t="s">
        <v>568</v>
      </c>
      <c r="D62" s="483" t="s">
        <v>502</v>
      </c>
      <c r="E62" s="484">
        <v>155.55555555555554</v>
      </c>
      <c r="F62" s="485">
        <v>0.2334857142857143</v>
      </c>
      <c r="G62" s="485">
        <v>0.38468571428571435</v>
      </c>
      <c r="H62" s="485">
        <v>0.36102857142857142</v>
      </c>
      <c r="I62" s="485">
        <v>0.35280000000000006</v>
      </c>
      <c r="J62" s="485">
        <v>0.35897142857142861</v>
      </c>
      <c r="K62" s="485">
        <v>0.38880000000000003</v>
      </c>
      <c r="L62" s="485">
        <v>0.34457142857142858</v>
      </c>
      <c r="M62" s="485">
        <v>0.2190857142857143</v>
      </c>
      <c r="N62" s="485">
        <v>0.19337142857142858</v>
      </c>
      <c r="O62" s="485">
        <v>0.17558672142857146</v>
      </c>
      <c r="P62" s="485">
        <v>0.2190857142857143</v>
      </c>
      <c r="Q62" s="485">
        <v>0.24954087857142859</v>
      </c>
      <c r="R62" s="486">
        <f t="shared" si="0"/>
        <v>0.29008444285714291</v>
      </c>
    </row>
    <row r="63" spans="1:18" ht="15.75" hidden="1">
      <c r="A63" s="481">
        <v>58</v>
      </c>
      <c r="B63" s="482" t="s">
        <v>610</v>
      </c>
      <c r="C63" s="483" t="s">
        <v>611</v>
      </c>
      <c r="D63" s="483" t="s">
        <v>502</v>
      </c>
      <c r="E63" s="484">
        <v>320</v>
      </c>
      <c r="F63" s="485">
        <v>0.27749999999999997</v>
      </c>
      <c r="G63" s="485">
        <v>0.30625000000000002</v>
      </c>
      <c r="H63" s="485">
        <v>0.24825</v>
      </c>
      <c r="I63" s="485">
        <v>0.35225000000000001</v>
      </c>
      <c r="J63" s="485">
        <v>0.29425000000000001</v>
      </c>
      <c r="K63" s="485">
        <v>0.29275000000000001</v>
      </c>
      <c r="L63" s="485">
        <v>0.34100000000000003</v>
      </c>
      <c r="M63" s="485">
        <v>0.27799999999999997</v>
      </c>
      <c r="N63" s="485">
        <v>0.248</v>
      </c>
      <c r="O63" s="485">
        <v>0.23549999999999999</v>
      </c>
      <c r="P63" s="485">
        <v>0.24874999999999997</v>
      </c>
      <c r="Q63" s="485">
        <v>0.23525000000000001</v>
      </c>
      <c r="R63" s="486">
        <f t="shared" si="0"/>
        <v>0.27981250000000002</v>
      </c>
    </row>
    <row r="64" spans="1:18" ht="15.75" hidden="1">
      <c r="A64" s="481">
        <v>59</v>
      </c>
      <c r="B64" s="482" t="s">
        <v>612</v>
      </c>
      <c r="C64" s="483" t="s">
        <v>606</v>
      </c>
      <c r="D64" s="483" t="s">
        <v>502</v>
      </c>
      <c r="E64" s="484">
        <v>650</v>
      </c>
      <c r="F64" s="485">
        <v>0.72061538461538455</v>
      </c>
      <c r="G64" s="485">
        <v>0.75076923076923074</v>
      </c>
      <c r="H64" s="485">
        <v>0.75261538461538458</v>
      </c>
      <c r="I64" s="485">
        <v>0.71076923076923082</v>
      </c>
      <c r="J64" s="485">
        <v>0.67076923076923078</v>
      </c>
      <c r="K64" s="485">
        <v>0.71507692307692305</v>
      </c>
      <c r="L64" s="485">
        <v>0.71692307692307689</v>
      </c>
      <c r="M64" s="485">
        <v>0.64369230769230767</v>
      </c>
      <c r="N64" s="485">
        <v>0.5778461538461539</v>
      </c>
      <c r="O64" s="485">
        <v>0.43815384615384617</v>
      </c>
      <c r="P64" s="485">
        <v>0.5913846153846154</v>
      </c>
      <c r="Q64" s="485">
        <v>0.70707692307692316</v>
      </c>
      <c r="R64" s="486">
        <f t="shared" si="0"/>
        <v>0.66630769230769238</v>
      </c>
    </row>
    <row r="65" spans="1:18" ht="15.75" hidden="1">
      <c r="A65" s="481">
        <v>60</v>
      </c>
      <c r="B65" s="482" t="s">
        <v>613</v>
      </c>
      <c r="C65" s="483" t="s">
        <v>614</v>
      </c>
      <c r="D65" s="483" t="s">
        <v>499</v>
      </c>
      <c r="E65" s="484">
        <v>245</v>
      </c>
      <c r="F65" s="485">
        <v>0.66677551020408166</v>
      </c>
      <c r="G65" s="485">
        <v>0.69812244897959186</v>
      </c>
      <c r="H65" s="485">
        <v>0.6680816326530612</v>
      </c>
      <c r="I65" s="485">
        <v>0.71836734693877546</v>
      </c>
      <c r="J65" s="485">
        <v>0.81110204081632653</v>
      </c>
      <c r="K65" s="485">
        <v>0.75493877551020416</v>
      </c>
      <c r="L65" s="485">
        <v>0.78759183673469391</v>
      </c>
      <c r="M65" s="485">
        <v>0.74253061224489791</v>
      </c>
      <c r="N65" s="485">
        <v>0.82024489795918376</v>
      </c>
      <c r="O65" s="485">
        <v>0.73861224489795918</v>
      </c>
      <c r="P65" s="485">
        <v>0.73404081632653062</v>
      </c>
      <c r="Q65" s="485">
        <v>0.71183673469387754</v>
      </c>
      <c r="R65" s="486">
        <f t="shared" si="0"/>
        <v>0.7376870748299319</v>
      </c>
    </row>
    <row r="66" spans="1:18" ht="15.75" hidden="1">
      <c r="A66" s="481">
        <v>61</v>
      </c>
      <c r="B66" s="482" t="s">
        <v>615</v>
      </c>
      <c r="C66" s="483" t="s">
        <v>616</v>
      </c>
      <c r="D66" s="483" t="s">
        <v>502</v>
      </c>
      <c r="E66" s="484">
        <v>256</v>
      </c>
      <c r="F66" s="485">
        <v>0.35062500000000002</v>
      </c>
      <c r="G66" s="485">
        <v>0.37187500000000001</v>
      </c>
      <c r="H66" s="485">
        <v>0.17624999999999999</v>
      </c>
      <c r="I66" s="485">
        <v>6.6875000000000004E-2</v>
      </c>
      <c r="J66" s="485">
        <v>2.0625000000000001E-2</v>
      </c>
      <c r="K66" s="485">
        <v>1.9375E-2</v>
      </c>
      <c r="L66" s="485">
        <v>1.7500000000000002E-2</v>
      </c>
      <c r="M66" s="485">
        <v>1.8749999999999999E-2</v>
      </c>
      <c r="N66" s="485">
        <v>1.8749999999999999E-2</v>
      </c>
      <c r="O66" s="485">
        <v>1.7500000000000002E-2</v>
      </c>
      <c r="P66" s="485">
        <v>0.02</v>
      </c>
      <c r="Q66" s="485">
        <v>3.8124999999999999E-2</v>
      </c>
      <c r="R66" s="486">
        <f t="shared" si="0"/>
        <v>9.4687500000000022E-2</v>
      </c>
    </row>
    <row r="67" spans="1:18" ht="15.75" hidden="1">
      <c r="A67" s="481">
        <v>62</v>
      </c>
      <c r="B67" s="482" t="s">
        <v>617</v>
      </c>
      <c r="C67" s="483" t="s">
        <v>618</v>
      </c>
      <c r="D67" s="483" t="s">
        <v>496</v>
      </c>
      <c r="E67" s="484">
        <v>230</v>
      </c>
      <c r="F67" s="485">
        <v>0.42365217391304349</v>
      </c>
      <c r="G67" s="485">
        <v>0.48626086956521741</v>
      </c>
      <c r="H67" s="485">
        <v>0.54678260869565221</v>
      </c>
      <c r="I67" s="485">
        <v>0.48730434782608695</v>
      </c>
      <c r="J67" s="485">
        <v>0.45599999999999996</v>
      </c>
      <c r="K67" s="485">
        <v>0.44973913043478259</v>
      </c>
      <c r="L67" s="485">
        <v>0.44765217391304346</v>
      </c>
      <c r="M67" s="485">
        <v>0.41113043478260869</v>
      </c>
      <c r="N67" s="485">
        <v>0.37356521739130438</v>
      </c>
      <c r="O67" s="485">
        <v>0.32973913043478265</v>
      </c>
      <c r="P67" s="485">
        <v>0.38086956521739129</v>
      </c>
      <c r="Q67" s="485">
        <v>0.46539130434782611</v>
      </c>
      <c r="R67" s="486">
        <f t="shared" si="0"/>
        <v>0.43817391304347836</v>
      </c>
    </row>
    <row r="68" spans="1:18" ht="15.75" hidden="1">
      <c r="A68" s="481">
        <v>63</v>
      </c>
      <c r="B68" s="482" t="s">
        <v>619</v>
      </c>
      <c r="C68" s="483" t="s">
        <v>620</v>
      </c>
      <c r="D68" s="483" t="s">
        <v>499</v>
      </c>
      <c r="E68" s="484">
        <v>445</v>
      </c>
      <c r="F68" s="485">
        <v>0.89150561797752814</v>
      </c>
      <c r="G68" s="485">
        <v>0.99182022471910114</v>
      </c>
      <c r="H68" s="485">
        <v>0.87532584269662916</v>
      </c>
      <c r="I68" s="485">
        <v>0.83811235955056174</v>
      </c>
      <c r="J68" s="485">
        <v>0.86130337078651675</v>
      </c>
      <c r="K68" s="485">
        <v>0.92871910112359546</v>
      </c>
      <c r="L68" s="485">
        <v>0.93411235955056182</v>
      </c>
      <c r="M68" s="485">
        <v>0.88503370786516844</v>
      </c>
      <c r="N68" s="485">
        <v>0.86615730337078656</v>
      </c>
      <c r="O68" s="485">
        <v>0.92116853932584275</v>
      </c>
      <c r="P68" s="485">
        <v>0.94813483146067423</v>
      </c>
      <c r="Q68" s="485">
        <v>1.1735730337078651</v>
      </c>
      <c r="R68" s="486">
        <f t="shared" si="0"/>
        <v>0.92624719101123587</v>
      </c>
    </row>
    <row r="69" spans="1:18" ht="15.75" hidden="1">
      <c r="A69" s="481">
        <v>64</v>
      </c>
      <c r="B69" s="482" t="s">
        <v>621</v>
      </c>
      <c r="C69" s="483" t="s">
        <v>622</v>
      </c>
      <c r="D69" s="483" t="s">
        <v>502</v>
      </c>
      <c r="E69" s="484">
        <v>375</v>
      </c>
      <c r="F69" s="485">
        <v>0.32191999999999998</v>
      </c>
      <c r="G69" s="485">
        <v>0.31168000000000001</v>
      </c>
      <c r="H69" s="485">
        <v>7.6159999999999992E-2</v>
      </c>
      <c r="I69" s="485">
        <v>0.20351999999999998</v>
      </c>
      <c r="J69" s="485">
        <v>0.23168</v>
      </c>
      <c r="K69" s="485">
        <v>0.26175999999999999</v>
      </c>
      <c r="L69" s="485">
        <v>0.26048000000000004</v>
      </c>
      <c r="M69" s="485">
        <v>0.21632000000000001</v>
      </c>
      <c r="N69" s="485">
        <v>0.21951999999999999</v>
      </c>
      <c r="O69" s="485">
        <v>0.17408000000000001</v>
      </c>
      <c r="P69" s="485">
        <v>0.21504000000000001</v>
      </c>
      <c r="Q69" s="485">
        <v>0.23871999999999999</v>
      </c>
      <c r="R69" s="486">
        <f t="shared" si="0"/>
        <v>0.22757333333333332</v>
      </c>
    </row>
    <row r="70" spans="1:18" ht="15.75" hidden="1">
      <c r="A70" s="481">
        <v>65</v>
      </c>
      <c r="B70" s="482" t="s">
        <v>623</v>
      </c>
      <c r="C70" s="483" t="s">
        <v>624</v>
      </c>
      <c r="D70" s="483" t="s">
        <v>496</v>
      </c>
      <c r="E70" s="484">
        <v>117</v>
      </c>
      <c r="F70" s="485">
        <v>0.69470085470085474</v>
      </c>
      <c r="G70" s="485">
        <v>1.1733333333333333</v>
      </c>
      <c r="H70" s="485">
        <v>1.3046153846153845</v>
      </c>
      <c r="I70" s="485">
        <v>0.73025641025641019</v>
      </c>
      <c r="J70" s="485">
        <v>0.50461538461538458</v>
      </c>
      <c r="K70" s="485">
        <v>0.76444444444444437</v>
      </c>
      <c r="L70" s="485">
        <v>0.77811965811965822</v>
      </c>
      <c r="M70" s="485">
        <v>0.74529914529914532</v>
      </c>
      <c r="N70" s="485">
        <v>0.72888888888888892</v>
      </c>
      <c r="O70" s="485">
        <v>0.65094017094017087</v>
      </c>
      <c r="P70" s="485">
        <v>0.70700854700854698</v>
      </c>
      <c r="Q70" s="485">
        <v>0.96820512820512816</v>
      </c>
      <c r="R70" s="486">
        <f t="shared" si="0"/>
        <v>0.81253561253561246</v>
      </c>
    </row>
    <row r="71" spans="1:18" ht="15.75" hidden="1">
      <c r="A71" s="481">
        <v>66</v>
      </c>
      <c r="B71" s="482" t="s">
        <v>625</v>
      </c>
      <c r="C71" s="483" t="s">
        <v>626</v>
      </c>
      <c r="D71" s="483" t="s">
        <v>502</v>
      </c>
      <c r="E71" s="484">
        <v>423</v>
      </c>
      <c r="F71" s="485">
        <v>0.16264775413711582</v>
      </c>
      <c r="G71" s="485">
        <v>0.20803782505910165</v>
      </c>
      <c r="H71" s="485">
        <v>0.21371158392434988</v>
      </c>
      <c r="I71" s="485">
        <v>0.1342789598108747</v>
      </c>
      <c r="J71" s="485">
        <v>0.12860520094562647</v>
      </c>
      <c r="K71" s="485">
        <v>0.13238770685579196</v>
      </c>
      <c r="L71" s="485">
        <v>0.10969267139479905</v>
      </c>
      <c r="M71" s="485">
        <v>9.0780141843971623E-2</v>
      </c>
      <c r="N71" s="485">
        <v>9.2671394799054382E-2</v>
      </c>
      <c r="O71" s="485">
        <v>8.3215130023640671E-2</v>
      </c>
      <c r="P71" s="485">
        <v>0.11536643026004728</v>
      </c>
      <c r="Q71" s="485">
        <v>0.15886524822695036</v>
      </c>
      <c r="R71" s="486">
        <f t="shared" si="0"/>
        <v>0.1358550039401103</v>
      </c>
    </row>
    <row r="72" spans="1:18" ht="15.75" hidden="1">
      <c r="A72" s="481">
        <v>67</v>
      </c>
      <c r="B72" s="482" t="s">
        <v>627</v>
      </c>
      <c r="C72" s="483" t="s">
        <v>628</v>
      </c>
      <c r="D72" s="483" t="s">
        <v>502</v>
      </c>
      <c r="E72" s="484">
        <v>400</v>
      </c>
      <c r="F72" s="485">
        <v>1.2E-2</v>
      </c>
      <c r="G72" s="485">
        <v>0.67400000000000004</v>
      </c>
      <c r="H72" s="485">
        <v>0.39799999999999996</v>
      </c>
      <c r="I72" s="485">
        <v>0.57799999999999996</v>
      </c>
      <c r="J72" s="485">
        <v>0.14400000000000002</v>
      </c>
      <c r="K72" s="485">
        <v>0.13</v>
      </c>
      <c r="L72" s="485">
        <v>0.22600000000000001</v>
      </c>
      <c r="M72" s="485">
        <v>0.188</v>
      </c>
      <c r="N72" s="485">
        <v>0.13800000000000001</v>
      </c>
      <c r="O72" s="485">
        <v>0.10199999999999999</v>
      </c>
      <c r="P72" s="485">
        <v>0.13600000000000001</v>
      </c>
      <c r="Q72" s="485">
        <v>0.127</v>
      </c>
      <c r="R72" s="486">
        <f t="shared" si="0"/>
        <v>0.23774999999999999</v>
      </c>
    </row>
    <row r="73" spans="1:18" ht="15.75" hidden="1">
      <c r="A73" s="481">
        <v>68</v>
      </c>
      <c r="B73" s="482" t="s">
        <v>629</v>
      </c>
      <c r="C73" s="483" t="s">
        <v>628</v>
      </c>
      <c r="D73" s="483" t="s">
        <v>502</v>
      </c>
      <c r="E73" s="484">
        <v>259</v>
      </c>
      <c r="F73" s="485">
        <v>0.12416988416988416</v>
      </c>
      <c r="G73" s="485">
        <v>0.10007722007722009</v>
      </c>
      <c r="H73" s="485">
        <v>6.1158301158301155E-2</v>
      </c>
      <c r="I73" s="485">
        <v>3.1505791505791504E-2</v>
      </c>
      <c r="J73" s="485">
        <v>2.7799227799227801E-2</v>
      </c>
      <c r="K73" s="485">
        <v>3.3359073359073364E-2</v>
      </c>
      <c r="L73" s="485">
        <v>3.1505791505791504E-2</v>
      </c>
      <c r="M73" s="485">
        <v>2.9652509652509651E-2</v>
      </c>
      <c r="N73" s="485">
        <v>2.0386100386100389E-2</v>
      </c>
      <c r="O73" s="485">
        <v>1.8532818532818532E-2</v>
      </c>
      <c r="P73" s="485">
        <v>1.6679536679536682E-2</v>
      </c>
      <c r="Q73" s="485">
        <v>1.8532818532818532E-2</v>
      </c>
      <c r="R73" s="486">
        <f t="shared" si="0"/>
        <v>4.2779922779922784E-2</v>
      </c>
    </row>
    <row r="74" spans="1:18" ht="15.75" hidden="1">
      <c r="A74" s="481">
        <v>69</v>
      </c>
      <c r="B74" s="482" t="s">
        <v>630</v>
      </c>
      <c r="C74" s="483" t="s">
        <v>631</v>
      </c>
      <c r="D74" s="483" t="s">
        <v>502</v>
      </c>
      <c r="E74" s="484">
        <v>298</v>
      </c>
      <c r="F74" s="485">
        <v>0.7651006711409396</v>
      </c>
      <c r="G74" s="485">
        <v>0.80161073825503359</v>
      </c>
      <c r="H74" s="485">
        <v>0.72429530201342285</v>
      </c>
      <c r="I74" s="485">
        <v>0.74416107382550334</v>
      </c>
      <c r="J74" s="485">
        <v>0.8048322147651007</v>
      </c>
      <c r="K74" s="485">
        <v>0.76563758389261749</v>
      </c>
      <c r="L74" s="485">
        <v>0.74308724832214768</v>
      </c>
      <c r="M74" s="485">
        <v>0.70711409395973157</v>
      </c>
      <c r="N74" s="485">
        <v>0.61852348993288586</v>
      </c>
      <c r="O74" s="485">
        <v>0.68939597315436241</v>
      </c>
      <c r="P74" s="485">
        <v>0.73127516778523483</v>
      </c>
      <c r="Q74" s="485">
        <v>0.78335570469798654</v>
      </c>
      <c r="R74" s="486">
        <f t="shared" si="0"/>
        <v>0.73986577181208057</v>
      </c>
    </row>
    <row r="75" spans="1:18" ht="15.75" hidden="1">
      <c r="A75" s="481">
        <v>70</v>
      </c>
      <c r="B75" s="482" t="s">
        <v>632</v>
      </c>
      <c r="C75" s="483" t="s">
        <v>633</v>
      </c>
      <c r="D75" s="483" t="s">
        <v>496</v>
      </c>
      <c r="E75" s="484">
        <v>612</v>
      </c>
      <c r="F75" s="485">
        <v>0.36941176470588238</v>
      </c>
      <c r="G75" s="485">
        <v>0.38823529411764707</v>
      </c>
      <c r="H75" s="485">
        <v>0.41411764705882353</v>
      </c>
      <c r="I75" s="485">
        <v>0.34823529411764709</v>
      </c>
      <c r="J75" s="485">
        <v>0.43607843137254904</v>
      </c>
      <c r="K75" s="485">
        <v>0.36862745098039212</v>
      </c>
      <c r="L75" s="485">
        <v>0.33568627450980393</v>
      </c>
      <c r="M75" s="485">
        <v>0.29176470588235293</v>
      </c>
      <c r="N75" s="485">
        <v>0.29882352941176471</v>
      </c>
      <c r="O75" s="485">
        <v>0.23686274509803923</v>
      </c>
      <c r="P75" s="485">
        <v>0.28784313725490196</v>
      </c>
      <c r="Q75" s="485">
        <v>0.33254901960784317</v>
      </c>
      <c r="R75" s="486">
        <f t="shared" ref="R75:R143" si="1">AVERAGE(F75:Q75)</f>
        <v>0.34235294117647058</v>
      </c>
    </row>
    <row r="76" spans="1:18" ht="15.75" hidden="1">
      <c r="A76" s="481">
        <v>71</v>
      </c>
      <c r="B76" s="482" t="s">
        <v>634</v>
      </c>
      <c r="C76" s="483" t="s">
        <v>635</v>
      </c>
      <c r="D76" s="483" t="s">
        <v>496</v>
      </c>
      <c r="E76" s="484">
        <v>244</v>
      </c>
      <c r="F76" s="485">
        <v>0.59672131147540985</v>
      </c>
      <c r="G76" s="485">
        <v>0.47737704918032786</v>
      </c>
      <c r="H76" s="485">
        <v>0.58426229508196725</v>
      </c>
      <c r="I76" s="485">
        <v>0.47540983606557374</v>
      </c>
      <c r="J76" s="485">
        <v>0.4819672131147541</v>
      </c>
      <c r="K76" s="485">
        <v>0.47540983606557374</v>
      </c>
      <c r="L76" s="485">
        <v>0.49114754098360658</v>
      </c>
      <c r="M76" s="485">
        <v>0.4459016393442623</v>
      </c>
      <c r="N76" s="485">
        <v>0.50163934426229506</v>
      </c>
      <c r="O76" s="485">
        <v>0.40721311475409838</v>
      </c>
      <c r="P76" s="485">
        <v>0.48262295081967216</v>
      </c>
      <c r="Q76" s="485">
        <v>0.4937704918032787</v>
      </c>
      <c r="R76" s="486">
        <f t="shared" si="1"/>
        <v>0.49278688524590158</v>
      </c>
    </row>
    <row r="77" spans="1:18" ht="15.75" hidden="1">
      <c r="A77" s="481">
        <v>72</v>
      </c>
      <c r="B77" s="482" t="s">
        <v>636</v>
      </c>
      <c r="C77" s="483" t="s">
        <v>3417</v>
      </c>
      <c r="D77" s="483" t="s">
        <v>496</v>
      </c>
      <c r="E77" s="484">
        <v>400</v>
      </c>
      <c r="F77" s="485">
        <v>0.86733812949640288</v>
      </c>
      <c r="G77" s="485">
        <v>0.89669064748201444</v>
      </c>
      <c r="H77" s="485">
        <v>0.90762589928057547</v>
      </c>
      <c r="I77" s="485">
        <v>0.82877697841726616</v>
      </c>
      <c r="J77" s="485">
        <v>0.83568345323741</v>
      </c>
      <c r="K77" s="485">
        <v>0.88748201438848917</v>
      </c>
      <c r="L77" s="485">
        <v>0.89035971223021582</v>
      </c>
      <c r="M77" s="485">
        <v>0.63280000000000003</v>
      </c>
      <c r="N77" s="485">
        <v>0.58279999999999998</v>
      </c>
      <c r="O77" s="485">
        <v>0.60719999999999996</v>
      </c>
      <c r="P77" s="485">
        <v>0.60399999999999998</v>
      </c>
      <c r="Q77" s="485">
        <v>1.4450000000000001</v>
      </c>
      <c r="R77" s="486">
        <f t="shared" si="1"/>
        <v>0.8321464028776977</v>
      </c>
    </row>
    <row r="78" spans="1:18" ht="15.75" hidden="1">
      <c r="A78" s="481">
        <v>73</v>
      </c>
      <c r="B78" s="482" t="s">
        <v>638</v>
      </c>
      <c r="C78" s="483" t="s">
        <v>3413</v>
      </c>
      <c r="D78" s="483" t="s">
        <v>526</v>
      </c>
      <c r="E78" s="484">
        <v>247</v>
      </c>
      <c r="F78" s="485">
        <v>0.40809716599190282</v>
      </c>
      <c r="G78" s="485">
        <v>0.41295546558704455</v>
      </c>
      <c r="H78" s="485">
        <v>0.41133603238866395</v>
      </c>
      <c r="I78" s="485">
        <v>0.40809716599190282</v>
      </c>
      <c r="J78" s="485">
        <v>0.41781376518218627</v>
      </c>
      <c r="K78" s="485">
        <v>0.39676113360323889</v>
      </c>
      <c r="L78" s="485">
        <v>0.38704453441295544</v>
      </c>
      <c r="M78" s="485">
        <v>0.39028340080971663</v>
      </c>
      <c r="N78" s="485">
        <v>0.39676113360323889</v>
      </c>
      <c r="O78" s="485">
        <v>0.39028340080971663</v>
      </c>
      <c r="P78" s="485">
        <v>0.39352226720647776</v>
      </c>
      <c r="Q78" s="485">
        <v>0.39028340080971663</v>
      </c>
      <c r="R78" s="486">
        <f t="shared" si="1"/>
        <v>0.40026990553306341</v>
      </c>
    </row>
    <row r="79" spans="1:18" ht="15.75" hidden="1">
      <c r="A79" s="481">
        <v>74</v>
      </c>
      <c r="B79" s="482" t="s">
        <v>640</v>
      </c>
      <c r="C79" s="483" t="s">
        <v>641</v>
      </c>
      <c r="D79" s="483" t="s">
        <v>496</v>
      </c>
      <c r="E79" s="484">
        <v>212</v>
      </c>
      <c r="F79" s="485">
        <v>0.42264150943396223</v>
      </c>
      <c r="G79" s="485">
        <v>0.72754716981132084</v>
      </c>
      <c r="H79" s="485">
        <v>0.57509433962264156</v>
      </c>
      <c r="I79" s="485">
        <v>0.47698113207547171</v>
      </c>
      <c r="J79" s="485">
        <v>0.57056603773584902</v>
      </c>
      <c r="K79" s="485">
        <v>0.53433962264150947</v>
      </c>
      <c r="L79" s="485">
        <v>0.46339622641509431</v>
      </c>
      <c r="M79" s="485">
        <v>0.42716981132075471</v>
      </c>
      <c r="N79" s="485">
        <v>0.43622641509433963</v>
      </c>
      <c r="O79" s="485">
        <v>0.36528301886792452</v>
      </c>
      <c r="P79" s="485">
        <v>0.45660377358490567</v>
      </c>
      <c r="Q79" s="485">
        <v>0.43773584905660379</v>
      </c>
      <c r="R79" s="486">
        <f t="shared" si="1"/>
        <v>0.49113207547169818</v>
      </c>
    </row>
    <row r="80" spans="1:18" ht="15.75" hidden="1">
      <c r="A80" s="481">
        <v>75</v>
      </c>
      <c r="B80" s="482" t="s">
        <v>642</v>
      </c>
      <c r="C80" s="483" t="s">
        <v>643</v>
      </c>
      <c r="D80" s="483" t="s">
        <v>499</v>
      </c>
      <c r="E80" s="484">
        <v>154</v>
      </c>
      <c r="F80" s="485">
        <v>0.8571428571428571</v>
      </c>
      <c r="G80" s="485">
        <v>0.7116883116883117</v>
      </c>
      <c r="H80" s="485">
        <v>0.72467532467532458</v>
      </c>
      <c r="I80" s="485">
        <v>1</v>
      </c>
      <c r="J80" s="485">
        <v>0.96623376623376633</v>
      </c>
      <c r="K80" s="485">
        <v>1.0025974025974027</v>
      </c>
      <c r="L80" s="485">
        <v>0.98597402597402595</v>
      </c>
      <c r="M80" s="485">
        <v>1.0124675324675323</v>
      </c>
      <c r="N80" s="485">
        <v>1.1548051948051947</v>
      </c>
      <c r="O80" s="485">
        <v>1.0711688311688312</v>
      </c>
      <c r="P80" s="485">
        <v>1.2259740259740259</v>
      </c>
      <c r="Q80" s="485">
        <v>1.1807792207792207</v>
      </c>
      <c r="R80" s="486">
        <f t="shared" si="1"/>
        <v>0.99112554112554108</v>
      </c>
    </row>
    <row r="81" spans="1:18" ht="15.75" hidden="1">
      <c r="A81" s="481">
        <v>76</v>
      </c>
      <c r="B81" s="482" t="s">
        <v>644</v>
      </c>
      <c r="C81" s="483" t="s">
        <v>645</v>
      </c>
      <c r="D81" s="483" t="s">
        <v>496</v>
      </c>
      <c r="E81" s="484">
        <v>200</v>
      </c>
      <c r="F81" s="485">
        <v>0.53839999999999999</v>
      </c>
      <c r="G81" s="485">
        <v>0.64800000000000002</v>
      </c>
      <c r="H81" s="485">
        <v>0.73519999999999996</v>
      </c>
      <c r="I81" s="485">
        <v>0.50880000000000003</v>
      </c>
      <c r="J81" s="485">
        <v>0.56000000000000005</v>
      </c>
      <c r="K81" s="485">
        <v>0.59520000000000006</v>
      </c>
      <c r="L81" s="485">
        <v>0.61280000000000001</v>
      </c>
      <c r="M81" s="485">
        <v>0.53200000000000003</v>
      </c>
      <c r="N81" s="485">
        <v>0.50639999999999996</v>
      </c>
      <c r="O81" s="485">
        <v>0.43840000000000001</v>
      </c>
      <c r="P81" s="485">
        <v>0.4496</v>
      </c>
      <c r="Q81" s="485">
        <v>0.624</v>
      </c>
      <c r="R81" s="486">
        <f t="shared" si="1"/>
        <v>0.5623999999999999</v>
      </c>
    </row>
    <row r="82" spans="1:18" ht="15.75" hidden="1">
      <c r="A82" s="481">
        <v>77</v>
      </c>
      <c r="B82" s="482" t="s">
        <v>646</v>
      </c>
      <c r="C82" s="483" t="s">
        <v>647</v>
      </c>
      <c r="D82" s="483" t="s">
        <v>648</v>
      </c>
      <c r="E82" s="484">
        <v>200</v>
      </c>
      <c r="F82" s="485">
        <v>0.52479999999999993</v>
      </c>
      <c r="G82" s="485">
        <v>0.624</v>
      </c>
      <c r="H82" s="485">
        <v>0.59520000000000006</v>
      </c>
      <c r="I82" s="485">
        <v>0.52639999999999998</v>
      </c>
      <c r="J82" s="485">
        <v>0.50719999999999998</v>
      </c>
      <c r="K82" s="485">
        <v>0.5232</v>
      </c>
      <c r="L82" s="485">
        <v>0.48799999999999999</v>
      </c>
      <c r="M82" s="485">
        <v>0.45280000000000004</v>
      </c>
      <c r="N82" s="485">
        <v>0.50880000000000003</v>
      </c>
      <c r="O82" s="485">
        <v>0.47077279999999999</v>
      </c>
      <c r="P82" s="485">
        <v>0.47520000000000001</v>
      </c>
      <c r="Q82" s="485">
        <v>0.46253369999999999</v>
      </c>
      <c r="R82" s="486">
        <f t="shared" si="1"/>
        <v>0.51324220833333334</v>
      </c>
    </row>
    <row r="83" spans="1:18" ht="15.75" hidden="1">
      <c r="A83" s="481">
        <v>78</v>
      </c>
      <c r="B83" s="487" t="s">
        <v>649</v>
      </c>
      <c r="C83" s="346" t="s">
        <v>650</v>
      </c>
      <c r="D83" s="346" t="s">
        <v>651</v>
      </c>
      <c r="E83" s="484">
        <v>4500</v>
      </c>
      <c r="F83" s="485">
        <v>0.64533333333333331</v>
      </c>
      <c r="G83" s="485">
        <v>1.008</v>
      </c>
      <c r="H83" s="485">
        <v>0.83466666666666667</v>
      </c>
      <c r="I83" s="485">
        <v>0.65600000000000003</v>
      </c>
      <c r="J83" s="485">
        <v>0.65066666666666662</v>
      </c>
      <c r="K83" s="485">
        <v>0.76533333333333331</v>
      </c>
      <c r="L83" s="485">
        <v>0.92800000000000005</v>
      </c>
      <c r="M83" s="485">
        <v>0.67733333333333334</v>
      </c>
      <c r="N83" s="485">
        <v>0.76</v>
      </c>
      <c r="O83" s="485">
        <v>0.65333333333333332</v>
      </c>
      <c r="P83" s="485">
        <v>0.66133333333333333</v>
      </c>
      <c r="Q83" s="485">
        <v>0.65600000000000003</v>
      </c>
      <c r="R83" s="486">
        <f>AVERAGE(F83:Q83)</f>
        <v>0.74133333333333329</v>
      </c>
    </row>
    <row r="84" spans="1:18" ht="15.75" hidden="1">
      <c r="A84" s="481">
        <v>79</v>
      </c>
      <c r="B84" s="482" t="s">
        <v>652</v>
      </c>
      <c r="C84" s="483" t="s">
        <v>653</v>
      </c>
      <c r="D84" s="483" t="s">
        <v>496</v>
      </c>
      <c r="E84" s="484">
        <v>162</v>
      </c>
      <c r="F84" s="485">
        <v>0.3817283950617284</v>
      </c>
      <c r="G84" s="485">
        <v>0.57777777777777772</v>
      </c>
      <c r="H84" s="485">
        <v>0.52296296296296296</v>
      </c>
      <c r="I84" s="485">
        <v>0.41333333333333327</v>
      </c>
      <c r="J84" s="485">
        <v>0.51604938271604939</v>
      </c>
      <c r="K84" s="485">
        <v>0.45530864197530868</v>
      </c>
      <c r="L84" s="485">
        <v>0.58666666666666667</v>
      </c>
      <c r="M84" s="485">
        <v>0.3896296296296296</v>
      </c>
      <c r="N84" s="485">
        <v>0.19407407407407409</v>
      </c>
      <c r="O84" s="485">
        <v>0.13827160493827159</v>
      </c>
      <c r="P84" s="485">
        <v>0.26567901234567903</v>
      </c>
      <c r="Q84" s="485">
        <v>0.6350617283950617</v>
      </c>
      <c r="R84" s="486">
        <f t="shared" si="1"/>
        <v>0.42304526748971188</v>
      </c>
    </row>
    <row r="85" spans="1:18" ht="15.75" hidden="1">
      <c r="A85" s="481">
        <v>80</v>
      </c>
      <c r="B85" s="482" t="s">
        <v>654</v>
      </c>
      <c r="C85" s="483" t="s">
        <v>655</v>
      </c>
      <c r="D85" s="483" t="s">
        <v>496</v>
      </c>
      <c r="E85" s="484">
        <v>253</v>
      </c>
      <c r="F85" s="485">
        <v>0.12205533596837945</v>
      </c>
      <c r="G85" s="485">
        <v>0.12964426877470356</v>
      </c>
      <c r="H85" s="485">
        <v>0.13343873517786561</v>
      </c>
      <c r="I85" s="485">
        <v>0.13280632411067195</v>
      </c>
      <c r="J85" s="485">
        <v>0.14861660079051384</v>
      </c>
      <c r="K85" s="485">
        <v>0.16505928853754939</v>
      </c>
      <c r="L85" s="485">
        <v>0.15810276679841898</v>
      </c>
      <c r="M85" s="485">
        <v>8.2845849802371543E-2</v>
      </c>
      <c r="N85" s="485">
        <v>0.11952569169960474</v>
      </c>
      <c r="O85" s="485">
        <v>9.359683794466403E-2</v>
      </c>
      <c r="P85" s="485">
        <v>0.10940711462450593</v>
      </c>
      <c r="Q85" s="485">
        <v>0.13533596837944664</v>
      </c>
      <c r="R85" s="486">
        <f t="shared" si="1"/>
        <v>0.12753623188405797</v>
      </c>
    </row>
    <row r="86" spans="1:18" ht="15.75" hidden="1">
      <c r="A86" s="481">
        <v>81</v>
      </c>
      <c r="B86" s="482" t="s">
        <v>656</v>
      </c>
      <c r="C86" s="483" t="s">
        <v>657</v>
      </c>
      <c r="D86" s="483" t="s">
        <v>499</v>
      </c>
      <c r="E86" s="484">
        <v>155</v>
      </c>
      <c r="F86" s="485">
        <v>0.76180645161290317</v>
      </c>
      <c r="G86" s="485">
        <v>0.9703225806451613</v>
      </c>
      <c r="H86" s="485">
        <v>0.88567741935483868</v>
      </c>
      <c r="I86" s="485">
        <v>0</v>
      </c>
      <c r="J86" s="485">
        <v>0.99406451612903235</v>
      </c>
      <c r="K86" s="485">
        <v>1.0005161290322582</v>
      </c>
      <c r="L86" s="485">
        <v>1.2221935483870967</v>
      </c>
      <c r="M86" s="485">
        <v>1.3130322580645162</v>
      </c>
      <c r="N86" s="485">
        <v>1.3161290322580645</v>
      </c>
      <c r="O86" s="485">
        <v>1.3233548387096774</v>
      </c>
      <c r="P86" s="485">
        <v>1.1984516129032257</v>
      </c>
      <c r="Q86" s="485">
        <v>1.2036129032258065</v>
      </c>
      <c r="R86" s="486">
        <f t="shared" si="1"/>
        <v>1.015763440860215</v>
      </c>
    </row>
    <row r="87" spans="1:18" ht="15.75" hidden="1">
      <c r="A87" s="481">
        <v>82</v>
      </c>
      <c r="B87" s="482" t="s">
        <v>658</v>
      </c>
      <c r="C87" s="483" t="s">
        <v>659</v>
      </c>
      <c r="D87" s="483" t="s">
        <v>515</v>
      </c>
      <c r="E87" s="484">
        <v>175</v>
      </c>
      <c r="F87" s="485">
        <v>0.70034285714285716</v>
      </c>
      <c r="G87" s="485">
        <v>0.77165714285714282</v>
      </c>
      <c r="H87" s="485">
        <v>0.78902857142857152</v>
      </c>
      <c r="I87" s="485">
        <v>0.54400000000000004</v>
      </c>
      <c r="J87" s="485">
        <v>0.53394285714285716</v>
      </c>
      <c r="K87" s="485">
        <v>0.50194285714285714</v>
      </c>
      <c r="L87" s="485">
        <v>0.54034285714285712</v>
      </c>
      <c r="M87" s="485">
        <v>0.50742857142857145</v>
      </c>
      <c r="N87" s="485">
        <v>0.48457142857142854</v>
      </c>
      <c r="O87" s="485">
        <v>0.49828571428571428</v>
      </c>
      <c r="P87" s="485">
        <v>0.49645714285714282</v>
      </c>
      <c r="Q87" s="485">
        <v>0.5924571428571429</v>
      </c>
      <c r="R87" s="486">
        <f t="shared" si="1"/>
        <v>0.58003809523809524</v>
      </c>
    </row>
    <row r="88" spans="1:18" ht="15.75" hidden="1">
      <c r="A88" s="481">
        <v>83</v>
      </c>
      <c r="B88" s="482" t="s">
        <v>660</v>
      </c>
      <c r="C88" s="483" t="s">
        <v>661</v>
      </c>
      <c r="D88" s="483" t="s">
        <v>499</v>
      </c>
      <c r="E88" s="484">
        <v>145</v>
      </c>
      <c r="F88" s="485">
        <v>0.6940689655172414</v>
      </c>
      <c r="G88" s="485">
        <v>0.6046896551724138</v>
      </c>
      <c r="H88" s="485">
        <v>0.63227586206896558</v>
      </c>
      <c r="I88" s="485">
        <v>0.65986206896551725</v>
      </c>
      <c r="J88" s="485">
        <v>0.60689655172413792</v>
      </c>
      <c r="K88" s="485">
        <v>0.57599999999999996</v>
      </c>
      <c r="L88" s="485">
        <v>0.57820689655172419</v>
      </c>
      <c r="M88" s="485">
        <v>0.60027586206896555</v>
      </c>
      <c r="N88" s="485">
        <v>0.70399999999999996</v>
      </c>
      <c r="O88" s="485">
        <v>0.69296551724137934</v>
      </c>
      <c r="P88" s="485">
        <v>0.72275862068965513</v>
      </c>
      <c r="Q88" s="485">
        <v>0.70620689655172419</v>
      </c>
      <c r="R88" s="486">
        <f t="shared" si="1"/>
        <v>0.64818390804597703</v>
      </c>
    </row>
    <row r="89" spans="1:18" ht="15.75" hidden="1">
      <c r="A89" s="481">
        <v>84</v>
      </c>
      <c r="B89" s="482" t="s">
        <v>662</v>
      </c>
      <c r="C89" s="483" t="s">
        <v>663</v>
      </c>
      <c r="D89" s="483" t="s">
        <v>496</v>
      </c>
      <c r="E89" s="484">
        <v>139</v>
      </c>
      <c r="F89" s="485">
        <v>0.54388489208633084</v>
      </c>
      <c r="G89" s="485">
        <v>0.68776978417266188</v>
      </c>
      <c r="H89" s="485">
        <v>0.68489208633093523</v>
      </c>
      <c r="I89" s="485">
        <v>0.58129496402877701</v>
      </c>
      <c r="J89" s="485">
        <v>0.52374100719424455</v>
      </c>
      <c r="K89" s="485">
        <v>0.61294964028776977</v>
      </c>
      <c r="L89" s="485">
        <v>0.56690647482014389</v>
      </c>
      <c r="M89" s="485">
        <v>0.43165467625899279</v>
      </c>
      <c r="N89" s="485">
        <v>0.31942446043165468</v>
      </c>
      <c r="O89" s="485">
        <v>0.31079136690647485</v>
      </c>
      <c r="P89" s="485">
        <v>0.39136690647482014</v>
      </c>
      <c r="Q89" s="485">
        <v>0.55366906474820143</v>
      </c>
      <c r="R89" s="486">
        <f t="shared" si="1"/>
        <v>0.51736211031175061</v>
      </c>
    </row>
    <row r="90" spans="1:18" ht="15.75" hidden="1">
      <c r="A90" s="481">
        <v>85</v>
      </c>
      <c r="B90" s="482" t="s">
        <v>664</v>
      </c>
      <c r="C90" s="483" t="s">
        <v>665</v>
      </c>
      <c r="D90" s="483" t="s">
        <v>499</v>
      </c>
      <c r="E90" s="484">
        <v>156</v>
      </c>
      <c r="F90" s="485">
        <v>0.20512820512820512</v>
      </c>
      <c r="G90" s="485">
        <v>2.0512820512820513E-2</v>
      </c>
      <c r="H90" s="485">
        <v>0.61282051282051275</v>
      </c>
      <c r="I90" s="485">
        <v>2.0512820512820513E-2</v>
      </c>
      <c r="J90" s="485">
        <v>2.0512820512820513E-2</v>
      </c>
      <c r="K90" s="485">
        <v>6.9230769230769235E-2</v>
      </c>
      <c r="L90" s="485">
        <v>2.3076923076923078E-2</v>
      </c>
      <c r="M90" s="485">
        <v>0.56871794871794867</v>
      </c>
      <c r="N90" s="485">
        <v>0.60666666666666669</v>
      </c>
      <c r="O90" s="485">
        <v>0.59846153846153849</v>
      </c>
      <c r="P90" s="485">
        <v>0.59589743589743582</v>
      </c>
      <c r="Q90" s="485">
        <v>0.54666666666666663</v>
      </c>
      <c r="R90" s="486">
        <f t="shared" si="1"/>
        <v>0.32401709401709405</v>
      </c>
    </row>
    <row r="91" spans="1:18" ht="15.75" hidden="1">
      <c r="A91" s="481">
        <v>86</v>
      </c>
      <c r="B91" s="482" t="s">
        <v>666</v>
      </c>
      <c r="C91" s="483" t="s">
        <v>667</v>
      </c>
      <c r="D91" s="483" t="s">
        <v>502</v>
      </c>
      <c r="E91" s="484">
        <v>256</v>
      </c>
      <c r="F91" s="485">
        <v>0.356875</v>
      </c>
      <c r="G91" s="485">
        <v>0.39624999999999999</v>
      </c>
      <c r="H91" s="485">
        <v>0.41749999999999998</v>
      </c>
      <c r="I91" s="485">
        <v>0.48</v>
      </c>
      <c r="J91" s="485">
        <v>0.42812499999999998</v>
      </c>
      <c r="K91" s="485">
        <v>0.46562500000000001</v>
      </c>
      <c r="L91" s="485">
        <v>0.44500000000000001</v>
      </c>
      <c r="M91" s="485">
        <v>0.3725</v>
      </c>
      <c r="N91" s="485">
        <v>0.38624999999999998</v>
      </c>
      <c r="O91" s="485">
        <v>0.38187500000000002</v>
      </c>
      <c r="P91" s="485">
        <v>0.39874999999999999</v>
      </c>
      <c r="Q91" s="485">
        <v>0.43062499999999998</v>
      </c>
      <c r="R91" s="486">
        <f t="shared" si="1"/>
        <v>0.41328124999999999</v>
      </c>
    </row>
    <row r="92" spans="1:18" ht="15.75" hidden="1">
      <c r="A92" s="481">
        <v>87</v>
      </c>
      <c r="B92" s="482" t="s">
        <v>668</v>
      </c>
      <c r="C92" s="483" t="s">
        <v>669</v>
      </c>
      <c r="D92" s="483" t="s">
        <v>499</v>
      </c>
      <c r="E92" s="484">
        <v>208</v>
      </c>
      <c r="F92" s="485">
        <v>0.45461538461538464</v>
      </c>
      <c r="G92" s="485">
        <v>0.79538461538461536</v>
      </c>
      <c r="H92" s="485">
        <v>0.75</v>
      </c>
      <c r="I92" s="485">
        <v>0.8815384615384616</v>
      </c>
      <c r="J92" s="485">
        <v>1.013076923076923</v>
      </c>
      <c r="K92" s="485">
        <v>0.86538461538461542</v>
      </c>
      <c r="L92" s="485">
        <v>0.90307692307692311</v>
      </c>
      <c r="M92" s="485">
        <v>0.70692307692307688</v>
      </c>
      <c r="N92" s="485">
        <v>0.88538461538461533</v>
      </c>
      <c r="O92" s="485">
        <v>0.9046153846153846</v>
      </c>
      <c r="P92" s="485">
        <v>0.75153846153846149</v>
      </c>
      <c r="Q92" s="485">
        <v>0.95769230769230762</v>
      </c>
      <c r="R92" s="486">
        <f t="shared" si="1"/>
        <v>0.82243589743589729</v>
      </c>
    </row>
    <row r="93" spans="1:18" ht="15.75" hidden="1">
      <c r="A93" s="481">
        <v>88</v>
      </c>
      <c r="B93" s="482" t="s">
        <v>670</v>
      </c>
      <c r="C93" s="483" t="s">
        <v>671</v>
      </c>
      <c r="D93" s="483" t="s">
        <v>496</v>
      </c>
      <c r="E93" s="484">
        <v>347</v>
      </c>
      <c r="F93" s="485">
        <v>0.72853025936599425</v>
      </c>
      <c r="G93" s="485">
        <v>0.87146974063400573</v>
      </c>
      <c r="H93" s="485">
        <v>0.65706051873198845</v>
      </c>
      <c r="I93" s="485">
        <v>0.72161383285302594</v>
      </c>
      <c r="J93" s="485">
        <v>0.72622478386167144</v>
      </c>
      <c r="K93" s="485">
        <v>0.770028818443804</v>
      </c>
      <c r="L93" s="485">
        <v>0.86731988472622468</v>
      </c>
      <c r="M93" s="485">
        <v>0.89590778097982704</v>
      </c>
      <c r="N93" s="485">
        <v>1.0070317002881843</v>
      </c>
      <c r="O93" s="485">
        <v>0.95907780979827095</v>
      </c>
      <c r="P93" s="485">
        <v>0.9327953890489914</v>
      </c>
      <c r="Q93" s="485">
        <v>0.93187319884726227</v>
      </c>
      <c r="R93" s="486">
        <f t="shared" si="1"/>
        <v>0.83907780979827074</v>
      </c>
    </row>
    <row r="94" spans="1:18" ht="15.75" hidden="1">
      <c r="A94" s="481">
        <v>89</v>
      </c>
      <c r="B94" s="482" t="s">
        <v>672</v>
      </c>
      <c r="C94" s="483" t="s">
        <v>673</v>
      </c>
      <c r="D94" s="483" t="s">
        <v>496</v>
      </c>
      <c r="E94" s="484">
        <v>125</v>
      </c>
      <c r="F94" s="485">
        <v>0.78079999999999994</v>
      </c>
      <c r="G94" s="485">
        <v>0.8</v>
      </c>
      <c r="H94" s="485">
        <v>0.9728</v>
      </c>
      <c r="I94" s="485">
        <v>0.78720000000000001</v>
      </c>
      <c r="J94" s="485">
        <v>0.74239999999999995</v>
      </c>
      <c r="K94" s="485">
        <v>0.68479999999999996</v>
      </c>
      <c r="L94" s="485">
        <v>0.61824000000000001</v>
      </c>
      <c r="M94" s="485">
        <v>0.54783999999999999</v>
      </c>
      <c r="N94" s="485">
        <v>0.49663999999999997</v>
      </c>
      <c r="O94" s="485">
        <v>0.50175999999999998</v>
      </c>
      <c r="P94" s="485">
        <v>0.74879999999999991</v>
      </c>
      <c r="Q94" s="485">
        <v>0.79615999999999998</v>
      </c>
      <c r="R94" s="486">
        <f t="shared" si="1"/>
        <v>0.70645333333333327</v>
      </c>
    </row>
    <row r="95" spans="1:18" ht="15.75" hidden="1">
      <c r="A95" s="481">
        <v>90</v>
      </c>
      <c r="B95" s="482" t="s">
        <v>674</v>
      </c>
      <c r="C95" s="483" t="s">
        <v>675</v>
      </c>
      <c r="D95" s="483" t="s">
        <v>496</v>
      </c>
      <c r="E95" s="484">
        <v>122</v>
      </c>
      <c r="F95" s="485">
        <v>0.58324229508196712</v>
      </c>
      <c r="G95" s="485">
        <v>0.58688524590163926</v>
      </c>
      <c r="H95" s="485">
        <v>0.76393442622950825</v>
      </c>
      <c r="I95" s="485">
        <v>0.55377049180327875</v>
      </c>
      <c r="J95" s="485">
        <v>0.54983606557377052</v>
      </c>
      <c r="K95" s="485">
        <v>0.49836065573770488</v>
      </c>
      <c r="L95" s="485">
        <v>0.48295081967213116</v>
      </c>
      <c r="M95" s="485">
        <v>0.49573770491803276</v>
      </c>
      <c r="N95" s="485">
        <v>0.48557377049180328</v>
      </c>
      <c r="O95" s="485">
        <v>0.50983606557377048</v>
      </c>
      <c r="P95" s="485">
        <v>0.34918032786885245</v>
      </c>
      <c r="Q95" s="485">
        <v>0.4881967213114754</v>
      </c>
      <c r="R95" s="486">
        <f t="shared" si="1"/>
        <v>0.5289587158469945</v>
      </c>
    </row>
    <row r="96" spans="1:18" ht="15.75" hidden="1">
      <c r="A96" s="481">
        <v>91</v>
      </c>
      <c r="B96" s="482" t="s">
        <v>676</v>
      </c>
      <c r="C96" s="483" t="s">
        <v>677</v>
      </c>
      <c r="D96" s="483" t="s">
        <v>496</v>
      </c>
      <c r="E96" s="484">
        <v>167</v>
      </c>
      <c r="F96" s="485">
        <v>0.52742514970059884</v>
      </c>
      <c r="G96" s="485">
        <v>0.60550898203592818</v>
      </c>
      <c r="H96" s="485">
        <v>0.70179640718562875</v>
      </c>
      <c r="I96" s="485">
        <v>0.66970059880239519</v>
      </c>
      <c r="J96" s="485">
        <v>0.59880239520958078</v>
      </c>
      <c r="K96" s="485">
        <v>0.59017964071856288</v>
      </c>
      <c r="L96" s="485">
        <v>0.59784431137724547</v>
      </c>
      <c r="M96" s="485">
        <v>0.55568862275449105</v>
      </c>
      <c r="N96" s="485">
        <v>0.44023952095808383</v>
      </c>
      <c r="O96" s="485">
        <v>0.3592814371257485</v>
      </c>
      <c r="P96" s="485">
        <v>0.45125748502994012</v>
      </c>
      <c r="Q96" s="485">
        <v>0.58586826347305387</v>
      </c>
      <c r="R96" s="486">
        <f t="shared" si="1"/>
        <v>0.55696606786427139</v>
      </c>
    </row>
    <row r="97" spans="1:18" ht="15.75" hidden="1">
      <c r="A97" s="481">
        <v>92</v>
      </c>
      <c r="B97" s="482" t="s">
        <v>678</v>
      </c>
      <c r="C97" s="483" t="s">
        <v>679</v>
      </c>
      <c r="D97" s="483" t="s">
        <v>502</v>
      </c>
      <c r="E97" s="484">
        <v>133.33333333333334</v>
      </c>
      <c r="F97" s="485">
        <v>0.74099999999999988</v>
      </c>
      <c r="G97" s="485">
        <v>0.69599999999999995</v>
      </c>
      <c r="H97" s="485">
        <v>1.7999999999999999E-2</v>
      </c>
      <c r="I97" s="485">
        <v>0.71699999999999986</v>
      </c>
      <c r="J97" s="485">
        <v>0.71699999999999986</v>
      </c>
      <c r="K97" s="485">
        <v>0.70199999999999996</v>
      </c>
      <c r="L97" s="485">
        <v>0.32039999999999996</v>
      </c>
      <c r="M97" s="485">
        <v>0.73079999999999989</v>
      </c>
      <c r="N97" s="485">
        <v>0.74459999999999993</v>
      </c>
      <c r="O97" s="485">
        <v>0.76919999999999999</v>
      </c>
      <c r="P97" s="485">
        <v>1.7999999999999999E-2</v>
      </c>
      <c r="Q97" s="485">
        <v>0.75839999999999996</v>
      </c>
      <c r="R97" s="486">
        <f t="shared" si="1"/>
        <v>0.57769999999999988</v>
      </c>
    </row>
    <row r="98" spans="1:18" ht="15.75" hidden="1">
      <c r="A98" s="481">
        <v>93</v>
      </c>
      <c r="B98" s="482" t="s">
        <v>680</v>
      </c>
      <c r="C98" s="483" t="s">
        <v>681</v>
      </c>
      <c r="D98" s="483" t="s">
        <v>502</v>
      </c>
      <c r="E98" s="484">
        <v>166.66666666666666</v>
      </c>
      <c r="F98" s="485">
        <v>0.5942400000000001</v>
      </c>
      <c r="G98" s="485">
        <v>0.47808000000000006</v>
      </c>
      <c r="H98" s="485">
        <v>0.53088000000000002</v>
      </c>
      <c r="I98" s="485">
        <v>0.42432000000000003</v>
      </c>
      <c r="J98" s="485">
        <v>0.49343999999999999</v>
      </c>
      <c r="K98" s="485">
        <v>0.52848000000000006</v>
      </c>
      <c r="L98" s="485">
        <v>0.53616000000000008</v>
      </c>
      <c r="M98" s="485">
        <v>0.51312000000000002</v>
      </c>
      <c r="N98" s="485">
        <v>0.53088000000000002</v>
      </c>
      <c r="O98" s="485">
        <v>0.54480000000000006</v>
      </c>
      <c r="P98" s="485">
        <v>0.51984000000000008</v>
      </c>
      <c r="Q98" s="485">
        <v>0.60864000000000007</v>
      </c>
      <c r="R98" s="486">
        <f t="shared" si="1"/>
        <v>0.52524000000000004</v>
      </c>
    </row>
    <row r="99" spans="1:18" ht="15.75" hidden="1">
      <c r="A99" s="481">
        <v>94</v>
      </c>
      <c r="B99" s="482" t="s">
        <v>682</v>
      </c>
      <c r="C99" s="483" t="s">
        <v>683</v>
      </c>
      <c r="D99" s="483" t="s">
        <v>502</v>
      </c>
      <c r="E99" s="484">
        <v>166.66666666666666</v>
      </c>
      <c r="F99" s="485">
        <v>0.43488000000000004</v>
      </c>
      <c r="G99" s="485">
        <v>0.44688000000000005</v>
      </c>
      <c r="H99" s="485">
        <v>0.54527999999999999</v>
      </c>
      <c r="I99" s="485">
        <v>0.48288000000000003</v>
      </c>
      <c r="J99" s="485">
        <v>0.52751999999999999</v>
      </c>
      <c r="K99" s="485">
        <v>0.44496000000000002</v>
      </c>
      <c r="L99" s="485">
        <v>0.5260800000000001</v>
      </c>
      <c r="M99" s="485">
        <v>0.45072000000000007</v>
      </c>
      <c r="N99" s="485">
        <v>0.45936000000000005</v>
      </c>
      <c r="O99" s="485">
        <v>1.056E-2</v>
      </c>
      <c r="P99" s="485">
        <v>1.2960000000000001E-2</v>
      </c>
      <c r="Q99" s="485">
        <v>1.1040000000000001E-2</v>
      </c>
      <c r="R99" s="486">
        <f t="shared" si="1"/>
        <v>0.36275999999999997</v>
      </c>
    </row>
    <row r="100" spans="1:18" ht="15.75" hidden="1">
      <c r="A100" s="481">
        <v>95</v>
      </c>
      <c r="B100" s="482" t="s">
        <v>684</v>
      </c>
      <c r="C100" s="483" t="s">
        <v>3413</v>
      </c>
      <c r="D100" s="483" t="s">
        <v>526</v>
      </c>
      <c r="E100" s="484">
        <v>200</v>
      </c>
      <c r="F100" s="485">
        <v>0.41520000000000001</v>
      </c>
      <c r="G100" s="485">
        <v>0.43439999999999995</v>
      </c>
      <c r="H100" s="485">
        <v>0.43799999999999994</v>
      </c>
      <c r="I100" s="485">
        <v>0.48599999999999999</v>
      </c>
      <c r="J100" s="485">
        <v>0.46200000000000002</v>
      </c>
      <c r="K100" s="485">
        <v>0.50039999999999996</v>
      </c>
      <c r="L100" s="485">
        <v>0.43439999999999995</v>
      </c>
      <c r="M100" s="485">
        <v>0.42840000000000006</v>
      </c>
      <c r="N100" s="485">
        <v>0.44159999999999999</v>
      </c>
      <c r="O100" s="485">
        <v>0.45840000000000003</v>
      </c>
      <c r="P100" s="485">
        <v>0.46679999999999999</v>
      </c>
      <c r="Q100" s="485">
        <v>0.45600000000000002</v>
      </c>
      <c r="R100" s="486">
        <f t="shared" si="1"/>
        <v>0.45180000000000003</v>
      </c>
    </row>
    <row r="101" spans="1:18" ht="15.75" hidden="1">
      <c r="A101" s="481">
        <v>96</v>
      </c>
      <c r="B101" s="482" t="s">
        <v>685</v>
      </c>
      <c r="C101" s="483" t="s">
        <v>3236</v>
      </c>
      <c r="D101" s="483" t="s">
        <v>554</v>
      </c>
      <c r="E101" s="484">
        <v>138</v>
      </c>
      <c r="F101" s="485">
        <v>9.7971014492753625E-2</v>
      </c>
      <c r="G101" s="485">
        <v>0.24347826086956523</v>
      </c>
      <c r="H101" s="485">
        <v>0.1391304347826087</v>
      </c>
      <c r="I101" s="485">
        <v>0.11130434782608695</v>
      </c>
      <c r="J101" s="485">
        <v>0.10202898550724637</v>
      </c>
      <c r="K101" s="485">
        <v>0.11652173913043477</v>
      </c>
      <c r="L101" s="485">
        <v>0.10086956521739131</v>
      </c>
      <c r="M101" s="485">
        <v>0.13623188405797101</v>
      </c>
      <c r="N101" s="485">
        <v>0.11188405797101449</v>
      </c>
      <c r="O101" s="485">
        <v>0.14028985507246378</v>
      </c>
      <c r="P101" s="485">
        <v>0.15246376811594203</v>
      </c>
      <c r="Q101" s="485">
        <v>0.14434782608695654</v>
      </c>
      <c r="R101" s="486">
        <f t="shared" si="1"/>
        <v>0.13304347826086957</v>
      </c>
    </row>
    <row r="102" spans="1:18" ht="15.75" hidden="1">
      <c r="A102" s="481">
        <v>97</v>
      </c>
      <c r="B102" s="482" t="s">
        <v>687</v>
      </c>
      <c r="C102" s="483" t="s">
        <v>688</v>
      </c>
      <c r="D102" s="483" t="s">
        <v>499</v>
      </c>
      <c r="E102" s="484">
        <v>475.55555555555554</v>
      </c>
      <c r="F102" s="485">
        <v>0.47186915887850472</v>
      </c>
      <c r="G102" s="485">
        <v>0.49542056074766355</v>
      </c>
      <c r="H102" s="485">
        <v>0.49962616822429906</v>
      </c>
      <c r="I102" s="485">
        <v>0.52485981308411211</v>
      </c>
      <c r="J102" s="485">
        <v>0.5021495327102804</v>
      </c>
      <c r="K102" s="485">
        <v>0.48616822429906542</v>
      </c>
      <c r="L102" s="485">
        <v>0.49289719626168227</v>
      </c>
      <c r="M102" s="485">
        <v>0.49794392523364489</v>
      </c>
      <c r="N102" s="485">
        <v>0.5021495327102804</v>
      </c>
      <c r="O102" s="485">
        <v>0.54084112149532715</v>
      </c>
      <c r="P102" s="485">
        <v>0.50635514018691596</v>
      </c>
      <c r="Q102" s="485">
        <v>0.50467289719626174</v>
      </c>
      <c r="R102" s="486">
        <f t="shared" si="1"/>
        <v>0.50207943925233645</v>
      </c>
    </row>
    <row r="103" spans="1:18" ht="15.75" hidden="1">
      <c r="A103" s="481">
        <v>98</v>
      </c>
      <c r="B103" s="482" t="s">
        <v>689</v>
      </c>
      <c r="C103" s="483" t="s">
        <v>690</v>
      </c>
      <c r="D103" s="483" t="s">
        <v>496</v>
      </c>
      <c r="E103" s="484">
        <v>289</v>
      </c>
      <c r="F103" s="485">
        <v>0.26159169550173006</v>
      </c>
      <c r="G103" s="485">
        <v>0.37038062283737028</v>
      </c>
      <c r="H103" s="485">
        <v>0.35211072664359866</v>
      </c>
      <c r="I103" s="485">
        <v>0.34380622837370239</v>
      </c>
      <c r="J103" s="485">
        <v>0.29397923875432524</v>
      </c>
      <c r="K103" s="485">
        <v>0.32968858131487888</v>
      </c>
      <c r="L103" s="485">
        <v>0.33384083044982699</v>
      </c>
      <c r="M103" s="485">
        <v>0.25743944636678201</v>
      </c>
      <c r="N103" s="485">
        <v>0.23833910034602074</v>
      </c>
      <c r="O103" s="485">
        <v>0.21176470588235294</v>
      </c>
      <c r="P103" s="485">
        <v>0.27072664359861592</v>
      </c>
      <c r="Q103" s="485">
        <v>0.35709342560553636</v>
      </c>
      <c r="R103" s="486">
        <f t="shared" si="1"/>
        <v>0.30173010380622839</v>
      </c>
    </row>
    <row r="104" spans="1:18" ht="15.75" hidden="1">
      <c r="A104" s="481">
        <v>99</v>
      </c>
      <c r="B104" s="482" t="s">
        <v>691</v>
      </c>
      <c r="C104" s="483" t="s">
        <v>692</v>
      </c>
      <c r="D104" s="483" t="s">
        <v>496</v>
      </c>
      <c r="E104" s="484">
        <v>190</v>
      </c>
      <c r="F104" s="485">
        <v>0.31663157894736843</v>
      </c>
      <c r="G104" s="485">
        <v>0.37894736842105264</v>
      </c>
      <c r="H104" s="485">
        <v>0.33178947368421052</v>
      </c>
      <c r="I104" s="485">
        <v>0.37810526315789478</v>
      </c>
      <c r="J104" s="485">
        <v>0.31494736842105264</v>
      </c>
      <c r="K104" s="485">
        <v>0.3065263157894737</v>
      </c>
      <c r="L104" s="485">
        <v>0.32589473684210529</v>
      </c>
      <c r="M104" s="485">
        <v>0.27957894736842104</v>
      </c>
      <c r="N104" s="485">
        <v>0.2753684210526316</v>
      </c>
      <c r="O104" s="485">
        <v>0.2669473684210526</v>
      </c>
      <c r="P104" s="485">
        <v>0.29221052631578948</v>
      </c>
      <c r="Q104" s="485">
        <v>0.32</v>
      </c>
      <c r="R104" s="486">
        <f t="shared" si="1"/>
        <v>0.31557894736842101</v>
      </c>
    </row>
    <row r="105" spans="1:18" ht="15.75" hidden="1">
      <c r="A105" s="481">
        <v>100</v>
      </c>
      <c r="B105" s="482" t="s">
        <v>693</v>
      </c>
      <c r="C105" s="483" t="s">
        <v>694</v>
      </c>
      <c r="D105" s="483" t="s">
        <v>496</v>
      </c>
      <c r="E105" s="484">
        <v>194.44444444444443</v>
      </c>
      <c r="F105" s="485">
        <v>0.8640000000000001</v>
      </c>
      <c r="G105" s="485">
        <v>0.67062857142857146</v>
      </c>
      <c r="H105" s="485">
        <v>0.58834285714285717</v>
      </c>
      <c r="I105" s="485">
        <v>6.9120000000000001E-2</v>
      </c>
      <c r="J105" s="485">
        <v>3.0445714285714288E-2</v>
      </c>
      <c r="K105" s="485">
        <v>4.1142857142857148E-2</v>
      </c>
      <c r="L105" s="485">
        <v>0.48960000000000004</v>
      </c>
      <c r="M105" s="485">
        <v>0.26496000000000003</v>
      </c>
      <c r="N105" s="485">
        <v>0.2624914285714286</v>
      </c>
      <c r="O105" s="485">
        <v>0.70601142857142862</v>
      </c>
      <c r="P105" s="485">
        <v>0.73974857142857153</v>
      </c>
      <c r="Q105" s="485">
        <v>0.74304000000000003</v>
      </c>
      <c r="R105" s="486">
        <f t="shared" si="1"/>
        <v>0.45579428571428565</v>
      </c>
    </row>
    <row r="106" spans="1:18" ht="15.75" hidden="1">
      <c r="A106" s="481">
        <v>101</v>
      </c>
      <c r="B106" s="482" t="s">
        <v>695</v>
      </c>
      <c r="C106" s="483" t="s">
        <v>696</v>
      </c>
      <c r="D106" s="483" t="s">
        <v>496</v>
      </c>
      <c r="E106" s="484">
        <v>250</v>
      </c>
      <c r="F106" s="485">
        <v>0.34720000000000001</v>
      </c>
      <c r="G106" s="485">
        <v>0.56000000000000005</v>
      </c>
      <c r="H106" s="485">
        <v>0.61120000000000008</v>
      </c>
      <c r="I106" s="485">
        <v>0.56479999999999997</v>
      </c>
      <c r="J106" s="485">
        <v>0.52479999999999993</v>
      </c>
      <c r="K106" s="485">
        <v>0.58240000000000003</v>
      </c>
      <c r="L106" s="485">
        <v>0.47199999999999998</v>
      </c>
      <c r="M106" s="485">
        <v>0.47520000000000001</v>
      </c>
      <c r="N106" s="485">
        <v>0.42399999999999999</v>
      </c>
      <c r="O106" s="485">
        <v>0.41599999999999998</v>
      </c>
      <c r="P106" s="485">
        <v>0.48799999999999999</v>
      </c>
      <c r="Q106" s="485">
        <v>0.71040000000000003</v>
      </c>
      <c r="R106" s="486">
        <f t="shared" si="1"/>
        <v>0.51466666666666672</v>
      </c>
    </row>
    <row r="107" spans="1:18" ht="15.75" hidden="1">
      <c r="A107" s="481">
        <v>102</v>
      </c>
      <c r="B107" s="482" t="s">
        <v>697</v>
      </c>
      <c r="C107" s="483" t="s">
        <v>696</v>
      </c>
      <c r="D107" s="483" t="s">
        <v>496</v>
      </c>
      <c r="E107" s="484">
        <v>250</v>
      </c>
      <c r="F107" s="485">
        <v>0.43839999999999996</v>
      </c>
      <c r="G107" s="485">
        <v>0.49919999999999998</v>
      </c>
      <c r="H107" s="485">
        <v>0.60960000000000003</v>
      </c>
      <c r="I107" s="485">
        <v>0.4224</v>
      </c>
      <c r="J107" s="485">
        <v>0.52479999999999993</v>
      </c>
      <c r="K107" s="485">
        <v>0.45760000000000001</v>
      </c>
      <c r="L107" s="485">
        <v>0.49919999999999998</v>
      </c>
      <c r="M107" s="485">
        <v>0.40960000000000002</v>
      </c>
      <c r="N107" s="485">
        <v>0.4128</v>
      </c>
      <c r="O107" s="485">
        <v>0.3392</v>
      </c>
      <c r="P107" s="485">
        <v>0.48960000000000004</v>
      </c>
      <c r="Q107" s="485">
        <v>0.48799999999999999</v>
      </c>
      <c r="R107" s="486">
        <f t="shared" si="1"/>
        <v>0.46586666666666671</v>
      </c>
    </row>
    <row r="108" spans="1:18" ht="15.75" hidden="1">
      <c r="A108" s="481">
        <v>103</v>
      </c>
      <c r="B108" s="482" t="s">
        <v>698</v>
      </c>
      <c r="C108" s="483" t="s">
        <v>699</v>
      </c>
      <c r="D108" s="483" t="s">
        <v>496</v>
      </c>
      <c r="E108" s="484">
        <v>111.11111111111111</v>
      </c>
      <c r="F108" s="485">
        <v>0.60768</v>
      </c>
      <c r="G108" s="485">
        <v>0.64151999999999998</v>
      </c>
      <c r="H108" s="485">
        <v>0.59399999999999997</v>
      </c>
      <c r="I108" s="485">
        <v>0.57887999999999995</v>
      </c>
      <c r="J108" s="485">
        <v>0.62208000000000008</v>
      </c>
      <c r="K108" s="485">
        <v>0.64367999999999992</v>
      </c>
      <c r="L108" s="485">
        <v>0.66239999999999988</v>
      </c>
      <c r="M108" s="485">
        <v>0.63</v>
      </c>
      <c r="N108" s="485">
        <v>0.72</v>
      </c>
      <c r="O108" s="485">
        <v>0.70343999999999995</v>
      </c>
      <c r="P108" s="485">
        <v>0.65015999999999996</v>
      </c>
      <c r="Q108" s="485">
        <v>0.67391999999999996</v>
      </c>
      <c r="R108" s="486">
        <f t="shared" si="1"/>
        <v>0.64397999999999989</v>
      </c>
    </row>
    <row r="109" spans="1:18" ht="15.75" hidden="1">
      <c r="A109" s="481">
        <v>104</v>
      </c>
      <c r="B109" s="482" t="s">
        <v>700</v>
      </c>
      <c r="C109" s="483" t="s">
        <v>701</v>
      </c>
      <c r="D109" s="483" t="s">
        <v>496</v>
      </c>
      <c r="E109" s="484">
        <v>272.22222222222223</v>
      </c>
      <c r="F109" s="485">
        <v>0.35412244897959183</v>
      </c>
      <c r="G109" s="485">
        <v>0.42759183673469386</v>
      </c>
      <c r="H109" s="485">
        <v>0.46138775510204078</v>
      </c>
      <c r="I109" s="485">
        <v>0.42612244897959184</v>
      </c>
      <c r="J109" s="485">
        <v>0.40848979591836737</v>
      </c>
      <c r="K109" s="485">
        <v>0.43934693877551018</v>
      </c>
      <c r="L109" s="485">
        <v>0.42171428571428571</v>
      </c>
      <c r="M109" s="485">
        <v>0.35265306122448981</v>
      </c>
      <c r="N109" s="485">
        <v>0.29828571428571427</v>
      </c>
      <c r="O109" s="485">
        <v>0.29093877551020408</v>
      </c>
      <c r="P109" s="485">
        <v>0.31444897959183671</v>
      </c>
      <c r="Q109" s="485">
        <v>0.38938775510204082</v>
      </c>
      <c r="R109" s="486">
        <f t="shared" si="1"/>
        <v>0.38204081632653059</v>
      </c>
    </row>
    <row r="110" spans="1:18" ht="15.75" hidden="1">
      <c r="A110" s="481">
        <v>105</v>
      </c>
      <c r="B110" s="482" t="s">
        <v>702</v>
      </c>
      <c r="C110" s="483" t="s">
        <v>703</v>
      </c>
      <c r="D110" s="483" t="s">
        <v>496</v>
      </c>
      <c r="E110" s="484">
        <v>180</v>
      </c>
      <c r="F110" s="485">
        <v>0.17333333333333334</v>
      </c>
      <c r="G110" s="485">
        <v>0.19600000000000001</v>
      </c>
      <c r="H110" s="485">
        <v>0.184</v>
      </c>
      <c r="I110" s="485">
        <v>0.17466666666666666</v>
      </c>
      <c r="J110" s="485">
        <v>3.8666666666666669E-2</v>
      </c>
      <c r="K110" s="485">
        <v>6.933333333333333E-2</v>
      </c>
      <c r="L110" s="485">
        <v>0.04</v>
      </c>
      <c r="M110" s="485">
        <v>3.6000000000000004E-2</v>
      </c>
      <c r="N110" s="485">
        <v>5.1999999999999998E-2</v>
      </c>
      <c r="O110" s="485">
        <v>0.16666666666666666</v>
      </c>
      <c r="P110" s="485">
        <v>0.17066666666666666</v>
      </c>
      <c r="Q110" s="485">
        <v>0.16400000000000001</v>
      </c>
      <c r="R110" s="486">
        <f t="shared" si="1"/>
        <v>0.12211111111111111</v>
      </c>
    </row>
    <row r="111" spans="1:18" ht="15.75" hidden="1">
      <c r="A111" s="481">
        <v>106</v>
      </c>
      <c r="B111" s="482" t="s">
        <v>704</v>
      </c>
      <c r="C111" s="483" t="s">
        <v>705</v>
      </c>
      <c r="D111" s="483" t="s">
        <v>496</v>
      </c>
      <c r="E111" s="484">
        <v>450</v>
      </c>
      <c r="F111" s="485">
        <v>0.37688888888888888</v>
      </c>
      <c r="G111" s="485">
        <v>0.56533333333333335</v>
      </c>
      <c r="H111" s="485">
        <v>0.49333333333333335</v>
      </c>
      <c r="I111" s="485">
        <v>0.55200000000000005</v>
      </c>
      <c r="J111" s="485">
        <v>0.56888888888888889</v>
      </c>
      <c r="K111" s="485">
        <v>0.50755555555555554</v>
      </c>
      <c r="L111" s="485">
        <v>0.5093333333333333</v>
      </c>
      <c r="M111" s="485">
        <v>0.46311111111111114</v>
      </c>
      <c r="N111" s="485">
        <v>0.61422222222222222</v>
      </c>
      <c r="O111" s="485">
        <v>0.46755555555555556</v>
      </c>
      <c r="P111" s="485">
        <v>0.4684444444444445</v>
      </c>
      <c r="Q111" s="485">
        <v>0.57244444444444453</v>
      </c>
      <c r="R111" s="486">
        <f t="shared" si="1"/>
        <v>0.51325925925925919</v>
      </c>
    </row>
    <row r="112" spans="1:18" ht="15.75" hidden="1">
      <c r="A112" s="481">
        <v>107</v>
      </c>
      <c r="B112" s="482" t="s">
        <v>706</v>
      </c>
      <c r="C112" s="483" t="s">
        <v>707</v>
      </c>
      <c r="D112" s="483" t="s">
        <v>496</v>
      </c>
      <c r="E112" s="484">
        <v>166.66666666666666</v>
      </c>
      <c r="F112" s="485">
        <v>0.61248000000000002</v>
      </c>
      <c r="G112" s="485">
        <v>0.62016000000000004</v>
      </c>
      <c r="H112" s="485">
        <v>0.63552000000000008</v>
      </c>
      <c r="I112" s="485">
        <v>0.6048</v>
      </c>
      <c r="J112" s="485">
        <v>0.65664</v>
      </c>
      <c r="K112" s="485">
        <v>0.68352000000000002</v>
      </c>
      <c r="L112" s="485">
        <v>0.68544000000000005</v>
      </c>
      <c r="M112" s="485">
        <v>0.68256000000000006</v>
      </c>
      <c r="N112" s="485">
        <v>0.65952</v>
      </c>
      <c r="O112" s="485">
        <v>0.67776000000000003</v>
      </c>
      <c r="P112" s="485">
        <v>0.68352000000000002</v>
      </c>
      <c r="Q112" s="485">
        <v>0.67584</v>
      </c>
      <c r="R112" s="486">
        <f t="shared" si="1"/>
        <v>0.65647999999999995</v>
      </c>
    </row>
    <row r="113" spans="1:18" ht="15.75" hidden="1">
      <c r="A113" s="481">
        <v>108</v>
      </c>
      <c r="B113" s="482" t="s">
        <v>708</v>
      </c>
      <c r="C113" s="483" t="s">
        <v>709</v>
      </c>
      <c r="D113" s="483" t="s">
        <v>499</v>
      </c>
      <c r="E113" s="484">
        <v>139</v>
      </c>
      <c r="F113" s="485">
        <v>0.96345323741007183</v>
      </c>
      <c r="G113" s="485">
        <v>1.0526618705035971</v>
      </c>
      <c r="H113" s="485">
        <v>0.86330935251798557</v>
      </c>
      <c r="I113" s="485">
        <v>0.90071942446043163</v>
      </c>
      <c r="J113" s="485">
        <v>0.94964028776978415</v>
      </c>
      <c r="K113" s="485">
        <v>1.0221582733812951</v>
      </c>
      <c r="L113" s="485">
        <v>1.0083453237410072</v>
      </c>
      <c r="M113" s="485">
        <v>0.95309352517985602</v>
      </c>
      <c r="N113" s="485">
        <v>0.97611510791366907</v>
      </c>
      <c r="O113" s="485">
        <v>0.88633093525179862</v>
      </c>
      <c r="P113" s="485">
        <v>1.0123741007194245</v>
      </c>
      <c r="Q113" s="485">
        <v>1.0060431654676258</v>
      </c>
      <c r="R113" s="486">
        <f t="shared" si="1"/>
        <v>0.9661870503597122</v>
      </c>
    </row>
    <row r="114" spans="1:18" ht="15.75" hidden="1">
      <c r="A114" s="481">
        <v>109</v>
      </c>
      <c r="B114" s="482" t="s">
        <v>710</v>
      </c>
      <c r="C114" s="483" t="s">
        <v>711</v>
      </c>
      <c r="D114" s="483" t="s">
        <v>496</v>
      </c>
      <c r="E114" s="484">
        <v>166.66666666666666</v>
      </c>
      <c r="F114" s="485">
        <v>0.37152000000000002</v>
      </c>
      <c r="G114" s="485">
        <v>0.46943999999999997</v>
      </c>
      <c r="H114" s="485">
        <v>0.55488000000000004</v>
      </c>
      <c r="I114" s="485">
        <v>0.48096</v>
      </c>
      <c r="J114" s="485">
        <v>0.49248000000000003</v>
      </c>
      <c r="K114" s="485">
        <v>0.58175999999999994</v>
      </c>
      <c r="L114" s="485">
        <v>0.66624000000000005</v>
      </c>
      <c r="M114" s="485">
        <v>0.64032</v>
      </c>
      <c r="N114" s="485">
        <v>0.61680000000000001</v>
      </c>
      <c r="O114" s="485">
        <v>0.65856000000000003</v>
      </c>
      <c r="P114" s="485">
        <v>0.76128000000000007</v>
      </c>
      <c r="Q114" s="485">
        <v>0.72624000000000011</v>
      </c>
      <c r="R114" s="486">
        <f t="shared" si="1"/>
        <v>0.58503999999999989</v>
      </c>
    </row>
    <row r="115" spans="1:18" ht="15.75" hidden="1">
      <c r="A115" s="481">
        <v>110</v>
      </c>
      <c r="B115" s="482" t="s">
        <v>712</v>
      </c>
      <c r="C115" s="483" t="s">
        <v>713</v>
      </c>
      <c r="D115" s="483" t="s">
        <v>502</v>
      </c>
      <c r="E115" s="484">
        <v>333.33333333333331</v>
      </c>
      <c r="F115" s="485">
        <v>2.9520000000000001E-2</v>
      </c>
      <c r="G115" s="485">
        <v>3.2400000000000005E-2</v>
      </c>
      <c r="H115" s="485">
        <v>2.7359999999999999E-2</v>
      </c>
      <c r="I115" s="485">
        <v>3.0960000000000001E-2</v>
      </c>
      <c r="J115" s="485">
        <v>3.3840000000000002E-2</v>
      </c>
      <c r="K115" s="485">
        <v>3.0240000000000003E-2</v>
      </c>
      <c r="L115" s="485">
        <v>1.584E-2</v>
      </c>
      <c r="M115" s="485">
        <v>1.8720000000000001E-2</v>
      </c>
      <c r="N115" s="485">
        <v>1.584E-2</v>
      </c>
      <c r="O115" s="485">
        <v>1.728E-2</v>
      </c>
      <c r="P115" s="485">
        <v>2.6640000000000004E-2</v>
      </c>
      <c r="Q115" s="485">
        <v>3.6000000000000004E-2</v>
      </c>
      <c r="R115" s="486">
        <f t="shared" si="1"/>
        <v>2.6219999999999993E-2</v>
      </c>
    </row>
    <row r="116" spans="1:18" ht="15.75" hidden="1">
      <c r="A116" s="481">
        <v>111</v>
      </c>
      <c r="B116" s="482" t="s">
        <v>714</v>
      </c>
      <c r="C116" s="483" t="s">
        <v>715</v>
      </c>
      <c r="D116" s="483" t="s">
        <v>499</v>
      </c>
      <c r="E116" s="484">
        <v>548.88888888888891</v>
      </c>
      <c r="F116" s="485">
        <v>0.47222672064777321</v>
      </c>
      <c r="G116" s="485">
        <v>0.44089068825910926</v>
      </c>
      <c r="H116" s="485">
        <v>0.44089068825910926</v>
      </c>
      <c r="I116" s="485">
        <v>0.43360323886639673</v>
      </c>
      <c r="J116" s="485">
        <v>0.46129554655870442</v>
      </c>
      <c r="K116" s="485">
        <v>0.41975708502024289</v>
      </c>
      <c r="L116" s="485">
        <v>0.50356275303643716</v>
      </c>
      <c r="M116" s="485">
        <v>0.44599190283400808</v>
      </c>
      <c r="N116" s="485">
        <v>0.47659919028340081</v>
      </c>
      <c r="O116" s="485">
        <v>0.40663967611336027</v>
      </c>
      <c r="P116" s="485">
        <v>0.45983805668016192</v>
      </c>
      <c r="Q116" s="485">
        <v>0.51303643724696357</v>
      </c>
      <c r="R116" s="486">
        <f t="shared" si="1"/>
        <v>0.45619433198380571</v>
      </c>
    </row>
    <row r="117" spans="1:18" ht="15.75" hidden="1">
      <c r="A117" s="481">
        <v>112</v>
      </c>
      <c r="B117" s="482" t="s">
        <v>716</v>
      </c>
      <c r="C117" s="483" t="s">
        <v>717</v>
      </c>
      <c r="D117" s="483" t="s">
        <v>499</v>
      </c>
      <c r="E117" s="484">
        <v>555</v>
      </c>
      <c r="F117" s="485">
        <v>0.1238918918918919</v>
      </c>
      <c r="G117" s="485">
        <v>0.32951351351351349</v>
      </c>
      <c r="H117" s="485">
        <v>0.34443243243243243</v>
      </c>
      <c r="I117" s="485">
        <v>0.30097297297297299</v>
      </c>
      <c r="J117" s="485">
        <v>0.2477837837837838</v>
      </c>
      <c r="K117" s="485">
        <v>0.25751351351351348</v>
      </c>
      <c r="L117" s="485">
        <v>0.312</v>
      </c>
      <c r="M117" s="485">
        <v>0.32691891891891889</v>
      </c>
      <c r="N117" s="485">
        <v>0.33729729729729729</v>
      </c>
      <c r="O117" s="485">
        <v>0.3450810810810811</v>
      </c>
      <c r="P117" s="485">
        <v>0.33599999999999997</v>
      </c>
      <c r="Q117" s="485">
        <v>0.4092972972972973</v>
      </c>
      <c r="R117" s="486">
        <f t="shared" si="1"/>
        <v>0.30589189189189187</v>
      </c>
    </row>
    <row r="118" spans="1:18" ht="15.75" hidden="1">
      <c r="A118" s="481">
        <v>113</v>
      </c>
      <c r="B118" s="482" t="s">
        <v>718</v>
      </c>
      <c r="C118" s="483" t="s">
        <v>719</v>
      </c>
      <c r="D118" s="483" t="s">
        <v>502</v>
      </c>
      <c r="E118" s="484">
        <v>366.66666666666669</v>
      </c>
      <c r="F118" s="485">
        <v>0.53149090909090901</v>
      </c>
      <c r="G118" s="485">
        <v>0.49287272727272724</v>
      </c>
      <c r="H118" s="485">
        <v>3.2727272727272726E-3</v>
      </c>
      <c r="I118" s="485">
        <v>0.65389090909090908</v>
      </c>
      <c r="J118" s="485">
        <v>0.66829090909090905</v>
      </c>
      <c r="K118" s="485">
        <v>0.5701090909090909</v>
      </c>
      <c r="L118" s="485">
        <v>6.5454545454545453E-3</v>
      </c>
      <c r="M118" s="485">
        <v>0.40712727272727273</v>
      </c>
      <c r="N118" s="485">
        <v>4.5818181818181817E-3</v>
      </c>
      <c r="O118" s="485">
        <v>9.1636363636363634E-3</v>
      </c>
      <c r="P118" s="485">
        <v>0.22516363636363637</v>
      </c>
      <c r="Q118" s="485">
        <v>0.48959999999999998</v>
      </c>
      <c r="R118" s="486">
        <f t="shared" si="1"/>
        <v>0.33850909090909093</v>
      </c>
    </row>
    <row r="119" spans="1:18" ht="15.75" hidden="1">
      <c r="A119" s="481">
        <v>114</v>
      </c>
      <c r="B119" s="487" t="s">
        <v>720</v>
      </c>
      <c r="C119" s="346" t="s">
        <v>721</v>
      </c>
      <c r="D119" s="346" t="s">
        <v>502</v>
      </c>
      <c r="E119" s="484">
        <v>3600</v>
      </c>
      <c r="F119" s="485">
        <v>0.93333333333333335</v>
      </c>
      <c r="G119" s="485">
        <v>0.13866666666666666</v>
      </c>
      <c r="H119" s="485">
        <v>0.17333333333333334</v>
      </c>
      <c r="I119" s="485">
        <v>0.17466666666666666</v>
      </c>
      <c r="J119" s="485">
        <v>0.20266666666666666</v>
      </c>
      <c r="K119" s="485">
        <v>0.20533333333333334</v>
      </c>
      <c r="L119" s="485">
        <v>0.24399999999999999</v>
      </c>
      <c r="M119" s="485">
        <v>0.21066666666666667</v>
      </c>
      <c r="N119" s="485">
        <v>0.22133333333333333</v>
      </c>
      <c r="O119" s="485">
        <v>0.19866666666666669</v>
      </c>
      <c r="P119" s="485">
        <v>0.19600000000000001</v>
      </c>
      <c r="Q119" s="485">
        <v>0.20799999999999999</v>
      </c>
      <c r="R119" s="486">
        <f>AVERAGE(F119:Q119)</f>
        <v>0.25888888888888889</v>
      </c>
    </row>
    <row r="120" spans="1:18" ht="15.75" hidden="1">
      <c r="A120" s="481">
        <v>115</v>
      </c>
      <c r="B120" s="482" t="s">
        <v>722</v>
      </c>
      <c r="C120" s="483" t="s">
        <v>723</v>
      </c>
      <c r="D120" s="483" t="s">
        <v>496</v>
      </c>
      <c r="E120" s="484">
        <v>833.33333333333326</v>
      </c>
      <c r="F120" s="485">
        <v>0</v>
      </c>
      <c r="G120" s="485">
        <v>0.22704000000000002</v>
      </c>
      <c r="H120" s="485">
        <v>0.45504</v>
      </c>
      <c r="I120" s="485">
        <v>0.47376000000000007</v>
      </c>
      <c r="J120" s="485">
        <v>0.51312000000000002</v>
      </c>
      <c r="K120" s="485">
        <v>0.49392000000000008</v>
      </c>
      <c r="L120" s="485">
        <v>0.48960000000000004</v>
      </c>
      <c r="M120" s="485">
        <v>0.47760000000000002</v>
      </c>
      <c r="N120" s="485">
        <v>0.53664000000000001</v>
      </c>
      <c r="O120" s="485">
        <v>0.5112000000000001</v>
      </c>
      <c r="P120" s="485">
        <v>0.49440000000000006</v>
      </c>
      <c r="Q120" s="485">
        <v>0.49104000000000003</v>
      </c>
      <c r="R120" s="486">
        <f t="shared" si="1"/>
        <v>0.43028</v>
      </c>
    </row>
    <row r="121" spans="1:18" ht="15.75" hidden="1">
      <c r="A121" s="481">
        <v>116</v>
      </c>
      <c r="B121" s="482" t="s">
        <v>724</v>
      </c>
      <c r="C121" s="483" t="s">
        <v>725</v>
      </c>
      <c r="D121" s="483" t="s">
        <v>496</v>
      </c>
      <c r="E121" s="484">
        <v>150</v>
      </c>
      <c r="F121" s="485">
        <v>0</v>
      </c>
      <c r="G121" s="485">
        <v>0</v>
      </c>
      <c r="H121" s="485">
        <v>0</v>
      </c>
      <c r="I121" s="485">
        <v>6.933333333333333E-2</v>
      </c>
      <c r="J121" s="485">
        <v>5.8666666666666673E-2</v>
      </c>
      <c r="K121" s="485">
        <v>9.0666666666666659E-2</v>
      </c>
      <c r="L121" s="485">
        <v>6.0799999999999993E-2</v>
      </c>
      <c r="M121" s="485">
        <v>5.5466666666666671E-2</v>
      </c>
      <c r="N121" s="485">
        <v>3.8399999999999997E-2</v>
      </c>
      <c r="O121" s="485">
        <v>4.9066666666666668E-2</v>
      </c>
      <c r="P121" s="485">
        <v>0.08</v>
      </c>
      <c r="Q121" s="485">
        <v>7.8933333333333328E-2</v>
      </c>
      <c r="R121" s="486">
        <f t="shared" si="1"/>
        <v>4.8444444444444436E-2</v>
      </c>
    </row>
    <row r="122" spans="1:18" ht="15.75" hidden="1">
      <c r="A122" s="481">
        <v>117</v>
      </c>
      <c r="B122" s="482" t="s">
        <v>726</v>
      </c>
      <c r="C122" s="483" t="s">
        <v>727</v>
      </c>
      <c r="D122" s="483" t="s">
        <v>499</v>
      </c>
      <c r="E122" s="484">
        <v>480</v>
      </c>
      <c r="F122" s="485">
        <v>0</v>
      </c>
      <c r="G122" s="485">
        <v>0</v>
      </c>
      <c r="H122" s="485">
        <v>0</v>
      </c>
      <c r="I122" s="485">
        <v>0</v>
      </c>
      <c r="J122" s="485">
        <v>0.40050000000000002</v>
      </c>
      <c r="K122" s="485">
        <v>0.60824999999999996</v>
      </c>
      <c r="L122" s="485">
        <v>0.60824999999999996</v>
      </c>
      <c r="M122" s="485">
        <v>0.54449999999999998</v>
      </c>
      <c r="N122" s="485">
        <v>0.53800000000000003</v>
      </c>
      <c r="O122" s="485">
        <v>0.72749999999999992</v>
      </c>
      <c r="P122" s="485">
        <v>0.5625</v>
      </c>
      <c r="Q122" s="485">
        <v>0.66249999999999998</v>
      </c>
      <c r="R122" s="486">
        <f t="shared" si="1"/>
        <v>0.38766666666666666</v>
      </c>
    </row>
    <row r="123" spans="1:18" ht="15.75" hidden="1">
      <c r="A123" s="481">
        <v>118</v>
      </c>
      <c r="B123" s="482" t="s">
        <v>728</v>
      </c>
      <c r="C123" s="483" t="s">
        <v>729</v>
      </c>
      <c r="D123" s="483" t="s">
        <v>496</v>
      </c>
      <c r="E123" s="484">
        <v>800</v>
      </c>
      <c r="F123" s="485">
        <v>0</v>
      </c>
      <c r="G123" s="485">
        <v>0</v>
      </c>
      <c r="H123" s="485">
        <v>0</v>
      </c>
      <c r="I123" s="485">
        <v>0</v>
      </c>
      <c r="J123" s="485">
        <v>0.495</v>
      </c>
      <c r="K123" s="485">
        <v>0.44750000000000001</v>
      </c>
      <c r="L123" s="485">
        <v>0.47899999999999998</v>
      </c>
      <c r="M123" s="485">
        <v>0.40350000000000003</v>
      </c>
      <c r="N123" s="485">
        <v>0.86</v>
      </c>
      <c r="O123" s="485">
        <v>0.80799999999999994</v>
      </c>
      <c r="P123" s="485">
        <v>0.80799999999999994</v>
      </c>
      <c r="Q123" s="485">
        <v>0.8085</v>
      </c>
      <c r="R123" s="486">
        <f t="shared" si="1"/>
        <v>0.42579166666666673</v>
      </c>
    </row>
    <row r="124" spans="1:18" ht="15.75" hidden="1">
      <c r="A124" s="481">
        <v>119</v>
      </c>
      <c r="B124" s="482" t="s">
        <v>730</v>
      </c>
      <c r="C124" s="483" t="s">
        <v>731</v>
      </c>
      <c r="D124" s="483" t="s">
        <v>496</v>
      </c>
      <c r="E124" s="484">
        <v>155.55555555555554</v>
      </c>
      <c r="F124" s="485">
        <v>0</v>
      </c>
      <c r="G124" s="485">
        <v>0</v>
      </c>
      <c r="H124" s="485">
        <v>0</v>
      </c>
      <c r="I124" s="485">
        <v>0</v>
      </c>
      <c r="J124" s="485">
        <v>0</v>
      </c>
      <c r="K124" s="485">
        <v>0.81308571428571441</v>
      </c>
      <c r="L124" s="485">
        <v>0.59965714285714289</v>
      </c>
      <c r="M124" s="485">
        <v>0.53382857142857154</v>
      </c>
      <c r="N124" s="485">
        <v>0.35588571428571431</v>
      </c>
      <c r="O124" s="485">
        <v>0.42942857142857144</v>
      </c>
      <c r="P124" s="485">
        <v>0.4253142857142857</v>
      </c>
      <c r="Q124" s="485">
        <v>0.48754285714285722</v>
      </c>
      <c r="R124" s="486">
        <f t="shared" si="1"/>
        <v>0.3037285714285714</v>
      </c>
    </row>
    <row r="125" spans="1:18" ht="15.75" hidden="1">
      <c r="A125" s="481">
        <v>120</v>
      </c>
      <c r="B125" s="482" t="s">
        <v>732</v>
      </c>
      <c r="C125" s="483" t="s">
        <v>733</v>
      </c>
      <c r="D125" s="483" t="s">
        <v>496</v>
      </c>
      <c r="E125" s="484">
        <v>275</v>
      </c>
      <c r="F125" s="485">
        <v>0</v>
      </c>
      <c r="G125" s="485">
        <v>0</v>
      </c>
      <c r="H125" s="485">
        <v>0</v>
      </c>
      <c r="I125" s="485">
        <v>0</v>
      </c>
      <c r="J125" s="485">
        <v>0</v>
      </c>
      <c r="K125" s="485">
        <v>0.34327272727272728</v>
      </c>
      <c r="L125" s="485">
        <v>1.3658181818181818</v>
      </c>
      <c r="M125" s="485">
        <v>0.128</v>
      </c>
      <c r="N125" s="485">
        <v>1.165090909090909</v>
      </c>
      <c r="O125" s="485">
        <v>1.0254545454545454</v>
      </c>
      <c r="P125" s="485">
        <v>0.11054545454545454</v>
      </c>
      <c r="Q125" s="485">
        <v>0.10472727272727272</v>
      </c>
      <c r="R125" s="486">
        <f t="shared" si="1"/>
        <v>0.35357575757575749</v>
      </c>
    </row>
    <row r="126" spans="1:18" ht="15.75" hidden="1">
      <c r="A126" s="481">
        <v>121</v>
      </c>
      <c r="B126" s="482" t="s">
        <v>3960</v>
      </c>
      <c r="C126" s="483" t="s">
        <v>3420</v>
      </c>
      <c r="D126" s="483" t="s">
        <v>502</v>
      </c>
      <c r="E126" s="484">
        <v>162.22222222222223</v>
      </c>
      <c r="F126" s="485">
        <v>0</v>
      </c>
      <c r="G126" s="485">
        <v>0</v>
      </c>
      <c r="H126" s="485">
        <v>0</v>
      </c>
      <c r="I126" s="485">
        <v>0</v>
      </c>
      <c r="J126" s="485">
        <v>0</v>
      </c>
      <c r="K126" s="485">
        <v>0</v>
      </c>
      <c r="L126" s="485">
        <v>0</v>
      </c>
      <c r="M126" s="485">
        <v>0</v>
      </c>
      <c r="N126" s="485">
        <v>0</v>
      </c>
      <c r="O126" s="485">
        <v>5.2273972602739728E-2</v>
      </c>
      <c r="P126" s="485">
        <v>4.5369863013698629E-2</v>
      </c>
      <c r="Q126" s="485">
        <v>8.0876712328767114E-2</v>
      </c>
      <c r="R126" s="486">
        <f t="shared" si="1"/>
        <v>1.4876712328767123E-2</v>
      </c>
    </row>
    <row r="127" spans="1:18" ht="15.75" hidden="1">
      <c r="A127" s="481">
        <v>122</v>
      </c>
      <c r="B127" s="482" t="s">
        <v>3961</v>
      </c>
      <c r="C127" s="483" t="s">
        <v>3421</v>
      </c>
      <c r="D127" s="483" t="s">
        <v>496</v>
      </c>
      <c r="E127" s="484">
        <v>217</v>
      </c>
      <c r="F127" s="485">
        <v>0</v>
      </c>
      <c r="G127" s="485">
        <v>0</v>
      </c>
      <c r="H127" s="485">
        <v>0</v>
      </c>
      <c r="I127" s="485">
        <v>0</v>
      </c>
      <c r="J127" s="485">
        <v>0</v>
      </c>
      <c r="K127" s="485">
        <v>0</v>
      </c>
      <c r="L127" s="485">
        <v>0</v>
      </c>
      <c r="M127" s="485">
        <v>0</v>
      </c>
      <c r="N127" s="485">
        <v>0.22414746543778802</v>
      </c>
      <c r="O127" s="485">
        <v>0.25216589861751154</v>
      </c>
      <c r="P127" s="485">
        <v>0.29124423963133644</v>
      </c>
      <c r="Q127" s="485">
        <v>0.32</v>
      </c>
      <c r="R127" s="486">
        <f t="shared" si="1"/>
        <v>9.0629800307219677E-2</v>
      </c>
    </row>
    <row r="128" spans="1:18" ht="15.75" hidden="1">
      <c r="A128" s="481">
        <v>123</v>
      </c>
      <c r="B128" s="482" t="s">
        <v>3962</v>
      </c>
      <c r="C128" s="483" t="s">
        <v>3644</v>
      </c>
      <c r="D128" s="483" t="s">
        <v>3645</v>
      </c>
      <c r="E128" s="484">
        <v>133.33333333333334</v>
      </c>
      <c r="F128" s="485">
        <v>0</v>
      </c>
      <c r="G128" s="485">
        <v>0</v>
      </c>
      <c r="H128" s="485">
        <v>0</v>
      </c>
      <c r="I128" s="485">
        <v>0</v>
      </c>
      <c r="J128" s="485">
        <v>0</v>
      </c>
      <c r="K128" s="485">
        <v>0</v>
      </c>
      <c r="L128" s="485">
        <v>0</v>
      </c>
      <c r="M128" s="485">
        <v>0</v>
      </c>
      <c r="N128" s="485">
        <v>0</v>
      </c>
      <c r="O128" s="485">
        <v>0</v>
      </c>
      <c r="P128" s="485">
        <v>0</v>
      </c>
      <c r="Q128" s="485">
        <v>0</v>
      </c>
      <c r="R128" s="486">
        <f t="shared" si="1"/>
        <v>0</v>
      </c>
    </row>
    <row r="129" spans="1:18" ht="15.75" hidden="1">
      <c r="A129" s="481">
        <v>124</v>
      </c>
      <c r="B129" s="482" t="s">
        <v>3963</v>
      </c>
      <c r="C129" s="483" t="s">
        <v>3422</v>
      </c>
      <c r="D129" s="483" t="s">
        <v>496</v>
      </c>
      <c r="E129" s="484">
        <v>256</v>
      </c>
      <c r="F129" s="485">
        <v>0</v>
      </c>
      <c r="G129" s="485">
        <v>0</v>
      </c>
      <c r="H129" s="485">
        <v>0</v>
      </c>
      <c r="I129" s="485">
        <v>0</v>
      </c>
      <c r="J129" s="485">
        <v>0</v>
      </c>
      <c r="K129" s="485">
        <v>0</v>
      </c>
      <c r="L129" s="485">
        <v>0</v>
      </c>
      <c r="M129" s="485">
        <v>0</v>
      </c>
      <c r="N129" s="485">
        <v>0</v>
      </c>
      <c r="O129" s="485">
        <v>0</v>
      </c>
      <c r="P129" s="485">
        <v>0</v>
      </c>
      <c r="Q129" s="485">
        <v>0.31374999999999997</v>
      </c>
      <c r="R129" s="486">
        <f t="shared" si="1"/>
        <v>2.614583333333333E-2</v>
      </c>
    </row>
    <row r="130" spans="1:18" ht="15.75" hidden="1">
      <c r="A130" s="481">
        <v>125</v>
      </c>
      <c r="B130" s="482" t="s">
        <v>3964</v>
      </c>
      <c r="C130" s="483" t="s">
        <v>3431</v>
      </c>
      <c r="D130" s="483" t="s">
        <v>496</v>
      </c>
      <c r="E130" s="484">
        <v>240.5</v>
      </c>
      <c r="F130" s="485">
        <v>0</v>
      </c>
      <c r="G130" s="485">
        <v>0</v>
      </c>
      <c r="H130" s="485">
        <v>0</v>
      </c>
      <c r="I130" s="485">
        <v>0</v>
      </c>
      <c r="J130" s="485">
        <v>0</v>
      </c>
      <c r="K130" s="485">
        <v>0</v>
      </c>
      <c r="L130" s="485">
        <v>0</v>
      </c>
      <c r="M130" s="485">
        <v>0</v>
      </c>
      <c r="N130" s="485">
        <v>0</v>
      </c>
      <c r="O130" s="485">
        <v>0</v>
      </c>
      <c r="P130" s="485">
        <v>1.8829688149688148E-2</v>
      </c>
      <c r="Q130" s="485">
        <v>0.41580041580041582</v>
      </c>
      <c r="R130" s="486">
        <f t="shared" si="1"/>
        <v>3.6219175329175332E-2</v>
      </c>
    </row>
    <row r="131" spans="1:18" ht="15.75" hidden="1">
      <c r="A131" s="481">
        <v>126</v>
      </c>
      <c r="B131" s="482" t="s">
        <v>734</v>
      </c>
      <c r="C131" s="483" t="s">
        <v>735</v>
      </c>
      <c r="D131" s="483" t="s">
        <v>496</v>
      </c>
      <c r="E131" s="484">
        <v>1000</v>
      </c>
      <c r="F131" s="485">
        <v>0.51839999999999997</v>
      </c>
      <c r="G131" s="485">
        <v>0.56240000000000001</v>
      </c>
      <c r="H131" s="485">
        <v>0.60360000000000003</v>
      </c>
      <c r="I131" s="485">
        <v>0.54200000000000004</v>
      </c>
      <c r="J131" s="485">
        <v>0.53600000000000003</v>
      </c>
      <c r="K131" s="485">
        <v>0.504</v>
      </c>
      <c r="L131" s="485">
        <v>0.4788</v>
      </c>
      <c r="M131" s="485">
        <v>0.4904</v>
      </c>
      <c r="N131" s="485">
        <v>0.45</v>
      </c>
      <c r="O131" s="485">
        <v>0.39960000000000001</v>
      </c>
      <c r="P131" s="485">
        <v>0.38400000000000001</v>
      </c>
      <c r="Q131" s="485">
        <v>0.47760000000000002</v>
      </c>
      <c r="R131" s="486">
        <f t="shared" si="1"/>
        <v>0.49556666666666671</v>
      </c>
    </row>
    <row r="132" spans="1:18" ht="15.75" hidden="1">
      <c r="A132" s="481">
        <v>127</v>
      </c>
      <c r="B132" s="487" t="s">
        <v>736</v>
      </c>
      <c r="C132" s="346" t="s">
        <v>737</v>
      </c>
      <c r="D132" s="346" t="s">
        <v>738</v>
      </c>
      <c r="E132" s="484">
        <v>30500</v>
      </c>
      <c r="F132" s="485">
        <v>1.0334426229508196</v>
      </c>
      <c r="G132" s="485">
        <v>1.0032786885245901</v>
      </c>
      <c r="H132" s="485">
        <v>0.97049180327868856</v>
      </c>
      <c r="I132" s="485">
        <v>0.96</v>
      </c>
      <c r="J132" s="485">
        <v>0.94163934426229512</v>
      </c>
      <c r="K132" s="485">
        <v>0.96786885245901644</v>
      </c>
      <c r="L132" s="485">
        <v>0.99278688524590164</v>
      </c>
      <c r="M132" s="485">
        <v>1.0085245901639344</v>
      </c>
      <c r="N132" s="485">
        <v>1.0767213114754097</v>
      </c>
      <c r="O132" s="485">
        <v>1.0478688524590163</v>
      </c>
      <c r="P132" s="485">
        <v>0.97967213114754104</v>
      </c>
      <c r="Q132" s="485">
        <v>1.1160655737704919</v>
      </c>
      <c r="R132" s="486">
        <f>AVERAGE(F132:Q132)</f>
        <v>1.0081967213114753</v>
      </c>
    </row>
    <row r="133" spans="1:18" ht="15.75" hidden="1">
      <c r="A133" s="481">
        <v>128</v>
      </c>
      <c r="B133" s="482" t="s">
        <v>739</v>
      </c>
      <c r="C133" s="483" t="s">
        <v>740</v>
      </c>
      <c r="D133" s="483" t="s">
        <v>170</v>
      </c>
      <c r="E133" s="484">
        <v>117</v>
      </c>
      <c r="F133" s="485">
        <v>1.004102564102564</v>
      </c>
      <c r="G133" s="485">
        <v>0.98974358974358967</v>
      </c>
      <c r="H133" s="485">
        <v>1.0225641025641026</v>
      </c>
      <c r="I133" s="485">
        <v>0.99794871794871798</v>
      </c>
      <c r="J133" s="485">
        <v>0.9671794871794871</v>
      </c>
      <c r="K133" s="485">
        <v>1.0194871794871796</v>
      </c>
      <c r="L133" s="485">
        <v>1.003076923076923</v>
      </c>
      <c r="M133" s="485">
        <v>0.92102564102564111</v>
      </c>
      <c r="N133" s="485">
        <v>0.93025641025641026</v>
      </c>
      <c r="O133" s="485">
        <v>0.72808247863247855</v>
      </c>
      <c r="P133" s="485">
        <v>0.89025641025641022</v>
      </c>
      <c r="Q133" s="485">
        <v>0.70781538461538462</v>
      </c>
      <c r="R133" s="486">
        <f t="shared" si="1"/>
        <v>0.93179490740740745</v>
      </c>
    </row>
    <row r="134" spans="1:18" ht="15.75" hidden="1">
      <c r="A134" s="481">
        <v>129</v>
      </c>
      <c r="B134" s="487" t="s">
        <v>741</v>
      </c>
      <c r="C134" s="346" t="s">
        <v>742</v>
      </c>
      <c r="D134" s="346" t="s">
        <v>499</v>
      </c>
      <c r="E134" s="484">
        <v>18000</v>
      </c>
      <c r="F134" s="485">
        <v>1.0269333333333333</v>
      </c>
      <c r="G134" s="485">
        <v>1.0050666666666668</v>
      </c>
      <c r="H134" s="485">
        <v>1.0229333333333333</v>
      </c>
      <c r="I134" s="485">
        <v>0.8746666666666667</v>
      </c>
      <c r="J134" s="485">
        <v>0.88955555555555554</v>
      </c>
      <c r="K134" s="485">
        <v>0.89666666666666661</v>
      </c>
      <c r="L134" s="485">
        <v>0.85844444444444445</v>
      </c>
      <c r="M134" s="485">
        <v>0.85733333333333328</v>
      </c>
      <c r="N134" s="485">
        <v>0.89111111111111108</v>
      </c>
      <c r="O134" s="485">
        <v>0.87488888888888894</v>
      </c>
      <c r="P134" s="485">
        <v>0.84088888888888891</v>
      </c>
      <c r="Q134" s="485">
        <v>0.91727777777777775</v>
      </c>
      <c r="R134" s="486">
        <f>AVERAGE(F134:Q134)</f>
        <v>0.91298055555555557</v>
      </c>
    </row>
    <row r="135" spans="1:18" ht="15.75" hidden="1">
      <c r="A135" s="481">
        <v>130</v>
      </c>
      <c r="B135" s="482" t="s">
        <v>743</v>
      </c>
      <c r="C135" s="483" t="s">
        <v>744</v>
      </c>
      <c r="D135" s="483" t="s">
        <v>499</v>
      </c>
      <c r="E135" s="484">
        <v>150</v>
      </c>
      <c r="F135" s="485">
        <v>0.66720000000000002</v>
      </c>
      <c r="G135" s="485">
        <v>0.66559999999999997</v>
      </c>
      <c r="H135" s="485">
        <v>0.65386666666666671</v>
      </c>
      <c r="I135" s="485">
        <v>0.69733333333333325</v>
      </c>
      <c r="J135" s="485">
        <v>0.76480000000000004</v>
      </c>
      <c r="K135" s="485">
        <v>0.69706666666666672</v>
      </c>
      <c r="L135" s="485">
        <v>0.5285333333333333</v>
      </c>
      <c r="M135" s="485">
        <v>0.52533333333333332</v>
      </c>
      <c r="N135" s="485">
        <v>0.62826666666666664</v>
      </c>
      <c r="O135" s="485">
        <v>0.65813333333333335</v>
      </c>
      <c r="P135" s="485">
        <v>0.64106666666666667</v>
      </c>
      <c r="Q135" s="485">
        <v>0.70506666666666673</v>
      </c>
      <c r="R135" s="486">
        <f t="shared" si="1"/>
        <v>0.65268888888888899</v>
      </c>
    </row>
    <row r="136" spans="1:18" ht="15.75" hidden="1">
      <c r="A136" s="481">
        <v>131</v>
      </c>
      <c r="B136" s="482" t="s">
        <v>745</v>
      </c>
      <c r="C136" s="483" t="s">
        <v>746</v>
      </c>
      <c r="D136" s="483" t="s">
        <v>496</v>
      </c>
      <c r="E136" s="484">
        <v>215</v>
      </c>
      <c r="F136" s="485">
        <v>0.68762790697674425</v>
      </c>
      <c r="G136" s="485">
        <v>0.68539534883720932</v>
      </c>
      <c r="H136" s="485">
        <v>0.77358139534883719</v>
      </c>
      <c r="I136" s="485">
        <v>0.78027906976744177</v>
      </c>
      <c r="J136" s="485">
        <v>0.88967441860465113</v>
      </c>
      <c r="K136" s="485">
        <v>0.81711627906976747</v>
      </c>
      <c r="L136" s="485">
        <v>0.82827906976744192</v>
      </c>
      <c r="M136" s="485">
        <v>0.88186046511627902</v>
      </c>
      <c r="N136" s="485">
        <v>0.8048372093023255</v>
      </c>
      <c r="O136" s="485">
        <v>0.80260465116279067</v>
      </c>
      <c r="P136" s="485">
        <v>0.76018604651162791</v>
      </c>
      <c r="Q136" s="485">
        <v>0.73897674418604653</v>
      </c>
      <c r="R136" s="486">
        <f t="shared" si="1"/>
        <v>0.78753488372093028</v>
      </c>
    </row>
    <row r="137" spans="1:18" ht="15.75" hidden="1">
      <c r="A137" s="481">
        <v>132</v>
      </c>
      <c r="B137" s="482" t="s">
        <v>747</v>
      </c>
      <c r="C137" s="483" t="s">
        <v>748</v>
      </c>
      <c r="D137" s="483" t="s">
        <v>499</v>
      </c>
      <c r="E137" s="484">
        <v>200</v>
      </c>
      <c r="F137" s="485">
        <v>3.39</v>
      </c>
      <c r="G137" s="485">
        <v>1.1435999999999999</v>
      </c>
      <c r="H137" s="485">
        <v>1.1652</v>
      </c>
      <c r="I137" s="485">
        <v>1.2048000000000001</v>
      </c>
      <c r="J137" s="485">
        <v>1.2131999999999998</v>
      </c>
      <c r="K137" s="485">
        <v>1.1435999999999999</v>
      </c>
      <c r="L137" s="485">
        <v>1.1916</v>
      </c>
      <c r="M137" s="485">
        <v>1.1375999999999999</v>
      </c>
      <c r="N137" s="485">
        <v>1.1279999999999999</v>
      </c>
      <c r="O137" s="485">
        <v>1.1004</v>
      </c>
      <c r="P137" s="485">
        <v>0.99120000000000008</v>
      </c>
      <c r="Q137" s="485">
        <v>1.0331999999999999</v>
      </c>
      <c r="R137" s="486">
        <f t="shared" si="1"/>
        <v>1.3202</v>
      </c>
    </row>
    <row r="138" spans="1:18" ht="15.75" hidden="1">
      <c r="A138" s="481">
        <v>133</v>
      </c>
      <c r="B138" s="487" t="s">
        <v>749</v>
      </c>
      <c r="C138" s="346" t="s">
        <v>750</v>
      </c>
      <c r="D138" s="346" t="s">
        <v>738</v>
      </c>
      <c r="E138" s="484">
        <v>25000</v>
      </c>
      <c r="F138" s="485">
        <v>0.86617600000000006</v>
      </c>
      <c r="G138" s="485">
        <v>1.082416</v>
      </c>
      <c r="H138" s="485">
        <v>0.93984000000000001</v>
      </c>
      <c r="I138" s="485">
        <v>0.88368000000000002</v>
      </c>
      <c r="J138" s="485">
        <v>0.80953600000000003</v>
      </c>
      <c r="K138" s="485">
        <v>0.91894399999999998</v>
      </c>
      <c r="L138" s="485">
        <v>0.821712</v>
      </c>
      <c r="M138" s="485">
        <v>0.83132800000000007</v>
      </c>
      <c r="N138" s="485">
        <v>0.83385600000000004</v>
      </c>
      <c r="O138" s="485">
        <v>0.93204799999999999</v>
      </c>
      <c r="P138" s="485">
        <v>0.91782399999999997</v>
      </c>
      <c r="Q138" s="485">
        <v>0.83993600000000002</v>
      </c>
      <c r="R138" s="486">
        <f>AVERAGE(F138:Q138)</f>
        <v>0.88977466666666649</v>
      </c>
    </row>
    <row r="139" spans="1:18" ht="15.75" hidden="1">
      <c r="A139" s="481">
        <v>134</v>
      </c>
      <c r="B139" s="482" t="s">
        <v>751</v>
      </c>
      <c r="C139" s="483" t="s">
        <v>752</v>
      </c>
      <c r="D139" s="483" t="s">
        <v>499</v>
      </c>
      <c r="E139" s="484">
        <v>230</v>
      </c>
      <c r="F139" s="485">
        <v>0.95373913043478264</v>
      </c>
      <c r="G139" s="485">
        <v>0.97739130434782617</v>
      </c>
      <c r="H139" s="485">
        <v>0.96104347826086955</v>
      </c>
      <c r="I139" s="485">
        <v>0.90086956521739125</v>
      </c>
      <c r="J139" s="485">
        <v>0.9652173913043478</v>
      </c>
      <c r="K139" s="485">
        <v>0.93704347826086964</v>
      </c>
      <c r="L139" s="485">
        <v>0.78086956521739126</v>
      </c>
      <c r="M139" s="485">
        <v>0.94991304347826078</v>
      </c>
      <c r="N139" s="485">
        <v>1.0709565217391304</v>
      </c>
      <c r="O139" s="485">
        <v>1.0142608695652173</v>
      </c>
      <c r="P139" s="485">
        <v>0.85634782608695659</v>
      </c>
      <c r="Q139" s="485">
        <v>0.87095652173913041</v>
      </c>
      <c r="R139" s="486">
        <f t="shared" si="1"/>
        <v>0.93655072463768108</v>
      </c>
    </row>
    <row r="140" spans="1:18" ht="15.75" hidden="1">
      <c r="A140" s="481">
        <v>135</v>
      </c>
      <c r="B140" s="482" t="s">
        <v>753</v>
      </c>
      <c r="C140" s="483" t="s">
        <v>754</v>
      </c>
      <c r="D140" s="483" t="s">
        <v>499</v>
      </c>
      <c r="E140" s="484">
        <v>243</v>
      </c>
      <c r="F140" s="485">
        <v>1.1028806584362141</v>
      </c>
      <c r="G140" s="485">
        <v>1.0673251028806585</v>
      </c>
      <c r="H140" s="485">
        <v>1.1305349794238684</v>
      </c>
      <c r="I140" s="485">
        <v>1.1944032921810699</v>
      </c>
      <c r="J140" s="485">
        <v>1.2457613168724282</v>
      </c>
      <c r="K140" s="485">
        <v>1.037037037037037</v>
      </c>
      <c r="L140" s="485">
        <v>1.0245267489711936</v>
      </c>
      <c r="M140" s="485">
        <v>1.031769547325103</v>
      </c>
      <c r="N140" s="485">
        <v>1.0613991769547326</v>
      </c>
      <c r="O140" s="485">
        <v>1.0772016460905349</v>
      </c>
      <c r="P140" s="485">
        <v>1.037037037037037</v>
      </c>
      <c r="Q140" s="485">
        <v>1.039670781893004</v>
      </c>
      <c r="R140" s="486">
        <f t="shared" si="1"/>
        <v>1.0874622770919069</v>
      </c>
    </row>
    <row r="141" spans="1:18" ht="15.75" hidden="1">
      <c r="A141" s="481">
        <v>136</v>
      </c>
      <c r="B141" s="482" t="s">
        <v>755</v>
      </c>
      <c r="C141" s="483" t="s">
        <v>756</v>
      </c>
      <c r="D141" s="483" t="s">
        <v>496</v>
      </c>
      <c r="E141" s="484">
        <v>350</v>
      </c>
      <c r="F141" s="485">
        <v>0.88228571428571434</v>
      </c>
      <c r="G141" s="485">
        <v>0.82057142857142851</v>
      </c>
      <c r="H141" s="485">
        <v>0.85942857142857143</v>
      </c>
      <c r="I141" s="485">
        <v>0.84342857142857142</v>
      </c>
      <c r="J141" s="485">
        <v>0.85257142857142854</v>
      </c>
      <c r="K141" s="485">
        <v>0.84251428571428566</v>
      </c>
      <c r="L141" s="485">
        <v>0.8466285714285714</v>
      </c>
      <c r="M141" s="485">
        <v>0.80685714285714283</v>
      </c>
      <c r="N141" s="485">
        <v>0.81554285714285712</v>
      </c>
      <c r="O141" s="485">
        <v>0.86948571428571431</v>
      </c>
      <c r="P141" s="485">
        <v>0.85851428571428579</v>
      </c>
      <c r="Q141" s="485">
        <v>0.8905142857142857</v>
      </c>
      <c r="R141" s="486">
        <f t="shared" si="1"/>
        <v>0.84902857142857135</v>
      </c>
    </row>
    <row r="142" spans="1:18" ht="15.75" hidden="1">
      <c r="A142" s="481">
        <v>137</v>
      </c>
      <c r="B142" s="482" t="s">
        <v>757</v>
      </c>
      <c r="C142" s="483" t="s">
        <v>758</v>
      </c>
      <c r="D142" s="483" t="s">
        <v>499</v>
      </c>
      <c r="E142" s="484">
        <v>750</v>
      </c>
      <c r="F142" s="485">
        <v>0.63744000000000001</v>
      </c>
      <c r="G142" s="485">
        <v>0.62783999999999995</v>
      </c>
      <c r="H142" s="485">
        <v>0.63456000000000001</v>
      </c>
      <c r="I142" s="485">
        <v>0.64415999999999995</v>
      </c>
      <c r="J142" s="485">
        <v>0.63072000000000006</v>
      </c>
      <c r="K142" s="485">
        <v>0.59904000000000002</v>
      </c>
      <c r="L142" s="485">
        <v>0.61631999999999998</v>
      </c>
      <c r="M142" s="485">
        <v>0.63072000000000006</v>
      </c>
      <c r="N142" s="485">
        <v>0.63456000000000001</v>
      </c>
      <c r="O142" s="485">
        <v>0.63263999999999998</v>
      </c>
      <c r="P142" s="485">
        <v>0.63839999999999997</v>
      </c>
      <c r="Q142" s="485">
        <v>0.62880000000000003</v>
      </c>
      <c r="R142" s="486">
        <f t="shared" si="1"/>
        <v>0.62960000000000005</v>
      </c>
    </row>
    <row r="143" spans="1:18" ht="15.75" hidden="1">
      <c r="A143" s="481">
        <v>138</v>
      </c>
      <c r="B143" s="482" t="s">
        <v>759</v>
      </c>
      <c r="C143" s="483" t="s">
        <v>760</v>
      </c>
      <c r="D143" s="483" t="s">
        <v>499</v>
      </c>
      <c r="E143" s="484">
        <v>200</v>
      </c>
      <c r="F143" s="485">
        <v>1.1112</v>
      </c>
      <c r="G143" s="485">
        <v>1.1399999999999999</v>
      </c>
      <c r="H143" s="485">
        <v>0.86640000000000006</v>
      </c>
      <c r="I143" s="485">
        <v>0.96</v>
      </c>
      <c r="J143" s="485">
        <v>1.1743999999999999</v>
      </c>
      <c r="K143" s="485">
        <v>0.96879999999999999</v>
      </c>
      <c r="L143" s="485">
        <v>0.94959999999999989</v>
      </c>
      <c r="M143" s="485">
        <v>0.91520000000000001</v>
      </c>
      <c r="N143" s="485">
        <v>0.93519999999999992</v>
      </c>
      <c r="O143" s="485">
        <v>1.0024</v>
      </c>
      <c r="P143" s="485">
        <v>0.97760000000000002</v>
      </c>
      <c r="Q143" s="485">
        <v>0.95920000000000005</v>
      </c>
      <c r="R143" s="486">
        <f t="shared" si="1"/>
        <v>0.9966666666666667</v>
      </c>
    </row>
    <row r="144" spans="1:18" ht="15.75" hidden="1">
      <c r="A144" s="481">
        <v>139</v>
      </c>
      <c r="B144" s="482" t="s">
        <v>761</v>
      </c>
      <c r="C144" s="483" t="s">
        <v>762</v>
      </c>
      <c r="D144" s="483" t="s">
        <v>499</v>
      </c>
      <c r="E144" s="484">
        <v>245</v>
      </c>
      <c r="F144" s="485">
        <v>0.60310204081632646</v>
      </c>
      <c r="G144" s="485">
        <v>0.53355102040816327</v>
      </c>
      <c r="H144" s="485">
        <v>0.55346938775510202</v>
      </c>
      <c r="I144" s="485">
        <v>0.56130612244897959</v>
      </c>
      <c r="J144" s="485">
        <v>0.59526530612244899</v>
      </c>
      <c r="K144" s="485">
        <v>0.419265306122449</v>
      </c>
      <c r="L144" s="485">
        <v>0.43395918367346936</v>
      </c>
      <c r="M144" s="485">
        <v>0</v>
      </c>
      <c r="N144" s="485">
        <v>0.62040816326530612</v>
      </c>
      <c r="O144" s="485">
        <v>0.42318367346938779</v>
      </c>
      <c r="P144" s="485">
        <v>0.46367346938775506</v>
      </c>
      <c r="Q144" s="485">
        <v>0.58644897959183673</v>
      </c>
      <c r="R144" s="486">
        <f t="shared" ref="R144:R219" si="2">AVERAGE(F144:Q144)</f>
        <v>0.48280272108843542</v>
      </c>
    </row>
    <row r="145" spans="1:18" ht="15.75" hidden="1">
      <c r="A145" s="481">
        <v>140</v>
      </c>
      <c r="B145" s="487" t="s">
        <v>763</v>
      </c>
      <c r="C145" s="346" t="s">
        <v>764</v>
      </c>
      <c r="D145" s="346" t="s">
        <v>499</v>
      </c>
      <c r="E145" s="484">
        <v>1200</v>
      </c>
      <c r="F145" s="485">
        <v>0.93180000000000007</v>
      </c>
      <c r="G145" s="485">
        <v>0.99299999999999988</v>
      </c>
      <c r="H145" s="485">
        <v>0.95940000000000003</v>
      </c>
      <c r="I145" s="485">
        <v>1.0031999999999999</v>
      </c>
      <c r="J145" s="485">
        <v>0.77039999999999997</v>
      </c>
      <c r="K145" s="485">
        <v>0.94319999999999993</v>
      </c>
      <c r="L145" s="485">
        <v>0.96419999999999995</v>
      </c>
      <c r="M145" s="485">
        <v>0.99540000000000006</v>
      </c>
      <c r="N145" s="485">
        <v>0.95879999999999999</v>
      </c>
      <c r="O145" s="485">
        <v>1.032</v>
      </c>
      <c r="P145" s="485">
        <v>0.94919999999999993</v>
      </c>
      <c r="Q145" s="485">
        <v>0.98519999999999996</v>
      </c>
      <c r="R145" s="486">
        <f>AVERAGE(F145:Q145)</f>
        <v>0.95714999999999995</v>
      </c>
    </row>
    <row r="146" spans="1:18" ht="15.75" hidden="1">
      <c r="A146" s="481">
        <v>141</v>
      </c>
      <c r="B146" s="482" t="s">
        <v>765</v>
      </c>
      <c r="C146" s="483" t="s">
        <v>766</v>
      </c>
      <c r="D146" s="483" t="s">
        <v>499</v>
      </c>
      <c r="E146" s="484">
        <v>1000</v>
      </c>
      <c r="F146" s="485">
        <v>0.76967999999999992</v>
      </c>
      <c r="G146" s="485">
        <v>0.74808000000000008</v>
      </c>
      <c r="H146" s="485">
        <v>0.81432000000000004</v>
      </c>
      <c r="I146" s="485">
        <v>0.88200000000000001</v>
      </c>
      <c r="J146" s="485">
        <v>0.6552</v>
      </c>
      <c r="K146" s="485">
        <v>0.68832000000000004</v>
      </c>
      <c r="L146" s="485">
        <v>0.80352000000000001</v>
      </c>
      <c r="M146" s="485">
        <v>0.77039999999999997</v>
      </c>
      <c r="N146" s="485">
        <v>0.81720000000000004</v>
      </c>
      <c r="O146" s="485">
        <v>0.80064000000000002</v>
      </c>
      <c r="P146" s="485">
        <v>0.74375999999999998</v>
      </c>
      <c r="Q146" s="485">
        <v>0.77472000000000008</v>
      </c>
      <c r="R146" s="486">
        <f t="shared" si="2"/>
        <v>0.77232000000000001</v>
      </c>
    </row>
    <row r="147" spans="1:18" ht="15.75" hidden="1">
      <c r="A147" s="481">
        <v>142</v>
      </c>
      <c r="B147" s="487" t="s">
        <v>767</v>
      </c>
      <c r="C147" s="346" t="s">
        <v>768</v>
      </c>
      <c r="D147" s="346" t="s">
        <v>543</v>
      </c>
      <c r="E147" s="484">
        <v>200000</v>
      </c>
      <c r="F147" s="485">
        <v>0.90046899999999996</v>
      </c>
      <c r="G147" s="485">
        <v>0.91125</v>
      </c>
      <c r="H147" s="485">
        <v>0.87044999999999995</v>
      </c>
      <c r="I147" s="485">
        <v>0.92375626</v>
      </c>
      <c r="J147" s="485">
        <v>0.90984376</v>
      </c>
      <c r="K147" s="485">
        <v>0.90515649999999992</v>
      </c>
      <c r="L147" s="485">
        <v>0.916875</v>
      </c>
      <c r="M147" s="485">
        <v>0.93031275999999996</v>
      </c>
      <c r="N147" s="485">
        <v>0.91890626000000009</v>
      </c>
      <c r="O147" s="485">
        <v>0.90796899999999992</v>
      </c>
      <c r="P147" s="485">
        <v>0.79484374999999996</v>
      </c>
      <c r="Q147" s="485">
        <v>0.75062499999999999</v>
      </c>
      <c r="R147" s="486">
        <f>AVERAGE(F147:Q147)</f>
        <v>0.88670477416666671</v>
      </c>
    </row>
    <row r="148" spans="1:18" ht="15.75" hidden="1">
      <c r="A148" s="481">
        <v>143</v>
      </c>
      <c r="B148" s="482" t="s">
        <v>769</v>
      </c>
      <c r="C148" s="483" t="s">
        <v>770</v>
      </c>
      <c r="D148" s="483" t="s">
        <v>499</v>
      </c>
      <c r="E148" s="484">
        <v>350</v>
      </c>
      <c r="F148" s="485">
        <v>0.96</v>
      </c>
      <c r="G148" s="485">
        <v>0.99428571428571433</v>
      </c>
      <c r="H148" s="485">
        <v>0.96</v>
      </c>
      <c r="I148" s="485">
        <v>0.89142857142857146</v>
      </c>
      <c r="J148" s="485">
        <v>0.8571428571428571</v>
      </c>
      <c r="K148" s="485">
        <v>0.89142857142857146</v>
      </c>
      <c r="L148" s="485">
        <v>0.8571428571428571</v>
      </c>
      <c r="M148" s="485">
        <v>0.89142857142857146</v>
      </c>
      <c r="N148" s="485">
        <v>0.96</v>
      </c>
      <c r="O148" s="485">
        <v>0.92571428571428571</v>
      </c>
      <c r="P148" s="485">
        <v>0.96</v>
      </c>
      <c r="Q148" s="485">
        <v>0.96</v>
      </c>
      <c r="R148" s="486">
        <f t="shared" si="2"/>
        <v>0.92571428571428582</v>
      </c>
    </row>
    <row r="149" spans="1:18" ht="15.75" hidden="1">
      <c r="A149" s="481">
        <v>144</v>
      </c>
      <c r="B149" s="487" t="s">
        <v>771</v>
      </c>
      <c r="C149" s="346" t="s">
        <v>772</v>
      </c>
      <c r="D149" s="346" t="s">
        <v>499</v>
      </c>
      <c r="E149" s="484">
        <v>7000</v>
      </c>
      <c r="F149" s="485">
        <v>0.87771428571428567</v>
      </c>
      <c r="G149" s="485">
        <v>0.53005714285714289</v>
      </c>
      <c r="H149" s="485">
        <v>0.82834285714285705</v>
      </c>
      <c r="I149" s="485">
        <v>0.84617142857142857</v>
      </c>
      <c r="J149" s="485">
        <v>0.6555428571428572</v>
      </c>
      <c r="K149" s="485">
        <v>0.82422857142857153</v>
      </c>
      <c r="L149" s="485">
        <v>0.53211428571428576</v>
      </c>
      <c r="M149" s="485">
        <v>0.29828571428571427</v>
      </c>
      <c r="N149" s="485">
        <v>0.30582857142857145</v>
      </c>
      <c r="O149" s="485">
        <v>0.3024</v>
      </c>
      <c r="P149" s="485">
        <v>0.24754285714285715</v>
      </c>
      <c r="Q149" s="485">
        <v>0.23862857142857144</v>
      </c>
      <c r="R149" s="486">
        <f>AVERAGE(F149:Q149)</f>
        <v>0.54057142857142859</v>
      </c>
    </row>
    <row r="150" spans="1:18" ht="15.75" hidden="1">
      <c r="A150" s="481">
        <v>145</v>
      </c>
      <c r="B150" s="482" t="s">
        <v>773</v>
      </c>
      <c r="C150" s="483" t="s">
        <v>774</v>
      </c>
      <c r="D150" s="483" t="s">
        <v>499</v>
      </c>
      <c r="E150" s="484">
        <v>242</v>
      </c>
      <c r="F150" s="485">
        <v>0.53421487603305784</v>
      </c>
      <c r="G150" s="485">
        <v>0.54214876033057846</v>
      </c>
      <c r="H150" s="485">
        <v>0.53752066115702479</v>
      </c>
      <c r="I150" s="485">
        <v>0.803305785123967</v>
      </c>
      <c r="J150" s="485">
        <v>0.63074380165289246</v>
      </c>
      <c r="K150" s="485">
        <v>0.92495867768595041</v>
      </c>
      <c r="L150" s="485">
        <v>0.58314049586776862</v>
      </c>
      <c r="M150" s="485">
        <v>0.1077685950413223</v>
      </c>
      <c r="N150" s="485">
        <v>0.75438016528925622</v>
      </c>
      <c r="O150" s="485">
        <v>0.86876033057851243</v>
      </c>
      <c r="P150" s="485">
        <v>0.74314049586776865</v>
      </c>
      <c r="Q150" s="485">
        <v>0.83768595041322313</v>
      </c>
      <c r="R150" s="486">
        <f t="shared" si="2"/>
        <v>0.65564738292011016</v>
      </c>
    </row>
    <row r="151" spans="1:18" ht="15.75" hidden="1">
      <c r="A151" s="481">
        <v>146</v>
      </c>
      <c r="B151" s="482" t="s">
        <v>775</v>
      </c>
      <c r="C151" s="483" t="s">
        <v>776</v>
      </c>
      <c r="D151" s="483" t="s">
        <v>499</v>
      </c>
      <c r="E151" s="484">
        <v>600</v>
      </c>
      <c r="F151" s="485">
        <v>0.17880000000000001</v>
      </c>
      <c r="G151" s="485">
        <v>0.186</v>
      </c>
      <c r="H151" s="485">
        <v>0.1104</v>
      </c>
      <c r="I151" s="485">
        <v>0.105</v>
      </c>
      <c r="J151" s="485">
        <v>0.1164</v>
      </c>
      <c r="K151" s="485">
        <v>0.42599999999999999</v>
      </c>
      <c r="L151" s="485">
        <v>0.24839999999999998</v>
      </c>
      <c r="M151" s="485">
        <v>0.246</v>
      </c>
      <c r="N151" s="485">
        <v>0.22920000000000001</v>
      </c>
      <c r="O151" s="485">
        <v>0.24</v>
      </c>
      <c r="P151" s="485">
        <v>0.25560000000000005</v>
      </c>
      <c r="Q151" s="485">
        <v>0.23400000000000001</v>
      </c>
      <c r="R151" s="486">
        <f t="shared" si="2"/>
        <v>0.21465000000000001</v>
      </c>
    </row>
    <row r="152" spans="1:18" ht="15.75" hidden="1">
      <c r="A152" s="481">
        <v>147</v>
      </c>
      <c r="B152" s="482" t="s">
        <v>777</v>
      </c>
      <c r="C152" s="483" t="s">
        <v>778</v>
      </c>
      <c r="D152" s="483" t="s">
        <v>499</v>
      </c>
      <c r="E152" s="484">
        <v>750</v>
      </c>
      <c r="F152" s="485">
        <v>1.008</v>
      </c>
      <c r="G152" s="485">
        <v>0.88</v>
      </c>
      <c r="H152" s="485">
        <v>1.024</v>
      </c>
      <c r="I152" s="485">
        <v>1.048</v>
      </c>
      <c r="J152" s="485">
        <v>1.016</v>
      </c>
      <c r="K152" s="485">
        <v>0.80800000000000005</v>
      </c>
      <c r="L152" s="485">
        <v>0.86399999999999999</v>
      </c>
      <c r="M152" s="485">
        <v>1.1359999999999999</v>
      </c>
      <c r="N152" s="485">
        <v>0.79200000000000004</v>
      </c>
      <c r="O152" s="485">
        <v>1.224</v>
      </c>
      <c r="P152" s="485">
        <v>0.84799999999999998</v>
      </c>
      <c r="Q152" s="485">
        <v>1.1839999999999999</v>
      </c>
      <c r="R152" s="486">
        <f t="shared" si="2"/>
        <v>0.9860000000000001</v>
      </c>
    </row>
    <row r="153" spans="1:18" ht="15.75" hidden="1">
      <c r="A153" s="481">
        <v>148</v>
      </c>
      <c r="B153" s="487" t="s">
        <v>779</v>
      </c>
      <c r="C153" s="346" t="s">
        <v>780</v>
      </c>
      <c r="D153" s="346" t="s">
        <v>543</v>
      </c>
      <c r="E153" s="484">
        <v>66667</v>
      </c>
      <c r="F153" s="485">
        <v>0.97815230923845387</v>
      </c>
      <c r="G153" s="485">
        <v>1.6199919000404999</v>
      </c>
      <c r="H153" s="485">
        <v>3.3391783041084793</v>
      </c>
      <c r="I153" s="485">
        <v>2.0399598002009989</v>
      </c>
      <c r="J153" s="485">
        <v>1.9019904900475497</v>
      </c>
      <c r="K153" s="485">
        <v>3.4739676301618494</v>
      </c>
      <c r="L153" s="485">
        <v>2.9759851200743994</v>
      </c>
      <c r="M153" s="485">
        <v>1.5959920200398998</v>
      </c>
      <c r="N153" s="485">
        <v>0.53999730001349988</v>
      </c>
      <c r="O153" s="485">
        <v>0.35999820000899996</v>
      </c>
      <c r="P153" s="485">
        <v>0.36599817000914997</v>
      </c>
      <c r="Q153" s="485">
        <v>3.5759671201643992</v>
      </c>
      <c r="R153" s="486">
        <f>AVERAGE(F153:Q153)</f>
        <v>1.8972648636756817</v>
      </c>
    </row>
    <row r="154" spans="1:18" ht="15.75" hidden="1">
      <c r="A154" s="481">
        <v>149</v>
      </c>
      <c r="B154" s="482" t="s">
        <v>781</v>
      </c>
      <c r="C154" s="483" t="s">
        <v>782</v>
      </c>
      <c r="D154" s="483" t="s">
        <v>499</v>
      </c>
      <c r="E154" s="484">
        <v>160</v>
      </c>
      <c r="F154" s="485">
        <v>1.1175000000000002</v>
      </c>
      <c r="G154" s="485">
        <v>1.1475</v>
      </c>
      <c r="H154" s="485">
        <v>1.1625000000000001</v>
      </c>
      <c r="I154" s="485">
        <v>1.0687500000000001</v>
      </c>
      <c r="J154" s="485">
        <v>1.1460000000000001</v>
      </c>
      <c r="K154" s="485">
        <v>1.0755000000000001</v>
      </c>
      <c r="L154" s="485">
        <v>0</v>
      </c>
      <c r="M154" s="485">
        <v>0.13874999999999998</v>
      </c>
      <c r="N154" s="485">
        <v>1.0695000000000001</v>
      </c>
      <c r="O154" s="485">
        <v>1.1324999999999998</v>
      </c>
      <c r="P154" s="485">
        <v>1.2</v>
      </c>
      <c r="Q154" s="485">
        <v>1.1655</v>
      </c>
      <c r="R154" s="486">
        <f t="shared" si="2"/>
        <v>0.95199999999999996</v>
      </c>
    </row>
    <row r="155" spans="1:18" ht="15.75" hidden="1">
      <c r="A155" s="481">
        <v>150</v>
      </c>
      <c r="B155" s="482" t="s">
        <v>783</v>
      </c>
      <c r="C155" s="483" t="s">
        <v>784</v>
      </c>
      <c r="D155" s="483" t="s">
        <v>496</v>
      </c>
      <c r="E155" s="484">
        <v>250</v>
      </c>
      <c r="F155" s="485">
        <v>0.28223999999999999</v>
      </c>
      <c r="G155" s="485">
        <v>0.42143999999999998</v>
      </c>
      <c r="H155" s="485">
        <v>0.44160000000000005</v>
      </c>
      <c r="I155" s="485">
        <v>0.36480000000000001</v>
      </c>
      <c r="J155" s="485">
        <v>0.33695999999999998</v>
      </c>
      <c r="K155" s="485">
        <v>0.36384</v>
      </c>
      <c r="L155" s="485">
        <v>0.37439999999999996</v>
      </c>
      <c r="M155" s="485">
        <v>0.32544000000000001</v>
      </c>
      <c r="N155" s="485">
        <v>0.13440000000000002</v>
      </c>
      <c r="O155" s="485">
        <v>0.14112</v>
      </c>
      <c r="P155" s="485">
        <v>0.15264</v>
      </c>
      <c r="Q155" s="485">
        <v>0.41472000000000003</v>
      </c>
      <c r="R155" s="486">
        <f t="shared" si="2"/>
        <v>0.31279999999999997</v>
      </c>
    </row>
    <row r="156" spans="1:18" ht="15.75" hidden="1">
      <c r="A156" s="481">
        <v>151</v>
      </c>
      <c r="B156" s="482" t="s">
        <v>785</v>
      </c>
      <c r="C156" s="483" t="s">
        <v>786</v>
      </c>
      <c r="D156" s="483" t="s">
        <v>496</v>
      </c>
      <c r="E156" s="484">
        <v>270</v>
      </c>
      <c r="F156" s="485">
        <v>0.48414814814814816</v>
      </c>
      <c r="G156" s="485">
        <v>0.53629629629629638</v>
      </c>
      <c r="H156" s="485">
        <v>0.58370370370370372</v>
      </c>
      <c r="I156" s="485">
        <v>0.56414814814814818</v>
      </c>
      <c r="J156" s="485">
        <v>0.46518518518518515</v>
      </c>
      <c r="K156" s="485">
        <v>0.45274074074074072</v>
      </c>
      <c r="L156" s="485">
        <v>0.48829629629629628</v>
      </c>
      <c r="M156" s="485">
        <v>0.39466666666666667</v>
      </c>
      <c r="N156" s="485">
        <v>0.31762962962962965</v>
      </c>
      <c r="O156" s="485">
        <v>0.34666666666666662</v>
      </c>
      <c r="P156" s="485">
        <v>0.30459259259259258</v>
      </c>
      <c r="Q156" s="485">
        <v>0.49777777777777782</v>
      </c>
      <c r="R156" s="486">
        <f t="shared" si="2"/>
        <v>0.45298765432098764</v>
      </c>
    </row>
    <row r="157" spans="1:18" ht="15.75" hidden="1">
      <c r="A157" s="481">
        <v>152</v>
      </c>
      <c r="B157" s="482" t="s">
        <v>787</v>
      </c>
      <c r="C157" s="483" t="s">
        <v>788</v>
      </c>
      <c r="D157" s="483" t="s">
        <v>499</v>
      </c>
      <c r="E157" s="484">
        <v>650</v>
      </c>
      <c r="F157" s="485">
        <v>0.86104615384615379</v>
      </c>
      <c r="G157" s="485">
        <v>0.87950769230769221</v>
      </c>
      <c r="H157" s="485">
        <v>0.78276923076923077</v>
      </c>
      <c r="I157" s="485">
        <v>0.91938461538461547</v>
      </c>
      <c r="J157" s="485">
        <v>0.86916923076923081</v>
      </c>
      <c r="K157" s="485">
        <v>0.8174769230769231</v>
      </c>
      <c r="L157" s="485">
        <v>0.75544615384615388</v>
      </c>
      <c r="M157" s="485">
        <v>0.78572307692307697</v>
      </c>
      <c r="N157" s="485">
        <v>0.6291692307692307</v>
      </c>
      <c r="O157" s="485">
        <v>0.58486153846153854</v>
      </c>
      <c r="P157" s="485">
        <v>0.57821538461538458</v>
      </c>
      <c r="Q157" s="485">
        <v>0.65058461538461543</v>
      </c>
      <c r="R157" s="486">
        <f t="shared" si="2"/>
        <v>0.75944615384615377</v>
      </c>
    </row>
    <row r="158" spans="1:18" ht="15.75" hidden="1">
      <c r="A158" s="481">
        <v>153</v>
      </c>
      <c r="B158" s="482" t="s">
        <v>789</v>
      </c>
      <c r="C158" s="483" t="s">
        <v>790</v>
      </c>
      <c r="D158" s="483" t="s">
        <v>499</v>
      </c>
      <c r="E158" s="484">
        <v>110</v>
      </c>
      <c r="F158" s="485">
        <v>0.15272727272727274</v>
      </c>
      <c r="G158" s="485">
        <v>0.52800000000000002</v>
      </c>
      <c r="H158" s="485">
        <v>0.17018181818181818</v>
      </c>
      <c r="I158" s="485">
        <v>0.20727272727272728</v>
      </c>
      <c r="J158" s="485">
        <v>7.8545454545454557E-2</v>
      </c>
      <c r="K158" s="485">
        <v>7.4181818181818182E-2</v>
      </c>
      <c r="L158" s="485">
        <v>0.79636363636363627</v>
      </c>
      <c r="M158" s="485">
        <v>0.15709090909090911</v>
      </c>
      <c r="N158" s="485">
        <v>0.79636363636363627</v>
      </c>
      <c r="O158" s="485">
        <v>0.16145454545454546</v>
      </c>
      <c r="P158" s="485">
        <v>7.4181818181818182E-2</v>
      </c>
      <c r="Q158" s="485">
        <v>0.21818181818181817</v>
      </c>
      <c r="R158" s="486">
        <f t="shared" si="2"/>
        <v>0.28454545454545449</v>
      </c>
    </row>
    <row r="159" spans="1:18" ht="15.75" hidden="1">
      <c r="A159" s="481">
        <v>154</v>
      </c>
      <c r="B159" s="487" t="s">
        <v>791</v>
      </c>
      <c r="C159" s="346" t="s">
        <v>792</v>
      </c>
      <c r="D159" s="346" t="s">
        <v>496</v>
      </c>
      <c r="E159" s="484">
        <v>1250</v>
      </c>
      <c r="F159" s="485">
        <v>0.35520000000000002</v>
      </c>
      <c r="G159" s="485">
        <v>0.36</v>
      </c>
      <c r="H159" s="485">
        <v>0.432</v>
      </c>
      <c r="I159" s="485">
        <v>0.38400000000000001</v>
      </c>
      <c r="J159" s="485">
        <v>0.39600000000000002</v>
      </c>
      <c r="K159" s="485">
        <v>0.38400000000000001</v>
      </c>
      <c r="L159" s="485">
        <v>0.40799999999999997</v>
      </c>
      <c r="M159" s="485">
        <v>0.3024</v>
      </c>
      <c r="N159" s="485">
        <v>0.28079999999999999</v>
      </c>
      <c r="O159" s="485">
        <v>0.26879999999999998</v>
      </c>
      <c r="P159" s="485">
        <v>0.36720000000000003</v>
      </c>
      <c r="Q159" s="485">
        <v>0.38400000000000001</v>
      </c>
      <c r="R159" s="486">
        <f>AVERAGE(F159:Q159)</f>
        <v>0.36020000000000002</v>
      </c>
    </row>
    <row r="160" spans="1:18" ht="15.75" hidden="1">
      <c r="A160" s="481">
        <v>155</v>
      </c>
      <c r="B160" s="482" t="s">
        <v>793</v>
      </c>
      <c r="C160" s="483" t="s">
        <v>794</v>
      </c>
      <c r="D160" s="483" t="s">
        <v>499</v>
      </c>
      <c r="E160" s="484">
        <v>254</v>
      </c>
      <c r="F160" s="485">
        <v>0.92031496062992124</v>
      </c>
      <c r="G160" s="485">
        <v>0.93228346456692923</v>
      </c>
      <c r="H160" s="485">
        <v>1.0519685039370079</v>
      </c>
      <c r="I160" s="485">
        <v>1.0601574803149605</v>
      </c>
      <c r="J160" s="485">
        <v>0.91338582677165359</v>
      </c>
      <c r="K160" s="485">
        <v>1.0343307086614175</v>
      </c>
      <c r="L160" s="485">
        <v>0.85921259842519693</v>
      </c>
      <c r="M160" s="485">
        <v>0.89322834645669291</v>
      </c>
      <c r="N160" s="485">
        <v>0.98897637795275584</v>
      </c>
      <c r="O160" s="485">
        <v>1.0992125984251968</v>
      </c>
      <c r="P160" s="485">
        <v>0.92031496062992124</v>
      </c>
      <c r="Q160" s="485">
        <v>0.99275590551181103</v>
      </c>
      <c r="R160" s="486">
        <f t="shared" si="2"/>
        <v>0.97217847769028876</v>
      </c>
    </row>
    <row r="161" spans="1:18" ht="15.75" hidden="1">
      <c r="A161" s="481">
        <v>156</v>
      </c>
      <c r="B161" s="482" t="s">
        <v>795</v>
      </c>
      <c r="C161" s="483" t="s">
        <v>796</v>
      </c>
      <c r="D161" s="483" t="s">
        <v>502</v>
      </c>
      <c r="E161" s="484">
        <v>120</v>
      </c>
      <c r="F161" s="485">
        <v>0.15066666666666664</v>
      </c>
      <c r="G161" s="485">
        <v>0.9933333333333334</v>
      </c>
      <c r="H161" s="485">
        <v>0.55466666666666664</v>
      </c>
      <c r="I161" s="485">
        <v>0.4373333333333333</v>
      </c>
      <c r="J161" s="485">
        <v>0.64400000000000002</v>
      </c>
      <c r="K161" s="485">
        <v>0.59866666666666668</v>
      </c>
      <c r="L161" s="485">
        <v>0.57399999999999995</v>
      </c>
      <c r="M161" s="485">
        <v>0.52266666666666661</v>
      </c>
      <c r="N161" s="485">
        <v>0.4326666666666667</v>
      </c>
      <c r="O161" s="485">
        <v>0.42400000000000004</v>
      </c>
      <c r="P161" s="485">
        <v>0.52866666666666662</v>
      </c>
      <c r="Q161" s="485">
        <v>0.54400000000000004</v>
      </c>
      <c r="R161" s="486">
        <f t="shared" si="2"/>
        <v>0.53372222222222232</v>
      </c>
    </row>
    <row r="162" spans="1:18" ht="15.75" hidden="1">
      <c r="A162" s="481">
        <v>157</v>
      </c>
      <c r="B162" s="482" t="s">
        <v>797</v>
      </c>
      <c r="C162" s="483" t="s">
        <v>798</v>
      </c>
      <c r="D162" s="483" t="s">
        <v>496</v>
      </c>
      <c r="E162" s="484">
        <v>200</v>
      </c>
      <c r="F162" s="485">
        <v>0.53600000000000003</v>
      </c>
      <c r="G162" s="485">
        <v>0.74719999999999998</v>
      </c>
      <c r="H162" s="485">
        <v>0.77200000000000002</v>
      </c>
      <c r="I162" s="485">
        <v>0.69879999999999998</v>
      </c>
      <c r="J162" s="485">
        <v>0.59119999999999995</v>
      </c>
      <c r="K162" s="485">
        <v>0.626</v>
      </c>
      <c r="L162" s="485">
        <v>0.61080000000000001</v>
      </c>
      <c r="M162" s="485">
        <v>0.59520000000000006</v>
      </c>
      <c r="N162" s="485">
        <v>0.52079999999999993</v>
      </c>
      <c r="O162" s="485">
        <v>0.3624</v>
      </c>
      <c r="P162" s="485">
        <v>0.45679999999999998</v>
      </c>
      <c r="Q162" s="485">
        <v>0.66920000000000002</v>
      </c>
      <c r="R162" s="486">
        <f t="shared" si="2"/>
        <v>0.59886666666666677</v>
      </c>
    </row>
    <row r="163" spans="1:18" ht="15.75" hidden="1">
      <c r="A163" s="481">
        <v>158</v>
      </c>
      <c r="B163" s="482" t="s">
        <v>799</v>
      </c>
      <c r="C163" s="483" t="s">
        <v>800</v>
      </c>
      <c r="D163" s="483" t="s">
        <v>496</v>
      </c>
      <c r="E163" s="484">
        <v>205</v>
      </c>
      <c r="F163" s="485">
        <v>0.72429268292682925</v>
      </c>
      <c r="G163" s="485">
        <v>1.0357073170731708</v>
      </c>
      <c r="H163" s="485">
        <v>0.95687804878048777</v>
      </c>
      <c r="I163" s="485">
        <v>0.85853658536585364</v>
      </c>
      <c r="J163" s="485">
        <v>0.77424390243902441</v>
      </c>
      <c r="K163" s="485">
        <v>0.68917073170731713</v>
      </c>
      <c r="L163" s="485">
        <v>0.84058536585365851</v>
      </c>
      <c r="M163" s="485">
        <v>0.67434146341463419</v>
      </c>
      <c r="N163" s="485">
        <v>0.60956097560975608</v>
      </c>
      <c r="O163" s="485">
        <v>0.5322926829268293</v>
      </c>
      <c r="P163" s="485">
        <v>0.62673170731707317</v>
      </c>
      <c r="Q163" s="485">
        <v>0.7110243902439024</v>
      </c>
      <c r="R163" s="486">
        <f t="shared" si="2"/>
        <v>0.75278048780487794</v>
      </c>
    </row>
    <row r="164" spans="1:18" ht="15.75" hidden="1">
      <c r="A164" s="481">
        <v>159</v>
      </c>
      <c r="B164" s="482" t="s">
        <v>801</v>
      </c>
      <c r="C164" s="483" t="s">
        <v>802</v>
      </c>
      <c r="D164" s="483" t="s">
        <v>499</v>
      </c>
      <c r="E164" s="484">
        <v>110</v>
      </c>
      <c r="F164" s="485">
        <v>0.17454545454545453</v>
      </c>
      <c r="G164" s="485">
        <v>0.37090909090909091</v>
      </c>
      <c r="H164" s="485">
        <v>0.46363636363636362</v>
      </c>
      <c r="I164" s="485">
        <v>6.545454545454546E-2</v>
      </c>
      <c r="J164" s="485">
        <v>0.32727272727272727</v>
      </c>
      <c r="K164" s="485">
        <v>0.30545454545454548</v>
      </c>
      <c r="L164" s="485">
        <v>0.28363636363636363</v>
      </c>
      <c r="M164" s="485">
        <v>0.19636363636363638</v>
      </c>
      <c r="N164" s="485">
        <v>0.30109090909090908</v>
      </c>
      <c r="O164" s="485">
        <v>0.39272727272727276</v>
      </c>
      <c r="P164" s="485">
        <v>0.37963636363636361</v>
      </c>
      <c r="Q164" s="485">
        <v>0.2029090909090909</v>
      </c>
      <c r="R164" s="486">
        <f t="shared" si="2"/>
        <v>0.28863636363636364</v>
      </c>
    </row>
    <row r="165" spans="1:18" ht="15.75" hidden="1">
      <c r="A165" s="481">
        <v>160</v>
      </c>
      <c r="B165" s="482" t="s">
        <v>803</v>
      </c>
      <c r="C165" s="483" t="s">
        <v>804</v>
      </c>
      <c r="D165" s="483" t="s">
        <v>496</v>
      </c>
      <c r="E165" s="484">
        <v>145</v>
      </c>
      <c r="F165" s="485">
        <v>0.28634482758620694</v>
      </c>
      <c r="G165" s="485">
        <v>0.29075862068965513</v>
      </c>
      <c r="H165" s="485">
        <v>0.30675862068965515</v>
      </c>
      <c r="I165" s="485">
        <v>0.2637241379310345</v>
      </c>
      <c r="J165" s="485">
        <v>0.23889655172413793</v>
      </c>
      <c r="K165" s="485">
        <v>0.24993103448275863</v>
      </c>
      <c r="L165" s="485">
        <v>0.24937931034482758</v>
      </c>
      <c r="M165" s="485">
        <v>0.19586206896551722</v>
      </c>
      <c r="N165" s="485">
        <v>0.15227586206896551</v>
      </c>
      <c r="O165" s="485">
        <v>0.13682758620689656</v>
      </c>
      <c r="P165" s="485">
        <v>0.19089655172413794</v>
      </c>
      <c r="Q165" s="485">
        <v>0.23006896551724138</v>
      </c>
      <c r="R165" s="486">
        <f t="shared" si="2"/>
        <v>0.23264367816091955</v>
      </c>
    </row>
    <row r="166" spans="1:18" ht="15.75" hidden="1">
      <c r="A166" s="481">
        <v>161</v>
      </c>
      <c r="B166" s="482" t="s">
        <v>805</v>
      </c>
      <c r="C166" s="483" t="s">
        <v>806</v>
      </c>
      <c r="D166" s="483" t="s">
        <v>496</v>
      </c>
      <c r="E166" s="484">
        <v>278</v>
      </c>
      <c r="F166" s="485">
        <v>0.31482014388489205</v>
      </c>
      <c r="G166" s="485">
        <v>0.54503597122302161</v>
      </c>
      <c r="H166" s="485">
        <v>0.45352517985611512</v>
      </c>
      <c r="I166" s="485">
        <v>0.40517985611510793</v>
      </c>
      <c r="J166" s="485">
        <v>0.44460431654676258</v>
      </c>
      <c r="K166" s="485">
        <v>0</v>
      </c>
      <c r="L166" s="485">
        <v>0.39309352517985613</v>
      </c>
      <c r="M166" s="485">
        <v>0.28834532374100719</v>
      </c>
      <c r="N166" s="485">
        <v>0.29410071942446048</v>
      </c>
      <c r="O166" s="485">
        <v>0.16402877697841728</v>
      </c>
      <c r="P166" s="485">
        <v>0.27625899280575539</v>
      </c>
      <c r="Q166" s="485">
        <v>0.35223021582733816</v>
      </c>
      <c r="R166" s="486">
        <f t="shared" si="2"/>
        <v>0.32760191846522785</v>
      </c>
    </row>
    <row r="167" spans="1:18" ht="15.75" hidden="1">
      <c r="A167" s="481">
        <v>162</v>
      </c>
      <c r="B167" s="482" t="s">
        <v>807</v>
      </c>
      <c r="C167" s="483" t="s">
        <v>808</v>
      </c>
      <c r="D167" s="483" t="s">
        <v>554</v>
      </c>
      <c r="E167" s="484">
        <v>116</v>
      </c>
      <c r="F167" s="485">
        <v>0.14758620689655172</v>
      </c>
      <c r="G167" s="485">
        <v>0.16275862068965516</v>
      </c>
      <c r="H167" s="485">
        <v>0.16137931034482758</v>
      </c>
      <c r="I167" s="485">
        <v>0.17103448275862068</v>
      </c>
      <c r="J167" s="485">
        <v>0.17655172413793105</v>
      </c>
      <c r="K167" s="485">
        <v>0.1503448275862069</v>
      </c>
      <c r="L167" s="485">
        <v>0.14655172413793102</v>
      </c>
      <c r="M167" s="485">
        <v>0.16689655172413792</v>
      </c>
      <c r="N167" s="485">
        <v>0.18482758620689657</v>
      </c>
      <c r="O167" s="485">
        <v>0.19310344827586207</v>
      </c>
      <c r="P167" s="485">
        <v>0.18206896551724139</v>
      </c>
      <c r="Q167" s="485">
        <v>0.21517241379310345</v>
      </c>
      <c r="R167" s="486">
        <f t="shared" si="2"/>
        <v>0.1715229885057471</v>
      </c>
    </row>
    <row r="168" spans="1:18" ht="15.75" hidden="1">
      <c r="A168" s="481">
        <v>163</v>
      </c>
      <c r="B168" s="482" t="s">
        <v>809</v>
      </c>
      <c r="C168" s="483" t="s">
        <v>810</v>
      </c>
      <c r="D168" s="483" t="s">
        <v>502</v>
      </c>
      <c r="E168" s="484">
        <v>140</v>
      </c>
      <c r="F168" s="485">
        <v>0.25828571428571429</v>
      </c>
      <c r="G168" s="485">
        <v>0.312</v>
      </c>
      <c r="H168" s="485">
        <v>0.30857142857142861</v>
      </c>
      <c r="I168" s="485">
        <v>0.34399999999999997</v>
      </c>
      <c r="J168" s="485">
        <v>0.33485714285714285</v>
      </c>
      <c r="K168" s="485">
        <v>0.31771428571428567</v>
      </c>
      <c r="L168" s="485">
        <v>0.28342857142857142</v>
      </c>
      <c r="M168" s="485">
        <v>0.29599999999999999</v>
      </c>
      <c r="N168" s="485">
        <v>0.32914285714285713</v>
      </c>
      <c r="O168" s="485">
        <v>0.29599999999999999</v>
      </c>
      <c r="P168" s="485">
        <v>0.26400000000000001</v>
      </c>
      <c r="Q168" s="485">
        <v>0.28114285714285714</v>
      </c>
      <c r="R168" s="486">
        <f t="shared" si="2"/>
        <v>0.30209523809523803</v>
      </c>
    </row>
    <row r="169" spans="1:18" ht="15.75" hidden="1">
      <c r="A169" s="481">
        <v>164</v>
      </c>
      <c r="B169" s="482" t="s">
        <v>813</v>
      </c>
      <c r="C169" s="483" t="s">
        <v>814</v>
      </c>
      <c r="D169" s="483" t="s">
        <v>496</v>
      </c>
      <c r="E169" s="484">
        <v>125</v>
      </c>
      <c r="F169" s="485">
        <v>0.33407999999999999</v>
      </c>
      <c r="G169" s="485">
        <v>0.36096</v>
      </c>
      <c r="H169" s="485">
        <v>0.34560000000000002</v>
      </c>
      <c r="I169" s="485">
        <v>0.43968000000000002</v>
      </c>
      <c r="J169" s="485">
        <v>0.39551999999999998</v>
      </c>
      <c r="K169" s="485">
        <v>0.78144000000000002</v>
      </c>
      <c r="L169" s="485">
        <v>0.36863999999999997</v>
      </c>
      <c r="M169" s="485">
        <v>0.38592000000000004</v>
      </c>
      <c r="N169" s="485">
        <v>0.43968000000000002</v>
      </c>
      <c r="O169" s="485">
        <v>0.64895999999999998</v>
      </c>
      <c r="P169" s="485">
        <v>0.76415999999999995</v>
      </c>
      <c r="Q169" s="485">
        <v>0.79296</v>
      </c>
      <c r="R169" s="486">
        <f t="shared" si="2"/>
        <v>0.50480000000000003</v>
      </c>
    </row>
    <row r="170" spans="1:18" ht="15.75" hidden="1">
      <c r="A170" s="481">
        <v>165</v>
      </c>
      <c r="B170" s="482" t="s">
        <v>815</v>
      </c>
      <c r="C170" s="483" t="s">
        <v>816</v>
      </c>
      <c r="D170" s="483" t="s">
        <v>499</v>
      </c>
      <c r="E170" s="484">
        <v>200</v>
      </c>
      <c r="F170" s="485">
        <v>0.61919999999999997</v>
      </c>
      <c r="G170" s="485">
        <v>0.64480000000000004</v>
      </c>
      <c r="H170" s="485">
        <v>0.6472</v>
      </c>
      <c r="I170" s="485">
        <v>0.628</v>
      </c>
      <c r="J170" s="485">
        <v>0.65359999999999996</v>
      </c>
      <c r="K170" s="485">
        <v>0.63479999999999992</v>
      </c>
      <c r="L170" s="485">
        <v>0.67400000000000004</v>
      </c>
      <c r="M170" s="485">
        <v>0.61280000000000001</v>
      </c>
      <c r="N170" s="485">
        <v>0.63919999999999999</v>
      </c>
      <c r="O170" s="485">
        <v>0.51359999999999995</v>
      </c>
      <c r="P170" s="485">
        <v>0.71079999999999999</v>
      </c>
      <c r="Q170" s="485">
        <v>0.69400000000000006</v>
      </c>
      <c r="R170" s="486">
        <f t="shared" si="2"/>
        <v>0.63933333333333331</v>
      </c>
    </row>
    <row r="171" spans="1:18" ht="15.75" hidden="1">
      <c r="A171" s="481">
        <v>166</v>
      </c>
      <c r="B171" s="482" t="s">
        <v>817</v>
      </c>
      <c r="C171" s="483" t="s">
        <v>818</v>
      </c>
      <c r="D171" s="483" t="s">
        <v>499</v>
      </c>
      <c r="E171" s="484">
        <v>225</v>
      </c>
      <c r="F171" s="485">
        <v>0.6193777777777778</v>
      </c>
      <c r="G171" s="485">
        <v>0.5205333333333334</v>
      </c>
      <c r="H171" s="485">
        <v>0.71324444444444435</v>
      </c>
      <c r="I171" s="485">
        <v>0.72106666666666674</v>
      </c>
      <c r="J171" s="485">
        <v>0.6193777777777778</v>
      </c>
      <c r="K171" s="485">
        <v>0.58239999999999992</v>
      </c>
      <c r="L171" s="485">
        <v>0.59519999999999995</v>
      </c>
      <c r="M171" s="485">
        <v>0.51484444444444444</v>
      </c>
      <c r="N171" s="485">
        <v>0.43520000000000003</v>
      </c>
      <c r="O171" s="485">
        <v>0.41315555555555555</v>
      </c>
      <c r="P171" s="485">
        <v>0.47075555555555554</v>
      </c>
      <c r="Q171" s="485">
        <v>0.56248888888888893</v>
      </c>
      <c r="R171" s="486">
        <f t="shared" si="2"/>
        <v>0.56397037037037034</v>
      </c>
    </row>
    <row r="172" spans="1:18" ht="15.75" hidden="1">
      <c r="A172" s="481">
        <v>167</v>
      </c>
      <c r="B172" s="482" t="s">
        <v>819</v>
      </c>
      <c r="C172" s="483" t="s">
        <v>820</v>
      </c>
      <c r="D172" s="483" t="s">
        <v>499</v>
      </c>
      <c r="E172" s="484">
        <v>360</v>
      </c>
      <c r="F172" s="485">
        <v>0.68800000000000006</v>
      </c>
      <c r="G172" s="485">
        <v>0.71466666666666656</v>
      </c>
      <c r="H172" s="485">
        <v>0.78888888888888886</v>
      </c>
      <c r="I172" s="485">
        <v>0.73911111111111105</v>
      </c>
      <c r="J172" s="485">
        <v>0.82399999999999995</v>
      </c>
      <c r="K172" s="485">
        <v>0.7791111111111112</v>
      </c>
      <c r="L172" s="485">
        <v>0.83111111111111113</v>
      </c>
      <c r="M172" s="485">
        <v>0.80533333333333335</v>
      </c>
      <c r="N172" s="485">
        <v>0.81733333333333336</v>
      </c>
      <c r="O172" s="485">
        <v>0.73066666666666669</v>
      </c>
      <c r="P172" s="485">
        <v>0.81111111111111112</v>
      </c>
      <c r="Q172" s="485">
        <v>0.84355555555555561</v>
      </c>
      <c r="R172" s="486">
        <f t="shared" si="2"/>
        <v>0.78107407407407414</v>
      </c>
    </row>
    <row r="173" spans="1:18" ht="15.75" hidden="1">
      <c r="A173" s="481">
        <v>168</v>
      </c>
      <c r="B173" s="482" t="s">
        <v>821</v>
      </c>
      <c r="C173" s="483" t="s">
        <v>822</v>
      </c>
      <c r="D173" s="483" t="s">
        <v>499</v>
      </c>
      <c r="E173" s="484">
        <v>130</v>
      </c>
      <c r="F173" s="485">
        <v>0</v>
      </c>
      <c r="G173" s="485">
        <v>0</v>
      </c>
      <c r="H173" s="485">
        <v>0</v>
      </c>
      <c r="I173" s="485">
        <v>0</v>
      </c>
      <c r="J173" s="485">
        <v>0</v>
      </c>
      <c r="K173" s="485">
        <v>0</v>
      </c>
      <c r="L173" s="485">
        <v>0</v>
      </c>
      <c r="M173" s="485">
        <v>0</v>
      </c>
      <c r="N173" s="485">
        <v>0</v>
      </c>
      <c r="O173" s="485">
        <v>0</v>
      </c>
      <c r="P173" s="485">
        <v>0</v>
      </c>
      <c r="Q173" s="485">
        <v>0</v>
      </c>
      <c r="R173" s="486">
        <f t="shared" si="2"/>
        <v>0</v>
      </c>
    </row>
    <row r="174" spans="1:18" ht="15.75" hidden="1">
      <c r="A174" s="481">
        <v>169</v>
      </c>
      <c r="B174" s="482" t="s">
        <v>823</v>
      </c>
      <c r="C174" s="483" t="s">
        <v>824</v>
      </c>
      <c r="D174" s="483" t="s">
        <v>499</v>
      </c>
      <c r="E174" s="484">
        <v>237</v>
      </c>
      <c r="F174" s="485">
        <v>0.67510548523206748</v>
      </c>
      <c r="G174" s="485">
        <v>0.69333333333333336</v>
      </c>
      <c r="H174" s="485">
        <v>0.73586497890295366</v>
      </c>
      <c r="I174" s="485">
        <v>0.71966244725738393</v>
      </c>
      <c r="J174" s="485">
        <v>0.69738396624472576</v>
      </c>
      <c r="K174" s="485">
        <v>0.71493670886075944</v>
      </c>
      <c r="L174" s="485">
        <v>0.73789029535864981</v>
      </c>
      <c r="M174" s="485">
        <v>0.91139240506329111</v>
      </c>
      <c r="N174" s="485">
        <v>1.0356118143459916</v>
      </c>
      <c r="O174" s="485">
        <v>1.0268354430379747</v>
      </c>
      <c r="P174" s="485">
        <v>0.88573839662447251</v>
      </c>
      <c r="Q174" s="485">
        <v>0.68118143459915614</v>
      </c>
      <c r="R174" s="486">
        <f t="shared" si="2"/>
        <v>0.79291139240506325</v>
      </c>
    </row>
    <row r="175" spans="1:18" ht="15.75" hidden="1">
      <c r="A175" s="481">
        <v>170</v>
      </c>
      <c r="B175" s="487" t="s">
        <v>825</v>
      </c>
      <c r="C175" s="346" t="s">
        <v>826</v>
      </c>
      <c r="D175" s="346" t="s">
        <v>543</v>
      </c>
      <c r="E175" s="484">
        <v>200000</v>
      </c>
      <c r="F175" s="485">
        <v>1</v>
      </c>
      <c r="G175" s="485">
        <v>1</v>
      </c>
      <c r="H175" s="485">
        <v>1</v>
      </c>
      <c r="I175" s="485">
        <v>0.98562499999999997</v>
      </c>
      <c r="J175" s="485">
        <v>1</v>
      </c>
      <c r="K175" s="485">
        <v>1</v>
      </c>
      <c r="L175" s="485">
        <v>1</v>
      </c>
      <c r="M175" s="485">
        <v>1</v>
      </c>
      <c r="N175" s="485">
        <v>1.0074149999999999</v>
      </c>
      <c r="O175" s="485">
        <v>1</v>
      </c>
      <c r="P175" s="485">
        <v>1</v>
      </c>
      <c r="Q175" s="485">
        <v>1</v>
      </c>
      <c r="R175" s="486">
        <f>AVERAGE(F175:Q175)</f>
        <v>0.99942000000000009</v>
      </c>
    </row>
    <row r="176" spans="1:18" ht="15.75" hidden="1">
      <c r="A176" s="481">
        <v>171</v>
      </c>
      <c r="B176" s="482" t="s">
        <v>827</v>
      </c>
      <c r="C176" s="483" t="s">
        <v>828</v>
      </c>
      <c r="D176" s="483" t="s">
        <v>499</v>
      </c>
      <c r="E176" s="484">
        <v>600</v>
      </c>
      <c r="F176" s="485">
        <v>0.48360000000000003</v>
      </c>
      <c r="G176" s="485">
        <v>0.49439999999999995</v>
      </c>
      <c r="H176" s="485">
        <v>0.48</v>
      </c>
      <c r="I176" s="485">
        <v>0.49560000000000004</v>
      </c>
      <c r="J176" s="485">
        <v>0.49199999999999999</v>
      </c>
      <c r="K176" s="485">
        <v>0.50040000000000007</v>
      </c>
      <c r="L176" s="485">
        <v>0.46679999999999999</v>
      </c>
      <c r="M176" s="485">
        <v>0.50159999999999993</v>
      </c>
      <c r="N176" s="485">
        <v>0.51239999999999997</v>
      </c>
      <c r="O176" s="485">
        <v>0.47040000000000004</v>
      </c>
      <c r="P176" s="485">
        <v>0.51239999999999997</v>
      </c>
      <c r="Q176" s="485">
        <v>0.53039999999999998</v>
      </c>
      <c r="R176" s="486">
        <f t="shared" si="2"/>
        <v>0.49499999999999994</v>
      </c>
    </row>
    <row r="177" spans="1:18" ht="15.75" hidden="1">
      <c r="A177" s="481">
        <v>172</v>
      </c>
      <c r="B177" s="482" t="s">
        <v>829</v>
      </c>
      <c r="C177" s="483" t="s">
        <v>830</v>
      </c>
      <c r="D177" s="483" t="s">
        <v>499</v>
      </c>
      <c r="E177" s="484">
        <v>111</v>
      </c>
      <c r="F177" s="485">
        <v>1.6569369369369369</v>
      </c>
      <c r="G177" s="485">
        <v>1.6994594594594594</v>
      </c>
      <c r="H177" s="485">
        <v>1.5315315315315314</v>
      </c>
      <c r="I177" s="485">
        <v>1.563963963963964</v>
      </c>
      <c r="J177" s="485">
        <v>1.6374774774774774</v>
      </c>
      <c r="K177" s="485">
        <v>0</v>
      </c>
      <c r="L177" s="485">
        <v>1.6454054054054053</v>
      </c>
      <c r="M177" s="485">
        <v>1.6605405405405405</v>
      </c>
      <c r="N177" s="485">
        <v>1.7888288288288288</v>
      </c>
      <c r="O177" s="485">
        <v>1.6727927927927928</v>
      </c>
      <c r="P177" s="485">
        <v>1.7290090090090089</v>
      </c>
      <c r="Q177" s="485">
        <v>1.6036036036036037</v>
      </c>
      <c r="R177" s="486">
        <f t="shared" si="2"/>
        <v>1.5157957957957955</v>
      </c>
    </row>
    <row r="178" spans="1:18" ht="15.75" hidden="1">
      <c r="A178" s="481">
        <v>173</v>
      </c>
      <c r="B178" s="482" t="s">
        <v>831</v>
      </c>
      <c r="C178" s="483" t="s">
        <v>832</v>
      </c>
      <c r="D178" s="483" t="s">
        <v>515</v>
      </c>
      <c r="E178" s="484">
        <v>210</v>
      </c>
      <c r="F178" s="485">
        <v>1.1839999999999999</v>
      </c>
      <c r="G178" s="485">
        <v>1.0339047619047619</v>
      </c>
      <c r="H178" s="485">
        <v>1.0003809523809524</v>
      </c>
      <c r="I178" s="485">
        <v>0.88076190476190475</v>
      </c>
      <c r="J178" s="485">
        <v>0.70476190476190481</v>
      </c>
      <c r="K178" s="485">
        <v>0.83733333333333337</v>
      </c>
      <c r="L178" s="485">
        <v>0.8236190476190477</v>
      </c>
      <c r="M178" s="485">
        <v>0.74742857142857144</v>
      </c>
      <c r="N178" s="485">
        <v>0.63085714285714278</v>
      </c>
      <c r="O178" s="485">
        <v>0.63923809523809527</v>
      </c>
      <c r="P178" s="485">
        <v>0.52952380952380951</v>
      </c>
      <c r="Q178" s="485">
        <v>0.49752380952380953</v>
      </c>
      <c r="R178" s="486">
        <f t="shared" si="2"/>
        <v>0.7924444444444444</v>
      </c>
    </row>
    <row r="179" spans="1:18" ht="15.75" hidden="1">
      <c r="A179" s="481">
        <v>174</v>
      </c>
      <c r="B179" s="487" t="s">
        <v>833</v>
      </c>
      <c r="C179" s="346" t="s">
        <v>834</v>
      </c>
      <c r="D179" s="346" t="s">
        <v>499</v>
      </c>
      <c r="E179" s="484">
        <v>3500</v>
      </c>
      <c r="F179" s="485">
        <v>0.81154285714285712</v>
      </c>
      <c r="G179" s="485">
        <v>0.95399999999999996</v>
      </c>
      <c r="H179" s="485">
        <v>0.87428571428571433</v>
      </c>
      <c r="I179" s="485">
        <v>0.86759999999999993</v>
      </c>
      <c r="J179" s="485">
        <v>0.84240000000000004</v>
      </c>
      <c r="K179" s="485">
        <v>0.86914285714285711</v>
      </c>
      <c r="L179" s="485">
        <v>0.98948571428571419</v>
      </c>
      <c r="M179" s="485">
        <v>0.9514285714285714</v>
      </c>
      <c r="N179" s="485">
        <v>0.87428571428571433</v>
      </c>
      <c r="O179" s="485">
        <v>0.96788571428571424</v>
      </c>
      <c r="P179" s="485">
        <v>0.93959999999999999</v>
      </c>
      <c r="Q179" s="485">
        <v>0.98640000000000005</v>
      </c>
      <c r="R179" s="486">
        <f>AVERAGE(F179:Q179)</f>
        <v>0.91067142857142847</v>
      </c>
    </row>
    <row r="180" spans="1:18" ht="15.75" hidden="1">
      <c r="A180" s="481">
        <v>175</v>
      </c>
      <c r="B180" s="482" t="s">
        <v>835</v>
      </c>
      <c r="C180" s="483" t="s">
        <v>836</v>
      </c>
      <c r="D180" s="483" t="s">
        <v>496</v>
      </c>
      <c r="E180" s="484">
        <v>160</v>
      </c>
      <c r="F180" s="485">
        <v>0.57599999999999996</v>
      </c>
      <c r="G180" s="485">
        <v>0.62750000000000006</v>
      </c>
      <c r="H180" s="485">
        <v>0</v>
      </c>
      <c r="I180" s="485">
        <v>0.57000000000000006</v>
      </c>
      <c r="J180" s="485">
        <v>0.53400000000000003</v>
      </c>
      <c r="K180" s="485">
        <v>0.55149999999999999</v>
      </c>
      <c r="L180" s="485">
        <v>0.5615</v>
      </c>
      <c r="M180" s="485">
        <v>0.50600000000000001</v>
      </c>
      <c r="N180" s="485">
        <v>0.13650000000000001</v>
      </c>
      <c r="O180" s="485">
        <v>0.13250000000000001</v>
      </c>
      <c r="P180" s="485">
        <v>0.52949999999999997</v>
      </c>
      <c r="Q180" s="485">
        <v>0.57099999999999995</v>
      </c>
      <c r="R180" s="486">
        <f t="shared" si="2"/>
        <v>0.4413333333333333</v>
      </c>
    </row>
    <row r="181" spans="1:18" ht="15.75" hidden="1">
      <c r="A181" s="481">
        <v>176</v>
      </c>
      <c r="B181" s="482" t="s">
        <v>837</v>
      </c>
      <c r="C181" s="483" t="s">
        <v>838</v>
      </c>
      <c r="D181" s="483" t="s">
        <v>515</v>
      </c>
      <c r="E181" s="484">
        <v>130</v>
      </c>
      <c r="F181" s="485">
        <v>0.69230769230769229</v>
      </c>
      <c r="G181" s="485">
        <v>0.66523076923076929</v>
      </c>
      <c r="H181" s="485">
        <v>0</v>
      </c>
      <c r="I181" s="485">
        <v>0.80246153846153845</v>
      </c>
      <c r="J181" s="485">
        <v>0.76800000000000002</v>
      </c>
      <c r="K181" s="485">
        <v>0.98461538461538467</v>
      </c>
      <c r="L181" s="485">
        <v>0.80492307692307696</v>
      </c>
      <c r="M181" s="485">
        <v>0.80246153846153845</v>
      </c>
      <c r="N181" s="485">
        <v>0.7384615384615385</v>
      </c>
      <c r="O181" s="485">
        <v>0.79261538461538461</v>
      </c>
      <c r="P181" s="485">
        <v>0.75569230769230766</v>
      </c>
      <c r="Q181" s="485">
        <v>1.2153846153846153</v>
      </c>
      <c r="R181" s="486">
        <f t="shared" si="2"/>
        <v>0.75184615384615394</v>
      </c>
    </row>
    <row r="182" spans="1:18" ht="15.75" hidden="1">
      <c r="A182" s="481">
        <v>177</v>
      </c>
      <c r="B182" s="487" t="s">
        <v>839</v>
      </c>
      <c r="C182" s="346" t="s">
        <v>639</v>
      </c>
      <c r="D182" s="346" t="s">
        <v>840</v>
      </c>
      <c r="E182" s="484">
        <v>3945</v>
      </c>
      <c r="F182" s="485">
        <v>1.064638783269962E-2</v>
      </c>
      <c r="G182" s="485">
        <v>6.692015209125475E-2</v>
      </c>
      <c r="H182" s="485">
        <v>6.0836501901140684E-2</v>
      </c>
      <c r="I182" s="485">
        <v>0.85171102661596954</v>
      </c>
      <c r="J182" s="485">
        <v>1.0509505703422053</v>
      </c>
      <c r="K182" s="485">
        <v>1.0311787072243346</v>
      </c>
      <c r="L182" s="485">
        <v>0.90494296577946765</v>
      </c>
      <c r="M182" s="485">
        <v>0.31330798479087452</v>
      </c>
      <c r="N182" s="485">
        <v>2.4334600760456272E-2</v>
      </c>
      <c r="O182" s="485">
        <v>1.5209125475285171E-2</v>
      </c>
      <c r="P182" s="485">
        <v>1.064638783269962E-2</v>
      </c>
      <c r="Q182" s="485">
        <v>1.064638783269962E-2</v>
      </c>
      <c r="R182" s="486">
        <f>AVERAGE(F182:Q182)</f>
        <v>0.36261089987325718</v>
      </c>
    </row>
    <row r="183" spans="1:18" ht="15.75" hidden="1">
      <c r="A183" s="481">
        <v>178</v>
      </c>
      <c r="B183" s="482" t="s">
        <v>841</v>
      </c>
      <c r="C183" s="483" t="s">
        <v>842</v>
      </c>
      <c r="D183" s="483" t="s">
        <v>499</v>
      </c>
      <c r="E183" s="484">
        <v>560</v>
      </c>
      <c r="F183" s="485">
        <v>0.5168571428571429</v>
      </c>
      <c r="G183" s="485">
        <v>0.57257142857142851</v>
      </c>
      <c r="H183" s="485">
        <v>0.47099999999999997</v>
      </c>
      <c r="I183" s="485">
        <v>0.52800000000000002</v>
      </c>
      <c r="J183" s="485">
        <v>9.9107142857142852E-2</v>
      </c>
      <c r="K183" s="485">
        <v>3.6428571428571428E-2</v>
      </c>
      <c r="L183" s="485">
        <v>0.32357142857142857</v>
      </c>
      <c r="M183" s="485">
        <v>4.1142857142857141E-2</v>
      </c>
      <c r="N183" s="485">
        <v>0.36857142857142861</v>
      </c>
      <c r="O183" s="485">
        <v>5.3142857142857144E-2</v>
      </c>
      <c r="P183" s="485">
        <v>5.0571428571428573E-2</v>
      </c>
      <c r="Q183" s="485">
        <v>4.2857142857142858E-2</v>
      </c>
      <c r="R183" s="486">
        <f t="shared" si="2"/>
        <v>0.25865178571428571</v>
      </c>
    </row>
    <row r="184" spans="1:18" ht="15.75" hidden="1">
      <c r="A184" s="481">
        <v>179</v>
      </c>
      <c r="B184" s="482" t="s">
        <v>843</v>
      </c>
      <c r="C184" s="483" t="s">
        <v>844</v>
      </c>
      <c r="D184" s="483" t="s">
        <v>502</v>
      </c>
      <c r="E184" s="484">
        <v>325</v>
      </c>
      <c r="F184" s="485">
        <v>0.92307692307692313</v>
      </c>
      <c r="G184" s="485">
        <v>1.0092307692307692</v>
      </c>
      <c r="H184" s="485">
        <v>1.0953846153846154</v>
      </c>
      <c r="I184" s="485">
        <v>0.99692307692307691</v>
      </c>
      <c r="J184" s="485">
        <v>1.0215384615384615</v>
      </c>
      <c r="K184" s="485">
        <v>1.0978461538461539</v>
      </c>
      <c r="L184" s="485">
        <v>0.9181538461538461</v>
      </c>
      <c r="M184" s="485">
        <v>0.61538461538461542</v>
      </c>
      <c r="N184" s="485">
        <v>0.68184615384615388</v>
      </c>
      <c r="O184" s="485">
        <v>0.68184615384615388</v>
      </c>
      <c r="P184" s="485">
        <v>0.67200000000000004</v>
      </c>
      <c r="Q184" s="485">
        <v>0.74830769230769223</v>
      </c>
      <c r="R184" s="486">
        <f t="shared" si="2"/>
        <v>0.87179487179487181</v>
      </c>
    </row>
    <row r="185" spans="1:18" ht="15.75" hidden="1">
      <c r="A185" s="481">
        <v>180</v>
      </c>
      <c r="B185" s="482" t="s">
        <v>845</v>
      </c>
      <c r="C185" s="483" t="s">
        <v>846</v>
      </c>
      <c r="D185" s="483" t="s">
        <v>499</v>
      </c>
      <c r="E185" s="484">
        <v>400</v>
      </c>
      <c r="F185" s="485">
        <v>0.30599999999999999</v>
      </c>
      <c r="G185" s="485">
        <v>0.28499999999999998</v>
      </c>
      <c r="H185" s="485">
        <v>0.34439999999999998</v>
      </c>
      <c r="I185" s="485">
        <v>0.34049999999999997</v>
      </c>
      <c r="J185" s="485">
        <v>0.40560000000000002</v>
      </c>
      <c r="K185" s="485">
        <v>0.34139999999999998</v>
      </c>
      <c r="L185" s="485">
        <v>0.32700000000000001</v>
      </c>
      <c r="M185" s="485">
        <v>0.35399999999999998</v>
      </c>
      <c r="N185" s="485">
        <v>0.40740000000000004</v>
      </c>
      <c r="O185" s="485">
        <v>0.34619999999999995</v>
      </c>
      <c r="P185" s="485">
        <v>0.37439999999999996</v>
      </c>
      <c r="Q185" s="485">
        <v>0.32819999999999999</v>
      </c>
      <c r="R185" s="486">
        <f t="shared" si="2"/>
        <v>0.34667500000000001</v>
      </c>
    </row>
    <row r="186" spans="1:18" ht="15.75" hidden="1">
      <c r="A186" s="481">
        <v>181</v>
      </c>
      <c r="B186" s="482" t="s">
        <v>847</v>
      </c>
      <c r="C186" s="483" t="s">
        <v>848</v>
      </c>
      <c r="D186" s="483" t="s">
        <v>496</v>
      </c>
      <c r="E186" s="484">
        <v>225</v>
      </c>
      <c r="F186" s="485">
        <v>0.52800000000000002</v>
      </c>
      <c r="G186" s="485">
        <v>0.75768888888888886</v>
      </c>
      <c r="H186" s="485">
        <v>0.74879999999999991</v>
      </c>
      <c r="I186" s="485">
        <v>0.64266666666666661</v>
      </c>
      <c r="J186" s="485">
        <v>0.50382222222222217</v>
      </c>
      <c r="K186" s="485">
        <v>0.54933333333333334</v>
      </c>
      <c r="L186" s="485">
        <v>0.55004444444444445</v>
      </c>
      <c r="M186" s="485">
        <v>0.29333333333333333</v>
      </c>
      <c r="N186" s="485">
        <v>0.18</v>
      </c>
      <c r="O186" s="485">
        <v>0.1408888888888889</v>
      </c>
      <c r="P186" s="485">
        <v>0.25288888888888889</v>
      </c>
      <c r="Q186" s="485">
        <v>0.42711111111111111</v>
      </c>
      <c r="R186" s="486">
        <f t="shared" si="2"/>
        <v>0.46454814814814815</v>
      </c>
    </row>
    <row r="187" spans="1:18" ht="15.75" hidden="1">
      <c r="A187" s="481">
        <v>182</v>
      </c>
      <c r="B187" s="482" t="s">
        <v>849</v>
      </c>
      <c r="C187" s="483" t="s">
        <v>850</v>
      </c>
      <c r="D187" s="483" t="s">
        <v>499</v>
      </c>
      <c r="E187" s="484">
        <v>110</v>
      </c>
      <c r="F187" s="485">
        <v>2.7636363636363636E-2</v>
      </c>
      <c r="G187" s="485">
        <v>3.6363636363636362E-2</v>
      </c>
      <c r="H187" s="485">
        <v>3.6363636363636362E-2</v>
      </c>
      <c r="I187" s="485">
        <v>3.6363636363636362E-2</v>
      </c>
      <c r="J187" s="485">
        <v>3.0545454545454546E-2</v>
      </c>
      <c r="K187" s="485">
        <v>3.3454545454545459E-2</v>
      </c>
      <c r="L187" s="485">
        <v>0.45090909090909093</v>
      </c>
      <c r="M187" s="485">
        <v>3.490909090909091E-2</v>
      </c>
      <c r="N187" s="485">
        <v>3.490909090909091E-2</v>
      </c>
      <c r="O187" s="485">
        <v>2.7636363636363636E-2</v>
      </c>
      <c r="P187" s="485">
        <v>2.7636363636363636E-2</v>
      </c>
      <c r="Q187" s="485">
        <v>2.7636363636363636E-2</v>
      </c>
      <c r="R187" s="486">
        <f t="shared" si="2"/>
        <v>6.7030303030303037E-2</v>
      </c>
    </row>
    <row r="188" spans="1:18" ht="15.75" hidden="1">
      <c r="A188" s="481">
        <v>183</v>
      </c>
      <c r="B188" s="482" t="s">
        <v>853</v>
      </c>
      <c r="C188" s="483" t="s">
        <v>854</v>
      </c>
      <c r="D188" s="483" t="s">
        <v>499</v>
      </c>
      <c r="E188" s="484">
        <v>600</v>
      </c>
      <c r="F188" s="485">
        <v>0.41400000000000003</v>
      </c>
      <c r="G188" s="485">
        <v>0.5736</v>
      </c>
      <c r="H188" s="485">
        <v>0.63959999999999995</v>
      </c>
      <c r="I188" s="485">
        <v>0.63</v>
      </c>
      <c r="J188" s="485">
        <v>0.59939999999999993</v>
      </c>
      <c r="K188" s="485">
        <v>0.75239999999999996</v>
      </c>
      <c r="L188" s="485">
        <v>0.64319999999999999</v>
      </c>
      <c r="M188" s="485">
        <v>0.62760000000000005</v>
      </c>
      <c r="N188" s="485">
        <v>0.54</v>
      </c>
      <c r="O188" s="485">
        <v>0.56879999999999997</v>
      </c>
      <c r="P188" s="485">
        <v>0.61320000000000008</v>
      </c>
      <c r="Q188" s="485">
        <v>0.51959999999999995</v>
      </c>
      <c r="R188" s="486">
        <f t="shared" si="2"/>
        <v>0.59344999999999992</v>
      </c>
    </row>
    <row r="189" spans="1:18" ht="15.75" hidden="1">
      <c r="A189" s="481">
        <v>184</v>
      </c>
      <c r="B189" s="482" t="s">
        <v>855</v>
      </c>
      <c r="C189" s="483" t="s">
        <v>856</v>
      </c>
      <c r="D189" s="483" t="s">
        <v>499</v>
      </c>
      <c r="E189" s="484">
        <v>570</v>
      </c>
      <c r="F189" s="485">
        <v>1.2513684210526315</v>
      </c>
      <c r="G189" s="485">
        <v>1.1802105263157896</v>
      </c>
      <c r="H189" s="485">
        <v>0.85894736842105268</v>
      </c>
      <c r="I189" s="485">
        <v>0.86315789473684212</v>
      </c>
      <c r="J189" s="485">
        <v>0.62315789473684213</v>
      </c>
      <c r="K189" s="485">
        <v>1.0877192982456141</v>
      </c>
      <c r="L189" s="485">
        <v>1.2526315789473683</v>
      </c>
      <c r="M189" s="485">
        <v>0.78105263157894733</v>
      </c>
      <c r="N189" s="485">
        <v>1.2421052631578948</v>
      </c>
      <c r="O189" s="485">
        <v>1.0282105263157895</v>
      </c>
      <c r="P189" s="485">
        <v>1.3861052631578947</v>
      </c>
      <c r="Q189" s="485">
        <v>1.4543157894736842</v>
      </c>
      <c r="R189" s="486">
        <f t="shared" si="2"/>
        <v>1.0840818713450291</v>
      </c>
    </row>
    <row r="190" spans="1:18" ht="15.75" hidden="1">
      <c r="A190" s="481">
        <v>185</v>
      </c>
      <c r="B190" s="482" t="s">
        <v>857</v>
      </c>
      <c r="C190" s="483" t="s">
        <v>858</v>
      </c>
      <c r="D190" s="483" t="s">
        <v>499</v>
      </c>
      <c r="E190" s="484">
        <v>134</v>
      </c>
      <c r="F190" s="485">
        <v>0.61432835820895515</v>
      </c>
      <c r="G190" s="485">
        <v>0.56119402985074629</v>
      </c>
      <c r="H190" s="485">
        <v>0.6095522388059702</v>
      </c>
      <c r="I190" s="485">
        <v>0.64</v>
      </c>
      <c r="J190" s="485">
        <v>0.70149253731343286</v>
      </c>
      <c r="K190" s="485">
        <v>0.7056716417910448</v>
      </c>
      <c r="L190" s="485">
        <v>0.6638805970149253</v>
      </c>
      <c r="M190" s="485">
        <v>0.82925373134328362</v>
      </c>
      <c r="N190" s="485">
        <v>0.89492537313432841</v>
      </c>
      <c r="O190" s="485">
        <v>0.8017910447761194</v>
      </c>
      <c r="P190" s="485">
        <v>0.69552238805970157</v>
      </c>
      <c r="Q190" s="485">
        <v>0.61134328358208956</v>
      </c>
      <c r="R190" s="486">
        <f t="shared" si="2"/>
        <v>0.6940796019900497</v>
      </c>
    </row>
    <row r="191" spans="1:18" ht="15.75" hidden="1">
      <c r="A191" s="481">
        <v>186</v>
      </c>
      <c r="B191" s="482" t="s">
        <v>859</v>
      </c>
      <c r="C191" s="483" t="s">
        <v>860</v>
      </c>
      <c r="D191" s="483" t="s">
        <v>499</v>
      </c>
      <c r="E191" s="484">
        <v>315</v>
      </c>
      <c r="F191" s="485">
        <v>1.1900952380952381</v>
      </c>
      <c r="G191" s="485">
        <v>1.180952380952381</v>
      </c>
      <c r="H191" s="485">
        <v>1.1664761904761904</v>
      </c>
      <c r="I191" s="485">
        <v>0.85333333333333339</v>
      </c>
      <c r="J191" s="485">
        <v>0.75428571428571423</v>
      </c>
      <c r="K191" s="485">
        <v>0.57371428571428573</v>
      </c>
      <c r="L191" s="485">
        <v>0.59580952380952379</v>
      </c>
      <c r="M191" s="485">
        <v>0.96838095238095245</v>
      </c>
      <c r="N191" s="485">
        <v>1.0422857142857143</v>
      </c>
      <c r="O191" s="485">
        <v>0.86628571428571433</v>
      </c>
      <c r="P191" s="485">
        <v>1.0087619047619047</v>
      </c>
      <c r="Q191" s="485">
        <v>1.2883809523809524</v>
      </c>
      <c r="R191" s="486">
        <f t="shared" si="2"/>
        <v>0.95739682539682558</v>
      </c>
    </row>
    <row r="192" spans="1:18" ht="15.75" hidden="1">
      <c r="A192" s="481">
        <v>187</v>
      </c>
      <c r="B192" s="482" t="s">
        <v>861</v>
      </c>
      <c r="C192" s="483" t="s">
        <v>862</v>
      </c>
      <c r="D192" s="483" t="s">
        <v>499</v>
      </c>
      <c r="E192" s="484">
        <v>267</v>
      </c>
      <c r="F192" s="485">
        <v>0.7155056179775281</v>
      </c>
      <c r="G192" s="485">
        <v>0.7155056179775281</v>
      </c>
      <c r="H192" s="485">
        <v>0.70112359550561798</v>
      </c>
      <c r="I192" s="485">
        <v>0.43445692883895132</v>
      </c>
      <c r="J192" s="485">
        <v>0.41288389513108614</v>
      </c>
      <c r="K192" s="485">
        <v>0.6220224719101124</v>
      </c>
      <c r="L192" s="485">
        <v>0.42307116104868914</v>
      </c>
      <c r="M192" s="485">
        <v>0.71790262172284647</v>
      </c>
      <c r="N192" s="485">
        <v>0.69213483146067423</v>
      </c>
      <c r="O192" s="485">
        <v>0.68194756554307123</v>
      </c>
      <c r="P192" s="485">
        <v>0.73168539325842696</v>
      </c>
      <c r="Q192" s="485">
        <v>0.7538576779026217</v>
      </c>
      <c r="R192" s="486">
        <f t="shared" si="2"/>
        <v>0.63350811485642955</v>
      </c>
    </row>
    <row r="193" spans="1:18" ht="15.75" hidden="1">
      <c r="A193" s="481">
        <v>188</v>
      </c>
      <c r="B193" s="482" t="s">
        <v>863</v>
      </c>
      <c r="C193" s="483" t="s">
        <v>864</v>
      </c>
      <c r="D193" s="483" t="s">
        <v>515</v>
      </c>
      <c r="E193" s="484">
        <v>222</v>
      </c>
      <c r="F193" s="485">
        <v>0.82018018018018024</v>
      </c>
      <c r="G193" s="485">
        <v>0.68468468468468469</v>
      </c>
      <c r="H193" s="485">
        <v>0.68468468468468469</v>
      </c>
      <c r="I193" s="485">
        <v>0.7005405405405406</v>
      </c>
      <c r="J193" s="485">
        <v>0.69909909909909906</v>
      </c>
      <c r="K193" s="485">
        <v>0.70702702702702702</v>
      </c>
      <c r="L193" s="485">
        <v>0.70774774774774774</v>
      </c>
      <c r="M193" s="485">
        <v>0.68036036036036029</v>
      </c>
      <c r="N193" s="485">
        <v>0.66306306306306306</v>
      </c>
      <c r="O193" s="485">
        <v>0.66594594594594592</v>
      </c>
      <c r="P193" s="485">
        <v>0.66738738738738734</v>
      </c>
      <c r="Q193" s="485">
        <v>0.69621621621621621</v>
      </c>
      <c r="R193" s="486">
        <f t="shared" si="2"/>
        <v>0.69807807807807831</v>
      </c>
    </row>
    <row r="194" spans="1:18" ht="15.75" hidden="1">
      <c r="A194" s="481">
        <v>189</v>
      </c>
      <c r="B194" s="482" t="s">
        <v>865</v>
      </c>
      <c r="C194" s="483" t="s">
        <v>866</v>
      </c>
      <c r="D194" s="483" t="s">
        <v>499</v>
      </c>
      <c r="E194" s="484">
        <v>220</v>
      </c>
      <c r="F194" s="485">
        <v>0.54400000000000004</v>
      </c>
      <c r="G194" s="485">
        <v>0.73309090909090913</v>
      </c>
      <c r="H194" s="485">
        <v>0.62545454545454537</v>
      </c>
      <c r="I194" s="485">
        <v>0.66472727272727272</v>
      </c>
      <c r="J194" s="485">
        <v>0.49672727272727274</v>
      </c>
      <c r="K194" s="485">
        <v>0.52218181818181819</v>
      </c>
      <c r="L194" s="485">
        <v>0.58545454545454556</v>
      </c>
      <c r="M194" s="485">
        <v>0.64363636363636356</v>
      </c>
      <c r="N194" s="485">
        <v>0.81527272727272737</v>
      </c>
      <c r="O194" s="485">
        <v>0.79127272727272735</v>
      </c>
      <c r="P194" s="485">
        <v>0.88654545454545453</v>
      </c>
      <c r="Q194" s="485">
        <v>0.73381818181818181</v>
      </c>
      <c r="R194" s="486">
        <f t="shared" si="2"/>
        <v>0.67018181818181821</v>
      </c>
    </row>
    <row r="195" spans="1:18" ht="15.75" hidden="1">
      <c r="A195" s="481">
        <v>190</v>
      </c>
      <c r="B195" s="482" t="s">
        <v>867</v>
      </c>
      <c r="C195" s="483" t="s">
        <v>3434</v>
      </c>
      <c r="D195" s="483" t="s">
        <v>496</v>
      </c>
      <c r="E195" s="484">
        <v>175</v>
      </c>
      <c r="F195" s="485">
        <v>0.74971428571428567</v>
      </c>
      <c r="G195" s="485">
        <v>0.77622857142857149</v>
      </c>
      <c r="H195" s="485">
        <v>0.79131428571428564</v>
      </c>
      <c r="I195" s="485">
        <v>0.74194285714285713</v>
      </c>
      <c r="J195" s="485">
        <v>0.70628571428571429</v>
      </c>
      <c r="K195" s="485">
        <v>0.67977142857142858</v>
      </c>
      <c r="L195" s="485">
        <v>0.65782857142857143</v>
      </c>
      <c r="M195" s="485">
        <v>0.58834285714285706</v>
      </c>
      <c r="N195" s="485">
        <v>0.57782857142857147</v>
      </c>
      <c r="O195" s="485">
        <v>0.35702857142857142</v>
      </c>
      <c r="P195" s="485">
        <v>0.63680000000000003</v>
      </c>
      <c r="Q195" s="485">
        <v>0.69942857142857151</v>
      </c>
      <c r="R195" s="486">
        <f t="shared" si="2"/>
        <v>0.6635428571428571</v>
      </c>
    </row>
    <row r="196" spans="1:18" ht="15.75" hidden="1">
      <c r="A196" s="481">
        <v>191</v>
      </c>
      <c r="B196" s="487" t="s">
        <v>869</v>
      </c>
      <c r="C196" s="346" t="s">
        <v>870</v>
      </c>
      <c r="D196" s="346" t="s">
        <v>543</v>
      </c>
      <c r="E196" s="484">
        <v>7500</v>
      </c>
      <c r="F196" s="485">
        <v>0.88319999999999999</v>
      </c>
      <c r="G196" s="485">
        <v>0.59199999999999997</v>
      </c>
      <c r="H196" s="485">
        <v>0</v>
      </c>
      <c r="I196" s="485">
        <v>0.91200000000000003</v>
      </c>
      <c r="J196" s="485">
        <v>0.97066666666666668</v>
      </c>
      <c r="K196" s="485">
        <v>0.90666666666666662</v>
      </c>
      <c r="L196" s="485">
        <v>0.95466666666666666</v>
      </c>
      <c r="M196" s="485">
        <v>0.66666666666666663</v>
      </c>
      <c r="N196" s="485">
        <v>6.933333333333333E-2</v>
      </c>
      <c r="O196" s="485">
        <v>0.84799999999999998</v>
      </c>
      <c r="P196" s="485">
        <v>0.16</v>
      </c>
      <c r="Q196" s="485">
        <v>0.98133333333333328</v>
      </c>
      <c r="R196" s="486">
        <f>AVERAGE(F196:Q196)</f>
        <v>0.66204444444444455</v>
      </c>
    </row>
    <row r="197" spans="1:18" ht="15.75" hidden="1">
      <c r="A197" s="481">
        <v>192</v>
      </c>
      <c r="B197" s="482" t="s">
        <v>871</v>
      </c>
      <c r="C197" s="483" t="s">
        <v>872</v>
      </c>
      <c r="D197" s="483" t="s">
        <v>499</v>
      </c>
      <c r="E197" s="484">
        <v>900</v>
      </c>
      <c r="F197" s="485">
        <v>0.50506666666666666</v>
      </c>
      <c r="G197" s="485">
        <v>0.40426666666666666</v>
      </c>
      <c r="H197" s="485">
        <v>0.34666666666666668</v>
      </c>
      <c r="I197" s="485">
        <v>0.36426666666666663</v>
      </c>
      <c r="J197" s="485">
        <v>0.19253333333333333</v>
      </c>
      <c r="K197" s="485">
        <v>0.35146666666666665</v>
      </c>
      <c r="L197" s="485">
        <v>0.34506666666666669</v>
      </c>
      <c r="M197" s="485">
        <v>0.37706666666666666</v>
      </c>
      <c r="N197" s="485">
        <v>0.36799999999999999</v>
      </c>
      <c r="O197" s="485">
        <v>0.41226666666666667</v>
      </c>
      <c r="P197" s="485">
        <v>0.32853333333333334</v>
      </c>
      <c r="Q197" s="485">
        <v>0.3434666666666667</v>
      </c>
      <c r="R197" s="486">
        <f t="shared" si="2"/>
        <v>0.36155555555555557</v>
      </c>
    </row>
    <row r="198" spans="1:18" ht="15.75" hidden="1">
      <c r="A198" s="481">
        <v>193</v>
      </c>
      <c r="B198" s="482" t="s">
        <v>873</v>
      </c>
      <c r="C198" s="483" t="s">
        <v>874</v>
      </c>
      <c r="D198" s="483" t="s">
        <v>496</v>
      </c>
      <c r="E198" s="484">
        <v>167</v>
      </c>
      <c r="F198" s="485">
        <v>0.65532934131736531</v>
      </c>
      <c r="G198" s="485">
        <v>0.7415568862275449</v>
      </c>
      <c r="H198" s="485">
        <v>0.75497005988023946</v>
      </c>
      <c r="I198" s="485">
        <v>0.73389221556886231</v>
      </c>
      <c r="J198" s="485">
        <v>0.61029940119760484</v>
      </c>
      <c r="K198" s="485">
        <v>0.62754491017964065</v>
      </c>
      <c r="L198" s="485">
        <v>0.63233532934131731</v>
      </c>
      <c r="M198" s="485">
        <v>0.54035928143712575</v>
      </c>
      <c r="N198" s="485">
        <v>0.57197604790419154</v>
      </c>
      <c r="O198" s="485">
        <v>0.50778443113772453</v>
      </c>
      <c r="P198" s="485">
        <v>0.54419161676646699</v>
      </c>
      <c r="Q198" s="485">
        <v>0.77700598802395204</v>
      </c>
      <c r="R198" s="486">
        <f t="shared" si="2"/>
        <v>0.64143712574850298</v>
      </c>
    </row>
    <row r="199" spans="1:18" ht="15.75" hidden="1">
      <c r="A199" s="481">
        <v>194</v>
      </c>
      <c r="B199" s="482" t="s">
        <v>875</v>
      </c>
      <c r="C199" s="483" t="s">
        <v>876</v>
      </c>
      <c r="D199" s="483" t="s">
        <v>496</v>
      </c>
      <c r="E199" s="484">
        <v>200</v>
      </c>
      <c r="F199" s="485">
        <v>0.67599999999999993</v>
      </c>
      <c r="G199" s="485">
        <v>0.69040000000000001</v>
      </c>
      <c r="H199" s="485">
        <v>0.71439999999999992</v>
      </c>
      <c r="I199" s="485">
        <v>0.6976</v>
      </c>
      <c r="J199" s="485">
        <v>0.73519999999999996</v>
      </c>
      <c r="K199" s="485">
        <v>0.68159999999999998</v>
      </c>
      <c r="L199" s="485">
        <v>0.70400000000000007</v>
      </c>
      <c r="M199" s="485">
        <v>0.72400000000000009</v>
      </c>
      <c r="N199" s="485">
        <v>0.56240000000000001</v>
      </c>
      <c r="O199" s="485">
        <v>0.56640000000000001</v>
      </c>
      <c r="P199" s="485">
        <v>0.56559999999999999</v>
      </c>
      <c r="Q199" s="485">
        <v>0.68879999999999997</v>
      </c>
      <c r="R199" s="486">
        <f t="shared" si="2"/>
        <v>0.6671999999999999</v>
      </c>
    </row>
    <row r="200" spans="1:18" ht="15.75" hidden="1">
      <c r="A200" s="481">
        <v>195</v>
      </c>
      <c r="B200" s="482" t="s">
        <v>877</v>
      </c>
      <c r="C200" s="483" t="s">
        <v>878</v>
      </c>
      <c r="D200" s="483" t="s">
        <v>496</v>
      </c>
      <c r="E200" s="484">
        <v>278</v>
      </c>
      <c r="F200" s="485">
        <v>0.29870503597122305</v>
      </c>
      <c r="G200" s="485">
        <v>0.33582733812949639</v>
      </c>
      <c r="H200" s="485">
        <v>0.38417266187050358</v>
      </c>
      <c r="I200" s="485">
        <v>0.34100719424460429</v>
      </c>
      <c r="J200" s="485">
        <v>0.32805755395683456</v>
      </c>
      <c r="K200" s="485">
        <v>0.28316546762589928</v>
      </c>
      <c r="L200" s="485">
        <v>0.32028776978417267</v>
      </c>
      <c r="M200" s="485">
        <v>0.29179856115107916</v>
      </c>
      <c r="N200" s="485">
        <v>0.27625899280575539</v>
      </c>
      <c r="O200" s="485">
        <v>0.27539568345323739</v>
      </c>
      <c r="P200" s="485">
        <v>0.28748201438848919</v>
      </c>
      <c r="Q200" s="485">
        <v>0.35913669064748205</v>
      </c>
      <c r="R200" s="486">
        <f t="shared" si="2"/>
        <v>0.31510791366906477</v>
      </c>
    </row>
    <row r="201" spans="1:18" ht="15.75" hidden="1">
      <c r="A201" s="481">
        <v>196</v>
      </c>
      <c r="B201" s="482" t="s">
        <v>879</v>
      </c>
      <c r="C201" s="483" t="s">
        <v>3435</v>
      </c>
      <c r="D201" s="483" t="s">
        <v>554</v>
      </c>
      <c r="E201" s="484">
        <v>177.77777777777777</v>
      </c>
      <c r="F201" s="485">
        <v>0.35730000000000001</v>
      </c>
      <c r="G201" s="485">
        <v>0.41940000000000005</v>
      </c>
      <c r="H201" s="485">
        <v>0.45</v>
      </c>
      <c r="I201" s="485">
        <v>0.12060000000000001</v>
      </c>
      <c r="J201" s="485">
        <v>0.50309999999999999</v>
      </c>
      <c r="K201" s="485">
        <v>0.52829999999999999</v>
      </c>
      <c r="L201" s="485">
        <v>0.52740000000000009</v>
      </c>
      <c r="M201" s="485">
        <v>0.51029999999999998</v>
      </c>
      <c r="N201" s="485">
        <v>0.48149999999999998</v>
      </c>
      <c r="O201" s="485">
        <v>0.56159999999999999</v>
      </c>
      <c r="P201" s="485">
        <v>0.45090000000000002</v>
      </c>
      <c r="Q201" s="485">
        <v>0.432</v>
      </c>
      <c r="R201" s="486">
        <f t="shared" si="2"/>
        <v>0.44520000000000004</v>
      </c>
    </row>
    <row r="202" spans="1:18" ht="15.75" hidden="1">
      <c r="A202" s="481">
        <v>197</v>
      </c>
      <c r="B202" s="482" t="s">
        <v>881</v>
      </c>
      <c r="C202" s="483" t="s">
        <v>882</v>
      </c>
      <c r="D202" s="483" t="s">
        <v>496</v>
      </c>
      <c r="E202" s="484">
        <v>177.77777777777777</v>
      </c>
      <c r="F202" s="485">
        <v>0.5706</v>
      </c>
      <c r="G202" s="485">
        <v>0.83700000000000008</v>
      </c>
      <c r="H202" s="485">
        <v>0.61335000000000006</v>
      </c>
      <c r="I202" s="485">
        <v>0.67049999999999998</v>
      </c>
      <c r="J202" s="485">
        <v>0.62190000000000001</v>
      </c>
      <c r="K202" s="485">
        <v>0.20474999999999999</v>
      </c>
      <c r="L202" s="485">
        <v>0.48195000000000005</v>
      </c>
      <c r="M202" s="485">
        <v>0.39960000000000007</v>
      </c>
      <c r="N202" s="485">
        <v>0.39645000000000002</v>
      </c>
      <c r="O202" s="485">
        <v>0.27765000000000001</v>
      </c>
      <c r="P202" s="485">
        <v>0.45405000000000001</v>
      </c>
      <c r="Q202" s="485">
        <v>0.22364999999999999</v>
      </c>
      <c r="R202" s="486">
        <f t="shared" si="2"/>
        <v>0.47928750000000009</v>
      </c>
    </row>
    <row r="203" spans="1:18" ht="15.75" hidden="1">
      <c r="A203" s="481">
        <v>198</v>
      </c>
      <c r="B203" s="487" t="s">
        <v>883</v>
      </c>
      <c r="C203" s="346" t="s">
        <v>884</v>
      </c>
      <c r="D203" s="346" t="s">
        <v>502</v>
      </c>
      <c r="E203" s="484">
        <v>1116</v>
      </c>
      <c r="F203" s="485">
        <v>0.12544802867383512</v>
      </c>
      <c r="G203" s="485">
        <v>0.12903225806451613</v>
      </c>
      <c r="H203" s="485">
        <v>0.14336917562724014</v>
      </c>
      <c r="I203" s="485">
        <v>0.11899641577060933</v>
      </c>
      <c r="J203" s="485">
        <v>2.4372759856630823E-2</v>
      </c>
      <c r="K203" s="485">
        <v>0.28458781362007168</v>
      </c>
      <c r="L203" s="485">
        <v>2.6523297491039429E-2</v>
      </c>
      <c r="M203" s="485">
        <v>1.7921146953405017E-2</v>
      </c>
      <c r="N203" s="485">
        <v>2.2222222222222223E-2</v>
      </c>
      <c r="O203" s="485">
        <v>2.4372759856630823E-2</v>
      </c>
      <c r="P203" s="485">
        <v>7.2401433691756265E-2</v>
      </c>
      <c r="Q203" s="485">
        <v>0.11684587813620072</v>
      </c>
      <c r="R203" s="486">
        <f>AVERAGE(F203:Q203)</f>
        <v>9.2174432497013126E-2</v>
      </c>
    </row>
    <row r="204" spans="1:18" ht="15.75" hidden="1">
      <c r="A204" s="481">
        <v>199</v>
      </c>
      <c r="B204" s="482" t="s">
        <v>885</v>
      </c>
      <c r="C204" s="483" t="s">
        <v>886</v>
      </c>
      <c r="D204" s="483" t="s">
        <v>496</v>
      </c>
      <c r="E204" s="484">
        <v>133.33333333333334</v>
      </c>
      <c r="F204" s="485">
        <v>0.47639999999999999</v>
      </c>
      <c r="G204" s="485">
        <v>0.51959999999999995</v>
      </c>
      <c r="H204" s="485">
        <v>0.47159999999999996</v>
      </c>
      <c r="I204" s="485">
        <v>0.45899999999999996</v>
      </c>
      <c r="J204" s="485">
        <v>0.38939999999999997</v>
      </c>
      <c r="K204" s="485">
        <v>0.45119999999999993</v>
      </c>
      <c r="L204" s="485">
        <v>0.42419999999999997</v>
      </c>
      <c r="M204" s="485">
        <v>0.43859999999999993</v>
      </c>
      <c r="N204" s="485">
        <v>0.43319999999999997</v>
      </c>
      <c r="O204" s="485">
        <v>0.36599999999999994</v>
      </c>
      <c r="P204" s="485">
        <v>0.43919999999999998</v>
      </c>
      <c r="Q204" s="485">
        <v>0.38759999999999994</v>
      </c>
      <c r="R204" s="486">
        <f t="shared" si="2"/>
        <v>0.43799999999999994</v>
      </c>
    </row>
    <row r="205" spans="1:18" ht="15.75" hidden="1">
      <c r="A205" s="481">
        <v>200</v>
      </c>
      <c r="B205" s="482" t="s">
        <v>887</v>
      </c>
      <c r="C205" s="483" t="s">
        <v>888</v>
      </c>
      <c r="D205" s="483" t="s">
        <v>499</v>
      </c>
      <c r="E205" s="484">
        <v>220</v>
      </c>
      <c r="F205" s="485">
        <v>2.4818181818181819</v>
      </c>
      <c r="G205" s="485">
        <v>0.95890909090909093</v>
      </c>
      <c r="H205" s="485">
        <v>0.82145454545454544</v>
      </c>
      <c r="I205" s="485">
        <v>0.37854545454545457</v>
      </c>
      <c r="J205" s="485">
        <v>0.97963636363636364</v>
      </c>
      <c r="K205" s="485">
        <v>0.5945454545454546</v>
      </c>
      <c r="L205" s="485">
        <v>2.5090909090909087E-2</v>
      </c>
      <c r="M205" s="485">
        <v>1.2141818181818183</v>
      </c>
      <c r="N205" s="485">
        <v>0.91854545454545455</v>
      </c>
      <c r="O205" s="485">
        <v>0.87818181818181817</v>
      </c>
      <c r="P205" s="485">
        <v>0.96436363636363631</v>
      </c>
      <c r="Q205" s="485">
        <v>0.93927272727272726</v>
      </c>
      <c r="R205" s="486">
        <f t="shared" si="2"/>
        <v>0.92954545454545467</v>
      </c>
    </row>
    <row r="206" spans="1:18" ht="15.75" hidden="1">
      <c r="A206" s="481">
        <v>201</v>
      </c>
      <c r="B206" s="482" t="s">
        <v>889</v>
      </c>
      <c r="C206" s="483" t="s">
        <v>890</v>
      </c>
      <c r="D206" s="483" t="s">
        <v>496</v>
      </c>
      <c r="E206" s="484">
        <v>250</v>
      </c>
      <c r="F206" s="485">
        <v>9.8160000000000007</v>
      </c>
      <c r="G206" s="485">
        <v>0.83711999999999998</v>
      </c>
      <c r="H206" s="485">
        <v>0.84863999999999995</v>
      </c>
      <c r="I206" s="485">
        <v>0.6976</v>
      </c>
      <c r="J206" s="485">
        <v>0.60032000000000008</v>
      </c>
      <c r="K206" s="485">
        <v>0.46783999999999998</v>
      </c>
      <c r="L206" s="485">
        <v>0.40895999999999999</v>
      </c>
      <c r="M206" s="485">
        <v>0.38912000000000002</v>
      </c>
      <c r="N206" s="485">
        <v>0.12544</v>
      </c>
      <c r="O206" s="485">
        <v>0.10368000000000001</v>
      </c>
      <c r="P206" s="485">
        <v>0.11008</v>
      </c>
      <c r="Q206" s="485">
        <v>0.52607999999999999</v>
      </c>
      <c r="R206" s="486">
        <f t="shared" si="2"/>
        <v>1.2442400000000002</v>
      </c>
    </row>
    <row r="207" spans="1:18" ht="15.75" hidden="1">
      <c r="A207" s="481">
        <v>202</v>
      </c>
      <c r="B207" s="482" t="s">
        <v>891</v>
      </c>
      <c r="C207" s="483" t="s">
        <v>892</v>
      </c>
      <c r="D207" s="483" t="s">
        <v>499</v>
      </c>
      <c r="E207" s="484">
        <v>222.22222222222223</v>
      </c>
      <c r="F207" s="485">
        <v>0.61919999999999997</v>
      </c>
      <c r="G207" s="485">
        <v>2.0160000000000001E-2</v>
      </c>
      <c r="H207" s="485">
        <v>1.7999999999999999E-2</v>
      </c>
      <c r="I207" s="485">
        <v>0.16344</v>
      </c>
      <c r="J207" s="485">
        <v>0.14471999999999999</v>
      </c>
      <c r="K207" s="485">
        <v>0.24479999999999999</v>
      </c>
      <c r="L207" s="485">
        <v>1.512E-2</v>
      </c>
      <c r="M207" s="485">
        <v>1.512E-2</v>
      </c>
      <c r="N207" s="485">
        <v>1.512E-2</v>
      </c>
      <c r="O207" s="485">
        <v>1.9440000000000002E-2</v>
      </c>
      <c r="P207" s="485">
        <v>2.232E-2</v>
      </c>
      <c r="Q207" s="485">
        <v>0.37440000000000001</v>
      </c>
      <c r="R207" s="486">
        <f t="shared" si="2"/>
        <v>0.13931999999999997</v>
      </c>
    </row>
    <row r="208" spans="1:18" ht="15.75" hidden="1">
      <c r="A208" s="481">
        <v>203</v>
      </c>
      <c r="B208" s="487" t="s">
        <v>893</v>
      </c>
      <c r="C208" s="346" t="s">
        <v>3435</v>
      </c>
      <c r="D208" s="346" t="s">
        <v>543</v>
      </c>
      <c r="E208" s="484">
        <v>9500</v>
      </c>
      <c r="F208" s="485">
        <v>0.96</v>
      </c>
      <c r="G208" s="485">
        <v>1.4466666666666668</v>
      </c>
      <c r="H208" s="485">
        <v>2.16</v>
      </c>
      <c r="I208" s="485">
        <v>2.1933333333333334</v>
      </c>
      <c r="J208" s="485">
        <v>1.3052631578947369</v>
      </c>
      <c r="K208" s="485">
        <v>1.3263157894736841</v>
      </c>
      <c r="L208" s="485">
        <v>0.84631578947368424</v>
      </c>
      <c r="M208" s="485">
        <v>0.26947368421052631</v>
      </c>
      <c r="N208" s="485">
        <v>1.36</v>
      </c>
      <c r="O208" s="485">
        <v>1.1452631578947368</v>
      </c>
      <c r="P208" s="485">
        <v>0.70736842105263154</v>
      </c>
      <c r="Q208" s="485">
        <v>0.70736842105263154</v>
      </c>
      <c r="R208" s="486">
        <f>AVERAGE(F208:Q208)</f>
        <v>1.2022807017543859</v>
      </c>
    </row>
    <row r="209" spans="1:18" ht="15.75" hidden="1">
      <c r="A209" s="481">
        <v>204</v>
      </c>
      <c r="B209" s="482" t="s">
        <v>895</v>
      </c>
      <c r="C209" s="483" t="s">
        <v>896</v>
      </c>
      <c r="D209" s="483" t="s">
        <v>496</v>
      </c>
      <c r="E209" s="484">
        <v>166.66666666666666</v>
      </c>
      <c r="F209" s="485">
        <v>0.48624000000000006</v>
      </c>
      <c r="G209" s="485">
        <v>0.63840000000000008</v>
      </c>
      <c r="H209" s="485">
        <v>0.90672000000000008</v>
      </c>
      <c r="I209" s="485">
        <v>0.73775999999999997</v>
      </c>
      <c r="J209" s="485">
        <v>0.68879999999999997</v>
      </c>
      <c r="K209" s="485">
        <v>0.58608000000000005</v>
      </c>
      <c r="L209" s="485">
        <v>0.6432000000000001</v>
      </c>
      <c r="M209" s="485">
        <v>0.61008000000000007</v>
      </c>
      <c r="N209" s="485">
        <v>0.4128</v>
      </c>
      <c r="O209" s="485">
        <v>0.25056</v>
      </c>
      <c r="P209" s="485">
        <v>0.43920000000000003</v>
      </c>
      <c r="Q209" s="485">
        <v>0.59040000000000004</v>
      </c>
      <c r="R209" s="486">
        <f t="shared" si="2"/>
        <v>0.58252000000000004</v>
      </c>
    </row>
    <row r="210" spans="1:18" ht="15.75" hidden="1">
      <c r="A210" s="481">
        <v>205</v>
      </c>
      <c r="B210" s="482" t="s">
        <v>897</v>
      </c>
      <c r="C210" s="483" t="s">
        <v>898</v>
      </c>
      <c r="D210" s="483" t="s">
        <v>526</v>
      </c>
      <c r="E210" s="484">
        <v>166.66666666666666</v>
      </c>
      <c r="F210" s="485">
        <v>6.0480000000000006E-2</v>
      </c>
      <c r="G210" s="485">
        <v>7.2000000000000008E-2</v>
      </c>
      <c r="H210" s="485">
        <v>7.4880000000000002E-2</v>
      </c>
      <c r="I210" s="485">
        <v>0.38280000000000003</v>
      </c>
      <c r="J210" s="485">
        <v>7.392E-2</v>
      </c>
      <c r="K210" s="485">
        <v>0.23616000000000001</v>
      </c>
      <c r="L210" s="485">
        <v>0.43343999999999999</v>
      </c>
      <c r="M210" s="485">
        <v>0.45216000000000001</v>
      </c>
      <c r="N210" s="485">
        <v>0.39900000000000002</v>
      </c>
      <c r="O210" s="485">
        <v>0.39900000000000002</v>
      </c>
      <c r="P210" s="485">
        <v>0.40140000000000003</v>
      </c>
      <c r="Q210" s="485">
        <v>0.3846</v>
      </c>
      <c r="R210" s="486">
        <f t="shared" si="2"/>
        <v>0.28082000000000001</v>
      </c>
    </row>
    <row r="211" spans="1:18" ht="15.75" hidden="1">
      <c r="A211" s="481">
        <v>206</v>
      </c>
      <c r="B211" s="482" t="s">
        <v>899</v>
      </c>
      <c r="C211" s="483" t="s">
        <v>900</v>
      </c>
      <c r="D211" s="483" t="s">
        <v>499</v>
      </c>
      <c r="E211" s="484">
        <v>166.66666666666666</v>
      </c>
      <c r="F211" s="485">
        <v>0.67440000000000011</v>
      </c>
      <c r="G211" s="485">
        <v>0.72767999999999999</v>
      </c>
      <c r="H211" s="485">
        <v>0.70656000000000008</v>
      </c>
      <c r="I211" s="485">
        <v>0.53376000000000001</v>
      </c>
      <c r="J211" s="485">
        <v>0.57647999999999999</v>
      </c>
      <c r="K211" s="485">
        <v>0.63888000000000011</v>
      </c>
      <c r="L211" s="485">
        <v>0.29855999999999999</v>
      </c>
      <c r="M211" s="485">
        <v>0.53664000000000001</v>
      </c>
      <c r="N211" s="485">
        <v>0.32016</v>
      </c>
      <c r="O211" s="485">
        <v>0.87936000000000003</v>
      </c>
      <c r="P211" s="485">
        <v>1.2460800000000001</v>
      </c>
      <c r="Q211" s="485">
        <v>0.96912000000000009</v>
      </c>
      <c r="R211" s="486">
        <f t="shared" si="2"/>
        <v>0.67564000000000002</v>
      </c>
    </row>
    <row r="212" spans="1:18" ht="15.75" hidden="1">
      <c r="A212" s="481">
        <v>207</v>
      </c>
      <c r="B212" s="482" t="s">
        <v>901</v>
      </c>
      <c r="C212" s="483" t="s">
        <v>902</v>
      </c>
      <c r="D212" s="483" t="s">
        <v>499</v>
      </c>
      <c r="E212" s="484">
        <v>128</v>
      </c>
      <c r="F212" s="485">
        <v>0.99437500000000001</v>
      </c>
      <c r="G212" s="485">
        <v>0.99624999999999997</v>
      </c>
      <c r="H212" s="485">
        <v>0.9375</v>
      </c>
      <c r="I212" s="485">
        <v>0.90249999999999997</v>
      </c>
      <c r="J212" s="485">
        <v>0.95187500000000003</v>
      </c>
      <c r="K212" s="485">
        <v>0.93687500000000001</v>
      </c>
      <c r="L212" s="485">
        <v>0.90437500000000004</v>
      </c>
      <c r="M212" s="485">
        <v>0.11625000000000001</v>
      </c>
      <c r="N212" s="485">
        <v>0.19187499999999999</v>
      </c>
      <c r="O212" s="485">
        <v>0.97187500000000004</v>
      </c>
      <c r="P212" s="485">
        <v>1.01125</v>
      </c>
      <c r="Q212" s="485">
        <v>0.98624999999999996</v>
      </c>
      <c r="R212" s="486">
        <f t="shared" si="2"/>
        <v>0.82510416666666664</v>
      </c>
    </row>
    <row r="213" spans="1:18" ht="15.75" hidden="1">
      <c r="A213" s="481">
        <v>208</v>
      </c>
      <c r="B213" s="482" t="s">
        <v>903</v>
      </c>
      <c r="C213" s="483" t="s">
        <v>904</v>
      </c>
      <c r="D213" s="483" t="s">
        <v>499</v>
      </c>
      <c r="E213" s="484">
        <v>166.66666666666666</v>
      </c>
      <c r="F213" s="485">
        <v>1.2E-2</v>
      </c>
      <c r="G213" s="485">
        <v>6.0480000000000006E-2</v>
      </c>
      <c r="H213" s="485">
        <v>0.42143999999999998</v>
      </c>
      <c r="I213" s="485">
        <v>0.30384</v>
      </c>
      <c r="J213" s="485">
        <v>0.54480000000000006</v>
      </c>
      <c r="K213" s="485">
        <v>0.48191999999999996</v>
      </c>
      <c r="L213" s="485">
        <v>0.12384000000000001</v>
      </c>
      <c r="M213" s="485">
        <v>0.13344</v>
      </c>
      <c r="N213" s="485">
        <v>0.61008000000000007</v>
      </c>
      <c r="O213" s="485">
        <v>0.63504000000000005</v>
      </c>
      <c r="P213" s="485">
        <v>0.6552</v>
      </c>
      <c r="Q213" s="485">
        <v>0.68544000000000005</v>
      </c>
      <c r="R213" s="486">
        <f t="shared" si="2"/>
        <v>0.38895999999999997</v>
      </c>
    </row>
    <row r="214" spans="1:18" ht="15.75" hidden="1">
      <c r="A214" s="481">
        <v>209</v>
      </c>
      <c r="B214" s="482" t="s">
        <v>905</v>
      </c>
      <c r="C214" s="483" t="s">
        <v>906</v>
      </c>
      <c r="D214" s="483" t="s">
        <v>840</v>
      </c>
      <c r="E214" s="484">
        <v>848</v>
      </c>
      <c r="F214" s="485">
        <v>6.2893042452830186E-3</v>
      </c>
      <c r="G214" s="485">
        <v>4.2452830188679245E-3</v>
      </c>
      <c r="H214" s="485">
        <v>2.8301886792452828E-3</v>
      </c>
      <c r="I214" s="485">
        <v>1.4150943396226414E-3</v>
      </c>
      <c r="J214" s="485">
        <v>8.0660377358490576E-2</v>
      </c>
      <c r="K214" s="485">
        <v>9.6226415094339615E-2</v>
      </c>
      <c r="L214" s="485">
        <v>0.51367924528301889</v>
      </c>
      <c r="M214" s="485">
        <v>7.0754716981132077E-3</v>
      </c>
      <c r="N214" s="485">
        <v>7.0754716981132077E-3</v>
      </c>
      <c r="O214" s="485">
        <v>8.8443396226415092E-3</v>
      </c>
      <c r="P214" s="485">
        <v>1.0613207547169811E-2</v>
      </c>
      <c r="Q214" s="485">
        <v>1.0613207547169811E-2</v>
      </c>
      <c r="R214" s="486">
        <f t="shared" si="2"/>
        <v>6.2463967177672948E-2</v>
      </c>
    </row>
    <row r="215" spans="1:18" ht="15.75" hidden="1">
      <c r="A215" s="481">
        <v>210</v>
      </c>
      <c r="B215" s="482" t="s">
        <v>907</v>
      </c>
      <c r="C215" s="483" t="s">
        <v>908</v>
      </c>
      <c r="D215" s="483" t="s">
        <v>496</v>
      </c>
      <c r="E215" s="484">
        <v>116</v>
      </c>
      <c r="F215" s="485">
        <v>6.2068965517241377E-3</v>
      </c>
      <c r="G215" s="485">
        <v>1.7586206896551725E-2</v>
      </c>
      <c r="H215" s="485">
        <v>5.1724137931034482E-3</v>
      </c>
      <c r="I215" s="485">
        <v>0.23275862068965517</v>
      </c>
      <c r="J215" s="485">
        <v>0.19758620689655174</v>
      </c>
      <c r="K215" s="485">
        <v>0.20793103448275863</v>
      </c>
      <c r="L215" s="485">
        <v>0.1706896551724138</v>
      </c>
      <c r="M215" s="485">
        <v>0.16448275862068965</v>
      </c>
      <c r="N215" s="485">
        <v>0.14379310344827587</v>
      </c>
      <c r="O215" s="485">
        <v>0.1417241379310345</v>
      </c>
      <c r="P215" s="485">
        <v>0.16758620689655174</v>
      </c>
      <c r="Q215" s="485">
        <v>0.1717241379310345</v>
      </c>
      <c r="R215" s="486">
        <f t="shared" si="2"/>
        <v>0.13560344827586207</v>
      </c>
    </row>
    <row r="216" spans="1:18" ht="15.75" hidden="1">
      <c r="A216" s="481">
        <v>211</v>
      </c>
      <c r="B216" s="482" t="s">
        <v>909</v>
      </c>
      <c r="C216" s="483" t="s">
        <v>910</v>
      </c>
      <c r="D216" s="483" t="s">
        <v>496</v>
      </c>
      <c r="E216" s="484">
        <v>144</v>
      </c>
      <c r="F216" s="485">
        <v>0.30222222222222223</v>
      </c>
      <c r="G216" s="485">
        <v>0.55222222222222217</v>
      </c>
      <c r="H216" s="485">
        <v>0.46111111111111114</v>
      </c>
      <c r="I216" s="485">
        <v>0.52777777777777779</v>
      </c>
      <c r="J216" s="485">
        <v>0.48777777777777775</v>
      </c>
      <c r="K216" s="485">
        <v>0.60888888888888892</v>
      </c>
      <c r="L216" s="485">
        <v>0.58111111111111113</v>
      </c>
      <c r="M216" s="485">
        <v>0.72111111111111115</v>
      </c>
      <c r="N216" s="485">
        <v>0.67833333333333334</v>
      </c>
      <c r="O216" s="485">
        <v>0.69513888888888886</v>
      </c>
      <c r="P216" s="485">
        <v>0.57569444444444451</v>
      </c>
      <c r="Q216" s="485">
        <v>0.70625000000000004</v>
      </c>
      <c r="R216" s="486">
        <f t="shared" si="2"/>
        <v>0.57480324074074074</v>
      </c>
    </row>
    <row r="217" spans="1:18" ht="15.75" hidden="1">
      <c r="A217" s="481">
        <v>212</v>
      </c>
      <c r="B217" s="482" t="s">
        <v>911</v>
      </c>
      <c r="C217" s="483" t="s">
        <v>912</v>
      </c>
      <c r="D217" s="483" t="s">
        <v>496</v>
      </c>
      <c r="E217" s="484">
        <v>333</v>
      </c>
      <c r="F217" s="485">
        <v>6.126126126126126E-2</v>
      </c>
      <c r="G217" s="485">
        <v>0.10810810810810811</v>
      </c>
      <c r="H217" s="485">
        <v>9.6096096096096095E-2</v>
      </c>
      <c r="I217" s="485">
        <v>0.572972972972973</v>
      </c>
      <c r="J217" s="485">
        <v>0.68108108108108112</v>
      </c>
      <c r="K217" s="485">
        <v>0.75795795795795795</v>
      </c>
      <c r="L217" s="485">
        <v>0.66426426426426421</v>
      </c>
      <c r="M217" s="485">
        <v>9.0090090090090086E-2</v>
      </c>
      <c r="N217" s="485">
        <v>9.8498498498498496E-2</v>
      </c>
      <c r="O217" s="485">
        <v>0.63183183183183189</v>
      </c>
      <c r="P217" s="485">
        <v>0.13453453453453454</v>
      </c>
      <c r="Q217" s="485">
        <v>0.73873873873873874</v>
      </c>
      <c r="R217" s="486">
        <f t="shared" si="2"/>
        <v>0.38628628628628636</v>
      </c>
    </row>
    <row r="218" spans="1:18" ht="15.75" hidden="1">
      <c r="A218" s="481">
        <v>213</v>
      </c>
      <c r="B218" s="482" t="s">
        <v>913</v>
      </c>
      <c r="C218" s="483" t="s">
        <v>914</v>
      </c>
      <c r="D218" s="483" t="s">
        <v>496</v>
      </c>
      <c r="E218" s="484">
        <v>180</v>
      </c>
      <c r="F218" s="485">
        <v>8.8888888888888889E-3</v>
      </c>
      <c r="G218" s="485">
        <v>7.2888888888888878E-2</v>
      </c>
      <c r="H218" s="485">
        <v>7.1111111111111111E-2</v>
      </c>
      <c r="I218" s="485">
        <v>8.7999999999999995E-2</v>
      </c>
      <c r="J218" s="485">
        <v>0.10844444444444444</v>
      </c>
      <c r="K218" s="485">
        <v>7.1111111111111111E-2</v>
      </c>
      <c r="L218" s="485">
        <v>0.12266666666666666</v>
      </c>
      <c r="M218" s="485">
        <v>0.1111111111111111</v>
      </c>
      <c r="N218" s="485">
        <v>0.39111111111111113</v>
      </c>
      <c r="O218" s="485">
        <v>0.62577777777777777</v>
      </c>
      <c r="P218" s="485">
        <v>0.58933333333333338</v>
      </c>
      <c r="Q218" s="485">
        <v>0.51822222222222225</v>
      </c>
      <c r="R218" s="486">
        <f t="shared" si="2"/>
        <v>0.23155555555555554</v>
      </c>
    </row>
    <row r="219" spans="1:18" ht="15.75" hidden="1">
      <c r="A219" s="481">
        <v>214</v>
      </c>
      <c r="B219" s="482" t="s">
        <v>915</v>
      </c>
      <c r="C219" s="483" t="s">
        <v>914</v>
      </c>
      <c r="D219" s="483" t="s">
        <v>496</v>
      </c>
      <c r="E219" s="484">
        <v>180</v>
      </c>
      <c r="F219" s="485">
        <v>8.8888888888888889E-3</v>
      </c>
      <c r="G219" s="485">
        <v>0.22222222222222221</v>
      </c>
      <c r="H219" s="485">
        <v>0.22222222222222221</v>
      </c>
      <c r="I219" s="485">
        <v>4.6222222222222227E-2</v>
      </c>
      <c r="J219" s="485">
        <v>4.6222222222222227E-2</v>
      </c>
      <c r="K219" s="485">
        <v>3.2000000000000001E-2</v>
      </c>
      <c r="L219" s="485">
        <v>7.9111111111111118E-2</v>
      </c>
      <c r="M219" s="485">
        <v>0.26844444444444443</v>
      </c>
      <c r="N219" s="485">
        <v>0.33333333333333331</v>
      </c>
      <c r="O219" s="485">
        <v>0.33777777777777779</v>
      </c>
      <c r="P219" s="485">
        <v>0.2328888888888889</v>
      </c>
      <c r="Q219" s="485">
        <v>0.37866666666666665</v>
      </c>
      <c r="R219" s="486">
        <f t="shared" si="2"/>
        <v>0.18399999999999997</v>
      </c>
    </row>
    <row r="220" spans="1:18" ht="15.75" hidden="1">
      <c r="A220" s="481">
        <v>215</v>
      </c>
      <c r="B220" s="482" t="s">
        <v>916</v>
      </c>
      <c r="C220" s="483" t="s">
        <v>3646</v>
      </c>
      <c r="D220" s="483" t="s">
        <v>496</v>
      </c>
      <c r="E220" s="484">
        <v>300</v>
      </c>
      <c r="F220" s="485">
        <v>0</v>
      </c>
      <c r="G220" s="485">
        <v>2.4290030211480362E-2</v>
      </c>
      <c r="H220" s="485">
        <v>2.9728096676737158E-2</v>
      </c>
      <c r="I220" s="485">
        <v>4.7129909365558914E-2</v>
      </c>
      <c r="J220" s="485">
        <v>0.23601208459214504</v>
      </c>
      <c r="K220" s="485">
        <v>0.25268882175226587</v>
      </c>
      <c r="L220" s="485">
        <v>0.20918429003021147</v>
      </c>
      <c r="M220" s="485">
        <v>0.2153474320241692</v>
      </c>
      <c r="N220" s="485">
        <v>0.13740181268882173</v>
      </c>
      <c r="O220" s="485">
        <v>0.2616</v>
      </c>
      <c r="P220" s="485">
        <v>0.3952</v>
      </c>
      <c r="Q220" s="485">
        <v>0.40560000000000002</v>
      </c>
      <c r="R220" s="486">
        <f t="shared" ref="R220:R291" si="3">AVERAGE(F220:Q220)</f>
        <v>0.18451520644511585</v>
      </c>
    </row>
    <row r="221" spans="1:18" ht="15.75" hidden="1">
      <c r="A221" s="481">
        <v>216</v>
      </c>
      <c r="B221" s="482" t="s">
        <v>918</v>
      </c>
      <c r="C221" s="483" t="s">
        <v>919</v>
      </c>
      <c r="D221" s="483" t="s">
        <v>499</v>
      </c>
      <c r="E221" s="484">
        <v>200</v>
      </c>
      <c r="F221" s="485">
        <v>0.5252</v>
      </c>
      <c r="G221" s="485">
        <v>0.97760000000000002</v>
      </c>
      <c r="H221" s="485">
        <v>0.752</v>
      </c>
      <c r="I221" s="485">
        <v>0.8024</v>
      </c>
      <c r="J221" s="485">
        <v>0.71840000000000004</v>
      </c>
      <c r="K221" s="485">
        <v>0.78799999999999992</v>
      </c>
      <c r="L221" s="485">
        <v>1.1504000000000001</v>
      </c>
      <c r="M221" s="485">
        <v>0.97760000000000002</v>
      </c>
      <c r="N221" s="485">
        <v>1.1432</v>
      </c>
      <c r="O221" s="485">
        <v>0.87360000000000004</v>
      </c>
      <c r="P221" s="485">
        <v>1.2112000000000001</v>
      </c>
      <c r="Q221" s="485">
        <v>1.0704</v>
      </c>
      <c r="R221" s="486">
        <f t="shared" si="3"/>
        <v>0.91583333333333339</v>
      </c>
    </row>
    <row r="222" spans="1:18" ht="15.75" hidden="1">
      <c r="A222" s="481">
        <v>217</v>
      </c>
      <c r="B222" s="482" t="s">
        <v>920</v>
      </c>
      <c r="C222" s="483" t="s">
        <v>921</v>
      </c>
      <c r="D222" s="483" t="s">
        <v>496</v>
      </c>
      <c r="E222" s="484">
        <v>341</v>
      </c>
      <c r="F222" s="485">
        <v>0</v>
      </c>
      <c r="G222" s="485">
        <v>0</v>
      </c>
      <c r="H222" s="485">
        <v>0.45161290322580644</v>
      </c>
      <c r="I222" s="485">
        <v>0.42838709677419357</v>
      </c>
      <c r="J222" s="485">
        <v>0.447624633431085</v>
      </c>
      <c r="K222" s="485">
        <v>0.4232258064516129</v>
      </c>
      <c r="L222" s="485">
        <v>0.42463343108504403</v>
      </c>
      <c r="M222" s="485">
        <v>0.38803519061583575</v>
      </c>
      <c r="N222" s="485">
        <v>0.29841642228739007</v>
      </c>
      <c r="O222" s="485">
        <v>0.10041055718475074</v>
      </c>
      <c r="P222" s="485">
        <v>0.38521994134897364</v>
      </c>
      <c r="Q222" s="485">
        <v>0.38428152492668621</v>
      </c>
      <c r="R222" s="486">
        <f t="shared" si="3"/>
        <v>0.3109872922776149</v>
      </c>
    </row>
    <row r="223" spans="1:18" ht="15.75" hidden="1">
      <c r="A223" s="481">
        <v>218</v>
      </c>
      <c r="B223" s="482" t="s">
        <v>922</v>
      </c>
      <c r="C223" s="483" t="s">
        <v>914</v>
      </c>
      <c r="D223" s="483" t="s">
        <v>496</v>
      </c>
      <c r="E223" s="484">
        <v>200</v>
      </c>
      <c r="F223" s="485">
        <v>0</v>
      </c>
      <c r="G223" s="485">
        <v>0</v>
      </c>
      <c r="H223" s="485">
        <v>0.23199999999999998</v>
      </c>
      <c r="I223" s="485">
        <v>4.9599999999999998E-2</v>
      </c>
      <c r="J223" s="485">
        <v>5.28E-2</v>
      </c>
      <c r="K223" s="485">
        <v>5.5999999999999994E-2</v>
      </c>
      <c r="L223" s="485">
        <v>0.1072</v>
      </c>
      <c r="M223" s="485">
        <v>0.25920000000000004</v>
      </c>
      <c r="N223" s="485">
        <v>0.48719999999999997</v>
      </c>
      <c r="O223" s="485">
        <v>0.3624</v>
      </c>
      <c r="P223" s="485">
        <v>0.40399999999999997</v>
      </c>
      <c r="Q223" s="485">
        <v>0.40240000000000004</v>
      </c>
      <c r="R223" s="486">
        <f t="shared" si="3"/>
        <v>0.2010666666666667</v>
      </c>
    </row>
    <row r="224" spans="1:18" ht="15.75" hidden="1">
      <c r="A224" s="481">
        <v>219</v>
      </c>
      <c r="B224" s="482" t="s">
        <v>923</v>
      </c>
      <c r="C224" s="483" t="s">
        <v>924</v>
      </c>
      <c r="D224" s="483" t="s">
        <v>496</v>
      </c>
      <c r="E224" s="484">
        <v>133.33333333333334</v>
      </c>
      <c r="F224" s="485">
        <v>0</v>
      </c>
      <c r="G224" s="485">
        <v>0</v>
      </c>
      <c r="H224" s="485">
        <v>0</v>
      </c>
      <c r="I224" s="485">
        <v>1.4999999999999999E-2</v>
      </c>
      <c r="J224" s="485">
        <v>0.68219999999999992</v>
      </c>
      <c r="K224" s="485">
        <v>0.51300000000000001</v>
      </c>
      <c r="L224" s="485">
        <v>0.48659999999999992</v>
      </c>
      <c r="M224" s="485">
        <v>0.43739999999999996</v>
      </c>
      <c r="N224" s="485">
        <v>0.19679999999999997</v>
      </c>
      <c r="O224" s="485">
        <v>0.16679999999999998</v>
      </c>
      <c r="P224" s="485">
        <v>0.26939999999999997</v>
      </c>
      <c r="Q224" s="485">
        <v>0.21659999999999999</v>
      </c>
      <c r="R224" s="486">
        <f t="shared" si="3"/>
        <v>0.24865000000000001</v>
      </c>
    </row>
    <row r="225" spans="1:18" ht="15.75" hidden="1">
      <c r="A225" s="481">
        <v>220</v>
      </c>
      <c r="B225" s="482" t="s">
        <v>3965</v>
      </c>
      <c r="C225" s="483" t="s">
        <v>3437</v>
      </c>
      <c r="D225" s="483" t="s">
        <v>554</v>
      </c>
      <c r="E225" s="484">
        <v>150</v>
      </c>
      <c r="F225" s="485">
        <v>0</v>
      </c>
      <c r="G225" s="485">
        <v>0</v>
      </c>
      <c r="H225" s="485">
        <v>0</v>
      </c>
      <c r="I225" s="485">
        <v>0</v>
      </c>
      <c r="J225" s="485">
        <v>0</v>
      </c>
      <c r="K225" s="485">
        <v>0</v>
      </c>
      <c r="L225" s="485">
        <v>8.5333333333333337E-3</v>
      </c>
      <c r="M225" s="485">
        <v>4.8533333333333333E-4</v>
      </c>
      <c r="N225" s="485">
        <v>8.3199999999999996E-2</v>
      </c>
      <c r="O225" s="485">
        <v>8.8533333333333325E-2</v>
      </c>
      <c r="P225" s="485">
        <v>0.30506666666666665</v>
      </c>
      <c r="Q225" s="485">
        <v>0.44053333333333333</v>
      </c>
      <c r="R225" s="486">
        <f t="shared" si="3"/>
        <v>7.7196000000000001E-2</v>
      </c>
    </row>
    <row r="226" spans="1:18" ht="15.75" hidden="1">
      <c r="A226" s="481">
        <v>221</v>
      </c>
      <c r="B226" s="482" t="s">
        <v>3966</v>
      </c>
      <c r="C226" s="483" t="s">
        <v>3438</v>
      </c>
      <c r="D226" s="483" t="s">
        <v>496</v>
      </c>
      <c r="E226" s="484">
        <v>172</v>
      </c>
      <c r="F226" s="485">
        <v>0</v>
      </c>
      <c r="G226" s="485">
        <v>0</v>
      </c>
      <c r="H226" s="485">
        <v>0</v>
      </c>
      <c r="I226" s="485">
        <v>0</v>
      </c>
      <c r="J226" s="485">
        <v>0</v>
      </c>
      <c r="K226" s="485">
        <v>0</v>
      </c>
      <c r="L226" s="485">
        <v>9.1162790697674412E-2</v>
      </c>
      <c r="M226" s="485">
        <v>0.19069767441860463</v>
      </c>
      <c r="N226" s="485">
        <v>0.16186046511627908</v>
      </c>
      <c r="O226" s="485">
        <v>9.0232558139534888E-2</v>
      </c>
      <c r="P226" s="485">
        <v>0.1172093023255814</v>
      </c>
      <c r="Q226" s="485">
        <v>0.16337209302325581</v>
      </c>
      <c r="R226" s="486">
        <f t="shared" si="3"/>
        <v>6.7877906976744187E-2</v>
      </c>
    </row>
    <row r="227" spans="1:18" ht="15.75" hidden="1">
      <c r="A227" s="481">
        <v>222</v>
      </c>
      <c r="B227" s="482" t="s">
        <v>3967</v>
      </c>
      <c r="C227" s="483" t="s">
        <v>3439</v>
      </c>
      <c r="D227" s="483" t="s">
        <v>496</v>
      </c>
      <c r="E227" s="484">
        <v>520</v>
      </c>
      <c r="F227" s="485">
        <v>0</v>
      </c>
      <c r="G227" s="485">
        <v>0</v>
      </c>
      <c r="H227" s="485">
        <v>0</v>
      </c>
      <c r="I227" s="485">
        <v>0</v>
      </c>
      <c r="J227" s="485">
        <v>0</v>
      </c>
      <c r="K227" s="485">
        <v>0</v>
      </c>
      <c r="L227" s="485">
        <v>0</v>
      </c>
      <c r="M227" s="485">
        <v>0</v>
      </c>
      <c r="N227" s="485">
        <v>0.52615384615384619</v>
      </c>
      <c r="O227" s="485">
        <v>0.80676923076923068</v>
      </c>
      <c r="P227" s="485">
        <v>1.037076923076923</v>
      </c>
      <c r="Q227" s="485">
        <v>0.85753846153846158</v>
      </c>
      <c r="R227" s="486">
        <f t="shared" si="3"/>
        <v>0.26896153846153847</v>
      </c>
    </row>
    <row r="228" spans="1:18" ht="15.75" hidden="1">
      <c r="A228" s="481">
        <v>223</v>
      </c>
      <c r="B228" s="482" t="s">
        <v>3968</v>
      </c>
      <c r="C228" s="483" t="s">
        <v>3440</v>
      </c>
      <c r="D228" s="483" t="s">
        <v>499</v>
      </c>
      <c r="E228" s="484">
        <v>120</v>
      </c>
      <c r="F228" s="485">
        <v>0</v>
      </c>
      <c r="G228" s="485">
        <v>0</v>
      </c>
      <c r="H228" s="485">
        <v>0</v>
      </c>
      <c r="I228" s="485">
        <v>0</v>
      </c>
      <c r="J228" s="485">
        <v>0</v>
      </c>
      <c r="K228" s="485">
        <v>0</v>
      </c>
      <c r="L228" s="485">
        <v>0</v>
      </c>
      <c r="M228" s="485">
        <v>0</v>
      </c>
      <c r="N228" s="485">
        <v>0.69533333333333336</v>
      </c>
      <c r="O228" s="485">
        <v>0.5675</v>
      </c>
      <c r="P228" s="485">
        <v>0.69533333333333336</v>
      </c>
      <c r="Q228" s="485">
        <v>0.49</v>
      </c>
      <c r="R228" s="486">
        <f t="shared" si="3"/>
        <v>0.20401388888888891</v>
      </c>
    </row>
    <row r="229" spans="1:18" ht="15.75" hidden="1">
      <c r="A229" s="481">
        <v>224</v>
      </c>
      <c r="B229" s="482" t="s">
        <v>3969</v>
      </c>
      <c r="C229" s="483" t="s">
        <v>3441</v>
      </c>
      <c r="D229" s="483" t="s">
        <v>499</v>
      </c>
      <c r="E229" s="484">
        <v>800</v>
      </c>
      <c r="F229" s="485">
        <v>0</v>
      </c>
      <c r="G229" s="485">
        <v>0</v>
      </c>
      <c r="H229" s="485">
        <v>0</v>
      </c>
      <c r="I229" s="485">
        <v>0</v>
      </c>
      <c r="J229" s="485">
        <v>0</v>
      </c>
      <c r="K229" s="485">
        <v>0</v>
      </c>
      <c r="L229" s="485">
        <v>0</v>
      </c>
      <c r="M229" s="485">
        <v>0</v>
      </c>
      <c r="N229" s="485">
        <v>1.1399999999999999E-2</v>
      </c>
      <c r="O229" s="485">
        <v>0.9</v>
      </c>
      <c r="P229" s="485">
        <v>0.8862000000000001</v>
      </c>
      <c r="Q229" s="485">
        <v>0.90599999999999992</v>
      </c>
      <c r="R229" s="486">
        <f t="shared" si="3"/>
        <v>0.22529999999999997</v>
      </c>
    </row>
    <row r="230" spans="1:18" ht="15.75" hidden="1">
      <c r="A230" s="481">
        <v>225</v>
      </c>
      <c r="B230" s="482" t="s">
        <v>3970</v>
      </c>
      <c r="C230" s="483" t="s">
        <v>3442</v>
      </c>
      <c r="D230" s="483" t="s">
        <v>496</v>
      </c>
      <c r="E230" s="484">
        <v>120</v>
      </c>
      <c r="F230" s="485">
        <v>0</v>
      </c>
      <c r="G230" s="485">
        <v>0</v>
      </c>
      <c r="H230" s="485">
        <v>0</v>
      </c>
      <c r="I230" s="485">
        <v>0</v>
      </c>
      <c r="J230" s="485">
        <v>0</v>
      </c>
      <c r="K230" s="485">
        <v>0</v>
      </c>
      <c r="L230" s="485">
        <v>0</v>
      </c>
      <c r="M230" s="485">
        <v>0</v>
      </c>
      <c r="N230" s="485">
        <v>0</v>
      </c>
      <c r="O230" s="485">
        <v>0</v>
      </c>
      <c r="P230" s="485">
        <v>0</v>
      </c>
      <c r="Q230" s="485">
        <v>0.28466666666666662</v>
      </c>
      <c r="R230" s="486">
        <f t="shared" si="3"/>
        <v>2.3722222222222217E-2</v>
      </c>
    </row>
    <row r="231" spans="1:18" ht="15.75" hidden="1">
      <c r="A231" s="481">
        <v>226</v>
      </c>
      <c r="B231" s="482" t="s">
        <v>925</v>
      </c>
      <c r="C231" s="483" t="s">
        <v>926</v>
      </c>
      <c r="D231" s="483" t="s">
        <v>1506</v>
      </c>
      <c r="E231" s="484">
        <v>130</v>
      </c>
      <c r="F231" s="485">
        <v>0</v>
      </c>
      <c r="G231" s="485">
        <v>0</v>
      </c>
      <c r="H231" s="485">
        <v>0.76189600000000002</v>
      </c>
      <c r="I231" s="485">
        <v>0.66953846153846164</v>
      </c>
      <c r="J231" s="485">
        <v>0.56061538461538463</v>
      </c>
      <c r="K231" s="485">
        <v>0.62584615384615383</v>
      </c>
      <c r="L231" s="485">
        <v>0.74830769230769234</v>
      </c>
      <c r="M231" s="485">
        <v>0.49784615384615383</v>
      </c>
      <c r="N231" s="485">
        <v>0.88369230769230767</v>
      </c>
      <c r="O231" s="485">
        <v>0.41476923076923078</v>
      </c>
      <c r="P231" s="485">
        <v>9.4769230769230772E-2</v>
      </c>
      <c r="Q231" s="485">
        <v>9.5384615384615387E-2</v>
      </c>
      <c r="R231" s="486">
        <f t="shared" si="3"/>
        <v>0.44605543589743596</v>
      </c>
    </row>
    <row r="232" spans="1:18" ht="15.75" hidden="1">
      <c r="A232" s="481">
        <v>227</v>
      </c>
      <c r="B232" s="482" t="s">
        <v>927</v>
      </c>
      <c r="C232" s="483" t="s">
        <v>928</v>
      </c>
      <c r="D232" s="483" t="s">
        <v>499</v>
      </c>
      <c r="E232" s="484">
        <v>120</v>
      </c>
      <c r="F232" s="485">
        <v>1.002</v>
      </c>
      <c r="G232" s="485">
        <v>1.1266666666666665</v>
      </c>
      <c r="H232" s="485">
        <v>1.0146666666666666</v>
      </c>
      <c r="I232" s="485">
        <v>1.0806666666666667</v>
      </c>
      <c r="J232" s="485">
        <v>1.0773333333333333</v>
      </c>
      <c r="K232" s="485">
        <v>1.0593333333333335</v>
      </c>
      <c r="L232" s="485">
        <v>1.0546666666666666</v>
      </c>
      <c r="M232" s="485">
        <v>0.43066666666666664</v>
      </c>
      <c r="N232" s="485">
        <v>1.024</v>
      </c>
      <c r="O232" s="485">
        <v>1.05</v>
      </c>
      <c r="P232" s="485">
        <v>1.0013333333333334</v>
      </c>
      <c r="Q232" s="485">
        <v>1.0086666666666668</v>
      </c>
      <c r="R232" s="486">
        <f t="shared" si="3"/>
        <v>0.99416666666666675</v>
      </c>
    </row>
    <row r="233" spans="1:18" ht="15.75" hidden="1">
      <c r="A233" s="481">
        <v>228</v>
      </c>
      <c r="B233" s="482" t="s">
        <v>929</v>
      </c>
      <c r="C233" s="483" t="s">
        <v>930</v>
      </c>
      <c r="D233" s="483" t="s">
        <v>499</v>
      </c>
      <c r="E233" s="484">
        <v>350</v>
      </c>
      <c r="F233" s="485">
        <v>0.95405714285714294</v>
      </c>
      <c r="G233" s="485">
        <v>1.013942857142857</v>
      </c>
      <c r="H233" s="485">
        <v>1.0052571428571428</v>
      </c>
      <c r="I233" s="485">
        <v>0.90559999999999996</v>
      </c>
      <c r="J233" s="485">
        <v>0.90422857142857149</v>
      </c>
      <c r="K233" s="485">
        <v>0.96</v>
      </c>
      <c r="L233" s="485">
        <v>0.93394285714285707</v>
      </c>
      <c r="M233" s="485">
        <v>0.88228571428571434</v>
      </c>
      <c r="N233" s="485">
        <v>0.87314285714285722</v>
      </c>
      <c r="O233" s="485">
        <v>0.97371428571428575</v>
      </c>
      <c r="P233" s="485">
        <v>0.99885714285714289</v>
      </c>
      <c r="Q233" s="485">
        <v>0.95222857142857131</v>
      </c>
      <c r="R233" s="486">
        <f t="shared" si="3"/>
        <v>0.9464380952380953</v>
      </c>
    </row>
    <row r="234" spans="1:18" ht="15.75" hidden="1">
      <c r="A234" s="481">
        <v>229</v>
      </c>
      <c r="B234" s="482" t="s">
        <v>931</v>
      </c>
      <c r="C234" s="483" t="s">
        <v>932</v>
      </c>
      <c r="D234" s="483" t="s">
        <v>502</v>
      </c>
      <c r="E234" s="484">
        <v>160</v>
      </c>
      <c r="F234" s="485">
        <v>0.30399999999999999</v>
      </c>
      <c r="G234" s="485">
        <v>0.184</v>
      </c>
      <c r="H234" s="485">
        <v>0.22500000000000001</v>
      </c>
      <c r="I234" s="485">
        <v>0.33700000000000002</v>
      </c>
      <c r="J234" s="485">
        <v>0.32999999999999996</v>
      </c>
      <c r="K234" s="485">
        <v>0.33900000000000002</v>
      </c>
      <c r="L234" s="485">
        <v>0.33500000000000002</v>
      </c>
      <c r="M234" s="485">
        <v>0.252</v>
      </c>
      <c r="N234" s="485">
        <v>0.253</v>
      </c>
      <c r="O234" s="485">
        <v>0.22700000000000001</v>
      </c>
      <c r="P234" s="485">
        <v>0.26200000000000001</v>
      </c>
      <c r="Q234" s="485">
        <v>0.317</v>
      </c>
      <c r="R234" s="486">
        <f t="shared" si="3"/>
        <v>0.2804166666666667</v>
      </c>
    </row>
    <row r="235" spans="1:18" ht="15.75" hidden="1">
      <c r="A235" s="481">
        <v>230</v>
      </c>
      <c r="B235" s="482" t="s">
        <v>933</v>
      </c>
      <c r="C235" s="483" t="s">
        <v>934</v>
      </c>
      <c r="D235" s="483" t="s">
        <v>499</v>
      </c>
      <c r="E235" s="484">
        <v>556</v>
      </c>
      <c r="F235" s="485">
        <v>0.34705035971223025</v>
      </c>
      <c r="G235" s="485">
        <v>0.39884892086330931</v>
      </c>
      <c r="H235" s="485">
        <v>0.44287769784172665</v>
      </c>
      <c r="I235" s="485">
        <v>0.44028776978417267</v>
      </c>
      <c r="J235" s="485">
        <v>0.45582733812949638</v>
      </c>
      <c r="K235" s="485">
        <v>0.4299280575539568</v>
      </c>
      <c r="L235" s="485">
        <v>0.45582733812949638</v>
      </c>
      <c r="M235" s="485">
        <v>0.43165467625899279</v>
      </c>
      <c r="N235" s="485">
        <v>0.53956834532374098</v>
      </c>
      <c r="O235" s="485">
        <v>0.52920863309352517</v>
      </c>
      <c r="P235" s="485">
        <v>0.44287769784172665</v>
      </c>
      <c r="Q235" s="485">
        <v>0.69151079136690652</v>
      </c>
      <c r="R235" s="486">
        <f t="shared" si="3"/>
        <v>0.46712230215827333</v>
      </c>
    </row>
    <row r="236" spans="1:18" ht="15.75" hidden="1">
      <c r="A236" s="481">
        <v>231</v>
      </c>
      <c r="B236" s="482" t="s">
        <v>935</v>
      </c>
      <c r="C236" s="483" t="s">
        <v>936</v>
      </c>
      <c r="D236" s="483" t="s">
        <v>502</v>
      </c>
      <c r="E236" s="484">
        <v>145</v>
      </c>
      <c r="F236" s="485">
        <v>0.655448275862069</v>
      </c>
      <c r="G236" s="485">
        <v>0.82427586206896553</v>
      </c>
      <c r="H236" s="485">
        <v>0.8</v>
      </c>
      <c r="I236" s="485">
        <v>0.8</v>
      </c>
      <c r="J236" s="485">
        <v>0.85517241379310349</v>
      </c>
      <c r="K236" s="485">
        <v>0.85517241379310349</v>
      </c>
      <c r="L236" s="485">
        <v>0.89655172413793105</v>
      </c>
      <c r="M236" s="485">
        <v>0.15172413793103448</v>
      </c>
      <c r="N236" s="485">
        <v>0.86013793103448277</v>
      </c>
      <c r="O236" s="485">
        <v>0.8535172413793104</v>
      </c>
      <c r="P236" s="485">
        <v>0.7608275862068965</v>
      </c>
      <c r="Q236" s="485">
        <v>0.32275862068965516</v>
      </c>
      <c r="R236" s="486">
        <f t="shared" si="3"/>
        <v>0.71963218390804584</v>
      </c>
    </row>
    <row r="237" spans="1:18" ht="15.75" hidden="1">
      <c r="A237" s="481">
        <v>232</v>
      </c>
      <c r="B237" s="482" t="s">
        <v>937</v>
      </c>
      <c r="C237" s="483" t="s">
        <v>938</v>
      </c>
      <c r="D237" s="483" t="s">
        <v>502</v>
      </c>
      <c r="E237" s="484">
        <v>140</v>
      </c>
      <c r="F237" s="485">
        <v>0.12171428571428571</v>
      </c>
      <c r="G237" s="485">
        <v>0.1</v>
      </c>
      <c r="H237" s="485">
        <v>0.12171428571428571</v>
      </c>
      <c r="I237" s="485">
        <v>0.13828571428571429</v>
      </c>
      <c r="J237" s="485">
        <v>0.10571428571428572</v>
      </c>
      <c r="K237" s="485">
        <v>0.10514285714285715</v>
      </c>
      <c r="L237" s="485">
        <v>0.11257142857142857</v>
      </c>
      <c r="M237" s="485">
        <v>8.5714285714285715E-2</v>
      </c>
      <c r="N237" s="485">
        <v>0.17542857142857141</v>
      </c>
      <c r="O237" s="485">
        <v>7.0857142857142855E-2</v>
      </c>
      <c r="P237" s="485">
        <v>8.4571428571428575E-2</v>
      </c>
      <c r="Q237" s="485">
        <v>9.3714285714285708E-2</v>
      </c>
      <c r="R237" s="486">
        <f t="shared" si="3"/>
        <v>0.10961904761904762</v>
      </c>
    </row>
    <row r="238" spans="1:18" ht="15.75" hidden="1">
      <c r="A238" s="481">
        <v>233</v>
      </c>
      <c r="B238" s="487" t="s">
        <v>939</v>
      </c>
      <c r="C238" s="346" t="s">
        <v>639</v>
      </c>
      <c r="D238" s="346" t="s">
        <v>840</v>
      </c>
      <c r="E238" s="484">
        <v>4045</v>
      </c>
      <c r="F238" s="485">
        <v>0.20173053152039555</v>
      </c>
      <c r="G238" s="485">
        <v>2.5216316440049444E-2</v>
      </c>
      <c r="H238" s="485">
        <v>7.4165636588380719E-3</v>
      </c>
      <c r="I238" s="485">
        <v>0.50729295426452414</v>
      </c>
      <c r="J238" s="485">
        <v>0.70309023485784916</v>
      </c>
      <c r="K238" s="485">
        <v>0.69122373300370832</v>
      </c>
      <c r="L238" s="485">
        <v>0.52805933250927073</v>
      </c>
      <c r="M238" s="485">
        <v>7.4165636588380719E-3</v>
      </c>
      <c r="N238" s="485">
        <v>6.5265760197775025E-2</v>
      </c>
      <c r="O238" s="485">
        <v>0.43164400494437577</v>
      </c>
      <c r="P238" s="485">
        <v>0.10828182941903584</v>
      </c>
      <c r="Q238" s="485">
        <v>0.5681087762669963</v>
      </c>
      <c r="R238" s="486">
        <f>AVERAGE(F238:Q238)</f>
        <v>0.3203955500618047</v>
      </c>
    </row>
    <row r="239" spans="1:18" ht="15.75" hidden="1">
      <c r="A239" s="481">
        <v>234</v>
      </c>
      <c r="B239" s="487" t="s">
        <v>940</v>
      </c>
      <c r="C239" s="346" t="s">
        <v>639</v>
      </c>
      <c r="D239" s="346" t="s">
        <v>840</v>
      </c>
      <c r="E239" s="484">
        <v>2720</v>
      </c>
      <c r="F239" s="485">
        <v>0.33264705882352941</v>
      </c>
      <c r="G239" s="485">
        <v>0.35029411764705881</v>
      </c>
      <c r="H239" s="485">
        <v>4.4117647058823529E-3</v>
      </c>
      <c r="I239" s="485">
        <v>0.23294117647058823</v>
      </c>
      <c r="J239" s="485">
        <v>0.80029411764705893</v>
      </c>
      <c r="K239" s="485">
        <v>0.78264705882352947</v>
      </c>
      <c r="L239" s="485">
        <v>0.40764705882352942</v>
      </c>
      <c r="M239" s="485">
        <v>0.21352941176470586</v>
      </c>
      <c r="N239" s="485">
        <v>0.35029411764705881</v>
      </c>
      <c r="O239" s="485">
        <v>0.57970588235294118</v>
      </c>
      <c r="P239" s="485">
        <v>0.52500000000000002</v>
      </c>
      <c r="Q239" s="485">
        <v>0.60882352941176465</v>
      </c>
      <c r="R239" s="486">
        <f>AVERAGE(F239:Q239)</f>
        <v>0.43235294117647061</v>
      </c>
    </row>
    <row r="240" spans="1:18" ht="15.75" hidden="1">
      <c r="A240" s="481">
        <v>235</v>
      </c>
      <c r="B240" s="487" t="s">
        <v>941</v>
      </c>
      <c r="C240" s="346" t="s">
        <v>639</v>
      </c>
      <c r="D240" s="346" t="s">
        <v>840</v>
      </c>
      <c r="E240" s="484">
        <v>5200</v>
      </c>
      <c r="F240" s="485">
        <v>0.38769230769230767</v>
      </c>
      <c r="G240" s="485">
        <v>0.12576923076923077</v>
      </c>
      <c r="H240" s="485">
        <v>0.09</v>
      </c>
      <c r="I240" s="485">
        <v>0.20076923076923076</v>
      </c>
      <c r="J240" s="485">
        <v>0.66230769230769226</v>
      </c>
      <c r="K240" s="485">
        <v>0.72576923076923072</v>
      </c>
      <c r="L240" s="485">
        <v>0.42346153846153844</v>
      </c>
      <c r="M240" s="485">
        <v>0.24461538461538462</v>
      </c>
      <c r="N240" s="485">
        <v>0.69</v>
      </c>
      <c r="O240" s="485">
        <v>0.66346153846153844</v>
      </c>
      <c r="P240" s="485">
        <v>0.71076923076923082</v>
      </c>
      <c r="Q240" s="485">
        <v>0.7961538461538461</v>
      </c>
      <c r="R240" s="486">
        <f>AVERAGE(F240:Q240)</f>
        <v>0.47673076923076918</v>
      </c>
    </row>
    <row r="241" spans="1:18" ht="15.75" hidden="1">
      <c r="A241" s="481">
        <v>236</v>
      </c>
      <c r="B241" s="482" t="s">
        <v>944</v>
      </c>
      <c r="C241" s="483" t="s">
        <v>945</v>
      </c>
      <c r="D241" s="483" t="s">
        <v>496</v>
      </c>
      <c r="E241" s="484">
        <v>293</v>
      </c>
      <c r="F241" s="485">
        <v>0.21215017064846414</v>
      </c>
      <c r="G241" s="485">
        <v>0.25965870307167233</v>
      </c>
      <c r="H241" s="485">
        <v>0.26293515358361774</v>
      </c>
      <c r="I241" s="485">
        <v>0.23262798634812284</v>
      </c>
      <c r="J241" s="485">
        <v>0.23999999999999996</v>
      </c>
      <c r="K241" s="485">
        <v>0.24491467576791812</v>
      </c>
      <c r="L241" s="485">
        <v>0.20477815699658702</v>
      </c>
      <c r="M241" s="485">
        <v>0.17856655290102388</v>
      </c>
      <c r="N241" s="485">
        <v>0.3268259385665529</v>
      </c>
      <c r="O241" s="485">
        <v>0.16873720136518772</v>
      </c>
      <c r="P241" s="485">
        <v>0.22034129692832766</v>
      </c>
      <c r="Q241" s="485">
        <v>0.26948805460750852</v>
      </c>
      <c r="R241" s="486">
        <f t="shared" si="3"/>
        <v>0.23508532423208192</v>
      </c>
    </row>
    <row r="242" spans="1:18" ht="15.75" hidden="1">
      <c r="A242" s="481">
        <v>237</v>
      </c>
      <c r="B242" s="482" t="s">
        <v>946</v>
      </c>
      <c r="C242" s="483" t="s">
        <v>947</v>
      </c>
      <c r="D242" s="483" t="s">
        <v>496</v>
      </c>
      <c r="E242" s="484">
        <v>254.44444444444443</v>
      </c>
      <c r="F242" s="485">
        <v>0.24838427947598257</v>
      </c>
      <c r="G242" s="485">
        <v>0.37980786026200875</v>
      </c>
      <c r="H242" s="485">
        <v>0.44080349344978165</v>
      </c>
      <c r="I242" s="485">
        <v>0.35088209606986903</v>
      </c>
      <c r="J242" s="485">
        <v>0.26096069868995636</v>
      </c>
      <c r="K242" s="485">
        <v>0.27668122270742362</v>
      </c>
      <c r="L242" s="485">
        <v>0.25655895196506551</v>
      </c>
      <c r="M242" s="485">
        <v>0.11947598253275109</v>
      </c>
      <c r="N242" s="485">
        <v>8.9921397379912671E-2</v>
      </c>
      <c r="O242" s="485">
        <v>7.105676855895196E-2</v>
      </c>
      <c r="P242" s="485">
        <v>9.1807860262008739E-2</v>
      </c>
      <c r="Q242" s="485">
        <v>0.46218340611353714</v>
      </c>
      <c r="R242" s="486">
        <f t="shared" si="3"/>
        <v>0.2540436681222708</v>
      </c>
    </row>
    <row r="243" spans="1:18" ht="15.75" hidden="1">
      <c r="A243" s="481">
        <v>238</v>
      </c>
      <c r="B243" s="482" t="s">
        <v>948</v>
      </c>
      <c r="C243" s="483" t="s">
        <v>949</v>
      </c>
      <c r="D243" s="483" t="s">
        <v>499</v>
      </c>
      <c r="E243" s="484">
        <v>245</v>
      </c>
      <c r="F243" s="485">
        <v>0.6622040816326531</v>
      </c>
      <c r="G243" s="485">
        <v>0.75755102040816324</v>
      </c>
      <c r="H243" s="485">
        <v>0.60081632653061223</v>
      </c>
      <c r="I243" s="485">
        <v>0.54465306122448975</v>
      </c>
      <c r="J243" s="485">
        <v>9.66530612244898E-2</v>
      </c>
      <c r="K243" s="485">
        <v>0.52244897959183678</v>
      </c>
      <c r="L243" s="485">
        <v>0.50416326530612243</v>
      </c>
      <c r="M243" s="485">
        <v>0.49240816326530612</v>
      </c>
      <c r="N243" s="485">
        <v>0.62824489795918359</v>
      </c>
      <c r="O243" s="485">
        <v>0.25991836734693879</v>
      </c>
      <c r="P243" s="485">
        <v>0.11755102040816327</v>
      </c>
      <c r="Q243" s="485">
        <v>5.8775510204081637E-2</v>
      </c>
      <c r="R243" s="486">
        <f t="shared" si="3"/>
        <v>0.43711564625850335</v>
      </c>
    </row>
    <row r="244" spans="1:18" ht="15.75" hidden="1">
      <c r="A244" s="481">
        <v>239</v>
      </c>
      <c r="B244" s="482" t="s">
        <v>950</v>
      </c>
      <c r="C244" s="483" t="s">
        <v>951</v>
      </c>
      <c r="D244" s="483" t="s">
        <v>496</v>
      </c>
      <c r="E244" s="484">
        <v>200</v>
      </c>
      <c r="F244" s="485">
        <v>2.4799999999999999E-2</v>
      </c>
      <c r="G244" s="485">
        <v>2.7200000000000002E-2</v>
      </c>
      <c r="H244" s="485">
        <v>2.7200000000000002E-2</v>
      </c>
      <c r="I244" s="485">
        <v>1.84E-2</v>
      </c>
      <c r="J244" s="485">
        <v>1.6799999999999999E-2</v>
      </c>
      <c r="K244" s="485">
        <v>0.45760000000000001</v>
      </c>
      <c r="L244" s="485">
        <v>1.6799999999999999E-2</v>
      </c>
      <c r="M244" s="485">
        <v>3.2000000000000001E-2</v>
      </c>
      <c r="N244" s="485">
        <v>0.54799999999999993</v>
      </c>
      <c r="O244" s="485">
        <v>0.55359999999999998</v>
      </c>
      <c r="P244" s="485">
        <v>3.5200000000000002E-2</v>
      </c>
      <c r="Q244" s="485">
        <v>0.56479999999999997</v>
      </c>
      <c r="R244" s="486">
        <f t="shared" si="3"/>
        <v>0.19353333333333333</v>
      </c>
    </row>
    <row r="245" spans="1:18" ht="15.75" hidden="1">
      <c r="A245" s="481">
        <v>240</v>
      </c>
      <c r="B245" s="482" t="s">
        <v>952</v>
      </c>
      <c r="C245" s="483" t="s">
        <v>953</v>
      </c>
      <c r="D245" s="483" t="s">
        <v>499</v>
      </c>
      <c r="E245" s="484">
        <v>361.11111111111109</v>
      </c>
      <c r="F245" s="485">
        <v>1.0061114754098361</v>
      </c>
      <c r="G245" s="485">
        <v>0.81348196721311483</v>
      </c>
      <c r="H245" s="485">
        <v>0.84461538461538466</v>
      </c>
      <c r="I245" s="485">
        <v>0.67236923076923083</v>
      </c>
      <c r="J245" s="485">
        <v>0.7726153846153847</v>
      </c>
      <c r="K245" s="485">
        <v>0.68898461538461542</v>
      </c>
      <c r="L245" s="485">
        <v>0.94873846153846164</v>
      </c>
      <c r="M245" s="485">
        <v>0.90553846153846163</v>
      </c>
      <c r="N245" s="485">
        <v>0.80695384615384613</v>
      </c>
      <c r="O245" s="485">
        <v>0.85403076923076926</v>
      </c>
      <c r="P245" s="485">
        <v>0.98695384615384618</v>
      </c>
      <c r="Q245" s="485">
        <v>0.89667692307692315</v>
      </c>
      <c r="R245" s="486">
        <f t="shared" si="3"/>
        <v>0.8497558638083228</v>
      </c>
    </row>
    <row r="246" spans="1:18" ht="15.75" hidden="1">
      <c r="A246" s="481">
        <v>241</v>
      </c>
      <c r="B246" s="482" t="s">
        <v>954</v>
      </c>
      <c r="C246" s="483" t="s">
        <v>955</v>
      </c>
      <c r="D246" s="483" t="s">
        <v>499</v>
      </c>
      <c r="E246" s="484">
        <v>144</v>
      </c>
      <c r="F246" s="485">
        <v>0.51833333333333331</v>
      </c>
      <c r="G246" s="485">
        <v>0.99555555555555564</v>
      </c>
      <c r="H246" s="485">
        <v>0.89166666666666672</v>
      </c>
      <c r="I246" s="485">
        <v>0.55388888888888888</v>
      </c>
      <c r="J246" s="485">
        <v>2.1111111111111112E-2</v>
      </c>
      <c r="K246" s="485">
        <v>2.0555555555555556E-2</v>
      </c>
      <c r="L246" s="485">
        <v>0.42888888888888888</v>
      </c>
      <c r="M246" s="485">
        <v>0.66055555555555556</v>
      </c>
      <c r="N246" s="485">
        <v>1.0955555555555554</v>
      </c>
      <c r="O246" s="485">
        <v>1.2577777777777779</v>
      </c>
      <c r="P246" s="485">
        <v>1.1327777777777779</v>
      </c>
      <c r="Q246" s="485">
        <v>1.1872222222222222</v>
      </c>
      <c r="R246" s="486">
        <f t="shared" si="3"/>
        <v>0.73032407407407407</v>
      </c>
    </row>
    <row r="247" spans="1:18" ht="15.75" hidden="1">
      <c r="A247" s="481">
        <v>242</v>
      </c>
      <c r="B247" s="482" t="s">
        <v>956</v>
      </c>
      <c r="C247" s="483" t="s">
        <v>957</v>
      </c>
      <c r="D247" s="483" t="s">
        <v>496</v>
      </c>
      <c r="E247" s="484">
        <v>350</v>
      </c>
      <c r="F247" s="485">
        <v>0.53714285714285714</v>
      </c>
      <c r="G247" s="485">
        <v>0.7360000000000001</v>
      </c>
      <c r="H247" s="485">
        <v>0.75542857142857134</v>
      </c>
      <c r="I247" s="485">
        <v>0.83199999999999996</v>
      </c>
      <c r="J247" s="485">
        <v>0.65028571428571424</v>
      </c>
      <c r="K247" s="485">
        <v>0.85142857142857142</v>
      </c>
      <c r="L247" s="485">
        <v>0.85257142857142854</v>
      </c>
      <c r="M247" s="485">
        <v>1.1897142857142857</v>
      </c>
      <c r="N247" s="485">
        <v>0.99657142857142855</v>
      </c>
      <c r="O247" s="485">
        <v>1.0731428571428572</v>
      </c>
      <c r="P247" s="485">
        <v>1.2285714285714286</v>
      </c>
      <c r="Q247" s="485">
        <v>1.1679999999999999</v>
      </c>
      <c r="R247" s="486">
        <f t="shared" si="3"/>
        <v>0.90590476190476166</v>
      </c>
    </row>
    <row r="248" spans="1:18" ht="15.75" hidden="1">
      <c r="A248" s="481">
        <v>243</v>
      </c>
      <c r="B248" s="482" t="s">
        <v>958</v>
      </c>
      <c r="C248" s="483" t="s">
        <v>959</v>
      </c>
      <c r="D248" s="483" t="s">
        <v>496</v>
      </c>
      <c r="E248" s="484">
        <v>267.77777777777777</v>
      </c>
      <c r="F248" s="485">
        <v>0</v>
      </c>
      <c r="G248" s="485">
        <v>0</v>
      </c>
      <c r="H248" s="485">
        <v>2.4199170124481331E-2</v>
      </c>
      <c r="I248" s="485">
        <v>3.3161825726141084E-2</v>
      </c>
      <c r="J248" s="485">
        <v>2.9576763485477178E-2</v>
      </c>
      <c r="K248" s="485">
        <v>2.9576763485477178E-2</v>
      </c>
      <c r="L248" s="485">
        <v>3.4058091286307053E-2</v>
      </c>
      <c r="M248" s="485">
        <v>2.599170124481328E-2</v>
      </c>
      <c r="N248" s="485">
        <v>3.5850622406639006E-2</v>
      </c>
      <c r="O248" s="485">
        <v>3.3161825726141084E-2</v>
      </c>
      <c r="P248" s="485">
        <v>2.599170124481328E-2</v>
      </c>
      <c r="Q248" s="485">
        <v>0.40511203319502076</v>
      </c>
      <c r="R248" s="486">
        <f t="shared" si="3"/>
        <v>5.6390041493775932E-2</v>
      </c>
    </row>
    <row r="249" spans="1:18" ht="15.75" hidden="1">
      <c r="A249" s="481">
        <v>244</v>
      </c>
      <c r="B249" s="482" t="s">
        <v>3971</v>
      </c>
      <c r="C249" s="483" t="s">
        <v>3448</v>
      </c>
      <c r="D249" s="483" t="s">
        <v>526</v>
      </c>
      <c r="E249" s="484">
        <v>733.88888888888891</v>
      </c>
      <c r="F249" s="485">
        <v>0</v>
      </c>
      <c r="G249" s="485">
        <v>0</v>
      </c>
      <c r="H249" s="485">
        <v>0</v>
      </c>
      <c r="I249" s="485">
        <v>0</v>
      </c>
      <c r="J249" s="485">
        <v>0</v>
      </c>
      <c r="K249" s="485">
        <v>0</v>
      </c>
      <c r="L249" s="485">
        <v>0</v>
      </c>
      <c r="M249" s="485">
        <v>0.17201514004542012</v>
      </c>
      <c r="N249" s="485">
        <v>0.17005299015897046</v>
      </c>
      <c r="O249" s="485">
        <v>0</v>
      </c>
      <c r="P249" s="485">
        <v>0</v>
      </c>
      <c r="Q249" s="485">
        <v>0</v>
      </c>
      <c r="R249" s="486">
        <f t="shared" si="3"/>
        <v>2.8505677517032549E-2</v>
      </c>
    </row>
    <row r="250" spans="1:18" ht="15.75" hidden="1">
      <c r="A250" s="481">
        <v>245</v>
      </c>
      <c r="B250" s="482" t="s">
        <v>960</v>
      </c>
      <c r="C250" s="483" t="s">
        <v>961</v>
      </c>
      <c r="D250" s="483" t="s">
        <v>499</v>
      </c>
      <c r="E250" s="484">
        <v>361</v>
      </c>
      <c r="F250" s="485">
        <v>0.79977839335180068</v>
      </c>
      <c r="G250" s="485">
        <v>0.8735734072022161</v>
      </c>
      <c r="H250" s="485">
        <v>1.009639889196676</v>
      </c>
      <c r="I250" s="485">
        <v>0.9568975069252077</v>
      </c>
      <c r="J250" s="485">
        <v>0.92166204986149591</v>
      </c>
      <c r="K250" s="485">
        <v>0.97373961218836558</v>
      </c>
      <c r="L250" s="485">
        <v>0.9755124653739613</v>
      </c>
      <c r="M250" s="485">
        <v>0.964432132963989</v>
      </c>
      <c r="N250" s="485">
        <v>0.94182825484764543</v>
      </c>
      <c r="O250" s="485">
        <v>0.9513573407202216</v>
      </c>
      <c r="P250" s="485">
        <v>0.93096952908587249</v>
      </c>
      <c r="Q250" s="485">
        <v>0.89196675900277012</v>
      </c>
      <c r="R250" s="486">
        <f t="shared" si="3"/>
        <v>0.93261311172668526</v>
      </c>
    </row>
    <row r="251" spans="1:18" ht="15.75" hidden="1">
      <c r="A251" s="481">
        <v>246</v>
      </c>
      <c r="B251" s="482" t="s">
        <v>962</v>
      </c>
      <c r="C251" s="483" t="s">
        <v>963</v>
      </c>
      <c r="D251" s="483" t="s">
        <v>496</v>
      </c>
      <c r="E251" s="484">
        <v>250</v>
      </c>
      <c r="F251" s="485">
        <v>0.4728</v>
      </c>
      <c r="G251" s="485">
        <v>0.49919999999999998</v>
      </c>
      <c r="H251" s="485">
        <v>0.47520000000000001</v>
      </c>
      <c r="I251" s="485">
        <v>0.43439999999999995</v>
      </c>
      <c r="J251" s="485">
        <v>0.43439999999999995</v>
      </c>
      <c r="K251" s="485">
        <v>0.72320000000000007</v>
      </c>
      <c r="L251" s="485">
        <v>0.67327999999999999</v>
      </c>
      <c r="M251" s="485">
        <v>0.62848000000000004</v>
      </c>
      <c r="N251" s="485">
        <v>0.61184000000000005</v>
      </c>
      <c r="O251" s="485">
        <v>0.62015999999999993</v>
      </c>
      <c r="P251" s="485">
        <v>0.62208000000000008</v>
      </c>
      <c r="Q251" s="485">
        <v>0.624</v>
      </c>
      <c r="R251" s="486">
        <f t="shared" si="3"/>
        <v>0.56825333333333339</v>
      </c>
    </row>
    <row r="252" spans="1:18" ht="15.75" hidden="1">
      <c r="A252" s="481">
        <v>247</v>
      </c>
      <c r="B252" s="482" t="s">
        <v>964</v>
      </c>
      <c r="C252" s="483" t="s">
        <v>965</v>
      </c>
      <c r="D252" s="483" t="s">
        <v>499</v>
      </c>
      <c r="E252" s="484">
        <v>130</v>
      </c>
      <c r="F252" s="485">
        <v>0.67261538461538461</v>
      </c>
      <c r="G252" s="485">
        <v>1.0184615384615385</v>
      </c>
      <c r="H252" s="485">
        <v>0.97476923076923072</v>
      </c>
      <c r="I252" s="485">
        <v>1.0147692307692306</v>
      </c>
      <c r="J252" s="485">
        <v>1.0763076923076922</v>
      </c>
      <c r="K252" s="485">
        <v>1.0209230769230768</v>
      </c>
      <c r="L252" s="485">
        <v>1.0449230769230768</v>
      </c>
      <c r="M252" s="485">
        <v>1.0720000000000001</v>
      </c>
      <c r="N252" s="485">
        <v>0.99630769230769234</v>
      </c>
      <c r="O252" s="485">
        <v>1.1279999999999999</v>
      </c>
      <c r="P252" s="485">
        <v>1.2412307692307694</v>
      </c>
      <c r="Q252" s="485">
        <v>1.0473846153846154</v>
      </c>
      <c r="R252" s="486">
        <f t="shared" si="3"/>
        <v>1.0256410256410255</v>
      </c>
    </row>
    <row r="253" spans="1:18" ht="15.75" hidden="1">
      <c r="A253" s="481">
        <v>248</v>
      </c>
      <c r="B253" s="482" t="s">
        <v>966</v>
      </c>
      <c r="C253" s="483" t="s">
        <v>967</v>
      </c>
      <c r="D253" s="483" t="s">
        <v>499</v>
      </c>
      <c r="E253" s="484">
        <v>140</v>
      </c>
      <c r="F253" s="485">
        <v>0.94114285714285706</v>
      </c>
      <c r="G253" s="485">
        <v>0.91085714285714281</v>
      </c>
      <c r="H253" s="485">
        <v>0.89142857142857146</v>
      </c>
      <c r="I253" s="485">
        <v>0.85485714285714287</v>
      </c>
      <c r="J253" s="485">
        <v>0.87771428571428567</v>
      </c>
      <c r="K253" s="485">
        <v>0.82571428571428562</v>
      </c>
      <c r="L253" s="485">
        <v>0.80514285714285716</v>
      </c>
      <c r="M253" s="485">
        <v>0.92228571428571426</v>
      </c>
      <c r="N253" s="485">
        <v>0.90228571428571425</v>
      </c>
      <c r="O253" s="485">
        <v>0.83485714285714285</v>
      </c>
      <c r="P253" s="485">
        <v>0.89257142857142857</v>
      </c>
      <c r="Q253" s="485">
        <v>0.89542857142857146</v>
      </c>
      <c r="R253" s="486">
        <f t="shared" si="3"/>
        <v>0.8795238095238096</v>
      </c>
    </row>
    <row r="254" spans="1:18" ht="15.75" hidden="1">
      <c r="A254" s="481">
        <v>249</v>
      </c>
      <c r="B254" s="482" t="s">
        <v>968</v>
      </c>
      <c r="C254" s="483" t="s">
        <v>969</v>
      </c>
      <c r="D254" s="483" t="s">
        <v>499</v>
      </c>
      <c r="E254" s="484">
        <v>170</v>
      </c>
      <c r="F254" s="485">
        <v>1.0169411764705882</v>
      </c>
      <c r="G254" s="485">
        <v>1.0282352941176471</v>
      </c>
      <c r="H254" s="485">
        <v>1.1190588235294119</v>
      </c>
      <c r="I254" s="485">
        <v>1.0611764705882354</v>
      </c>
      <c r="J254" s="485">
        <v>1.1684705882352939</v>
      </c>
      <c r="K254" s="485">
        <v>1.1905882352941177</v>
      </c>
      <c r="L254" s="485">
        <v>1.2084705882352942</v>
      </c>
      <c r="M254" s="485">
        <v>1.1736470588235295</v>
      </c>
      <c r="N254" s="485">
        <v>1.1200000000000001</v>
      </c>
      <c r="O254" s="485">
        <v>1.2065882352941177</v>
      </c>
      <c r="P254" s="485">
        <v>1.2574117647058822</v>
      </c>
      <c r="Q254" s="485">
        <v>1.2898823529411765</v>
      </c>
      <c r="R254" s="486">
        <f t="shared" si="3"/>
        <v>1.1533725490196081</v>
      </c>
    </row>
    <row r="255" spans="1:18" ht="15.75" hidden="1">
      <c r="A255" s="481">
        <v>250</v>
      </c>
      <c r="B255" s="482" t="s">
        <v>970</v>
      </c>
      <c r="C255" s="483" t="s">
        <v>971</v>
      </c>
      <c r="D255" s="483" t="s">
        <v>496</v>
      </c>
      <c r="E255" s="484">
        <v>110</v>
      </c>
      <c r="F255" s="485">
        <v>0.21090909090909091</v>
      </c>
      <c r="G255" s="485">
        <v>0.61381818181818182</v>
      </c>
      <c r="H255" s="485">
        <v>0.62981818181818183</v>
      </c>
      <c r="I255" s="485">
        <v>0.63418181818181818</v>
      </c>
      <c r="J255" s="485">
        <v>0.50763636363636366</v>
      </c>
      <c r="K255" s="485">
        <v>0.50909090909090904</v>
      </c>
      <c r="L255" s="485">
        <v>0.46109090909090911</v>
      </c>
      <c r="M255" s="485">
        <v>0.34909090909090906</v>
      </c>
      <c r="N255" s="485">
        <v>0.28363636363636363</v>
      </c>
      <c r="O255" s="485">
        <v>0.28363636363636363</v>
      </c>
      <c r="P255" s="485">
        <v>0.29236363636363633</v>
      </c>
      <c r="Q255" s="485">
        <v>0.38545454545454544</v>
      </c>
      <c r="R255" s="486">
        <f t="shared" si="3"/>
        <v>0.43006060606060603</v>
      </c>
    </row>
    <row r="256" spans="1:18" ht="15.75" hidden="1">
      <c r="A256" s="481">
        <v>251</v>
      </c>
      <c r="B256" s="482" t="s">
        <v>972</v>
      </c>
      <c r="C256" s="483" t="s">
        <v>973</v>
      </c>
      <c r="D256" s="483" t="s">
        <v>499</v>
      </c>
      <c r="E256" s="484">
        <v>155</v>
      </c>
      <c r="F256" s="485">
        <v>1.0492903225806451</v>
      </c>
      <c r="G256" s="485">
        <v>1.0750967741935482</v>
      </c>
      <c r="H256" s="485">
        <v>1.2134193548387098</v>
      </c>
      <c r="I256" s="485">
        <v>1.2412903225806451</v>
      </c>
      <c r="J256" s="485">
        <v>1.0709677419354839</v>
      </c>
      <c r="K256" s="485">
        <v>1.096774193548387</v>
      </c>
      <c r="L256" s="485">
        <v>1.1587096774193548</v>
      </c>
      <c r="M256" s="485">
        <v>1.0141935483870967</v>
      </c>
      <c r="N256" s="485">
        <v>1.0709677419354839</v>
      </c>
      <c r="O256" s="485">
        <v>0.11612903225806452</v>
      </c>
      <c r="P256" s="485">
        <v>1.215483870967742</v>
      </c>
      <c r="Q256" s="485">
        <v>1.1360000000000001</v>
      </c>
      <c r="R256" s="486">
        <f t="shared" si="3"/>
        <v>1.0381935483870965</v>
      </c>
    </row>
    <row r="257" spans="1:18" ht="15.75" hidden="1">
      <c r="A257" s="481">
        <v>252</v>
      </c>
      <c r="B257" s="482" t="s">
        <v>974</v>
      </c>
      <c r="C257" s="483" t="s">
        <v>975</v>
      </c>
      <c r="D257" s="483" t="s">
        <v>499</v>
      </c>
      <c r="E257" s="484">
        <v>165</v>
      </c>
      <c r="F257" s="485">
        <v>0.88678787878787879</v>
      </c>
      <c r="G257" s="485">
        <v>1.136969696969697</v>
      </c>
      <c r="H257" s="485">
        <v>0.99103030303030304</v>
      </c>
      <c r="I257" s="485">
        <v>0.89163636363636367</v>
      </c>
      <c r="J257" s="485">
        <v>1.0487272727272727</v>
      </c>
      <c r="K257" s="485">
        <v>1.0094545454545454</v>
      </c>
      <c r="L257" s="485">
        <v>0.88581818181818184</v>
      </c>
      <c r="M257" s="485">
        <v>1.0303030303030303</v>
      </c>
      <c r="N257" s="485">
        <v>0.85624242424242425</v>
      </c>
      <c r="O257" s="485">
        <v>0.93090909090909091</v>
      </c>
      <c r="P257" s="485">
        <v>1.1888484848484848</v>
      </c>
      <c r="Q257" s="485">
        <v>1.2465454545454546</v>
      </c>
      <c r="R257" s="486">
        <f t="shared" si="3"/>
        <v>1.0086060606060607</v>
      </c>
    </row>
    <row r="258" spans="1:18" ht="15.75" hidden="1">
      <c r="A258" s="481">
        <v>253</v>
      </c>
      <c r="B258" s="482" t="s">
        <v>976</v>
      </c>
      <c r="C258" s="483" t="s">
        <v>977</v>
      </c>
      <c r="D258" s="483" t="s">
        <v>499</v>
      </c>
      <c r="E258" s="484">
        <v>380</v>
      </c>
      <c r="F258" s="485">
        <v>0.67200000000000004</v>
      </c>
      <c r="G258" s="485">
        <v>0.81284210526315792</v>
      </c>
      <c r="H258" s="485">
        <v>0.69663157894736849</v>
      </c>
      <c r="I258" s="485">
        <v>0.82357894736842097</v>
      </c>
      <c r="J258" s="485">
        <v>0.86778947368421055</v>
      </c>
      <c r="K258" s="485">
        <v>0.74084210526315786</v>
      </c>
      <c r="L258" s="485">
        <v>0.70547368421052625</v>
      </c>
      <c r="M258" s="485">
        <v>0.81978947368421051</v>
      </c>
      <c r="N258" s="485">
        <v>0.72000000000000008</v>
      </c>
      <c r="O258" s="485">
        <v>0.78315789473684216</v>
      </c>
      <c r="P258" s="485">
        <v>0.71431578947368424</v>
      </c>
      <c r="Q258" s="485">
        <v>0.70863157894736839</v>
      </c>
      <c r="R258" s="486">
        <f t="shared" si="3"/>
        <v>0.75542105263157888</v>
      </c>
    </row>
    <row r="259" spans="1:18" ht="15.75" hidden="1">
      <c r="A259" s="481">
        <v>254</v>
      </c>
      <c r="B259" s="482" t="s">
        <v>978</v>
      </c>
      <c r="C259" s="483" t="s">
        <v>979</v>
      </c>
      <c r="D259" s="483" t="s">
        <v>499</v>
      </c>
      <c r="E259" s="484">
        <v>171</v>
      </c>
      <c r="F259" s="485">
        <v>0.98979310344827598</v>
      </c>
      <c r="G259" s="485">
        <v>1.1122758620689654</v>
      </c>
      <c r="H259" s="485">
        <v>1.0714482758620691</v>
      </c>
      <c r="I259" s="485">
        <v>0.91134502923976612</v>
      </c>
      <c r="J259" s="485">
        <v>0.95812865497076027</v>
      </c>
      <c r="K259" s="485">
        <v>0.97029239766081865</v>
      </c>
      <c r="L259" s="485">
        <v>1.0956725146198831</v>
      </c>
      <c r="M259" s="485">
        <v>1.2219883040935673</v>
      </c>
      <c r="N259" s="485">
        <v>0.99742690058479533</v>
      </c>
      <c r="O259" s="485">
        <v>0.86923976608187126</v>
      </c>
      <c r="P259" s="485">
        <v>1.0376608187134502</v>
      </c>
      <c r="Q259" s="485">
        <v>1.0170760233918128</v>
      </c>
      <c r="R259" s="486">
        <f t="shared" si="3"/>
        <v>1.0210289708946696</v>
      </c>
    </row>
    <row r="260" spans="1:18" ht="15.75" hidden="1">
      <c r="A260" s="481">
        <v>255</v>
      </c>
      <c r="B260" s="482" t="s">
        <v>980</v>
      </c>
      <c r="C260" s="483" t="s">
        <v>981</v>
      </c>
      <c r="D260" s="483" t="s">
        <v>499</v>
      </c>
      <c r="E260" s="484">
        <v>200</v>
      </c>
      <c r="F260" s="485">
        <v>0.81159999999999999</v>
      </c>
      <c r="G260" s="485">
        <v>0.91359999999999997</v>
      </c>
      <c r="H260" s="485">
        <v>0.87680000000000002</v>
      </c>
      <c r="I260" s="485">
        <v>0.88560000000000005</v>
      </c>
      <c r="J260" s="485">
        <v>0.94079999999999997</v>
      </c>
      <c r="K260" s="485">
        <v>0.96400000000000008</v>
      </c>
      <c r="L260" s="485">
        <v>0.88959999999999995</v>
      </c>
      <c r="M260" s="485">
        <v>0.872</v>
      </c>
      <c r="N260" s="485">
        <v>0.87120000000000009</v>
      </c>
      <c r="O260" s="485">
        <v>0.80120000000000002</v>
      </c>
      <c r="P260" s="485">
        <v>0.95840000000000003</v>
      </c>
      <c r="Q260" s="485">
        <v>1.012</v>
      </c>
      <c r="R260" s="486">
        <f t="shared" si="3"/>
        <v>0.89973333333333338</v>
      </c>
    </row>
    <row r="261" spans="1:18" ht="15.75" hidden="1">
      <c r="A261" s="481">
        <v>256</v>
      </c>
      <c r="B261" s="482" t="s">
        <v>982</v>
      </c>
      <c r="C261" s="483" t="s">
        <v>983</v>
      </c>
      <c r="D261" s="483" t="s">
        <v>499</v>
      </c>
      <c r="E261" s="484">
        <v>117</v>
      </c>
      <c r="F261" s="485">
        <v>1.275897435897436</v>
      </c>
      <c r="G261" s="485">
        <v>1.3832478632478633</v>
      </c>
      <c r="H261" s="485">
        <v>1.2164102564102564</v>
      </c>
      <c r="I261" s="485">
        <v>1.3846153846153846</v>
      </c>
      <c r="J261" s="485">
        <v>1.5213675213675213</v>
      </c>
      <c r="K261" s="485">
        <v>1.3182905982905984</v>
      </c>
      <c r="L261" s="485">
        <v>1.4817094017094019</v>
      </c>
      <c r="M261" s="485">
        <v>1.5035897435897434</v>
      </c>
      <c r="N261" s="485">
        <v>1.2704273504273502</v>
      </c>
      <c r="O261" s="485">
        <v>0.71521367521367529</v>
      </c>
      <c r="P261" s="485">
        <v>1.5206837606837607</v>
      </c>
      <c r="Q261" s="485">
        <v>1.5138461538461538</v>
      </c>
      <c r="R261" s="486">
        <f t="shared" si="3"/>
        <v>1.3421082621082625</v>
      </c>
    </row>
    <row r="262" spans="1:18" ht="15.75" hidden="1">
      <c r="A262" s="481">
        <v>257</v>
      </c>
      <c r="B262" s="482" t="s">
        <v>984</v>
      </c>
      <c r="C262" s="483" t="s">
        <v>985</v>
      </c>
      <c r="D262" s="483" t="s">
        <v>499</v>
      </c>
      <c r="E262" s="484">
        <v>611</v>
      </c>
      <c r="F262" s="485">
        <v>0.53484451718494275</v>
      </c>
      <c r="G262" s="485">
        <v>0.48932896890343702</v>
      </c>
      <c r="H262" s="485">
        <v>0.53072013093289683</v>
      </c>
      <c r="I262" s="485">
        <v>0.57122749590834698</v>
      </c>
      <c r="J262" s="485">
        <v>0.58963993453355157</v>
      </c>
      <c r="K262" s="485">
        <v>0.54265139116202943</v>
      </c>
      <c r="L262" s="485">
        <v>0.62882160392798692</v>
      </c>
      <c r="M262" s="485">
        <v>0.74474631751227505</v>
      </c>
      <c r="N262" s="485">
        <v>0.74415711947626839</v>
      </c>
      <c r="O262" s="485">
        <v>0.70468085106382983</v>
      </c>
      <c r="P262" s="485">
        <v>0.67934533551554821</v>
      </c>
      <c r="Q262" s="485">
        <v>0.58507364975450082</v>
      </c>
      <c r="R262" s="486">
        <f t="shared" si="3"/>
        <v>0.61210310965630121</v>
      </c>
    </row>
    <row r="263" spans="1:18" ht="15.75" hidden="1">
      <c r="A263" s="481">
        <v>258</v>
      </c>
      <c r="B263" s="482" t="s">
        <v>986</v>
      </c>
      <c r="C263" s="483" t="s">
        <v>987</v>
      </c>
      <c r="D263" s="483" t="s">
        <v>499</v>
      </c>
      <c r="E263" s="484">
        <v>277</v>
      </c>
      <c r="F263" s="485">
        <v>1.2441877256317688</v>
      </c>
      <c r="G263" s="485">
        <v>1.1789169675090252</v>
      </c>
      <c r="H263" s="485">
        <v>1.1760288808664259</v>
      </c>
      <c r="I263" s="485">
        <v>1.0986281588447653</v>
      </c>
      <c r="J263" s="485">
        <v>1.1332851985559567</v>
      </c>
      <c r="K263" s="485">
        <v>1.1396389891696752</v>
      </c>
      <c r="L263" s="485">
        <v>1.0408664259927798</v>
      </c>
      <c r="M263" s="485">
        <v>0.99985559566786997</v>
      </c>
      <c r="N263" s="485">
        <v>1.1217328519855596</v>
      </c>
      <c r="O263" s="485">
        <v>1.1615884476534295</v>
      </c>
      <c r="P263" s="485">
        <v>1.136173285198556</v>
      </c>
      <c r="Q263" s="485">
        <v>1.0703249097472924</v>
      </c>
      <c r="R263" s="486">
        <f t="shared" si="3"/>
        <v>1.1251022864019253</v>
      </c>
    </row>
    <row r="264" spans="1:18" ht="15.75" hidden="1">
      <c r="A264" s="481">
        <v>259</v>
      </c>
      <c r="B264" s="482" t="s">
        <v>988</v>
      </c>
      <c r="C264" s="483" t="s">
        <v>989</v>
      </c>
      <c r="D264" s="483" t="s">
        <v>499</v>
      </c>
      <c r="E264" s="484">
        <v>128</v>
      </c>
      <c r="F264" s="485">
        <v>1.0287500000000001</v>
      </c>
      <c r="G264" s="485">
        <v>1.120625</v>
      </c>
      <c r="H264" s="485">
        <v>1.0175000000000001</v>
      </c>
      <c r="I264" s="485">
        <v>1.1368750000000001</v>
      </c>
      <c r="J264" s="485">
        <v>1.0918749999999999</v>
      </c>
      <c r="K264" s="485">
        <v>0.84937499999999999</v>
      </c>
      <c r="L264" s="485">
        <v>1.0325</v>
      </c>
      <c r="M264" s="485">
        <v>1.0337499999999999</v>
      </c>
      <c r="N264" s="485">
        <v>1.0943750000000001</v>
      </c>
      <c r="O264" s="485">
        <v>1.1625000000000001</v>
      </c>
      <c r="P264" s="485">
        <v>1.1612499999999999</v>
      </c>
      <c r="Q264" s="485">
        <v>1.0262500000000001</v>
      </c>
      <c r="R264" s="486">
        <f t="shared" si="3"/>
        <v>1.0629687499999998</v>
      </c>
    </row>
    <row r="265" spans="1:18" ht="15.75" hidden="1">
      <c r="A265" s="481">
        <v>260</v>
      </c>
      <c r="B265" s="482" t="s">
        <v>990</v>
      </c>
      <c r="C265" s="483" t="s">
        <v>991</v>
      </c>
      <c r="D265" s="483" t="s">
        <v>499</v>
      </c>
      <c r="E265" s="484">
        <v>111</v>
      </c>
      <c r="F265" s="485">
        <v>1.9672072072072073</v>
      </c>
      <c r="G265" s="485">
        <v>1.954954954954955</v>
      </c>
      <c r="H265" s="485">
        <v>1.7917117117117116</v>
      </c>
      <c r="I265" s="485">
        <v>1.9401801801801803</v>
      </c>
      <c r="J265" s="485">
        <v>1.9798198198198198</v>
      </c>
      <c r="K265" s="485">
        <v>1.9437837837837837</v>
      </c>
      <c r="L265" s="485">
        <v>1.9751351351351352</v>
      </c>
      <c r="M265" s="485">
        <v>2.1261261261261262</v>
      </c>
      <c r="N265" s="485">
        <v>1.9906306306306307</v>
      </c>
      <c r="O265" s="485">
        <v>1.9963963963963964</v>
      </c>
      <c r="P265" s="485">
        <v>1.842162162162162</v>
      </c>
      <c r="Q265" s="485">
        <v>1.793153153153153</v>
      </c>
      <c r="R265" s="486">
        <f t="shared" si="3"/>
        <v>1.9417717717717717</v>
      </c>
    </row>
    <row r="266" spans="1:18" ht="15.75" hidden="1">
      <c r="A266" s="481">
        <v>261</v>
      </c>
      <c r="B266" s="482" t="s">
        <v>992</v>
      </c>
      <c r="C266" s="483" t="s">
        <v>993</v>
      </c>
      <c r="D266" s="483" t="s">
        <v>499</v>
      </c>
      <c r="E266" s="484">
        <v>450</v>
      </c>
      <c r="F266" s="485">
        <v>1.1381333333333332</v>
      </c>
      <c r="G266" s="485">
        <v>1.1685333333333334</v>
      </c>
      <c r="H266" s="485">
        <v>1.1578666666666666</v>
      </c>
      <c r="I266" s="485">
        <v>1.1429333333333334</v>
      </c>
      <c r="J266" s="485">
        <v>1.1792</v>
      </c>
      <c r="K266" s="485">
        <v>1.0880000000000001</v>
      </c>
      <c r="L266" s="485">
        <v>1.1040000000000001</v>
      </c>
      <c r="M266" s="485">
        <v>0.85173333333333323</v>
      </c>
      <c r="N266" s="485">
        <v>0.86293333333333333</v>
      </c>
      <c r="O266" s="485">
        <v>0.97653333333333336</v>
      </c>
      <c r="P266" s="485">
        <v>1.1674666666666667</v>
      </c>
      <c r="Q266" s="485">
        <v>1.1626666666666667</v>
      </c>
      <c r="R266" s="486">
        <f t="shared" si="3"/>
        <v>1.0833333333333333</v>
      </c>
    </row>
    <row r="267" spans="1:18" ht="15.75" hidden="1">
      <c r="A267" s="481">
        <v>262</v>
      </c>
      <c r="B267" s="482" t="s">
        <v>994</v>
      </c>
      <c r="C267" s="483" t="s">
        <v>995</v>
      </c>
      <c r="D267" s="483" t="s">
        <v>499</v>
      </c>
      <c r="E267" s="484">
        <v>180</v>
      </c>
      <c r="F267" s="485">
        <v>1.0537777777777779</v>
      </c>
      <c r="G267" s="485">
        <v>0.99422222222222223</v>
      </c>
      <c r="H267" s="485">
        <v>0.95866666666666667</v>
      </c>
      <c r="I267" s="485">
        <v>0.94355555555555559</v>
      </c>
      <c r="J267" s="485">
        <v>0.9555555555555556</v>
      </c>
      <c r="K267" s="485">
        <v>1.0075555555555555</v>
      </c>
      <c r="L267" s="485">
        <v>1.024</v>
      </c>
      <c r="M267" s="485">
        <v>1.016888888888889</v>
      </c>
      <c r="N267" s="485">
        <v>1.0062222222222224</v>
      </c>
      <c r="O267" s="485">
        <v>0.96044444444444443</v>
      </c>
      <c r="P267" s="485">
        <v>0.94</v>
      </c>
      <c r="Q267" s="485">
        <v>0.92977777777777781</v>
      </c>
      <c r="R267" s="486">
        <f t="shared" si="3"/>
        <v>0.98255555555555552</v>
      </c>
    </row>
    <row r="268" spans="1:18" ht="15.75" hidden="1">
      <c r="A268" s="481">
        <v>263</v>
      </c>
      <c r="B268" s="482" t="s">
        <v>996</v>
      </c>
      <c r="C268" s="483" t="s">
        <v>997</v>
      </c>
      <c r="D268" s="483" t="s">
        <v>499</v>
      </c>
      <c r="E268" s="484">
        <v>750</v>
      </c>
      <c r="F268" s="485">
        <v>0.87648000000000004</v>
      </c>
      <c r="G268" s="485">
        <v>0.92735999999999996</v>
      </c>
      <c r="H268" s="485">
        <v>0.97823999999999989</v>
      </c>
      <c r="I268" s="485">
        <v>0.95712000000000008</v>
      </c>
      <c r="J268" s="485">
        <v>0.97248000000000001</v>
      </c>
      <c r="K268" s="485">
        <v>0.86112</v>
      </c>
      <c r="L268" s="485">
        <v>0.88128000000000006</v>
      </c>
      <c r="M268" s="485">
        <v>0.98592000000000002</v>
      </c>
      <c r="N268" s="485">
        <v>0.94272</v>
      </c>
      <c r="O268" s="485">
        <v>0.96287999999999996</v>
      </c>
      <c r="P268" s="485">
        <v>0.95423999999999998</v>
      </c>
      <c r="Q268" s="485">
        <v>0.97536</v>
      </c>
      <c r="R268" s="486">
        <f t="shared" si="3"/>
        <v>0.9396000000000001</v>
      </c>
    </row>
    <row r="269" spans="1:18" ht="15.75" hidden="1">
      <c r="A269" s="481">
        <v>264</v>
      </c>
      <c r="B269" s="482" t="s">
        <v>998</v>
      </c>
      <c r="C269" s="483" t="s">
        <v>999</v>
      </c>
      <c r="D269" s="483" t="s">
        <v>499</v>
      </c>
      <c r="E269" s="484">
        <v>123</v>
      </c>
      <c r="F269" s="485">
        <v>1.2747967479674798</v>
      </c>
      <c r="G269" s="485">
        <v>1.231869918699187</v>
      </c>
      <c r="H269" s="485">
        <v>1.2065040650406504</v>
      </c>
      <c r="I269" s="485">
        <v>1.2331707317073171</v>
      </c>
      <c r="J269" s="485">
        <v>1.2266666666666666</v>
      </c>
      <c r="K269" s="485">
        <v>1.2123577235772358</v>
      </c>
      <c r="L269" s="485">
        <v>1.3216260162601625</v>
      </c>
      <c r="M269" s="485">
        <v>1.2494308943089432</v>
      </c>
      <c r="N269" s="485">
        <v>0.65951219512195125</v>
      </c>
      <c r="O269" s="485">
        <v>1.1954471544715446</v>
      </c>
      <c r="P269" s="485">
        <v>1.2091056910569105</v>
      </c>
      <c r="Q269" s="485">
        <v>1.2689430894308944</v>
      </c>
      <c r="R269" s="486">
        <f t="shared" si="3"/>
        <v>1.1907859078590788</v>
      </c>
    </row>
    <row r="270" spans="1:18" ht="15.75" hidden="1">
      <c r="A270" s="481">
        <v>265</v>
      </c>
      <c r="B270" s="482" t="s">
        <v>1000</v>
      </c>
      <c r="C270" s="483" t="s">
        <v>1001</v>
      </c>
      <c r="D270" s="483" t="s">
        <v>496</v>
      </c>
      <c r="E270" s="484">
        <v>350</v>
      </c>
      <c r="F270" s="485">
        <v>0.50422857142857136</v>
      </c>
      <c r="G270" s="485">
        <v>0.58102857142857145</v>
      </c>
      <c r="H270" s="485">
        <v>0.59840000000000004</v>
      </c>
      <c r="I270" s="485">
        <v>0.50971428571428568</v>
      </c>
      <c r="J270" s="485">
        <v>0.49737142857142863</v>
      </c>
      <c r="K270" s="485">
        <v>0.53302857142857141</v>
      </c>
      <c r="L270" s="485">
        <v>0.49005714285714291</v>
      </c>
      <c r="M270" s="485">
        <v>0.47131428571428574</v>
      </c>
      <c r="N270" s="485">
        <v>0.43108571428571429</v>
      </c>
      <c r="O270" s="485">
        <v>0.42742857142857144</v>
      </c>
      <c r="P270" s="485">
        <v>0.48411428571428572</v>
      </c>
      <c r="Q270" s="485">
        <v>0.51474285714285717</v>
      </c>
      <c r="R270" s="486">
        <f t="shared" si="3"/>
        <v>0.50354285714285718</v>
      </c>
    </row>
    <row r="271" spans="1:18" ht="15.75" hidden="1">
      <c r="A271" s="481">
        <v>266</v>
      </c>
      <c r="B271" s="487" t="s">
        <v>1002</v>
      </c>
      <c r="C271" s="346" t="s">
        <v>1003</v>
      </c>
      <c r="D271" s="346" t="s">
        <v>1004</v>
      </c>
      <c r="E271" s="484">
        <v>20000</v>
      </c>
      <c r="F271" s="485">
        <v>1.9139755000000001</v>
      </c>
      <c r="G271" s="485">
        <v>1.8321150000000002</v>
      </c>
      <c r="H271" s="485">
        <v>0.89250499999999988</v>
      </c>
      <c r="I271" s="485">
        <v>1.951355</v>
      </c>
      <c r="J271" s="485">
        <v>1.9737099999999999</v>
      </c>
      <c r="K271" s="485">
        <v>1.8656950000000001</v>
      </c>
      <c r="L271" s="485">
        <v>1.7720200000000002</v>
      </c>
      <c r="M271" s="485">
        <v>0.91726000000000008</v>
      </c>
      <c r="N271" s="485">
        <v>0.92436550000000006</v>
      </c>
      <c r="O271" s="485">
        <v>1.90652</v>
      </c>
      <c r="P271" s="485">
        <v>1.8683310000000002</v>
      </c>
      <c r="Q271" s="485">
        <v>1.8351999999999999</v>
      </c>
      <c r="R271" s="486">
        <f>AVERAGE(F271:Q271)</f>
        <v>1.6377543333333335</v>
      </c>
    </row>
    <row r="272" spans="1:18" s="494" customFormat="1" ht="15.75" hidden="1">
      <c r="A272" s="488">
        <v>267</v>
      </c>
      <c r="B272" s="489" t="s">
        <v>3395</v>
      </c>
      <c r="C272" s="490" t="s">
        <v>3369</v>
      </c>
      <c r="D272" s="490" t="s">
        <v>543</v>
      </c>
      <c r="E272" s="491">
        <v>3000</v>
      </c>
      <c r="F272" s="492">
        <v>2.4104333333333332</v>
      </c>
      <c r="G272" s="492">
        <v>2.8854333333333333</v>
      </c>
      <c r="H272" s="492">
        <v>3.07</v>
      </c>
      <c r="I272" s="492">
        <v>3.5676666666666668</v>
      </c>
      <c r="J272" s="492">
        <v>2.2573333333333334</v>
      </c>
      <c r="K272" s="492">
        <v>1.3947999999999998</v>
      </c>
      <c r="L272" s="492">
        <v>1.9656333333333331</v>
      </c>
      <c r="M272" s="492">
        <v>1.7302000000000002</v>
      </c>
      <c r="N272" s="492">
        <v>0.46980000000000005</v>
      </c>
      <c r="O272" s="492">
        <v>1.4864333333333335</v>
      </c>
      <c r="P272" s="492">
        <v>0.80519999999999992</v>
      </c>
      <c r="Q272" s="492">
        <v>1.8666666666666667</v>
      </c>
      <c r="R272" s="493">
        <f>AVERAGE(F272:Q272)</f>
        <v>1.9924666666666668</v>
      </c>
    </row>
    <row r="273" spans="1:18" ht="15.75" hidden="1">
      <c r="A273" s="481">
        <v>268</v>
      </c>
      <c r="B273" s="482" t="s">
        <v>1005</v>
      </c>
      <c r="C273" s="483" t="s">
        <v>1006</v>
      </c>
      <c r="D273" s="483" t="s">
        <v>496</v>
      </c>
      <c r="E273" s="484">
        <v>120.6</v>
      </c>
      <c r="F273" s="485">
        <v>0.74825870646766168</v>
      </c>
      <c r="G273" s="485">
        <v>1.097844112769486</v>
      </c>
      <c r="H273" s="485">
        <v>1.235157545605307</v>
      </c>
      <c r="I273" s="485">
        <v>0.95854063018242119</v>
      </c>
      <c r="J273" s="485">
        <v>0.80464344941956889</v>
      </c>
      <c r="K273" s="485">
        <v>0.76351575456053067</v>
      </c>
      <c r="L273" s="485">
        <v>0.77081260364842452</v>
      </c>
      <c r="M273" s="485">
        <v>0.55588723051409628</v>
      </c>
      <c r="N273" s="485">
        <v>0.48159203980099502</v>
      </c>
      <c r="O273" s="485">
        <v>0.44776119402985076</v>
      </c>
      <c r="P273" s="485">
        <v>0.58971807628524053</v>
      </c>
      <c r="Q273" s="485">
        <v>0.77611940298507465</v>
      </c>
      <c r="R273" s="486">
        <f t="shared" si="3"/>
        <v>0.76915422885572138</v>
      </c>
    </row>
    <row r="274" spans="1:18" ht="15.75" hidden="1">
      <c r="A274" s="481">
        <v>269</v>
      </c>
      <c r="B274" s="482" t="s">
        <v>1007</v>
      </c>
      <c r="C274" s="483" t="s">
        <v>1008</v>
      </c>
      <c r="D274" s="483" t="s">
        <v>499</v>
      </c>
      <c r="E274" s="484">
        <v>315</v>
      </c>
      <c r="F274" s="485">
        <v>0.99961904761904763</v>
      </c>
      <c r="G274" s="485">
        <v>0.93714285714285706</v>
      </c>
      <c r="H274" s="485">
        <v>0.93104761904761901</v>
      </c>
      <c r="I274" s="485">
        <v>0.90133333333333343</v>
      </c>
      <c r="J274" s="485">
        <v>0.7291428571428572</v>
      </c>
      <c r="K274" s="485">
        <v>0.67580952380952375</v>
      </c>
      <c r="L274" s="485">
        <v>0.90666666666666673</v>
      </c>
      <c r="M274" s="485">
        <v>0.69180952380952376</v>
      </c>
      <c r="N274" s="485">
        <v>0.87466666666666659</v>
      </c>
      <c r="O274" s="485">
        <v>0.94704761904761903</v>
      </c>
      <c r="P274" s="485">
        <v>0.87085714285714289</v>
      </c>
      <c r="Q274" s="485">
        <v>0.84342857142857142</v>
      </c>
      <c r="R274" s="486">
        <f t="shared" si="3"/>
        <v>0.85904761904761895</v>
      </c>
    </row>
    <row r="275" spans="1:18" ht="15.75" hidden="1">
      <c r="A275" s="481">
        <v>270</v>
      </c>
      <c r="B275" s="482" t="s">
        <v>1009</v>
      </c>
      <c r="C275" s="483" t="s">
        <v>1010</v>
      </c>
      <c r="D275" s="483" t="s">
        <v>499</v>
      </c>
      <c r="E275" s="484">
        <v>375</v>
      </c>
      <c r="F275" s="485">
        <v>0.55167999999999995</v>
      </c>
      <c r="G275" s="485">
        <v>0.78271999999999997</v>
      </c>
      <c r="H275" s="485">
        <v>0.67776000000000003</v>
      </c>
      <c r="I275" s="485">
        <v>0.70976000000000006</v>
      </c>
      <c r="J275" s="485">
        <v>0.70655999999999997</v>
      </c>
      <c r="K275" s="485">
        <v>2.8800000000000003E-2</v>
      </c>
      <c r="L275" s="485">
        <v>0.49280000000000002</v>
      </c>
      <c r="M275" s="485">
        <v>0.57279999999999998</v>
      </c>
      <c r="N275" s="485">
        <v>0.53439999999999999</v>
      </c>
      <c r="O275" s="485">
        <v>0.60607999999999995</v>
      </c>
      <c r="P275" s="485">
        <v>0.59519999999999995</v>
      </c>
      <c r="Q275" s="485">
        <v>0.62016000000000004</v>
      </c>
      <c r="R275" s="486">
        <f t="shared" si="3"/>
        <v>0.57322666666666677</v>
      </c>
    </row>
    <row r="276" spans="1:18" ht="15.75" hidden="1">
      <c r="A276" s="481">
        <v>271</v>
      </c>
      <c r="B276" s="487" t="s">
        <v>1011</v>
      </c>
      <c r="C276" s="346" t="s">
        <v>1012</v>
      </c>
      <c r="D276" s="346" t="s">
        <v>496</v>
      </c>
      <c r="E276" s="484">
        <v>6000</v>
      </c>
      <c r="F276" s="485">
        <v>0.97635000000000005</v>
      </c>
      <c r="G276" s="485">
        <v>0.99704999999999999</v>
      </c>
      <c r="H276" s="485">
        <v>0.96285000000000009</v>
      </c>
      <c r="I276" s="485">
        <v>0.98489999999999989</v>
      </c>
      <c r="J276" s="485">
        <v>0.99</v>
      </c>
      <c r="K276" s="485">
        <v>0.98910000000000009</v>
      </c>
      <c r="L276" s="485">
        <v>0.96135000000000004</v>
      </c>
      <c r="M276" s="485">
        <v>0.98070000000000002</v>
      </c>
      <c r="N276" s="485">
        <v>0.96</v>
      </c>
      <c r="O276" s="485">
        <v>0.94799999999999995</v>
      </c>
      <c r="P276" s="485">
        <v>0.75</v>
      </c>
      <c r="Q276" s="485">
        <v>0.74099999999999999</v>
      </c>
      <c r="R276" s="486">
        <f>AVERAGE(F276:Q276)</f>
        <v>0.93677499999999991</v>
      </c>
    </row>
    <row r="277" spans="1:18" ht="15.75" hidden="1">
      <c r="A277" s="481">
        <v>272</v>
      </c>
      <c r="B277" s="482" t="s">
        <v>1013</v>
      </c>
      <c r="C277" s="483" t="s">
        <v>1014</v>
      </c>
      <c r="D277" s="483" t="s">
        <v>499</v>
      </c>
      <c r="E277" s="484">
        <v>124</v>
      </c>
      <c r="F277" s="485">
        <v>0.36096774193548387</v>
      </c>
      <c r="G277" s="485">
        <v>0.1667741935483871</v>
      </c>
      <c r="H277" s="485">
        <v>6.6612903225806444E-2</v>
      </c>
      <c r="I277" s="485">
        <v>5.8387096774193549E-2</v>
      </c>
      <c r="J277" s="485">
        <v>0.23838709677419354</v>
      </c>
      <c r="K277" s="485">
        <v>3.8870967741935485E-2</v>
      </c>
      <c r="L277" s="485">
        <v>0.24951612903225809</v>
      </c>
      <c r="M277" s="485">
        <v>0.2870967741935484</v>
      </c>
      <c r="N277" s="485">
        <v>0.12580645161290321</v>
      </c>
      <c r="O277" s="485">
        <v>4.4516129032258059E-2</v>
      </c>
      <c r="P277" s="485">
        <v>4.2580645161290322E-2</v>
      </c>
      <c r="Q277" s="485">
        <v>3.4193548387096775E-2</v>
      </c>
      <c r="R277" s="486">
        <f t="shared" si="3"/>
        <v>0.14280913978494622</v>
      </c>
    </row>
    <row r="278" spans="1:18" ht="15.75" hidden="1">
      <c r="A278" s="481">
        <v>273</v>
      </c>
      <c r="B278" s="482" t="s">
        <v>1015</v>
      </c>
      <c r="C278" s="483" t="s">
        <v>1016</v>
      </c>
      <c r="D278" s="483" t="s">
        <v>499</v>
      </c>
      <c r="E278" s="484">
        <v>114</v>
      </c>
      <c r="F278" s="485">
        <v>0.23912280701754388</v>
      </c>
      <c r="G278" s="485">
        <v>0.23912280701754388</v>
      </c>
      <c r="H278" s="485">
        <v>0.23625728070175439</v>
      </c>
      <c r="I278" s="485">
        <v>0.3147368421052632</v>
      </c>
      <c r="J278" s="485">
        <v>0.30473684210526319</v>
      </c>
      <c r="K278" s="485">
        <v>0.36894736842105263</v>
      </c>
      <c r="L278" s="485">
        <v>0.37666666666666665</v>
      </c>
      <c r="M278" s="485">
        <v>0.42385964912280705</v>
      </c>
      <c r="N278" s="485">
        <v>0.39824561403508768</v>
      </c>
      <c r="O278" s="485">
        <v>0.44701754385964915</v>
      </c>
      <c r="P278" s="485">
        <v>0.45964912280701753</v>
      </c>
      <c r="Q278" s="485">
        <v>0.45964912280701753</v>
      </c>
      <c r="R278" s="486">
        <f t="shared" si="3"/>
        <v>0.35566763888888886</v>
      </c>
    </row>
    <row r="279" spans="1:18" ht="15.75" hidden="1">
      <c r="A279" s="481">
        <v>274</v>
      </c>
      <c r="B279" s="482" t="s">
        <v>1017</v>
      </c>
      <c r="C279" s="483" t="s">
        <v>1018</v>
      </c>
      <c r="D279" s="483" t="s">
        <v>499</v>
      </c>
      <c r="E279" s="484">
        <v>156</v>
      </c>
      <c r="F279" s="485">
        <v>0.70717948717948709</v>
      </c>
      <c r="G279" s="485">
        <v>0.96358974358974359</v>
      </c>
      <c r="H279" s="485">
        <v>0.93846153846153846</v>
      </c>
      <c r="I279" s="485">
        <v>4.3076923076923075E-2</v>
      </c>
      <c r="J279" s="485">
        <v>0.12923076923076923</v>
      </c>
      <c r="K279" s="485">
        <v>9.0256410256410263E-2</v>
      </c>
      <c r="L279" s="485">
        <v>0.3487179487179487</v>
      </c>
      <c r="M279" s="485">
        <v>0.90974358974358971</v>
      </c>
      <c r="N279" s="485">
        <v>1.0071794871794872</v>
      </c>
      <c r="O279" s="485">
        <v>1.2512820512820513</v>
      </c>
      <c r="P279" s="485">
        <v>0.83589743589743593</v>
      </c>
      <c r="Q279" s="485">
        <v>1.0384615384615385</v>
      </c>
      <c r="R279" s="486">
        <f t="shared" si="3"/>
        <v>0.68858974358974345</v>
      </c>
    </row>
    <row r="280" spans="1:18" ht="15.75" hidden="1">
      <c r="A280" s="481">
        <v>275</v>
      </c>
      <c r="B280" s="482" t="s">
        <v>1019</v>
      </c>
      <c r="C280" s="483" t="s">
        <v>1020</v>
      </c>
      <c r="D280" s="483" t="s">
        <v>502</v>
      </c>
      <c r="E280" s="484">
        <v>328</v>
      </c>
      <c r="F280" s="485">
        <v>0.21841463414634146</v>
      </c>
      <c r="G280" s="485">
        <v>0.35219512195121949</v>
      </c>
      <c r="H280" s="485">
        <v>0.3902439024390244</v>
      </c>
      <c r="I280" s="485">
        <v>0.2971951219512195</v>
      </c>
      <c r="J280" s="485">
        <v>0.21146341463414633</v>
      </c>
      <c r="K280" s="485">
        <v>0.1951219512195122</v>
      </c>
      <c r="L280" s="485">
        <v>0.3048780487804878</v>
      </c>
      <c r="M280" s="485">
        <v>0.39512195121951216</v>
      </c>
      <c r="N280" s="485">
        <v>0.19121951219512195</v>
      </c>
      <c r="O280" s="485">
        <v>0.18195121951219512</v>
      </c>
      <c r="P280" s="485">
        <v>0.18292682926829268</v>
      </c>
      <c r="Q280" s="485">
        <v>0.18829268292682927</v>
      </c>
      <c r="R280" s="486">
        <f t="shared" si="3"/>
        <v>0.2590853658536586</v>
      </c>
    </row>
    <row r="281" spans="1:18" ht="15.75" hidden="1">
      <c r="A281" s="481">
        <v>276</v>
      </c>
      <c r="B281" s="482" t="s">
        <v>1021</v>
      </c>
      <c r="C281" s="483" t="s">
        <v>1022</v>
      </c>
      <c r="D281" s="483" t="s">
        <v>499</v>
      </c>
      <c r="E281" s="484">
        <v>330</v>
      </c>
      <c r="F281" s="485">
        <v>0.73212121212121206</v>
      </c>
      <c r="G281" s="485">
        <v>0.68557575757575762</v>
      </c>
      <c r="H281" s="485">
        <v>0.80242424242424248</v>
      </c>
      <c r="I281" s="485">
        <v>0.74181818181818182</v>
      </c>
      <c r="J281" s="485">
        <v>0.75151515151515147</v>
      </c>
      <c r="K281" s="485">
        <v>0.70884848484848484</v>
      </c>
      <c r="L281" s="485">
        <v>0.73696969696969694</v>
      </c>
      <c r="M281" s="485">
        <v>0.75636363636363635</v>
      </c>
      <c r="N281" s="485">
        <v>0.75636363636363635</v>
      </c>
      <c r="O281" s="485">
        <v>0.79321212121212115</v>
      </c>
      <c r="P281" s="485">
        <v>0.8625454545454545</v>
      </c>
      <c r="Q281" s="485">
        <v>0.84848484848484851</v>
      </c>
      <c r="R281" s="486">
        <f t="shared" si="3"/>
        <v>0.76468686868686842</v>
      </c>
    </row>
    <row r="282" spans="1:18" ht="15.75" hidden="1">
      <c r="A282" s="481">
        <v>277</v>
      </c>
      <c r="B282" s="482" t="s">
        <v>1023</v>
      </c>
      <c r="C282" s="483" t="s">
        <v>1024</v>
      </c>
      <c r="D282" s="483" t="s">
        <v>499</v>
      </c>
      <c r="E282" s="484">
        <v>230</v>
      </c>
      <c r="F282" s="485">
        <v>8.3130434782608703E-2</v>
      </c>
      <c r="G282" s="485">
        <v>9.3478260869565219E-2</v>
      </c>
      <c r="H282" s="485">
        <v>3.6956521739130437E-2</v>
      </c>
      <c r="I282" s="485">
        <v>3.5043478260869565E-2</v>
      </c>
      <c r="J282" s="485">
        <v>3.1304347826086959E-2</v>
      </c>
      <c r="K282" s="485">
        <v>5.2173913043478258E-2</v>
      </c>
      <c r="L282" s="485">
        <v>3.1304347826086959E-2</v>
      </c>
      <c r="M282" s="485">
        <v>0.17391304347826086</v>
      </c>
      <c r="N282" s="485">
        <v>3.1304347826086959E-2</v>
      </c>
      <c r="O282" s="485">
        <v>2.5043478260869563E-2</v>
      </c>
      <c r="P282" s="485">
        <v>2.2608695652173914E-2</v>
      </c>
      <c r="Q282" s="485">
        <v>2.6782608695652174E-2</v>
      </c>
      <c r="R282" s="486">
        <f t="shared" si="3"/>
        <v>5.3586956521739136E-2</v>
      </c>
    </row>
    <row r="283" spans="1:18" ht="15.75" hidden="1">
      <c r="A283" s="481">
        <v>278</v>
      </c>
      <c r="B283" s="482" t="s">
        <v>1025</v>
      </c>
      <c r="C283" s="483" t="s">
        <v>1026</v>
      </c>
      <c r="D283" s="483" t="s">
        <v>496</v>
      </c>
      <c r="E283" s="484">
        <v>123</v>
      </c>
      <c r="F283" s="485">
        <v>0.31804878048780488</v>
      </c>
      <c r="G283" s="485">
        <v>0.40130081300813009</v>
      </c>
      <c r="H283" s="485">
        <v>0.4269918699186992</v>
      </c>
      <c r="I283" s="485">
        <v>0.4065040650406504</v>
      </c>
      <c r="J283" s="485">
        <v>0.39739837398373984</v>
      </c>
      <c r="K283" s="485">
        <v>0.38113821138211385</v>
      </c>
      <c r="L283" s="485">
        <v>0.37918699186991872</v>
      </c>
      <c r="M283" s="485">
        <v>0.3902439024390244</v>
      </c>
      <c r="N283" s="485">
        <v>0.27317073170731709</v>
      </c>
      <c r="O283" s="485">
        <v>0.28097560975609759</v>
      </c>
      <c r="P283" s="485">
        <v>0.31349593495934963</v>
      </c>
      <c r="Q283" s="485">
        <v>0.39284552845528453</v>
      </c>
      <c r="R283" s="486">
        <f t="shared" si="3"/>
        <v>0.36344173441734418</v>
      </c>
    </row>
    <row r="284" spans="1:18" ht="15.75" hidden="1">
      <c r="A284" s="481">
        <v>279</v>
      </c>
      <c r="B284" s="482" t="s">
        <v>1027</v>
      </c>
      <c r="C284" s="483" t="s">
        <v>1028</v>
      </c>
      <c r="D284" s="483" t="s">
        <v>499</v>
      </c>
      <c r="E284" s="484">
        <v>178</v>
      </c>
      <c r="F284" s="485">
        <v>0.39685393258426965</v>
      </c>
      <c r="G284" s="485">
        <v>0.44674157303370782</v>
      </c>
      <c r="H284" s="485">
        <v>0.46561797752808987</v>
      </c>
      <c r="I284" s="485">
        <v>0.44449438202247193</v>
      </c>
      <c r="J284" s="485">
        <v>0.43393258426966291</v>
      </c>
      <c r="K284" s="485">
        <v>0.45573033707865174</v>
      </c>
      <c r="L284" s="485">
        <v>0.49887640449438203</v>
      </c>
      <c r="M284" s="485">
        <v>0.45123595505617975</v>
      </c>
      <c r="N284" s="485">
        <v>0.42426966292134827</v>
      </c>
      <c r="O284" s="485">
        <v>0.48988764044943822</v>
      </c>
      <c r="P284" s="485">
        <v>0.49887640449438203</v>
      </c>
      <c r="Q284" s="485">
        <v>0.48719101123595504</v>
      </c>
      <c r="R284" s="486">
        <f t="shared" si="3"/>
        <v>0.45780898876404491</v>
      </c>
    </row>
    <row r="285" spans="1:18" ht="15.75" hidden="1">
      <c r="A285" s="481">
        <v>280</v>
      </c>
      <c r="B285" s="487" t="s">
        <v>1029</v>
      </c>
      <c r="C285" s="346" t="s">
        <v>1030</v>
      </c>
      <c r="D285" s="346" t="s">
        <v>1031</v>
      </c>
      <c r="E285" s="484">
        <v>5000</v>
      </c>
      <c r="F285" s="485">
        <v>0.57062400000000002</v>
      </c>
      <c r="G285" s="485">
        <v>0.74376000000000009</v>
      </c>
      <c r="H285" s="485">
        <v>0.63060000000000005</v>
      </c>
      <c r="I285" s="485">
        <v>0.81799999999999995</v>
      </c>
      <c r="J285" s="485">
        <v>0.754</v>
      </c>
      <c r="K285" s="485">
        <v>0.62796800000000008</v>
      </c>
      <c r="L285" s="485">
        <v>0.67900000000000005</v>
      </c>
      <c r="M285" s="485">
        <v>0.75727200000000006</v>
      </c>
      <c r="N285" s="485">
        <v>0.64214399999999994</v>
      </c>
      <c r="O285" s="485">
        <v>7.4719999999999995E-3</v>
      </c>
      <c r="P285" s="485">
        <v>0.810608</v>
      </c>
      <c r="Q285" s="485">
        <v>0.65380000000000005</v>
      </c>
      <c r="R285" s="486">
        <f>AVERAGE(F285:Q285)</f>
        <v>0.64127066666666677</v>
      </c>
    </row>
    <row r="286" spans="1:18" ht="15.75" hidden="1">
      <c r="A286" s="481">
        <v>281</v>
      </c>
      <c r="B286" s="482" t="s">
        <v>1032</v>
      </c>
      <c r="C286" s="483" t="s">
        <v>1033</v>
      </c>
      <c r="D286" s="483" t="s">
        <v>499</v>
      </c>
      <c r="E286" s="484">
        <v>834</v>
      </c>
      <c r="F286" s="485">
        <v>0.69496402877697849</v>
      </c>
      <c r="G286" s="485">
        <v>0.72172661870503596</v>
      </c>
      <c r="H286" s="485">
        <v>0.71654676258992811</v>
      </c>
      <c r="I286" s="485">
        <v>0.69669064748201437</v>
      </c>
      <c r="J286" s="485">
        <v>0.69496402877697849</v>
      </c>
      <c r="K286" s="485">
        <v>0.70100719424460434</v>
      </c>
      <c r="L286" s="485">
        <v>0.67338129496402876</v>
      </c>
      <c r="M286" s="485">
        <v>0.7061870503597123</v>
      </c>
      <c r="N286" s="485">
        <v>0.77352517985611513</v>
      </c>
      <c r="O286" s="485">
        <v>0.75539568345323738</v>
      </c>
      <c r="P286" s="485">
        <v>0.74848920863309354</v>
      </c>
      <c r="Q286" s="485">
        <v>0.75539568345323738</v>
      </c>
      <c r="R286" s="486">
        <f t="shared" si="3"/>
        <v>0.71985611510791381</v>
      </c>
    </row>
    <row r="287" spans="1:18" ht="15.75" hidden="1">
      <c r="A287" s="481">
        <v>282</v>
      </c>
      <c r="B287" s="482" t="s">
        <v>1034</v>
      </c>
      <c r="C287" s="483" t="s">
        <v>1035</v>
      </c>
      <c r="D287" s="483" t="s">
        <v>496</v>
      </c>
      <c r="E287" s="484">
        <v>315</v>
      </c>
      <c r="F287" s="485">
        <v>0.34761904761904761</v>
      </c>
      <c r="G287" s="485">
        <v>0.43752380952380948</v>
      </c>
      <c r="H287" s="485">
        <v>0.49752380952380953</v>
      </c>
      <c r="I287" s="485">
        <v>0.33638095238095234</v>
      </c>
      <c r="J287" s="485">
        <v>0.38571428571428573</v>
      </c>
      <c r="K287" s="485">
        <v>0.34819047619047622</v>
      </c>
      <c r="L287" s="485">
        <v>0.36571428571428571</v>
      </c>
      <c r="M287" s="485">
        <v>0.30704761904761907</v>
      </c>
      <c r="N287" s="485">
        <v>0.3382857142857143</v>
      </c>
      <c r="O287" s="485">
        <v>0.21257142857142855</v>
      </c>
      <c r="P287" s="485">
        <v>0.31923809523809527</v>
      </c>
      <c r="Q287" s="485">
        <v>0.3260952380952381</v>
      </c>
      <c r="R287" s="486">
        <f t="shared" si="3"/>
        <v>0.35182539682539682</v>
      </c>
    </row>
    <row r="288" spans="1:18" ht="15.75" hidden="1">
      <c r="A288" s="481">
        <v>283</v>
      </c>
      <c r="B288" s="482" t="s">
        <v>1036</v>
      </c>
      <c r="C288" s="483" t="s">
        <v>1037</v>
      </c>
      <c r="D288" s="483" t="s">
        <v>496</v>
      </c>
      <c r="E288" s="484">
        <v>167</v>
      </c>
      <c r="F288" s="485">
        <v>0.25389221556886227</v>
      </c>
      <c r="G288" s="485">
        <v>0.54467065868263465</v>
      </c>
      <c r="H288" s="485">
        <v>0.69461077844311381</v>
      </c>
      <c r="I288" s="485">
        <v>0.60886227544910188</v>
      </c>
      <c r="J288" s="485">
        <v>0.51784431137724551</v>
      </c>
      <c r="K288" s="485">
        <v>0.59257485029940116</v>
      </c>
      <c r="L288" s="485">
        <v>0.60598802395209583</v>
      </c>
      <c r="M288" s="485">
        <v>0.44407185628742513</v>
      </c>
      <c r="N288" s="485">
        <v>0.35592814371257486</v>
      </c>
      <c r="O288" s="485">
        <v>0.3391616766467066</v>
      </c>
      <c r="P288" s="485">
        <v>0.64047904191616767</v>
      </c>
      <c r="Q288" s="485">
        <v>0.51209580838323354</v>
      </c>
      <c r="R288" s="486">
        <f t="shared" si="3"/>
        <v>0.50918163672654693</v>
      </c>
    </row>
    <row r="289" spans="1:18" ht="15.75" hidden="1">
      <c r="A289" s="481">
        <v>284</v>
      </c>
      <c r="B289" s="487" t="s">
        <v>1038</v>
      </c>
      <c r="C289" s="346" t="s">
        <v>1039</v>
      </c>
      <c r="D289" s="346" t="s">
        <v>1040</v>
      </c>
      <c r="E289" s="484">
        <v>55556</v>
      </c>
      <c r="F289" s="485">
        <v>0.89279285765713878</v>
      </c>
      <c r="G289" s="485">
        <v>0.11087911296709627</v>
      </c>
      <c r="H289" s="485">
        <v>0.88559291525667794</v>
      </c>
      <c r="I289" s="485">
        <v>0.8654330765353877</v>
      </c>
      <c r="J289" s="485">
        <v>0.24191806465548277</v>
      </c>
      <c r="K289" s="485">
        <v>0.20591835265317879</v>
      </c>
      <c r="L289" s="485">
        <v>0.38735690114479082</v>
      </c>
      <c r="M289" s="485">
        <v>0.23255813953488372</v>
      </c>
      <c r="N289" s="485">
        <v>0.87191302469580245</v>
      </c>
      <c r="O289" s="485">
        <v>0.244078047375621</v>
      </c>
      <c r="P289" s="485">
        <v>0.16703866369069048</v>
      </c>
      <c r="Q289" s="485">
        <v>0.85391316869465039</v>
      </c>
      <c r="R289" s="486">
        <f>AVERAGE(F289:Q289)</f>
        <v>0.49661602707178343</v>
      </c>
    </row>
    <row r="290" spans="1:18" ht="15.75" hidden="1">
      <c r="A290" s="481">
        <v>285</v>
      </c>
      <c r="B290" s="482" t="s">
        <v>1041</v>
      </c>
      <c r="C290" s="483" t="s">
        <v>1042</v>
      </c>
      <c r="D290" s="483" t="s">
        <v>496</v>
      </c>
      <c r="E290" s="484">
        <v>162</v>
      </c>
      <c r="F290" s="485">
        <v>0.33148148148148149</v>
      </c>
      <c r="G290" s="485">
        <v>0.36419753086419754</v>
      </c>
      <c r="H290" s="485">
        <v>0.27999999999999997</v>
      </c>
      <c r="I290" s="485">
        <v>1.5432098765432098</v>
      </c>
      <c r="J290" s="485">
        <v>0.29530864197530865</v>
      </c>
      <c r="K290" s="485">
        <v>0.33432098765432094</v>
      </c>
      <c r="L290" s="485">
        <v>0.24395061728395065</v>
      </c>
      <c r="M290" s="485">
        <v>0.22320987654320987</v>
      </c>
      <c r="N290" s="485">
        <v>0.22320987654320987</v>
      </c>
      <c r="O290" s="485">
        <v>0.17234567901234568</v>
      </c>
      <c r="P290" s="485">
        <v>0.2004938271604938</v>
      </c>
      <c r="Q290" s="485">
        <v>0.26469135802469135</v>
      </c>
      <c r="R290" s="486">
        <f t="shared" si="3"/>
        <v>0.37303497942386832</v>
      </c>
    </row>
    <row r="291" spans="1:18" ht="15.75" hidden="1">
      <c r="A291" s="481">
        <v>286</v>
      </c>
      <c r="B291" s="482" t="s">
        <v>1043</v>
      </c>
      <c r="C291" s="483" t="s">
        <v>1044</v>
      </c>
      <c r="D291" s="483" t="s">
        <v>499</v>
      </c>
      <c r="E291" s="484">
        <v>167</v>
      </c>
      <c r="F291" s="485">
        <v>0.99161676646706587</v>
      </c>
      <c r="G291" s="485">
        <v>0.90922155688622752</v>
      </c>
      <c r="H291" s="485">
        <v>0.79329341317365265</v>
      </c>
      <c r="I291" s="485">
        <v>0.99736526946107784</v>
      </c>
      <c r="J291" s="485">
        <v>1.0864670658682634</v>
      </c>
      <c r="K291" s="485">
        <v>1.0203592814371258</v>
      </c>
      <c r="L291" s="485">
        <v>0.96958083832335318</v>
      </c>
      <c r="M291" s="485">
        <v>0.95808383233532934</v>
      </c>
      <c r="N291" s="485">
        <v>0.96479041916167663</v>
      </c>
      <c r="O291" s="485">
        <v>0.98011976047904192</v>
      </c>
      <c r="P291" s="485">
        <v>0.98299401197604785</v>
      </c>
      <c r="Q291" s="485">
        <v>0.90155688622754493</v>
      </c>
      <c r="R291" s="486">
        <f t="shared" si="3"/>
        <v>0.96295409181636737</v>
      </c>
    </row>
    <row r="292" spans="1:18" ht="15.75" hidden="1">
      <c r="A292" s="481">
        <v>287</v>
      </c>
      <c r="B292" s="482" t="s">
        <v>1045</v>
      </c>
      <c r="C292" s="483" t="s">
        <v>1046</v>
      </c>
      <c r="D292" s="483" t="s">
        <v>499</v>
      </c>
      <c r="E292" s="484">
        <v>165</v>
      </c>
      <c r="F292" s="485">
        <v>0.48000000000000004</v>
      </c>
      <c r="G292" s="485">
        <v>0.56824242424242433</v>
      </c>
      <c r="H292" s="485">
        <v>0.55175757575757578</v>
      </c>
      <c r="I292" s="485">
        <v>0.61963636363636365</v>
      </c>
      <c r="J292" s="485">
        <v>0.5013333333333333</v>
      </c>
      <c r="K292" s="485">
        <v>0.53527272727272723</v>
      </c>
      <c r="L292" s="485">
        <v>0.56339393939393934</v>
      </c>
      <c r="M292" s="485">
        <v>0.50909090909090904</v>
      </c>
      <c r="N292" s="485">
        <v>0.54012121212121211</v>
      </c>
      <c r="O292" s="485">
        <v>0.46060606060606063</v>
      </c>
      <c r="P292" s="485">
        <v>0.60024242424242424</v>
      </c>
      <c r="Q292" s="485">
        <v>0.56824242424242433</v>
      </c>
      <c r="R292" s="486">
        <f t="shared" ref="R292:R363" si="4">AVERAGE(F292:Q292)</f>
        <v>0.54149494949494947</v>
      </c>
    </row>
    <row r="293" spans="1:18" ht="15.75" hidden="1">
      <c r="A293" s="481">
        <v>288</v>
      </c>
      <c r="B293" s="482" t="s">
        <v>1047</v>
      </c>
      <c r="C293" s="483" t="s">
        <v>1048</v>
      </c>
      <c r="D293" s="483" t="s">
        <v>499</v>
      </c>
      <c r="E293" s="484">
        <v>400</v>
      </c>
      <c r="F293" s="485">
        <v>0.69120000000000004</v>
      </c>
      <c r="G293" s="485">
        <v>0.72599999999999998</v>
      </c>
      <c r="H293" s="485">
        <v>0.80120000000000002</v>
      </c>
      <c r="I293" s="485">
        <v>0.69200000000000006</v>
      </c>
      <c r="J293" s="485">
        <v>0.91359999999999997</v>
      </c>
      <c r="K293" s="485">
        <v>0.82920000000000005</v>
      </c>
      <c r="L293" s="485">
        <v>0.83120000000000005</v>
      </c>
      <c r="M293" s="485">
        <v>0.8395999999999999</v>
      </c>
      <c r="N293" s="485">
        <v>0.79120000000000001</v>
      </c>
      <c r="O293" s="485">
        <v>0.81120000000000003</v>
      </c>
      <c r="P293" s="485">
        <v>0.75319999999999998</v>
      </c>
      <c r="Q293" s="485">
        <v>0.98840000000000006</v>
      </c>
      <c r="R293" s="486">
        <f t="shared" si="4"/>
        <v>0.80566666666666675</v>
      </c>
    </row>
    <row r="294" spans="1:18" ht="15.75" hidden="1">
      <c r="A294" s="481">
        <v>289</v>
      </c>
      <c r="B294" s="482" t="s">
        <v>1049</v>
      </c>
      <c r="C294" s="483" t="s">
        <v>1050</v>
      </c>
      <c r="D294" s="483" t="s">
        <v>499</v>
      </c>
      <c r="E294" s="484">
        <v>380</v>
      </c>
      <c r="F294" s="485">
        <v>0.77557894736842115</v>
      </c>
      <c r="G294" s="485">
        <v>0.75663157894736832</v>
      </c>
      <c r="H294" s="485">
        <v>0.69263157894736838</v>
      </c>
      <c r="I294" s="485">
        <v>0.8362105263157894</v>
      </c>
      <c r="J294" s="485">
        <v>0.66526315789473689</v>
      </c>
      <c r="K294" s="485">
        <v>0.72000000000000008</v>
      </c>
      <c r="L294" s="485">
        <v>0.72252631578947368</v>
      </c>
      <c r="M294" s="485">
        <v>0.74315789473684202</v>
      </c>
      <c r="N294" s="485">
        <v>0.88084210526315798</v>
      </c>
      <c r="O294" s="485">
        <v>0.75831578947368428</v>
      </c>
      <c r="P294" s="485">
        <v>0.73473684210526313</v>
      </c>
      <c r="Q294" s="485">
        <v>0.65600000000000003</v>
      </c>
      <c r="R294" s="486">
        <f t="shared" si="4"/>
        <v>0.74515789473684213</v>
      </c>
    </row>
    <row r="295" spans="1:18" ht="15.75" hidden="1">
      <c r="A295" s="481">
        <v>290</v>
      </c>
      <c r="B295" s="482" t="s">
        <v>1051</v>
      </c>
      <c r="C295" s="483" t="s">
        <v>1052</v>
      </c>
      <c r="D295" s="483" t="s">
        <v>499</v>
      </c>
      <c r="E295" s="484">
        <v>255</v>
      </c>
      <c r="F295" s="485">
        <v>0.67952941176470594</v>
      </c>
      <c r="G295" s="485">
        <v>0.72847058823529409</v>
      </c>
      <c r="H295" s="485">
        <v>0.73160784313725491</v>
      </c>
      <c r="I295" s="485">
        <v>0.8527058823529412</v>
      </c>
      <c r="J295" s="485">
        <v>0.72909803921568628</v>
      </c>
      <c r="K295" s="485">
        <v>0.87215686274509807</v>
      </c>
      <c r="L295" s="485">
        <v>0.9223529411764706</v>
      </c>
      <c r="M295" s="485">
        <v>0.75545098039215686</v>
      </c>
      <c r="N295" s="485">
        <v>0.84643137254901957</v>
      </c>
      <c r="O295" s="485">
        <v>0.74917647058823522</v>
      </c>
      <c r="P295" s="485">
        <v>0.71592156862745104</v>
      </c>
      <c r="Q295" s="485">
        <v>0.80690196078431364</v>
      </c>
      <c r="R295" s="486">
        <f t="shared" si="4"/>
        <v>0.78248366013071902</v>
      </c>
    </row>
    <row r="296" spans="1:18" ht="15.75" hidden="1">
      <c r="A296" s="481">
        <v>291</v>
      </c>
      <c r="B296" s="482" t="s">
        <v>1053</v>
      </c>
      <c r="C296" s="483" t="s">
        <v>1054</v>
      </c>
      <c r="D296" s="483" t="s">
        <v>515</v>
      </c>
      <c r="E296" s="484">
        <v>180</v>
      </c>
      <c r="F296" s="485">
        <v>1.1191111111111112</v>
      </c>
      <c r="G296" s="485">
        <v>1.2084444444444444</v>
      </c>
      <c r="H296" s="485">
        <v>1.1671111111111112</v>
      </c>
      <c r="I296" s="485">
        <v>1.0422222222222222</v>
      </c>
      <c r="J296" s="485">
        <v>1.0813333333333333</v>
      </c>
      <c r="K296" s="485">
        <v>1.1137777777777778</v>
      </c>
      <c r="L296" s="485">
        <v>1.0737777777777777</v>
      </c>
      <c r="M296" s="485">
        <v>1.0991111111111111</v>
      </c>
      <c r="N296" s="485">
        <v>1.0533333333333332</v>
      </c>
      <c r="O296" s="485">
        <v>1.2431111111111111</v>
      </c>
      <c r="P296" s="485">
        <v>1.3866666666666667</v>
      </c>
      <c r="Q296" s="485">
        <v>1.6377777777777778</v>
      </c>
      <c r="R296" s="486">
        <f t="shared" si="4"/>
        <v>1.1854814814814814</v>
      </c>
    </row>
    <row r="297" spans="1:18" ht="15.75" hidden="1">
      <c r="A297" s="481">
        <v>292</v>
      </c>
      <c r="B297" s="482" t="s">
        <v>1055</v>
      </c>
      <c r="C297" s="483" t="s">
        <v>1056</v>
      </c>
      <c r="D297" s="483" t="s">
        <v>499</v>
      </c>
      <c r="E297" s="484">
        <v>400</v>
      </c>
      <c r="F297" s="485">
        <v>0.36420000000000002</v>
      </c>
      <c r="G297" s="485">
        <v>0.42599999999999999</v>
      </c>
      <c r="H297" s="485">
        <v>0.57119999999999993</v>
      </c>
      <c r="I297" s="485">
        <v>0.5202</v>
      </c>
      <c r="J297" s="485">
        <v>0.49920000000000003</v>
      </c>
      <c r="K297" s="485">
        <v>0.40500000000000003</v>
      </c>
      <c r="L297" s="485">
        <v>0.40560000000000002</v>
      </c>
      <c r="M297" s="485">
        <v>0.40979999999999994</v>
      </c>
      <c r="N297" s="485">
        <v>0.43920000000000003</v>
      </c>
      <c r="O297" s="485">
        <v>0.52739999999999998</v>
      </c>
      <c r="P297" s="485">
        <v>0.39659999999999995</v>
      </c>
      <c r="Q297" s="485">
        <v>0.38040000000000002</v>
      </c>
      <c r="R297" s="486">
        <f t="shared" si="4"/>
        <v>0.44540000000000002</v>
      </c>
    </row>
    <row r="298" spans="1:18" ht="15.75" hidden="1">
      <c r="A298" s="481">
        <v>293</v>
      </c>
      <c r="B298" s="482" t="s">
        <v>1057</v>
      </c>
      <c r="C298" s="483" t="s">
        <v>1058</v>
      </c>
      <c r="D298" s="483" t="s">
        <v>496</v>
      </c>
      <c r="E298" s="484">
        <v>145</v>
      </c>
      <c r="F298" s="485">
        <v>0.45020689655172413</v>
      </c>
      <c r="G298" s="485">
        <v>0.69351724137931037</v>
      </c>
      <c r="H298" s="485">
        <v>0.75586206896551722</v>
      </c>
      <c r="I298" s="485">
        <v>0.74758620689655175</v>
      </c>
      <c r="J298" s="485">
        <v>0.6819310344827586</v>
      </c>
      <c r="K298" s="485">
        <v>0.69793103448275862</v>
      </c>
      <c r="L298" s="485">
        <v>0.63062068965517237</v>
      </c>
      <c r="M298" s="485">
        <v>0.66868965517241374</v>
      </c>
      <c r="N298" s="485">
        <v>0.75310344827586206</v>
      </c>
      <c r="O298" s="485">
        <v>0.65268965517241384</v>
      </c>
      <c r="P298" s="485">
        <v>0.60855172413793102</v>
      </c>
      <c r="Q298" s="485">
        <v>0.71944827586206894</v>
      </c>
      <c r="R298" s="486">
        <f t="shared" si="4"/>
        <v>0.67167816091954025</v>
      </c>
    </row>
    <row r="299" spans="1:18" ht="15.75" hidden="1">
      <c r="A299" s="481">
        <v>294</v>
      </c>
      <c r="B299" s="482" t="s">
        <v>1059</v>
      </c>
      <c r="C299" s="483" t="s">
        <v>1060</v>
      </c>
      <c r="D299" s="483" t="s">
        <v>499</v>
      </c>
      <c r="E299" s="484">
        <v>223</v>
      </c>
      <c r="F299" s="485">
        <v>0.64502242152466371</v>
      </c>
      <c r="G299" s="485">
        <v>0.70600896860986551</v>
      </c>
      <c r="H299" s="485">
        <v>0.45417040358744393</v>
      </c>
      <c r="I299" s="485">
        <v>0.37309417040358744</v>
      </c>
      <c r="J299" s="485">
        <v>0.38744394618834083</v>
      </c>
      <c r="K299" s="485">
        <v>0.41112107623318389</v>
      </c>
      <c r="L299" s="485">
        <v>0.63713004484304936</v>
      </c>
      <c r="M299" s="485">
        <v>0.60340807174887889</v>
      </c>
      <c r="N299" s="485">
        <v>0.63784753363228708</v>
      </c>
      <c r="O299" s="485">
        <v>0.60340807174887889</v>
      </c>
      <c r="P299" s="485">
        <v>0.61345291479820629</v>
      </c>
      <c r="Q299" s="485">
        <v>0.64143497757847534</v>
      </c>
      <c r="R299" s="486">
        <f t="shared" si="4"/>
        <v>0.55946188340807168</v>
      </c>
    </row>
    <row r="300" spans="1:18" ht="15.75" hidden="1">
      <c r="A300" s="481">
        <v>295</v>
      </c>
      <c r="B300" s="482" t="s">
        <v>1061</v>
      </c>
      <c r="C300" s="483" t="s">
        <v>1062</v>
      </c>
      <c r="D300" s="483" t="s">
        <v>499</v>
      </c>
      <c r="E300" s="484">
        <v>145</v>
      </c>
      <c r="F300" s="485">
        <v>0.82758620689655171</v>
      </c>
      <c r="G300" s="485">
        <v>0.96</v>
      </c>
      <c r="H300" s="485">
        <v>0.74868965517241381</v>
      </c>
      <c r="I300" s="485">
        <v>0.66648275862068962</v>
      </c>
      <c r="J300" s="485">
        <v>0.55172413793103448</v>
      </c>
      <c r="K300" s="485">
        <v>0.5627586206896551</v>
      </c>
      <c r="L300" s="485">
        <v>0.68800000000000006</v>
      </c>
      <c r="M300" s="485">
        <v>0.68524137931034479</v>
      </c>
      <c r="N300" s="485">
        <v>0.77572413793103456</v>
      </c>
      <c r="O300" s="485">
        <v>0.87613793103448279</v>
      </c>
      <c r="P300" s="485">
        <v>0.74593103448275855</v>
      </c>
      <c r="Q300" s="485">
        <v>0.66648275862068962</v>
      </c>
      <c r="R300" s="486">
        <f t="shared" si="4"/>
        <v>0.72956321839080462</v>
      </c>
    </row>
    <row r="301" spans="1:18" ht="15.75" hidden="1">
      <c r="A301" s="481">
        <v>296</v>
      </c>
      <c r="B301" s="482" t="s">
        <v>1063</v>
      </c>
      <c r="C301" s="483" t="s">
        <v>1064</v>
      </c>
      <c r="D301" s="483" t="s">
        <v>499</v>
      </c>
      <c r="E301" s="484">
        <v>175</v>
      </c>
      <c r="F301" s="485">
        <v>1.1437714285714287</v>
      </c>
      <c r="G301" s="485">
        <v>1.187657142857143</v>
      </c>
      <c r="H301" s="485">
        <v>1.1638857142857144</v>
      </c>
      <c r="I301" s="485">
        <v>1.122742857142857</v>
      </c>
      <c r="J301" s="485">
        <v>0.98239999999999994</v>
      </c>
      <c r="K301" s="485">
        <v>1.1442285714285714</v>
      </c>
      <c r="L301" s="485">
        <v>1.078857142857143</v>
      </c>
      <c r="M301" s="485">
        <v>1.0710857142857142</v>
      </c>
      <c r="N301" s="485">
        <v>1.0207999999999999</v>
      </c>
      <c r="O301" s="485">
        <v>0.88822857142857137</v>
      </c>
      <c r="P301" s="485">
        <v>1.0825142857142858</v>
      </c>
      <c r="Q301" s="485">
        <v>1.1451428571428572</v>
      </c>
      <c r="R301" s="486">
        <f t="shared" si="4"/>
        <v>1.0859428571428573</v>
      </c>
    </row>
    <row r="302" spans="1:18" ht="15.75" hidden="1">
      <c r="A302" s="481">
        <v>297</v>
      </c>
      <c r="B302" s="482" t="s">
        <v>1065</v>
      </c>
      <c r="C302" s="483" t="s">
        <v>1066</v>
      </c>
      <c r="D302" s="483" t="s">
        <v>499</v>
      </c>
      <c r="E302" s="484">
        <v>320</v>
      </c>
      <c r="F302" s="485">
        <v>3.9622641509433967E-2</v>
      </c>
      <c r="G302" s="485">
        <v>3.9622641509433967E-2</v>
      </c>
      <c r="H302" s="485">
        <v>0</v>
      </c>
      <c r="I302" s="485">
        <v>1.09575</v>
      </c>
      <c r="J302" s="485">
        <v>3.2250000000000001E-2</v>
      </c>
      <c r="K302" s="485">
        <v>0.71475</v>
      </c>
      <c r="L302" s="485">
        <v>0.83100000000000007</v>
      </c>
      <c r="M302" s="485">
        <v>1.0154999999999998</v>
      </c>
      <c r="N302" s="485">
        <v>0.93599999999999994</v>
      </c>
      <c r="O302" s="485">
        <v>0.92849999999999999</v>
      </c>
      <c r="P302" s="485">
        <v>0.79049999999999998</v>
      </c>
      <c r="Q302" s="485">
        <v>0.81899999999999995</v>
      </c>
      <c r="R302" s="486">
        <f t="shared" si="4"/>
        <v>0.60354127358490561</v>
      </c>
    </row>
    <row r="303" spans="1:18" ht="15.75" hidden="1">
      <c r="A303" s="481">
        <v>298</v>
      </c>
      <c r="B303" s="482" t="s">
        <v>1067</v>
      </c>
      <c r="C303" s="483" t="s">
        <v>1068</v>
      </c>
      <c r="D303" s="483" t="s">
        <v>515</v>
      </c>
      <c r="E303" s="484">
        <v>184</v>
      </c>
      <c r="F303" s="485">
        <v>0.62913043478260877</v>
      </c>
      <c r="G303" s="485">
        <v>0.68</v>
      </c>
      <c r="H303" s="485">
        <v>0.66086956521739126</v>
      </c>
      <c r="I303" s="485">
        <v>0.60173913043478255</v>
      </c>
      <c r="J303" s="485">
        <v>0.55608695652173912</v>
      </c>
      <c r="K303" s="485">
        <v>0.55173913043478262</v>
      </c>
      <c r="L303" s="485">
        <v>0.52565217391304342</v>
      </c>
      <c r="M303" s="485">
        <v>0.5491304347826087</v>
      </c>
      <c r="N303" s="485">
        <v>0.51826086956521744</v>
      </c>
      <c r="O303" s="485">
        <v>0.49043478260869561</v>
      </c>
      <c r="P303" s="485">
        <v>0.57999999999999996</v>
      </c>
      <c r="Q303" s="485">
        <v>0.56826086956521737</v>
      </c>
      <c r="R303" s="486">
        <f t="shared" si="4"/>
        <v>0.57594202898550728</v>
      </c>
    </row>
    <row r="304" spans="1:18" ht="15.75" hidden="1">
      <c r="A304" s="481">
        <v>299</v>
      </c>
      <c r="B304" s="482" t="s">
        <v>1069</v>
      </c>
      <c r="C304" s="483" t="s">
        <v>1070</v>
      </c>
      <c r="D304" s="483" t="s">
        <v>499</v>
      </c>
      <c r="E304" s="484">
        <v>528</v>
      </c>
      <c r="F304" s="485">
        <v>0.6227272727272728</v>
      </c>
      <c r="G304" s="485">
        <v>0.44636363636363635</v>
      </c>
      <c r="H304" s="485">
        <v>0.51757575757575758</v>
      </c>
      <c r="I304" s="485">
        <v>0.43848484848484848</v>
      </c>
      <c r="J304" s="485">
        <v>0.29393939393939394</v>
      </c>
      <c r="K304" s="485">
        <v>0.41</v>
      </c>
      <c r="L304" s="485">
        <v>0.50909090909090915</v>
      </c>
      <c r="M304" s="485">
        <v>0.64787878787878783</v>
      </c>
      <c r="N304" s="485">
        <v>0.59969696969696962</v>
      </c>
      <c r="O304" s="485">
        <v>0.57787878787878788</v>
      </c>
      <c r="P304" s="485">
        <v>0.54030303030303028</v>
      </c>
      <c r="Q304" s="485">
        <v>0.61757575757575756</v>
      </c>
      <c r="R304" s="486">
        <f t="shared" si="4"/>
        <v>0.51845959595959601</v>
      </c>
    </row>
    <row r="305" spans="1:18" ht="15.75" hidden="1">
      <c r="A305" s="481">
        <v>300</v>
      </c>
      <c r="B305" s="482" t="s">
        <v>1071</v>
      </c>
      <c r="C305" s="483" t="s">
        <v>1072</v>
      </c>
      <c r="D305" s="483" t="s">
        <v>499</v>
      </c>
      <c r="E305" s="484">
        <v>167</v>
      </c>
      <c r="F305" s="485">
        <v>1.3413173652694612E-2</v>
      </c>
      <c r="G305" s="485">
        <v>1.8203592814371259E-2</v>
      </c>
      <c r="H305" s="485">
        <v>2.3952095808383235E-2</v>
      </c>
      <c r="I305" s="485">
        <v>6.7065868263473062E-3</v>
      </c>
      <c r="J305" s="485">
        <v>8.1437125748503002E-3</v>
      </c>
      <c r="K305" s="485">
        <v>1.1976047904191617E-2</v>
      </c>
      <c r="L305" s="485">
        <v>7.6646706586826346E-3</v>
      </c>
      <c r="M305" s="485">
        <v>1.1976047904191617E-2</v>
      </c>
      <c r="N305" s="485">
        <v>7.6646706586826346E-3</v>
      </c>
      <c r="O305" s="485">
        <v>7.6646706586826346E-3</v>
      </c>
      <c r="P305" s="485">
        <v>6.2275449101796406E-3</v>
      </c>
      <c r="Q305" s="485">
        <v>1.1976047904191617E-2</v>
      </c>
      <c r="R305" s="486">
        <f t="shared" si="4"/>
        <v>1.1297405189620758E-2</v>
      </c>
    </row>
    <row r="306" spans="1:18" ht="15.75" hidden="1">
      <c r="A306" s="481">
        <v>301</v>
      </c>
      <c r="B306" s="482" t="s">
        <v>1073</v>
      </c>
      <c r="C306" s="483" t="s">
        <v>1074</v>
      </c>
      <c r="D306" s="483" t="s">
        <v>499</v>
      </c>
      <c r="E306" s="484">
        <v>739</v>
      </c>
      <c r="F306" s="485">
        <v>0.6776725304465494</v>
      </c>
      <c r="G306" s="485">
        <v>0.68146143437077134</v>
      </c>
      <c r="H306" s="485">
        <v>0.65656292286874152</v>
      </c>
      <c r="I306" s="485">
        <v>0.66359945872801085</v>
      </c>
      <c r="J306" s="485">
        <v>0.7453315290933693</v>
      </c>
      <c r="K306" s="485">
        <v>0.60351826792963459</v>
      </c>
      <c r="L306" s="485">
        <v>0.67658998646820023</v>
      </c>
      <c r="M306" s="485">
        <v>0.71123139377537214</v>
      </c>
      <c r="N306" s="485">
        <v>0.68200270635994586</v>
      </c>
      <c r="O306" s="485">
        <v>0.71447902571041944</v>
      </c>
      <c r="P306" s="485">
        <v>0.68037889039242216</v>
      </c>
      <c r="Q306" s="485">
        <v>0.7453315290933693</v>
      </c>
      <c r="R306" s="486">
        <f t="shared" si="4"/>
        <v>0.68651330626973373</v>
      </c>
    </row>
    <row r="307" spans="1:18" ht="15.75" hidden="1">
      <c r="A307" s="481">
        <v>302</v>
      </c>
      <c r="B307" s="487" t="s">
        <v>1075</v>
      </c>
      <c r="C307" s="346" t="s">
        <v>1076</v>
      </c>
      <c r="D307" s="346" t="s">
        <v>496</v>
      </c>
      <c r="E307" s="484">
        <v>2550</v>
      </c>
      <c r="F307" s="485">
        <v>0.9110588235294117</v>
      </c>
      <c r="G307" s="485">
        <v>1.0268235294117647</v>
      </c>
      <c r="H307" s="485">
        <v>0.99199999999999999</v>
      </c>
      <c r="I307" s="485">
        <v>0.97223529411764698</v>
      </c>
      <c r="J307" s="485">
        <v>0.97317647058823531</v>
      </c>
      <c r="K307" s="485">
        <v>0.93835294117647061</v>
      </c>
      <c r="L307" s="485">
        <v>0.90729411764705881</v>
      </c>
      <c r="M307" s="485">
        <v>0.93835294117647061</v>
      </c>
      <c r="N307" s="485">
        <v>1.0277647058823529</v>
      </c>
      <c r="O307" s="485">
        <v>0.98917647058823532</v>
      </c>
      <c r="P307" s="485">
        <v>0.97600000000000009</v>
      </c>
      <c r="Q307" s="485">
        <v>1.0494117647058823</v>
      </c>
      <c r="R307" s="486">
        <f>AVERAGE(F307:Q307)</f>
        <v>0.97513725490196068</v>
      </c>
    </row>
    <row r="308" spans="1:18" ht="15.75" hidden="1">
      <c r="A308" s="481">
        <v>303</v>
      </c>
      <c r="B308" s="482" t="s">
        <v>1077</v>
      </c>
      <c r="C308" s="483" t="s">
        <v>1078</v>
      </c>
      <c r="D308" s="483" t="s">
        <v>499</v>
      </c>
      <c r="E308" s="484">
        <v>178</v>
      </c>
      <c r="F308" s="485">
        <v>3.7752808988764042E-2</v>
      </c>
      <c r="G308" s="485">
        <v>3.4606741573033707E-2</v>
      </c>
      <c r="H308" s="485">
        <v>4.1348314606741578E-2</v>
      </c>
      <c r="I308" s="485">
        <v>3.415730337078652E-2</v>
      </c>
      <c r="J308" s="485">
        <v>2.8314606741573035E-2</v>
      </c>
      <c r="K308" s="485">
        <v>0.58382022471910111</v>
      </c>
      <c r="L308" s="485">
        <v>0.57842696629213475</v>
      </c>
      <c r="M308" s="485">
        <v>0.61213483146067416</v>
      </c>
      <c r="N308" s="485">
        <v>0.53887640449438201</v>
      </c>
      <c r="O308" s="485">
        <v>0.51730337078651689</v>
      </c>
      <c r="P308" s="485">
        <v>0.45573033707865174</v>
      </c>
      <c r="Q308" s="485">
        <v>0.52539325842696627</v>
      </c>
      <c r="R308" s="486">
        <f t="shared" si="4"/>
        <v>0.33232209737827717</v>
      </c>
    </row>
    <row r="309" spans="1:18" ht="15.75" hidden="1">
      <c r="A309" s="481">
        <v>304</v>
      </c>
      <c r="B309" s="482" t="s">
        <v>1079</v>
      </c>
      <c r="C309" s="483" t="s">
        <v>1080</v>
      </c>
      <c r="D309" s="483" t="s">
        <v>499</v>
      </c>
      <c r="E309" s="484">
        <v>396</v>
      </c>
      <c r="F309" s="485">
        <v>1.0642424242424242</v>
      </c>
      <c r="G309" s="485">
        <v>1.0824242424242423</v>
      </c>
      <c r="H309" s="485">
        <v>1.0969696969696969</v>
      </c>
      <c r="I309" s="485">
        <v>1.0296969696969698</v>
      </c>
      <c r="J309" s="485">
        <v>1.0987878787878789</v>
      </c>
      <c r="K309" s="485">
        <v>1.0854545454545454</v>
      </c>
      <c r="L309" s="485">
        <v>1.0975757575757576</v>
      </c>
      <c r="M309" s="485">
        <v>1.1781818181818182</v>
      </c>
      <c r="N309" s="485">
        <v>1.1042424242424242</v>
      </c>
      <c r="O309" s="485">
        <v>1.1072727272727274</v>
      </c>
      <c r="P309" s="485">
        <v>1.1012121212121211</v>
      </c>
      <c r="Q309" s="485">
        <v>1.0987878787878789</v>
      </c>
      <c r="R309" s="486">
        <f t="shared" si="4"/>
        <v>1.0954040404040404</v>
      </c>
    </row>
    <row r="310" spans="1:18" ht="15.75" hidden="1">
      <c r="A310" s="481">
        <v>305</v>
      </c>
      <c r="B310" s="482" t="s">
        <v>1081</v>
      </c>
      <c r="C310" s="483" t="s">
        <v>1082</v>
      </c>
      <c r="D310" s="483" t="s">
        <v>499</v>
      </c>
      <c r="E310" s="484">
        <v>367</v>
      </c>
      <c r="F310" s="485">
        <v>0.90376021798365125</v>
      </c>
      <c r="G310" s="485">
        <v>0.92294277929155322</v>
      </c>
      <c r="H310" s="485">
        <v>0.95476839237057209</v>
      </c>
      <c r="I310" s="485">
        <v>0.94779291553133505</v>
      </c>
      <c r="J310" s="485">
        <v>0.85885558583106258</v>
      </c>
      <c r="K310" s="485">
        <v>0.93122615803814712</v>
      </c>
      <c r="L310" s="485">
        <v>0.91029972752043598</v>
      </c>
      <c r="M310" s="485">
        <v>0.91291553133514991</v>
      </c>
      <c r="N310" s="485">
        <v>0.85754768392370584</v>
      </c>
      <c r="O310" s="485">
        <v>0.80043596730245226</v>
      </c>
      <c r="P310" s="485">
        <v>0.88544959128065392</v>
      </c>
      <c r="Q310" s="485">
        <v>0.7851771117166213</v>
      </c>
      <c r="R310" s="486">
        <f t="shared" si="4"/>
        <v>0.88926430517711175</v>
      </c>
    </row>
    <row r="311" spans="1:18" ht="15.75" hidden="1">
      <c r="A311" s="481">
        <v>306</v>
      </c>
      <c r="B311" s="482" t="s">
        <v>1083</v>
      </c>
      <c r="C311" s="483" t="s">
        <v>1084</v>
      </c>
      <c r="D311" s="483" t="s">
        <v>515</v>
      </c>
      <c r="E311" s="484">
        <v>178</v>
      </c>
      <c r="F311" s="485">
        <v>0.60719101123595509</v>
      </c>
      <c r="G311" s="485">
        <v>0.72</v>
      </c>
      <c r="H311" s="485">
        <v>0.9626966292134832</v>
      </c>
      <c r="I311" s="485">
        <v>0.76539325842696637</v>
      </c>
      <c r="J311" s="485">
        <v>0.73168539325842696</v>
      </c>
      <c r="K311" s="485">
        <v>0.9024719101123595</v>
      </c>
      <c r="L311" s="485">
        <v>0.7411235955056179</v>
      </c>
      <c r="M311" s="485">
        <v>0.64808988764044939</v>
      </c>
      <c r="N311" s="485">
        <v>0.7528089887640449</v>
      </c>
      <c r="O311" s="485">
        <v>0.70157303370786517</v>
      </c>
      <c r="P311" s="485">
        <v>0.77033707865168544</v>
      </c>
      <c r="Q311" s="485">
        <v>0.74067415730337083</v>
      </c>
      <c r="R311" s="486">
        <f t="shared" si="4"/>
        <v>0.75367041198501872</v>
      </c>
    </row>
    <row r="312" spans="1:18" ht="15.75" hidden="1">
      <c r="A312" s="481">
        <v>307</v>
      </c>
      <c r="B312" s="482" t="s">
        <v>1085</v>
      </c>
      <c r="C312" s="483" t="s">
        <v>1086</v>
      </c>
      <c r="D312" s="483" t="s">
        <v>499</v>
      </c>
      <c r="E312" s="484">
        <v>187</v>
      </c>
      <c r="F312" s="485">
        <v>1.1088770053475936</v>
      </c>
      <c r="G312" s="485">
        <v>1.1644919786096257</v>
      </c>
      <c r="H312" s="485">
        <v>1.1362566844919786</v>
      </c>
      <c r="I312" s="485">
        <v>1.1901604278074867</v>
      </c>
      <c r="J312" s="485">
        <v>1.2329411764705882</v>
      </c>
      <c r="K312" s="485">
        <v>1.2243850267379679</v>
      </c>
      <c r="L312" s="485">
        <v>1.1901604278074867</v>
      </c>
      <c r="M312" s="485">
        <v>1.2183957219251338</v>
      </c>
      <c r="N312" s="485">
        <v>1.2106951871657754</v>
      </c>
      <c r="O312" s="485">
        <v>1.1610695187165776</v>
      </c>
      <c r="P312" s="485">
        <v>1.1439572192513368</v>
      </c>
      <c r="Q312" s="485">
        <v>1.0087700534759358</v>
      </c>
      <c r="R312" s="486">
        <f t="shared" si="4"/>
        <v>1.1658467023172905</v>
      </c>
    </row>
    <row r="313" spans="1:18" ht="15.75" hidden="1">
      <c r="A313" s="481">
        <v>308</v>
      </c>
      <c r="B313" s="482" t="s">
        <v>1087</v>
      </c>
      <c r="C313" s="483" t="s">
        <v>1088</v>
      </c>
      <c r="D313" s="483" t="s">
        <v>499</v>
      </c>
      <c r="E313" s="484">
        <v>354</v>
      </c>
      <c r="F313" s="485">
        <v>0.71774011299435037</v>
      </c>
      <c r="G313" s="485">
        <v>0.78101694915254238</v>
      </c>
      <c r="H313" s="485">
        <v>0.73355932203389829</v>
      </c>
      <c r="I313" s="485">
        <v>0.75525423728813568</v>
      </c>
      <c r="J313" s="485">
        <v>0.81265536723163845</v>
      </c>
      <c r="K313" s="485">
        <v>0.84158192090395489</v>
      </c>
      <c r="L313" s="485">
        <v>0.73084745762711867</v>
      </c>
      <c r="M313" s="485">
        <v>0.75525423728813568</v>
      </c>
      <c r="N313" s="485">
        <v>0.76384180790960443</v>
      </c>
      <c r="O313" s="485">
        <v>0.82124293785310742</v>
      </c>
      <c r="P313" s="485">
        <v>0.78870056497175134</v>
      </c>
      <c r="Q313" s="485">
        <v>0.78056497175141237</v>
      </c>
      <c r="R313" s="486">
        <f t="shared" si="4"/>
        <v>0.77352165725047073</v>
      </c>
    </row>
    <row r="314" spans="1:18" ht="15.75" hidden="1">
      <c r="A314" s="481">
        <v>309</v>
      </c>
      <c r="B314" s="487" t="s">
        <v>1089</v>
      </c>
      <c r="C314" s="346" t="s">
        <v>1090</v>
      </c>
      <c r="D314" s="346" t="s">
        <v>738</v>
      </c>
      <c r="E314" s="484">
        <v>18000</v>
      </c>
      <c r="F314" s="485">
        <v>1.2266666666666666</v>
      </c>
      <c r="G314" s="485">
        <v>1.2177777777777778</v>
      </c>
      <c r="H314" s="485">
        <v>1.3666666666666667</v>
      </c>
      <c r="I314" s="485">
        <v>0.86888888888888893</v>
      </c>
      <c r="J314" s="485">
        <v>0.82222222222222219</v>
      </c>
      <c r="K314" s="485">
        <v>0.77555555555555555</v>
      </c>
      <c r="L314" s="485">
        <v>0.9244444444444444</v>
      </c>
      <c r="M314" s="485">
        <v>0.85555555555555551</v>
      </c>
      <c r="N314" s="485">
        <v>0.86888888888888893</v>
      </c>
      <c r="O314" s="485">
        <v>0.83333333333333337</v>
      </c>
      <c r="P314" s="485">
        <v>0.78666666666666663</v>
      </c>
      <c r="Q314" s="485">
        <v>0.86222222222222222</v>
      </c>
      <c r="R314" s="486">
        <f>AVERAGE(F314:Q314)</f>
        <v>0.95074074074074089</v>
      </c>
    </row>
    <row r="315" spans="1:18" ht="15.75" hidden="1">
      <c r="A315" s="481">
        <v>310</v>
      </c>
      <c r="B315" s="482" t="s">
        <v>1091</v>
      </c>
      <c r="C315" s="483" t="s">
        <v>1092</v>
      </c>
      <c r="D315" s="483" t="s">
        <v>499</v>
      </c>
      <c r="E315" s="484">
        <v>254</v>
      </c>
      <c r="F315" s="485">
        <v>0.55055118110236223</v>
      </c>
      <c r="G315" s="485">
        <v>0.6311811023622047</v>
      </c>
      <c r="H315" s="485">
        <v>0.74519685039370076</v>
      </c>
      <c r="I315" s="485">
        <v>0.78677165354330714</v>
      </c>
      <c r="J315" s="485">
        <v>0.63874015748031499</v>
      </c>
      <c r="K315" s="485">
        <v>0.58708661417322838</v>
      </c>
      <c r="L315" s="485">
        <v>0.74078740157480316</v>
      </c>
      <c r="M315" s="485">
        <v>0.63811023622047247</v>
      </c>
      <c r="N315" s="485">
        <v>0.67086614173228354</v>
      </c>
      <c r="O315" s="485">
        <v>0.62929133858267716</v>
      </c>
      <c r="P315" s="485">
        <v>0.63244094488188973</v>
      </c>
      <c r="Q315" s="485">
        <v>0.5278740157480315</v>
      </c>
      <c r="R315" s="486">
        <f t="shared" si="4"/>
        <v>0.64824146981627306</v>
      </c>
    </row>
    <row r="316" spans="1:18" ht="15.75" hidden="1">
      <c r="A316" s="481">
        <v>311</v>
      </c>
      <c r="B316" s="482" t="s">
        <v>1093</v>
      </c>
      <c r="C316" s="483" t="s">
        <v>1094</v>
      </c>
      <c r="D316" s="483" t="s">
        <v>496</v>
      </c>
      <c r="E316" s="484">
        <v>120</v>
      </c>
      <c r="F316" s="485">
        <v>0.55266666666666664</v>
      </c>
      <c r="G316" s="485">
        <v>0.70866666666666667</v>
      </c>
      <c r="H316" s="485">
        <v>0.72399999999999998</v>
      </c>
      <c r="I316" s="485">
        <v>0.68666666666666676</v>
      </c>
      <c r="J316" s="485">
        <v>0.61133333333333328</v>
      </c>
      <c r="K316" s="485">
        <v>0.64066666666666661</v>
      </c>
      <c r="L316" s="485">
        <v>0.6140000000000001</v>
      </c>
      <c r="M316" s="485">
        <v>0.54400000000000004</v>
      </c>
      <c r="N316" s="485">
        <v>0.51800000000000002</v>
      </c>
      <c r="O316" s="485">
        <v>0.51866666666666672</v>
      </c>
      <c r="P316" s="485">
        <v>0.51666666666666672</v>
      </c>
      <c r="Q316" s="485">
        <v>0.61199999999999999</v>
      </c>
      <c r="R316" s="486">
        <f t="shared" si="4"/>
        <v>0.60394444444444451</v>
      </c>
    </row>
    <row r="317" spans="1:18" ht="15.75" hidden="1">
      <c r="A317" s="481">
        <v>312</v>
      </c>
      <c r="B317" s="482" t="s">
        <v>1095</v>
      </c>
      <c r="C317" s="483" t="s">
        <v>1096</v>
      </c>
      <c r="D317" s="483" t="s">
        <v>499</v>
      </c>
      <c r="E317" s="484">
        <v>220</v>
      </c>
      <c r="F317" s="485">
        <v>0.73236363636363644</v>
      </c>
      <c r="G317" s="485">
        <v>0.90327272727272723</v>
      </c>
      <c r="H317" s="485">
        <v>0.80727272727272725</v>
      </c>
      <c r="I317" s="485">
        <v>0.8378181818181818</v>
      </c>
      <c r="J317" s="485">
        <v>0.83563636363636362</v>
      </c>
      <c r="K317" s="485">
        <v>0.81818181818181823</v>
      </c>
      <c r="L317" s="485">
        <v>0.78763636363636369</v>
      </c>
      <c r="M317" s="485">
        <v>0.86763636363636365</v>
      </c>
      <c r="N317" s="485">
        <v>0.85963636363636364</v>
      </c>
      <c r="O317" s="485">
        <v>0.88072727272727269</v>
      </c>
      <c r="P317" s="485">
        <v>0.85090909090909084</v>
      </c>
      <c r="Q317" s="485">
        <v>0.83054545454545459</v>
      </c>
      <c r="R317" s="486">
        <f t="shared" si="4"/>
        <v>0.83430303030303044</v>
      </c>
    </row>
    <row r="318" spans="1:18" ht="15.75" hidden="1">
      <c r="A318" s="481">
        <v>313</v>
      </c>
      <c r="B318" s="482" t="s">
        <v>1097</v>
      </c>
      <c r="C318" s="483" t="s">
        <v>1098</v>
      </c>
      <c r="D318" s="483" t="s">
        <v>499</v>
      </c>
      <c r="E318" s="484">
        <v>556</v>
      </c>
      <c r="F318" s="485">
        <v>0.76618705035971224</v>
      </c>
      <c r="G318" s="485">
        <v>0.8244604316546762</v>
      </c>
      <c r="H318" s="485">
        <v>0.53654676258992806</v>
      </c>
      <c r="I318" s="485">
        <v>0.53093525179856116</v>
      </c>
      <c r="J318" s="485">
        <v>0.56417266187050363</v>
      </c>
      <c r="K318" s="485">
        <v>0.61640287769784174</v>
      </c>
      <c r="L318" s="485">
        <v>0.66949640287769785</v>
      </c>
      <c r="M318" s="485">
        <v>0.61467625899280576</v>
      </c>
      <c r="N318" s="485">
        <v>0.6867625899280575</v>
      </c>
      <c r="O318" s="485">
        <v>0.44158273381294966</v>
      </c>
      <c r="P318" s="485">
        <v>0.7230215827338129</v>
      </c>
      <c r="Q318" s="485">
        <v>0.80978417266187053</v>
      </c>
      <c r="R318" s="486">
        <f t="shared" si="4"/>
        <v>0.6486690647482013</v>
      </c>
    </row>
    <row r="319" spans="1:18" ht="15.75" hidden="1">
      <c r="A319" s="481">
        <v>314</v>
      </c>
      <c r="B319" s="487" t="s">
        <v>1099</v>
      </c>
      <c r="C319" s="346" t="s">
        <v>1100</v>
      </c>
      <c r="D319" s="346" t="s">
        <v>840</v>
      </c>
      <c r="E319" s="484">
        <v>1397</v>
      </c>
      <c r="F319" s="485">
        <v>6.8718682891911239E-3</v>
      </c>
      <c r="G319" s="485">
        <v>8.5898353614889053E-3</v>
      </c>
      <c r="H319" s="485">
        <v>8.5898353614889053E-3</v>
      </c>
      <c r="I319" s="485">
        <v>0.52397995705082323</v>
      </c>
      <c r="J319" s="485">
        <v>0.68031496062992125</v>
      </c>
      <c r="K319" s="485">
        <v>0.4569792412312097</v>
      </c>
      <c r="L319" s="485">
        <v>0.45869720830350746</v>
      </c>
      <c r="M319" s="485">
        <v>0.22848962061560485</v>
      </c>
      <c r="N319" s="485">
        <v>1.2025769506084466E-2</v>
      </c>
      <c r="O319" s="485">
        <v>1.0307802433786687E-2</v>
      </c>
      <c r="P319" s="485">
        <v>8.5898353614889053E-3</v>
      </c>
      <c r="Q319" s="485">
        <v>1.2249105225483179</v>
      </c>
      <c r="R319" s="486">
        <f>AVERAGE(F319:Q319)</f>
        <v>0.30236220472440944</v>
      </c>
    </row>
    <row r="320" spans="1:18" ht="15.75" hidden="1">
      <c r="A320" s="481">
        <v>315</v>
      </c>
      <c r="B320" s="487" t="s">
        <v>1101</v>
      </c>
      <c r="C320" s="346" t="s">
        <v>1102</v>
      </c>
      <c r="D320" s="346" t="s">
        <v>840</v>
      </c>
      <c r="E320" s="484">
        <v>3791</v>
      </c>
      <c r="F320" s="485">
        <v>0.49126879451332106</v>
      </c>
      <c r="G320" s="485">
        <v>0.47860722764442104</v>
      </c>
      <c r="H320" s="485">
        <v>5.0646267475600104E-3</v>
      </c>
      <c r="I320" s="485">
        <v>1.7726193616460037E-2</v>
      </c>
      <c r="J320" s="485">
        <v>0.37478237931944075</v>
      </c>
      <c r="K320" s="485">
        <v>0.48747032445265104</v>
      </c>
      <c r="L320" s="485">
        <v>0.49253495120021101</v>
      </c>
      <c r="M320" s="485">
        <v>0.48873648113954099</v>
      </c>
      <c r="N320" s="485">
        <v>5.0646267475600104E-3</v>
      </c>
      <c r="O320" s="485">
        <v>0.49633342126088104</v>
      </c>
      <c r="P320" s="485">
        <v>0.50266420469533102</v>
      </c>
      <c r="Q320" s="485">
        <v>0.500131891321551</v>
      </c>
      <c r="R320" s="486">
        <f>AVERAGE(F320:Q320)</f>
        <v>0.36169876022157749</v>
      </c>
    </row>
    <row r="321" spans="1:18" ht="15.75" hidden="1">
      <c r="A321" s="481">
        <v>316</v>
      </c>
      <c r="B321" s="487" t="s">
        <v>1103</v>
      </c>
      <c r="C321" s="346" t="s">
        <v>1104</v>
      </c>
      <c r="D321" s="346" t="s">
        <v>738</v>
      </c>
      <c r="E321" s="484">
        <v>15000</v>
      </c>
      <c r="F321" s="485">
        <v>0.95076923076923081</v>
      </c>
      <c r="G321" s="485">
        <v>0.97846153846153849</v>
      </c>
      <c r="H321" s="485">
        <v>1.1107692307692307</v>
      </c>
      <c r="I321" s="485">
        <v>0.94133333333333336</v>
      </c>
      <c r="J321" s="485">
        <v>0.98666666666666669</v>
      </c>
      <c r="K321" s="485">
        <v>0.96533333333333338</v>
      </c>
      <c r="L321" s="485">
        <v>0.97066666666666668</v>
      </c>
      <c r="M321" s="485">
        <v>1.1013333333333333</v>
      </c>
      <c r="N321" s="485">
        <v>0.90933333333333333</v>
      </c>
      <c r="O321" s="485">
        <v>0.88266666666666671</v>
      </c>
      <c r="P321" s="485">
        <v>1.016</v>
      </c>
      <c r="Q321" s="485">
        <v>0.88266666666666671</v>
      </c>
      <c r="R321" s="486">
        <f>AVERAGE(F321:Q321)</f>
        <v>0.97466666666666668</v>
      </c>
    </row>
    <row r="322" spans="1:18" ht="15.75" hidden="1">
      <c r="A322" s="481">
        <v>317</v>
      </c>
      <c r="B322" s="482" t="s">
        <v>1105</v>
      </c>
      <c r="C322" s="483" t="s">
        <v>3450</v>
      </c>
      <c r="D322" s="483" t="s">
        <v>496</v>
      </c>
      <c r="E322" s="484">
        <v>300</v>
      </c>
      <c r="F322" s="485">
        <v>0.58240000000000003</v>
      </c>
      <c r="G322" s="485">
        <v>0.70480000000000009</v>
      </c>
      <c r="H322" s="485">
        <v>1.3208000000000002</v>
      </c>
      <c r="I322" s="485">
        <v>1.5424</v>
      </c>
      <c r="J322" s="485">
        <v>1.1784000000000001</v>
      </c>
      <c r="K322" s="485">
        <v>1.3136000000000001</v>
      </c>
      <c r="L322" s="485">
        <v>1.3472</v>
      </c>
      <c r="M322" s="485">
        <v>0.82719999999999994</v>
      </c>
      <c r="N322" s="485">
        <v>0.58079999999999998</v>
      </c>
      <c r="O322" s="485">
        <v>0.53039999999999998</v>
      </c>
      <c r="P322" s="485">
        <v>0.43679999999999997</v>
      </c>
      <c r="Q322" s="485">
        <v>0.85173333333333334</v>
      </c>
      <c r="R322" s="486">
        <f t="shared" si="4"/>
        <v>0.93471111111111116</v>
      </c>
    </row>
    <row r="323" spans="1:18" ht="15.75" hidden="1">
      <c r="A323" s="481">
        <v>318</v>
      </c>
      <c r="B323" s="482" t="s">
        <v>1107</v>
      </c>
      <c r="C323" s="483" t="s">
        <v>1108</v>
      </c>
      <c r="D323" s="483" t="s">
        <v>499</v>
      </c>
      <c r="E323" s="484">
        <v>144</v>
      </c>
      <c r="F323" s="485">
        <v>0.87194444444444441</v>
      </c>
      <c r="G323" s="485">
        <v>0.86194444444444451</v>
      </c>
      <c r="H323" s="485">
        <v>0.82416666666666671</v>
      </c>
      <c r="I323" s="485">
        <v>0.87666666666666659</v>
      </c>
      <c r="J323" s="485">
        <v>0.91541666666666666</v>
      </c>
      <c r="K323" s="485">
        <v>0.90888888888888886</v>
      </c>
      <c r="L323" s="485">
        <v>0.88069444444444445</v>
      </c>
      <c r="M323" s="485">
        <v>0.8059722222222222</v>
      </c>
      <c r="N323" s="485">
        <v>0.86388888888888893</v>
      </c>
      <c r="O323" s="485">
        <v>0.14666666666666667</v>
      </c>
      <c r="P323" s="485">
        <v>0.79222222222222216</v>
      </c>
      <c r="Q323" s="485">
        <v>0.73888888888888893</v>
      </c>
      <c r="R323" s="486">
        <f t="shared" si="4"/>
        <v>0.79061342592592598</v>
      </c>
    </row>
    <row r="324" spans="1:18" ht="15.75" hidden="1">
      <c r="A324" s="481">
        <v>319</v>
      </c>
      <c r="B324" s="482" t="s">
        <v>1109</v>
      </c>
      <c r="C324" s="483" t="s">
        <v>1110</v>
      </c>
      <c r="D324" s="483" t="s">
        <v>499</v>
      </c>
      <c r="E324" s="484">
        <v>500</v>
      </c>
      <c r="F324" s="485">
        <v>1.1088</v>
      </c>
      <c r="G324" s="485">
        <v>1.0353599999999998</v>
      </c>
      <c r="H324" s="485">
        <v>1.1448</v>
      </c>
      <c r="I324" s="485">
        <v>0.92927999999999999</v>
      </c>
      <c r="J324" s="485">
        <v>0.97872000000000003</v>
      </c>
      <c r="K324" s="485">
        <v>0.92544000000000004</v>
      </c>
      <c r="L324" s="485">
        <v>0.98496000000000006</v>
      </c>
      <c r="M324" s="485">
        <v>1.0324800000000001</v>
      </c>
      <c r="N324" s="485">
        <v>0.88272000000000006</v>
      </c>
      <c r="O324" s="485">
        <v>1.032</v>
      </c>
      <c r="P324" s="485">
        <v>1.1486400000000001</v>
      </c>
      <c r="Q324" s="485">
        <v>1.0780799999999999</v>
      </c>
      <c r="R324" s="486">
        <f t="shared" si="4"/>
        <v>1.0234400000000001</v>
      </c>
    </row>
    <row r="325" spans="1:18" ht="15.75" hidden="1">
      <c r="A325" s="481">
        <v>320</v>
      </c>
      <c r="B325" s="487" t="s">
        <v>1111</v>
      </c>
      <c r="C325" s="346" t="s">
        <v>1112</v>
      </c>
      <c r="D325" s="346" t="s">
        <v>499</v>
      </c>
      <c r="E325" s="484">
        <v>2500</v>
      </c>
      <c r="F325" s="485">
        <v>0.78336000000000006</v>
      </c>
      <c r="G325" s="485">
        <v>0.87839999999999996</v>
      </c>
      <c r="H325" s="485">
        <v>0.87456</v>
      </c>
      <c r="I325" s="485">
        <v>0.90192000000000005</v>
      </c>
      <c r="J325" s="485">
        <v>0.88992000000000004</v>
      </c>
      <c r="K325" s="485">
        <v>0.92687999999999993</v>
      </c>
      <c r="L325" s="485">
        <v>0.95087999999999995</v>
      </c>
      <c r="M325" s="485">
        <v>0.92976000000000003</v>
      </c>
      <c r="N325" s="485">
        <v>0.96719999999999995</v>
      </c>
      <c r="O325" s="485">
        <v>0.94656000000000007</v>
      </c>
      <c r="P325" s="485">
        <v>1.1217600000000001</v>
      </c>
      <c r="Q325" s="485">
        <v>1.0689600000000001</v>
      </c>
      <c r="R325" s="486">
        <f>AVERAGE(F325:Q325)</f>
        <v>0.93667999999999996</v>
      </c>
    </row>
    <row r="326" spans="1:18" ht="15.75" hidden="1">
      <c r="A326" s="481">
        <v>321</v>
      </c>
      <c r="B326" s="482" t="s">
        <v>1113</v>
      </c>
      <c r="C326" s="483" t="s">
        <v>1114</v>
      </c>
      <c r="D326" s="483" t="s">
        <v>499</v>
      </c>
      <c r="E326" s="484">
        <v>800</v>
      </c>
      <c r="F326" s="485">
        <v>0.91079999999999994</v>
      </c>
      <c r="G326" s="485">
        <v>0.93299999999999994</v>
      </c>
      <c r="H326" s="485">
        <v>0.92519999999999991</v>
      </c>
      <c r="I326" s="485">
        <v>0.86819999999999997</v>
      </c>
      <c r="J326" s="485">
        <v>0.8640000000000001</v>
      </c>
      <c r="K326" s="485">
        <v>0.92819999999999991</v>
      </c>
      <c r="L326" s="485">
        <v>0.89760000000000006</v>
      </c>
      <c r="M326" s="485">
        <v>0.99239999999999995</v>
      </c>
      <c r="N326" s="485">
        <v>0.97140000000000004</v>
      </c>
      <c r="O326" s="485">
        <v>1.0007999999999999</v>
      </c>
      <c r="P326" s="485">
        <v>0.99900000000000011</v>
      </c>
      <c r="Q326" s="485">
        <v>0.9042</v>
      </c>
      <c r="R326" s="486">
        <f t="shared" si="4"/>
        <v>0.93289999999999995</v>
      </c>
    </row>
    <row r="327" spans="1:18" ht="15.75" hidden="1">
      <c r="A327" s="481">
        <v>322</v>
      </c>
      <c r="B327" s="482" t="s">
        <v>1115</v>
      </c>
      <c r="C327" s="483" t="s">
        <v>1116</v>
      </c>
      <c r="D327" s="483" t="s">
        <v>496</v>
      </c>
      <c r="E327" s="484">
        <v>265</v>
      </c>
      <c r="F327" s="485">
        <v>0.45826415094339623</v>
      </c>
      <c r="G327" s="485">
        <v>0.65116981132075469</v>
      </c>
      <c r="H327" s="485">
        <v>0.80060377358490564</v>
      </c>
      <c r="I327" s="485">
        <v>0.54611320754716985</v>
      </c>
      <c r="J327" s="485">
        <v>0.54701886792452836</v>
      </c>
      <c r="K327" s="485">
        <v>0.24000000000000002</v>
      </c>
      <c r="L327" s="485">
        <v>0.5252830188679245</v>
      </c>
      <c r="M327" s="485">
        <v>0.39486792452830188</v>
      </c>
      <c r="N327" s="485">
        <v>0.39215094339622641</v>
      </c>
      <c r="O327" s="485">
        <v>0.47547169811320755</v>
      </c>
      <c r="P327" s="485">
        <v>0.53071698113207544</v>
      </c>
      <c r="Q327" s="485">
        <v>0.54611320754716985</v>
      </c>
      <c r="R327" s="486">
        <f t="shared" si="4"/>
        <v>0.50898113207547169</v>
      </c>
    </row>
    <row r="328" spans="1:18" ht="15.75" hidden="1">
      <c r="A328" s="481">
        <v>323</v>
      </c>
      <c r="B328" s="482" t="s">
        <v>1117</v>
      </c>
      <c r="C328" s="483" t="s">
        <v>1118</v>
      </c>
      <c r="D328" s="483" t="s">
        <v>499</v>
      </c>
      <c r="E328" s="484">
        <v>139</v>
      </c>
      <c r="F328" s="485">
        <v>0.35338129496402876</v>
      </c>
      <c r="G328" s="485">
        <v>0.65841726618705032</v>
      </c>
      <c r="H328" s="485">
        <v>0.62791366906474821</v>
      </c>
      <c r="I328" s="485">
        <v>0.65151079136690648</v>
      </c>
      <c r="J328" s="485">
        <v>0.64057553956834534</v>
      </c>
      <c r="K328" s="485">
        <v>0.65553956834532379</v>
      </c>
      <c r="L328" s="485">
        <v>0.68028776978417271</v>
      </c>
      <c r="M328" s="485">
        <v>0.69697841726618703</v>
      </c>
      <c r="N328" s="485">
        <v>0.6658992805755396</v>
      </c>
      <c r="O328" s="485">
        <v>0.67683453237410074</v>
      </c>
      <c r="P328" s="485">
        <v>0.71366906474820146</v>
      </c>
      <c r="Q328" s="485">
        <v>0.67971223021582738</v>
      </c>
      <c r="R328" s="486">
        <f t="shared" si="4"/>
        <v>0.641726618705036</v>
      </c>
    </row>
    <row r="329" spans="1:18" ht="15.75" hidden="1">
      <c r="A329" s="481">
        <v>324</v>
      </c>
      <c r="B329" s="482" t="s">
        <v>1119</v>
      </c>
      <c r="C329" s="483" t="s">
        <v>1120</v>
      </c>
      <c r="D329" s="483" t="s">
        <v>499</v>
      </c>
      <c r="E329" s="484">
        <v>200</v>
      </c>
      <c r="F329" s="485">
        <v>0.85439999999999994</v>
      </c>
      <c r="G329" s="485">
        <v>0.84239999999999993</v>
      </c>
      <c r="H329" s="485">
        <v>0.76800000000000002</v>
      </c>
      <c r="I329" s="485">
        <v>0.81200000000000006</v>
      </c>
      <c r="J329" s="485">
        <v>0.83920000000000006</v>
      </c>
      <c r="K329" s="485">
        <v>0.81840000000000002</v>
      </c>
      <c r="L329" s="485">
        <v>0.85840000000000005</v>
      </c>
      <c r="M329" s="485">
        <v>0.89439999999999997</v>
      </c>
      <c r="N329" s="485">
        <v>0.85120000000000007</v>
      </c>
      <c r="O329" s="485">
        <v>0.82959999999999989</v>
      </c>
      <c r="P329" s="485">
        <v>0.82319999999999993</v>
      </c>
      <c r="Q329" s="485">
        <v>0.83200000000000007</v>
      </c>
      <c r="R329" s="486">
        <f t="shared" si="4"/>
        <v>0.83526666666666671</v>
      </c>
    </row>
    <row r="330" spans="1:18" ht="15.75" hidden="1">
      <c r="A330" s="481">
        <v>325</v>
      </c>
      <c r="B330" s="482" t="s">
        <v>1121</v>
      </c>
      <c r="C330" s="483" t="s">
        <v>1122</v>
      </c>
      <c r="D330" s="483" t="s">
        <v>499</v>
      </c>
      <c r="E330" s="484">
        <v>417</v>
      </c>
      <c r="F330" s="485">
        <v>0.82589928057553952</v>
      </c>
      <c r="G330" s="485">
        <v>0.79021582733812945</v>
      </c>
      <c r="H330" s="485">
        <v>0.88115107913669066</v>
      </c>
      <c r="I330" s="485">
        <v>0.85755395683453239</v>
      </c>
      <c r="J330" s="485">
        <v>0.79136690647482011</v>
      </c>
      <c r="K330" s="485">
        <v>0.84028776978417263</v>
      </c>
      <c r="L330" s="485">
        <v>0.9525179856115108</v>
      </c>
      <c r="M330" s="485">
        <v>0.79453237410071942</v>
      </c>
      <c r="N330" s="485">
        <v>0.85496402877697841</v>
      </c>
      <c r="O330" s="485">
        <v>0.84028776978417263</v>
      </c>
      <c r="P330" s="485">
        <v>0.52086330935251801</v>
      </c>
      <c r="Q330" s="485">
        <v>0.92661870503597121</v>
      </c>
      <c r="R330" s="486">
        <f t="shared" si="4"/>
        <v>0.82302158273381287</v>
      </c>
    </row>
    <row r="331" spans="1:18" ht="15.75" hidden="1">
      <c r="A331" s="481">
        <v>326</v>
      </c>
      <c r="B331" s="482" t="s">
        <v>1123</v>
      </c>
      <c r="C331" s="483" t="s">
        <v>1124</v>
      </c>
      <c r="D331" s="483" t="s">
        <v>515</v>
      </c>
      <c r="E331" s="484">
        <v>198</v>
      </c>
      <c r="F331" s="485">
        <v>0.43959595959595965</v>
      </c>
      <c r="G331" s="485">
        <v>0.65616161616161606</v>
      </c>
      <c r="H331" s="485">
        <v>0.68363636363636371</v>
      </c>
      <c r="I331" s="485">
        <v>0.63434343434343432</v>
      </c>
      <c r="J331" s="485">
        <v>0.56404040404040412</v>
      </c>
      <c r="K331" s="485">
        <v>0.54545454545454541</v>
      </c>
      <c r="L331" s="485">
        <v>0.44606060606060605</v>
      </c>
      <c r="M331" s="485">
        <v>0.62424242424242427</v>
      </c>
      <c r="N331" s="485">
        <v>0.60484848484848486</v>
      </c>
      <c r="O331" s="485">
        <v>0.78060606060606064</v>
      </c>
      <c r="P331" s="485">
        <v>0.80969696969696969</v>
      </c>
      <c r="Q331" s="485">
        <v>0.84</v>
      </c>
      <c r="R331" s="486">
        <f t="shared" si="4"/>
        <v>0.63572390572390558</v>
      </c>
    </row>
    <row r="332" spans="1:18" ht="15.75" hidden="1">
      <c r="A332" s="481">
        <v>327</v>
      </c>
      <c r="B332" s="482" t="s">
        <v>1125</v>
      </c>
      <c r="C332" s="483" t="s">
        <v>1126</v>
      </c>
      <c r="D332" s="483" t="s">
        <v>496</v>
      </c>
      <c r="E332" s="484">
        <v>278</v>
      </c>
      <c r="F332" s="485">
        <v>0.45582733812949638</v>
      </c>
      <c r="G332" s="485">
        <v>0.45640287769784171</v>
      </c>
      <c r="H332" s="485">
        <v>0.59280575539568348</v>
      </c>
      <c r="I332" s="485">
        <v>0.68489208633093523</v>
      </c>
      <c r="J332" s="485">
        <v>0.68604316546762589</v>
      </c>
      <c r="K332" s="485">
        <v>0.65266187050359714</v>
      </c>
      <c r="L332" s="485">
        <v>0.62215827338129503</v>
      </c>
      <c r="M332" s="485">
        <v>0.59798561151079144</v>
      </c>
      <c r="N332" s="485">
        <v>0.41496402877697841</v>
      </c>
      <c r="O332" s="485">
        <v>0.440863309352518</v>
      </c>
      <c r="P332" s="485">
        <v>0.46964028776978417</v>
      </c>
      <c r="Q332" s="485">
        <v>0.5651798561151079</v>
      </c>
      <c r="R332" s="486">
        <f t="shared" si="4"/>
        <v>0.55328537170263792</v>
      </c>
    </row>
    <row r="333" spans="1:18" ht="15.75" hidden="1">
      <c r="A333" s="481">
        <v>328</v>
      </c>
      <c r="B333" s="482" t="s">
        <v>1127</v>
      </c>
      <c r="C333" s="483" t="s">
        <v>1128</v>
      </c>
      <c r="D333" s="483" t="s">
        <v>499</v>
      </c>
      <c r="E333" s="484">
        <v>133</v>
      </c>
      <c r="F333" s="485">
        <v>0.81022556390977452</v>
      </c>
      <c r="G333" s="485">
        <v>0.82165413533834586</v>
      </c>
      <c r="H333" s="485">
        <v>1.0748872180451128</v>
      </c>
      <c r="I333" s="485">
        <v>1.0472180451127819</v>
      </c>
      <c r="J333" s="485">
        <v>0.95458646616541354</v>
      </c>
      <c r="K333" s="485">
        <v>1.055639097744361</v>
      </c>
      <c r="L333" s="485">
        <v>1.0718796992481203</v>
      </c>
      <c r="M333" s="485">
        <v>1.0249624060150375</v>
      </c>
      <c r="N333" s="485">
        <v>1.1855639097744362</v>
      </c>
      <c r="O333" s="485">
        <v>1.1187969924812031</v>
      </c>
      <c r="P333" s="485">
        <v>1.1193984962406014</v>
      </c>
      <c r="Q333" s="485">
        <v>1.0592481203007518</v>
      </c>
      <c r="R333" s="486">
        <f t="shared" si="4"/>
        <v>1.0286716791979948</v>
      </c>
    </row>
    <row r="334" spans="1:18" ht="15.75" hidden="1">
      <c r="A334" s="481">
        <v>329</v>
      </c>
      <c r="B334" s="482" t="s">
        <v>1129</v>
      </c>
      <c r="C334" s="483" t="s">
        <v>1130</v>
      </c>
      <c r="D334" s="483" t="s">
        <v>499</v>
      </c>
      <c r="E334" s="484">
        <v>211</v>
      </c>
      <c r="F334" s="485">
        <v>0.4762085308056872</v>
      </c>
      <c r="G334" s="485">
        <v>0.42236966824644551</v>
      </c>
      <c r="H334" s="485">
        <v>0.41175355450236967</v>
      </c>
      <c r="I334" s="485">
        <v>0.40113744075829383</v>
      </c>
      <c r="J334" s="485">
        <v>0.43905213270142179</v>
      </c>
      <c r="K334" s="485">
        <v>0.4451184834123223</v>
      </c>
      <c r="L334" s="485">
        <v>0.44739336492890996</v>
      </c>
      <c r="M334" s="485">
        <v>0.61725118483412322</v>
      </c>
      <c r="N334" s="485">
        <v>0.66578199052132692</v>
      </c>
      <c r="O334" s="485">
        <v>0.75677725118483419</v>
      </c>
      <c r="P334" s="485">
        <v>0.71886255924170617</v>
      </c>
      <c r="Q334" s="485">
        <v>0.59526066350710893</v>
      </c>
      <c r="R334" s="486">
        <f t="shared" si="4"/>
        <v>0.53308056872037912</v>
      </c>
    </row>
    <row r="335" spans="1:18" ht="15.75" hidden="1">
      <c r="A335" s="481">
        <v>330</v>
      </c>
      <c r="B335" s="482" t="s">
        <v>1131</v>
      </c>
      <c r="C335" s="483" t="s">
        <v>1132</v>
      </c>
      <c r="D335" s="483" t="s">
        <v>499</v>
      </c>
      <c r="E335" s="484">
        <v>167</v>
      </c>
      <c r="F335" s="485">
        <v>0.69700598802395208</v>
      </c>
      <c r="G335" s="485">
        <v>0.78131736526946105</v>
      </c>
      <c r="H335" s="485">
        <v>0.79377245508982042</v>
      </c>
      <c r="I335" s="485">
        <v>0.75305389221556884</v>
      </c>
      <c r="J335" s="485">
        <v>7.4730538922155684E-2</v>
      </c>
      <c r="K335" s="485">
        <v>0.18395209580838323</v>
      </c>
      <c r="L335" s="485">
        <v>6.4670658682634732E-2</v>
      </c>
      <c r="M335" s="485">
        <v>1.36</v>
      </c>
      <c r="N335" s="485">
        <v>1.4270658682634729</v>
      </c>
      <c r="O335" s="485">
        <v>1.3288622754491017</v>
      </c>
      <c r="P335" s="485">
        <v>1.3049101796407185</v>
      </c>
      <c r="Q335" s="485">
        <v>1.2311377245508981</v>
      </c>
      <c r="R335" s="486">
        <f t="shared" si="4"/>
        <v>0.83337325349301394</v>
      </c>
    </row>
    <row r="336" spans="1:18" ht="15.75" hidden="1">
      <c r="A336" s="481">
        <v>331</v>
      </c>
      <c r="B336" s="482" t="s">
        <v>1133</v>
      </c>
      <c r="C336" s="483" t="s">
        <v>1134</v>
      </c>
      <c r="D336" s="483" t="s">
        <v>499</v>
      </c>
      <c r="E336" s="484">
        <v>150</v>
      </c>
      <c r="F336" s="485">
        <v>0.85333333333333339</v>
      </c>
      <c r="G336" s="485">
        <v>0.78933333333333333</v>
      </c>
      <c r="H336" s="485">
        <v>0.83306666666666662</v>
      </c>
      <c r="I336" s="485">
        <v>0.80213333333333325</v>
      </c>
      <c r="J336" s="485">
        <v>0.82346666666666668</v>
      </c>
      <c r="K336" s="485">
        <v>0.82453333333333334</v>
      </c>
      <c r="L336" s="485">
        <v>0.8362666666666666</v>
      </c>
      <c r="M336" s="485">
        <v>0.80640000000000001</v>
      </c>
      <c r="N336" s="485">
        <v>0.84799999999999998</v>
      </c>
      <c r="O336" s="485">
        <v>0.84053333333333335</v>
      </c>
      <c r="P336" s="485">
        <v>0.80959999999999999</v>
      </c>
      <c r="Q336" s="485">
        <v>0.85653333333333326</v>
      </c>
      <c r="R336" s="486">
        <f t="shared" si="4"/>
        <v>0.8269333333333333</v>
      </c>
    </row>
    <row r="337" spans="1:18" ht="15.75" hidden="1">
      <c r="A337" s="481">
        <v>332</v>
      </c>
      <c r="B337" s="482" t="s">
        <v>1135</v>
      </c>
      <c r="C337" s="483" t="s">
        <v>1136</v>
      </c>
      <c r="D337" s="483" t="s">
        <v>499</v>
      </c>
      <c r="E337" s="484">
        <v>445</v>
      </c>
      <c r="F337" s="485">
        <v>0.49725842696629213</v>
      </c>
      <c r="G337" s="485">
        <v>0.54633707865168535</v>
      </c>
      <c r="H337" s="485">
        <v>0.45573033707865174</v>
      </c>
      <c r="I337" s="485">
        <v>0.51451685393258428</v>
      </c>
      <c r="J337" s="485">
        <v>0.54256179775280899</v>
      </c>
      <c r="K337" s="485">
        <v>0.43739325842696625</v>
      </c>
      <c r="L337" s="485">
        <v>0.53986516853932587</v>
      </c>
      <c r="M337" s="485">
        <v>0.54957303370786514</v>
      </c>
      <c r="N337" s="485">
        <v>0.52476404494382023</v>
      </c>
      <c r="O337" s="485">
        <v>0.50966292134831459</v>
      </c>
      <c r="P337" s="485">
        <v>0.54579775280898879</v>
      </c>
      <c r="Q337" s="485">
        <v>0.55496629213483151</v>
      </c>
      <c r="R337" s="486">
        <f t="shared" si="4"/>
        <v>0.51820224719101116</v>
      </c>
    </row>
    <row r="338" spans="1:18" ht="15.75" hidden="1">
      <c r="A338" s="481">
        <v>333</v>
      </c>
      <c r="B338" s="482" t="s">
        <v>1137</v>
      </c>
      <c r="C338" s="483" t="s">
        <v>1138</v>
      </c>
      <c r="D338" s="483" t="s">
        <v>499</v>
      </c>
      <c r="E338" s="484">
        <v>178</v>
      </c>
      <c r="F338" s="485">
        <v>0.64179775280898876</v>
      </c>
      <c r="G338" s="485">
        <v>0.51235955056179772</v>
      </c>
      <c r="H338" s="485">
        <v>0.60134831460674165</v>
      </c>
      <c r="I338" s="485">
        <v>0.56000000000000005</v>
      </c>
      <c r="J338" s="485">
        <v>0.60584269662921353</v>
      </c>
      <c r="K338" s="485">
        <v>0.68044943820224724</v>
      </c>
      <c r="L338" s="485">
        <v>0.45752808988764043</v>
      </c>
      <c r="M338" s="485">
        <v>0.20584269662921348</v>
      </c>
      <c r="N338" s="485">
        <v>0.39550561797752815</v>
      </c>
      <c r="O338" s="485">
        <v>0.69483146067415735</v>
      </c>
      <c r="P338" s="485">
        <v>0.66337078651685388</v>
      </c>
      <c r="Q338" s="485">
        <v>0.69033707865168537</v>
      </c>
      <c r="R338" s="486">
        <f t="shared" si="4"/>
        <v>0.55910112359550557</v>
      </c>
    </row>
    <row r="339" spans="1:18" ht="15.75" hidden="1">
      <c r="A339" s="481">
        <v>334</v>
      </c>
      <c r="B339" s="482" t="s">
        <v>1142</v>
      </c>
      <c r="C339" s="483" t="s">
        <v>1143</v>
      </c>
      <c r="D339" s="483" t="s">
        <v>499</v>
      </c>
      <c r="E339" s="484">
        <v>145</v>
      </c>
      <c r="F339" s="485">
        <v>0.69296551724137934</v>
      </c>
      <c r="G339" s="485">
        <v>0.63337931034482764</v>
      </c>
      <c r="H339" s="485">
        <v>0.5153103448275862</v>
      </c>
      <c r="I339" s="485">
        <v>0.52358620689655178</v>
      </c>
      <c r="J339" s="485">
        <v>0.56110344827586212</v>
      </c>
      <c r="K339" s="485">
        <v>0.52634482758620682</v>
      </c>
      <c r="L339" s="485">
        <v>0.52303448275862074</v>
      </c>
      <c r="M339" s="485">
        <v>0.54399999999999993</v>
      </c>
      <c r="N339" s="485">
        <v>0.60137931034482761</v>
      </c>
      <c r="O339" s="485">
        <v>0.49931034482758624</v>
      </c>
      <c r="P339" s="485">
        <v>0.58593103448275863</v>
      </c>
      <c r="Q339" s="485">
        <v>0.55779310344827582</v>
      </c>
      <c r="R339" s="486">
        <f t="shared" si="4"/>
        <v>0.56367816091954015</v>
      </c>
    </row>
    <row r="340" spans="1:18" ht="15.75" hidden="1">
      <c r="A340" s="481">
        <v>335</v>
      </c>
      <c r="B340" s="482" t="s">
        <v>1144</v>
      </c>
      <c r="C340" s="483" t="s">
        <v>1145</v>
      </c>
      <c r="D340" s="483" t="s">
        <v>496</v>
      </c>
      <c r="E340" s="484">
        <v>144.44444444444443</v>
      </c>
      <c r="F340" s="485">
        <v>0.73827692307692316</v>
      </c>
      <c r="G340" s="485">
        <v>0.87673846153846169</v>
      </c>
      <c r="H340" s="485">
        <v>1.0129846153846154</v>
      </c>
      <c r="I340" s="485">
        <v>0.96535384615384623</v>
      </c>
      <c r="J340" s="485">
        <v>0.9443076923076924</v>
      </c>
      <c r="K340" s="485">
        <v>0.94707692307692326</v>
      </c>
      <c r="L340" s="485">
        <v>1.0107692307692309</v>
      </c>
      <c r="M340" s="485">
        <v>0.92824615384615405</v>
      </c>
      <c r="N340" s="485">
        <v>0.96480000000000021</v>
      </c>
      <c r="O340" s="485">
        <v>0.82356923076923083</v>
      </c>
      <c r="P340" s="485">
        <v>0.96480000000000021</v>
      </c>
      <c r="Q340" s="485">
        <v>1.0041230769230769</v>
      </c>
      <c r="R340" s="486">
        <f t="shared" si="4"/>
        <v>0.93175384615384627</v>
      </c>
    </row>
    <row r="341" spans="1:18" ht="15.75" hidden="1">
      <c r="A341" s="481">
        <v>336</v>
      </c>
      <c r="B341" s="482" t="s">
        <v>1146</v>
      </c>
      <c r="C341" s="483" t="s">
        <v>1147</v>
      </c>
      <c r="D341" s="483" t="s">
        <v>499</v>
      </c>
      <c r="E341" s="484">
        <v>250</v>
      </c>
      <c r="F341" s="485">
        <v>0.72639999999999993</v>
      </c>
      <c r="G341" s="485">
        <v>0.80640000000000001</v>
      </c>
      <c r="H341" s="485">
        <v>0.90079999999999993</v>
      </c>
      <c r="I341" s="485">
        <v>0.71520000000000006</v>
      </c>
      <c r="J341" s="485">
        <v>0.8</v>
      </c>
      <c r="K341" s="485">
        <v>0.40639999999999998</v>
      </c>
      <c r="L341" s="485">
        <v>0.33439999999999998</v>
      </c>
      <c r="M341" s="485">
        <v>0.48</v>
      </c>
      <c r="N341" s="485">
        <v>0.504</v>
      </c>
      <c r="O341" s="485">
        <v>0.91200000000000003</v>
      </c>
      <c r="P341" s="485">
        <v>0.9264</v>
      </c>
      <c r="Q341" s="485">
        <v>0.81920000000000004</v>
      </c>
      <c r="R341" s="486">
        <f t="shared" si="4"/>
        <v>0.69426666666666659</v>
      </c>
    </row>
    <row r="342" spans="1:18" ht="15.75" hidden="1">
      <c r="A342" s="481">
        <v>337</v>
      </c>
      <c r="B342" s="482" t="s">
        <v>1148</v>
      </c>
      <c r="C342" s="483" t="s">
        <v>1149</v>
      </c>
      <c r="D342" s="483" t="s">
        <v>499</v>
      </c>
      <c r="E342" s="484">
        <v>311.11111111111109</v>
      </c>
      <c r="F342" s="485">
        <v>0.78762857142857146</v>
      </c>
      <c r="G342" s="485">
        <v>0.74828571428571433</v>
      </c>
      <c r="H342" s="485">
        <v>0.70971428571428585</v>
      </c>
      <c r="I342" s="485">
        <v>0.83777142857142861</v>
      </c>
      <c r="J342" s="485">
        <v>0.69120000000000004</v>
      </c>
      <c r="K342" s="485">
        <v>0.69814285714285718</v>
      </c>
      <c r="L342" s="485">
        <v>0.83777142857142861</v>
      </c>
      <c r="M342" s="485">
        <v>0.72977142857142863</v>
      </c>
      <c r="N342" s="485">
        <v>0.81925714285714291</v>
      </c>
      <c r="O342" s="485">
        <v>0.68965714285714297</v>
      </c>
      <c r="P342" s="485">
        <v>0.66420000000000001</v>
      </c>
      <c r="Q342" s="485">
        <v>0.69274285714285722</v>
      </c>
      <c r="R342" s="486">
        <f t="shared" si="4"/>
        <v>0.74217857142857147</v>
      </c>
    </row>
    <row r="343" spans="1:18" ht="15.75" hidden="1">
      <c r="A343" s="481">
        <v>338</v>
      </c>
      <c r="B343" s="482" t="s">
        <v>1150</v>
      </c>
      <c r="C343" s="483" t="s">
        <v>1151</v>
      </c>
      <c r="D343" s="483" t="s">
        <v>496</v>
      </c>
      <c r="E343" s="484">
        <v>127.77777777777777</v>
      </c>
      <c r="F343" s="485">
        <v>0.37690434782608695</v>
      </c>
      <c r="G343" s="485">
        <v>0.37940869565217389</v>
      </c>
      <c r="H343" s="485">
        <v>0.40069565217391306</v>
      </c>
      <c r="I343" s="485">
        <v>0.38942608695652176</v>
      </c>
      <c r="J343" s="485">
        <v>0.39130434782608697</v>
      </c>
      <c r="K343" s="485">
        <v>0.37352347826086957</v>
      </c>
      <c r="L343" s="485">
        <v>0.34502086956521738</v>
      </c>
      <c r="M343" s="485">
        <v>0.41509565217391303</v>
      </c>
      <c r="N343" s="485">
        <v>0.43137391304347827</v>
      </c>
      <c r="O343" s="485">
        <v>0.52403478260869563</v>
      </c>
      <c r="P343" s="485">
        <v>0.67116521739130441</v>
      </c>
      <c r="Q343" s="485">
        <v>0.79012173913043482</v>
      </c>
      <c r="R343" s="486">
        <f t="shared" si="4"/>
        <v>0.45733956521739133</v>
      </c>
    </row>
    <row r="344" spans="1:18" ht="15.75" hidden="1">
      <c r="A344" s="481">
        <v>339</v>
      </c>
      <c r="B344" s="482" t="s">
        <v>1152</v>
      </c>
      <c r="C344" s="483" t="s">
        <v>1153</v>
      </c>
      <c r="D344" s="483" t="s">
        <v>526</v>
      </c>
      <c r="E344" s="484">
        <v>373</v>
      </c>
      <c r="F344" s="485">
        <v>1.0123324396782842</v>
      </c>
      <c r="G344" s="485">
        <v>0.99731903485254692</v>
      </c>
      <c r="H344" s="485">
        <v>0.82895442359249327</v>
      </c>
      <c r="I344" s="485">
        <v>0.54691689008042899</v>
      </c>
      <c r="J344" s="485">
        <v>0.81286863270777476</v>
      </c>
      <c r="K344" s="485">
        <v>0.45040214477211798</v>
      </c>
      <c r="L344" s="485">
        <v>0.52332439678284182</v>
      </c>
      <c r="M344" s="485">
        <v>0.46541554959785519</v>
      </c>
      <c r="N344" s="485">
        <v>0.56729222520107236</v>
      </c>
      <c r="O344" s="485">
        <v>0.5630026809651475</v>
      </c>
      <c r="P344" s="485">
        <v>0.55871313672922251</v>
      </c>
      <c r="Q344" s="485">
        <v>0.34530831099195713</v>
      </c>
      <c r="R344" s="486">
        <f t="shared" si="4"/>
        <v>0.63932082216264519</v>
      </c>
    </row>
    <row r="345" spans="1:18" ht="15.75" hidden="1">
      <c r="A345" s="481">
        <v>340</v>
      </c>
      <c r="B345" s="487" t="s">
        <v>1154</v>
      </c>
      <c r="C345" s="346" t="s">
        <v>1155</v>
      </c>
      <c r="D345" s="346" t="s">
        <v>526</v>
      </c>
      <c r="E345" s="484">
        <v>1117</v>
      </c>
      <c r="F345" s="485">
        <v>0.23634735899731424</v>
      </c>
      <c r="G345" s="485">
        <v>0.33088630259623997</v>
      </c>
      <c r="H345" s="485">
        <v>0.39964189794091315</v>
      </c>
      <c r="I345" s="485">
        <v>0.2922112802148612</v>
      </c>
      <c r="J345" s="485">
        <v>0.32229185317815578</v>
      </c>
      <c r="K345" s="485">
        <v>0.17618621307072516</v>
      </c>
      <c r="L345" s="485">
        <v>0.23205013428827215</v>
      </c>
      <c r="M345" s="485">
        <v>0.18048343777976722</v>
      </c>
      <c r="N345" s="485">
        <v>0.20196956132497762</v>
      </c>
      <c r="O345" s="485">
        <v>0.33303491495076099</v>
      </c>
      <c r="P345" s="485">
        <v>0.3459265890778872</v>
      </c>
      <c r="Q345" s="485">
        <v>0.24494180841539842</v>
      </c>
      <c r="R345" s="486">
        <f>AVERAGE(F345:Q345)</f>
        <v>0.27466427931960613</v>
      </c>
    </row>
    <row r="346" spans="1:18" ht="15.75" hidden="1">
      <c r="A346" s="481">
        <v>341</v>
      </c>
      <c r="B346" s="482" t="s">
        <v>1156</v>
      </c>
      <c r="C346" s="483" t="s">
        <v>3452</v>
      </c>
      <c r="D346" s="483" t="s">
        <v>499</v>
      </c>
      <c r="E346" s="484">
        <v>311.11111111111109</v>
      </c>
      <c r="F346" s="485">
        <v>0.69492857142857145</v>
      </c>
      <c r="G346" s="485">
        <v>0</v>
      </c>
      <c r="H346" s="485">
        <v>0</v>
      </c>
      <c r="I346" s="485">
        <v>0</v>
      </c>
      <c r="J346" s="485">
        <v>0.73350000000000004</v>
      </c>
      <c r="K346" s="485">
        <v>0.77850000000000008</v>
      </c>
      <c r="L346" s="485">
        <v>0.75150000000000006</v>
      </c>
      <c r="M346" s="485">
        <v>0.80421428571428577</v>
      </c>
      <c r="N346" s="485">
        <v>0.7797857142857143</v>
      </c>
      <c r="O346" s="485">
        <v>0.76821428571428574</v>
      </c>
      <c r="P346" s="485">
        <v>0.75535714285714295</v>
      </c>
      <c r="Q346" s="485">
        <v>0.6666428571428572</v>
      </c>
      <c r="R346" s="486">
        <f t="shared" si="4"/>
        <v>0.56105357142857148</v>
      </c>
    </row>
    <row r="347" spans="1:18" ht="15.75" hidden="1">
      <c r="A347" s="481">
        <v>342</v>
      </c>
      <c r="B347" s="482" t="s">
        <v>1158</v>
      </c>
      <c r="C347" s="483" t="s">
        <v>1159</v>
      </c>
      <c r="D347" s="483" t="s">
        <v>496</v>
      </c>
      <c r="E347" s="484">
        <v>280</v>
      </c>
      <c r="F347" s="485">
        <v>2.4E-2</v>
      </c>
      <c r="G347" s="485">
        <v>6.4571428571428571E-2</v>
      </c>
      <c r="H347" s="485">
        <v>0.77257142857142858</v>
      </c>
      <c r="I347" s="485">
        <v>0.83885714285714286</v>
      </c>
      <c r="J347" s="485">
        <v>0.85828571428571421</v>
      </c>
      <c r="K347" s="485">
        <v>0.87714285714285711</v>
      </c>
      <c r="L347" s="485">
        <v>0.58971428571428575</v>
      </c>
      <c r="M347" s="485">
        <v>0.47942857142857148</v>
      </c>
      <c r="N347" s="485">
        <v>0.51714285714285724</v>
      </c>
      <c r="O347" s="485">
        <v>0.27714285714285714</v>
      </c>
      <c r="P347" s="485">
        <v>0.25428571428571428</v>
      </c>
      <c r="Q347" s="485">
        <v>0.84</v>
      </c>
      <c r="R347" s="486">
        <f t="shared" si="4"/>
        <v>0.53276190476190477</v>
      </c>
    </row>
    <row r="348" spans="1:18" ht="15.75" hidden="1">
      <c r="A348" s="481">
        <v>343</v>
      </c>
      <c r="B348" s="482" t="s">
        <v>1160</v>
      </c>
      <c r="C348" s="483" t="s">
        <v>1161</v>
      </c>
      <c r="D348" s="483" t="s">
        <v>496</v>
      </c>
      <c r="E348" s="484">
        <v>111.11111111111111</v>
      </c>
      <c r="F348" s="485">
        <v>0.27144000000000001</v>
      </c>
      <c r="G348" s="485">
        <v>0.24767999999999998</v>
      </c>
      <c r="H348" s="485">
        <v>0.27071999999999996</v>
      </c>
      <c r="I348" s="485">
        <v>0.19008</v>
      </c>
      <c r="J348" s="485">
        <v>0.27864</v>
      </c>
      <c r="K348" s="485">
        <v>0.28295999999999999</v>
      </c>
      <c r="L348" s="485">
        <v>0.26567999999999997</v>
      </c>
      <c r="M348" s="485">
        <v>0.24696000000000001</v>
      </c>
      <c r="N348" s="485">
        <v>0.25128</v>
      </c>
      <c r="O348" s="485">
        <v>0.23255999999999999</v>
      </c>
      <c r="P348" s="485">
        <v>0.25631999999999999</v>
      </c>
      <c r="Q348" s="485">
        <v>0.26496000000000003</v>
      </c>
      <c r="R348" s="486">
        <f t="shared" si="4"/>
        <v>0.25494</v>
      </c>
    </row>
    <row r="349" spans="1:18" ht="15.75" hidden="1">
      <c r="A349" s="481">
        <v>344</v>
      </c>
      <c r="B349" s="482" t="s">
        <v>1162</v>
      </c>
      <c r="C349" s="483" t="s">
        <v>1163</v>
      </c>
      <c r="D349" s="483" t="s">
        <v>499</v>
      </c>
      <c r="E349" s="484">
        <v>556</v>
      </c>
      <c r="F349" s="485">
        <v>0.97812949640287772</v>
      </c>
      <c r="G349" s="485">
        <v>1.1335251798561152</v>
      </c>
      <c r="H349" s="485">
        <v>1.1214388489208633</v>
      </c>
      <c r="I349" s="485">
        <v>1.2172661870503596</v>
      </c>
      <c r="J349" s="485">
        <v>1.025611510791367</v>
      </c>
      <c r="K349" s="485">
        <v>0.98848920863309353</v>
      </c>
      <c r="L349" s="485">
        <v>0.97985611510791359</v>
      </c>
      <c r="M349" s="485">
        <v>1.08</v>
      </c>
      <c r="N349" s="485">
        <v>0.86589928057553955</v>
      </c>
      <c r="O349" s="485">
        <v>0.2926618705035971</v>
      </c>
      <c r="P349" s="485">
        <v>0.13467625899280575</v>
      </c>
      <c r="Q349" s="485">
        <v>0.19597122302158274</v>
      </c>
      <c r="R349" s="486">
        <f t="shared" si="4"/>
        <v>0.83446043165467643</v>
      </c>
    </row>
    <row r="350" spans="1:18" ht="15.75" hidden="1">
      <c r="A350" s="481">
        <v>345</v>
      </c>
      <c r="B350" s="482" t="s">
        <v>1164</v>
      </c>
      <c r="C350" s="483" t="s">
        <v>1165</v>
      </c>
      <c r="D350" s="483" t="s">
        <v>499</v>
      </c>
      <c r="E350" s="484">
        <v>500</v>
      </c>
      <c r="F350" s="485">
        <v>0.34848000000000001</v>
      </c>
      <c r="G350" s="485">
        <v>0.36</v>
      </c>
      <c r="H350" s="485">
        <v>0.32976</v>
      </c>
      <c r="I350" s="485">
        <v>0.35855999999999999</v>
      </c>
      <c r="J350" s="485">
        <v>0.30080000000000001</v>
      </c>
      <c r="K350" s="485">
        <v>0.33983999999999998</v>
      </c>
      <c r="L350" s="485">
        <v>0.32976</v>
      </c>
      <c r="M350" s="485">
        <v>0.14399999999999999</v>
      </c>
      <c r="N350" s="485">
        <v>0.26639999999999997</v>
      </c>
      <c r="O350" s="485">
        <v>0.20880000000000001</v>
      </c>
      <c r="P350" s="485">
        <v>0.24336000000000002</v>
      </c>
      <c r="Q350" s="485">
        <v>0.44063999999999998</v>
      </c>
      <c r="R350" s="486">
        <f t="shared" si="4"/>
        <v>0.30586666666666668</v>
      </c>
    </row>
    <row r="351" spans="1:18" ht="15.75" hidden="1">
      <c r="A351" s="481">
        <v>346</v>
      </c>
      <c r="B351" s="482" t="s">
        <v>1166</v>
      </c>
      <c r="C351" s="483" t="s">
        <v>1167</v>
      </c>
      <c r="D351" s="483" t="s">
        <v>496</v>
      </c>
      <c r="E351" s="484">
        <v>223</v>
      </c>
      <c r="F351" s="485">
        <v>0.24000000000000002</v>
      </c>
      <c r="G351" s="485">
        <v>0.4294170403587444</v>
      </c>
      <c r="H351" s="485">
        <v>0.71677130044843052</v>
      </c>
      <c r="I351" s="485">
        <v>0.48107623318385651</v>
      </c>
      <c r="J351" s="485">
        <v>0.40143497757847529</v>
      </c>
      <c r="K351" s="485">
        <v>0.54995515695067265</v>
      </c>
      <c r="L351" s="485">
        <v>0.44233183856502245</v>
      </c>
      <c r="M351" s="485">
        <v>0.40251121076233187</v>
      </c>
      <c r="N351" s="485">
        <v>0.39067264573991034</v>
      </c>
      <c r="O351" s="485">
        <v>0.32071748878923767</v>
      </c>
      <c r="P351" s="485">
        <v>0.23677130044843048</v>
      </c>
      <c r="Q351" s="485">
        <v>0.36484304932735429</v>
      </c>
      <c r="R351" s="486">
        <f t="shared" si="4"/>
        <v>0.41470852017937215</v>
      </c>
    </row>
    <row r="352" spans="1:18" ht="15.75" hidden="1">
      <c r="A352" s="481">
        <v>347</v>
      </c>
      <c r="B352" s="482" t="s">
        <v>1168</v>
      </c>
      <c r="C352" s="483" t="s">
        <v>1169</v>
      </c>
      <c r="D352" s="483" t="s">
        <v>499</v>
      </c>
      <c r="E352" s="484">
        <v>112</v>
      </c>
      <c r="F352" s="485">
        <v>1.3</v>
      </c>
      <c r="G352" s="485">
        <v>1.0792857142857142</v>
      </c>
      <c r="H352" s="485">
        <v>0.86857142857142855</v>
      </c>
      <c r="I352" s="485">
        <v>1.0957142857142856</v>
      </c>
      <c r="J352" s="485">
        <v>0.94142857142857139</v>
      </c>
      <c r="K352" s="485">
        <v>0.77285714285714291</v>
      </c>
      <c r="L352" s="485">
        <v>0.90214285714285725</v>
      </c>
      <c r="M352" s="485">
        <v>1.0721428571428571</v>
      </c>
      <c r="N352" s="485">
        <v>0.94571428571428573</v>
      </c>
      <c r="O352" s="485">
        <v>0.92499999999999993</v>
      </c>
      <c r="P352" s="485">
        <v>0.86785714285714288</v>
      </c>
      <c r="Q352" s="485">
        <v>1.05</v>
      </c>
      <c r="R352" s="486">
        <f t="shared" si="4"/>
        <v>0.985059523809524</v>
      </c>
    </row>
    <row r="353" spans="1:18" ht="15.75" hidden="1">
      <c r="A353" s="481">
        <v>348</v>
      </c>
      <c r="B353" s="482" t="s">
        <v>1170</v>
      </c>
      <c r="C353" s="483" t="s">
        <v>1171</v>
      </c>
      <c r="D353" s="483" t="s">
        <v>499</v>
      </c>
      <c r="E353" s="484">
        <v>112</v>
      </c>
      <c r="F353" s="485">
        <v>0.15571428571428572</v>
      </c>
      <c r="G353" s="485">
        <v>0.41642857142857143</v>
      </c>
      <c r="H353" s="485">
        <v>0.27642857142857141</v>
      </c>
      <c r="I353" s="485">
        <v>0.43714285714285717</v>
      </c>
      <c r="J353" s="485">
        <v>0.18</v>
      </c>
      <c r="K353" s="485">
        <v>0.18785714285714286</v>
      </c>
      <c r="L353" s="485">
        <v>6.0714285714285714E-2</v>
      </c>
      <c r="M353" s="485">
        <v>0.21214285714285716</v>
      </c>
      <c r="N353" s="485">
        <v>0.21142857142857144</v>
      </c>
      <c r="O353" s="485">
        <v>0.62</v>
      </c>
      <c r="P353" s="485">
        <v>0.35428571428571426</v>
      </c>
      <c r="Q353" s="485">
        <v>0.18857142857142858</v>
      </c>
      <c r="R353" s="486">
        <f t="shared" si="4"/>
        <v>0.27505952380952381</v>
      </c>
    </row>
    <row r="354" spans="1:18" ht="15.75" hidden="1">
      <c r="A354" s="481">
        <v>349</v>
      </c>
      <c r="B354" s="482" t="s">
        <v>1172</v>
      </c>
      <c r="C354" s="483" t="s">
        <v>1173</v>
      </c>
      <c r="D354" s="483" t="s">
        <v>499</v>
      </c>
      <c r="E354" s="484">
        <v>850</v>
      </c>
      <c r="F354" s="485">
        <v>2.5411764705882352E-2</v>
      </c>
      <c r="G354" s="485">
        <v>0.663755294117647</v>
      </c>
      <c r="H354" s="485">
        <v>0.65409882352941173</v>
      </c>
      <c r="I354" s="485">
        <v>0.68255999999999994</v>
      </c>
      <c r="J354" s="485">
        <v>0.71559529411764711</v>
      </c>
      <c r="K354" s="485">
        <v>0.82108235294117637</v>
      </c>
      <c r="L354" s="485">
        <v>0.79736470588235298</v>
      </c>
      <c r="M354" s="485">
        <v>0.81769411764705879</v>
      </c>
      <c r="N354" s="485">
        <v>0.83576470588235297</v>
      </c>
      <c r="O354" s="485">
        <v>0.83802352941176472</v>
      </c>
      <c r="P354" s="485">
        <v>0.83632941176470588</v>
      </c>
      <c r="Q354" s="485">
        <v>0.79792941176470589</v>
      </c>
      <c r="R354" s="486">
        <f t="shared" si="4"/>
        <v>0.7071341176470588</v>
      </c>
    </row>
    <row r="355" spans="1:18" ht="15.75" hidden="1">
      <c r="A355" s="481">
        <v>350</v>
      </c>
      <c r="B355" s="482" t="s">
        <v>1174</v>
      </c>
      <c r="C355" s="483" t="s">
        <v>1175</v>
      </c>
      <c r="D355" s="483" t="s">
        <v>499</v>
      </c>
      <c r="E355" s="484">
        <v>366.66666666666669</v>
      </c>
      <c r="F355" s="485">
        <v>0.86792727272727266</v>
      </c>
      <c r="G355" s="485">
        <v>0.78938181818181818</v>
      </c>
      <c r="H355" s="485">
        <v>0.73963636363636354</v>
      </c>
      <c r="I355" s="485">
        <v>0.76843636363636358</v>
      </c>
      <c r="J355" s="485">
        <v>0.70363636363636362</v>
      </c>
      <c r="K355" s="485">
        <v>0.73178181818181809</v>
      </c>
      <c r="L355" s="485">
        <v>0.76778181818181812</v>
      </c>
      <c r="M355" s="485">
        <v>0.76189090909090906</v>
      </c>
      <c r="N355" s="485">
        <v>0.79920000000000002</v>
      </c>
      <c r="O355" s="485">
        <v>0.70298181818181815</v>
      </c>
      <c r="P355" s="485">
        <v>0.62116363636363636</v>
      </c>
      <c r="Q355" s="485">
        <v>0.65258181818181815</v>
      </c>
      <c r="R355" s="486">
        <f t="shared" si="4"/>
        <v>0.74220000000000008</v>
      </c>
    </row>
    <row r="356" spans="1:18" ht="15.75" hidden="1">
      <c r="A356" s="481">
        <v>351</v>
      </c>
      <c r="B356" s="482" t="s">
        <v>1176</v>
      </c>
      <c r="C356" s="483" t="s">
        <v>1177</v>
      </c>
      <c r="D356" s="483" t="s">
        <v>496</v>
      </c>
      <c r="E356" s="484">
        <v>150</v>
      </c>
      <c r="F356" s="485">
        <v>1.3360000000000001</v>
      </c>
      <c r="G356" s="485">
        <v>1.0448</v>
      </c>
      <c r="H356" s="485">
        <v>1.0640000000000001</v>
      </c>
      <c r="I356" s="485">
        <v>1.0112000000000001</v>
      </c>
      <c r="J356" s="485">
        <v>0.84639999999999993</v>
      </c>
      <c r="K356" s="485">
        <v>0.91039999999999999</v>
      </c>
      <c r="L356" s="485">
        <v>0.84160000000000001</v>
      </c>
      <c r="M356" s="485">
        <v>1.0720000000000001</v>
      </c>
      <c r="N356" s="485">
        <v>1.1072000000000002</v>
      </c>
      <c r="O356" s="485">
        <v>1.0928</v>
      </c>
      <c r="P356" s="485">
        <v>0.86879999999999991</v>
      </c>
      <c r="Q356" s="485">
        <v>0.78080000000000005</v>
      </c>
      <c r="R356" s="486">
        <f t="shared" si="4"/>
        <v>0.99800000000000011</v>
      </c>
    </row>
    <row r="357" spans="1:18" ht="15.75" hidden="1">
      <c r="A357" s="481">
        <v>352</v>
      </c>
      <c r="B357" s="482" t="s">
        <v>1178</v>
      </c>
      <c r="C357" s="483" t="s">
        <v>1179</v>
      </c>
      <c r="D357" s="483" t="s">
        <v>840</v>
      </c>
      <c r="E357" s="484">
        <v>808</v>
      </c>
      <c r="F357" s="485">
        <v>9.9009900990099011E-3</v>
      </c>
      <c r="G357" s="485">
        <v>2.8217821782178219E-2</v>
      </c>
      <c r="H357" s="485">
        <v>3.5643564356435647E-2</v>
      </c>
      <c r="I357" s="485">
        <v>0.9</v>
      </c>
      <c r="J357" s="485">
        <v>2.5247524752475246E-2</v>
      </c>
      <c r="K357" s="485">
        <v>0.97277227722772275</v>
      </c>
      <c r="L357" s="485">
        <v>0.91039603960396043</v>
      </c>
      <c r="M357" s="485">
        <v>1.4851485148514851E-2</v>
      </c>
      <c r="N357" s="485">
        <v>2.0792079207920793E-2</v>
      </c>
      <c r="O357" s="485">
        <v>2.9702970297029702E-2</v>
      </c>
      <c r="P357" s="485">
        <v>3.5643564356435647E-2</v>
      </c>
      <c r="Q357" s="485">
        <v>3.2673267326732675E-2</v>
      </c>
      <c r="R357" s="486">
        <f t="shared" si="4"/>
        <v>0.2513201320132013</v>
      </c>
    </row>
    <row r="358" spans="1:18" ht="15.75" hidden="1">
      <c r="A358" s="481">
        <v>353</v>
      </c>
      <c r="B358" s="482" t="s">
        <v>1180</v>
      </c>
      <c r="C358" s="483" t="s">
        <v>1181</v>
      </c>
      <c r="D358" s="483" t="s">
        <v>499</v>
      </c>
      <c r="E358" s="484">
        <v>388.88888888888886</v>
      </c>
      <c r="F358" s="485">
        <v>0.56715428571428572</v>
      </c>
      <c r="G358" s="485">
        <v>0.51778285714285721</v>
      </c>
      <c r="H358" s="485">
        <v>0.69984000000000013</v>
      </c>
      <c r="I358" s="485">
        <v>0.54061714285714291</v>
      </c>
      <c r="J358" s="485">
        <v>0.52025142857142859</v>
      </c>
      <c r="K358" s="485">
        <v>0.63133714285714293</v>
      </c>
      <c r="L358" s="485">
        <v>0.59122285714285716</v>
      </c>
      <c r="M358" s="485">
        <v>0.58937142857142855</v>
      </c>
      <c r="N358" s="485">
        <v>0.69860571428571439</v>
      </c>
      <c r="O358" s="485">
        <v>0.66466285714285722</v>
      </c>
      <c r="P358" s="485">
        <v>0.54308571428571428</v>
      </c>
      <c r="Q358" s="485">
        <v>0.76710857142857147</v>
      </c>
      <c r="R358" s="486">
        <f t="shared" si="4"/>
        <v>0.61092000000000013</v>
      </c>
    </row>
    <row r="359" spans="1:18" ht="15.75" hidden="1">
      <c r="A359" s="481">
        <v>354</v>
      </c>
      <c r="B359" s="482" t="s">
        <v>1182</v>
      </c>
      <c r="C359" s="483" t="s">
        <v>1183</v>
      </c>
      <c r="D359" s="483" t="s">
        <v>499</v>
      </c>
      <c r="E359" s="484">
        <v>270</v>
      </c>
      <c r="F359" s="485">
        <v>0.41866666666666669</v>
      </c>
      <c r="G359" s="485">
        <v>0.48977777777777781</v>
      </c>
      <c r="H359" s="485">
        <v>0.51733333333333331</v>
      </c>
      <c r="I359" s="485">
        <v>0.49066666666666664</v>
      </c>
      <c r="J359" s="485">
        <v>0.48</v>
      </c>
      <c r="K359" s="485">
        <v>0.48355555555555557</v>
      </c>
      <c r="L359" s="485">
        <v>0.46400000000000002</v>
      </c>
      <c r="M359" s="485">
        <v>0.46133333333333332</v>
      </c>
      <c r="N359" s="485">
        <v>0.45155555555555554</v>
      </c>
      <c r="O359" s="485">
        <v>0.42222222222222222</v>
      </c>
      <c r="P359" s="485">
        <v>0.4453333333333333</v>
      </c>
      <c r="Q359" s="485">
        <v>0.47644444444444439</v>
      </c>
      <c r="R359" s="486">
        <f t="shared" si="4"/>
        <v>0.46674074074074073</v>
      </c>
    </row>
    <row r="360" spans="1:18" ht="15.75" hidden="1">
      <c r="A360" s="481">
        <v>355</v>
      </c>
      <c r="B360" s="487" t="s">
        <v>1184</v>
      </c>
      <c r="C360" s="346" t="s">
        <v>2513</v>
      </c>
      <c r="D360" s="346" t="s">
        <v>738</v>
      </c>
      <c r="E360" s="484">
        <v>13000</v>
      </c>
      <c r="F360" s="485">
        <v>0</v>
      </c>
      <c r="G360" s="485">
        <v>0</v>
      </c>
      <c r="H360" s="485">
        <v>1.0880000000000001</v>
      </c>
      <c r="I360" s="485">
        <v>1.4119999999999999</v>
      </c>
      <c r="J360" s="485">
        <v>1.0920000000000001</v>
      </c>
      <c r="K360" s="485">
        <v>1.1439999999999999</v>
      </c>
      <c r="L360" s="485">
        <v>1.044</v>
      </c>
      <c r="M360" s="485">
        <v>1.208</v>
      </c>
      <c r="N360" s="485">
        <v>1.056</v>
      </c>
      <c r="O360" s="485">
        <v>1.296</v>
      </c>
      <c r="P360" s="485">
        <v>0.90153846153846151</v>
      </c>
      <c r="Q360" s="485">
        <v>0.87384615384615383</v>
      </c>
      <c r="R360" s="486">
        <f>AVERAGE(F360:Q360)</f>
        <v>0.92628205128205121</v>
      </c>
    </row>
    <row r="361" spans="1:18" ht="15.75" hidden="1">
      <c r="A361" s="481">
        <v>356</v>
      </c>
      <c r="B361" s="482" t="s">
        <v>1186</v>
      </c>
      <c r="C361" s="483" t="s">
        <v>1187</v>
      </c>
      <c r="D361" s="483" t="s">
        <v>496</v>
      </c>
      <c r="E361" s="484">
        <v>417</v>
      </c>
      <c r="F361" s="485">
        <v>0</v>
      </c>
      <c r="G361" s="485">
        <v>0</v>
      </c>
      <c r="H361" s="485">
        <v>0</v>
      </c>
      <c r="I361" s="485">
        <v>0.19184652278177458</v>
      </c>
      <c r="J361" s="485">
        <v>0.17649880095923259</v>
      </c>
      <c r="K361" s="485">
        <v>0.19568345323741007</v>
      </c>
      <c r="L361" s="485">
        <v>0.18609112709832132</v>
      </c>
      <c r="M361" s="485">
        <v>9.8609112709832122E-2</v>
      </c>
      <c r="N361" s="485">
        <v>5.2182254196642693E-2</v>
      </c>
      <c r="O361" s="485">
        <v>4.2973621103117511E-2</v>
      </c>
      <c r="P361" s="485">
        <v>7.597122302158274E-2</v>
      </c>
      <c r="Q361" s="485">
        <v>0.17266187050359713</v>
      </c>
      <c r="R361" s="486">
        <f t="shared" si="4"/>
        <v>9.9376498800959223E-2</v>
      </c>
    </row>
    <row r="362" spans="1:18" ht="15.75" hidden="1">
      <c r="A362" s="481">
        <v>357</v>
      </c>
      <c r="B362" s="482" t="s">
        <v>1188</v>
      </c>
      <c r="C362" s="483" t="s">
        <v>1189</v>
      </c>
      <c r="D362" s="483" t="s">
        <v>499</v>
      </c>
      <c r="E362" s="484">
        <v>565</v>
      </c>
      <c r="F362" s="485">
        <v>0</v>
      </c>
      <c r="G362" s="485">
        <v>0</v>
      </c>
      <c r="H362" s="485">
        <v>0</v>
      </c>
      <c r="I362" s="485">
        <v>0.14867256637168141</v>
      </c>
      <c r="J362" s="485">
        <v>0.63008849557522129</v>
      </c>
      <c r="K362" s="485">
        <v>0.83964601769911495</v>
      </c>
      <c r="L362" s="485">
        <v>0.68035398230088495</v>
      </c>
      <c r="M362" s="485">
        <v>0.65699115044247791</v>
      </c>
      <c r="N362" s="485">
        <v>0.66477876106194689</v>
      </c>
      <c r="O362" s="485">
        <v>0.63504424778761059</v>
      </c>
      <c r="P362" s="485">
        <v>0.66265486725663714</v>
      </c>
      <c r="Q362" s="485">
        <v>0.71008849557522125</v>
      </c>
      <c r="R362" s="486">
        <f t="shared" si="4"/>
        <v>0.46902654867256638</v>
      </c>
    </row>
    <row r="363" spans="1:18" ht="15.75" hidden="1">
      <c r="A363" s="481">
        <v>358</v>
      </c>
      <c r="B363" s="482" t="s">
        <v>1190</v>
      </c>
      <c r="C363" s="483" t="s">
        <v>1191</v>
      </c>
      <c r="D363" s="483" t="s">
        <v>496</v>
      </c>
      <c r="E363" s="484">
        <v>311.11111111111109</v>
      </c>
      <c r="F363" s="485">
        <v>0</v>
      </c>
      <c r="G363" s="485">
        <v>0</v>
      </c>
      <c r="H363" s="485">
        <v>0</v>
      </c>
      <c r="I363" s="485">
        <v>0</v>
      </c>
      <c r="J363" s="485">
        <v>0.87480000000000013</v>
      </c>
      <c r="K363" s="485">
        <v>0.9766285714285714</v>
      </c>
      <c r="L363" s="485">
        <v>1.0391142857142857</v>
      </c>
      <c r="M363" s="485">
        <v>1.0699714285714286</v>
      </c>
      <c r="N363" s="485">
        <v>1.0360285714285715</v>
      </c>
      <c r="O363" s="485">
        <v>0.65417142857142863</v>
      </c>
      <c r="P363" s="485">
        <v>0.62948571428571432</v>
      </c>
      <c r="Q363" s="485">
        <v>0.6372000000000001</v>
      </c>
      <c r="R363" s="486">
        <f t="shared" si="4"/>
        <v>0.57645000000000002</v>
      </c>
    </row>
    <row r="364" spans="1:18" ht="15.75" hidden="1">
      <c r="A364" s="481">
        <v>359</v>
      </c>
      <c r="B364" s="482" t="s">
        <v>1192</v>
      </c>
      <c r="C364" s="483" t="s">
        <v>1193</v>
      </c>
      <c r="D364" s="483" t="s">
        <v>496</v>
      </c>
      <c r="E364" s="484">
        <v>488.88888888888886</v>
      </c>
      <c r="F364" s="485">
        <v>0</v>
      </c>
      <c r="G364" s="485">
        <v>0</v>
      </c>
      <c r="H364" s="485">
        <v>0</v>
      </c>
      <c r="I364" s="485">
        <v>0</v>
      </c>
      <c r="J364" s="485">
        <v>0.23318181818181818</v>
      </c>
      <c r="K364" s="485">
        <v>0.63818181818181818</v>
      </c>
      <c r="L364" s="485">
        <v>0.56110909090909089</v>
      </c>
      <c r="M364" s="485">
        <v>0.64554545454545464</v>
      </c>
      <c r="N364" s="485">
        <v>0.64505454545454555</v>
      </c>
      <c r="O364" s="485">
        <v>0.63818181818181818</v>
      </c>
      <c r="P364" s="485">
        <v>0.72899999999999998</v>
      </c>
      <c r="Q364" s="485">
        <v>0.64652727272727273</v>
      </c>
      <c r="R364" s="486">
        <f t="shared" ref="R364:R434" si="5">AVERAGE(F364:Q364)</f>
        <v>0.39473181818181818</v>
      </c>
    </row>
    <row r="365" spans="1:18" ht="15.75" hidden="1">
      <c r="A365" s="481">
        <v>360</v>
      </c>
      <c r="B365" s="482" t="s">
        <v>1194</v>
      </c>
      <c r="C365" s="483" t="s">
        <v>1195</v>
      </c>
      <c r="D365" s="483" t="s">
        <v>496</v>
      </c>
      <c r="E365" s="484">
        <v>144.44444444444443</v>
      </c>
      <c r="F365" s="485">
        <v>0</v>
      </c>
      <c r="G365" s="485">
        <v>0</v>
      </c>
      <c r="H365" s="485">
        <v>0</v>
      </c>
      <c r="I365" s="485">
        <v>0</v>
      </c>
      <c r="J365" s="485">
        <v>0.6923076923076924</v>
      </c>
      <c r="K365" s="485">
        <v>5.4830769230769238E-2</v>
      </c>
      <c r="L365" s="485">
        <v>7.4215384615384627E-2</v>
      </c>
      <c r="M365" s="485">
        <v>6.9230769230769235E-2</v>
      </c>
      <c r="N365" s="485">
        <v>6.6461538461538461E-2</v>
      </c>
      <c r="O365" s="485">
        <v>7.2553846153846163E-2</v>
      </c>
      <c r="P365" s="485">
        <v>6.4246153846153856E-2</v>
      </c>
      <c r="Q365" s="485">
        <v>6.9784615384615389E-2</v>
      </c>
      <c r="R365" s="486">
        <f t="shared" si="5"/>
        <v>9.6969230769230766E-2</v>
      </c>
    </row>
    <row r="366" spans="1:18" ht="15.75" hidden="1">
      <c r="A366" s="481">
        <v>361</v>
      </c>
      <c r="B366" s="482" t="s">
        <v>3972</v>
      </c>
      <c r="C366" s="483" t="s">
        <v>3453</v>
      </c>
      <c r="D366" s="483" t="s">
        <v>526</v>
      </c>
      <c r="E366" s="484">
        <v>280</v>
      </c>
      <c r="F366" s="485">
        <v>0</v>
      </c>
      <c r="G366" s="485">
        <v>0</v>
      </c>
      <c r="H366" s="485">
        <v>0</v>
      </c>
      <c r="I366" s="485">
        <v>0</v>
      </c>
      <c r="J366" s="485">
        <v>0</v>
      </c>
      <c r="K366" s="485">
        <v>0</v>
      </c>
      <c r="L366" s="485">
        <v>0</v>
      </c>
      <c r="M366" s="485">
        <v>0</v>
      </c>
      <c r="N366" s="485">
        <v>0.30514285714285716</v>
      </c>
      <c r="O366" s="485">
        <v>0.2588571428571429</v>
      </c>
      <c r="P366" s="485">
        <v>0.25142857142857145</v>
      </c>
      <c r="Q366" s="485">
        <v>0.27257142857142852</v>
      </c>
      <c r="R366" s="486">
        <f t="shared" si="5"/>
        <v>9.0666666666666673E-2</v>
      </c>
    </row>
    <row r="367" spans="1:18" ht="15.75" hidden="1">
      <c r="A367" s="481">
        <v>362</v>
      </c>
      <c r="B367" s="482" t="s">
        <v>3973</v>
      </c>
      <c r="C367" s="483" t="s">
        <v>3454</v>
      </c>
      <c r="D367" s="483" t="s">
        <v>496</v>
      </c>
      <c r="E367" s="484">
        <v>560</v>
      </c>
      <c r="F367" s="485">
        <v>0</v>
      </c>
      <c r="G367" s="485">
        <v>0</v>
      </c>
      <c r="H367" s="485">
        <v>0</v>
      </c>
      <c r="I367" s="485">
        <v>0</v>
      </c>
      <c r="J367" s="485">
        <v>0</v>
      </c>
      <c r="K367" s="485">
        <v>0</v>
      </c>
      <c r="L367" s="485">
        <v>0</v>
      </c>
      <c r="M367" s="485">
        <v>0</v>
      </c>
      <c r="N367" s="485">
        <v>0.13200000000000001</v>
      </c>
      <c r="O367" s="485">
        <v>0.69599999999999995</v>
      </c>
      <c r="P367" s="485">
        <v>0.73114285714285709</v>
      </c>
      <c r="Q367" s="485">
        <v>0.78</v>
      </c>
      <c r="R367" s="486">
        <f t="shared" si="5"/>
        <v>0.19492857142857142</v>
      </c>
    </row>
    <row r="368" spans="1:18" ht="15.75" hidden="1">
      <c r="A368" s="481">
        <v>363</v>
      </c>
      <c r="B368" s="482" t="s">
        <v>3974</v>
      </c>
      <c r="C368" s="483" t="s">
        <v>3455</v>
      </c>
      <c r="D368" s="483" t="s">
        <v>526</v>
      </c>
      <c r="E368" s="484">
        <v>956</v>
      </c>
      <c r="F368" s="485">
        <v>0</v>
      </c>
      <c r="G368" s="485">
        <v>0</v>
      </c>
      <c r="H368" s="485">
        <v>0</v>
      </c>
      <c r="I368" s="485">
        <v>0</v>
      </c>
      <c r="J368" s="485">
        <v>0</v>
      </c>
      <c r="K368" s="485">
        <v>0</v>
      </c>
      <c r="L368" s="485">
        <v>0</v>
      </c>
      <c r="M368" s="485">
        <v>0</v>
      </c>
      <c r="N368" s="485">
        <v>0</v>
      </c>
      <c r="O368" s="485">
        <v>0</v>
      </c>
      <c r="P368" s="485">
        <v>0</v>
      </c>
      <c r="Q368" s="485">
        <v>0.33263598326359833</v>
      </c>
      <c r="R368" s="486">
        <f t="shared" si="5"/>
        <v>2.7719665271966527E-2</v>
      </c>
    </row>
    <row r="369" spans="1:18" ht="15.75" hidden="1">
      <c r="A369" s="481">
        <v>364</v>
      </c>
      <c r="B369" s="482" t="s">
        <v>3975</v>
      </c>
      <c r="C369" s="483" t="s">
        <v>3456</v>
      </c>
      <c r="D369" s="483" t="s">
        <v>499</v>
      </c>
      <c r="E369" s="484">
        <v>800</v>
      </c>
      <c r="F369" s="485">
        <v>0</v>
      </c>
      <c r="G369" s="485">
        <v>0</v>
      </c>
      <c r="H369" s="485">
        <v>0</v>
      </c>
      <c r="I369" s="485">
        <v>0</v>
      </c>
      <c r="J369" s="485">
        <v>0</v>
      </c>
      <c r="K369" s="485">
        <v>0</v>
      </c>
      <c r="L369" s="485">
        <v>0</v>
      </c>
      <c r="M369" s="485">
        <v>0</v>
      </c>
      <c r="N369" s="485">
        <v>0</v>
      </c>
      <c r="O369" s="485">
        <v>0</v>
      </c>
      <c r="P369" s="485">
        <v>0</v>
      </c>
      <c r="Q369" s="485">
        <v>8.5000000000000006E-2</v>
      </c>
      <c r="R369" s="486">
        <f t="shared" si="5"/>
        <v>7.0833333333333338E-3</v>
      </c>
    </row>
    <row r="370" spans="1:18" ht="15.75" hidden="1">
      <c r="A370" s="481">
        <v>365</v>
      </c>
      <c r="B370" s="482" t="s">
        <v>3976</v>
      </c>
      <c r="C370" s="483" t="s">
        <v>3462</v>
      </c>
      <c r="D370" s="483" t="s">
        <v>499</v>
      </c>
      <c r="E370" s="484">
        <v>280</v>
      </c>
      <c r="F370" s="485">
        <v>0</v>
      </c>
      <c r="G370" s="485">
        <v>0</v>
      </c>
      <c r="H370" s="485">
        <v>0</v>
      </c>
      <c r="I370" s="485">
        <v>0</v>
      </c>
      <c r="J370" s="485">
        <v>0</v>
      </c>
      <c r="K370" s="485">
        <v>0</v>
      </c>
      <c r="L370" s="485">
        <v>0</v>
      </c>
      <c r="M370" s="485">
        <v>0</v>
      </c>
      <c r="N370" s="485">
        <v>0.40628571428571431</v>
      </c>
      <c r="O370" s="485">
        <v>0.42514285714285716</v>
      </c>
      <c r="P370" s="485">
        <v>0.30428571428571427</v>
      </c>
      <c r="Q370" s="485">
        <v>0.51171428571428568</v>
      </c>
      <c r="R370" s="486">
        <f t="shared" si="5"/>
        <v>0.13728571428571426</v>
      </c>
    </row>
    <row r="371" spans="1:18" ht="15.75" hidden="1">
      <c r="A371" s="481">
        <v>366</v>
      </c>
      <c r="B371" s="482" t="s">
        <v>3977</v>
      </c>
      <c r="C371" s="483" t="s">
        <v>3647</v>
      </c>
      <c r="D371" s="483" t="s">
        <v>499</v>
      </c>
      <c r="E371" s="484">
        <v>111</v>
      </c>
      <c r="F371" s="485">
        <v>0</v>
      </c>
      <c r="G371" s="485">
        <v>0</v>
      </c>
      <c r="H371" s="485">
        <v>0</v>
      </c>
      <c r="I371" s="485">
        <v>0</v>
      </c>
      <c r="J371" s="485">
        <v>0</v>
      </c>
      <c r="K371" s="485">
        <v>0</v>
      </c>
      <c r="L371" s="485">
        <v>0</v>
      </c>
      <c r="M371" s="485">
        <v>0</v>
      </c>
      <c r="N371" s="485">
        <v>1.1344144144144144</v>
      </c>
      <c r="O371" s="485">
        <v>1.8998198198198197</v>
      </c>
      <c r="P371" s="485">
        <v>1.8450450450450451</v>
      </c>
      <c r="Q371" s="485">
        <v>2.320720720720721</v>
      </c>
      <c r="R371" s="486">
        <f t="shared" si="5"/>
        <v>0.6</v>
      </c>
    </row>
    <row r="372" spans="1:18" ht="15.75" hidden="1">
      <c r="A372" s="481">
        <v>367</v>
      </c>
      <c r="B372" s="482" t="s">
        <v>3978</v>
      </c>
      <c r="C372" s="483" t="s">
        <v>3464</v>
      </c>
      <c r="D372" s="483" t="s">
        <v>499</v>
      </c>
      <c r="E372" s="484">
        <v>425</v>
      </c>
      <c r="F372" s="485">
        <v>0</v>
      </c>
      <c r="G372" s="485">
        <v>0</v>
      </c>
      <c r="H372" s="485">
        <v>0</v>
      </c>
      <c r="I372" s="485">
        <v>0</v>
      </c>
      <c r="J372" s="485">
        <v>0</v>
      </c>
      <c r="K372" s="485">
        <v>0</v>
      </c>
      <c r="L372" s="485">
        <v>0</v>
      </c>
      <c r="M372" s="485">
        <v>0.17223529411764707</v>
      </c>
      <c r="N372" s="485">
        <v>0.99952941176470589</v>
      </c>
      <c r="O372" s="485">
        <v>1.1585882352941177</v>
      </c>
      <c r="P372" s="485">
        <v>1.1331764705882355</v>
      </c>
      <c r="Q372" s="485">
        <v>0.71058823529411763</v>
      </c>
      <c r="R372" s="486">
        <f t="shared" si="5"/>
        <v>0.34784313725490201</v>
      </c>
    </row>
    <row r="373" spans="1:18" ht="15.75" hidden="1">
      <c r="A373" s="481">
        <v>368</v>
      </c>
      <c r="B373" s="482" t="s">
        <v>1196</v>
      </c>
      <c r="C373" s="483" t="s">
        <v>1197</v>
      </c>
      <c r="D373" s="483" t="s">
        <v>499</v>
      </c>
      <c r="E373" s="484">
        <v>400</v>
      </c>
      <c r="F373" s="485">
        <v>6.8000000000000005E-2</v>
      </c>
      <c r="G373" s="485">
        <v>0.33799999999999997</v>
      </c>
      <c r="H373" s="485">
        <v>7.2000000000000008E-2</v>
      </c>
      <c r="I373" s="485">
        <v>6.8000000000000005E-2</v>
      </c>
      <c r="J373" s="485">
        <v>6.8000000000000005E-2</v>
      </c>
      <c r="K373" s="485">
        <v>7.0000000000000007E-2</v>
      </c>
      <c r="L373" s="485">
        <v>6.6000000000000003E-2</v>
      </c>
      <c r="M373" s="485">
        <v>6.4000000000000001E-2</v>
      </c>
      <c r="N373" s="485">
        <v>7.0000000000000007E-2</v>
      </c>
      <c r="O373" s="485">
        <v>7.0000000000000007E-2</v>
      </c>
      <c r="P373" s="485">
        <v>6.6000000000000003E-2</v>
      </c>
      <c r="Q373" s="485">
        <v>6.8000000000000005E-2</v>
      </c>
      <c r="R373" s="486">
        <f t="shared" si="5"/>
        <v>9.0666666666666715E-2</v>
      </c>
    </row>
    <row r="374" spans="1:18" ht="15.75" hidden="1">
      <c r="A374" s="481">
        <v>369</v>
      </c>
      <c r="B374" s="487" t="s">
        <v>1198</v>
      </c>
      <c r="C374" s="346" t="s">
        <v>3473</v>
      </c>
      <c r="D374" s="346" t="s">
        <v>499</v>
      </c>
      <c r="E374" s="484">
        <v>8200</v>
      </c>
      <c r="F374" s="485">
        <v>1.0669999999999999</v>
      </c>
      <c r="G374" s="485">
        <v>1.1274999999999999</v>
      </c>
      <c r="H374" s="485">
        <v>1.1375</v>
      </c>
      <c r="I374" s="485">
        <v>1.1000000000000001</v>
      </c>
      <c r="J374" s="485">
        <v>1.1325000000000001</v>
      </c>
      <c r="K374" s="485">
        <v>1.0974999999999999</v>
      </c>
      <c r="L374" s="485">
        <v>1.06</v>
      </c>
      <c r="M374" s="485">
        <v>0.89209756097560977</v>
      </c>
      <c r="N374" s="485">
        <v>0.82975609756097557</v>
      </c>
      <c r="O374" s="485">
        <v>0.8016585365853659</v>
      </c>
      <c r="P374" s="485">
        <v>0.81043902439024396</v>
      </c>
      <c r="Q374" s="485">
        <v>0.82624390243902435</v>
      </c>
      <c r="R374" s="486">
        <f>AVERAGE(F374:Q374)</f>
        <v>0.99018292682926845</v>
      </c>
    </row>
    <row r="375" spans="1:18" ht="15.75" hidden="1">
      <c r="A375" s="481">
        <v>370</v>
      </c>
      <c r="B375" s="482" t="s">
        <v>1200</v>
      </c>
      <c r="C375" s="483" t="s">
        <v>1201</v>
      </c>
      <c r="D375" s="483" t="s">
        <v>496</v>
      </c>
      <c r="E375" s="484">
        <v>750</v>
      </c>
      <c r="F375" s="485">
        <v>0</v>
      </c>
      <c r="G375" s="485">
        <v>0</v>
      </c>
      <c r="H375" s="485">
        <v>0</v>
      </c>
      <c r="I375" s="485">
        <v>0</v>
      </c>
      <c r="J375" s="485">
        <v>0</v>
      </c>
      <c r="K375" s="485">
        <v>0.41119999999999995</v>
      </c>
      <c r="L375" s="485">
        <v>0</v>
      </c>
      <c r="M375" s="485">
        <v>1.1279999999999999</v>
      </c>
      <c r="N375" s="485">
        <v>0</v>
      </c>
      <c r="O375" s="485">
        <v>0</v>
      </c>
      <c r="P375" s="485">
        <v>0</v>
      </c>
      <c r="Q375" s="485">
        <v>0</v>
      </c>
      <c r="R375" s="486">
        <f t="shared" si="5"/>
        <v>0.12826666666666667</v>
      </c>
    </row>
    <row r="376" spans="1:18" ht="15.75" hidden="1">
      <c r="A376" s="481">
        <v>371</v>
      </c>
      <c r="B376" s="487" t="s">
        <v>1202</v>
      </c>
      <c r="C376" s="346" t="s">
        <v>1203</v>
      </c>
      <c r="D376" s="346" t="s">
        <v>499</v>
      </c>
      <c r="E376" s="484">
        <v>30000</v>
      </c>
      <c r="F376" s="485">
        <v>0.82331415730337087</v>
      </c>
      <c r="G376" s="485">
        <v>0.95926921348314609</v>
      </c>
      <c r="H376" s="485">
        <v>0.97078651685393258</v>
      </c>
      <c r="I376" s="485">
        <v>0.79226999999999992</v>
      </c>
      <c r="J376" s="485">
        <v>0.75636666666666663</v>
      </c>
      <c r="K376" s="485">
        <v>0.80746666666666667</v>
      </c>
      <c r="L376" s="485">
        <v>0.86427333333333334</v>
      </c>
      <c r="M376" s="485">
        <v>0.84142666666666666</v>
      </c>
      <c r="N376" s="485">
        <v>0.7406666666666667</v>
      </c>
      <c r="O376" s="485">
        <v>0.88566333333333336</v>
      </c>
      <c r="P376" s="485">
        <v>0.68945333333333325</v>
      </c>
      <c r="Q376" s="485">
        <v>0.65067666666666668</v>
      </c>
      <c r="R376" s="486">
        <f>AVERAGE(F376:Q376)</f>
        <v>0.81513610174781526</v>
      </c>
    </row>
    <row r="377" spans="1:18" ht="15.75" hidden="1">
      <c r="A377" s="481">
        <v>372</v>
      </c>
      <c r="B377" s="482" t="s">
        <v>1204</v>
      </c>
      <c r="C377" s="483" t="s">
        <v>1205</v>
      </c>
      <c r="D377" s="483" t="s">
        <v>499</v>
      </c>
      <c r="E377" s="484">
        <v>110</v>
      </c>
      <c r="F377" s="485">
        <v>0.48945454545454548</v>
      </c>
      <c r="G377" s="485">
        <v>0.54981818181818176</v>
      </c>
      <c r="H377" s="485">
        <v>0.60945454545454547</v>
      </c>
      <c r="I377" s="485">
        <v>0.56000000000000005</v>
      </c>
      <c r="J377" s="485">
        <v>0.4829090909090909</v>
      </c>
      <c r="K377" s="485">
        <v>0.45381818181818184</v>
      </c>
      <c r="L377" s="485">
        <v>0.46690909090909088</v>
      </c>
      <c r="M377" s="485">
        <v>0.42763636363636365</v>
      </c>
      <c r="N377" s="485">
        <v>0.46327272727272728</v>
      </c>
      <c r="O377" s="485">
        <v>0.45018181818181818</v>
      </c>
      <c r="P377" s="485">
        <v>0.4189090909090909</v>
      </c>
      <c r="Q377" s="485">
        <v>0.45527272727272727</v>
      </c>
      <c r="R377" s="486">
        <f t="shared" si="5"/>
        <v>0.48563636363636364</v>
      </c>
    </row>
    <row r="378" spans="1:18" ht="15.75" hidden="1">
      <c r="A378" s="481">
        <v>373</v>
      </c>
      <c r="B378" s="482" t="s">
        <v>1206</v>
      </c>
      <c r="C378" s="483" t="s">
        <v>3466</v>
      </c>
      <c r="D378" s="483" t="s">
        <v>496</v>
      </c>
      <c r="E378" s="484">
        <v>800</v>
      </c>
      <c r="F378" s="485">
        <v>0.11647058823529412</v>
      </c>
      <c r="G378" s="485">
        <v>0.18141176470588233</v>
      </c>
      <c r="H378" s="485">
        <v>0.11858823529411765</v>
      </c>
      <c r="I378" s="485">
        <v>0.17929411764705883</v>
      </c>
      <c r="J378" s="485">
        <v>0.1355294117647059</v>
      </c>
      <c r="K378" s="485">
        <v>0.12917647058823528</v>
      </c>
      <c r="L378" s="485">
        <v>0.17505882352941177</v>
      </c>
      <c r="M378" s="485">
        <v>0.36</v>
      </c>
      <c r="N378" s="485">
        <v>6.6352941176470587E-2</v>
      </c>
      <c r="O378" s="485">
        <v>7.2705882352941176E-2</v>
      </c>
      <c r="P378" s="485">
        <v>0.34049999999999997</v>
      </c>
      <c r="Q378" s="485">
        <v>0.2298</v>
      </c>
      <c r="R378" s="486">
        <f t="shared" si="5"/>
        <v>0.17540735294117646</v>
      </c>
    </row>
    <row r="379" spans="1:18" ht="15.75" hidden="1">
      <c r="A379" s="481">
        <v>374</v>
      </c>
      <c r="B379" s="482" t="s">
        <v>1208</v>
      </c>
      <c r="C379" s="483" t="s">
        <v>1209</v>
      </c>
      <c r="D379" s="483" t="s">
        <v>499</v>
      </c>
      <c r="E379" s="484">
        <v>1000</v>
      </c>
      <c r="F379" s="485">
        <v>0.97199999999999998</v>
      </c>
      <c r="G379" s="485">
        <v>0.87360000000000004</v>
      </c>
      <c r="H379" s="485">
        <v>0.70320000000000005</v>
      </c>
      <c r="I379" s="485">
        <v>0.72599999999999998</v>
      </c>
      <c r="J379" s="485">
        <v>0.76439999999999997</v>
      </c>
      <c r="K379" s="485">
        <v>0.72960000000000003</v>
      </c>
      <c r="L379" s="485">
        <v>0.72720000000000007</v>
      </c>
      <c r="M379" s="485">
        <v>0.7572000000000001</v>
      </c>
      <c r="N379" s="485">
        <v>0.7752</v>
      </c>
      <c r="O379" s="485">
        <v>0.79920000000000002</v>
      </c>
      <c r="P379" s="485">
        <v>0.81479999999999997</v>
      </c>
      <c r="Q379" s="485">
        <v>0.83279999999999998</v>
      </c>
      <c r="R379" s="486">
        <f t="shared" si="5"/>
        <v>0.78960000000000008</v>
      </c>
    </row>
    <row r="380" spans="1:18" ht="15.75" hidden="1">
      <c r="A380" s="481">
        <v>375</v>
      </c>
      <c r="B380" s="482" t="s">
        <v>1210</v>
      </c>
      <c r="C380" s="483" t="s">
        <v>1211</v>
      </c>
      <c r="D380" s="483" t="s">
        <v>499</v>
      </c>
      <c r="E380" s="484">
        <v>217</v>
      </c>
      <c r="F380" s="485">
        <v>0.35244239631336405</v>
      </c>
      <c r="G380" s="485">
        <v>0.40184331797235023</v>
      </c>
      <c r="H380" s="485">
        <v>0.25880184331797235</v>
      </c>
      <c r="I380" s="485">
        <v>0.28387096774193549</v>
      </c>
      <c r="J380" s="485">
        <v>1.3235023041474654</v>
      </c>
      <c r="K380" s="485">
        <v>1.1332718894009215</v>
      </c>
      <c r="L380" s="485">
        <v>1.2534562211981566</v>
      </c>
      <c r="M380" s="485">
        <v>1.5830414746543777</v>
      </c>
      <c r="N380" s="485">
        <v>1.2733640552995391</v>
      </c>
      <c r="O380" s="485">
        <v>1.048479262672811</v>
      </c>
      <c r="P380" s="485">
        <v>1.2652534562211981</v>
      </c>
      <c r="Q380" s="485">
        <v>1.3131797235023042</v>
      </c>
      <c r="R380" s="486">
        <f t="shared" si="5"/>
        <v>0.95754224270353294</v>
      </c>
    </row>
    <row r="381" spans="1:18" ht="15.75" hidden="1">
      <c r="A381" s="481">
        <v>376</v>
      </c>
      <c r="B381" s="482" t="s">
        <v>1212</v>
      </c>
      <c r="C381" s="483" t="s">
        <v>1213</v>
      </c>
      <c r="D381" s="483" t="s">
        <v>499</v>
      </c>
      <c r="E381" s="484">
        <v>150</v>
      </c>
      <c r="F381" s="485">
        <v>0.17866666666666667</v>
      </c>
      <c r="G381" s="485">
        <v>0.41973333333333335</v>
      </c>
      <c r="H381" s="485">
        <v>0.4032</v>
      </c>
      <c r="I381" s="485">
        <v>0.18133333333333332</v>
      </c>
      <c r="J381" s="485">
        <v>0.14453333333333332</v>
      </c>
      <c r="K381" s="485">
        <v>6.6133333333333336E-2</v>
      </c>
      <c r="L381" s="485">
        <v>0.10826666666666665</v>
      </c>
      <c r="M381" s="485">
        <v>0.10133333333333333</v>
      </c>
      <c r="N381" s="485">
        <v>0.42506666666666665</v>
      </c>
      <c r="O381" s="485">
        <v>0.47679999999999995</v>
      </c>
      <c r="P381" s="485">
        <v>0.4549333333333333</v>
      </c>
      <c r="Q381" s="485">
        <v>0.17973333333333333</v>
      </c>
      <c r="R381" s="486">
        <f t="shared" si="5"/>
        <v>0.26164444444444446</v>
      </c>
    </row>
    <row r="382" spans="1:18" ht="15.75" hidden="1">
      <c r="A382" s="481">
        <v>377</v>
      </c>
      <c r="B382" s="482" t="s">
        <v>1214</v>
      </c>
      <c r="C382" s="483" t="s">
        <v>1215</v>
      </c>
      <c r="D382" s="483" t="s">
        <v>499</v>
      </c>
      <c r="E382" s="484">
        <v>200</v>
      </c>
      <c r="F382" s="485">
        <v>0.46880000000000005</v>
      </c>
      <c r="G382" s="485">
        <v>0.49520000000000003</v>
      </c>
      <c r="H382" s="485">
        <v>0.50680000000000003</v>
      </c>
      <c r="I382" s="485">
        <v>0.5</v>
      </c>
      <c r="J382" s="485">
        <v>0.48680000000000001</v>
      </c>
      <c r="K382" s="485">
        <v>0.46639999999999998</v>
      </c>
      <c r="L382" s="485">
        <v>0.49119999999999997</v>
      </c>
      <c r="M382" s="485">
        <v>0.48520000000000002</v>
      </c>
      <c r="N382" s="485">
        <v>0.44920000000000004</v>
      </c>
      <c r="O382" s="485">
        <v>0.4708</v>
      </c>
      <c r="P382" s="485">
        <v>0.45119999999999999</v>
      </c>
      <c r="Q382" s="485">
        <v>0.4824</v>
      </c>
      <c r="R382" s="486">
        <f t="shared" si="5"/>
        <v>0.47950000000000004</v>
      </c>
    </row>
    <row r="383" spans="1:18" ht="15.75" hidden="1">
      <c r="A383" s="481">
        <v>378</v>
      </c>
      <c r="B383" s="482" t="s">
        <v>1216</v>
      </c>
      <c r="C383" s="483" t="s">
        <v>1217</v>
      </c>
      <c r="D383" s="483" t="s">
        <v>499</v>
      </c>
      <c r="E383" s="484">
        <v>145</v>
      </c>
      <c r="F383" s="485">
        <v>0.50372413793103454</v>
      </c>
      <c r="G383" s="485">
        <v>3.6413793103448278E-2</v>
      </c>
      <c r="H383" s="485">
        <v>3.9724137931034478E-2</v>
      </c>
      <c r="I383" s="485">
        <v>9.4344827586206895E-2</v>
      </c>
      <c r="J383" s="485">
        <v>3.475862068965517E-2</v>
      </c>
      <c r="K383" s="485">
        <v>0.31062068965517242</v>
      </c>
      <c r="L383" s="485">
        <v>4.5241379310344824E-2</v>
      </c>
      <c r="M383" s="485">
        <v>4.7448275862068963E-2</v>
      </c>
      <c r="N383" s="485">
        <v>2.1517241379310346E-2</v>
      </c>
      <c r="O383" s="485">
        <v>1.9862068965517239E-2</v>
      </c>
      <c r="P383" s="485">
        <v>1.8206896551724139E-2</v>
      </c>
      <c r="Q383" s="485">
        <v>1.8206896551724139E-2</v>
      </c>
      <c r="R383" s="486">
        <f t="shared" si="5"/>
        <v>9.9172413793103445E-2</v>
      </c>
    </row>
    <row r="384" spans="1:18" ht="15.75" hidden="1">
      <c r="A384" s="481">
        <v>379</v>
      </c>
      <c r="B384" s="482" t="s">
        <v>1218</v>
      </c>
      <c r="C384" s="483" t="s">
        <v>1219</v>
      </c>
      <c r="D384" s="483" t="s">
        <v>499</v>
      </c>
      <c r="E384" s="484">
        <v>250</v>
      </c>
      <c r="F384" s="485">
        <v>1.0047999999999999</v>
      </c>
      <c r="G384" s="485">
        <v>0.92544000000000004</v>
      </c>
      <c r="H384" s="485">
        <v>0.94016</v>
      </c>
      <c r="I384" s="485">
        <v>0.95167999999999997</v>
      </c>
      <c r="J384" s="485">
        <v>0.88639999999999997</v>
      </c>
      <c r="K384" s="485">
        <v>0.88127999999999995</v>
      </c>
      <c r="L384" s="485">
        <v>4.4159999999999998E-2</v>
      </c>
      <c r="M384" s="485">
        <v>0.72448000000000001</v>
      </c>
      <c r="N384" s="485">
        <v>0.70463999999999993</v>
      </c>
      <c r="O384" s="485">
        <v>0.74560000000000004</v>
      </c>
      <c r="P384" s="485">
        <v>0.71808000000000005</v>
      </c>
      <c r="Q384" s="485">
        <v>0.71104000000000001</v>
      </c>
      <c r="R384" s="486">
        <f t="shared" si="5"/>
        <v>0.76981333333333335</v>
      </c>
    </row>
    <row r="385" spans="1:18" ht="15.75" hidden="1">
      <c r="A385" s="481">
        <v>380</v>
      </c>
      <c r="B385" s="482" t="s">
        <v>1220</v>
      </c>
      <c r="C385" s="483" t="s">
        <v>1221</v>
      </c>
      <c r="D385" s="483" t="s">
        <v>840</v>
      </c>
      <c r="E385" s="484">
        <v>720</v>
      </c>
      <c r="F385" s="485">
        <v>0.43437500000000001</v>
      </c>
      <c r="G385" s="485">
        <v>0.3125</v>
      </c>
      <c r="H385" s="485">
        <v>0.17812500000000001</v>
      </c>
      <c r="I385" s="485">
        <v>0.1875</v>
      </c>
      <c r="J385" s="485">
        <v>0.625</v>
      </c>
      <c r="K385" s="485">
        <v>0.72187500000000004</v>
      </c>
      <c r="L385" s="485">
        <v>0.72187500000000004</v>
      </c>
      <c r="M385" s="485">
        <v>0.69687500000000002</v>
      </c>
      <c r="N385" s="485">
        <v>0.44374999999999998</v>
      </c>
      <c r="O385" s="485">
        <v>0.4375</v>
      </c>
      <c r="P385" s="485">
        <v>0.43437500000000001</v>
      </c>
      <c r="Q385" s="485">
        <v>0.703125</v>
      </c>
      <c r="R385" s="486">
        <f t="shared" si="5"/>
        <v>0.49140624999999999</v>
      </c>
    </row>
    <row r="386" spans="1:18" ht="15.75" hidden="1">
      <c r="A386" s="481">
        <v>381</v>
      </c>
      <c r="B386" s="482" t="s">
        <v>1222</v>
      </c>
      <c r="C386" s="483" t="s">
        <v>1223</v>
      </c>
      <c r="D386" s="483" t="s">
        <v>496</v>
      </c>
      <c r="E386" s="484">
        <v>149</v>
      </c>
      <c r="F386" s="485">
        <v>0.51060402684563755</v>
      </c>
      <c r="G386" s="485">
        <v>0.51382550335570476</v>
      </c>
      <c r="H386" s="485">
        <v>0.12241610738255032</v>
      </c>
      <c r="I386" s="485">
        <v>0.12483221476510067</v>
      </c>
      <c r="J386" s="485">
        <v>0.10308724832214765</v>
      </c>
      <c r="K386" s="485">
        <v>0.10308724832214765</v>
      </c>
      <c r="L386" s="485">
        <v>0.17355704697986576</v>
      </c>
      <c r="M386" s="485">
        <v>0.69744966442953016</v>
      </c>
      <c r="N386" s="485">
        <v>0.36724832214765102</v>
      </c>
      <c r="O386" s="485">
        <v>0.34791946308724836</v>
      </c>
      <c r="P386" s="485">
        <v>0.29959731543624163</v>
      </c>
      <c r="Q386" s="485">
        <v>9.1812080536912755E-2</v>
      </c>
      <c r="R386" s="486">
        <f t="shared" si="5"/>
        <v>0.28795302013422813</v>
      </c>
    </row>
    <row r="387" spans="1:18" ht="15.75" hidden="1">
      <c r="A387" s="481">
        <v>382</v>
      </c>
      <c r="B387" s="482" t="s">
        <v>1224</v>
      </c>
      <c r="C387" s="483" t="s">
        <v>1225</v>
      </c>
      <c r="D387" s="483" t="s">
        <v>496</v>
      </c>
      <c r="E387" s="484">
        <v>350</v>
      </c>
      <c r="F387" s="485">
        <v>1.5161142857142857</v>
      </c>
      <c r="G387" s="485">
        <v>1.6045714285714285</v>
      </c>
      <c r="H387" s="485">
        <v>1.6422857142857141</v>
      </c>
      <c r="I387" s="485">
        <v>1.2267428571428571</v>
      </c>
      <c r="J387" s="485">
        <v>1.207542857142857</v>
      </c>
      <c r="K387" s="485">
        <v>1.6025142857142858</v>
      </c>
      <c r="L387" s="485">
        <v>1.5757714285714286</v>
      </c>
      <c r="M387" s="485">
        <v>1.5181714285714285</v>
      </c>
      <c r="N387" s="485">
        <v>1.1794285714285715</v>
      </c>
      <c r="O387" s="485">
        <v>1.3467428571428572</v>
      </c>
      <c r="P387" s="485">
        <v>1.2651428571428571</v>
      </c>
      <c r="Q387" s="485">
        <v>1.4948571428571429</v>
      </c>
      <c r="R387" s="486">
        <f t="shared" si="5"/>
        <v>1.4316571428571427</v>
      </c>
    </row>
    <row r="388" spans="1:18" ht="15.75" hidden="1">
      <c r="A388" s="481">
        <v>383</v>
      </c>
      <c r="B388" s="482" t="s">
        <v>1226</v>
      </c>
      <c r="C388" s="483" t="s">
        <v>1227</v>
      </c>
      <c r="D388" s="483" t="s">
        <v>496</v>
      </c>
      <c r="E388" s="484">
        <v>226</v>
      </c>
      <c r="F388" s="485">
        <v>0.56495575221238936</v>
      </c>
      <c r="G388" s="485">
        <v>0.519646017699115</v>
      </c>
      <c r="H388" s="485">
        <v>0.52106194690265484</v>
      </c>
      <c r="I388" s="485">
        <v>0.47079646017699117</v>
      </c>
      <c r="J388" s="485">
        <v>0.45876106194690269</v>
      </c>
      <c r="K388" s="485">
        <v>0.57415929203539817</v>
      </c>
      <c r="L388" s="485">
        <v>0.45097345132743366</v>
      </c>
      <c r="M388" s="485">
        <v>0.47858407079646015</v>
      </c>
      <c r="N388" s="485">
        <v>0.59469026548672566</v>
      </c>
      <c r="O388" s="485">
        <v>0.6435398230088496</v>
      </c>
      <c r="P388" s="485">
        <v>0.57628318584070803</v>
      </c>
      <c r="Q388" s="485">
        <v>0.50265486725663711</v>
      </c>
      <c r="R388" s="486">
        <f t="shared" si="5"/>
        <v>0.52967551622418874</v>
      </c>
    </row>
    <row r="389" spans="1:18" ht="15.75" hidden="1">
      <c r="A389" s="481">
        <v>384</v>
      </c>
      <c r="B389" s="482" t="s">
        <v>1228</v>
      </c>
      <c r="C389" s="483" t="s">
        <v>1229</v>
      </c>
      <c r="D389" s="483" t="s">
        <v>554</v>
      </c>
      <c r="E389" s="484">
        <v>150</v>
      </c>
      <c r="F389" s="485">
        <v>0.33173333333333332</v>
      </c>
      <c r="G389" s="485">
        <v>0.42933333333333334</v>
      </c>
      <c r="H389" s="485">
        <v>0.50933333333333342</v>
      </c>
      <c r="I389" s="485">
        <v>0.46613333333333334</v>
      </c>
      <c r="J389" s="485">
        <v>0.3882666666666667</v>
      </c>
      <c r="K389" s="485">
        <v>0.44800000000000001</v>
      </c>
      <c r="L389" s="485">
        <v>0.38613333333333333</v>
      </c>
      <c r="M389" s="485">
        <v>0.30826666666666669</v>
      </c>
      <c r="N389" s="485">
        <v>0.31466666666666671</v>
      </c>
      <c r="O389" s="485">
        <v>0.29599999999999999</v>
      </c>
      <c r="P389" s="485">
        <v>0.312</v>
      </c>
      <c r="Q389" s="485">
        <v>0.3488</v>
      </c>
      <c r="R389" s="486">
        <f t="shared" si="5"/>
        <v>0.37822222222222218</v>
      </c>
    </row>
    <row r="390" spans="1:18" ht="15.75" hidden="1">
      <c r="A390" s="481">
        <v>385</v>
      </c>
      <c r="B390" s="487" t="s">
        <v>1230</v>
      </c>
      <c r="C390" s="346" t="s">
        <v>1231</v>
      </c>
      <c r="D390" s="346" t="s">
        <v>840</v>
      </c>
      <c r="E390" s="484">
        <v>3962</v>
      </c>
      <c r="F390" s="485">
        <v>4.8460373548712765E-3</v>
      </c>
      <c r="G390" s="485">
        <v>6.6633013629480058E-3</v>
      </c>
      <c r="H390" s="485">
        <v>3.3316506814740028E-2</v>
      </c>
      <c r="I390" s="485">
        <v>0.26532054517920245</v>
      </c>
      <c r="J390" s="485">
        <v>0.57001514386673402</v>
      </c>
      <c r="K390" s="485">
        <v>0.61544674406865219</v>
      </c>
      <c r="L390" s="485">
        <v>0.4518929833417466</v>
      </c>
      <c r="M390" s="485">
        <v>0.11812216052498738</v>
      </c>
      <c r="N390" s="485">
        <v>0.12417970721857648</v>
      </c>
      <c r="O390" s="485">
        <v>0.33377082281675924</v>
      </c>
      <c r="P390" s="485">
        <v>0.43069156991418478</v>
      </c>
      <c r="Q390" s="485">
        <v>0.45552751135790004</v>
      </c>
      <c r="R390" s="486">
        <f>AVERAGE(F390:Q390)</f>
        <v>0.28414941948510852</v>
      </c>
    </row>
    <row r="391" spans="1:18" ht="15.75" hidden="1">
      <c r="A391" s="481">
        <v>386</v>
      </c>
      <c r="B391" s="487" t="s">
        <v>1232</v>
      </c>
      <c r="C391" s="346" t="s">
        <v>1233</v>
      </c>
      <c r="D391" s="346" t="s">
        <v>496</v>
      </c>
      <c r="E391" s="484">
        <v>2223</v>
      </c>
      <c r="F391" s="485">
        <v>1.1233468286099864</v>
      </c>
      <c r="G391" s="485">
        <v>1.0925775978407559</v>
      </c>
      <c r="H391" s="485">
        <v>0.803778677462888</v>
      </c>
      <c r="I391" s="485">
        <v>0.85128205128205137</v>
      </c>
      <c r="J391" s="485">
        <v>0.8993252361673415</v>
      </c>
      <c r="K391" s="485">
        <v>0.91228070175438591</v>
      </c>
      <c r="L391" s="485">
        <v>1.0672064777327936</v>
      </c>
      <c r="M391" s="485">
        <v>1.1390013495276654</v>
      </c>
      <c r="N391" s="485">
        <v>1.1238866396761134</v>
      </c>
      <c r="O391" s="485">
        <v>1.0628879892037788</v>
      </c>
      <c r="P391" s="485">
        <v>0.96086369770580293</v>
      </c>
      <c r="Q391" s="485">
        <v>0.9317139001349527</v>
      </c>
      <c r="R391" s="486">
        <f>AVERAGE(F391:Q391)</f>
        <v>0.99734592892487628</v>
      </c>
    </row>
    <row r="392" spans="1:18" ht="15.75" hidden="1">
      <c r="A392" s="481">
        <v>387</v>
      </c>
      <c r="B392" s="482" t="s">
        <v>1234</v>
      </c>
      <c r="C392" s="483" t="s">
        <v>1235</v>
      </c>
      <c r="D392" s="483" t="s">
        <v>526</v>
      </c>
      <c r="E392" s="484">
        <v>212</v>
      </c>
      <c r="F392" s="485">
        <v>0.44</v>
      </c>
      <c r="G392" s="485">
        <v>0.44</v>
      </c>
      <c r="H392" s="485">
        <v>0.45886792452830188</v>
      </c>
      <c r="I392" s="485">
        <v>0.45849056603773586</v>
      </c>
      <c r="J392" s="485">
        <v>0.53735849056603779</v>
      </c>
      <c r="K392" s="485">
        <v>0.56150943396226416</v>
      </c>
      <c r="L392" s="485">
        <v>0.5456603773584906</v>
      </c>
      <c r="M392" s="485">
        <v>0.52754716981132077</v>
      </c>
      <c r="N392" s="485">
        <v>0.51698113207547169</v>
      </c>
      <c r="O392" s="485">
        <v>0.60528301886792446</v>
      </c>
      <c r="P392" s="485">
        <v>0.55622641509433968</v>
      </c>
      <c r="Q392" s="485">
        <v>0.49132075471698111</v>
      </c>
      <c r="R392" s="486">
        <f t="shared" si="5"/>
        <v>0.51160377358490561</v>
      </c>
    </row>
    <row r="393" spans="1:18" ht="15.75" hidden="1">
      <c r="A393" s="481">
        <v>388</v>
      </c>
      <c r="B393" s="487" t="s">
        <v>1236</v>
      </c>
      <c r="C393" s="346" t="s">
        <v>1237</v>
      </c>
      <c r="D393" s="346" t="s">
        <v>738</v>
      </c>
      <c r="E393" s="484">
        <v>6500</v>
      </c>
      <c r="F393" s="485">
        <v>0.86153846153846159</v>
      </c>
      <c r="G393" s="485">
        <v>0.86153846153846159</v>
      </c>
      <c r="H393" s="485">
        <v>0.92307692307692313</v>
      </c>
      <c r="I393" s="485">
        <v>0.86153846153846159</v>
      </c>
      <c r="J393" s="485">
        <v>0.92307692307692313</v>
      </c>
      <c r="K393" s="485">
        <v>0.92307692307692313</v>
      </c>
      <c r="L393" s="485">
        <v>1.0461538461538462</v>
      </c>
      <c r="M393" s="485">
        <v>0.92307692307692313</v>
      </c>
      <c r="N393" s="485">
        <v>0.98461538461538467</v>
      </c>
      <c r="O393" s="485">
        <v>1.0461538461538462</v>
      </c>
      <c r="P393" s="485">
        <v>1.1692307692307693</v>
      </c>
      <c r="Q393" s="485">
        <v>1.0461538461538462</v>
      </c>
      <c r="R393" s="486">
        <f>AVERAGE(F393:Q393)</f>
        <v>0.96410256410256412</v>
      </c>
    </row>
    <row r="394" spans="1:18" ht="15.75" hidden="1">
      <c r="A394" s="481">
        <v>389</v>
      </c>
      <c r="B394" s="482" t="s">
        <v>1238</v>
      </c>
      <c r="C394" s="483" t="s">
        <v>1239</v>
      </c>
      <c r="D394" s="483" t="s">
        <v>499</v>
      </c>
      <c r="E394" s="484">
        <v>245</v>
      </c>
      <c r="F394" s="485">
        <v>0.60930612244897964</v>
      </c>
      <c r="G394" s="485">
        <v>0.62563265306122451</v>
      </c>
      <c r="H394" s="485">
        <v>0.65306122448979587</v>
      </c>
      <c r="I394" s="485">
        <v>0.60212244897959188</v>
      </c>
      <c r="J394" s="485">
        <v>0.59036734693877546</v>
      </c>
      <c r="K394" s="485">
        <v>0.44930612244897961</v>
      </c>
      <c r="L394" s="485">
        <v>0.42775510204081629</v>
      </c>
      <c r="M394" s="485">
        <v>0.57600000000000007</v>
      </c>
      <c r="N394" s="485">
        <v>0.58710204081632655</v>
      </c>
      <c r="O394" s="485">
        <v>0.60538775510204079</v>
      </c>
      <c r="P394" s="485">
        <v>0.60212244897959188</v>
      </c>
      <c r="Q394" s="485">
        <v>0.63934693877551019</v>
      </c>
      <c r="R394" s="486">
        <f t="shared" si="5"/>
        <v>0.58062585034013603</v>
      </c>
    </row>
    <row r="395" spans="1:18" ht="15.75" hidden="1">
      <c r="A395" s="481">
        <v>390</v>
      </c>
      <c r="B395" s="482" t="s">
        <v>1240</v>
      </c>
      <c r="C395" s="483" t="s">
        <v>1241</v>
      </c>
      <c r="D395" s="483" t="s">
        <v>554</v>
      </c>
      <c r="E395" s="484">
        <v>278</v>
      </c>
      <c r="F395" s="485">
        <v>4.4028776978417269E-2</v>
      </c>
      <c r="G395" s="485">
        <v>5.7841726618705028E-2</v>
      </c>
      <c r="H395" s="485">
        <v>8.5467625899280586E-2</v>
      </c>
      <c r="I395" s="485">
        <v>5.0071942446043162E-2</v>
      </c>
      <c r="J395" s="485">
        <v>0.54215827338129496</v>
      </c>
      <c r="K395" s="485">
        <v>6.8201438848920867E-2</v>
      </c>
      <c r="L395" s="485">
        <v>7.3381294964028773E-2</v>
      </c>
      <c r="M395" s="485">
        <v>9.1510791366906485E-2</v>
      </c>
      <c r="N395" s="485">
        <v>9.1510791366906485E-2</v>
      </c>
      <c r="O395" s="485">
        <v>8.8057553956834539E-2</v>
      </c>
      <c r="P395" s="485">
        <v>7.7697841726618713E-2</v>
      </c>
      <c r="Q395" s="485">
        <v>8.1151079136690646E-2</v>
      </c>
      <c r="R395" s="486">
        <f t="shared" si="5"/>
        <v>0.11258992805755395</v>
      </c>
    </row>
    <row r="396" spans="1:18" ht="15.75" hidden="1">
      <c r="A396" s="481">
        <v>391</v>
      </c>
      <c r="B396" s="482" t="s">
        <v>1242</v>
      </c>
      <c r="C396" s="483" t="s">
        <v>1235</v>
      </c>
      <c r="D396" s="483" t="s">
        <v>526</v>
      </c>
      <c r="E396" s="484">
        <v>444.44444444444446</v>
      </c>
      <c r="F396" s="485">
        <v>0.41084999999999999</v>
      </c>
      <c r="G396" s="485">
        <v>0.40256999999999998</v>
      </c>
      <c r="H396" s="485">
        <v>0</v>
      </c>
      <c r="I396" s="485">
        <v>0</v>
      </c>
      <c r="J396" s="485">
        <v>0.42659999999999998</v>
      </c>
      <c r="K396" s="485">
        <v>0.43631999999999999</v>
      </c>
      <c r="L396" s="485">
        <v>0.57617999999999991</v>
      </c>
      <c r="M396" s="485">
        <v>0.42659999999999998</v>
      </c>
      <c r="N396" s="485">
        <v>0.44657999999999998</v>
      </c>
      <c r="O396" s="485">
        <v>0.42659999999999998</v>
      </c>
      <c r="P396" s="485">
        <v>0.78029999999999999</v>
      </c>
      <c r="Q396" s="485">
        <v>0.77760000000000007</v>
      </c>
      <c r="R396" s="486">
        <f t="shared" si="5"/>
        <v>0.4258499999999999</v>
      </c>
    </row>
    <row r="397" spans="1:18" ht="15.75" hidden="1">
      <c r="A397" s="481">
        <v>392</v>
      </c>
      <c r="B397" s="482" t="s">
        <v>1243</v>
      </c>
      <c r="C397" s="483" t="s">
        <v>1235</v>
      </c>
      <c r="D397" s="483" t="s">
        <v>526</v>
      </c>
      <c r="E397" s="484">
        <v>427</v>
      </c>
      <c r="F397" s="485">
        <v>0.47044496487119436</v>
      </c>
      <c r="G397" s="485">
        <v>0.51709601873536304</v>
      </c>
      <c r="H397" s="485">
        <v>0.47662763466042157</v>
      </c>
      <c r="I397" s="485">
        <v>0.48618266978922714</v>
      </c>
      <c r="J397" s="485">
        <v>0.52440281030444957</v>
      </c>
      <c r="K397" s="485">
        <v>0.48449648711943794</v>
      </c>
      <c r="L397" s="485">
        <v>0.50866510538641685</v>
      </c>
      <c r="M397" s="485">
        <v>0.54632318501170962</v>
      </c>
      <c r="N397" s="485">
        <v>0.55644028103044496</v>
      </c>
      <c r="O397" s="485">
        <v>0.66379391100702578</v>
      </c>
      <c r="P397" s="485">
        <v>0.74135831381733019</v>
      </c>
      <c r="Q397" s="485">
        <v>0.88693208430913351</v>
      </c>
      <c r="R397" s="486">
        <f t="shared" si="5"/>
        <v>0.57189695550351294</v>
      </c>
    </row>
    <row r="398" spans="1:18" ht="15.75" hidden="1">
      <c r="A398" s="481">
        <v>393</v>
      </c>
      <c r="B398" s="482" t="s">
        <v>1244</v>
      </c>
      <c r="C398" s="483" t="s">
        <v>1245</v>
      </c>
      <c r="D398" s="483" t="s">
        <v>499</v>
      </c>
      <c r="E398" s="484">
        <v>504</v>
      </c>
      <c r="F398" s="485">
        <v>0.46277777777777779</v>
      </c>
      <c r="G398" s="485">
        <v>0.44702380952380955</v>
      </c>
      <c r="H398" s="485">
        <v>0.27579365079365081</v>
      </c>
      <c r="I398" s="485">
        <v>0.22678571428571428</v>
      </c>
      <c r="J398" s="485">
        <v>0.25793650793650796</v>
      </c>
      <c r="K398" s="485">
        <v>0.26746031746031751</v>
      </c>
      <c r="L398" s="485">
        <v>0.25462301587301589</v>
      </c>
      <c r="M398" s="485">
        <v>0.28769841269841268</v>
      </c>
      <c r="N398" s="485">
        <v>0.27261904761904765</v>
      </c>
      <c r="O398" s="485">
        <v>0.43650793650793651</v>
      </c>
      <c r="P398" s="485">
        <v>0.47222222222222221</v>
      </c>
      <c r="Q398" s="485">
        <v>0.39087301587301587</v>
      </c>
      <c r="R398" s="486">
        <f t="shared" si="5"/>
        <v>0.33769345238095233</v>
      </c>
    </row>
    <row r="399" spans="1:18" ht="15.75" hidden="1">
      <c r="A399" s="481">
        <v>394</v>
      </c>
      <c r="B399" s="482" t="s">
        <v>1246</v>
      </c>
      <c r="C399" s="483" t="s">
        <v>1247</v>
      </c>
      <c r="D399" s="483" t="s">
        <v>499</v>
      </c>
      <c r="E399" s="484">
        <v>550</v>
      </c>
      <c r="F399" s="485">
        <v>0.70690909090909093</v>
      </c>
      <c r="G399" s="485">
        <v>0.38399999999999995</v>
      </c>
      <c r="H399" s="485">
        <v>0.34996363636363637</v>
      </c>
      <c r="I399" s="485">
        <v>0.4285090909090909</v>
      </c>
      <c r="J399" s="485">
        <v>0.72087272727272733</v>
      </c>
      <c r="K399" s="485">
        <v>0.76101818181818182</v>
      </c>
      <c r="L399" s="485">
        <v>0.79418181818181821</v>
      </c>
      <c r="M399" s="485">
        <v>0.74443636363636367</v>
      </c>
      <c r="N399" s="485">
        <v>0.67025454545454544</v>
      </c>
      <c r="O399" s="485">
        <v>0.61265454545454545</v>
      </c>
      <c r="P399" s="485">
        <v>0.62487272727272725</v>
      </c>
      <c r="Q399" s="485">
        <v>0.76276363636363631</v>
      </c>
      <c r="R399" s="486">
        <f t="shared" si="5"/>
        <v>0.63003636363636362</v>
      </c>
    </row>
    <row r="400" spans="1:18" ht="15.75" hidden="1">
      <c r="A400" s="481">
        <v>395</v>
      </c>
      <c r="B400" s="482" t="s">
        <v>1248</v>
      </c>
      <c r="C400" s="483" t="s">
        <v>1235</v>
      </c>
      <c r="D400" s="483" t="s">
        <v>526</v>
      </c>
      <c r="E400" s="484">
        <v>136</v>
      </c>
      <c r="F400" s="485">
        <v>0.65058823529411769</v>
      </c>
      <c r="G400" s="485">
        <v>0.67294117647058815</v>
      </c>
      <c r="H400" s="485">
        <v>0.66882352941176471</v>
      </c>
      <c r="I400" s="485">
        <v>0.65823529411764703</v>
      </c>
      <c r="J400" s="485">
        <v>0.66235294117647059</v>
      </c>
      <c r="K400" s="485">
        <v>0.64823529411764702</v>
      </c>
      <c r="L400" s="485">
        <v>0.6535294117647058</v>
      </c>
      <c r="M400" s="485">
        <v>0.6670588235294117</v>
      </c>
      <c r="N400" s="485">
        <v>0.65823529411764703</v>
      </c>
      <c r="O400" s="485">
        <v>0.66647058823529415</v>
      </c>
      <c r="P400" s="485">
        <v>0.66529411764705881</v>
      </c>
      <c r="Q400" s="485">
        <v>0.66470588235294126</v>
      </c>
      <c r="R400" s="486">
        <f t="shared" si="5"/>
        <v>0.66137254901960774</v>
      </c>
    </row>
    <row r="401" spans="1:18" ht="15.75" hidden="1">
      <c r="A401" s="481">
        <v>396</v>
      </c>
      <c r="B401" s="482" t="s">
        <v>1249</v>
      </c>
      <c r="C401" s="483" t="s">
        <v>1250</v>
      </c>
      <c r="D401" s="483" t="s">
        <v>499</v>
      </c>
      <c r="E401" s="484">
        <v>119</v>
      </c>
      <c r="F401" s="485">
        <v>0.88067226890756301</v>
      </c>
      <c r="G401" s="485">
        <v>0.75159663865546211</v>
      </c>
      <c r="H401" s="485">
        <v>0.77176470588235302</v>
      </c>
      <c r="I401" s="485">
        <v>0.82756302521008407</v>
      </c>
      <c r="J401" s="485">
        <v>0.84302521008403353</v>
      </c>
      <c r="K401" s="485">
        <v>0.69042016806722684</v>
      </c>
      <c r="L401" s="485">
        <v>2.957983193277311E-2</v>
      </c>
      <c r="M401" s="485">
        <v>0.83025210084033607</v>
      </c>
      <c r="N401" s="485">
        <v>2.2184873949579832E-2</v>
      </c>
      <c r="O401" s="485">
        <v>2.2184873949579832E-2</v>
      </c>
      <c r="P401" s="485">
        <v>0.72470588235294109</v>
      </c>
      <c r="Q401" s="485">
        <v>0.75630252100840334</v>
      </c>
      <c r="R401" s="486">
        <f t="shared" si="5"/>
        <v>0.5958543417366946</v>
      </c>
    </row>
    <row r="402" spans="1:18" ht="15.75" hidden="1">
      <c r="A402" s="481">
        <v>397</v>
      </c>
      <c r="B402" s="482" t="s">
        <v>1251</v>
      </c>
      <c r="C402" s="483" t="s">
        <v>1252</v>
      </c>
      <c r="D402" s="483" t="s">
        <v>496</v>
      </c>
      <c r="E402" s="484">
        <v>133.33333333333334</v>
      </c>
      <c r="F402" s="485">
        <v>1.0056</v>
      </c>
      <c r="G402" s="485">
        <v>1.5</v>
      </c>
      <c r="H402" s="485">
        <v>1.7303999999999999</v>
      </c>
      <c r="I402" s="485">
        <v>1.4507999999999999</v>
      </c>
      <c r="J402" s="485">
        <v>1.2653999999999999</v>
      </c>
      <c r="K402" s="485">
        <v>1.3247999999999998</v>
      </c>
      <c r="L402" s="485">
        <v>1.4225999999999999</v>
      </c>
      <c r="M402" s="485">
        <v>1.0811999999999999</v>
      </c>
      <c r="N402" s="485">
        <v>1.0452000000000001</v>
      </c>
      <c r="O402" s="485">
        <v>1.2552000000000001</v>
      </c>
      <c r="P402" s="485">
        <v>1.0649999999999999</v>
      </c>
      <c r="Q402" s="485">
        <v>1.1993999999999998</v>
      </c>
      <c r="R402" s="486">
        <f t="shared" si="5"/>
        <v>1.2787999999999997</v>
      </c>
    </row>
    <row r="403" spans="1:18" ht="15.75" hidden="1">
      <c r="A403" s="481">
        <v>398</v>
      </c>
      <c r="B403" s="482" t="s">
        <v>1253</v>
      </c>
      <c r="C403" s="483" t="s">
        <v>1254</v>
      </c>
      <c r="D403" s="483" t="s">
        <v>499</v>
      </c>
      <c r="E403" s="484">
        <v>380</v>
      </c>
      <c r="F403" s="485">
        <v>7.5157894736842104E-2</v>
      </c>
      <c r="G403" s="485">
        <v>0.1976842105263158</v>
      </c>
      <c r="H403" s="485">
        <v>0.69663157894736849</v>
      </c>
      <c r="I403" s="485">
        <v>0.52863157894736845</v>
      </c>
      <c r="J403" s="485">
        <v>0.26526315789473681</v>
      </c>
      <c r="K403" s="485">
        <v>0.34357894736842104</v>
      </c>
      <c r="L403" s="485">
        <v>8.6526315789473687E-2</v>
      </c>
      <c r="M403" s="485">
        <v>9.5999999999999988E-2</v>
      </c>
      <c r="N403" s="485">
        <v>9.9157894736842098E-2</v>
      </c>
      <c r="O403" s="485">
        <v>7.3263157894736836E-2</v>
      </c>
      <c r="P403" s="485">
        <v>6.8210526315789471E-2</v>
      </c>
      <c r="Q403" s="485">
        <v>5.6210526315789475E-2</v>
      </c>
      <c r="R403" s="486">
        <f t="shared" si="5"/>
        <v>0.21552631578947365</v>
      </c>
    </row>
    <row r="404" spans="1:18" ht="15.75" hidden="1">
      <c r="A404" s="481">
        <v>399</v>
      </c>
      <c r="B404" s="482" t="s">
        <v>1255</v>
      </c>
      <c r="C404" s="483" t="s">
        <v>1256</v>
      </c>
      <c r="D404" s="483" t="s">
        <v>526</v>
      </c>
      <c r="E404" s="484">
        <v>394</v>
      </c>
      <c r="F404" s="485">
        <v>0</v>
      </c>
      <c r="G404" s="485">
        <v>0</v>
      </c>
      <c r="H404" s="485">
        <v>1.2690355329949238E-2</v>
      </c>
      <c r="I404" s="485">
        <v>0.61522842639593911</v>
      </c>
      <c r="J404" s="485">
        <v>0.67512690355329952</v>
      </c>
      <c r="K404" s="485">
        <v>0.6639593908629442</v>
      </c>
      <c r="L404" s="485">
        <v>0.66903553299492391</v>
      </c>
      <c r="M404" s="485">
        <v>0.67614213197969542</v>
      </c>
      <c r="N404" s="485">
        <v>0.6710659898477157</v>
      </c>
      <c r="O404" s="485">
        <v>0.67309644670050761</v>
      </c>
      <c r="P404" s="485">
        <v>0.66091370558375628</v>
      </c>
      <c r="Q404" s="485">
        <v>0.67005076142131981</v>
      </c>
      <c r="R404" s="486">
        <f t="shared" si="5"/>
        <v>0.49894247038917089</v>
      </c>
    </row>
    <row r="405" spans="1:18" ht="15.75" hidden="1">
      <c r="A405" s="481">
        <v>400</v>
      </c>
      <c r="B405" s="482" t="s">
        <v>1257</v>
      </c>
      <c r="C405" s="483" t="s">
        <v>1258</v>
      </c>
      <c r="D405" s="483" t="s">
        <v>496</v>
      </c>
      <c r="E405" s="484">
        <v>175</v>
      </c>
      <c r="F405" s="485">
        <v>0</v>
      </c>
      <c r="G405" s="485">
        <v>0</v>
      </c>
      <c r="H405" s="485">
        <v>0</v>
      </c>
      <c r="I405" s="485">
        <v>0</v>
      </c>
      <c r="J405" s="485">
        <v>0</v>
      </c>
      <c r="K405" s="485">
        <v>0</v>
      </c>
      <c r="L405" s="485">
        <v>0.10971428571428571</v>
      </c>
      <c r="M405" s="485">
        <v>0.10605714285714285</v>
      </c>
      <c r="N405" s="485">
        <v>6.765714285714286E-2</v>
      </c>
      <c r="O405" s="485">
        <v>0.10971428571428571</v>
      </c>
      <c r="P405" s="485">
        <v>0.11428571428571428</v>
      </c>
      <c r="Q405" s="485">
        <v>0.16548571428571429</v>
      </c>
      <c r="R405" s="486">
        <f t="shared" si="5"/>
        <v>5.6076190476190481E-2</v>
      </c>
    </row>
    <row r="406" spans="1:18" ht="15.75" hidden="1">
      <c r="A406" s="481">
        <v>401</v>
      </c>
      <c r="B406" s="482" t="s">
        <v>1259</v>
      </c>
      <c r="C406" s="483" t="s">
        <v>1260</v>
      </c>
      <c r="D406" s="483" t="s">
        <v>496</v>
      </c>
      <c r="E406" s="484">
        <v>175</v>
      </c>
      <c r="F406" s="485">
        <v>0</v>
      </c>
      <c r="G406" s="485">
        <v>0</v>
      </c>
      <c r="H406" s="485">
        <v>0</v>
      </c>
      <c r="I406" s="485">
        <v>0</v>
      </c>
      <c r="J406" s="485">
        <v>0</v>
      </c>
      <c r="K406" s="485">
        <v>0</v>
      </c>
      <c r="L406" s="485">
        <v>9.7828571428571431E-2</v>
      </c>
      <c r="M406" s="485">
        <v>0.10605714285714285</v>
      </c>
      <c r="N406" s="485">
        <v>0.10971428571428571</v>
      </c>
      <c r="O406" s="485">
        <v>0.11428571428571428</v>
      </c>
      <c r="P406" s="485">
        <v>0.11428571428571428</v>
      </c>
      <c r="Q406" s="485">
        <v>0.16731428571428572</v>
      </c>
      <c r="R406" s="486">
        <f t="shared" si="5"/>
        <v>5.9123809523809523E-2</v>
      </c>
    </row>
    <row r="407" spans="1:18" ht="15.75" hidden="1">
      <c r="A407" s="481">
        <v>402</v>
      </c>
      <c r="B407" s="482" t="s">
        <v>3979</v>
      </c>
      <c r="C407" s="483" t="s">
        <v>3467</v>
      </c>
      <c r="D407" s="483" t="s">
        <v>526</v>
      </c>
      <c r="E407" s="484">
        <v>269</v>
      </c>
      <c r="F407" s="485">
        <v>0</v>
      </c>
      <c r="G407" s="485">
        <v>0</v>
      </c>
      <c r="H407" s="485">
        <v>0</v>
      </c>
      <c r="I407" s="485">
        <v>0</v>
      </c>
      <c r="J407" s="485">
        <v>0</v>
      </c>
      <c r="K407" s="485">
        <v>0</v>
      </c>
      <c r="L407" s="485">
        <v>0.48773234200743493</v>
      </c>
      <c r="M407" s="485">
        <v>0.49814126394052044</v>
      </c>
      <c r="N407" s="485">
        <v>0.48773234200743493</v>
      </c>
      <c r="O407" s="485">
        <v>0.49814126394052044</v>
      </c>
      <c r="P407" s="485">
        <v>0.96951672862453531</v>
      </c>
      <c r="Q407" s="485">
        <v>1.003717472118959</v>
      </c>
      <c r="R407" s="486">
        <f t="shared" si="5"/>
        <v>0.32874845105328376</v>
      </c>
    </row>
    <row r="408" spans="1:18" ht="15.75" hidden="1">
      <c r="A408" s="481">
        <v>403</v>
      </c>
      <c r="B408" s="482" t="s">
        <v>3980</v>
      </c>
      <c r="C408" s="483" t="s">
        <v>3468</v>
      </c>
      <c r="D408" s="483" t="s">
        <v>499</v>
      </c>
      <c r="E408" s="484">
        <v>133</v>
      </c>
      <c r="F408" s="485">
        <v>0</v>
      </c>
      <c r="G408" s="485">
        <v>0</v>
      </c>
      <c r="H408" s="485">
        <v>0</v>
      </c>
      <c r="I408" s="485">
        <v>0</v>
      </c>
      <c r="J408" s="485">
        <v>0</v>
      </c>
      <c r="K408" s="485">
        <v>0</v>
      </c>
      <c r="L408" s="485">
        <v>0</v>
      </c>
      <c r="M408" s="485">
        <v>0.14195488721804511</v>
      </c>
      <c r="N408" s="485">
        <v>0.4246616541353383</v>
      </c>
      <c r="O408" s="485">
        <v>0.6953383458646617</v>
      </c>
      <c r="P408" s="485">
        <v>0.75909774436090216</v>
      </c>
      <c r="Q408" s="485">
        <v>0.7025563909774436</v>
      </c>
      <c r="R408" s="486">
        <f t="shared" si="5"/>
        <v>0.22696741854636593</v>
      </c>
    </row>
    <row r="409" spans="1:18" ht="15.75" hidden="1">
      <c r="A409" s="481">
        <v>404</v>
      </c>
      <c r="B409" s="487" t="s">
        <v>3665</v>
      </c>
      <c r="C409" s="346" t="s">
        <v>3472</v>
      </c>
      <c r="D409" s="346" t="s">
        <v>526</v>
      </c>
      <c r="E409" s="484">
        <v>1666.6666666666665</v>
      </c>
      <c r="F409" s="485">
        <v>0</v>
      </c>
      <c r="G409" s="485">
        <v>0</v>
      </c>
      <c r="H409" s="485">
        <v>0</v>
      </c>
      <c r="I409" s="485">
        <v>0</v>
      </c>
      <c r="J409" s="485">
        <v>0</v>
      </c>
      <c r="K409" s="485">
        <v>0</v>
      </c>
      <c r="L409" s="485">
        <v>0</v>
      </c>
      <c r="M409" s="485">
        <v>0</v>
      </c>
      <c r="N409" s="485">
        <v>0</v>
      </c>
      <c r="O409" s="485">
        <v>0.47232000000000007</v>
      </c>
      <c r="P409" s="485">
        <v>0.42768</v>
      </c>
      <c r="Q409" s="485">
        <v>0.43487999999999999</v>
      </c>
      <c r="R409" s="486">
        <f>AVERAGE(F409:Q409)</f>
        <v>0.11124000000000001</v>
      </c>
    </row>
    <row r="410" spans="1:18" ht="15.75" hidden="1">
      <c r="A410" s="481">
        <v>405</v>
      </c>
      <c r="B410" s="482" t="s">
        <v>3981</v>
      </c>
      <c r="C410" s="483" t="s">
        <v>3469</v>
      </c>
      <c r="D410" s="483" t="s">
        <v>526</v>
      </c>
      <c r="E410" s="484">
        <v>410</v>
      </c>
      <c r="F410" s="485">
        <v>0</v>
      </c>
      <c r="G410" s="485">
        <v>0</v>
      </c>
      <c r="H410" s="485">
        <v>0</v>
      </c>
      <c r="I410" s="485">
        <v>0</v>
      </c>
      <c r="J410" s="485">
        <v>0</v>
      </c>
      <c r="K410" s="485">
        <v>0</v>
      </c>
      <c r="L410" s="485">
        <v>0</v>
      </c>
      <c r="M410" s="485">
        <v>0</v>
      </c>
      <c r="N410" s="485">
        <v>0</v>
      </c>
      <c r="O410" s="485">
        <v>3.9024390243902439E-2</v>
      </c>
      <c r="P410" s="485">
        <v>0.29560975609756096</v>
      </c>
      <c r="Q410" s="485">
        <v>0.5434146341463415</v>
      </c>
      <c r="R410" s="486">
        <f t="shared" si="5"/>
        <v>7.3170731707317069E-2</v>
      </c>
    </row>
    <row r="411" spans="1:18" ht="15.75" hidden="1">
      <c r="A411" s="481">
        <v>406</v>
      </c>
      <c r="B411" s="482" t="s">
        <v>3982</v>
      </c>
      <c r="C411" s="483" t="s">
        <v>3470</v>
      </c>
      <c r="D411" s="483" t="s">
        <v>496</v>
      </c>
      <c r="E411" s="484">
        <v>177.7</v>
      </c>
      <c r="F411" s="485">
        <v>0</v>
      </c>
      <c r="G411" s="485">
        <v>0</v>
      </c>
      <c r="H411" s="485">
        <v>0</v>
      </c>
      <c r="I411" s="485">
        <v>0</v>
      </c>
      <c r="J411" s="485">
        <v>0</v>
      </c>
      <c r="K411" s="485">
        <v>0</v>
      </c>
      <c r="L411" s="485">
        <v>0</v>
      </c>
      <c r="M411" s="485">
        <v>0</v>
      </c>
      <c r="N411" s="485">
        <v>0</v>
      </c>
      <c r="O411" s="485">
        <v>0.25030951041080474</v>
      </c>
      <c r="P411" s="485">
        <v>0.20799099606077662</v>
      </c>
      <c r="Q411" s="485">
        <v>0.25120990433314577</v>
      </c>
      <c r="R411" s="486">
        <f t="shared" si="5"/>
        <v>5.9125867567060598E-2</v>
      </c>
    </row>
    <row r="412" spans="1:18" ht="15.75" hidden="1">
      <c r="A412" s="481">
        <v>407</v>
      </c>
      <c r="B412" s="482" t="s">
        <v>3983</v>
      </c>
      <c r="C412" s="483" t="s">
        <v>3471</v>
      </c>
      <c r="D412" s="483" t="s">
        <v>499</v>
      </c>
      <c r="E412" s="484">
        <v>467</v>
      </c>
      <c r="F412" s="485">
        <v>0</v>
      </c>
      <c r="G412" s="485">
        <v>0</v>
      </c>
      <c r="H412" s="485">
        <v>0</v>
      </c>
      <c r="I412" s="485">
        <v>0</v>
      </c>
      <c r="J412" s="485">
        <v>0</v>
      </c>
      <c r="K412" s="485">
        <v>0</v>
      </c>
      <c r="L412" s="485">
        <v>0</v>
      </c>
      <c r="M412" s="485">
        <v>0</v>
      </c>
      <c r="N412" s="485">
        <v>0</v>
      </c>
      <c r="O412" s="485">
        <v>0</v>
      </c>
      <c r="P412" s="485">
        <v>0.10663811563169165</v>
      </c>
      <c r="Q412" s="485">
        <v>0.60385438972162742</v>
      </c>
      <c r="R412" s="486">
        <f t="shared" si="5"/>
        <v>5.9207708779443258E-2</v>
      </c>
    </row>
    <row r="413" spans="1:18" ht="15.75" hidden="1">
      <c r="A413" s="481">
        <v>408</v>
      </c>
      <c r="B413" s="482" t="s">
        <v>1261</v>
      </c>
      <c r="C413" s="483" t="s">
        <v>1262</v>
      </c>
      <c r="D413" s="483" t="s">
        <v>499</v>
      </c>
      <c r="E413" s="484">
        <v>198</v>
      </c>
      <c r="F413" s="485">
        <v>0</v>
      </c>
      <c r="G413" s="485">
        <v>0</v>
      </c>
      <c r="H413" s="485">
        <v>0</v>
      </c>
      <c r="I413" s="485">
        <v>0.60101010101010099</v>
      </c>
      <c r="J413" s="485">
        <v>0.86111111111111116</v>
      </c>
      <c r="K413" s="485">
        <v>0.86111111111111116</v>
      </c>
      <c r="L413" s="485">
        <v>0.77696969696969698</v>
      </c>
      <c r="M413" s="485">
        <v>0.75151515151515158</v>
      </c>
      <c r="N413" s="485">
        <v>0.86303030303030304</v>
      </c>
      <c r="O413" s="485">
        <v>0.89818181818181819</v>
      </c>
      <c r="P413" s="485">
        <v>0.85696969696969705</v>
      </c>
      <c r="Q413" s="485">
        <v>0.77090909090909088</v>
      </c>
      <c r="R413" s="486">
        <f t="shared" si="5"/>
        <v>0.60340067340067349</v>
      </c>
    </row>
    <row r="414" spans="1:18" ht="15.75" hidden="1">
      <c r="A414" s="481">
        <v>409</v>
      </c>
      <c r="B414" s="482" t="s">
        <v>1263</v>
      </c>
      <c r="C414" s="483" t="s">
        <v>1264</v>
      </c>
      <c r="D414" s="483" t="s">
        <v>499</v>
      </c>
      <c r="E414" s="484">
        <v>170</v>
      </c>
      <c r="F414" s="485">
        <v>1.0164705882352942</v>
      </c>
      <c r="G414" s="485">
        <v>1.0880000000000001</v>
      </c>
      <c r="H414" s="485">
        <v>1.0607058823529412</v>
      </c>
      <c r="I414" s="485">
        <v>1.0334117647058825</v>
      </c>
      <c r="J414" s="485">
        <v>1.075294117647059</v>
      </c>
      <c r="K414" s="485">
        <v>1.047529411764706</v>
      </c>
      <c r="L414" s="485">
        <v>1.0075294117647058</v>
      </c>
      <c r="M414" s="485">
        <v>1.008470588235294</v>
      </c>
      <c r="N414" s="485">
        <v>1.0541176470588234</v>
      </c>
      <c r="O414" s="485">
        <v>0.97599999999999998</v>
      </c>
      <c r="P414" s="485">
        <v>1.0376470588235294</v>
      </c>
      <c r="Q414" s="485">
        <v>1.0150588235294118</v>
      </c>
      <c r="R414" s="486">
        <f t="shared" si="5"/>
        <v>1.0350196078431373</v>
      </c>
    </row>
    <row r="415" spans="1:18" ht="15.75" hidden="1">
      <c r="A415" s="481">
        <v>410</v>
      </c>
      <c r="B415" s="482" t="s">
        <v>1265</v>
      </c>
      <c r="C415" s="483" t="s">
        <v>1266</v>
      </c>
      <c r="D415" s="483" t="s">
        <v>499</v>
      </c>
      <c r="E415" s="484">
        <v>120</v>
      </c>
      <c r="F415" s="485">
        <v>1.01</v>
      </c>
      <c r="G415" s="485">
        <v>1.2286666666666666</v>
      </c>
      <c r="H415" s="485">
        <v>1.1060000000000001</v>
      </c>
      <c r="I415" s="485">
        <v>1.1233333333333335</v>
      </c>
      <c r="J415" s="485">
        <v>1.282</v>
      </c>
      <c r="K415" s="485">
        <v>1.0786666666666667</v>
      </c>
      <c r="L415" s="485">
        <v>1.1853333333333333</v>
      </c>
      <c r="M415" s="485">
        <v>1.2506666666666668</v>
      </c>
      <c r="N415" s="485">
        <v>1.1320000000000001</v>
      </c>
      <c r="O415" s="485">
        <v>1.21</v>
      </c>
      <c r="P415" s="485">
        <v>1.1320000000000001</v>
      </c>
      <c r="Q415" s="485">
        <v>1.1193333333333333</v>
      </c>
      <c r="R415" s="486">
        <f t="shared" si="5"/>
        <v>1.1548333333333332</v>
      </c>
    </row>
    <row r="416" spans="1:18" ht="15.75" hidden="1">
      <c r="A416" s="481">
        <v>411</v>
      </c>
      <c r="B416" s="482" t="s">
        <v>1267</v>
      </c>
      <c r="C416" s="483" t="s">
        <v>1268</v>
      </c>
      <c r="D416" s="483" t="s">
        <v>499</v>
      </c>
      <c r="E416" s="484">
        <v>250</v>
      </c>
      <c r="F416" s="485">
        <v>1.3260799999999999</v>
      </c>
      <c r="G416" s="485">
        <v>1.3964799999999999</v>
      </c>
      <c r="H416" s="485">
        <v>1.2409600000000001</v>
      </c>
      <c r="I416" s="485">
        <v>1.3100799999999999</v>
      </c>
      <c r="J416" s="485">
        <v>1.3215999999999999</v>
      </c>
      <c r="K416" s="485">
        <v>1.3606400000000001</v>
      </c>
      <c r="L416" s="485">
        <v>1.32416</v>
      </c>
      <c r="M416" s="485">
        <v>1.2281600000000001</v>
      </c>
      <c r="N416" s="485">
        <v>1.2844800000000001</v>
      </c>
      <c r="O416" s="485">
        <v>1.3747199999999999</v>
      </c>
      <c r="P416" s="485">
        <v>1.2076800000000001</v>
      </c>
      <c r="Q416" s="485">
        <v>1.4079999999999999</v>
      </c>
      <c r="R416" s="486">
        <f t="shared" si="5"/>
        <v>1.3152533333333334</v>
      </c>
    </row>
    <row r="417" spans="1:18" ht="15.75" hidden="1">
      <c r="A417" s="481">
        <v>412</v>
      </c>
      <c r="B417" s="482" t="s">
        <v>1269</v>
      </c>
      <c r="C417" s="483" t="s">
        <v>1270</v>
      </c>
      <c r="D417" s="483" t="s">
        <v>499</v>
      </c>
      <c r="E417" s="484">
        <v>125</v>
      </c>
      <c r="F417" s="485">
        <v>1.6966400000000001</v>
      </c>
      <c r="G417" s="485">
        <v>1.7203199999999998</v>
      </c>
      <c r="H417" s="485">
        <v>1.0528</v>
      </c>
      <c r="I417" s="485">
        <v>1.04</v>
      </c>
      <c r="J417" s="485">
        <v>1.0278399999999999</v>
      </c>
      <c r="K417" s="485">
        <v>0.96128000000000002</v>
      </c>
      <c r="L417" s="485">
        <v>0.89344000000000001</v>
      </c>
      <c r="M417" s="485">
        <v>0.92096</v>
      </c>
      <c r="N417" s="485">
        <v>1.03552</v>
      </c>
      <c r="O417" s="485">
        <v>1.0707200000000001</v>
      </c>
      <c r="P417" s="485">
        <v>0.94720000000000004</v>
      </c>
      <c r="Q417" s="485">
        <v>0.88191999999999993</v>
      </c>
      <c r="R417" s="486">
        <f t="shared" si="5"/>
        <v>1.1040533333333331</v>
      </c>
    </row>
    <row r="418" spans="1:18" ht="15.75" hidden="1">
      <c r="A418" s="481">
        <v>413</v>
      </c>
      <c r="B418" s="482" t="s">
        <v>1271</v>
      </c>
      <c r="C418" s="483" t="s">
        <v>1272</v>
      </c>
      <c r="D418" s="483" t="s">
        <v>499</v>
      </c>
      <c r="E418" s="484">
        <v>264</v>
      </c>
      <c r="F418" s="485">
        <v>0.06</v>
      </c>
      <c r="G418" s="485">
        <v>4.5454545454545456E-2</v>
      </c>
      <c r="H418" s="485">
        <v>1.0490909090909091</v>
      </c>
      <c r="I418" s="485">
        <v>1.0681818181818181</v>
      </c>
      <c r="J418" s="485">
        <v>1.0654545454545454</v>
      </c>
      <c r="K418" s="485">
        <v>1.1972727272727273</v>
      </c>
      <c r="L418" s="485">
        <v>9.5454545454545459E-2</v>
      </c>
      <c r="M418" s="485">
        <v>0.25272727272727274</v>
      </c>
      <c r="N418" s="485">
        <v>1.0745454545454545</v>
      </c>
      <c r="O418" s="485">
        <v>1.0272727272727273</v>
      </c>
      <c r="P418" s="485">
        <v>0.14545454545454545</v>
      </c>
      <c r="Q418" s="485">
        <v>0.89818181818181819</v>
      </c>
      <c r="R418" s="486">
        <f t="shared" si="5"/>
        <v>0.66492424242424242</v>
      </c>
    </row>
    <row r="419" spans="1:18" ht="15.75" hidden="1">
      <c r="A419" s="481">
        <v>414</v>
      </c>
      <c r="B419" s="482" t="s">
        <v>1273</v>
      </c>
      <c r="C419" s="483" t="s">
        <v>1274</v>
      </c>
      <c r="D419" s="483" t="s">
        <v>499</v>
      </c>
      <c r="E419" s="484">
        <v>115</v>
      </c>
      <c r="F419" s="485">
        <v>1.2243478260869567</v>
      </c>
      <c r="G419" s="485">
        <v>1.1269565217391304</v>
      </c>
      <c r="H419" s="485">
        <v>1.0107826086956522</v>
      </c>
      <c r="I419" s="485">
        <v>1.1109565217391304</v>
      </c>
      <c r="J419" s="485">
        <v>1.1547826086956523</v>
      </c>
      <c r="K419" s="485">
        <v>1.0803478260869566</v>
      </c>
      <c r="L419" s="485">
        <v>1.0629565217391304</v>
      </c>
      <c r="M419" s="485">
        <v>1.1749565217391305</v>
      </c>
      <c r="N419" s="485">
        <v>1.2417391304347827</v>
      </c>
      <c r="O419" s="485">
        <v>1.1756521739130434</v>
      </c>
      <c r="P419" s="485">
        <v>1.0935652173913044</v>
      </c>
      <c r="Q419" s="485">
        <v>1.0316521739130435</v>
      </c>
      <c r="R419" s="486">
        <f t="shared" si="5"/>
        <v>1.1240579710144927</v>
      </c>
    </row>
    <row r="420" spans="1:18" ht="15.75" hidden="1">
      <c r="A420" s="481">
        <v>415</v>
      </c>
      <c r="B420" s="482" t="s">
        <v>1275</v>
      </c>
      <c r="C420" s="483" t="s">
        <v>1276</v>
      </c>
      <c r="D420" s="483" t="s">
        <v>499</v>
      </c>
      <c r="E420" s="484">
        <v>250</v>
      </c>
      <c r="F420" s="485">
        <v>1.22176</v>
      </c>
      <c r="G420" s="485">
        <v>1.3766400000000001</v>
      </c>
      <c r="H420" s="485">
        <v>1.30752</v>
      </c>
      <c r="I420" s="485">
        <v>1.05728</v>
      </c>
      <c r="J420" s="485">
        <v>0.94399999999999995</v>
      </c>
      <c r="K420" s="485">
        <v>1.04064</v>
      </c>
      <c r="L420" s="485">
        <v>0.80320000000000003</v>
      </c>
      <c r="M420" s="485">
        <v>1.27488</v>
      </c>
      <c r="N420" s="485">
        <v>1.1628800000000001</v>
      </c>
      <c r="O420" s="485">
        <v>0.79615999999999998</v>
      </c>
      <c r="P420" s="485">
        <v>1.0624</v>
      </c>
      <c r="Q420" s="485">
        <v>1.06752</v>
      </c>
      <c r="R420" s="486">
        <f t="shared" si="5"/>
        <v>1.0929066666666667</v>
      </c>
    </row>
    <row r="421" spans="1:18" ht="15.75" hidden="1">
      <c r="A421" s="481">
        <v>416</v>
      </c>
      <c r="B421" s="482" t="s">
        <v>1277</v>
      </c>
      <c r="C421" s="483" t="s">
        <v>1278</v>
      </c>
      <c r="D421" s="483" t="s">
        <v>499</v>
      </c>
      <c r="E421" s="484">
        <v>200</v>
      </c>
      <c r="F421" s="485">
        <v>0.87439999999999996</v>
      </c>
      <c r="G421" s="485">
        <v>0.91439999999999999</v>
      </c>
      <c r="H421" s="485">
        <v>0.85680000000000012</v>
      </c>
      <c r="I421" s="485">
        <v>0.90079999999999993</v>
      </c>
      <c r="J421" s="485">
        <v>0.92</v>
      </c>
      <c r="K421" s="485">
        <v>0.73919999999999997</v>
      </c>
      <c r="L421" s="485">
        <v>0.88159999999999994</v>
      </c>
      <c r="M421" s="485">
        <v>1.024</v>
      </c>
      <c r="N421" s="485">
        <v>0.89599999999999991</v>
      </c>
      <c r="O421" s="485">
        <v>0.87840000000000007</v>
      </c>
      <c r="P421" s="485">
        <v>0.84079999999999999</v>
      </c>
      <c r="Q421" s="485">
        <v>0.83840000000000003</v>
      </c>
      <c r="R421" s="486">
        <f t="shared" si="5"/>
        <v>0.88039999999999996</v>
      </c>
    </row>
    <row r="422" spans="1:18" ht="15.75" hidden="1">
      <c r="A422" s="481">
        <v>417</v>
      </c>
      <c r="B422" s="482" t="s">
        <v>1279</v>
      </c>
      <c r="C422" s="483" t="s">
        <v>1280</v>
      </c>
      <c r="D422" s="483" t="s">
        <v>499</v>
      </c>
      <c r="E422" s="484">
        <v>150</v>
      </c>
      <c r="F422" s="485">
        <v>0.86186666666666667</v>
      </c>
      <c r="G422" s="485">
        <v>0.83840000000000003</v>
      </c>
      <c r="H422" s="485">
        <v>0.88853333333333329</v>
      </c>
      <c r="I422" s="485">
        <v>0.65600000000000003</v>
      </c>
      <c r="J422" s="485">
        <v>0.70079999999999998</v>
      </c>
      <c r="K422" s="485">
        <v>0.88106666666666666</v>
      </c>
      <c r="L422" s="485">
        <v>0.96426666666666661</v>
      </c>
      <c r="M422" s="485">
        <v>0.96213333333333328</v>
      </c>
      <c r="N422" s="485">
        <v>0.89173333333333327</v>
      </c>
      <c r="O422" s="485">
        <v>0.58133333333333337</v>
      </c>
      <c r="P422" s="485">
        <v>0.91306666666666669</v>
      </c>
      <c r="Q422" s="485">
        <v>0.90026666666666666</v>
      </c>
      <c r="R422" s="486">
        <f t="shared" si="5"/>
        <v>0.83662222222222227</v>
      </c>
    </row>
    <row r="423" spans="1:18" ht="15.75" hidden="1">
      <c r="A423" s="481">
        <v>418</v>
      </c>
      <c r="B423" s="482" t="s">
        <v>1281</v>
      </c>
      <c r="C423" s="483" t="s">
        <v>1282</v>
      </c>
      <c r="D423" s="483" t="s">
        <v>499</v>
      </c>
      <c r="E423" s="484">
        <v>180</v>
      </c>
      <c r="F423" s="485">
        <v>0.76088888888888895</v>
      </c>
      <c r="G423" s="485">
        <v>0.90044444444444449</v>
      </c>
      <c r="H423" s="485">
        <v>0.87377777777777776</v>
      </c>
      <c r="I423" s="485">
        <v>0.90666666666666662</v>
      </c>
      <c r="J423" s="485">
        <v>0.91555555555555557</v>
      </c>
      <c r="K423" s="485">
        <v>0.93955555555555559</v>
      </c>
      <c r="L423" s="485">
        <v>0.87022222222222212</v>
      </c>
      <c r="M423" s="485">
        <v>0.81511111111111112</v>
      </c>
      <c r="N423" s="485">
        <v>0.79911111111111111</v>
      </c>
      <c r="O423" s="485">
        <v>0.84888888888888892</v>
      </c>
      <c r="P423" s="485">
        <v>0.82577777777777772</v>
      </c>
      <c r="Q423" s="485">
        <v>0.84355555555555561</v>
      </c>
      <c r="R423" s="486">
        <f t="shared" si="5"/>
        <v>0.85829629629629622</v>
      </c>
    </row>
    <row r="424" spans="1:18" ht="15.75" hidden="1">
      <c r="A424" s="481">
        <v>419</v>
      </c>
      <c r="B424" s="482" t="s">
        <v>1283</v>
      </c>
      <c r="C424" s="483" t="s">
        <v>1284</v>
      </c>
      <c r="D424" s="483" t="s">
        <v>499</v>
      </c>
      <c r="E424" s="484">
        <v>150</v>
      </c>
      <c r="F424" s="485">
        <v>1.2591999999999999</v>
      </c>
      <c r="G424" s="485">
        <v>1.4072</v>
      </c>
      <c r="H424" s="485">
        <v>0.95120000000000005</v>
      </c>
      <c r="I424" s="485">
        <v>1.0031999999999999</v>
      </c>
      <c r="J424" s="485">
        <v>0.97600000000000009</v>
      </c>
      <c r="K424" s="485">
        <v>0.91600000000000004</v>
      </c>
      <c r="L424" s="485">
        <v>0.9</v>
      </c>
      <c r="M424" s="485">
        <v>0.87279999999999991</v>
      </c>
      <c r="N424" s="485">
        <v>0.93333333333333335</v>
      </c>
      <c r="O424" s="485">
        <v>0.82666666666666666</v>
      </c>
      <c r="P424" s="485">
        <v>0.94666666666666666</v>
      </c>
      <c r="Q424" s="485">
        <v>1.0133333333333334</v>
      </c>
      <c r="R424" s="486">
        <f t="shared" si="5"/>
        <v>1.0004666666666668</v>
      </c>
    </row>
    <row r="425" spans="1:18" ht="15.75" hidden="1">
      <c r="A425" s="481">
        <v>420</v>
      </c>
      <c r="B425" s="482" t="s">
        <v>1285</v>
      </c>
      <c r="C425" s="483" t="s">
        <v>1286</v>
      </c>
      <c r="D425" s="483" t="s">
        <v>499</v>
      </c>
      <c r="E425" s="484">
        <v>190</v>
      </c>
      <c r="F425" s="485">
        <v>1.0458947368421052</v>
      </c>
      <c r="G425" s="485">
        <v>1.1157894736842104</v>
      </c>
      <c r="H425" s="485">
        <v>1.1351578947368421</v>
      </c>
      <c r="I425" s="485">
        <v>1.0467368421052632</v>
      </c>
      <c r="J425" s="485">
        <v>1.0745263157894738</v>
      </c>
      <c r="K425" s="485">
        <v>0.96757894736842109</v>
      </c>
      <c r="L425" s="485">
        <v>1.0517894736842106</v>
      </c>
      <c r="M425" s="485">
        <v>1.023157894736842</v>
      </c>
      <c r="N425" s="485">
        <v>1.113263157894737</v>
      </c>
      <c r="O425" s="485">
        <v>0.77642105263157901</v>
      </c>
      <c r="P425" s="485">
        <v>1.0492631578947369</v>
      </c>
      <c r="Q425" s="485">
        <v>1.0896842105263158</v>
      </c>
      <c r="R425" s="486">
        <f t="shared" si="5"/>
        <v>1.0407719298245615</v>
      </c>
    </row>
    <row r="426" spans="1:18" ht="15.75" hidden="1">
      <c r="A426" s="481">
        <v>421</v>
      </c>
      <c r="B426" s="482" t="s">
        <v>1287</v>
      </c>
      <c r="C426" s="483" t="s">
        <v>1288</v>
      </c>
      <c r="D426" s="483" t="s">
        <v>499</v>
      </c>
      <c r="E426" s="484">
        <v>118</v>
      </c>
      <c r="F426" s="485">
        <v>1.1145762711864409</v>
      </c>
      <c r="G426" s="485">
        <v>1.257627118644068</v>
      </c>
      <c r="H426" s="485">
        <v>1.5525423728813559</v>
      </c>
      <c r="I426" s="485">
        <v>1.2447457627118643</v>
      </c>
      <c r="J426" s="485">
        <v>1.2406779661016949</v>
      </c>
      <c r="K426" s="485">
        <v>1.2352542372881354</v>
      </c>
      <c r="L426" s="485">
        <v>1.2867796610169491</v>
      </c>
      <c r="M426" s="485">
        <v>1.2881355932203389</v>
      </c>
      <c r="N426" s="485">
        <v>1.1701694915254239</v>
      </c>
      <c r="O426" s="485">
        <v>1.0847457627118644</v>
      </c>
      <c r="P426" s="485">
        <v>1.105084745762712</v>
      </c>
      <c r="Q426" s="485">
        <v>1.7593220338983051</v>
      </c>
      <c r="R426" s="486">
        <f t="shared" si="5"/>
        <v>1.2783050847457629</v>
      </c>
    </row>
    <row r="427" spans="1:18" ht="15.75" hidden="1">
      <c r="A427" s="481">
        <v>422</v>
      </c>
      <c r="B427" s="482" t="s">
        <v>1289</v>
      </c>
      <c r="C427" s="483" t="s">
        <v>1290</v>
      </c>
      <c r="D427" s="483" t="s">
        <v>554</v>
      </c>
      <c r="E427" s="484">
        <v>250</v>
      </c>
      <c r="F427" s="485">
        <v>0.25983999999999996</v>
      </c>
      <c r="G427" s="485">
        <v>0.28864000000000001</v>
      </c>
      <c r="H427" s="485">
        <v>0.29760000000000003</v>
      </c>
      <c r="I427" s="485">
        <v>0.35583999999999999</v>
      </c>
      <c r="J427" s="485">
        <v>0.35775999999999997</v>
      </c>
      <c r="K427" s="485">
        <v>0.31744</v>
      </c>
      <c r="L427" s="485">
        <v>0.36992000000000003</v>
      </c>
      <c r="M427" s="485">
        <v>0.28927999999999998</v>
      </c>
      <c r="N427" s="485">
        <v>0.29952000000000001</v>
      </c>
      <c r="O427" s="485">
        <v>0.2944</v>
      </c>
      <c r="P427" s="485">
        <v>0.27007999999999999</v>
      </c>
      <c r="Q427" s="485">
        <v>0.42880000000000001</v>
      </c>
      <c r="R427" s="486">
        <f t="shared" si="5"/>
        <v>0.31909333333333334</v>
      </c>
    </row>
    <row r="428" spans="1:18" ht="15.75" hidden="1">
      <c r="A428" s="481">
        <v>423</v>
      </c>
      <c r="B428" s="482" t="s">
        <v>1291</v>
      </c>
      <c r="C428" s="483" t="s">
        <v>1292</v>
      </c>
      <c r="D428" s="483" t="s">
        <v>499</v>
      </c>
      <c r="E428" s="484">
        <v>150</v>
      </c>
      <c r="F428" s="485">
        <v>0.94933333333333336</v>
      </c>
      <c r="G428" s="485">
        <v>0.87146666666666661</v>
      </c>
      <c r="H428" s="485">
        <v>0.95680000000000009</v>
      </c>
      <c r="I428" s="485">
        <v>0.95359999999999989</v>
      </c>
      <c r="J428" s="485">
        <v>0.98346666666666671</v>
      </c>
      <c r="K428" s="485">
        <v>0.8554666666666666</v>
      </c>
      <c r="L428" s="485">
        <v>0.87466666666666659</v>
      </c>
      <c r="M428" s="485">
        <v>0.9098666666666666</v>
      </c>
      <c r="N428" s="485">
        <v>0.8528</v>
      </c>
      <c r="O428" s="485">
        <v>0.74186666666666667</v>
      </c>
      <c r="P428" s="485">
        <v>0.90240000000000009</v>
      </c>
      <c r="Q428" s="485">
        <v>0.94026666666666658</v>
      </c>
      <c r="R428" s="486">
        <f t="shared" si="5"/>
        <v>0.89933333333333321</v>
      </c>
    </row>
    <row r="429" spans="1:18" ht="15.75" hidden="1">
      <c r="A429" s="481">
        <v>424</v>
      </c>
      <c r="B429" s="482" t="s">
        <v>1293</v>
      </c>
      <c r="C429" s="483" t="s">
        <v>1294</v>
      </c>
      <c r="D429" s="483" t="s">
        <v>499</v>
      </c>
      <c r="E429" s="484">
        <v>400</v>
      </c>
      <c r="F429" s="485">
        <v>0.69079999999999997</v>
      </c>
      <c r="G429" s="485">
        <v>1.119</v>
      </c>
      <c r="H429" s="485">
        <v>0.87120000000000009</v>
      </c>
      <c r="I429" s="485">
        <v>0.94680000000000009</v>
      </c>
      <c r="J429" s="485">
        <v>0.9516</v>
      </c>
      <c r="K429" s="485">
        <v>0.92280000000000006</v>
      </c>
      <c r="L429" s="485">
        <v>1.0229999999999999</v>
      </c>
      <c r="M429" s="485">
        <v>1.0187999999999999</v>
      </c>
      <c r="N429" s="485">
        <v>0.85980000000000001</v>
      </c>
      <c r="O429" s="485">
        <v>0.73439999999999994</v>
      </c>
      <c r="P429" s="485">
        <v>0.95279999999999998</v>
      </c>
      <c r="Q429" s="485">
        <v>0.79139999999999999</v>
      </c>
      <c r="R429" s="486">
        <f t="shared" si="5"/>
        <v>0.90686666666666671</v>
      </c>
    </row>
    <row r="430" spans="1:18" ht="15.75" hidden="1">
      <c r="A430" s="481">
        <v>425</v>
      </c>
      <c r="B430" s="487" t="s">
        <v>1295</v>
      </c>
      <c r="C430" s="346" t="s">
        <v>1296</v>
      </c>
      <c r="D430" s="346" t="s">
        <v>499</v>
      </c>
      <c r="E430" s="484">
        <v>5000</v>
      </c>
      <c r="F430" s="485">
        <v>1.9359999999999999</v>
      </c>
      <c r="G430" s="485">
        <v>1.9048</v>
      </c>
      <c r="H430" s="485">
        <v>2.75</v>
      </c>
      <c r="I430" s="485">
        <v>1.9328000000000001</v>
      </c>
      <c r="J430" s="485">
        <v>1.8804000000000001</v>
      </c>
      <c r="K430" s="485">
        <v>0.74219999999999997</v>
      </c>
      <c r="L430" s="485">
        <v>0.84899999999999998</v>
      </c>
      <c r="M430" s="485">
        <v>0.82779999999999998</v>
      </c>
      <c r="N430" s="485">
        <v>0.67537999999999998</v>
      </c>
      <c r="O430" s="485">
        <v>0.53320000000000001</v>
      </c>
      <c r="P430" s="485">
        <v>0.57679999999999998</v>
      </c>
      <c r="Q430" s="485">
        <v>0.98939999999999995</v>
      </c>
      <c r="R430" s="486">
        <f>AVERAGE(F430:Q430)</f>
        <v>1.2998150000000002</v>
      </c>
    </row>
    <row r="431" spans="1:18" ht="15.75" hidden="1">
      <c r="A431" s="481">
        <v>426</v>
      </c>
      <c r="B431" s="482" t="s">
        <v>1299</v>
      </c>
      <c r="C431" s="483" t="s">
        <v>1300</v>
      </c>
      <c r="D431" s="483" t="s">
        <v>499</v>
      </c>
      <c r="E431" s="484">
        <v>114</v>
      </c>
      <c r="F431" s="485">
        <v>1.1529824561403508</v>
      </c>
      <c r="G431" s="485">
        <v>1.1936842105263159</v>
      </c>
      <c r="H431" s="485">
        <v>1.1607017543859648</v>
      </c>
      <c r="I431" s="485">
        <v>1.1256140350877193</v>
      </c>
      <c r="J431" s="485">
        <v>1.2750877192982457</v>
      </c>
      <c r="K431" s="485">
        <v>1.2905263157894737</v>
      </c>
      <c r="L431" s="485">
        <v>1.3705263157894738</v>
      </c>
      <c r="M431" s="485">
        <v>1.2666666666666666</v>
      </c>
      <c r="N431" s="485">
        <v>1.1263157894736842</v>
      </c>
      <c r="O431" s="485">
        <v>1.0778947368421052</v>
      </c>
      <c r="P431" s="485">
        <v>1.2301754385964914</v>
      </c>
      <c r="Q431" s="485">
        <v>1.1796491228070174</v>
      </c>
      <c r="R431" s="486">
        <f t="shared" si="5"/>
        <v>1.204152046783626</v>
      </c>
    </row>
    <row r="432" spans="1:18" ht="15.75" hidden="1">
      <c r="A432" s="481">
        <v>427</v>
      </c>
      <c r="B432" s="482" t="s">
        <v>1301</v>
      </c>
      <c r="C432" s="483" t="s">
        <v>1302</v>
      </c>
      <c r="D432" s="483" t="s">
        <v>499</v>
      </c>
      <c r="E432" s="484">
        <v>125</v>
      </c>
      <c r="F432" s="485">
        <v>0.93440000000000001</v>
      </c>
      <c r="G432" s="485">
        <v>1.0278399999999999</v>
      </c>
      <c r="H432" s="485">
        <v>0.98560000000000003</v>
      </c>
      <c r="I432" s="485">
        <v>1.0380799999999999</v>
      </c>
      <c r="J432" s="485">
        <v>1.01312</v>
      </c>
      <c r="K432" s="485">
        <v>1.1206400000000001</v>
      </c>
      <c r="L432" s="485">
        <v>1.0688</v>
      </c>
      <c r="M432" s="485">
        <v>1.0304</v>
      </c>
      <c r="N432" s="485">
        <v>1.0764800000000001</v>
      </c>
      <c r="O432" s="485">
        <v>1.0367999999999999</v>
      </c>
      <c r="P432" s="485">
        <v>0.93888000000000005</v>
      </c>
      <c r="Q432" s="485">
        <v>0.90688000000000002</v>
      </c>
      <c r="R432" s="486">
        <f t="shared" si="5"/>
        <v>1.0148266666666665</v>
      </c>
    </row>
    <row r="433" spans="1:18" ht="15.75" hidden="1">
      <c r="A433" s="481">
        <v>428</v>
      </c>
      <c r="B433" s="482" t="s">
        <v>1303</v>
      </c>
      <c r="C433" s="483" t="s">
        <v>1304</v>
      </c>
      <c r="D433" s="483" t="s">
        <v>499</v>
      </c>
      <c r="E433" s="484">
        <v>142</v>
      </c>
      <c r="F433" s="485">
        <v>0.86816901408450708</v>
      </c>
      <c r="G433" s="485">
        <v>0.98760563380281696</v>
      </c>
      <c r="H433" s="485">
        <v>0.92788732394366191</v>
      </c>
      <c r="I433" s="485">
        <v>0.75605633802816896</v>
      </c>
      <c r="J433" s="485">
        <v>0.78985915492957748</v>
      </c>
      <c r="K433" s="485">
        <v>0.80056338028169016</v>
      </c>
      <c r="L433" s="485">
        <v>0.8715492957746479</v>
      </c>
      <c r="M433" s="485">
        <v>0.85126760563380277</v>
      </c>
      <c r="N433" s="485">
        <v>0.93408450704225343</v>
      </c>
      <c r="O433" s="485">
        <v>0.99605633802816895</v>
      </c>
      <c r="P433" s="485">
        <v>1.012394366197183</v>
      </c>
      <c r="Q433" s="485">
        <v>0.93690140845070413</v>
      </c>
      <c r="R433" s="486">
        <f t="shared" si="5"/>
        <v>0.89436619718309862</v>
      </c>
    </row>
    <row r="434" spans="1:18" ht="15.75" hidden="1">
      <c r="A434" s="481">
        <v>429</v>
      </c>
      <c r="B434" s="482" t="s">
        <v>1305</v>
      </c>
      <c r="C434" s="483" t="s">
        <v>3475</v>
      </c>
      <c r="D434" s="483" t="s">
        <v>499</v>
      </c>
      <c r="E434" s="484">
        <v>400</v>
      </c>
      <c r="F434" s="485">
        <v>1.2865714285714287</v>
      </c>
      <c r="G434" s="485">
        <v>1.3362857142857143</v>
      </c>
      <c r="H434" s="485">
        <v>1.3688571428571428</v>
      </c>
      <c r="I434" s="485">
        <v>1.2522857142857142</v>
      </c>
      <c r="J434" s="485">
        <v>1.385142857142857</v>
      </c>
      <c r="K434" s="485">
        <v>1.3302857142857143</v>
      </c>
      <c r="L434" s="485">
        <v>1.1262857142857143</v>
      </c>
      <c r="M434" s="485">
        <v>1.2565714285714285</v>
      </c>
      <c r="N434" s="485">
        <v>1.4382857142857144</v>
      </c>
      <c r="O434" s="485">
        <v>0.82980000000000009</v>
      </c>
      <c r="P434" s="485">
        <v>0.83160000000000001</v>
      </c>
      <c r="Q434" s="485">
        <v>0.82019999999999993</v>
      </c>
      <c r="R434" s="486">
        <f t="shared" si="5"/>
        <v>1.1885142857142856</v>
      </c>
    </row>
    <row r="435" spans="1:18" ht="15.75" hidden="1">
      <c r="A435" s="481">
        <v>430</v>
      </c>
      <c r="B435" s="482" t="s">
        <v>1307</v>
      </c>
      <c r="C435" s="483" t="s">
        <v>1308</v>
      </c>
      <c r="D435" s="483" t="s">
        <v>499</v>
      </c>
      <c r="E435" s="484">
        <v>310</v>
      </c>
      <c r="F435" s="485">
        <v>0.99793548387096775</v>
      </c>
      <c r="G435" s="485">
        <v>1.0188387096774192</v>
      </c>
      <c r="H435" s="485">
        <v>0.99019354838709672</v>
      </c>
      <c r="I435" s="485">
        <v>0.93290322580645157</v>
      </c>
      <c r="J435" s="485">
        <v>0.967741935483871</v>
      </c>
      <c r="K435" s="485">
        <v>0.9460645161290322</v>
      </c>
      <c r="L435" s="485">
        <v>0.89187096774193553</v>
      </c>
      <c r="M435" s="485">
        <v>0.95922580645161293</v>
      </c>
      <c r="N435" s="485">
        <v>0.9460645161290322</v>
      </c>
      <c r="O435" s="485">
        <v>0.84154838709677415</v>
      </c>
      <c r="P435" s="485">
        <v>0.9824516129032258</v>
      </c>
      <c r="Q435" s="485">
        <v>0.98322580645161295</v>
      </c>
      <c r="R435" s="486">
        <f t="shared" ref="R435:R498" si="6">AVERAGE(F435:Q435)</f>
        <v>0.95483870967741924</v>
      </c>
    </row>
    <row r="436" spans="1:18" ht="15.75" hidden="1">
      <c r="A436" s="481">
        <v>431</v>
      </c>
      <c r="B436" s="482" t="s">
        <v>1309</v>
      </c>
      <c r="C436" s="483" t="s">
        <v>1310</v>
      </c>
      <c r="D436" s="483" t="s">
        <v>499</v>
      </c>
      <c r="E436" s="484">
        <v>188</v>
      </c>
      <c r="F436" s="485">
        <v>0.86936170212765951</v>
      </c>
      <c r="G436" s="485">
        <v>0.87531914893617024</v>
      </c>
      <c r="H436" s="485">
        <v>0.9451063829787234</v>
      </c>
      <c r="I436" s="485">
        <v>0.8663829787234042</v>
      </c>
      <c r="J436" s="485">
        <v>0.88553191489361693</v>
      </c>
      <c r="K436" s="485">
        <v>0.84042553191489366</v>
      </c>
      <c r="L436" s="485">
        <v>0.92553191489361697</v>
      </c>
      <c r="M436" s="485">
        <v>1.2378723404255318</v>
      </c>
      <c r="N436" s="485">
        <v>1.2153191489361701</v>
      </c>
      <c r="O436" s="485">
        <v>0.72340425531914898</v>
      </c>
      <c r="P436" s="485">
        <v>1.0314893617021277</v>
      </c>
      <c r="Q436" s="485">
        <v>1.0068085106382978</v>
      </c>
      <c r="R436" s="486">
        <f t="shared" si="6"/>
        <v>0.95187943262411367</v>
      </c>
    </row>
    <row r="437" spans="1:18" ht="15.75" hidden="1">
      <c r="A437" s="481">
        <v>432</v>
      </c>
      <c r="B437" s="482" t="s">
        <v>1311</v>
      </c>
      <c r="C437" s="483" t="s">
        <v>1312</v>
      </c>
      <c r="D437" s="483" t="s">
        <v>499</v>
      </c>
      <c r="E437" s="484">
        <v>150</v>
      </c>
      <c r="F437" s="485">
        <v>0.82293333333333329</v>
      </c>
      <c r="G437" s="485">
        <v>0.87306666666666677</v>
      </c>
      <c r="H437" s="485">
        <v>0.80906666666666671</v>
      </c>
      <c r="I437" s="485">
        <v>1.0751999999999999</v>
      </c>
      <c r="J437" s="485">
        <v>1.1573333333333333</v>
      </c>
      <c r="K437" s="485">
        <v>1.1024</v>
      </c>
      <c r="L437" s="485">
        <v>0.89706666666666668</v>
      </c>
      <c r="M437" s="485">
        <v>1.1258666666666666</v>
      </c>
      <c r="N437" s="485">
        <v>1.2527999999999999</v>
      </c>
      <c r="O437" s="485">
        <v>1.0245333333333333</v>
      </c>
      <c r="P437" s="485">
        <v>0.85120000000000007</v>
      </c>
      <c r="Q437" s="485">
        <v>0.84320000000000006</v>
      </c>
      <c r="R437" s="486">
        <f t="shared" si="6"/>
        <v>0.98622222222222244</v>
      </c>
    </row>
    <row r="438" spans="1:18" ht="15.75" hidden="1">
      <c r="A438" s="481">
        <v>433</v>
      </c>
      <c r="B438" s="482" t="s">
        <v>1313</v>
      </c>
      <c r="C438" s="483" t="s">
        <v>1314</v>
      </c>
      <c r="D438" s="483" t="s">
        <v>499</v>
      </c>
      <c r="E438" s="484">
        <v>450</v>
      </c>
      <c r="F438" s="485">
        <v>0.92533333333333323</v>
      </c>
      <c r="G438" s="485">
        <v>0.56906666666666661</v>
      </c>
      <c r="H438" s="485">
        <v>0.9290666666666666</v>
      </c>
      <c r="I438" s="485">
        <v>0.84853333333333325</v>
      </c>
      <c r="J438" s="485">
        <v>0.9210666666666667</v>
      </c>
      <c r="K438" s="485">
        <v>0.93706666666666671</v>
      </c>
      <c r="L438" s="485">
        <v>0.6080000000000001</v>
      </c>
      <c r="M438" s="485">
        <v>0.84853333333333325</v>
      </c>
      <c r="N438" s="485">
        <v>0.93386666666666673</v>
      </c>
      <c r="O438" s="485">
        <v>1.0165333333333333</v>
      </c>
      <c r="P438" s="485">
        <v>0.98826666666666674</v>
      </c>
      <c r="Q438" s="485">
        <v>0.89706666666666668</v>
      </c>
      <c r="R438" s="486">
        <f t="shared" si="6"/>
        <v>0.86853333333333316</v>
      </c>
    </row>
    <row r="439" spans="1:18" ht="15.75" hidden="1">
      <c r="A439" s="481">
        <v>434</v>
      </c>
      <c r="B439" s="482" t="s">
        <v>1315</v>
      </c>
      <c r="C439" s="483" t="s">
        <v>1316</v>
      </c>
      <c r="D439" s="483" t="s">
        <v>499</v>
      </c>
      <c r="E439" s="484">
        <v>142</v>
      </c>
      <c r="F439" s="485">
        <v>1.0039436619718309</v>
      </c>
      <c r="G439" s="485">
        <v>1.011830985915493</v>
      </c>
      <c r="H439" s="485">
        <v>0.90422535211267607</v>
      </c>
      <c r="I439" s="485">
        <v>0.79605633802816911</v>
      </c>
      <c r="J439" s="485">
        <v>0.971830985915493</v>
      </c>
      <c r="K439" s="485">
        <v>0.96450704225352113</v>
      </c>
      <c r="L439" s="485">
        <v>1.0642253521126761</v>
      </c>
      <c r="M439" s="485">
        <v>1.0602816901408452</v>
      </c>
      <c r="N439" s="485">
        <v>1.1363380281690141</v>
      </c>
      <c r="O439" s="485">
        <v>1.016338028169014</v>
      </c>
      <c r="P439" s="485">
        <v>1.0259154929577465</v>
      </c>
      <c r="Q439" s="485">
        <v>1.0811267605633803</v>
      </c>
      <c r="R439" s="486">
        <f t="shared" si="6"/>
        <v>1.0030516431924883</v>
      </c>
    </row>
    <row r="440" spans="1:18" ht="15.75" hidden="1">
      <c r="A440" s="481">
        <v>435</v>
      </c>
      <c r="B440" s="482" t="s">
        <v>1317</v>
      </c>
      <c r="C440" s="483" t="s">
        <v>1318</v>
      </c>
      <c r="D440" s="483" t="s">
        <v>499</v>
      </c>
      <c r="E440" s="484">
        <v>500</v>
      </c>
      <c r="F440" s="485">
        <v>0.88448000000000004</v>
      </c>
      <c r="G440" s="485">
        <v>0.91103999999999996</v>
      </c>
      <c r="H440" s="485">
        <v>0.88575999999999999</v>
      </c>
      <c r="I440" s="485">
        <v>0.87327999999999995</v>
      </c>
      <c r="J440" s="485">
        <v>0.8528</v>
      </c>
      <c r="K440" s="485">
        <v>0.83551999999999993</v>
      </c>
      <c r="L440" s="485">
        <v>0.89536000000000004</v>
      </c>
      <c r="M440" s="485">
        <v>0.85663999999999996</v>
      </c>
      <c r="N440" s="485">
        <v>0.50336000000000003</v>
      </c>
      <c r="O440" s="485">
        <v>0.86720000000000008</v>
      </c>
      <c r="P440" s="485">
        <v>0.85248000000000002</v>
      </c>
      <c r="Q440" s="485">
        <v>0.87424000000000002</v>
      </c>
      <c r="R440" s="486">
        <f t="shared" si="6"/>
        <v>0.84101333333333328</v>
      </c>
    </row>
    <row r="441" spans="1:18" ht="15.75" hidden="1">
      <c r="A441" s="481">
        <v>436</v>
      </c>
      <c r="B441" s="482" t="s">
        <v>1319</v>
      </c>
      <c r="C441" s="483" t="s">
        <v>1320</v>
      </c>
      <c r="D441" s="483" t="s">
        <v>499</v>
      </c>
      <c r="E441" s="484">
        <v>223</v>
      </c>
      <c r="F441" s="485">
        <v>0.6959641255605381</v>
      </c>
      <c r="G441" s="485">
        <v>0.67372197309417048</v>
      </c>
      <c r="H441" s="485">
        <v>0.66798206278026906</v>
      </c>
      <c r="I441" s="485">
        <v>0.69955156950672648</v>
      </c>
      <c r="J441" s="485">
        <v>0.69883408071748876</v>
      </c>
      <c r="K441" s="485">
        <v>0.67659192825112102</v>
      </c>
      <c r="L441" s="485">
        <v>0.66690582959641254</v>
      </c>
      <c r="M441" s="485">
        <v>0.63784753363228708</v>
      </c>
      <c r="N441" s="485">
        <v>0.68609865470852016</v>
      </c>
      <c r="O441" s="485">
        <v>0.6547085201793722</v>
      </c>
      <c r="P441" s="485">
        <v>0.66816143497757852</v>
      </c>
      <c r="Q441" s="485">
        <v>0.70403587443946192</v>
      </c>
      <c r="R441" s="486">
        <f t="shared" si="6"/>
        <v>0.67753363228699548</v>
      </c>
    </row>
    <row r="442" spans="1:18" ht="15.75" hidden="1">
      <c r="A442" s="481">
        <v>437</v>
      </c>
      <c r="B442" s="482" t="s">
        <v>1321</v>
      </c>
      <c r="C442" s="483" t="s">
        <v>1322</v>
      </c>
      <c r="D442" s="483" t="s">
        <v>499</v>
      </c>
      <c r="E442" s="484">
        <v>160</v>
      </c>
      <c r="F442" s="485">
        <v>0.99049999999999994</v>
      </c>
      <c r="G442" s="485">
        <v>1.0630000000000002</v>
      </c>
      <c r="H442" s="485">
        <v>1.1095000000000002</v>
      </c>
      <c r="I442" s="485">
        <v>0</v>
      </c>
      <c r="J442" s="485">
        <v>0.72499999999999998</v>
      </c>
      <c r="K442" s="485">
        <v>1.2749999999999999</v>
      </c>
      <c r="L442" s="485">
        <v>1.3374999999999999</v>
      </c>
      <c r="M442" s="485">
        <v>1.1312500000000001</v>
      </c>
      <c r="N442" s="485">
        <v>1.22</v>
      </c>
      <c r="O442" s="485">
        <v>1.0249999999999999</v>
      </c>
      <c r="P442" s="485">
        <v>0.9375</v>
      </c>
      <c r="Q442" s="485">
        <v>0.96350000000000002</v>
      </c>
      <c r="R442" s="486">
        <f t="shared" si="6"/>
        <v>0.98147916666666679</v>
      </c>
    </row>
    <row r="443" spans="1:18" ht="15.75" hidden="1">
      <c r="A443" s="481">
        <v>438</v>
      </c>
      <c r="B443" s="482" t="s">
        <v>1323</v>
      </c>
      <c r="C443" s="483" t="s">
        <v>820</v>
      </c>
      <c r="D443" s="483" t="s">
        <v>499</v>
      </c>
      <c r="E443" s="484">
        <v>553</v>
      </c>
      <c r="F443" s="485">
        <v>0.51558770343580473</v>
      </c>
      <c r="G443" s="485">
        <v>0.53945750452079566</v>
      </c>
      <c r="H443" s="485">
        <v>0.51254972875226035</v>
      </c>
      <c r="I443" s="485">
        <v>0.50907775768535257</v>
      </c>
      <c r="J443" s="485">
        <v>0.48520795660036165</v>
      </c>
      <c r="K443" s="485">
        <v>0.48</v>
      </c>
      <c r="L443" s="485">
        <v>0.456998191681736</v>
      </c>
      <c r="M443" s="485">
        <v>0.46871609403254971</v>
      </c>
      <c r="N443" s="485">
        <v>0.51428571428571423</v>
      </c>
      <c r="O443" s="485">
        <v>0.47913200723327304</v>
      </c>
      <c r="P443" s="485">
        <v>0.47088607594936704</v>
      </c>
      <c r="Q443" s="485">
        <v>0.47696202531645571</v>
      </c>
      <c r="R443" s="486">
        <f t="shared" si="6"/>
        <v>0.49240506329113926</v>
      </c>
    </row>
    <row r="444" spans="1:18" ht="15.75" hidden="1">
      <c r="A444" s="481">
        <v>439</v>
      </c>
      <c r="B444" s="482" t="s">
        <v>1324</v>
      </c>
      <c r="C444" s="483" t="s">
        <v>1325</v>
      </c>
      <c r="D444" s="483" t="s">
        <v>499</v>
      </c>
      <c r="E444" s="484">
        <v>250</v>
      </c>
      <c r="F444" s="485">
        <v>0.56703999999999999</v>
      </c>
      <c r="G444" s="485">
        <v>0.58687999999999996</v>
      </c>
      <c r="H444" s="485">
        <v>0.54336000000000007</v>
      </c>
      <c r="I444" s="485">
        <v>0.55232000000000003</v>
      </c>
      <c r="J444" s="485">
        <v>0.50175999999999998</v>
      </c>
      <c r="K444" s="485">
        <v>0.51584000000000008</v>
      </c>
      <c r="L444" s="485">
        <v>0.50495999999999996</v>
      </c>
      <c r="M444" s="485">
        <v>0.50048000000000004</v>
      </c>
      <c r="N444" s="485">
        <v>0.51648000000000005</v>
      </c>
      <c r="O444" s="485">
        <v>0.49536000000000002</v>
      </c>
      <c r="P444" s="485">
        <v>0.50112000000000001</v>
      </c>
      <c r="Q444" s="485">
        <v>0.56064000000000003</v>
      </c>
      <c r="R444" s="486">
        <f t="shared" si="6"/>
        <v>0.5288533333333334</v>
      </c>
    </row>
    <row r="445" spans="1:18" ht="15.75" hidden="1">
      <c r="A445" s="481">
        <v>440</v>
      </c>
      <c r="B445" s="482" t="s">
        <v>1326</v>
      </c>
      <c r="C445" s="483" t="s">
        <v>1327</v>
      </c>
      <c r="D445" s="483" t="s">
        <v>499</v>
      </c>
      <c r="E445" s="484">
        <v>220</v>
      </c>
      <c r="F445" s="485">
        <v>0.88727272727272721</v>
      </c>
      <c r="G445" s="485">
        <v>0.94945454545454544</v>
      </c>
      <c r="H445" s="485">
        <v>0.87054545454545462</v>
      </c>
      <c r="I445" s="485">
        <v>0.92799999999999994</v>
      </c>
      <c r="J445" s="485">
        <v>0.9276363636363637</v>
      </c>
      <c r="K445" s="485">
        <v>0.91672727272727272</v>
      </c>
      <c r="L445" s="485">
        <v>0.99345454545454548</v>
      </c>
      <c r="M445" s="485">
        <v>0.97381818181818181</v>
      </c>
      <c r="N445" s="485">
        <v>0.97381818181818181</v>
      </c>
      <c r="O445" s="485">
        <v>0.97818181818181815</v>
      </c>
      <c r="P445" s="485">
        <v>1.0407272727272727</v>
      </c>
      <c r="Q445" s="485">
        <v>0.96763636363636363</v>
      </c>
      <c r="R445" s="486">
        <f t="shared" si="6"/>
        <v>0.95060606060606057</v>
      </c>
    </row>
    <row r="446" spans="1:18" ht="15.75" hidden="1">
      <c r="A446" s="481">
        <v>441</v>
      </c>
      <c r="B446" s="482" t="s">
        <v>1328</v>
      </c>
      <c r="C446" s="483" t="s">
        <v>1329</v>
      </c>
      <c r="D446" s="483" t="s">
        <v>499</v>
      </c>
      <c r="E446" s="484">
        <v>630</v>
      </c>
      <c r="F446" s="485">
        <v>0.46</v>
      </c>
      <c r="G446" s="485">
        <v>0.51028571428571434</v>
      </c>
      <c r="H446" s="485">
        <v>0.42742857142857138</v>
      </c>
      <c r="I446" s="485">
        <v>0.44457142857142856</v>
      </c>
      <c r="J446" s="485">
        <v>0.42857142857142855</v>
      </c>
      <c r="K446" s="485">
        <v>0.5377142857142857</v>
      </c>
      <c r="L446" s="485">
        <v>0.64628571428571435</v>
      </c>
      <c r="M446" s="485">
        <v>0.55485714285714283</v>
      </c>
      <c r="N446" s="485">
        <v>0.61428571428571432</v>
      </c>
      <c r="O446" s="485">
        <v>0.66457142857142859</v>
      </c>
      <c r="P446" s="485">
        <v>0.68400000000000005</v>
      </c>
      <c r="Q446" s="485">
        <v>0.58171428571428574</v>
      </c>
      <c r="R446" s="486">
        <f t="shared" si="6"/>
        <v>0.54619047619047623</v>
      </c>
    </row>
    <row r="447" spans="1:18" ht="15.75" hidden="1">
      <c r="A447" s="481">
        <v>442</v>
      </c>
      <c r="B447" s="482" t="s">
        <v>1330</v>
      </c>
      <c r="C447" s="483" t="s">
        <v>1331</v>
      </c>
      <c r="D447" s="483" t="s">
        <v>499</v>
      </c>
      <c r="E447" s="484">
        <v>223</v>
      </c>
      <c r="F447" s="485">
        <v>1.0224215246636772</v>
      </c>
      <c r="G447" s="485">
        <v>0.65112107623318383</v>
      </c>
      <c r="H447" s="485">
        <v>0.88035874439461881</v>
      </c>
      <c r="I447" s="485">
        <v>0.89542600896860991</v>
      </c>
      <c r="J447" s="485">
        <v>0.8695964125560538</v>
      </c>
      <c r="K447" s="485">
        <v>0.69955156950672648</v>
      </c>
      <c r="L447" s="485">
        <v>0.91336322869955155</v>
      </c>
      <c r="M447" s="485">
        <v>0.91192825112107634</v>
      </c>
      <c r="N447" s="485">
        <v>0.88394618834080718</v>
      </c>
      <c r="O447" s="485">
        <v>1.0166816143497759</v>
      </c>
      <c r="P447" s="485">
        <v>0.89829596412556045</v>
      </c>
      <c r="Q447" s="485">
        <v>0.87318385650224217</v>
      </c>
      <c r="R447" s="486">
        <f t="shared" si="6"/>
        <v>0.87632286995515696</v>
      </c>
    </row>
    <row r="448" spans="1:18" ht="15.75" hidden="1">
      <c r="A448" s="481">
        <v>443</v>
      </c>
      <c r="B448" s="482" t="s">
        <v>1332</v>
      </c>
      <c r="C448" s="483" t="s">
        <v>1333</v>
      </c>
      <c r="D448" s="483" t="s">
        <v>499</v>
      </c>
      <c r="E448" s="484">
        <v>388</v>
      </c>
      <c r="F448" s="485">
        <v>1.1232989690721649</v>
      </c>
      <c r="G448" s="485">
        <v>1.114020618556701</v>
      </c>
      <c r="H448" s="485">
        <v>1.0806185567010309</v>
      </c>
      <c r="I448" s="485">
        <v>1.037938144329897</v>
      </c>
      <c r="J448" s="485">
        <v>1.0257731958762886</v>
      </c>
      <c r="K448" s="485">
        <v>1.0985567010309278</v>
      </c>
      <c r="L448" s="485">
        <v>1.0775257731958763</v>
      </c>
      <c r="M448" s="485">
        <v>1.114020618556701</v>
      </c>
      <c r="N448" s="485">
        <v>1.1239175257731959</v>
      </c>
      <c r="O448" s="485">
        <v>1.1028865979381444</v>
      </c>
      <c r="P448" s="485">
        <v>0.36340206185567009</v>
      </c>
      <c r="Q448" s="485">
        <v>1.0618556701030928</v>
      </c>
      <c r="R448" s="486">
        <f t="shared" si="6"/>
        <v>1.0269845360824743</v>
      </c>
    </row>
    <row r="449" spans="1:18" ht="15.75" hidden="1">
      <c r="A449" s="481">
        <v>444</v>
      </c>
      <c r="B449" s="482" t="s">
        <v>1334</v>
      </c>
      <c r="C449" s="483" t="s">
        <v>1335</v>
      </c>
      <c r="D449" s="483" t="s">
        <v>499</v>
      </c>
      <c r="E449" s="484">
        <v>150</v>
      </c>
      <c r="F449" s="485">
        <v>1.3450666666666666</v>
      </c>
      <c r="G449" s="485">
        <v>1.1418666666666666</v>
      </c>
      <c r="H449" s="485">
        <v>1.3056000000000001</v>
      </c>
      <c r="I449" s="485">
        <v>1.3968</v>
      </c>
      <c r="J449" s="485">
        <v>1.4133333333333333</v>
      </c>
      <c r="K449" s="485">
        <v>1.4687999999999999</v>
      </c>
      <c r="L449" s="485">
        <v>1.5173333333333332</v>
      </c>
      <c r="M449" s="485">
        <v>1.1653333333333333</v>
      </c>
      <c r="N449" s="485">
        <v>1.1120000000000001</v>
      </c>
      <c r="O449" s="485">
        <v>1.0986666666666667</v>
      </c>
      <c r="P449" s="485">
        <v>1.1573333333333333</v>
      </c>
      <c r="Q449" s="485">
        <v>1.1776</v>
      </c>
      <c r="R449" s="486">
        <f t="shared" si="6"/>
        <v>1.2749777777777778</v>
      </c>
    </row>
    <row r="450" spans="1:18" ht="15.75" hidden="1">
      <c r="A450" s="481">
        <v>445</v>
      </c>
      <c r="B450" s="482" t="s">
        <v>1336</v>
      </c>
      <c r="C450" s="483" t="s">
        <v>1337</v>
      </c>
      <c r="D450" s="483" t="s">
        <v>499</v>
      </c>
      <c r="E450" s="484">
        <v>180</v>
      </c>
      <c r="F450" s="485">
        <v>0.85555555555555551</v>
      </c>
      <c r="G450" s="485">
        <v>0.87022222222222212</v>
      </c>
      <c r="H450" s="485">
        <v>0.88977777777777778</v>
      </c>
      <c r="I450" s="485">
        <v>0.85866666666666669</v>
      </c>
      <c r="J450" s="485">
        <v>0.90177777777777779</v>
      </c>
      <c r="K450" s="485">
        <v>0.8382222222222222</v>
      </c>
      <c r="L450" s="485">
        <v>0.83688888888888879</v>
      </c>
      <c r="M450" s="485">
        <v>0.82488888888888878</v>
      </c>
      <c r="N450" s="485">
        <v>0.82222222222222219</v>
      </c>
      <c r="O450" s="485">
        <v>0.78711111111111109</v>
      </c>
      <c r="P450" s="485">
        <v>0.8773333333333333</v>
      </c>
      <c r="Q450" s="485">
        <v>0.84177777777777785</v>
      </c>
      <c r="R450" s="486">
        <f t="shared" si="6"/>
        <v>0.85037037037037033</v>
      </c>
    </row>
    <row r="451" spans="1:18" ht="15.75" hidden="1">
      <c r="A451" s="481">
        <v>446</v>
      </c>
      <c r="B451" s="482" t="s">
        <v>1338</v>
      </c>
      <c r="C451" s="483" t="s">
        <v>1339</v>
      </c>
      <c r="D451" s="483" t="s">
        <v>496</v>
      </c>
      <c r="E451" s="484">
        <v>189</v>
      </c>
      <c r="F451" s="485">
        <v>0.54941798941798947</v>
      </c>
      <c r="G451" s="485">
        <v>0.45968253968253964</v>
      </c>
      <c r="H451" s="485">
        <v>0.41650793650793649</v>
      </c>
      <c r="I451" s="485">
        <v>0.51301587301587304</v>
      </c>
      <c r="J451" s="485">
        <v>0.50116402116402115</v>
      </c>
      <c r="K451" s="485">
        <v>0.56211640211640213</v>
      </c>
      <c r="L451" s="485">
        <v>0.65608465608465605</v>
      </c>
      <c r="M451" s="485">
        <v>0.4808465608465608</v>
      </c>
      <c r="N451" s="485">
        <v>0.40719576719576717</v>
      </c>
      <c r="O451" s="485">
        <v>0.29544973544973546</v>
      </c>
      <c r="P451" s="485">
        <v>0.38772486772486775</v>
      </c>
      <c r="Q451" s="485">
        <v>0.54095238095238096</v>
      </c>
      <c r="R451" s="486">
        <f t="shared" si="6"/>
        <v>0.4808465608465608</v>
      </c>
    </row>
    <row r="452" spans="1:18" ht="15.75" hidden="1">
      <c r="A452" s="481">
        <v>447</v>
      </c>
      <c r="B452" s="482" t="s">
        <v>1340</v>
      </c>
      <c r="C452" s="483" t="s">
        <v>1341</v>
      </c>
      <c r="D452" s="483" t="s">
        <v>499</v>
      </c>
      <c r="E452" s="484">
        <v>175</v>
      </c>
      <c r="F452" s="485">
        <v>0.30719999999999997</v>
      </c>
      <c r="G452" s="485">
        <v>0.31725714285714285</v>
      </c>
      <c r="H452" s="485">
        <v>0.37851428571428569</v>
      </c>
      <c r="I452" s="485">
        <v>0.27977142857142856</v>
      </c>
      <c r="J452" s="485">
        <v>0.34559999999999996</v>
      </c>
      <c r="K452" s="485">
        <v>0.31908571428571431</v>
      </c>
      <c r="L452" s="485">
        <v>0.38674285714285717</v>
      </c>
      <c r="M452" s="485">
        <v>0.66102857142857152</v>
      </c>
      <c r="N452" s="485">
        <v>0.61074285714285714</v>
      </c>
      <c r="O452" s="485">
        <v>0.60525714285714283</v>
      </c>
      <c r="P452" s="485">
        <v>0.5732571428571428</v>
      </c>
      <c r="Q452" s="485">
        <v>0.54308571428571428</v>
      </c>
      <c r="R452" s="486">
        <f t="shared" si="6"/>
        <v>0.44396190476190478</v>
      </c>
    </row>
    <row r="453" spans="1:18" ht="15.75" hidden="1">
      <c r="A453" s="481">
        <v>448</v>
      </c>
      <c r="B453" s="482" t="s">
        <v>1342</v>
      </c>
      <c r="C453" s="483" t="s">
        <v>1343</v>
      </c>
      <c r="D453" s="483" t="s">
        <v>499</v>
      </c>
      <c r="E453" s="484">
        <v>200</v>
      </c>
      <c r="F453" s="485">
        <v>1.2664</v>
      </c>
      <c r="G453" s="485">
        <v>1.3175999999999999</v>
      </c>
      <c r="H453" s="485">
        <v>1.32</v>
      </c>
      <c r="I453" s="485">
        <v>1.2975999999999999</v>
      </c>
      <c r="J453" s="485">
        <v>1.3271999999999999</v>
      </c>
      <c r="K453" s="485">
        <v>0.97040000000000004</v>
      </c>
      <c r="L453" s="485">
        <v>1.0127999999999999</v>
      </c>
      <c r="M453" s="485">
        <v>1.02</v>
      </c>
      <c r="N453" s="485">
        <v>1.0056</v>
      </c>
      <c r="O453" s="485">
        <v>0.99360000000000004</v>
      </c>
      <c r="P453" s="485">
        <v>1.0056</v>
      </c>
      <c r="Q453" s="485">
        <v>1.0087999999999999</v>
      </c>
      <c r="R453" s="486">
        <f t="shared" si="6"/>
        <v>1.1288</v>
      </c>
    </row>
    <row r="454" spans="1:18" ht="15.75" hidden="1">
      <c r="A454" s="481">
        <v>449</v>
      </c>
      <c r="B454" s="482" t="s">
        <v>1344</v>
      </c>
      <c r="C454" s="483" t="s">
        <v>1345</v>
      </c>
      <c r="D454" s="483" t="s">
        <v>499</v>
      </c>
      <c r="E454" s="484">
        <v>333</v>
      </c>
      <c r="F454" s="485">
        <v>0.68468468468468469</v>
      </c>
      <c r="G454" s="485">
        <v>0.78030030030030018</v>
      </c>
      <c r="H454" s="485">
        <v>0.71255255255255256</v>
      </c>
      <c r="I454" s="485">
        <v>0.59435435435435435</v>
      </c>
      <c r="J454" s="485">
        <v>0.60300300300300302</v>
      </c>
      <c r="K454" s="485">
        <v>0.676996996996997</v>
      </c>
      <c r="L454" s="485">
        <v>0.6150150150150151</v>
      </c>
      <c r="M454" s="485">
        <v>0.61357357357357356</v>
      </c>
      <c r="N454" s="485">
        <v>0.68564564564564567</v>
      </c>
      <c r="O454" s="485">
        <v>0.64240240240240232</v>
      </c>
      <c r="P454" s="485">
        <v>0.64144144144144144</v>
      </c>
      <c r="Q454" s="485">
        <v>0.66306306306306306</v>
      </c>
      <c r="R454" s="486">
        <f t="shared" si="6"/>
        <v>0.65941941941941951</v>
      </c>
    </row>
    <row r="455" spans="1:18" ht="15.75" hidden="1">
      <c r="A455" s="481">
        <v>450</v>
      </c>
      <c r="B455" s="482" t="s">
        <v>1346</v>
      </c>
      <c r="C455" s="483" t="s">
        <v>1347</v>
      </c>
      <c r="D455" s="483" t="s">
        <v>499</v>
      </c>
      <c r="E455" s="484">
        <v>200</v>
      </c>
      <c r="F455" s="485">
        <v>0.86760000000000004</v>
      </c>
      <c r="G455" s="485">
        <v>0.92359999999999998</v>
      </c>
      <c r="H455" s="485">
        <v>0.83920000000000006</v>
      </c>
      <c r="I455" s="485">
        <v>0.69120000000000004</v>
      </c>
      <c r="J455" s="485">
        <v>0.71519999999999995</v>
      </c>
      <c r="K455" s="485">
        <v>0.66959999999999997</v>
      </c>
      <c r="L455" s="485">
        <v>0.72799999999999998</v>
      </c>
      <c r="M455" s="485">
        <v>0.76560000000000006</v>
      </c>
      <c r="N455" s="485">
        <v>0.66920000000000002</v>
      </c>
      <c r="O455" s="485">
        <v>0.35</v>
      </c>
      <c r="P455" s="485">
        <v>0.72560000000000002</v>
      </c>
      <c r="Q455" s="485">
        <v>0.74680000000000002</v>
      </c>
      <c r="R455" s="486">
        <f t="shared" si="6"/>
        <v>0.72429999999999994</v>
      </c>
    </row>
    <row r="456" spans="1:18" ht="15.75" hidden="1">
      <c r="A456" s="481">
        <v>451</v>
      </c>
      <c r="B456" s="482" t="s">
        <v>1348</v>
      </c>
      <c r="C456" s="483" t="s">
        <v>1349</v>
      </c>
      <c r="D456" s="483" t="s">
        <v>499</v>
      </c>
      <c r="E456" s="484">
        <v>200</v>
      </c>
      <c r="F456" s="485">
        <v>0.94279999999999997</v>
      </c>
      <c r="G456" s="485">
        <v>0.84719999999999995</v>
      </c>
      <c r="H456" s="485">
        <v>0.82239999999999991</v>
      </c>
      <c r="I456" s="485">
        <v>0.88959999999999995</v>
      </c>
      <c r="J456" s="485">
        <v>0.95680000000000009</v>
      </c>
      <c r="K456" s="485">
        <v>0.9052</v>
      </c>
      <c r="L456" s="485">
        <v>0.97120000000000006</v>
      </c>
      <c r="M456" s="485">
        <v>0.98319999999999996</v>
      </c>
      <c r="N456" s="485">
        <v>0.85719999999999996</v>
      </c>
      <c r="O456" s="485">
        <v>0.67680000000000007</v>
      </c>
      <c r="P456" s="485">
        <v>0.65239999999999998</v>
      </c>
      <c r="Q456" s="485">
        <v>0.69040000000000001</v>
      </c>
      <c r="R456" s="486">
        <f t="shared" si="6"/>
        <v>0.84960000000000013</v>
      </c>
    </row>
    <row r="457" spans="1:18" ht="15.75" hidden="1">
      <c r="A457" s="481">
        <v>452</v>
      </c>
      <c r="B457" s="482" t="s">
        <v>1350</v>
      </c>
      <c r="C457" s="483" t="s">
        <v>1351</v>
      </c>
      <c r="D457" s="483" t="s">
        <v>499</v>
      </c>
      <c r="E457" s="484">
        <v>150</v>
      </c>
      <c r="F457" s="485">
        <v>1.0986666666666667</v>
      </c>
      <c r="G457" s="485">
        <v>1.0453333333333334</v>
      </c>
      <c r="H457" s="485">
        <v>1.0501333333333334</v>
      </c>
      <c r="I457" s="485">
        <v>0.84053333333333335</v>
      </c>
      <c r="J457" s="485">
        <v>1.1754666666666667</v>
      </c>
      <c r="K457" s="485">
        <v>1.1365333333333332</v>
      </c>
      <c r="L457" s="485">
        <v>1.2026666666666668</v>
      </c>
      <c r="M457" s="485">
        <v>1.2042666666666666</v>
      </c>
      <c r="N457" s="485">
        <v>1.1701333333333335</v>
      </c>
      <c r="O457" s="485">
        <v>1.0735999999999999</v>
      </c>
      <c r="P457" s="485">
        <v>0.97279999999999989</v>
      </c>
      <c r="Q457" s="485">
        <v>1.0608</v>
      </c>
      <c r="R457" s="486">
        <f t="shared" si="6"/>
        <v>1.085911111111111</v>
      </c>
    </row>
    <row r="458" spans="1:18" ht="15.75" hidden="1">
      <c r="A458" s="481">
        <v>453</v>
      </c>
      <c r="B458" s="482" t="s">
        <v>1352</v>
      </c>
      <c r="C458" s="483" t="s">
        <v>1353</v>
      </c>
      <c r="D458" s="483" t="s">
        <v>499</v>
      </c>
      <c r="E458" s="484">
        <v>150</v>
      </c>
      <c r="F458" s="485">
        <v>1.0213333333333332</v>
      </c>
      <c r="G458" s="485">
        <v>1.1178666666666668</v>
      </c>
      <c r="H458" s="485">
        <v>1.1088</v>
      </c>
      <c r="I458" s="485">
        <v>1.0917333333333332</v>
      </c>
      <c r="J458" s="485">
        <v>1.1824000000000001</v>
      </c>
      <c r="K458" s="485">
        <v>1.1583999999999999</v>
      </c>
      <c r="L458" s="485">
        <v>1.1333333333333333</v>
      </c>
      <c r="M458" s="485">
        <v>1.1962666666666666</v>
      </c>
      <c r="N458" s="485">
        <v>1.1429333333333334</v>
      </c>
      <c r="O458" s="485">
        <v>1.0933333333333333</v>
      </c>
      <c r="P458" s="485">
        <v>1.0751999999999999</v>
      </c>
      <c r="Q458" s="485">
        <v>1.0554666666666666</v>
      </c>
      <c r="R458" s="486">
        <f t="shared" si="6"/>
        <v>1.1147555555555555</v>
      </c>
    </row>
    <row r="459" spans="1:18" ht="15.75" hidden="1">
      <c r="A459" s="481">
        <v>454</v>
      </c>
      <c r="B459" s="482" t="s">
        <v>1354</v>
      </c>
      <c r="C459" s="483" t="s">
        <v>1355</v>
      </c>
      <c r="D459" s="483" t="s">
        <v>499</v>
      </c>
      <c r="E459" s="484">
        <v>212</v>
      </c>
      <c r="F459" s="485">
        <v>0.79320754716981134</v>
      </c>
      <c r="G459" s="485">
        <v>0.92301886792452836</v>
      </c>
      <c r="H459" s="485">
        <v>0.77811320754716984</v>
      </c>
      <c r="I459" s="485">
        <v>0.7939622641509434</v>
      </c>
      <c r="J459" s="485">
        <v>0.82490566037735846</v>
      </c>
      <c r="K459" s="485">
        <v>0.81207547169811323</v>
      </c>
      <c r="L459" s="485">
        <v>0.86264150943396223</v>
      </c>
      <c r="M459" s="485">
        <v>0.86716981132075477</v>
      </c>
      <c r="N459" s="485">
        <v>0.87773584905660385</v>
      </c>
      <c r="O459" s="485">
        <v>0.41037735849056606</v>
      </c>
      <c r="P459" s="485">
        <v>0.41037735849056606</v>
      </c>
      <c r="Q459" s="485">
        <v>0.82547169811320753</v>
      </c>
      <c r="R459" s="486">
        <f t="shared" si="6"/>
        <v>0.76492138364779871</v>
      </c>
    </row>
    <row r="460" spans="1:18" ht="15.75" hidden="1">
      <c r="A460" s="481">
        <v>455</v>
      </c>
      <c r="B460" s="482" t="s">
        <v>1356</v>
      </c>
      <c r="C460" s="483" t="s">
        <v>1357</v>
      </c>
      <c r="D460" s="483" t="s">
        <v>499</v>
      </c>
      <c r="E460" s="484">
        <v>170</v>
      </c>
      <c r="F460" s="485">
        <v>0.96329411764705875</v>
      </c>
      <c r="G460" s="485">
        <v>1.0724705882352941</v>
      </c>
      <c r="H460" s="485">
        <v>1.0065882352941178</v>
      </c>
      <c r="I460" s="485">
        <v>0.97317647058823531</v>
      </c>
      <c r="J460" s="485">
        <v>0.97882352941176476</v>
      </c>
      <c r="K460" s="485">
        <v>0.9534117647058824</v>
      </c>
      <c r="L460" s="485">
        <v>0.92752941176470594</v>
      </c>
      <c r="M460" s="485">
        <v>0.93364705882352939</v>
      </c>
      <c r="N460" s="485">
        <v>0.90541176470588225</v>
      </c>
      <c r="O460" s="485">
        <v>0.82070588235294128</v>
      </c>
      <c r="P460" s="485">
        <v>0.93835294117647061</v>
      </c>
      <c r="Q460" s="485">
        <v>0.9496470588235294</v>
      </c>
      <c r="R460" s="486">
        <f t="shared" si="6"/>
        <v>0.95192156862745092</v>
      </c>
    </row>
    <row r="461" spans="1:18" ht="15.75" hidden="1">
      <c r="A461" s="481">
        <v>456</v>
      </c>
      <c r="B461" s="482" t="s">
        <v>1358</v>
      </c>
      <c r="C461" s="483" t="s">
        <v>1359</v>
      </c>
      <c r="D461" s="483" t="s">
        <v>499</v>
      </c>
      <c r="E461" s="484">
        <v>149</v>
      </c>
      <c r="F461" s="485">
        <v>0.89932885906040272</v>
      </c>
      <c r="G461" s="485">
        <v>1.0104697986577182</v>
      </c>
      <c r="H461" s="485">
        <v>0.88697986577181209</v>
      </c>
      <c r="I461" s="485">
        <v>0.58738255033557041</v>
      </c>
      <c r="J461" s="485">
        <v>0.59865771812080537</v>
      </c>
      <c r="K461" s="485">
        <v>0.83973154362416114</v>
      </c>
      <c r="L461" s="485">
        <v>0.91489932885906033</v>
      </c>
      <c r="M461" s="485">
        <v>0.98791946308724821</v>
      </c>
      <c r="N461" s="485">
        <v>0.93744966442953026</v>
      </c>
      <c r="O461" s="485">
        <v>0.96590604026845628</v>
      </c>
      <c r="P461" s="485">
        <v>0.96161073825503351</v>
      </c>
      <c r="Q461" s="485">
        <v>0.99865771812080539</v>
      </c>
      <c r="R461" s="486">
        <f t="shared" si="6"/>
        <v>0.88241610738255039</v>
      </c>
    </row>
    <row r="462" spans="1:18" ht="15.75" hidden="1">
      <c r="A462" s="481">
        <v>457</v>
      </c>
      <c r="B462" s="482" t="s">
        <v>1360</v>
      </c>
      <c r="C462" s="483" t="s">
        <v>1361</v>
      </c>
      <c r="D462" s="483" t="s">
        <v>499</v>
      </c>
      <c r="E462" s="484">
        <v>150</v>
      </c>
      <c r="F462" s="485">
        <v>1.4213333333333333</v>
      </c>
      <c r="G462" s="485">
        <v>1.4474666666666667</v>
      </c>
      <c r="H462" s="485">
        <v>1.4304000000000001</v>
      </c>
      <c r="I462" s="485">
        <v>1.4949333333333334</v>
      </c>
      <c r="J462" s="485">
        <v>1.6464000000000001</v>
      </c>
      <c r="K462" s="485">
        <v>1.7893333333333332</v>
      </c>
      <c r="L462" s="485">
        <v>1.9887999999999999</v>
      </c>
      <c r="M462" s="485">
        <v>1.8586666666666667</v>
      </c>
      <c r="N462" s="485">
        <v>1.3130666666666668</v>
      </c>
      <c r="O462" s="485">
        <v>1.3274666666666668</v>
      </c>
      <c r="P462" s="485">
        <v>1.4357333333333335</v>
      </c>
      <c r="Q462" s="485">
        <v>1.7632000000000001</v>
      </c>
      <c r="R462" s="486">
        <f t="shared" si="6"/>
        <v>1.5764000000000002</v>
      </c>
    </row>
    <row r="463" spans="1:18" ht="15.75" hidden="1">
      <c r="A463" s="481">
        <v>458</v>
      </c>
      <c r="B463" s="482" t="s">
        <v>1362</v>
      </c>
      <c r="C463" s="483" t="s">
        <v>1363</v>
      </c>
      <c r="D463" s="483" t="s">
        <v>499</v>
      </c>
      <c r="E463" s="484">
        <v>130</v>
      </c>
      <c r="F463" s="485">
        <v>0.94338461538461538</v>
      </c>
      <c r="G463" s="485">
        <v>1.0535384615384615</v>
      </c>
      <c r="H463" s="485">
        <v>1.0012307692307691</v>
      </c>
      <c r="I463" s="485">
        <v>0.9975384615384616</v>
      </c>
      <c r="J463" s="485">
        <v>1.0184615384615385</v>
      </c>
      <c r="K463" s="485">
        <v>1.0172307692307694</v>
      </c>
      <c r="L463" s="485">
        <v>1.0947692307692307</v>
      </c>
      <c r="M463" s="485">
        <v>1.1218461538461539</v>
      </c>
      <c r="N463" s="485">
        <v>1.24</v>
      </c>
      <c r="O463" s="485">
        <v>1.1704615384615384</v>
      </c>
      <c r="P463" s="485">
        <v>1.2283076923076923</v>
      </c>
      <c r="Q463" s="485">
        <v>1.1224615384615384</v>
      </c>
      <c r="R463" s="486">
        <f t="shared" si="6"/>
        <v>1.0841025641025641</v>
      </c>
    </row>
    <row r="464" spans="1:18" ht="15.75" hidden="1">
      <c r="A464" s="481">
        <v>459</v>
      </c>
      <c r="B464" s="482" t="s">
        <v>1364</v>
      </c>
      <c r="C464" s="483" t="s">
        <v>1365</v>
      </c>
      <c r="D464" s="483" t="s">
        <v>499</v>
      </c>
      <c r="E464" s="484">
        <v>132</v>
      </c>
      <c r="F464" s="485">
        <v>0.99515151515151523</v>
      </c>
      <c r="G464" s="485">
        <v>1.0133333333333332</v>
      </c>
      <c r="H464" s="485">
        <v>0.93333333333333335</v>
      </c>
      <c r="I464" s="485">
        <v>0.99212121212121218</v>
      </c>
      <c r="J464" s="485">
        <v>0.98303030303030292</v>
      </c>
      <c r="K464" s="485">
        <v>1.0151515151515151</v>
      </c>
      <c r="L464" s="485">
        <v>1.030909090909091</v>
      </c>
      <c r="M464" s="485">
        <v>1.063030303030303</v>
      </c>
      <c r="N464" s="485">
        <v>1.0412121212121213</v>
      </c>
      <c r="O464" s="485">
        <v>0.95272727272727276</v>
      </c>
      <c r="P464" s="485">
        <v>0.94424242424242422</v>
      </c>
      <c r="Q464" s="485">
        <v>1.1612121212121211</v>
      </c>
      <c r="R464" s="486">
        <f t="shared" si="6"/>
        <v>1.0104545454545455</v>
      </c>
    </row>
    <row r="465" spans="1:18" ht="15.75" hidden="1">
      <c r="A465" s="481">
        <v>460</v>
      </c>
      <c r="B465" s="482" t="s">
        <v>1366</v>
      </c>
      <c r="C465" s="483" t="s">
        <v>1367</v>
      </c>
      <c r="D465" s="483" t="s">
        <v>499</v>
      </c>
      <c r="E465" s="484">
        <v>175</v>
      </c>
      <c r="F465" s="485">
        <v>0.82788571428571422</v>
      </c>
      <c r="G465" s="485">
        <v>0.87405714285714287</v>
      </c>
      <c r="H465" s="485">
        <v>0.92525714285714278</v>
      </c>
      <c r="I465" s="485">
        <v>0.9394285714285715</v>
      </c>
      <c r="J465" s="485">
        <v>0.94399999999999995</v>
      </c>
      <c r="K465" s="485">
        <v>0.97554285714285716</v>
      </c>
      <c r="L465" s="485">
        <v>0.94399999999999995</v>
      </c>
      <c r="M465" s="485">
        <v>0.93165714285714285</v>
      </c>
      <c r="N465" s="485">
        <v>1.0125714285714285</v>
      </c>
      <c r="O465" s="485">
        <v>0.94217142857142855</v>
      </c>
      <c r="P465" s="485">
        <v>0.92845714285714276</v>
      </c>
      <c r="Q465" s="485">
        <v>0.96274285714285712</v>
      </c>
      <c r="R465" s="486">
        <f t="shared" si="6"/>
        <v>0.93398095238095225</v>
      </c>
    </row>
    <row r="466" spans="1:18" ht="15.75" hidden="1">
      <c r="A466" s="481">
        <v>461</v>
      </c>
      <c r="B466" s="482" t="s">
        <v>1368</v>
      </c>
      <c r="C466" s="483" t="s">
        <v>1369</v>
      </c>
      <c r="D466" s="483" t="s">
        <v>499</v>
      </c>
      <c r="E466" s="484">
        <v>150</v>
      </c>
      <c r="F466" s="485">
        <v>0.58986666666666665</v>
      </c>
      <c r="G466" s="485">
        <v>0.5610666666666666</v>
      </c>
      <c r="H466" s="485">
        <v>0.5450666666666667</v>
      </c>
      <c r="I466" s="485">
        <v>0.74399999999999999</v>
      </c>
      <c r="J466" s="485">
        <v>0.33599999999999997</v>
      </c>
      <c r="K466" s="485">
        <v>0.20853333333333335</v>
      </c>
      <c r="L466" s="485">
        <v>0.17973333333333333</v>
      </c>
      <c r="M466" s="485">
        <v>0.23040000000000002</v>
      </c>
      <c r="N466" s="485">
        <v>0.7984</v>
      </c>
      <c r="O466" s="485">
        <v>0.84533333333333327</v>
      </c>
      <c r="P466" s="485">
        <v>0.89653333333333329</v>
      </c>
      <c r="Q466" s="485">
        <v>0.97919999999999996</v>
      </c>
      <c r="R466" s="486">
        <f t="shared" si="6"/>
        <v>0.57617777777777779</v>
      </c>
    </row>
    <row r="467" spans="1:18" ht="15.75" hidden="1">
      <c r="A467" s="481">
        <v>462</v>
      </c>
      <c r="B467" s="482" t="s">
        <v>1370</v>
      </c>
      <c r="C467" s="483" t="s">
        <v>1371</v>
      </c>
      <c r="D467" s="483" t="s">
        <v>499</v>
      </c>
      <c r="E467" s="484">
        <v>356</v>
      </c>
      <c r="F467" s="485">
        <v>1.2795505617977527</v>
      </c>
      <c r="G467" s="485">
        <v>1.2831460674157305</v>
      </c>
      <c r="H467" s="485">
        <v>1.2458426966292135</v>
      </c>
      <c r="I467" s="485">
        <v>1.2638202247191013</v>
      </c>
      <c r="J467" s="485">
        <v>1.1959550561797752</v>
      </c>
      <c r="K467" s="485">
        <v>1.3258426966292134</v>
      </c>
      <c r="L467" s="485">
        <v>1.2301123595505619</v>
      </c>
      <c r="M467" s="485">
        <v>1.2692134831460673</v>
      </c>
      <c r="N467" s="485">
        <v>1.2080898876404493</v>
      </c>
      <c r="O467" s="485">
        <v>1.2561797752808987</v>
      </c>
      <c r="P467" s="485">
        <v>1.2737078651685394</v>
      </c>
      <c r="Q467" s="485">
        <v>1.2719101123595506</v>
      </c>
      <c r="R467" s="486">
        <f t="shared" si="6"/>
        <v>1.258614232209738</v>
      </c>
    </row>
    <row r="468" spans="1:18" ht="15.75" hidden="1">
      <c r="A468" s="481">
        <v>463</v>
      </c>
      <c r="B468" s="482" t="s">
        <v>1372</v>
      </c>
      <c r="C468" s="483" t="s">
        <v>1373</v>
      </c>
      <c r="D468" s="483" t="s">
        <v>502</v>
      </c>
      <c r="E468" s="484">
        <v>433</v>
      </c>
      <c r="F468" s="485">
        <v>0.11177829099307159</v>
      </c>
      <c r="G468" s="485">
        <v>0.13302540415704389</v>
      </c>
      <c r="H468" s="485">
        <v>0.10531177829099307</v>
      </c>
      <c r="I468" s="485">
        <v>0.11639722863741339</v>
      </c>
      <c r="J468" s="485">
        <v>0.10531177829099307</v>
      </c>
      <c r="K468" s="485">
        <v>0.11362586605080832</v>
      </c>
      <c r="L468" s="485">
        <v>0.11916859122401847</v>
      </c>
      <c r="M468" s="485">
        <v>0.1210161662817552</v>
      </c>
      <c r="N468" s="485">
        <v>8.8683602771362585E-2</v>
      </c>
      <c r="O468" s="485">
        <v>8.8683602771362585E-2</v>
      </c>
      <c r="P468" s="485">
        <v>0.10069284064665128</v>
      </c>
      <c r="Q468" s="485">
        <v>0.11362586605080832</v>
      </c>
      <c r="R468" s="486">
        <f t="shared" si="6"/>
        <v>0.10977675134719013</v>
      </c>
    </row>
    <row r="469" spans="1:18" ht="15.75" hidden="1">
      <c r="A469" s="481">
        <v>464</v>
      </c>
      <c r="B469" s="482" t="s">
        <v>1374</v>
      </c>
      <c r="C469" s="483" t="s">
        <v>1375</v>
      </c>
      <c r="D469" s="483" t="s">
        <v>499</v>
      </c>
      <c r="E469" s="484">
        <v>154</v>
      </c>
      <c r="F469" s="485">
        <v>0.68883116883116879</v>
      </c>
      <c r="G469" s="485">
        <v>0.8368831168831169</v>
      </c>
      <c r="H469" s="485">
        <v>0.75272727272727269</v>
      </c>
      <c r="I469" s="485">
        <v>0.96779220779220776</v>
      </c>
      <c r="J469" s="485">
        <v>0.84623376623376623</v>
      </c>
      <c r="K469" s="485">
        <v>0.84935064935064941</v>
      </c>
      <c r="L469" s="485">
        <v>0.77142857142857146</v>
      </c>
      <c r="M469" s="485">
        <v>0.92259740259740264</v>
      </c>
      <c r="N469" s="485">
        <v>0.3864935064935065</v>
      </c>
      <c r="O469" s="485">
        <v>0.60779220779220777</v>
      </c>
      <c r="P469" s="485">
        <v>0.98025974025974028</v>
      </c>
      <c r="Q469" s="485">
        <v>1.0394805194805197</v>
      </c>
      <c r="R469" s="486">
        <f t="shared" si="6"/>
        <v>0.80415584415584418</v>
      </c>
    </row>
    <row r="470" spans="1:18" ht="15.75" hidden="1">
      <c r="A470" s="481">
        <v>465</v>
      </c>
      <c r="B470" s="482" t="s">
        <v>1376</v>
      </c>
      <c r="C470" s="483" t="s">
        <v>1377</v>
      </c>
      <c r="D470" s="483" t="s">
        <v>499</v>
      </c>
      <c r="E470" s="484">
        <v>200</v>
      </c>
      <c r="F470" s="485">
        <v>1.09955555</v>
      </c>
      <c r="G470" s="485">
        <v>0.96160000000000001</v>
      </c>
      <c r="H470" s="485">
        <v>1.0631999999999999</v>
      </c>
      <c r="I470" s="485">
        <v>0.97680000000000011</v>
      </c>
      <c r="J470" s="485">
        <v>1.0880000000000001</v>
      </c>
      <c r="K470" s="485">
        <v>0.95599999999999996</v>
      </c>
      <c r="L470" s="485">
        <v>1.232</v>
      </c>
      <c r="M470" s="485">
        <v>1.1456</v>
      </c>
      <c r="N470" s="485">
        <v>0.87840000000000007</v>
      </c>
      <c r="O470" s="485">
        <v>0.97840000000000005</v>
      </c>
      <c r="P470" s="485">
        <v>1.0112000000000001</v>
      </c>
      <c r="Q470" s="485">
        <v>1.0720000000000001</v>
      </c>
      <c r="R470" s="486">
        <f t="shared" si="6"/>
        <v>1.0385629625000001</v>
      </c>
    </row>
    <row r="471" spans="1:18" ht="15.75" hidden="1">
      <c r="A471" s="481">
        <v>466</v>
      </c>
      <c r="B471" s="482" t="s">
        <v>1378</v>
      </c>
      <c r="C471" s="483" t="s">
        <v>3476</v>
      </c>
      <c r="D471" s="483" t="s">
        <v>499</v>
      </c>
      <c r="E471" s="484">
        <v>200</v>
      </c>
      <c r="F471" s="485">
        <v>1.5465168539325842</v>
      </c>
      <c r="G471" s="485">
        <v>1.256629213483146</v>
      </c>
      <c r="H471" s="485">
        <v>1.3096629213483146</v>
      </c>
      <c r="I471" s="485">
        <v>1.3510112359550561</v>
      </c>
      <c r="J471" s="485">
        <v>1.4880898876404494</v>
      </c>
      <c r="K471" s="485">
        <v>1.3325842696629213</v>
      </c>
      <c r="L471" s="485">
        <v>1.3447191011235955</v>
      </c>
      <c r="M471" s="485">
        <v>1.2795505617977527</v>
      </c>
      <c r="N471" s="485">
        <v>1.0588</v>
      </c>
      <c r="O471" s="485">
        <v>6.16</v>
      </c>
      <c r="P471" s="485">
        <v>1.224</v>
      </c>
      <c r="Q471" s="485">
        <v>1.0880000000000001</v>
      </c>
      <c r="R471" s="486">
        <f t="shared" si="6"/>
        <v>1.7032970037453188</v>
      </c>
    </row>
    <row r="472" spans="1:18" ht="15.75" hidden="1">
      <c r="A472" s="481">
        <v>467</v>
      </c>
      <c r="B472" s="482" t="s">
        <v>1380</v>
      </c>
      <c r="C472" s="483" t="s">
        <v>1381</v>
      </c>
      <c r="D472" s="483" t="s">
        <v>499</v>
      </c>
      <c r="E472" s="484">
        <v>200</v>
      </c>
      <c r="F472" s="485">
        <v>0.95760000000000001</v>
      </c>
      <c r="G472" s="485">
        <v>0.88879999999999992</v>
      </c>
      <c r="H472" s="485">
        <v>0.77760000000000007</v>
      </c>
      <c r="I472" s="485">
        <v>0.81680000000000008</v>
      </c>
      <c r="J472" s="485">
        <v>0.96479999999999999</v>
      </c>
      <c r="K472" s="485">
        <v>0.86</v>
      </c>
      <c r="L472" s="485">
        <v>0.90720000000000001</v>
      </c>
      <c r="M472" s="485">
        <v>0.85360000000000003</v>
      </c>
      <c r="N472" s="485">
        <v>0.89200000000000002</v>
      </c>
      <c r="O472" s="485">
        <v>0.88159999999999994</v>
      </c>
      <c r="P472" s="485">
        <v>0.85199999999999998</v>
      </c>
      <c r="Q472" s="485">
        <v>0.85120000000000007</v>
      </c>
      <c r="R472" s="486">
        <f t="shared" si="6"/>
        <v>0.87526666666666675</v>
      </c>
    </row>
    <row r="473" spans="1:18" ht="15.75" hidden="1">
      <c r="A473" s="481">
        <v>468</v>
      </c>
      <c r="B473" s="482" t="s">
        <v>1382</v>
      </c>
      <c r="C473" s="483" t="s">
        <v>1383</v>
      </c>
      <c r="D473" s="483" t="s">
        <v>499</v>
      </c>
      <c r="E473" s="484">
        <v>570</v>
      </c>
      <c r="F473" s="485">
        <v>0.86807017543859655</v>
      </c>
      <c r="G473" s="485">
        <v>0.85473684210526313</v>
      </c>
      <c r="H473" s="485">
        <v>0.88140350877192974</v>
      </c>
      <c r="I473" s="485">
        <v>0.70807017543859652</v>
      </c>
      <c r="J473" s="485">
        <v>0.68982456140350878</v>
      </c>
      <c r="K473" s="485">
        <v>0.79929824561403517</v>
      </c>
      <c r="L473" s="485">
        <v>0.743859649122807</v>
      </c>
      <c r="M473" s="485">
        <v>0.7656140350877193</v>
      </c>
      <c r="N473" s="485">
        <v>0.8014035087719299</v>
      </c>
      <c r="O473" s="485">
        <v>0.78245614035087718</v>
      </c>
      <c r="P473" s="485">
        <v>0.80842105263157893</v>
      </c>
      <c r="Q473" s="485">
        <v>0.77473684210526317</v>
      </c>
      <c r="R473" s="486">
        <f t="shared" si="6"/>
        <v>0.78982456140350876</v>
      </c>
    </row>
    <row r="474" spans="1:18" ht="15.75" hidden="1">
      <c r="A474" s="481">
        <v>469</v>
      </c>
      <c r="B474" s="482" t="s">
        <v>1384</v>
      </c>
      <c r="C474" s="483" t="s">
        <v>1385</v>
      </c>
      <c r="D474" s="483" t="s">
        <v>499</v>
      </c>
      <c r="E474" s="484">
        <v>156</v>
      </c>
      <c r="F474" s="485">
        <v>1.0374358974358975</v>
      </c>
      <c r="G474" s="485">
        <v>1.0107692307692309</v>
      </c>
      <c r="H474" s="485">
        <v>1.1307692307692307</v>
      </c>
      <c r="I474" s="485">
        <v>0.91128205128205131</v>
      </c>
      <c r="J474" s="485">
        <v>1.0138461538461538</v>
      </c>
      <c r="K474" s="485">
        <v>1.0620512820512822</v>
      </c>
      <c r="L474" s="485">
        <v>1.0353846153846153</v>
      </c>
      <c r="M474" s="485">
        <v>1.0682051282051281</v>
      </c>
      <c r="N474" s="485">
        <v>1.1174358974358973</v>
      </c>
      <c r="O474" s="485">
        <v>1.0235897435897436</v>
      </c>
      <c r="P474" s="485">
        <v>1.0364102564102564</v>
      </c>
      <c r="Q474" s="485">
        <v>1.1087179487179488</v>
      </c>
      <c r="R474" s="486">
        <f t="shared" si="6"/>
        <v>1.0463247863247864</v>
      </c>
    </row>
    <row r="475" spans="1:18" ht="15.75" hidden="1">
      <c r="A475" s="481">
        <v>470</v>
      </c>
      <c r="B475" s="482" t="s">
        <v>1386</v>
      </c>
      <c r="C475" s="483" t="s">
        <v>1387</v>
      </c>
      <c r="D475" s="483" t="s">
        <v>499</v>
      </c>
      <c r="E475" s="484">
        <v>150</v>
      </c>
      <c r="F475" s="485">
        <v>0.66986666666666672</v>
      </c>
      <c r="G475" s="485">
        <v>0.76053333333333328</v>
      </c>
      <c r="H475" s="485">
        <v>0.71893333333333331</v>
      </c>
      <c r="I475" s="485">
        <v>0.69120000000000004</v>
      </c>
      <c r="J475" s="485">
        <v>0.75146666666666662</v>
      </c>
      <c r="K475" s="485">
        <v>0.78879999999999995</v>
      </c>
      <c r="L475" s="485">
        <v>0.78560000000000008</v>
      </c>
      <c r="M475" s="485">
        <v>0.81600000000000006</v>
      </c>
      <c r="N475" s="485">
        <v>0.80213333333333325</v>
      </c>
      <c r="O475" s="485">
        <v>0.79786666666666672</v>
      </c>
      <c r="P475" s="485">
        <v>0.76266666666666671</v>
      </c>
      <c r="Q475" s="485">
        <v>0.74879999999999991</v>
      </c>
      <c r="R475" s="486">
        <f t="shared" si="6"/>
        <v>0.75782222222222206</v>
      </c>
    </row>
    <row r="476" spans="1:18" ht="15.75" hidden="1">
      <c r="A476" s="481">
        <v>471</v>
      </c>
      <c r="B476" s="482" t="s">
        <v>1388</v>
      </c>
      <c r="C476" s="483" t="s">
        <v>1389</v>
      </c>
      <c r="D476" s="483" t="s">
        <v>499</v>
      </c>
      <c r="E476" s="484">
        <v>289</v>
      </c>
      <c r="F476" s="485">
        <v>0.48350633217993078</v>
      </c>
      <c r="G476" s="485">
        <v>0.43570934256055366</v>
      </c>
      <c r="H476" s="485">
        <v>0.46560553633217994</v>
      </c>
      <c r="I476" s="485">
        <v>0.48442906574394462</v>
      </c>
      <c r="J476" s="485">
        <v>0.38920415224913496</v>
      </c>
      <c r="K476" s="485">
        <v>0.49384083044982696</v>
      </c>
      <c r="L476" s="485">
        <v>0.49494809688581309</v>
      </c>
      <c r="M476" s="485">
        <v>0.45840830449826986</v>
      </c>
      <c r="N476" s="485">
        <v>0.58186851211072665</v>
      </c>
      <c r="O476" s="485">
        <v>0.60955017301038061</v>
      </c>
      <c r="P476" s="485">
        <v>0.39307958477508648</v>
      </c>
      <c r="Q476" s="485">
        <v>0.47058823529411764</v>
      </c>
      <c r="R476" s="486">
        <f t="shared" si="6"/>
        <v>0.4800615138408304</v>
      </c>
    </row>
    <row r="477" spans="1:18" ht="15.75" hidden="1">
      <c r="A477" s="481">
        <v>472</v>
      </c>
      <c r="B477" s="482" t="s">
        <v>1390</v>
      </c>
      <c r="C477" s="483" t="s">
        <v>1391</v>
      </c>
      <c r="D477" s="483" t="s">
        <v>499</v>
      </c>
      <c r="E477" s="484">
        <v>156</v>
      </c>
      <c r="F477" s="485">
        <v>0.79641025641025642</v>
      </c>
      <c r="G477" s="485">
        <v>0.82871794871794868</v>
      </c>
      <c r="H477" s="485">
        <v>0.9061538461538462</v>
      </c>
      <c r="I477" s="485">
        <v>0.8323076923076923</v>
      </c>
      <c r="J477" s="485">
        <v>0.87743589743589745</v>
      </c>
      <c r="K477" s="485">
        <v>0.82871794871794868</v>
      </c>
      <c r="L477" s="485">
        <v>0.78666666666666663</v>
      </c>
      <c r="M477" s="485">
        <v>0.86358974358974361</v>
      </c>
      <c r="N477" s="485">
        <v>0.87897435897435905</v>
      </c>
      <c r="O477" s="485">
        <v>0.77282051282051278</v>
      </c>
      <c r="P477" s="485">
        <v>0.82205128205128208</v>
      </c>
      <c r="Q477" s="485">
        <v>0.84102564102564092</v>
      </c>
      <c r="R477" s="486">
        <f t="shared" si="6"/>
        <v>0.83623931623931635</v>
      </c>
    </row>
    <row r="478" spans="1:18" ht="15.75" hidden="1">
      <c r="A478" s="481">
        <v>473</v>
      </c>
      <c r="B478" s="482" t="s">
        <v>1392</v>
      </c>
      <c r="C478" s="483" t="s">
        <v>1393</v>
      </c>
      <c r="D478" s="483" t="s">
        <v>502</v>
      </c>
      <c r="E478" s="484">
        <v>242</v>
      </c>
      <c r="F478" s="485">
        <v>0.17917355371900826</v>
      </c>
      <c r="G478" s="485">
        <v>0.22677685950413223</v>
      </c>
      <c r="H478" s="485">
        <v>0.20363636363636364</v>
      </c>
      <c r="I478" s="485">
        <v>0.16925619834710745</v>
      </c>
      <c r="J478" s="485">
        <v>0.42975206611570249</v>
      </c>
      <c r="K478" s="485">
        <v>0.2056198347107438</v>
      </c>
      <c r="L478" s="485">
        <v>0.22809917355371903</v>
      </c>
      <c r="M478" s="485">
        <v>0.2353719008264463</v>
      </c>
      <c r="N478" s="485">
        <v>0.13421487603305784</v>
      </c>
      <c r="O478" s="485">
        <v>0.10512396694214876</v>
      </c>
      <c r="P478" s="485">
        <v>0.19834710743801653</v>
      </c>
      <c r="Q478" s="485">
        <v>0.22677685950413223</v>
      </c>
      <c r="R478" s="486">
        <f t="shared" si="6"/>
        <v>0.21184573002754822</v>
      </c>
    </row>
    <row r="479" spans="1:18" ht="15.75" hidden="1">
      <c r="A479" s="481">
        <v>474</v>
      </c>
      <c r="B479" s="482" t="s">
        <v>1394</v>
      </c>
      <c r="C479" s="483" t="s">
        <v>1395</v>
      </c>
      <c r="D479" s="483" t="s">
        <v>499</v>
      </c>
      <c r="E479" s="484">
        <v>160</v>
      </c>
      <c r="F479" s="485">
        <v>0.89949999999999997</v>
      </c>
      <c r="G479" s="485">
        <v>0.87750000000000006</v>
      </c>
      <c r="H479" s="485">
        <v>1.0820000000000001</v>
      </c>
      <c r="I479" s="485">
        <v>0.95350000000000001</v>
      </c>
      <c r="J479" s="485">
        <v>0.89350000000000007</v>
      </c>
      <c r="K479" s="485">
        <v>0.98650000000000004</v>
      </c>
      <c r="L479" s="485">
        <v>1.0070000000000001</v>
      </c>
      <c r="M479" s="485">
        <v>0.88749999999999996</v>
      </c>
      <c r="N479" s="485">
        <v>0.99149999999999994</v>
      </c>
      <c r="O479" s="485">
        <v>0.88800000000000012</v>
      </c>
      <c r="P479" s="485">
        <v>0.86499999999999999</v>
      </c>
      <c r="Q479" s="485">
        <v>0.88300000000000001</v>
      </c>
      <c r="R479" s="486">
        <f t="shared" si="6"/>
        <v>0.93454166666666671</v>
      </c>
    </row>
    <row r="480" spans="1:18" ht="15.75" hidden="1">
      <c r="A480" s="481">
        <v>475</v>
      </c>
      <c r="B480" s="482" t="s">
        <v>1396</v>
      </c>
      <c r="C480" s="483" t="s">
        <v>1397</v>
      </c>
      <c r="D480" s="483" t="s">
        <v>499</v>
      </c>
      <c r="E480" s="484">
        <v>845</v>
      </c>
      <c r="F480" s="485">
        <v>1.0920710059171597</v>
      </c>
      <c r="G480" s="485">
        <v>1.0622485207100592</v>
      </c>
      <c r="H480" s="485">
        <v>1.1389349112426035</v>
      </c>
      <c r="I480" s="485">
        <v>1.0224852071005917</v>
      </c>
      <c r="J480" s="485">
        <v>1.0404733727810651</v>
      </c>
      <c r="K480" s="485">
        <v>1.029585798816568</v>
      </c>
      <c r="L480" s="485">
        <v>1.0859171597633137</v>
      </c>
      <c r="M480" s="485">
        <v>0.96757396449704147</v>
      </c>
      <c r="N480" s="485">
        <v>1.0844970414201183</v>
      </c>
      <c r="O480" s="485">
        <v>1.1805917159763313</v>
      </c>
      <c r="P480" s="485">
        <v>1.1119526627218934</v>
      </c>
      <c r="Q480" s="485">
        <v>1.1285207100591717</v>
      </c>
      <c r="R480" s="486">
        <f t="shared" si="6"/>
        <v>1.0787376725838265</v>
      </c>
    </row>
    <row r="481" spans="1:18" ht="15.75" hidden="1">
      <c r="A481" s="481">
        <v>476</v>
      </c>
      <c r="B481" s="482" t="s">
        <v>1398</v>
      </c>
      <c r="C481" s="483" t="s">
        <v>1399</v>
      </c>
      <c r="D481" s="483" t="s">
        <v>499</v>
      </c>
      <c r="E481" s="484">
        <v>130</v>
      </c>
      <c r="F481" s="485">
        <v>0.76061538461538458</v>
      </c>
      <c r="G481" s="485">
        <v>0.83199999999999996</v>
      </c>
      <c r="H481" s="485">
        <v>0.79076923076923078</v>
      </c>
      <c r="I481" s="485">
        <v>0.20676923076923076</v>
      </c>
      <c r="J481" s="485">
        <v>0.77230769230769236</v>
      </c>
      <c r="K481" s="485">
        <v>0.71569230769230774</v>
      </c>
      <c r="L481" s="485">
        <v>0.74769230769230777</v>
      </c>
      <c r="M481" s="485">
        <v>0.70953846153846145</v>
      </c>
      <c r="N481" s="485">
        <v>7.5076923076923069E-2</v>
      </c>
      <c r="O481" s="485">
        <v>0.69600000000000006</v>
      </c>
      <c r="P481" s="485">
        <v>0.77107692307692299</v>
      </c>
      <c r="Q481" s="485">
        <v>0.77476923076923077</v>
      </c>
      <c r="R481" s="486">
        <f t="shared" si="6"/>
        <v>0.65435897435897428</v>
      </c>
    </row>
    <row r="482" spans="1:18" ht="15.75" hidden="1">
      <c r="A482" s="481">
        <v>477</v>
      </c>
      <c r="B482" s="482" t="s">
        <v>1400</v>
      </c>
      <c r="C482" s="483" t="s">
        <v>3477</v>
      </c>
      <c r="D482" s="483" t="s">
        <v>499</v>
      </c>
      <c r="E482" s="484">
        <v>190</v>
      </c>
      <c r="F482" s="485">
        <v>0.9889230769230769</v>
      </c>
      <c r="G482" s="485">
        <v>1.401846153846154</v>
      </c>
      <c r="H482" s="485">
        <v>1.6658461538461538</v>
      </c>
      <c r="I482" s="485">
        <v>1.5027692307692309</v>
      </c>
      <c r="J482" s="485">
        <v>1.6018461538461539</v>
      </c>
      <c r="K482" s="485">
        <v>1.6726153846153846</v>
      </c>
      <c r="L482" s="485">
        <v>1.1772631578947368</v>
      </c>
      <c r="M482" s="485">
        <v>1.1090526315789473</v>
      </c>
      <c r="N482" s="485">
        <v>1.1271578947368421</v>
      </c>
      <c r="O482" s="485">
        <v>1.0661052631578947</v>
      </c>
      <c r="P482" s="485">
        <v>1.0934736842105264</v>
      </c>
      <c r="Q482" s="485">
        <v>1.2075789473684211</v>
      </c>
      <c r="R482" s="486">
        <f t="shared" si="6"/>
        <v>1.3012064777327936</v>
      </c>
    </row>
    <row r="483" spans="1:18" ht="15.75" hidden="1">
      <c r="A483" s="481">
        <v>478</v>
      </c>
      <c r="B483" s="482" t="s">
        <v>1402</v>
      </c>
      <c r="C483" s="483" t="s">
        <v>1403</v>
      </c>
      <c r="D483" s="483" t="s">
        <v>499</v>
      </c>
      <c r="E483" s="484">
        <v>223</v>
      </c>
      <c r="F483" s="485">
        <v>0.90331838565022415</v>
      </c>
      <c r="G483" s="485">
        <v>0.86313901345291477</v>
      </c>
      <c r="H483" s="485">
        <v>0.89112107623318382</v>
      </c>
      <c r="I483" s="485">
        <v>0.79497757847533634</v>
      </c>
      <c r="J483" s="485">
        <v>0.77201793721973089</v>
      </c>
      <c r="K483" s="485">
        <v>0.69506726457399104</v>
      </c>
      <c r="L483" s="485">
        <v>0.7488789237668162</v>
      </c>
      <c r="M483" s="485">
        <v>0.68376681614349766</v>
      </c>
      <c r="N483" s="485">
        <v>0.73542600896860988</v>
      </c>
      <c r="O483" s="485">
        <v>0.74260089686098651</v>
      </c>
      <c r="P483" s="485">
        <v>0.78852017937219732</v>
      </c>
      <c r="Q483" s="485">
        <v>0.80071748878923765</v>
      </c>
      <c r="R483" s="486">
        <f t="shared" si="6"/>
        <v>0.78496263079222717</v>
      </c>
    </row>
    <row r="484" spans="1:18" ht="15.75" hidden="1">
      <c r="A484" s="481">
        <v>479</v>
      </c>
      <c r="B484" s="482" t="s">
        <v>1404</v>
      </c>
      <c r="C484" s="483" t="s">
        <v>1405</v>
      </c>
      <c r="D484" s="483" t="s">
        <v>499</v>
      </c>
      <c r="E484" s="484">
        <v>289</v>
      </c>
      <c r="F484" s="485">
        <v>0.90463667820069205</v>
      </c>
      <c r="G484" s="485">
        <v>0.89411764705882346</v>
      </c>
      <c r="H484" s="485">
        <v>0.86588235294117655</v>
      </c>
      <c r="I484" s="485">
        <v>0.83211072664359853</v>
      </c>
      <c r="J484" s="485">
        <v>0.83875432525951554</v>
      </c>
      <c r="K484" s="485">
        <v>0.88193771626297579</v>
      </c>
      <c r="L484" s="485">
        <v>0.83764705882352941</v>
      </c>
      <c r="M484" s="485">
        <v>0.90685121107266431</v>
      </c>
      <c r="N484" s="485">
        <v>0.99432525951557094</v>
      </c>
      <c r="O484" s="485">
        <v>0.9273356401384083</v>
      </c>
      <c r="P484" s="485">
        <v>0.91128027681660906</v>
      </c>
      <c r="Q484" s="485">
        <v>0.90795847750865044</v>
      </c>
      <c r="R484" s="486">
        <f t="shared" si="6"/>
        <v>0.89190311418685109</v>
      </c>
    </row>
    <row r="485" spans="1:18" ht="15.75" hidden="1">
      <c r="A485" s="481">
        <v>480</v>
      </c>
      <c r="B485" s="482" t="s">
        <v>1406</v>
      </c>
      <c r="C485" s="483" t="s">
        <v>1407</v>
      </c>
      <c r="D485" s="483" t="s">
        <v>499</v>
      </c>
      <c r="E485" s="484">
        <v>223</v>
      </c>
      <c r="F485" s="485">
        <v>1.1031390134529149</v>
      </c>
      <c r="G485" s="485">
        <v>1.1210762331838564</v>
      </c>
      <c r="H485" s="485">
        <v>0</v>
      </c>
      <c r="I485" s="485">
        <v>0</v>
      </c>
      <c r="J485" s="485">
        <v>1.1390134529147982</v>
      </c>
      <c r="K485" s="485">
        <v>1.1522869955156949</v>
      </c>
      <c r="L485" s="485">
        <v>1.2527354260089687</v>
      </c>
      <c r="M485" s="485">
        <v>1.3151569506726457</v>
      </c>
      <c r="N485" s="485">
        <v>1.3302242152466368</v>
      </c>
      <c r="O485" s="485">
        <v>1.2032286995515695</v>
      </c>
      <c r="P485" s="485">
        <v>1.3632286995515694</v>
      </c>
      <c r="Q485" s="485">
        <v>1.2821524663677131</v>
      </c>
      <c r="R485" s="486">
        <f t="shared" si="6"/>
        <v>1.0218535127055306</v>
      </c>
    </row>
    <row r="486" spans="1:18" ht="15.75" hidden="1">
      <c r="A486" s="481">
        <v>481</v>
      </c>
      <c r="B486" s="482" t="s">
        <v>1408</v>
      </c>
      <c r="C486" s="483" t="s">
        <v>1409</v>
      </c>
      <c r="D486" s="483" t="s">
        <v>499</v>
      </c>
      <c r="E486" s="484">
        <v>200</v>
      </c>
      <c r="F486" s="485">
        <v>0.70319999999999994</v>
      </c>
      <c r="G486" s="485">
        <v>0.70799999999999996</v>
      </c>
      <c r="H486" s="485">
        <v>0.72</v>
      </c>
      <c r="I486" s="485">
        <v>0.71840000000000004</v>
      </c>
      <c r="J486" s="485">
        <v>0.7288</v>
      </c>
      <c r="K486" s="485">
        <v>0.68959999999999999</v>
      </c>
      <c r="L486" s="485">
        <v>0.7248</v>
      </c>
      <c r="M486" s="485">
        <v>0.76959999999999995</v>
      </c>
      <c r="N486" s="485">
        <v>0.65920000000000001</v>
      </c>
      <c r="O486" s="485">
        <v>0.66079999999999994</v>
      </c>
      <c r="P486" s="485">
        <v>0.6552</v>
      </c>
      <c r="Q486" s="485">
        <v>0.67200000000000004</v>
      </c>
      <c r="R486" s="486">
        <f t="shared" si="6"/>
        <v>0.70079999999999998</v>
      </c>
    </row>
    <row r="487" spans="1:18" ht="15.75" hidden="1">
      <c r="A487" s="481">
        <v>482</v>
      </c>
      <c r="B487" s="482" t="s">
        <v>1410</v>
      </c>
      <c r="C487" s="483" t="s">
        <v>1411</v>
      </c>
      <c r="D487" s="483" t="s">
        <v>496</v>
      </c>
      <c r="E487" s="484">
        <v>167</v>
      </c>
      <c r="F487" s="485">
        <v>0.69413173652694615</v>
      </c>
      <c r="G487" s="485">
        <v>0.22610778443113771</v>
      </c>
      <c r="H487" s="485">
        <v>0.6390419161676647</v>
      </c>
      <c r="I487" s="485">
        <v>0.76934131736526945</v>
      </c>
      <c r="J487" s="485">
        <v>0.64071856287425155</v>
      </c>
      <c r="K487" s="485">
        <v>0.6347305389221557</v>
      </c>
      <c r="L487" s="485">
        <v>0.60479041916167664</v>
      </c>
      <c r="M487" s="485">
        <v>0.23185628742514969</v>
      </c>
      <c r="N487" s="485">
        <v>0.3631137724550898</v>
      </c>
      <c r="O487" s="485">
        <v>0.27544910179640719</v>
      </c>
      <c r="P487" s="485">
        <v>0.315688622754491</v>
      </c>
      <c r="Q487" s="485">
        <v>0.5767664670658682</v>
      </c>
      <c r="R487" s="486">
        <f t="shared" si="6"/>
        <v>0.49764471057884224</v>
      </c>
    </row>
    <row r="488" spans="1:18" ht="15.75" hidden="1">
      <c r="A488" s="481">
        <v>483</v>
      </c>
      <c r="B488" s="482" t="s">
        <v>1412</v>
      </c>
      <c r="C488" s="483" t="s">
        <v>1413</v>
      </c>
      <c r="D488" s="483" t="s">
        <v>499</v>
      </c>
      <c r="E488" s="484">
        <v>260</v>
      </c>
      <c r="F488" s="485">
        <v>0.99015384615384616</v>
      </c>
      <c r="G488" s="485">
        <v>1.0184615384615385</v>
      </c>
      <c r="H488" s="485">
        <v>1.0067692307692306</v>
      </c>
      <c r="I488" s="485">
        <v>1.019076923076923</v>
      </c>
      <c r="J488" s="485">
        <v>1.054153846153846</v>
      </c>
      <c r="K488" s="485">
        <v>1.1532307692307691</v>
      </c>
      <c r="L488" s="485">
        <v>1.1513846153846155</v>
      </c>
      <c r="M488" s="485">
        <v>1.0978461538461539</v>
      </c>
      <c r="N488" s="485">
        <v>1.0172307692307694</v>
      </c>
      <c r="O488" s="485">
        <v>0.63630769230769235</v>
      </c>
      <c r="P488" s="485">
        <v>0.60553846153846158</v>
      </c>
      <c r="Q488" s="485">
        <v>0.87015384615384617</v>
      </c>
      <c r="R488" s="486">
        <f t="shared" si="6"/>
        <v>0.96835897435897433</v>
      </c>
    </row>
    <row r="489" spans="1:18" ht="15.75" hidden="1">
      <c r="A489" s="481">
        <v>484</v>
      </c>
      <c r="B489" s="482" t="s">
        <v>1414</v>
      </c>
      <c r="C489" s="483" t="s">
        <v>1415</v>
      </c>
      <c r="D489" s="483" t="s">
        <v>499</v>
      </c>
      <c r="E489" s="484">
        <v>212</v>
      </c>
      <c r="F489" s="485">
        <v>0.70113207547169809</v>
      </c>
      <c r="G489" s="485">
        <v>0.67622641509433967</v>
      </c>
      <c r="H489" s="485">
        <v>0.66792452830188676</v>
      </c>
      <c r="I489" s="485">
        <v>0.71169811320754717</v>
      </c>
      <c r="J489" s="485">
        <v>0.68528301886792453</v>
      </c>
      <c r="K489" s="485">
        <v>0.72905660377358494</v>
      </c>
      <c r="L489" s="485">
        <v>0.86188679245283017</v>
      </c>
      <c r="M489" s="485">
        <v>0.79094339622641507</v>
      </c>
      <c r="N489" s="485">
        <v>0.82641509433962257</v>
      </c>
      <c r="O489" s="485">
        <v>0.73358490566037737</v>
      </c>
      <c r="P489" s="485">
        <v>0.77358490566037741</v>
      </c>
      <c r="Q489" s="485">
        <v>0.8513207547169811</v>
      </c>
      <c r="R489" s="486">
        <f t="shared" si="6"/>
        <v>0.75075471698113205</v>
      </c>
    </row>
    <row r="490" spans="1:18" ht="15.75" hidden="1">
      <c r="A490" s="481">
        <v>485</v>
      </c>
      <c r="B490" s="482" t="s">
        <v>1416</v>
      </c>
      <c r="C490" s="483" t="s">
        <v>1417</v>
      </c>
      <c r="D490" s="483" t="s">
        <v>499</v>
      </c>
      <c r="E490" s="484">
        <v>560</v>
      </c>
      <c r="F490" s="485">
        <v>0.52123076923076928</v>
      </c>
      <c r="G490" s="485">
        <v>0.52184615384615385</v>
      </c>
      <c r="H490" s="485">
        <v>0.5286153846153846</v>
      </c>
      <c r="I490" s="485">
        <v>5.1785714285714288</v>
      </c>
      <c r="J490" s="485">
        <v>0.56571428571428573</v>
      </c>
      <c r="K490" s="485">
        <v>0.67714285714285716</v>
      </c>
      <c r="L490" s="485">
        <v>0.57857142857142863</v>
      </c>
      <c r="M490" s="485">
        <v>0.57285714285714284</v>
      </c>
      <c r="N490" s="485">
        <v>0.56857142857142851</v>
      </c>
      <c r="O490" s="485">
        <v>0.53428571428571425</v>
      </c>
      <c r="P490" s="485">
        <v>0.62285714285714289</v>
      </c>
      <c r="Q490" s="485">
        <v>0.68857142857142861</v>
      </c>
      <c r="R490" s="486">
        <f t="shared" si="6"/>
        <v>0.9632362637362637</v>
      </c>
    </row>
    <row r="491" spans="1:18" ht="15.75" hidden="1">
      <c r="A491" s="481">
        <v>486</v>
      </c>
      <c r="B491" s="482" t="s">
        <v>1418</v>
      </c>
      <c r="C491" s="483" t="s">
        <v>1419</v>
      </c>
      <c r="D491" s="483" t="s">
        <v>499</v>
      </c>
      <c r="E491" s="484">
        <v>160</v>
      </c>
      <c r="F491" s="485">
        <v>1.022</v>
      </c>
      <c r="G491" s="485">
        <v>1.0095000000000001</v>
      </c>
      <c r="H491" s="485">
        <v>1.0055000000000001</v>
      </c>
      <c r="I491" s="485">
        <v>0.97499999999999998</v>
      </c>
      <c r="J491" s="485">
        <v>0.40700000000000003</v>
      </c>
      <c r="K491" s="485">
        <v>1</v>
      </c>
      <c r="L491" s="485">
        <v>1.0859999999999999</v>
      </c>
      <c r="M491" s="485">
        <v>0.99849999999999994</v>
      </c>
      <c r="N491" s="485">
        <v>0.96875</v>
      </c>
      <c r="O491" s="485">
        <v>1.0062500000000001</v>
      </c>
      <c r="P491" s="485">
        <v>0.98124999999999996</v>
      </c>
      <c r="Q491" s="485">
        <v>0.97499999999999998</v>
      </c>
      <c r="R491" s="486">
        <f t="shared" si="6"/>
        <v>0.95289583333333328</v>
      </c>
    </row>
    <row r="492" spans="1:18" ht="15.75" hidden="1">
      <c r="A492" s="481">
        <v>487</v>
      </c>
      <c r="B492" s="482" t="s">
        <v>1420</v>
      </c>
      <c r="C492" s="483" t="s">
        <v>1421</v>
      </c>
      <c r="D492" s="483" t="s">
        <v>499</v>
      </c>
      <c r="E492" s="484">
        <v>140</v>
      </c>
      <c r="F492" s="485">
        <v>1.149142857142857</v>
      </c>
      <c r="G492" s="485">
        <v>1.2274285714285715</v>
      </c>
      <c r="H492" s="485">
        <v>1.1925714285714286</v>
      </c>
      <c r="I492" s="485">
        <v>1.2811428571428571</v>
      </c>
      <c r="J492" s="485">
        <v>1.3057142857142858</v>
      </c>
      <c r="K492" s="485">
        <v>1.7114285714285713</v>
      </c>
      <c r="L492" s="485">
        <v>0.99199999999999999</v>
      </c>
      <c r="M492" s="485">
        <v>0.97257142857142853</v>
      </c>
      <c r="N492" s="485">
        <v>0.98857142857142866</v>
      </c>
      <c r="O492" s="485">
        <v>0.88742857142857134</v>
      </c>
      <c r="P492" s="485">
        <v>0.90057142857142858</v>
      </c>
      <c r="Q492" s="485">
        <v>0.91942857142857137</v>
      </c>
      <c r="R492" s="486">
        <f t="shared" si="6"/>
        <v>1.1273333333333337</v>
      </c>
    </row>
    <row r="493" spans="1:18" ht="15.75" hidden="1">
      <c r="A493" s="481">
        <v>488</v>
      </c>
      <c r="B493" s="482" t="s">
        <v>1422</v>
      </c>
      <c r="C493" s="483" t="s">
        <v>1423</v>
      </c>
      <c r="D493" s="483" t="s">
        <v>499</v>
      </c>
      <c r="E493" s="484">
        <v>139</v>
      </c>
      <c r="F493" s="485">
        <v>1.2097841726618705</v>
      </c>
      <c r="G493" s="485">
        <v>1.1654676258992807</v>
      </c>
      <c r="H493" s="485">
        <v>1.3761151079136691</v>
      </c>
      <c r="I493" s="485">
        <v>1.1482014388489208</v>
      </c>
      <c r="J493" s="485">
        <v>1.4313669064748202</v>
      </c>
      <c r="K493" s="485">
        <v>1.4440287769784173</v>
      </c>
      <c r="L493" s="485">
        <v>0.99625899280575536</v>
      </c>
      <c r="M493" s="485">
        <v>1.1136690647482015</v>
      </c>
      <c r="N493" s="485">
        <v>1.1959712230215829</v>
      </c>
      <c r="O493" s="485">
        <v>1.0664748201438849</v>
      </c>
      <c r="P493" s="485">
        <v>1.1033093525179858</v>
      </c>
      <c r="Q493" s="485">
        <v>1.079136690647482</v>
      </c>
      <c r="R493" s="486">
        <f t="shared" si="6"/>
        <v>1.1941486810551558</v>
      </c>
    </row>
    <row r="494" spans="1:18" ht="15.75" hidden="1">
      <c r="A494" s="481">
        <v>489</v>
      </c>
      <c r="B494" s="482" t="s">
        <v>1424</v>
      </c>
      <c r="C494" s="483" t="s">
        <v>1425</v>
      </c>
      <c r="D494" s="483" t="s">
        <v>496</v>
      </c>
      <c r="E494" s="484">
        <v>167</v>
      </c>
      <c r="F494" s="485">
        <v>0.18491017964071857</v>
      </c>
      <c r="G494" s="485">
        <v>0.26586826347305387</v>
      </c>
      <c r="H494" s="485">
        <v>0.29844311377245514</v>
      </c>
      <c r="I494" s="485">
        <v>0.24718562874251498</v>
      </c>
      <c r="J494" s="485">
        <v>0.22754491017964071</v>
      </c>
      <c r="K494" s="485">
        <v>0.25197604790419159</v>
      </c>
      <c r="L494" s="485">
        <v>0.23329341317365271</v>
      </c>
      <c r="M494" s="485">
        <v>0.17676646706586827</v>
      </c>
      <c r="N494" s="485">
        <v>0.14083832335329341</v>
      </c>
      <c r="O494" s="485">
        <v>0.22898203592814373</v>
      </c>
      <c r="P494" s="485">
        <v>0.16335329341317367</v>
      </c>
      <c r="Q494" s="485">
        <v>0.21221556886227544</v>
      </c>
      <c r="R494" s="486">
        <f t="shared" si="6"/>
        <v>0.21928143712574852</v>
      </c>
    </row>
    <row r="495" spans="1:18" ht="15.75" hidden="1">
      <c r="A495" s="481">
        <v>490</v>
      </c>
      <c r="B495" s="482" t="s">
        <v>1426</v>
      </c>
      <c r="C495" s="483" t="s">
        <v>1427</v>
      </c>
      <c r="D495" s="483" t="s">
        <v>496</v>
      </c>
      <c r="E495" s="484">
        <v>200</v>
      </c>
      <c r="F495" s="485">
        <v>1.1896</v>
      </c>
      <c r="G495" s="485">
        <v>1.2183999999999999</v>
      </c>
      <c r="H495" s="485">
        <v>1.1832</v>
      </c>
      <c r="I495" s="485">
        <v>1.1736</v>
      </c>
      <c r="J495" s="485">
        <v>1.2487999999999999</v>
      </c>
      <c r="K495" s="485">
        <v>1.1623999999999999</v>
      </c>
      <c r="L495" s="485">
        <v>1.1240000000000001</v>
      </c>
      <c r="M495" s="485">
        <v>0.90720000000000001</v>
      </c>
      <c r="N495" s="485">
        <v>0.81359999999999999</v>
      </c>
      <c r="O495" s="485">
        <v>0.74159999999999993</v>
      </c>
      <c r="P495" s="485">
        <v>0.87680000000000002</v>
      </c>
      <c r="Q495" s="485">
        <v>1.0791999999999999</v>
      </c>
      <c r="R495" s="486">
        <f t="shared" si="6"/>
        <v>1.0598666666666665</v>
      </c>
    </row>
    <row r="496" spans="1:18" ht="15.75" hidden="1">
      <c r="A496" s="481">
        <v>491</v>
      </c>
      <c r="B496" s="482" t="s">
        <v>1428</v>
      </c>
      <c r="C496" s="483" t="s">
        <v>1429</v>
      </c>
      <c r="D496" s="483" t="s">
        <v>499</v>
      </c>
      <c r="E496" s="484">
        <v>134</v>
      </c>
      <c r="F496" s="485">
        <v>0.78328358208955218</v>
      </c>
      <c r="G496" s="485">
        <v>0.8</v>
      </c>
      <c r="H496" s="485">
        <v>0.75462686567164183</v>
      </c>
      <c r="I496" s="485">
        <v>0.72835820895522385</v>
      </c>
      <c r="J496" s="485">
        <v>0.73880597014925375</v>
      </c>
      <c r="K496" s="485">
        <v>0.74626865671641796</v>
      </c>
      <c r="L496" s="485">
        <v>0.78358208955223885</v>
      </c>
      <c r="M496" s="485">
        <v>0.80656716417910446</v>
      </c>
      <c r="N496" s="485">
        <v>0.7659701492537313</v>
      </c>
      <c r="O496" s="485">
        <v>0.64776119402985077</v>
      </c>
      <c r="P496" s="485">
        <v>0.7659701492537313</v>
      </c>
      <c r="Q496" s="485">
        <v>0.74388059701492537</v>
      </c>
      <c r="R496" s="486">
        <f t="shared" si="6"/>
        <v>0.75542288557213932</v>
      </c>
    </row>
    <row r="497" spans="1:18" ht="15.75" hidden="1">
      <c r="A497" s="481">
        <v>492</v>
      </c>
      <c r="B497" s="482" t="s">
        <v>1430</v>
      </c>
      <c r="C497" s="483" t="s">
        <v>1431</v>
      </c>
      <c r="D497" s="483" t="s">
        <v>499</v>
      </c>
      <c r="E497" s="484">
        <v>200</v>
      </c>
      <c r="F497" s="485">
        <v>0.74480000000000002</v>
      </c>
      <c r="G497" s="485">
        <v>0.75120000000000009</v>
      </c>
      <c r="H497" s="485">
        <v>0.75120000000000009</v>
      </c>
      <c r="I497" s="485">
        <v>0.79760000000000009</v>
      </c>
      <c r="J497" s="485">
        <v>0.71760000000000002</v>
      </c>
      <c r="K497" s="485">
        <v>0.76959999999999995</v>
      </c>
      <c r="L497" s="485">
        <v>0.7904000000000001</v>
      </c>
      <c r="M497" s="485">
        <v>0.83120000000000005</v>
      </c>
      <c r="N497" s="485">
        <v>0.81359999999999999</v>
      </c>
      <c r="O497" s="485">
        <v>0.71200000000000008</v>
      </c>
      <c r="P497" s="485">
        <v>0.75760000000000005</v>
      </c>
      <c r="Q497" s="485">
        <v>0.72959999999999992</v>
      </c>
      <c r="R497" s="486">
        <f t="shared" si="6"/>
        <v>0.76386666666666658</v>
      </c>
    </row>
    <row r="498" spans="1:18" ht="15.75" hidden="1">
      <c r="A498" s="481">
        <v>493</v>
      </c>
      <c r="B498" s="482" t="s">
        <v>1432</v>
      </c>
      <c r="C498" s="483" t="s">
        <v>1433</v>
      </c>
      <c r="D498" s="483" t="s">
        <v>499</v>
      </c>
      <c r="E498" s="484">
        <v>156</v>
      </c>
      <c r="F498" s="485">
        <v>0.80820512820512824</v>
      </c>
      <c r="G498" s="485">
        <v>0.91179487179487184</v>
      </c>
      <c r="H498" s="485">
        <v>0.82666666666666677</v>
      </c>
      <c r="I498" s="485">
        <v>1.0123076923076921</v>
      </c>
      <c r="J498" s="485">
        <v>0.86256410256410254</v>
      </c>
      <c r="K498" s="485">
        <v>0.77435897435897438</v>
      </c>
      <c r="L498" s="485">
        <v>0.82461538461538453</v>
      </c>
      <c r="M498" s="485">
        <v>0.82051282051282048</v>
      </c>
      <c r="N498" s="485">
        <v>0.86974358974358978</v>
      </c>
      <c r="O498" s="485">
        <v>0.90051282051282044</v>
      </c>
      <c r="P498" s="485">
        <v>0.89333333333333342</v>
      </c>
      <c r="Q498" s="485">
        <v>0.93641025641025644</v>
      </c>
      <c r="R498" s="486">
        <f t="shared" si="6"/>
        <v>0.8700854700854701</v>
      </c>
    </row>
    <row r="499" spans="1:18" ht="15.75" hidden="1">
      <c r="A499" s="481">
        <v>494</v>
      </c>
      <c r="B499" s="482" t="s">
        <v>1434</v>
      </c>
      <c r="C499" s="483" t="s">
        <v>1435</v>
      </c>
      <c r="D499" s="483" t="s">
        <v>496</v>
      </c>
      <c r="E499" s="484">
        <v>560</v>
      </c>
      <c r="F499" s="485">
        <v>0.78714285714285714</v>
      </c>
      <c r="G499" s="485">
        <v>0.87857142857142856</v>
      </c>
      <c r="H499" s="485">
        <v>1.0057142857142858</v>
      </c>
      <c r="I499" s="485">
        <v>0.85</v>
      </c>
      <c r="J499" s="485">
        <v>0.81071428571428572</v>
      </c>
      <c r="K499" s="485">
        <v>0.84857142857142853</v>
      </c>
      <c r="L499" s="485">
        <v>0.8214285714285714</v>
      </c>
      <c r="M499" s="485">
        <v>0.72</v>
      </c>
      <c r="N499" s="485">
        <v>0.48500000000000004</v>
      </c>
      <c r="O499" s="485">
        <v>0.505</v>
      </c>
      <c r="P499" s="485">
        <v>0.53999999999999992</v>
      </c>
      <c r="Q499" s="485">
        <v>0.83214285714285718</v>
      </c>
      <c r="R499" s="486">
        <f t="shared" ref="R499:R567" si="7">AVERAGE(F499:Q499)</f>
        <v>0.75702380952380954</v>
      </c>
    </row>
    <row r="500" spans="1:18" ht="15.75" hidden="1">
      <c r="A500" s="481">
        <v>495</v>
      </c>
      <c r="B500" s="482" t="s">
        <v>1436</v>
      </c>
      <c r="C500" s="483" t="s">
        <v>1437</v>
      </c>
      <c r="D500" s="483" t="s">
        <v>499</v>
      </c>
      <c r="E500" s="484">
        <v>135</v>
      </c>
      <c r="F500" s="485">
        <v>0.94399999999999995</v>
      </c>
      <c r="G500" s="485">
        <v>0.95051851851851843</v>
      </c>
      <c r="H500" s="485">
        <v>0.97777777777777775</v>
      </c>
      <c r="I500" s="485">
        <v>0.84503703703703703</v>
      </c>
      <c r="J500" s="485">
        <v>0.94992592592592595</v>
      </c>
      <c r="K500" s="485">
        <v>1.0394074074074073</v>
      </c>
      <c r="L500" s="485">
        <v>0.96592592592592597</v>
      </c>
      <c r="M500" s="485">
        <v>0.91259259259259262</v>
      </c>
      <c r="N500" s="485">
        <v>0.92918518518518511</v>
      </c>
      <c r="O500" s="485">
        <v>0.85096296296296292</v>
      </c>
      <c r="P500" s="485">
        <v>0.93866666666666665</v>
      </c>
      <c r="Q500" s="485">
        <v>1.0791111111111111</v>
      </c>
      <c r="R500" s="486">
        <f t="shared" si="7"/>
        <v>0.94859259259259254</v>
      </c>
    </row>
    <row r="501" spans="1:18" ht="15.75" hidden="1">
      <c r="A501" s="481">
        <v>496</v>
      </c>
      <c r="B501" s="482" t="s">
        <v>1438</v>
      </c>
      <c r="C501" s="483" t="s">
        <v>1439</v>
      </c>
      <c r="D501" s="483" t="s">
        <v>499</v>
      </c>
      <c r="E501" s="484">
        <v>167</v>
      </c>
      <c r="F501" s="485">
        <v>0.96479041916167663</v>
      </c>
      <c r="G501" s="485">
        <v>1.0021556886227545</v>
      </c>
      <c r="H501" s="485">
        <v>0.75784431137724551</v>
      </c>
      <c r="I501" s="485">
        <v>1.1022754491017965</v>
      </c>
      <c r="J501" s="485">
        <v>1.0898203592814371</v>
      </c>
      <c r="K501" s="485">
        <v>1.1085029940119762</v>
      </c>
      <c r="L501" s="485">
        <v>1.0395209580838323</v>
      </c>
      <c r="M501" s="485">
        <v>1.0625149700598802</v>
      </c>
      <c r="N501" s="485">
        <v>1.1372455089820359</v>
      </c>
      <c r="O501" s="485">
        <v>1.092694610778443</v>
      </c>
      <c r="P501" s="485">
        <v>0.6586826347305389</v>
      </c>
      <c r="Q501" s="485">
        <v>0.90347305389221555</v>
      </c>
      <c r="R501" s="486">
        <f t="shared" si="7"/>
        <v>0.99329341317365261</v>
      </c>
    </row>
    <row r="502" spans="1:18" ht="15.75" hidden="1">
      <c r="A502" s="481">
        <v>497</v>
      </c>
      <c r="B502" s="482" t="s">
        <v>1440</v>
      </c>
      <c r="C502" s="483" t="s">
        <v>1441</v>
      </c>
      <c r="D502" s="483" t="s">
        <v>499</v>
      </c>
      <c r="E502" s="484">
        <v>620</v>
      </c>
      <c r="F502" s="485">
        <v>1.1935483870967742</v>
      </c>
      <c r="G502" s="485">
        <v>1.0825806451612905</v>
      </c>
      <c r="H502" s="485">
        <v>1.0490322580645162</v>
      </c>
      <c r="I502" s="485">
        <v>1.1051612903225807</v>
      </c>
      <c r="J502" s="485">
        <v>1.0541935483870968</v>
      </c>
      <c r="K502" s="485">
        <v>1.0877419354838709</v>
      </c>
      <c r="L502" s="485">
        <v>1.1083870967741936</v>
      </c>
      <c r="M502" s="485">
        <v>0.2109677419354839</v>
      </c>
      <c r="N502" s="485">
        <v>1.0180645161290323</v>
      </c>
      <c r="O502" s="485">
        <v>1.0554838709677419</v>
      </c>
      <c r="P502" s="485">
        <v>1.1193548387096774</v>
      </c>
      <c r="Q502" s="485">
        <v>1.0625806451612902</v>
      </c>
      <c r="R502" s="486">
        <f t="shared" si="7"/>
        <v>1.012258064516129</v>
      </c>
    </row>
    <row r="503" spans="1:18" ht="15.75" hidden="1">
      <c r="A503" s="481">
        <v>498</v>
      </c>
      <c r="B503" s="487" t="s">
        <v>1442</v>
      </c>
      <c r="C503" s="346" t="s">
        <v>1443</v>
      </c>
      <c r="D503" s="346" t="s">
        <v>840</v>
      </c>
      <c r="E503" s="484">
        <v>2501</v>
      </c>
      <c r="F503" s="485">
        <v>1.0662403038784487E-2</v>
      </c>
      <c r="G503" s="485">
        <v>0</v>
      </c>
      <c r="H503" s="485">
        <v>1.4394242303078768E-2</v>
      </c>
      <c r="I503" s="485">
        <v>0.19192323070771691</v>
      </c>
      <c r="J503" s="485">
        <v>0.45101959216313475</v>
      </c>
      <c r="K503" s="485">
        <v>0.45101959216313475</v>
      </c>
      <c r="L503" s="485">
        <v>0.45101959216313475</v>
      </c>
      <c r="M503" s="485">
        <v>0.21111555377848862</v>
      </c>
      <c r="N503" s="485">
        <v>1.9192323070771691E-2</v>
      </c>
      <c r="O503" s="485">
        <v>0.45101959216313475</v>
      </c>
      <c r="P503" s="485">
        <v>4.59656137544982</v>
      </c>
      <c r="Q503" s="485">
        <v>0.44142343062774891</v>
      </c>
      <c r="R503" s="486">
        <f>AVERAGE(F503:Q503)</f>
        <v>0.60744591063574571</v>
      </c>
    </row>
    <row r="504" spans="1:18" ht="15.75" hidden="1">
      <c r="A504" s="481">
        <v>499</v>
      </c>
      <c r="B504" s="487" t="s">
        <v>1444</v>
      </c>
      <c r="C504" s="346" t="s">
        <v>1445</v>
      </c>
      <c r="D504" s="346" t="s">
        <v>840</v>
      </c>
      <c r="E504" s="484">
        <v>1213</v>
      </c>
      <c r="F504" s="485">
        <v>0.247320692497939</v>
      </c>
      <c r="G504" s="485">
        <v>2.47320692497939E-2</v>
      </c>
      <c r="H504" s="485">
        <v>1.483924154987634E-2</v>
      </c>
      <c r="I504" s="485">
        <v>1.7312448474855729E-2</v>
      </c>
      <c r="J504" s="485">
        <v>0</v>
      </c>
      <c r="K504" s="485">
        <v>0.36850783182192909</v>
      </c>
      <c r="L504" s="485">
        <v>0.36108821104699096</v>
      </c>
      <c r="M504" s="485">
        <v>0.36356141797197034</v>
      </c>
      <c r="N504" s="485">
        <v>1.483924154987634E-2</v>
      </c>
      <c r="O504" s="485">
        <v>0.36850783182192909</v>
      </c>
      <c r="P504" s="485">
        <v>1.3775762572135202</v>
      </c>
      <c r="Q504" s="485">
        <v>0.37098103874690846</v>
      </c>
      <c r="R504" s="486">
        <f>AVERAGE(F504:Q504)</f>
        <v>0.29410552349546576</v>
      </c>
    </row>
    <row r="505" spans="1:18" ht="15.75" hidden="1">
      <c r="A505" s="481">
        <v>500</v>
      </c>
      <c r="B505" s="482" t="s">
        <v>1446</v>
      </c>
      <c r="C505" s="483" t="s">
        <v>1447</v>
      </c>
      <c r="D505" s="483" t="s">
        <v>499</v>
      </c>
      <c r="E505" s="484">
        <v>440</v>
      </c>
      <c r="F505" s="485">
        <v>1.0254545454545454</v>
      </c>
      <c r="G505" s="485">
        <v>1.0925454545454547</v>
      </c>
      <c r="H505" s="485">
        <v>1.1018181818181818</v>
      </c>
      <c r="I505" s="485">
        <v>1.0047272727272727</v>
      </c>
      <c r="J505" s="485">
        <v>1.0712727272727274</v>
      </c>
      <c r="K505" s="485">
        <v>0.9169090909090909</v>
      </c>
      <c r="L505" s="485">
        <v>0.92563636363636359</v>
      </c>
      <c r="M505" s="485">
        <v>0.82200000000000006</v>
      </c>
      <c r="N505" s="485">
        <v>0.97527272727272729</v>
      </c>
      <c r="O505" s="485">
        <v>1.009090909090909</v>
      </c>
      <c r="P505" s="485">
        <v>1.05</v>
      </c>
      <c r="Q505" s="485">
        <v>1.0827272727272728</v>
      </c>
      <c r="R505" s="486">
        <f t="shared" si="7"/>
        <v>1.0064545454545455</v>
      </c>
    </row>
    <row r="506" spans="1:18" ht="15.75" hidden="1">
      <c r="A506" s="481">
        <v>501</v>
      </c>
      <c r="B506" s="482" t="s">
        <v>1448</v>
      </c>
      <c r="C506" s="483" t="s">
        <v>1449</v>
      </c>
      <c r="D506" s="483" t="s">
        <v>526</v>
      </c>
      <c r="E506" s="484">
        <v>178</v>
      </c>
      <c r="F506" s="485">
        <v>0.69348314606741568</v>
      </c>
      <c r="G506" s="485">
        <v>0.7752808988764045</v>
      </c>
      <c r="H506" s="485">
        <v>0.6368539325842697</v>
      </c>
      <c r="I506" s="485">
        <v>0.67595505617977525</v>
      </c>
      <c r="J506" s="485">
        <v>0.62808988764044937</v>
      </c>
      <c r="K506" s="485">
        <v>0.64539325842696627</v>
      </c>
      <c r="L506" s="485">
        <v>0.65617977528089888</v>
      </c>
      <c r="M506" s="485">
        <v>0.66382022471910107</v>
      </c>
      <c r="N506" s="485">
        <v>0.66382022471910107</v>
      </c>
      <c r="O506" s="485">
        <v>0.64089887640449439</v>
      </c>
      <c r="P506" s="485">
        <v>0.63730337078651689</v>
      </c>
      <c r="Q506" s="485">
        <v>0.64988764044943825</v>
      </c>
      <c r="R506" s="486">
        <f t="shared" si="7"/>
        <v>0.66391385767790267</v>
      </c>
    </row>
    <row r="507" spans="1:18" ht="15.75" hidden="1">
      <c r="A507" s="481">
        <v>502</v>
      </c>
      <c r="B507" s="482" t="s">
        <v>1450</v>
      </c>
      <c r="C507" s="483" t="s">
        <v>1451</v>
      </c>
      <c r="D507" s="483" t="s">
        <v>499</v>
      </c>
      <c r="E507" s="484">
        <v>230</v>
      </c>
      <c r="F507" s="485">
        <v>0.84452173913043482</v>
      </c>
      <c r="G507" s="485">
        <v>0.87234782608695649</v>
      </c>
      <c r="H507" s="485">
        <v>0.88</v>
      </c>
      <c r="I507" s="485">
        <v>0.91199999999999992</v>
      </c>
      <c r="J507" s="485">
        <v>0.90713043478260869</v>
      </c>
      <c r="K507" s="485">
        <v>0.90643478260869559</v>
      </c>
      <c r="L507" s="485">
        <v>0.98017391304347823</v>
      </c>
      <c r="M507" s="485">
        <v>0.93913043478260871</v>
      </c>
      <c r="N507" s="485">
        <v>0.86539130434782607</v>
      </c>
      <c r="O507" s="485">
        <v>0.85217391304347823</v>
      </c>
      <c r="P507" s="485">
        <v>0.84939130434782617</v>
      </c>
      <c r="Q507" s="485">
        <v>0.94400000000000006</v>
      </c>
      <c r="R507" s="486">
        <f t="shared" si="7"/>
        <v>0.89605797101449269</v>
      </c>
    </row>
    <row r="508" spans="1:18" ht="15.75" hidden="1">
      <c r="A508" s="481">
        <v>503</v>
      </c>
      <c r="B508" s="482" t="s">
        <v>1452</v>
      </c>
      <c r="C508" s="483" t="s">
        <v>1453</v>
      </c>
      <c r="D508" s="483" t="s">
        <v>499</v>
      </c>
      <c r="E508" s="484">
        <v>389</v>
      </c>
      <c r="F508" s="485">
        <v>0.94149100257069407</v>
      </c>
      <c r="G508" s="485">
        <v>0.9340874035989718</v>
      </c>
      <c r="H508" s="485">
        <v>0.93285347043701794</v>
      </c>
      <c r="I508" s="485">
        <v>0.9982519280205655</v>
      </c>
      <c r="J508" s="485">
        <v>0.95074550128534696</v>
      </c>
      <c r="K508" s="485">
        <v>0.99331619537275062</v>
      </c>
      <c r="L508" s="485">
        <v>1.0889460154241646</v>
      </c>
      <c r="M508" s="485">
        <v>0.9525964010282777</v>
      </c>
      <c r="N508" s="485">
        <v>0.9982519280205655</v>
      </c>
      <c r="O508" s="485">
        <v>1.0204627249357325</v>
      </c>
      <c r="P508" s="485">
        <v>1.0673521850899743</v>
      </c>
      <c r="Q508" s="485">
        <v>0.99146529562982011</v>
      </c>
      <c r="R508" s="486">
        <f t="shared" si="7"/>
        <v>0.98915167095115708</v>
      </c>
    </row>
    <row r="509" spans="1:18" ht="15.75" hidden="1">
      <c r="A509" s="481">
        <v>504</v>
      </c>
      <c r="B509" s="482" t="s">
        <v>1454</v>
      </c>
      <c r="C509" s="483" t="s">
        <v>1455</v>
      </c>
      <c r="D509" s="483" t="s">
        <v>499</v>
      </c>
      <c r="E509" s="484">
        <v>180</v>
      </c>
      <c r="F509" s="485">
        <v>0.92044444444444451</v>
      </c>
      <c r="G509" s="485">
        <v>0.91022222222222227</v>
      </c>
      <c r="H509" s="485">
        <v>0.876</v>
      </c>
      <c r="I509" s="485">
        <v>0.81911111111111112</v>
      </c>
      <c r="J509" s="485">
        <v>0.76177777777777778</v>
      </c>
      <c r="K509" s="485">
        <v>0.78088888888888885</v>
      </c>
      <c r="L509" s="485">
        <v>0.83644444444444443</v>
      </c>
      <c r="M509" s="485">
        <v>0.83644444444444443</v>
      </c>
      <c r="N509" s="485">
        <v>0.8666666666666667</v>
      </c>
      <c r="O509" s="485">
        <v>0.82</v>
      </c>
      <c r="P509" s="485">
        <v>0.75955555555555554</v>
      </c>
      <c r="Q509" s="485">
        <v>0.82666666666666677</v>
      </c>
      <c r="R509" s="486">
        <f t="shared" si="7"/>
        <v>0.83451851851851844</v>
      </c>
    </row>
    <row r="510" spans="1:18" ht="15.75" hidden="1">
      <c r="A510" s="481">
        <v>505</v>
      </c>
      <c r="B510" s="482" t="s">
        <v>1456</v>
      </c>
      <c r="C510" s="483" t="s">
        <v>1457</v>
      </c>
      <c r="D510" s="483" t="s">
        <v>496</v>
      </c>
      <c r="E510" s="484">
        <v>145</v>
      </c>
      <c r="F510" s="485">
        <v>0.51972413793103445</v>
      </c>
      <c r="G510" s="485">
        <v>0.6344827586206897</v>
      </c>
      <c r="H510" s="485">
        <v>0.6344827586206897</v>
      </c>
      <c r="I510" s="485">
        <v>0.56827586206896552</v>
      </c>
      <c r="J510" s="485">
        <v>0.56386206896551727</v>
      </c>
      <c r="K510" s="485">
        <v>0.58593103448275863</v>
      </c>
      <c r="L510" s="485">
        <v>0.57599999999999996</v>
      </c>
      <c r="M510" s="485">
        <v>0.47337931034482761</v>
      </c>
      <c r="N510" s="485">
        <v>0.79006896551724137</v>
      </c>
      <c r="O510" s="485">
        <v>0.48772413793103447</v>
      </c>
      <c r="P510" s="485">
        <v>0.51641379310344826</v>
      </c>
      <c r="Q510" s="485">
        <v>0.53296551724137931</v>
      </c>
      <c r="R510" s="486">
        <f t="shared" si="7"/>
        <v>0.57360919540229871</v>
      </c>
    </row>
    <row r="511" spans="1:18" ht="15.75" hidden="1">
      <c r="A511" s="481">
        <v>506</v>
      </c>
      <c r="B511" s="482" t="s">
        <v>1458</v>
      </c>
      <c r="C511" s="483" t="s">
        <v>1459</v>
      </c>
      <c r="D511" s="483" t="s">
        <v>499</v>
      </c>
      <c r="E511" s="484">
        <v>170</v>
      </c>
      <c r="F511" s="485">
        <v>0.96047058823529408</v>
      </c>
      <c r="G511" s="485">
        <v>0.98964705882352944</v>
      </c>
      <c r="H511" s="485">
        <v>1.1261176470588234</v>
      </c>
      <c r="I511" s="485">
        <v>1.0188235294117647</v>
      </c>
      <c r="J511" s="485">
        <v>1.1392941176470588</v>
      </c>
      <c r="K511" s="485">
        <v>0.9416470588235295</v>
      </c>
      <c r="L511" s="485">
        <v>0.95670588235294107</v>
      </c>
      <c r="M511" s="485">
        <v>1.0578823529411765</v>
      </c>
      <c r="N511" s="485">
        <v>1</v>
      </c>
      <c r="O511" s="485">
        <v>0.63811764705882357</v>
      </c>
      <c r="P511" s="485">
        <v>0.71905882352941175</v>
      </c>
      <c r="Q511" s="485">
        <v>1.0828235294117647</v>
      </c>
      <c r="R511" s="486">
        <f t="shared" si="7"/>
        <v>0.96921568627450994</v>
      </c>
    </row>
    <row r="512" spans="1:18" ht="15.75" hidden="1">
      <c r="A512" s="481">
        <v>507</v>
      </c>
      <c r="B512" s="482" t="s">
        <v>1460</v>
      </c>
      <c r="C512" s="483" t="s">
        <v>1461</v>
      </c>
      <c r="D512" s="483" t="s">
        <v>499</v>
      </c>
      <c r="E512" s="484">
        <v>277</v>
      </c>
      <c r="F512" s="485">
        <v>0.85602888086642603</v>
      </c>
      <c r="G512" s="485">
        <v>1.0547292418772565</v>
      </c>
      <c r="H512" s="485">
        <v>1.0876534296028879</v>
      </c>
      <c r="I512" s="485">
        <v>0.96519855595667869</v>
      </c>
      <c r="J512" s="485">
        <v>1.0218050541516246</v>
      </c>
      <c r="K512" s="485">
        <v>0.83393501805054149</v>
      </c>
      <c r="L512" s="485">
        <v>0.85198555956678701</v>
      </c>
      <c r="M512" s="485">
        <v>0.94324909747292407</v>
      </c>
      <c r="N512" s="485">
        <v>0.83523465703971123</v>
      </c>
      <c r="O512" s="485">
        <v>0.78960288808664258</v>
      </c>
      <c r="P512" s="485">
        <v>0.93227436823104692</v>
      </c>
      <c r="Q512" s="485">
        <v>0.92996389891696762</v>
      </c>
      <c r="R512" s="486">
        <f t="shared" si="7"/>
        <v>0.92513838748495791</v>
      </c>
    </row>
    <row r="513" spans="1:18" ht="15.75" hidden="1">
      <c r="A513" s="481">
        <v>508</v>
      </c>
      <c r="B513" s="482" t="s">
        <v>1462</v>
      </c>
      <c r="C513" s="483" t="s">
        <v>1463</v>
      </c>
      <c r="D513" s="483" t="s">
        <v>502</v>
      </c>
      <c r="E513" s="484">
        <v>400</v>
      </c>
      <c r="F513" s="485">
        <v>0.435</v>
      </c>
      <c r="G513" s="485">
        <v>0.54299999999999993</v>
      </c>
      <c r="H513" s="485">
        <v>0.55079999999999996</v>
      </c>
      <c r="I513" s="485">
        <v>0.51180000000000003</v>
      </c>
      <c r="J513" s="485">
        <v>0.49740000000000001</v>
      </c>
      <c r="K513" s="485">
        <v>0.42299999999999999</v>
      </c>
      <c r="L513" s="485">
        <v>0.43079999999999996</v>
      </c>
      <c r="M513" s="485">
        <v>0.29220000000000002</v>
      </c>
      <c r="N513" s="485">
        <v>0.2772</v>
      </c>
      <c r="O513" s="485">
        <v>0.30120000000000002</v>
      </c>
      <c r="P513" s="485">
        <v>0.35460000000000003</v>
      </c>
      <c r="Q513" s="485">
        <v>0.42599999999999999</v>
      </c>
      <c r="R513" s="486">
        <f t="shared" si="7"/>
        <v>0.42025000000000007</v>
      </c>
    </row>
    <row r="514" spans="1:18" ht="15.75" hidden="1">
      <c r="A514" s="481">
        <v>509</v>
      </c>
      <c r="B514" s="482" t="s">
        <v>1464</v>
      </c>
      <c r="C514" s="483" t="s">
        <v>1465</v>
      </c>
      <c r="D514" s="483" t="s">
        <v>499</v>
      </c>
      <c r="E514" s="484">
        <v>556</v>
      </c>
      <c r="F514" s="485">
        <v>1.0161151079136692</v>
      </c>
      <c r="G514" s="485">
        <v>1.0057553956834533</v>
      </c>
      <c r="H514" s="485">
        <v>1.0074820143884891</v>
      </c>
      <c r="I514" s="485">
        <v>1.0234532374100718</v>
      </c>
      <c r="J514" s="485">
        <v>1.0493525179856116</v>
      </c>
      <c r="K514" s="485">
        <v>1.0204316546762591</v>
      </c>
      <c r="L514" s="485">
        <v>1.0605755395683452</v>
      </c>
      <c r="M514" s="485">
        <v>1.0566906474820144</v>
      </c>
      <c r="N514" s="485">
        <v>1.0208633093525181</v>
      </c>
      <c r="O514" s="485">
        <v>1.0661870503597122</v>
      </c>
      <c r="P514" s="485">
        <v>1.017841726618705</v>
      </c>
      <c r="Q514" s="485">
        <v>1.0592805755395684</v>
      </c>
      <c r="R514" s="486">
        <f t="shared" si="7"/>
        <v>1.0336690647482016</v>
      </c>
    </row>
    <row r="515" spans="1:18" ht="15.75" hidden="1">
      <c r="A515" s="481">
        <v>510</v>
      </c>
      <c r="B515" s="482" t="s">
        <v>1466</v>
      </c>
      <c r="C515" s="483" t="s">
        <v>1467</v>
      </c>
      <c r="D515" s="483" t="s">
        <v>499</v>
      </c>
      <c r="E515" s="484">
        <v>178</v>
      </c>
      <c r="F515" s="485">
        <v>1.1415730337078651</v>
      </c>
      <c r="G515" s="485">
        <v>1.6773033707865168</v>
      </c>
      <c r="H515" s="485">
        <v>1.7240449438202248</v>
      </c>
      <c r="I515" s="485">
        <v>1.1496629213483145</v>
      </c>
      <c r="J515" s="485">
        <v>1.1847191011235956</v>
      </c>
      <c r="K515" s="485">
        <v>1.7159550561797752</v>
      </c>
      <c r="L515" s="485">
        <v>1.7447191011235956</v>
      </c>
      <c r="M515" s="485">
        <v>1.7267415730337079</v>
      </c>
      <c r="N515" s="485">
        <v>1.5757303370786517</v>
      </c>
      <c r="O515" s="485">
        <v>1.115505617977528</v>
      </c>
      <c r="P515" s="485">
        <v>1.5829213483146067</v>
      </c>
      <c r="Q515" s="485">
        <v>1.6521348314606741</v>
      </c>
      <c r="R515" s="486">
        <f t="shared" si="7"/>
        <v>1.4992509363295881</v>
      </c>
    </row>
    <row r="516" spans="1:18" ht="15.75" hidden="1">
      <c r="A516" s="481">
        <v>511</v>
      </c>
      <c r="B516" s="482" t="s">
        <v>1468</v>
      </c>
      <c r="C516" s="483" t="s">
        <v>1469</v>
      </c>
      <c r="D516" s="483" t="s">
        <v>499</v>
      </c>
      <c r="E516" s="484">
        <v>192</v>
      </c>
      <c r="F516" s="485">
        <v>0.74333333333333329</v>
      </c>
      <c r="G516" s="485">
        <v>0.71499999999999997</v>
      </c>
      <c r="H516" s="485">
        <v>0.66916666666666658</v>
      </c>
      <c r="I516" s="485">
        <v>0.57999999999999996</v>
      </c>
      <c r="J516" s="485">
        <v>0.58833333333333326</v>
      </c>
      <c r="K516" s="485">
        <v>0.79</v>
      </c>
      <c r="L516" s="485">
        <v>0.58583333333333332</v>
      </c>
      <c r="M516" s="485">
        <v>0.64249999999999996</v>
      </c>
      <c r="N516" s="485">
        <v>0.66583333333333339</v>
      </c>
      <c r="O516" s="485">
        <v>0.72499999999999998</v>
      </c>
      <c r="P516" s="485">
        <v>0.69499999999999995</v>
      </c>
      <c r="Q516" s="485">
        <v>0.66749999999999998</v>
      </c>
      <c r="R516" s="486">
        <f t="shared" si="7"/>
        <v>0.67229166666666673</v>
      </c>
    </row>
    <row r="517" spans="1:18" ht="15.75" hidden="1">
      <c r="A517" s="481">
        <v>512</v>
      </c>
      <c r="B517" s="482" t="s">
        <v>1470</v>
      </c>
      <c r="C517" s="483" t="s">
        <v>1471</v>
      </c>
      <c r="D517" s="483" t="s">
        <v>526</v>
      </c>
      <c r="E517" s="484">
        <v>112</v>
      </c>
      <c r="F517" s="485">
        <v>0.86714285714285722</v>
      </c>
      <c r="G517" s="485">
        <v>0.93642857142857139</v>
      </c>
      <c r="H517" s="485">
        <v>1.0864285714285715</v>
      </c>
      <c r="I517" s="485">
        <v>1.02</v>
      </c>
      <c r="J517" s="485">
        <v>1.1692857142857143</v>
      </c>
      <c r="K517" s="485">
        <v>1.1535714285714285</v>
      </c>
      <c r="L517" s="485">
        <v>0.89142857142857146</v>
      </c>
      <c r="M517" s="485">
        <v>0.9107142857142857</v>
      </c>
      <c r="N517" s="485">
        <v>0.87928571428571434</v>
      </c>
      <c r="O517" s="485">
        <v>0.87214285714285722</v>
      </c>
      <c r="P517" s="485">
        <v>0.91928571428571426</v>
      </c>
      <c r="Q517" s="485">
        <v>0.86499999999999999</v>
      </c>
      <c r="R517" s="486">
        <f t="shared" si="7"/>
        <v>0.9642261904761904</v>
      </c>
    </row>
    <row r="518" spans="1:18" ht="15.75" hidden="1">
      <c r="A518" s="481">
        <v>513</v>
      </c>
      <c r="B518" s="482" t="s">
        <v>1472</v>
      </c>
      <c r="C518" s="483" t="s">
        <v>1473</v>
      </c>
      <c r="D518" s="483" t="s">
        <v>499</v>
      </c>
      <c r="E518" s="484">
        <v>162</v>
      </c>
      <c r="F518" s="485">
        <v>0.66419753086419753</v>
      </c>
      <c r="G518" s="485">
        <v>0.73629629629629634</v>
      </c>
      <c r="H518" s="485">
        <v>1.1792592592592592</v>
      </c>
      <c r="I518" s="485">
        <v>0.68740740740740736</v>
      </c>
      <c r="J518" s="485">
        <v>0.84098765432098777</v>
      </c>
      <c r="K518" s="485">
        <v>0.6962962962962963</v>
      </c>
      <c r="L518" s="485">
        <v>0.89333333333333331</v>
      </c>
      <c r="M518" s="485">
        <v>0.86518518518518517</v>
      </c>
      <c r="N518" s="485">
        <v>0.8607407407407407</v>
      </c>
      <c r="O518" s="485">
        <v>0.77629629629629637</v>
      </c>
      <c r="P518" s="485">
        <v>0.84098765432098777</v>
      </c>
      <c r="Q518" s="485">
        <v>0.75308641975308643</v>
      </c>
      <c r="R518" s="486">
        <f t="shared" si="7"/>
        <v>0.81617283950617281</v>
      </c>
    </row>
    <row r="519" spans="1:18" ht="15.75" hidden="1">
      <c r="A519" s="481">
        <v>514</v>
      </c>
      <c r="B519" s="482" t="s">
        <v>1474</v>
      </c>
      <c r="C519" s="483" t="s">
        <v>1475</v>
      </c>
      <c r="D519" s="483" t="s">
        <v>499</v>
      </c>
      <c r="E519" s="484">
        <v>175</v>
      </c>
      <c r="F519" s="485">
        <v>0.58651428571428577</v>
      </c>
      <c r="G519" s="485">
        <v>0.62674285714285716</v>
      </c>
      <c r="H519" s="485">
        <v>0.97325714285714282</v>
      </c>
      <c r="I519" s="485">
        <v>0.80502857142857143</v>
      </c>
      <c r="J519" s="485">
        <v>0.57599999999999996</v>
      </c>
      <c r="K519" s="485">
        <v>0.76571428571428568</v>
      </c>
      <c r="L519" s="485">
        <v>0.54445714285714286</v>
      </c>
      <c r="M519" s="485">
        <v>0.77531428571428573</v>
      </c>
      <c r="N519" s="485">
        <v>0.68251428571428574</v>
      </c>
      <c r="O519" s="485">
        <v>0.86537142857142857</v>
      </c>
      <c r="P519" s="485">
        <v>0.7204571428571428</v>
      </c>
      <c r="Q519" s="485">
        <v>0.88685714285714279</v>
      </c>
      <c r="R519" s="486">
        <f t="shared" si="7"/>
        <v>0.73401904761904746</v>
      </c>
    </row>
    <row r="520" spans="1:18" ht="15.75" hidden="1">
      <c r="A520" s="481">
        <v>515</v>
      </c>
      <c r="B520" s="482" t="s">
        <v>1476</v>
      </c>
      <c r="C520" s="483" t="s">
        <v>1477</v>
      </c>
      <c r="D520" s="483" t="s">
        <v>499</v>
      </c>
      <c r="E520" s="484">
        <v>160</v>
      </c>
      <c r="F520" s="485">
        <v>0.59950000000000003</v>
      </c>
      <c r="G520" s="485">
        <v>0.69400000000000006</v>
      </c>
      <c r="H520" s="485">
        <v>0.70599999999999996</v>
      </c>
      <c r="I520" s="485">
        <v>0.36849999999999999</v>
      </c>
      <c r="J520" s="485">
        <v>0.4335</v>
      </c>
      <c r="K520" s="485">
        <v>0.76249999999999996</v>
      </c>
      <c r="L520" s="485">
        <v>0.66249999999999998</v>
      </c>
      <c r="M520" s="485">
        <v>0.73599999999999999</v>
      </c>
      <c r="N520" s="485">
        <v>0.76150000000000007</v>
      </c>
      <c r="O520" s="485">
        <v>0.71500000000000008</v>
      </c>
      <c r="P520" s="485">
        <v>0.76500000000000001</v>
      </c>
      <c r="Q520" s="485">
        <v>0.72550000000000003</v>
      </c>
      <c r="R520" s="486">
        <f t="shared" si="7"/>
        <v>0.66079166666666656</v>
      </c>
    </row>
    <row r="521" spans="1:18" ht="15.75" hidden="1">
      <c r="A521" s="481">
        <v>516</v>
      </c>
      <c r="B521" s="482" t="s">
        <v>1478</v>
      </c>
      <c r="C521" s="483" t="s">
        <v>1479</v>
      </c>
      <c r="D521" s="483" t="s">
        <v>499</v>
      </c>
      <c r="E521" s="484">
        <v>200</v>
      </c>
      <c r="F521" s="485">
        <v>0.33039999999999997</v>
      </c>
      <c r="G521" s="485">
        <v>0.49840000000000001</v>
      </c>
      <c r="H521" s="485">
        <v>0.48080000000000001</v>
      </c>
      <c r="I521" s="485">
        <v>0.37439999999999996</v>
      </c>
      <c r="J521" s="485">
        <v>0.3296</v>
      </c>
      <c r="K521" s="485">
        <v>0.38159999999999994</v>
      </c>
      <c r="L521" s="485">
        <v>0.37920000000000004</v>
      </c>
      <c r="M521" s="485">
        <v>0.35759999999999997</v>
      </c>
      <c r="N521" s="485">
        <v>0.25120000000000003</v>
      </c>
      <c r="O521" s="485">
        <v>0.41439999999999999</v>
      </c>
      <c r="P521" s="485">
        <v>0.28639999999999999</v>
      </c>
      <c r="Q521" s="485">
        <v>0.4304</v>
      </c>
      <c r="R521" s="486">
        <f t="shared" si="7"/>
        <v>0.37619999999999992</v>
      </c>
    </row>
    <row r="522" spans="1:18" ht="15.75" hidden="1">
      <c r="A522" s="481">
        <v>517</v>
      </c>
      <c r="B522" s="482" t="s">
        <v>1480</v>
      </c>
      <c r="C522" s="483" t="s">
        <v>3479</v>
      </c>
      <c r="D522" s="483" t="s">
        <v>1482</v>
      </c>
      <c r="E522" s="484">
        <v>400</v>
      </c>
      <c r="F522" s="485">
        <v>0.30133333333333334</v>
      </c>
      <c r="G522" s="485">
        <v>0.34933333333333333</v>
      </c>
      <c r="H522" s="485">
        <v>0.39839999999999998</v>
      </c>
      <c r="I522" s="485">
        <v>0.37333333333333335</v>
      </c>
      <c r="J522" s="485">
        <v>0.38079999999999997</v>
      </c>
      <c r="K522" s="485">
        <v>0.40213333333333334</v>
      </c>
      <c r="L522" s="485">
        <v>0.39573333333333333</v>
      </c>
      <c r="M522" s="485">
        <v>0.37119999999999997</v>
      </c>
      <c r="N522" s="485">
        <v>0.32906666666666667</v>
      </c>
      <c r="O522" s="485">
        <v>0.30880000000000002</v>
      </c>
      <c r="P522" s="485">
        <v>0.28199999999999997</v>
      </c>
      <c r="Q522" s="485">
        <v>0.4476</v>
      </c>
      <c r="R522" s="486">
        <f t="shared" si="7"/>
        <v>0.36164444444444444</v>
      </c>
    </row>
    <row r="523" spans="1:18" ht="15.75" hidden="1">
      <c r="A523" s="481">
        <v>518</v>
      </c>
      <c r="B523" s="482" t="s">
        <v>1483</v>
      </c>
      <c r="C523" s="483" t="s">
        <v>1484</v>
      </c>
      <c r="D523" s="483" t="s">
        <v>496</v>
      </c>
      <c r="E523" s="484">
        <v>200</v>
      </c>
      <c r="F523" s="485">
        <v>0.31</v>
      </c>
      <c r="G523" s="485">
        <v>0.47399999999999998</v>
      </c>
      <c r="H523" s="485">
        <v>0.51680000000000004</v>
      </c>
      <c r="I523" s="485">
        <v>0.40679999999999999</v>
      </c>
      <c r="J523" s="485">
        <v>0.34</v>
      </c>
      <c r="K523" s="485">
        <v>0.37</v>
      </c>
      <c r="L523" s="485">
        <v>0.38600000000000001</v>
      </c>
      <c r="M523" s="485">
        <v>0.27160000000000001</v>
      </c>
      <c r="N523" s="485">
        <v>0.1804</v>
      </c>
      <c r="O523" s="485">
        <v>0.14199999999999999</v>
      </c>
      <c r="P523" s="485">
        <v>0.24440000000000001</v>
      </c>
      <c r="Q523" s="485">
        <v>0.34720000000000001</v>
      </c>
      <c r="R523" s="486">
        <f t="shared" si="7"/>
        <v>0.33243333333333336</v>
      </c>
    </row>
    <row r="524" spans="1:18" ht="15.75" hidden="1">
      <c r="A524" s="481">
        <v>519</v>
      </c>
      <c r="B524" s="482" t="s">
        <v>1485</v>
      </c>
      <c r="C524" s="483" t="s">
        <v>616</v>
      </c>
      <c r="D524" s="483" t="s">
        <v>496</v>
      </c>
      <c r="E524" s="484">
        <v>200</v>
      </c>
      <c r="F524" s="485">
        <v>0.28160000000000002</v>
      </c>
      <c r="G524" s="485">
        <v>0.4904</v>
      </c>
      <c r="H524" s="485">
        <v>0.55359999999999998</v>
      </c>
      <c r="I524" s="485">
        <v>0.46639999999999998</v>
      </c>
      <c r="J524" s="485">
        <v>0.58240000000000003</v>
      </c>
      <c r="K524" s="485">
        <v>0.41119999999999995</v>
      </c>
      <c r="L524" s="485">
        <v>0.40079999999999999</v>
      </c>
      <c r="M524" s="485">
        <v>0.24399999999999999</v>
      </c>
      <c r="N524" s="485">
        <v>0.12960000000000002</v>
      </c>
      <c r="O524" s="485">
        <v>8.9600000000000013E-2</v>
      </c>
      <c r="P524" s="485">
        <v>0.19440000000000002</v>
      </c>
      <c r="Q524" s="485">
        <v>0.45520000000000005</v>
      </c>
      <c r="R524" s="486">
        <f t="shared" si="7"/>
        <v>0.35826666666666657</v>
      </c>
    </row>
    <row r="525" spans="1:18" ht="15.75" hidden="1">
      <c r="A525" s="481">
        <v>520</v>
      </c>
      <c r="B525" s="482" t="s">
        <v>1486</v>
      </c>
      <c r="C525" s="483" t="s">
        <v>1487</v>
      </c>
      <c r="D525" s="483" t="s">
        <v>496</v>
      </c>
      <c r="E525" s="484">
        <v>400</v>
      </c>
      <c r="F525" s="485">
        <v>1.0698000000000001</v>
      </c>
      <c r="G525" s="485">
        <v>0.63340000000000007</v>
      </c>
      <c r="H525" s="485">
        <v>0.99879999999999991</v>
      </c>
      <c r="I525" s="485">
        <v>1.1474</v>
      </c>
      <c r="J525" s="485">
        <v>1.0906</v>
      </c>
      <c r="K525" s="485">
        <v>1.0871999999999999</v>
      </c>
      <c r="L525" s="485">
        <v>1.0509999999999999</v>
      </c>
      <c r="M525" s="485">
        <v>0.86140000000000005</v>
      </c>
      <c r="N525" s="485">
        <v>0.48259999999999997</v>
      </c>
      <c r="O525" s="485">
        <v>0.40020000000000006</v>
      </c>
      <c r="P525" s="485">
        <v>0.93</v>
      </c>
      <c r="Q525" s="485">
        <v>1.075</v>
      </c>
      <c r="R525" s="486">
        <f t="shared" si="7"/>
        <v>0.90228333333333322</v>
      </c>
    </row>
    <row r="526" spans="1:18" ht="15.75" hidden="1">
      <c r="A526" s="481">
        <v>521</v>
      </c>
      <c r="B526" s="482" t="s">
        <v>1488</v>
      </c>
      <c r="C526" s="483" t="s">
        <v>1489</v>
      </c>
      <c r="D526" s="483" t="s">
        <v>499</v>
      </c>
      <c r="E526" s="484">
        <v>222</v>
      </c>
      <c r="F526" s="485">
        <v>3.9639639639639644E-2</v>
      </c>
      <c r="G526" s="485">
        <v>2.5945945945945945E-2</v>
      </c>
      <c r="H526" s="485">
        <v>4.7567567567567567E-2</v>
      </c>
      <c r="I526" s="485">
        <v>4.3243243243243239E-2</v>
      </c>
      <c r="J526" s="485">
        <v>3.027027027027027E-2</v>
      </c>
      <c r="K526" s="485">
        <v>0.1254054054054054</v>
      </c>
      <c r="L526" s="485">
        <v>0.1318918918918919</v>
      </c>
      <c r="M526" s="485">
        <v>0.16144144144144146</v>
      </c>
      <c r="N526" s="485">
        <v>9.8738738738738743E-2</v>
      </c>
      <c r="O526" s="485">
        <v>0.2587387387387387</v>
      </c>
      <c r="P526" s="485">
        <v>0.11675675675675676</v>
      </c>
      <c r="Q526" s="485">
        <v>0.12324324324324325</v>
      </c>
      <c r="R526" s="486">
        <f t="shared" si="7"/>
        <v>0.10024024024024024</v>
      </c>
    </row>
    <row r="527" spans="1:18" ht="15.75" hidden="1">
      <c r="A527" s="481">
        <v>522</v>
      </c>
      <c r="B527" s="482" t="s">
        <v>1490</v>
      </c>
      <c r="C527" s="483" t="s">
        <v>1491</v>
      </c>
      <c r="D527" s="483" t="s">
        <v>499</v>
      </c>
      <c r="E527" s="484">
        <v>220</v>
      </c>
      <c r="F527" s="485">
        <v>0.87490909090909086</v>
      </c>
      <c r="G527" s="485">
        <v>0.60145454545454546</v>
      </c>
      <c r="H527" s="485">
        <v>0.82254545454545458</v>
      </c>
      <c r="I527" s="485">
        <v>0.85745454545454536</v>
      </c>
      <c r="J527" s="485">
        <v>0.82618181818181813</v>
      </c>
      <c r="K527" s="485">
        <v>0.76363636363636367</v>
      </c>
      <c r="L527" s="485">
        <v>0.80145454545454542</v>
      </c>
      <c r="M527" s="485">
        <v>0.81745454545454543</v>
      </c>
      <c r="N527" s="485">
        <v>0.89745454545454539</v>
      </c>
      <c r="O527" s="485">
        <v>0.87490909090909086</v>
      </c>
      <c r="P527" s="485">
        <v>0.83709090909090911</v>
      </c>
      <c r="Q527" s="485">
        <v>0.85672727272727267</v>
      </c>
      <c r="R527" s="486">
        <f t="shared" si="7"/>
        <v>0.81927272727272726</v>
      </c>
    </row>
    <row r="528" spans="1:18" ht="15.75" hidden="1">
      <c r="A528" s="481">
        <v>523</v>
      </c>
      <c r="B528" s="487" t="s">
        <v>1492</v>
      </c>
      <c r="C528" s="346" t="s">
        <v>1493</v>
      </c>
      <c r="D528" s="346" t="s">
        <v>738</v>
      </c>
      <c r="E528" s="484">
        <v>12000</v>
      </c>
      <c r="F528" s="485">
        <v>1.1200000000000001</v>
      </c>
      <c r="G528" s="485">
        <v>1.052</v>
      </c>
      <c r="H528" s="485">
        <v>1.3280000000000001</v>
      </c>
      <c r="I528" s="485">
        <v>0.86</v>
      </c>
      <c r="J528" s="485">
        <v>0.97333333333333338</v>
      </c>
      <c r="K528" s="485">
        <v>0.95</v>
      </c>
      <c r="L528" s="485">
        <v>1.0833333333333333</v>
      </c>
      <c r="M528" s="485">
        <v>0.92</v>
      </c>
      <c r="N528" s="485">
        <v>0.85</v>
      </c>
      <c r="O528" s="485">
        <v>0.87333333333333329</v>
      </c>
      <c r="P528" s="485">
        <v>1.05</v>
      </c>
      <c r="Q528" s="485">
        <v>0.8833333333333333</v>
      </c>
      <c r="R528" s="486">
        <f>AVERAGE(F528:Q528)</f>
        <v>0.99527777777777782</v>
      </c>
    </row>
    <row r="529" spans="1:18" ht="15.75" hidden="1">
      <c r="A529" s="481">
        <v>524</v>
      </c>
      <c r="B529" s="482" t="s">
        <v>1494</v>
      </c>
      <c r="C529" s="483" t="s">
        <v>1495</v>
      </c>
      <c r="D529" s="483" t="s">
        <v>515</v>
      </c>
      <c r="E529" s="484">
        <v>305</v>
      </c>
      <c r="F529" s="485">
        <v>1.0788196721311476</v>
      </c>
      <c r="G529" s="485">
        <v>1.2102295081967214</v>
      </c>
      <c r="H529" s="485">
        <v>1.1449180327868853</v>
      </c>
      <c r="I529" s="485">
        <v>1.0638688524590165</v>
      </c>
      <c r="J529" s="485">
        <v>1.0575737704918033</v>
      </c>
      <c r="K529" s="485">
        <v>1.0213770491803278</v>
      </c>
      <c r="L529" s="485">
        <v>1.0087868852459017</v>
      </c>
      <c r="M529" s="485">
        <v>0.99226229508196717</v>
      </c>
      <c r="N529" s="485">
        <v>1.0512786885245902</v>
      </c>
      <c r="O529" s="485">
        <v>1.1740327868852458</v>
      </c>
      <c r="P529" s="485">
        <v>1.0693770491803281</v>
      </c>
      <c r="Q529" s="485">
        <v>1.1504262295081966</v>
      </c>
      <c r="R529" s="486">
        <f t="shared" si="7"/>
        <v>1.0852459016393443</v>
      </c>
    </row>
    <row r="530" spans="1:18" ht="15.75" hidden="1">
      <c r="A530" s="481">
        <v>525</v>
      </c>
      <c r="B530" s="482" t="s">
        <v>1496</v>
      </c>
      <c r="C530" s="483" t="s">
        <v>1497</v>
      </c>
      <c r="D530" s="483" t="s">
        <v>499</v>
      </c>
      <c r="E530" s="484">
        <v>266.66666666666669</v>
      </c>
      <c r="F530" s="485">
        <v>0.63</v>
      </c>
      <c r="G530" s="485">
        <v>0.80879999999999996</v>
      </c>
      <c r="H530" s="485">
        <v>0.73859999999999992</v>
      </c>
      <c r="I530" s="485">
        <v>0.67320000000000002</v>
      </c>
      <c r="J530" s="485">
        <v>0.45299999999999996</v>
      </c>
      <c r="K530" s="485">
        <v>0.60539999999999994</v>
      </c>
      <c r="L530" s="485">
        <v>0.41099999999999998</v>
      </c>
      <c r="M530" s="485">
        <v>0.45239999999999997</v>
      </c>
      <c r="N530" s="485">
        <v>0.73439999999999994</v>
      </c>
      <c r="O530" s="485">
        <v>0.69659999999999989</v>
      </c>
      <c r="P530" s="485">
        <v>0.72360000000000002</v>
      </c>
      <c r="Q530" s="485">
        <v>0.71460000000000001</v>
      </c>
      <c r="R530" s="486">
        <f t="shared" si="7"/>
        <v>0.63679999999999992</v>
      </c>
    </row>
    <row r="531" spans="1:18" ht="15.75" hidden="1">
      <c r="A531" s="481">
        <v>526</v>
      </c>
      <c r="B531" s="482" t="s">
        <v>1498</v>
      </c>
      <c r="C531" s="483" t="s">
        <v>1499</v>
      </c>
      <c r="D531" s="483" t="s">
        <v>496</v>
      </c>
      <c r="E531" s="484">
        <v>160</v>
      </c>
      <c r="F531" s="485">
        <v>0.61950000000000005</v>
      </c>
      <c r="G531" s="485">
        <v>0.78049999999999997</v>
      </c>
      <c r="H531" s="485">
        <v>0.76749999999999996</v>
      </c>
      <c r="I531" s="485">
        <v>0.72649999999999992</v>
      </c>
      <c r="J531" s="485">
        <v>0.64349999999999996</v>
      </c>
      <c r="K531" s="485">
        <v>0.66549999999999998</v>
      </c>
      <c r="L531" s="485">
        <v>0.623</v>
      </c>
      <c r="M531" s="485">
        <v>0.57300000000000006</v>
      </c>
      <c r="N531" s="485">
        <v>0.50750000000000006</v>
      </c>
      <c r="O531" s="485">
        <v>0.46150000000000002</v>
      </c>
      <c r="P531" s="485">
        <v>0.63200000000000001</v>
      </c>
      <c r="Q531" s="485">
        <v>0.66799999999999993</v>
      </c>
      <c r="R531" s="486">
        <f t="shared" si="7"/>
        <v>0.63900000000000012</v>
      </c>
    </row>
    <row r="532" spans="1:18" ht="15.75" hidden="1">
      <c r="A532" s="481">
        <v>527</v>
      </c>
      <c r="B532" s="482" t="s">
        <v>1500</v>
      </c>
      <c r="C532" s="483" t="s">
        <v>1501</v>
      </c>
      <c r="D532" s="483" t="s">
        <v>499</v>
      </c>
      <c r="E532" s="484">
        <v>130</v>
      </c>
      <c r="F532" s="485">
        <v>0.4849230769230769</v>
      </c>
      <c r="G532" s="485">
        <v>0.51815384615384619</v>
      </c>
      <c r="H532" s="485">
        <v>0.47507692307692306</v>
      </c>
      <c r="I532" s="485">
        <v>0.2683076923076923</v>
      </c>
      <c r="J532" s="485">
        <v>0.18707692307692309</v>
      </c>
      <c r="K532" s="485">
        <v>0.3323076923076923</v>
      </c>
      <c r="L532" s="485">
        <v>0.61415384615384616</v>
      </c>
      <c r="M532" s="485">
        <v>0.63876923076923087</v>
      </c>
      <c r="N532" s="485">
        <v>0.60923076923076924</v>
      </c>
      <c r="O532" s="485">
        <v>0.47753846153846152</v>
      </c>
      <c r="P532" s="485">
        <v>0.69907692307692304</v>
      </c>
      <c r="Q532" s="485">
        <v>1.1852307692307693</v>
      </c>
      <c r="R532" s="486">
        <f t="shared" si="7"/>
        <v>0.54082051282051291</v>
      </c>
    </row>
    <row r="533" spans="1:18" ht="15.75" hidden="1">
      <c r="A533" s="481">
        <v>528</v>
      </c>
      <c r="B533" s="482" t="s">
        <v>1502</v>
      </c>
      <c r="C533" s="483" t="s">
        <v>1503</v>
      </c>
      <c r="D533" s="483" t="s">
        <v>496</v>
      </c>
      <c r="E533" s="484">
        <v>555</v>
      </c>
      <c r="F533" s="485">
        <v>0.59099099099099095</v>
      </c>
      <c r="G533" s="485">
        <v>0.70162162162162156</v>
      </c>
      <c r="H533" s="485">
        <v>0.44972972972972974</v>
      </c>
      <c r="I533" s="485">
        <v>0.41902702702702704</v>
      </c>
      <c r="J533" s="485">
        <v>0.37621621621621626</v>
      </c>
      <c r="K533" s="485">
        <v>0.39308108108108109</v>
      </c>
      <c r="L533" s="485">
        <v>0.50205405405405401</v>
      </c>
      <c r="M533" s="485">
        <v>0.45275675675675675</v>
      </c>
      <c r="N533" s="485">
        <v>0.46572972972972976</v>
      </c>
      <c r="O533" s="485">
        <v>0.46097297297297296</v>
      </c>
      <c r="P533" s="485">
        <v>0.45837837837837841</v>
      </c>
      <c r="Q533" s="485">
        <v>0.59675675675675677</v>
      </c>
      <c r="R533" s="486">
        <f t="shared" si="7"/>
        <v>0.48894294294294299</v>
      </c>
    </row>
    <row r="534" spans="1:18" ht="15.75" hidden="1">
      <c r="A534" s="481">
        <v>529</v>
      </c>
      <c r="B534" s="482" t="s">
        <v>1504</v>
      </c>
      <c r="C534" s="483" t="s">
        <v>1505</v>
      </c>
      <c r="D534" s="483" t="s">
        <v>1506</v>
      </c>
      <c r="E534" s="484">
        <v>250</v>
      </c>
      <c r="F534" s="485">
        <v>0.14336000000000002</v>
      </c>
      <c r="G534" s="485">
        <v>2.24E-2</v>
      </c>
      <c r="H534" s="485">
        <v>3.2640000000000002E-2</v>
      </c>
      <c r="I534" s="485">
        <v>3.6479999999999999E-2</v>
      </c>
      <c r="J534" s="485">
        <v>3.8399999999999997E-2</v>
      </c>
      <c r="K534" s="485">
        <v>3.7759999999999995E-2</v>
      </c>
      <c r="L534" s="485">
        <v>3.3919999999999999E-2</v>
      </c>
      <c r="M534" s="485">
        <v>1.6E-2</v>
      </c>
      <c r="N534" s="485">
        <v>0</v>
      </c>
      <c r="O534" s="485">
        <v>0</v>
      </c>
      <c r="P534" s="485">
        <v>0</v>
      </c>
      <c r="Q534" s="485">
        <v>0</v>
      </c>
      <c r="R534" s="486">
        <f t="shared" si="7"/>
        <v>3.0080000000000006E-2</v>
      </c>
    </row>
    <row r="535" spans="1:18" ht="15.75" hidden="1">
      <c r="A535" s="481">
        <v>530</v>
      </c>
      <c r="B535" s="482" t="s">
        <v>1509</v>
      </c>
      <c r="C535" s="483" t="s">
        <v>1510</v>
      </c>
      <c r="D535" s="483" t="s">
        <v>496</v>
      </c>
      <c r="E535" s="484">
        <v>270.55555555555554</v>
      </c>
      <c r="F535" s="485">
        <v>0.43170431211498972</v>
      </c>
      <c r="G535" s="485">
        <v>0.67830800821355242</v>
      </c>
      <c r="H535" s="485">
        <v>0.70905954825462014</v>
      </c>
      <c r="I535" s="485">
        <v>0.28326899383983573</v>
      </c>
      <c r="J535" s="485">
        <v>0.38025462012320327</v>
      </c>
      <c r="K535" s="485">
        <v>0.21526078028747436</v>
      </c>
      <c r="L535" s="485">
        <v>0.23063655030800823</v>
      </c>
      <c r="M535" s="485">
        <v>0.22235728952772074</v>
      </c>
      <c r="N535" s="485">
        <v>0.29273100616016429</v>
      </c>
      <c r="O535" s="485">
        <v>0.21940041067761809</v>
      </c>
      <c r="P535" s="485">
        <v>0.36547022587268996</v>
      </c>
      <c r="Q535" s="485">
        <v>0.36014784394250515</v>
      </c>
      <c r="R535" s="486">
        <f t="shared" si="7"/>
        <v>0.36571663244353175</v>
      </c>
    </row>
    <row r="536" spans="1:18" ht="15.75" hidden="1">
      <c r="A536" s="481">
        <v>531</v>
      </c>
      <c r="B536" s="482" t="s">
        <v>1511</v>
      </c>
      <c r="C536" s="483" t="s">
        <v>1512</v>
      </c>
      <c r="D536" s="483" t="s">
        <v>499</v>
      </c>
      <c r="E536" s="484">
        <v>247.77777777777777</v>
      </c>
      <c r="F536" s="485">
        <v>0.7952286995515695</v>
      </c>
      <c r="G536" s="485">
        <v>1.20495067264574</v>
      </c>
      <c r="H536" s="485">
        <v>1.512</v>
      </c>
      <c r="I536" s="485">
        <v>1.5391210762331839</v>
      </c>
      <c r="J536" s="485">
        <v>1.1507085201793723</v>
      </c>
      <c r="K536" s="485">
        <v>1.1061524663677129</v>
      </c>
      <c r="L536" s="485">
        <v>1.4238565022421525</v>
      </c>
      <c r="M536" s="485">
        <v>1.2795336322869957</v>
      </c>
      <c r="N536" s="485">
        <v>0.9385829596412556</v>
      </c>
      <c r="O536" s="485">
        <v>1.0887174887892377</v>
      </c>
      <c r="P536" s="485">
        <v>1.2766278026905831</v>
      </c>
      <c r="Q536" s="485">
        <v>1.3260269058295964</v>
      </c>
      <c r="R536" s="486">
        <f t="shared" si="7"/>
        <v>1.2201255605381167</v>
      </c>
    </row>
    <row r="537" spans="1:18" ht="15.75" hidden="1">
      <c r="A537" s="481">
        <v>532</v>
      </c>
      <c r="B537" s="482" t="s">
        <v>1513</v>
      </c>
      <c r="C537" s="483" t="s">
        <v>1514</v>
      </c>
      <c r="D537" s="483" t="s">
        <v>499</v>
      </c>
      <c r="E537" s="484">
        <v>300</v>
      </c>
      <c r="F537" s="485">
        <v>0.48959999999999998</v>
      </c>
      <c r="G537" s="485">
        <v>0.48399999999999999</v>
      </c>
      <c r="H537" s="485">
        <v>0.41599999999999998</v>
      </c>
      <c r="I537" s="485">
        <v>0.7792</v>
      </c>
      <c r="J537" s="485">
        <v>0.86480000000000001</v>
      </c>
      <c r="K537" s="485">
        <v>0.62959999999999994</v>
      </c>
      <c r="L537" s="485">
        <v>0.62480000000000002</v>
      </c>
      <c r="M537" s="485">
        <v>0.65280000000000005</v>
      </c>
      <c r="N537" s="485">
        <v>0.95520000000000005</v>
      </c>
      <c r="O537" s="485">
        <v>0.87359999999999993</v>
      </c>
      <c r="P537" s="485">
        <v>0.66159999999999997</v>
      </c>
      <c r="Q537" s="485">
        <v>0.61360000000000003</v>
      </c>
      <c r="R537" s="486">
        <f t="shared" si="7"/>
        <v>0.6704</v>
      </c>
    </row>
    <row r="538" spans="1:18" ht="15.75" hidden="1">
      <c r="A538" s="481">
        <v>533</v>
      </c>
      <c r="B538" s="482" t="s">
        <v>1515</v>
      </c>
      <c r="C538" s="483" t="s">
        <v>1516</v>
      </c>
      <c r="D538" s="483" t="s">
        <v>499</v>
      </c>
      <c r="E538" s="484">
        <v>187</v>
      </c>
      <c r="F538" s="485">
        <v>0.71401069518716587</v>
      </c>
      <c r="G538" s="485">
        <v>0.79101604278074855</v>
      </c>
      <c r="H538" s="485">
        <v>0.73882352941176466</v>
      </c>
      <c r="I538" s="485">
        <v>0.69219251336898391</v>
      </c>
      <c r="J538" s="485">
        <v>0.72256684491978607</v>
      </c>
      <c r="K538" s="485">
        <v>0.70032085561497326</v>
      </c>
      <c r="L538" s="485">
        <v>0.68064171122994654</v>
      </c>
      <c r="M538" s="485">
        <v>0.70545454545454533</v>
      </c>
      <c r="N538" s="485">
        <v>0.69347593582887701</v>
      </c>
      <c r="O538" s="485">
        <v>0.6314438502673797</v>
      </c>
      <c r="P538" s="485">
        <v>0.68834224598930482</v>
      </c>
      <c r="Q538" s="485">
        <v>0.63828877005347595</v>
      </c>
      <c r="R538" s="486">
        <f t="shared" si="7"/>
        <v>0.69971479500891265</v>
      </c>
    </row>
    <row r="539" spans="1:18" ht="15.75" hidden="1">
      <c r="A539" s="481">
        <v>534</v>
      </c>
      <c r="B539" s="482" t="s">
        <v>1517</v>
      </c>
      <c r="C539" s="483" t="s">
        <v>1518</v>
      </c>
      <c r="D539" s="483" t="s">
        <v>496</v>
      </c>
      <c r="E539" s="484">
        <v>200</v>
      </c>
      <c r="F539" s="485">
        <v>0.52880000000000005</v>
      </c>
      <c r="G539" s="485">
        <v>1.0992</v>
      </c>
      <c r="H539" s="485">
        <v>1.1200000000000001</v>
      </c>
      <c r="I539" s="485">
        <v>0.98080000000000001</v>
      </c>
      <c r="J539" s="485">
        <v>0.65040000000000009</v>
      </c>
      <c r="K539" s="485">
        <v>0.56320000000000003</v>
      </c>
      <c r="L539" s="485">
        <v>6.3200000000000006E-2</v>
      </c>
      <c r="M539" s="485">
        <v>0.7016</v>
      </c>
      <c r="N539" s="485">
        <v>0.79920000000000002</v>
      </c>
      <c r="O539" s="485">
        <v>0.752</v>
      </c>
      <c r="P539" s="485">
        <v>1.1000000000000001</v>
      </c>
      <c r="Q539" s="485">
        <v>0.77439999999999998</v>
      </c>
      <c r="R539" s="486">
        <f t="shared" si="7"/>
        <v>0.76106666666666667</v>
      </c>
    </row>
    <row r="540" spans="1:18" ht="15.75" hidden="1">
      <c r="A540" s="481">
        <v>535</v>
      </c>
      <c r="B540" s="482" t="s">
        <v>1519</v>
      </c>
      <c r="C540" s="483" t="s">
        <v>1520</v>
      </c>
      <c r="D540" s="483" t="s">
        <v>499</v>
      </c>
      <c r="E540" s="484">
        <v>114</v>
      </c>
      <c r="F540" s="485">
        <v>0.38315789473684209</v>
      </c>
      <c r="G540" s="485">
        <v>0.34315789473684211</v>
      </c>
      <c r="H540" s="485">
        <v>0.31508771929824564</v>
      </c>
      <c r="I540" s="485">
        <v>0.49263157894736836</v>
      </c>
      <c r="J540" s="485">
        <v>0.20912280701754385</v>
      </c>
      <c r="K540" s="485">
        <v>0.31017543859649122</v>
      </c>
      <c r="L540" s="485">
        <v>0.14947368421052631</v>
      </c>
      <c r="M540" s="485">
        <v>8.9473684210526316E-2</v>
      </c>
      <c r="N540" s="485">
        <v>0.19368421052631576</v>
      </c>
      <c r="O540" s="485">
        <v>0.48280701754385963</v>
      </c>
      <c r="P540" s="485">
        <v>0.95157894736842108</v>
      </c>
      <c r="Q540" s="485">
        <v>0.73894736842105258</v>
      </c>
      <c r="R540" s="486">
        <f t="shared" si="7"/>
        <v>0.38827485380116955</v>
      </c>
    </row>
    <row r="541" spans="1:18" ht="15.75" hidden="1">
      <c r="A541" s="481">
        <v>536</v>
      </c>
      <c r="B541" s="482" t="s">
        <v>1521</v>
      </c>
      <c r="C541" s="483" t="s">
        <v>1522</v>
      </c>
      <c r="D541" s="483" t="s">
        <v>496</v>
      </c>
      <c r="E541" s="484">
        <v>355.55555555555554</v>
      </c>
      <c r="F541" s="485">
        <v>0.27337500000000003</v>
      </c>
      <c r="G541" s="485">
        <v>0.30847500000000005</v>
      </c>
      <c r="H541" s="485">
        <v>0.29699999999999999</v>
      </c>
      <c r="I541" s="485">
        <v>0.30105000000000004</v>
      </c>
      <c r="J541" s="485">
        <v>0.27472500000000005</v>
      </c>
      <c r="K541" s="485">
        <v>0.32669999999999999</v>
      </c>
      <c r="L541" s="485">
        <v>0.36247499999999999</v>
      </c>
      <c r="M541" s="485">
        <v>0.38340000000000002</v>
      </c>
      <c r="N541" s="485">
        <v>0.39285000000000003</v>
      </c>
      <c r="O541" s="485">
        <v>0.48195000000000005</v>
      </c>
      <c r="P541" s="485">
        <v>0.35099999999999998</v>
      </c>
      <c r="Q541" s="485">
        <v>0.48330000000000001</v>
      </c>
      <c r="R541" s="486">
        <f t="shared" si="7"/>
        <v>0.35302499999999998</v>
      </c>
    </row>
    <row r="542" spans="1:18" ht="15.75" hidden="1">
      <c r="A542" s="481">
        <v>537</v>
      </c>
      <c r="B542" s="482" t="s">
        <v>1523</v>
      </c>
      <c r="C542" s="483" t="s">
        <v>1524</v>
      </c>
      <c r="D542" s="483" t="s">
        <v>496</v>
      </c>
      <c r="E542" s="484">
        <v>160</v>
      </c>
      <c r="F542" s="485">
        <v>8.3999999999999991E-2</v>
      </c>
      <c r="G542" s="485">
        <v>0.26500000000000001</v>
      </c>
      <c r="H542" s="485">
        <v>0.29399999999999998</v>
      </c>
      <c r="I542" s="485">
        <v>0.215</v>
      </c>
      <c r="J542" s="485">
        <v>0.217</v>
      </c>
      <c r="K542" s="485">
        <v>0.221</v>
      </c>
      <c r="L542" s="485">
        <v>0.21800000000000003</v>
      </c>
      <c r="M542" s="485">
        <v>0.27400000000000002</v>
      </c>
      <c r="N542" s="485">
        <v>0.252</v>
      </c>
      <c r="O542" s="485">
        <v>0.22900000000000001</v>
      </c>
      <c r="P542" s="485">
        <v>0.48499999999999999</v>
      </c>
      <c r="Q542" s="485">
        <v>0.23199999999999998</v>
      </c>
      <c r="R542" s="486">
        <f t="shared" si="7"/>
        <v>0.24883333333333332</v>
      </c>
    </row>
    <row r="543" spans="1:18" ht="15.75" hidden="1">
      <c r="A543" s="481">
        <v>538</v>
      </c>
      <c r="B543" s="482" t="s">
        <v>1525</v>
      </c>
      <c r="C543" s="483" t="s">
        <v>1526</v>
      </c>
      <c r="D543" s="483" t="s">
        <v>648</v>
      </c>
      <c r="E543" s="484">
        <v>155.55555555555554</v>
      </c>
      <c r="F543" s="485">
        <v>0.74563971428571429</v>
      </c>
      <c r="G543" s="485">
        <v>0.71485714285714297</v>
      </c>
      <c r="H543" s="485">
        <v>0.88742854285714301</v>
      </c>
      <c r="I543" s="485">
        <v>0.76011428571428574</v>
      </c>
      <c r="J543" s="485">
        <v>0.62897142857142863</v>
      </c>
      <c r="K543" s="485">
        <v>0.51582857142857141</v>
      </c>
      <c r="L543" s="485">
        <v>0.55182857142857145</v>
      </c>
      <c r="M543" s="485">
        <v>0.53028572142857144</v>
      </c>
      <c r="N543" s="485">
        <v>0.47725714285714288</v>
      </c>
      <c r="O543" s="485">
        <v>0.37615596428571435</v>
      </c>
      <c r="P543" s="485">
        <v>0.37131428571428571</v>
      </c>
      <c r="Q543" s="485">
        <v>0.43611428571428579</v>
      </c>
      <c r="R543" s="486">
        <f t="shared" si="7"/>
        <v>0.58298297142857147</v>
      </c>
    </row>
    <row r="544" spans="1:18" ht="15.75" hidden="1">
      <c r="A544" s="481">
        <v>539</v>
      </c>
      <c r="B544" s="482" t="s">
        <v>1527</v>
      </c>
      <c r="C544" s="483" t="s">
        <v>1528</v>
      </c>
      <c r="D544" s="483" t="s">
        <v>496</v>
      </c>
      <c r="E544" s="484">
        <v>120</v>
      </c>
      <c r="F544" s="485">
        <v>0</v>
      </c>
      <c r="G544" s="485">
        <v>0.58399999999999996</v>
      </c>
      <c r="H544" s="485">
        <v>0.66666666666666663</v>
      </c>
      <c r="I544" s="485">
        <v>0.65666666666666662</v>
      </c>
      <c r="J544" s="485">
        <v>0.58066666666666678</v>
      </c>
      <c r="K544" s="485">
        <v>0.51</v>
      </c>
      <c r="L544" s="485">
        <v>0.52533333333333332</v>
      </c>
      <c r="M544" s="485">
        <v>0.67066666666666674</v>
      </c>
      <c r="N544" s="485">
        <v>0.35799999999999998</v>
      </c>
      <c r="O544" s="485">
        <v>0.35133333333333333</v>
      </c>
      <c r="P544" s="485">
        <v>0.41199999999999998</v>
      </c>
      <c r="Q544" s="485">
        <v>0.52266666666666661</v>
      </c>
      <c r="R544" s="486">
        <f t="shared" si="7"/>
        <v>0.48649999999999999</v>
      </c>
    </row>
    <row r="545" spans="1:18" ht="15.75" hidden="1">
      <c r="A545" s="481">
        <v>540</v>
      </c>
      <c r="B545" s="482" t="s">
        <v>1529</v>
      </c>
      <c r="C545" s="483" t="s">
        <v>1530</v>
      </c>
      <c r="D545" s="483" t="s">
        <v>496</v>
      </c>
      <c r="E545" s="484">
        <v>722.22222222222217</v>
      </c>
      <c r="F545" s="485">
        <v>3.4643076923076922E-2</v>
      </c>
      <c r="G545" s="485">
        <v>0.4034215384615385</v>
      </c>
      <c r="H545" s="485">
        <v>0.54299076923076928</v>
      </c>
      <c r="I545" s="485">
        <v>0.56226461538461536</v>
      </c>
      <c r="J545" s="485">
        <v>0.49314461538461546</v>
      </c>
      <c r="K545" s="485">
        <v>0.53568000000000005</v>
      </c>
      <c r="L545" s="485">
        <v>0.54697846153846164</v>
      </c>
      <c r="M545" s="485">
        <v>0.49181538461538465</v>
      </c>
      <c r="N545" s="485">
        <v>0.36487384615384616</v>
      </c>
      <c r="O545" s="485">
        <v>0.57356307692307695</v>
      </c>
      <c r="P545" s="485">
        <v>0.59682461538461551</v>
      </c>
      <c r="Q545" s="485">
        <v>0.59815384615384615</v>
      </c>
      <c r="R545" s="486">
        <f t="shared" si="7"/>
        <v>0.47869615384615388</v>
      </c>
    </row>
    <row r="546" spans="1:18" ht="15.75" hidden="1">
      <c r="A546" s="481">
        <v>541</v>
      </c>
      <c r="B546" s="482" t="s">
        <v>1531</v>
      </c>
      <c r="C546" s="483" t="s">
        <v>1532</v>
      </c>
      <c r="D546" s="483" t="s">
        <v>499</v>
      </c>
      <c r="E546" s="484">
        <v>350</v>
      </c>
      <c r="F546" s="485">
        <v>0</v>
      </c>
      <c r="G546" s="485">
        <v>0</v>
      </c>
      <c r="H546" s="485">
        <v>0.54102857142857141</v>
      </c>
      <c r="I546" s="485">
        <v>0.60617142857142858</v>
      </c>
      <c r="J546" s="485">
        <v>0.66857142857142859</v>
      </c>
      <c r="K546" s="485">
        <v>0.64800000000000002</v>
      </c>
      <c r="L546" s="485">
        <v>0.59039999999999992</v>
      </c>
      <c r="M546" s="485">
        <v>8.6399999999999991E-2</v>
      </c>
      <c r="N546" s="485">
        <v>0.24285714285714285</v>
      </c>
      <c r="O546" s="485">
        <v>0.59428571428571431</v>
      </c>
      <c r="P546" s="485">
        <v>0.58285714285714285</v>
      </c>
      <c r="Q546" s="485">
        <v>0.58857142857142852</v>
      </c>
      <c r="R546" s="486">
        <f t="shared" si="7"/>
        <v>0.42909523809523814</v>
      </c>
    </row>
    <row r="547" spans="1:18" ht="15.75" hidden="1">
      <c r="A547" s="481">
        <v>542</v>
      </c>
      <c r="B547" s="482" t="s">
        <v>1533</v>
      </c>
      <c r="C547" s="483" t="s">
        <v>1534</v>
      </c>
      <c r="D547" s="483" t="s">
        <v>648</v>
      </c>
      <c r="E547" s="484">
        <v>160</v>
      </c>
      <c r="F547" s="485">
        <v>0</v>
      </c>
      <c r="G547" s="485">
        <v>0</v>
      </c>
      <c r="H547" s="485">
        <v>0</v>
      </c>
      <c r="I547" s="485">
        <v>0.57936199999999993</v>
      </c>
      <c r="J547" s="485">
        <v>0.59400000000000008</v>
      </c>
      <c r="K547" s="485">
        <v>0.58750000000000002</v>
      </c>
      <c r="L547" s="485">
        <v>0.57750000000000001</v>
      </c>
      <c r="M547" s="485">
        <v>0.50049999999999994</v>
      </c>
      <c r="N547" s="485">
        <v>0.57950000000000002</v>
      </c>
      <c r="O547" s="485">
        <v>0.438</v>
      </c>
      <c r="P547" s="485">
        <v>0.57082868749999993</v>
      </c>
      <c r="Q547" s="485">
        <v>0.59699999999999998</v>
      </c>
      <c r="R547" s="486">
        <f t="shared" si="7"/>
        <v>0.41868255729166659</v>
      </c>
    </row>
    <row r="548" spans="1:18" ht="15.75" hidden="1">
      <c r="A548" s="481">
        <v>543</v>
      </c>
      <c r="B548" s="482" t="s">
        <v>1535</v>
      </c>
      <c r="C548" s="483" t="s">
        <v>1536</v>
      </c>
      <c r="D548" s="483" t="s">
        <v>499</v>
      </c>
      <c r="E548" s="484">
        <v>500</v>
      </c>
      <c r="F548" s="485">
        <v>0</v>
      </c>
      <c r="G548" s="485">
        <v>0</v>
      </c>
      <c r="H548" s="485">
        <v>0</v>
      </c>
      <c r="I548" s="485">
        <v>0.45072000000000001</v>
      </c>
      <c r="J548" s="485">
        <v>0.55391999999999997</v>
      </c>
      <c r="K548" s="485">
        <v>0.58416000000000001</v>
      </c>
      <c r="L548" s="485">
        <v>0.56447999999999998</v>
      </c>
      <c r="M548" s="485">
        <v>0.59904000000000002</v>
      </c>
      <c r="N548" s="485">
        <v>0.55823999999999996</v>
      </c>
      <c r="O548" s="485">
        <v>0.55344000000000004</v>
      </c>
      <c r="P548" s="485">
        <v>0.55488000000000004</v>
      </c>
      <c r="Q548" s="485">
        <v>0.56735999999999998</v>
      </c>
      <c r="R548" s="486">
        <f t="shared" si="7"/>
        <v>0.41552000000000006</v>
      </c>
    </row>
    <row r="549" spans="1:18" ht="15.75" hidden="1">
      <c r="A549" s="481">
        <v>544</v>
      </c>
      <c r="B549" s="482" t="s">
        <v>1537</v>
      </c>
      <c r="C549" s="483" t="s">
        <v>1538</v>
      </c>
      <c r="D549" s="483" t="s">
        <v>496</v>
      </c>
      <c r="E549" s="484">
        <v>133.33333333333334</v>
      </c>
      <c r="F549" s="485">
        <v>0</v>
      </c>
      <c r="G549" s="485">
        <v>0</v>
      </c>
      <c r="H549" s="485">
        <v>0</v>
      </c>
      <c r="I549" s="485">
        <v>0.47099999999999992</v>
      </c>
      <c r="J549" s="485">
        <v>0.42599999999999993</v>
      </c>
      <c r="K549" s="485">
        <v>0.432</v>
      </c>
      <c r="L549" s="485">
        <v>0.37140000000000001</v>
      </c>
      <c r="M549" s="485">
        <v>0.3624</v>
      </c>
      <c r="N549" s="485">
        <v>0.30959999999999999</v>
      </c>
      <c r="O549" s="485">
        <v>0.28739999999999999</v>
      </c>
      <c r="P549" s="485">
        <v>0.38219999999999998</v>
      </c>
      <c r="Q549" s="485">
        <v>0.42180000000000001</v>
      </c>
      <c r="R549" s="486">
        <f t="shared" si="7"/>
        <v>0.28865000000000002</v>
      </c>
    </row>
    <row r="550" spans="1:18" ht="15.75" hidden="1">
      <c r="A550" s="481">
        <v>545</v>
      </c>
      <c r="B550" s="487" t="s">
        <v>1539</v>
      </c>
      <c r="C550" s="346" t="s">
        <v>1540</v>
      </c>
      <c r="D550" s="346" t="s">
        <v>840</v>
      </c>
      <c r="E550" s="484">
        <v>13626.666666666666</v>
      </c>
      <c r="F550" s="485">
        <v>0</v>
      </c>
      <c r="G550" s="485">
        <v>0</v>
      </c>
      <c r="H550" s="485">
        <v>0</v>
      </c>
      <c r="I550" s="485">
        <v>0</v>
      </c>
      <c r="J550" s="485">
        <v>0.11448140900195695</v>
      </c>
      <c r="K550" s="485">
        <v>0.16027397260273973</v>
      </c>
      <c r="L550" s="485">
        <v>0.19197651663405088</v>
      </c>
      <c r="M550" s="485">
        <v>0.18052837573385519</v>
      </c>
      <c r="N550" s="485">
        <v>1.7612524461839531E-3</v>
      </c>
      <c r="O550" s="485">
        <v>0.22367906066536206</v>
      </c>
      <c r="P550" s="485">
        <v>0.41653620352250492</v>
      </c>
      <c r="Q550" s="485">
        <v>0.51604696673189832</v>
      </c>
      <c r="R550" s="486">
        <f>AVERAGE(F550:Q550)</f>
        <v>0.15044031311154601</v>
      </c>
    </row>
    <row r="551" spans="1:18" ht="15.75" hidden="1">
      <c r="A551" s="481">
        <v>546</v>
      </c>
      <c r="B551" s="482" t="s">
        <v>3984</v>
      </c>
      <c r="C551" s="483" t="s">
        <v>3480</v>
      </c>
      <c r="D551" s="483" t="s">
        <v>499</v>
      </c>
      <c r="E551" s="484">
        <v>500</v>
      </c>
      <c r="F551" s="485">
        <v>0</v>
      </c>
      <c r="G551" s="485">
        <v>0</v>
      </c>
      <c r="H551" s="485">
        <v>0</v>
      </c>
      <c r="I551" s="485">
        <v>0</v>
      </c>
      <c r="J551" s="485">
        <v>0</v>
      </c>
      <c r="K551" s="485">
        <v>0</v>
      </c>
      <c r="L551" s="485">
        <v>0.29599999999999999</v>
      </c>
      <c r="M551" s="485">
        <v>0.24</v>
      </c>
      <c r="N551" s="485">
        <v>0.31439999999999996</v>
      </c>
      <c r="O551" s="485">
        <v>0.3216</v>
      </c>
      <c r="P551" s="485">
        <v>0.32239999999999996</v>
      </c>
      <c r="Q551" s="485">
        <v>0.3</v>
      </c>
      <c r="R551" s="486">
        <f t="shared" si="7"/>
        <v>0.14953333333333335</v>
      </c>
    </row>
    <row r="552" spans="1:18" ht="15.75" hidden="1">
      <c r="A552" s="481">
        <v>547</v>
      </c>
      <c r="B552" s="487" t="s">
        <v>3667</v>
      </c>
      <c r="C552" s="346" t="s">
        <v>3490</v>
      </c>
      <c r="D552" s="346" t="s">
        <v>840</v>
      </c>
      <c r="E552" s="484">
        <v>12199.68</v>
      </c>
      <c r="F552" s="485">
        <v>0</v>
      </c>
      <c r="G552" s="485">
        <v>0</v>
      </c>
      <c r="H552" s="485">
        <v>0</v>
      </c>
      <c r="I552" s="485">
        <v>0</v>
      </c>
      <c r="J552" s="485">
        <v>0</v>
      </c>
      <c r="K552" s="485">
        <v>0</v>
      </c>
      <c r="L552" s="485">
        <v>0</v>
      </c>
      <c r="M552" s="485">
        <v>0</v>
      </c>
      <c r="N552" s="485">
        <v>0.20656279508970726</v>
      </c>
      <c r="O552" s="485">
        <v>0.63739376770538247</v>
      </c>
      <c r="P552" s="485">
        <v>0.4101746931067044</v>
      </c>
      <c r="Q552" s="485">
        <v>0.50755429650613781</v>
      </c>
      <c r="R552" s="486">
        <f>AVERAGE(F552:Q552)</f>
        <v>0.14680712936732765</v>
      </c>
    </row>
    <row r="553" spans="1:18" ht="15.75" hidden="1">
      <c r="A553" s="481">
        <v>548</v>
      </c>
      <c r="B553" s="482" t="s">
        <v>3985</v>
      </c>
      <c r="C553" s="483" t="s">
        <v>3648</v>
      </c>
      <c r="D553" s="483" t="s">
        <v>1506</v>
      </c>
      <c r="E553" s="484">
        <v>200</v>
      </c>
      <c r="F553" s="485">
        <v>0</v>
      </c>
      <c r="G553" s="485">
        <v>0</v>
      </c>
      <c r="H553" s="485">
        <v>0</v>
      </c>
      <c r="I553" s="485">
        <v>0</v>
      </c>
      <c r="J553" s="485">
        <v>0</v>
      </c>
      <c r="K553" s="485">
        <v>0</v>
      </c>
      <c r="L553" s="485">
        <v>0</v>
      </c>
      <c r="M553" s="485">
        <v>0</v>
      </c>
      <c r="N553" s="485">
        <v>0</v>
      </c>
      <c r="O553" s="485">
        <v>0</v>
      </c>
      <c r="P553" s="485">
        <v>0</v>
      </c>
      <c r="Q553" s="485">
        <v>0</v>
      </c>
      <c r="R553" s="486">
        <f t="shared" si="7"/>
        <v>0</v>
      </c>
    </row>
    <row r="554" spans="1:18" ht="15.75" hidden="1">
      <c r="A554" s="481">
        <v>549</v>
      </c>
      <c r="B554" s="482" t="s">
        <v>3986</v>
      </c>
      <c r="C554" s="483" t="s">
        <v>3487</v>
      </c>
      <c r="D554" s="483" t="s">
        <v>496</v>
      </c>
      <c r="E554" s="484">
        <v>144</v>
      </c>
      <c r="F554" s="485">
        <v>0</v>
      </c>
      <c r="G554" s="485">
        <v>0</v>
      </c>
      <c r="H554" s="485">
        <v>0</v>
      </c>
      <c r="I554" s="485">
        <v>0</v>
      </c>
      <c r="J554" s="485">
        <v>0</v>
      </c>
      <c r="K554" s="485">
        <v>0</v>
      </c>
      <c r="L554" s="485">
        <v>0</v>
      </c>
      <c r="M554" s="485">
        <v>0</v>
      </c>
      <c r="N554" s="485">
        <v>0</v>
      </c>
      <c r="O554" s="485">
        <v>0</v>
      </c>
      <c r="P554" s="485">
        <v>0.44055555555555553</v>
      </c>
      <c r="Q554" s="485">
        <v>0.91666666666666663</v>
      </c>
      <c r="R554" s="486">
        <f t="shared" si="7"/>
        <v>0.11310185185185184</v>
      </c>
    </row>
    <row r="555" spans="1:18" ht="15.75" hidden="1">
      <c r="A555" s="481">
        <v>550</v>
      </c>
      <c r="B555" s="482" t="s">
        <v>1541</v>
      </c>
      <c r="C555" s="483" t="s">
        <v>1542</v>
      </c>
      <c r="D555" s="483" t="s">
        <v>499</v>
      </c>
      <c r="E555" s="484">
        <v>120</v>
      </c>
      <c r="F555" s="485">
        <v>1.1020000000000001</v>
      </c>
      <c r="G555" s="485">
        <v>1.0506666666666666</v>
      </c>
      <c r="H555" s="485">
        <v>1.0226666666666666</v>
      </c>
      <c r="I555" s="485">
        <v>0.92266666666666663</v>
      </c>
      <c r="J555" s="485">
        <v>1.0333333333333334</v>
      </c>
      <c r="K555" s="485">
        <v>1.044</v>
      </c>
      <c r="L555" s="485">
        <v>1.01</v>
      </c>
      <c r="M555" s="485">
        <v>1.3633333333333333</v>
      </c>
      <c r="N555" s="485">
        <v>1.21</v>
      </c>
      <c r="O555" s="485">
        <v>1.1093333333333333</v>
      </c>
      <c r="P555" s="485">
        <v>1.1466666666666667</v>
      </c>
      <c r="Q555" s="485">
        <v>1.2286666666666666</v>
      </c>
      <c r="R555" s="486">
        <f t="shared" si="7"/>
        <v>1.1036111111111111</v>
      </c>
    </row>
    <row r="556" spans="1:18" ht="15.75" hidden="1">
      <c r="A556" s="481">
        <v>551</v>
      </c>
      <c r="B556" s="482" t="s">
        <v>1543</v>
      </c>
      <c r="C556" s="483" t="s">
        <v>1544</v>
      </c>
      <c r="D556" s="483" t="s">
        <v>499</v>
      </c>
      <c r="E556" s="484">
        <v>180</v>
      </c>
      <c r="F556" s="485">
        <v>0.65688888888888886</v>
      </c>
      <c r="G556" s="485">
        <v>0.90133333333333343</v>
      </c>
      <c r="H556" s="485">
        <v>0.85333333333333328</v>
      </c>
      <c r="I556" s="485">
        <v>0.80977777777777771</v>
      </c>
      <c r="J556" s="485">
        <v>0.88977777777777778</v>
      </c>
      <c r="K556" s="485">
        <v>0.92799999999999994</v>
      </c>
      <c r="L556" s="485">
        <v>0.88177777777777777</v>
      </c>
      <c r="M556" s="485">
        <v>0.93244444444444441</v>
      </c>
      <c r="N556" s="485">
        <v>0.88444444444444437</v>
      </c>
      <c r="O556" s="485">
        <v>0.81599999999999995</v>
      </c>
      <c r="P556" s="485">
        <v>0.8666666666666667</v>
      </c>
      <c r="Q556" s="485">
        <v>0.95466666666666666</v>
      </c>
      <c r="R556" s="486">
        <f t="shared" si="7"/>
        <v>0.86459259259259247</v>
      </c>
    </row>
    <row r="557" spans="1:18" ht="15.75" hidden="1">
      <c r="A557" s="481">
        <v>552</v>
      </c>
      <c r="B557" s="482" t="s">
        <v>1545</v>
      </c>
      <c r="C557" s="483" t="s">
        <v>1546</v>
      </c>
      <c r="D557" s="483" t="s">
        <v>499</v>
      </c>
      <c r="E557" s="484">
        <v>170</v>
      </c>
      <c r="F557" s="485">
        <v>0.93176470588235294</v>
      </c>
      <c r="G557" s="485">
        <v>0.86494117647058821</v>
      </c>
      <c r="H557" s="485">
        <v>0.73788235294117643</v>
      </c>
      <c r="I557" s="485">
        <v>0.81694117647058817</v>
      </c>
      <c r="J557" s="485">
        <v>0.83764705882352941</v>
      </c>
      <c r="K557" s="485">
        <v>0.83294117647058818</v>
      </c>
      <c r="L557" s="485">
        <v>0.84705882352941175</v>
      </c>
      <c r="M557" s="485">
        <v>0.87341176470588233</v>
      </c>
      <c r="N557" s="485">
        <v>0.92988235294117649</v>
      </c>
      <c r="O557" s="485">
        <v>0.81788235294117639</v>
      </c>
      <c r="P557" s="485">
        <v>0.85458823529411765</v>
      </c>
      <c r="Q557" s="485">
        <v>0.8489411764705882</v>
      </c>
      <c r="R557" s="486">
        <f t="shared" si="7"/>
        <v>0.84949019607843146</v>
      </c>
    </row>
    <row r="558" spans="1:18" ht="15.75" hidden="1">
      <c r="A558" s="481">
        <v>553</v>
      </c>
      <c r="B558" s="482" t="s">
        <v>1547</v>
      </c>
      <c r="C558" s="483" t="s">
        <v>1548</v>
      </c>
      <c r="D558" s="483" t="s">
        <v>499</v>
      </c>
      <c r="E558" s="484">
        <v>220</v>
      </c>
      <c r="F558" s="485">
        <v>0.64509090909090905</v>
      </c>
      <c r="G558" s="485">
        <v>0.73963636363636365</v>
      </c>
      <c r="H558" s="485">
        <v>0.79636363636363627</v>
      </c>
      <c r="I558" s="485">
        <v>0.89527272727272733</v>
      </c>
      <c r="J558" s="485">
        <v>1.0974545454545455</v>
      </c>
      <c r="K558" s="485">
        <v>0.94400000000000006</v>
      </c>
      <c r="L558" s="485">
        <v>0.96436363636363631</v>
      </c>
      <c r="M558" s="485">
        <v>1.0974545454545455</v>
      </c>
      <c r="N558" s="485">
        <v>1.0545454545454545</v>
      </c>
      <c r="O558" s="485">
        <v>1.0021818181818181</v>
      </c>
      <c r="P558" s="485">
        <v>1.1032727272727272</v>
      </c>
      <c r="Q558" s="485">
        <v>1.048</v>
      </c>
      <c r="R558" s="486">
        <f t="shared" si="7"/>
        <v>0.94896969696969691</v>
      </c>
    </row>
    <row r="559" spans="1:18" ht="15.75" hidden="1">
      <c r="A559" s="481">
        <v>554</v>
      </c>
      <c r="B559" s="482" t="s">
        <v>1549</v>
      </c>
      <c r="C559" s="483" t="s">
        <v>1550</v>
      </c>
      <c r="D559" s="483" t="s">
        <v>499</v>
      </c>
      <c r="E559" s="484">
        <v>256</v>
      </c>
      <c r="F559" s="485">
        <v>1.068125</v>
      </c>
      <c r="G559" s="485">
        <v>1.0306249999999999</v>
      </c>
      <c r="H559" s="485">
        <v>1.01875</v>
      </c>
      <c r="I559" s="485">
        <v>1.0118750000000001</v>
      </c>
      <c r="J559" s="485">
        <v>1.089375</v>
      </c>
      <c r="K559" s="485">
        <v>1.1225000000000001</v>
      </c>
      <c r="L559" s="485">
        <v>1.1556249999999999</v>
      </c>
      <c r="M559" s="485">
        <v>1.159375</v>
      </c>
      <c r="N559" s="485">
        <v>1.2068749999999999</v>
      </c>
      <c r="O559" s="485">
        <v>1.183125</v>
      </c>
      <c r="P559" s="485">
        <v>1.1656249999999999</v>
      </c>
      <c r="Q559" s="485">
        <v>1.3674999999999999</v>
      </c>
      <c r="R559" s="486">
        <f t="shared" si="7"/>
        <v>1.1316145833333333</v>
      </c>
    </row>
    <row r="560" spans="1:18" ht="15.75" hidden="1">
      <c r="A560" s="481">
        <v>555</v>
      </c>
      <c r="B560" s="482" t="s">
        <v>1551</v>
      </c>
      <c r="C560" s="483" t="s">
        <v>1552</v>
      </c>
      <c r="D560" s="483" t="s">
        <v>499</v>
      </c>
      <c r="E560" s="484">
        <v>250</v>
      </c>
      <c r="F560" s="485">
        <v>0.96639999999999993</v>
      </c>
      <c r="G560" s="485">
        <v>0.99072000000000005</v>
      </c>
      <c r="H560" s="485">
        <v>0.86591999999999991</v>
      </c>
      <c r="I560" s="485">
        <v>1.00288</v>
      </c>
      <c r="J560" s="485">
        <v>0.99327999999999994</v>
      </c>
      <c r="K560" s="485">
        <v>1.08928</v>
      </c>
      <c r="L560" s="485">
        <v>0.87679999999999991</v>
      </c>
      <c r="M560" s="485">
        <v>1.0720000000000001</v>
      </c>
      <c r="N560" s="485">
        <v>0.95744000000000007</v>
      </c>
      <c r="O560" s="485">
        <v>0.87360000000000004</v>
      </c>
      <c r="P560" s="485">
        <v>1.0163200000000001</v>
      </c>
      <c r="Q560" s="485">
        <v>0.95167999999999997</v>
      </c>
      <c r="R560" s="486">
        <f t="shared" si="7"/>
        <v>0.97136000000000011</v>
      </c>
    </row>
    <row r="561" spans="1:18" ht="15.75" hidden="1">
      <c r="A561" s="481">
        <v>556</v>
      </c>
      <c r="B561" s="482" t="s">
        <v>1553</v>
      </c>
      <c r="C561" s="483" t="s">
        <v>1554</v>
      </c>
      <c r="D561" s="483" t="s">
        <v>499</v>
      </c>
      <c r="E561" s="484">
        <v>136</v>
      </c>
      <c r="F561" s="485">
        <v>1.2905882352941178</v>
      </c>
      <c r="G561" s="485">
        <v>1.4817647058823531</v>
      </c>
      <c r="H561" s="485">
        <v>1.078235294117647</v>
      </c>
      <c r="I561" s="485">
        <v>1.0594117647058825</v>
      </c>
      <c r="J561" s="485">
        <v>1.4764705882352942</v>
      </c>
      <c r="K561" s="485">
        <v>1.0605882352941176</v>
      </c>
      <c r="L561" s="485">
        <v>1.0229411764705882</v>
      </c>
      <c r="M561" s="485">
        <v>1.0388235294117647</v>
      </c>
      <c r="N561" s="485">
        <v>1.0076470588235293</v>
      </c>
      <c r="O561" s="485">
        <v>0.98176470588235298</v>
      </c>
      <c r="P561" s="485">
        <v>1.0411764705882351</v>
      </c>
      <c r="Q561" s="485">
        <v>1.0241176470588236</v>
      </c>
      <c r="R561" s="486">
        <f t="shared" si="7"/>
        <v>1.1302941176470589</v>
      </c>
    </row>
    <row r="562" spans="1:18" ht="15.75" hidden="1">
      <c r="A562" s="481">
        <v>557</v>
      </c>
      <c r="B562" s="482" t="s">
        <v>1555</v>
      </c>
      <c r="C562" s="483" t="s">
        <v>1556</v>
      </c>
      <c r="D562" s="483" t="s">
        <v>499</v>
      </c>
      <c r="E562" s="484">
        <v>120</v>
      </c>
      <c r="F562" s="485">
        <v>1.3880000000000001</v>
      </c>
      <c r="G562" s="485">
        <v>1.3673333333333335</v>
      </c>
      <c r="H562" s="485">
        <v>1.1733333333333333</v>
      </c>
      <c r="I562" s="485">
        <v>1.2213333333333334</v>
      </c>
      <c r="J562" s="485">
        <v>1.2793333333333334</v>
      </c>
      <c r="K562" s="485">
        <v>1.2473333333333334</v>
      </c>
      <c r="L562" s="485">
        <v>1.3073333333333332</v>
      </c>
      <c r="M562" s="485">
        <v>1.4533333333333334</v>
      </c>
      <c r="N562" s="485">
        <v>1.044</v>
      </c>
      <c r="O562" s="485">
        <v>1.0266666666666666</v>
      </c>
      <c r="P562" s="485">
        <v>1.1006666666666667</v>
      </c>
      <c r="Q562" s="485">
        <v>1.1746666666666667</v>
      </c>
      <c r="R562" s="486">
        <f t="shared" si="7"/>
        <v>1.2319444444444447</v>
      </c>
    </row>
    <row r="563" spans="1:18" ht="15.75" hidden="1">
      <c r="A563" s="481">
        <v>558</v>
      </c>
      <c r="B563" s="482" t="s">
        <v>1557</v>
      </c>
      <c r="C563" s="483" t="s">
        <v>1558</v>
      </c>
      <c r="D563" s="483" t="s">
        <v>499</v>
      </c>
      <c r="E563" s="484">
        <v>112</v>
      </c>
      <c r="F563" s="485">
        <v>1.3857142857142857</v>
      </c>
      <c r="G563" s="485">
        <v>1.3214285714285714</v>
      </c>
      <c r="H563" s="485">
        <v>1.4278571428571427</v>
      </c>
      <c r="I563" s="485">
        <v>1.3114285714285714</v>
      </c>
      <c r="J563" s="485">
        <v>1.332857142857143</v>
      </c>
      <c r="K563" s="485">
        <v>1.3314285714285714</v>
      </c>
      <c r="L563" s="485">
        <v>1.272142857142857</v>
      </c>
      <c r="M563" s="485">
        <v>1.0457142857142858</v>
      </c>
      <c r="N563" s="485">
        <v>1.042142857142857</v>
      </c>
      <c r="O563" s="485">
        <v>1.3699999999999999</v>
      </c>
      <c r="P563" s="485">
        <v>1.4757142857142858</v>
      </c>
      <c r="Q563" s="485">
        <v>1.3242857142857143</v>
      </c>
      <c r="R563" s="486">
        <f t="shared" si="7"/>
        <v>1.303392857142857</v>
      </c>
    </row>
    <row r="564" spans="1:18" ht="15.75" hidden="1">
      <c r="A564" s="481">
        <v>559</v>
      </c>
      <c r="B564" s="482" t="s">
        <v>1559</v>
      </c>
      <c r="C564" s="483" t="s">
        <v>1560</v>
      </c>
      <c r="D564" s="483" t="s">
        <v>499</v>
      </c>
      <c r="E564" s="484">
        <v>175</v>
      </c>
      <c r="F564" s="485">
        <v>0.88960000000000006</v>
      </c>
      <c r="G564" s="485">
        <v>0.8237714285714286</v>
      </c>
      <c r="H564" s="485">
        <v>0.77531428571428573</v>
      </c>
      <c r="I564" s="485">
        <v>0.63314285714285712</v>
      </c>
      <c r="J564" s="485">
        <v>0.70902857142857145</v>
      </c>
      <c r="K564" s="485">
        <v>0.76571428571428568</v>
      </c>
      <c r="L564" s="485">
        <v>0.73920000000000008</v>
      </c>
      <c r="M564" s="485">
        <v>0.72411428571428571</v>
      </c>
      <c r="N564" s="485">
        <v>0.61760000000000004</v>
      </c>
      <c r="O564" s="485">
        <v>0.76022857142857136</v>
      </c>
      <c r="P564" s="485">
        <v>0.80365714285714274</v>
      </c>
      <c r="Q564" s="485">
        <v>0.71862857142857151</v>
      </c>
      <c r="R564" s="486">
        <f t="shared" si="7"/>
        <v>0.7466666666666667</v>
      </c>
    </row>
    <row r="565" spans="1:18" ht="15.75" hidden="1">
      <c r="A565" s="481">
        <v>560</v>
      </c>
      <c r="B565" s="482" t="s">
        <v>1561</v>
      </c>
      <c r="C565" s="483" t="s">
        <v>1562</v>
      </c>
      <c r="D565" s="483" t="s">
        <v>499</v>
      </c>
      <c r="E565" s="484">
        <v>180</v>
      </c>
      <c r="F565" s="485">
        <v>0.83377777777777784</v>
      </c>
      <c r="G565" s="485">
        <v>0.80488888888888888</v>
      </c>
      <c r="H565" s="485">
        <v>0.77155555555555555</v>
      </c>
      <c r="I565" s="485">
        <v>0.84444444444444444</v>
      </c>
      <c r="J565" s="485">
        <v>0.83644444444444443</v>
      </c>
      <c r="K565" s="485">
        <v>0.78666666666666663</v>
      </c>
      <c r="L565" s="485">
        <v>0.8600000000000001</v>
      </c>
      <c r="M565" s="485">
        <v>0.81822222222222218</v>
      </c>
      <c r="N565" s="485">
        <v>0.80799999999999994</v>
      </c>
      <c r="O565" s="485">
        <v>0.77777777777777779</v>
      </c>
      <c r="P565" s="485">
        <v>0.78400000000000003</v>
      </c>
      <c r="Q565" s="485">
        <v>0.76888888888888896</v>
      </c>
      <c r="R565" s="486">
        <f t="shared" si="7"/>
        <v>0.80788888888888899</v>
      </c>
    </row>
    <row r="566" spans="1:18" ht="15.75" hidden="1">
      <c r="A566" s="481">
        <v>561</v>
      </c>
      <c r="B566" s="482" t="s">
        <v>1563</v>
      </c>
      <c r="C566" s="483" t="s">
        <v>1564</v>
      </c>
      <c r="D566" s="483" t="s">
        <v>499</v>
      </c>
      <c r="E566" s="484">
        <v>126.8</v>
      </c>
      <c r="F566" s="485">
        <v>1.0990536277602525</v>
      </c>
      <c r="G566" s="485">
        <v>1.3861198738170346</v>
      </c>
      <c r="H566" s="485">
        <v>1</v>
      </c>
      <c r="I566" s="485">
        <v>0.66182965299684549</v>
      </c>
      <c r="J566" s="485">
        <v>0.76908517350157724</v>
      </c>
      <c r="K566" s="485">
        <v>0.69652996845425863</v>
      </c>
      <c r="L566" s="485">
        <v>1.0037854889589906</v>
      </c>
      <c r="M566" s="485">
        <v>0.88517350157728703</v>
      </c>
      <c r="N566" s="485">
        <v>0.85110410094637223</v>
      </c>
      <c r="O566" s="485">
        <v>0.81324921135646688</v>
      </c>
      <c r="P566" s="485">
        <v>0.91482649842271291</v>
      </c>
      <c r="Q566" s="485">
        <v>0.95772870662460563</v>
      </c>
      <c r="R566" s="486">
        <f t="shared" si="7"/>
        <v>0.91987381703470028</v>
      </c>
    </row>
    <row r="567" spans="1:18" ht="15.75" hidden="1">
      <c r="A567" s="481">
        <v>562</v>
      </c>
      <c r="B567" s="482" t="s">
        <v>1565</v>
      </c>
      <c r="C567" s="483" t="s">
        <v>1566</v>
      </c>
      <c r="D567" s="483" t="s">
        <v>499</v>
      </c>
      <c r="E567" s="484">
        <v>263</v>
      </c>
      <c r="F567" s="485">
        <v>0.75741444866920149</v>
      </c>
      <c r="G567" s="485">
        <v>0.73733840304182507</v>
      </c>
      <c r="H567" s="485">
        <v>0.79482889733840301</v>
      </c>
      <c r="I567" s="485">
        <v>0.8285931558935361</v>
      </c>
      <c r="J567" s="485">
        <v>0.79026615969581748</v>
      </c>
      <c r="K567" s="485">
        <v>0.85505703422053225</v>
      </c>
      <c r="L567" s="485">
        <v>0.75741444866920149</v>
      </c>
      <c r="M567" s="485">
        <v>0.80212927756653996</v>
      </c>
      <c r="N567" s="485">
        <v>0.74190114068441071</v>
      </c>
      <c r="O567" s="485">
        <v>0.57946768060836507</v>
      </c>
      <c r="P567" s="485">
        <v>0.78387832699619775</v>
      </c>
      <c r="Q567" s="485">
        <v>0.77292775665399238</v>
      </c>
      <c r="R567" s="486">
        <f t="shared" si="7"/>
        <v>0.76676806083650195</v>
      </c>
    </row>
    <row r="568" spans="1:18" ht="15.75" hidden="1">
      <c r="A568" s="481">
        <v>563</v>
      </c>
      <c r="B568" s="482" t="s">
        <v>1567</v>
      </c>
      <c r="C568" s="483" t="s">
        <v>1568</v>
      </c>
      <c r="D568" s="483" t="s">
        <v>499</v>
      </c>
      <c r="E568" s="484">
        <v>161</v>
      </c>
      <c r="F568" s="485">
        <v>1.1786335403726707</v>
      </c>
      <c r="G568" s="485">
        <v>1.1761490683229814</v>
      </c>
      <c r="H568" s="485">
        <v>1.0981366459627331</v>
      </c>
      <c r="I568" s="485">
        <v>1.0668322981366458</v>
      </c>
      <c r="J568" s="485">
        <v>1.1612422360248447</v>
      </c>
      <c r="K568" s="485">
        <v>1.1836024844720496</v>
      </c>
      <c r="L568" s="485">
        <v>1.1741614906832298</v>
      </c>
      <c r="M568" s="485">
        <v>1.2367701863354037</v>
      </c>
      <c r="N568" s="485">
        <v>1.1925465838509317</v>
      </c>
      <c r="O568" s="485">
        <v>1.1443478260869566</v>
      </c>
      <c r="P568" s="485">
        <v>1.253664596273292</v>
      </c>
      <c r="Q568" s="485">
        <v>1.1840993788819876</v>
      </c>
      <c r="R568" s="486">
        <f t="shared" ref="R568:R637" si="8">AVERAGE(F568:Q568)</f>
        <v>1.1708488612836441</v>
      </c>
    </row>
    <row r="569" spans="1:18" ht="15.75" hidden="1">
      <c r="A569" s="481">
        <v>564</v>
      </c>
      <c r="B569" s="482" t="s">
        <v>1569</v>
      </c>
      <c r="C569" s="483" t="s">
        <v>1570</v>
      </c>
      <c r="D569" s="483" t="s">
        <v>499</v>
      </c>
      <c r="E569" s="484">
        <v>200</v>
      </c>
      <c r="F569" s="485">
        <v>0.84319999999999995</v>
      </c>
      <c r="G569" s="485">
        <v>0.81840000000000002</v>
      </c>
      <c r="H569" s="485">
        <v>0.75519999999999998</v>
      </c>
      <c r="I569" s="485">
        <v>0.94079999999999997</v>
      </c>
      <c r="J569" s="485">
        <v>0.83599999999999997</v>
      </c>
      <c r="K569" s="485">
        <v>0.94879999999999998</v>
      </c>
      <c r="L569" s="485">
        <v>0.81359999999999999</v>
      </c>
      <c r="M569" s="485">
        <v>0.83200000000000007</v>
      </c>
      <c r="N569" s="485">
        <v>0.81680000000000008</v>
      </c>
      <c r="O569" s="485">
        <v>0.8952</v>
      </c>
      <c r="P569" s="485">
        <v>0.81359999999999999</v>
      </c>
      <c r="Q569" s="485">
        <v>0.80480000000000007</v>
      </c>
      <c r="R569" s="486">
        <f t="shared" si="8"/>
        <v>0.84319999999999995</v>
      </c>
    </row>
    <row r="570" spans="1:18" ht="15.75" hidden="1">
      <c r="A570" s="481">
        <v>565</v>
      </c>
      <c r="B570" s="482" t="s">
        <v>1571</v>
      </c>
      <c r="C570" s="483" t="s">
        <v>1572</v>
      </c>
      <c r="D570" s="483" t="s">
        <v>499</v>
      </c>
      <c r="E570" s="484">
        <v>150</v>
      </c>
      <c r="F570" s="485">
        <v>1.1743999999999999</v>
      </c>
      <c r="G570" s="485">
        <v>1.1594666666666666</v>
      </c>
      <c r="H570" s="485">
        <v>1.2224000000000002</v>
      </c>
      <c r="I570" s="485">
        <v>1.2746666666666666</v>
      </c>
      <c r="J570" s="485">
        <v>1.0762666666666667</v>
      </c>
      <c r="K570" s="485">
        <v>1.1125333333333334</v>
      </c>
      <c r="L570" s="485">
        <v>1.0645333333333333</v>
      </c>
      <c r="M570" s="485">
        <v>1.1552</v>
      </c>
      <c r="N570" s="485">
        <v>1.1946666666666665</v>
      </c>
      <c r="O570" s="485">
        <v>1.2234666666666667</v>
      </c>
      <c r="P570" s="485">
        <v>1.0666666666666667</v>
      </c>
      <c r="Q570" s="485">
        <v>1.0464</v>
      </c>
      <c r="R570" s="486">
        <f t="shared" si="8"/>
        <v>1.1475555555555557</v>
      </c>
    </row>
    <row r="571" spans="1:18" ht="15.75" hidden="1">
      <c r="A571" s="481">
        <v>566</v>
      </c>
      <c r="B571" s="482" t="s">
        <v>1573</v>
      </c>
      <c r="C571" s="483" t="s">
        <v>1574</v>
      </c>
      <c r="D571" s="483" t="s">
        <v>499</v>
      </c>
      <c r="E571" s="484">
        <v>233</v>
      </c>
      <c r="F571" s="485">
        <v>0.7986266094420601</v>
      </c>
      <c r="G571" s="485">
        <v>0.93321888412017162</v>
      </c>
      <c r="H571" s="485">
        <v>0.84257510729613727</v>
      </c>
      <c r="I571" s="485">
        <v>0.87278969957081554</v>
      </c>
      <c r="J571" s="485">
        <v>1.0334763948497854</v>
      </c>
      <c r="K571" s="485">
        <v>0.88652360515021456</v>
      </c>
      <c r="L571" s="485">
        <v>0.81854077253218882</v>
      </c>
      <c r="M571" s="485">
        <v>0.76223175965665235</v>
      </c>
      <c r="N571" s="485">
        <v>0.77184549356223175</v>
      </c>
      <c r="O571" s="485">
        <v>0.77459227467811154</v>
      </c>
      <c r="P571" s="485">
        <v>0.77390557939914162</v>
      </c>
      <c r="Q571" s="485">
        <v>0.80068669527896996</v>
      </c>
      <c r="R571" s="486">
        <f t="shared" si="8"/>
        <v>0.8390844062947066</v>
      </c>
    </row>
    <row r="572" spans="1:18" ht="15.75" hidden="1">
      <c r="A572" s="481">
        <v>567</v>
      </c>
      <c r="B572" s="482" t="s">
        <v>1575</v>
      </c>
      <c r="C572" s="483" t="s">
        <v>1576</v>
      </c>
      <c r="D572" s="483" t="s">
        <v>499</v>
      </c>
      <c r="E572" s="484">
        <v>227</v>
      </c>
      <c r="F572" s="485">
        <v>1.0868722466960352</v>
      </c>
      <c r="G572" s="485">
        <v>1.2105726872246696</v>
      </c>
      <c r="H572" s="485">
        <v>1.1217621145374448</v>
      </c>
      <c r="I572" s="485">
        <v>0.98960352422907483</v>
      </c>
      <c r="J572" s="485">
        <v>0.96</v>
      </c>
      <c r="K572" s="485">
        <v>1.1555947136563876</v>
      </c>
      <c r="L572" s="485">
        <v>1.1809691629955947</v>
      </c>
      <c r="M572" s="485">
        <v>1.1767400881057268</v>
      </c>
      <c r="N572" s="485">
        <v>1.0519823788546256</v>
      </c>
      <c r="O572" s="485">
        <v>0.94731277533039648</v>
      </c>
      <c r="P572" s="485">
        <v>1.0773568281938326</v>
      </c>
      <c r="Q572" s="485">
        <v>1.0688986784140968</v>
      </c>
      <c r="R572" s="486">
        <f t="shared" si="8"/>
        <v>1.0856387665198237</v>
      </c>
    </row>
    <row r="573" spans="1:18" ht="15.75" hidden="1">
      <c r="A573" s="481">
        <v>568</v>
      </c>
      <c r="B573" s="482" t="s">
        <v>1577</v>
      </c>
      <c r="C573" s="483" t="s">
        <v>1578</v>
      </c>
      <c r="D573" s="483" t="s">
        <v>502</v>
      </c>
      <c r="E573" s="484">
        <v>112</v>
      </c>
      <c r="F573" s="485">
        <v>0.75571428571428567</v>
      </c>
      <c r="G573" s="485">
        <v>0.28500000000000003</v>
      </c>
      <c r="H573" s="485">
        <v>0.31642857142857139</v>
      </c>
      <c r="I573" s="485">
        <v>0.51500000000000001</v>
      </c>
      <c r="J573" s="485">
        <v>0.59071428571428564</v>
      </c>
      <c r="K573" s="485">
        <v>0.59214285714285708</v>
      </c>
      <c r="L573" s="485">
        <v>0.44571428571428573</v>
      </c>
      <c r="M573" s="485">
        <v>0.37285714285714283</v>
      </c>
      <c r="N573" s="485">
        <v>0.40071428571428575</v>
      </c>
      <c r="O573" s="485">
        <v>0.42</v>
      </c>
      <c r="P573" s="485">
        <v>0.45714285714285718</v>
      </c>
      <c r="Q573" s="485">
        <v>0.71928571428571431</v>
      </c>
      <c r="R573" s="486">
        <f t="shared" si="8"/>
        <v>0.48922619047619048</v>
      </c>
    </row>
    <row r="574" spans="1:18" ht="15.75" hidden="1">
      <c r="A574" s="481">
        <v>569</v>
      </c>
      <c r="B574" s="482" t="s">
        <v>1579</v>
      </c>
      <c r="C574" s="483" t="s">
        <v>1580</v>
      </c>
      <c r="D574" s="483" t="s">
        <v>499</v>
      </c>
      <c r="E574" s="484">
        <v>223</v>
      </c>
      <c r="F574" s="485">
        <v>0.97506726457399107</v>
      </c>
      <c r="G574" s="485">
        <v>0.8491479820627803</v>
      </c>
      <c r="H574" s="485">
        <v>0.86636771300448423</v>
      </c>
      <c r="I574" s="485">
        <v>0.94385650224215245</v>
      </c>
      <c r="J574" s="485">
        <v>1.0105829596412557</v>
      </c>
      <c r="K574" s="485">
        <v>1.1440358744394619</v>
      </c>
      <c r="L574" s="485">
        <v>1.1817040358744393</v>
      </c>
      <c r="M574" s="485">
        <v>1.0633183856502242</v>
      </c>
      <c r="N574" s="485">
        <v>1.1365022421524664</v>
      </c>
      <c r="O574" s="485">
        <v>0.94708520179372191</v>
      </c>
      <c r="P574" s="485">
        <v>1.1741704035874438</v>
      </c>
      <c r="Q574" s="485">
        <v>0.8383856502242153</v>
      </c>
      <c r="R574" s="486">
        <f t="shared" si="8"/>
        <v>1.0108520179372198</v>
      </c>
    </row>
    <row r="575" spans="1:18" ht="15.75" hidden="1">
      <c r="A575" s="481">
        <v>570</v>
      </c>
      <c r="B575" s="482" t="s">
        <v>1581</v>
      </c>
      <c r="C575" s="483" t="s">
        <v>1582</v>
      </c>
      <c r="D575" s="483" t="s">
        <v>499</v>
      </c>
      <c r="E575" s="484">
        <v>160</v>
      </c>
      <c r="F575" s="485">
        <v>0.34799999999999998</v>
      </c>
      <c r="G575" s="485">
        <v>1.0394999999999999</v>
      </c>
      <c r="H575" s="485">
        <v>0.9880000000000001</v>
      </c>
      <c r="I575" s="485">
        <v>1.075</v>
      </c>
      <c r="J575" s="485">
        <v>0.98249999999999993</v>
      </c>
      <c r="K575" s="485">
        <v>0.98450000000000004</v>
      </c>
      <c r="L575" s="485">
        <v>0.9890000000000001</v>
      </c>
      <c r="M575" s="485">
        <v>1.0505</v>
      </c>
      <c r="N575" s="485">
        <v>1.0195000000000001</v>
      </c>
      <c r="O575" s="485">
        <v>0.96549999999999991</v>
      </c>
      <c r="P575" s="485">
        <v>1.0150000000000001</v>
      </c>
      <c r="Q575" s="485">
        <v>0.96050000000000002</v>
      </c>
      <c r="R575" s="486">
        <f t="shared" si="8"/>
        <v>0.95145833333333341</v>
      </c>
    </row>
    <row r="576" spans="1:18" ht="15.75" hidden="1">
      <c r="A576" s="481">
        <v>571</v>
      </c>
      <c r="B576" s="482" t="s">
        <v>1583</v>
      </c>
      <c r="C576" s="483" t="s">
        <v>1584</v>
      </c>
      <c r="D576" s="483" t="s">
        <v>499</v>
      </c>
      <c r="E576" s="484">
        <v>810</v>
      </c>
      <c r="F576" s="485">
        <v>0.85925925925925928</v>
      </c>
      <c r="G576" s="485">
        <v>0.78340740740740733</v>
      </c>
      <c r="H576" s="485">
        <v>0.86281481481481481</v>
      </c>
      <c r="I576" s="485">
        <v>0.85925925925925928</v>
      </c>
      <c r="J576" s="485">
        <v>0.86696296296296294</v>
      </c>
      <c r="K576" s="485">
        <v>0.80829629629629629</v>
      </c>
      <c r="L576" s="485">
        <v>0.62459259259259259</v>
      </c>
      <c r="M576" s="485">
        <v>0.86755555555555564</v>
      </c>
      <c r="N576" s="485">
        <v>0.91496296296296298</v>
      </c>
      <c r="O576" s="485">
        <v>0.92148148148148146</v>
      </c>
      <c r="P576" s="485">
        <v>0.9025185185185185</v>
      </c>
      <c r="Q576" s="485">
        <v>0.94814814814814818</v>
      </c>
      <c r="R576" s="486">
        <f t="shared" si="8"/>
        <v>0.85160493827160488</v>
      </c>
    </row>
    <row r="577" spans="1:18" ht="15.75" hidden="1">
      <c r="A577" s="481">
        <v>572</v>
      </c>
      <c r="B577" s="482" t="s">
        <v>1585</v>
      </c>
      <c r="C577" s="483" t="s">
        <v>1586</v>
      </c>
      <c r="D577" s="483" t="s">
        <v>499</v>
      </c>
      <c r="E577" s="484">
        <v>560</v>
      </c>
      <c r="F577" s="485">
        <v>1.2169285714285714</v>
      </c>
      <c r="G577" s="485">
        <v>0.98099999999999998</v>
      </c>
      <c r="H577" s="485">
        <v>0.95592857142857157</v>
      </c>
      <c r="I577" s="485">
        <v>0.94692857142857134</v>
      </c>
      <c r="J577" s="485">
        <v>1.0073571428571428</v>
      </c>
      <c r="K577" s="485">
        <v>1.0035000000000001</v>
      </c>
      <c r="L577" s="485">
        <v>0.8839285714285714</v>
      </c>
      <c r="M577" s="485">
        <v>1.0028571428571429</v>
      </c>
      <c r="N577" s="485">
        <v>0.90321428571428575</v>
      </c>
      <c r="O577" s="485">
        <v>0.91607142857142854</v>
      </c>
      <c r="P577" s="485">
        <v>0.95400000000000007</v>
      </c>
      <c r="Q577" s="485">
        <v>0.94885714285714284</v>
      </c>
      <c r="R577" s="486">
        <f t="shared" si="8"/>
        <v>0.97671428571428576</v>
      </c>
    </row>
    <row r="578" spans="1:18" ht="15.75" hidden="1">
      <c r="A578" s="481">
        <v>573</v>
      </c>
      <c r="B578" s="482" t="s">
        <v>1587</v>
      </c>
      <c r="C578" s="483" t="s">
        <v>1588</v>
      </c>
      <c r="D578" s="483" t="s">
        <v>499</v>
      </c>
      <c r="E578" s="484">
        <v>119</v>
      </c>
      <c r="F578" s="485">
        <v>1.2094117647058822</v>
      </c>
      <c r="G578" s="485">
        <v>1.4810084033613446</v>
      </c>
      <c r="H578" s="485">
        <v>1.3532773109243696</v>
      </c>
      <c r="I578" s="485">
        <v>1.2860504201680671</v>
      </c>
      <c r="J578" s="485">
        <v>1.3956302521008404</v>
      </c>
      <c r="K578" s="485">
        <v>1.2026890756302522</v>
      </c>
      <c r="L578" s="485">
        <v>1.1556302521008404</v>
      </c>
      <c r="M578" s="485">
        <v>1.2551260504201682</v>
      </c>
      <c r="N578" s="485">
        <v>1.1872268907563026</v>
      </c>
      <c r="O578" s="485">
        <v>1.3586554621848741</v>
      </c>
      <c r="P578" s="485">
        <v>1.2752941176470587</v>
      </c>
      <c r="Q578" s="485">
        <v>1.4568067226890757</v>
      </c>
      <c r="R578" s="486">
        <f t="shared" si="8"/>
        <v>1.3014005602240897</v>
      </c>
    </row>
    <row r="579" spans="1:18" ht="15.75" hidden="1">
      <c r="A579" s="481">
        <v>574</v>
      </c>
      <c r="B579" s="482" t="s">
        <v>1589</v>
      </c>
      <c r="C579" s="483" t="s">
        <v>1590</v>
      </c>
      <c r="D579" s="483" t="s">
        <v>499</v>
      </c>
      <c r="E579" s="484">
        <v>333</v>
      </c>
      <c r="F579" s="485">
        <v>0.58594594594594596</v>
      </c>
      <c r="G579" s="485">
        <v>0.57369369369369372</v>
      </c>
      <c r="H579" s="485">
        <v>1.6345945945945948</v>
      </c>
      <c r="I579" s="485">
        <v>0.59747747747747748</v>
      </c>
      <c r="J579" s="485">
        <v>0.27963963963963967</v>
      </c>
      <c r="K579" s="485">
        <v>0.57081081081081086</v>
      </c>
      <c r="L579" s="485">
        <v>0.60756756756756758</v>
      </c>
      <c r="M579" s="485">
        <v>0.59603603603603605</v>
      </c>
      <c r="N579" s="485">
        <v>0.52468468468468465</v>
      </c>
      <c r="O579" s="485">
        <v>0.50378378378378375</v>
      </c>
      <c r="P579" s="485">
        <v>0.50954954954954956</v>
      </c>
      <c r="Q579" s="485">
        <v>0.51891891891891895</v>
      </c>
      <c r="R579" s="486">
        <f t="shared" si="8"/>
        <v>0.62522522522522539</v>
      </c>
    </row>
    <row r="580" spans="1:18" ht="15.75" hidden="1">
      <c r="A580" s="481">
        <v>575</v>
      </c>
      <c r="B580" s="482" t="s">
        <v>1591</v>
      </c>
      <c r="C580" s="483" t="s">
        <v>1592</v>
      </c>
      <c r="D580" s="483" t="s">
        <v>499</v>
      </c>
      <c r="E580" s="484">
        <v>200</v>
      </c>
      <c r="F580" s="485">
        <v>0.71920000000000006</v>
      </c>
      <c r="G580" s="485">
        <v>0.69040000000000001</v>
      </c>
      <c r="H580" s="485">
        <v>0.66159999999999997</v>
      </c>
      <c r="I580" s="485">
        <v>0.748</v>
      </c>
      <c r="J580" s="485">
        <v>0.76719999999999999</v>
      </c>
      <c r="K580" s="485">
        <v>0.76719999999999999</v>
      </c>
      <c r="L580" s="485">
        <v>0.73280000000000001</v>
      </c>
      <c r="M580" s="485">
        <v>0.74959999999999993</v>
      </c>
      <c r="N580" s="485">
        <v>0.7168000000000001</v>
      </c>
      <c r="O580" s="485">
        <v>0.7831999999999999</v>
      </c>
      <c r="P580" s="485">
        <v>0.78720000000000001</v>
      </c>
      <c r="Q580" s="485">
        <v>0.83040000000000003</v>
      </c>
      <c r="R580" s="486">
        <f t="shared" si="8"/>
        <v>0.74613333333333343</v>
      </c>
    </row>
    <row r="581" spans="1:18" ht="15.75" hidden="1">
      <c r="A581" s="481">
        <v>576</v>
      </c>
      <c r="B581" s="482" t="s">
        <v>1593</v>
      </c>
      <c r="C581" s="483" t="s">
        <v>1594</v>
      </c>
      <c r="D581" s="483" t="s">
        <v>499</v>
      </c>
      <c r="E581" s="484">
        <v>190</v>
      </c>
      <c r="F581" s="485">
        <v>0.63284210526315787</v>
      </c>
      <c r="G581" s="485">
        <v>0.67705263157894735</v>
      </c>
      <c r="H581" s="485">
        <v>0.88421052631578945</v>
      </c>
      <c r="I581" s="485">
        <v>0.66315789473684206</v>
      </c>
      <c r="J581" s="485">
        <v>0.67073684210526319</v>
      </c>
      <c r="K581" s="485">
        <v>0.7111578947368421</v>
      </c>
      <c r="L581" s="485">
        <v>0.68842105263157904</v>
      </c>
      <c r="M581" s="485">
        <v>0.70863157894736839</v>
      </c>
      <c r="N581" s="485">
        <v>0.6593684210526316</v>
      </c>
      <c r="O581" s="485">
        <v>0.6922105263157895</v>
      </c>
      <c r="P581" s="485">
        <v>0.69094736842105264</v>
      </c>
      <c r="Q581" s="485">
        <v>0.75157894736842112</v>
      </c>
      <c r="R581" s="486">
        <f t="shared" si="8"/>
        <v>0.70252631578947355</v>
      </c>
    </row>
    <row r="582" spans="1:18" ht="15.75" hidden="1">
      <c r="A582" s="481">
        <v>577</v>
      </c>
      <c r="B582" s="482" t="s">
        <v>1595</v>
      </c>
      <c r="C582" s="483" t="s">
        <v>1596</v>
      </c>
      <c r="D582" s="483" t="s">
        <v>499</v>
      </c>
      <c r="E582" s="484">
        <v>127</v>
      </c>
      <c r="F582" s="485">
        <v>0.96188976377952751</v>
      </c>
      <c r="G582" s="485">
        <v>0.9656692913385827</v>
      </c>
      <c r="H582" s="485">
        <v>0.90645669291338582</v>
      </c>
      <c r="I582" s="485">
        <v>0.87433070866141738</v>
      </c>
      <c r="J582" s="485">
        <v>0.91275590551181107</v>
      </c>
      <c r="K582" s="485">
        <v>0.93921259842519689</v>
      </c>
      <c r="L582" s="485">
        <v>0.99779527559055115</v>
      </c>
      <c r="M582" s="485">
        <v>0.97448818897637801</v>
      </c>
      <c r="N582" s="485">
        <v>0.95055118110236214</v>
      </c>
      <c r="O582" s="485">
        <v>0.79685039370078747</v>
      </c>
      <c r="P582" s="485">
        <v>0.95370078740157482</v>
      </c>
      <c r="Q582" s="485">
        <v>0.87937007874015749</v>
      </c>
      <c r="R582" s="486">
        <f t="shared" si="8"/>
        <v>0.92608923884514427</v>
      </c>
    </row>
    <row r="583" spans="1:18" ht="15.75" hidden="1">
      <c r="A583" s="481">
        <v>578</v>
      </c>
      <c r="B583" s="482" t="s">
        <v>1597</v>
      </c>
      <c r="C583" s="483" t="s">
        <v>1598</v>
      </c>
      <c r="D583" s="483" t="s">
        <v>499</v>
      </c>
      <c r="E583" s="484">
        <v>300</v>
      </c>
      <c r="F583" s="485">
        <v>0.44426666666666664</v>
      </c>
      <c r="G583" s="485">
        <v>0.43626666666666664</v>
      </c>
      <c r="H583" s="485">
        <v>0.43626666666666664</v>
      </c>
      <c r="I583" s="485">
        <v>0.42506666666666665</v>
      </c>
      <c r="J583" s="485">
        <v>0.43360000000000004</v>
      </c>
      <c r="K583" s="485">
        <v>0.42933333333333334</v>
      </c>
      <c r="L583" s="485">
        <v>0.42293333333333333</v>
      </c>
      <c r="M583" s="485">
        <v>0.42080000000000001</v>
      </c>
      <c r="N583" s="485">
        <v>0.40213333333333334</v>
      </c>
      <c r="O583" s="485">
        <v>0.40693333333333331</v>
      </c>
      <c r="P583" s="485">
        <v>0.39893333333333336</v>
      </c>
      <c r="Q583" s="485">
        <v>0.39306666666666668</v>
      </c>
      <c r="R583" s="486">
        <f t="shared" si="8"/>
        <v>0.42080000000000006</v>
      </c>
    </row>
    <row r="584" spans="1:18" ht="15.75" hidden="1">
      <c r="A584" s="481">
        <v>579</v>
      </c>
      <c r="B584" s="482" t="s">
        <v>1599</v>
      </c>
      <c r="C584" s="483" t="s">
        <v>1600</v>
      </c>
      <c r="D584" s="483" t="s">
        <v>499</v>
      </c>
      <c r="E584" s="484">
        <v>134</v>
      </c>
      <c r="F584" s="485">
        <v>0.99223880597014935</v>
      </c>
      <c r="G584" s="485">
        <v>0.95999999999999985</v>
      </c>
      <c r="H584" s="485">
        <v>0.95402985074626867</v>
      </c>
      <c r="I584" s="485">
        <v>1.0238805970149254</v>
      </c>
      <c r="J584" s="485">
        <v>0.84477611940298514</v>
      </c>
      <c r="K584" s="485">
        <v>1.3570149253731343</v>
      </c>
      <c r="L584" s="485">
        <v>1.4035820895522388</v>
      </c>
      <c r="M584" s="485">
        <v>1.2859701492537312</v>
      </c>
      <c r="N584" s="485">
        <v>1.0232835820895523</v>
      </c>
      <c r="O584" s="485">
        <v>1.2805970149253731</v>
      </c>
      <c r="P584" s="485">
        <v>1.1116417910447762</v>
      </c>
      <c r="Q584" s="485">
        <v>1.2023880597014927</v>
      </c>
      <c r="R584" s="486">
        <f t="shared" si="8"/>
        <v>1.119950248756219</v>
      </c>
    </row>
    <row r="585" spans="1:18" ht="15.75" hidden="1">
      <c r="A585" s="481">
        <v>580</v>
      </c>
      <c r="B585" s="482" t="s">
        <v>1601</v>
      </c>
      <c r="C585" s="483" t="s">
        <v>1602</v>
      </c>
      <c r="D585" s="483" t="s">
        <v>840</v>
      </c>
      <c r="E585" s="484">
        <v>794</v>
      </c>
      <c r="F585" s="485">
        <v>0.10216624685138539</v>
      </c>
      <c r="G585" s="485">
        <v>0.37904282115869015</v>
      </c>
      <c r="H585" s="485">
        <v>0.19118387909319901</v>
      </c>
      <c r="I585" s="485">
        <v>1.6171284634760703E-2</v>
      </c>
      <c r="J585" s="485">
        <v>0.75370277078085646</v>
      </c>
      <c r="K585" s="485">
        <v>0.75687657430730482</v>
      </c>
      <c r="L585" s="485">
        <v>0.77123425692695213</v>
      </c>
      <c r="M585" s="485">
        <v>0.71546599496221663</v>
      </c>
      <c r="N585" s="485">
        <v>1.4962216624685139E-2</v>
      </c>
      <c r="O585" s="485">
        <v>2.3727959697732996E-2</v>
      </c>
      <c r="P585" s="485">
        <v>8.1158690176322421E-2</v>
      </c>
      <c r="Q585" s="485">
        <v>1.5113350125944584E-2</v>
      </c>
      <c r="R585" s="486">
        <f t="shared" si="8"/>
        <v>0.31840050377833751</v>
      </c>
    </row>
    <row r="586" spans="1:18" ht="15.75" hidden="1">
      <c r="A586" s="481">
        <v>581</v>
      </c>
      <c r="B586" s="482" t="s">
        <v>1603</v>
      </c>
      <c r="C586" s="483" t="s">
        <v>1604</v>
      </c>
      <c r="D586" s="483" t="s">
        <v>499</v>
      </c>
      <c r="E586" s="484">
        <v>300</v>
      </c>
      <c r="F586" s="485">
        <v>0.89600000000000002</v>
      </c>
      <c r="G586" s="485">
        <v>0.99573333333333347</v>
      </c>
      <c r="H586" s="485">
        <v>1.0010666666666665</v>
      </c>
      <c r="I586" s="485">
        <v>1.0879999999999999</v>
      </c>
      <c r="J586" s="485">
        <v>1</v>
      </c>
      <c r="K586" s="485">
        <v>0.99413333333333331</v>
      </c>
      <c r="L586" s="485">
        <v>0.96853333333333336</v>
      </c>
      <c r="M586" s="485">
        <v>0.95200000000000007</v>
      </c>
      <c r="N586" s="485">
        <v>0.92746666666666666</v>
      </c>
      <c r="O586" s="485">
        <v>0.84160000000000001</v>
      </c>
      <c r="P586" s="485">
        <v>0.96106666666666662</v>
      </c>
      <c r="Q586" s="485">
        <v>0.90933333333333333</v>
      </c>
      <c r="R586" s="486">
        <f t="shared" si="8"/>
        <v>0.96124444444444446</v>
      </c>
    </row>
    <row r="587" spans="1:18" ht="15.75" hidden="1">
      <c r="A587" s="481">
        <v>582</v>
      </c>
      <c r="B587" s="482" t="s">
        <v>1605</v>
      </c>
      <c r="C587" s="483" t="s">
        <v>1606</v>
      </c>
      <c r="D587" s="483" t="s">
        <v>499</v>
      </c>
      <c r="E587" s="484">
        <v>319</v>
      </c>
      <c r="F587" s="485">
        <v>0.82257053291536042</v>
      </c>
      <c r="G587" s="485">
        <v>1.0432601880877743</v>
      </c>
      <c r="H587" s="485">
        <v>0.95398119122257052</v>
      </c>
      <c r="I587" s="485">
        <v>0.93341692789968644</v>
      </c>
      <c r="J587" s="485">
        <v>1.0046394984326019</v>
      </c>
      <c r="K587" s="485">
        <v>1.1099686520376175</v>
      </c>
      <c r="L587" s="485">
        <v>1.1561128526645768</v>
      </c>
      <c r="M587" s="485">
        <v>0.9309090909090908</v>
      </c>
      <c r="N587" s="485">
        <v>1.0939184952978056</v>
      </c>
      <c r="O587" s="485">
        <v>0.88125391849529777</v>
      </c>
      <c r="P587" s="485">
        <v>1.0758620689655172</v>
      </c>
      <c r="Q587" s="485">
        <v>0.88626959247648907</v>
      </c>
      <c r="R587" s="486">
        <f t="shared" si="8"/>
        <v>0.99101358411703233</v>
      </c>
    </row>
    <row r="588" spans="1:18" ht="15.75" hidden="1">
      <c r="A588" s="481">
        <v>583</v>
      </c>
      <c r="B588" s="482" t="s">
        <v>1607</v>
      </c>
      <c r="C588" s="483" t="s">
        <v>1608</v>
      </c>
      <c r="D588" s="483" t="s">
        <v>499</v>
      </c>
      <c r="E588" s="484">
        <v>200</v>
      </c>
      <c r="F588" s="485">
        <v>0.91839999999999999</v>
      </c>
      <c r="G588" s="485">
        <v>0.97680000000000011</v>
      </c>
      <c r="H588" s="485">
        <v>0.83519999999999994</v>
      </c>
      <c r="I588" s="485">
        <v>0.88639999999999997</v>
      </c>
      <c r="J588" s="485">
        <v>0.91439999999999999</v>
      </c>
      <c r="K588" s="485">
        <v>0.87519999999999998</v>
      </c>
      <c r="L588" s="485">
        <v>0.74959999999999993</v>
      </c>
      <c r="M588" s="485">
        <v>0.75599999999999989</v>
      </c>
      <c r="N588" s="485">
        <v>0.76319999999999988</v>
      </c>
      <c r="O588" s="485">
        <v>0.72640000000000005</v>
      </c>
      <c r="P588" s="485">
        <v>0.81040000000000001</v>
      </c>
      <c r="Q588" s="485">
        <v>0.74</v>
      </c>
      <c r="R588" s="486">
        <f t="shared" si="8"/>
        <v>0.82933333333333337</v>
      </c>
    </row>
    <row r="589" spans="1:18" ht="15.75" hidden="1">
      <c r="A589" s="481">
        <v>584</v>
      </c>
      <c r="B589" s="482" t="s">
        <v>1609</v>
      </c>
      <c r="C589" s="483" t="s">
        <v>1610</v>
      </c>
      <c r="D589" s="483" t="s">
        <v>502</v>
      </c>
      <c r="E589" s="484">
        <v>293</v>
      </c>
      <c r="F589" s="485">
        <v>0.20477815699658702</v>
      </c>
      <c r="G589" s="485">
        <v>7.6996587030716726E-2</v>
      </c>
      <c r="H589" s="485">
        <v>8.8464163822525602E-2</v>
      </c>
      <c r="I589" s="485">
        <v>7.9726962457337888E-2</v>
      </c>
      <c r="J589" s="485">
        <v>6.3344709897610915E-2</v>
      </c>
      <c r="K589" s="485">
        <v>8.9010238907849829E-2</v>
      </c>
      <c r="L589" s="485">
        <v>0.27249146757679182</v>
      </c>
      <c r="M589" s="485">
        <v>4.5870307167235495E-2</v>
      </c>
      <c r="N589" s="485">
        <v>3.8771331058020476E-2</v>
      </c>
      <c r="O589" s="485">
        <v>3.6587030716723555E-2</v>
      </c>
      <c r="P589" s="485">
        <v>4.4232081911262801E-2</v>
      </c>
      <c r="Q589" s="485">
        <v>5.5153583617747443E-2</v>
      </c>
      <c r="R589" s="486">
        <f t="shared" si="8"/>
        <v>9.1285551763367459E-2</v>
      </c>
    </row>
    <row r="590" spans="1:18" ht="15.75" hidden="1">
      <c r="A590" s="481">
        <v>585</v>
      </c>
      <c r="B590" s="482" t="s">
        <v>1611</v>
      </c>
      <c r="C590" s="483" t="s">
        <v>1612</v>
      </c>
      <c r="D590" s="483" t="s">
        <v>502</v>
      </c>
      <c r="E590" s="484">
        <v>390</v>
      </c>
      <c r="F590" s="485">
        <v>0.16184615384615383</v>
      </c>
      <c r="G590" s="485">
        <v>0.24676923076923077</v>
      </c>
      <c r="H590" s="485">
        <v>0.28184615384615386</v>
      </c>
      <c r="I590" s="485">
        <v>0.23692307692307693</v>
      </c>
      <c r="J590" s="485">
        <v>0.17723076923076925</v>
      </c>
      <c r="K590" s="485">
        <v>0.21292307692307694</v>
      </c>
      <c r="L590" s="485">
        <v>0.13169230769230769</v>
      </c>
      <c r="M590" s="485">
        <v>0.08</v>
      </c>
      <c r="N590" s="485">
        <v>0.13476923076923078</v>
      </c>
      <c r="O590" s="485">
        <v>0.1243076923076923</v>
      </c>
      <c r="P590" s="485">
        <v>9.5999999999999988E-2</v>
      </c>
      <c r="Q590" s="485">
        <v>0.14646153846153845</v>
      </c>
      <c r="R590" s="486">
        <f t="shared" si="8"/>
        <v>0.16923076923076927</v>
      </c>
    </row>
    <row r="591" spans="1:18" ht="15.75" hidden="1">
      <c r="A591" s="481">
        <v>586</v>
      </c>
      <c r="B591" s="482" t="s">
        <v>1613</v>
      </c>
      <c r="C591" s="483" t="s">
        <v>3491</v>
      </c>
      <c r="D591" s="483" t="s">
        <v>499</v>
      </c>
      <c r="E591" s="484">
        <v>319</v>
      </c>
      <c r="F591" s="485">
        <v>0.84180904522613076</v>
      </c>
      <c r="G591" s="485">
        <v>0.80964824120603018</v>
      </c>
      <c r="H591" s="485">
        <v>0.91336683417085418</v>
      </c>
      <c r="I591" s="485">
        <v>0.67537688442211063</v>
      </c>
      <c r="J591" s="485">
        <v>0.92140703517587952</v>
      </c>
      <c r="K591" s="485">
        <v>1.0492462311557789</v>
      </c>
      <c r="L591" s="485">
        <v>0.94070351758793969</v>
      </c>
      <c r="M591" s="485">
        <v>0.97125628140703513</v>
      </c>
      <c r="N591" s="485">
        <v>0.68263322884012534</v>
      </c>
      <c r="O591" s="485">
        <v>0.84564263322884015</v>
      </c>
      <c r="P591" s="485">
        <v>0.96401253918495289</v>
      </c>
      <c r="Q591" s="485">
        <v>0.96601880877742952</v>
      </c>
      <c r="R591" s="486">
        <f t="shared" si="8"/>
        <v>0.88176010669859217</v>
      </c>
    </row>
    <row r="592" spans="1:18" ht="15.75" hidden="1">
      <c r="A592" s="481">
        <v>587</v>
      </c>
      <c r="B592" s="482" t="s">
        <v>1615</v>
      </c>
      <c r="C592" s="483" t="s">
        <v>1616</v>
      </c>
      <c r="D592" s="483" t="s">
        <v>499</v>
      </c>
      <c r="E592" s="484">
        <v>415</v>
      </c>
      <c r="F592" s="485">
        <v>0.10987951807228916</v>
      </c>
      <c r="G592" s="485">
        <v>0.10120481927710843</v>
      </c>
      <c r="H592" s="485">
        <v>0.54592771084337355</v>
      </c>
      <c r="I592" s="485">
        <v>0.54592771084337355</v>
      </c>
      <c r="J592" s="485">
        <v>0</v>
      </c>
      <c r="K592" s="485">
        <v>0.54592771084337355</v>
      </c>
      <c r="L592" s="485">
        <v>0</v>
      </c>
      <c r="M592" s="485">
        <v>0</v>
      </c>
      <c r="N592" s="485">
        <v>0</v>
      </c>
      <c r="O592" s="485">
        <v>0</v>
      </c>
      <c r="P592" s="485">
        <v>0</v>
      </c>
      <c r="Q592" s="485">
        <v>0</v>
      </c>
      <c r="R592" s="486">
        <f t="shared" si="8"/>
        <v>0.15407228915662652</v>
      </c>
    </row>
    <row r="593" spans="1:18" ht="15.75" hidden="1">
      <c r="A593" s="481">
        <v>588</v>
      </c>
      <c r="B593" s="482" t="s">
        <v>1617</v>
      </c>
      <c r="C593" s="483" t="s">
        <v>1618</v>
      </c>
      <c r="D593" s="483" t="s">
        <v>499</v>
      </c>
      <c r="E593" s="484">
        <v>156</v>
      </c>
      <c r="F593" s="485">
        <v>0.716923076923077</v>
      </c>
      <c r="G593" s="485">
        <v>0.70410256410256411</v>
      </c>
      <c r="H593" s="485">
        <v>0.73333333333333339</v>
      </c>
      <c r="I593" s="485">
        <v>0.9425641025641025</v>
      </c>
      <c r="J593" s="485">
        <v>1.0169230769230768</v>
      </c>
      <c r="K593" s="485">
        <v>0.78051282051282056</v>
      </c>
      <c r="L593" s="485">
        <v>0.79128205128205131</v>
      </c>
      <c r="M593" s="485">
        <v>0.93384615384615388</v>
      </c>
      <c r="N593" s="485">
        <v>1.0538461538461539</v>
      </c>
      <c r="O593" s="485">
        <v>0.8815384615384616</v>
      </c>
      <c r="P593" s="485">
        <v>0.94974358974358974</v>
      </c>
      <c r="Q593" s="485">
        <v>0.9933333333333334</v>
      </c>
      <c r="R593" s="486">
        <f t="shared" si="8"/>
        <v>0.8748290598290599</v>
      </c>
    </row>
    <row r="594" spans="1:18" ht="15.75" hidden="1">
      <c r="A594" s="481">
        <v>589</v>
      </c>
      <c r="B594" s="482" t="s">
        <v>1619</v>
      </c>
      <c r="C594" s="483" t="s">
        <v>1620</v>
      </c>
      <c r="D594" s="483" t="s">
        <v>496</v>
      </c>
      <c r="E594" s="484">
        <v>288.88888888888886</v>
      </c>
      <c r="F594" s="485">
        <v>1.7723076923076925E-2</v>
      </c>
      <c r="G594" s="485">
        <v>1.993846153846154E-2</v>
      </c>
      <c r="H594" s="485">
        <v>1.5507692307692311E-2</v>
      </c>
      <c r="I594" s="485">
        <v>1.8276923076923079E-2</v>
      </c>
      <c r="J594" s="485">
        <v>2.6584615384615387E-2</v>
      </c>
      <c r="K594" s="485">
        <v>1.716923076923077E-2</v>
      </c>
      <c r="L594" s="485">
        <v>0.13846153846153847</v>
      </c>
      <c r="M594" s="485">
        <v>0.57710769230769232</v>
      </c>
      <c r="N594" s="485">
        <v>0.5820923076923078</v>
      </c>
      <c r="O594" s="485">
        <v>0.57876923076923081</v>
      </c>
      <c r="P594" s="485">
        <v>0.55661538461538473</v>
      </c>
      <c r="Q594" s="485">
        <v>1.6615384615384615E-2</v>
      </c>
      <c r="R594" s="486">
        <f t="shared" si="8"/>
        <v>0.21373846153846157</v>
      </c>
    </row>
    <row r="595" spans="1:18" ht="15.75" hidden="1">
      <c r="A595" s="481">
        <v>590</v>
      </c>
      <c r="B595" s="482" t="s">
        <v>1621</v>
      </c>
      <c r="C595" s="483" t="s">
        <v>1622</v>
      </c>
      <c r="D595" s="483" t="s">
        <v>499</v>
      </c>
      <c r="E595" s="484">
        <v>222.22222222222223</v>
      </c>
      <c r="F595" s="485">
        <v>0.47304000000000002</v>
      </c>
      <c r="G595" s="485">
        <v>0.31463999999999998</v>
      </c>
      <c r="H595" s="485">
        <v>0.44280000000000003</v>
      </c>
      <c r="I595" s="485">
        <v>0.45648</v>
      </c>
      <c r="J595" s="485">
        <v>0.3735</v>
      </c>
      <c r="K595" s="485">
        <v>0.40499999999999997</v>
      </c>
      <c r="L595" s="485">
        <v>3.168E-2</v>
      </c>
      <c r="M595" s="485">
        <v>7.9200000000000007E-2</v>
      </c>
      <c r="N595" s="485">
        <v>0.72936000000000001</v>
      </c>
      <c r="O595" s="485">
        <v>0.75239999999999996</v>
      </c>
      <c r="P595" s="485">
        <v>0.93815999999999988</v>
      </c>
      <c r="Q595" s="485">
        <v>0.98208000000000006</v>
      </c>
      <c r="R595" s="486">
        <f t="shared" si="8"/>
        <v>0.49819499999999994</v>
      </c>
    </row>
    <row r="596" spans="1:18" ht="15.75" hidden="1">
      <c r="A596" s="481">
        <v>591</v>
      </c>
      <c r="B596" s="482" t="s">
        <v>1623</v>
      </c>
      <c r="C596" s="483" t="s">
        <v>1624</v>
      </c>
      <c r="D596" s="483" t="s">
        <v>526</v>
      </c>
      <c r="E596" s="484">
        <v>124</v>
      </c>
      <c r="F596" s="485">
        <v>0.48258064516129034</v>
      </c>
      <c r="G596" s="485">
        <v>0.49548387096774194</v>
      </c>
      <c r="H596" s="485">
        <v>0.48000000000000004</v>
      </c>
      <c r="I596" s="485">
        <v>0.48064516129032259</v>
      </c>
      <c r="J596" s="485">
        <v>0.47935483870967738</v>
      </c>
      <c r="K596" s="485">
        <v>0.47612903225806452</v>
      </c>
      <c r="L596" s="485">
        <v>0.47096774193548385</v>
      </c>
      <c r="M596" s="485">
        <v>0.48258064516129034</v>
      </c>
      <c r="N596" s="485">
        <v>0.48000000000000004</v>
      </c>
      <c r="O596" s="485">
        <v>0.48322580645161289</v>
      </c>
      <c r="P596" s="485">
        <v>0.47483870967741937</v>
      </c>
      <c r="Q596" s="485">
        <v>0.72387096774193549</v>
      </c>
      <c r="R596" s="486">
        <f t="shared" si="8"/>
        <v>0.50080645161290327</v>
      </c>
    </row>
    <row r="597" spans="1:18" ht="15.75" hidden="1">
      <c r="A597" s="481">
        <v>592</v>
      </c>
      <c r="B597" s="482" t="s">
        <v>1625</v>
      </c>
      <c r="C597" s="483" t="s">
        <v>1626</v>
      </c>
      <c r="D597" s="483" t="s">
        <v>499</v>
      </c>
      <c r="E597" s="484">
        <v>368.88888888888886</v>
      </c>
      <c r="F597" s="485">
        <v>0.4502168674698796</v>
      </c>
      <c r="G597" s="485">
        <v>0.38320481927710848</v>
      </c>
      <c r="H597" s="485">
        <v>0.35002409638554222</v>
      </c>
      <c r="I597" s="485">
        <v>0.3344096385542169</v>
      </c>
      <c r="J597" s="485">
        <v>0.33180722891566272</v>
      </c>
      <c r="K597" s="485">
        <v>0.33896385542168678</v>
      </c>
      <c r="L597" s="485">
        <v>0.3448192771084338</v>
      </c>
      <c r="M597" s="485">
        <v>0.50681927710843377</v>
      </c>
      <c r="N597" s="485">
        <v>0.52698795180722902</v>
      </c>
      <c r="O597" s="485">
        <v>0.59530120481927717</v>
      </c>
      <c r="P597" s="485">
        <v>0.66751807228915672</v>
      </c>
      <c r="Q597" s="485">
        <v>0.38060240963855424</v>
      </c>
      <c r="R597" s="486">
        <f t="shared" si="8"/>
        <v>0.43422289156626509</v>
      </c>
    </row>
    <row r="598" spans="1:18" ht="15.75" hidden="1">
      <c r="A598" s="481">
        <v>593</v>
      </c>
      <c r="B598" s="482" t="s">
        <v>1627</v>
      </c>
      <c r="C598" s="483" t="s">
        <v>1628</v>
      </c>
      <c r="D598" s="483" t="s">
        <v>499</v>
      </c>
      <c r="E598" s="484">
        <v>780</v>
      </c>
      <c r="F598" s="485">
        <v>0.70871794871794869</v>
      </c>
      <c r="G598" s="485">
        <v>0.69384615384615389</v>
      </c>
      <c r="H598" s="485">
        <v>0.70153846153846156</v>
      </c>
      <c r="I598" s="485">
        <v>0.73230769230769233</v>
      </c>
      <c r="J598" s="485">
        <v>0.75641025641025639</v>
      </c>
      <c r="K598" s="485">
        <v>0.74461538461538457</v>
      </c>
      <c r="L598" s="485">
        <v>0.75897435897435894</v>
      </c>
      <c r="M598" s="485">
        <v>0.82666666666666666</v>
      </c>
      <c r="N598" s="485">
        <v>0.86307692307692319</v>
      </c>
      <c r="O598" s="485">
        <v>0.88564102564102554</v>
      </c>
      <c r="P598" s="485">
        <v>0.88051282051282043</v>
      </c>
      <c r="Q598" s="485">
        <v>0.79846153846153844</v>
      </c>
      <c r="R598" s="486">
        <f t="shared" si="8"/>
        <v>0.77923076923076928</v>
      </c>
    </row>
    <row r="599" spans="1:18" ht="15.75" hidden="1">
      <c r="A599" s="481">
        <v>594</v>
      </c>
      <c r="B599" s="482" t="s">
        <v>1629</v>
      </c>
      <c r="C599" s="483" t="s">
        <v>1630</v>
      </c>
      <c r="D599" s="483" t="s">
        <v>499</v>
      </c>
      <c r="E599" s="484">
        <v>333.33333333333331</v>
      </c>
      <c r="F599" s="485">
        <v>1.0267200000000001</v>
      </c>
      <c r="G599" s="485">
        <v>1.1160000000000001</v>
      </c>
      <c r="H599" s="485">
        <v>0.83376000000000006</v>
      </c>
      <c r="I599" s="485">
        <v>0.80496000000000001</v>
      </c>
      <c r="J599" s="485">
        <v>1.01952</v>
      </c>
      <c r="K599" s="485">
        <v>0.96576000000000006</v>
      </c>
      <c r="L599" s="485">
        <v>0.73104000000000002</v>
      </c>
      <c r="M599" s="485">
        <v>0.90432000000000001</v>
      </c>
      <c r="N599" s="485">
        <v>0.99312000000000011</v>
      </c>
      <c r="O599" s="485">
        <v>0.90383999999999998</v>
      </c>
      <c r="P599" s="485">
        <v>1.04112</v>
      </c>
      <c r="Q599" s="485">
        <v>0.89904000000000006</v>
      </c>
      <c r="R599" s="486">
        <f t="shared" si="8"/>
        <v>0.93659999999999999</v>
      </c>
    </row>
    <row r="600" spans="1:18" ht="15.75" hidden="1">
      <c r="A600" s="481">
        <v>595</v>
      </c>
      <c r="B600" s="482" t="s">
        <v>1631</v>
      </c>
      <c r="C600" s="483" t="s">
        <v>1632</v>
      </c>
      <c r="D600" s="483" t="s">
        <v>499</v>
      </c>
      <c r="E600" s="484">
        <v>300</v>
      </c>
      <c r="F600" s="485">
        <v>0.62026666666666674</v>
      </c>
      <c r="G600" s="485">
        <v>0.70933333333333337</v>
      </c>
      <c r="H600" s="485">
        <v>0.73386666666666667</v>
      </c>
      <c r="I600" s="485">
        <v>0.85173333333333334</v>
      </c>
      <c r="J600" s="485">
        <v>0.88906666666666678</v>
      </c>
      <c r="K600" s="485">
        <v>0.85439999999999994</v>
      </c>
      <c r="L600" s="485">
        <v>0.80853333333333333</v>
      </c>
      <c r="M600" s="485">
        <v>0.81333333333333335</v>
      </c>
      <c r="N600" s="485">
        <v>0.8362666666666666</v>
      </c>
      <c r="O600" s="485">
        <v>0.79413333333333336</v>
      </c>
      <c r="P600" s="485">
        <v>0.88480000000000003</v>
      </c>
      <c r="Q600" s="485">
        <v>0.8037333333333333</v>
      </c>
      <c r="R600" s="486">
        <f t="shared" si="8"/>
        <v>0.79995555555555564</v>
      </c>
    </row>
    <row r="601" spans="1:18" ht="15.75" hidden="1">
      <c r="A601" s="481">
        <v>596</v>
      </c>
      <c r="B601" s="482" t="s">
        <v>1633</v>
      </c>
      <c r="C601" s="483" t="s">
        <v>1634</v>
      </c>
      <c r="D601" s="483" t="s">
        <v>499</v>
      </c>
      <c r="E601" s="484">
        <v>320</v>
      </c>
      <c r="F601" s="485">
        <v>0.62350000000000005</v>
      </c>
      <c r="G601" s="485">
        <v>0.64549999999999996</v>
      </c>
      <c r="H601" s="485">
        <v>0.69199999999999995</v>
      </c>
      <c r="I601" s="485">
        <v>0.83450000000000002</v>
      </c>
      <c r="J601" s="485">
        <v>0.74450000000000005</v>
      </c>
      <c r="K601" s="485">
        <v>0.76249999999999996</v>
      </c>
      <c r="L601" s="485">
        <v>0.69750000000000001</v>
      </c>
      <c r="M601" s="485">
        <v>0.67599999999999993</v>
      </c>
      <c r="N601" s="485">
        <v>0.71699999999999997</v>
      </c>
      <c r="O601" s="485">
        <v>0.76150000000000007</v>
      </c>
      <c r="P601" s="485">
        <v>0.67449999999999999</v>
      </c>
      <c r="Q601" s="485">
        <v>0.70550000000000002</v>
      </c>
      <c r="R601" s="486">
        <f t="shared" si="8"/>
        <v>0.71120833333333333</v>
      </c>
    </row>
    <row r="602" spans="1:18" ht="15.75" hidden="1">
      <c r="A602" s="481">
        <v>597</v>
      </c>
      <c r="B602" s="482" t="s">
        <v>1635</v>
      </c>
      <c r="C602" s="483" t="s">
        <v>1636</v>
      </c>
      <c r="D602" s="483" t="s">
        <v>499</v>
      </c>
      <c r="E602" s="484">
        <v>120</v>
      </c>
      <c r="F602" s="485">
        <v>1.0253333333333334</v>
      </c>
      <c r="G602" s="485">
        <v>0.94400000000000006</v>
      </c>
      <c r="H602" s="485">
        <v>0.95933333333333337</v>
      </c>
      <c r="I602" s="485">
        <v>2.5333333333333333E-2</v>
      </c>
      <c r="J602" s="485">
        <v>0.53333333333333333</v>
      </c>
      <c r="K602" s="485">
        <v>0.81533333333333335</v>
      </c>
      <c r="L602" s="485">
        <v>0.83399999999999996</v>
      </c>
      <c r="M602" s="485">
        <v>1.0326666666666666</v>
      </c>
      <c r="N602" s="485">
        <v>0.88400000000000001</v>
      </c>
      <c r="O602" s="485">
        <v>0.85</v>
      </c>
      <c r="P602" s="485">
        <v>0.89466666666666661</v>
      </c>
      <c r="Q602" s="485">
        <v>0.7526666666666666</v>
      </c>
      <c r="R602" s="486">
        <f t="shared" si="8"/>
        <v>0.79588888888888887</v>
      </c>
    </row>
    <row r="603" spans="1:18" ht="15.75" hidden="1">
      <c r="A603" s="481">
        <v>598</v>
      </c>
      <c r="B603" s="482" t="s">
        <v>1637</v>
      </c>
      <c r="C603" s="483" t="s">
        <v>1638</v>
      </c>
      <c r="D603" s="483" t="s">
        <v>499</v>
      </c>
      <c r="E603" s="484">
        <v>786.66666666666663</v>
      </c>
      <c r="F603" s="485">
        <v>0.41796610169491527</v>
      </c>
      <c r="G603" s="485">
        <v>0.42894915254237292</v>
      </c>
      <c r="H603" s="485">
        <v>0.4466440677966102</v>
      </c>
      <c r="I603" s="485">
        <v>0.50766101694915255</v>
      </c>
      <c r="J603" s="485">
        <v>0.51071186440677963</v>
      </c>
      <c r="K603" s="485">
        <v>0.51925423728813569</v>
      </c>
      <c r="L603" s="485">
        <v>0.51925423728813569</v>
      </c>
      <c r="M603" s="485">
        <v>0.50522033898305085</v>
      </c>
      <c r="N603" s="485">
        <v>0.51376271186440681</v>
      </c>
      <c r="O603" s="485">
        <v>0.52047457627118643</v>
      </c>
      <c r="P603" s="485">
        <v>0.50277966101694915</v>
      </c>
      <c r="Q603" s="485">
        <v>0.49484745762711863</v>
      </c>
      <c r="R603" s="486">
        <f t="shared" si="8"/>
        <v>0.49062711864406783</v>
      </c>
    </row>
    <row r="604" spans="1:18" ht="15.75" hidden="1">
      <c r="A604" s="481">
        <v>599</v>
      </c>
      <c r="B604" s="482" t="s">
        <v>1639</v>
      </c>
      <c r="C604" s="483" t="s">
        <v>1640</v>
      </c>
      <c r="D604" s="483" t="s">
        <v>496</v>
      </c>
      <c r="E604" s="484">
        <v>130</v>
      </c>
      <c r="F604" s="485">
        <v>3.8153846153846156E-2</v>
      </c>
      <c r="G604" s="485">
        <v>0.71815384615384614</v>
      </c>
      <c r="H604" s="485">
        <v>0.72061538461538466</v>
      </c>
      <c r="I604" s="485">
        <v>0.33415384615384613</v>
      </c>
      <c r="J604" s="485">
        <v>0.24430769230769231</v>
      </c>
      <c r="K604" s="485">
        <v>0.21292307692307691</v>
      </c>
      <c r="L604" s="485">
        <v>0.2695384615384615</v>
      </c>
      <c r="M604" s="485">
        <v>0.54030769230769227</v>
      </c>
      <c r="N604" s="485">
        <v>0.19815384615384615</v>
      </c>
      <c r="O604" s="485">
        <v>0.30523076923076925</v>
      </c>
      <c r="P604" s="485">
        <v>0.716923076923077</v>
      </c>
      <c r="Q604" s="485">
        <v>0.95938461538461539</v>
      </c>
      <c r="R604" s="486">
        <f t="shared" si="8"/>
        <v>0.43815384615384612</v>
      </c>
    </row>
    <row r="605" spans="1:18" ht="15.75" hidden="1">
      <c r="A605" s="481">
        <v>600</v>
      </c>
      <c r="B605" s="482" t="s">
        <v>1641</v>
      </c>
      <c r="C605" s="483" t="s">
        <v>1642</v>
      </c>
      <c r="D605" s="483" t="s">
        <v>499</v>
      </c>
      <c r="E605" s="484">
        <v>550</v>
      </c>
      <c r="F605" s="485">
        <v>0</v>
      </c>
      <c r="G605" s="485">
        <v>0.71869090909090905</v>
      </c>
      <c r="H605" s="485">
        <v>0.45250909090909092</v>
      </c>
      <c r="I605" s="485">
        <v>0.64799999999999991</v>
      </c>
      <c r="J605" s="485">
        <v>0.61745454545454548</v>
      </c>
      <c r="K605" s="485">
        <v>0.59345454545454546</v>
      </c>
      <c r="L605" s="485">
        <v>0.51752727272727272</v>
      </c>
      <c r="M605" s="485">
        <v>0.63381818181818184</v>
      </c>
      <c r="N605" s="485">
        <v>0.6117818181818182</v>
      </c>
      <c r="O605" s="485">
        <v>0.60261818181818183</v>
      </c>
      <c r="P605" s="485">
        <v>0.58603636363636358</v>
      </c>
      <c r="Q605" s="485">
        <v>0.52712727272727278</v>
      </c>
      <c r="R605" s="486">
        <f t="shared" si="8"/>
        <v>0.5424181818181818</v>
      </c>
    </row>
    <row r="606" spans="1:18" ht="15.75" hidden="1">
      <c r="A606" s="481">
        <v>601</v>
      </c>
      <c r="B606" s="482" t="s">
        <v>1643</v>
      </c>
      <c r="C606" s="483" t="s">
        <v>1644</v>
      </c>
      <c r="D606" s="483" t="s">
        <v>496</v>
      </c>
      <c r="E606" s="484">
        <v>180</v>
      </c>
      <c r="F606" s="485">
        <v>0</v>
      </c>
      <c r="G606" s="485">
        <v>0</v>
      </c>
      <c r="H606" s="485">
        <v>0.30844444444444447</v>
      </c>
      <c r="I606" s="485">
        <v>0.46666666666666667</v>
      </c>
      <c r="J606" s="485">
        <v>0.39111111111111113</v>
      </c>
      <c r="K606" s="485">
        <v>0.42222222222222222</v>
      </c>
      <c r="L606" s="485">
        <v>0.46111111111111114</v>
      </c>
      <c r="M606" s="485">
        <v>0.36</v>
      </c>
      <c r="N606" s="485">
        <v>0.46933333333333338</v>
      </c>
      <c r="O606" s="485">
        <v>0.48800000000000004</v>
      </c>
      <c r="P606" s="485">
        <v>0.36088888888888887</v>
      </c>
      <c r="Q606" s="485">
        <v>0.27022222222222225</v>
      </c>
      <c r="R606" s="486">
        <f t="shared" si="8"/>
        <v>0.33316666666666667</v>
      </c>
    </row>
    <row r="607" spans="1:18" ht="15.75" hidden="1">
      <c r="A607" s="481">
        <v>602</v>
      </c>
      <c r="B607" s="487" t="s">
        <v>1645</v>
      </c>
      <c r="C607" s="346" t="s">
        <v>1646</v>
      </c>
      <c r="D607" s="346" t="s">
        <v>840</v>
      </c>
      <c r="E607" s="484">
        <v>10220</v>
      </c>
      <c r="F607" s="485">
        <v>0</v>
      </c>
      <c r="G607" s="485">
        <v>0</v>
      </c>
      <c r="H607" s="485">
        <v>0</v>
      </c>
      <c r="I607" s="485">
        <v>0</v>
      </c>
      <c r="J607" s="485">
        <v>1.4090019569471625E-2</v>
      </c>
      <c r="K607" s="485">
        <v>6.8101761252446186E-2</v>
      </c>
      <c r="L607" s="485">
        <v>9.8630136986301367E-2</v>
      </c>
      <c r="M607" s="485">
        <v>0.10567514677103718</v>
      </c>
      <c r="N607" s="485">
        <v>4.6966731898238747E-3</v>
      </c>
      <c r="O607" s="485">
        <v>0.29589041095890412</v>
      </c>
      <c r="P607" s="485">
        <v>0.43913894324853231</v>
      </c>
      <c r="Q607" s="485">
        <v>0.61409001956947162</v>
      </c>
      <c r="R607" s="486">
        <f>AVERAGE(F607:Q607)</f>
        <v>0.13669275929549901</v>
      </c>
    </row>
    <row r="608" spans="1:18" ht="15.75" hidden="1">
      <c r="A608" s="481">
        <v>603</v>
      </c>
      <c r="B608" s="482" t="s">
        <v>3987</v>
      </c>
      <c r="C608" s="483" t="s">
        <v>3492</v>
      </c>
      <c r="D608" s="483" t="s">
        <v>499</v>
      </c>
      <c r="E608" s="484">
        <v>390</v>
      </c>
      <c r="F608" s="485">
        <v>0</v>
      </c>
      <c r="G608" s="485">
        <v>0</v>
      </c>
      <c r="H608" s="485">
        <v>0</v>
      </c>
      <c r="I608" s="485">
        <v>0</v>
      </c>
      <c r="J608" s="485">
        <v>0</v>
      </c>
      <c r="K608" s="485">
        <v>0</v>
      </c>
      <c r="L608" s="485">
        <v>0</v>
      </c>
      <c r="M608" s="485">
        <v>0</v>
      </c>
      <c r="N608" s="485">
        <v>0</v>
      </c>
      <c r="O608" s="485">
        <v>0</v>
      </c>
      <c r="P608" s="485">
        <v>0.69538461538461538</v>
      </c>
      <c r="Q608" s="485">
        <v>0.64430769230769236</v>
      </c>
      <c r="R608" s="486">
        <f t="shared" si="8"/>
        <v>0.11164102564102564</v>
      </c>
    </row>
    <row r="609" spans="1:18" ht="15.75" hidden="1">
      <c r="A609" s="481">
        <v>604</v>
      </c>
      <c r="B609" s="482" t="s">
        <v>3988</v>
      </c>
      <c r="C609" s="483" t="s">
        <v>3496</v>
      </c>
      <c r="D609" s="483" t="s">
        <v>499</v>
      </c>
      <c r="E609" s="484">
        <v>145.55555555555554</v>
      </c>
      <c r="F609" s="485">
        <v>0</v>
      </c>
      <c r="G609" s="485">
        <v>0</v>
      </c>
      <c r="H609" s="485">
        <v>0</v>
      </c>
      <c r="I609" s="485">
        <v>0</v>
      </c>
      <c r="J609" s="485">
        <v>0</v>
      </c>
      <c r="K609" s="485">
        <v>0</v>
      </c>
      <c r="L609" s="485">
        <v>0</v>
      </c>
      <c r="M609" s="485">
        <v>0</v>
      </c>
      <c r="N609" s="485">
        <v>0</v>
      </c>
      <c r="O609" s="485">
        <v>0</v>
      </c>
      <c r="P609" s="485">
        <v>0</v>
      </c>
      <c r="Q609" s="485">
        <v>0.54164885496183213</v>
      </c>
      <c r="R609" s="486">
        <f t="shared" si="8"/>
        <v>4.5137404580152675E-2</v>
      </c>
    </row>
    <row r="610" spans="1:18" ht="15.75" hidden="1">
      <c r="A610" s="481">
        <v>605</v>
      </c>
      <c r="B610" s="482" t="s">
        <v>3989</v>
      </c>
      <c r="C610" s="483" t="s">
        <v>3497</v>
      </c>
      <c r="D610" s="483" t="s">
        <v>496</v>
      </c>
      <c r="E610" s="484">
        <v>133.33333333333334</v>
      </c>
      <c r="F610" s="485">
        <v>0</v>
      </c>
      <c r="G610" s="485">
        <v>0</v>
      </c>
      <c r="H610" s="485">
        <v>0</v>
      </c>
      <c r="I610" s="485">
        <v>0</v>
      </c>
      <c r="J610" s="485">
        <v>0</v>
      </c>
      <c r="K610" s="485">
        <v>0</v>
      </c>
      <c r="L610" s="485">
        <v>0.45359999999999995</v>
      </c>
      <c r="M610" s="485">
        <v>0.27479999999999999</v>
      </c>
      <c r="N610" s="485">
        <v>0.20159999999999997</v>
      </c>
      <c r="O610" s="485">
        <v>0.1512</v>
      </c>
      <c r="P610" s="485">
        <v>0.16739999999999999</v>
      </c>
      <c r="Q610" s="485">
        <v>0.2334</v>
      </c>
      <c r="R610" s="486">
        <f t="shared" si="8"/>
        <v>0.1235</v>
      </c>
    </row>
    <row r="611" spans="1:18" ht="15.75" hidden="1">
      <c r="A611" s="481">
        <v>606</v>
      </c>
      <c r="B611" s="487" t="s">
        <v>1647</v>
      </c>
      <c r="C611" s="346" t="s">
        <v>737</v>
      </c>
      <c r="D611" s="346" t="s">
        <v>738</v>
      </c>
      <c r="E611" s="484">
        <v>17000</v>
      </c>
      <c r="F611" s="485">
        <v>0.73552941176470588</v>
      </c>
      <c r="G611" s="485">
        <v>0.92329411764705882</v>
      </c>
      <c r="H611" s="485">
        <v>0.75670588235294123</v>
      </c>
      <c r="I611" s="485">
        <v>0.66974117647058828</v>
      </c>
      <c r="J611" s="485">
        <v>1.0588235294117647</v>
      </c>
      <c r="K611" s="485">
        <v>0.701364705882353</v>
      </c>
      <c r="L611" s="485">
        <v>1.3581176470588234</v>
      </c>
      <c r="M611" s="485">
        <v>1.0447058823529412</v>
      </c>
      <c r="N611" s="485">
        <v>1.1463529411764706</v>
      </c>
      <c r="O611" s="485">
        <v>1.1181176470588234</v>
      </c>
      <c r="P611" s="485">
        <v>0.95435294117647063</v>
      </c>
      <c r="Q611" s="485">
        <v>0.71152941176470585</v>
      </c>
      <c r="R611" s="486">
        <f>AVERAGE(F611:Q611)</f>
        <v>0.93155294117647058</v>
      </c>
    </row>
    <row r="612" spans="1:18" ht="15.75" hidden="1">
      <c r="A612" s="481">
        <v>607</v>
      </c>
      <c r="B612" s="487" t="s">
        <v>3396</v>
      </c>
      <c r="C612" s="346" t="s">
        <v>3374</v>
      </c>
      <c r="D612" s="346" t="s">
        <v>496</v>
      </c>
      <c r="E612" s="484">
        <v>2300</v>
      </c>
      <c r="F612" s="485">
        <v>0.49173913043478262</v>
      </c>
      <c r="G612" s="485">
        <v>0.46695652173913044</v>
      </c>
      <c r="H612" s="485">
        <v>0.51521739130434785</v>
      </c>
      <c r="I612" s="485">
        <v>0.47739130434782606</v>
      </c>
      <c r="J612" s="485">
        <v>0.43826086956521737</v>
      </c>
      <c r="K612" s="485">
        <v>0.44086956521739129</v>
      </c>
      <c r="L612" s="485">
        <v>0.45391304347826089</v>
      </c>
      <c r="M612" s="485">
        <v>0.76956521739130435</v>
      </c>
      <c r="N612" s="485">
        <v>0.86608695652173917</v>
      </c>
      <c r="O612" s="485">
        <v>0.96</v>
      </c>
      <c r="P612" s="485">
        <v>0.83217391304347821</v>
      </c>
      <c r="Q612" s="485">
        <v>0.85043478260869565</v>
      </c>
      <c r="R612" s="486">
        <f>AVERAGE(F612:Q612)</f>
        <v>0.63021739130434784</v>
      </c>
    </row>
    <row r="613" spans="1:18" ht="15.75" hidden="1">
      <c r="A613" s="481">
        <v>608</v>
      </c>
      <c r="B613" s="482" t="s">
        <v>1648</v>
      </c>
      <c r="C613" s="483" t="s">
        <v>1649</v>
      </c>
      <c r="D613" s="483" t="s">
        <v>554</v>
      </c>
      <c r="E613" s="484">
        <v>150</v>
      </c>
      <c r="F613" s="485">
        <v>0.14453333333333332</v>
      </c>
      <c r="G613" s="485">
        <v>0.14506666666666668</v>
      </c>
      <c r="H613" s="485">
        <v>0.16533333333333333</v>
      </c>
      <c r="I613" s="485">
        <v>0.13706666666666667</v>
      </c>
      <c r="J613" s="485">
        <v>0.1424</v>
      </c>
      <c r="K613" s="485">
        <v>0.13173333333333334</v>
      </c>
      <c r="L613" s="485">
        <v>0.13226666666666667</v>
      </c>
      <c r="M613" s="485">
        <v>0.14186666666666667</v>
      </c>
      <c r="N613" s="485">
        <v>0.16799999999999998</v>
      </c>
      <c r="O613" s="485">
        <v>0.15039999999999998</v>
      </c>
      <c r="P613" s="485">
        <v>0.14293333333333333</v>
      </c>
      <c r="Q613" s="485">
        <v>0.12213333333333333</v>
      </c>
      <c r="R613" s="486">
        <f t="shared" si="8"/>
        <v>0.14364444444444444</v>
      </c>
    </row>
    <row r="614" spans="1:18" ht="15.75" hidden="1">
      <c r="A614" s="481">
        <v>609</v>
      </c>
      <c r="B614" s="482" t="s">
        <v>1650</v>
      </c>
      <c r="C614" s="483" t="s">
        <v>1651</v>
      </c>
      <c r="D614" s="483" t="s">
        <v>496</v>
      </c>
      <c r="E614" s="484">
        <v>350</v>
      </c>
      <c r="F614" s="485">
        <v>0.46765714285714288</v>
      </c>
      <c r="G614" s="485">
        <v>0.86399999999999999</v>
      </c>
      <c r="H614" s="485">
        <v>0.62674285714285716</v>
      </c>
      <c r="I614" s="485">
        <v>0.56365714285714286</v>
      </c>
      <c r="J614" s="485">
        <v>0.47177142857142856</v>
      </c>
      <c r="K614" s="485">
        <v>0.62811428571428574</v>
      </c>
      <c r="L614" s="485">
        <v>0.47314285714285714</v>
      </c>
      <c r="M614" s="485">
        <v>0.37851428571428569</v>
      </c>
      <c r="N614" s="485">
        <v>0.62125714285714284</v>
      </c>
      <c r="O614" s="485">
        <v>0.33874285714285712</v>
      </c>
      <c r="P614" s="485">
        <v>0.36068571428571428</v>
      </c>
      <c r="Q614" s="485">
        <v>0.45394285714285715</v>
      </c>
      <c r="R614" s="486">
        <f t="shared" si="8"/>
        <v>0.52068571428571431</v>
      </c>
    </row>
    <row r="615" spans="1:18" ht="15.75" hidden="1">
      <c r="A615" s="481">
        <v>610</v>
      </c>
      <c r="B615" s="482" t="s">
        <v>1652</v>
      </c>
      <c r="C615" s="483" t="s">
        <v>1653</v>
      </c>
      <c r="D615" s="483" t="s">
        <v>554</v>
      </c>
      <c r="E615" s="484">
        <v>130</v>
      </c>
      <c r="F615" s="485">
        <v>0.19138461538461538</v>
      </c>
      <c r="G615" s="485">
        <v>0.2153846153846154</v>
      </c>
      <c r="H615" s="485">
        <v>0.23076923076923078</v>
      </c>
      <c r="I615" s="485">
        <v>0.1833846153846154</v>
      </c>
      <c r="J615" s="485">
        <v>0.17907692307692308</v>
      </c>
      <c r="K615" s="485">
        <v>0.1606153846153846</v>
      </c>
      <c r="L615" s="485">
        <v>0.13538461538461541</v>
      </c>
      <c r="M615" s="485">
        <v>0.10953846153846154</v>
      </c>
      <c r="N615" s="485">
        <v>0.12553846153846154</v>
      </c>
      <c r="O615" s="485">
        <v>0.11753846153846154</v>
      </c>
      <c r="P615" s="485">
        <v>0.20307692307692307</v>
      </c>
      <c r="Q615" s="485">
        <v>0.12553846153846154</v>
      </c>
      <c r="R615" s="486">
        <f t="shared" si="8"/>
        <v>0.16476923076923081</v>
      </c>
    </row>
    <row r="616" spans="1:18" ht="15.75" hidden="1">
      <c r="A616" s="481">
        <v>611</v>
      </c>
      <c r="B616" s="482" t="s">
        <v>1654</v>
      </c>
      <c r="C616" s="483" t="s">
        <v>1655</v>
      </c>
      <c r="D616" s="483" t="s">
        <v>554</v>
      </c>
      <c r="E616" s="484">
        <v>172</v>
      </c>
      <c r="F616" s="485">
        <v>6.7441860465116271E-2</v>
      </c>
      <c r="G616" s="485">
        <v>8.8837209302325582E-2</v>
      </c>
      <c r="H616" s="485">
        <v>0.11395348837209303</v>
      </c>
      <c r="I616" s="485">
        <v>9.441860465116278E-2</v>
      </c>
      <c r="J616" s="485">
        <v>8.697674418604652E-2</v>
      </c>
      <c r="K616" s="485">
        <v>7.674418604651162E-2</v>
      </c>
      <c r="L616" s="485">
        <v>7.7209302325581389E-2</v>
      </c>
      <c r="M616" s="485">
        <v>9.9069767441860454E-2</v>
      </c>
      <c r="N616" s="485">
        <v>9.3488372093023242E-2</v>
      </c>
      <c r="O616" s="485">
        <v>0.10930232558139535</v>
      </c>
      <c r="P616" s="485">
        <v>8.7441860465116275E-2</v>
      </c>
      <c r="Q616" s="485">
        <v>7.3023255813953497E-2</v>
      </c>
      <c r="R616" s="486">
        <f t="shared" si="8"/>
        <v>8.8992248062015514E-2</v>
      </c>
    </row>
    <row r="617" spans="1:18" ht="15.75" hidden="1">
      <c r="A617" s="481">
        <v>612</v>
      </c>
      <c r="B617" s="487" t="s">
        <v>1656</v>
      </c>
      <c r="C617" s="346" t="s">
        <v>1657</v>
      </c>
      <c r="D617" s="346" t="s">
        <v>1040</v>
      </c>
      <c r="E617" s="484">
        <v>170000</v>
      </c>
      <c r="F617" s="485">
        <v>0.36821529411764703</v>
      </c>
      <c r="G617" s="485">
        <v>0.41082764705882352</v>
      </c>
      <c r="H617" s="485">
        <v>1.4008555294117646</v>
      </c>
      <c r="I617" s="485">
        <v>0.50044823529411764</v>
      </c>
      <c r="J617" s="485">
        <v>1.4138905882352941</v>
      </c>
      <c r="K617" s="485">
        <v>1.5485452941176472</v>
      </c>
      <c r="L617" s="485">
        <v>1.4268278235294118</v>
      </c>
      <c r="M617" s="485">
        <v>1.3029188235294118</v>
      </c>
      <c r="N617" s="485">
        <v>0.8232366470588236</v>
      </c>
      <c r="O617" s="485">
        <v>0.39768352941176471</v>
      </c>
      <c r="P617" s="485">
        <v>1.0897835294117648</v>
      </c>
      <c r="Q617" s="485">
        <v>0.44303882352941182</v>
      </c>
      <c r="R617" s="486">
        <f>AVERAGE(F617:Q617)</f>
        <v>0.92718931372549029</v>
      </c>
    </row>
    <row r="618" spans="1:18" ht="15.75" hidden="1">
      <c r="A618" s="481">
        <v>613</v>
      </c>
      <c r="B618" s="482" t="s">
        <v>1658</v>
      </c>
      <c r="C618" s="483" t="s">
        <v>1659</v>
      </c>
      <c r="D618" s="483" t="s">
        <v>554</v>
      </c>
      <c r="E618" s="484">
        <v>332</v>
      </c>
      <c r="F618" s="485">
        <v>0.1272289156626506</v>
      </c>
      <c r="G618" s="485">
        <v>1.0843373493975903</v>
      </c>
      <c r="H618" s="485">
        <v>0.14457831325301204</v>
      </c>
      <c r="I618" s="485">
        <v>0.11614457831325302</v>
      </c>
      <c r="J618" s="485">
        <v>9.4457831325301209E-2</v>
      </c>
      <c r="K618" s="485">
        <v>9.4457831325301209E-2</v>
      </c>
      <c r="L618" s="485">
        <v>0.10361445783132529</v>
      </c>
      <c r="M618" s="485">
        <v>9.1084337349397582E-2</v>
      </c>
      <c r="N618" s="485">
        <v>8.530120481927711E-2</v>
      </c>
      <c r="O618" s="485">
        <v>0.18265060240963857</v>
      </c>
      <c r="P618" s="485">
        <v>9.2048192771084336E-2</v>
      </c>
      <c r="Q618" s="485">
        <v>7.4216867469879516E-2</v>
      </c>
      <c r="R618" s="486">
        <f t="shared" si="8"/>
        <v>0.19084337349397587</v>
      </c>
    </row>
    <row r="619" spans="1:18" ht="15.75" hidden="1">
      <c r="A619" s="481">
        <v>614</v>
      </c>
      <c r="B619" s="482" t="s">
        <v>1660</v>
      </c>
      <c r="C619" s="483" t="s">
        <v>1661</v>
      </c>
      <c r="D619" s="483" t="s">
        <v>554</v>
      </c>
      <c r="E619" s="484">
        <v>367</v>
      </c>
      <c r="F619" s="485">
        <v>0.1008174386920981</v>
      </c>
      <c r="G619" s="485">
        <v>0.12152588555858311</v>
      </c>
      <c r="H619" s="485">
        <v>0.13896457765667575</v>
      </c>
      <c r="I619" s="485">
        <v>0.11716621253405994</v>
      </c>
      <c r="J619" s="485">
        <v>9.1008174386920979E-2</v>
      </c>
      <c r="K619" s="485">
        <v>8.7193460490463212E-2</v>
      </c>
      <c r="L619" s="485">
        <v>8.2288828337874653E-2</v>
      </c>
      <c r="M619" s="485">
        <v>8.9918256130790186E-2</v>
      </c>
      <c r="N619" s="485">
        <v>9.8092643051771122E-2</v>
      </c>
      <c r="O619" s="485">
        <v>0.19237057220708445</v>
      </c>
      <c r="P619" s="485">
        <v>9.2098092643051757E-2</v>
      </c>
      <c r="Q619" s="485">
        <v>8.9918256130790186E-2</v>
      </c>
      <c r="R619" s="486">
        <f t="shared" si="8"/>
        <v>0.1084468664850136</v>
      </c>
    </row>
    <row r="620" spans="1:18" ht="15.75" hidden="1">
      <c r="A620" s="481">
        <v>615</v>
      </c>
      <c r="B620" s="482" t="s">
        <v>1662</v>
      </c>
      <c r="C620" s="483" t="s">
        <v>1663</v>
      </c>
      <c r="D620" s="483" t="s">
        <v>496</v>
      </c>
      <c r="E620" s="484">
        <v>220</v>
      </c>
      <c r="F620" s="485">
        <v>0.78036363636363637</v>
      </c>
      <c r="G620" s="485">
        <v>0.90181818181818185</v>
      </c>
      <c r="H620" s="485">
        <v>1.1883636363636363</v>
      </c>
      <c r="I620" s="485">
        <v>0.79127272727272735</v>
      </c>
      <c r="J620" s="485">
        <v>0.752</v>
      </c>
      <c r="K620" s="485">
        <v>0.84145454545454546</v>
      </c>
      <c r="L620" s="485">
        <v>0.87927272727272732</v>
      </c>
      <c r="M620" s="485">
        <v>0.62545454545454537</v>
      </c>
      <c r="N620" s="485">
        <v>0.53090909090909089</v>
      </c>
      <c r="O620" s="485">
        <v>0.46545454545454545</v>
      </c>
      <c r="P620" s="485">
        <v>0.52</v>
      </c>
      <c r="Q620" s="485">
        <v>0.60363636363636364</v>
      </c>
      <c r="R620" s="486">
        <f t="shared" si="8"/>
        <v>0.7400000000000001</v>
      </c>
    </row>
    <row r="621" spans="1:18" ht="15.75" hidden="1">
      <c r="A621" s="481">
        <v>616</v>
      </c>
      <c r="B621" s="487" t="s">
        <v>1664</v>
      </c>
      <c r="C621" s="346" t="s">
        <v>1665</v>
      </c>
      <c r="D621" s="346" t="s">
        <v>502</v>
      </c>
      <c r="E621" s="484">
        <v>3500</v>
      </c>
      <c r="F621" s="485">
        <v>0.79302857142857142</v>
      </c>
      <c r="G621" s="485">
        <v>0.75959999999999994</v>
      </c>
      <c r="H621" s="485">
        <v>0.7878857142857143</v>
      </c>
      <c r="I621" s="485">
        <v>0.66548571428571424</v>
      </c>
      <c r="J621" s="485">
        <v>0.65211428571428576</v>
      </c>
      <c r="K621" s="485">
        <v>0.67680000000000007</v>
      </c>
      <c r="L621" s="485">
        <v>0.71331428571428568</v>
      </c>
      <c r="M621" s="485">
        <v>0.54977142857142858</v>
      </c>
      <c r="N621" s="485">
        <v>0.49371428571428572</v>
      </c>
      <c r="O621" s="485">
        <v>0.48702857142857142</v>
      </c>
      <c r="P621" s="485">
        <v>0.47674285714285713</v>
      </c>
      <c r="Q621" s="485">
        <v>0.59194285714285722</v>
      </c>
      <c r="R621" s="486">
        <f>AVERAGE(F621:Q621)</f>
        <v>0.63728571428571434</v>
      </c>
    </row>
    <row r="622" spans="1:18" ht="15.75" hidden="1">
      <c r="A622" s="481">
        <v>617</v>
      </c>
      <c r="B622" s="482" t="s">
        <v>1666</v>
      </c>
      <c r="C622" s="483" t="s">
        <v>1667</v>
      </c>
      <c r="D622" s="483" t="s">
        <v>496</v>
      </c>
      <c r="E622" s="484">
        <v>850</v>
      </c>
      <c r="F622" s="485">
        <v>0.94117647058823528</v>
      </c>
      <c r="G622" s="485">
        <v>0.9261176470588236</v>
      </c>
      <c r="H622" s="485">
        <v>0.99011764705882355</v>
      </c>
      <c r="I622" s="485">
        <v>0.93364705882352939</v>
      </c>
      <c r="J622" s="485">
        <v>0.84329411764705875</v>
      </c>
      <c r="K622" s="485">
        <v>0.84141176470588241</v>
      </c>
      <c r="L622" s="485">
        <v>0.84141176470588241</v>
      </c>
      <c r="M622" s="485">
        <v>0.9148235294117647</v>
      </c>
      <c r="N622" s="485">
        <v>0.75858823529411756</v>
      </c>
      <c r="O622" s="485">
        <v>0.81882352941176473</v>
      </c>
      <c r="P622" s="485">
        <v>0.62494117647058833</v>
      </c>
      <c r="Q622" s="485">
        <v>0.79623529411764704</v>
      </c>
      <c r="R622" s="486">
        <f t="shared" si="8"/>
        <v>0.85254901960784313</v>
      </c>
    </row>
    <row r="623" spans="1:18" ht="15.75" hidden="1">
      <c r="A623" s="481">
        <v>618</v>
      </c>
      <c r="B623" s="482" t="s">
        <v>1668</v>
      </c>
      <c r="C623" s="483" t="s">
        <v>1669</v>
      </c>
      <c r="D623" s="483" t="s">
        <v>526</v>
      </c>
      <c r="E623" s="484">
        <v>120</v>
      </c>
      <c r="F623" s="485">
        <v>1.6039999999999999</v>
      </c>
      <c r="G623" s="485">
        <v>1.655</v>
      </c>
      <c r="H623" s="485">
        <v>1.627</v>
      </c>
      <c r="I623" s="485">
        <v>1.5780000000000001</v>
      </c>
      <c r="J623" s="485">
        <v>1.6060000000000001</v>
      </c>
      <c r="K623" s="485">
        <v>1.643</v>
      </c>
      <c r="L623" s="485">
        <v>1.5840000000000001</v>
      </c>
      <c r="M623" s="485">
        <v>1.6978776666666666</v>
      </c>
      <c r="N623" s="485">
        <v>1.698</v>
      </c>
      <c r="O623" s="485">
        <v>1.7340000000000002</v>
      </c>
      <c r="P623" s="485">
        <v>1.736</v>
      </c>
      <c r="Q623" s="485">
        <v>1.78</v>
      </c>
      <c r="R623" s="486">
        <f t="shared" si="8"/>
        <v>1.6619064722222225</v>
      </c>
    </row>
    <row r="624" spans="1:18" ht="15.75" hidden="1">
      <c r="A624" s="481">
        <v>619</v>
      </c>
      <c r="B624" s="482" t="s">
        <v>1670</v>
      </c>
      <c r="C624" s="483" t="s">
        <v>1671</v>
      </c>
      <c r="D624" s="483" t="s">
        <v>496</v>
      </c>
      <c r="E624" s="484">
        <v>220</v>
      </c>
      <c r="F624" s="485">
        <v>0.44945454545454544</v>
      </c>
      <c r="G624" s="485">
        <v>0.46763636363636363</v>
      </c>
      <c r="H624" s="485">
        <v>0.44545454545454544</v>
      </c>
      <c r="I624" s="485">
        <v>0.4527272727272727</v>
      </c>
      <c r="J624" s="485">
        <v>0.42654545454545456</v>
      </c>
      <c r="K624" s="485">
        <v>0.39818181818181814</v>
      </c>
      <c r="L624" s="485">
        <v>0.39345454545454545</v>
      </c>
      <c r="M624" s="485">
        <v>0.35599999999999998</v>
      </c>
      <c r="N624" s="485">
        <v>0.34909090909090906</v>
      </c>
      <c r="O624" s="485">
        <v>0.30763636363636365</v>
      </c>
      <c r="P624" s="485">
        <v>0.3</v>
      </c>
      <c r="Q624" s="485">
        <v>0.34145454545454546</v>
      </c>
      <c r="R624" s="486">
        <f t="shared" si="8"/>
        <v>0.3906363636363635</v>
      </c>
    </row>
    <row r="625" spans="1:18" ht="15.75" hidden="1">
      <c r="A625" s="481">
        <v>620</v>
      </c>
      <c r="B625" s="482" t="s">
        <v>1672</v>
      </c>
      <c r="C625" s="483" t="s">
        <v>1673</v>
      </c>
      <c r="D625" s="483" t="s">
        <v>170</v>
      </c>
      <c r="E625" s="484">
        <v>117</v>
      </c>
      <c r="F625" s="485">
        <v>0.59384615384615391</v>
      </c>
      <c r="G625" s="485">
        <v>0.58803418803418805</v>
      </c>
      <c r="H625" s="485">
        <v>0.38119658119658123</v>
      </c>
      <c r="I625" s="485">
        <v>0.40136752136752135</v>
      </c>
      <c r="J625" s="485">
        <v>0.40102564102564103</v>
      </c>
      <c r="K625" s="485">
        <v>0.40512820512820513</v>
      </c>
      <c r="L625" s="485">
        <v>0.40649572649572652</v>
      </c>
      <c r="M625" s="485">
        <v>0.52461538461538459</v>
      </c>
      <c r="N625" s="485">
        <v>0.5377777777777778</v>
      </c>
      <c r="O625" s="485">
        <v>0.54514213675213674</v>
      </c>
      <c r="P625" s="485">
        <v>0.5327664957264957</v>
      </c>
      <c r="Q625" s="485">
        <v>0.53175589743589746</v>
      </c>
      <c r="R625" s="486">
        <f t="shared" si="8"/>
        <v>0.48742930911680915</v>
      </c>
    </row>
    <row r="626" spans="1:18" ht="15.75" hidden="1">
      <c r="A626" s="481">
        <v>621</v>
      </c>
      <c r="B626" s="482" t="s">
        <v>1674</v>
      </c>
      <c r="C626" s="483" t="s">
        <v>1675</v>
      </c>
      <c r="D626" s="483" t="s">
        <v>496</v>
      </c>
      <c r="E626" s="484">
        <v>200</v>
      </c>
      <c r="F626" s="485">
        <v>0.33200000000000002</v>
      </c>
      <c r="G626" s="485">
        <v>0.34960000000000002</v>
      </c>
      <c r="H626" s="485">
        <v>0.3448</v>
      </c>
      <c r="I626" s="485">
        <v>0.30079999999999996</v>
      </c>
      <c r="J626" s="485">
        <v>0.30320000000000003</v>
      </c>
      <c r="K626" s="485">
        <v>0.29039999999999999</v>
      </c>
      <c r="L626" s="485">
        <v>0.2888</v>
      </c>
      <c r="M626" s="485">
        <v>0.23600000000000002</v>
      </c>
      <c r="N626" s="485">
        <v>0.20960000000000001</v>
      </c>
      <c r="O626" s="485">
        <v>0.2</v>
      </c>
      <c r="P626" s="485">
        <v>0.24079999999999999</v>
      </c>
      <c r="Q626" s="485">
        <v>0.26479999999999998</v>
      </c>
      <c r="R626" s="486">
        <f t="shared" si="8"/>
        <v>0.28006666666666674</v>
      </c>
    </row>
    <row r="627" spans="1:18" ht="15.75" hidden="1">
      <c r="A627" s="481">
        <v>622</v>
      </c>
      <c r="B627" s="482" t="s">
        <v>1676</v>
      </c>
      <c r="C627" s="483" t="s">
        <v>1677</v>
      </c>
      <c r="D627" s="483" t="s">
        <v>496</v>
      </c>
      <c r="E627" s="484">
        <v>222</v>
      </c>
      <c r="F627" s="485">
        <v>0.37477477477477478</v>
      </c>
      <c r="G627" s="485">
        <v>0.38846846846846844</v>
      </c>
      <c r="H627" s="485">
        <v>0.44324324324324327</v>
      </c>
      <c r="I627" s="485">
        <v>0.35531531531531529</v>
      </c>
      <c r="J627" s="485">
        <v>0.3120720720720721</v>
      </c>
      <c r="K627" s="485">
        <v>0.32432432432432434</v>
      </c>
      <c r="L627" s="485">
        <v>0.32936936936936939</v>
      </c>
      <c r="M627" s="485">
        <v>0.24576576576576578</v>
      </c>
      <c r="N627" s="485">
        <v>0.1636036036036036</v>
      </c>
      <c r="O627" s="485">
        <v>0.15855855855855858</v>
      </c>
      <c r="P627" s="485">
        <v>0.19675675675675675</v>
      </c>
      <c r="Q627" s="485">
        <v>0.30342342342342343</v>
      </c>
      <c r="R627" s="486">
        <f t="shared" si="8"/>
        <v>0.29963963963963963</v>
      </c>
    </row>
    <row r="628" spans="1:18" ht="15.75" hidden="1">
      <c r="A628" s="481">
        <v>623</v>
      </c>
      <c r="B628" s="482" t="s">
        <v>1678</v>
      </c>
      <c r="C628" s="483" t="s">
        <v>1679</v>
      </c>
      <c r="D628" s="483" t="s">
        <v>554</v>
      </c>
      <c r="E628" s="484">
        <v>222</v>
      </c>
      <c r="F628" s="485">
        <v>0.10162162162162161</v>
      </c>
      <c r="G628" s="485">
        <v>0.1318918918918919</v>
      </c>
      <c r="H628" s="485">
        <v>0.1535135135135135</v>
      </c>
      <c r="I628" s="485">
        <v>0.12972972972972974</v>
      </c>
      <c r="J628" s="485">
        <v>9.8378378378378373E-2</v>
      </c>
      <c r="K628" s="485">
        <v>0.11135135135135135</v>
      </c>
      <c r="L628" s="485">
        <v>0.11675675675675676</v>
      </c>
      <c r="M628" s="485">
        <v>0.10378378378378378</v>
      </c>
      <c r="N628" s="485">
        <v>0.16324324324324324</v>
      </c>
      <c r="O628" s="485">
        <v>0.15243243243243246</v>
      </c>
      <c r="P628" s="485">
        <v>0.13837837837837838</v>
      </c>
      <c r="Q628" s="485">
        <v>0.12756756756756757</v>
      </c>
      <c r="R628" s="486">
        <f t="shared" si="8"/>
        <v>0.12738738738738739</v>
      </c>
    </row>
    <row r="629" spans="1:18" ht="15.75" hidden="1">
      <c r="A629" s="481">
        <v>624</v>
      </c>
      <c r="B629" s="482" t="s">
        <v>1680</v>
      </c>
      <c r="C629" s="483" t="s">
        <v>1681</v>
      </c>
      <c r="D629" s="483" t="s">
        <v>496</v>
      </c>
      <c r="E629" s="484">
        <v>220</v>
      </c>
      <c r="F629" s="485">
        <v>0.59345454545454546</v>
      </c>
      <c r="G629" s="485">
        <v>0.64</v>
      </c>
      <c r="H629" s="485">
        <v>0.71127272727272728</v>
      </c>
      <c r="I629" s="485">
        <v>0.63927272727272721</v>
      </c>
      <c r="J629" s="485">
        <v>0.64290909090909087</v>
      </c>
      <c r="K629" s="485">
        <v>0.60509090909090912</v>
      </c>
      <c r="L629" s="485">
        <v>0.54618181818181821</v>
      </c>
      <c r="M629" s="485">
        <v>0.4661818181818182</v>
      </c>
      <c r="N629" s="485">
        <v>0.38763636363636367</v>
      </c>
      <c r="O629" s="485">
        <v>0.35781818181818181</v>
      </c>
      <c r="P629" s="485">
        <v>0.37963636363636361</v>
      </c>
      <c r="Q629" s="485">
        <v>0.51636363636363636</v>
      </c>
      <c r="R629" s="486">
        <f t="shared" si="8"/>
        <v>0.54048484848484846</v>
      </c>
    </row>
    <row r="630" spans="1:18" ht="15.75" hidden="1">
      <c r="A630" s="481">
        <v>625</v>
      </c>
      <c r="B630" s="482" t="s">
        <v>1682</v>
      </c>
      <c r="C630" s="483" t="s">
        <v>1683</v>
      </c>
      <c r="D630" s="483" t="s">
        <v>496</v>
      </c>
      <c r="E630" s="484">
        <v>156</v>
      </c>
      <c r="F630" s="485">
        <v>0.51384615384615384</v>
      </c>
      <c r="G630" s="485">
        <v>0.56205128205128208</v>
      </c>
      <c r="H630" s="485">
        <v>0.67487179487179483</v>
      </c>
      <c r="I630" s="485">
        <v>0.58000000000000007</v>
      </c>
      <c r="J630" s="485">
        <v>0.56358974358974356</v>
      </c>
      <c r="K630" s="485">
        <v>0.57846153846153847</v>
      </c>
      <c r="L630" s="485">
        <v>0.5394871794871795</v>
      </c>
      <c r="M630" s="485">
        <v>0.37743589743589745</v>
      </c>
      <c r="N630" s="485">
        <v>0.37333333333333335</v>
      </c>
      <c r="O630" s="485">
        <v>0.12615384615384614</v>
      </c>
      <c r="P630" s="485">
        <v>0.45743589743589741</v>
      </c>
      <c r="Q630" s="485">
        <v>0.49794871794871798</v>
      </c>
      <c r="R630" s="486">
        <f t="shared" si="8"/>
        <v>0.48705128205128201</v>
      </c>
    </row>
    <row r="631" spans="1:18" ht="15.75" hidden="1">
      <c r="A631" s="481">
        <v>626</v>
      </c>
      <c r="B631" s="482" t="s">
        <v>1684</v>
      </c>
      <c r="C631" s="483" t="s">
        <v>1685</v>
      </c>
      <c r="D631" s="483" t="s">
        <v>554</v>
      </c>
      <c r="E631" s="484">
        <v>470</v>
      </c>
      <c r="F631" s="485">
        <v>0.40187234042553188</v>
      </c>
      <c r="G631" s="485">
        <v>0.44017021276595741</v>
      </c>
      <c r="H631" s="485">
        <v>0.53770212765957448</v>
      </c>
      <c r="I631" s="485">
        <v>0.37582978723404253</v>
      </c>
      <c r="J631" s="485">
        <v>0.35591489361702128</v>
      </c>
      <c r="K631" s="485">
        <v>0.33242553191489366</v>
      </c>
      <c r="L631" s="485">
        <v>0.27931914893617021</v>
      </c>
      <c r="M631" s="485">
        <v>0.31302127659574469</v>
      </c>
      <c r="N631" s="485">
        <v>0.24306382978723404</v>
      </c>
      <c r="O631" s="485">
        <v>0.27370212765957441</v>
      </c>
      <c r="P631" s="485">
        <v>0.24357446808510638</v>
      </c>
      <c r="Q631" s="485">
        <v>0.27319148936170212</v>
      </c>
      <c r="R631" s="486">
        <f t="shared" si="8"/>
        <v>0.33914893617021274</v>
      </c>
    </row>
    <row r="632" spans="1:18" ht="15.75" hidden="1">
      <c r="A632" s="481">
        <v>627</v>
      </c>
      <c r="B632" s="482" t="s">
        <v>1686</v>
      </c>
      <c r="C632" s="483" t="s">
        <v>1687</v>
      </c>
      <c r="D632" s="483" t="s">
        <v>496</v>
      </c>
      <c r="E632" s="484">
        <v>150</v>
      </c>
      <c r="F632" s="485">
        <v>0.57600000000000007</v>
      </c>
      <c r="G632" s="485">
        <v>0.69279999999999997</v>
      </c>
      <c r="H632" s="485">
        <v>0.7056</v>
      </c>
      <c r="I632" s="485">
        <v>0.67360000000000009</v>
      </c>
      <c r="J632" s="485">
        <v>0.60639999999999994</v>
      </c>
      <c r="K632" s="485">
        <v>0.66559999999999997</v>
      </c>
      <c r="L632" s="485">
        <v>0.54879999999999995</v>
      </c>
      <c r="M632" s="485">
        <v>0.52959999999999996</v>
      </c>
      <c r="N632" s="485">
        <v>0.51519999999999999</v>
      </c>
      <c r="O632" s="485">
        <v>0.47360000000000002</v>
      </c>
      <c r="P632" s="485">
        <v>0.41439999999999999</v>
      </c>
      <c r="Q632" s="485">
        <v>0.63200000000000001</v>
      </c>
      <c r="R632" s="486">
        <f t="shared" si="8"/>
        <v>0.58613333333333328</v>
      </c>
    </row>
    <row r="633" spans="1:18" ht="15.75" hidden="1">
      <c r="A633" s="481">
        <v>628</v>
      </c>
      <c r="B633" s="482" t="s">
        <v>1688</v>
      </c>
      <c r="C633" s="483" t="s">
        <v>1689</v>
      </c>
      <c r="D633" s="483" t="s">
        <v>496</v>
      </c>
      <c r="E633" s="484">
        <v>220</v>
      </c>
      <c r="F633" s="485">
        <v>0.80799999999999994</v>
      </c>
      <c r="G633" s="485">
        <v>0.92436363636363639</v>
      </c>
      <c r="H633" s="485">
        <v>1.1752727272727272</v>
      </c>
      <c r="I633" s="485">
        <v>0.84799999999999998</v>
      </c>
      <c r="J633" s="485">
        <v>0.71490909090909094</v>
      </c>
      <c r="K633" s="485">
        <v>0.81090909090909091</v>
      </c>
      <c r="L633" s="485">
        <v>0.79563636363636359</v>
      </c>
      <c r="M633" s="485">
        <v>0.79418181818181821</v>
      </c>
      <c r="N633" s="485">
        <v>0.72727272727272729</v>
      </c>
      <c r="O633" s="485">
        <v>0.75418181818181818</v>
      </c>
      <c r="P633" s="485">
        <v>0.66618181818181821</v>
      </c>
      <c r="Q633" s="485">
        <v>0.77381818181818185</v>
      </c>
      <c r="R633" s="486">
        <f t="shared" si="8"/>
        <v>0.81606060606060604</v>
      </c>
    </row>
    <row r="634" spans="1:18" ht="15.75" hidden="1">
      <c r="A634" s="481">
        <v>629</v>
      </c>
      <c r="B634" s="482" t="s">
        <v>1690</v>
      </c>
      <c r="C634" s="483" t="s">
        <v>1691</v>
      </c>
      <c r="D634" s="483" t="s">
        <v>499</v>
      </c>
      <c r="E634" s="484">
        <v>350</v>
      </c>
      <c r="F634" s="485">
        <v>0.6363428571428571</v>
      </c>
      <c r="G634" s="485">
        <v>0.86719999999999997</v>
      </c>
      <c r="H634" s="485">
        <v>0.81782857142857146</v>
      </c>
      <c r="I634" s="485">
        <v>0.74377142857142853</v>
      </c>
      <c r="J634" s="485">
        <v>0.54262857142857135</v>
      </c>
      <c r="K634" s="485">
        <v>0.60937142857142856</v>
      </c>
      <c r="L634" s="485">
        <v>0.55542857142857149</v>
      </c>
      <c r="M634" s="485">
        <v>0.25600000000000001</v>
      </c>
      <c r="N634" s="485">
        <v>0.8905142857142857</v>
      </c>
      <c r="O634" s="485">
        <v>0.88274285714285705</v>
      </c>
      <c r="P634" s="485">
        <v>0.69302857142857144</v>
      </c>
      <c r="Q634" s="485">
        <v>0.69531428571428577</v>
      </c>
      <c r="R634" s="486">
        <f t="shared" si="8"/>
        <v>0.68251428571428574</v>
      </c>
    </row>
    <row r="635" spans="1:18" ht="15.75" hidden="1">
      <c r="A635" s="481">
        <v>630</v>
      </c>
      <c r="B635" s="487" t="s">
        <v>1692</v>
      </c>
      <c r="C635" s="346" t="s">
        <v>1693</v>
      </c>
      <c r="D635" s="346" t="s">
        <v>499</v>
      </c>
      <c r="E635" s="484">
        <v>1600</v>
      </c>
      <c r="F635" s="485">
        <v>0.92205000000000004</v>
      </c>
      <c r="G635" s="485">
        <v>0.92385000000000006</v>
      </c>
      <c r="H635" s="485">
        <v>0.89190000000000003</v>
      </c>
      <c r="I635" s="485">
        <v>0.93735000000000002</v>
      </c>
      <c r="J635" s="485">
        <v>0.93284999999999996</v>
      </c>
      <c r="K635" s="485">
        <v>0.93870000000000009</v>
      </c>
      <c r="L635" s="485">
        <v>0.9405</v>
      </c>
      <c r="M635" s="485">
        <v>0.93464999999999998</v>
      </c>
      <c r="N635" s="485">
        <v>0.9323999999999999</v>
      </c>
      <c r="O635" s="485">
        <v>0.94004999999999994</v>
      </c>
      <c r="P635" s="485">
        <v>0.93330000000000002</v>
      </c>
      <c r="Q635" s="485">
        <v>0.94185000000000008</v>
      </c>
      <c r="R635" s="486">
        <f>AVERAGE(F635:Q635)</f>
        <v>0.93078749999999999</v>
      </c>
    </row>
    <row r="636" spans="1:18" ht="15.75" hidden="1">
      <c r="A636" s="481">
        <v>631</v>
      </c>
      <c r="B636" s="482" t="s">
        <v>1694</v>
      </c>
      <c r="C636" s="483" t="s">
        <v>1695</v>
      </c>
      <c r="D636" s="483" t="s">
        <v>496</v>
      </c>
      <c r="E636" s="484">
        <v>250</v>
      </c>
      <c r="F636" s="485">
        <v>0.72703999999999991</v>
      </c>
      <c r="G636" s="485">
        <v>0.67455999999999994</v>
      </c>
      <c r="H636" s="485">
        <v>0.74048000000000003</v>
      </c>
      <c r="I636" s="485">
        <v>0.66048000000000007</v>
      </c>
      <c r="J636" s="485">
        <v>0.50560000000000005</v>
      </c>
      <c r="K636" s="485">
        <v>0.53824000000000005</v>
      </c>
      <c r="L636" s="485">
        <v>0.52800000000000002</v>
      </c>
      <c r="M636" s="485">
        <v>0.46527999999999997</v>
      </c>
      <c r="N636" s="485">
        <v>0.50688</v>
      </c>
      <c r="O636" s="485">
        <v>0.35775999999999997</v>
      </c>
      <c r="P636" s="485">
        <v>0.51648000000000005</v>
      </c>
      <c r="Q636" s="485">
        <v>0.53888000000000003</v>
      </c>
      <c r="R636" s="486">
        <f t="shared" si="8"/>
        <v>0.56330666666666651</v>
      </c>
    </row>
    <row r="637" spans="1:18" ht="15.75" hidden="1">
      <c r="A637" s="481">
        <v>632</v>
      </c>
      <c r="B637" s="482" t="s">
        <v>1696</v>
      </c>
      <c r="C637" s="483" t="s">
        <v>1697</v>
      </c>
      <c r="D637" s="483" t="s">
        <v>496</v>
      </c>
      <c r="E637" s="484">
        <v>178</v>
      </c>
      <c r="F637" s="485">
        <v>0.31775280898876407</v>
      </c>
      <c r="G637" s="485">
        <v>0.33123595505617975</v>
      </c>
      <c r="H637" s="485">
        <v>0.35685393258426967</v>
      </c>
      <c r="I637" s="485">
        <v>0.32494382022471913</v>
      </c>
      <c r="J637" s="485">
        <v>0.32449438202247188</v>
      </c>
      <c r="K637" s="485">
        <v>0.31550561797752807</v>
      </c>
      <c r="L637" s="485">
        <v>0.30921348314606739</v>
      </c>
      <c r="M637" s="485">
        <v>0.27955056179775278</v>
      </c>
      <c r="N637" s="485">
        <v>0.20404494382022473</v>
      </c>
      <c r="O637" s="485">
        <v>0.15820224719101122</v>
      </c>
      <c r="P637" s="485">
        <v>0.2314606741573034</v>
      </c>
      <c r="Q637" s="485">
        <v>0.30831460674157307</v>
      </c>
      <c r="R637" s="486">
        <f t="shared" si="8"/>
        <v>0.28846441947565549</v>
      </c>
    </row>
    <row r="638" spans="1:18" ht="15.75" hidden="1">
      <c r="A638" s="481">
        <v>633</v>
      </c>
      <c r="B638" s="482" t="s">
        <v>1698</v>
      </c>
      <c r="C638" s="483" t="s">
        <v>1699</v>
      </c>
      <c r="D638" s="483" t="s">
        <v>554</v>
      </c>
      <c r="E638" s="484">
        <v>133</v>
      </c>
      <c r="F638" s="485">
        <v>0.38736842105263158</v>
      </c>
      <c r="G638" s="485">
        <v>0.46676691729323305</v>
      </c>
      <c r="H638" s="485">
        <v>0.50045112781954892</v>
      </c>
      <c r="I638" s="485">
        <v>0.38075187969924812</v>
      </c>
      <c r="J638" s="485">
        <v>0.33744360902255643</v>
      </c>
      <c r="K638" s="485">
        <v>0.33082706766917291</v>
      </c>
      <c r="L638" s="485">
        <v>0.2144360902255639</v>
      </c>
      <c r="M638" s="485">
        <v>0.16300751879699249</v>
      </c>
      <c r="N638" s="485">
        <v>0.16030075187969925</v>
      </c>
      <c r="O638" s="485">
        <v>0.23518796992481203</v>
      </c>
      <c r="P638" s="485">
        <v>0.1780451127819549</v>
      </c>
      <c r="Q638" s="485">
        <v>0.2219548872180451</v>
      </c>
      <c r="R638" s="486">
        <f t="shared" ref="R638:R715" si="9">AVERAGE(F638:Q638)</f>
        <v>0.29804511278195484</v>
      </c>
    </row>
    <row r="639" spans="1:18" ht="15.75" hidden="1">
      <c r="A639" s="481">
        <v>634</v>
      </c>
      <c r="B639" s="482" t="s">
        <v>1700</v>
      </c>
      <c r="C639" s="483" t="s">
        <v>1701</v>
      </c>
      <c r="D639" s="483" t="s">
        <v>496</v>
      </c>
      <c r="E639" s="484">
        <v>223</v>
      </c>
      <c r="F639" s="485">
        <v>0.59336322869955149</v>
      </c>
      <c r="G639" s="485">
        <v>0.63139013452914805</v>
      </c>
      <c r="H639" s="485">
        <v>0.66224215246636775</v>
      </c>
      <c r="I639" s="485">
        <v>0.59121076233183856</v>
      </c>
      <c r="J639" s="485">
        <v>0.55318385650224211</v>
      </c>
      <c r="K639" s="485">
        <v>0.56394618834080723</v>
      </c>
      <c r="L639" s="485">
        <v>0.54026905829596417</v>
      </c>
      <c r="M639" s="485">
        <v>0.39605381165919279</v>
      </c>
      <c r="N639" s="485">
        <v>0.29775784753363232</v>
      </c>
      <c r="O639" s="485">
        <v>0.26977578475336322</v>
      </c>
      <c r="P639" s="485">
        <v>0.30995515695067266</v>
      </c>
      <c r="Q639" s="485">
        <v>0.45919282511210763</v>
      </c>
      <c r="R639" s="486">
        <f t="shared" si="9"/>
        <v>0.48902840059790725</v>
      </c>
    </row>
    <row r="640" spans="1:18" ht="15.75" hidden="1">
      <c r="A640" s="481">
        <v>635</v>
      </c>
      <c r="B640" s="482" t="s">
        <v>1702</v>
      </c>
      <c r="C640" s="483" t="s">
        <v>1703</v>
      </c>
      <c r="D640" s="483" t="s">
        <v>554</v>
      </c>
      <c r="E640" s="484">
        <v>150</v>
      </c>
      <c r="F640" s="485">
        <v>0.20106666666666667</v>
      </c>
      <c r="G640" s="485">
        <v>0.28639999999999999</v>
      </c>
      <c r="H640" s="485">
        <v>0.32479999999999998</v>
      </c>
      <c r="I640" s="485">
        <v>0.24533333333333332</v>
      </c>
      <c r="J640" s="485">
        <v>0.16799999999999998</v>
      </c>
      <c r="K640" s="485">
        <v>0.16159999999999999</v>
      </c>
      <c r="L640" s="485">
        <v>0.19786666666666666</v>
      </c>
      <c r="M640" s="485">
        <v>0.14453333333333332</v>
      </c>
      <c r="N640" s="485">
        <v>0.14453333333333332</v>
      </c>
      <c r="O640" s="485">
        <v>0.14133333333333334</v>
      </c>
      <c r="P640" s="485">
        <v>0.12906666666666666</v>
      </c>
      <c r="Q640" s="485">
        <v>0.13813333333333333</v>
      </c>
      <c r="R640" s="486">
        <f t="shared" si="9"/>
        <v>0.19022222222222221</v>
      </c>
    </row>
    <row r="641" spans="1:18" ht="15.75" hidden="1">
      <c r="A641" s="481">
        <v>636</v>
      </c>
      <c r="B641" s="482" t="s">
        <v>1704</v>
      </c>
      <c r="C641" s="483" t="s">
        <v>1705</v>
      </c>
      <c r="D641" s="483" t="s">
        <v>496</v>
      </c>
      <c r="E641" s="484">
        <v>406</v>
      </c>
      <c r="F641" s="485">
        <v>0.52334975369458125</v>
      </c>
      <c r="G641" s="485">
        <v>0.50325123152709361</v>
      </c>
      <c r="H641" s="485">
        <v>0.42088669950738916</v>
      </c>
      <c r="I641" s="485">
        <v>0.45438423645320197</v>
      </c>
      <c r="J641" s="485">
        <v>0.51192118226600991</v>
      </c>
      <c r="K641" s="485">
        <v>0.4933990147783251</v>
      </c>
      <c r="L641" s="485">
        <v>0.46778325123152709</v>
      </c>
      <c r="M641" s="485">
        <v>0.42522167487684726</v>
      </c>
      <c r="N641" s="485">
        <v>0.46068965517241378</v>
      </c>
      <c r="O641" s="485">
        <v>0.29438423645320194</v>
      </c>
      <c r="P641" s="485">
        <v>0.35270935960591132</v>
      </c>
      <c r="Q641" s="485">
        <v>0.34561576354679802</v>
      </c>
      <c r="R641" s="486">
        <f t="shared" si="9"/>
        <v>0.437799671592775</v>
      </c>
    </row>
    <row r="642" spans="1:18" ht="15.75" hidden="1">
      <c r="A642" s="481">
        <v>637</v>
      </c>
      <c r="B642" s="482" t="s">
        <v>1706</v>
      </c>
      <c r="C642" s="483" t="s">
        <v>1707</v>
      </c>
      <c r="D642" s="483" t="s">
        <v>496</v>
      </c>
      <c r="E642" s="484">
        <v>167</v>
      </c>
      <c r="F642" s="485">
        <v>0.64958083832335334</v>
      </c>
      <c r="G642" s="485">
        <v>0.68407185628742517</v>
      </c>
      <c r="H642" s="485">
        <v>0.75017964071856291</v>
      </c>
      <c r="I642" s="485">
        <v>0.6936526946107785</v>
      </c>
      <c r="J642" s="485">
        <v>0.45892215568862277</v>
      </c>
      <c r="K642" s="485">
        <v>0.53556886227544909</v>
      </c>
      <c r="L642" s="485">
        <v>0.45508982035928142</v>
      </c>
      <c r="M642" s="485">
        <v>0.40910179640718558</v>
      </c>
      <c r="N642" s="485">
        <v>0.37077844311377245</v>
      </c>
      <c r="O642" s="485">
        <v>0.2835928143712575</v>
      </c>
      <c r="P642" s="485">
        <v>0.30562874251497008</v>
      </c>
      <c r="Q642" s="485">
        <v>0.35832335329341319</v>
      </c>
      <c r="R642" s="486">
        <f t="shared" si="9"/>
        <v>0.49620758483033928</v>
      </c>
    </row>
    <row r="643" spans="1:18" ht="15.75" hidden="1">
      <c r="A643" s="481">
        <v>638</v>
      </c>
      <c r="B643" s="487" t="s">
        <v>1708</v>
      </c>
      <c r="C643" s="346" t="s">
        <v>1709</v>
      </c>
      <c r="D643" s="346" t="s">
        <v>543</v>
      </c>
      <c r="E643" s="484">
        <v>43500</v>
      </c>
      <c r="F643" s="485">
        <v>0.95885057471264368</v>
      </c>
      <c r="G643" s="485">
        <v>0.94503448275862068</v>
      </c>
      <c r="H643" s="485">
        <v>0.95360919540229883</v>
      </c>
      <c r="I643" s="485">
        <v>0.94022988505747129</v>
      </c>
      <c r="J643" s="485">
        <v>0.96977011494252874</v>
      </c>
      <c r="K643" s="485">
        <v>0.9688735632183908</v>
      </c>
      <c r="L643" s="485">
        <v>0.97174712643678163</v>
      </c>
      <c r="M643" s="485">
        <v>0.98239080459770112</v>
      </c>
      <c r="N643" s="485">
        <v>0.9742068965517241</v>
      </c>
      <c r="O643" s="485">
        <v>0.948735632183908</v>
      </c>
      <c r="P643" s="485">
        <v>0.95432183908045976</v>
      </c>
      <c r="Q643" s="485">
        <v>0.94772413793103449</v>
      </c>
      <c r="R643" s="486">
        <f>AVERAGE(F643:Q643)</f>
        <v>0.95962452107279705</v>
      </c>
    </row>
    <row r="644" spans="1:18" ht="15.75" hidden="1">
      <c r="A644" s="481">
        <v>639</v>
      </c>
      <c r="B644" s="482" t="s">
        <v>1710</v>
      </c>
      <c r="C644" s="483" t="s">
        <v>1711</v>
      </c>
      <c r="D644" s="483" t="s">
        <v>496</v>
      </c>
      <c r="E644" s="484">
        <v>217</v>
      </c>
      <c r="F644" s="485">
        <v>0.20423963133640552</v>
      </c>
      <c r="G644" s="485">
        <v>0.26248847926267282</v>
      </c>
      <c r="H644" s="485">
        <v>0.25806451612903225</v>
      </c>
      <c r="I644" s="485">
        <v>0.24774193548387097</v>
      </c>
      <c r="J644" s="485">
        <v>0.20276497695852536</v>
      </c>
      <c r="K644" s="485">
        <v>0.25585253456221202</v>
      </c>
      <c r="L644" s="485">
        <v>0.31705069124423962</v>
      </c>
      <c r="M644" s="485">
        <v>0.13493087557603686</v>
      </c>
      <c r="N644" s="485">
        <v>0.10101382488479263</v>
      </c>
      <c r="O644" s="485">
        <v>7.5207373271889408E-2</v>
      </c>
      <c r="P644" s="485">
        <v>0.3288479262672811</v>
      </c>
      <c r="Q644" s="485">
        <v>0.21161290322580645</v>
      </c>
      <c r="R644" s="486">
        <f t="shared" si="9"/>
        <v>0.21665130568356375</v>
      </c>
    </row>
    <row r="645" spans="1:18" ht="15.75" hidden="1">
      <c r="A645" s="481">
        <v>640</v>
      </c>
      <c r="B645" s="482" t="s">
        <v>1712</v>
      </c>
      <c r="C645" s="483" t="s">
        <v>1713</v>
      </c>
      <c r="D645" s="483" t="s">
        <v>496</v>
      </c>
      <c r="E645" s="484">
        <v>400</v>
      </c>
      <c r="F645" s="485">
        <v>0.78599999999999992</v>
      </c>
      <c r="G645" s="485">
        <v>0.97860000000000003</v>
      </c>
      <c r="H645" s="485">
        <v>0.8286</v>
      </c>
      <c r="I645" s="485">
        <v>0.72719999999999996</v>
      </c>
      <c r="J645" s="485">
        <v>0.71760000000000002</v>
      </c>
      <c r="K645" s="485">
        <v>0.76619999999999999</v>
      </c>
      <c r="L645" s="485">
        <v>0.68040000000000012</v>
      </c>
      <c r="M645" s="485">
        <v>0.50939999999999996</v>
      </c>
      <c r="N645" s="485">
        <v>0.41159999999999997</v>
      </c>
      <c r="O645" s="485">
        <v>0.34740000000000004</v>
      </c>
      <c r="P645" s="485">
        <v>0.35399999999999998</v>
      </c>
      <c r="Q645" s="485">
        <v>0.50340000000000007</v>
      </c>
      <c r="R645" s="486">
        <f t="shared" si="9"/>
        <v>0.6342000000000001</v>
      </c>
    </row>
    <row r="646" spans="1:18" ht="15.75" hidden="1">
      <c r="A646" s="481">
        <v>641</v>
      </c>
      <c r="B646" s="487" t="s">
        <v>1714</v>
      </c>
      <c r="C646" s="346" t="s">
        <v>639</v>
      </c>
      <c r="D646" s="346" t="s">
        <v>840</v>
      </c>
      <c r="E646" s="484">
        <v>1854</v>
      </c>
      <c r="F646" s="485">
        <v>1.1650485436893204E-2</v>
      </c>
      <c r="G646" s="485">
        <v>1.9417475728155338E-2</v>
      </c>
      <c r="H646" s="485">
        <v>1.1650485436893204E-2</v>
      </c>
      <c r="I646" s="485">
        <v>0.21488673139158576</v>
      </c>
      <c r="J646" s="485">
        <v>0.58252427184466016</v>
      </c>
      <c r="K646" s="485">
        <v>0.5592233009708738</v>
      </c>
      <c r="L646" s="485">
        <v>0.34692556634304211</v>
      </c>
      <c r="M646" s="485">
        <v>0.46343042071197416</v>
      </c>
      <c r="N646" s="485">
        <v>7.7669902912621365E-3</v>
      </c>
      <c r="O646" s="485">
        <v>1.2944983818770227E-2</v>
      </c>
      <c r="P646" s="485">
        <v>9.0614886731391585E-3</v>
      </c>
      <c r="Q646" s="485">
        <v>1.1650485436893204E-2</v>
      </c>
      <c r="R646" s="486">
        <f>AVERAGE(F646:Q646)</f>
        <v>0.18759439050701188</v>
      </c>
    </row>
    <row r="647" spans="1:18" ht="15.75" hidden="1">
      <c r="A647" s="481">
        <v>642</v>
      </c>
      <c r="B647" s="482" t="s">
        <v>1715</v>
      </c>
      <c r="C647" s="483" t="s">
        <v>1716</v>
      </c>
      <c r="D647" s="483" t="s">
        <v>496</v>
      </c>
      <c r="E647" s="484">
        <v>139</v>
      </c>
      <c r="F647" s="485">
        <v>0.17726618705035971</v>
      </c>
      <c r="G647" s="485">
        <v>0.20258992805755396</v>
      </c>
      <c r="H647" s="485">
        <v>0.20374100719424459</v>
      </c>
      <c r="I647" s="485">
        <v>0.20057553956834531</v>
      </c>
      <c r="J647" s="485">
        <v>0.17410071942446043</v>
      </c>
      <c r="K647" s="485">
        <v>0.18848920863309351</v>
      </c>
      <c r="L647" s="485">
        <v>0.19194244604316546</v>
      </c>
      <c r="M647" s="485">
        <v>0.18446043165467627</v>
      </c>
      <c r="N647" s="485">
        <v>0.16604316546762588</v>
      </c>
      <c r="O647" s="485">
        <v>0.17410071942446043</v>
      </c>
      <c r="P647" s="485">
        <v>0.19280575539568345</v>
      </c>
      <c r="Q647" s="485">
        <v>0.1962589928057554</v>
      </c>
      <c r="R647" s="486">
        <f t="shared" si="9"/>
        <v>0.18769784172661866</v>
      </c>
    </row>
    <row r="648" spans="1:18" ht="15.75" hidden="1">
      <c r="A648" s="481">
        <v>643</v>
      </c>
      <c r="B648" s="482" t="s">
        <v>1717</v>
      </c>
      <c r="C648" s="483" t="s">
        <v>1718</v>
      </c>
      <c r="D648" s="483" t="s">
        <v>496</v>
      </c>
      <c r="E648" s="484">
        <v>145</v>
      </c>
      <c r="F648" s="485">
        <v>0.70344827586206893</v>
      </c>
      <c r="G648" s="485">
        <v>0.70124137931034491</v>
      </c>
      <c r="H648" s="485">
        <v>0.66924137931034489</v>
      </c>
      <c r="I648" s="485">
        <v>0.67862068965517242</v>
      </c>
      <c r="J648" s="485">
        <v>0.67972413793103448</v>
      </c>
      <c r="K648" s="485">
        <v>0.63006896551724134</v>
      </c>
      <c r="L648" s="485">
        <v>0.77406896551724136</v>
      </c>
      <c r="M648" s="485">
        <v>0.66206896551724137</v>
      </c>
      <c r="N648" s="485">
        <v>0.42151724137931035</v>
      </c>
      <c r="O648" s="485">
        <v>0.18482758620689654</v>
      </c>
      <c r="P648" s="485">
        <v>0.58427586206896553</v>
      </c>
      <c r="Q648" s="485">
        <v>0.8027586206896552</v>
      </c>
      <c r="R648" s="486">
        <f t="shared" si="9"/>
        <v>0.62432183908045968</v>
      </c>
    </row>
    <row r="649" spans="1:18" ht="15.75" hidden="1">
      <c r="A649" s="481">
        <v>644</v>
      </c>
      <c r="B649" s="487" t="s">
        <v>1719</v>
      </c>
      <c r="C649" s="346" t="s">
        <v>1720</v>
      </c>
      <c r="D649" s="346" t="s">
        <v>738</v>
      </c>
      <c r="E649" s="484">
        <v>18500</v>
      </c>
      <c r="F649" s="485">
        <v>1.0464864864864865</v>
      </c>
      <c r="G649" s="485">
        <v>1.0832432432432433</v>
      </c>
      <c r="H649" s="485">
        <v>1.0702702702702702</v>
      </c>
      <c r="I649" s="485">
        <v>1.0010810810810811</v>
      </c>
      <c r="J649" s="485">
        <v>1.0075675675675675</v>
      </c>
      <c r="K649" s="485">
        <v>0.94918918918918915</v>
      </c>
      <c r="L649" s="485">
        <v>1.0238270270270269</v>
      </c>
      <c r="M649" s="485">
        <v>0.92337297297297305</v>
      </c>
      <c r="N649" s="485">
        <v>0.96715675675675683</v>
      </c>
      <c r="O649" s="485">
        <v>1.020627027027027</v>
      </c>
      <c r="P649" s="485">
        <v>0.88376216216216219</v>
      </c>
      <c r="Q649" s="485">
        <v>0.94549189189189187</v>
      </c>
      <c r="R649" s="486">
        <f>AVERAGE(F649:Q649)</f>
        <v>0.99350630630630643</v>
      </c>
    </row>
    <row r="650" spans="1:18" ht="15.75" hidden="1">
      <c r="A650" s="481">
        <v>645</v>
      </c>
      <c r="B650" s="482" t="s">
        <v>1721</v>
      </c>
      <c r="C650" s="483" t="s">
        <v>1722</v>
      </c>
      <c r="D650" s="483" t="s">
        <v>499</v>
      </c>
      <c r="E650" s="484">
        <v>200</v>
      </c>
      <c r="F650" s="485">
        <v>0.61799999999999999</v>
      </c>
      <c r="G650" s="485">
        <v>0.73640000000000005</v>
      </c>
      <c r="H650" s="485">
        <v>0.72199999999999998</v>
      </c>
      <c r="I650" s="485">
        <v>0.76760000000000006</v>
      </c>
      <c r="J650" s="485">
        <v>0.76680000000000004</v>
      </c>
      <c r="K650" s="485">
        <v>0.74</v>
      </c>
      <c r="L650" s="485">
        <v>0.76840000000000008</v>
      </c>
      <c r="M650" s="485">
        <v>0.8</v>
      </c>
      <c r="N650" s="485">
        <v>0.75719999999999998</v>
      </c>
      <c r="O650" s="485">
        <v>0.77239999999999998</v>
      </c>
      <c r="P650" s="485">
        <v>1.0656000000000001</v>
      </c>
      <c r="Q650" s="485">
        <v>1.0295999999999998</v>
      </c>
      <c r="R650" s="486">
        <f t="shared" si="9"/>
        <v>0.79533333333333334</v>
      </c>
    </row>
    <row r="651" spans="1:18" ht="15.75" hidden="1">
      <c r="A651" s="481">
        <v>646</v>
      </c>
      <c r="B651" s="482" t="s">
        <v>1723</v>
      </c>
      <c r="C651" s="483" t="s">
        <v>1724</v>
      </c>
      <c r="D651" s="483" t="s">
        <v>496</v>
      </c>
      <c r="E651" s="484">
        <v>200</v>
      </c>
      <c r="F651" s="485">
        <v>0.38159999999999994</v>
      </c>
      <c r="G651" s="485">
        <v>0.496</v>
      </c>
      <c r="H651" s="485">
        <v>0.55359999999999998</v>
      </c>
      <c r="I651" s="485">
        <v>0.46079999999999999</v>
      </c>
      <c r="J651" s="485">
        <v>0.42959999999999998</v>
      </c>
      <c r="K651" s="485">
        <v>0.42719999999999997</v>
      </c>
      <c r="L651" s="485">
        <v>0.43920000000000003</v>
      </c>
      <c r="M651" s="485">
        <v>0.32799999999999996</v>
      </c>
      <c r="N651" s="485">
        <v>0.32</v>
      </c>
      <c r="O651" s="485">
        <v>0.22640000000000002</v>
      </c>
      <c r="P651" s="485">
        <v>0.32880000000000004</v>
      </c>
      <c r="Q651" s="485">
        <v>0.50880000000000003</v>
      </c>
      <c r="R651" s="486">
        <f t="shared" si="9"/>
        <v>0.40833333333333338</v>
      </c>
    </row>
    <row r="652" spans="1:18" ht="15.75" hidden="1">
      <c r="A652" s="481">
        <v>647</v>
      </c>
      <c r="B652" s="482" t="s">
        <v>1725</v>
      </c>
      <c r="C652" s="483" t="s">
        <v>1726</v>
      </c>
      <c r="D652" s="483" t="s">
        <v>496</v>
      </c>
      <c r="E652" s="484">
        <v>400</v>
      </c>
      <c r="F652" s="485">
        <v>7.3200000000000001E-2</v>
      </c>
      <c r="G652" s="485">
        <v>0.1158</v>
      </c>
      <c r="H652" s="485">
        <v>0.12720000000000001</v>
      </c>
      <c r="I652" s="485">
        <v>9.4800000000000009E-2</v>
      </c>
      <c r="J652" s="485">
        <v>0.10679999999999999</v>
      </c>
      <c r="K652" s="485">
        <v>0.15839999999999999</v>
      </c>
      <c r="L652" s="485">
        <v>0.1368</v>
      </c>
      <c r="M652" s="485">
        <v>0.1104</v>
      </c>
      <c r="N652" s="485">
        <v>0.1104</v>
      </c>
      <c r="O652" s="485">
        <v>0.126</v>
      </c>
      <c r="P652" s="485">
        <v>0.129</v>
      </c>
      <c r="Q652" s="485">
        <v>0.15659999999999999</v>
      </c>
      <c r="R652" s="486">
        <f t="shared" si="9"/>
        <v>0.12045000000000002</v>
      </c>
    </row>
    <row r="653" spans="1:18" ht="15.75" hidden="1">
      <c r="A653" s="481">
        <v>648</v>
      </c>
      <c r="B653" s="482" t="s">
        <v>1727</v>
      </c>
      <c r="C653" s="483" t="s">
        <v>1728</v>
      </c>
      <c r="D653" s="483" t="s">
        <v>496</v>
      </c>
      <c r="E653" s="484">
        <v>143</v>
      </c>
      <c r="F653" s="485">
        <v>0.30433566433566434</v>
      </c>
      <c r="G653" s="485">
        <v>0.34293706293706294</v>
      </c>
      <c r="H653" s="485">
        <v>0.4106293706293706</v>
      </c>
      <c r="I653" s="485">
        <v>0.29874125874125873</v>
      </c>
      <c r="J653" s="485">
        <v>0.26293706293706293</v>
      </c>
      <c r="K653" s="485">
        <v>0.25902097902097904</v>
      </c>
      <c r="L653" s="485">
        <v>0.23608391608391607</v>
      </c>
      <c r="M653" s="485">
        <v>0.10909090909090909</v>
      </c>
      <c r="N653" s="485">
        <v>8.5034965034965035E-2</v>
      </c>
      <c r="O653" s="485">
        <v>7.5524475524475526E-2</v>
      </c>
      <c r="P653" s="485">
        <v>0.11972027972027972</v>
      </c>
      <c r="Q653" s="485">
        <v>0.19860139860139858</v>
      </c>
      <c r="R653" s="486">
        <f t="shared" si="9"/>
        <v>0.22522144522144519</v>
      </c>
    </row>
    <row r="654" spans="1:18" ht="15.75" hidden="1">
      <c r="A654" s="481">
        <v>649</v>
      </c>
      <c r="B654" s="487" t="s">
        <v>1729</v>
      </c>
      <c r="C654" s="346" t="s">
        <v>1730</v>
      </c>
      <c r="D654" s="346" t="s">
        <v>840</v>
      </c>
      <c r="E654" s="484">
        <v>4237</v>
      </c>
      <c r="F654" s="485">
        <v>1.0195893320745811E-2</v>
      </c>
      <c r="G654" s="485">
        <v>1.3594524427661082E-2</v>
      </c>
      <c r="H654" s="485">
        <v>5.6643851781921169E-2</v>
      </c>
      <c r="I654" s="485">
        <v>0.25489733301864526</v>
      </c>
      <c r="J654" s="485">
        <v>0.67972622138305405</v>
      </c>
      <c r="K654" s="485">
        <v>0.50639603493037522</v>
      </c>
      <c r="L654" s="485">
        <v>0.18126032570214776</v>
      </c>
      <c r="M654" s="485">
        <v>5.6643851781921174E-3</v>
      </c>
      <c r="N654" s="485">
        <v>1.0195893320745811E-2</v>
      </c>
      <c r="O654" s="485">
        <v>7.9301392494689638E-3</v>
      </c>
      <c r="P654" s="485">
        <v>1.9258909605853195E-2</v>
      </c>
      <c r="Q654" s="485">
        <v>3.7384942176067977E-2</v>
      </c>
      <c r="R654" s="486">
        <f>AVERAGE(F654:Q654)</f>
        <v>0.14859570450790655</v>
      </c>
    </row>
    <row r="655" spans="1:18" ht="15.75" hidden="1">
      <c r="A655" s="481">
        <v>650</v>
      </c>
      <c r="B655" s="482" t="s">
        <v>1731</v>
      </c>
      <c r="C655" s="483" t="s">
        <v>1732</v>
      </c>
      <c r="D655" s="483" t="s">
        <v>499</v>
      </c>
      <c r="E655" s="484">
        <v>180</v>
      </c>
      <c r="F655" s="485">
        <v>0.68444444444444441</v>
      </c>
      <c r="G655" s="485">
        <v>0.87644444444444436</v>
      </c>
      <c r="H655" s="485">
        <v>0.79644444444444451</v>
      </c>
      <c r="I655" s="485">
        <v>0.47111111111111109</v>
      </c>
      <c r="J655" s="485">
        <v>0.47644444444444445</v>
      </c>
      <c r="K655" s="485">
        <v>0.51111111111111107</v>
      </c>
      <c r="L655" s="485">
        <v>0.51911111111111108</v>
      </c>
      <c r="M655" s="485">
        <v>0.41333333333333339</v>
      </c>
      <c r="N655" s="485">
        <v>0.69155555555555559</v>
      </c>
      <c r="O655" s="485">
        <v>0.81422222222222218</v>
      </c>
      <c r="P655" s="485">
        <v>1.0693333333333332</v>
      </c>
      <c r="Q655" s="485">
        <v>1.08</v>
      </c>
      <c r="R655" s="486">
        <f t="shared" si="9"/>
        <v>0.70029629629629619</v>
      </c>
    </row>
    <row r="656" spans="1:18" ht="15.75" hidden="1">
      <c r="A656" s="481">
        <v>651</v>
      </c>
      <c r="B656" s="482" t="s">
        <v>1733</v>
      </c>
      <c r="C656" s="483" t="s">
        <v>1734</v>
      </c>
      <c r="D656" s="483" t="s">
        <v>526</v>
      </c>
      <c r="E656" s="484">
        <v>350</v>
      </c>
      <c r="F656" s="485">
        <v>0.46422857142857138</v>
      </c>
      <c r="G656" s="485">
        <v>0.57737142857142865</v>
      </c>
      <c r="H656" s="485">
        <v>0.61577142857142864</v>
      </c>
      <c r="I656" s="485">
        <v>0.65074285714285707</v>
      </c>
      <c r="J656" s="485">
        <v>0.60754285714285705</v>
      </c>
      <c r="K656" s="485">
        <v>0.5485714285714286</v>
      </c>
      <c r="L656" s="485">
        <v>0.56159999999999999</v>
      </c>
      <c r="M656" s="485">
        <v>0.54925714285714289</v>
      </c>
      <c r="N656" s="485">
        <v>0.79885714285714293</v>
      </c>
      <c r="O656" s="485">
        <v>0.7947428571428572</v>
      </c>
      <c r="P656" s="485">
        <v>0.56434285714285715</v>
      </c>
      <c r="Q656" s="485">
        <v>0.55199999999999994</v>
      </c>
      <c r="R656" s="486">
        <f t="shared" si="9"/>
        <v>0.60708571428571434</v>
      </c>
    </row>
    <row r="657" spans="1:18" ht="15.75" hidden="1">
      <c r="A657" s="481">
        <v>652</v>
      </c>
      <c r="B657" s="482" t="s">
        <v>1735</v>
      </c>
      <c r="C657" s="483" t="s">
        <v>1736</v>
      </c>
      <c r="D657" s="483" t="s">
        <v>496</v>
      </c>
      <c r="E657" s="484">
        <v>200</v>
      </c>
      <c r="F657" s="485">
        <v>0.46909999999999996</v>
      </c>
      <c r="G657" s="485">
        <v>0.46909999999999996</v>
      </c>
      <c r="H657" s="485">
        <v>1.0249999999999999E-3</v>
      </c>
      <c r="I657" s="485">
        <v>0.3580005</v>
      </c>
      <c r="J657" s="485">
        <v>0.7973650000000001</v>
      </c>
      <c r="K657" s="485">
        <v>0.73227399999999998</v>
      </c>
      <c r="L657" s="485">
        <v>0.42309150000000001</v>
      </c>
      <c r="M657" s="485">
        <v>0.43936449999999999</v>
      </c>
      <c r="N657" s="485">
        <v>0.34172775</v>
      </c>
      <c r="O657" s="485">
        <v>0.55327349999999997</v>
      </c>
      <c r="P657" s="485">
        <v>0.55327349999999997</v>
      </c>
      <c r="Q657" s="485">
        <v>0.66718299999999997</v>
      </c>
      <c r="R657" s="486">
        <f t="shared" si="9"/>
        <v>0.48373152083333321</v>
      </c>
    </row>
    <row r="658" spans="1:18" ht="15.75" hidden="1">
      <c r="A658" s="481">
        <v>653</v>
      </c>
      <c r="B658" s="482" t="s">
        <v>1737</v>
      </c>
      <c r="C658" s="483" t="s">
        <v>1738</v>
      </c>
      <c r="D658" s="483" t="s">
        <v>496</v>
      </c>
      <c r="E658" s="484">
        <v>250</v>
      </c>
      <c r="F658" s="485">
        <v>0.6</v>
      </c>
      <c r="G658" s="485">
        <v>0.67800000000000005</v>
      </c>
      <c r="H658" s="485">
        <v>0.76800000000000002</v>
      </c>
      <c r="I658" s="485">
        <v>0.58199999999999996</v>
      </c>
      <c r="J658" s="485">
        <v>0.67800000000000005</v>
      </c>
      <c r="K658" s="485">
        <v>0.38400000000000001</v>
      </c>
      <c r="L658" s="485">
        <v>0.312</v>
      </c>
      <c r="M658" s="485">
        <v>0.27600000000000002</v>
      </c>
      <c r="N658" s="485">
        <v>0.20399999999999999</v>
      </c>
      <c r="O658" s="485">
        <v>0.186</v>
      </c>
      <c r="P658" s="485">
        <v>0.432</v>
      </c>
      <c r="Q658" s="485">
        <v>0.38400000000000001</v>
      </c>
      <c r="R658" s="486">
        <f t="shared" si="9"/>
        <v>0.45700000000000002</v>
      </c>
    </row>
    <row r="659" spans="1:18" ht="15.75" hidden="1">
      <c r="A659" s="481">
        <v>654</v>
      </c>
      <c r="B659" s="482" t="s">
        <v>1739</v>
      </c>
      <c r="C659" s="483" t="s">
        <v>1740</v>
      </c>
      <c r="D659" s="483" t="s">
        <v>496</v>
      </c>
      <c r="E659" s="484">
        <v>250</v>
      </c>
      <c r="F659" s="485">
        <v>1.2</v>
      </c>
      <c r="G659" s="485">
        <v>1.0920000000000001</v>
      </c>
      <c r="H659" s="485">
        <v>1.3380000000000001</v>
      </c>
      <c r="I659" s="485">
        <v>0.91200000000000003</v>
      </c>
      <c r="J659" s="485">
        <v>1.1759999999999999</v>
      </c>
      <c r="K659" s="485">
        <v>0.87</v>
      </c>
      <c r="L659" s="485">
        <v>0.88200000000000001</v>
      </c>
      <c r="M659" s="485">
        <v>0.53400000000000003</v>
      </c>
      <c r="N659" s="485">
        <v>0.67200000000000004</v>
      </c>
      <c r="O659" s="485">
        <v>0.66600000000000004</v>
      </c>
      <c r="P659" s="485">
        <v>0.84599999999999997</v>
      </c>
      <c r="Q659" s="485">
        <v>0.80400000000000005</v>
      </c>
      <c r="R659" s="486">
        <f t="shared" si="9"/>
        <v>0.91600000000000004</v>
      </c>
    </row>
    <row r="660" spans="1:18" ht="15.75" hidden="1">
      <c r="A660" s="481">
        <v>655</v>
      </c>
      <c r="B660" s="482" t="s">
        <v>1741</v>
      </c>
      <c r="C660" s="483" t="s">
        <v>1742</v>
      </c>
      <c r="D660" s="483" t="s">
        <v>499</v>
      </c>
      <c r="E660" s="484">
        <v>750</v>
      </c>
      <c r="F660" s="485">
        <v>0.97344000000000008</v>
      </c>
      <c r="G660" s="485">
        <v>0.93600000000000005</v>
      </c>
      <c r="H660" s="485">
        <v>0.9499200000000001</v>
      </c>
      <c r="I660" s="485">
        <v>0.98255999999999999</v>
      </c>
      <c r="J660" s="485">
        <v>0.93647999999999998</v>
      </c>
      <c r="K660" s="485">
        <v>0.92544000000000004</v>
      </c>
      <c r="L660" s="485">
        <v>0.87696000000000007</v>
      </c>
      <c r="M660" s="485">
        <v>0.91823999999999995</v>
      </c>
      <c r="N660" s="485">
        <v>0.94799999999999995</v>
      </c>
      <c r="O660" s="485">
        <v>0.97776000000000007</v>
      </c>
      <c r="P660" s="485">
        <v>0.93407999999999991</v>
      </c>
      <c r="Q660" s="485">
        <v>0.92735999999999996</v>
      </c>
      <c r="R660" s="486">
        <f t="shared" si="9"/>
        <v>0.94051999999999991</v>
      </c>
    </row>
    <row r="661" spans="1:18" ht="15.75" hidden="1">
      <c r="A661" s="481">
        <v>656</v>
      </c>
      <c r="B661" s="482" t="s">
        <v>1743</v>
      </c>
      <c r="C661" s="483" t="s">
        <v>1744</v>
      </c>
      <c r="D661" s="483" t="s">
        <v>502</v>
      </c>
      <c r="E661" s="484">
        <v>150</v>
      </c>
      <c r="F661" s="485">
        <v>0.68906666666666672</v>
      </c>
      <c r="G661" s="485">
        <v>0.78613333333333335</v>
      </c>
      <c r="H661" s="485">
        <v>0.88</v>
      </c>
      <c r="I661" s="485">
        <v>0.82666666666666666</v>
      </c>
      <c r="J661" s="485">
        <v>0.8</v>
      </c>
      <c r="K661" s="485">
        <v>0.81440000000000001</v>
      </c>
      <c r="L661" s="485">
        <v>0.69120000000000004</v>
      </c>
      <c r="M661" s="485">
        <v>0.57173333333333332</v>
      </c>
      <c r="N661" s="485">
        <v>0.51413333333333333</v>
      </c>
      <c r="O661" s="485">
        <v>0.56373333333333331</v>
      </c>
      <c r="P661" s="485">
        <v>0.46933333333333338</v>
      </c>
      <c r="Q661" s="485">
        <v>0.63893333333333335</v>
      </c>
      <c r="R661" s="486">
        <f t="shared" si="9"/>
        <v>0.68711111111111123</v>
      </c>
    </row>
    <row r="662" spans="1:18" ht="15.75" hidden="1">
      <c r="A662" s="481">
        <v>657</v>
      </c>
      <c r="B662" s="482" t="s">
        <v>1745</v>
      </c>
      <c r="C662" s="483" t="s">
        <v>1746</v>
      </c>
      <c r="D662" s="483" t="s">
        <v>499</v>
      </c>
      <c r="E662" s="484">
        <v>400</v>
      </c>
      <c r="F662" s="485">
        <v>0.88800000000000001</v>
      </c>
      <c r="G662" s="485">
        <v>0.93</v>
      </c>
      <c r="H662" s="485">
        <v>0.93120000000000003</v>
      </c>
      <c r="I662" s="485">
        <v>0.91920000000000002</v>
      </c>
      <c r="J662" s="485">
        <v>0.86199999999999999</v>
      </c>
      <c r="K662" s="485">
        <v>0.83450000000000002</v>
      </c>
      <c r="L662" s="485">
        <v>0.90900000000000003</v>
      </c>
      <c r="M662" s="485">
        <v>1.02</v>
      </c>
      <c r="N662" s="485">
        <v>1.0956000000000001</v>
      </c>
      <c r="O662" s="485">
        <v>1.1412</v>
      </c>
      <c r="P662" s="485">
        <v>1.1381999999999999</v>
      </c>
      <c r="Q662" s="485">
        <v>1.0506</v>
      </c>
      <c r="R662" s="486">
        <f t="shared" si="9"/>
        <v>0.97662499999999997</v>
      </c>
    </row>
    <row r="663" spans="1:18" ht="15.75" hidden="1">
      <c r="A663" s="481">
        <v>658</v>
      </c>
      <c r="B663" s="482" t="s">
        <v>1747</v>
      </c>
      <c r="C663" s="483" t="s">
        <v>3500</v>
      </c>
      <c r="D663" s="483" t="s">
        <v>496</v>
      </c>
      <c r="E663" s="484">
        <v>140</v>
      </c>
      <c r="F663" s="485">
        <v>0.49199999999999999</v>
      </c>
      <c r="G663" s="485">
        <v>0.54457142857142848</v>
      </c>
      <c r="H663" s="485">
        <v>0.38057142857142856</v>
      </c>
      <c r="I663" s="485">
        <v>0.3</v>
      </c>
      <c r="J663" s="485">
        <v>0.54457142857142848</v>
      </c>
      <c r="K663" s="485">
        <v>0.52628571428571436</v>
      </c>
      <c r="L663" s="485">
        <v>0.36800000000000005</v>
      </c>
      <c r="M663" s="485">
        <v>0.42571428571428571</v>
      </c>
      <c r="N663" s="485">
        <v>0.49257142857142855</v>
      </c>
      <c r="O663" s="485">
        <v>0.4554285714285714</v>
      </c>
      <c r="P663" s="485">
        <v>0.35085714285714281</v>
      </c>
      <c r="Q663" s="485">
        <v>0.35028571428571426</v>
      </c>
      <c r="R663" s="486">
        <f t="shared" si="9"/>
        <v>0.43590476190476185</v>
      </c>
    </row>
    <row r="664" spans="1:18" ht="15.75" hidden="1">
      <c r="A664" s="481">
        <v>659</v>
      </c>
      <c r="B664" s="482" t="s">
        <v>1749</v>
      </c>
      <c r="C664" s="483" t="s">
        <v>1750</v>
      </c>
      <c r="D664" s="483" t="s">
        <v>496</v>
      </c>
      <c r="E664" s="484">
        <v>1086.6666666666667</v>
      </c>
      <c r="F664" s="485">
        <v>0.11042944785276072</v>
      </c>
      <c r="G664" s="485">
        <v>0.28755828220858898</v>
      </c>
      <c r="H664" s="485">
        <v>0.11396319018404907</v>
      </c>
      <c r="I664" s="485">
        <v>0.11219631901840491</v>
      </c>
      <c r="J664" s="485">
        <v>8.5251533742331284E-2</v>
      </c>
      <c r="K664" s="485">
        <v>0.11175460122699385</v>
      </c>
      <c r="L664" s="485">
        <v>8.5693251533742326E-2</v>
      </c>
      <c r="M664" s="485">
        <v>0.42051533742331282</v>
      </c>
      <c r="N664" s="485">
        <v>0.20804907975460121</v>
      </c>
      <c r="O664" s="485">
        <v>6.8466257668711658E-2</v>
      </c>
      <c r="P664" s="485">
        <v>0.21820858895705519</v>
      </c>
      <c r="Q664" s="485">
        <v>0.44834355828220857</v>
      </c>
      <c r="R664" s="486">
        <f t="shared" si="9"/>
        <v>0.18920245398773003</v>
      </c>
    </row>
    <row r="665" spans="1:18" ht="15.75" hidden="1">
      <c r="A665" s="481">
        <v>660</v>
      </c>
      <c r="B665" s="482" t="s">
        <v>1751</v>
      </c>
      <c r="C665" s="483" t="s">
        <v>1752</v>
      </c>
      <c r="D665" s="483" t="s">
        <v>496</v>
      </c>
      <c r="E665" s="484">
        <v>413.33333333333331</v>
      </c>
      <c r="F665" s="485">
        <v>7.5483870967741937E-2</v>
      </c>
      <c r="G665" s="485">
        <v>8.5935483870967749E-2</v>
      </c>
      <c r="H665" s="485">
        <v>8.1870967741935502E-2</v>
      </c>
      <c r="I665" s="485">
        <v>5.9225806451612906E-2</v>
      </c>
      <c r="J665" s="485">
        <v>5.6322580645161296E-2</v>
      </c>
      <c r="K665" s="485">
        <v>6.0387096774193551E-2</v>
      </c>
      <c r="L665" s="485">
        <v>7.9548387096774198E-2</v>
      </c>
      <c r="M665" s="485">
        <v>7.7225806451612908E-2</v>
      </c>
      <c r="N665" s="485">
        <v>0.34258064516129033</v>
      </c>
      <c r="O665" s="485">
        <v>7.0645161290322583E-2</v>
      </c>
      <c r="P665" s="485">
        <v>6.9677419354838718E-2</v>
      </c>
      <c r="Q665" s="485">
        <v>7.2580645161290328E-2</v>
      </c>
      <c r="R665" s="486">
        <f t="shared" si="9"/>
        <v>9.4290322580645167E-2</v>
      </c>
    </row>
    <row r="666" spans="1:18" ht="15.75" hidden="1">
      <c r="A666" s="481">
        <v>661</v>
      </c>
      <c r="B666" s="482" t="s">
        <v>1753</v>
      </c>
      <c r="C666" s="483" t="s">
        <v>1673</v>
      </c>
      <c r="D666" s="483" t="s">
        <v>170</v>
      </c>
      <c r="E666" s="484">
        <v>175</v>
      </c>
      <c r="F666" s="485">
        <v>1.7993142857142856</v>
      </c>
      <c r="G666" s="485">
        <v>1.8285714285714285</v>
      </c>
      <c r="H666" s="485">
        <v>1.5862857142857145</v>
      </c>
      <c r="I666" s="485">
        <v>1.731657142857143</v>
      </c>
      <c r="J666" s="485">
        <v>1.8450285714285715</v>
      </c>
      <c r="K666" s="485">
        <v>1.7956571428571428</v>
      </c>
      <c r="L666" s="485">
        <v>1.6822857142857142</v>
      </c>
      <c r="M666" s="485">
        <v>1.6969142857142856</v>
      </c>
      <c r="N666" s="485">
        <v>1.7627428571428572</v>
      </c>
      <c r="O666" s="485">
        <v>1.516931657142857</v>
      </c>
      <c r="P666" s="485">
        <v>1.7444571428571427</v>
      </c>
      <c r="Q666" s="485">
        <v>1.5003993714285713</v>
      </c>
      <c r="R666" s="486">
        <f t="shared" si="9"/>
        <v>1.7075204428571429</v>
      </c>
    </row>
    <row r="667" spans="1:18" ht="15.75" hidden="1">
      <c r="A667" s="481">
        <v>662</v>
      </c>
      <c r="B667" s="482" t="s">
        <v>1754</v>
      </c>
      <c r="C667" s="483" t="s">
        <v>1755</v>
      </c>
      <c r="D667" s="483" t="s">
        <v>496</v>
      </c>
      <c r="E667" s="484">
        <v>166.66666666666666</v>
      </c>
      <c r="F667" s="485">
        <v>0.55056000000000005</v>
      </c>
      <c r="G667" s="485">
        <v>0.70176000000000005</v>
      </c>
      <c r="H667" s="485">
        <v>0.97968000000000011</v>
      </c>
      <c r="I667" s="485">
        <v>0.74448000000000003</v>
      </c>
      <c r="J667" s="485">
        <v>0.82176000000000005</v>
      </c>
      <c r="K667" s="485">
        <v>0.75792000000000004</v>
      </c>
      <c r="L667" s="485">
        <v>0.62304000000000004</v>
      </c>
      <c r="M667" s="485">
        <v>0.53856000000000004</v>
      </c>
      <c r="N667" s="485">
        <v>0.56736000000000009</v>
      </c>
      <c r="O667" s="485">
        <v>0.55488000000000004</v>
      </c>
      <c r="P667" s="485">
        <v>0.62544</v>
      </c>
      <c r="Q667" s="485">
        <v>0.49296000000000001</v>
      </c>
      <c r="R667" s="486">
        <f t="shared" si="9"/>
        <v>0.66320000000000012</v>
      </c>
    </row>
    <row r="668" spans="1:18" ht="15.75" hidden="1">
      <c r="A668" s="481">
        <v>663</v>
      </c>
      <c r="B668" s="482" t="s">
        <v>1756</v>
      </c>
      <c r="C668" s="483" t="s">
        <v>1757</v>
      </c>
      <c r="D668" s="483" t="s">
        <v>496</v>
      </c>
      <c r="E668" s="484">
        <v>246.66666666666666</v>
      </c>
      <c r="F668" s="485">
        <v>0.23610810810810812</v>
      </c>
      <c r="G668" s="485">
        <v>0.45859459459459462</v>
      </c>
      <c r="H668" s="485">
        <v>0.42810810810810812</v>
      </c>
      <c r="I668" s="485">
        <v>0.23091891891891894</v>
      </c>
      <c r="J668" s="485">
        <v>0.25491891891891894</v>
      </c>
      <c r="K668" s="485">
        <v>0.23870270270270272</v>
      </c>
      <c r="L668" s="485">
        <v>0.19978378378378381</v>
      </c>
      <c r="M668" s="485">
        <v>0.21145945945945946</v>
      </c>
      <c r="N668" s="485">
        <v>0.21794594594594593</v>
      </c>
      <c r="O668" s="485">
        <v>0.18421621621621623</v>
      </c>
      <c r="P668" s="485">
        <v>0.26075675675675675</v>
      </c>
      <c r="Q668" s="485">
        <v>0.30356756756756759</v>
      </c>
      <c r="R668" s="486">
        <f t="shared" si="9"/>
        <v>0.26875675675675675</v>
      </c>
    </row>
    <row r="669" spans="1:18" ht="15.75" hidden="1">
      <c r="A669" s="481">
        <v>664</v>
      </c>
      <c r="B669" s="482" t="s">
        <v>1758</v>
      </c>
      <c r="C669" s="483" t="s">
        <v>1673</v>
      </c>
      <c r="D669" s="483" t="s">
        <v>526</v>
      </c>
      <c r="E669" s="484">
        <v>428</v>
      </c>
      <c r="F669" s="485">
        <v>1.3244859813084111</v>
      </c>
      <c r="G669" s="485">
        <v>1.442803738317757</v>
      </c>
      <c r="H669" s="485">
        <v>1.4147663551401868</v>
      </c>
      <c r="I669" s="485">
        <v>1.2857943925233646</v>
      </c>
      <c r="J669" s="485">
        <v>1.2970093457943925</v>
      </c>
      <c r="K669" s="485">
        <v>1.219626168224299</v>
      </c>
      <c r="L669" s="485">
        <v>1.41196261682243</v>
      </c>
      <c r="M669" s="485">
        <v>1.3295327102803738</v>
      </c>
      <c r="N669" s="485">
        <v>1.2162616822429906</v>
      </c>
      <c r="O669" s="485">
        <v>1.2521495327102803</v>
      </c>
      <c r="P669" s="485">
        <v>1.2801869158878503</v>
      </c>
      <c r="Q669" s="485">
        <v>1.2981308411214953</v>
      </c>
      <c r="R669" s="486">
        <f t="shared" si="9"/>
        <v>1.314392523364486</v>
      </c>
    </row>
    <row r="670" spans="1:18" ht="15.75" hidden="1">
      <c r="A670" s="481">
        <v>665</v>
      </c>
      <c r="B670" s="482" t="s">
        <v>1759</v>
      </c>
      <c r="C670" s="483" t="s">
        <v>1760</v>
      </c>
      <c r="D670" s="483" t="s">
        <v>499</v>
      </c>
      <c r="E670" s="484">
        <v>250</v>
      </c>
      <c r="F670" s="485">
        <v>0.95935999999999999</v>
      </c>
      <c r="G670" s="485">
        <v>0.98751999999999995</v>
      </c>
      <c r="H670" s="485">
        <v>1.0272000000000001</v>
      </c>
      <c r="I670" s="485">
        <v>1.1091199999999999</v>
      </c>
      <c r="J670" s="485">
        <v>1.1257600000000001</v>
      </c>
      <c r="K670" s="485">
        <v>1.0982400000000001</v>
      </c>
      <c r="L670" s="485">
        <v>1.0860799999999999</v>
      </c>
      <c r="M670" s="485">
        <v>1.1641600000000001</v>
      </c>
      <c r="N670" s="485">
        <v>1.1008</v>
      </c>
      <c r="O670" s="485">
        <v>0.94208000000000003</v>
      </c>
      <c r="P670" s="485">
        <v>0.96704000000000001</v>
      </c>
      <c r="Q670" s="485">
        <v>0.95679999999999998</v>
      </c>
      <c r="R670" s="486">
        <f t="shared" si="9"/>
        <v>1.0436799999999999</v>
      </c>
    </row>
    <row r="671" spans="1:18" ht="15.75" hidden="1">
      <c r="A671" s="481">
        <v>666</v>
      </c>
      <c r="B671" s="482" t="s">
        <v>1761</v>
      </c>
      <c r="C671" s="483" t="s">
        <v>1762</v>
      </c>
      <c r="D671" s="483" t="s">
        <v>502</v>
      </c>
      <c r="E671" s="484">
        <v>150</v>
      </c>
      <c r="F671" s="485">
        <v>0.48853333333333332</v>
      </c>
      <c r="G671" s="485">
        <v>0.53813333333333335</v>
      </c>
      <c r="H671" s="485">
        <v>0.55626666666666669</v>
      </c>
      <c r="I671" s="485">
        <v>0.50346666666666662</v>
      </c>
      <c r="J671" s="485">
        <v>0.20693333333333333</v>
      </c>
      <c r="K671" s="485">
        <v>0.224</v>
      </c>
      <c r="L671" s="485">
        <v>0.49280000000000002</v>
      </c>
      <c r="M671" s="485">
        <v>0.41013333333333335</v>
      </c>
      <c r="N671" s="485">
        <v>0.34400000000000003</v>
      </c>
      <c r="O671" s="485">
        <v>0.27733333333333332</v>
      </c>
      <c r="P671" s="485">
        <v>0.33333333333333331</v>
      </c>
      <c r="Q671" s="485">
        <v>0.43573333333333331</v>
      </c>
      <c r="R671" s="486">
        <f t="shared" si="9"/>
        <v>0.40088888888888885</v>
      </c>
    </row>
    <row r="672" spans="1:18" ht="15.75" hidden="1">
      <c r="A672" s="481">
        <v>667</v>
      </c>
      <c r="B672" s="482" t="s">
        <v>1763</v>
      </c>
      <c r="C672" s="483" t="s">
        <v>1764</v>
      </c>
      <c r="D672" s="483" t="s">
        <v>499</v>
      </c>
      <c r="E672" s="484">
        <v>167</v>
      </c>
      <c r="F672" s="485">
        <v>0.78443113772455086</v>
      </c>
      <c r="G672" s="485">
        <v>0.48383233532934128</v>
      </c>
      <c r="H672" s="485">
        <v>0</v>
      </c>
      <c r="I672" s="485">
        <v>0</v>
      </c>
      <c r="J672" s="485">
        <v>0.48095808383233529</v>
      </c>
      <c r="K672" s="485">
        <v>0.46586826347305388</v>
      </c>
      <c r="L672" s="485">
        <v>0.25149700598802394</v>
      </c>
      <c r="M672" s="485">
        <v>0.43880239520958086</v>
      </c>
      <c r="N672" s="485">
        <v>0.89101796407185641</v>
      </c>
      <c r="O672" s="485">
        <v>0.94131736526946097</v>
      </c>
      <c r="P672" s="485">
        <v>0.88862275449101802</v>
      </c>
      <c r="Q672" s="485">
        <v>0.93892215568862281</v>
      </c>
      <c r="R672" s="486">
        <f t="shared" si="9"/>
        <v>0.54710578842315372</v>
      </c>
    </row>
    <row r="673" spans="1:18" ht="15.75" hidden="1">
      <c r="A673" s="481">
        <v>668</v>
      </c>
      <c r="B673" s="482" t="s">
        <v>1765</v>
      </c>
      <c r="C673" s="483" t="s">
        <v>1766</v>
      </c>
      <c r="D673" s="483" t="s">
        <v>502</v>
      </c>
      <c r="E673" s="484">
        <v>247</v>
      </c>
      <c r="F673" s="485">
        <v>0.63676113360323883</v>
      </c>
      <c r="G673" s="485">
        <v>0.67627530364372468</v>
      </c>
      <c r="H673" s="485">
        <v>0.74364372469635631</v>
      </c>
      <c r="I673" s="485">
        <v>0.7384615384615385</v>
      </c>
      <c r="J673" s="485">
        <v>0.72680161943319843</v>
      </c>
      <c r="K673" s="485">
        <v>0.75659919028340084</v>
      </c>
      <c r="L673" s="485">
        <v>0.61991902834008095</v>
      </c>
      <c r="M673" s="485">
        <v>0.46834008097165997</v>
      </c>
      <c r="N673" s="485">
        <v>0.46445344129554655</v>
      </c>
      <c r="O673" s="485">
        <v>0.49165991902834005</v>
      </c>
      <c r="P673" s="485">
        <v>0.49684210526315786</v>
      </c>
      <c r="Q673" s="485">
        <v>0.62963562753036439</v>
      </c>
      <c r="R673" s="486">
        <f t="shared" si="9"/>
        <v>0.62078272604588391</v>
      </c>
    </row>
    <row r="674" spans="1:18" ht="15.75" hidden="1">
      <c r="A674" s="481">
        <v>669</v>
      </c>
      <c r="B674" s="482" t="s">
        <v>1767</v>
      </c>
      <c r="C674" s="483" t="s">
        <v>1768</v>
      </c>
      <c r="D674" s="483" t="s">
        <v>499</v>
      </c>
      <c r="E674" s="484">
        <v>1000</v>
      </c>
      <c r="F674" s="485">
        <v>0.67200000000000004</v>
      </c>
      <c r="G674" s="485">
        <v>0.68879999999999997</v>
      </c>
      <c r="H674" s="485">
        <v>0.64560000000000006</v>
      </c>
      <c r="I674" s="485">
        <v>0.66720000000000002</v>
      </c>
      <c r="J674" s="485">
        <v>0.66239999999999999</v>
      </c>
      <c r="K674" s="485">
        <v>0.69359999999999999</v>
      </c>
      <c r="L674" s="485">
        <v>0.63120000000000009</v>
      </c>
      <c r="M674" s="485">
        <v>0.62639999999999996</v>
      </c>
      <c r="N674" s="485">
        <v>0.68400000000000005</v>
      </c>
      <c r="O674" s="485">
        <v>0.71040000000000003</v>
      </c>
      <c r="P674" s="485">
        <v>0.71760000000000002</v>
      </c>
      <c r="Q674" s="485">
        <v>0.71760000000000002</v>
      </c>
      <c r="R674" s="486">
        <f t="shared" si="9"/>
        <v>0.67640000000000011</v>
      </c>
    </row>
    <row r="675" spans="1:18" ht="15.75" hidden="1">
      <c r="A675" s="481">
        <v>670</v>
      </c>
      <c r="B675" s="487" t="s">
        <v>1769</v>
      </c>
      <c r="C675" s="346" t="s">
        <v>1770</v>
      </c>
      <c r="D675" s="346" t="s">
        <v>499</v>
      </c>
      <c r="E675" s="484">
        <v>6000</v>
      </c>
      <c r="F675" s="485">
        <v>0.61466666666666669</v>
      </c>
      <c r="G675" s="485">
        <v>0.78948879999999988</v>
      </c>
      <c r="H675" s="485">
        <v>0.77113333333333334</v>
      </c>
      <c r="I675" s="485">
        <v>0.745828555</v>
      </c>
      <c r="J675" s="485">
        <v>0.84387923833333323</v>
      </c>
      <c r="K675" s="485">
        <v>0.91455390000000003</v>
      </c>
      <c r="L675" s="485">
        <v>0.88770514999999994</v>
      </c>
      <c r="M675" s="485">
        <v>0.82669636999999996</v>
      </c>
      <c r="N675" s="485">
        <v>0.88012666666666672</v>
      </c>
      <c r="O675" s="485">
        <v>0.99174833333333334</v>
      </c>
      <c r="P675" s="485">
        <v>1.143604005</v>
      </c>
      <c r="Q675" s="485">
        <v>1.1904866666666667</v>
      </c>
      <c r="R675" s="486">
        <f>AVERAGE(F675:Q675)</f>
        <v>0.88332647374999995</v>
      </c>
    </row>
    <row r="676" spans="1:18" ht="15.75" hidden="1">
      <c r="A676" s="481">
        <v>671</v>
      </c>
      <c r="B676" s="487" t="s">
        <v>3397</v>
      </c>
      <c r="C676" s="346" t="s">
        <v>3376</v>
      </c>
      <c r="D676" s="346" t="s">
        <v>499</v>
      </c>
      <c r="E676" s="484">
        <v>2250</v>
      </c>
      <c r="F676" s="485">
        <v>0.68640000000000001</v>
      </c>
      <c r="G676" s="485">
        <v>0.6730666666666667</v>
      </c>
      <c r="H676" s="485">
        <v>0.67626666666666657</v>
      </c>
      <c r="I676" s="485">
        <v>0.64746666666666663</v>
      </c>
      <c r="J676" s="485">
        <v>0.46559999999999996</v>
      </c>
      <c r="K676" s="485">
        <v>0.63359999999999994</v>
      </c>
      <c r="L676" s="485">
        <v>0.64533333333333331</v>
      </c>
      <c r="M676" s="485">
        <v>0.496</v>
      </c>
      <c r="N676" s="485">
        <v>0.66133333333333333</v>
      </c>
      <c r="O676" s="485">
        <v>0.65813333333333335</v>
      </c>
      <c r="P676" s="485">
        <v>0.66186666666666671</v>
      </c>
      <c r="Q676" s="485">
        <v>0.65866666666666662</v>
      </c>
      <c r="R676" s="486">
        <f>AVERAGE(F676:Q676)</f>
        <v>0.63031111111111116</v>
      </c>
    </row>
    <row r="677" spans="1:18" ht="15.75" hidden="1">
      <c r="A677" s="481">
        <v>672</v>
      </c>
      <c r="B677" s="482" t="s">
        <v>1771</v>
      </c>
      <c r="C677" s="483" t="s">
        <v>1772</v>
      </c>
      <c r="D677" s="483" t="s">
        <v>502</v>
      </c>
      <c r="E677" s="484">
        <v>150</v>
      </c>
      <c r="F677" s="485">
        <v>0.3624</v>
      </c>
      <c r="G677" s="485">
        <v>0.4032</v>
      </c>
      <c r="H677" s="485">
        <v>1.2431999999999999</v>
      </c>
      <c r="I677" s="485">
        <v>0.37439999999999996</v>
      </c>
      <c r="J677" s="485">
        <v>0.372</v>
      </c>
      <c r="K677" s="485">
        <v>0.38400000000000001</v>
      </c>
      <c r="L677" s="485">
        <v>0.80640000000000001</v>
      </c>
      <c r="M677" s="485">
        <v>0.312</v>
      </c>
      <c r="N677" s="485">
        <v>0.66959999999999997</v>
      </c>
      <c r="O677" s="485">
        <v>0.34560000000000002</v>
      </c>
      <c r="P677" s="485">
        <v>1.1183999999999998</v>
      </c>
      <c r="Q677" s="485">
        <v>0.35520000000000002</v>
      </c>
      <c r="R677" s="486">
        <f t="shared" si="9"/>
        <v>0.56219999999999992</v>
      </c>
    </row>
    <row r="678" spans="1:18" ht="15.75" hidden="1">
      <c r="A678" s="481">
        <v>673</v>
      </c>
      <c r="B678" s="482" t="s">
        <v>1773</v>
      </c>
      <c r="C678" s="483" t="s">
        <v>1774</v>
      </c>
      <c r="D678" s="483" t="s">
        <v>499</v>
      </c>
      <c r="E678" s="484">
        <v>212</v>
      </c>
      <c r="F678" s="485">
        <v>0.93509433962264155</v>
      </c>
      <c r="G678" s="485">
        <v>0.91169811320754712</v>
      </c>
      <c r="H678" s="485">
        <v>0.84075471698113213</v>
      </c>
      <c r="I678" s="485">
        <v>0.90716981132075469</v>
      </c>
      <c r="J678" s="485">
        <v>0.88754716981132076</v>
      </c>
      <c r="K678" s="485">
        <v>0.88603773584905665</v>
      </c>
      <c r="L678" s="485">
        <v>0.84981132075471699</v>
      </c>
      <c r="M678" s="485">
        <v>0.16830188679245284</v>
      </c>
      <c r="N678" s="485">
        <v>0.95698113207547164</v>
      </c>
      <c r="O678" s="485">
        <v>0.91622641509433966</v>
      </c>
      <c r="P678" s="485">
        <v>0.94113207547169819</v>
      </c>
      <c r="Q678" s="485">
        <v>1.0218867924528301</v>
      </c>
      <c r="R678" s="486">
        <f t="shared" si="9"/>
        <v>0.85188679245283006</v>
      </c>
    </row>
    <row r="679" spans="1:18" ht="15.75" hidden="1">
      <c r="A679" s="481">
        <v>674</v>
      </c>
      <c r="B679" s="482" t="s">
        <v>1775</v>
      </c>
      <c r="C679" s="483" t="s">
        <v>1776</v>
      </c>
      <c r="D679" s="483" t="s">
        <v>554</v>
      </c>
      <c r="E679" s="484">
        <v>445</v>
      </c>
      <c r="F679" s="485">
        <v>0.43631460674157302</v>
      </c>
      <c r="G679" s="485">
        <v>0.41959550561797754</v>
      </c>
      <c r="H679" s="485">
        <v>0.47838202247191008</v>
      </c>
      <c r="I679" s="485">
        <v>0.432</v>
      </c>
      <c r="J679" s="485">
        <v>0.46759550561797758</v>
      </c>
      <c r="K679" s="485">
        <v>0.48808988764044942</v>
      </c>
      <c r="L679" s="485">
        <v>0.43361797752808989</v>
      </c>
      <c r="M679" s="485">
        <v>0.43577528089887635</v>
      </c>
      <c r="N679" s="485">
        <v>0.49402247191011239</v>
      </c>
      <c r="O679" s="485">
        <v>0.523685393258427</v>
      </c>
      <c r="P679" s="485">
        <v>0.45788764044943819</v>
      </c>
      <c r="Q679" s="485">
        <v>0.43038202247191015</v>
      </c>
      <c r="R679" s="486">
        <f t="shared" si="9"/>
        <v>0.45811235955056179</v>
      </c>
    </row>
    <row r="680" spans="1:18" ht="15.75" hidden="1">
      <c r="A680" s="481">
        <v>675</v>
      </c>
      <c r="B680" s="482" t="s">
        <v>1777</v>
      </c>
      <c r="C680" s="483" t="s">
        <v>1778</v>
      </c>
      <c r="D680" s="483" t="s">
        <v>496</v>
      </c>
      <c r="E680" s="484">
        <v>178</v>
      </c>
      <c r="F680" s="485">
        <v>0.7640449438202247</v>
      </c>
      <c r="G680" s="485">
        <v>0.86831460674157301</v>
      </c>
      <c r="H680" s="485">
        <v>0.84404494382022477</v>
      </c>
      <c r="I680" s="485">
        <v>0.70292134831460673</v>
      </c>
      <c r="J680" s="485">
        <v>0.69213483146067423</v>
      </c>
      <c r="K680" s="485">
        <v>0.7307865168539327</v>
      </c>
      <c r="L680" s="485">
        <v>0.61662921348314614</v>
      </c>
      <c r="M680" s="485">
        <v>0.51146067415730345</v>
      </c>
      <c r="N680" s="485">
        <v>0.5770786516853933</v>
      </c>
      <c r="O680" s="485">
        <v>0.39730337078651684</v>
      </c>
      <c r="P680" s="485">
        <v>0.50786516853932584</v>
      </c>
      <c r="Q680" s="485">
        <v>0.66337078651685388</v>
      </c>
      <c r="R680" s="486">
        <f t="shared" si="9"/>
        <v>0.65632958801498142</v>
      </c>
    </row>
    <row r="681" spans="1:18" ht="15.75" hidden="1">
      <c r="A681" s="481">
        <v>676</v>
      </c>
      <c r="B681" s="482" t="s">
        <v>1779</v>
      </c>
      <c r="C681" s="483" t="s">
        <v>1780</v>
      </c>
      <c r="D681" s="483" t="s">
        <v>499</v>
      </c>
      <c r="E681" s="484">
        <v>178</v>
      </c>
      <c r="F681" s="485">
        <v>0.23370786516853934</v>
      </c>
      <c r="G681" s="485">
        <v>0.53258426966292138</v>
      </c>
      <c r="H681" s="485">
        <v>0.24853932584269664</v>
      </c>
      <c r="I681" s="485">
        <v>0.59235955056179779</v>
      </c>
      <c r="J681" s="485">
        <v>0.54471910112359545</v>
      </c>
      <c r="K681" s="485">
        <v>0.54471910112359545</v>
      </c>
      <c r="L681" s="485">
        <v>0.54382022471910108</v>
      </c>
      <c r="M681" s="485">
        <v>0.46741573033707867</v>
      </c>
      <c r="N681" s="485">
        <v>1.1235955056179776</v>
      </c>
      <c r="O681" s="485">
        <v>0.55955056179775275</v>
      </c>
      <c r="P681" s="485">
        <v>0.54516853932584275</v>
      </c>
      <c r="Q681" s="485">
        <v>0.54426966292134826</v>
      </c>
      <c r="R681" s="486">
        <f t="shared" si="9"/>
        <v>0.54003745318352059</v>
      </c>
    </row>
    <row r="682" spans="1:18" ht="15.75" hidden="1">
      <c r="A682" s="481">
        <v>677</v>
      </c>
      <c r="B682" s="487" t="s">
        <v>1781</v>
      </c>
      <c r="C682" s="346" t="s">
        <v>1782</v>
      </c>
      <c r="D682" s="346" t="s">
        <v>499</v>
      </c>
      <c r="E682" s="484">
        <v>3500</v>
      </c>
      <c r="F682" s="485">
        <v>0.75857142857142856</v>
      </c>
      <c r="G682" s="485">
        <v>0.82182857142857146</v>
      </c>
      <c r="H682" s="485">
        <v>0.79611428571428577</v>
      </c>
      <c r="I682" s="485">
        <v>0.8069142857142857</v>
      </c>
      <c r="J682" s="485">
        <v>0.8881714285714285</v>
      </c>
      <c r="K682" s="485">
        <v>0.85628571428571432</v>
      </c>
      <c r="L682" s="485">
        <v>0.65622857142857149</v>
      </c>
      <c r="M682" s="485">
        <v>0.83519999999999994</v>
      </c>
      <c r="N682" s="485">
        <v>0.81102857142857143</v>
      </c>
      <c r="O682" s="485">
        <v>0.84188571428571424</v>
      </c>
      <c r="P682" s="485">
        <v>0.8578285714285715</v>
      </c>
      <c r="Q682" s="485">
        <v>0.80022857142857151</v>
      </c>
      <c r="R682" s="486">
        <f>AVERAGE(F682:Q682)</f>
        <v>0.81085714285714283</v>
      </c>
    </row>
    <row r="683" spans="1:18" ht="15.75" hidden="1">
      <c r="A683" s="481">
        <v>678</v>
      </c>
      <c r="B683" s="482" t="s">
        <v>1783</v>
      </c>
      <c r="C683" s="483" t="s">
        <v>1784</v>
      </c>
      <c r="D683" s="483" t="s">
        <v>502</v>
      </c>
      <c r="E683" s="484">
        <v>353</v>
      </c>
      <c r="F683" s="485">
        <v>0.17767705382436261</v>
      </c>
      <c r="G683" s="485">
        <v>0.2438526912181303</v>
      </c>
      <c r="H683" s="485">
        <v>0.24611898016997166</v>
      </c>
      <c r="I683" s="485">
        <v>0.20804532577903681</v>
      </c>
      <c r="J683" s="485">
        <v>0.21892351274787536</v>
      </c>
      <c r="K683" s="485">
        <v>0.2071388101983003</v>
      </c>
      <c r="L683" s="485">
        <v>0.17450424929178471</v>
      </c>
      <c r="M683" s="485">
        <v>0.12509915014164305</v>
      </c>
      <c r="N683" s="485">
        <v>8.6572237960339943E-2</v>
      </c>
      <c r="O683" s="485">
        <v>8.4759206798866865E-2</v>
      </c>
      <c r="P683" s="485">
        <v>0.1115014164305949</v>
      </c>
      <c r="Q683" s="485">
        <v>0.14277620396600565</v>
      </c>
      <c r="R683" s="486">
        <f t="shared" si="9"/>
        <v>0.16891406987724267</v>
      </c>
    </row>
    <row r="684" spans="1:18" ht="15.75" hidden="1">
      <c r="A684" s="481">
        <v>679</v>
      </c>
      <c r="B684" s="482" t="s">
        <v>1785</v>
      </c>
      <c r="C684" s="483" t="s">
        <v>1786</v>
      </c>
      <c r="D684" s="483" t="s">
        <v>840</v>
      </c>
      <c r="E684" s="484">
        <v>900</v>
      </c>
      <c r="F684" s="485">
        <v>3.2000000000000001E-2</v>
      </c>
      <c r="G684" s="485">
        <v>2.6666666666666668E-2</v>
      </c>
      <c r="H684" s="485">
        <v>3.7333333333333336E-2</v>
      </c>
      <c r="I684" s="485">
        <v>0.39466666666666667</v>
      </c>
      <c r="J684" s="485">
        <v>0.41333333333333333</v>
      </c>
      <c r="K684" s="485">
        <v>0.40533333333333332</v>
      </c>
      <c r="L684" s="485">
        <v>0.45333333333333331</v>
      </c>
      <c r="M684" s="485">
        <v>0.45333333333333331</v>
      </c>
      <c r="N684" s="485">
        <v>2.6666666666666668E-2</v>
      </c>
      <c r="O684" s="485">
        <v>2.6666666666666668E-2</v>
      </c>
      <c r="P684" s="485">
        <v>0.15466666666666665</v>
      </c>
      <c r="Q684" s="485">
        <v>3.7333333333333336E-2</v>
      </c>
      <c r="R684" s="486">
        <f t="shared" si="9"/>
        <v>0.20511111111111113</v>
      </c>
    </row>
    <row r="685" spans="1:18" ht="15.75" hidden="1">
      <c r="A685" s="481">
        <v>680</v>
      </c>
      <c r="B685" s="487" t="s">
        <v>1787</v>
      </c>
      <c r="C685" s="346" t="s">
        <v>1788</v>
      </c>
      <c r="D685" s="346" t="s">
        <v>840</v>
      </c>
      <c r="E685" s="484">
        <v>5832</v>
      </c>
      <c r="F685" s="485">
        <v>6.5843621399176953E-3</v>
      </c>
      <c r="G685" s="485">
        <v>1.0288065843621399E-2</v>
      </c>
      <c r="H685" s="485">
        <v>1.4814814814814815E-2</v>
      </c>
      <c r="I685" s="485">
        <v>0.11810699588477365</v>
      </c>
      <c r="J685" s="485">
        <v>0.2551440329218107</v>
      </c>
      <c r="K685" s="485">
        <v>0.33333333333333331</v>
      </c>
      <c r="L685" s="485">
        <v>0.28065843621399178</v>
      </c>
      <c r="M685" s="485">
        <v>4.9382716049382715E-3</v>
      </c>
      <c r="N685" s="485">
        <v>4.5267489711934153E-3</v>
      </c>
      <c r="O685" s="485">
        <v>4.11522633744856E-3</v>
      </c>
      <c r="P685" s="485">
        <v>5.7613168724279839E-3</v>
      </c>
      <c r="Q685" s="485">
        <v>4.9382716049382715E-3</v>
      </c>
      <c r="R685" s="486">
        <f>AVERAGE(F685:Q685)</f>
        <v>8.6934156378600816E-2</v>
      </c>
    </row>
    <row r="686" spans="1:18" ht="15.75" hidden="1">
      <c r="A686" s="481">
        <v>681</v>
      </c>
      <c r="B686" s="487" t="s">
        <v>3398</v>
      </c>
      <c r="C686" s="346" t="s">
        <v>3377</v>
      </c>
      <c r="D686" s="346" t="s">
        <v>840</v>
      </c>
      <c r="E686" s="484">
        <v>3800</v>
      </c>
      <c r="F686" s="485">
        <v>1.006578947368421E-2</v>
      </c>
      <c r="G686" s="485">
        <v>1.1842105263157895E-2</v>
      </c>
      <c r="H686" s="485">
        <v>3.6710526315789471E-2</v>
      </c>
      <c r="I686" s="485">
        <v>0.17171052631578948</v>
      </c>
      <c r="J686" s="485">
        <v>0.30256578947368423</v>
      </c>
      <c r="K686" s="485">
        <v>0.35052631578947369</v>
      </c>
      <c r="L686" s="485">
        <v>0.35348684210526315</v>
      </c>
      <c r="M686" s="485">
        <v>1.2434210526315789E-2</v>
      </c>
      <c r="N686" s="485">
        <v>2.368421052631579E-2</v>
      </c>
      <c r="O686" s="485">
        <v>4.1447368421052629E-2</v>
      </c>
      <c r="P686" s="485">
        <v>5.5657894736842108E-2</v>
      </c>
      <c r="Q686" s="485">
        <v>3.6118421052631577E-2</v>
      </c>
      <c r="R686" s="486">
        <f>AVERAGE(F686:Q686)</f>
        <v>0.11718749999999999</v>
      </c>
    </row>
    <row r="687" spans="1:18" ht="15.75" hidden="1">
      <c r="A687" s="481">
        <v>682</v>
      </c>
      <c r="B687" s="487" t="s">
        <v>1789</v>
      </c>
      <c r="C687" s="346" t="s">
        <v>1790</v>
      </c>
      <c r="D687" s="346" t="s">
        <v>840</v>
      </c>
      <c r="E687" s="484">
        <v>1150</v>
      </c>
      <c r="F687" s="485">
        <v>3.1304347826086959E-2</v>
      </c>
      <c r="G687" s="485">
        <v>3.7565217391304348E-2</v>
      </c>
      <c r="H687" s="485">
        <v>3.5478260869565216E-2</v>
      </c>
      <c r="I687" s="485">
        <v>0.36939130434782608</v>
      </c>
      <c r="J687" s="485">
        <v>0.78469565217391302</v>
      </c>
      <c r="K687" s="485">
        <v>0.78886956521739138</v>
      </c>
      <c r="L687" s="485">
        <v>0.41321739130434781</v>
      </c>
      <c r="M687" s="485">
        <v>7.7217391304347821E-2</v>
      </c>
      <c r="N687" s="485">
        <v>4.3826086956521737E-2</v>
      </c>
      <c r="O687" s="485">
        <v>3.1304347826086959E-2</v>
      </c>
      <c r="P687" s="485">
        <v>3.5478260869565216E-2</v>
      </c>
      <c r="Q687" s="485">
        <v>4.3826086956521737E-2</v>
      </c>
      <c r="R687" s="486">
        <f>AVERAGE(F687:Q687)</f>
        <v>0.22434782608695655</v>
      </c>
    </row>
    <row r="688" spans="1:18" ht="15.75" hidden="1">
      <c r="A688" s="481">
        <v>683</v>
      </c>
      <c r="B688" s="482" t="s">
        <v>1791</v>
      </c>
      <c r="C688" s="483" t="s">
        <v>1792</v>
      </c>
      <c r="D688" s="483" t="s">
        <v>496</v>
      </c>
      <c r="E688" s="484">
        <v>144</v>
      </c>
      <c r="F688" s="485">
        <v>0.84277777777777774</v>
      </c>
      <c r="G688" s="485">
        <v>0.86055555555555552</v>
      </c>
      <c r="H688" s="485">
        <v>0.80166666666666664</v>
      </c>
      <c r="I688" s="485">
        <v>0.83666666666666667</v>
      </c>
      <c r="J688" s="485">
        <v>0.83888888888888891</v>
      </c>
      <c r="K688" s="485">
        <v>0.87666666666666659</v>
      </c>
      <c r="L688" s="485">
        <v>0.8816666666666666</v>
      </c>
      <c r="M688" s="485">
        <v>0.84333333333333327</v>
      </c>
      <c r="N688" s="485">
        <v>0.77666666666666673</v>
      </c>
      <c r="O688" s="485">
        <v>0.72500000000000009</v>
      </c>
      <c r="P688" s="485">
        <v>0.71722222222222221</v>
      </c>
      <c r="Q688" s="485">
        <v>0.66555555555555557</v>
      </c>
      <c r="R688" s="486">
        <f t="shared" si="9"/>
        <v>0.80555555555555547</v>
      </c>
    </row>
    <row r="689" spans="1:18" ht="15.75" hidden="1">
      <c r="A689" s="481">
        <v>684</v>
      </c>
      <c r="B689" s="487" t="s">
        <v>1793</v>
      </c>
      <c r="C689" s="346" t="s">
        <v>1794</v>
      </c>
      <c r="D689" s="346" t="s">
        <v>502</v>
      </c>
      <c r="E689" s="484">
        <v>2400</v>
      </c>
      <c r="F689" s="485">
        <v>0.21199999999999999</v>
      </c>
      <c r="G689" s="485">
        <v>0.21099999999999999</v>
      </c>
      <c r="H689" s="485">
        <v>0.215</v>
      </c>
      <c r="I689" s="485">
        <v>0.22900000000000001</v>
      </c>
      <c r="J689" s="485">
        <v>0.22300000000000003</v>
      </c>
      <c r="K689" s="485">
        <v>0.17499999999999999</v>
      </c>
      <c r="L689" s="485">
        <v>5.2316666666666671E-2</v>
      </c>
      <c r="M689" s="485">
        <v>7.0895833333333338E-2</v>
      </c>
      <c r="N689" s="485">
        <v>0.2</v>
      </c>
      <c r="O689" s="485">
        <v>0.25</v>
      </c>
      <c r="P689" s="485">
        <v>0.2</v>
      </c>
      <c r="Q689" s="485">
        <v>8.3333333333333329E-2</v>
      </c>
      <c r="R689" s="486">
        <f>AVERAGE(F689:Q689)</f>
        <v>0.17679548611111115</v>
      </c>
    </row>
    <row r="690" spans="1:18" ht="15.75" hidden="1">
      <c r="A690" s="481">
        <v>685</v>
      </c>
      <c r="B690" s="482" t="s">
        <v>1795</v>
      </c>
      <c r="C690" s="483" t="s">
        <v>1796</v>
      </c>
      <c r="D690" s="483" t="s">
        <v>499</v>
      </c>
      <c r="E690" s="484">
        <v>556</v>
      </c>
      <c r="F690" s="485">
        <v>0.4001438848920863</v>
      </c>
      <c r="G690" s="485">
        <v>0.50697841726618709</v>
      </c>
      <c r="H690" s="485">
        <v>0.50309352517985617</v>
      </c>
      <c r="I690" s="485">
        <v>0.51669064748201432</v>
      </c>
      <c r="J690" s="485">
        <v>0.39302158273381294</v>
      </c>
      <c r="K690" s="485">
        <v>0.48820143884892087</v>
      </c>
      <c r="L690" s="485">
        <v>5.1798561151079135E-2</v>
      </c>
      <c r="M690" s="485">
        <v>4.4028776978417263E-2</v>
      </c>
      <c r="N690" s="485">
        <v>4.7266187050359718E-2</v>
      </c>
      <c r="O690" s="485">
        <v>4.7266187050359718E-2</v>
      </c>
      <c r="P690" s="485">
        <v>4.1438848920863317E-2</v>
      </c>
      <c r="Q690" s="485">
        <v>4.1438848920863317E-2</v>
      </c>
      <c r="R690" s="486">
        <f t="shared" si="9"/>
        <v>0.25678057553956829</v>
      </c>
    </row>
    <row r="691" spans="1:18" ht="15.75" hidden="1">
      <c r="A691" s="481">
        <v>686</v>
      </c>
      <c r="B691" s="482" t="s">
        <v>1799</v>
      </c>
      <c r="C691" s="483" t="s">
        <v>1800</v>
      </c>
      <c r="D691" s="483" t="s">
        <v>496</v>
      </c>
      <c r="E691" s="484">
        <v>150</v>
      </c>
      <c r="F691" s="485">
        <v>0.4453333333333333</v>
      </c>
      <c r="G691" s="485">
        <v>0.34079999999999999</v>
      </c>
      <c r="H691" s="485">
        <v>0.36799999999999999</v>
      </c>
      <c r="I691" s="485">
        <v>0.21439999999999998</v>
      </c>
      <c r="J691" s="485">
        <v>0.23839999999999997</v>
      </c>
      <c r="K691" s="485">
        <v>0.24160000000000001</v>
      </c>
      <c r="L691" s="485">
        <v>0.1888</v>
      </c>
      <c r="M691" s="485">
        <v>0.23839999999999997</v>
      </c>
      <c r="N691" s="485">
        <v>0.18240000000000001</v>
      </c>
      <c r="O691" s="485">
        <v>0.2208</v>
      </c>
      <c r="P691" s="485">
        <v>0.24319999999999997</v>
      </c>
      <c r="Q691" s="485">
        <v>0.2016</v>
      </c>
      <c r="R691" s="486">
        <f t="shared" si="9"/>
        <v>0.2603111111111111</v>
      </c>
    </row>
    <row r="692" spans="1:18" ht="15.75" hidden="1">
      <c r="A692" s="481">
        <v>687</v>
      </c>
      <c r="B692" s="482" t="s">
        <v>1801</v>
      </c>
      <c r="C692" s="483" t="s">
        <v>1802</v>
      </c>
      <c r="D692" s="483" t="s">
        <v>499</v>
      </c>
      <c r="E692" s="484">
        <v>225</v>
      </c>
      <c r="F692" s="485">
        <v>0.51911111111111108</v>
      </c>
      <c r="G692" s="485">
        <v>0.93084444444444447</v>
      </c>
      <c r="H692" s="485">
        <v>0.94008888888888897</v>
      </c>
      <c r="I692" s="485">
        <v>0.84693333333333332</v>
      </c>
      <c r="J692" s="485">
        <v>0.82062222222222214</v>
      </c>
      <c r="K692" s="485">
        <v>0.50488888888888883</v>
      </c>
      <c r="L692" s="485">
        <v>0.44302222222222226</v>
      </c>
      <c r="M692" s="485">
        <v>0.37191111111111114</v>
      </c>
      <c r="N692" s="485">
        <v>0.39751111111111109</v>
      </c>
      <c r="O692" s="485">
        <v>0.35057777777777777</v>
      </c>
      <c r="P692" s="485">
        <v>0.52337777777777783</v>
      </c>
      <c r="Q692" s="485">
        <v>5.6177777777777778E-2</v>
      </c>
      <c r="R692" s="486">
        <f t="shared" si="9"/>
        <v>0.55875555555555556</v>
      </c>
    </row>
    <row r="693" spans="1:18" ht="15.75" hidden="1">
      <c r="A693" s="481">
        <v>688</v>
      </c>
      <c r="B693" s="482" t="s">
        <v>1803</v>
      </c>
      <c r="C693" s="483" t="s">
        <v>1804</v>
      </c>
      <c r="D693" s="483" t="s">
        <v>840</v>
      </c>
      <c r="E693" s="484">
        <v>850</v>
      </c>
      <c r="F693" s="485">
        <v>1.1294117647058823E-2</v>
      </c>
      <c r="G693" s="485">
        <v>4.517647058823529E-2</v>
      </c>
      <c r="H693" s="485">
        <v>1.6941176470588237E-2</v>
      </c>
      <c r="I693" s="485">
        <v>0.44611764705882351</v>
      </c>
      <c r="J693" s="485">
        <v>0.42917647058823533</v>
      </c>
      <c r="K693" s="485">
        <v>0.84705882352941175</v>
      </c>
      <c r="L693" s="485">
        <v>0.85270588235294109</v>
      </c>
      <c r="M693" s="485">
        <v>1.1294117647058823E-2</v>
      </c>
      <c r="N693" s="485">
        <v>1.6941176470588237E-2</v>
      </c>
      <c r="O693" s="485">
        <v>1.6941176470588237E-2</v>
      </c>
      <c r="P693" s="485">
        <v>6.2117647058823527E-2</v>
      </c>
      <c r="Q693" s="485">
        <v>1.6941176470588237E-2</v>
      </c>
      <c r="R693" s="486">
        <f t="shared" si="9"/>
        <v>0.23105882352941176</v>
      </c>
    </row>
    <row r="694" spans="1:18" ht="15.75" hidden="1">
      <c r="A694" s="481">
        <v>689</v>
      </c>
      <c r="B694" s="482" t="s">
        <v>1805</v>
      </c>
      <c r="C694" s="483" t="s">
        <v>1806</v>
      </c>
      <c r="D694" s="483" t="s">
        <v>496</v>
      </c>
      <c r="E694" s="484">
        <v>333.33333333333331</v>
      </c>
      <c r="F694" s="485">
        <v>0.22992000000000001</v>
      </c>
      <c r="G694" s="485">
        <v>0.39420000000000005</v>
      </c>
      <c r="H694" s="485">
        <v>0.28512000000000004</v>
      </c>
      <c r="I694" s="485">
        <v>0.33408000000000004</v>
      </c>
      <c r="J694" s="485">
        <v>0.33048</v>
      </c>
      <c r="K694" s="485">
        <v>0.32328000000000001</v>
      </c>
      <c r="L694" s="485">
        <v>0.48600000000000004</v>
      </c>
      <c r="M694" s="485">
        <v>0.8640000000000001</v>
      </c>
      <c r="N694" s="485">
        <v>0.85968000000000011</v>
      </c>
      <c r="O694" s="485">
        <v>0.74016000000000004</v>
      </c>
      <c r="P694" s="485">
        <v>0.68615999999999999</v>
      </c>
      <c r="Q694" s="485">
        <v>0.51480000000000004</v>
      </c>
      <c r="R694" s="486">
        <f t="shared" si="9"/>
        <v>0.50399000000000005</v>
      </c>
    </row>
    <row r="695" spans="1:18" ht="15.75" hidden="1">
      <c r="A695" s="481">
        <v>690</v>
      </c>
      <c r="B695" s="482" t="s">
        <v>1807</v>
      </c>
      <c r="C695" s="483" t="s">
        <v>1808</v>
      </c>
      <c r="D695" s="483" t="s">
        <v>499</v>
      </c>
      <c r="E695" s="484">
        <v>222</v>
      </c>
      <c r="F695" s="485">
        <v>0.65585585585585582</v>
      </c>
      <c r="G695" s="485">
        <v>0.63423423423423431</v>
      </c>
      <c r="H695" s="485">
        <v>0.48648648648648651</v>
      </c>
      <c r="I695" s="485">
        <v>0.52324324324324323</v>
      </c>
      <c r="J695" s="485">
        <v>0.58522522522522513</v>
      </c>
      <c r="K695" s="485">
        <v>0.21621621621621623</v>
      </c>
      <c r="L695" s="485">
        <v>0.14054054054054055</v>
      </c>
      <c r="M695" s="485">
        <v>2.0900900900900899E-2</v>
      </c>
      <c r="N695" s="485">
        <v>7.4954954954954953E-2</v>
      </c>
      <c r="O695" s="485">
        <v>0.69189189189189182</v>
      </c>
      <c r="P695" s="485">
        <v>0.59027027027027024</v>
      </c>
      <c r="Q695" s="485">
        <v>0.59243243243243249</v>
      </c>
      <c r="R695" s="486">
        <f t="shared" si="9"/>
        <v>0.43435435435435438</v>
      </c>
    </row>
    <row r="696" spans="1:18" ht="15.75" hidden="1">
      <c r="A696" s="481">
        <v>691</v>
      </c>
      <c r="B696" s="482" t="s">
        <v>1809</v>
      </c>
      <c r="C696" s="483" t="s">
        <v>1810</v>
      </c>
      <c r="D696" s="483" t="s">
        <v>499</v>
      </c>
      <c r="E696" s="484">
        <v>155.55555555555554</v>
      </c>
      <c r="F696" s="485">
        <v>0.65674285714285718</v>
      </c>
      <c r="G696" s="485">
        <v>0</v>
      </c>
      <c r="H696" s="485">
        <v>0</v>
      </c>
      <c r="I696" s="485">
        <v>0</v>
      </c>
      <c r="J696" s="485">
        <v>0</v>
      </c>
      <c r="K696" s="485">
        <v>0</v>
      </c>
      <c r="L696" s="485">
        <v>0</v>
      </c>
      <c r="M696" s="485">
        <v>0</v>
      </c>
      <c r="N696" s="485">
        <v>0</v>
      </c>
      <c r="O696" s="485">
        <v>0</v>
      </c>
      <c r="P696" s="485">
        <v>0</v>
      </c>
      <c r="Q696" s="485">
        <v>0</v>
      </c>
      <c r="R696" s="486">
        <f t="shared" si="9"/>
        <v>5.4728571428571432E-2</v>
      </c>
    </row>
    <row r="697" spans="1:18" ht="15.75" hidden="1">
      <c r="A697" s="481">
        <v>692</v>
      </c>
      <c r="B697" s="482" t="s">
        <v>1811</v>
      </c>
      <c r="C697" s="483" t="s">
        <v>1738</v>
      </c>
      <c r="D697" s="483" t="s">
        <v>496</v>
      </c>
      <c r="E697" s="484">
        <v>410</v>
      </c>
      <c r="F697" s="485">
        <v>0.57050585365853657</v>
      </c>
      <c r="G697" s="485">
        <v>0.59259000000000006</v>
      </c>
      <c r="H697" s="485">
        <v>0.72877521951219515</v>
      </c>
      <c r="I697" s="485">
        <v>0.58890926829268286</v>
      </c>
      <c r="J697" s="485">
        <v>0.56682517073170735</v>
      </c>
      <c r="K697" s="485">
        <v>0.59258995121951219</v>
      </c>
      <c r="L697" s="485">
        <v>0.57786731707317074</v>
      </c>
      <c r="M697" s="485">
        <v>0.46376853658536588</v>
      </c>
      <c r="N697" s="485">
        <v>0.53002121951219505</v>
      </c>
      <c r="O697" s="485">
        <v>0.49321414634146343</v>
      </c>
      <c r="P697" s="485">
        <v>0.49321414634146343</v>
      </c>
      <c r="Q697" s="485">
        <v>0.55210536585365855</v>
      </c>
      <c r="R697" s="486">
        <f t="shared" si="9"/>
        <v>0.56253218292682916</v>
      </c>
    </row>
    <row r="698" spans="1:18" ht="15.75" hidden="1">
      <c r="A698" s="481">
        <v>693</v>
      </c>
      <c r="B698" s="487" t="s">
        <v>1812</v>
      </c>
      <c r="C698" s="346" t="s">
        <v>1804</v>
      </c>
      <c r="D698" s="346" t="s">
        <v>840</v>
      </c>
      <c r="E698" s="484">
        <v>11400</v>
      </c>
      <c r="F698" s="485">
        <v>4.2105263157894736E-3</v>
      </c>
      <c r="G698" s="485">
        <v>5.0526315789473685E-3</v>
      </c>
      <c r="H698" s="485">
        <v>5.0526315789473685E-3</v>
      </c>
      <c r="I698" s="485">
        <v>8.8421052631578942E-2</v>
      </c>
      <c r="J698" s="485">
        <v>0.13389473684210526</v>
      </c>
      <c r="K698" s="485">
        <v>0.2425263157894737</v>
      </c>
      <c r="L698" s="485">
        <v>0.1608421052631579</v>
      </c>
      <c r="M698" s="485">
        <v>4.2105263157894736E-3</v>
      </c>
      <c r="N698" s="485">
        <v>4.2105263157894736E-3</v>
      </c>
      <c r="O698" s="485">
        <v>4.2105263157894736E-3</v>
      </c>
      <c r="P698" s="485">
        <v>6.7368421052631574E-3</v>
      </c>
      <c r="Q698" s="485">
        <v>4.2105263157894736E-3</v>
      </c>
      <c r="R698" s="486">
        <f>AVERAGE(F698:Q698)</f>
        <v>5.5298245614035076E-2</v>
      </c>
    </row>
    <row r="699" spans="1:18" ht="15.75" hidden="1">
      <c r="A699" s="481">
        <v>694</v>
      </c>
      <c r="B699" s="482" t="s">
        <v>1813</v>
      </c>
      <c r="C699" s="483" t="s">
        <v>1814</v>
      </c>
      <c r="D699" s="483" t="s">
        <v>496</v>
      </c>
      <c r="E699" s="484">
        <v>133.33333333333334</v>
      </c>
      <c r="F699" s="485">
        <v>0.5411999999999999</v>
      </c>
      <c r="G699" s="485">
        <v>0.57659999999999989</v>
      </c>
      <c r="H699" s="485">
        <v>0.53579999999999994</v>
      </c>
      <c r="I699" s="485">
        <v>0.5544</v>
      </c>
      <c r="J699" s="485">
        <v>0.53159999999999996</v>
      </c>
      <c r="K699" s="485">
        <v>0.52559999999999996</v>
      </c>
      <c r="L699" s="485">
        <v>0.59699999999999986</v>
      </c>
      <c r="M699" s="485">
        <v>0.62039999999999995</v>
      </c>
      <c r="N699" s="485">
        <v>0.58079999999999998</v>
      </c>
      <c r="O699" s="485">
        <v>0.5796</v>
      </c>
      <c r="P699" s="485">
        <v>0.59460000000000002</v>
      </c>
      <c r="Q699" s="485">
        <v>0.63839999999999997</v>
      </c>
      <c r="R699" s="486">
        <f t="shared" si="9"/>
        <v>0.57299999999999995</v>
      </c>
    </row>
    <row r="700" spans="1:18" ht="15.75" hidden="1">
      <c r="A700" s="481">
        <v>695</v>
      </c>
      <c r="B700" s="482" t="s">
        <v>1815</v>
      </c>
      <c r="C700" s="483" t="s">
        <v>3501</v>
      </c>
      <c r="D700" s="483" t="s">
        <v>499</v>
      </c>
      <c r="E700" s="484">
        <v>555</v>
      </c>
      <c r="F700" s="485">
        <v>0.85536000000000001</v>
      </c>
      <c r="G700" s="485">
        <v>0.87983999999999996</v>
      </c>
      <c r="H700" s="485">
        <v>0.86448000000000014</v>
      </c>
      <c r="I700" s="485">
        <v>0.8817600000000001</v>
      </c>
      <c r="J700" s="485">
        <v>0.9811200000000001</v>
      </c>
      <c r="K700" s="485">
        <v>1.0176000000000001</v>
      </c>
      <c r="L700" s="485">
        <v>0.32400000000000001</v>
      </c>
      <c r="M700" s="485">
        <v>0.95568000000000008</v>
      </c>
      <c r="N700" s="485">
        <v>0.82751999999999992</v>
      </c>
      <c r="O700" s="485">
        <v>0.54255855855855861</v>
      </c>
      <c r="P700" s="485">
        <v>0.95675675675675675</v>
      </c>
      <c r="Q700" s="485">
        <v>0.56951351351351354</v>
      </c>
      <c r="R700" s="486">
        <f t="shared" si="9"/>
        <v>0.8046824024024023</v>
      </c>
    </row>
    <row r="701" spans="1:18" ht="15.75" hidden="1">
      <c r="A701" s="481">
        <v>696</v>
      </c>
      <c r="B701" s="487" t="s">
        <v>1817</v>
      </c>
      <c r="C701" s="346" t="s">
        <v>1818</v>
      </c>
      <c r="D701" s="346" t="s">
        <v>499</v>
      </c>
      <c r="E701" s="484">
        <v>2000</v>
      </c>
      <c r="F701" s="485">
        <v>0.60839999999999994</v>
      </c>
      <c r="G701" s="485">
        <v>0.67049999999999998</v>
      </c>
      <c r="H701" s="485">
        <v>0.65249999999999997</v>
      </c>
      <c r="I701" s="485">
        <v>0.70199999999999996</v>
      </c>
      <c r="J701" s="485">
        <v>0.72</v>
      </c>
      <c r="K701" s="485">
        <v>0.72899999999999998</v>
      </c>
      <c r="L701" s="485">
        <v>0.87741000000000002</v>
      </c>
      <c r="M701" s="485">
        <v>0.71565999999999996</v>
      </c>
      <c r="N701" s="485">
        <v>0.62129999999999996</v>
      </c>
      <c r="O701" s="485">
        <v>0.83538000000000001</v>
      </c>
      <c r="P701" s="485">
        <v>0.77022000000000002</v>
      </c>
      <c r="Q701" s="485">
        <v>0.74734</v>
      </c>
      <c r="R701" s="486">
        <f>AVERAGE(F701:Q701)</f>
        <v>0.72080916666666661</v>
      </c>
    </row>
    <row r="702" spans="1:18" ht="15.75" hidden="1">
      <c r="A702" s="481">
        <v>697</v>
      </c>
      <c r="B702" s="482" t="s">
        <v>1819</v>
      </c>
      <c r="C702" s="483" t="s">
        <v>1820</v>
      </c>
      <c r="D702" s="483" t="s">
        <v>554</v>
      </c>
      <c r="E702" s="484">
        <v>110</v>
      </c>
      <c r="F702" s="485">
        <v>0.31063636363636365</v>
      </c>
      <c r="G702" s="485">
        <v>0.13090909090909092</v>
      </c>
      <c r="H702" s="485">
        <v>0.20945454545454545</v>
      </c>
      <c r="I702" s="485">
        <v>0</v>
      </c>
      <c r="J702" s="485">
        <v>0.56000000000000005</v>
      </c>
      <c r="K702" s="485">
        <v>0.56581818181818189</v>
      </c>
      <c r="L702" s="485">
        <v>0.91854545454545455</v>
      </c>
      <c r="M702" s="485">
        <v>0.40800000000000003</v>
      </c>
      <c r="N702" s="485">
        <v>0.61090909090909096</v>
      </c>
      <c r="O702" s="485">
        <v>0.87709090909090914</v>
      </c>
      <c r="P702" s="485">
        <v>0.87709090909090914</v>
      </c>
      <c r="Q702" s="485">
        <v>0.9745454545454546</v>
      </c>
      <c r="R702" s="486">
        <f t="shared" si="9"/>
        <v>0.53691666666666671</v>
      </c>
    </row>
    <row r="703" spans="1:18" ht="15.75" hidden="1">
      <c r="A703" s="481">
        <v>698</v>
      </c>
      <c r="B703" s="482" t="s">
        <v>1821</v>
      </c>
      <c r="C703" s="483" t="s">
        <v>1822</v>
      </c>
      <c r="D703" s="483" t="s">
        <v>496</v>
      </c>
      <c r="E703" s="484">
        <v>166.66666666666666</v>
      </c>
      <c r="F703" s="485">
        <v>0.43056000000000005</v>
      </c>
      <c r="G703" s="485">
        <v>0.44448000000000004</v>
      </c>
      <c r="H703" s="485">
        <v>0.42575999999999997</v>
      </c>
      <c r="I703" s="485">
        <v>0.12864</v>
      </c>
      <c r="J703" s="485">
        <v>0.11904000000000001</v>
      </c>
      <c r="K703" s="485">
        <v>0.46176</v>
      </c>
      <c r="L703" s="485">
        <v>0.47184000000000004</v>
      </c>
      <c r="M703" s="485">
        <v>0.55247999999999997</v>
      </c>
      <c r="N703" s="485">
        <v>0.55344000000000004</v>
      </c>
      <c r="O703" s="485">
        <v>0.53664000000000001</v>
      </c>
      <c r="P703" s="485">
        <v>0.44016</v>
      </c>
      <c r="Q703" s="485">
        <v>0.45312000000000002</v>
      </c>
      <c r="R703" s="486">
        <f t="shared" si="9"/>
        <v>0.41816000000000003</v>
      </c>
    </row>
    <row r="704" spans="1:18" ht="15.75" hidden="1">
      <c r="A704" s="481">
        <v>699</v>
      </c>
      <c r="B704" s="482" t="s">
        <v>1823</v>
      </c>
      <c r="C704" s="483" t="s">
        <v>1824</v>
      </c>
      <c r="D704" s="483" t="s">
        <v>496</v>
      </c>
      <c r="E704" s="484">
        <v>333.33333333333331</v>
      </c>
      <c r="F704" s="485">
        <v>0.30864000000000003</v>
      </c>
      <c r="G704" s="485">
        <v>0.46848000000000001</v>
      </c>
      <c r="H704" s="485">
        <v>0.47424000000000005</v>
      </c>
      <c r="I704" s="485">
        <v>0.35855999999999999</v>
      </c>
      <c r="J704" s="485">
        <v>0.34416000000000002</v>
      </c>
      <c r="K704" s="485">
        <v>0.35039999999999999</v>
      </c>
      <c r="L704" s="485">
        <v>0.31728000000000001</v>
      </c>
      <c r="M704" s="485">
        <v>0.24000000000000002</v>
      </c>
      <c r="N704" s="485">
        <v>0.2064</v>
      </c>
      <c r="O704" s="485">
        <v>0.22320000000000004</v>
      </c>
      <c r="P704" s="485">
        <v>0.19536000000000003</v>
      </c>
      <c r="Q704" s="485">
        <v>0.54359999999999997</v>
      </c>
      <c r="R704" s="486">
        <f t="shared" si="9"/>
        <v>0.33585999999999999</v>
      </c>
    </row>
    <row r="705" spans="1:18" ht="15.75" hidden="1">
      <c r="A705" s="481">
        <v>700</v>
      </c>
      <c r="B705" s="482" t="s">
        <v>1825</v>
      </c>
      <c r="C705" s="483" t="s">
        <v>1826</v>
      </c>
      <c r="D705" s="483" t="s">
        <v>496</v>
      </c>
      <c r="E705" s="484">
        <v>556</v>
      </c>
      <c r="F705" s="485">
        <v>0.45841726618705037</v>
      </c>
      <c r="G705" s="485">
        <v>0.56978417266187054</v>
      </c>
      <c r="H705" s="485">
        <v>0.52402877697841732</v>
      </c>
      <c r="I705" s="485">
        <v>0.48517985611510789</v>
      </c>
      <c r="J705" s="485">
        <v>0.54561151079136694</v>
      </c>
      <c r="K705" s="485">
        <v>0.52748201438848918</v>
      </c>
      <c r="L705" s="485">
        <v>0.60776978417266192</v>
      </c>
      <c r="M705" s="485">
        <v>0.46100719424460429</v>
      </c>
      <c r="N705" s="485">
        <v>0.64920863309352517</v>
      </c>
      <c r="O705" s="485">
        <v>0.65266187050359714</v>
      </c>
      <c r="P705" s="485">
        <v>0.53093525179856116</v>
      </c>
      <c r="Q705" s="485">
        <v>0.6094964028776978</v>
      </c>
      <c r="R705" s="486">
        <f t="shared" si="9"/>
        <v>0.55179856115107906</v>
      </c>
    </row>
    <row r="706" spans="1:18" ht="15.75" hidden="1">
      <c r="A706" s="481">
        <v>701</v>
      </c>
      <c r="B706" s="482" t="s">
        <v>1827</v>
      </c>
      <c r="C706" s="483" t="s">
        <v>1828</v>
      </c>
      <c r="D706" s="483" t="s">
        <v>499</v>
      </c>
      <c r="E706" s="484">
        <v>113</v>
      </c>
      <c r="F706" s="485">
        <v>1.1115044247787611</v>
      </c>
      <c r="G706" s="485">
        <v>0.79008849557522121</v>
      </c>
      <c r="H706" s="485">
        <v>0.79008849557522121</v>
      </c>
      <c r="I706" s="485">
        <v>0.74407079646017693</v>
      </c>
      <c r="J706" s="485">
        <v>0.5323893805309734</v>
      </c>
      <c r="K706" s="485">
        <v>0.73061946902654873</v>
      </c>
      <c r="L706" s="485">
        <v>0.90265486725663713</v>
      </c>
      <c r="M706" s="485">
        <v>0.49557522123893805</v>
      </c>
      <c r="N706" s="485">
        <v>0.22654867256637171</v>
      </c>
      <c r="O706" s="485">
        <v>0.12672566371681415</v>
      </c>
      <c r="P706" s="485">
        <v>0.10761061946902654</v>
      </c>
      <c r="Q706" s="485">
        <v>0.11256637168141594</v>
      </c>
      <c r="R706" s="486">
        <f t="shared" si="9"/>
        <v>0.55587020648967556</v>
      </c>
    </row>
    <row r="707" spans="1:18" ht="15.75" hidden="1">
      <c r="A707" s="481">
        <v>702</v>
      </c>
      <c r="B707" s="482" t="s">
        <v>1829</v>
      </c>
      <c r="C707" s="483" t="s">
        <v>1830</v>
      </c>
      <c r="D707" s="483" t="s">
        <v>496</v>
      </c>
      <c r="E707" s="484">
        <v>200</v>
      </c>
      <c r="F707" s="485">
        <v>0.1696</v>
      </c>
      <c r="G707" s="485">
        <v>0.2152</v>
      </c>
      <c r="H707" s="485">
        <v>0.13519999999999999</v>
      </c>
      <c r="I707" s="485">
        <v>0.13039999999999999</v>
      </c>
      <c r="J707" s="485">
        <v>0.14480000000000001</v>
      </c>
      <c r="K707" s="485">
        <v>0.21359999999999998</v>
      </c>
      <c r="L707" s="485">
        <v>0.20960000000000001</v>
      </c>
      <c r="M707" s="485">
        <v>0.16639999999999999</v>
      </c>
      <c r="N707" s="485">
        <v>0.15839999999999999</v>
      </c>
      <c r="O707" s="485">
        <v>0.14560000000000001</v>
      </c>
      <c r="P707" s="485">
        <v>0.15759999999999999</v>
      </c>
      <c r="Q707" s="485">
        <v>0.1704</v>
      </c>
      <c r="R707" s="486">
        <f t="shared" si="9"/>
        <v>0.16806666666666661</v>
      </c>
    </row>
    <row r="708" spans="1:18" ht="15.75" hidden="1">
      <c r="A708" s="481">
        <v>703</v>
      </c>
      <c r="B708" s="482" t="s">
        <v>1831</v>
      </c>
      <c r="C708" s="483" t="s">
        <v>1832</v>
      </c>
      <c r="D708" s="483" t="s">
        <v>496</v>
      </c>
      <c r="E708" s="484">
        <v>300</v>
      </c>
      <c r="F708" s="485">
        <v>0.77866666666666662</v>
      </c>
      <c r="G708" s="485">
        <v>0.69493333333333329</v>
      </c>
      <c r="H708" s="485">
        <v>4.3200000000000002E-2</v>
      </c>
      <c r="I708" s="485">
        <v>0</v>
      </c>
      <c r="J708" s="485">
        <v>1.04E-2</v>
      </c>
      <c r="K708" s="485">
        <v>2.8000000000000001E-2</v>
      </c>
      <c r="L708" s="485">
        <v>0.10853333333333334</v>
      </c>
      <c r="M708" s="485">
        <v>9.6000000000000002E-2</v>
      </c>
      <c r="N708" s="485">
        <v>0.72373333333333334</v>
      </c>
      <c r="O708" s="485">
        <v>0.74399999999999999</v>
      </c>
      <c r="P708" s="485">
        <v>0.74826666666666664</v>
      </c>
      <c r="Q708" s="485">
        <v>0.7082666666666666</v>
      </c>
      <c r="R708" s="486">
        <f t="shared" si="9"/>
        <v>0.39033333333333337</v>
      </c>
    </row>
    <row r="709" spans="1:18" ht="15.75" hidden="1">
      <c r="A709" s="481">
        <v>704</v>
      </c>
      <c r="B709" s="482" t="s">
        <v>1833</v>
      </c>
      <c r="C709" s="483" t="s">
        <v>1834</v>
      </c>
      <c r="D709" s="483" t="s">
        <v>496</v>
      </c>
      <c r="E709" s="484">
        <v>400</v>
      </c>
      <c r="F709" s="485">
        <v>9.6999999999999989E-2</v>
      </c>
      <c r="G709" s="485">
        <v>0.16600000000000001</v>
      </c>
      <c r="H709" s="485">
        <v>0.17399999999999999</v>
      </c>
      <c r="I709" s="485">
        <v>3.1E-2</v>
      </c>
      <c r="J709" s="485">
        <v>8.5999999999999993E-2</v>
      </c>
      <c r="K709" s="485">
        <v>9.4E-2</v>
      </c>
      <c r="L709" s="485">
        <v>5.8799999999999998E-2</v>
      </c>
      <c r="M709" s="485">
        <v>9.6999999999999989E-2</v>
      </c>
      <c r="N709" s="485">
        <v>0.13</v>
      </c>
      <c r="O709" s="485">
        <v>0.14099999999999999</v>
      </c>
      <c r="P709" s="485">
        <v>0.155</v>
      </c>
      <c r="Q709" s="485">
        <v>0.17</v>
      </c>
      <c r="R709" s="486">
        <f t="shared" si="9"/>
        <v>0.11664999999999998</v>
      </c>
    </row>
    <row r="710" spans="1:18" ht="15.75" hidden="1">
      <c r="A710" s="481">
        <v>705</v>
      </c>
      <c r="B710" s="482" t="s">
        <v>1835</v>
      </c>
      <c r="C710" s="483" t="s">
        <v>1836</v>
      </c>
      <c r="D710" s="483" t="s">
        <v>496</v>
      </c>
      <c r="E710" s="484">
        <v>178</v>
      </c>
      <c r="F710" s="485">
        <v>0</v>
      </c>
      <c r="G710" s="485">
        <v>0</v>
      </c>
      <c r="H710" s="485">
        <v>0.34696629213483143</v>
      </c>
      <c r="I710" s="485">
        <v>0.49887640449438203</v>
      </c>
      <c r="J710" s="485">
        <v>0.39730337078651684</v>
      </c>
      <c r="K710" s="485">
        <v>0.43146067415730338</v>
      </c>
      <c r="L710" s="485">
        <v>0.44134831460674157</v>
      </c>
      <c r="M710" s="485">
        <v>0.37932584269662917</v>
      </c>
      <c r="N710" s="485">
        <v>0.44134831460674157</v>
      </c>
      <c r="O710" s="485">
        <v>0.54022471910112357</v>
      </c>
      <c r="P710" s="485">
        <v>0.52674157303370794</v>
      </c>
      <c r="Q710" s="485">
        <v>0.4629213483146068</v>
      </c>
      <c r="R710" s="486">
        <f t="shared" si="9"/>
        <v>0.37220973782771538</v>
      </c>
    </row>
    <row r="711" spans="1:18" ht="15.75" hidden="1">
      <c r="A711" s="481">
        <v>706</v>
      </c>
      <c r="B711" s="487" t="s">
        <v>1837</v>
      </c>
      <c r="C711" s="346" t="s">
        <v>1838</v>
      </c>
      <c r="D711" s="346" t="s">
        <v>502</v>
      </c>
      <c r="E711" s="484">
        <v>1800</v>
      </c>
      <c r="F711" s="485">
        <v>0</v>
      </c>
      <c r="G711" s="485">
        <v>0</v>
      </c>
      <c r="H711" s="485">
        <v>0</v>
      </c>
      <c r="I711" s="485">
        <v>0</v>
      </c>
      <c r="J711" s="485">
        <v>0</v>
      </c>
      <c r="K711" s="485">
        <v>0.39368000000000003</v>
      </c>
      <c r="L711" s="485">
        <v>0.18813333333333332</v>
      </c>
      <c r="M711" s="485">
        <v>0.16669444444444445</v>
      </c>
      <c r="N711" s="485">
        <v>0.1628611111111111</v>
      </c>
      <c r="O711" s="485">
        <v>0.14684444444444444</v>
      </c>
      <c r="P711" s="485">
        <v>0.16888888888888889</v>
      </c>
      <c r="Q711" s="485">
        <v>0.20444444444444446</v>
      </c>
      <c r="R711" s="486">
        <f>AVERAGE(F711:Q711)</f>
        <v>0.11929555555555554</v>
      </c>
    </row>
    <row r="712" spans="1:18" ht="15.75" hidden="1">
      <c r="A712" s="481">
        <v>707</v>
      </c>
      <c r="B712" s="482" t="s">
        <v>3990</v>
      </c>
      <c r="C712" s="483" t="s">
        <v>3502</v>
      </c>
      <c r="D712" s="483" t="s">
        <v>502</v>
      </c>
      <c r="E712" s="484">
        <v>111.11111111111111</v>
      </c>
      <c r="F712" s="485">
        <v>0</v>
      </c>
      <c r="G712" s="485">
        <v>0</v>
      </c>
      <c r="H712" s="485">
        <v>0</v>
      </c>
      <c r="I712" s="485">
        <v>0</v>
      </c>
      <c r="J712" s="485">
        <v>0</v>
      </c>
      <c r="K712" s="485">
        <v>0</v>
      </c>
      <c r="L712" s="485">
        <v>2.3040000000000001E-2</v>
      </c>
      <c r="M712" s="485">
        <v>2.4480000000000002E-2</v>
      </c>
      <c r="N712" s="485">
        <v>3.024E-2</v>
      </c>
      <c r="O712" s="485">
        <v>2.4480000000000002E-2</v>
      </c>
      <c r="P712" s="485">
        <v>2.4480000000000002E-2</v>
      </c>
      <c r="Q712" s="485">
        <v>3.5999999999999997E-2</v>
      </c>
      <c r="R712" s="486">
        <f t="shared" si="9"/>
        <v>1.3560000000000001E-2</v>
      </c>
    </row>
    <row r="713" spans="1:18" ht="15.75" hidden="1">
      <c r="A713" s="481">
        <v>708</v>
      </c>
      <c r="B713" s="482" t="s">
        <v>3991</v>
      </c>
      <c r="C713" s="483" t="s">
        <v>3503</v>
      </c>
      <c r="D713" s="483" t="s">
        <v>496</v>
      </c>
      <c r="E713" s="484">
        <v>375</v>
      </c>
      <c r="F713" s="485">
        <v>0</v>
      </c>
      <c r="G713" s="485">
        <v>0</v>
      </c>
      <c r="H713" s="485">
        <v>0</v>
      </c>
      <c r="I713" s="485">
        <v>0</v>
      </c>
      <c r="J713" s="485">
        <v>0</v>
      </c>
      <c r="K713" s="485">
        <v>0</v>
      </c>
      <c r="L713" s="485">
        <v>0</v>
      </c>
      <c r="M713" s="485">
        <v>0.11391999999999999</v>
      </c>
      <c r="N713" s="485">
        <v>0.18112</v>
      </c>
      <c r="O713" s="485">
        <v>0.3650133333333333</v>
      </c>
      <c r="P713" s="485">
        <v>0.19541333333333333</v>
      </c>
      <c r="Q713" s="485">
        <v>0.33706666666666668</v>
      </c>
      <c r="R713" s="486">
        <f t="shared" si="9"/>
        <v>9.9377777777777773E-2</v>
      </c>
    </row>
    <row r="714" spans="1:18" ht="15.75" hidden="1">
      <c r="A714" s="481">
        <v>709</v>
      </c>
      <c r="B714" s="482" t="s">
        <v>3992</v>
      </c>
      <c r="C714" s="483" t="s">
        <v>3504</v>
      </c>
      <c r="D714" s="483" t="s">
        <v>496</v>
      </c>
      <c r="E714" s="484">
        <v>361.11111111111109</v>
      </c>
      <c r="F714" s="485">
        <v>0</v>
      </c>
      <c r="G714" s="485">
        <v>0</v>
      </c>
      <c r="H714" s="485">
        <v>0</v>
      </c>
      <c r="I714" s="485">
        <v>0</v>
      </c>
      <c r="J714" s="485">
        <v>0</v>
      </c>
      <c r="K714" s="485">
        <v>0</v>
      </c>
      <c r="L714" s="485">
        <v>0</v>
      </c>
      <c r="M714" s="485">
        <v>0.18875076923076922</v>
      </c>
      <c r="N714" s="485">
        <v>0.18077538461538464</v>
      </c>
      <c r="O714" s="485">
        <v>0.11431384615384617</v>
      </c>
      <c r="P714" s="485">
        <v>6.6461538461538461E-2</v>
      </c>
      <c r="Q714" s="485">
        <v>3.5446153846153849E-2</v>
      </c>
      <c r="R714" s="486">
        <f t="shared" si="9"/>
        <v>4.881230769230769E-2</v>
      </c>
    </row>
    <row r="715" spans="1:18" ht="15.75" hidden="1">
      <c r="A715" s="481">
        <v>710</v>
      </c>
      <c r="B715" s="482" t="s">
        <v>3993</v>
      </c>
      <c r="C715" s="483" t="s">
        <v>3505</v>
      </c>
      <c r="D715" s="483" t="s">
        <v>496</v>
      </c>
      <c r="E715" s="484">
        <v>377.77777777777777</v>
      </c>
      <c r="F715" s="485">
        <v>0</v>
      </c>
      <c r="G715" s="485">
        <v>0</v>
      </c>
      <c r="H715" s="485">
        <v>0</v>
      </c>
      <c r="I715" s="485">
        <v>0</v>
      </c>
      <c r="J715" s="485">
        <v>0</v>
      </c>
      <c r="K715" s="485">
        <v>0</v>
      </c>
      <c r="L715" s="485">
        <v>0</v>
      </c>
      <c r="M715" s="485">
        <v>0</v>
      </c>
      <c r="N715" s="485">
        <v>0.31256470588235297</v>
      </c>
      <c r="O715" s="485">
        <v>0.58129411764705885</v>
      </c>
      <c r="P715" s="485">
        <v>3.8752941176470587E-2</v>
      </c>
      <c r="Q715" s="485">
        <v>0.54762352941176473</v>
      </c>
      <c r="R715" s="486">
        <f t="shared" si="9"/>
        <v>0.1233529411764706</v>
      </c>
    </row>
    <row r="716" spans="1:18" ht="15.75" hidden="1">
      <c r="A716" s="481">
        <v>711</v>
      </c>
      <c r="B716" s="482" t="s">
        <v>3994</v>
      </c>
      <c r="C716" s="483" t="s">
        <v>3506</v>
      </c>
      <c r="D716" s="483" t="s">
        <v>496</v>
      </c>
      <c r="E716" s="484">
        <v>200</v>
      </c>
      <c r="F716" s="485">
        <v>0</v>
      </c>
      <c r="G716" s="485">
        <v>0</v>
      </c>
      <c r="H716" s="485">
        <v>0</v>
      </c>
      <c r="I716" s="485">
        <v>0</v>
      </c>
      <c r="J716" s="485">
        <v>0</v>
      </c>
      <c r="K716" s="485">
        <v>0</v>
      </c>
      <c r="L716" s="485">
        <v>0</v>
      </c>
      <c r="M716" s="485">
        <v>0</v>
      </c>
      <c r="N716" s="485">
        <v>0</v>
      </c>
      <c r="O716" s="485">
        <v>0</v>
      </c>
      <c r="P716" s="485">
        <v>4.6399999999999997E-2</v>
      </c>
      <c r="Q716" s="485">
        <v>0.21840000000000001</v>
      </c>
      <c r="R716" s="486">
        <f t="shared" ref="R716:R814" si="10">AVERAGE(F716:Q716)</f>
        <v>2.2066666666666668E-2</v>
      </c>
    </row>
    <row r="717" spans="1:18" ht="15.75" hidden="1">
      <c r="A717" s="481">
        <v>712</v>
      </c>
      <c r="B717" s="482" t="s">
        <v>3995</v>
      </c>
      <c r="C717" s="483" t="s">
        <v>3507</v>
      </c>
      <c r="D717" s="483" t="s">
        <v>496</v>
      </c>
      <c r="E717" s="484">
        <v>889</v>
      </c>
      <c r="F717" s="485">
        <v>0</v>
      </c>
      <c r="G717" s="485">
        <v>0</v>
      </c>
      <c r="H717" s="485">
        <v>0</v>
      </c>
      <c r="I717" s="485">
        <v>0</v>
      </c>
      <c r="J717" s="485">
        <v>0</v>
      </c>
      <c r="K717" s="485">
        <v>0</v>
      </c>
      <c r="L717" s="485">
        <v>0</v>
      </c>
      <c r="M717" s="485">
        <v>0</v>
      </c>
      <c r="N717" s="485">
        <v>2.4746906636670417E-2</v>
      </c>
      <c r="O717" s="485">
        <v>0.16116985376827897</v>
      </c>
      <c r="P717" s="485">
        <v>1.3768278965129358E-2</v>
      </c>
      <c r="Q717" s="485">
        <v>2.267716535433071E-2</v>
      </c>
      <c r="R717" s="486">
        <f t="shared" si="10"/>
        <v>1.8530183727034123E-2</v>
      </c>
    </row>
    <row r="718" spans="1:18" ht="15.75" hidden="1">
      <c r="A718" s="481">
        <v>713</v>
      </c>
      <c r="B718" s="482" t="s">
        <v>1839</v>
      </c>
      <c r="C718" s="483" t="s">
        <v>1840</v>
      </c>
      <c r="D718" s="483" t="s">
        <v>502</v>
      </c>
      <c r="E718" s="484">
        <v>147</v>
      </c>
      <c r="F718" s="485">
        <v>0.20163265306122449</v>
      </c>
      <c r="G718" s="485">
        <v>0.22612244897959186</v>
      </c>
      <c r="H718" s="485">
        <v>0.20081632653061224</v>
      </c>
      <c r="I718" s="485">
        <v>0.30530612244897959</v>
      </c>
      <c r="J718" s="485">
        <v>0.24353741496598638</v>
      </c>
      <c r="K718" s="485">
        <v>0.25795918367346937</v>
      </c>
      <c r="L718" s="485">
        <v>0.22775510204081631</v>
      </c>
      <c r="M718" s="485">
        <v>0.26231292517006805</v>
      </c>
      <c r="N718" s="485">
        <v>0.22965986394557822</v>
      </c>
      <c r="O718" s="485">
        <v>0.18639455782312925</v>
      </c>
      <c r="P718" s="485">
        <v>0.22748299319727891</v>
      </c>
      <c r="Q718" s="485">
        <v>0.27727891156462586</v>
      </c>
      <c r="R718" s="486">
        <f t="shared" si="10"/>
        <v>0.23718820861678006</v>
      </c>
    </row>
    <row r="719" spans="1:18" ht="15.75" hidden="1">
      <c r="A719" s="481">
        <v>714</v>
      </c>
      <c r="B719" s="487" t="s">
        <v>1841</v>
      </c>
      <c r="C719" s="346" t="s">
        <v>1842</v>
      </c>
      <c r="D719" s="346" t="s">
        <v>543</v>
      </c>
      <c r="E719" s="484">
        <v>6000</v>
      </c>
      <c r="F719" s="485">
        <v>0.93</v>
      </c>
      <c r="G719" s="485">
        <v>0.91620000000000001</v>
      </c>
      <c r="H719" s="485">
        <v>0.93600000000000005</v>
      </c>
      <c r="I719" s="485">
        <v>0.91620000000000001</v>
      </c>
      <c r="J719" s="485">
        <v>0.93180000000000007</v>
      </c>
      <c r="K719" s="485">
        <v>0.92220000000000002</v>
      </c>
      <c r="L719" s="485">
        <v>0.9353999999999999</v>
      </c>
      <c r="M719" s="485">
        <v>0.94199999999999995</v>
      </c>
      <c r="N719" s="485">
        <v>0.95399999999999996</v>
      </c>
      <c r="O719" s="485">
        <v>0.94799999999999995</v>
      </c>
      <c r="P719" s="485">
        <v>0.95819999999999994</v>
      </c>
      <c r="Q719" s="485">
        <v>0.91620000000000001</v>
      </c>
      <c r="R719" s="486">
        <f>AVERAGE(F719:Q719)</f>
        <v>0.93385000000000007</v>
      </c>
    </row>
    <row r="720" spans="1:18" ht="15.75" hidden="1">
      <c r="A720" s="481">
        <v>715</v>
      </c>
      <c r="B720" s="482" t="s">
        <v>1843</v>
      </c>
      <c r="C720" s="483" t="s">
        <v>1844</v>
      </c>
      <c r="D720" s="483" t="s">
        <v>499</v>
      </c>
      <c r="E720" s="484">
        <v>150</v>
      </c>
      <c r="F720" s="485">
        <v>0.54826666666666668</v>
      </c>
      <c r="G720" s="485">
        <v>0.56000000000000005</v>
      </c>
      <c r="H720" s="485">
        <v>0.55146666666666666</v>
      </c>
      <c r="I720" s="485">
        <v>0.55786666666666673</v>
      </c>
      <c r="J720" s="485">
        <v>0.57813333333333328</v>
      </c>
      <c r="K720" s="485">
        <v>0.54186666666666672</v>
      </c>
      <c r="L720" s="485">
        <v>0.55146666666666666</v>
      </c>
      <c r="M720" s="485">
        <v>0.56320000000000003</v>
      </c>
      <c r="N720" s="485">
        <v>0.60053333333333336</v>
      </c>
      <c r="O720" s="485">
        <v>0.59306666666666663</v>
      </c>
      <c r="P720" s="485">
        <v>0.61973333333333325</v>
      </c>
      <c r="Q720" s="485">
        <v>0.61546666666666661</v>
      </c>
      <c r="R720" s="486">
        <f t="shared" si="10"/>
        <v>0.57342222222222217</v>
      </c>
    </row>
    <row r="721" spans="1:18" ht="15.75" hidden="1">
      <c r="A721" s="481">
        <v>716</v>
      </c>
      <c r="B721" s="482" t="s">
        <v>1845</v>
      </c>
      <c r="C721" s="483" t="s">
        <v>1846</v>
      </c>
      <c r="D721" s="483" t="s">
        <v>499</v>
      </c>
      <c r="E721" s="484">
        <v>159</v>
      </c>
      <c r="F721" s="485">
        <v>0.39949685534591195</v>
      </c>
      <c r="G721" s="485">
        <v>0.47597484276729563</v>
      </c>
      <c r="H721" s="485">
        <v>0.50716981132075467</v>
      </c>
      <c r="I721" s="485">
        <v>0.38339622641509435</v>
      </c>
      <c r="J721" s="485">
        <v>0.49610062893081758</v>
      </c>
      <c r="K721" s="485">
        <v>0.44477987421383647</v>
      </c>
      <c r="L721" s="485">
        <v>0.50515723270440249</v>
      </c>
      <c r="M721" s="485">
        <v>0.50918238993710685</v>
      </c>
      <c r="N721" s="485">
        <v>0.48603773584905663</v>
      </c>
      <c r="O721" s="485">
        <v>0.4055345911949686</v>
      </c>
      <c r="P721" s="485">
        <v>0.46691823899371065</v>
      </c>
      <c r="Q721" s="485">
        <v>0.41962264150943396</v>
      </c>
      <c r="R721" s="486">
        <f t="shared" si="10"/>
        <v>0.4582809224318658</v>
      </c>
    </row>
    <row r="722" spans="1:18" ht="15.75" hidden="1">
      <c r="A722" s="481">
        <v>717</v>
      </c>
      <c r="B722" s="482" t="s">
        <v>1847</v>
      </c>
      <c r="C722" s="483" t="s">
        <v>1673</v>
      </c>
      <c r="D722" s="483" t="s">
        <v>170</v>
      </c>
      <c r="E722" s="484">
        <v>115</v>
      </c>
      <c r="F722" s="485">
        <v>0.64173913043478259</v>
      </c>
      <c r="G722" s="485">
        <v>0.63756521739130434</v>
      </c>
      <c r="H722" s="485">
        <v>0.61043478260869566</v>
      </c>
      <c r="I722" s="485">
        <v>0.64904347826086961</v>
      </c>
      <c r="J722" s="485">
        <v>0.64173913043478259</v>
      </c>
      <c r="K722" s="485">
        <v>0.62956521739130444</v>
      </c>
      <c r="L722" s="485">
        <v>0.74608695652173906</v>
      </c>
      <c r="M722" s="485">
        <v>0.85773913043478256</v>
      </c>
      <c r="N722" s="485">
        <v>0.86539130434782607</v>
      </c>
      <c r="O722" s="485">
        <v>0.75635313043478258</v>
      </c>
      <c r="P722" s="485">
        <v>0.76173913043478259</v>
      </c>
      <c r="Q722" s="485">
        <v>0.67748852173913043</v>
      </c>
      <c r="R722" s="486">
        <f t="shared" si="10"/>
        <v>0.70624042753623184</v>
      </c>
    </row>
    <row r="723" spans="1:18" ht="15.75" hidden="1">
      <c r="A723" s="481">
        <v>718</v>
      </c>
      <c r="B723" s="482" t="s">
        <v>1848</v>
      </c>
      <c r="C723" s="483" t="s">
        <v>1849</v>
      </c>
      <c r="D723" s="483" t="s">
        <v>499</v>
      </c>
      <c r="E723" s="484">
        <v>1025</v>
      </c>
      <c r="F723" s="485">
        <v>0.60784390243902431</v>
      </c>
      <c r="G723" s="485">
        <v>0.68370731707317067</v>
      </c>
      <c r="H723" s="485">
        <v>0.62001951219512197</v>
      </c>
      <c r="I723" s="485">
        <v>0.48468292682926828</v>
      </c>
      <c r="J723" s="485">
        <v>0.38868292682926825</v>
      </c>
      <c r="K723" s="485">
        <v>0.48187317073170732</v>
      </c>
      <c r="L723" s="485">
        <v>0.5291707317073171</v>
      </c>
      <c r="M723" s="485">
        <v>0.45658536585365855</v>
      </c>
      <c r="N723" s="485">
        <v>0.38400000000000001</v>
      </c>
      <c r="O723" s="485">
        <v>0.53572682926829274</v>
      </c>
      <c r="P723" s="485">
        <v>0.56710243902439017</v>
      </c>
      <c r="Q723" s="485">
        <v>0.48468292682926828</v>
      </c>
      <c r="R723" s="486">
        <f t="shared" si="10"/>
        <v>0.51867317073170727</v>
      </c>
    </row>
    <row r="724" spans="1:18" ht="15.75" hidden="1">
      <c r="A724" s="481">
        <v>719</v>
      </c>
      <c r="B724" s="482" t="s">
        <v>1850</v>
      </c>
      <c r="C724" s="483" t="s">
        <v>1851</v>
      </c>
      <c r="D724" s="483" t="s">
        <v>496</v>
      </c>
      <c r="E724" s="484">
        <v>133</v>
      </c>
      <c r="F724" s="485">
        <v>0.25924812030075184</v>
      </c>
      <c r="G724" s="485">
        <v>0.27609022556390977</v>
      </c>
      <c r="H724" s="485">
        <v>0.25744360902255642</v>
      </c>
      <c r="I724" s="485">
        <v>0.25984962406015039</v>
      </c>
      <c r="J724" s="485">
        <v>0.24601503759398496</v>
      </c>
      <c r="K724" s="485">
        <v>0.23759398496240602</v>
      </c>
      <c r="L724" s="485">
        <v>0.25624060150375938</v>
      </c>
      <c r="M724" s="485">
        <v>0.26105263157894737</v>
      </c>
      <c r="N724" s="485">
        <v>0.27368421052631575</v>
      </c>
      <c r="O724" s="485">
        <v>0.3903759398496241</v>
      </c>
      <c r="P724" s="485">
        <v>0.27067669172932329</v>
      </c>
      <c r="Q724" s="485">
        <v>0.2664661654135338</v>
      </c>
      <c r="R724" s="486">
        <f t="shared" si="10"/>
        <v>0.2712280701754386</v>
      </c>
    </row>
    <row r="725" spans="1:18" ht="15.75" hidden="1">
      <c r="A725" s="481">
        <v>720</v>
      </c>
      <c r="B725" s="482" t="s">
        <v>1852</v>
      </c>
      <c r="C725" s="483" t="s">
        <v>1853</v>
      </c>
      <c r="D725" s="483" t="s">
        <v>499</v>
      </c>
      <c r="E725" s="484">
        <v>200</v>
      </c>
      <c r="F725" s="485">
        <v>0.96719999999999995</v>
      </c>
      <c r="G725" s="485">
        <v>0.95519999999999994</v>
      </c>
      <c r="H725" s="485">
        <v>0.95200000000000007</v>
      </c>
      <c r="I725" s="485">
        <v>0.96879999999999999</v>
      </c>
      <c r="J725" s="485">
        <v>1.0624</v>
      </c>
      <c r="K725" s="485">
        <v>0.98319999999999996</v>
      </c>
      <c r="L725" s="485">
        <v>1.1072</v>
      </c>
      <c r="M725" s="485">
        <v>0.99360000000000004</v>
      </c>
      <c r="N725" s="485">
        <v>1.1144000000000001</v>
      </c>
      <c r="O725" s="485">
        <v>1.1288</v>
      </c>
      <c r="P725" s="485">
        <v>1.0351999999999999</v>
      </c>
      <c r="Q725" s="485">
        <v>1.0928</v>
      </c>
      <c r="R725" s="486">
        <f t="shared" si="10"/>
        <v>1.0300666666666667</v>
      </c>
    </row>
    <row r="726" spans="1:18" ht="15.75" hidden="1">
      <c r="A726" s="481">
        <v>721</v>
      </c>
      <c r="B726" s="482" t="s">
        <v>1854</v>
      </c>
      <c r="C726" s="483" t="s">
        <v>1855</v>
      </c>
      <c r="D726" s="483" t="s">
        <v>502</v>
      </c>
      <c r="E726" s="484">
        <v>150</v>
      </c>
      <c r="F726" s="485">
        <v>0.34239999999999998</v>
      </c>
      <c r="G726" s="485">
        <v>0.32</v>
      </c>
      <c r="H726" s="485">
        <v>0.45013333333333333</v>
      </c>
      <c r="I726" s="485">
        <v>0.38719999999999999</v>
      </c>
      <c r="J726" s="485">
        <v>0.37653333333333333</v>
      </c>
      <c r="K726" s="485">
        <v>0.3434666666666667</v>
      </c>
      <c r="L726" s="485">
        <v>0.34560000000000002</v>
      </c>
      <c r="M726" s="485">
        <v>0.25173333333333331</v>
      </c>
      <c r="N726" s="485">
        <v>0.33813333333333334</v>
      </c>
      <c r="O726" s="485">
        <v>0.31359999999999999</v>
      </c>
      <c r="P726" s="485">
        <v>0.24746666666666664</v>
      </c>
      <c r="Q726" s="485">
        <v>0.37759999999999999</v>
      </c>
      <c r="R726" s="486">
        <f t="shared" si="10"/>
        <v>0.3411555555555556</v>
      </c>
    </row>
    <row r="727" spans="1:18" ht="15.75" hidden="1">
      <c r="A727" s="481">
        <v>722</v>
      </c>
      <c r="B727" s="482" t="s">
        <v>1858</v>
      </c>
      <c r="C727" s="483" t="s">
        <v>1859</v>
      </c>
      <c r="D727" s="483" t="s">
        <v>502</v>
      </c>
      <c r="E727" s="484">
        <v>222.22222222222223</v>
      </c>
      <c r="F727" s="485">
        <v>0.24094936708860759</v>
      </c>
      <c r="G727" s="485">
        <v>0.22841772151898737</v>
      </c>
      <c r="H727" s="485">
        <v>0.36990000000000001</v>
      </c>
      <c r="I727" s="485">
        <v>0.27864</v>
      </c>
      <c r="J727" s="485">
        <v>0.32040000000000002</v>
      </c>
      <c r="K727" s="485">
        <v>0.37223999999999996</v>
      </c>
      <c r="L727" s="485">
        <v>0.34128000000000003</v>
      </c>
      <c r="M727" s="485">
        <v>0.15767999999999999</v>
      </c>
      <c r="N727" s="485">
        <v>0.15984000000000001</v>
      </c>
      <c r="O727" s="485">
        <v>0.11807999999999999</v>
      </c>
      <c r="P727" s="485">
        <v>0.12672</v>
      </c>
      <c r="Q727" s="485">
        <v>0.22247999999999998</v>
      </c>
      <c r="R727" s="486">
        <f t="shared" si="10"/>
        <v>0.24471892405063292</v>
      </c>
    </row>
    <row r="728" spans="1:18" ht="15.75" hidden="1">
      <c r="A728" s="481">
        <v>723</v>
      </c>
      <c r="B728" s="487" t="s">
        <v>1860</v>
      </c>
      <c r="C728" s="346" t="s">
        <v>1861</v>
      </c>
      <c r="D728" s="346" t="s">
        <v>499</v>
      </c>
      <c r="E728" s="484">
        <v>5000</v>
      </c>
      <c r="F728" s="485">
        <v>0.90360000000000007</v>
      </c>
      <c r="G728" s="485">
        <v>0.89939999999999998</v>
      </c>
      <c r="H728" s="485">
        <v>0.91020000000000001</v>
      </c>
      <c r="I728" s="485">
        <v>0.74543999999999999</v>
      </c>
      <c r="J728" s="485">
        <v>0.92927999999999988</v>
      </c>
      <c r="K728" s="485">
        <v>0.91583999999999999</v>
      </c>
      <c r="L728" s="485">
        <v>0.996</v>
      </c>
      <c r="M728" s="485">
        <v>0.54864000000000002</v>
      </c>
      <c r="N728" s="485">
        <v>0.57504</v>
      </c>
      <c r="O728" s="485">
        <v>0.93120000000000003</v>
      </c>
      <c r="P728" s="485">
        <v>0.9220799999999999</v>
      </c>
      <c r="Q728" s="485">
        <v>1.0574399999999999</v>
      </c>
      <c r="R728" s="486">
        <f>AVERAGE(F728:Q728)</f>
        <v>0.86117999999999995</v>
      </c>
    </row>
    <row r="729" spans="1:18" ht="15.75" hidden="1">
      <c r="A729" s="481">
        <v>724</v>
      </c>
      <c r="B729" s="482" t="s">
        <v>1862</v>
      </c>
      <c r="C729" s="483" t="s">
        <v>1863</v>
      </c>
      <c r="D729" s="483" t="s">
        <v>499</v>
      </c>
      <c r="E729" s="484">
        <v>500</v>
      </c>
      <c r="F729" s="485">
        <v>0.60672000000000004</v>
      </c>
      <c r="G729" s="485">
        <v>0.58944000000000007</v>
      </c>
      <c r="H729" s="485">
        <v>0.55152000000000001</v>
      </c>
      <c r="I729" s="485">
        <v>0.66</v>
      </c>
      <c r="J729" s="485">
        <v>0.73103999999999991</v>
      </c>
      <c r="K729" s="485">
        <v>0.66720000000000002</v>
      </c>
      <c r="L729" s="485">
        <v>0.61103999999999992</v>
      </c>
      <c r="M729" s="485">
        <v>0.62591999999999992</v>
      </c>
      <c r="N729" s="485">
        <v>0.68688000000000005</v>
      </c>
      <c r="O729" s="485">
        <v>0.83184000000000002</v>
      </c>
      <c r="P729" s="485">
        <v>0.63648000000000005</v>
      </c>
      <c r="Q729" s="485">
        <v>0.65855999999999992</v>
      </c>
      <c r="R729" s="486">
        <f t="shared" si="10"/>
        <v>0.65471999999999997</v>
      </c>
    </row>
    <row r="730" spans="1:18" ht="15.75" hidden="1">
      <c r="A730" s="481">
        <v>725</v>
      </c>
      <c r="B730" s="482" t="s">
        <v>1864</v>
      </c>
      <c r="C730" s="483" t="s">
        <v>1865</v>
      </c>
      <c r="D730" s="483" t="s">
        <v>499</v>
      </c>
      <c r="E730" s="484">
        <v>650</v>
      </c>
      <c r="F730" s="485">
        <v>0.86338461538461542</v>
      </c>
      <c r="G730" s="485">
        <v>0.76984615384615385</v>
      </c>
      <c r="H730" s="485">
        <v>0.89538461538461533</v>
      </c>
      <c r="I730" s="485">
        <v>0.92061538461538461</v>
      </c>
      <c r="J730" s="485">
        <v>0.86092307692307701</v>
      </c>
      <c r="K730" s="485">
        <v>0.83261538461538465</v>
      </c>
      <c r="L730" s="485">
        <v>0.85723076923076935</v>
      </c>
      <c r="M730" s="485">
        <v>0.86153846153846159</v>
      </c>
      <c r="N730" s="485">
        <v>0.85169230769230775</v>
      </c>
      <c r="O730" s="485">
        <v>0.86953846153846159</v>
      </c>
      <c r="P730" s="485">
        <v>0.82769230769230773</v>
      </c>
      <c r="Q730" s="485">
        <v>0.82092307692307698</v>
      </c>
      <c r="R730" s="486">
        <f t="shared" si="10"/>
        <v>0.85261538461538466</v>
      </c>
    </row>
    <row r="731" spans="1:18" ht="15.75" hidden="1">
      <c r="A731" s="481">
        <v>726</v>
      </c>
      <c r="B731" s="482" t="s">
        <v>1866</v>
      </c>
      <c r="C731" s="483" t="s">
        <v>1867</v>
      </c>
      <c r="D731" s="483" t="s">
        <v>499</v>
      </c>
      <c r="E731" s="484">
        <v>125</v>
      </c>
      <c r="F731" s="485">
        <v>0.8832000000000001</v>
      </c>
      <c r="G731" s="485">
        <v>0.97536</v>
      </c>
      <c r="H731" s="485">
        <v>0.8256</v>
      </c>
      <c r="I731" s="485">
        <v>0.91008</v>
      </c>
      <c r="J731" s="485">
        <v>0.58367999999999998</v>
      </c>
      <c r="K731" s="485">
        <v>0.83328000000000002</v>
      </c>
      <c r="L731" s="485">
        <v>0.84863999999999995</v>
      </c>
      <c r="M731" s="485">
        <v>0.68864000000000003</v>
      </c>
      <c r="N731" s="485">
        <v>0.75903999999999994</v>
      </c>
      <c r="O731" s="485">
        <v>0.86912</v>
      </c>
      <c r="P731" s="485">
        <v>0.59008000000000005</v>
      </c>
      <c r="Q731" s="485">
        <v>0.57855999999999996</v>
      </c>
      <c r="R731" s="486">
        <f t="shared" si="10"/>
        <v>0.77877333333333343</v>
      </c>
    </row>
    <row r="732" spans="1:18" ht="15.75" hidden="1">
      <c r="A732" s="481">
        <v>727</v>
      </c>
      <c r="B732" s="487" t="s">
        <v>1868</v>
      </c>
      <c r="C732" s="346" t="s">
        <v>1863</v>
      </c>
      <c r="D732" s="346" t="s">
        <v>499</v>
      </c>
      <c r="E732" s="484">
        <v>2400</v>
      </c>
      <c r="F732" s="485">
        <v>0.72166666666666668</v>
      </c>
      <c r="G732" s="485">
        <v>0.69550000000000001</v>
      </c>
      <c r="H732" s="485">
        <v>0.75700000000000001</v>
      </c>
      <c r="I732" s="485">
        <v>0.67949999999999999</v>
      </c>
      <c r="J732" s="485">
        <v>0.71399999999999997</v>
      </c>
      <c r="K732" s="485">
        <v>0.66249999999999998</v>
      </c>
      <c r="L732" s="485">
        <v>0.71750000000000003</v>
      </c>
      <c r="M732" s="485">
        <v>0.59899999999999998</v>
      </c>
      <c r="N732" s="485">
        <v>0.5645</v>
      </c>
      <c r="O732" s="485">
        <v>0.63900000000000001</v>
      </c>
      <c r="P732" s="485">
        <v>0.59450000000000003</v>
      </c>
      <c r="Q732" s="485">
        <v>0.66949999999999998</v>
      </c>
      <c r="R732" s="486">
        <f>AVERAGE(F732:Q732)</f>
        <v>0.66784722222222215</v>
      </c>
    </row>
    <row r="733" spans="1:18" ht="15.75" hidden="1">
      <c r="A733" s="481">
        <v>728</v>
      </c>
      <c r="B733" s="482" t="s">
        <v>1869</v>
      </c>
      <c r="C733" s="483" t="s">
        <v>1870</v>
      </c>
      <c r="D733" s="483" t="s">
        <v>499</v>
      </c>
      <c r="E733" s="484">
        <v>450</v>
      </c>
      <c r="F733" s="485">
        <v>0.76373333333333338</v>
      </c>
      <c r="G733" s="485">
        <v>0.75466666666666671</v>
      </c>
      <c r="H733" s="485">
        <v>0.80693333333333339</v>
      </c>
      <c r="I733" s="485">
        <v>0.79359999999999997</v>
      </c>
      <c r="J733" s="485">
        <v>0.81546666666666667</v>
      </c>
      <c r="K733" s="485">
        <v>0.82080000000000009</v>
      </c>
      <c r="L733" s="485">
        <v>0.90080000000000005</v>
      </c>
      <c r="M733" s="485">
        <v>0.81279999999999997</v>
      </c>
      <c r="N733" s="485">
        <v>0.68480000000000008</v>
      </c>
      <c r="O733" s="485">
        <v>0.7626666666666666</v>
      </c>
      <c r="P733" s="485">
        <v>0.73066666666666669</v>
      </c>
      <c r="Q733" s="485">
        <v>0.72426666666666673</v>
      </c>
      <c r="R733" s="486">
        <f t="shared" si="10"/>
        <v>0.78093333333333337</v>
      </c>
    </row>
    <row r="734" spans="1:18" ht="15.75" hidden="1">
      <c r="A734" s="481">
        <v>729</v>
      </c>
      <c r="B734" s="482" t="s">
        <v>1871</v>
      </c>
      <c r="C734" s="483" t="s">
        <v>1872</v>
      </c>
      <c r="D734" s="483" t="s">
        <v>499</v>
      </c>
      <c r="E734" s="484">
        <v>460</v>
      </c>
      <c r="F734" s="485">
        <v>4.747826086956522E-2</v>
      </c>
      <c r="G734" s="485">
        <v>6.7304347826086963E-2</v>
      </c>
      <c r="H734" s="485">
        <v>0.8295652173913044</v>
      </c>
      <c r="I734" s="485">
        <v>2.8695652173913042E-2</v>
      </c>
      <c r="J734" s="485">
        <v>0.86191304347826092</v>
      </c>
      <c r="K734" s="485">
        <v>0.85565217391304349</v>
      </c>
      <c r="L734" s="485">
        <v>0.76330434782608692</v>
      </c>
      <c r="M734" s="485">
        <v>0.73304347826086957</v>
      </c>
      <c r="N734" s="485">
        <v>0.16278260869565217</v>
      </c>
      <c r="O734" s="485">
        <v>2.0869565217391303E-2</v>
      </c>
      <c r="P734" s="485">
        <v>0.80139130434782602</v>
      </c>
      <c r="Q734" s="485">
        <v>2.7130434782608695E-2</v>
      </c>
      <c r="R734" s="486">
        <f t="shared" si="10"/>
        <v>0.43326086956521737</v>
      </c>
    </row>
    <row r="735" spans="1:18" ht="15.75" hidden="1">
      <c r="A735" s="481">
        <v>730</v>
      </c>
      <c r="B735" s="482" t="s">
        <v>1873</v>
      </c>
      <c r="C735" s="483" t="s">
        <v>3511</v>
      </c>
      <c r="D735" s="483" t="s">
        <v>499</v>
      </c>
      <c r="E735" s="484">
        <v>960</v>
      </c>
      <c r="F735" s="485">
        <v>0.99456</v>
      </c>
      <c r="G735" s="485">
        <v>1.04704</v>
      </c>
      <c r="H735" s="485">
        <v>1.0713599999999999</v>
      </c>
      <c r="I735" s="485">
        <v>1.0803199999999999</v>
      </c>
      <c r="J735" s="485">
        <v>0.98687999999999998</v>
      </c>
      <c r="K735" s="485">
        <v>1.25376</v>
      </c>
      <c r="L735" s="485">
        <v>1.0329600000000001</v>
      </c>
      <c r="M735" s="485">
        <v>0.87296000000000007</v>
      </c>
      <c r="N735" s="485">
        <v>1.0227199999999999</v>
      </c>
      <c r="O735" s="485">
        <v>1.10592</v>
      </c>
      <c r="P735" s="485">
        <v>0.92800000000000005</v>
      </c>
      <c r="Q735" s="485">
        <v>0.8670000000000001</v>
      </c>
      <c r="R735" s="486">
        <f t="shared" si="10"/>
        <v>1.0219566666666668</v>
      </c>
    </row>
    <row r="736" spans="1:18" ht="15.75" hidden="1">
      <c r="A736" s="481">
        <v>731</v>
      </c>
      <c r="B736" s="487" t="s">
        <v>1875</v>
      </c>
      <c r="C736" s="346" t="s">
        <v>1876</v>
      </c>
      <c r="D736" s="346" t="s">
        <v>499</v>
      </c>
      <c r="E736" s="484">
        <v>3800</v>
      </c>
      <c r="F736" s="485">
        <v>0.72733333333333328</v>
      </c>
      <c r="G736" s="485">
        <v>0.73</v>
      </c>
      <c r="H736" s="485">
        <v>0.72666666666666668</v>
      </c>
      <c r="I736" s="485">
        <v>0.92947368421052634</v>
      </c>
      <c r="J736" s="485">
        <v>0.93052631578947365</v>
      </c>
      <c r="K736" s="485">
        <v>0.92</v>
      </c>
      <c r="L736" s="485">
        <v>0.9263157894736842</v>
      </c>
      <c r="M736" s="485">
        <v>0.92736842105263162</v>
      </c>
      <c r="N736" s="485">
        <v>0.92210526315789476</v>
      </c>
      <c r="O736" s="485">
        <v>0.91368421052631577</v>
      </c>
      <c r="P736" s="485">
        <v>0.93052631578947365</v>
      </c>
      <c r="Q736" s="485">
        <v>0.91157894736842104</v>
      </c>
      <c r="R736" s="486">
        <f>AVERAGE(F736:Q736)</f>
        <v>0.87463157894736832</v>
      </c>
    </row>
    <row r="737" spans="1:18" ht="15.75" hidden="1">
      <c r="A737" s="481">
        <v>732</v>
      </c>
      <c r="B737" s="487" t="s">
        <v>1877</v>
      </c>
      <c r="C737" s="346" t="s">
        <v>1878</v>
      </c>
      <c r="D737" s="346" t="s">
        <v>499</v>
      </c>
      <c r="E737" s="484">
        <v>1400</v>
      </c>
      <c r="F737" s="485">
        <v>1.0717714285714284</v>
      </c>
      <c r="G737" s="485">
        <v>1.1547428571428571</v>
      </c>
      <c r="H737" s="485">
        <v>1.2</v>
      </c>
      <c r="I737" s="485">
        <v>0.88971428571428568</v>
      </c>
      <c r="J737" s="485">
        <v>0.87788571428571427</v>
      </c>
      <c r="K737" s="485">
        <v>0.88817142857142861</v>
      </c>
      <c r="L737" s="485">
        <v>0.91491428571428579</v>
      </c>
      <c r="M737" s="485">
        <v>0.8948571428571428</v>
      </c>
      <c r="N737" s="485">
        <v>0.9077142857142857</v>
      </c>
      <c r="O737" s="485">
        <v>0.91491428571428579</v>
      </c>
      <c r="P737" s="485">
        <v>0.9766285714285714</v>
      </c>
      <c r="Q737" s="485">
        <v>0.9519428571428572</v>
      </c>
      <c r="R737" s="486">
        <f>AVERAGE(F737:Q737)</f>
        <v>0.97027142857142856</v>
      </c>
    </row>
    <row r="738" spans="1:18" ht="15.75" hidden="1">
      <c r="A738" s="481">
        <v>733</v>
      </c>
      <c r="B738" s="487" t="s">
        <v>1879</v>
      </c>
      <c r="C738" s="346" t="s">
        <v>1880</v>
      </c>
      <c r="D738" s="346" t="s">
        <v>738</v>
      </c>
      <c r="E738" s="484">
        <v>22000</v>
      </c>
      <c r="F738" s="485">
        <v>0.98181818181818181</v>
      </c>
      <c r="G738" s="485">
        <v>0.92072727272727273</v>
      </c>
      <c r="H738" s="485">
        <v>0.84</v>
      </c>
      <c r="I738" s="485">
        <v>0.90981818181818186</v>
      </c>
      <c r="J738" s="485">
        <v>0.78436363636363637</v>
      </c>
      <c r="K738" s="485">
        <v>0.82036363636363641</v>
      </c>
      <c r="L738" s="485">
        <v>1.0112727272727273</v>
      </c>
      <c r="M738" s="485">
        <v>0.86181818181818182</v>
      </c>
      <c r="N738" s="485">
        <v>0.91309090909090906</v>
      </c>
      <c r="O738" s="485">
        <v>0.79418181818181821</v>
      </c>
      <c r="P738" s="485">
        <v>0.74727272727272731</v>
      </c>
      <c r="Q738" s="485">
        <v>0.87970909090909089</v>
      </c>
      <c r="R738" s="486">
        <f>AVERAGE(F738:Q738)</f>
        <v>0.87203636363636361</v>
      </c>
    </row>
    <row r="739" spans="1:18" ht="15.75" hidden="1">
      <c r="A739" s="481">
        <v>734</v>
      </c>
      <c r="B739" s="487" t="s">
        <v>3399</v>
      </c>
      <c r="C739" s="346" t="s">
        <v>1886</v>
      </c>
      <c r="D739" s="346" t="s">
        <v>554</v>
      </c>
      <c r="E739" s="484">
        <v>1500</v>
      </c>
      <c r="F739" s="485">
        <v>0.6293333333333333</v>
      </c>
      <c r="G739" s="485">
        <v>0.62186666666666668</v>
      </c>
      <c r="H739" s="485">
        <v>0.65920000000000001</v>
      </c>
      <c r="I739" s="485">
        <v>0.69866666666666666</v>
      </c>
      <c r="J739" s="485">
        <v>0.66666666666666663</v>
      </c>
      <c r="K739" s="485">
        <v>0.6730666666666667</v>
      </c>
      <c r="L739" s="485">
        <v>0.68906666666666661</v>
      </c>
      <c r="M739" s="485">
        <v>0.64426666666666665</v>
      </c>
      <c r="N739" s="485">
        <v>0.58666666666666667</v>
      </c>
      <c r="O739" s="485">
        <v>0.66346666666666665</v>
      </c>
      <c r="P739" s="485">
        <v>0.65600000000000003</v>
      </c>
      <c r="Q739" s="485">
        <v>0.61760000000000004</v>
      </c>
      <c r="R739" s="486">
        <f>AVERAGE(F739:Q739)</f>
        <v>0.65048888888888889</v>
      </c>
    </row>
    <row r="740" spans="1:18" ht="15.75" hidden="1">
      <c r="A740" s="481">
        <v>735</v>
      </c>
      <c r="B740" s="482" t="s">
        <v>1881</v>
      </c>
      <c r="C740" s="483" t="s">
        <v>1882</v>
      </c>
      <c r="D740" s="483" t="s">
        <v>499</v>
      </c>
      <c r="E740" s="484">
        <v>500</v>
      </c>
      <c r="F740" s="485">
        <v>0.504</v>
      </c>
      <c r="G740" s="485">
        <v>0.504</v>
      </c>
      <c r="H740" s="485">
        <v>0.51360000000000006</v>
      </c>
      <c r="I740" s="485">
        <v>0.50160000000000005</v>
      </c>
      <c r="J740" s="485">
        <v>0.48480000000000001</v>
      </c>
      <c r="K740" s="485">
        <v>0.51360000000000006</v>
      </c>
      <c r="L740" s="485">
        <v>0.49439999999999995</v>
      </c>
      <c r="M740" s="485">
        <v>0.51600000000000001</v>
      </c>
      <c r="N740" s="485">
        <v>0.5544</v>
      </c>
      <c r="O740" s="485">
        <v>0.59279999999999999</v>
      </c>
      <c r="P740" s="485">
        <v>0.51839999999999997</v>
      </c>
      <c r="Q740" s="485">
        <v>0.47760000000000002</v>
      </c>
      <c r="R740" s="486">
        <f t="shared" si="10"/>
        <v>0.51459999999999995</v>
      </c>
    </row>
    <row r="741" spans="1:18" ht="15.75" hidden="1">
      <c r="A741" s="481">
        <v>736</v>
      </c>
      <c r="B741" s="487" t="s">
        <v>1883</v>
      </c>
      <c r="C741" s="346" t="s">
        <v>1884</v>
      </c>
      <c r="D741" s="346" t="s">
        <v>499</v>
      </c>
      <c r="E741" s="484">
        <v>12000</v>
      </c>
      <c r="F741" s="485">
        <v>0.78366666666666662</v>
      </c>
      <c r="G741" s="485">
        <v>0.76790008333333326</v>
      </c>
      <c r="H741" s="485">
        <v>0.78594166666666665</v>
      </c>
      <c r="I741" s="485">
        <v>0.75997749999999997</v>
      </c>
      <c r="J741" s="485">
        <v>0.69733333333333336</v>
      </c>
      <c r="K741" s="485">
        <v>0.87233333333333329</v>
      </c>
      <c r="L741" s="485">
        <v>0.49283333333333335</v>
      </c>
      <c r="M741" s="485">
        <v>0.89091666666666669</v>
      </c>
      <c r="N741" s="485">
        <v>0.78200000000000003</v>
      </c>
      <c r="O741" s="485">
        <v>0.74024999999999996</v>
      </c>
      <c r="P741" s="485">
        <v>0.75316666666666665</v>
      </c>
      <c r="Q741" s="485">
        <v>0.7250833333333333</v>
      </c>
      <c r="R741" s="486">
        <f>AVERAGE(F741:Q741)</f>
        <v>0.75428354861111113</v>
      </c>
    </row>
    <row r="742" spans="1:18" ht="15.75" hidden="1">
      <c r="A742" s="481">
        <v>737</v>
      </c>
      <c r="B742" s="482" t="s">
        <v>1885</v>
      </c>
      <c r="C742" s="483" t="s">
        <v>1886</v>
      </c>
      <c r="D742" s="483" t="s">
        <v>499</v>
      </c>
      <c r="E742" s="484">
        <v>1000</v>
      </c>
      <c r="F742" s="485">
        <v>0.73920000000000008</v>
      </c>
      <c r="G742" s="485">
        <v>0.66559999999999997</v>
      </c>
      <c r="H742" s="485">
        <v>0.60160000000000002</v>
      </c>
      <c r="I742" s="485">
        <v>0.62239999999999995</v>
      </c>
      <c r="J742" s="485">
        <v>0.72799999999999998</v>
      </c>
      <c r="K742" s="485">
        <v>0.76639999999999997</v>
      </c>
      <c r="L742" s="485">
        <v>0.75839999999999996</v>
      </c>
      <c r="M742" s="485">
        <v>0.68799999999999994</v>
      </c>
      <c r="N742" s="485">
        <v>0.68959999999999999</v>
      </c>
      <c r="O742" s="485">
        <v>0.53600000000000003</v>
      </c>
      <c r="P742" s="485">
        <v>0.4592</v>
      </c>
      <c r="Q742" s="485">
        <v>0.48960000000000004</v>
      </c>
      <c r="R742" s="486">
        <f t="shared" si="10"/>
        <v>0.64533333333333331</v>
      </c>
    </row>
    <row r="743" spans="1:18" ht="15.75" hidden="1">
      <c r="A743" s="481">
        <v>738</v>
      </c>
      <c r="B743" s="487" t="s">
        <v>3298</v>
      </c>
      <c r="C743" s="346" t="s">
        <v>3299</v>
      </c>
      <c r="D743" s="346" t="s">
        <v>499</v>
      </c>
      <c r="E743" s="484">
        <v>4000</v>
      </c>
      <c r="F743" s="485">
        <v>0.48780000000000001</v>
      </c>
      <c r="G743" s="485">
        <v>0.53639999999999999</v>
      </c>
      <c r="H743" s="485">
        <v>0.5544</v>
      </c>
      <c r="I743" s="485">
        <v>0.5373</v>
      </c>
      <c r="J743" s="485">
        <v>0.54</v>
      </c>
      <c r="K743" s="485">
        <v>0.52649999999999997</v>
      </c>
      <c r="L743" s="485">
        <v>0.51029999999999998</v>
      </c>
      <c r="M743" s="485">
        <v>0.45180000000000003</v>
      </c>
      <c r="N743" s="485">
        <v>0.44730000000000003</v>
      </c>
      <c r="O743" s="485">
        <v>0.4446</v>
      </c>
      <c r="P743" s="485">
        <v>0.42030000000000001</v>
      </c>
      <c r="Q743" s="485">
        <v>0.45089999999999997</v>
      </c>
      <c r="R743" s="486">
        <f>AVERAGE(F743:Q743)</f>
        <v>0.49230000000000002</v>
      </c>
    </row>
    <row r="744" spans="1:18" ht="15.75" hidden="1">
      <c r="A744" s="481">
        <v>739</v>
      </c>
      <c r="B744" s="487" t="s">
        <v>1887</v>
      </c>
      <c r="C744" s="346" t="s">
        <v>1888</v>
      </c>
      <c r="D744" s="346" t="s">
        <v>499</v>
      </c>
      <c r="E744" s="484">
        <v>12000</v>
      </c>
      <c r="F744" s="485">
        <v>1.7634466666666666</v>
      </c>
      <c r="G744" s="485">
        <v>0.78</v>
      </c>
      <c r="H744" s="485">
        <v>0.27333333333333332</v>
      </c>
      <c r="I744" s="485">
        <v>1.2966024999999999</v>
      </c>
      <c r="J744" s="485">
        <v>0.68441666666666667</v>
      </c>
      <c r="K744" s="485">
        <v>0.82908333333333328</v>
      </c>
      <c r="L744" s="485">
        <v>0.17916666666666667</v>
      </c>
      <c r="M744" s="485">
        <v>0.29066666666666668</v>
      </c>
      <c r="N744" s="485">
        <v>0.73591666666666666</v>
      </c>
      <c r="O744" s="485">
        <v>0.75666666666666671</v>
      </c>
      <c r="P744" s="485">
        <v>1.5724166666666666</v>
      </c>
      <c r="Q744" s="485">
        <v>0.93</v>
      </c>
      <c r="R744" s="486">
        <f>AVERAGE(F744:Q744)</f>
        <v>0.84097631944444429</v>
      </c>
    </row>
    <row r="745" spans="1:18" ht="15.75" hidden="1">
      <c r="A745" s="481">
        <v>740</v>
      </c>
      <c r="B745" s="482" t="s">
        <v>1889</v>
      </c>
      <c r="C745" s="483" t="s">
        <v>1890</v>
      </c>
      <c r="D745" s="483" t="s">
        <v>499</v>
      </c>
      <c r="E745" s="484">
        <v>330</v>
      </c>
      <c r="F745" s="485">
        <v>0.89163636363636367</v>
      </c>
      <c r="G745" s="485">
        <v>0.92872727272727273</v>
      </c>
      <c r="H745" s="485">
        <v>0.16363636363636364</v>
      </c>
      <c r="I745" s="485">
        <v>9.4545454545454544E-2</v>
      </c>
      <c r="J745" s="485">
        <v>0.12727272727272726</v>
      </c>
      <c r="K745" s="485">
        <v>9.4545454545454544E-2</v>
      </c>
      <c r="L745" s="485">
        <v>9.7454545454545446E-2</v>
      </c>
      <c r="M745" s="485">
        <v>8.6545454545454537E-2</v>
      </c>
      <c r="N745" s="485">
        <v>8.4363636363636363E-2</v>
      </c>
      <c r="O745" s="485">
        <v>8.5090909090909092E-2</v>
      </c>
      <c r="P745" s="485">
        <v>8.3636363636363648E-2</v>
      </c>
      <c r="Q745" s="485">
        <v>8.0727272727272731E-2</v>
      </c>
      <c r="R745" s="486">
        <f t="shared" si="10"/>
        <v>0.23484848484848486</v>
      </c>
    </row>
    <row r="746" spans="1:18" ht="15.75" hidden="1">
      <c r="A746" s="481">
        <v>741</v>
      </c>
      <c r="B746" s="482" t="s">
        <v>1891</v>
      </c>
      <c r="C746" s="483" t="s">
        <v>1892</v>
      </c>
      <c r="D746" s="483" t="s">
        <v>499</v>
      </c>
      <c r="E746" s="484">
        <v>117</v>
      </c>
      <c r="F746" s="485">
        <v>0.85470085470085466</v>
      </c>
      <c r="G746" s="485">
        <v>0.85487179487179488</v>
      </c>
      <c r="H746" s="485">
        <v>0.89230769230769236</v>
      </c>
      <c r="I746" s="485">
        <v>0.82051282051282048</v>
      </c>
      <c r="J746" s="485">
        <v>0.94017094017094016</v>
      </c>
      <c r="K746" s="485">
        <v>0.98461538461538467</v>
      </c>
      <c r="L746" s="485">
        <v>0.98461538461538467</v>
      </c>
      <c r="M746" s="485">
        <v>0.94358974358974368</v>
      </c>
      <c r="N746" s="485">
        <v>0.91213675213675216</v>
      </c>
      <c r="O746" s="485">
        <v>0.91623931623931631</v>
      </c>
      <c r="P746" s="485">
        <v>0</v>
      </c>
      <c r="Q746" s="485">
        <v>1.0119658119658119</v>
      </c>
      <c r="R746" s="486">
        <f t="shared" si="10"/>
        <v>0.8429772079772081</v>
      </c>
    </row>
    <row r="747" spans="1:18" ht="15.75" hidden="1">
      <c r="A747" s="481">
        <v>742</v>
      </c>
      <c r="B747" s="487" t="s">
        <v>3300</v>
      </c>
      <c r="C747" s="346" t="s">
        <v>3301</v>
      </c>
      <c r="D747" s="346" t="s">
        <v>499</v>
      </c>
      <c r="E747" s="484">
        <v>1200</v>
      </c>
      <c r="F747" s="485">
        <v>0.78200000000000003</v>
      </c>
      <c r="G747" s="485">
        <v>0.71199999999999997</v>
      </c>
      <c r="H747" s="485">
        <v>2.5999999999999999E-2</v>
      </c>
      <c r="I747" s="485">
        <v>0</v>
      </c>
      <c r="J747" s="485">
        <v>0</v>
      </c>
      <c r="K747" s="485">
        <v>0</v>
      </c>
      <c r="L747" s="485">
        <v>0</v>
      </c>
      <c r="M747" s="485">
        <v>0</v>
      </c>
      <c r="N747" s="485">
        <v>0</v>
      </c>
      <c r="O747" s="485">
        <v>0</v>
      </c>
      <c r="P747" s="485">
        <v>0</v>
      </c>
      <c r="Q747" s="485">
        <v>0</v>
      </c>
      <c r="R747" s="486">
        <f>AVERAGE(F747:Q747)</f>
        <v>0.12666666666666668</v>
      </c>
    </row>
    <row r="748" spans="1:18" ht="15.75" hidden="1">
      <c r="A748" s="481">
        <v>743</v>
      </c>
      <c r="B748" s="487" t="s">
        <v>1893</v>
      </c>
      <c r="C748" s="346" t="s">
        <v>1894</v>
      </c>
      <c r="D748" s="346" t="s">
        <v>651</v>
      </c>
      <c r="E748" s="484">
        <v>5500</v>
      </c>
      <c r="F748" s="485">
        <v>0.77279999999999993</v>
      </c>
      <c r="G748" s="485">
        <v>0.82690909090909093</v>
      </c>
      <c r="H748" s="485">
        <v>0.80203636363636366</v>
      </c>
      <c r="I748" s="485">
        <v>0.79505454545454546</v>
      </c>
      <c r="J748" s="485">
        <v>0.80640000000000001</v>
      </c>
      <c r="K748" s="485">
        <v>0.80203636363636366</v>
      </c>
      <c r="L748" s="485">
        <v>0.80770909090909082</v>
      </c>
      <c r="M748" s="485">
        <v>0.80727272727272725</v>
      </c>
      <c r="N748" s="485">
        <v>0.79636363636363638</v>
      </c>
      <c r="O748" s="485">
        <v>0.79287272727272728</v>
      </c>
      <c r="P748" s="485">
        <v>0.7719272727272728</v>
      </c>
      <c r="Q748" s="485">
        <v>0.7837090909090908</v>
      </c>
      <c r="R748" s="486">
        <f>AVERAGE(F748:Q748)</f>
        <v>0.79709090909090907</v>
      </c>
    </row>
    <row r="749" spans="1:18" ht="15.75" hidden="1">
      <c r="A749" s="481">
        <v>744</v>
      </c>
      <c r="B749" s="487" t="s">
        <v>3302</v>
      </c>
      <c r="C749" s="346" t="s">
        <v>3303</v>
      </c>
      <c r="D749" s="346" t="s">
        <v>499</v>
      </c>
      <c r="E749" s="484">
        <v>1500</v>
      </c>
      <c r="F749" s="485">
        <v>0.96144000000000007</v>
      </c>
      <c r="G749" s="485">
        <v>0.91152</v>
      </c>
      <c r="H749" s="485">
        <v>1.1035200000000001</v>
      </c>
      <c r="I749" s="485">
        <v>1.14432</v>
      </c>
      <c r="J749" s="485">
        <v>1.0684800000000001</v>
      </c>
      <c r="K749" s="485">
        <v>1.0176000000000001</v>
      </c>
      <c r="L749" s="485">
        <v>1.6147199999999999</v>
      </c>
      <c r="M749" s="485">
        <v>1.1952</v>
      </c>
      <c r="N749" s="485">
        <v>0.89568000000000003</v>
      </c>
      <c r="O749" s="485">
        <v>1.10592</v>
      </c>
      <c r="P749" s="485">
        <v>1.04064</v>
      </c>
      <c r="Q749" s="485">
        <v>1.0656000000000001</v>
      </c>
      <c r="R749" s="486">
        <f>AVERAGE(F749:Q749)</f>
        <v>1.09372</v>
      </c>
    </row>
    <row r="750" spans="1:18" ht="15.75" hidden="1">
      <c r="A750" s="481">
        <v>745</v>
      </c>
      <c r="B750" s="487" t="s">
        <v>1895</v>
      </c>
      <c r="C750" s="346" t="s">
        <v>1896</v>
      </c>
      <c r="D750" s="346" t="s">
        <v>543</v>
      </c>
      <c r="E750" s="484">
        <v>2500</v>
      </c>
      <c r="F750" s="485">
        <v>0.90720000000000001</v>
      </c>
      <c r="G750" s="485">
        <v>0.94032000000000004</v>
      </c>
      <c r="H750" s="485">
        <v>1.0367999999999999</v>
      </c>
      <c r="I750" s="485">
        <v>0.95616000000000001</v>
      </c>
      <c r="J750" s="485">
        <v>0.98496000000000006</v>
      </c>
      <c r="K750" s="485">
        <v>0.93167999999999995</v>
      </c>
      <c r="L750" s="485">
        <v>0.9</v>
      </c>
      <c r="M750" s="485">
        <v>0.92736000000000007</v>
      </c>
      <c r="N750" s="485">
        <v>0.88992000000000004</v>
      </c>
      <c r="O750" s="485">
        <v>0.94032000000000004</v>
      </c>
      <c r="P750" s="485">
        <v>0.95040000000000002</v>
      </c>
      <c r="Q750" s="485">
        <v>0.90144000000000002</v>
      </c>
      <c r="R750" s="486">
        <f>AVERAGE(F750:Q750)</f>
        <v>0.93888000000000016</v>
      </c>
    </row>
    <row r="751" spans="1:18" ht="15.75" hidden="1">
      <c r="A751" s="481">
        <v>746</v>
      </c>
      <c r="B751" s="482" t="s">
        <v>1897</v>
      </c>
      <c r="C751" s="483" t="s">
        <v>1898</v>
      </c>
      <c r="D751" s="483" t="s">
        <v>499</v>
      </c>
      <c r="E751" s="484">
        <v>250</v>
      </c>
      <c r="F751" s="485">
        <v>0.75584000000000007</v>
      </c>
      <c r="G751" s="485">
        <v>0.73536000000000001</v>
      </c>
      <c r="H751" s="485">
        <v>0.75327999999999995</v>
      </c>
      <c r="I751" s="485">
        <v>0.77567999999999993</v>
      </c>
      <c r="J751" s="485">
        <v>0.73920000000000008</v>
      </c>
      <c r="K751" s="485">
        <v>0.79871999999999999</v>
      </c>
      <c r="L751" s="485">
        <v>0.78783999999999998</v>
      </c>
      <c r="M751" s="485">
        <v>0.76096000000000008</v>
      </c>
      <c r="N751" s="485">
        <v>0.75967999999999991</v>
      </c>
      <c r="O751" s="485">
        <v>0.78464</v>
      </c>
      <c r="P751" s="485">
        <v>0.752</v>
      </c>
      <c r="Q751" s="485">
        <v>0.8</v>
      </c>
      <c r="R751" s="486">
        <f t="shared" si="10"/>
        <v>0.76693333333333336</v>
      </c>
    </row>
    <row r="752" spans="1:18" ht="15.75" hidden="1">
      <c r="A752" s="481">
        <v>747</v>
      </c>
      <c r="B752" s="482" t="s">
        <v>1899</v>
      </c>
      <c r="C752" s="483" t="s">
        <v>1900</v>
      </c>
      <c r="D752" s="483" t="s">
        <v>499</v>
      </c>
      <c r="E752" s="484">
        <v>110</v>
      </c>
      <c r="F752" s="485">
        <v>6.3272727272727272E-2</v>
      </c>
      <c r="G752" s="485">
        <v>6.7636363636363633E-2</v>
      </c>
      <c r="H752" s="485">
        <v>6.9818181818181821E-2</v>
      </c>
      <c r="I752" s="485">
        <v>5.672727272727273E-2</v>
      </c>
      <c r="J752" s="485">
        <v>5.0181818181818175E-2</v>
      </c>
      <c r="K752" s="485">
        <v>0.42981818181818182</v>
      </c>
      <c r="L752" s="485">
        <v>0.51054545454545452</v>
      </c>
      <c r="M752" s="485">
        <v>0.44727272727272732</v>
      </c>
      <c r="N752" s="485">
        <v>0.42109090909090907</v>
      </c>
      <c r="O752" s="485">
        <v>3.7090909090909091E-2</v>
      </c>
      <c r="P752" s="485">
        <v>0.44290909090909092</v>
      </c>
      <c r="Q752" s="485">
        <v>4.1454545454545452E-2</v>
      </c>
      <c r="R752" s="486">
        <f t="shared" si="10"/>
        <v>0.21981818181818183</v>
      </c>
    </row>
    <row r="753" spans="1:18" ht="15.75" hidden="1">
      <c r="A753" s="481">
        <v>748</v>
      </c>
      <c r="B753" s="487" t="s">
        <v>1901</v>
      </c>
      <c r="C753" s="346" t="s">
        <v>1902</v>
      </c>
      <c r="D753" s="346" t="s">
        <v>543</v>
      </c>
      <c r="E753" s="484">
        <v>2850</v>
      </c>
      <c r="F753" s="485">
        <v>0.98715789473684212</v>
      </c>
      <c r="G753" s="485">
        <v>0.88863157894736844</v>
      </c>
      <c r="H753" s="485">
        <v>0.90947368421052632</v>
      </c>
      <c r="I753" s="485">
        <v>0.90694736842105272</v>
      </c>
      <c r="J753" s="485">
        <v>0.9044210526315789</v>
      </c>
      <c r="K753" s="485">
        <v>0.90884210526315778</v>
      </c>
      <c r="L753" s="485">
        <v>0.91199999999999992</v>
      </c>
      <c r="M753" s="485">
        <v>0.90568421052631576</v>
      </c>
      <c r="N753" s="485">
        <v>0.9</v>
      </c>
      <c r="O753" s="485">
        <v>0.9</v>
      </c>
      <c r="P753" s="485">
        <v>0.49073684210526314</v>
      </c>
      <c r="Q753" s="485">
        <v>1.7684210526315788E-2</v>
      </c>
      <c r="R753" s="486">
        <f>AVERAGE(F753:Q753)</f>
        <v>0.80263157894736847</v>
      </c>
    </row>
    <row r="754" spans="1:18" ht="15.75" hidden="1">
      <c r="A754" s="481">
        <v>749</v>
      </c>
      <c r="B754" s="487" t="s">
        <v>1903</v>
      </c>
      <c r="C754" s="346" t="s">
        <v>1904</v>
      </c>
      <c r="D754" s="346" t="s">
        <v>651</v>
      </c>
      <c r="E754" s="484">
        <v>9800</v>
      </c>
      <c r="F754" s="485">
        <v>0.91510204081632651</v>
      </c>
      <c r="G754" s="485">
        <v>0.91591836734693877</v>
      </c>
      <c r="H754" s="485">
        <v>0.91714285714285715</v>
      </c>
      <c r="I754" s="485">
        <v>0.92040816326530617</v>
      </c>
      <c r="J754" s="485">
        <v>0.99224489795918369</v>
      </c>
      <c r="K754" s="485">
        <v>0.98693877551020404</v>
      </c>
      <c r="L754" s="485">
        <v>0.983265306122449</v>
      </c>
      <c r="M754" s="485">
        <v>0.98</v>
      </c>
      <c r="N754" s="485">
        <v>0.98040816326530611</v>
      </c>
      <c r="O754" s="485">
        <v>0.98204081632653062</v>
      </c>
      <c r="P754" s="485">
        <v>0.98204081632653062</v>
      </c>
      <c r="Q754" s="485">
        <v>0.98693877551020404</v>
      </c>
      <c r="R754" s="486">
        <f>AVERAGE(F754:Q754)</f>
        <v>0.96187074829931973</v>
      </c>
    </row>
    <row r="755" spans="1:18" ht="15.75" hidden="1">
      <c r="A755" s="481">
        <v>750</v>
      </c>
      <c r="B755" s="482" t="s">
        <v>1905</v>
      </c>
      <c r="C755" s="483" t="s">
        <v>1906</v>
      </c>
      <c r="D755" s="483" t="s">
        <v>499</v>
      </c>
      <c r="E755" s="484">
        <v>750</v>
      </c>
      <c r="F755" s="485">
        <v>0.90335999999999994</v>
      </c>
      <c r="G755" s="485">
        <v>0.89280000000000004</v>
      </c>
      <c r="H755" s="485">
        <v>0.89568000000000003</v>
      </c>
      <c r="I755" s="485">
        <v>0.88512000000000002</v>
      </c>
      <c r="J755" s="485">
        <v>0.83279999999999998</v>
      </c>
      <c r="K755" s="485">
        <v>0.81215999999999999</v>
      </c>
      <c r="L755" s="485">
        <v>0.8654400000000001</v>
      </c>
      <c r="M755" s="485">
        <v>0.80064000000000002</v>
      </c>
      <c r="N755" s="485">
        <v>0.86064000000000007</v>
      </c>
      <c r="O755" s="485">
        <v>0.91439999999999999</v>
      </c>
      <c r="P755" s="485">
        <v>0.89568000000000003</v>
      </c>
      <c r="Q755" s="485">
        <v>0.84767999999999999</v>
      </c>
      <c r="R755" s="486">
        <f t="shared" si="10"/>
        <v>0.8672000000000003</v>
      </c>
    </row>
    <row r="756" spans="1:18" ht="15.75" hidden="1">
      <c r="A756" s="481">
        <v>751</v>
      </c>
      <c r="B756" s="487" t="s">
        <v>3400</v>
      </c>
      <c r="C756" s="346" t="s">
        <v>3379</v>
      </c>
      <c r="D756" s="346" t="s">
        <v>499</v>
      </c>
      <c r="E756" s="484">
        <v>5100</v>
      </c>
      <c r="F756" s="485">
        <v>0.86823529411764711</v>
      </c>
      <c r="G756" s="485">
        <v>0.88784313725490194</v>
      </c>
      <c r="H756" s="485">
        <v>0.88392156862745097</v>
      </c>
      <c r="I756" s="485">
        <v>0.87686274509803919</v>
      </c>
      <c r="J756" s="485">
        <v>0.49254901960784314</v>
      </c>
      <c r="K756" s="485">
        <v>0.48705882352941177</v>
      </c>
      <c r="L756" s="485">
        <v>0.46901960784313723</v>
      </c>
      <c r="M756" s="485">
        <v>0.47215686274509805</v>
      </c>
      <c r="N756" s="485">
        <v>0.46823529411764708</v>
      </c>
      <c r="O756" s="485">
        <v>0.46823529411764708</v>
      </c>
      <c r="P756" s="485">
        <v>0.46980392156862744</v>
      </c>
      <c r="Q756" s="485">
        <v>0.4619607843137255</v>
      </c>
      <c r="R756" s="486">
        <f>AVERAGE(F756:Q756)</f>
        <v>0.60882352941176476</v>
      </c>
    </row>
    <row r="757" spans="1:18" ht="15.75" hidden="1">
      <c r="A757" s="481">
        <v>752</v>
      </c>
      <c r="B757" s="482" t="s">
        <v>1907</v>
      </c>
      <c r="C757" s="483" t="s">
        <v>1908</v>
      </c>
      <c r="D757" s="483" t="s">
        <v>499</v>
      </c>
      <c r="E757" s="484">
        <v>750</v>
      </c>
      <c r="F757" s="485">
        <v>0.99792000000000003</v>
      </c>
      <c r="G757" s="485">
        <v>1.0713599999999999</v>
      </c>
      <c r="H757" s="485">
        <v>1.01328</v>
      </c>
      <c r="I757" s="485">
        <v>0.98303999999999991</v>
      </c>
      <c r="J757" s="485">
        <v>0.97536</v>
      </c>
      <c r="K757" s="485">
        <v>0.98255999999999999</v>
      </c>
      <c r="L757" s="485">
        <v>0.84767999999999999</v>
      </c>
      <c r="M757" s="485">
        <v>1.01616</v>
      </c>
      <c r="N757" s="485">
        <v>0.64224000000000003</v>
      </c>
      <c r="O757" s="485">
        <v>0.97584000000000004</v>
      </c>
      <c r="P757" s="485">
        <v>1.0209600000000001</v>
      </c>
      <c r="Q757" s="485">
        <v>0.95904</v>
      </c>
      <c r="R757" s="486">
        <f t="shared" si="10"/>
        <v>0.95712000000000008</v>
      </c>
    </row>
    <row r="758" spans="1:18" ht="15.75" hidden="1">
      <c r="A758" s="481">
        <v>753</v>
      </c>
      <c r="B758" s="482" t="s">
        <v>1909</v>
      </c>
      <c r="C758" s="483" t="s">
        <v>1910</v>
      </c>
      <c r="D758" s="483" t="s">
        <v>499</v>
      </c>
      <c r="E758" s="484">
        <v>200</v>
      </c>
      <c r="F758" s="485">
        <v>0.53679999999999994</v>
      </c>
      <c r="G758" s="485">
        <v>0.43680000000000002</v>
      </c>
      <c r="H758" s="485">
        <v>0.45520000000000005</v>
      </c>
      <c r="I758" s="485">
        <v>0.61280000000000001</v>
      </c>
      <c r="J758" s="485">
        <v>0.67359999999999998</v>
      </c>
      <c r="K758" s="485">
        <v>0.52479999999999993</v>
      </c>
      <c r="L758" s="485">
        <v>0.68079999999999996</v>
      </c>
      <c r="M758" s="485">
        <v>0.76319999999999988</v>
      </c>
      <c r="N758" s="485">
        <v>0.77839999999999998</v>
      </c>
      <c r="O758" s="485">
        <v>0.68959999999999999</v>
      </c>
      <c r="P758" s="485">
        <v>0.65680000000000005</v>
      </c>
      <c r="Q758" s="485">
        <v>0.65040000000000009</v>
      </c>
      <c r="R758" s="486">
        <f t="shared" si="10"/>
        <v>0.62160000000000004</v>
      </c>
    </row>
    <row r="759" spans="1:18" ht="15.75" hidden="1">
      <c r="A759" s="481">
        <v>754</v>
      </c>
      <c r="B759" s="487" t="s">
        <v>1911</v>
      </c>
      <c r="C759" s="346" t="s">
        <v>1912</v>
      </c>
      <c r="D759" s="346" t="s">
        <v>499</v>
      </c>
      <c r="E759" s="484">
        <v>2500</v>
      </c>
      <c r="F759" s="485">
        <v>0.79488000000000003</v>
      </c>
      <c r="G759" s="485">
        <v>0.73871999999999993</v>
      </c>
      <c r="H759" s="485">
        <v>0.79968000000000006</v>
      </c>
      <c r="I759" s="485">
        <v>0.9456</v>
      </c>
      <c r="J759" s="485">
        <v>0.91007999999999989</v>
      </c>
      <c r="K759" s="485">
        <v>0.95423999999999998</v>
      </c>
      <c r="L759" s="485">
        <v>1.00224</v>
      </c>
      <c r="M759" s="485">
        <v>0.99119999999999997</v>
      </c>
      <c r="N759" s="485">
        <v>0.98496000000000006</v>
      </c>
      <c r="O759" s="485">
        <v>0.95952000000000004</v>
      </c>
      <c r="P759" s="485">
        <v>1.0185600000000001</v>
      </c>
      <c r="Q759" s="485">
        <v>0.93359999999999999</v>
      </c>
      <c r="R759" s="486">
        <f>AVERAGE(F759:Q759)</f>
        <v>0.91944000000000015</v>
      </c>
    </row>
    <row r="760" spans="1:18" ht="15.75" hidden="1">
      <c r="A760" s="481">
        <v>755</v>
      </c>
      <c r="B760" s="482" t="s">
        <v>1913</v>
      </c>
      <c r="C760" s="483" t="s">
        <v>1914</v>
      </c>
      <c r="D760" s="483" t="s">
        <v>499</v>
      </c>
      <c r="E760" s="484">
        <v>190</v>
      </c>
      <c r="F760" s="485">
        <v>0.87999999999999989</v>
      </c>
      <c r="G760" s="485">
        <v>0.90442105263157901</v>
      </c>
      <c r="H760" s="485">
        <v>0.87326315789473674</v>
      </c>
      <c r="I760" s="485">
        <v>0.8749473684210527</v>
      </c>
      <c r="J760" s="485">
        <v>0.86652631578947359</v>
      </c>
      <c r="K760" s="485">
        <v>0.86484210526315786</v>
      </c>
      <c r="L760" s="485">
        <v>0.87073684210526314</v>
      </c>
      <c r="M760" s="485">
        <v>0.88084210526315798</v>
      </c>
      <c r="N760" s="485">
        <v>0.86821052631578954</v>
      </c>
      <c r="O760" s="485">
        <v>0.87242105263157887</v>
      </c>
      <c r="P760" s="485">
        <v>0.86484210526315786</v>
      </c>
      <c r="Q760" s="485">
        <v>0.85473684210526324</v>
      </c>
      <c r="R760" s="486">
        <f t="shared" si="10"/>
        <v>0.87298245614035075</v>
      </c>
    </row>
    <row r="761" spans="1:18" ht="15.75" hidden="1">
      <c r="A761" s="481">
        <v>756</v>
      </c>
      <c r="B761" s="487" t="s">
        <v>1915</v>
      </c>
      <c r="C761" s="346" t="s">
        <v>1916</v>
      </c>
      <c r="D761" s="346" t="s">
        <v>651</v>
      </c>
      <c r="E761" s="484">
        <v>9700</v>
      </c>
      <c r="F761" s="485">
        <v>0.9698969072164948</v>
      </c>
      <c r="G761" s="485">
        <v>0.97154639175257729</v>
      </c>
      <c r="H761" s="485">
        <v>0.9703092783505155</v>
      </c>
      <c r="I761" s="485">
        <v>0.96783505154639171</v>
      </c>
      <c r="J761" s="485">
        <v>0.99670103092783502</v>
      </c>
      <c r="K761" s="485">
        <v>0.99546391752577323</v>
      </c>
      <c r="L761" s="485">
        <v>0.97443298969072167</v>
      </c>
      <c r="M761" s="485">
        <v>0.97525773195876286</v>
      </c>
      <c r="N761" s="485">
        <v>0.96247422680412376</v>
      </c>
      <c r="O761" s="485">
        <v>0.96247422680412376</v>
      </c>
      <c r="P761" s="485">
        <v>0.96329896907216495</v>
      </c>
      <c r="Q761" s="485">
        <v>0.96288659793814435</v>
      </c>
      <c r="R761" s="486">
        <f>AVERAGE(F761:Q761)</f>
        <v>0.97271477663230244</v>
      </c>
    </row>
    <row r="762" spans="1:18" ht="15.75" hidden="1">
      <c r="A762" s="481">
        <v>757</v>
      </c>
      <c r="B762" s="482" t="s">
        <v>1917</v>
      </c>
      <c r="C762" s="483" t="s">
        <v>1918</v>
      </c>
      <c r="D762" s="483" t="s">
        <v>499</v>
      </c>
      <c r="E762" s="484">
        <v>630</v>
      </c>
      <c r="F762" s="485">
        <v>0.87428571428571422</v>
      </c>
      <c r="G762" s="485">
        <v>1.032</v>
      </c>
      <c r="H762" s="485">
        <v>0.97199999999999998</v>
      </c>
      <c r="I762" s="485">
        <v>0.93714285714285706</v>
      </c>
      <c r="J762" s="485">
        <v>0.98285714285714298</v>
      </c>
      <c r="K762" s="485">
        <v>0.98685714285714288</v>
      </c>
      <c r="L762" s="485">
        <v>0.89257142857142868</v>
      </c>
      <c r="M762" s="485">
        <v>0.95257142857142862</v>
      </c>
      <c r="N762" s="485">
        <v>0.68285714285714283</v>
      </c>
      <c r="O762" s="485">
        <v>0.66971428571428571</v>
      </c>
      <c r="P762" s="485">
        <v>0.66</v>
      </c>
      <c r="Q762" s="485">
        <v>0.82571428571428573</v>
      </c>
      <c r="R762" s="486">
        <f t="shared" si="10"/>
        <v>0.87238095238095237</v>
      </c>
    </row>
    <row r="763" spans="1:18" ht="15.75" hidden="1">
      <c r="A763" s="481">
        <v>758</v>
      </c>
      <c r="B763" s="487" t="s">
        <v>1919</v>
      </c>
      <c r="C763" s="346" t="s">
        <v>1920</v>
      </c>
      <c r="D763" s="346" t="s">
        <v>499</v>
      </c>
      <c r="E763" s="484">
        <v>3000</v>
      </c>
      <c r="F763" s="485">
        <v>0.91380000000000006</v>
      </c>
      <c r="G763" s="485">
        <v>0.91380000000000006</v>
      </c>
      <c r="H763" s="485">
        <v>0.91560000000000008</v>
      </c>
      <c r="I763" s="485">
        <v>0.91980000000000006</v>
      </c>
      <c r="J763" s="485">
        <v>0.93180000000000007</v>
      </c>
      <c r="K763" s="485">
        <v>0.92820000000000003</v>
      </c>
      <c r="L763" s="485">
        <v>0.89400000000000002</v>
      </c>
      <c r="M763" s="485">
        <v>0.91800000000000004</v>
      </c>
      <c r="N763" s="485">
        <v>0.92220000000000002</v>
      </c>
      <c r="O763" s="485">
        <v>0.92520000000000002</v>
      </c>
      <c r="P763" s="485">
        <v>0.92339999999999989</v>
      </c>
      <c r="Q763" s="485">
        <v>0.92700000000000005</v>
      </c>
      <c r="R763" s="486">
        <f>AVERAGE(F763:Q763)</f>
        <v>0.9194</v>
      </c>
    </row>
    <row r="764" spans="1:18" ht="15.75" hidden="1">
      <c r="A764" s="481">
        <v>759</v>
      </c>
      <c r="B764" s="487" t="s">
        <v>1921</v>
      </c>
      <c r="C764" s="346" t="s">
        <v>1922</v>
      </c>
      <c r="D764" s="346" t="s">
        <v>499</v>
      </c>
      <c r="E764" s="484">
        <v>4100</v>
      </c>
      <c r="F764" s="485">
        <v>0.85580487804878058</v>
      </c>
      <c r="G764" s="485">
        <v>0.84702439024390253</v>
      </c>
      <c r="H764" s="485">
        <v>0.84760975609756095</v>
      </c>
      <c r="I764" s="485">
        <v>0.85814634146341462</v>
      </c>
      <c r="J764" s="485">
        <v>0.86224390243902438</v>
      </c>
      <c r="K764" s="485">
        <v>0.85580487804878058</v>
      </c>
      <c r="L764" s="485">
        <v>0.8546341463414634</v>
      </c>
      <c r="M764" s="485">
        <v>0.8546341463414634</v>
      </c>
      <c r="N764" s="485">
        <v>0.85521951219512193</v>
      </c>
      <c r="O764" s="485">
        <v>0.85521951219512193</v>
      </c>
      <c r="P764" s="485">
        <v>0.8657560975609756</v>
      </c>
      <c r="Q764" s="485">
        <v>0.86692682926829268</v>
      </c>
      <c r="R764" s="486">
        <f>AVERAGE(F764:Q764)</f>
        <v>0.85658536585365852</v>
      </c>
    </row>
    <row r="765" spans="1:18" ht="15.75" hidden="1">
      <c r="A765" s="481">
        <v>760</v>
      </c>
      <c r="B765" s="482" t="s">
        <v>1923</v>
      </c>
      <c r="C765" s="483" t="s">
        <v>1924</v>
      </c>
      <c r="D765" s="483" t="s">
        <v>499</v>
      </c>
      <c r="E765" s="484">
        <v>560</v>
      </c>
      <c r="F765" s="485">
        <v>0.81385714285714283</v>
      </c>
      <c r="G765" s="485">
        <v>0.8492142857142857</v>
      </c>
      <c r="H765" s="485">
        <v>0.8035714285714286</v>
      </c>
      <c r="I765" s="485">
        <v>0.83892857142857147</v>
      </c>
      <c r="J765" s="485">
        <v>0.82478571428571423</v>
      </c>
      <c r="K765" s="485">
        <v>0.85049999999999992</v>
      </c>
      <c r="L765" s="485">
        <v>0.86914285714285722</v>
      </c>
      <c r="M765" s="485">
        <v>0.84407142857142858</v>
      </c>
      <c r="N765" s="485">
        <v>0.91414285714285715</v>
      </c>
      <c r="O765" s="485">
        <v>0.8382857142857143</v>
      </c>
      <c r="P765" s="485">
        <v>0.81128571428571428</v>
      </c>
      <c r="Q765" s="485">
        <v>0.79649999999999999</v>
      </c>
      <c r="R765" s="486">
        <f t="shared" si="10"/>
        <v>0.83785714285714297</v>
      </c>
    </row>
    <row r="766" spans="1:18" ht="15.75" hidden="1">
      <c r="A766" s="481">
        <v>761</v>
      </c>
      <c r="B766" s="487" t="s">
        <v>1925</v>
      </c>
      <c r="C766" s="346" t="s">
        <v>1926</v>
      </c>
      <c r="D766" s="346" t="s">
        <v>543</v>
      </c>
      <c r="E766" s="484">
        <v>4900</v>
      </c>
      <c r="F766" s="485">
        <v>8.3265306122448975E-3</v>
      </c>
      <c r="G766" s="485">
        <v>8.0816326530612242E-2</v>
      </c>
      <c r="H766" s="485">
        <v>3.4775510204081636E-2</v>
      </c>
      <c r="I766" s="485">
        <v>8.3265306122448975E-3</v>
      </c>
      <c r="J766" s="485">
        <v>5.8775510204081638E-3</v>
      </c>
      <c r="K766" s="485">
        <v>6.8571428571428577E-3</v>
      </c>
      <c r="L766" s="485">
        <v>5.8775510204081638E-3</v>
      </c>
      <c r="M766" s="485">
        <v>9.3061224489795914E-3</v>
      </c>
      <c r="N766" s="485">
        <v>6.8571428571428577E-3</v>
      </c>
      <c r="O766" s="485">
        <v>7.3469387755102037E-3</v>
      </c>
      <c r="P766" s="485">
        <v>2.057142857142857E-2</v>
      </c>
      <c r="Q766" s="485">
        <v>5.8775510204081638E-3</v>
      </c>
      <c r="R766" s="486">
        <f>AVERAGE(F766:Q766)</f>
        <v>1.6734693877551023E-2</v>
      </c>
    </row>
    <row r="767" spans="1:18" ht="15.75" hidden="1">
      <c r="A767" s="481">
        <v>762</v>
      </c>
      <c r="B767" s="482" t="s">
        <v>1927</v>
      </c>
      <c r="C767" s="483" t="s">
        <v>1928</v>
      </c>
      <c r="D767" s="483" t="s">
        <v>499</v>
      </c>
      <c r="E767" s="484">
        <v>950</v>
      </c>
      <c r="F767" s="485">
        <v>0.79427368421052624</v>
      </c>
      <c r="G767" s="485">
        <v>0.83898947368421051</v>
      </c>
      <c r="H767" s="485">
        <v>0.86778947368421055</v>
      </c>
      <c r="I767" s="485">
        <v>0.83520000000000005</v>
      </c>
      <c r="J767" s="485">
        <v>0.87006315789473676</v>
      </c>
      <c r="K767" s="485">
        <v>0.75334736842105254</v>
      </c>
      <c r="L767" s="485">
        <v>0.81776842105263159</v>
      </c>
      <c r="M767" s="485">
        <v>0.77911578947368421</v>
      </c>
      <c r="N767" s="485">
        <v>0.6267789473684211</v>
      </c>
      <c r="O767" s="485">
        <v>0.88294736842105259</v>
      </c>
      <c r="P767" s="485">
        <v>0.86172631578947367</v>
      </c>
      <c r="Q767" s="485">
        <v>0.83292631578947363</v>
      </c>
      <c r="R767" s="486">
        <f t="shared" si="10"/>
        <v>0.81341052631578936</v>
      </c>
    </row>
    <row r="768" spans="1:18" ht="15.75" hidden="1">
      <c r="A768" s="481">
        <v>763</v>
      </c>
      <c r="B768" s="482" t="s">
        <v>1929</v>
      </c>
      <c r="C768" s="483" t="s">
        <v>1918</v>
      </c>
      <c r="D768" s="483" t="s">
        <v>499</v>
      </c>
      <c r="E768" s="484">
        <v>1000</v>
      </c>
      <c r="F768" s="485">
        <v>0.38304000000000005</v>
      </c>
      <c r="G768" s="485">
        <v>0.54071999999999998</v>
      </c>
      <c r="H768" s="485">
        <v>0.73727999999999994</v>
      </c>
      <c r="I768" s="485">
        <v>0.61703999999999992</v>
      </c>
      <c r="J768" s="485">
        <v>0.36504000000000003</v>
      </c>
      <c r="K768" s="485">
        <v>0.38304000000000005</v>
      </c>
      <c r="L768" s="485">
        <v>0.44207999999999997</v>
      </c>
      <c r="M768" s="485">
        <v>0.63575999999999999</v>
      </c>
      <c r="N768" s="485">
        <v>0.72215999999999991</v>
      </c>
      <c r="O768" s="485">
        <v>0.378</v>
      </c>
      <c r="P768" s="485">
        <v>0.45216000000000001</v>
      </c>
      <c r="Q768" s="485">
        <v>0.48672000000000004</v>
      </c>
      <c r="R768" s="486">
        <f t="shared" si="10"/>
        <v>0.51192000000000004</v>
      </c>
    </row>
    <row r="769" spans="1:18" ht="15.75" hidden="1">
      <c r="A769" s="481">
        <v>764</v>
      </c>
      <c r="B769" s="487" t="s">
        <v>1930</v>
      </c>
      <c r="C769" s="346" t="s">
        <v>1931</v>
      </c>
      <c r="D769" s="346" t="s">
        <v>499</v>
      </c>
      <c r="E769" s="484">
        <v>3000</v>
      </c>
      <c r="F769" s="485">
        <v>1.8104166666666666</v>
      </c>
      <c r="G769" s="485">
        <v>1.8062511999999999</v>
      </c>
      <c r="H769" s="485">
        <v>0.84375256666666676</v>
      </c>
      <c r="I769" s="485">
        <v>0.91997980666666668</v>
      </c>
      <c r="J769" s="485">
        <v>2.0750847133333332</v>
      </c>
      <c r="K769" s="485">
        <v>2.1192917666666666</v>
      </c>
      <c r="L769" s="485">
        <v>2.144333</v>
      </c>
      <c r="M769" s="485">
        <v>0.35419116666666667</v>
      </c>
      <c r="N769" s="485">
        <v>0.58175754333333329</v>
      </c>
      <c r="O769" s="485">
        <v>0.86153579999999996</v>
      </c>
      <c r="P769" s="485">
        <v>1.2984532733333334</v>
      </c>
      <c r="Q769" s="485">
        <v>0.90625</v>
      </c>
      <c r="R769" s="486">
        <f>AVERAGE(F769:Q769)</f>
        <v>1.3101081252777778</v>
      </c>
    </row>
    <row r="770" spans="1:18" ht="15.75" hidden="1">
      <c r="A770" s="481">
        <v>765</v>
      </c>
      <c r="B770" s="482" t="s">
        <v>1932</v>
      </c>
      <c r="C770" s="483" t="s">
        <v>1933</v>
      </c>
      <c r="D770" s="483" t="s">
        <v>499</v>
      </c>
      <c r="E770" s="484">
        <v>600</v>
      </c>
      <c r="F770" s="485">
        <v>1.2287999999999999</v>
      </c>
      <c r="G770" s="485">
        <v>1.2216</v>
      </c>
      <c r="H770" s="485">
        <v>1.2456</v>
      </c>
      <c r="I770" s="485">
        <v>1.2227999999999999</v>
      </c>
      <c r="J770" s="485">
        <v>1.2143999999999999</v>
      </c>
      <c r="K770" s="485">
        <v>1.2347999999999999</v>
      </c>
      <c r="L770" s="485">
        <v>1.2791999999999999</v>
      </c>
      <c r="M770" s="485">
        <v>1.3716000000000002</v>
      </c>
      <c r="N770" s="485">
        <v>1.4376</v>
      </c>
      <c r="O770" s="485">
        <v>1.4124000000000001</v>
      </c>
      <c r="P770" s="485">
        <v>1.4424000000000001</v>
      </c>
      <c r="Q770" s="485">
        <v>1.3164</v>
      </c>
      <c r="R770" s="486">
        <f t="shared" si="10"/>
        <v>1.3023</v>
      </c>
    </row>
    <row r="771" spans="1:18" ht="15.75" hidden="1">
      <c r="A771" s="481">
        <v>766</v>
      </c>
      <c r="B771" s="487" t="s">
        <v>1934</v>
      </c>
      <c r="C771" s="346" t="s">
        <v>1935</v>
      </c>
      <c r="D771" s="346" t="s">
        <v>543</v>
      </c>
      <c r="E771" s="484">
        <v>3300</v>
      </c>
      <c r="F771" s="485">
        <v>0.90709090909090917</v>
      </c>
      <c r="G771" s="485">
        <v>0.92399999999999993</v>
      </c>
      <c r="H771" s="485">
        <v>0.9</v>
      </c>
      <c r="I771" s="485">
        <v>0.89836363636363636</v>
      </c>
      <c r="J771" s="485">
        <v>0.90654545454545454</v>
      </c>
      <c r="K771" s="485">
        <v>0.91527272727272735</v>
      </c>
      <c r="L771" s="485">
        <v>0.94309090909090909</v>
      </c>
      <c r="M771" s="485">
        <v>0.86672727272727268</v>
      </c>
      <c r="N771" s="485">
        <v>0.88145454545454549</v>
      </c>
      <c r="O771" s="485">
        <v>0.88745454545454538</v>
      </c>
      <c r="P771" s="485">
        <v>0.88636363636363635</v>
      </c>
      <c r="Q771" s="485">
        <v>0.88200000000000001</v>
      </c>
      <c r="R771" s="486">
        <f>AVERAGE(F771:Q771)</f>
        <v>0.89986363636363631</v>
      </c>
    </row>
    <row r="772" spans="1:18" ht="15.75" hidden="1">
      <c r="A772" s="481">
        <v>767</v>
      </c>
      <c r="B772" s="482" t="s">
        <v>1936</v>
      </c>
      <c r="C772" s="483" t="s">
        <v>1937</v>
      </c>
      <c r="D772" s="483" t="s">
        <v>499</v>
      </c>
      <c r="E772" s="484">
        <v>460</v>
      </c>
      <c r="F772" s="485">
        <v>0.79043478260869571</v>
      </c>
      <c r="G772" s="485">
        <v>0.78417391304347828</v>
      </c>
      <c r="H772" s="485">
        <v>0.56660869565217387</v>
      </c>
      <c r="I772" s="485">
        <v>0.85773913043478256</v>
      </c>
      <c r="J772" s="485">
        <v>0.82904347826086955</v>
      </c>
      <c r="K772" s="485">
        <v>0.83686956521739131</v>
      </c>
      <c r="L772" s="485">
        <v>0.8118260869565217</v>
      </c>
      <c r="M772" s="485">
        <v>0.79252173913043478</v>
      </c>
      <c r="N772" s="485">
        <v>0.7679999999999999</v>
      </c>
      <c r="O772" s="485">
        <v>0.80869565217391304</v>
      </c>
      <c r="P772" s="485">
        <v>0.8201739130434782</v>
      </c>
      <c r="Q772" s="485">
        <v>0.75286956521739123</v>
      </c>
      <c r="R772" s="486">
        <f t="shared" si="10"/>
        <v>0.78491304347826096</v>
      </c>
    </row>
    <row r="773" spans="1:18" ht="15.75" hidden="1">
      <c r="A773" s="481">
        <v>768</v>
      </c>
      <c r="B773" s="482" t="s">
        <v>1938</v>
      </c>
      <c r="C773" s="483" t="s">
        <v>1939</v>
      </c>
      <c r="D773" s="483" t="s">
        <v>499</v>
      </c>
      <c r="E773" s="484">
        <v>950</v>
      </c>
      <c r="F773" s="485">
        <v>0.62071578947368411</v>
      </c>
      <c r="G773" s="485">
        <v>0.64648421052631577</v>
      </c>
      <c r="H773" s="485">
        <v>0.59267368421052624</v>
      </c>
      <c r="I773" s="485">
        <v>0.60252631578947369</v>
      </c>
      <c r="J773" s="485">
        <v>0.64496842105263164</v>
      </c>
      <c r="K773" s="485">
        <v>0.57372631578947364</v>
      </c>
      <c r="L773" s="485">
        <v>0.57448421052631582</v>
      </c>
      <c r="M773" s="485">
        <v>0.56993684210526319</v>
      </c>
      <c r="N773" s="485">
        <v>0.59343157894736842</v>
      </c>
      <c r="O773" s="485">
        <v>0.5722105263157895</v>
      </c>
      <c r="P773" s="485">
        <v>0.6457263157894737</v>
      </c>
      <c r="Q773" s="485">
        <v>0.64117894736842107</v>
      </c>
      <c r="R773" s="486">
        <f t="shared" si="10"/>
        <v>0.60650526315789455</v>
      </c>
    </row>
    <row r="774" spans="1:18" ht="15.75" hidden="1">
      <c r="A774" s="481">
        <v>769</v>
      </c>
      <c r="B774" s="482" t="s">
        <v>1940</v>
      </c>
      <c r="C774" s="483" t="s">
        <v>1941</v>
      </c>
      <c r="D774" s="483" t="s">
        <v>499</v>
      </c>
      <c r="E774" s="484">
        <v>900</v>
      </c>
      <c r="F774" s="485">
        <v>0.94800000000000006</v>
      </c>
      <c r="G774" s="485">
        <v>1.0072000000000001</v>
      </c>
      <c r="H774" s="485">
        <v>0.88239999999999996</v>
      </c>
      <c r="I774" s="485">
        <v>0.83919999999999995</v>
      </c>
      <c r="J774" s="485">
        <v>0.86960000000000004</v>
      </c>
      <c r="K774" s="485">
        <v>0.91439999999999999</v>
      </c>
      <c r="L774" s="485">
        <v>0.87760000000000005</v>
      </c>
      <c r="M774" s="485">
        <v>0.84480000000000011</v>
      </c>
      <c r="N774" s="485">
        <v>0.88239999999999996</v>
      </c>
      <c r="O774" s="485">
        <v>0.87839999999999996</v>
      </c>
      <c r="P774" s="485">
        <v>0.85519999999999996</v>
      </c>
      <c r="Q774" s="485">
        <v>0.87120000000000009</v>
      </c>
      <c r="R774" s="486">
        <f t="shared" si="10"/>
        <v>0.88919999999999988</v>
      </c>
    </row>
    <row r="775" spans="1:18" ht="15.75" hidden="1">
      <c r="A775" s="481">
        <v>770</v>
      </c>
      <c r="B775" s="482" t="s">
        <v>1942</v>
      </c>
      <c r="C775" s="483" t="s">
        <v>1943</v>
      </c>
      <c r="D775" s="483" t="s">
        <v>499</v>
      </c>
      <c r="E775" s="484">
        <v>700</v>
      </c>
      <c r="F775" s="485">
        <v>0.90514285714285714</v>
      </c>
      <c r="G775" s="485">
        <v>0.93600000000000005</v>
      </c>
      <c r="H775" s="485">
        <v>0.88114285714285712</v>
      </c>
      <c r="I775" s="485">
        <v>0.90857142857142859</v>
      </c>
      <c r="J775" s="485">
        <v>0.89142857142857146</v>
      </c>
      <c r="K775" s="485">
        <v>1.1252</v>
      </c>
      <c r="L775" s="485">
        <v>1.008</v>
      </c>
      <c r="M775" s="485">
        <v>1.0834285714285714</v>
      </c>
      <c r="N775" s="485">
        <v>1.0217142857142858</v>
      </c>
      <c r="O775" s="485">
        <v>1.0182857142857142</v>
      </c>
      <c r="P775" s="485">
        <v>1.0217142857142858</v>
      </c>
      <c r="Q775" s="485">
        <v>1.0525714285714285</v>
      </c>
      <c r="R775" s="486">
        <f t="shared" si="10"/>
        <v>0.98776666666666679</v>
      </c>
    </row>
    <row r="776" spans="1:18" ht="15.75" hidden="1">
      <c r="A776" s="481">
        <v>771</v>
      </c>
      <c r="B776" s="482" t="s">
        <v>1944</v>
      </c>
      <c r="C776" s="483" t="s">
        <v>1945</v>
      </c>
      <c r="D776" s="483" t="s">
        <v>499</v>
      </c>
      <c r="E776" s="484">
        <v>555</v>
      </c>
      <c r="F776" s="485">
        <v>1.2960000000000001E-2</v>
      </c>
      <c r="G776" s="485">
        <v>2.1621621621621623E-2</v>
      </c>
      <c r="H776" s="485">
        <v>2.5945945945945948E-2</v>
      </c>
      <c r="I776" s="485">
        <v>2.5945945945945948E-2</v>
      </c>
      <c r="J776" s="485">
        <v>0.26810810810810815</v>
      </c>
      <c r="K776" s="485">
        <v>2.0756756756756756E-2</v>
      </c>
      <c r="L776" s="485">
        <v>2.5945945945945948E-2</v>
      </c>
      <c r="M776" s="485">
        <v>9.7729729729729736E-2</v>
      </c>
      <c r="N776" s="485">
        <v>2.5945945945945948E-2</v>
      </c>
      <c r="O776" s="485">
        <v>1.3837837837837838E-2</v>
      </c>
      <c r="P776" s="485">
        <v>2.4216216216216214E-2</v>
      </c>
      <c r="Q776" s="485">
        <v>1.4702702702702703E-2</v>
      </c>
      <c r="R776" s="486">
        <f t="shared" si="10"/>
        <v>4.8143063063063062E-2</v>
      </c>
    </row>
    <row r="777" spans="1:18" ht="15.75" hidden="1">
      <c r="A777" s="481">
        <v>772</v>
      </c>
      <c r="B777" s="482" t="s">
        <v>1946</v>
      </c>
      <c r="C777" s="483" t="s">
        <v>1947</v>
      </c>
      <c r="D777" s="483" t="s">
        <v>499</v>
      </c>
      <c r="E777" s="484">
        <v>650</v>
      </c>
      <c r="F777" s="485">
        <v>0.96812307692307686</v>
      </c>
      <c r="G777" s="485">
        <v>0.9836307692307692</v>
      </c>
      <c r="H777" s="485">
        <v>0.95335384615384611</v>
      </c>
      <c r="I777" s="485">
        <v>0.9208615384615384</v>
      </c>
      <c r="J777" s="485">
        <v>0.92012307692307693</v>
      </c>
      <c r="K777" s="485">
        <v>0.89058461538461542</v>
      </c>
      <c r="L777" s="485">
        <v>0.88615384615384618</v>
      </c>
      <c r="M777" s="485">
        <v>0.8772923076923077</v>
      </c>
      <c r="N777" s="485">
        <v>0.88024615384615379</v>
      </c>
      <c r="O777" s="485">
        <v>0.85440000000000005</v>
      </c>
      <c r="P777" s="485">
        <v>0.85366153846153847</v>
      </c>
      <c r="Q777" s="485">
        <v>0.87950769230769221</v>
      </c>
      <c r="R777" s="486">
        <f t="shared" si="10"/>
        <v>0.90566153846153841</v>
      </c>
    </row>
    <row r="778" spans="1:18" ht="15.75" hidden="1">
      <c r="A778" s="481">
        <v>773</v>
      </c>
      <c r="B778" s="482" t="s">
        <v>1948</v>
      </c>
      <c r="C778" s="483" t="s">
        <v>1949</v>
      </c>
      <c r="D778" s="483" t="s">
        <v>499</v>
      </c>
      <c r="E778" s="484">
        <v>900</v>
      </c>
      <c r="F778" s="485">
        <v>0.84480000000000011</v>
      </c>
      <c r="G778" s="485">
        <v>0.84960000000000002</v>
      </c>
      <c r="H778" s="485">
        <v>0.89546666666666663</v>
      </c>
      <c r="I778" s="485">
        <v>0.82720000000000005</v>
      </c>
      <c r="J778" s="485">
        <v>0.7712</v>
      </c>
      <c r="K778" s="485">
        <v>0.80266666666666664</v>
      </c>
      <c r="L778" s="485">
        <v>0.78613333333333335</v>
      </c>
      <c r="M778" s="485">
        <v>0.7818666666666666</v>
      </c>
      <c r="N778" s="485">
        <v>0.78826666666666678</v>
      </c>
      <c r="O778" s="485">
        <v>0.81919999999999993</v>
      </c>
      <c r="P778" s="485">
        <v>0.82400000000000007</v>
      </c>
      <c r="Q778" s="485">
        <v>0.80959999999999999</v>
      </c>
      <c r="R778" s="486">
        <f t="shared" si="10"/>
        <v>0.81666666666666654</v>
      </c>
    </row>
    <row r="779" spans="1:18" ht="15.75" hidden="1">
      <c r="A779" s="481">
        <v>774</v>
      </c>
      <c r="B779" s="482" t="s">
        <v>1950</v>
      </c>
      <c r="C779" s="483" t="s">
        <v>1951</v>
      </c>
      <c r="D779" s="483" t="s">
        <v>499</v>
      </c>
      <c r="E779" s="484">
        <v>450</v>
      </c>
      <c r="F779" s="485">
        <v>1.0448</v>
      </c>
      <c r="G779" s="485">
        <v>0.9973333333333334</v>
      </c>
      <c r="H779" s="485">
        <v>0.86399999999999999</v>
      </c>
      <c r="I779" s="485">
        <v>0.99573333333333325</v>
      </c>
      <c r="J779" s="485">
        <v>0.99839999999999995</v>
      </c>
      <c r="K779" s="485">
        <v>0.85866666666666658</v>
      </c>
      <c r="L779" s="485">
        <v>0.55893333333333339</v>
      </c>
      <c r="M779" s="485">
        <v>1.1733333333333333</v>
      </c>
      <c r="N779" s="485">
        <v>1.1754666666666667</v>
      </c>
      <c r="O779" s="485">
        <v>0.45653333333333335</v>
      </c>
      <c r="P779" s="485">
        <v>1.1834666666666664</v>
      </c>
      <c r="Q779" s="485">
        <v>1.1514666666666666</v>
      </c>
      <c r="R779" s="486">
        <f t="shared" si="10"/>
        <v>0.95484444444444427</v>
      </c>
    </row>
    <row r="780" spans="1:18" ht="15.75" hidden="1">
      <c r="A780" s="481">
        <v>775</v>
      </c>
      <c r="B780" s="487" t="s">
        <v>1952</v>
      </c>
      <c r="C780" s="346" t="s">
        <v>737</v>
      </c>
      <c r="D780" s="346" t="s">
        <v>738</v>
      </c>
      <c r="E780" s="484">
        <v>9500</v>
      </c>
      <c r="F780" s="485">
        <v>0.88673684210526316</v>
      </c>
      <c r="G780" s="485">
        <v>0.85136842105263155</v>
      </c>
      <c r="H780" s="485">
        <v>0.79326315789473689</v>
      </c>
      <c r="I780" s="485">
        <v>0.73515789473684212</v>
      </c>
      <c r="J780" s="485">
        <v>2.0109473684210526</v>
      </c>
      <c r="K780" s="485">
        <v>0.87915789473684214</v>
      </c>
      <c r="L780" s="485">
        <v>0.81852631578947366</v>
      </c>
      <c r="M780" s="485">
        <v>1.096421052631579</v>
      </c>
      <c r="N780" s="485">
        <v>0.81852631578947366</v>
      </c>
      <c r="O780" s="485">
        <v>1.0307368421052632</v>
      </c>
      <c r="P780" s="485">
        <v>1.2176842105263157</v>
      </c>
      <c r="Q780" s="485">
        <v>1.1317894736842105</v>
      </c>
      <c r="R780" s="486">
        <f>AVERAGE(F780:Q780)</f>
        <v>1.0225263157894737</v>
      </c>
    </row>
    <row r="781" spans="1:18" ht="15.75" hidden="1">
      <c r="A781" s="481">
        <v>776</v>
      </c>
      <c r="B781" s="487" t="s">
        <v>1953</v>
      </c>
      <c r="C781" s="346" t="s">
        <v>1954</v>
      </c>
      <c r="D781" s="346" t="s">
        <v>543</v>
      </c>
      <c r="E781" s="484">
        <v>15000</v>
      </c>
      <c r="F781" s="485">
        <v>0.77439999999999998</v>
      </c>
      <c r="G781" s="485">
        <v>0.78080000000000005</v>
      </c>
      <c r="H781" s="485">
        <v>0.78335999999999995</v>
      </c>
      <c r="I781" s="485">
        <v>0.78080000000000005</v>
      </c>
      <c r="J781" s="485">
        <v>0.80768000000000006</v>
      </c>
      <c r="K781" s="485">
        <v>0.80896000000000001</v>
      </c>
      <c r="L781" s="485">
        <v>0.80384</v>
      </c>
      <c r="M781" s="485">
        <v>0.81024000000000007</v>
      </c>
      <c r="N781" s="485">
        <v>0.80896000000000001</v>
      </c>
      <c r="O781" s="485">
        <v>0.80511999999999995</v>
      </c>
      <c r="P781" s="485">
        <v>0.80384</v>
      </c>
      <c r="Q781" s="485">
        <v>0.80384</v>
      </c>
      <c r="R781" s="486">
        <f>AVERAGE(F781:Q781)</f>
        <v>0.79765333333333333</v>
      </c>
    </row>
    <row r="782" spans="1:18" ht="15.75" hidden="1">
      <c r="A782" s="481">
        <v>777</v>
      </c>
      <c r="B782" s="482" t="s">
        <v>1955</v>
      </c>
      <c r="C782" s="483" t="s">
        <v>1956</v>
      </c>
      <c r="D782" s="483" t="s">
        <v>499</v>
      </c>
      <c r="E782" s="484">
        <v>500</v>
      </c>
      <c r="F782" s="485">
        <v>0.63215999999999994</v>
      </c>
      <c r="G782" s="485">
        <v>0.60624</v>
      </c>
      <c r="H782" s="485">
        <v>0.65424000000000004</v>
      </c>
      <c r="I782" s="485">
        <v>0.69264000000000003</v>
      </c>
      <c r="J782" s="485">
        <v>0.69120000000000004</v>
      </c>
      <c r="K782" s="485">
        <v>0.22319999999999998</v>
      </c>
      <c r="L782" s="485">
        <v>0.58944000000000007</v>
      </c>
      <c r="M782" s="485">
        <v>0.65327999999999997</v>
      </c>
      <c r="N782" s="485">
        <v>0.70704</v>
      </c>
      <c r="O782" s="485">
        <v>0.69599999999999995</v>
      </c>
      <c r="P782" s="485">
        <v>0.65903999999999996</v>
      </c>
      <c r="Q782" s="485">
        <v>0.68735999999999997</v>
      </c>
      <c r="R782" s="486">
        <f t="shared" si="10"/>
        <v>0.62431999999999999</v>
      </c>
    </row>
    <row r="783" spans="1:18" ht="15.75" hidden="1">
      <c r="A783" s="481">
        <v>778</v>
      </c>
      <c r="B783" s="487" t="s">
        <v>3401</v>
      </c>
      <c r="C783" s="346" t="s">
        <v>3380</v>
      </c>
      <c r="D783" s="346" t="s">
        <v>543</v>
      </c>
      <c r="E783" s="484">
        <v>2900</v>
      </c>
      <c r="F783" s="485">
        <v>0.87827586206896546</v>
      </c>
      <c r="G783" s="485">
        <v>0.87765517241379309</v>
      </c>
      <c r="H783" s="485">
        <v>0.88013793103448279</v>
      </c>
      <c r="I783" s="485">
        <v>0.88200000000000012</v>
      </c>
      <c r="J783" s="485">
        <v>0.88200000000000012</v>
      </c>
      <c r="K783" s="485">
        <v>0.88200000000000012</v>
      </c>
      <c r="L783" s="485">
        <v>0.88510344827586218</v>
      </c>
      <c r="M783" s="485">
        <v>0.88386206896551722</v>
      </c>
      <c r="N783" s="485">
        <v>0.88262068965517237</v>
      </c>
      <c r="O783" s="485">
        <v>0.88324137931034485</v>
      </c>
      <c r="P783" s="485">
        <v>0.88200000000000012</v>
      </c>
      <c r="Q783" s="485">
        <v>0.88262068965517237</v>
      </c>
      <c r="R783" s="486">
        <f>AVERAGE(F783:Q783)</f>
        <v>0.88179310344827588</v>
      </c>
    </row>
    <row r="784" spans="1:18" ht="15.75" hidden="1">
      <c r="A784" s="481">
        <v>779</v>
      </c>
      <c r="B784" s="482" t="s">
        <v>1957</v>
      </c>
      <c r="C784" s="483" t="s">
        <v>1958</v>
      </c>
      <c r="D784" s="483" t="s">
        <v>499</v>
      </c>
      <c r="E784" s="484">
        <v>220</v>
      </c>
      <c r="F784" s="485">
        <v>0.83890909090909094</v>
      </c>
      <c r="G784" s="485">
        <v>0.85254545454545461</v>
      </c>
      <c r="H784" s="485">
        <v>0.8465454545454546</v>
      </c>
      <c r="I784" s="485">
        <v>0.85145454545454546</v>
      </c>
      <c r="J784" s="485">
        <v>0.86509090909090902</v>
      </c>
      <c r="K784" s="485">
        <v>0.83399999999999996</v>
      </c>
      <c r="L784" s="485">
        <v>0.85472727272727267</v>
      </c>
      <c r="M784" s="485">
        <v>0.87</v>
      </c>
      <c r="N784" s="485">
        <v>0.88909090909090904</v>
      </c>
      <c r="O784" s="485">
        <v>0.88145454545454538</v>
      </c>
      <c r="P784" s="485">
        <v>0.86618181818181816</v>
      </c>
      <c r="Q784" s="485">
        <v>0.86345454545454547</v>
      </c>
      <c r="R784" s="486">
        <f t="shared" si="10"/>
        <v>0.85945454545454536</v>
      </c>
    </row>
    <row r="785" spans="1:18" ht="15.75" hidden="1">
      <c r="A785" s="481">
        <v>780</v>
      </c>
      <c r="B785" s="487" t="s">
        <v>1959</v>
      </c>
      <c r="C785" s="346" t="s">
        <v>1960</v>
      </c>
      <c r="D785" s="346" t="s">
        <v>499</v>
      </c>
      <c r="E785" s="484">
        <v>1500</v>
      </c>
      <c r="F785" s="485">
        <v>0.66959999999999997</v>
      </c>
      <c r="G785" s="485">
        <v>0.66720000000000002</v>
      </c>
      <c r="H785" s="485">
        <v>0.66576000000000002</v>
      </c>
      <c r="I785" s="485">
        <v>0.63359999999999994</v>
      </c>
      <c r="J785" s="485">
        <v>0.62783999999999995</v>
      </c>
      <c r="K785" s="485">
        <v>0.64224000000000003</v>
      </c>
      <c r="L785" s="485">
        <v>0.63600000000000001</v>
      </c>
      <c r="M785" s="485">
        <v>0.62303999999999993</v>
      </c>
      <c r="N785" s="485">
        <v>0.70560000000000012</v>
      </c>
      <c r="O785" s="485">
        <v>0.62975999999999999</v>
      </c>
      <c r="P785" s="485">
        <v>0.70464000000000004</v>
      </c>
      <c r="Q785" s="485">
        <v>0.67632000000000003</v>
      </c>
      <c r="R785" s="486">
        <f>AVERAGE(F785:Q785)</f>
        <v>0.65680000000000005</v>
      </c>
    </row>
    <row r="786" spans="1:18" ht="15.75" hidden="1">
      <c r="A786" s="481">
        <v>781</v>
      </c>
      <c r="B786" s="487" t="s">
        <v>1961</v>
      </c>
      <c r="C786" s="346" t="s">
        <v>1962</v>
      </c>
      <c r="D786" s="346" t="s">
        <v>1040</v>
      </c>
      <c r="E786" s="495">
        <v>23000</v>
      </c>
      <c r="F786" s="485">
        <v>0.13498434782608695</v>
      </c>
      <c r="G786" s="485">
        <v>0.44151652173913042</v>
      </c>
      <c r="H786" s="485">
        <v>0.40762434782608697</v>
      </c>
      <c r="I786" s="485">
        <v>0.32214260869565214</v>
      </c>
      <c r="J786" s="485">
        <v>0.4128</v>
      </c>
      <c r="K786" s="485">
        <v>0.42974608695652172</v>
      </c>
      <c r="L786" s="485">
        <v>0.13957565217391305</v>
      </c>
      <c r="M786" s="485">
        <v>0.13373217391304348</v>
      </c>
      <c r="N786" s="485">
        <v>0.14091130434782609</v>
      </c>
      <c r="O786" s="485">
        <v>0.14274782608695652</v>
      </c>
      <c r="P786" s="485">
        <v>0.12939130434782609</v>
      </c>
      <c r="Q786" s="485">
        <v>0.12521739130434784</v>
      </c>
      <c r="R786" s="486">
        <f>AVERAGE(F786:Q786)</f>
        <v>0.24669913043478262</v>
      </c>
    </row>
    <row r="787" spans="1:18" ht="15.75" hidden="1">
      <c r="A787" s="481">
        <v>782</v>
      </c>
      <c r="B787" s="482" t="s">
        <v>1963</v>
      </c>
      <c r="C787" s="483" t="s">
        <v>1964</v>
      </c>
      <c r="D787" s="483" t="s">
        <v>499</v>
      </c>
      <c r="E787" s="484">
        <v>410</v>
      </c>
      <c r="F787" s="485">
        <v>0.69131707317073166</v>
      </c>
      <c r="G787" s="485">
        <v>0.68312195121951214</v>
      </c>
      <c r="H787" s="485">
        <v>0.76331707317073161</v>
      </c>
      <c r="I787" s="485">
        <v>0.71707317073170729</v>
      </c>
      <c r="J787" s="485">
        <v>0.72292682926829266</v>
      </c>
      <c r="K787" s="485">
        <v>0.80721951219512189</v>
      </c>
      <c r="L787" s="485">
        <v>0.7393170731707317</v>
      </c>
      <c r="M787" s="485">
        <v>0.77912195121951222</v>
      </c>
      <c r="N787" s="485">
        <v>0.7551219512195122</v>
      </c>
      <c r="O787" s="485">
        <v>0.77736585365853661</v>
      </c>
      <c r="P787" s="485">
        <v>0.74692682926829268</v>
      </c>
      <c r="Q787" s="485">
        <v>0.74165853658536585</v>
      </c>
      <c r="R787" s="486">
        <f t="shared" si="10"/>
        <v>0.74370731707317062</v>
      </c>
    </row>
    <row r="788" spans="1:18" ht="15.75" hidden="1">
      <c r="A788" s="481">
        <v>783</v>
      </c>
      <c r="B788" s="487" t="s">
        <v>1965</v>
      </c>
      <c r="C788" s="346" t="s">
        <v>1966</v>
      </c>
      <c r="D788" s="346" t="s">
        <v>499</v>
      </c>
      <c r="E788" s="495">
        <v>9500</v>
      </c>
      <c r="F788" s="485">
        <v>0.98930526315789469</v>
      </c>
      <c r="G788" s="485">
        <v>0.98526315789473684</v>
      </c>
      <c r="H788" s="485">
        <v>0.98526315789473684</v>
      </c>
      <c r="I788" s="485">
        <v>0.98526315789473684</v>
      </c>
      <c r="J788" s="485">
        <v>1.1136000000000001</v>
      </c>
      <c r="K788" s="485">
        <v>0.97616842105263157</v>
      </c>
      <c r="L788" s="485">
        <v>0.97515789473684211</v>
      </c>
      <c r="M788" s="485">
        <v>0.97515789473684211</v>
      </c>
      <c r="N788" s="485">
        <v>0.97616842105263157</v>
      </c>
      <c r="O788" s="485">
        <v>0.9781894736842105</v>
      </c>
      <c r="P788" s="485">
        <v>0.9781894736842105</v>
      </c>
      <c r="Q788" s="485">
        <v>0.9781894736842105</v>
      </c>
      <c r="R788" s="486">
        <f>AVERAGE(F788:Q788)</f>
        <v>0.99132631578947372</v>
      </c>
    </row>
    <row r="789" spans="1:18" ht="15.75" hidden="1">
      <c r="A789" s="481">
        <v>784</v>
      </c>
      <c r="B789" s="482" t="s">
        <v>1967</v>
      </c>
      <c r="C789" s="483" t="s">
        <v>3512</v>
      </c>
      <c r="D789" s="483" t="s">
        <v>499</v>
      </c>
      <c r="E789" s="484">
        <v>800</v>
      </c>
      <c r="F789" s="485">
        <v>1.0105263157894737</v>
      </c>
      <c r="G789" s="485">
        <v>1.0389473684210526</v>
      </c>
      <c r="H789" s="485">
        <v>0.88421052631578945</v>
      </c>
      <c r="I789" s="485">
        <v>0.9442105263157895</v>
      </c>
      <c r="J789" s="485">
        <v>1.02</v>
      </c>
      <c r="K789" s="485">
        <v>0.73894736842105269</v>
      </c>
      <c r="L789" s="485">
        <v>0.19894736842105262</v>
      </c>
      <c r="M789" s="485">
        <v>0.55263157894736847</v>
      </c>
      <c r="N789" s="485">
        <v>0.29249999999999998</v>
      </c>
      <c r="O789" s="485">
        <v>0.60899999999999999</v>
      </c>
      <c r="P789" s="485">
        <v>0.60599999999999998</v>
      </c>
      <c r="Q789" s="485">
        <v>0.59549999999999992</v>
      </c>
      <c r="R789" s="486">
        <f t="shared" si="10"/>
        <v>0.70761842105263151</v>
      </c>
    </row>
    <row r="790" spans="1:18" ht="15.75" hidden="1">
      <c r="A790" s="481">
        <v>785</v>
      </c>
      <c r="B790" s="487" t="s">
        <v>3309</v>
      </c>
      <c r="C790" s="346" t="s">
        <v>3310</v>
      </c>
      <c r="D790" s="346" t="s">
        <v>499</v>
      </c>
      <c r="E790" s="484">
        <v>3500</v>
      </c>
      <c r="F790" s="485">
        <v>0.8444571428571428</v>
      </c>
      <c r="G790" s="485">
        <v>0.95708571428571432</v>
      </c>
      <c r="H790" s="485">
        <v>0.92828571428571427</v>
      </c>
      <c r="I790" s="485">
        <v>0.92725714285714289</v>
      </c>
      <c r="J790" s="485">
        <v>0.89948571428571422</v>
      </c>
      <c r="K790" s="485">
        <v>0.9</v>
      </c>
      <c r="L790" s="485">
        <v>0.89948571428571422</v>
      </c>
      <c r="M790" s="485">
        <v>0.90051428571428571</v>
      </c>
      <c r="N790" s="485">
        <v>0.91594285714285717</v>
      </c>
      <c r="O790" s="485">
        <v>0.8881714285714285</v>
      </c>
      <c r="P790" s="485">
        <v>0.89177142857142855</v>
      </c>
      <c r="Q790" s="485">
        <v>0.89125714285714286</v>
      </c>
      <c r="R790" s="486">
        <f>AVERAGE(F790:Q790)</f>
        <v>0.90364285714285719</v>
      </c>
    </row>
    <row r="791" spans="1:18" ht="15.75" hidden="1">
      <c r="A791" s="481">
        <v>786</v>
      </c>
      <c r="B791" s="482" t="s">
        <v>1969</v>
      </c>
      <c r="C791" s="483" t="s">
        <v>1970</v>
      </c>
      <c r="D791" s="483" t="s">
        <v>554</v>
      </c>
      <c r="E791" s="484">
        <v>500</v>
      </c>
      <c r="F791" s="485">
        <v>0.13152</v>
      </c>
      <c r="G791" s="485">
        <v>1.3439999999999999E-2</v>
      </c>
      <c r="H791" s="485">
        <v>1.6800000000000002E-2</v>
      </c>
      <c r="I791" s="485">
        <v>1.44E-2</v>
      </c>
      <c r="J791" s="485">
        <v>1.392E-2</v>
      </c>
      <c r="K791" s="485">
        <v>1.4880000000000001E-2</v>
      </c>
      <c r="L791" s="485">
        <v>1.5359999999999999E-2</v>
      </c>
      <c r="M791" s="485">
        <v>1.8720000000000001E-2</v>
      </c>
      <c r="N791" s="485">
        <v>1.392E-2</v>
      </c>
      <c r="O791" s="485">
        <v>8.1600000000000006E-3</v>
      </c>
      <c r="P791" s="485">
        <v>1.1039999999999999E-2</v>
      </c>
      <c r="Q791" s="485">
        <v>0.20063999999999999</v>
      </c>
      <c r="R791" s="486">
        <f t="shared" si="10"/>
        <v>3.9399999999999998E-2</v>
      </c>
    </row>
    <row r="792" spans="1:18" ht="15.75" hidden="1">
      <c r="A792" s="481">
        <v>787</v>
      </c>
      <c r="B792" s="482" t="s">
        <v>1971</v>
      </c>
      <c r="C792" s="483" t="s">
        <v>1972</v>
      </c>
      <c r="D792" s="483" t="s">
        <v>499</v>
      </c>
      <c r="E792" s="484">
        <v>150</v>
      </c>
      <c r="F792" s="485">
        <v>0.87680000000000002</v>
      </c>
      <c r="G792" s="485">
        <v>0.76693333333333336</v>
      </c>
      <c r="H792" s="485">
        <v>0.69120000000000004</v>
      </c>
      <c r="I792" s="485">
        <v>0.752</v>
      </c>
      <c r="J792" s="485">
        <v>0.82346666666666668</v>
      </c>
      <c r="K792" s="485">
        <v>0.7466666666666667</v>
      </c>
      <c r="L792" s="485">
        <v>0.69866666666666666</v>
      </c>
      <c r="M792" s="485">
        <v>0.71253333333333335</v>
      </c>
      <c r="N792" s="485">
        <v>0.7573333333333333</v>
      </c>
      <c r="O792" s="485">
        <v>0.68906666666666672</v>
      </c>
      <c r="P792" s="485">
        <v>0.70506666666666673</v>
      </c>
      <c r="Q792" s="485">
        <v>0.76053333333333328</v>
      </c>
      <c r="R792" s="486">
        <f t="shared" si="10"/>
        <v>0.74835555555555555</v>
      </c>
    </row>
    <row r="793" spans="1:18" ht="15.75" hidden="1">
      <c r="A793" s="481">
        <v>788</v>
      </c>
      <c r="B793" s="482" t="s">
        <v>1973</v>
      </c>
      <c r="C793" s="483" t="s">
        <v>1974</v>
      </c>
      <c r="D793" s="483" t="s">
        <v>499</v>
      </c>
      <c r="E793" s="484">
        <v>450</v>
      </c>
      <c r="F793" s="485">
        <v>0.35555555555555557</v>
      </c>
      <c r="G793" s="485">
        <v>0.32400000000000001</v>
      </c>
      <c r="H793" s="485">
        <v>0.40693333333333337</v>
      </c>
      <c r="I793" s="485">
        <v>0.3952</v>
      </c>
      <c r="J793" s="485">
        <v>0.38346666666666668</v>
      </c>
      <c r="K793" s="485">
        <v>0.36480000000000001</v>
      </c>
      <c r="L793" s="485">
        <v>0.47306666666666664</v>
      </c>
      <c r="M793" s="485">
        <v>0.43893333333333334</v>
      </c>
      <c r="N793" s="485">
        <v>0.38346666666666668</v>
      </c>
      <c r="O793" s="485">
        <v>0.43946666666666667</v>
      </c>
      <c r="P793" s="485">
        <v>0.39786666666666665</v>
      </c>
      <c r="Q793" s="485">
        <v>0.39839999999999998</v>
      </c>
      <c r="R793" s="486">
        <f t="shared" si="10"/>
        <v>0.39676296296296293</v>
      </c>
    </row>
    <row r="794" spans="1:18" ht="15.75" hidden="1">
      <c r="A794" s="481">
        <v>789</v>
      </c>
      <c r="B794" s="482" t="s">
        <v>1975</v>
      </c>
      <c r="C794" s="483" t="s">
        <v>1976</v>
      </c>
      <c r="D794" s="483" t="s">
        <v>499</v>
      </c>
      <c r="E794" s="484">
        <v>131</v>
      </c>
      <c r="F794" s="485">
        <v>0.68152671755725192</v>
      </c>
      <c r="G794" s="485">
        <v>0.64122137404580148</v>
      </c>
      <c r="H794" s="485">
        <v>0.64152671755725199</v>
      </c>
      <c r="I794" s="485">
        <v>0.48396946564885496</v>
      </c>
      <c r="J794" s="485">
        <v>0.48854961832061067</v>
      </c>
      <c r="K794" s="485">
        <v>0.47847328244274812</v>
      </c>
      <c r="L794" s="485">
        <v>0.49251908396946564</v>
      </c>
      <c r="M794" s="485">
        <v>0.3282442748091603</v>
      </c>
      <c r="N794" s="485">
        <v>0.6096946564885497</v>
      </c>
      <c r="O794" s="485">
        <v>0.54328244274809157</v>
      </c>
      <c r="P794" s="485">
        <v>0.53221374045801528</v>
      </c>
      <c r="Q794" s="485">
        <v>0.5630534351145039</v>
      </c>
      <c r="R794" s="486">
        <f t="shared" si="10"/>
        <v>0.54035623409669209</v>
      </c>
    </row>
    <row r="795" spans="1:18" ht="15.75" hidden="1">
      <c r="A795" s="481">
        <v>790</v>
      </c>
      <c r="B795" s="482" t="s">
        <v>1977</v>
      </c>
      <c r="C795" s="483" t="s">
        <v>3513</v>
      </c>
      <c r="D795" s="483" t="s">
        <v>499</v>
      </c>
      <c r="E795" s="484">
        <v>800</v>
      </c>
      <c r="F795" s="485">
        <v>0.91636363636363638</v>
      </c>
      <c r="G795" s="485">
        <v>0.76581818181818184</v>
      </c>
      <c r="H795" s="485">
        <v>0.71127272727272728</v>
      </c>
      <c r="I795" s="485">
        <v>0.83127272727272727</v>
      </c>
      <c r="J795" s="485">
        <v>0.85309090909090912</v>
      </c>
      <c r="K795" s="485">
        <v>0.9840000000000001</v>
      </c>
      <c r="L795" s="485">
        <v>0.9054545454545454</v>
      </c>
      <c r="M795" s="485">
        <v>0.81381818181818188</v>
      </c>
      <c r="N795" s="485">
        <v>0.80945454545454543</v>
      </c>
      <c r="O795" s="485">
        <v>0.77672727272727271</v>
      </c>
      <c r="P795" s="485">
        <v>0.81381818181818188</v>
      </c>
      <c r="Q795" s="485">
        <v>0.98618181818181816</v>
      </c>
      <c r="R795" s="486">
        <f t="shared" si="10"/>
        <v>0.84727272727272718</v>
      </c>
    </row>
    <row r="796" spans="1:18" ht="15.75" hidden="1">
      <c r="A796" s="481">
        <v>791</v>
      </c>
      <c r="B796" s="487" t="s">
        <v>1979</v>
      </c>
      <c r="C796" s="346" t="s">
        <v>1980</v>
      </c>
      <c r="D796" s="346" t="s">
        <v>543</v>
      </c>
      <c r="E796" s="484">
        <v>2500</v>
      </c>
      <c r="F796" s="485">
        <v>0.99647999999999992</v>
      </c>
      <c r="G796" s="485">
        <v>1.0548</v>
      </c>
      <c r="H796" s="485">
        <v>0.99143999999999999</v>
      </c>
      <c r="I796" s="485">
        <v>0.97703999999999991</v>
      </c>
      <c r="J796" s="485">
        <v>0.96479999999999999</v>
      </c>
      <c r="K796" s="485">
        <v>0.96479999999999999</v>
      </c>
      <c r="L796" s="485">
        <v>0.96552000000000004</v>
      </c>
      <c r="M796" s="485">
        <v>0.61919999999999997</v>
      </c>
      <c r="N796" s="485">
        <v>0.95183999999999991</v>
      </c>
      <c r="O796" s="485">
        <v>0.95040000000000002</v>
      </c>
      <c r="P796" s="485">
        <v>2.9519999999999998E-2</v>
      </c>
      <c r="Q796" s="485">
        <v>0.31248000000000004</v>
      </c>
      <c r="R796" s="486">
        <f>AVERAGE(F796:Q796)</f>
        <v>0.81486000000000003</v>
      </c>
    </row>
    <row r="797" spans="1:18" ht="15.75" hidden="1">
      <c r="A797" s="481">
        <v>792</v>
      </c>
      <c r="B797" s="487" t="s">
        <v>1981</v>
      </c>
      <c r="C797" s="346" t="s">
        <v>1982</v>
      </c>
      <c r="D797" s="346" t="s">
        <v>543</v>
      </c>
      <c r="E797" s="484">
        <v>2800</v>
      </c>
      <c r="F797" s="485">
        <v>0.96</v>
      </c>
      <c r="G797" s="485">
        <v>0.9642857142857143</v>
      </c>
      <c r="H797" s="485">
        <v>0.9642857142857143</v>
      </c>
      <c r="I797" s="485">
        <v>0.96571428571428575</v>
      </c>
      <c r="J797" s="485">
        <v>0.96571428571428575</v>
      </c>
      <c r="K797" s="485">
        <v>0.96285714285714286</v>
      </c>
      <c r="L797" s="485">
        <v>0.98285714285714287</v>
      </c>
      <c r="M797" s="485">
        <v>0.98285714285714287</v>
      </c>
      <c r="N797" s="485">
        <v>0.95428571428571429</v>
      </c>
      <c r="O797" s="485">
        <v>0.94142857142857139</v>
      </c>
      <c r="P797" s="485">
        <v>0.99428571428571433</v>
      </c>
      <c r="Q797" s="485">
        <v>0.95</v>
      </c>
      <c r="R797" s="486">
        <f>AVERAGE(F797:Q797)</f>
        <v>0.96571428571428575</v>
      </c>
    </row>
    <row r="798" spans="1:18" ht="15.75" hidden="1">
      <c r="A798" s="481">
        <v>793</v>
      </c>
      <c r="B798" s="487" t="s">
        <v>1983</v>
      </c>
      <c r="C798" s="346" t="s">
        <v>1984</v>
      </c>
      <c r="D798" s="346" t="s">
        <v>543</v>
      </c>
      <c r="E798" s="484">
        <v>1800</v>
      </c>
      <c r="F798" s="485">
        <v>0.64600000000000002</v>
      </c>
      <c r="G798" s="485">
        <v>0.65866666666666662</v>
      </c>
      <c r="H798" s="485">
        <v>0.67133333333333334</v>
      </c>
      <c r="I798" s="485">
        <v>0.65400000000000003</v>
      </c>
      <c r="J798" s="485">
        <v>1.9193333333333333</v>
      </c>
      <c r="K798" s="485">
        <v>0.64333333333333331</v>
      </c>
      <c r="L798" s="485">
        <v>0.66400000000000003</v>
      </c>
      <c r="M798" s="485">
        <v>0.6206666666666667</v>
      </c>
      <c r="N798" s="485">
        <v>0.72800000000000009</v>
      </c>
      <c r="O798" s="485">
        <v>0.70933333333333326</v>
      </c>
      <c r="P798" s="485">
        <v>0.7406666666666667</v>
      </c>
      <c r="Q798" s="485">
        <v>0.69066666666666665</v>
      </c>
      <c r="R798" s="486">
        <f>AVERAGE(F798:Q798)</f>
        <v>0.77883333333333338</v>
      </c>
    </row>
    <row r="799" spans="1:18" ht="15.75" hidden="1">
      <c r="A799" s="481">
        <v>794</v>
      </c>
      <c r="B799" s="482" t="s">
        <v>1985</v>
      </c>
      <c r="C799" s="483" t="s">
        <v>1986</v>
      </c>
      <c r="D799" s="483" t="s">
        <v>499</v>
      </c>
      <c r="E799" s="484">
        <v>555</v>
      </c>
      <c r="F799" s="485">
        <v>0.51329729729729734</v>
      </c>
      <c r="G799" s="485">
        <v>0.51891891891891895</v>
      </c>
      <c r="H799" s="485">
        <v>0.42075675675675678</v>
      </c>
      <c r="I799" s="485">
        <v>0.48086486486486485</v>
      </c>
      <c r="J799" s="485">
        <v>0.54313513513513512</v>
      </c>
      <c r="K799" s="485">
        <v>0.54270270270270271</v>
      </c>
      <c r="L799" s="485">
        <v>0.5474594594594594</v>
      </c>
      <c r="M799" s="485">
        <v>0.38875675675675675</v>
      </c>
      <c r="N799" s="485">
        <v>0.46443243243243243</v>
      </c>
      <c r="O799" s="485">
        <v>0.46227027027027029</v>
      </c>
      <c r="P799" s="485">
        <v>0.46832432432432436</v>
      </c>
      <c r="Q799" s="485">
        <v>0.37924324324324321</v>
      </c>
      <c r="R799" s="486">
        <f t="shared" si="10"/>
        <v>0.47751351351351351</v>
      </c>
    </row>
    <row r="800" spans="1:18" ht="15.75" hidden="1">
      <c r="A800" s="481">
        <v>795</v>
      </c>
      <c r="B800" s="482" t="s">
        <v>1987</v>
      </c>
      <c r="C800" s="483" t="s">
        <v>1988</v>
      </c>
      <c r="D800" s="483" t="s">
        <v>499</v>
      </c>
      <c r="E800" s="484">
        <v>150</v>
      </c>
      <c r="F800" s="485">
        <v>0.77653333333333341</v>
      </c>
      <c r="G800" s="485">
        <v>0.88053333333333339</v>
      </c>
      <c r="H800" s="485">
        <v>0.90773333333333328</v>
      </c>
      <c r="I800" s="485">
        <v>0.83786666666666676</v>
      </c>
      <c r="J800" s="485">
        <v>0.81279999999999997</v>
      </c>
      <c r="K800" s="485">
        <v>0.61813333333333331</v>
      </c>
      <c r="L800" s="485">
        <v>0.84639999999999993</v>
      </c>
      <c r="M800" s="485">
        <v>0.89279999999999993</v>
      </c>
      <c r="N800" s="485">
        <v>0.92799999999999994</v>
      </c>
      <c r="O800" s="485">
        <v>0.90186666666666671</v>
      </c>
      <c r="P800" s="485">
        <v>0.83946666666666669</v>
      </c>
      <c r="Q800" s="485">
        <v>0.78933333333333333</v>
      </c>
      <c r="R800" s="486">
        <f t="shared" si="10"/>
        <v>0.83595555555555556</v>
      </c>
    </row>
    <row r="801" spans="1:18" ht="15.75" hidden="1">
      <c r="A801" s="481">
        <v>796</v>
      </c>
      <c r="B801" s="482" t="s">
        <v>1989</v>
      </c>
      <c r="C801" s="483" t="s">
        <v>1990</v>
      </c>
      <c r="D801" s="483" t="s">
        <v>499</v>
      </c>
      <c r="E801" s="484">
        <v>130</v>
      </c>
      <c r="F801" s="485">
        <v>1.2036923076923076</v>
      </c>
      <c r="G801" s="485">
        <v>1.4043076923076923</v>
      </c>
      <c r="H801" s="485">
        <v>1.2307692307692308</v>
      </c>
      <c r="I801" s="485">
        <v>1.3304615384615386</v>
      </c>
      <c r="J801" s="485">
        <v>1.1064615384615384</v>
      </c>
      <c r="K801" s="485">
        <v>1.1519999999999999</v>
      </c>
      <c r="L801" s="485">
        <v>1.3243076923076922</v>
      </c>
      <c r="M801" s="485">
        <v>1.248</v>
      </c>
      <c r="N801" s="485">
        <v>1.2221538461538461</v>
      </c>
      <c r="O801" s="485">
        <v>0.64123076923076927</v>
      </c>
      <c r="P801" s="485">
        <v>0.55753846153846154</v>
      </c>
      <c r="Q801" s="485">
        <v>0.53907692307692301</v>
      </c>
      <c r="R801" s="486">
        <f t="shared" si="10"/>
        <v>1.0799999999999998</v>
      </c>
    </row>
    <row r="802" spans="1:18" ht="15.75" hidden="1">
      <c r="A802" s="481">
        <v>797</v>
      </c>
      <c r="B802" s="482" t="s">
        <v>1991</v>
      </c>
      <c r="C802" s="483" t="s">
        <v>1992</v>
      </c>
      <c r="D802" s="483" t="s">
        <v>499</v>
      </c>
      <c r="E802" s="484">
        <v>200</v>
      </c>
      <c r="F802" s="485">
        <v>1.2256</v>
      </c>
      <c r="G802" s="485">
        <v>1.1664000000000001</v>
      </c>
      <c r="H802" s="485">
        <v>1.2896000000000001</v>
      </c>
      <c r="I802" s="485">
        <v>1.2431999999999999</v>
      </c>
      <c r="J802" s="485">
        <v>1.1664000000000001</v>
      </c>
      <c r="K802" s="485">
        <v>1.1743999999999999</v>
      </c>
      <c r="L802" s="485">
        <v>1.3231999999999999</v>
      </c>
      <c r="M802" s="485">
        <v>1.1904000000000001</v>
      </c>
      <c r="N802" s="485">
        <v>1.3903999999999999</v>
      </c>
      <c r="O802" s="485">
        <v>1.6032</v>
      </c>
      <c r="P802" s="485">
        <v>1.4783999999999999</v>
      </c>
      <c r="Q802" s="485">
        <v>1.1616</v>
      </c>
      <c r="R802" s="486">
        <f t="shared" si="10"/>
        <v>1.2844</v>
      </c>
    </row>
    <row r="803" spans="1:18" ht="15.75" hidden="1">
      <c r="A803" s="481">
        <v>798</v>
      </c>
      <c r="B803" s="482" t="s">
        <v>1993</v>
      </c>
      <c r="C803" s="483" t="s">
        <v>1994</v>
      </c>
      <c r="D803" s="483" t="s">
        <v>499</v>
      </c>
      <c r="E803" s="484">
        <v>222</v>
      </c>
      <c r="F803" s="485">
        <v>0.40270270270270275</v>
      </c>
      <c r="G803" s="485">
        <v>7.3873873873873869E-2</v>
      </c>
      <c r="H803" s="485">
        <v>0.10810810810810811</v>
      </c>
      <c r="I803" s="485">
        <v>0.44324324324324327</v>
      </c>
      <c r="J803" s="485">
        <v>0.42882882882882883</v>
      </c>
      <c r="K803" s="485">
        <v>0.42810810810810812</v>
      </c>
      <c r="L803" s="485">
        <v>0.39711711711711711</v>
      </c>
      <c r="M803" s="485">
        <v>9.2972972972972981E-2</v>
      </c>
      <c r="N803" s="485">
        <v>5.8378378378378379E-2</v>
      </c>
      <c r="O803" s="485">
        <v>0.18018018018018017</v>
      </c>
      <c r="P803" s="485">
        <v>0.11531531531531532</v>
      </c>
      <c r="Q803" s="485">
        <v>0.20540540540540542</v>
      </c>
      <c r="R803" s="486">
        <f t="shared" si="10"/>
        <v>0.24451951951951953</v>
      </c>
    </row>
    <row r="804" spans="1:18" ht="15.75" hidden="1">
      <c r="A804" s="481">
        <v>799</v>
      </c>
      <c r="B804" s="482" t="s">
        <v>1995</v>
      </c>
      <c r="C804" s="483" t="s">
        <v>1996</v>
      </c>
      <c r="D804" s="483" t="s">
        <v>499</v>
      </c>
      <c r="E804" s="484">
        <v>200</v>
      </c>
      <c r="F804" s="485">
        <v>1.0048000000000001</v>
      </c>
      <c r="G804" s="485">
        <v>0.93680000000000008</v>
      </c>
      <c r="H804" s="485">
        <v>0.96319999999999995</v>
      </c>
      <c r="I804" s="485">
        <v>1.0031999999999999</v>
      </c>
      <c r="J804" s="485">
        <v>0.93680000000000008</v>
      </c>
      <c r="K804" s="485">
        <v>0.99680000000000002</v>
      </c>
      <c r="L804" s="485">
        <v>0.94480000000000008</v>
      </c>
      <c r="M804" s="485">
        <v>0.95519999999999994</v>
      </c>
      <c r="N804" s="485">
        <v>1.024</v>
      </c>
      <c r="O804" s="485">
        <v>1.024</v>
      </c>
      <c r="P804" s="485">
        <v>0.97120000000000006</v>
      </c>
      <c r="Q804" s="485">
        <v>0.97040000000000004</v>
      </c>
      <c r="R804" s="486">
        <f t="shared" si="10"/>
        <v>0.97759999999999991</v>
      </c>
    </row>
    <row r="805" spans="1:18" ht="15.75" hidden="1">
      <c r="A805" s="481">
        <v>800</v>
      </c>
      <c r="B805" s="482" t="s">
        <v>1997</v>
      </c>
      <c r="C805" s="483" t="s">
        <v>1998</v>
      </c>
      <c r="D805" s="483" t="s">
        <v>499</v>
      </c>
      <c r="E805" s="484">
        <v>200</v>
      </c>
      <c r="F805" s="485">
        <v>0.18239999999999998</v>
      </c>
      <c r="G805" s="485">
        <v>0.20559999999999998</v>
      </c>
      <c r="H805" s="485">
        <v>0.18719999999999998</v>
      </c>
      <c r="I805" s="485">
        <v>0.30320000000000003</v>
      </c>
      <c r="J805" s="485">
        <v>0.27360000000000001</v>
      </c>
      <c r="K805" s="485">
        <v>0.23600000000000002</v>
      </c>
      <c r="L805" s="485">
        <v>0.28399999999999997</v>
      </c>
      <c r="M805" s="485">
        <v>0.22320000000000001</v>
      </c>
      <c r="N805" s="485">
        <v>0.29120000000000001</v>
      </c>
      <c r="O805" s="485">
        <v>0.26400000000000001</v>
      </c>
      <c r="P805" s="485">
        <v>0.26079999999999998</v>
      </c>
      <c r="Q805" s="485">
        <v>0.24719999999999998</v>
      </c>
      <c r="R805" s="486">
        <f t="shared" si="10"/>
        <v>0.24653333333333335</v>
      </c>
    </row>
    <row r="806" spans="1:18" ht="15.75" hidden="1">
      <c r="A806" s="481">
        <v>801</v>
      </c>
      <c r="B806" s="482" t="s">
        <v>1999</v>
      </c>
      <c r="C806" s="483" t="s">
        <v>2000</v>
      </c>
      <c r="D806" s="483" t="s">
        <v>499</v>
      </c>
      <c r="E806" s="484">
        <v>113</v>
      </c>
      <c r="F806" s="485">
        <v>1.4053097345132743</v>
      </c>
      <c r="G806" s="485">
        <v>1.0237168141592921</v>
      </c>
      <c r="H806" s="485">
        <v>1.1936283185840708</v>
      </c>
      <c r="I806" s="485">
        <v>1.1171681415929202</v>
      </c>
      <c r="J806" s="485">
        <v>1.246725663716814</v>
      </c>
      <c r="K806" s="485">
        <v>0.17557522123893804</v>
      </c>
      <c r="L806" s="485">
        <v>0.14584070796460177</v>
      </c>
      <c r="M806" s="485">
        <v>0.12389380530973453</v>
      </c>
      <c r="N806" s="485">
        <v>0</v>
      </c>
      <c r="O806" s="485">
        <v>0.14017699115044249</v>
      </c>
      <c r="P806" s="485">
        <v>2.6902654867256636E-2</v>
      </c>
      <c r="Q806" s="485">
        <v>2.9734513274336283E-2</v>
      </c>
      <c r="R806" s="486">
        <f t="shared" si="10"/>
        <v>0.55238938053097342</v>
      </c>
    </row>
    <row r="807" spans="1:18" ht="15.75" hidden="1">
      <c r="A807" s="481">
        <v>802</v>
      </c>
      <c r="B807" s="482" t="s">
        <v>2001</v>
      </c>
      <c r="C807" s="483" t="s">
        <v>2002</v>
      </c>
      <c r="D807" s="483" t="s">
        <v>499</v>
      </c>
      <c r="E807" s="484">
        <v>400</v>
      </c>
      <c r="F807" s="485">
        <v>0.81480000000000008</v>
      </c>
      <c r="G807" s="485">
        <v>0.7831999999999999</v>
      </c>
      <c r="H807" s="485">
        <v>0.73199999999999998</v>
      </c>
      <c r="I807" s="485">
        <v>0.76959999999999995</v>
      </c>
      <c r="J807" s="485">
        <v>0.79</v>
      </c>
      <c r="K807" s="485">
        <v>0.75560000000000005</v>
      </c>
      <c r="L807" s="485">
        <v>0.7612000000000001</v>
      </c>
      <c r="M807" s="485">
        <v>0.74639999999999995</v>
      </c>
      <c r="N807" s="485">
        <v>0.73599999999999999</v>
      </c>
      <c r="O807" s="485">
        <v>0.80720000000000003</v>
      </c>
      <c r="P807" s="485">
        <v>0.81</v>
      </c>
      <c r="Q807" s="485">
        <v>0.77480000000000004</v>
      </c>
      <c r="R807" s="486">
        <f t="shared" si="10"/>
        <v>0.77339999999999998</v>
      </c>
    </row>
    <row r="808" spans="1:18" ht="15.75" hidden="1">
      <c r="A808" s="481">
        <v>803</v>
      </c>
      <c r="B808" s="482" t="s">
        <v>2003</v>
      </c>
      <c r="C808" s="483" t="s">
        <v>2004</v>
      </c>
      <c r="D808" s="483" t="s">
        <v>496</v>
      </c>
      <c r="E808" s="484">
        <v>200</v>
      </c>
      <c r="F808" s="485">
        <v>0.63900000000000001</v>
      </c>
      <c r="G808" s="485">
        <v>0.56700000000000006</v>
      </c>
      <c r="H808" s="485">
        <v>0.54</v>
      </c>
      <c r="I808" s="485">
        <v>0.69299999999999995</v>
      </c>
      <c r="J808" s="485">
        <v>0.59219999999999995</v>
      </c>
      <c r="K808" s="485">
        <v>0.66959999999999997</v>
      </c>
      <c r="L808" s="485">
        <v>0.77040000000000008</v>
      </c>
      <c r="M808" s="485">
        <v>0.73260000000000003</v>
      </c>
      <c r="N808" s="485">
        <v>0.71640000000000004</v>
      </c>
      <c r="O808" s="485">
        <v>0.85319999999999996</v>
      </c>
      <c r="P808" s="485">
        <v>0.89639999999999997</v>
      </c>
      <c r="Q808" s="485">
        <v>0.747</v>
      </c>
      <c r="R808" s="486">
        <f t="shared" si="10"/>
        <v>0.70140000000000002</v>
      </c>
    </row>
    <row r="809" spans="1:18" ht="15.75" hidden="1">
      <c r="A809" s="481">
        <v>804</v>
      </c>
      <c r="B809" s="482" t="s">
        <v>2005</v>
      </c>
      <c r="C809" s="483" t="s">
        <v>2006</v>
      </c>
      <c r="D809" s="483" t="s">
        <v>499</v>
      </c>
      <c r="E809" s="484">
        <v>230</v>
      </c>
      <c r="F809" s="485">
        <v>0.87930434782608702</v>
      </c>
      <c r="G809" s="485">
        <v>0.75756521739130434</v>
      </c>
      <c r="H809" s="485">
        <v>0.78469565217391302</v>
      </c>
      <c r="I809" s="485">
        <v>0.72765217391304349</v>
      </c>
      <c r="J809" s="485">
        <v>0.76660869565217393</v>
      </c>
      <c r="K809" s="485">
        <v>0.88695652173913042</v>
      </c>
      <c r="L809" s="485">
        <v>0.89530434782608692</v>
      </c>
      <c r="M809" s="485">
        <v>0.74921739130434784</v>
      </c>
      <c r="N809" s="485">
        <v>0.80069565217391303</v>
      </c>
      <c r="O809" s="485">
        <v>0.83965217391304348</v>
      </c>
      <c r="P809" s="485">
        <v>1.0177391304347827</v>
      </c>
      <c r="Q809" s="485">
        <v>0.81391304347826077</v>
      </c>
      <c r="R809" s="486">
        <f t="shared" si="10"/>
        <v>0.82660869565217387</v>
      </c>
    </row>
    <row r="810" spans="1:18" ht="15.75" hidden="1">
      <c r="A810" s="481">
        <v>805</v>
      </c>
      <c r="B810" s="487" t="s">
        <v>2007</v>
      </c>
      <c r="C810" s="346" t="s">
        <v>2008</v>
      </c>
      <c r="D810" s="346" t="s">
        <v>543</v>
      </c>
      <c r="E810" s="484">
        <v>2500</v>
      </c>
      <c r="F810" s="485">
        <v>0.99792000000000003</v>
      </c>
      <c r="G810" s="485">
        <v>0.99743999999999999</v>
      </c>
      <c r="H810" s="485">
        <v>0.99936000000000003</v>
      </c>
      <c r="I810" s="485">
        <v>0.99792000000000003</v>
      </c>
      <c r="J810" s="485">
        <v>1.0056</v>
      </c>
      <c r="K810" s="485">
        <v>1.01712</v>
      </c>
      <c r="L810" s="485">
        <v>0.99983999999999995</v>
      </c>
      <c r="M810" s="485">
        <v>0.99839999999999995</v>
      </c>
      <c r="N810" s="485">
        <v>0.98207999999999995</v>
      </c>
      <c r="O810" s="485">
        <v>0.95520000000000005</v>
      </c>
      <c r="P810" s="485">
        <v>0.91439999999999999</v>
      </c>
      <c r="Q810" s="485">
        <v>0.99983999999999995</v>
      </c>
      <c r="R810" s="486">
        <f t="shared" si="10"/>
        <v>0.98876000000000008</v>
      </c>
    </row>
    <row r="811" spans="1:18" ht="15.75" hidden="1">
      <c r="A811" s="481">
        <v>806</v>
      </c>
      <c r="B811" s="482" t="s">
        <v>2009</v>
      </c>
      <c r="C811" s="483" t="s">
        <v>2010</v>
      </c>
      <c r="D811" s="483" t="s">
        <v>499</v>
      </c>
      <c r="E811" s="484">
        <v>450</v>
      </c>
      <c r="F811" s="485">
        <v>0.55840000000000001</v>
      </c>
      <c r="G811" s="485">
        <v>0.61280000000000001</v>
      </c>
      <c r="H811" s="485">
        <v>0.56479999999999997</v>
      </c>
      <c r="I811" s="485">
        <v>0.70720000000000005</v>
      </c>
      <c r="J811" s="485">
        <v>0.73919999999999997</v>
      </c>
      <c r="K811" s="485">
        <v>0.59839999999999993</v>
      </c>
      <c r="L811" s="485">
        <v>0.62080000000000002</v>
      </c>
      <c r="M811" s="485">
        <v>0.75680000000000003</v>
      </c>
      <c r="N811" s="485">
        <v>0.60960000000000003</v>
      </c>
      <c r="O811" s="485">
        <v>0.82080000000000009</v>
      </c>
      <c r="P811" s="485">
        <v>0.68640000000000001</v>
      </c>
      <c r="Q811" s="485">
        <v>0.49759999999999999</v>
      </c>
      <c r="R811" s="486">
        <f t="shared" si="10"/>
        <v>0.64773333333333338</v>
      </c>
    </row>
    <row r="812" spans="1:18" ht="15.75" hidden="1">
      <c r="A812" s="481">
        <v>807</v>
      </c>
      <c r="B812" s="482" t="s">
        <v>2011</v>
      </c>
      <c r="C812" s="483" t="s">
        <v>2012</v>
      </c>
      <c r="D812" s="483" t="s">
        <v>499</v>
      </c>
      <c r="E812" s="484">
        <v>800</v>
      </c>
      <c r="F812" s="485">
        <v>0.66299999999999992</v>
      </c>
      <c r="G812" s="485">
        <v>0.77099999999999991</v>
      </c>
      <c r="H812" s="485">
        <v>0.81299999999999994</v>
      </c>
      <c r="I812" s="485">
        <v>0.57600000000000007</v>
      </c>
      <c r="J812" s="485">
        <v>0.6</v>
      </c>
      <c r="K812" s="485">
        <v>0.43799999999999994</v>
      </c>
      <c r="L812" s="485">
        <v>0.41399999999999998</v>
      </c>
      <c r="M812" s="485">
        <v>0.441</v>
      </c>
      <c r="N812" s="485">
        <v>0.44400000000000001</v>
      </c>
      <c r="O812" s="485">
        <v>0.56999999999999995</v>
      </c>
      <c r="P812" s="485">
        <v>0.59699999999999998</v>
      </c>
      <c r="Q812" s="485">
        <v>0.41100000000000003</v>
      </c>
      <c r="R812" s="486">
        <f t="shared" si="10"/>
        <v>0.5615</v>
      </c>
    </row>
    <row r="813" spans="1:18" ht="15.75" hidden="1">
      <c r="A813" s="481">
        <v>808</v>
      </c>
      <c r="B813" s="482" t="s">
        <v>2013</v>
      </c>
      <c r="C813" s="483" t="s">
        <v>2014</v>
      </c>
      <c r="D813" s="483" t="s">
        <v>499</v>
      </c>
      <c r="E813" s="484">
        <v>200</v>
      </c>
      <c r="F813" s="485">
        <v>0.84079999999999999</v>
      </c>
      <c r="G813" s="485">
        <v>1.0095999999999998</v>
      </c>
      <c r="H813" s="485">
        <v>0.75840000000000007</v>
      </c>
      <c r="I813" s="485">
        <v>0.76639999999999997</v>
      </c>
      <c r="J813" s="485">
        <v>0.70799999999999996</v>
      </c>
      <c r="K813" s="485">
        <v>0.76800000000000002</v>
      </c>
      <c r="L813" s="485">
        <v>4.5599999999999995E-2</v>
      </c>
      <c r="M813" s="485">
        <v>6.88E-2</v>
      </c>
      <c r="N813" s="485">
        <v>0.62</v>
      </c>
      <c r="O813" s="485">
        <v>0.76</v>
      </c>
      <c r="P813" s="485">
        <v>0.73120000000000007</v>
      </c>
      <c r="Q813" s="485">
        <v>0.77040000000000008</v>
      </c>
      <c r="R813" s="486">
        <f t="shared" si="10"/>
        <v>0.65393333333333337</v>
      </c>
    </row>
    <row r="814" spans="1:18" ht="15.75" hidden="1">
      <c r="A814" s="481">
        <v>809</v>
      </c>
      <c r="B814" s="482" t="s">
        <v>2015</v>
      </c>
      <c r="C814" s="483" t="s">
        <v>2016</v>
      </c>
      <c r="D814" s="483" t="s">
        <v>499</v>
      </c>
      <c r="E814" s="484">
        <v>400</v>
      </c>
      <c r="F814" s="485">
        <v>0.30959999999999999</v>
      </c>
      <c r="G814" s="485">
        <v>0.26519999999999999</v>
      </c>
      <c r="H814" s="485">
        <v>0.21960000000000002</v>
      </c>
      <c r="I814" s="485">
        <v>0.249</v>
      </c>
      <c r="J814" s="485">
        <v>0.32640000000000002</v>
      </c>
      <c r="K814" s="485">
        <v>0.27899999999999997</v>
      </c>
      <c r="L814" s="485">
        <v>0.32159999999999994</v>
      </c>
      <c r="M814" s="485">
        <v>0.34619999999999995</v>
      </c>
      <c r="N814" s="485">
        <v>0.25079999999999997</v>
      </c>
      <c r="O814" s="485">
        <v>0.12960000000000002</v>
      </c>
      <c r="P814" s="485">
        <v>0.23879999999999998</v>
      </c>
      <c r="Q814" s="485">
        <v>0.14580000000000001</v>
      </c>
      <c r="R814" s="486">
        <f t="shared" si="10"/>
        <v>0.25679999999999997</v>
      </c>
    </row>
    <row r="815" spans="1:18" ht="15.75" hidden="1">
      <c r="A815" s="481">
        <v>810</v>
      </c>
      <c r="B815" s="482" t="s">
        <v>2017</v>
      </c>
      <c r="C815" s="483" t="s">
        <v>3514</v>
      </c>
      <c r="D815" s="483" t="s">
        <v>499</v>
      </c>
      <c r="E815" s="484">
        <v>560</v>
      </c>
      <c r="F815" s="485">
        <v>3.2786885245901641E-2</v>
      </c>
      <c r="G815" s="485">
        <v>5.7704918032786885E-2</v>
      </c>
      <c r="H815" s="485">
        <v>4.9836065573770495E-2</v>
      </c>
      <c r="I815" s="485">
        <v>0.04</v>
      </c>
      <c r="J815" s="485">
        <v>0.22491803278688527</v>
      </c>
      <c r="K815" s="485">
        <v>7.6721311475409837E-2</v>
      </c>
      <c r="L815" s="485">
        <v>0.13114285714285714</v>
      </c>
      <c r="M815" s="485">
        <v>0.6042857142857142</v>
      </c>
      <c r="N815" s="485">
        <v>0.77828571428571425</v>
      </c>
      <c r="O815" s="485">
        <v>0.75942857142857134</v>
      </c>
      <c r="P815" s="485">
        <v>0.72857142857142854</v>
      </c>
      <c r="Q815" s="485">
        <v>0.67028571428571426</v>
      </c>
      <c r="R815" s="486">
        <f t="shared" ref="R815:R894" si="11">AVERAGE(F815:Q815)</f>
        <v>0.3461639344262295</v>
      </c>
    </row>
    <row r="816" spans="1:18" ht="15.75" hidden="1">
      <c r="A816" s="481">
        <v>811</v>
      </c>
      <c r="B816" s="487" t="s">
        <v>2019</v>
      </c>
      <c r="C816" s="346" t="s">
        <v>2020</v>
      </c>
      <c r="D816" s="346" t="s">
        <v>499</v>
      </c>
      <c r="E816" s="484">
        <v>4550</v>
      </c>
      <c r="F816" s="485">
        <v>0.54329670329670332</v>
      </c>
      <c r="G816" s="485">
        <v>0.55032967032967028</v>
      </c>
      <c r="H816" s="485">
        <v>0.5459340659340659</v>
      </c>
      <c r="I816" s="485">
        <v>0.5476923076923077</v>
      </c>
      <c r="J816" s="485">
        <v>0.53802197802197804</v>
      </c>
      <c r="K816" s="485">
        <v>0.5494505494505495</v>
      </c>
      <c r="L816" s="485">
        <v>0.53626373626373625</v>
      </c>
      <c r="M816" s="485">
        <v>0.54241758241758242</v>
      </c>
      <c r="N816" s="485">
        <v>0.5417142857142857</v>
      </c>
      <c r="O816" s="485">
        <v>0.54109890109890113</v>
      </c>
      <c r="P816" s="485">
        <v>0.53582417582417585</v>
      </c>
      <c r="Q816" s="485">
        <v>0.54483516483516481</v>
      </c>
      <c r="R816" s="486">
        <f>AVERAGE(F816:Q816)</f>
        <v>0.54307326007326007</v>
      </c>
    </row>
    <row r="817" spans="1:18" ht="15.75" hidden="1">
      <c r="A817" s="481">
        <v>812</v>
      </c>
      <c r="B817" s="482" t="s">
        <v>2021</v>
      </c>
      <c r="C817" s="483" t="s">
        <v>2022</v>
      </c>
      <c r="D817" s="483" t="s">
        <v>499</v>
      </c>
      <c r="E817" s="484">
        <v>167</v>
      </c>
      <c r="F817" s="485">
        <v>0.36119760479041918</v>
      </c>
      <c r="G817" s="485">
        <v>0.3784431137724551</v>
      </c>
      <c r="H817" s="485">
        <v>0.38227544910179645</v>
      </c>
      <c r="I817" s="485">
        <v>0.1897005988023952</v>
      </c>
      <c r="J817" s="485">
        <v>0.34970059880239518</v>
      </c>
      <c r="K817" s="485">
        <v>0.37173652694610776</v>
      </c>
      <c r="L817" s="485">
        <v>0.3391616766467066</v>
      </c>
      <c r="M817" s="485">
        <v>0.35161676646706586</v>
      </c>
      <c r="N817" s="485">
        <v>0.33149700598802395</v>
      </c>
      <c r="O817" s="485">
        <v>0.28550898203592812</v>
      </c>
      <c r="P817" s="485">
        <v>0.33820359281437123</v>
      </c>
      <c r="Q817" s="485">
        <v>0.21748502994011976</v>
      </c>
      <c r="R817" s="486">
        <f t="shared" si="11"/>
        <v>0.32471057884231536</v>
      </c>
    </row>
    <row r="818" spans="1:18" ht="15.75" hidden="1">
      <c r="A818" s="481">
        <v>813</v>
      </c>
      <c r="B818" s="487" t="s">
        <v>2023</v>
      </c>
      <c r="C818" s="346" t="s">
        <v>2024</v>
      </c>
      <c r="D818" s="346" t="s">
        <v>1004</v>
      </c>
      <c r="E818" s="484">
        <v>3000</v>
      </c>
      <c r="F818" s="485">
        <v>1.94564</v>
      </c>
      <c r="G818" s="485">
        <v>1.91448</v>
      </c>
      <c r="H818" s="485">
        <v>0.94554666666666665</v>
      </c>
      <c r="I818" s="485">
        <v>1.9366133333333333</v>
      </c>
      <c r="J818" s="485">
        <v>1.9475200000000001</v>
      </c>
      <c r="K818" s="485">
        <v>1.9439466666666667</v>
      </c>
      <c r="L818" s="485">
        <v>1.9472266666666667</v>
      </c>
      <c r="M818" s="485">
        <v>1.9553733333333334</v>
      </c>
      <c r="N818" s="485">
        <v>1.9749466666666666</v>
      </c>
      <c r="O818" s="485">
        <v>1.9786933333333334</v>
      </c>
      <c r="P818" s="485">
        <v>1.9909733333333333</v>
      </c>
      <c r="Q818" s="485">
        <v>1.9793733333333332</v>
      </c>
      <c r="R818" s="486">
        <f>AVERAGE(F818:Q818)</f>
        <v>1.8716944444444448</v>
      </c>
    </row>
    <row r="819" spans="1:18" ht="15.75" hidden="1">
      <c r="A819" s="481">
        <v>814</v>
      </c>
      <c r="B819" s="482" t="s">
        <v>2025</v>
      </c>
      <c r="C819" s="483" t="s">
        <v>2026</v>
      </c>
      <c r="D819" s="483" t="s">
        <v>499</v>
      </c>
      <c r="E819" s="484">
        <v>650</v>
      </c>
      <c r="F819" s="485">
        <v>0.93489230769230758</v>
      </c>
      <c r="G819" s="485">
        <v>1.069476923076923</v>
      </c>
      <c r="H819" s="485">
        <v>0.92990769230769244</v>
      </c>
      <c r="I819" s="485">
        <v>0.87064615384615374</v>
      </c>
      <c r="J819" s="485">
        <v>0.82246153846153847</v>
      </c>
      <c r="K819" s="485">
        <v>0.81969230769230761</v>
      </c>
      <c r="L819" s="485">
        <v>0.85790769230769226</v>
      </c>
      <c r="M819" s="485">
        <v>1.008</v>
      </c>
      <c r="N819" s="485">
        <v>0.87950769230769221</v>
      </c>
      <c r="O819" s="485">
        <v>0.83686153846153855</v>
      </c>
      <c r="P819" s="485">
        <v>0.43255384615384618</v>
      </c>
      <c r="Q819" s="485">
        <v>0.82467692307692297</v>
      </c>
      <c r="R819" s="486">
        <f t="shared" si="11"/>
        <v>0.8572153846153846</v>
      </c>
    </row>
    <row r="820" spans="1:18" ht="15.75" hidden="1">
      <c r="A820" s="481">
        <v>815</v>
      </c>
      <c r="B820" s="482" t="s">
        <v>2027</v>
      </c>
      <c r="C820" s="483" t="s">
        <v>2028</v>
      </c>
      <c r="D820" s="483" t="s">
        <v>496</v>
      </c>
      <c r="E820" s="484">
        <v>130</v>
      </c>
      <c r="F820" s="485">
        <v>0.49292307692307691</v>
      </c>
      <c r="G820" s="485">
        <v>0.31753846153846155</v>
      </c>
      <c r="H820" s="485">
        <v>0.53169230769230769</v>
      </c>
      <c r="I820" s="485">
        <v>0.63876923076923087</v>
      </c>
      <c r="J820" s="485">
        <v>0.55938461538461537</v>
      </c>
      <c r="K820" s="485">
        <v>0.50215384615384617</v>
      </c>
      <c r="L820" s="485">
        <v>0.4726153846153846</v>
      </c>
      <c r="M820" s="485">
        <v>0.63876923076923087</v>
      </c>
      <c r="N820" s="485">
        <v>0.27692307692307694</v>
      </c>
      <c r="O820" s="485">
        <v>0.27138461538461539</v>
      </c>
      <c r="P820" s="485">
        <v>0.2861538461538462</v>
      </c>
      <c r="Q820" s="485">
        <v>0.30461538461538462</v>
      </c>
      <c r="R820" s="486">
        <f t="shared" si="11"/>
        <v>0.44107692307692314</v>
      </c>
    </row>
    <row r="821" spans="1:18" ht="15.75" hidden="1">
      <c r="A821" s="481">
        <v>816</v>
      </c>
      <c r="B821" s="482" t="s">
        <v>2029</v>
      </c>
      <c r="C821" s="483" t="s">
        <v>2030</v>
      </c>
      <c r="D821" s="483" t="s">
        <v>499</v>
      </c>
      <c r="E821" s="484">
        <v>200</v>
      </c>
      <c r="F821" s="485">
        <v>1.1604000000000001</v>
      </c>
      <c r="G821" s="485">
        <v>1.0247999999999999</v>
      </c>
      <c r="H821" s="485">
        <v>1.1268</v>
      </c>
      <c r="I821" s="485">
        <v>1.1220000000000001</v>
      </c>
      <c r="J821" s="485">
        <v>1.1124000000000001</v>
      </c>
      <c r="K821" s="485">
        <v>1.2504</v>
      </c>
      <c r="L821" s="485">
        <v>1.296</v>
      </c>
      <c r="M821" s="485">
        <v>1.3236000000000001</v>
      </c>
      <c r="N821" s="485">
        <v>1.3331999999999999</v>
      </c>
      <c r="O821" s="485">
        <v>1.4028</v>
      </c>
      <c r="P821" s="485">
        <v>1.1532</v>
      </c>
      <c r="Q821" s="485">
        <v>1.2287999999999999</v>
      </c>
      <c r="R821" s="486">
        <f t="shared" si="11"/>
        <v>1.2112000000000001</v>
      </c>
    </row>
    <row r="822" spans="1:18" ht="15.75" hidden="1">
      <c r="A822" s="481">
        <v>817</v>
      </c>
      <c r="B822" s="482" t="s">
        <v>2031</v>
      </c>
      <c r="C822" s="483" t="s">
        <v>2032</v>
      </c>
      <c r="D822" s="483" t="s">
        <v>499</v>
      </c>
      <c r="E822" s="484">
        <v>150</v>
      </c>
      <c r="F822" s="485">
        <v>0.81706666666666672</v>
      </c>
      <c r="G822" s="485">
        <v>0.74719999999999998</v>
      </c>
      <c r="H822" s="485">
        <v>0.69066666666666665</v>
      </c>
      <c r="I822" s="485">
        <v>0.68320000000000003</v>
      </c>
      <c r="J822" s="485">
        <v>0.72266666666666668</v>
      </c>
      <c r="K822" s="485">
        <v>0.90133333333333321</v>
      </c>
      <c r="L822" s="485">
        <v>0.7002666666666667</v>
      </c>
      <c r="M822" s="485">
        <v>0.68159999999999998</v>
      </c>
      <c r="N822" s="485">
        <v>0.68479999999999996</v>
      </c>
      <c r="O822" s="485">
        <v>0.68426666666666669</v>
      </c>
      <c r="P822" s="485">
        <v>0.68533333333333335</v>
      </c>
      <c r="Q822" s="485">
        <v>0.68479999999999996</v>
      </c>
      <c r="R822" s="486">
        <f t="shared" si="11"/>
        <v>0.72359999999999991</v>
      </c>
    </row>
    <row r="823" spans="1:18" ht="15.75" hidden="1">
      <c r="A823" s="481">
        <v>818</v>
      </c>
      <c r="B823" s="487" t="s">
        <v>2033</v>
      </c>
      <c r="C823" s="346" t="s">
        <v>2034</v>
      </c>
      <c r="D823" s="346" t="s">
        <v>499</v>
      </c>
      <c r="E823" s="484">
        <v>1800</v>
      </c>
      <c r="F823" s="485">
        <v>0.63400000000000001</v>
      </c>
      <c r="G823" s="485">
        <v>0.57533333333333325</v>
      </c>
      <c r="H823" s="485">
        <v>0.59266666666666667</v>
      </c>
      <c r="I823" s="485">
        <v>0.57800000000000007</v>
      </c>
      <c r="J823" s="485">
        <v>0.79</v>
      </c>
      <c r="K823" s="485">
        <v>0.9</v>
      </c>
      <c r="L823" s="485">
        <v>0.85733333333333339</v>
      </c>
      <c r="M823" s="485">
        <v>0.872</v>
      </c>
      <c r="N823" s="485">
        <v>0.82733333333333337</v>
      </c>
      <c r="O823" s="485">
        <v>0.83199999999999996</v>
      </c>
      <c r="P823" s="485">
        <v>0.7380000000000001</v>
      </c>
      <c r="Q823" s="485">
        <v>0.748</v>
      </c>
      <c r="R823" s="486">
        <f>AVERAGE(F823:Q823)</f>
        <v>0.74538888888888888</v>
      </c>
    </row>
    <row r="824" spans="1:18" ht="15.75" hidden="1">
      <c r="A824" s="481">
        <v>819</v>
      </c>
      <c r="B824" s="482" t="s">
        <v>2035</v>
      </c>
      <c r="C824" s="483" t="s">
        <v>2036</v>
      </c>
      <c r="D824" s="483" t="s">
        <v>499</v>
      </c>
      <c r="E824" s="484">
        <v>200</v>
      </c>
      <c r="F824" s="485">
        <v>0.84959999999999991</v>
      </c>
      <c r="G824" s="485">
        <v>0.77839999999999998</v>
      </c>
      <c r="H824" s="485">
        <v>0.73840000000000006</v>
      </c>
      <c r="I824" s="485">
        <v>0.8640000000000001</v>
      </c>
      <c r="J824" s="485">
        <v>0.78079999999999994</v>
      </c>
      <c r="K824" s="485">
        <v>0.78159999999999996</v>
      </c>
      <c r="L824" s="485">
        <v>0.86159999999999992</v>
      </c>
      <c r="M824" s="485">
        <v>0.86</v>
      </c>
      <c r="N824" s="485">
        <v>0.77280000000000004</v>
      </c>
      <c r="O824" s="485">
        <v>0.86799999999999999</v>
      </c>
      <c r="P824" s="485">
        <v>0.7944</v>
      </c>
      <c r="Q824" s="485">
        <v>0.79920000000000002</v>
      </c>
      <c r="R824" s="486">
        <f t="shared" si="11"/>
        <v>0.81240000000000012</v>
      </c>
    </row>
    <row r="825" spans="1:18" ht="15.75" hidden="1">
      <c r="A825" s="481">
        <v>820</v>
      </c>
      <c r="B825" s="482" t="s">
        <v>2037</v>
      </c>
      <c r="C825" s="483" t="s">
        <v>2038</v>
      </c>
      <c r="D825" s="483" t="s">
        <v>499</v>
      </c>
      <c r="E825" s="484">
        <v>220</v>
      </c>
      <c r="F825" s="485">
        <v>0.86909090909090903</v>
      </c>
      <c r="G825" s="485">
        <v>0.82254545454545458</v>
      </c>
      <c r="H825" s="485">
        <v>0.77963636363636368</v>
      </c>
      <c r="I825" s="485">
        <v>0.80072727272727273</v>
      </c>
      <c r="J825" s="485">
        <v>0.8545454545454545</v>
      </c>
      <c r="K825" s="485">
        <v>0.93236363636363639</v>
      </c>
      <c r="L825" s="485">
        <v>0.59127272727272728</v>
      </c>
      <c r="M825" s="485">
        <v>0.13818181818181818</v>
      </c>
      <c r="N825" s="485">
        <v>0.88145454545454538</v>
      </c>
      <c r="O825" s="485">
        <v>0.9396363636363636</v>
      </c>
      <c r="P825" s="485">
        <v>0.99636363636363634</v>
      </c>
      <c r="Q825" s="485">
        <v>0.8290909090909091</v>
      </c>
      <c r="R825" s="486">
        <f t="shared" si="11"/>
        <v>0.7862424242424243</v>
      </c>
    </row>
    <row r="826" spans="1:18" ht="15.75" hidden="1">
      <c r="A826" s="481">
        <v>821</v>
      </c>
      <c r="B826" s="482" t="s">
        <v>2039</v>
      </c>
      <c r="C826" s="483" t="s">
        <v>2040</v>
      </c>
      <c r="D826" s="483" t="s">
        <v>499</v>
      </c>
      <c r="E826" s="484">
        <v>230</v>
      </c>
      <c r="F826" s="485">
        <v>0.91895652173913045</v>
      </c>
      <c r="G826" s="485">
        <v>0.85147826086956524</v>
      </c>
      <c r="H826" s="485">
        <v>0.8292173913043478</v>
      </c>
      <c r="I826" s="485">
        <v>0.89043478260869569</v>
      </c>
      <c r="J826" s="485">
        <v>0.84730434782608699</v>
      </c>
      <c r="K826" s="485">
        <v>0.82782608695652171</v>
      </c>
      <c r="L826" s="485">
        <v>0.86956521739130432</v>
      </c>
      <c r="M826" s="485">
        <v>0.78956521739130436</v>
      </c>
      <c r="N826" s="485">
        <v>0.86747826086956525</v>
      </c>
      <c r="O826" s="485">
        <v>0.80486956521739128</v>
      </c>
      <c r="P826" s="485">
        <v>1.0434782608695652</v>
      </c>
      <c r="Q826" s="485">
        <v>0.99339130434782608</v>
      </c>
      <c r="R826" s="486">
        <f t="shared" si="11"/>
        <v>0.87779710144927536</v>
      </c>
    </row>
    <row r="827" spans="1:18" ht="15.75" hidden="1">
      <c r="A827" s="481">
        <v>822</v>
      </c>
      <c r="B827" s="487" t="s">
        <v>2041</v>
      </c>
      <c r="C827" s="346" t="s">
        <v>2042</v>
      </c>
      <c r="D827" s="346" t="s">
        <v>499</v>
      </c>
      <c r="E827" s="484">
        <v>1200</v>
      </c>
      <c r="F827" s="485">
        <v>0.88019999999999998</v>
      </c>
      <c r="G827" s="485">
        <v>0.87120000000000009</v>
      </c>
      <c r="H827" s="485">
        <v>1.0506</v>
      </c>
      <c r="I827" s="485">
        <v>0.88919999999999999</v>
      </c>
      <c r="J827" s="485">
        <v>0.85439999999999994</v>
      </c>
      <c r="K827" s="485">
        <v>0.879</v>
      </c>
      <c r="L827" s="485">
        <v>0.92279999999999995</v>
      </c>
      <c r="M827" s="485">
        <v>0.85499999999999998</v>
      </c>
      <c r="N827" s="485">
        <v>0.85260000000000002</v>
      </c>
      <c r="O827" s="485">
        <v>0.8196</v>
      </c>
      <c r="P827" s="485">
        <v>0.83160000000000001</v>
      </c>
      <c r="Q827" s="485">
        <v>0.87540000000000007</v>
      </c>
      <c r="R827" s="486">
        <f>AVERAGE(F827:Q827)</f>
        <v>0.88180000000000003</v>
      </c>
    </row>
    <row r="828" spans="1:18" ht="15.75" hidden="1">
      <c r="A828" s="481">
        <v>823</v>
      </c>
      <c r="B828" s="482" t="s">
        <v>2043</v>
      </c>
      <c r="C828" s="483" t="s">
        <v>3515</v>
      </c>
      <c r="D828" s="483" t="s">
        <v>499</v>
      </c>
      <c r="E828" s="484">
        <v>950</v>
      </c>
      <c r="F828" s="485">
        <v>0.93524210526315787</v>
      </c>
      <c r="G828" s="485">
        <v>0.92766315789473686</v>
      </c>
      <c r="H828" s="485">
        <v>0.94231578947368422</v>
      </c>
      <c r="I828" s="485">
        <v>0.93574736842105266</v>
      </c>
      <c r="J828" s="485">
        <v>0.93928421052631583</v>
      </c>
      <c r="K828" s="485">
        <v>0.93524210526315787</v>
      </c>
      <c r="L828" s="485">
        <v>0.96656842105263163</v>
      </c>
      <c r="M828" s="485">
        <v>0.91553684210526309</v>
      </c>
      <c r="N828" s="485">
        <v>0.91705263157894745</v>
      </c>
      <c r="O828" s="485">
        <v>0.97616842105263157</v>
      </c>
      <c r="P828" s="485">
        <v>0.97313684210526319</v>
      </c>
      <c r="Q828" s="485">
        <v>0.9862736842105263</v>
      </c>
      <c r="R828" s="486">
        <f t="shared" si="11"/>
        <v>0.94585263157894761</v>
      </c>
    </row>
    <row r="829" spans="1:18" ht="15.75" hidden="1">
      <c r="A829" s="481">
        <v>824</v>
      </c>
      <c r="B829" s="482" t="s">
        <v>2045</v>
      </c>
      <c r="C829" s="483" t="s">
        <v>2046</v>
      </c>
      <c r="D829" s="483" t="s">
        <v>499</v>
      </c>
      <c r="E829" s="484">
        <v>220</v>
      </c>
      <c r="F829" s="485">
        <v>0.86909090909090903</v>
      </c>
      <c r="G829" s="485">
        <v>0.86727272727272731</v>
      </c>
      <c r="H829" s="485">
        <v>0.39563636363636367</v>
      </c>
      <c r="I829" s="485">
        <v>1.0032727272727273</v>
      </c>
      <c r="J829" s="485">
        <v>0.97563636363636352</v>
      </c>
      <c r="K829" s="485">
        <v>0.96363636363636362</v>
      </c>
      <c r="L829" s="485">
        <v>0.94021818181818184</v>
      </c>
      <c r="M829" s="485">
        <v>0.1370909090909091</v>
      </c>
      <c r="N829" s="485">
        <v>0.81781818181818178</v>
      </c>
      <c r="O829" s="485">
        <v>0.98072727272727267</v>
      </c>
      <c r="P829" s="485">
        <v>0.95818181818181825</v>
      </c>
      <c r="Q829" s="485">
        <v>0.98218181818181827</v>
      </c>
      <c r="R829" s="486">
        <f t="shared" si="11"/>
        <v>0.82423030303030309</v>
      </c>
    </row>
    <row r="830" spans="1:18" ht="15.75" hidden="1">
      <c r="A830" s="481">
        <v>825</v>
      </c>
      <c r="B830" s="487" t="s">
        <v>2047</v>
      </c>
      <c r="C830" s="346" t="s">
        <v>2048</v>
      </c>
      <c r="D830" s="346" t="s">
        <v>499</v>
      </c>
      <c r="E830" s="484">
        <v>2700</v>
      </c>
      <c r="F830" s="485">
        <v>1.0240941176470588</v>
      </c>
      <c r="G830" s="485">
        <v>0.65066666666666662</v>
      </c>
      <c r="H830" s="485">
        <v>1.0888888888888888</v>
      </c>
      <c r="I830" s="485">
        <v>0.91733333333333344</v>
      </c>
      <c r="J830" s="485">
        <v>0.92933333333333323</v>
      </c>
      <c r="K830" s="485">
        <v>0.93022222222222217</v>
      </c>
      <c r="L830" s="485">
        <v>0.9177777777777778</v>
      </c>
      <c r="M830" s="485">
        <v>0.95066666666666677</v>
      </c>
      <c r="N830" s="485">
        <v>0.91866666666666674</v>
      </c>
      <c r="O830" s="485">
        <v>0.93111111111111111</v>
      </c>
      <c r="P830" s="485">
        <v>0.7453333333333334</v>
      </c>
      <c r="Q830" s="485">
        <v>0.60933333333333339</v>
      </c>
      <c r="R830" s="486">
        <f>AVERAGE(F830:Q830)</f>
        <v>0.88445228758169936</v>
      </c>
    </row>
    <row r="831" spans="1:18" ht="15.75" hidden="1">
      <c r="A831" s="481">
        <v>826</v>
      </c>
      <c r="B831" s="482" t="s">
        <v>2049</v>
      </c>
      <c r="C831" s="483" t="s">
        <v>2050</v>
      </c>
      <c r="D831" s="483" t="s">
        <v>499</v>
      </c>
      <c r="E831" s="484">
        <v>200</v>
      </c>
      <c r="F831" s="485">
        <v>0.88719999999999999</v>
      </c>
      <c r="G831" s="485">
        <v>0.83040000000000003</v>
      </c>
      <c r="H831" s="485">
        <v>0.83279999999999998</v>
      </c>
      <c r="I831" s="485">
        <v>0.8992</v>
      </c>
      <c r="J831" s="485">
        <v>0.8216</v>
      </c>
      <c r="K831" s="485">
        <v>0.64480000000000004</v>
      </c>
      <c r="L831" s="485">
        <v>0.66400000000000003</v>
      </c>
      <c r="M831" s="485">
        <v>0.73040000000000005</v>
      </c>
      <c r="N831" s="485">
        <v>0.68959999999999999</v>
      </c>
      <c r="O831" s="485">
        <v>0.70480000000000009</v>
      </c>
      <c r="P831" s="485">
        <v>0.6784</v>
      </c>
      <c r="Q831" s="485">
        <v>0.76639999999999997</v>
      </c>
      <c r="R831" s="486">
        <f t="shared" si="11"/>
        <v>0.76246666666666663</v>
      </c>
    </row>
    <row r="832" spans="1:18" ht="15.75" hidden="1">
      <c r="A832" s="481">
        <v>827</v>
      </c>
      <c r="B832" s="482" t="s">
        <v>2051</v>
      </c>
      <c r="C832" s="483" t="s">
        <v>1114</v>
      </c>
      <c r="D832" s="483" t="s">
        <v>496</v>
      </c>
      <c r="E832" s="484">
        <v>211</v>
      </c>
      <c r="F832" s="485">
        <v>0.69004739336492893</v>
      </c>
      <c r="G832" s="485">
        <v>0.65516587677725124</v>
      </c>
      <c r="H832" s="485">
        <v>0.70597156398104266</v>
      </c>
      <c r="I832" s="485">
        <v>0.71582938388625583</v>
      </c>
      <c r="J832" s="485">
        <v>0.72644549763033173</v>
      </c>
      <c r="K832" s="485">
        <v>0.74085308056872035</v>
      </c>
      <c r="L832" s="485">
        <v>0.7825592417061612</v>
      </c>
      <c r="M832" s="485">
        <v>0.82729857819905217</v>
      </c>
      <c r="N832" s="485">
        <v>0.9524170616113744</v>
      </c>
      <c r="O832" s="485">
        <v>0.77194312796208531</v>
      </c>
      <c r="P832" s="485">
        <v>0.77725118483412325</v>
      </c>
      <c r="Q832" s="485">
        <v>0.68094786729857826</v>
      </c>
      <c r="R832" s="486">
        <f t="shared" si="11"/>
        <v>0.75222748815165874</v>
      </c>
    </row>
    <row r="833" spans="1:18" ht="15.75" hidden="1">
      <c r="A833" s="481">
        <v>828</v>
      </c>
      <c r="B833" s="482" t="s">
        <v>2052</v>
      </c>
      <c r="C833" s="483" t="s">
        <v>2053</v>
      </c>
      <c r="D833" s="483" t="s">
        <v>499</v>
      </c>
      <c r="E833" s="484">
        <v>222</v>
      </c>
      <c r="F833" s="485">
        <v>0.40144144144144145</v>
      </c>
      <c r="G833" s="485">
        <v>0.38486486486486488</v>
      </c>
      <c r="H833" s="485">
        <v>0.4627027027027027</v>
      </c>
      <c r="I833" s="485">
        <v>0.44612612612612618</v>
      </c>
      <c r="J833" s="485">
        <v>0.3783783783783784</v>
      </c>
      <c r="K833" s="485">
        <v>0.36108108108108106</v>
      </c>
      <c r="L833" s="485">
        <v>0.40720720720720721</v>
      </c>
      <c r="M833" s="485">
        <v>0.50306306306306314</v>
      </c>
      <c r="N833" s="485">
        <v>0.47495495495495493</v>
      </c>
      <c r="O833" s="485">
        <v>0.42306306306306307</v>
      </c>
      <c r="P833" s="485">
        <v>0.43531531531531531</v>
      </c>
      <c r="Q833" s="485">
        <v>0.42594594594594598</v>
      </c>
      <c r="R833" s="486">
        <f t="shared" si="11"/>
        <v>0.42534534534534535</v>
      </c>
    </row>
    <row r="834" spans="1:18" ht="15.75" hidden="1">
      <c r="A834" s="481">
        <v>829</v>
      </c>
      <c r="B834" s="482" t="s">
        <v>2054</v>
      </c>
      <c r="C834" s="483" t="s">
        <v>2055</v>
      </c>
      <c r="D834" s="483" t="s">
        <v>499</v>
      </c>
      <c r="E834" s="484">
        <v>189</v>
      </c>
      <c r="F834" s="485">
        <v>0.88042328042328044</v>
      </c>
      <c r="G834" s="485">
        <v>0.89142857142857135</v>
      </c>
      <c r="H834" s="485">
        <v>0.81523809523809532</v>
      </c>
      <c r="I834" s="485">
        <v>0.99386243386243389</v>
      </c>
      <c r="J834" s="485">
        <v>0.95238095238095233</v>
      </c>
      <c r="K834" s="485">
        <v>0.80592592592592593</v>
      </c>
      <c r="L834" s="485">
        <v>9.4814814814814824E-2</v>
      </c>
      <c r="M834" s="485">
        <v>0.16761904761904761</v>
      </c>
      <c r="N834" s="485">
        <v>0.90328042328042324</v>
      </c>
      <c r="O834" s="485">
        <v>0.9244444444444444</v>
      </c>
      <c r="P834" s="485">
        <v>0.8499470899470899</v>
      </c>
      <c r="Q834" s="485">
        <v>0.94984126984126993</v>
      </c>
      <c r="R834" s="486">
        <f t="shared" si="11"/>
        <v>0.76910052910052906</v>
      </c>
    </row>
    <row r="835" spans="1:18" ht="15.75" hidden="1">
      <c r="A835" s="481">
        <v>830</v>
      </c>
      <c r="B835" s="482" t="s">
        <v>2056</v>
      </c>
      <c r="C835" s="483" t="s">
        <v>2057</v>
      </c>
      <c r="D835" s="483" t="s">
        <v>499</v>
      </c>
      <c r="E835" s="484">
        <v>122</v>
      </c>
      <c r="F835" s="485">
        <v>0.17901639344262296</v>
      </c>
      <c r="G835" s="485">
        <v>0.17114754098360654</v>
      </c>
      <c r="H835" s="485">
        <v>0.15934426229508197</v>
      </c>
      <c r="I835" s="485">
        <v>3.9344262295081964E-2</v>
      </c>
      <c r="J835" s="485">
        <v>0.15606557377049179</v>
      </c>
      <c r="K835" s="485">
        <v>0.19081967213114756</v>
      </c>
      <c r="L835" s="485">
        <v>0.22426229508196721</v>
      </c>
      <c r="M835" s="485">
        <v>0.22295081967213115</v>
      </c>
      <c r="N835" s="485">
        <v>0.4163934426229508</v>
      </c>
      <c r="O835" s="485">
        <v>0.23147540983606557</v>
      </c>
      <c r="P835" s="485">
        <v>0.37836065573770489</v>
      </c>
      <c r="Q835" s="485">
        <v>0.38491803278688524</v>
      </c>
      <c r="R835" s="486">
        <f t="shared" si="11"/>
        <v>0.22950819672131148</v>
      </c>
    </row>
    <row r="836" spans="1:18" ht="15.75" hidden="1">
      <c r="A836" s="481">
        <v>831</v>
      </c>
      <c r="B836" s="482" t="s">
        <v>2058</v>
      </c>
      <c r="C836" s="483" t="s">
        <v>2059</v>
      </c>
      <c r="D836" s="483" t="s">
        <v>499</v>
      </c>
      <c r="E836" s="484">
        <v>189</v>
      </c>
      <c r="F836" s="485">
        <v>0.98708994708994713</v>
      </c>
      <c r="G836" s="485">
        <v>0.91851851851851851</v>
      </c>
      <c r="H836" s="485">
        <v>0.90074074074074084</v>
      </c>
      <c r="I836" s="485">
        <v>1.0141798941798943</v>
      </c>
      <c r="J836" s="485">
        <v>0.96338624338624346</v>
      </c>
      <c r="K836" s="485">
        <v>0.9015873015873016</v>
      </c>
      <c r="L836" s="485">
        <v>0.41820105820105824</v>
      </c>
      <c r="M836" s="485">
        <v>0.33354497354497353</v>
      </c>
      <c r="N836" s="485">
        <v>0.7923809523809523</v>
      </c>
      <c r="O836" s="485">
        <v>0.81777777777777783</v>
      </c>
      <c r="P836" s="485">
        <v>0.81439153439153433</v>
      </c>
      <c r="Q836" s="485">
        <v>0.81523809523809532</v>
      </c>
      <c r="R836" s="486">
        <f t="shared" si="11"/>
        <v>0.80641975308641978</v>
      </c>
    </row>
    <row r="837" spans="1:18" ht="15.75" hidden="1">
      <c r="A837" s="481">
        <v>832</v>
      </c>
      <c r="B837" s="482" t="s">
        <v>2060</v>
      </c>
      <c r="C837" s="483" t="s">
        <v>2061</v>
      </c>
      <c r="D837" s="483" t="s">
        <v>499</v>
      </c>
      <c r="E837" s="484">
        <v>120</v>
      </c>
      <c r="F837" s="485">
        <v>3.4000000000000002E-2</v>
      </c>
      <c r="G837" s="485">
        <v>7.2000000000000008E-2</v>
      </c>
      <c r="H837" s="485">
        <v>3.4000000000000002E-2</v>
      </c>
      <c r="I837" s="485">
        <v>4.4000000000000004E-2</v>
      </c>
      <c r="J837" s="485">
        <v>0.04</v>
      </c>
      <c r="K837" s="485">
        <v>0.05</v>
      </c>
      <c r="L837" s="485">
        <v>3.6000000000000004E-2</v>
      </c>
      <c r="M837" s="485">
        <v>0.13600000000000001</v>
      </c>
      <c r="N837" s="485">
        <v>0.14000000000000001</v>
      </c>
      <c r="O837" s="485">
        <v>0.14199999999999999</v>
      </c>
      <c r="P837" s="485">
        <v>0.16200000000000001</v>
      </c>
      <c r="Q837" s="485">
        <v>0.12400000000000001</v>
      </c>
      <c r="R837" s="486">
        <f t="shared" si="11"/>
        <v>8.450000000000002E-2</v>
      </c>
    </row>
    <row r="838" spans="1:18" ht="15.75" hidden="1">
      <c r="A838" s="481">
        <v>833</v>
      </c>
      <c r="B838" s="482" t="s">
        <v>2062</v>
      </c>
      <c r="C838" s="483" t="s">
        <v>2063</v>
      </c>
      <c r="D838" s="483" t="s">
        <v>499</v>
      </c>
      <c r="E838" s="484">
        <v>1000</v>
      </c>
      <c r="F838" s="485">
        <v>0.51119999999999999</v>
      </c>
      <c r="G838" s="485">
        <v>0.54215999999999998</v>
      </c>
      <c r="H838" s="485">
        <v>0.58823999999999999</v>
      </c>
      <c r="I838" s="485">
        <v>0.55655999999999994</v>
      </c>
      <c r="J838" s="485">
        <v>0.60551999999999995</v>
      </c>
      <c r="K838" s="485">
        <v>0.58391999999999999</v>
      </c>
      <c r="L838" s="485">
        <v>0.52055999999999991</v>
      </c>
      <c r="M838" s="485">
        <v>0.54288000000000003</v>
      </c>
      <c r="N838" s="485">
        <v>0.48672000000000004</v>
      </c>
      <c r="O838" s="485">
        <v>0.40679999999999999</v>
      </c>
      <c r="P838" s="485">
        <v>0.43416000000000005</v>
      </c>
      <c r="Q838" s="485">
        <v>0.48311999999999999</v>
      </c>
      <c r="R838" s="486">
        <f t="shared" si="11"/>
        <v>0.52181999999999995</v>
      </c>
    </row>
    <row r="839" spans="1:18" ht="15.75" hidden="1">
      <c r="A839" s="481">
        <v>834</v>
      </c>
      <c r="B839" s="482" t="s">
        <v>2064</v>
      </c>
      <c r="C839" s="483" t="s">
        <v>2065</v>
      </c>
      <c r="D839" s="483" t="s">
        <v>499</v>
      </c>
      <c r="E839" s="484">
        <v>350</v>
      </c>
      <c r="F839" s="485">
        <v>0.81874285714285711</v>
      </c>
      <c r="G839" s="485">
        <v>0.8466285714285714</v>
      </c>
      <c r="H839" s="485">
        <v>0.88228571428571434</v>
      </c>
      <c r="I839" s="485">
        <v>0.90559999999999996</v>
      </c>
      <c r="J839" s="485">
        <v>0.9499428571428572</v>
      </c>
      <c r="K839" s="485">
        <v>0.99154285714285717</v>
      </c>
      <c r="L839" s="485">
        <v>0.93302857142857143</v>
      </c>
      <c r="M839" s="485">
        <v>0.96</v>
      </c>
      <c r="N839" s="485">
        <v>1.0477714285714286</v>
      </c>
      <c r="O839" s="485">
        <v>1.0555428571428571</v>
      </c>
      <c r="P839" s="485">
        <v>1.0098285714285715</v>
      </c>
      <c r="Q839" s="485">
        <v>1.0112000000000001</v>
      </c>
      <c r="R839" s="486">
        <f t="shared" si="11"/>
        <v>0.95100952380952375</v>
      </c>
    </row>
    <row r="840" spans="1:18" ht="15.75" hidden="1">
      <c r="A840" s="481">
        <v>835</v>
      </c>
      <c r="B840" s="482" t="s">
        <v>2066</v>
      </c>
      <c r="C840" s="483" t="s">
        <v>2067</v>
      </c>
      <c r="D840" s="483" t="s">
        <v>499</v>
      </c>
      <c r="E840" s="484">
        <v>140</v>
      </c>
      <c r="F840" s="485">
        <v>1.0114285714285713</v>
      </c>
      <c r="G840" s="485">
        <v>1.0422857142857143</v>
      </c>
      <c r="H840" s="485">
        <v>1.0731428571428572</v>
      </c>
      <c r="I840" s="485">
        <v>0.95085714285714285</v>
      </c>
      <c r="J840" s="485">
        <v>1.0057142857142858</v>
      </c>
      <c r="K840" s="485">
        <v>1.1234285714285714</v>
      </c>
      <c r="L840" s="485">
        <v>1.264</v>
      </c>
      <c r="M840" s="485">
        <v>1.1485714285714286</v>
      </c>
      <c r="N840" s="485">
        <v>1.1702857142857144</v>
      </c>
      <c r="O840" s="485">
        <v>1.6171428571428572</v>
      </c>
      <c r="P840" s="485">
        <v>1.1954285714285715</v>
      </c>
      <c r="Q840" s="485">
        <v>1.3165714285714285</v>
      </c>
      <c r="R840" s="486">
        <f t="shared" si="11"/>
        <v>1.159904761904762</v>
      </c>
    </row>
    <row r="841" spans="1:18" ht="15.75" hidden="1">
      <c r="A841" s="481">
        <v>836</v>
      </c>
      <c r="B841" s="482" t="s">
        <v>2068</v>
      </c>
      <c r="C841" s="483" t="s">
        <v>2069</v>
      </c>
      <c r="D841" s="483" t="s">
        <v>499</v>
      </c>
      <c r="E841" s="484">
        <v>600</v>
      </c>
      <c r="F841" s="485">
        <v>0.81600000000000006</v>
      </c>
      <c r="G841" s="485">
        <v>0.69300000000000006</v>
      </c>
      <c r="H841" s="485">
        <v>0.72719999999999996</v>
      </c>
      <c r="I841" s="485">
        <v>0.78239999999999998</v>
      </c>
      <c r="J841" s="485">
        <v>0.69840000000000002</v>
      </c>
      <c r="K841" s="485">
        <v>0.61620000000000008</v>
      </c>
      <c r="L841" s="485">
        <v>0.68459999999999999</v>
      </c>
      <c r="M841" s="485">
        <v>0.35099999999999998</v>
      </c>
      <c r="N841" s="485">
        <v>0.69899999999999995</v>
      </c>
      <c r="O841" s="485">
        <v>0.59939999999999993</v>
      </c>
      <c r="P841" s="485">
        <v>0.35099999999999998</v>
      </c>
      <c r="Q841" s="485">
        <v>0.35400000000000004</v>
      </c>
      <c r="R841" s="486">
        <f t="shared" si="11"/>
        <v>0.61434999999999995</v>
      </c>
    </row>
    <row r="842" spans="1:18" ht="15.75" hidden="1">
      <c r="A842" s="481">
        <v>837</v>
      </c>
      <c r="B842" s="487" t="s">
        <v>2070</v>
      </c>
      <c r="C842" s="346" t="s">
        <v>2071</v>
      </c>
      <c r="D842" s="346" t="s">
        <v>499</v>
      </c>
      <c r="E842" s="484">
        <v>2700</v>
      </c>
      <c r="F842" s="485">
        <v>0.94333333333333336</v>
      </c>
      <c r="G842" s="485">
        <v>0.94333333333333336</v>
      </c>
      <c r="H842" s="485">
        <v>0.94266666666666665</v>
      </c>
      <c r="I842" s="485">
        <v>0.94266666666666665</v>
      </c>
      <c r="J842" s="485">
        <v>0.94333333333333336</v>
      </c>
      <c r="K842" s="485">
        <v>0.94333333333333336</v>
      </c>
      <c r="L842" s="485">
        <v>0.94266666666666665</v>
      </c>
      <c r="M842" s="485">
        <v>0.94266666666666665</v>
      </c>
      <c r="N842" s="485">
        <v>0.94333333333333336</v>
      </c>
      <c r="O842" s="485">
        <v>0.94066666666666676</v>
      </c>
      <c r="P842" s="485">
        <v>0.94333333333333336</v>
      </c>
      <c r="Q842" s="485">
        <v>0.94333333333333336</v>
      </c>
      <c r="R842" s="486">
        <f>AVERAGE(F842:Q842)</f>
        <v>0.942888888888889</v>
      </c>
    </row>
    <row r="843" spans="1:18" ht="15.75" hidden="1">
      <c r="A843" s="481">
        <v>838</v>
      </c>
      <c r="B843" s="482" t="s">
        <v>2072</v>
      </c>
      <c r="C843" s="483" t="s">
        <v>2073</v>
      </c>
      <c r="D843" s="483" t="s">
        <v>499</v>
      </c>
      <c r="E843" s="484">
        <v>167</v>
      </c>
      <c r="F843" s="485">
        <v>0.66778443113772457</v>
      </c>
      <c r="G843" s="485">
        <v>0.9422754491017965</v>
      </c>
      <c r="H843" s="485">
        <v>1.0452694610778444</v>
      </c>
      <c r="I843" s="485">
        <v>0.77892215568862277</v>
      </c>
      <c r="J843" s="485">
        <v>0.82826347305389214</v>
      </c>
      <c r="K843" s="485">
        <v>0.92790419161676652</v>
      </c>
      <c r="L843" s="485">
        <v>1.0562874251497005</v>
      </c>
      <c r="M843" s="485">
        <v>1.0620359281437126</v>
      </c>
      <c r="N843" s="485">
        <v>1.0677844311377245</v>
      </c>
      <c r="O843" s="485">
        <v>1.0697005988023951</v>
      </c>
      <c r="P843" s="485">
        <v>1.0543712574850299</v>
      </c>
      <c r="Q843" s="485">
        <v>0.95568862275449096</v>
      </c>
      <c r="R843" s="486">
        <f t="shared" si="11"/>
        <v>0.95469061876247496</v>
      </c>
    </row>
    <row r="844" spans="1:18" ht="15.75" hidden="1">
      <c r="A844" s="481">
        <v>839</v>
      </c>
      <c r="B844" s="482" t="s">
        <v>2074</v>
      </c>
      <c r="C844" s="483" t="s">
        <v>2075</v>
      </c>
      <c r="D844" s="483" t="s">
        <v>499</v>
      </c>
      <c r="E844" s="484">
        <v>165</v>
      </c>
      <c r="F844" s="485">
        <v>0.65066666666666662</v>
      </c>
      <c r="G844" s="485">
        <v>0.69090909090909092</v>
      </c>
      <c r="H844" s="485">
        <v>0.69333333333333336</v>
      </c>
      <c r="I844" s="485">
        <v>0.672969696969697</v>
      </c>
      <c r="J844" s="485">
        <v>0.1823030303030303</v>
      </c>
      <c r="K844" s="485">
        <v>9.2606060606060608E-2</v>
      </c>
      <c r="L844" s="485">
        <v>0.31903030303030305</v>
      </c>
      <c r="M844" s="485">
        <v>0.75054545454545452</v>
      </c>
      <c r="N844" s="485">
        <v>0.89987878787878783</v>
      </c>
      <c r="O844" s="485">
        <v>0.84799999999999998</v>
      </c>
      <c r="P844" s="485">
        <v>0.85090909090909095</v>
      </c>
      <c r="Q844" s="485">
        <v>0.83684848484848495</v>
      </c>
      <c r="R844" s="486">
        <f t="shared" si="11"/>
        <v>0.624</v>
      </c>
    </row>
    <row r="845" spans="1:18" ht="15.75" hidden="1">
      <c r="A845" s="481">
        <v>840</v>
      </c>
      <c r="B845" s="482" t="s">
        <v>2076</v>
      </c>
      <c r="C845" s="483" t="s">
        <v>2077</v>
      </c>
      <c r="D845" s="483" t="s">
        <v>499</v>
      </c>
      <c r="E845" s="484">
        <v>150</v>
      </c>
      <c r="F845" s="485">
        <v>0.74879999999999991</v>
      </c>
      <c r="G845" s="485">
        <v>0.77653333333333341</v>
      </c>
      <c r="H845" s="485">
        <v>0.73226666666666673</v>
      </c>
      <c r="I845" s="485">
        <v>0.70506666666666673</v>
      </c>
      <c r="J845" s="485">
        <v>0.54666666666666663</v>
      </c>
      <c r="K845" s="485">
        <v>0.72799999999999998</v>
      </c>
      <c r="L845" s="485">
        <v>0.7002666666666667</v>
      </c>
      <c r="M845" s="485">
        <v>0.64213333333333333</v>
      </c>
      <c r="N845" s="485">
        <v>0.56000000000000005</v>
      </c>
      <c r="O845" s="485">
        <v>0.60053333333333336</v>
      </c>
      <c r="P845" s="485">
        <v>0.59093333333333331</v>
      </c>
      <c r="Q845" s="485">
        <v>0.63306666666666667</v>
      </c>
      <c r="R845" s="486">
        <f t="shared" si="11"/>
        <v>0.66368888888888888</v>
      </c>
    </row>
    <row r="846" spans="1:18" ht="15.75" hidden="1">
      <c r="A846" s="481">
        <v>841</v>
      </c>
      <c r="B846" s="482" t="s">
        <v>2078</v>
      </c>
      <c r="C846" s="483" t="s">
        <v>2079</v>
      </c>
      <c r="D846" s="483" t="s">
        <v>499</v>
      </c>
      <c r="E846" s="484">
        <v>560</v>
      </c>
      <c r="F846" s="485">
        <v>0.4885714285714286</v>
      </c>
      <c r="G846" s="485">
        <v>0.52928571428571425</v>
      </c>
      <c r="H846" s="485">
        <v>0.52414285714285713</v>
      </c>
      <c r="I846" s="485">
        <v>0.65228571428571425</v>
      </c>
      <c r="J846" s="485">
        <v>0.60857142857142854</v>
      </c>
      <c r="K846" s="485">
        <v>0.61885714285714288</v>
      </c>
      <c r="L846" s="485">
        <v>0.55928571428571427</v>
      </c>
      <c r="M846" s="485">
        <v>0.61542857142857144</v>
      </c>
      <c r="N846" s="485">
        <v>0.54299999999999993</v>
      </c>
      <c r="O846" s="485">
        <v>0.5584285714285715</v>
      </c>
      <c r="P846" s="485">
        <v>0.53957142857142859</v>
      </c>
      <c r="Q846" s="485">
        <v>0.48814285714285716</v>
      </c>
      <c r="R846" s="486">
        <f t="shared" si="11"/>
        <v>0.56046428571428564</v>
      </c>
    </row>
    <row r="847" spans="1:18" ht="15.75" hidden="1">
      <c r="A847" s="481">
        <v>842</v>
      </c>
      <c r="B847" s="482" t="s">
        <v>2080</v>
      </c>
      <c r="C847" s="483" t="s">
        <v>2081</v>
      </c>
      <c r="D847" s="483" t="s">
        <v>499</v>
      </c>
      <c r="E847" s="484">
        <v>556</v>
      </c>
      <c r="F847" s="485">
        <v>0.97338129496402881</v>
      </c>
      <c r="G847" s="485">
        <v>1.0191366906474819</v>
      </c>
      <c r="H847" s="485">
        <v>0.95438848920863306</v>
      </c>
      <c r="I847" s="485">
        <v>0.82661870503597124</v>
      </c>
      <c r="J847" s="485">
        <v>0.8840287769784172</v>
      </c>
      <c r="K847" s="485">
        <v>0.94143884892086338</v>
      </c>
      <c r="L847" s="485">
        <v>1.0968345323741007</v>
      </c>
      <c r="M847" s="485">
        <v>0.86201438848920864</v>
      </c>
      <c r="N847" s="485">
        <v>0.84949640287769779</v>
      </c>
      <c r="O847" s="485">
        <v>1.0027338129496401</v>
      </c>
      <c r="P847" s="485">
        <v>0.8615827338129497</v>
      </c>
      <c r="Q847" s="485">
        <v>0.80546762589928056</v>
      </c>
      <c r="R847" s="486">
        <f t="shared" si="11"/>
        <v>0.9230935251798561</v>
      </c>
    </row>
    <row r="848" spans="1:18" ht="15.75" hidden="1">
      <c r="A848" s="481">
        <v>843</v>
      </c>
      <c r="B848" s="482" t="s">
        <v>2082</v>
      </c>
      <c r="C848" s="483" t="s">
        <v>2083</v>
      </c>
      <c r="D848" s="483" t="s">
        <v>499</v>
      </c>
      <c r="E848" s="484">
        <v>555</v>
      </c>
      <c r="F848" s="485">
        <v>0.35459459459459464</v>
      </c>
      <c r="G848" s="485">
        <v>0.29232432432432431</v>
      </c>
      <c r="H848" s="485">
        <v>0.27978378378378377</v>
      </c>
      <c r="I848" s="485">
        <v>0.35675675675675678</v>
      </c>
      <c r="J848" s="485">
        <v>0.36454054054054053</v>
      </c>
      <c r="K848" s="485">
        <v>0.30443243243243245</v>
      </c>
      <c r="L848" s="485">
        <v>0.33124324324324322</v>
      </c>
      <c r="M848" s="485">
        <v>0.36454054054054053</v>
      </c>
      <c r="N848" s="485">
        <v>0.37967567567567567</v>
      </c>
      <c r="O848" s="485">
        <v>0.33124324324324322</v>
      </c>
      <c r="P848" s="485">
        <v>0.30572972972972973</v>
      </c>
      <c r="Q848" s="485">
        <v>0.37232432432432427</v>
      </c>
      <c r="R848" s="486">
        <f t="shared" si="11"/>
        <v>0.33643243243243243</v>
      </c>
    </row>
    <row r="849" spans="1:18" ht="15.75" hidden="1">
      <c r="A849" s="481">
        <v>844</v>
      </c>
      <c r="B849" s="487" t="s">
        <v>2084</v>
      </c>
      <c r="C849" s="346" t="s">
        <v>2085</v>
      </c>
      <c r="D849" s="346" t="s">
        <v>499</v>
      </c>
      <c r="E849" s="484">
        <v>3300</v>
      </c>
      <c r="F849" s="485">
        <v>1.0647272727272727</v>
      </c>
      <c r="G849" s="485">
        <v>1.0614545454545454</v>
      </c>
      <c r="H849" s="485">
        <v>1.0849090909090908</v>
      </c>
      <c r="I849" s="485">
        <v>1.0385454545454544</v>
      </c>
      <c r="J849" s="485">
        <v>1.1574545454545455</v>
      </c>
      <c r="K849" s="485">
        <v>1.1454545454545455</v>
      </c>
      <c r="L849" s="485">
        <v>1.0118181818181817</v>
      </c>
      <c r="M849" s="485">
        <v>0.98290909090909084</v>
      </c>
      <c r="N849" s="485">
        <v>1.048909090909091</v>
      </c>
      <c r="O849" s="485">
        <v>1.2092727272727273</v>
      </c>
      <c r="P849" s="485">
        <v>1.0783636363636364</v>
      </c>
      <c r="Q849" s="485">
        <v>1.0363636363636364</v>
      </c>
      <c r="R849" s="486">
        <f>AVERAGE(F849:Q849)</f>
        <v>1.0766818181818183</v>
      </c>
    </row>
    <row r="850" spans="1:18" ht="15.75" hidden="1">
      <c r="A850" s="481">
        <v>845</v>
      </c>
      <c r="B850" s="482" t="s">
        <v>2086</v>
      </c>
      <c r="C850" s="483" t="s">
        <v>2087</v>
      </c>
      <c r="D850" s="483" t="s">
        <v>515</v>
      </c>
      <c r="E850" s="484">
        <v>139</v>
      </c>
      <c r="F850" s="485">
        <v>0.70043165467625901</v>
      </c>
      <c r="G850" s="485">
        <v>0.72345323741007195</v>
      </c>
      <c r="H850" s="485">
        <v>0.83568345323741</v>
      </c>
      <c r="I850" s="485">
        <v>0.71366906474820146</v>
      </c>
      <c r="J850" s="485">
        <v>0.69870503597122302</v>
      </c>
      <c r="K850" s="485">
        <v>0.74647482014388489</v>
      </c>
      <c r="L850" s="485">
        <v>0.8</v>
      </c>
      <c r="M850" s="485">
        <v>0.71424460431654679</v>
      </c>
      <c r="N850" s="485">
        <v>0.73381294964028776</v>
      </c>
      <c r="O850" s="485">
        <v>0.71539568345323734</v>
      </c>
      <c r="P850" s="485">
        <v>0.72517985611510793</v>
      </c>
      <c r="Q850" s="485">
        <v>0.80690647482014388</v>
      </c>
      <c r="R850" s="486">
        <f t="shared" si="11"/>
        <v>0.74282973621103121</v>
      </c>
    </row>
    <row r="851" spans="1:18" ht="15.75" hidden="1">
      <c r="A851" s="481">
        <v>846</v>
      </c>
      <c r="B851" s="482" t="s">
        <v>2088</v>
      </c>
      <c r="C851" s="483" t="s">
        <v>1863</v>
      </c>
      <c r="D851" s="483" t="s">
        <v>499</v>
      </c>
      <c r="E851" s="484">
        <v>400</v>
      </c>
      <c r="F851" s="485">
        <v>0.44159999999999999</v>
      </c>
      <c r="G851" s="485">
        <v>0.56220000000000003</v>
      </c>
      <c r="H851" s="485">
        <v>0.52200000000000002</v>
      </c>
      <c r="I851" s="485">
        <v>0.4698</v>
      </c>
      <c r="J851" s="485">
        <v>0.55979999999999996</v>
      </c>
      <c r="K851" s="485">
        <v>0.5514</v>
      </c>
      <c r="L851" s="485">
        <v>0.78780000000000006</v>
      </c>
      <c r="M851" s="485">
        <v>0.70920000000000005</v>
      </c>
      <c r="N851" s="485">
        <v>0.5766</v>
      </c>
      <c r="O851" s="485">
        <v>0.5958</v>
      </c>
      <c r="P851" s="485">
        <v>0.61860000000000004</v>
      </c>
      <c r="Q851" s="485">
        <v>0.60539999999999994</v>
      </c>
      <c r="R851" s="486">
        <f t="shared" si="11"/>
        <v>0.58334999999999992</v>
      </c>
    </row>
    <row r="852" spans="1:18" ht="15.75" hidden="1">
      <c r="A852" s="481">
        <v>847</v>
      </c>
      <c r="B852" s="482" t="s">
        <v>2089</v>
      </c>
      <c r="C852" s="483" t="s">
        <v>2090</v>
      </c>
      <c r="D852" s="483" t="s">
        <v>502</v>
      </c>
      <c r="E852" s="484">
        <v>179</v>
      </c>
      <c r="F852" s="485">
        <v>0.19307262569832404</v>
      </c>
      <c r="G852" s="485">
        <v>0.22703910614525141</v>
      </c>
      <c r="H852" s="485">
        <v>0.24491620111731846</v>
      </c>
      <c r="I852" s="485">
        <v>0.23240223463687151</v>
      </c>
      <c r="J852" s="485">
        <v>0.19486033519553075</v>
      </c>
      <c r="K852" s="485">
        <v>0.19843575418994416</v>
      </c>
      <c r="L852" s="485">
        <v>0.15731843575418994</v>
      </c>
      <c r="M852" s="485">
        <v>0.11798882681564246</v>
      </c>
      <c r="N852" s="485">
        <v>0.11441340782122905</v>
      </c>
      <c r="O852" s="485">
        <v>0.11262569832402235</v>
      </c>
      <c r="P852" s="485">
        <v>0.10011173184357543</v>
      </c>
      <c r="Q852" s="485">
        <v>0.16446927374301676</v>
      </c>
      <c r="R852" s="486">
        <f t="shared" si="11"/>
        <v>0.17147113594040966</v>
      </c>
    </row>
    <row r="853" spans="1:18" ht="15.75" hidden="1">
      <c r="A853" s="481">
        <v>848</v>
      </c>
      <c r="B853" s="482" t="s">
        <v>2091</v>
      </c>
      <c r="C853" s="483" t="s">
        <v>2092</v>
      </c>
      <c r="D853" s="483" t="s">
        <v>496</v>
      </c>
      <c r="E853" s="484">
        <v>120</v>
      </c>
      <c r="F853" s="485">
        <v>0.56600000000000006</v>
      </c>
      <c r="G853" s="485">
        <v>0.60333333333333339</v>
      </c>
      <c r="H853" s="485">
        <v>0.62666666666666671</v>
      </c>
      <c r="I853" s="485">
        <v>0.58399999999999996</v>
      </c>
      <c r="J853" s="485">
        <v>0.57999999999999996</v>
      </c>
      <c r="K853" s="485">
        <v>0.57600000000000007</v>
      </c>
      <c r="L853" s="485">
        <v>0.58200000000000007</v>
      </c>
      <c r="M853" s="485">
        <v>0.5066666666666666</v>
      </c>
      <c r="N853" s="485">
        <v>0.45399999999999996</v>
      </c>
      <c r="O853" s="485">
        <v>0.40066666666666667</v>
      </c>
      <c r="P853" s="485">
        <v>0.45866666666666667</v>
      </c>
      <c r="Q853" s="485">
        <v>0.53666666666666674</v>
      </c>
      <c r="R853" s="486">
        <f t="shared" si="11"/>
        <v>0.53955555555555568</v>
      </c>
    </row>
    <row r="854" spans="1:18" ht="15.75" hidden="1">
      <c r="A854" s="481">
        <v>849</v>
      </c>
      <c r="B854" s="482" t="s">
        <v>2093</v>
      </c>
      <c r="C854" s="483" t="s">
        <v>2094</v>
      </c>
      <c r="D854" s="483" t="s">
        <v>499</v>
      </c>
      <c r="E854" s="484">
        <v>278</v>
      </c>
      <c r="F854" s="485">
        <v>0.76489208633093519</v>
      </c>
      <c r="G854" s="485">
        <v>0.76719424460431651</v>
      </c>
      <c r="H854" s="485">
        <v>0.8598561151079136</v>
      </c>
      <c r="I854" s="485">
        <v>0.82820143884892095</v>
      </c>
      <c r="J854" s="485">
        <v>0.75971223021582734</v>
      </c>
      <c r="K854" s="485">
        <v>0.81899280575539568</v>
      </c>
      <c r="L854" s="485">
        <v>0.53007194244604317</v>
      </c>
      <c r="M854" s="485">
        <v>0.69294964028776973</v>
      </c>
      <c r="N854" s="485">
        <v>0.70733812949640285</v>
      </c>
      <c r="O854" s="485">
        <v>0.74187050359712237</v>
      </c>
      <c r="P854" s="485">
        <v>0.73438848920863309</v>
      </c>
      <c r="Q854" s="485">
        <v>0.71251798561151081</v>
      </c>
      <c r="R854" s="486">
        <f t="shared" si="11"/>
        <v>0.7431654676258993</v>
      </c>
    </row>
    <row r="855" spans="1:18" ht="15.75" hidden="1">
      <c r="A855" s="481">
        <v>850</v>
      </c>
      <c r="B855" s="487" t="s">
        <v>2095</v>
      </c>
      <c r="C855" s="346" t="s">
        <v>2096</v>
      </c>
      <c r="D855" s="346" t="s">
        <v>651</v>
      </c>
      <c r="E855" s="495">
        <v>12000</v>
      </c>
      <c r="F855" s="485">
        <v>0.98239999999999994</v>
      </c>
      <c r="G855" s="485">
        <v>1.024</v>
      </c>
      <c r="H855" s="485">
        <v>1.1120000000000001</v>
      </c>
      <c r="I855" s="485">
        <v>1.0992</v>
      </c>
      <c r="J855" s="485">
        <v>1.1000000000000001</v>
      </c>
      <c r="K855" s="485">
        <v>1.0944</v>
      </c>
      <c r="L855" s="485">
        <v>1.1000000000000001</v>
      </c>
      <c r="M855" s="485">
        <v>1.1136000000000001</v>
      </c>
      <c r="N855" s="485">
        <v>1.1080000000000001</v>
      </c>
      <c r="O855" s="485">
        <v>1.1096000000000001</v>
      </c>
      <c r="P855" s="485">
        <v>0.94480000000000008</v>
      </c>
      <c r="Q855" s="485">
        <v>0.91760000000000008</v>
      </c>
      <c r="R855" s="486">
        <f>AVERAGE(F855:Q855)</f>
        <v>1.0588000000000002</v>
      </c>
    </row>
    <row r="856" spans="1:18" ht="15.75" hidden="1">
      <c r="A856" s="481">
        <v>851</v>
      </c>
      <c r="B856" s="482" t="s">
        <v>2097</v>
      </c>
      <c r="C856" s="483" t="s">
        <v>2098</v>
      </c>
      <c r="D856" s="483" t="s">
        <v>499</v>
      </c>
      <c r="E856" s="484">
        <v>972</v>
      </c>
      <c r="F856" s="485">
        <v>0.72444444444444445</v>
      </c>
      <c r="G856" s="485">
        <v>0.76814814814814814</v>
      </c>
      <c r="H856" s="485">
        <v>0.77777777777777779</v>
      </c>
      <c r="I856" s="485">
        <v>0.80740740740740735</v>
      </c>
      <c r="J856" s="485">
        <v>0.78518518518518521</v>
      </c>
      <c r="K856" s="485">
        <v>0.83407407407407408</v>
      </c>
      <c r="L856" s="485">
        <v>0.84</v>
      </c>
      <c r="M856" s="485">
        <v>0.78148148148148155</v>
      </c>
      <c r="N856" s="485">
        <v>0.80148148148148146</v>
      </c>
      <c r="O856" s="485">
        <v>0.44222222222222218</v>
      </c>
      <c r="P856" s="485">
        <v>0.74370370370370364</v>
      </c>
      <c r="Q856" s="485">
        <v>0.78148148148148155</v>
      </c>
      <c r="R856" s="486">
        <f t="shared" si="11"/>
        <v>0.75728395061728382</v>
      </c>
    </row>
    <row r="857" spans="1:18" ht="15.75" hidden="1">
      <c r="A857" s="481">
        <v>852</v>
      </c>
      <c r="B857" s="482" t="s">
        <v>2099</v>
      </c>
      <c r="C857" s="483" t="s">
        <v>2100</v>
      </c>
      <c r="D857" s="483" t="s">
        <v>499</v>
      </c>
      <c r="E857" s="484">
        <v>450</v>
      </c>
      <c r="F857" s="485">
        <v>0.76959999999999995</v>
      </c>
      <c r="G857" s="485">
        <v>0.73813333333333342</v>
      </c>
      <c r="H857" s="485">
        <v>0.58773333333333333</v>
      </c>
      <c r="I857" s="485">
        <v>0.75786666666666669</v>
      </c>
      <c r="J857" s="485">
        <v>0.65706666666666669</v>
      </c>
      <c r="K857" s="485">
        <v>0.69599999999999995</v>
      </c>
      <c r="L857" s="485">
        <v>0.64106666666666667</v>
      </c>
      <c r="M857" s="485">
        <v>0.60693333333333332</v>
      </c>
      <c r="N857" s="485">
        <v>0.76</v>
      </c>
      <c r="O857" s="485">
        <v>0.70506666666666662</v>
      </c>
      <c r="P857" s="485">
        <v>0.72693333333333332</v>
      </c>
      <c r="Q857" s="485">
        <v>0.7056</v>
      </c>
      <c r="R857" s="486">
        <f t="shared" si="11"/>
        <v>0.69600000000000006</v>
      </c>
    </row>
    <row r="858" spans="1:18" ht="15.75" hidden="1">
      <c r="A858" s="481">
        <v>853</v>
      </c>
      <c r="B858" s="487" t="s">
        <v>2101</v>
      </c>
      <c r="C858" s="346" t="s">
        <v>2102</v>
      </c>
      <c r="D858" s="346" t="s">
        <v>499</v>
      </c>
      <c r="E858" s="484">
        <v>5000</v>
      </c>
      <c r="F858" s="485">
        <v>0.74729032258064509</v>
      </c>
      <c r="G858" s="485">
        <v>0.7467096774193549</v>
      </c>
      <c r="H858" s="485">
        <v>0.46548</v>
      </c>
      <c r="I858" s="485">
        <v>0.61583999999999994</v>
      </c>
      <c r="J858" s="485">
        <v>0.46560000000000001</v>
      </c>
      <c r="K858" s="485">
        <v>0.88560000000000005</v>
      </c>
      <c r="L858" s="485">
        <v>0.46656000000000003</v>
      </c>
      <c r="M858" s="485">
        <v>0.45936000000000005</v>
      </c>
      <c r="N858" s="485">
        <v>0.46416000000000002</v>
      </c>
      <c r="O858" s="485">
        <v>0.46079999999999999</v>
      </c>
      <c r="P858" s="485">
        <v>4.512E-2</v>
      </c>
      <c r="Q858" s="485">
        <v>0.46128000000000002</v>
      </c>
      <c r="R858" s="486">
        <f>AVERAGE(F858:Q858)</f>
        <v>0.52365000000000006</v>
      </c>
    </row>
    <row r="859" spans="1:18" ht="15.75" hidden="1">
      <c r="A859" s="481">
        <v>854</v>
      </c>
      <c r="B859" s="487" t="s">
        <v>2103</v>
      </c>
      <c r="C859" s="346" t="s">
        <v>2104</v>
      </c>
      <c r="D859" s="346" t="s">
        <v>499</v>
      </c>
      <c r="E859" s="484">
        <v>2700</v>
      </c>
      <c r="F859" s="485">
        <v>0.64444444444444449</v>
      </c>
      <c r="G859" s="485">
        <v>0.80177777777777781</v>
      </c>
      <c r="H859" s="485">
        <v>0.98311111111111116</v>
      </c>
      <c r="I859" s="485">
        <v>1.0124444444444445</v>
      </c>
      <c r="J859" s="485">
        <v>0.9555555555555556</v>
      </c>
      <c r="K859" s="485">
        <v>0.86933333333333329</v>
      </c>
      <c r="L859" s="485">
        <v>0.92533333333333334</v>
      </c>
      <c r="M859" s="485">
        <v>1.0044444444444445</v>
      </c>
      <c r="N859" s="485">
        <v>1.1404444444444444</v>
      </c>
      <c r="O859" s="485">
        <v>1.0364444444444445</v>
      </c>
      <c r="P859" s="485">
        <v>1.0586666666666666</v>
      </c>
      <c r="Q859" s="485">
        <v>1.0604444444444443</v>
      </c>
      <c r="R859" s="486">
        <f>AVERAGE(F859:Q859)</f>
        <v>0.95770370370370383</v>
      </c>
    </row>
    <row r="860" spans="1:18" ht="15.75" hidden="1">
      <c r="A860" s="481">
        <v>855</v>
      </c>
      <c r="B860" s="482" t="s">
        <v>2105</v>
      </c>
      <c r="C860" s="483" t="s">
        <v>2106</v>
      </c>
      <c r="D860" s="483" t="s">
        <v>499</v>
      </c>
      <c r="E860" s="484">
        <v>189</v>
      </c>
      <c r="F860" s="485">
        <v>2.0317460317460317E-2</v>
      </c>
      <c r="G860" s="485">
        <v>1.4391534391534393E-2</v>
      </c>
      <c r="H860" s="485">
        <v>1.8624338624338623E-2</v>
      </c>
      <c r="I860" s="485">
        <v>2.3703703703703706E-2</v>
      </c>
      <c r="J860" s="485">
        <v>2.0317460317460317E-2</v>
      </c>
      <c r="K860" s="485">
        <v>1.5238095238095238E-2</v>
      </c>
      <c r="L860" s="485">
        <v>1.6931216931216932E-2</v>
      </c>
      <c r="M860" s="485">
        <v>5.6719576719576725E-2</v>
      </c>
      <c r="N860" s="485">
        <v>0.19809523809523807</v>
      </c>
      <c r="O860" s="485">
        <v>1.9470899470899472E-2</v>
      </c>
      <c r="P860" s="485">
        <v>7.407407407407407E-2</v>
      </c>
      <c r="Q860" s="485">
        <v>3.8941798941798944E-2</v>
      </c>
      <c r="R860" s="486">
        <f t="shared" si="11"/>
        <v>4.3068783068783069E-2</v>
      </c>
    </row>
    <row r="861" spans="1:18" ht="15.75" hidden="1">
      <c r="A861" s="481">
        <v>856</v>
      </c>
      <c r="B861" s="487" t="s">
        <v>2107</v>
      </c>
      <c r="C861" s="346" t="s">
        <v>2108</v>
      </c>
      <c r="D861" s="346" t="s">
        <v>840</v>
      </c>
      <c r="E861" s="484">
        <v>1976</v>
      </c>
      <c r="F861" s="485">
        <v>1.5789473684210527E-2</v>
      </c>
      <c r="G861" s="485">
        <v>1.4574898785425101E-2</v>
      </c>
      <c r="H861" s="485">
        <v>1.9433198380566803E-2</v>
      </c>
      <c r="I861" s="485">
        <v>0.35587044534412959</v>
      </c>
      <c r="J861" s="485">
        <v>0.60971659919028343</v>
      </c>
      <c r="K861" s="485">
        <v>0.72753036437246954</v>
      </c>
      <c r="L861" s="485">
        <v>0.72267206477732793</v>
      </c>
      <c r="M861" s="485">
        <v>1.7004048582995951E-2</v>
      </c>
      <c r="N861" s="485">
        <v>1.3360323886639675E-2</v>
      </c>
      <c r="O861" s="485">
        <v>1.3360323886639675E-2</v>
      </c>
      <c r="P861" s="485">
        <v>2.5506072874493926E-2</v>
      </c>
      <c r="Q861" s="485">
        <v>1.4574898785425101E-2</v>
      </c>
      <c r="R861" s="486">
        <f>AVERAGE(F861:Q861)</f>
        <v>0.21244939271255062</v>
      </c>
    </row>
    <row r="862" spans="1:18" ht="15.75" hidden="1">
      <c r="A862" s="481">
        <v>857</v>
      </c>
      <c r="B862" s="482" t="s">
        <v>2109</v>
      </c>
      <c r="C862" s="483" t="s">
        <v>2110</v>
      </c>
      <c r="D862" s="483" t="s">
        <v>499</v>
      </c>
      <c r="E862" s="484">
        <v>1000</v>
      </c>
      <c r="F862" s="485">
        <v>0.73199999999999998</v>
      </c>
      <c r="G862" s="485">
        <v>0.72144000000000008</v>
      </c>
      <c r="H862" s="485">
        <v>0.75215999999999994</v>
      </c>
      <c r="I862" s="485">
        <v>0.78815999999999997</v>
      </c>
      <c r="J862" s="485">
        <v>0.75024000000000002</v>
      </c>
      <c r="K862" s="485">
        <v>0.76848000000000005</v>
      </c>
      <c r="L862" s="485">
        <v>0.73824000000000001</v>
      </c>
      <c r="M862" s="485">
        <v>0.73103999999999991</v>
      </c>
      <c r="N862" s="485">
        <v>0.72911999999999999</v>
      </c>
      <c r="O862" s="485">
        <v>0.71328000000000003</v>
      </c>
      <c r="P862" s="485">
        <v>0.72336</v>
      </c>
      <c r="Q862" s="485">
        <v>0.74303999999999992</v>
      </c>
      <c r="R862" s="486">
        <f t="shared" si="11"/>
        <v>0.74088000000000009</v>
      </c>
    </row>
    <row r="863" spans="1:18" ht="15.75" hidden="1">
      <c r="A863" s="481">
        <v>858</v>
      </c>
      <c r="B863" s="482" t="s">
        <v>2111</v>
      </c>
      <c r="C863" s="483" t="s">
        <v>2112</v>
      </c>
      <c r="D863" s="483" t="s">
        <v>499</v>
      </c>
      <c r="E863" s="484">
        <v>165</v>
      </c>
      <c r="F863" s="485">
        <v>0.45236363636363636</v>
      </c>
      <c r="G863" s="485">
        <v>0.49212121212121213</v>
      </c>
      <c r="H863" s="485">
        <v>0.47369696969696967</v>
      </c>
      <c r="I863" s="485">
        <v>0.35733333333333334</v>
      </c>
      <c r="J863" s="485">
        <v>0.40630303030303033</v>
      </c>
      <c r="K863" s="485">
        <v>0.33066666666666666</v>
      </c>
      <c r="L863" s="485">
        <v>0.34812121212121211</v>
      </c>
      <c r="M863" s="485">
        <v>0.47369696969696967</v>
      </c>
      <c r="N863" s="485">
        <v>0.50860606060606062</v>
      </c>
      <c r="O863" s="485">
        <v>0.59151515151515144</v>
      </c>
      <c r="P863" s="485">
        <v>0.66036363636363637</v>
      </c>
      <c r="Q863" s="485">
        <v>0.67684848484848492</v>
      </c>
      <c r="R863" s="486">
        <f t="shared" si="11"/>
        <v>0.48096969696969699</v>
      </c>
    </row>
    <row r="864" spans="1:18" ht="15.75" hidden="1">
      <c r="A864" s="481">
        <v>859</v>
      </c>
      <c r="B864" s="482" t="s">
        <v>2113</v>
      </c>
      <c r="C864" s="483" t="s">
        <v>2114</v>
      </c>
      <c r="D864" s="483" t="s">
        <v>499</v>
      </c>
      <c r="E864" s="484">
        <v>725</v>
      </c>
      <c r="F864" s="485">
        <v>1.0819862068965518</v>
      </c>
      <c r="G864" s="485">
        <v>1.0824827586206895</v>
      </c>
      <c r="H864" s="485">
        <v>1.0720551724137932</v>
      </c>
      <c r="I864" s="485">
        <v>1.0819862068965518</v>
      </c>
      <c r="J864" s="485">
        <v>1.1048275862068966</v>
      </c>
      <c r="K864" s="485">
        <v>1.1018482758620689</v>
      </c>
      <c r="L864" s="485">
        <v>1.1316413793103448</v>
      </c>
      <c r="M864" s="485">
        <v>1.1033379310344826</v>
      </c>
      <c r="N864" s="485">
        <v>1.1182344827586208</v>
      </c>
      <c r="O864" s="485">
        <v>1.1480275862068967</v>
      </c>
      <c r="P864" s="485">
        <v>1.1316413793103448</v>
      </c>
      <c r="Q864" s="485">
        <v>1.1147586206896551</v>
      </c>
      <c r="R864" s="486">
        <f t="shared" si="11"/>
        <v>1.1060689655172413</v>
      </c>
    </row>
    <row r="865" spans="1:18" ht="15.75" hidden="1">
      <c r="A865" s="481">
        <v>860</v>
      </c>
      <c r="B865" s="482" t="s">
        <v>2115</v>
      </c>
      <c r="C865" s="483" t="s">
        <v>2116</v>
      </c>
      <c r="D865" s="483" t="s">
        <v>499</v>
      </c>
      <c r="E865" s="484">
        <v>330</v>
      </c>
      <c r="F865" s="485">
        <v>0.6581818181818182</v>
      </c>
      <c r="G865" s="485">
        <v>0.93454545454545446</v>
      </c>
      <c r="H865" s="485">
        <v>0.84848484848484851</v>
      </c>
      <c r="I865" s="485">
        <v>0.84024242424242412</v>
      </c>
      <c r="J865" s="485">
        <v>0.80290909090909079</v>
      </c>
      <c r="K865" s="485">
        <v>0.70012121212121214</v>
      </c>
      <c r="L865" s="485">
        <v>0.95030303030303043</v>
      </c>
      <c r="M865" s="485">
        <v>0.68896969696969701</v>
      </c>
      <c r="N865" s="485">
        <v>0.68218181818181822</v>
      </c>
      <c r="O865" s="485">
        <v>0.93624242424242421</v>
      </c>
      <c r="P865" s="485">
        <v>0.60412121212121217</v>
      </c>
      <c r="Q865" s="485">
        <v>0.61721212121212121</v>
      </c>
      <c r="R865" s="486">
        <f t="shared" si="11"/>
        <v>0.77195959595959607</v>
      </c>
    </row>
    <row r="866" spans="1:18" ht="15.75" hidden="1">
      <c r="A866" s="481">
        <v>861</v>
      </c>
      <c r="B866" s="482" t="s">
        <v>2117</v>
      </c>
      <c r="C866" s="483" t="s">
        <v>2118</v>
      </c>
      <c r="D866" s="483" t="s">
        <v>499</v>
      </c>
      <c r="E866" s="484">
        <v>300</v>
      </c>
      <c r="F866" s="485">
        <v>1.0565333333333333</v>
      </c>
      <c r="G866" s="485">
        <v>1.0528</v>
      </c>
      <c r="H866" s="485">
        <v>0.9701333333333334</v>
      </c>
      <c r="I866" s="485">
        <v>0.99946666666666661</v>
      </c>
      <c r="J866" s="485">
        <v>1.0741333333333334</v>
      </c>
      <c r="K866" s="485">
        <v>0.82933333333333337</v>
      </c>
      <c r="L866" s="485">
        <v>1.1269333333333333</v>
      </c>
      <c r="M866" s="485">
        <v>1.0368000000000002</v>
      </c>
      <c r="N866" s="485">
        <v>1.0533333333333332</v>
      </c>
      <c r="O866" s="485">
        <v>1.0277333333333334</v>
      </c>
      <c r="P866" s="485">
        <v>1.0154666666666665</v>
      </c>
      <c r="Q866" s="485">
        <v>0.93600000000000005</v>
      </c>
      <c r="R866" s="486">
        <f t="shared" si="11"/>
        <v>1.014888888888889</v>
      </c>
    </row>
    <row r="867" spans="1:18" ht="15.75" hidden="1">
      <c r="A867" s="481">
        <v>862</v>
      </c>
      <c r="B867" s="482" t="s">
        <v>2119</v>
      </c>
      <c r="C867" s="483" t="s">
        <v>2120</v>
      </c>
      <c r="D867" s="483" t="s">
        <v>496</v>
      </c>
      <c r="E867" s="484">
        <v>990</v>
      </c>
      <c r="F867" s="485">
        <v>0.64048484848484855</v>
      </c>
      <c r="G867" s="485">
        <v>0.73115151515151522</v>
      </c>
      <c r="H867" s="485">
        <v>0.72533333333333339</v>
      </c>
      <c r="I867" s="485">
        <v>0.67684848484848492</v>
      </c>
      <c r="J867" s="485">
        <v>0.60606060606060608</v>
      </c>
      <c r="K867" s="485">
        <v>0.68993939393939385</v>
      </c>
      <c r="L867" s="485">
        <v>0.64242424242424245</v>
      </c>
      <c r="M867" s="485">
        <v>0.49745454545454548</v>
      </c>
      <c r="N867" s="485">
        <v>0.4547878787878788</v>
      </c>
      <c r="O867" s="485">
        <v>0.40145454545454545</v>
      </c>
      <c r="P867" s="485">
        <v>0.54690909090909101</v>
      </c>
      <c r="Q867" s="485">
        <v>0.658909090909091</v>
      </c>
      <c r="R867" s="486">
        <f t="shared" si="11"/>
        <v>0.60597979797979806</v>
      </c>
    </row>
    <row r="868" spans="1:18" ht="15.75" hidden="1">
      <c r="A868" s="481">
        <v>863</v>
      </c>
      <c r="B868" s="482" t="s">
        <v>2121</v>
      </c>
      <c r="C868" s="483" t="s">
        <v>2122</v>
      </c>
      <c r="D868" s="483" t="s">
        <v>499</v>
      </c>
      <c r="E868" s="484">
        <v>200</v>
      </c>
      <c r="F868" s="485">
        <v>0.75280000000000002</v>
      </c>
      <c r="G868" s="485">
        <v>0.97599999999999998</v>
      </c>
      <c r="H868" s="485">
        <v>1.0856000000000001</v>
      </c>
      <c r="I868" s="485">
        <v>1.0488</v>
      </c>
      <c r="J868" s="485">
        <v>0.96719999999999995</v>
      </c>
      <c r="K868" s="485">
        <v>0.97439999999999993</v>
      </c>
      <c r="L868" s="485">
        <v>1.0704</v>
      </c>
      <c r="M868" s="485">
        <v>1.0192000000000001</v>
      </c>
      <c r="N868" s="485">
        <v>1.1176000000000001</v>
      </c>
      <c r="O868" s="485">
        <v>1.1504000000000001</v>
      </c>
      <c r="P868" s="485">
        <v>1.4191999999999998</v>
      </c>
      <c r="Q868" s="485">
        <v>1.2128000000000001</v>
      </c>
      <c r="R868" s="486">
        <f t="shared" si="11"/>
        <v>1.0662</v>
      </c>
    </row>
    <row r="869" spans="1:18" ht="15.75" hidden="1">
      <c r="A869" s="481">
        <v>864</v>
      </c>
      <c r="B869" s="482" t="s">
        <v>2123</v>
      </c>
      <c r="C869" s="483" t="s">
        <v>2124</v>
      </c>
      <c r="D869" s="483" t="s">
        <v>499</v>
      </c>
      <c r="E869" s="484">
        <v>180</v>
      </c>
      <c r="F869" s="485">
        <v>5.2444444444444439E-2</v>
      </c>
      <c r="G869" s="485">
        <v>3.7333333333333329E-2</v>
      </c>
      <c r="H869" s="485">
        <v>5.0666666666666665E-2</v>
      </c>
      <c r="I869" s="485">
        <v>5.7777777777777782E-2</v>
      </c>
      <c r="J869" s="485">
        <v>5.9555555555555556E-2</v>
      </c>
      <c r="K869" s="485">
        <v>0.27466666666666667</v>
      </c>
      <c r="L869" s="485">
        <v>0.16977777777777778</v>
      </c>
      <c r="M869" s="485">
        <v>0.21688888888888888</v>
      </c>
      <c r="N869" s="485">
        <v>0.31644444444444447</v>
      </c>
      <c r="O869" s="485">
        <v>0.26577777777777778</v>
      </c>
      <c r="P869" s="485">
        <v>0.36088888888888887</v>
      </c>
      <c r="Q869" s="485">
        <v>0.31288888888888888</v>
      </c>
      <c r="R869" s="486">
        <f t="shared" si="11"/>
        <v>0.18125925925925926</v>
      </c>
    </row>
    <row r="870" spans="1:18" ht="15.75" hidden="1">
      <c r="A870" s="481">
        <v>865</v>
      </c>
      <c r="B870" s="482" t="s">
        <v>2125</v>
      </c>
      <c r="C870" s="483" t="s">
        <v>3517</v>
      </c>
      <c r="D870" s="483" t="s">
        <v>499</v>
      </c>
      <c r="E870" s="484">
        <v>450</v>
      </c>
      <c r="F870" s="485">
        <v>0.94986666666666664</v>
      </c>
      <c r="G870" s="485">
        <v>1.0410666666666666</v>
      </c>
      <c r="H870" s="485">
        <v>0.90453333333333341</v>
      </c>
      <c r="I870" s="485">
        <v>0.91680000000000006</v>
      </c>
      <c r="J870" s="485">
        <v>0.89173333333333327</v>
      </c>
      <c r="K870" s="485">
        <v>1.3509333333333333</v>
      </c>
      <c r="L870" s="485">
        <v>0.94400000000000006</v>
      </c>
      <c r="M870" s="485">
        <v>1.44</v>
      </c>
      <c r="N870" s="485">
        <v>0.98133333333333339</v>
      </c>
      <c r="O870" s="485">
        <v>1.0384</v>
      </c>
      <c r="P870" s="485">
        <v>1.0138666666666667</v>
      </c>
      <c r="Q870" s="485">
        <v>1.0261333333333333</v>
      </c>
      <c r="R870" s="486">
        <f t="shared" si="11"/>
        <v>1.0415555555555558</v>
      </c>
    </row>
    <row r="871" spans="1:18" ht="15.75" hidden="1">
      <c r="A871" s="481">
        <v>866</v>
      </c>
      <c r="B871" s="482" t="s">
        <v>2127</v>
      </c>
      <c r="C871" s="483" t="s">
        <v>2128</v>
      </c>
      <c r="D871" s="483" t="s">
        <v>499</v>
      </c>
      <c r="E871" s="484">
        <v>222</v>
      </c>
      <c r="F871" s="485">
        <v>0.67315315315315316</v>
      </c>
      <c r="G871" s="485">
        <v>0.70558558558558548</v>
      </c>
      <c r="H871" s="485">
        <v>0.76324324324324322</v>
      </c>
      <c r="I871" s="485">
        <v>0.91171171171171173</v>
      </c>
      <c r="J871" s="485">
        <v>0.68756756756756754</v>
      </c>
      <c r="K871" s="485">
        <v>0.77117117117117107</v>
      </c>
      <c r="L871" s="485">
        <v>0.78990990990990995</v>
      </c>
      <c r="M871" s="485">
        <v>0.78198198198198199</v>
      </c>
      <c r="N871" s="485">
        <v>0.90234234234234234</v>
      </c>
      <c r="O871" s="485">
        <v>0.81081081081081086</v>
      </c>
      <c r="P871" s="485">
        <v>0.88000000000000012</v>
      </c>
      <c r="Q871" s="485">
        <v>0.81585585585585585</v>
      </c>
      <c r="R871" s="486">
        <f t="shared" si="11"/>
        <v>0.79111111111111121</v>
      </c>
    </row>
    <row r="872" spans="1:18" ht="15.75" hidden="1">
      <c r="A872" s="481">
        <v>867</v>
      </c>
      <c r="B872" s="482" t="s">
        <v>2129</v>
      </c>
      <c r="C872" s="483" t="s">
        <v>2130</v>
      </c>
      <c r="D872" s="483" t="s">
        <v>499</v>
      </c>
      <c r="E872" s="484">
        <v>250</v>
      </c>
      <c r="F872" s="485">
        <v>0.19136</v>
      </c>
      <c r="G872" s="485">
        <v>0.2016</v>
      </c>
      <c r="H872" s="485">
        <v>0.21375999999999998</v>
      </c>
      <c r="I872" s="485">
        <v>0.23232</v>
      </c>
      <c r="J872" s="485">
        <v>9.9839999999999998E-2</v>
      </c>
      <c r="K872" s="485">
        <v>0.21056</v>
      </c>
      <c r="L872" s="485">
        <v>9.4079999999999997E-2</v>
      </c>
      <c r="M872" s="485">
        <v>0.21952000000000002</v>
      </c>
      <c r="N872" s="485">
        <v>0.22591999999999998</v>
      </c>
      <c r="O872" s="485">
        <v>0.23488000000000001</v>
      </c>
      <c r="P872" s="485">
        <v>0.18303999999999998</v>
      </c>
      <c r="Q872" s="485">
        <v>0.10687999999999999</v>
      </c>
      <c r="R872" s="486">
        <f t="shared" si="11"/>
        <v>0.18447999999999998</v>
      </c>
    </row>
    <row r="873" spans="1:18" ht="15.75" hidden="1">
      <c r="A873" s="481">
        <v>868</v>
      </c>
      <c r="B873" s="487" t="s">
        <v>2131</v>
      </c>
      <c r="C873" s="346" t="s">
        <v>2132</v>
      </c>
      <c r="D873" s="346" t="s">
        <v>840</v>
      </c>
      <c r="E873" s="484">
        <v>1843</v>
      </c>
      <c r="F873" s="485">
        <v>1.0417797069994574E-2</v>
      </c>
      <c r="G873" s="485">
        <v>9.1155724362452523E-3</v>
      </c>
      <c r="H873" s="485">
        <v>0.17449810092240914</v>
      </c>
      <c r="I873" s="485">
        <v>1.9533369506239826E-2</v>
      </c>
      <c r="J873" s="485">
        <v>0.80737927292457945</v>
      </c>
      <c r="K873" s="485">
        <v>0.95453065653825286</v>
      </c>
      <c r="L873" s="485">
        <v>0.85556158437330432</v>
      </c>
      <c r="M873" s="485">
        <v>1.1720021703743897E-2</v>
      </c>
      <c r="N873" s="485">
        <v>1.3022246337493217E-2</v>
      </c>
      <c r="O873" s="485">
        <v>1.1720021703743897E-2</v>
      </c>
      <c r="P873" s="485">
        <v>1.1720021703743897E-2</v>
      </c>
      <c r="Q873" s="485">
        <v>1.3022246337493217E-2</v>
      </c>
      <c r="R873" s="486">
        <f>AVERAGE(F873:Q873)</f>
        <v>0.24102007596310371</v>
      </c>
    </row>
    <row r="874" spans="1:18" ht="15.75" hidden="1">
      <c r="A874" s="481">
        <v>869</v>
      </c>
      <c r="B874" s="482" t="s">
        <v>2133</v>
      </c>
      <c r="C874" s="483" t="s">
        <v>2134</v>
      </c>
      <c r="D874" s="483" t="s">
        <v>499</v>
      </c>
      <c r="E874" s="484">
        <v>300</v>
      </c>
      <c r="F874" s="485">
        <v>0.49840000000000001</v>
      </c>
      <c r="G874" s="485">
        <v>0.35466666666666669</v>
      </c>
      <c r="H874" s="485">
        <v>0.11253333333333333</v>
      </c>
      <c r="I874" s="485">
        <v>0.3216</v>
      </c>
      <c r="J874" s="485">
        <v>0.29599999999999999</v>
      </c>
      <c r="K874" s="485">
        <v>0.44213333333333327</v>
      </c>
      <c r="L874" s="485">
        <v>0.30986666666666662</v>
      </c>
      <c r="M874" s="485">
        <v>0.30719999999999997</v>
      </c>
      <c r="N874" s="485">
        <v>0.34986666666666666</v>
      </c>
      <c r="O874" s="485">
        <v>0.27733333333333332</v>
      </c>
      <c r="P874" s="485">
        <v>0.14933333333333332</v>
      </c>
      <c r="Q874" s="485">
        <v>0.12746666666666667</v>
      </c>
      <c r="R874" s="486">
        <f t="shared" si="11"/>
        <v>0.29553333333333337</v>
      </c>
    </row>
    <row r="875" spans="1:18" ht="15.75" hidden="1">
      <c r="A875" s="481">
        <v>870</v>
      </c>
      <c r="B875" s="487" t="s">
        <v>2135</v>
      </c>
      <c r="C875" s="346" t="s">
        <v>2136</v>
      </c>
      <c r="D875" s="346" t="s">
        <v>499</v>
      </c>
      <c r="E875" s="484">
        <v>3000</v>
      </c>
      <c r="F875" s="485">
        <v>1.1334</v>
      </c>
      <c r="G875" s="485">
        <v>1.1748000000000001</v>
      </c>
      <c r="H875" s="485">
        <v>1.224</v>
      </c>
      <c r="I875" s="485">
        <v>1.2822</v>
      </c>
      <c r="J875" s="485">
        <v>1.0002</v>
      </c>
      <c r="K875" s="485">
        <v>0.98939999999999995</v>
      </c>
      <c r="L875" s="485">
        <v>1.095</v>
      </c>
      <c r="M875" s="485">
        <v>0.99780000000000002</v>
      </c>
      <c r="N875" s="485">
        <v>1.0878000000000001</v>
      </c>
      <c r="O875" s="485">
        <v>1.02</v>
      </c>
      <c r="P875" s="485">
        <v>0.99480000000000002</v>
      </c>
      <c r="Q875" s="485">
        <v>1.0224</v>
      </c>
      <c r="R875" s="486">
        <f>AVERAGE(F875:Q875)</f>
        <v>1.0851499999999998</v>
      </c>
    </row>
    <row r="876" spans="1:18" ht="15.75" hidden="1">
      <c r="A876" s="481">
        <v>871</v>
      </c>
      <c r="B876" s="482" t="s">
        <v>2137</v>
      </c>
      <c r="C876" s="483" t="s">
        <v>2138</v>
      </c>
      <c r="D876" s="483" t="s">
        <v>499</v>
      </c>
      <c r="E876" s="484">
        <v>200</v>
      </c>
      <c r="F876" s="485">
        <v>0.43439999999999995</v>
      </c>
      <c r="G876" s="485">
        <v>0.52880000000000005</v>
      </c>
      <c r="H876" s="485">
        <v>0.5</v>
      </c>
      <c r="I876" s="485">
        <v>0.46880000000000005</v>
      </c>
      <c r="J876" s="485">
        <v>0.42080000000000001</v>
      </c>
      <c r="K876" s="485">
        <v>0.49840000000000001</v>
      </c>
      <c r="L876" s="485">
        <v>0.42959999999999998</v>
      </c>
      <c r="M876" s="485">
        <v>0.34960000000000002</v>
      </c>
      <c r="N876" s="485">
        <v>0.31040000000000001</v>
      </c>
      <c r="O876" s="485">
        <v>0.35039999999999999</v>
      </c>
      <c r="P876" s="485">
        <v>0.33520000000000005</v>
      </c>
      <c r="Q876" s="485">
        <v>0.37439999999999996</v>
      </c>
      <c r="R876" s="486">
        <f t="shared" si="11"/>
        <v>0.41673333333333334</v>
      </c>
    </row>
    <row r="877" spans="1:18" ht="15.75" hidden="1">
      <c r="A877" s="481">
        <v>872</v>
      </c>
      <c r="B877" s="482" t="s">
        <v>2139</v>
      </c>
      <c r="C877" s="483" t="s">
        <v>2140</v>
      </c>
      <c r="D877" s="483" t="s">
        <v>499</v>
      </c>
      <c r="E877" s="484">
        <v>300</v>
      </c>
      <c r="F877" s="485">
        <v>0.96693333333333331</v>
      </c>
      <c r="G877" s="485">
        <v>0.98720000000000008</v>
      </c>
      <c r="H877" s="485">
        <v>0.99680000000000002</v>
      </c>
      <c r="I877" s="485">
        <v>1.0479999999999998</v>
      </c>
      <c r="J877" s="485">
        <v>0.94453333333333334</v>
      </c>
      <c r="K877" s="485">
        <v>0.93759999999999988</v>
      </c>
      <c r="L877" s="485">
        <v>0.97919999999999996</v>
      </c>
      <c r="M877" s="485">
        <v>0.97279999999999989</v>
      </c>
      <c r="N877" s="485">
        <v>1.0517333333333332</v>
      </c>
      <c r="O877" s="485">
        <v>1.0725333333333333</v>
      </c>
      <c r="P877" s="485">
        <v>1.0096000000000001</v>
      </c>
      <c r="Q877" s="485">
        <v>0.87680000000000002</v>
      </c>
      <c r="R877" s="486">
        <f t="shared" si="11"/>
        <v>0.98697777777777762</v>
      </c>
    </row>
    <row r="878" spans="1:18" ht="15.75" hidden="1">
      <c r="A878" s="481">
        <v>873</v>
      </c>
      <c r="B878" s="482" t="s">
        <v>2141</v>
      </c>
      <c r="C878" s="483" t="s">
        <v>2142</v>
      </c>
      <c r="D878" s="483" t="s">
        <v>496</v>
      </c>
      <c r="E878" s="484">
        <v>350</v>
      </c>
      <c r="F878" s="485">
        <v>0.56228571428571428</v>
      </c>
      <c r="G878" s="485">
        <v>0.60068571428571427</v>
      </c>
      <c r="H878" s="485">
        <v>0.61439999999999995</v>
      </c>
      <c r="I878" s="485">
        <v>0.55954285714285712</v>
      </c>
      <c r="J878" s="485">
        <v>0.5293714285714286</v>
      </c>
      <c r="K878" s="485">
        <v>0.53691428571428568</v>
      </c>
      <c r="L878" s="485">
        <v>0.54925714285714289</v>
      </c>
      <c r="M878" s="485">
        <v>0.34628571428571431</v>
      </c>
      <c r="N878" s="485">
        <v>0.25371428571428573</v>
      </c>
      <c r="O878" s="485">
        <v>0.23794285714285715</v>
      </c>
      <c r="P878" s="485">
        <v>0.27497142857142853</v>
      </c>
      <c r="Q878" s="485">
        <v>0.46491428571428572</v>
      </c>
      <c r="R878" s="486">
        <f t="shared" si="11"/>
        <v>0.46085714285714285</v>
      </c>
    </row>
    <row r="879" spans="1:18" ht="15.75" hidden="1">
      <c r="A879" s="481">
        <v>874</v>
      </c>
      <c r="B879" s="482" t="s">
        <v>2143</v>
      </c>
      <c r="C879" s="483" t="s">
        <v>2144</v>
      </c>
      <c r="D879" s="483" t="s">
        <v>499</v>
      </c>
      <c r="E879" s="484">
        <v>160</v>
      </c>
      <c r="F879" s="485">
        <v>0.6835</v>
      </c>
      <c r="G879" s="485">
        <v>0.83699999999999997</v>
      </c>
      <c r="H879" s="485">
        <v>0.86899999999999999</v>
      </c>
      <c r="I879" s="485">
        <v>0.8630000000000001</v>
      </c>
      <c r="J879" s="485">
        <v>0.67</v>
      </c>
      <c r="K879" s="485">
        <v>0.77149999999999996</v>
      </c>
      <c r="L879" s="485">
        <v>0.70850000000000002</v>
      </c>
      <c r="M879" s="485">
        <v>1.0605</v>
      </c>
      <c r="N879" s="485">
        <v>0.73449999999999993</v>
      </c>
      <c r="O879" s="485">
        <v>0.91449999999999998</v>
      </c>
      <c r="P879" s="485">
        <v>0.9355</v>
      </c>
      <c r="Q879" s="485">
        <v>0.72599999999999998</v>
      </c>
      <c r="R879" s="486">
        <f t="shared" si="11"/>
        <v>0.81445833333333317</v>
      </c>
    </row>
    <row r="880" spans="1:18" ht="15.75" hidden="1">
      <c r="A880" s="481">
        <v>875</v>
      </c>
      <c r="B880" s="487" t="s">
        <v>2145</v>
      </c>
      <c r="C880" s="346" t="s">
        <v>2146</v>
      </c>
      <c r="D880" s="346" t="s">
        <v>499</v>
      </c>
      <c r="E880" s="484">
        <v>3300</v>
      </c>
      <c r="F880" s="485">
        <v>1.1814545454545455</v>
      </c>
      <c r="G880" s="485">
        <v>1.08</v>
      </c>
      <c r="H880" s="485">
        <v>1.0167272727272727</v>
      </c>
      <c r="I880" s="485">
        <v>1.252909090909091</v>
      </c>
      <c r="J880" s="485">
        <v>1.2572727272727273</v>
      </c>
      <c r="K880" s="485">
        <v>1.0860000000000001</v>
      </c>
      <c r="L880" s="485">
        <v>1.0052727272727273</v>
      </c>
      <c r="M880" s="485">
        <v>1.1629090909090909</v>
      </c>
      <c r="N880" s="485">
        <v>1.1301818181818182</v>
      </c>
      <c r="O880" s="485">
        <v>1.1732727272727272</v>
      </c>
      <c r="P880" s="485">
        <v>1.1345454545454545</v>
      </c>
      <c r="Q880" s="485">
        <v>1.2736363636363637</v>
      </c>
      <c r="R880" s="486">
        <f>AVERAGE(F880:Q880)</f>
        <v>1.1461818181818182</v>
      </c>
    </row>
    <row r="881" spans="1:18" ht="15.75" hidden="1">
      <c r="A881" s="481">
        <v>876</v>
      </c>
      <c r="B881" s="482" t="s">
        <v>2147</v>
      </c>
      <c r="C881" s="483" t="s">
        <v>2148</v>
      </c>
      <c r="D881" s="483" t="s">
        <v>496</v>
      </c>
      <c r="E881" s="484">
        <v>555</v>
      </c>
      <c r="F881" s="485">
        <v>4.4756756756756756E-2</v>
      </c>
      <c r="G881" s="485">
        <v>3.6324324324324322E-2</v>
      </c>
      <c r="H881" s="485">
        <v>3.3729729729729728E-2</v>
      </c>
      <c r="I881" s="485">
        <v>0.25621621621621621</v>
      </c>
      <c r="J881" s="485">
        <v>3.5675675675675679E-2</v>
      </c>
      <c r="K881" s="485">
        <v>5.0594594594594589E-2</v>
      </c>
      <c r="L881" s="485">
        <v>4.9945945945945945E-2</v>
      </c>
      <c r="M881" s="485">
        <v>0</v>
      </c>
      <c r="N881" s="485">
        <v>0</v>
      </c>
      <c r="O881" s="485">
        <v>0</v>
      </c>
      <c r="P881" s="485">
        <v>0</v>
      </c>
      <c r="Q881" s="485">
        <v>0</v>
      </c>
      <c r="R881" s="486">
        <f t="shared" si="11"/>
        <v>4.2270270270270277E-2</v>
      </c>
    </row>
    <row r="882" spans="1:18" ht="15.75" hidden="1">
      <c r="A882" s="481">
        <v>877</v>
      </c>
      <c r="B882" s="482" t="s">
        <v>2149</v>
      </c>
      <c r="C882" s="483" t="s">
        <v>1673</v>
      </c>
      <c r="D882" s="483" t="s">
        <v>526</v>
      </c>
      <c r="E882" s="484">
        <v>165</v>
      </c>
      <c r="F882" s="485">
        <v>1.1616969696969697</v>
      </c>
      <c r="G882" s="485">
        <v>1.1646060606060606</v>
      </c>
      <c r="H882" s="485">
        <v>1.1461818181818182</v>
      </c>
      <c r="I882" s="485">
        <v>1.0812121212121213</v>
      </c>
      <c r="J882" s="485">
        <v>1.0889696969696969</v>
      </c>
      <c r="K882" s="485">
        <v>0.93757575757575751</v>
      </c>
      <c r="L882" s="485">
        <v>1.0880000000000001</v>
      </c>
      <c r="M882" s="485">
        <v>1.0976969696969696</v>
      </c>
      <c r="N882" s="485">
        <v>1.1161212121212121</v>
      </c>
      <c r="O882" s="485">
        <v>1.1200000000000001</v>
      </c>
      <c r="P882" s="485">
        <v>1.1229090909090909</v>
      </c>
      <c r="Q882" s="485">
        <v>1.1122424242424243</v>
      </c>
      <c r="R882" s="486">
        <f t="shared" si="11"/>
        <v>1.1031010101010101</v>
      </c>
    </row>
    <row r="883" spans="1:18" ht="15.75" hidden="1">
      <c r="A883" s="481">
        <v>878</v>
      </c>
      <c r="B883" s="482" t="s">
        <v>2150</v>
      </c>
      <c r="C883" s="483" t="s">
        <v>2151</v>
      </c>
      <c r="D883" s="483" t="s">
        <v>499</v>
      </c>
      <c r="E883" s="484">
        <v>126</v>
      </c>
      <c r="F883" s="485">
        <v>0.64063492063492067</v>
      </c>
      <c r="G883" s="485">
        <v>0.66539682539682543</v>
      </c>
      <c r="H883" s="485">
        <v>0.67619047619047623</v>
      </c>
      <c r="I883" s="485">
        <v>0.63111111111111107</v>
      </c>
      <c r="J883" s="485">
        <v>0.61269841269841274</v>
      </c>
      <c r="K883" s="485">
        <v>0.53968253968253965</v>
      </c>
      <c r="L883" s="485">
        <v>0.56571428571428573</v>
      </c>
      <c r="M883" s="485">
        <v>0.66095238095238096</v>
      </c>
      <c r="N883" s="485">
        <v>0.73460317460317459</v>
      </c>
      <c r="O883" s="485">
        <v>0.57777777777777772</v>
      </c>
      <c r="P883" s="485">
        <v>0.62158730158730158</v>
      </c>
      <c r="Q883" s="485">
        <v>0.57904761904761903</v>
      </c>
      <c r="R883" s="486">
        <f t="shared" si="11"/>
        <v>0.62544973544973537</v>
      </c>
    </row>
    <row r="884" spans="1:18" ht="15.75" hidden="1">
      <c r="A884" s="481">
        <v>879</v>
      </c>
      <c r="B884" s="482" t="s">
        <v>2152</v>
      </c>
      <c r="C884" s="483" t="s">
        <v>2153</v>
      </c>
      <c r="D884" s="483" t="s">
        <v>499</v>
      </c>
      <c r="E884" s="484">
        <v>170</v>
      </c>
      <c r="F884" s="485">
        <v>0.92799999999999994</v>
      </c>
      <c r="G884" s="485">
        <v>0.97223529411764709</v>
      </c>
      <c r="H884" s="485">
        <v>0.72376470588235298</v>
      </c>
      <c r="I884" s="485">
        <v>0.83858823529411763</v>
      </c>
      <c r="J884" s="485">
        <v>0.86588235294117644</v>
      </c>
      <c r="K884" s="485">
        <v>0.81694117647058817</v>
      </c>
      <c r="L884" s="485">
        <v>0.75576470588235289</v>
      </c>
      <c r="M884" s="485">
        <v>0.79529411764705871</v>
      </c>
      <c r="N884" s="485">
        <v>0.44705882352941179</v>
      </c>
      <c r="O884" s="485">
        <v>0.81317647058823539</v>
      </c>
      <c r="P884" s="485">
        <v>0.83011764705882352</v>
      </c>
      <c r="Q884" s="485">
        <v>0.80752941176470594</v>
      </c>
      <c r="R884" s="486">
        <f t="shared" si="11"/>
        <v>0.79952941176470593</v>
      </c>
    </row>
    <row r="885" spans="1:18" ht="15.75" hidden="1">
      <c r="A885" s="481">
        <v>880</v>
      </c>
      <c r="B885" s="487" t="s">
        <v>2154</v>
      </c>
      <c r="C885" s="346" t="s">
        <v>2155</v>
      </c>
      <c r="D885" s="346" t="s">
        <v>499</v>
      </c>
      <c r="E885" s="484">
        <v>3100</v>
      </c>
      <c r="F885" s="485">
        <v>0.95341935483870965</v>
      </c>
      <c r="G885" s="485">
        <v>1.1328387096774195</v>
      </c>
      <c r="H885" s="485">
        <v>0.99929032258064521</v>
      </c>
      <c r="I885" s="485">
        <v>0.99754838709677418</v>
      </c>
      <c r="J885" s="485">
        <v>0.99812903225806449</v>
      </c>
      <c r="K885" s="485">
        <v>1.0248387096774194</v>
      </c>
      <c r="L885" s="485">
        <v>1.0050967741935484</v>
      </c>
      <c r="M885" s="485">
        <v>1.006258064516129</v>
      </c>
      <c r="N885" s="485">
        <v>1.0097419354838708</v>
      </c>
      <c r="O885" s="485">
        <v>1.0126451612903224</v>
      </c>
      <c r="P885" s="485">
        <v>1.0109032258064516</v>
      </c>
      <c r="Q885" s="485">
        <v>1.0074193548387096</v>
      </c>
      <c r="R885" s="486">
        <f>AVERAGE(F885:Q885)</f>
        <v>1.0131774193548386</v>
      </c>
    </row>
    <row r="886" spans="1:18" ht="15.75" hidden="1">
      <c r="A886" s="481">
        <v>881</v>
      </c>
      <c r="B886" s="482" t="s">
        <v>2156</v>
      </c>
      <c r="C886" s="483" t="s">
        <v>2157</v>
      </c>
      <c r="D886" s="483" t="s">
        <v>499</v>
      </c>
      <c r="E886" s="484">
        <v>622</v>
      </c>
      <c r="F886" s="485">
        <v>2.9324758842443729E-2</v>
      </c>
      <c r="G886" s="485">
        <v>3.2411575562700967E-2</v>
      </c>
      <c r="H886" s="485">
        <v>3.8585209003215437E-2</v>
      </c>
      <c r="I886" s="485">
        <v>4.47588424437299E-2</v>
      </c>
      <c r="J886" s="485">
        <v>0.11961414790996786</v>
      </c>
      <c r="K886" s="485">
        <v>0.11729903536977491</v>
      </c>
      <c r="L886" s="485">
        <v>0.11961414790996786</v>
      </c>
      <c r="M886" s="485">
        <v>0.13118971061093246</v>
      </c>
      <c r="N886" s="485">
        <v>0.13041800643086818</v>
      </c>
      <c r="O886" s="485">
        <v>0.1852090032154341</v>
      </c>
      <c r="P886" s="485">
        <v>0.15897106109324757</v>
      </c>
      <c r="Q886" s="485">
        <v>0.16668810289389069</v>
      </c>
      <c r="R886" s="486">
        <f t="shared" si="11"/>
        <v>0.10617363344051446</v>
      </c>
    </row>
    <row r="887" spans="1:18" ht="15.75" hidden="1">
      <c r="A887" s="481">
        <v>882</v>
      </c>
      <c r="B887" s="482" t="s">
        <v>2158</v>
      </c>
      <c r="C887" s="483" t="s">
        <v>2159</v>
      </c>
      <c r="D887" s="483" t="s">
        <v>496</v>
      </c>
      <c r="E887" s="484">
        <v>600</v>
      </c>
      <c r="F887" s="485">
        <v>0.36359999999999998</v>
      </c>
      <c r="G887" s="485">
        <v>0.54479999999999995</v>
      </c>
      <c r="H887" s="485">
        <v>0.70139999999999991</v>
      </c>
      <c r="I887" s="485">
        <v>0.39239999999999997</v>
      </c>
      <c r="J887" s="485">
        <v>0.51719999999999999</v>
      </c>
      <c r="K887" s="485">
        <v>0.50760000000000005</v>
      </c>
      <c r="L887" s="485">
        <v>0.3372</v>
      </c>
      <c r="M887" s="485">
        <v>0.37439999999999996</v>
      </c>
      <c r="N887" s="485">
        <v>0.3306</v>
      </c>
      <c r="O887" s="485">
        <v>0.31140000000000001</v>
      </c>
      <c r="P887" s="485">
        <v>0.37859999999999999</v>
      </c>
      <c r="Q887" s="485">
        <v>0.39479999999999998</v>
      </c>
      <c r="R887" s="486">
        <f t="shared" si="11"/>
        <v>0.42949999999999999</v>
      </c>
    </row>
    <row r="888" spans="1:18" ht="15.75" hidden="1">
      <c r="A888" s="481">
        <v>883</v>
      </c>
      <c r="B888" s="482" t="s">
        <v>2160</v>
      </c>
      <c r="C888" s="483" t="s">
        <v>1673</v>
      </c>
      <c r="D888" s="483" t="s">
        <v>526</v>
      </c>
      <c r="E888" s="484">
        <v>334</v>
      </c>
      <c r="F888" s="485">
        <v>0.66898203592814376</v>
      </c>
      <c r="G888" s="485">
        <v>0.66179640718562871</v>
      </c>
      <c r="H888" s="485">
        <v>0.70922155688622757</v>
      </c>
      <c r="I888" s="485">
        <v>0.74443113772455083</v>
      </c>
      <c r="J888" s="485">
        <v>0.68622754491017957</v>
      </c>
      <c r="K888" s="485">
        <v>0.7099401197604791</v>
      </c>
      <c r="L888" s="485">
        <v>0.72071856287425151</v>
      </c>
      <c r="M888" s="485">
        <v>0.71065868263473053</v>
      </c>
      <c r="N888" s="485">
        <v>0.78538922155688617</v>
      </c>
      <c r="O888" s="485">
        <v>0.76814371257485026</v>
      </c>
      <c r="P888" s="485">
        <v>0.7645508982035929</v>
      </c>
      <c r="Q888" s="485">
        <v>0.77173652694610773</v>
      </c>
      <c r="R888" s="486">
        <f t="shared" si="11"/>
        <v>0.72514970059880246</v>
      </c>
    </row>
    <row r="889" spans="1:18" ht="15.75" hidden="1">
      <c r="A889" s="481">
        <v>884</v>
      </c>
      <c r="B889" s="482" t="s">
        <v>2161</v>
      </c>
      <c r="C889" s="483" t="s">
        <v>2162</v>
      </c>
      <c r="D889" s="483" t="s">
        <v>499</v>
      </c>
      <c r="E889" s="484">
        <v>180</v>
      </c>
      <c r="F889" s="485">
        <v>0.44888888888888889</v>
      </c>
      <c r="G889" s="485">
        <v>0.40088888888888885</v>
      </c>
      <c r="H889" s="485">
        <v>0.39200000000000002</v>
      </c>
      <c r="I889" s="485">
        <v>0.49422222222222217</v>
      </c>
      <c r="J889" s="485">
        <v>0.57333333333333336</v>
      </c>
      <c r="K889" s="485">
        <v>0.42222222222222222</v>
      </c>
      <c r="L889" s="485">
        <v>0.6631111111111111</v>
      </c>
      <c r="M889" s="485">
        <v>0.58666666666666667</v>
      </c>
      <c r="N889" s="485">
        <v>0.55377777777777781</v>
      </c>
      <c r="O889" s="485">
        <v>0.65155555555555555</v>
      </c>
      <c r="P889" s="485">
        <v>0.63555555555555554</v>
      </c>
      <c r="Q889" s="485">
        <v>0.73422222222222222</v>
      </c>
      <c r="R889" s="486">
        <f t="shared" si="11"/>
        <v>0.54637037037037028</v>
      </c>
    </row>
    <row r="890" spans="1:18" ht="15.75" hidden="1">
      <c r="A890" s="481">
        <v>885</v>
      </c>
      <c r="B890" s="482" t="s">
        <v>2163</v>
      </c>
      <c r="C890" s="483" t="s">
        <v>2164</v>
      </c>
      <c r="D890" s="483" t="s">
        <v>526</v>
      </c>
      <c r="E890" s="484">
        <v>236</v>
      </c>
      <c r="F890" s="485">
        <v>0.64779661016949153</v>
      </c>
      <c r="G890" s="485">
        <v>0.62745762711864417</v>
      </c>
      <c r="H890" s="485">
        <v>0.61627118644067791</v>
      </c>
      <c r="I890" s="485">
        <v>0.6508474576271186</v>
      </c>
      <c r="J890" s="485">
        <v>0.63050847457627124</v>
      </c>
      <c r="K890" s="485">
        <v>0.5847457627118644</v>
      </c>
      <c r="L890" s="485">
        <v>0.5847457627118644</v>
      </c>
      <c r="M890" s="485">
        <v>0.56847457627118647</v>
      </c>
      <c r="N890" s="485">
        <v>0.60508474576271187</v>
      </c>
      <c r="O890" s="485">
        <v>0.59593220338983044</v>
      </c>
      <c r="P890" s="485">
        <v>0.58169491525423733</v>
      </c>
      <c r="Q890" s="485">
        <v>0.5847457627118644</v>
      </c>
      <c r="R890" s="486">
        <f t="shared" si="11"/>
        <v>0.60652542372881346</v>
      </c>
    </row>
    <row r="891" spans="1:18" ht="15.75" hidden="1">
      <c r="A891" s="481">
        <v>886</v>
      </c>
      <c r="B891" s="482" t="s">
        <v>2165</v>
      </c>
      <c r="C891" s="483" t="s">
        <v>1673</v>
      </c>
      <c r="D891" s="483" t="s">
        <v>526</v>
      </c>
      <c r="E891" s="484">
        <v>168.88888888888889</v>
      </c>
      <c r="F891" s="485">
        <v>1.456578947368421</v>
      </c>
      <c r="G891" s="485">
        <v>1.4688947368421055</v>
      </c>
      <c r="H891" s="485">
        <v>1.5006315789473685</v>
      </c>
      <c r="I891" s="485">
        <v>1.495421052631579</v>
      </c>
      <c r="J891" s="485">
        <v>1.4731578947368422</v>
      </c>
      <c r="K891" s="485">
        <v>1.474578947368421</v>
      </c>
      <c r="L891" s="485">
        <v>2.0586315789473684</v>
      </c>
      <c r="M891" s="485">
        <v>1.4598947368421054</v>
      </c>
      <c r="N891" s="485">
        <v>1.4703157894736842</v>
      </c>
      <c r="O891" s="485">
        <v>1.4570526315789474</v>
      </c>
      <c r="P891" s="485">
        <v>1.4556315789473684</v>
      </c>
      <c r="Q891" s="485">
        <v>1.4546842105263158</v>
      </c>
      <c r="R891" s="486">
        <f t="shared" si="11"/>
        <v>1.5187894736842107</v>
      </c>
    </row>
    <row r="892" spans="1:18" ht="15.75" hidden="1">
      <c r="A892" s="481">
        <v>887</v>
      </c>
      <c r="B892" s="482" t="s">
        <v>2166</v>
      </c>
      <c r="C892" s="483" t="s">
        <v>1673</v>
      </c>
      <c r="D892" s="483" t="s">
        <v>526</v>
      </c>
      <c r="E892" s="484">
        <v>170</v>
      </c>
      <c r="F892" s="485">
        <v>1.1929411764705884</v>
      </c>
      <c r="G892" s="485">
        <v>1.1783529411764706</v>
      </c>
      <c r="H892" s="485">
        <v>1.1181176470588237</v>
      </c>
      <c r="I892" s="485">
        <v>1.288470588235294</v>
      </c>
      <c r="J892" s="485">
        <v>1.179764705882353</v>
      </c>
      <c r="K892" s="485">
        <v>1.100235294117647</v>
      </c>
      <c r="L892" s="485">
        <v>1.536470588235294</v>
      </c>
      <c r="M892" s="485">
        <v>1.32</v>
      </c>
      <c r="N892" s="485">
        <v>1.3755294117647059</v>
      </c>
      <c r="O892" s="485">
        <v>1.3454117647058823</v>
      </c>
      <c r="P892" s="485">
        <v>1.4668235294117649</v>
      </c>
      <c r="Q892" s="485">
        <v>1.3976470588235295</v>
      </c>
      <c r="R892" s="486">
        <f t="shared" si="11"/>
        <v>1.2916470588235296</v>
      </c>
    </row>
    <row r="893" spans="1:18" ht="15.75" hidden="1">
      <c r="A893" s="481">
        <v>888</v>
      </c>
      <c r="B893" s="487" t="s">
        <v>2167</v>
      </c>
      <c r="C893" s="346" t="s">
        <v>2168</v>
      </c>
      <c r="D893" s="346" t="s">
        <v>543</v>
      </c>
      <c r="E893" s="484">
        <v>5000</v>
      </c>
      <c r="F893" s="485">
        <v>0.89859200000000006</v>
      </c>
      <c r="G893" s="485">
        <v>0.84720799999999996</v>
      </c>
      <c r="H893" s="485">
        <v>0.87149599999999994</v>
      </c>
      <c r="I893" s="485">
        <v>0.8661040000000001</v>
      </c>
      <c r="J893" s="485">
        <v>0.88760799999999995</v>
      </c>
      <c r="K893" s="485">
        <v>0.85963199999999995</v>
      </c>
      <c r="L893" s="485">
        <v>0.84108799999999995</v>
      </c>
      <c r="M893" s="485">
        <v>0.85005599999999992</v>
      </c>
      <c r="N893" s="485">
        <v>0.85774400000000006</v>
      </c>
      <c r="O893" s="485">
        <v>0.830152</v>
      </c>
      <c r="P893" s="485">
        <v>0.83354400000000006</v>
      </c>
      <c r="Q893" s="485">
        <v>0.82032000000000005</v>
      </c>
      <c r="R893" s="486">
        <f>AVERAGE(F893:Q893)</f>
        <v>0.8552953333333333</v>
      </c>
    </row>
    <row r="894" spans="1:18" ht="15.75" hidden="1">
      <c r="A894" s="481">
        <v>889</v>
      </c>
      <c r="B894" s="482" t="s">
        <v>2169</v>
      </c>
      <c r="C894" s="483" t="s">
        <v>2170</v>
      </c>
      <c r="D894" s="483" t="s">
        <v>499</v>
      </c>
      <c r="E894" s="484">
        <v>560</v>
      </c>
      <c r="F894" s="485">
        <v>6.0000000000000005E-2</v>
      </c>
      <c r="G894" s="485">
        <v>8.1964285714285712E-2</v>
      </c>
      <c r="H894" s="485">
        <v>0.13885714285714287</v>
      </c>
      <c r="I894" s="485">
        <v>0.13885714285714287</v>
      </c>
      <c r="J894" s="485">
        <v>0.14464285714285716</v>
      </c>
      <c r="K894" s="485">
        <v>0</v>
      </c>
      <c r="L894" s="485">
        <v>0</v>
      </c>
      <c r="M894" s="485">
        <v>0</v>
      </c>
      <c r="N894" s="485">
        <v>0</v>
      </c>
      <c r="O894" s="485">
        <v>0</v>
      </c>
      <c r="P894" s="485">
        <v>0</v>
      </c>
      <c r="Q894" s="485">
        <v>0.4017857142857143</v>
      </c>
      <c r="R894" s="486">
        <f t="shared" si="11"/>
        <v>8.0508928571428579E-2</v>
      </c>
    </row>
    <row r="895" spans="1:18" ht="15.75" hidden="1">
      <c r="A895" s="481">
        <v>890</v>
      </c>
      <c r="B895" s="482" t="s">
        <v>2171</v>
      </c>
      <c r="C895" s="483" t="s">
        <v>1673</v>
      </c>
      <c r="D895" s="483" t="s">
        <v>526</v>
      </c>
      <c r="E895" s="484">
        <v>155.55555555555554</v>
      </c>
      <c r="F895" s="485">
        <v>0.78531428571428574</v>
      </c>
      <c r="G895" s="485">
        <v>0.87788571428571438</v>
      </c>
      <c r="H895" s="485">
        <v>0.89640000000000009</v>
      </c>
      <c r="I895" s="485">
        <v>0.87480000000000013</v>
      </c>
      <c r="J895" s="485">
        <v>0.89640000000000009</v>
      </c>
      <c r="K895" s="485">
        <v>0.81617142857142855</v>
      </c>
      <c r="L895" s="485">
        <v>0.77760000000000007</v>
      </c>
      <c r="M895" s="485">
        <v>0.79765714285714295</v>
      </c>
      <c r="N895" s="485">
        <v>0.86554285714285717</v>
      </c>
      <c r="O895" s="485">
        <v>0.83314285714285718</v>
      </c>
      <c r="P895" s="485">
        <v>0.83468571428571436</v>
      </c>
      <c r="Q895" s="485">
        <v>0.82388571428571433</v>
      </c>
      <c r="R895" s="486">
        <f t="shared" ref="R895:R966" si="12">AVERAGE(F895:Q895)</f>
        <v>0.83995714285714274</v>
      </c>
    </row>
    <row r="896" spans="1:18" ht="15.75" hidden="1">
      <c r="A896" s="481">
        <v>891</v>
      </c>
      <c r="B896" s="482" t="s">
        <v>2172</v>
      </c>
      <c r="C896" s="483" t="s">
        <v>2173</v>
      </c>
      <c r="D896" s="483" t="s">
        <v>499</v>
      </c>
      <c r="E896" s="484">
        <v>111.11111111111111</v>
      </c>
      <c r="F896" s="485">
        <v>0.58319999999999994</v>
      </c>
      <c r="G896" s="485">
        <v>0.61199999999999999</v>
      </c>
      <c r="H896" s="485">
        <v>0.61199999999999999</v>
      </c>
      <c r="I896" s="485">
        <v>0.58679999999999999</v>
      </c>
      <c r="J896" s="485">
        <v>0.64584000000000008</v>
      </c>
      <c r="K896" s="485">
        <v>0.65447999999999995</v>
      </c>
      <c r="L896" s="485">
        <v>0.69263999999999992</v>
      </c>
      <c r="M896" s="485">
        <v>0.69047999999999998</v>
      </c>
      <c r="N896" s="485">
        <v>0.67967999999999995</v>
      </c>
      <c r="O896" s="485">
        <v>0.76680000000000004</v>
      </c>
      <c r="P896" s="485">
        <v>0.76536000000000004</v>
      </c>
      <c r="Q896" s="485">
        <v>0.76967999999999992</v>
      </c>
      <c r="R896" s="486">
        <f t="shared" si="12"/>
        <v>0.67158000000000007</v>
      </c>
    </row>
    <row r="897" spans="1:18" ht="15.75" hidden="1">
      <c r="A897" s="481">
        <v>892</v>
      </c>
      <c r="B897" s="487" t="s">
        <v>2174</v>
      </c>
      <c r="C897" s="346" t="s">
        <v>2175</v>
      </c>
      <c r="D897" s="346" t="s">
        <v>840</v>
      </c>
      <c r="E897" s="484">
        <v>3800</v>
      </c>
      <c r="F897" s="485">
        <v>0.18947368421052632</v>
      </c>
      <c r="G897" s="485">
        <v>0.18694736842105261</v>
      </c>
      <c r="H897" s="485">
        <v>0.19705263157894737</v>
      </c>
      <c r="I897" s="485">
        <v>0.38652631578947366</v>
      </c>
      <c r="J897" s="485">
        <v>1.1696842105263159</v>
      </c>
      <c r="K897" s="485">
        <v>1.1949473684210528</v>
      </c>
      <c r="L897" s="485">
        <v>0.94484210526315793</v>
      </c>
      <c r="M897" s="485">
        <v>1.5157894736842106E-2</v>
      </c>
      <c r="N897" s="485">
        <v>4.294736842105263E-2</v>
      </c>
      <c r="O897" s="485">
        <v>0.19452631578947369</v>
      </c>
      <c r="P897" s="485">
        <v>0.19452631578947369</v>
      </c>
      <c r="Q897" s="485">
        <v>0.19452631578947369</v>
      </c>
      <c r="R897" s="486">
        <f>AVERAGE(F897:Q897)</f>
        <v>0.40926315789473677</v>
      </c>
    </row>
    <row r="898" spans="1:18" ht="15.75" hidden="1">
      <c r="A898" s="481">
        <v>893</v>
      </c>
      <c r="B898" s="482" t="s">
        <v>2176</v>
      </c>
      <c r="C898" s="483" t="s">
        <v>2177</v>
      </c>
      <c r="D898" s="483" t="s">
        <v>499</v>
      </c>
      <c r="E898" s="484">
        <v>300</v>
      </c>
      <c r="F898" s="485">
        <v>3.3333333333333333E-2</v>
      </c>
      <c r="G898" s="485">
        <v>0.79199999999999993</v>
      </c>
      <c r="H898" s="485">
        <v>2.986666666666667E-2</v>
      </c>
      <c r="I898" s="485">
        <v>0.79146666666666665</v>
      </c>
      <c r="J898" s="485">
        <v>3.4666666666666665E-2</v>
      </c>
      <c r="K898" s="485">
        <v>0.63253333333333328</v>
      </c>
      <c r="L898" s="485">
        <v>5.1733333333333333E-2</v>
      </c>
      <c r="M898" s="485">
        <v>4.6933333333333334E-2</v>
      </c>
      <c r="N898" s="485">
        <v>0.10666666666666667</v>
      </c>
      <c r="O898" s="485">
        <v>3.9466666666666664E-2</v>
      </c>
      <c r="P898" s="485">
        <v>5.0133333333333328E-2</v>
      </c>
      <c r="Q898" s="485">
        <v>5.973333333333334E-2</v>
      </c>
      <c r="R898" s="486">
        <f t="shared" si="12"/>
        <v>0.22237777777777776</v>
      </c>
    </row>
    <row r="899" spans="1:18" ht="15.75" hidden="1">
      <c r="A899" s="481">
        <v>894</v>
      </c>
      <c r="B899" s="482" t="s">
        <v>2178</v>
      </c>
      <c r="C899" s="483" t="s">
        <v>2179</v>
      </c>
      <c r="D899" s="483" t="s">
        <v>499</v>
      </c>
      <c r="E899" s="484">
        <v>125.55555555555556</v>
      </c>
      <c r="F899" s="485">
        <v>0.54159292035398232</v>
      </c>
      <c r="G899" s="485">
        <v>0.44028318584070797</v>
      </c>
      <c r="H899" s="485">
        <v>0.33132743362831857</v>
      </c>
      <c r="I899" s="485">
        <v>0.216</v>
      </c>
      <c r="J899" s="485">
        <v>2.230088495575221E-2</v>
      </c>
      <c r="K899" s="485">
        <v>2.4212389380530972E-2</v>
      </c>
      <c r="L899" s="485">
        <v>2.2938053097345132E-2</v>
      </c>
      <c r="M899" s="485">
        <v>2.2938053097345132E-2</v>
      </c>
      <c r="N899" s="485">
        <v>3.3769911504424779E-2</v>
      </c>
      <c r="O899" s="485">
        <v>2.4849557522123894E-2</v>
      </c>
      <c r="P899" s="485">
        <v>2.3575221238938054E-2</v>
      </c>
      <c r="Q899" s="485">
        <v>1.8477876106194689E-2</v>
      </c>
      <c r="R899" s="486">
        <f t="shared" si="12"/>
        <v>0.14352212389380531</v>
      </c>
    </row>
    <row r="900" spans="1:18" ht="15.75" hidden="1">
      <c r="A900" s="481">
        <v>895</v>
      </c>
      <c r="B900" s="487" t="s">
        <v>2180</v>
      </c>
      <c r="C900" s="346" t="s">
        <v>2181</v>
      </c>
      <c r="D900" s="346" t="s">
        <v>499</v>
      </c>
      <c r="E900" s="484">
        <v>1500</v>
      </c>
      <c r="F900" s="485">
        <v>0.57216</v>
      </c>
      <c r="G900" s="485">
        <v>0.54911999999999994</v>
      </c>
      <c r="H900" s="485">
        <v>0.57023999999999997</v>
      </c>
      <c r="I900" s="485">
        <v>0.60143999999999997</v>
      </c>
      <c r="J900" s="485">
        <v>0.56591999999999998</v>
      </c>
      <c r="K900" s="485">
        <v>0.56111999999999995</v>
      </c>
      <c r="L900" s="485">
        <v>0.50880000000000003</v>
      </c>
      <c r="M900" s="485">
        <v>0.59519999999999995</v>
      </c>
      <c r="N900" s="485">
        <v>0.59904000000000002</v>
      </c>
      <c r="O900" s="485">
        <v>0.55152000000000001</v>
      </c>
      <c r="P900" s="485">
        <v>0.54144000000000003</v>
      </c>
      <c r="Q900" s="485">
        <v>0.59904000000000002</v>
      </c>
      <c r="R900" s="486">
        <f>AVERAGE(F900:Q900)</f>
        <v>0.56791999999999998</v>
      </c>
    </row>
    <row r="901" spans="1:18" ht="15.75" hidden="1">
      <c r="A901" s="481">
        <v>896</v>
      </c>
      <c r="B901" s="482" t="s">
        <v>2182</v>
      </c>
      <c r="C901" s="483" t="s">
        <v>2183</v>
      </c>
      <c r="D901" s="483" t="s">
        <v>499</v>
      </c>
      <c r="E901" s="484">
        <v>111</v>
      </c>
      <c r="F901" s="485">
        <v>0.71495495495495498</v>
      </c>
      <c r="G901" s="485">
        <v>0.7927927927927928</v>
      </c>
      <c r="H901" s="485">
        <v>0.67171171171171173</v>
      </c>
      <c r="I901" s="485">
        <v>0.7567567567567568</v>
      </c>
      <c r="J901" s="485">
        <v>0.62198198198198207</v>
      </c>
      <c r="K901" s="485">
        <v>0.56432432432432433</v>
      </c>
      <c r="L901" s="485">
        <v>0.46342342342342341</v>
      </c>
      <c r="M901" s="485">
        <v>0.49801801801801804</v>
      </c>
      <c r="N901" s="485">
        <v>0.70558558558558548</v>
      </c>
      <c r="O901" s="485">
        <v>0.67027027027027031</v>
      </c>
      <c r="P901" s="485">
        <v>0.40504504504504507</v>
      </c>
      <c r="Q901" s="485">
        <v>0.40864864864864864</v>
      </c>
      <c r="R901" s="486">
        <f t="shared" si="12"/>
        <v>0.60612612612612626</v>
      </c>
    </row>
    <row r="902" spans="1:18" ht="15.75" hidden="1">
      <c r="A902" s="481">
        <v>897</v>
      </c>
      <c r="B902" s="482" t="s">
        <v>2184</v>
      </c>
      <c r="C902" s="483" t="s">
        <v>2185</v>
      </c>
      <c r="D902" s="483" t="s">
        <v>499</v>
      </c>
      <c r="E902" s="484">
        <v>188.88888888888889</v>
      </c>
      <c r="F902" s="485">
        <v>0.35364705882352943</v>
      </c>
      <c r="G902" s="485">
        <v>0.47985882352941178</v>
      </c>
      <c r="H902" s="485">
        <v>0.36529411764705882</v>
      </c>
      <c r="I902" s="485">
        <v>0.25919999999999999</v>
      </c>
      <c r="J902" s="485">
        <v>0.25411764705882356</v>
      </c>
      <c r="K902" s="485">
        <v>0</v>
      </c>
      <c r="L902" s="485">
        <v>0</v>
      </c>
      <c r="M902" s="485">
        <v>0</v>
      </c>
      <c r="N902" s="485">
        <v>0.12917647058823528</v>
      </c>
      <c r="O902" s="485">
        <v>0.43411764705882355</v>
      </c>
      <c r="P902" s="485">
        <v>0.39917647058823535</v>
      </c>
      <c r="Q902" s="485">
        <v>0.36889411764705882</v>
      </c>
      <c r="R902" s="486">
        <f t="shared" si="12"/>
        <v>0.25362352941176475</v>
      </c>
    </row>
    <row r="903" spans="1:18" ht="15.75" hidden="1">
      <c r="A903" s="481">
        <v>898</v>
      </c>
      <c r="B903" s="482" t="s">
        <v>2186</v>
      </c>
      <c r="C903" s="483" t="s">
        <v>2187</v>
      </c>
      <c r="D903" s="483" t="s">
        <v>499</v>
      </c>
      <c r="E903" s="484">
        <v>150</v>
      </c>
      <c r="F903" s="485">
        <v>0.56000000000000005</v>
      </c>
      <c r="G903" s="485">
        <v>0.38133333333333336</v>
      </c>
      <c r="H903" s="485">
        <v>0.41653333333333331</v>
      </c>
      <c r="I903" s="485">
        <v>0.29493333333333333</v>
      </c>
      <c r="J903" s="485">
        <v>0.31519999999999998</v>
      </c>
      <c r="K903" s="485">
        <v>0.376</v>
      </c>
      <c r="L903" s="485">
        <v>0.48106666666666664</v>
      </c>
      <c r="M903" s="485">
        <v>0.43946666666666667</v>
      </c>
      <c r="N903" s="485">
        <v>0.66346666666666665</v>
      </c>
      <c r="O903" s="485">
        <v>0.50666666666666671</v>
      </c>
      <c r="P903" s="485">
        <v>0.5861333333333334</v>
      </c>
      <c r="Q903" s="485">
        <v>0.76053333333333328</v>
      </c>
      <c r="R903" s="486">
        <f t="shared" si="12"/>
        <v>0.4817777777777778</v>
      </c>
    </row>
    <row r="904" spans="1:18" ht="15.75" hidden="1">
      <c r="A904" s="481">
        <v>899</v>
      </c>
      <c r="B904" s="482" t="s">
        <v>2188</v>
      </c>
      <c r="C904" s="483" t="s">
        <v>2189</v>
      </c>
      <c r="D904" s="483" t="s">
        <v>499</v>
      </c>
      <c r="E904" s="484">
        <v>116</v>
      </c>
      <c r="F904" s="485">
        <v>0.9131034482758621</v>
      </c>
      <c r="G904" s="485">
        <v>0.9131034482758621</v>
      </c>
      <c r="H904" s="485">
        <v>0.91724137931034488</v>
      </c>
      <c r="I904" s="485">
        <v>1.229655172413793</v>
      </c>
      <c r="J904" s="485">
        <v>1.1489655172413793</v>
      </c>
      <c r="K904" s="485">
        <v>0</v>
      </c>
      <c r="L904" s="485">
        <v>1.0531034482758621</v>
      </c>
      <c r="M904" s="485">
        <v>1.2772413793103448</v>
      </c>
      <c r="N904" s="485">
        <v>1.002758620689655</v>
      </c>
      <c r="O904" s="485">
        <v>1.0475862068965518</v>
      </c>
      <c r="P904" s="485">
        <v>1.0475862068965518</v>
      </c>
      <c r="Q904" s="485">
        <v>1.0117241379310344</v>
      </c>
      <c r="R904" s="486">
        <f t="shared" si="12"/>
        <v>0.96350574712643677</v>
      </c>
    </row>
    <row r="905" spans="1:18" ht="15.75" hidden="1">
      <c r="A905" s="481">
        <v>900</v>
      </c>
      <c r="B905" s="482" t="s">
        <v>2190</v>
      </c>
      <c r="C905" s="483" t="s">
        <v>2191</v>
      </c>
      <c r="D905" s="483" t="s">
        <v>499</v>
      </c>
      <c r="E905" s="484">
        <v>117.77777777777777</v>
      </c>
      <c r="F905" s="485">
        <v>1.224</v>
      </c>
      <c r="G905" s="485">
        <v>0.95977358490566045</v>
      </c>
      <c r="H905" s="485">
        <v>0.9679245283018868</v>
      </c>
      <c r="I905" s="485">
        <v>1.0827169811320756</v>
      </c>
      <c r="J905" s="485">
        <v>0.94550943396226417</v>
      </c>
      <c r="K905" s="485">
        <v>0.98694339622641514</v>
      </c>
      <c r="L905" s="485">
        <v>0.95705660377358492</v>
      </c>
      <c r="M905" s="485">
        <v>0.99849056603773589</v>
      </c>
      <c r="N905" s="485">
        <v>0.82120754716981137</v>
      </c>
      <c r="O905" s="485">
        <v>0.74377358490566037</v>
      </c>
      <c r="P905" s="485">
        <v>0.86943396226415104</v>
      </c>
      <c r="Q905" s="485">
        <v>0.80083018867924527</v>
      </c>
      <c r="R905" s="486">
        <f t="shared" si="12"/>
        <v>0.94647169811320764</v>
      </c>
    </row>
    <row r="906" spans="1:18" ht="15.75" hidden="1">
      <c r="A906" s="481">
        <v>901</v>
      </c>
      <c r="B906" s="482" t="s">
        <v>2192</v>
      </c>
      <c r="C906" s="483" t="s">
        <v>2193</v>
      </c>
      <c r="D906" s="483" t="s">
        <v>499</v>
      </c>
      <c r="E906" s="484">
        <v>123</v>
      </c>
      <c r="F906" s="485">
        <v>0.79804878048780481</v>
      </c>
      <c r="G906" s="485">
        <v>0.7473170731707317</v>
      </c>
      <c r="H906" s="485">
        <v>0.79154471544715443</v>
      </c>
      <c r="I906" s="485">
        <v>0.72650406504065035</v>
      </c>
      <c r="J906" s="485">
        <v>0.74471544715447147</v>
      </c>
      <c r="K906" s="485">
        <v>0.95089430894308935</v>
      </c>
      <c r="L906" s="485">
        <v>0.94439024390243897</v>
      </c>
      <c r="M906" s="485">
        <v>0.89365853658536587</v>
      </c>
      <c r="N906" s="485">
        <v>0.79414634146341467</v>
      </c>
      <c r="O906" s="485">
        <v>0.77333333333333332</v>
      </c>
      <c r="P906" s="485">
        <v>0.68878048780487799</v>
      </c>
      <c r="Q906" s="485">
        <v>0.66406504065040661</v>
      </c>
      <c r="R906" s="486">
        <f t="shared" si="12"/>
        <v>0.79311653116531167</v>
      </c>
    </row>
    <row r="907" spans="1:18" ht="15.75" hidden="1">
      <c r="A907" s="481">
        <v>902</v>
      </c>
      <c r="B907" s="482" t="s">
        <v>2194</v>
      </c>
      <c r="C907" s="483" t="s">
        <v>2195</v>
      </c>
      <c r="D907" s="483" t="s">
        <v>499</v>
      </c>
      <c r="E907" s="484">
        <v>122</v>
      </c>
      <c r="F907" s="485">
        <v>1.0222950819672132</v>
      </c>
      <c r="G907" s="485">
        <v>0.77704918032786885</v>
      </c>
      <c r="H907" s="485">
        <v>0.76065573770491801</v>
      </c>
      <c r="I907" s="485">
        <v>0.82360655737704924</v>
      </c>
      <c r="J907" s="485">
        <v>0.63540983606557377</v>
      </c>
      <c r="K907" s="485">
        <v>0.71672131147540985</v>
      </c>
      <c r="L907" s="485">
        <v>0.83672131147540985</v>
      </c>
      <c r="M907" s="485">
        <v>0.88655737704918025</v>
      </c>
      <c r="N907" s="485">
        <v>0.99409836065573776</v>
      </c>
      <c r="O907" s="485">
        <v>0.92524590163934417</v>
      </c>
      <c r="P907" s="485">
        <v>1.1888524590163934</v>
      </c>
      <c r="Q907" s="485">
        <v>1.0091803278688525</v>
      </c>
      <c r="R907" s="486">
        <f t="shared" si="12"/>
        <v>0.8813661202185793</v>
      </c>
    </row>
    <row r="908" spans="1:18" ht="15.75" hidden="1">
      <c r="A908" s="481">
        <v>903</v>
      </c>
      <c r="B908" s="482" t="s">
        <v>2196</v>
      </c>
      <c r="C908" s="483" t="s">
        <v>2197</v>
      </c>
      <c r="D908" s="483" t="s">
        <v>496</v>
      </c>
      <c r="E908" s="484">
        <v>194.44444444444443</v>
      </c>
      <c r="F908" s="485">
        <v>1.2342857142857143E-2</v>
      </c>
      <c r="G908" s="485">
        <v>1.1725714285714285E-2</v>
      </c>
      <c r="H908" s="485">
        <v>1.2960000000000001E-2</v>
      </c>
      <c r="I908" s="485">
        <v>1.1725714285714285E-2</v>
      </c>
      <c r="J908" s="485">
        <v>1.3577142857142859E-2</v>
      </c>
      <c r="K908" s="485">
        <v>0</v>
      </c>
      <c r="L908" s="485">
        <v>0</v>
      </c>
      <c r="M908" s="485">
        <v>0</v>
      </c>
      <c r="N908" s="485">
        <v>0</v>
      </c>
      <c r="O908" s="485">
        <v>0</v>
      </c>
      <c r="P908" s="485">
        <v>0</v>
      </c>
      <c r="Q908" s="485">
        <v>0</v>
      </c>
      <c r="R908" s="486">
        <f t="shared" si="12"/>
        <v>5.1942857142857147E-3</v>
      </c>
    </row>
    <row r="909" spans="1:18" ht="15.75" hidden="1">
      <c r="A909" s="481">
        <v>904</v>
      </c>
      <c r="B909" s="482" t="s">
        <v>2198</v>
      </c>
      <c r="C909" s="483" t="s">
        <v>2199</v>
      </c>
      <c r="D909" s="483" t="s">
        <v>502</v>
      </c>
      <c r="E909" s="484">
        <v>216.66666666666666</v>
      </c>
      <c r="F909" s="485">
        <v>7.7538461538461542E-2</v>
      </c>
      <c r="G909" s="485">
        <v>0.20492307692307693</v>
      </c>
      <c r="H909" s="485">
        <v>0.24036923076923078</v>
      </c>
      <c r="I909" s="485">
        <v>0.40209230769230775</v>
      </c>
      <c r="J909" s="485">
        <v>6.203076923076923E-2</v>
      </c>
      <c r="K909" s="485">
        <v>0.38326153846153849</v>
      </c>
      <c r="L909" s="485">
        <v>0.11520000000000001</v>
      </c>
      <c r="M909" s="485">
        <v>0.2603076923076923</v>
      </c>
      <c r="N909" s="485">
        <v>0.28467692307692311</v>
      </c>
      <c r="O909" s="485">
        <v>0.18276923076923079</v>
      </c>
      <c r="P909" s="485">
        <v>0.23483076923076926</v>
      </c>
      <c r="Q909" s="485">
        <v>0.11852307692307693</v>
      </c>
      <c r="R909" s="486">
        <f t="shared" si="12"/>
        <v>0.2138769230769231</v>
      </c>
    </row>
    <row r="910" spans="1:18" ht="15.75" hidden="1">
      <c r="A910" s="481">
        <v>905</v>
      </c>
      <c r="B910" s="482" t="s">
        <v>2200</v>
      </c>
      <c r="C910" s="483" t="s">
        <v>2201</v>
      </c>
      <c r="D910" s="483" t="s">
        <v>496</v>
      </c>
      <c r="E910" s="484">
        <v>190</v>
      </c>
      <c r="F910" s="485">
        <v>0.26778947368421052</v>
      </c>
      <c r="G910" s="485">
        <v>0.30147368421052634</v>
      </c>
      <c r="H910" s="485">
        <v>0.30905263157894736</v>
      </c>
      <c r="I910" s="485">
        <v>0.29136842105263155</v>
      </c>
      <c r="J910" s="485">
        <v>0.27789473684210525</v>
      </c>
      <c r="K910" s="485">
        <v>0.28042105263157896</v>
      </c>
      <c r="L910" s="485">
        <v>0.26947368421052631</v>
      </c>
      <c r="M910" s="485">
        <v>0.20463157894736844</v>
      </c>
      <c r="N910" s="485">
        <v>0.16505263157894737</v>
      </c>
      <c r="O910" s="485">
        <v>0.12210526315789473</v>
      </c>
      <c r="P910" s="485">
        <v>0.20126315789473687</v>
      </c>
      <c r="Q910" s="485">
        <v>0.28210526315789475</v>
      </c>
      <c r="R910" s="486">
        <f t="shared" si="12"/>
        <v>0.24771929824561403</v>
      </c>
    </row>
    <row r="911" spans="1:18" ht="15.75" hidden="1">
      <c r="A911" s="481">
        <v>906</v>
      </c>
      <c r="B911" s="482" t="s">
        <v>2202</v>
      </c>
      <c r="C911" s="483" t="s">
        <v>2203</v>
      </c>
      <c r="D911" s="483" t="s">
        <v>499</v>
      </c>
      <c r="E911" s="484">
        <v>555.55555555555554</v>
      </c>
      <c r="F911" s="485">
        <v>0.65577600000000003</v>
      </c>
      <c r="G911" s="485">
        <v>0.67391999999999996</v>
      </c>
      <c r="H911" s="485">
        <v>0.70502399999999998</v>
      </c>
      <c r="I911" s="485">
        <v>0.77500800000000003</v>
      </c>
      <c r="J911" s="485">
        <v>0.55987200000000004</v>
      </c>
      <c r="K911" s="485">
        <v>0.60134399999999999</v>
      </c>
      <c r="L911" s="485">
        <v>0.40694400000000003</v>
      </c>
      <c r="M911" s="485">
        <v>0.35769600000000001</v>
      </c>
      <c r="N911" s="485">
        <v>0.56376000000000004</v>
      </c>
      <c r="O911" s="485">
        <v>0.51839999999999997</v>
      </c>
      <c r="P911" s="485">
        <v>0.483408</v>
      </c>
      <c r="Q911" s="485">
        <v>0.49248000000000003</v>
      </c>
      <c r="R911" s="486">
        <f t="shared" si="12"/>
        <v>0.56613600000000008</v>
      </c>
    </row>
    <row r="912" spans="1:18" ht="15.75" hidden="1">
      <c r="A912" s="481">
        <v>907</v>
      </c>
      <c r="B912" s="482" t="s">
        <v>2204</v>
      </c>
      <c r="C912" s="483" t="s">
        <v>2205</v>
      </c>
      <c r="D912" s="483" t="s">
        <v>496</v>
      </c>
      <c r="E912" s="484">
        <v>440</v>
      </c>
      <c r="F912" s="485">
        <v>0.11181818181818183</v>
      </c>
      <c r="G912" s="485">
        <v>0.19690909090909092</v>
      </c>
      <c r="H912" s="485">
        <v>0.15381818181818183</v>
      </c>
      <c r="I912" s="485">
        <v>0.26563636363636361</v>
      </c>
      <c r="J912" s="485">
        <v>0.18818181818181817</v>
      </c>
      <c r="K912" s="485">
        <v>0.17727272727272728</v>
      </c>
      <c r="L912" s="485">
        <v>0.33163636363636362</v>
      </c>
      <c r="M912" s="485">
        <v>0.3458181818181818</v>
      </c>
      <c r="N912" s="485">
        <v>0.33981818181818185</v>
      </c>
      <c r="O912" s="485">
        <v>0.3894545454545455</v>
      </c>
      <c r="P912" s="485">
        <v>0.44945454545454544</v>
      </c>
      <c r="Q912" s="485">
        <v>0.39381818181818184</v>
      </c>
      <c r="R912" s="486">
        <f t="shared" si="12"/>
        <v>0.27863636363636363</v>
      </c>
    </row>
    <row r="913" spans="1:18" ht="15.75" hidden="1">
      <c r="A913" s="481">
        <v>908</v>
      </c>
      <c r="B913" s="482" t="s">
        <v>2206</v>
      </c>
      <c r="C913" s="483" t="s">
        <v>2207</v>
      </c>
      <c r="D913" s="483" t="s">
        <v>526</v>
      </c>
      <c r="E913" s="484">
        <v>895.55555555555554</v>
      </c>
      <c r="F913" s="485">
        <v>0</v>
      </c>
      <c r="G913" s="485">
        <v>0.45960297766749381</v>
      </c>
      <c r="H913" s="485">
        <v>0.73563275434243169</v>
      </c>
      <c r="I913" s="485">
        <v>0.82942928039702224</v>
      </c>
      <c r="J913" s="485">
        <v>0.45692307692307693</v>
      </c>
      <c r="K913" s="485">
        <v>0.82272952853598014</v>
      </c>
      <c r="L913" s="485">
        <v>0.82540942928039707</v>
      </c>
      <c r="M913" s="485">
        <v>0.81602977667493792</v>
      </c>
      <c r="N913" s="485">
        <v>0.47702233250620346</v>
      </c>
      <c r="O913" s="485">
        <v>0.79593052109181139</v>
      </c>
      <c r="P913" s="485">
        <v>0.49310173697270476</v>
      </c>
      <c r="Q913" s="485">
        <v>0.47702233250620346</v>
      </c>
      <c r="R913" s="486">
        <f t="shared" si="12"/>
        <v>0.59906947890818862</v>
      </c>
    </row>
    <row r="914" spans="1:18" ht="15.75" hidden="1">
      <c r="A914" s="481">
        <v>909</v>
      </c>
      <c r="B914" s="482" t="s">
        <v>2208</v>
      </c>
      <c r="C914" s="483" t="s">
        <v>3519</v>
      </c>
      <c r="D914" s="483" t="s">
        <v>496</v>
      </c>
      <c r="E914" s="484">
        <v>133.33333333333334</v>
      </c>
      <c r="F914" s="485">
        <v>0</v>
      </c>
      <c r="G914" s="485">
        <v>0.15359999999999999</v>
      </c>
      <c r="H914" s="485">
        <v>0.17519999999999999</v>
      </c>
      <c r="I914" s="485">
        <v>0.25559999999999999</v>
      </c>
      <c r="J914" s="485">
        <v>0.20399999999999999</v>
      </c>
      <c r="K914" s="485">
        <v>0.31079999999999997</v>
      </c>
      <c r="L914" s="485">
        <v>0.29519999999999996</v>
      </c>
      <c r="M914" s="485">
        <v>0.24479999999999999</v>
      </c>
      <c r="N914" s="485">
        <v>0.186</v>
      </c>
      <c r="O914" s="485">
        <v>0.18720000000000001</v>
      </c>
      <c r="P914" s="485">
        <v>0.2208</v>
      </c>
      <c r="Q914" s="485">
        <v>0.27839999999999998</v>
      </c>
      <c r="R914" s="486">
        <f t="shared" si="12"/>
        <v>0.20929999999999996</v>
      </c>
    </row>
    <row r="915" spans="1:18" ht="15.75" hidden="1">
      <c r="A915" s="481">
        <v>910</v>
      </c>
      <c r="B915" s="482" t="s">
        <v>2210</v>
      </c>
      <c r="C915" s="483" t="s">
        <v>2211</v>
      </c>
      <c r="D915" s="483" t="s">
        <v>499</v>
      </c>
      <c r="E915" s="484">
        <v>200</v>
      </c>
      <c r="F915" s="485">
        <v>0</v>
      </c>
      <c r="G915" s="485">
        <v>0.23039999999999999</v>
      </c>
      <c r="H915" s="485">
        <v>0.24239999999999998</v>
      </c>
      <c r="I915" s="485">
        <v>0.67280000000000006</v>
      </c>
      <c r="J915" s="485">
        <v>0.62480000000000002</v>
      </c>
      <c r="K915" s="485">
        <v>0.63600000000000001</v>
      </c>
      <c r="L915" s="485">
        <v>0.67599999999999993</v>
      </c>
      <c r="M915" s="485">
        <v>0.70480000000000009</v>
      </c>
      <c r="N915" s="485">
        <v>0.69200000000000006</v>
      </c>
      <c r="O915" s="485">
        <v>0.69519999999999993</v>
      </c>
      <c r="P915" s="485">
        <v>0.64319999999999988</v>
      </c>
      <c r="Q915" s="485">
        <v>0.64480000000000004</v>
      </c>
      <c r="R915" s="486">
        <f t="shared" si="12"/>
        <v>0.53853333333333331</v>
      </c>
    </row>
    <row r="916" spans="1:18" ht="15.75" hidden="1">
      <c r="A916" s="481">
        <v>911</v>
      </c>
      <c r="B916" s="482" t="s">
        <v>2212</v>
      </c>
      <c r="C916" s="483" t="s">
        <v>2213</v>
      </c>
      <c r="D916" s="483" t="s">
        <v>502</v>
      </c>
      <c r="E916" s="484">
        <v>111.11111111111111</v>
      </c>
      <c r="F916" s="485">
        <v>0</v>
      </c>
      <c r="G916" s="485">
        <v>0</v>
      </c>
      <c r="H916" s="485">
        <v>9.3600000000000003E-2</v>
      </c>
      <c r="I916" s="485">
        <v>0</v>
      </c>
      <c r="J916" s="485">
        <v>7.9200000000000007E-2</v>
      </c>
      <c r="K916" s="485">
        <v>7.9200000000000007E-2</v>
      </c>
      <c r="L916" s="485">
        <v>0</v>
      </c>
      <c r="M916" s="485">
        <v>3.2399999999999998E-2</v>
      </c>
      <c r="N916" s="485">
        <v>2.5559999999999999E-2</v>
      </c>
      <c r="O916" s="485">
        <v>2.8799999999999999E-2</v>
      </c>
      <c r="P916" s="485">
        <v>3.2399999999999998E-2</v>
      </c>
      <c r="Q916" s="485">
        <v>3.5999999999999997E-2</v>
      </c>
      <c r="R916" s="486">
        <f t="shared" si="12"/>
        <v>3.3929999999999995E-2</v>
      </c>
    </row>
    <row r="917" spans="1:18" ht="15.75" hidden="1">
      <c r="A917" s="481">
        <v>912</v>
      </c>
      <c r="B917" s="482" t="s">
        <v>2214</v>
      </c>
      <c r="C917" s="483" t="s">
        <v>2215</v>
      </c>
      <c r="D917" s="483" t="s">
        <v>496</v>
      </c>
      <c r="E917" s="484">
        <v>133</v>
      </c>
      <c r="F917" s="485">
        <v>0</v>
      </c>
      <c r="G917" s="485">
        <v>0</v>
      </c>
      <c r="H917" s="485">
        <v>8.7218045112781958E-2</v>
      </c>
      <c r="I917" s="485">
        <v>0.62857142857142856</v>
      </c>
      <c r="J917" s="485">
        <v>0.61654135338345861</v>
      </c>
      <c r="K917" s="485">
        <v>0.65503759398496242</v>
      </c>
      <c r="L917" s="485">
        <v>0.67248120300751879</v>
      </c>
      <c r="M917" s="485">
        <v>0.59428571428571431</v>
      </c>
      <c r="N917" s="485">
        <v>0.56240601503759391</v>
      </c>
      <c r="O917" s="485">
        <v>0.62255639097744364</v>
      </c>
      <c r="P917" s="485">
        <v>0.54315789473684206</v>
      </c>
      <c r="Q917" s="485">
        <v>0.48360902255639093</v>
      </c>
      <c r="R917" s="486">
        <f t="shared" si="12"/>
        <v>0.45548872180451122</v>
      </c>
    </row>
    <row r="918" spans="1:18" ht="15.75" hidden="1">
      <c r="A918" s="481">
        <v>913</v>
      </c>
      <c r="B918" s="482" t="s">
        <v>3996</v>
      </c>
      <c r="C918" s="483" t="s">
        <v>3520</v>
      </c>
      <c r="D918" s="483" t="s">
        <v>496</v>
      </c>
      <c r="E918" s="484">
        <v>111.11111111111111</v>
      </c>
      <c r="F918" s="485">
        <v>0</v>
      </c>
      <c r="G918" s="485">
        <v>0</v>
      </c>
      <c r="H918" s="485">
        <v>0</v>
      </c>
      <c r="I918" s="485">
        <v>0</v>
      </c>
      <c r="J918" s="485">
        <v>0</v>
      </c>
      <c r="K918" s="485">
        <v>0</v>
      </c>
      <c r="L918" s="485">
        <v>0.57240000000000002</v>
      </c>
      <c r="M918" s="485">
        <v>0.64584000000000008</v>
      </c>
      <c r="N918" s="485">
        <v>0.44280000000000003</v>
      </c>
      <c r="O918" s="485">
        <v>0.52703999999999995</v>
      </c>
      <c r="P918" s="485">
        <v>0.55656000000000005</v>
      </c>
      <c r="Q918" s="485">
        <v>0.71279999999999999</v>
      </c>
      <c r="R918" s="486">
        <f t="shared" si="12"/>
        <v>0.28812000000000004</v>
      </c>
    </row>
    <row r="919" spans="1:18" ht="15.75" hidden="1">
      <c r="A919" s="481">
        <v>914</v>
      </c>
      <c r="B919" s="482" t="s">
        <v>3997</v>
      </c>
      <c r="C919" s="483" t="s">
        <v>3521</v>
      </c>
      <c r="D919" s="483" t="s">
        <v>496</v>
      </c>
      <c r="E919" s="484">
        <v>125</v>
      </c>
      <c r="F919" s="485">
        <v>0</v>
      </c>
      <c r="G919" s="485">
        <v>0</v>
      </c>
      <c r="H919" s="485">
        <v>0</v>
      </c>
      <c r="I919" s="485">
        <v>0</v>
      </c>
      <c r="J919" s="485">
        <v>0</v>
      </c>
      <c r="K919" s="485">
        <v>0</v>
      </c>
      <c r="L919" s="485">
        <v>0</v>
      </c>
      <c r="M919" s="485">
        <v>0.5232</v>
      </c>
      <c r="N919" s="485">
        <v>8.48E-2</v>
      </c>
      <c r="O919" s="485">
        <v>0.15680000000000002</v>
      </c>
      <c r="P919" s="485">
        <v>0.14080000000000001</v>
      </c>
      <c r="Q919" s="485">
        <v>0.31839999999999996</v>
      </c>
      <c r="R919" s="486">
        <f t="shared" si="12"/>
        <v>0.10199999999999999</v>
      </c>
    </row>
    <row r="920" spans="1:18" ht="15.75" hidden="1">
      <c r="A920" s="481">
        <v>915</v>
      </c>
      <c r="B920" s="482" t="s">
        <v>3671</v>
      </c>
      <c r="C920" s="483" t="s">
        <v>3649</v>
      </c>
      <c r="D920" s="483" t="s">
        <v>499</v>
      </c>
      <c r="E920" s="484">
        <v>555</v>
      </c>
      <c r="F920" s="485">
        <v>0</v>
      </c>
      <c r="G920" s="485">
        <v>0</v>
      </c>
      <c r="H920" s="485">
        <v>0</v>
      </c>
      <c r="I920" s="485">
        <v>0</v>
      </c>
      <c r="J920" s="485">
        <v>0</v>
      </c>
      <c r="K920" s="485">
        <v>0</v>
      </c>
      <c r="L920" s="485">
        <v>0</v>
      </c>
      <c r="M920" s="485">
        <v>0.22399999999999998</v>
      </c>
      <c r="N920" s="485">
        <v>0.29924324324324325</v>
      </c>
      <c r="O920" s="485">
        <v>0.33902702702702703</v>
      </c>
      <c r="P920" s="485">
        <v>0.31913513513513514</v>
      </c>
      <c r="Q920" s="485">
        <v>0.48778378378378384</v>
      </c>
      <c r="R920" s="486">
        <f t="shared" si="12"/>
        <v>0.13909909909909912</v>
      </c>
    </row>
    <row r="921" spans="1:18" ht="15.75" hidden="1">
      <c r="A921" s="481">
        <v>916</v>
      </c>
      <c r="B921" s="482" t="s">
        <v>3998</v>
      </c>
      <c r="C921" s="483" t="s">
        <v>3522</v>
      </c>
      <c r="D921" s="483" t="s">
        <v>526</v>
      </c>
      <c r="E921" s="484">
        <v>338.88888888888886</v>
      </c>
      <c r="F921" s="485">
        <v>0</v>
      </c>
      <c r="G921" s="485">
        <v>0</v>
      </c>
      <c r="H921" s="485">
        <v>0</v>
      </c>
      <c r="I921" s="485">
        <v>0</v>
      </c>
      <c r="J921" s="485">
        <v>0</v>
      </c>
      <c r="K921" s="485">
        <v>0</v>
      </c>
      <c r="L921" s="485">
        <v>0</v>
      </c>
      <c r="M921" s="485">
        <v>0</v>
      </c>
      <c r="N921" s="485">
        <v>0</v>
      </c>
      <c r="O921" s="485">
        <v>0.3009836065573771</v>
      </c>
      <c r="P921" s="485">
        <v>0.30189836065573772</v>
      </c>
      <c r="Q921" s="485">
        <v>0.21257704918032791</v>
      </c>
      <c r="R921" s="486">
        <f t="shared" si="12"/>
        <v>6.7954918032786901E-2</v>
      </c>
    </row>
    <row r="922" spans="1:18" ht="15.75" hidden="1">
      <c r="A922" s="481">
        <v>917</v>
      </c>
      <c r="B922" s="487" t="s">
        <v>3672</v>
      </c>
      <c r="C922" s="346" t="s">
        <v>3535</v>
      </c>
      <c r="D922" s="346" t="s">
        <v>499</v>
      </c>
      <c r="E922" s="484">
        <v>3200</v>
      </c>
      <c r="F922" s="485">
        <v>0</v>
      </c>
      <c r="G922" s="485">
        <v>0</v>
      </c>
      <c r="H922" s="485">
        <v>0</v>
      </c>
      <c r="I922" s="485">
        <v>0</v>
      </c>
      <c r="J922" s="485">
        <v>0</v>
      </c>
      <c r="K922" s="485">
        <v>0</v>
      </c>
      <c r="L922" s="485">
        <v>0</v>
      </c>
      <c r="M922" s="485">
        <v>0</v>
      </c>
      <c r="N922" s="485">
        <v>0</v>
      </c>
      <c r="O922" s="485">
        <v>0.1125</v>
      </c>
      <c r="P922" s="485">
        <v>0.30543749999999997</v>
      </c>
      <c r="Q922" s="485">
        <v>0.26381250000000001</v>
      </c>
      <c r="R922" s="486">
        <f>AVERAGE(F922:Q922)</f>
        <v>5.6812499999999995E-2</v>
      </c>
    </row>
    <row r="923" spans="1:18" ht="15.75" hidden="1">
      <c r="A923" s="481">
        <v>918</v>
      </c>
      <c r="B923" s="487" t="s">
        <v>3673</v>
      </c>
      <c r="C923" s="346" t="s">
        <v>3536</v>
      </c>
      <c r="D923" s="346" t="s">
        <v>526</v>
      </c>
      <c r="E923" s="484">
        <v>1528.8888888888889</v>
      </c>
      <c r="F923" s="485">
        <v>0</v>
      </c>
      <c r="G923" s="485">
        <v>0</v>
      </c>
      <c r="H923" s="485">
        <v>0</v>
      </c>
      <c r="I923" s="485">
        <v>0</v>
      </c>
      <c r="J923" s="485">
        <v>0</v>
      </c>
      <c r="K923" s="485">
        <v>0</v>
      </c>
      <c r="L923" s="485">
        <v>0</v>
      </c>
      <c r="M923" s="485">
        <v>0</v>
      </c>
      <c r="N923" s="485">
        <v>0</v>
      </c>
      <c r="O923" s="485">
        <v>0</v>
      </c>
      <c r="P923" s="485">
        <v>0.16953488372093023</v>
      </c>
      <c r="Q923" s="485">
        <v>9.6540697674418599E-2</v>
      </c>
      <c r="R923" s="486">
        <f>AVERAGE(F923:Q923)</f>
        <v>2.2172965116279069E-2</v>
      </c>
    </row>
    <row r="924" spans="1:18" ht="15.75" hidden="1">
      <c r="A924" s="481">
        <v>919</v>
      </c>
      <c r="B924" s="482" t="s">
        <v>3999</v>
      </c>
      <c r="C924" s="483" t="s">
        <v>3523</v>
      </c>
      <c r="D924" s="483" t="s">
        <v>499</v>
      </c>
      <c r="E924" s="484">
        <v>550</v>
      </c>
      <c r="F924" s="485">
        <v>0</v>
      </c>
      <c r="G924" s="485">
        <v>0</v>
      </c>
      <c r="H924" s="485">
        <v>0</v>
      </c>
      <c r="I924" s="485">
        <v>0</v>
      </c>
      <c r="J924" s="485">
        <v>0</v>
      </c>
      <c r="K924" s="485">
        <v>0</v>
      </c>
      <c r="L924" s="485">
        <v>0</v>
      </c>
      <c r="M924" s="485">
        <v>0</v>
      </c>
      <c r="N924" s="485">
        <v>0</v>
      </c>
      <c r="O924" s="485">
        <v>0</v>
      </c>
      <c r="P924" s="485">
        <v>9.3599999999999989E-2</v>
      </c>
      <c r="Q924" s="485">
        <v>0.10407272727272728</v>
      </c>
      <c r="R924" s="486">
        <f t="shared" si="12"/>
        <v>1.6472727272727274E-2</v>
      </c>
    </row>
    <row r="925" spans="1:18" ht="15.75" hidden="1">
      <c r="A925" s="481">
        <v>920</v>
      </c>
      <c r="B925" s="482" t="s">
        <v>4000</v>
      </c>
      <c r="C925" s="483" t="s">
        <v>3524</v>
      </c>
      <c r="D925" s="483" t="s">
        <v>496</v>
      </c>
      <c r="E925" s="484">
        <v>200</v>
      </c>
      <c r="F925" s="485">
        <v>0</v>
      </c>
      <c r="G925" s="485">
        <v>0</v>
      </c>
      <c r="H925" s="485">
        <v>0</v>
      </c>
      <c r="I925" s="485">
        <v>0</v>
      </c>
      <c r="J925" s="485">
        <v>0</v>
      </c>
      <c r="K925" s="485">
        <v>0</v>
      </c>
      <c r="L925" s="485">
        <v>0</v>
      </c>
      <c r="M925" s="485">
        <v>0</v>
      </c>
      <c r="N925" s="485">
        <v>0</v>
      </c>
      <c r="O925" s="485">
        <v>0</v>
      </c>
      <c r="P925" s="485">
        <v>0</v>
      </c>
      <c r="Q925" s="485">
        <v>6.1600000000000002E-2</v>
      </c>
      <c r="R925" s="486">
        <f t="shared" si="12"/>
        <v>5.1333333333333335E-3</v>
      </c>
    </row>
    <row r="926" spans="1:18" ht="15.75" hidden="1">
      <c r="A926" s="481">
        <v>921</v>
      </c>
      <c r="B926" s="482" t="s">
        <v>4001</v>
      </c>
      <c r="C926" s="483" t="s">
        <v>3533</v>
      </c>
      <c r="D926" s="483" t="s">
        <v>499</v>
      </c>
      <c r="E926" s="484">
        <v>430</v>
      </c>
      <c r="F926" s="485">
        <v>0</v>
      </c>
      <c r="G926" s="485">
        <v>0</v>
      </c>
      <c r="H926" s="485">
        <v>0</v>
      </c>
      <c r="I926" s="485">
        <v>0</v>
      </c>
      <c r="J926" s="485">
        <v>0</v>
      </c>
      <c r="K926" s="485">
        <v>0</v>
      </c>
      <c r="L926" s="485">
        <v>0</v>
      </c>
      <c r="M926" s="485">
        <v>0</v>
      </c>
      <c r="N926" s="485">
        <v>0</v>
      </c>
      <c r="O926" s="485">
        <v>0.36874418604651166</v>
      </c>
      <c r="P926" s="485">
        <v>0.6474418604651162</v>
      </c>
      <c r="Q926" s="485">
        <v>0.54548837209302325</v>
      </c>
      <c r="R926" s="486">
        <f t="shared" si="12"/>
        <v>0.13013953488372093</v>
      </c>
    </row>
    <row r="927" spans="1:18" ht="15.75" hidden="1">
      <c r="A927" s="481">
        <v>922</v>
      </c>
      <c r="B927" s="482" t="s">
        <v>4002</v>
      </c>
      <c r="C927" s="483" t="s">
        <v>3534</v>
      </c>
      <c r="D927" s="483" t="s">
        <v>499</v>
      </c>
      <c r="E927" s="484">
        <v>222.22222222222223</v>
      </c>
      <c r="F927" s="485">
        <v>0</v>
      </c>
      <c r="G927" s="485">
        <v>0</v>
      </c>
      <c r="H927" s="485">
        <v>0</v>
      </c>
      <c r="I927" s="485">
        <v>0</v>
      </c>
      <c r="J927" s="485">
        <v>0</v>
      </c>
      <c r="K927" s="485">
        <v>0</v>
      </c>
      <c r="L927" s="485">
        <v>0</v>
      </c>
      <c r="M927" s="485">
        <v>0</v>
      </c>
      <c r="N927" s="485">
        <v>0</v>
      </c>
      <c r="O927" s="485">
        <v>0.12383999999999999</v>
      </c>
      <c r="P927" s="485">
        <v>0.24696000000000001</v>
      </c>
      <c r="Q927" s="485">
        <v>0.14832000000000001</v>
      </c>
      <c r="R927" s="486">
        <f t="shared" si="12"/>
        <v>4.326E-2</v>
      </c>
    </row>
    <row r="928" spans="1:18" ht="15.75" hidden="1">
      <c r="A928" s="481">
        <v>923</v>
      </c>
      <c r="B928" s="487" t="s">
        <v>2216</v>
      </c>
      <c r="C928" s="346" t="s">
        <v>2217</v>
      </c>
      <c r="D928" s="346" t="s">
        <v>499</v>
      </c>
      <c r="E928" s="484">
        <v>4000</v>
      </c>
      <c r="F928" s="485">
        <v>0.79154999999999998</v>
      </c>
      <c r="G928" s="485">
        <v>0.81989999999999996</v>
      </c>
      <c r="H928" s="485">
        <v>0.80954999999999999</v>
      </c>
      <c r="I928" s="485">
        <v>0.85499999999999998</v>
      </c>
      <c r="J928" s="485">
        <v>0.78749999999999998</v>
      </c>
      <c r="K928" s="485">
        <v>0.78029999999999999</v>
      </c>
      <c r="L928" s="485">
        <v>0.78704999999999992</v>
      </c>
      <c r="M928" s="485">
        <v>0.78795000000000004</v>
      </c>
      <c r="N928" s="485">
        <v>0.84510000000000007</v>
      </c>
      <c r="O928" s="485">
        <v>0.84014999999999995</v>
      </c>
      <c r="P928" s="485">
        <v>0.83429999999999993</v>
      </c>
      <c r="Q928" s="485">
        <v>0.80145</v>
      </c>
      <c r="R928" s="486">
        <f>AVERAGE(F928:Q928)</f>
        <v>0.8116500000000002</v>
      </c>
    </row>
    <row r="929" spans="1:18" ht="15.75" hidden="1">
      <c r="A929" s="481">
        <v>924</v>
      </c>
      <c r="B929" s="482" t="s">
        <v>2218</v>
      </c>
      <c r="C929" s="483" t="s">
        <v>2219</v>
      </c>
      <c r="D929" s="483" t="s">
        <v>499</v>
      </c>
      <c r="E929" s="484">
        <v>650</v>
      </c>
      <c r="F929" s="485">
        <v>0.69599999999999995</v>
      </c>
      <c r="G929" s="485">
        <v>0.95963076923076918</v>
      </c>
      <c r="H929" s="485">
        <v>0.84960000000000002</v>
      </c>
      <c r="I929" s="485">
        <v>0.75249230769230768</v>
      </c>
      <c r="J929" s="485">
        <v>0.59483076923076916</v>
      </c>
      <c r="K929" s="485">
        <v>0.55236923076923083</v>
      </c>
      <c r="L929" s="485">
        <v>0.76172307692307695</v>
      </c>
      <c r="M929" s="485">
        <v>0.85476923076923084</v>
      </c>
      <c r="N929" s="485">
        <v>0.68159999999999998</v>
      </c>
      <c r="O929" s="485">
        <v>0.82079999999999997</v>
      </c>
      <c r="P929" s="485">
        <v>0.9396923076923076</v>
      </c>
      <c r="Q929" s="485">
        <v>0.84073846153846155</v>
      </c>
      <c r="R929" s="486">
        <f t="shared" si="12"/>
        <v>0.77535384615384606</v>
      </c>
    </row>
    <row r="930" spans="1:18" ht="15.75" hidden="1">
      <c r="A930" s="481">
        <v>925</v>
      </c>
      <c r="B930" s="482" t="s">
        <v>2220</v>
      </c>
      <c r="C930" s="483" t="s">
        <v>2221</v>
      </c>
      <c r="D930" s="483" t="s">
        <v>499</v>
      </c>
      <c r="E930" s="484">
        <v>500</v>
      </c>
      <c r="F930" s="485">
        <v>0.60384000000000004</v>
      </c>
      <c r="G930" s="485">
        <v>0.60384000000000004</v>
      </c>
      <c r="H930" s="485">
        <v>0.55967999999999996</v>
      </c>
      <c r="I930" s="485">
        <v>0.68832000000000004</v>
      </c>
      <c r="J930" s="485">
        <v>0.62208000000000008</v>
      </c>
      <c r="K930" s="485">
        <v>0.64415999999999995</v>
      </c>
      <c r="L930" s="485">
        <v>0.59904000000000002</v>
      </c>
      <c r="M930" s="485">
        <v>0.64607999999999999</v>
      </c>
      <c r="N930" s="485">
        <v>0.59616000000000002</v>
      </c>
      <c r="O930" s="485">
        <v>0.63648000000000005</v>
      </c>
      <c r="P930" s="485">
        <v>0.60096000000000005</v>
      </c>
      <c r="Q930" s="485">
        <v>0.64607999999999999</v>
      </c>
      <c r="R930" s="486">
        <f t="shared" si="12"/>
        <v>0.62055999999999989</v>
      </c>
    </row>
    <row r="931" spans="1:18" ht="15.75" hidden="1">
      <c r="A931" s="481">
        <v>926</v>
      </c>
      <c r="B931" s="482" t="s">
        <v>2222</v>
      </c>
      <c r="C931" s="483" t="s">
        <v>2221</v>
      </c>
      <c r="D931" s="483" t="s">
        <v>554</v>
      </c>
      <c r="E931" s="484">
        <v>519</v>
      </c>
      <c r="F931" s="485">
        <v>0.1193063583815029</v>
      </c>
      <c r="G931" s="485">
        <v>0.13872832369942195</v>
      </c>
      <c r="H931" s="485">
        <v>0.14289017341040461</v>
      </c>
      <c r="I931" s="485">
        <v>0.12069364161849711</v>
      </c>
      <c r="J931" s="485">
        <v>0.12069364161849711</v>
      </c>
      <c r="K931" s="485">
        <v>0.11514450867052023</v>
      </c>
      <c r="L931" s="485">
        <v>0.11236994219653179</v>
      </c>
      <c r="M931" s="485">
        <v>0.10682080924855492</v>
      </c>
      <c r="N931" s="485">
        <v>0.14289017341040461</v>
      </c>
      <c r="O931" s="485">
        <v>0.13040462427745667</v>
      </c>
      <c r="P931" s="485">
        <v>0.50219653179190749</v>
      </c>
      <c r="Q931" s="485">
        <v>0.11236994219653179</v>
      </c>
      <c r="R931" s="486">
        <f t="shared" si="12"/>
        <v>0.15537572254335261</v>
      </c>
    </row>
    <row r="932" spans="1:18" ht="15.75" hidden="1">
      <c r="A932" s="481">
        <v>927</v>
      </c>
      <c r="B932" s="482" t="s">
        <v>2223</v>
      </c>
      <c r="C932" s="483" t="s">
        <v>2224</v>
      </c>
      <c r="D932" s="483" t="s">
        <v>515</v>
      </c>
      <c r="E932" s="484">
        <v>180</v>
      </c>
      <c r="F932" s="485">
        <v>1.1166666666666667</v>
      </c>
      <c r="G932" s="485">
        <v>1.0755555555555556</v>
      </c>
      <c r="H932" s="485">
        <v>1.1544444444444446</v>
      </c>
      <c r="I932" s="485">
        <v>0.95</v>
      </c>
      <c r="J932" s="485">
        <v>1.0966666666666667</v>
      </c>
      <c r="K932" s="485">
        <v>1.0755555555555556</v>
      </c>
      <c r="L932" s="485">
        <v>1.0888888888888888</v>
      </c>
      <c r="M932" s="485">
        <v>0.98555555555555563</v>
      </c>
      <c r="N932" s="485">
        <v>0.81444444444444442</v>
      </c>
      <c r="O932" s="485">
        <v>0.8600000000000001</v>
      </c>
      <c r="P932" s="485">
        <v>0.85111111111111104</v>
      </c>
      <c r="Q932" s="485">
        <v>1.1011111111111112</v>
      </c>
      <c r="R932" s="486">
        <f t="shared" si="12"/>
        <v>1.0141666666666664</v>
      </c>
    </row>
    <row r="933" spans="1:18" ht="15.75" hidden="1">
      <c r="A933" s="481">
        <v>928</v>
      </c>
      <c r="B933" s="482" t="s">
        <v>2225</v>
      </c>
      <c r="C933" s="483" t="s">
        <v>2226</v>
      </c>
      <c r="D933" s="483" t="s">
        <v>499</v>
      </c>
      <c r="E933" s="484">
        <v>500</v>
      </c>
      <c r="F933" s="485">
        <v>0.50560000000000005</v>
      </c>
      <c r="G933" s="485">
        <v>0.48960000000000004</v>
      </c>
      <c r="H933" s="485">
        <v>0.44160000000000005</v>
      </c>
      <c r="I933" s="485">
        <v>0.504</v>
      </c>
      <c r="J933" s="485">
        <v>0.48</v>
      </c>
      <c r="K933" s="485">
        <v>0.44800000000000001</v>
      </c>
      <c r="L933" s="485">
        <v>0.45600000000000002</v>
      </c>
      <c r="M933" s="485">
        <v>0.51519999999999999</v>
      </c>
      <c r="N933" s="485">
        <v>0.62879999999999991</v>
      </c>
      <c r="O933" s="485">
        <v>0.5968</v>
      </c>
      <c r="P933" s="485">
        <v>0.54559999999999997</v>
      </c>
      <c r="Q933" s="485">
        <v>0.50560000000000005</v>
      </c>
      <c r="R933" s="486">
        <f t="shared" si="12"/>
        <v>0.50973333333333337</v>
      </c>
    </row>
    <row r="934" spans="1:18" ht="15.75" hidden="1">
      <c r="A934" s="481">
        <v>929</v>
      </c>
      <c r="B934" s="482" t="s">
        <v>2227</v>
      </c>
      <c r="C934" s="483" t="s">
        <v>2228</v>
      </c>
      <c r="D934" s="483" t="s">
        <v>554</v>
      </c>
      <c r="E934" s="484">
        <v>194</v>
      </c>
      <c r="F934" s="485">
        <v>0.10824742268041238</v>
      </c>
      <c r="G934" s="485">
        <v>0.12247422680412372</v>
      </c>
      <c r="H934" s="485">
        <v>0.14010309278350516</v>
      </c>
      <c r="I934" s="485">
        <v>0.10639175257731959</v>
      </c>
      <c r="J934" s="485">
        <v>8.3505154639175252E-2</v>
      </c>
      <c r="K934" s="485">
        <v>8.8762886597938143E-2</v>
      </c>
      <c r="L934" s="485">
        <v>7.422680412371134E-2</v>
      </c>
      <c r="M934" s="485">
        <v>7.5773195876288654E-2</v>
      </c>
      <c r="N934" s="485">
        <v>9.4948453608247427E-2</v>
      </c>
      <c r="O934" s="485">
        <v>0.11443298969072165</v>
      </c>
      <c r="P934" s="485">
        <v>9.4020618556701019E-2</v>
      </c>
      <c r="Q934" s="485">
        <v>8.8762886597938143E-2</v>
      </c>
      <c r="R934" s="486">
        <f t="shared" si="12"/>
        <v>9.9304123711340217E-2</v>
      </c>
    </row>
    <row r="935" spans="1:18" ht="15.75" hidden="1">
      <c r="A935" s="481">
        <v>930</v>
      </c>
      <c r="B935" s="482" t="s">
        <v>2229</v>
      </c>
      <c r="C935" s="483" t="s">
        <v>2230</v>
      </c>
      <c r="D935" s="483" t="s">
        <v>499</v>
      </c>
      <c r="E935" s="484">
        <v>400</v>
      </c>
      <c r="F935" s="485">
        <v>1.1499999999999999</v>
      </c>
      <c r="G935" s="485">
        <v>1.1159999999999999</v>
      </c>
      <c r="H935" s="485">
        <v>1.1059999999999999</v>
      </c>
      <c r="I935" s="485">
        <v>1.0880000000000001</v>
      </c>
      <c r="J935" s="485">
        <v>1.0920000000000001</v>
      </c>
      <c r="K935" s="485">
        <v>1.1079999999999999</v>
      </c>
      <c r="L935" s="485">
        <v>1.1420000000000001</v>
      </c>
      <c r="M935" s="485">
        <v>1.222</v>
      </c>
      <c r="N935" s="485">
        <v>1.1420000000000001</v>
      </c>
      <c r="O935" s="485">
        <v>1.1599999999999999</v>
      </c>
      <c r="P935" s="485">
        <v>1.1540000000000001</v>
      </c>
      <c r="Q935" s="485">
        <v>1.206</v>
      </c>
      <c r="R935" s="486">
        <f t="shared" si="12"/>
        <v>1.1404999999999998</v>
      </c>
    </row>
    <row r="936" spans="1:18" ht="15.75" hidden="1">
      <c r="A936" s="481">
        <v>931</v>
      </c>
      <c r="B936" s="482" t="s">
        <v>2231</v>
      </c>
      <c r="C936" s="483" t="s">
        <v>2232</v>
      </c>
      <c r="D936" s="483" t="s">
        <v>543</v>
      </c>
      <c r="E936" s="484">
        <v>800</v>
      </c>
      <c r="F936" s="485">
        <v>0.95579999999999998</v>
      </c>
      <c r="G936" s="485">
        <v>0.88080000000000003</v>
      </c>
      <c r="H936" s="485">
        <v>0.93299999999999994</v>
      </c>
      <c r="I936" s="485">
        <v>0.60780000000000001</v>
      </c>
      <c r="J936" s="485">
        <v>0.80400000000000005</v>
      </c>
      <c r="K936" s="485">
        <v>0.7974</v>
      </c>
      <c r="L936" s="485">
        <v>0.80640000000000001</v>
      </c>
      <c r="M936" s="485">
        <v>0.83519999999999994</v>
      </c>
      <c r="N936" s="485">
        <v>0.86340000000000006</v>
      </c>
      <c r="O936" s="485">
        <v>0.91439999999999999</v>
      </c>
      <c r="P936" s="485">
        <v>0.95940000000000003</v>
      </c>
      <c r="Q936" s="485">
        <v>0.96840000000000004</v>
      </c>
      <c r="R936" s="486">
        <f t="shared" si="12"/>
        <v>0.86050000000000015</v>
      </c>
    </row>
    <row r="937" spans="1:18" ht="15.75" hidden="1">
      <c r="A937" s="481">
        <v>932</v>
      </c>
      <c r="B937" s="482" t="s">
        <v>2233</v>
      </c>
      <c r="C937" s="483" t="s">
        <v>1673</v>
      </c>
      <c r="D937" s="483" t="s">
        <v>526</v>
      </c>
      <c r="E937" s="484">
        <v>950</v>
      </c>
      <c r="F937" s="485">
        <v>0.61810526315789482</v>
      </c>
      <c r="G937" s="485">
        <v>0.64168421052631586</v>
      </c>
      <c r="H937" s="485">
        <v>0.63831578947368417</v>
      </c>
      <c r="I937" s="485">
        <v>0.62652631578947371</v>
      </c>
      <c r="J937" s="485">
        <v>0.61473684210526314</v>
      </c>
      <c r="K937" s="485">
        <v>0.62989473684210529</v>
      </c>
      <c r="L937" s="485">
        <v>0.77136842105263148</v>
      </c>
      <c r="M937" s="485">
        <v>0.80336842105263162</v>
      </c>
      <c r="N937" s="485">
        <v>0.81515789473684208</v>
      </c>
      <c r="O937" s="485">
        <v>0.81515789473684208</v>
      </c>
      <c r="P937" s="485">
        <v>0.89768421052631575</v>
      </c>
      <c r="Q937" s="485">
        <v>0.79157894736842105</v>
      </c>
      <c r="R937" s="486">
        <f t="shared" si="12"/>
        <v>0.72196491228070181</v>
      </c>
    </row>
    <row r="938" spans="1:18" ht="15.75" hidden="1">
      <c r="A938" s="481">
        <v>933</v>
      </c>
      <c r="B938" s="482" t="s">
        <v>2234</v>
      </c>
      <c r="C938" s="483" t="s">
        <v>1673</v>
      </c>
      <c r="D938" s="483" t="s">
        <v>170</v>
      </c>
      <c r="E938" s="484">
        <v>315</v>
      </c>
      <c r="F938" s="485">
        <v>0.85523809523809513</v>
      </c>
      <c r="G938" s="485">
        <v>0.87009523809523803</v>
      </c>
      <c r="H938" s="485">
        <v>0.90095238095238095</v>
      </c>
      <c r="I938" s="485">
        <v>0.83009523809523811</v>
      </c>
      <c r="J938" s="485">
        <v>0.79466666666666663</v>
      </c>
      <c r="K938" s="485">
        <v>0.79047619047619044</v>
      </c>
      <c r="L938" s="485">
        <v>0.83238095238095233</v>
      </c>
      <c r="M938" s="485">
        <v>0.81600000000000006</v>
      </c>
      <c r="N938" s="485">
        <v>0.70784666666666662</v>
      </c>
      <c r="O938" s="485">
        <v>0.69066879365079359</v>
      </c>
      <c r="P938" s="485">
        <v>0.81714285714285706</v>
      </c>
      <c r="Q938" s="485">
        <v>0.60289523809523815</v>
      </c>
      <c r="R938" s="486">
        <f t="shared" si="12"/>
        <v>0.7923715264550264</v>
      </c>
    </row>
    <row r="939" spans="1:18" ht="15.75" hidden="1">
      <c r="A939" s="481">
        <v>934</v>
      </c>
      <c r="B939" s="482" t="s">
        <v>2235</v>
      </c>
      <c r="C939" s="483" t="s">
        <v>2236</v>
      </c>
      <c r="D939" s="483" t="s">
        <v>496</v>
      </c>
      <c r="E939" s="484">
        <v>200</v>
      </c>
      <c r="F939" s="485">
        <v>0.8175</v>
      </c>
      <c r="G939" s="485">
        <v>0.78749999999999998</v>
      </c>
      <c r="H939" s="485">
        <v>0.76800000000000002</v>
      </c>
      <c r="I939" s="485">
        <v>0.95700000000000007</v>
      </c>
      <c r="J939" s="485">
        <v>1.0034999999999998</v>
      </c>
      <c r="K939" s="485">
        <v>0.95400000000000007</v>
      </c>
      <c r="L939" s="485">
        <v>0.9375</v>
      </c>
      <c r="M939" s="485">
        <v>0.97199999999999998</v>
      </c>
      <c r="N939" s="485">
        <v>0.97950000000000004</v>
      </c>
      <c r="O939" s="485">
        <v>0.9840000000000001</v>
      </c>
      <c r="P939" s="485">
        <v>0.97499999999999998</v>
      </c>
      <c r="Q939" s="485">
        <v>0.97049999999999992</v>
      </c>
      <c r="R939" s="486">
        <f t="shared" si="12"/>
        <v>0.92549999999999988</v>
      </c>
    </row>
    <row r="940" spans="1:18" ht="15.75" hidden="1">
      <c r="A940" s="481">
        <v>935</v>
      </c>
      <c r="B940" s="487" t="s">
        <v>2237</v>
      </c>
      <c r="C940" s="346" t="s">
        <v>737</v>
      </c>
      <c r="D940" s="346" t="s">
        <v>738</v>
      </c>
      <c r="E940" s="495">
        <v>13000</v>
      </c>
      <c r="F940" s="485">
        <v>0.5794285714285714</v>
      </c>
      <c r="G940" s="485">
        <v>0.94246153846153846</v>
      </c>
      <c r="H940" s="485">
        <v>1.0661538461538462</v>
      </c>
      <c r="I940" s="485">
        <v>0.79846153846153844</v>
      </c>
      <c r="J940" s="485">
        <v>0.86769230769230765</v>
      </c>
      <c r="K940" s="485">
        <v>0.8473846153846154</v>
      </c>
      <c r="L940" s="485">
        <v>0.84923076923076923</v>
      </c>
      <c r="M940" s="485">
        <v>0.84461538461538466</v>
      </c>
      <c r="N940" s="485">
        <v>0.78</v>
      </c>
      <c r="O940" s="485">
        <v>0.76246153846153841</v>
      </c>
      <c r="P940" s="485">
        <v>0.78</v>
      </c>
      <c r="Q940" s="485">
        <v>0.74538461538461542</v>
      </c>
      <c r="R940" s="486">
        <f>AVERAGE(F940:Q940)</f>
        <v>0.8219395604395604</v>
      </c>
    </row>
    <row r="941" spans="1:18" ht="15.75" hidden="1">
      <c r="A941" s="481">
        <v>936</v>
      </c>
      <c r="B941" s="482" t="s">
        <v>2238</v>
      </c>
      <c r="C941" s="483" t="s">
        <v>1673</v>
      </c>
      <c r="D941" s="483" t="s">
        <v>526</v>
      </c>
      <c r="E941" s="484">
        <v>350</v>
      </c>
      <c r="F941" s="485">
        <v>1.3131428571428572</v>
      </c>
      <c r="G941" s="485">
        <v>1.3193142857142857</v>
      </c>
      <c r="H941" s="485">
        <v>1.3049142857142857</v>
      </c>
      <c r="I941" s="485">
        <v>1.3104</v>
      </c>
      <c r="J941" s="485">
        <v>1.3206857142857142</v>
      </c>
      <c r="K941" s="485">
        <v>1.3337142857142859</v>
      </c>
      <c r="L941" s="485">
        <v>1.3453714285714287</v>
      </c>
      <c r="M941" s="485">
        <v>1.3398857142857141</v>
      </c>
      <c r="N941" s="485">
        <v>1.3419428571428571</v>
      </c>
      <c r="O941" s="485">
        <v>1.350857142857143</v>
      </c>
      <c r="P941" s="485">
        <v>1.3481142857142856</v>
      </c>
      <c r="Q941" s="485">
        <v>1.3515428571428572</v>
      </c>
      <c r="R941" s="486">
        <f t="shared" si="12"/>
        <v>1.3316571428571427</v>
      </c>
    </row>
    <row r="942" spans="1:18" ht="15.75" hidden="1">
      <c r="A942" s="481">
        <v>937</v>
      </c>
      <c r="B942" s="482" t="s">
        <v>2239</v>
      </c>
      <c r="C942" s="483" t="s">
        <v>1673</v>
      </c>
      <c r="D942" s="483" t="s">
        <v>526</v>
      </c>
      <c r="E942" s="484">
        <v>834</v>
      </c>
      <c r="F942" s="485">
        <v>1.1303597122302158</v>
      </c>
      <c r="G942" s="485">
        <v>1.1217266187050359</v>
      </c>
      <c r="H942" s="485">
        <v>1.1251798561151078</v>
      </c>
      <c r="I942" s="485">
        <v>1.1228776978417265</v>
      </c>
      <c r="J942" s="485">
        <v>1.1620143884892087</v>
      </c>
      <c r="K942" s="485">
        <v>1.1125179856115108</v>
      </c>
      <c r="L942" s="485">
        <v>1.2034532374100719</v>
      </c>
      <c r="M942" s="485">
        <v>1.080863309352518</v>
      </c>
      <c r="N942" s="485">
        <v>1.0342446043165467</v>
      </c>
      <c r="O942" s="485">
        <v>1.0906474820143885</v>
      </c>
      <c r="P942" s="485">
        <v>1.2293525179856115</v>
      </c>
      <c r="Q942" s="485">
        <v>1.2132374100719425</v>
      </c>
      <c r="R942" s="486">
        <f t="shared" si="12"/>
        <v>1.1355395683453238</v>
      </c>
    </row>
    <row r="943" spans="1:18" ht="15.75" hidden="1">
      <c r="A943" s="481">
        <v>938</v>
      </c>
      <c r="B943" s="482" t="s">
        <v>2240</v>
      </c>
      <c r="C943" s="483" t="s">
        <v>2241</v>
      </c>
      <c r="D943" s="483" t="s">
        <v>499</v>
      </c>
      <c r="E943" s="484">
        <v>800</v>
      </c>
      <c r="F943" s="485">
        <v>0.85950000000000004</v>
      </c>
      <c r="G943" s="485">
        <v>0.82079999999999997</v>
      </c>
      <c r="H943" s="485">
        <v>0.93420000000000003</v>
      </c>
      <c r="I943" s="485">
        <v>0.80279999999999996</v>
      </c>
      <c r="J943" s="485">
        <v>0.83519999999999994</v>
      </c>
      <c r="K943" s="485">
        <v>0.85319999999999996</v>
      </c>
      <c r="L943" s="485">
        <v>0.8234999999999999</v>
      </c>
      <c r="M943" s="485">
        <v>0.87029999999999996</v>
      </c>
      <c r="N943" s="485">
        <v>0.86580000000000001</v>
      </c>
      <c r="O943" s="485">
        <v>0.85589999999999999</v>
      </c>
      <c r="P943" s="485">
        <v>0.87569999999999992</v>
      </c>
      <c r="Q943" s="485">
        <v>0.76500000000000001</v>
      </c>
      <c r="R943" s="486">
        <f t="shared" si="12"/>
        <v>0.84682500000000005</v>
      </c>
    </row>
    <row r="944" spans="1:18" ht="15.75" hidden="1">
      <c r="A944" s="481">
        <v>939</v>
      </c>
      <c r="B944" s="482" t="s">
        <v>2242</v>
      </c>
      <c r="C944" s="483" t="s">
        <v>2243</v>
      </c>
      <c r="D944" s="483" t="s">
        <v>499</v>
      </c>
      <c r="E944" s="484">
        <v>950</v>
      </c>
      <c r="F944" s="485">
        <v>0.93372631578947363</v>
      </c>
      <c r="G944" s="485">
        <v>0.92968421052631589</v>
      </c>
      <c r="H944" s="485">
        <v>0.99587368421052636</v>
      </c>
      <c r="I944" s="485">
        <v>0.99789473684210528</v>
      </c>
      <c r="J944" s="485">
        <v>0.95494736842105266</v>
      </c>
      <c r="K944" s="485">
        <v>0.95696842105263158</v>
      </c>
      <c r="L944" s="485">
        <v>1.0458947368421052</v>
      </c>
      <c r="M944" s="485">
        <v>1.0064842105263156</v>
      </c>
      <c r="N944" s="485">
        <v>0.99486315789473689</v>
      </c>
      <c r="O944" s="485">
        <v>0.96858947368421044</v>
      </c>
      <c r="P944" s="485">
        <v>0.9347368421052632</v>
      </c>
      <c r="Q944" s="485">
        <v>0.96353684210526314</v>
      </c>
      <c r="R944" s="486">
        <f t="shared" si="12"/>
        <v>0.97359999999999991</v>
      </c>
    </row>
    <row r="945" spans="1:18" ht="15.75" hidden="1">
      <c r="A945" s="481">
        <v>940</v>
      </c>
      <c r="B945" s="482" t="s">
        <v>2244</v>
      </c>
      <c r="C945" s="483" t="s">
        <v>2245</v>
      </c>
      <c r="D945" s="483" t="s">
        <v>499</v>
      </c>
      <c r="E945" s="484">
        <v>750</v>
      </c>
      <c r="F945" s="485">
        <v>0.62303999999999993</v>
      </c>
      <c r="G945" s="485">
        <v>0.9</v>
      </c>
      <c r="H945" s="485">
        <v>0.86448000000000003</v>
      </c>
      <c r="I945" s="485">
        <v>0.91007999999999989</v>
      </c>
      <c r="J945" s="485">
        <v>0.93455999999999995</v>
      </c>
      <c r="K945" s="485">
        <v>0.97968</v>
      </c>
      <c r="L945" s="485">
        <v>1.04928</v>
      </c>
      <c r="M945" s="485">
        <v>0.93696000000000002</v>
      </c>
      <c r="N945" s="485">
        <v>0.97584000000000004</v>
      </c>
      <c r="O945" s="485">
        <v>0.97104000000000001</v>
      </c>
      <c r="P945" s="485">
        <v>1.01712</v>
      </c>
      <c r="Q945" s="485">
        <v>0.66095999999999999</v>
      </c>
      <c r="R945" s="486">
        <f t="shared" si="12"/>
        <v>0.90192000000000005</v>
      </c>
    </row>
    <row r="946" spans="1:18" ht="15.75" hidden="1">
      <c r="A946" s="481">
        <v>941</v>
      </c>
      <c r="B946" s="487" t="s">
        <v>2246</v>
      </c>
      <c r="C946" s="346" t="s">
        <v>2247</v>
      </c>
      <c r="D946" s="346" t="s">
        <v>499</v>
      </c>
      <c r="E946" s="484">
        <v>2000</v>
      </c>
      <c r="F946" s="485">
        <v>0.42571428571428571</v>
      </c>
      <c r="G946" s="485">
        <v>0.4642857142857143</v>
      </c>
      <c r="H946" s="485">
        <v>0.65600000000000003</v>
      </c>
      <c r="I946" s="485">
        <v>0.54800000000000004</v>
      </c>
      <c r="J946" s="485">
        <v>0.66400000000000003</v>
      </c>
      <c r="K946" s="485">
        <v>0.65400000000000003</v>
      </c>
      <c r="L946" s="485">
        <v>0.77600000000000002</v>
      </c>
      <c r="M946" s="485">
        <v>0.60199999999999998</v>
      </c>
      <c r="N946" s="485">
        <v>0.65600000000000003</v>
      </c>
      <c r="O946" s="485">
        <v>0.996</v>
      </c>
      <c r="P946" s="485">
        <v>0.63800000000000001</v>
      </c>
      <c r="Q946" s="485">
        <v>0.08</v>
      </c>
      <c r="R946" s="486">
        <f>AVERAGE(F946:Q946)</f>
        <v>0.59666666666666668</v>
      </c>
    </row>
    <row r="947" spans="1:18" ht="15.75" hidden="1">
      <c r="A947" s="481">
        <v>942</v>
      </c>
      <c r="B947" s="482" t="s">
        <v>2248</v>
      </c>
      <c r="C947" s="483" t="s">
        <v>2249</v>
      </c>
      <c r="D947" s="483" t="s">
        <v>499</v>
      </c>
      <c r="E947" s="484">
        <v>160</v>
      </c>
      <c r="F947" s="485">
        <v>0.60099999999999998</v>
      </c>
      <c r="G947" s="485">
        <v>0.73</v>
      </c>
      <c r="H947" s="485">
        <v>0.80099999999999993</v>
      </c>
      <c r="I947" s="485">
        <v>0.876</v>
      </c>
      <c r="J947" s="485">
        <v>0.78600000000000003</v>
      </c>
      <c r="K947" s="485">
        <v>0.84099999999999997</v>
      </c>
      <c r="L947" s="485">
        <v>0.8</v>
      </c>
      <c r="M947" s="485">
        <v>0.877</v>
      </c>
      <c r="N947" s="485">
        <v>0.86549999999999994</v>
      </c>
      <c r="O947" s="485">
        <v>0.86549999999999994</v>
      </c>
      <c r="P947" s="485">
        <v>0.76249999999999996</v>
      </c>
      <c r="Q947" s="485">
        <v>0.6895</v>
      </c>
      <c r="R947" s="486">
        <f t="shared" si="12"/>
        <v>0.7912499999999999</v>
      </c>
    </row>
    <row r="948" spans="1:18" ht="15.75" hidden="1">
      <c r="A948" s="481">
        <v>943</v>
      </c>
      <c r="B948" s="482" t="s">
        <v>2250</v>
      </c>
      <c r="C948" s="483" t="s">
        <v>2251</v>
      </c>
      <c r="D948" s="483" t="s">
        <v>499</v>
      </c>
      <c r="E948" s="484">
        <v>700</v>
      </c>
      <c r="F948" s="485">
        <v>0.96994285714285722</v>
      </c>
      <c r="G948" s="485">
        <v>0.99874285714285715</v>
      </c>
      <c r="H948" s="485">
        <v>0.98640000000000005</v>
      </c>
      <c r="I948" s="485">
        <v>0.9077142857142857</v>
      </c>
      <c r="J948" s="485">
        <v>0.92159999999999997</v>
      </c>
      <c r="K948" s="485">
        <v>0.99411428571428573</v>
      </c>
      <c r="L948" s="485">
        <v>0.99257142857142855</v>
      </c>
      <c r="M948" s="485">
        <v>0.95914285714285707</v>
      </c>
      <c r="N948" s="485">
        <v>0.9894857142857143</v>
      </c>
      <c r="O948" s="485">
        <v>0.91594285714285706</v>
      </c>
      <c r="P948" s="485">
        <v>0.94782857142857146</v>
      </c>
      <c r="Q948" s="485">
        <v>0.89845714285714284</v>
      </c>
      <c r="R948" s="486">
        <f t="shared" si="12"/>
        <v>0.95682857142857147</v>
      </c>
    </row>
    <row r="949" spans="1:18" ht="15.75" hidden="1">
      <c r="A949" s="481">
        <v>944</v>
      </c>
      <c r="B949" s="482" t="s">
        <v>2252</v>
      </c>
      <c r="C949" s="483" t="s">
        <v>2253</v>
      </c>
      <c r="D949" s="483" t="s">
        <v>496</v>
      </c>
      <c r="E949" s="484">
        <v>300</v>
      </c>
      <c r="F949" s="485">
        <v>0.78186666666666671</v>
      </c>
      <c r="G949" s="485">
        <v>0.89813333333333334</v>
      </c>
      <c r="H949" s="485">
        <v>0.97759999999999991</v>
      </c>
      <c r="I949" s="485">
        <v>0.84906666666666664</v>
      </c>
      <c r="J949" s="485">
        <v>0.78773333333333329</v>
      </c>
      <c r="K949" s="485">
        <v>0.77333333333333332</v>
      </c>
      <c r="L949" s="485">
        <v>0.68426666666666669</v>
      </c>
      <c r="M949" s="485">
        <v>0.66826666666666668</v>
      </c>
      <c r="N949" s="485">
        <v>0.58399999999999996</v>
      </c>
      <c r="O949" s="485">
        <v>0.51733333333333331</v>
      </c>
      <c r="P949" s="485">
        <v>0.54239999999999999</v>
      </c>
      <c r="Q949" s="485">
        <v>0.62080000000000002</v>
      </c>
      <c r="R949" s="486">
        <f t="shared" si="12"/>
        <v>0.72373333333333323</v>
      </c>
    </row>
    <row r="950" spans="1:18" ht="15.75" hidden="1">
      <c r="A950" s="481">
        <v>945</v>
      </c>
      <c r="B950" s="482" t="s">
        <v>2254</v>
      </c>
      <c r="C950" s="483" t="s">
        <v>2255</v>
      </c>
      <c r="D950" s="483" t="s">
        <v>496</v>
      </c>
      <c r="E950" s="484">
        <v>1000</v>
      </c>
      <c r="F950" s="485">
        <v>0.68400000000000005</v>
      </c>
      <c r="G950" s="485">
        <v>0.70128000000000001</v>
      </c>
      <c r="H950" s="485">
        <v>0.71423999999999999</v>
      </c>
      <c r="I950" s="485">
        <v>0.67427999999999999</v>
      </c>
      <c r="J950" s="485">
        <v>0.66600000000000004</v>
      </c>
      <c r="K950" s="485">
        <v>0.67788000000000004</v>
      </c>
      <c r="L950" s="485">
        <v>0.67823999999999995</v>
      </c>
      <c r="M950" s="485">
        <v>0.7056</v>
      </c>
      <c r="N950" s="485">
        <v>0.74556</v>
      </c>
      <c r="O950" s="485">
        <v>0.7218</v>
      </c>
      <c r="P950" s="485">
        <v>0.68940000000000001</v>
      </c>
      <c r="Q950" s="485">
        <v>0.71496000000000004</v>
      </c>
      <c r="R950" s="486">
        <f t="shared" si="12"/>
        <v>0.69776999999999989</v>
      </c>
    </row>
    <row r="951" spans="1:18" ht="15.75" hidden="1">
      <c r="A951" s="481">
        <v>946</v>
      </c>
      <c r="B951" s="482" t="s">
        <v>2256</v>
      </c>
      <c r="C951" s="483" t="s">
        <v>2257</v>
      </c>
      <c r="D951" s="483" t="s">
        <v>499</v>
      </c>
      <c r="E951" s="484">
        <v>500</v>
      </c>
      <c r="F951" s="485">
        <v>0.64872000000000007</v>
      </c>
      <c r="G951" s="485">
        <v>0.66383999999999999</v>
      </c>
      <c r="H951" s="485">
        <v>0.67967999999999995</v>
      </c>
      <c r="I951" s="485">
        <v>0.64439999999999997</v>
      </c>
      <c r="J951" s="485">
        <v>0.64727999999999997</v>
      </c>
      <c r="K951" s="485">
        <v>0.67391999999999996</v>
      </c>
      <c r="L951" s="485">
        <v>0.67032000000000003</v>
      </c>
      <c r="M951" s="485">
        <v>0.68472</v>
      </c>
      <c r="N951" s="485">
        <v>0.64079999999999993</v>
      </c>
      <c r="O951" s="485">
        <v>0.46727999999999997</v>
      </c>
      <c r="P951" s="485">
        <v>0.46511999999999998</v>
      </c>
      <c r="Q951" s="485">
        <v>0.42768</v>
      </c>
      <c r="R951" s="486">
        <f t="shared" si="12"/>
        <v>0.60947999999999991</v>
      </c>
    </row>
    <row r="952" spans="1:18" ht="15.75" hidden="1">
      <c r="A952" s="481">
        <v>947</v>
      </c>
      <c r="B952" s="482" t="s">
        <v>2258</v>
      </c>
      <c r="C952" s="483" t="s">
        <v>2259</v>
      </c>
      <c r="D952" s="483" t="s">
        <v>502</v>
      </c>
      <c r="E952" s="484">
        <v>167</v>
      </c>
      <c r="F952" s="485">
        <v>1.5077844311377246</v>
      </c>
      <c r="G952" s="485">
        <v>1.5796407185628742</v>
      </c>
      <c r="H952" s="485">
        <v>1.5568862275449102</v>
      </c>
      <c r="I952" s="485">
        <v>1.3724550898203591</v>
      </c>
      <c r="J952" s="485">
        <v>1.3844311377245508</v>
      </c>
      <c r="K952" s="485">
        <v>1.370059880239521</v>
      </c>
      <c r="L952" s="485">
        <v>1.4383233532934132</v>
      </c>
      <c r="M952" s="485">
        <v>1.0179640718562875</v>
      </c>
      <c r="N952" s="485">
        <v>0.70179640718562875</v>
      </c>
      <c r="O952" s="485">
        <v>0.66347305389221556</v>
      </c>
      <c r="P952" s="485">
        <v>0.83113772455089829</v>
      </c>
      <c r="Q952" s="485">
        <v>1.1556886227544909</v>
      </c>
      <c r="R952" s="486">
        <f t="shared" si="12"/>
        <v>1.2149700598802395</v>
      </c>
    </row>
    <row r="953" spans="1:18" ht="15.75" hidden="1">
      <c r="A953" s="481">
        <v>948</v>
      </c>
      <c r="B953" s="487" t="s">
        <v>2260</v>
      </c>
      <c r="C953" s="346" t="s">
        <v>2261</v>
      </c>
      <c r="D953" s="346" t="s">
        <v>499</v>
      </c>
      <c r="E953" s="495">
        <v>15500</v>
      </c>
      <c r="F953" s="485">
        <v>0.85470967741935489</v>
      </c>
      <c r="G953" s="485">
        <v>1.3811612903225807</v>
      </c>
      <c r="H953" s="485">
        <v>0.93987096774193546</v>
      </c>
      <c r="I953" s="485">
        <v>0.99406451612903224</v>
      </c>
      <c r="J953" s="485">
        <v>1.2975483870967741</v>
      </c>
      <c r="K953" s="485">
        <v>1.2681290322580645</v>
      </c>
      <c r="L953" s="485">
        <v>1.3068322580645162</v>
      </c>
      <c r="M953" s="485">
        <v>1.2834838709677419</v>
      </c>
      <c r="N953" s="485">
        <v>1.2758064516129033</v>
      </c>
      <c r="O953" s="485">
        <v>0.98258064516129029</v>
      </c>
      <c r="P953" s="485">
        <v>1.0030322580645161</v>
      </c>
      <c r="Q953" s="485">
        <v>1.1637419354838709</v>
      </c>
      <c r="R953" s="486">
        <f>AVERAGE(F953:Q953)</f>
        <v>1.1459134408602152</v>
      </c>
    </row>
    <row r="954" spans="1:18" ht="15.75" hidden="1">
      <c r="A954" s="481">
        <v>949</v>
      </c>
      <c r="B954" s="482" t="s">
        <v>2262</v>
      </c>
      <c r="C954" s="483" t="s">
        <v>2263</v>
      </c>
      <c r="D954" s="483" t="s">
        <v>499</v>
      </c>
      <c r="E954" s="484">
        <v>800</v>
      </c>
      <c r="F954" s="485">
        <v>0.84735000000000005</v>
      </c>
      <c r="G954" s="485">
        <v>0.83430000000000004</v>
      </c>
      <c r="H954" s="485">
        <v>0.85185</v>
      </c>
      <c r="I954" s="485">
        <v>0.81314999999999993</v>
      </c>
      <c r="J954" s="485">
        <v>0.81629999999999991</v>
      </c>
      <c r="K954" s="485">
        <v>0.80594999999999994</v>
      </c>
      <c r="L954" s="485">
        <v>0.84060000000000001</v>
      </c>
      <c r="M954" s="485">
        <v>0.85364999999999991</v>
      </c>
      <c r="N954" s="485">
        <v>0.82440000000000002</v>
      </c>
      <c r="O954" s="485">
        <v>0.81720000000000004</v>
      </c>
      <c r="P954" s="485">
        <v>0.9013500000000001</v>
      </c>
      <c r="Q954" s="485">
        <v>0.84510000000000007</v>
      </c>
      <c r="R954" s="486">
        <f t="shared" si="12"/>
        <v>0.83760000000000012</v>
      </c>
    </row>
    <row r="955" spans="1:18" ht="15.75" hidden="1">
      <c r="A955" s="481">
        <v>950</v>
      </c>
      <c r="B955" s="482" t="s">
        <v>2264</v>
      </c>
      <c r="C955" s="483" t="s">
        <v>2265</v>
      </c>
      <c r="D955" s="483" t="s">
        <v>499</v>
      </c>
      <c r="E955" s="484">
        <v>556</v>
      </c>
      <c r="F955" s="485">
        <v>0.46661870503597119</v>
      </c>
      <c r="G955" s="485">
        <v>0.476978417266187</v>
      </c>
      <c r="H955" s="485">
        <v>0.5024460431654677</v>
      </c>
      <c r="I955" s="485">
        <v>0.47438848920863308</v>
      </c>
      <c r="J955" s="485">
        <v>0.48258992805755396</v>
      </c>
      <c r="K955" s="485">
        <v>0.476978417266187</v>
      </c>
      <c r="L955" s="485">
        <v>0.47438848920863308</v>
      </c>
      <c r="M955" s="485">
        <v>0.50330935251798559</v>
      </c>
      <c r="N955" s="485">
        <v>0.5024460431654677</v>
      </c>
      <c r="O955" s="485">
        <v>0.47870503597122305</v>
      </c>
      <c r="P955" s="485">
        <v>0.5313669064748201</v>
      </c>
      <c r="Q955" s="485">
        <v>0.55122302158273384</v>
      </c>
      <c r="R955" s="486">
        <f t="shared" si="12"/>
        <v>0.49345323741007191</v>
      </c>
    </row>
    <row r="956" spans="1:18" ht="15.75" hidden="1">
      <c r="A956" s="481">
        <v>951</v>
      </c>
      <c r="B956" s="482" t="s">
        <v>2266</v>
      </c>
      <c r="C956" s="483" t="s">
        <v>2267</v>
      </c>
      <c r="D956" s="483" t="s">
        <v>499</v>
      </c>
      <c r="E956" s="484">
        <v>177</v>
      </c>
      <c r="F956" s="485">
        <v>1.2049717514124294</v>
      </c>
      <c r="G956" s="485">
        <v>1.2293785310734462</v>
      </c>
      <c r="H956" s="485">
        <v>1.248361581920904</v>
      </c>
      <c r="I956" s="485">
        <v>1.2736723163841808</v>
      </c>
      <c r="J956" s="485">
        <v>1.2809039548022598</v>
      </c>
      <c r="K956" s="485">
        <v>1.2790960451977402</v>
      </c>
      <c r="L956" s="485">
        <v>1.2953672316384182</v>
      </c>
      <c r="M956" s="485">
        <v>1.2393220338983051</v>
      </c>
      <c r="N956" s="485">
        <v>1.2872316384180791</v>
      </c>
      <c r="O956" s="485">
        <v>1.3468926553672316</v>
      </c>
      <c r="P956" s="485">
        <v>1.3487005649717514</v>
      </c>
      <c r="Q956" s="485">
        <v>1.4192090395480226</v>
      </c>
      <c r="R956" s="486">
        <f t="shared" si="12"/>
        <v>1.2877589453860641</v>
      </c>
    </row>
    <row r="957" spans="1:18" ht="15.75" hidden="1">
      <c r="A957" s="481">
        <v>952</v>
      </c>
      <c r="B957" s="482" t="s">
        <v>2268</v>
      </c>
      <c r="C957" s="483" t="s">
        <v>2269</v>
      </c>
      <c r="D957" s="483" t="s">
        <v>499</v>
      </c>
      <c r="E957" s="484">
        <v>150</v>
      </c>
      <c r="F957" s="485">
        <v>9.1200000000000003E-2</v>
      </c>
      <c r="G957" s="485">
        <v>0.1424</v>
      </c>
      <c r="H957" s="485">
        <v>0.15679999999999999</v>
      </c>
      <c r="I957" s="485">
        <v>9.2799999999999994E-2</v>
      </c>
      <c r="J957" s="485">
        <v>9.2799999999999994E-2</v>
      </c>
      <c r="K957" s="485">
        <v>9.7600000000000006E-2</v>
      </c>
      <c r="L957" s="485">
        <v>8.48E-2</v>
      </c>
      <c r="M957" s="485">
        <v>8.1600000000000006E-2</v>
      </c>
      <c r="N957" s="485">
        <v>8.3199999999999996E-2</v>
      </c>
      <c r="O957" s="485">
        <v>7.8399999999999997E-2</v>
      </c>
      <c r="P957" s="485">
        <v>9.1200000000000003E-2</v>
      </c>
      <c r="Q957" s="485">
        <v>0.104</v>
      </c>
      <c r="R957" s="486">
        <f t="shared" si="12"/>
        <v>9.973333333333334E-2</v>
      </c>
    </row>
    <row r="958" spans="1:18" ht="15.75" hidden="1">
      <c r="A958" s="481">
        <v>953</v>
      </c>
      <c r="B958" s="482" t="s">
        <v>2270</v>
      </c>
      <c r="C958" s="483" t="s">
        <v>2271</v>
      </c>
      <c r="D958" s="483" t="s">
        <v>499</v>
      </c>
      <c r="E958" s="484">
        <v>165</v>
      </c>
      <c r="F958" s="485">
        <v>0.64533333333333331</v>
      </c>
      <c r="G958" s="485">
        <v>0.53672727272727272</v>
      </c>
      <c r="H958" s="485">
        <v>0.83054545454545448</v>
      </c>
      <c r="I958" s="485">
        <v>0.49842424242424238</v>
      </c>
      <c r="J958" s="485">
        <v>0.53672727272727272</v>
      </c>
      <c r="K958" s="485">
        <v>0.53769696969696967</v>
      </c>
      <c r="L958" s="485">
        <v>0.59684848484848485</v>
      </c>
      <c r="M958" s="485">
        <v>0.57793939393939397</v>
      </c>
      <c r="N958" s="485">
        <v>0.93284848484848482</v>
      </c>
      <c r="O958" s="485">
        <v>0.63030303030303025</v>
      </c>
      <c r="P958" s="485">
        <v>1.0060606060606061</v>
      </c>
      <c r="Q958" s="485">
        <v>0.92412121212121201</v>
      </c>
      <c r="R958" s="486">
        <f t="shared" si="12"/>
        <v>0.68779797979797974</v>
      </c>
    </row>
    <row r="959" spans="1:18" ht="15.75" hidden="1">
      <c r="A959" s="481">
        <v>954</v>
      </c>
      <c r="B959" s="482" t="s">
        <v>2272</v>
      </c>
      <c r="C959" s="483" t="s">
        <v>2273</v>
      </c>
      <c r="D959" s="483" t="s">
        <v>496</v>
      </c>
      <c r="E959" s="484">
        <v>160</v>
      </c>
      <c r="F959" s="485">
        <v>0.99625000000000008</v>
      </c>
      <c r="G959" s="485">
        <v>1.01</v>
      </c>
      <c r="H959" s="485">
        <v>1.1724999999999999</v>
      </c>
      <c r="I959" s="485">
        <v>0.76375000000000004</v>
      </c>
      <c r="J959" s="485">
        <v>0.84749999999999992</v>
      </c>
      <c r="K959" s="485">
        <v>0.79625000000000001</v>
      </c>
      <c r="L959" s="485">
        <v>0.82750000000000001</v>
      </c>
      <c r="M959" s="485">
        <v>0.66500000000000004</v>
      </c>
      <c r="N959" s="485">
        <v>0.68874999999999997</v>
      </c>
      <c r="O959" s="485">
        <v>0.38374999999999998</v>
      </c>
      <c r="P959" s="485">
        <v>0.51249999999999996</v>
      </c>
      <c r="Q959" s="485">
        <v>0.82499999999999996</v>
      </c>
      <c r="R959" s="486">
        <f t="shared" si="12"/>
        <v>0.79072916666666648</v>
      </c>
    </row>
    <row r="960" spans="1:18" ht="15.75" hidden="1">
      <c r="A960" s="481">
        <v>955</v>
      </c>
      <c r="B960" s="482" t="s">
        <v>2274</v>
      </c>
      <c r="C960" s="483" t="s">
        <v>2275</v>
      </c>
      <c r="D960" s="483" t="s">
        <v>502</v>
      </c>
      <c r="E960" s="484">
        <v>620</v>
      </c>
      <c r="F960" s="485">
        <v>1.0021935483870967</v>
      </c>
      <c r="G960" s="485">
        <v>1.1729032258064518</v>
      </c>
      <c r="H960" s="485">
        <v>1.1810322580645161</v>
      </c>
      <c r="I960" s="485">
        <v>1.0892903225806452</v>
      </c>
      <c r="J960" s="485">
        <v>1.0126451612903227</v>
      </c>
      <c r="K960" s="485">
        <v>1.0451612903225806</v>
      </c>
      <c r="L960" s="485">
        <v>1.0068387096774194</v>
      </c>
      <c r="M960" s="485">
        <v>0.72812903225806447</v>
      </c>
      <c r="N960" s="485">
        <v>0.62129032258064509</v>
      </c>
      <c r="O960" s="485">
        <v>0.44709677419354837</v>
      </c>
      <c r="P960" s="485">
        <v>0.60967741935483866</v>
      </c>
      <c r="Q960" s="485">
        <v>0.88606451612903225</v>
      </c>
      <c r="R960" s="486">
        <f t="shared" si="12"/>
        <v>0.90019354838709675</v>
      </c>
    </row>
    <row r="961" spans="1:18" ht="15.75" hidden="1">
      <c r="A961" s="481">
        <v>956</v>
      </c>
      <c r="B961" s="482" t="s">
        <v>2276</v>
      </c>
      <c r="C961" s="483" t="s">
        <v>2277</v>
      </c>
      <c r="D961" s="483" t="s">
        <v>499</v>
      </c>
      <c r="E961" s="484">
        <v>194</v>
      </c>
      <c r="F961" s="485">
        <v>0.89237113402061863</v>
      </c>
      <c r="G961" s="485">
        <v>0.98969072164948457</v>
      </c>
      <c r="H961" s="485">
        <v>0.9261855670103093</v>
      </c>
      <c r="I961" s="485">
        <v>0.98061855670103093</v>
      </c>
      <c r="J961" s="485">
        <v>1.0028865979381443</v>
      </c>
      <c r="K961" s="485">
        <v>0.90804123711340201</v>
      </c>
      <c r="L961" s="485">
        <v>0.97814432989690714</v>
      </c>
      <c r="M961" s="485">
        <v>0.95010309278350513</v>
      </c>
      <c r="N961" s="485">
        <v>0.84206185567010317</v>
      </c>
      <c r="O961" s="485">
        <v>0.84701030927835053</v>
      </c>
      <c r="P961" s="485">
        <v>0.89154639175257733</v>
      </c>
      <c r="Q961" s="485">
        <v>0.9839175257731958</v>
      </c>
      <c r="R961" s="486">
        <f t="shared" si="12"/>
        <v>0.9327147766323024</v>
      </c>
    </row>
    <row r="962" spans="1:18" ht="15.75" hidden="1">
      <c r="A962" s="481">
        <v>957</v>
      </c>
      <c r="B962" s="482" t="s">
        <v>2278</v>
      </c>
      <c r="C962" s="483" t="s">
        <v>2279</v>
      </c>
      <c r="D962" s="483" t="s">
        <v>502</v>
      </c>
      <c r="E962" s="484">
        <v>223</v>
      </c>
      <c r="F962" s="485">
        <v>0.38349775784753359</v>
      </c>
      <c r="G962" s="485">
        <v>0.4807174887892377</v>
      </c>
      <c r="H962" s="485">
        <v>0.47282511210762329</v>
      </c>
      <c r="I962" s="485">
        <v>0.42869955156950668</v>
      </c>
      <c r="J962" s="485">
        <v>0.36735426008968608</v>
      </c>
      <c r="K962" s="485">
        <v>0.53165919282511209</v>
      </c>
      <c r="L962" s="485">
        <v>0.41004484304932737</v>
      </c>
      <c r="M962" s="485">
        <v>0.26295964125560539</v>
      </c>
      <c r="N962" s="485">
        <v>0.19192825112107623</v>
      </c>
      <c r="O962" s="485">
        <v>0.18224215246636771</v>
      </c>
      <c r="P962" s="485">
        <v>0.20089686098654708</v>
      </c>
      <c r="Q962" s="485">
        <v>0.33973094170403589</v>
      </c>
      <c r="R962" s="486">
        <f t="shared" si="12"/>
        <v>0.35437967115097163</v>
      </c>
    </row>
    <row r="963" spans="1:18" ht="15.75" hidden="1">
      <c r="A963" s="481">
        <v>958</v>
      </c>
      <c r="B963" s="482" t="s">
        <v>2280</v>
      </c>
      <c r="C963" s="483" t="s">
        <v>2281</v>
      </c>
      <c r="D963" s="483" t="s">
        <v>554</v>
      </c>
      <c r="E963" s="484">
        <v>200</v>
      </c>
      <c r="F963" s="485">
        <v>0.23719999999999999</v>
      </c>
      <c r="G963" s="485">
        <v>0.27800000000000002</v>
      </c>
      <c r="H963" s="485">
        <v>0.28559999999999997</v>
      </c>
      <c r="I963" s="485">
        <v>0.25159999999999999</v>
      </c>
      <c r="J963" s="485">
        <v>0.218</v>
      </c>
      <c r="K963" s="485">
        <v>0.22359999999999999</v>
      </c>
      <c r="L963" s="485">
        <v>0.26200000000000001</v>
      </c>
      <c r="M963" s="485">
        <v>0.2928</v>
      </c>
      <c r="N963" s="485">
        <v>0.41399999999999998</v>
      </c>
      <c r="O963" s="485">
        <v>0.40960000000000002</v>
      </c>
      <c r="P963" s="485">
        <v>0.34</v>
      </c>
      <c r="Q963" s="485">
        <v>0.26319999999999999</v>
      </c>
      <c r="R963" s="486">
        <f t="shared" si="12"/>
        <v>0.28963333333333335</v>
      </c>
    </row>
    <row r="964" spans="1:18" ht="15.75" hidden="1">
      <c r="A964" s="481">
        <v>959</v>
      </c>
      <c r="B964" s="482" t="s">
        <v>2282</v>
      </c>
      <c r="C964" s="483" t="s">
        <v>2283</v>
      </c>
      <c r="D964" s="483" t="s">
        <v>554</v>
      </c>
      <c r="E964" s="484">
        <v>120</v>
      </c>
      <c r="F964" s="485">
        <v>0.42400000000000004</v>
      </c>
      <c r="G964" s="485">
        <v>0.495</v>
      </c>
      <c r="H964" s="485">
        <v>0.59500000000000008</v>
      </c>
      <c r="I964" s="485">
        <v>0.47200000000000003</v>
      </c>
      <c r="J964" s="485">
        <v>0.29399999999999998</v>
      </c>
      <c r="K964" s="485">
        <v>0.27799999999999997</v>
      </c>
      <c r="L964" s="485">
        <v>0.22733333333333333</v>
      </c>
      <c r="M964" s="485">
        <v>0.18000000000000002</v>
      </c>
      <c r="N964" s="485">
        <v>0.22133333333333333</v>
      </c>
      <c r="O964" s="485">
        <v>0.20133333333333334</v>
      </c>
      <c r="P964" s="485">
        <v>0.20066666666666666</v>
      </c>
      <c r="Q964" s="485">
        <v>0.24533333333333335</v>
      </c>
      <c r="R964" s="486">
        <f t="shared" si="12"/>
        <v>0.31950000000000006</v>
      </c>
    </row>
    <row r="965" spans="1:18" ht="15.75" hidden="1">
      <c r="A965" s="481">
        <v>960</v>
      </c>
      <c r="B965" s="482" t="s">
        <v>2284</v>
      </c>
      <c r="C965" s="483" t="s">
        <v>2285</v>
      </c>
      <c r="D965" s="483" t="s">
        <v>502</v>
      </c>
      <c r="E965" s="484">
        <v>267</v>
      </c>
      <c r="F965" s="485">
        <v>0.64719101123595513</v>
      </c>
      <c r="G965" s="485">
        <v>0.59505617977528091</v>
      </c>
      <c r="H965" s="485">
        <v>0.61662921348314603</v>
      </c>
      <c r="I965" s="485">
        <v>0.57348314606741579</v>
      </c>
      <c r="J965" s="485">
        <v>0.54202247191011232</v>
      </c>
      <c r="K965" s="485">
        <v>0.64808988764044939</v>
      </c>
      <c r="L965" s="485">
        <v>0.59415730337078643</v>
      </c>
      <c r="M965" s="485">
        <v>0.55280898876404494</v>
      </c>
      <c r="N965" s="485">
        <v>0.48898876404494385</v>
      </c>
      <c r="O965" s="485">
        <v>0.51775280898876408</v>
      </c>
      <c r="P965" s="485">
        <v>0.51415730337078647</v>
      </c>
      <c r="Q965" s="485">
        <v>0.63280898876404501</v>
      </c>
      <c r="R965" s="486">
        <f t="shared" si="12"/>
        <v>0.57692883895131075</v>
      </c>
    </row>
    <row r="966" spans="1:18" ht="15.75" hidden="1">
      <c r="A966" s="481">
        <v>961</v>
      </c>
      <c r="B966" s="482" t="s">
        <v>2286</v>
      </c>
      <c r="C966" s="483" t="s">
        <v>2219</v>
      </c>
      <c r="D966" s="483" t="s">
        <v>554</v>
      </c>
      <c r="E966" s="484">
        <v>300</v>
      </c>
      <c r="F966" s="485">
        <v>0.5610666666666666</v>
      </c>
      <c r="G966" s="485">
        <v>0.61813333333333331</v>
      </c>
      <c r="H966" s="485">
        <v>0.62986666666666669</v>
      </c>
      <c r="I966" s="485">
        <v>0.46666666666666667</v>
      </c>
      <c r="J966" s="485">
        <v>0.66666666666666663</v>
      </c>
      <c r="K966" s="485">
        <v>0.58773333333333333</v>
      </c>
      <c r="L966" s="485">
        <v>0.64480000000000004</v>
      </c>
      <c r="M966" s="485">
        <v>0.42826666666666663</v>
      </c>
      <c r="N966" s="485">
        <v>0.66613333333333336</v>
      </c>
      <c r="O966" s="485">
        <v>0.61120000000000008</v>
      </c>
      <c r="P966" s="485">
        <v>0.71199999999999997</v>
      </c>
      <c r="Q966" s="485">
        <v>0.66773333333333329</v>
      </c>
      <c r="R966" s="486">
        <f t="shared" si="12"/>
        <v>0.60502222222222224</v>
      </c>
    </row>
    <row r="967" spans="1:18" ht="15.75" hidden="1">
      <c r="A967" s="481">
        <v>962</v>
      </c>
      <c r="B967" s="482" t="s">
        <v>2287</v>
      </c>
      <c r="C967" s="483" t="s">
        <v>2288</v>
      </c>
      <c r="D967" s="483" t="s">
        <v>499</v>
      </c>
      <c r="E967" s="484">
        <v>200</v>
      </c>
      <c r="F967" s="485">
        <v>0.76919999999999999</v>
      </c>
      <c r="G967" s="485">
        <v>0.93200000000000005</v>
      </c>
      <c r="H967" s="485">
        <v>0.82079999999999997</v>
      </c>
      <c r="I967" s="485">
        <v>0.65280000000000005</v>
      </c>
      <c r="J967" s="485">
        <v>0.65280000000000005</v>
      </c>
      <c r="K967" s="485">
        <v>0.64480000000000004</v>
      </c>
      <c r="L967" s="485">
        <v>0.1168</v>
      </c>
      <c r="M967" s="485">
        <v>8.0399999999999985E-2</v>
      </c>
      <c r="N967" s="485">
        <v>0.80279999999999996</v>
      </c>
      <c r="O967" s="485">
        <v>0.67359999999999998</v>
      </c>
      <c r="P967" s="485">
        <v>0.66359999999999997</v>
      </c>
      <c r="Q967" s="485">
        <v>0.68440000000000001</v>
      </c>
      <c r="R967" s="486">
        <f t="shared" ref="R967:R1038" si="13">AVERAGE(F967:Q967)</f>
        <v>0.62450000000000006</v>
      </c>
    </row>
    <row r="968" spans="1:18" ht="15.75" hidden="1">
      <c r="A968" s="481">
        <v>963</v>
      </c>
      <c r="B968" s="482" t="s">
        <v>2289</v>
      </c>
      <c r="C968" s="483" t="s">
        <v>2290</v>
      </c>
      <c r="D968" s="483" t="s">
        <v>554</v>
      </c>
      <c r="E968" s="484">
        <v>111</v>
      </c>
      <c r="F968" s="485">
        <v>0.62990990990990992</v>
      </c>
      <c r="G968" s="485">
        <v>0.84036036036036033</v>
      </c>
      <c r="H968" s="485">
        <v>0.89369369369369367</v>
      </c>
      <c r="I968" s="485">
        <v>0.64144144144144144</v>
      </c>
      <c r="J968" s="485">
        <v>0.62990990990990992</v>
      </c>
      <c r="K968" s="485">
        <v>0.67027027027027031</v>
      </c>
      <c r="L968" s="485">
        <v>0.57945945945945943</v>
      </c>
      <c r="M968" s="485">
        <v>0.56504504504504505</v>
      </c>
      <c r="N968" s="485">
        <v>0.76540540540540536</v>
      </c>
      <c r="O968" s="485">
        <v>0.75243243243243241</v>
      </c>
      <c r="P968" s="485">
        <v>0.77117117117117107</v>
      </c>
      <c r="Q968" s="485">
        <v>0.62126126126126124</v>
      </c>
      <c r="R968" s="486">
        <f t="shared" si="13"/>
        <v>0.69669669669669687</v>
      </c>
    </row>
    <row r="969" spans="1:18" ht="15.75" hidden="1">
      <c r="A969" s="481">
        <v>964</v>
      </c>
      <c r="B969" s="482" t="s">
        <v>2291</v>
      </c>
      <c r="C969" s="483" t="s">
        <v>2292</v>
      </c>
      <c r="D969" s="483" t="s">
        <v>496</v>
      </c>
      <c r="E969" s="484">
        <v>200</v>
      </c>
      <c r="F969" s="485">
        <v>0.35759999999999997</v>
      </c>
      <c r="G969" s="485">
        <v>0.3276</v>
      </c>
      <c r="H969" s="485">
        <v>0.39</v>
      </c>
      <c r="I969" s="485">
        <v>0.31559999999999999</v>
      </c>
      <c r="J969" s="485">
        <v>0.23760000000000001</v>
      </c>
      <c r="K969" s="485">
        <v>0.15720000000000001</v>
      </c>
      <c r="L969" s="485">
        <v>7.5600000000000001E-2</v>
      </c>
      <c r="M969" s="485">
        <v>0.06</v>
      </c>
      <c r="N969" s="485">
        <v>5.5199999999999999E-2</v>
      </c>
      <c r="O969" s="485">
        <v>5.4000000000000006E-2</v>
      </c>
      <c r="P969" s="485">
        <v>5.8799999999999998E-2</v>
      </c>
      <c r="Q969" s="485">
        <v>7.2000000000000008E-2</v>
      </c>
      <c r="R969" s="486">
        <f t="shared" si="13"/>
        <v>0.18010000000000004</v>
      </c>
    </row>
    <row r="970" spans="1:18" ht="15.75" hidden="1">
      <c r="A970" s="481">
        <v>965</v>
      </c>
      <c r="B970" s="482" t="s">
        <v>2293</v>
      </c>
      <c r="C970" s="483" t="s">
        <v>2294</v>
      </c>
      <c r="D970" s="483" t="s">
        <v>499</v>
      </c>
      <c r="E970" s="484">
        <v>150</v>
      </c>
      <c r="F970" s="485">
        <v>1.1648000000000001</v>
      </c>
      <c r="G970" s="485">
        <v>0.84373333333333334</v>
      </c>
      <c r="H970" s="485">
        <v>0.83360000000000001</v>
      </c>
      <c r="I970" s="485">
        <v>0.8282666666666666</v>
      </c>
      <c r="J970" s="485">
        <v>0.89173333333333327</v>
      </c>
      <c r="K970" s="485">
        <v>1.1669333333333334</v>
      </c>
      <c r="L970" s="485">
        <v>0.8037333333333333</v>
      </c>
      <c r="M970" s="485">
        <v>9.6000000000000002E-2</v>
      </c>
      <c r="N970" s="485">
        <v>1.2218666666666667</v>
      </c>
      <c r="O970" s="485">
        <v>1.1818666666666666</v>
      </c>
      <c r="P970" s="485">
        <v>0.99786666666666668</v>
      </c>
      <c r="Q970" s="485">
        <v>0.84213333333333329</v>
      </c>
      <c r="R970" s="486">
        <f t="shared" si="13"/>
        <v>0.90604444444444443</v>
      </c>
    </row>
    <row r="971" spans="1:18" ht="15.75" hidden="1">
      <c r="A971" s="481">
        <v>966</v>
      </c>
      <c r="B971" s="482" t="s">
        <v>2295</v>
      </c>
      <c r="C971" s="483" t="s">
        <v>2296</v>
      </c>
      <c r="D971" s="483" t="s">
        <v>499</v>
      </c>
      <c r="E971" s="484">
        <v>555</v>
      </c>
      <c r="F971" s="485">
        <v>0.40778378378378377</v>
      </c>
      <c r="G971" s="485">
        <v>0.4475675675675676</v>
      </c>
      <c r="H971" s="485">
        <v>0.40778378378378377</v>
      </c>
      <c r="I971" s="485">
        <v>0.30529729729729732</v>
      </c>
      <c r="J971" s="485">
        <v>0.25729729729729733</v>
      </c>
      <c r="K971" s="485">
        <v>0.1318918918918919</v>
      </c>
      <c r="L971" s="485">
        <v>0.14097297297297295</v>
      </c>
      <c r="M971" s="485">
        <v>0.16605405405405405</v>
      </c>
      <c r="N971" s="485">
        <v>0.39437837837837836</v>
      </c>
      <c r="O971" s="485">
        <v>0.41427027027027025</v>
      </c>
      <c r="P971" s="485">
        <v>0.44064864864864867</v>
      </c>
      <c r="Q971" s="485">
        <v>0.40908108108108104</v>
      </c>
      <c r="R971" s="486">
        <f t="shared" si="13"/>
        <v>0.32691891891891894</v>
      </c>
    </row>
    <row r="972" spans="1:18" ht="15.75" hidden="1">
      <c r="A972" s="481">
        <v>967</v>
      </c>
      <c r="B972" s="482" t="s">
        <v>2297</v>
      </c>
      <c r="C972" s="483" t="s">
        <v>2298</v>
      </c>
      <c r="D972" s="483" t="s">
        <v>499</v>
      </c>
      <c r="E972" s="484">
        <v>500</v>
      </c>
      <c r="F972" s="485">
        <v>0.19440000000000002</v>
      </c>
      <c r="G972" s="485">
        <v>0.21280000000000002</v>
      </c>
      <c r="H972" s="485">
        <v>0.252</v>
      </c>
      <c r="I972" s="485">
        <v>0.23599999999999999</v>
      </c>
      <c r="J972" s="485">
        <v>0.248</v>
      </c>
      <c r="K972" s="485">
        <v>0.2576</v>
      </c>
      <c r="L972" s="485">
        <v>0.26480000000000004</v>
      </c>
      <c r="M972" s="485">
        <v>0.28960000000000002</v>
      </c>
      <c r="N972" s="485">
        <v>0.24959999999999999</v>
      </c>
      <c r="O972" s="485">
        <v>0.18159999999999998</v>
      </c>
      <c r="P972" s="485">
        <v>0.16800000000000001</v>
      </c>
      <c r="Q972" s="485">
        <v>0.18559999999999999</v>
      </c>
      <c r="R972" s="486">
        <f t="shared" si="13"/>
        <v>0.22833333333333336</v>
      </c>
    </row>
    <row r="973" spans="1:18" ht="15.75" hidden="1">
      <c r="A973" s="481">
        <v>968</v>
      </c>
      <c r="B973" s="482" t="s">
        <v>2299</v>
      </c>
      <c r="C973" s="483" t="s">
        <v>2300</v>
      </c>
      <c r="D973" s="483" t="s">
        <v>499</v>
      </c>
      <c r="E973" s="484">
        <v>350</v>
      </c>
      <c r="F973" s="485">
        <v>9.2799999999999994E-2</v>
      </c>
      <c r="G973" s="485">
        <v>0.6678857142857143</v>
      </c>
      <c r="H973" s="485">
        <v>0.70582857142857136</v>
      </c>
      <c r="I973" s="485">
        <v>0.61394285714285712</v>
      </c>
      <c r="J973" s="485">
        <v>0.58422857142857143</v>
      </c>
      <c r="K973" s="485">
        <v>0.54765714285714284</v>
      </c>
      <c r="L973" s="485">
        <v>0.57005714285714293</v>
      </c>
      <c r="M973" s="485">
        <v>0.62445714285714282</v>
      </c>
      <c r="N973" s="485">
        <v>0.61119999999999997</v>
      </c>
      <c r="O973" s="485">
        <v>0.62674285714285716</v>
      </c>
      <c r="P973" s="485">
        <v>0.58285714285714285</v>
      </c>
      <c r="Q973" s="485">
        <v>0.55725714285714278</v>
      </c>
      <c r="R973" s="486">
        <f t="shared" si="13"/>
        <v>0.56540952380952392</v>
      </c>
    </row>
    <row r="974" spans="1:18" ht="15.75" hidden="1">
      <c r="A974" s="481">
        <v>969</v>
      </c>
      <c r="B974" s="482" t="s">
        <v>2301</v>
      </c>
      <c r="C974" s="483" t="s">
        <v>2302</v>
      </c>
      <c r="D974" s="483" t="s">
        <v>499</v>
      </c>
      <c r="E974" s="484">
        <v>150</v>
      </c>
      <c r="F974" s="485">
        <v>0.59199999999999997</v>
      </c>
      <c r="G974" s="485">
        <v>0.54666666666666663</v>
      </c>
      <c r="H974" s="485">
        <v>0.51519999999999999</v>
      </c>
      <c r="I974" s="485">
        <v>0.47573333333333334</v>
      </c>
      <c r="J974" s="485">
        <v>0.52693333333333336</v>
      </c>
      <c r="K974" s="485">
        <v>0.66826666666666668</v>
      </c>
      <c r="L974" s="485">
        <v>0.67360000000000009</v>
      </c>
      <c r="M974" s="485">
        <v>0.68853333333333333</v>
      </c>
      <c r="N974" s="485">
        <v>0.65920000000000001</v>
      </c>
      <c r="O974" s="485">
        <v>0.68053333333333332</v>
      </c>
      <c r="P974" s="485">
        <v>0.67413333333333336</v>
      </c>
      <c r="Q974" s="485">
        <v>0.65920000000000001</v>
      </c>
      <c r="R974" s="486">
        <f t="shared" si="13"/>
        <v>0.6133333333333334</v>
      </c>
    </row>
    <row r="975" spans="1:18" ht="15.75" hidden="1">
      <c r="A975" s="481">
        <v>970</v>
      </c>
      <c r="B975" s="482" t="s">
        <v>2303</v>
      </c>
      <c r="C975" s="483" t="s">
        <v>2304</v>
      </c>
      <c r="D975" s="483" t="s">
        <v>499</v>
      </c>
      <c r="E975" s="484">
        <v>211</v>
      </c>
      <c r="F975" s="485">
        <v>0.92985781990521321</v>
      </c>
      <c r="G975" s="485">
        <v>0.88720379146919426</v>
      </c>
      <c r="H975" s="485">
        <v>0.7347867298578199</v>
      </c>
      <c r="I975" s="485">
        <v>0.80018957345971564</v>
      </c>
      <c r="J975" s="485">
        <v>0.91184834123222747</v>
      </c>
      <c r="K975" s="485">
        <v>0.87772511848341228</v>
      </c>
      <c r="L975" s="485">
        <v>0.90805687203791463</v>
      </c>
      <c r="M975" s="485">
        <v>0.87677725118483407</v>
      </c>
      <c r="N975" s="485">
        <v>0.9033175355450237</v>
      </c>
      <c r="O975" s="485">
        <v>0.90521327014218012</v>
      </c>
      <c r="P975" s="485">
        <v>0.493738672985782</v>
      </c>
      <c r="Q975" s="485">
        <v>0.40284360189573459</v>
      </c>
      <c r="R975" s="486">
        <f t="shared" si="13"/>
        <v>0.80262988151658765</v>
      </c>
    </row>
    <row r="976" spans="1:18" ht="15.75" hidden="1">
      <c r="A976" s="481">
        <v>971</v>
      </c>
      <c r="B976" s="482" t="s">
        <v>2305</v>
      </c>
      <c r="C976" s="483" t="s">
        <v>2306</v>
      </c>
      <c r="D976" s="483" t="s">
        <v>496</v>
      </c>
      <c r="E976" s="484">
        <v>269</v>
      </c>
      <c r="F976" s="485">
        <v>9.9033457249070631E-2</v>
      </c>
      <c r="G976" s="485">
        <v>0.14156133828996281</v>
      </c>
      <c r="H976" s="485">
        <v>0.14721189591078068</v>
      </c>
      <c r="I976" s="485">
        <v>0.13561338289962824</v>
      </c>
      <c r="J976" s="485">
        <v>0.12996282527881042</v>
      </c>
      <c r="K976" s="485">
        <v>0.12877323420074349</v>
      </c>
      <c r="L976" s="485">
        <v>0.10825278810408923</v>
      </c>
      <c r="M976" s="485">
        <v>6.1263940520446099E-2</v>
      </c>
      <c r="N976" s="485">
        <v>7.3457249070631975E-2</v>
      </c>
      <c r="O976" s="485">
        <v>6.6022304832713763E-2</v>
      </c>
      <c r="P976" s="485">
        <v>4.5799256505576209E-2</v>
      </c>
      <c r="Q976" s="485">
        <v>0.19628252788104089</v>
      </c>
      <c r="R976" s="486">
        <f t="shared" si="13"/>
        <v>0.11110285006195787</v>
      </c>
    </row>
    <row r="977" spans="1:18" ht="15.75" hidden="1">
      <c r="A977" s="481">
        <v>972</v>
      </c>
      <c r="B977" s="482" t="s">
        <v>2307</v>
      </c>
      <c r="C977" s="483" t="s">
        <v>2308</v>
      </c>
      <c r="D977" s="483" t="s">
        <v>554</v>
      </c>
      <c r="E977" s="484">
        <v>189</v>
      </c>
      <c r="F977" s="485">
        <v>0.68656084656084648</v>
      </c>
      <c r="G977" s="485">
        <v>0.89396825396825397</v>
      </c>
      <c r="H977" s="485">
        <v>0.85502645502645502</v>
      </c>
      <c r="I977" s="485">
        <v>0.7923809523809523</v>
      </c>
      <c r="J977" s="485">
        <v>0.84656084656084651</v>
      </c>
      <c r="K977" s="485">
        <v>0.64550264550264547</v>
      </c>
      <c r="L977" s="485">
        <v>0.66201058201058205</v>
      </c>
      <c r="M977" s="485">
        <v>0.64338624338624339</v>
      </c>
      <c r="N977" s="485">
        <v>0.76867724867724874</v>
      </c>
      <c r="O977" s="485">
        <v>0.81523809523809532</v>
      </c>
      <c r="P977" s="485">
        <v>0.7610582010582011</v>
      </c>
      <c r="Q977" s="485">
        <v>0.7094179894179895</v>
      </c>
      <c r="R977" s="486">
        <f t="shared" si="13"/>
        <v>0.75664902998236327</v>
      </c>
    </row>
    <row r="978" spans="1:18" ht="15.75" hidden="1">
      <c r="A978" s="481">
        <v>973</v>
      </c>
      <c r="B978" s="482" t="s">
        <v>2309</v>
      </c>
      <c r="C978" s="483" t="s">
        <v>2310</v>
      </c>
      <c r="D978" s="483" t="s">
        <v>496</v>
      </c>
      <c r="E978" s="484">
        <v>133</v>
      </c>
      <c r="F978" s="485">
        <v>0.47157894736842104</v>
      </c>
      <c r="G978" s="485">
        <v>0.59909774436090235</v>
      </c>
      <c r="H978" s="485">
        <v>0.52451127819548871</v>
      </c>
      <c r="I978" s="485">
        <v>0.43669172932330824</v>
      </c>
      <c r="J978" s="485">
        <v>0.42345864661654137</v>
      </c>
      <c r="K978" s="485">
        <v>0.42706766917293232</v>
      </c>
      <c r="L978" s="485">
        <v>0.48721804511278194</v>
      </c>
      <c r="M978" s="485">
        <v>0.56781954887218045</v>
      </c>
      <c r="N978" s="485">
        <v>0.59428571428571431</v>
      </c>
      <c r="O978" s="485">
        <v>0.57383458646616536</v>
      </c>
      <c r="P978" s="485">
        <v>0.46917293233082707</v>
      </c>
      <c r="Q978" s="485">
        <v>0.56902255639097754</v>
      </c>
      <c r="R978" s="486">
        <f t="shared" si="13"/>
        <v>0.51197994987468665</v>
      </c>
    </row>
    <row r="979" spans="1:18" ht="15.75" hidden="1">
      <c r="A979" s="481">
        <v>974</v>
      </c>
      <c r="B979" s="487" t="s">
        <v>2311</v>
      </c>
      <c r="C979" s="346" t="s">
        <v>3566</v>
      </c>
      <c r="D979" s="346" t="s">
        <v>499</v>
      </c>
      <c r="E979" s="495">
        <v>12000</v>
      </c>
      <c r="F979" s="485">
        <v>0.7984</v>
      </c>
      <c r="G979" s="485">
        <v>0.8010666666666667</v>
      </c>
      <c r="H979" s="485">
        <v>0.84533333333333338</v>
      </c>
      <c r="I979" s="485">
        <v>0.87306666666666666</v>
      </c>
      <c r="J979" s="485">
        <v>0.87253333333333338</v>
      </c>
      <c r="K979" s="485">
        <v>0.87359999999999993</v>
      </c>
      <c r="L979" s="485">
        <v>0.71093333333333331</v>
      </c>
      <c r="M979" s="485">
        <v>0.60159999999999991</v>
      </c>
      <c r="N979" s="485">
        <v>0.59253333333333336</v>
      </c>
      <c r="O979" s="485">
        <v>0.58399999999999996</v>
      </c>
      <c r="P979" s="485">
        <v>0.92720000000000002</v>
      </c>
      <c r="Q979" s="485">
        <v>0.92560000000000009</v>
      </c>
      <c r="R979" s="486">
        <f>AVERAGE(F979:Q979)</f>
        <v>0.78382222222222209</v>
      </c>
    </row>
    <row r="980" spans="1:18" ht="15.75" hidden="1">
      <c r="A980" s="481">
        <v>975</v>
      </c>
      <c r="B980" s="482" t="s">
        <v>2313</v>
      </c>
      <c r="C980" s="483" t="s">
        <v>2314</v>
      </c>
      <c r="D980" s="483" t="s">
        <v>502</v>
      </c>
      <c r="E980" s="484">
        <v>400</v>
      </c>
      <c r="F980" s="485">
        <v>0.74503597122302156</v>
      </c>
      <c r="G980" s="485">
        <v>0.3226</v>
      </c>
      <c r="H980" s="485">
        <v>0.43680000000000002</v>
      </c>
      <c r="I980" s="485">
        <v>0.54959999999999998</v>
      </c>
      <c r="J980" s="485">
        <v>0.4728</v>
      </c>
      <c r="K980" s="485">
        <v>0.49859999999999999</v>
      </c>
      <c r="L980" s="485">
        <v>0.375</v>
      </c>
      <c r="M980" s="485">
        <v>0.22020000000000001</v>
      </c>
      <c r="N980" s="485">
        <v>0.15839999999999999</v>
      </c>
      <c r="O980" s="485">
        <v>0.14099999999999999</v>
      </c>
      <c r="P980" s="485">
        <v>0.159</v>
      </c>
      <c r="Q980" s="485">
        <v>0.2646</v>
      </c>
      <c r="R980" s="486">
        <f t="shared" si="13"/>
        <v>0.36196966426858518</v>
      </c>
    </row>
    <row r="981" spans="1:18" ht="15.75" hidden="1">
      <c r="A981" s="481">
        <v>976</v>
      </c>
      <c r="B981" s="482" t="s">
        <v>2315</v>
      </c>
      <c r="C981" s="483" t="s">
        <v>2316</v>
      </c>
      <c r="D981" s="483" t="s">
        <v>499</v>
      </c>
      <c r="E981" s="484">
        <v>180</v>
      </c>
      <c r="F981" s="485">
        <v>0.69444444444444442</v>
      </c>
      <c r="G981" s="485">
        <v>0.68777777777777771</v>
      </c>
      <c r="H981" s="485">
        <v>0.71777777777777774</v>
      </c>
      <c r="I981" s="485">
        <v>0.71111111111111114</v>
      </c>
      <c r="J981" s="485">
        <v>0.68222222222222217</v>
      </c>
      <c r="K981" s="485">
        <v>0.69666666666666666</v>
      </c>
      <c r="L981" s="485">
        <v>0.63555555555555554</v>
      </c>
      <c r="M981" s="485">
        <v>0.70444444444444443</v>
      </c>
      <c r="N981" s="485">
        <v>0.65777777777777779</v>
      </c>
      <c r="O981" s="485">
        <v>0.66111111111111109</v>
      </c>
      <c r="P981" s="485">
        <v>0.66222222222222227</v>
      </c>
      <c r="Q981" s="485">
        <v>0.65222222222222226</v>
      </c>
      <c r="R981" s="486">
        <f t="shared" si="13"/>
        <v>0.68027777777777787</v>
      </c>
    </row>
    <row r="982" spans="1:18" ht="15.75" hidden="1">
      <c r="A982" s="481">
        <v>977</v>
      </c>
      <c r="B982" s="482" t="s">
        <v>2317</v>
      </c>
      <c r="C982" s="483" t="s">
        <v>2318</v>
      </c>
      <c r="D982" s="483" t="s">
        <v>499</v>
      </c>
      <c r="E982" s="484">
        <v>250</v>
      </c>
      <c r="F982" s="485">
        <v>0.89567999999999992</v>
      </c>
      <c r="G982" s="485">
        <v>0.94176000000000004</v>
      </c>
      <c r="H982" s="485">
        <v>0.86399999999999999</v>
      </c>
      <c r="I982" s="485">
        <v>0.89424000000000003</v>
      </c>
      <c r="J982" s="485">
        <v>1.0123200000000001</v>
      </c>
      <c r="K982" s="485">
        <v>0.96479999999999999</v>
      </c>
      <c r="L982" s="485">
        <v>0.99360000000000004</v>
      </c>
      <c r="M982" s="485">
        <v>1.07568</v>
      </c>
      <c r="N982" s="485">
        <v>1.0857600000000001</v>
      </c>
      <c r="O982" s="485">
        <v>0.92159999999999997</v>
      </c>
      <c r="P982" s="485">
        <v>0.92591999999999997</v>
      </c>
      <c r="Q982" s="485">
        <v>1.0771199999999999</v>
      </c>
      <c r="R982" s="486">
        <f t="shared" si="13"/>
        <v>0.97104000000000001</v>
      </c>
    </row>
    <row r="983" spans="1:18" ht="15.75" hidden="1">
      <c r="A983" s="481">
        <v>978</v>
      </c>
      <c r="B983" s="487" t="s">
        <v>2319</v>
      </c>
      <c r="C983" s="346" t="s">
        <v>3651</v>
      </c>
      <c r="D983" s="346" t="s">
        <v>499</v>
      </c>
      <c r="E983" s="495">
        <v>5500</v>
      </c>
      <c r="F983" s="485">
        <v>1.0613333333333332</v>
      </c>
      <c r="G983" s="485">
        <v>1.0006666666666668</v>
      </c>
      <c r="H983" s="485">
        <v>1.1020000000000001</v>
      </c>
      <c r="I983" s="485">
        <v>1.1593333333333333</v>
      </c>
      <c r="J983" s="485">
        <v>1.1293333333333333</v>
      </c>
      <c r="K983" s="485">
        <v>1.1686666666666667</v>
      </c>
      <c r="L983" s="485">
        <v>1.1186666666666667</v>
      </c>
      <c r="M983" s="485">
        <v>0.55080000000000007</v>
      </c>
      <c r="N983" s="485">
        <v>1.08</v>
      </c>
      <c r="O983" s="485">
        <v>0.61199999999999999</v>
      </c>
      <c r="P983" s="485">
        <v>0.60741818181818186</v>
      </c>
      <c r="Q983" s="485">
        <v>0.58516363636363633</v>
      </c>
      <c r="R983" s="486">
        <f>AVERAGE(F983:Q983)</f>
        <v>0.93128181818181843</v>
      </c>
    </row>
    <row r="984" spans="1:18" ht="15.75" hidden="1">
      <c r="A984" s="481">
        <v>979</v>
      </c>
      <c r="B984" s="482" t="s">
        <v>2321</v>
      </c>
      <c r="C984" s="483" t="s">
        <v>2322</v>
      </c>
      <c r="D984" s="483" t="s">
        <v>499</v>
      </c>
      <c r="E984" s="484">
        <v>600</v>
      </c>
      <c r="F984" s="485">
        <v>1.1873333333333334</v>
      </c>
      <c r="G984" s="485">
        <v>1.21</v>
      </c>
      <c r="H984" s="485">
        <v>1.1220000000000001</v>
      </c>
      <c r="I984" s="485">
        <v>1.1260000000000001</v>
      </c>
      <c r="J984" s="485">
        <v>1.1220000000000001</v>
      </c>
      <c r="K984" s="485">
        <v>1.0839999999999999</v>
      </c>
      <c r="L984" s="485">
        <v>1.306</v>
      </c>
      <c r="M984" s="485">
        <v>1.3179999999999998</v>
      </c>
      <c r="N984" s="485">
        <v>1.3253333333333335</v>
      </c>
      <c r="O984" s="485">
        <v>1.3420000000000001</v>
      </c>
      <c r="P984" s="485">
        <v>1.2833333333333334</v>
      </c>
      <c r="Q984" s="485">
        <v>1.2020000000000002</v>
      </c>
      <c r="R984" s="486">
        <f t="shared" si="13"/>
        <v>1.2190000000000001</v>
      </c>
    </row>
    <row r="985" spans="1:18" ht="15.75" hidden="1">
      <c r="A985" s="481">
        <v>980</v>
      </c>
      <c r="B985" s="482" t="s">
        <v>2323</v>
      </c>
      <c r="C985" s="483" t="s">
        <v>2324</v>
      </c>
      <c r="D985" s="483" t="s">
        <v>496</v>
      </c>
      <c r="E985" s="484">
        <v>250</v>
      </c>
      <c r="F985" s="485">
        <v>0.95232000000000006</v>
      </c>
      <c r="G985" s="485">
        <v>1.0662400000000001</v>
      </c>
      <c r="H985" s="485">
        <v>1.1033599999999999</v>
      </c>
      <c r="I985" s="485">
        <v>1.05664</v>
      </c>
      <c r="J985" s="485">
        <v>1.05088</v>
      </c>
      <c r="K985" s="485">
        <v>1.0655999999999999</v>
      </c>
      <c r="L985" s="485">
        <v>0.96</v>
      </c>
      <c r="M985" s="485">
        <v>0.78591999999999995</v>
      </c>
      <c r="N985" s="485">
        <v>0.58048</v>
      </c>
      <c r="O985" s="485">
        <v>0.47295999999999999</v>
      </c>
      <c r="P985" s="485">
        <v>0.74560000000000004</v>
      </c>
      <c r="Q985" s="485">
        <v>1.0284800000000001</v>
      </c>
      <c r="R985" s="486">
        <f t="shared" si="13"/>
        <v>0.90570666666666666</v>
      </c>
    </row>
    <row r="986" spans="1:18" ht="15.75" hidden="1">
      <c r="A986" s="481">
        <v>981</v>
      </c>
      <c r="B986" s="482" t="s">
        <v>2325</v>
      </c>
      <c r="C986" s="483" t="s">
        <v>2326</v>
      </c>
      <c r="D986" s="483" t="s">
        <v>499</v>
      </c>
      <c r="E986" s="484">
        <v>150</v>
      </c>
      <c r="F986" s="485">
        <v>0.80213333333333325</v>
      </c>
      <c r="G986" s="485">
        <v>0.81173333333333342</v>
      </c>
      <c r="H986" s="485">
        <v>0.75626666666666664</v>
      </c>
      <c r="I986" s="485">
        <v>0.71679999999999999</v>
      </c>
      <c r="J986" s="485">
        <v>0.82986666666666664</v>
      </c>
      <c r="K986" s="485">
        <v>0.82879999999999998</v>
      </c>
      <c r="L986" s="485">
        <v>1.1989333333333334</v>
      </c>
      <c r="M986" s="485">
        <v>0.8501333333333333</v>
      </c>
      <c r="N986" s="485">
        <v>1.1135999999999999</v>
      </c>
      <c r="O986" s="485">
        <v>0.9098666666666666</v>
      </c>
      <c r="P986" s="485">
        <v>0.94933333333333336</v>
      </c>
      <c r="Q986" s="485">
        <v>0.9098666666666666</v>
      </c>
      <c r="R986" s="486">
        <f t="shared" si="13"/>
        <v>0.88977777777777778</v>
      </c>
    </row>
    <row r="987" spans="1:18" ht="15.75" hidden="1">
      <c r="A987" s="481">
        <v>982</v>
      </c>
      <c r="B987" s="482" t="s">
        <v>2329</v>
      </c>
      <c r="C987" s="483" t="s">
        <v>2330</v>
      </c>
      <c r="D987" s="483" t="s">
        <v>499</v>
      </c>
      <c r="E987" s="484">
        <v>160</v>
      </c>
      <c r="F987" s="485">
        <v>0.97499999999999998</v>
      </c>
      <c r="G987" s="485">
        <v>0.99399999999999999</v>
      </c>
      <c r="H987" s="485">
        <v>1.0249999999999999</v>
      </c>
      <c r="I987" s="485">
        <v>1.01</v>
      </c>
      <c r="J987" s="485">
        <v>0.94499999999999995</v>
      </c>
      <c r="K987" s="485">
        <v>0.94700000000000006</v>
      </c>
      <c r="L987" s="485">
        <v>1.028</v>
      </c>
      <c r="M987" s="485">
        <v>1.0070000000000001</v>
      </c>
      <c r="N987" s="485">
        <v>0.90800000000000003</v>
      </c>
      <c r="O987" s="485">
        <v>0.9880000000000001</v>
      </c>
      <c r="P987" s="485">
        <v>0.95199999999999996</v>
      </c>
      <c r="Q987" s="485">
        <v>0.81799999999999995</v>
      </c>
      <c r="R987" s="486">
        <f t="shared" si="13"/>
        <v>0.96641666666666648</v>
      </c>
    </row>
    <row r="988" spans="1:18" ht="15.75" hidden="1">
      <c r="A988" s="481">
        <v>983</v>
      </c>
      <c r="B988" s="482" t="s">
        <v>2331</v>
      </c>
      <c r="C988" s="483" t="s">
        <v>2332</v>
      </c>
      <c r="D988" s="483" t="s">
        <v>499</v>
      </c>
      <c r="E988" s="484">
        <v>150</v>
      </c>
      <c r="F988" s="485">
        <v>0.61013333333333331</v>
      </c>
      <c r="G988" s="485">
        <v>0.62933333333333341</v>
      </c>
      <c r="H988" s="485">
        <v>0.85120000000000007</v>
      </c>
      <c r="I988" s="485">
        <v>0.88640000000000008</v>
      </c>
      <c r="J988" s="485">
        <v>0.78720000000000001</v>
      </c>
      <c r="K988" s="485">
        <v>0.90666666666666662</v>
      </c>
      <c r="L988" s="485">
        <v>0.72853333333333337</v>
      </c>
      <c r="M988" s="485">
        <v>0.47893333333333338</v>
      </c>
      <c r="N988" s="485">
        <v>0.43573333333333331</v>
      </c>
      <c r="O988" s="485">
        <v>0.39040000000000002</v>
      </c>
      <c r="P988" s="485">
        <v>0.54080000000000006</v>
      </c>
      <c r="Q988" s="485">
        <v>0.59520000000000006</v>
      </c>
      <c r="R988" s="486">
        <f t="shared" si="13"/>
        <v>0.65337777777777772</v>
      </c>
    </row>
    <row r="989" spans="1:18" ht="15.75" hidden="1">
      <c r="A989" s="481">
        <v>984</v>
      </c>
      <c r="B989" s="487" t="s">
        <v>2333</v>
      </c>
      <c r="C989" s="346" t="s">
        <v>2334</v>
      </c>
      <c r="D989" s="346" t="s">
        <v>496</v>
      </c>
      <c r="E989" s="484">
        <v>1700</v>
      </c>
      <c r="F989" s="485">
        <v>0.74287058823529417</v>
      </c>
      <c r="G989" s="485">
        <v>0.81741176470588228</v>
      </c>
      <c r="H989" s="485">
        <v>0.85341176470588231</v>
      </c>
      <c r="I989" s="485">
        <v>0.72804705882352949</v>
      </c>
      <c r="J989" s="485">
        <v>0.72</v>
      </c>
      <c r="K989" s="485">
        <v>0.70856470588235287</v>
      </c>
      <c r="L989" s="485">
        <v>0.71068235294117654</v>
      </c>
      <c r="M989" s="485">
        <v>0.6200470588235294</v>
      </c>
      <c r="N989" s="485">
        <v>0.57938823529411765</v>
      </c>
      <c r="O989" s="485">
        <v>0.56329411764705883</v>
      </c>
      <c r="P989" s="485">
        <v>0.6009882352941176</v>
      </c>
      <c r="Q989" s="485">
        <v>0.68442352941176465</v>
      </c>
      <c r="R989" s="486">
        <f>AVERAGE(F989:Q989)</f>
        <v>0.69409411764705886</v>
      </c>
    </row>
    <row r="990" spans="1:18" ht="15.75" hidden="1">
      <c r="A990" s="481">
        <v>985</v>
      </c>
      <c r="B990" s="482" t="s">
        <v>2335</v>
      </c>
      <c r="C990" s="483" t="s">
        <v>2336</v>
      </c>
      <c r="D990" s="483" t="s">
        <v>499</v>
      </c>
      <c r="E990" s="484">
        <v>160</v>
      </c>
      <c r="F990" s="485">
        <v>0.90900000000000003</v>
      </c>
      <c r="G990" s="485">
        <v>1.0685</v>
      </c>
      <c r="H990" s="485">
        <v>1.02</v>
      </c>
      <c r="I990" s="485">
        <v>1.0554999999999999</v>
      </c>
      <c r="J990" s="485">
        <v>1.0494999999999999</v>
      </c>
      <c r="K990" s="485">
        <v>0.84450000000000003</v>
      </c>
      <c r="L990" s="485">
        <v>5.7999999999999996E-2</v>
      </c>
      <c r="M990" s="485">
        <v>6.9499999999999992E-2</v>
      </c>
      <c r="N990" s="485">
        <v>1.1445000000000001</v>
      </c>
      <c r="O990" s="485">
        <v>0.90449999999999997</v>
      </c>
      <c r="P990" s="485">
        <v>0.95649999999999991</v>
      </c>
      <c r="Q990" s="485">
        <v>1.0234999999999999</v>
      </c>
      <c r="R990" s="486">
        <f t="shared" si="13"/>
        <v>0.84195833333333336</v>
      </c>
    </row>
    <row r="991" spans="1:18" ht="15.75" hidden="1">
      <c r="A991" s="481">
        <v>986</v>
      </c>
      <c r="B991" s="482" t="s">
        <v>2337</v>
      </c>
      <c r="C991" s="483" t="s">
        <v>2338</v>
      </c>
      <c r="D991" s="483" t="s">
        <v>502</v>
      </c>
      <c r="E991" s="484">
        <v>318</v>
      </c>
      <c r="F991" s="485">
        <v>0.28477987421383649</v>
      </c>
      <c r="G991" s="485">
        <v>0.32955974842767294</v>
      </c>
      <c r="H991" s="485">
        <v>0.37886792452830192</v>
      </c>
      <c r="I991" s="485">
        <v>0.39446540880503145</v>
      </c>
      <c r="J991" s="485">
        <v>0.38389937106918237</v>
      </c>
      <c r="K991" s="485">
        <v>0.32251572327044026</v>
      </c>
      <c r="L991" s="485">
        <v>0.27723270440251574</v>
      </c>
      <c r="M991" s="485">
        <v>0.23798742138364781</v>
      </c>
      <c r="N991" s="485">
        <v>0.2047798742138365</v>
      </c>
      <c r="O991" s="485">
        <v>0.17509433962264151</v>
      </c>
      <c r="P991" s="485">
        <v>0.18616352201257863</v>
      </c>
      <c r="Q991" s="485">
        <v>0.26465408805031443</v>
      </c>
      <c r="R991" s="486">
        <f t="shared" si="13"/>
        <v>0.28666666666666668</v>
      </c>
    </row>
    <row r="992" spans="1:18" ht="15.75" hidden="1">
      <c r="A992" s="481">
        <v>987</v>
      </c>
      <c r="B992" s="482" t="s">
        <v>2339</v>
      </c>
      <c r="C992" s="483" t="s">
        <v>2340</v>
      </c>
      <c r="D992" s="483" t="s">
        <v>499</v>
      </c>
      <c r="E992" s="484">
        <v>533</v>
      </c>
      <c r="F992" s="485">
        <v>0.44307692307692309</v>
      </c>
      <c r="G992" s="485">
        <v>0.48180112570356476</v>
      </c>
      <c r="H992" s="485">
        <v>0.46919324577861166</v>
      </c>
      <c r="I992" s="485">
        <v>0.50746716697936212</v>
      </c>
      <c r="J992" s="485">
        <v>0.47549718574108818</v>
      </c>
      <c r="K992" s="485">
        <v>0.51106941838649156</v>
      </c>
      <c r="L992" s="485">
        <v>0.53628517823639765</v>
      </c>
      <c r="M992" s="485">
        <v>0.48045028142589113</v>
      </c>
      <c r="N992" s="485">
        <v>0.43632270168855536</v>
      </c>
      <c r="O992" s="485">
        <v>0.43046904315196999</v>
      </c>
      <c r="P992" s="485">
        <v>0.46378986866791744</v>
      </c>
      <c r="Q992" s="485">
        <v>0.55969981238273925</v>
      </c>
      <c r="R992" s="486">
        <f t="shared" si="13"/>
        <v>0.48292682926829261</v>
      </c>
    </row>
    <row r="993" spans="1:18" ht="15.75" hidden="1">
      <c r="A993" s="481">
        <v>988</v>
      </c>
      <c r="B993" s="487" t="s">
        <v>2341</v>
      </c>
      <c r="C993" s="346" t="s">
        <v>2342</v>
      </c>
      <c r="D993" s="346" t="s">
        <v>840</v>
      </c>
      <c r="E993" s="484">
        <v>1665</v>
      </c>
      <c r="F993" s="485">
        <v>0.25225225225225223</v>
      </c>
      <c r="G993" s="485">
        <v>7.2072072072072073E-3</v>
      </c>
      <c r="H993" s="485">
        <v>2.0180180180180182E-2</v>
      </c>
      <c r="I993" s="485">
        <v>0.70774774774774785</v>
      </c>
      <c r="J993" s="485">
        <v>0.81729729729729728</v>
      </c>
      <c r="K993" s="485">
        <v>0.8288288288288288</v>
      </c>
      <c r="L993" s="485">
        <v>0.69261261261261264</v>
      </c>
      <c r="M993" s="485">
        <v>0.29405405405405405</v>
      </c>
      <c r="N993" s="485">
        <v>0.30414414414414415</v>
      </c>
      <c r="O993" s="485">
        <v>0.30342342342342343</v>
      </c>
      <c r="P993" s="485">
        <v>0.30414414414414415</v>
      </c>
      <c r="Q993" s="485">
        <v>0.29981981981981981</v>
      </c>
      <c r="R993" s="486">
        <f>AVERAGE(F993:Q993)</f>
        <v>0.4026426426426426</v>
      </c>
    </row>
    <row r="994" spans="1:18" ht="15.75" hidden="1">
      <c r="A994" s="481">
        <v>989</v>
      </c>
      <c r="B994" s="482" t="s">
        <v>2343</v>
      </c>
      <c r="C994" s="483" t="s">
        <v>2344</v>
      </c>
      <c r="D994" s="483" t="s">
        <v>499</v>
      </c>
      <c r="E994" s="484">
        <v>150</v>
      </c>
      <c r="F994" s="485">
        <v>0.63413333333333333</v>
      </c>
      <c r="G994" s="485">
        <v>0.58133333333333337</v>
      </c>
      <c r="H994" s="485">
        <v>0.53706666666666669</v>
      </c>
      <c r="I994" s="485">
        <v>0.50293333333333334</v>
      </c>
      <c r="J994" s="485">
        <v>1.6E-2</v>
      </c>
      <c r="K994" s="485">
        <v>1.7600000000000001E-2</v>
      </c>
      <c r="L994" s="485">
        <v>0.54133333333333333</v>
      </c>
      <c r="M994" s="485">
        <v>0.47733333333333328</v>
      </c>
      <c r="N994" s="485">
        <v>6.6666666666666666E-2</v>
      </c>
      <c r="O994" s="485">
        <v>0.54879999999999995</v>
      </c>
      <c r="P994" s="485">
        <v>0.45813333333333334</v>
      </c>
      <c r="Q994" s="485">
        <v>1.6533333333333334E-2</v>
      </c>
      <c r="R994" s="486">
        <f t="shared" si="13"/>
        <v>0.36648888888888886</v>
      </c>
    </row>
    <row r="995" spans="1:18" ht="15.75" hidden="1">
      <c r="A995" s="481">
        <v>990</v>
      </c>
      <c r="B995" s="482" t="s">
        <v>2345</v>
      </c>
      <c r="C995" s="483" t="s">
        <v>2346</v>
      </c>
      <c r="D995" s="483" t="s">
        <v>499</v>
      </c>
      <c r="E995" s="484">
        <v>361</v>
      </c>
      <c r="F995" s="485">
        <v>0.22692520775623271</v>
      </c>
      <c r="G995" s="485">
        <v>0.25218836565096953</v>
      </c>
      <c r="H995" s="485">
        <v>0.22914127423822714</v>
      </c>
      <c r="I995" s="485">
        <v>0.10193905817174514</v>
      </c>
      <c r="J995" s="485">
        <v>0.10193905817174514</v>
      </c>
      <c r="K995" s="485">
        <v>0.13562326869806093</v>
      </c>
      <c r="L995" s="485">
        <v>0.10371191135734072</v>
      </c>
      <c r="M995" s="485">
        <v>0.12011080332409972</v>
      </c>
      <c r="N995" s="485">
        <v>0.15024930747922438</v>
      </c>
      <c r="O995" s="485">
        <v>0.26105263157894737</v>
      </c>
      <c r="P995" s="485">
        <v>0.26548476454293629</v>
      </c>
      <c r="Q995" s="485">
        <v>0.29163434903047092</v>
      </c>
      <c r="R995" s="486">
        <f t="shared" si="13"/>
        <v>0.18666666666666668</v>
      </c>
    </row>
    <row r="996" spans="1:18" ht="15.75" hidden="1">
      <c r="A996" s="481">
        <v>991</v>
      </c>
      <c r="B996" s="482" t="s">
        <v>2347</v>
      </c>
      <c r="C996" s="483" t="s">
        <v>1673</v>
      </c>
      <c r="D996" s="483" t="s">
        <v>526</v>
      </c>
      <c r="E996" s="484">
        <v>178</v>
      </c>
      <c r="F996" s="485">
        <v>1.3258426966292134</v>
      </c>
      <c r="G996" s="485">
        <v>1.3096629213483146</v>
      </c>
      <c r="H996" s="485">
        <v>1.310561797752809</v>
      </c>
      <c r="I996" s="485">
        <v>1.3519101123595505</v>
      </c>
      <c r="J996" s="485">
        <v>1.3114606741573034</v>
      </c>
      <c r="K996" s="485">
        <v>1.2997752808988765</v>
      </c>
      <c r="L996" s="485">
        <v>1.2952808988764044</v>
      </c>
      <c r="M996" s="485">
        <v>1.3528089887640451</v>
      </c>
      <c r="N996" s="485">
        <v>1.3186516853932584</v>
      </c>
      <c r="O996" s="485">
        <v>1.3689887640449439</v>
      </c>
      <c r="P996" s="485">
        <v>1.2889887640449438</v>
      </c>
      <c r="Q996" s="485">
        <v>1.3285393258426965</v>
      </c>
      <c r="R996" s="486">
        <f t="shared" si="13"/>
        <v>1.3218726591760299</v>
      </c>
    </row>
    <row r="997" spans="1:18" ht="15.75" hidden="1">
      <c r="A997" s="481">
        <v>992</v>
      </c>
      <c r="B997" s="482" t="s">
        <v>2348</v>
      </c>
      <c r="C997" s="483" t="s">
        <v>2349</v>
      </c>
      <c r="D997" s="483" t="s">
        <v>499</v>
      </c>
      <c r="E997" s="484">
        <v>150</v>
      </c>
      <c r="F997" s="485">
        <v>0.22826666666666667</v>
      </c>
      <c r="G997" s="485">
        <v>4.6399999999999997E-2</v>
      </c>
      <c r="H997" s="485">
        <v>4.3200000000000002E-2</v>
      </c>
      <c r="I997" s="485">
        <v>8.1600000000000006E-2</v>
      </c>
      <c r="J997" s="485">
        <v>0.24106666666666665</v>
      </c>
      <c r="K997" s="485">
        <v>5.5466666666666671E-2</v>
      </c>
      <c r="L997" s="485">
        <v>4.533333333333333E-2</v>
      </c>
      <c r="M997" s="485">
        <v>0.1328</v>
      </c>
      <c r="N997" s="485">
        <v>0.18826666666666667</v>
      </c>
      <c r="O997" s="485">
        <v>0.1696</v>
      </c>
      <c r="P997" s="485">
        <v>0.16586666666666666</v>
      </c>
      <c r="Q997" s="485">
        <v>0.17760000000000001</v>
      </c>
      <c r="R997" s="486">
        <f t="shared" si="13"/>
        <v>0.13128888888888887</v>
      </c>
    </row>
    <row r="998" spans="1:18" ht="15.75" hidden="1">
      <c r="A998" s="481">
        <v>993</v>
      </c>
      <c r="B998" s="482" t="s">
        <v>2350</v>
      </c>
      <c r="C998" s="483" t="s">
        <v>2351</v>
      </c>
      <c r="D998" s="483" t="s">
        <v>526</v>
      </c>
      <c r="E998" s="484">
        <v>408</v>
      </c>
      <c r="F998" s="485">
        <v>0.79647058823529404</v>
      </c>
      <c r="G998" s="485">
        <v>0.84411764705882353</v>
      </c>
      <c r="H998" s="485">
        <v>0.80823529411764705</v>
      </c>
      <c r="I998" s="485">
        <v>0.87764705882352934</v>
      </c>
      <c r="J998" s="485">
        <v>0.9</v>
      </c>
      <c r="K998" s="485">
        <v>0.88235294117647056</v>
      </c>
      <c r="L998" s="485">
        <v>0.85392156862745094</v>
      </c>
      <c r="M998" s="485">
        <v>0.82303921568627458</v>
      </c>
      <c r="N998" s="485">
        <v>0.84941176470588231</v>
      </c>
      <c r="O998" s="485">
        <v>0.84941176470588231</v>
      </c>
      <c r="P998" s="485">
        <v>0.88647058823529412</v>
      </c>
      <c r="Q998" s="485">
        <v>0.83764705882352941</v>
      </c>
      <c r="R998" s="486">
        <f t="shared" si="13"/>
        <v>0.85072712418300656</v>
      </c>
    </row>
    <row r="999" spans="1:18" ht="15.75" hidden="1">
      <c r="A999" s="481">
        <v>994</v>
      </c>
      <c r="B999" s="482" t="s">
        <v>2352</v>
      </c>
      <c r="C999" s="483" t="s">
        <v>2351</v>
      </c>
      <c r="D999" s="483" t="s">
        <v>526</v>
      </c>
      <c r="E999" s="484">
        <v>228</v>
      </c>
      <c r="F999" s="485">
        <v>0.98245614035087714</v>
      </c>
      <c r="G999" s="485">
        <v>1.0056140350877194</v>
      </c>
      <c r="H999" s="485">
        <v>0.98947368421052628</v>
      </c>
      <c r="I999" s="485">
        <v>1.0028070175438595</v>
      </c>
      <c r="J999" s="485">
        <v>0.99719298245614041</v>
      </c>
      <c r="K999" s="485">
        <v>0.99438596491228071</v>
      </c>
      <c r="L999" s="485">
        <v>1.0105263157894737</v>
      </c>
      <c r="M999" s="485">
        <v>0.97333333333333327</v>
      </c>
      <c r="N999" s="485">
        <v>0.99508771929824558</v>
      </c>
      <c r="O999" s="485">
        <v>0.97614035087719297</v>
      </c>
      <c r="P999" s="485">
        <v>1.0028070175438595</v>
      </c>
      <c r="Q999" s="485">
        <v>0.97052631578947368</v>
      </c>
      <c r="R999" s="486">
        <f t="shared" si="13"/>
        <v>0.99169590643274841</v>
      </c>
    </row>
    <row r="1000" spans="1:18" ht="15.75" hidden="1">
      <c r="A1000" s="481">
        <v>995</v>
      </c>
      <c r="B1000" s="482" t="s">
        <v>2353</v>
      </c>
      <c r="C1000" s="483" t="s">
        <v>2354</v>
      </c>
      <c r="D1000" s="483" t="s">
        <v>526</v>
      </c>
      <c r="E1000" s="484">
        <v>700</v>
      </c>
      <c r="F1000" s="485">
        <v>0.44897142857142852</v>
      </c>
      <c r="G1000" s="485">
        <v>0.38365714285714286</v>
      </c>
      <c r="H1000" s="485">
        <v>0.40628571428571425</v>
      </c>
      <c r="I1000" s="485">
        <v>0.42428571428571427</v>
      </c>
      <c r="J1000" s="485">
        <v>0.43382857142857145</v>
      </c>
      <c r="K1000" s="485">
        <v>0.43154285714285712</v>
      </c>
      <c r="L1000" s="485">
        <v>0.52297142857142853</v>
      </c>
      <c r="M1000" s="485">
        <v>0.39725714285714281</v>
      </c>
      <c r="N1000" s="485">
        <v>0.39725714285714281</v>
      </c>
      <c r="O1000" s="485">
        <v>0.4233142857142857</v>
      </c>
      <c r="P1000" s="485">
        <v>0.38125714285714285</v>
      </c>
      <c r="Q1000" s="485">
        <v>0.42514285714285716</v>
      </c>
      <c r="R1000" s="486">
        <f t="shared" si="13"/>
        <v>0.42298095238095229</v>
      </c>
    </row>
    <row r="1001" spans="1:18" ht="15.75" hidden="1">
      <c r="A1001" s="481">
        <v>996</v>
      </c>
      <c r="B1001" s="482" t="s">
        <v>2355</v>
      </c>
      <c r="C1001" s="483" t="s">
        <v>2356</v>
      </c>
      <c r="D1001" s="483" t="s">
        <v>526</v>
      </c>
      <c r="E1001" s="484">
        <v>181</v>
      </c>
      <c r="F1001" s="485">
        <v>1.0846408839779005</v>
      </c>
      <c r="G1001" s="485">
        <v>1.0828729281767955</v>
      </c>
      <c r="H1001" s="485">
        <v>1.0413259668508286</v>
      </c>
      <c r="I1001" s="485">
        <v>0.86718232044198895</v>
      </c>
      <c r="J1001" s="485">
        <v>1.0475138121546961</v>
      </c>
      <c r="K1001" s="485">
        <v>1.0377900552486188</v>
      </c>
      <c r="L1001" s="485">
        <v>1.025414364640884</v>
      </c>
      <c r="M1001" s="485">
        <v>1.0550276243093923</v>
      </c>
      <c r="N1001" s="485">
        <v>1.0713812154696132</v>
      </c>
      <c r="O1001" s="485">
        <v>1.0713812154696132</v>
      </c>
      <c r="P1001" s="485">
        <v>1.0669613259668509</v>
      </c>
      <c r="Q1001" s="485">
        <v>1.0700552486187846</v>
      </c>
      <c r="R1001" s="486">
        <f t="shared" si="13"/>
        <v>1.0434622467771637</v>
      </c>
    </row>
    <row r="1002" spans="1:18" ht="15.75" hidden="1">
      <c r="A1002" s="481">
        <v>997</v>
      </c>
      <c r="B1002" s="482" t="s">
        <v>2357</v>
      </c>
      <c r="C1002" s="483" t="s">
        <v>2358</v>
      </c>
      <c r="D1002" s="483" t="s">
        <v>499</v>
      </c>
      <c r="E1002" s="484">
        <v>170</v>
      </c>
      <c r="F1002" s="485">
        <v>0.432</v>
      </c>
      <c r="G1002" s="485">
        <v>0.56282352941176472</v>
      </c>
      <c r="H1002" s="485">
        <v>8.6588235294117646E-2</v>
      </c>
      <c r="I1002" s="485">
        <v>3.1058823529411767E-2</v>
      </c>
      <c r="J1002" s="485">
        <v>3.2000000000000001E-2</v>
      </c>
      <c r="K1002" s="485">
        <v>0.3275294117647059</v>
      </c>
      <c r="L1002" s="485">
        <v>0.19858823529411765</v>
      </c>
      <c r="M1002" s="485">
        <v>0.14776470588235294</v>
      </c>
      <c r="N1002" s="485">
        <v>0.56376470588235295</v>
      </c>
      <c r="O1002" s="485">
        <v>0.22023529411764706</v>
      </c>
      <c r="P1002" s="485">
        <v>0.35294117647058826</v>
      </c>
      <c r="Q1002" s="485">
        <v>0.32847058823529413</v>
      </c>
      <c r="R1002" s="486">
        <f t="shared" si="13"/>
        <v>0.27364705882352941</v>
      </c>
    </row>
    <row r="1003" spans="1:18" ht="15.75" hidden="1">
      <c r="A1003" s="481">
        <v>998</v>
      </c>
      <c r="B1003" s="482" t="s">
        <v>2359</v>
      </c>
      <c r="C1003" s="483" t="s">
        <v>2360</v>
      </c>
      <c r="D1003" s="483" t="s">
        <v>496</v>
      </c>
      <c r="E1003" s="484">
        <v>400</v>
      </c>
      <c r="F1003" s="485">
        <v>1.1592</v>
      </c>
      <c r="G1003" s="485">
        <v>1.4208000000000001</v>
      </c>
      <c r="H1003" s="485">
        <v>1.3896000000000002</v>
      </c>
      <c r="I1003" s="485">
        <v>1.383</v>
      </c>
      <c r="J1003" s="485">
        <v>1.3584000000000001</v>
      </c>
      <c r="K1003" s="485">
        <v>1.3230000000000002</v>
      </c>
      <c r="L1003" s="485">
        <v>1.4975999999999998</v>
      </c>
      <c r="M1003" s="485">
        <v>1.4694</v>
      </c>
      <c r="N1003" s="485">
        <v>1.2827999999999999</v>
      </c>
      <c r="O1003" s="485">
        <v>0.8226</v>
      </c>
      <c r="P1003" s="485">
        <v>0.93480000000000008</v>
      </c>
      <c r="Q1003" s="485">
        <v>0.96060000000000001</v>
      </c>
      <c r="R1003" s="486">
        <f t="shared" si="13"/>
        <v>1.2501499999999999</v>
      </c>
    </row>
    <row r="1004" spans="1:18" ht="15.75" hidden="1">
      <c r="A1004" s="481">
        <v>999</v>
      </c>
      <c r="B1004" s="482" t="s">
        <v>2361</v>
      </c>
      <c r="C1004" s="483" t="s">
        <v>2362</v>
      </c>
      <c r="D1004" s="483" t="s">
        <v>526</v>
      </c>
      <c r="E1004" s="484">
        <v>495</v>
      </c>
      <c r="F1004" s="485">
        <v>0.37381818181818183</v>
      </c>
      <c r="G1004" s="485">
        <v>0.39709090909090911</v>
      </c>
      <c r="H1004" s="485">
        <v>0.56484848484848493</v>
      </c>
      <c r="I1004" s="485">
        <v>0.38254545454545458</v>
      </c>
      <c r="J1004" s="485">
        <v>0.45624242424242423</v>
      </c>
      <c r="K1004" s="485">
        <v>0.48145454545454547</v>
      </c>
      <c r="L1004" s="485">
        <v>0.42230303030303029</v>
      </c>
      <c r="M1004" s="485">
        <v>0.47272727272727272</v>
      </c>
      <c r="N1004" s="485">
        <v>0.47806060606060602</v>
      </c>
      <c r="O1004" s="485">
        <v>0.4751515151515151</v>
      </c>
      <c r="P1004" s="485">
        <v>0.41212121212121211</v>
      </c>
      <c r="Q1004" s="485">
        <v>0.39418181818181819</v>
      </c>
      <c r="R1004" s="486">
        <f t="shared" si="13"/>
        <v>0.44254545454545452</v>
      </c>
    </row>
    <row r="1005" spans="1:18" ht="15.75" hidden="1">
      <c r="A1005" s="481">
        <v>1000</v>
      </c>
      <c r="B1005" s="482" t="s">
        <v>2363</v>
      </c>
      <c r="C1005" s="483" t="s">
        <v>2364</v>
      </c>
      <c r="D1005" s="483" t="s">
        <v>499</v>
      </c>
      <c r="E1005" s="484">
        <v>138.88888888888889</v>
      </c>
      <c r="F1005" s="485">
        <v>8.4671999999999997E-2</v>
      </c>
      <c r="G1005" s="485">
        <v>0.111744</v>
      </c>
      <c r="H1005" s="485">
        <v>0.20563200000000001</v>
      </c>
      <c r="I1005" s="485">
        <v>9.6767999999999993E-2</v>
      </c>
      <c r="J1005" s="485">
        <v>8.8127999999999998E-2</v>
      </c>
      <c r="K1005" s="485">
        <v>9.7919999999999993E-2</v>
      </c>
      <c r="L1005" s="485">
        <v>0.59328000000000003</v>
      </c>
      <c r="M1005" s="485">
        <v>0.72</v>
      </c>
      <c r="N1005" s="485">
        <v>0.69235199999999997</v>
      </c>
      <c r="O1005" s="485">
        <v>0.59328000000000003</v>
      </c>
      <c r="P1005" s="485">
        <v>0.699264</v>
      </c>
      <c r="Q1005" s="485">
        <v>0.41817599999999999</v>
      </c>
      <c r="R1005" s="486">
        <f t="shared" si="13"/>
        <v>0.36676799999999998</v>
      </c>
    </row>
    <row r="1006" spans="1:18" ht="15.75" hidden="1">
      <c r="A1006" s="481">
        <v>1001</v>
      </c>
      <c r="B1006" s="482" t="s">
        <v>2365</v>
      </c>
      <c r="C1006" s="483" t="s">
        <v>2366</v>
      </c>
      <c r="D1006" s="483" t="s">
        <v>496</v>
      </c>
      <c r="E1006" s="484">
        <v>193</v>
      </c>
      <c r="F1006" s="485">
        <v>0.6018652849740932</v>
      </c>
      <c r="G1006" s="485">
        <v>0.72373056994818652</v>
      </c>
      <c r="H1006" s="485">
        <v>0.71502590673575128</v>
      </c>
      <c r="I1006" s="485">
        <v>0.64165803108808295</v>
      </c>
      <c r="J1006" s="485">
        <v>0.57575129533678759</v>
      </c>
      <c r="K1006" s="485">
        <v>0.41036269430051814</v>
      </c>
      <c r="L1006" s="485">
        <v>0.60559585492227974</v>
      </c>
      <c r="M1006" s="485">
        <v>0.44145077720207254</v>
      </c>
      <c r="N1006" s="485">
        <v>0.23626943005181347</v>
      </c>
      <c r="O1006" s="485">
        <v>0.22383419689119172</v>
      </c>
      <c r="P1006" s="485">
        <v>0.51854922279792748</v>
      </c>
      <c r="Q1006" s="485">
        <v>0.55585492227979272</v>
      </c>
      <c r="R1006" s="486">
        <f t="shared" si="13"/>
        <v>0.52082901554404148</v>
      </c>
    </row>
    <row r="1007" spans="1:18" ht="15.75" hidden="1">
      <c r="A1007" s="481">
        <v>1002</v>
      </c>
      <c r="B1007" s="482" t="s">
        <v>2367</v>
      </c>
      <c r="C1007" s="483" t="s">
        <v>2368</v>
      </c>
      <c r="D1007" s="483" t="s">
        <v>502</v>
      </c>
      <c r="E1007" s="484">
        <v>188.88888888888889</v>
      </c>
      <c r="F1007" s="485">
        <v>0.30451764705882356</v>
      </c>
      <c r="G1007" s="485">
        <v>0.25877647058823533</v>
      </c>
      <c r="H1007" s="485">
        <v>0.30367058823529414</v>
      </c>
      <c r="I1007" s="485">
        <v>0.32569411764705886</v>
      </c>
      <c r="J1007" s="485">
        <v>0.29308235294117646</v>
      </c>
      <c r="K1007" s="485">
        <v>0.35195294117647064</v>
      </c>
      <c r="L1007" s="485">
        <v>0.37143529411764703</v>
      </c>
      <c r="M1007" s="485">
        <v>0.25369411764705885</v>
      </c>
      <c r="N1007" s="485">
        <v>0.23590588235294119</v>
      </c>
      <c r="O1007" s="485">
        <v>0.23971764705882354</v>
      </c>
      <c r="P1007" s="485">
        <v>0.28757647058823532</v>
      </c>
      <c r="Q1007" s="485">
        <v>0.36</v>
      </c>
      <c r="R1007" s="486">
        <f t="shared" si="13"/>
        <v>0.29883529411764703</v>
      </c>
    </row>
    <row r="1008" spans="1:18" ht="15.75" hidden="1">
      <c r="A1008" s="481">
        <v>1003</v>
      </c>
      <c r="B1008" s="482" t="s">
        <v>2369</v>
      </c>
      <c r="C1008" s="483" t="s">
        <v>2370</v>
      </c>
      <c r="D1008" s="483" t="s">
        <v>499</v>
      </c>
      <c r="E1008" s="484">
        <v>166.66666666666666</v>
      </c>
      <c r="F1008" s="485">
        <v>3.3119999999999997E-2</v>
      </c>
      <c r="G1008" s="485">
        <v>3.168E-2</v>
      </c>
      <c r="H1008" s="485">
        <v>0.28608</v>
      </c>
      <c r="I1008" s="485">
        <v>4.224E-2</v>
      </c>
      <c r="J1008" s="485">
        <v>7.536000000000001E-2</v>
      </c>
      <c r="K1008" s="485">
        <v>3.7920000000000002E-2</v>
      </c>
      <c r="L1008" s="485">
        <v>3.8400000000000004E-2</v>
      </c>
      <c r="M1008" s="485">
        <v>3.5520000000000003E-2</v>
      </c>
      <c r="N1008" s="485">
        <v>3.7920000000000002E-2</v>
      </c>
      <c r="O1008" s="485">
        <v>0.31152000000000002</v>
      </c>
      <c r="P1008" s="485">
        <v>9.0719999999999995E-2</v>
      </c>
      <c r="Q1008" s="485">
        <v>4.8480000000000002E-2</v>
      </c>
      <c r="R1008" s="486">
        <f t="shared" si="13"/>
        <v>8.9079999999999993E-2</v>
      </c>
    </row>
    <row r="1009" spans="1:18" ht="15.75" hidden="1">
      <c r="A1009" s="481">
        <v>1004</v>
      </c>
      <c r="B1009" s="487" t="s">
        <v>2371</v>
      </c>
      <c r="C1009" s="346" t="s">
        <v>2372</v>
      </c>
      <c r="D1009" s="346" t="s">
        <v>738</v>
      </c>
      <c r="E1009" s="495">
        <v>13000</v>
      </c>
      <c r="F1009" s="485">
        <v>0.69538461538461538</v>
      </c>
      <c r="G1009" s="485">
        <v>0.71692307692307689</v>
      </c>
      <c r="H1009" s="485">
        <v>0.75692307692307692</v>
      </c>
      <c r="I1009" s="485">
        <v>0.65846153846153843</v>
      </c>
      <c r="J1009" s="485">
        <v>0.86769230769230765</v>
      </c>
      <c r="K1009" s="485">
        <v>0.75692307692307692</v>
      </c>
      <c r="L1009" s="485">
        <v>0.81846153846153846</v>
      </c>
      <c r="M1009" s="485">
        <v>0.77230769230769236</v>
      </c>
      <c r="N1009" s="485">
        <v>0.75692307692307692</v>
      </c>
      <c r="O1009" s="485">
        <v>0.8092307692307692</v>
      </c>
      <c r="P1009" s="485">
        <v>1.003076923076923</v>
      </c>
      <c r="Q1009" s="485">
        <v>0.72923076923076924</v>
      </c>
      <c r="R1009" s="486">
        <f>AVERAGE(F1009:Q1009)</f>
        <v>0.77846153846153854</v>
      </c>
    </row>
    <row r="1010" spans="1:18" ht="15.75" hidden="1">
      <c r="A1010" s="481">
        <v>1005</v>
      </c>
      <c r="B1010" s="482" t="s">
        <v>2373</v>
      </c>
      <c r="C1010" s="483" t="s">
        <v>2374</v>
      </c>
      <c r="D1010" s="483" t="s">
        <v>526</v>
      </c>
      <c r="E1010" s="484">
        <v>160</v>
      </c>
      <c r="F1010" s="485">
        <v>0.627</v>
      </c>
      <c r="G1010" s="485">
        <v>0.72499999999999998</v>
      </c>
      <c r="H1010" s="485">
        <v>0.61950000000000005</v>
      </c>
      <c r="I1010" s="485">
        <v>0.6825</v>
      </c>
      <c r="J1010" s="485">
        <v>0.65700000000000003</v>
      </c>
      <c r="K1010" s="485">
        <v>0.79249999999999998</v>
      </c>
      <c r="L1010" s="485">
        <v>0.86250000000000004</v>
      </c>
      <c r="M1010" s="485">
        <v>0.78600000000000003</v>
      </c>
      <c r="N1010" s="485">
        <v>0.80950000000000011</v>
      </c>
      <c r="O1010" s="485">
        <v>0.84949999999999992</v>
      </c>
      <c r="P1010" s="485">
        <v>0.84450000000000003</v>
      </c>
      <c r="Q1010" s="485">
        <v>0.77</v>
      </c>
      <c r="R1010" s="486">
        <f t="shared" si="13"/>
        <v>0.75212500000000004</v>
      </c>
    </row>
    <row r="1011" spans="1:18" ht="15.75" hidden="1">
      <c r="A1011" s="481">
        <v>1006</v>
      </c>
      <c r="B1011" s="482" t="s">
        <v>2375</v>
      </c>
      <c r="C1011" s="483" t="s">
        <v>2376</v>
      </c>
      <c r="D1011" s="483" t="s">
        <v>496</v>
      </c>
      <c r="E1011" s="484">
        <v>200</v>
      </c>
      <c r="F1011" s="485">
        <v>0.27</v>
      </c>
      <c r="G1011" s="485">
        <v>0.29239999999999999</v>
      </c>
      <c r="H1011" s="485">
        <v>0.31159999999999999</v>
      </c>
      <c r="I1011" s="485">
        <v>0.28360000000000002</v>
      </c>
      <c r="J1011" s="485">
        <v>0.2752</v>
      </c>
      <c r="K1011" s="485">
        <v>0.28999999999999998</v>
      </c>
      <c r="L1011" s="485">
        <v>0.26719999999999999</v>
      </c>
      <c r="M1011" s="485">
        <v>0.22</v>
      </c>
      <c r="N1011" s="485">
        <v>0.2336</v>
      </c>
      <c r="O1011" s="485">
        <v>0.23480000000000001</v>
      </c>
      <c r="P1011" s="485">
        <v>0.26839999999999997</v>
      </c>
      <c r="Q1011" s="485">
        <v>0.27960000000000002</v>
      </c>
      <c r="R1011" s="486">
        <f t="shared" si="13"/>
        <v>0.26886666666666664</v>
      </c>
    </row>
    <row r="1012" spans="1:18" ht="15.75" hidden="1">
      <c r="A1012" s="481">
        <v>1007</v>
      </c>
      <c r="B1012" s="482" t="s">
        <v>2377</v>
      </c>
      <c r="C1012" s="483" t="s">
        <v>2378</v>
      </c>
      <c r="D1012" s="483" t="s">
        <v>496</v>
      </c>
      <c r="E1012" s="484">
        <v>400</v>
      </c>
      <c r="F1012" s="485">
        <v>1.341</v>
      </c>
      <c r="G1012" s="485">
        <v>1.1532</v>
      </c>
      <c r="H1012" s="485">
        <v>1.0145999999999999</v>
      </c>
      <c r="I1012" s="485">
        <v>1.0049999999999999</v>
      </c>
      <c r="J1012" s="485">
        <v>1.0038</v>
      </c>
      <c r="K1012" s="485">
        <v>0.85019999999999996</v>
      </c>
      <c r="L1012" s="485">
        <v>0.85439999999999994</v>
      </c>
      <c r="M1012" s="485">
        <v>0.89159999999999995</v>
      </c>
      <c r="N1012" s="485">
        <v>0.90599999999999992</v>
      </c>
      <c r="O1012" s="485">
        <v>0.86819999999999997</v>
      </c>
      <c r="P1012" s="485">
        <v>0.61919999999999997</v>
      </c>
      <c r="Q1012" s="485">
        <v>0.9042</v>
      </c>
      <c r="R1012" s="486">
        <f t="shared" si="13"/>
        <v>0.95094999999999985</v>
      </c>
    </row>
    <row r="1013" spans="1:18" ht="15.75" hidden="1">
      <c r="A1013" s="481">
        <v>1008</v>
      </c>
      <c r="B1013" s="482" t="s">
        <v>2379</v>
      </c>
      <c r="C1013" s="483" t="s">
        <v>2380</v>
      </c>
      <c r="D1013" s="483" t="s">
        <v>499</v>
      </c>
      <c r="E1013" s="484">
        <v>400</v>
      </c>
      <c r="F1013" s="485">
        <v>0.2646</v>
      </c>
      <c r="G1013" s="485">
        <v>0.52739999999999998</v>
      </c>
      <c r="H1013" s="485">
        <v>0.68579999999999997</v>
      </c>
      <c r="I1013" s="485">
        <v>0.71700000000000008</v>
      </c>
      <c r="J1013" s="485">
        <v>0.70499999999999996</v>
      </c>
      <c r="K1013" s="485">
        <v>0.21600000000000003</v>
      </c>
      <c r="L1013" s="485">
        <v>0.21780000000000002</v>
      </c>
      <c r="M1013" s="485">
        <v>0.621</v>
      </c>
      <c r="N1013" s="485">
        <v>0.63900000000000001</v>
      </c>
      <c r="O1013" s="485">
        <v>0.63180000000000003</v>
      </c>
      <c r="P1013" s="485">
        <v>0.61319999999999997</v>
      </c>
      <c r="Q1013" s="485">
        <v>0.62939999999999996</v>
      </c>
      <c r="R1013" s="486">
        <f t="shared" si="13"/>
        <v>0.53900000000000003</v>
      </c>
    </row>
    <row r="1014" spans="1:18" ht="15.75" hidden="1">
      <c r="A1014" s="481">
        <v>1009</v>
      </c>
      <c r="B1014" s="482" t="s">
        <v>2381</v>
      </c>
      <c r="C1014" s="483" t="s">
        <v>2368</v>
      </c>
      <c r="D1014" s="483" t="s">
        <v>502</v>
      </c>
      <c r="E1014" s="484">
        <v>333.33333333333331</v>
      </c>
      <c r="F1014" s="485">
        <v>9.6000000000000002E-2</v>
      </c>
      <c r="G1014" s="485">
        <v>3.984E-2</v>
      </c>
      <c r="H1014" s="485">
        <v>0.11568000000000002</v>
      </c>
      <c r="I1014" s="485">
        <v>0.11664000000000001</v>
      </c>
      <c r="J1014" s="485">
        <v>0.14976</v>
      </c>
      <c r="K1014" s="485">
        <v>0.13200000000000001</v>
      </c>
      <c r="L1014" s="485">
        <v>0.13295999999999999</v>
      </c>
      <c r="M1014" s="485">
        <v>9.1200000000000003E-2</v>
      </c>
      <c r="N1014" s="485">
        <v>8.448E-2</v>
      </c>
      <c r="O1014" s="485">
        <v>8.3040000000000003E-2</v>
      </c>
      <c r="P1014" s="485">
        <v>8.1119999999999998E-2</v>
      </c>
      <c r="Q1014" s="485">
        <v>0.10416</v>
      </c>
      <c r="R1014" s="486">
        <f t="shared" si="13"/>
        <v>0.10224</v>
      </c>
    </row>
    <row r="1015" spans="1:18" ht="15.75" hidden="1">
      <c r="A1015" s="481">
        <v>1010</v>
      </c>
      <c r="B1015" s="482" t="s">
        <v>2382</v>
      </c>
      <c r="C1015" s="483" t="s">
        <v>2383</v>
      </c>
      <c r="D1015" s="483" t="s">
        <v>496</v>
      </c>
      <c r="E1015" s="484">
        <v>177.77777777777777</v>
      </c>
      <c r="F1015" s="485">
        <v>6.2549999999999994E-2</v>
      </c>
      <c r="G1015" s="485">
        <v>7.8300000000000008E-2</v>
      </c>
      <c r="H1015" s="485">
        <v>9.2700000000000005E-2</v>
      </c>
      <c r="I1015" s="485">
        <v>9.0900000000000009E-2</v>
      </c>
      <c r="J1015" s="485">
        <v>0.14985000000000001</v>
      </c>
      <c r="K1015" s="485">
        <v>0.14940000000000001</v>
      </c>
      <c r="L1015" s="485">
        <v>0.2646</v>
      </c>
      <c r="M1015" s="485">
        <v>0.22635000000000002</v>
      </c>
      <c r="N1015" s="485">
        <v>0.34515000000000001</v>
      </c>
      <c r="O1015" s="485">
        <v>0.34379999999999999</v>
      </c>
      <c r="P1015" s="485">
        <v>0.37395000000000006</v>
      </c>
      <c r="Q1015" s="485">
        <v>0.3528</v>
      </c>
      <c r="R1015" s="486">
        <f t="shared" si="13"/>
        <v>0.21086250000000004</v>
      </c>
    </row>
    <row r="1016" spans="1:18" ht="15.75" hidden="1">
      <c r="A1016" s="481">
        <v>1011</v>
      </c>
      <c r="B1016" s="482" t="s">
        <v>2384</v>
      </c>
      <c r="C1016" s="483" t="s">
        <v>2385</v>
      </c>
      <c r="D1016" s="483" t="s">
        <v>499</v>
      </c>
      <c r="E1016" s="484">
        <v>200</v>
      </c>
      <c r="F1016" s="485">
        <v>0.52560000000000007</v>
      </c>
      <c r="G1016" s="485">
        <v>0.52759999999999996</v>
      </c>
      <c r="H1016" s="485">
        <v>0.68640000000000001</v>
      </c>
      <c r="I1016" s="485">
        <v>0.49399999999999999</v>
      </c>
      <c r="J1016" s="485">
        <v>0.48479999999999995</v>
      </c>
      <c r="K1016" s="485">
        <v>0.48759999999999998</v>
      </c>
      <c r="L1016" s="485">
        <v>0.76800000000000002</v>
      </c>
      <c r="M1016" s="485">
        <v>0.60159999999999991</v>
      </c>
      <c r="N1016" s="485">
        <v>0.60520000000000007</v>
      </c>
      <c r="O1016" s="485">
        <v>0.64560000000000006</v>
      </c>
      <c r="P1016" s="485">
        <v>0.59</v>
      </c>
      <c r="Q1016" s="485">
        <v>0.58040000000000003</v>
      </c>
      <c r="R1016" s="486">
        <f t="shared" si="13"/>
        <v>0.58306666666666662</v>
      </c>
    </row>
    <row r="1017" spans="1:18" ht="15.75" hidden="1">
      <c r="A1017" s="481">
        <v>1012</v>
      </c>
      <c r="B1017" s="487" t="s">
        <v>2386</v>
      </c>
      <c r="C1017" s="346" t="s">
        <v>2387</v>
      </c>
      <c r="D1017" s="346" t="s">
        <v>499</v>
      </c>
      <c r="E1017" s="484">
        <v>1100</v>
      </c>
      <c r="F1017" s="485">
        <v>0.29595959999999999</v>
      </c>
      <c r="G1017" s="485">
        <v>0.3277272727272727</v>
      </c>
      <c r="H1017" s="485">
        <v>0.37909090909090909</v>
      </c>
      <c r="I1017" s="485">
        <v>0.37318181818181817</v>
      </c>
      <c r="J1017" s="485">
        <v>0.39045454545454544</v>
      </c>
      <c r="K1017" s="485">
        <v>0.4</v>
      </c>
      <c r="L1017" s="485">
        <v>0.35454545454545455</v>
      </c>
      <c r="M1017" s="485">
        <v>0.3940909090909091</v>
      </c>
      <c r="N1017" s="485">
        <v>0.39727272727272728</v>
      </c>
      <c r="O1017" s="485">
        <v>0.38090909090909092</v>
      </c>
      <c r="P1017" s="485">
        <v>0.39909090909090911</v>
      </c>
      <c r="Q1017" s="485">
        <v>0.39863636363636362</v>
      </c>
      <c r="R1017" s="486">
        <f>AVERAGE(F1017:Q1017)</f>
        <v>0.37424663333333336</v>
      </c>
    </row>
    <row r="1018" spans="1:18" ht="15.75" hidden="1">
      <c r="A1018" s="481">
        <v>1013</v>
      </c>
      <c r="B1018" s="482" t="s">
        <v>2388</v>
      </c>
      <c r="C1018" s="483" t="s">
        <v>2389</v>
      </c>
      <c r="D1018" s="483" t="s">
        <v>496</v>
      </c>
      <c r="E1018" s="484">
        <v>166.66666666666666</v>
      </c>
      <c r="F1018" s="485">
        <v>0.26688000000000001</v>
      </c>
      <c r="G1018" s="485">
        <v>0.27648</v>
      </c>
      <c r="H1018" s="485">
        <v>0.28416000000000002</v>
      </c>
      <c r="I1018" s="485">
        <v>0.27216000000000001</v>
      </c>
      <c r="J1018" s="485">
        <v>0.30768000000000001</v>
      </c>
      <c r="K1018" s="485">
        <v>0.24432000000000001</v>
      </c>
      <c r="L1018" s="485">
        <v>0.21024000000000001</v>
      </c>
      <c r="M1018" s="485">
        <v>0.25488</v>
      </c>
      <c r="N1018" s="485">
        <v>0.23952000000000001</v>
      </c>
      <c r="O1018" s="485">
        <v>0.24432000000000001</v>
      </c>
      <c r="P1018" s="485">
        <v>0.25152000000000002</v>
      </c>
      <c r="Q1018" s="485">
        <v>0.25247999999999998</v>
      </c>
      <c r="R1018" s="486">
        <f t="shared" si="13"/>
        <v>0.25872000000000001</v>
      </c>
    </row>
    <row r="1019" spans="1:18" ht="15.75" hidden="1">
      <c r="A1019" s="481">
        <v>1014</v>
      </c>
      <c r="B1019" s="482" t="s">
        <v>2390</v>
      </c>
      <c r="C1019" s="483" t="s">
        <v>2391</v>
      </c>
      <c r="D1019" s="483" t="s">
        <v>496</v>
      </c>
      <c r="E1019" s="484">
        <v>222.22222222222223</v>
      </c>
      <c r="F1019" s="485">
        <v>0.17549999999999999</v>
      </c>
      <c r="G1019" s="485">
        <v>0.16632</v>
      </c>
      <c r="H1019" s="485">
        <v>0.16740000000000002</v>
      </c>
      <c r="I1019" s="485">
        <v>0.16794000000000001</v>
      </c>
      <c r="J1019" s="485">
        <v>0.16470000000000001</v>
      </c>
      <c r="K1019" s="485">
        <v>0.18359999999999999</v>
      </c>
      <c r="L1019" s="485">
        <v>0.19602</v>
      </c>
      <c r="M1019" s="485">
        <v>0.17603999999999997</v>
      </c>
      <c r="N1019" s="485">
        <v>0.17441999999999999</v>
      </c>
      <c r="O1019" s="485">
        <v>0.17064000000000001</v>
      </c>
      <c r="P1019" s="485">
        <v>0.17279999999999998</v>
      </c>
      <c r="Q1019" s="485">
        <v>0.18414</v>
      </c>
      <c r="R1019" s="486">
        <f t="shared" si="13"/>
        <v>0.17496000000000003</v>
      </c>
    </row>
    <row r="1020" spans="1:18" ht="15.75" hidden="1">
      <c r="A1020" s="481">
        <v>1015</v>
      </c>
      <c r="B1020" s="482" t="s">
        <v>2392</v>
      </c>
      <c r="C1020" s="483" t="s">
        <v>2376</v>
      </c>
      <c r="D1020" s="483" t="s">
        <v>499</v>
      </c>
      <c r="E1020" s="484">
        <v>400</v>
      </c>
      <c r="F1020" s="485">
        <v>0.57240000000000002</v>
      </c>
      <c r="G1020" s="485">
        <v>0.61439999999999995</v>
      </c>
      <c r="H1020" s="485">
        <v>0.62580000000000002</v>
      </c>
      <c r="I1020" s="485">
        <v>0.63119999999999998</v>
      </c>
      <c r="J1020" s="485">
        <v>0.60299999999999998</v>
      </c>
      <c r="K1020" s="485">
        <v>0.61680000000000001</v>
      </c>
      <c r="L1020" s="485">
        <v>0.64500000000000002</v>
      </c>
      <c r="M1020" s="485">
        <v>0.66780000000000006</v>
      </c>
      <c r="N1020" s="485">
        <v>0.66599999999999993</v>
      </c>
      <c r="O1020" s="485">
        <v>0.66180000000000005</v>
      </c>
      <c r="P1020" s="485">
        <v>0.67859999999999998</v>
      </c>
      <c r="Q1020" s="485">
        <v>0.65760000000000007</v>
      </c>
      <c r="R1020" s="486">
        <f t="shared" si="13"/>
        <v>0.63669999999999993</v>
      </c>
    </row>
    <row r="1021" spans="1:18" ht="15.75" hidden="1">
      <c r="A1021" s="481">
        <v>1016</v>
      </c>
      <c r="B1021" s="482" t="s">
        <v>2393</v>
      </c>
      <c r="C1021" s="483" t="s">
        <v>2394</v>
      </c>
      <c r="D1021" s="483" t="s">
        <v>554</v>
      </c>
      <c r="E1021" s="484">
        <v>1000</v>
      </c>
      <c r="F1021" s="485">
        <v>0.9887999999999999</v>
      </c>
      <c r="G1021" s="485">
        <v>1.1135999999999999</v>
      </c>
      <c r="H1021" s="485">
        <v>1.232</v>
      </c>
      <c r="I1021" s="485">
        <v>1.3088</v>
      </c>
      <c r="J1021" s="485">
        <v>1.3408</v>
      </c>
      <c r="K1021" s="485">
        <v>1.2544000000000002</v>
      </c>
      <c r="L1021" s="485">
        <v>1.3120000000000001</v>
      </c>
      <c r="M1021" s="485">
        <v>1.3152000000000001</v>
      </c>
      <c r="N1021" s="485">
        <v>1.5935999999999999</v>
      </c>
      <c r="O1021" s="485">
        <v>1.5424</v>
      </c>
      <c r="P1021" s="485">
        <v>1.3311999999999999</v>
      </c>
      <c r="Q1021" s="485">
        <v>1.3055999999999999</v>
      </c>
      <c r="R1021" s="486">
        <f t="shared" si="13"/>
        <v>1.3032000000000001</v>
      </c>
    </row>
    <row r="1022" spans="1:18" ht="15.75" hidden="1">
      <c r="A1022" s="481">
        <v>1017</v>
      </c>
      <c r="B1022" s="482" t="s">
        <v>2395</v>
      </c>
      <c r="C1022" s="483" t="s">
        <v>2396</v>
      </c>
      <c r="D1022" s="483" t="s">
        <v>499</v>
      </c>
      <c r="E1022" s="484">
        <v>113</v>
      </c>
      <c r="F1022" s="485">
        <v>1.0378761061946902</v>
      </c>
      <c r="G1022" s="485">
        <v>1.2431858407079646</v>
      </c>
      <c r="H1022" s="485">
        <v>1.271504424778761</v>
      </c>
      <c r="I1022" s="485">
        <v>1.2403539823008849</v>
      </c>
      <c r="J1022" s="485">
        <v>1.3323893805309734</v>
      </c>
      <c r="K1022" s="485">
        <v>1.2856637168141594</v>
      </c>
      <c r="L1022" s="485">
        <v>1.3295575221238938</v>
      </c>
      <c r="M1022" s="485">
        <v>1.4060176991150442</v>
      </c>
      <c r="N1022" s="485">
        <v>1.5348672566371682</v>
      </c>
      <c r="O1022" s="485">
        <v>1.4357522123893807</v>
      </c>
      <c r="P1022" s="485">
        <v>1.4541592920353981</v>
      </c>
      <c r="Q1022" s="485">
        <v>1.3904424778761062</v>
      </c>
      <c r="R1022" s="486">
        <f t="shared" si="13"/>
        <v>1.3301474926253687</v>
      </c>
    </row>
    <row r="1023" spans="1:18" ht="15.75" hidden="1">
      <c r="A1023" s="481">
        <v>1018</v>
      </c>
      <c r="B1023" s="482" t="s">
        <v>2397</v>
      </c>
      <c r="C1023" s="483" t="s">
        <v>2398</v>
      </c>
      <c r="D1023" s="483" t="s">
        <v>526</v>
      </c>
      <c r="E1023" s="484">
        <v>195</v>
      </c>
      <c r="F1023" s="485">
        <v>1.0313846153846153</v>
      </c>
      <c r="G1023" s="485">
        <v>0.89169230769230767</v>
      </c>
      <c r="H1023" s="485">
        <v>1.0153846153846153</v>
      </c>
      <c r="I1023" s="485">
        <v>1.0461538461538462</v>
      </c>
      <c r="J1023" s="485">
        <v>1.0211282051282051</v>
      </c>
      <c r="K1023" s="485">
        <v>1.04</v>
      </c>
      <c r="L1023" s="485">
        <v>1.0334358974358975</v>
      </c>
      <c r="M1023" s="485">
        <v>1.0436923076923077</v>
      </c>
      <c r="N1023" s="485">
        <v>1.0379487179487179</v>
      </c>
      <c r="O1023" s="485">
        <v>1.0313846153846153</v>
      </c>
      <c r="P1023" s="485">
        <v>1.0075897435897436</v>
      </c>
      <c r="Q1023" s="485">
        <v>0.98871794871794882</v>
      </c>
      <c r="R1023" s="486">
        <f t="shared" si="13"/>
        <v>1.0157094017094017</v>
      </c>
    </row>
    <row r="1024" spans="1:18" ht="15.75" hidden="1">
      <c r="A1024" s="481">
        <v>1019</v>
      </c>
      <c r="B1024" s="482" t="s">
        <v>2399</v>
      </c>
      <c r="C1024" s="483" t="s">
        <v>2398</v>
      </c>
      <c r="D1024" s="483" t="s">
        <v>526</v>
      </c>
      <c r="E1024" s="484">
        <v>192</v>
      </c>
      <c r="F1024" s="485">
        <v>0.53833333333333333</v>
      </c>
      <c r="G1024" s="485">
        <v>1.1066666666666667</v>
      </c>
      <c r="H1024" s="485">
        <v>0.74416666666666664</v>
      </c>
      <c r="I1024" s="485">
        <v>1.1458333333333333</v>
      </c>
      <c r="J1024" s="485">
        <v>1.1666666666666667</v>
      </c>
      <c r="K1024" s="485">
        <v>1.1875</v>
      </c>
      <c r="L1024" s="485">
        <v>1.1875</v>
      </c>
      <c r="M1024" s="485">
        <v>1.1833333333333333</v>
      </c>
      <c r="N1024" s="485">
        <v>1.1566666666666667</v>
      </c>
      <c r="O1024" s="485">
        <v>1.1475</v>
      </c>
      <c r="P1024" s="485">
        <v>1.1658333333333333</v>
      </c>
      <c r="Q1024" s="485">
        <v>1.1708333333333334</v>
      </c>
      <c r="R1024" s="486">
        <f t="shared" si="13"/>
        <v>1.0750694444444442</v>
      </c>
    </row>
    <row r="1025" spans="1:18" ht="15.75" hidden="1">
      <c r="A1025" s="481">
        <v>1020</v>
      </c>
      <c r="B1025" s="482" t="s">
        <v>2400</v>
      </c>
      <c r="C1025" s="483" t="s">
        <v>2401</v>
      </c>
      <c r="D1025" s="483" t="s">
        <v>499</v>
      </c>
      <c r="E1025" s="484">
        <v>120</v>
      </c>
      <c r="F1025" s="485">
        <v>0.372</v>
      </c>
      <c r="G1025" s="485">
        <v>0.41133333333333333</v>
      </c>
      <c r="H1025" s="485">
        <v>0.41666666666666669</v>
      </c>
      <c r="I1025" s="485">
        <v>0.39533333333333331</v>
      </c>
      <c r="J1025" s="485">
        <v>0.38933333333333331</v>
      </c>
      <c r="K1025" s="485">
        <v>0</v>
      </c>
      <c r="L1025" s="485">
        <v>0.38750000000000001</v>
      </c>
      <c r="M1025" s="485">
        <v>0.40099999999999997</v>
      </c>
      <c r="N1025" s="485">
        <v>0.41866666666666669</v>
      </c>
      <c r="O1025" s="485">
        <v>0.58933333333333338</v>
      </c>
      <c r="P1025" s="485">
        <v>0.61466666666666669</v>
      </c>
      <c r="Q1025" s="485">
        <v>0.42799999999999999</v>
      </c>
      <c r="R1025" s="486">
        <f t="shared" si="13"/>
        <v>0.4019861111111111</v>
      </c>
    </row>
    <row r="1026" spans="1:18" ht="15.75" hidden="1">
      <c r="A1026" s="481">
        <v>1021</v>
      </c>
      <c r="B1026" s="482" t="s">
        <v>2402</v>
      </c>
      <c r="C1026" s="483" t="s">
        <v>3544</v>
      </c>
      <c r="D1026" s="483" t="s">
        <v>496</v>
      </c>
      <c r="E1026" s="484">
        <v>750</v>
      </c>
      <c r="F1026" s="485">
        <v>0.62559999999999993</v>
      </c>
      <c r="G1026" s="485">
        <v>0.73599999999999999</v>
      </c>
      <c r="H1026" s="485">
        <v>0.71839999999999993</v>
      </c>
      <c r="I1026" s="485">
        <v>0.61599999999999999</v>
      </c>
      <c r="J1026" s="485">
        <v>0.78720000000000001</v>
      </c>
      <c r="K1026" s="485">
        <v>0.61119999999999997</v>
      </c>
      <c r="L1026" s="485">
        <v>0.52959999999999996</v>
      </c>
      <c r="M1026" s="485">
        <v>0.24959999999999999</v>
      </c>
      <c r="N1026" s="485">
        <v>0.24159999999999998</v>
      </c>
      <c r="O1026" s="485">
        <v>0.33279999999999998</v>
      </c>
      <c r="P1026" s="485">
        <v>0.86560000000000004</v>
      </c>
      <c r="Q1026" s="485">
        <v>0.6896000000000001</v>
      </c>
      <c r="R1026" s="486">
        <f t="shared" si="13"/>
        <v>0.58360000000000001</v>
      </c>
    </row>
    <row r="1027" spans="1:18" ht="15.75" hidden="1">
      <c r="A1027" s="481">
        <v>1022</v>
      </c>
      <c r="B1027" s="487" t="s">
        <v>2404</v>
      </c>
      <c r="C1027" s="346" t="s">
        <v>3650</v>
      </c>
      <c r="D1027" s="346" t="s">
        <v>496</v>
      </c>
      <c r="E1027" s="484">
        <v>2000</v>
      </c>
      <c r="F1027" s="485">
        <v>0.71328000000000003</v>
      </c>
      <c r="G1027" s="485">
        <v>0.74351999999999996</v>
      </c>
      <c r="H1027" s="485">
        <v>0.89423999999999992</v>
      </c>
      <c r="I1027" s="485">
        <v>0.90239999999999998</v>
      </c>
      <c r="J1027" s="485">
        <v>0.99407999999999996</v>
      </c>
      <c r="K1027" s="485">
        <v>0.86496000000000006</v>
      </c>
      <c r="L1027" s="485">
        <v>0.85007999999999995</v>
      </c>
      <c r="M1027" s="485">
        <v>0.62027999999999994</v>
      </c>
      <c r="N1027" s="485">
        <v>1.05</v>
      </c>
      <c r="O1027" s="485">
        <v>0.55920000000000003</v>
      </c>
      <c r="P1027" s="485">
        <v>0.58260000000000001</v>
      </c>
      <c r="Q1027" s="485">
        <v>0.61139999999999994</v>
      </c>
      <c r="R1027" s="486">
        <f>AVERAGE(F1027:Q1027)</f>
        <v>0.78216999999999992</v>
      </c>
    </row>
    <row r="1028" spans="1:18" ht="15.75" hidden="1">
      <c r="A1028" s="481">
        <v>1023</v>
      </c>
      <c r="B1028" s="482" t="s">
        <v>2406</v>
      </c>
      <c r="C1028" s="483" t="s">
        <v>2407</v>
      </c>
      <c r="D1028" s="483" t="s">
        <v>1482</v>
      </c>
      <c r="E1028" s="484">
        <v>125</v>
      </c>
      <c r="F1028" s="485">
        <v>0.70016</v>
      </c>
      <c r="G1028" s="485">
        <v>0.80640000000000001</v>
      </c>
      <c r="H1028" s="485">
        <v>0.87039999999999995</v>
      </c>
      <c r="I1028" s="485">
        <v>0.86399999999999999</v>
      </c>
      <c r="J1028" s="485">
        <v>0.76288</v>
      </c>
      <c r="K1028" s="485">
        <v>0.87551999999999996</v>
      </c>
      <c r="L1028" s="485">
        <v>0.77951999999999999</v>
      </c>
      <c r="M1028" s="485">
        <v>0.75648000000000004</v>
      </c>
      <c r="N1028" s="485">
        <v>0.71936</v>
      </c>
      <c r="O1028" s="485">
        <v>0.68864000000000003</v>
      </c>
      <c r="P1028" s="485">
        <v>0.76288</v>
      </c>
      <c r="Q1028" s="485">
        <v>0.72063999999999995</v>
      </c>
      <c r="R1028" s="486">
        <f t="shared" si="13"/>
        <v>0.77557333333333334</v>
      </c>
    </row>
    <row r="1029" spans="1:18" ht="15.75" hidden="1">
      <c r="A1029" s="481">
        <v>1024</v>
      </c>
      <c r="B1029" s="482" t="s">
        <v>2408</v>
      </c>
      <c r="C1029" s="483" t="s">
        <v>3546</v>
      </c>
      <c r="D1029" s="483" t="s">
        <v>496</v>
      </c>
      <c r="E1029" s="484">
        <v>150</v>
      </c>
      <c r="F1029" s="485">
        <v>0.24319999999999997</v>
      </c>
      <c r="G1029" s="485">
        <v>0.25973333333333332</v>
      </c>
      <c r="H1029" s="485">
        <v>0.23786666666666667</v>
      </c>
      <c r="I1029" s="485">
        <v>0.25173333333333331</v>
      </c>
      <c r="J1029" s="485">
        <v>0.24586666666666668</v>
      </c>
      <c r="K1029" s="485">
        <v>0.24746666666666664</v>
      </c>
      <c r="L1029" s="485">
        <v>0.2629333333333333</v>
      </c>
      <c r="M1029" s="485">
        <v>0.27360000000000001</v>
      </c>
      <c r="N1029" s="485">
        <v>0.27573333333333333</v>
      </c>
      <c r="O1029" s="485">
        <v>0.25439999999999996</v>
      </c>
      <c r="P1029" s="485">
        <v>0.25600000000000001</v>
      </c>
      <c r="Q1029" s="485">
        <v>0.23520000000000002</v>
      </c>
      <c r="R1029" s="486">
        <f t="shared" si="13"/>
        <v>0.25364444444444439</v>
      </c>
    </row>
    <row r="1030" spans="1:18" ht="15.75" hidden="1">
      <c r="A1030" s="481">
        <v>1025</v>
      </c>
      <c r="B1030" s="482" t="s">
        <v>2410</v>
      </c>
      <c r="C1030" s="483" t="s">
        <v>3547</v>
      </c>
      <c r="D1030" s="483" t="s">
        <v>496</v>
      </c>
      <c r="E1030" s="484">
        <v>850</v>
      </c>
      <c r="F1030" s="485">
        <v>0.66352941176470592</v>
      </c>
      <c r="G1030" s="485">
        <v>0.54211764705882359</v>
      </c>
      <c r="H1030" s="485">
        <v>0.37976470588235295</v>
      </c>
      <c r="I1030" s="485">
        <v>0.36141176470588232</v>
      </c>
      <c r="J1030" s="485">
        <v>0.31764705882352939</v>
      </c>
      <c r="K1030" s="485">
        <v>0.36988235294117644</v>
      </c>
      <c r="L1030" s="485">
        <v>0.20047058823529412</v>
      </c>
      <c r="M1030" s="485">
        <v>0.12564705882352942</v>
      </c>
      <c r="N1030" s="485">
        <v>0.4108235294117647</v>
      </c>
      <c r="O1030" s="485">
        <v>0.18494117647058822</v>
      </c>
      <c r="P1030" s="485">
        <v>0.43482352941176472</v>
      </c>
      <c r="Q1030" s="485">
        <v>0.20047058823529412</v>
      </c>
      <c r="R1030" s="486">
        <f t="shared" si="13"/>
        <v>0.34929411764705881</v>
      </c>
    </row>
    <row r="1031" spans="1:18" ht="15.75" hidden="1">
      <c r="A1031" s="481">
        <v>1026</v>
      </c>
      <c r="B1031" s="482" t="s">
        <v>2412</v>
      </c>
      <c r="C1031" s="483" t="s">
        <v>2413</v>
      </c>
      <c r="D1031" s="483" t="s">
        <v>496</v>
      </c>
      <c r="E1031" s="484">
        <v>600</v>
      </c>
      <c r="F1031" s="485">
        <v>0.15960000000000002</v>
      </c>
      <c r="G1031" s="485">
        <v>0.58199999999999996</v>
      </c>
      <c r="H1031" s="485">
        <v>0.25240000000000001</v>
      </c>
      <c r="I1031" s="485">
        <v>0.23</v>
      </c>
      <c r="J1031" s="485">
        <v>0.1696</v>
      </c>
      <c r="K1031" s="485">
        <v>0.33160000000000001</v>
      </c>
      <c r="L1031" s="485">
        <v>0.27360000000000001</v>
      </c>
      <c r="M1031" s="485">
        <v>0.1096</v>
      </c>
      <c r="N1031" s="485">
        <v>7.4400000000000008E-2</v>
      </c>
      <c r="O1031" s="485">
        <v>7.7600000000000002E-2</v>
      </c>
      <c r="P1031" s="485">
        <v>0.28959999999999997</v>
      </c>
      <c r="Q1031" s="485">
        <v>0.18280000000000002</v>
      </c>
      <c r="R1031" s="486">
        <f t="shared" si="13"/>
        <v>0.22773333333333332</v>
      </c>
    </row>
    <row r="1032" spans="1:18" ht="15.75" hidden="1">
      <c r="A1032" s="481">
        <v>1027</v>
      </c>
      <c r="B1032" s="482" t="s">
        <v>2414</v>
      </c>
      <c r="C1032" s="483" t="s">
        <v>2415</v>
      </c>
      <c r="D1032" s="483" t="s">
        <v>496</v>
      </c>
      <c r="E1032" s="484">
        <v>800</v>
      </c>
      <c r="F1032" s="485">
        <v>0.54720000000000002</v>
      </c>
      <c r="G1032" s="485">
        <v>0.69359999999999999</v>
      </c>
      <c r="H1032" s="485">
        <v>0.74400000000000011</v>
      </c>
      <c r="I1032" s="485">
        <v>0.56220000000000003</v>
      </c>
      <c r="J1032" s="485">
        <v>0.61499999999999999</v>
      </c>
      <c r="K1032" s="485">
        <v>0.61919999999999997</v>
      </c>
      <c r="L1032" s="485">
        <v>0.60240000000000005</v>
      </c>
      <c r="M1032" s="485">
        <v>0.66720000000000002</v>
      </c>
      <c r="N1032" s="485">
        <v>0.73380000000000001</v>
      </c>
      <c r="O1032" s="485">
        <v>0.70140000000000002</v>
      </c>
      <c r="P1032" s="485">
        <v>0.64859999999999995</v>
      </c>
      <c r="Q1032" s="485">
        <v>0.72060000000000002</v>
      </c>
      <c r="R1032" s="486">
        <f t="shared" si="13"/>
        <v>0.65460000000000007</v>
      </c>
    </row>
    <row r="1033" spans="1:18" ht="15.75" hidden="1">
      <c r="A1033" s="481">
        <v>1028</v>
      </c>
      <c r="B1033" s="482" t="s">
        <v>2416</v>
      </c>
      <c r="C1033" s="483" t="s">
        <v>2417</v>
      </c>
      <c r="D1033" s="483" t="s">
        <v>499</v>
      </c>
      <c r="E1033" s="484">
        <v>175</v>
      </c>
      <c r="F1033" s="485">
        <v>0</v>
      </c>
      <c r="G1033" s="485">
        <v>7.6799999999999993E-2</v>
      </c>
      <c r="H1033" s="485">
        <v>9.1428571428571427E-4</v>
      </c>
      <c r="I1033" s="485">
        <v>9.1428571428571427E-4</v>
      </c>
      <c r="J1033" s="485">
        <v>0.15542857142857142</v>
      </c>
      <c r="K1033" s="485">
        <v>0.16</v>
      </c>
      <c r="L1033" s="485">
        <v>0.39954285714285714</v>
      </c>
      <c r="M1033" s="485">
        <v>0.18514285714285714</v>
      </c>
      <c r="N1033" s="485">
        <v>0.19954285714285716</v>
      </c>
      <c r="O1033" s="485">
        <v>0.35519999999999996</v>
      </c>
      <c r="P1033" s="485">
        <v>0.32228571428571429</v>
      </c>
      <c r="Q1033" s="485">
        <v>0.45942857142857146</v>
      </c>
      <c r="R1033" s="486">
        <f t="shared" si="13"/>
        <v>0.19293333333333332</v>
      </c>
    </row>
    <row r="1034" spans="1:18" ht="15.75" hidden="1">
      <c r="A1034" s="481">
        <v>1029</v>
      </c>
      <c r="B1034" s="482" t="s">
        <v>2418</v>
      </c>
      <c r="C1034" s="483" t="s">
        <v>3519</v>
      </c>
      <c r="D1034" s="483" t="s">
        <v>496</v>
      </c>
      <c r="E1034" s="484">
        <v>133.33333333333334</v>
      </c>
      <c r="F1034" s="485">
        <v>0</v>
      </c>
      <c r="G1034" s="485">
        <v>9.3600000000000003E-2</v>
      </c>
      <c r="H1034" s="485">
        <v>8.3399999999999988E-2</v>
      </c>
      <c r="I1034" s="485">
        <v>0.10139999999999999</v>
      </c>
      <c r="J1034" s="485">
        <v>5.5800000000000002E-2</v>
      </c>
      <c r="K1034" s="485">
        <v>7.9199999999999993E-2</v>
      </c>
      <c r="L1034" s="485">
        <v>0.25319999999999998</v>
      </c>
      <c r="M1034" s="485">
        <v>0.2094</v>
      </c>
      <c r="N1034" s="485">
        <v>0.1638</v>
      </c>
      <c r="O1034" s="485">
        <v>0.18239999999999998</v>
      </c>
      <c r="P1034" s="485">
        <v>0.33900000000000002</v>
      </c>
      <c r="Q1034" s="485">
        <v>0.33779999999999999</v>
      </c>
      <c r="R1034" s="486">
        <f t="shared" si="13"/>
        <v>0.15825</v>
      </c>
    </row>
    <row r="1035" spans="1:18" ht="15.75" hidden="1">
      <c r="A1035" s="481">
        <v>1030</v>
      </c>
      <c r="B1035" s="482" t="s">
        <v>2420</v>
      </c>
      <c r="C1035" s="483" t="s">
        <v>3548</v>
      </c>
      <c r="D1035" s="483" t="s">
        <v>496</v>
      </c>
      <c r="E1035" s="484">
        <v>165</v>
      </c>
      <c r="F1035" s="485">
        <v>0</v>
      </c>
      <c r="G1035" s="485">
        <v>0.15757575757575756</v>
      </c>
      <c r="H1035" s="485">
        <v>1.2121212121212121E-2</v>
      </c>
      <c r="I1035" s="485">
        <v>1.9393939393939394E-2</v>
      </c>
      <c r="J1035" s="485">
        <v>8.4848484848484854E-2</v>
      </c>
      <c r="K1035" s="485">
        <v>7.7090909090909099E-2</v>
      </c>
      <c r="L1035" s="485">
        <v>7.4181818181818182E-2</v>
      </c>
      <c r="M1035" s="485">
        <v>6.7393939393939395E-2</v>
      </c>
      <c r="N1035" s="485">
        <v>9.5030303030303034E-2</v>
      </c>
      <c r="O1035" s="485">
        <v>0.12896969696969698</v>
      </c>
      <c r="P1035" s="485">
        <v>9.0181818181818182E-2</v>
      </c>
      <c r="Q1035" s="485">
        <v>9.0666666666666673E-2</v>
      </c>
      <c r="R1035" s="486">
        <f t="shared" si="13"/>
        <v>7.4787878787878778E-2</v>
      </c>
    </row>
    <row r="1036" spans="1:18" ht="15.75" hidden="1">
      <c r="A1036" s="481">
        <v>1031</v>
      </c>
      <c r="B1036" s="482" t="s">
        <v>2422</v>
      </c>
      <c r="C1036" s="483" t="s">
        <v>2366</v>
      </c>
      <c r="D1036" s="483" t="s">
        <v>496</v>
      </c>
      <c r="E1036" s="484">
        <v>685</v>
      </c>
      <c r="F1036" s="485">
        <v>0</v>
      </c>
      <c r="G1036" s="485">
        <v>0</v>
      </c>
      <c r="H1036" s="485">
        <v>4.2627737226277371E-2</v>
      </c>
      <c r="I1036" s="485">
        <v>5.5474452554744529E-2</v>
      </c>
      <c r="J1036" s="485">
        <v>5.0802919708029193E-2</v>
      </c>
      <c r="K1036" s="485">
        <v>4.4963503649635035E-2</v>
      </c>
      <c r="L1036" s="485">
        <v>4.6715328467153282E-2</v>
      </c>
      <c r="M1036" s="485">
        <v>4.0875912408759124E-2</v>
      </c>
      <c r="N1036" s="485">
        <v>4.3795620437956206E-2</v>
      </c>
      <c r="O1036" s="485">
        <v>4.1459854014598535E-2</v>
      </c>
      <c r="P1036" s="485">
        <v>4.3795620437956206E-2</v>
      </c>
      <c r="Q1036" s="485">
        <v>4.8467153284671535E-2</v>
      </c>
      <c r="R1036" s="486">
        <f t="shared" si="13"/>
        <v>3.8248175182481754E-2</v>
      </c>
    </row>
    <row r="1037" spans="1:18" ht="15.75" hidden="1">
      <c r="A1037" s="481">
        <v>1032</v>
      </c>
      <c r="B1037" s="487" t="s">
        <v>2423</v>
      </c>
      <c r="C1037" s="346" t="s">
        <v>2424</v>
      </c>
      <c r="D1037" s="346" t="s">
        <v>499</v>
      </c>
      <c r="E1037" s="484">
        <v>1200</v>
      </c>
      <c r="F1037" s="485">
        <v>0</v>
      </c>
      <c r="G1037" s="485">
        <v>0</v>
      </c>
      <c r="H1037" s="485">
        <v>0</v>
      </c>
      <c r="I1037" s="485">
        <v>4.1042666666666667</v>
      </c>
      <c r="J1037" s="485">
        <v>0.61886666666666668</v>
      </c>
      <c r="K1037" s="485">
        <v>0</v>
      </c>
      <c r="L1037" s="485">
        <v>1.1769333333333334</v>
      </c>
      <c r="M1037" s="485">
        <v>0.49486666666666668</v>
      </c>
      <c r="N1037" s="485">
        <v>1.3262333333333334</v>
      </c>
      <c r="O1037" s="485">
        <v>5.2073666666666671</v>
      </c>
      <c r="P1037" s="485">
        <v>7.9629999999999992E-2</v>
      </c>
      <c r="Q1037" s="485">
        <v>0.13135333333333332</v>
      </c>
      <c r="R1037" s="486">
        <f>AVERAGE(F1037:Q1037)</f>
        <v>1.0949597222222223</v>
      </c>
    </row>
    <row r="1038" spans="1:18" ht="15.75" hidden="1">
      <c r="A1038" s="481">
        <v>1033</v>
      </c>
      <c r="B1038" s="482" t="s">
        <v>2425</v>
      </c>
      <c r="C1038" s="483" t="s">
        <v>2426</v>
      </c>
      <c r="D1038" s="483" t="s">
        <v>499</v>
      </c>
      <c r="E1038" s="484">
        <v>900</v>
      </c>
      <c r="F1038" s="485">
        <v>0</v>
      </c>
      <c r="G1038" s="485">
        <v>0</v>
      </c>
      <c r="H1038" s="485">
        <v>0</v>
      </c>
      <c r="I1038" s="485">
        <v>0.55626666666666669</v>
      </c>
      <c r="J1038" s="485">
        <v>0.67146666666666677</v>
      </c>
      <c r="K1038" s="485">
        <v>0.67253333333333332</v>
      </c>
      <c r="L1038" s="485">
        <v>0.58773333333333333</v>
      </c>
      <c r="M1038" s="485">
        <v>0.44800000000000001</v>
      </c>
      <c r="N1038" s="485">
        <v>0.46293333333333331</v>
      </c>
      <c r="O1038" s="485">
        <v>0.52693333333333336</v>
      </c>
      <c r="P1038" s="485">
        <v>0.46506666666666668</v>
      </c>
      <c r="Q1038" s="485">
        <v>0.5285333333333333</v>
      </c>
      <c r="R1038" s="486">
        <f t="shared" si="13"/>
        <v>0.40995555555555557</v>
      </c>
    </row>
    <row r="1039" spans="1:18" ht="15.75" hidden="1">
      <c r="A1039" s="481">
        <v>1034</v>
      </c>
      <c r="B1039" s="482" t="s">
        <v>2427</v>
      </c>
      <c r="C1039" s="483" t="s">
        <v>2428</v>
      </c>
      <c r="D1039" s="483" t="s">
        <v>499</v>
      </c>
      <c r="E1039" s="484">
        <v>833.33333333333326</v>
      </c>
      <c r="F1039" s="485">
        <v>0</v>
      </c>
      <c r="G1039" s="485">
        <v>0</v>
      </c>
      <c r="H1039" s="485">
        <v>0</v>
      </c>
      <c r="I1039" s="485">
        <v>0</v>
      </c>
      <c r="J1039" s="485">
        <v>1.7604000000000002</v>
      </c>
      <c r="K1039" s="485">
        <v>0.37800000000000006</v>
      </c>
      <c r="L1039" s="485">
        <v>0.48600000000000004</v>
      </c>
      <c r="M1039" s="485">
        <v>0.48600000000000004</v>
      </c>
      <c r="N1039" s="485">
        <v>0.80568000000000006</v>
      </c>
      <c r="O1039" s="485">
        <v>0.81864000000000015</v>
      </c>
      <c r="P1039" s="485">
        <v>0.87264000000000008</v>
      </c>
      <c r="Q1039" s="485">
        <v>0.84672000000000014</v>
      </c>
      <c r="R1039" s="486">
        <f t="shared" ref="R1039:R1107" si="14">AVERAGE(F1039:Q1039)</f>
        <v>0.53784000000000021</v>
      </c>
    </row>
    <row r="1040" spans="1:18" ht="15.75" hidden="1">
      <c r="A1040" s="481">
        <v>1035</v>
      </c>
      <c r="B1040" s="482" t="s">
        <v>4003</v>
      </c>
      <c r="C1040" s="483" t="s">
        <v>3549</v>
      </c>
      <c r="D1040" s="483" t="s">
        <v>526</v>
      </c>
      <c r="E1040" s="484">
        <v>205</v>
      </c>
      <c r="F1040" s="485">
        <v>0</v>
      </c>
      <c r="G1040" s="485">
        <v>0</v>
      </c>
      <c r="H1040" s="485">
        <v>0</v>
      </c>
      <c r="I1040" s="485">
        <v>0</v>
      </c>
      <c r="J1040" s="485">
        <v>0</v>
      </c>
      <c r="K1040" s="485">
        <v>0</v>
      </c>
      <c r="L1040" s="485">
        <v>0.40039024390243899</v>
      </c>
      <c r="M1040" s="485">
        <v>0.33014634146341465</v>
      </c>
      <c r="N1040" s="485">
        <v>0.3371707317073171</v>
      </c>
      <c r="O1040" s="485">
        <v>0.40195121951219515</v>
      </c>
      <c r="P1040" s="485">
        <v>0.31375609756097556</v>
      </c>
      <c r="Q1040" s="485">
        <v>0.48234146341463413</v>
      </c>
      <c r="R1040" s="486">
        <f t="shared" si="14"/>
        <v>0.18881300813008128</v>
      </c>
    </row>
    <row r="1041" spans="1:18" ht="15.75" hidden="1">
      <c r="A1041" s="481">
        <v>1036</v>
      </c>
      <c r="B1041" s="482" t="s">
        <v>4004</v>
      </c>
      <c r="C1041" s="483" t="s">
        <v>3550</v>
      </c>
      <c r="D1041" s="483" t="s">
        <v>526</v>
      </c>
      <c r="E1041" s="484">
        <v>240</v>
      </c>
      <c r="F1041" s="485">
        <v>0</v>
      </c>
      <c r="G1041" s="485">
        <v>0</v>
      </c>
      <c r="H1041" s="485">
        <v>0</v>
      </c>
      <c r="I1041" s="485">
        <v>0</v>
      </c>
      <c r="J1041" s="485">
        <v>0</v>
      </c>
      <c r="K1041" s="485">
        <v>0</v>
      </c>
      <c r="L1041" s="485">
        <v>0.20533333333333334</v>
      </c>
      <c r="M1041" s="485">
        <v>0.10333333333333333</v>
      </c>
      <c r="N1041" s="485">
        <v>0.68066666666666675</v>
      </c>
      <c r="O1041" s="485">
        <v>0.68266666666666664</v>
      </c>
      <c r="P1041" s="485">
        <v>0.70799999999999996</v>
      </c>
      <c r="Q1041" s="485">
        <v>0.72199999999999998</v>
      </c>
      <c r="R1041" s="486">
        <f t="shared" si="14"/>
        <v>0.25850000000000001</v>
      </c>
    </row>
    <row r="1042" spans="1:18" ht="15.75" hidden="1">
      <c r="A1042" s="481">
        <v>1037</v>
      </c>
      <c r="B1042" s="482" t="s">
        <v>4005</v>
      </c>
      <c r="C1042" s="483" t="s">
        <v>3551</v>
      </c>
      <c r="D1042" s="483" t="s">
        <v>554</v>
      </c>
      <c r="E1042" s="484">
        <v>125</v>
      </c>
      <c r="F1042" s="485">
        <v>0</v>
      </c>
      <c r="G1042" s="485">
        <v>0</v>
      </c>
      <c r="H1042" s="485">
        <v>0</v>
      </c>
      <c r="I1042" s="485">
        <v>0</v>
      </c>
      <c r="J1042" s="485">
        <v>0</v>
      </c>
      <c r="K1042" s="485">
        <v>0</v>
      </c>
      <c r="L1042" s="485">
        <v>0.45951999999999998</v>
      </c>
      <c r="M1042" s="485">
        <v>0.15103999999999998</v>
      </c>
      <c r="N1042" s="485">
        <v>0.17791999999999999</v>
      </c>
      <c r="O1042" s="485">
        <v>0.19712000000000002</v>
      </c>
      <c r="P1042" s="485">
        <v>0.19968</v>
      </c>
      <c r="Q1042" s="485">
        <v>0.33663999999999999</v>
      </c>
      <c r="R1042" s="486">
        <f t="shared" si="14"/>
        <v>0.12682666666666667</v>
      </c>
    </row>
    <row r="1043" spans="1:18" ht="15.75" hidden="1">
      <c r="A1043" s="481">
        <v>1038</v>
      </c>
      <c r="B1043" s="482" t="s">
        <v>4006</v>
      </c>
      <c r="C1043" s="483" t="s">
        <v>3552</v>
      </c>
      <c r="D1043" s="483" t="s">
        <v>1506</v>
      </c>
      <c r="E1043" s="484">
        <v>150</v>
      </c>
      <c r="F1043" s="485">
        <v>0</v>
      </c>
      <c r="G1043" s="485">
        <v>0</v>
      </c>
      <c r="H1043" s="485">
        <v>0</v>
      </c>
      <c r="I1043" s="485">
        <v>0</v>
      </c>
      <c r="J1043" s="485">
        <v>0</v>
      </c>
      <c r="K1043" s="485">
        <v>0</v>
      </c>
      <c r="L1043" s="485">
        <v>0</v>
      </c>
      <c r="M1043" s="485">
        <v>4.7999999999999996E-3</v>
      </c>
      <c r="N1043" s="485">
        <v>0.14826666666666666</v>
      </c>
      <c r="O1043" s="485">
        <v>0.17226666666666668</v>
      </c>
      <c r="P1043" s="485">
        <v>0.21546666666666667</v>
      </c>
      <c r="Q1043" s="485">
        <v>0.17866666666666667</v>
      </c>
      <c r="R1043" s="486">
        <f t="shared" si="14"/>
        <v>5.9955555555555561E-2</v>
      </c>
    </row>
    <row r="1044" spans="1:18" ht="15.75" hidden="1">
      <c r="A1044" s="481">
        <v>1039</v>
      </c>
      <c r="B1044" s="482" t="s">
        <v>4007</v>
      </c>
      <c r="C1044" s="483" t="s">
        <v>3553</v>
      </c>
      <c r="D1044" s="483" t="s">
        <v>502</v>
      </c>
      <c r="E1044" s="484">
        <v>120</v>
      </c>
      <c r="F1044" s="485">
        <v>0</v>
      </c>
      <c r="G1044" s="485">
        <v>0</v>
      </c>
      <c r="H1044" s="485">
        <v>0</v>
      </c>
      <c r="I1044" s="485">
        <v>0</v>
      </c>
      <c r="J1044" s="485">
        <v>0</v>
      </c>
      <c r="K1044" s="485">
        <v>0</v>
      </c>
      <c r="L1044" s="485">
        <v>0</v>
      </c>
      <c r="M1044" s="485">
        <v>0</v>
      </c>
      <c r="N1044" s="485">
        <v>0</v>
      </c>
      <c r="O1044" s="485">
        <v>0</v>
      </c>
      <c r="P1044" s="485">
        <v>0.26500000000000001</v>
      </c>
      <c r="Q1044" s="485">
        <v>1.6E-2</v>
      </c>
      <c r="R1044" s="486">
        <f t="shared" si="14"/>
        <v>2.3416666666666669E-2</v>
      </c>
    </row>
    <row r="1045" spans="1:18" ht="15.75" hidden="1">
      <c r="A1045" s="481">
        <v>1040</v>
      </c>
      <c r="B1045" s="482" t="s">
        <v>2429</v>
      </c>
      <c r="C1045" s="483" t="s">
        <v>3563</v>
      </c>
      <c r="D1045" s="483" t="s">
        <v>554</v>
      </c>
      <c r="E1045" s="484">
        <v>350</v>
      </c>
      <c r="F1045" s="485">
        <v>0</v>
      </c>
      <c r="G1045" s="485">
        <v>0</v>
      </c>
      <c r="H1045" s="485">
        <v>0</v>
      </c>
      <c r="I1045" s="485">
        <v>0.37920000000000004</v>
      </c>
      <c r="J1045" s="485">
        <v>0.37920000000000004</v>
      </c>
      <c r="K1045" s="485">
        <v>0.40704000000000007</v>
      </c>
      <c r="L1045" s="485">
        <v>0.41472000000000003</v>
      </c>
      <c r="M1045" s="485">
        <v>0.21759999999999999</v>
      </c>
      <c r="N1045" s="485">
        <v>0.56000000000000005</v>
      </c>
      <c r="O1045" s="485">
        <v>0.36662857142857141</v>
      </c>
      <c r="P1045" s="485">
        <v>0.2656</v>
      </c>
      <c r="Q1045" s="485">
        <v>0.25554285714285713</v>
      </c>
      <c r="R1045" s="486">
        <f t="shared" si="14"/>
        <v>0.27046095238095241</v>
      </c>
    </row>
    <row r="1046" spans="1:18" ht="15.75" hidden="1">
      <c r="A1046" s="481">
        <v>1041</v>
      </c>
      <c r="B1046" s="482" t="s">
        <v>2431</v>
      </c>
      <c r="C1046" s="483" t="s">
        <v>2432</v>
      </c>
      <c r="D1046" s="483" t="s">
        <v>499</v>
      </c>
      <c r="E1046" s="484">
        <v>135.6</v>
      </c>
      <c r="F1046" s="485">
        <v>1.0578171091445427</v>
      </c>
      <c r="G1046" s="485">
        <v>1.072566371681416</v>
      </c>
      <c r="H1046" s="485">
        <v>1.1227138643067849</v>
      </c>
      <c r="I1046" s="485">
        <v>1.1233038348082596</v>
      </c>
      <c r="J1046" s="485">
        <v>1.1693215339233038</v>
      </c>
      <c r="K1046" s="485">
        <v>1.1268436578171093</v>
      </c>
      <c r="L1046" s="485">
        <v>1.1734513274336285</v>
      </c>
      <c r="M1046" s="485">
        <v>1.0436578171091446</v>
      </c>
      <c r="N1046" s="485">
        <v>1.1280235988200591</v>
      </c>
      <c r="O1046" s="485">
        <v>1.2094395280235988</v>
      </c>
      <c r="P1046" s="485">
        <v>1.1215339233038351</v>
      </c>
      <c r="Q1046" s="485">
        <v>1.2259587020648968</v>
      </c>
      <c r="R1046" s="486">
        <f t="shared" si="14"/>
        <v>1.1312192723697148</v>
      </c>
    </row>
    <row r="1047" spans="1:18" ht="15.75" hidden="1">
      <c r="A1047" s="481">
        <v>1042</v>
      </c>
      <c r="B1047" s="482" t="s">
        <v>2433</v>
      </c>
      <c r="C1047" s="483" t="s">
        <v>2434</v>
      </c>
      <c r="D1047" s="483" t="s">
        <v>499</v>
      </c>
      <c r="E1047" s="484">
        <v>220</v>
      </c>
      <c r="F1047" s="485">
        <v>0.76254545454545453</v>
      </c>
      <c r="G1047" s="485">
        <v>0.94145454545454543</v>
      </c>
      <c r="H1047" s="485">
        <v>0.90109090909090916</v>
      </c>
      <c r="I1047" s="485">
        <v>0.85290909090909084</v>
      </c>
      <c r="J1047" s="485">
        <v>0.95672727272727265</v>
      </c>
      <c r="K1047" s="485">
        <v>0.98345454545454547</v>
      </c>
      <c r="L1047" s="485">
        <v>0.91309090909090906</v>
      </c>
      <c r="M1047" s="485">
        <v>1.0205454545454546</v>
      </c>
      <c r="N1047" s="485">
        <v>0.90036363636363637</v>
      </c>
      <c r="O1047" s="485">
        <v>0.9570909090909091</v>
      </c>
      <c r="P1047" s="485">
        <v>0.75781818181818184</v>
      </c>
      <c r="Q1047" s="485">
        <v>1.0472727272727274</v>
      </c>
      <c r="R1047" s="486">
        <f t="shared" si="14"/>
        <v>0.91619696969696962</v>
      </c>
    </row>
    <row r="1048" spans="1:18" ht="15.75" hidden="1">
      <c r="A1048" s="481">
        <v>1043</v>
      </c>
      <c r="B1048" s="482" t="s">
        <v>2435</v>
      </c>
      <c r="C1048" s="483" t="s">
        <v>2436</v>
      </c>
      <c r="D1048" s="483" t="s">
        <v>499</v>
      </c>
      <c r="E1048" s="484">
        <v>198</v>
      </c>
      <c r="F1048" s="485">
        <v>1.1676767676767676</v>
      </c>
      <c r="G1048" s="485">
        <v>0.93010101010101009</v>
      </c>
      <c r="H1048" s="485">
        <v>0.98747474747474751</v>
      </c>
      <c r="I1048" s="485">
        <v>1.1595959595959595</v>
      </c>
      <c r="J1048" s="485">
        <v>1.2121212121212122</v>
      </c>
      <c r="K1048" s="485">
        <v>1.166060606060606</v>
      </c>
      <c r="L1048" s="485">
        <v>0.96888888888888891</v>
      </c>
      <c r="M1048" s="485">
        <v>1.1151515151515152</v>
      </c>
      <c r="N1048" s="485">
        <v>0.85898989898989908</v>
      </c>
      <c r="O1048" s="485">
        <v>0.9551515151515152</v>
      </c>
      <c r="P1048" s="485">
        <v>1.0294949494949495</v>
      </c>
      <c r="Q1048" s="485">
        <v>1.0868686868686868</v>
      </c>
      <c r="R1048" s="486">
        <f t="shared" si="14"/>
        <v>1.0531313131313131</v>
      </c>
    </row>
    <row r="1049" spans="1:18" ht="15.75" hidden="1">
      <c r="A1049" s="481">
        <v>1044</v>
      </c>
      <c r="B1049" s="482" t="s">
        <v>2437</v>
      </c>
      <c r="C1049" s="483" t="s">
        <v>2438</v>
      </c>
      <c r="D1049" s="483" t="s">
        <v>499</v>
      </c>
      <c r="E1049" s="484">
        <v>186</v>
      </c>
      <c r="F1049" s="485">
        <v>1.1836559139784946</v>
      </c>
      <c r="G1049" s="485">
        <v>0.99354838709677429</v>
      </c>
      <c r="H1049" s="485">
        <v>0.98580645161290326</v>
      </c>
      <c r="I1049" s="485">
        <v>1.0924731182795697</v>
      </c>
      <c r="J1049" s="485">
        <v>1.2103225806451614</v>
      </c>
      <c r="K1049" s="485">
        <v>1.3341935483870968</v>
      </c>
      <c r="L1049" s="485">
        <v>1.0855913978494622</v>
      </c>
      <c r="M1049" s="485">
        <v>1.0193548387096774</v>
      </c>
      <c r="N1049" s="485">
        <v>0.88</v>
      </c>
      <c r="O1049" s="485">
        <v>0.94451612903225812</v>
      </c>
      <c r="P1049" s="485">
        <v>1.0606451612903225</v>
      </c>
      <c r="Q1049" s="485">
        <v>1.1647311827956988</v>
      </c>
      <c r="R1049" s="486">
        <f t="shared" si="14"/>
        <v>1.0795698924731185</v>
      </c>
    </row>
    <row r="1050" spans="1:18" ht="15.75" hidden="1">
      <c r="A1050" s="481">
        <v>1045</v>
      </c>
      <c r="B1050" s="482" t="s">
        <v>2439</v>
      </c>
      <c r="C1050" s="483" t="s">
        <v>2440</v>
      </c>
      <c r="D1050" s="483" t="s">
        <v>499</v>
      </c>
      <c r="E1050" s="484">
        <v>360</v>
      </c>
      <c r="F1050" s="485">
        <v>8.1333333333333341E-2</v>
      </c>
      <c r="G1050" s="485">
        <v>0.55933333333333335</v>
      </c>
      <c r="H1050" s="485">
        <v>0</v>
      </c>
      <c r="I1050" s="485">
        <v>0.55933333333333335</v>
      </c>
      <c r="J1050" s="485">
        <v>0</v>
      </c>
      <c r="K1050" s="485">
        <v>0.55933333333333335</v>
      </c>
      <c r="L1050" s="485">
        <v>0</v>
      </c>
      <c r="M1050" s="485">
        <v>0</v>
      </c>
      <c r="N1050" s="485">
        <v>0</v>
      </c>
      <c r="O1050" s="485">
        <v>0</v>
      </c>
      <c r="P1050" s="485">
        <v>0</v>
      </c>
      <c r="Q1050" s="485">
        <v>0</v>
      </c>
      <c r="R1050" s="486">
        <f t="shared" si="14"/>
        <v>0.14661111111111114</v>
      </c>
    </row>
    <row r="1051" spans="1:18" ht="15.75" hidden="1">
      <c r="A1051" s="481">
        <v>1046</v>
      </c>
      <c r="B1051" s="482" t="s">
        <v>2441</v>
      </c>
      <c r="C1051" s="483" t="s">
        <v>2442</v>
      </c>
      <c r="D1051" s="483" t="s">
        <v>499</v>
      </c>
      <c r="E1051" s="484">
        <v>134</v>
      </c>
      <c r="F1051" s="485">
        <v>1.5797014925373134</v>
      </c>
      <c r="G1051" s="485">
        <v>1.2483582089552239</v>
      </c>
      <c r="H1051" s="485">
        <v>1.1200000000000001</v>
      </c>
      <c r="I1051" s="485">
        <v>1.1283582089552238</v>
      </c>
      <c r="J1051" s="485">
        <v>1.2770149253731344</v>
      </c>
      <c r="K1051" s="485">
        <v>1.3008955223880596</v>
      </c>
      <c r="L1051" s="485">
        <v>1.1080597014925373</v>
      </c>
      <c r="M1051" s="485">
        <v>1.1068656716417911</v>
      </c>
      <c r="N1051" s="485">
        <v>1.4071641791044776</v>
      </c>
      <c r="O1051" s="485">
        <v>1.3026865671641792</v>
      </c>
      <c r="P1051" s="485">
        <v>1.3062686567164179</v>
      </c>
      <c r="Q1051" s="485">
        <v>1.3020895522388058</v>
      </c>
      <c r="R1051" s="486">
        <f t="shared" si="14"/>
        <v>1.2656218905472636</v>
      </c>
    </row>
    <row r="1052" spans="1:18" ht="15.75" hidden="1">
      <c r="A1052" s="481">
        <v>1047</v>
      </c>
      <c r="B1052" s="482" t="s">
        <v>2443</v>
      </c>
      <c r="C1052" s="483" t="s">
        <v>2444</v>
      </c>
      <c r="D1052" s="483" t="s">
        <v>499</v>
      </c>
      <c r="E1052" s="484">
        <v>160</v>
      </c>
      <c r="F1052" s="485">
        <v>0.59215137500000004</v>
      </c>
      <c r="G1052" s="485">
        <v>0.85099999999999998</v>
      </c>
      <c r="H1052" s="485">
        <v>0.76300000000000001</v>
      </c>
      <c r="I1052" s="485">
        <v>0.77849999999999997</v>
      </c>
      <c r="J1052" s="485">
        <v>0.88149999999999995</v>
      </c>
      <c r="K1052" s="485">
        <v>0.87550000000000006</v>
      </c>
      <c r="L1052" s="485">
        <v>0.91600000000000004</v>
      </c>
      <c r="M1052" s="485">
        <v>0.88800000000000012</v>
      </c>
      <c r="N1052" s="485">
        <v>0.8</v>
      </c>
      <c r="O1052" s="485">
        <v>0.82850000000000001</v>
      </c>
      <c r="P1052" s="485">
        <v>0.83450000000000002</v>
      </c>
      <c r="Q1052" s="485">
        <v>0.85699999999999998</v>
      </c>
      <c r="R1052" s="486">
        <f t="shared" si="14"/>
        <v>0.82213761458333334</v>
      </c>
    </row>
    <row r="1053" spans="1:18" ht="15.75" hidden="1">
      <c r="A1053" s="481">
        <v>1048</v>
      </c>
      <c r="B1053" s="482" t="s">
        <v>2445</v>
      </c>
      <c r="C1053" s="483" t="s">
        <v>2446</v>
      </c>
      <c r="D1053" s="483" t="s">
        <v>499</v>
      </c>
      <c r="E1053" s="484">
        <v>126</v>
      </c>
      <c r="F1053" s="485">
        <v>0.98476190476190473</v>
      </c>
      <c r="G1053" s="485">
        <v>0.96952380952380945</v>
      </c>
      <c r="H1053" s="485">
        <v>0.9987301587301588</v>
      </c>
      <c r="I1053" s="485">
        <v>1.0476190476190477</v>
      </c>
      <c r="J1053" s="485">
        <v>1.1053968253968254</v>
      </c>
      <c r="K1053" s="485">
        <v>1.1066666666666667</v>
      </c>
      <c r="L1053" s="485">
        <v>1.1892063492063492</v>
      </c>
      <c r="M1053" s="485">
        <v>1.0234920634920635</v>
      </c>
      <c r="N1053" s="485">
        <v>1.092063492063492</v>
      </c>
      <c r="O1053" s="485">
        <v>1.0215873015873016</v>
      </c>
      <c r="P1053" s="485">
        <v>0.93015873015873018</v>
      </c>
      <c r="Q1053" s="485">
        <v>0.95174603174603178</v>
      </c>
      <c r="R1053" s="486">
        <f t="shared" si="14"/>
        <v>1.035079365079365</v>
      </c>
    </row>
    <row r="1054" spans="1:18" ht="15.75" hidden="1">
      <c r="A1054" s="481">
        <v>1049</v>
      </c>
      <c r="B1054" s="482" t="s">
        <v>2447</v>
      </c>
      <c r="C1054" s="483" t="s">
        <v>2448</v>
      </c>
      <c r="D1054" s="483" t="s">
        <v>496</v>
      </c>
      <c r="E1054" s="484">
        <v>160</v>
      </c>
      <c r="F1054" s="485">
        <v>0.187</v>
      </c>
      <c r="G1054" s="485">
        <v>0.34150000000000003</v>
      </c>
      <c r="H1054" s="485">
        <v>0.33599999999999997</v>
      </c>
      <c r="I1054" s="485">
        <v>0.34350000000000003</v>
      </c>
      <c r="J1054" s="485">
        <v>0.30099999999999999</v>
      </c>
      <c r="K1054" s="485">
        <v>0.29199999999999998</v>
      </c>
      <c r="L1054" s="485">
        <v>0.30049999999999999</v>
      </c>
      <c r="M1054" s="485">
        <v>0.28199999999999997</v>
      </c>
      <c r="N1054" s="485">
        <v>0.24</v>
      </c>
      <c r="O1054" s="485">
        <v>0.23650000000000002</v>
      </c>
      <c r="P1054" s="485">
        <v>0.27050000000000002</v>
      </c>
      <c r="Q1054" s="485">
        <v>0.33599999999999997</v>
      </c>
      <c r="R1054" s="486">
        <f t="shared" si="14"/>
        <v>0.28887499999999999</v>
      </c>
    </row>
    <row r="1055" spans="1:18" ht="15.75" hidden="1">
      <c r="A1055" s="481">
        <v>1050</v>
      </c>
      <c r="B1055" s="482" t="s">
        <v>2449</v>
      </c>
      <c r="C1055" s="483" t="s">
        <v>2450</v>
      </c>
      <c r="D1055" s="483" t="s">
        <v>496</v>
      </c>
      <c r="E1055" s="484">
        <v>160</v>
      </c>
      <c r="F1055" s="485">
        <v>0.30499999999999999</v>
      </c>
      <c r="G1055" s="485">
        <v>0.33750000000000002</v>
      </c>
      <c r="H1055" s="485">
        <v>0.36499999999999999</v>
      </c>
      <c r="I1055" s="485">
        <v>0.31124999999999997</v>
      </c>
      <c r="J1055" s="485">
        <v>1.1287499999999999</v>
      </c>
      <c r="K1055" s="485">
        <v>0.21625</v>
      </c>
      <c r="L1055" s="485">
        <v>0.28250000000000003</v>
      </c>
      <c r="M1055" s="485">
        <v>0.24125000000000002</v>
      </c>
      <c r="N1055" s="485">
        <v>0.16375000000000001</v>
      </c>
      <c r="O1055" s="485">
        <v>0.13500000000000001</v>
      </c>
      <c r="P1055" s="485">
        <v>0.16875000000000001</v>
      </c>
      <c r="Q1055" s="485">
        <v>0.24125000000000002</v>
      </c>
      <c r="R1055" s="486">
        <f t="shared" si="14"/>
        <v>0.32468750000000002</v>
      </c>
    </row>
    <row r="1056" spans="1:18" ht="15.75" hidden="1">
      <c r="A1056" s="481">
        <v>1051</v>
      </c>
      <c r="B1056" s="482" t="s">
        <v>2451</v>
      </c>
      <c r="C1056" s="483" t="s">
        <v>2452</v>
      </c>
      <c r="D1056" s="483" t="s">
        <v>496</v>
      </c>
      <c r="E1056" s="484">
        <v>555</v>
      </c>
      <c r="F1056" s="485">
        <v>0.45924324324324323</v>
      </c>
      <c r="G1056" s="485">
        <v>0.46443243243243243</v>
      </c>
      <c r="H1056" s="485">
        <v>0.34162162162162163</v>
      </c>
      <c r="I1056" s="485">
        <v>0.30616216216216213</v>
      </c>
      <c r="J1056" s="485">
        <v>0.41167567567567565</v>
      </c>
      <c r="K1056" s="485">
        <v>0.45318918918918921</v>
      </c>
      <c r="L1056" s="485">
        <v>0.44972972972972974</v>
      </c>
      <c r="M1056" s="485">
        <v>0.43156756756756759</v>
      </c>
      <c r="N1056" s="485">
        <v>0.5370810810810811</v>
      </c>
      <c r="O1056" s="485">
        <v>0.55351351351351352</v>
      </c>
      <c r="P1056" s="485">
        <v>0.39178378378378376</v>
      </c>
      <c r="Q1056" s="485">
        <v>0.41167567567567565</v>
      </c>
      <c r="R1056" s="486">
        <f t="shared" si="14"/>
        <v>0.43430630630630623</v>
      </c>
    </row>
    <row r="1057" spans="1:18" ht="15.75" hidden="1">
      <c r="A1057" s="481">
        <v>1052</v>
      </c>
      <c r="B1057" s="482" t="s">
        <v>2453</v>
      </c>
      <c r="C1057" s="483" t="s">
        <v>2454</v>
      </c>
      <c r="D1057" s="483" t="s">
        <v>499</v>
      </c>
      <c r="E1057" s="484">
        <v>600</v>
      </c>
      <c r="F1057" s="485">
        <v>1.0895999999999999</v>
      </c>
      <c r="G1057" s="485">
        <v>1.1016000000000001</v>
      </c>
      <c r="H1057" s="485">
        <v>1.0416000000000001</v>
      </c>
      <c r="I1057" s="485">
        <v>0.9887999999999999</v>
      </c>
      <c r="J1057" s="485">
        <v>0.9927999999999999</v>
      </c>
      <c r="K1057" s="485">
        <v>0.96640000000000004</v>
      </c>
      <c r="L1057" s="485">
        <v>1.02</v>
      </c>
      <c r="M1057" s="485">
        <v>0.96240000000000014</v>
      </c>
      <c r="N1057" s="485">
        <v>0.61919999999999997</v>
      </c>
      <c r="O1057" s="485">
        <v>1.0920000000000001</v>
      </c>
      <c r="P1057" s="485">
        <v>1.0751999999999999</v>
      </c>
      <c r="Q1057" s="485">
        <v>1.08</v>
      </c>
      <c r="R1057" s="486">
        <f t="shared" si="14"/>
        <v>1.0024666666666668</v>
      </c>
    </row>
    <row r="1058" spans="1:18" ht="15.75" hidden="1">
      <c r="A1058" s="481">
        <v>1053</v>
      </c>
      <c r="B1058" s="482" t="s">
        <v>2455</v>
      </c>
      <c r="C1058" s="483" t="s">
        <v>2456</v>
      </c>
      <c r="D1058" s="483" t="s">
        <v>502</v>
      </c>
      <c r="E1058" s="484">
        <v>482</v>
      </c>
      <c r="F1058" s="485">
        <v>0.521161825726141</v>
      </c>
      <c r="G1058" s="485">
        <v>0.66348547717842321</v>
      </c>
      <c r="H1058" s="485">
        <v>0.63734439834024892</v>
      </c>
      <c r="I1058" s="485">
        <v>0.61078838174273853</v>
      </c>
      <c r="J1058" s="485">
        <v>0.58091286307053946</v>
      </c>
      <c r="K1058" s="485">
        <v>0.57676348547717837</v>
      </c>
      <c r="L1058" s="485">
        <v>0.57800829875518678</v>
      </c>
      <c r="M1058" s="485">
        <v>0.44688796680497928</v>
      </c>
      <c r="N1058" s="485">
        <v>0.35311203319502071</v>
      </c>
      <c r="O1058" s="485">
        <v>0.32448132780082989</v>
      </c>
      <c r="P1058" s="485">
        <v>0.45518672199170124</v>
      </c>
      <c r="Q1058" s="485">
        <v>0.66058091286307052</v>
      </c>
      <c r="R1058" s="486">
        <f t="shared" si="14"/>
        <v>0.5340594744121715</v>
      </c>
    </row>
    <row r="1059" spans="1:18" ht="15.75" hidden="1">
      <c r="A1059" s="481">
        <v>1054</v>
      </c>
      <c r="B1059" s="482" t="s">
        <v>2457</v>
      </c>
      <c r="C1059" s="483" t="s">
        <v>2458</v>
      </c>
      <c r="D1059" s="483" t="s">
        <v>499</v>
      </c>
      <c r="E1059" s="484">
        <v>146</v>
      </c>
      <c r="F1059" s="485">
        <v>1.0071232876712328</v>
      </c>
      <c r="G1059" s="485">
        <v>0.99068493150684922</v>
      </c>
      <c r="H1059" s="485">
        <v>1.0301369863013699</v>
      </c>
      <c r="I1059" s="485">
        <v>0.98191780821917818</v>
      </c>
      <c r="J1059" s="485">
        <v>1.161095890410959</v>
      </c>
      <c r="K1059" s="485">
        <v>1.0635616438356164</v>
      </c>
      <c r="L1059" s="485">
        <v>1.0120547945205478</v>
      </c>
      <c r="M1059" s="485">
        <v>0.81205479452054796</v>
      </c>
      <c r="N1059" s="485">
        <v>0.71890410958904105</v>
      </c>
      <c r="O1059" s="485">
        <v>0.87506849315068491</v>
      </c>
      <c r="P1059" s="485">
        <v>0.96328767123287662</v>
      </c>
      <c r="Q1059" s="485">
        <v>1.0295890410958903</v>
      </c>
      <c r="R1059" s="486">
        <f t="shared" si="14"/>
        <v>0.97045662100456631</v>
      </c>
    </row>
    <row r="1060" spans="1:18" ht="15.75" hidden="1">
      <c r="A1060" s="481">
        <v>1055</v>
      </c>
      <c r="B1060" s="487" t="s">
        <v>2459</v>
      </c>
      <c r="C1060" s="346" t="s">
        <v>2460</v>
      </c>
      <c r="D1060" s="346" t="s">
        <v>499</v>
      </c>
      <c r="E1060" s="495">
        <v>15000</v>
      </c>
      <c r="F1060" s="485">
        <v>0.35062666666666664</v>
      </c>
      <c r="G1060" s="485">
        <v>0.86715999999999993</v>
      </c>
      <c r="H1060" s="485">
        <v>0.53120266666666671</v>
      </c>
      <c r="I1060" s="485">
        <v>0.78680000000000005</v>
      </c>
      <c r="J1060" s="485">
        <v>0.83604666666666672</v>
      </c>
      <c r="K1060" s="485">
        <v>0.78587333333333331</v>
      </c>
      <c r="L1060" s="485">
        <v>0.80553333333333332</v>
      </c>
      <c r="M1060" s="485">
        <v>0.45361333333333331</v>
      </c>
      <c r="N1060" s="485">
        <v>0.83242666666666665</v>
      </c>
      <c r="O1060" s="485">
        <v>0.88267333333333331</v>
      </c>
      <c r="P1060" s="485">
        <v>0.8773333333333333</v>
      </c>
      <c r="Q1060" s="485">
        <v>1.1854533333333332</v>
      </c>
      <c r="R1060" s="486">
        <f>AVERAGE(F1060:Q1060)</f>
        <v>0.76622855555555536</v>
      </c>
    </row>
    <row r="1061" spans="1:18" ht="15.75" hidden="1">
      <c r="A1061" s="481">
        <v>1056</v>
      </c>
      <c r="B1061" s="482" t="s">
        <v>2461</v>
      </c>
      <c r="C1061" s="483" t="s">
        <v>2462</v>
      </c>
      <c r="D1061" s="483" t="s">
        <v>499</v>
      </c>
      <c r="E1061" s="484">
        <v>300</v>
      </c>
      <c r="F1061" s="485">
        <v>0.70044443333333328</v>
      </c>
      <c r="G1061" s="485">
        <v>0.64800000000000002</v>
      </c>
      <c r="H1061" s="485">
        <v>0.17226666666666668</v>
      </c>
      <c r="I1061" s="485">
        <v>3.4666666666666665E-2</v>
      </c>
      <c r="J1061" s="485">
        <v>5.3333333333333337E-2</v>
      </c>
      <c r="K1061" s="485">
        <v>4.1599999999999998E-2</v>
      </c>
      <c r="L1061" s="485">
        <v>0.13333333333333333</v>
      </c>
      <c r="M1061" s="485">
        <v>0.78986666666666672</v>
      </c>
      <c r="N1061" s="485">
        <v>1.4608000000000001</v>
      </c>
      <c r="O1061" s="485">
        <v>1.7797333333333332</v>
      </c>
      <c r="P1061" s="485">
        <v>1.4106666666666667</v>
      </c>
      <c r="Q1061" s="485">
        <v>1.2762666666666667</v>
      </c>
      <c r="R1061" s="486">
        <f t="shared" si="14"/>
        <v>0.70841481388888894</v>
      </c>
    </row>
    <row r="1062" spans="1:18" ht="15.75" hidden="1">
      <c r="A1062" s="481">
        <v>1057</v>
      </c>
      <c r="B1062" s="482" t="s">
        <v>2463</v>
      </c>
      <c r="C1062" s="483" t="s">
        <v>2464</v>
      </c>
      <c r="D1062" s="483" t="s">
        <v>496</v>
      </c>
      <c r="E1062" s="484">
        <v>111</v>
      </c>
      <c r="F1062" s="485">
        <v>0.33473477477477481</v>
      </c>
      <c r="G1062" s="485">
        <v>0.35891891891891897</v>
      </c>
      <c r="H1062" s="485">
        <v>0.34306306306306306</v>
      </c>
      <c r="I1062" s="485">
        <v>0.34234234234234234</v>
      </c>
      <c r="J1062" s="485">
        <v>0.37261261261261258</v>
      </c>
      <c r="K1062" s="485">
        <v>0.42666666666666664</v>
      </c>
      <c r="L1062" s="485">
        <v>0.33945945945945943</v>
      </c>
      <c r="M1062" s="485">
        <v>0.29333333333333333</v>
      </c>
      <c r="N1062" s="485">
        <v>0.34882882882882882</v>
      </c>
      <c r="O1062" s="485">
        <v>0.36612612612612611</v>
      </c>
      <c r="P1062" s="485">
        <v>0.47063063063063065</v>
      </c>
      <c r="Q1062" s="485">
        <v>0.33729729729729729</v>
      </c>
      <c r="R1062" s="486">
        <f t="shared" si="14"/>
        <v>0.36116783783783785</v>
      </c>
    </row>
    <row r="1063" spans="1:18" ht="15.75" hidden="1">
      <c r="A1063" s="481">
        <v>1058</v>
      </c>
      <c r="B1063" s="482" t="s">
        <v>2465</v>
      </c>
      <c r="C1063" s="483" t="s">
        <v>578</v>
      </c>
      <c r="D1063" s="483" t="s">
        <v>502</v>
      </c>
      <c r="E1063" s="484">
        <v>138</v>
      </c>
      <c r="F1063" s="485">
        <v>0.19608695652173913</v>
      </c>
      <c r="G1063" s="485">
        <v>0.10318840579710145</v>
      </c>
      <c r="H1063" s="485">
        <v>0.20927536231884059</v>
      </c>
      <c r="I1063" s="485">
        <v>0.19884057971014493</v>
      </c>
      <c r="J1063" s="485">
        <v>0.19840579710144926</v>
      </c>
      <c r="K1063" s="485">
        <v>0.23956521739130437</v>
      </c>
      <c r="L1063" s="485">
        <v>0.19130434782608693</v>
      </c>
      <c r="M1063" s="485">
        <v>0.1681159420289855</v>
      </c>
      <c r="N1063" s="485">
        <v>0.13159420289855073</v>
      </c>
      <c r="O1063" s="485">
        <v>0.14144927536231883</v>
      </c>
      <c r="P1063" s="485">
        <v>0.16753623188405797</v>
      </c>
      <c r="Q1063" s="485">
        <v>0.12753623188405799</v>
      </c>
      <c r="R1063" s="486">
        <f t="shared" si="14"/>
        <v>0.17274154589371979</v>
      </c>
    </row>
    <row r="1064" spans="1:18" ht="15.75" hidden="1">
      <c r="A1064" s="481">
        <v>1059</v>
      </c>
      <c r="B1064" s="482" t="s">
        <v>2466</v>
      </c>
      <c r="C1064" s="483" t="s">
        <v>2467</v>
      </c>
      <c r="D1064" s="483" t="s">
        <v>499</v>
      </c>
      <c r="E1064" s="484">
        <v>134.5</v>
      </c>
      <c r="F1064" s="485">
        <v>1.2431226765799255</v>
      </c>
      <c r="G1064" s="485">
        <v>1.2645353159851302</v>
      </c>
      <c r="H1064" s="485">
        <v>1.2193308550185873</v>
      </c>
      <c r="I1064" s="485">
        <v>1.2669144981412639</v>
      </c>
      <c r="J1064" s="485">
        <v>1.2443122676579927</v>
      </c>
      <c r="K1064" s="485">
        <v>1.1455762081784389</v>
      </c>
      <c r="L1064" s="485">
        <v>1.1586617100371748</v>
      </c>
      <c r="M1064" s="485">
        <v>1.2407434944237918</v>
      </c>
      <c r="N1064" s="485">
        <v>1.1455762081784389</v>
      </c>
      <c r="O1064" s="485">
        <v>1.2086245353159852</v>
      </c>
      <c r="P1064" s="485">
        <v>1.4774721189591078</v>
      </c>
      <c r="Q1064" s="485">
        <v>1.2883271375464684</v>
      </c>
      <c r="R1064" s="486">
        <f t="shared" si="14"/>
        <v>1.2419330855018587</v>
      </c>
    </row>
    <row r="1065" spans="1:18" ht="15.75" hidden="1">
      <c r="A1065" s="481">
        <v>1060</v>
      </c>
      <c r="B1065" s="482" t="s">
        <v>2468</v>
      </c>
      <c r="C1065" s="483" t="s">
        <v>2469</v>
      </c>
      <c r="D1065" s="483" t="s">
        <v>499</v>
      </c>
      <c r="E1065" s="484">
        <v>167.2</v>
      </c>
      <c r="F1065" s="485">
        <v>1.8779904306220097</v>
      </c>
      <c r="G1065" s="485">
        <v>1.8866028708133973</v>
      </c>
      <c r="H1065" s="485">
        <v>1.900956937799043</v>
      </c>
      <c r="I1065" s="485">
        <v>1.8095693779904307</v>
      </c>
      <c r="J1065" s="485">
        <v>1.8846889952153112</v>
      </c>
      <c r="K1065" s="485">
        <v>1.7588516746411484</v>
      </c>
      <c r="L1065" s="485">
        <v>0.84210526315789491</v>
      </c>
      <c r="M1065" s="485">
        <v>0.874641148325359</v>
      </c>
      <c r="N1065" s="485">
        <v>0.31196172248803827</v>
      </c>
      <c r="O1065" s="485">
        <v>0.85215311004784688</v>
      </c>
      <c r="P1065" s="485">
        <v>0.85454545454545461</v>
      </c>
      <c r="Q1065" s="485">
        <v>0.88038277511961727</v>
      </c>
      <c r="R1065" s="486">
        <f t="shared" si="14"/>
        <v>1.3112041467304627</v>
      </c>
    </row>
    <row r="1066" spans="1:18" ht="15.75" hidden="1">
      <c r="A1066" s="481">
        <v>1061</v>
      </c>
      <c r="B1066" s="482" t="s">
        <v>2470</v>
      </c>
      <c r="C1066" s="483" t="s">
        <v>2471</v>
      </c>
      <c r="D1066" s="483" t="s">
        <v>499</v>
      </c>
      <c r="E1066" s="484">
        <v>300</v>
      </c>
      <c r="F1066" s="485">
        <v>0.9237333333333333</v>
      </c>
      <c r="G1066" s="485">
        <v>0.90026666666666666</v>
      </c>
      <c r="H1066" s="485">
        <v>0.9893333333333334</v>
      </c>
      <c r="I1066" s="485">
        <v>0.91200000000000003</v>
      </c>
      <c r="J1066" s="485">
        <v>0.96213333333333328</v>
      </c>
      <c r="K1066" s="485">
        <v>0.98133333333333328</v>
      </c>
      <c r="L1066" s="485">
        <v>0.9589333333333333</v>
      </c>
      <c r="M1066" s="485">
        <v>0.87786666666666668</v>
      </c>
      <c r="N1066" s="485">
        <v>1.1509333333333331</v>
      </c>
      <c r="O1066" s="485">
        <v>0.99093333333333322</v>
      </c>
      <c r="P1066" s="485">
        <v>0.97600000000000009</v>
      </c>
      <c r="Q1066" s="485">
        <v>0.98293333333333333</v>
      </c>
      <c r="R1066" s="486">
        <f t="shared" si="14"/>
        <v>0.96720000000000006</v>
      </c>
    </row>
    <row r="1067" spans="1:18" ht="15.75" hidden="1">
      <c r="A1067" s="481">
        <v>1062</v>
      </c>
      <c r="B1067" s="482" t="s">
        <v>2472</v>
      </c>
      <c r="C1067" s="483" t="s">
        <v>2473</v>
      </c>
      <c r="D1067" s="483" t="s">
        <v>499</v>
      </c>
      <c r="E1067" s="484">
        <v>222</v>
      </c>
      <c r="F1067" s="485">
        <v>1.2259459459459461</v>
      </c>
      <c r="G1067" s="485">
        <v>1.179099099099099</v>
      </c>
      <c r="H1067" s="485">
        <v>1.0616216216216217</v>
      </c>
      <c r="I1067" s="485">
        <v>1.1762162162162162</v>
      </c>
      <c r="J1067" s="485">
        <v>1.218018018018018</v>
      </c>
      <c r="K1067" s="485">
        <v>1.3218018018018018</v>
      </c>
      <c r="L1067" s="485">
        <v>1.3311711711711711</v>
      </c>
      <c r="M1067" s="485">
        <v>1.0659459459459459</v>
      </c>
      <c r="N1067" s="485">
        <v>1.1286486486486487</v>
      </c>
      <c r="O1067" s="485">
        <v>1.1863063063063064</v>
      </c>
      <c r="P1067" s="485">
        <v>1.1992792792792792</v>
      </c>
      <c r="Q1067" s="485">
        <v>1.0796396396396397</v>
      </c>
      <c r="R1067" s="486">
        <f t="shared" si="14"/>
        <v>1.1811411411411414</v>
      </c>
    </row>
    <row r="1068" spans="1:18" ht="15.75" hidden="1">
      <c r="A1068" s="481">
        <v>1063</v>
      </c>
      <c r="B1068" s="482" t="s">
        <v>2474</v>
      </c>
      <c r="C1068" s="483" t="s">
        <v>2475</v>
      </c>
      <c r="D1068" s="483" t="s">
        <v>499</v>
      </c>
      <c r="E1068" s="484">
        <v>650</v>
      </c>
      <c r="F1068" s="485">
        <v>0.67199999999999993</v>
      </c>
      <c r="G1068" s="485">
        <v>0.63729230769230771</v>
      </c>
      <c r="H1068" s="485">
        <v>0.7657846153846154</v>
      </c>
      <c r="I1068" s="485">
        <v>0.49624615384615384</v>
      </c>
      <c r="J1068" s="485">
        <v>0.45267692307692309</v>
      </c>
      <c r="K1068" s="485">
        <v>0.45489230769230771</v>
      </c>
      <c r="L1068" s="485">
        <v>0.49846153846153846</v>
      </c>
      <c r="M1068" s="485">
        <v>0.27027692307692308</v>
      </c>
      <c r="N1068" s="485">
        <v>0.55015384615384622</v>
      </c>
      <c r="O1068" s="485">
        <v>0.60332307692307696</v>
      </c>
      <c r="P1068" s="485">
        <v>0.95926153846153839</v>
      </c>
      <c r="Q1068" s="485">
        <v>0.85144615384615396</v>
      </c>
      <c r="R1068" s="486">
        <f t="shared" si="14"/>
        <v>0.60098461538461534</v>
      </c>
    </row>
    <row r="1069" spans="1:18" ht="15.75" hidden="1">
      <c r="A1069" s="481">
        <v>1064</v>
      </c>
      <c r="B1069" s="482" t="s">
        <v>2476</v>
      </c>
      <c r="C1069" s="483" t="s">
        <v>2477</v>
      </c>
      <c r="D1069" s="483" t="s">
        <v>499</v>
      </c>
      <c r="E1069" s="484">
        <v>200</v>
      </c>
      <c r="F1069" s="485">
        <v>0.9728</v>
      </c>
      <c r="G1069" s="485">
        <v>0.504</v>
      </c>
      <c r="H1069" s="485">
        <v>0.91200000000000003</v>
      </c>
      <c r="I1069" s="485">
        <v>0.9536</v>
      </c>
      <c r="J1069" s="485">
        <v>0.98480000000000001</v>
      </c>
      <c r="K1069" s="485">
        <v>0.93840000000000001</v>
      </c>
      <c r="L1069" s="485">
        <v>0.98799999999999999</v>
      </c>
      <c r="M1069" s="485">
        <v>0.9728</v>
      </c>
      <c r="N1069" s="485">
        <v>0.95599999999999996</v>
      </c>
      <c r="O1069" s="485">
        <v>0.97840000000000005</v>
      </c>
      <c r="P1069" s="485">
        <v>0.95200000000000007</v>
      </c>
      <c r="Q1069" s="485">
        <v>0.90560000000000007</v>
      </c>
      <c r="R1069" s="486">
        <f t="shared" si="14"/>
        <v>0.91820000000000002</v>
      </c>
    </row>
    <row r="1070" spans="1:18" ht="15.75" hidden="1">
      <c r="A1070" s="481">
        <v>1065</v>
      </c>
      <c r="B1070" s="482" t="s">
        <v>2478</v>
      </c>
      <c r="C1070" s="483" t="s">
        <v>2479</v>
      </c>
      <c r="D1070" s="483" t="s">
        <v>499</v>
      </c>
      <c r="E1070" s="484">
        <v>300</v>
      </c>
      <c r="F1070" s="485">
        <v>3.9466666666666664E-2</v>
      </c>
      <c r="G1070" s="485">
        <v>5.6533333333333338E-2</v>
      </c>
      <c r="H1070" s="485">
        <v>6.4000000000000001E-2</v>
      </c>
      <c r="I1070" s="485">
        <v>4.9066666666666668E-2</v>
      </c>
      <c r="J1070" s="485">
        <v>4.6399999999999997E-2</v>
      </c>
      <c r="K1070" s="485">
        <v>5.5466666666666671E-2</v>
      </c>
      <c r="L1070" s="485">
        <v>0.28213333333333335</v>
      </c>
      <c r="M1070" s="485">
        <v>0.49759999999999999</v>
      </c>
      <c r="N1070" s="485">
        <v>0.60960000000000003</v>
      </c>
      <c r="O1070" s="485">
        <v>0.71733333333333327</v>
      </c>
      <c r="P1070" s="485">
        <v>0.71466666666666667</v>
      </c>
      <c r="Q1070" s="485">
        <v>0.56053333333333333</v>
      </c>
      <c r="R1070" s="486">
        <f t="shared" si="14"/>
        <v>0.30773333333333336</v>
      </c>
    </row>
    <row r="1071" spans="1:18" ht="15.75" hidden="1">
      <c r="A1071" s="481">
        <v>1066</v>
      </c>
      <c r="B1071" s="482" t="s">
        <v>2480</v>
      </c>
      <c r="C1071" s="483" t="s">
        <v>2481</v>
      </c>
      <c r="D1071" s="483" t="s">
        <v>499</v>
      </c>
      <c r="E1071" s="484">
        <v>134.4</v>
      </c>
      <c r="F1071" s="485">
        <v>0.66011904761904761</v>
      </c>
      <c r="G1071" s="485">
        <v>0.54226190476190472</v>
      </c>
      <c r="H1071" s="485">
        <v>0.49464285714285716</v>
      </c>
      <c r="I1071" s="485">
        <v>0.44047619047619047</v>
      </c>
      <c r="J1071" s="485">
        <v>0.48511904761904762</v>
      </c>
      <c r="K1071" s="485">
        <v>0.58392857142857146</v>
      </c>
      <c r="L1071" s="485">
        <v>0.65595238095238095</v>
      </c>
      <c r="M1071" s="485">
        <v>0.49047619047619045</v>
      </c>
      <c r="N1071" s="485">
        <v>0.47380952380952379</v>
      </c>
      <c r="O1071" s="485">
        <v>0.59047619047619049</v>
      </c>
      <c r="P1071" s="485">
        <v>0.50178571428571428</v>
      </c>
      <c r="Q1071" s="485">
        <v>0.57380952380952377</v>
      </c>
      <c r="R1071" s="486">
        <f t="shared" si="14"/>
        <v>0.54107142857142854</v>
      </c>
    </row>
    <row r="1072" spans="1:18" ht="15.75" hidden="1">
      <c r="A1072" s="481">
        <v>1067</v>
      </c>
      <c r="B1072" s="482" t="s">
        <v>2482</v>
      </c>
      <c r="C1072" s="483" t="s">
        <v>2483</v>
      </c>
      <c r="D1072" s="483" t="s">
        <v>499</v>
      </c>
      <c r="E1072" s="484">
        <v>167.2</v>
      </c>
      <c r="F1072" s="485">
        <v>0.83289473684210524</v>
      </c>
      <c r="G1072" s="485">
        <v>0.67093301435406705</v>
      </c>
      <c r="H1072" s="485">
        <v>0.62129186602870812</v>
      </c>
      <c r="I1072" s="485">
        <v>0.71806220095693785</v>
      </c>
      <c r="J1072" s="485">
        <v>0.70382775119617236</v>
      </c>
      <c r="K1072" s="485">
        <v>0.67990430622009579</v>
      </c>
      <c r="L1072" s="485">
        <v>0.65191387559808622</v>
      </c>
      <c r="M1072" s="485">
        <v>0.12057416267942585</v>
      </c>
      <c r="N1072" s="485">
        <v>0.64784688995215312</v>
      </c>
      <c r="O1072" s="485">
        <v>0.70669856459330149</v>
      </c>
      <c r="P1072" s="485">
        <v>0.70239234449760768</v>
      </c>
      <c r="Q1072" s="485">
        <v>0.68612440191387569</v>
      </c>
      <c r="R1072" s="486">
        <f t="shared" si="14"/>
        <v>0.64520534290271137</v>
      </c>
    </row>
    <row r="1073" spans="1:18" ht="15.75" hidden="1">
      <c r="A1073" s="481">
        <v>1068</v>
      </c>
      <c r="B1073" s="482" t="s">
        <v>2484</v>
      </c>
      <c r="C1073" s="483" t="s">
        <v>2485</v>
      </c>
      <c r="D1073" s="483" t="s">
        <v>499</v>
      </c>
      <c r="E1073" s="484">
        <v>180</v>
      </c>
      <c r="F1073" s="485">
        <v>0.38311111111111107</v>
      </c>
      <c r="G1073" s="485">
        <v>0.84977777777777785</v>
      </c>
      <c r="H1073" s="485">
        <v>0.84444444444444444</v>
      </c>
      <c r="I1073" s="485">
        <v>0.78844444444444439</v>
      </c>
      <c r="J1073" s="485">
        <v>0.83199999999999996</v>
      </c>
      <c r="K1073" s="485">
        <v>0.82488888888888878</v>
      </c>
      <c r="L1073" s="485">
        <v>0.7751111111111112</v>
      </c>
      <c r="M1073" s="485">
        <v>0.82399999999999995</v>
      </c>
      <c r="N1073" s="485">
        <v>0.78755555555555545</v>
      </c>
      <c r="O1073" s="485">
        <v>0.83555555555555561</v>
      </c>
      <c r="P1073" s="485">
        <v>0.97777777777777775</v>
      </c>
      <c r="Q1073" s="485">
        <v>0.9608888888888889</v>
      </c>
      <c r="R1073" s="486">
        <f t="shared" si="14"/>
        <v>0.80696296296296277</v>
      </c>
    </row>
    <row r="1074" spans="1:18" ht="15.75" hidden="1">
      <c r="A1074" s="481">
        <v>1069</v>
      </c>
      <c r="B1074" s="482" t="s">
        <v>2486</v>
      </c>
      <c r="C1074" s="483" t="s">
        <v>2487</v>
      </c>
      <c r="D1074" s="483" t="s">
        <v>499</v>
      </c>
      <c r="E1074" s="484">
        <v>450</v>
      </c>
      <c r="F1074" s="485">
        <v>0.99371428571428577</v>
      </c>
      <c r="G1074" s="485">
        <v>1.0142857142857142</v>
      </c>
      <c r="H1074" s="485">
        <v>0.96000000000000008</v>
      </c>
      <c r="I1074" s="485">
        <v>0.95371428571428574</v>
      </c>
      <c r="J1074" s="485">
        <v>0.30204444444444439</v>
      </c>
      <c r="K1074" s="485">
        <v>0.90666666666666662</v>
      </c>
      <c r="L1074" s="485">
        <v>0.86239999999999994</v>
      </c>
      <c r="M1074" s="485">
        <v>0.80586666666666662</v>
      </c>
      <c r="N1074" s="485">
        <v>0.85226666666666662</v>
      </c>
      <c r="O1074" s="485">
        <v>0.83786666666666676</v>
      </c>
      <c r="P1074" s="485">
        <v>0.85493333333333343</v>
      </c>
      <c r="Q1074" s="485">
        <v>0.80426666666666669</v>
      </c>
      <c r="R1074" s="486">
        <f t="shared" si="14"/>
        <v>0.84566878306878313</v>
      </c>
    </row>
    <row r="1075" spans="1:18" ht="15.75" hidden="1">
      <c r="A1075" s="481">
        <v>1070</v>
      </c>
      <c r="B1075" s="482" t="s">
        <v>2488</v>
      </c>
      <c r="C1075" s="483" t="s">
        <v>2489</v>
      </c>
      <c r="D1075" s="483" t="s">
        <v>499</v>
      </c>
      <c r="E1075" s="484">
        <v>250</v>
      </c>
      <c r="F1075" s="485">
        <v>0.78648887999999995</v>
      </c>
      <c r="G1075" s="485">
        <v>0.87103999999999993</v>
      </c>
      <c r="H1075" s="485">
        <v>0.77824000000000004</v>
      </c>
      <c r="I1075" s="485">
        <v>1.1526400000000001</v>
      </c>
      <c r="J1075" s="485">
        <v>1.2224000000000002</v>
      </c>
      <c r="K1075" s="485">
        <v>0.98048000000000002</v>
      </c>
      <c r="L1075" s="485">
        <v>0.93888000000000005</v>
      </c>
      <c r="M1075" s="485">
        <v>0.88575999999999999</v>
      </c>
      <c r="N1075" s="485">
        <v>0.92864000000000002</v>
      </c>
      <c r="O1075" s="485">
        <v>0.92032000000000003</v>
      </c>
      <c r="P1075" s="485">
        <v>1.01888</v>
      </c>
      <c r="Q1075" s="485">
        <v>1.0464</v>
      </c>
      <c r="R1075" s="486">
        <f t="shared" si="14"/>
        <v>0.96084740666666679</v>
      </c>
    </row>
    <row r="1076" spans="1:18" ht="15.75" hidden="1">
      <c r="A1076" s="481">
        <v>1071</v>
      </c>
      <c r="B1076" s="482" t="s">
        <v>2490</v>
      </c>
      <c r="C1076" s="483" t="s">
        <v>2491</v>
      </c>
      <c r="D1076" s="483" t="s">
        <v>499</v>
      </c>
      <c r="E1076" s="484">
        <v>650</v>
      </c>
      <c r="F1076" s="485">
        <v>0.30990769230769233</v>
      </c>
      <c r="G1076" s="485">
        <v>0.72553846153846158</v>
      </c>
      <c r="H1076" s="485">
        <v>0.29907692307692307</v>
      </c>
      <c r="I1076" s="485">
        <v>0.47753846153846152</v>
      </c>
      <c r="J1076" s="485">
        <v>0.63015384615384618</v>
      </c>
      <c r="K1076" s="485">
        <v>0.60676923076923073</v>
      </c>
      <c r="L1076" s="485">
        <v>0.53538461538461535</v>
      </c>
      <c r="M1076" s="485">
        <v>0.55015384615384622</v>
      </c>
      <c r="N1076" s="485">
        <v>0.65415384615384609</v>
      </c>
      <c r="O1076" s="485">
        <v>0.82892307692307687</v>
      </c>
      <c r="P1076" s="485">
        <v>0.91938461538461547</v>
      </c>
      <c r="Q1076" s="485">
        <v>0.9538461538461539</v>
      </c>
      <c r="R1076" s="486">
        <f t="shared" si="14"/>
        <v>0.62423589743589736</v>
      </c>
    </row>
    <row r="1077" spans="1:18" ht="15.75" hidden="1">
      <c r="A1077" s="481">
        <v>1072</v>
      </c>
      <c r="B1077" s="482" t="s">
        <v>2492</v>
      </c>
      <c r="C1077" s="483" t="s">
        <v>2493</v>
      </c>
      <c r="D1077" s="483" t="s">
        <v>502</v>
      </c>
      <c r="E1077" s="484">
        <v>588</v>
      </c>
      <c r="F1077" s="485">
        <v>0.30612244897959184</v>
      </c>
      <c r="G1077" s="485">
        <v>0.34693877551020408</v>
      </c>
      <c r="H1077" s="485">
        <v>0.35714285714285715</v>
      </c>
      <c r="I1077" s="485">
        <v>0.2857142857142857</v>
      </c>
      <c r="J1077" s="485">
        <v>14.244897959183673</v>
      </c>
      <c r="K1077" s="485">
        <v>0.2857142857142857</v>
      </c>
      <c r="L1077" s="485">
        <v>0.32653061224489793</v>
      </c>
      <c r="M1077" s="485">
        <v>0.18367346938775511</v>
      </c>
      <c r="N1077" s="485">
        <v>0.16326530612244897</v>
      </c>
      <c r="O1077" s="485">
        <v>0.12244897959183673</v>
      </c>
      <c r="P1077" s="485">
        <v>0.20408163265306123</v>
      </c>
      <c r="Q1077" s="485">
        <v>0.26530612244897961</v>
      </c>
      <c r="R1077" s="486">
        <f t="shared" si="14"/>
        <v>1.4243197278911566</v>
      </c>
    </row>
    <row r="1078" spans="1:18" ht="15.75" hidden="1">
      <c r="A1078" s="481">
        <v>1073</v>
      </c>
      <c r="B1078" s="487" t="s">
        <v>2494</v>
      </c>
      <c r="C1078" s="346" t="s">
        <v>2495</v>
      </c>
      <c r="D1078" s="346" t="s">
        <v>840</v>
      </c>
      <c r="E1078" s="484">
        <v>1805</v>
      </c>
      <c r="F1078" s="485">
        <v>2.954753462603878E-3</v>
      </c>
      <c r="G1078" s="485">
        <v>1.8614958448753462E-2</v>
      </c>
      <c r="H1078" s="485">
        <v>0.36565096952908588</v>
      </c>
      <c r="I1078" s="485">
        <v>0.16886426592797785</v>
      </c>
      <c r="J1078" s="485">
        <v>0.16620498614958448</v>
      </c>
      <c r="K1078" s="485">
        <v>0.16620498614958448</v>
      </c>
      <c r="L1078" s="485">
        <v>0.16620498614958448</v>
      </c>
      <c r="M1078" s="485">
        <v>0</v>
      </c>
      <c r="N1078" s="485">
        <v>0</v>
      </c>
      <c r="O1078" s="485">
        <v>5.54016620498615E-4</v>
      </c>
      <c r="P1078" s="485">
        <v>0</v>
      </c>
      <c r="Q1078" s="485">
        <v>2.9916897506925206</v>
      </c>
      <c r="R1078" s="486">
        <f>AVERAGE(F1078:Q1078)</f>
        <v>0.33724530609418285</v>
      </c>
    </row>
    <row r="1079" spans="1:18" ht="15.75" hidden="1">
      <c r="A1079" s="481">
        <v>1074</v>
      </c>
      <c r="B1079" s="482" t="s">
        <v>2496</v>
      </c>
      <c r="C1079" s="483" t="s">
        <v>2497</v>
      </c>
      <c r="D1079" s="483" t="s">
        <v>499</v>
      </c>
      <c r="E1079" s="484">
        <v>555</v>
      </c>
      <c r="F1079" s="485">
        <v>0.33513513513513515</v>
      </c>
      <c r="G1079" s="485">
        <v>0.62529729729729733</v>
      </c>
      <c r="H1079" s="485">
        <v>0.55351351351351352</v>
      </c>
      <c r="I1079" s="485">
        <v>0.5881081081081081</v>
      </c>
      <c r="J1079" s="485">
        <v>0.61059459459459464</v>
      </c>
      <c r="K1079" s="485">
        <v>0.62875675675675669</v>
      </c>
      <c r="L1079" s="485">
        <v>0.59027027027027035</v>
      </c>
      <c r="M1079" s="485">
        <v>0.55135135135135138</v>
      </c>
      <c r="N1079" s="485">
        <v>0.62313513513513508</v>
      </c>
      <c r="O1079" s="485">
        <v>0.61318918918918919</v>
      </c>
      <c r="P1079" s="485">
        <v>0.60670270270270277</v>
      </c>
      <c r="Q1079" s="485">
        <v>0.58378378378378382</v>
      </c>
      <c r="R1079" s="486">
        <f t="shared" si="14"/>
        <v>0.57581981981981978</v>
      </c>
    </row>
    <row r="1080" spans="1:18" ht="15.75" hidden="1">
      <c r="A1080" s="481">
        <v>1075</v>
      </c>
      <c r="B1080" s="482" t="s">
        <v>2498</v>
      </c>
      <c r="C1080" s="483" t="s">
        <v>2499</v>
      </c>
      <c r="D1080" s="483" t="s">
        <v>499</v>
      </c>
      <c r="E1080" s="484">
        <v>300</v>
      </c>
      <c r="F1080" s="485">
        <v>0.73040000000000005</v>
      </c>
      <c r="G1080" s="485">
        <v>0.79280000000000006</v>
      </c>
      <c r="H1080" s="485">
        <v>0.80080000000000007</v>
      </c>
      <c r="I1080" s="485">
        <v>0.78239999999999998</v>
      </c>
      <c r="J1080" s="485">
        <v>0.7984</v>
      </c>
      <c r="K1080" s="485">
        <v>0.84799999999999998</v>
      </c>
      <c r="L1080" s="485">
        <v>0.84799999999999998</v>
      </c>
      <c r="M1080" s="485">
        <v>0.80640000000000001</v>
      </c>
      <c r="N1080" s="485">
        <v>0.78320000000000001</v>
      </c>
      <c r="O1080" s="485">
        <v>0.73040000000000005</v>
      </c>
      <c r="P1080" s="485">
        <v>0.79920000000000002</v>
      </c>
      <c r="Q1080" s="485">
        <v>0.88959999999999995</v>
      </c>
      <c r="R1080" s="486">
        <f t="shared" si="14"/>
        <v>0.80080000000000007</v>
      </c>
    </row>
    <row r="1081" spans="1:18" ht="15.75" hidden="1">
      <c r="A1081" s="481">
        <v>1076</v>
      </c>
      <c r="B1081" s="482" t="s">
        <v>2500</v>
      </c>
      <c r="C1081" s="483" t="s">
        <v>2501</v>
      </c>
      <c r="D1081" s="483" t="s">
        <v>499</v>
      </c>
      <c r="E1081" s="484">
        <v>315</v>
      </c>
      <c r="F1081" s="485">
        <v>0.87314285714285722</v>
      </c>
      <c r="G1081" s="485">
        <v>0.6603174603174603</v>
      </c>
      <c r="H1081" s="485">
        <v>0.82946031746031734</v>
      </c>
      <c r="I1081" s="485">
        <v>0.78069841269841267</v>
      </c>
      <c r="J1081" s="485">
        <v>0.8477460317460318</v>
      </c>
      <c r="K1081" s="485">
        <v>0.77155555555555555</v>
      </c>
      <c r="L1081" s="485">
        <v>0.58666666666666667</v>
      </c>
      <c r="M1081" s="485">
        <v>0.75276190476190474</v>
      </c>
      <c r="N1081" s="485">
        <v>0.77561904761904765</v>
      </c>
      <c r="O1081" s="485">
        <v>0.54298412698412701</v>
      </c>
      <c r="P1081" s="485">
        <v>0.6994285714285714</v>
      </c>
      <c r="Q1081" s="485">
        <v>0.71009523809523811</v>
      </c>
      <c r="R1081" s="486">
        <f t="shared" si="14"/>
        <v>0.7358730158730159</v>
      </c>
    </row>
    <row r="1082" spans="1:18" ht="15.75" hidden="1">
      <c r="A1082" s="481">
        <v>1077</v>
      </c>
      <c r="B1082" s="482" t="s">
        <v>2502</v>
      </c>
      <c r="C1082" s="483" t="s">
        <v>2503</v>
      </c>
      <c r="D1082" s="483" t="s">
        <v>526</v>
      </c>
      <c r="E1082" s="484">
        <v>128</v>
      </c>
      <c r="F1082" s="485">
        <v>0.68437499999999996</v>
      </c>
      <c r="G1082" s="485">
        <v>0.64812499999999995</v>
      </c>
      <c r="H1082" s="485">
        <v>0.51375000000000004</v>
      </c>
      <c r="I1082" s="485">
        <v>0.515625</v>
      </c>
      <c r="J1082" s="485">
        <v>0.51812499999999995</v>
      </c>
      <c r="K1082" s="485">
        <v>0.54374999999999996</v>
      </c>
      <c r="L1082" s="485">
        <v>0.64375000000000004</v>
      </c>
      <c r="M1082" s="485">
        <v>0.69</v>
      </c>
      <c r="N1082" s="485">
        <v>0.66437500000000005</v>
      </c>
      <c r="O1082" s="485">
        <v>0.64875000000000005</v>
      </c>
      <c r="P1082" s="485">
        <v>0.61062499999999997</v>
      </c>
      <c r="Q1082" s="485">
        <v>0.65812499999999996</v>
      </c>
      <c r="R1082" s="486">
        <f t="shared" si="14"/>
        <v>0.61161458333333329</v>
      </c>
    </row>
    <row r="1083" spans="1:18" ht="15.75" hidden="1">
      <c r="A1083" s="481">
        <v>1078</v>
      </c>
      <c r="B1083" s="482" t="s">
        <v>2504</v>
      </c>
      <c r="C1083" s="483" t="s">
        <v>2505</v>
      </c>
      <c r="D1083" s="483" t="s">
        <v>526</v>
      </c>
      <c r="E1083" s="484">
        <v>253</v>
      </c>
      <c r="F1083" s="485">
        <v>0.99762845849802373</v>
      </c>
      <c r="G1083" s="485">
        <v>1.1003952569169959</v>
      </c>
      <c r="H1083" s="485">
        <v>1.0972332015810278</v>
      </c>
      <c r="I1083" s="485">
        <v>1.1320158102766797</v>
      </c>
      <c r="J1083" s="485">
        <v>1.0687747035573121</v>
      </c>
      <c r="K1083" s="485">
        <v>1.0845849802371541</v>
      </c>
      <c r="L1083" s="485">
        <v>1.066403162055336</v>
      </c>
      <c r="M1083" s="485">
        <v>1.092490118577075</v>
      </c>
      <c r="N1083" s="485">
        <v>1.0972332015810278</v>
      </c>
      <c r="O1083" s="485">
        <v>1.1320158102766797</v>
      </c>
      <c r="P1083" s="485">
        <v>1.1177865612648221</v>
      </c>
      <c r="Q1083" s="485">
        <v>1.1241106719367588</v>
      </c>
      <c r="R1083" s="486">
        <f t="shared" si="14"/>
        <v>1.0925559947299079</v>
      </c>
    </row>
    <row r="1084" spans="1:18" ht="15.75" hidden="1">
      <c r="A1084" s="481">
        <v>1079</v>
      </c>
      <c r="B1084" s="482" t="s">
        <v>2506</v>
      </c>
      <c r="C1084" s="483" t="s">
        <v>2507</v>
      </c>
      <c r="D1084" s="483" t="s">
        <v>526</v>
      </c>
      <c r="E1084" s="484">
        <v>259</v>
      </c>
      <c r="F1084" s="485">
        <v>0.60463320463320458</v>
      </c>
      <c r="G1084" s="485">
        <v>0.71814671814671815</v>
      </c>
      <c r="H1084" s="485">
        <v>0.80223081081081082</v>
      </c>
      <c r="I1084" s="485">
        <v>0.72972972972972971</v>
      </c>
      <c r="J1084" s="485">
        <v>0.78841698841698837</v>
      </c>
      <c r="K1084" s="485">
        <v>0.93899613899613898</v>
      </c>
      <c r="L1084" s="485">
        <v>0.96756756756756757</v>
      </c>
      <c r="M1084" s="485">
        <v>0.94517374517374519</v>
      </c>
      <c r="N1084" s="485">
        <v>1.0749034749034747</v>
      </c>
      <c r="O1084" s="485">
        <v>1.0486486486486488</v>
      </c>
      <c r="P1084" s="485">
        <v>0.92664092664092668</v>
      </c>
      <c r="Q1084" s="485">
        <v>1.0301158301158302</v>
      </c>
      <c r="R1084" s="486">
        <f t="shared" si="14"/>
        <v>0.88126698198198206</v>
      </c>
    </row>
    <row r="1085" spans="1:18" ht="15.75" hidden="1">
      <c r="A1085" s="481">
        <v>1080</v>
      </c>
      <c r="B1085" s="487" t="s">
        <v>2508</v>
      </c>
      <c r="C1085" s="346" t="s">
        <v>2509</v>
      </c>
      <c r="D1085" s="346" t="s">
        <v>840</v>
      </c>
      <c r="E1085" s="495">
        <v>9610</v>
      </c>
      <c r="F1085" s="485">
        <v>5.9937565036420398E-3</v>
      </c>
      <c r="G1085" s="485">
        <v>5.4942767950052025E-3</v>
      </c>
      <c r="H1085" s="485">
        <v>0.11038501560874089</v>
      </c>
      <c r="I1085" s="485">
        <v>0.62584807492195627</v>
      </c>
      <c r="J1085" s="485">
        <v>0.61935483870967745</v>
      </c>
      <c r="K1085" s="485">
        <v>0.68878251821019765</v>
      </c>
      <c r="L1085" s="485">
        <v>0.58688865764828302</v>
      </c>
      <c r="M1085" s="485">
        <v>0.27121748178980232</v>
      </c>
      <c r="N1085" s="485">
        <v>6.9927159209157135E-3</v>
      </c>
      <c r="O1085" s="485">
        <v>5.9937565036420398E-3</v>
      </c>
      <c r="P1085" s="485">
        <v>3.0768678459937568E-2</v>
      </c>
      <c r="Q1085" s="485">
        <v>2.8595213319458898E-2</v>
      </c>
      <c r="R1085" s="486">
        <f>AVERAGE(F1085:Q1085)</f>
        <v>0.24885958203260494</v>
      </c>
    </row>
    <row r="1086" spans="1:18" ht="15.75" hidden="1">
      <c r="A1086" s="481">
        <v>1081</v>
      </c>
      <c r="B1086" s="482" t="s">
        <v>2510</v>
      </c>
      <c r="C1086" s="483" t="s">
        <v>2511</v>
      </c>
      <c r="D1086" s="483" t="s">
        <v>499</v>
      </c>
      <c r="E1086" s="484">
        <v>167</v>
      </c>
      <c r="F1086" s="485">
        <v>0.99880239520958092</v>
      </c>
      <c r="G1086" s="485">
        <v>1.0093413173652694</v>
      </c>
      <c r="H1086" s="485">
        <v>0.96814371257485032</v>
      </c>
      <c r="I1086" s="485">
        <v>1.0256287425149702</v>
      </c>
      <c r="J1086" s="485">
        <v>1.0007185628742514</v>
      </c>
      <c r="K1086" s="485">
        <v>1.0653892215568861</v>
      </c>
      <c r="L1086" s="485">
        <v>1.1497005988023952</v>
      </c>
      <c r="M1086" s="485">
        <v>1.0088622754491017</v>
      </c>
      <c r="N1086" s="485">
        <v>0.88431137724550901</v>
      </c>
      <c r="O1086" s="485">
        <v>0.8713772455089821</v>
      </c>
      <c r="P1086" s="485">
        <v>0.94131736526946097</v>
      </c>
      <c r="Q1086" s="485">
        <v>0.92790419161676652</v>
      </c>
      <c r="R1086" s="486">
        <f t="shared" si="14"/>
        <v>0.98762475049900222</v>
      </c>
    </row>
    <row r="1087" spans="1:18" ht="15.75" hidden="1">
      <c r="A1087" s="481">
        <v>1082</v>
      </c>
      <c r="B1087" s="487" t="s">
        <v>2512</v>
      </c>
      <c r="C1087" s="346" t="s">
        <v>2513</v>
      </c>
      <c r="D1087" s="346" t="s">
        <v>738</v>
      </c>
      <c r="E1087" s="495">
        <v>17000</v>
      </c>
      <c r="F1087" s="485">
        <v>0.87914352941176477</v>
      </c>
      <c r="G1087" s="485">
        <v>1.1373494117647058</v>
      </c>
      <c r="H1087" s="485">
        <v>0.99715882352941176</v>
      </c>
      <c r="I1087" s="485">
        <v>0.90214705882352941</v>
      </c>
      <c r="J1087" s="485">
        <v>1.0945647058823529</v>
      </c>
      <c r="K1087" s="485">
        <v>1.2203588235294116</v>
      </c>
      <c r="L1087" s="485">
        <v>1.1329352941176472</v>
      </c>
      <c r="M1087" s="485">
        <v>1.1633529411764705</v>
      </c>
      <c r="N1087" s="485">
        <v>1.0693529411764706</v>
      </c>
      <c r="O1087" s="485">
        <v>1.057635294117647</v>
      </c>
      <c r="P1087" s="485">
        <v>1.1932588235294119</v>
      </c>
      <c r="Q1087" s="485">
        <v>1.0101</v>
      </c>
      <c r="R1087" s="486">
        <f>AVERAGE(F1087:Q1087)</f>
        <v>1.0714464705882352</v>
      </c>
    </row>
    <row r="1088" spans="1:18" ht="15.75" hidden="1">
      <c r="A1088" s="481">
        <v>1083</v>
      </c>
      <c r="B1088" s="482" t="s">
        <v>2514</v>
      </c>
      <c r="C1088" s="483" t="s">
        <v>2515</v>
      </c>
      <c r="D1088" s="483" t="s">
        <v>502</v>
      </c>
      <c r="E1088" s="484">
        <v>144</v>
      </c>
      <c r="F1088" s="485">
        <v>0.13277777777777777</v>
      </c>
      <c r="G1088" s="485">
        <v>0.13944444444444443</v>
      </c>
      <c r="H1088" s="485">
        <v>0.17499999999999999</v>
      </c>
      <c r="I1088" s="485">
        <v>0.30166666666666664</v>
      </c>
      <c r="J1088" s="485">
        <v>0.12666666666666665</v>
      </c>
      <c r="K1088" s="485">
        <v>0.13500000000000001</v>
      </c>
      <c r="L1088" s="485">
        <v>0.12777777777777777</v>
      </c>
      <c r="M1088" s="485">
        <v>0.10333333333333333</v>
      </c>
      <c r="N1088" s="485">
        <v>0.11</v>
      </c>
      <c r="O1088" s="485">
        <v>9.7777777777777783E-2</v>
      </c>
      <c r="P1088" s="485">
        <v>9.7777777777777783E-2</v>
      </c>
      <c r="Q1088" s="485">
        <v>0.105</v>
      </c>
      <c r="R1088" s="486">
        <f t="shared" si="14"/>
        <v>0.13768518518518516</v>
      </c>
    </row>
    <row r="1089" spans="1:18" ht="15.75" hidden="1">
      <c r="A1089" s="481">
        <v>1084</v>
      </c>
      <c r="B1089" s="482" t="s">
        <v>2516</v>
      </c>
      <c r="C1089" s="483" t="s">
        <v>2517</v>
      </c>
      <c r="D1089" s="483" t="s">
        <v>496</v>
      </c>
      <c r="E1089" s="484">
        <v>150</v>
      </c>
      <c r="F1089" s="485">
        <v>0.55893333333333339</v>
      </c>
      <c r="G1089" s="485">
        <v>0.54186666666666672</v>
      </c>
      <c r="H1089" s="485">
        <v>0.48853333333333332</v>
      </c>
      <c r="I1089" s="485">
        <v>0.4</v>
      </c>
      <c r="J1089" s="485">
        <v>0.34666666666666668</v>
      </c>
      <c r="K1089" s="485">
        <v>0.34560000000000002</v>
      </c>
      <c r="L1089" s="485">
        <v>0.37653333333333333</v>
      </c>
      <c r="M1089" s="485">
        <v>0.29760000000000003</v>
      </c>
      <c r="N1089" s="485">
        <v>0.17173333333333335</v>
      </c>
      <c r="O1089" s="485">
        <v>0.15893333333333334</v>
      </c>
      <c r="P1089" s="485">
        <v>0.67520000000000002</v>
      </c>
      <c r="Q1089" s="485">
        <v>0.60906666666666665</v>
      </c>
      <c r="R1089" s="486">
        <f t="shared" si="14"/>
        <v>0.41422222222222221</v>
      </c>
    </row>
    <row r="1090" spans="1:18" ht="15.75" hidden="1">
      <c r="A1090" s="481">
        <v>1085</v>
      </c>
      <c r="B1090" s="482" t="s">
        <v>2518</v>
      </c>
      <c r="C1090" s="483" t="s">
        <v>2519</v>
      </c>
      <c r="D1090" s="483" t="s">
        <v>496</v>
      </c>
      <c r="E1090" s="484">
        <v>200</v>
      </c>
      <c r="F1090" s="485">
        <v>0.71911109999999989</v>
      </c>
      <c r="G1090" s="485">
        <v>0.71040000000000003</v>
      </c>
      <c r="H1090" s="485">
        <v>0.79599999999999993</v>
      </c>
      <c r="I1090" s="485">
        <v>0.97760000000000002</v>
      </c>
      <c r="J1090" s="485">
        <v>1.0488</v>
      </c>
      <c r="K1090" s="485">
        <v>0.94</v>
      </c>
      <c r="L1090" s="485">
        <v>0.71439999999999992</v>
      </c>
      <c r="M1090" s="485">
        <v>0.97439999999999993</v>
      </c>
      <c r="N1090" s="485">
        <v>0.92</v>
      </c>
      <c r="O1090" s="485">
        <v>0.99120000000000008</v>
      </c>
      <c r="P1090" s="485">
        <v>0.70319999999999994</v>
      </c>
      <c r="Q1090" s="485">
        <v>1.028</v>
      </c>
      <c r="R1090" s="486">
        <f t="shared" si="14"/>
        <v>0.87692592500000011</v>
      </c>
    </row>
    <row r="1091" spans="1:18" ht="15.75" hidden="1">
      <c r="A1091" s="481">
        <v>1086</v>
      </c>
      <c r="B1091" s="482" t="s">
        <v>2520</v>
      </c>
      <c r="C1091" s="483" t="s">
        <v>2521</v>
      </c>
      <c r="D1091" s="483" t="s">
        <v>496</v>
      </c>
      <c r="E1091" s="484">
        <v>208</v>
      </c>
      <c r="F1091" s="485">
        <v>0.18230769230769231</v>
      </c>
      <c r="G1091" s="485">
        <v>0.43153846153846154</v>
      </c>
      <c r="H1091" s="485">
        <v>0.43769230769230771</v>
      </c>
      <c r="I1091" s="485">
        <v>0.3438461538461538</v>
      </c>
      <c r="J1091" s="485">
        <v>0.28615384615384615</v>
      </c>
      <c r="K1091" s="485">
        <v>0.28692307692307695</v>
      </c>
      <c r="L1091" s="485">
        <v>0.31384615384615383</v>
      </c>
      <c r="M1091" s="485">
        <v>0.27769230769230768</v>
      </c>
      <c r="N1091" s="485">
        <v>0.21923076923076923</v>
      </c>
      <c r="O1091" s="485">
        <v>0.22615384615384615</v>
      </c>
      <c r="P1091" s="485">
        <v>0.28615384615384615</v>
      </c>
      <c r="Q1091" s="485">
        <v>0.3215384615384615</v>
      </c>
      <c r="R1091" s="486">
        <f t="shared" si="14"/>
        <v>0.30108974358974361</v>
      </c>
    </row>
    <row r="1092" spans="1:18" ht="15.75" hidden="1">
      <c r="A1092" s="481">
        <v>1087</v>
      </c>
      <c r="B1092" s="482" t="s">
        <v>2522</v>
      </c>
      <c r="C1092" s="483" t="s">
        <v>2523</v>
      </c>
      <c r="D1092" s="483" t="s">
        <v>496</v>
      </c>
      <c r="E1092" s="484">
        <v>170</v>
      </c>
      <c r="F1092" s="485">
        <v>0.14541176470588235</v>
      </c>
      <c r="G1092" s="485">
        <v>0</v>
      </c>
      <c r="H1092" s="485">
        <v>0</v>
      </c>
      <c r="I1092" s="485">
        <v>0</v>
      </c>
      <c r="J1092" s="485">
        <v>0</v>
      </c>
      <c r="K1092" s="485">
        <v>0</v>
      </c>
      <c r="L1092" s="485">
        <v>0</v>
      </c>
      <c r="M1092" s="485">
        <v>0</v>
      </c>
      <c r="N1092" s="485">
        <v>0</v>
      </c>
      <c r="O1092" s="485">
        <v>0</v>
      </c>
      <c r="P1092" s="485">
        <v>0</v>
      </c>
      <c r="Q1092" s="485">
        <v>0</v>
      </c>
      <c r="R1092" s="486">
        <f t="shared" si="14"/>
        <v>1.211764705882353E-2</v>
      </c>
    </row>
    <row r="1093" spans="1:18" ht="15.75" hidden="1">
      <c r="A1093" s="481">
        <v>1088</v>
      </c>
      <c r="B1093" s="482" t="s">
        <v>2524</v>
      </c>
      <c r="C1093" s="483" t="s">
        <v>2525</v>
      </c>
      <c r="D1093" s="483" t="s">
        <v>499</v>
      </c>
      <c r="E1093" s="484">
        <v>550</v>
      </c>
      <c r="F1093" s="485">
        <v>0.6756363636363637</v>
      </c>
      <c r="G1093" s="485">
        <v>0.91490909090909089</v>
      </c>
      <c r="H1093" s="485">
        <v>0.7178181818181818</v>
      </c>
      <c r="I1093" s="485">
        <v>0.76654545454545464</v>
      </c>
      <c r="J1093" s="485">
        <v>0.79781818181818187</v>
      </c>
      <c r="K1093" s="485">
        <v>0.71418181818181825</v>
      </c>
      <c r="L1093" s="485">
        <v>0.64290909090909099</v>
      </c>
      <c r="M1093" s="485">
        <v>0.33745454545454545</v>
      </c>
      <c r="N1093" s="485">
        <v>1.0959999999999999</v>
      </c>
      <c r="O1093" s="485">
        <v>1.0559999999999998</v>
      </c>
      <c r="P1093" s="485">
        <v>1.008</v>
      </c>
      <c r="Q1093" s="485">
        <v>0.97309090909090923</v>
      </c>
      <c r="R1093" s="486">
        <f t="shared" si="14"/>
        <v>0.8083636363636364</v>
      </c>
    </row>
    <row r="1094" spans="1:18" ht="15.75" hidden="1">
      <c r="A1094" s="481">
        <v>1089</v>
      </c>
      <c r="B1094" s="482" t="s">
        <v>2526</v>
      </c>
      <c r="C1094" s="483" t="s">
        <v>2527</v>
      </c>
      <c r="D1094" s="483" t="s">
        <v>496</v>
      </c>
      <c r="E1094" s="484">
        <v>200</v>
      </c>
      <c r="F1094" s="485">
        <v>0.82440000000000002</v>
      </c>
      <c r="G1094" s="485">
        <v>0.79920000000000002</v>
      </c>
      <c r="H1094" s="485">
        <v>0.87</v>
      </c>
      <c r="I1094" s="485">
        <v>0.78480000000000005</v>
      </c>
      <c r="J1094" s="485">
        <v>0.9264</v>
      </c>
      <c r="K1094" s="485">
        <v>0.78359999999999996</v>
      </c>
      <c r="L1094" s="485">
        <v>0.75959999999999994</v>
      </c>
      <c r="M1094" s="485">
        <v>0.59279999999999999</v>
      </c>
      <c r="N1094" s="485">
        <v>0.6744</v>
      </c>
      <c r="O1094" s="485">
        <v>0.5796</v>
      </c>
      <c r="P1094" s="485">
        <v>0.45960000000000001</v>
      </c>
      <c r="Q1094" s="485">
        <v>0.93959999999999999</v>
      </c>
      <c r="R1094" s="486">
        <f t="shared" si="14"/>
        <v>0.74950000000000017</v>
      </c>
    </row>
    <row r="1095" spans="1:18" ht="15.75" hidden="1">
      <c r="A1095" s="481">
        <v>1090</v>
      </c>
      <c r="B1095" s="482" t="s">
        <v>2528</v>
      </c>
      <c r="C1095" s="483" t="s">
        <v>2529</v>
      </c>
      <c r="D1095" s="483" t="s">
        <v>499</v>
      </c>
      <c r="E1095" s="484">
        <v>263</v>
      </c>
      <c r="F1095" s="485">
        <v>1.5209125475285171E-2</v>
      </c>
      <c r="G1095" s="485">
        <v>1.7338403041825094E-2</v>
      </c>
      <c r="H1095" s="485">
        <v>0.24182509505703423</v>
      </c>
      <c r="I1095" s="485">
        <v>1.7338403041825094E-2</v>
      </c>
      <c r="J1095" s="485">
        <v>2.6463878326996197E-2</v>
      </c>
      <c r="K1095" s="485">
        <v>6.7528517110266167E-2</v>
      </c>
      <c r="L1095" s="485">
        <v>0.35863117870722433</v>
      </c>
      <c r="M1095" s="485">
        <v>1.0494296577946769</v>
      </c>
      <c r="N1095" s="485">
        <v>1.0695057034220532</v>
      </c>
      <c r="O1095" s="485">
        <v>1.0211406844106463</v>
      </c>
      <c r="P1095" s="485">
        <v>0.97551330798479086</v>
      </c>
      <c r="Q1095" s="485">
        <v>0.92532319391634987</v>
      </c>
      <c r="R1095" s="486">
        <f t="shared" si="14"/>
        <v>0.48210392902408117</v>
      </c>
    </row>
    <row r="1096" spans="1:18" ht="15.75" hidden="1">
      <c r="A1096" s="481">
        <v>1091</v>
      </c>
      <c r="B1096" s="482" t="s">
        <v>2530</v>
      </c>
      <c r="C1096" s="483" t="s">
        <v>2531</v>
      </c>
      <c r="D1096" s="483" t="s">
        <v>496</v>
      </c>
      <c r="E1096" s="484">
        <v>110</v>
      </c>
      <c r="F1096" s="485">
        <v>0.25090909090909091</v>
      </c>
      <c r="G1096" s="485">
        <v>0.45163636363636361</v>
      </c>
      <c r="H1096" s="485">
        <v>0.42545454545454542</v>
      </c>
      <c r="I1096" s="485">
        <v>0.32072727272727275</v>
      </c>
      <c r="J1096" s="485">
        <v>1.0865454545454545</v>
      </c>
      <c r="K1096" s="485">
        <v>0.37090909090909091</v>
      </c>
      <c r="L1096" s="485">
        <v>0.50836363636363635</v>
      </c>
      <c r="M1096" s="485">
        <v>0.45454545454545453</v>
      </c>
      <c r="N1096" s="485">
        <v>0.18181818181818182</v>
      </c>
      <c r="O1096" s="485">
        <v>0.21818181818181817</v>
      </c>
      <c r="P1096" s="485">
        <v>0.34909090909090906</v>
      </c>
      <c r="Q1096" s="485">
        <v>0.43636363636363634</v>
      </c>
      <c r="R1096" s="486">
        <f t="shared" si="14"/>
        <v>0.4212121212121212</v>
      </c>
    </row>
    <row r="1097" spans="1:18" ht="15.75" hidden="1">
      <c r="A1097" s="481">
        <v>1092</v>
      </c>
      <c r="B1097" s="482" t="s">
        <v>2532</v>
      </c>
      <c r="C1097" s="483" t="s">
        <v>2533</v>
      </c>
      <c r="D1097" s="483" t="s">
        <v>496</v>
      </c>
      <c r="E1097" s="484">
        <v>234</v>
      </c>
      <c r="F1097" s="485">
        <v>0.48478632478632477</v>
      </c>
      <c r="G1097" s="485">
        <v>0.91829059829059823</v>
      </c>
      <c r="H1097" s="485">
        <v>1.0769230769230769</v>
      </c>
      <c r="I1097" s="485">
        <v>0.90666666666666662</v>
      </c>
      <c r="J1097" s="485">
        <v>0.64</v>
      </c>
      <c r="K1097" s="485">
        <v>0.69401709401709399</v>
      </c>
      <c r="L1097" s="485">
        <v>0.78837606837606833</v>
      </c>
      <c r="M1097" s="485">
        <v>0.51555555555555554</v>
      </c>
      <c r="N1097" s="485">
        <v>0.18188034188034188</v>
      </c>
      <c r="O1097" s="485">
        <v>0.1641025641025641</v>
      </c>
      <c r="P1097" s="485">
        <v>0.46495726495726497</v>
      </c>
      <c r="Q1097" s="485">
        <v>0.6858119658119658</v>
      </c>
      <c r="R1097" s="486">
        <f t="shared" si="14"/>
        <v>0.62678062678062685</v>
      </c>
    </row>
    <row r="1098" spans="1:18" ht="15.75" hidden="1">
      <c r="A1098" s="481">
        <v>1093</v>
      </c>
      <c r="B1098" s="482" t="s">
        <v>2534</v>
      </c>
      <c r="C1098" s="483" t="s">
        <v>2535</v>
      </c>
      <c r="D1098" s="483" t="s">
        <v>499</v>
      </c>
      <c r="E1098" s="484">
        <v>220</v>
      </c>
      <c r="F1098" s="485">
        <v>0.23636363636363636</v>
      </c>
      <c r="G1098" s="485">
        <v>0.10836363636363636</v>
      </c>
      <c r="H1098" s="485">
        <v>0.10763636363636364</v>
      </c>
      <c r="I1098" s="485">
        <v>0.10036363636363635</v>
      </c>
      <c r="J1098" s="485">
        <v>0.12945454545454546</v>
      </c>
      <c r="K1098" s="485">
        <v>9.6000000000000002E-2</v>
      </c>
      <c r="L1098" s="485">
        <v>0.04</v>
      </c>
      <c r="M1098" s="485">
        <v>1.9636363636363639E-2</v>
      </c>
      <c r="N1098" s="485">
        <v>1.4545454545454545E-2</v>
      </c>
      <c r="O1098" s="485">
        <v>4.2181818181818181E-2</v>
      </c>
      <c r="P1098" s="485">
        <v>1.0909090909090908E-2</v>
      </c>
      <c r="Q1098" s="485">
        <v>1.2363636363636365E-2</v>
      </c>
      <c r="R1098" s="486">
        <f t="shared" si="14"/>
        <v>7.6484848484848489E-2</v>
      </c>
    </row>
    <row r="1099" spans="1:18" ht="15.75" hidden="1">
      <c r="A1099" s="481">
        <v>1094</v>
      </c>
      <c r="B1099" s="482" t="s">
        <v>2536</v>
      </c>
      <c r="C1099" s="483" t="s">
        <v>2537</v>
      </c>
      <c r="D1099" s="483" t="s">
        <v>499</v>
      </c>
      <c r="E1099" s="484">
        <v>500</v>
      </c>
      <c r="F1099" s="485">
        <v>0.38933334000000003</v>
      </c>
      <c r="G1099" s="485">
        <v>0.43536000000000002</v>
      </c>
      <c r="H1099" s="485">
        <v>0.40127999999999997</v>
      </c>
      <c r="I1099" s="485">
        <v>0.42431999999999997</v>
      </c>
      <c r="J1099" s="485">
        <v>0.46127999999999997</v>
      </c>
      <c r="K1099" s="485">
        <v>0.47088000000000002</v>
      </c>
      <c r="L1099" s="485">
        <v>0.42719999999999997</v>
      </c>
      <c r="M1099" s="485">
        <v>0.45024000000000003</v>
      </c>
      <c r="N1099" s="485">
        <v>0.45119999999999999</v>
      </c>
      <c r="O1099" s="485">
        <v>0.624</v>
      </c>
      <c r="P1099" s="485">
        <v>0.43343999999999999</v>
      </c>
      <c r="Q1099" s="485">
        <v>0.42960000000000004</v>
      </c>
      <c r="R1099" s="486">
        <f t="shared" si="14"/>
        <v>0.44984444500000004</v>
      </c>
    </row>
    <row r="1100" spans="1:18" ht="15.75" hidden="1">
      <c r="A1100" s="481">
        <v>1095</v>
      </c>
      <c r="B1100" s="487" t="s">
        <v>2538</v>
      </c>
      <c r="C1100" s="346" t="s">
        <v>2539</v>
      </c>
      <c r="D1100" s="346" t="s">
        <v>738</v>
      </c>
      <c r="E1100" s="495">
        <v>22000</v>
      </c>
      <c r="F1100" s="485">
        <v>0.95915263157894748</v>
      </c>
      <c r="G1100" s="485">
        <v>1.0399226315789474</v>
      </c>
      <c r="H1100" s="485">
        <v>1.0807894736842105</v>
      </c>
      <c r="I1100" s="485">
        <v>0.9810526315789474</v>
      </c>
      <c r="J1100" s="485">
        <v>0.84292272727272721</v>
      </c>
      <c r="K1100" s="485">
        <v>0.9505318181818182</v>
      </c>
      <c r="L1100" s="485">
        <v>0.91942272727272722</v>
      </c>
      <c r="M1100" s="485">
        <v>1.1142363636363637</v>
      </c>
      <c r="N1100" s="485">
        <v>1.114231818181818</v>
      </c>
      <c r="O1100" s="485">
        <v>0.95555454545454543</v>
      </c>
      <c r="P1100" s="485">
        <v>0.95800454545454539</v>
      </c>
      <c r="Q1100" s="485">
        <v>1.04575</v>
      </c>
      <c r="R1100" s="486">
        <f>AVERAGE(F1100:Q1100)</f>
        <v>0.99679765948963306</v>
      </c>
    </row>
    <row r="1101" spans="1:18" ht="15.75" hidden="1">
      <c r="A1101" s="481">
        <v>1096</v>
      </c>
      <c r="B1101" s="482" t="s">
        <v>2540</v>
      </c>
      <c r="C1101" s="483" t="s">
        <v>2541</v>
      </c>
      <c r="D1101" s="483" t="s">
        <v>496</v>
      </c>
      <c r="E1101" s="484">
        <v>134</v>
      </c>
      <c r="F1101" s="485">
        <v>6.5008283582089543E-2</v>
      </c>
      <c r="G1101" s="485">
        <v>8.0597014925373134E-2</v>
      </c>
      <c r="H1101" s="485">
        <v>0.36716417910447763</v>
      </c>
      <c r="I1101" s="485">
        <v>7.8805970149253737E-2</v>
      </c>
      <c r="J1101" s="485">
        <v>8.1791044776119412E-2</v>
      </c>
      <c r="K1101" s="485">
        <v>0.08</v>
      </c>
      <c r="L1101" s="485">
        <v>6.7462686567164171E-2</v>
      </c>
      <c r="M1101" s="485">
        <v>5.91044776119403E-2</v>
      </c>
      <c r="N1101" s="485">
        <v>5.0746268656716415E-2</v>
      </c>
      <c r="O1101" s="485">
        <v>6.3283582089552246E-2</v>
      </c>
      <c r="P1101" s="485">
        <v>7.8805970149253737E-2</v>
      </c>
      <c r="Q1101" s="485">
        <v>0.08</v>
      </c>
      <c r="R1101" s="486">
        <f t="shared" si="14"/>
        <v>9.6064123134328341E-2</v>
      </c>
    </row>
    <row r="1102" spans="1:18" ht="15.75" hidden="1">
      <c r="A1102" s="481">
        <v>1097</v>
      </c>
      <c r="B1102" s="482" t="s">
        <v>2542</v>
      </c>
      <c r="C1102" s="483" t="s">
        <v>2543</v>
      </c>
      <c r="D1102" s="483" t="s">
        <v>499</v>
      </c>
      <c r="E1102" s="484">
        <v>135</v>
      </c>
      <c r="F1102" s="485">
        <v>0.90785185185185191</v>
      </c>
      <c r="G1102" s="485">
        <v>0.93925925925925924</v>
      </c>
      <c r="H1102" s="485">
        <v>1.0287407407407407</v>
      </c>
      <c r="I1102" s="485">
        <v>0.93748148148148147</v>
      </c>
      <c r="J1102" s="485">
        <v>0.95525925925925936</v>
      </c>
      <c r="K1102" s="485">
        <v>0.88474074074074072</v>
      </c>
      <c r="L1102" s="485">
        <v>0.94281481481481477</v>
      </c>
      <c r="M1102" s="485">
        <v>0.97066666666666657</v>
      </c>
      <c r="N1102" s="485">
        <v>0.87170370370370376</v>
      </c>
      <c r="O1102" s="485">
        <v>0.87170370370370376</v>
      </c>
      <c r="P1102" s="485">
        <v>0.93451851851851853</v>
      </c>
      <c r="Q1102" s="485">
        <v>0.89066666666666661</v>
      </c>
      <c r="R1102" s="486">
        <f t="shared" si="14"/>
        <v>0.92795061728395067</v>
      </c>
    </row>
    <row r="1103" spans="1:18" ht="15.75" hidden="1">
      <c r="A1103" s="481">
        <v>1098</v>
      </c>
      <c r="B1103" s="482" t="s">
        <v>2544</v>
      </c>
      <c r="C1103" s="483" t="s">
        <v>2545</v>
      </c>
      <c r="D1103" s="483" t="s">
        <v>499</v>
      </c>
      <c r="E1103" s="484">
        <v>556</v>
      </c>
      <c r="F1103" s="485">
        <v>0.64489208633093531</v>
      </c>
      <c r="G1103" s="485">
        <v>0.65784172661870499</v>
      </c>
      <c r="H1103" s="485">
        <v>0.55748201438848921</v>
      </c>
      <c r="I1103" s="485">
        <v>0.59309352517985614</v>
      </c>
      <c r="J1103" s="485">
        <v>0.58273381294964033</v>
      </c>
      <c r="K1103" s="485">
        <v>0.61446043165467623</v>
      </c>
      <c r="L1103" s="485">
        <v>0.56719424460431656</v>
      </c>
      <c r="M1103" s="485">
        <v>0.56784172661870513</v>
      </c>
      <c r="N1103" s="485">
        <v>0.53546762589928065</v>
      </c>
      <c r="O1103" s="485">
        <v>0.55294964028776983</v>
      </c>
      <c r="P1103" s="485">
        <v>0.5535971223021583</v>
      </c>
      <c r="Q1103" s="485">
        <v>0.5833812949640288</v>
      </c>
      <c r="R1103" s="486">
        <f t="shared" si="14"/>
        <v>0.58424460431654668</v>
      </c>
    </row>
    <row r="1104" spans="1:18" ht="15.75" hidden="1">
      <c r="A1104" s="481">
        <v>1099</v>
      </c>
      <c r="B1104" s="482" t="s">
        <v>2546</v>
      </c>
      <c r="C1104" s="483" t="s">
        <v>2547</v>
      </c>
      <c r="D1104" s="483" t="s">
        <v>499</v>
      </c>
      <c r="E1104" s="484">
        <v>250</v>
      </c>
      <c r="F1104" s="485">
        <v>0.75360000000000005</v>
      </c>
      <c r="G1104" s="485">
        <v>3.5520000000000003E-2</v>
      </c>
      <c r="H1104" s="485">
        <v>0.44256000000000001</v>
      </c>
      <c r="I1104" s="485">
        <v>5.4719999999999998E-2</v>
      </c>
      <c r="J1104" s="485">
        <v>7.2959999999999997E-2</v>
      </c>
      <c r="K1104" s="485">
        <v>5.28E-2</v>
      </c>
      <c r="L1104" s="485">
        <v>0.22752</v>
      </c>
      <c r="M1104" s="485">
        <v>0.49439999999999995</v>
      </c>
      <c r="N1104" s="485">
        <v>0.50495999999999996</v>
      </c>
      <c r="O1104" s="485">
        <v>0.72287999999999997</v>
      </c>
      <c r="P1104" s="485">
        <v>0.7632000000000001</v>
      </c>
      <c r="Q1104" s="485">
        <v>0.73727999999999994</v>
      </c>
      <c r="R1104" s="486">
        <f t="shared" si="14"/>
        <v>0.4052</v>
      </c>
    </row>
    <row r="1105" spans="1:18" ht="15.75" hidden="1">
      <c r="A1105" s="481">
        <v>1100</v>
      </c>
      <c r="B1105" s="482" t="s">
        <v>2548</v>
      </c>
      <c r="C1105" s="483" t="s">
        <v>2549</v>
      </c>
      <c r="D1105" s="483" t="s">
        <v>499</v>
      </c>
      <c r="E1105" s="484">
        <v>305.55555555555554</v>
      </c>
      <c r="F1105" s="485">
        <v>0.80378181818181815</v>
      </c>
      <c r="G1105" s="485">
        <v>0.82315636363636369</v>
      </c>
      <c r="H1105" s="485">
        <v>0.79906909090909095</v>
      </c>
      <c r="I1105" s="485">
        <v>0.80744727272727279</v>
      </c>
      <c r="J1105" s="485">
        <v>0.83624727272727284</v>
      </c>
      <c r="K1105" s="485">
        <v>0.83781818181818191</v>
      </c>
      <c r="L1105" s="485">
        <v>0.91426909090909103</v>
      </c>
      <c r="M1105" s="485">
        <v>0.89437090909090899</v>
      </c>
      <c r="N1105" s="485">
        <v>0.93259636363636356</v>
      </c>
      <c r="O1105" s="485">
        <v>0.92683636363636368</v>
      </c>
      <c r="P1105" s="485">
        <v>0.91112727272727267</v>
      </c>
      <c r="Q1105" s="485">
        <v>0.77812363636363635</v>
      </c>
      <c r="R1105" s="486">
        <f t="shared" si="14"/>
        <v>0.85540363636363637</v>
      </c>
    </row>
    <row r="1106" spans="1:18" ht="15.75" hidden="1">
      <c r="A1106" s="481">
        <v>1101</v>
      </c>
      <c r="B1106" s="482" t="s">
        <v>2550</v>
      </c>
      <c r="C1106" s="483" t="s">
        <v>2551</v>
      </c>
      <c r="D1106" s="483" t="s">
        <v>499</v>
      </c>
      <c r="E1106" s="484">
        <v>125</v>
      </c>
      <c r="F1106" s="485">
        <v>0.60287999999999997</v>
      </c>
      <c r="G1106" s="485">
        <v>5.4399999999999997E-2</v>
      </c>
      <c r="H1106" s="485">
        <v>5.6320000000000002E-2</v>
      </c>
      <c r="I1106" s="485">
        <v>5.3759999999999995E-2</v>
      </c>
      <c r="J1106" s="485">
        <v>9.6000000000000002E-2</v>
      </c>
      <c r="K1106" s="485">
        <v>5.9520000000000003E-2</v>
      </c>
      <c r="L1106" s="485">
        <v>7.424E-2</v>
      </c>
      <c r="M1106" s="485">
        <v>0.98687999999999998</v>
      </c>
      <c r="N1106" s="485">
        <v>1.1033599999999999</v>
      </c>
      <c r="O1106" s="485">
        <v>1.1244799999999999</v>
      </c>
      <c r="P1106" s="485">
        <v>1.06304</v>
      </c>
      <c r="Q1106" s="485">
        <v>0.13184000000000001</v>
      </c>
      <c r="R1106" s="486">
        <f t="shared" si="14"/>
        <v>0.45056000000000002</v>
      </c>
    </row>
    <row r="1107" spans="1:18" ht="15.75" hidden="1">
      <c r="A1107" s="481">
        <v>1102</v>
      </c>
      <c r="B1107" s="482" t="s">
        <v>2552</v>
      </c>
      <c r="C1107" s="483" t="s">
        <v>2553</v>
      </c>
      <c r="D1107" s="483" t="s">
        <v>499</v>
      </c>
      <c r="E1107" s="484">
        <v>222.22222222222223</v>
      </c>
      <c r="F1107" s="485">
        <v>0.65399998499999989</v>
      </c>
      <c r="G1107" s="485">
        <v>0.50651999999999997</v>
      </c>
      <c r="H1107" s="485">
        <v>0.17171999999999998</v>
      </c>
      <c r="I1107" s="485">
        <v>0.48168</v>
      </c>
      <c r="J1107" s="485">
        <v>0.72467999999999999</v>
      </c>
      <c r="K1107" s="485">
        <v>0.76356000000000002</v>
      </c>
      <c r="L1107" s="485">
        <v>0.78408</v>
      </c>
      <c r="M1107" s="485">
        <v>0.68363999999999991</v>
      </c>
      <c r="N1107" s="485">
        <v>0.17064000000000001</v>
      </c>
      <c r="O1107" s="485">
        <v>0.60804000000000002</v>
      </c>
      <c r="P1107" s="485">
        <v>0.72036</v>
      </c>
      <c r="Q1107" s="485">
        <v>0.62639999999999996</v>
      </c>
      <c r="R1107" s="486">
        <f t="shared" si="14"/>
        <v>0.57460999874999996</v>
      </c>
    </row>
    <row r="1108" spans="1:18" ht="15.75" hidden="1">
      <c r="A1108" s="481">
        <v>1103</v>
      </c>
      <c r="B1108" s="482" t="s">
        <v>2554</v>
      </c>
      <c r="C1108" s="483" t="s">
        <v>2555</v>
      </c>
      <c r="D1108" s="483" t="s">
        <v>499</v>
      </c>
      <c r="E1108" s="484">
        <v>166.66666666666666</v>
      </c>
      <c r="F1108" s="485">
        <v>0.504</v>
      </c>
      <c r="G1108" s="485">
        <v>0.52991999999999995</v>
      </c>
      <c r="H1108" s="485">
        <v>0.504</v>
      </c>
      <c r="I1108" s="485">
        <v>0.53616000000000008</v>
      </c>
      <c r="J1108" s="485">
        <v>0.53759999999999997</v>
      </c>
      <c r="K1108" s="485">
        <v>0.52800000000000002</v>
      </c>
      <c r="L1108" s="485">
        <v>0.47711999999999999</v>
      </c>
      <c r="M1108" s="485">
        <v>1.1520000000000001E-2</v>
      </c>
      <c r="N1108" s="485">
        <v>4.3200000000000002E-2</v>
      </c>
      <c r="O1108" s="485">
        <v>0.52464</v>
      </c>
      <c r="P1108" s="485">
        <v>0.50688</v>
      </c>
      <c r="Q1108" s="485">
        <v>0.49200000000000005</v>
      </c>
      <c r="R1108" s="486">
        <f t="shared" ref="R1108:R1176" si="15">AVERAGE(F1108:Q1108)</f>
        <v>0.43291999999999997</v>
      </c>
    </row>
    <row r="1109" spans="1:18" ht="15.75" hidden="1">
      <c r="A1109" s="481">
        <v>1104</v>
      </c>
      <c r="B1109" s="487" t="s">
        <v>2556</v>
      </c>
      <c r="C1109" s="346" t="s">
        <v>2557</v>
      </c>
      <c r="D1109" s="346" t="s">
        <v>840</v>
      </c>
      <c r="E1109" s="484">
        <v>1842.2222222222222</v>
      </c>
      <c r="F1109" s="485">
        <v>0</v>
      </c>
      <c r="G1109" s="485">
        <v>1.9541616405307601E-2</v>
      </c>
      <c r="H1109" s="485">
        <v>0.3100603136308806</v>
      </c>
      <c r="I1109" s="485">
        <v>9.1194209891435465E-2</v>
      </c>
      <c r="J1109" s="485">
        <v>0.27749095295536791</v>
      </c>
      <c r="K1109" s="485">
        <v>0.16024125452352231</v>
      </c>
      <c r="L1109" s="485">
        <v>0.14135102533172497</v>
      </c>
      <c r="M1109" s="485">
        <v>7.8166465621230408E-3</v>
      </c>
      <c r="N1109" s="485">
        <v>1.2376357056694813E-2</v>
      </c>
      <c r="O1109" s="485">
        <v>7.8166465621230408E-3</v>
      </c>
      <c r="P1109" s="485">
        <v>1.0422195416164053E-2</v>
      </c>
      <c r="Q1109" s="485">
        <v>7.1652593486127864E-3</v>
      </c>
      <c r="R1109" s="486">
        <f>AVERAGE(F1109:Q1109)</f>
        <v>8.7123039806996386E-2</v>
      </c>
    </row>
    <row r="1110" spans="1:18" ht="15.75" hidden="1">
      <c r="A1110" s="481">
        <v>1105</v>
      </c>
      <c r="B1110" s="482" t="s">
        <v>2558</v>
      </c>
      <c r="C1110" s="483" t="s">
        <v>2559</v>
      </c>
      <c r="D1110" s="483" t="s">
        <v>496</v>
      </c>
      <c r="E1110" s="484">
        <v>145</v>
      </c>
      <c r="F1110" s="485">
        <v>0.61931034482758618</v>
      </c>
      <c r="G1110" s="485">
        <v>0.9533793103448277</v>
      </c>
      <c r="H1110" s="485">
        <v>0.94841379310344831</v>
      </c>
      <c r="I1110" s="485">
        <v>0.91255172413793095</v>
      </c>
      <c r="J1110" s="485">
        <v>0.77241379310344827</v>
      </c>
      <c r="K1110" s="485">
        <v>0.6466206896551725</v>
      </c>
      <c r="L1110" s="485">
        <v>0.88551724137931043</v>
      </c>
      <c r="M1110" s="485">
        <v>0.80551724137931036</v>
      </c>
      <c r="N1110" s="485">
        <v>0.74427586206896557</v>
      </c>
      <c r="O1110" s="485">
        <v>0.74813793103448278</v>
      </c>
      <c r="P1110" s="485">
        <v>0.78124137931034487</v>
      </c>
      <c r="Q1110" s="485">
        <v>0.76910344827586208</v>
      </c>
      <c r="R1110" s="486">
        <f t="shared" si="15"/>
        <v>0.79887356321839087</v>
      </c>
    </row>
    <row r="1111" spans="1:18" ht="15.75" hidden="1">
      <c r="A1111" s="481">
        <v>1106</v>
      </c>
      <c r="B1111" s="482" t="s">
        <v>2560</v>
      </c>
      <c r="C1111" s="483" t="s">
        <v>2561</v>
      </c>
      <c r="D1111" s="483" t="s">
        <v>499</v>
      </c>
      <c r="E1111" s="484">
        <v>211.11111111111111</v>
      </c>
      <c r="F1111" s="485">
        <v>0.75107368421052634</v>
      </c>
      <c r="G1111" s="485">
        <v>0.80867368421052632</v>
      </c>
      <c r="H1111" s="485">
        <v>0.67907368421052638</v>
      </c>
      <c r="I1111" s="485">
        <v>0.71317894736842102</v>
      </c>
      <c r="J1111" s="485">
        <v>0.73136842105263156</v>
      </c>
      <c r="K1111" s="485">
        <v>0.66543157894736837</v>
      </c>
      <c r="L1111" s="485">
        <v>0.29103157894736842</v>
      </c>
      <c r="M1111" s="485">
        <v>0.6320842105263158</v>
      </c>
      <c r="N1111" s="485">
        <v>0.61541052631578941</v>
      </c>
      <c r="O1111" s="485">
        <v>0.66088421052631585</v>
      </c>
      <c r="P1111" s="485">
        <v>0.68058947368421052</v>
      </c>
      <c r="Q1111" s="485">
        <v>0.71014736842105253</v>
      </c>
      <c r="R1111" s="486">
        <f t="shared" si="15"/>
        <v>0.66157894736842116</v>
      </c>
    </row>
    <row r="1112" spans="1:18" ht="15.75" hidden="1">
      <c r="A1112" s="481">
        <v>1107</v>
      </c>
      <c r="B1112" s="482" t="s">
        <v>2562</v>
      </c>
      <c r="C1112" s="483" t="s">
        <v>2563</v>
      </c>
      <c r="D1112" s="483" t="s">
        <v>502</v>
      </c>
      <c r="E1112" s="484">
        <v>211.11111111111111</v>
      </c>
      <c r="F1112" s="485">
        <v>0.24214736842105261</v>
      </c>
      <c r="G1112" s="485">
        <v>0.25010526315789472</v>
      </c>
      <c r="H1112" s="485">
        <v>0.32400000000000001</v>
      </c>
      <c r="I1112" s="485">
        <v>0.29444210526315789</v>
      </c>
      <c r="J1112" s="485">
        <v>0.33953684210526319</v>
      </c>
      <c r="K1112" s="485">
        <v>0.14968421052631578</v>
      </c>
      <c r="L1112" s="485">
        <v>0.19553684210526315</v>
      </c>
      <c r="M1112" s="485">
        <v>0.2341894736842105</v>
      </c>
      <c r="N1112" s="485">
        <v>0.1561263157894737</v>
      </c>
      <c r="O1112" s="485">
        <v>0.16370526315789474</v>
      </c>
      <c r="P1112" s="485">
        <v>0.27852631578947368</v>
      </c>
      <c r="Q1112" s="485">
        <v>0.27435789473684213</v>
      </c>
      <c r="R1112" s="486">
        <f t="shared" si="15"/>
        <v>0.24186315789473686</v>
      </c>
    </row>
    <row r="1113" spans="1:18" ht="15.75" hidden="1">
      <c r="A1113" s="481">
        <v>1108</v>
      </c>
      <c r="B1113" s="482" t="s">
        <v>2564</v>
      </c>
      <c r="C1113" s="483" t="s">
        <v>2565</v>
      </c>
      <c r="D1113" s="483" t="s">
        <v>499</v>
      </c>
      <c r="E1113" s="484">
        <v>322</v>
      </c>
      <c r="F1113" s="485">
        <v>0.57465838509316769</v>
      </c>
      <c r="G1113" s="485">
        <v>0.62161490683229814</v>
      </c>
      <c r="H1113" s="485">
        <v>0.72447204968944101</v>
      </c>
      <c r="I1113" s="485">
        <v>0.70434782608695656</v>
      </c>
      <c r="J1113" s="485">
        <v>0.79677018633540375</v>
      </c>
      <c r="K1113" s="485">
        <v>0.76099378881987578</v>
      </c>
      <c r="L1113" s="485">
        <v>0.7639751552795031</v>
      </c>
      <c r="M1113" s="485">
        <v>0.7505590062111801</v>
      </c>
      <c r="N1113" s="485">
        <v>0.78708074534161487</v>
      </c>
      <c r="O1113" s="485">
        <v>0.83552795031055904</v>
      </c>
      <c r="P1113" s="485">
        <v>0.77962732919254651</v>
      </c>
      <c r="Q1113" s="485">
        <v>0.73565217391304349</v>
      </c>
      <c r="R1113" s="486">
        <f t="shared" si="15"/>
        <v>0.73627329192546587</v>
      </c>
    </row>
    <row r="1114" spans="1:18" ht="15.75" hidden="1">
      <c r="A1114" s="481">
        <v>1109</v>
      </c>
      <c r="B1114" s="482" t="s">
        <v>2566</v>
      </c>
      <c r="C1114" s="483" t="s">
        <v>2567</v>
      </c>
      <c r="D1114" s="483" t="s">
        <v>499</v>
      </c>
      <c r="E1114" s="484">
        <v>180</v>
      </c>
      <c r="F1114" s="485">
        <v>0.61555555555555552</v>
      </c>
      <c r="G1114" s="485">
        <v>0.56088888888888888</v>
      </c>
      <c r="H1114" s="485">
        <v>0.64044444444444448</v>
      </c>
      <c r="I1114" s="485">
        <v>0.61199999999999999</v>
      </c>
      <c r="J1114" s="485">
        <v>0.60533333333333328</v>
      </c>
      <c r="K1114" s="485">
        <v>0.63511111111111107</v>
      </c>
      <c r="L1114" s="485">
        <v>0.63644444444444448</v>
      </c>
      <c r="M1114" s="485">
        <v>0.64533333333333331</v>
      </c>
      <c r="N1114" s="485">
        <v>0.6293333333333333</v>
      </c>
      <c r="O1114" s="485">
        <v>0.62</v>
      </c>
      <c r="P1114" s="485">
        <v>0.55333333333333334</v>
      </c>
      <c r="Q1114" s="485">
        <v>0.60533333333333328</v>
      </c>
      <c r="R1114" s="486">
        <f t="shared" si="15"/>
        <v>0.61325925925925928</v>
      </c>
    </row>
    <row r="1115" spans="1:18" ht="15.75" hidden="1">
      <c r="A1115" s="481">
        <v>1110</v>
      </c>
      <c r="B1115" s="482" t="s">
        <v>2568</v>
      </c>
      <c r="C1115" s="483" t="s">
        <v>2569</v>
      </c>
      <c r="D1115" s="483" t="s">
        <v>499</v>
      </c>
      <c r="E1115" s="484">
        <v>215</v>
      </c>
      <c r="F1115" s="485">
        <v>0.81488372093023254</v>
      </c>
      <c r="G1115" s="485">
        <v>0.91088372093023262</v>
      </c>
      <c r="H1115" s="485">
        <v>0.27348837209302324</v>
      </c>
      <c r="I1115" s="485">
        <v>0.98120930232558146</v>
      </c>
      <c r="J1115" s="485">
        <v>1.1185116279069767</v>
      </c>
      <c r="K1115" s="485">
        <v>1.0794418604651164</v>
      </c>
      <c r="L1115" s="485">
        <v>0.5715348837209302</v>
      </c>
      <c r="M1115" s="485">
        <v>6.0279069767441865E-2</v>
      </c>
      <c r="N1115" s="485">
        <v>0.1786046511627907</v>
      </c>
      <c r="O1115" s="485">
        <v>0.81376744186046512</v>
      </c>
      <c r="P1115" s="485">
        <v>0.71888372093023256</v>
      </c>
      <c r="Q1115" s="485">
        <v>0.67534883720930228</v>
      </c>
      <c r="R1115" s="486">
        <f t="shared" si="15"/>
        <v>0.68306976744186043</v>
      </c>
    </row>
    <row r="1116" spans="1:18" ht="15.75" hidden="1">
      <c r="A1116" s="481">
        <v>1111</v>
      </c>
      <c r="B1116" s="482" t="s">
        <v>2570</v>
      </c>
      <c r="C1116" s="483" t="s">
        <v>2571</v>
      </c>
      <c r="D1116" s="483" t="s">
        <v>499</v>
      </c>
      <c r="E1116" s="484">
        <v>250</v>
      </c>
      <c r="F1116" s="485">
        <v>1.5359999999999999E-2</v>
      </c>
      <c r="G1116" s="485">
        <v>4.6079999999999996E-2</v>
      </c>
      <c r="H1116" s="485">
        <v>0.19775999999999999</v>
      </c>
      <c r="I1116" s="485">
        <v>1.3439999999999999E-2</v>
      </c>
      <c r="J1116" s="485">
        <v>1.6320000000000001E-2</v>
      </c>
      <c r="K1116" s="485">
        <v>2.8799999999999999E-2</v>
      </c>
      <c r="L1116" s="485">
        <v>2.0160000000000001E-2</v>
      </c>
      <c r="M1116" s="485">
        <v>0.34752</v>
      </c>
      <c r="N1116" s="485">
        <v>0.83711999999999998</v>
      </c>
      <c r="O1116" s="485">
        <v>0.84575999999999996</v>
      </c>
      <c r="P1116" s="485">
        <v>0.79008</v>
      </c>
      <c r="Q1116" s="485">
        <v>0.79871999999999999</v>
      </c>
      <c r="R1116" s="486">
        <f t="shared" si="15"/>
        <v>0.32976</v>
      </c>
    </row>
    <row r="1117" spans="1:18" ht="15.75" hidden="1">
      <c r="A1117" s="481">
        <v>1112</v>
      </c>
      <c r="B1117" s="482" t="s">
        <v>2572</v>
      </c>
      <c r="C1117" s="483" t="s">
        <v>2573</v>
      </c>
      <c r="D1117" s="483" t="s">
        <v>499</v>
      </c>
      <c r="E1117" s="484">
        <v>222.22222222222223</v>
      </c>
      <c r="F1117" s="485">
        <v>0.60911999999999999</v>
      </c>
      <c r="G1117" s="485">
        <v>0.65663999999999989</v>
      </c>
      <c r="H1117" s="485">
        <v>0.58391999999999999</v>
      </c>
      <c r="I1117" s="485">
        <v>0.66312000000000004</v>
      </c>
      <c r="J1117" s="485">
        <v>0.71352000000000004</v>
      </c>
      <c r="K1117" s="485">
        <v>0.66456000000000004</v>
      </c>
      <c r="L1117" s="485">
        <v>1.7999999999999999E-2</v>
      </c>
      <c r="M1117" s="485">
        <v>0.71352000000000004</v>
      </c>
      <c r="N1117" s="485">
        <v>0.11088000000000001</v>
      </c>
      <c r="O1117" s="485">
        <v>0.69263999999999992</v>
      </c>
      <c r="P1117" s="485">
        <v>0.67679999999999996</v>
      </c>
      <c r="Q1117" s="485">
        <v>0.6019199999999999</v>
      </c>
      <c r="R1117" s="486">
        <f t="shared" si="15"/>
        <v>0.55871999999999999</v>
      </c>
    </row>
    <row r="1118" spans="1:18" ht="15.75" hidden="1">
      <c r="A1118" s="481">
        <v>1113</v>
      </c>
      <c r="B1118" s="482" t="s">
        <v>2574</v>
      </c>
      <c r="C1118" s="483" t="s">
        <v>2575</v>
      </c>
      <c r="D1118" s="483" t="s">
        <v>499</v>
      </c>
      <c r="E1118" s="484">
        <v>116</v>
      </c>
      <c r="F1118" s="485">
        <v>1.0972413793103448</v>
      </c>
      <c r="G1118" s="485">
        <v>1.02</v>
      </c>
      <c r="H1118" s="485">
        <v>0.97931034482758617</v>
      </c>
      <c r="I1118" s="485">
        <v>0.91586206896551725</v>
      </c>
      <c r="J1118" s="485">
        <v>1.2586206896551724</v>
      </c>
      <c r="K1118" s="485">
        <v>1.210344827586207</v>
      </c>
      <c r="L1118" s="485">
        <v>0.53586206896551725</v>
      </c>
      <c r="M1118" s="485">
        <v>0.85724137931034483</v>
      </c>
      <c r="N1118" s="485">
        <v>0.26068965517241377</v>
      </c>
      <c r="O1118" s="485">
        <v>0.5096551724137931</v>
      </c>
      <c r="P1118" s="485">
        <v>1.0096551724137932</v>
      </c>
      <c r="Q1118" s="485">
        <v>1.0289655172413794</v>
      </c>
      <c r="R1118" s="486">
        <f t="shared" si="15"/>
        <v>0.89028735632183931</v>
      </c>
    </row>
    <row r="1119" spans="1:18" ht="15.75" hidden="1">
      <c r="A1119" s="481">
        <v>1114</v>
      </c>
      <c r="B1119" s="482" t="s">
        <v>2576</v>
      </c>
      <c r="C1119" s="483" t="s">
        <v>2577</v>
      </c>
      <c r="D1119" s="483" t="s">
        <v>499</v>
      </c>
      <c r="E1119" s="484">
        <v>155</v>
      </c>
      <c r="F1119" s="485">
        <v>0.28043012903225806</v>
      </c>
      <c r="G1119" s="485">
        <v>0.69316129032258067</v>
      </c>
      <c r="H1119" s="485">
        <v>0.86296774193548387</v>
      </c>
      <c r="I1119" s="485">
        <v>0.8</v>
      </c>
      <c r="J1119" s="485">
        <v>0.79019354838709677</v>
      </c>
      <c r="K1119" s="485">
        <v>0.8247741935483871</v>
      </c>
      <c r="L1119" s="485">
        <v>0.9501935483870968</v>
      </c>
      <c r="M1119" s="485">
        <v>0.95070967741935497</v>
      </c>
      <c r="N1119" s="485">
        <v>0.98425806451612907</v>
      </c>
      <c r="O1119" s="485">
        <v>0.78916129032258064</v>
      </c>
      <c r="P1119" s="485">
        <v>0.752</v>
      </c>
      <c r="Q1119" s="485">
        <v>0.75251612903225806</v>
      </c>
      <c r="R1119" s="486">
        <f t="shared" si="15"/>
        <v>0.78586380107526888</v>
      </c>
    </row>
    <row r="1120" spans="1:18" ht="15.75" hidden="1">
      <c r="A1120" s="481">
        <v>1115</v>
      </c>
      <c r="B1120" s="482" t="s">
        <v>2578</v>
      </c>
      <c r="C1120" s="483" t="s">
        <v>2579</v>
      </c>
      <c r="D1120" s="483" t="s">
        <v>499</v>
      </c>
      <c r="E1120" s="484">
        <v>128</v>
      </c>
      <c r="F1120" s="485">
        <v>0.99375000000000002</v>
      </c>
      <c r="G1120" s="485">
        <v>1.026875</v>
      </c>
      <c r="H1120" s="485">
        <v>0.99562499999999998</v>
      </c>
      <c r="I1120" s="485">
        <v>0.98187500000000005</v>
      </c>
      <c r="J1120" s="485">
        <v>1.0081249999999999</v>
      </c>
      <c r="K1120" s="485">
        <v>1.0075000000000001</v>
      </c>
      <c r="L1120" s="485">
        <v>1.0718749999999999</v>
      </c>
      <c r="M1120" s="485">
        <v>1.0718749999999999</v>
      </c>
      <c r="N1120" s="485">
        <v>1.075</v>
      </c>
      <c r="O1120" s="485">
        <v>1.0918749999999999</v>
      </c>
      <c r="P1120" s="485">
        <v>1.0149999999999999</v>
      </c>
      <c r="Q1120" s="485">
        <v>0.96937499999999999</v>
      </c>
      <c r="R1120" s="486">
        <f t="shared" si="15"/>
        <v>1.0257291666666666</v>
      </c>
    </row>
    <row r="1121" spans="1:18" ht="15.75" hidden="1">
      <c r="A1121" s="481">
        <v>1116</v>
      </c>
      <c r="B1121" s="482" t="s">
        <v>2580</v>
      </c>
      <c r="C1121" s="483" t="s">
        <v>2581</v>
      </c>
      <c r="D1121" s="483" t="s">
        <v>499</v>
      </c>
      <c r="E1121" s="484">
        <v>156</v>
      </c>
      <c r="F1121" s="485">
        <v>1.1174358974358973</v>
      </c>
      <c r="G1121" s="485">
        <v>1.1205128205128205</v>
      </c>
      <c r="H1121" s="485">
        <v>0.99487179487179478</v>
      </c>
      <c r="I1121" s="485">
        <v>1.0943589743589743</v>
      </c>
      <c r="J1121" s="485">
        <v>1.1476923076923076</v>
      </c>
      <c r="K1121" s="485">
        <v>1.0466666666666666</v>
      </c>
      <c r="L1121" s="485">
        <v>1.075897435897436</v>
      </c>
      <c r="M1121" s="485">
        <v>0.98256410256410254</v>
      </c>
      <c r="N1121" s="485">
        <v>1.1764102564102565</v>
      </c>
      <c r="O1121" s="485">
        <v>1.1697435897435897</v>
      </c>
      <c r="P1121" s="485">
        <v>1.1964102564102563</v>
      </c>
      <c r="Q1121" s="485">
        <v>1.1548717948717948</v>
      </c>
      <c r="R1121" s="486">
        <f t="shared" si="15"/>
        <v>1.1064529914529915</v>
      </c>
    </row>
    <row r="1122" spans="1:18" ht="15.75" hidden="1">
      <c r="A1122" s="481">
        <v>1117</v>
      </c>
      <c r="B1122" s="482" t="s">
        <v>2582</v>
      </c>
      <c r="C1122" s="483" t="s">
        <v>2583</v>
      </c>
      <c r="D1122" s="483" t="s">
        <v>499</v>
      </c>
      <c r="E1122" s="484">
        <v>153</v>
      </c>
      <c r="F1122" s="485">
        <v>0.726797385620915</v>
      </c>
      <c r="G1122" s="485">
        <v>0.93124183006535943</v>
      </c>
      <c r="H1122" s="485">
        <v>1.0091503267973856</v>
      </c>
      <c r="I1122" s="485">
        <v>0.95895424836601306</v>
      </c>
      <c r="J1122" s="485">
        <v>0.84549019607843146</v>
      </c>
      <c r="K1122" s="485">
        <v>3.4509803921568633E-2</v>
      </c>
      <c r="L1122" s="485">
        <v>3.3986928104575168E-2</v>
      </c>
      <c r="M1122" s="485">
        <v>2.8496732026143792E-2</v>
      </c>
      <c r="N1122" s="485">
        <v>2.823529411764706E-2</v>
      </c>
      <c r="O1122" s="485">
        <v>2.7189542483660133E-2</v>
      </c>
      <c r="P1122" s="485">
        <v>3.3464052287581703E-2</v>
      </c>
      <c r="Q1122" s="485">
        <v>0.10980392156862745</v>
      </c>
      <c r="R1122" s="486">
        <f t="shared" si="15"/>
        <v>0.39727668845315905</v>
      </c>
    </row>
    <row r="1123" spans="1:18" ht="15.75" hidden="1">
      <c r="A1123" s="481">
        <v>1118</v>
      </c>
      <c r="B1123" s="482" t="s">
        <v>2584</v>
      </c>
      <c r="C1123" s="483" t="s">
        <v>2585</v>
      </c>
      <c r="D1123" s="483" t="s">
        <v>499</v>
      </c>
      <c r="E1123" s="484">
        <v>137</v>
      </c>
      <c r="F1123" s="485">
        <v>0.85985401459854016</v>
      </c>
      <c r="G1123" s="485">
        <v>0.97810218978102192</v>
      </c>
      <c r="H1123" s="485">
        <v>1.0887267153284672</v>
      </c>
      <c r="I1123" s="485">
        <v>0.96379562043795619</v>
      </c>
      <c r="J1123" s="485">
        <v>1.0855474452554745</v>
      </c>
      <c r="K1123" s="485">
        <v>1.1620437956204379</v>
      </c>
      <c r="L1123" s="485">
        <v>1.2125547445255476</v>
      </c>
      <c r="M1123" s="485">
        <v>1.1013138686131387</v>
      </c>
      <c r="N1123" s="485">
        <v>1.0338686131386861</v>
      </c>
      <c r="O1123" s="485">
        <v>1.1235036496350363</v>
      </c>
      <c r="P1123" s="485">
        <v>1.0908029197080291</v>
      </c>
      <c r="Q1123" s="485">
        <v>1.0265693430656933</v>
      </c>
      <c r="R1123" s="486">
        <f t="shared" si="15"/>
        <v>1.0605569099756691</v>
      </c>
    </row>
    <row r="1124" spans="1:18" ht="15.75" hidden="1">
      <c r="A1124" s="481">
        <v>1119</v>
      </c>
      <c r="B1124" s="482" t="s">
        <v>2586</v>
      </c>
      <c r="C1124" s="483" t="s">
        <v>2587</v>
      </c>
      <c r="D1124" s="483" t="s">
        <v>499</v>
      </c>
      <c r="E1124" s="484">
        <v>555</v>
      </c>
      <c r="F1124" s="485">
        <v>1.0570576576576576E-2</v>
      </c>
      <c r="G1124" s="485">
        <v>1.3405405405405406E-2</v>
      </c>
      <c r="H1124" s="485">
        <v>1.5135135135135135E-2</v>
      </c>
      <c r="I1124" s="485">
        <v>6.6162162162162155E-2</v>
      </c>
      <c r="J1124" s="485">
        <v>0.31264864864864866</v>
      </c>
      <c r="K1124" s="485">
        <v>0.58983783783783783</v>
      </c>
      <c r="L1124" s="485">
        <v>0.55135135135135138</v>
      </c>
      <c r="M1124" s="485">
        <v>0.32129729729729728</v>
      </c>
      <c r="N1124" s="485">
        <v>0.40518918918918917</v>
      </c>
      <c r="O1124" s="485">
        <v>0.41859459459459458</v>
      </c>
      <c r="P1124" s="485">
        <v>0.43329729729729727</v>
      </c>
      <c r="Q1124" s="485">
        <v>0.44799999999999995</v>
      </c>
      <c r="R1124" s="486">
        <f t="shared" si="15"/>
        <v>0.29879079129129132</v>
      </c>
    </row>
    <row r="1125" spans="1:18" ht="15.75" hidden="1">
      <c r="A1125" s="481">
        <v>1120</v>
      </c>
      <c r="B1125" s="482" t="s">
        <v>2588</v>
      </c>
      <c r="C1125" s="483" t="s">
        <v>2589</v>
      </c>
      <c r="D1125" s="483" t="s">
        <v>502</v>
      </c>
      <c r="E1125" s="484">
        <v>777.77777777777771</v>
      </c>
      <c r="F1125" s="485">
        <v>8.2285714285714288E-3</v>
      </c>
      <c r="G1125" s="485">
        <v>2.982857142857143E-2</v>
      </c>
      <c r="H1125" s="485">
        <v>3.3942857142857143E-2</v>
      </c>
      <c r="I1125" s="485">
        <v>3.6514285714285714E-2</v>
      </c>
      <c r="J1125" s="485">
        <v>3.7028571428571432E-2</v>
      </c>
      <c r="K1125" s="485">
        <v>4.3200000000000002E-2</v>
      </c>
      <c r="L1125" s="485">
        <v>4.5257142857142864E-2</v>
      </c>
      <c r="M1125" s="485">
        <v>3.7542857142857142E-2</v>
      </c>
      <c r="N1125" s="485">
        <v>3.8571428571428576E-2</v>
      </c>
      <c r="O1125" s="485">
        <v>0.29520000000000002</v>
      </c>
      <c r="P1125" s="485">
        <v>3.9600000000000003E-2</v>
      </c>
      <c r="Q1125" s="485">
        <v>4.7314285714285712E-2</v>
      </c>
      <c r="R1125" s="486">
        <f t="shared" si="15"/>
        <v>5.7685714285714285E-2</v>
      </c>
    </row>
    <row r="1126" spans="1:18" ht="15.75" hidden="1">
      <c r="A1126" s="481">
        <v>1121</v>
      </c>
      <c r="B1126" s="487" t="s">
        <v>2590</v>
      </c>
      <c r="C1126" s="346" t="s">
        <v>2591</v>
      </c>
      <c r="D1126" s="346" t="s">
        <v>502</v>
      </c>
      <c r="E1126" s="484">
        <v>2388.8888888888887</v>
      </c>
      <c r="F1126" s="485">
        <v>0.11653953488372093</v>
      </c>
      <c r="G1126" s="485">
        <v>0.25451162790697679</v>
      </c>
      <c r="H1126" s="485">
        <v>0.26857674418604655</v>
      </c>
      <c r="I1126" s="485">
        <v>0.24848372093023258</v>
      </c>
      <c r="J1126" s="485">
        <v>0.1922232558139535</v>
      </c>
      <c r="K1126" s="485">
        <v>0.17681860465116281</v>
      </c>
      <c r="L1126" s="485">
        <v>0.25518139534883721</v>
      </c>
      <c r="M1126" s="485">
        <v>0.20829767441860467</v>
      </c>
      <c r="N1126" s="485">
        <v>0.18485581395348841</v>
      </c>
      <c r="O1126" s="485">
        <v>0.4018604651162791</v>
      </c>
      <c r="P1126" s="485">
        <v>0.20093023255813955</v>
      </c>
      <c r="Q1126" s="485">
        <v>0.22604651162790701</v>
      </c>
      <c r="R1126" s="486">
        <f>AVERAGE(F1126:Q1126)</f>
        <v>0.22786046511627908</v>
      </c>
    </row>
    <row r="1127" spans="1:18" ht="15.75" hidden="1">
      <c r="A1127" s="481">
        <v>1122</v>
      </c>
      <c r="B1127" s="482" t="s">
        <v>2592</v>
      </c>
      <c r="C1127" s="483" t="s">
        <v>2593</v>
      </c>
      <c r="D1127" s="483" t="s">
        <v>499</v>
      </c>
      <c r="E1127" s="484">
        <v>333.33333333333331</v>
      </c>
      <c r="F1127" s="485">
        <v>0.44808000000000009</v>
      </c>
      <c r="G1127" s="485">
        <v>0.48827999999999999</v>
      </c>
      <c r="H1127" s="485">
        <v>0.50508000000000008</v>
      </c>
      <c r="I1127" s="485">
        <v>0.28164</v>
      </c>
      <c r="J1127" s="485">
        <v>0.375</v>
      </c>
      <c r="K1127" s="485">
        <v>0.59136</v>
      </c>
      <c r="L1127" s="485">
        <v>0.68472000000000011</v>
      </c>
      <c r="M1127" s="485">
        <v>0.53964000000000001</v>
      </c>
      <c r="N1127" s="485">
        <v>0.46560000000000001</v>
      </c>
      <c r="O1127" s="485">
        <v>0.50880000000000003</v>
      </c>
      <c r="P1127" s="485">
        <v>0.40608000000000005</v>
      </c>
      <c r="Q1127" s="485">
        <v>0.52848000000000006</v>
      </c>
      <c r="R1127" s="486">
        <f t="shared" si="15"/>
        <v>0.48522999999999999</v>
      </c>
    </row>
    <row r="1128" spans="1:18" ht="15.75" hidden="1">
      <c r="A1128" s="481">
        <v>1123</v>
      </c>
      <c r="B1128" s="482" t="s">
        <v>2594</v>
      </c>
      <c r="C1128" s="483" t="s">
        <v>2595</v>
      </c>
      <c r="D1128" s="483" t="s">
        <v>496</v>
      </c>
      <c r="E1128" s="484">
        <v>212</v>
      </c>
      <c r="F1128" s="485">
        <v>0</v>
      </c>
      <c r="G1128" s="485">
        <v>0.55018867924528303</v>
      </c>
      <c r="H1128" s="485">
        <v>0.72830188679245289</v>
      </c>
      <c r="I1128" s="485">
        <v>0.55320754716981135</v>
      </c>
      <c r="J1128" s="485">
        <v>0.63849056603773591</v>
      </c>
      <c r="K1128" s="485">
        <v>0.60150943396226408</v>
      </c>
      <c r="L1128" s="485">
        <v>0.51698113207547169</v>
      </c>
      <c r="M1128" s="485">
        <v>0.47169811320754718</v>
      </c>
      <c r="N1128" s="485">
        <v>0.3826415094339623</v>
      </c>
      <c r="O1128" s="485">
        <v>0.19547169811320753</v>
      </c>
      <c r="P1128" s="485">
        <v>0.46415094339622642</v>
      </c>
      <c r="Q1128" s="485">
        <v>0.63320754716981131</v>
      </c>
      <c r="R1128" s="486">
        <f t="shared" si="15"/>
        <v>0.47798742138364775</v>
      </c>
    </row>
    <row r="1129" spans="1:18" ht="15.75" hidden="1">
      <c r="A1129" s="481">
        <v>1124</v>
      </c>
      <c r="B1129" s="482" t="s">
        <v>2596</v>
      </c>
      <c r="C1129" s="483" t="s">
        <v>2597</v>
      </c>
      <c r="D1129" s="483" t="s">
        <v>515</v>
      </c>
      <c r="E1129" s="484">
        <v>400</v>
      </c>
      <c r="F1129" s="485">
        <v>0</v>
      </c>
      <c r="G1129" s="485">
        <v>0.33500000000000002</v>
      </c>
      <c r="H1129" s="485">
        <v>0.67</v>
      </c>
      <c r="I1129" s="485">
        <v>0.38</v>
      </c>
      <c r="J1129" s="485">
        <v>0.36</v>
      </c>
      <c r="K1129" s="485">
        <v>0.36</v>
      </c>
      <c r="L1129" s="485">
        <v>0.39</v>
      </c>
      <c r="M1129" s="485">
        <v>0.38319999999999999</v>
      </c>
      <c r="N1129" s="485">
        <v>0.3604</v>
      </c>
      <c r="O1129" s="485">
        <v>0.33240000000000003</v>
      </c>
      <c r="P1129" s="485">
        <v>0.3468</v>
      </c>
      <c r="Q1129" s="485">
        <v>0.38240000000000002</v>
      </c>
      <c r="R1129" s="486">
        <f t="shared" si="15"/>
        <v>0.35834999999999995</v>
      </c>
    </row>
    <row r="1130" spans="1:18" ht="15.75" hidden="1">
      <c r="A1130" s="481">
        <v>1125</v>
      </c>
      <c r="B1130" s="482" t="s">
        <v>2598</v>
      </c>
      <c r="C1130" s="483" t="s">
        <v>2599</v>
      </c>
      <c r="D1130" s="483" t="s">
        <v>496</v>
      </c>
      <c r="E1130" s="484">
        <v>190</v>
      </c>
      <c r="F1130" s="485">
        <v>0</v>
      </c>
      <c r="G1130" s="485">
        <v>0</v>
      </c>
      <c r="H1130" s="485">
        <v>0.19031578947368419</v>
      </c>
      <c r="I1130" s="485">
        <v>0.13305263157894737</v>
      </c>
      <c r="J1130" s="485">
        <v>0.13557894736842105</v>
      </c>
      <c r="K1130" s="485">
        <v>0.14063157894736841</v>
      </c>
      <c r="L1130" s="485">
        <v>0.19031578947368419</v>
      </c>
      <c r="M1130" s="485">
        <v>0.13094736842105262</v>
      </c>
      <c r="N1130" s="485">
        <v>0.10821052631578947</v>
      </c>
      <c r="O1130" s="485">
        <v>0.10442105263157894</v>
      </c>
      <c r="P1130" s="485">
        <v>0.11410526315789474</v>
      </c>
      <c r="Q1130" s="485">
        <v>0.13094736842105262</v>
      </c>
      <c r="R1130" s="486">
        <f t="shared" si="15"/>
        <v>0.11487719298245613</v>
      </c>
    </row>
    <row r="1131" spans="1:18" ht="15.75" hidden="1">
      <c r="A1131" s="481">
        <v>1126</v>
      </c>
      <c r="B1131" s="487" t="s">
        <v>2600</v>
      </c>
      <c r="C1131" s="346" t="s">
        <v>2513</v>
      </c>
      <c r="D1131" s="346" t="s">
        <v>738</v>
      </c>
      <c r="E1131" s="484">
        <v>4000</v>
      </c>
      <c r="F1131" s="485">
        <v>0</v>
      </c>
      <c r="G1131" s="485">
        <v>0</v>
      </c>
      <c r="H1131" s="485">
        <v>0</v>
      </c>
      <c r="I1131" s="485">
        <v>0.62960000000000005</v>
      </c>
      <c r="J1131" s="485">
        <v>1.0652750000000002</v>
      </c>
      <c r="K1131" s="485">
        <v>0.63642499999999991</v>
      </c>
      <c r="L1131" s="485">
        <v>0.90789999999999993</v>
      </c>
      <c r="M1131" s="485">
        <v>0.7075499999999999</v>
      </c>
      <c r="N1131" s="485">
        <v>0.58499999999999996</v>
      </c>
      <c r="O1131" s="485">
        <v>0.71210000000000007</v>
      </c>
      <c r="P1131" s="485">
        <v>0.76549999999999996</v>
      </c>
      <c r="Q1131" s="485">
        <v>0.64724999999999999</v>
      </c>
      <c r="R1131" s="486">
        <f>AVERAGE(F1131:Q1131)</f>
        <v>0.55471666666666675</v>
      </c>
    </row>
    <row r="1132" spans="1:18" ht="15.75" hidden="1">
      <c r="A1132" s="481">
        <v>1127</v>
      </c>
      <c r="B1132" s="487" t="s">
        <v>2601</v>
      </c>
      <c r="C1132" s="346" t="s">
        <v>2602</v>
      </c>
      <c r="D1132" s="346" t="s">
        <v>840</v>
      </c>
      <c r="E1132" s="484">
        <v>1132</v>
      </c>
      <c r="F1132" s="485">
        <v>0</v>
      </c>
      <c r="G1132" s="485">
        <v>0</v>
      </c>
      <c r="H1132" s="485">
        <v>0</v>
      </c>
      <c r="I1132" s="485">
        <v>0</v>
      </c>
      <c r="J1132" s="485">
        <v>0.25441696113074203</v>
      </c>
      <c r="K1132" s="485">
        <v>0.34028268551236746</v>
      </c>
      <c r="L1132" s="485">
        <v>0.25441696113074203</v>
      </c>
      <c r="M1132" s="485">
        <v>5.3003533568904596E-2</v>
      </c>
      <c r="N1132" s="485">
        <v>5.3003533568904596E-2</v>
      </c>
      <c r="O1132" s="485">
        <v>5.4063604240282691E-2</v>
      </c>
      <c r="P1132" s="485">
        <v>5.3003533568904596E-2</v>
      </c>
      <c r="Q1132" s="485">
        <v>5.3003533568904596E-2</v>
      </c>
      <c r="R1132" s="486">
        <f>AVERAGE(F1132:Q1132)</f>
        <v>9.2932862190812704E-2</v>
      </c>
    </row>
    <row r="1133" spans="1:18" ht="15.75" hidden="1">
      <c r="A1133" s="481">
        <v>1128</v>
      </c>
      <c r="B1133" s="482" t="s">
        <v>4008</v>
      </c>
      <c r="C1133" s="483" t="s">
        <v>3570</v>
      </c>
      <c r="D1133" s="483" t="s">
        <v>499</v>
      </c>
      <c r="E1133" s="484">
        <v>160</v>
      </c>
      <c r="F1133" s="485">
        <v>0</v>
      </c>
      <c r="G1133" s="485">
        <v>0</v>
      </c>
      <c r="H1133" s="485">
        <v>0</v>
      </c>
      <c r="I1133" s="485">
        <v>0</v>
      </c>
      <c r="J1133" s="485">
        <v>0</v>
      </c>
      <c r="K1133" s="485">
        <v>0</v>
      </c>
      <c r="L1133" s="485">
        <v>0</v>
      </c>
      <c r="M1133" s="485">
        <v>0</v>
      </c>
      <c r="N1133" s="485">
        <v>0</v>
      </c>
      <c r="O1133" s="485">
        <v>0.60050000000000003</v>
      </c>
      <c r="P1133" s="485">
        <v>0.6835</v>
      </c>
      <c r="Q1133" s="485">
        <v>0.67549999999999999</v>
      </c>
      <c r="R1133" s="486">
        <f t="shared" si="15"/>
        <v>0.16329166666666667</v>
      </c>
    </row>
    <row r="1134" spans="1:18" ht="15.75" hidden="1">
      <c r="A1134" s="481">
        <v>1129</v>
      </c>
      <c r="B1134" s="482" t="s">
        <v>4009</v>
      </c>
      <c r="C1134" s="483" t="s">
        <v>3571</v>
      </c>
      <c r="D1134" s="483" t="s">
        <v>499</v>
      </c>
      <c r="E1134" s="484">
        <v>490</v>
      </c>
      <c r="F1134" s="485">
        <v>0</v>
      </c>
      <c r="G1134" s="485">
        <v>0</v>
      </c>
      <c r="H1134" s="485">
        <v>0</v>
      </c>
      <c r="I1134" s="485">
        <v>0</v>
      </c>
      <c r="J1134" s="485">
        <v>0</v>
      </c>
      <c r="K1134" s="485">
        <v>0</v>
      </c>
      <c r="L1134" s="485">
        <v>0</v>
      </c>
      <c r="M1134" s="485">
        <v>0</v>
      </c>
      <c r="N1134" s="485">
        <v>0</v>
      </c>
      <c r="O1134" s="485">
        <v>0.19836734693877553</v>
      </c>
      <c r="P1134" s="485">
        <v>2.6938775510204079E-2</v>
      </c>
      <c r="Q1134" s="485">
        <v>2.4489795918367346E-2</v>
      </c>
      <c r="R1134" s="486">
        <f t="shared" si="15"/>
        <v>2.0816326530612245E-2</v>
      </c>
    </row>
    <row r="1135" spans="1:18" ht="15.75" hidden="1">
      <c r="A1135" s="481">
        <v>1130</v>
      </c>
      <c r="B1135" s="482" t="s">
        <v>4010</v>
      </c>
      <c r="C1135" s="483" t="s">
        <v>3572</v>
      </c>
      <c r="D1135" s="483" t="s">
        <v>499</v>
      </c>
      <c r="E1135" s="484">
        <v>650</v>
      </c>
      <c r="F1135" s="485">
        <v>0</v>
      </c>
      <c r="G1135" s="485">
        <v>0</v>
      </c>
      <c r="H1135" s="485">
        <v>0</v>
      </c>
      <c r="I1135" s="485">
        <v>0</v>
      </c>
      <c r="J1135" s="485">
        <v>0</v>
      </c>
      <c r="K1135" s="485">
        <v>0</v>
      </c>
      <c r="L1135" s="485">
        <v>0</v>
      </c>
      <c r="M1135" s="485">
        <v>0</v>
      </c>
      <c r="N1135" s="485">
        <v>0</v>
      </c>
      <c r="O1135" s="485">
        <v>0</v>
      </c>
      <c r="P1135" s="485">
        <v>0.26916923076923077</v>
      </c>
      <c r="Q1135" s="485">
        <v>0.62030769230769234</v>
      </c>
      <c r="R1135" s="486">
        <f t="shared" si="15"/>
        <v>7.4123076923076917E-2</v>
      </c>
    </row>
    <row r="1136" spans="1:18" ht="15.75" hidden="1">
      <c r="A1136" s="481">
        <v>1131</v>
      </c>
      <c r="B1136" s="482" t="s">
        <v>4011</v>
      </c>
      <c r="C1136" s="483" t="s">
        <v>3580</v>
      </c>
      <c r="D1136" s="483" t="s">
        <v>496</v>
      </c>
      <c r="E1136" s="484">
        <v>188.88</v>
      </c>
      <c r="F1136" s="485">
        <v>0</v>
      </c>
      <c r="G1136" s="485">
        <v>0</v>
      </c>
      <c r="H1136" s="485">
        <v>0</v>
      </c>
      <c r="I1136" s="485">
        <v>0</v>
      </c>
      <c r="J1136" s="485">
        <v>0</v>
      </c>
      <c r="K1136" s="485">
        <v>0</v>
      </c>
      <c r="L1136" s="485">
        <v>0</v>
      </c>
      <c r="M1136" s="485">
        <v>0</v>
      </c>
      <c r="N1136" s="485">
        <v>4.2354934349851756E-2</v>
      </c>
      <c r="O1136" s="485">
        <v>2.4565861922914017E-2</v>
      </c>
      <c r="P1136" s="485">
        <v>0.50825921219822112</v>
      </c>
      <c r="Q1136" s="485">
        <v>4.8284625158831002E-2</v>
      </c>
      <c r="R1136" s="486">
        <f t="shared" si="15"/>
        <v>5.1955386135818162E-2</v>
      </c>
    </row>
    <row r="1137" spans="1:18" ht="15.75" hidden="1">
      <c r="A1137" s="481">
        <v>1132</v>
      </c>
      <c r="B1137" s="482" t="s">
        <v>2603</v>
      </c>
      <c r="C1137" s="483" t="s">
        <v>2604</v>
      </c>
      <c r="D1137" s="483" t="s">
        <v>499</v>
      </c>
      <c r="E1137" s="484">
        <v>199.2</v>
      </c>
      <c r="F1137" s="485">
        <v>1.1939759036144579</v>
      </c>
      <c r="G1137" s="485">
        <v>1.0742971887550201</v>
      </c>
      <c r="H1137" s="485">
        <v>1.0514056224899599</v>
      </c>
      <c r="I1137" s="485">
        <v>1.0835341365461848</v>
      </c>
      <c r="J1137" s="485">
        <v>1.1755020080321286</v>
      </c>
      <c r="K1137" s="485">
        <v>1.1216867469879519</v>
      </c>
      <c r="L1137" s="485">
        <v>1.3204819277108435</v>
      </c>
      <c r="M1137" s="485">
        <v>1.4084337349397591</v>
      </c>
      <c r="N1137" s="485">
        <v>1.5309236947791165</v>
      </c>
      <c r="O1137" s="485">
        <v>1.4216867469879517</v>
      </c>
      <c r="P1137" s="485">
        <v>1.4943775100401608</v>
      </c>
      <c r="Q1137" s="485">
        <v>1.4253012048192772</v>
      </c>
      <c r="R1137" s="486">
        <f t="shared" si="15"/>
        <v>1.2751338688085678</v>
      </c>
    </row>
    <row r="1138" spans="1:18" ht="15.75" hidden="1">
      <c r="A1138" s="481">
        <v>1133</v>
      </c>
      <c r="B1138" s="482" t="s">
        <v>2605</v>
      </c>
      <c r="C1138" s="483" t="s">
        <v>2606</v>
      </c>
      <c r="D1138" s="483" t="s">
        <v>499</v>
      </c>
      <c r="E1138" s="484">
        <v>350</v>
      </c>
      <c r="F1138" s="485">
        <v>0.89315555555555559</v>
      </c>
      <c r="G1138" s="485">
        <v>1.024</v>
      </c>
      <c r="H1138" s="485">
        <v>0.98062222222222217</v>
      </c>
      <c r="I1138" s="485">
        <v>0.98631111111111103</v>
      </c>
      <c r="J1138" s="485">
        <v>0.64137142857142859</v>
      </c>
      <c r="K1138" s="485">
        <v>0.6852571428571429</v>
      </c>
      <c r="L1138" s="485">
        <v>0.77577142857142856</v>
      </c>
      <c r="M1138" s="485">
        <v>0.24091428571428569</v>
      </c>
      <c r="N1138" s="485">
        <v>0.70400000000000007</v>
      </c>
      <c r="O1138" s="485">
        <v>0.86262857142857152</v>
      </c>
      <c r="P1138" s="485">
        <v>0.78171428571428581</v>
      </c>
      <c r="Q1138" s="485">
        <v>0.8658285714285715</v>
      </c>
      <c r="R1138" s="486">
        <f t="shared" si="15"/>
        <v>0.78679788359788361</v>
      </c>
    </row>
    <row r="1139" spans="1:18" ht="15.75" hidden="1">
      <c r="A1139" s="481">
        <v>1134</v>
      </c>
      <c r="B1139" s="482" t="s">
        <v>2607</v>
      </c>
      <c r="C1139" s="483" t="s">
        <v>2608</v>
      </c>
      <c r="D1139" s="483" t="s">
        <v>499</v>
      </c>
      <c r="E1139" s="484">
        <v>189</v>
      </c>
      <c r="F1139" s="485">
        <v>0.80423280423280419</v>
      </c>
      <c r="G1139" s="485">
        <v>0.86687830687830691</v>
      </c>
      <c r="H1139" s="485">
        <v>0.77037037037037037</v>
      </c>
      <c r="I1139" s="485">
        <v>0.78137566137566139</v>
      </c>
      <c r="J1139" s="485">
        <v>0.78814814814814815</v>
      </c>
      <c r="K1139" s="485">
        <v>0.86772486772486768</v>
      </c>
      <c r="L1139" s="485">
        <v>0.75343915343915346</v>
      </c>
      <c r="M1139" s="485">
        <v>0.71957671957671954</v>
      </c>
      <c r="N1139" s="485">
        <v>0.84486772486772488</v>
      </c>
      <c r="O1139" s="485">
        <v>1.2300529100529101</v>
      </c>
      <c r="P1139" s="485">
        <v>0.72973544973544968</v>
      </c>
      <c r="Q1139" s="485">
        <v>0.85248677248677251</v>
      </c>
      <c r="R1139" s="486">
        <f t="shared" si="15"/>
        <v>0.83407407407407408</v>
      </c>
    </row>
    <row r="1140" spans="1:18" ht="15.75" hidden="1">
      <c r="A1140" s="481">
        <v>1135</v>
      </c>
      <c r="B1140" s="482" t="s">
        <v>2609</v>
      </c>
      <c r="C1140" s="483" t="s">
        <v>2610</v>
      </c>
      <c r="D1140" s="483" t="s">
        <v>499</v>
      </c>
      <c r="E1140" s="484">
        <v>150</v>
      </c>
      <c r="F1140" s="485">
        <v>1.0538666666666667</v>
      </c>
      <c r="G1140" s="485">
        <v>1.1002666666666665</v>
      </c>
      <c r="H1140" s="485">
        <v>1.2906666666666666</v>
      </c>
      <c r="I1140" s="485">
        <v>1.4218666666666666</v>
      </c>
      <c r="J1140" s="485">
        <v>1.1829333333333334</v>
      </c>
      <c r="K1140" s="485">
        <v>0.84</v>
      </c>
      <c r="L1140" s="485">
        <v>0.87626666666666664</v>
      </c>
      <c r="M1140" s="485">
        <v>0.68906666666666672</v>
      </c>
      <c r="N1140" s="485">
        <v>0.95786666666666676</v>
      </c>
      <c r="O1140" s="485">
        <v>1.0645333333333333</v>
      </c>
      <c r="P1140" s="485">
        <v>0.98453333333333337</v>
      </c>
      <c r="Q1140" s="485">
        <v>1.0149333333333335</v>
      </c>
      <c r="R1140" s="486">
        <f t="shared" si="15"/>
        <v>1.0397333333333332</v>
      </c>
    </row>
    <row r="1141" spans="1:18" ht="15.75" hidden="1">
      <c r="A1141" s="481">
        <v>1136</v>
      </c>
      <c r="B1141" s="482" t="s">
        <v>2611</v>
      </c>
      <c r="C1141" s="483" t="s">
        <v>2612</v>
      </c>
      <c r="D1141" s="483" t="s">
        <v>499</v>
      </c>
      <c r="E1141" s="484">
        <v>200</v>
      </c>
      <c r="F1141" s="485">
        <v>0.8448</v>
      </c>
      <c r="G1141" s="485">
        <v>0.91599999999999993</v>
      </c>
      <c r="H1141" s="485">
        <v>0.81559999999999999</v>
      </c>
      <c r="I1141" s="485">
        <v>0.84719999999999995</v>
      </c>
      <c r="J1141" s="485">
        <v>0.82680000000000009</v>
      </c>
      <c r="K1141" s="485">
        <v>0.89639999999999997</v>
      </c>
      <c r="L1141" s="485">
        <v>0.86280000000000001</v>
      </c>
      <c r="M1141" s="485">
        <v>8.8000000000000009E-2</v>
      </c>
      <c r="N1141" s="485">
        <v>0.71719999999999995</v>
      </c>
      <c r="O1141" s="485">
        <v>0.72</v>
      </c>
      <c r="P1141" s="485">
        <v>0.78520000000000001</v>
      </c>
      <c r="Q1141" s="485">
        <v>0.84279999999999999</v>
      </c>
      <c r="R1141" s="486">
        <f t="shared" si="15"/>
        <v>0.76356666666666673</v>
      </c>
    </row>
    <row r="1142" spans="1:18" ht="15.75" hidden="1">
      <c r="A1142" s="481">
        <v>1137</v>
      </c>
      <c r="B1142" s="482" t="s">
        <v>2613</v>
      </c>
      <c r="C1142" s="483" t="s">
        <v>2614</v>
      </c>
      <c r="D1142" s="483" t="s">
        <v>499</v>
      </c>
      <c r="E1142" s="484">
        <v>667</v>
      </c>
      <c r="F1142" s="485">
        <v>0.62284857571214391</v>
      </c>
      <c r="G1142" s="485">
        <v>0.72971514242878566</v>
      </c>
      <c r="H1142" s="485">
        <v>0.75022488755622185</v>
      </c>
      <c r="I1142" s="485">
        <v>0.71892053973013492</v>
      </c>
      <c r="J1142" s="485">
        <v>0.68977511244377809</v>
      </c>
      <c r="K1142" s="485">
        <v>0.66926536731634179</v>
      </c>
      <c r="L1142" s="485">
        <v>0.72647676161919039</v>
      </c>
      <c r="M1142" s="485">
        <v>0.55484257871064468</v>
      </c>
      <c r="N1142" s="485">
        <v>0.75454272863568217</v>
      </c>
      <c r="O1142" s="485">
        <v>0.83010494752623676</v>
      </c>
      <c r="P1142" s="485">
        <v>0.76209895052473764</v>
      </c>
      <c r="Q1142" s="485">
        <v>0.8203898050974513</v>
      </c>
      <c r="R1142" s="486">
        <f t="shared" si="15"/>
        <v>0.71910044977511245</v>
      </c>
    </row>
    <row r="1143" spans="1:18" ht="15.75" hidden="1">
      <c r="A1143" s="481">
        <v>1138</v>
      </c>
      <c r="B1143" s="482" t="s">
        <v>2615</v>
      </c>
      <c r="C1143" s="483" t="s">
        <v>2616</v>
      </c>
      <c r="D1143" s="483" t="s">
        <v>499</v>
      </c>
      <c r="E1143" s="484">
        <v>200</v>
      </c>
      <c r="F1143" s="485">
        <v>1.0171999999999999</v>
      </c>
      <c r="G1143" s="485">
        <v>1.006</v>
      </c>
      <c r="H1143" s="485">
        <v>0.95</v>
      </c>
      <c r="I1143" s="485">
        <v>0.91079999999999994</v>
      </c>
      <c r="J1143" s="485">
        <v>0.9012</v>
      </c>
      <c r="K1143" s="485">
        <v>0.93480000000000008</v>
      </c>
      <c r="L1143" s="485">
        <v>1.0007999999999999</v>
      </c>
      <c r="M1143" s="485">
        <v>0.84840000000000004</v>
      </c>
      <c r="N1143" s="485">
        <v>0.79159999999999997</v>
      </c>
      <c r="O1143" s="485">
        <v>1.0904</v>
      </c>
      <c r="P1143" s="485">
        <v>1.254</v>
      </c>
      <c r="Q1143" s="485">
        <v>0.8508</v>
      </c>
      <c r="R1143" s="486">
        <f t="shared" si="15"/>
        <v>0.96300000000000008</v>
      </c>
    </row>
    <row r="1144" spans="1:18" ht="15.75" hidden="1">
      <c r="A1144" s="481">
        <v>1139</v>
      </c>
      <c r="B1144" s="482" t="s">
        <v>2617</v>
      </c>
      <c r="C1144" s="483" t="s">
        <v>2618</v>
      </c>
      <c r="D1144" s="483" t="s">
        <v>499</v>
      </c>
      <c r="E1144" s="484">
        <v>200</v>
      </c>
      <c r="F1144" s="485">
        <v>0.90159999999999996</v>
      </c>
      <c r="G1144" s="485">
        <v>0.95840000000000003</v>
      </c>
      <c r="H1144" s="485">
        <v>0.97040000000000004</v>
      </c>
      <c r="I1144" s="485">
        <v>0.9536</v>
      </c>
      <c r="J1144" s="485">
        <v>0.99040000000000006</v>
      </c>
      <c r="K1144" s="485">
        <v>0.83360000000000001</v>
      </c>
      <c r="L1144" s="485">
        <v>0.95760000000000001</v>
      </c>
      <c r="M1144" s="485">
        <v>0.81599999999999995</v>
      </c>
      <c r="N1144" s="485">
        <v>0.10800000000000001</v>
      </c>
      <c r="O1144" s="485">
        <v>0.1096</v>
      </c>
      <c r="P1144" s="485">
        <v>1.0064</v>
      </c>
      <c r="Q1144" s="485">
        <v>1.0791999999999999</v>
      </c>
      <c r="R1144" s="486">
        <f t="shared" si="15"/>
        <v>0.8070666666666666</v>
      </c>
    </row>
    <row r="1145" spans="1:18" ht="15.75" hidden="1">
      <c r="A1145" s="481">
        <v>1140</v>
      </c>
      <c r="B1145" s="482" t="s">
        <v>2619</v>
      </c>
      <c r="C1145" s="483" t="s">
        <v>2620</v>
      </c>
      <c r="D1145" s="483" t="s">
        <v>499</v>
      </c>
      <c r="E1145" s="484">
        <v>250</v>
      </c>
      <c r="F1145" s="485">
        <v>0.33039999999999997</v>
      </c>
      <c r="G1145" s="485">
        <v>0.3992</v>
      </c>
      <c r="H1145" s="485">
        <v>0.48719999999999997</v>
      </c>
      <c r="I1145" s="485">
        <v>0.2336</v>
      </c>
      <c r="J1145" s="485">
        <v>0.24880000000000002</v>
      </c>
      <c r="K1145" s="485">
        <v>0.24</v>
      </c>
      <c r="L1145" s="485">
        <v>0.23519999999999999</v>
      </c>
      <c r="M1145" s="485">
        <v>0.21680000000000002</v>
      </c>
      <c r="N1145" s="485">
        <v>0.19600000000000001</v>
      </c>
      <c r="O1145" s="485">
        <v>0.2024</v>
      </c>
      <c r="P1145" s="485">
        <v>0.21680000000000002</v>
      </c>
      <c r="Q1145" s="485">
        <v>0.25280000000000002</v>
      </c>
      <c r="R1145" s="486">
        <f t="shared" si="15"/>
        <v>0.27160000000000006</v>
      </c>
    </row>
    <row r="1146" spans="1:18" ht="15.75" hidden="1">
      <c r="A1146" s="481">
        <v>1141</v>
      </c>
      <c r="B1146" s="482" t="s">
        <v>2621</v>
      </c>
      <c r="C1146" s="483" t="s">
        <v>2622</v>
      </c>
      <c r="D1146" s="483" t="s">
        <v>499</v>
      </c>
      <c r="E1146" s="484">
        <v>334</v>
      </c>
      <c r="F1146" s="485">
        <v>0.70239520958083834</v>
      </c>
      <c r="G1146" s="485">
        <v>0.78682634730538925</v>
      </c>
      <c r="H1146" s="485">
        <v>0.76023952095808378</v>
      </c>
      <c r="I1146" s="485">
        <v>0.70598802395209581</v>
      </c>
      <c r="J1146" s="485">
        <v>0.70347305389221559</v>
      </c>
      <c r="K1146" s="485">
        <v>0.70059880239520955</v>
      </c>
      <c r="L1146" s="485">
        <v>0.6706586826347305</v>
      </c>
      <c r="M1146" s="485">
        <v>0.68502994011976048</v>
      </c>
      <c r="N1146" s="485">
        <v>0.70419161676646702</v>
      </c>
      <c r="O1146" s="485">
        <v>0.70419161676646702</v>
      </c>
      <c r="P1146" s="485">
        <v>0.70059880239520955</v>
      </c>
      <c r="Q1146" s="485">
        <v>0.73293413173652699</v>
      </c>
      <c r="R1146" s="486">
        <f t="shared" si="15"/>
        <v>0.71309381237524949</v>
      </c>
    </row>
    <row r="1147" spans="1:18" ht="15.75" hidden="1">
      <c r="A1147" s="481">
        <v>1142</v>
      </c>
      <c r="B1147" s="482" t="s">
        <v>2623</v>
      </c>
      <c r="C1147" s="483" t="s">
        <v>2624</v>
      </c>
      <c r="D1147" s="483" t="s">
        <v>499</v>
      </c>
      <c r="E1147" s="484">
        <v>140</v>
      </c>
      <c r="F1147" s="485">
        <v>1.1291428571428572</v>
      </c>
      <c r="G1147" s="485">
        <v>0.99714285714285711</v>
      </c>
      <c r="H1147" s="485">
        <v>0.9582857142857143</v>
      </c>
      <c r="I1147" s="485">
        <v>0.94057142857142861</v>
      </c>
      <c r="J1147" s="485">
        <v>0.87428571428571433</v>
      </c>
      <c r="K1147" s="485">
        <v>0.996</v>
      </c>
      <c r="L1147" s="485">
        <v>0.92914285714285727</v>
      </c>
      <c r="M1147" s="485">
        <v>0.86685714285714288</v>
      </c>
      <c r="N1147" s="485">
        <v>0.64514285714285713</v>
      </c>
      <c r="O1147" s="485">
        <v>0.99371428571428577</v>
      </c>
      <c r="P1147" s="485">
        <v>1.0428571428571429</v>
      </c>
      <c r="Q1147" s="485">
        <v>1.1182857142857143</v>
      </c>
      <c r="R1147" s="486">
        <f t="shared" si="15"/>
        <v>0.95761904761904759</v>
      </c>
    </row>
    <row r="1148" spans="1:18" ht="15.75" hidden="1">
      <c r="A1148" s="481">
        <v>1143</v>
      </c>
      <c r="B1148" s="482" t="s">
        <v>2625</v>
      </c>
      <c r="C1148" s="483" t="s">
        <v>2626</v>
      </c>
      <c r="D1148" s="483" t="s">
        <v>499</v>
      </c>
      <c r="E1148" s="484">
        <v>200</v>
      </c>
      <c r="F1148" s="485">
        <v>0.81120000000000003</v>
      </c>
      <c r="G1148" s="485">
        <v>0.94</v>
      </c>
      <c r="H1148" s="485">
        <v>0.92720000000000002</v>
      </c>
      <c r="I1148" s="485">
        <v>0.91599999999999993</v>
      </c>
      <c r="J1148" s="485">
        <v>0.91599999999999993</v>
      </c>
      <c r="K1148" s="485">
        <v>0.96920000000000006</v>
      </c>
      <c r="L1148" s="485">
        <v>0.92480000000000007</v>
      </c>
      <c r="M1148" s="485">
        <v>0.12480000000000001</v>
      </c>
      <c r="N1148" s="485">
        <v>1</v>
      </c>
      <c r="O1148" s="485">
        <v>0.83400000000000007</v>
      </c>
      <c r="P1148" s="485">
        <v>0.88080000000000003</v>
      </c>
      <c r="Q1148" s="485">
        <v>0.87400000000000011</v>
      </c>
      <c r="R1148" s="486">
        <f t="shared" si="15"/>
        <v>0.84316666666666673</v>
      </c>
    </row>
    <row r="1149" spans="1:18" ht="15.75" hidden="1">
      <c r="A1149" s="481">
        <v>1144</v>
      </c>
      <c r="B1149" s="482" t="s">
        <v>2627</v>
      </c>
      <c r="C1149" s="483" t="s">
        <v>2628</v>
      </c>
      <c r="D1149" s="483" t="s">
        <v>499</v>
      </c>
      <c r="E1149" s="484">
        <v>136</v>
      </c>
      <c r="F1149" s="485">
        <v>1.1247058823529412</v>
      </c>
      <c r="G1149" s="485">
        <v>1.0241176470588236</v>
      </c>
      <c r="H1149" s="485">
        <v>1.0705882352941176</v>
      </c>
      <c r="I1149" s="485">
        <v>1.0929411764705881</v>
      </c>
      <c r="J1149" s="485">
        <v>1.1852941176470588</v>
      </c>
      <c r="K1149" s="485">
        <v>1.256470588235294</v>
      </c>
      <c r="L1149" s="485">
        <v>1.4394117647058824</v>
      </c>
      <c r="M1149" s="485">
        <v>7.4705882352941178E-2</v>
      </c>
      <c r="N1149" s="485">
        <v>0.99705882352941178</v>
      </c>
      <c r="O1149" s="485">
        <v>1.026470588235294</v>
      </c>
      <c r="P1149" s="485">
        <v>1.0347058823529411</v>
      </c>
      <c r="Q1149" s="485">
        <v>1.03</v>
      </c>
      <c r="R1149" s="486">
        <f t="shared" si="15"/>
        <v>1.0297058823529412</v>
      </c>
    </row>
    <row r="1150" spans="1:18" ht="15.75" hidden="1">
      <c r="A1150" s="481">
        <v>1145</v>
      </c>
      <c r="B1150" s="482" t="s">
        <v>2629</v>
      </c>
      <c r="C1150" s="483" t="s">
        <v>2630</v>
      </c>
      <c r="D1150" s="483" t="s">
        <v>499</v>
      </c>
      <c r="E1150" s="484">
        <v>125</v>
      </c>
      <c r="F1150" s="485">
        <v>1.2127999999999999</v>
      </c>
      <c r="G1150" s="485">
        <v>1.1692799999999999</v>
      </c>
      <c r="H1150" s="485">
        <v>1.13792</v>
      </c>
      <c r="I1150" s="485">
        <v>0.95616000000000001</v>
      </c>
      <c r="J1150" s="485">
        <v>1.2275199999999999</v>
      </c>
      <c r="K1150" s="485">
        <v>1.11104</v>
      </c>
      <c r="L1150" s="485">
        <v>1.15072</v>
      </c>
      <c r="M1150" s="485">
        <v>0.08</v>
      </c>
      <c r="N1150" s="485">
        <v>1.08992</v>
      </c>
      <c r="O1150" s="485">
        <v>1.16672</v>
      </c>
      <c r="P1150" s="485">
        <v>1.1539200000000001</v>
      </c>
      <c r="Q1150" s="485">
        <v>1.0553599999999999</v>
      </c>
      <c r="R1150" s="486">
        <f t="shared" si="15"/>
        <v>1.0426133333333332</v>
      </c>
    </row>
    <row r="1151" spans="1:18" ht="15.75" hidden="1">
      <c r="A1151" s="481">
        <v>1146</v>
      </c>
      <c r="B1151" s="482" t="s">
        <v>2631</v>
      </c>
      <c r="C1151" s="483" t="s">
        <v>2632</v>
      </c>
      <c r="D1151" s="483" t="s">
        <v>499</v>
      </c>
      <c r="E1151" s="484">
        <v>140</v>
      </c>
      <c r="F1151" s="485">
        <v>0.81828571428571428</v>
      </c>
      <c r="G1151" s="485">
        <v>0.876</v>
      </c>
      <c r="H1151" s="485">
        <v>0.8571428571428571</v>
      </c>
      <c r="I1151" s="485">
        <v>0.83542857142857141</v>
      </c>
      <c r="J1151" s="485">
        <v>1.0771428571428572</v>
      </c>
      <c r="K1151" s="485">
        <v>0.84685714285714286</v>
      </c>
      <c r="L1151" s="485">
        <v>0.75142857142857145</v>
      </c>
      <c r="M1151" s="485">
        <v>9.6000000000000002E-2</v>
      </c>
      <c r="N1151" s="485">
        <v>0.75428571428571423</v>
      </c>
      <c r="O1151" s="485">
        <v>0.83371428571428574</v>
      </c>
      <c r="P1151" s="485">
        <v>0.82799999999999996</v>
      </c>
      <c r="Q1151" s="485">
        <v>1.1879999999999999</v>
      </c>
      <c r="R1151" s="486">
        <f t="shared" si="15"/>
        <v>0.81352380952380965</v>
      </c>
    </row>
    <row r="1152" spans="1:18" ht="15.75" hidden="1">
      <c r="A1152" s="481">
        <v>1147</v>
      </c>
      <c r="B1152" s="482" t="s">
        <v>2633</v>
      </c>
      <c r="C1152" s="483" t="s">
        <v>2634</v>
      </c>
      <c r="D1152" s="483" t="s">
        <v>499</v>
      </c>
      <c r="E1152" s="484">
        <v>136</v>
      </c>
      <c r="F1152" s="485">
        <v>0.95588235294117652</v>
      </c>
      <c r="G1152" s="485">
        <v>1.1652941176470588</v>
      </c>
      <c r="H1152" s="485">
        <v>1.2617647058823529</v>
      </c>
      <c r="I1152" s="485">
        <v>1.39</v>
      </c>
      <c r="J1152" s="485">
        <v>1.5329411764705883</v>
      </c>
      <c r="K1152" s="485">
        <v>1.2294117647058822</v>
      </c>
      <c r="L1152" s="485">
        <v>1.178235294117647</v>
      </c>
      <c r="M1152" s="485">
        <v>1.2541176470588236</v>
      </c>
      <c r="N1152" s="485">
        <v>0.84176470588235297</v>
      </c>
      <c r="O1152" s="485">
        <v>0.85705882352941176</v>
      </c>
      <c r="P1152" s="485">
        <v>0.88235294117647056</v>
      </c>
      <c r="Q1152" s="485">
        <v>0.99058823529411766</v>
      </c>
      <c r="R1152" s="486">
        <f t="shared" si="15"/>
        <v>1.1282843137254901</v>
      </c>
    </row>
    <row r="1153" spans="1:18" ht="15.75" hidden="1">
      <c r="A1153" s="481">
        <v>1148</v>
      </c>
      <c r="B1153" s="482" t="s">
        <v>2635</v>
      </c>
      <c r="C1153" s="483" t="s">
        <v>2636</v>
      </c>
      <c r="D1153" s="483" t="s">
        <v>499</v>
      </c>
      <c r="E1153" s="484">
        <v>156</v>
      </c>
      <c r="F1153" s="485">
        <v>0.72307692307692306</v>
      </c>
      <c r="G1153" s="485">
        <v>1.0317948717948719</v>
      </c>
      <c r="H1153" s="485">
        <v>0.64410256410256417</v>
      </c>
      <c r="I1153" s="485">
        <v>0.56923076923076921</v>
      </c>
      <c r="J1153" s="485">
        <v>0.61538461538461542</v>
      </c>
      <c r="K1153" s="485">
        <v>0.58974358974358976</v>
      </c>
      <c r="L1153" s="485">
        <v>0.69128205128205134</v>
      </c>
      <c r="M1153" s="485">
        <v>0.92256410256410248</v>
      </c>
      <c r="N1153" s="485">
        <v>0.5328205128205129</v>
      </c>
      <c r="O1153" s="485">
        <v>1.0646153846153847</v>
      </c>
      <c r="P1153" s="485">
        <v>0.77333333333333332</v>
      </c>
      <c r="Q1153" s="485">
        <v>0.80615384615384622</v>
      </c>
      <c r="R1153" s="486">
        <f t="shared" si="15"/>
        <v>0.74700854700854702</v>
      </c>
    </row>
    <row r="1154" spans="1:18" ht="15.75" hidden="1">
      <c r="A1154" s="481">
        <v>1149</v>
      </c>
      <c r="B1154" s="482" t="s">
        <v>2637</v>
      </c>
      <c r="C1154" s="483" t="s">
        <v>639</v>
      </c>
      <c r="D1154" s="483" t="s">
        <v>526</v>
      </c>
      <c r="E1154" s="484">
        <v>188.75</v>
      </c>
      <c r="F1154" s="485">
        <v>0.58066225165562912</v>
      </c>
      <c r="G1154" s="485">
        <v>0.52005298013245027</v>
      </c>
      <c r="H1154" s="485">
        <v>0.53086092715231792</v>
      </c>
      <c r="I1154" s="485">
        <v>0.71968211920529801</v>
      </c>
      <c r="J1154" s="485">
        <v>0.75019867549668873</v>
      </c>
      <c r="K1154" s="485">
        <v>0.75401324503311251</v>
      </c>
      <c r="L1154" s="485">
        <v>0.78325827814569537</v>
      </c>
      <c r="M1154" s="485">
        <v>0.84683443708609274</v>
      </c>
      <c r="N1154" s="485">
        <v>0.85446357615894042</v>
      </c>
      <c r="O1154" s="485">
        <v>0.61160264900662253</v>
      </c>
      <c r="P1154" s="485">
        <v>0.60143046357615892</v>
      </c>
      <c r="Q1154" s="485">
        <v>0.59888741721854311</v>
      </c>
      <c r="R1154" s="486">
        <f t="shared" si="15"/>
        <v>0.67932891832229592</v>
      </c>
    </row>
    <row r="1155" spans="1:18" ht="15.75" hidden="1">
      <c r="A1155" s="481">
        <v>1150</v>
      </c>
      <c r="B1155" s="482" t="s">
        <v>2638</v>
      </c>
      <c r="C1155" s="483" t="s">
        <v>2639</v>
      </c>
      <c r="D1155" s="483" t="s">
        <v>499</v>
      </c>
      <c r="E1155" s="484">
        <v>180</v>
      </c>
      <c r="F1155" s="485">
        <v>1.3057777777777777</v>
      </c>
      <c r="G1155" s="485">
        <v>1.3173333333333335</v>
      </c>
      <c r="H1155" s="485">
        <v>1.2262222222222223</v>
      </c>
      <c r="I1155" s="485">
        <v>1.2408888888888889</v>
      </c>
      <c r="J1155" s="485">
        <v>1.3271111111111111</v>
      </c>
      <c r="K1155" s="485">
        <v>1.2671111111111111</v>
      </c>
      <c r="L1155" s="485">
        <v>1.3324444444444445</v>
      </c>
      <c r="M1155" s="485">
        <v>0.93511111111111112</v>
      </c>
      <c r="N1155" s="485">
        <v>0.14533333333333334</v>
      </c>
      <c r="O1155" s="485">
        <v>0.92799999999999994</v>
      </c>
      <c r="P1155" s="485">
        <v>0.92488888888888887</v>
      </c>
      <c r="Q1155" s="485">
        <v>0.98444444444444434</v>
      </c>
      <c r="R1155" s="486">
        <f t="shared" si="15"/>
        <v>1.0778888888888887</v>
      </c>
    </row>
    <row r="1156" spans="1:18" ht="15.75" hidden="1">
      <c r="A1156" s="481">
        <v>1151</v>
      </c>
      <c r="B1156" s="482" t="s">
        <v>2640</v>
      </c>
      <c r="C1156" s="483" t="s">
        <v>2641</v>
      </c>
      <c r="D1156" s="483" t="s">
        <v>499</v>
      </c>
      <c r="E1156" s="484">
        <v>140</v>
      </c>
      <c r="F1156" s="485">
        <v>0.79199999999999993</v>
      </c>
      <c r="G1156" s="485">
        <v>0.68857142857142861</v>
      </c>
      <c r="H1156" s="485">
        <v>0.90142857142857147</v>
      </c>
      <c r="I1156" s="485">
        <v>0.95371428571428574</v>
      </c>
      <c r="J1156" s="485">
        <v>0.93599999999999994</v>
      </c>
      <c r="K1156" s="485">
        <v>0.82285714285714284</v>
      </c>
      <c r="L1156" s="485">
        <v>0.91657142857142848</v>
      </c>
      <c r="M1156" s="485">
        <v>0.8908571428571429</v>
      </c>
      <c r="N1156" s="485">
        <v>0.73257142857142854</v>
      </c>
      <c r="O1156" s="485">
        <v>0.76857142857142857</v>
      </c>
      <c r="P1156" s="485">
        <v>0.75942857142857134</v>
      </c>
      <c r="Q1156" s="485">
        <v>0.79485714285714282</v>
      </c>
      <c r="R1156" s="486">
        <f t="shared" si="15"/>
        <v>0.82978571428571424</v>
      </c>
    </row>
    <row r="1157" spans="1:18" ht="15.75" hidden="1">
      <c r="A1157" s="481">
        <v>1152</v>
      </c>
      <c r="B1157" s="482" t="s">
        <v>2642</v>
      </c>
      <c r="C1157" s="483" t="s">
        <v>2643</v>
      </c>
      <c r="D1157" s="483" t="s">
        <v>499</v>
      </c>
      <c r="E1157" s="484">
        <v>150</v>
      </c>
      <c r="F1157" s="485">
        <v>0.66026666666666667</v>
      </c>
      <c r="G1157" s="485">
        <v>0.70879999999999999</v>
      </c>
      <c r="H1157" s="485">
        <v>0.71199999999999997</v>
      </c>
      <c r="I1157" s="485">
        <v>0.72</v>
      </c>
      <c r="J1157" s="485">
        <v>0.76693333333333336</v>
      </c>
      <c r="K1157" s="485">
        <v>0.81173333333333342</v>
      </c>
      <c r="L1157" s="485">
        <v>0.80159999999999998</v>
      </c>
      <c r="M1157" s="485">
        <v>0.79360000000000008</v>
      </c>
      <c r="N1157" s="485">
        <v>0.74080000000000001</v>
      </c>
      <c r="O1157" s="485">
        <v>0.62560000000000004</v>
      </c>
      <c r="P1157" s="485">
        <v>0.59840000000000004</v>
      </c>
      <c r="Q1157" s="485">
        <v>0.65759999999999996</v>
      </c>
      <c r="R1157" s="486">
        <f t="shared" si="15"/>
        <v>0.71644444444444444</v>
      </c>
    </row>
    <row r="1158" spans="1:18" ht="15.75" hidden="1">
      <c r="A1158" s="481">
        <v>1153</v>
      </c>
      <c r="B1158" s="482" t="s">
        <v>2644</v>
      </c>
      <c r="C1158" s="483" t="s">
        <v>3585</v>
      </c>
      <c r="D1158" s="483" t="s">
        <v>840</v>
      </c>
      <c r="E1158" s="484">
        <v>756</v>
      </c>
      <c r="F1158" s="485">
        <v>0.35238095238095235</v>
      </c>
      <c r="G1158" s="485">
        <v>2.8571428571428574E-2</v>
      </c>
      <c r="H1158" s="485">
        <v>8.2539682539682538E-2</v>
      </c>
      <c r="I1158" s="485">
        <v>1.0222222222222221</v>
      </c>
      <c r="J1158" s="485">
        <v>0.89523809523809517</v>
      </c>
      <c r="K1158" s="485">
        <v>0.91111111111111109</v>
      </c>
      <c r="L1158" s="485">
        <v>1.4317460317460318</v>
      </c>
      <c r="M1158" s="485">
        <v>0.87936507936507935</v>
      </c>
      <c r="N1158" s="485">
        <v>6.3492063492063492E-3</v>
      </c>
      <c r="O1158" s="485">
        <v>0.5174603174603174</v>
      </c>
      <c r="P1158" s="485">
        <v>3.1746031746031746E-3</v>
      </c>
      <c r="Q1158" s="485">
        <v>0.33650793650793653</v>
      </c>
      <c r="R1158" s="486">
        <f t="shared" si="15"/>
        <v>0.53888888888888886</v>
      </c>
    </row>
    <row r="1159" spans="1:18" ht="15.75" hidden="1">
      <c r="A1159" s="481">
        <v>1154</v>
      </c>
      <c r="B1159" s="487" t="s">
        <v>2646</v>
      </c>
      <c r="C1159" s="346" t="s">
        <v>3588</v>
      </c>
      <c r="D1159" s="346" t="s">
        <v>840</v>
      </c>
      <c r="E1159" s="495">
        <v>13500</v>
      </c>
      <c r="F1159" s="485">
        <v>0.30814814814814817</v>
      </c>
      <c r="G1159" s="485">
        <v>0.30518518518518517</v>
      </c>
      <c r="H1159" s="485">
        <v>9.1851851851851851E-2</v>
      </c>
      <c r="I1159" s="485">
        <v>0.61570370370370375</v>
      </c>
      <c r="J1159" s="485">
        <v>0.6186962962962963</v>
      </c>
      <c r="K1159" s="485">
        <v>0.63599259259259255</v>
      </c>
      <c r="L1159" s="485">
        <v>0.64227407407407411</v>
      </c>
      <c r="M1159" s="485">
        <v>0.51760000000000006</v>
      </c>
      <c r="N1159" s="485">
        <v>4.1592592592592591E-2</v>
      </c>
      <c r="O1159" s="485">
        <v>0.61333333333333329</v>
      </c>
      <c r="P1159" s="485">
        <v>0.55111111111111111</v>
      </c>
      <c r="Q1159" s="485">
        <v>0.51555555555555554</v>
      </c>
      <c r="R1159" s="486">
        <f>AVERAGE(F1159:Q1159)</f>
        <v>0.45475370370370366</v>
      </c>
    </row>
    <row r="1160" spans="1:18" ht="15.75" hidden="1">
      <c r="A1160" s="481">
        <v>1155</v>
      </c>
      <c r="B1160" s="482" t="s">
        <v>2647</v>
      </c>
      <c r="C1160" s="483" t="s">
        <v>2648</v>
      </c>
      <c r="D1160" s="483" t="s">
        <v>526</v>
      </c>
      <c r="E1160" s="484">
        <v>112</v>
      </c>
      <c r="F1160" s="485">
        <v>0.36428571428571427</v>
      </c>
      <c r="G1160" s="485">
        <v>0.43714285714285717</v>
      </c>
      <c r="H1160" s="485">
        <v>0.44142857142857139</v>
      </c>
      <c r="I1160" s="485">
        <v>0.41357142857142859</v>
      </c>
      <c r="J1160" s="485">
        <v>0.36857142857142861</v>
      </c>
      <c r="K1160" s="485">
        <v>0.57428571428571418</v>
      </c>
      <c r="L1160" s="485">
        <v>0.33</v>
      </c>
      <c r="M1160" s="485">
        <v>0.35571428571428576</v>
      </c>
      <c r="N1160" s="485">
        <v>0.36428571428571427</v>
      </c>
      <c r="O1160" s="485">
        <v>0.39642857142857141</v>
      </c>
      <c r="P1160" s="485">
        <v>0.39571428571428574</v>
      </c>
      <c r="Q1160" s="485">
        <v>0.36428571428571427</v>
      </c>
      <c r="R1160" s="486">
        <f t="shared" si="15"/>
        <v>0.40047619047619049</v>
      </c>
    </row>
    <row r="1161" spans="1:18" ht="15.75" hidden="1">
      <c r="A1161" s="481">
        <v>1156</v>
      </c>
      <c r="B1161" s="482" t="s">
        <v>2649</v>
      </c>
      <c r="C1161" s="483" t="s">
        <v>2650</v>
      </c>
      <c r="D1161" s="483" t="s">
        <v>526</v>
      </c>
      <c r="E1161" s="484">
        <v>111</v>
      </c>
      <c r="F1161" s="485">
        <v>0.46918918918918917</v>
      </c>
      <c r="G1161" s="485">
        <v>0.52108108108108109</v>
      </c>
      <c r="H1161" s="485">
        <v>0.56864864864864861</v>
      </c>
      <c r="I1161" s="485">
        <v>0.48216216216216218</v>
      </c>
      <c r="J1161" s="485">
        <v>0.49945945945945946</v>
      </c>
      <c r="K1161" s="485">
        <v>0.48648648648648651</v>
      </c>
      <c r="L1161" s="485">
        <v>0.53621621621621629</v>
      </c>
      <c r="M1161" s="485">
        <v>0.48864864864864865</v>
      </c>
      <c r="N1161" s="485">
        <v>0.53837837837837832</v>
      </c>
      <c r="O1161" s="485">
        <v>0.48432432432432432</v>
      </c>
      <c r="P1161" s="485">
        <v>0.48216216216216218</v>
      </c>
      <c r="Q1161" s="485">
        <v>0.49729729729729732</v>
      </c>
      <c r="R1161" s="486">
        <f t="shared" si="15"/>
        <v>0.50450450450450457</v>
      </c>
    </row>
    <row r="1162" spans="1:18" ht="15.75" hidden="1">
      <c r="A1162" s="481">
        <v>1157</v>
      </c>
      <c r="B1162" s="482" t="s">
        <v>2651</v>
      </c>
      <c r="C1162" s="483" t="s">
        <v>2652</v>
      </c>
      <c r="D1162" s="483" t="s">
        <v>499</v>
      </c>
      <c r="E1162" s="484">
        <v>155.55555555555554</v>
      </c>
      <c r="F1162" s="485">
        <v>0.68091428571428581</v>
      </c>
      <c r="G1162" s="485">
        <v>0.63822857142857148</v>
      </c>
      <c r="H1162" s="485">
        <v>0.68965714285714297</v>
      </c>
      <c r="I1162" s="485">
        <v>0.69428571428571439</v>
      </c>
      <c r="J1162" s="485">
        <v>0.65262857142857145</v>
      </c>
      <c r="K1162" s="485">
        <v>0.74365714285714302</v>
      </c>
      <c r="L1162" s="485">
        <v>0.72308571428571433</v>
      </c>
      <c r="M1162" s="485">
        <v>0.93497142857142868</v>
      </c>
      <c r="N1162" s="485">
        <v>0.96480000000000021</v>
      </c>
      <c r="O1162" s="485">
        <v>0.65571428571428581</v>
      </c>
      <c r="P1162" s="485">
        <v>0.6428571428571429</v>
      </c>
      <c r="Q1162" s="485">
        <v>0.65982857142857143</v>
      </c>
      <c r="R1162" s="486">
        <f t="shared" si="15"/>
        <v>0.72338571428571441</v>
      </c>
    </row>
    <row r="1163" spans="1:18" ht="15.75" hidden="1">
      <c r="A1163" s="481">
        <v>1158</v>
      </c>
      <c r="B1163" s="482" t="s">
        <v>2653</v>
      </c>
      <c r="C1163" s="483" t="s">
        <v>2654</v>
      </c>
      <c r="D1163" s="483" t="s">
        <v>496</v>
      </c>
      <c r="E1163" s="484">
        <v>166.66666666666666</v>
      </c>
      <c r="F1163" s="485">
        <v>0.30671999999999999</v>
      </c>
      <c r="G1163" s="485">
        <v>0.59952000000000005</v>
      </c>
      <c r="H1163" s="485">
        <v>0.74160000000000004</v>
      </c>
      <c r="I1163" s="485">
        <v>0.39888000000000007</v>
      </c>
      <c r="J1163" s="485">
        <v>0.41375999999999996</v>
      </c>
      <c r="K1163" s="485">
        <v>0.45408000000000004</v>
      </c>
      <c r="L1163" s="485">
        <v>0.40176000000000001</v>
      </c>
      <c r="M1163" s="485">
        <v>0.33600000000000002</v>
      </c>
      <c r="N1163" s="485">
        <v>0.32640000000000002</v>
      </c>
      <c r="O1163" s="485">
        <v>0.26256000000000002</v>
      </c>
      <c r="P1163" s="485">
        <v>0.31728000000000001</v>
      </c>
      <c r="Q1163" s="485">
        <v>0.46320000000000006</v>
      </c>
      <c r="R1163" s="486">
        <f t="shared" si="15"/>
        <v>0.41848000000000002</v>
      </c>
    </row>
    <row r="1164" spans="1:18" ht="15.75" hidden="1">
      <c r="A1164" s="481">
        <v>1159</v>
      </c>
      <c r="B1164" s="482" t="s">
        <v>2655</v>
      </c>
      <c r="C1164" s="483" t="s">
        <v>2656</v>
      </c>
      <c r="D1164" s="483" t="s">
        <v>499</v>
      </c>
      <c r="E1164" s="484">
        <v>255.55555555555554</v>
      </c>
      <c r="F1164" s="485">
        <v>0.59791304347826091</v>
      </c>
      <c r="G1164" s="485">
        <v>0.63172173913043483</v>
      </c>
      <c r="H1164" s="485">
        <v>0.60730434782608689</v>
      </c>
      <c r="I1164" s="485">
        <v>0.62671304347826085</v>
      </c>
      <c r="J1164" s="485">
        <v>0.62295652173913041</v>
      </c>
      <c r="K1164" s="485">
        <v>0.64299130434782614</v>
      </c>
      <c r="L1164" s="485">
        <v>0.59540869565217391</v>
      </c>
      <c r="M1164" s="485">
        <v>0.56347826086956521</v>
      </c>
      <c r="N1164" s="485">
        <v>0.72438260869565219</v>
      </c>
      <c r="O1164" s="485">
        <v>0.7262608695652174</v>
      </c>
      <c r="P1164" s="485">
        <v>0.60793043478260878</v>
      </c>
      <c r="Q1164" s="485">
        <v>0.69057391304347826</v>
      </c>
      <c r="R1164" s="486">
        <f t="shared" si="15"/>
        <v>0.6364695652173914</v>
      </c>
    </row>
    <row r="1165" spans="1:18" ht="15.75" hidden="1">
      <c r="A1165" s="481">
        <v>1160</v>
      </c>
      <c r="B1165" s="482" t="s">
        <v>2657</v>
      </c>
      <c r="C1165" s="483" t="s">
        <v>2658</v>
      </c>
      <c r="D1165" s="483" t="s">
        <v>499</v>
      </c>
      <c r="E1165" s="484">
        <v>188.88888888888889</v>
      </c>
      <c r="F1165" s="485">
        <v>0.96183529411764712</v>
      </c>
      <c r="G1165" s="485">
        <v>0.86145882352941172</v>
      </c>
      <c r="H1165" s="485">
        <v>0.7750588235294118</v>
      </c>
      <c r="I1165" s="485">
        <v>0.86145882352941172</v>
      </c>
      <c r="J1165" s="485">
        <v>0.87670588235294111</v>
      </c>
      <c r="K1165" s="485">
        <v>0.85764705882352943</v>
      </c>
      <c r="L1165" s="485">
        <v>0.89449411764705888</v>
      </c>
      <c r="M1165" s="485">
        <v>0.2452235294117647</v>
      </c>
      <c r="N1165" s="485">
        <v>0.85256470588235289</v>
      </c>
      <c r="O1165" s="485">
        <v>0.80936470588235299</v>
      </c>
      <c r="P1165" s="485">
        <v>0.8995764705882352</v>
      </c>
      <c r="Q1165" s="485">
        <v>0.92117647058823526</v>
      </c>
      <c r="R1165" s="486">
        <f t="shared" si="15"/>
        <v>0.81804705882352946</v>
      </c>
    </row>
    <row r="1166" spans="1:18" ht="15.75" hidden="1">
      <c r="A1166" s="481">
        <v>1161</v>
      </c>
      <c r="B1166" s="482" t="s">
        <v>2659</v>
      </c>
      <c r="C1166" s="483" t="s">
        <v>2660</v>
      </c>
      <c r="D1166" s="483" t="s">
        <v>499</v>
      </c>
      <c r="E1166" s="484">
        <v>180</v>
      </c>
      <c r="F1166" s="485">
        <v>0.69066666666666665</v>
      </c>
      <c r="G1166" s="485">
        <v>0.84133333333333327</v>
      </c>
      <c r="H1166" s="485">
        <v>0.69733333333333336</v>
      </c>
      <c r="I1166" s="485">
        <v>0.76400000000000001</v>
      </c>
      <c r="J1166" s="485">
        <v>0.71066666666666667</v>
      </c>
      <c r="K1166" s="485">
        <v>0.72533333333333339</v>
      </c>
      <c r="L1166" s="485">
        <v>0.72533333333333339</v>
      </c>
      <c r="M1166" s="485">
        <v>0.7493333333333333</v>
      </c>
      <c r="N1166" s="485">
        <v>0.72399999999999998</v>
      </c>
      <c r="O1166" s="485">
        <v>0.95466666666666666</v>
      </c>
      <c r="P1166" s="485">
        <v>0.73333333333333328</v>
      </c>
      <c r="Q1166" s="485">
        <v>0.7</v>
      </c>
      <c r="R1166" s="486">
        <f t="shared" si="15"/>
        <v>0.75133333333333319</v>
      </c>
    </row>
    <row r="1167" spans="1:18" ht="15.75" hidden="1">
      <c r="A1167" s="481">
        <v>1162</v>
      </c>
      <c r="B1167" s="482" t="s">
        <v>2661</v>
      </c>
      <c r="C1167" s="483" t="s">
        <v>2662</v>
      </c>
      <c r="D1167" s="483" t="s">
        <v>499</v>
      </c>
      <c r="E1167" s="484">
        <v>150</v>
      </c>
      <c r="F1167" s="485">
        <v>1.1973333333333334</v>
      </c>
      <c r="G1167" s="485">
        <v>1.1786666666666668</v>
      </c>
      <c r="H1167" s="485">
        <v>0.83333333333333337</v>
      </c>
      <c r="I1167" s="485">
        <v>0.8448</v>
      </c>
      <c r="J1167" s="485">
        <v>0.91306666666666669</v>
      </c>
      <c r="K1167" s="485">
        <v>0.93226666666666669</v>
      </c>
      <c r="L1167" s="485">
        <v>0.93120000000000003</v>
      </c>
      <c r="M1167" s="485">
        <v>0.81653333333333333</v>
      </c>
      <c r="N1167" s="485">
        <v>1.1733333333333333</v>
      </c>
      <c r="O1167" s="485">
        <v>1.1727999999999998</v>
      </c>
      <c r="P1167" s="485">
        <v>0.9562666666666666</v>
      </c>
      <c r="Q1167" s="485">
        <v>1.0304</v>
      </c>
      <c r="R1167" s="486">
        <f t="shared" si="15"/>
        <v>0.99833333333333341</v>
      </c>
    </row>
    <row r="1168" spans="1:18" ht="15.75" hidden="1">
      <c r="A1168" s="481">
        <v>1163</v>
      </c>
      <c r="B1168" s="482" t="s">
        <v>2663</v>
      </c>
      <c r="C1168" s="483" t="s">
        <v>2664</v>
      </c>
      <c r="D1168" s="483" t="s">
        <v>499</v>
      </c>
      <c r="E1168" s="484">
        <v>333.33333333333331</v>
      </c>
      <c r="F1168" s="485">
        <v>0.84048000000000012</v>
      </c>
      <c r="G1168" s="485">
        <v>0.56544000000000005</v>
      </c>
      <c r="H1168" s="485">
        <v>0.57840000000000003</v>
      </c>
      <c r="I1168" s="485">
        <v>0.87312000000000012</v>
      </c>
      <c r="J1168" s="485">
        <v>0.79727999999999999</v>
      </c>
      <c r="K1168" s="485">
        <v>0.624</v>
      </c>
      <c r="L1168" s="485">
        <v>0.63936000000000004</v>
      </c>
      <c r="M1168" s="485">
        <v>0.49200000000000005</v>
      </c>
      <c r="N1168" s="485">
        <v>0.55391999999999997</v>
      </c>
      <c r="O1168" s="485">
        <v>0.56256000000000006</v>
      </c>
      <c r="P1168" s="485">
        <v>0.57696000000000003</v>
      </c>
      <c r="Q1168" s="485">
        <v>0.57888000000000006</v>
      </c>
      <c r="R1168" s="486">
        <f t="shared" si="15"/>
        <v>0.64019999999999999</v>
      </c>
    </row>
    <row r="1169" spans="1:18" ht="15.75" hidden="1">
      <c r="A1169" s="481">
        <v>1164</v>
      </c>
      <c r="B1169" s="482" t="s">
        <v>2665</v>
      </c>
      <c r="C1169" s="483" t="s">
        <v>2666</v>
      </c>
      <c r="D1169" s="483" t="s">
        <v>502</v>
      </c>
      <c r="E1169" s="484">
        <v>375.55555555555554</v>
      </c>
      <c r="F1169" s="485">
        <v>0.15284023668639055</v>
      </c>
      <c r="G1169" s="485">
        <v>0.16668639053254439</v>
      </c>
      <c r="H1169" s="485">
        <v>0.16721893491124259</v>
      </c>
      <c r="I1169" s="485">
        <v>0.17041420118343195</v>
      </c>
      <c r="J1169" s="485">
        <v>0.13792899408284023</v>
      </c>
      <c r="K1169" s="485">
        <v>0.15550295857988167</v>
      </c>
      <c r="L1169" s="485">
        <v>0.29822485207100591</v>
      </c>
      <c r="M1169" s="485">
        <v>0.11236686390532545</v>
      </c>
      <c r="N1169" s="485">
        <v>0.12301775147928995</v>
      </c>
      <c r="O1169" s="485">
        <v>0.12834319526627219</v>
      </c>
      <c r="P1169" s="485">
        <v>0.14751479289940828</v>
      </c>
      <c r="Q1169" s="485">
        <v>0.20502958579881658</v>
      </c>
      <c r="R1169" s="486">
        <f t="shared" si="15"/>
        <v>0.16375739644970413</v>
      </c>
    </row>
    <row r="1170" spans="1:18" ht="15.75" hidden="1">
      <c r="A1170" s="481">
        <v>1165</v>
      </c>
      <c r="B1170" s="482" t="s">
        <v>2667</v>
      </c>
      <c r="C1170" s="483" t="s">
        <v>2668</v>
      </c>
      <c r="D1170" s="483" t="s">
        <v>499</v>
      </c>
      <c r="E1170" s="484">
        <v>115</v>
      </c>
      <c r="F1170" s="485">
        <v>0.91269565217391302</v>
      </c>
      <c r="G1170" s="485">
        <v>0.74713043478260877</v>
      </c>
      <c r="H1170" s="485">
        <v>0.91269565217391302</v>
      </c>
      <c r="I1170" s="485">
        <v>0.94191304347826077</v>
      </c>
      <c r="J1170" s="485">
        <v>0.74504347826086958</v>
      </c>
      <c r="K1170" s="485">
        <v>4.3130434782608695E-2</v>
      </c>
      <c r="L1170" s="485">
        <v>0.76730434782608692</v>
      </c>
      <c r="M1170" s="485">
        <v>0.82573913043478253</v>
      </c>
      <c r="N1170" s="485">
        <v>1.0031304347826087</v>
      </c>
      <c r="O1170" s="485">
        <v>0.83130434782608686</v>
      </c>
      <c r="P1170" s="485">
        <v>0.78469565217391302</v>
      </c>
      <c r="Q1170" s="485">
        <v>0.66086956521739126</v>
      </c>
      <c r="R1170" s="486">
        <f t="shared" si="15"/>
        <v>0.76463768115942032</v>
      </c>
    </row>
    <row r="1171" spans="1:18" ht="15.75" hidden="1">
      <c r="A1171" s="481">
        <v>1166</v>
      </c>
      <c r="B1171" s="482" t="s">
        <v>2669</v>
      </c>
      <c r="C1171" s="483" t="s">
        <v>2670</v>
      </c>
      <c r="D1171" s="483" t="s">
        <v>499</v>
      </c>
      <c r="E1171" s="484">
        <v>119</v>
      </c>
      <c r="F1171" s="485">
        <v>1.0043697478991596</v>
      </c>
      <c r="G1171" s="485">
        <v>1.1472268907563026</v>
      </c>
      <c r="H1171" s="485">
        <v>1.0494117647058823</v>
      </c>
      <c r="I1171" s="485">
        <v>1.0564705882352941</v>
      </c>
      <c r="J1171" s="485">
        <v>1.0188235294117647</v>
      </c>
      <c r="K1171" s="485">
        <v>1.0063865546218487</v>
      </c>
      <c r="L1171" s="485">
        <v>0.97815126050420176</v>
      </c>
      <c r="M1171" s="485">
        <v>0.63630252100840334</v>
      </c>
      <c r="N1171" s="485">
        <v>0.23126050420168068</v>
      </c>
      <c r="O1171" s="485">
        <v>0.92537815126050427</v>
      </c>
      <c r="P1171" s="485">
        <v>0.87025210084033611</v>
      </c>
      <c r="Q1171" s="485">
        <v>0.88403361344537823</v>
      </c>
      <c r="R1171" s="486">
        <f t="shared" si="15"/>
        <v>0.90067226890756302</v>
      </c>
    </row>
    <row r="1172" spans="1:18" ht="15.75" hidden="1">
      <c r="A1172" s="481">
        <v>1167</v>
      </c>
      <c r="B1172" s="482" t="s">
        <v>2671</v>
      </c>
      <c r="C1172" s="483" t="s">
        <v>2672</v>
      </c>
      <c r="D1172" s="483" t="s">
        <v>499</v>
      </c>
      <c r="E1172" s="484">
        <v>166.66666666666666</v>
      </c>
      <c r="F1172" s="485">
        <v>1.1760000000000002</v>
      </c>
      <c r="G1172" s="485">
        <v>1.17072</v>
      </c>
      <c r="H1172" s="485">
        <v>1.0742400000000001</v>
      </c>
      <c r="I1172" s="485">
        <v>1.0444800000000001</v>
      </c>
      <c r="J1172" s="485">
        <v>1.0128000000000001</v>
      </c>
      <c r="K1172" s="485">
        <v>1.0473600000000001</v>
      </c>
      <c r="L1172" s="485">
        <v>1.03776</v>
      </c>
      <c r="M1172" s="485">
        <v>1.1064000000000001</v>
      </c>
      <c r="N1172" s="485">
        <v>0.94608000000000014</v>
      </c>
      <c r="O1172" s="485">
        <v>0.92976000000000014</v>
      </c>
      <c r="P1172" s="485">
        <v>0.94800000000000006</v>
      </c>
      <c r="Q1172" s="485">
        <v>0.96912000000000009</v>
      </c>
      <c r="R1172" s="486">
        <f t="shared" si="15"/>
        <v>1.0385600000000001</v>
      </c>
    </row>
    <row r="1173" spans="1:18" ht="15.75" hidden="1">
      <c r="A1173" s="481">
        <v>1168</v>
      </c>
      <c r="B1173" s="482" t="s">
        <v>2673</v>
      </c>
      <c r="C1173" s="483" t="s">
        <v>2674</v>
      </c>
      <c r="D1173" s="483" t="s">
        <v>499</v>
      </c>
      <c r="E1173" s="484">
        <v>188.88888888888889</v>
      </c>
      <c r="F1173" s="485">
        <v>0.73905882352941177</v>
      </c>
      <c r="G1173" s="485">
        <v>0.74202352941176475</v>
      </c>
      <c r="H1173" s="485">
        <v>0.73270588235294121</v>
      </c>
      <c r="I1173" s="485">
        <v>0.77336470588235307</v>
      </c>
      <c r="J1173" s="485">
        <v>0.81487058823529401</v>
      </c>
      <c r="K1173" s="485">
        <v>0.75472941176470587</v>
      </c>
      <c r="L1173" s="485">
        <v>0.62851764705882351</v>
      </c>
      <c r="M1173" s="485">
        <v>0.6471529411764706</v>
      </c>
      <c r="N1173" s="485">
        <v>0.62258823529411766</v>
      </c>
      <c r="O1173" s="485">
        <v>0.60734117647058827</v>
      </c>
      <c r="P1173" s="485">
        <v>0.70136470588235289</v>
      </c>
      <c r="Q1173" s="485">
        <v>0.75981176470588241</v>
      </c>
      <c r="R1173" s="486">
        <f t="shared" si="15"/>
        <v>0.71029411764705885</v>
      </c>
    </row>
    <row r="1174" spans="1:18" ht="15.75" hidden="1">
      <c r="A1174" s="481">
        <v>1169</v>
      </c>
      <c r="B1174" s="482" t="s">
        <v>2675</v>
      </c>
      <c r="C1174" s="483" t="s">
        <v>2676</v>
      </c>
      <c r="D1174" s="483" t="s">
        <v>499</v>
      </c>
      <c r="E1174" s="484">
        <v>167</v>
      </c>
      <c r="F1174" s="485">
        <v>0</v>
      </c>
      <c r="G1174" s="485">
        <v>1.3413173652694612E-2</v>
      </c>
      <c r="H1174" s="485">
        <v>0.18107784431137725</v>
      </c>
      <c r="I1174" s="485">
        <v>0.20598802395209581</v>
      </c>
      <c r="J1174" s="485">
        <v>1.3413173652694612E-2</v>
      </c>
      <c r="K1174" s="485">
        <v>1.437125748502994E-2</v>
      </c>
      <c r="L1174" s="485">
        <v>0.68311377245508986</v>
      </c>
      <c r="M1174" s="485">
        <v>0.36598802395209579</v>
      </c>
      <c r="N1174" s="485">
        <v>0.41772455089820365</v>
      </c>
      <c r="O1174" s="485">
        <v>0.41868263473053891</v>
      </c>
      <c r="P1174" s="485">
        <v>6.706586826347305E-2</v>
      </c>
      <c r="Q1174" s="485">
        <v>0.41293413173652693</v>
      </c>
      <c r="R1174" s="486">
        <f t="shared" si="15"/>
        <v>0.23281437125748505</v>
      </c>
    </row>
    <row r="1175" spans="1:18" ht="15.75" hidden="1">
      <c r="A1175" s="481">
        <v>1170</v>
      </c>
      <c r="B1175" s="482" t="s">
        <v>2677</v>
      </c>
      <c r="C1175" s="483" t="s">
        <v>2678</v>
      </c>
      <c r="D1175" s="483" t="s">
        <v>499</v>
      </c>
      <c r="E1175" s="484">
        <v>166.66666666666666</v>
      </c>
      <c r="F1175" s="485">
        <v>1.0511999999999999</v>
      </c>
      <c r="G1175" s="485">
        <v>0.96240000000000014</v>
      </c>
      <c r="H1175" s="485">
        <v>0.88031999999999999</v>
      </c>
      <c r="I1175" s="485">
        <v>0.97055999999999998</v>
      </c>
      <c r="J1175" s="485">
        <v>0.84480000000000011</v>
      </c>
      <c r="K1175" s="485">
        <v>0.89760000000000006</v>
      </c>
      <c r="L1175" s="485">
        <v>0.97728000000000004</v>
      </c>
      <c r="M1175" s="485">
        <v>0.95808000000000004</v>
      </c>
      <c r="N1175" s="485">
        <v>0.67488000000000004</v>
      </c>
      <c r="O1175" s="485">
        <v>0.64224000000000003</v>
      </c>
      <c r="P1175" s="485">
        <v>0.17184000000000002</v>
      </c>
      <c r="Q1175" s="485">
        <v>5.9520000000000003E-2</v>
      </c>
      <c r="R1175" s="486">
        <f t="shared" si="15"/>
        <v>0.7575599999999999</v>
      </c>
    </row>
    <row r="1176" spans="1:18" ht="15.75" hidden="1">
      <c r="A1176" s="481">
        <v>1171</v>
      </c>
      <c r="B1176" s="482" t="s">
        <v>4012</v>
      </c>
      <c r="C1176" s="483" t="s">
        <v>3586</v>
      </c>
      <c r="D1176" s="483" t="s">
        <v>499</v>
      </c>
      <c r="E1176" s="484">
        <v>167</v>
      </c>
      <c r="F1176" s="485">
        <v>0</v>
      </c>
      <c r="G1176" s="485">
        <v>0</v>
      </c>
      <c r="H1176" s="485">
        <v>0</v>
      </c>
      <c r="I1176" s="485">
        <v>0</v>
      </c>
      <c r="J1176" s="485">
        <v>0</v>
      </c>
      <c r="K1176" s="485">
        <v>0</v>
      </c>
      <c r="L1176" s="485">
        <v>0</v>
      </c>
      <c r="M1176" s="485">
        <v>0.67161676646706581</v>
      </c>
      <c r="N1176" s="485">
        <v>0.70323353293413171</v>
      </c>
      <c r="O1176" s="485">
        <v>0.61988023952095805</v>
      </c>
      <c r="P1176" s="485">
        <v>0.60359281437125745</v>
      </c>
      <c r="Q1176" s="485">
        <v>0.69461077844311381</v>
      </c>
      <c r="R1176" s="486">
        <f t="shared" si="15"/>
        <v>0.27441117764471057</v>
      </c>
    </row>
    <row r="1177" spans="1:18" ht="15.75" hidden="1">
      <c r="A1177" s="481">
        <v>1172</v>
      </c>
      <c r="B1177" s="482" t="s">
        <v>4013</v>
      </c>
      <c r="C1177" s="483" t="s">
        <v>3587</v>
      </c>
      <c r="D1177" s="483" t="s">
        <v>499</v>
      </c>
      <c r="E1177" s="484">
        <v>200</v>
      </c>
      <c r="F1177" s="485">
        <v>0</v>
      </c>
      <c r="G1177" s="485">
        <v>0</v>
      </c>
      <c r="H1177" s="485">
        <v>0</v>
      </c>
      <c r="I1177" s="485">
        <v>0</v>
      </c>
      <c r="J1177" s="485">
        <v>0</v>
      </c>
      <c r="K1177" s="485">
        <v>0</v>
      </c>
      <c r="L1177" s="485">
        <v>0</v>
      </c>
      <c r="M1177" s="485">
        <v>0</v>
      </c>
      <c r="N1177" s="485">
        <v>0.44079999999999997</v>
      </c>
      <c r="O1177" s="485">
        <v>0.33200000000000002</v>
      </c>
      <c r="P1177" s="485">
        <v>0.2112</v>
      </c>
      <c r="Q1177" s="485">
        <v>0.21199999999999999</v>
      </c>
      <c r="R1177" s="486">
        <f t="shared" ref="R1177:R1244" si="16">AVERAGE(F1177:Q1177)</f>
        <v>9.9666666666666667E-2</v>
      </c>
    </row>
    <row r="1178" spans="1:18" ht="15.75" hidden="1">
      <c r="A1178" s="481">
        <v>1173</v>
      </c>
      <c r="B1178" s="482" t="s">
        <v>4014</v>
      </c>
      <c r="C1178" s="483" t="s">
        <v>3588</v>
      </c>
      <c r="D1178" s="483" t="s">
        <v>840</v>
      </c>
      <c r="E1178" s="484">
        <v>766.66666666666663</v>
      </c>
      <c r="F1178" s="485">
        <v>0</v>
      </c>
      <c r="G1178" s="485">
        <v>0</v>
      </c>
      <c r="H1178" s="485">
        <v>0</v>
      </c>
      <c r="I1178" s="485">
        <v>0</v>
      </c>
      <c r="J1178" s="485">
        <v>0</v>
      </c>
      <c r="K1178" s="485">
        <v>0</v>
      </c>
      <c r="L1178" s="485">
        <v>0</v>
      </c>
      <c r="M1178" s="485">
        <v>0</v>
      </c>
      <c r="N1178" s="485">
        <v>0</v>
      </c>
      <c r="O1178" s="485">
        <v>0</v>
      </c>
      <c r="P1178" s="485">
        <v>0.7012173913043479</v>
      </c>
      <c r="Q1178" s="485">
        <v>0.53060869565217395</v>
      </c>
      <c r="R1178" s="486">
        <f t="shared" si="16"/>
        <v>0.10265217391304349</v>
      </c>
    </row>
    <row r="1179" spans="1:18" ht="15.75" hidden="1">
      <c r="A1179" s="481">
        <v>1174</v>
      </c>
      <c r="B1179" s="482" t="s">
        <v>4015</v>
      </c>
      <c r="C1179" s="483" t="s">
        <v>3589</v>
      </c>
      <c r="D1179" s="483" t="s">
        <v>526</v>
      </c>
      <c r="E1179" s="484">
        <v>865</v>
      </c>
      <c r="F1179" s="485">
        <v>0</v>
      </c>
      <c r="G1179" s="485">
        <v>0</v>
      </c>
      <c r="H1179" s="485">
        <v>0</v>
      </c>
      <c r="I1179" s="485">
        <v>0</v>
      </c>
      <c r="J1179" s="485">
        <v>0</v>
      </c>
      <c r="K1179" s="485">
        <v>0</v>
      </c>
      <c r="L1179" s="485">
        <v>0</v>
      </c>
      <c r="M1179" s="485">
        <v>0</v>
      </c>
      <c r="N1179" s="485">
        <v>0</v>
      </c>
      <c r="O1179" s="485">
        <v>0</v>
      </c>
      <c r="P1179" s="485">
        <v>0</v>
      </c>
      <c r="Q1179" s="485">
        <v>0.24749132947976879</v>
      </c>
      <c r="R1179" s="486">
        <f t="shared" si="16"/>
        <v>2.06242774566474E-2</v>
      </c>
    </row>
    <row r="1180" spans="1:18" ht="15.75" hidden="1">
      <c r="A1180" s="481">
        <v>1175</v>
      </c>
      <c r="B1180" s="482" t="s">
        <v>4016</v>
      </c>
      <c r="C1180" s="483" t="s">
        <v>3590</v>
      </c>
      <c r="D1180" s="483" t="s">
        <v>499</v>
      </c>
      <c r="E1180" s="484">
        <v>134</v>
      </c>
      <c r="F1180" s="485">
        <v>0</v>
      </c>
      <c r="G1180" s="485">
        <v>0</v>
      </c>
      <c r="H1180" s="485">
        <v>0</v>
      </c>
      <c r="I1180" s="485">
        <v>0</v>
      </c>
      <c r="J1180" s="485">
        <v>0</v>
      </c>
      <c r="K1180" s="485">
        <v>0</v>
      </c>
      <c r="L1180" s="485">
        <v>0</v>
      </c>
      <c r="M1180" s="485">
        <v>0</v>
      </c>
      <c r="N1180" s="485">
        <v>0</v>
      </c>
      <c r="O1180" s="485">
        <v>0</v>
      </c>
      <c r="P1180" s="485">
        <v>0</v>
      </c>
      <c r="Q1180" s="485">
        <v>3.880597014925373E-2</v>
      </c>
      <c r="R1180" s="486">
        <f t="shared" si="16"/>
        <v>3.2338308457711441E-3</v>
      </c>
    </row>
    <row r="1181" spans="1:18" ht="15.75" hidden="1">
      <c r="A1181" s="481">
        <v>1176</v>
      </c>
      <c r="B1181" s="482" t="s">
        <v>4017</v>
      </c>
      <c r="C1181" s="483" t="s">
        <v>3595</v>
      </c>
      <c r="D1181" s="483" t="s">
        <v>1482</v>
      </c>
      <c r="E1181" s="484">
        <v>210</v>
      </c>
      <c r="F1181" s="485">
        <v>0</v>
      </c>
      <c r="G1181" s="485">
        <v>0</v>
      </c>
      <c r="H1181" s="485">
        <v>0</v>
      </c>
      <c r="I1181" s="485">
        <v>0</v>
      </c>
      <c r="J1181" s="485">
        <v>0</v>
      </c>
      <c r="K1181" s="485">
        <v>0</v>
      </c>
      <c r="L1181" s="485">
        <v>0</v>
      </c>
      <c r="M1181" s="485">
        <v>0.19724866666666668</v>
      </c>
      <c r="N1181" s="485">
        <v>0.25066666666666665</v>
      </c>
      <c r="O1181" s="485">
        <v>0.28876190476190478</v>
      </c>
      <c r="P1181" s="485">
        <v>0.23161904761904761</v>
      </c>
      <c r="Q1181" s="485">
        <v>0.21866666666666668</v>
      </c>
      <c r="R1181" s="486">
        <f t="shared" si="16"/>
        <v>9.8913579365079371E-2</v>
      </c>
    </row>
    <row r="1182" spans="1:18" ht="15.75" hidden="1">
      <c r="A1182" s="481">
        <v>1177</v>
      </c>
      <c r="B1182" s="482" t="s">
        <v>2679</v>
      </c>
      <c r="C1182" s="483" t="s">
        <v>2680</v>
      </c>
      <c r="D1182" s="483" t="s">
        <v>499</v>
      </c>
      <c r="E1182" s="484">
        <v>200</v>
      </c>
      <c r="F1182" s="485">
        <v>1.2336</v>
      </c>
      <c r="G1182" s="485">
        <v>1.2827999999999999</v>
      </c>
      <c r="H1182" s="485">
        <v>1.2072000000000001</v>
      </c>
      <c r="I1182" s="485">
        <v>1.1556</v>
      </c>
      <c r="J1182" s="485">
        <v>1.0835999999999999</v>
      </c>
      <c r="K1182" s="485">
        <v>1.0427999999999999</v>
      </c>
      <c r="L1182" s="485">
        <v>1.0092000000000001</v>
      </c>
      <c r="M1182" s="485">
        <v>7.8E-2</v>
      </c>
      <c r="N1182" s="485">
        <v>1.2143999999999999</v>
      </c>
      <c r="O1182" s="485">
        <v>1.2012</v>
      </c>
      <c r="P1182" s="485">
        <v>1.1028</v>
      </c>
      <c r="Q1182" s="485">
        <v>1.1172</v>
      </c>
      <c r="R1182" s="486">
        <f t="shared" si="16"/>
        <v>1.0607</v>
      </c>
    </row>
    <row r="1183" spans="1:18" ht="15.75" hidden="1">
      <c r="A1183" s="481">
        <v>1178</v>
      </c>
      <c r="B1183" s="482" t="s">
        <v>2681</v>
      </c>
      <c r="C1183" s="483" t="s">
        <v>2682</v>
      </c>
      <c r="D1183" s="483" t="s">
        <v>499</v>
      </c>
      <c r="E1183" s="484">
        <v>210</v>
      </c>
      <c r="F1183" s="485">
        <v>0.30476190476190479</v>
      </c>
      <c r="G1183" s="485">
        <v>0.88380952380952382</v>
      </c>
      <c r="H1183" s="485">
        <v>0.92495238095238097</v>
      </c>
      <c r="I1183" s="485">
        <v>0.98819047619047629</v>
      </c>
      <c r="J1183" s="485">
        <v>0.94019047619047613</v>
      </c>
      <c r="K1183" s="485">
        <v>0.87390476190476196</v>
      </c>
      <c r="L1183" s="485">
        <v>7.0857142857142855E-2</v>
      </c>
      <c r="M1183" s="485">
        <v>0.24990476190476188</v>
      </c>
      <c r="N1183" s="485">
        <v>0.17219047619047617</v>
      </c>
      <c r="O1183" s="485">
        <v>1.1756190476190476</v>
      </c>
      <c r="P1183" s="485">
        <v>1.1916190476190476</v>
      </c>
      <c r="Q1183" s="485">
        <v>1.0278095238095237</v>
      </c>
      <c r="R1183" s="486">
        <f t="shared" si="16"/>
        <v>0.73365079365079378</v>
      </c>
    </row>
    <row r="1184" spans="1:18" ht="15.75" hidden="1">
      <c r="A1184" s="481">
        <v>1179</v>
      </c>
      <c r="B1184" s="482" t="s">
        <v>2683</v>
      </c>
      <c r="C1184" s="483" t="s">
        <v>2684</v>
      </c>
      <c r="D1184" s="483" t="s">
        <v>499</v>
      </c>
      <c r="E1184" s="484">
        <v>278</v>
      </c>
      <c r="F1184" s="485">
        <v>0.54100719424460431</v>
      </c>
      <c r="G1184" s="485">
        <v>0.76374100719424454</v>
      </c>
      <c r="H1184" s="485">
        <v>0.7850359712230216</v>
      </c>
      <c r="I1184" s="485">
        <v>0.76604316546762596</v>
      </c>
      <c r="J1184" s="485">
        <v>0.79482014388489208</v>
      </c>
      <c r="K1184" s="485">
        <v>0.79654676258992807</v>
      </c>
      <c r="L1184" s="485">
        <v>0.71884892086330932</v>
      </c>
      <c r="M1184" s="485">
        <v>0.26187050359712227</v>
      </c>
      <c r="N1184" s="485">
        <v>0.75971223021582734</v>
      </c>
      <c r="O1184" s="485">
        <v>0.68661870503597122</v>
      </c>
      <c r="P1184" s="485">
        <v>0.73323741007194243</v>
      </c>
      <c r="Q1184" s="485">
        <v>0.78158273381294963</v>
      </c>
      <c r="R1184" s="486">
        <f t="shared" si="16"/>
        <v>0.69908872901678665</v>
      </c>
    </row>
    <row r="1185" spans="1:18" ht="15.75" hidden="1">
      <c r="A1185" s="481">
        <v>1180</v>
      </c>
      <c r="B1185" s="482" t="s">
        <v>2685</v>
      </c>
      <c r="C1185" s="483" t="s">
        <v>2686</v>
      </c>
      <c r="D1185" s="483" t="s">
        <v>499</v>
      </c>
      <c r="E1185" s="484">
        <v>180</v>
      </c>
      <c r="F1185" s="485">
        <v>0.88800000000000001</v>
      </c>
      <c r="G1185" s="485">
        <v>0.9191111111111111</v>
      </c>
      <c r="H1185" s="485">
        <v>0.91377777777777769</v>
      </c>
      <c r="I1185" s="485">
        <v>0.88711111111111118</v>
      </c>
      <c r="J1185" s="485">
        <v>0.96888888888888891</v>
      </c>
      <c r="K1185" s="485">
        <v>0.84533333333333327</v>
      </c>
      <c r="L1185" s="485">
        <v>7.2000000000000008E-2</v>
      </c>
      <c r="M1185" s="485">
        <v>0.14666666666666667</v>
      </c>
      <c r="N1185" s="485">
        <v>1.0657777777777777</v>
      </c>
      <c r="O1185" s="485">
        <v>0.96977777777777774</v>
      </c>
      <c r="P1185" s="485">
        <v>0.95377777777777784</v>
      </c>
      <c r="Q1185" s="485">
        <v>0.94133333333333336</v>
      </c>
      <c r="R1185" s="486">
        <f t="shared" si="16"/>
        <v>0.79762962962962958</v>
      </c>
    </row>
    <row r="1186" spans="1:18" ht="15.75" hidden="1">
      <c r="A1186" s="481">
        <v>1181</v>
      </c>
      <c r="B1186" s="482" t="s">
        <v>2687</v>
      </c>
      <c r="C1186" s="483" t="s">
        <v>2688</v>
      </c>
      <c r="D1186" s="483" t="s">
        <v>499</v>
      </c>
      <c r="E1186" s="484">
        <v>250</v>
      </c>
      <c r="F1186" s="485">
        <v>0.54432000000000003</v>
      </c>
      <c r="G1186" s="485">
        <v>0.65376000000000001</v>
      </c>
      <c r="H1186" s="485">
        <v>1.39392</v>
      </c>
      <c r="I1186" s="485">
        <v>0.78815999999999997</v>
      </c>
      <c r="J1186" s="485">
        <v>0.71135999999999999</v>
      </c>
      <c r="K1186" s="485">
        <v>0.51551999999999998</v>
      </c>
      <c r="L1186" s="485">
        <v>8.9279999999999998E-2</v>
      </c>
      <c r="M1186" s="485">
        <v>0.72863999999999995</v>
      </c>
      <c r="N1186" s="485">
        <v>0.97151999999999994</v>
      </c>
      <c r="O1186" s="485">
        <v>0.86496000000000006</v>
      </c>
      <c r="P1186" s="485">
        <v>1.3775999999999999</v>
      </c>
      <c r="Q1186" s="485">
        <v>1.0415999999999999</v>
      </c>
      <c r="R1186" s="486">
        <f t="shared" si="16"/>
        <v>0.80671999999999977</v>
      </c>
    </row>
    <row r="1187" spans="1:18" ht="15.75" hidden="1">
      <c r="A1187" s="481">
        <v>1182</v>
      </c>
      <c r="B1187" s="482" t="s">
        <v>2689</v>
      </c>
      <c r="C1187" s="483" t="s">
        <v>2690</v>
      </c>
      <c r="D1187" s="483" t="s">
        <v>499</v>
      </c>
      <c r="E1187" s="484">
        <v>221</v>
      </c>
      <c r="F1187" s="485">
        <v>0.64361990950226244</v>
      </c>
      <c r="G1187" s="485">
        <v>0.64868778280542994</v>
      </c>
      <c r="H1187" s="485">
        <v>0.64868778280542994</v>
      </c>
      <c r="I1187" s="485">
        <v>0.64579185520361992</v>
      </c>
      <c r="J1187" s="485">
        <v>0.6342081447963801</v>
      </c>
      <c r="K1187" s="485">
        <v>0.62841628959276019</v>
      </c>
      <c r="L1187" s="485">
        <v>0.30769230769230771</v>
      </c>
      <c r="M1187" s="485">
        <v>5.8642533936651586E-2</v>
      </c>
      <c r="N1187" s="485">
        <v>0.58497737556561091</v>
      </c>
      <c r="O1187" s="485">
        <v>0.7218099547511313</v>
      </c>
      <c r="P1187" s="485">
        <v>0.68271493212669676</v>
      </c>
      <c r="Q1187" s="485">
        <v>0.67475113122171948</v>
      </c>
      <c r="R1187" s="486">
        <f t="shared" si="16"/>
        <v>0.57333333333333325</v>
      </c>
    </row>
    <row r="1188" spans="1:18" ht="15.75" hidden="1">
      <c r="A1188" s="481">
        <v>1183</v>
      </c>
      <c r="B1188" s="482" t="s">
        <v>2691</v>
      </c>
      <c r="C1188" s="483" t="s">
        <v>2692</v>
      </c>
      <c r="D1188" s="483" t="s">
        <v>499</v>
      </c>
      <c r="E1188" s="484">
        <v>262</v>
      </c>
      <c r="F1188" s="485">
        <v>0.22763358778625956</v>
      </c>
      <c r="G1188" s="485">
        <v>0.24687022900763361</v>
      </c>
      <c r="H1188" s="485">
        <v>0.26519083969465651</v>
      </c>
      <c r="I1188" s="485">
        <v>0.24778625954198474</v>
      </c>
      <c r="J1188" s="485">
        <v>0.25053435114503819</v>
      </c>
      <c r="K1188" s="485">
        <v>0.25190839694656486</v>
      </c>
      <c r="L1188" s="485">
        <v>0.25419847328244272</v>
      </c>
      <c r="M1188" s="485">
        <v>0.23770992366412214</v>
      </c>
      <c r="N1188" s="485">
        <v>0.23129770992366414</v>
      </c>
      <c r="O1188" s="485">
        <v>0.27297709923664121</v>
      </c>
      <c r="P1188" s="485">
        <v>0.25969465648854967</v>
      </c>
      <c r="Q1188" s="485">
        <v>0.22305343511450382</v>
      </c>
      <c r="R1188" s="486">
        <f t="shared" si="16"/>
        <v>0.24740458015267175</v>
      </c>
    </row>
    <row r="1189" spans="1:18" ht="15.75" hidden="1">
      <c r="A1189" s="481">
        <v>1184</v>
      </c>
      <c r="B1189" s="482" t="s">
        <v>2693</v>
      </c>
      <c r="C1189" s="483" t="s">
        <v>2694</v>
      </c>
      <c r="D1189" s="483" t="s">
        <v>499</v>
      </c>
      <c r="E1189" s="484">
        <v>200</v>
      </c>
      <c r="F1189" s="485">
        <v>0.56079999999999997</v>
      </c>
      <c r="G1189" s="485">
        <v>0.8368000000000001</v>
      </c>
      <c r="H1189" s="485">
        <v>0.83519999999999994</v>
      </c>
      <c r="I1189" s="485">
        <v>0.6552</v>
      </c>
      <c r="J1189" s="485">
        <v>0.78720000000000001</v>
      </c>
      <c r="K1189" s="485">
        <v>0.74959999999999993</v>
      </c>
      <c r="L1189" s="485">
        <v>0.35520000000000002</v>
      </c>
      <c r="M1189" s="485">
        <v>0.27360000000000001</v>
      </c>
      <c r="N1189" s="485">
        <v>0.74719999999999998</v>
      </c>
      <c r="O1189" s="485">
        <v>0.82319999999999993</v>
      </c>
      <c r="P1189" s="485">
        <v>0.87680000000000002</v>
      </c>
      <c r="Q1189" s="485">
        <v>0.82400000000000007</v>
      </c>
      <c r="R1189" s="486">
        <f t="shared" si="16"/>
        <v>0.69373333333333331</v>
      </c>
    </row>
    <row r="1190" spans="1:18" ht="15.75" hidden="1">
      <c r="A1190" s="481">
        <v>1185</v>
      </c>
      <c r="B1190" s="482" t="s">
        <v>2695</v>
      </c>
      <c r="C1190" s="483" t="s">
        <v>2696</v>
      </c>
      <c r="D1190" s="483" t="s">
        <v>499</v>
      </c>
      <c r="E1190" s="484">
        <v>128</v>
      </c>
      <c r="F1190" s="485">
        <v>0.82430554687500002</v>
      </c>
      <c r="G1190" s="485">
        <v>0.80249999999999999</v>
      </c>
      <c r="H1190" s="485">
        <v>0.78437500000000004</v>
      </c>
      <c r="I1190" s="485">
        <v>0.77812499999999996</v>
      </c>
      <c r="J1190" s="485">
        <v>1.0425</v>
      </c>
      <c r="K1190" s="485">
        <v>0.75812500000000005</v>
      </c>
      <c r="L1190" s="485">
        <v>0.71875</v>
      </c>
      <c r="M1190" s="485">
        <v>0.72624999999999995</v>
      </c>
      <c r="N1190" s="485">
        <v>0.70125000000000004</v>
      </c>
      <c r="O1190" s="485">
        <v>0.92874999999999996</v>
      </c>
      <c r="P1190" s="485">
        <v>0.72687500000000005</v>
      </c>
      <c r="Q1190" s="485">
        <v>0.80500000000000005</v>
      </c>
      <c r="R1190" s="486">
        <f t="shared" si="16"/>
        <v>0.79973379557291668</v>
      </c>
    </row>
    <row r="1191" spans="1:18" ht="15.75" hidden="1">
      <c r="A1191" s="481">
        <v>1186</v>
      </c>
      <c r="B1191" s="482" t="s">
        <v>2697</v>
      </c>
      <c r="C1191" s="483" t="s">
        <v>2698</v>
      </c>
      <c r="D1191" s="483" t="s">
        <v>499</v>
      </c>
      <c r="E1191" s="484">
        <v>116</v>
      </c>
      <c r="F1191" s="485">
        <v>1.0082758620689654</v>
      </c>
      <c r="G1191" s="485">
        <v>1.2303448275862068</v>
      </c>
      <c r="H1191" s="485">
        <v>1.0820689655172413</v>
      </c>
      <c r="I1191" s="485">
        <v>1.0234482758620689</v>
      </c>
      <c r="J1191" s="485">
        <v>1.1275862068965519</v>
      </c>
      <c r="K1191" s="485">
        <v>1.1400000000000001</v>
      </c>
      <c r="L1191" s="485">
        <v>0.93793103448275861</v>
      </c>
      <c r="M1191" s="485">
        <v>7.379310344827586E-2</v>
      </c>
      <c r="N1191" s="485">
        <v>0.29172413793103452</v>
      </c>
      <c r="O1191" s="485">
        <v>1.2303448275862068</v>
      </c>
      <c r="P1191" s="485">
        <v>1.2862068965517239</v>
      </c>
      <c r="Q1191" s="485">
        <v>1.2737931034482757</v>
      </c>
      <c r="R1191" s="486">
        <f t="shared" si="16"/>
        <v>0.97545977011494245</v>
      </c>
    </row>
    <row r="1192" spans="1:18" ht="15.75" hidden="1">
      <c r="A1192" s="481">
        <v>1187</v>
      </c>
      <c r="B1192" s="482" t="s">
        <v>2699</v>
      </c>
      <c r="C1192" s="483" t="s">
        <v>2700</v>
      </c>
      <c r="D1192" s="483" t="s">
        <v>496</v>
      </c>
      <c r="E1192" s="484">
        <v>134</v>
      </c>
      <c r="F1192" s="485">
        <v>0.72004179104477617</v>
      </c>
      <c r="G1192" s="485">
        <v>0.77208656716417912</v>
      </c>
      <c r="H1192" s="485">
        <v>0.8099791044776119</v>
      </c>
      <c r="I1192" s="485">
        <v>0.27119402985074631</v>
      </c>
      <c r="J1192" s="485">
        <v>0.57343283582089555</v>
      </c>
      <c r="K1192" s="485">
        <v>0.50268656716417914</v>
      </c>
      <c r="L1192" s="485">
        <v>0.51820895522388055</v>
      </c>
      <c r="M1192" s="485">
        <v>0.20925373134328357</v>
      </c>
      <c r="N1192" s="485">
        <v>0.14328358208955225</v>
      </c>
      <c r="O1192" s="485">
        <v>9.3731343283582097E-2</v>
      </c>
      <c r="P1192" s="485">
        <v>0.3062686567164179</v>
      </c>
      <c r="Q1192" s="485">
        <v>0.61014925373134332</v>
      </c>
      <c r="R1192" s="486">
        <f t="shared" si="16"/>
        <v>0.46085970149253724</v>
      </c>
    </row>
    <row r="1193" spans="1:18" ht="15.75" hidden="1">
      <c r="A1193" s="481">
        <v>1188</v>
      </c>
      <c r="B1193" s="482" t="s">
        <v>2701</v>
      </c>
      <c r="C1193" s="483" t="s">
        <v>2702</v>
      </c>
      <c r="D1193" s="483" t="s">
        <v>499</v>
      </c>
      <c r="E1193" s="484">
        <v>277</v>
      </c>
      <c r="F1193" s="485">
        <v>0.432129963898917</v>
      </c>
      <c r="G1193" s="485">
        <v>0.46064981949458483</v>
      </c>
      <c r="H1193" s="485">
        <v>0</v>
      </c>
      <c r="I1193" s="485">
        <v>0</v>
      </c>
      <c r="J1193" s="485">
        <v>0.2703249097472924</v>
      </c>
      <c r="K1193" s="485">
        <v>0.21227436823104692</v>
      </c>
      <c r="L1193" s="485">
        <v>0.29285198555956682</v>
      </c>
      <c r="M1193" s="485">
        <v>0.29747292418772564</v>
      </c>
      <c r="N1193" s="485">
        <v>0.51754512635379069</v>
      </c>
      <c r="O1193" s="485">
        <v>0.55740072202166069</v>
      </c>
      <c r="P1193" s="485">
        <v>0.42801444043321302</v>
      </c>
      <c r="Q1193" s="485">
        <v>0.47884476534296022</v>
      </c>
      <c r="R1193" s="486">
        <f t="shared" si="16"/>
        <v>0.32895908543922986</v>
      </c>
    </row>
    <row r="1194" spans="1:18" ht="15.75" hidden="1">
      <c r="A1194" s="481">
        <v>1189</v>
      </c>
      <c r="B1194" s="482" t="s">
        <v>2703</v>
      </c>
      <c r="C1194" s="483" t="s">
        <v>2704</v>
      </c>
      <c r="D1194" s="483" t="s">
        <v>526</v>
      </c>
      <c r="E1194" s="484">
        <v>280</v>
      </c>
      <c r="F1194" s="485">
        <v>0.57396824999999996</v>
      </c>
      <c r="G1194" s="485">
        <v>0.46571428571428575</v>
      </c>
      <c r="H1194" s="485">
        <v>0.46857142857142853</v>
      </c>
      <c r="I1194" s="485">
        <v>0.43428571428571427</v>
      </c>
      <c r="J1194" s="485">
        <v>0.40857142857142859</v>
      </c>
      <c r="K1194" s="485">
        <v>0.45828571428571424</v>
      </c>
      <c r="L1194" s="485">
        <v>0.49657142857142855</v>
      </c>
      <c r="M1194" s="485">
        <v>0.51600000000000001</v>
      </c>
      <c r="N1194" s="485">
        <v>0.46799999999999997</v>
      </c>
      <c r="O1194" s="485">
        <v>0.45142857142857146</v>
      </c>
      <c r="P1194" s="485">
        <v>0.49314285714285716</v>
      </c>
      <c r="Q1194" s="485">
        <v>0.45485714285714285</v>
      </c>
      <c r="R1194" s="486">
        <f t="shared" si="16"/>
        <v>0.47411640178571418</v>
      </c>
    </row>
    <row r="1195" spans="1:18" ht="15.75" hidden="1">
      <c r="A1195" s="481">
        <v>1190</v>
      </c>
      <c r="B1195" s="482" t="s">
        <v>2705</v>
      </c>
      <c r="C1195" s="483" t="s">
        <v>2706</v>
      </c>
      <c r="D1195" s="483" t="s">
        <v>526</v>
      </c>
      <c r="E1195" s="484">
        <v>415</v>
      </c>
      <c r="F1195" s="485">
        <v>0.7087550120481928</v>
      </c>
      <c r="G1195" s="485">
        <v>0.73330120481927707</v>
      </c>
      <c r="H1195" s="485">
        <v>0.71768674698795176</v>
      </c>
      <c r="I1195" s="485">
        <v>0.78245783132530122</v>
      </c>
      <c r="J1195" s="485">
        <v>0.72925301204819271</v>
      </c>
      <c r="K1195" s="485">
        <v>0.74718072289156623</v>
      </c>
      <c r="L1195" s="485">
        <v>0.74718072289156623</v>
      </c>
      <c r="M1195" s="485">
        <v>0.78534939759036149</v>
      </c>
      <c r="N1195" s="485">
        <v>0.48289156626506025</v>
      </c>
      <c r="O1195" s="485">
        <v>0.84838554216867468</v>
      </c>
      <c r="P1195" s="485">
        <v>0.7743614457831326</v>
      </c>
      <c r="Q1195" s="485">
        <v>0.74833734939759033</v>
      </c>
      <c r="R1195" s="486">
        <f t="shared" si="16"/>
        <v>0.73376171285140568</v>
      </c>
    </row>
    <row r="1196" spans="1:18" ht="15.75" hidden="1">
      <c r="A1196" s="481">
        <v>1191</v>
      </c>
      <c r="B1196" s="482" t="s">
        <v>2707</v>
      </c>
      <c r="C1196" s="483" t="s">
        <v>2708</v>
      </c>
      <c r="D1196" s="483" t="s">
        <v>526</v>
      </c>
      <c r="E1196" s="484">
        <v>460</v>
      </c>
      <c r="F1196" s="485">
        <v>0.65024154347826091</v>
      </c>
      <c r="G1196" s="485">
        <v>0.592608695652174</v>
      </c>
      <c r="H1196" s="485">
        <v>0.62956521739130444</v>
      </c>
      <c r="I1196" s="485">
        <v>0.65695652173913044</v>
      </c>
      <c r="J1196" s="485">
        <v>0.63217391304347825</v>
      </c>
      <c r="K1196" s="485">
        <v>0.65217391304347827</v>
      </c>
      <c r="L1196" s="485">
        <v>0.63869565217391311</v>
      </c>
      <c r="M1196" s="485">
        <v>0.62565217391304351</v>
      </c>
      <c r="N1196" s="485">
        <v>0.60173913043478267</v>
      </c>
      <c r="O1196" s="485">
        <v>0.6704347826086956</v>
      </c>
      <c r="P1196" s="485">
        <v>0.6747826086956521</v>
      </c>
      <c r="Q1196" s="485">
        <v>0.63826086956521744</v>
      </c>
      <c r="R1196" s="486">
        <f t="shared" si="16"/>
        <v>0.63860708514492748</v>
      </c>
    </row>
    <row r="1197" spans="1:18" ht="15.75" hidden="1">
      <c r="A1197" s="481">
        <v>1192</v>
      </c>
      <c r="B1197" s="482" t="s">
        <v>2709</v>
      </c>
      <c r="C1197" s="483" t="s">
        <v>2710</v>
      </c>
      <c r="D1197" s="483" t="s">
        <v>499</v>
      </c>
      <c r="E1197" s="484">
        <v>167</v>
      </c>
      <c r="F1197" s="485">
        <v>0.66586826347305395</v>
      </c>
      <c r="G1197" s="485">
        <v>0.49341317365269466</v>
      </c>
      <c r="H1197" s="485">
        <v>0</v>
      </c>
      <c r="I1197" s="485">
        <v>0</v>
      </c>
      <c r="J1197" s="485">
        <v>0.68263473053892221</v>
      </c>
      <c r="K1197" s="485">
        <v>0.64574850299401199</v>
      </c>
      <c r="L1197" s="485">
        <v>0.6347305389221557</v>
      </c>
      <c r="M1197" s="485">
        <v>0.65724550898203593</v>
      </c>
      <c r="N1197" s="485">
        <v>0.77125748502994018</v>
      </c>
      <c r="O1197" s="485">
        <v>0.81820359281437116</v>
      </c>
      <c r="P1197" s="485">
        <v>0.86227544910179643</v>
      </c>
      <c r="Q1197" s="485">
        <v>0.81916167664670669</v>
      </c>
      <c r="R1197" s="486">
        <f t="shared" si="16"/>
        <v>0.58754491017964072</v>
      </c>
    </row>
    <row r="1198" spans="1:18" ht="15.75" hidden="1">
      <c r="A1198" s="481">
        <v>1193</v>
      </c>
      <c r="B1198" s="482" t="s">
        <v>2711</v>
      </c>
      <c r="C1198" s="483" t="s">
        <v>2712</v>
      </c>
      <c r="D1198" s="483" t="s">
        <v>526</v>
      </c>
      <c r="E1198" s="484">
        <v>167</v>
      </c>
      <c r="F1198" s="485">
        <v>0.43688622754491013</v>
      </c>
      <c r="G1198" s="485">
        <v>0.66107784431137728</v>
      </c>
      <c r="H1198" s="485">
        <v>0.68502994011976048</v>
      </c>
      <c r="I1198" s="485">
        <v>0.77125748502994018</v>
      </c>
      <c r="J1198" s="485">
        <v>0.74347305389221552</v>
      </c>
      <c r="K1198" s="485">
        <v>0.76263473053892217</v>
      </c>
      <c r="L1198" s="485">
        <v>0.66586826347305395</v>
      </c>
      <c r="M1198" s="485">
        <v>0.7176047904191617</v>
      </c>
      <c r="N1198" s="485">
        <v>0.73485029940119762</v>
      </c>
      <c r="O1198" s="485">
        <v>0.73293413173652699</v>
      </c>
      <c r="P1198" s="485">
        <v>0.71568862275449097</v>
      </c>
      <c r="Q1198" s="485">
        <v>0.75592814371257477</v>
      </c>
      <c r="R1198" s="486">
        <f t="shared" si="16"/>
        <v>0.69860279441117756</v>
      </c>
    </row>
    <row r="1199" spans="1:18" ht="15.75" hidden="1">
      <c r="A1199" s="481">
        <v>1194</v>
      </c>
      <c r="B1199" s="482" t="s">
        <v>2713</v>
      </c>
      <c r="C1199" s="483" t="s">
        <v>2714</v>
      </c>
      <c r="D1199" s="483" t="s">
        <v>526</v>
      </c>
      <c r="E1199" s="484">
        <v>150</v>
      </c>
      <c r="F1199" s="485">
        <v>0</v>
      </c>
      <c r="G1199" s="485">
        <v>0.99040000000000006</v>
      </c>
      <c r="H1199" s="485">
        <v>0.94879999999999998</v>
      </c>
      <c r="I1199" s="485">
        <v>0.98826666666666674</v>
      </c>
      <c r="J1199" s="485">
        <v>0.6485333333333333</v>
      </c>
      <c r="K1199" s="485">
        <v>1.0144</v>
      </c>
      <c r="L1199" s="485">
        <v>1.0112000000000001</v>
      </c>
      <c r="M1199" s="485">
        <v>1.0224000000000002</v>
      </c>
      <c r="N1199" s="485">
        <v>0.70506666666666673</v>
      </c>
      <c r="O1199" s="485">
        <v>1.0106666666666666</v>
      </c>
      <c r="P1199" s="485">
        <v>0.94986666666666664</v>
      </c>
      <c r="Q1199" s="485">
        <v>0.69440000000000002</v>
      </c>
      <c r="R1199" s="486">
        <f t="shared" si="16"/>
        <v>0.83199999999999996</v>
      </c>
    </row>
    <row r="1200" spans="1:18" ht="15.75" hidden="1">
      <c r="A1200" s="481">
        <v>1195</v>
      </c>
      <c r="B1200" s="482" t="s">
        <v>2715</v>
      </c>
      <c r="C1200" s="483" t="s">
        <v>2714</v>
      </c>
      <c r="D1200" s="483" t="s">
        <v>526</v>
      </c>
      <c r="E1200" s="484">
        <v>150</v>
      </c>
      <c r="F1200" s="485">
        <v>0.45120000000000005</v>
      </c>
      <c r="G1200" s="485">
        <v>0.45439999999999997</v>
      </c>
      <c r="H1200" s="485">
        <v>0.64959999999999996</v>
      </c>
      <c r="I1200" s="485">
        <v>0.44479999999999997</v>
      </c>
      <c r="J1200" s="485">
        <v>0.44800000000000001</v>
      </c>
      <c r="K1200" s="485">
        <v>0.432</v>
      </c>
      <c r="L1200" s="485">
        <v>0.41920000000000002</v>
      </c>
      <c r="M1200" s="485">
        <v>1.0944</v>
      </c>
      <c r="N1200" s="485">
        <v>0.50239999999999996</v>
      </c>
      <c r="O1200" s="485">
        <v>0.45760000000000001</v>
      </c>
      <c r="P1200" s="485">
        <v>0.44479999999999997</v>
      </c>
      <c r="Q1200" s="485">
        <v>0.44479999999999997</v>
      </c>
      <c r="R1200" s="486">
        <f t="shared" si="16"/>
        <v>0.52026666666666666</v>
      </c>
    </row>
    <row r="1201" spans="1:18" ht="15.75" hidden="1">
      <c r="A1201" s="481">
        <v>1196</v>
      </c>
      <c r="B1201" s="482" t="s">
        <v>2716</v>
      </c>
      <c r="C1201" s="483" t="s">
        <v>2717</v>
      </c>
      <c r="D1201" s="483" t="s">
        <v>499</v>
      </c>
      <c r="E1201" s="484">
        <v>389</v>
      </c>
      <c r="F1201" s="485">
        <v>0.61820051413881749</v>
      </c>
      <c r="G1201" s="485">
        <v>0.69223650385604107</v>
      </c>
      <c r="H1201" s="485">
        <v>0.70745501285347046</v>
      </c>
      <c r="I1201" s="485">
        <v>0.60709511568123398</v>
      </c>
      <c r="J1201" s="485">
        <v>0.65110539845758353</v>
      </c>
      <c r="K1201" s="485">
        <v>0.45367609254498714</v>
      </c>
      <c r="L1201" s="485">
        <v>0.65439588688946015</v>
      </c>
      <c r="M1201" s="485">
        <v>1.0282776349614395E-2</v>
      </c>
      <c r="N1201" s="485">
        <v>0.56555269922879181</v>
      </c>
      <c r="O1201" s="485">
        <v>0.67043701799485866</v>
      </c>
      <c r="P1201" s="485">
        <v>0.68976863753213369</v>
      </c>
      <c r="Q1201" s="485">
        <v>0.62478149100257063</v>
      </c>
      <c r="R1201" s="486">
        <f t="shared" si="16"/>
        <v>0.57874892887746354</v>
      </c>
    </row>
    <row r="1202" spans="1:18" ht="15.75" hidden="1">
      <c r="A1202" s="481">
        <v>1197</v>
      </c>
      <c r="B1202" s="482" t="s">
        <v>2718</v>
      </c>
      <c r="C1202" s="483" t="s">
        <v>2719</v>
      </c>
      <c r="D1202" s="483" t="s">
        <v>499</v>
      </c>
      <c r="E1202" s="484">
        <v>282</v>
      </c>
      <c r="F1202" s="485">
        <v>0.72567375886524821</v>
      </c>
      <c r="G1202" s="485">
        <v>0.79858156028368787</v>
      </c>
      <c r="H1202" s="485">
        <v>0.63886524822695034</v>
      </c>
      <c r="I1202" s="485">
        <v>0.6575886524822695</v>
      </c>
      <c r="J1202" s="485">
        <v>0.70411347517730494</v>
      </c>
      <c r="K1202" s="485">
        <v>0.81985815602836876</v>
      </c>
      <c r="L1202" s="485">
        <v>0.69333333333333336</v>
      </c>
      <c r="M1202" s="485">
        <v>0.72936170212765961</v>
      </c>
      <c r="N1202" s="485">
        <v>0.904113475177305</v>
      </c>
      <c r="O1202" s="485">
        <v>0.63205673758865255</v>
      </c>
      <c r="P1202" s="485">
        <v>0.67971631205673766</v>
      </c>
      <c r="Q1202" s="485">
        <v>0.67971631205673766</v>
      </c>
      <c r="R1202" s="486">
        <f t="shared" si="16"/>
        <v>0.72191489361702132</v>
      </c>
    </row>
    <row r="1203" spans="1:18" ht="15.75" hidden="1">
      <c r="A1203" s="481">
        <v>1198</v>
      </c>
      <c r="B1203" s="482" t="s">
        <v>2720</v>
      </c>
      <c r="C1203" s="483" t="s">
        <v>2721</v>
      </c>
      <c r="D1203" s="483" t="s">
        <v>496</v>
      </c>
      <c r="E1203" s="484">
        <v>222</v>
      </c>
      <c r="F1203" s="485">
        <v>0.24864864864864866</v>
      </c>
      <c r="G1203" s="485">
        <v>0.47567567567567565</v>
      </c>
      <c r="H1203" s="485">
        <v>0.44828828828828826</v>
      </c>
      <c r="I1203" s="485">
        <v>0.38774774774774773</v>
      </c>
      <c r="J1203" s="485">
        <v>0.49441441441441442</v>
      </c>
      <c r="K1203" s="485">
        <v>0.45837837837837841</v>
      </c>
      <c r="L1203" s="485">
        <v>0.42090090090090088</v>
      </c>
      <c r="M1203" s="485">
        <v>0.33801801801801806</v>
      </c>
      <c r="N1203" s="485">
        <v>1.4414414414414415E-2</v>
      </c>
      <c r="O1203" s="485">
        <v>1.8018018018018018E-2</v>
      </c>
      <c r="P1203" s="485">
        <v>0</v>
      </c>
      <c r="Q1203" s="485">
        <v>0</v>
      </c>
      <c r="R1203" s="486">
        <f t="shared" si="16"/>
        <v>0.27537537537537538</v>
      </c>
    </row>
    <row r="1204" spans="1:18" ht="15.75" hidden="1">
      <c r="A1204" s="481">
        <v>1199</v>
      </c>
      <c r="B1204" s="482" t="s">
        <v>2722</v>
      </c>
      <c r="C1204" s="483" t="s">
        <v>2723</v>
      </c>
      <c r="D1204" s="483" t="s">
        <v>526</v>
      </c>
      <c r="E1204" s="484">
        <v>120</v>
      </c>
      <c r="F1204" s="485">
        <v>0.42466666666666669</v>
      </c>
      <c r="G1204" s="485">
        <v>0.63866666666666672</v>
      </c>
      <c r="H1204" s="485">
        <v>0.66333333333333333</v>
      </c>
      <c r="I1204" s="485">
        <v>0.8</v>
      </c>
      <c r="J1204" s="485">
        <v>0.68399999999999994</v>
      </c>
      <c r="K1204" s="485">
        <v>0.72666666666666668</v>
      </c>
      <c r="L1204" s="485">
        <v>0.67266666666666663</v>
      </c>
      <c r="M1204" s="485">
        <v>0.70199999999999996</v>
      </c>
      <c r="N1204" s="485">
        <v>0.88666666666666671</v>
      </c>
      <c r="O1204" s="485">
        <v>0.39666666666666667</v>
      </c>
      <c r="P1204" s="485">
        <v>0.46066666666666667</v>
      </c>
      <c r="Q1204" s="485">
        <v>0.872</v>
      </c>
      <c r="R1204" s="486">
        <f t="shared" si="16"/>
        <v>0.66066666666666662</v>
      </c>
    </row>
    <row r="1205" spans="1:18" ht="15.75" hidden="1">
      <c r="A1205" s="481">
        <v>1200</v>
      </c>
      <c r="B1205" s="482" t="s">
        <v>2724</v>
      </c>
      <c r="C1205" s="483" t="s">
        <v>2725</v>
      </c>
      <c r="D1205" s="483" t="s">
        <v>499</v>
      </c>
      <c r="E1205" s="484">
        <v>555</v>
      </c>
      <c r="F1205" s="485">
        <v>0.66335135135135137</v>
      </c>
      <c r="G1205" s="485">
        <v>0.68410810810810807</v>
      </c>
      <c r="H1205" s="485">
        <v>0.62702702702702706</v>
      </c>
      <c r="I1205" s="485">
        <v>0.65297297297297296</v>
      </c>
      <c r="J1205" s="485">
        <v>0.889945945945946</v>
      </c>
      <c r="K1205" s="485">
        <v>0.84756756756756757</v>
      </c>
      <c r="L1205" s="485">
        <v>0.68497297297297299</v>
      </c>
      <c r="M1205" s="485">
        <v>0.90118918918918922</v>
      </c>
      <c r="N1205" s="485">
        <v>0.91329729729729725</v>
      </c>
      <c r="O1205" s="485">
        <v>0.84843243243243238</v>
      </c>
      <c r="P1205" s="485">
        <v>0.72389189189189185</v>
      </c>
      <c r="Q1205" s="485">
        <v>0.89081081081081082</v>
      </c>
      <c r="R1205" s="486">
        <f t="shared" si="16"/>
        <v>0.77729729729729735</v>
      </c>
    </row>
    <row r="1206" spans="1:18" ht="15.75" hidden="1">
      <c r="A1206" s="481">
        <v>1201</v>
      </c>
      <c r="B1206" s="482" t="s">
        <v>2726</v>
      </c>
      <c r="C1206" s="483" t="s">
        <v>2727</v>
      </c>
      <c r="D1206" s="483" t="s">
        <v>499</v>
      </c>
      <c r="E1206" s="484">
        <v>195</v>
      </c>
      <c r="F1206" s="485">
        <v>0.67548717948717951</v>
      </c>
      <c r="G1206" s="485">
        <v>0.71199999999999997</v>
      </c>
      <c r="H1206" s="485">
        <v>0.81162394871794874</v>
      </c>
      <c r="I1206" s="485">
        <v>0.7819487179487179</v>
      </c>
      <c r="J1206" s="485">
        <v>0.81292307692307697</v>
      </c>
      <c r="K1206" s="485">
        <v>0.75446153846153852</v>
      </c>
      <c r="L1206" s="485">
        <v>0.66974358974358972</v>
      </c>
      <c r="M1206" s="485">
        <v>0.76943589743589735</v>
      </c>
      <c r="N1206" s="485">
        <v>0.71056410256410263</v>
      </c>
      <c r="O1206" s="485">
        <v>0.93456410256410261</v>
      </c>
      <c r="P1206" s="485">
        <v>0.93128205128205122</v>
      </c>
      <c r="Q1206" s="485">
        <v>0.81148717948717952</v>
      </c>
      <c r="R1206" s="486">
        <f t="shared" si="16"/>
        <v>0.78129344871794881</v>
      </c>
    </row>
    <row r="1207" spans="1:18" ht="15.75" hidden="1">
      <c r="A1207" s="481">
        <v>1202</v>
      </c>
      <c r="B1207" s="482" t="s">
        <v>2728</v>
      </c>
      <c r="C1207" s="483" t="s">
        <v>2729</v>
      </c>
      <c r="D1207" s="483" t="s">
        <v>499</v>
      </c>
      <c r="E1207" s="484">
        <v>175</v>
      </c>
      <c r="F1207" s="485">
        <v>1.1597714285714287</v>
      </c>
      <c r="G1207" s="485">
        <v>1.1986285714285714</v>
      </c>
      <c r="H1207" s="485">
        <v>1.1890285714285715</v>
      </c>
      <c r="I1207" s="485">
        <v>1.2150857142857141</v>
      </c>
      <c r="J1207" s="485">
        <v>1.2210285714285716</v>
      </c>
      <c r="K1207" s="485">
        <v>1.0742857142857143</v>
      </c>
      <c r="L1207" s="485">
        <v>1.0121142857142857</v>
      </c>
      <c r="M1207" s="485">
        <v>1.1606857142857143</v>
      </c>
      <c r="N1207" s="485">
        <v>0.85805714285714285</v>
      </c>
      <c r="O1207" s="485">
        <v>1.0034285714285713</v>
      </c>
      <c r="P1207" s="485">
        <v>1.1122285714285713</v>
      </c>
      <c r="Q1207" s="485">
        <v>1.0454857142857144</v>
      </c>
      <c r="R1207" s="486">
        <f t="shared" si="16"/>
        <v>1.104152380952381</v>
      </c>
    </row>
    <row r="1208" spans="1:18" ht="15.75" hidden="1">
      <c r="A1208" s="481">
        <v>1203</v>
      </c>
      <c r="B1208" s="482" t="s">
        <v>2730</v>
      </c>
      <c r="C1208" s="483" t="s">
        <v>2731</v>
      </c>
      <c r="D1208" s="483" t="s">
        <v>502</v>
      </c>
      <c r="E1208" s="484">
        <v>832</v>
      </c>
      <c r="F1208" s="485">
        <v>0.20076923076923076</v>
      </c>
      <c r="G1208" s="485">
        <v>0.2829807692307692</v>
      </c>
      <c r="H1208" s="485">
        <v>0.33923076923076922</v>
      </c>
      <c r="I1208" s="485">
        <v>0.29509615384615384</v>
      </c>
      <c r="J1208" s="485">
        <v>0.2656730769230769</v>
      </c>
      <c r="K1208" s="485">
        <v>0.30721153846153848</v>
      </c>
      <c r="L1208" s="485">
        <v>0.32365384615384613</v>
      </c>
      <c r="M1208" s="485">
        <v>0.23625000000000002</v>
      </c>
      <c r="N1208" s="485">
        <v>0.19990384615384615</v>
      </c>
      <c r="O1208" s="485">
        <v>0.19125</v>
      </c>
      <c r="P1208" s="485">
        <v>0.2076923076923077</v>
      </c>
      <c r="Q1208" s="485">
        <v>0.29423076923076924</v>
      </c>
      <c r="R1208" s="486">
        <f t="shared" si="16"/>
        <v>0.2619951923076923</v>
      </c>
    </row>
    <row r="1209" spans="1:18" ht="15.75" hidden="1">
      <c r="A1209" s="481">
        <v>1204</v>
      </c>
      <c r="B1209" s="487" t="s">
        <v>2732</v>
      </c>
      <c r="C1209" s="346" t="s">
        <v>2733</v>
      </c>
      <c r="D1209" s="346" t="s">
        <v>738</v>
      </c>
      <c r="E1209" s="495">
        <v>10000</v>
      </c>
      <c r="F1209" s="485">
        <v>1.1084337499999999</v>
      </c>
      <c r="G1209" s="485">
        <v>1.0852187499999999</v>
      </c>
      <c r="H1209" s="485">
        <v>1.1180000000000001</v>
      </c>
      <c r="I1209" s="485">
        <v>1.05728</v>
      </c>
      <c r="J1209" s="485">
        <v>0.89554500000000004</v>
      </c>
      <c r="K1209" s="485">
        <v>0.87220200000000003</v>
      </c>
      <c r="L1209" s="485">
        <v>0.85838899999999996</v>
      </c>
      <c r="M1209" s="485">
        <v>0.77427600000000008</v>
      </c>
      <c r="N1209" s="485">
        <v>0.92781000000000002</v>
      </c>
      <c r="O1209" s="485">
        <v>0.88955699999999993</v>
      </c>
      <c r="P1209" s="485">
        <v>0.94769999999999999</v>
      </c>
      <c r="Q1209" s="485">
        <v>1.1789000000000001</v>
      </c>
      <c r="R1209" s="486">
        <f>AVERAGE(F1209:Q1209)</f>
        <v>0.9761092916666666</v>
      </c>
    </row>
    <row r="1210" spans="1:18" ht="15.75" hidden="1">
      <c r="A1210" s="481">
        <v>1205</v>
      </c>
      <c r="B1210" s="482" t="s">
        <v>2734</v>
      </c>
      <c r="C1210" s="483" t="s">
        <v>2735</v>
      </c>
      <c r="D1210" s="483" t="s">
        <v>499</v>
      </c>
      <c r="E1210" s="484">
        <v>112</v>
      </c>
      <c r="F1210" s="485">
        <v>0.91500000000000004</v>
      </c>
      <c r="G1210" s="485">
        <v>1.0821428571428571</v>
      </c>
      <c r="H1210" s="485">
        <v>1.0307142857142857</v>
      </c>
      <c r="I1210" s="485">
        <v>0.86928571428571433</v>
      </c>
      <c r="J1210" s="485">
        <v>1.0014285714285713</v>
      </c>
      <c r="K1210" s="485">
        <v>1.0992857142857144</v>
      </c>
      <c r="L1210" s="485">
        <v>1.2114285714285715</v>
      </c>
      <c r="M1210" s="485">
        <v>1.24</v>
      </c>
      <c r="N1210" s="485">
        <v>1.1292857142857142</v>
      </c>
      <c r="O1210" s="485">
        <v>1.2407142857142859</v>
      </c>
      <c r="P1210" s="485">
        <v>1.3085714285714285</v>
      </c>
      <c r="Q1210" s="485">
        <v>1.1021428571428571</v>
      </c>
      <c r="R1210" s="486">
        <f t="shared" si="16"/>
        <v>1.1025</v>
      </c>
    </row>
    <row r="1211" spans="1:18" ht="15.75" hidden="1">
      <c r="A1211" s="481">
        <v>1206</v>
      </c>
      <c r="B1211" s="482" t="s">
        <v>2736</v>
      </c>
      <c r="C1211" s="483" t="s">
        <v>2737</v>
      </c>
      <c r="D1211" s="483" t="s">
        <v>499</v>
      </c>
      <c r="E1211" s="484">
        <v>167</v>
      </c>
      <c r="F1211" s="485">
        <v>0.88383233532934125</v>
      </c>
      <c r="G1211" s="485">
        <v>0.7415568862275449</v>
      </c>
      <c r="H1211" s="485">
        <v>0.72287425149700602</v>
      </c>
      <c r="I1211" s="485">
        <v>0.81485029940119769</v>
      </c>
      <c r="J1211" s="485">
        <v>0.7731736526946108</v>
      </c>
      <c r="K1211" s="485">
        <v>0.74299401197604786</v>
      </c>
      <c r="L1211" s="485">
        <v>0.84502994011976051</v>
      </c>
      <c r="M1211" s="485">
        <v>0.60215568862275448</v>
      </c>
      <c r="N1211" s="485">
        <v>0.85508982035928149</v>
      </c>
      <c r="O1211" s="485">
        <v>0.72431137724550898</v>
      </c>
      <c r="P1211" s="485">
        <v>0.74586826347305391</v>
      </c>
      <c r="Q1211" s="485">
        <v>0.79616766467065869</v>
      </c>
      <c r="R1211" s="486">
        <f t="shared" si="16"/>
        <v>0.77065868263473047</v>
      </c>
    </row>
    <row r="1212" spans="1:18" ht="15.75" hidden="1">
      <c r="A1212" s="481">
        <v>1207</v>
      </c>
      <c r="B1212" s="482" t="s">
        <v>2738</v>
      </c>
      <c r="C1212" s="483" t="s">
        <v>2739</v>
      </c>
      <c r="D1212" s="483" t="s">
        <v>499</v>
      </c>
      <c r="E1212" s="484">
        <v>167</v>
      </c>
      <c r="F1212" s="485">
        <v>0.7099401197604791</v>
      </c>
      <c r="G1212" s="485">
        <v>0.73580838323353293</v>
      </c>
      <c r="H1212" s="485">
        <v>0.74299401197604786</v>
      </c>
      <c r="I1212" s="485">
        <v>0.64095808383233532</v>
      </c>
      <c r="J1212" s="485">
        <v>0.69700598802395208</v>
      </c>
      <c r="K1212" s="485">
        <v>0.63377245508982039</v>
      </c>
      <c r="L1212" s="485">
        <v>0.65245508982035927</v>
      </c>
      <c r="M1212" s="485">
        <v>0.1897005988023952</v>
      </c>
      <c r="N1212" s="485">
        <v>0.65820359281437124</v>
      </c>
      <c r="O1212" s="485">
        <v>0.69125748502994011</v>
      </c>
      <c r="P1212" s="485">
        <v>0.70419161676646702</v>
      </c>
      <c r="Q1212" s="485">
        <v>0.73005988023952095</v>
      </c>
      <c r="R1212" s="486">
        <f t="shared" si="16"/>
        <v>0.6488622754491018</v>
      </c>
    </row>
    <row r="1213" spans="1:18" ht="15.75" hidden="1">
      <c r="A1213" s="481">
        <v>1208</v>
      </c>
      <c r="B1213" s="487" t="s">
        <v>2740</v>
      </c>
      <c r="C1213" s="346" t="s">
        <v>2741</v>
      </c>
      <c r="D1213" s="346" t="s">
        <v>840</v>
      </c>
      <c r="E1213" s="484">
        <v>2370</v>
      </c>
      <c r="F1213" s="485">
        <v>0</v>
      </c>
      <c r="G1213" s="485">
        <v>5.0632911392405064E-3</v>
      </c>
      <c r="H1213" s="485">
        <v>5.0632911392405064E-3</v>
      </c>
      <c r="I1213" s="485">
        <v>0</v>
      </c>
      <c r="J1213" s="485">
        <v>0.20253164556962025</v>
      </c>
      <c r="K1213" s="485">
        <v>0.36050632911392405</v>
      </c>
      <c r="L1213" s="485">
        <v>0.33417721518987342</v>
      </c>
      <c r="M1213" s="485">
        <v>0.96</v>
      </c>
      <c r="N1213" s="485">
        <v>0.22481012658227847</v>
      </c>
      <c r="O1213" s="485">
        <v>0.33012658227848102</v>
      </c>
      <c r="P1213" s="485">
        <v>0.33215189873417722</v>
      </c>
      <c r="Q1213" s="485">
        <v>0.34430379746835443</v>
      </c>
      <c r="R1213" s="486">
        <f>AVERAGE(F1213:Q1213)</f>
        <v>0.25822784810126581</v>
      </c>
    </row>
    <row r="1214" spans="1:18" ht="15.75" hidden="1">
      <c r="A1214" s="481">
        <v>1209</v>
      </c>
      <c r="B1214" s="482" t="s">
        <v>2742</v>
      </c>
      <c r="C1214" s="483" t="s">
        <v>2743</v>
      </c>
      <c r="D1214" s="483" t="s">
        <v>499</v>
      </c>
      <c r="E1214" s="484">
        <v>244</v>
      </c>
      <c r="F1214" s="485">
        <v>0.5180327868852459</v>
      </c>
      <c r="G1214" s="485">
        <v>0.15737704918032785</v>
      </c>
      <c r="H1214" s="485">
        <v>5.7704918032786885E-2</v>
      </c>
      <c r="I1214" s="485">
        <v>1.4426229508196721E-2</v>
      </c>
      <c r="J1214" s="485">
        <v>1.3770491803278688E-2</v>
      </c>
      <c r="K1214" s="485">
        <v>0.18885245901639344</v>
      </c>
      <c r="L1214" s="485">
        <v>0.34622950819672133</v>
      </c>
      <c r="M1214" s="485">
        <v>0.35606557377049181</v>
      </c>
      <c r="N1214" s="485">
        <v>0.90754098360655733</v>
      </c>
      <c r="O1214" s="485">
        <v>0.95344262295081961</v>
      </c>
      <c r="P1214" s="485">
        <v>0.9042622950819672</v>
      </c>
      <c r="Q1214" s="485">
        <v>0.82032786885245901</v>
      </c>
      <c r="R1214" s="486">
        <f t="shared" si="16"/>
        <v>0.43650273224043717</v>
      </c>
    </row>
    <row r="1215" spans="1:18" ht="15.75" hidden="1">
      <c r="A1215" s="481">
        <v>1210</v>
      </c>
      <c r="B1215" s="482" t="s">
        <v>2744</v>
      </c>
      <c r="C1215" s="483" t="s">
        <v>2745</v>
      </c>
      <c r="D1215" s="483" t="s">
        <v>499</v>
      </c>
      <c r="E1215" s="484">
        <v>300</v>
      </c>
      <c r="F1215" s="485">
        <v>0.6757333333333333</v>
      </c>
      <c r="G1215" s="485">
        <v>0.6</v>
      </c>
      <c r="H1215" s="485">
        <v>0.7056</v>
      </c>
      <c r="I1215" s="485">
        <v>0.48426666666666668</v>
      </c>
      <c r="J1215" s="485">
        <v>0.57320000000000004</v>
      </c>
      <c r="K1215" s="485">
        <v>0.61320000000000008</v>
      </c>
      <c r="L1215" s="485">
        <v>0.43280000000000002</v>
      </c>
      <c r="M1215" s="485">
        <v>0.60599999999999998</v>
      </c>
      <c r="N1215" s="485">
        <v>0.64759999999999995</v>
      </c>
      <c r="O1215" s="485">
        <v>0.66080000000000005</v>
      </c>
      <c r="P1215" s="485">
        <v>0.33279999999999998</v>
      </c>
      <c r="Q1215" s="485">
        <v>0.36</v>
      </c>
      <c r="R1215" s="486">
        <f t="shared" si="16"/>
        <v>0.55766666666666664</v>
      </c>
    </row>
    <row r="1216" spans="1:18" ht="15.75" hidden="1">
      <c r="A1216" s="481">
        <v>1211</v>
      </c>
      <c r="B1216" s="482" t="s">
        <v>2746</v>
      </c>
      <c r="C1216" s="483" t="s">
        <v>2747</v>
      </c>
      <c r="D1216" s="483" t="s">
        <v>496</v>
      </c>
      <c r="E1216" s="484">
        <v>181.66666666666666</v>
      </c>
      <c r="F1216" s="485">
        <v>9.6440366972477071E-2</v>
      </c>
      <c r="G1216" s="485">
        <v>0.11493577981651376</v>
      </c>
      <c r="H1216" s="485">
        <v>0.11757798165137615</v>
      </c>
      <c r="I1216" s="485">
        <v>9.2036697247706425E-2</v>
      </c>
      <c r="J1216" s="485">
        <v>8.7192660550458725E-2</v>
      </c>
      <c r="K1216" s="485">
        <v>7.7064220183486243E-2</v>
      </c>
      <c r="L1216" s="485">
        <v>5.7688073394495415E-2</v>
      </c>
      <c r="M1216" s="485">
        <v>0.19816513761467891</v>
      </c>
      <c r="N1216" s="485">
        <v>5.4605504587155969E-2</v>
      </c>
      <c r="O1216" s="485">
        <v>5.5926605504587161E-2</v>
      </c>
      <c r="P1216" s="485">
        <v>5.1082568807339447E-2</v>
      </c>
      <c r="Q1216" s="485">
        <v>5.9009174311926614E-2</v>
      </c>
      <c r="R1216" s="486">
        <f t="shared" si="16"/>
        <v>8.8477064220183491E-2</v>
      </c>
    </row>
    <row r="1217" spans="1:18" ht="15.75" hidden="1">
      <c r="A1217" s="481">
        <v>1212</v>
      </c>
      <c r="B1217" s="482" t="s">
        <v>2748</v>
      </c>
      <c r="C1217" s="483" t="s">
        <v>2749</v>
      </c>
      <c r="D1217" s="483" t="s">
        <v>526</v>
      </c>
      <c r="E1217" s="484">
        <v>150</v>
      </c>
      <c r="F1217" s="485">
        <v>0.79733333333333334</v>
      </c>
      <c r="G1217" s="485">
        <v>1.1509333333333331</v>
      </c>
      <c r="H1217" s="485">
        <v>1.1242666666666665</v>
      </c>
      <c r="I1217" s="485">
        <v>1.1456</v>
      </c>
      <c r="J1217" s="485">
        <v>0.80746666666666667</v>
      </c>
      <c r="K1217" s="485">
        <v>1.2053333333333334</v>
      </c>
      <c r="L1217" s="485">
        <v>1.1904000000000001</v>
      </c>
      <c r="M1217" s="485">
        <v>1.216</v>
      </c>
      <c r="N1217" s="485">
        <v>1.2192000000000001</v>
      </c>
      <c r="O1217" s="485">
        <v>1.1626666666666667</v>
      </c>
      <c r="P1217" s="485">
        <v>0.82666666666666666</v>
      </c>
      <c r="Q1217" s="485">
        <v>0.82240000000000002</v>
      </c>
      <c r="R1217" s="486">
        <f t="shared" si="16"/>
        <v>1.0556888888888889</v>
      </c>
    </row>
    <row r="1218" spans="1:18" ht="15.75" hidden="1">
      <c r="A1218" s="481">
        <v>1213</v>
      </c>
      <c r="B1218" s="482" t="s">
        <v>2750</v>
      </c>
      <c r="C1218" s="483" t="s">
        <v>2751</v>
      </c>
      <c r="D1218" s="483" t="s">
        <v>499</v>
      </c>
      <c r="E1218" s="484">
        <v>190</v>
      </c>
      <c r="F1218" s="485">
        <v>0.31073684210526314</v>
      </c>
      <c r="G1218" s="485">
        <v>0.44294736842105259</v>
      </c>
      <c r="H1218" s="485">
        <v>0.41010526315789475</v>
      </c>
      <c r="I1218" s="485">
        <v>0.51873684210526316</v>
      </c>
      <c r="J1218" s="485">
        <v>0.60210526315789481</v>
      </c>
      <c r="K1218" s="485">
        <v>0.67621052631578937</v>
      </c>
      <c r="L1218" s="485">
        <v>0.61894736842105258</v>
      </c>
      <c r="M1218" s="485">
        <v>0.54400000000000004</v>
      </c>
      <c r="N1218" s="485">
        <v>0.66105263157894734</v>
      </c>
      <c r="O1218" s="485">
        <v>0.53473684210526318</v>
      </c>
      <c r="P1218" s="485">
        <v>0.54568421052631577</v>
      </c>
      <c r="Q1218" s="485">
        <v>0.66694736842105262</v>
      </c>
      <c r="R1218" s="486">
        <f t="shared" si="16"/>
        <v>0.54435087719298247</v>
      </c>
    </row>
    <row r="1219" spans="1:18" ht="15.75" hidden="1">
      <c r="A1219" s="481">
        <v>1214</v>
      </c>
      <c r="B1219" s="482" t="s">
        <v>2752</v>
      </c>
      <c r="C1219" s="483" t="s">
        <v>2753</v>
      </c>
      <c r="D1219" s="483" t="s">
        <v>499</v>
      </c>
      <c r="E1219" s="484">
        <v>220</v>
      </c>
      <c r="F1219" s="485">
        <v>0.56872727272727275</v>
      </c>
      <c r="G1219" s="485">
        <v>0.58545454545454556</v>
      </c>
      <c r="H1219" s="485">
        <v>0.45599999999999996</v>
      </c>
      <c r="I1219" s="485">
        <v>0.31418181818181823</v>
      </c>
      <c r="J1219" s="485">
        <v>5.0909090909090904E-2</v>
      </c>
      <c r="K1219" s="485">
        <v>0.54327272727272724</v>
      </c>
      <c r="L1219" s="485">
        <v>0.57527272727272727</v>
      </c>
      <c r="M1219" s="485">
        <v>0.56145454545454543</v>
      </c>
      <c r="N1219" s="485">
        <v>0.52727272727272723</v>
      </c>
      <c r="O1219" s="485">
        <v>0.45599999999999996</v>
      </c>
      <c r="P1219" s="485">
        <v>0.48145454545454547</v>
      </c>
      <c r="Q1219" s="485">
        <v>0.4661818181818182</v>
      </c>
      <c r="R1219" s="486">
        <f t="shared" si="16"/>
        <v>0.46551515151515149</v>
      </c>
    </row>
    <row r="1220" spans="1:18" ht="15.75" hidden="1">
      <c r="A1220" s="481">
        <v>1215</v>
      </c>
      <c r="B1220" s="487" t="s">
        <v>2754</v>
      </c>
      <c r="C1220" s="346" t="s">
        <v>2755</v>
      </c>
      <c r="D1220" s="346" t="s">
        <v>840</v>
      </c>
      <c r="E1220" s="484">
        <v>1695</v>
      </c>
      <c r="F1220" s="485">
        <v>2.8318584070796461E-3</v>
      </c>
      <c r="G1220" s="485">
        <v>5.1681415929203535E-2</v>
      </c>
      <c r="H1220" s="485">
        <v>4.2477876106194693E-3</v>
      </c>
      <c r="I1220" s="485">
        <v>0.28743362831858404</v>
      </c>
      <c r="J1220" s="485">
        <v>0.36389380530973447</v>
      </c>
      <c r="K1220" s="485">
        <v>0.351858407079646</v>
      </c>
      <c r="L1220" s="485">
        <v>0.26477876106194692</v>
      </c>
      <c r="M1220" s="485">
        <v>0.47292035398230092</v>
      </c>
      <c r="N1220" s="485">
        <v>0.27398230088495573</v>
      </c>
      <c r="O1220" s="485">
        <v>0.41557522123893803</v>
      </c>
      <c r="P1220" s="485">
        <v>0.17486725663716812</v>
      </c>
      <c r="Q1220" s="485">
        <v>4.0353982300884959E-2</v>
      </c>
      <c r="R1220" s="486">
        <f>AVERAGE(F1220:Q1220)</f>
        <v>0.22536873156342185</v>
      </c>
    </row>
    <row r="1221" spans="1:18" ht="15.75" hidden="1">
      <c r="A1221" s="481">
        <v>1216</v>
      </c>
      <c r="B1221" s="487" t="s">
        <v>2756</v>
      </c>
      <c r="C1221" s="346" t="s">
        <v>2757</v>
      </c>
      <c r="D1221" s="346" t="s">
        <v>840</v>
      </c>
      <c r="E1221" s="484">
        <v>1855</v>
      </c>
      <c r="F1221" s="485">
        <v>1.293800539083558E-2</v>
      </c>
      <c r="G1221" s="485">
        <v>6.4690026954177899E-3</v>
      </c>
      <c r="H1221" s="485">
        <v>6.4690026954177899E-3</v>
      </c>
      <c r="I1221" s="485">
        <v>0</v>
      </c>
      <c r="J1221" s="485">
        <v>0.28981132075471699</v>
      </c>
      <c r="K1221" s="485">
        <v>0.24582210242587602</v>
      </c>
      <c r="L1221" s="485">
        <v>0.10609164420485176</v>
      </c>
      <c r="M1221" s="485">
        <v>7.7628032345013476E-3</v>
      </c>
      <c r="N1221" s="485">
        <v>0.15784366576819409</v>
      </c>
      <c r="O1221" s="485">
        <v>0.24840970350404312</v>
      </c>
      <c r="P1221" s="485">
        <v>0.18371967654986524</v>
      </c>
      <c r="Q1221" s="485">
        <v>0.62878706199460921</v>
      </c>
      <c r="R1221" s="486">
        <f>AVERAGE(F1221:Q1221)</f>
        <v>0.15784366576819406</v>
      </c>
    </row>
    <row r="1222" spans="1:18" ht="15.75" hidden="1">
      <c r="A1222" s="481">
        <v>1217</v>
      </c>
      <c r="B1222" s="482" t="s">
        <v>2758</v>
      </c>
      <c r="C1222" s="483" t="s">
        <v>2759</v>
      </c>
      <c r="D1222" s="483" t="s">
        <v>499</v>
      </c>
      <c r="E1222" s="484">
        <v>216.66666666666666</v>
      </c>
      <c r="F1222" s="485">
        <v>0.4884</v>
      </c>
      <c r="G1222" s="485">
        <v>0.42276923076923079</v>
      </c>
      <c r="H1222" s="485">
        <v>0</v>
      </c>
      <c r="I1222" s="485">
        <v>0</v>
      </c>
      <c r="J1222" s="485">
        <v>0.51156923076923078</v>
      </c>
      <c r="K1222" s="485">
        <v>0.504</v>
      </c>
      <c r="L1222" s="485">
        <v>0.50426769230769231</v>
      </c>
      <c r="M1222" s="485">
        <v>0.62676923076923086</v>
      </c>
      <c r="N1222" s="485">
        <v>0.67790769230769232</v>
      </c>
      <c r="O1222" s="485">
        <v>0.70596923076923079</v>
      </c>
      <c r="P1222" s="485">
        <v>0.67753846153846164</v>
      </c>
      <c r="Q1222" s="485">
        <v>0.52800000000000002</v>
      </c>
      <c r="R1222" s="486">
        <f t="shared" si="16"/>
        <v>0.47059923076923083</v>
      </c>
    </row>
    <row r="1223" spans="1:18" ht="15.75" hidden="1">
      <c r="A1223" s="481">
        <v>1218</v>
      </c>
      <c r="B1223" s="482" t="s">
        <v>2760</v>
      </c>
      <c r="C1223" s="483" t="s">
        <v>2761</v>
      </c>
      <c r="D1223" s="483" t="s">
        <v>499</v>
      </c>
      <c r="E1223" s="484">
        <v>291.66666666666669</v>
      </c>
      <c r="F1223" s="485">
        <v>0.26406857142857137</v>
      </c>
      <c r="G1223" s="485">
        <v>0.31680000000000003</v>
      </c>
      <c r="H1223" s="485">
        <v>0</v>
      </c>
      <c r="I1223" s="485">
        <v>0</v>
      </c>
      <c r="J1223" s="485">
        <v>0.65828571428571425</v>
      </c>
      <c r="K1223" s="485">
        <v>0.28470857142857142</v>
      </c>
      <c r="L1223" s="485">
        <v>0.50249142857142859</v>
      </c>
      <c r="M1223" s="485">
        <v>0.48877714285714285</v>
      </c>
      <c r="N1223" s="485">
        <v>0.58093714285714282</v>
      </c>
      <c r="O1223" s="485">
        <v>0.49782857142857134</v>
      </c>
      <c r="P1223" s="485">
        <v>0.61549714285714285</v>
      </c>
      <c r="Q1223" s="485">
        <v>0.40237714285714282</v>
      </c>
      <c r="R1223" s="486">
        <f t="shared" si="16"/>
        <v>0.38431428571428561</v>
      </c>
    </row>
    <row r="1224" spans="1:18" ht="15.75" hidden="1">
      <c r="A1224" s="481">
        <v>1219</v>
      </c>
      <c r="B1224" s="482" t="s">
        <v>2762</v>
      </c>
      <c r="C1224" s="483" t="s">
        <v>2763</v>
      </c>
      <c r="D1224" s="483" t="s">
        <v>499</v>
      </c>
      <c r="E1224" s="484">
        <v>155.55555555555554</v>
      </c>
      <c r="F1224" s="485">
        <v>0.53382857142857154</v>
      </c>
      <c r="G1224" s="485">
        <v>0.61251428571428579</v>
      </c>
      <c r="H1224" s="485">
        <v>0.60222857142857156</v>
      </c>
      <c r="I1224" s="485">
        <v>0.70765714285714287</v>
      </c>
      <c r="J1224" s="485">
        <v>0.77040000000000008</v>
      </c>
      <c r="K1224" s="485">
        <v>0.70714285714285718</v>
      </c>
      <c r="L1224" s="485">
        <v>0.61714285714285722</v>
      </c>
      <c r="M1224" s="485">
        <v>0.59657142857142864</v>
      </c>
      <c r="N1224" s="485">
        <v>0.43045714285714287</v>
      </c>
      <c r="O1224" s="485">
        <v>0.70868571428571436</v>
      </c>
      <c r="P1224" s="485">
        <v>0.78685714285714292</v>
      </c>
      <c r="Q1224" s="485">
        <v>0.70971428571428585</v>
      </c>
      <c r="R1224" s="486">
        <f t="shared" si="16"/>
        <v>0.64860000000000007</v>
      </c>
    </row>
    <row r="1225" spans="1:18" ht="15.75" hidden="1">
      <c r="A1225" s="481">
        <v>1220</v>
      </c>
      <c r="B1225" s="482" t="s">
        <v>2764</v>
      </c>
      <c r="C1225" s="483" t="s">
        <v>2765</v>
      </c>
      <c r="D1225" s="483" t="s">
        <v>502</v>
      </c>
      <c r="E1225" s="484">
        <v>111.11111111111111</v>
      </c>
      <c r="F1225" s="485">
        <v>0.20591999999999999</v>
      </c>
      <c r="G1225" s="485">
        <v>0.18791999999999998</v>
      </c>
      <c r="H1225" s="485">
        <v>0.25991999999999998</v>
      </c>
      <c r="I1225" s="485">
        <v>0.31752000000000002</v>
      </c>
      <c r="J1225" s="485">
        <v>0.37512000000000001</v>
      </c>
      <c r="K1225" s="485">
        <v>0.37440000000000001</v>
      </c>
      <c r="L1225" s="485">
        <v>0.19728000000000001</v>
      </c>
      <c r="M1225" s="485">
        <v>0.18359999999999999</v>
      </c>
      <c r="N1225" s="485">
        <v>0.16667999999999999</v>
      </c>
      <c r="O1225" s="485">
        <v>0.16847999999999999</v>
      </c>
      <c r="P1225" s="485">
        <v>0.27648</v>
      </c>
      <c r="Q1225" s="485">
        <v>0.38663999999999998</v>
      </c>
      <c r="R1225" s="486">
        <f t="shared" si="16"/>
        <v>0.25833</v>
      </c>
    </row>
    <row r="1226" spans="1:18" ht="15.75" hidden="1">
      <c r="A1226" s="481">
        <v>1221</v>
      </c>
      <c r="B1226" s="482" t="s">
        <v>2766</v>
      </c>
      <c r="C1226" s="483" t="s">
        <v>2767</v>
      </c>
      <c r="D1226" s="483" t="s">
        <v>840</v>
      </c>
      <c r="E1226" s="484">
        <v>790</v>
      </c>
      <c r="F1226" s="485">
        <v>1.2151898734177215E-2</v>
      </c>
      <c r="G1226" s="485">
        <v>0.16162025316455697</v>
      </c>
      <c r="H1226" s="485">
        <v>0.14460759493670886</v>
      </c>
      <c r="I1226" s="485">
        <v>0.72911392405063291</v>
      </c>
      <c r="J1226" s="485">
        <v>0.47574683544303792</v>
      </c>
      <c r="K1226" s="485">
        <v>0.47149367088607597</v>
      </c>
      <c r="L1226" s="485">
        <v>0.71574683544303808</v>
      </c>
      <c r="M1226" s="485">
        <v>3.4025316455696203E-2</v>
      </c>
      <c r="N1226" s="485">
        <v>3.8886075949367084E-2</v>
      </c>
      <c r="O1226" s="485">
        <v>5.7721518987341777E-2</v>
      </c>
      <c r="P1226" s="485">
        <v>6.6835443037974685E-3</v>
      </c>
      <c r="Q1226" s="485">
        <v>0.46784810126582282</v>
      </c>
      <c r="R1226" s="486">
        <f t="shared" si="16"/>
        <v>0.27630379746835443</v>
      </c>
    </row>
    <row r="1227" spans="1:18" ht="15.75" hidden="1">
      <c r="A1227" s="481">
        <v>1222</v>
      </c>
      <c r="B1227" s="482" t="s">
        <v>2768</v>
      </c>
      <c r="C1227" s="483" t="s">
        <v>2769</v>
      </c>
      <c r="D1227" s="483" t="s">
        <v>499</v>
      </c>
      <c r="E1227" s="484">
        <v>150</v>
      </c>
      <c r="F1227" s="485">
        <v>0.60320000000000007</v>
      </c>
      <c r="G1227" s="485">
        <v>0.60320000000000007</v>
      </c>
      <c r="H1227" s="485">
        <v>0.66559999999999997</v>
      </c>
      <c r="I1227" s="485">
        <v>5.4400000000000004E-2</v>
      </c>
      <c r="J1227" s="485">
        <v>0.49439999999999995</v>
      </c>
      <c r="K1227" s="485">
        <v>3.8933333333333334E-2</v>
      </c>
      <c r="L1227" s="485">
        <v>9.1200000000000003E-2</v>
      </c>
      <c r="M1227" s="485">
        <v>3.9466666666666664E-2</v>
      </c>
      <c r="N1227" s="485">
        <v>0.51679999999999993</v>
      </c>
      <c r="O1227" s="485">
        <v>0.66720000000000002</v>
      </c>
      <c r="P1227" s="485">
        <v>0.67786666666666673</v>
      </c>
      <c r="Q1227" s="485">
        <v>0.71093333333333331</v>
      </c>
      <c r="R1227" s="486">
        <f t="shared" si="16"/>
        <v>0.43026666666666663</v>
      </c>
    </row>
    <row r="1228" spans="1:18" ht="15.75" hidden="1">
      <c r="A1228" s="481">
        <v>1223</v>
      </c>
      <c r="B1228" s="482" t="s">
        <v>2770</v>
      </c>
      <c r="C1228" s="483" t="s">
        <v>2771</v>
      </c>
      <c r="D1228" s="483" t="s">
        <v>499</v>
      </c>
      <c r="E1228" s="484">
        <v>131</v>
      </c>
      <c r="F1228" s="485">
        <v>0.99175572519083965</v>
      </c>
      <c r="G1228" s="485">
        <v>1.0882442748091603</v>
      </c>
      <c r="H1228" s="485">
        <v>1.1285496183206107</v>
      </c>
      <c r="I1228" s="485">
        <v>1.2048854961832061</v>
      </c>
      <c r="J1228" s="485">
        <v>1.1157251908396946</v>
      </c>
      <c r="K1228" s="485">
        <v>1.1749618320610686</v>
      </c>
      <c r="L1228" s="485">
        <v>0.59358778625954201</v>
      </c>
      <c r="M1228" s="485">
        <v>0.80305343511450389</v>
      </c>
      <c r="N1228" s="485">
        <v>1.1578625954198474</v>
      </c>
      <c r="O1228" s="485">
        <v>1.1505343511450381</v>
      </c>
      <c r="P1228" s="485">
        <v>1.159083969465649</v>
      </c>
      <c r="Q1228" s="485">
        <v>1.1761832061068702</v>
      </c>
      <c r="R1228" s="486">
        <f t="shared" si="16"/>
        <v>1.0620356234096695</v>
      </c>
    </row>
    <row r="1229" spans="1:18" ht="15.75" hidden="1">
      <c r="A1229" s="481">
        <v>1224</v>
      </c>
      <c r="B1229" s="482" t="s">
        <v>2772</v>
      </c>
      <c r="C1229" s="483" t="s">
        <v>2773</v>
      </c>
      <c r="D1229" s="483" t="s">
        <v>499</v>
      </c>
      <c r="E1229" s="484">
        <v>119</v>
      </c>
      <c r="F1229" s="485">
        <v>1.2108310084033613</v>
      </c>
      <c r="G1229" s="485">
        <v>1.174453781512605</v>
      </c>
      <c r="H1229" s="485">
        <v>1.0944537815126052</v>
      </c>
      <c r="I1229" s="485">
        <v>1.0527731092436974</v>
      </c>
      <c r="J1229" s="485">
        <v>1.1119327731092437</v>
      </c>
      <c r="K1229" s="485">
        <v>1.0709243697478992</v>
      </c>
      <c r="L1229" s="485">
        <v>1.1394957983193277</v>
      </c>
      <c r="M1229" s="485">
        <v>0.96605042016806719</v>
      </c>
      <c r="N1229" s="485">
        <v>0.23596638655462182</v>
      </c>
      <c r="O1229" s="485">
        <v>1.1025210084033612</v>
      </c>
      <c r="P1229" s="485">
        <v>1.0218487394957982</v>
      </c>
      <c r="Q1229" s="485">
        <v>1.1038655462184874</v>
      </c>
      <c r="R1229" s="486">
        <f t="shared" si="16"/>
        <v>1.0237597268907563</v>
      </c>
    </row>
    <row r="1230" spans="1:18" ht="15.75" hidden="1">
      <c r="A1230" s="481">
        <v>1225</v>
      </c>
      <c r="B1230" s="482" t="s">
        <v>2774</v>
      </c>
      <c r="C1230" s="483" t="s">
        <v>2775</v>
      </c>
      <c r="D1230" s="483" t="s">
        <v>499</v>
      </c>
      <c r="E1230" s="484">
        <v>389</v>
      </c>
      <c r="F1230" s="485">
        <v>3.3727506426735214E-2</v>
      </c>
      <c r="G1230" s="485">
        <v>8.3496143958868882E-2</v>
      </c>
      <c r="H1230" s="485">
        <v>0.40555269922879172</v>
      </c>
      <c r="I1230" s="485">
        <v>0.67208226221079692</v>
      </c>
      <c r="J1230" s="485">
        <v>1.1175321336760926</v>
      </c>
      <c r="K1230" s="485">
        <v>0.84195372750642672</v>
      </c>
      <c r="L1230" s="485">
        <v>5.3881748071979436E-2</v>
      </c>
      <c r="M1230" s="485">
        <v>1.7275064267352185E-2</v>
      </c>
      <c r="N1230" s="485">
        <v>0.32575835475578407</v>
      </c>
      <c r="O1230" s="485">
        <v>0.57172236503856044</v>
      </c>
      <c r="P1230" s="485">
        <v>0.59269922879177384</v>
      </c>
      <c r="Q1230" s="485">
        <v>0.58406169665809771</v>
      </c>
      <c r="R1230" s="486">
        <f t="shared" si="16"/>
        <v>0.44164524421593826</v>
      </c>
    </row>
    <row r="1231" spans="1:18" ht="15.75" hidden="1">
      <c r="A1231" s="481">
        <v>1226</v>
      </c>
      <c r="B1231" s="482" t="s">
        <v>2776</v>
      </c>
      <c r="C1231" s="483" t="s">
        <v>2777</v>
      </c>
      <c r="D1231" s="483" t="s">
        <v>499</v>
      </c>
      <c r="E1231" s="484">
        <v>130</v>
      </c>
      <c r="F1231" s="485">
        <v>0.64369230769230779</v>
      </c>
      <c r="G1231" s="485">
        <v>0.73661538461538467</v>
      </c>
      <c r="H1231" s="485">
        <v>1.0153846153846153</v>
      </c>
      <c r="I1231" s="485">
        <v>1.1501538461538463</v>
      </c>
      <c r="J1231" s="485">
        <v>1.0972307692307692</v>
      </c>
      <c r="K1231" s="485">
        <v>1.016</v>
      </c>
      <c r="L1231" s="485">
        <v>1.0720000000000001</v>
      </c>
      <c r="M1231" s="485">
        <v>1.0313846153846156</v>
      </c>
      <c r="N1231" s="485">
        <v>1.1673846153846152</v>
      </c>
      <c r="O1231" s="485">
        <v>1.1009230769230769</v>
      </c>
      <c r="P1231" s="485">
        <v>1.0455384615384615</v>
      </c>
      <c r="Q1231" s="485">
        <v>1.0092307692307692</v>
      </c>
      <c r="R1231" s="486">
        <f t="shared" si="16"/>
        <v>1.0071282051282051</v>
      </c>
    </row>
    <row r="1232" spans="1:18" ht="15.75" hidden="1">
      <c r="A1232" s="481">
        <v>1227</v>
      </c>
      <c r="B1232" s="482" t="s">
        <v>2778</v>
      </c>
      <c r="C1232" s="483" t="s">
        <v>2779</v>
      </c>
      <c r="D1232" s="483" t="s">
        <v>499</v>
      </c>
      <c r="E1232" s="484">
        <v>129</v>
      </c>
      <c r="F1232" s="485">
        <v>1.0021705426356589</v>
      </c>
      <c r="G1232" s="485">
        <v>1.1113178294573645</v>
      </c>
      <c r="H1232" s="485">
        <v>1.0530232558139536</v>
      </c>
      <c r="I1232" s="485">
        <v>1.0089922480620155</v>
      </c>
      <c r="J1232" s="485">
        <v>1.056124031007752</v>
      </c>
      <c r="K1232" s="485">
        <v>1.0350387596899226</v>
      </c>
      <c r="L1232" s="485">
        <v>0.82356589147286818</v>
      </c>
      <c r="M1232" s="485">
        <v>0.30511627906976746</v>
      </c>
      <c r="N1232" s="485">
        <v>0.91286821705426358</v>
      </c>
      <c r="O1232" s="485">
        <v>1.1051162790697675</v>
      </c>
      <c r="P1232" s="485">
        <v>1.105736434108527</v>
      </c>
      <c r="Q1232" s="485">
        <v>1.1100775193798449</v>
      </c>
      <c r="R1232" s="486">
        <f t="shared" si="16"/>
        <v>0.96909560723514199</v>
      </c>
    </row>
    <row r="1233" spans="1:18" ht="15.75" hidden="1">
      <c r="A1233" s="481">
        <v>1228</v>
      </c>
      <c r="B1233" s="482" t="s">
        <v>2780</v>
      </c>
      <c r="C1233" s="483" t="s">
        <v>2781</v>
      </c>
      <c r="D1233" s="483" t="s">
        <v>499</v>
      </c>
      <c r="E1233" s="484">
        <v>327.77777777777777</v>
      </c>
      <c r="F1233" s="485">
        <v>0.47812881355932202</v>
      </c>
      <c r="G1233" s="485">
        <v>0.50302372881355928</v>
      </c>
      <c r="H1233" s="485">
        <v>0.47812881355932202</v>
      </c>
      <c r="I1233" s="485">
        <v>0.27970169491525426</v>
      </c>
      <c r="J1233" s="485">
        <v>0.36536949152542375</v>
      </c>
      <c r="K1233" s="485">
        <v>0.33461694915254242</v>
      </c>
      <c r="L1233" s="485">
        <v>0.30752542372881353</v>
      </c>
      <c r="M1233" s="485">
        <v>0.35145762711864409</v>
      </c>
      <c r="N1233" s="485">
        <v>0.48178983050847457</v>
      </c>
      <c r="O1233" s="485">
        <v>0.60333559322033892</v>
      </c>
      <c r="P1233" s="485">
        <v>0.56013559322033901</v>
      </c>
      <c r="Q1233" s="485">
        <v>0.5681898305084746</v>
      </c>
      <c r="R1233" s="486">
        <f t="shared" si="16"/>
        <v>0.4426169491525424</v>
      </c>
    </row>
    <row r="1234" spans="1:18" ht="15.75" hidden="1">
      <c r="A1234" s="481">
        <v>1229</v>
      </c>
      <c r="B1234" s="482" t="s">
        <v>2782</v>
      </c>
      <c r="C1234" s="483" t="s">
        <v>2783</v>
      </c>
      <c r="D1234" s="483" t="s">
        <v>499</v>
      </c>
      <c r="E1234" s="484">
        <v>150</v>
      </c>
      <c r="F1234" s="485">
        <v>5.1733333333333333E-2</v>
      </c>
      <c r="G1234" s="485">
        <v>7.7866666666666667E-2</v>
      </c>
      <c r="H1234" s="485">
        <v>0.77706666666666668</v>
      </c>
      <c r="I1234" s="485">
        <v>0.92319999999999991</v>
      </c>
      <c r="J1234" s="485">
        <v>0.96586666666666665</v>
      </c>
      <c r="K1234" s="485">
        <v>0.98240000000000005</v>
      </c>
      <c r="L1234" s="485">
        <v>0.65546666666666664</v>
      </c>
      <c r="M1234" s="485">
        <v>7.4133333333333329E-2</v>
      </c>
      <c r="N1234" s="485">
        <v>0.93706666666666671</v>
      </c>
      <c r="O1234" s="485">
        <v>1.0351999999999999</v>
      </c>
      <c r="P1234" s="485">
        <v>1.0842666666666665</v>
      </c>
      <c r="Q1234" s="485">
        <v>1.1743999999999999</v>
      </c>
      <c r="R1234" s="486">
        <f t="shared" si="16"/>
        <v>0.7282222222222221</v>
      </c>
    </row>
    <row r="1235" spans="1:18" ht="15.75" hidden="1">
      <c r="A1235" s="481">
        <v>1230</v>
      </c>
      <c r="B1235" s="482" t="s">
        <v>2784</v>
      </c>
      <c r="C1235" s="483" t="s">
        <v>2785</v>
      </c>
      <c r="D1235" s="483" t="s">
        <v>496</v>
      </c>
      <c r="E1235" s="484">
        <v>200</v>
      </c>
      <c r="F1235" s="485">
        <v>0.30719999999999997</v>
      </c>
      <c r="G1235" s="485">
        <v>0.36959999999999998</v>
      </c>
      <c r="H1235" s="485">
        <v>0.39280000000000004</v>
      </c>
      <c r="I1235" s="485">
        <v>0.30079999999999996</v>
      </c>
      <c r="J1235" s="485">
        <v>0.35680000000000001</v>
      </c>
      <c r="K1235" s="485">
        <v>0.31440000000000001</v>
      </c>
      <c r="L1235" s="485">
        <v>0.22320000000000001</v>
      </c>
      <c r="M1235" s="485">
        <v>0.65839999999999999</v>
      </c>
      <c r="N1235" s="485">
        <v>0.1832</v>
      </c>
      <c r="O1235" s="485">
        <v>0.16879999999999998</v>
      </c>
      <c r="P1235" s="485">
        <v>0.19039999999999999</v>
      </c>
      <c r="Q1235" s="485">
        <v>0.31840000000000002</v>
      </c>
      <c r="R1235" s="486">
        <f t="shared" si="16"/>
        <v>0.3153333333333333</v>
      </c>
    </row>
    <row r="1236" spans="1:18" ht="15.75" hidden="1">
      <c r="A1236" s="481">
        <v>1231</v>
      </c>
      <c r="B1236" s="482" t="s">
        <v>2786</v>
      </c>
      <c r="C1236" s="483" t="s">
        <v>2787</v>
      </c>
      <c r="D1236" s="483" t="s">
        <v>499</v>
      </c>
      <c r="E1236" s="484">
        <v>550</v>
      </c>
      <c r="F1236" s="485">
        <v>0.6379636363636364</v>
      </c>
      <c r="G1236" s="485">
        <v>0.66501818181818184</v>
      </c>
      <c r="H1236" s="485">
        <v>0.60916363636363635</v>
      </c>
      <c r="I1236" s="485">
        <v>0.5908363636363636</v>
      </c>
      <c r="J1236" s="485">
        <v>0.54894545454545463</v>
      </c>
      <c r="K1236" s="485">
        <v>0.56290909090909091</v>
      </c>
      <c r="L1236" s="485">
        <v>0.5960727272727272</v>
      </c>
      <c r="M1236" s="485">
        <v>0.6170181818181818</v>
      </c>
      <c r="N1236" s="485">
        <v>0.65890909090909089</v>
      </c>
      <c r="O1236" s="485">
        <v>0.68770909090909094</v>
      </c>
      <c r="P1236" s="485">
        <v>0.69294545454545453</v>
      </c>
      <c r="Q1236" s="485">
        <v>0.66589090909090909</v>
      </c>
      <c r="R1236" s="486">
        <f t="shared" si="16"/>
        <v>0.62778181818181822</v>
      </c>
    </row>
    <row r="1237" spans="1:18" ht="15.75" hidden="1">
      <c r="A1237" s="481">
        <v>1232</v>
      </c>
      <c r="B1237" s="482" t="s">
        <v>2788</v>
      </c>
      <c r="C1237" s="483" t="s">
        <v>2789</v>
      </c>
      <c r="D1237" s="483" t="s">
        <v>499</v>
      </c>
      <c r="E1237" s="484">
        <v>350</v>
      </c>
      <c r="F1237" s="485">
        <v>0.53531428571428574</v>
      </c>
      <c r="G1237" s="485">
        <v>0.57234285714285715</v>
      </c>
      <c r="H1237" s="485">
        <v>0.6134857142857143</v>
      </c>
      <c r="I1237" s="485">
        <v>0.61919999999999997</v>
      </c>
      <c r="J1237" s="485">
        <v>0.53211428571428576</v>
      </c>
      <c r="K1237" s="485">
        <v>0.62057142857142855</v>
      </c>
      <c r="L1237" s="485">
        <v>0.5899428571428571</v>
      </c>
      <c r="M1237" s="485">
        <v>0.64355554285714289</v>
      </c>
      <c r="N1237" s="485">
        <v>0.55634285714285714</v>
      </c>
      <c r="O1237" s="485">
        <v>0.58011428571428569</v>
      </c>
      <c r="P1237" s="485">
        <v>0.60617142857142858</v>
      </c>
      <c r="Q1237" s="485">
        <v>0.55771428571428572</v>
      </c>
      <c r="R1237" s="486">
        <f t="shared" si="16"/>
        <v>0.58557248571428577</v>
      </c>
    </row>
    <row r="1238" spans="1:18" ht="15.75" hidden="1">
      <c r="A1238" s="481">
        <v>1233</v>
      </c>
      <c r="B1238" s="482" t="s">
        <v>2790</v>
      </c>
      <c r="C1238" s="483" t="s">
        <v>2791</v>
      </c>
      <c r="D1238" s="483" t="s">
        <v>502</v>
      </c>
      <c r="E1238" s="484">
        <v>208</v>
      </c>
      <c r="F1238" s="485">
        <v>1.9230769230769232E-2</v>
      </c>
      <c r="G1238" s="485">
        <v>2.769230769230769E-2</v>
      </c>
      <c r="H1238" s="485">
        <v>2.8846153846153848E-2</v>
      </c>
      <c r="I1238" s="485">
        <v>1.5769230769230768E-2</v>
      </c>
      <c r="J1238" s="485">
        <v>0.15269230769230771</v>
      </c>
      <c r="K1238" s="485">
        <v>0.01</v>
      </c>
      <c r="L1238" s="485">
        <v>3.692307692307692E-2</v>
      </c>
      <c r="M1238" s="485">
        <v>0.22307692307692306</v>
      </c>
      <c r="N1238" s="485">
        <v>7.4999999999999997E-2</v>
      </c>
      <c r="O1238" s="485">
        <v>5.1153846153846154E-2</v>
      </c>
      <c r="P1238" s="485">
        <v>5.8461538461538461E-2</v>
      </c>
      <c r="Q1238" s="485">
        <v>5.1923076923076926E-2</v>
      </c>
      <c r="R1238" s="486">
        <f t="shared" si="16"/>
        <v>6.2564102564102567E-2</v>
      </c>
    </row>
    <row r="1239" spans="1:18" ht="15.75" hidden="1">
      <c r="A1239" s="481">
        <v>1234</v>
      </c>
      <c r="B1239" s="482" t="s">
        <v>2792</v>
      </c>
      <c r="C1239" s="483" t="s">
        <v>2793</v>
      </c>
      <c r="D1239" s="483" t="s">
        <v>496</v>
      </c>
      <c r="E1239" s="484">
        <v>111.11111111111111</v>
      </c>
      <c r="F1239" s="485">
        <v>0.11592000000000001</v>
      </c>
      <c r="G1239" s="485">
        <v>0.41975999999999997</v>
      </c>
      <c r="H1239" s="485">
        <v>0.41471999999999998</v>
      </c>
      <c r="I1239" s="485">
        <v>0.36</v>
      </c>
      <c r="J1239" s="485">
        <v>4.3199999999999995E-2</v>
      </c>
      <c r="K1239" s="485">
        <v>6.5519999999999995E-2</v>
      </c>
      <c r="L1239" s="485">
        <v>3.6720000000000003E-2</v>
      </c>
      <c r="M1239" s="485">
        <v>0.26423999999999997</v>
      </c>
      <c r="N1239" s="485">
        <v>0</v>
      </c>
      <c r="O1239" s="485">
        <v>0</v>
      </c>
      <c r="P1239" s="485">
        <v>0</v>
      </c>
      <c r="Q1239" s="485">
        <v>0</v>
      </c>
      <c r="R1239" s="486">
        <f t="shared" si="16"/>
        <v>0.14334</v>
      </c>
    </row>
    <row r="1240" spans="1:18" ht="15.75" hidden="1">
      <c r="A1240" s="481">
        <v>1235</v>
      </c>
      <c r="B1240" s="482" t="s">
        <v>2794</v>
      </c>
      <c r="C1240" s="483" t="s">
        <v>2795</v>
      </c>
      <c r="D1240" s="483" t="s">
        <v>499</v>
      </c>
      <c r="E1240" s="484">
        <v>120</v>
      </c>
      <c r="F1240" s="485">
        <v>0.73299999999999998</v>
      </c>
      <c r="G1240" s="485">
        <v>1.0233333333333332</v>
      </c>
      <c r="H1240" s="485">
        <v>1.0793333333333335</v>
      </c>
      <c r="I1240" s="485">
        <v>1.0526666666666666</v>
      </c>
      <c r="J1240" s="485">
        <v>1.0533333333333335</v>
      </c>
      <c r="K1240" s="485">
        <v>0.6276666666666666</v>
      </c>
      <c r="L1240" s="485">
        <v>0.59899999999999998</v>
      </c>
      <c r="M1240" s="485">
        <v>0.626</v>
      </c>
      <c r="N1240" s="485">
        <v>0.39900000000000002</v>
      </c>
      <c r="O1240" s="485">
        <v>0.63533333333333331</v>
      </c>
      <c r="P1240" s="485">
        <v>0.68266666666666664</v>
      </c>
      <c r="Q1240" s="485">
        <v>0.68933333333333335</v>
      </c>
      <c r="R1240" s="486">
        <f t="shared" si="16"/>
        <v>0.76672222222222219</v>
      </c>
    </row>
    <row r="1241" spans="1:18" ht="15.75" hidden="1">
      <c r="A1241" s="481">
        <v>1236</v>
      </c>
      <c r="B1241" s="482" t="s">
        <v>2796</v>
      </c>
      <c r="C1241" s="483" t="s">
        <v>2797</v>
      </c>
      <c r="D1241" s="483" t="s">
        <v>502</v>
      </c>
      <c r="E1241" s="484">
        <v>208</v>
      </c>
      <c r="F1241" s="485">
        <v>0</v>
      </c>
      <c r="G1241" s="485">
        <v>5.5384615384615379E-2</v>
      </c>
      <c r="H1241" s="485">
        <v>2.9615384615384616E-2</v>
      </c>
      <c r="I1241" s="485">
        <v>2.192307692307692E-2</v>
      </c>
      <c r="J1241" s="485">
        <v>2.4615384615384615E-2</v>
      </c>
      <c r="K1241" s="485">
        <v>0.02</v>
      </c>
      <c r="L1241" s="485">
        <v>1.8846153846153846E-2</v>
      </c>
      <c r="M1241" s="485">
        <v>3.2692307692307694E-2</v>
      </c>
      <c r="N1241" s="485">
        <v>0.10307692307692308</v>
      </c>
      <c r="O1241" s="485">
        <v>5.1153846153846154E-2</v>
      </c>
      <c r="P1241" s="485">
        <v>4.1153846153846159E-2</v>
      </c>
      <c r="Q1241" s="485">
        <v>6.0384615384615384E-2</v>
      </c>
      <c r="R1241" s="486">
        <f t="shared" si="16"/>
        <v>3.823717948717948E-2</v>
      </c>
    </row>
    <row r="1242" spans="1:18" ht="15.75" hidden="1">
      <c r="A1242" s="481">
        <v>1237</v>
      </c>
      <c r="B1242" s="482" t="s">
        <v>2798</v>
      </c>
      <c r="C1242" s="483" t="s">
        <v>2799</v>
      </c>
      <c r="D1242" s="483" t="s">
        <v>840</v>
      </c>
      <c r="E1242" s="484">
        <v>555</v>
      </c>
      <c r="F1242" s="485">
        <v>0</v>
      </c>
      <c r="G1242" s="485">
        <v>0</v>
      </c>
      <c r="H1242" s="485">
        <v>0</v>
      </c>
      <c r="I1242" s="485">
        <v>0</v>
      </c>
      <c r="J1242" s="485">
        <v>0</v>
      </c>
      <c r="K1242" s="485">
        <v>0.33729729729729729</v>
      </c>
      <c r="L1242" s="485">
        <v>0.31783783783783787</v>
      </c>
      <c r="M1242" s="485">
        <v>2.1621621621621623E-2</v>
      </c>
      <c r="N1242" s="485">
        <v>0.3091891891891892</v>
      </c>
      <c r="O1242" s="485">
        <v>1.3902702702702703</v>
      </c>
      <c r="P1242" s="485">
        <v>6.2702702702702701E-2</v>
      </c>
      <c r="Q1242" s="485">
        <v>2.3783783783783784E-2</v>
      </c>
      <c r="R1242" s="486">
        <f t="shared" si="16"/>
        <v>0.20522522522522521</v>
      </c>
    </row>
    <row r="1243" spans="1:18" ht="15.75" hidden="1">
      <c r="A1243" s="481">
        <v>1238</v>
      </c>
      <c r="B1243" s="482" t="s">
        <v>4018</v>
      </c>
      <c r="C1243" s="483" t="s">
        <v>3597</v>
      </c>
      <c r="D1243" s="483" t="s">
        <v>499</v>
      </c>
      <c r="E1243" s="484">
        <v>202.22222222222223</v>
      </c>
      <c r="F1243" s="485">
        <v>0</v>
      </c>
      <c r="G1243" s="485">
        <v>0</v>
      </c>
      <c r="H1243" s="485">
        <v>0</v>
      </c>
      <c r="I1243" s="485">
        <v>0</v>
      </c>
      <c r="J1243" s="485">
        <v>0</v>
      </c>
      <c r="K1243" s="485">
        <v>0</v>
      </c>
      <c r="L1243" s="485">
        <v>0</v>
      </c>
      <c r="M1243" s="485">
        <v>0.70892307692307699</v>
      </c>
      <c r="N1243" s="485">
        <v>0.21679120879120881</v>
      </c>
      <c r="O1243" s="485">
        <v>0.1273846153846154</v>
      </c>
      <c r="P1243" s="485">
        <v>0.72553846153846147</v>
      </c>
      <c r="Q1243" s="485">
        <v>0.5625494505494506</v>
      </c>
      <c r="R1243" s="486">
        <f t="shared" si="16"/>
        <v>0.19509890109890113</v>
      </c>
    </row>
    <row r="1244" spans="1:18" ht="15.75" hidden="1">
      <c r="A1244" s="481">
        <v>1239</v>
      </c>
      <c r="B1244" s="482" t="s">
        <v>4019</v>
      </c>
      <c r="C1244" s="483" t="s">
        <v>3602</v>
      </c>
      <c r="D1244" s="483" t="s">
        <v>499</v>
      </c>
      <c r="E1244" s="484">
        <v>333.33333333333331</v>
      </c>
      <c r="F1244" s="485">
        <v>0</v>
      </c>
      <c r="G1244" s="485">
        <v>0</v>
      </c>
      <c r="H1244" s="485">
        <v>0</v>
      </c>
      <c r="I1244" s="485">
        <v>0</v>
      </c>
      <c r="J1244" s="485">
        <v>0</v>
      </c>
      <c r="K1244" s="485">
        <v>0</v>
      </c>
      <c r="L1244" s="485">
        <v>0</v>
      </c>
      <c r="M1244" s="485">
        <v>0</v>
      </c>
      <c r="N1244" s="485">
        <v>0</v>
      </c>
      <c r="O1244" s="485">
        <v>0</v>
      </c>
      <c r="P1244" s="485">
        <v>0</v>
      </c>
      <c r="Q1244" s="485">
        <v>1.848E-2</v>
      </c>
      <c r="R1244" s="486">
        <f t="shared" si="16"/>
        <v>1.5399999999999999E-3</v>
      </c>
    </row>
    <row r="1245" spans="1:18" ht="15.75" hidden="1">
      <c r="A1245" s="481">
        <v>1240</v>
      </c>
      <c r="B1245" s="482" t="s">
        <v>2800</v>
      </c>
      <c r="C1245" s="483" t="s">
        <v>2801</v>
      </c>
      <c r="D1245" s="483" t="s">
        <v>499</v>
      </c>
      <c r="E1245" s="484">
        <v>238.88888888888889</v>
      </c>
      <c r="F1245" s="485">
        <v>0</v>
      </c>
      <c r="G1245" s="485">
        <v>0</v>
      </c>
      <c r="H1245" s="485">
        <v>0</v>
      </c>
      <c r="I1245" s="485">
        <v>0.19255813953488371</v>
      </c>
      <c r="J1245" s="485">
        <v>0.63159069767441856</v>
      </c>
      <c r="K1245" s="485">
        <v>0.60279069767441862</v>
      </c>
      <c r="L1245" s="485">
        <v>0.60647441860465112</v>
      </c>
      <c r="M1245" s="485">
        <v>0.20093023255813955</v>
      </c>
      <c r="N1245" s="485">
        <v>0.52978604651162797</v>
      </c>
      <c r="O1245" s="485">
        <v>0.71330232558139539</v>
      </c>
      <c r="P1245" s="485">
        <v>0.72133953488372093</v>
      </c>
      <c r="Q1245" s="485">
        <v>0.54987906976744194</v>
      </c>
      <c r="R1245" s="486">
        <f t="shared" ref="R1245:R1313" si="17">AVERAGE(F1245:Q1245)</f>
        <v>0.39572093023255817</v>
      </c>
    </row>
    <row r="1246" spans="1:18" ht="15.75" hidden="1">
      <c r="A1246" s="481">
        <v>1241</v>
      </c>
      <c r="B1246" s="487" t="s">
        <v>2802</v>
      </c>
      <c r="C1246" s="346" t="s">
        <v>2803</v>
      </c>
      <c r="D1246" s="346" t="s">
        <v>526</v>
      </c>
      <c r="E1246" s="484">
        <v>2000</v>
      </c>
      <c r="F1246" s="485">
        <v>0.4284</v>
      </c>
      <c r="G1246" s="485">
        <v>0.43919999999999998</v>
      </c>
      <c r="H1246" s="485">
        <v>0.44280000000000003</v>
      </c>
      <c r="I1246" s="485">
        <v>0.44039999999999996</v>
      </c>
      <c r="J1246" s="485">
        <v>0.38039999999999996</v>
      </c>
      <c r="K1246" s="485">
        <v>0.39047999999999999</v>
      </c>
      <c r="L1246" s="485">
        <v>0.38783999999999996</v>
      </c>
      <c r="M1246" s="485">
        <v>0.37416000000000005</v>
      </c>
      <c r="N1246" s="485">
        <v>0.41249999999999998</v>
      </c>
      <c r="O1246" s="485">
        <v>0.43080000000000002</v>
      </c>
      <c r="P1246" s="485">
        <v>0.45768000000000003</v>
      </c>
      <c r="Q1246" s="485">
        <v>0.46223999999999998</v>
      </c>
      <c r="R1246" s="486">
        <f>AVERAGE(F1246:Q1246)</f>
        <v>0.42057499999999992</v>
      </c>
    </row>
    <row r="1247" spans="1:18" ht="15.75" hidden="1">
      <c r="A1247" s="481">
        <v>1242</v>
      </c>
      <c r="B1247" s="482" t="s">
        <v>2804</v>
      </c>
      <c r="C1247" s="483" t="s">
        <v>2805</v>
      </c>
      <c r="D1247" s="483" t="s">
        <v>496</v>
      </c>
      <c r="E1247" s="484">
        <v>200</v>
      </c>
      <c r="F1247" s="485">
        <v>0.87840000000000007</v>
      </c>
      <c r="G1247" s="485">
        <v>0.99760000000000004</v>
      </c>
      <c r="H1247" s="485">
        <v>0.99439999999999995</v>
      </c>
      <c r="I1247" s="485">
        <v>0.97199999999999998</v>
      </c>
      <c r="J1247" s="485">
        <v>0.89680000000000004</v>
      </c>
      <c r="K1247" s="485">
        <v>0.80879999999999996</v>
      </c>
      <c r="L1247" s="485">
        <v>0.80079999999999996</v>
      </c>
      <c r="M1247" s="485">
        <v>0.70319999999999994</v>
      </c>
      <c r="N1247" s="485">
        <v>0.63600000000000001</v>
      </c>
      <c r="O1247" s="485">
        <v>0.71040000000000003</v>
      </c>
      <c r="P1247" s="485">
        <v>0.74560000000000004</v>
      </c>
      <c r="Q1247" s="485">
        <v>0.83519999999999994</v>
      </c>
      <c r="R1247" s="486">
        <f t="shared" si="17"/>
        <v>0.83160000000000001</v>
      </c>
    </row>
    <row r="1248" spans="1:18" ht="15.75" hidden="1">
      <c r="A1248" s="481">
        <v>1243</v>
      </c>
      <c r="B1248" s="482" t="s">
        <v>2806</v>
      </c>
      <c r="C1248" s="483" t="s">
        <v>2807</v>
      </c>
      <c r="D1248" s="483" t="s">
        <v>499</v>
      </c>
      <c r="E1248" s="484">
        <v>290</v>
      </c>
      <c r="F1248" s="485">
        <v>0.97103448275862081</v>
      </c>
      <c r="G1248" s="485">
        <v>1.0030344827586206</v>
      </c>
      <c r="H1248" s="485">
        <v>0.97655172413793101</v>
      </c>
      <c r="I1248" s="485">
        <v>0.88717241379310341</v>
      </c>
      <c r="J1248" s="485">
        <v>0.82372413793103449</v>
      </c>
      <c r="K1248" s="485">
        <v>0.73875862068965525</v>
      </c>
      <c r="L1248" s="485">
        <v>0.85958620689655174</v>
      </c>
      <c r="M1248" s="485">
        <v>0.58924137931034481</v>
      </c>
      <c r="N1248" s="485">
        <v>0.70565517241379305</v>
      </c>
      <c r="O1248" s="485">
        <v>1.0201379310344827</v>
      </c>
      <c r="P1248" s="485">
        <v>0.81158620689655181</v>
      </c>
      <c r="Q1248" s="485">
        <v>0.86565517241379308</v>
      </c>
      <c r="R1248" s="486">
        <f t="shared" si="17"/>
        <v>0.85434482758620689</v>
      </c>
    </row>
    <row r="1249" spans="1:18" ht="15.75" hidden="1">
      <c r="A1249" s="481">
        <v>1244</v>
      </c>
      <c r="B1249" s="482" t="s">
        <v>2808</v>
      </c>
      <c r="C1249" s="483" t="s">
        <v>2809</v>
      </c>
      <c r="D1249" s="483" t="s">
        <v>499</v>
      </c>
      <c r="E1249" s="484">
        <v>123</v>
      </c>
      <c r="F1249" s="485">
        <v>1.1063414634146342</v>
      </c>
      <c r="G1249" s="485">
        <v>1.0595121951219513</v>
      </c>
      <c r="H1249" s="485">
        <v>1.137560975609756</v>
      </c>
      <c r="I1249" s="485">
        <v>1.1239024390243904</v>
      </c>
      <c r="J1249" s="485">
        <v>1.0946341463414633</v>
      </c>
      <c r="K1249" s="485">
        <v>1.0282926829268293</v>
      </c>
      <c r="L1249" s="485">
        <v>0.90536585365853661</v>
      </c>
      <c r="M1249" s="485">
        <v>0.17560975609756099</v>
      </c>
      <c r="N1249" s="485">
        <v>1.2819512195121952</v>
      </c>
      <c r="O1249" s="485">
        <v>1.1336585365853658</v>
      </c>
      <c r="P1249" s="485">
        <v>1.1414634146341465</v>
      </c>
      <c r="Q1249" s="485">
        <v>1.1297560975609757</v>
      </c>
      <c r="R1249" s="486">
        <f t="shared" si="17"/>
        <v>1.0265040650406503</v>
      </c>
    </row>
    <row r="1250" spans="1:18" ht="15.75" hidden="1">
      <c r="A1250" s="481">
        <v>1245</v>
      </c>
      <c r="B1250" s="482" t="s">
        <v>2810</v>
      </c>
      <c r="C1250" s="483" t="s">
        <v>2811</v>
      </c>
      <c r="D1250" s="483" t="s">
        <v>499</v>
      </c>
      <c r="E1250" s="484">
        <v>134</v>
      </c>
      <c r="F1250" s="485">
        <v>0.79880597014925381</v>
      </c>
      <c r="G1250" s="485">
        <v>0.80597014925373134</v>
      </c>
      <c r="H1250" s="485">
        <v>0.81791044776119404</v>
      </c>
      <c r="I1250" s="485">
        <v>0.83044776119402985</v>
      </c>
      <c r="J1250" s="485">
        <v>0.8382089552238805</v>
      </c>
      <c r="K1250" s="485">
        <v>0.84238805970149255</v>
      </c>
      <c r="L1250" s="485">
        <v>0.73432835820895526</v>
      </c>
      <c r="M1250" s="485">
        <v>0.15761194029850747</v>
      </c>
      <c r="N1250" s="485">
        <v>0.90507462686567164</v>
      </c>
      <c r="O1250" s="485">
        <v>0.89850746268656723</v>
      </c>
      <c r="P1250" s="485">
        <v>0.99462686567164182</v>
      </c>
      <c r="Q1250" s="485">
        <v>0.98149253731343289</v>
      </c>
      <c r="R1250" s="486">
        <f t="shared" si="17"/>
        <v>0.80044776119402972</v>
      </c>
    </row>
    <row r="1251" spans="1:18" ht="15.75" hidden="1">
      <c r="A1251" s="481">
        <v>1246</v>
      </c>
      <c r="B1251" s="482" t="s">
        <v>2812</v>
      </c>
      <c r="C1251" s="483" t="s">
        <v>2813</v>
      </c>
      <c r="D1251" s="483" t="s">
        <v>499</v>
      </c>
      <c r="E1251" s="484">
        <v>522</v>
      </c>
      <c r="F1251" s="485">
        <v>2.6666666666666665E-2</v>
      </c>
      <c r="G1251" s="485">
        <v>5.7011494252873565E-2</v>
      </c>
      <c r="H1251" s="485">
        <v>0.12873563218390804</v>
      </c>
      <c r="I1251" s="485">
        <v>4.2298850574712638E-2</v>
      </c>
      <c r="J1251" s="485">
        <v>2.2988505747126436E-2</v>
      </c>
      <c r="K1251" s="485">
        <v>4.2298850574712638E-2</v>
      </c>
      <c r="L1251" s="485">
        <v>2.4827586206896554E-2</v>
      </c>
      <c r="M1251" s="485">
        <v>0.6767816091954022</v>
      </c>
      <c r="N1251" s="485">
        <v>0.66298850574712642</v>
      </c>
      <c r="O1251" s="485">
        <v>0.5186206896551725</v>
      </c>
      <c r="P1251" s="485">
        <v>0.50574712643678166</v>
      </c>
      <c r="Q1251" s="485">
        <v>0.49195402298850577</v>
      </c>
      <c r="R1251" s="486">
        <f t="shared" si="17"/>
        <v>0.26674329501915711</v>
      </c>
    </row>
    <row r="1252" spans="1:18" ht="15.75" hidden="1">
      <c r="A1252" s="481">
        <v>1247</v>
      </c>
      <c r="B1252" s="482" t="s">
        <v>2814</v>
      </c>
      <c r="C1252" s="483" t="s">
        <v>2815</v>
      </c>
      <c r="D1252" s="483" t="s">
        <v>499</v>
      </c>
      <c r="E1252" s="484">
        <v>180</v>
      </c>
      <c r="F1252" s="485">
        <v>0.58444444444444443</v>
      </c>
      <c r="G1252" s="485">
        <v>0.58711111111111114</v>
      </c>
      <c r="H1252" s="485">
        <v>0.58177777777777773</v>
      </c>
      <c r="I1252" s="485">
        <v>0.57111111111111112</v>
      </c>
      <c r="J1252" s="485">
        <v>0.55155555555555558</v>
      </c>
      <c r="K1252" s="485">
        <v>0.50088888888888883</v>
      </c>
      <c r="L1252" s="485">
        <v>0.29466666666666669</v>
      </c>
      <c r="M1252" s="485">
        <v>0.11333333333333333</v>
      </c>
      <c r="N1252" s="485">
        <v>0.55022222222222228</v>
      </c>
      <c r="O1252" s="485">
        <v>0.57422222222222219</v>
      </c>
      <c r="P1252" s="485">
        <v>0.48400000000000004</v>
      </c>
      <c r="Q1252" s="485">
        <v>0.5822222222222222</v>
      </c>
      <c r="R1252" s="486">
        <f t="shared" si="17"/>
        <v>0.49796296296296311</v>
      </c>
    </row>
    <row r="1253" spans="1:18" ht="15.75" hidden="1">
      <c r="A1253" s="481">
        <v>1248</v>
      </c>
      <c r="B1253" s="482" t="s">
        <v>2816</v>
      </c>
      <c r="C1253" s="483" t="s">
        <v>2817</v>
      </c>
      <c r="D1253" s="483" t="s">
        <v>499</v>
      </c>
      <c r="E1253" s="484">
        <v>250</v>
      </c>
      <c r="F1253" s="485">
        <v>0.82453332000000001</v>
      </c>
      <c r="G1253" s="485">
        <v>0.7545599999999999</v>
      </c>
      <c r="H1253" s="485">
        <v>0.68159999999999998</v>
      </c>
      <c r="I1253" s="485">
        <v>0.69696000000000002</v>
      </c>
      <c r="J1253" s="485">
        <v>0.68640000000000001</v>
      </c>
      <c r="K1253" s="485">
        <v>0.71232000000000006</v>
      </c>
      <c r="L1253" s="485">
        <v>0.73344000000000009</v>
      </c>
      <c r="M1253" s="485">
        <v>0.67679999999999996</v>
      </c>
      <c r="N1253" s="485">
        <v>0.79200000000000004</v>
      </c>
      <c r="O1253" s="485">
        <v>0.74591999999999992</v>
      </c>
      <c r="P1253" s="485">
        <v>0.67871999999999999</v>
      </c>
      <c r="Q1253" s="485">
        <v>0.69599999999999995</v>
      </c>
      <c r="R1253" s="486">
        <f t="shared" si="17"/>
        <v>0.72327110999999988</v>
      </c>
    </row>
    <row r="1254" spans="1:18" ht="15.75" hidden="1">
      <c r="A1254" s="481">
        <v>1249</v>
      </c>
      <c r="B1254" s="482" t="s">
        <v>2818</v>
      </c>
      <c r="C1254" s="483" t="s">
        <v>2819</v>
      </c>
      <c r="D1254" s="483" t="s">
        <v>499</v>
      </c>
      <c r="E1254" s="484">
        <v>138</v>
      </c>
      <c r="F1254" s="485">
        <v>1.0382608695652173</v>
      </c>
      <c r="G1254" s="485">
        <v>1.1356521739130434</v>
      </c>
      <c r="H1254" s="485">
        <v>1.2260869565217392</v>
      </c>
      <c r="I1254" s="485">
        <v>0.95130434782608697</v>
      </c>
      <c r="J1254" s="485">
        <v>1.1008695652173912</v>
      </c>
      <c r="K1254" s="485">
        <v>0.97391304347826091</v>
      </c>
      <c r="L1254" s="485">
        <v>0.72521739130434781</v>
      </c>
      <c r="M1254" s="485">
        <v>0.20347826086956519</v>
      </c>
      <c r="N1254" s="485">
        <v>1.0121739130434784</v>
      </c>
      <c r="O1254" s="485">
        <v>1.0817391304347825</v>
      </c>
      <c r="P1254" s="485">
        <v>1.0904347826086955</v>
      </c>
      <c r="Q1254" s="485">
        <v>1.0156521739130435</v>
      </c>
      <c r="R1254" s="486">
        <f t="shared" si="17"/>
        <v>0.96289855072463759</v>
      </c>
    </row>
    <row r="1255" spans="1:18" ht="15.75" hidden="1">
      <c r="A1255" s="481">
        <v>1250</v>
      </c>
      <c r="B1255" s="482" t="s">
        <v>2820</v>
      </c>
      <c r="C1255" s="483" t="s">
        <v>2821</v>
      </c>
      <c r="D1255" s="483" t="s">
        <v>502</v>
      </c>
      <c r="E1255" s="484">
        <v>825</v>
      </c>
      <c r="F1255" s="485">
        <v>0.62198787878787876</v>
      </c>
      <c r="G1255" s="485">
        <v>0.75963636363636367</v>
      </c>
      <c r="H1255" s="485">
        <v>0.76227878787878789</v>
      </c>
      <c r="I1255" s="485">
        <v>0.59170909090909096</v>
      </c>
      <c r="J1255" s="485">
        <v>0.56479999999999997</v>
      </c>
      <c r="K1255" s="485">
        <v>0.54552727272727275</v>
      </c>
      <c r="L1255" s="485">
        <v>0.56370909090909094</v>
      </c>
      <c r="M1255" s="485">
        <v>0.44647272727272724</v>
      </c>
      <c r="N1255" s="485">
        <v>0.37767272727272727</v>
      </c>
      <c r="O1255" s="485">
        <v>0.33992727272727274</v>
      </c>
      <c r="P1255" s="485">
        <v>0.3997090909090909</v>
      </c>
      <c r="Q1255" s="485">
        <v>0.53076363636363633</v>
      </c>
      <c r="R1255" s="486">
        <f t="shared" si="17"/>
        <v>0.54201616161616162</v>
      </c>
    </row>
    <row r="1256" spans="1:18" ht="15.75" hidden="1">
      <c r="A1256" s="481">
        <v>1251</v>
      </c>
      <c r="B1256" s="482" t="s">
        <v>2822</v>
      </c>
      <c r="C1256" s="483" t="s">
        <v>2823</v>
      </c>
      <c r="D1256" s="483" t="s">
        <v>499</v>
      </c>
      <c r="E1256" s="484">
        <v>124</v>
      </c>
      <c r="F1256" s="485">
        <v>1.1985483870967741</v>
      </c>
      <c r="G1256" s="485">
        <v>1.2151612903225808</v>
      </c>
      <c r="H1256" s="485">
        <v>1.1496774193548387</v>
      </c>
      <c r="I1256" s="485">
        <v>1.1819354838709677</v>
      </c>
      <c r="J1256" s="485">
        <v>1.3019354838709678</v>
      </c>
      <c r="K1256" s="485">
        <v>1.2935483870967743</v>
      </c>
      <c r="L1256" s="485">
        <v>1.286451612903226</v>
      </c>
      <c r="M1256" s="485">
        <v>1.3270967741935484</v>
      </c>
      <c r="N1256" s="485">
        <v>0.8948387096774193</v>
      </c>
      <c r="O1256" s="485">
        <v>1.4864516129032257</v>
      </c>
      <c r="P1256" s="485">
        <v>1.2090322580645161</v>
      </c>
      <c r="Q1256" s="485">
        <v>1.1883870967741936</v>
      </c>
      <c r="R1256" s="486">
        <f t="shared" si="17"/>
        <v>1.2277553763440858</v>
      </c>
    </row>
    <row r="1257" spans="1:18" ht="15.75" hidden="1">
      <c r="A1257" s="481">
        <v>1252</v>
      </c>
      <c r="B1257" s="482" t="s">
        <v>2824</v>
      </c>
      <c r="C1257" s="483" t="s">
        <v>2825</v>
      </c>
      <c r="D1257" s="483" t="s">
        <v>499</v>
      </c>
      <c r="E1257" s="484">
        <v>146</v>
      </c>
      <c r="F1257" s="485">
        <v>0.85315068493150692</v>
      </c>
      <c r="G1257" s="485">
        <v>9.7534246575342473E-2</v>
      </c>
      <c r="H1257" s="485">
        <v>2.9589041095890414E-2</v>
      </c>
      <c r="I1257" s="485">
        <v>0.11506849315068493</v>
      </c>
      <c r="J1257" s="485">
        <v>3.0684931506849318E-2</v>
      </c>
      <c r="K1257" s="485">
        <v>4.3287671232876718E-2</v>
      </c>
      <c r="L1257" s="485">
        <v>3.0136986301369864E-2</v>
      </c>
      <c r="M1257" s="485">
        <v>0.12931506849315066</v>
      </c>
      <c r="N1257" s="485">
        <v>0.56821917808219169</v>
      </c>
      <c r="O1257" s="485">
        <v>0.83726027397260272</v>
      </c>
      <c r="P1257" s="485">
        <v>0.80547945205479443</v>
      </c>
      <c r="Q1257" s="485">
        <v>0.59561643835616429</v>
      </c>
      <c r="R1257" s="486">
        <f t="shared" si="17"/>
        <v>0.34461187214611871</v>
      </c>
    </row>
    <row r="1258" spans="1:18" ht="15.75" hidden="1">
      <c r="A1258" s="481">
        <v>1253</v>
      </c>
      <c r="B1258" s="482" t="s">
        <v>2826</v>
      </c>
      <c r="C1258" s="483" t="s">
        <v>2827</v>
      </c>
      <c r="D1258" s="483" t="s">
        <v>526</v>
      </c>
      <c r="E1258" s="484">
        <v>117</v>
      </c>
      <c r="F1258" s="485">
        <v>0.29629632478632484</v>
      </c>
      <c r="G1258" s="485">
        <v>0.27179487179487183</v>
      </c>
      <c r="H1258" s="485">
        <v>0.30461538461538462</v>
      </c>
      <c r="I1258" s="485">
        <v>0.31076923076923074</v>
      </c>
      <c r="J1258" s="485">
        <v>0.32358974358974357</v>
      </c>
      <c r="K1258" s="485">
        <v>0.33128205128205124</v>
      </c>
      <c r="L1258" s="485">
        <v>0.32615384615384613</v>
      </c>
      <c r="M1258" s="485">
        <v>0.32615384615384613</v>
      </c>
      <c r="N1258" s="485">
        <v>0.3206837606837607</v>
      </c>
      <c r="O1258" s="485">
        <v>0.33162393162393161</v>
      </c>
      <c r="P1258" s="485">
        <v>0.32683760683760688</v>
      </c>
      <c r="Q1258" s="485">
        <v>0.31863247863247862</v>
      </c>
      <c r="R1258" s="486">
        <f t="shared" si="17"/>
        <v>0.31570275641025641</v>
      </c>
    </row>
    <row r="1259" spans="1:18" ht="15.75" hidden="1">
      <c r="A1259" s="481">
        <v>1254</v>
      </c>
      <c r="B1259" s="482" t="s">
        <v>2828</v>
      </c>
      <c r="C1259" s="483" t="s">
        <v>2829</v>
      </c>
      <c r="D1259" s="483" t="s">
        <v>499</v>
      </c>
      <c r="E1259" s="484">
        <v>300</v>
      </c>
      <c r="F1259" s="485">
        <v>0.9887999999999999</v>
      </c>
      <c r="G1259" s="485">
        <v>0.67679999999999996</v>
      </c>
      <c r="H1259" s="485">
        <v>0</v>
      </c>
      <c r="I1259" s="485">
        <v>0.45760000000000001</v>
      </c>
      <c r="J1259" s="485">
        <v>0.52480000000000004</v>
      </c>
      <c r="K1259" s="485">
        <v>4.1599999999999998E-2</v>
      </c>
      <c r="L1259" s="485">
        <v>0</v>
      </c>
      <c r="M1259" s="485">
        <v>0</v>
      </c>
      <c r="N1259" s="485">
        <v>0</v>
      </c>
      <c r="O1259" s="485">
        <v>0</v>
      </c>
      <c r="P1259" s="485">
        <v>0</v>
      </c>
      <c r="Q1259" s="485">
        <v>0</v>
      </c>
      <c r="R1259" s="486">
        <f t="shared" si="17"/>
        <v>0.2241333333333333</v>
      </c>
    </row>
    <row r="1260" spans="1:18" ht="15.75" hidden="1">
      <c r="A1260" s="481">
        <v>1255</v>
      </c>
      <c r="B1260" s="482" t="s">
        <v>2830</v>
      </c>
      <c r="C1260" s="483" t="s">
        <v>2831</v>
      </c>
      <c r="D1260" s="483" t="s">
        <v>499</v>
      </c>
      <c r="E1260" s="484">
        <v>280</v>
      </c>
      <c r="F1260" s="485">
        <v>0.30985714285714289</v>
      </c>
      <c r="G1260" s="485">
        <v>0.29057142857142859</v>
      </c>
      <c r="H1260" s="485">
        <v>0.32271428571428573</v>
      </c>
      <c r="I1260" s="485">
        <v>0.25328571428571428</v>
      </c>
      <c r="J1260" s="485">
        <v>0.27257142857142852</v>
      </c>
      <c r="K1260" s="485">
        <v>0.17742857142857144</v>
      </c>
      <c r="L1260" s="485">
        <v>0.26871428571428568</v>
      </c>
      <c r="M1260" s="485">
        <v>0.252</v>
      </c>
      <c r="N1260" s="485">
        <v>0.29828571428571427</v>
      </c>
      <c r="O1260" s="485">
        <v>0.24042857142857141</v>
      </c>
      <c r="P1260" s="485">
        <v>0.24300000000000002</v>
      </c>
      <c r="Q1260" s="485">
        <v>0.24171428571428574</v>
      </c>
      <c r="R1260" s="486">
        <f t="shared" si="17"/>
        <v>0.26421428571428568</v>
      </c>
    </row>
    <row r="1261" spans="1:18" ht="15.75" hidden="1">
      <c r="A1261" s="481">
        <v>1256</v>
      </c>
      <c r="B1261" s="482" t="s">
        <v>2832</v>
      </c>
      <c r="C1261" s="483" t="s">
        <v>2833</v>
      </c>
      <c r="D1261" s="483" t="s">
        <v>499</v>
      </c>
      <c r="E1261" s="484">
        <v>350</v>
      </c>
      <c r="F1261" s="485">
        <v>1.1371428571428572</v>
      </c>
      <c r="G1261" s="485">
        <v>0.9642857142857143</v>
      </c>
      <c r="H1261" s="485">
        <v>0.98428571428571432</v>
      </c>
      <c r="I1261" s="485">
        <v>0.72285714285714286</v>
      </c>
      <c r="J1261" s="485">
        <v>0.98342857142857143</v>
      </c>
      <c r="K1261" s="485">
        <v>0.73028571428571432</v>
      </c>
      <c r="L1261" s="485">
        <v>0.7737142857142858</v>
      </c>
      <c r="M1261" s="485">
        <v>0.80514285714285716</v>
      </c>
      <c r="N1261" s="485">
        <v>0.83657142857142863</v>
      </c>
      <c r="O1261" s="485">
        <v>0.80571428571428572</v>
      </c>
      <c r="P1261" s="485">
        <v>0.79885714285714293</v>
      </c>
      <c r="Q1261" s="485">
        <v>0.8</v>
      </c>
      <c r="R1261" s="486">
        <f t="shared" si="17"/>
        <v>0.86185714285714299</v>
      </c>
    </row>
    <row r="1262" spans="1:18" ht="15.75" hidden="1">
      <c r="A1262" s="481">
        <v>1257</v>
      </c>
      <c r="B1262" s="482" t="s">
        <v>2834</v>
      </c>
      <c r="C1262" s="483" t="s">
        <v>2835</v>
      </c>
      <c r="D1262" s="483" t="s">
        <v>499</v>
      </c>
      <c r="E1262" s="484">
        <v>200</v>
      </c>
      <c r="F1262" s="485">
        <v>0.8176000000000001</v>
      </c>
      <c r="G1262" s="485">
        <v>0.86480000000000001</v>
      </c>
      <c r="H1262" s="485">
        <v>0.77200000000000002</v>
      </c>
      <c r="I1262" s="485">
        <v>0.9456</v>
      </c>
      <c r="J1262" s="485">
        <v>0.94480000000000008</v>
      </c>
      <c r="K1262" s="485">
        <v>0.80959999999999999</v>
      </c>
      <c r="L1262" s="485">
        <v>0.70640000000000003</v>
      </c>
      <c r="M1262" s="485">
        <v>0.51119999999999999</v>
      </c>
      <c r="N1262" s="485">
        <v>0.75040000000000007</v>
      </c>
      <c r="O1262" s="485">
        <v>0.73199999999999998</v>
      </c>
      <c r="P1262" s="485">
        <v>0.72160000000000002</v>
      </c>
      <c r="Q1262" s="485">
        <v>0.80400000000000005</v>
      </c>
      <c r="R1262" s="486">
        <f t="shared" si="17"/>
        <v>0.78166666666666673</v>
      </c>
    </row>
    <row r="1263" spans="1:18" ht="15.75" hidden="1">
      <c r="A1263" s="481">
        <v>1258</v>
      </c>
      <c r="B1263" s="482" t="s">
        <v>2836</v>
      </c>
      <c r="C1263" s="483" t="s">
        <v>2837</v>
      </c>
      <c r="D1263" s="483" t="s">
        <v>499</v>
      </c>
      <c r="E1263" s="484">
        <v>200</v>
      </c>
      <c r="F1263" s="485">
        <v>0.32367813793103445</v>
      </c>
      <c r="G1263" s="485">
        <v>0.29682758620689653</v>
      </c>
      <c r="H1263" s="485">
        <v>0.33489655172413796</v>
      </c>
      <c r="I1263" s="485">
        <v>0.30399999999999999</v>
      </c>
      <c r="J1263" s="485">
        <v>0.62510344827586206</v>
      </c>
      <c r="K1263" s="485">
        <v>0.27310344827586208</v>
      </c>
      <c r="L1263" s="485">
        <v>0.57158620689655171</v>
      </c>
      <c r="M1263" s="485">
        <v>1.9063999999999999</v>
      </c>
      <c r="N1263" s="485">
        <v>0.1704</v>
      </c>
      <c r="O1263" s="485">
        <v>0.19600000000000001</v>
      </c>
      <c r="P1263" s="485">
        <v>0.91439999999999999</v>
      </c>
      <c r="Q1263" s="485">
        <v>0.97439999999999993</v>
      </c>
      <c r="R1263" s="486">
        <f t="shared" si="17"/>
        <v>0.57423294827586202</v>
      </c>
    </row>
    <row r="1264" spans="1:18" ht="15.75" hidden="1">
      <c r="A1264" s="481">
        <v>1259</v>
      </c>
      <c r="B1264" s="482" t="s">
        <v>2838</v>
      </c>
      <c r="C1264" s="483" t="s">
        <v>2839</v>
      </c>
      <c r="D1264" s="483" t="s">
        <v>499</v>
      </c>
      <c r="E1264" s="484">
        <v>130</v>
      </c>
      <c r="F1264" s="485">
        <v>0.69230769230769229</v>
      </c>
      <c r="G1264" s="485">
        <v>0.44246153846153846</v>
      </c>
      <c r="H1264" s="485">
        <v>0.62584615384615383</v>
      </c>
      <c r="I1264" s="485">
        <v>0.19938461538461541</v>
      </c>
      <c r="J1264" s="485">
        <v>0.44861538461538464</v>
      </c>
      <c r="K1264" s="485">
        <v>0.4086153846153846</v>
      </c>
      <c r="L1264" s="485">
        <v>0.49846153846153846</v>
      </c>
      <c r="M1264" s="485">
        <v>0.81107692307692303</v>
      </c>
      <c r="N1264" s="485">
        <v>1.0455384615384615</v>
      </c>
      <c r="O1264" s="485">
        <v>1.0246153846153845</v>
      </c>
      <c r="P1264" s="485">
        <v>0.95569230769230762</v>
      </c>
      <c r="Q1264" s="485">
        <v>1.1716923076923076</v>
      </c>
      <c r="R1264" s="486">
        <f t="shared" si="17"/>
        <v>0.69369230769230761</v>
      </c>
    </row>
    <row r="1265" spans="1:18" ht="15.75" hidden="1">
      <c r="A1265" s="481">
        <v>1260</v>
      </c>
      <c r="B1265" s="482" t="s">
        <v>2840</v>
      </c>
      <c r="C1265" s="483" t="s">
        <v>2841</v>
      </c>
      <c r="D1265" s="483" t="s">
        <v>499</v>
      </c>
      <c r="E1265" s="484">
        <v>167</v>
      </c>
      <c r="F1265" s="485">
        <v>1.1319760479041916</v>
      </c>
      <c r="G1265" s="485">
        <v>0.98011976047904192</v>
      </c>
      <c r="H1265" s="485">
        <v>0.86083832335329336</v>
      </c>
      <c r="I1265" s="485">
        <v>0.91017964071856283</v>
      </c>
      <c r="J1265" s="485">
        <v>0.91976047904191616</v>
      </c>
      <c r="K1265" s="485">
        <v>0.6936526946107785</v>
      </c>
      <c r="L1265" s="485">
        <v>0.86610778443113767</v>
      </c>
      <c r="M1265" s="485">
        <v>1.042874251497006</v>
      </c>
      <c r="N1265" s="485">
        <v>0.96958083832335318</v>
      </c>
      <c r="O1265" s="485">
        <v>0.92742514970059875</v>
      </c>
      <c r="P1265" s="485">
        <v>1.1008383233532935</v>
      </c>
      <c r="Q1265" s="485">
        <v>1.1022754491017965</v>
      </c>
      <c r="R1265" s="486">
        <f t="shared" si="17"/>
        <v>0.95880239520958066</v>
      </c>
    </row>
    <row r="1266" spans="1:18" ht="15.75" hidden="1">
      <c r="A1266" s="481">
        <v>1261</v>
      </c>
      <c r="B1266" s="482" t="s">
        <v>2842</v>
      </c>
      <c r="C1266" s="483" t="s">
        <v>2843</v>
      </c>
      <c r="D1266" s="483" t="s">
        <v>496</v>
      </c>
      <c r="E1266" s="484">
        <v>650</v>
      </c>
      <c r="F1266" s="485">
        <v>0.63323076923076926</v>
      </c>
      <c r="G1266" s="485">
        <v>0.64430769230769236</v>
      </c>
      <c r="H1266" s="485">
        <v>0.70338461538461539</v>
      </c>
      <c r="I1266" s="485">
        <v>0.61107692307692307</v>
      </c>
      <c r="J1266" s="485">
        <v>0.53538461538461535</v>
      </c>
      <c r="K1266" s="485">
        <v>0.55384615384615388</v>
      </c>
      <c r="L1266" s="485">
        <v>0.54092307692307695</v>
      </c>
      <c r="M1266" s="485">
        <v>0.53169230769230769</v>
      </c>
      <c r="N1266" s="485">
        <v>0.52246153846153853</v>
      </c>
      <c r="O1266" s="485">
        <v>0.48184615384615381</v>
      </c>
      <c r="P1266" s="485">
        <v>0.51692307692307693</v>
      </c>
      <c r="Q1266" s="485">
        <v>0.60184615384615381</v>
      </c>
      <c r="R1266" s="486">
        <f t="shared" si="17"/>
        <v>0.57307692307692304</v>
      </c>
    </row>
    <row r="1267" spans="1:18" ht="15.75" hidden="1">
      <c r="A1267" s="481">
        <v>1262</v>
      </c>
      <c r="B1267" s="482" t="s">
        <v>2844</v>
      </c>
      <c r="C1267" s="483" t="s">
        <v>2845</v>
      </c>
      <c r="D1267" s="483" t="s">
        <v>499</v>
      </c>
      <c r="E1267" s="484">
        <v>235</v>
      </c>
      <c r="F1267" s="485">
        <v>0.75846808510638297</v>
      </c>
      <c r="G1267" s="485">
        <v>0.83336170212765959</v>
      </c>
      <c r="H1267" s="485">
        <v>0.87489361702127655</v>
      </c>
      <c r="I1267" s="485">
        <v>0.80340425531914894</v>
      </c>
      <c r="J1267" s="485">
        <v>0.83948936170212762</v>
      </c>
      <c r="K1267" s="485">
        <v>0.89327659574468077</v>
      </c>
      <c r="L1267" s="485">
        <v>0.93889361702127649</v>
      </c>
      <c r="M1267" s="485">
        <v>0.88034042553191483</v>
      </c>
      <c r="N1267" s="485">
        <v>0.82314893617021279</v>
      </c>
      <c r="O1267" s="485">
        <v>0.86536170212765962</v>
      </c>
      <c r="P1267" s="485">
        <v>0.73327659574468085</v>
      </c>
      <c r="Q1267" s="485">
        <v>0.99948936170212765</v>
      </c>
      <c r="R1267" s="486">
        <f t="shared" si="17"/>
        <v>0.85361702127659578</v>
      </c>
    </row>
    <row r="1268" spans="1:18" ht="15.75" hidden="1">
      <c r="A1268" s="481">
        <v>1263</v>
      </c>
      <c r="B1268" s="482" t="s">
        <v>2846</v>
      </c>
      <c r="C1268" s="483" t="s">
        <v>2847</v>
      </c>
      <c r="D1268" s="483" t="s">
        <v>1482</v>
      </c>
      <c r="E1268" s="484">
        <v>500</v>
      </c>
      <c r="F1268" s="485">
        <v>0.45600000000000002</v>
      </c>
      <c r="G1268" s="485">
        <v>0.55920000000000003</v>
      </c>
      <c r="H1268" s="485">
        <v>0.64272000000000007</v>
      </c>
      <c r="I1268" s="485">
        <v>0.56688000000000005</v>
      </c>
      <c r="J1268" s="485">
        <v>0.49775999999999998</v>
      </c>
      <c r="K1268" s="485">
        <v>0.59039999999999992</v>
      </c>
      <c r="L1268" s="485">
        <v>0.54767999999999994</v>
      </c>
      <c r="M1268" s="485">
        <v>0.44832</v>
      </c>
      <c r="N1268" s="485">
        <v>0.35711999999999999</v>
      </c>
      <c r="O1268" s="485">
        <v>0.33024000000000003</v>
      </c>
      <c r="P1268" s="485">
        <v>0.37727999999999995</v>
      </c>
      <c r="Q1268" s="485">
        <v>0.53183999999999998</v>
      </c>
      <c r="R1268" s="486">
        <f t="shared" si="17"/>
        <v>0.49211999999999995</v>
      </c>
    </row>
    <row r="1269" spans="1:18" ht="15.75" hidden="1">
      <c r="A1269" s="481">
        <v>1264</v>
      </c>
      <c r="B1269" s="482" t="s">
        <v>2848</v>
      </c>
      <c r="C1269" s="483" t="s">
        <v>2849</v>
      </c>
      <c r="D1269" s="483" t="s">
        <v>840</v>
      </c>
      <c r="E1269" s="484">
        <v>1000</v>
      </c>
      <c r="F1269" s="485">
        <v>2.1000000000000001E-2</v>
      </c>
      <c r="G1269" s="485">
        <v>1.4999999999999999E-2</v>
      </c>
      <c r="H1269" s="485">
        <v>6.6000000000000003E-2</v>
      </c>
      <c r="I1269" s="485">
        <v>0.22800000000000001</v>
      </c>
      <c r="J1269" s="485">
        <v>0.78600000000000003</v>
      </c>
      <c r="K1269" s="485">
        <v>0.81</v>
      </c>
      <c r="L1269" s="485">
        <v>0.77400000000000002</v>
      </c>
      <c r="M1269" s="485">
        <v>0.58199999999999996</v>
      </c>
      <c r="N1269" s="485">
        <v>1.2E-2</v>
      </c>
      <c r="O1269" s="485">
        <v>1.2E-2</v>
      </c>
      <c r="P1269" s="485">
        <v>1.2E-2</v>
      </c>
      <c r="Q1269" s="485">
        <v>1.4999999999999999E-2</v>
      </c>
      <c r="R1269" s="486">
        <f t="shared" si="17"/>
        <v>0.27775</v>
      </c>
    </row>
    <row r="1270" spans="1:18" ht="15.75" hidden="1">
      <c r="A1270" s="481">
        <v>1265</v>
      </c>
      <c r="B1270" s="482" t="s">
        <v>2850</v>
      </c>
      <c r="C1270" s="483" t="s">
        <v>2851</v>
      </c>
      <c r="D1270" s="483" t="s">
        <v>499</v>
      </c>
      <c r="E1270" s="484">
        <v>220</v>
      </c>
      <c r="F1270" s="485">
        <v>0.92581818181818187</v>
      </c>
      <c r="G1270" s="485">
        <v>0.87127272727272731</v>
      </c>
      <c r="H1270" s="485">
        <v>0.89090909090909087</v>
      </c>
      <c r="I1270" s="485">
        <v>0.86763636363636365</v>
      </c>
      <c r="J1270" s="485">
        <v>0.92727272727272725</v>
      </c>
      <c r="K1270" s="485">
        <v>0</v>
      </c>
      <c r="L1270" s="485">
        <v>0</v>
      </c>
      <c r="M1270" s="485">
        <v>0</v>
      </c>
      <c r="N1270" s="485">
        <v>0</v>
      </c>
      <c r="O1270" s="485">
        <v>0</v>
      </c>
      <c r="P1270" s="485">
        <v>0</v>
      </c>
      <c r="Q1270" s="485">
        <v>0</v>
      </c>
      <c r="R1270" s="486">
        <f t="shared" si="17"/>
        <v>0.37357575757575762</v>
      </c>
    </row>
    <row r="1271" spans="1:18" ht="15.75" hidden="1">
      <c r="A1271" s="481">
        <v>1266</v>
      </c>
      <c r="B1271" s="482" t="s">
        <v>2852</v>
      </c>
      <c r="C1271" s="483" t="s">
        <v>2853</v>
      </c>
      <c r="D1271" s="483" t="s">
        <v>499</v>
      </c>
      <c r="E1271" s="484">
        <v>167</v>
      </c>
      <c r="F1271" s="485">
        <v>0.78419161676646709</v>
      </c>
      <c r="G1271" s="485">
        <v>0.96910179640718563</v>
      </c>
      <c r="H1271" s="485">
        <v>1.0179640718562875</v>
      </c>
      <c r="I1271" s="485">
        <v>0.83065868263473053</v>
      </c>
      <c r="J1271" s="485">
        <v>0.73772455089820366</v>
      </c>
      <c r="K1271" s="485">
        <v>0.71808383233532935</v>
      </c>
      <c r="L1271" s="485">
        <v>0.69461077844311381</v>
      </c>
      <c r="M1271" s="485">
        <v>0.6749700598802395</v>
      </c>
      <c r="N1271" s="485">
        <v>0.58634730538922153</v>
      </c>
      <c r="O1271" s="485">
        <v>0.65532934131736531</v>
      </c>
      <c r="P1271" s="485">
        <v>0.63664670658682632</v>
      </c>
      <c r="Q1271" s="485">
        <v>0.6586826347305389</v>
      </c>
      <c r="R1271" s="486">
        <f t="shared" si="17"/>
        <v>0.74702594810379253</v>
      </c>
    </row>
    <row r="1272" spans="1:18" ht="15.75" hidden="1">
      <c r="A1272" s="481">
        <v>1267</v>
      </c>
      <c r="B1272" s="487" t="s">
        <v>2854</v>
      </c>
      <c r="C1272" s="346" t="s">
        <v>2855</v>
      </c>
      <c r="D1272" s="346" t="s">
        <v>840</v>
      </c>
      <c r="E1272" s="484">
        <v>3428</v>
      </c>
      <c r="F1272" s="485">
        <v>7.0011668611435242E-3</v>
      </c>
      <c r="G1272" s="485">
        <v>7.0011668611435242E-3</v>
      </c>
      <c r="H1272" s="485">
        <v>0.14352392065344224</v>
      </c>
      <c r="I1272" s="485">
        <v>0.71761960326721119</v>
      </c>
      <c r="J1272" s="485">
        <v>0.7071178529754959</v>
      </c>
      <c r="K1272" s="485">
        <v>0.73512252042006998</v>
      </c>
      <c r="L1272" s="485">
        <v>0.73512252042006998</v>
      </c>
      <c r="M1272" s="485">
        <v>0.14702450408401399</v>
      </c>
      <c r="N1272" s="485">
        <v>2.1003500583430573E-2</v>
      </c>
      <c r="O1272" s="485">
        <v>1.0501750291715286E-2</v>
      </c>
      <c r="P1272" s="485">
        <v>1.0501750291715286E-2</v>
      </c>
      <c r="Q1272" s="485">
        <v>7.0011668611435242E-3</v>
      </c>
      <c r="R1272" s="486">
        <f>AVERAGE(F1272:Q1272)</f>
        <v>0.27071178529754958</v>
      </c>
    </row>
    <row r="1273" spans="1:18" ht="15.75" hidden="1">
      <c r="A1273" s="481">
        <v>1268</v>
      </c>
      <c r="B1273" s="482" t="s">
        <v>2856</v>
      </c>
      <c r="C1273" s="483" t="s">
        <v>2857</v>
      </c>
      <c r="D1273" s="483" t="s">
        <v>515</v>
      </c>
      <c r="E1273" s="484">
        <v>200</v>
      </c>
      <c r="F1273" s="485">
        <v>0.46079999999999999</v>
      </c>
      <c r="G1273" s="485">
        <v>0.42719999999999997</v>
      </c>
      <c r="H1273" s="485">
        <v>0.50960000000000005</v>
      </c>
      <c r="I1273" s="485">
        <v>0.54799999999999993</v>
      </c>
      <c r="J1273" s="485">
        <v>0.52560000000000007</v>
      </c>
      <c r="K1273" s="485">
        <v>0.59360000000000002</v>
      </c>
      <c r="L1273" s="485">
        <v>0.53280000000000005</v>
      </c>
      <c r="M1273" s="485">
        <v>0.51359999999999995</v>
      </c>
      <c r="N1273" s="485">
        <v>0.50080000000000002</v>
      </c>
      <c r="O1273" s="485">
        <v>0.49840000000000001</v>
      </c>
      <c r="P1273" s="485">
        <v>0.53280000000000005</v>
      </c>
      <c r="Q1273" s="485">
        <v>0.48159999999999997</v>
      </c>
      <c r="R1273" s="486">
        <f t="shared" si="17"/>
        <v>0.51039999999999996</v>
      </c>
    </row>
    <row r="1274" spans="1:18" ht="15.75" hidden="1">
      <c r="A1274" s="481">
        <v>1269</v>
      </c>
      <c r="B1274" s="487" t="s">
        <v>2858</v>
      </c>
      <c r="C1274" s="346" t="s">
        <v>2859</v>
      </c>
      <c r="D1274" s="346" t="s">
        <v>502</v>
      </c>
      <c r="E1274" s="484">
        <v>1504</v>
      </c>
      <c r="F1274" s="485">
        <v>0.27127659574468083</v>
      </c>
      <c r="G1274" s="485">
        <v>0.32672872340425529</v>
      </c>
      <c r="H1274" s="485">
        <v>0</v>
      </c>
      <c r="I1274" s="485">
        <v>0.28723404255319152</v>
      </c>
      <c r="J1274" s="485">
        <v>0.29525265957446811</v>
      </c>
      <c r="K1274" s="485">
        <v>0.23138297872340424</v>
      </c>
      <c r="L1274" s="485">
        <v>0.30319148936170215</v>
      </c>
      <c r="M1274" s="485">
        <v>0.21542553191489361</v>
      </c>
      <c r="N1274" s="485">
        <v>0.12414893617021276</v>
      </c>
      <c r="O1274" s="485">
        <v>0.14808510638297873</v>
      </c>
      <c r="P1274" s="485">
        <v>0.47473404255319152</v>
      </c>
      <c r="Q1274" s="485">
        <v>0.61436170212765961</v>
      </c>
      <c r="R1274" s="486">
        <f>AVERAGE(F1274:Q1274)</f>
        <v>0.27431848404255321</v>
      </c>
    </row>
    <row r="1275" spans="1:18" ht="15.75" hidden="1">
      <c r="A1275" s="481">
        <v>1270</v>
      </c>
      <c r="B1275" s="482" t="s">
        <v>2860</v>
      </c>
      <c r="C1275" s="483" t="s">
        <v>2861</v>
      </c>
      <c r="D1275" s="483" t="s">
        <v>499</v>
      </c>
      <c r="E1275" s="484">
        <v>200</v>
      </c>
      <c r="F1275" s="485">
        <v>0.67377779999999998</v>
      </c>
      <c r="G1275" s="485">
        <v>0.7659999999999999</v>
      </c>
      <c r="H1275" s="485">
        <v>0.89200000000000002</v>
      </c>
      <c r="I1275" s="485">
        <v>0.85959999999999992</v>
      </c>
      <c r="J1275" s="485">
        <v>0.91280000000000006</v>
      </c>
      <c r="K1275" s="485">
        <v>0.9131999999999999</v>
      </c>
      <c r="L1275" s="485">
        <v>0.93599999999999994</v>
      </c>
      <c r="M1275" s="485">
        <v>0.91120000000000001</v>
      </c>
      <c r="N1275" s="485">
        <v>0.24480000000000002</v>
      </c>
      <c r="O1275" s="485">
        <v>0.9244</v>
      </c>
      <c r="P1275" s="485">
        <v>0.99879999999999991</v>
      </c>
      <c r="Q1275" s="485">
        <v>0.996</v>
      </c>
      <c r="R1275" s="486">
        <f t="shared" si="17"/>
        <v>0.83571481666666658</v>
      </c>
    </row>
    <row r="1276" spans="1:18" ht="15.75" hidden="1">
      <c r="A1276" s="481">
        <v>1271</v>
      </c>
      <c r="B1276" s="482" t="s">
        <v>2862</v>
      </c>
      <c r="C1276" s="483" t="s">
        <v>2863</v>
      </c>
      <c r="D1276" s="483" t="s">
        <v>496</v>
      </c>
      <c r="E1276" s="484">
        <v>180</v>
      </c>
      <c r="F1276" s="485">
        <v>0.49155555555555558</v>
      </c>
      <c r="G1276" s="485">
        <v>0.63111111111111107</v>
      </c>
      <c r="H1276" s="485">
        <v>0.66399999999999992</v>
      </c>
      <c r="I1276" s="485">
        <v>0.58933333333333338</v>
      </c>
      <c r="J1276" s="485">
        <v>0.48888888888888887</v>
      </c>
      <c r="K1276" s="485">
        <v>0.40799999999999997</v>
      </c>
      <c r="L1276" s="485">
        <v>0.39466666666666672</v>
      </c>
      <c r="M1276" s="485">
        <v>0.36088888888888887</v>
      </c>
      <c r="N1276" s="485">
        <v>0.25422222222222224</v>
      </c>
      <c r="O1276" s="485">
        <v>0.34844444444444445</v>
      </c>
      <c r="P1276" s="485">
        <v>0.36</v>
      </c>
      <c r="Q1276" s="485">
        <v>0.42844444444444446</v>
      </c>
      <c r="R1276" s="486">
        <f t="shared" si="17"/>
        <v>0.45162962962962966</v>
      </c>
    </row>
    <row r="1277" spans="1:18" ht="15.75" hidden="1">
      <c r="A1277" s="481">
        <v>1272</v>
      </c>
      <c r="B1277" s="482" t="s">
        <v>2864</v>
      </c>
      <c r="C1277" s="483" t="s">
        <v>2865</v>
      </c>
      <c r="D1277" s="483" t="s">
        <v>496</v>
      </c>
      <c r="E1277" s="484">
        <v>195</v>
      </c>
      <c r="F1277" s="485">
        <v>0.38928774358974355</v>
      </c>
      <c r="G1277" s="485">
        <v>0.36430769230769233</v>
      </c>
      <c r="H1277" s="485">
        <v>0.36184615384615387</v>
      </c>
      <c r="I1277" s="485">
        <v>0.28964102564102562</v>
      </c>
      <c r="J1277" s="485">
        <v>0.27158974358974358</v>
      </c>
      <c r="K1277" s="485">
        <v>0.32</v>
      </c>
      <c r="L1277" s="485">
        <v>0.26912820512820512</v>
      </c>
      <c r="M1277" s="485">
        <v>0.46112820512820513</v>
      </c>
      <c r="N1277" s="485">
        <v>0.2724102564102564</v>
      </c>
      <c r="O1277" s="485">
        <v>0.24533333333333335</v>
      </c>
      <c r="P1277" s="485">
        <v>0.29538461538461541</v>
      </c>
      <c r="Q1277" s="485">
        <v>0.31179487179487175</v>
      </c>
      <c r="R1277" s="486">
        <f t="shared" si="17"/>
        <v>0.32098765384615385</v>
      </c>
    </row>
    <row r="1278" spans="1:18" ht="15.75" hidden="1">
      <c r="A1278" s="481">
        <v>1273</v>
      </c>
      <c r="B1278" s="482" t="s">
        <v>2866</v>
      </c>
      <c r="C1278" s="483" t="s">
        <v>2867</v>
      </c>
      <c r="D1278" s="483" t="s">
        <v>840</v>
      </c>
      <c r="E1278" s="484">
        <v>956</v>
      </c>
      <c r="F1278" s="485">
        <v>2.5104602510460251E-2</v>
      </c>
      <c r="G1278" s="485">
        <v>2.5104602510460251E-2</v>
      </c>
      <c r="H1278" s="485">
        <v>0.100418410041841</v>
      </c>
      <c r="I1278" s="485">
        <v>0.7531380753138075</v>
      </c>
      <c r="J1278" s="485">
        <v>0.77824267782426781</v>
      </c>
      <c r="K1278" s="485">
        <v>0.77824267782426781</v>
      </c>
      <c r="L1278" s="485">
        <v>0.77824267782426781</v>
      </c>
      <c r="M1278" s="485">
        <v>0.40167364016736401</v>
      </c>
      <c r="N1278" s="485">
        <v>0.100418410041841</v>
      </c>
      <c r="O1278" s="485">
        <v>2.5104602510460251E-2</v>
      </c>
      <c r="P1278" s="485">
        <v>3.7656903765690378E-2</v>
      </c>
      <c r="Q1278" s="485">
        <v>1.2552301255230125E-2</v>
      </c>
      <c r="R1278" s="486">
        <f t="shared" si="17"/>
        <v>0.31799163179916318</v>
      </c>
    </row>
    <row r="1279" spans="1:18" ht="15.75" hidden="1">
      <c r="A1279" s="481">
        <v>1274</v>
      </c>
      <c r="B1279" s="487" t="s">
        <v>2868</v>
      </c>
      <c r="C1279" s="346" t="s">
        <v>2869</v>
      </c>
      <c r="D1279" s="346" t="s">
        <v>840</v>
      </c>
      <c r="E1279" s="495">
        <v>11028</v>
      </c>
      <c r="F1279" s="485">
        <v>1.6322089227421111E-2</v>
      </c>
      <c r="G1279" s="485">
        <v>2.8291621327529923E-2</v>
      </c>
      <c r="H1279" s="485">
        <v>0.16974972796517954</v>
      </c>
      <c r="I1279" s="485">
        <v>0.68988030467899886</v>
      </c>
      <c r="J1279" s="485">
        <v>0.65723612622415672</v>
      </c>
      <c r="K1279" s="485">
        <v>0.64961915125136016</v>
      </c>
      <c r="L1279" s="485">
        <v>0.68988030467899886</v>
      </c>
      <c r="M1279" s="485">
        <v>0.59630032644178455</v>
      </c>
      <c r="N1279" s="485">
        <v>1.8498367791077257E-2</v>
      </c>
      <c r="O1279" s="485">
        <v>2.176278563656148E-2</v>
      </c>
      <c r="P1279" s="485">
        <v>2.176278563656148E-2</v>
      </c>
      <c r="Q1279" s="485">
        <v>7.0729053318824814E-2</v>
      </c>
      <c r="R1279" s="486">
        <f>AVERAGE(F1279:Q1279)</f>
        <v>0.30250272034820458</v>
      </c>
    </row>
    <row r="1280" spans="1:18" ht="15.75" hidden="1">
      <c r="A1280" s="481">
        <v>1275</v>
      </c>
      <c r="B1280" s="482" t="s">
        <v>2870</v>
      </c>
      <c r="C1280" s="483" t="s">
        <v>2871</v>
      </c>
      <c r="D1280" s="483" t="s">
        <v>499</v>
      </c>
      <c r="E1280" s="484">
        <v>600</v>
      </c>
      <c r="F1280" s="485">
        <v>0.99466666666666659</v>
      </c>
      <c r="G1280" s="485">
        <v>0.95266666666666666</v>
      </c>
      <c r="H1280" s="485">
        <v>0.91799999999999993</v>
      </c>
      <c r="I1280" s="485">
        <v>0.86266666666666669</v>
      </c>
      <c r="J1280" s="485">
        <v>0.85599999999999998</v>
      </c>
      <c r="K1280" s="485">
        <v>0.86066666666666658</v>
      </c>
      <c r="L1280" s="485">
        <v>0.87200000000000011</v>
      </c>
      <c r="M1280" s="485">
        <v>7.4666666666666659E-2</v>
      </c>
      <c r="N1280" s="485">
        <v>0.84666666666666668</v>
      </c>
      <c r="O1280" s="485">
        <v>1.1106666666666667</v>
      </c>
      <c r="P1280" s="485">
        <v>1.1753333333333333</v>
      </c>
      <c r="Q1280" s="485">
        <v>0.95866666666666678</v>
      </c>
      <c r="R1280" s="486">
        <f t="shared" si="17"/>
        <v>0.87355555555555553</v>
      </c>
    </row>
    <row r="1281" spans="1:18" ht="15.75" hidden="1">
      <c r="A1281" s="481">
        <v>1276</v>
      </c>
      <c r="B1281" s="482" t="s">
        <v>2872</v>
      </c>
      <c r="C1281" s="483" t="s">
        <v>2873</v>
      </c>
      <c r="D1281" s="483" t="s">
        <v>1482</v>
      </c>
      <c r="E1281" s="484">
        <v>375</v>
      </c>
      <c r="F1281" s="485">
        <v>0.55669333333333326</v>
      </c>
      <c r="G1281" s="485">
        <v>0.65695999999999999</v>
      </c>
      <c r="H1281" s="485">
        <v>1.0025481599999999</v>
      </c>
      <c r="I1281" s="485">
        <v>0.76266666666666671</v>
      </c>
      <c r="J1281" s="485">
        <v>0.61141333333333336</v>
      </c>
      <c r="K1281" s="485">
        <v>0.55935999999999997</v>
      </c>
      <c r="L1281" s="485">
        <v>0.57258666666666669</v>
      </c>
      <c r="M1281" s="485">
        <v>0.56703999999999999</v>
      </c>
      <c r="N1281" s="485">
        <v>0.51583999999999997</v>
      </c>
      <c r="O1281" s="485">
        <v>0.46335999999999999</v>
      </c>
      <c r="P1281" s="485">
        <v>0.53503999999999996</v>
      </c>
      <c r="Q1281" s="485">
        <v>0.66133333333333333</v>
      </c>
      <c r="R1281" s="486">
        <f t="shared" si="17"/>
        <v>0.62207012444444443</v>
      </c>
    </row>
    <row r="1282" spans="1:18" ht="15.75" hidden="1">
      <c r="A1282" s="481">
        <v>1277</v>
      </c>
      <c r="B1282" s="482" t="s">
        <v>2874</v>
      </c>
      <c r="C1282" s="483" t="s">
        <v>2873</v>
      </c>
      <c r="D1282" s="483" t="s">
        <v>1482</v>
      </c>
      <c r="E1282" s="484">
        <v>200</v>
      </c>
      <c r="F1282" s="485">
        <v>0.78</v>
      </c>
      <c r="G1282" s="485">
        <v>1.0007999999999999</v>
      </c>
      <c r="H1282" s="485">
        <v>0.90400000000000003</v>
      </c>
      <c r="I1282" s="485">
        <v>0.72799999999999998</v>
      </c>
      <c r="J1282" s="485">
        <v>0.82319999999999993</v>
      </c>
      <c r="K1282" s="485">
        <v>0.8176000000000001</v>
      </c>
      <c r="L1282" s="485">
        <v>0.8640000000000001</v>
      </c>
      <c r="M1282" s="485">
        <v>0.75599999999999989</v>
      </c>
      <c r="N1282" s="485">
        <v>0.55920000000000003</v>
      </c>
      <c r="O1282" s="485">
        <v>0.3488</v>
      </c>
      <c r="P1282" s="485">
        <v>0.78959999999999997</v>
      </c>
      <c r="Q1282" s="485">
        <v>0.80959999999999999</v>
      </c>
      <c r="R1282" s="486">
        <f t="shared" si="17"/>
        <v>0.76506666666666645</v>
      </c>
    </row>
    <row r="1283" spans="1:18" ht="15.75" hidden="1">
      <c r="A1283" s="481">
        <v>1278</v>
      </c>
      <c r="B1283" s="482" t="s">
        <v>2875</v>
      </c>
      <c r="C1283" s="483" t="s">
        <v>2876</v>
      </c>
      <c r="D1283" s="483" t="s">
        <v>496</v>
      </c>
      <c r="E1283" s="484">
        <v>225</v>
      </c>
      <c r="F1283" s="485">
        <v>0.49813333333333332</v>
      </c>
      <c r="G1283" s="485">
        <v>0.59591111111111117</v>
      </c>
      <c r="H1283" s="485">
        <v>0.75839999999999996</v>
      </c>
      <c r="I1283" s="485">
        <v>0.55608888888888885</v>
      </c>
      <c r="J1283" s="485">
        <v>0.5603555555555555</v>
      </c>
      <c r="K1283" s="485">
        <v>0.73386666666666667</v>
      </c>
      <c r="L1283" s="485">
        <v>0.68480000000000008</v>
      </c>
      <c r="M1283" s="485">
        <v>0.61297777777777773</v>
      </c>
      <c r="N1283" s="485">
        <v>0.5059555555555556</v>
      </c>
      <c r="O1283" s="485">
        <v>0.40568888888888888</v>
      </c>
      <c r="P1283" s="485">
        <v>0.56924444444444455</v>
      </c>
      <c r="Q1283" s="485">
        <v>0.71715555555555566</v>
      </c>
      <c r="R1283" s="486">
        <f t="shared" si="17"/>
        <v>0.59988148148148157</v>
      </c>
    </row>
    <row r="1284" spans="1:18" ht="15.75" hidden="1">
      <c r="A1284" s="481">
        <v>1279</v>
      </c>
      <c r="B1284" s="482" t="s">
        <v>2877</v>
      </c>
      <c r="C1284" s="483" t="s">
        <v>2878</v>
      </c>
      <c r="D1284" s="483" t="s">
        <v>496</v>
      </c>
      <c r="E1284" s="484">
        <v>120</v>
      </c>
      <c r="F1284" s="485">
        <v>0.78533333333333333</v>
      </c>
      <c r="G1284" s="485">
        <v>0.75933333333333342</v>
      </c>
      <c r="H1284" s="485">
        <v>0.81199999999999994</v>
      </c>
      <c r="I1284" s="485">
        <v>0.7446666666666667</v>
      </c>
      <c r="J1284" s="485">
        <v>0.68599999999999994</v>
      </c>
      <c r="K1284" s="485">
        <v>0.68133333333333335</v>
      </c>
      <c r="L1284" s="485">
        <v>0.7573333333333333</v>
      </c>
      <c r="M1284" s="485">
        <v>0.52400000000000002</v>
      </c>
      <c r="N1284" s="485">
        <v>0.34266666666666662</v>
      </c>
      <c r="O1284" s="485">
        <v>0.31933333333333336</v>
      </c>
      <c r="P1284" s="485">
        <v>0.57533333333333336</v>
      </c>
      <c r="Q1284" s="485">
        <v>0.69</v>
      </c>
      <c r="R1284" s="486">
        <f t="shared" si="17"/>
        <v>0.63977777777777778</v>
      </c>
    </row>
    <row r="1285" spans="1:18" ht="15.75" hidden="1">
      <c r="A1285" s="481">
        <v>1280</v>
      </c>
      <c r="B1285" s="482" t="s">
        <v>2879</v>
      </c>
      <c r="C1285" s="483" t="s">
        <v>578</v>
      </c>
      <c r="D1285" s="483" t="s">
        <v>502</v>
      </c>
      <c r="E1285" s="484">
        <v>290</v>
      </c>
      <c r="F1285" s="485">
        <v>0.26868965517241378</v>
      </c>
      <c r="G1285" s="485">
        <v>0.28855172413793106</v>
      </c>
      <c r="H1285" s="485">
        <v>0.22013793103448276</v>
      </c>
      <c r="I1285" s="485">
        <v>0.21406896551724136</v>
      </c>
      <c r="J1285" s="485">
        <v>0.29406896551724138</v>
      </c>
      <c r="K1285" s="485">
        <v>0.28468965517241379</v>
      </c>
      <c r="L1285" s="485">
        <v>0.28524137931034482</v>
      </c>
      <c r="M1285" s="485">
        <v>0.24993103448275863</v>
      </c>
      <c r="N1285" s="485">
        <v>0.20855172413793102</v>
      </c>
      <c r="O1285" s="485">
        <v>0.17710344827586208</v>
      </c>
      <c r="P1285" s="485">
        <v>0.19751724137931034</v>
      </c>
      <c r="Q1285" s="485">
        <v>0.2769655172413793</v>
      </c>
      <c r="R1285" s="486">
        <f t="shared" si="17"/>
        <v>0.24712643678160917</v>
      </c>
    </row>
    <row r="1286" spans="1:18" ht="15.75" hidden="1">
      <c r="A1286" s="481">
        <v>1281</v>
      </c>
      <c r="B1286" s="482" t="s">
        <v>2880</v>
      </c>
      <c r="C1286" s="483" t="s">
        <v>3603</v>
      </c>
      <c r="D1286" s="483" t="s">
        <v>496</v>
      </c>
      <c r="E1286" s="484">
        <v>110</v>
      </c>
      <c r="F1286" s="485">
        <v>1.2934131736526947E-2</v>
      </c>
      <c r="G1286" s="485">
        <v>0.50299401197604787</v>
      </c>
      <c r="H1286" s="485">
        <v>0.15233532934131738</v>
      </c>
      <c r="I1286" s="485">
        <v>7.18562874251497E-3</v>
      </c>
      <c r="J1286" s="485">
        <v>8.622754491017964E-3</v>
      </c>
      <c r="K1286" s="485">
        <v>0.36071856287425152</v>
      </c>
      <c r="L1286" s="485">
        <v>1.0909090909090908E-2</v>
      </c>
      <c r="M1286" s="485">
        <v>1.0909090909090908E-2</v>
      </c>
      <c r="N1286" s="485">
        <v>0.58036363636363641</v>
      </c>
      <c r="O1286" s="485">
        <v>1.0909090909090908E-2</v>
      </c>
      <c r="P1286" s="485">
        <v>2.1818181818181819E-3</v>
      </c>
      <c r="Q1286" s="485">
        <v>1.0909090909090908E-2</v>
      </c>
      <c r="R1286" s="486">
        <f t="shared" si="17"/>
        <v>0.13924768644529126</v>
      </c>
    </row>
    <row r="1287" spans="1:18" ht="15.75" hidden="1">
      <c r="A1287" s="481">
        <v>1282</v>
      </c>
      <c r="B1287" s="482" t="s">
        <v>2882</v>
      </c>
      <c r="C1287" s="483" t="s">
        <v>2883</v>
      </c>
      <c r="D1287" s="483" t="s">
        <v>496</v>
      </c>
      <c r="E1287" s="484">
        <v>145</v>
      </c>
      <c r="F1287" s="485">
        <v>0.49158620689655175</v>
      </c>
      <c r="G1287" s="485">
        <v>0.53075862068965518</v>
      </c>
      <c r="H1287" s="485">
        <v>0.53903448275862065</v>
      </c>
      <c r="I1287" s="485">
        <v>0.4485517241379311</v>
      </c>
      <c r="J1287" s="485">
        <v>0.51144827586206898</v>
      </c>
      <c r="K1287" s="485">
        <v>0.5031724137931034</v>
      </c>
      <c r="L1287" s="485">
        <v>0.53682758620689652</v>
      </c>
      <c r="M1287" s="485">
        <v>0.53572413793103457</v>
      </c>
      <c r="N1287" s="485">
        <v>0.50758620689655165</v>
      </c>
      <c r="O1287" s="485">
        <v>0.49986206896551727</v>
      </c>
      <c r="P1287" s="485">
        <v>0.49213793103448278</v>
      </c>
      <c r="Q1287" s="485">
        <v>0.48331034482758617</v>
      </c>
      <c r="R1287" s="486">
        <f t="shared" si="17"/>
        <v>0.50666666666666671</v>
      </c>
    </row>
    <row r="1288" spans="1:18" ht="15.75" hidden="1">
      <c r="A1288" s="481">
        <v>1283</v>
      </c>
      <c r="B1288" s="482" t="s">
        <v>2884</v>
      </c>
      <c r="C1288" s="483" t="s">
        <v>2885</v>
      </c>
      <c r="D1288" s="483" t="s">
        <v>499</v>
      </c>
      <c r="E1288" s="484">
        <v>555</v>
      </c>
      <c r="F1288" s="485">
        <v>0.4</v>
      </c>
      <c r="G1288" s="485">
        <v>0.38918918918918921</v>
      </c>
      <c r="H1288" s="485">
        <v>0.46486486486486489</v>
      </c>
      <c r="I1288" s="485">
        <v>0.44324324324324327</v>
      </c>
      <c r="J1288" s="485">
        <v>0.41081081081081083</v>
      </c>
      <c r="K1288" s="485">
        <v>0.36756756756756759</v>
      </c>
      <c r="L1288" s="485">
        <v>0.43243243243243246</v>
      </c>
      <c r="M1288" s="485">
        <v>0.44324324324324327</v>
      </c>
      <c r="N1288" s="485">
        <v>0.43243243243243246</v>
      </c>
      <c r="O1288" s="485">
        <v>0.36756756756756759</v>
      </c>
      <c r="P1288" s="485">
        <v>0.43243243243243246</v>
      </c>
      <c r="Q1288" s="485">
        <v>0.44324324324324327</v>
      </c>
      <c r="R1288" s="486">
        <f t="shared" si="17"/>
        <v>0.41891891891891886</v>
      </c>
    </row>
    <row r="1289" spans="1:18" ht="15.75" hidden="1">
      <c r="A1289" s="481">
        <v>1284</v>
      </c>
      <c r="B1289" s="482" t="s">
        <v>2886</v>
      </c>
      <c r="C1289" s="483" t="s">
        <v>2887</v>
      </c>
      <c r="D1289" s="483" t="s">
        <v>499</v>
      </c>
      <c r="E1289" s="484">
        <v>210</v>
      </c>
      <c r="F1289" s="485">
        <v>1.0476190476190477</v>
      </c>
      <c r="G1289" s="485">
        <v>1.0666666666666667</v>
      </c>
      <c r="H1289" s="485">
        <v>1.0529523809523811</v>
      </c>
      <c r="I1289" s="485">
        <v>1.0003809523809524</v>
      </c>
      <c r="J1289" s="485">
        <v>0.85790476190476184</v>
      </c>
      <c r="K1289" s="485">
        <v>0.84647619047619038</v>
      </c>
      <c r="L1289" s="485">
        <v>0.92114285714285715</v>
      </c>
      <c r="M1289" s="485">
        <v>0.84876190476190483</v>
      </c>
      <c r="N1289" s="485">
        <v>1.1108571428571428</v>
      </c>
      <c r="O1289" s="485">
        <v>1.1550476190476191</v>
      </c>
      <c r="P1289" s="485">
        <v>1.2373333333333332</v>
      </c>
      <c r="Q1289" s="485">
        <v>1.0316190476190477</v>
      </c>
      <c r="R1289" s="486">
        <f t="shared" si="17"/>
        <v>1.0147301587301587</v>
      </c>
    </row>
    <row r="1290" spans="1:18" ht="15.75" hidden="1">
      <c r="A1290" s="481">
        <v>1285</v>
      </c>
      <c r="B1290" s="482" t="s">
        <v>2888</v>
      </c>
      <c r="C1290" s="483" t="s">
        <v>2889</v>
      </c>
      <c r="D1290" s="483" t="s">
        <v>496</v>
      </c>
      <c r="E1290" s="484">
        <v>125</v>
      </c>
      <c r="F1290" s="485">
        <v>0.4864</v>
      </c>
      <c r="G1290" s="485">
        <v>0.71040000000000003</v>
      </c>
      <c r="H1290" s="485">
        <v>0.87679999999999991</v>
      </c>
      <c r="I1290" s="485">
        <v>0.65472000000000008</v>
      </c>
      <c r="J1290" s="485">
        <v>0.62336000000000003</v>
      </c>
      <c r="K1290" s="485">
        <v>0.59263999999999994</v>
      </c>
      <c r="L1290" s="485">
        <v>0.75327999999999995</v>
      </c>
      <c r="M1290" s="485">
        <v>0.49728</v>
      </c>
      <c r="N1290" s="485">
        <v>0.47104000000000001</v>
      </c>
      <c r="O1290" s="485">
        <v>0.38527999999999996</v>
      </c>
      <c r="P1290" s="485">
        <v>0.53439999999999999</v>
      </c>
      <c r="Q1290" s="485">
        <v>0.64</v>
      </c>
      <c r="R1290" s="486">
        <f t="shared" si="17"/>
        <v>0.6021333333333333</v>
      </c>
    </row>
    <row r="1291" spans="1:18" ht="15.75" hidden="1">
      <c r="A1291" s="481">
        <v>1286</v>
      </c>
      <c r="B1291" s="482" t="s">
        <v>2890</v>
      </c>
      <c r="C1291" s="483" t="s">
        <v>2891</v>
      </c>
      <c r="D1291" s="483" t="s">
        <v>496</v>
      </c>
      <c r="E1291" s="484">
        <v>167</v>
      </c>
      <c r="F1291" s="485">
        <v>0.42443113772455088</v>
      </c>
      <c r="G1291" s="485">
        <v>0.47137724550898202</v>
      </c>
      <c r="H1291" s="485">
        <v>0.84311377245508989</v>
      </c>
      <c r="I1291" s="485">
        <v>0.80670658682634733</v>
      </c>
      <c r="J1291" s="485">
        <v>0.69748502994011974</v>
      </c>
      <c r="K1291" s="485">
        <v>0.74730538922155687</v>
      </c>
      <c r="L1291" s="485">
        <v>0.70898203592814379</v>
      </c>
      <c r="M1291" s="485">
        <v>0.61317365269461077</v>
      </c>
      <c r="N1291" s="485">
        <v>0.75209580838323353</v>
      </c>
      <c r="O1291" s="485">
        <v>0.53173652694610773</v>
      </c>
      <c r="P1291" s="485">
        <v>0.631377245508982</v>
      </c>
      <c r="Q1291" s="485">
        <v>0.71185628742514973</v>
      </c>
      <c r="R1291" s="486">
        <f t="shared" si="17"/>
        <v>0.6616367265469062</v>
      </c>
    </row>
    <row r="1292" spans="1:18" ht="15.75" hidden="1">
      <c r="A1292" s="481">
        <v>1287</v>
      </c>
      <c r="B1292" s="487" t="s">
        <v>2892</v>
      </c>
      <c r="C1292" s="346" t="s">
        <v>2893</v>
      </c>
      <c r="D1292" s="346" t="s">
        <v>738</v>
      </c>
      <c r="E1292" s="495">
        <v>14000</v>
      </c>
      <c r="F1292" s="485">
        <v>1.0371428571428571</v>
      </c>
      <c r="G1292" s="485">
        <v>0.97428571428571431</v>
      </c>
      <c r="H1292" s="485">
        <v>1.0114285714285713</v>
      </c>
      <c r="I1292" s="485">
        <v>0.94</v>
      </c>
      <c r="J1292" s="485">
        <v>0.96857142857142853</v>
      </c>
      <c r="K1292" s="485">
        <v>1.1399999999999999</v>
      </c>
      <c r="L1292" s="485">
        <v>0.94957142857142862</v>
      </c>
      <c r="M1292" s="485">
        <v>0.98285714285714287</v>
      </c>
      <c r="N1292" s="485">
        <v>1.04</v>
      </c>
      <c r="O1292" s="485">
        <v>0.98185714285714287</v>
      </c>
      <c r="P1292" s="485">
        <v>1.0514285714285714</v>
      </c>
      <c r="Q1292" s="485">
        <v>1.0757857142857143</v>
      </c>
      <c r="R1292" s="486">
        <f>AVERAGE(F1292:Q1292)</f>
        <v>1.0127440476190477</v>
      </c>
    </row>
    <row r="1293" spans="1:18" ht="15.75" hidden="1">
      <c r="A1293" s="481">
        <v>1288</v>
      </c>
      <c r="B1293" s="482" t="s">
        <v>2894</v>
      </c>
      <c r="C1293" s="483" t="s">
        <v>2895</v>
      </c>
      <c r="D1293" s="483" t="s">
        <v>499</v>
      </c>
      <c r="E1293" s="484">
        <v>800</v>
      </c>
      <c r="F1293" s="485">
        <v>0.99314999999999998</v>
      </c>
      <c r="G1293" s="485">
        <v>1.0331999999999999</v>
      </c>
      <c r="H1293" s="485">
        <v>1.0034999999999998</v>
      </c>
      <c r="I1293" s="485">
        <v>0.69030000000000002</v>
      </c>
      <c r="J1293" s="485">
        <v>0.85589999999999999</v>
      </c>
      <c r="K1293" s="485">
        <v>1.7100000000000001E-2</v>
      </c>
      <c r="L1293" s="485">
        <v>1.3950000000000001E-2</v>
      </c>
      <c r="M1293" s="485">
        <v>3.015E-2</v>
      </c>
      <c r="N1293" s="485">
        <v>1.575E-2</v>
      </c>
      <c r="O1293" s="485">
        <v>1.44E-2</v>
      </c>
      <c r="P1293" s="485">
        <v>0</v>
      </c>
      <c r="Q1293" s="485">
        <v>0</v>
      </c>
      <c r="R1293" s="486">
        <f t="shared" si="17"/>
        <v>0.38894999999999996</v>
      </c>
    </row>
    <row r="1294" spans="1:18" ht="15.75" hidden="1">
      <c r="A1294" s="481">
        <v>1289</v>
      </c>
      <c r="B1294" s="482" t="s">
        <v>2896</v>
      </c>
      <c r="C1294" s="483" t="s">
        <v>2897</v>
      </c>
      <c r="D1294" s="483" t="s">
        <v>499</v>
      </c>
      <c r="E1294" s="484">
        <v>200</v>
      </c>
      <c r="F1294" s="485">
        <v>0.4632</v>
      </c>
      <c r="G1294" s="485">
        <v>0.45520000000000005</v>
      </c>
      <c r="H1294" s="485">
        <v>0.41600000000000004</v>
      </c>
      <c r="I1294" s="485">
        <v>0.40240000000000004</v>
      </c>
      <c r="J1294" s="485">
        <v>0.3896</v>
      </c>
      <c r="K1294" s="485">
        <v>0.42560000000000003</v>
      </c>
      <c r="L1294" s="485">
        <v>0.42959999999999998</v>
      </c>
      <c r="M1294" s="485">
        <v>0.3856</v>
      </c>
      <c r="N1294" s="485">
        <v>0.37200000000000005</v>
      </c>
      <c r="O1294" s="485">
        <v>0.41439999999999999</v>
      </c>
      <c r="P1294" s="485">
        <v>0.376</v>
      </c>
      <c r="Q1294" s="485">
        <v>0.39039999999999997</v>
      </c>
      <c r="R1294" s="486">
        <f t="shared" si="17"/>
        <v>0.41</v>
      </c>
    </row>
    <row r="1295" spans="1:18" ht="15.75" hidden="1">
      <c r="A1295" s="481">
        <v>1290</v>
      </c>
      <c r="B1295" s="482" t="s">
        <v>2898</v>
      </c>
      <c r="C1295" s="483" t="s">
        <v>2899</v>
      </c>
      <c r="D1295" s="483" t="s">
        <v>499</v>
      </c>
      <c r="E1295" s="484">
        <v>122</v>
      </c>
      <c r="F1295" s="485">
        <v>0.26083786885245902</v>
      </c>
      <c r="G1295" s="485">
        <v>0.1298360655737705</v>
      </c>
      <c r="H1295" s="485">
        <v>0.11803278688524591</v>
      </c>
      <c r="I1295" s="485">
        <v>0.23081967213114754</v>
      </c>
      <c r="J1295" s="485">
        <v>0.25049180327868853</v>
      </c>
      <c r="K1295" s="485">
        <v>0.24524590163934429</v>
      </c>
      <c r="L1295" s="485">
        <v>0.21311475409836064</v>
      </c>
      <c r="M1295" s="485">
        <v>0.18885245901639344</v>
      </c>
      <c r="N1295" s="485">
        <v>0.17770491803278687</v>
      </c>
      <c r="O1295" s="485">
        <v>0.17639344262295081</v>
      </c>
      <c r="P1295" s="485">
        <v>0.18163934426229508</v>
      </c>
      <c r="Q1295" s="485">
        <v>0.21311475409836064</v>
      </c>
      <c r="R1295" s="486">
        <f t="shared" si="17"/>
        <v>0.19884031420765028</v>
      </c>
    </row>
    <row r="1296" spans="1:18" ht="15.75" hidden="1">
      <c r="A1296" s="481">
        <v>1291</v>
      </c>
      <c r="B1296" s="482" t="s">
        <v>2900</v>
      </c>
      <c r="C1296" s="483" t="s">
        <v>2901</v>
      </c>
      <c r="D1296" s="483" t="s">
        <v>499</v>
      </c>
      <c r="E1296" s="484">
        <v>222.22222222222223</v>
      </c>
      <c r="F1296" s="485">
        <v>0.71400001499999999</v>
      </c>
      <c r="G1296" s="485">
        <v>0.57672000000000001</v>
      </c>
      <c r="H1296" s="485">
        <v>0.45143999999999995</v>
      </c>
      <c r="I1296" s="485">
        <v>0.66312000000000004</v>
      </c>
      <c r="J1296" s="485">
        <v>0.65015999999999996</v>
      </c>
      <c r="K1296" s="485">
        <v>9.3959999999999988E-2</v>
      </c>
      <c r="L1296" s="485">
        <v>0.13607999999999998</v>
      </c>
      <c r="M1296" s="485">
        <v>0.12636</v>
      </c>
      <c r="N1296" s="485">
        <v>0.61128000000000005</v>
      </c>
      <c r="O1296" s="485">
        <v>0.64584000000000008</v>
      </c>
      <c r="P1296" s="485">
        <v>0.62315999999999994</v>
      </c>
      <c r="Q1296" s="485">
        <v>0.67608000000000001</v>
      </c>
      <c r="R1296" s="486">
        <f t="shared" si="17"/>
        <v>0.49735000125000001</v>
      </c>
    </row>
    <row r="1297" spans="1:18" ht="15.75" hidden="1">
      <c r="A1297" s="481">
        <v>1292</v>
      </c>
      <c r="B1297" s="482" t="s">
        <v>2902</v>
      </c>
      <c r="C1297" s="483" t="s">
        <v>1738</v>
      </c>
      <c r="D1297" s="483" t="s">
        <v>496</v>
      </c>
      <c r="E1297" s="484">
        <v>123</v>
      </c>
      <c r="F1297" s="485">
        <v>0.72387146341463415</v>
      </c>
      <c r="G1297" s="485">
        <v>0.80362</v>
      </c>
      <c r="H1297" s="485">
        <v>1.06126918699187</v>
      </c>
      <c r="I1297" s="485">
        <v>0.8741668292682927</v>
      </c>
      <c r="J1297" s="485">
        <v>0.80668731707317065</v>
      </c>
      <c r="K1297" s="485">
        <v>0.77601479674796747</v>
      </c>
      <c r="L1297" s="485">
        <v>1.205430081300813</v>
      </c>
      <c r="M1297" s="485">
        <v>0.75761138211382117</v>
      </c>
      <c r="N1297" s="485">
        <v>0.62265219512195125</v>
      </c>
      <c r="O1297" s="485">
        <v>0.65025739837398377</v>
      </c>
      <c r="P1297" s="485">
        <v>0.71773699186991868</v>
      </c>
      <c r="Q1297" s="485">
        <v>0.99685691056910564</v>
      </c>
      <c r="R1297" s="486">
        <f t="shared" si="17"/>
        <v>0.83301454607046066</v>
      </c>
    </row>
    <row r="1298" spans="1:18" ht="15.75" hidden="1">
      <c r="A1298" s="481">
        <v>1293</v>
      </c>
      <c r="B1298" s="482" t="s">
        <v>2903</v>
      </c>
      <c r="C1298" s="483" t="s">
        <v>2904</v>
      </c>
      <c r="D1298" s="483" t="s">
        <v>499</v>
      </c>
      <c r="E1298" s="484">
        <v>322.22222222222223</v>
      </c>
      <c r="F1298" s="485">
        <v>0.78281379310344834</v>
      </c>
      <c r="G1298" s="485">
        <v>0.68896551724137933</v>
      </c>
      <c r="H1298" s="485">
        <v>0.63980689655172407</v>
      </c>
      <c r="I1298" s="485">
        <v>0.73961379310344821</v>
      </c>
      <c r="J1298" s="485">
        <v>0.83495172413793106</v>
      </c>
      <c r="K1298" s="485">
        <v>0.81782068965517229</v>
      </c>
      <c r="L1298" s="485">
        <v>0.83644137931034479</v>
      </c>
      <c r="M1298" s="485">
        <v>0.88857931034482751</v>
      </c>
      <c r="N1298" s="485">
        <v>0.87889655172413783</v>
      </c>
      <c r="O1298" s="485">
        <v>0.80068965517241375</v>
      </c>
      <c r="P1298" s="485">
        <v>0.75674482758620687</v>
      </c>
      <c r="Q1298" s="485">
        <v>0.7195034482758621</v>
      </c>
      <c r="R1298" s="486">
        <f t="shared" si="17"/>
        <v>0.78206896551724137</v>
      </c>
    </row>
    <row r="1299" spans="1:18" ht="15.75" hidden="1">
      <c r="A1299" s="481">
        <v>1294</v>
      </c>
      <c r="B1299" s="482" t="s">
        <v>2905</v>
      </c>
      <c r="C1299" s="483" t="s">
        <v>2906</v>
      </c>
      <c r="D1299" s="483" t="s">
        <v>496</v>
      </c>
      <c r="E1299" s="484">
        <v>642.22222222222217</v>
      </c>
      <c r="F1299" s="485">
        <v>0.10027681660899655</v>
      </c>
      <c r="G1299" s="485">
        <v>0.2348096885813149</v>
      </c>
      <c r="H1299" s="485">
        <v>0.1837370242214533</v>
      </c>
      <c r="I1299" s="485">
        <v>0.16442906574394464</v>
      </c>
      <c r="J1299" s="485">
        <v>0.13204152249134948</v>
      </c>
      <c r="K1299" s="485">
        <v>0.15072664359861593</v>
      </c>
      <c r="L1299" s="485">
        <v>0.162560553633218</v>
      </c>
      <c r="M1299" s="485">
        <v>0.14387543252595159</v>
      </c>
      <c r="N1299" s="485">
        <v>0.12705882352941178</v>
      </c>
      <c r="O1299" s="485">
        <v>0.12083044982698962</v>
      </c>
      <c r="P1299" s="485">
        <v>0.13453287197231836</v>
      </c>
      <c r="Q1299" s="485">
        <v>0.14885813148788929</v>
      </c>
      <c r="R1299" s="486">
        <f t="shared" si="17"/>
        <v>0.1503114186851211</v>
      </c>
    </row>
    <row r="1300" spans="1:18" ht="15.75" hidden="1">
      <c r="A1300" s="481">
        <v>1295</v>
      </c>
      <c r="B1300" s="482" t="s">
        <v>2907</v>
      </c>
      <c r="C1300" s="483" t="s">
        <v>2908</v>
      </c>
      <c r="D1300" s="483" t="s">
        <v>496</v>
      </c>
      <c r="E1300" s="484">
        <v>133.33333333333334</v>
      </c>
      <c r="F1300" s="485">
        <v>0.60059999999999991</v>
      </c>
      <c r="G1300" s="485">
        <v>0.62459999999999993</v>
      </c>
      <c r="H1300" s="485">
        <v>0.62339999999999995</v>
      </c>
      <c r="I1300" s="485">
        <v>0.49679999999999991</v>
      </c>
      <c r="J1300" s="485">
        <v>0.44467499999999999</v>
      </c>
      <c r="K1300" s="485">
        <v>0.3607725</v>
      </c>
      <c r="L1300" s="485">
        <v>0.51719999999999988</v>
      </c>
      <c r="M1300" s="485">
        <v>0.53400000000000003</v>
      </c>
      <c r="N1300" s="485">
        <v>0.49079999999999996</v>
      </c>
      <c r="O1300" s="485">
        <v>0.43679999999999997</v>
      </c>
      <c r="P1300" s="485">
        <v>0.46319999999999995</v>
      </c>
      <c r="Q1300" s="485">
        <v>0.51719999999999988</v>
      </c>
      <c r="R1300" s="486">
        <f t="shared" si="17"/>
        <v>0.50917062499999999</v>
      </c>
    </row>
    <row r="1301" spans="1:18" ht="15.75" hidden="1">
      <c r="A1301" s="481">
        <v>1296</v>
      </c>
      <c r="B1301" s="482" t="s">
        <v>2909</v>
      </c>
      <c r="C1301" s="483" t="s">
        <v>2910</v>
      </c>
      <c r="D1301" s="483" t="s">
        <v>499</v>
      </c>
      <c r="E1301" s="484">
        <v>126</v>
      </c>
      <c r="F1301" s="485">
        <v>1.1361552380952382</v>
      </c>
      <c r="G1301" s="485">
        <v>1.0088888888888889</v>
      </c>
      <c r="H1301" s="485">
        <v>1.0380952380952382</v>
      </c>
      <c r="I1301" s="485">
        <v>0.88380952380952382</v>
      </c>
      <c r="J1301" s="485">
        <v>0.7520634920634921</v>
      </c>
      <c r="K1301" s="485">
        <v>0.75746031746031739</v>
      </c>
      <c r="L1301" s="485">
        <v>0.44253968253968251</v>
      </c>
      <c r="M1301" s="485">
        <v>0.13206349206349208</v>
      </c>
      <c r="N1301" s="485">
        <v>0.91460317460317453</v>
      </c>
      <c r="O1301" s="485">
        <v>0.89555555555555555</v>
      </c>
      <c r="P1301" s="485">
        <v>0.89174603174603173</v>
      </c>
      <c r="Q1301" s="485">
        <v>0.87619047619047619</v>
      </c>
      <c r="R1301" s="486">
        <f t="shared" si="17"/>
        <v>0.81076425925925921</v>
      </c>
    </row>
    <row r="1302" spans="1:18" ht="15.75" hidden="1">
      <c r="A1302" s="481">
        <v>1297</v>
      </c>
      <c r="B1302" s="482" t="s">
        <v>2911</v>
      </c>
      <c r="C1302" s="483" t="s">
        <v>2912</v>
      </c>
      <c r="D1302" s="483" t="s">
        <v>499</v>
      </c>
      <c r="E1302" s="484">
        <v>177.77777777777777</v>
      </c>
      <c r="F1302" s="485">
        <v>0.79875000000000007</v>
      </c>
      <c r="G1302" s="485">
        <v>0.88380000000000003</v>
      </c>
      <c r="H1302" s="485">
        <v>0.85230000000000006</v>
      </c>
      <c r="I1302" s="485">
        <v>0.6583500000000001</v>
      </c>
      <c r="J1302" s="485">
        <v>0.69435000000000002</v>
      </c>
      <c r="K1302" s="485">
        <v>0.75105000000000011</v>
      </c>
      <c r="L1302" s="485">
        <v>0.79020000000000001</v>
      </c>
      <c r="M1302" s="485">
        <v>0.25919999999999999</v>
      </c>
      <c r="N1302" s="485">
        <v>0.98820000000000008</v>
      </c>
      <c r="O1302" s="485">
        <v>0.94500000000000006</v>
      </c>
      <c r="P1302" s="485">
        <v>1.0871999999999999</v>
      </c>
      <c r="Q1302" s="485">
        <v>1.0673999999999999</v>
      </c>
      <c r="R1302" s="486">
        <f t="shared" si="17"/>
        <v>0.81464999999999999</v>
      </c>
    </row>
    <row r="1303" spans="1:18" ht="15.75" hidden="1">
      <c r="A1303" s="481">
        <v>1298</v>
      </c>
      <c r="B1303" s="482" t="s">
        <v>2913</v>
      </c>
      <c r="C1303" s="483" t="s">
        <v>2914</v>
      </c>
      <c r="D1303" s="483" t="s">
        <v>496</v>
      </c>
      <c r="E1303" s="484">
        <v>133.33333333333334</v>
      </c>
      <c r="F1303" s="485">
        <v>0.79199999999999993</v>
      </c>
      <c r="G1303" s="485">
        <v>0.86280000000000001</v>
      </c>
      <c r="H1303" s="485">
        <v>1.2318</v>
      </c>
      <c r="I1303" s="485">
        <v>0.72599999999999998</v>
      </c>
      <c r="J1303" s="485">
        <v>0.6923999999999999</v>
      </c>
      <c r="K1303" s="485">
        <v>0.58439999999999992</v>
      </c>
      <c r="L1303" s="485">
        <v>0.66239999999999988</v>
      </c>
      <c r="M1303" s="485">
        <v>0.54059999999999997</v>
      </c>
      <c r="N1303" s="485">
        <v>0.47279999999999994</v>
      </c>
      <c r="O1303" s="485">
        <v>0.45179999999999998</v>
      </c>
      <c r="P1303" s="485">
        <v>0.72</v>
      </c>
      <c r="Q1303" s="485">
        <v>0.57840000000000003</v>
      </c>
      <c r="R1303" s="486">
        <f t="shared" si="17"/>
        <v>0.69294999999999984</v>
      </c>
    </row>
    <row r="1304" spans="1:18" ht="15.75" hidden="1">
      <c r="A1304" s="481">
        <v>1299</v>
      </c>
      <c r="B1304" s="482" t="s">
        <v>2915</v>
      </c>
      <c r="C1304" s="483" t="s">
        <v>2916</v>
      </c>
      <c r="D1304" s="483" t="s">
        <v>499</v>
      </c>
      <c r="E1304" s="484">
        <v>138.88888888888889</v>
      </c>
      <c r="F1304" s="485">
        <v>1.0909440000000001</v>
      </c>
      <c r="G1304" s="485">
        <v>1.13472</v>
      </c>
      <c r="H1304" s="485">
        <v>1.03392</v>
      </c>
      <c r="I1304" s="485">
        <v>1.0281600000000002</v>
      </c>
      <c r="J1304" s="485">
        <v>0.78681600000000007</v>
      </c>
      <c r="K1304" s="485">
        <v>0.58924799999999999</v>
      </c>
      <c r="L1304" s="485">
        <v>0.22809599999999999</v>
      </c>
      <c r="M1304" s="485">
        <v>7.8336000000000003E-2</v>
      </c>
      <c r="N1304" s="485">
        <v>0.78220800000000001</v>
      </c>
      <c r="O1304" s="485">
        <v>0.84499199999999997</v>
      </c>
      <c r="P1304" s="485">
        <v>0.92678400000000005</v>
      </c>
      <c r="Q1304" s="485">
        <v>0.92044800000000004</v>
      </c>
      <c r="R1304" s="486">
        <f t="shared" si="17"/>
        <v>0.78705599999999987</v>
      </c>
    </row>
    <row r="1305" spans="1:18" ht="15.75" hidden="1">
      <c r="A1305" s="481">
        <v>1300</v>
      </c>
      <c r="B1305" s="482" t="s">
        <v>2917</v>
      </c>
      <c r="C1305" s="483" t="s">
        <v>2918</v>
      </c>
      <c r="D1305" s="483" t="s">
        <v>499</v>
      </c>
      <c r="E1305" s="484">
        <v>170</v>
      </c>
      <c r="F1305" s="485">
        <v>0.77035294117647068</v>
      </c>
      <c r="G1305" s="485">
        <v>0.75858823529411767</v>
      </c>
      <c r="H1305" s="485">
        <v>0.84752941176470598</v>
      </c>
      <c r="I1305" s="485">
        <v>0.81317647058823539</v>
      </c>
      <c r="J1305" s="485">
        <v>0.85082352941176465</v>
      </c>
      <c r="K1305" s="485">
        <v>0.88470588235294123</v>
      </c>
      <c r="L1305" s="485">
        <v>0.76047058823529412</v>
      </c>
      <c r="M1305" s="485">
        <v>8.7529411764705883E-2</v>
      </c>
      <c r="N1305" s="485">
        <v>0.90164705882352947</v>
      </c>
      <c r="O1305" s="485">
        <v>0.87529411764705889</v>
      </c>
      <c r="P1305" s="485">
        <v>0.89035294117647068</v>
      </c>
      <c r="Q1305" s="485">
        <v>0.82352941176470584</v>
      </c>
      <c r="R1305" s="486">
        <f t="shared" si="17"/>
        <v>0.77200000000000013</v>
      </c>
    </row>
    <row r="1306" spans="1:18" ht="15.75" hidden="1">
      <c r="A1306" s="481">
        <v>1301</v>
      </c>
      <c r="B1306" s="482" t="s">
        <v>2919</v>
      </c>
      <c r="C1306" s="483" t="s">
        <v>2920</v>
      </c>
      <c r="D1306" s="483" t="s">
        <v>499</v>
      </c>
      <c r="E1306" s="484">
        <v>222</v>
      </c>
      <c r="F1306" s="485">
        <v>0</v>
      </c>
      <c r="G1306" s="485">
        <v>0.77693693693693688</v>
      </c>
      <c r="H1306" s="485">
        <v>0.80144144144144136</v>
      </c>
      <c r="I1306" s="485">
        <v>0.76828828828828832</v>
      </c>
      <c r="J1306" s="485">
        <v>0.83243243243243248</v>
      </c>
      <c r="K1306" s="485">
        <v>0.81297297297297288</v>
      </c>
      <c r="L1306" s="485">
        <v>0.79423423423423423</v>
      </c>
      <c r="M1306" s="485">
        <v>0.14414414414414414</v>
      </c>
      <c r="N1306" s="485">
        <v>0.90162162162162163</v>
      </c>
      <c r="O1306" s="485">
        <v>0.80594594594594593</v>
      </c>
      <c r="P1306" s="485">
        <v>0.72</v>
      </c>
      <c r="Q1306" s="485">
        <v>0.7978378378378379</v>
      </c>
      <c r="R1306" s="486">
        <f t="shared" si="17"/>
        <v>0.67965465465465469</v>
      </c>
    </row>
    <row r="1307" spans="1:18" ht="15.75" hidden="1">
      <c r="A1307" s="481">
        <v>1302</v>
      </c>
      <c r="B1307" s="482" t="s">
        <v>2921</v>
      </c>
      <c r="C1307" s="483" t="s">
        <v>2922</v>
      </c>
      <c r="D1307" s="483" t="s">
        <v>1506</v>
      </c>
      <c r="E1307" s="484">
        <v>150</v>
      </c>
      <c r="F1307" s="485">
        <v>0</v>
      </c>
      <c r="G1307" s="485">
        <v>0</v>
      </c>
      <c r="H1307" s="485">
        <v>0.88400000000000001</v>
      </c>
      <c r="I1307" s="485">
        <v>0.86720000000000008</v>
      </c>
      <c r="J1307" s="485">
        <v>0.82719999999999994</v>
      </c>
      <c r="K1307" s="485">
        <v>0.79520000000000002</v>
      </c>
      <c r="L1307" s="485">
        <v>0.87680000000000002</v>
      </c>
      <c r="M1307" s="485">
        <v>0.79759999999999998</v>
      </c>
      <c r="N1307" s="485">
        <v>0.84639999999999993</v>
      </c>
      <c r="O1307" s="485">
        <v>0.55840000000000001</v>
      </c>
      <c r="P1307" s="485">
        <v>0</v>
      </c>
      <c r="Q1307" s="485">
        <v>0</v>
      </c>
      <c r="R1307" s="486">
        <f t="shared" si="17"/>
        <v>0.53773333333333329</v>
      </c>
    </row>
    <row r="1308" spans="1:18" ht="15.75" hidden="1">
      <c r="A1308" s="481">
        <v>1303</v>
      </c>
      <c r="B1308" s="482" t="s">
        <v>2923</v>
      </c>
      <c r="C1308" s="483" t="s">
        <v>2924</v>
      </c>
      <c r="D1308" s="483" t="s">
        <v>499</v>
      </c>
      <c r="E1308" s="484">
        <v>366</v>
      </c>
      <c r="F1308" s="485">
        <v>0</v>
      </c>
      <c r="G1308" s="485">
        <v>0</v>
      </c>
      <c r="H1308" s="485">
        <v>0</v>
      </c>
      <c r="I1308" s="485">
        <v>0</v>
      </c>
      <c r="J1308" s="485">
        <v>0.68196721311475406</v>
      </c>
      <c r="K1308" s="485">
        <v>0.54622950819672123</v>
      </c>
      <c r="L1308" s="485">
        <v>0.57245901639344265</v>
      </c>
      <c r="M1308" s="485">
        <v>0.60131147540983609</v>
      </c>
      <c r="N1308" s="485">
        <v>0.5540983606557377</v>
      </c>
      <c r="O1308" s="485">
        <v>0.58950819672131149</v>
      </c>
      <c r="P1308" s="485">
        <v>0.57639344262295089</v>
      </c>
      <c r="Q1308" s="485">
        <v>0.59475409836065574</v>
      </c>
      <c r="R1308" s="486">
        <f t="shared" si="17"/>
        <v>0.39306010928961754</v>
      </c>
    </row>
    <row r="1309" spans="1:18" ht="15.75" hidden="1">
      <c r="A1309" s="481">
        <v>1304</v>
      </c>
      <c r="B1309" s="482" t="s">
        <v>4020</v>
      </c>
      <c r="C1309" s="483" t="s">
        <v>3604</v>
      </c>
      <c r="D1309" s="483" t="s">
        <v>499</v>
      </c>
      <c r="E1309" s="484">
        <v>300</v>
      </c>
      <c r="F1309" s="485">
        <v>0</v>
      </c>
      <c r="G1309" s="485">
        <v>0</v>
      </c>
      <c r="H1309" s="485">
        <v>0</v>
      </c>
      <c r="I1309" s="485">
        <v>0</v>
      </c>
      <c r="J1309" s="485">
        <v>0</v>
      </c>
      <c r="K1309" s="485">
        <v>0</v>
      </c>
      <c r="L1309" s="485">
        <v>0.12479999999999999</v>
      </c>
      <c r="M1309" s="485">
        <v>0.94080000000000008</v>
      </c>
      <c r="N1309" s="485">
        <v>4.6399999999999997E-2</v>
      </c>
      <c r="O1309" s="485">
        <v>0.1328</v>
      </c>
      <c r="P1309" s="485">
        <v>0.39199999999999996</v>
      </c>
      <c r="Q1309" s="485">
        <v>0.86879999999999991</v>
      </c>
      <c r="R1309" s="486">
        <f t="shared" si="17"/>
        <v>0.20879999999999999</v>
      </c>
    </row>
    <row r="1310" spans="1:18" ht="15.75" hidden="1">
      <c r="A1310" s="481">
        <v>1305</v>
      </c>
      <c r="B1310" s="482" t="s">
        <v>4021</v>
      </c>
      <c r="C1310" s="483" t="s">
        <v>3605</v>
      </c>
      <c r="D1310" s="483" t="s">
        <v>499</v>
      </c>
      <c r="E1310" s="484">
        <v>266</v>
      </c>
      <c r="F1310" s="485">
        <v>0</v>
      </c>
      <c r="G1310" s="485">
        <v>0</v>
      </c>
      <c r="H1310" s="485">
        <v>0</v>
      </c>
      <c r="I1310" s="485">
        <v>0</v>
      </c>
      <c r="J1310" s="485">
        <v>0</v>
      </c>
      <c r="K1310" s="485">
        <v>0</v>
      </c>
      <c r="L1310" s="485">
        <v>0</v>
      </c>
      <c r="M1310" s="485">
        <v>0.9341353383458646</v>
      </c>
      <c r="N1310" s="485">
        <v>1.0406015037593985</v>
      </c>
      <c r="O1310" s="485">
        <v>0.90766917293233085</v>
      </c>
      <c r="P1310" s="485">
        <v>0.88421052631578945</v>
      </c>
      <c r="Q1310" s="485">
        <v>0.84992481203007519</v>
      </c>
      <c r="R1310" s="486">
        <f t="shared" si="17"/>
        <v>0.3847117794486215</v>
      </c>
    </row>
    <row r="1311" spans="1:18" ht="15.75" hidden="1">
      <c r="A1311" s="481">
        <v>1306</v>
      </c>
      <c r="B1311" s="482" t="s">
        <v>4022</v>
      </c>
      <c r="C1311" s="483" t="s">
        <v>3614</v>
      </c>
      <c r="D1311" s="483" t="s">
        <v>496</v>
      </c>
      <c r="E1311" s="484">
        <v>280</v>
      </c>
      <c r="F1311" s="485">
        <v>0</v>
      </c>
      <c r="G1311" s="485">
        <v>0</v>
      </c>
      <c r="H1311" s="485">
        <v>0</v>
      </c>
      <c r="I1311" s="485">
        <v>0</v>
      </c>
      <c r="J1311" s="485">
        <v>0</v>
      </c>
      <c r="K1311" s="485">
        <v>0</v>
      </c>
      <c r="L1311" s="485">
        <v>0</v>
      </c>
      <c r="M1311" s="485">
        <v>0</v>
      </c>
      <c r="N1311" s="485">
        <v>0</v>
      </c>
      <c r="O1311" s="485">
        <v>0</v>
      </c>
      <c r="P1311" s="485">
        <v>0.36014285714285715</v>
      </c>
      <c r="Q1311" s="485">
        <v>1.5617142857142856</v>
      </c>
      <c r="R1311" s="486">
        <f t="shared" si="17"/>
        <v>0.16015476190476188</v>
      </c>
    </row>
    <row r="1312" spans="1:18" ht="15.75" hidden="1">
      <c r="A1312" s="481">
        <v>1307</v>
      </c>
      <c r="B1312" s="482" t="s">
        <v>4023</v>
      </c>
      <c r="C1312" s="483" t="s">
        <v>991</v>
      </c>
      <c r="D1312" s="483" t="s">
        <v>499</v>
      </c>
      <c r="E1312" s="484">
        <v>145</v>
      </c>
      <c r="F1312" s="485">
        <v>0</v>
      </c>
      <c r="G1312" s="485">
        <v>0</v>
      </c>
      <c r="H1312" s="485">
        <v>0</v>
      </c>
      <c r="I1312" s="485">
        <v>0</v>
      </c>
      <c r="J1312" s="485">
        <v>0</v>
      </c>
      <c r="K1312" s="485">
        <v>0</v>
      </c>
      <c r="L1312" s="485">
        <v>0</v>
      </c>
      <c r="M1312" s="485">
        <v>0</v>
      </c>
      <c r="N1312" s="485">
        <v>0</v>
      </c>
      <c r="O1312" s="485">
        <v>0</v>
      </c>
      <c r="P1312" s="485">
        <v>0.78510344827586209</v>
      </c>
      <c r="Q1312" s="485">
        <v>0.97268965517241379</v>
      </c>
      <c r="R1312" s="486">
        <f t="shared" si="17"/>
        <v>0.14648275862068966</v>
      </c>
    </row>
    <row r="1313" spans="1:18" ht="15.75" hidden="1">
      <c r="A1313" s="481">
        <v>1308</v>
      </c>
      <c r="B1313" s="482" t="s">
        <v>4024</v>
      </c>
      <c r="C1313" s="483" t="s">
        <v>3616</v>
      </c>
      <c r="D1313" s="483" t="s">
        <v>499</v>
      </c>
      <c r="E1313" s="484">
        <v>280</v>
      </c>
      <c r="F1313" s="485">
        <v>0</v>
      </c>
      <c r="G1313" s="485">
        <v>0</v>
      </c>
      <c r="H1313" s="485">
        <v>0</v>
      </c>
      <c r="I1313" s="485">
        <v>0</v>
      </c>
      <c r="J1313" s="485">
        <v>0</v>
      </c>
      <c r="K1313" s="485">
        <v>0</v>
      </c>
      <c r="L1313" s="485">
        <v>0</v>
      </c>
      <c r="M1313" s="485">
        <v>0</v>
      </c>
      <c r="N1313" s="485">
        <v>0</v>
      </c>
      <c r="O1313" s="485">
        <v>0.36257142857142854</v>
      </c>
      <c r="P1313" s="485">
        <v>0.45485714285714285</v>
      </c>
      <c r="Q1313" s="485">
        <v>0.54514285714285704</v>
      </c>
      <c r="R1313" s="486">
        <f t="shared" si="17"/>
        <v>0.11354761904761905</v>
      </c>
    </row>
    <row r="1314" spans="1:18" ht="15.75" hidden="1">
      <c r="A1314" s="481">
        <v>1309</v>
      </c>
      <c r="B1314" s="487" t="s">
        <v>2925</v>
      </c>
      <c r="C1314" s="346" t="s">
        <v>2926</v>
      </c>
      <c r="D1314" s="346" t="s">
        <v>651</v>
      </c>
      <c r="E1314" s="484">
        <v>5000</v>
      </c>
      <c r="F1314" s="485">
        <v>0.70320000000000005</v>
      </c>
      <c r="G1314" s="485">
        <v>0.75839999999999996</v>
      </c>
      <c r="H1314" s="485">
        <v>0.6552</v>
      </c>
      <c r="I1314" s="485">
        <v>0.72</v>
      </c>
      <c r="J1314" s="485">
        <v>0.6744</v>
      </c>
      <c r="K1314" s="485">
        <v>0.70799999999999996</v>
      </c>
      <c r="L1314" s="485">
        <v>0.71519999999999995</v>
      </c>
      <c r="M1314" s="485">
        <v>0.72960000000000003</v>
      </c>
      <c r="N1314" s="485">
        <v>0.52800000000000002</v>
      </c>
      <c r="O1314" s="485">
        <v>0.50639999999999996</v>
      </c>
      <c r="P1314" s="485">
        <v>0.47520000000000001</v>
      </c>
      <c r="Q1314" s="485">
        <v>0.47039999999999998</v>
      </c>
      <c r="R1314" s="486">
        <f>AVERAGE(F1314:Q1314)</f>
        <v>0.63700000000000001</v>
      </c>
    </row>
    <row r="1315" spans="1:18" ht="15.75" hidden="1">
      <c r="A1315" s="481">
        <v>1310</v>
      </c>
      <c r="B1315" s="487" t="s">
        <v>2927</v>
      </c>
      <c r="C1315" s="346" t="s">
        <v>2928</v>
      </c>
      <c r="D1315" s="346" t="s">
        <v>499</v>
      </c>
      <c r="E1315" s="484">
        <v>4500</v>
      </c>
      <c r="F1315" s="485">
        <v>0.53111111111111109</v>
      </c>
      <c r="G1315" s="485">
        <v>0.85333333333333339</v>
      </c>
      <c r="H1315" s="485">
        <v>0.9555555555555556</v>
      </c>
      <c r="I1315" s="485">
        <v>0.89111111111111108</v>
      </c>
      <c r="J1315" s="485">
        <v>0.83911111111111114</v>
      </c>
      <c r="K1315" s="485">
        <v>0.80933333333333335</v>
      </c>
      <c r="L1315" s="485">
        <v>0.91108888888888884</v>
      </c>
      <c r="M1315" s="485">
        <v>0.79088888888888886</v>
      </c>
      <c r="N1315" s="485">
        <v>0.67600000000000005</v>
      </c>
      <c r="O1315" s="485">
        <v>0.61355555555555552</v>
      </c>
      <c r="P1315" s="485">
        <v>0.72933333333333328</v>
      </c>
      <c r="Q1315" s="485">
        <v>0.81286666666666674</v>
      </c>
      <c r="R1315" s="486">
        <f>AVERAGE(F1315:Q1315)</f>
        <v>0.78444074074074066</v>
      </c>
    </row>
    <row r="1316" spans="1:18" ht="15.75" hidden="1">
      <c r="A1316" s="481">
        <v>1311</v>
      </c>
      <c r="B1316" s="482" t="s">
        <v>2929</v>
      </c>
      <c r="C1316" s="483" t="s">
        <v>2930</v>
      </c>
      <c r="D1316" s="483" t="s">
        <v>499</v>
      </c>
      <c r="E1316" s="484">
        <v>300</v>
      </c>
      <c r="F1316" s="485">
        <v>0.84466666666666668</v>
      </c>
      <c r="G1316" s="485">
        <v>0.93600000000000005</v>
      </c>
      <c r="H1316" s="485">
        <v>0.94399999999999995</v>
      </c>
      <c r="I1316" s="485">
        <v>0.94333333333333336</v>
      </c>
      <c r="J1316" s="485">
        <v>1.0096000000000001</v>
      </c>
      <c r="K1316" s="485">
        <v>0.95600000000000007</v>
      </c>
      <c r="L1316" s="485">
        <v>0.83840000000000003</v>
      </c>
      <c r="M1316" s="485">
        <v>0.98080000000000001</v>
      </c>
      <c r="N1316" s="485">
        <v>0.98506666666666665</v>
      </c>
      <c r="O1316" s="485">
        <v>0.92319999999999991</v>
      </c>
      <c r="P1316" s="485">
        <v>0.8501333333333333</v>
      </c>
      <c r="Q1316" s="485">
        <v>0.8362666666666666</v>
      </c>
      <c r="R1316" s="486">
        <f t="shared" ref="R1316:R1380" si="18">AVERAGE(F1316:Q1316)</f>
        <v>0.92062222222222234</v>
      </c>
    </row>
    <row r="1317" spans="1:18" ht="15.75" hidden="1">
      <c r="A1317" s="481">
        <v>1312</v>
      </c>
      <c r="B1317" s="482" t="s">
        <v>2931</v>
      </c>
      <c r="C1317" s="483" t="s">
        <v>2932</v>
      </c>
      <c r="D1317" s="483" t="s">
        <v>496</v>
      </c>
      <c r="E1317" s="484">
        <v>300</v>
      </c>
      <c r="F1317" s="485">
        <v>0.56533333333333335</v>
      </c>
      <c r="G1317" s="485">
        <v>0.64266666666666672</v>
      </c>
      <c r="H1317" s="485">
        <v>0.66933333333333334</v>
      </c>
      <c r="I1317" s="485">
        <v>0.57066666666666666</v>
      </c>
      <c r="J1317" s="485">
        <v>0.56933333333333336</v>
      </c>
      <c r="K1317" s="485">
        <v>0.6213333333333334</v>
      </c>
      <c r="L1317" s="485">
        <v>0.56266666666666676</v>
      </c>
      <c r="M1317" s="485">
        <v>0.51866666666666661</v>
      </c>
      <c r="N1317" s="485">
        <v>0.48800000000000004</v>
      </c>
      <c r="O1317" s="485">
        <v>0.45866666666666667</v>
      </c>
      <c r="P1317" s="485">
        <v>0.46133333333333337</v>
      </c>
      <c r="Q1317" s="485">
        <v>0.54933333333333334</v>
      </c>
      <c r="R1317" s="486">
        <f t="shared" si="18"/>
        <v>0.55644444444444441</v>
      </c>
    </row>
    <row r="1318" spans="1:18" ht="15.75" hidden="1">
      <c r="A1318" s="481">
        <v>1313</v>
      </c>
      <c r="B1318" s="482" t="s">
        <v>2933</v>
      </c>
      <c r="C1318" s="483" t="s">
        <v>2934</v>
      </c>
      <c r="D1318" s="483" t="s">
        <v>496</v>
      </c>
      <c r="E1318" s="484">
        <v>500</v>
      </c>
      <c r="F1318" s="485">
        <v>0.70444443999999995</v>
      </c>
      <c r="G1318" s="485">
        <v>0.68959999999999999</v>
      </c>
      <c r="H1318" s="485">
        <v>0.71239999999999992</v>
      </c>
      <c r="I1318" s="485">
        <v>0.65</v>
      </c>
      <c r="J1318" s="485">
        <v>0.60360000000000003</v>
      </c>
      <c r="K1318" s="485">
        <v>0.63239999999999996</v>
      </c>
      <c r="L1318" s="485">
        <v>0.65200000000000002</v>
      </c>
      <c r="M1318" s="485">
        <v>0.4788</v>
      </c>
      <c r="N1318" s="485">
        <v>0.46</v>
      </c>
      <c r="O1318" s="485">
        <v>0.4904</v>
      </c>
      <c r="P1318" s="485">
        <v>0.49319999999999997</v>
      </c>
      <c r="Q1318" s="485">
        <v>0.53439999999999999</v>
      </c>
      <c r="R1318" s="486">
        <f t="shared" si="18"/>
        <v>0.59177036999999999</v>
      </c>
    </row>
    <row r="1319" spans="1:18" ht="15.75" hidden="1">
      <c r="A1319" s="481">
        <v>1314</v>
      </c>
      <c r="B1319" s="482" t="s">
        <v>2937</v>
      </c>
      <c r="C1319" s="483" t="s">
        <v>2938</v>
      </c>
      <c r="D1319" s="483" t="s">
        <v>499</v>
      </c>
      <c r="E1319" s="484">
        <v>311</v>
      </c>
      <c r="F1319" s="485">
        <v>0.91794212218649529</v>
      </c>
      <c r="G1319" s="485">
        <v>0.87163987138263666</v>
      </c>
      <c r="H1319" s="485">
        <v>0.79408360128617361</v>
      </c>
      <c r="I1319" s="485">
        <v>1.1147266881028939</v>
      </c>
      <c r="J1319" s="485">
        <v>0.86585209003215424</v>
      </c>
      <c r="K1319" s="485">
        <v>0.79176848874598071</v>
      </c>
      <c r="L1319" s="485">
        <v>0.79292604501607711</v>
      </c>
      <c r="M1319" s="485">
        <v>0.58803858520900321</v>
      </c>
      <c r="N1319" s="485">
        <v>0.81607717041800643</v>
      </c>
      <c r="O1319" s="485">
        <v>0.86237942122186495</v>
      </c>
      <c r="P1319" s="485">
        <v>0.77093247588424429</v>
      </c>
      <c r="Q1319" s="485">
        <v>0.59382636655948551</v>
      </c>
      <c r="R1319" s="486">
        <f t="shared" si="18"/>
        <v>0.81501607717041791</v>
      </c>
    </row>
    <row r="1320" spans="1:18" ht="15.75" hidden="1">
      <c r="A1320" s="481">
        <v>1315</v>
      </c>
      <c r="B1320" s="482" t="s">
        <v>2939</v>
      </c>
      <c r="C1320" s="483" t="s">
        <v>2940</v>
      </c>
      <c r="D1320" s="483" t="s">
        <v>526</v>
      </c>
      <c r="E1320" s="484">
        <v>204</v>
      </c>
      <c r="F1320" s="485">
        <v>0.793464068627451</v>
      </c>
      <c r="G1320" s="485">
        <v>0.72823529411764709</v>
      </c>
      <c r="H1320" s="485">
        <v>0.81882352941176462</v>
      </c>
      <c r="I1320" s="485">
        <v>0.75529411764705889</v>
      </c>
      <c r="J1320" s="485">
        <v>0.90588235294117647</v>
      </c>
      <c r="K1320" s="485">
        <v>0.87411764705882344</v>
      </c>
      <c r="L1320" s="485">
        <v>0.86470588235294121</v>
      </c>
      <c r="M1320" s="485">
        <v>0.87411764705882344</v>
      </c>
      <c r="N1320" s="485">
        <v>0.87647058823529422</v>
      </c>
      <c r="O1320" s="485">
        <v>0.84941176470588231</v>
      </c>
      <c r="P1320" s="485">
        <v>1.0294117647058822</v>
      </c>
      <c r="Q1320" s="485">
        <v>0.83411764705882352</v>
      </c>
      <c r="R1320" s="486">
        <f t="shared" si="18"/>
        <v>0.85033769199346398</v>
      </c>
    </row>
    <row r="1321" spans="1:18" ht="15.75" hidden="1">
      <c r="A1321" s="481">
        <v>1316</v>
      </c>
      <c r="B1321" s="482" t="s">
        <v>2941</v>
      </c>
      <c r="C1321" s="483" t="s">
        <v>2942</v>
      </c>
      <c r="D1321" s="483" t="s">
        <v>526</v>
      </c>
      <c r="E1321" s="484">
        <v>139</v>
      </c>
      <c r="F1321" s="485">
        <v>1.1159712230215828</v>
      </c>
      <c r="G1321" s="485">
        <v>1.1211510791366908</v>
      </c>
      <c r="H1321" s="485">
        <v>1.0566906474820144</v>
      </c>
      <c r="I1321" s="485">
        <v>1.0797122302158275</v>
      </c>
      <c r="J1321" s="485">
        <v>0.97151079136690643</v>
      </c>
      <c r="K1321" s="485">
        <v>0.96575539568345325</v>
      </c>
      <c r="L1321" s="485">
        <v>0.95366906474820146</v>
      </c>
      <c r="M1321" s="485">
        <v>1.2759712230215827</v>
      </c>
      <c r="N1321" s="485">
        <v>1.2143884892086332</v>
      </c>
      <c r="O1321" s="485">
        <v>1.2351079136690648</v>
      </c>
      <c r="P1321" s="485">
        <v>1.2736690647482014</v>
      </c>
      <c r="Q1321" s="485">
        <v>1.2633093525179855</v>
      </c>
      <c r="R1321" s="486">
        <f t="shared" si="18"/>
        <v>1.127242206235012</v>
      </c>
    </row>
    <row r="1322" spans="1:18" ht="15.75" hidden="1">
      <c r="A1322" s="481">
        <v>1317</v>
      </c>
      <c r="B1322" s="482" t="s">
        <v>2943</v>
      </c>
      <c r="C1322" s="483" t="s">
        <v>2944</v>
      </c>
      <c r="D1322" s="483" t="s">
        <v>499</v>
      </c>
      <c r="E1322" s="484">
        <v>278</v>
      </c>
      <c r="F1322" s="485">
        <v>0.63625899280575537</v>
      </c>
      <c r="G1322" s="485">
        <v>0.91683453237410073</v>
      </c>
      <c r="H1322" s="485">
        <v>0.75107913669064752</v>
      </c>
      <c r="I1322" s="485">
        <v>0.94964028776978415</v>
      </c>
      <c r="J1322" s="485">
        <v>1.077410071942446</v>
      </c>
      <c r="K1322" s="485">
        <v>0.8848920863309353</v>
      </c>
      <c r="L1322" s="485">
        <v>0.87021582733812941</v>
      </c>
      <c r="M1322" s="485">
        <v>0.63366906474820139</v>
      </c>
      <c r="N1322" s="485">
        <v>0.73640287769784174</v>
      </c>
      <c r="O1322" s="485">
        <v>0.76057553956834534</v>
      </c>
      <c r="P1322" s="485">
        <v>0.68546762589928056</v>
      </c>
      <c r="Q1322" s="485">
        <v>0.84345323741007194</v>
      </c>
      <c r="R1322" s="486">
        <f t="shared" si="18"/>
        <v>0.81215827338129498</v>
      </c>
    </row>
    <row r="1323" spans="1:18" ht="15.75" hidden="1">
      <c r="A1323" s="481">
        <v>1318</v>
      </c>
      <c r="B1323" s="482" t="s">
        <v>2945</v>
      </c>
      <c r="C1323" s="483" t="s">
        <v>2946</v>
      </c>
      <c r="D1323" s="483" t="s">
        <v>499</v>
      </c>
      <c r="E1323" s="484">
        <v>120.4</v>
      </c>
      <c r="F1323" s="485">
        <v>1.2624584717607972</v>
      </c>
      <c r="G1323" s="485">
        <v>1.1289036544850497</v>
      </c>
      <c r="H1323" s="485">
        <v>1.310299003322259</v>
      </c>
      <c r="I1323" s="485">
        <v>1.3920265780730896</v>
      </c>
      <c r="J1323" s="485">
        <v>1.1229235880398669</v>
      </c>
      <c r="K1323" s="485">
        <v>1.0571428571428572</v>
      </c>
      <c r="L1323" s="485">
        <v>0.6996677740863787</v>
      </c>
      <c r="M1323" s="485">
        <v>0.11295681063122923</v>
      </c>
      <c r="N1323" s="485">
        <v>1.349501661129568</v>
      </c>
      <c r="O1323" s="485">
        <v>1.3694352159468437</v>
      </c>
      <c r="P1323" s="485">
        <v>1.4578073089700996</v>
      </c>
      <c r="Q1323" s="485">
        <v>1.3262458471760796</v>
      </c>
      <c r="R1323" s="486">
        <f t="shared" si="18"/>
        <v>1.1324473975636764</v>
      </c>
    </row>
    <row r="1324" spans="1:18" ht="15.75" hidden="1">
      <c r="A1324" s="481">
        <v>1319</v>
      </c>
      <c r="B1324" s="482" t="s">
        <v>2947</v>
      </c>
      <c r="C1324" s="483" t="s">
        <v>2948</v>
      </c>
      <c r="D1324" s="483" t="s">
        <v>499</v>
      </c>
      <c r="E1324" s="484">
        <v>113</v>
      </c>
      <c r="F1324" s="485">
        <v>1.20070796460177</v>
      </c>
      <c r="G1324" s="485">
        <v>1.1362831858407081</v>
      </c>
      <c r="H1324" s="485">
        <v>1.416637168141593</v>
      </c>
      <c r="I1324" s="485">
        <v>1.3118584070796462</v>
      </c>
      <c r="J1324" s="485">
        <v>1.1886725663716813</v>
      </c>
      <c r="K1324" s="485">
        <v>7.5752212389380541E-2</v>
      </c>
      <c r="L1324" s="485">
        <v>0.13663716814159291</v>
      </c>
      <c r="M1324" s="485">
        <v>0.5019469026548673</v>
      </c>
      <c r="N1324" s="485">
        <v>1.407433628318584</v>
      </c>
      <c r="O1324" s="485">
        <v>1.8230088495575221</v>
      </c>
      <c r="P1324" s="485">
        <v>1.9334513274336282</v>
      </c>
      <c r="Q1324" s="485">
        <v>1.7125663716814161</v>
      </c>
      <c r="R1324" s="486">
        <f t="shared" si="18"/>
        <v>1.1537463126843657</v>
      </c>
    </row>
    <row r="1325" spans="1:18" ht="15.75" hidden="1">
      <c r="A1325" s="481">
        <v>1320</v>
      </c>
      <c r="B1325" s="482" t="s">
        <v>2949</v>
      </c>
      <c r="C1325" s="483" t="s">
        <v>2950</v>
      </c>
      <c r="D1325" s="483" t="s">
        <v>499</v>
      </c>
      <c r="E1325" s="484">
        <v>623</v>
      </c>
      <c r="F1325" s="485">
        <v>1.4446227929373997E-2</v>
      </c>
      <c r="G1325" s="485">
        <v>0</v>
      </c>
      <c r="H1325" s="485">
        <v>0</v>
      </c>
      <c r="I1325" s="485">
        <v>7.512038523274478E-3</v>
      </c>
      <c r="J1325" s="485">
        <v>6.8764044943820227E-2</v>
      </c>
      <c r="K1325" s="485">
        <v>2.8314606741573035E-2</v>
      </c>
      <c r="L1325" s="485">
        <v>8.0321027287319421E-2</v>
      </c>
      <c r="M1325" s="485">
        <v>0.39261637239165326</v>
      </c>
      <c r="N1325" s="485">
        <v>0.48699839486356339</v>
      </c>
      <c r="O1325" s="485">
        <v>0.49759229534510435</v>
      </c>
      <c r="P1325" s="485">
        <v>0.51428571428571423</v>
      </c>
      <c r="Q1325" s="485">
        <v>0.507223113964687</v>
      </c>
      <c r="R1325" s="486">
        <f t="shared" si="18"/>
        <v>0.21650615302300694</v>
      </c>
    </row>
    <row r="1326" spans="1:18" ht="15.75" hidden="1">
      <c r="A1326" s="481">
        <v>1321</v>
      </c>
      <c r="B1326" s="482" t="s">
        <v>2951</v>
      </c>
      <c r="C1326" s="483" t="s">
        <v>2952</v>
      </c>
      <c r="D1326" s="483" t="s">
        <v>499</v>
      </c>
      <c r="E1326" s="484">
        <v>327</v>
      </c>
      <c r="F1326" s="485">
        <v>0.68477064220183481</v>
      </c>
      <c r="G1326" s="485">
        <v>0.65064220183486232</v>
      </c>
      <c r="H1326" s="485">
        <v>0.66935779816513763</v>
      </c>
      <c r="I1326" s="485">
        <v>0.74422018348623853</v>
      </c>
      <c r="J1326" s="485">
        <v>0.62642201834862388</v>
      </c>
      <c r="K1326" s="485">
        <v>0.65064220183486232</v>
      </c>
      <c r="L1326" s="485">
        <v>0.63412844036697247</v>
      </c>
      <c r="M1326" s="485">
        <v>0.64954128440366976</v>
      </c>
      <c r="N1326" s="485">
        <v>0.61211009174311926</v>
      </c>
      <c r="O1326" s="485">
        <v>0.55376146788990832</v>
      </c>
      <c r="P1326" s="485">
        <v>0.63412844036697247</v>
      </c>
      <c r="Q1326" s="485">
        <v>0.70238532110091745</v>
      </c>
      <c r="R1326" s="486">
        <f t="shared" si="18"/>
        <v>0.65100917431192651</v>
      </c>
    </row>
    <row r="1327" spans="1:18" ht="15.75" hidden="1">
      <c r="A1327" s="481">
        <v>1322</v>
      </c>
      <c r="B1327" s="482" t="s">
        <v>2953</v>
      </c>
      <c r="C1327" s="483" t="s">
        <v>2954</v>
      </c>
      <c r="D1327" s="483" t="s">
        <v>499</v>
      </c>
      <c r="E1327" s="484">
        <v>121.2</v>
      </c>
      <c r="F1327" s="485">
        <v>1.2041254125412542</v>
      </c>
      <c r="G1327" s="485">
        <v>1.2293729372937294</v>
      </c>
      <c r="H1327" s="485">
        <v>1.1643564356435643</v>
      </c>
      <c r="I1327" s="485">
        <v>1.4635313531353134</v>
      </c>
      <c r="J1327" s="485">
        <v>1.3087458745874587</v>
      </c>
      <c r="K1327" s="485">
        <v>1.0844884488448845</v>
      </c>
      <c r="L1327" s="485">
        <v>0.31089108910891089</v>
      </c>
      <c r="M1327" s="485">
        <v>8.2013201320132012E-2</v>
      </c>
      <c r="N1327" s="485">
        <v>1.3273927392739273</v>
      </c>
      <c r="O1327" s="485">
        <v>1.6561056105610561</v>
      </c>
      <c r="P1327" s="485">
        <v>1.471947194719472</v>
      </c>
      <c r="Q1327" s="485">
        <v>1.5036303630363037</v>
      </c>
      <c r="R1327" s="486">
        <f t="shared" si="18"/>
        <v>1.1505500550055008</v>
      </c>
    </row>
    <row r="1328" spans="1:18" ht="15.75" hidden="1">
      <c r="A1328" s="481">
        <v>1323</v>
      </c>
      <c r="B1328" s="482" t="s">
        <v>2955</v>
      </c>
      <c r="C1328" s="483" t="s">
        <v>2956</v>
      </c>
      <c r="D1328" s="483" t="s">
        <v>499</v>
      </c>
      <c r="E1328" s="484">
        <v>256</v>
      </c>
      <c r="F1328" s="485">
        <v>1.375E-2</v>
      </c>
      <c r="G1328" s="485">
        <v>0.14687500000000001</v>
      </c>
      <c r="H1328" s="485">
        <v>3.4375000000000003E-2</v>
      </c>
      <c r="I1328" s="485">
        <v>0.29062500000000002</v>
      </c>
      <c r="J1328" s="485">
        <v>2.8750000000000001E-2</v>
      </c>
      <c r="K1328" s="485">
        <v>3.125E-2</v>
      </c>
      <c r="L1328" s="485">
        <v>6.7500000000000004E-2</v>
      </c>
      <c r="M1328" s="485">
        <v>0.231875</v>
      </c>
      <c r="N1328" s="485">
        <v>0.91374999999999995</v>
      </c>
      <c r="O1328" s="485">
        <v>1.0006250000000001</v>
      </c>
      <c r="P1328" s="485">
        <v>0.99687499999999996</v>
      </c>
      <c r="Q1328" s="485">
        <v>0.92125000000000001</v>
      </c>
      <c r="R1328" s="486">
        <f t="shared" si="18"/>
        <v>0.3897916666666667</v>
      </c>
    </row>
    <row r="1329" spans="1:18" ht="15.75" hidden="1">
      <c r="A1329" s="481">
        <v>1324</v>
      </c>
      <c r="B1329" s="482" t="s">
        <v>2957</v>
      </c>
      <c r="C1329" s="483" t="s">
        <v>2958</v>
      </c>
      <c r="D1329" s="483" t="s">
        <v>499</v>
      </c>
      <c r="E1329" s="484">
        <v>148</v>
      </c>
      <c r="F1329" s="485">
        <v>1.1491891891891892</v>
      </c>
      <c r="G1329" s="485">
        <v>1.1556756756756756</v>
      </c>
      <c r="H1329" s="485">
        <v>1.1918918918918919</v>
      </c>
      <c r="I1329" s="485">
        <v>1.1491891891891892</v>
      </c>
      <c r="J1329" s="485">
        <v>1.1383783783783783</v>
      </c>
      <c r="K1329" s="485">
        <v>1.137837837837838</v>
      </c>
      <c r="L1329" s="485">
        <v>0.15405405405405406</v>
      </c>
      <c r="M1329" s="485">
        <v>0.10324324324324324</v>
      </c>
      <c r="N1329" s="485">
        <v>1.1589189189189191</v>
      </c>
      <c r="O1329" s="485">
        <v>1.1627027027027028</v>
      </c>
      <c r="P1329" s="485">
        <v>1.0924324324324324</v>
      </c>
      <c r="Q1329" s="485">
        <v>1.2037837837837837</v>
      </c>
      <c r="R1329" s="486">
        <f t="shared" si="18"/>
        <v>0.983108108108108</v>
      </c>
    </row>
    <row r="1330" spans="1:18" ht="15.75" hidden="1">
      <c r="A1330" s="481">
        <v>1325</v>
      </c>
      <c r="B1330" s="482" t="s">
        <v>2959</v>
      </c>
      <c r="C1330" s="483" t="s">
        <v>2960</v>
      </c>
      <c r="D1330" s="483" t="s">
        <v>499</v>
      </c>
      <c r="E1330" s="484">
        <v>438</v>
      </c>
      <c r="F1330" s="485">
        <v>5.7534246575342465E-2</v>
      </c>
      <c r="G1330" s="485">
        <v>7.5616438356164384E-2</v>
      </c>
      <c r="H1330" s="485">
        <v>9.3150684931506841E-2</v>
      </c>
      <c r="I1330" s="485">
        <v>4.2739726027397257E-2</v>
      </c>
      <c r="J1330" s="485">
        <v>5.2602739726027394E-2</v>
      </c>
      <c r="K1330" s="485">
        <v>0.12493150684931506</v>
      </c>
      <c r="L1330" s="485">
        <v>9.4246575342465749E-2</v>
      </c>
      <c r="M1330" s="485">
        <v>0.80109589041095886</v>
      </c>
      <c r="N1330" s="485">
        <v>0.79452054794520544</v>
      </c>
      <c r="O1330" s="485">
        <v>0.7649315068493151</v>
      </c>
      <c r="P1330" s="485">
        <v>0.7490410958904109</v>
      </c>
      <c r="Q1330" s="485">
        <v>0.10082191780821917</v>
      </c>
      <c r="R1330" s="486">
        <f t="shared" si="18"/>
        <v>0.31260273972602737</v>
      </c>
    </row>
    <row r="1331" spans="1:18" ht="15.75" hidden="1">
      <c r="A1331" s="481">
        <v>1326</v>
      </c>
      <c r="B1331" s="482" t="s">
        <v>2961</v>
      </c>
      <c r="C1331" s="483" t="s">
        <v>2962</v>
      </c>
      <c r="D1331" s="483" t="s">
        <v>499</v>
      </c>
      <c r="E1331" s="484">
        <v>200</v>
      </c>
      <c r="F1331" s="485">
        <v>0.99879999999999991</v>
      </c>
      <c r="G1331" s="485">
        <v>0.9425</v>
      </c>
      <c r="H1331" s="485">
        <v>0.89060000000000006</v>
      </c>
      <c r="I1331" s="485">
        <v>0.91500000000000004</v>
      </c>
      <c r="J1331" s="485">
        <v>1.0584</v>
      </c>
      <c r="K1331" s="485">
        <v>0.92409999999999992</v>
      </c>
      <c r="L1331" s="485">
        <v>0.8891</v>
      </c>
      <c r="M1331" s="485">
        <v>8.4000000000000005E-2</v>
      </c>
      <c r="N1331" s="485">
        <v>1.008</v>
      </c>
      <c r="O1331" s="485">
        <v>1.024</v>
      </c>
      <c r="P1331" s="485">
        <v>0.76319999999999988</v>
      </c>
      <c r="Q1331" s="485">
        <v>0.91200000000000003</v>
      </c>
      <c r="R1331" s="486">
        <f t="shared" si="18"/>
        <v>0.86747500000000011</v>
      </c>
    </row>
    <row r="1332" spans="1:18" ht="15.75" hidden="1">
      <c r="A1332" s="481">
        <v>1327</v>
      </c>
      <c r="B1332" s="482" t="s">
        <v>2963</v>
      </c>
      <c r="C1332" s="483" t="s">
        <v>2964</v>
      </c>
      <c r="D1332" s="483" t="s">
        <v>499</v>
      </c>
      <c r="E1332" s="484">
        <v>324</v>
      </c>
      <c r="F1332" s="485">
        <v>0.79999999999999993</v>
      </c>
      <c r="G1332" s="485">
        <v>4.5432098765432104E-2</v>
      </c>
      <c r="H1332" s="485">
        <v>5.08641975308642E-2</v>
      </c>
      <c r="I1332" s="485">
        <v>0.11901234567901235</v>
      </c>
      <c r="J1332" s="485">
        <v>4.6913580246913576E-2</v>
      </c>
      <c r="K1332" s="485">
        <v>4.3950617283950617E-2</v>
      </c>
      <c r="L1332" s="485">
        <v>8.5432098765432105E-2</v>
      </c>
      <c r="M1332" s="485">
        <v>0.67209876543209879</v>
      </c>
      <c r="N1332" s="485">
        <v>0.89382716049382727</v>
      </c>
      <c r="O1332" s="485">
        <v>0.85580246913580238</v>
      </c>
      <c r="P1332" s="485">
        <v>1.1229629629629629</v>
      </c>
      <c r="Q1332" s="485">
        <v>0.79456790123456789</v>
      </c>
      <c r="R1332" s="486">
        <f t="shared" si="18"/>
        <v>0.46090534979423858</v>
      </c>
    </row>
    <row r="1333" spans="1:18" ht="15.75" hidden="1">
      <c r="A1333" s="481">
        <v>1328</v>
      </c>
      <c r="B1333" s="482" t="s">
        <v>2965</v>
      </c>
      <c r="C1333" s="483" t="s">
        <v>2966</v>
      </c>
      <c r="D1333" s="483" t="s">
        <v>499</v>
      </c>
      <c r="E1333" s="484">
        <v>241</v>
      </c>
      <c r="F1333" s="485">
        <v>4.1825726141078837E-2</v>
      </c>
      <c r="G1333" s="485">
        <v>5.0788381742738593E-2</v>
      </c>
      <c r="H1333" s="485">
        <v>9.2614107883817423E-2</v>
      </c>
      <c r="I1333" s="485">
        <v>0.13742738589211617</v>
      </c>
      <c r="J1333" s="485">
        <v>5.0788381742738593E-2</v>
      </c>
      <c r="K1333" s="485">
        <v>5.3775933609958512E-2</v>
      </c>
      <c r="L1333" s="485">
        <v>0.18522821576763485</v>
      </c>
      <c r="M1333" s="485">
        <v>0.96796680497925314</v>
      </c>
      <c r="N1333" s="485">
        <v>0.95004149377593361</v>
      </c>
      <c r="O1333" s="485">
        <v>0.8813278008298755</v>
      </c>
      <c r="P1333" s="485">
        <v>0.95302904564315361</v>
      </c>
      <c r="Q1333" s="485">
        <v>0.8096265560165975</v>
      </c>
      <c r="R1333" s="486">
        <f t="shared" si="18"/>
        <v>0.43120331950207474</v>
      </c>
    </row>
    <row r="1334" spans="1:18" ht="15.75" hidden="1">
      <c r="A1334" s="481">
        <v>1329</v>
      </c>
      <c r="B1334" s="482" t="s">
        <v>2967</v>
      </c>
      <c r="C1334" s="483" t="s">
        <v>2968</v>
      </c>
      <c r="D1334" s="483" t="s">
        <v>499</v>
      </c>
      <c r="E1334" s="484">
        <v>350</v>
      </c>
      <c r="F1334" s="485">
        <v>0.54445714285714286</v>
      </c>
      <c r="G1334" s="485">
        <v>6.1714285714285722E-2</v>
      </c>
      <c r="H1334" s="485">
        <v>3.5657142857142859E-2</v>
      </c>
      <c r="I1334" s="485">
        <v>2.9714285714285714E-2</v>
      </c>
      <c r="J1334" s="485">
        <v>3.4285714285714287E-2</v>
      </c>
      <c r="K1334" s="485">
        <v>7.3142857142857148E-2</v>
      </c>
      <c r="L1334" s="485">
        <v>0.20982857142857142</v>
      </c>
      <c r="M1334" s="485">
        <v>0.61439999999999995</v>
      </c>
      <c r="N1334" s="485">
        <v>0.66377142857142857</v>
      </c>
      <c r="O1334" s="485">
        <v>0.67382857142857144</v>
      </c>
      <c r="P1334" s="485">
        <v>0.58194285714285721</v>
      </c>
      <c r="Q1334" s="485">
        <v>0.54217142857142853</v>
      </c>
      <c r="R1334" s="486">
        <f t="shared" si="18"/>
        <v>0.33874285714285718</v>
      </c>
    </row>
    <row r="1335" spans="1:18" ht="15.75" hidden="1">
      <c r="A1335" s="481">
        <v>1330</v>
      </c>
      <c r="B1335" s="482" t="s">
        <v>2969</v>
      </c>
      <c r="C1335" s="483" t="s">
        <v>2970</v>
      </c>
      <c r="D1335" s="483" t="s">
        <v>499</v>
      </c>
      <c r="E1335" s="484">
        <v>177</v>
      </c>
      <c r="F1335" s="485">
        <v>1.1475706214689265</v>
      </c>
      <c r="G1335" s="485">
        <v>1.0770621468926553</v>
      </c>
      <c r="H1335" s="485">
        <v>0.93197740112994354</v>
      </c>
      <c r="I1335" s="485">
        <v>0.79774011299435021</v>
      </c>
      <c r="J1335" s="485">
        <v>0.86146892655367224</v>
      </c>
      <c r="K1335" s="485">
        <v>2.5762711864406776E-2</v>
      </c>
      <c r="L1335" s="485">
        <v>0.71322033898305082</v>
      </c>
      <c r="M1335" s="485">
        <v>0.21423728813559323</v>
      </c>
      <c r="N1335" s="485">
        <v>0.84474576271186441</v>
      </c>
      <c r="O1335" s="485">
        <v>0.80858757062146891</v>
      </c>
      <c r="P1335" s="485">
        <v>0.8786440677966102</v>
      </c>
      <c r="Q1335" s="485">
        <v>0.88632768361581915</v>
      </c>
      <c r="R1335" s="486">
        <f t="shared" si="18"/>
        <v>0.76561205273069699</v>
      </c>
    </row>
    <row r="1336" spans="1:18" ht="15.75" hidden="1">
      <c r="A1336" s="481">
        <v>1331</v>
      </c>
      <c r="B1336" s="482" t="s">
        <v>2971</v>
      </c>
      <c r="C1336" s="483" t="s">
        <v>2972</v>
      </c>
      <c r="D1336" s="483" t="s">
        <v>499</v>
      </c>
      <c r="E1336" s="484">
        <v>167</v>
      </c>
      <c r="F1336" s="485">
        <v>0.8277844311377246</v>
      </c>
      <c r="G1336" s="485">
        <v>1.437125748502994E-3</v>
      </c>
      <c r="H1336" s="485">
        <v>1.437125748502994E-3</v>
      </c>
      <c r="I1336" s="485">
        <v>1.437125748502994E-3</v>
      </c>
      <c r="J1336" s="485">
        <v>1.437125748502994E-3</v>
      </c>
      <c r="K1336" s="485">
        <v>0.1437125748502994</v>
      </c>
      <c r="L1336" s="485">
        <v>0.24287425149700601</v>
      </c>
      <c r="M1336" s="485">
        <v>0.55473053892215574</v>
      </c>
      <c r="N1336" s="485">
        <v>0.96958083832335318</v>
      </c>
      <c r="O1336" s="485">
        <v>0.90538922155688617</v>
      </c>
      <c r="P1336" s="485">
        <v>0.898682634730539</v>
      </c>
      <c r="Q1336" s="485">
        <v>0.88622754491017963</v>
      </c>
      <c r="R1336" s="486">
        <f t="shared" si="18"/>
        <v>0.45289421157684634</v>
      </c>
    </row>
    <row r="1337" spans="1:18" ht="15.75" hidden="1">
      <c r="A1337" s="481">
        <v>1332</v>
      </c>
      <c r="B1337" s="482" t="s">
        <v>2973</v>
      </c>
      <c r="C1337" s="483" t="s">
        <v>2974</v>
      </c>
      <c r="D1337" s="483" t="s">
        <v>499</v>
      </c>
      <c r="E1337" s="484">
        <v>183</v>
      </c>
      <c r="F1337" s="485">
        <v>0.91934426229508204</v>
      </c>
      <c r="G1337" s="485">
        <v>0.89311475409836061</v>
      </c>
      <c r="H1337" s="485">
        <v>0.84939890710382515</v>
      </c>
      <c r="I1337" s="485">
        <v>0.79803278688524582</v>
      </c>
      <c r="J1337" s="485">
        <v>0.16043715846994536</v>
      </c>
      <c r="K1337" s="485">
        <v>0.37333333333333329</v>
      </c>
      <c r="L1337" s="485">
        <v>0.24043715846994534</v>
      </c>
      <c r="M1337" s="485">
        <v>6.2950819672131147E-2</v>
      </c>
      <c r="N1337" s="485">
        <v>1.1715846994535519</v>
      </c>
      <c r="O1337" s="485">
        <v>1.0072131147540984</v>
      </c>
      <c r="P1337" s="485">
        <v>0.98098360655737715</v>
      </c>
      <c r="Q1337" s="485">
        <v>0.96874316939890714</v>
      </c>
      <c r="R1337" s="486">
        <f t="shared" si="18"/>
        <v>0.7021311475409836</v>
      </c>
    </row>
    <row r="1338" spans="1:18" ht="15.75" hidden="1">
      <c r="A1338" s="481">
        <v>1333</v>
      </c>
      <c r="B1338" s="482" t="s">
        <v>2975</v>
      </c>
      <c r="C1338" s="483" t="s">
        <v>2976</v>
      </c>
      <c r="D1338" s="483" t="s">
        <v>499</v>
      </c>
      <c r="E1338" s="484">
        <v>186</v>
      </c>
      <c r="F1338" s="485">
        <v>0.93763440860215053</v>
      </c>
      <c r="G1338" s="485">
        <v>0.92559139784946232</v>
      </c>
      <c r="H1338" s="485">
        <v>0.90924731182795704</v>
      </c>
      <c r="I1338" s="485">
        <v>0.94279569892473125</v>
      </c>
      <c r="J1338" s="485">
        <v>0.84043010752688163</v>
      </c>
      <c r="K1338" s="485">
        <v>0.82322580645161292</v>
      </c>
      <c r="L1338" s="485">
        <v>7.7419354838709681E-2</v>
      </c>
      <c r="M1338" s="485">
        <v>5.333333333333333E-2</v>
      </c>
      <c r="N1338" s="485">
        <v>1.1079569892473118</v>
      </c>
      <c r="O1338" s="485">
        <v>1.0468817204301075</v>
      </c>
      <c r="P1338" s="485">
        <v>0.91182795698924723</v>
      </c>
      <c r="Q1338" s="485">
        <v>0.87913978494623657</v>
      </c>
      <c r="R1338" s="486">
        <f t="shared" si="18"/>
        <v>0.78795698924731183</v>
      </c>
    </row>
    <row r="1339" spans="1:18" ht="15.75" hidden="1">
      <c r="A1339" s="481">
        <v>1334</v>
      </c>
      <c r="B1339" s="482" t="s">
        <v>2977</v>
      </c>
      <c r="C1339" s="483" t="s">
        <v>2978</v>
      </c>
      <c r="D1339" s="483" t="s">
        <v>499</v>
      </c>
      <c r="E1339" s="484">
        <v>240</v>
      </c>
      <c r="F1339" s="485">
        <v>3.4000000000000002E-2</v>
      </c>
      <c r="G1339" s="485">
        <v>4.5999999999999999E-2</v>
      </c>
      <c r="H1339" s="485">
        <v>0.04</v>
      </c>
      <c r="I1339" s="485">
        <v>0.02</v>
      </c>
      <c r="J1339" s="485">
        <v>0.05</v>
      </c>
      <c r="K1339" s="485">
        <v>3.5499999999999997E-2</v>
      </c>
      <c r="L1339" s="485">
        <v>0.22949999999999998</v>
      </c>
      <c r="M1339" s="485">
        <v>0.71350000000000002</v>
      </c>
      <c r="N1339" s="485">
        <v>0.70499999999999996</v>
      </c>
      <c r="O1339" s="485">
        <v>0.67999999999999994</v>
      </c>
      <c r="P1339" s="485">
        <v>0.65600000000000003</v>
      </c>
      <c r="Q1339" s="485">
        <v>0.76500000000000001</v>
      </c>
      <c r="R1339" s="486">
        <f t="shared" si="18"/>
        <v>0.33120833333333333</v>
      </c>
    </row>
    <row r="1340" spans="1:18" ht="15.75" hidden="1">
      <c r="A1340" s="481">
        <v>1335</v>
      </c>
      <c r="B1340" s="482" t="s">
        <v>2979</v>
      </c>
      <c r="C1340" s="483" t="s">
        <v>2980</v>
      </c>
      <c r="D1340" s="483" t="s">
        <v>499</v>
      </c>
      <c r="E1340" s="484">
        <v>278</v>
      </c>
      <c r="F1340" s="485">
        <v>0.61525179856115109</v>
      </c>
      <c r="G1340" s="485">
        <v>0.64517985611510797</v>
      </c>
      <c r="H1340" s="485">
        <v>0.72633093525179848</v>
      </c>
      <c r="I1340" s="485">
        <v>0.44374100719424459</v>
      </c>
      <c r="J1340" s="485">
        <v>0.40863309352517985</v>
      </c>
      <c r="K1340" s="485">
        <v>0.4046043165467626</v>
      </c>
      <c r="L1340" s="485">
        <v>0.36201438848920864</v>
      </c>
      <c r="M1340" s="485">
        <v>0.47424460431654675</v>
      </c>
      <c r="N1340" s="485">
        <v>0.91453237410071941</v>
      </c>
      <c r="O1340" s="485">
        <v>0.89841726618705031</v>
      </c>
      <c r="P1340" s="485">
        <v>0.66129496402877697</v>
      </c>
      <c r="Q1340" s="485">
        <v>0.38618705035971224</v>
      </c>
      <c r="R1340" s="486">
        <f t="shared" si="18"/>
        <v>0.57836930455635494</v>
      </c>
    </row>
    <row r="1341" spans="1:18" ht="15.75" hidden="1">
      <c r="A1341" s="481">
        <v>1336</v>
      </c>
      <c r="B1341" s="482" t="s">
        <v>2981</v>
      </c>
      <c r="C1341" s="483" t="s">
        <v>2982</v>
      </c>
      <c r="D1341" s="483" t="s">
        <v>499</v>
      </c>
      <c r="E1341" s="484">
        <v>223</v>
      </c>
      <c r="F1341" s="485">
        <v>0.97076233183856497</v>
      </c>
      <c r="G1341" s="485">
        <v>1.0324663677130046</v>
      </c>
      <c r="H1341" s="485">
        <v>1.1099551569506727</v>
      </c>
      <c r="I1341" s="485">
        <v>0.90044843049327361</v>
      </c>
      <c r="J1341" s="485">
        <v>0.83802690582959638</v>
      </c>
      <c r="K1341" s="485">
        <v>0.5424215246636771</v>
      </c>
      <c r="L1341" s="485">
        <v>5.3811659192825115E-2</v>
      </c>
      <c r="M1341" s="485">
        <v>6.0269058295964122E-2</v>
      </c>
      <c r="N1341" s="485">
        <v>0.88681614349775784</v>
      </c>
      <c r="O1341" s="485">
        <v>0.88681614349775784</v>
      </c>
      <c r="P1341" s="485">
        <v>0.95497757847533637</v>
      </c>
      <c r="Q1341" s="485">
        <v>1.0791031390134529</v>
      </c>
      <c r="R1341" s="486">
        <f t="shared" si="18"/>
        <v>0.77632286995515709</v>
      </c>
    </row>
    <row r="1342" spans="1:18" ht="15.75" hidden="1">
      <c r="A1342" s="481">
        <v>1337</v>
      </c>
      <c r="B1342" s="482" t="s">
        <v>2983</v>
      </c>
      <c r="C1342" s="483" t="s">
        <v>2984</v>
      </c>
      <c r="D1342" s="483" t="s">
        <v>499</v>
      </c>
      <c r="E1342" s="484">
        <v>270</v>
      </c>
      <c r="F1342" s="485">
        <v>0.87242800000000009</v>
      </c>
      <c r="G1342" s="485">
        <v>0.89066666666666661</v>
      </c>
      <c r="H1342" s="485">
        <v>0.92385185185185181</v>
      </c>
      <c r="I1342" s="485">
        <v>0.75555555555555554</v>
      </c>
      <c r="J1342" s="485">
        <v>0.73718518518518517</v>
      </c>
      <c r="K1342" s="485">
        <v>0.72</v>
      </c>
      <c r="L1342" s="485">
        <v>0.6737777777777777</v>
      </c>
      <c r="M1342" s="485">
        <v>7.407407407407407E-2</v>
      </c>
      <c r="N1342" s="485">
        <v>0.80118518518518511</v>
      </c>
      <c r="O1342" s="485">
        <v>0.82488888888888889</v>
      </c>
      <c r="P1342" s="485">
        <v>0.7911111111111111</v>
      </c>
      <c r="Q1342" s="485">
        <v>0.82903703703703702</v>
      </c>
      <c r="R1342" s="486">
        <f t="shared" si="18"/>
        <v>0.74114677777777782</v>
      </c>
    </row>
    <row r="1343" spans="1:18" ht="15.75" hidden="1">
      <c r="A1343" s="481">
        <v>1338</v>
      </c>
      <c r="B1343" s="482" t="s">
        <v>2985</v>
      </c>
      <c r="C1343" s="483" t="s">
        <v>2986</v>
      </c>
      <c r="D1343" s="483" t="s">
        <v>499</v>
      </c>
      <c r="E1343" s="484">
        <v>389</v>
      </c>
      <c r="F1343" s="485">
        <v>2.7763496143958871E-2</v>
      </c>
      <c r="G1343" s="485">
        <v>2.6221079691516706E-2</v>
      </c>
      <c r="H1343" s="485">
        <v>3.3590411311053982E-2</v>
      </c>
      <c r="I1343" s="485">
        <v>3.8560411311053984E-2</v>
      </c>
      <c r="J1343" s="485">
        <v>2.5604113110539849E-2</v>
      </c>
      <c r="K1343" s="485">
        <v>2.5604113110539849E-2</v>
      </c>
      <c r="L1343" s="485">
        <v>2.8071979434447301E-2</v>
      </c>
      <c r="M1343" s="485">
        <v>0.46365038560411315</v>
      </c>
      <c r="N1343" s="485">
        <v>0.47136246786632396</v>
      </c>
      <c r="O1343" s="485">
        <v>0.49048843187660673</v>
      </c>
      <c r="P1343" s="485">
        <v>0.4830848329048843</v>
      </c>
      <c r="Q1343" s="485">
        <v>0.45347043701799489</v>
      </c>
      <c r="R1343" s="486">
        <f t="shared" si="18"/>
        <v>0.21395601328191946</v>
      </c>
    </row>
    <row r="1344" spans="1:18" ht="15.75" hidden="1">
      <c r="A1344" s="481">
        <v>1339</v>
      </c>
      <c r="B1344" s="482" t="s">
        <v>2987</v>
      </c>
      <c r="C1344" s="483" t="s">
        <v>2988</v>
      </c>
      <c r="D1344" s="483" t="s">
        <v>499</v>
      </c>
      <c r="E1344" s="484">
        <v>223</v>
      </c>
      <c r="F1344" s="485">
        <v>0.68878923766816136</v>
      </c>
      <c r="G1344" s="485">
        <v>0.6493273542600897</v>
      </c>
      <c r="H1344" s="485">
        <v>0.67802690582959635</v>
      </c>
      <c r="I1344" s="485">
        <v>0.71031390134529149</v>
      </c>
      <c r="J1344" s="485">
        <v>0.71748878923766812</v>
      </c>
      <c r="K1344" s="485">
        <v>0.75264573991031392</v>
      </c>
      <c r="L1344" s="485">
        <v>0.76197309417040349</v>
      </c>
      <c r="M1344" s="485">
        <v>0.76556053811659197</v>
      </c>
      <c r="N1344" s="485">
        <v>0.81793721973094169</v>
      </c>
      <c r="O1344" s="485">
        <v>0.80789237668161429</v>
      </c>
      <c r="P1344" s="485">
        <v>0.76771300448430491</v>
      </c>
      <c r="Q1344" s="485">
        <v>0.77417040358744393</v>
      </c>
      <c r="R1344" s="486">
        <f t="shared" si="18"/>
        <v>0.74098654708520184</v>
      </c>
    </row>
    <row r="1345" spans="1:18" ht="15.75" hidden="1">
      <c r="A1345" s="481">
        <v>1340</v>
      </c>
      <c r="B1345" s="482" t="s">
        <v>2989</v>
      </c>
      <c r="C1345" s="483" t="s">
        <v>2990</v>
      </c>
      <c r="D1345" s="483" t="s">
        <v>499</v>
      </c>
      <c r="E1345" s="484">
        <v>260</v>
      </c>
      <c r="F1345" s="485">
        <v>1.0844444615384614</v>
      </c>
      <c r="G1345" s="485">
        <v>0.80861538461538462</v>
      </c>
      <c r="H1345" s="485">
        <v>0.82338461538461538</v>
      </c>
      <c r="I1345" s="485">
        <v>0.84553846153846157</v>
      </c>
      <c r="J1345" s="485">
        <v>0.90030769230769236</v>
      </c>
      <c r="K1345" s="485">
        <v>0.81292307692307697</v>
      </c>
      <c r="L1345" s="485">
        <v>0.65292307692307694</v>
      </c>
      <c r="M1345" s="485">
        <v>0.19630769230769229</v>
      </c>
      <c r="N1345" s="485">
        <v>0.76246153846153852</v>
      </c>
      <c r="O1345" s="485">
        <v>0.81353846153846154</v>
      </c>
      <c r="P1345" s="485">
        <v>0.77846153846153854</v>
      </c>
      <c r="Q1345" s="485">
        <v>0.86707692307692308</v>
      </c>
      <c r="R1345" s="486">
        <f t="shared" si="18"/>
        <v>0.77883191025641019</v>
      </c>
    </row>
    <row r="1346" spans="1:18" ht="15.75" hidden="1">
      <c r="A1346" s="481">
        <v>1341</v>
      </c>
      <c r="B1346" s="482" t="s">
        <v>2991</v>
      </c>
      <c r="C1346" s="483" t="s">
        <v>2992</v>
      </c>
      <c r="D1346" s="483" t="s">
        <v>499</v>
      </c>
      <c r="E1346" s="484">
        <v>229</v>
      </c>
      <c r="F1346" s="485">
        <v>0.25292576419213975</v>
      </c>
      <c r="G1346" s="485">
        <v>2.5851528384279475E-2</v>
      </c>
      <c r="H1346" s="485">
        <v>2.3056768558951966E-2</v>
      </c>
      <c r="I1346" s="485">
        <v>2.2358078602620089E-2</v>
      </c>
      <c r="J1346" s="485">
        <v>2.3755458515283844E-2</v>
      </c>
      <c r="K1346" s="485">
        <v>0.14951965065502185</v>
      </c>
      <c r="L1346" s="485">
        <v>2.5851528384279475E-2</v>
      </c>
      <c r="M1346" s="485">
        <v>0.91598253275109165</v>
      </c>
      <c r="N1346" s="485">
        <v>0.96908296943231431</v>
      </c>
      <c r="O1346" s="485">
        <v>0.92366812227074235</v>
      </c>
      <c r="P1346" s="485">
        <v>0.88034934497816586</v>
      </c>
      <c r="Q1346" s="485">
        <v>2.6550218340611356E-2</v>
      </c>
      <c r="R1346" s="486">
        <f t="shared" si="18"/>
        <v>0.35324599708879184</v>
      </c>
    </row>
    <row r="1347" spans="1:18" ht="15.75" hidden="1">
      <c r="A1347" s="481">
        <v>1342</v>
      </c>
      <c r="B1347" s="482" t="s">
        <v>2993</v>
      </c>
      <c r="C1347" s="483" t="s">
        <v>2994</v>
      </c>
      <c r="D1347" s="483" t="s">
        <v>1482</v>
      </c>
      <c r="E1347" s="484">
        <v>112</v>
      </c>
      <c r="F1347" s="485">
        <v>1.4835714285714285</v>
      </c>
      <c r="G1347" s="485">
        <v>1.7592857142857141</v>
      </c>
      <c r="H1347" s="485">
        <v>1.5464285714285713</v>
      </c>
      <c r="I1347" s="485">
        <v>1.6078571428571429</v>
      </c>
      <c r="J1347" s="485">
        <v>1.6564285714285716</v>
      </c>
      <c r="K1347" s="485">
        <v>1.5671428571428572</v>
      </c>
      <c r="L1347" s="485">
        <v>1.5271428571428571</v>
      </c>
      <c r="M1347" s="485">
        <v>1.3135714285714286</v>
      </c>
      <c r="N1347" s="485">
        <v>1.1964285714285714</v>
      </c>
      <c r="O1347" s="485">
        <v>1.2314285714285713</v>
      </c>
      <c r="P1347" s="485">
        <v>1.4235714285714285</v>
      </c>
      <c r="Q1347" s="485">
        <v>1.5335714285714286</v>
      </c>
      <c r="R1347" s="486">
        <f t="shared" si="18"/>
        <v>1.4872023809523809</v>
      </c>
    </row>
    <row r="1348" spans="1:18" ht="15.75" hidden="1">
      <c r="A1348" s="481">
        <v>1343</v>
      </c>
      <c r="B1348" s="482" t="s">
        <v>2995</v>
      </c>
      <c r="C1348" s="483" t="s">
        <v>2996</v>
      </c>
      <c r="D1348" s="483" t="s">
        <v>499</v>
      </c>
      <c r="E1348" s="484">
        <v>234</v>
      </c>
      <c r="F1348" s="485">
        <v>7.1415000000000006E-2</v>
      </c>
      <c r="G1348" s="485">
        <v>3.8974358974358969E-2</v>
      </c>
      <c r="H1348" s="485">
        <v>4.7179487179487174E-2</v>
      </c>
      <c r="I1348" s="485">
        <v>3.487179487179487E-2</v>
      </c>
      <c r="J1348" s="485">
        <v>7.1794871794871803E-2</v>
      </c>
      <c r="K1348" s="485">
        <v>0.26735042735042736</v>
      </c>
      <c r="L1348" s="485">
        <v>0.5360683760683761</v>
      </c>
      <c r="M1348" s="485">
        <v>0.98735042735042733</v>
      </c>
      <c r="N1348" s="485">
        <v>0.96410256410256412</v>
      </c>
      <c r="O1348" s="485">
        <v>0.7350427350427351</v>
      </c>
      <c r="P1348" s="485">
        <v>0.7254700854700854</v>
      </c>
      <c r="Q1348" s="485">
        <v>0.60923076923076924</v>
      </c>
      <c r="R1348" s="486">
        <f t="shared" si="18"/>
        <v>0.42407090811965809</v>
      </c>
    </row>
    <row r="1349" spans="1:18" ht="15.75" hidden="1">
      <c r="A1349" s="481">
        <v>1344</v>
      </c>
      <c r="B1349" s="482" t="s">
        <v>2997</v>
      </c>
      <c r="C1349" s="483" t="s">
        <v>2998</v>
      </c>
      <c r="D1349" s="483" t="s">
        <v>499</v>
      </c>
      <c r="E1349" s="484">
        <v>234</v>
      </c>
      <c r="F1349" s="485">
        <v>1.7777777777777778E-2</v>
      </c>
      <c r="G1349" s="485">
        <v>2.1196581196581195E-2</v>
      </c>
      <c r="H1349" s="485">
        <v>0.17435897435897435</v>
      </c>
      <c r="I1349" s="485">
        <v>1.9145299145299149E-2</v>
      </c>
      <c r="J1349" s="485">
        <v>1.7777777777777778E-2</v>
      </c>
      <c r="K1349" s="485">
        <v>0.13743589743589743</v>
      </c>
      <c r="L1349" s="485">
        <v>0.13470085470085469</v>
      </c>
      <c r="M1349" s="485">
        <v>0.82940170940170943</v>
      </c>
      <c r="N1349" s="485">
        <v>0.86427350427350436</v>
      </c>
      <c r="O1349" s="485">
        <v>0.84581196581196572</v>
      </c>
      <c r="P1349" s="485">
        <v>0.78153846153846152</v>
      </c>
      <c r="Q1349" s="485">
        <v>2.8034188034188032E-2</v>
      </c>
      <c r="R1349" s="486">
        <f t="shared" si="18"/>
        <v>0.32262108262108263</v>
      </c>
    </row>
    <row r="1350" spans="1:18" ht="15.75" hidden="1">
      <c r="A1350" s="481">
        <v>1345</v>
      </c>
      <c r="B1350" s="487" t="s">
        <v>2999</v>
      </c>
      <c r="C1350" s="346" t="s">
        <v>3000</v>
      </c>
      <c r="D1350" s="346" t="s">
        <v>738</v>
      </c>
      <c r="E1350" s="495">
        <v>15000</v>
      </c>
      <c r="F1350" s="485">
        <v>0.96</v>
      </c>
      <c r="G1350" s="485">
        <v>0.9966666666666667</v>
      </c>
      <c r="H1350" s="485">
        <v>1.1000000000000001</v>
      </c>
      <c r="I1350" s="485">
        <v>1.1658333333333333</v>
      </c>
      <c r="J1350" s="485">
        <v>1.05</v>
      </c>
      <c r="K1350" s="485">
        <v>1.0900000000000001</v>
      </c>
      <c r="L1350" s="485">
        <v>1.1399999999999999</v>
      </c>
      <c r="M1350" s="485">
        <v>1.0333333333333334</v>
      </c>
      <c r="N1350" s="485">
        <v>1.02</v>
      </c>
      <c r="O1350" s="485">
        <v>0.60333333333333339</v>
      </c>
      <c r="P1350" s="485">
        <v>0.98333333333333328</v>
      </c>
      <c r="Q1350" s="485">
        <v>0.8057333333333333</v>
      </c>
      <c r="R1350" s="486">
        <f>AVERAGE(F1350:Q1350)</f>
        <v>0.99568611111111094</v>
      </c>
    </row>
    <row r="1351" spans="1:18" ht="15.75" hidden="1">
      <c r="A1351" s="481">
        <v>1346</v>
      </c>
      <c r="B1351" s="482" t="s">
        <v>3001</v>
      </c>
      <c r="C1351" s="483" t="s">
        <v>3002</v>
      </c>
      <c r="D1351" s="483" t="s">
        <v>3003</v>
      </c>
      <c r="E1351" s="484">
        <v>110</v>
      </c>
      <c r="F1351" s="485">
        <v>1.0545454545454545</v>
      </c>
      <c r="G1351" s="485">
        <v>1.3</v>
      </c>
      <c r="H1351" s="485">
        <v>0.90909090909090906</v>
      </c>
      <c r="I1351" s="485">
        <v>0.69090909090909092</v>
      </c>
      <c r="J1351" s="485">
        <v>0.94545454545454544</v>
      </c>
      <c r="K1351" s="485">
        <v>0.95450181818181812</v>
      </c>
      <c r="L1351" s="485">
        <v>0.8</v>
      </c>
      <c r="M1351" s="485">
        <v>0.81818181818181823</v>
      </c>
      <c r="N1351" s="485">
        <v>0.98181818181818181</v>
      </c>
      <c r="O1351" s="485">
        <v>0.8</v>
      </c>
      <c r="P1351" s="485">
        <v>0.83636363636363631</v>
      </c>
      <c r="Q1351" s="485">
        <v>1.1545454545454545</v>
      </c>
      <c r="R1351" s="486">
        <f t="shared" si="18"/>
        <v>0.9371175757575757</v>
      </c>
    </row>
    <row r="1352" spans="1:18" ht="15.75" hidden="1">
      <c r="A1352" s="481">
        <v>1347</v>
      </c>
      <c r="B1352" s="482" t="s">
        <v>3004</v>
      </c>
      <c r="C1352" s="483" t="s">
        <v>3005</v>
      </c>
      <c r="D1352" s="483" t="s">
        <v>499</v>
      </c>
      <c r="E1352" s="484">
        <v>200</v>
      </c>
      <c r="F1352" s="485">
        <v>0.65680000000000005</v>
      </c>
      <c r="G1352" s="485">
        <v>0.6552</v>
      </c>
      <c r="H1352" s="485">
        <v>0.61280000000000001</v>
      </c>
      <c r="I1352" s="485">
        <v>0.63439999999999996</v>
      </c>
      <c r="J1352" s="485">
        <v>0.64959999999999996</v>
      </c>
      <c r="K1352" s="485">
        <v>0.60399999999999998</v>
      </c>
      <c r="L1352" s="485">
        <v>0.29199999999999998</v>
      </c>
      <c r="M1352" s="485">
        <v>0.32159999999999994</v>
      </c>
      <c r="N1352" s="485">
        <v>0.65839999999999999</v>
      </c>
      <c r="O1352" s="485">
        <v>0.63919999999999999</v>
      </c>
      <c r="P1352" s="485">
        <v>0.62159999999999993</v>
      </c>
      <c r="Q1352" s="485">
        <v>0.65200000000000002</v>
      </c>
      <c r="R1352" s="486">
        <f t="shared" si="18"/>
        <v>0.58313333333333339</v>
      </c>
    </row>
    <row r="1353" spans="1:18" ht="15.75" hidden="1">
      <c r="A1353" s="481">
        <v>1348</v>
      </c>
      <c r="B1353" s="482" t="s">
        <v>3006</v>
      </c>
      <c r="C1353" s="483" t="s">
        <v>3007</v>
      </c>
      <c r="D1353" s="483" t="s">
        <v>499</v>
      </c>
      <c r="E1353" s="484">
        <v>278</v>
      </c>
      <c r="F1353" s="485">
        <v>0.67338129496402876</v>
      </c>
      <c r="G1353" s="485">
        <v>0.59453237410071946</v>
      </c>
      <c r="H1353" s="485">
        <v>0.60086330935251797</v>
      </c>
      <c r="I1353" s="485">
        <v>0.65496402877697846</v>
      </c>
      <c r="J1353" s="485">
        <v>0.60028776978417264</v>
      </c>
      <c r="K1353" s="485">
        <v>0.55251798561151078</v>
      </c>
      <c r="L1353" s="485">
        <v>0.61064748201438845</v>
      </c>
      <c r="M1353" s="485">
        <v>0.65841726618705032</v>
      </c>
      <c r="N1353" s="485">
        <v>0.70906474820143883</v>
      </c>
      <c r="O1353" s="485">
        <v>0.66762589928057547</v>
      </c>
      <c r="P1353" s="485">
        <v>0.62043165467625894</v>
      </c>
      <c r="Q1353" s="485">
        <v>0.69525179856115105</v>
      </c>
      <c r="R1353" s="486">
        <f t="shared" si="18"/>
        <v>0.63649880095923261</v>
      </c>
    </row>
    <row r="1354" spans="1:18" ht="15.75" hidden="1">
      <c r="A1354" s="481">
        <v>1349</v>
      </c>
      <c r="B1354" s="482" t="s">
        <v>3008</v>
      </c>
      <c r="C1354" s="483" t="s">
        <v>3009</v>
      </c>
      <c r="D1354" s="483" t="s">
        <v>499</v>
      </c>
      <c r="E1354" s="484">
        <v>259</v>
      </c>
      <c r="F1354" s="485">
        <v>3.2947220077220077E-2</v>
      </c>
      <c r="G1354" s="485">
        <v>0.17667953667953668</v>
      </c>
      <c r="H1354" s="485">
        <v>8.2779922779922785E-2</v>
      </c>
      <c r="I1354" s="485">
        <v>1.9150579150579151E-2</v>
      </c>
      <c r="J1354" s="485">
        <v>2.4092664092664095E-2</v>
      </c>
      <c r="K1354" s="485">
        <v>1.976833976833977E-2</v>
      </c>
      <c r="L1354" s="485">
        <v>0.2427799227799228</v>
      </c>
      <c r="M1354" s="485">
        <v>0.57884169884169878</v>
      </c>
      <c r="N1354" s="485">
        <v>0.58934362934362927</v>
      </c>
      <c r="O1354" s="485">
        <v>0.58316602316602317</v>
      </c>
      <c r="P1354" s="485">
        <v>0.58131274131274135</v>
      </c>
      <c r="Q1354" s="485">
        <v>0.57760617760617761</v>
      </c>
      <c r="R1354" s="486">
        <f t="shared" si="18"/>
        <v>0.29237237129987131</v>
      </c>
    </row>
    <row r="1355" spans="1:18" ht="15.75" hidden="1">
      <c r="A1355" s="481">
        <v>1350</v>
      </c>
      <c r="B1355" s="482" t="s">
        <v>3010</v>
      </c>
      <c r="C1355" s="483" t="s">
        <v>3011</v>
      </c>
      <c r="D1355" s="483" t="s">
        <v>499</v>
      </c>
      <c r="E1355" s="484">
        <v>979</v>
      </c>
      <c r="F1355" s="485">
        <v>0.83914198161389175</v>
      </c>
      <c r="G1355" s="485">
        <v>0.8089887640449438</v>
      </c>
      <c r="H1355" s="485">
        <v>0.80016343207354446</v>
      </c>
      <c r="I1355" s="485">
        <v>0.81854954034729321</v>
      </c>
      <c r="J1355" s="485">
        <v>0.8089887640449438</v>
      </c>
      <c r="K1355" s="485">
        <v>0.84796731358529109</v>
      </c>
      <c r="L1355" s="485">
        <v>0.81266598569969362</v>
      </c>
      <c r="M1355" s="485">
        <v>0.82516853932584278</v>
      </c>
      <c r="N1355" s="485">
        <v>0.85605720122574058</v>
      </c>
      <c r="O1355" s="485">
        <v>0.80089887640449442</v>
      </c>
      <c r="P1355" s="485">
        <v>0.82296220633299277</v>
      </c>
      <c r="Q1355" s="485">
        <v>0.83399387129724212</v>
      </c>
      <c r="R1355" s="486">
        <f t="shared" si="18"/>
        <v>0.82296220633299277</v>
      </c>
    </row>
    <row r="1356" spans="1:18" ht="15.75" hidden="1">
      <c r="A1356" s="481">
        <v>1351</v>
      </c>
      <c r="B1356" s="482" t="s">
        <v>3012</v>
      </c>
      <c r="C1356" s="483" t="s">
        <v>3013</v>
      </c>
      <c r="D1356" s="483" t="s">
        <v>496</v>
      </c>
      <c r="E1356" s="484">
        <v>166</v>
      </c>
      <c r="F1356" s="485">
        <v>0.52289156626506017</v>
      </c>
      <c r="G1356" s="485">
        <v>0.55903614457831319</v>
      </c>
      <c r="H1356" s="485">
        <v>0.58313253012048194</v>
      </c>
      <c r="I1356" s="485">
        <v>0.56385542168674696</v>
      </c>
      <c r="J1356" s="485">
        <v>0.51277108433734941</v>
      </c>
      <c r="K1356" s="485">
        <v>0.50795180722891564</v>
      </c>
      <c r="L1356" s="485">
        <v>0.46746987951807223</v>
      </c>
      <c r="M1356" s="485">
        <v>0.49879518072289153</v>
      </c>
      <c r="N1356" s="485">
        <v>0.49879518072289153</v>
      </c>
      <c r="O1356" s="485">
        <v>0.47710843373493977</v>
      </c>
      <c r="P1356" s="485">
        <v>0.50024096385542172</v>
      </c>
      <c r="Q1356" s="485">
        <v>0.51373493975903617</v>
      </c>
      <c r="R1356" s="486">
        <f t="shared" si="18"/>
        <v>0.51714859437750993</v>
      </c>
    </row>
    <row r="1357" spans="1:18" ht="15.75" hidden="1">
      <c r="A1357" s="481">
        <v>1352</v>
      </c>
      <c r="B1357" s="482" t="s">
        <v>3014</v>
      </c>
      <c r="C1357" s="483" t="s">
        <v>3015</v>
      </c>
      <c r="D1357" s="483" t="s">
        <v>499</v>
      </c>
      <c r="E1357" s="484">
        <v>170</v>
      </c>
      <c r="F1357" s="485">
        <v>1.1844705882352942</v>
      </c>
      <c r="G1357" s="485">
        <v>1.1505882352941177</v>
      </c>
      <c r="H1357" s="485">
        <v>1.2409411764705882</v>
      </c>
      <c r="I1357" s="485">
        <v>1.3976470588235295</v>
      </c>
      <c r="J1357" s="485">
        <v>1.0884705882352941</v>
      </c>
      <c r="K1357" s="485">
        <v>0.12282352941176471</v>
      </c>
      <c r="L1357" s="485">
        <v>0.12423529411764707</v>
      </c>
      <c r="M1357" s="485">
        <v>0.61835294117647066</v>
      </c>
      <c r="N1357" s="485">
        <v>1.7237647058823531</v>
      </c>
      <c r="O1357" s="485">
        <v>1.7421176470588238</v>
      </c>
      <c r="P1357" s="485">
        <v>1.7689411764705885</v>
      </c>
      <c r="Q1357" s="485">
        <v>1.7265882352941175</v>
      </c>
      <c r="R1357" s="486">
        <f t="shared" si="18"/>
        <v>1.1574117647058826</v>
      </c>
    </row>
    <row r="1358" spans="1:18" ht="15.75" hidden="1">
      <c r="A1358" s="481">
        <v>1353</v>
      </c>
      <c r="B1358" s="482" t="s">
        <v>3016</v>
      </c>
      <c r="C1358" s="483" t="s">
        <v>3017</v>
      </c>
      <c r="D1358" s="483" t="s">
        <v>499</v>
      </c>
      <c r="E1358" s="484">
        <v>200</v>
      </c>
      <c r="F1358" s="485">
        <v>0.68959999999999999</v>
      </c>
      <c r="G1358" s="485">
        <v>0.30159999999999998</v>
      </c>
      <c r="H1358" s="485">
        <v>0.51600000000000001</v>
      </c>
      <c r="I1358" s="485">
        <v>0.81200000000000006</v>
      </c>
      <c r="J1358" s="485">
        <v>0.24879999999999999</v>
      </c>
      <c r="K1358" s="485">
        <v>1.6799999999999999E-2</v>
      </c>
      <c r="L1358" s="485">
        <v>2.5600000000000001E-2</v>
      </c>
      <c r="M1358" s="485">
        <v>1.6E-2</v>
      </c>
      <c r="N1358" s="485">
        <v>0.86560000000000004</v>
      </c>
      <c r="O1358" s="485">
        <v>0.87360000000000004</v>
      </c>
      <c r="P1358" s="485">
        <v>0.89760000000000006</v>
      </c>
      <c r="Q1358" s="485">
        <v>0.82239999999999991</v>
      </c>
      <c r="R1358" s="486">
        <f t="shared" si="18"/>
        <v>0.50713333333333332</v>
      </c>
    </row>
    <row r="1359" spans="1:18" ht="15.75" hidden="1">
      <c r="A1359" s="481">
        <v>1354</v>
      </c>
      <c r="B1359" s="482" t="s">
        <v>3018</v>
      </c>
      <c r="C1359" s="483" t="s">
        <v>3019</v>
      </c>
      <c r="D1359" s="483" t="s">
        <v>499</v>
      </c>
      <c r="E1359" s="484">
        <v>222</v>
      </c>
      <c r="F1359" s="485">
        <v>0.79399400900900907</v>
      </c>
      <c r="G1359" s="485">
        <v>5.6216216216216218E-2</v>
      </c>
      <c r="H1359" s="485">
        <v>0.36648648648648646</v>
      </c>
      <c r="I1359" s="485">
        <v>4.9729729729729728E-2</v>
      </c>
      <c r="J1359" s="485">
        <v>4.8648648648648651E-2</v>
      </c>
      <c r="K1359" s="485">
        <v>7.0270270270270274E-2</v>
      </c>
      <c r="L1359" s="485">
        <v>0.13945945945945945</v>
      </c>
      <c r="M1359" s="485">
        <v>0.14270270270270269</v>
      </c>
      <c r="N1359" s="485">
        <v>0.87027027027027026</v>
      </c>
      <c r="O1359" s="485">
        <v>0.93189189189189192</v>
      </c>
      <c r="P1359" s="485">
        <v>0.89729729729729724</v>
      </c>
      <c r="Q1359" s="485">
        <v>0.83351351351351344</v>
      </c>
      <c r="R1359" s="486">
        <f t="shared" si="18"/>
        <v>0.43337337462462461</v>
      </c>
    </row>
    <row r="1360" spans="1:18" ht="15.75" hidden="1">
      <c r="A1360" s="481">
        <v>1355</v>
      </c>
      <c r="B1360" s="482" t="s">
        <v>3020</v>
      </c>
      <c r="C1360" s="483" t="s">
        <v>639</v>
      </c>
      <c r="D1360" s="483" t="s">
        <v>526</v>
      </c>
      <c r="E1360" s="484">
        <v>300</v>
      </c>
      <c r="F1360" s="485">
        <v>0.30666666666666664</v>
      </c>
      <c r="G1360" s="485">
        <v>0.27599999999999997</v>
      </c>
      <c r="H1360" s="485">
        <v>0.28000000000000003</v>
      </c>
      <c r="I1360" s="485">
        <v>0.27199999999999996</v>
      </c>
      <c r="J1360" s="485">
        <v>0.27599999999999997</v>
      </c>
      <c r="K1360" s="485">
        <v>0.27599999999999997</v>
      </c>
      <c r="L1360" s="485">
        <v>0.28000000000000003</v>
      </c>
      <c r="M1360" s="485">
        <v>0.26400000000000001</v>
      </c>
      <c r="N1360" s="485">
        <v>0.28800000000000003</v>
      </c>
      <c r="O1360" s="485">
        <v>0.27199999999999996</v>
      </c>
      <c r="P1360" s="485">
        <v>0.27599999999999997</v>
      </c>
      <c r="Q1360" s="485">
        <v>0.26800000000000002</v>
      </c>
      <c r="R1360" s="486">
        <f t="shared" si="18"/>
        <v>0.27788888888888891</v>
      </c>
    </row>
    <row r="1361" spans="1:18" ht="15.75" hidden="1">
      <c r="A1361" s="481">
        <v>1356</v>
      </c>
      <c r="B1361" s="482" t="s">
        <v>3021</v>
      </c>
      <c r="C1361" s="483" t="s">
        <v>3022</v>
      </c>
      <c r="D1361" s="483" t="s">
        <v>499</v>
      </c>
      <c r="E1361" s="484">
        <v>205</v>
      </c>
      <c r="F1361" s="485">
        <v>0.7758048780487804</v>
      </c>
      <c r="G1361" s="485">
        <v>0.78360975609756089</v>
      </c>
      <c r="H1361" s="485">
        <v>0.47141463414634149</v>
      </c>
      <c r="I1361" s="485">
        <v>0.28878048780487808</v>
      </c>
      <c r="J1361" s="485">
        <v>0.72507317073170729</v>
      </c>
      <c r="K1361" s="485">
        <v>0.92643902439024384</v>
      </c>
      <c r="L1361" s="485">
        <v>0.95141463414634142</v>
      </c>
      <c r="M1361" s="485">
        <v>0.63375609756097551</v>
      </c>
      <c r="N1361" s="485">
        <v>0.76331707317073161</v>
      </c>
      <c r="O1361" s="485">
        <v>1.248780487804878</v>
      </c>
      <c r="P1361" s="485">
        <v>1.0762926829268291</v>
      </c>
      <c r="Q1361" s="485">
        <v>1.0372682926829269</v>
      </c>
      <c r="R1361" s="486">
        <f t="shared" si="18"/>
        <v>0.80682926829268276</v>
      </c>
    </row>
    <row r="1362" spans="1:18" ht="15.75" hidden="1">
      <c r="A1362" s="481">
        <v>1357</v>
      </c>
      <c r="B1362" s="482" t="s">
        <v>3023</v>
      </c>
      <c r="C1362" s="483" t="s">
        <v>3024</v>
      </c>
      <c r="D1362" s="483" t="s">
        <v>1482</v>
      </c>
      <c r="E1362" s="484">
        <v>212</v>
      </c>
      <c r="F1362" s="485">
        <v>0.50792452830188684</v>
      </c>
      <c r="G1362" s="485">
        <v>0.46566037735849058</v>
      </c>
      <c r="H1362" s="485">
        <v>0.62113207547169813</v>
      </c>
      <c r="I1362" s="485">
        <v>0.50943396226415094</v>
      </c>
      <c r="J1362" s="485">
        <v>0.67094339622641519</v>
      </c>
      <c r="K1362" s="485">
        <v>0.70188679245283025</v>
      </c>
      <c r="L1362" s="485">
        <v>0.75396226415094336</v>
      </c>
      <c r="M1362" s="485">
        <v>0.83849056603773575</v>
      </c>
      <c r="N1362" s="485">
        <v>0.78339622641509443</v>
      </c>
      <c r="O1362" s="485">
        <v>0.5811320754716981</v>
      </c>
      <c r="P1362" s="485">
        <v>0.53584905660377358</v>
      </c>
      <c r="Q1362" s="485">
        <v>0.43773584905660379</v>
      </c>
      <c r="R1362" s="486">
        <f t="shared" si="18"/>
        <v>0.61729559748427676</v>
      </c>
    </row>
    <row r="1363" spans="1:18" ht="15.75" hidden="1">
      <c r="A1363" s="481">
        <v>1358</v>
      </c>
      <c r="B1363" s="482" t="s">
        <v>3025</v>
      </c>
      <c r="C1363" s="483" t="s">
        <v>3026</v>
      </c>
      <c r="D1363" s="483" t="s">
        <v>499</v>
      </c>
      <c r="E1363" s="484">
        <v>278</v>
      </c>
      <c r="F1363" s="485">
        <v>1.2661870503597123E-2</v>
      </c>
      <c r="G1363" s="485">
        <v>2.3597122302158272E-2</v>
      </c>
      <c r="H1363" s="485">
        <v>2.3597122302158272E-2</v>
      </c>
      <c r="I1363" s="485">
        <v>2.302158273381295E-2</v>
      </c>
      <c r="J1363" s="485">
        <v>0.15539568345323743</v>
      </c>
      <c r="K1363" s="485">
        <v>4.143884892086331E-2</v>
      </c>
      <c r="L1363" s="485">
        <v>6.3884892086330941E-2</v>
      </c>
      <c r="M1363" s="485">
        <v>0.15712230215827339</v>
      </c>
      <c r="N1363" s="485">
        <v>0.24805755395683451</v>
      </c>
      <c r="O1363" s="485">
        <v>1.7266187050359712E-2</v>
      </c>
      <c r="P1363" s="485">
        <v>2.2446043165467628E-2</v>
      </c>
      <c r="Q1363" s="485">
        <v>1.8992805755395685E-2</v>
      </c>
      <c r="R1363" s="486">
        <f t="shared" si="18"/>
        <v>6.7290167865707434E-2</v>
      </c>
    </row>
    <row r="1364" spans="1:18" ht="15.75" hidden="1">
      <c r="A1364" s="481">
        <v>1359</v>
      </c>
      <c r="B1364" s="482" t="s">
        <v>3027</v>
      </c>
      <c r="C1364" s="483" t="s">
        <v>3028</v>
      </c>
      <c r="D1364" s="483" t="s">
        <v>499</v>
      </c>
      <c r="E1364" s="484">
        <v>130</v>
      </c>
      <c r="F1364" s="485">
        <v>1.5021538461538462</v>
      </c>
      <c r="G1364" s="485">
        <v>1.5138461538461538</v>
      </c>
      <c r="H1364" s="485">
        <v>1.48</v>
      </c>
      <c r="I1364" s="485">
        <v>1.5575384615384615</v>
      </c>
      <c r="J1364" s="485">
        <v>1.2590769230769232</v>
      </c>
      <c r="K1364" s="485">
        <v>1.0486153846153845</v>
      </c>
      <c r="L1364" s="485">
        <v>1.0332307692307692</v>
      </c>
      <c r="M1364" s="485">
        <v>0.29230769230769232</v>
      </c>
      <c r="N1364" s="485">
        <v>1.7070769230769229</v>
      </c>
      <c r="O1364" s="485">
        <v>1.5495384615384615</v>
      </c>
      <c r="P1364" s="485">
        <v>1.5655384615384615</v>
      </c>
      <c r="Q1364" s="485">
        <v>1.3335384615384616</v>
      </c>
      <c r="R1364" s="486">
        <f t="shared" si="18"/>
        <v>1.3202051282051281</v>
      </c>
    </row>
    <row r="1365" spans="1:18" ht="15.75" hidden="1">
      <c r="A1365" s="481">
        <v>1360</v>
      </c>
      <c r="B1365" s="482" t="s">
        <v>3029</v>
      </c>
      <c r="C1365" s="483" t="s">
        <v>3030</v>
      </c>
      <c r="D1365" s="483" t="s">
        <v>499</v>
      </c>
      <c r="E1365" s="484">
        <v>200</v>
      </c>
      <c r="F1365" s="485">
        <v>0.62719999999999998</v>
      </c>
      <c r="G1365" s="485">
        <v>1.0095999999999998</v>
      </c>
      <c r="H1365" s="485">
        <v>0.16079999999999997</v>
      </c>
      <c r="I1365" s="485">
        <v>0.91599999999999993</v>
      </c>
      <c r="J1365" s="485">
        <v>0.75040000000000007</v>
      </c>
      <c r="K1365" s="485">
        <v>6.3200000000000006E-2</v>
      </c>
      <c r="L1365" s="485">
        <v>5.04E-2</v>
      </c>
      <c r="M1365" s="485">
        <v>5.2000000000000005E-2</v>
      </c>
      <c r="N1365" s="485">
        <v>0.92159999999999997</v>
      </c>
      <c r="O1365" s="485">
        <v>0.9104000000000001</v>
      </c>
      <c r="P1365" s="485">
        <v>0.90319999999999989</v>
      </c>
      <c r="Q1365" s="485">
        <v>1.1368</v>
      </c>
      <c r="R1365" s="486">
        <f t="shared" si="18"/>
        <v>0.62513333333333332</v>
      </c>
    </row>
    <row r="1366" spans="1:18" ht="15.75" hidden="1">
      <c r="A1366" s="481">
        <v>1361</v>
      </c>
      <c r="B1366" s="482" t="s">
        <v>3031</v>
      </c>
      <c r="C1366" s="483" t="s">
        <v>3032</v>
      </c>
      <c r="D1366" s="483" t="s">
        <v>499</v>
      </c>
      <c r="E1366" s="484">
        <v>278</v>
      </c>
      <c r="F1366" s="485">
        <v>1.3058992805755396</v>
      </c>
      <c r="G1366" s="485">
        <v>1.2776978417266187</v>
      </c>
      <c r="H1366" s="485">
        <v>1.0480575539568346</v>
      </c>
      <c r="I1366" s="485">
        <v>1.0883453237410072</v>
      </c>
      <c r="J1366" s="485">
        <v>1.0359712230215827</v>
      </c>
      <c r="K1366" s="485">
        <v>1.0230215827338129</v>
      </c>
      <c r="L1366" s="485">
        <v>6.3597122302158277E-2</v>
      </c>
      <c r="M1366" s="485">
        <v>0.12460431654676259</v>
      </c>
      <c r="N1366" s="485">
        <v>1.0446043165467624</v>
      </c>
      <c r="O1366" s="485">
        <v>1.0503597122302157</v>
      </c>
      <c r="P1366" s="485">
        <v>1.0929496402877696</v>
      </c>
      <c r="Q1366" s="485">
        <v>1.0929496402877696</v>
      </c>
      <c r="R1366" s="486">
        <f t="shared" si="18"/>
        <v>0.93733812949640305</v>
      </c>
    </row>
    <row r="1367" spans="1:18" ht="15.75" hidden="1">
      <c r="A1367" s="481">
        <v>1362</v>
      </c>
      <c r="B1367" s="482" t="s">
        <v>3033</v>
      </c>
      <c r="C1367" s="483" t="s">
        <v>3034</v>
      </c>
      <c r="D1367" s="483" t="s">
        <v>499</v>
      </c>
      <c r="E1367" s="484">
        <v>334</v>
      </c>
      <c r="F1367" s="485">
        <v>0.60790419161676645</v>
      </c>
      <c r="G1367" s="485">
        <v>0.87808383233532927</v>
      </c>
      <c r="H1367" s="485">
        <v>0.96215568862275458</v>
      </c>
      <c r="I1367" s="485">
        <v>0.43616766467065871</v>
      </c>
      <c r="J1367" s="485">
        <v>0.69556886227544912</v>
      </c>
      <c r="K1367" s="485">
        <v>0.24790419161676647</v>
      </c>
      <c r="L1367" s="485">
        <v>0.45988023952095808</v>
      </c>
      <c r="M1367" s="485">
        <v>0.57125748502994012</v>
      </c>
      <c r="N1367" s="485">
        <v>0.4232335329341318</v>
      </c>
      <c r="O1367" s="485">
        <v>0.46059880239520962</v>
      </c>
      <c r="P1367" s="485">
        <v>0.56838323353293418</v>
      </c>
      <c r="Q1367" s="485">
        <v>0.60431137724550898</v>
      </c>
      <c r="R1367" s="486">
        <f t="shared" si="18"/>
        <v>0.57628742514970066</v>
      </c>
    </row>
    <row r="1368" spans="1:18" ht="15.75" hidden="1">
      <c r="A1368" s="481">
        <v>1363</v>
      </c>
      <c r="B1368" s="482" t="s">
        <v>3035</v>
      </c>
      <c r="C1368" s="483" t="s">
        <v>3036</v>
      </c>
      <c r="D1368" s="483" t="s">
        <v>499</v>
      </c>
      <c r="E1368" s="484">
        <v>205</v>
      </c>
      <c r="F1368" s="485">
        <v>0.50912390243902439</v>
      </c>
      <c r="G1368" s="485">
        <v>0.51980487804878051</v>
      </c>
      <c r="H1368" s="485">
        <v>0.52336043902439022</v>
      </c>
      <c r="I1368" s="485">
        <v>0.49600000000000005</v>
      </c>
      <c r="J1368" s="485">
        <v>0.69775609756097556</v>
      </c>
      <c r="K1368" s="485">
        <v>0.8214634146341464</v>
      </c>
      <c r="L1368" s="485">
        <v>0.83121951219512202</v>
      </c>
      <c r="M1368" s="485">
        <v>0.7851707317073171</v>
      </c>
      <c r="N1368" s="485">
        <v>0.15609756097560976</v>
      </c>
      <c r="O1368" s="485">
        <v>0</v>
      </c>
      <c r="P1368" s="485">
        <v>0</v>
      </c>
      <c r="Q1368" s="485">
        <v>0</v>
      </c>
      <c r="R1368" s="486">
        <f t="shared" si="18"/>
        <v>0.44499971138211381</v>
      </c>
    </row>
    <row r="1369" spans="1:18" ht="15.75" hidden="1">
      <c r="A1369" s="481">
        <v>1364</v>
      </c>
      <c r="B1369" s="482" t="s">
        <v>3037</v>
      </c>
      <c r="C1369" s="483" t="s">
        <v>3038</v>
      </c>
      <c r="D1369" s="483" t="s">
        <v>499</v>
      </c>
      <c r="E1369" s="484">
        <v>311</v>
      </c>
      <c r="F1369" s="485">
        <v>0.19545945945945947</v>
      </c>
      <c r="G1369" s="485">
        <v>0.46918918918918917</v>
      </c>
      <c r="H1369" s="485">
        <v>0.37751351351351353</v>
      </c>
      <c r="I1369" s="485">
        <v>0.9607717041800643</v>
      </c>
      <c r="J1369" s="485">
        <v>0.88360128617363343</v>
      </c>
      <c r="K1369" s="485">
        <v>0.86971061093247592</v>
      </c>
      <c r="L1369" s="485">
        <v>0.49389067524115754</v>
      </c>
      <c r="M1369" s="485">
        <v>6.0964630225080391E-2</v>
      </c>
      <c r="N1369" s="485">
        <v>0.91832797427652746</v>
      </c>
      <c r="O1369" s="485">
        <v>0.94765273311897114</v>
      </c>
      <c r="P1369" s="485">
        <v>0.94533762057877813</v>
      </c>
      <c r="Q1369" s="485">
        <v>0.61273311897106109</v>
      </c>
      <c r="R1369" s="486">
        <f t="shared" si="18"/>
        <v>0.64459604298832596</v>
      </c>
    </row>
    <row r="1370" spans="1:18" ht="15.75" hidden="1">
      <c r="A1370" s="481">
        <v>1365</v>
      </c>
      <c r="B1370" s="482" t="s">
        <v>3039</v>
      </c>
      <c r="C1370" s="483" t="s">
        <v>3621</v>
      </c>
      <c r="D1370" s="483" t="s">
        <v>499</v>
      </c>
      <c r="E1370" s="484">
        <v>200</v>
      </c>
      <c r="F1370" s="485">
        <v>1.0768</v>
      </c>
      <c r="G1370" s="485">
        <v>1.0810666666666666</v>
      </c>
      <c r="H1370" s="485">
        <v>1.0490666666666668</v>
      </c>
      <c r="I1370" s="485">
        <v>1.0490666666666668</v>
      </c>
      <c r="J1370" s="485">
        <v>1.0066666666666666</v>
      </c>
      <c r="K1370" s="485">
        <v>1.0170666666666668</v>
      </c>
      <c r="L1370" s="485">
        <v>0.97546666666666659</v>
      </c>
      <c r="M1370" s="485">
        <v>0.8024</v>
      </c>
      <c r="N1370" s="485">
        <v>0.8076000000000001</v>
      </c>
      <c r="O1370" s="485">
        <v>1.72</v>
      </c>
      <c r="P1370" s="485">
        <v>0.7904000000000001</v>
      </c>
      <c r="Q1370" s="485">
        <v>0.79200000000000004</v>
      </c>
      <c r="R1370" s="486">
        <f t="shared" si="18"/>
        <v>1.0139666666666669</v>
      </c>
    </row>
    <row r="1371" spans="1:18" ht="15.75" hidden="1">
      <c r="A1371" s="481">
        <v>1366</v>
      </c>
      <c r="B1371" s="482" t="s">
        <v>3041</v>
      </c>
      <c r="C1371" s="483" t="s">
        <v>3042</v>
      </c>
      <c r="D1371" s="483" t="s">
        <v>499</v>
      </c>
      <c r="E1371" s="484">
        <v>280</v>
      </c>
      <c r="F1371" s="485">
        <v>1.5714285714285715E-2</v>
      </c>
      <c r="G1371" s="485">
        <v>1.1142857142857144E-2</v>
      </c>
      <c r="H1371" s="485">
        <v>0.02</v>
      </c>
      <c r="I1371" s="485">
        <v>0.02</v>
      </c>
      <c r="J1371" s="485">
        <v>1.8857142857142857E-2</v>
      </c>
      <c r="K1371" s="485">
        <v>2.057142857142857E-2</v>
      </c>
      <c r="L1371" s="485">
        <v>0.08</v>
      </c>
      <c r="M1371" s="485">
        <v>0.83285714285714285</v>
      </c>
      <c r="N1371" s="485">
        <v>0.86714285714285722</v>
      </c>
      <c r="O1371" s="485">
        <v>0.87</v>
      </c>
      <c r="P1371" s="485">
        <v>0.85</v>
      </c>
      <c r="Q1371" s="485">
        <v>0.80857142857142861</v>
      </c>
      <c r="R1371" s="486">
        <f t="shared" si="18"/>
        <v>0.3679047619047619</v>
      </c>
    </row>
    <row r="1372" spans="1:18" ht="15.75" hidden="1">
      <c r="A1372" s="481">
        <v>1367</v>
      </c>
      <c r="B1372" s="482" t="s">
        <v>3043</v>
      </c>
      <c r="C1372" s="483" t="s">
        <v>3044</v>
      </c>
      <c r="D1372" s="483" t="s">
        <v>499</v>
      </c>
      <c r="E1372" s="484">
        <v>266.66666666666669</v>
      </c>
      <c r="F1372" s="485">
        <v>0.56879999999999997</v>
      </c>
      <c r="G1372" s="485">
        <v>0.14219999999999999</v>
      </c>
      <c r="H1372" s="485">
        <v>1.4399999999999998E-2</v>
      </c>
      <c r="I1372" s="485">
        <v>1.7999999999999999E-2</v>
      </c>
      <c r="J1372" s="485">
        <v>4.4999999999999997E-3</v>
      </c>
      <c r="K1372" s="485">
        <v>3.5999999999999995E-3</v>
      </c>
      <c r="L1372" s="485">
        <v>5.3999999999999994E-3</v>
      </c>
      <c r="M1372" s="485">
        <v>5.3999999999999994E-3</v>
      </c>
      <c r="N1372" s="485">
        <v>0.70919999999999994</v>
      </c>
      <c r="O1372" s="485">
        <v>2.6999999999999997E-3</v>
      </c>
      <c r="P1372" s="485">
        <v>2.6999999999999997E-3</v>
      </c>
      <c r="Q1372" s="485">
        <v>7.1999999999999989E-3</v>
      </c>
      <c r="R1372" s="486">
        <f t="shared" si="18"/>
        <v>0.12367499999999998</v>
      </c>
    </row>
    <row r="1373" spans="1:18" ht="15.75" hidden="1">
      <c r="A1373" s="481">
        <v>1368</v>
      </c>
      <c r="B1373" s="482" t="s">
        <v>3045</v>
      </c>
      <c r="C1373" s="483" t="s">
        <v>3046</v>
      </c>
      <c r="D1373" s="483" t="s">
        <v>499</v>
      </c>
      <c r="E1373" s="484">
        <v>315</v>
      </c>
      <c r="F1373" s="485">
        <v>1.0991181587301586</v>
      </c>
      <c r="G1373" s="485">
        <v>1.0755555555555556</v>
      </c>
      <c r="H1373" s="485">
        <v>1.0717460317460319</v>
      </c>
      <c r="I1373" s="485">
        <v>1.2330158730158729</v>
      </c>
      <c r="J1373" s="485">
        <v>0.84571428571428564</v>
      </c>
      <c r="K1373" s="485">
        <v>0.3720634920634921</v>
      </c>
      <c r="L1373" s="485">
        <v>0.83174603174603179</v>
      </c>
      <c r="M1373" s="485">
        <v>1.0133333333333332</v>
      </c>
      <c r="N1373" s="485">
        <v>1.1758730158730157</v>
      </c>
      <c r="O1373" s="485">
        <v>1.1568253968253968</v>
      </c>
      <c r="P1373" s="485">
        <v>1.2926984126984127</v>
      </c>
      <c r="Q1373" s="485">
        <v>1.2723809523809524</v>
      </c>
      <c r="R1373" s="486">
        <f t="shared" si="18"/>
        <v>1.036672544973545</v>
      </c>
    </row>
    <row r="1374" spans="1:18" ht="15.75" hidden="1">
      <c r="A1374" s="481">
        <v>1369</v>
      </c>
      <c r="B1374" s="482" t="s">
        <v>3047</v>
      </c>
      <c r="C1374" s="483" t="s">
        <v>3048</v>
      </c>
      <c r="D1374" s="483" t="s">
        <v>499</v>
      </c>
      <c r="E1374" s="484">
        <v>333.33333333333331</v>
      </c>
      <c r="F1374" s="485">
        <v>0.76440000000000008</v>
      </c>
      <c r="G1374" s="485">
        <v>0.69600000000000006</v>
      </c>
      <c r="H1374" s="485">
        <v>0.69359999999999999</v>
      </c>
      <c r="I1374" s="485">
        <v>0.36960000000000004</v>
      </c>
      <c r="J1374" s="485">
        <v>0.59520000000000006</v>
      </c>
      <c r="K1374" s="485">
        <v>5.7599999999999998E-2</v>
      </c>
      <c r="L1374" s="485">
        <v>7.2000000000000008E-2</v>
      </c>
      <c r="M1374" s="485">
        <v>0.114</v>
      </c>
      <c r="N1374" s="485">
        <v>0.51359999999999995</v>
      </c>
      <c r="O1374" s="485">
        <v>0.48000000000000004</v>
      </c>
      <c r="P1374" s="485">
        <v>0.55440000000000011</v>
      </c>
      <c r="Q1374" s="485">
        <v>0.71160000000000001</v>
      </c>
      <c r="R1374" s="486">
        <f t="shared" si="18"/>
        <v>0.46849999999999997</v>
      </c>
    </row>
    <row r="1375" spans="1:18" ht="15.75" hidden="1">
      <c r="A1375" s="481">
        <v>1370</v>
      </c>
      <c r="B1375" s="482" t="s">
        <v>3049</v>
      </c>
      <c r="C1375" s="483" t="s">
        <v>3050</v>
      </c>
      <c r="D1375" s="483" t="s">
        <v>499</v>
      </c>
      <c r="E1375" s="484">
        <v>622.22222222222217</v>
      </c>
      <c r="F1375" s="485">
        <v>0.621</v>
      </c>
      <c r="G1375" s="485">
        <v>0.65108571428571438</v>
      </c>
      <c r="H1375" s="485">
        <v>0.50837142857142859</v>
      </c>
      <c r="I1375" s="485">
        <v>0.62408571428571435</v>
      </c>
      <c r="J1375" s="485">
        <v>0.64028571428571435</v>
      </c>
      <c r="K1375" s="485">
        <v>0.56545714285714288</v>
      </c>
      <c r="L1375" s="485">
        <v>0.56931428571428577</v>
      </c>
      <c r="M1375" s="485">
        <v>0.39034285714285716</v>
      </c>
      <c r="N1375" s="485">
        <v>0.69197142857142868</v>
      </c>
      <c r="O1375" s="485">
        <v>0.74057142857142866</v>
      </c>
      <c r="P1375" s="485">
        <v>0.73980000000000001</v>
      </c>
      <c r="Q1375" s="485">
        <v>0.6680571428571429</v>
      </c>
      <c r="R1375" s="486">
        <f t="shared" si="18"/>
        <v>0.61752857142857154</v>
      </c>
    </row>
    <row r="1376" spans="1:18" ht="15.75" hidden="1">
      <c r="A1376" s="481">
        <v>1371</v>
      </c>
      <c r="B1376" s="482" t="s">
        <v>3051</v>
      </c>
      <c r="C1376" s="483" t="s">
        <v>3052</v>
      </c>
      <c r="D1376" s="483" t="s">
        <v>499</v>
      </c>
      <c r="E1376" s="484">
        <v>361.11111111111109</v>
      </c>
      <c r="F1376" s="485">
        <v>0.83874461538461542</v>
      </c>
      <c r="G1376" s="485">
        <v>0.8640000000000001</v>
      </c>
      <c r="H1376" s="485">
        <v>0.86067692307692312</v>
      </c>
      <c r="I1376" s="485">
        <v>0.81681230769230773</v>
      </c>
      <c r="J1376" s="485">
        <v>0.81947076923076934</v>
      </c>
      <c r="K1376" s="485">
        <v>0.78092307692307694</v>
      </c>
      <c r="L1376" s="485">
        <v>0.81149538461538473</v>
      </c>
      <c r="M1376" s="485">
        <v>0.8885907692307693</v>
      </c>
      <c r="N1376" s="485">
        <v>0.94375384615384628</v>
      </c>
      <c r="O1376" s="485">
        <v>0.78557538461538468</v>
      </c>
      <c r="P1376" s="485">
        <v>0.71246769230769225</v>
      </c>
      <c r="Q1376" s="485">
        <v>0.60347076923076926</v>
      </c>
      <c r="R1376" s="486">
        <f t="shared" si="18"/>
        <v>0.81049846153846172</v>
      </c>
    </row>
    <row r="1377" spans="1:18" ht="15.75" hidden="1">
      <c r="A1377" s="481">
        <v>1372</v>
      </c>
      <c r="B1377" s="482" t="s">
        <v>3053</v>
      </c>
      <c r="C1377" s="483" t="s">
        <v>3054</v>
      </c>
      <c r="D1377" s="483" t="s">
        <v>499</v>
      </c>
      <c r="E1377" s="484">
        <v>173.88888888888889</v>
      </c>
      <c r="F1377" s="485">
        <v>0.86676038338658146</v>
      </c>
      <c r="G1377" s="485">
        <v>1.3245239616613418</v>
      </c>
      <c r="H1377" s="485">
        <v>1.5881405750798723</v>
      </c>
      <c r="I1377" s="485">
        <v>1.3829520766773162</v>
      </c>
      <c r="J1377" s="485">
        <v>1.6833738019169331</v>
      </c>
      <c r="K1377" s="485">
        <v>0.81477316293929714</v>
      </c>
      <c r="L1377" s="485">
        <v>1.1377380191693292</v>
      </c>
      <c r="M1377" s="485">
        <v>0.53781469648562297</v>
      </c>
      <c r="N1377" s="485">
        <v>7.3150159744408957E-2</v>
      </c>
      <c r="O1377" s="485">
        <v>0.35378913738019174</v>
      </c>
      <c r="P1377" s="485">
        <v>0.93807028753993615</v>
      </c>
      <c r="Q1377" s="485">
        <v>0.91828753993610224</v>
      </c>
      <c r="R1377" s="486">
        <f t="shared" si="18"/>
        <v>0.9682811501597447</v>
      </c>
    </row>
    <row r="1378" spans="1:18" ht="15.75" hidden="1">
      <c r="A1378" s="481">
        <v>1373</v>
      </c>
      <c r="B1378" s="482" t="s">
        <v>3055</v>
      </c>
      <c r="C1378" s="483" t="s">
        <v>3056</v>
      </c>
      <c r="D1378" s="483" t="s">
        <v>496</v>
      </c>
      <c r="E1378" s="484">
        <v>167</v>
      </c>
      <c r="F1378" s="485">
        <v>0.76838323353293414</v>
      </c>
      <c r="G1378" s="485">
        <v>0.89005988023952087</v>
      </c>
      <c r="H1378" s="485">
        <v>1.0361676646706586</v>
      </c>
      <c r="I1378" s="485">
        <v>0.82970059880239522</v>
      </c>
      <c r="J1378" s="485">
        <v>0.89676646706586816</v>
      </c>
      <c r="K1378" s="485">
        <v>0.80622754491017956</v>
      </c>
      <c r="L1378" s="485">
        <v>0.75161676646706588</v>
      </c>
      <c r="M1378" s="485">
        <v>0.59592814371257485</v>
      </c>
      <c r="N1378" s="485">
        <v>0.5887425149700598</v>
      </c>
      <c r="O1378" s="485">
        <v>0.45029940119760481</v>
      </c>
      <c r="P1378" s="485">
        <v>0.72670658682634726</v>
      </c>
      <c r="Q1378" s="485">
        <v>0.81005988023952091</v>
      </c>
      <c r="R1378" s="486">
        <f t="shared" si="18"/>
        <v>0.76255489021956091</v>
      </c>
    </row>
    <row r="1379" spans="1:18" ht="15.75" hidden="1">
      <c r="A1379" s="481">
        <v>1374</v>
      </c>
      <c r="B1379" s="482" t="s">
        <v>3057</v>
      </c>
      <c r="C1379" s="483" t="s">
        <v>3058</v>
      </c>
      <c r="D1379" s="483" t="s">
        <v>496</v>
      </c>
      <c r="E1379" s="484">
        <v>164.44444444444443</v>
      </c>
      <c r="F1379" s="485">
        <v>0.72194594594594597</v>
      </c>
      <c r="G1379" s="485">
        <v>0.77302702702702708</v>
      </c>
      <c r="H1379" s="485">
        <v>0.75989189189189188</v>
      </c>
      <c r="I1379" s="485">
        <v>0.72827027027027036</v>
      </c>
      <c r="J1379" s="485">
        <v>0.59497297297297302</v>
      </c>
      <c r="K1379" s="485">
        <v>0.27145945945945948</v>
      </c>
      <c r="L1379" s="485">
        <v>0.16881081081081084</v>
      </c>
      <c r="M1379" s="485">
        <v>5.0108108108108111E-2</v>
      </c>
      <c r="N1379" s="485">
        <v>0.8134054054054054</v>
      </c>
      <c r="O1379" s="485">
        <v>0.80756756756756776</v>
      </c>
      <c r="P1379" s="485">
        <v>0.8683783783783785</v>
      </c>
      <c r="Q1379" s="485">
        <v>0.84016216216216222</v>
      </c>
      <c r="R1379" s="486">
        <f t="shared" si="18"/>
        <v>0.61650000000000005</v>
      </c>
    </row>
    <row r="1380" spans="1:18" ht="15.75" hidden="1">
      <c r="A1380" s="481">
        <v>1375</v>
      </c>
      <c r="B1380" s="482" t="s">
        <v>3059</v>
      </c>
      <c r="C1380" s="483" t="s">
        <v>3060</v>
      </c>
      <c r="D1380" s="483" t="s">
        <v>499</v>
      </c>
      <c r="E1380" s="484">
        <v>266.66666666666669</v>
      </c>
      <c r="F1380" s="485">
        <v>2.7900000000000001E-2</v>
      </c>
      <c r="G1380" s="485">
        <v>4.7699999999999999E-2</v>
      </c>
      <c r="H1380" s="485">
        <v>3.6899999999999995E-2</v>
      </c>
      <c r="I1380" s="485">
        <v>2.2499999999999999E-2</v>
      </c>
      <c r="J1380" s="485">
        <v>3.15E-2</v>
      </c>
      <c r="K1380" s="485">
        <v>0.16649999999999998</v>
      </c>
      <c r="L1380" s="485">
        <v>0.126</v>
      </c>
      <c r="M1380" s="485">
        <v>0.70829999999999993</v>
      </c>
      <c r="N1380" s="485">
        <v>0.75689999999999991</v>
      </c>
      <c r="O1380" s="485">
        <v>0.76769999999999994</v>
      </c>
      <c r="P1380" s="485">
        <v>0.76679999999999993</v>
      </c>
      <c r="Q1380" s="485">
        <v>0.67589999999999995</v>
      </c>
      <c r="R1380" s="486">
        <f t="shared" si="18"/>
        <v>0.34454999999999997</v>
      </c>
    </row>
    <row r="1381" spans="1:18" ht="15.75" hidden="1">
      <c r="A1381" s="481">
        <v>1376</v>
      </c>
      <c r="B1381" s="482" t="s">
        <v>3061</v>
      </c>
      <c r="C1381" s="483" t="s">
        <v>3062</v>
      </c>
      <c r="D1381" s="483" t="s">
        <v>499</v>
      </c>
      <c r="E1381" s="484">
        <v>277.77777777777777</v>
      </c>
      <c r="F1381" s="485">
        <v>1.1232000000000001E-2</v>
      </c>
      <c r="G1381" s="485">
        <v>1.1232000000000001E-2</v>
      </c>
      <c r="H1381" s="485">
        <v>2.4191999999999998E-2</v>
      </c>
      <c r="I1381" s="485">
        <v>9.5040000000000003E-3</v>
      </c>
      <c r="J1381" s="485">
        <v>1.3823999999999999E-2</v>
      </c>
      <c r="K1381" s="485">
        <v>1.4688000000000001E-2</v>
      </c>
      <c r="L1381" s="485">
        <v>1.1232000000000001E-2</v>
      </c>
      <c r="M1381" s="485">
        <v>0.18316800000000003</v>
      </c>
      <c r="N1381" s="485">
        <v>0.72921599999999998</v>
      </c>
      <c r="O1381" s="485">
        <v>0.72748800000000002</v>
      </c>
      <c r="P1381" s="485">
        <v>0.74563200000000007</v>
      </c>
      <c r="Q1381" s="485">
        <v>0.847584</v>
      </c>
      <c r="R1381" s="486">
        <f t="shared" ref="R1381:R1445" si="19">AVERAGE(F1381:Q1381)</f>
        <v>0.277416</v>
      </c>
    </row>
    <row r="1382" spans="1:18" ht="15.75" hidden="1">
      <c r="A1382" s="481">
        <v>1377</v>
      </c>
      <c r="B1382" s="482" t="s">
        <v>3063</v>
      </c>
      <c r="C1382" s="483" t="s">
        <v>3064</v>
      </c>
      <c r="D1382" s="483" t="s">
        <v>499</v>
      </c>
      <c r="E1382" s="484">
        <v>128</v>
      </c>
      <c r="F1382" s="485">
        <v>1.1468750000000001</v>
      </c>
      <c r="G1382" s="485">
        <v>1.078125</v>
      </c>
      <c r="H1382" s="485">
        <v>1.046875</v>
      </c>
      <c r="I1382" s="485">
        <v>1.10625</v>
      </c>
      <c r="J1382" s="485">
        <v>0.96312500000000001</v>
      </c>
      <c r="K1382" s="485">
        <v>0.23749999999999999</v>
      </c>
      <c r="L1382" s="485">
        <v>0.31</v>
      </c>
      <c r="M1382" s="485">
        <v>0.29062500000000002</v>
      </c>
      <c r="N1382" s="485">
        <v>0.30812499999999998</v>
      </c>
      <c r="O1382" s="485">
        <v>1.395</v>
      </c>
      <c r="P1382" s="485">
        <v>1.3856250000000001</v>
      </c>
      <c r="Q1382" s="485">
        <v>1.255625</v>
      </c>
      <c r="R1382" s="486">
        <f t="shared" si="19"/>
        <v>0.87697916666666653</v>
      </c>
    </row>
    <row r="1383" spans="1:18" ht="15.75" hidden="1">
      <c r="A1383" s="481">
        <v>1378</v>
      </c>
      <c r="B1383" s="482" t="s">
        <v>3065</v>
      </c>
      <c r="C1383" s="483" t="s">
        <v>3066</v>
      </c>
      <c r="D1383" s="483" t="s">
        <v>499</v>
      </c>
      <c r="E1383" s="484">
        <v>128</v>
      </c>
      <c r="F1383" s="485">
        <v>1.0774999999999999</v>
      </c>
      <c r="G1383" s="485">
        <v>1.04125</v>
      </c>
      <c r="H1383" s="485">
        <v>0.97</v>
      </c>
      <c r="I1383" s="485">
        <v>0.9</v>
      </c>
      <c r="J1383" s="485">
        <v>0.875</v>
      </c>
      <c r="K1383" s="485">
        <v>0.69625000000000004</v>
      </c>
      <c r="L1383" s="485">
        <v>6.1249999999999999E-2</v>
      </c>
      <c r="M1383" s="485">
        <v>9.375E-2</v>
      </c>
      <c r="N1383" s="485">
        <v>1.02125</v>
      </c>
      <c r="O1383" s="485">
        <v>0.99375000000000002</v>
      </c>
      <c r="P1383" s="485">
        <v>1.0049999999999999</v>
      </c>
      <c r="Q1383" s="485">
        <v>0.99375000000000002</v>
      </c>
      <c r="R1383" s="486">
        <f t="shared" si="19"/>
        <v>0.81072916666666661</v>
      </c>
    </row>
    <row r="1384" spans="1:18" ht="15.75" hidden="1">
      <c r="A1384" s="481">
        <v>1379</v>
      </c>
      <c r="B1384" s="482" t="s">
        <v>3067</v>
      </c>
      <c r="C1384" s="483" t="s">
        <v>3068</v>
      </c>
      <c r="D1384" s="483" t="s">
        <v>499</v>
      </c>
      <c r="E1384" s="484">
        <v>111.11111111111111</v>
      </c>
      <c r="F1384" s="485">
        <v>0.91080000000000005</v>
      </c>
      <c r="G1384" s="485">
        <v>1.1736</v>
      </c>
      <c r="H1384" s="485">
        <v>1.3060799999999999</v>
      </c>
      <c r="I1384" s="485">
        <v>0.80352000000000001</v>
      </c>
      <c r="J1384" s="485">
        <v>0.28151999999999999</v>
      </c>
      <c r="K1384" s="485">
        <v>0.19295999999999999</v>
      </c>
      <c r="L1384" s="485">
        <v>0.78408</v>
      </c>
      <c r="M1384" s="485">
        <v>0.79199999999999993</v>
      </c>
      <c r="N1384" s="485">
        <v>0.32616000000000001</v>
      </c>
      <c r="O1384" s="485">
        <v>0.39023999999999998</v>
      </c>
      <c r="P1384" s="485">
        <v>0.51263999999999998</v>
      </c>
      <c r="Q1384" s="485">
        <v>0.72504000000000002</v>
      </c>
      <c r="R1384" s="486">
        <f t="shared" si="19"/>
        <v>0.68322000000000005</v>
      </c>
    </row>
    <row r="1385" spans="1:18" ht="15.75" hidden="1">
      <c r="A1385" s="481">
        <v>1380</v>
      </c>
      <c r="B1385" s="482" t="s">
        <v>3069</v>
      </c>
      <c r="C1385" s="483" t="s">
        <v>3070</v>
      </c>
      <c r="D1385" s="483" t="s">
        <v>496</v>
      </c>
      <c r="E1385" s="484">
        <v>147</v>
      </c>
      <c r="F1385" s="485">
        <v>0.57687074829931972</v>
      </c>
      <c r="G1385" s="485">
        <v>0.16870748299319729</v>
      </c>
      <c r="H1385" s="485">
        <v>1.0095238095238095</v>
      </c>
      <c r="I1385" s="485">
        <v>0.53333333333333333</v>
      </c>
      <c r="J1385" s="485">
        <v>0.25850340136054423</v>
      </c>
      <c r="K1385" s="485">
        <v>0.48979591836734693</v>
      </c>
      <c r="L1385" s="485">
        <v>0.21551020408163266</v>
      </c>
      <c r="M1385" s="485">
        <v>0.48272108843537409</v>
      </c>
      <c r="N1385" s="485">
        <v>0.41687074829931975</v>
      </c>
      <c r="O1385" s="485">
        <v>0.46258503401360546</v>
      </c>
      <c r="P1385" s="485">
        <v>0.62204081632653063</v>
      </c>
      <c r="Q1385" s="485">
        <v>0.58666666666666667</v>
      </c>
      <c r="R1385" s="486">
        <f t="shared" si="19"/>
        <v>0.48526077097505671</v>
      </c>
    </row>
    <row r="1386" spans="1:18" ht="15.75" hidden="1">
      <c r="A1386" s="481">
        <v>1381</v>
      </c>
      <c r="B1386" s="482" t="s">
        <v>3071</v>
      </c>
      <c r="C1386" s="483" t="s">
        <v>3072</v>
      </c>
      <c r="D1386" s="483" t="s">
        <v>3003</v>
      </c>
      <c r="E1386" s="484">
        <v>111.11111111111111</v>
      </c>
      <c r="F1386" s="485">
        <v>1.3715999999999999</v>
      </c>
      <c r="G1386" s="485">
        <v>1.4039999999999999</v>
      </c>
      <c r="H1386" s="485">
        <v>1.3679999999999999</v>
      </c>
      <c r="I1386" s="485">
        <v>1.2887999999999999</v>
      </c>
      <c r="J1386" s="485">
        <v>1.1556</v>
      </c>
      <c r="K1386" s="485">
        <v>1.0979999999999999</v>
      </c>
      <c r="L1386" s="485">
        <v>0.7056</v>
      </c>
      <c r="M1386" s="485">
        <v>0.73439999999999994</v>
      </c>
      <c r="N1386" s="485">
        <v>0.86039999999999994</v>
      </c>
      <c r="O1386" s="485">
        <v>0.79919999999999991</v>
      </c>
      <c r="P1386" s="485">
        <v>0.70919999999999994</v>
      </c>
      <c r="Q1386" s="485">
        <v>0.97919999999999996</v>
      </c>
      <c r="R1386" s="486">
        <f t="shared" si="19"/>
        <v>1.0394999999999999</v>
      </c>
    </row>
    <row r="1387" spans="1:18" ht="15.75" hidden="1">
      <c r="A1387" s="481">
        <v>1382</v>
      </c>
      <c r="B1387" s="482" t="s">
        <v>3073</v>
      </c>
      <c r="C1387" s="483" t="s">
        <v>3074</v>
      </c>
      <c r="D1387" s="483" t="s">
        <v>499</v>
      </c>
      <c r="E1387" s="484">
        <v>178</v>
      </c>
      <c r="F1387" s="485">
        <v>0</v>
      </c>
      <c r="G1387" s="485">
        <v>0</v>
      </c>
      <c r="H1387" s="485">
        <v>0</v>
      </c>
      <c r="I1387" s="485">
        <v>0</v>
      </c>
      <c r="J1387" s="485">
        <v>0</v>
      </c>
      <c r="K1387" s="485">
        <v>5.1685393258426963E-2</v>
      </c>
      <c r="L1387" s="485">
        <v>0.26561797752808991</v>
      </c>
      <c r="M1387" s="485">
        <v>0.47280898876404492</v>
      </c>
      <c r="N1387" s="485">
        <v>0.37483146067415729</v>
      </c>
      <c r="O1387" s="485">
        <v>0.11415730337078651</v>
      </c>
      <c r="P1387" s="485">
        <v>0.51191011235955064</v>
      </c>
      <c r="Q1387" s="485">
        <v>0.51325842696629209</v>
      </c>
      <c r="R1387" s="486">
        <f t="shared" si="19"/>
        <v>0.19202247191011237</v>
      </c>
    </row>
    <row r="1388" spans="1:18" ht="15.75" hidden="1">
      <c r="A1388" s="481">
        <v>1383</v>
      </c>
      <c r="B1388" s="482" t="s">
        <v>4025</v>
      </c>
      <c r="C1388" s="483" t="s">
        <v>3622</v>
      </c>
      <c r="D1388" s="483" t="s">
        <v>502</v>
      </c>
      <c r="E1388" s="484">
        <v>151</v>
      </c>
      <c r="F1388" s="485">
        <v>0</v>
      </c>
      <c r="G1388" s="485">
        <v>0</v>
      </c>
      <c r="H1388" s="485">
        <v>0</v>
      </c>
      <c r="I1388" s="485">
        <v>0</v>
      </c>
      <c r="J1388" s="485">
        <v>0</v>
      </c>
      <c r="K1388" s="485">
        <v>0</v>
      </c>
      <c r="L1388" s="485">
        <v>0</v>
      </c>
      <c r="M1388" s="485">
        <v>0.30913907284768211</v>
      </c>
      <c r="N1388" s="485">
        <v>0.21536423841059604</v>
      </c>
      <c r="O1388" s="485">
        <v>0.26781456953642385</v>
      </c>
      <c r="P1388" s="485">
        <v>0.28688741721854305</v>
      </c>
      <c r="Q1388" s="485">
        <v>0.32264900662251655</v>
      </c>
      <c r="R1388" s="486">
        <f t="shared" si="19"/>
        <v>0.11682119205298014</v>
      </c>
    </row>
    <row r="1389" spans="1:18" ht="15.75" hidden="1">
      <c r="A1389" s="481">
        <v>1384</v>
      </c>
      <c r="B1389" s="482" t="s">
        <v>4026</v>
      </c>
      <c r="C1389" s="483" t="s">
        <v>3623</v>
      </c>
      <c r="D1389" s="483" t="s">
        <v>499</v>
      </c>
      <c r="E1389" s="484">
        <v>128</v>
      </c>
      <c r="F1389" s="485">
        <v>0</v>
      </c>
      <c r="G1389" s="485">
        <v>0</v>
      </c>
      <c r="H1389" s="485">
        <v>0</v>
      </c>
      <c r="I1389" s="485">
        <v>0</v>
      </c>
      <c r="J1389" s="485">
        <v>0</v>
      </c>
      <c r="K1389" s="485">
        <v>0</v>
      </c>
      <c r="L1389" s="485">
        <v>0</v>
      </c>
      <c r="M1389" s="485">
        <v>3.9375E-2</v>
      </c>
      <c r="N1389" s="485">
        <v>0.37562499999999999</v>
      </c>
      <c r="O1389" s="485">
        <v>0.356875</v>
      </c>
      <c r="P1389" s="485">
        <v>0.41437499999999999</v>
      </c>
      <c r="Q1389" s="485">
        <v>0.35187499999999999</v>
      </c>
      <c r="R1389" s="486">
        <f t="shared" si="19"/>
        <v>0.12817708333333333</v>
      </c>
    </row>
    <row r="1390" spans="1:18" ht="15.75" hidden="1">
      <c r="A1390" s="481">
        <v>1385</v>
      </c>
      <c r="B1390" s="482" t="s">
        <v>4027</v>
      </c>
      <c r="C1390" s="483" t="s">
        <v>3624</v>
      </c>
      <c r="D1390" s="483" t="s">
        <v>499</v>
      </c>
      <c r="E1390" s="484">
        <v>188</v>
      </c>
      <c r="F1390" s="485">
        <v>0</v>
      </c>
      <c r="G1390" s="485">
        <v>0</v>
      </c>
      <c r="H1390" s="485">
        <v>0</v>
      </c>
      <c r="I1390" s="485">
        <v>0</v>
      </c>
      <c r="J1390" s="485">
        <v>0</v>
      </c>
      <c r="K1390" s="485">
        <v>0</v>
      </c>
      <c r="L1390" s="485">
        <v>0</v>
      </c>
      <c r="M1390" s="485">
        <v>0</v>
      </c>
      <c r="N1390" s="485">
        <v>0.13106382978723405</v>
      </c>
      <c r="O1390" s="485">
        <v>1.1063829787234043E-2</v>
      </c>
      <c r="P1390" s="485">
        <v>0.62893617021276593</v>
      </c>
      <c r="Q1390" s="485">
        <v>0.63489361702127656</v>
      </c>
      <c r="R1390" s="486">
        <f t="shared" si="19"/>
        <v>0.11716312056737588</v>
      </c>
    </row>
    <row r="1391" spans="1:18" ht="15.75" hidden="1">
      <c r="A1391" s="481">
        <v>1386</v>
      </c>
      <c r="B1391" s="482" t="s">
        <v>4028</v>
      </c>
      <c r="C1391" s="483" t="s">
        <v>3625</v>
      </c>
      <c r="D1391" s="483" t="s">
        <v>496</v>
      </c>
      <c r="E1391" s="484">
        <v>207.77777777777777</v>
      </c>
      <c r="F1391" s="485">
        <v>0</v>
      </c>
      <c r="G1391" s="485">
        <v>0</v>
      </c>
      <c r="H1391" s="485">
        <v>0</v>
      </c>
      <c r="I1391" s="485">
        <v>0</v>
      </c>
      <c r="J1391" s="485">
        <v>0</v>
      </c>
      <c r="K1391" s="485">
        <v>0</v>
      </c>
      <c r="L1391" s="485">
        <v>0</v>
      </c>
      <c r="M1391" s="485">
        <v>0</v>
      </c>
      <c r="N1391" s="485">
        <v>0</v>
      </c>
      <c r="O1391" s="485">
        <v>8.3165775401069522E-2</v>
      </c>
      <c r="P1391" s="485">
        <v>0.13629946524064171</v>
      </c>
      <c r="Q1391" s="485">
        <v>0.11165775401069519</v>
      </c>
      <c r="R1391" s="486">
        <f t="shared" si="19"/>
        <v>2.759358288770054E-2</v>
      </c>
    </row>
    <row r="1392" spans="1:18" ht="15.75" hidden="1">
      <c r="A1392" s="481">
        <v>1387</v>
      </c>
      <c r="B1392" s="482" t="s">
        <v>4029</v>
      </c>
      <c r="C1392" s="483" t="s">
        <v>3626</v>
      </c>
      <c r="D1392" s="483" t="s">
        <v>499</v>
      </c>
      <c r="E1392" s="484">
        <v>555</v>
      </c>
      <c r="F1392" s="485">
        <v>0</v>
      </c>
      <c r="G1392" s="485">
        <v>0</v>
      </c>
      <c r="H1392" s="485">
        <v>0</v>
      </c>
      <c r="I1392" s="485">
        <v>0</v>
      </c>
      <c r="J1392" s="485">
        <v>0</v>
      </c>
      <c r="K1392" s="485">
        <v>0</v>
      </c>
      <c r="L1392" s="485">
        <v>0</v>
      </c>
      <c r="M1392" s="485">
        <v>0</v>
      </c>
      <c r="N1392" s="485">
        <v>0</v>
      </c>
      <c r="O1392" s="485">
        <v>4.3459459459459462E-2</v>
      </c>
      <c r="P1392" s="485">
        <v>0.49297297297297299</v>
      </c>
      <c r="Q1392" s="485">
        <v>0.40216216216216216</v>
      </c>
      <c r="R1392" s="486">
        <f t="shared" si="19"/>
        <v>7.8216216216216217E-2</v>
      </c>
    </row>
    <row r="1393" spans="1:18" ht="15.75" hidden="1">
      <c r="A1393" s="481">
        <v>1388</v>
      </c>
      <c r="B1393" s="482" t="s">
        <v>4030</v>
      </c>
      <c r="C1393" s="483" t="s">
        <v>3652</v>
      </c>
      <c r="D1393" s="483" t="s">
        <v>3645</v>
      </c>
      <c r="E1393" s="484">
        <v>250</v>
      </c>
      <c r="F1393" s="485">
        <v>0</v>
      </c>
      <c r="G1393" s="485">
        <v>0</v>
      </c>
      <c r="H1393" s="485">
        <v>0</v>
      </c>
      <c r="I1393" s="485">
        <v>0</v>
      </c>
      <c r="J1393" s="485">
        <v>0</v>
      </c>
      <c r="K1393" s="485">
        <v>0</v>
      </c>
      <c r="L1393" s="485">
        <v>0</v>
      </c>
      <c r="M1393" s="485">
        <v>0</v>
      </c>
      <c r="N1393" s="485">
        <v>0</v>
      </c>
      <c r="O1393" s="485">
        <v>0</v>
      </c>
      <c r="P1393" s="485">
        <v>0</v>
      </c>
      <c r="Q1393" s="485">
        <v>0.88767999999999991</v>
      </c>
      <c r="R1393" s="486">
        <f t="shared" si="19"/>
        <v>7.3973333333333322E-2</v>
      </c>
    </row>
    <row r="1394" spans="1:18" ht="15.75">
      <c r="A1394" s="481">
        <v>1389</v>
      </c>
      <c r="B1394" s="482" t="s">
        <v>3075</v>
      </c>
      <c r="C1394" s="483" t="s">
        <v>3076</v>
      </c>
      <c r="D1394" s="483" t="s">
        <v>499</v>
      </c>
      <c r="E1394" s="484">
        <v>140</v>
      </c>
      <c r="F1394" s="485">
        <v>1.0371428571428571</v>
      </c>
      <c r="G1394" s="485">
        <v>1.02</v>
      </c>
      <c r="H1394" s="485">
        <v>1.2171428571428571</v>
      </c>
      <c r="I1394" s="485">
        <v>0.91714285714285715</v>
      </c>
      <c r="J1394" s="485">
        <v>1.0177142857142856</v>
      </c>
      <c r="K1394" s="485">
        <v>0.95371428571428574</v>
      </c>
      <c r="L1394" s="485">
        <v>1.012</v>
      </c>
      <c r="M1394" s="485">
        <v>1.094857142857143</v>
      </c>
      <c r="N1394" s="485">
        <v>1.0451428571428572</v>
      </c>
      <c r="O1394" s="485">
        <v>1.1479999999999999</v>
      </c>
      <c r="P1394" s="485">
        <v>0.62857142857142856</v>
      </c>
      <c r="Q1394" s="485">
        <v>1.1188571428571428</v>
      </c>
      <c r="R1394" s="486">
        <f t="shared" si="19"/>
        <v>1.0175238095238093</v>
      </c>
    </row>
    <row r="1395" spans="1:18" ht="15.75">
      <c r="A1395" s="481">
        <v>1390</v>
      </c>
      <c r="B1395" s="482" t="s">
        <v>3077</v>
      </c>
      <c r="C1395" s="483" t="s">
        <v>3078</v>
      </c>
      <c r="D1395" s="483" t="s">
        <v>499</v>
      </c>
      <c r="E1395" s="484">
        <v>225</v>
      </c>
      <c r="F1395" s="485">
        <v>0.66417777777777776</v>
      </c>
      <c r="G1395" s="485">
        <v>0.67804444444444445</v>
      </c>
      <c r="H1395" s="485">
        <v>0.65671111111111102</v>
      </c>
      <c r="I1395" s="485">
        <v>0.63608888888888893</v>
      </c>
      <c r="J1395" s="485">
        <v>0.74097777777777774</v>
      </c>
      <c r="K1395" s="485">
        <v>0.65137777777777783</v>
      </c>
      <c r="L1395" s="485">
        <v>0.65528888888888892</v>
      </c>
      <c r="M1395" s="485">
        <v>0.83306666666666662</v>
      </c>
      <c r="N1395" s="485">
        <v>0.61582222222222227</v>
      </c>
      <c r="O1395" s="485">
        <v>0.68480000000000008</v>
      </c>
      <c r="P1395" s="485">
        <v>0.68088888888888888</v>
      </c>
      <c r="Q1395" s="485">
        <v>0.78364444444444437</v>
      </c>
      <c r="R1395" s="486">
        <f t="shared" si="19"/>
        <v>0.69007407407407406</v>
      </c>
    </row>
    <row r="1396" spans="1:18" ht="15.75">
      <c r="A1396" s="481">
        <v>1391</v>
      </c>
      <c r="B1396" s="482" t="s">
        <v>3079</v>
      </c>
      <c r="C1396" s="483" t="s">
        <v>3080</v>
      </c>
      <c r="D1396" s="483" t="s">
        <v>499</v>
      </c>
      <c r="E1396" s="484">
        <v>165</v>
      </c>
      <c r="F1396" s="485">
        <v>0.92618181818181811</v>
      </c>
      <c r="G1396" s="485">
        <v>0.84848484848484851</v>
      </c>
      <c r="H1396" s="485">
        <v>0.91582490909090908</v>
      </c>
      <c r="I1396" s="485">
        <v>0.83224242424242423</v>
      </c>
      <c r="J1396" s="485">
        <v>0.92096969696969699</v>
      </c>
      <c r="K1396" s="485">
        <v>0.82084848484848483</v>
      </c>
      <c r="L1396" s="485">
        <v>0.79103030303030308</v>
      </c>
      <c r="M1396" s="485">
        <v>0.83151515151515143</v>
      </c>
      <c r="N1396" s="485">
        <v>0.83151515151515143</v>
      </c>
      <c r="O1396" s="485">
        <v>0.76024242424242428</v>
      </c>
      <c r="P1396" s="485">
        <v>0.7888484848484848</v>
      </c>
      <c r="Q1396" s="485">
        <v>0.93478787878787883</v>
      </c>
      <c r="R1396" s="486">
        <f t="shared" si="19"/>
        <v>0.85020763131313126</v>
      </c>
    </row>
    <row r="1397" spans="1:18" ht="15.75">
      <c r="A1397" s="481">
        <v>1392</v>
      </c>
      <c r="B1397" s="482" t="s">
        <v>3081</v>
      </c>
      <c r="C1397" s="483" t="s">
        <v>3082</v>
      </c>
      <c r="D1397" s="483" t="s">
        <v>499</v>
      </c>
      <c r="E1397" s="484">
        <v>650</v>
      </c>
      <c r="F1397" s="485">
        <v>1.3646769230769231</v>
      </c>
      <c r="G1397" s="485">
        <v>1.3347692307692307</v>
      </c>
      <c r="H1397" s="485">
        <v>0.89255384615384614</v>
      </c>
      <c r="I1397" s="485">
        <v>0.75175384615384611</v>
      </c>
      <c r="J1397" s="485">
        <v>0.90609230769230775</v>
      </c>
      <c r="K1397" s="485">
        <v>0.96590769230769236</v>
      </c>
      <c r="L1397" s="485">
        <v>0.96590769230769236</v>
      </c>
      <c r="M1397" s="485">
        <v>0.55163076923076926</v>
      </c>
      <c r="N1397" s="485">
        <v>0.94486153846153842</v>
      </c>
      <c r="O1397" s="485">
        <v>0.97698461538461534</v>
      </c>
      <c r="P1397" s="485">
        <v>1.0678153846153846</v>
      </c>
      <c r="Q1397" s="485">
        <v>0.73329230769230769</v>
      </c>
      <c r="R1397" s="486">
        <f t="shared" si="19"/>
        <v>0.95468717948717952</v>
      </c>
    </row>
    <row r="1398" spans="1:18" ht="15.75">
      <c r="A1398" s="481">
        <v>1393</v>
      </c>
      <c r="B1398" s="482" t="s">
        <v>3083</v>
      </c>
      <c r="C1398" s="483" t="s">
        <v>3084</v>
      </c>
      <c r="D1398" s="483" t="s">
        <v>499</v>
      </c>
      <c r="E1398" s="484">
        <v>111.2</v>
      </c>
      <c r="F1398" s="485">
        <v>1.2755395683453237</v>
      </c>
      <c r="G1398" s="485">
        <v>1.1633093525179856</v>
      </c>
      <c r="H1398" s="485">
        <v>1.2712230215827338</v>
      </c>
      <c r="I1398" s="485">
        <v>1.2086330935251799</v>
      </c>
      <c r="J1398" s="485">
        <v>1.2064748201438849</v>
      </c>
      <c r="K1398" s="485">
        <v>1.1050359712230216</v>
      </c>
      <c r="L1398" s="485">
        <v>0.17697841726618704</v>
      </c>
      <c r="M1398" s="485">
        <v>0.21798561151079135</v>
      </c>
      <c r="N1398" s="485">
        <v>1.1633093525179856</v>
      </c>
      <c r="O1398" s="485">
        <v>1.1805755395683453</v>
      </c>
      <c r="P1398" s="485">
        <v>1.0553956834532374</v>
      </c>
      <c r="Q1398" s="485">
        <v>1.3014388489208633</v>
      </c>
      <c r="R1398" s="486">
        <f t="shared" si="19"/>
        <v>1.027158273381295</v>
      </c>
    </row>
    <row r="1399" spans="1:18" ht="15.75">
      <c r="A1399" s="481">
        <v>1394</v>
      </c>
      <c r="B1399" s="482" t="s">
        <v>3085</v>
      </c>
      <c r="C1399" s="483" t="s">
        <v>3086</v>
      </c>
      <c r="D1399" s="483" t="s">
        <v>499</v>
      </c>
      <c r="E1399" s="484">
        <v>290</v>
      </c>
      <c r="F1399" s="485">
        <v>0.70620689655172419</v>
      </c>
      <c r="G1399" s="485">
        <v>0.61241379310344823</v>
      </c>
      <c r="H1399" s="485">
        <v>0.63264368965517237</v>
      </c>
      <c r="I1399" s="485">
        <v>0.61406896551724144</v>
      </c>
      <c r="J1399" s="485">
        <v>0.61793103448275855</v>
      </c>
      <c r="K1399" s="485">
        <v>0.624</v>
      </c>
      <c r="L1399" s="485">
        <v>0.61406896551724144</v>
      </c>
      <c r="M1399" s="485">
        <v>0.12468965517241379</v>
      </c>
      <c r="N1399" s="485">
        <v>0.7536551724137931</v>
      </c>
      <c r="O1399" s="485">
        <v>0.71503448275862069</v>
      </c>
      <c r="P1399" s="485">
        <v>0.76193103448275867</v>
      </c>
      <c r="Q1399" s="485">
        <v>0.73544827586206896</v>
      </c>
      <c r="R1399" s="486">
        <f t="shared" si="19"/>
        <v>0.62600766379310346</v>
      </c>
    </row>
    <row r="1400" spans="1:18" ht="15.75">
      <c r="A1400" s="481">
        <v>1395</v>
      </c>
      <c r="B1400" s="482" t="s">
        <v>3087</v>
      </c>
      <c r="C1400" s="483" t="s">
        <v>3088</v>
      </c>
      <c r="D1400" s="483" t="s">
        <v>499</v>
      </c>
      <c r="E1400" s="484">
        <v>184</v>
      </c>
      <c r="F1400" s="485">
        <v>1.1637680978260869</v>
      </c>
      <c r="G1400" s="485">
        <v>0.94956521739130439</v>
      </c>
      <c r="H1400" s="485">
        <v>0.64304347826086949</v>
      </c>
      <c r="I1400" s="485">
        <v>0.71</v>
      </c>
      <c r="J1400" s="485">
        <v>0.66086956521739126</v>
      </c>
      <c r="K1400" s="485">
        <v>0.7978260869565218</v>
      </c>
      <c r="L1400" s="485">
        <v>0.65043478260869569</v>
      </c>
      <c r="M1400" s="485">
        <v>1.1143478260869564</v>
      </c>
      <c r="N1400" s="485">
        <v>0.70565217391304347</v>
      </c>
      <c r="O1400" s="485">
        <v>0.78304347826086962</v>
      </c>
      <c r="P1400" s="485">
        <v>0.73434782608695659</v>
      </c>
      <c r="Q1400" s="485">
        <v>0.73347826086956525</v>
      </c>
      <c r="R1400" s="486">
        <f t="shared" si="19"/>
        <v>0.80386473278985526</v>
      </c>
    </row>
    <row r="1401" spans="1:18" ht="15.75">
      <c r="A1401" s="481">
        <v>1396</v>
      </c>
      <c r="B1401" s="482" t="s">
        <v>3089</v>
      </c>
      <c r="C1401" s="483" t="s">
        <v>3090</v>
      </c>
      <c r="D1401" s="483" t="s">
        <v>499</v>
      </c>
      <c r="E1401" s="484">
        <v>160</v>
      </c>
      <c r="F1401" s="485">
        <v>1.0775000000000001</v>
      </c>
      <c r="G1401" s="485">
        <v>1.3824999999999998</v>
      </c>
      <c r="H1401" s="485">
        <v>1.0920000000000001</v>
      </c>
      <c r="I1401" s="485">
        <v>1.123</v>
      </c>
      <c r="J1401" s="485">
        <v>1.1244999999999998</v>
      </c>
      <c r="K1401" s="485">
        <v>1.1214999999999999</v>
      </c>
      <c r="L1401" s="485">
        <v>1.0234999999999999</v>
      </c>
      <c r="M1401" s="485">
        <v>0.91050000000000009</v>
      </c>
      <c r="N1401" s="485">
        <v>1.044</v>
      </c>
      <c r="O1401" s="485">
        <v>1.113</v>
      </c>
      <c r="P1401" s="485">
        <v>1.0685</v>
      </c>
      <c r="Q1401" s="485">
        <v>1.0405</v>
      </c>
      <c r="R1401" s="486">
        <f t="shared" si="19"/>
        <v>1.0934166666666667</v>
      </c>
    </row>
    <row r="1402" spans="1:18" ht="15.75">
      <c r="A1402" s="481">
        <v>1397</v>
      </c>
      <c r="B1402" s="482" t="s">
        <v>3091</v>
      </c>
      <c r="C1402" s="483" t="s">
        <v>3092</v>
      </c>
      <c r="D1402" s="483" t="s">
        <v>499</v>
      </c>
      <c r="E1402" s="484">
        <v>214</v>
      </c>
      <c r="F1402" s="485">
        <v>1.0437383177570094</v>
      </c>
      <c r="G1402" s="485">
        <v>1.1297196261682243</v>
      </c>
      <c r="H1402" s="485">
        <v>1.0272897196261683</v>
      </c>
      <c r="I1402" s="485">
        <v>1.0534579439252336</v>
      </c>
      <c r="J1402" s="485">
        <v>0.9487850467289719</v>
      </c>
      <c r="K1402" s="485">
        <v>1.1013084112149534</v>
      </c>
      <c r="L1402" s="485">
        <v>1.0699065420560747</v>
      </c>
      <c r="M1402" s="485">
        <v>1.1035514018691588</v>
      </c>
      <c r="N1402" s="485">
        <v>0.70355140186915888</v>
      </c>
      <c r="O1402" s="485">
        <v>1.0803738317757008</v>
      </c>
      <c r="P1402" s="485">
        <v>1.0930841121495327</v>
      </c>
      <c r="Q1402" s="485">
        <v>0.95626168224299057</v>
      </c>
      <c r="R1402" s="486">
        <f t="shared" si="19"/>
        <v>1.0259190031152647</v>
      </c>
    </row>
    <row r="1403" spans="1:18" ht="15.75">
      <c r="A1403" s="481">
        <v>1398</v>
      </c>
      <c r="B1403" s="482" t="s">
        <v>3093</v>
      </c>
      <c r="C1403" s="483" t="s">
        <v>3094</v>
      </c>
      <c r="D1403" s="483" t="s">
        <v>499</v>
      </c>
      <c r="E1403" s="484">
        <v>156</v>
      </c>
      <c r="F1403" s="485">
        <v>1.1766382051282052</v>
      </c>
      <c r="G1403" s="485">
        <v>0.99128205128205116</v>
      </c>
      <c r="H1403" s="485">
        <v>0.98102564102564094</v>
      </c>
      <c r="I1403" s="485">
        <v>1.0251282051282051</v>
      </c>
      <c r="J1403" s="485">
        <v>1.0338461538461539</v>
      </c>
      <c r="K1403" s="485">
        <v>0.99282051282051276</v>
      </c>
      <c r="L1403" s="485">
        <v>1.1302564102564101</v>
      </c>
      <c r="M1403" s="485">
        <v>1.181025641025641</v>
      </c>
      <c r="N1403" s="485">
        <v>0.95282051282051272</v>
      </c>
      <c r="O1403" s="485">
        <v>1.0143589743589745</v>
      </c>
      <c r="P1403" s="485">
        <v>0.92820512820512824</v>
      </c>
      <c r="Q1403" s="485">
        <v>0.9687179487179487</v>
      </c>
      <c r="R1403" s="486">
        <f t="shared" si="19"/>
        <v>1.0313437820512821</v>
      </c>
    </row>
    <row r="1404" spans="1:18" ht="15.75">
      <c r="A1404" s="481">
        <v>1399</v>
      </c>
      <c r="B1404" s="482" t="s">
        <v>3095</v>
      </c>
      <c r="C1404" s="483" t="s">
        <v>3096</v>
      </c>
      <c r="D1404" s="483" t="s">
        <v>499</v>
      </c>
      <c r="E1404" s="484">
        <v>180</v>
      </c>
      <c r="F1404" s="485">
        <v>0.87777777777777777</v>
      </c>
      <c r="G1404" s="485">
        <v>0.85200000000000009</v>
      </c>
      <c r="H1404" s="485">
        <v>0.75644444444444447</v>
      </c>
      <c r="I1404" s="485">
        <v>0.35333333333333333</v>
      </c>
      <c r="J1404" s="485">
        <v>0.8382222222222222</v>
      </c>
      <c r="K1404" s="485">
        <v>0.75555555555555554</v>
      </c>
      <c r="L1404" s="485">
        <v>0.73333333333333328</v>
      </c>
      <c r="M1404" s="485">
        <v>0.73911111111111105</v>
      </c>
      <c r="N1404" s="485">
        <v>0.79333333333333345</v>
      </c>
      <c r="O1404" s="485">
        <v>0.65244444444444438</v>
      </c>
      <c r="P1404" s="485">
        <v>0.71599999999999997</v>
      </c>
      <c r="Q1404" s="485">
        <v>0.80666666666666664</v>
      </c>
      <c r="R1404" s="486">
        <f t="shared" si="19"/>
        <v>0.73951851851851858</v>
      </c>
    </row>
    <row r="1405" spans="1:18" ht="15.75">
      <c r="A1405" s="481">
        <v>1400</v>
      </c>
      <c r="B1405" s="482" t="s">
        <v>3097</v>
      </c>
      <c r="C1405" s="483" t="s">
        <v>3098</v>
      </c>
      <c r="D1405" s="483" t="s">
        <v>499</v>
      </c>
      <c r="E1405" s="484">
        <v>116</v>
      </c>
      <c r="F1405" s="485">
        <v>1.0675862068965518</v>
      </c>
      <c r="G1405" s="485">
        <v>0.86413793103448266</v>
      </c>
      <c r="H1405" s="485">
        <v>0.71517241379310337</v>
      </c>
      <c r="I1405" s="485">
        <v>0.97034482758620688</v>
      </c>
      <c r="J1405" s="485">
        <v>1.0731034482758621</v>
      </c>
      <c r="K1405" s="485">
        <v>1.0379310344827586</v>
      </c>
      <c r="L1405" s="485">
        <v>1.0144827586206897</v>
      </c>
      <c r="M1405" s="485">
        <v>0.38689655172413795</v>
      </c>
      <c r="N1405" s="485">
        <v>0.99103448275862061</v>
      </c>
      <c r="O1405" s="485">
        <v>1.036551724137931</v>
      </c>
      <c r="P1405" s="485">
        <v>1.0682758620689656</v>
      </c>
      <c r="Q1405" s="485">
        <v>1.1524137931034484</v>
      </c>
      <c r="R1405" s="486">
        <f t="shared" si="19"/>
        <v>0.94816091954022985</v>
      </c>
    </row>
    <row r="1406" spans="1:18" ht="15.75">
      <c r="A1406" s="481">
        <v>1401</v>
      </c>
      <c r="B1406" s="482" t="s">
        <v>3099</v>
      </c>
      <c r="C1406" s="483" t="s">
        <v>3100</v>
      </c>
      <c r="D1406" s="483" t="s">
        <v>499</v>
      </c>
      <c r="E1406" s="484">
        <v>175</v>
      </c>
      <c r="F1406" s="485">
        <v>0.83931428571428568</v>
      </c>
      <c r="G1406" s="485">
        <v>0.80719999999999992</v>
      </c>
      <c r="H1406" s="485">
        <v>0.48925714285714289</v>
      </c>
      <c r="I1406" s="485">
        <v>0.9050285714285714</v>
      </c>
      <c r="J1406" s="485">
        <v>0.87428571428571433</v>
      </c>
      <c r="K1406" s="485">
        <v>0.92605714285714291</v>
      </c>
      <c r="L1406" s="485">
        <v>0.87497142857142862</v>
      </c>
      <c r="M1406" s="485">
        <v>0.8528</v>
      </c>
      <c r="N1406" s="485">
        <v>0.82559999999999989</v>
      </c>
      <c r="O1406" s="485">
        <v>0.8219428571428572</v>
      </c>
      <c r="P1406" s="485">
        <v>0.86308571428571423</v>
      </c>
      <c r="Q1406" s="485">
        <v>0.88319999999999999</v>
      </c>
      <c r="R1406" s="486">
        <f t="shared" si="19"/>
        <v>0.83022857142857154</v>
      </c>
    </row>
    <row r="1407" spans="1:18" ht="15.75">
      <c r="A1407" s="481">
        <v>1402</v>
      </c>
      <c r="B1407" s="482" t="s">
        <v>3101</v>
      </c>
      <c r="C1407" s="483" t="s">
        <v>3102</v>
      </c>
      <c r="D1407" s="483" t="s">
        <v>499</v>
      </c>
      <c r="E1407" s="484">
        <v>205</v>
      </c>
      <c r="F1407" s="485">
        <v>0.57775609756097557</v>
      </c>
      <c r="G1407" s="485">
        <v>0.5774634146341463</v>
      </c>
      <c r="H1407" s="485">
        <v>0.63447156097560975</v>
      </c>
      <c r="I1407" s="485">
        <v>0.57687804878048787</v>
      </c>
      <c r="J1407" s="485">
        <v>0.55336585365853652</v>
      </c>
      <c r="K1407" s="485">
        <v>0.61521951219512194</v>
      </c>
      <c r="L1407" s="485">
        <v>0.64819512195121953</v>
      </c>
      <c r="M1407" s="485">
        <v>0.6747317073170731</v>
      </c>
      <c r="N1407" s="485">
        <v>0.44097560975609756</v>
      </c>
      <c r="O1407" s="485">
        <v>0.62439024390243902</v>
      </c>
      <c r="P1407" s="485">
        <v>0.65248780487804869</v>
      </c>
      <c r="Q1407" s="485">
        <v>0.66770731707317066</v>
      </c>
      <c r="R1407" s="486">
        <f t="shared" si="19"/>
        <v>0.60363685772357722</v>
      </c>
    </row>
    <row r="1408" spans="1:18" ht="15.75">
      <c r="A1408" s="481">
        <v>1403</v>
      </c>
      <c r="B1408" s="482" t="s">
        <v>3103</v>
      </c>
      <c r="C1408" s="483" t="s">
        <v>3104</v>
      </c>
      <c r="D1408" s="483" t="s">
        <v>499</v>
      </c>
      <c r="E1408" s="484">
        <v>145</v>
      </c>
      <c r="F1408" s="485">
        <v>1.0953103448275863</v>
      </c>
      <c r="G1408" s="485">
        <v>1.1299310344827587</v>
      </c>
      <c r="H1408" s="485">
        <v>1.2309578620689654</v>
      </c>
      <c r="I1408" s="485">
        <v>0.77958620689655178</v>
      </c>
      <c r="J1408" s="485">
        <v>1.0681379310344827</v>
      </c>
      <c r="K1408" s="485">
        <v>1.0107586206896553</v>
      </c>
      <c r="L1408" s="485">
        <v>1.1867586206896552</v>
      </c>
      <c r="M1408" s="485">
        <v>1.2651034482758621</v>
      </c>
      <c r="N1408" s="485">
        <v>0.9991724137931034</v>
      </c>
      <c r="O1408" s="485">
        <v>1.0234482758620691</v>
      </c>
      <c r="P1408" s="485">
        <v>1.0151724137931033</v>
      </c>
      <c r="Q1408" s="485">
        <v>1.1426206896551725</v>
      </c>
      <c r="R1408" s="486">
        <f t="shared" si="19"/>
        <v>1.0789131551724138</v>
      </c>
    </row>
    <row r="1409" spans="1:18" ht="15.75">
      <c r="A1409" s="481">
        <v>1404</v>
      </c>
      <c r="B1409" s="482" t="s">
        <v>3105</v>
      </c>
      <c r="C1409" s="483" t="s">
        <v>3106</v>
      </c>
      <c r="D1409" s="483" t="s">
        <v>499</v>
      </c>
      <c r="E1409" s="484">
        <v>200</v>
      </c>
      <c r="F1409" s="485">
        <v>0.85239999999999994</v>
      </c>
      <c r="G1409" s="485">
        <v>0.78520000000000001</v>
      </c>
      <c r="H1409" s="485">
        <v>0.7712</v>
      </c>
      <c r="I1409" s="485">
        <v>0.86959999999999993</v>
      </c>
      <c r="J1409" s="485">
        <v>0.85760000000000003</v>
      </c>
      <c r="K1409" s="485">
        <v>0.83920000000000006</v>
      </c>
      <c r="L1409" s="485">
        <v>0.92</v>
      </c>
      <c r="M1409" s="485">
        <v>0.90040000000000009</v>
      </c>
      <c r="N1409" s="485">
        <v>0.82319999999999993</v>
      </c>
      <c r="O1409" s="485">
        <v>0.88519999999999999</v>
      </c>
      <c r="P1409" s="485">
        <v>0.95719999999999994</v>
      </c>
      <c r="Q1409" s="485">
        <v>1.0395999999999999</v>
      </c>
      <c r="R1409" s="486">
        <f t="shared" si="19"/>
        <v>0.87506666666666666</v>
      </c>
    </row>
    <row r="1410" spans="1:18" ht="15.75">
      <c r="A1410" s="481">
        <v>1405</v>
      </c>
      <c r="B1410" s="482" t="s">
        <v>3107</v>
      </c>
      <c r="C1410" s="483" t="s">
        <v>3108</v>
      </c>
      <c r="D1410" s="483" t="s">
        <v>499</v>
      </c>
      <c r="E1410" s="484">
        <v>500</v>
      </c>
      <c r="F1410" s="485">
        <v>0.95199999999999996</v>
      </c>
      <c r="G1410" s="485">
        <v>0.42912</v>
      </c>
      <c r="H1410" s="485">
        <v>0.42048000000000002</v>
      </c>
      <c r="I1410" s="485">
        <v>0.38160000000000005</v>
      </c>
      <c r="J1410" s="485">
        <v>0.39024000000000003</v>
      </c>
      <c r="K1410" s="485">
        <v>0.40608</v>
      </c>
      <c r="L1410" s="485">
        <v>0.40032000000000001</v>
      </c>
      <c r="M1410" s="485">
        <v>0.62496000000000007</v>
      </c>
      <c r="N1410" s="485">
        <v>0.3528</v>
      </c>
      <c r="O1410" s="485">
        <v>0.28655999999999998</v>
      </c>
      <c r="P1410" s="485">
        <v>0.27504000000000001</v>
      </c>
      <c r="Q1410" s="485">
        <v>0.28799999999999998</v>
      </c>
      <c r="R1410" s="486">
        <f t="shared" si="19"/>
        <v>0.43393333333333328</v>
      </c>
    </row>
    <row r="1411" spans="1:18" ht="15.75">
      <c r="A1411" s="481">
        <v>1406</v>
      </c>
      <c r="B1411" s="482" t="s">
        <v>3109</v>
      </c>
      <c r="C1411" s="483" t="s">
        <v>3110</v>
      </c>
      <c r="D1411" s="483" t="s">
        <v>499</v>
      </c>
      <c r="E1411" s="484">
        <v>126.8</v>
      </c>
      <c r="F1411" s="485">
        <v>1.1671924290220821</v>
      </c>
      <c r="G1411" s="485">
        <v>0.93880126182965307</v>
      </c>
      <c r="H1411" s="485">
        <v>0.98485804416403788</v>
      </c>
      <c r="I1411" s="485">
        <v>1.008832807570978</v>
      </c>
      <c r="J1411" s="485">
        <v>1.0883280757097793</v>
      </c>
      <c r="K1411" s="485">
        <v>1.2933753943217665</v>
      </c>
      <c r="L1411" s="485">
        <v>1.1690851735015775</v>
      </c>
      <c r="M1411" s="485">
        <v>1.1716088328075711</v>
      </c>
      <c r="N1411" s="485">
        <v>0.97854889589905358</v>
      </c>
      <c r="O1411" s="485">
        <v>1.1053627760252367</v>
      </c>
      <c r="P1411" s="485">
        <v>0.91924290220820193</v>
      </c>
      <c r="Q1411" s="485">
        <v>0.94195583596214516</v>
      </c>
      <c r="R1411" s="486">
        <f t="shared" si="19"/>
        <v>1.063932702418507</v>
      </c>
    </row>
    <row r="1412" spans="1:18" ht="15.75">
      <c r="A1412" s="481">
        <v>1407</v>
      </c>
      <c r="B1412" s="482" t="s">
        <v>3111</v>
      </c>
      <c r="C1412" s="483" t="s">
        <v>3112</v>
      </c>
      <c r="D1412" s="483" t="s">
        <v>499</v>
      </c>
      <c r="E1412" s="484">
        <v>150</v>
      </c>
      <c r="F1412" s="485">
        <v>1.0016</v>
      </c>
      <c r="G1412" s="485">
        <v>1.0298666666666667</v>
      </c>
      <c r="H1412" s="485">
        <v>0.97706666666666664</v>
      </c>
      <c r="I1412" s="485">
        <v>1.0613333333333332</v>
      </c>
      <c r="J1412" s="485">
        <v>1.0346666666666666</v>
      </c>
      <c r="K1412" s="485">
        <v>0.9920000000000001</v>
      </c>
      <c r="L1412" s="485">
        <v>0.99733333333333329</v>
      </c>
      <c r="M1412" s="485">
        <v>1.0085333333333333</v>
      </c>
      <c r="N1412" s="485">
        <v>1.2618666666666667</v>
      </c>
      <c r="O1412" s="485">
        <v>1.0735999999999999</v>
      </c>
      <c r="P1412" s="485">
        <v>1.0741333333333334</v>
      </c>
      <c r="Q1412" s="485">
        <v>1.1370666666666667</v>
      </c>
      <c r="R1412" s="486">
        <f t="shared" si="19"/>
        <v>1.0540888888888889</v>
      </c>
    </row>
    <row r="1413" spans="1:18" ht="15.75">
      <c r="A1413" s="481">
        <v>1408</v>
      </c>
      <c r="B1413" s="482" t="s">
        <v>3113</v>
      </c>
      <c r="C1413" s="483" t="s">
        <v>3114</v>
      </c>
      <c r="D1413" s="483" t="s">
        <v>499</v>
      </c>
      <c r="E1413" s="484">
        <v>178</v>
      </c>
      <c r="F1413" s="485">
        <v>1.2780898876404494</v>
      </c>
      <c r="G1413" s="485">
        <v>1.3198876404494382</v>
      </c>
      <c r="H1413" s="485">
        <v>1.2574157303370785</v>
      </c>
      <c r="I1413" s="485">
        <v>1.243370786516854</v>
      </c>
      <c r="J1413" s="485">
        <v>1.2106741573033708</v>
      </c>
      <c r="K1413" s="485">
        <v>1.2152808988764046</v>
      </c>
      <c r="L1413" s="485">
        <v>1.2706741573033709</v>
      </c>
      <c r="M1413" s="485">
        <v>1.0134831460674159</v>
      </c>
      <c r="N1413" s="485">
        <v>0.83730337078651684</v>
      </c>
      <c r="O1413" s="485">
        <v>0.82247191011235954</v>
      </c>
      <c r="P1413" s="485">
        <v>0.9096629213483145</v>
      </c>
      <c r="Q1413" s="485">
        <v>0.8764044943820225</v>
      </c>
      <c r="R1413" s="486">
        <f t="shared" si="19"/>
        <v>1.1045599250936327</v>
      </c>
    </row>
    <row r="1414" spans="1:18" ht="15.75">
      <c r="A1414" s="481">
        <v>1409</v>
      </c>
      <c r="B1414" s="482" t="s">
        <v>3115</v>
      </c>
      <c r="C1414" s="483" t="s">
        <v>3116</v>
      </c>
      <c r="D1414" s="483" t="s">
        <v>499</v>
      </c>
      <c r="E1414" s="484">
        <v>222</v>
      </c>
      <c r="F1414" s="485">
        <v>0.83945945945945954</v>
      </c>
      <c r="G1414" s="485">
        <v>0.78090090090090092</v>
      </c>
      <c r="H1414" s="485">
        <v>0.63909909909909912</v>
      </c>
      <c r="I1414" s="485">
        <v>0.42558558558558562</v>
      </c>
      <c r="J1414" s="485">
        <v>0.62666666666666671</v>
      </c>
      <c r="K1414" s="485">
        <v>0.63459459459459455</v>
      </c>
      <c r="L1414" s="485">
        <v>0.843963963963964</v>
      </c>
      <c r="M1414" s="485">
        <v>0.63063063063063063</v>
      </c>
      <c r="N1414" s="485">
        <v>0.59747747747747737</v>
      </c>
      <c r="O1414" s="485">
        <v>0.578018018018018</v>
      </c>
      <c r="P1414" s="485">
        <v>0.81297297297297288</v>
      </c>
      <c r="Q1414" s="485">
        <v>0.86702702702702694</v>
      </c>
      <c r="R1414" s="486">
        <f t="shared" si="19"/>
        <v>0.68969969969969969</v>
      </c>
    </row>
    <row r="1415" spans="1:18" ht="15.75">
      <c r="A1415" s="481">
        <v>1410</v>
      </c>
      <c r="B1415" s="482" t="s">
        <v>3117</v>
      </c>
      <c r="C1415" s="483" t="s">
        <v>3118</v>
      </c>
      <c r="D1415" s="483" t="s">
        <v>499</v>
      </c>
      <c r="E1415" s="484">
        <v>167</v>
      </c>
      <c r="F1415" s="485">
        <v>1.3063473053892216</v>
      </c>
      <c r="G1415" s="485">
        <v>1.4855089820359282</v>
      </c>
      <c r="H1415" s="485">
        <v>1.4035928143712575</v>
      </c>
      <c r="I1415" s="485">
        <v>1.3494610778443115</v>
      </c>
      <c r="J1415" s="485">
        <v>1.3753293413173653</v>
      </c>
      <c r="K1415" s="485">
        <v>1.3844311377245508</v>
      </c>
      <c r="L1415" s="485">
        <v>1.3513772455089821</v>
      </c>
      <c r="M1415" s="485">
        <v>1.4342514970059881</v>
      </c>
      <c r="N1415" s="485">
        <v>1.4198802395209582</v>
      </c>
      <c r="O1415" s="485">
        <v>1.3782035928143712</v>
      </c>
      <c r="P1415" s="485">
        <v>1.3461077844311378</v>
      </c>
      <c r="Q1415" s="485">
        <v>1.470179640718563</v>
      </c>
      <c r="R1415" s="486">
        <f t="shared" si="19"/>
        <v>1.3920558882235528</v>
      </c>
    </row>
    <row r="1416" spans="1:18" ht="15.75">
      <c r="A1416" s="481">
        <v>1411</v>
      </c>
      <c r="B1416" s="482" t="s">
        <v>3119</v>
      </c>
      <c r="C1416" s="483" t="s">
        <v>3120</v>
      </c>
      <c r="D1416" s="483" t="s">
        <v>499</v>
      </c>
      <c r="E1416" s="484">
        <v>160</v>
      </c>
      <c r="F1416" s="485">
        <v>0.98000000000000009</v>
      </c>
      <c r="G1416" s="485">
        <v>0.86549999999999994</v>
      </c>
      <c r="H1416" s="485">
        <v>0.89049999999999996</v>
      </c>
      <c r="I1416" s="485">
        <v>0.46349999999999997</v>
      </c>
      <c r="J1416" s="485">
        <v>0.91050000000000009</v>
      </c>
      <c r="K1416" s="485">
        <v>0.92949999999999999</v>
      </c>
      <c r="L1416" s="485">
        <v>1.04</v>
      </c>
      <c r="M1416" s="485">
        <v>0.95199999999999996</v>
      </c>
      <c r="N1416" s="485">
        <v>0.79699999999999993</v>
      </c>
      <c r="O1416" s="485">
        <v>0.89149999999999996</v>
      </c>
      <c r="P1416" s="485">
        <v>0.94299999999999995</v>
      </c>
      <c r="Q1416" s="485">
        <v>0.81799999999999995</v>
      </c>
      <c r="R1416" s="486">
        <f t="shared" si="19"/>
        <v>0.87341666666666651</v>
      </c>
    </row>
    <row r="1417" spans="1:18" ht="15.75">
      <c r="A1417" s="481">
        <v>1412</v>
      </c>
      <c r="B1417" s="482" t="s">
        <v>3121</v>
      </c>
      <c r="C1417" s="483" t="s">
        <v>3122</v>
      </c>
      <c r="D1417" s="483" t="s">
        <v>496</v>
      </c>
      <c r="E1417" s="484">
        <v>153</v>
      </c>
      <c r="F1417" s="485">
        <v>5.8039215686274515E-2</v>
      </c>
      <c r="G1417" s="485">
        <v>4.5359477124183006E-2</v>
      </c>
      <c r="H1417" s="485">
        <v>4.4183006535947714E-2</v>
      </c>
      <c r="I1417" s="485">
        <v>0.04</v>
      </c>
      <c r="J1417" s="485">
        <v>4.2483660130718956E-2</v>
      </c>
      <c r="K1417" s="485">
        <v>0</v>
      </c>
      <c r="L1417" s="485">
        <v>4.4967320261437911E-2</v>
      </c>
      <c r="M1417" s="485">
        <v>4.2091503267973861E-2</v>
      </c>
      <c r="N1417" s="485">
        <v>0.30718954248366015</v>
      </c>
      <c r="O1417" s="485">
        <v>4.0784313725490198E-2</v>
      </c>
      <c r="P1417" s="485">
        <v>4.2875816993464051E-2</v>
      </c>
      <c r="Q1417" s="485">
        <v>5.0196078431372547E-2</v>
      </c>
      <c r="R1417" s="486">
        <f t="shared" si="19"/>
        <v>6.3180827886710242E-2</v>
      </c>
    </row>
    <row r="1418" spans="1:18" ht="15.75">
      <c r="A1418" s="481">
        <v>1413</v>
      </c>
      <c r="B1418" s="482" t="s">
        <v>3123</v>
      </c>
      <c r="C1418" s="483" t="s">
        <v>3124</v>
      </c>
      <c r="D1418" s="483" t="s">
        <v>499</v>
      </c>
      <c r="E1418" s="484">
        <v>165</v>
      </c>
      <c r="F1418" s="485">
        <v>0.73696969696969694</v>
      </c>
      <c r="G1418" s="485">
        <v>0.88193939393939402</v>
      </c>
      <c r="H1418" s="485">
        <v>0.88754206060606056</v>
      </c>
      <c r="I1418" s="485">
        <v>0.89139393939393952</v>
      </c>
      <c r="J1418" s="485">
        <v>0.9490909090909091</v>
      </c>
      <c r="K1418" s="485">
        <v>0.95272727272727264</v>
      </c>
      <c r="L1418" s="485">
        <v>0.89818181818181808</v>
      </c>
      <c r="M1418" s="485">
        <v>1.0467340000000001</v>
      </c>
      <c r="N1418" s="485">
        <v>0.9939393939393939</v>
      </c>
      <c r="O1418" s="485">
        <v>0.8974545454545455</v>
      </c>
      <c r="P1418" s="485">
        <v>0.93284848484848482</v>
      </c>
      <c r="Q1418" s="485">
        <v>0.90133333333333332</v>
      </c>
      <c r="R1418" s="486">
        <f t="shared" si="19"/>
        <v>0.91417957070707068</v>
      </c>
    </row>
    <row r="1419" spans="1:18" ht="15.75">
      <c r="A1419" s="481">
        <v>1414</v>
      </c>
      <c r="B1419" s="482" t="s">
        <v>3125</v>
      </c>
      <c r="C1419" s="483" t="s">
        <v>3126</v>
      </c>
      <c r="D1419" s="483" t="s">
        <v>499</v>
      </c>
      <c r="E1419" s="484">
        <v>189</v>
      </c>
      <c r="F1419" s="485">
        <v>0.87760142857142853</v>
      </c>
      <c r="G1419" s="485">
        <v>0.76359788359788361</v>
      </c>
      <c r="H1419" s="485">
        <v>0.82539682539682535</v>
      </c>
      <c r="I1419" s="485">
        <v>0.86264550264550255</v>
      </c>
      <c r="J1419" s="485">
        <v>0.8728042328042328</v>
      </c>
      <c r="K1419" s="485">
        <v>0.74328042328042321</v>
      </c>
      <c r="L1419" s="485">
        <v>0.79661375661375666</v>
      </c>
      <c r="M1419" s="485">
        <v>0.76359788359788361</v>
      </c>
      <c r="N1419" s="485">
        <v>0.70433862433862438</v>
      </c>
      <c r="O1419" s="485">
        <v>0.7382010582010583</v>
      </c>
      <c r="P1419" s="485">
        <v>0.78560846560846553</v>
      </c>
      <c r="Q1419" s="485">
        <v>0.81185185185185182</v>
      </c>
      <c r="R1419" s="486">
        <f t="shared" si="19"/>
        <v>0.79546149470899474</v>
      </c>
    </row>
    <row r="1420" spans="1:18" ht="15.75">
      <c r="A1420" s="481">
        <v>1415</v>
      </c>
      <c r="B1420" s="482" t="s">
        <v>3127</v>
      </c>
      <c r="C1420" s="483" t="s">
        <v>3128</v>
      </c>
      <c r="D1420" s="483" t="s">
        <v>499</v>
      </c>
      <c r="E1420" s="484">
        <v>192</v>
      </c>
      <c r="F1420" s="485">
        <v>1.4999999999999999E-2</v>
      </c>
      <c r="G1420" s="485">
        <v>0.67499999999999993</v>
      </c>
      <c r="H1420" s="485">
        <v>0.70208333333333339</v>
      </c>
      <c r="I1420" s="485">
        <v>0.76458333333333339</v>
      </c>
      <c r="J1420" s="485">
        <v>0.77875000000000005</v>
      </c>
      <c r="K1420" s="485">
        <v>0.83791666666666664</v>
      </c>
      <c r="L1420" s="485">
        <v>0.74124999999999996</v>
      </c>
      <c r="M1420" s="485">
        <v>0.70500000000000007</v>
      </c>
      <c r="N1420" s="485">
        <v>0.69208333333333327</v>
      </c>
      <c r="O1420" s="485">
        <v>0.70250000000000001</v>
      </c>
      <c r="P1420" s="485">
        <v>0.7845833333333333</v>
      </c>
      <c r="Q1420" s="485">
        <v>0.85583333333333333</v>
      </c>
      <c r="R1420" s="486">
        <f t="shared" si="19"/>
        <v>0.68788194444444439</v>
      </c>
    </row>
    <row r="1421" spans="1:18" ht="15.75">
      <c r="A1421" s="481">
        <v>1416</v>
      </c>
      <c r="B1421" s="482" t="s">
        <v>3129</v>
      </c>
      <c r="C1421" s="483" t="s">
        <v>3130</v>
      </c>
      <c r="D1421" s="483" t="s">
        <v>499</v>
      </c>
      <c r="E1421" s="484">
        <v>165</v>
      </c>
      <c r="F1421" s="485">
        <v>0.86496969696969694</v>
      </c>
      <c r="G1421" s="485">
        <v>0.94060606060606056</v>
      </c>
      <c r="H1421" s="485">
        <v>0.98036363636363633</v>
      </c>
      <c r="I1421" s="485">
        <v>0.90521212121212125</v>
      </c>
      <c r="J1421" s="485">
        <v>0.99151515151515146</v>
      </c>
      <c r="K1421" s="485">
        <v>1.0012121212121212</v>
      </c>
      <c r="L1421" s="485">
        <v>1.0957575757575759</v>
      </c>
      <c r="M1421" s="485">
        <v>1.0753939393939393</v>
      </c>
      <c r="N1421" s="485">
        <v>1.0249696969696971</v>
      </c>
      <c r="O1421" s="485">
        <v>1.295030303030303</v>
      </c>
      <c r="P1421" s="485">
        <v>0.97357575757575754</v>
      </c>
      <c r="Q1421" s="485">
        <v>1.010909090909091</v>
      </c>
      <c r="R1421" s="486">
        <f t="shared" si="19"/>
        <v>1.0132929292929294</v>
      </c>
    </row>
    <row r="1422" spans="1:18" ht="15.75">
      <c r="A1422" s="481">
        <v>1417</v>
      </c>
      <c r="B1422" s="482" t="s">
        <v>3131</v>
      </c>
      <c r="C1422" s="483" t="s">
        <v>3132</v>
      </c>
      <c r="D1422" s="483" t="s">
        <v>499</v>
      </c>
      <c r="E1422" s="484">
        <v>165</v>
      </c>
      <c r="F1422" s="485">
        <v>0.89624242424242417</v>
      </c>
      <c r="G1422" s="485">
        <v>0.96969696969696972</v>
      </c>
      <c r="H1422" s="485">
        <v>0.94084848484848493</v>
      </c>
      <c r="I1422" s="485">
        <v>0.90872727272727272</v>
      </c>
      <c r="J1422" s="485">
        <v>0.89551515151515149</v>
      </c>
      <c r="K1422" s="485">
        <v>0.88412121212121209</v>
      </c>
      <c r="L1422" s="485">
        <v>0.91478787878787882</v>
      </c>
      <c r="M1422" s="485">
        <v>0.89927272727272722</v>
      </c>
      <c r="N1422" s="485">
        <v>0.12727272727272726</v>
      </c>
      <c r="O1422" s="485">
        <v>0.80339393939393944</v>
      </c>
      <c r="P1422" s="485">
        <v>0.83345454545454556</v>
      </c>
      <c r="Q1422" s="485">
        <v>0.95272727272727264</v>
      </c>
      <c r="R1422" s="486">
        <f t="shared" si="19"/>
        <v>0.83550505050505042</v>
      </c>
    </row>
    <row r="1423" spans="1:18" ht="15.75">
      <c r="A1423" s="481">
        <v>1418</v>
      </c>
      <c r="B1423" s="482" t="s">
        <v>3133</v>
      </c>
      <c r="C1423" s="483" t="s">
        <v>3134</v>
      </c>
      <c r="D1423" s="483" t="s">
        <v>499</v>
      </c>
      <c r="E1423" s="484">
        <v>131</v>
      </c>
      <c r="F1423" s="485">
        <v>3.3893129770992368E-2</v>
      </c>
      <c r="G1423" s="485">
        <v>3.3893129770992368E-2</v>
      </c>
      <c r="H1423" s="485">
        <v>3.7251908396946566E-2</v>
      </c>
      <c r="I1423" s="485">
        <v>2.5801526717557251E-2</v>
      </c>
      <c r="J1423" s="485">
        <v>2.8091603053435117E-2</v>
      </c>
      <c r="K1423" s="485">
        <v>3.2519083969465644E-2</v>
      </c>
      <c r="L1423" s="485">
        <v>2.5343511450381679E-2</v>
      </c>
      <c r="M1423" s="485">
        <v>6.9618320610687012E-2</v>
      </c>
      <c r="N1423" s="485">
        <v>1.4699236641221374</v>
      </c>
      <c r="O1423" s="485">
        <v>1.3380152671755725</v>
      </c>
      <c r="P1423" s="485">
        <v>1.1108396946564887</v>
      </c>
      <c r="Q1423" s="485">
        <v>0.96366412213740449</v>
      </c>
      <c r="R1423" s="486">
        <f t="shared" si="19"/>
        <v>0.43073791348600515</v>
      </c>
    </row>
    <row r="1424" spans="1:18" ht="15.75">
      <c r="A1424" s="481">
        <v>1419</v>
      </c>
      <c r="B1424" s="482" t="s">
        <v>3135</v>
      </c>
      <c r="C1424" s="483" t="s">
        <v>3136</v>
      </c>
      <c r="D1424" s="483" t="s">
        <v>502</v>
      </c>
      <c r="E1424" s="484">
        <v>145</v>
      </c>
      <c r="F1424" s="485">
        <v>0.18317241379310345</v>
      </c>
      <c r="G1424" s="485">
        <v>0.22731034482758622</v>
      </c>
      <c r="H1424" s="485">
        <v>0.22731034482758622</v>
      </c>
      <c r="I1424" s="485">
        <v>0.2317241379310345</v>
      </c>
      <c r="J1424" s="485">
        <v>0.13572413793103449</v>
      </c>
      <c r="K1424" s="485">
        <v>0.23503448275862068</v>
      </c>
      <c r="L1424" s="485">
        <v>0.22731034482758622</v>
      </c>
      <c r="M1424" s="485">
        <v>0.18317241379310345</v>
      </c>
      <c r="N1424" s="485">
        <v>0.1346206896551724</v>
      </c>
      <c r="O1424" s="485">
        <v>0.10813793103448276</v>
      </c>
      <c r="P1424" s="485">
        <v>0.15117241379310345</v>
      </c>
      <c r="Q1424" s="485">
        <v>0.17213793103448277</v>
      </c>
      <c r="R1424" s="486">
        <f t="shared" si="19"/>
        <v>0.18473563218390807</v>
      </c>
    </row>
    <row r="1425" spans="1:18" ht="15.75">
      <c r="A1425" s="481">
        <v>1420</v>
      </c>
      <c r="B1425" s="482" t="s">
        <v>3137</v>
      </c>
      <c r="C1425" s="483" t="s">
        <v>3138</v>
      </c>
      <c r="D1425" s="483" t="s">
        <v>499</v>
      </c>
      <c r="E1425" s="484">
        <v>390</v>
      </c>
      <c r="F1425" s="485">
        <v>0.61169230769230765</v>
      </c>
      <c r="G1425" s="485">
        <v>0.6215384615384616</v>
      </c>
      <c r="H1425" s="485">
        <v>0.6211282051282051</v>
      </c>
      <c r="I1425" s="485">
        <v>0.61743589743589744</v>
      </c>
      <c r="J1425" s="485">
        <v>0.59199999999999997</v>
      </c>
      <c r="K1425" s="485">
        <v>0.60184615384615381</v>
      </c>
      <c r="L1425" s="485">
        <v>0.61989743589743584</v>
      </c>
      <c r="M1425" s="485">
        <v>0.61948717948717946</v>
      </c>
      <c r="N1425" s="485">
        <v>0.63548717948717948</v>
      </c>
      <c r="O1425" s="485">
        <v>0.60717948717948722</v>
      </c>
      <c r="P1425" s="485">
        <v>0.43569230769230766</v>
      </c>
      <c r="Q1425" s="485">
        <v>0.4767179487179487</v>
      </c>
      <c r="R1425" s="486">
        <f t="shared" si="19"/>
        <v>0.58834188034188029</v>
      </c>
    </row>
    <row r="1426" spans="1:18" ht="15.75">
      <c r="A1426" s="481">
        <v>1421</v>
      </c>
      <c r="B1426" s="482" t="s">
        <v>3139</v>
      </c>
      <c r="C1426" s="483" t="s">
        <v>3140</v>
      </c>
      <c r="D1426" s="483" t="s">
        <v>502</v>
      </c>
      <c r="E1426" s="484">
        <v>127</v>
      </c>
      <c r="F1426" s="485">
        <v>0.13298338582677166</v>
      </c>
      <c r="G1426" s="485">
        <v>0.1121259842519685</v>
      </c>
      <c r="H1426" s="485">
        <v>0.11590551181102363</v>
      </c>
      <c r="I1426" s="485">
        <v>0.13606299212598427</v>
      </c>
      <c r="J1426" s="485">
        <v>0.1373228346456693</v>
      </c>
      <c r="K1426" s="485">
        <v>0.26456692913385826</v>
      </c>
      <c r="L1426" s="485">
        <v>0.11968503937007874</v>
      </c>
      <c r="M1426" s="485">
        <v>8.9448818897637797E-2</v>
      </c>
      <c r="N1426" s="485">
        <v>6.1732283464566926E-2</v>
      </c>
      <c r="O1426" s="485">
        <v>3.5275590551181103E-2</v>
      </c>
      <c r="P1426" s="485">
        <v>7.4330708661417319E-2</v>
      </c>
      <c r="Q1426" s="485">
        <v>0.14866141732283464</v>
      </c>
      <c r="R1426" s="486">
        <f t="shared" si="19"/>
        <v>0.11900845800524934</v>
      </c>
    </row>
    <row r="1427" spans="1:18" ht="15.75">
      <c r="A1427" s="481">
        <v>1422</v>
      </c>
      <c r="B1427" s="482" t="s">
        <v>3141</v>
      </c>
      <c r="C1427" s="483" t="s">
        <v>3142</v>
      </c>
      <c r="D1427" s="483" t="s">
        <v>499</v>
      </c>
      <c r="E1427" s="484">
        <v>180</v>
      </c>
      <c r="F1427" s="485">
        <v>1.0888888888888888</v>
      </c>
      <c r="G1427" s="485">
        <v>0.88222222222222224</v>
      </c>
      <c r="H1427" s="485">
        <v>0.69688888888888889</v>
      </c>
      <c r="I1427" s="485">
        <v>0.7466666666666667</v>
      </c>
      <c r="J1427" s="485">
        <v>0.72888888888888881</v>
      </c>
      <c r="K1427" s="485">
        <v>0.97200000000000009</v>
      </c>
      <c r="L1427" s="485">
        <v>0.7466666666666667</v>
      </c>
      <c r="M1427" s="485">
        <v>0.80533333333333335</v>
      </c>
      <c r="N1427" s="485">
        <v>0.53555555555555556</v>
      </c>
      <c r="O1427" s="485">
        <v>0.31333333333333335</v>
      </c>
      <c r="P1427" s="485">
        <v>0.78800000000000003</v>
      </c>
      <c r="Q1427" s="485">
        <v>1.1231111111111112</v>
      </c>
      <c r="R1427" s="486">
        <f t="shared" si="19"/>
        <v>0.78562962962962979</v>
      </c>
    </row>
    <row r="1428" spans="1:18" ht="15.75">
      <c r="A1428" s="481">
        <v>1423</v>
      </c>
      <c r="B1428" s="482" t="s">
        <v>3143</v>
      </c>
      <c r="C1428" s="483" t="s">
        <v>3144</v>
      </c>
      <c r="D1428" s="483" t="s">
        <v>499</v>
      </c>
      <c r="E1428" s="484">
        <v>190</v>
      </c>
      <c r="F1428" s="485">
        <v>0.80589473684210533</v>
      </c>
      <c r="G1428" s="485">
        <v>0.84210526315789469</v>
      </c>
      <c r="H1428" s="485">
        <v>0.78315789473684216</v>
      </c>
      <c r="I1428" s="485">
        <v>0.78231578947368419</v>
      </c>
      <c r="J1428" s="485">
        <v>0.79157894736842105</v>
      </c>
      <c r="K1428" s="485">
        <v>0.88673684210526316</v>
      </c>
      <c r="L1428" s="485">
        <v>0.88252631578947371</v>
      </c>
      <c r="M1428" s="485">
        <v>0.97936842105263167</v>
      </c>
      <c r="N1428" s="485">
        <v>0.74863157894736843</v>
      </c>
      <c r="O1428" s="485">
        <v>0.80168421052631578</v>
      </c>
      <c r="P1428" s="485">
        <v>0.9263157894736842</v>
      </c>
      <c r="Q1428" s="485">
        <v>0.70231578947368423</v>
      </c>
      <c r="R1428" s="486">
        <f t="shared" si="19"/>
        <v>0.82771929824561408</v>
      </c>
    </row>
    <row r="1429" spans="1:18" ht="15.75">
      <c r="A1429" s="481">
        <v>1424</v>
      </c>
      <c r="B1429" s="482" t="s">
        <v>3145</v>
      </c>
      <c r="C1429" s="483" t="s">
        <v>3146</v>
      </c>
      <c r="D1429" s="483" t="s">
        <v>499</v>
      </c>
      <c r="E1429" s="484">
        <v>140</v>
      </c>
      <c r="F1429" s="485">
        <v>1.2222857142857144</v>
      </c>
      <c r="G1429" s="485">
        <v>1.4748571428571429</v>
      </c>
      <c r="H1429" s="485">
        <v>1.2697142857142856</v>
      </c>
      <c r="I1429" s="485">
        <v>1.2028571428571428</v>
      </c>
      <c r="J1429" s="485">
        <v>1.3691428571428572</v>
      </c>
      <c r="K1429" s="485">
        <v>1.2034285714285713</v>
      </c>
      <c r="L1429" s="485">
        <v>1.3177142857142856</v>
      </c>
      <c r="M1429" s="485">
        <v>1.3708571428571428</v>
      </c>
      <c r="N1429" s="485">
        <v>0.64342857142857146</v>
      </c>
      <c r="O1429" s="485">
        <v>0.13257142857142856</v>
      </c>
      <c r="P1429" s="485">
        <v>1.4725714285714286</v>
      </c>
      <c r="Q1429" s="485">
        <v>1.46</v>
      </c>
      <c r="R1429" s="486">
        <f t="shared" si="19"/>
        <v>1.1782857142857142</v>
      </c>
    </row>
    <row r="1430" spans="1:18" ht="15.75">
      <c r="A1430" s="481">
        <v>1425</v>
      </c>
      <c r="B1430" s="482" t="s">
        <v>3147</v>
      </c>
      <c r="C1430" s="483" t="s">
        <v>3148</v>
      </c>
      <c r="D1430" s="483" t="s">
        <v>499</v>
      </c>
      <c r="E1430" s="484">
        <v>150</v>
      </c>
      <c r="F1430" s="485">
        <v>0.9317333333333333</v>
      </c>
      <c r="G1430" s="485">
        <v>1.2127999999999999</v>
      </c>
      <c r="H1430" s="485">
        <v>1.1946666666666665</v>
      </c>
      <c r="I1430" s="485">
        <v>1.1317333333333333</v>
      </c>
      <c r="J1430" s="485">
        <v>1.0901333333333334</v>
      </c>
      <c r="K1430" s="485">
        <v>1.1237333333333333</v>
      </c>
      <c r="L1430" s="485">
        <v>1.1562666666666666</v>
      </c>
      <c r="M1430" s="485">
        <v>1.1920000000000002</v>
      </c>
      <c r="N1430" s="485">
        <v>1.1930666666666667</v>
      </c>
      <c r="O1430" s="485">
        <v>1.1008</v>
      </c>
      <c r="P1430" s="485">
        <v>1.1429333333333334</v>
      </c>
      <c r="Q1430" s="485">
        <v>1.0848</v>
      </c>
      <c r="R1430" s="486">
        <f t="shared" si="19"/>
        <v>1.1295555555555554</v>
      </c>
    </row>
    <row r="1431" spans="1:18" ht="15.75">
      <c r="A1431" s="481">
        <v>1426</v>
      </c>
      <c r="B1431" s="482" t="s">
        <v>3149</v>
      </c>
      <c r="C1431" s="483" t="s">
        <v>3150</v>
      </c>
      <c r="D1431" s="483" t="s">
        <v>499</v>
      </c>
      <c r="E1431" s="484">
        <v>560</v>
      </c>
      <c r="F1431" s="485">
        <v>0.81857142857142851</v>
      </c>
      <c r="G1431" s="485">
        <v>0.74099999999999999</v>
      </c>
      <c r="H1431" s="485">
        <v>0.53742857142857137</v>
      </c>
      <c r="I1431" s="485">
        <v>0.51428571428571423</v>
      </c>
      <c r="J1431" s="485">
        <v>0.54428571428571426</v>
      </c>
      <c r="K1431" s="485">
        <v>0.56399999999999995</v>
      </c>
      <c r="L1431" s="485">
        <v>0.55028571428571438</v>
      </c>
      <c r="M1431" s="485">
        <v>0.53914285714285715</v>
      </c>
      <c r="N1431" s="485">
        <v>0.51042857142857134</v>
      </c>
      <c r="O1431" s="485">
        <v>0.51257142857142857</v>
      </c>
      <c r="P1431" s="485">
        <v>0.5545714285714286</v>
      </c>
      <c r="Q1431" s="485">
        <v>0.52585714285714291</v>
      </c>
      <c r="R1431" s="486">
        <f t="shared" si="19"/>
        <v>0.57603571428571432</v>
      </c>
    </row>
    <row r="1432" spans="1:18" ht="15.75">
      <c r="A1432" s="481">
        <v>1427</v>
      </c>
      <c r="B1432" s="482" t="s">
        <v>3151</v>
      </c>
      <c r="C1432" s="483" t="s">
        <v>3152</v>
      </c>
      <c r="D1432" s="483" t="s">
        <v>499</v>
      </c>
      <c r="E1432" s="484">
        <v>245</v>
      </c>
      <c r="F1432" s="485">
        <v>0.21355102040816326</v>
      </c>
      <c r="G1432" s="485">
        <v>0.62726530612244902</v>
      </c>
      <c r="H1432" s="485">
        <v>0.81487526530612242</v>
      </c>
      <c r="I1432" s="485">
        <v>0.70073469387755105</v>
      </c>
      <c r="J1432" s="485">
        <v>0.78497959183673471</v>
      </c>
      <c r="K1432" s="485">
        <v>0.8130612244897959</v>
      </c>
      <c r="L1432" s="485">
        <v>0.71902040816326529</v>
      </c>
      <c r="M1432" s="485">
        <v>0.82089795918367348</v>
      </c>
      <c r="N1432" s="485">
        <v>0.678204081632653</v>
      </c>
      <c r="O1432" s="485">
        <v>0.76081632653061226</v>
      </c>
      <c r="P1432" s="485">
        <v>0.75428571428571434</v>
      </c>
      <c r="Q1432" s="485">
        <v>0.77975510204081633</v>
      </c>
      <c r="R1432" s="486">
        <f t="shared" si="19"/>
        <v>0.70562055782312916</v>
      </c>
    </row>
    <row r="1433" spans="1:18" ht="15.75">
      <c r="A1433" s="481">
        <v>1428</v>
      </c>
      <c r="B1433" s="482" t="s">
        <v>3153</v>
      </c>
      <c r="C1433" s="483" t="s">
        <v>3154</v>
      </c>
      <c r="D1433" s="483" t="s">
        <v>499</v>
      </c>
      <c r="E1433" s="484">
        <v>245</v>
      </c>
      <c r="F1433" s="485">
        <v>0.98321995918367344</v>
      </c>
      <c r="G1433" s="485">
        <v>0.95151020408163267</v>
      </c>
      <c r="H1433" s="485">
        <v>0.9097142857142857</v>
      </c>
      <c r="I1433" s="485">
        <v>0.76277551020408163</v>
      </c>
      <c r="J1433" s="485">
        <v>0.76734693877551019</v>
      </c>
      <c r="K1433" s="485">
        <v>0.71836734693877546</v>
      </c>
      <c r="L1433" s="485">
        <v>0.83722448979591835</v>
      </c>
      <c r="M1433" s="485">
        <v>0.79281632653061229</v>
      </c>
      <c r="N1433" s="485">
        <v>0.72881632653061224</v>
      </c>
      <c r="O1433" s="485">
        <v>0.73861224489795918</v>
      </c>
      <c r="P1433" s="485">
        <v>0.76669387755102048</v>
      </c>
      <c r="Q1433" s="485">
        <v>0.76865306122448973</v>
      </c>
      <c r="R1433" s="486">
        <f t="shared" si="19"/>
        <v>0.81047921428571434</v>
      </c>
    </row>
    <row r="1434" spans="1:18" ht="15.75">
      <c r="A1434" s="481">
        <v>1429</v>
      </c>
      <c r="B1434" s="482" t="s">
        <v>3155</v>
      </c>
      <c r="C1434" s="483" t="s">
        <v>3156</v>
      </c>
      <c r="D1434" s="483" t="s">
        <v>499</v>
      </c>
      <c r="E1434" s="484">
        <v>262</v>
      </c>
      <c r="F1434" s="485">
        <v>0.64800679389312976</v>
      </c>
      <c r="G1434" s="485">
        <v>0.62900763358778633</v>
      </c>
      <c r="H1434" s="485">
        <v>0.64183206106870228</v>
      </c>
      <c r="I1434" s="485">
        <v>0.58748091603053432</v>
      </c>
      <c r="J1434" s="485">
        <v>0.57954198473282448</v>
      </c>
      <c r="K1434" s="485">
        <v>0.65343511450381675</v>
      </c>
      <c r="L1434" s="485">
        <v>0.62839694656488543</v>
      </c>
      <c r="M1434" s="485">
        <v>0.55511450381679384</v>
      </c>
      <c r="N1434" s="485">
        <v>0.47389312977099235</v>
      </c>
      <c r="O1434" s="485">
        <v>0.55816793893129779</v>
      </c>
      <c r="P1434" s="485">
        <v>0.52946564885496183</v>
      </c>
      <c r="Q1434" s="485">
        <v>0.58015267175572516</v>
      </c>
      <c r="R1434" s="486">
        <f t="shared" si="19"/>
        <v>0.58870794529262083</v>
      </c>
    </row>
    <row r="1435" spans="1:18" ht="15.75">
      <c r="A1435" s="481">
        <v>1430</v>
      </c>
      <c r="B1435" s="482" t="s">
        <v>3157</v>
      </c>
      <c r="C1435" s="483" t="s">
        <v>3158</v>
      </c>
      <c r="D1435" s="483" t="s">
        <v>499</v>
      </c>
      <c r="E1435" s="484">
        <v>245</v>
      </c>
      <c r="F1435" s="485">
        <v>0.32718367346938776</v>
      </c>
      <c r="G1435" s="485">
        <v>0.34285714285714286</v>
      </c>
      <c r="H1435" s="485">
        <v>0.49850338775510206</v>
      </c>
      <c r="I1435" s="485">
        <v>0.7689795918367347</v>
      </c>
      <c r="J1435" s="485">
        <v>0.8528979591836735</v>
      </c>
      <c r="K1435" s="485">
        <v>0.77583673469387759</v>
      </c>
      <c r="L1435" s="485">
        <v>0.76375510204081631</v>
      </c>
      <c r="M1435" s="485">
        <v>0.75885714285714279</v>
      </c>
      <c r="N1435" s="485">
        <v>0.80097959183673473</v>
      </c>
      <c r="O1435" s="485">
        <v>0.83591836734693881</v>
      </c>
      <c r="P1435" s="485">
        <v>0.86465306122448982</v>
      </c>
      <c r="Q1435" s="485">
        <v>0.89795918367346939</v>
      </c>
      <c r="R1435" s="486">
        <f t="shared" si="19"/>
        <v>0.70736507823129247</v>
      </c>
    </row>
    <row r="1436" spans="1:18" ht="15.75">
      <c r="A1436" s="481">
        <v>1431</v>
      </c>
      <c r="B1436" s="487" t="s">
        <v>3159</v>
      </c>
      <c r="C1436" s="346" t="s">
        <v>3160</v>
      </c>
      <c r="D1436" s="346" t="s">
        <v>738</v>
      </c>
      <c r="E1436" s="495">
        <v>14000</v>
      </c>
      <c r="F1436" s="485">
        <v>0.79428571428571426</v>
      </c>
      <c r="G1436" s="485">
        <v>0.74285714285714288</v>
      </c>
      <c r="H1436" s="485">
        <v>0.80571428571428572</v>
      </c>
      <c r="I1436" s="485">
        <v>0.76</v>
      </c>
      <c r="J1436" s="485">
        <v>0.87428571428571433</v>
      </c>
      <c r="K1436" s="485">
        <v>0.87142857142857144</v>
      </c>
      <c r="L1436" s="485">
        <v>0.85428571428571431</v>
      </c>
      <c r="M1436" s="485">
        <v>0.87142857142857144</v>
      </c>
      <c r="N1436" s="485">
        <v>0.86</v>
      </c>
      <c r="O1436" s="485">
        <v>0.74857142857142855</v>
      </c>
      <c r="P1436" s="485">
        <v>0.97864285714285715</v>
      </c>
      <c r="Q1436" s="485">
        <v>0.8828571428571429</v>
      </c>
      <c r="R1436" s="486">
        <f t="shared" si="19"/>
        <v>0.83702976190476186</v>
      </c>
    </row>
    <row r="1437" spans="1:18" ht="15.75">
      <c r="A1437" s="481">
        <v>1432</v>
      </c>
      <c r="B1437" s="482" t="s">
        <v>3161</v>
      </c>
      <c r="C1437" s="483" t="s">
        <v>3162</v>
      </c>
      <c r="D1437" s="483" t="s">
        <v>499</v>
      </c>
      <c r="E1437" s="484">
        <v>245</v>
      </c>
      <c r="F1437" s="485">
        <v>0.86399999999999999</v>
      </c>
      <c r="G1437" s="485">
        <v>0.77257142857142858</v>
      </c>
      <c r="H1437" s="485">
        <v>1.3335510204081633</v>
      </c>
      <c r="I1437" s="485">
        <v>0.78628571428571425</v>
      </c>
      <c r="J1437" s="485">
        <v>1.1102040816326531</v>
      </c>
      <c r="K1437" s="485">
        <v>0.78432653061224489</v>
      </c>
      <c r="L1437" s="485">
        <v>0.71118367346938782</v>
      </c>
      <c r="M1437" s="485">
        <v>1.1428571428571428</v>
      </c>
      <c r="N1437" s="485">
        <v>0.68702040816326526</v>
      </c>
      <c r="O1437" s="485">
        <v>0.68636734693877555</v>
      </c>
      <c r="P1437" s="485">
        <v>0.75689795918367342</v>
      </c>
      <c r="Q1437" s="485">
        <v>1.0932244897959182</v>
      </c>
      <c r="R1437" s="486">
        <f t="shared" si="19"/>
        <v>0.89404081632653065</v>
      </c>
    </row>
    <row r="1438" spans="1:18" ht="15.75">
      <c r="A1438" s="481">
        <v>1433</v>
      </c>
      <c r="B1438" s="482" t="s">
        <v>3163</v>
      </c>
      <c r="C1438" s="483" t="s">
        <v>3164</v>
      </c>
      <c r="D1438" s="483" t="s">
        <v>499</v>
      </c>
      <c r="E1438" s="484">
        <v>210</v>
      </c>
      <c r="F1438" s="485">
        <v>1.0861375714285715</v>
      </c>
      <c r="G1438" s="485">
        <v>1.0232380952380953</v>
      </c>
      <c r="H1438" s="485">
        <v>0.9851428571428571</v>
      </c>
      <c r="I1438" s="485">
        <v>1.0369523809523808</v>
      </c>
      <c r="J1438" s="485">
        <v>0.97523809523809524</v>
      </c>
      <c r="K1438" s="485">
        <v>1.0392380952380953</v>
      </c>
      <c r="L1438" s="485">
        <v>1.1580952380952381</v>
      </c>
      <c r="M1438" s="485">
        <v>1.1154285714285714</v>
      </c>
      <c r="N1438" s="485">
        <v>1.0636190476190477</v>
      </c>
      <c r="O1438" s="485">
        <v>1.0499047619047619</v>
      </c>
      <c r="P1438" s="485">
        <v>1.0163809523809524</v>
      </c>
      <c r="Q1438" s="485">
        <v>0.93866666666666665</v>
      </c>
      <c r="R1438" s="486">
        <f t="shared" si="19"/>
        <v>1.0406701944444443</v>
      </c>
    </row>
    <row r="1439" spans="1:18" ht="15.75">
      <c r="A1439" s="481">
        <v>1434</v>
      </c>
      <c r="B1439" s="482" t="s">
        <v>3165</v>
      </c>
      <c r="C1439" s="483" t="s">
        <v>3166</v>
      </c>
      <c r="D1439" s="483" t="s">
        <v>526</v>
      </c>
      <c r="E1439" s="484">
        <v>134</v>
      </c>
      <c r="F1439" s="485">
        <v>0.49970149253731339</v>
      </c>
      <c r="G1439" s="485">
        <v>0.48716417910447762</v>
      </c>
      <c r="H1439" s="485">
        <v>0.50328358208955226</v>
      </c>
      <c r="I1439" s="485">
        <v>0.52119402985074625</v>
      </c>
      <c r="J1439" s="485">
        <v>0.9850746268656716</v>
      </c>
      <c r="K1439" s="485">
        <v>0.49074626865671644</v>
      </c>
      <c r="L1439" s="485">
        <v>0.4835820895522388</v>
      </c>
      <c r="M1439" s="485">
        <v>0.49432835820895521</v>
      </c>
      <c r="N1439" s="485">
        <v>0.51582089552238808</v>
      </c>
      <c r="O1439" s="485">
        <v>0.49432835820895521</v>
      </c>
      <c r="P1439" s="485">
        <v>0.46208955223880599</v>
      </c>
      <c r="Q1439" s="485">
        <v>0.49432835820895521</v>
      </c>
      <c r="R1439" s="486">
        <f t="shared" si="19"/>
        <v>0.53597014925373132</v>
      </c>
    </row>
    <row r="1440" spans="1:18" ht="15.75">
      <c r="A1440" s="481">
        <v>1435</v>
      </c>
      <c r="B1440" s="482" t="s">
        <v>3167</v>
      </c>
      <c r="C1440" s="483" t="s">
        <v>3168</v>
      </c>
      <c r="D1440" s="483" t="s">
        <v>499</v>
      </c>
      <c r="E1440" s="484">
        <v>160</v>
      </c>
      <c r="F1440" s="485">
        <v>0.88149999999999995</v>
      </c>
      <c r="G1440" s="485">
        <v>0.89049999999999996</v>
      </c>
      <c r="H1440" s="485">
        <v>0.87799999999999989</v>
      </c>
      <c r="I1440" s="485">
        <v>0.91799999999999993</v>
      </c>
      <c r="J1440" s="485">
        <v>0.97349999999999992</v>
      </c>
      <c r="K1440" s="485">
        <v>0.89250000000000007</v>
      </c>
      <c r="L1440" s="485">
        <v>0.89849999999999997</v>
      </c>
      <c r="M1440" s="485">
        <v>0.89499999999999991</v>
      </c>
      <c r="N1440" s="485">
        <v>0.88500000000000001</v>
      </c>
      <c r="O1440" s="485">
        <v>0.85950000000000004</v>
      </c>
      <c r="P1440" s="485">
        <v>0.90700000000000003</v>
      </c>
      <c r="Q1440" s="485">
        <v>0.87100000000000011</v>
      </c>
      <c r="R1440" s="486">
        <f t="shared" si="19"/>
        <v>0.89583333333333337</v>
      </c>
    </row>
    <row r="1441" spans="1:18" ht="15.75">
      <c r="A1441" s="481">
        <v>1436</v>
      </c>
      <c r="B1441" s="482" t="s">
        <v>3169</v>
      </c>
      <c r="C1441" s="483" t="s">
        <v>3170</v>
      </c>
      <c r="D1441" s="483" t="s">
        <v>499</v>
      </c>
      <c r="E1441" s="484">
        <v>289</v>
      </c>
      <c r="F1441" s="485">
        <v>0.31833910034602075</v>
      </c>
      <c r="G1441" s="485">
        <v>0.34325259515570933</v>
      </c>
      <c r="H1441" s="485">
        <v>0.26352941176470585</v>
      </c>
      <c r="I1441" s="485">
        <v>0.31335640138408305</v>
      </c>
      <c r="J1441" s="485">
        <v>0.29121107266435986</v>
      </c>
      <c r="K1441" s="485">
        <v>0.26740484429065742</v>
      </c>
      <c r="L1441" s="485">
        <v>0.28069204152249139</v>
      </c>
      <c r="M1441" s="485">
        <v>0.30837370242214535</v>
      </c>
      <c r="N1441" s="485">
        <v>0.26685121107266435</v>
      </c>
      <c r="O1441" s="485">
        <v>0.27238754325259518</v>
      </c>
      <c r="P1441" s="485">
        <v>0.27515570934256056</v>
      </c>
      <c r="Q1441" s="485">
        <v>0.2541176470588235</v>
      </c>
      <c r="R1441" s="486">
        <f t="shared" si="19"/>
        <v>0.2878892733564013</v>
      </c>
    </row>
    <row r="1442" spans="1:18" ht="15.75">
      <c r="A1442" s="481">
        <v>1437</v>
      </c>
      <c r="B1442" s="482" t="s">
        <v>3171</v>
      </c>
      <c r="C1442" s="483" t="s">
        <v>3172</v>
      </c>
      <c r="D1442" s="483" t="s">
        <v>499</v>
      </c>
      <c r="E1442" s="484">
        <v>130</v>
      </c>
      <c r="F1442" s="485">
        <v>1.1347692307692308</v>
      </c>
      <c r="G1442" s="485">
        <v>1.2763076923076921</v>
      </c>
      <c r="H1442" s="485">
        <v>1.3169230769230769</v>
      </c>
      <c r="I1442" s="485">
        <v>1.1298461538461537</v>
      </c>
      <c r="J1442" s="485">
        <v>1.0621538461538462</v>
      </c>
      <c r="K1442" s="485">
        <v>1.0276923076923077</v>
      </c>
      <c r="L1442" s="485">
        <v>1.1519999999999999</v>
      </c>
      <c r="M1442" s="485">
        <v>0.67938461538461536</v>
      </c>
      <c r="N1442" s="485">
        <v>0.39753846153846156</v>
      </c>
      <c r="O1442" s="485">
        <v>1.2701538461538462</v>
      </c>
      <c r="P1442" s="485">
        <v>1.3612307692307692</v>
      </c>
      <c r="Q1442" s="485">
        <v>1.3636923076923078</v>
      </c>
      <c r="R1442" s="486">
        <f t="shared" si="19"/>
        <v>1.0976410256410254</v>
      </c>
    </row>
    <row r="1443" spans="1:18" ht="15.75">
      <c r="A1443" s="481">
        <v>1438</v>
      </c>
      <c r="B1443" s="482" t="s">
        <v>3173</v>
      </c>
      <c r="C1443" s="483" t="s">
        <v>3174</v>
      </c>
      <c r="D1443" s="483" t="s">
        <v>496</v>
      </c>
      <c r="E1443" s="484">
        <v>149</v>
      </c>
      <c r="F1443" s="485">
        <v>0.6271140939597315</v>
      </c>
      <c r="G1443" s="485">
        <v>0.643758389261745</v>
      </c>
      <c r="H1443" s="485">
        <v>0.69261744966442951</v>
      </c>
      <c r="I1443" s="485">
        <v>0.50738255033557045</v>
      </c>
      <c r="J1443" s="485">
        <v>0.57288590604026846</v>
      </c>
      <c r="K1443" s="485">
        <v>0.55302013422818797</v>
      </c>
      <c r="L1443" s="485">
        <v>0.5224161073825504</v>
      </c>
      <c r="M1443" s="485">
        <v>0.49664429530201343</v>
      </c>
      <c r="N1443" s="485">
        <v>0.38550335570469796</v>
      </c>
      <c r="O1443" s="485">
        <v>0.43865771812080534</v>
      </c>
      <c r="P1443" s="485">
        <v>0.5154362416107382</v>
      </c>
      <c r="Q1443" s="485">
        <v>0.57825503355704699</v>
      </c>
      <c r="R1443" s="486">
        <f t="shared" si="19"/>
        <v>0.54447427293064876</v>
      </c>
    </row>
    <row r="1444" spans="1:18" ht="15.75">
      <c r="A1444" s="481">
        <v>1439</v>
      </c>
      <c r="B1444" s="482" t="s">
        <v>3175</v>
      </c>
      <c r="C1444" s="483" t="s">
        <v>3176</v>
      </c>
      <c r="D1444" s="483" t="s">
        <v>499</v>
      </c>
      <c r="E1444" s="484">
        <v>350</v>
      </c>
      <c r="F1444" s="485">
        <v>0.59588571428571424</v>
      </c>
      <c r="G1444" s="485">
        <v>0.59725714285714282</v>
      </c>
      <c r="H1444" s="485">
        <v>0.6116571428571429</v>
      </c>
      <c r="I1444" s="485">
        <v>0.74057142857142855</v>
      </c>
      <c r="J1444" s="485">
        <v>0.79611428571428566</v>
      </c>
      <c r="K1444" s="485">
        <v>0.7371428571428571</v>
      </c>
      <c r="L1444" s="485">
        <v>0.72137142857142855</v>
      </c>
      <c r="M1444" s="485">
        <v>0.68228571428571427</v>
      </c>
      <c r="N1444" s="485">
        <v>0.6363428571428571</v>
      </c>
      <c r="O1444" s="485">
        <v>0.62674285714285716</v>
      </c>
      <c r="P1444" s="485">
        <v>0.74811428571428562</v>
      </c>
      <c r="Q1444" s="485">
        <v>0.71177142857142861</v>
      </c>
      <c r="R1444" s="486">
        <f t="shared" si="19"/>
        <v>0.68377142857142859</v>
      </c>
    </row>
    <row r="1445" spans="1:18" ht="15.75">
      <c r="A1445" s="481">
        <v>1440</v>
      </c>
      <c r="B1445" s="482" t="s">
        <v>3177</v>
      </c>
      <c r="C1445" s="483" t="s">
        <v>3178</v>
      </c>
      <c r="D1445" s="483" t="s">
        <v>499</v>
      </c>
      <c r="E1445" s="484">
        <v>555</v>
      </c>
      <c r="F1445" s="485">
        <v>0.85145945945945944</v>
      </c>
      <c r="G1445" s="485">
        <v>0.80994594594594593</v>
      </c>
      <c r="H1445" s="485">
        <v>0.78659459459459458</v>
      </c>
      <c r="I1445" s="485">
        <v>0.67315315315315316</v>
      </c>
      <c r="J1445" s="485">
        <v>0.61333333333333329</v>
      </c>
      <c r="K1445" s="485">
        <v>1.0100900900900902</v>
      </c>
      <c r="L1445" s="485">
        <v>1.0179459459459461</v>
      </c>
      <c r="M1445" s="485">
        <v>1.0300540540540539</v>
      </c>
      <c r="N1445" s="485">
        <v>1.0252972972972971</v>
      </c>
      <c r="O1445" s="485">
        <v>1.0317837837837838</v>
      </c>
      <c r="P1445" s="485">
        <v>1.0062702702702704</v>
      </c>
      <c r="Q1445" s="485">
        <v>0.9924324324324324</v>
      </c>
      <c r="R1445" s="486">
        <f t="shared" si="19"/>
        <v>0.90403003003003002</v>
      </c>
    </row>
    <row r="1446" spans="1:18" ht="15.75">
      <c r="A1446" s="481">
        <v>1441</v>
      </c>
      <c r="B1446" s="482" t="s">
        <v>3179</v>
      </c>
      <c r="C1446" s="483" t="s">
        <v>3180</v>
      </c>
      <c r="D1446" s="483" t="s">
        <v>499</v>
      </c>
      <c r="E1446" s="484">
        <v>330</v>
      </c>
      <c r="F1446" s="485">
        <v>0.6414545454545455</v>
      </c>
      <c r="G1446" s="485">
        <v>0.72872727272727267</v>
      </c>
      <c r="H1446" s="485">
        <v>0.68703030303030299</v>
      </c>
      <c r="I1446" s="485">
        <v>0.68945454545454543</v>
      </c>
      <c r="J1446" s="485">
        <v>0.66569696969696968</v>
      </c>
      <c r="K1446" s="485">
        <v>0.67103030303030298</v>
      </c>
      <c r="L1446" s="485">
        <v>0.70303030303030301</v>
      </c>
      <c r="M1446" s="485">
        <v>0.65163636363636357</v>
      </c>
      <c r="N1446" s="485">
        <v>0.68072727272727274</v>
      </c>
      <c r="O1446" s="485">
        <v>0.6695757575757576</v>
      </c>
      <c r="P1446" s="485">
        <v>0.58666666666666667</v>
      </c>
      <c r="Q1446" s="485">
        <v>0.61090909090909085</v>
      </c>
      <c r="R1446" s="486">
        <f t="shared" ref="R1446:R1479" si="20">AVERAGE(F1446:Q1446)</f>
        <v>0.66549494949494958</v>
      </c>
    </row>
    <row r="1447" spans="1:18" ht="15.75">
      <c r="A1447" s="481">
        <v>1442</v>
      </c>
      <c r="B1447" s="482" t="s">
        <v>3181</v>
      </c>
      <c r="C1447" s="483" t="s">
        <v>3182</v>
      </c>
      <c r="D1447" s="483" t="s">
        <v>499</v>
      </c>
      <c r="E1447" s="484">
        <v>400</v>
      </c>
      <c r="F1447" s="485">
        <v>0.47200000000000003</v>
      </c>
      <c r="G1447" s="485">
        <v>0.53799999999999992</v>
      </c>
      <c r="H1447" s="485">
        <v>0.52600000000000002</v>
      </c>
      <c r="I1447" s="485">
        <v>0.61499999999999999</v>
      </c>
      <c r="J1447" s="485">
        <v>0.54700000000000004</v>
      </c>
      <c r="K1447" s="485">
        <v>0.53900000000000003</v>
      </c>
      <c r="L1447" s="485">
        <v>0.48</v>
      </c>
      <c r="M1447" s="485">
        <v>0.59399999999999997</v>
      </c>
      <c r="N1447" s="485">
        <v>0.63800000000000001</v>
      </c>
      <c r="O1447" s="485">
        <v>0.56799999999999995</v>
      </c>
      <c r="P1447" s="485">
        <v>0.52500000000000002</v>
      </c>
      <c r="Q1447" s="485">
        <v>0.57100000000000006</v>
      </c>
      <c r="R1447" s="486">
        <f t="shared" si="20"/>
        <v>0.55108333333333326</v>
      </c>
    </row>
    <row r="1448" spans="1:18" ht="15.75">
      <c r="A1448" s="481">
        <v>1443</v>
      </c>
      <c r="B1448" s="482" t="s">
        <v>3183</v>
      </c>
      <c r="C1448" s="483" t="s">
        <v>1353</v>
      </c>
      <c r="D1448" s="483" t="s">
        <v>499</v>
      </c>
      <c r="E1448" s="484">
        <v>300</v>
      </c>
      <c r="F1448" s="485">
        <v>1.4304000000000001</v>
      </c>
      <c r="G1448" s="485">
        <v>1.476</v>
      </c>
      <c r="H1448" s="485">
        <v>1.4464000000000001</v>
      </c>
      <c r="I1448" s="485">
        <v>1.5087999999999999</v>
      </c>
      <c r="J1448" s="485">
        <v>1.456</v>
      </c>
      <c r="K1448" s="485">
        <v>1.3479999999999999</v>
      </c>
      <c r="L1448" s="485">
        <v>1.4143999999999999</v>
      </c>
      <c r="M1448" s="485">
        <v>1.3456000000000001</v>
      </c>
      <c r="N1448" s="485">
        <v>1.1943999999999999</v>
      </c>
      <c r="O1448" s="485">
        <v>1.1464000000000001</v>
      </c>
      <c r="P1448" s="485">
        <v>1.1520000000000001</v>
      </c>
      <c r="Q1448" s="485">
        <v>1.1424000000000001</v>
      </c>
      <c r="R1448" s="486">
        <f t="shared" si="20"/>
        <v>1.3384</v>
      </c>
    </row>
    <row r="1449" spans="1:18" ht="15.75">
      <c r="A1449" s="481">
        <v>1444</v>
      </c>
      <c r="B1449" s="482" t="s">
        <v>3184</v>
      </c>
      <c r="C1449" s="483" t="s">
        <v>3185</v>
      </c>
      <c r="D1449" s="483" t="s">
        <v>499</v>
      </c>
      <c r="E1449" s="484">
        <v>278</v>
      </c>
      <c r="F1449" s="485">
        <v>1.0307913669064748</v>
      </c>
      <c r="G1449" s="485">
        <v>1.0820143884892086</v>
      </c>
      <c r="H1449" s="485">
        <v>1.0969784172661869</v>
      </c>
      <c r="I1449" s="485">
        <v>1.1067625899280575</v>
      </c>
      <c r="J1449" s="485">
        <v>1.0290647482014388</v>
      </c>
      <c r="K1449" s="485">
        <v>1.0854676258992806</v>
      </c>
      <c r="L1449" s="485">
        <v>1.0250359712230215</v>
      </c>
      <c r="M1449" s="485">
        <v>0.85352517985611509</v>
      </c>
      <c r="N1449" s="485">
        <v>0.73496402877697842</v>
      </c>
      <c r="O1449" s="485">
        <v>0.77640287769784178</v>
      </c>
      <c r="P1449" s="485">
        <v>0.83165467625899281</v>
      </c>
      <c r="Q1449" s="485">
        <v>0.82359712230215831</v>
      </c>
      <c r="R1449" s="486">
        <f t="shared" si="20"/>
        <v>0.95635491606714629</v>
      </c>
    </row>
    <row r="1450" spans="1:18" ht="15.75">
      <c r="A1450" s="481">
        <v>1445</v>
      </c>
      <c r="B1450" s="482" t="s">
        <v>3186</v>
      </c>
      <c r="C1450" s="483" t="s">
        <v>3187</v>
      </c>
      <c r="D1450" s="483" t="s">
        <v>502</v>
      </c>
      <c r="E1450" s="484">
        <v>221</v>
      </c>
      <c r="F1450" s="485">
        <v>0.27149321266968324</v>
      </c>
      <c r="G1450" s="485">
        <v>0.26280542986425337</v>
      </c>
      <c r="H1450" s="485">
        <v>0.32361990950226244</v>
      </c>
      <c r="I1450" s="485">
        <v>0.59728506787330315</v>
      </c>
      <c r="J1450" s="485">
        <v>0.2360180995475113</v>
      </c>
      <c r="K1450" s="485">
        <v>0.28597285067873307</v>
      </c>
      <c r="L1450" s="485">
        <v>0.25484162895927603</v>
      </c>
      <c r="M1450" s="485">
        <v>0.17918552036199095</v>
      </c>
      <c r="N1450" s="485">
        <v>0.1379185520361991</v>
      </c>
      <c r="O1450" s="485">
        <v>0.13248868778280543</v>
      </c>
      <c r="P1450" s="485">
        <v>0.15058823529411766</v>
      </c>
      <c r="Q1450" s="485">
        <v>0.25701357466063346</v>
      </c>
      <c r="R1450" s="486">
        <f t="shared" si="20"/>
        <v>0.2574358974358974</v>
      </c>
    </row>
    <row r="1451" spans="1:18" ht="15.75">
      <c r="A1451" s="481">
        <v>1446</v>
      </c>
      <c r="B1451" s="482" t="s">
        <v>3188</v>
      </c>
      <c r="C1451" s="483" t="s">
        <v>3189</v>
      </c>
      <c r="D1451" s="483" t="s">
        <v>502</v>
      </c>
      <c r="E1451" s="484">
        <v>155.55555555555554</v>
      </c>
      <c r="F1451" s="485">
        <v>0.6048</v>
      </c>
      <c r="G1451" s="485">
        <v>0.76217142857142861</v>
      </c>
      <c r="H1451" s="485">
        <v>5.5542857142857151E-2</v>
      </c>
      <c r="I1451" s="485">
        <v>4.9371428571428573E-2</v>
      </c>
      <c r="J1451" s="485">
        <v>6.1714285714285715E-2</v>
      </c>
      <c r="K1451" s="485">
        <v>7.0971428571428574E-2</v>
      </c>
      <c r="L1451" s="485">
        <v>0.68194285714285718</v>
      </c>
      <c r="M1451" s="485">
        <v>0.3024</v>
      </c>
      <c r="N1451" s="485">
        <v>0.5862857142857143</v>
      </c>
      <c r="O1451" s="485">
        <v>0.16045714285714288</v>
      </c>
      <c r="P1451" s="485">
        <v>0.34560000000000002</v>
      </c>
      <c r="Q1451" s="485">
        <v>0.27462857142857144</v>
      </c>
      <c r="R1451" s="486">
        <f t="shared" si="20"/>
        <v>0.32965714285714287</v>
      </c>
    </row>
    <row r="1452" spans="1:18" ht="15.75">
      <c r="A1452" s="481">
        <v>1447</v>
      </c>
      <c r="B1452" s="482" t="s">
        <v>3190</v>
      </c>
      <c r="C1452" s="483" t="s">
        <v>3191</v>
      </c>
      <c r="D1452" s="483" t="s">
        <v>496</v>
      </c>
      <c r="E1452" s="484">
        <v>524.44444444444446</v>
      </c>
      <c r="F1452" s="485">
        <v>0.79881355296610168</v>
      </c>
      <c r="G1452" s="485">
        <v>0.57661016949152533</v>
      </c>
      <c r="H1452" s="485">
        <v>0.51711864406779662</v>
      </c>
      <c r="I1452" s="485">
        <v>0.67683050847457626</v>
      </c>
      <c r="J1452" s="485">
        <v>0.38761016949152544</v>
      </c>
      <c r="K1452" s="485">
        <v>0.42833898305084744</v>
      </c>
      <c r="L1452" s="485">
        <v>0.33269491525423728</v>
      </c>
      <c r="M1452" s="485">
        <v>0.21188135593220339</v>
      </c>
      <c r="N1452" s="485">
        <v>0.22103389830508474</v>
      </c>
      <c r="O1452" s="485">
        <v>0.15010169491525424</v>
      </c>
      <c r="P1452" s="485">
        <v>0.22103389830508474</v>
      </c>
      <c r="Q1452" s="485">
        <v>0.31072881355932203</v>
      </c>
      <c r="R1452" s="486">
        <f t="shared" si="20"/>
        <v>0.4027330503177966</v>
      </c>
    </row>
    <row r="1453" spans="1:18" ht="15.75">
      <c r="A1453" s="481">
        <v>1448</v>
      </c>
      <c r="B1453" s="482" t="s">
        <v>3192</v>
      </c>
      <c r="C1453" s="483" t="s">
        <v>3632</v>
      </c>
      <c r="D1453" s="483" t="s">
        <v>499</v>
      </c>
      <c r="E1453" s="484">
        <v>650</v>
      </c>
      <c r="F1453" s="485">
        <v>1.1326164838709678</v>
      </c>
      <c r="G1453" s="485">
        <v>0.98632258064516121</v>
      </c>
      <c r="H1453" s="485">
        <v>1.0214193548387096</v>
      </c>
      <c r="I1453" s="485">
        <v>1.0663225806451613</v>
      </c>
      <c r="J1453" s="485">
        <v>1.096774193548387</v>
      </c>
      <c r="K1453" s="485">
        <v>1.2634838709677421</v>
      </c>
      <c r="L1453" s="485">
        <v>0.99819354838709673</v>
      </c>
      <c r="M1453" s="485">
        <v>1.2263225806451614</v>
      </c>
      <c r="N1453" s="485">
        <v>0.61095384615384618</v>
      </c>
      <c r="O1453" s="485">
        <v>3.1692307692307691</v>
      </c>
      <c r="P1453" s="485">
        <v>0.73723076923076925</v>
      </c>
      <c r="Q1453" s="485">
        <v>0.66584615384615387</v>
      </c>
      <c r="R1453" s="486">
        <f t="shared" si="20"/>
        <v>1.1645597276674937</v>
      </c>
    </row>
    <row r="1454" spans="1:18" ht="15.75">
      <c r="A1454" s="481">
        <v>1449</v>
      </c>
      <c r="B1454" s="482" t="s">
        <v>3194</v>
      </c>
      <c r="C1454" s="483" t="s">
        <v>3195</v>
      </c>
      <c r="D1454" s="483" t="s">
        <v>515</v>
      </c>
      <c r="E1454" s="484">
        <v>395</v>
      </c>
      <c r="F1454" s="485">
        <v>0.22845569620253164</v>
      </c>
      <c r="G1454" s="485">
        <v>0.1608101265822785</v>
      </c>
      <c r="H1454" s="485">
        <v>0.16243037974683544</v>
      </c>
      <c r="I1454" s="485">
        <v>0.16769620253164555</v>
      </c>
      <c r="J1454" s="485">
        <v>0.18065822784810126</v>
      </c>
      <c r="K1454" s="485">
        <v>0.18875949367088607</v>
      </c>
      <c r="L1454" s="485">
        <v>0.17174683544303798</v>
      </c>
      <c r="M1454" s="485">
        <v>0.17863291139240506</v>
      </c>
      <c r="N1454" s="485">
        <v>0.14744303797468356</v>
      </c>
      <c r="O1454" s="485">
        <v>0.17053164556962025</v>
      </c>
      <c r="P1454" s="485">
        <v>0.20010126582278481</v>
      </c>
      <c r="Q1454" s="485">
        <v>0.16486075949367091</v>
      </c>
      <c r="R1454" s="486">
        <f t="shared" si="20"/>
        <v>0.1768438818565401</v>
      </c>
    </row>
    <row r="1455" spans="1:18" ht="15.75">
      <c r="A1455" s="481">
        <v>1450</v>
      </c>
      <c r="B1455" s="482" t="s">
        <v>3196</v>
      </c>
      <c r="C1455" s="483" t="s">
        <v>3197</v>
      </c>
      <c r="D1455" s="483" t="s">
        <v>499</v>
      </c>
      <c r="E1455" s="484">
        <v>246</v>
      </c>
      <c r="F1455" s="485">
        <v>0.85094849593495936</v>
      </c>
      <c r="G1455" s="485">
        <v>0.75121951219512195</v>
      </c>
      <c r="H1455" s="485">
        <v>0.67154471544715444</v>
      </c>
      <c r="I1455" s="485">
        <v>0.71869918699186996</v>
      </c>
      <c r="J1455" s="485">
        <v>0.68130081300813006</v>
      </c>
      <c r="K1455" s="485">
        <v>0.83739837398373984</v>
      </c>
      <c r="L1455" s="485">
        <v>0.81300813008130079</v>
      </c>
      <c r="M1455" s="485">
        <v>1.024390243902439</v>
      </c>
      <c r="N1455" s="485">
        <v>0.92195121951219516</v>
      </c>
      <c r="O1455" s="485">
        <v>0.88130081300813012</v>
      </c>
      <c r="P1455" s="485">
        <v>0.78861788617886175</v>
      </c>
      <c r="Q1455" s="485">
        <v>0.83739837398373984</v>
      </c>
      <c r="R1455" s="486">
        <f t="shared" si="20"/>
        <v>0.81481481368563691</v>
      </c>
    </row>
    <row r="1456" spans="1:18" ht="15.75">
      <c r="A1456" s="481">
        <v>1451</v>
      </c>
      <c r="B1456" s="482" t="s">
        <v>3198</v>
      </c>
      <c r="C1456" s="483" t="s">
        <v>3199</v>
      </c>
      <c r="D1456" s="483" t="s">
        <v>496</v>
      </c>
      <c r="E1456" s="484">
        <v>238.88888888888889</v>
      </c>
      <c r="F1456" s="485">
        <v>0.36</v>
      </c>
      <c r="G1456" s="485">
        <v>0.44539534883720933</v>
      </c>
      <c r="H1456" s="485">
        <v>0.52074418604651163</v>
      </c>
      <c r="I1456" s="485">
        <v>0.39013953488372094</v>
      </c>
      <c r="J1456" s="485">
        <v>0.44204651162790698</v>
      </c>
      <c r="K1456" s="485">
        <v>0.44539534883720933</v>
      </c>
      <c r="L1456" s="485">
        <v>0.44037209302325581</v>
      </c>
      <c r="M1456" s="485">
        <v>0.3683720930232558</v>
      </c>
      <c r="N1456" s="485">
        <v>0.32148837209302322</v>
      </c>
      <c r="O1456" s="485">
        <v>0.27795348837209305</v>
      </c>
      <c r="P1456" s="485">
        <v>0.41190697674418608</v>
      </c>
      <c r="Q1456" s="485">
        <v>0.43367441860465117</v>
      </c>
      <c r="R1456" s="486">
        <f t="shared" si="20"/>
        <v>0.40479069767441861</v>
      </c>
    </row>
    <row r="1457" spans="1:18" ht="15.75">
      <c r="A1457" s="481">
        <v>1452</v>
      </c>
      <c r="B1457" s="482" t="s">
        <v>3200</v>
      </c>
      <c r="C1457" s="483" t="s">
        <v>3201</v>
      </c>
      <c r="D1457" s="483" t="s">
        <v>496</v>
      </c>
      <c r="E1457" s="484">
        <v>116.66666666666666</v>
      </c>
      <c r="F1457" s="485">
        <v>0.30857142857142861</v>
      </c>
      <c r="G1457" s="485">
        <v>0.30445714285714293</v>
      </c>
      <c r="H1457" s="485">
        <v>0.33600000000000008</v>
      </c>
      <c r="I1457" s="485">
        <v>0.28251428571428572</v>
      </c>
      <c r="J1457" s="485">
        <v>0.26742857142857146</v>
      </c>
      <c r="K1457" s="485">
        <v>0.46217142857142862</v>
      </c>
      <c r="L1457" s="485">
        <v>0.27839999999999998</v>
      </c>
      <c r="M1457" s="485">
        <v>0.24000000000000002</v>
      </c>
      <c r="N1457" s="485">
        <v>0.19474285714285716</v>
      </c>
      <c r="O1457" s="485">
        <v>0.20297142857142858</v>
      </c>
      <c r="P1457" s="485">
        <v>0.23725714285714286</v>
      </c>
      <c r="Q1457" s="485">
        <v>0.30857142857142861</v>
      </c>
      <c r="R1457" s="486">
        <f t="shared" si="20"/>
        <v>0.28525714285714293</v>
      </c>
    </row>
    <row r="1458" spans="1:18" ht="15.75">
      <c r="A1458" s="481">
        <v>1453</v>
      </c>
      <c r="B1458" s="482" t="s">
        <v>3202</v>
      </c>
      <c r="C1458" s="483" t="s">
        <v>3203</v>
      </c>
      <c r="D1458" s="483" t="s">
        <v>499</v>
      </c>
      <c r="E1458" s="484">
        <v>611.11111111111109</v>
      </c>
      <c r="F1458" s="485">
        <v>0.60087272727272723</v>
      </c>
      <c r="G1458" s="485">
        <v>0.21992727272727275</v>
      </c>
      <c r="H1458" s="485">
        <v>0.21403636363636366</v>
      </c>
      <c r="I1458" s="485">
        <v>0.23759999999999998</v>
      </c>
      <c r="J1458" s="485">
        <v>0.18916363636363637</v>
      </c>
      <c r="K1458" s="485">
        <v>0.26640000000000003</v>
      </c>
      <c r="L1458" s="485">
        <v>0.17214545454545455</v>
      </c>
      <c r="M1458" s="485">
        <v>0.1773818181818182</v>
      </c>
      <c r="N1458" s="485">
        <v>0.34625454545454548</v>
      </c>
      <c r="O1458" s="485">
        <v>0.46930909090909095</v>
      </c>
      <c r="P1458" s="485">
        <v>0.54130909090909096</v>
      </c>
      <c r="Q1458" s="485">
        <v>0.49680000000000007</v>
      </c>
      <c r="R1458" s="486">
        <f t="shared" si="20"/>
        <v>0.3276</v>
      </c>
    </row>
    <row r="1459" spans="1:18" ht="15.75">
      <c r="A1459" s="481">
        <v>1454</v>
      </c>
      <c r="B1459" s="482" t="s">
        <v>3204</v>
      </c>
      <c r="C1459" s="483" t="s">
        <v>3205</v>
      </c>
      <c r="D1459" s="483" t="s">
        <v>499</v>
      </c>
      <c r="E1459" s="484">
        <v>188.88888888888889</v>
      </c>
      <c r="F1459" s="485">
        <v>0.42183529411764709</v>
      </c>
      <c r="G1459" s="485">
        <v>0.42268235294117651</v>
      </c>
      <c r="H1459" s="485">
        <v>0.55863529411764701</v>
      </c>
      <c r="I1459" s="485">
        <v>0.58065882352941178</v>
      </c>
      <c r="J1459" s="485">
        <v>0.55736470588235298</v>
      </c>
      <c r="K1459" s="485">
        <v>0.49129411764705883</v>
      </c>
      <c r="L1459" s="485">
        <v>0.51204705882352941</v>
      </c>
      <c r="M1459" s="485">
        <v>0.49680000000000002</v>
      </c>
      <c r="N1459" s="485">
        <v>0.48790588235294119</v>
      </c>
      <c r="O1459" s="485">
        <v>0.54762352941176473</v>
      </c>
      <c r="P1459" s="485">
        <v>0.54931764705882358</v>
      </c>
      <c r="Q1459" s="485">
        <v>0.60522352941176472</v>
      </c>
      <c r="R1459" s="486">
        <f t="shared" si="20"/>
        <v>0.51928235294117653</v>
      </c>
    </row>
    <row r="1460" spans="1:18" ht="15.75">
      <c r="A1460" s="481">
        <v>1455</v>
      </c>
      <c r="B1460" s="487" t="s">
        <v>3206</v>
      </c>
      <c r="C1460" s="346" t="s">
        <v>3207</v>
      </c>
      <c r="D1460" s="346" t="s">
        <v>840</v>
      </c>
      <c r="E1460" s="484">
        <v>4738</v>
      </c>
      <c r="F1460" s="485">
        <v>0</v>
      </c>
      <c r="G1460" s="485">
        <v>0.24871253693541581</v>
      </c>
      <c r="H1460" s="485">
        <v>0.23075840650063317</v>
      </c>
      <c r="I1460" s="485">
        <v>0.27809202195018995</v>
      </c>
      <c r="J1460" s="485">
        <v>0.76690586745462219</v>
      </c>
      <c r="K1460" s="485">
        <v>0.85707049387927403</v>
      </c>
      <c r="L1460" s="485">
        <v>0.85200506542845089</v>
      </c>
      <c r="M1460" s="485">
        <v>0.85251160827353312</v>
      </c>
      <c r="N1460" s="485">
        <v>6.5850569860700717E-3</v>
      </c>
      <c r="O1460" s="485">
        <v>1.570282819755171E-2</v>
      </c>
      <c r="P1460" s="485">
        <v>1.2157028281975518E-2</v>
      </c>
      <c r="Q1460" s="485">
        <v>0.11599831152384973</v>
      </c>
      <c r="R1460" s="486">
        <f>AVERAGE(F1460:Q1460)</f>
        <v>0.35304160211763053</v>
      </c>
    </row>
    <row r="1461" spans="1:18" ht="15.75">
      <c r="A1461" s="481">
        <v>1456</v>
      </c>
      <c r="B1461" s="482" t="s">
        <v>3208</v>
      </c>
      <c r="C1461" s="483" t="s">
        <v>3209</v>
      </c>
      <c r="D1461" s="483" t="s">
        <v>499</v>
      </c>
      <c r="E1461" s="484">
        <v>373</v>
      </c>
      <c r="F1461" s="485">
        <v>0.60625557640750671</v>
      </c>
      <c r="G1461" s="485">
        <v>0.53018766756032165</v>
      </c>
      <c r="H1461" s="485">
        <v>0.53469168900804287</v>
      </c>
      <c r="I1461" s="485">
        <v>0.5237533512064344</v>
      </c>
      <c r="J1461" s="485">
        <v>0.62863270777479885</v>
      </c>
      <c r="K1461" s="485">
        <v>0.62477211796246646</v>
      </c>
      <c r="L1461" s="485">
        <v>0.58873994638069704</v>
      </c>
      <c r="M1461" s="485">
        <v>0.55270777479892763</v>
      </c>
      <c r="N1461" s="485">
        <v>0.59260053619302944</v>
      </c>
      <c r="O1461" s="485">
        <v>0.56943699731903485</v>
      </c>
      <c r="P1461" s="485">
        <v>0.56171581769436996</v>
      </c>
      <c r="Q1461" s="485">
        <v>0.5321179624664879</v>
      </c>
      <c r="R1461" s="486">
        <f t="shared" si="20"/>
        <v>0.5704676787310099</v>
      </c>
    </row>
    <row r="1462" spans="1:18" ht="15.75">
      <c r="A1462" s="481">
        <v>1457</v>
      </c>
      <c r="B1462" s="482" t="s">
        <v>3210</v>
      </c>
      <c r="C1462" s="483" t="s">
        <v>3211</v>
      </c>
      <c r="D1462" s="483" t="s">
        <v>499</v>
      </c>
      <c r="E1462" s="484">
        <v>333.33333333333331</v>
      </c>
      <c r="F1462" s="485">
        <v>0.95472000000000012</v>
      </c>
      <c r="G1462" s="485">
        <v>0.37080000000000002</v>
      </c>
      <c r="H1462" s="485">
        <v>2.7359999999999999E-2</v>
      </c>
      <c r="I1462" s="485">
        <v>0.58752000000000004</v>
      </c>
      <c r="J1462" s="485">
        <v>0.57096000000000002</v>
      </c>
      <c r="K1462" s="485">
        <v>0.64512000000000003</v>
      </c>
      <c r="L1462" s="485">
        <v>0.46584000000000003</v>
      </c>
      <c r="M1462" s="485">
        <v>3.7440000000000001E-2</v>
      </c>
      <c r="N1462" s="485">
        <v>0.60696000000000006</v>
      </c>
      <c r="O1462" s="485">
        <v>0.57168000000000008</v>
      </c>
      <c r="P1462" s="485">
        <v>0.70488000000000006</v>
      </c>
      <c r="Q1462" s="485">
        <v>0.72936000000000001</v>
      </c>
      <c r="R1462" s="486">
        <f t="shared" si="20"/>
        <v>0.52271999999999996</v>
      </c>
    </row>
    <row r="1463" spans="1:18" ht="15.75">
      <c r="A1463" s="481">
        <v>1458</v>
      </c>
      <c r="B1463" s="482" t="s">
        <v>3212</v>
      </c>
      <c r="C1463" s="483" t="s">
        <v>3213</v>
      </c>
      <c r="D1463" s="483" t="s">
        <v>496</v>
      </c>
      <c r="E1463" s="484">
        <v>422.22222222222223</v>
      </c>
      <c r="F1463" s="485">
        <v>0.9396000000000001</v>
      </c>
      <c r="G1463" s="485">
        <v>0.96915789473684211</v>
      </c>
      <c r="H1463" s="485">
        <v>0.94187368421052631</v>
      </c>
      <c r="I1463" s="485">
        <v>0.82534736842105261</v>
      </c>
      <c r="J1463" s="485">
        <v>0.98393684210526311</v>
      </c>
      <c r="K1463" s="485">
        <v>0.99644210526315791</v>
      </c>
      <c r="L1463" s="485">
        <v>0.99615789473684213</v>
      </c>
      <c r="M1463" s="485">
        <v>0.97228421052631575</v>
      </c>
      <c r="N1463" s="485">
        <v>0.97228421052631575</v>
      </c>
      <c r="O1463" s="485">
        <v>0.84694736842105267</v>
      </c>
      <c r="P1463" s="485">
        <v>0.97825263157894737</v>
      </c>
      <c r="Q1463" s="485">
        <v>1.0117894736842106</v>
      </c>
      <c r="R1463" s="486">
        <f t="shared" si="20"/>
        <v>0.95283947368421051</v>
      </c>
    </row>
    <row r="1464" spans="1:18" ht="15.75">
      <c r="A1464" s="481">
        <v>1459</v>
      </c>
      <c r="B1464" s="482" t="s">
        <v>3214</v>
      </c>
      <c r="C1464" s="483" t="s">
        <v>3215</v>
      </c>
      <c r="D1464" s="483" t="s">
        <v>496</v>
      </c>
      <c r="E1464" s="484">
        <v>177.77777777777777</v>
      </c>
      <c r="F1464" s="485">
        <v>0.10749999375000001</v>
      </c>
      <c r="G1464" s="485">
        <v>8.3250000000000005E-2</v>
      </c>
      <c r="H1464" s="485">
        <v>7.0875000000000007E-2</v>
      </c>
      <c r="I1464" s="485">
        <v>6.6375000000000003E-2</v>
      </c>
      <c r="J1464" s="485">
        <v>6.5250000000000002E-2</v>
      </c>
      <c r="K1464" s="485">
        <v>7.7625000000000013E-2</v>
      </c>
      <c r="L1464" s="485">
        <v>8.5499999999999993E-2</v>
      </c>
      <c r="M1464" s="485">
        <v>0.23175000000000001</v>
      </c>
      <c r="N1464" s="485">
        <v>4.8375000000000001E-2</v>
      </c>
      <c r="O1464" s="485">
        <v>4.1625000000000002E-2</v>
      </c>
      <c r="P1464" s="485">
        <v>5.1749999999999997E-2</v>
      </c>
      <c r="Q1464" s="485">
        <v>7.6499999999999999E-2</v>
      </c>
      <c r="R1464" s="486">
        <f t="shared" si="20"/>
        <v>8.3864582812499991E-2</v>
      </c>
    </row>
    <row r="1465" spans="1:18" ht="15.75">
      <c r="A1465" s="481">
        <v>1460</v>
      </c>
      <c r="B1465" s="482" t="s">
        <v>3216</v>
      </c>
      <c r="C1465" s="483" t="s">
        <v>3217</v>
      </c>
      <c r="D1465" s="483" t="s">
        <v>499</v>
      </c>
      <c r="E1465" s="484">
        <v>128</v>
      </c>
      <c r="F1465" s="485">
        <v>1.045625</v>
      </c>
      <c r="G1465" s="485">
        <v>0.99843749999999998</v>
      </c>
      <c r="H1465" s="485">
        <v>1.0275000000000001</v>
      </c>
      <c r="I1465" s="485">
        <v>1.1331249999999999</v>
      </c>
      <c r="J1465" s="485">
        <v>1.0346875</v>
      </c>
      <c r="K1465" s="485">
        <v>1.0531250000000001</v>
      </c>
      <c r="L1465" s="485">
        <v>1.0571874999999999</v>
      </c>
      <c r="M1465" s="485">
        <v>0.9921875</v>
      </c>
      <c r="N1465" s="485">
        <v>0.9871875</v>
      </c>
      <c r="O1465" s="485">
        <v>1.0006250000000001</v>
      </c>
      <c r="P1465" s="485">
        <v>1.056875</v>
      </c>
      <c r="Q1465" s="485">
        <v>1.0578125</v>
      </c>
      <c r="R1465" s="486">
        <f t="shared" si="20"/>
        <v>1.0370312499999998</v>
      </c>
    </row>
    <row r="1466" spans="1:18" ht="15.75">
      <c r="A1466" s="481">
        <v>1461</v>
      </c>
      <c r="B1466" s="482" t="s">
        <v>3218</v>
      </c>
      <c r="C1466" s="483" t="s">
        <v>3219</v>
      </c>
      <c r="D1466" s="483" t="s">
        <v>499</v>
      </c>
      <c r="E1466" s="484">
        <v>555</v>
      </c>
      <c r="F1466" s="485">
        <v>0.57081081081081086</v>
      </c>
      <c r="G1466" s="485">
        <v>0.55848648648648647</v>
      </c>
      <c r="H1466" s="485">
        <v>0.57924324324324328</v>
      </c>
      <c r="I1466" s="485">
        <v>0.58378378378378382</v>
      </c>
      <c r="J1466" s="485">
        <v>0.55005405405405405</v>
      </c>
      <c r="K1466" s="485">
        <v>0.51437837837837841</v>
      </c>
      <c r="L1466" s="485">
        <v>0.53643243243243244</v>
      </c>
      <c r="M1466" s="485">
        <v>0.51697297297297296</v>
      </c>
      <c r="N1466" s="485">
        <v>0.52864864864864858</v>
      </c>
      <c r="O1466" s="485">
        <v>0.50854054054054054</v>
      </c>
      <c r="P1466" s="485">
        <v>0.55200000000000005</v>
      </c>
      <c r="Q1466" s="485">
        <v>0.58183783783783782</v>
      </c>
      <c r="R1466" s="486">
        <f t="shared" si="20"/>
        <v>0.54843243243243234</v>
      </c>
    </row>
    <row r="1467" spans="1:18" ht="15.75">
      <c r="A1467" s="481">
        <v>1462</v>
      </c>
      <c r="B1467" s="482" t="s">
        <v>3220</v>
      </c>
      <c r="C1467" s="483" t="s">
        <v>3221</v>
      </c>
      <c r="D1467" s="483" t="s">
        <v>499</v>
      </c>
      <c r="E1467" s="484">
        <v>600</v>
      </c>
      <c r="F1467" s="485">
        <v>0.64560000000000006</v>
      </c>
      <c r="G1467" s="485">
        <v>0.65580000000000005</v>
      </c>
      <c r="H1467" s="485">
        <v>0.63659999999999994</v>
      </c>
      <c r="I1467" s="485">
        <v>0.6552</v>
      </c>
      <c r="J1467" s="485">
        <v>0.69179999999999997</v>
      </c>
      <c r="K1467" s="485">
        <v>0.67199999999999993</v>
      </c>
      <c r="L1467" s="485">
        <v>0.68520000000000003</v>
      </c>
      <c r="M1467" s="485">
        <v>0.67800000000000005</v>
      </c>
      <c r="N1467" s="485">
        <v>0.73739999999999994</v>
      </c>
      <c r="O1467" s="485">
        <v>0.69419999999999993</v>
      </c>
      <c r="P1467" s="485">
        <v>0.6522</v>
      </c>
      <c r="Q1467" s="485">
        <v>0.63239999999999996</v>
      </c>
      <c r="R1467" s="486">
        <f t="shared" si="20"/>
        <v>0.66969999999999985</v>
      </c>
    </row>
    <row r="1468" spans="1:18" ht="15.75">
      <c r="A1468" s="481">
        <v>1463</v>
      </c>
      <c r="B1468" s="482" t="s">
        <v>3222</v>
      </c>
      <c r="C1468" s="483" t="s">
        <v>3223</v>
      </c>
      <c r="D1468" s="483" t="s">
        <v>526</v>
      </c>
      <c r="E1468" s="484">
        <v>335.55555555555554</v>
      </c>
      <c r="F1468" s="485">
        <v>0.57504635761589407</v>
      </c>
      <c r="G1468" s="485">
        <v>0.49780132450331127</v>
      </c>
      <c r="H1468" s="485">
        <v>0.48349668874172191</v>
      </c>
      <c r="I1468" s="485">
        <v>0.47205298013245034</v>
      </c>
      <c r="J1468" s="485">
        <v>0.49350993377483443</v>
      </c>
      <c r="K1468" s="485">
        <v>0.51925827814569536</v>
      </c>
      <c r="L1468" s="485">
        <v>0.52068874172185431</v>
      </c>
      <c r="M1468" s="485">
        <v>0.57075496688741723</v>
      </c>
      <c r="N1468" s="485">
        <v>0.46490066225165566</v>
      </c>
      <c r="O1468" s="485">
        <v>0.47062251655629139</v>
      </c>
      <c r="P1468" s="485">
        <v>0.43056953642384105</v>
      </c>
      <c r="Q1468" s="485">
        <v>0.45488741721854303</v>
      </c>
      <c r="R1468" s="486">
        <f t="shared" si="20"/>
        <v>0.4961324503311258</v>
      </c>
    </row>
    <row r="1469" spans="1:18" ht="15.75">
      <c r="A1469" s="481">
        <v>1464</v>
      </c>
      <c r="B1469" s="482" t="s">
        <v>3224</v>
      </c>
      <c r="C1469" s="483" t="s">
        <v>3225</v>
      </c>
      <c r="D1469" s="483" t="s">
        <v>502</v>
      </c>
      <c r="E1469" s="484">
        <v>122.22222222222221</v>
      </c>
      <c r="F1469" s="485">
        <v>0.15610909090909089</v>
      </c>
      <c r="G1469" s="485">
        <v>0.12174545454545456</v>
      </c>
      <c r="H1469" s="485">
        <v>0.17476363636363637</v>
      </c>
      <c r="I1469" s="485">
        <v>0.20323636363636366</v>
      </c>
      <c r="J1469" s="485">
        <v>0.20618181818181819</v>
      </c>
      <c r="K1469" s="485">
        <v>0.21403636363636366</v>
      </c>
      <c r="L1469" s="485">
        <v>0.17869090909090909</v>
      </c>
      <c r="M1469" s="485">
        <v>0.17574545454545457</v>
      </c>
      <c r="N1469" s="485">
        <v>0.18458181818181818</v>
      </c>
      <c r="O1469" s="485">
        <v>0.17083636363636365</v>
      </c>
      <c r="P1469" s="485">
        <v>0.13549090909090908</v>
      </c>
      <c r="Q1469" s="485">
        <v>0.13843636363636366</v>
      </c>
      <c r="R1469" s="486">
        <f t="shared" si="20"/>
        <v>0.17165454545454548</v>
      </c>
    </row>
    <row r="1470" spans="1:18" ht="15.75">
      <c r="A1470" s="481">
        <v>1465</v>
      </c>
      <c r="B1470" s="482" t="s">
        <v>3226</v>
      </c>
      <c r="C1470" s="483" t="s">
        <v>3227</v>
      </c>
      <c r="D1470" s="483" t="s">
        <v>499</v>
      </c>
      <c r="E1470" s="484">
        <v>488.88888888888886</v>
      </c>
      <c r="F1470" s="485">
        <v>0.78741818181818179</v>
      </c>
      <c r="G1470" s="485">
        <v>0.83650909090909087</v>
      </c>
      <c r="H1470" s="485">
        <v>0.85663636363636375</v>
      </c>
      <c r="I1470" s="485">
        <v>0.863509090909091</v>
      </c>
      <c r="J1470" s="485">
        <v>0.85958181818181822</v>
      </c>
      <c r="K1470" s="485">
        <v>0.65683636363636366</v>
      </c>
      <c r="L1470" s="485">
        <v>0.66174545454545453</v>
      </c>
      <c r="M1470" s="485">
        <v>0.70887272727272732</v>
      </c>
      <c r="N1470" s="485">
        <v>0.69218181818181823</v>
      </c>
      <c r="O1470" s="485">
        <v>0.76532727272727286</v>
      </c>
      <c r="P1470" s="485">
        <v>0.75305454545454553</v>
      </c>
      <c r="Q1470" s="485">
        <v>0.7717090909090909</v>
      </c>
      <c r="R1470" s="486">
        <f t="shared" si="20"/>
        <v>0.76778181818181823</v>
      </c>
    </row>
    <row r="1471" spans="1:18" ht="15.75">
      <c r="A1471" s="481">
        <v>1466</v>
      </c>
      <c r="B1471" s="487" t="s">
        <v>3228</v>
      </c>
      <c r="C1471" s="346" t="s">
        <v>3229</v>
      </c>
      <c r="D1471" s="346" t="s">
        <v>840</v>
      </c>
      <c r="E1471" s="484">
        <v>2181</v>
      </c>
      <c r="F1471" s="485">
        <v>0</v>
      </c>
      <c r="G1471" s="485">
        <v>0</v>
      </c>
      <c r="H1471" s="485">
        <v>0.23108665749656121</v>
      </c>
      <c r="I1471" s="485">
        <v>0.62173314993122419</v>
      </c>
      <c r="J1471" s="485">
        <v>0.38514442916093533</v>
      </c>
      <c r="K1471" s="485">
        <v>0.62173314993122419</v>
      </c>
      <c r="L1471" s="485">
        <v>0.78129298486932597</v>
      </c>
      <c r="M1471" s="485">
        <v>3.3012379642365884E-2</v>
      </c>
      <c r="N1471" s="485">
        <v>1.1004126547455296E-2</v>
      </c>
      <c r="O1471" s="485">
        <v>1.1004126547455296E-2</v>
      </c>
      <c r="P1471" s="485">
        <v>0.26409903713892707</v>
      </c>
      <c r="Q1471" s="485">
        <v>0.55020632737276476</v>
      </c>
      <c r="R1471" s="486">
        <f>AVERAGE(F1471:Q1471)</f>
        <v>0.2925263640531866</v>
      </c>
    </row>
    <row r="1472" spans="1:18" ht="15.75">
      <c r="A1472" s="481">
        <v>1467</v>
      </c>
      <c r="B1472" s="482" t="s">
        <v>3230</v>
      </c>
      <c r="C1472" s="483" t="s">
        <v>3231</v>
      </c>
      <c r="D1472" s="483" t="s">
        <v>499</v>
      </c>
      <c r="E1472" s="484">
        <v>590</v>
      </c>
      <c r="F1472" s="485">
        <v>0</v>
      </c>
      <c r="G1472" s="485">
        <v>0</v>
      </c>
      <c r="H1472" s="485">
        <v>0.33898305084745761</v>
      </c>
      <c r="I1472" s="485">
        <v>0.49593220338983057</v>
      </c>
      <c r="J1472" s="485">
        <v>0.59525423728813553</v>
      </c>
      <c r="K1472" s="485">
        <v>0.58135593220338988</v>
      </c>
      <c r="L1472" s="485">
        <v>0.55932203389830504</v>
      </c>
      <c r="M1472" s="485">
        <v>0.52508474576271191</v>
      </c>
      <c r="N1472" s="485">
        <v>0.55999999999999994</v>
      </c>
      <c r="O1472" s="485">
        <v>0.58576271186440687</v>
      </c>
      <c r="P1472" s="485">
        <v>0.58576271186440687</v>
      </c>
      <c r="Q1472" s="485">
        <v>0.57355932203389826</v>
      </c>
      <c r="R1472" s="486">
        <f t="shared" si="20"/>
        <v>0.4500847457627119</v>
      </c>
    </row>
    <row r="1473" spans="1:18" ht="15.75">
      <c r="A1473" s="481">
        <v>1468</v>
      </c>
      <c r="B1473" s="482" t="s">
        <v>3232</v>
      </c>
      <c r="C1473" s="483" t="s">
        <v>3233</v>
      </c>
      <c r="D1473" s="483" t="s">
        <v>840</v>
      </c>
      <c r="E1473" s="484">
        <v>687</v>
      </c>
      <c r="F1473" s="485">
        <v>0</v>
      </c>
      <c r="G1473" s="485">
        <v>0</v>
      </c>
      <c r="H1473" s="485">
        <v>0</v>
      </c>
      <c r="I1473" s="485">
        <v>0</v>
      </c>
      <c r="J1473" s="485">
        <v>0.69519650655021836</v>
      </c>
      <c r="K1473" s="485">
        <v>0.70917030567685591</v>
      </c>
      <c r="L1473" s="485">
        <v>0.70917030567685591</v>
      </c>
      <c r="M1473" s="485">
        <v>0.70567685589519658</v>
      </c>
      <c r="N1473" s="485">
        <v>4.5414847161572049E-2</v>
      </c>
      <c r="O1473" s="485">
        <v>2.4454148471615721E-2</v>
      </c>
      <c r="P1473" s="485">
        <v>2.0960698689956331E-2</v>
      </c>
      <c r="Q1473" s="485">
        <v>2.0960698689956331E-2</v>
      </c>
      <c r="R1473" s="486">
        <f t="shared" si="20"/>
        <v>0.24425036390101892</v>
      </c>
    </row>
    <row r="1474" spans="1:18" ht="15.75">
      <c r="A1474" s="481">
        <v>1469</v>
      </c>
      <c r="B1474" s="487" t="s">
        <v>3679</v>
      </c>
      <c r="C1474" s="346" t="s">
        <v>3187</v>
      </c>
      <c r="D1474" s="346" t="s">
        <v>502</v>
      </c>
      <c r="E1474" s="484">
        <v>1266</v>
      </c>
      <c r="F1474" s="485">
        <v>0</v>
      </c>
      <c r="G1474" s="485">
        <v>0</v>
      </c>
      <c r="H1474" s="485">
        <v>0</v>
      </c>
      <c r="I1474" s="485">
        <v>0</v>
      </c>
      <c r="J1474" s="485">
        <v>0</v>
      </c>
      <c r="K1474" s="485">
        <v>0</v>
      </c>
      <c r="L1474" s="485">
        <v>0</v>
      </c>
      <c r="M1474" s="485">
        <v>0</v>
      </c>
      <c r="N1474" s="485">
        <v>0</v>
      </c>
      <c r="O1474" s="485">
        <v>0</v>
      </c>
      <c r="P1474" s="485">
        <v>0.15924170616113745</v>
      </c>
      <c r="Q1474" s="485">
        <v>0.19810426540284362</v>
      </c>
      <c r="R1474" s="486">
        <f>AVERAGE(F1474:Q1474)</f>
        <v>2.9778830963665088E-2</v>
      </c>
    </row>
    <row r="1475" spans="1:18" ht="15.75">
      <c r="A1475" s="481">
        <v>1470</v>
      </c>
      <c r="B1475" s="487" t="s">
        <v>3680</v>
      </c>
      <c r="C1475" s="346" t="s">
        <v>3642</v>
      </c>
      <c r="D1475" s="346" t="s">
        <v>499</v>
      </c>
      <c r="E1475" s="484">
        <v>1200</v>
      </c>
      <c r="F1475" s="485">
        <v>0</v>
      </c>
      <c r="G1475" s="485">
        <v>0</v>
      </c>
      <c r="H1475" s="485">
        <v>0</v>
      </c>
      <c r="I1475" s="485">
        <v>0</v>
      </c>
      <c r="J1475" s="485">
        <v>0</v>
      </c>
      <c r="K1475" s="485">
        <v>0</v>
      </c>
      <c r="L1475" s="485">
        <v>0</v>
      </c>
      <c r="M1475" s="485">
        <v>8.3999999999999995E-3</v>
      </c>
      <c r="N1475" s="485">
        <v>0.45419999999999999</v>
      </c>
      <c r="O1475" s="485">
        <v>0.53220000000000001</v>
      </c>
      <c r="P1475" s="485">
        <v>0.47699999999999998</v>
      </c>
      <c r="Q1475" s="485">
        <v>0.42</v>
      </c>
      <c r="R1475" s="486">
        <f>AVERAGE(F1475:Q1475)</f>
        <v>0.15764999999999998</v>
      </c>
    </row>
    <row r="1476" spans="1:18" ht="15.75">
      <c r="A1476" s="481">
        <v>1471</v>
      </c>
      <c r="B1476" s="482" t="s">
        <v>4031</v>
      </c>
      <c r="C1476" s="483" t="s">
        <v>3633</v>
      </c>
      <c r="D1476" s="483" t="s">
        <v>499</v>
      </c>
      <c r="E1476" s="484">
        <v>500</v>
      </c>
      <c r="F1476" s="485">
        <v>0</v>
      </c>
      <c r="G1476" s="485">
        <v>0</v>
      </c>
      <c r="H1476" s="485">
        <v>0</v>
      </c>
      <c r="I1476" s="485">
        <v>0</v>
      </c>
      <c r="J1476" s="485">
        <v>0</v>
      </c>
      <c r="K1476" s="485">
        <v>0</v>
      </c>
      <c r="L1476" s="485">
        <v>0</v>
      </c>
      <c r="M1476" s="485">
        <v>0.34079999999999999</v>
      </c>
      <c r="N1476" s="485">
        <v>0.42480000000000001</v>
      </c>
      <c r="O1476" s="485">
        <v>0.10176</v>
      </c>
      <c r="P1476" s="485">
        <v>1.1519999999999999E-2</v>
      </c>
      <c r="Q1476" s="485">
        <v>1.2E-2</v>
      </c>
      <c r="R1476" s="486">
        <f t="shared" si="20"/>
        <v>7.424E-2</v>
      </c>
    </row>
    <row r="1477" spans="1:18" ht="15.75">
      <c r="A1477" s="481">
        <v>1472</v>
      </c>
      <c r="B1477" s="482" t="s">
        <v>4032</v>
      </c>
      <c r="C1477" s="483" t="s">
        <v>3634</v>
      </c>
      <c r="D1477" s="483" t="s">
        <v>496</v>
      </c>
      <c r="E1477" s="484">
        <v>350</v>
      </c>
      <c r="F1477" s="485">
        <v>0</v>
      </c>
      <c r="G1477" s="485">
        <v>0</v>
      </c>
      <c r="H1477" s="485">
        <v>0</v>
      </c>
      <c r="I1477" s="485">
        <v>0</v>
      </c>
      <c r="J1477" s="485">
        <v>0</v>
      </c>
      <c r="K1477" s="485">
        <v>0</v>
      </c>
      <c r="L1477" s="485">
        <v>0</v>
      </c>
      <c r="M1477" s="485">
        <v>0.25028571428571428</v>
      </c>
      <c r="N1477" s="485">
        <v>0.44845714285714289</v>
      </c>
      <c r="O1477" s="485">
        <v>2.125714285714286E-2</v>
      </c>
      <c r="P1477" s="485">
        <v>3.2228571428571426E-2</v>
      </c>
      <c r="Q1477" s="485">
        <v>1.7142857142857144E-2</v>
      </c>
      <c r="R1477" s="486">
        <f t="shared" si="20"/>
        <v>6.4114285714285707E-2</v>
      </c>
    </row>
    <row r="1478" spans="1:18" ht="15.75">
      <c r="A1478" s="481">
        <v>1473</v>
      </c>
      <c r="B1478" s="482" t="s">
        <v>4033</v>
      </c>
      <c r="C1478" s="483" t="s">
        <v>3640</v>
      </c>
      <c r="D1478" s="483" t="s">
        <v>499</v>
      </c>
      <c r="E1478" s="484">
        <v>250</v>
      </c>
      <c r="F1478" s="485">
        <v>0</v>
      </c>
      <c r="G1478" s="485">
        <v>0</v>
      </c>
      <c r="H1478" s="485">
        <v>0</v>
      </c>
      <c r="I1478" s="485">
        <v>0</v>
      </c>
      <c r="J1478" s="485">
        <v>0</v>
      </c>
      <c r="K1478" s="485">
        <v>0</v>
      </c>
      <c r="L1478" s="485">
        <v>0.04</v>
      </c>
      <c r="M1478" s="485">
        <v>0.752</v>
      </c>
      <c r="N1478" s="485">
        <v>0.67008000000000001</v>
      </c>
      <c r="O1478" s="485">
        <v>0.76288</v>
      </c>
      <c r="P1478" s="485">
        <v>1.984E-2</v>
      </c>
      <c r="Q1478" s="485">
        <v>1.984E-2</v>
      </c>
      <c r="R1478" s="486">
        <f t="shared" si="20"/>
        <v>0.18872</v>
      </c>
    </row>
    <row r="1479" spans="1:18" ht="16.5" thickBot="1">
      <c r="A1479" s="496">
        <v>1474</v>
      </c>
      <c r="B1479" s="497" t="s">
        <v>3681</v>
      </c>
      <c r="C1479" s="498" t="s">
        <v>3233</v>
      </c>
      <c r="D1479" s="498" t="s">
        <v>840</v>
      </c>
      <c r="E1479" s="499">
        <v>1394</v>
      </c>
      <c r="F1479" s="500">
        <v>0</v>
      </c>
      <c r="G1479" s="500">
        <v>0</v>
      </c>
      <c r="H1479" s="500">
        <v>0</v>
      </c>
      <c r="I1479" s="500">
        <v>0</v>
      </c>
      <c r="J1479" s="500">
        <v>0</v>
      </c>
      <c r="K1479" s="500">
        <v>0</v>
      </c>
      <c r="L1479" s="500">
        <v>0</v>
      </c>
      <c r="M1479" s="500">
        <v>0</v>
      </c>
      <c r="N1479" s="500">
        <v>8.60832137733142E-3</v>
      </c>
      <c r="O1479" s="500">
        <v>0.10760401721664276</v>
      </c>
      <c r="P1479" s="500">
        <v>8.60832137733142E-3</v>
      </c>
      <c r="Q1479" s="500">
        <v>2.1520803443328552E-2</v>
      </c>
      <c r="R1479" s="501">
        <f t="shared" si="20"/>
        <v>1.2195121951219511E-2</v>
      </c>
    </row>
    <row r="1480" spans="1:18">
      <c r="R1480" s="528"/>
    </row>
    <row r="1481" spans="1:18">
      <c r="R1481" s="529"/>
    </row>
  </sheetData>
  <mergeCells count="4">
    <mergeCell ref="A1:B1"/>
    <mergeCell ref="Q1:R1"/>
    <mergeCell ref="A2:R2"/>
    <mergeCell ref="F4:R4"/>
  </mergeCells>
  <printOptions horizontalCentered="1" gridLines="1"/>
  <pageMargins left="0.19685039370078741" right="0.15748031496062992" top="0.47244094488188981" bottom="0.47244094488188981" header="0.27559055118110237" footer="0.27559055118110237"/>
  <pageSetup paperSize="9" scale="61"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6829-A6B9-4017-AC59-019B98EEF50D}">
  <sheetPr>
    <tabColor rgb="FF92D050"/>
    <pageSetUpPr fitToPage="1"/>
  </sheetPr>
  <dimension ref="A1:M1547"/>
  <sheetViews>
    <sheetView view="pageBreakPreview" zoomScale="60" zoomScaleNormal="74" workbookViewId="0">
      <pane xSplit="1" ySplit="5" topLeftCell="B1454" activePane="bottomRight" state="frozen"/>
      <selection activeCell="A1454" sqref="A1454:XFD1546"/>
      <selection pane="topRight" activeCell="A1454" sqref="A1454:XFD1546"/>
      <selection pane="bottomLeft" activeCell="A1454" sqref="A1454:XFD1546"/>
      <selection pane="bottomRight" activeCell="F1552" sqref="F1552"/>
    </sheetView>
  </sheetViews>
  <sheetFormatPr defaultColWidth="11.44140625" defaultRowHeight="15"/>
  <cols>
    <col min="1" max="1" width="6.33203125" style="464" customWidth="1"/>
    <col min="2" max="2" width="17.109375" style="464" bestFit="1" customWidth="1"/>
    <col min="3" max="3" width="41.6640625" style="464" customWidth="1"/>
    <col min="4" max="4" width="45.44140625" style="464" customWidth="1"/>
    <col min="5" max="5" width="13.109375" style="464" customWidth="1"/>
    <col min="6" max="6" width="6" style="464" bestFit="1" customWidth="1"/>
    <col min="7" max="7" width="6.44140625" style="464" bestFit="1" customWidth="1"/>
    <col min="8" max="8" width="6.109375" style="464" bestFit="1" customWidth="1"/>
    <col min="9" max="9" width="5.6640625" style="464" bestFit="1" customWidth="1"/>
    <col min="10" max="11" width="6.33203125" style="464" bestFit="1" customWidth="1"/>
    <col min="12" max="12" width="9.33203125" style="464" customWidth="1"/>
    <col min="13" max="16384" width="11.44140625" style="464"/>
  </cols>
  <sheetData>
    <row r="1" spans="1:13" ht="15.75">
      <c r="A1" s="839" t="s">
        <v>478</v>
      </c>
      <c r="B1" s="840"/>
      <c r="C1" s="503"/>
      <c r="D1" s="504"/>
      <c r="E1" s="463"/>
      <c r="F1" s="463"/>
      <c r="G1" s="463"/>
      <c r="H1" s="463"/>
      <c r="I1" s="463"/>
      <c r="J1" s="463"/>
      <c r="K1" s="841" t="s">
        <v>484</v>
      </c>
      <c r="L1" s="842"/>
    </row>
    <row r="2" spans="1:13" ht="15.75">
      <c r="A2" s="843" t="s">
        <v>4034</v>
      </c>
      <c r="B2" s="844"/>
      <c r="C2" s="844"/>
      <c r="D2" s="844"/>
      <c r="E2" s="844"/>
      <c r="F2" s="844"/>
      <c r="G2" s="844"/>
      <c r="H2" s="844"/>
      <c r="I2" s="844"/>
      <c r="J2" s="844"/>
      <c r="K2" s="844"/>
      <c r="L2" s="845"/>
    </row>
    <row r="3" spans="1:13" ht="15.75">
      <c r="A3" s="505" t="s">
        <v>486</v>
      </c>
      <c r="B3" s="506"/>
      <c r="C3" s="507"/>
      <c r="D3" s="508"/>
      <c r="E3" s="472"/>
      <c r="F3" s="472"/>
      <c r="G3" s="472"/>
      <c r="H3" s="472"/>
      <c r="I3" s="472"/>
      <c r="J3" s="472"/>
      <c r="K3" s="472"/>
      <c r="L3" s="509"/>
    </row>
    <row r="4" spans="1:13" ht="15.75">
      <c r="A4" s="471"/>
      <c r="B4" s="472"/>
      <c r="C4" s="507"/>
      <c r="D4" s="510"/>
      <c r="E4" s="472"/>
      <c r="F4" s="846" t="s">
        <v>487</v>
      </c>
      <c r="G4" s="846"/>
      <c r="H4" s="846"/>
      <c r="I4" s="846"/>
      <c r="J4" s="846"/>
      <c r="K4" s="846"/>
      <c r="L4" s="509"/>
    </row>
    <row r="5" spans="1:13" s="480" customFormat="1" ht="30">
      <c r="A5" s="475" t="s">
        <v>488</v>
      </c>
      <c r="B5" s="476" t="s">
        <v>489</v>
      </c>
      <c r="C5" s="477" t="s">
        <v>490</v>
      </c>
      <c r="D5" s="476" t="s">
        <v>491</v>
      </c>
      <c r="E5" s="477" t="s">
        <v>4035</v>
      </c>
      <c r="F5" s="478">
        <v>45383</v>
      </c>
      <c r="G5" s="478">
        <v>45413</v>
      </c>
      <c r="H5" s="478">
        <v>45444</v>
      </c>
      <c r="I5" s="478">
        <v>45474</v>
      </c>
      <c r="J5" s="478">
        <v>45505</v>
      </c>
      <c r="K5" s="478">
        <v>45536</v>
      </c>
      <c r="L5" s="479" t="s">
        <v>493</v>
      </c>
    </row>
    <row r="6" spans="1:13" ht="15.75" hidden="1">
      <c r="A6" s="511">
        <v>1</v>
      </c>
      <c r="B6" s="495" t="s">
        <v>494</v>
      </c>
      <c r="C6" s="483" t="s">
        <v>3412</v>
      </c>
      <c r="D6" s="483" t="s">
        <v>496</v>
      </c>
      <c r="E6" s="484">
        <v>980</v>
      </c>
      <c r="F6" s="512">
        <v>1.0755102040816327</v>
      </c>
      <c r="G6" s="512">
        <v>1.2428571428571429</v>
      </c>
      <c r="H6" s="512">
        <v>1.3306122448979592</v>
      </c>
      <c r="I6" s="512">
        <v>1.1877551020408164</v>
      </c>
      <c r="J6" s="512">
        <v>0.85510204081632657</v>
      </c>
      <c r="K6" s="512">
        <v>0.95510204081632655</v>
      </c>
      <c r="L6" s="513">
        <f>AVERAGE(F6:K6)</f>
        <v>1.1078231292517007</v>
      </c>
      <c r="M6" s="514"/>
    </row>
    <row r="7" spans="1:13" ht="15.75" hidden="1">
      <c r="A7" s="511">
        <v>2</v>
      </c>
      <c r="B7" s="495" t="s">
        <v>497</v>
      </c>
      <c r="C7" s="483" t="s">
        <v>498</v>
      </c>
      <c r="D7" s="483" t="s">
        <v>499</v>
      </c>
      <c r="E7" s="484">
        <v>200</v>
      </c>
      <c r="F7" s="512">
        <v>1.0324</v>
      </c>
      <c r="G7" s="512">
        <v>1.0072000000000001</v>
      </c>
      <c r="H7" s="512">
        <v>1.0148000000000001</v>
      </c>
      <c r="I7" s="512">
        <v>1.0116000000000001</v>
      </c>
      <c r="J7" s="512">
        <v>1.0136000000000001</v>
      </c>
      <c r="K7" s="512">
        <v>1.018</v>
      </c>
      <c r="L7" s="513">
        <f t="shared" ref="L7:L73" si="0">AVERAGE(F7:K7)</f>
        <v>1.0162666666666669</v>
      </c>
    </row>
    <row r="8" spans="1:13" ht="15.75" hidden="1">
      <c r="A8" s="511">
        <v>3</v>
      </c>
      <c r="B8" s="495" t="s">
        <v>500</v>
      </c>
      <c r="C8" s="483" t="s">
        <v>501</v>
      </c>
      <c r="D8" s="483" t="s">
        <v>502</v>
      </c>
      <c r="E8" s="484">
        <v>245.55555555555554</v>
      </c>
      <c r="F8" s="512">
        <v>1.8218280542986427</v>
      </c>
      <c r="G8" s="512">
        <v>1.954164705882353</v>
      </c>
      <c r="H8" s="512">
        <v>1.3199765701357469</v>
      </c>
      <c r="I8" s="512">
        <v>1.4841592533936654</v>
      </c>
      <c r="J8" s="512">
        <v>1.4452126696832579</v>
      </c>
      <c r="K8" s="512">
        <v>1.6079477782805431</v>
      </c>
      <c r="L8" s="513">
        <f t="shared" si="0"/>
        <v>1.6055481719457017</v>
      </c>
    </row>
    <row r="9" spans="1:13" ht="15.75" hidden="1">
      <c r="A9" s="511">
        <v>4</v>
      </c>
      <c r="B9" s="495" t="s">
        <v>503</v>
      </c>
      <c r="C9" s="483" t="s">
        <v>3413</v>
      </c>
      <c r="D9" s="483" t="s">
        <v>170</v>
      </c>
      <c r="E9" s="484">
        <v>205</v>
      </c>
      <c r="F9" s="512">
        <v>0.78076175609756104</v>
      </c>
      <c r="G9" s="512">
        <v>0.77411082926829278</v>
      </c>
      <c r="H9" s="512">
        <v>0.95375360975609746</v>
      </c>
      <c r="I9" s="512">
        <v>1.0111063414634147</v>
      </c>
      <c r="J9" s="512">
        <v>1.0034856585365854</v>
      </c>
      <c r="K9" s="512">
        <v>0.74897200000000008</v>
      </c>
      <c r="L9" s="513">
        <f t="shared" si="0"/>
        <v>0.87869836585365857</v>
      </c>
    </row>
    <row r="10" spans="1:13" ht="15.75" hidden="1">
      <c r="A10" s="511">
        <v>5</v>
      </c>
      <c r="B10" s="495" t="s">
        <v>505</v>
      </c>
      <c r="C10" s="483" t="s">
        <v>3413</v>
      </c>
      <c r="D10" s="483" t="s">
        <v>170</v>
      </c>
      <c r="E10" s="484">
        <v>227</v>
      </c>
      <c r="F10" s="512">
        <v>0.78952599118942723</v>
      </c>
      <c r="G10" s="512">
        <v>0.89002792951541854</v>
      </c>
      <c r="H10" s="512">
        <v>0.85963136563876652</v>
      </c>
      <c r="I10" s="512">
        <v>0.78517118942731279</v>
      </c>
      <c r="J10" s="512">
        <v>0.81261123348017616</v>
      </c>
      <c r="K10" s="512">
        <v>0.79735696035242298</v>
      </c>
      <c r="L10" s="513">
        <f t="shared" si="0"/>
        <v>0.82238744493392069</v>
      </c>
    </row>
    <row r="11" spans="1:13" ht="15.75" hidden="1">
      <c r="A11" s="511">
        <v>6</v>
      </c>
      <c r="B11" s="495" t="s">
        <v>507</v>
      </c>
      <c r="C11" s="483" t="s">
        <v>508</v>
      </c>
      <c r="D11" s="483" t="s">
        <v>496</v>
      </c>
      <c r="E11" s="484">
        <v>300</v>
      </c>
      <c r="F11" s="512">
        <v>0.89720000000000011</v>
      </c>
      <c r="G11" s="512">
        <v>0.88319999999999999</v>
      </c>
      <c r="H11" s="512">
        <v>0.91680000000000006</v>
      </c>
      <c r="I11" s="512">
        <v>0.82479999999999998</v>
      </c>
      <c r="J11" s="512">
        <v>0.99120000000000008</v>
      </c>
      <c r="K11" s="512">
        <v>0.86560000000000004</v>
      </c>
      <c r="L11" s="513">
        <f t="shared" si="0"/>
        <v>0.89646666666666663</v>
      </c>
    </row>
    <row r="12" spans="1:13" ht="15.75" hidden="1">
      <c r="A12" s="511">
        <v>7</v>
      </c>
      <c r="B12" s="495" t="s">
        <v>509</v>
      </c>
      <c r="C12" s="483" t="s">
        <v>510</v>
      </c>
      <c r="D12" s="483" t="s">
        <v>502</v>
      </c>
      <c r="E12" s="484">
        <v>245.55555555555554</v>
      </c>
      <c r="F12" s="512">
        <v>0.96320361990950232</v>
      </c>
      <c r="G12" s="512">
        <v>0.93672533484162901</v>
      </c>
      <c r="H12" s="512">
        <v>0.95287235294117656</v>
      </c>
      <c r="I12" s="512">
        <v>0.7140608144796381</v>
      </c>
      <c r="J12" s="512">
        <v>0.51382608597285073</v>
      </c>
      <c r="K12" s="512">
        <v>0.75648868778280542</v>
      </c>
      <c r="L12" s="513">
        <f t="shared" si="0"/>
        <v>0.80619614932126693</v>
      </c>
    </row>
    <row r="13" spans="1:13" ht="15.75" hidden="1">
      <c r="A13" s="511">
        <v>8</v>
      </c>
      <c r="B13" s="495" t="s">
        <v>511</v>
      </c>
      <c r="C13" s="483" t="s">
        <v>3413</v>
      </c>
      <c r="D13" s="483" t="s">
        <v>170</v>
      </c>
      <c r="E13" s="484">
        <v>166</v>
      </c>
      <c r="F13" s="512">
        <v>0.40823457831325305</v>
      </c>
      <c r="G13" s="512">
        <v>0.40283295180722895</v>
      </c>
      <c r="H13" s="512">
        <v>0.40749831325301211</v>
      </c>
      <c r="I13" s="512">
        <v>0.43416867469879522</v>
      </c>
      <c r="J13" s="512">
        <v>0.42757783132530119</v>
      </c>
      <c r="K13" s="512">
        <v>0.37767210843373494</v>
      </c>
      <c r="L13" s="513">
        <f t="shared" si="0"/>
        <v>0.40966407630522089</v>
      </c>
    </row>
    <row r="14" spans="1:13" ht="15.75" hidden="1">
      <c r="A14" s="511">
        <v>9</v>
      </c>
      <c r="B14" s="495" t="s">
        <v>513</v>
      </c>
      <c r="C14" s="483" t="s">
        <v>514</v>
      </c>
      <c r="D14" s="483" t="s">
        <v>515</v>
      </c>
      <c r="E14" s="484">
        <v>556</v>
      </c>
      <c r="F14" s="512">
        <v>0.51870503597122297</v>
      </c>
      <c r="G14" s="512">
        <v>0.51726618705035976</v>
      </c>
      <c r="H14" s="512">
        <v>0.56690647482014389</v>
      </c>
      <c r="I14" s="512">
        <v>1.0661870503597122</v>
      </c>
      <c r="J14" s="512">
        <v>0.49352517985611505</v>
      </c>
      <c r="K14" s="512">
        <v>0.52302158273381294</v>
      </c>
      <c r="L14" s="513">
        <f t="shared" si="0"/>
        <v>0.61426858513189442</v>
      </c>
    </row>
    <row r="15" spans="1:13" ht="15.75" hidden="1">
      <c r="A15" s="511">
        <v>10</v>
      </c>
      <c r="B15" s="495" t="s">
        <v>516</v>
      </c>
      <c r="C15" s="483" t="s">
        <v>517</v>
      </c>
      <c r="D15" s="483" t="s">
        <v>496</v>
      </c>
      <c r="E15" s="484">
        <v>229</v>
      </c>
      <c r="F15" s="512">
        <v>0.64104803493449791</v>
      </c>
      <c r="G15" s="512">
        <v>0.73362445414847166</v>
      </c>
      <c r="H15" s="512">
        <v>0.67685589519650657</v>
      </c>
      <c r="I15" s="512">
        <v>0.68296943231441054</v>
      </c>
      <c r="J15" s="512">
        <v>0.44192139737991265</v>
      </c>
      <c r="K15" s="512">
        <v>0.54410480349344981</v>
      </c>
      <c r="L15" s="513">
        <f t="shared" si="0"/>
        <v>0.62008733624454149</v>
      </c>
    </row>
    <row r="16" spans="1:13" ht="15.75" hidden="1">
      <c r="A16" s="511">
        <v>11</v>
      </c>
      <c r="B16" s="495" t="s">
        <v>518</v>
      </c>
      <c r="C16" s="483" t="s">
        <v>519</v>
      </c>
      <c r="D16" s="483" t="s">
        <v>496</v>
      </c>
      <c r="E16" s="484">
        <v>900</v>
      </c>
      <c r="F16" s="512">
        <v>0.80333333333333334</v>
      </c>
      <c r="G16" s="512">
        <v>0.93666666666666665</v>
      </c>
      <c r="H16" s="512">
        <v>0.84</v>
      </c>
      <c r="I16" s="512">
        <v>0.64333333333333331</v>
      </c>
      <c r="J16" s="512">
        <v>0.54333333333333333</v>
      </c>
      <c r="K16" s="512">
        <v>0.61</v>
      </c>
      <c r="L16" s="513">
        <f t="shared" si="0"/>
        <v>0.72944444444444445</v>
      </c>
    </row>
    <row r="17" spans="1:12" ht="15.75" hidden="1">
      <c r="A17" s="511">
        <v>12</v>
      </c>
      <c r="B17" s="495" t="s">
        <v>520</v>
      </c>
      <c r="C17" s="483" t="s">
        <v>521</v>
      </c>
      <c r="D17" s="483" t="s">
        <v>499</v>
      </c>
      <c r="E17" s="484">
        <v>165</v>
      </c>
      <c r="F17" s="512">
        <v>0.85430303030303034</v>
      </c>
      <c r="G17" s="512">
        <v>0.81260606060606067</v>
      </c>
      <c r="H17" s="512">
        <v>0.88121212121212122</v>
      </c>
      <c r="I17" s="512">
        <v>0.85284848484848486</v>
      </c>
      <c r="J17" s="512">
        <v>0.87563636363636355</v>
      </c>
      <c r="K17" s="512">
        <v>0.88678787878787879</v>
      </c>
      <c r="L17" s="513">
        <f t="shared" si="0"/>
        <v>0.86056565656565664</v>
      </c>
    </row>
    <row r="18" spans="1:12" ht="15.75" hidden="1">
      <c r="A18" s="511">
        <v>13</v>
      </c>
      <c r="B18" s="495" t="s">
        <v>522</v>
      </c>
      <c r="C18" s="483" t="s">
        <v>523</v>
      </c>
      <c r="D18" s="483" t="s">
        <v>496</v>
      </c>
      <c r="E18" s="484">
        <v>110</v>
      </c>
      <c r="F18" s="512">
        <v>0.82254545454545458</v>
      </c>
      <c r="G18" s="512">
        <v>0.81818181818181823</v>
      </c>
      <c r="H18" s="512">
        <v>0.85636363636363644</v>
      </c>
      <c r="I18" s="512">
        <v>0.8116363636363636</v>
      </c>
      <c r="J18" s="512">
        <v>0.89127272727272733</v>
      </c>
      <c r="K18" s="512">
        <v>0.85418181818181815</v>
      </c>
      <c r="L18" s="513">
        <f t="shared" si="0"/>
        <v>0.84236363636363631</v>
      </c>
    </row>
    <row r="19" spans="1:12" ht="15.75" hidden="1">
      <c r="A19" s="511">
        <v>14</v>
      </c>
      <c r="B19" s="495" t="s">
        <v>524</v>
      </c>
      <c r="C19" s="483" t="s">
        <v>3413</v>
      </c>
      <c r="D19" s="483" t="s">
        <v>526</v>
      </c>
      <c r="E19" s="484">
        <v>242</v>
      </c>
      <c r="F19" s="512">
        <v>0.98842975206611561</v>
      </c>
      <c r="G19" s="512">
        <v>0.99173553719008267</v>
      </c>
      <c r="H19" s="512">
        <v>0.93223140495867762</v>
      </c>
      <c r="I19" s="512">
        <v>0.97024793388429753</v>
      </c>
      <c r="J19" s="512">
        <v>0.97685950413223144</v>
      </c>
      <c r="K19" s="512">
        <v>1.0066115702479339</v>
      </c>
      <c r="L19" s="513">
        <f t="shared" si="0"/>
        <v>0.97768595041322304</v>
      </c>
    </row>
    <row r="20" spans="1:12" ht="15.75" hidden="1">
      <c r="A20" s="511">
        <v>15</v>
      </c>
      <c r="B20" s="495" t="s">
        <v>527</v>
      </c>
      <c r="C20" s="483" t="s">
        <v>528</v>
      </c>
      <c r="D20" s="483" t="s">
        <v>499</v>
      </c>
      <c r="E20" s="484">
        <v>180</v>
      </c>
      <c r="F20" s="512">
        <v>0.93777777777777782</v>
      </c>
      <c r="G20" s="512">
        <v>0.91555555555555557</v>
      </c>
      <c r="H20" s="512">
        <v>0.97688888888888892</v>
      </c>
      <c r="I20" s="512">
        <v>0.93777777777777782</v>
      </c>
      <c r="J20" s="512">
        <v>0.98755555555555552</v>
      </c>
      <c r="K20" s="512">
        <v>1.0977777777777777</v>
      </c>
      <c r="L20" s="513">
        <f t="shared" si="0"/>
        <v>0.97555555555555562</v>
      </c>
    </row>
    <row r="21" spans="1:12" ht="15.75" hidden="1">
      <c r="A21" s="511">
        <v>16</v>
      </c>
      <c r="B21" s="495" t="s">
        <v>529</v>
      </c>
      <c r="C21" s="483" t="s">
        <v>530</v>
      </c>
      <c r="D21" s="483" t="s">
        <v>499</v>
      </c>
      <c r="E21" s="484">
        <v>300</v>
      </c>
      <c r="F21" s="512">
        <v>0.78399999999999992</v>
      </c>
      <c r="G21" s="512">
        <v>0.79199999999999993</v>
      </c>
      <c r="H21" s="512">
        <v>0.81466666666666665</v>
      </c>
      <c r="I21" s="512">
        <v>0.68800000000000006</v>
      </c>
      <c r="J21" s="512">
        <v>0.79199999999999993</v>
      </c>
      <c r="K21" s="512">
        <v>0.79866666666666664</v>
      </c>
      <c r="L21" s="513">
        <f t="shared" si="0"/>
        <v>0.77822222222222204</v>
      </c>
    </row>
    <row r="22" spans="1:12" ht="15.75" hidden="1">
      <c r="A22" s="511">
        <v>17</v>
      </c>
      <c r="B22" s="495" t="s">
        <v>531</v>
      </c>
      <c r="C22" s="483" t="s">
        <v>532</v>
      </c>
      <c r="D22" s="483" t="s">
        <v>499</v>
      </c>
      <c r="E22" s="484">
        <v>160</v>
      </c>
      <c r="F22" s="512">
        <v>0.98199999999999998</v>
      </c>
      <c r="G22" s="512">
        <v>0.92049999999999998</v>
      </c>
      <c r="H22" s="512">
        <v>0.8869999999999999</v>
      </c>
      <c r="I22" s="512">
        <v>1.0189999999999999</v>
      </c>
      <c r="J22" s="512">
        <v>0.96950000000000003</v>
      </c>
      <c r="K22" s="512">
        <v>0.98450000000000004</v>
      </c>
      <c r="L22" s="513">
        <f t="shared" si="0"/>
        <v>0.96041666666666659</v>
      </c>
    </row>
    <row r="23" spans="1:12" ht="15.75" hidden="1">
      <c r="A23" s="511">
        <v>18</v>
      </c>
      <c r="B23" s="495" t="s">
        <v>533</v>
      </c>
      <c r="C23" s="483" t="s">
        <v>534</v>
      </c>
      <c r="D23" s="483" t="s">
        <v>499</v>
      </c>
      <c r="E23" s="484">
        <v>188</v>
      </c>
      <c r="F23" s="512">
        <v>0.80851063829787229</v>
      </c>
      <c r="G23" s="512">
        <v>0.74723404255319148</v>
      </c>
      <c r="H23" s="512">
        <v>0.72851063829787244</v>
      </c>
      <c r="I23" s="512">
        <v>0.78808510638297868</v>
      </c>
      <c r="J23" s="512">
        <v>0.78851063829787238</v>
      </c>
      <c r="K23" s="512">
        <v>0.82595744680851069</v>
      </c>
      <c r="L23" s="513">
        <f t="shared" si="0"/>
        <v>0.7811347517730497</v>
      </c>
    </row>
    <row r="24" spans="1:12" ht="15.75" hidden="1">
      <c r="A24" s="511">
        <v>19</v>
      </c>
      <c r="B24" s="495" t="s">
        <v>535</v>
      </c>
      <c r="C24" s="483" t="s">
        <v>536</v>
      </c>
      <c r="D24" s="483" t="s">
        <v>499</v>
      </c>
      <c r="E24" s="484">
        <v>170</v>
      </c>
      <c r="F24" s="512">
        <v>0.79552941176470593</v>
      </c>
      <c r="G24" s="512">
        <v>0.8988235294117648</v>
      </c>
      <c r="H24" s="512">
        <v>0.87058823529411766</v>
      </c>
      <c r="I24" s="512">
        <v>0.8527058823529412</v>
      </c>
      <c r="J24" s="512">
        <v>0.94447058823529417</v>
      </c>
      <c r="K24" s="512">
        <v>0.94399999999999995</v>
      </c>
      <c r="L24" s="513">
        <f t="shared" si="0"/>
        <v>0.88435294117647067</v>
      </c>
    </row>
    <row r="25" spans="1:12" ht="15.75" hidden="1">
      <c r="A25" s="511">
        <v>20</v>
      </c>
      <c r="B25" s="495" t="s">
        <v>537</v>
      </c>
      <c r="C25" s="483" t="s">
        <v>538</v>
      </c>
      <c r="D25" s="483" t="s">
        <v>499</v>
      </c>
      <c r="E25" s="484">
        <v>212</v>
      </c>
      <c r="F25" s="512">
        <v>0.90264150943396237</v>
      </c>
      <c r="G25" s="512">
        <v>0.90830188679245283</v>
      </c>
      <c r="H25" s="512">
        <v>0.91660377358490563</v>
      </c>
      <c r="I25" s="512">
        <v>0.90113207547169805</v>
      </c>
      <c r="J25" s="512">
        <v>0.92716981132075471</v>
      </c>
      <c r="K25" s="512">
        <v>0.91924528301886788</v>
      </c>
      <c r="L25" s="513">
        <f t="shared" si="0"/>
        <v>0.91251572327044028</v>
      </c>
    </row>
    <row r="26" spans="1:12" ht="15.75" hidden="1">
      <c r="A26" s="511">
        <v>21</v>
      </c>
      <c r="B26" s="495" t="s">
        <v>539</v>
      </c>
      <c r="C26" s="483" t="s">
        <v>540</v>
      </c>
      <c r="D26" s="483" t="s">
        <v>499</v>
      </c>
      <c r="E26" s="484">
        <v>300</v>
      </c>
      <c r="F26" s="512">
        <v>0.86560000000000004</v>
      </c>
      <c r="G26" s="512">
        <v>0.85386666666666677</v>
      </c>
      <c r="H26" s="512">
        <v>0.68320000000000003</v>
      </c>
      <c r="I26" s="512">
        <v>0.17813333333333334</v>
      </c>
      <c r="J26" s="512">
        <v>0.55840000000000001</v>
      </c>
      <c r="K26" s="512">
        <v>0.55893333333333339</v>
      </c>
      <c r="L26" s="513">
        <f t="shared" si="0"/>
        <v>0.61635555555555555</v>
      </c>
    </row>
    <row r="27" spans="1:12" ht="15.75" hidden="1">
      <c r="A27" s="511">
        <v>22</v>
      </c>
      <c r="B27" s="495" t="s">
        <v>541</v>
      </c>
      <c r="C27" s="483" t="s">
        <v>542</v>
      </c>
      <c r="D27" s="483" t="s">
        <v>543</v>
      </c>
      <c r="E27" s="495">
        <v>40000</v>
      </c>
      <c r="F27" s="512">
        <v>0.93899999999999995</v>
      </c>
      <c r="G27" s="512">
        <v>1.5169999999999999</v>
      </c>
      <c r="H27" s="512">
        <v>0.97299999999999998</v>
      </c>
      <c r="I27" s="512">
        <v>0.46800000000000003</v>
      </c>
      <c r="J27" s="512">
        <v>0.41</v>
      </c>
      <c r="K27" s="512">
        <v>1.0009999999999999</v>
      </c>
      <c r="L27" s="513">
        <f>AVERAGE(F27:K27)</f>
        <v>0.8846666666666666</v>
      </c>
    </row>
    <row r="28" spans="1:12" ht="15.75" hidden="1">
      <c r="A28" s="511">
        <v>23</v>
      </c>
      <c r="B28" s="495" t="s">
        <v>544</v>
      </c>
      <c r="C28" s="483" t="s">
        <v>3413</v>
      </c>
      <c r="D28" s="483" t="s">
        <v>170</v>
      </c>
      <c r="E28" s="484">
        <v>188</v>
      </c>
      <c r="F28" s="512">
        <v>0.6063829787234043</v>
      </c>
      <c r="G28" s="512">
        <v>0.65106382978723409</v>
      </c>
      <c r="H28" s="512">
        <v>0.64255319148936174</v>
      </c>
      <c r="I28" s="512">
        <v>0.82209957446808513</v>
      </c>
      <c r="J28" s="512">
        <v>0.98510638297872333</v>
      </c>
      <c r="K28" s="512">
        <v>1.0127659574468086</v>
      </c>
      <c r="L28" s="513">
        <f t="shared" si="0"/>
        <v>0.78666198581560287</v>
      </c>
    </row>
    <row r="29" spans="1:12" ht="15.75" hidden="1">
      <c r="A29" s="511">
        <v>24</v>
      </c>
      <c r="B29" s="495" t="s">
        <v>546</v>
      </c>
      <c r="C29" s="483" t="s">
        <v>547</v>
      </c>
      <c r="D29" s="483" t="s">
        <v>499</v>
      </c>
      <c r="E29" s="484">
        <v>123</v>
      </c>
      <c r="F29" s="512">
        <v>0.97170731707317071</v>
      </c>
      <c r="G29" s="512">
        <v>0.94699186991869921</v>
      </c>
      <c r="H29" s="512">
        <v>0.94308943089430897</v>
      </c>
      <c r="I29" s="512">
        <v>0.87674796747967487</v>
      </c>
      <c r="J29" s="512">
        <v>0.96455284552845533</v>
      </c>
      <c r="K29" s="512">
        <v>0.91837398373983736</v>
      </c>
      <c r="L29" s="513">
        <f t="shared" si="0"/>
        <v>0.93691056910569104</v>
      </c>
    </row>
    <row r="30" spans="1:12" ht="15.75" hidden="1">
      <c r="A30" s="511">
        <v>25</v>
      </c>
      <c r="B30" s="495" t="s">
        <v>548</v>
      </c>
      <c r="C30" s="483" t="s">
        <v>3413</v>
      </c>
      <c r="D30" s="483" t="s">
        <v>170</v>
      </c>
      <c r="E30" s="484">
        <v>150</v>
      </c>
      <c r="F30" s="512">
        <v>0.69066666666666665</v>
      </c>
      <c r="G30" s="512">
        <v>0.68</v>
      </c>
      <c r="H30" s="512">
        <v>0.64533333333333331</v>
      </c>
      <c r="I30" s="512">
        <v>0.5633237333333333</v>
      </c>
      <c r="J30" s="512">
        <v>0.66399999999999992</v>
      </c>
      <c r="K30" s="512">
        <v>0.70666666666666667</v>
      </c>
      <c r="L30" s="513">
        <f t="shared" si="0"/>
        <v>0.65833173333333328</v>
      </c>
    </row>
    <row r="31" spans="1:12" ht="15.75" hidden="1">
      <c r="A31" s="511">
        <v>26</v>
      </c>
      <c r="B31" s="495" t="s">
        <v>550</v>
      </c>
      <c r="C31" s="483" t="s">
        <v>551</v>
      </c>
      <c r="D31" s="483" t="s">
        <v>499</v>
      </c>
      <c r="E31" s="484">
        <v>140</v>
      </c>
      <c r="F31" s="512">
        <v>1.0474285714285714</v>
      </c>
      <c r="G31" s="512">
        <v>1.0754285714285714</v>
      </c>
      <c r="H31" s="512">
        <v>1.0034285714285713</v>
      </c>
      <c r="I31" s="512">
        <v>1.0337142857142858</v>
      </c>
      <c r="J31" s="512">
        <v>1.052</v>
      </c>
      <c r="K31" s="512">
        <v>0.98742857142857154</v>
      </c>
      <c r="L31" s="513">
        <f t="shared" si="0"/>
        <v>1.0332380952380953</v>
      </c>
    </row>
    <row r="32" spans="1:12" ht="15.75" hidden="1">
      <c r="A32" s="511">
        <v>27</v>
      </c>
      <c r="B32" s="495" t="s">
        <v>552</v>
      </c>
      <c r="C32" s="483" t="s">
        <v>553</v>
      </c>
      <c r="D32" s="483" t="s">
        <v>554</v>
      </c>
      <c r="E32" s="484">
        <v>1400</v>
      </c>
      <c r="F32" s="512">
        <v>0.64628571428571424</v>
      </c>
      <c r="G32" s="512">
        <v>0.74628571428571422</v>
      </c>
      <c r="H32" s="512">
        <v>0.70371428571428574</v>
      </c>
      <c r="I32" s="512">
        <v>0.5714285714285714</v>
      </c>
      <c r="J32" s="512">
        <v>0.49800000000000005</v>
      </c>
      <c r="K32" s="512">
        <v>0.51857142857142857</v>
      </c>
      <c r="L32" s="513">
        <f>AVERAGE(F32:K32)</f>
        <v>0.61404761904761906</v>
      </c>
    </row>
    <row r="33" spans="1:12" ht="15.75" hidden="1">
      <c r="A33" s="511">
        <v>28</v>
      </c>
      <c r="B33" s="495" t="s">
        <v>555</v>
      </c>
      <c r="C33" s="483" t="s">
        <v>556</v>
      </c>
      <c r="D33" s="483" t="s">
        <v>554</v>
      </c>
      <c r="E33" s="484">
        <v>560</v>
      </c>
      <c r="F33" s="512">
        <v>1.1571428571428573</v>
      </c>
      <c r="G33" s="512">
        <v>1.4089285714285715</v>
      </c>
      <c r="H33" s="512">
        <v>1.2696428571428571</v>
      </c>
      <c r="I33" s="512">
        <v>0.9642857142857143</v>
      </c>
      <c r="J33" s="512">
        <v>0.81964285714285712</v>
      </c>
      <c r="K33" s="512">
        <v>0.88928571428571423</v>
      </c>
      <c r="L33" s="513">
        <f t="shared" si="0"/>
        <v>1.0848214285714286</v>
      </c>
    </row>
    <row r="34" spans="1:12" ht="15.75" hidden="1">
      <c r="A34" s="511">
        <v>29</v>
      </c>
      <c r="B34" s="495" t="s">
        <v>557</v>
      </c>
      <c r="C34" s="483" t="s">
        <v>558</v>
      </c>
      <c r="D34" s="483" t="s">
        <v>526</v>
      </c>
      <c r="E34" s="484">
        <v>1516</v>
      </c>
      <c r="F34" s="512">
        <v>1.0701846965699209</v>
      </c>
      <c r="G34" s="512">
        <v>1.1920844327176781</v>
      </c>
      <c r="H34" s="512">
        <v>1.1968337730870713</v>
      </c>
      <c r="I34" s="512">
        <v>1.2364116094986808</v>
      </c>
      <c r="J34" s="512">
        <v>1.2142480211081794</v>
      </c>
      <c r="K34" s="512">
        <v>1.1176781002638523</v>
      </c>
      <c r="L34" s="513">
        <f>AVERAGE(F34:K34)</f>
        <v>1.1712401055408972</v>
      </c>
    </row>
    <row r="35" spans="1:12" ht="15.75" hidden="1">
      <c r="A35" s="511">
        <v>30</v>
      </c>
      <c r="B35" s="495" t="s">
        <v>559</v>
      </c>
      <c r="C35" s="483" t="s">
        <v>560</v>
      </c>
      <c r="D35" s="483" t="s">
        <v>499</v>
      </c>
      <c r="E35" s="484">
        <v>178</v>
      </c>
      <c r="F35" s="512">
        <v>0.99146067415730332</v>
      </c>
      <c r="G35" s="512">
        <v>0.88988764044943824</v>
      </c>
      <c r="H35" s="512">
        <v>0.88359550561797751</v>
      </c>
      <c r="I35" s="512">
        <v>0.7640449438202247</v>
      </c>
      <c r="J35" s="512">
        <v>0.73258426966292134</v>
      </c>
      <c r="K35" s="512">
        <v>0.87955056179775282</v>
      </c>
      <c r="L35" s="513">
        <f t="shared" si="0"/>
        <v>0.85685393258426978</v>
      </c>
    </row>
    <row r="36" spans="1:12" ht="15.75" hidden="1">
      <c r="A36" s="511">
        <v>31</v>
      </c>
      <c r="B36" s="495" t="s">
        <v>561</v>
      </c>
      <c r="C36" s="483" t="s">
        <v>562</v>
      </c>
      <c r="D36" s="483" t="s">
        <v>499</v>
      </c>
      <c r="E36" s="484">
        <v>164</v>
      </c>
      <c r="F36" s="512">
        <v>0.97560975609756095</v>
      </c>
      <c r="G36" s="512">
        <v>0.91170731707317076</v>
      </c>
      <c r="H36" s="512">
        <v>0.8648780487804878</v>
      </c>
      <c r="I36" s="512">
        <v>0.81951219512195128</v>
      </c>
      <c r="J36" s="512">
        <v>0.91121951219512198</v>
      </c>
      <c r="K36" s="512">
        <v>0.93560975609756092</v>
      </c>
      <c r="L36" s="513">
        <f t="shared" si="0"/>
        <v>0.90308943089430882</v>
      </c>
    </row>
    <row r="37" spans="1:12" ht="15.75" hidden="1">
      <c r="A37" s="511">
        <v>32</v>
      </c>
      <c r="B37" s="495" t="s">
        <v>563</v>
      </c>
      <c r="C37" s="483" t="s">
        <v>564</v>
      </c>
      <c r="D37" s="483" t="s">
        <v>499</v>
      </c>
      <c r="E37" s="484">
        <v>200</v>
      </c>
      <c r="F37" s="512">
        <v>0.87760000000000005</v>
      </c>
      <c r="G37" s="512">
        <v>0.86319999999999997</v>
      </c>
      <c r="H37" s="512">
        <v>0.88</v>
      </c>
      <c r="I37" s="512">
        <v>0.80640000000000001</v>
      </c>
      <c r="J37" s="512">
        <v>0.82719999999999994</v>
      </c>
      <c r="K37" s="512">
        <v>0.8216</v>
      </c>
      <c r="L37" s="513">
        <f t="shared" si="0"/>
        <v>0.84600000000000009</v>
      </c>
    </row>
    <row r="38" spans="1:12" ht="15.75" hidden="1">
      <c r="A38" s="511">
        <v>33</v>
      </c>
      <c r="B38" s="495" t="s">
        <v>565</v>
      </c>
      <c r="C38" s="483" t="s">
        <v>566</v>
      </c>
      <c r="D38" s="483" t="s">
        <v>496</v>
      </c>
      <c r="E38" s="484">
        <v>177.78</v>
      </c>
      <c r="F38" s="512">
        <v>0.63899201259984251</v>
      </c>
      <c r="G38" s="512">
        <v>0.9647879401507482</v>
      </c>
      <c r="H38" s="512">
        <v>0.76499043761952978</v>
      </c>
      <c r="I38" s="512">
        <v>0.81088986387670148</v>
      </c>
      <c r="J38" s="512">
        <v>0.86398920013499825</v>
      </c>
      <c r="K38" s="512">
        <v>0.82528968387895152</v>
      </c>
      <c r="L38" s="513">
        <f t="shared" si="0"/>
        <v>0.81148985637679527</v>
      </c>
    </row>
    <row r="39" spans="1:12" ht="15.75" hidden="1">
      <c r="A39" s="511">
        <v>34</v>
      </c>
      <c r="B39" s="495" t="s">
        <v>567</v>
      </c>
      <c r="C39" s="483" t="s">
        <v>568</v>
      </c>
      <c r="D39" s="483" t="s">
        <v>502</v>
      </c>
      <c r="E39" s="484">
        <v>167</v>
      </c>
      <c r="F39" s="512">
        <v>0.84790419161676644</v>
      </c>
      <c r="G39" s="512">
        <v>0.83736526946107781</v>
      </c>
      <c r="H39" s="512">
        <v>0.49724550898203596</v>
      </c>
      <c r="I39" s="512">
        <v>0.78946107784431141</v>
      </c>
      <c r="J39" s="512">
        <v>0.96766467065868256</v>
      </c>
      <c r="K39" s="512">
        <v>0.70610778443113775</v>
      </c>
      <c r="L39" s="513">
        <f t="shared" si="0"/>
        <v>0.77429141716566863</v>
      </c>
    </row>
    <row r="40" spans="1:12" ht="15.75" hidden="1">
      <c r="A40" s="511">
        <v>35</v>
      </c>
      <c r="B40" s="495" t="s">
        <v>569</v>
      </c>
      <c r="C40" s="483" t="s">
        <v>570</v>
      </c>
      <c r="D40" s="483" t="s">
        <v>496</v>
      </c>
      <c r="E40" s="484">
        <v>650</v>
      </c>
      <c r="F40" s="512">
        <v>0.97599999999999998</v>
      </c>
      <c r="G40" s="512">
        <v>0.98276923076923073</v>
      </c>
      <c r="H40" s="512">
        <v>1.0498461538461539</v>
      </c>
      <c r="I40" s="512">
        <v>1.1261538461538461</v>
      </c>
      <c r="J40" s="512">
        <v>1.1452307692307693</v>
      </c>
      <c r="K40" s="512">
        <v>1.0978461538461539</v>
      </c>
      <c r="L40" s="513">
        <f t="shared" si="0"/>
        <v>1.062974358974359</v>
      </c>
    </row>
    <row r="41" spans="1:12" ht="15.75" hidden="1">
      <c r="A41" s="511">
        <v>36</v>
      </c>
      <c r="B41" s="495" t="s">
        <v>571</v>
      </c>
      <c r="C41" s="483" t="s">
        <v>572</v>
      </c>
      <c r="D41" s="483" t="s">
        <v>499</v>
      </c>
      <c r="E41" s="484">
        <v>200</v>
      </c>
      <c r="F41" s="512">
        <v>0.74439999999999995</v>
      </c>
      <c r="G41" s="512">
        <v>0.77839999999999998</v>
      </c>
      <c r="H41" s="512">
        <v>0.78920000000000001</v>
      </c>
      <c r="I41" s="512">
        <v>0.73239999999999994</v>
      </c>
      <c r="J41" s="512">
        <v>0.82920000000000005</v>
      </c>
      <c r="K41" s="512">
        <v>0.77159999999999995</v>
      </c>
      <c r="L41" s="513">
        <f t="shared" si="0"/>
        <v>0.7742</v>
      </c>
    </row>
    <row r="42" spans="1:12" ht="15.75" hidden="1">
      <c r="A42" s="511">
        <v>37</v>
      </c>
      <c r="B42" s="495" t="s">
        <v>573</v>
      </c>
      <c r="C42" s="483" t="s">
        <v>574</v>
      </c>
      <c r="D42" s="483" t="s">
        <v>499</v>
      </c>
      <c r="E42" s="484">
        <v>172</v>
      </c>
      <c r="F42" s="512">
        <v>0.9362790697674418</v>
      </c>
      <c r="G42" s="512">
        <v>0.97162790697674417</v>
      </c>
      <c r="H42" s="512">
        <v>0.90046511627906978</v>
      </c>
      <c r="I42" s="512">
        <v>0.68232558139534882</v>
      </c>
      <c r="J42" s="512">
        <v>2.0476744186046512</v>
      </c>
      <c r="K42" s="512">
        <v>0.99488372093023258</v>
      </c>
      <c r="L42" s="513">
        <f t="shared" si="0"/>
        <v>1.088875968992248</v>
      </c>
    </row>
    <row r="43" spans="1:12" ht="15.75" hidden="1">
      <c r="A43" s="511">
        <v>38</v>
      </c>
      <c r="B43" s="495" t="s">
        <v>575</v>
      </c>
      <c r="C43" s="483" t="s">
        <v>3414</v>
      </c>
      <c r="D43" s="483" t="s">
        <v>499</v>
      </c>
      <c r="E43" s="484">
        <v>380</v>
      </c>
      <c r="F43" s="512">
        <v>0.97783439490445867</v>
      </c>
      <c r="G43" s="512">
        <v>1.0170700636942676</v>
      </c>
      <c r="H43" s="512">
        <v>0.99057324840764338</v>
      </c>
      <c r="I43" s="512">
        <v>0.96407643312101921</v>
      </c>
      <c r="J43" s="512">
        <v>1.0537579617834394</v>
      </c>
      <c r="K43" s="512">
        <v>0.88589473684210518</v>
      </c>
      <c r="L43" s="513">
        <f t="shared" si="0"/>
        <v>0.98153447312548892</v>
      </c>
    </row>
    <row r="44" spans="1:12" ht="15.75" hidden="1">
      <c r="A44" s="511">
        <v>39</v>
      </c>
      <c r="B44" s="495" t="s">
        <v>577</v>
      </c>
      <c r="C44" s="483" t="s">
        <v>578</v>
      </c>
      <c r="D44" s="483" t="s">
        <v>502</v>
      </c>
      <c r="E44" s="484">
        <v>200</v>
      </c>
      <c r="F44" s="512">
        <v>0.34159999999999996</v>
      </c>
      <c r="G44" s="512">
        <v>0.33520000000000005</v>
      </c>
      <c r="H44" s="512">
        <v>0.34320000000000001</v>
      </c>
      <c r="I44" s="512">
        <v>0.29039999999999999</v>
      </c>
      <c r="J44" s="512">
        <v>0.32319999999999999</v>
      </c>
      <c r="K44" s="512">
        <v>0.33679999999999999</v>
      </c>
      <c r="L44" s="513">
        <f t="shared" si="0"/>
        <v>0.32839999999999997</v>
      </c>
    </row>
    <row r="45" spans="1:12" ht="15.75" hidden="1">
      <c r="A45" s="511">
        <v>40</v>
      </c>
      <c r="B45" s="495" t="s">
        <v>579</v>
      </c>
      <c r="C45" s="483" t="s">
        <v>580</v>
      </c>
      <c r="D45" s="483" t="s">
        <v>496</v>
      </c>
      <c r="E45" s="484">
        <v>800</v>
      </c>
      <c r="F45" s="512">
        <v>0.65879999999999994</v>
      </c>
      <c r="G45" s="512">
        <v>0.65790000000000004</v>
      </c>
      <c r="H45" s="512">
        <v>0.83700000000000008</v>
      </c>
      <c r="I45" s="512">
        <v>0.73980000000000001</v>
      </c>
      <c r="J45" s="512">
        <v>0.73799999999999999</v>
      </c>
      <c r="K45" s="512">
        <v>0.7551000000000001</v>
      </c>
      <c r="L45" s="513">
        <f t="shared" si="0"/>
        <v>0.73110000000000008</v>
      </c>
    </row>
    <row r="46" spans="1:12" ht="15.75" hidden="1">
      <c r="A46" s="511">
        <v>41</v>
      </c>
      <c r="B46" s="495" t="s">
        <v>581</v>
      </c>
      <c r="C46" s="483" t="s">
        <v>3415</v>
      </c>
      <c r="D46" s="483" t="s">
        <v>499</v>
      </c>
      <c r="E46" s="484">
        <v>333</v>
      </c>
      <c r="F46" s="512">
        <v>0.9563963963963964</v>
      </c>
      <c r="G46" s="512">
        <v>0.83243243243243237</v>
      </c>
      <c r="H46" s="512">
        <v>0.85549549549549553</v>
      </c>
      <c r="I46" s="512">
        <v>0.99603603603603608</v>
      </c>
      <c r="J46" s="512">
        <v>1.223063063063063</v>
      </c>
      <c r="K46" s="512">
        <v>0.96648648648648638</v>
      </c>
      <c r="L46" s="513">
        <f t="shared" si="0"/>
        <v>0.97165165165165168</v>
      </c>
    </row>
    <row r="47" spans="1:12" ht="15.75" hidden="1">
      <c r="A47" s="511">
        <v>42</v>
      </c>
      <c r="B47" s="495" t="s">
        <v>583</v>
      </c>
      <c r="C47" s="483" t="s">
        <v>584</v>
      </c>
      <c r="D47" s="483" t="s">
        <v>499</v>
      </c>
      <c r="E47" s="484">
        <v>370</v>
      </c>
      <c r="F47" s="512">
        <v>0.84259459459459451</v>
      </c>
      <c r="G47" s="512">
        <v>0.81275675675675685</v>
      </c>
      <c r="H47" s="512">
        <v>0.65124324324324323</v>
      </c>
      <c r="I47" s="512">
        <v>0.68172972972972978</v>
      </c>
      <c r="J47" s="512">
        <v>0.82183783783783781</v>
      </c>
      <c r="K47" s="512">
        <v>0.74464864864864855</v>
      </c>
      <c r="L47" s="513">
        <f t="shared" si="0"/>
        <v>0.75913513513513509</v>
      </c>
    </row>
    <row r="48" spans="1:12" ht="15.75" hidden="1">
      <c r="A48" s="511">
        <v>43</v>
      </c>
      <c r="B48" s="495" t="s">
        <v>585</v>
      </c>
      <c r="C48" s="483" t="s">
        <v>586</v>
      </c>
      <c r="D48" s="483" t="s">
        <v>499</v>
      </c>
      <c r="E48" s="484">
        <v>178</v>
      </c>
      <c r="F48" s="512">
        <v>0.8615730337078652</v>
      </c>
      <c r="G48" s="512">
        <v>0.81168539325842692</v>
      </c>
      <c r="H48" s="512">
        <v>0.83775280898876403</v>
      </c>
      <c r="I48" s="512">
        <v>0.90202247191011242</v>
      </c>
      <c r="J48" s="512">
        <v>0.90202247191011242</v>
      </c>
      <c r="K48" s="512">
        <v>0.85573033707865165</v>
      </c>
      <c r="L48" s="513">
        <f t="shared" si="0"/>
        <v>0.86179775280898874</v>
      </c>
    </row>
    <row r="49" spans="1:12" ht="15.75" hidden="1">
      <c r="A49" s="511">
        <v>44</v>
      </c>
      <c r="B49" s="495" t="s">
        <v>587</v>
      </c>
      <c r="C49" s="483" t="s">
        <v>588</v>
      </c>
      <c r="D49" s="483" t="s">
        <v>499</v>
      </c>
      <c r="E49" s="484">
        <v>145</v>
      </c>
      <c r="F49" s="512">
        <v>1.0322758620689656</v>
      </c>
      <c r="G49" s="512">
        <v>1.0157241379310344</v>
      </c>
      <c r="H49" s="512">
        <v>0.9936551724137932</v>
      </c>
      <c r="I49" s="512">
        <v>1.0973793103448277</v>
      </c>
      <c r="J49" s="512">
        <v>1.1233103448275861</v>
      </c>
      <c r="K49" s="512">
        <v>1.2562758620689656</v>
      </c>
      <c r="L49" s="513">
        <f t="shared" si="0"/>
        <v>1.0864367816091953</v>
      </c>
    </row>
    <row r="50" spans="1:12" ht="15.75" hidden="1">
      <c r="A50" s="511">
        <v>45</v>
      </c>
      <c r="B50" s="495" t="s">
        <v>589</v>
      </c>
      <c r="C50" s="483" t="s">
        <v>590</v>
      </c>
      <c r="D50" s="483" t="s">
        <v>502</v>
      </c>
      <c r="E50" s="484">
        <v>167</v>
      </c>
      <c r="F50" s="512">
        <v>0.58970059880239523</v>
      </c>
      <c r="G50" s="512">
        <v>0.47664670658682634</v>
      </c>
      <c r="H50" s="512">
        <v>0.14179640718562875</v>
      </c>
      <c r="I50" s="512">
        <v>0.46371257485029937</v>
      </c>
      <c r="J50" s="512">
        <v>0.55089820359281438</v>
      </c>
      <c r="K50" s="512">
        <v>0.57293413173652696</v>
      </c>
      <c r="L50" s="513">
        <f t="shared" si="0"/>
        <v>0.46594810379241519</v>
      </c>
    </row>
    <row r="51" spans="1:12" ht="15.75" hidden="1">
      <c r="A51" s="511">
        <v>46</v>
      </c>
      <c r="B51" s="495" t="s">
        <v>591</v>
      </c>
      <c r="C51" s="483" t="s">
        <v>592</v>
      </c>
      <c r="D51" s="483" t="s">
        <v>499</v>
      </c>
      <c r="E51" s="484">
        <v>180</v>
      </c>
      <c r="F51" s="512">
        <v>1.1417777777777778</v>
      </c>
      <c r="G51" s="512">
        <v>1.0951111111111111</v>
      </c>
      <c r="H51" s="512">
        <v>1.0693333333333332</v>
      </c>
      <c r="I51" s="512">
        <v>1.1311111111111112</v>
      </c>
      <c r="J51" s="512">
        <v>1.0640000000000001</v>
      </c>
      <c r="K51" s="512">
        <v>1.0311111111111111</v>
      </c>
      <c r="L51" s="513">
        <f t="shared" si="0"/>
        <v>1.0887407407407406</v>
      </c>
    </row>
    <row r="52" spans="1:12" ht="15.75" hidden="1">
      <c r="A52" s="511">
        <v>47</v>
      </c>
      <c r="B52" s="495" t="s">
        <v>593</v>
      </c>
      <c r="C52" s="483" t="s">
        <v>594</v>
      </c>
      <c r="D52" s="483" t="s">
        <v>499</v>
      </c>
      <c r="E52" s="484">
        <v>184</v>
      </c>
      <c r="F52" s="512">
        <v>1.0930434782608696</v>
      </c>
      <c r="G52" s="512">
        <v>1.1408695652173912</v>
      </c>
      <c r="H52" s="512">
        <v>1.1965217391304348</v>
      </c>
      <c r="I52" s="512">
        <v>1.1382608695652174</v>
      </c>
      <c r="J52" s="512">
        <v>1.3026086956521739</v>
      </c>
      <c r="K52" s="512">
        <v>1.3208695652173912</v>
      </c>
      <c r="L52" s="513">
        <f t="shared" si="0"/>
        <v>1.1986956521739129</v>
      </c>
    </row>
    <row r="53" spans="1:12" ht="15.75" hidden="1">
      <c r="A53" s="511">
        <v>48</v>
      </c>
      <c r="B53" s="495" t="s">
        <v>595</v>
      </c>
      <c r="C53" s="483" t="s">
        <v>3416</v>
      </c>
      <c r="D53" s="483" t="s">
        <v>499</v>
      </c>
      <c r="E53" s="484">
        <v>186</v>
      </c>
      <c r="F53" s="512">
        <v>0.85496932515337432</v>
      </c>
      <c r="G53" s="512">
        <v>0.90306748466257658</v>
      </c>
      <c r="H53" s="512">
        <v>0.89423312883435579</v>
      </c>
      <c r="I53" s="512">
        <v>0.91092024539877292</v>
      </c>
      <c r="J53" s="512">
        <v>0.95509202453987729</v>
      </c>
      <c r="K53" s="512">
        <v>0.83440860215053758</v>
      </c>
      <c r="L53" s="513">
        <f t="shared" si="0"/>
        <v>0.89211513512324903</v>
      </c>
    </row>
    <row r="54" spans="1:12" ht="15.75" hidden="1">
      <c r="A54" s="511">
        <v>49</v>
      </c>
      <c r="B54" s="495" t="s">
        <v>597</v>
      </c>
      <c r="C54" s="483" t="s">
        <v>598</v>
      </c>
      <c r="D54" s="483" t="s">
        <v>499</v>
      </c>
      <c r="E54" s="484">
        <v>185</v>
      </c>
      <c r="F54" s="512">
        <v>1.0067027027027027</v>
      </c>
      <c r="G54" s="512">
        <v>1.0097297297297299</v>
      </c>
      <c r="H54" s="512">
        <v>1.0235675675675677</v>
      </c>
      <c r="I54" s="512">
        <v>1.0131891891891891</v>
      </c>
      <c r="J54" s="512">
        <v>0.97427027027027036</v>
      </c>
      <c r="K54" s="512">
        <v>0.9664864864864865</v>
      </c>
      <c r="L54" s="513">
        <f t="shared" si="0"/>
        <v>0.99899099099099098</v>
      </c>
    </row>
    <row r="55" spans="1:12" ht="15.75" hidden="1">
      <c r="A55" s="511">
        <v>50</v>
      </c>
      <c r="B55" s="495" t="s">
        <v>599</v>
      </c>
      <c r="C55" s="483" t="s">
        <v>600</v>
      </c>
      <c r="D55" s="483" t="s">
        <v>499</v>
      </c>
      <c r="E55" s="484">
        <v>655</v>
      </c>
      <c r="F55" s="512">
        <v>0.97038167938931297</v>
      </c>
      <c r="G55" s="512">
        <v>0.99236641221374045</v>
      </c>
      <c r="H55" s="512">
        <v>0.96916030534351139</v>
      </c>
      <c r="I55" s="512">
        <v>0.87694656488549616</v>
      </c>
      <c r="J55" s="512">
        <v>0.85496183206106868</v>
      </c>
      <c r="K55" s="512">
        <v>0.86595419847328248</v>
      </c>
      <c r="L55" s="513">
        <f t="shared" si="0"/>
        <v>0.92162849872773533</v>
      </c>
    </row>
    <row r="56" spans="1:12" ht="15.75" hidden="1">
      <c r="A56" s="511">
        <v>51</v>
      </c>
      <c r="B56" s="495" t="s">
        <v>601</v>
      </c>
      <c r="C56" s="483" t="s">
        <v>602</v>
      </c>
      <c r="D56" s="483" t="s">
        <v>496</v>
      </c>
      <c r="E56" s="484">
        <v>220</v>
      </c>
      <c r="F56" s="512">
        <v>1.1941818181818182</v>
      </c>
      <c r="G56" s="512">
        <v>1.3541818181818182</v>
      </c>
      <c r="H56" s="512">
        <v>1.1396363636363636</v>
      </c>
      <c r="I56" s="512">
        <v>0.88290909090909098</v>
      </c>
      <c r="J56" s="512">
        <v>0.75345454545454538</v>
      </c>
      <c r="K56" s="512">
        <v>0.83927272727272717</v>
      </c>
      <c r="L56" s="513">
        <f t="shared" si="0"/>
        <v>1.0272727272727273</v>
      </c>
    </row>
    <row r="57" spans="1:12" ht="15.75" hidden="1">
      <c r="A57" s="511">
        <v>52</v>
      </c>
      <c r="B57" s="495" t="s">
        <v>603</v>
      </c>
      <c r="C57" s="483" t="s">
        <v>604</v>
      </c>
      <c r="D57" s="483" t="s">
        <v>496</v>
      </c>
      <c r="E57" s="484">
        <v>200</v>
      </c>
      <c r="F57" s="512">
        <v>1.276</v>
      </c>
      <c r="G57" s="512">
        <v>1.3168</v>
      </c>
      <c r="H57" s="512">
        <v>1.1696</v>
      </c>
      <c r="I57" s="512">
        <v>0.90480000000000005</v>
      </c>
      <c r="J57" s="512">
        <v>0.86799999999999999</v>
      </c>
      <c r="K57" s="512">
        <v>1.024</v>
      </c>
      <c r="L57" s="513">
        <f t="shared" si="0"/>
        <v>1.0932000000000002</v>
      </c>
    </row>
    <row r="58" spans="1:12" ht="15.75" hidden="1">
      <c r="A58" s="511">
        <v>53</v>
      </c>
      <c r="B58" s="495" t="s">
        <v>605</v>
      </c>
      <c r="C58" s="483" t="s">
        <v>606</v>
      </c>
      <c r="D58" s="483" t="s">
        <v>502</v>
      </c>
      <c r="E58" s="484">
        <v>110</v>
      </c>
      <c r="F58" s="512">
        <v>0.44</v>
      </c>
      <c r="G58" s="512">
        <v>0.44363636363636361</v>
      </c>
      <c r="H58" s="512">
        <v>0.42545454545454542</v>
      </c>
      <c r="I58" s="512">
        <v>0.37454545454545457</v>
      </c>
      <c r="J58" s="512">
        <v>0.32727272727272727</v>
      </c>
      <c r="K58" s="512">
        <v>0.34545454545454546</v>
      </c>
      <c r="L58" s="513">
        <f t="shared" si="0"/>
        <v>0.39272727272727276</v>
      </c>
    </row>
    <row r="59" spans="1:12" ht="15.75" hidden="1">
      <c r="A59" s="511">
        <v>54</v>
      </c>
      <c r="B59" s="495" t="s">
        <v>607</v>
      </c>
      <c r="C59" s="483" t="s">
        <v>606</v>
      </c>
      <c r="D59" s="483" t="s">
        <v>502</v>
      </c>
      <c r="E59" s="484">
        <v>260</v>
      </c>
      <c r="F59" s="512">
        <v>0.27630769230769231</v>
      </c>
      <c r="G59" s="512">
        <v>0.24984615384615383</v>
      </c>
      <c r="H59" s="512">
        <v>0.25107692307692309</v>
      </c>
      <c r="I59" s="512">
        <v>0.21107692307692308</v>
      </c>
      <c r="J59" s="512">
        <v>0.17353846153846153</v>
      </c>
      <c r="K59" s="512">
        <v>0.224</v>
      </c>
      <c r="L59" s="513">
        <f t="shared" si="0"/>
        <v>0.23097435897435895</v>
      </c>
    </row>
    <row r="60" spans="1:12" ht="15.75" hidden="1">
      <c r="A60" s="511">
        <v>55</v>
      </c>
      <c r="B60" s="495" t="s">
        <v>608</v>
      </c>
      <c r="C60" s="483" t="s">
        <v>606</v>
      </c>
      <c r="D60" s="483" t="s">
        <v>502</v>
      </c>
      <c r="E60" s="484">
        <v>130</v>
      </c>
      <c r="F60" s="512">
        <v>0.52553846153846151</v>
      </c>
      <c r="G60" s="512">
        <v>0.65230769230769226</v>
      </c>
      <c r="H60" s="512">
        <v>0.58584615384615379</v>
      </c>
      <c r="I60" s="512">
        <v>0.47384615384615386</v>
      </c>
      <c r="J60" s="512">
        <v>0.44184615384615383</v>
      </c>
      <c r="K60" s="512">
        <v>0.48738461538461536</v>
      </c>
      <c r="L60" s="513">
        <f t="shared" si="0"/>
        <v>0.52779487179487183</v>
      </c>
    </row>
    <row r="61" spans="1:12" ht="15.75" hidden="1">
      <c r="A61" s="511">
        <v>56</v>
      </c>
      <c r="B61" s="495" t="s">
        <v>609</v>
      </c>
      <c r="C61" s="483" t="s">
        <v>568</v>
      </c>
      <c r="D61" s="483" t="s">
        <v>502</v>
      </c>
      <c r="E61" s="484">
        <v>155.55555555555554</v>
      </c>
      <c r="F61" s="512">
        <v>0.39882857142857148</v>
      </c>
      <c r="G61" s="512">
        <v>0.44149905</v>
      </c>
      <c r="H61" s="512">
        <v>0.42067787142857144</v>
      </c>
      <c r="I61" s="512">
        <v>0.38607248571428576</v>
      </c>
      <c r="J61" s="512">
        <v>0.33264771428571427</v>
      </c>
      <c r="K61" s="512">
        <v>0.34800068571428572</v>
      </c>
      <c r="L61" s="513">
        <f t="shared" si="0"/>
        <v>0.38795439642857144</v>
      </c>
    </row>
    <row r="62" spans="1:12" ht="15.75" hidden="1">
      <c r="A62" s="511">
        <v>57</v>
      </c>
      <c r="B62" s="495" t="s">
        <v>610</v>
      </c>
      <c r="C62" s="483" t="s">
        <v>611</v>
      </c>
      <c r="D62" s="483" t="s">
        <v>502</v>
      </c>
      <c r="E62" s="484">
        <v>320</v>
      </c>
      <c r="F62" s="512">
        <v>0.29500000000000004</v>
      </c>
      <c r="G62" s="512">
        <v>0.34199999999999997</v>
      </c>
      <c r="H62" s="512">
        <v>0.29625000000000001</v>
      </c>
      <c r="I62" s="512">
        <v>0.33174999999999999</v>
      </c>
      <c r="J62" s="512">
        <v>0.29249999999999998</v>
      </c>
      <c r="K62" s="512">
        <v>0.29849999999999999</v>
      </c>
      <c r="L62" s="513">
        <f t="shared" si="0"/>
        <v>0.30933333333333335</v>
      </c>
    </row>
    <row r="63" spans="1:12" ht="15.75" hidden="1">
      <c r="A63" s="511">
        <v>58</v>
      </c>
      <c r="B63" s="495" t="s">
        <v>612</v>
      </c>
      <c r="C63" s="483" t="s">
        <v>606</v>
      </c>
      <c r="D63" s="483" t="s">
        <v>502</v>
      </c>
      <c r="E63" s="484">
        <v>650</v>
      </c>
      <c r="F63" s="512">
        <v>0.7058461538461539</v>
      </c>
      <c r="G63" s="512">
        <v>0.72861538461538466</v>
      </c>
      <c r="H63" s="512">
        <v>0.71630769230769231</v>
      </c>
      <c r="I63" s="512">
        <v>0.65046153846153842</v>
      </c>
      <c r="J63" s="512">
        <v>0.70646153846153847</v>
      </c>
      <c r="K63" s="512">
        <v>0.69046153846153846</v>
      </c>
      <c r="L63" s="513">
        <f t="shared" si="0"/>
        <v>0.69969230769230772</v>
      </c>
    </row>
    <row r="64" spans="1:12" ht="15.75" hidden="1">
      <c r="A64" s="511">
        <v>59</v>
      </c>
      <c r="B64" s="495" t="s">
        <v>613</v>
      </c>
      <c r="C64" s="483" t="s">
        <v>614</v>
      </c>
      <c r="D64" s="483" t="s">
        <v>499</v>
      </c>
      <c r="E64" s="484">
        <v>245</v>
      </c>
      <c r="F64" s="512">
        <v>0.74122448979591837</v>
      </c>
      <c r="G64" s="512">
        <v>0.72946938775510206</v>
      </c>
      <c r="H64" s="512">
        <v>0.68440816326530618</v>
      </c>
      <c r="I64" s="512">
        <v>0.66481632653061218</v>
      </c>
      <c r="J64" s="512">
        <v>0.84048979591836726</v>
      </c>
      <c r="K64" s="512">
        <v>0.81632653061224492</v>
      </c>
      <c r="L64" s="513">
        <f t="shared" si="0"/>
        <v>0.7461224489795919</v>
      </c>
    </row>
    <row r="65" spans="1:12" ht="15.75" hidden="1">
      <c r="A65" s="511">
        <v>60</v>
      </c>
      <c r="B65" s="495" t="s">
        <v>615</v>
      </c>
      <c r="C65" s="483" t="s">
        <v>616</v>
      </c>
      <c r="D65" s="483" t="s">
        <v>502</v>
      </c>
      <c r="E65" s="484">
        <v>256</v>
      </c>
      <c r="F65" s="512">
        <v>5.7500000000000002E-2</v>
      </c>
      <c r="G65" s="512">
        <v>5.8125000000000003E-2</v>
      </c>
      <c r="H65" s="512">
        <v>6.8125000000000005E-2</v>
      </c>
      <c r="I65" s="512">
        <v>6.0624999999999998E-2</v>
      </c>
      <c r="J65" s="512">
        <v>5.8125000000000003E-2</v>
      </c>
      <c r="K65" s="512">
        <v>7.4999999999999997E-2</v>
      </c>
      <c r="L65" s="513">
        <f t="shared" si="0"/>
        <v>6.2916666666666662E-2</v>
      </c>
    </row>
    <row r="66" spans="1:12" ht="15.75" hidden="1">
      <c r="A66" s="511">
        <v>61</v>
      </c>
      <c r="B66" s="495" t="s">
        <v>617</v>
      </c>
      <c r="C66" s="483" t="s">
        <v>618</v>
      </c>
      <c r="D66" s="483" t="s">
        <v>496</v>
      </c>
      <c r="E66" s="484">
        <v>230</v>
      </c>
      <c r="F66" s="512">
        <v>0.48521739130434782</v>
      </c>
      <c r="G66" s="512">
        <v>0.56139130434782614</v>
      </c>
      <c r="H66" s="512">
        <v>0.52591304347826084</v>
      </c>
      <c r="I66" s="512">
        <v>0.48626086956521741</v>
      </c>
      <c r="J66" s="512">
        <v>0.43617391304347825</v>
      </c>
      <c r="K66" s="512">
        <v>0.42678260869565215</v>
      </c>
      <c r="L66" s="513">
        <f t="shared" si="0"/>
        <v>0.48695652173913051</v>
      </c>
    </row>
    <row r="67" spans="1:12" ht="15.75" hidden="1">
      <c r="A67" s="511">
        <v>62</v>
      </c>
      <c r="B67" s="495" t="s">
        <v>619</v>
      </c>
      <c r="C67" s="483" t="s">
        <v>620</v>
      </c>
      <c r="D67" s="483" t="s">
        <v>499</v>
      </c>
      <c r="E67" s="484">
        <v>445</v>
      </c>
      <c r="F67" s="512">
        <v>1.1379775280898876</v>
      </c>
      <c r="G67" s="512">
        <v>1.2501573033707867</v>
      </c>
      <c r="H67" s="512">
        <v>1.1671011235955056</v>
      </c>
      <c r="I67" s="512">
        <v>1.0640898876404494</v>
      </c>
      <c r="J67" s="512">
        <v>0.73510112359550561</v>
      </c>
      <c r="K67" s="512">
        <v>0.94867415730337079</v>
      </c>
      <c r="L67" s="513">
        <f t="shared" si="0"/>
        <v>1.0505168539325844</v>
      </c>
    </row>
    <row r="68" spans="1:12" ht="15.75" hidden="1">
      <c r="A68" s="511">
        <v>63</v>
      </c>
      <c r="B68" s="495" t="s">
        <v>621</v>
      </c>
      <c r="C68" s="483" t="s">
        <v>622</v>
      </c>
      <c r="D68" s="483" t="s">
        <v>502</v>
      </c>
      <c r="E68" s="484">
        <v>375</v>
      </c>
      <c r="F68" s="512">
        <v>0.27711999999999998</v>
      </c>
      <c r="G68" s="512">
        <v>0.27007999999999999</v>
      </c>
      <c r="H68" s="512">
        <v>7.5520000000000004E-2</v>
      </c>
      <c r="I68" s="512">
        <v>0.23744000000000001</v>
      </c>
      <c r="J68" s="512">
        <v>0.20224</v>
      </c>
      <c r="K68" s="512">
        <v>0.26688000000000001</v>
      </c>
      <c r="L68" s="513">
        <f t="shared" si="0"/>
        <v>0.22154666666666667</v>
      </c>
    </row>
    <row r="69" spans="1:12" ht="15.75" hidden="1">
      <c r="A69" s="511">
        <v>64</v>
      </c>
      <c r="B69" s="495" t="s">
        <v>623</v>
      </c>
      <c r="C69" s="483" t="s">
        <v>624</v>
      </c>
      <c r="D69" s="483" t="s">
        <v>496</v>
      </c>
      <c r="E69" s="484">
        <v>117</v>
      </c>
      <c r="F69" s="512">
        <v>1.2034188034188036</v>
      </c>
      <c r="G69" s="512">
        <v>0.91487179487179493</v>
      </c>
      <c r="H69" s="512">
        <v>0.92170940170940174</v>
      </c>
      <c r="I69" s="512">
        <v>1.0735042735042735</v>
      </c>
      <c r="J69" s="512">
        <v>0.70017094017094017</v>
      </c>
      <c r="K69" s="512">
        <v>0.85470085470085466</v>
      </c>
      <c r="L69" s="513">
        <f t="shared" si="0"/>
        <v>0.94472934472934467</v>
      </c>
    </row>
    <row r="70" spans="1:12" ht="15.75" hidden="1">
      <c r="A70" s="511">
        <v>65</v>
      </c>
      <c r="B70" s="495" t="s">
        <v>625</v>
      </c>
      <c r="C70" s="483" t="s">
        <v>626</v>
      </c>
      <c r="D70" s="483" t="s">
        <v>502</v>
      </c>
      <c r="E70" s="484">
        <v>423</v>
      </c>
      <c r="F70" s="512">
        <v>0.20945626477541371</v>
      </c>
      <c r="G70" s="512">
        <v>0.22316784869976361</v>
      </c>
      <c r="H70" s="512">
        <v>0.22127659574468084</v>
      </c>
      <c r="I70" s="512">
        <v>0.19007092198581563</v>
      </c>
      <c r="J70" s="512">
        <v>0.19007092198581563</v>
      </c>
      <c r="K70" s="512">
        <v>0.17966903073286053</v>
      </c>
      <c r="L70" s="513">
        <f t="shared" si="0"/>
        <v>0.20228526398739166</v>
      </c>
    </row>
    <row r="71" spans="1:12" ht="15.75" hidden="1">
      <c r="A71" s="511">
        <v>66</v>
      </c>
      <c r="B71" s="495" t="s">
        <v>627</v>
      </c>
      <c r="C71" s="483" t="s">
        <v>628</v>
      </c>
      <c r="D71" s="483" t="s">
        <v>502</v>
      </c>
      <c r="E71" s="484">
        <v>400</v>
      </c>
      <c r="F71" s="512">
        <v>0.26550000000000001</v>
      </c>
      <c r="G71" s="512">
        <v>0.46399999999999997</v>
      </c>
      <c r="H71" s="512">
        <v>0.28199999999999997</v>
      </c>
      <c r="I71" s="512">
        <v>0.25</v>
      </c>
      <c r="J71" s="512">
        <v>2.8999999999999998E-2</v>
      </c>
      <c r="K71" s="512">
        <v>3.6000000000000004E-2</v>
      </c>
      <c r="L71" s="513">
        <f t="shared" si="0"/>
        <v>0.22108333333333333</v>
      </c>
    </row>
    <row r="72" spans="1:12" ht="15.75" hidden="1">
      <c r="A72" s="511">
        <v>67</v>
      </c>
      <c r="B72" s="495" t="s">
        <v>629</v>
      </c>
      <c r="C72" s="483" t="s">
        <v>628</v>
      </c>
      <c r="D72" s="483" t="s">
        <v>502</v>
      </c>
      <c r="E72" s="484">
        <v>259</v>
      </c>
      <c r="F72" s="512">
        <v>2.8725868725868728E-2</v>
      </c>
      <c r="G72" s="512">
        <v>2.9652509652509651E-2</v>
      </c>
      <c r="H72" s="512">
        <v>3.2432432432432434E-2</v>
      </c>
      <c r="I72" s="512">
        <v>3.7992277992277994E-2</v>
      </c>
      <c r="J72" s="512">
        <v>3.5212355212355211E-2</v>
      </c>
      <c r="K72" s="512">
        <v>3.6138996138996134E-2</v>
      </c>
      <c r="L72" s="513">
        <f t="shared" si="0"/>
        <v>3.3359073359073357E-2</v>
      </c>
    </row>
    <row r="73" spans="1:12" ht="15.75" hidden="1">
      <c r="A73" s="511">
        <v>68</v>
      </c>
      <c r="B73" s="495" t="s">
        <v>630</v>
      </c>
      <c r="C73" s="483" t="s">
        <v>631</v>
      </c>
      <c r="D73" s="483" t="s">
        <v>502</v>
      </c>
      <c r="E73" s="484">
        <v>298</v>
      </c>
      <c r="F73" s="512">
        <v>0.81879194630872487</v>
      </c>
      <c r="G73" s="512">
        <v>0.7715436241610738</v>
      </c>
      <c r="H73" s="512">
        <v>7.7315436241610733E-2</v>
      </c>
      <c r="I73" s="512">
        <v>0.70765100671140935</v>
      </c>
      <c r="J73" s="512">
        <v>0.70389261744966436</v>
      </c>
      <c r="K73" s="512">
        <v>0.72751677852348995</v>
      </c>
      <c r="L73" s="513">
        <f t="shared" si="0"/>
        <v>0.63445190156599551</v>
      </c>
    </row>
    <row r="74" spans="1:12" ht="15.75" hidden="1">
      <c r="A74" s="511">
        <v>69</v>
      </c>
      <c r="B74" s="495" t="s">
        <v>632</v>
      </c>
      <c r="C74" s="483" t="s">
        <v>633</v>
      </c>
      <c r="D74" s="483" t="s">
        <v>496</v>
      </c>
      <c r="E74" s="484">
        <v>612</v>
      </c>
      <c r="F74" s="512">
        <v>0.36549019607843136</v>
      </c>
      <c r="G74" s="512">
        <v>0.46352941176470591</v>
      </c>
      <c r="H74" s="512">
        <v>0.38823529411764707</v>
      </c>
      <c r="I74" s="512">
        <v>0.36392156862745095</v>
      </c>
      <c r="J74" s="512">
        <v>0.32313725490196077</v>
      </c>
      <c r="K74" s="512">
        <v>0.32156862745098042</v>
      </c>
      <c r="L74" s="513">
        <f t="shared" ref="L74:L142" si="1">AVERAGE(F74:K74)</f>
        <v>0.37098039215686279</v>
      </c>
    </row>
    <row r="75" spans="1:12" ht="15.75" hidden="1">
      <c r="A75" s="511">
        <v>70</v>
      </c>
      <c r="B75" s="495" t="s">
        <v>634</v>
      </c>
      <c r="C75" s="483" t="s">
        <v>635</v>
      </c>
      <c r="D75" s="483" t="s">
        <v>496</v>
      </c>
      <c r="E75" s="484">
        <v>244</v>
      </c>
      <c r="F75" s="512">
        <v>0.55147540983606558</v>
      </c>
      <c r="G75" s="512">
        <v>0.54098360655737709</v>
      </c>
      <c r="H75" s="512">
        <v>0.57180327868852465</v>
      </c>
      <c r="I75" s="512">
        <v>0.56983606557377042</v>
      </c>
      <c r="J75" s="512">
        <v>0.5049180327868853</v>
      </c>
      <c r="K75" s="512">
        <v>0.52262295081967214</v>
      </c>
      <c r="L75" s="513">
        <f t="shared" si="1"/>
        <v>0.5436065573770491</v>
      </c>
    </row>
    <row r="76" spans="1:12" ht="15.75" hidden="1">
      <c r="A76" s="511">
        <v>71</v>
      </c>
      <c r="B76" s="495" t="s">
        <v>636</v>
      </c>
      <c r="C76" s="483" t="s">
        <v>3417</v>
      </c>
      <c r="D76" s="483" t="s">
        <v>496</v>
      </c>
      <c r="E76" s="484">
        <v>400</v>
      </c>
      <c r="F76" s="512">
        <v>0.622</v>
      </c>
      <c r="G76" s="512">
        <v>0.63600000000000001</v>
      </c>
      <c r="H76" s="512">
        <v>0.59200000000000008</v>
      </c>
      <c r="I76" s="512">
        <v>0.60499999999999998</v>
      </c>
      <c r="J76" s="512">
        <v>0.622</v>
      </c>
      <c r="K76" s="512">
        <v>0.63700000000000001</v>
      </c>
      <c r="L76" s="513">
        <f t="shared" si="1"/>
        <v>0.61899999999999999</v>
      </c>
    </row>
    <row r="77" spans="1:12" ht="15.75" hidden="1">
      <c r="A77" s="511">
        <v>72</v>
      </c>
      <c r="B77" s="495" t="s">
        <v>638</v>
      </c>
      <c r="C77" s="483" t="s">
        <v>3413</v>
      </c>
      <c r="D77" s="483" t="s">
        <v>526</v>
      </c>
      <c r="E77" s="484">
        <v>247</v>
      </c>
      <c r="F77" s="512">
        <v>0.39028340080971663</v>
      </c>
      <c r="G77" s="512">
        <v>0.38542510121457491</v>
      </c>
      <c r="H77" s="512">
        <v>0.38542510121457491</v>
      </c>
      <c r="I77" s="512">
        <v>0.38866396761133604</v>
      </c>
      <c r="J77" s="512">
        <v>0.38542510121457491</v>
      </c>
      <c r="K77" s="512">
        <v>0.38380566801619431</v>
      </c>
      <c r="L77" s="513">
        <f t="shared" si="1"/>
        <v>0.38650472334682862</v>
      </c>
    </row>
    <row r="78" spans="1:12" ht="15.75" hidden="1">
      <c r="A78" s="511">
        <v>73</v>
      </c>
      <c r="B78" s="495" t="s">
        <v>640</v>
      </c>
      <c r="C78" s="483" t="s">
        <v>641</v>
      </c>
      <c r="D78" s="483" t="s">
        <v>496</v>
      </c>
      <c r="E78" s="484">
        <v>212</v>
      </c>
      <c r="F78" s="512">
        <v>0.52377358490566039</v>
      </c>
      <c r="G78" s="512">
        <v>0.59245283018867922</v>
      </c>
      <c r="H78" s="512">
        <v>0.39622641509433965</v>
      </c>
      <c r="I78" s="512">
        <v>0.44679245283018865</v>
      </c>
      <c r="J78" s="512">
        <v>0.45509433962264151</v>
      </c>
      <c r="K78" s="512">
        <v>0.6</v>
      </c>
      <c r="L78" s="513">
        <f t="shared" si="1"/>
        <v>0.50238993710691826</v>
      </c>
    </row>
    <row r="79" spans="1:12" ht="15.75" hidden="1">
      <c r="A79" s="511">
        <v>74</v>
      </c>
      <c r="B79" s="495" t="s">
        <v>642</v>
      </c>
      <c r="C79" s="483" t="s">
        <v>643</v>
      </c>
      <c r="D79" s="483" t="s">
        <v>499</v>
      </c>
      <c r="E79" s="484">
        <v>154</v>
      </c>
      <c r="F79" s="512">
        <v>1.1033766233766233</v>
      </c>
      <c r="G79" s="512">
        <v>1.1516883116883119</v>
      </c>
      <c r="H79" s="512">
        <v>1.1444155844155846</v>
      </c>
      <c r="I79" s="512">
        <v>1.1823376623376625</v>
      </c>
      <c r="J79" s="512">
        <v>1.3787012987012988</v>
      </c>
      <c r="K79" s="512">
        <v>1.402077922077922</v>
      </c>
      <c r="L79" s="513">
        <f t="shared" si="1"/>
        <v>1.227099567099567</v>
      </c>
    </row>
    <row r="80" spans="1:12" ht="15.75" hidden="1">
      <c r="A80" s="511">
        <v>75</v>
      </c>
      <c r="B80" s="495" t="s">
        <v>644</v>
      </c>
      <c r="C80" s="483" t="s">
        <v>645</v>
      </c>
      <c r="D80" s="483" t="s">
        <v>496</v>
      </c>
      <c r="E80" s="484">
        <v>200</v>
      </c>
      <c r="F80" s="512">
        <v>0.63039999999999996</v>
      </c>
      <c r="G80" s="512">
        <v>0.71120000000000005</v>
      </c>
      <c r="H80" s="512">
        <v>0.82879999999999998</v>
      </c>
      <c r="I80" s="512">
        <v>0.58719999999999994</v>
      </c>
      <c r="J80" s="512">
        <v>0.57440000000000002</v>
      </c>
      <c r="K80" s="512">
        <v>0.7016</v>
      </c>
      <c r="L80" s="513">
        <f t="shared" si="1"/>
        <v>0.67226666666666668</v>
      </c>
    </row>
    <row r="81" spans="1:12" ht="15.75" hidden="1">
      <c r="A81" s="511">
        <v>76</v>
      </c>
      <c r="B81" s="495" t="s">
        <v>646</v>
      </c>
      <c r="C81" s="483" t="s">
        <v>647</v>
      </c>
      <c r="D81" s="483" t="s">
        <v>648</v>
      </c>
      <c r="E81" s="484">
        <v>200</v>
      </c>
      <c r="F81" s="512">
        <v>0.50559520000000002</v>
      </c>
      <c r="G81" s="512">
        <v>0.55093809999999999</v>
      </c>
      <c r="H81" s="512">
        <v>0.42092545000000003</v>
      </c>
      <c r="I81" s="512">
        <v>0.44694735000000002</v>
      </c>
      <c r="J81" s="512">
        <v>0.43014290000000005</v>
      </c>
      <c r="K81" s="512">
        <v>0.46799999999999997</v>
      </c>
      <c r="L81" s="513">
        <f t="shared" si="1"/>
        <v>0.47042483333333335</v>
      </c>
    </row>
    <row r="82" spans="1:12" ht="15.75" hidden="1">
      <c r="A82" s="511">
        <v>77</v>
      </c>
      <c r="B82" s="495" t="s">
        <v>649</v>
      </c>
      <c r="C82" s="483" t="s">
        <v>650</v>
      </c>
      <c r="D82" s="483" t="s">
        <v>651</v>
      </c>
      <c r="E82" s="484">
        <v>4500</v>
      </c>
      <c r="F82" s="512">
        <v>0.80533333333333335</v>
      </c>
      <c r="G82" s="512">
        <v>0.79733333333333334</v>
      </c>
      <c r="H82" s="512">
        <v>0.84799999999999998</v>
      </c>
      <c r="I82" s="512">
        <v>0.78933333333333333</v>
      </c>
      <c r="J82" s="512">
        <v>1.0666666666666667</v>
      </c>
      <c r="K82" s="512">
        <v>0.73866666666666669</v>
      </c>
      <c r="L82" s="513">
        <f>AVERAGE(F82:K82)</f>
        <v>0.84088888888888891</v>
      </c>
    </row>
    <row r="83" spans="1:12" ht="15.75" hidden="1">
      <c r="A83" s="511">
        <v>78</v>
      </c>
      <c r="B83" s="495" t="s">
        <v>652</v>
      </c>
      <c r="C83" s="483" t="s">
        <v>653</v>
      </c>
      <c r="D83" s="483" t="s">
        <v>496</v>
      </c>
      <c r="E83" s="484">
        <v>162</v>
      </c>
      <c r="F83" s="512">
        <v>0.6938271604938272</v>
      </c>
      <c r="G83" s="512">
        <v>0.70370370370370372</v>
      </c>
      <c r="H83" s="512">
        <v>0.70074074074074066</v>
      </c>
      <c r="I83" s="512">
        <v>0.54765432098765432</v>
      </c>
      <c r="J83" s="512">
        <v>0.46074074074074073</v>
      </c>
      <c r="K83" s="512">
        <v>0.4651851851851852</v>
      </c>
      <c r="L83" s="513">
        <f t="shared" si="1"/>
        <v>0.59530864197530864</v>
      </c>
    </row>
    <row r="84" spans="1:12" ht="15.75" hidden="1">
      <c r="A84" s="511">
        <v>79</v>
      </c>
      <c r="B84" s="495" t="s">
        <v>654</v>
      </c>
      <c r="C84" s="483" t="s">
        <v>655</v>
      </c>
      <c r="D84" s="483" t="s">
        <v>496</v>
      </c>
      <c r="E84" s="484">
        <v>253</v>
      </c>
      <c r="F84" s="512">
        <v>0.16316205533596839</v>
      </c>
      <c r="G84" s="512">
        <v>0.1517786561264822</v>
      </c>
      <c r="H84" s="512">
        <v>0.15683794466403161</v>
      </c>
      <c r="I84" s="512">
        <v>0.15430830039525692</v>
      </c>
      <c r="J84" s="512">
        <v>0.30166007905138337</v>
      </c>
      <c r="K84" s="512">
        <v>0.30988142292490123</v>
      </c>
      <c r="L84" s="513">
        <f t="shared" si="1"/>
        <v>0.20627140974967062</v>
      </c>
    </row>
    <row r="85" spans="1:12" ht="15.75" hidden="1">
      <c r="A85" s="511">
        <v>80</v>
      </c>
      <c r="B85" s="495" t="s">
        <v>656</v>
      </c>
      <c r="C85" s="483" t="s">
        <v>3418</v>
      </c>
      <c r="D85" s="483" t="s">
        <v>499</v>
      </c>
      <c r="E85" s="484">
        <v>240</v>
      </c>
      <c r="F85" s="512">
        <v>1.1540645161290322</v>
      </c>
      <c r="G85" s="512">
        <v>1.1974193548387095</v>
      </c>
      <c r="H85" s="512">
        <v>0.77</v>
      </c>
      <c r="I85" s="512">
        <v>0.77</v>
      </c>
      <c r="J85" s="512">
        <v>0.96866666666666668</v>
      </c>
      <c r="K85" s="512">
        <v>0.9946666666666667</v>
      </c>
      <c r="L85" s="513">
        <f t="shared" si="1"/>
        <v>0.97580286738351241</v>
      </c>
    </row>
    <row r="86" spans="1:12" ht="15.75" hidden="1">
      <c r="A86" s="511">
        <v>81</v>
      </c>
      <c r="B86" s="495" t="s">
        <v>658</v>
      </c>
      <c r="C86" s="483" t="s">
        <v>659</v>
      </c>
      <c r="D86" s="483" t="s">
        <v>515</v>
      </c>
      <c r="E86" s="484">
        <v>175</v>
      </c>
      <c r="F86" s="512">
        <v>0.85028571428571431</v>
      </c>
      <c r="G86" s="512">
        <v>0.82285714285714284</v>
      </c>
      <c r="H86" s="512">
        <v>0.8448</v>
      </c>
      <c r="I86" s="512">
        <v>0.69394285714285708</v>
      </c>
      <c r="J86" s="512">
        <v>0.6765714285714286</v>
      </c>
      <c r="K86" s="512">
        <v>0.52022857142857148</v>
      </c>
      <c r="L86" s="513">
        <f t="shared" si="1"/>
        <v>0.7347809523809522</v>
      </c>
    </row>
    <row r="87" spans="1:12" ht="15.75" hidden="1">
      <c r="A87" s="511">
        <v>82</v>
      </c>
      <c r="B87" s="495" t="s">
        <v>660</v>
      </c>
      <c r="C87" s="483" t="s">
        <v>661</v>
      </c>
      <c r="D87" s="483" t="s">
        <v>499</v>
      </c>
      <c r="E87" s="484">
        <v>145</v>
      </c>
      <c r="F87" s="512">
        <v>0.6907586206896551</v>
      </c>
      <c r="G87" s="512">
        <v>0.64882758620689651</v>
      </c>
      <c r="H87" s="512">
        <v>0.60248275862068967</v>
      </c>
      <c r="I87" s="512">
        <v>0.60027586206896555</v>
      </c>
      <c r="J87" s="512">
        <v>0.67972413793103448</v>
      </c>
      <c r="K87" s="512">
        <v>0.70399999999999996</v>
      </c>
      <c r="L87" s="513">
        <f t="shared" si="1"/>
        <v>0.65434482758620682</v>
      </c>
    </row>
    <row r="88" spans="1:12" ht="15.75" hidden="1">
      <c r="A88" s="511">
        <v>83</v>
      </c>
      <c r="B88" s="495" t="s">
        <v>662</v>
      </c>
      <c r="C88" s="483" t="s">
        <v>663</v>
      </c>
      <c r="D88" s="483" t="s">
        <v>496</v>
      </c>
      <c r="E88" s="484">
        <v>139</v>
      </c>
      <c r="F88" s="512">
        <v>0.716546762589928</v>
      </c>
      <c r="G88" s="512">
        <v>0.77755395683453232</v>
      </c>
      <c r="H88" s="512">
        <v>0.75223021582733818</v>
      </c>
      <c r="I88" s="512">
        <v>0.72</v>
      </c>
      <c r="J88" s="512">
        <v>0.61294964028776977</v>
      </c>
      <c r="K88" s="512">
        <v>0.59280575539568348</v>
      </c>
      <c r="L88" s="513">
        <f t="shared" si="1"/>
        <v>0.69534772182254201</v>
      </c>
    </row>
    <row r="89" spans="1:12" ht="15.75" hidden="1">
      <c r="A89" s="511">
        <v>84</v>
      </c>
      <c r="B89" s="495" t="s">
        <v>664</v>
      </c>
      <c r="C89" s="483" t="s">
        <v>665</v>
      </c>
      <c r="D89" s="483" t="s">
        <v>499</v>
      </c>
      <c r="E89" s="484">
        <v>156</v>
      </c>
      <c r="F89" s="512">
        <v>0.53179487179487173</v>
      </c>
      <c r="G89" s="512">
        <v>4.3076923076923075E-2</v>
      </c>
      <c r="H89" s="512">
        <v>4.205128205128205E-2</v>
      </c>
      <c r="I89" s="512">
        <v>0.13846153846153847</v>
      </c>
      <c r="J89" s="512">
        <v>3.8461538461538464E-2</v>
      </c>
      <c r="K89" s="512">
        <v>9.2307692307692313E-2</v>
      </c>
      <c r="L89" s="513">
        <f t="shared" si="1"/>
        <v>0.14769230769230768</v>
      </c>
    </row>
    <row r="90" spans="1:12" ht="15.75" hidden="1">
      <c r="A90" s="511">
        <v>85</v>
      </c>
      <c r="B90" s="495" t="s">
        <v>666</v>
      </c>
      <c r="C90" s="483" t="s">
        <v>667</v>
      </c>
      <c r="D90" s="483" t="s">
        <v>502</v>
      </c>
      <c r="E90" s="484">
        <v>256</v>
      </c>
      <c r="F90" s="512">
        <v>0.44187500000000002</v>
      </c>
      <c r="G90" s="512">
        <v>0.45624999999999999</v>
      </c>
      <c r="H90" s="512">
        <v>0.56812499999999999</v>
      </c>
      <c r="I90" s="512">
        <v>0.52</v>
      </c>
      <c r="J90" s="512">
        <v>0.51375000000000004</v>
      </c>
      <c r="K90" s="512">
        <v>0.55437499999999995</v>
      </c>
      <c r="L90" s="513">
        <f t="shared" si="1"/>
        <v>0.50906249999999997</v>
      </c>
    </row>
    <row r="91" spans="1:12" ht="15.75" hidden="1">
      <c r="A91" s="511">
        <v>86</v>
      </c>
      <c r="B91" s="495" t="s">
        <v>668</v>
      </c>
      <c r="C91" s="483" t="s">
        <v>669</v>
      </c>
      <c r="D91" s="483" t="s">
        <v>499</v>
      </c>
      <c r="E91" s="484">
        <v>208</v>
      </c>
      <c r="F91" s="512">
        <v>1.0453846153846154</v>
      </c>
      <c r="G91" s="512">
        <v>0.95</v>
      </c>
      <c r="H91" s="512">
        <v>0.88923076923076927</v>
      </c>
      <c r="I91" s="512">
        <v>0.80538461538461548</v>
      </c>
      <c r="J91" s="512">
        <v>0.95769230769230762</v>
      </c>
      <c r="K91" s="512">
        <v>1.0776923076923077</v>
      </c>
      <c r="L91" s="513">
        <f t="shared" si="1"/>
        <v>0.95423076923076922</v>
      </c>
    </row>
    <row r="92" spans="1:12" ht="15.75" hidden="1">
      <c r="A92" s="511">
        <v>87</v>
      </c>
      <c r="B92" s="495" t="s">
        <v>670</v>
      </c>
      <c r="C92" s="483" t="s">
        <v>671</v>
      </c>
      <c r="D92" s="483" t="s">
        <v>496</v>
      </c>
      <c r="E92" s="484">
        <v>347</v>
      </c>
      <c r="F92" s="512">
        <v>0.86547550432276654</v>
      </c>
      <c r="G92" s="512">
        <v>0.82213256484149844</v>
      </c>
      <c r="H92" s="512">
        <v>0.79400576368876075</v>
      </c>
      <c r="I92" s="512">
        <v>0.60587896253602314</v>
      </c>
      <c r="J92" s="512">
        <v>0.5920461095100864</v>
      </c>
      <c r="K92" s="512">
        <v>0.70593659942363118</v>
      </c>
      <c r="L92" s="513">
        <f t="shared" si="1"/>
        <v>0.73091258405379433</v>
      </c>
    </row>
    <row r="93" spans="1:12" ht="15.75" hidden="1">
      <c r="A93" s="511">
        <v>88</v>
      </c>
      <c r="B93" s="495" t="s">
        <v>672</v>
      </c>
      <c r="C93" s="483" t="s">
        <v>673</v>
      </c>
      <c r="D93" s="483" t="s">
        <v>496</v>
      </c>
      <c r="E93" s="484">
        <v>125</v>
      </c>
      <c r="F93" s="512">
        <v>0.96255999999999997</v>
      </c>
      <c r="G93" s="512">
        <v>0.86912</v>
      </c>
      <c r="H93" s="512">
        <v>0.87551999999999996</v>
      </c>
      <c r="I93" s="512">
        <v>0.82303999999999999</v>
      </c>
      <c r="J93" s="512">
        <v>0.6976</v>
      </c>
      <c r="K93" s="512">
        <v>0.78464</v>
      </c>
      <c r="L93" s="513">
        <f t="shared" si="1"/>
        <v>0.83541333333333334</v>
      </c>
    </row>
    <row r="94" spans="1:12" ht="15.75" hidden="1">
      <c r="A94" s="511">
        <v>89</v>
      </c>
      <c r="B94" s="495" t="s">
        <v>674</v>
      </c>
      <c r="C94" s="483" t="s">
        <v>675</v>
      </c>
      <c r="D94" s="483" t="s">
        <v>496</v>
      </c>
      <c r="E94" s="484">
        <v>122</v>
      </c>
      <c r="F94" s="512">
        <v>0.5049180327868853</v>
      </c>
      <c r="G94" s="512">
        <v>0.77508196721311473</v>
      </c>
      <c r="H94" s="512">
        <v>0.59803278688524586</v>
      </c>
      <c r="I94" s="512">
        <v>0.55868852459016394</v>
      </c>
      <c r="J94" s="512">
        <v>0.52721311475409827</v>
      </c>
      <c r="K94" s="512">
        <v>0.5422950819672131</v>
      </c>
      <c r="L94" s="513">
        <f t="shared" si="1"/>
        <v>0.58437158469945361</v>
      </c>
    </row>
    <row r="95" spans="1:12" ht="15.75" hidden="1">
      <c r="A95" s="511">
        <v>90</v>
      </c>
      <c r="B95" s="495" t="s">
        <v>676</v>
      </c>
      <c r="C95" s="483" t="s">
        <v>677</v>
      </c>
      <c r="D95" s="483" t="s">
        <v>496</v>
      </c>
      <c r="E95" s="484">
        <v>167</v>
      </c>
      <c r="F95" s="512">
        <v>0.75065868263473057</v>
      </c>
      <c r="G95" s="512">
        <v>0.78946107784431141</v>
      </c>
      <c r="H95" s="512">
        <v>0.82203592814371262</v>
      </c>
      <c r="I95" s="512">
        <v>0.71616766467065862</v>
      </c>
      <c r="J95" s="512">
        <v>0.66011976047904186</v>
      </c>
      <c r="K95" s="512">
        <v>0.6869461077844311</v>
      </c>
      <c r="L95" s="513">
        <f t="shared" si="1"/>
        <v>0.73756487025948114</v>
      </c>
    </row>
    <row r="96" spans="1:12" ht="15.75" hidden="1">
      <c r="A96" s="511">
        <v>91</v>
      </c>
      <c r="B96" s="495" t="s">
        <v>678</v>
      </c>
      <c r="C96" s="483" t="s">
        <v>679</v>
      </c>
      <c r="D96" s="483" t="s">
        <v>502</v>
      </c>
      <c r="E96" s="484">
        <v>133.33333333333334</v>
      </c>
      <c r="F96" s="512">
        <v>0.71340000000000003</v>
      </c>
      <c r="G96" s="512">
        <v>1.38E-2</v>
      </c>
      <c r="H96" s="512">
        <v>7.7999999999999996E-3</v>
      </c>
      <c r="I96" s="512">
        <v>6.6E-3</v>
      </c>
      <c r="J96" s="512">
        <v>1.4999999999999999E-2</v>
      </c>
      <c r="K96" s="512">
        <v>1.6799999999999999E-2</v>
      </c>
      <c r="L96" s="513">
        <f t="shared" si="1"/>
        <v>0.12890000000000004</v>
      </c>
    </row>
    <row r="97" spans="1:12" ht="15.75" hidden="1">
      <c r="A97" s="511">
        <v>92</v>
      </c>
      <c r="B97" s="495" t="s">
        <v>680</v>
      </c>
      <c r="C97" s="483" t="s">
        <v>681</v>
      </c>
      <c r="D97" s="483" t="s">
        <v>502</v>
      </c>
      <c r="E97" s="484">
        <v>166.66666666666666</v>
      </c>
      <c r="F97" s="512">
        <v>0.52464</v>
      </c>
      <c r="G97" s="512">
        <v>0.56400000000000006</v>
      </c>
      <c r="H97" s="512">
        <v>0.57743999999999995</v>
      </c>
      <c r="I97" s="512">
        <v>0.53616000000000008</v>
      </c>
      <c r="J97" s="512">
        <v>0.50784000000000007</v>
      </c>
      <c r="K97" s="512">
        <v>6.2400000000000008E-3</v>
      </c>
      <c r="L97" s="513">
        <f t="shared" si="1"/>
        <v>0.45272000000000007</v>
      </c>
    </row>
    <row r="98" spans="1:12" ht="15.75" hidden="1">
      <c r="A98" s="511">
        <v>93</v>
      </c>
      <c r="B98" s="495" t="s">
        <v>682</v>
      </c>
      <c r="C98" s="483" t="s">
        <v>683</v>
      </c>
      <c r="D98" s="483" t="s">
        <v>502</v>
      </c>
      <c r="E98" s="484">
        <v>166.66666666666666</v>
      </c>
      <c r="F98" s="512">
        <v>1.056E-2</v>
      </c>
      <c r="G98" s="512">
        <v>1.056E-2</v>
      </c>
      <c r="H98" s="512">
        <v>1.056E-2</v>
      </c>
      <c r="I98" s="512">
        <v>1.3440000000000002E-2</v>
      </c>
      <c r="J98" s="512">
        <v>2.3040000000000001E-2</v>
      </c>
      <c r="K98" s="512">
        <v>1.6320000000000001E-2</v>
      </c>
      <c r="L98" s="513">
        <f t="shared" si="1"/>
        <v>1.4080000000000001E-2</v>
      </c>
    </row>
    <row r="99" spans="1:12" ht="15.75" hidden="1">
      <c r="A99" s="511">
        <v>94</v>
      </c>
      <c r="B99" s="495" t="s">
        <v>684</v>
      </c>
      <c r="C99" s="483" t="s">
        <v>3413</v>
      </c>
      <c r="D99" s="483" t="s">
        <v>526</v>
      </c>
      <c r="E99" s="484">
        <v>200</v>
      </c>
      <c r="F99" s="512">
        <v>0.47520000000000001</v>
      </c>
      <c r="G99" s="512">
        <v>0.42</v>
      </c>
      <c r="H99" s="512">
        <v>0.42719999999999997</v>
      </c>
      <c r="I99" s="512">
        <v>0.47399999999999998</v>
      </c>
      <c r="J99" s="512">
        <v>0.47039999999999998</v>
      </c>
      <c r="K99" s="512">
        <v>0.45119999999999999</v>
      </c>
      <c r="L99" s="513">
        <f t="shared" si="1"/>
        <v>0.45300000000000001</v>
      </c>
    </row>
    <row r="100" spans="1:12" ht="15.75" hidden="1">
      <c r="A100" s="511">
        <v>95</v>
      </c>
      <c r="B100" s="495" t="s">
        <v>685</v>
      </c>
      <c r="C100" s="483" t="s">
        <v>3236</v>
      </c>
      <c r="D100" s="483" t="s">
        <v>554</v>
      </c>
      <c r="E100" s="484">
        <v>138</v>
      </c>
      <c r="F100" s="512">
        <v>0.12463768115942028</v>
      </c>
      <c r="G100" s="512">
        <v>0.12057971014492753</v>
      </c>
      <c r="H100" s="512">
        <v>0.11246376811594203</v>
      </c>
      <c r="I100" s="512">
        <v>0.13739130434782609</v>
      </c>
      <c r="J100" s="512">
        <v>0.13855072463768117</v>
      </c>
      <c r="K100" s="512">
        <v>0.17275362318840579</v>
      </c>
      <c r="L100" s="513">
        <f t="shared" si="1"/>
        <v>0.13439613526570049</v>
      </c>
    </row>
    <row r="101" spans="1:12" ht="15.75" hidden="1">
      <c r="A101" s="511">
        <v>96</v>
      </c>
      <c r="B101" s="495" t="s">
        <v>687</v>
      </c>
      <c r="C101" s="483" t="s">
        <v>688</v>
      </c>
      <c r="D101" s="483" t="s">
        <v>499</v>
      </c>
      <c r="E101" s="484">
        <v>475.55555555555554</v>
      </c>
      <c r="F101" s="512">
        <v>0.49373831775700938</v>
      </c>
      <c r="G101" s="512">
        <v>0.51981308411214955</v>
      </c>
      <c r="H101" s="512">
        <v>0.52822429906542057</v>
      </c>
      <c r="I101" s="512">
        <v>0.54252336448598137</v>
      </c>
      <c r="J101" s="512">
        <v>0.48112149532710285</v>
      </c>
      <c r="K101" s="512">
        <v>0.48700934579439253</v>
      </c>
      <c r="L101" s="513">
        <f t="shared" si="1"/>
        <v>0.5087383177570094</v>
      </c>
    </row>
    <row r="102" spans="1:12" ht="15.75" hidden="1">
      <c r="A102" s="511">
        <v>97</v>
      </c>
      <c r="B102" s="495" t="s">
        <v>689</v>
      </c>
      <c r="C102" s="483" t="s">
        <v>690</v>
      </c>
      <c r="D102" s="483" t="s">
        <v>496</v>
      </c>
      <c r="E102" s="484">
        <v>289</v>
      </c>
      <c r="F102" s="512">
        <v>0.44844290657439445</v>
      </c>
      <c r="G102" s="512">
        <v>0.56636678200692048</v>
      </c>
      <c r="H102" s="512">
        <v>0.591280276816609</v>
      </c>
      <c r="I102" s="512">
        <v>0.45591695501730101</v>
      </c>
      <c r="J102" s="512">
        <v>0.42602076124567478</v>
      </c>
      <c r="K102" s="512">
        <v>0.4401384083044983</v>
      </c>
      <c r="L102" s="513">
        <f t="shared" si="1"/>
        <v>0.48802768166089971</v>
      </c>
    </row>
    <row r="103" spans="1:12" ht="15.75" hidden="1">
      <c r="A103" s="511">
        <v>98</v>
      </c>
      <c r="B103" s="495" t="s">
        <v>691</v>
      </c>
      <c r="C103" s="483" t="s">
        <v>692</v>
      </c>
      <c r="D103" s="483" t="s">
        <v>496</v>
      </c>
      <c r="E103" s="484">
        <v>190</v>
      </c>
      <c r="F103" s="512">
        <v>0.34189473684210525</v>
      </c>
      <c r="G103" s="512">
        <v>0.37305263157894736</v>
      </c>
      <c r="H103" s="512">
        <v>0.34778947368421054</v>
      </c>
      <c r="I103" s="512">
        <v>0.31157894736842107</v>
      </c>
      <c r="J103" s="512">
        <v>0.29894736842105263</v>
      </c>
      <c r="K103" s="512">
        <v>0.35789473684210527</v>
      </c>
      <c r="L103" s="513">
        <f t="shared" si="1"/>
        <v>0.33852631578947362</v>
      </c>
    </row>
    <row r="104" spans="1:12" ht="15.75" hidden="1">
      <c r="A104" s="511">
        <v>99</v>
      </c>
      <c r="B104" s="495" t="s">
        <v>693</v>
      </c>
      <c r="C104" s="483" t="s">
        <v>694</v>
      </c>
      <c r="D104" s="483" t="s">
        <v>496</v>
      </c>
      <c r="E104" s="484">
        <v>194.44444444444443</v>
      </c>
      <c r="F104" s="512">
        <v>0.82038857142857158</v>
      </c>
      <c r="G104" s="512">
        <v>0.6870857142857143</v>
      </c>
      <c r="H104" s="512">
        <v>0.60233142857142863</v>
      </c>
      <c r="I104" s="512">
        <v>0.20982857142857142</v>
      </c>
      <c r="J104" s="512">
        <v>3.5382857142857146E-2</v>
      </c>
      <c r="K104" s="512">
        <v>0.55625142857142862</v>
      </c>
      <c r="L104" s="513">
        <f t="shared" si="1"/>
        <v>0.48521142857142857</v>
      </c>
    </row>
    <row r="105" spans="1:12" ht="15.75" hidden="1">
      <c r="A105" s="511">
        <v>100</v>
      </c>
      <c r="B105" s="495" t="s">
        <v>695</v>
      </c>
      <c r="C105" s="483" t="s">
        <v>696</v>
      </c>
      <c r="D105" s="483" t="s">
        <v>496</v>
      </c>
      <c r="E105" s="484">
        <v>250</v>
      </c>
      <c r="F105" s="512">
        <v>0.78400000000000003</v>
      </c>
      <c r="G105" s="512">
        <v>0.71008000000000004</v>
      </c>
      <c r="H105" s="512">
        <v>0.3488</v>
      </c>
      <c r="I105" s="512">
        <v>0.70975999999999995</v>
      </c>
      <c r="J105" s="512">
        <v>0.64576</v>
      </c>
      <c r="K105" s="512">
        <v>0.79615999999999998</v>
      </c>
      <c r="L105" s="513">
        <f t="shared" si="1"/>
        <v>0.66576000000000002</v>
      </c>
    </row>
    <row r="106" spans="1:12" ht="15.75" hidden="1">
      <c r="A106" s="511">
        <v>101</v>
      </c>
      <c r="B106" s="495" t="s">
        <v>697</v>
      </c>
      <c r="C106" s="483" t="s">
        <v>696</v>
      </c>
      <c r="D106" s="483" t="s">
        <v>496</v>
      </c>
      <c r="E106" s="484">
        <v>250</v>
      </c>
      <c r="F106" s="512">
        <v>0.69440000000000002</v>
      </c>
      <c r="G106" s="512">
        <v>0.77567999999999993</v>
      </c>
      <c r="H106" s="512">
        <v>0.72063999999999995</v>
      </c>
      <c r="I106" s="512">
        <v>0.68223999999999996</v>
      </c>
      <c r="J106" s="512">
        <v>0.80320000000000003</v>
      </c>
      <c r="K106" s="512">
        <v>0.78848000000000007</v>
      </c>
      <c r="L106" s="513">
        <f t="shared" si="1"/>
        <v>0.74410666666666669</v>
      </c>
    </row>
    <row r="107" spans="1:12" ht="15.75" hidden="1">
      <c r="A107" s="511">
        <v>102</v>
      </c>
      <c r="B107" s="495" t="s">
        <v>698</v>
      </c>
      <c r="C107" s="483" t="s">
        <v>699</v>
      </c>
      <c r="D107" s="483" t="s">
        <v>496</v>
      </c>
      <c r="E107" s="484">
        <v>111.11111111111111</v>
      </c>
      <c r="F107" s="512">
        <v>0.54215999999999998</v>
      </c>
      <c r="G107" s="512">
        <v>0.55008000000000001</v>
      </c>
      <c r="H107" s="512">
        <v>0.18071999999999999</v>
      </c>
      <c r="I107" s="512">
        <v>3.0959999999999998E-2</v>
      </c>
      <c r="J107" s="512">
        <v>1.9800000000000002E-2</v>
      </c>
      <c r="K107" s="512">
        <v>0</v>
      </c>
      <c r="L107" s="513">
        <f t="shared" si="1"/>
        <v>0.22062000000000001</v>
      </c>
    </row>
    <row r="108" spans="1:12" ht="15.75" hidden="1">
      <c r="A108" s="511">
        <v>103</v>
      </c>
      <c r="B108" s="495" t="s">
        <v>700</v>
      </c>
      <c r="C108" s="483" t="s">
        <v>701</v>
      </c>
      <c r="D108" s="483" t="s">
        <v>496</v>
      </c>
      <c r="E108" s="484">
        <v>272.22222222222223</v>
      </c>
      <c r="F108" s="512">
        <v>0.39526530612244892</v>
      </c>
      <c r="G108" s="512">
        <v>0.42759183673469386</v>
      </c>
      <c r="H108" s="512">
        <v>0.432</v>
      </c>
      <c r="I108" s="512">
        <v>0.40114285714285713</v>
      </c>
      <c r="J108" s="512">
        <v>0.37028571428571427</v>
      </c>
      <c r="K108" s="512">
        <v>0.36440816326530612</v>
      </c>
      <c r="L108" s="513">
        <f t="shared" si="1"/>
        <v>0.39844897959183667</v>
      </c>
    </row>
    <row r="109" spans="1:12" ht="15.75" hidden="1">
      <c r="A109" s="511">
        <v>104</v>
      </c>
      <c r="B109" s="495" t="s">
        <v>702</v>
      </c>
      <c r="C109" s="483" t="s">
        <v>703</v>
      </c>
      <c r="D109" s="483" t="s">
        <v>496</v>
      </c>
      <c r="E109" s="484">
        <v>180</v>
      </c>
      <c r="F109" s="512">
        <v>0.17066666666666666</v>
      </c>
      <c r="G109" s="512">
        <v>0.17333333333333334</v>
      </c>
      <c r="H109" s="512">
        <v>0.18</v>
      </c>
      <c r="I109" s="512">
        <v>0.17333333333333334</v>
      </c>
      <c r="J109" s="512">
        <v>4.8000000000000001E-2</v>
      </c>
      <c r="K109" s="512">
        <v>5.7333333333333333E-2</v>
      </c>
      <c r="L109" s="513">
        <f t="shared" si="1"/>
        <v>0.1337777777777778</v>
      </c>
    </row>
    <row r="110" spans="1:12" ht="15.75" hidden="1">
      <c r="A110" s="511">
        <v>105</v>
      </c>
      <c r="B110" s="495" t="s">
        <v>704</v>
      </c>
      <c r="C110" s="483" t="s">
        <v>705</v>
      </c>
      <c r="D110" s="483" t="s">
        <v>496</v>
      </c>
      <c r="E110" s="484">
        <v>450</v>
      </c>
      <c r="F110" s="512">
        <v>0.67555555555555558</v>
      </c>
      <c r="G110" s="512">
        <v>0.60977777777777775</v>
      </c>
      <c r="H110" s="512">
        <v>0.68888888888888888</v>
      </c>
      <c r="I110" s="512">
        <v>0.72888888888888892</v>
      </c>
      <c r="J110" s="512">
        <v>0.56000000000000005</v>
      </c>
      <c r="K110" s="512">
        <v>0.60444444444444445</v>
      </c>
      <c r="L110" s="513">
        <f t="shared" si="1"/>
        <v>0.64459259259259261</v>
      </c>
    </row>
    <row r="111" spans="1:12" ht="15.75" hidden="1">
      <c r="A111" s="511">
        <v>106</v>
      </c>
      <c r="B111" s="495" t="s">
        <v>706</v>
      </c>
      <c r="C111" s="483" t="s">
        <v>707</v>
      </c>
      <c r="D111" s="483" t="s">
        <v>496</v>
      </c>
      <c r="E111" s="484">
        <v>166.66666666666666</v>
      </c>
      <c r="F111" s="512">
        <v>0.80352000000000001</v>
      </c>
      <c r="G111" s="512">
        <v>0.80352000000000001</v>
      </c>
      <c r="H111" s="512">
        <v>0.76416000000000006</v>
      </c>
      <c r="I111" s="512">
        <v>0.72384000000000004</v>
      </c>
      <c r="J111" s="512">
        <v>0.67680000000000007</v>
      </c>
      <c r="K111" s="512">
        <v>0.68256000000000006</v>
      </c>
      <c r="L111" s="513">
        <f t="shared" si="1"/>
        <v>0.74239999999999995</v>
      </c>
    </row>
    <row r="112" spans="1:12" ht="15.75" hidden="1">
      <c r="A112" s="511">
        <v>107</v>
      </c>
      <c r="B112" s="495" t="s">
        <v>708</v>
      </c>
      <c r="C112" s="483" t="s">
        <v>709</v>
      </c>
      <c r="D112" s="483" t="s">
        <v>499</v>
      </c>
      <c r="E112" s="484">
        <v>139</v>
      </c>
      <c r="F112" s="512">
        <v>4.3021582733812949</v>
      </c>
      <c r="G112" s="512">
        <v>0.9870503597122301</v>
      </c>
      <c r="H112" s="512">
        <v>1.0014388489208632</v>
      </c>
      <c r="I112" s="512">
        <v>1.1482014388489208</v>
      </c>
      <c r="J112" s="512">
        <v>1.1338129496402878</v>
      </c>
      <c r="K112" s="512">
        <v>1.1194244604316546</v>
      </c>
      <c r="L112" s="513">
        <f t="shared" si="1"/>
        <v>1.6153477218225418</v>
      </c>
    </row>
    <row r="113" spans="1:12" ht="15.75" hidden="1">
      <c r="A113" s="511">
        <v>108</v>
      </c>
      <c r="B113" s="495" t="s">
        <v>710</v>
      </c>
      <c r="C113" s="483" t="s">
        <v>711</v>
      </c>
      <c r="D113" s="483" t="s">
        <v>496</v>
      </c>
      <c r="E113" s="484">
        <v>166.66666666666666</v>
      </c>
      <c r="F113" s="512">
        <v>0.31008000000000002</v>
      </c>
      <c r="G113" s="512">
        <v>0.25488</v>
      </c>
      <c r="H113" s="512">
        <v>0.17232</v>
      </c>
      <c r="I113" s="512">
        <v>0.15744</v>
      </c>
      <c r="J113" s="512">
        <v>8.6880000000000013E-2</v>
      </c>
      <c r="K113" s="512">
        <v>6.480000000000001E-2</v>
      </c>
      <c r="L113" s="513">
        <f t="shared" si="1"/>
        <v>0.1744</v>
      </c>
    </row>
    <row r="114" spans="1:12" ht="15.75" hidden="1">
      <c r="A114" s="511">
        <v>109</v>
      </c>
      <c r="B114" s="495" t="s">
        <v>712</v>
      </c>
      <c r="C114" s="483" t="s">
        <v>3419</v>
      </c>
      <c r="D114" s="483" t="s">
        <v>502</v>
      </c>
      <c r="E114" s="484">
        <v>122.22222222222221</v>
      </c>
      <c r="F114" s="512">
        <v>3.6000000000000004E-2</v>
      </c>
      <c r="G114" s="512">
        <v>3.8160000000000006E-2</v>
      </c>
      <c r="H114" s="512">
        <v>6.7185060000000005E-2</v>
      </c>
      <c r="I114" s="512">
        <v>0.1197818181818182</v>
      </c>
      <c r="J114" s="512">
        <v>0.12370909090909091</v>
      </c>
      <c r="K114" s="512">
        <v>0.12960000000000002</v>
      </c>
      <c r="L114" s="513">
        <f t="shared" si="1"/>
        <v>8.5739328181818189E-2</v>
      </c>
    </row>
    <row r="115" spans="1:12" ht="15.75" hidden="1">
      <c r="A115" s="511">
        <v>110</v>
      </c>
      <c r="B115" s="495" t="s">
        <v>714</v>
      </c>
      <c r="C115" s="483" t="s">
        <v>715</v>
      </c>
      <c r="D115" s="483" t="s">
        <v>499</v>
      </c>
      <c r="E115" s="484">
        <v>548.88888888888891</v>
      </c>
      <c r="F115" s="512">
        <v>0.55967611336032386</v>
      </c>
      <c r="G115" s="512">
        <v>0.55384615384615377</v>
      </c>
      <c r="H115" s="512">
        <v>0.50356275303643716</v>
      </c>
      <c r="I115" s="512">
        <v>0.58882591093117409</v>
      </c>
      <c r="J115" s="512">
        <v>0.50064777327935217</v>
      </c>
      <c r="K115" s="512">
        <v>0.47295546558704454</v>
      </c>
      <c r="L115" s="513">
        <f t="shared" si="1"/>
        <v>0.52991902834008087</v>
      </c>
    </row>
    <row r="116" spans="1:12" ht="15.75" hidden="1">
      <c r="A116" s="511">
        <v>111</v>
      </c>
      <c r="B116" s="495" t="s">
        <v>716</v>
      </c>
      <c r="C116" s="483" t="s">
        <v>717</v>
      </c>
      <c r="D116" s="483" t="s">
        <v>499</v>
      </c>
      <c r="E116" s="484">
        <v>555</v>
      </c>
      <c r="F116" s="512">
        <v>0.38010810810810813</v>
      </c>
      <c r="G116" s="512">
        <v>0.38010810810810813</v>
      </c>
      <c r="H116" s="512">
        <v>0.3502702702702703</v>
      </c>
      <c r="I116" s="512">
        <v>0.32302702702702701</v>
      </c>
      <c r="J116" s="512">
        <v>0.13232432432432431</v>
      </c>
      <c r="K116" s="512">
        <v>0.24324324324324326</v>
      </c>
      <c r="L116" s="513">
        <f t="shared" si="1"/>
        <v>0.30151351351351352</v>
      </c>
    </row>
    <row r="117" spans="1:12" ht="15.75" hidden="1">
      <c r="A117" s="511">
        <v>112</v>
      </c>
      <c r="B117" s="495" t="s">
        <v>718</v>
      </c>
      <c r="C117" s="483" t="s">
        <v>719</v>
      </c>
      <c r="D117" s="483" t="s">
        <v>502</v>
      </c>
      <c r="E117" s="484">
        <v>366.66666666666669</v>
      </c>
      <c r="F117" s="512">
        <v>1.3090909090909091E-2</v>
      </c>
      <c r="G117" s="512">
        <v>0.38618181818181813</v>
      </c>
      <c r="H117" s="512">
        <v>7.3158081818181814E-2</v>
      </c>
      <c r="I117" s="512">
        <v>1.1127272727272727E-2</v>
      </c>
      <c r="J117" s="512">
        <v>1.9636363636363636E-3</v>
      </c>
      <c r="K117" s="512">
        <v>0.62312727272727264</v>
      </c>
      <c r="L117" s="513">
        <f t="shared" si="1"/>
        <v>0.1847748318181818</v>
      </c>
    </row>
    <row r="118" spans="1:12" ht="15.75" hidden="1">
      <c r="A118" s="511">
        <v>113</v>
      </c>
      <c r="B118" s="495" t="s">
        <v>720</v>
      </c>
      <c r="C118" s="483" t="s">
        <v>721</v>
      </c>
      <c r="D118" s="483" t="s">
        <v>502</v>
      </c>
      <c r="E118" s="484">
        <v>3600</v>
      </c>
      <c r="F118" s="512">
        <v>0.27733333333333332</v>
      </c>
      <c r="G118" s="512">
        <v>0.24933333333333335</v>
      </c>
      <c r="H118" s="512">
        <v>0.29466666666666663</v>
      </c>
      <c r="I118" s="512">
        <v>0.29599999999999999</v>
      </c>
      <c r="J118" s="512">
        <v>0.27466666666666667</v>
      </c>
      <c r="K118" s="512">
        <v>0.31866666666666665</v>
      </c>
      <c r="L118" s="513">
        <f>AVERAGE(F118:K118)</f>
        <v>0.28511111111111109</v>
      </c>
    </row>
    <row r="119" spans="1:12" ht="15.75" hidden="1">
      <c r="A119" s="511">
        <v>114</v>
      </c>
      <c r="B119" s="495" t="s">
        <v>722</v>
      </c>
      <c r="C119" s="483" t="s">
        <v>723</v>
      </c>
      <c r="D119" s="483" t="s">
        <v>496</v>
      </c>
      <c r="E119" s="484">
        <v>833.33333333333326</v>
      </c>
      <c r="F119" s="512">
        <v>0.48240000000000005</v>
      </c>
      <c r="G119" s="512">
        <v>0.49728</v>
      </c>
      <c r="H119" s="512">
        <v>0.46944000000000002</v>
      </c>
      <c r="I119" s="512">
        <v>0.48240000000000005</v>
      </c>
      <c r="J119" s="512">
        <v>0.49104000000000003</v>
      </c>
      <c r="K119" s="512">
        <v>0.51792000000000005</v>
      </c>
      <c r="L119" s="513">
        <f t="shared" si="1"/>
        <v>0.49008000000000007</v>
      </c>
    </row>
    <row r="120" spans="1:12" ht="15.75" hidden="1">
      <c r="A120" s="511">
        <v>115</v>
      </c>
      <c r="B120" s="495" t="s">
        <v>724</v>
      </c>
      <c r="C120" s="483" t="s">
        <v>725</v>
      </c>
      <c r="D120" s="483" t="s">
        <v>496</v>
      </c>
      <c r="E120" s="484">
        <v>150</v>
      </c>
      <c r="F120" s="512">
        <v>8.2133333333333336E-2</v>
      </c>
      <c r="G120" s="512">
        <v>8.6400000000000005E-2</v>
      </c>
      <c r="H120" s="512">
        <v>7.4666666666666659E-2</v>
      </c>
      <c r="I120" s="512">
        <v>0.08</v>
      </c>
      <c r="J120" s="512">
        <v>6.933333333333333E-2</v>
      </c>
      <c r="K120" s="512">
        <v>0.10453333333333333</v>
      </c>
      <c r="L120" s="513">
        <f t="shared" si="1"/>
        <v>8.2844444444444429E-2</v>
      </c>
    </row>
    <row r="121" spans="1:12" ht="15.75" hidden="1">
      <c r="A121" s="511">
        <v>116</v>
      </c>
      <c r="B121" s="495" t="s">
        <v>726</v>
      </c>
      <c r="C121" s="483" t="s">
        <v>727</v>
      </c>
      <c r="D121" s="483" t="s">
        <v>499</v>
      </c>
      <c r="E121" s="484">
        <v>480</v>
      </c>
      <c r="F121" s="512">
        <v>0.54500000000000004</v>
      </c>
      <c r="G121" s="512">
        <v>0.40299999999999997</v>
      </c>
      <c r="H121" s="512">
        <v>0.57000000000000006</v>
      </c>
      <c r="I121" s="512">
        <v>0.53900000000000003</v>
      </c>
      <c r="J121" s="512">
        <v>0.62149999999999994</v>
      </c>
      <c r="K121" s="512">
        <v>0.68900000000000006</v>
      </c>
      <c r="L121" s="513">
        <f t="shared" si="1"/>
        <v>0.56124999999999992</v>
      </c>
    </row>
    <row r="122" spans="1:12" ht="15.75" hidden="1">
      <c r="A122" s="511">
        <v>117</v>
      </c>
      <c r="B122" s="495" t="s">
        <v>728</v>
      </c>
      <c r="C122" s="483" t="s">
        <v>729</v>
      </c>
      <c r="D122" s="483" t="s">
        <v>496</v>
      </c>
      <c r="E122" s="484">
        <v>800</v>
      </c>
      <c r="F122" s="512">
        <v>0.86699999999999999</v>
      </c>
      <c r="G122" s="512">
        <v>0.87349999999999994</v>
      </c>
      <c r="H122" s="512">
        <v>0.44549999999999995</v>
      </c>
      <c r="I122" s="512">
        <v>0.51800000000000002</v>
      </c>
      <c r="J122" s="512">
        <v>0.70499999999999996</v>
      </c>
      <c r="K122" s="512">
        <v>0.54149999999999998</v>
      </c>
      <c r="L122" s="513">
        <f t="shared" si="1"/>
        <v>0.65841666666666665</v>
      </c>
    </row>
    <row r="123" spans="1:12" ht="15.75" hidden="1">
      <c r="A123" s="511">
        <v>118</v>
      </c>
      <c r="B123" s="495" t="s">
        <v>730</v>
      </c>
      <c r="C123" s="483" t="s">
        <v>731</v>
      </c>
      <c r="D123" s="483" t="s">
        <v>496</v>
      </c>
      <c r="E123" s="484">
        <v>155.55555555555554</v>
      </c>
      <c r="F123" s="512">
        <v>0.52817142857142862</v>
      </c>
      <c r="G123" s="512">
        <v>0.69017142857142866</v>
      </c>
      <c r="H123" s="512">
        <v>0.65622857142857149</v>
      </c>
      <c r="I123" s="512">
        <v>0.5235428571428572</v>
      </c>
      <c r="J123" s="512">
        <v>0.42788571428571431</v>
      </c>
      <c r="K123" s="512">
        <v>0.53742857142857148</v>
      </c>
      <c r="L123" s="513">
        <f t="shared" si="1"/>
        <v>0.56057142857142861</v>
      </c>
    </row>
    <row r="124" spans="1:12" ht="15.75" hidden="1">
      <c r="A124" s="511">
        <v>119</v>
      </c>
      <c r="B124" s="495" t="s">
        <v>732</v>
      </c>
      <c r="C124" s="483" t="s">
        <v>733</v>
      </c>
      <c r="D124" s="483" t="s">
        <v>496</v>
      </c>
      <c r="E124" s="484">
        <v>275</v>
      </c>
      <c r="F124" s="512">
        <v>7.563636363636364E-2</v>
      </c>
      <c r="G124" s="512">
        <v>0.7679999999999999</v>
      </c>
      <c r="H124" s="512">
        <v>0.128</v>
      </c>
      <c r="I124" s="512">
        <v>9.3090909090909099E-2</v>
      </c>
      <c r="J124" s="512">
        <v>0.128</v>
      </c>
      <c r="K124" s="512">
        <v>0.68683636363636358</v>
      </c>
      <c r="L124" s="513">
        <f t="shared" si="1"/>
        <v>0.31326060606060602</v>
      </c>
    </row>
    <row r="125" spans="1:12" ht="15.75" hidden="1">
      <c r="A125" s="511">
        <v>120</v>
      </c>
      <c r="B125" s="495" t="s">
        <v>3960</v>
      </c>
      <c r="C125" s="483" t="s">
        <v>3420</v>
      </c>
      <c r="D125" s="483" t="s">
        <v>502</v>
      </c>
      <c r="E125" s="484">
        <v>162.22222222222223</v>
      </c>
      <c r="F125" s="512">
        <v>6.706849315068493E-2</v>
      </c>
      <c r="G125" s="512">
        <v>0.25643835616438354</v>
      </c>
      <c r="H125" s="512">
        <v>0.30871232876712329</v>
      </c>
      <c r="I125" s="512">
        <v>0.19627397260273971</v>
      </c>
      <c r="J125" s="512">
        <v>0.17457534246575343</v>
      </c>
      <c r="K125" s="512">
        <v>0.14794520547945206</v>
      </c>
      <c r="L125" s="513">
        <f t="shared" si="1"/>
        <v>0.19183561643835614</v>
      </c>
    </row>
    <row r="126" spans="1:12" ht="15.75" hidden="1">
      <c r="A126" s="511">
        <v>121</v>
      </c>
      <c r="B126" s="495" t="s">
        <v>3961</v>
      </c>
      <c r="C126" s="483" t="s">
        <v>3421</v>
      </c>
      <c r="D126" s="483" t="s">
        <v>496</v>
      </c>
      <c r="E126" s="484">
        <v>217</v>
      </c>
      <c r="F126" s="512">
        <v>0.67612903225806453</v>
      </c>
      <c r="G126" s="512">
        <v>0.69751152073732725</v>
      </c>
      <c r="H126" s="512">
        <v>0.6481105990783409</v>
      </c>
      <c r="I126" s="512">
        <v>0.73437788018433181</v>
      </c>
      <c r="J126" s="512">
        <v>0.64589861751152067</v>
      </c>
      <c r="K126" s="512">
        <v>0.59502304147465435</v>
      </c>
      <c r="L126" s="513">
        <f t="shared" si="1"/>
        <v>0.66617511520737327</v>
      </c>
    </row>
    <row r="127" spans="1:12" ht="15.75" hidden="1">
      <c r="A127" s="511">
        <v>122</v>
      </c>
      <c r="B127" s="495" t="s">
        <v>3963</v>
      </c>
      <c r="C127" s="483" t="s">
        <v>3422</v>
      </c>
      <c r="D127" s="483" t="s">
        <v>496</v>
      </c>
      <c r="E127" s="484">
        <v>256</v>
      </c>
      <c r="F127" s="512">
        <v>0.390625</v>
      </c>
      <c r="G127" s="512">
        <v>0.40562500000000001</v>
      </c>
      <c r="H127" s="512">
        <v>0.4</v>
      </c>
      <c r="I127" s="512">
        <v>0.385625</v>
      </c>
      <c r="J127" s="512">
        <v>0.35187499999999999</v>
      </c>
      <c r="K127" s="512">
        <v>0.37937500000000002</v>
      </c>
      <c r="L127" s="513">
        <f t="shared" si="1"/>
        <v>0.38552083333333337</v>
      </c>
    </row>
    <row r="128" spans="1:12" ht="15.75" hidden="1">
      <c r="A128" s="511">
        <v>123</v>
      </c>
      <c r="B128" s="495" t="s">
        <v>4036</v>
      </c>
      <c r="C128" s="483" t="s">
        <v>3423</v>
      </c>
      <c r="D128" s="483" t="s">
        <v>496</v>
      </c>
      <c r="E128" s="484">
        <v>191.11111111111111</v>
      </c>
      <c r="F128" s="512">
        <v>0</v>
      </c>
      <c r="G128" s="512">
        <v>0.89058139534883718</v>
      </c>
      <c r="H128" s="512">
        <v>0.81104651162790697</v>
      </c>
      <c r="I128" s="512">
        <v>0.66976744186046511</v>
      </c>
      <c r="J128" s="512">
        <v>0.70220930232558132</v>
      </c>
      <c r="K128" s="512">
        <v>0.61639534883720926</v>
      </c>
      <c r="L128" s="513">
        <f t="shared" si="1"/>
        <v>0.61499999999999999</v>
      </c>
    </row>
    <row r="129" spans="1:12" ht="15.75" hidden="1">
      <c r="A129" s="511">
        <v>124</v>
      </c>
      <c r="B129" s="495" t="s">
        <v>3658</v>
      </c>
      <c r="C129" s="483" t="s">
        <v>3432</v>
      </c>
      <c r="D129" s="483" t="s">
        <v>502</v>
      </c>
      <c r="E129" s="484">
        <v>1858</v>
      </c>
      <c r="F129" s="512">
        <v>0</v>
      </c>
      <c r="G129" s="512">
        <v>1.2917115177610334E-2</v>
      </c>
      <c r="H129" s="512">
        <v>2.0667384284176533E-2</v>
      </c>
      <c r="I129" s="512">
        <v>0.32938643702906351</v>
      </c>
      <c r="J129" s="512">
        <v>0.36038751345532832</v>
      </c>
      <c r="K129" s="512">
        <v>0.24155005382131325</v>
      </c>
      <c r="L129" s="513">
        <f>AVERAGE(F129:K129)</f>
        <v>0.16081808396124866</v>
      </c>
    </row>
    <row r="130" spans="1:12" ht="15.75" hidden="1">
      <c r="A130" s="511">
        <v>125</v>
      </c>
      <c r="B130" s="495" t="s">
        <v>4037</v>
      </c>
      <c r="C130" s="483" t="s">
        <v>3424</v>
      </c>
      <c r="D130" s="483" t="s">
        <v>1506</v>
      </c>
      <c r="E130" s="484">
        <v>200</v>
      </c>
      <c r="F130" s="512">
        <v>0</v>
      </c>
      <c r="G130" s="512">
        <v>0.155</v>
      </c>
      <c r="H130" s="512">
        <v>0.17</v>
      </c>
      <c r="I130" s="512">
        <v>0.184</v>
      </c>
      <c r="J130" s="512">
        <v>0.188</v>
      </c>
      <c r="K130" s="512">
        <v>0.19699999999999998</v>
      </c>
      <c r="L130" s="513">
        <f t="shared" si="1"/>
        <v>0.14899999999999999</v>
      </c>
    </row>
    <row r="131" spans="1:12" ht="15.75" hidden="1">
      <c r="A131" s="511">
        <v>126</v>
      </c>
      <c r="B131" s="495" t="s">
        <v>4038</v>
      </c>
      <c r="C131" s="483" t="s">
        <v>3425</v>
      </c>
      <c r="D131" s="483" t="s">
        <v>496</v>
      </c>
      <c r="E131" s="484">
        <v>120</v>
      </c>
      <c r="F131" s="512">
        <v>0</v>
      </c>
      <c r="G131" s="512">
        <v>0.94333333333333336</v>
      </c>
      <c r="H131" s="512">
        <v>0.61333333333333329</v>
      </c>
      <c r="I131" s="512">
        <v>0.16666666666666666</v>
      </c>
      <c r="J131" s="512">
        <v>0.126</v>
      </c>
      <c r="K131" s="512">
        <v>0.22866666666666668</v>
      </c>
      <c r="L131" s="513">
        <f t="shared" si="1"/>
        <v>0.34633333333333338</v>
      </c>
    </row>
    <row r="132" spans="1:12" ht="15.75" hidden="1">
      <c r="A132" s="511">
        <v>127</v>
      </c>
      <c r="B132" s="495" t="s">
        <v>4039</v>
      </c>
      <c r="C132" s="483" t="s">
        <v>3426</v>
      </c>
      <c r="D132" s="483" t="s">
        <v>648</v>
      </c>
      <c r="E132" s="484">
        <v>111.11111111111111</v>
      </c>
      <c r="F132" s="512">
        <v>0</v>
      </c>
      <c r="G132" s="512">
        <v>0.17099999999999999</v>
      </c>
      <c r="H132" s="512">
        <v>0.17611775999999998</v>
      </c>
      <c r="I132" s="512">
        <v>0.13312008</v>
      </c>
      <c r="J132" s="512">
        <v>0.11081348999999999</v>
      </c>
      <c r="K132" s="512">
        <v>0.12959999999999999</v>
      </c>
      <c r="L132" s="513">
        <f t="shared" si="1"/>
        <v>0.12010855499999999</v>
      </c>
    </row>
    <row r="133" spans="1:12" ht="15.75" hidden="1">
      <c r="A133" s="511">
        <v>128</v>
      </c>
      <c r="B133" s="495" t="s">
        <v>4040</v>
      </c>
      <c r="C133" s="483" t="s">
        <v>3427</v>
      </c>
      <c r="D133" s="483" t="s">
        <v>1506</v>
      </c>
      <c r="E133" s="484">
        <v>166</v>
      </c>
      <c r="F133" s="512">
        <v>0</v>
      </c>
      <c r="G133" s="512">
        <v>0</v>
      </c>
      <c r="H133" s="512">
        <v>1.8072289156626506</v>
      </c>
      <c r="I133" s="512">
        <v>0</v>
      </c>
      <c r="J133" s="512">
        <v>0</v>
      </c>
      <c r="K133" s="512">
        <v>0</v>
      </c>
      <c r="L133" s="513">
        <f t="shared" si="1"/>
        <v>0.30120481927710846</v>
      </c>
    </row>
    <row r="134" spans="1:12" ht="15.75" hidden="1">
      <c r="A134" s="511">
        <v>129</v>
      </c>
      <c r="B134" s="495" t="s">
        <v>4041</v>
      </c>
      <c r="C134" s="483" t="s">
        <v>3428</v>
      </c>
      <c r="D134" s="483" t="s">
        <v>496</v>
      </c>
      <c r="E134" s="484">
        <v>500</v>
      </c>
      <c r="F134" s="512">
        <v>0</v>
      </c>
      <c r="G134" s="512">
        <v>0</v>
      </c>
      <c r="H134" s="512">
        <v>0.23799999999999999</v>
      </c>
      <c r="I134" s="512">
        <v>0.26080000000000003</v>
      </c>
      <c r="J134" s="512">
        <v>0.26639999999999997</v>
      </c>
      <c r="K134" s="512">
        <v>0.31280000000000002</v>
      </c>
      <c r="L134" s="513">
        <f t="shared" si="1"/>
        <v>0.17966666666666667</v>
      </c>
    </row>
    <row r="135" spans="1:12" ht="15.75" hidden="1">
      <c r="A135" s="511">
        <v>130</v>
      </c>
      <c r="B135" s="495" t="s">
        <v>4042</v>
      </c>
      <c r="C135" s="483" t="s">
        <v>3429</v>
      </c>
      <c r="D135" s="483" t="s">
        <v>554</v>
      </c>
      <c r="E135" s="484">
        <v>400</v>
      </c>
      <c r="F135" s="512">
        <v>0</v>
      </c>
      <c r="G135" s="512">
        <v>0</v>
      </c>
      <c r="H135" s="512">
        <v>0</v>
      </c>
      <c r="I135" s="512">
        <v>0.12</v>
      </c>
      <c r="J135" s="512">
        <v>0.17600000000000002</v>
      </c>
      <c r="K135" s="512">
        <v>0.111</v>
      </c>
      <c r="L135" s="513">
        <f t="shared" si="1"/>
        <v>6.7833333333333343E-2</v>
      </c>
    </row>
    <row r="136" spans="1:12" ht="15.75" hidden="1">
      <c r="A136" s="511">
        <v>131</v>
      </c>
      <c r="B136" s="495" t="s">
        <v>4043</v>
      </c>
      <c r="C136" s="483" t="s">
        <v>3430</v>
      </c>
      <c r="D136" s="483" t="s">
        <v>499</v>
      </c>
      <c r="E136" s="484">
        <v>222.22222222222223</v>
      </c>
      <c r="F136" s="512">
        <v>0</v>
      </c>
      <c r="G136" s="512">
        <v>0</v>
      </c>
      <c r="H136" s="512">
        <v>0</v>
      </c>
      <c r="I136" s="512">
        <v>0.76247999999999994</v>
      </c>
      <c r="J136" s="512">
        <v>0.73980000000000001</v>
      </c>
      <c r="K136" s="512">
        <v>0.80243999999999993</v>
      </c>
      <c r="L136" s="513">
        <f t="shared" si="1"/>
        <v>0.38411999999999996</v>
      </c>
    </row>
    <row r="137" spans="1:12" ht="15.75" hidden="1">
      <c r="A137" s="511">
        <v>132</v>
      </c>
      <c r="B137" s="495" t="s">
        <v>3964</v>
      </c>
      <c r="C137" s="483" t="s">
        <v>3431</v>
      </c>
      <c r="D137" s="483" t="s">
        <v>496</v>
      </c>
      <c r="E137" s="484">
        <v>240.5</v>
      </c>
      <c r="F137" s="512">
        <v>0.4257796257796258</v>
      </c>
      <c r="G137" s="512">
        <v>0.46902286902286899</v>
      </c>
      <c r="H137" s="512">
        <v>0.4623700623700624</v>
      </c>
      <c r="I137" s="512">
        <v>0.49729729729729727</v>
      </c>
      <c r="J137" s="512">
        <v>0.61039501039501043</v>
      </c>
      <c r="K137" s="512">
        <v>0.62370062370062374</v>
      </c>
      <c r="L137" s="513">
        <f t="shared" si="1"/>
        <v>0.51476091476091479</v>
      </c>
    </row>
    <row r="138" spans="1:12" ht="15.75" hidden="1">
      <c r="A138" s="511">
        <v>133</v>
      </c>
      <c r="B138" s="495" t="s">
        <v>734</v>
      </c>
      <c r="C138" s="483" t="s">
        <v>735</v>
      </c>
      <c r="D138" s="483" t="s">
        <v>496</v>
      </c>
      <c r="E138" s="484">
        <v>1000</v>
      </c>
      <c r="F138" s="512">
        <v>0.56040000000000001</v>
      </c>
      <c r="G138" s="512">
        <v>0.68759999999999999</v>
      </c>
      <c r="H138" s="512">
        <v>0.61080000000000001</v>
      </c>
      <c r="I138" s="512">
        <v>0.56520000000000004</v>
      </c>
      <c r="J138" s="512">
        <v>0.52679999999999993</v>
      </c>
      <c r="K138" s="512">
        <v>0.54</v>
      </c>
      <c r="L138" s="513">
        <f t="shared" si="1"/>
        <v>0.58179999999999998</v>
      </c>
    </row>
    <row r="139" spans="1:12" ht="15.75" hidden="1">
      <c r="A139" s="511">
        <v>134</v>
      </c>
      <c r="B139" s="495" t="s">
        <v>736</v>
      </c>
      <c r="C139" s="483" t="s">
        <v>737</v>
      </c>
      <c r="D139" s="483" t="s">
        <v>738</v>
      </c>
      <c r="E139" s="495">
        <v>10000</v>
      </c>
      <c r="F139" s="512">
        <v>1.0845901639344262</v>
      </c>
      <c r="G139" s="512">
        <v>1.0649180327868852</v>
      </c>
      <c r="H139" s="512">
        <v>1.0872131147540984</v>
      </c>
      <c r="I139" s="512">
        <v>1.4239999999999999</v>
      </c>
      <c r="J139" s="512">
        <v>1.3</v>
      </c>
      <c r="K139" s="512">
        <v>1.492</v>
      </c>
      <c r="L139" s="513">
        <f>AVERAGE(F139:K139)</f>
        <v>1.2421202185792348</v>
      </c>
    </row>
    <row r="140" spans="1:12" ht="15.75" hidden="1">
      <c r="A140" s="511">
        <v>135</v>
      </c>
      <c r="B140" s="495" t="s">
        <v>739</v>
      </c>
      <c r="C140" s="483" t="s">
        <v>740</v>
      </c>
      <c r="D140" s="483" t="s">
        <v>170</v>
      </c>
      <c r="E140" s="484">
        <v>117</v>
      </c>
      <c r="F140" s="512">
        <v>0.84923076923076923</v>
      </c>
      <c r="G140" s="512">
        <v>0.85230769230769232</v>
      </c>
      <c r="H140" s="512">
        <v>0.86358974358974361</v>
      </c>
      <c r="I140" s="512">
        <v>0.73141803418803408</v>
      </c>
      <c r="J140" s="512">
        <v>0.95282051282051283</v>
      </c>
      <c r="K140" s="512">
        <v>1.0082051282051281</v>
      </c>
      <c r="L140" s="513">
        <f t="shared" si="1"/>
        <v>0.87626198005697997</v>
      </c>
    </row>
    <row r="141" spans="1:12" ht="15.75" hidden="1">
      <c r="A141" s="511">
        <v>136</v>
      </c>
      <c r="B141" s="495" t="s">
        <v>741</v>
      </c>
      <c r="C141" s="483" t="s">
        <v>742</v>
      </c>
      <c r="D141" s="483" t="s">
        <v>499</v>
      </c>
      <c r="E141" s="495">
        <v>18000</v>
      </c>
      <c r="F141" s="512">
        <v>0.89</v>
      </c>
      <c r="G141" s="512">
        <v>0.87622222222222224</v>
      </c>
      <c r="H141" s="512">
        <v>0.89444444444444449</v>
      </c>
      <c r="I141" s="512">
        <v>0.82622222222222219</v>
      </c>
      <c r="J141" s="512">
        <v>0.82399999999999995</v>
      </c>
      <c r="K141" s="512">
        <v>0.84066666666666667</v>
      </c>
      <c r="L141" s="513">
        <f>AVERAGE(F141:K141)</f>
        <v>0.85859259259259257</v>
      </c>
    </row>
    <row r="142" spans="1:12" ht="15.75" hidden="1">
      <c r="A142" s="511">
        <v>137</v>
      </c>
      <c r="B142" s="484">
        <v>413000000021</v>
      </c>
      <c r="C142" s="483" t="s">
        <v>744</v>
      </c>
      <c r="D142" s="483" t="s">
        <v>499</v>
      </c>
      <c r="E142" s="484">
        <v>150</v>
      </c>
      <c r="F142" s="512">
        <v>0.62026666666666674</v>
      </c>
      <c r="G142" s="512">
        <v>0.70986666666666665</v>
      </c>
      <c r="H142" s="512">
        <v>0.68</v>
      </c>
      <c r="I142" s="512">
        <v>0.74239999999999995</v>
      </c>
      <c r="J142" s="512">
        <v>0.86080000000000001</v>
      </c>
      <c r="K142" s="512">
        <v>0.81226666666666669</v>
      </c>
      <c r="L142" s="513">
        <f t="shared" si="1"/>
        <v>0.73760000000000003</v>
      </c>
    </row>
    <row r="143" spans="1:12" ht="15.75" hidden="1">
      <c r="A143" s="511">
        <v>138</v>
      </c>
      <c r="B143" s="495" t="s">
        <v>745</v>
      </c>
      <c r="C143" s="483" t="s">
        <v>746</v>
      </c>
      <c r="D143" s="483" t="s">
        <v>496</v>
      </c>
      <c r="E143" s="484">
        <v>215</v>
      </c>
      <c r="F143" s="512">
        <v>0.64409302325581386</v>
      </c>
      <c r="G143" s="512">
        <v>0.71888372093023256</v>
      </c>
      <c r="H143" s="512">
        <v>0.70437209302325576</v>
      </c>
      <c r="I143" s="512">
        <v>0.67199999999999993</v>
      </c>
      <c r="J143" s="512">
        <v>0.76800000000000002</v>
      </c>
      <c r="K143" s="512">
        <v>0.80818604651162784</v>
      </c>
      <c r="L143" s="513">
        <f t="shared" ref="L143:L219" si="2">AVERAGE(F143:K143)</f>
        <v>0.71925581395348814</v>
      </c>
    </row>
    <row r="144" spans="1:12" ht="15.75" hidden="1">
      <c r="A144" s="511">
        <v>139</v>
      </c>
      <c r="B144" s="495" t="s">
        <v>747</v>
      </c>
      <c r="C144" s="483" t="s">
        <v>748</v>
      </c>
      <c r="D144" s="483" t="s">
        <v>499</v>
      </c>
      <c r="E144" s="484">
        <v>200</v>
      </c>
      <c r="F144" s="512">
        <v>1.1723999999999999</v>
      </c>
      <c r="G144" s="512">
        <v>1.266</v>
      </c>
      <c r="H144" s="512">
        <v>1.0871999999999999</v>
      </c>
      <c r="I144" s="512">
        <v>1.0584</v>
      </c>
      <c r="J144" s="512">
        <v>1.0979999999999999</v>
      </c>
      <c r="K144" s="512">
        <v>1.1304000000000001</v>
      </c>
      <c r="L144" s="513">
        <f t="shared" si="2"/>
        <v>1.1354</v>
      </c>
    </row>
    <row r="145" spans="1:12" ht="15.75" hidden="1">
      <c r="A145" s="511">
        <v>140</v>
      </c>
      <c r="B145" s="495" t="s">
        <v>749</v>
      </c>
      <c r="C145" s="483" t="s">
        <v>750</v>
      </c>
      <c r="D145" s="483" t="s">
        <v>738</v>
      </c>
      <c r="E145" s="495">
        <v>25000</v>
      </c>
      <c r="F145" s="512">
        <v>0.82209600000000005</v>
      </c>
      <c r="G145" s="512">
        <v>0.82855999999999996</v>
      </c>
      <c r="H145" s="512">
        <v>0.80871999999999999</v>
      </c>
      <c r="I145" s="512">
        <v>0.84249600000000002</v>
      </c>
      <c r="J145" s="512">
        <v>0.77940799999999999</v>
      </c>
      <c r="K145" s="512">
        <v>0.87038399999999994</v>
      </c>
      <c r="L145" s="513">
        <f>AVERAGE(F145:K145)</f>
        <v>0.82527733333333331</v>
      </c>
    </row>
    <row r="146" spans="1:12" ht="15.75" hidden="1">
      <c r="A146" s="511">
        <v>141</v>
      </c>
      <c r="B146" s="495" t="s">
        <v>751</v>
      </c>
      <c r="C146" s="483" t="s">
        <v>752</v>
      </c>
      <c r="D146" s="483" t="s">
        <v>499</v>
      </c>
      <c r="E146" s="484">
        <v>230</v>
      </c>
      <c r="F146" s="512">
        <v>0.94643478260869573</v>
      </c>
      <c r="G146" s="512">
        <v>0.89356521739130435</v>
      </c>
      <c r="H146" s="512">
        <v>0.863304347826087</v>
      </c>
      <c r="I146" s="512">
        <v>0.83130434782608686</v>
      </c>
      <c r="J146" s="512">
        <v>0.81460869565217398</v>
      </c>
      <c r="K146" s="512">
        <v>0.75895652173913042</v>
      </c>
      <c r="L146" s="513">
        <f t="shared" si="2"/>
        <v>0.85136231884057978</v>
      </c>
    </row>
    <row r="147" spans="1:12" ht="15.75" hidden="1">
      <c r="A147" s="511">
        <v>142</v>
      </c>
      <c r="B147" s="495" t="s">
        <v>753</v>
      </c>
      <c r="C147" s="483" t="s">
        <v>754</v>
      </c>
      <c r="D147" s="483" t="s">
        <v>499</v>
      </c>
      <c r="E147" s="484">
        <v>243</v>
      </c>
      <c r="F147" s="512">
        <v>1.1390946502057613</v>
      </c>
      <c r="G147" s="512">
        <v>1.1272427983539095</v>
      </c>
      <c r="H147" s="512">
        <v>1.1213168724279836</v>
      </c>
      <c r="I147" s="512">
        <v>1.1232921810699588</v>
      </c>
      <c r="J147" s="512">
        <v>1.1845267489711933</v>
      </c>
      <c r="K147" s="512">
        <v>1.1094650205761318</v>
      </c>
      <c r="L147" s="513">
        <f t="shared" si="2"/>
        <v>1.1341563786008233</v>
      </c>
    </row>
    <row r="148" spans="1:12" ht="15.75" hidden="1">
      <c r="A148" s="511">
        <v>143</v>
      </c>
      <c r="B148" s="495" t="s">
        <v>755</v>
      </c>
      <c r="C148" s="483" t="s">
        <v>756</v>
      </c>
      <c r="D148" s="483" t="s">
        <v>496</v>
      </c>
      <c r="E148" s="484">
        <v>350</v>
      </c>
      <c r="F148" s="512">
        <v>0.87954285714285707</v>
      </c>
      <c r="G148" s="512">
        <v>0.90742857142857147</v>
      </c>
      <c r="H148" s="512">
        <v>0.90057142857142858</v>
      </c>
      <c r="I148" s="512">
        <v>0.89645714285714284</v>
      </c>
      <c r="J148" s="512">
        <v>0.9097142857142857</v>
      </c>
      <c r="K148" s="512">
        <v>0.93897142857142857</v>
      </c>
      <c r="L148" s="513">
        <f t="shared" si="2"/>
        <v>0.90544761904761895</v>
      </c>
    </row>
    <row r="149" spans="1:12" ht="15.75" hidden="1">
      <c r="A149" s="511">
        <v>144</v>
      </c>
      <c r="B149" s="495" t="s">
        <v>757</v>
      </c>
      <c r="C149" s="483" t="s">
        <v>758</v>
      </c>
      <c r="D149" s="483" t="s">
        <v>499</v>
      </c>
      <c r="E149" s="484">
        <v>750</v>
      </c>
      <c r="F149" s="512">
        <v>0.63551999999999997</v>
      </c>
      <c r="G149" s="512">
        <v>0.62016000000000004</v>
      </c>
      <c r="H149" s="512">
        <v>0.63839999999999997</v>
      </c>
      <c r="I149" s="512">
        <v>0.66432000000000002</v>
      </c>
      <c r="J149" s="512">
        <v>0.63551999999999997</v>
      </c>
      <c r="K149" s="512">
        <v>0.63263999999999998</v>
      </c>
      <c r="L149" s="513">
        <f t="shared" si="2"/>
        <v>0.63775999999999999</v>
      </c>
    </row>
    <row r="150" spans="1:12" ht="15.75" hidden="1">
      <c r="A150" s="511">
        <v>145</v>
      </c>
      <c r="B150" s="495" t="s">
        <v>759</v>
      </c>
      <c r="C150" s="483" t="s">
        <v>760</v>
      </c>
      <c r="D150" s="483" t="s">
        <v>499</v>
      </c>
      <c r="E150" s="484">
        <v>200</v>
      </c>
      <c r="F150" s="512">
        <v>0.95040000000000002</v>
      </c>
      <c r="G150" s="512">
        <v>0.91760000000000008</v>
      </c>
      <c r="H150" s="512">
        <v>0.9224</v>
      </c>
      <c r="I150" s="512">
        <v>0.92559999999999998</v>
      </c>
      <c r="J150" s="512">
        <v>0.81200000000000006</v>
      </c>
      <c r="K150" s="512">
        <v>1.036</v>
      </c>
      <c r="L150" s="513">
        <f t="shared" si="2"/>
        <v>0.92733333333333334</v>
      </c>
    </row>
    <row r="151" spans="1:12" ht="15.75" hidden="1">
      <c r="A151" s="511">
        <v>146</v>
      </c>
      <c r="B151" s="495" t="s">
        <v>761</v>
      </c>
      <c r="C151" s="483" t="s">
        <v>762</v>
      </c>
      <c r="D151" s="483" t="s">
        <v>499</v>
      </c>
      <c r="E151" s="484">
        <v>245</v>
      </c>
      <c r="F151" s="512">
        <v>0.68571428571428572</v>
      </c>
      <c r="G151" s="512">
        <v>0.26122448979591839</v>
      </c>
      <c r="H151" s="512">
        <v>0.62857142857142856</v>
      </c>
      <c r="I151" s="512">
        <v>0.61061224489795918</v>
      </c>
      <c r="J151" s="512">
        <v>0.26906122448979591</v>
      </c>
      <c r="K151" s="512">
        <v>0.56881632653061232</v>
      </c>
      <c r="L151" s="513">
        <f t="shared" si="2"/>
        <v>0.504</v>
      </c>
    </row>
    <row r="152" spans="1:12" ht="15.75" hidden="1">
      <c r="A152" s="511">
        <v>147</v>
      </c>
      <c r="B152" s="495" t="s">
        <v>763</v>
      </c>
      <c r="C152" s="483" t="s">
        <v>764</v>
      </c>
      <c r="D152" s="483" t="s">
        <v>499</v>
      </c>
      <c r="E152" s="484">
        <v>1200</v>
      </c>
      <c r="F152" s="512">
        <v>0.98640000000000005</v>
      </c>
      <c r="G152" s="512">
        <v>1.0002</v>
      </c>
      <c r="H152" s="512">
        <v>0.98640000000000005</v>
      </c>
      <c r="I152" s="512">
        <v>1.0307999999999999</v>
      </c>
      <c r="J152" s="512">
        <v>0.95579999999999998</v>
      </c>
      <c r="K152" s="512">
        <v>0.97859999999999991</v>
      </c>
      <c r="L152" s="513">
        <f>AVERAGE(F152:K152)</f>
        <v>0.98970000000000002</v>
      </c>
    </row>
    <row r="153" spans="1:12" ht="15.75" hidden="1">
      <c r="A153" s="511">
        <v>148</v>
      </c>
      <c r="B153" s="495" t="s">
        <v>3663</v>
      </c>
      <c r="C153" s="483" t="s">
        <v>3447</v>
      </c>
      <c r="D153" s="483" t="s">
        <v>499</v>
      </c>
      <c r="E153" s="484">
        <v>2500</v>
      </c>
      <c r="F153" s="512">
        <v>0</v>
      </c>
      <c r="G153" s="512">
        <v>0</v>
      </c>
      <c r="H153" s="512">
        <v>0</v>
      </c>
      <c r="I153" s="512">
        <v>0</v>
      </c>
      <c r="J153" s="512">
        <v>0</v>
      </c>
      <c r="K153" s="512">
        <v>8.8800000000000004E-2</v>
      </c>
      <c r="L153" s="513">
        <f>AVERAGE(F153:K153)</f>
        <v>1.4800000000000001E-2</v>
      </c>
    </row>
    <row r="154" spans="1:12" ht="15.75" hidden="1">
      <c r="A154" s="511">
        <v>149</v>
      </c>
      <c r="B154" s="495" t="s">
        <v>765</v>
      </c>
      <c r="C154" s="483" t="s">
        <v>766</v>
      </c>
      <c r="D154" s="483" t="s">
        <v>499</v>
      </c>
      <c r="E154" s="484">
        <v>1000</v>
      </c>
      <c r="F154" s="512">
        <v>0.71063999999999994</v>
      </c>
      <c r="G154" s="512">
        <v>0.75960000000000005</v>
      </c>
      <c r="H154" s="512">
        <v>0.74160000000000004</v>
      </c>
      <c r="I154" s="512">
        <v>0.75024000000000002</v>
      </c>
      <c r="J154" s="512">
        <v>0.7516799999999999</v>
      </c>
      <c r="K154" s="512">
        <v>0.74375999999999998</v>
      </c>
      <c r="L154" s="513">
        <f t="shared" si="2"/>
        <v>0.74292000000000014</v>
      </c>
    </row>
    <row r="155" spans="1:12" ht="15.75" hidden="1">
      <c r="A155" s="511">
        <v>150</v>
      </c>
      <c r="B155" s="495" t="s">
        <v>767</v>
      </c>
      <c r="C155" s="483" t="s">
        <v>768</v>
      </c>
      <c r="D155" s="483" t="s">
        <v>543</v>
      </c>
      <c r="E155" s="495">
        <v>200000</v>
      </c>
      <c r="F155" s="512">
        <v>0.91328149999999997</v>
      </c>
      <c r="G155" s="512">
        <v>0.85343626000000006</v>
      </c>
      <c r="H155" s="512">
        <v>0.81687751999999991</v>
      </c>
      <c r="I155" s="512">
        <v>0.9375</v>
      </c>
      <c r="J155" s="512">
        <v>0.90781276</v>
      </c>
      <c r="K155" s="512">
        <v>0.91015649999999992</v>
      </c>
      <c r="L155" s="513">
        <f>AVERAGE(F155:K155)</f>
        <v>0.88984408999999998</v>
      </c>
    </row>
    <row r="156" spans="1:12" ht="15.75" hidden="1">
      <c r="A156" s="511">
        <v>151</v>
      </c>
      <c r="B156" s="495" t="s">
        <v>769</v>
      </c>
      <c r="C156" s="483" t="s">
        <v>770</v>
      </c>
      <c r="D156" s="483" t="s">
        <v>499</v>
      </c>
      <c r="E156" s="484">
        <v>350</v>
      </c>
      <c r="F156" s="512">
        <v>0.96</v>
      </c>
      <c r="G156" s="512">
        <v>0.97714285714285709</v>
      </c>
      <c r="H156" s="512">
        <v>0.92571428571428571</v>
      </c>
      <c r="I156" s="512">
        <v>0.89142857142857146</v>
      </c>
      <c r="J156" s="512">
        <v>0.8571428571428571</v>
      </c>
      <c r="K156" s="512">
        <v>0.81600000000000006</v>
      </c>
      <c r="L156" s="513">
        <f t="shared" si="2"/>
        <v>0.90457142857142847</v>
      </c>
    </row>
    <row r="157" spans="1:12" ht="15.75" hidden="1">
      <c r="A157" s="511">
        <v>152</v>
      </c>
      <c r="B157" s="495" t="s">
        <v>771</v>
      </c>
      <c r="C157" s="483" t="s">
        <v>772</v>
      </c>
      <c r="D157" s="483" t="s">
        <v>499</v>
      </c>
      <c r="E157" s="495">
        <v>7000</v>
      </c>
      <c r="F157" s="512">
        <v>0.3024</v>
      </c>
      <c r="G157" s="512">
        <v>0.30651428571428568</v>
      </c>
      <c r="H157" s="512">
        <v>0.26811428571428569</v>
      </c>
      <c r="I157" s="512">
        <v>0.28937142857142856</v>
      </c>
      <c r="J157" s="512">
        <v>0.29417142857142853</v>
      </c>
      <c r="K157" s="512">
        <v>9.2571428571428568E-2</v>
      </c>
      <c r="L157" s="513">
        <f>AVERAGE(F157:K157)</f>
        <v>0.25885714285714284</v>
      </c>
    </row>
    <row r="158" spans="1:12" ht="15.75" hidden="1">
      <c r="A158" s="511">
        <v>153</v>
      </c>
      <c r="B158" s="495" t="s">
        <v>773</v>
      </c>
      <c r="C158" s="483" t="s">
        <v>774</v>
      </c>
      <c r="D158" s="483" t="s">
        <v>499</v>
      </c>
      <c r="E158" s="484">
        <v>242</v>
      </c>
      <c r="F158" s="512">
        <v>0.6968595041322313</v>
      </c>
      <c r="G158" s="512">
        <v>0.56066115702479347</v>
      </c>
      <c r="H158" s="512">
        <v>0.71735537190082643</v>
      </c>
      <c r="I158" s="512">
        <v>0.73586776859504133</v>
      </c>
      <c r="J158" s="512">
        <v>0.82181818181818178</v>
      </c>
      <c r="K158" s="512">
        <v>0.54545454545454541</v>
      </c>
      <c r="L158" s="513">
        <f t="shared" si="2"/>
        <v>0.67966942148760323</v>
      </c>
    </row>
    <row r="159" spans="1:12" ht="15.75" hidden="1">
      <c r="A159" s="511">
        <v>154</v>
      </c>
      <c r="B159" s="495" t="s">
        <v>775</v>
      </c>
      <c r="C159" s="483" t="s">
        <v>3433</v>
      </c>
      <c r="D159" s="483" t="s">
        <v>499</v>
      </c>
      <c r="E159" s="484">
        <v>210</v>
      </c>
      <c r="F159" s="512">
        <v>0.18240000000000001</v>
      </c>
      <c r="G159" s="512">
        <v>0.20280000000000001</v>
      </c>
      <c r="H159" s="512">
        <v>0.216</v>
      </c>
      <c r="I159" s="512">
        <v>5.1428571428571435E-2</v>
      </c>
      <c r="J159" s="512">
        <v>0</v>
      </c>
      <c r="K159" s="512">
        <v>0.18514285714285716</v>
      </c>
      <c r="L159" s="513">
        <f t="shared" si="2"/>
        <v>0.13962857142857141</v>
      </c>
    </row>
    <row r="160" spans="1:12" ht="15.75" hidden="1">
      <c r="A160" s="511">
        <v>155</v>
      </c>
      <c r="B160" s="495" t="s">
        <v>777</v>
      </c>
      <c r="C160" s="483" t="s">
        <v>778</v>
      </c>
      <c r="D160" s="483" t="s">
        <v>499</v>
      </c>
      <c r="E160" s="484">
        <v>750</v>
      </c>
      <c r="F160" s="512">
        <v>0.872</v>
      </c>
      <c r="G160" s="512">
        <v>1.2</v>
      </c>
      <c r="H160" s="512">
        <v>1.1759999999999999</v>
      </c>
      <c r="I160" s="512">
        <v>0.73599999999999999</v>
      </c>
      <c r="J160" s="512">
        <v>0.8</v>
      </c>
      <c r="K160" s="512">
        <v>0.8992</v>
      </c>
      <c r="L160" s="513">
        <f t="shared" si="2"/>
        <v>0.94719999999999993</v>
      </c>
    </row>
    <row r="161" spans="1:12" ht="15.75" hidden="1">
      <c r="A161" s="511">
        <v>156</v>
      </c>
      <c r="B161" s="495" t="s">
        <v>779</v>
      </c>
      <c r="C161" s="483" t="s">
        <v>780</v>
      </c>
      <c r="D161" s="483" t="s">
        <v>543</v>
      </c>
      <c r="E161" s="495">
        <v>66667</v>
      </c>
      <c r="F161" s="512">
        <v>0.25799871000644997</v>
      </c>
      <c r="G161" s="512">
        <v>0.34199829000854998</v>
      </c>
      <c r="H161" s="512">
        <v>0.90631496842515791</v>
      </c>
      <c r="I161" s="512">
        <v>0.40799796001019994</v>
      </c>
      <c r="J161" s="512">
        <v>0.46799766001169996</v>
      </c>
      <c r="K161" s="512">
        <v>3.5999820000899997E-2</v>
      </c>
      <c r="L161" s="513">
        <f>AVERAGE(F161:K161)</f>
        <v>0.40305123474382626</v>
      </c>
    </row>
    <row r="162" spans="1:12" ht="15.75" hidden="1">
      <c r="A162" s="511">
        <v>157</v>
      </c>
      <c r="B162" s="495" t="s">
        <v>781</v>
      </c>
      <c r="C162" s="483" t="s">
        <v>782</v>
      </c>
      <c r="D162" s="483" t="s">
        <v>499</v>
      </c>
      <c r="E162" s="484">
        <v>160</v>
      </c>
      <c r="F162" s="512">
        <v>1.149</v>
      </c>
      <c r="G162" s="512">
        <v>1.1339999999999999</v>
      </c>
      <c r="H162" s="512">
        <v>1.0035000000000001</v>
      </c>
      <c r="I162" s="512">
        <v>1.0725</v>
      </c>
      <c r="J162" s="512">
        <v>1.1339999999999999</v>
      </c>
      <c r="K162" s="512">
        <v>1.0785</v>
      </c>
      <c r="L162" s="513">
        <f t="shared" si="2"/>
        <v>1.0952500000000001</v>
      </c>
    </row>
    <row r="163" spans="1:12" ht="15.75" hidden="1">
      <c r="A163" s="511">
        <v>158</v>
      </c>
      <c r="B163" s="495" t="s">
        <v>783</v>
      </c>
      <c r="C163" s="483" t="s">
        <v>784</v>
      </c>
      <c r="D163" s="483" t="s">
        <v>496</v>
      </c>
      <c r="E163" s="484">
        <v>250</v>
      </c>
      <c r="F163" s="512">
        <v>0.38976</v>
      </c>
      <c r="G163" s="512">
        <v>0.44639999999999996</v>
      </c>
      <c r="H163" s="512">
        <v>0.47711999999999999</v>
      </c>
      <c r="I163" s="512">
        <v>0.40895999999999999</v>
      </c>
      <c r="J163" s="512">
        <v>0.32351999999999997</v>
      </c>
      <c r="K163" s="512">
        <v>0.41664000000000001</v>
      </c>
      <c r="L163" s="513">
        <f t="shared" si="2"/>
        <v>0.41040000000000004</v>
      </c>
    </row>
    <row r="164" spans="1:12" ht="15.75" hidden="1">
      <c r="A164" s="511">
        <v>159</v>
      </c>
      <c r="B164" s="495" t="s">
        <v>785</v>
      </c>
      <c r="C164" s="483" t="s">
        <v>786</v>
      </c>
      <c r="D164" s="483" t="s">
        <v>496</v>
      </c>
      <c r="E164" s="484">
        <v>270</v>
      </c>
      <c r="F164" s="512">
        <v>0.60148148148148151</v>
      </c>
      <c r="G164" s="512">
        <v>0.63348148148148142</v>
      </c>
      <c r="H164" s="512">
        <v>0.58074074074074078</v>
      </c>
      <c r="I164" s="512">
        <v>0.61096296296296304</v>
      </c>
      <c r="J164" s="512">
        <v>0.54577777777777781</v>
      </c>
      <c r="K164" s="512">
        <v>0.46637037037037038</v>
      </c>
      <c r="L164" s="513">
        <f t="shared" si="2"/>
        <v>0.57313580246913587</v>
      </c>
    </row>
    <row r="165" spans="1:12" ht="15.75" hidden="1">
      <c r="A165" s="511">
        <v>160</v>
      </c>
      <c r="B165" s="495" t="s">
        <v>787</v>
      </c>
      <c r="C165" s="483" t="s">
        <v>788</v>
      </c>
      <c r="D165" s="483" t="s">
        <v>499</v>
      </c>
      <c r="E165" s="484">
        <v>650</v>
      </c>
      <c r="F165" s="512">
        <v>0.70670769230769237</v>
      </c>
      <c r="G165" s="512">
        <v>0.65058461538461543</v>
      </c>
      <c r="H165" s="512">
        <v>0.87064615384615374</v>
      </c>
      <c r="I165" s="512">
        <v>0.74436923076923078</v>
      </c>
      <c r="J165" s="512">
        <v>0.94892307692307687</v>
      </c>
      <c r="K165" s="512">
        <v>0.84553846153846157</v>
      </c>
      <c r="L165" s="513">
        <f t="shared" si="2"/>
        <v>0.79446153846153855</v>
      </c>
    </row>
    <row r="166" spans="1:12" ht="15.75" hidden="1">
      <c r="A166" s="511">
        <v>161</v>
      </c>
      <c r="B166" s="495" t="s">
        <v>789</v>
      </c>
      <c r="C166" s="483" t="s">
        <v>790</v>
      </c>
      <c r="D166" s="483" t="s">
        <v>499</v>
      </c>
      <c r="E166" s="484">
        <v>110</v>
      </c>
      <c r="F166" s="512">
        <v>0.24872727272727271</v>
      </c>
      <c r="G166" s="512">
        <v>0.24872727272727271</v>
      </c>
      <c r="H166" s="512">
        <v>0.24</v>
      </c>
      <c r="I166" s="512">
        <v>0.25309090909090909</v>
      </c>
      <c r="J166" s="512">
        <v>0.24</v>
      </c>
      <c r="K166" s="512">
        <v>0.30109090909090908</v>
      </c>
      <c r="L166" s="513">
        <f t="shared" si="2"/>
        <v>0.25527272727272726</v>
      </c>
    </row>
    <row r="167" spans="1:12" ht="15.75" hidden="1">
      <c r="A167" s="511">
        <v>162</v>
      </c>
      <c r="B167" s="495" t="s">
        <v>791</v>
      </c>
      <c r="C167" s="483" t="s">
        <v>792</v>
      </c>
      <c r="D167" s="483" t="s">
        <v>496</v>
      </c>
      <c r="E167" s="484">
        <v>1250</v>
      </c>
      <c r="F167" s="512">
        <v>0.43680000000000002</v>
      </c>
      <c r="G167" s="512">
        <v>0.57599999999999996</v>
      </c>
      <c r="H167" s="512">
        <v>0.43440000000000001</v>
      </c>
      <c r="I167" s="512">
        <v>0.40079999999999999</v>
      </c>
      <c r="J167" s="512">
        <v>0.40560000000000002</v>
      </c>
      <c r="K167" s="512">
        <v>0.40799999999999997</v>
      </c>
      <c r="L167" s="513">
        <f>AVERAGE(F167:K167)</f>
        <v>0.44359999999999999</v>
      </c>
    </row>
    <row r="168" spans="1:12" ht="15.75" hidden="1">
      <c r="A168" s="511">
        <v>163</v>
      </c>
      <c r="B168" s="495" t="s">
        <v>793</v>
      </c>
      <c r="C168" s="483" t="s">
        <v>794</v>
      </c>
      <c r="D168" s="483" t="s">
        <v>499</v>
      </c>
      <c r="E168" s="484">
        <v>254</v>
      </c>
      <c r="F168" s="512">
        <v>0.95055118110236214</v>
      </c>
      <c r="G168" s="512">
        <v>0.98519685039370086</v>
      </c>
      <c r="H168" s="512">
        <v>1.0330708661417323</v>
      </c>
      <c r="I168" s="512">
        <v>0.91716535433070867</v>
      </c>
      <c r="J168" s="512">
        <v>0.88188976377952755</v>
      </c>
      <c r="K168" s="512">
        <v>0.92157480314960638</v>
      </c>
      <c r="L168" s="513">
        <f t="shared" si="2"/>
        <v>0.94824146981627289</v>
      </c>
    </row>
    <row r="169" spans="1:12" ht="15.75" hidden="1">
      <c r="A169" s="511">
        <v>164</v>
      </c>
      <c r="B169" s="495" t="s">
        <v>795</v>
      </c>
      <c r="C169" s="483" t="s">
        <v>796</v>
      </c>
      <c r="D169" s="483" t="s">
        <v>502</v>
      </c>
      <c r="E169" s="484">
        <v>120</v>
      </c>
      <c r="F169" s="512">
        <v>0.61333333333333329</v>
      </c>
      <c r="G169" s="512">
        <v>1.1833333333333333</v>
      </c>
      <c r="H169" s="512">
        <v>1.1260000000000001</v>
      </c>
      <c r="I169" s="512">
        <v>0.81199999999999994</v>
      </c>
      <c r="J169" s="512">
        <v>0.63666666666666671</v>
      </c>
      <c r="K169" s="512">
        <v>0.83133333333333337</v>
      </c>
      <c r="L169" s="513">
        <f t="shared" si="2"/>
        <v>0.86711111111111105</v>
      </c>
    </row>
    <row r="170" spans="1:12" ht="15.75" hidden="1">
      <c r="A170" s="511">
        <v>165</v>
      </c>
      <c r="B170" s="495" t="s">
        <v>797</v>
      </c>
      <c r="C170" s="483" t="s">
        <v>798</v>
      </c>
      <c r="D170" s="483" t="s">
        <v>496</v>
      </c>
      <c r="E170" s="484">
        <v>200</v>
      </c>
      <c r="F170" s="512">
        <v>0.68159999999999998</v>
      </c>
      <c r="G170" s="512">
        <v>0.76959999999999995</v>
      </c>
      <c r="H170" s="512">
        <v>0.91680000000000006</v>
      </c>
      <c r="I170" s="512">
        <v>0.65359999999999996</v>
      </c>
      <c r="J170" s="512">
        <v>0.55520000000000003</v>
      </c>
      <c r="K170" s="512">
        <v>0.69480000000000008</v>
      </c>
      <c r="L170" s="513">
        <f t="shared" si="2"/>
        <v>0.71193333333333342</v>
      </c>
    </row>
    <row r="171" spans="1:12" ht="15.75" hidden="1">
      <c r="A171" s="511">
        <v>166</v>
      </c>
      <c r="B171" s="495" t="s">
        <v>799</v>
      </c>
      <c r="C171" s="483" t="s">
        <v>800</v>
      </c>
      <c r="D171" s="483" t="s">
        <v>496</v>
      </c>
      <c r="E171" s="484">
        <v>205</v>
      </c>
      <c r="F171" s="512">
        <v>0.86712195121951219</v>
      </c>
      <c r="G171" s="512">
        <v>0.93892682926829263</v>
      </c>
      <c r="H171" s="512">
        <v>0.90614634146341455</v>
      </c>
      <c r="I171" s="512">
        <v>0.88897560975609757</v>
      </c>
      <c r="J171" s="512">
        <v>0.68839024390243908</v>
      </c>
      <c r="K171" s="512">
        <v>1.008390243902439</v>
      </c>
      <c r="L171" s="513">
        <f t="shared" si="2"/>
        <v>0.88299186991869905</v>
      </c>
    </row>
    <row r="172" spans="1:12" ht="15.75" hidden="1">
      <c r="A172" s="511">
        <v>167</v>
      </c>
      <c r="B172" s="495" t="s">
        <v>801</v>
      </c>
      <c r="C172" s="483" t="s">
        <v>802</v>
      </c>
      <c r="D172" s="483" t="s">
        <v>499</v>
      </c>
      <c r="E172" s="484">
        <v>110</v>
      </c>
      <c r="F172" s="512">
        <v>0.2290909090909091</v>
      </c>
      <c r="G172" s="512">
        <v>0.4189090909090909</v>
      </c>
      <c r="H172" s="512">
        <v>0.37309090909090908</v>
      </c>
      <c r="I172" s="512">
        <v>0.56945454545454544</v>
      </c>
      <c r="J172" s="512">
        <v>0.51709090909090916</v>
      </c>
      <c r="K172" s="512">
        <v>0.39927272727272728</v>
      </c>
      <c r="L172" s="513">
        <f t="shared" si="2"/>
        <v>0.41781818181818181</v>
      </c>
    </row>
    <row r="173" spans="1:12" ht="15.75" hidden="1">
      <c r="A173" s="511">
        <v>168</v>
      </c>
      <c r="B173" s="495" t="s">
        <v>803</v>
      </c>
      <c r="C173" s="483" t="s">
        <v>804</v>
      </c>
      <c r="D173" s="483" t="s">
        <v>496</v>
      </c>
      <c r="E173" s="484">
        <v>145</v>
      </c>
      <c r="F173" s="512">
        <v>0.28137931034482755</v>
      </c>
      <c r="G173" s="512">
        <v>0.30179310344827587</v>
      </c>
      <c r="H173" s="512">
        <v>0.28413793103448276</v>
      </c>
      <c r="I173" s="512">
        <v>0.28468965517241379</v>
      </c>
      <c r="J173" s="512">
        <v>0.24717241379310348</v>
      </c>
      <c r="K173" s="512">
        <v>0.28027586206896554</v>
      </c>
      <c r="L173" s="513">
        <f t="shared" si="2"/>
        <v>0.27990804597701152</v>
      </c>
    </row>
    <row r="174" spans="1:12" ht="15.75" hidden="1">
      <c r="A174" s="511">
        <v>169</v>
      </c>
      <c r="B174" s="495" t="s">
        <v>805</v>
      </c>
      <c r="C174" s="483" t="s">
        <v>806</v>
      </c>
      <c r="D174" s="483" t="s">
        <v>496</v>
      </c>
      <c r="E174" s="484">
        <v>278</v>
      </c>
      <c r="F174" s="512">
        <v>0.380431654676259</v>
      </c>
      <c r="G174" s="512">
        <v>0.41956834532374099</v>
      </c>
      <c r="H174" s="512">
        <v>0.48690647482014393</v>
      </c>
      <c r="I174" s="512">
        <v>0.42244604316546763</v>
      </c>
      <c r="J174" s="512">
        <v>0.33899280575539564</v>
      </c>
      <c r="K174" s="512">
        <v>0.32690647482014384</v>
      </c>
      <c r="L174" s="513">
        <f t="shared" si="2"/>
        <v>0.39587529976019181</v>
      </c>
    </row>
    <row r="175" spans="1:12" ht="15.75" hidden="1">
      <c r="A175" s="511">
        <v>170</v>
      </c>
      <c r="B175" s="495" t="s">
        <v>807</v>
      </c>
      <c r="C175" s="483" t="s">
        <v>808</v>
      </c>
      <c r="D175" s="483" t="s">
        <v>554</v>
      </c>
      <c r="E175" s="484">
        <v>116</v>
      </c>
      <c r="F175" s="512">
        <v>0.19862068965517241</v>
      </c>
      <c r="G175" s="512">
        <v>0.22620689655172413</v>
      </c>
      <c r="H175" s="512">
        <v>0.21517241379310345</v>
      </c>
      <c r="I175" s="512">
        <v>0.18344827586206897</v>
      </c>
      <c r="J175" s="512">
        <v>0.19172413793103446</v>
      </c>
      <c r="K175" s="512">
        <v>0.19310344827586207</v>
      </c>
      <c r="L175" s="513">
        <f t="shared" si="2"/>
        <v>0.20137931034482756</v>
      </c>
    </row>
    <row r="176" spans="1:12" ht="15.75" hidden="1">
      <c r="A176" s="511">
        <v>171</v>
      </c>
      <c r="B176" s="495" t="s">
        <v>809</v>
      </c>
      <c r="C176" s="483" t="s">
        <v>810</v>
      </c>
      <c r="D176" s="483" t="s">
        <v>502</v>
      </c>
      <c r="E176" s="484">
        <v>140</v>
      </c>
      <c r="F176" s="512">
        <v>0.36800000000000005</v>
      </c>
      <c r="G176" s="512">
        <v>0.36685714285714283</v>
      </c>
      <c r="H176" s="512">
        <v>0.38857142857142857</v>
      </c>
      <c r="I176" s="512">
        <v>0.37142857142857144</v>
      </c>
      <c r="J176" s="512">
        <v>0.30857142857142861</v>
      </c>
      <c r="K176" s="512">
        <v>0.32342857142857145</v>
      </c>
      <c r="L176" s="513">
        <f t="shared" si="2"/>
        <v>0.35447619047619044</v>
      </c>
    </row>
    <row r="177" spans="1:12" ht="15.75" hidden="1">
      <c r="A177" s="511">
        <v>172</v>
      </c>
      <c r="B177" s="495" t="s">
        <v>811</v>
      </c>
      <c r="C177" s="483" t="s">
        <v>812</v>
      </c>
      <c r="D177" s="483" t="s">
        <v>499</v>
      </c>
      <c r="E177" s="484">
        <v>4000</v>
      </c>
      <c r="F177" s="512">
        <v>0.97</v>
      </c>
      <c r="G177" s="512">
        <v>0.84</v>
      </c>
      <c r="H177" s="512">
        <v>0.87</v>
      </c>
      <c r="I177" s="512">
        <v>0.57999999999999996</v>
      </c>
      <c r="J177" s="512">
        <v>0.93</v>
      </c>
      <c r="K177" s="512">
        <v>0.89629999999999999</v>
      </c>
      <c r="L177" s="513">
        <f>AVERAGE(F177:K177)</f>
        <v>0.84771666666666678</v>
      </c>
    </row>
    <row r="178" spans="1:12" ht="15.75" hidden="1">
      <c r="A178" s="511">
        <v>173</v>
      </c>
      <c r="B178" s="495" t="s">
        <v>813</v>
      </c>
      <c r="C178" s="483" t="s">
        <v>814</v>
      </c>
      <c r="D178" s="483" t="s">
        <v>496</v>
      </c>
      <c r="E178" s="484">
        <v>125</v>
      </c>
      <c r="F178" s="512">
        <v>0.79103999999999997</v>
      </c>
      <c r="G178" s="512">
        <v>0.79871999999999999</v>
      </c>
      <c r="H178" s="512">
        <v>0.85055999999999998</v>
      </c>
      <c r="I178" s="512">
        <v>0.82176000000000005</v>
      </c>
      <c r="J178" s="512">
        <v>0.90432000000000001</v>
      </c>
      <c r="K178" s="512">
        <v>0.78527999999999998</v>
      </c>
      <c r="L178" s="513">
        <f t="shared" si="2"/>
        <v>0.82528000000000012</v>
      </c>
    </row>
    <row r="179" spans="1:12" ht="15.75" hidden="1">
      <c r="A179" s="511">
        <v>174</v>
      </c>
      <c r="B179" s="495" t="s">
        <v>815</v>
      </c>
      <c r="C179" s="483" t="s">
        <v>816</v>
      </c>
      <c r="D179" s="483" t="s">
        <v>499</v>
      </c>
      <c r="E179" s="484">
        <v>200</v>
      </c>
      <c r="F179" s="512">
        <v>0.75</v>
      </c>
      <c r="G179" s="512">
        <v>0.71239999999999992</v>
      </c>
      <c r="H179" s="512">
        <v>0.498</v>
      </c>
      <c r="I179" s="512">
        <v>0.71560000000000001</v>
      </c>
      <c r="J179" s="512">
        <v>0.70799999999999996</v>
      </c>
      <c r="K179" s="512">
        <v>0.67200000000000004</v>
      </c>
      <c r="L179" s="513">
        <f t="shared" si="2"/>
        <v>0.67600000000000005</v>
      </c>
    </row>
    <row r="180" spans="1:12" ht="15.75" hidden="1">
      <c r="A180" s="511">
        <v>175</v>
      </c>
      <c r="B180" s="495" t="s">
        <v>817</v>
      </c>
      <c r="C180" s="483" t="s">
        <v>818</v>
      </c>
      <c r="D180" s="483" t="s">
        <v>499</v>
      </c>
      <c r="E180" s="484">
        <v>225</v>
      </c>
      <c r="F180" s="512">
        <v>0.4906666666666667</v>
      </c>
      <c r="G180" s="512">
        <v>0.45084444444444444</v>
      </c>
      <c r="H180" s="512">
        <v>0.58311111111111102</v>
      </c>
      <c r="I180" s="512">
        <v>0.81919999999999993</v>
      </c>
      <c r="J180" s="512">
        <v>0.80640000000000001</v>
      </c>
      <c r="K180" s="512">
        <v>0.81422222222222218</v>
      </c>
      <c r="L180" s="513">
        <f t="shared" si="2"/>
        <v>0.66074074074074074</v>
      </c>
    </row>
    <row r="181" spans="1:12" ht="15.75" hidden="1">
      <c r="A181" s="511">
        <v>176</v>
      </c>
      <c r="B181" s="495" t="s">
        <v>819</v>
      </c>
      <c r="C181" s="483" t="s">
        <v>820</v>
      </c>
      <c r="D181" s="483" t="s">
        <v>499</v>
      </c>
      <c r="E181" s="484">
        <v>360</v>
      </c>
      <c r="F181" s="512">
        <v>0.76800000000000002</v>
      </c>
      <c r="G181" s="512">
        <v>0.73466666666666669</v>
      </c>
      <c r="H181" s="512">
        <v>0.66044444444444439</v>
      </c>
      <c r="I181" s="512">
        <v>0.62977777777777777</v>
      </c>
      <c r="J181" s="512">
        <v>0.63022222222222224</v>
      </c>
      <c r="K181" s="512">
        <v>0.74577777777777787</v>
      </c>
      <c r="L181" s="513">
        <f t="shared" si="2"/>
        <v>0.69481481481481489</v>
      </c>
    </row>
    <row r="182" spans="1:12" ht="15.75" hidden="1">
      <c r="A182" s="511">
        <v>177</v>
      </c>
      <c r="B182" s="495" t="s">
        <v>823</v>
      </c>
      <c r="C182" s="483" t="s">
        <v>824</v>
      </c>
      <c r="D182" s="483" t="s">
        <v>499</v>
      </c>
      <c r="E182" s="484">
        <v>237</v>
      </c>
      <c r="F182" s="512">
        <v>0.8020253164556963</v>
      </c>
      <c r="G182" s="512">
        <v>0.69670886075949368</v>
      </c>
      <c r="H182" s="512">
        <v>0.68590717299578063</v>
      </c>
      <c r="I182" s="512">
        <v>0.69805907172995785</v>
      </c>
      <c r="J182" s="512">
        <v>0.73924050632911387</v>
      </c>
      <c r="K182" s="512">
        <v>0.75004219409282702</v>
      </c>
      <c r="L182" s="513">
        <f t="shared" si="2"/>
        <v>0.72866385372714493</v>
      </c>
    </row>
    <row r="183" spans="1:12" ht="15.75" hidden="1">
      <c r="A183" s="511">
        <v>178</v>
      </c>
      <c r="B183" s="495" t="s">
        <v>825</v>
      </c>
      <c r="C183" s="483" t="s">
        <v>917</v>
      </c>
      <c r="D183" s="483" t="s">
        <v>543</v>
      </c>
      <c r="E183" s="495">
        <v>300000</v>
      </c>
      <c r="F183" s="512">
        <v>1</v>
      </c>
      <c r="G183" s="512">
        <v>1</v>
      </c>
      <c r="H183" s="512">
        <v>1</v>
      </c>
      <c r="I183" s="512">
        <v>0.65050886733333335</v>
      </c>
      <c r="J183" s="512">
        <v>0.98629786666666663</v>
      </c>
      <c r="K183" s="512">
        <v>0.99216000000000004</v>
      </c>
      <c r="L183" s="513">
        <f>AVERAGE(F183:K183)</f>
        <v>0.93816112233333337</v>
      </c>
    </row>
    <row r="184" spans="1:12" ht="15.75" hidden="1">
      <c r="A184" s="511">
        <v>179</v>
      </c>
      <c r="B184" s="495" t="s">
        <v>827</v>
      </c>
      <c r="C184" s="483" t="s">
        <v>828</v>
      </c>
      <c r="D184" s="483" t="s">
        <v>499</v>
      </c>
      <c r="E184" s="484">
        <v>600</v>
      </c>
      <c r="F184" s="512">
        <v>0.624</v>
      </c>
      <c r="G184" s="512">
        <v>0.49679999999999996</v>
      </c>
      <c r="H184" s="512">
        <v>0.56759999999999999</v>
      </c>
      <c r="I184" s="512">
        <v>0.52080000000000004</v>
      </c>
      <c r="J184" s="512">
        <v>0.55679999999999996</v>
      </c>
      <c r="K184" s="512">
        <v>0.5796</v>
      </c>
      <c r="L184" s="513">
        <f t="shared" si="2"/>
        <v>0.55759999999999998</v>
      </c>
    </row>
    <row r="185" spans="1:12" ht="15.75" hidden="1">
      <c r="A185" s="511">
        <v>180</v>
      </c>
      <c r="B185" s="495" t="s">
        <v>829</v>
      </c>
      <c r="C185" s="483" t="s">
        <v>830</v>
      </c>
      <c r="D185" s="483" t="s">
        <v>499</v>
      </c>
      <c r="E185" s="484">
        <v>111</v>
      </c>
      <c r="F185" s="512">
        <v>1.636036036036036</v>
      </c>
      <c r="G185" s="512">
        <v>1.228108108108108</v>
      </c>
      <c r="H185" s="512">
        <v>1.3585585585585587</v>
      </c>
      <c r="I185" s="512">
        <v>1.2381981981981982</v>
      </c>
      <c r="J185" s="512">
        <v>1.2302702702702704</v>
      </c>
      <c r="K185" s="512">
        <v>1.3679279279279279</v>
      </c>
      <c r="L185" s="513">
        <f t="shared" si="2"/>
        <v>1.3431831831831831</v>
      </c>
    </row>
    <row r="186" spans="1:12" ht="15.75" hidden="1">
      <c r="A186" s="511">
        <v>181</v>
      </c>
      <c r="B186" s="495" t="s">
        <v>831</v>
      </c>
      <c r="C186" s="483" t="s">
        <v>832</v>
      </c>
      <c r="D186" s="483" t="s">
        <v>515</v>
      </c>
      <c r="E186" s="484">
        <v>210</v>
      </c>
      <c r="F186" s="512">
        <v>0.51885714285714279</v>
      </c>
      <c r="G186" s="512">
        <v>0.25371428571428573</v>
      </c>
      <c r="H186" s="512">
        <v>0.20342857142857143</v>
      </c>
      <c r="I186" s="512">
        <v>0.16380952380952379</v>
      </c>
      <c r="J186" s="512">
        <v>0.14171428571428571</v>
      </c>
      <c r="K186" s="512">
        <v>5.1809523809523812E-2</v>
      </c>
      <c r="L186" s="513">
        <f t="shared" si="2"/>
        <v>0.22222222222222218</v>
      </c>
    </row>
    <row r="187" spans="1:12" ht="15.75" hidden="1">
      <c r="A187" s="511">
        <v>182</v>
      </c>
      <c r="B187" s="495" t="s">
        <v>833</v>
      </c>
      <c r="C187" s="483" t="s">
        <v>834</v>
      </c>
      <c r="D187" s="483" t="s">
        <v>499</v>
      </c>
      <c r="E187" s="484">
        <v>3500</v>
      </c>
      <c r="F187" s="512">
        <v>0.90565714285714294</v>
      </c>
      <c r="G187" s="512">
        <v>0.91542857142857148</v>
      </c>
      <c r="H187" s="512">
        <v>0.96222857142857143</v>
      </c>
      <c r="I187" s="512">
        <v>1.0015714285714286</v>
      </c>
      <c r="J187" s="512">
        <v>1.0285714285714285</v>
      </c>
      <c r="K187" s="512">
        <v>1.0594285714285714</v>
      </c>
      <c r="L187" s="513">
        <f>AVERAGE(F187:K187)</f>
        <v>0.97881428571428575</v>
      </c>
    </row>
    <row r="188" spans="1:12" ht="15.75" hidden="1">
      <c r="A188" s="511">
        <v>183</v>
      </c>
      <c r="B188" s="495" t="s">
        <v>835</v>
      </c>
      <c r="C188" s="483" t="s">
        <v>836</v>
      </c>
      <c r="D188" s="483" t="s">
        <v>496</v>
      </c>
      <c r="E188" s="484">
        <v>160</v>
      </c>
      <c r="F188" s="512">
        <v>0.5595</v>
      </c>
      <c r="G188" s="512">
        <v>0.54900000000000004</v>
      </c>
      <c r="H188" s="512">
        <v>0.57800000000000007</v>
      </c>
      <c r="I188" s="512">
        <v>0.438</v>
      </c>
      <c r="J188" s="512">
        <v>0.53649999999999998</v>
      </c>
      <c r="K188" s="512">
        <v>0.63150000000000006</v>
      </c>
      <c r="L188" s="513">
        <f t="shared" si="2"/>
        <v>0.54875000000000007</v>
      </c>
    </row>
    <row r="189" spans="1:12" ht="15.75" hidden="1">
      <c r="A189" s="511">
        <v>184</v>
      </c>
      <c r="B189" s="495" t="s">
        <v>837</v>
      </c>
      <c r="C189" s="483" t="s">
        <v>838</v>
      </c>
      <c r="D189" s="483" t="s">
        <v>515</v>
      </c>
      <c r="E189" s="484">
        <v>130</v>
      </c>
      <c r="F189" s="512">
        <v>1.1839999999999999</v>
      </c>
      <c r="G189" s="512">
        <v>1.0492307692307692</v>
      </c>
      <c r="H189" s="512">
        <v>1.0824615384615384</v>
      </c>
      <c r="I189" s="512">
        <v>1.059076923076923</v>
      </c>
      <c r="J189" s="512">
        <v>1.0375384615384615</v>
      </c>
      <c r="K189" s="512">
        <v>1.2486153846153845</v>
      </c>
      <c r="L189" s="513">
        <f t="shared" si="2"/>
        <v>1.110153846153846</v>
      </c>
    </row>
    <row r="190" spans="1:12" ht="15.75" hidden="1">
      <c r="A190" s="511">
        <v>185</v>
      </c>
      <c r="B190" s="495" t="s">
        <v>839</v>
      </c>
      <c r="C190" s="483" t="s">
        <v>639</v>
      </c>
      <c r="D190" s="483" t="s">
        <v>840</v>
      </c>
      <c r="E190" s="484">
        <v>3945</v>
      </c>
      <c r="F190" s="512">
        <v>1.064638783269962E-2</v>
      </c>
      <c r="G190" s="512">
        <v>9.125475285171103E-3</v>
      </c>
      <c r="H190" s="512">
        <v>0</v>
      </c>
      <c r="I190" s="512">
        <v>0.99315589353612166</v>
      </c>
      <c r="J190" s="512">
        <v>1.0752851711026616</v>
      </c>
      <c r="K190" s="512">
        <v>1.1802281368821292</v>
      </c>
      <c r="L190" s="513">
        <f>AVERAGE(F190:K190)</f>
        <v>0.54474017743979719</v>
      </c>
    </row>
    <row r="191" spans="1:12" ht="15.75" hidden="1">
      <c r="A191" s="511">
        <v>186</v>
      </c>
      <c r="B191" s="495" t="s">
        <v>841</v>
      </c>
      <c r="C191" s="483" t="s">
        <v>842</v>
      </c>
      <c r="D191" s="483" t="s">
        <v>499</v>
      </c>
      <c r="E191" s="484">
        <v>560</v>
      </c>
      <c r="F191" s="512">
        <v>4.2857142857142858E-2</v>
      </c>
      <c r="G191" s="512">
        <v>0</v>
      </c>
      <c r="H191" s="512">
        <v>0</v>
      </c>
      <c r="I191" s="512">
        <v>0</v>
      </c>
      <c r="J191" s="512">
        <v>0</v>
      </c>
      <c r="K191" s="512">
        <v>0</v>
      </c>
      <c r="L191" s="513">
        <f t="shared" si="2"/>
        <v>7.1428571428571426E-3</v>
      </c>
    </row>
    <row r="192" spans="1:12" ht="15.75" hidden="1">
      <c r="A192" s="511">
        <v>187</v>
      </c>
      <c r="B192" s="495" t="s">
        <v>843</v>
      </c>
      <c r="C192" s="483" t="s">
        <v>844</v>
      </c>
      <c r="D192" s="483" t="s">
        <v>502</v>
      </c>
      <c r="E192" s="484">
        <v>325</v>
      </c>
      <c r="F192" s="512">
        <v>1.0806153846153845</v>
      </c>
      <c r="G192" s="512">
        <v>1.2406153846153847</v>
      </c>
      <c r="H192" s="512">
        <v>1.1692307692307693</v>
      </c>
      <c r="I192" s="512">
        <v>1.0166153846153845</v>
      </c>
      <c r="J192" s="512">
        <v>0.90584615384615375</v>
      </c>
      <c r="K192" s="512">
        <v>0.97969230769230764</v>
      </c>
      <c r="L192" s="513">
        <f t="shared" si="2"/>
        <v>1.0654358974358973</v>
      </c>
    </row>
    <row r="193" spans="1:12" ht="15.75" hidden="1">
      <c r="A193" s="511">
        <v>188</v>
      </c>
      <c r="B193" s="495" t="s">
        <v>845</v>
      </c>
      <c r="C193" s="483" t="s">
        <v>846</v>
      </c>
      <c r="D193" s="483" t="s">
        <v>499</v>
      </c>
      <c r="E193" s="484">
        <v>400</v>
      </c>
      <c r="F193" s="512">
        <v>0.39960000000000001</v>
      </c>
      <c r="G193" s="512">
        <v>0.40380000000000005</v>
      </c>
      <c r="H193" s="512">
        <v>0.37799999999999995</v>
      </c>
      <c r="I193" s="512">
        <v>0.39119999999999999</v>
      </c>
      <c r="J193" s="512">
        <v>0.34920000000000001</v>
      </c>
      <c r="K193" s="512">
        <v>0.35460000000000003</v>
      </c>
      <c r="L193" s="513">
        <f t="shared" si="2"/>
        <v>0.37939999999999996</v>
      </c>
    </row>
    <row r="194" spans="1:12" ht="15.75" hidden="1">
      <c r="A194" s="511">
        <v>189</v>
      </c>
      <c r="B194" s="495" t="s">
        <v>847</v>
      </c>
      <c r="C194" s="483" t="s">
        <v>848</v>
      </c>
      <c r="D194" s="483" t="s">
        <v>496</v>
      </c>
      <c r="E194" s="484">
        <v>225</v>
      </c>
      <c r="F194" s="512">
        <v>0.65466666666666673</v>
      </c>
      <c r="G194" s="512">
        <v>0.66533333333333333</v>
      </c>
      <c r="H194" s="512">
        <v>0.65111111111111108</v>
      </c>
      <c r="I194" s="512">
        <v>0.60666666666666669</v>
      </c>
      <c r="J194" s="512">
        <v>0.5053333333333333</v>
      </c>
      <c r="K194" s="512">
        <v>0.54266666666666663</v>
      </c>
      <c r="L194" s="513">
        <f t="shared" si="2"/>
        <v>0.60429629629629622</v>
      </c>
    </row>
    <row r="195" spans="1:12" ht="15.75" hidden="1">
      <c r="A195" s="511">
        <v>190</v>
      </c>
      <c r="B195" s="495" t="s">
        <v>849</v>
      </c>
      <c r="C195" s="483" t="s">
        <v>850</v>
      </c>
      <c r="D195" s="483" t="s">
        <v>499</v>
      </c>
      <c r="E195" s="484">
        <v>110</v>
      </c>
      <c r="F195" s="512">
        <v>2.7636363636363636E-2</v>
      </c>
      <c r="G195" s="512">
        <v>2.6181818181818181E-2</v>
      </c>
      <c r="H195" s="512">
        <v>3.490909090909091E-2</v>
      </c>
      <c r="I195" s="512">
        <v>3.9272727272727279E-2</v>
      </c>
      <c r="J195" s="512">
        <v>6.4000000000000001E-2</v>
      </c>
      <c r="K195" s="512">
        <v>0.17745454545454545</v>
      </c>
      <c r="L195" s="513">
        <f t="shared" si="2"/>
        <v>6.1575757575757582E-2</v>
      </c>
    </row>
    <row r="196" spans="1:12" ht="15.75" hidden="1">
      <c r="A196" s="511">
        <v>191</v>
      </c>
      <c r="B196" s="495" t="s">
        <v>853</v>
      </c>
      <c r="C196" s="483" t="s">
        <v>854</v>
      </c>
      <c r="D196" s="483" t="s">
        <v>499</v>
      </c>
      <c r="E196" s="484">
        <v>600</v>
      </c>
      <c r="F196" s="512">
        <v>0.60120000000000007</v>
      </c>
      <c r="G196" s="512">
        <v>0.64560000000000006</v>
      </c>
      <c r="H196" s="512">
        <v>0.66</v>
      </c>
      <c r="I196" s="512">
        <v>0.40500000000000003</v>
      </c>
      <c r="J196" s="512">
        <v>0.45840000000000003</v>
      </c>
      <c r="K196" s="512">
        <v>0.45419999999999999</v>
      </c>
      <c r="L196" s="513">
        <f t="shared" si="2"/>
        <v>0.53739999999999999</v>
      </c>
    </row>
    <row r="197" spans="1:12" ht="15.75" hidden="1">
      <c r="A197" s="511">
        <v>192</v>
      </c>
      <c r="B197" s="495" t="s">
        <v>855</v>
      </c>
      <c r="C197" s="483" t="s">
        <v>856</v>
      </c>
      <c r="D197" s="483" t="s">
        <v>499</v>
      </c>
      <c r="E197" s="484">
        <v>570</v>
      </c>
      <c r="F197" s="512">
        <v>0.93684210526315792</v>
      </c>
      <c r="G197" s="512">
        <v>0.73094736842105257</v>
      </c>
      <c r="H197" s="512">
        <v>0.72252631578947368</v>
      </c>
      <c r="I197" s="512">
        <v>0.79536842105263161</v>
      </c>
      <c r="J197" s="512">
        <v>0.77726315789473688</v>
      </c>
      <c r="K197" s="512">
        <v>0.96294736842105266</v>
      </c>
      <c r="L197" s="513">
        <f t="shared" si="2"/>
        <v>0.82098245614035081</v>
      </c>
    </row>
    <row r="198" spans="1:12" ht="15.75" hidden="1">
      <c r="A198" s="511">
        <v>193</v>
      </c>
      <c r="B198" s="495" t="s">
        <v>857</v>
      </c>
      <c r="C198" s="483" t="s">
        <v>858</v>
      </c>
      <c r="D198" s="483" t="s">
        <v>499</v>
      </c>
      <c r="E198" s="484">
        <v>134</v>
      </c>
      <c r="F198" s="512">
        <v>0.65910447761194024</v>
      </c>
      <c r="G198" s="512">
        <v>0.83462686567164179</v>
      </c>
      <c r="H198" s="512">
        <v>0.81611940298507457</v>
      </c>
      <c r="I198" s="512">
        <v>0.77850746268656712</v>
      </c>
      <c r="J198" s="512">
        <v>0.68238805970149252</v>
      </c>
      <c r="K198" s="512">
        <v>0.84298507462686567</v>
      </c>
      <c r="L198" s="513">
        <f t="shared" si="2"/>
        <v>0.76895522388059712</v>
      </c>
    </row>
    <row r="199" spans="1:12" ht="15.75" hidden="1">
      <c r="A199" s="511">
        <v>194</v>
      </c>
      <c r="B199" s="495" t="s">
        <v>859</v>
      </c>
      <c r="C199" s="483" t="s">
        <v>860</v>
      </c>
      <c r="D199" s="483" t="s">
        <v>499</v>
      </c>
      <c r="E199" s="484">
        <v>315</v>
      </c>
      <c r="F199" s="512">
        <v>1.2426666666666666</v>
      </c>
      <c r="G199" s="512">
        <v>1.4095238095238096</v>
      </c>
      <c r="H199" s="512">
        <v>1.3714285714285714</v>
      </c>
      <c r="I199" s="512">
        <v>0.69180952380952376</v>
      </c>
      <c r="J199" s="512">
        <v>0.66438095238095241</v>
      </c>
      <c r="K199" s="512">
        <v>0.70628571428571429</v>
      </c>
      <c r="L199" s="513">
        <f t="shared" si="2"/>
        <v>1.0143492063492066</v>
      </c>
    </row>
    <row r="200" spans="1:12" ht="15.75" hidden="1">
      <c r="A200" s="511">
        <v>195</v>
      </c>
      <c r="B200" s="495" t="s">
        <v>861</v>
      </c>
      <c r="C200" s="483" t="s">
        <v>862</v>
      </c>
      <c r="D200" s="483" t="s">
        <v>499</v>
      </c>
      <c r="E200" s="484">
        <v>267</v>
      </c>
      <c r="F200" s="512">
        <v>0.72449438202247185</v>
      </c>
      <c r="G200" s="512">
        <v>0.69393258426966298</v>
      </c>
      <c r="H200" s="512">
        <v>0.69213483146067423</v>
      </c>
      <c r="I200" s="512">
        <v>0.42067415730337077</v>
      </c>
      <c r="J200" s="512">
        <v>0.61483146067415728</v>
      </c>
      <c r="K200" s="512">
        <v>0.53692883895131094</v>
      </c>
      <c r="L200" s="513">
        <f t="shared" si="2"/>
        <v>0.6138327091136081</v>
      </c>
    </row>
    <row r="201" spans="1:12" ht="15.75" hidden="1">
      <c r="A201" s="511">
        <v>196</v>
      </c>
      <c r="B201" s="495" t="s">
        <v>863</v>
      </c>
      <c r="C201" s="483" t="s">
        <v>864</v>
      </c>
      <c r="D201" s="483" t="s">
        <v>515</v>
      </c>
      <c r="E201" s="484">
        <v>222</v>
      </c>
      <c r="F201" s="512">
        <v>0.68324324324324326</v>
      </c>
      <c r="G201" s="512">
        <v>0.7113513513513513</v>
      </c>
      <c r="H201" s="512">
        <v>0.71063063063063059</v>
      </c>
      <c r="I201" s="512">
        <v>0.68972972972972979</v>
      </c>
      <c r="J201" s="512">
        <v>0.66594594594594592</v>
      </c>
      <c r="K201" s="512">
        <v>0.57081081081081075</v>
      </c>
      <c r="L201" s="513">
        <f t="shared" si="2"/>
        <v>0.6719519519519519</v>
      </c>
    </row>
    <row r="202" spans="1:12" ht="15.75" hidden="1">
      <c r="A202" s="511">
        <v>197</v>
      </c>
      <c r="B202" s="495" t="s">
        <v>865</v>
      </c>
      <c r="C202" s="483" t="s">
        <v>866</v>
      </c>
      <c r="D202" s="483" t="s">
        <v>499</v>
      </c>
      <c r="E202" s="484">
        <v>220</v>
      </c>
      <c r="F202" s="512">
        <v>0.67563636363636359</v>
      </c>
      <c r="G202" s="512">
        <v>0.76363636363636367</v>
      </c>
      <c r="H202" s="512">
        <v>0.72727272727272729</v>
      </c>
      <c r="I202" s="512">
        <v>0.65454545454545454</v>
      </c>
      <c r="J202" s="512">
        <v>0.29672727272727273</v>
      </c>
      <c r="K202" s="512">
        <v>0.74909090909090914</v>
      </c>
      <c r="L202" s="513">
        <f t="shared" si="2"/>
        <v>0.64448484848484844</v>
      </c>
    </row>
    <row r="203" spans="1:12" ht="15.75" hidden="1">
      <c r="A203" s="511">
        <v>198</v>
      </c>
      <c r="B203" s="495" t="s">
        <v>867</v>
      </c>
      <c r="C203" s="483" t="s">
        <v>3434</v>
      </c>
      <c r="D203" s="483" t="s">
        <v>496</v>
      </c>
      <c r="E203" s="484">
        <v>175</v>
      </c>
      <c r="F203" s="512">
        <v>0.80320000000000003</v>
      </c>
      <c r="G203" s="512">
        <v>0.81920000000000004</v>
      </c>
      <c r="H203" s="512">
        <v>0.79451428571428562</v>
      </c>
      <c r="I203" s="512">
        <v>0.7625142857142857</v>
      </c>
      <c r="J203" s="512">
        <v>0.73280000000000001</v>
      </c>
      <c r="K203" s="512">
        <v>0.70857142857142852</v>
      </c>
      <c r="L203" s="513">
        <f t="shared" si="2"/>
        <v>0.77013333333333334</v>
      </c>
    </row>
    <row r="204" spans="1:12" ht="15.75" hidden="1">
      <c r="A204" s="511">
        <v>199</v>
      </c>
      <c r="B204" s="495" t="s">
        <v>869</v>
      </c>
      <c r="C204" s="483" t="s">
        <v>870</v>
      </c>
      <c r="D204" s="483" t="s">
        <v>543</v>
      </c>
      <c r="E204" s="495">
        <v>7500</v>
      </c>
      <c r="F204" s="512">
        <v>0.81599999999999995</v>
      </c>
      <c r="G204" s="512">
        <v>0.95466666666666666</v>
      </c>
      <c r="H204" s="512">
        <v>0.90133333333333332</v>
      </c>
      <c r="I204" s="512">
        <v>0.35199999999999998</v>
      </c>
      <c r="J204" s="512">
        <v>0.84799999999999998</v>
      </c>
      <c r="K204" s="512">
        <v>5.8666666666666666E-2</v>
      </c>
      <c r="L204" s="513">
        <f>AVERAGE(F204:K204)</f>
        <v>0.65511111111111109</v>
      </c>
    </row>
    <row r="205" spans="1:12" ht="15.75" hidden="1">
      <c r="A205" s="511">
        <v>200</v>
      </c>
      <c r="B205" s="495" t="s">
        <v>871</v>
      </c>
      <c r="C205" s="483" t="s">
        <v>872</v>
      </c>
      <c r="D205" s="483" t="s">
        <v>499</v>
      </c>
      <c r="E205" s="484">
        <v>900</v>
      </c>
      <c r="F205" s="512">
        <v>0.3216</v>
      </c>
      <c r="G205" s="512">
        <v>0.29013333333333335</v>
      </c>
      <c r="H205" s="512">
        <v>0.17386666666666664</v>
      </c>
      <c r="I205" s="512">
        <v>0.22719999999999999</v>
      </c>
      <c r="J205" s="512">
        <v>0.37119999999999997</v>
      </c>
      <c r="K205" s="512">
        <v>0.34799999999999998</v>
      </c>
      <c r="L205" s="513">
        <f t="shared" si="2"/>
        <v>0.28866666666666663</v>
      </c>
    </row>
    <row r="206" spans="1:12" ht="15.75" hidden="1">
      <c r="A206" s="511">
        <v>201</v>
      </c>
      <c r="B206" s="495" t="s">
        <v>873</v>
      </c>
      <c r="C206" s="483" t="s">
        <v>874</v>
      </c>
      <c r="D206" s="483" t="s">
        <v>496</v>
      </c>
      <c r="E206" s="484">
        <v>167</v>
      </c>
      <c r="F206" s="512">
        <v>0.82395209580838324</v>
      </c>
      <c r="G206" s="512">
        <v>0.69461077844311381</v>
      </c>
      <c r="H206" s="512">
        <v>0.72239520958083836</v>
      </c>
      <c r="I206" s="512">
        <v>0.73197604790419157</v>
      </c>
      <c r="J206" s="512">
        <v>0.69461077844311381</v>
      </c>
      <c r="K206" s="512">
        <v>0.52694610778443118</v>
      </c>
      <c r="L206" s="513">
        <f t="shared" si="2"/>
        <v>0.69908183632734533</v>
      </c>
    </row>
    <row r="207" spans="1:12" ht="15.75" hidden="1">
      <c r="A207" s="511">
        <v>202</v>
      </c>
      <c r="B207" s="495" t="s">
        <v>875</v>
      </c>
      <c r="C207" s="483" t="s">
        <v>876</v>
      </c>
      <c r="D207" s="483" t="s">
        <v>496</v>
      </c>
      <c r="E207" s="484">
        <v>200</v>
      </c>
      <c r="F207" s="512">
        <v>0.56159999999999999</v>
      </c>
      <c r="G207" s="512">
        <v>0.65200000000000002</v>
      </c>
      <c r="H207" s="512">
        <v>0.52800000000000002</v>
      </c>
      <c r="I207" s="512">
        <v>0.64800000000000002</v>
      </c>
      <c r="J207" s="512">
        <v>0.65599999999999992</v>
      </c>
      <c r="K207" s="512">
        <v>0.54159999999999997</v>
      </c>
      <c r="L207" s="513">
        <f t="shared" si="2"/>
        <v>0.59786666666666666</v>
      </c>
    </row>
    <row r="208" spans="1:12" ht="15.75" hidden="1">
      <c r="A208" s="511">
        <v>203</v>
      </c>
      <c r="B208" s="495" t="s">
        <v>877</v>
      </c>
      <c r="C208" s="483" t="s">
        <v>878</v>
      </c>
      <c r="D208" s="483" t="s">
        <v>496</v>
      </c>
      <c r="E208" s="484">
        <v>278</v>
      </c>
      <c r="F208" s="512">
        <v>0.37899280575539568</v>
      </c>
      <c r="G208" s="512">
        <v>0.38158273381294966</v>
      </c>
      <c r="H208" s="512">
        <v>0.38589928057553957</v>
      </c>
      <c r="I208" s="512">
        <v>0.34705035971223025</v>
      </c>
      <c r="J208" s="512">
        <v>0.34705035971223025</v>
      </c>
      <c r="K208" s="512">
        <v>0.28402877697841722</v>
      </c>
      <c r="L208" s="513">
        <f t="shared" si="2"/>
        <v>0.35410071942446047</v>
      </c>
    </row>
    <row r="209" spans="1:12" ht="15.75" hidden="1">
      <c r="A209" s="511">
        <v>204</v>
      </c>
      <c r="B209" s="495" t="s">
        <v>879</v>
      </c>
      <c r="C209" s="483" t="s">
        <v>3435</v>
      </c>
      <c r="D209" s="483" t="s">
        <v>554</v>
      </c>
      <c r="E209" s="484">
        <v>177.77777777777777</v>
      </c>
      <c r="F209" s="512">
        <v>0.57330000000000003</v>
      </c>
      <c r="G209" s="512">
        <v>0.61020000000000008</v>
      </c>
      <c r="H209" s="512">
        <v>0.58860000000000001</v>
      </c>
      <c r="I209" s="512">
        <v>0.61830000000000007</v>
      </c>
      <c r="J209" s="512">
        <v>0.65070000000000006</v>
      </c>
      <c r="K209" s="512">
        <v>0.57779999999999998</v>
      </c>
      <c r="L209" s="513">
        <f t="shared" si="2"/>
        <v>0.60314999999999996</v>
      </c>
    </row>
    <row r="210" spans="1:12" ht="15.75" hidden="1">
      <c r="A210" s="511">
        <v>205</v>
      </c>
      <c r="B210" s="495" t="s">
        <v>881</v>
      </c>
      <c r="C210" s="483" t="s">
        <v>882</v>
      </c>
      <c r="D210" s="483" t="s">
        <v>496</v>
      </c>
      <c r="E210" s="484">
        <v>177.77777777777777</v>
      </c>
      <c r="F210" s="512">
        <v>0.41220000000000001</v>
      </c>
      <c r="G210" s="512">
        <v>1.0125</v>
      </c>
      <c r="H210" s="512">
        <v>0.57420000000000004</v>
      </c>
      <c r="I210" s="512">
        <v>0.70965</v>
      </c>
      <c r="J210" s="512">
        <v>0.65295000000000003</v>
      </c>
      <c r="K210" s="512">
        <v>0.23085</v>
      </c>
      <c r="L210" s="513">
        <f t="shared" si="2"/>
        <v>0.59872500000000006</v>
      </c>
    </row>
    <row r="211" spans="1:12" ht="15.75" hidden="1">
      <c r="A211" s="511">
        <v>206</v>
      </c>
      <c r="B211" s="495" t="s">
        <v>883</v>
      </c>
      <c r="C211" s="483" t="s">
        <v>3436</v>
      </c>
      <c r="D211" s="483" t="s">
        <v>502</v>
      </c>
      <c r="E211" s="484">
        <v>300</v>
      </c>
      <c r="F211" s="512">
        <v>0.11612903225806451</v>
      </c>
      <c r="G211" s="512">
        <v>0.24874551971326167</v>
      </c>
      <c r="H211" s="512">
        <v>0.46933333333333338</v>
      </c>
      <c r="I211" s="512">
        <v>0.47199999999999998</v>
      </c>
      <c r="J211" s="512">
        <v>0.47199999999999998</v>
      </c>
      <c r="K211" s="512">
        <v>0.46133333333333337</v>
      </c>
      <c r="L211" s="513">
        <f t="shared" si="2"/>
        <v>0.37325686977299882</v>
      </c>
    </row>
    <row r="212" spans="1:12" ht="15.75" hidden="1">
      <c r="A212" s="511">
        <v>207</v>
      </c>
      <c r="B212" s="495" t="s">
        <v>885</v>
      </c>
      <c r="C212" s="483" t="s">
        <v>886</v>
      </c>
      <c r="D212" s="483" t="s">
        <v>496</v>
      </c>
      <c r="E212" s="484">
        <v>133.33333333333334</v>
      </c>
      <c r="F212" s="512">
        <v>0.34139999999999998</v>
      </c>
      <c r="G212" s="512">
        <v>0.35819999999999996</v>
      </c>
      <c r="H212" s="512">
        <v>0.35459999999999997</v>
      </c>
      <c r="I212" s="512">
        <v>0.35279999999999995</v>
      </c>
      <c r="J212" s="512">
        <v>0.30419999999999997</v>
      </c>
      <c r="K212" s="512">
        <v>0.30959999999999999</v>
      </c>
      <c r="L212" s="513">
        <f t="shared" si="2"/>
        <v>0.33679999999999999</v>
      </c>
    </row>
    <row r="213" spans="1:12" ht="15.75" hidden="1">
      <c r="A213" s="511">
        <v>208</v>
      </c>
      <c r="B213" s="495" t="s">
        <v>887</v>
      </c>
      <c r="C213" s="483" t="s">
        <v>888</v>
      </c>
      <c r="D213" s="483" t="s">
        <v>499</v>
      </c>
      <c r="E213" s="484">
        <v>220</v>
      </c>
      <c r="F213" s="512">
        <v>0.876</v>
      </c>
      <c r="G213" s="512">
        <v>0.9</v>
      </c>
      <c r="H213" s="512">
        <v>0.97199999999999998</v>
      </c>
      <c r="I213" s="512">
        <v>0.99381818181818171</v>
      </c>
      <c r="J213" s="512">
        <v>1.1138181818181818</v>
      </c>
      <c r="K213" s="512">
        <v>0.86618181818181816</v>
      </c>
      <c r="L213" s="513">
        <f t="shared" si="2"/>
        <v>0.95363636363636373</v>
      </c>
    </row>
    <row r="214" spans="1:12" ht="15.75" hidden="1">
      <c r="A214" s="511">
        <v>209</v>
      </c>
      <c r="B214" s="495" t="s">
        <v>889</v>
      </c>
      <c r="C214" s="483" t="s">
        <v>890</v>
      </c>
      <c r="D214" s="483" t="s">
        <v>496</v>
      </c>
      <c r="E214" s="484">
        <v>250</v>
      </c>
      <c r="F214" s="512">
        <v>0.55552000000000001</v>
      </c>
      <c r="G214" s="512">
        <v>0.61799999999999999</v>
      </c>
      <c r="H214" s="512">
        <v>3.2000000000000001E-2</v>
      </c>
      <c r="I214" s="512">
        <v>0</v>
      </c>
      <c r="J214" s="512">
        <v>0</v>
      </c>
      <c r="K214" s="512">
        <v>0</v>
      </c>
      <c r="L214" s="513">
        <f t="shared" si="2"/>
        <v>0.20091999999999999</v>
      </c>
    </row>
    <row r="215" spans="1:12" ht="15.75" hidden="1">
      <c r="A215" s="511">
        <v>210</v>
      </c>
      <c r="B215" s="495" t="s">
        <v>891</v>
      </c>
      <c r="C215" s="483" t="s">
        <v>892</v>
      </c>
      <c r="D215" s="483" t="s">
        <v>499</v>
      </c>
      <c r="E215" s="484">
        <v>222.22222222222223</v>
      </c>
      <c r="F215" s="512">
        <v>0.15911999999999998</v>
      </c>
      <c r="G215" s="512">
        <v>2.664E-2</v>
      </c>
      <c r="H215" s="512">
        <v>2.5199999999999997E-2</v>
      </c>
      <c r="I215" s="512">
        <v>2.664E-2</v>
      </c>
      <c r="J215" s="512">
        <v>4.1759999999999999E-2</v>
      </c>
      <c r="K215" s="512">
        <v>4.9679999999999995E-2</v>
      </c>
      <c r="L215" s="513">
        <f t="shared" si="2"/>
        <v>5.484E-2</v>
      </c>
    </row>
    <row r="216" spans="1:12" ht="15.75" hidden="1">
      <c r="A216" s="511">
        <v>211</v>
      </c>
      <c r="B216" s="495" t="s">
        <v>893</v>
      </c>
      <c r="C216" s="483" t="s">
        <v>3435</v>
      </c>
      <c r="D216" s="483" t="s">
        <v>543</v>
      </c>
      <c r="E216" s="495">
        <v>9500</v>
      </c>
      <c r="F216" s="512">
        <v>1.3010526315789475</v>
      </c>
      <c r="G216" s="512">
        <v>1.7347368421052631</v>
      </c>
      <c r="H216" s="512">
        <v>1.3852631578947368</v>
      </c>
      <c r="I216" s="512">
        <v>1.6210526315789473</v>
      </c>
      <c r="J216" s="512">
        <v>1.7642105263157895</v>
      </c>
      <c r="K216" s="512">
        <v>1.3936842105263159</v>
      </c>
      <c r="L216" s="513">
        <f>AVERAGE(F216:K216)</f>
        <v>1.5333333333333332</v>
      </c>
    </row>
    <row r="217" spans="1:12" ht="15.75" hidden="1">
      <c r="A217" s="511">
        <v>212</v>
      </c>
      <c r="B217" s="495" t="s">
        <v>895</v>
      </c>
      <c r="C217" s="483" t="s">
        <v>896</v>
      </c>
      <c r="D217" s="483" t="s">
        <v>496</v>
      </c>
      <c r="E217" s="484">
        <v>166.66666666666666</v>
      </c>
      <c r="F217" s="512">
        <v>0.74975999999999998</v>
      </c>
      <c r="G217" s="512">
        <v>0.65616000000000008</v>
      </c>
      <c r="H217" s="512">
        <v>0.68352000000000002</v>
      </c>
      <c r="I217" s="512">
        <v>0.5736</v>
      </c>
      <c r="J217" s="512">
        <v>0.59472000000000003</v>
      </c>
      <c r="K217" s="512">
        <v>0.72096000000000005</v>
      </c>
      <c r="L217" s="513">
        <f t="shared" si="2"/>
        <v>0.66312000000000004</v>
      </c>
    </row>
    <row r="218" spans="1:12" ht="15.75" hidden="1">
      <c r="A218" s="511">
        <v>213</v>
      </c>
      <c r="B218" s="495" t="s">
        <v>897</v>
      </c>
      <c r="C218" s="483" t="s">
        <v>898</v>
      </c>
      <c r="D218" s="483" t="s">
        <v>526</v>
      </c>
      <c r="E218" s="484">
        <v>166.66666666666666</v>
      </c>
      <c r="F218" s="512">
        <v>0</v>
      </c>
      <c r="G218" s="512">
        <v>0.435</v>
      </c>
      <c r="H218" s="512">
        <v>0.43259999999999998</v>
      </c>
      <c r="I218" s="512">
        <v>0.42059999999999997</v>
      </c>
      <c r="J218" s="512">
        <v>0.42540000000000006</v>
      </c>
      <c r="K218" s="512">
        <v>0.42540000000000006</v>
      </c>
      <c r="L218" s="513">
        <f t="shared" si="2"/>
        <v>0.35649999999999998</v>
      </c>
    </row>
    <row r="219" spans="1:12" ht="15.75" hidden="1">
      <c r="A219" s="511">
        <v>214</v>
      </c>
      <c r="B219" s="495" t="s">
        <v>899</v>
      </c>
      <c r="C219" s="483" t="s">
        <v>900</v>
      </c>
      <c r="D219" s="483" t="s">
        <v>499</v>
      </c>
      <c r="E219" s="484">
        <v>166.66666666666666</v>
      </c>
      <c r="F219" s="512">
        <v>1.2000000000000002</v>
      </c>
      <c r="G219" s="512">
        <v>1.2096</v>
      </c>
      <c r="H219" s="512">
        <v>0.82655999999999996</v>
      </c>
      <c r="I219" s="512">
        <v>0.93744000000000016</v>
      </c>
      <c r="J219" s="512">
        <v>0.88944000000000012</v>
      </c>
      <c r="K219" s="512">
        <v>0.96623999999999999</v>
      </c>
      <c r="L219" s="513">
        <f t="shared" si="2"/>
        <v>1.0048800000000002</v>
      </c>
    </row>
    <row r="220" spans="1:12" ht="15.75" hidden="1">
      <c r="A220" s="511">
        <v>215</v>
      </c>
      <c r="B220" s="495" t="s">
        <v>901</v>
      </c>
      <c r="C220" s="483" t="s">
        <v>902</v>
      </c>
      <c r="D220" s="483" t="s">
        <v>499</v>
      </c>
      <c r="E220" s="484">
        <v>128</v>
      </c>
      <c r="F220" s="512">
        <v>1.026875</v>
      </c>
      <c r="G220" s="512">
        <v>1.0418750000000001</v>
      </c>
      <c r="H220" s="512">
        <v>1.06</v>
      </c>
      <c r="I220" s="512">
        <v>1.01875</v>
      </c>
      <c r="J220" s="512">
        <v>1.066875</v>
      </c>
      <c r="K220" s="512">
        <v>0.93625000000000003</v>
      </c>
      <c r="L220" s="513">
        <f t="shared" ref="L220:L291" si="3">AVERAGE(F220:K220)</f>
        <v>1.0251041666666667</v>
      </c>
    </row>
    <row r="221" spans="1:12" ht="15.75" hidden="1">
      <c r="A221" s="511">
        <v>216</v>
      </c>
      <c r="B221" s="495" t="s">
        <v>903</v>
      </c>
      <c r="C221" s="483" t="s">
        <v>904</v>
      </c>
      <c r="D221" s="483" t="s">
        <v>499</v>
      </c>
      <c r="E221" s="484">
        <v>166.66666666666666</v>
      </c>
      <c r="F221" s="512">
        <v>0.69647999999999999</v>
      </c>
      <c r="G221" s="512">
        <v>0.74831999999999999</v>
      </c>
      <c r="H221" s="512">
        <v>0.68928</v>
      </c>
      <c r="I221" s="512">
        <v>4.3200000000000002E-2</v>
      </c>
      <c r="J221" s="512">
        <v>2.112E-2</v>
      </c>
      <c r="K221" s="512">
        <v>0.69216</v>
      </c>
      <c r="L221" s="513">
        <f t="shared" si="3"/>
        <v>0.48175999999999997</v>
      </c>
    </row>
    <row r="222" spans="1:12" ht="15.75" hidden="1">
      <c r="A222" s="511">
        <v>217</v>
      </c>
      <c r="B222" s="495" t="s">
        <v>905</v>
      </c>
      <c r="C222" s="483" t="s">
        <v>906</v>
      </c>
      <c r="D222" s="483" t="s">
        <v>840</v>
      </c>
      <c r="E222" s="484">
        <v>848</v>
      </c>
      <c r="F222" s="512">
        <v>8.8443396226415092E-3</v>
      </c>
      <c r="G222" s="512">
        <v>1.4150943396226415E-2</v>
      </c>
      <c r="H222" s="512">
        <v>1.0613207547169811E-2</v>
      </c>
      <c r="I222" s="512">
        <v>0.34316037735849059</v>
      </c>
      <c r="J222" s="512">
        <v>0.61202830188679247</v>
      </c>
      <c r="K222" s="512">
        <v>0.62971698113207553</v>
      </c>
      <c r="L222" s="513">
        <f t="shared" si="3"/>
        <v>0.26975235849056606</v>
      </c>
    </row>
    <row r="223" spans="1:12" ht="15.75" hidden="1">
      <c r="A223" s="511">
        <v>218</v>
      </c>
      <c r="B223" s="495" t="s">
        <v>907</v>
      </c>
      <c r="C223" s="483" t="s">
        <v>908</v>
      </c>
      <c r="D223" s="483" t="s">
        <v>496</v>
      </c>
      <c r="E223" s="484">
        <v>116</v>
      </c>
      <c r="F223" s="512">
        <v>0.19551724137931034</v>
      </c>
      <c r="G223" s="512">
        <v>0.19137931034482758</v>
      </c>
      <c r="H223" s="512">
        <v>0.19655172413793104</v>
      </c>
      <c r="I223" s="512">
        <v>0.17586206896551723</v>
      </c>
      <c r="J223" s="512">
        <v>0.17689655172413793</v>
      </c>
      <c r="K223" s="512">
        <v>0.15620689655172415</v>
      </c>
      <c r="L223" s="513">
        <f t="shared" si="3"/>
        <v>0.18206896551724139</v>
      </c>
    </row>
    <row r="224" spans="1:12" ht="15.75" hidden="1">
      <c r="A224" s="511">
        <v>219</v>
      </c>
      <c r="B224" s="495" t="s">
        <v>909</v>
      </c>
      <c r="C224" s="483" t="s">
        <v>910</v>
      </c>
      <c r="D224" s="483" t="s">
        <v>496</v>
      </c>
      <c r="E224" s="484">
        <v>144</v>
      </c>
      <c r="F224" s="512">
        <v>0.70625000000000004</v>
      </c>
      <c r="G224" s="512">
        <v>0.66666666666666663</v>
      </c>
      <c r="H224" s="512">
        <v>0.72222222222222221</v>
      </c>
      <c r="I224" s="512">
        <v>0.47666666666666668</v>
      </c>
      <c r="J224" s="512">
        <v>0.48444444444444446</v>
      </c>
      <c r="K224" s="512">
        <v>0.69388888888888889</v>
      </c>
      <c r="L224" s="513">
        <f t="shared" si="3"/>
        <v>0.62502314814814819</v>
      </c>
    </row>
    <row r="225" spans="1:12" ht="15.75" hidden="1">
      <c r="A225" s="511">
        <v>220</v>
      </c>
      <c r="B225" s="495" t="s">
        <v>911</v>
      </c>
      <c r="C225" s="483" t="s">
        <v>912</v>
      </c>
      <c r="D225" s="483" t="s">
        <v>496</v>
      </c>
      <c r="E225" s="484">
        <v>333</v>
      </c>
      <c r="F225" s="512">
        <v>9.2492492492492501E-2</v>
      </c>
      <c r="G225" s="512">
        <v>9.6096096096096095E-2</v>
      </c>
      <c r="H225" s="512">
        <v>9.0090090090090086E-2</v>
      </c>
      <c r="I225" s="512">
        <v>9.1291291291291293E-2</v>
      </c>
      <c r="J225" s="512">
        <v>8.2882882882882883E-2</v>
      </c>
      <c r="K225" s="512">
        <v>0.11171171171171172</v>
      </c>
      <c r="L225" s="513">
        <f t="shared" si="3"/>
        <v>9.4094094094094097E-2</v>
      </c>
    </row>
    <row r="226" spans="1:12" ht="15.75" hidden="1">
      <c r="A226" s="511">
        <v>221</v>
      </c>
      <c r="B226" s="495" t="s">
        <v>913</v>
      </c>
      <c r="C226" s="483" t="s">
        <v>914</v>
      </c>
      <c r="D226" s="483" t="s">
        <v>496</v>
      </c>
      <c r="E226" s="484">
        <v>180</v>
      </c>
      <c r="F226" s="512">
        <v>0.504</v>
      </c>
      <c r="G226" s="512">
        <v>0.56799999999999995</v>
      </c>
      <c r="H226" s="512">
        <v>0.63377777777777777</v>
      </c>
      <c r="I226" s="512">
        <v>0.45422222222222225</v>
      </c>
      <c r="J226" s="512">
        <v>0.54933333333333334</v>
      </c>
      <c r="K226" s="512">
        <v>0.27377777777777779</v>
      </c>
      <c r="L226" s="513">
        <f t="shared" si="3"/>
        <v>0.49718518518518517</v>
      </c>
    </row>
    <row r="227" spans="1:12" ht="15.75" hidden="1">
      <c r="A227" s="511">
        <v>222</v>
      </c>
      <c r="B227" s="495" t="s">
        <v>915</v>
      </c>
      <c r="C227" s="483" t="s">
        <v>914</v>
      </c>
      <c r="D227" s="483" t="s">
        <v>496</v>
      </c>
      <c r="E227" s="484">
        <v>180</v>
      </c>
      <c r="F227" s="512">
        <v>0.30577777777777776</v>
      </c>
      <c r="G227" s="512">
        <v>0.23822222222222222</v>
      </c>
      <c r="H227" s="512">
        <v>0.2088888888888889</v>
      </c>
      <c r="I227" s="512">
        <v>0.104</v>
      </c>
      <c r="J227" s="512">
        <v>3.2888888888888891E-2</v>
      </c>
      <c r="K227" s="512">
        <v>0.10577777777777778</v>
      </c>
      <c r="L227" s="513">
        <f t="shared" si="3"/>
        <v>0.16592592592592592</v>
      </c>
    </row>
    <row r="228" spans="1:12" ht="15.75" hidden="1">
      <c r="A228" s="511">
        <v>223</v>
      </c>
      <c r="B228" s="495" t="s">
        <v>916</v>
      </c>
      <c r="C228" s="483" t="s">
        <v>826</v>
      </c>
      <c r="D228" s="483" t="s">
        <v>496</v>
      </c>
      <c r="E228" s="484">
        <v>300</v>
      </c>
      <c r="F228" s="512">
        <v>0.46959999999999996</v>
      </c>
      <c r="G228" s="512">
        <v>0.65200000000000002</v>
      </c>
      <c r="H228" s="512">
        <v>0.56225233333333335</v>
      </c>
      <c r="I228" s="512">
        <v>0.48</v>
      </c>
      <c r="J228" s="512">
        <v>0.3856</v>
      </c>
      <c r="K228" s="512">
        <v>0.41760000000000003</v>
      </c>
      <c r="L228" s="513">
        <f t="shared" si="3"/>
        <v>0.49450872222222225</v>
      </c>
    </row>
    <row r="229" spans="1:12" ht="15.75" hidden="1">
      <c r="A229" s="511">
        <v>224</v>
      </c>
      <c r="B229" s="495" t="s">
        <v>918</v>
      </c>
      <c r="C229" s="483" t="s">
        <v>919</v>
      </c>
      <c r="D229" s="483" t="s">
        <v>499</v>
      </c>
      <c r="E229" s="484">
        <v>200</v>
      </c>
      <c r="F229" s="512">
        <v>0.42080000000000001</v>
      </c>
      <c r="G229" s="512">
        <v>1.0712000000000002</v>
      </c>
      <c r="H229" s="512">
        <v>1.1936</v>
      </c>
      <c r="I229" s="512">
        <v>1.1520000000000001</v>
      </c>
      <c r="J229" s="512">
        <v>1.0471999999999999</v>
      </c>
      <c r="K229" s="512">
        <v>0.95760000000000001</v>
      </c>
      <c r="L229" s="513">
        <f t="shared" si="3"/>
        <v>0.97373333333333345</v>
      </c>
    </row>
    <row r="230" spans="1:12" ht="15.75" hidden="1">
      <c r="A230" s="511">
        <v>225</v>
      </c>
      <c r="B230" s="495" t="s">
        <v>920</v>
      </c>
      <c r="C230" s="483" t="s">
        <v>921</v>
      </c>
      <c r="D230" s="483" t="s">
        <v>496</v>
      </c>
      <c r="E230" s="484">
        <v>341</v>
      </c>
      <c r="F230" s="512">
        <v>0.40868035190615842</v>
      </c>
      <c r="G230" s="512">
        <v>0.39648093841642224</v>
      </c>
      <c r="H230" s="512">
        <v>0.41571847507331378</v>
      </c>
      <c r="I230" s="512">
        <v>0.39648093841642224</v>
      </c>
      <c r="J230" s="512">
        <v>0.44340175953079175</v>
      </c>
      <c r="K230" s="512">
        <v>0.28762463343108502</v>
      </c>
      <c r="L230" s="513">
        <f t="shared" si="3"/>
        <v>0.39139784946236555</v>
      </c>
    </row>
    <row r="231" spans="1:12" ht="15.75" hidden="1">
      <c r="A231" s="511">
        <v>226</v>
      </c>
      <c r="B231" s="495" t="s">
        <v>922</v>
      </c>
      <c r="C231" s="483" t="s">
        <v>914</v>
      </c>
      <c r="D231" s="483" t="s">
        <v>496</v>
      </c>
      <c r="E231" s="484">
        <v>200</v>
      </c>
      <c r="F231" s="512">
        <v>0.32</v>
      </c>
      <c r="G231" s="512">
        <v>0.28079999999999999</v>
      </c>
      <c r="H231" s="512">
        <v>0.26719999999999999</v>
      </c>
      <c r="I231" s="512">
        <v>5.6799999999999996E-2</v>
      </c>
      <c r="J231" s="512">
        <v>5.6799999999999996E-2</v>
      </c>
      <c r="K231" s="512">
        <v>0.40720000000000001</v>
      </c>
      <c r="L231" s="513">
        <f t="shared" si="3"/>
        <v>0.23146666666666663</v>
      </c>
    </row>
    <row r="232" spans="1:12" ht="15.75" hidden="1">
      <c r="A232" s="511">
        <v>227</v>
      </c>
      <c r="B232" s="495" t="s">
        <v>923</v>
      </c>
      <c r="C232" s="483" t="s">
        <v>924</v>
      </c>
      <c r="D232" s="483" t="s">
        <v>496</v>
      </c>
      <c r="E232" s="484">
        <v>133.33333333333334</v>
      </c>
      <c r="F232" s="512">
        <v>0.40439999999999998</v>
      </c>
      <c r="G232" s="512">
        <v>0.70739999999999992</v>
      </c>
      <c r="H232" s="512">
        <v>0.52800000000000002</v>
      </c>
      <c r="I232" s="512">
        <v>0.29699999999999999</v>
      </c>
      <c r="J232" s="512">
        <v>0.27479999999999999</v>
      </c>
      <c r="K232" s="512">
        <v>0.24959999999999999</v>
      </c>
      <c r="L232" s="513">
        <f t="shared" si="3"/>
        <v>0.41019999999999995</v>
      </c>
    </row>
    <row r="233" spans="1:12" ht="15.75" hidden="1">
      <c r="A233" s="511">
        <v>228</v>
      </c>
      <c r="B233" s="495" t="s">
        <v>3965</v>
      </c>
      <c r="C233" s="483" t="s">
        <v>3437</v>
      </c>
      <c r="D233" s="483" t="s">
        <v>554</v>
      </c>
      <c r="E233" s="484">
        <v>150</v>
      </c>
      <c r="F233" s="512">
        <v>0.70506666666666673</v>
      </c>
      <c r="G233" s="512">
        <v>0.70079999999999998</v>
      </c>
      <c r="H233" s="512">
        <v>0.79893333333333338</v>
      </c>
      <c r="I233" s="512">
        <v>0.91946666666666654</v>
      </c>
      <c r="J233" s="512">
        <v>0.47679999999999995</v>
      </c>
      <c r="K233" s="512">
        <v>0.53333333333333333</v>
      </c>
      <c r="L233" s="513">
        <f t="shared" si="3"/>
        <v>0.68906666666666672</v>
      </c>
    </row>
    <row r="234" spans="1:12" ht="15.75" hidden="1">
      <c r="A234" s="511">
        <v>229</v>
      </c>
      <c r="B234" s="495" t="s">
        <v>3966</v>
      </c>
      <c r="C234" s="483" t="s">
        <v>3438</v>
      </c>
      <c r="D234" s="483" t="s">
        <v>496</v>
      </c>
      <c r="E234" s="484">
        <v>172</v>
      </c>
      <c r="F234" s="512">
        <v>0.12000000000000001</v>
      </c>
      <c r="G234" s="512">
        <v>0.10976744186046511</v>
      </c>
      <c r="H234" s="512">
        <v>0.15720930232558139</v>
      </c>
      <c r="I234" s="512">
        <v>0.19255813953488371</v>
      </c>
      <c r="J234" s="512">
        <v>0.1730232558139535</v>
      </c>
      <c r="K234" s="512">
        <v>0.22883720930232557</v>
      </c>
      <c r="L234" s="513">
        <f t="shared" si="3"/>
        <v>0.16356589147286821</v>
      </c>
    </row>
    <row r="235" spans="1:12" ht="15.75" hidden="1">
      <c r="A235" s="511">
        <v>230</v>
      </c>
      <c r="B235" s="495" t="s">
        <v>3967</v>
      </c>
      <c r="C235" s="483" t="s">
        <v>3439</v>
      </c>
      <c r="D235" s="483" t="s">
        <v>496</v>
      </c>
      <c r="E235" s="484">
        <v>520</v>
      </c>
      <c r="F235" s="512">
        <v>1.2318461538461538</v>
      </c>
      <c r="G235" s="512">
        <v>1.183846153846154</v>
      </c>
      <c r="H235" s="512">
        <v>1.4893846153846155</v>
      </c>
      <c r="I235" s="512">
        <v>1.6993846153846153</v>
      </c>
      <c r="J235" s="512">
        <v>1.1589230769230769</v>
      </c>
      <c r="K235" s="512">
        <v>1.1833846153846155</v>
      </c>
      <c r="L235" s="513">
        <f t="shared" si="3"/>
        <v>1.3244615384615386</v>
      </c>
    </row>
    <row r="236" spans="1:12" ht="15.75" hidden="1">
      <c r="A236" s="511">
        <v>231</v>
      </c>
      <c r="B236" s="495" t="s">
        <v>3968</v>
      </c>
      <c r="C236" s="483" t="s">
        <v>3440</v>
      </c>
      <c r="D236" s="483" t="s">
        <v>499</v>
      </c>
      <c r="E236" s="484">
        <v>120</v>
      </c>
      <c r="F236" s="512">
        <v>0.29199999999999998</v>
      </c>
      <c r="G236" s="512">
        <v>0.31466666666666665</v>
      </c>
      <c r="H236" s="512">
        <v>0.52800000000000002</v>
      </c>
      <c r="I236" s="512">
        <v>0.78599999999999992</v>
      </c>
      <c r="J236" s="512">
        <v>0.60666666666666669</v>
      </c>
      <c r="K236" s="512">
        <v>0.60666666666666669</v>
      </c>
      <c r="L236" s="513">
        <f t="shared" si="3"/>
        <v>0.52233333333333321</v>
      </c>
    </row>
    <row r="237" spans="1:12" ht="15.75" hidden="1">
      <c r="A237" s="511">
        <v>232</v>
      </c>
      <c r="B237" s="495" t="s">
        <v>3969</v>
      </c>
      <c r="C237" s="483" t="s">
        <v>3441</v>
      </c>
      <c r="D237" s="483" t="s">
        <v>499</v>
      </c>
      <c r="E237" s="484">
        <v>800</v>
      </c>
      <c r="F237" s="512">
        <v>0.94680000000000009</v>
      </c>
      <c r="G237" s="512">
        <v>1.0620000000000001</v>
      </c>
      <c r="H237" s="512">
        <v>1.1148</v>
      </c>
      <c r="I237" s="512">
        <v>0.90480000000000005</v>
      </c>
      <c r="J237" s="512">
        <v>0.92400000000000004</v>
      </c>
      <c r="K237" s="512">
        <v>0.88859999999999995</v>
      </c>
      <c r="L237" s="513">
        <f t="shared" si="3"/>
        <v>0.97350000000000003</v>
      </c>
    </row>
    <row r="238" spans="1:12" ht="15.75" hidden="1">
      <c r="A238" s="511">
        <v>233</v>
      </c>
      <c r="B238" s="495" t="s">
        <v>3970</v>
      </c>
      <c r="C238" s="483" t="s">
        <v>3442</v>
      </c>
      <c r="D238" s="483" t="s">
        <v>496</v>
      </c>
      <c r="E238" s="484">
        <v>120</v>
      </c>
      <c r="F238" s="512">
        <v>0.34933333333333333</v>
      </c>
      <c r="G238" s="512">
        <v>0.29266666666666663</v>
      </c>
      <c r="H238" s="512">
        <v>0.3046666666666667</v>
      </c>
      <c r="I238" s="512">
        <v>0.27583333333333332</v>
      </c>
      <c r="J238" s="512">
        <v>0.30083333333333334</v>
      </c>
      <c r="K238" s="512">
        <v>0.32833333333333331</v>
      </c>
      <c r="L238" s="513">
        <f t="shared" si="3"/>
        <v>0.30861111111111111</v>
      </c>
    </row>
    <row r="239" spans="1:12" ht="15.75" hidden="1">
      <c r="A239" s="511">
        <v>234</v>
      </c>
      <c r="B239" s="495" t="s">
        <v>4044</v>
      </c>
      <c r="C239" s="483" t="s">
        <v>3443</v>
      </c>
      <c r="D239" s="483" t="s">
        <v>499</v>
      </c>
      <c r="E239" s="484">
        <v>355</v>
      </c>
      <c r="F239" s="512">
        <v>4.3943661971830986E-2</v>
      </c>
      <c r="G239" s="512">
        <v>5.6788732394366201E-2</v>
      </c>
      <c r="H239" s="512">
        <v>7.605633802816901E-2</v>
      </c>
      <c r="I239" s="512">
        <v>7.2338028169014079E-2</v>
      </c>
      <c r="J239" s="512">
        <v>0.10546478873239436</v>
      </c>
      <c r="K239" s="512">
        <v>0.10749295774647886</v>
      </c>
      <c r="L239" s="513">
        <f t="shared" si="3"/>
        <v>7.7014084507042252E-2</v>
      </c>
    </row>
    <row r="240" spans="1:12" ht="15.75" hidden="1">
      <c r="A240" s="511">
        <v>235</v>
      </c>
      <c r="B240" s="495" t="s">
        <v>4045</v>
      </c>
      <c r="C240" s="483" t="s">
        <v>3444</v>
      </c>
      <c r="D240" s="483" t="s">
        <v>496</v>
      </c>
      <c r="E240" s="484">
        <v>160</v>
      </c>
      <c r="F240" s="512">
        <v>0</v>
      </c>
      <c r="G240" s="512">
        <v>0</v>
      </c>
      <c r="H240" s="512">
        <v>8.3999999999999991E-2</v>
      </c>
      <c r="I240" s="512">
        <v>0.42699999999999994</v>
      </c>
      <c r="J240" s="512">
        <v>0.375</v>
      </c>
      <c r="K240" s="512">
        <v>0.39</v>
      </c>
      <c r="L240" s="513">
        <f t="shared" si="3"/>
        <v>0.21266666666666664</v>
      </c>
    </row>
    <row r="241" spans="1:12" ht="15.75" hidden="1">
      <c r="A241" s="511">
        <v>236</v>
      </c>
      <c r="B241" s="495" t="s">
        <v>3661</v>
      </c>
      <c r="C241" s="483" t="s">
        <v>3446</v>
      </c>
      <c r="D241" s="483" t="s">
        <v>499</v>
      </c>
      <c r="E241" s="484">
        <v>3100</v>
      </c>
      <c r="F241" s="512">
        <v>0</v>
      </c>
      <c r="G241" s="512">
        <v>0</v>
      </c>
      <c r="H241" s="512">
        <v>0</v>
      </c>
      <c r="I241" s="512">
        <v>0</v>
      </c>
      <c r="J241" s="512">
        <v>0</v>
      </c>
      <c r="K241" s="512">
        <v>0.87096774193548387</v>
      </c>
      <c r="L241" s="513">
        <f>AVERAGE(F241:K241)</f>
        <v>0.14516129032258066</v>
      </c>
    </row>
    <row r="242" spans="1:12" ht="15.75" hidden="1">
      <c r="A242" s="511">
        <v>237</v>
      </c>
      <c r="B242" s="495" t="s">
        <v>4046</v>
      </c>
      <c r="C242" s="483" t="s">
        <v>3445</v>
      </c>
      <c r="D242" s="483" t="s">
        <v>496</v>
      </c>
      <c r="E242" s="484">
        <v>200</v>
      </c>
      <c r="F242" s="512">
        <v>0</v>
      </c>
      <c r="G242" s="512">
        <v>0</v>
      </c>
      <c r="H242" s="512">
        <v>0</v>
      </c>
      <c r="I242" s="512">
        <v>1.004</v>
      </c>
      <c r="J242" s="512">
        <v>1.0007999999999999</v>
      </c>
      <c r="K242" s="512">
        <v>1.0056</v>
      </c>
      <c r="L242" s="513">
        <f t="shared" si="3"/>
        <v>0.50173333333333325</v>
      </c>
    </row>
    <row r="243" spans="1:12" ht="15.75" hidden="1">
      <c r="A243" s="511">
        <v>238</v>
      </c>
      <c r="B243" s="495" t="s">
        <v>927</v>
      </c>
      <c r="C243" s="483" t="s">
        <v>928</v>
      </c>
      <c r="D243" s="483" t="s">
        <v>499</v>
      </c>
      <c r="E243" s="484">
        <v>120</v>
      </c>
      <c r="F243" s="512">
        <v>0.93066666666666675</v>
      </c>
      <c r="G243" s="512">
        <v>1.0006666666666666</v>
      </c>
      <c r="H243" s="512">
        <v>1.0533333333333335</v>
      </c>
      <c r="I243" s="512">
        <v>0.9926666666666667</v>
      </c>
      <c r="J243" s="512">
        <v>1.028</v>
      </c>
      <c r="K243" s="512">
        <v>1.1026666666666667</v>
      </c>
      <c r="L243" s="513">
        <f t="shared" si="3"/>
        <v>1.018</v>
      </c>
    </row>
    <row r="244" spans="1:12" ht="15.75" hidden="1">
      <c r="A244" s="511">
        <v>239</v>
      </c>
      <c r="B244" s="495" t="s">
        <v>929</v>
      </c>
      <c r="C244" s="483" t="s">
        <v>930</v>
      </c>
      <c r="D244" s="483" t="s">
        <v>499</v>
      </c>
      <c r="E244" s="484">
        <v>350</v>
      </c>
      <c r="F244" s="512">
        <v>1.0281142857142855</v>
      </c>
      <c r="G244" s="512">
        <v>0.91428571428571426</v>
      </c>
      <c r="H244" s="512">
        <v>0.91428571428571426</v>
      </c>
      <c r="I244" s="512">
        <v>0.98057142857142854</v>
      </c>
      <c r="J244" s="512">
        <v>0.99062857142857152</v>
      </c>
      <c r="K244" s="512">
        <v>1.0957714285714286</v>
      </c>
      <c r="L244" s="513">
        <f t="shared" si="3"/>
        <v>0.98727619047619031</v>
      </c>
    </row>
    <row r="245" spans="1:12" ht="15.75" hidden="1">
      <c r="A245" s="511">
        <v>240</v>
      </c>
      <c r="B245" s="495" t="s">
        <v>931</v>
      </c>
      <c r="C245" s="483" t="s">
        <v>932</v>
      </c>
      <c r="D245" s="483" t="s">
        <v>502</v>
      </c>
      <c r="E245" s="484">
        <v>160</v>
      </c>
      <c r="F245" s="512">
        <v>0.35699999999999998</v>
      </c>
      <c r="G245" s="512">
        <v>0.188</v>
      </c>
      <c r="H245" s="512">
        <v>0.28500000000000003</v>
      </c>
      <c r="I245" s="512">
        <v>0.36199999999999999</v>
      </c>
      <c r="J245" s="512">
        <v>0.34500000000000003</v>
      </c>
      <c r="K245" s="512">
        <v>0.36</v>
      </c>
      <c r="L245" s="513">
        <f t="shared" si="3"/>
        <v>0.31616666666666665</v>
      </c>
    </row>
    <row r="246" spans="1:12" ht="15.75" hidden="1">
      <c r="A246" s="511">
        <v>241</v>
      </c>
      <c r="B246" s="495" t="s">
        <v>933</v>
      </c>
      <c r="C246" s="483" t="s">
        <v>934</v>
      </c>
      <c r="D246" s="483" t="s">
        <v>499</v>
      </c>
      <c r="E246" s="484">
        <v>556</v>
      </c>
      <c r="F246" s="512">
        <v>0.72517985611510793</v>
      </c>
      <c r="G246" s="512">
        <v>0.77266187050359714</v>
      </c>
      <c r="H246" s="512">
        <v>0.43251798561151078</v>
      </c>
      <c r="I246" s="512">
        <v>0.60517985611510794</v>
      </c>
      <c r="J246" s="512">
        <v>0.37985611510791367</v>
      </c>
      <c r="K246" s="512">
        <v>0.44460431654676258</v>
      </c>
      <c r="L246" s="513">
        <f t="shared" si="3"/>
        <v>0.55999999999999994</v>
      </c>
    </row>
    <row r="247" spans="1:12" ht="15.75" hidden="1">
      <c r="A247" s="511">
        <v>242</v>
      </c>
      <c r="B247" s="495" t="s">
        <v>935</v>
      </c>
      <c r="C247" s="483" t="s">
        <v>936</v>
      </c>
      <c r="D247" s="483" t="s">
        <v>502</v>
      </c>
      <c r="E247" s="484">
        <v>145</v>
      </c>
      <c r="F247" s="512">
        <v>0.27972413793103451</v>
      </c>
      <c r="G247" s="512">
        <v>0.31724137931034485</v>
      </c>
      <c r="H247" s="512">
        <v>0.24331034482758621</v>
      </c>
      <c r="I247" s="512">
        <v>0.22344827586206895</v>
      </c>
      <c r="J247" s="512">
        <v>0.1809655172413793</v>
      </c>
      <c r="K247" s="512">
        <v>0.27089655172413796</v>
      </c>
      <c r="L247" s="513">
        <f t="shared" si="3"/>
        <v>0.25259770114942531</v>
      </c>
    </row>
    <row r="248" spans="1:12" ht="15.75" hidden="1">
      <c r="A248" s="511">
        <v>243</v>
      </c>
      <c r="B248" s="495" t="s">
        <v>937</v>
      </c>
      <c r="C248" s="483" t="s">
        <v>938</v>
      </c>
      <c r="D248" s="483" t="s">
        <v>502</v>
      </c>
      <c r="E248" s="484">
        <v>140</v>
      </c>
      <c r="F248" s="512">
        <v>0.11314285714285714</v>
      </c>
      <c r="G248" s="512">
        <v>0.11142857142857143</v>
      </c>
      <c r="H248" s="512">
        <v>0.12457142857142858</v>
      </c>
      <c r="I248" s="512">
        <v>9.7142857142857142E-2</v>
      </c>
      <c r="J248" s="512">
        <v>8.8571428571428579E-2</v>
      </c>
      <c r="K248" s="512">
        <v>0.10857142857142857</v>
      </c>
      <c r="L248" s="513">
        <f t="shared" si="3"/>
        <v>0.10723809523809524</v>
      </c>
    </row>
    <row r="249" spans="1:12" ht="15.75" hidden="1">
      <c r="A249" s="511">
        <v>244</v>
      </c>
      <c r="B249" s="495" t="s">
        <v>939</v>
      </c>
      <c r="C249" s="483" t="s">
        <v>639</v>
      </c>
      <c r="D249" s="483" t="s">
        <v>840</v>
      </c>
      <c r="E249" s="484">
        <v>4045</v>
      </c>
      <c r="F249" s="512">
        <v>0.2610630407911001</v>
      </c>
      <c r="G249" s="512">
        <v>1.1866501854140914E-2</v>
      </c>
      <c r="H249" s="512">
        <v>1.4387997527812113E-2</v>
      </c>
      <c r="I249" s="512">
        <v>0.62533745364647708</v>
      </c>
      <c r="J249" s="512">
        <v>0.53513754017305315</v>
      </c>
      <c r="K249" s="512">
        <v>0.68706774042027197</v>
      </c>
      <c r="L249" s="513">
        <f>AVERAGE(F249:K249)</f>
        <v>0.35581004573547587</v>
      </c>
    </row>
    <row r="250" spans="1:12" ht="15.75" hidden="1">
      <c r="A250" s="511">
        <v>245</v>
      </c>
      <c r="B250" s="495" t="s">
        <v>940</v>
      </c>
      <c r="C250" s="483" t="s">
        <v>639</v>
      </c>
      <c r="D250" s="483" t="s">
        <v>840</v>
      </c>
      <c r="E250" s="484">
        <v>2720</v>
      </c>
      <c r="F250" s="512">
        <v>0.24441176470588233</v>
      </c>
      <c r="G250" s="512">
        <v>0.18352941176470589</v>
      </c>
      <c r="H250" s="512">
        <v>1.3235294117647059E-2</v>
      </c>
      <c r="I250" s="512">
        <v>0.24352941176470588</v>
      </c>
      <c r="J250" s="512">
        <v>0.59029411764705875</v>
      </c>
      <c r="K250" s="512">
        <v>0.5947058823529412</v>
      </c>
      <c r="L250" s="513">
        <f>AVERAGE(F250:K250)</f>
        <v>0.3116176470588235</v>
      </c>
    </row>
    <row r="251" spans="1:12" ht="15.75" hidden="1">
      <c r="A251" s="511">
        <v>246</v>
      </c>
      <c r="B251" s="495" t="s">
        <v>941</v>
      </c>
      <c r="C251" s="483" t="s">
        <v>639</v>
      </c>
      <c r="D251" s="483" t="s">
        <v>840</v>
      </c>
      <c r="E251" s="484">
        <v>5200</v>
      </c>
      <c r="F251" s="512">
        <v>0.67384615384615387</v>
      </c>
      <c r="G251" s="512">
        <v>0.46523076923076917</v>
      </c>
      <c r="H251" s="512">
        <v>9.9692307692307691E-2</v>
      </c>
      <c r="I251" s="512">
        <v>9.9692307692307691E-2</v>
      </c>
      <c r="J251" s="512">
        <v>0.64430769230769236</v>
      </c>
      <c r="K251" s="512">
        <v>0.74953846153846149</v>
      </c>
      <c r="L251" s="513">
        <f>AVERAGE(F251:K251)</f>
        <v>0.45538461538461544</v>
      </c>
    </row>
    <row r="252" spans="1:12" ht="15.75" hidden="1">
      <c r="A252" s="511">
        <v>247</v>
      </c>
      <c r="B252" s="495" t="s">
        <v>944</v>
      </c>
      <c r="C252" s="483" t="s">
        <v>945</v>
      </c>
      <c r="D252" s="483" t="s">
        <v>496</v>
      </c>
      <c r="E252" s="484">
        <v>293</v>
      </c>
      <c r="F252" s="512">
        <v>0.28587030716723549</v>
      </c>
      <c r="G252" s="512">
        <v>0.25146757679180892</v>
      </c>
      <c r="H252" s="512">
        <v>0.23918088737201365</v>
      </c>
      <c r="I252" s="512">
        <v>0.21870307167235495</v>
      </c>
      <c r="J252" s="512">
        <v>0.22197952218430037</v>
      </c>
      <c r="K252" s="512">
        <v>0.26375426621160408</v>
      </c>
      <c r="L252" s="513">
        <f t="shared" si="3"/>
        <v>0.24682593856655288</v>
      </c>
    </row>
    <row r="253" spans="1:12" ht="15.75" hidden="1">
      <c r="A253" s="511">
        <v>248</v>
      </c>
      <c r="B253" s="495" t="s">
        <v>946</v>
      </c>
      <c r="C253" s="483" t="s">
        <v>947</v>
      </c>
      <c r="D253" s="483" t="s">
        <v>496</v>
      </c>
      <c r="E253" s="484">
        <v>254.44444444444443</v>
      </c>
      <c r="F253" s="512">
        <v>0.42382532751091706</v>
      </c>
      <c r="G253" s="512">
        <v>0.41439301310043669</v>
      </c>
      <c r="H253" s="512">
        <v>0.41502183406113535</v>
      </c>
      <c r="I253" s="512">
        <v>0.35151091703056769</v>
      </c>
      <c r="J253" s="512">
        <v>0.28296943231441052</v>
      </c>
      <c r="K253" s="512">
        <v>0.29177292576419211</v>
      </c>
      <c r="L253" s="513">
        <f t="shared" si="3"/>
        <v>0.36324890829694323</v>
      </c>
    </row>
    <row r="254" spans="1:12" ht="15.75" hidden="1">
      <c r="A254" s="511">
        <v>249</v>
      </c>
      <c r="B254" s="495" t="s">
        <v>948</v>
      </c>
      <c r="C254" s="483" t="s">
        <v>949</v>
      </c>
      <c r="D254" s="483" t="s">
        <v>499</v>
      </c>
      <c r="E254" s="484">
        <v>245</v>
      </c>
      <c r="F254" s="512">
        <v>0.35657142857142859</v>
      </c>
      <c r="G254" s="512">
        <v>0.2573061224489796</v>
      </c>
      <c r="H254" s="512">
        <v>8.0326530612244901E-2</v>
      </c>
      <c r="I254" s="512">
        <v>0.15020408163265306</v>
      </c>
      <c r="J254" s="512">
        <v>7.248979591836735E-2</v>
      </c>
      <c r="K254" s="512">
        <v>3.4612244897959187E-2</v>
      </c>
      <c r="L254" s="513">
        <f t="shared" si="3"/>
        <v>0.15858503401360546</v>
      </c>
    </row>
    <row r="255" spans="1:12" ht="15.75" hidden="1">
      <c r="A255" s="511">
        <v>250</v>
      </c>
      <c r="B255" s="495" t="s">
        <v>950</v>
      </c>
      <c r="C255" s="483" t="s">
        <v>951</v>
      </c>
      <c r="D255" s="483" t="s">
        <v>496</v>
      </c>
      <c r="E255" s="484">
        <v>200</v>
      </c>
      <c r="F255" s="512">
        <v>0.59760000000000002</v>
      </c>
      <c r="G255" s="512">
        <v>0.60799999999999998</v>
      </c>
      <c r="H255" s="512">
        <v>0.59439999999999993</v>
      </c>
      <c r="I255" s="512">
        <v>0.48799999999999999</v>
      </c>
      <c r="J255" s="512">
        <v>0.29199999999999998</v>
      </c>
      <c r="K255" s="512">
        <v>0.33439999999999998</v>
      </c>
      <c r="L255" s="513">
        <f t="shared" si="3"/>
        <v>0.48573333333333329</v>
      </c>
    </row>
    <row r="256" spans="1:12" ht="15.75" hidden="1">
      <c r="A256" s="511">
        <v>251</v>
      </c>
      <c r="B256" s="495" t="s">
        <v>952</v>
      </c>
      <c r="C256" s="483" t="s">
        <v>953</v>
      </c>
      <c r="D256" s="483" t="s">
        <v>499</v>
      </c>
      <c r="E256" s="484">
        <v>361.11111111111109</v>
      </c>
      <c r="F256" s="512">
        <v>1.0140923076923076</v>
      </c>
      <c r="G256" s="512">
        <v>0.75932307692307699</v>
      </c>
      <c r="H256" s="512">
        <v>0.87950769230769243</v>
      </c>
      <c r="I256" s="512">
        <v>0.69396923076923078</v>
      </c>
      <c r="J256" s="512">
        <v>0.76596923076923085</v>
      </c>
      <c r="K256" s="512">
        <v>0.88670769230769231</v>
      </c>
      <c r="L256" s="513">
        <f t="shared" si="3"/>
        <v>0.83326153846153861</v>
      </c>
    </row>
    <row r="257" spans="1:12" ht="15.75" hidden="1">
      <c r="A257" s="511">
        <v>252</v>
      </c>
      <c r="B257" s="495" t="s">
        <v>954</v>
      </c>
      <c r="C257" s="483" t="s">
        <v>955</v>
      </c>
      <c r="D257" s="483" t="s">
        <v>499</v>
      </c>
      <c r="E257" s="484">
        <v>144</v>
      </c>
      <c r="F257" s="512">
        <v>1.3033333333333335</v>
      </c>
      <c r="G257" s="512">
        <v>1.2411111111111111</v>
      </c>
      <c r="H257" s="512">
        <v>1.0511111111111111</v>
      </c>
      <c r="I257" s="512">
        <v>1.1027777777777779</v>
      </c>
      <c r="J257" s="512">
        <v>1.9444444444444445E-2</v>
      </c>
      <c r="K257" s="512">
        <v>6.5555555555555547E-2</v>
      </c>
      <c r="L257" s="513">
        <f t="shared" si="3"/>
        <v>0.79722222222222217</v>
      </c>
    </row>
    <row r="258" spans="1:12" ht="15.75" hidden="1">
      <c r="A258" s="511">
        <v>253</v>
      </c>
      <c r="B258" s="495" t="s">
        <v>956</v>
      </c>
      <c r="C258" s="483" t="s">
        <v>957</v>
      </c>
      <c r="D258" s="483" t="s">
        <v>496</v>
      </c>
      <c r="E258" s="484">
        <v>350</v>
      </c>
      <c r="F258" s="512">
        <v>1.1280000000000001</v>
      </c>
      <c r="G258" s="512">
        <v>1.2114285714285715</v>
      </c>
      <c r="H258" s="512">
        <v>1.2377142857142858</v>
      </c>
      <c r="I258" s="512">
        <v>1.1542857142857144</v>
      </c>
      <c r="J258" s="512">
        <v>1.1782857142857142</v>
      </c>
      <c r="K258" s="512">
        <v>1.1360000000000001</v>
      </c>
      <c r="L258" s="513">
        <f t="shared" si="3"/>
        <v>1.1742857142857142</v>
      </c>
    </row>
    <row r="259" spans="1:12" ht="15.75" hidden="1">
      <c r="A259" s="511">
        <v>254</v>
      </c>
      <c r="B259" s="495" t="s">
        <v>958</v>
      </c>
      <c r="C259" s="483" t="s">
        <v>959</v>
      </c>
      <c r="D259" s="483" t="s">
        <v>496</v>
      </c>
      <c r="E259" s="484">
        <v>267.77777777777777</v>
      </c>
      <c r="F259" s="512">
        <v>0.14788381742738591</v>
      </c>
      <c r="G259" s="512">
        <v>0.18552697095435686</v>
      </c>
      <c r="H259" s="512">
        <v>0.22137759336099586</v>
      </c>
      <c r="I259" s="512">
        <v>0.17208298755186721</v>
      </c>
      <c r="J259" s="512">
        <v>0.17656431535269709</v>
      </c>
      <c r="K259" s="512">
        <v>0.17656431535269709</v>
      </c>
      <c r="L259" s="513">
        <f t="shared" si="3"/>
        <v>0.18000000000000002</v>
      </c>
    </row>
    <row r="260" spans="1:12" ht="15.75" hidden="1">
      <c r="A260" s="511">
        <v>255</v>
      </c>
      <c r="B260" s="495" t="s">
        <v>3971</v>
      </c>
      <c r="C260" s="483" t="s">
        <v>3448</v>
      </c>
      <c r="D260" s="483" t="s">
        <v>526</v>
      </c>
      <c r="E260" s="484">
        <v>733.88888888888891</v>
      </c>
      <c r="F260" s="512">
        <v>0.2021014383043149</v>
      </c>
      <c r="G260" s="512">
        <v>1.7659348978046933E-2</v>
      </c>
      <c r="H260" s="512">
        <v>3.0740348221044659E-2</v>
      </c>
      <c r="I260" s="512">
        <v>0.13538834216502649</v>
      </c>
      <c r="J260" s="512">
        <v>0.38065707797123394</v>
      </c>
      <c r="K260" s="512">
        <v>0.49184557153671454</v>
      </c>
      <c r="L260" s="513">
        <f t="shared" si="3"/>
        <v>0.20973202119606357</v>
      </c>
    </row>
    <row r="261" spans="1:12" ht="15.75" hidden="1">
      <c r="A261" s="511">
        <v>256</v>
      </c>
      <c r="B261" s="495" t="s">
        <v>3664</v>
      </c>
      <c r="C261" s="483" t="s">
        <v>3449</v>
      </c>
      <c r="D261" s="483" t="s">
        <v>502</v>
      </c>
      <c r="E261" s="484">
        <v>1238.9000000000001</v>
      </c>
      <c r="F261" s="512">
        <v>0</v>
      </c>
      <c r="G261" s="512">
        <v>0</v>
      </c>
      <c r="H261" s="512">
        <v>0</v>
      </c>
      <c r="I261" s="512">
        <v>8.8142707240293799E-2</v>
      </c>
      <c r="J261" s="512">
        <v>0.12882395673581401</v>
      </c>
      <c r="K261" s="512">
        <v>0.25377350875776894</v>
      </c>
      <c r="L261" s="513">
        <f>AVERAGE(F261:K261)</f>
        <v>7.8456695455646125E-2</v>
      </c>
    </row>
    <row r="262" spans="1:12" ht="15.75" hidden="1">
      <c r="A262" s="511">
        <v>257</v>
      </c>
      <c r="B262" s="495" t="s">
        <v>960</v>
      </c>
      <c r="C262" s="483" t="s">
        <v>961</v>
      </c>
      <c r="D262" s="483" t="s">
        <v>499</v>
      </c>
      <c r="E262" s="484">
        <v>361</v>
      </c>
      <c r="F262" s="512">
        <v>0.90371191135734075</v>
      </c>
      <c r="G262" s="512">
        <v>0.88819944598337941</v>
      </c>
      <c r="H262" s="512">
        <v>0.88709141274238235</v>
      </c>
      <c r="I262" s="512">
        <v>0.89861495844875339</v>
      </c>
      <c r="J262" s="512">
        <v>0.88576177285318558</v>
      </c>
      <c r="K262" s="512">
        <v>0.87290858725761777</v>
      </c>
      <c r="L262" s="513">
        <f t="shared" si="3"/>
        <v>0.88938134810710989</v>
      </c>
    </row>
    <row r="263" spans="1:12" ht="15.75" hidden="1">
      <c r="A263" s="511">
        <v>258</v>
      </c>
      <c r="B263" s="495" t="s">
        <v>962</v>
      </c>
      <c r="C263" s="483" t="s">
        <v>963</v>
      </c>
      <c r="D263" s="483" t="s">
        <v>496</v>
      </c>
      <c r="E263" s="484">
        <v>250</v>
      </c>
      <c r="F263" s="512">
        <v>0.6784</v>
      </c>
      <c r="G263" s="512">
        <v>0.68479999999999996</v>
      </c>
      <c r="H263" s="512">
        <v>0.65600000000000003</v>
      </c>
      <c r="I263" s="512">
        <v>0.68799999999999994</v>
      </c>
      <c r="J263" s="512">
        <v>0.52479999999999993</v>
      </c>
      <c r="K263" s="512">
        <v>0.50239999999999996</v>
      </c>
      <c r="L263" s="513">
        <f t="shared" si="3"/>
        <v>0.62239999999999995</v>
      </c>
    </row>
    <row r="264" spans="1:12" ht="15.75" hidden="1">
      <c r="A264" s="511">
        <v>259</v>
      </c>
      <c r="B264" s="495" t="s">
        <v>964</v>
      </c>
      <c r="C264" s="483" t="s">
        <v>965</v>
      </c>
      <c r="D264" s="483" t="s">
        <v>499</v>
      </c>
      <c r="E264" s="484">
        <v>130</v>
      </c>
      <c r="F264" s="512">
        <v>0.96492307692307688</v>
      </c>
      <c r="G264" s="512">
        <v>1.0363076923076924</v>
      </c>
      <c r="H264" s="512">
        <v>0.9809230769230769</v>
      </c>
      <c r="I264" s="512">
        <v>1.0640000000000001</v>
      </c>
      <c r="J264" s="512">
        <v>1.0947692307692307</v>
      </c>
      <c r="K264" s="512">
        <v>1.0836923076923077</v>
      </c>
      <c r="L264" s="513">
        <f t="shared" si="3"/>
        <v>1.0374358974358975</v>
      </c>
    </row>
    <row r="265" spans="1:12" ht="15.75" hidden="1">
      <c r="A265" s="511">
        <v>260</v>
      </c>
      <c r="B265" s="495" t="s">
        <v>966</v>
      </c>
      <c r="C265" s="483" t="s">
        <v>967</v>
      </c>
      <c r="D265" s="483" t="s">
        <v>499</v>
      </c>
      <c r="E265" s="484">
        <v>140</v>
      </c>
      <c r="F265" s="512">
        <v>0.92799999999999994</v>
      </c>
      <c r="G265" s="512">
        <v>0.90857142857142859</v>
      </c>
      <c r="H265" s="512">
        <v>0.85314285714285709</v>
      </c>
      <c r="I265" s="512">
        <v>0.85771428571428565</v>
      </c>
      <c r="J265" s="512">
        <v>0.79542857142857137</v>
      </c>
      <c r="K265" s="512">
        <v>0.24171428571428574</v>
      </c>
      <c r="L265" s="513">
        <f t="shared" si="3"/>
        <v>0.76409523809523805</v>
      </c>
    </row>
    <row r="266" spans="1:12" ht="15.75" hidden="1">
      <c r="A266" s="511">
        <v>261</v>
      </c>
      <c r="B266" s="495" t="s">
        <v>968</v>
      </c>
      <c r="C266" s="483" t="s">
        <v>969</v>
      </c>
      <c r="D266" s="483" t="s">
        <v>499</v>
      </c>
      <c r="E266" s="484">
        <v>220</v>
      </c>
      <c r="F266" s="512">
        <v>1.5642352941176472</v>
      </c>
      <c r="G266" s="512">
        <v>1.5477647058823529</v>
      </c>
      <c r="H266" s="512">
        <v>1.2127058823529411</v>
      </c>
      <c r="I266" s="512">
        <v>1.2381176470588235</v>
      </c>
      <c r="J266" s="512">
        <v>1.1336470588235295</v>
      </c>
      <c r="K266" s="512">
        <v>0.88509090909090904</v>
      </c>
      <c r="L266" s="513">
        <f t="shared" si="3"/>
        <v>1.2635935828877003</v>
      </c>
    </row>
    <row r="267" spans="1:12" ht="15.75" hidden="1">
      <c r="A267" s="511">
        <v>262</v>
      </c>
      <c r="B267" s="495" t="s">
        <v>970</v>
      </c>
      <c r="C267" s="483" t="s">
        <v>971</v>
      </c>
      <c r="D267" s="483" t="s">
        <v>496</v>
      </c>
      <c r="E267" s="484">
        <v>110</v>
      </c>
      <c r="F267" s="512">
        <v>0.58181818181818179</v>
      </c>
      <c r="G267" s="512">
        <v>0.73018181818181815</v>
      </c>
      <c r="H267" s="512">
        <v>0.76072727272727281</v>
      </c>
      <c r="I267" s="512">
        <v>0.55418181818181822</v>
      </c>
      <c r="J267" s="512">
        <v>0.52218181818181819</v>
      </c>
      <c r="K267" s="512">
        <v>0.56727272727272726</v>
      </c>
      <c r="L267" s="513">
        <f t="shared" si="3"/>
        <v>0.61939393939393939</v>
      </c>
    </row>
    <row r="268" spans="1:12" ht="15.75" hidden="1">
      <c r="A268" s="511">
        <v>263</v>
      </c>
      <c r="B268" s="495" t="s">
        <v>972</v>
      </c>
      <c r="C268" s="483" t="s">
        <v>973</v>
      </c>
      <c r="D268" s="483" t="s">
        <v>499</v>
      </c>
      <c r="E268" s="484">
        <v>155</v>
      </c>
      <c r="F268" s="512">
        <v>1.1138064516129031</v>
      </c>
      <c r="G268" s="512">
        <v>1.1107096774193548</v>
      </c>
      <c r="H268" s="512">
        <v>1.0632258064516129</v>
      </c>
      <c r="I268" s="512">
        <v>1.1504516129032258</v>
      </c>
      <c r="J268" s="512">
        <v>1.2030967741935483</v>
      </c>
      <c r="K268" s="512">
        <v>1.2113548387096773</v>
      </c>
      <c r="L268" s="513">
        <f t="shared" si="3"/>
        <v>1.1421075268817207</v>
      </c>
    </row>
    <row r="269" spans="1:12" ht="15.75" hidden="1">
      <c r="A269" s="511">
        <v>264</v>
      </c>
      <c r="B269" s="495" t="s">
        <v>974</v>
      </c>
      <c r="C269" s="483" t="s">
        <v>975</v>
      </c>
      <c r="D269" s="483" t="s">
        <v>499</v>
      </c>
      <c r="E269" s="484">
        <v>165</v>
      </c>
      <c r="F269" s="512">
        <v>1.1747878787878787</v>
      </c>
      <c r="G269" s="512">
        <v>1.2387878787878788</v>
      </c>
      <c r="H269" s="512">
        <v>1.0850909090909091</v>
      </c>
      <c r="I269" s="512">
        <v>0.89357575757575758</v>
      </c>
      <c r="J269" s="512">
        <v>1.1844848484848485</v>
      </c>
      <c r="K269" s="512">
        <v>1.0254545454545454</v>
      </c>
      <c r="L269" s="513">
        <f t="shared" si="3"/>
        <v>1.1003636363636364</v>
      </c>
    </row>
    <row r="270" spans="1:12" ht="15.75" hidden="1">
      <c r="A270" s="511">
        <v>265</v>
      </c>
      <c r="B270" s="495" t="s">
        <v>976</v>
      </c>
      <c r="C270" s="483" t="s">
        <v>977</v>
      </c>
      <c r="D270" s="483" t="s">
        <v>499</v>
      </c>
      <c r="E270" s="484">
        <v>380</v>
      </c>
      <c r="F270" s="512">
        <v>0.83557894736842098</v>
      </c>
      <c r="G270" s="512">
        <v>0.7016842105263158</v>
      </c>
      <c r="H270" s="512">
        <v>0.71684210526315784</v>
      </c>
      <c r="I270" s="512">
        <v>0.80842105263157893</v>
      </c>
      <c r="J270" s="512">
        <v>0.72884210526315785</v>
      </c>
      <c r="K270" s="512">
        <v>0.72378947368421054</v>
      </c>
      <c r="L270" s="513">
        <f t="shared" si="3"/>
        <v>0.75252631578947371</v>
      </c>
    </row>
    <row r="271" spans="1:12" ht="15.75" hidden="1">
      <c r="A271" s="511">
        <v>266</v>
      </c>
      <c r="B271" s="495" t="s">
        <v>978</v>
      </c>
      <c r="C271" s="483" t="s">
        <v>979</v>
      </c>
      <c r="D271" s="483" t="s">
        <v>499</v>
      </c>
      <c r="E271" s="484">
        <v>200</v>
      </c>
      <c r="F271" s="512">
        <v>1.0451461988304094</v>
      </c>
      <c r="G271" s="512">
        <v>1.0778947368421052</v>
      </c>
      <c r="H271" s="512">
        <v>0.80799999999999994</v>
      </c>
      <c r="I271" s="512">
        <v>1.1024</v>
      </c>
      <c r="J271" s="512">
        <v>1.0680000000000001</v>
      </c>
      <c r="K271" s="512">
        <v>1.0271999999999999</v>
      </c>
      <c r="L271" s="513">
        <f t="shared" si="3"/>
        <v>1.0214401559454189</v>
      </c>
    </row>
    <row r="272" spans="1:12" ht="15.75" hidden="1">
      <c r="A272" s="511">
        <v>267</v>
      </c>
      <c r="B272" s="495" t="s">
        <v>980</v>
      </c>
      <c r="C272" s="483" t="s">
        <v>981</v>
      </c>
      <c r="D272" s="483" t="s">
        <v>499</v>
      </c>
      <c r="E272" s="484">
        <v>200</v>
      </c>
      <c r="F272" s="512">
        <v>0.998</v>
      </c>
      <c r="G272" s="512">
        <v>0.86799999999999999</v>
      </c>
      <c r="H272" s="512">
        <v>0.85439999999999994</v>
      </c>
      <c r="I272" s="512">
        <v>0.83840000000000003</v>
      </c>
      <c r="J272" s="512">
        <v>0.8448</v>
      </c>
      <c r="K272" s="512">
        <v>0.86120000000000008</v>
      </c>
      <c r="L272" s="513">
        <f t="shared" si="3"/>
        <v>0.87746666666666673</v>
      </c>
    </row>
    <row r="273" spans="1:12" ht="15.75" hidden="1">
      <c r="A273" s="511">
        <v>268</v>
      </c>
      <c r="B273" s="495" t="s">
        <v>982</v>
      </c>
      <c r="C273" s="483" t="s">
        <v>983</v>
      </c>
      <c r="D273" s="483" t="s">
        <v>499</v>
      </c>
      <c r="E273" s="484">
        <v>117</v>
      </c>
      <c r="F273" s="512">
        <v>1.5876923076923075</v>
      </c>
      <c r="G273" s="512">
        <v>1.4591452991452991</v>
      </c>
      <c r="H273" s="512">
        <v>1.5904273504273505</v>
      </c>
      <c r="I273" s="512">
        <v>1.3969230769230769</v>
      </c>
      <c r="J273" s="512">
        <v>1.2923076923076922</v>
      </c>
      <c r="K273" s="512">
        <v>1.507008547008547</v>
      </c>
      <c r="L273" s="513">
        <f t="shared" si="3"/>
        <v>1.4722507122507122</v>
      </c>
    </row>
    <row r="274" spans="1:12" ht="15.75" hidden="1">
      <c r="A274" s="511">
        <v>269</v>
      </c>
      <c r="B274" s="495" t="s">
        <v>984</v>
      </c>
      <c r="C274" s="483" t="s">
        <v>985</v>
      </c>
      <c r="D274" s="483" t="s">
        <v>499</v>
      </c>
      <c r="E274" s="484">
        <v>611</v>
      </c>
      <c r="F274" s="512">
        <v>0.47607201309328967</v>
      </c>
      <c r="G274" s="512">
        <v>0.51672667757774149</v>
      </c>
      <c r="H274" s="512">
        <v>0.55031096563011461</v>
      </c>
      <c r="I274" s="512">
        <v>0.49963993453355149</v>
      </c>
      <c r="J274" s="512">
        <v>0.48549918166939443</v>
      </c>
      <c r="K274" s="512">
        <v>0.50317512274959086</v>
      </c>
      <c r="L274" s="513">
        <f t="shared" si="3"/>
        <v>0.50523731587561382</v>
      </c>
    </row>
    <row r="275" spans="1:12" ht="15.75" hidden="1">
      <c r="A275" s="511">
        <v>270</v>
      </c>
      <c r="B275" s="495" t="s">
        <v>986</v>
      </c>
      <c r="C275" s="483" t="s">
        <v>987</v>
      </c>
      <c r="D275" s="483" t="s">
        <v>499</v>
      </c>
      <c r="E275" s="484">
        <v>277</v>
      </c>
      <c r="F275" s="512">
        <v>1.1009386281588447</v>
      </c>
      <c r="G275" s="512">
        <v>0.95018050541516241</v>
      </c>
      <c r="H275" s="512">
        <v>0.97039711191335742</v>
      </c>
      <c r="I275" s="512">
        <v>1.2054873646209388</v>
      </c>
      <c r="J275" s="512">
        <v>1.2840433212996389</v>
      </c>
      <c r="K275" s="512">
        <v>1.2453429602888086</v>
      </c>
      <c r="L275" s="513">
        <f t="shared" si="3"/>
        <v>1.1260649819494584</v>
      </c>
    </row>
    <row r="276" spans="1:12" ht="15.75" hidden="1">
      <c r="A276" s="511">
        <v>271</v>
      </c>
      <c r="B276" s="495" t="s">
        <v>988</v>
      </c>
      <c r="C276" s="483" t="s">
        <v>989</v>
      </c>
      <c r="D276" s="483" t="s">
        <v>499</v>
      </c>
      <c r="E276" s="484">
        <v>128</v>
      </c>
      <c r="F276" s="512">
        <v>0.97562499999999996</v>
      </c>
      <c r="G276" s="512">
        <v>1.003125</v>
      </c>
      <c r="H276" s="512">
        <v>1.0531250000000001</v>
      </c>
      <c r="I276" s="512">
        <v>4.0625000000000001E-2</v>
      </c>
      <c r="J276" s="512">
        <v>1.04375</v>
      </c>
      <c r="K276" s="512">
        <v>0.95</v>
      </c>
      <c r="L276" s="513">
        <f t="shared" si="3"/>
        <v>0.84437499999999999</v>
      </c>
    </row>
    <row r="277" spans="1:12" ht="15.75" hidden="1">
      <c r="A277" s="511">
        <v>272</v>
      </c>
      <c r="B277" s="495" t="s">
        <v>990</v>
      </c>
      <c r="C277" s="483" t="s">
        <v>991</v>
      </c>
      <c r="D277" s="483" t="s">
        <v>499</v>
      </c>
      <c r="E277" s="484">
        <v>111</v>
      </c>
      <c r="F277" s="512">
        <v>1.8681081081081081</v>
      </c>
      <c r="G277" s="512">
        <v>1.8479279279279279</v>
      </c>
      <c r="H277" s="512">
        <v>1.9012612612612612</v>
      </c>
      <c r="I277" s="512">
        <v>1.9445045045045046</v>
      </c>
      <c r="J277" s="512">
        <v>1.8493693693693694</v>
      </c>
      <c r="K277" s="512">
        <v>1.9863063063063062</v>
      </c>
      <c r="L277" s="513">
        <f t="shared" si="3"/>
        <v>1.8995795795795798</v>
      </c>
    </row>
    <row r="278" spans="1:12" ht="15.75" hidden="1">
      <c r="A278" s="511">
        <v>273</v>
      </c>
      <c r="B278" s="495" t="s">
        <v>992</v>
      </c>
      <c r="C278" s="483" t="s">
        <v>993</v>
      </c>
      <c r="D278" s="483" t="s">
        <v>499</v>
      </c>
      <c r="E278" s="484">
        <v>450</v>
      </c>
      <c r="F278" s="512">
        <v>1.1301333333333334</v>
      </c>
      <c r="G278" s="512">
        <v>1.1712</v>
      </c>
      <c r="H278" s="512">
        <v>1.1429333333333334</v>
      </c>
      <c r="I278" s="512">
        <v>1.1594666666666666</v>
      </c>
      <c r="J278" s="512">
        <v>1.1269333333333333</v>
      </c>
      <c r="K278" s="512">
        <v>1.1066666666666667</v>
      </c>
      <c r="L278" s="513">
        <f t="shared" si="3"/>
        <v>1.1395555555555557</v>
      </c>
    </row>
    <row r="279" spans="1:12" ht="15.75" hidden="1">
      <c r="A279" s="511">
        <v>274</v>
      </c>
      <c r="B279" s="495" t="s">
        <v>994</v>
      </c>
      <c r="C279" s="483" t="s">
        <v>995</v>
      </c>
      <c r="D279" s="483" t="s">
        <v>499</v>
      </c>
      <c r="E279" s="484">
        <v>180</v>
      </c>
      <c r="F279" s="512">
        <v>0.94533333333333336</v>
      </c>
      <c r="G279" s="512">
        <v>0.92444444444444451</v>
      </c>
      <c r="H279" s="512">
        <v>1.1057777777777777</v>
      </c>
      <c r="I279" s="512">
        <v>0.90666666666666662</v>
      </c>
      <c r="J279" s="512">
        <v>1.0257777777777777</v>
      </c>
      <c r="K279" s="512">
        <v>1.0777777777777777</v>
      </c>
      <c r="L279" s="513">
        <f t="shared" si="3"/>
        <v>0.99762962962962953</v>
      </c>
    </row>
    <row r="280" spans="1:12" ht="15.75" hidden="1">
      <c r="A280" s="511">
        <v>275</v>
      </c>
      <c r="B280" s="495" t="s">
        <v>996</v>
      </c>
      <c r="C280" s="483" t="s">
        <v>997</v>
      </c>
      <c r="D280" s="483" t="s">
        <v>499</v>
      </c>
      <c r="E280" s="484">
        <v>750</v>
      </c>
      <c r="F280" s="512">
        <v>0.98016000000000003</v>
      </c>
      <c r="G280" s="512">
        <v>0.94080000000000008</v>
      </c>
      <c r="H280" s="512">
        <v>0.94944000000000006</v>
      </c>
      <c r="I280" s="512">
        <v>0.89951999999999999</v>
      </c>
      <c r="J280" s="512">
        <v>0.96960000000000002</v>
      </c>
      <c r="K280" s="512">
        <v>0.88416000000000006</v>
      </c>
      <c r="L280" s="513">
        <f t="shared" si="3"/>
        <v>0.93728</v>
      </c>
    </row>
    <row r="281" spans="1:12" ht="15.75" hidden="1">
      <c r="A281" s="511">
        <v>276</v>
      </c>
      <c r="B281" s="495" t="s">
        <v>998</v>
      </c>
      <c r="C281" s="483" t="s">
        <v>999</v>
      </c>
      <c r="D281" s="483" t="s">
        <v>499</v>
      </c>
      <c r="E281" s="484">
        <v>123</v>
      </c>
      <c r="F281" s="512">
        <v>1.2052032520325204</v>
      </c>
      <c r="G281" s="512">
        <v>1.1707317073170731</v>
      </c>
      <c r="H281" s="512">
        <v>1.0380487804878049</v>
      </c>
      <c r="I281" s="512">
        <v>0.99707317073170731</v>
      </c>
      <c r="J281" s="512">
        <v>0.2660162601626016</v>
      </c>
      <c r="K281" s="512">
        <v>1.0185365853658537</v>
      </c>
      <c r="L281" s="513">
        <f t="shared" si="3"/>
        <v>0.94926829268292678</v>
      </c>
    </row>
    <row r="282" spans="1:12" ht="15.75" hidden="1">
      <c r="A282" s="511">
        <v>277</v>
      </c>
      <c r="B282" s="495" t="s">
        <v>1000</v>
      </c>
      <c r="C282" s="483" t="s">
        <v>1001</v>
      </c>
      <c r="D282" s="483" t="s">
        <v>496</v>
      </c>
      <c r="E282" s="484">
        <v>350</v>
      </c>
      <c r="F282" s="512">
        <v>0.55542857142857149</v>
      </c>
      <c r="G282" s="512">
        <v>0.57965714285714287</v>
      </c>
      <c r="H282" s="512">
        <v>0.58102857142857145</v>
      </c>
      <c r="I282" s="512">
        <v>0.4950857142857143</v>
      </c>
      <c r="J282" s="512">
        <v>0.4873142857142857</v>
      </c>
      <c r="K282" s="512">
        <v>0.51017142857142861</v>
      </c>
      <c r="L282" s="513">
        <f t="shared" si="3"/>
        <v>0.53478095238095236</v>
      </c>
    </row>
    <row r="283" spans="1:12" ht="15.75" hidden="1">
      <c r="A283" s="511">
        <v>278</v>
      </c>
      <c r="B283" s="495" t="s">
        <v>1002</v>
      </c>
      <c r="C283" s="483" t="s">
        <v>1003</v>
      </c>
      <c r="D283" s="483" t="s">
        <v>1004</v>
      </c>
      <c r="E283" s="495">
        <v>20000</v>
      </c>
      <c r="F283" s="512">
        <v>1.7845209999999998</v>
      </c>
      <c r="G283" s="512">
        <v>1.7514805</v>
      </c>
      <c r="H283" s="512">
        <v>1.7912700000000001</v>
      </c>
      <c r="I283" s="512">
        <v>1.7992099999999998</v>
      </c>
      <c r="J283" s="512">
        <v>1.755436</v>
      </c>
      <c r="K283" s="512">
        <v>1.91</v>
      </c>
      <c r="L283" s="513">
        <f>AVERAGE(F283:K283)</f>
        <v>1.7986529166666667</v>
      </c>
    </row>
    <row r="284" spans="1:12" ht="15.75" hidden="1">
      <c r="A284" s="515">
        <v>279</v>
      </c>
      <c r="B284" s="516" t="s">
        <v>3395</v>
      </c>
      <c r="C284" s="517" t="s">
        <v>3369</v>
      </c>
      <c r="D284" s="517" t="s">
        <v>543</v>
      </c>
      <c r="E284" s="518">
        <v>3000</v>
      </c>
      <c r="F284" s="519">
        <v>2.9086666666666665</v>
      </c>
      <c r="G284" s="519">
        <v>2.1733066666666665</v>
      </c>
      <c r="H284" s="519">
        <v>1.7191599999999998</v>
      </c>
      <c r="I284" s="519">
        <v>1.6988800000000002</v>
      </c>
      <c r="J284" s="519">
        <v>2.2478400000000001</v>
      </c>
      <c r="K284" s="519">
        <v>1.5439466666666668</v>
      </c>
      <c r="L284" s="520">
        <f>AVERAGE(F284:K284)</f>
        <v>2.0486333333333335</v>
      </c>
    </row>
    <row r="285" spans="1:12" ht="15.75" hidden="1">
      <c r="A285" s="511">
        <v>280</v>
      </c>
      <c r="B285" s="495" t="s">
        <v>1005</v>
      </c>
      <c r="C285" s="483" t="s">
        <v>1006</v>
      </c>
      <c r="D285" s="483" t="s">
        <v>496</v>
      </c>
      <c r="E285" s="484">
        <v>120.6</v>
      </c>
      <c r="F285" s="512">
        <v>0.9525704809286899</v>
      </c>
      <c r="G285" s="512">
        <v>0.94527363184079605</v>
      </c>
      <c r="H285" s="512">
        <v>0.98573797678275288</v>
      </c>
      <c r="I285" s="512">
        <v>0.8</v>
      </c>
      <c r="J285" s="512">
        <v>0.74494195688225551</v>
      </c>
      <c r="K285" s="512">
        <v>0.80265339966832505</v>
      </c>
      <c r="L285" s="513">
        <f t="shared" si="3"/>
        <v>0.87186290768380337</v>
      </c>
    </row>
    <row r="286" spans="1:12" ht="15.75" hidden="1">
      <c r="A286" s="511">
        <v>281</v>
      </c>
      <c r="B286" s="495" t="s">
        <v>1007</v>
      </c>
      <c r="C286" s="483" t="s">
        <v>1008</v>
      </c>
      <c r="D286" s="483" t="s">
        <v>499</v>
      </c>
      <c r="E286" s="484">
        <v>315</v>
      </c>
      <c r="F286" s="512">
        <v>0.98590476190476195</v>
      </c>
      <c r="G286" s="512">
        <v>0.72838095238095235</v>
      </c>
      <c r="H286" s="512">
        <v>0.82819047619047614</v>
      </c>
      <c r="I286" s="512">
        <v>0.64914285714285713</v>
      </c>
      <c r="J286" s="512">
        <v>0.79542857142857148</v>
      </c>
      <c r="K286" s="512">
        <v>0.70019047619047625</v>
      </c>
      <c r="L286" s="513">
        <f t="shared" si="3"/>
        <v>0.78120634920634924</v>
      </c>
    </row>
    <row r="287" spans="1:12" ht="15.75" hidden="1">
      <c r="A287" s="511">
        <v>282</v>
      </c>
      <c r="B287" s="495" t="s">
        <v>1009</v>
      </c>
      <c r="C287" s="483" t="s">
        <v>1010</v>
      </c>
      <c r="D287" s="483" t="s">
        <v>499</v>
      </c>
      <c r="E287" s="484">
        <v>375</v>
      </c>
      <c r="F287" s="512">
        <v>0.62272000000000005</v>
      </c>
      <c r="G287" s="512">
        <v>0.63872000000000007</v>
      </c>
      <c r="H287" s="512">
        <v>0.70464000000000004</v>
      </c>
      <c r="I287" s="512">
        <v>3.968E-2</v>
      </c>
      <c r="J287" s="512">
        <v>0.17984</v>
      </c>
      <c r="K287" s="512">
        <v>8.1280000000000005E-2</v>
      </c>
      <c r="L287" s="513">
        <f t="shared" si="3"/>
        <v>0.37781333333333339</v>
      </c>
    </row>
    <row r="288" spans="1:12" ht="15.75" hidden="1">
      <c r="A288" s="511">
        <v>283</v>
      </c>
      <c r="B288" s="495" t="s">
        <v>1011</v>
      </c>
      <c r="C288" s="483" t="s">
        <v>1012</v>
      </c>
      <c r="D288" s="483" t="s">
        <v>496</v>
      </c>
      <c r="E288" s="495">
        <v>6000</v>
      </c>
      <c r="F288" s="512">
        <v>0.97950000000000004</v>
      </c>
      <c r="G288" s="512">
        <v>0.97950000000000004</v>
      </c>
      <c r="H288" s="512">
        <v>0.97499999999999998</v>
      </c>
      <c r="I288" s="512">
        <v>0.96599999999999997</v>
      </c>
      <c r="J288" s="512">
        <v>0.99150000000000005</v>
      </c>
      <c r="K288" s="512">
        <v>0.99299999999999999</v>
      </c>
      <c r="L288" s="513">
        <f>AVERAGE(F288:K288)</f>
        <v>0.98075000000000012</v>
      </c>
    </row>
    <row r="289" spans="1:12" ht="15.75" hidden="1">
      <c r="A289" s="511">
        <v>284</v>
      </c>
      <c r="B289" s="495" t="s">
        <v>1013</v>
      </c>
      <c r="C289" s="483" t="s">
        <v>1014</v>
      </c>
      <c r="D289" s="483" t="s">
        <v>499</v>
      </c>
      <c r="E289" s="484">
        <v>124</v>
      </c>
      <c r="F289" s="512">
        <v>0.22451612903225807</v>
      </c>
      <c r="G289" s="512">
        <v>0.15935483870967743</v>
      </c>
      <c r="H289" s="512">
        <v>3.2903225806451615E-2</v>
      </c>
      <c r="I289" s="512">
        <v>3.6774193548387096E-2</v>
      </c>
      <c r="J289" s="512">
        <v>2.5806451612903226E-2</v>
      </c>
      <c r="K289" s="512">
        <v>0.22903225806451613</v>
      </c>
      <c r="L289" s="513">
        <f t="shared" si="3"/>
        <v>0.11806451612903228</v>
      </c>
    </row>
    <row r="290" spans="1:12" ht="15.75" hidden="1">
      <c r="A290" s="511">
        <v>285</v>
      </c>
      <c r="B290" s="495" t="s">
        <v>1015</v>
      </c>
      <c r="C290" s="483" t="s">
        <v>1016</v>
      </c>
      <c r="D290" s="483" t="s">
        <v>499</v>
      </c>
      <c r="E290" s="484">
        <v>114</v>
      </c>
      <c r="F290" s="512">
        <v>0.29192982456140354</v>
      </c>
      <c r="G290" s="512">
        <v>0.22315789473684211</v>
      </c>
      <c r="H290" s="512">
        <v>0.1649122807017544</v>
      </c>
      <c r="I290" s="512">
        <v>0.38596491228070173</v>
      </c>
      <c r="J290" s="512">
        <v>0.38245614035087722</v>
      </c>
      <c r="K290" s="512">
        <v>0.35087719298245612</v>
      </c>
      <c r="L290" s="513">
        <f t="shared" si="3"/>
        <v>0.29988304093567253</v>
      </c>
    </row>
    <row r="291" spans="1:12" ht="15.75" hidden="1">
      <c r="A291" s="511">
        <v>286</v>
      </c>
      <c r="B291" s="495" t="s">
        <v>1017</v>
      </c>
      <c r="C291" s="483" t="s">
        <v>1018</v>
      </c>
      <c r="D291" s="483" t="s">
        <v>499</v>
      </c>
      <c r="E291" s="484">
        <v>156</v>
      </c>
      <c r="F291" s="512">
        <v>1.2543589743589745</v>
      </c>
      <c r="G291" s="512">
        <v>1.0317948717948719</v>
      </c>
      <c r="H291" s="512">
        <v>0.94461538461538475</v>
      </c>
      <c r="I291" s="512">
        <v>0.90051282051282044</v>
      </c>
      <c r="J291" s="512">
        <v>0.87692307692307703</v>
      </c>
      <c r="K291" s="512">
        <v>7.2820512820512814E-2</v>
      </c>
      <c r="L291" s="513">
        <f t="shared" si="3"/>
        <v>0.84683760683760678</v>
      </c>
    </row>
    <row r="292" spans="1:12" ht="15.75" hidden="1">
      <c r="A292" s="511">
        <v>287</v>
      </c>
      <c r="B292" s="495" t="s">
        <v>1019</v>
      </c>
      <c r="C292" s="483" t="s">
        <v>1020</v>
      </c>
      <c r="D292" s="483" t="s">
        <v>502</v>
      </c>
      <c r="E292" s="484">
        <v>328</v>
      </c>
      <c r="F292" s="512">
        <v>0.22975609756097562</v>
      </c>
      <c r="G292" s="512">
        <v>0.27658536585365856</v>
      </c>
      <c r="H292" s="512">
        <v>0.26975609756097563</v>
      </c>
      <c r="I292" s="512">
        <v>0.2097560975609756</v>
      </c>
      <c r="J292" s="512">
        <v>0.23707317073170733</v>
      </c>
      <c r="K292" s="512">
        <v>0.26975609756097563</v>
      </c>
      <c r="L292" s="513">
        <f t="shared" ref="L292:L364" si="4">AVERAGE(F292:K292)</f>
        <v>0.24878048780487805</v>
      </c>
    </row>
    <row r="293" spans="1:12" ht="15.75" hidden="1">
      <c r="A293" s="511">
        <v>288</v>
      </c>
      <c r="B293" s="495" t="s">
        <v>1021</v>
      </c>
      <c r="C293" s="483" t="s">
        <v>1022</v>
      </c>
      <c r="D293" s="483" t="s">
        <v>499</v>
      </c>
      <c r="E293" s="484">
        <v>330</v>
      </c>
      <c r="F293" s="512">
        <v>0.89987878787878783</v>
      </c>
      <c r="G293" s="512">
        <v>0.96193939393939398</v>
      </c>
      <c r="H293" s="512">
        <v>0.96678787878787886</v>
      </c>
      <c r="I293" s="512">
        <v>0.78060606060606064</v>
      </c>
      <c r="J293" s="512">
        <v>0.76751515151515148</v>
      </c>
      <c r="K293" s="512">
        <v>0.91296969696969688</v>
      </c>
      <c r="L293" s="513">
        <f t="shared" si="4"/>
        <v>0.88161616161616152</v>
      </c>
    </row>
    <row r="294" spans="1:12" ht="15.75" hidden="1">
      <c r="A294" s="511">
        <v>289</v>
      </c>
      <c r="B294" s="495" t="s">
        <v>1023</v>
      </c>
      <c r="C294" s="483" t="s">
        <v>1024</v>
      </c>
      <c r="D294" s="483" t="s">
        <v>499</v>
      </c>
      <c r="E294" s="484">
        <v>230</v>
      </c>
      <c r="F294" s="512">
        <v>3.5826086956521737E-2</v>
      </c>
      <c r="G294" s="512">
        <v>2.3999999999999997E-2</v>
      </c>
      <c r="H294" s="512">
        <v>5.3565217391304348E-2</v>
      </c>
      <c r="I294" s="512">
        <v>1.8782608695652174E-2</v>
      </c>
      <c r="J294" s="512">
        <v>3.9130434782608699E-2</v>
      </c>
      <c r="K294" s="512">
        <v>1.6E-2</v>
      </c>
      <c r="L294" s="513">
        <f t="shared" si="4"/>
        <v>3.1217391304347825E-2</v>
      </c>
    </row>
    <row r="295" spans="1:12" ht="15.75" hidden="1">
      <c r="A295" s="511">
        <v>290</v>
      </c>
      <c r="B295" s="495" t="s">
        <v>1025</v>
      </c>
      <c r="C295" s="483" t="s">
        <v>1026</v>
      </c>
      <c r="D295" s="483" t="s">
        <v>496</v>
      </c>
      <c r="E295" s="484">
        <v>123</v>
      </c>
      <c r="F295" s="512">
        <v>0.47089430894308942</v>
      </c>
      <c r="G295" s="512">
        <v>0.47739837398373985</v>
      </c>
      <c r="H295" s="512">
        <v>0.51642276422764233</v>
      </c>
      <c r="I295" s="512">
        <v>0.49040650406504066</v>
      </c>
      <c r="J295" s="512">
        <v>0.44747967479674794</v>
      </c>
      <c r="K295" s="512">
        <v>0.48520325203252035</v>
      </c>
      <c r="L295" s="513">
        <f t="shared" si="4"/>
        <v>0.48130081300813016</v>
      </c>
    </row>
    <row r="296" spans="1:12" ht="15.75" hidden="1">
      <c r="A296" s="511">
        <v>291</v>
      </c>
      <c r="B296" s="495" t="s">
        <v>1027</v>
      </c>
      <c r="C296" s="483" t="s">
        <v>1028</v>
      </c>
      <c r="D296" s="483" t="s">
        <v>499</v>
      </c>
      <c r="E296" s="484">
        <v>178</v>
      </c>
      <c r="F296" s="512">
        <v>0.51056179775280897</v>
      </c>
      <c r="G296" s="512">
        <v>0.51505617977528095</v>
      </c>
      <c r="H296" s="512">
        <v>0.5393258426966292</v>
      </c>
      <c r="I296" s="512">
        <v>0.5321348314606742</v>
      </c>
      <c r="J296" s="512">
        <v>0.53303370786516846</v>
      </c>
      <c r="K296" s="512">
        <v>0.50966292134831459</v>
      </c>
      <c r="L296" s="513">
        <f t="shared" si="4"/>
        <v>0.52329588014981276</v>
      </c>
    </row>
    <row r="297" spans="1:12" ht="15.75" hidden="1">
      <c r="A297" s="511">
        <v>292</v>
      </c>
      <c r="B297" s="495" t="s">
        <v>1029</v>
      </c>
      <c r="C297" s="483" t="s">
        <v>1030</v>
      </c>
      <c r="D297" s="483" t="s">
        <v>1031</v>
      </c>
      <c r="E297" s="484">
        <v>5000</v>
      </c>
      <c r="F297" s="512">
        <v>0.79839199999999999</v>
      </c>
      <c r="G297" s="512">
        <v>0.75946400000000003</v>
      </c>
      <c r="H297" s="512">
        <v>0.49359999999999998</v>
      </c>
      <c r="I297" s="512">
        <v>7.1599999999999997E-3</v>
      </c>
      <c r="J297" s="512">
        <v>0.62213600000000002</v>
      </c>
      <c r="K297" s="512">
        <v>0.59860000000000002</v>
      </c>
      <c r="L297" s="513">
        <f>AVERAGE(F297:K297)</f>
        <v>0.54655866666666675</v>
      </c>
    </row>
    <row r="298" spans="1:12" ht="15.75" hidden="1">
      <c r="A298" s="511">
        <v>293</v>
      </c>
      <c r="B298" s="495" t="s">
        <v>1032</v>
      </c>
      <c r="C298" s="483" t="s">
        <v>1033</v>
      </c>
      <c r="D298" s="483" t="s">
        <v>499</v>
      </c>
      <c r="E298" s="484">
        <v>834</v>
      </c>
      <c r="F298" s="512">
        <v>0.71395683453237413</v>
      </c>
      <c r="G298" s="512">
        <v>0.72517985611510782</v>
      </c>
      <c r="H298" s="512">
        <v>0.74762589928057555</v>
      </c>
      <c r="I298" s="512">
        <v>0.72690647482014392</v>
      </c>
      <c r="J298" s="512">
        <v>0.71395683453237413</v>
      </c>
      <c r="K298" s="512">
        <v>0.72086330935251808</v>
      </c>
      <c r="L298" s="513">
        <f t="shared" si="4"/>
        <v>0.72474820143884899</v>
      </c>
    </row>
    <row r="299" spans="1:12" ht="15.75" hidden="1">
      <c r="A299" s="511">
        <v>294</v>
      </c>
      <c r="B299" s="495" t="s">
        <v>1034</v>
      </c>
      <c r="C299" s="483" t="s">
        <v>1035</v>
      </c>
      <c r="D299" s="483" t="s">
        <v>496</v>
      </c>
      <c r="E299" s="484">
        <v>315</v>
      </c>
      <c r="F299" s="512">
        <v>0.45714285714285713</v>
      </c>
      <c r="G299" s="512">
        <v>0.41904761904761906</v>
      </c>
      <c r="H299" s="512">
        <v>0.49295238095238098</v>
      </c>
      <c r="I299" s="512">
        <v>0.38552380952380949</v>
      </c>
      <c r="J299" s="512">
        <v>0.24838095238095237</v>
      </c>
      <c r="K299" s="512">
        <v>0.26666666666666666</v>
      </c>
      <c r="L299" s="513">
        <f t="shared" si="4"/>
        <v>0.37828571428571428</v>
      </c>
    </row>
    <row r="300" spans="1:12" ht="15.75" hidden="1">
      <c r="A300" s="511">
        <v>295</v>
      </c>
      <c r="B300" s="495" t="s">
        <v>1036</v>
      </c>
      <c r="C300" s="483" t="s">
        <v>1037</v>
      </c>
      <c r="D300" s="483" t="s">
        <v>496</v>
      </c>
      <c r="E300" s="484">
        <v>167</v>
      </c>
      <c r="F300" s="512">
        <v>0.64526946107784433</v>
      </c>
      <c r="G300" s="512">
        <v>0.64622754491017964</v>
      </c>
      <c r="H300" s="512">
        <v>0.62658682634730545</v>
      </c>
      <c r="I300" s="512">
        <v>0.11688622754491018</v>
      </c>
      <c r="J300" s="512">
        <v>0.72239520958083836</v>
      </c>
      <c r="K300" s="512">
        <v>0.73053892215568861</v>
      </c>
      <c r="L300" s="513">
        <f t="shared" si="4"/>
        <v>0.58131736526946109</v>
      </c>
    </row>
    <row r="301" spans="1:12" ht="15.75" hidden="1">
      <c r="A301" s="511">
        <v>296</v>
      </c>
      <c r="B301" s="495" t="s">
        <v>1038</v>
      </c>
      <c r="C301" s="483" t="s">
        <v>1039</v>
      </c>
      <c r="D301" s="483" t="s">
        <v>1040</v>
      </c>
      <c r="E301" s="495">
        <v>55556</v>
      </c>
      <c r="F301" s="512">
        <v>0.98927208582331339</v>
      </c>
      <c r="G301" s="512">
        <v>0.66671466628266973</v>
      </c>
      <c r="H301" s="512">
        <v>0.1310389516883865</v>
      </c>
      <c r="I301" s="512">
        <v>0.22175822593419253</v>
      </c>
      <c r="J301" s="512">
        <v>0.91511267909856719</v>
      </c>
      <c r="K301" s="512">
        <v>0.90791273669810646</v>
      </c>
      <c r="L301" s="513">
        <f>AVERAGE(F301:K301)</f>
        <v>0.63863489092087267</v>
      </c>
    </row>
    <row r="302" spans="1:12" ht="15.75" hidden="1">
      <c r="A302" s="511">
        <v>297</v>
      </c>
      <c r="B302" s="495" t="s">
        <v>1041</v>
      </c>
      <c r="C302" s="483" t="s">
        <v>1042</v>
      </c>
      <c r="D302" s="483" t="s">
        <v>496</v>
      </c>
      <c r="E302" s="484">
        <v>162</v>
      </c>
      <c r="F302" s="512">
        <v>0.34666666666666662</v>
      </c>
      <c r="G302" s="512">
        <v>0.32098765432098764</v>
      </c>
      <c r="H302" s="512">
        <v>0.29234567901234565</v>
      </c>
      <c r="I302" s="512">
        <v>0.25382716049382714</v>
      </c>
      <c r="J302" s="512">
        <v>0.30271604938271607</v>
      </c>
      <c r="K302" s="512">
        <v>0.26913580246913582</v>
      </c>
      <c r="L302" s="513">
        <f t="shared" si="4"/>
        <v>0.29761316872427979</v>
      </c>
    </row>
    <row r="303" spans="1:12" ht="15.75" hidden="1">
      <c r="A303" s="511">
        <v>298</v>
      </c>
      <c r="B303" s="495" t="s">
        <v>1043</v>
      </c>
      <c r="C303" s="483" t="s">
        <v>1044</v>
      </c>
      <c r="D303" s="483" t="s">
        <v>499</v>
      </c>
      <c r="E303" s="484">
        <v>167</v>
      </c>
      <c r="F303" s="512">
        <v>0.95904191616766465</v>
      </c>
      <c r="G303" s="512">
        <v>0.90155688622754493</v>
      </c>
      <c r="H303" s="512">
        <v>0.91305389221556876</v>
      </c>
      <c r="I303" s="512">
        <v>0.59305389221556892</v>
      </c>
      <c r="J303" s="512">
        <v>0.89389221556886234</v>
      </c>
      <c r="K303" s="512">
        <v>0.86035928143712581</v>
      </c>
      <c r="L303" s="513">
        <f t="shared" si="4"/>
        <v>0.8534930139720559</v>
      </c>
    </row>
    <row r="304" spans="1:12" ht="15.75" hidden="1">
      <c r="A304" s="511">
        <v>299</v>
      </c>
      <c r="B304" s="495" t="s">
        <v>1045</v>
      </c>
      <c r="C304" s="483" t="s">
        <v>1046</v>
      </c>
      <c r="D304" s="483" t="s">
        <v>499</v>
      </c>
      <c r="E304" s="484">
        <v>165</v>
      </c>
      <c r="F304" s="512">
        <v>0.57890909090909093</v>
      </c>
      <c r="G304" s="512">
        <v>0.56145454545454543</v>
      </c>
      <c r="H304" s="512">
        <v>0.59151515151515144</v>
      </c>
      <c r="I304" s="512">
        <v>0.57406060606060605</v>
      </c>
      <c r="J304" s="512">
        <v>0.58666666666666667</v>
      </c>
      <c r="K304" s="512">
        <v>0.5837575757575757</v>
      </c>
      <c r="L304" s="513">
        <f t="shared" si="4"/>
        <v>0.57939393939393935</v>
      </c>
    </row>
    <row r="305" spans="1:12" ht="15.75" hidden="1">
      <c r="A305" s="511">
        <v>300</v>
      </c>
      <c r="B305" s="495" t="s">
        <v>1047</v>
      </c>
      <c r="C305" s="483" t="s">
        <v>1048</v>
      </c>
      <c r="D305" s="483" t="s">
        <v>499</v>
      </c>
      <c r="E305" s="484">
        <v>400</v>
      </c>
      <c r="F305" s="512">
        <v>0.92760000000000009</v>
      </c>
      <c r="G305" s="512">
        <v>0.85239999999999994</v>
      </c>
      <c r="H305" s="512">
        <v>0.83319999999999994</v>
      </c>
      <c r="I305" s="512">
        <v>0.83</v>
      </c>
      <c r="J305" s="512">
        <v>0.84279999999999999</v>
      </c>
      <c r="K305" s="512">
        <v>0.85919999999999996</v>
      </c>
      <c r="L305" s="513">
        <f t="shared" si="4"/>
        <v>0.85753333333333315</v>
      </c>
    </row>
    <row r="306" spans="1:12" ht="15.75" hidden="1">
      <c r="A306" s="511">
        <v>301</v>
      </c>
      <c r="B306" s="495" t="s">
        <v>1049</v>
      </c>
      <c r="C306" s="483" t="s">
        <v>1050</v>
      </c>
      <c r="D306" s="483" t="s">
        <v>499</v>
      </c>
      <c r="E306" s="484">
        <v>380</v>
      </c>
      <c r="F306" s="512">
        <v>0.70778947368421052</v>
      </c>
      <c r="G306" s="512">
        <v>0.64715789473684204</v>
      </c>
      <c r="H306" s="512">
        <v>0.68757894736842096</v>
      </c>
      <c r="I306" s="512">
        <v>0.66610526315789476</v>
      </c>
      <c r="J306" s="512">
        <v>0.84421052631578952</v>
      </c>
      <c r="K306" s="512">
        <v>0.8063157894736841</v>
      </c>
      <c r="L306" s="513">
        <f t="shared" si="4"/>
        <v>0.72652631578947358</v>
      </c>
    </row>
    <row r="307" spans="1:12" ht="15.75" hidden="1">
      <c r="A307" s="511">
        <v>302</v>
      </c>
      <c r="B307" s="495" t="s">
        <v>1051</v>
      </c>
      <c r="C307" s="483" t="s">
        <v>1052</v>
      </c>
      <c r="D307" s="483" t="s">
        <v>499</v>
      </c>
      <c r="E307" s="484">
        <v>255</v>
      </c>
      <c r="F307" s="512">
        <v>0.72972549019607846</v>
      </c>
      <c r="G307" s="512">
        <v>0.81066666666666665</v>
      </c>
      <c r="H307" s="512">
        <v>0.73850980392156862</v>
      </c>
      <c r="I307" s="512">
        <v>0.7322352941176471</v>
      </c>
      <c r="J307" s="512">
        <v>7.1529411764705883E-2</v>
      </c>
      <c r="K307" s="512">
        <v>0.70211764705882351</v>
      </c>
      <c r="L307" s="513">
        <f t="shared" si="4"/>
        <v>0.63079738562091503</v>
      </c>
    </row>
    <row r="308" spans="1:12" ht="15.75" hidden="1">
      <c r="A308" s="511">
        <v>303</v>
      </c>
      <c r="B308" s="495" t="s">
        <v>1053</v>
      </c>
      <c r="C308" s="483" t="s">
        <v>1054</v>
      </c>
      <c r="D308" s="483" t="s">
        <v>515</v>
      </c>
      <c r="E308" s="484">
        <v>180</v>
      </c>
      <c r="F308" s="512">
        <v>1.6462222222222223</v>
      </c>
      <c r="G308" s="512">
        <v>1.7697777777777779</v>
      </c>
      <c r="H308" s="512">
        <v>1.7991111111111109</v>
      </c>
      <c r="I308" s="512">
        <v>1.3800000000000001</v>
      </c>
      <c r="J308" s="512">
        <v>1.3751111111111112</v>
      </c>
      <c r="K308" s="512">
        <v>1.3657777777777778</v>
      </c>
      <c r="L308" s="513">
        <f t="shared" si="4"/>
        <v>1.556</v>
      </c>
    </row>
    <row r="309" spans="1:12" ht="15.75" hidden="1">
      <c r="A309" s="511">
        <v>304</v>
      </c>
      <c r="B309" s="495" t="s">
        <v>1055</v>
      </c>
      <c r="C309" s="483" t="s">
        <v>1056</v>
      </c>
      <c r="D309" s="483" t="s">
        <v>499</v>
      </c>
      <c r="E309" s="484">
        <v>400</v>
      </c>
      <c r="F309" s="512">
        <v>0.39179999999999998</v>
      </c>
      <c r="G309" s="512">
        <v>0.19739999999999999</v>
      </c>
      <c r="H309" s="512">
        <v>0.40679999999999999</v>
      </c>
      <c r="I309" s="512">
        <v>0.21299999999999999</v>
      </c>
      <c r="J309" s="512">
        <v>0.1164</v>
      </c>
      <c r="K309" s="512">
        <v>0.40860000000000002</v>
      </c>
      <c r="L309" s="513">
        <f t="shared" si="4"/>
        <v>0.28900000000000003</v>
      </c>
    </row>
    <row r="310" spans="1:12" ht="15.75" hidden="1">
      <c r="A310" s="511">
        <v>305</v>
      </c>
      <c r="B310" s="495" t="s">
        <v>1057</v>
      </c>
      <c r="C310" s="483" t="s">
        <v>1058</v>
      </c>
      <c r="D310" s="483" t="s">
        <v>496</v>
      </c>
      <c r="E310" s="484">
        <v>145</v>
      </c>
      <c r="F310" s="512">
        <v>0.68634482758620685</v>
      </c>
      <c r="G310" s="512">
        <v>0.67917241379310345</v>
      </c>
      <c r="H310" s="512">
        <v>0.64772413793103445</v>
      </c>
      <c r="I310" s="512">
        <v>0.64386206896551723</v>
      </c>
      <c r="J310" s="512">
        <v>0.57158620689655171</v>
      </c>
      <c r="K310" s="512">
        <v>0.67310344827586199</v>
      </c>
      <c r="L310" s="513">
        <f t="shared" si="4"/>
        <v>0.65029885057471259</v>
      </c>
    </row>
    <row r="311" spans="1:12" ht="15.75" hidden="1">
      <c r="A311" s="511">
        <v>306</v>
      </c>
      <c r="B311" s="495" t="s">
        <v>1059</v>
      </c>
      <c r="C311" s="483" t="s">
        <v>1060</v>
      </c>
      <c r="D311" s="483" t="s">
        <v>499</v>
      </c>
      <c r="E311" s="484">
        <v>223</v>
      </c>
      <c r="F311" s="512">
        <v>0.60771300448430499</v>
      </c>
      <c r="G311" s="512">
        <v>0.39461883408071746</v>
      </c>
      <c r="H311" s="512">
        <v>0.50798206278026903</v>
      </c>
      <c r="I311" s="512">
        <v>0.69524663677130039</v>
      </c>
      <c r="J311" s="512">
        <v>0.61130044843049325</v>
      </c>
      <c r="K311" s="512">
        <v>0.58547085201793725</v>
      </c>
      <c r="L311" s="513">
        <f t="shared" si="4"/>
        <v>0.56705530642750368</v>
      </c>
    </row>
    <row r="312" spans="1:12" ht="15.75" hidden="1">
      <c r="A312" s="511">
        <v>307</v>
      </c>
      <c r="B312" s="495" t="s">
        <v>1061</v>
      </c>
      <c r="C312" s="483" t="s">
        <v>1062</v>
      </c>
      <c r="D312" s="483" t="s">
        <v>499</v>
      </c>
      <c r="E312" s="484">
        <v>145</v>
      </c>
      <c r="F312" s="512">
        <v>0.76137931034482764</v>
      </c>
      <c r="G312" s="512">
        <v>0.76027586206896547</v>
      </c>
      <c r="H312" s="512">
        <v>0.67255172413793096</v>
      </c>
      <c r="I312" s="512">
        <v>0.63282758620689661</v>
      </c>
      <c r="J312" s="512">
        <v>0.60524137931034483</v>
      </c>
      <c r="K312" s="512">
        <v>0.60744827586206895</v>
      </c>
      <c r="L312" s="513">
        <f t="shared" si="4"/>
        <v>0.673287356321839</v>
      </c>
    </row>
    <row r="313" spans="1:12" ht="15.75" hidden="1">
      <c r="A313" s="511">
        <v>308</v>
      </c>
      <c r="B313" s="495" t="s">
        <v>1063</v>
      </c>
      <c r="C313" s="483" t="s">
        <v>1064</v>
      </c>
      <c r="D313" s="483" t="s">
        <v>499</v>
      </c>
      <c r="E313" s="484">
        <v>175</v>
      </c>
      <c r="F313" s="512">
        <v>1.0980571428571428</v>
      </c>
      <c r="G313" s="512">
        <v>1.1017142857142859</v>
      </c>
      <c r="H313" s="512">
        <v>1.1392</v>
      </c>
      <c r="I313" s="512">
        <v>1.0363428571428572</v>
      </c>
      <c r="J313" s="512">
        <v>1.2370285714285714</v>
      </c>
      <c r="K313" s="512">
        <v>1.4454857142857143</v>
      </c>
      <c r="L313" s="513">
        <f t="shared" si="4"/>
        <v>1.1763047619047622</v>
      </c>
    </row>
    <row r="314" spans="1:12" ht="15.75" hidden="1">
      <c r="A314" s="511">
        <v>309</v>
      </c>
      <c r="B314" s="495" t="s">
        <v>1065</v>
      </c>
      <c r="C314" s="483" t="s">
        <v>1066</v>
      </c>
      <c r="D314" s="483" t="s">
        <v>499</v>
      </c>
      <c r="E314" s="484">
        <v>320</v>
      </c>
      <c r="F314" s="512">
        <v>0.82424999999999993</v>
      </c>
      <c r="G314" s="512">
        <v>0.89100000000000001</v>
      </c>
      <c r="H314" s="512">
        <v>0.84525000000000006</v>
      </c>
      <c r="I314" s="512">
        <v>0.54749999999999999</v>
      </c>
      <c r="J314" s="512">
        <v>3.4499999999999996E-2</v>
      </c>
      <c r="K314" s="512">
        <v>0.03</v>
      </c>
      <c r="L314" s="513">
        <f t="shared" si="4"/>
        <v>0.52874999999999994</v>
      </c>
    </row>
    <row r="315" spans="1:12" ht="15.75" hidden="1">
      <c r="A315" s="511">
        <v>310</v>
      </c>
      <c r="B315" s="495" t="s">
        <v>1067</v>
      </c>
      <c r="C315" s="483" t="s">
        <v>1068</v>
      </c>
      <c r="D315" s="483" t="s">
        <v>515</v>
      </c>
      <c r="E315" s="484">
        <v>184</v>
      </c>
      <c r="F315" s="512">
        <v>0.56478260869565222</v>
      </c>
      <c r="G315" s="512">
        <v>0.57086956521739129</v>
      </c>
      <c r="H315" s="512">
        <v>0.49652173913043479</v>
      </c>
      <c r="I315" s="512">
        <v>0.4986956521739131</v>
      </c>
      <c r="J315" s="512">
        <v>0.47000000000000003</v>
      </c>
      <c r="K315" s="512">
        <v>0.46391304347826084</v>
      </c>
      <c r="L315" s="513">
        <f t="shared" si="4"/>
        <v>0.51079710144927537</v>
      </c>
    </row>
    <row r="316" spans="1:12" ht="15.75" hidden="1">
      <c r="A316" s="511">
        <v>311</v>
      </c>
      <c r="B316" s="495" t="s">
        <v>1069</v>
      </c>
      <c r="C316" s="483" t="s">
        <v>1070</v>
      </c>
      <c r="D316" s="483" t="s">
        <v>499</v>
      </c>
      <c r="E316" s="484">
        <v>528</v>
      </c>
      <c r="F316" s="512">
        <v>0.53454545454545455</v>
      </c>
      <c r="G316" s="512">
        <v>0.49393939393939396</v>
      </c>
      <c r="H316" s="512">
        <v>0.4493939393939394</v>
      </c>
      <c r="I316" s="512">
        <v>0.48787878787878791</v>
      </c>
      <c r="J316" s="512">
        <v>0.46181818181818185</v>
      </c>
      <c r="K316" s="512">
        <v>2.9090909090909091E-2</v>
      </c>
      <c r="L316" s="513">
        <f t="shared" si="4"/>
        <v>0.4094444444444445</v>
      </c>
    </row>
    <row r="317" spans="1:12" ht="15.75" hidden="1">
      <c r="A317" s="511">
        <v>312</v>
      </c>
      <c r="B317" s="495" t="s">
        <v>1073</v>
      </c>
      <c r="C317" s="483" t="s">
        <v>1074</v>
      </c>
      <c r="D317" s="483" t="s">
        <v>499</v>
      </c>
      <c r="E317" s="484">
        <v>739</v>
      </c>
      <c r="F317" s="512">
        <v>0.66251691474966179</v>
      </c>
      <c r="G317" s="512">
        <v>0.67388362652232747</v>
      </c>
      <c r="H317" s="512">
        <v>0.6760487144790257</v>
      </c>
      <c r="I317" s="512">
        <v>0.70094722598105552</v>
      </c>
      <c r="J317" s="512">
        <v>0.71014884979702297</v>
      </c>
      <c r="K317" s="512">
        <v>0.71285520974289573</v>
      </c>
      <c r="L317" s="513">
        <f t="shared" si="4"/>
        <v>0.68940009021199822</v>
      </c>
    </row>
    <row r="318" spans="1:12" ht="15.75" hidden="1">
      <c r="A318" s="511">
        <v>313</v>
      </c>
      <c r="B318" s="495" t="s">
        <v>1075</v>
      </c>
      <c r="C318" s="483" t="s">
        <v>1076</v>
      </c>
      <c r="D318" s="483" t="s">
        <v>496</v>
      </c>
      <c r="E318" s="484">
        <v>2550</v>
      </c>
      <c r="F318" s="512">
        <v>1.04</v>
      </c>
      <c r="G318" s="512">
        <v>0.88847058823529412</v>
      </c>
      <c r="H318" s="512">
        <v>0.8141176470588235</v>
      </c>
      <c r="I318" s="512">
        <v>0.87152941176470589</v>
      </c>
      <c r="J318" s="512">
        <v>0.91388235294117648</v>
      </c>
      <c r="K318" s="512">
        <v>0.82635294117647051</v>
      </c>
      <c r="L318" s="513">
        <f>AVERAGE(F318:K318)</f>
        <v>0.89239215686274509</v>
      </c>
    </row>
    <row r="319" spans="1:12" ht="15.75" hidden="1">
      <c r="A319" s="511">
        <v>314</v>
      </c>
      <c r="B319" s="495" t="s">
        <v>1077</v>
      </c>
      <c r="C319" s="483" t="s">
        <v>1078</v>
      </c>
      <c r="D319" s="483" t="s">
        <v>499</v>
      </c>
      <c r="E319" s="484">
        <v>178</v>
      </c>
      <c r="F319" s="512">
        <v>0.50022471910112365</v>
      </c>
      <c r="G319" s="512">
        <v>0.50337078651685385</v>
      </c>
      <c r="H319" s="512">
        <v>0.53438202247191013</v>
      </c>
      <c r="I319" s="512">
        <v>0.50741573033707865</v>
      </c>
      <c r="J319" s="512">
        <v>3.415730337078652E-2</v>
      </c>
      <c r="K319" s="512">
        <v>6.3370786516853933E-2</v>
      </c>
      <c r="L319" s="513">
        <f t="shared" si="4"/>
        <v>0.35715355805243448</v>
      </c>
    </row>
    <row r="320" spans="1:12" ht="15.75" hidden="1">
      <c r="A320" s="511">
        <v>315</v>
      </c>
      <c r="B320" s="495" t="s">
        <v>1079</v>
      </c>
      <c r="C320" s="483" t="s">
        <v>1080</v>
      </c>
      <c r="D320" s="483" t="s">
        <v>499</v>
      </c>
      <c r="E320" s="484">
        <v>396</v>
      </c>
      <c r="F320" s="512">
        <v>1.1315151515151516</v>
      </c>
      <c r="G320" s="512">
        <v>1.0878787878787879</v>
      </c>
      <c r="H320" s="512">
        <v>1.1199999999999999</v>
      </c>
      <c r="I320" s="512">
        <v>1.0757575757575757</v>
      </c>
      <c r="J320" s="512">
        <v>1.103030303030303</v>
      </c>
      <c r="K320" s="512">
        <v>1.1163636363636362</v>
      </c>
      <c r="L320" s="513">
        <f t="shared" si="4"/>
        <v>1.1057575757575759</v>
      </c>
    </row>
    <row r="321" spans="1:12" ht="15.75" hidden="1">
      <c r="A321" s="511">
        <v>316</v>
      </c>
      <c r="B321" s="495" t="s">
        <v>1081</v>
      </c>
      <c r="C321" s="483" t="s">
        <v>1082</v>
      </c>
      <c r="D321" s="483" t="s">
        <v>499</v>
      </c>
      <c r="E321" s="484">
        <v>367</v>
      </c>
      <c r="F321" s="512">
        <v>0.74288828337874657</v>
      </c>
      <c r="G321" s="512">
        <v>0.90594005449591286</v>
      </c>
      <c r="H321" s="512">
        <v>0.93166212534059945</v>
      </c>
      <c r="I321" s="512">
        <v>0.73068119891008176</v>
      </c>
      <c r="J321" s="512">
        <v>0.88588555858310625</v>
      </c>
      <c r="K321" s="512">
        <v>0.89504087193460491</v>
      </c>
      <c r="L321" s="513">
        <f t="shared" si="4"/>
        <v>0.84868301544050873</v>
      </c>
    </row>
    <row r="322" spans="1:12" ht="15.75" hidden="1">
      <c r="A322" s="511">
        <v>317</v>
      </c>
      <c r="B322" s="495" t="s">
        <v>1083</v>
      </c>
      <c r="C322" s="483" t="s">
        <v>1084</v>
      </c>
      <c r="D322" s="483" t="s">
        <v>515</v>
      </c>
      <c r="E322" s="484">
        <v>178</v>
      </c>
      <c r="F322" s="512">
        <v>0.71235955056179778</v>
      </c>
      <c r="G322" s="512">
        <v>0.78426966292134825</v>
      </c>
      <c r="H322" s="512">
        <v>0.78022471910112356</v>
      </c>
      <c r="I322" s="512">
        <v>0.75730337078651688</v>
      </c>
      <c r="J322" s="512">
        <v>0.74561797752808989</v>
      </c>
      <c r="K322" s="512">
        <v>0.7415730337078652</v>
      </c>
      <c r="L322" s="513">
        <f t="shared" si="4"/>
        <v>0.75355805243445684</v>
      </c>
    </row>
    <row r="323" spans="1:12" ht="15.75" hidden="1">
      <c r="A323" s="511">
        <v>318</v>
      </c>
      <c r="B323" s="495" t="s">
        <v>1085</v>
      </c>
      <c r="C323" s="483" t="s">
        <v>1086</v>
      </c>
      <c r="D323" s="483" t="s">
        <v>499</v>
      </c>
      <c r="E323" s="484">
        <v>187</v>
      </c>
      <c r="F323" s="512">
        <v>1.1003208556149733</v>
      </c>
      <c r="G323" s="512">
        <v>1.1781818181818182</v>
      </c>
      <c r="H323" s="512">
        <v>1.0181818181818183</v>
      </c>
      <c r="I323" s="512">
        <v>1.0583957219251336</v>
      </c>
      <c r="J323" s="512">
        <v>1.1422459893048129</v>
      </c>
      <c r="K323" s="512">
        <v>1.1473796791443851</v>
      </c>
      <c r="L323" s="513">
        <f t="shared" si="4"/>
        <v>1.1074509803921571</v>
      </c>
    </row>
    <row r="324" spans="1:12" ht="15.75" hidden="1">
      <c r="A324" s="511">
        <v>319</v>
      </c>
      <c r="B324" s="495" t="s">
        <v>1087</v>
      </c>
      <c r="C324" s="483" t="s">
        <v>1088</v>
      </c>
      <c r="D324" s="483" t="s">
        <v>499</v>
      </c>
      <c r="E324" s="484">
        <v>354</v>
      </c>
      <c r="F324" s="512">
        <v>0.73310734463276828</v>
      </c>
      <c r="G324" s="512">
        <v>1.3620338983050848</v>
      </c>
      <c r="H324" s="512">
        <v>0.76971751412429379</v>
      </c>
      <c r="I324" s="512">
        <v>0.71141242937853111</v>
      </c>
      <c r="J324" s="512">
        <v>0.66847457627118645</v>
      </c>
      <c r="K324" s="512">
        <v>0.69062146892655363</v>
      </c>
      <c r="L324" s="513">
        <f t="shared" si="4"/>
        <v>0.82256120527306964</v>
      </c>
    </row>
    <row r="325" spans="1:12" ht="15.75" hidden="1">
      <c r="A325" s="511">
        <v>320</v>
      </c>
      <c r="B325" s="495" t="s">
        <v>1089</v>
      </c>
      <c r="C325" s="483" t="s">
        <v>1090</v>
      </c>
      <c r="D325" s="483" t="s">
        <v>738</v>
      </c>
      <c r="E325" s="495">
        <v>18000</v>
      </c>
      <c r="F325" s="512">
        <v>0.90666666666666662</v>
      </c>
      <c r="G325" s="512">
        <v>0.82666666666666666</v>
      </c>
      <c r="H325" s="512">
        <v>0.83111111111111113</v>
      </c>
      <c r="I325" s="512">
        <v>0.96</v>
      </c>
      <c r="J325" s="512">
        <v>0.80222222222222217</v>
      </c>
      <c r="K325" s="512">
        <v>0.93555555555555558</v>
      </c>
      <c r="L325" s="513">
        <f>AVERAGE(F325:K325)</f>
        <v>0.87703703703703706</v>
      </c>
    </row>
    <row r="326" spans="1:12" ht="15.75" hidden="1">
      <c r="A326" s="511">
        <v>321</v>
      </c>
      <c r="B326" s="495" t="s">
        <v>1091</v>
      </c>
      <c r="C326" s="483" t="s">
        <v>1092</v>
      </c>
      <c r="D326" s="483" t="s">
        <v>499</v>
      </c>
      <c r="E326" s="484">
        <v>254</v>
      </c>
      <c r="F326" s="512">
        <v>0.59842519685039375</v>
      </c>
      <c r="G326" s="512">
        <v>0.50708661417322842</v>
      </c>
      <c r="H326" s="512">
        <v>0.68850393700787405</v>
      </c>
      <c r="I326" s="512">
        <v>0.48125984251968501</v>
      </c>
      <c r="J326" s="512">
        <v>0.5877165354330709</v>
      </c>
      <c r="K326" s="512">
        <v>0.65007874015748035</v>
      </c>
      <c r="L326" s="513">
        <f t="shared" si="4"/>
        <v>0.58551181102362204</v>
      </c>
    </row>
    <row r="327" spans="1:12" ht="15.75" hidden="1">
      <c r="A327" s="511">
        <v>322</v>
      </c>
      <c r="B327" s="495" t="s">
        <v>1093</v>
      </c>
      <c r="C327" s="483" t="s">
        <v>1094</v>
      </c>
      <c r="D327" s="483" t="s">
        <v>496</v>
      </c>
      <c r="E327" s="484">
        <v>120</v>
      </c>
      <c r="F327" s="512">
        <v>0.67066666666666674</v>
      </c>
      <c r="G327" s="512">
        <v>0.73066666666666669</v>
      </c>
      <c r="H327" s="512">
        <v>0.71400000000000008</v>
      </c>
      <c r="I327" s="512">
        <v>0.65066666666666662</v>
      </c>
      <c r="J327" s="512">
        <v>0.6346666666666666</v>
      </c>
      <c r="K327" s="512">
        <v>0.66833333333333333</v>
      </c>
      <c r="L327" s="513">
        <f t="shared" si="4"/>
        <v>0.6781666666666667</v>
      </c>
    </row>
    <row r="328" spans="1:12" ht="15.75" hidden="1">
      <c r="A328" s="511">
        <v>323</v>
      </c>
      <c r="B328" s="495" t="s">
        <v>1095</v>
      </c>
      <c r="C328" s="483" t="s">
        <v>1096</v>
      </c>
      <c r="D328" s="483" t="s">
        <v>499</v>
      </c>
      <c r="E328" s="484">
        <v>220</v>
      </c>
      <c r="F328" s="512">
        <v>0.83418181818181825</v>
      </c>
      <c r="G328" s="512">
        <v>0.83418181818181825</v>
      </c>
      <c r="H328" s="512">
        <v>0.85090909090909084</v>
      </c>
      <c r="I328" s="512">
        <v>0.87781818181818183</v>
      </c>
      <c r="J328" s="512">
        <v>0.81672727272727275</v>
      </c>
      <c r="K328" s="512">
        <v>0.84799999999999998</v>
      </c>
      <c r="L328" s="513">
        <f t="shared" si="4"/>
        <v>0.84363636363636363</v>
      </c>
    </row>
    <row r="329" spans="1:12" ht="15.75" hidden="1">
      <c r="A329" s="511">
        <v>324</v>
      </c>
      <c r="B329" s="495" t="s">
        <v>1097</v>
      </c>
      <c r="C329" s="483" t="s">
        <v>1098</v>
      </c>
      <c r="D329" s="483" t="s">
        <v>499</v>
      </c>
      <c r="E329" s="484">
        <v>556</v>
      </c>
      <c r="F329" s="512">
        <v>0.69021582733812947</v>
      </c>
      <c r="G329" s="512">
        <v>0.68287769784172658</v>
      </c>
      <c r="H329" s="512">
        <v>0.67769784172661873</v>
      </c>
      <c r="I329" s="512">
        <v>0.33064748201438848</v>
      </c>
      <c r="J329" s="512">
        <v>0.57237410071942452</v>
      </c>
      <c r="K329" s="512">
        <v>0.46273381294964022</v>
      </c>
      <c r="L329" s="513">
        <f t="shared" si="4"/>
        <v>0.56942446043165462</v>
      </c>
    </row>
    <row r="330" spans="1:12" ht="15.75" hidden="1">
      <c r="A330" s="511">
        <v>325</v>
      </c>
      <c r="B330" s="495" t="s">
        <v>1099</v>
      </c>
      <c r="C330" s="483" t="s">
        <v>1100</v>
      </c>
      <c r="D330" s="483" t="s">
        <v>840</v>
      </c>
      <c r="E330" s="484">
        <v>1397</v>
      </c>
      <c r="F330" s="512">
        <v>2.9205440229062275E-2</v>
      </c>
      <c r="G330" s="512">
        <v>4.9821045096635645E-2</v>
      </c>
      <c r="H330" s="512">
        <v>6.8718682891911239E-3</v>
      </c>
      <c r="I330" s="512">
        <v>0.22677165354330708</v>
      </c>
      <c r="J330" s="512">
        <v>0.5617752326413743</v>
      </c>
      <c r="K330" s="512">
        <v>0.53772369362920547</v>
      </c>
      <c r="L330" s="513">
        <f>AVERAGE(F330:K330)</f>
        <v>0.235361488904796</v>
      </c>
    </row>
    <row r="331" spans="1:12" ht="15.75" hidden="1">
      <c r="A331" s="511">
        <v>326</v>
      </c>
      <c r="B331" s="495" t="s">
        <v>1101</v>
      </c>
      <c r="C331" s="483" t="s">
        <v>1102</v>
      </c>
      <c r="D331" s="483" t="s">
        <v>840</v>
      </c>
      <c r="E331" s="484">
        <v>3791</v>
      </c>
      <c r="F331" s="512">
        <v>0.50139804800844101</v>
      </c>
      <c r="G331" s="512">
        <v>0.47987338433131099</v>
      </c>
      <c r="H331" s="512">
        <v>1.2661566868900026E-3</v>
      </c>
      <c r="I331" s="512">
        <v>5.0646267475600104E-3</v>
      </c>
      <c r="J331" s="512">
        <v>0.10509100501187021</v>
      </c>
      <c r="K331" s="512">
        <v>0.62041677657610128</v>
      </c>
      <c r="L331" s="513">
        <f>AVERAGE(F331:K331)</f>
        <v>0.2855183328936956</v>
      </c>
    </row>
    <row r="332" spans="1:12" ht="15.75" hidden="1">
      <c r="A332" s="511">
        <v>327</v>
      </c>
      <c r="B332" s="495" t="s">
        <v>1103</v>
      </c>
      <c r="C332" s="483" t="s">
        <v>1104</v>
      </c>
      <c r="D332" s="483" t="s">
        <v>738</v>
      </c>
      <c r="E332" s="495">
        <v>15000</v>
      </c>
      <c r="F332" s="512">
        <v>1.2506666666666666</v>
      </c>
      <c r="G332" s="512">
        <v>0.96</v>
      </c>
      <c r="H332" s="512">
        <v>0.9946666666666667</v>
      </c>
      <c r="I332" s="512">
        <v>1.0666666666666667</v>
      </c>
      <c r="J332" s="512">
        <v>0.872</v>
      </c>
      <c r="K332" s="512">
        <v>0.90400000000000003</v>
      </c>
      <c r="L332" s="513">
        <f>AVERAGE(F332:K332)</f>
        <v>1.008</v>
      </c>
    </row>
    <row r="333" spans="1:12" ht="15.75" hidden="1">
      <c r="A333" s="511">
        <v>328</v>
      </c>
      <c r="B333" s="495" t="s">
        <v>1105</v>
      </c>
      <c r="C333" s="483" t="s">
        <v>3450</v>
      </c>
      <c r="D333" s="483" t="s">
        <v>496</v>
      </c>
      <c r="E333" s="484">
        <v>300</v>
      </c>
      <c r="F333" s="512">
        <v>1.2538666666666667</v>
      </c>
      <c r="G333" s="512">
        <v>1.0634666666666668</v>
      </c>
      <c r="H333" s="512">
        <v>0.96906666666666674</v>
      </c>
      <c r="I333" s="512">
        <v>1.2506666666666666</v>
      </c>
      <c r="J333" s="512">
        <v>1.2127999999999999</v>
      </c>
      <c r="K333" s="512">
        <v>1.1839999999999999</v>
      </c>
      <c r="L333" s="513">
        <f t="shared" si="4"/>
        <v>1.1556444444444445</v>
      </c>
    </row>
    <row r="334" spans="1:12" ht="15.75" hidden="1">
      <c r="A334" s="511">
        <v>329</v>
      </c>
      <c r="B334" s="495" t="s">
        <v>1107</v>
      </c>
      <c r="C334" s="483" t="s">
        <v>1108</v>
      </c>
      <c r="D334" s="483" t="s">
        <v>499</v>
      </c>
      <c r="E334" s="484">
        <v>144</v>
      </c>
      <c r="F334" s="512">
        <v>0.82611111111111102</v>
      </c>
      <c r="G334" s="512">
        <v>0.87777777777777777</v>
      </c>
      <c r="H334" s="512">
        <v>0.81833333333333336</v>
      </c>
      <c r="I334" s="512">
        <v>0.82666666666666666</v>
      </c>
      <c r="J334" s="512">
        <v>0.84166666666666667</v>
      </c>
      <c r="K334" s="512">
        <v>0.88944444444444448</v>
      </c>
      <c r="L334" s="513">
        <f t="shared" si="4"/>
        <v>0.84666666666666668</v>
      </c>
    </row>
    <row r="335" spans="1:12" ht="15.75" hidden="1">
      <c r="A335" s="511">
        <v>330</v>
      </c>
      <c r="B335" s="495" t="s">
        <v>1109</v>
      </c>
      <c r="C335" s="483" t="s">
        <v>1110</v>
      </c>
      <c r="D335" s="483" t="s">
        <v>499</v>
      </c>
      <c r="E335" s="484">
        <v>500</v>
      </c>
      <c r="F335" s="512">
        <v>1.08</v>
      </c>
      <c r="G335" s="512">
        <v>1.33968</v>
      </c>
      <c r="H335" s="512">
        <v>1.1807999999999998</v>
      </c>
      <c r="I335" s="512">
        <v>1.05792</v>
      </c>
      <c r="J335" s="512">
        <v>0.54767999999999994</v>
      </c>
      <c r="K335" s="512">
        <v>0.67823999999999995</v>
      </c>
      <c r="L335" s="513">
        <f t="shared" si="4"/>
        <v>0.98071999999999993</v>
      </c>
    </row>
    <row r="336" spans="1:12" ht="15.75" hidden="1">
      <c r="A336" s="511">
        <v>331</v>
      </c>
      <c r="B336" s="495" t="s">
        <v>1111</v>
      </c>
      <c r="C336" s="483" t="s">
        <v>3465</v>
      </c>
      <c r="D336" s="483" t="s">
        <v>499</v>
      </c>
      <c r="E336" s="484">
        <v>3000</v>
      </c>
      <c r="F336" s="512">
        <v>1.0843200000000002</v>
      </c>
      <c r="G336" s="512">
        <v>1.0987200000000001</v>
      </c>
      <c r="H336" s="512">
        <v>1.1107200000000002</v>
      </c>
      <c r="I336" s="512">
        <v>0.99199999999999999</v>
      </c>
      <c r="J336" s="512">
        <v>1.98</v>
      </c>
      <c r="K336" s="512">
        <v>0.90560000000000007</v>
      </c>
      <c r="L336" s="513">
        <f>AVERAGE(F336:K336)</f>
        <v>1.1952266666666667</v>
      </c>
    </row>
    <row r="337" spans="1:12" ht="15.75" hidden="1">
      <c r="A337" s="511">
        <v>332</v>
      </c>
      <c r="B337" s="495" t="s">
        <v>1113</v>
      </c>
      <c r="C337" s="483" t="s">
        <v>1114</v>
      </c>
      <c r="D337" s="483" t="s">
        <v>499</v>
      </c>
      <c r="E337" s="484">
        <v>800</v>
      </c>
      <c r="F337" s="512">
        <v>0.9042</v>
      </c>
      <c r="G337" s="512">
        <v>0.9798</v>
      </c>
      <c r="H337" s="512">
        <v>0.91599999999999993</v>
      </c>
      <c r="I337" s="512">
        <v>1.0582500000000001</v>
      </c>
      <c r="J337" s="512">
        <v>0.7389</v>
      </c>
      <c r="K337" s="512">
        <v>1.1096999999999999</v>
      </c>
      <c r="L337" s="513">
        <f t="shared" si="4"/>
        <v>0.95114166666666666</v>
      </c>
    </row>
    <row r="338" spans="1:12" ht="15.75" hidden="1">
      <c r="A338" s="511">
        <v>333</v>
      </c>
      <c r="B338" s="495" t="s">
        <v>1115</v>
      </c>
      <c r="C338" s="483" t="s">
        <v>1116</v>
      </c>
      <c r="D338" s="483" t="s">
        <v>496</v>
      </c>
      <c r="E338" s="484">
        <v>265</v>
      </c>
      <c r="F338" s="512">
        <v>0.71275471698113202</v>
      </c>
      <c r="G338" s="512">
        <v>0.50898113207547169</v>
      </c>
      <c r="H338" s="512">
        <v>0.60407547169811326</v>
      </c>
      <c r="I338" s="512">
        <v>0.71275471698113202</v>
      </c>
      <c r="J338" s="512">
        <v>0.5116981132075471</v>
      </c>
      <c r="K338" s="512">
        <v>0.49539622641509434</v>
      </c>
      <c r="L338" s="513">
        <f t="shared" si="4"/>
        <v>0.59094339622641501</v>
      </c>
    </row>
    <row r="339" spans="1:12" ht="15.75" hidden="1">
      <c r="A339" s="511">
        <v>334</v>
      </c>
      <c r="B339" s="495" t="s">
        <v>1117</v>
      </c>
      <c r="C339" s="483" t="s">
        <v>1118</v>
      </c>
      <c r="D339" s="483" t="s">
        <v>499</v>
      </c>
      <c r="E339" s="484">
        <v>139</v>
      </c>
      <c r="F339" s="512">
        <v>0.64863309352517984</v>
      </c>
      <c r="G339" s="512">
        <v>0.74647482014388489</v>
      </c>
      <c r="H339" s="512">
        <v>0.65553956834532379</v>
      </c>
      <c r="I339" s="512">
        <v>0.63654676258992804</v>
      </c>
      <c r="J339" s="512">
        <v>0.66935251798561157</v>
      </c>
      <c r="K339" s="512">
        <v>0.68546762589928056</v>
      </c>
      <c r="L339" s="513">
        <f t="shared" si="4"/>
        <v>0.67366906474820143</v>
      </c>
    </row>
    <row r="340" spans="1:12" ht="15.75" hidden="1">
      <c r="A340" s="511">
        <v>335</v>
      </c>
      <c r="B340" s="495" t="s">
        <v>1119</v>
      </c>
      <c r="C340" s="483" t="s">
        <v>1120</v>
      </c>
      <c r="D340" s="483" t="s">
        <v>499</v>
      </c>
      <c r="E340" s="484">
        <v>200</v>
      </c>
      <c r="F340" s="512">
        <v>0.8216</v>
      </c>
      <c r="G340" s="512">
        <v>0.8216</v>
      </c>
      <c r="H340" s="512">
        <v>0.84959999999999991</v>
      </c>
      <c r="I340" s="512">
        <v>0.85199999999999998</v>
      </c>
      <c r="J340" s="512">
        <v>0.89200000000000002</v>
      </c>
      <c r="K340" s="512">
        <v>0.84</v>
      </c>
      <c r="L340" s="513">
        <f t="shared" si="4"/>
        <v>0.84613333333333329</v>
      </c>
    </row>
    <row r="341" spans="1:12" ht="15.75" hidden="1">
      <c r="A341" s="511">
        <v>336</v>
      </c>
      <c r="B341" s="495" t="s">
        <v>1121</v>
      </c>
      <c r="C341" s="483" t="s">
        <v>1122</v>
      </c>
      <c r="D341" s="483" t="s">
        <v>499</v>
      </c>
      <c r="E341" s="484">
        <v>417</v>
      </c>
      <c r="F341" s="512">
        <v>0.91280575539568343</v>
      </c>
      <c r="G341" s="512">
        <v>0.78964028776978412</v>
      </c>
      <c r="H341" s="512">
        <v>0.83050359712230215</v>
      </c>
      <c r="I341" s="512">
        <v>0.85467625899280575</v>
      </c>
      <c r="J341" s="512">
        <v>1.0474820143884893</v>
      </c>
      <c r="K341" s="512">
        <v>1.1712230215827337</v>
      </c>
      <c r="L341" s="513">
        <f t="shared" si="4"/>
        <v>0.93438848920863327</v>
      </c>
    </row>
    <row r="342" spans="1:12" ht="15.75" hidden="1">
      <c r="A342" s="511">
        <v>337</v>
      </c>
      <c r="B342" s="495" t="s">
        <v>1123</v>
      </c>
      <c r="C342" s="483" t="s">
        <v>1124</v>
      </c>
      <c r="D342" s="483" t="s">
        <v>515</v>
      </c>
      <c r="E342" s="484">
        <v>198</v>
      </c>
      <c r="F342" s="512">
        <v>0.83636363636363631</v>
      </c>
      <c r="G342" s="512">
        <v>0.74424242424242426</v>
      </c>
      <c r="H342" s="512">
        <v>0.73333333333333328</v>
      </c>
      <c r="I342" s="512">
        <v>0.72363636363636363</v>
      </c>
      <c r="J342" s="512">
        <v>0.85939393939393938</v>
      </c>
      <c r="K342" s="512">
        <v>0.71757575757575764</v>
      </c>
      <c r="L342" s="513">
        <f t="shared" si="4"/>
        <v>0.76909090909090905</v>
      </c>
    </row>
    <row r="343" spans="1:12" ht="15.75" hidden="1">
      <c r="A343" s="511">
        <v>338</v>
      </c>
      <c r="B343" s="495" t="s">
        <v>1125</v>
      </c>
      <c r="C343" s="483" t="s">
        <v>1126</v>
      </c>
      <c r="D343" s="483" t="s">
        <v>496</v>
      </c>
      <c r="E343" s="484">
        <v>278</v>
      </c>
      <c r="F343" s="512">
        <v>0.78733812949640292</v>
      </c>
      <c r="G343" s="512">
        <v>0.48863309352517986</v>
      </c>
      <c r="H343" s="512">
        <v>0.86446043165467623</v>
      </c>
      <c r="I343" s="512">
        <v>0.91453237410071941</v>
      </c>
      <c r="J343" s="512">
        <v>0.90071942446043163</v>
      </c>
      <c r="K343" s="512">
        <v>0.90589928057553959</v>
      </c>
      <c r="L343" s="513">
        <f t="shared" si="4"/>
        <v>0.81026378896882489</v>
      </c>
    </row>
    <row r="344" spans="1:12" ht="15.75" hidden="1">
      <c r="A344" s="511">
        <v>339</v>
      </c>
      <c r="B344" s="495" t="s">
        <v>1127</v>
      </c>
      <c r="C344" s="483" t="s">
        <v>1128</v>
      </c>
      <c r="D344" s="483" t="s">
        <v>499</v>
      </c>
      <c r="E344" s="484">
        <v>133</v>
      </c>
      <c r="F344" s="512">
        <v>1.04</v>
      </c>
      <c r="G344" s="512">
        <v>0.98045112781954891</v>
      </c>
      <c r="H344" s="512">
        <v>1.0730827067669173</v>
      </c>
      <c r="I344" s="512">
        <v>1.0616541353383457</v>
      </c>
      <c r="J344" s="512">
        <v>0.93533834586466169</v>
      </c>
      <c r="K344" s="512">
        <v>1.28</v>
      </c>
      <c r="L344" s="513">
        <f t="shared" si="4"/>
        <v>1.0617543859649123</v>
      </c>
    </row>
    <row r="345" spans="1:12" ht="15.75" hidden="1">
      <c r="A345" s="511">
        <v>340</v>
      </c>
      <c r="B345" s="495" t="s">
        <v>1129</v>
      </c>
      <c r="C345" s="483" t="s">
        <v>1130</v>
      </c>
      <c r="D345" s="483" t="s">
        <v>499</v>
      </c>
      <c r="E345" s="484">
        <v>211</v>
      </c>
      <c r="F345" s="512">
        <v>0.47924170616113748</v>
      </c>
      <c r="G345" s="512">
        <v>0.46255924170616108</v>
      </c>
      <c r="H345" s="512">
        <v>0.4693838862559242</v>
      </c>
      <c r="I345" s="512">
        <v>0.46559241706161136</v>
      </c>
      <c r="J345" s="512">
        <v>0.48075829383886254</v>
      </c>
      <c r="K345" s="512">
        <v>0.45042654028436024</v>
      </c>
      <c r="L345" s="513">
        <f t="shared" si="4"/>
        <v>0.46799368088467613</v>
      </c>
    </row>
    <row r="346" spans="1:12" ht="15.75" hidden="1">
      <c r="A346" s="511">
        <v>341</v>
      </c>
      <c r="B346" s="495" t="s">
        <v>1131</v>
      </c>
      <c r="C346" s="483" t="s">
        <v>3451</v>
      </c>
      <c r="D346" s="483" t="s">
        <v>499</v>
      </c>
      <c r="E346" s="484">
        <v>200</v>
      </c>
      <c r="F346" s="512">
        <v>1.3758083832335328</v>
      </c>
      <c r="G346" s="512">
        <v>1.1679041916167665</v>
      </c>
      <c r="H346" s="512">
        <v>1.2450299401197604</v>
      </c>
      <c r="I346" s="512">
        <v>1.0456000000000001</v>
      </c>
      <c r="J346" s="512">
        <v>0.98560000000000003</v>
      </c>
      <c r="K346" s="512">
        <v>1</v>
      </c>
      <c r="L346" s="513">
        <f t="shared" si="4"/>
        <v>1.1366570858283433</v>
      </c>
    </row>
    <row r="347" spans="1:12" ht="15.75" hidden="1">
      <c r="A347" s="511">
        <v>342</v>
      </c>
      <c r="B347" s="495" t="s">
        <v>1133</v>
      </c>
      <c r="C347" s="483" t="s">
        <v>1134</v>
      </c>
      <c r="D347" s="483" t="s">
        <v>499</v>
      </c>
      <c r="E347" s="484">
        <v>150</v>
      </c>
      <c r="F347" s="512">
        <v>0.85226666666666673</v>
      </c>
      <c r="G347" s="512">
        <v>0.86720000000000008</v>
      </c>
      <c r="H347" s="512">
        <v>0.83946666666666669</v>
      </c>
      <c r="I347" s="512">
        <v>0.73706666666666665</v>
      </c>
      <c r="J347" s="512">
        <v>0.79786666666666672</v>
      </c>
      <c r="K347" s="512">
        <v>0.81066666666666665</v>
      </c>
      <c r="L347" s="513">
        <f t="shared" si="4"/>
        <v>0.81742222222222216</v>
      </c>
    </row>
    <row r="348" spans="1:12" ht="15.75" hidden="1">
      <c r="A348" s="511">
        <v>343</v>
      </c>
      <c r="B348" s="495" t="s">
        <v>1135</v>
      </c>
      <c r="C348" s="483" t="s">
        <v>1136</v>
      </c>
      <c r="D348" s="483" t="s">
        <v>499</v>
      </c>
      <c r="E348" s="484">
        <v>445</v>
      </c>
      <c r="F348" s="512">
        <v>0.59595505617977529</v>
      </c>
      <c r="G348" s="512">
        <v>0.72539325842696634</v>
      </c>
      <c r="H348" s="512">
        <v>0.57815730337078641</v>
      </c>
      <c r="I348" s="512">
        <v>0.47137078651685393</v>
      </c>
      <c r="J348" s="512">
        <v>0.47622471910112357</v>
      </c>
      <c r="K348" s="512">
        <v>0.53986516853932587</v>
      </c>
      <c r="L348" s="513">
        <f t="shared" si="4"/>
        <v>0.56449438202247193</v>
      </c>
    </row>
    <row r="349" spans="1:12" ht="15.75" hidden="1">
      <c r="A349" s="511">
        <v>344</v>
      </c>
      <c r="B349" s="495" t="s">
        <v>1137</v>
      </c>
      <c r="C349" s="483" t="s">
        <v>1138</v>
      </c>
      <c r="D349" s="483" t="s">
        <v>499</v>
      </c>
      <c r="E349" s="484">
        <v>178</v>
      </c>
      <c r="F349" s="512">
        <v>0.66516853932584274</v>
      </c>
      <c r="G349" s="512">
        <v>0.26786516853932585</v>
      </c>
      <c r="H349" s="512">
        <v>0.69033707865168537</v>
      </c>
      <c r="I349" s="512">
        <v>0.677752808988764</v>
      </c>
      <c r="J349" s="512">
        <v>0.69573033707865173</v>
      </c>
      <c r="K349" s="512">
        <v>0.670561797752809</v>
      </c>
      <c r="L349" s="513">
        <f t="shared" si="4"/>
        <v>0.61123595505617978</v>
      </c>
    </row>
    <row r="350" spans="1:12" ht="15.75" hidden="1">
      <c r="A350" s="511">
        <v>345</v>
      </c>
      <c r="B350" s="495" t="s">
        <v>1142</v>
      </c>
      <c r="C350" s="483" t="s">
        <v>1143</v>
      </c>
      <c r="D350" s="483" t="s">
        <v>499</v>
      </c>
      <c r="E350" s="484">
        <v>145</v>
      </c>
      <c r="F350" s="512">
        <v>0.84248275862068966</v>
      </c>
      <c r="G350" s="512">
        <v>0.78289655172413786</v>
      </c>
      <c r="H350" s="512">
        <v>0.55503448275862066</v>
      </c>
      <c r="I350" s="512">
        <v>0.55613793103448272</v>
      </c>
      <c r="J350" s="512">
        <v>0.83531034482758626</v>
      </c>
      <c r="K350" s="512">
        <v>0.78400000000000003</v>
      </c>
      <c r="L350" s="513">
        <f t="shared" si="4"/>
        <v>0.72597701149425298</v>
      </c>
    </row>
    <row r="351" spans="1:12" ht="15.75" hidden="1">
      <c r="A351" s="511">
        <v>346</v>
      </c>
      <c r="B351" s="495" t="s">
        <v>1144</v>
      </c>
      <c r="C351" s="483" t="s">
        <v>1145</v>
      </c>
      <c r="D351" s="483" t="s">
        <v>496</v>
      </c>
      <c r="E351" s="484">
        <v>144.44444444444443</v>
      </c>
      <c r="F351" s="512">
        <v>0.95593846153846174</v>
      </c>
      <c r="G351" s="512">
        <v>0.91772307692307709</v>
      </c>
      <c r="H351" s="512">
        <v>0.88947692307692305</v>
      </c>
      <c r="I351" s="512">
        <v>1.1697230769230771</v>
      </c>
      <c r="J351" s="512">
        <v>1.1381538461538463</v>
      </c>
      <c r="K351" s="512">
        <v>0.96923076923076934</v>
      </c>
      <c r="L351" s="513">
        <f t="shared" si="4"/>
        <v>1.0067076923076923</v>
      </c>
    </row>
    <row r="352" spans="1:12" ht="15.75" hidden="1">
      <c r="A352" s="511">
        <v>347</v>
      </c>
      <c r="B352" s="495" t="s">
        <v>1146</v>
      </c>
      <c r="C352" s="483" t="s">
        <v>1147</v>
      </c>
      <c r="D352" s="483" t="s">
        <v>499</v>
      </c>
      <c r="E352" s="484">
        <v>250</v>
      </c>
      <c r="F352" s="512">
        <v>0.14080000000000001</v>
      </c>
      <c r="G352" s="512">
        <v>0.82240000000000002</v>
      </c>
      <c r="H352" s="512">
        <v>0.6976</v>
      </c>
      <c r="I352" s="512">
        <v>0.82079999999999997</v>
      </c>
      <c r="J352" s="512">
        <v>0.95840000000000003</v>
      </c>
      <c r="K352" s="512">
        <v>0.56799999999999995</v>
      </c>
      <c r="L352" s="513">
        <f t="shared" si="4"/>
        <v>0.66800000000000004</v>
      </c>
    </row>
    <row r="353" spans="1:12" ht="15.75" hidden="1">
      <c r="A353" s="511">
        <v>348</v>
      </c>
      <c r="B353" s="495" t="s">
        <v>1148</v>
      </c>
      <c r="C353" s="483" t="s">
        <v>1149</v>
      </c>
      <c r="D353" s="483" t="s">
        <v>499</v>
      </c>
      <c r="E353" s="484">
        <v>311.11111111111109</v>
      </c>
      <c r="F353" s="512">
        <v>0.7027714285714286</v>
      </c>
      <c r="G353" s="512">
        <v>0.61560000000000004</v>
      </c>
      <c r="H353" s="512">
        <v>0.7027714285714286</v>
      </c>
      <c r="I353" s="512">
        <v>0.71279999999999999</v>
      </c>
      <c r="J353" s="512">
        <v>0.57934285714285727</v>
      </c>
      <c r="K353" s="512">
        <v>0.13345714285714289</v>
      </c>
      <c r="L353" s="513">
        <f t="shared" si="4"/>
        <v>0.57445714285714289</v>
      </c>
    </row>
    <row r="354" spans="1:12" ht="15.75" hidden="1">
      <c r="A354" s="511">
        <v>349</v>
      </c>
      <c r="B354" s="495" t="s">
        <v>1150</v>
      </c>
      <c r="C354" s="483" t="s">
        <v>1151</v>
      </c>
      <c r="D354" s="483" t="s">
        <v>496</v>
      </c>
      <c r="E354" s="484">
        <v>127.77777777777777</v>
      </c>
      <c r="F354" s="512">
        <v>0.58476521739130438</v>
      </c>
      <c r="G354" s="512">
        <v>0.63046956521739139</v>
      </c>
      <c r="H354" s="512">
        <v>0.66365217391304354</v>
      </c>
      <c r="I354" s="512">
        <v>0.81954782608695653</v>
      </c>
      <c r="J354" s="512">
        <v>0.7469217391304348</v>
      </c>
      <c r="K354" s="512">
        <v>0.49711304347826091</v>
      </c>
      <c r="L354" s="513">
        <f t="shared" si="4"/>
        <v>0.65707826086956522</v>
      </c>
    </row>
    <row r="355" spans="1:12" ht="15.75" hidden="1">
      <c r="A355" s="511">
        <v>350</v>
      </c>
      <c r="B355" s="495" t="s">
        <v>1152</v>
      </c>
      <c r="C355" s="483" t="s">
        <v>1153</v>
      </c>
      <c r="D355" s="483" t="s">
        <v>526</v>
      </c>
      <c r="E355" s="484">
        <v>373</v>
      </c>
      <c r="F355" s="512">
        <v>0.3506702412868633</v>
      </c>
      <c r="G355" s="512">
        <v>0.27238605898123325</v>
      </c>
      <c r="H355" s="512">
        <v>0.27774798927613942</v>
      </c>
      <c r="I355" s="512">
        <v>0.53190348525469167</v>
      </c>
      <c r="J355" s="512">
        <v>0.53083109919571048</v>
      </c>
      <c r="K355" s="512">
        <v>0.54691689008042899</v>
      </c>
      <c r="L355" s="513">
        <f t="shared" si="4"/>
        <v>0.4184092940125112</v>
      </c>
    </row>
    <row r="356" spans="1:12" ht="15.75" hidden="1">
      <c r="A356" s="511">
        <v>351</v>
      </c>
      <c r="B356" s="495" t="s">
        <v>1154</v>
      </c>
      <c r="C356" s="483" t="s">
        <v>1155</v>
      </c>
      <c r="D356" s="483" t="s">
        <v>526</v>
      </c>
      <c r="E356" s="484">
        <v>1117</v>
      </c>
      <c r="F356" s="512">
        <v>0.27502238137869289</v>
      </c>
      <c r="G356" s="512">
        <v>0.25998209489704566</v>
      </c>
      <c r="H356" s="512">
        <v>0.28576544315129809</v>
      </c>
      <c r="I356" s="512">
        <v>0.27072515666965086</v>
      </c>
      <c r="J356" s="512">
        <v>0.32873769024171889</v>
      </c>
      <c r="K356" s="512">
        <v>0.33303491495076099</v>
      </c>
      <c r="L356" s="513">
        <f>AVERAGE(F356:K356)</f>
        <v>0.29221128021486126</v>
      </c>
    </row>
    <row r="357" spans="1:12" ht="15.75" hidden="1">
      <c r="A357" s="511">
        <v>352</v>
      </c>
      <c r="B357" s="495" t="s">
        <v>1156</v>
      </c>
      <c r="C357" s="483" t="s">
        <v>3452</v>
      </c>
      <c r="D357" s="483" t="s">
        <v>499</v>
      </c>
      <c r="E357" s="484">
        <v>311.11111111111109</v>
      </c>
      <c r="F357" s="512">
        <v>0.73362857142857152</v>
      </c>
      <c r="G357" s="512">
        <v>0.83082857142857158</v>
      </c>
      <c r="H357" s="512">
        <v>0.82465714285714298</v>
      </c>
      <c r="I357" s="512">
        <v>0.7822285714285715</v>
      </c>
      <c r="J357" s="512">
        <v>0.73054285714285716</v>
      </c>
      <c r="K357" s="512">
        <v>0.67500000000000004</v>
      </c>
      <c r="L357" s="513">
        <f t="shared" si="4"/>
        <v>0.76281428571428578</v>
      </c>
    </row>
    <row r="358" spans="1:12" ht="15.75" hidden="1">
      <c r="A358" s="511">
        <v>353</v>
      </c>
      <c r="B358" s="495" t="s">
        <v>1158</v>
      </c>
      <c r="C358" s="483" t="s">
        <v>1159</v>
      </c>
      <c r="D358" s="483" t="s">
        <v>496</v>
      </c>
      <c r="E358" s="484">
        <v>280</v>
      </c>
      <c r="F358" s="512">
        <v>1.0245714285714285</v>
      </c>
      <c r="G358" s="512">
        <v>0.92285714285714282</v>
      </c>
      <c r="H358" s="512">
        <v>1.0085714285714285</v>
      </c>
      <c r="I358" s="512">
        <v>1.0748571428571427</v>
      </c>
      <c r="J358" s="512">
        <v>0.91200000000000003</v>
      </c>
      <c r="K358" s="512">
        <v>0.96114285714285719</v>
      </c>
      <c r="L358" s="513">
        <f t="shared" si="4"/>
        <v>0.98399999999999987</v>
      </c>
    </row>
    <row r="359" spans="1:12" ht="15.75" hidden="1">
      <c r="A359" s="511">
        <v>354</v>
      </c>
      <c r="B359" s="495" t="s">
        <v>1160</v>
      </c>
      <c r="C359" s="483" t="s">
        <v>1161</v>
      </c>
      <c r="D359" s="483" t="s">
        <v>496</v>
      </c>
      <c r="E359" s="484">
        <v>111.11111111111111</v>
      </c>
      <c r="F359" s="512">
        <v>0.30024000000000001</v>
      </c>
      <c r="G359" s="512">
        <v>0.29447999999999996</v>
      </c>
      <c r="H359" s="512">
        <v>0.30959999999999999</v>
      </c>
      <c r="I359" s="512">
        <v>0.28151999999999999</v>
      </c>
      <c r="J359" s="512">
        <v>0.28151999999999999</v>
      </c>
      <c r="K359" s="512">
        <v>0.23615999999999998</v>
      </c>
      <c r="L359" s="513">
        <f t="shared" si="4"/>
        <v>0.28391999999999995</v>
      </c>
    </row>
    <row r="360" spans="1:12" ht="15.75" hidden="1">
      <c r="A360" s="511">
        <v>355</v>
      </c>
      <c r="B360" s="495" t="s">
        <v>1162</v>
      </c>
      <c r="C360" s="483" t="s">
        <v>1163</v>
      </c>
      <c r="D360" s="483" t="s">
        <v>499</v>
      </c>
      <c r="E360" s="484">
        <v>556</v>
      </c>
      <c r="F360" s="512">
        <v>0.13640287769784173</v>
      </c>
      <c r="G360" s="512">
        <v>7.2517985611510793E-2</v>
      </c>
      <c r="H360" s="512">
        <v>0.16489208633093527</v>
      </c>
      <c r="I360" s="512">
        <v>0.12949640287769784</v>
      </c>
      <c r="J360" s="512">
        <v>8.2877697841726619E-2</v>
      </c>
      <c r="K360" s="512">
        <v>3.798561151079137E-2</v>
      </c>
      <c r="L360" s="513">
        <f t="shared" si="4"/>
        <v>0.10402877697841727</v>
      </c>
    </row>
    <row r="361" spans="1:12" ht="15.75" hidden="1">
      <c r="A361" s="511">
        <v>356</v>
      </c>
      <c r="B361" s="495" t="s">
        <v>1164</v>
      </c>
      <c r="C361" s="483" t="s">
        <v>1165</v>
      </c>
      <c r="D361" s="483" t="s">
        <v>499</v>
      </c>
      <c r="E361" s="484">
        <v>500</v>
      </c>
      <c r="F361" s="512">
        <v>0.42192000000000002</v>
      </c>
      <c r="G361" s="512">
        <v>0.52127999999999997</v>
      </c>
      <c r="H361" s="512">
        <v>0.56735999999999998</v>
      </c>
      <c r="I361" s="512">
        <v>0.39888000000000001</v>
      </c>
      <c r="J361" s="512">
        <v>0.43919999999999998</v>
      </c>
      <c r="K361" s="512">
        <v>0.43631999999999999</v>
      </c>
      <c r="L361" s="513">
        <f t="shared" si="4"/>
        <v>0.46415999999999996</v>
      </c>
    </row>
    <row r="362" spans="1:12" ht="15.75" hidden="1">
      <c r="A362" s="511">
        <v>357</v>
      </c>
      <c r="B362" s="495" t="s">
        <v>1166</v>
      </c>
      <c r="C362" s="483" t="s">
        <v>1167</v>
      </c>
      <c r="D362" s="483" t="s">
        <v>496</v>
      </c>
      <c r="E362" s="484">
        <v>223</v>
      </c>
      <c r="F362" s="512">
        <v>0.52197309417040361</v>
      </c>
      <c r="G362" s="512">
        <v>0.56071748878923766</v>
      </c>
      <c r="H362" s="512">
        <v>0.55103139013452918</v>
      </c>
      <c r="I362" s="512">
        <v>0.44986547085201789</v>
      </c>
      <c r="J362" s="512">
        <v>0.35408071748878922</v>
      </c>
      <c r="K362" s="512">
        <v>0.40035874439461883</v>
      </c>
      <c r="L362" s="513">
        <f t="shared" si="4"/>
        <v>0.47300448430493275</v>
      </c>
    </row>
    <row r="363" spans="1:12" ht="15.75" hidden="1">
      <c r="A363" s="511">
        <v>358</v>
      </c>
      <c r="B363" s="495" t="s">
        <v>1168</v>
      </c>
      <c r="C363" s="483" t="s">
        <v>1169</v>
      </c>
      <c r="D363" s="483" t="s">
        <v>499</v>
      </c>
      <c r="E363" s="484">
        <v>112</v>
      </c>
      <c r="F363" s="512">
        <v>0.98000000000000009</v>
      </c>
      <c r="G363" s="512">
        <v>0.94214285714285706</v>
      </c>
      <c r="H363" s="512">
        <v>1.0614285714285714</v>
      </c>
      <c r="I363" s="512">
        <v>0.95357142857142851</v>
      </c>
      <c r="J363" s="512">
        <v>0</v>
      </c>
      <c r="K363" s="512">
        <v>0.95357142857142851</v>
      </c>
      <c r="L363" s="513">
        <f t="shared" si="4"/>
        <v>0.81511904761904752</v>
      </c>
    </row>
    <row r="364" spans="1:12" ht="15.75" hidden="1">
      <c r="A364" s="511">
        <v>359</v>
      </c>
      <c r="B364" s="495" t="s">
        <v>1170</v>
      </c>
      <c r="C364" s="483" t="s">
        <v>1171</v>
      </c>
      <c r="D364" s="483" t="s">
        <v>499</v>
      </c>
      <c r="E364" s="484">
        <v>112</v>
      </c>
      <c r="F364" s="512">
        <v>0.19142857142857145</v>
      </c>
      <c r="G364" s="512">
        <v>0.17071428571428574</v>
      </c>
      <c r="H364" s="512">
        <v>0.16642857142857143</v>
      </c>
      <c r="I364" s="512">
        <v>0.21285714285714286</v>
      </c>
      <c r="J364" s="512">
        <v>0.46</v>
      </c>
      <c r="K364" s="512">
        <v>0.82857142857142851</v>
      </c>
      <c r="L364" s="513">
        <f t="shared" si="4"/>
        <v>0.33833333333333337</v>
      </c>
    </row>
    <row r="365" spans="1:12" ht="15.75" hidden="1">
      <c r="A365" s="511">
        <v>360</v>
      </c>
      <c r="B365" s="495" t="s">
        <v>1172</v>
      </c>
      <c r="C365" s="483" t="s">
        <v>1173</v>
      </c>
      <c r="D365" s="483" t="s">
        <v>499</v>
      </c>
      <c r="E365" s="484">
        <v>850</v>
      </c>
      <c r="F365" s="512">
        <v>0.78720000000000001</v>
      </c>
      <c r="G365" s="512">
        <v>0.81317647058823539</v>
      </c>
      <c r="H365" s="512">
        <v>0.80018823529411764</v>
      </c>
      <c r="I365" s="512">
        <v>0.77985882352941172</v>
      </c>
      <c r="J365" s="512">
        <v>0.74992941176470596</v>
      </c>
      <c r="K365" s="512">
        <v>0.74428235294117651</v>
      </c>
      <c r="L365" s="513">
        <f t="shared" ref="L365:L436" si="5">AVERAGE(F365:K365)</f>
        <v>0.7791058823529412</v>
      </c>
    </row>
    <row r="366" spans="1:12" ht="15.75" hidden="1">
      <c r="A366" s="511">
        <v>361</v>
      </c>
      <c r="B366" s="495" t="s">
        <v>1174</v>
      </c>
      <c r="C366" s="483" t="s">
        <v>1175</v>
      </c>
      <c r="D366" s="483" t="s">
        <v>499</v>
      </c>
      <c r="E366" s="484">
        <v>366.66666666666669</v>
      </c>
      <c r="F366" s="512">
        <v>0.65716363636363639</v>
      </c>
      <c r="G366" s="512">
        <v>0.69970909090909084</v>
      </c>
      <c r="H366" s="512">
        <v>0.69970909090909084</v>
      </c>
      <c r="I366" s="512">
        <v>0.6813818181818182</v>
      </c>
      <c r="J366" s="512">
        <v>0.69905454545454537</v>
      </c>
      <c r="K366" s="512">
        <v>0.77236363636363625</v>
      </c>
      <c r="L366" s="513">
        <f t="shared" si="5"/>
        <v>0.70156363636363628</v>
      </c>
    </row>
    <row r="367" spans="1:12" ht="15.75" hidden="1">
      <c r="A367" s="511">
        <v>362</v>
      </c>
      <c r="B367" s="495" t="s">
        <v>1176</v>
      </c>
      <c r="C367" s="483" t="s">
        <v>1177</v>
      </c>
      <c r="D367" s="483" t="s">
        <v>496</v>
      </c>
      <c r="E367" s="484">
        <v>150</v>
      </c>
      <c r="F367" s="512">
        <v>0.80320000000000003</v>
      </c>
      <c r="G367" s="512">
        <v>0.83520000000000005</v>
      </c>
      <c r="H367" s="512">
        <v>0.86240000000000006</v>
      </c>
      <c r="I367" s="512">
        <v>1.0287999999999999</v>
      </c>
      <c r="J367" s="512">
        <v>0.90560000000000007</v>
      </c>
      <c r="K367" s="512">
        <v>0.7984</v>
      </c>
      <c r="L367" s="513">
        <f t="shared" si="5"/>
        <v>0.87226666666666663</v>
      </c>
    </row>
    <row r="368" spans="1:12" ht="15.75" hidden="1">
      <c r="A368" s="511">
        <v>363</v>
      </c>
      <c r="B368" s="495" t="s">
        <v>1178</v>
      </c>
      <c r="C368" s="483" t="s">
        <v>1179</v>
      </c>
      <c r="D368" s="483" t="s">
        <v>840</v>
      </c>
      <c r="E368" s="484">
        <v>808</v>
      </c>
      <c r="F368" s="512">
        <v>0.40544554455445547</v>
      </c>
      <c r="G368" s="512">
        <v>0.56138613861386144</v>
      </c>
      <c r="H368" s="512">
        <v>0.8584158415841584</v>
      </c>
      <c r="I368" s="512">
        <v>0.9356435643564357</v>
      </c>
      <c r="J368" s="512">
        <v>0.96237623762376245</v>
      </c>
      <c r="K368" s="512">
        <v>0.97425742574257435</v>
      </c>
      <c r="L368" s="513">
        <f t="shared" si="5"/>
        <v>0.78292079207920795</v>
      </c>
    </row>
    <row r="369" spans="1:12" ht="15.75" hidden="1">
      <c r="A369" s="511">
        <v>364</v>
      </c>
      <c r="B369" s="495" t="s">
        <v>1180</v>
      </c>
      <c r="C369" s="483" t="s">
        <v>1181</v>
      </c>
      <c r="D369" s="483" t="s">
        <v>499</v>
      </c>
      <c r="E369" s="484">
        <v>388.88888888888886</v>
      </c>
      <c r="F369" s="512">
        <v>0.63504000000000005</v>
      </c>
      <c r="G369" s="512">
        <v>0.57456000000000007</v>
      </c>
      <c r="H369" s="512">
        <v>0.56098285714285723</v>
      </c>
      <c r="I369" s="512">
        <v>0.67824000000000007</v>
      </c>
      <c r="J369" s="512">
        <v>0.63257142857142867</v>
      </c>
      <c r="K369" s="512">
        <v>0.62084571428571433</v>
      </c>
      <c r="L369" s="513">
        <f t="shared" si="5"/>
        <v>0.61704000000000003</v>
      </c>
    </row>
    <row r="370" spans="1:12" ht="15.75" hidden="1">
      <c r="A370" s="511">
        <v>365</v>
      </c>
      <c r="B370" s="495" t="s">
        <v>1182</v>
      </c>
      <c r="C370" s="483" t="s">
        <v>1183</v>
      </c>
      <c r="D370" s="483" t="s">
        <v>499</v>
      </c>
      <c r="E370" s="484">
        <v>270</v>
      </c>
      <c r="F370" s="512">
        <v>0.49688888888888888</v>
      </c>
      <c r="G370" s="512">
        <v>0.53866666666666663</v>
      </c>
      <c r="H370" s="512">
        <v>0.51733333333333331</v>
      </c>
      <c r="I370" s="512">
        <v>0.50755555555555554</v>
      </c>
      <c r="J370" s="512">
        <v>0.42666666666666669</v>
      </c>
      <c r="K370" s="512">
        <v>0.47644444444444439</v>
      </c>
      <c r="L370" s="513">
        <f t="shared" si="5"/>
        <v>0.49392592592592588</v>
      </c>
    </row>
    <row r="371" spans="1:12" ht="15.75" hidden="1">
      <c r="A371" s="511">
        <v>366</v>
      </c>
      <c r="B371" s="495" t="s">
        <v>1184</v>
      </c>
      <c r="C371" s="483" t="s">
        <v>2513</v>
      </c>
      <c r="D371" s="483" t="s">
        <v>738</v>
      </c>
      <c r="E371" s="495">
        <v>13000</v>
      </c>
      <c r="F371" s="512">
        <v>0.95076923076923081</v>
      </c>
      <c r="G371" s="512">
        <v>0.91692307692307695</v>
      </c>
      <c r="H371" s="512">
        <v>1.0369230769230768</v>
      </c>
      <c r="I371" s="512">
        <v>0.98461538461538467</v>
      </c>
      <c r="J371" s="512">
        <v>0.93230769230769228</v>
      </c>
      <c r="K371" s="512">
        <v>1.1538461538461537</v>
      </c>
      <c r="L371" s="513">
        <f>AVERAGE(F371:K371)</f>
        <v>0.99589743589743573</v>
      </c>
    </row>
    <row r="372" spans="1:12" ht="15.75" hidden="1">
      <c r="A372" s="511">
        <v>367</v>
      </c>
      <c r="B372" s="495" t="s">
        <v>1186</v>
      </c>
      <c r="C372" s="483" t="s">
        <v>1187</v>
      </c>
      <c r="D372" s="483" t="s">
        <v>496</v>
      </c>
      <c r="E372" s="484">
        <v>417</v>
      </c>
      <c r="F372" s="512">
        <v>0.25860911270983217</v>
      </c>
      <c r="G372" s="512">
        <v>0.34148681055155877</v>
      </c>
      <c r="H372" s="512">
        <v>0.35299760191846519</v>
      </c>
      <c r="I372" s="512">
        <v>0.33688249400479614</v>
      </c>
      <c r="J372" s="512">
        <v>0.31309352517985611</v>
      </c>
      <c r="K372" s="512">
        <v>0.3652757793764988</v>
      </c>
      <c r="L372" s="513">
        <f t="shared" si="5"/>
        <v>0.3280575539568345</v>
      </c>
    </row>
    <row r="373" spans="1:12" ht="15.75" hidden="1">
      <c r="A373" s="511">
        <v>368</v>
      </c>
      <c r="B373" s="495" t="s">
        <v>1188</v>
      </c>
      <c r="C373" s="483" t="s">
        <v>1189</v>
      </c>
      <c r="D373" s="483" t="s">
        <v>499</v>
      </c>
      <c r="E373" s="484">
        <v>565</v>
      </c>
      <c r="F373" s="512">
        <v>0.55646017699115036</v>
      </c>
      <c r="G373" s="512">
        <v>0.42761061946902656</v>
      </c>
      <c r="H373" s="512">
        <v>0.49699115044247788</v>
      </c>
      <c r="I373" s="512">
        <v>0.51044247787610619</v>
      </c>
      <c r="J373" s="512">
        <v>0.38513274336283188</v>
      </c>
      <c r="K373" s="512">
        <v>0.64424778761061952</v>
      </c>
      <c r="L373" s="513">
        <f t="shared" si="5"/>
        <v>0.50348082595870203</v>
      </c>
    </row>
    <row r="374" spans="1:12" ht="15.75" hidden="1">
      <c r="A374" s="511">
        <v>369</v>
      </c>
      <c r="B374" s="495" t="s">
        <v>1190</v>
      </c>
      <c r="C374" s="483" t="s">
        <v>1191</v>
      </c>
      <c r="D374" s="483" t="s">
        <v>496</v>
      </c>
      <c r="E374" s="484">
        <v>311.11111111111109</v>
      </c>
      <c r="F374" s="512">
        <v>0.71357142857142863</v>
      </c>
      <c r="G374" s="512">
        <v>0.65185714285714291</v>
      </c>
      <c r="H374" s="512">
        <v>0.53735229642857141</v>
      </c>
      <c r="I374" s="512">
        <v>0.57625714285714291</v>
      </c>
      <c r="J374" s="512">
        <v>0.58782857142857148</v>
      </c>
      <c r="K374" s="512">
        <v>0.54694285714285718</v>
      </c>
      <c r="L374" s="513">
        <f t="shared" si="5"/>
        <v>0.60230157321428579</v>
      </c>
    </row>
    <row r="375" spans="1:12" ht="15.75" hidden="1">
      <c r="A375" s="511">
        <v>370</v>
      </c>
      <c r="B375" s="495" t="s">
        <v>1192</v>
      </c>
      <c r="C375" s="483" t="s">
        <v>1193</v>
      </c>
      <c r="D375" s="483" t="s">
        <v>496</v>
      </c>
      <c r="E375" s="484">
        <v>488.88888888888886</v>
      </c>
      <c r="F375" s="512">
        <v>0.55374545454545465</v>
      </c>
      <c r="G375" s="512">
        <v>0.63229090909090913</v>
      </c>
      <c r="H375" s="512">
        <v>0.52772727272727271</v>
      </c>
      <c r="I375" s="512">
        <v>0.56847272727272735</v>
      </c>
      <c r="J375" s="512">
        <v>0.55178181818181815</v>
      </c>
      <c r="K375" s="512">
        <v>0.60921818181818177</v>
      </c>
      <c r="L375" s="513">
        <f t="shared" si="5"/>
        <v>0.57387272727272731</v>
      </c>
    </row>
    <row r="376" spans="1:12" ht="15.75" hidden="1">
      <c r="A376" s="511">
        <v>371</v>
      </c>
      <c r="B376" s="495" t="s">
        <v>1194</v>
      </c>
      <c r="C376" s="483" t="s">
        <v>1195</v>
      </c>
      <c r="D376" s="483" t="s">
        <v>496</v>
      </c>
      <c r="E376" s="484">
        <v>144.44444444444443</v>
      </c>
      <c r="F376" s="512">
        <v>6.9230769230769235E-2</v>
      </c>
      <c r="G376" s="512">
        <v>6.756923076923077E-2</v>
      </c>
      <c r="H376" s="512">
        <v>7.0338461538461544E-2</v>
      </c>
      <c r="I376" s="512">
        <v>8.0861538461538471E-2</v>
      </c>
      <c r="J376" s="512">
        <v>7.6984615384615387E-2</v>
      </c>
      <c r="K376" s="512">
        <v>7.1446153846153854E-2</v>
      </c>
      <c r="L376" s="513">
        <f t="shared" si="5"/>
        <v>7.2738461538461543E-2</v>
      </c>
    </row>
    <row r="377" spans="1:12" ht="15.75" hidden="1">
      <c r="A377" s="511">
        <v>372</v>
      </c>
      <c r="B377" s="495" t="s">
        <v>3972</v>
      </c>
      <c r="C377" s="483" t="s">
        <v>3453</v>
      </c>
      <c r="D377" s="483" t="s">
        <v>526</v>
      </c>
      <c r="E377" s="484">
        <v>280</v>
      </c>
      <c r="F377" s="512">
        <v>5.0857142857142858E-2</v>
      </c>
      <c r="G377" s="512">
        <v>7.5428571428571428E-2</v>
      </c>
      <c r="H377" s="512">
        <v>6.5142857142857141E-2</v>
      </c>
      <c r="I377" s="512">
        <v>0.24857142857142855</v>
      </c>
      <c r="J377" s="512">
        <v>0.26571428571428574</v>
      </c>
      <c r="K377" s="512">
        <v>0.28857142857142853</v>
      </c>
      <c r="L377" s="513">
        <f t="shared" si="5"/>
        <v>0.1657142857142857</v>
      </c>
    </row>
    <row r="378" spans="1:12" ht="15.75" hidden="1">
      <c r="A378" s="511">
        <v>373</v>
      </c>
      <c r="B378" s="495" t="s">
        <v>3973</v>
      </c>
      <c r="C378" s="483" t="s">
        <v>3454</v>
      </c>
      <c r="D378" s="483" t="s">
        <v>496</v>
      </c>
      <c r="E378" s="484">
        <v>560</v>
      </c>
      <c r="F378" s="512">
        <v>0.71399999999999997</v>
      </c>
      <c r="G378" s="512">
        <v>0.54428571428571426</v>
      </c>
      <c r="H378" s="512">
        <v>0.66942857142857137</v>
      </c>
      <c r="I378" s="512">
        <v>0.55885714285714283</v>
      </c>
      <c r="J378" s="512">
        <v>0.51857142857142857</v>
      </c>
      <c r="K378" s="512">
        <v>0.60257142857142854</v>
      </c>
      <c r="L378" s="513">
        <f t="shared" si="5"/>
        <v>0.60128571428571431</v>
      </c>
    </row>
    <row r="379" spans="1:12" ht="15.75" hidden="1">
      <c r="A379" s="511">
        <v>374</v>
      </c>
      <c r="B379" s="495" t="s">
        <v>3974</v>
      </c>
      <c r="C379" s="483" t="s">
        <v>3455</v>
      </c>
      <c r="D379" s="483" t="s">
        <v>526</v>
      </c>
      <c r="E379" s="484">
        <v>956</v>
      </c>
      <c r="F379" s="512">
        <v>0.34142259414225939</v>
      </c>
      <c r="G379" s="512">
        <v>0.35146443514644349</v>
      </c>
      <c r="H379" s="512">
        <v>1.00418410041841E-2</v>
      </c>
      <c r="I379" s="512">
        <v>2.5104602510460251E-3</v>
      </c>
      <c r="J379" s="512">
        <v>0.29246861924686196</v>
      </c>
      <c r="K379" s="512">
        <v>0.29246861924686196</v>
      </c>
      <c r="L379" s="513">
        <f t="shared" si="5"/>
        <v>0.21506276150627615</v>
      </c>
    </row>
    <row r="380" spans="1:12" ht="15.75" hidden="1">
      <c r="A380" s="511">
        <v>375</v>
      </c>
      <c r="B380" s="495" t="s">
        <v>3975</v>
      </c>
      <c r="C380" s="483" t="s">
        <v>3456</v>
      </c>
      <c r="D380" s="483" t="s">
        <v>499</v>
      </c>
      <c r="E380" s="484">
        <v>800</v>
      </c>
      <c r="F380" s="512">
        <v>9.35E-2</v>
      </c>
      <c r="G380" s="512">
        <v>0.28949999999999998</v>
      </c>
      <c r="H380" s="512">
        <v>0.45750000000000002</v>
      </c>
      <c r="I380" s="512">
        <v>0.498</v>
      </c>
      <c r="J380" s="512">
        <v>0.52849999999999997</v>
      </c>
      <c r="K380" s="512">
        <v>0.504</v>
      </c>
      <c r="L380" s="513">
        <f t="shared" si="5"/>
        <v>0.39516666666666667</v>
      </c>
    </row>
    <row r="381" spans="1:12" ht="15.75" hidden="1">
      <c r="A381" s="511">
        <v>376</v>
      </c>
      <c r="B381" s="495" t="s">
        <v>4047</v>
      </c>
      <c r="C381" s="483" t="s">
        <v>3457</v>
      </c>
      <c r="D381" s="483" t="s">
        <v>496</v>
      </c>
      <c r="E381" s="484">
        <v>500</v>
      </c>
      <c r="F381" s="512">
        <v>0</v>
      </c>
      <c r="G381" s="512">
        <v>0</v>
      </c>
      <c r="H381" s="512">
        <v>0.55632000000000004</v>
      </c>
      <c r="I381" s="512">
        <v>0.56447999999999998</v>
      </c>
      <c r="J381" s="512">
        <v>0.54864000000000002</v>
      </c>
      <c r="K381" s="512">
        <v>0.53424000000000005</v>
      </c>
      <c r="L381" s="513">
        <f t="shared" si="5"/>
        <v>0.36728000000000005</v>
      </c>
    </row>
    <row r="382" spans="1:12" ht="15.75" hidden="1">
      <c r="A382" s="511">
        <v>377</v>
      </c>
      <c r="B382" s="495" t="s">
        <v>4048</v>
      </c>
      <c r="C382" s="483" t="s">
        <v>3458</v>
      </c>
      <c r="D382" s="483" t="s">
        <v>1482</v>
      </c>
      <c r="E382" s="484">
        <v>111</v>
      </c>
      <c r="F382" s="512">
        <v>0</v>
      </c>
      <c r="G382" s="512">
        <v>0</v>
      </c>
      <c r="H382" s="512">
        <v>0.46486486486486489</v>
      </c>
      <c r="I382" s="512">
        <v>0.47423423423423422</v>
      </c>
      <c r="J382" s="512">
        <v>0.43531531531531531</v>
      </c>
      <c r="K382" s="512">
        <v>0.49873873873873875</v>
      </c>
      <c r="L382" s="513">
        <f t="shared" si="5"/>
        <v>0.31219219219219219</v>
      </c>
    </row>
    <row r="383" spans="1:12" ht="15.75" hidden="1">
      <c r="A383" s="511">
        <v>378</v>
      </c>
      <c r="B383" s="495" t="s">
        <v>4049</v>
      </c>
      <c r="C383" s="483" t="s">
        <v>3459</v>
      </c>
      <c r="D383" s="483" t="s">
        <v>499</v>
      </c>
      <c r="E383" s="484">
        <v>236</v>
      </c>
      <c r="F383" s="512">
        <v>0</v>
      </c>
      <c r="G383" s="512">
        <v>0</v>
      </c>
      <c r="H383" s="512">
        <v>0</v>
      </c>
      <c r="I383" s="512">
        <v>0.21101694915254235</v>
      </c>
      <c r="J383" s="512">
        <v>0.4393220338983051</v>
      </c>
      <c r="K383" s="512">
        <v>0.42406779661016947</v>
      </c>
      <c r="L383" s="513">
        <f t="shared" si="5"/>
        <v>0.17906779661016947</v>
      </c>
    </row>
    <row r="384" spans="1:12" ht="15.75" hidden="1">
      <c r="A384" s="511">
        <v>379</v>
      </c>
      <c r="B384" s="495" t="s">
        <v>4050</v>
      </c>
      <c r="C384" s="483" t="s">
        <v>3460</v>
      </c>
      <c r="D384" s="483" t="s">
        <v>499</v>
      </c>
      <c r="E384" s="484">
        <v>400</v>
      </c>
      <c r="F384" s="512">
        <v>0</v>
      </c>
      <c r="G384" s="512">
        <v>0</v>
      </c>
      <c r="H384" s="512">
        <v>0</v>
      </c>
      <c r="I384" s="512">
        <v>0</v>
      </c>
      <c r="J384" s="512">
        <v>0</v>
      </c>
      <c r="K384" s="512">
        <v>1.2E-2</v>
      </c>
      <c r="L384" s="513">
        <f t="shared" si="5"/>
        <v>2E-3</v>
      </c>
    </row>
    <row r="385" spans="1:12" ht="15.75" hidden="1">
      <c r="A385" s="511">
        <v>380</v>
      </c>
      <c r="B385" s="495" t="s">
        <v>4051</v>
      </c>
      <c r="C385" s="483" t="s">
        <v>3461</v>
      </c>
      <c r="D385" s="483" t="s">
        <v>499</v>
      </c>
      <c r="E385" s="484">
        <v>500</v>
      </c>
      <c r="F385" s="512">
        <v>0</v>
      </c>
      <c r="G385" s="512">
        <v>0</v>
      </c>
      <c r="H385" s="512">
        <v>0</v>
      </c>
      <c r="I385" s="512">
        <v>6.4879999999999993E-2</v>
      </c>
      <c r="J385" s="512">
        <v>6.9680000000000006E-2</v>
      </c>
      <c r="K385" s="512">
        <v>0.60960000000000003</v>
      </c>
      <c r="L385" s="513">
        <f t="shared" si="5"/>
        <v>0.12402666666666667</v>
      </c>
    </row>
    <row r="386" spans="1:12" ht="15.75" hidden="1">
      <c r="A386" s="511">
        <v>381</v>
      </c>
      <c r="B386" s="495" t="s">
        <v>3976</v>
      </c>
      <c r="C386" s="483" t="s">
        <v>3462</v>
      </c>
      <c r="D386" s="483" t="s">
        <v>499</v>
      </c>
      <c r="E386" s="484">
        <v>280</v>
      </c>
      <c r="F386" s="512">
        <v>0.65914285714285714</v>
      </c>
      <c r="G386" s="512">
        <v>0.29399999999999998</v>
      </c>
      <c r="H386" s="512">
        <v>0.2965714285714286</v>
      </c>
      <c r="I386" s="512">
        <v>0.1577142857142857</v>
      </c>
      <c r="J386" s="512">
        <v>0.26400000000000001</v>
      </c>
      <c r="K386" s="512">
        <v>0.45600000000000002</v>
      </c>
      <c r="L386" s="513">
        <f t="shared" si="5"/>
        <v>0.35457142857142854</v>
      </c>
    </row>
    <row r="387" spans="1:12" ht="15.75" hidden="1">
      <c r="A387" s="511">
        <v>382</v>
      </c>
      <c r="B387" s="495" t="s">
        <v>3977</v>
      </c>
      <c r="C387" s="483" t="s">
        <v>3463</v>
      </c>
      <c r="D387" s="483" t="s">
        <v>499</v>
      </c>
      <c r="E387" s="484">
        <v>444</v>
      </c>
      <c r="F387" s="512">
        <v>2.6673873873873872</v>
      </c>
      <c r="G387" s="512">
        <v>2.6818018018018019</v>
      </c>
      <c r="H387" s="512">
        <v>2.7517117117117116</v>
      </c>
      <c r="I387" s="512">
        <v>0.66846846846846852</v>
      </c>
      <c r="J387" s="512">
        <v>2</v>
      </c>
      <c r="K387" s="512">
        <v>0.70756756756756767</v>
      </c>
      <c r="L387" s="513">
        <f t="shared" si="5"/>
        <v>1.9128228228228228</v>
      </c>
    </row>
    <row r="388" spans="1:12" ht="15.75" hidden="1">
      <c r="A388" s="511">
        <v>383</v>
      </c>
      <c r="B388" s="495" t="s">
        <v>3978</v>
      </c>
      <c r="C388" s="483" t="s">
        <v>3464</v>
      </c>
      <c r="D388" s="483" t="s">
        <v>499</v>
      </c>
      <c r="E388" s="484">
        <v>425</v>
      </c>
      <c r="F388" s="512">
        <v>0.73223529411764698</v>
      </c>
      <c r="G388" s="512">
        <v>1.0964705882352941</v>
      </c>
      <c r="H388" s="512">
        <v>0.72</v>
      </c>
      <c r="I388" s="512">
        <v>0.66823529411764704</v>
      </c>
      <c r="J388" s="512">
        <v>0.64</v>
      </c>
      <c r="K388" s="512">
        <v>0.62023529411764711</v>
      </c>
      <c r="L388" s="513">
        <f t="shared" si="5"/>
        <v>0.74619607843137248</v>
      </c>
    </row>
    <row r="389" spans="1:12" ht="15.75" hidden="1">
      <c r="A389" s="511">
        <v>384</v>
      </c>
      <c r="B389" s="495" t="s">
        <v>1196</v>
      </c>
      <c r="C389" s="483" t="s">
        <v>1197</v>
      </c>
      <c r="D389" s="483" t="s">
        <v>499</v>
      </c>
      <c r="E389" s="484">
        <v>400</v>
      </c>
      <c r="F389" s="512">
        <v>6.8000000000000005E-2</v>
      </c>
      <c r="G389" s="512">
        <v>8.199999999999999E-2</v>
      </c>
      <c r="H389" s="512">
        <v>7.8E-2</v>
      </c>
      <c r="I389" s="512">
        <v>8.5999999999999993E-2</v>
      </c>
      <c r="J389" s="512">
        <v>6.8000000000000005E-2</v>
      </c>
      <c r="K389" s="512">
        <v>6.8000000000000005E-2</v>
      </c>
      <c r="L389" s="513">
        <f t="shared" si="5"/>
        <v>7.4999999999999997E-2</v>
      </c>
    </row>
    <row r="390" spans="1:12" ht="15.75" hidden="1">
      <c r="A390" s="511">
        <v>385</v>
      </c>
      <c r="B390" s="495" t="s">
        <v>1198</v>
      </c>
      <c r="C390" s="483" t="s">
        <v>3473</v>
      </c>
      <c r="D390" s="483" t="s">
        <v>499</v>
      </c>
      <c r="E390" s="495">
        <v>8200</v>
      </c>
      <c r="F390" s="512">
        <v>0.724390243902439</v>
      </c>
      <c r="G390" s="512">
        <v>0.92019512195121955</v>
      </c>
      <c r="H390" s="512">
        <v>0.97112195121951217</v>
      </c>
      <c r="I390" s="512">
        <v>0.90263414634146344</v>
      </c>
      <c r="J390" s="512">
        <v>0.9430243902439025</v>
      </c>
      <c r="K390" s="512">
        <v>0.92985365853658541</v>
      </c>
      <c r="L390" s="513">
        <f>AVERAGE(F390:K390)</f>
        <v>0.89853658536585368</v>
      </c>
    </row>
    <row r="391" spans="1:12" ht="15.75" hidden="1">
      <c r="A391" s="511">
        <v>386</v>
      </c>
      <c r="B391" s="495" t="s">
        <v>1200</v>
      </c>
      <c r="C391" s="483" t="s">
        <v>1201</v>
      </c>
      <c r="D391" s="483" t="s">
        <v>496</v>
      </c>
      <c r="E391" s="484">
        <v>750</v>
      </c>
      <c r="F391" s="512">
        <v>0</v>
      </c>
      <c r="G391" s="512">
        <v>0</v>
      </c>
      <c r="H391" s="512">
        <v>0</v>
      </c>
      <c r="I391" s="512">
        <v>0</v>
      </c>
      <c r="J391" s="512">
        <v>0</v>
      </c>
      <c r="K391" s="512">
        <v>0</v>
      </c>
      <c r="L391" s="513">
        <f t="shared" si="5"/>
        <v>0</v>
      </c>
    </row>
    <row r="392" spans="1:12" ht="15.75" hidden="1">
      <c r="A392" s="511">
        <v>387</v>
      </c>
      <c r="B392" s="495" t="s">
        <v>1202</v>
      </c>
      <c r="C392" s="483" t="s">
        <v>1203</v>
      </c>
      <c r="D392" s="483" t="s">
        <v>499</v>
      </c>
      <c r="E392" s="495">
        <v>30000</v>
      </c>
      <c r="F392" s="512">
        <v>0.87501333333333342</v>
      </c>
      <c r="G392" s="512">
        <v>0.92914333333333332</v>
      </c>
      <c r="H392" s="512">
        <v>0.99858666666666662</v>
      </c>
      <c r="I392" s="512">
        <v>0.9755866666666666</v>
      </c>
      <c r="J392" s="512">
        <v>0.99059733333333333</v>
      </c>
      <c r="K392" s="512">
        <v>1.0877006666666666</v>
      </c>
      <c r="L392" s="513">
        <f>AVERAGE(F392:K392)</f>
        <v>0.97610466666666662</v>
      </c>
    </row>
    <row r="393" spans="1:12" ht="15.75" hidden="1">
      <c r="A393" s="511">
        <v>388</v>
      </c>
      <c r="B393" s="495" t="s">
        <v>1204</v>
      </c>
      <c r="C393" s="483" t="s">
        <v>1205</v>
      </c>
      <c r="D393" s="483" t="s">
        <v>499</v>
      </c>
      <c r="E393" s="484">
        <v>110</v>
      </c>
      <c r="F393" s="512">
        <v>0.41672727272727278</v>
      </c>
      <c r="G393" s="512">
        <v>0.48654545454545456</v>
      </c>
      <c r="H393" s="512">
        <v>0.45236363636363636</v>
      </c>
      <c r="I393" s="512">
        <v>0.43418181818181817</v>
      </c>
      <c r="J393" s="512">
        <v>0.45236363636363636</v>
      </c>
      <c r="K393" s="512">
        <v>0.43709090909090909</v>
      </c>
      <c r="L393" s="513">
        <f t="shared" si="5"/>
        <v>0.44654545454545458</v>
      </c>
    </row>
    <row r="394" spans="1:12" ht="15.75" hidden="1">
      <c r="A394" s="511">
        <v>389</v>
      </c>
      <c r="B394" s="495" t="s">
        <v>1206</v>
      </c>
      <c r="C394" s="483" t="s">
        <v>3466</v>
      </c>
      <c r="D394" s="483" t="s">
        <v>496</v>
      </c>
      <c r="E394" s="484">
        <v>800</v>
      </c>
      <c r="F394" s="512">
        <v>0.12659999999999999</v>
      </c>
      <c r="G394" s="512">
        <v>0.15659999999999999</v>
      </c>
      <c r="H394" s="512">
        <v>0.2838</v>
      </c>
      <c r="I394" s="512">
        <v>0.2112</v>
      </c>
      <c r="J394" s="512">
        <v>0.25980000000000003</v>
      </c>
      <c r="K394" s="512">
        <v>0.17760000000000001</v>
      </c>
      <c r="L394" s="513">
        <f t="shared" si="5"/>
        <v>0.2026</v>
      </c>
    </row>
    <row r="395" spans="1:12" ht="15.75" hidden="1">
      <c r="A395" s="511">
        <v>390</v>
      </c>
      <c r="B395" s="495" t="s">
        <v>1208</v>
      </c>
      <c r="C395" s="483" t="s">
        <v>1209</v>
      </c>
      <c r="D395" s="483" t="s">
        <v>499</v>
      </c>
      <c r="E395" s="484">
        <v>1000</v>
      </c>
      <c r="F395" s="512">
        <v>0.79320000000000002</v>
      </c>
      <c r="G395" s="512">
        <v>0.78720000000000001</v>
      </c>
      <c r="H395" s="512">
        <v>0.80879999999999996</v>
      </c>
      <c r="I395" s="512">
        <v>0.50160000000000005</v>
      </c>
      <c r="J395" s="512">
        <v>0.71879999999999999</v>
      </c>
      <c r="K395" s="512">
        <v>0.71520000000000006</v>
      </c>
      <c r="L395" s="513">
        <f t="shared" si="5"/>
        <v>0.7208</v>
      </c>
    </row>
    <row r="396" spans="1:12" ht="15.75" hidden="1">
      <c r="A396" s="511">
        <v>391</v>
      </c>
      <c r="B396" s="495" t="s">
        <v>1210</v>
      </c>
      <c r="C396" s="483" t="s">
        <v>1211</v>
      </c>
      <c r="D396" s="483" t="s">
        <v>499</v>
      </c>
      <c r="E396" s="484">
        <v>217</v>
      </c>
      <c r="F396" s="512">
        <v>1.2704147465437787</v>
      </c>
      <c r="G396" s="512">
        <v>1.1863594470046084</v>
      </c>
      <c r="H396" s="512">
        <v>1.1612903225806452</v>
      </c>
      <c r="I396" s="512">
        <v>1.1929953917050691</v>
      </c>
      <c r="J396" s="512">
        <v>1.1023041474654378</v>
      </c>
      <c r="K396" s="512">
        <v>1.1376958525345622</v>
      </c>
      <c r="L396" s="513">
        <f t="shared" si="5"/>
        <v>1.1751766513056834</v>
      </c>
    </row>
    <row r="397" spans="1:12" ht="15.75" hidden="1">
      <c r="A397" s="511">
        <v>392</v>
      </c>
      <c r="B397" s="495" t="s">
        <v>1212</v>
      </c>
      <c r="C397" s="483" t="s">
        <v>1213</v>
      </c>
      <c r="D397" s="483" t="s">
        <v>499</v>
      </c>
      <c r="E397" s="484">
        <v>150</v>
      </c>
      <c r="F397" s="512">
        <v>0.18613333333333335</v>
      </c>
      <c r="G397" s="512">
        <v>0.48159999999999997</v>
      </c>
      <c r="H397" s="512">
        <v>0.44800000000000001</v>
      </c>
      <c r="I397" s="512">
        <v>0.41226666666666667</v>
      </c>
      <c r="J397" s="512">
        <v>6.773333333333334E-2</v>
      </c>
      <c r="K397" s="512">
        <v>0.3077333333333333</v>
      </c>
      <c r="L397" s="513">
        <f t="shared" si="5"/>
        <v>0.31724444444444444</v>
      </c>
    </row>
    <row r="398" spans="1:12" ht="15.75" hidden="1">
      <c r="A398" s="511">
        <v>393</v>
      </c>
      <c r="B398" s="495" t="s">
        <v>1214</v>
      </c>
      <c r="C398" s="483" t="s">
        <v>1215</v>
      </c>
      <c r="D398" s="483" t="s">
        <v>499</v>
      </c>
      <c r="E398" s="484">
        <v>200</v>
      </c>
      <c r="F398" s="512">
        <v>0.47119999999999995</v>
      </c>
      <c r="G398" s="512">
        <v>0.5</v>
      </c>
      <c r="H398" s="512">
        <v>0.46639999999999998</v>
      </c>
      <c r="I398" s="512">
        <v>0.5696</v>
      </c>
      <c r="J398" s="512">
        <v>0.54479999999999995</v>
      </c>
      <c r="K398" s="512">
        <v>0.57040000000000002</v>
      </c>
      <c r="L398" s="513">
        <f t="shared" si="5"/>
        <v>0.52039999999999997</v>
      </c>
    </row>
    <row r="399" spans="1:12" ht="15.75" hidden="1">
      <c r="A399" s="511">
        <v>394</v>
      </c>
      <c r="B399" s="495" t="s">
        <v>1216</v>
      </c>
      <c r="C399" s="483" t="s">
        <v>1217</v>
      </c>
      <c r="D399" s="483" t="s">
        <v>499</v>
      </c>
      <c r="E399" s="484">
        <v>145</v>
      </c>
      <c r="F399" s="512">
        <v>1.8758620689655173E-2</v>
      </c>
      <c r="G399" s="512">
        <v>1.6551724137931035E-2</v>
      </c>
      <c r="H399" s="512">
        <v>2.5379310344827589E-2</v>
      </c>
      <c r="I399" s="512">
        <v>2.9241379310344828E-2</v>
      </c>
      <c r="J399" s="512">
        <v>2.5379310344827589E-2</v>
      </c>
      <c r="K399" s="512">
        <v>2.4275862068965516E-2</v>
      </c>
      <c r="L399" s="513">
        <f t="shared" si="5"/>
        <v>2.3264367816091956E-2</v>
      </c>
    </row>
    <row r="400" spans="1:12" ht="15.75" hidden="1">
      <c r="A400" s="511">
        <v>395</v>
      </c>
      <c r="B400" s="495" t="s">
        <v>1218</v>
      </c>
      <c r="C400" s="483" t="s">
        <v>1219</v>
      </c>
      <c r="D400" s="483" t="s">
        <v>499</v>
      </c>
      <c r="E400" s="484">
        <v>250</v>
      </c>
      <c r="F400" s="512">
        <v>0.67712000000000006</v>
      </c>
      <c r="G400" s="512">
        <v>0.71744000000000008</v>
      </c>
      <c r="H400" s="512">
        <v>0.70975999999999995</v>
      </c>
      <c r="I400" s="512">
        <v>0.62912000000000001</v>
      </c>
      <c r="J400" s="512">
        <v>0.58879999999999999</v>
      </c>
      <c r="K400" s="512">
        <v>0.61184000000000005</v>
      </c>
      <c r="L400" s="513">
        <f t="shared" si="5"/>
        <v>0.65568000000000004</v>
      </c>
    </row>
    <row r="401" spans="1:12" ht="15.75" hidden="1">
      <c r="A401" s="511">
        <v>396</v>
      </c>
      <c r="B401" s="495" t="s">
        <v>1220</v>
      </c>
      <c r="C401" s="483" t="s">
        <v>1221</v>
      </c>
      <c r="D401" s="483" t="s">
        <v>840</v>
      </c>
      <c r="E401" s="484">
        <v>720</v>
      </c>
      <c r="F401" s="512">
        <v>0.40937499999999999</v>
      </c>
      <c r="G401" s="512">
        <v>0.40312500000000001</v>
      </c>
      <c r="H401" s="512">
        <v>2.5000000000000001E-2</v>
      </c>
      <c r="I401" s="512">
        <v>0.51875000000000004</v>
      </c>
      <c r="J401" s="512">
        <v>0.6875</v>
      </c>
      <c r="K401" s="512">
        <v>0.73750000000000004</v>
      </c>
      <c r="L401" s="513">
        <f t="shared" si="5"/>
        <v>0.46354166666666669</v>
      </c>
    </row>
    <row r="402" spans="1:12" ht="15.75" hidden="1">
      <c r="A402" s="511">
        <v>397</v>
      </c>
      <c r="B402" s="495" t="s">
        <v>1222</v>
      </c>
      <c r="C402" s="483" t="s">
        <v>1223</v>
      </c>
      <c r="D402" s="483" t="s">
        <v>496</v>
      </c>
      <c r="E402" s="484">
        <v>149</v>
      </c>
      <c r="F402" s="512">
        <v>0.10201342281879194</v>
      </c>
      <c r="G402" s="512">
        <v>0.10738255033557047</v>
      </c>
      <c r="H402" s="512">
        <v>0.11758389261744966</v>
      </c>
      <c r="I402" s="512">
        <v>8.8053691275167781E-2</v>
      </c>
      <c r="J402" s="512">
        <v>7.8926174496644297E-2</v>
      </c>
      <c r="K402" s="512">
        <v>8.8590604026845626E-2</v>
      </c>
      <c r="L402" s="513">
        <f t="shared" si="5"/>
        <v>9.7091722595078297E-2</v>
      </c>
    </row>
    <row r="403" spans="1:12" ht="15.75" hidden="1">
      <c r="A403" s="511">
        <v>398</v>
      </c>
      <c r="B403" s="495" t="s">
        <v>1224</v>
      </c>
      <c r="C403" s="483" t="s">
        <v>1225</v>
      </c>
      <c r="D403" s="483" t="s">
        <v>496</v>
      </c>
      <c r="E403" s="484">
        <v>350</v>
      </c>
      <c r="F403" s="512">
        <v>1.5634285714285716</v>
      </c>
      <c r="G403" s="512">
        <v>1.5606857142857142</v>
      </c>
      <c r="H403" s="512">
        <v>1.5531428571428572</v>
      </c>
      <c r="I403" s="512">
        <v>1.5997714285714284</v>
      </c>
      <c r="J403" s="512">
        <v>1.5812571428571429</v>
      </c>
      <c r="K403" s="512">
        <v>1.7273142857142856</v>
      </c>
      <c r="L403" s="513">
        <f t="shared" si="5"/>
        <v>1.5975999999999999</v>
      </c>
    </row>
    <row r="404" spans="1:12" ht="15.75" hidden="1">
      <c r="A404" s="511">
        <v>399</v>
      </c>
      <c r="B404" s="495" t="s">
        <v>1226</v>
      </c>
      <c r="C404" s="483" t="s">
        <v>1227</v>
      </c>
      <c r="D404" s="483" t="s">
        <v>496</v>
      </c>
      <c r="E404" s="484">
        <v>226</v>
      </c>
      <c r="F404" s="512">
        <v>0.57486725663716809</v>
      </c>
      <c r="G404" s="512">
        <v>4.6725663716814164E-2</v>
      </c>
      <c r="H404" s="512">
        <v>4.6017699115044247E-2</v>
      </c>
      <c r="I404" s="512">
        <v>0.41911504424778762</v>
      </c>
      <c r="J404" s="512">
        <v>0.38654867256637165</v>
      </c>
      <c r="K404" s="512">
        <v>0.44389380530973449</v>
      </c>
      <c r="L404" s="513">
        <f t="shared" si="5"/>
        <v>0.31952802359882004</v>
      </c>
    </row>
    <row r="405" spans="1:12" ht="15.75" hidden="1">
      <c r="A405" s="511">
        <v>400</v>
      </c>
      <c r="B405" s="495" t="s">
        <v>1228</v>
      </c>
      <c r="C405" s="483" t="s">
        <v>1229</v>
      </c>
      <c r="D405" s="483" t="s">
        <v>554</v>
      </c>
      <c r="E405" s="484">
        <v>150</v>
      </c>
      <c r="F405" s="512">
        <v>0.39786666666666665</v>
      </c>
      <c r="G405" s="512">
        <v>0.44373333333333337</v>
      </c>
      <c r="H405" s="512">
        <v>0.44586666666666663</v>
      </c>
      <c r="I405" s="512">
        <v>0.38453333333333334</v>
      </c>
      <c r="J405" s="512">
        <v>0.35786666666666667</v>
      </c>
      <c r="K405" s="512">
        <v>0.31786666666666669</v>
      </c>
      <c r="L405" s="513">
        <f t="shared" si="5"/>
        <v>0.39128888888888885</v>
      </c>
    </row>
    <row r="406" spans="1:12" ht="15.75" hidden="1">
      <c r="A406" s="511">
        <v>401</v>
      </c>
      <c r="B406" s="495" t="s">
        <v>1230</v>
      </c>
      <c r="C406" s="483" t="s">
        <v>1231</v>
      </c>
      <c r="D406" s="483" t="s">
        <v>840</v>
      </c>
      <c r="E406" s="484">
        <v>3962</v>
      </c>
      <c r="F406" s="512">
        <v>0.34467440686521955</v>
      </c>
      <c r="G406" s="512">
        <v>0.2320040383644624</v>
      </c>
      <c r="H406" s="512">
        <v>8.4805653710247359E-3</v>
      </c>
      <c r="I406" s="512">
        <v>0.37253912165572944</v>
      </c>
      <c r="J406" s="512">
        <v>0.58697627460878343</v>
      </c>
      <c r="K406" s="512">
        <v>0.42160524987380116</v>
      </c>
      <c r="L406" s="513">
        <f>AVERAGE(F406:K406)</f>
        <v>0.32771327612317008</v>
      </c>
    </row>
    <row r="407" spans="1:12" ht="15.75" hidden="1">
      <c r="A407" s="511">
        <v>402</v>
      </c>
      <c r="B407" s="495" t="s">
        <v>1232</v>
      </c>
      <c r="C407" s="483" t="s">
        <v>1233</v>
      </c>
      <c r="D407" s="483" t="s">
        <v>496</v>
      </c>
      <c r="E407" s="484">
        <v>2223</v>
      </c>
      <c r="F407" s="512">
        <v>0.9614035087719297</v>
      </c>
      <c r="G407" s="512">
        <v>0.61646423751686918</v>
      </c>
      <c r="H407" s="512">
        <v>0.8226720647773279</v>
      </c>
      <c r="I407" s="512">
        <v>0.85344129554655868</v>
      </c>
      <c r="J407" s="512">
        <v>0.8</v>
      </c>
      <c r="K407" s="512">
        <v>0.80809716599190284</v>
      </c>
      <c r="L407" s="513">
        <f>AVERAGE(F407:K407)</f>
        <v>0.81034637876743132</v>
      </c>
    </row>
    <row r="408" spans="1:12" ht="15.75" hidden="1">
      <c r="A408" s="511">
        <v>403</v>
      </c>
      <c r="B408" s="495" t="s">
        <v>1234</v>
      </c>
      <c r="C408" s="483" t="s">
        <v>1235</v>
      </c>
      <c r="D408" s="483" t="s">
        <v>526</v>
      </c>
      <c r="E408" s="484">
        <v>212</v>
      </c>
      <c r="F408" s="512">
        <v>0.54415094339622638</v>
      </c>
      <c r="G408" s="512">
        <v>0.58339622641509437</v>
      </c>
      <c r="H408" s="512">
        <v>0.62867924528301888</v>
      </c>
      <c r="I408" s="512">
        <v>0.63018867924528299</v>
      </c>
      <c r="J408" s="512">
        <v>0.63547169811320758</v>
      </c>
      <c r="K408" s="512">
        <v>0.57735849056603772</v>
      </c>
      <c r="L408" s="513">
        <f t="shared" si="5"/>
        <v>0.59987421383647799</v>
      </c>
    </row>
    <row r="409" spans="1:12" ht="15.75" hidden="1">
      <c r="A409" s="511">
        <v>404</v>
      </c>
      <c r="B409" s="495" t="s">
        <v>1236</v>
      </c>
      <c r="C409" s="483" t="s">
        <v>1237</v>
      </c>
      <c r="D409" s="483" t="s">
        <v>738</v>
      </c>
      <c r="E409" s="495">
        <v>6500</v>
      </c>
      <c r="F409" s="512">
        <v>1.3538461538461539</v>
      </c>
      <c r="G409" s="512">
        <v>1.1076923076923078</v>
      </c>
      <c r="H409" s="512">
        <v>1.1076923076923078</v>
      </c>
      <c r="I409" s="512">
        <v>1.1692307692307693</v>
      </c>
      <c r="J409" s="512">
        <v>1.2307692307692308</v>
      </c>
      <c r="K409" s="512">
        <v>1.1692307692307693</v>
      </c>
      <c r="L409" s="513">
        <f>AVERAGE(F409:K409)</f>
        <v>1.1897435897435897</v>
      </c>
    </row>
    <row r="410" spans="1:12" ht="15.75" hidden="1">
      <c r="A410" s="511">
        <v>405</v>
      </c>
      <c r="B410" s="495" t="s">
        <v>1238</v>
      </c>
      <c r="C410" s="483" t="s">
        <v>1239</v>
      </c>
      <c r="D410" s="483" t="s">
        <v>499</v>
      </c>
      <c r="E410" s="484">
        <v>245</v>
      </c>
      <c r="F410" s="512">
        <v>0.67526530612244895</v>
      </c>
      <c r="G410" s="512">
        <v>0.6171428571428571</v>
      </c>
      <c r="H410" s="512">
        <v>0.66612244897959183</v>
      </c>
      <c r="I410" s="512">
        <v>0.59951020408163258</v>
      </c>
      <c r="J410" s="512">
        <v>0.52440816326530604</v>
      </c>
      <c r="K410" s="512">
        <v>0.58971428571428564</v>
      </c>
      <c r="L410" s="513">
        <f t="shared" si="5"/>
        <v>0.61202721088435375</v>
      </c>
    </row>
    <row r="411" spans="1:12" ht="15.75" hidden="1">
      <c r="A411" s="511">
        <v>406</v>
      </c>
      <c r="B411" s="495" t="s">
        <v>1240</v>
      </c>
      <c r="C411" s="483" t="s">
        <v>1241</v>
      </c>
      <c r="D411" s="483" t="s">
        <v>554</v>
      </c>
      <c r="E411" s="484">
        <v>278</v>
      </c>
      <c r="F411" s="512">
        <v>9.3237410071942459E-2</v>
      </c>
      <c r="G411" s="512">
        <v>0.13899280575539569</v>
      </c>
      <c r="H411" s="512">
        <v>0.14158273381294964</v>
      </c>
      <c r="I411" s="512">
        <v>9.6690647482014391E-2</v>
      </c>
      <c r="J411" s="512">
        <v>0.11741007194244604</v>
      </c>
      <c r="K411" s="512">
        <v>0.10618705035971222</v>
      </c>
      <c r="L411" s="513">
        <f t="shared" si="5"/>
        <v>0.11568345323741007</v>
      </c>
    </row>
    <row r="412" spans="1:12" ht="15.75" hidden="1">
      <c r="A412" s="511">
        <v>407</v>
      </c>
      <c r="B412" s="495" t="s">
        <v>1242</v>
      </c>
      <c r="C412" s="483" t="s">
        <v>1235</v>
      </c>
      <c r="D412" s="483" t="s">
        <v>526</v>
      </c>
      <c r="E412" s="484">
        <v>444.44444444444446</v>
      </c>
      <c r="F412" s="512">
        <v>0.40986</v>
      </c>
      <c r="G412" s="512">
        <v>0.44388</v>
      </c>
      <c r="H412" s="512">
        <v>0.59675591250000004</v>
      </c>
      <c r="I412" s="512">
        <v>0.40607999999999994</v>
      </c>
      <c r="J412" s="512">
        <v>3.024E-2</v>
      </c>
      <c r="K412" s="512">
        <v>2.3220000000000001E-2</v>
      </c>
      <c r="L412" s="513">
        <f t="shared" si="5"/>
        <v>0.31833931875000004</v>
      </c>
    </row>
    <row r="413" spans="1:12" ht="15.75" hidden="1">
      <c r="A413" s="511">
        <v>408</v>
      </c>
      <c r="B413" s="495" t="s">
        <v>1243</v>
      </c>
      <c r="C413" s="483" t="s">
        <v>1235</v>
      </c>
      <c r="D413" s="483" t="s">
        <v>526</v>
      </c>
      <c r="E413" s="484">
        <v>427</v>
      </c>
      <c r="F413" s="512">
        <v>0.89142857142857135</v>
      </c>
      <c r="G413" s="512">
        <v>0.87569086651053862</v>
      </c>
      <c r="H413" s="512">
        <v>0.83072599531615932</v>
      </c>
      <c r="I413" s="512">
        <v>0.84196721311475409</v>
      </c>
      <c r="J413" s="512">
        <v>0.92852459016393452</v>
      </c>
      <c r="K413" s="512">
        <v>0.92964871194379384</v>
      </c>
      <c r="L413" s="513">
        <f t="shared" si="5"/>
        <v>0.88299765807962538</v>
      </c>
    </row>
    <row r="414" spans="1:12" ht="15.75" hidden="1">
      <c r="A414" s="511">
        <v>409</v>
      </c>
      <c r="B414" s="495" t="s">
        <v>1244</v>
      </c>
      <c r="C414" s="483" t="s">
        <v>1245</v>
      </c>
      <c r="D414" s="483" t="s">
        <v>499</v>
      </c>
      <c r="E414" s="484">
        <v>504</v>
      </c>
      <c r="F414" s="512">
        <v>0.41726190476190478</v>
      </c>
      <c r="G414" s="512">
        <v>0.4642857142857143</v>
      </c>
      <c r="H414" s="512">
        <v>0.18055555555555555</v>
      </c>
      <c r="I414" s="512">
        <v>0.22023809523809523</v>
      </c>
      <c r="J414" s="512">
        <v>0.26607142857142857</v>
      </c>
      <c r="K414" s="512">
        <v>0.30753968253968256</v>
      </c>
      <c r="L414" s="513">
        <f t="shared" si="5"/>
        <v>0.30932539682539684</v>
      </c>
    </row>
    <row r="415" spans="1:12" ht="15.75" hidden="1">
      <c r="A415" s="511">
        <v>410</v>
      </c>
      <c r="B415" s="495" t="s">
        <v>1246</v>
      </c>
      <c r="C415" s="483" t="s">
        <v>1247</v>
      </c>
      <c r="D415" s="483" t="s">
        <v>499</v>
      </c>
      <c r="E415" s="484">
        <v>550</v>
      </c>
      <c r="F415" s="512">
        <v>0.8186181818181818</v>
      </c>
      <c r="G415" s="512">
        <v>0.79592727272727271</v>
      </c>
      <c r="H415" s="512">
        <v>0.76014545454545457</v>
      </c>
      <c r="I415" s="512">
        <v>0.91112727272727279</v>
      </c>
      <c r="J415" s="512">
        <v>0.80552727272727276</v>
      </c>
      <c r="K415" s="512">
        <v>0.80727272727272725</v>
      </c>
      <c r="L415" s="513">
        <f t="shared" si="5"/>
        <v>0.81643636363636363</v>
      </c>
    </row>
    <row r="416" spans="1:12" ht="15.75" hidden="1">
      <c r="A416" s="511">
        <v>411</v>
      </c>
      <c r="B416" s="495" t="s">
        <v>1248</v>
      </c>
      <c r="C416" s="483" t="s">
        <v>1235</v>
      </c>
      <c r="D416" s="483" t="s">
        <v>526</v>
      </c>
      <c r="E416" s="484">
        <v>136</v>
      </c>
      <c r="F416" s="512">
        <v>0.69176470588235295</v>
      </c>
      <c r="G416" s="512">
        <v>0.68823529411764706</v>
      </c>
      <c r="H416" s="512">
        <v>0.65294117647058825</v>
      </c>
      <c r="I416" s="512">
        <v>0.69411764705882362</v>
      </c>
      <c r="J416" s="512">
        <v>0.6788235294117646</v>
      </c>
      <c r="K416" s="512">
        <v>0.6858823529411765</v>
      </c>
      <c r="L416" s="513">
        <f t="shared" si="5"/>
        <v>0.68196078431372553</v>
      </c>
    </row>
    <row r="417" spans="1:12" ht="15.75" hidden="1">
      <c r="A417" s="511">
        <v>412</v>
      </c>
      <c r="B417" s="495" t="s">
        <v>1249</v>
      </c>
      <c r="C417" s="483" t="s">
        <v>1250</v>
      </c>
      <c r="D417" s="483" t="s">
        <v>499</v>
      </c>
      <c r="E417" s="484">
        <v>119</v>
      </c>
      <c r="F417" s="512">
        <v>0.40403361344537814</v>
      </c>
      <c r="G417" s="512">
        <v>0.30050420168067227</v>
      </c>
      <c r="H417" s="512">
        <v>1.546218487394958E-2</v>
      </c>
      <c r="I417" s="512">
        <v>1.7478991596638654E-2</v>
      </c>
      <c r="J417" s="512">
        <v>2.8235294117647056E-2</v>
      </c>
      <c r="K417" s="512">
        <v>2.5546218487394957E-2</v>
      </c>
      <c r="L417" s="513">
        <f t="shared" si="5"/>
        <v>0.1318767507002801</v>
      </c>
    </row>
    <row r="418" spans="1:12" ht="15.75" hidden="1">
      <c r="A418" s="511">
        <v>413</v>
      </c>
      <c r="B418" s="495" t="s">
        <v>1251</v>
      </c>
      <c r="C418" s="483" t="s">
        <v>1252</v>
      </c>
      <c r="D418" s="483" t="s">
        <v>496</v>
      </c>
      <c r="E418" s="484">
        <v>133.33333333333334</v>
      </c>
      <c r="F418" s="512">
        <v>1.581</v>
      </c>
      <c r="G418" s="512">
        <v>2.0633999999999997</v>
      </c>
      <c r="H418" s="512">
        <v>1.9397999999999997</v>
      </c>
      <c r="I418" s="512">
        <v>1.6752</v>
      </c>
      <c r="J418" s="512">
        <v>1.7675999999999998</v>
      </c>
      <c r="K418" s="512">
        <v>1.5803999999999998</v>
      </c>
      <c r="L418" s="513">
        <f t="shared" si="5"/>
        <v>1.7678999999999998</v>
      </c>
    </row>
    <row r="419" spans="1:12" ht="15.75" hidden="1">
      <c r="A419" s="511">
        <v>414</v>
      </c>
      <c r="B419" s="495" t="s">
        <v>1253</v>
      </c>
      <c r="C419" s="483" t="s">
        <v>1254</v>
      </c>
      <c r="D419" s="483" t="s">
        <v>499</v>
      </c>
      <c r="E419" s="484">
        <v>380</v>
      </c>
      <c r="F419" s="512">
        <v>0.10421052631578948</v>
      </c>
      <c r="G419" s="512">
        <v>0.10736842105263157</v>
      </c>
      <c r="H419" s="512">
        <v>0.11178947368421052</v>
      </c>
      <c r="I419" s="512">
        <v>0</v>
      </c>
      <c r="J419" s="512">
        <v>0</v>
      </c>
      <c r="K419" s="512">
        <v>6.3157894736842106E-4</v>
      </c>
      <c r="L419" s="513">
        <f t="shared" si="5"/>
        <v>5.3999999999999992E-2</v>
      </c>
    </row>
    <row r="420" spans="1:12" ht="15.75" hidden="1">
      <c r="A420" s="511">
        <v>415</v>
      </c>
      <c r="B420" s="495" t="s">
        <v>1255</v>
      </c>
      <c r="C420" s="483" t="s">
        <v>1256</v>
      </c>
      <c r="D420" s="483" t="s">
        <v>526</v>
      </c>
      <c r="E420" s="484">
        <v>394</v>
      </c>
      <c r="F420" s="512">
        <v>0.6649746192893401</v>
      </c>
      <c r="G420" s="512">
        <v>0.68527918781725883</v>
      </c>
      <c r="H420" s="512">
        <v>0.68730964467005085</v>
      </c>
      <c r="I420" s="512">
        <v>0.69035532994923854</v>
      </c>
      <c r="J420" s="512">
        <v>0.68020304568527923</v>
      </c>
      <c r="K420" s="512">
        <v>0.67918781725888333</v>
      </c>
      <c r="L420" s="513">
        <f t="shared" si="5"/>
        <v>0.68121827411167502</v>
      </c>
    </row>
    <row r="421" spans="1:12" ht="15.75" hidden="1">
      <c r="A421" s="511">
        <v>416</v>
      </c>
      <c r="B421" s="495" t="s">
        <v>1257</v>
      </c>
      <c r="C421" s="483" t="s">
        <v>1258</v>
      </c>
      <c r="D421" s="483" t="s">
        <v>496</v>
      </c>
      <c r="E421" s="484">
        <v>175</v>
      </c>
      <c r="F421" s="512">
        <v>0.18194285714285713</v>
      </c>
      <c r="G421" s="512">
        <v>0.15908571428571427</v>
      </c>
      <c r="H421" s="512">
        <v>0.18834285714285715</v>
      </c>
      <c r="I421" s="512">
        <v>0.14354285714285714</v>
      </c>
      <c r="J421" s="512">
        <v>0.1609142857142857</v>
      </c>
      <c r="K421" s="512">
        <v>0.16</v>
      </c>
      <c r="L421" s="513">
        <f t="shared" si="5"/>
        <v>0.16563809523809525</v>
      </c>
    </row>
    <row r="422" spans="1:12" ht="15.75" hidden="1">
      <c r="A422" s="511">
        <v>417</v>
      </c>
      <c r="B422" s="495" t="s">
        <v>1259</v>
      </c>
      <c r="C422" s="483" t="s">
        <v>1260</v>
      </c>
      <c r="D422" s="483" t="s">
        <v>496</v>
      </c>
      <c r="E422" s="484">
        <v>175</v>
      </c>
      <c r="F422" s="512">
        <v>0.20388571428571428</v>
      </c>
      <c r="G422" s="512">
        <v>0.20205714285714285</v>
      </c>
      <c r="H422" s="512">
        <v>0.17279999999999998</v>
      </c>
      <c r="I422" s="512">
        <v>0.18468571428571429</v>
      </c>
      <c r="J422" s="512">
        <v>0.19474285714285713</v>
      </c>
      <c r="K422" s="512">
        <v>0.15817142857142857</v>
      </c>
      <c r="L422" s="513">
        <f t="shared" si="5"/>
        <v>0.18605714285714284</v>
      </c>
    </row>
    <row r="423" spans="1:12" ht="15.75" hidden="1">
      <c r="A423" s="511">
        <v>418</v>
      </c>
      <c r="B423" s="495" t="s">
        <v>3979</v>
      </c>
      <c r="C423" s="483" t="s">
        <v>3467</v>
      </c>
      <c r="D423" s="483" t="s">
        <v>526</v>
      </c>
      <c r="E423" s="484">
        <v>269</v>
      </c>
      <c r="F423" s="512">
        <v>0.74200743494423793</v>
      </c>
      <c r="G423" s="512">
        <v>0.80892193308550187</v>
      </c>
      <c r="H423" s="512">
        <v>0.54869888475836426</v>
      </c>
      <c r="I423" s="512">
        <v>0.8044609665427509</v>
      </c>
      <c r="J423" s="512">
        <v>0.81486988847583641</v>
      </c>
      <c r="K423" s="512">
        <v>0.82081784386617107</v>
      </c>
      <c r="L423" s="513">
        <f t="shared" si="5"/>
        <v>0.75662949194547713</v>
      </c>
    </row>
    <row r="424" spans="1:12" ht="15.75" hidden="1">
      <c r="A424" s="511">
        <v>419</v>
      </c>
      <c r="B424" s="495" t="s">
        <v>3980</v>
      </c>
      <c r="C424" s="483" t="s">
        <v>3468</v>
      </c>
      <c r="D424" s="483" t="s">
        <v>499</v>
      </c>
      <c r="E424" s="484">
        <v>133</v>
      </c>
      <c r="F424" s="512">
        <v>0.69774436090225567</v>
      </c>
      <c r="G424" s="512">
        <v>0.70135338345864662</v>
      </c>
      <c r="H424" s="512">
        <v>0.72661654135338349</v>
      </c>
      <c r="I424" s="512">
        <v>0.72661654135338349</v>
      </c>
      <c r="J424" s="512">
        <v>0.73142857142857143</v>
      </c>
      <c r="K424" s="512">
        <v>0.69413533834586461</v>
      </c>
      <c r="L424" s="513">
        <f t="shared" si="5"/>
        <v>0.71298245614035094</v>
      </c>
    </row>
    <row r="425" spans="1:12" ht="15.75" hidden="1">
      <c r="A425" s="511">
        <v>420</v>
      </c>
      <c r="B425" s="495" t="s">
        <v>3665</v>
      </c>
      <c r="C425" s="483" t="s">
        <v>3472</v>
      </c>
      <c r="D425" s="483" t="s">
        <v>526</v>
      </c>
      <c r="E425" s="484">
        <v>1666.6666666666665</v>
      </c>
      <c r="F425" s="512">
        <v>0.43776000000000004</v>
      </c>
      <c r="G425" s="512">
        <v>0.44352000000000008</v>
      </c>
      <c r="H425" s="512">
        <v>0.44064000000000003</v>
      </c>
      <c r="I425" s="512">
        <v>0.43632000000000004</v>
      </c>
      <c r="J425" s="512">
        <v>0.43344000000000005</v>
      </c>
      <c r="K425" s="512">
        <v>0.43056000000000005</v>
      </c>
      <c r="L425" s="513">
        <f>AVERAGE(F425:K425)</f>
        <v>0.43703999999999993</v>
      </c>
    </row>
    <row r="426" spans="1:12" ht="15.75" hidden="1">
      <c r="A426" s="511">
        <v>421</v>
      </c>
      <c r="B426" s="495" t="s">
        <v>3981</v>
      </c>
      <c r="C426" s="483" t="s">
        <v>3469</v>
      </c>
      <c r="D426" s="483" t="s">
        <v>526</v>
      </c>
      <c r="E426" s="484">
        <v>410</v>
      </c>
      <c r="F426" s="512">
        <v>0.54048780487804882</v>
      </c>
      <c r="G426" s="512">
        <v>0.55219512195121956</v>
      </c>
      <c r="H426" s="512">
        <v>0.43024390243902438</v>
      </c>
      <c r="I426" s="512">
        <v>0.46341463414634149</v>
      </c>
      <c r="J426" s="512">
        <v>0.5434146341463415</v>
      </c>
      <c r="K426" s="512">
        <v>0.59707317073170729</v>
      </c>
      <c r="L426" s="513">
        <f t="shared" si="5"/>
        <v>0.5211382113821138</v>
      </c>
    </row>
    <row r="427" spans="1:12" ht="15.75" hidden="1">
      <c r="A427" s="511">
        <v>422</v>
      </c>
      <c r="B427" s="495" t="s">
        <v>3982</v>
      </c>
      <c r="C427" s="483" t="s">
        <v>3470</v>
      </c>
      <c r="D427" s="483" t="s">
        <v>496</v>
      </c>
      <c r="E427" s="484">
        <v>177.7</v>
      </c>
      <c r="F427" s="512">
        <v>0.27462014631401238</v>
      </c>
      <c r="G427" s="512">
        <v>0.28632526730444574</v>
      </c>
      <c r="H427" s="512">
        <v>0.30163196398424313</v>
      </c>
      <c r="I427" s="512">
        <v>0.26831738885762524</v>
      </c>
      <c r="J427" s="512">
        <v>0.57355092853123246</v>
      </c>
      <c r="K427" s="512">
        <v>0.47270680922903774</v>
      </c>
      <c r="L427" s="513">
        <f t="shared" si="5"/>
        <v>0.36285875070343271</v>
      </c>
    </row>
    <row r="428" spans="1:12" ht="15.75" hidden="1">
      <c r="A428" s="511">
        <v>423</v>
      </c>
      <c r="B428" s="495" t="s">
        <v>3983</v>
      </c>
      <c r="C428" s="483" t="s">
        <v>3471</v>
      </c>
      <c r="D428" s="483" t="s">
        <v>499</v>
      </c>
      <c r="E428" s="484">
        <v>467</v>
      </c>
      <c r="F428" s="512">
        <v>0.56119914346895072</v>
      </c>
      <c r="G428" s="512">
        <v>0.58329764453961452</v>
      </c>
      <c r="H428" s="512">
        <v>0.69584582441113485</v>
      </c>
      <c r="I428" s="512">
        <v>0.70817987152034267</v>
      </c>
      <c r="J428" s="512">
        <v>0.69122055674518201</v>
      </c>
      <c r="K428" s="512">
        <v>0.38646680942184153</v>
      </c>
      <c r="L428" s="513">
        <f t="shared" si="5"/>
        <v>0.60436830835117772</v>
      </c>
    </row>
    <row r="429" spans="1:12" ht="15.75" hidden="1">
      <c r="A429" s="511">
        <v>424</v>
      </c>
      <c r="B429" s="495" t="s">
        <v>3666</v>
      </c>
      <c r="C429" s="483" t="s">
        <v>3474</v>
      </c>
      <c r="D429" s="483" t="s">
        <v>738</v>
      </c>
      <c r="E429" s="495">
        <v>25000</v>
      </c>
      <c r="F429" s="512">
        <v>0</v>
      </c>
      <c r="G429" s="512">
        <v>0</v>
      </c>
      <c r="H429" s="512">
        <v>0.87080000000000002</v>
      </c>
      <c r="I429" s="512">
        <v>0.96623999999999999</v>
      </c>
      <c r="J429" s="512">
        <v>0.97760000000000002</v>
      </c>
      <c r="K429" s="512">
        <v>1.0922239999999999</v>
      </c>
      <c r="L429" s="513">
        <f>AVERAGE(F429:K429)</f>
        <v>0.65114399999999995</v>
      </c>
    </row>
    <row r="430" spans="1:12" ht="15.75" hidden="1">
      <c r="A430" s="511">
        <v>425</v>
      </c>
      <c r="B430" s="495" t="s">
        <v>1261</v>
      </c>
      <c r="C430" s="483" t="s">
        <v>1262</v>
      </c>
      <c r="D430" s="483" t="s">
        <v>499</v>
      </c>
      <c r="E430" s="484">
        <v>198</v>
      </c>
      <c r="F430" s="512">
        <v>0.68727272727272737</v>
      </c>
      <c r="G430" s="512">
        <v>0.64121212121212123</v>
      </c>
      <c r="H430" s="512">
        <v>0.67030303030303029</v>
      </c>
      <c r="I430" s="512">
        <v>0.68606060606060604</v>
      </c>
      <c r="J430" s="512">
        <v>0.84606060606060607</v>
      </c>
      <c r="K430" s="512">
        <v>0.8727272727272728</v>
      </c>
      <c r="L430" s="513">
        <f t="shared" si="5"/>
        <v>0.733939393939394</v>
      </c>
    </row>
    <row r="431" spans="1:12" ht="15.75" hidden="1">
      <c r="A431" s="511">
        <v>426</v>
      </c>
      <c r="B431" s="495" t="s">
        <v>1263</v>
      </c>
      <c r="C431" s="483" t="s">
        <v>1264</v>
      </c>
      <c r="D431" s="483" t="s">
        <v>499</v>
      </c>
      <c r="E431" s="484">
        <v>170</v>
      </c>
      <c r="F431" s="512">
        <v>0.97505882352941176</v>
      </c>
      <c r="G431" s="512">
        <v>0.99105882352941166</v>
      </c>
      <c r="H431" s="512">
        <v>1.0668235294117647</v>
      </c>
      <c r="I431" s="512">
        <v>1.0272941176470587</v>
      </c>
      <c r="J431" s="512">
        <v>1.056</v>
      </c>
      <c r="K431" s="512">
        <v>0.92658823529411771</v>
      </c>
      <c r="L431" s="513">
        <f t="shared" si="5"/>
        <v>1.0071372549019608</v>
      </c>
    </row>
    <row r="432" spans="1:12" ht="15.75" hidden="1">
      <c r="A432" s="511">
        <v>427</v>
      </c>
      <c r="B432" s="495" t="s">
        <v>1265</v>
      </c>
      <c r="C432" s="483" t="s">
        <v>1266</v>
      </c>
      <c r="D432" s="483" t="s">
        <v>499</v>
      </c>
      <c r="E432" s="484">
        <v>120</v>
      </c>
      <c r="F432" s="512">
        <v>1.1520000000000001</v>
      </c>
      <c r="G432" s="512">
        <v>1.0686666666666667</v>
      </c>
      <c r="H432" s="512">
        <v>1.018</v>
      </c>
      <c r="I432" s="512">
        <v>1.056</v>
      </c>
      <c r="J432" s="512">
        <v>1.1553333333333333</v>
      </c>
      <c r="K432" s="512">
        <v>1.1606666666666667</v>
      </c>
      <c r="L432" s="513">
        <f t="shared" si="5"/>
        <v>1.1017777777777777</v>
      </c>
    </row>
    <row r="433" spans="1:12" ht="15.75" hidden="1">
      <c r="A433" s="511">
        <v>428</v>
      </c>
      <c r="B433" s="495" t="s">
        <v>1267</v>
      </c>
      <c r="C433" s="483" t="s">
        <v>1268</v>
      </c>
      <c r="D433" s="483" t="s">
        <v>499</v>
      </c>
      <c r="E433" s="484">
        <v>250</v>
      </c>
      <c r="F433" s="512">
        <v>1.4412799999999999</v>
      </c>
      <c r="G433" s="512">
        <v>1.39456</v>
      </c>
      <c r="H433" s="512">
        <v>1.33632</v>
      </c>
      <c r="I433" s="512">
        <v>1.5622400000000001</v>
      </c>
      <c r="J433" s="512">
        <v>1.4406400000000001</v>
      </c>
      <c r="K433" s="512">
        <v>1.4527999999999999</v>
      </c>
      <c r="L433" s="513">
        <f t="shared" si="5"/>
        <v>1.4379733333333331</v>
      </c>
    </row>
    <row r="434" spans="1:12" ht="15.75" hidden="1">
      <c r="A434" s="511">
        <v>429</v>
      </c>
      <c r="B434" s="495" t="s">
        <v>1269</v>
      </c>
      <c r="C434" s="483" t="s">
        <v>1270</v>
      </c>
      <c r="D434" s="483" t="s">
        <v>499</v>
      </c>
      <c r="E434" s="484">
        <v>125</v>
      </c>
      <c r="F434" s="512">
        <v>0.89344000000000001</v>
      </c>
      <c r="G434" s="512">
        <v>0.93503999999999998</v>
      </c>
      <c r="H434" s="512">
        <v>0.95040000000000002</v>
      </c>
      <c r="I434" s="512">
        <v>0.39039999999999997</v>
      </c>
      <c r="J434" s="512">
        <v>0.92927999999999999</v>
      </c>
      <c r="K434" s="512">
        <v>1.0047999999999999</v>
      </c>
      <c r="L434" s="513">
        <f t="shared" si="5"/>
        <v>0.85056000000000009</v>
      </c>
    </row>
    <row r="435" spans="1:12" ht="15.75" hidden="1">
      <c r="A435" s="511">
        <v>430</v>
      </c>
      <c r="B435" s="495" t="s">
        <v>1271</v>
      </c>
      <c r="C435" s="483" t="s">
        <v>1272</v>
      </c>
      <c r="D435" s="483" t="s">
        <v>499</v>
      </c>
      <c r="E435" s="484">
        <v>264</v>
      </c>
      <c r="F435" s="512">
        <v>0.19090909090909092</v>
      </c>
      <c r="G435" s="512">
        <v>0.16090909090909089</v>
      </c>
      <c r="H435" s="512">
        <v>0.12727272727272729</v>
      </c>
      <c r="I435" s="512">
        <v>2.5454545454545452E-2</v>
      </c>
      <c r="J435" s="512">
        <v>2.3636363636363636E-2</v>
      </c>
      <c r="K435" s="512">
        <v>0.03</v>
      </c>
      <c r="L435" s="513">
        <f t="shared" si="5"/>
        <v>9.303030303030306E-2</v>
      </c>
    </row>
    <row r="436" spans="1:12" ht="15.75" hidden="1">
      <c r="A436" s="511">
        <v>431</v>
      </c>
      <c r="B436" s="495" t="s">
        <v>1273</v>
      </c>
      <c r="C436" s="483" t="s">
        <v>1274</v>
      </c>
      <c r="D436" s="483" t="s">
        <v>499</v>
      </c>
      <c r="E436" s="484">
        <v>115</v>
      </c>
      <c r="F436" s="512">
        <v>1.1784347826086958</v>
      </c>
      <c r="G436" s="512">
        <v>1.1937391304347826</v>
      </c>
      <c r="H436" s="512">
        <v>1.1547826086956523</v>
      </c>
      <c r="I436" s="512">
        <v>1.1102608695652174</v>
      </c>
      <c r="J436" s="512">
        <v>1.2027826086956521</v>
      </c>
      <c r="K436" s="512">
        <v>1.1909565217391305</v>
      </c>
      <c r="L436" s="513">
        <f t="shared" si="5"/>
        <v>1.1718260869565216</v>
      </c>
    </row>
    <row r="437" spans="1:12" ht="15.75" hidden="1">
      <c r="A437" s="511">
        <v>432</v>
      </c>
      <c r="B437" s="495" t="s">
        <v>1275</v>
      </c>
      <c r="C437" s="483" t="s">
        <v>1276</v>
      </c>
      <c r="D437" s="483" t="s">
        <v>499</v>
      </c>
      <c r="E437" s="484">
        <v>250</v>
      </c>
      <c r="F437" s="512">
        <v>1.07456</v>
      </c>
      <c r="G437" s="512">
        <v>0.9887999999999999</v>
      </c>
      <c r="H437" s="512">
        <v>0.90815999999999997</v>
      </c>
      <c r="I437" s="512">
        <v>1.0611199999999998</v>
      </c>
      <c r="J437" s="512">
        <v>1.0451199999999998</v>
      </c>
      <c r="K437" s="512">
        <v>0.53503999999999996</v>
      </c>
      <c r="L437" s="513">
        <f t="shared" ref="L437:L501" si="6">AVERAGE(F437:K437)</f>
        <v>0.93546666666666667</v>
      </c>
    </row>
    <row r="438" spans="1:12" ht="15.75" hidden="1">
      <c r="A438" s="511">
        <v>433</v>
      </c>
      <c r="B438" s="495" t="s">
        <v>1277</v>
      </c>
      <c r="C438" s="483" t="s">
        <v>1278</v>
      </c>
      <c r="D438" s="483" t="s">
        <v>499</v>
      </c>
      <c r="E438" s="484">
        <v>200</v>
      </c>
      <c r="F438" s="512">
        <v>0.85519999999999996</v>
      </c>
      <c r="G438" s="512">
        <v>0.8488</v>
      </c>
      <c r="H438" s="512">
        <v>0.85040000000000004</v>
      </c>
      <c r="I438" s="512">
        <v>0.86640000000000006</v>
      </c>
      <c r="J438" s="512">
        <v>0.88800000000000001</v>
      </c>
      <c r="K438" s="512">
        <v>0.8952</v>
      </c>
      <c r="L438" s="513">
        <f t="shared" si="6"/>
        <v>0.8673333333333334</v>
      </c>
    </row>
    <row r="439" spans="1:12" ht="15.75" hidden="1">
      <c r="A439" s="511">
        <v>434</v>
      </c>
      <c r="B439" s="495" t="s">
        <v>1279</v>
      </c>
      <c r="C439" s="483" t="s">
        <v>1280</v>
      </c>
      <c r="D439" s="483" t="s">
        <v>499</v>
      </c>
      <c r="E439" s="484">
        <v>150</v>
      </c>
      <c r="F439" s="512">
        <v>1.0101333333333333</v>
      </c>
      <c r="G439" s="512">
        <v>0.96960000000000002</v>
      </c>
      <c r="H439" s="512">
        <v>0.9237333333333333</v>
      </c>
      <c r="I439" s="512">
        <v>0.85759999999999992</v>
      </c>
      <c r="J439" s="512">
        <v>0.91306666666666669</v>
      </c>
      <c r="K439" s="512">
        <v>0.97706666666666664</v>
      </c>
      <c r="L439" s="513">
        <f t="shared" si="6"/>
        <v>0.94186666666666652</v>
      </c>
    </row>
    <row r="440" spans="1:12" ht="15.75" hidden="1">
      <c r="A440" s="511">
        <v>435</v>
      </c>
      <c r="B440" s="495" t="s">
        <v>1281</v>
      </c>
      <c r="C440" s="483" t="s">
        <v>1282</v>
      </c>
      <c r="D440" s="483" t="s">
        <v>499</v>
      </c>
      <c r="E440" s="484">
        <v>180</v>
      </c>
      <c r="F440" s="512">
        <v>0.80622222222222228</v>
      </c>
      <c r="G440" s="512">
        <v>0.82399999999999995</v>
      </c>
      <c r="H440" s="512">
        <v>0.77777777777777779</v>
      </c>
      <c r="I440" s="512">
        <v>0.79733333333333334</v>
      </c>
      <c r="J440" s="512">
        <v>0.83288888888888879</v>
      </c>
      <c r="K440" s="512">
        <v>0.78844444444444439</v>
      </c>
      <c r="L440" s="513">
        <f t="shared" si="6"/>
        <v>0.80444444444444441</v>
      </c>
    </row>
    <row r="441" spans="1:12" ht="15.75" hidden="1">
      <c r="A441" s="511">
        <v>436</v>
      </c>
      <c r="B441" s="495" t="s">
        <v>1283</v>
      </c>
      <c r="C441" s="483" t="s">
        <v>1284</v>
      </c>
      <c r="D441" s="483" t="s">
        <v>499</v>
      </c>
      <c r="E441" s="484">
        <v>150</v>
      </c>
      <c r="F441" s="512">
        <v>0.97333333333333338</v>
      </c>
      <c r="G441" s="512">
        <v>0.94666666666666666</v>
      </c>
      <c r="H441" s="512">
        <v>0.91759999999999986</v>
      </c>
      <c r="I441" s="512">
        <v>0.97680000000000011</v>
      </c>
      <c r="J441" s="512">
        <v>0.94399999999999995</v>
      </c>
      <c r="K441" s="512">
        <v>0.93120000000000003</v>
      </c>
      <c r="L441" s="513">
        <f t="shared" si="6"/>
        <v>0.9482666666666667</v>
      </c>
    </row>
    <row r="442" spans="1:12" ht="15.75" hidden="1">
      <c r="A442" s="511">
        <v>437</v>
      </c>
      <c r="B442" s="495" t="s">
        <v>1285</v>
      </c>
      <c r="C442" s="483" t="s">
        <v>1286</v>
      </c>
      <c r="D442" s="483" t="s">
        <v>499</v>
      </c>
      <c r="E442" s="484">
        <v>190</v>
      </c>
      <c r="F442" s="512">
        <v>1.0804210526315789</v>
      </c>
      <c r="G442" s="512">
        <v>0.83873684210526323</v>
      </c>
      <c r="H442" s="512">
        <v>0.8227368421052631</v>
      </c>
      <c r="I442" s="512">
        <v>0.8446315789473684</v>
      </c>
      <c r="J442" s="512">
        <v>0.97347368421052638</v>
      </c>
      <c r="K442" s="512">
        <v>1.0063157894736841</v>
      </c>
      <c r="L442" s="513">
        <f t="shared" si="6"/>
        <v>0.92771929824561405</v>
      </c>
    </row>
    <row r="443" spans="1:12" ht="15.75" hidden="1">
      <c r="A443" s="511">
        <v>438</v>
      </c>
      <c r="B443" s="495" t="s">
        <v>1287</v>
      </c>
      <c r="C443" s="483" t="s">
        <v>1288</v>
      </c>
      <c r="D443" s="483" t="s">
        <v>499</v>
      </c>
      <c r="E443" s="484">
        <v>118</v>
      </c>
      <c r="F443" s="512">
        <v>1.3349152542372882</v>
      </c>
      <c r="G443" s="512">
        <v>1.7457627118644068</v>
      </c>
      <c r="H443" s="512">
        <v>1.2623728813559323</v>
      </c>
      <c r="I443" s="512">
        <v>1.2854237288135595</v>
      </c>
      <c r="J443" s="512">
        <v>1.6332203389830509</v>
      </c>
      <c r="K443" s="512">
        <v>1.3037288135593221</v>
      </c>
      <c r="L443" s="513">
        <f t="shared" si="6"/>
        <v>1.4275706214689265</v>
      </c>
    </row>
    <row r="444" spans="1:12" ht="15.75" hidden="1">
      <c r="A444" s="511">
        <v>439</v>
      </c>
      <c r="B444" s="495" t="s">
        <v>1289</v>
      </c>
      <c r="C444" s="483" t="s">
        <v>1290</v>
      </c>
      <c r="D444" s="483" t="s">
        <v>554</v>
      </c>
      <c r="E444" s="484">
        <v>250</v>
      </c>
      <c r="F444" s="512">
        <v>0.25536000000000003</v>
      </c>
      <c r="G444" s="512">
        <v>0.40192</v>
      </c>
      <c r="H444" s="512">
        <v>0.56640000000000001</v>
      </c>
      <c r="I444" s="512">
        <v>0.29952000000000001</v>
      </c>
      <c r="J444" s="512">
        <v>0.57599999999999996</v>
      </c>
      <c r="K444" s="512">
        <v>0.36928</v>
      </c>
      <c r="L444" s="513">
        <f t="shared" si="6"/>
        <v>0.41141333333333335</v>
      </c>
    </row>
    <row r="445" spans="1:12" ht="15.75" hidden="1">
      <c r="A445" s="511">
        <v>440</v>
      </c>
      <c r="B445" s="495" t="s">
        <v>1291</v>
      </c>
      <c r="C445" s="483" t="s">
        <v>1292</v>
      </c>
      <c r="D445" s="483" t="s">
        <v>499</v>
      </c>
      <c r="E445" s="484">
        <v>150</v>
      </c>
      <c r="F445" s="512">
        <v>0.92106666666666659</v>
      </c>
      <c r="G445" s="512">
        <v>0.86986666666666657</v>
      </c>
      <c r="H445" s="512">
        <v>0.89759999999999995</v>
      </c>
      <c r="I445" s="512">
        <v>0.84586666666666666</v>
      </c>
      <c r="J445" s="512">
        <v>0.84373333333333334</v>
      </c>
      <c r="K445" s="512">
        <v>1.0133333333333334</v>
      </c>
      <c r="L445" s="513">
        <f t="shared" si="6"/>
        <v>0.89857777777777781</v>
      </c>
    </row>
    <row r="446" spans="1:12" ht="15.75" hidden="1">
      <c r="A446" s="511">
        <v>441</v>
      </c>
      <c r="B446" s="495" t="s">
        <v>1293</v>
      </c>
      <c r="C446" s="483" t="s">
        <v>1294</v>
      </c>
      <c r="D446" s="483" t="s">
        <v>499</v>
      </c>
      <c r="E446" s="484">
        <v>400</v>
      </c>
      <c r="F446" s="512">
        <v>0.74099999999999999</v>
      </c>
      <c r="G446" s="512">
        <v>0.61020000000000008</v>
      </c>
      <c r="H446" s="512">
        <v>0.49439999999999995</v>
      </c>
      <c r="I446" s="512">
        <v>0.39899999999999997</v>
      </c>
      <c r="J446" s="512">
        <v>0.41520000000000001</v>
      </c>
      <c r="K446" s="512">
        <v>0.39299999999999996</v>
      </c>
      <c r="L446" s="513">
        <f t="shared" si="6"/>
        <v>0.50879999999999992</v>
      </c>
    </row>
    <row r="447" spans="1:12" ht="15.75" hidden="1">
      <c r="A447" s="511">
        <v>442</v>
      </c>
      <c r="B447" s="495" t="s">
        <v>1295</v>
      </c>
      <c r="C447" s="483" t="s">
        <v>1296</v>
      </c>
      <c r="D447" s="483" t="s">
        <v>499</v>
      </c>
      <c r="E447" s="484">
        <v>5000</v>
      </c>
      <c r="F447" s="512">
        <v>0.87719999999999998</v>
      </c>
      <c r="G447" s="512">
        <v>0.71319999999999995</v>
      </c>
      <c r="H447" s="512">
        <v>2.0716000000000001</v>
      </c>
      <c r="I447" s="512">
        <v>0.90820000000000001</v>
      </c>
      <c r="J447" s="512">
        <v>0.9204</v>
      </c>
      <c r="K447" s="512">
        <v>1.0089999999999999</v>
      </c>
      <c r="L447" s="513">
        <f>AVERAGE(F447:K447)</f>
        <v>1.0832666666666666</v>
      </c>
    </row>
    <row r="448" spans="1:12" ht="15.75" hidden="1">
      <c r="A448" s="511">
        <v>443</v>
      </c>
      <c r="B448" s="495" t="s">
        <v>1299</v>
      </c>
      <c r="C448" s="483" t="s">
        <v>1300</v>
      </c>
      <c r="D448" s="483" t="s">
        <v>499</v>
      </c>
      <c r="E448" s="484">
        <v>114</v>
      </c>
      <c r="F448" s="512">
        <v>1.2119298245614034</v>
      </c>
      <c r="G448" s="512">
        <v>1.0701754385964912</v>
      </c>
      <c r="H448" s="512">
        <v>1</v>
      </c>
      <c r="I448" s="512">
        <v>1.1052631578947369</v>
      </c>
      <c r="J448" s="512">
        <v>1.1052631578947369</v>
      </c>
      <c r="K448" s="512">
        <v>1.0673684210526317</v>
      </c>
      <c r="L448" s="513">
        <f t="shared" si="6"/>
        <v>1.0933333333333335</v>
      </c>
    </row>
    <row r="449" spans="1:12" ht="15.75" hidden="1">
      <c r="A449" s="511">
        <v>444</v>
      </c>
      <c r="B449" s="495" t="s">
        <v>1301</v>
      </c>
      <c r="C449" s="483" t="s">
        <v>1302</v>
      </c>
      <c r="D449" s="483" t="s">
        <v>499</v>
      </c>
      <c r="E449" s="484">
        <v>125</v>
      </c>
      <c r="F449" s="512">
        <v>1.01312</v>
      </c>
      <c r="G449" s="512">
        <v>0.98496000000000006</v>
      </c>
      <c r="H449" s="512">
        <v>0.97599999999999998</v>
      </c>
      <c r="I449" s="512">
        <v>1.02336</v>
      </c>
      <c r="J449" s="512">
        <v>1.1622399999999999</v>
      </c>
      <c r="K449" s="512">
        <v>0.77824000000000004</v>
      </c>
      <c r="L449" s="513">
        <f t="shared" si="6"/>
        <v>0.98965333333333338</v>
      </c>
    </row>
    <row r="450" spans="1:12" ht="15.75" hidden="1">
      <c r="A450" s="511">
        <v>445</v>
      </c>
      <c r="B450" s="495" t="s">
        <v>1303</v>
      </c>
      <c r="C450" s="483" t="s">
        <v>1304</v>
      </c>
      <c r="D450" s="483" t="s">
        <v>499</v>
      </c>
      <c r="E450" s="484">
        <v>142</v>
      </c>
      <c r="F450" s="512">
        <v>0.86929577464788732</v>
      </c>
      <c r="G450" s="512">
        <v>0.98760563380281696</v>
      </c>
      <c r="H450" s="512">
        <v>0.88901408450704222</v>
      </c>
      <c r="I450" s="512">
        <v>0.9357746478873239</v>
      </c>
      <c r="J450" s="512">
        <v>0.90816901408450712</v>
      </c>
      <c r="K450" s="512">
        <v>0.91549295774647887</v>
      </c>
      <c r="L450" s="513">
        <f t="shared" si="6"/>
        <v>0.91755868544600938</v>
      </c>
    </row>
    <row r="451" spans="1:12" ht="15.75" hidden="1">
      <c r="A451" s="511">
        <v>446</v>
      </c>
      <c r="B451" s="495" t="s">
        <v>1305</v>
      </c>
      <c r="C451" s="483" t="s">
        <v>3475</v>
      </c>
      <c r="D451" s="483" t="s">
        <v>499</v>
      </c>
      <c r="E451" s="484">
        <v>400</v>
      </c>
      <c r="F451" s="512">
        <v>0.77939999999999998</v>
      </c>
      <c r="G451" s="512">
        <v>0.76980000000000004</v>
      </c>
      <c r="H451" s="512">
        <v>0.74939999999999996</v>
      </c>
      <c r="I451" s="512">
        <v>0.78180000000000005</v>
      </c>
      <c r="J451" s="512">
        <v>0.77939999999999998</v>
      </c>
      <c r="K451" s="512">
        <v>0.9516</v>
      </c>
      <c r="L451" s="513">
        <f t="shared" si="6"/>
        <v>0.80189999999999995</v>
      </c>
    </row>
    <row r="452" spans="1:12" ht="15.75" hidden="1">
      <c r="A452" s="511">
        <v>447</v>
      </c>
      <c r="B452" s="495" t="s">
        <v>1307</v>
      </c>
      <c r="C452" s="483" t="s">
        <v>1308</v>
      </c>
      <c r="D452" s="483" t="s">
        <v>499</v>
      </c>
      <c r="E452" s="484">
        <v>310</v>
      </c>
      <c r="F452" s="512">
        <v>1.0196129032258063</v>
      </c>
      <c r="G452" s="512">
        <v>0.9460645161290322</v>
      </c>
      <c r="H452" s="512">
        <v>0.95458064516129038</v>
      </c>
      <c r="I452" s="512">
        <v>1.1218064516129032</v>
      </c>
      <c r="J452" s="512">
        <v>1.2038709677419355</v>
      </c>
      <c r="K452" s="512">
        <v>1.0962580645161291</v>
      </c>
      <c r="L452" s="513">
        <f t="shared" si="6"/>
        <v>1.0570322580645162</v>
      </c>
    </row>
    <row r="453" spans="1:12" ht="15.75" hidden="1">
      <c r="A453" s="511">
        <v>448</v>
      </c>
      <c r="B453" s="495" t="s">
        <v>1309</v>
      </c>
      <c r="C453" s="483" t="s">
        <v>1310</v>
      </c>
      <c r="D453" s="483" t="s">
        <v>499</v>
      </c>
      <c r="E453" s="484">
        <v>188</v>
      </c>
      <c r="F453" s="512">
        <v>0.95914893617021268</v>
      </c>
      <c r="G453" s="512">
        <v>0.88765957446808508</v>
      </c>
      <c r="H453" s="512">
        <v>0.93702127659574463</v>
      </c>
      <c r="I453" s="512">
        <v>0.92085106382978721</v>
      </c>
      <c r="J453" s="512">
        <v>0.88212765957446815</v>
      </c>
      <c r="K453" s="512">
        <v>0.94723404255319155</v>
      </c>
      <c r="L453" s="513">
        <f t="shared" si="6"/>
        <v>0.92234042553191475</v>
      </c>
    </row>
    <row r="454" spans="1:12" ht="15.75" hidden="1">
      <c r="A454" s="511">
        <v>449</v>
      </c>
      <c r="B454" s="495" t="s">
        <v>1311</v>
      </c>
      <c r="C454" s="483" t="s">
        <v>1312</v>
      </c>
      <c r="D454" s="483" t="s">
        <v>499</v>
      </c>
      <c r="E454" s="484">
        <v>150</v>
      </c>
      <c r="F454" s="512">
        <v>1.0016</v>
      </c>
      <c r="G454" s="512">
        <v>0.79039999999999999</v>
      </c>
      <c r="H454" s="512">
        <v>0.81546666666666667</v>
      </c>
      <c r="I454" s="512">
        <v>0.79573333333333329</v>
      </c>
      <c r="J454" s="512">
        <v>0.92106666666666659</v>
      </c>
      <c r="K454" s="512">
        <v>1.0165333333333333</v>
      </c>
      <c r="L454" s="513">
        <f t="shared" si="6"/>
        <v>0.89013333333333333</v>
      </c>
    </row>
    <row r="455" spans="1:12" ht="15.75" hidden="1">
      <c r="A455" s="511">
        <v>450</v>
      </c>
      <c r="B455" s="495" t="s">
        <v>1313</v>
      </c>
      <c r="C455" s="483" t="s">
        <v>1314</v>
      </c>
      <c r="D455" s="483" t="s">
        <v>499</v>
      </c>
      <c r="E455" s="484">
        <v>450</v>
      </c>
      <c r="F455" s="512">
        <v>0.91039999999999999</v>
      </c>
      <c r="G455" s="512">
        <v>0.75733333333333341</v>
      </c>
      <c r="H455" s="512">
        <v>0.94133333333333336</v>
      </c>
      <c r="I455" s="512">
        <v>0.89226666666666665</v>
      </c>
      <c r="J455" s="512">
        <v>0.9264</v>
      </c>
      <c r="K455" s="512">
        <v>0.91146666666666676</v>
      </c>
      <c r="L455" s="513">
        <f t="shared" si="6"/>
        <v>0.88986666666666669</v>
      </c>
    </row>
    <row r="456" spans="1:12" ht="15.75" hidden="1">
      <c r="A456" s="511">
        <v>451</v>
      </c>
      <c r="B456" s="495" t="s">
        <v>1315</v>
      </c>
      <c r="C456" s="483" t="s">
        <v>1316</v>
      </c>
      <c r="D456" s="483" t="s">
        <v>499</v>
      </c>
      <c r="E456" s="484">
        <v>142</v>
      </c>
      <c r="F456" s="512">
        <v>0.90929577464788736</v>
      </c>
      <c r="G456" s="512">
        <v>0.86929577464788732</v>
      </c>
      <c r="H456" s="512">
        <v>0.94760563380281693</v>
      </c>
      <c r="I456" s="512">
        <v>1.0061971830985914</v>
      </c>
      <c r="J456" s="512">
        <v>0.87830985915492954</v>
      </c>
      <c r="K456" s="512">
        <v>0.81352112676056332</v>
      </c>
      <c r="L456" s="513">
        <f t="shared" si="6"/>
        <v>0.904037558685446</v>
      </c>
    </row>
    <row r="457" spans="1:12" ht="15.75" hidden="1">
      <c r="A457" s="511">
        <v>452</v>
      </c>
      <c r="B457" s="495" t="s">
        <v>1317</v>
      </c>
      <c r="C457" s="483" t="s">
        <v>1318</v>
      </c>
      <c r="D457" s="483" t="s">
        <v>499</v>
      </c>
      <c r="E457" s="484">
        <v>500</v>
      </c>
      <c r="F457" s="512">
        <v>0.87391999999999992</v>
      </c>
      <c r="G457" s="512">
        <v>0.88927999999999996</v>
      </c>
      <c r="H457" s="512">
        <v>0.83487999999999996</v>
      </c>
      <c r="I457" s="512">
        <v>0.81440000000000001</v>
      </c>
      <c r="J457" s="512">
        <v>0.872</v>
      </c>
      <c r="K457" s="512">
        <v>0.81023999999999996</v>
      </c>
      <c r="L457" s="513">
        <f t="shared" si="6"/>
        <v>0.8491200000000001</v>
      </c>
    </row>
    <row r="458" spans="1:12" ht="15.75" hidden="1">
      <c r="A458" s="511">
        <v>453</v>
      </c>
      <c r="B458" s="495" t="s">
        <v>1319</v>
      </c>
      <c r="C458" s="483" t="s">
        <v>1320</v>
      </c>
      <c r="D458" s="483" t="s">
        <v>499</v>
      </c>
      <c r="E458" s="484">
        <v>223</v>
      </c>
      <c r="F458" s="512">
        <v>0.52197309417040361</v>
      </c>
      <c r="G458" s="512">
        <v>0.61058295964125564</v>
      </c>
      <c r="H458" s="512">
        <v>0.64071748878923762</v>
      </c>
      <c r="I458" s="512">
        <v>0.73255605381165922</v>
      </c>
      <c r="J458" s="512">
        <v>0.74403587443946184</v>
      </c>
      <c r="K458" s="512">
        <v>0.67443946188340809</v>
      </c>
      <c r="L458" s="513">
        <f t="shared" si="6"/>
        <v>0.65405082212257104</v>
      </c>
    </row>
    <row r="459" spans="1:12" ht="15.75" hidden="1">
      <c r="A459" s="511">
        <v>454</v>
      </c>
      <c r="B459" s="495" t="s">
        <v>1321</v>
      </c>
      <c r="C459" s="483" t="s">
        <v>1322</v>
      </c>
      <c r="D459" s="483" t="s">
        <v>499</v>
      </c>
      <c r="E459" s="484">
        <v>160</v>
      </c>
      <c r="F459" s="512">
        <v>0.99299999999999999</v>
      </c>
      <c r="G459" s="512">
        <v>0.9385</v>
      </c>
      <c r="H459" s="512">
        <v>0.89375000000000004</v>
      </c>
      <c r="I459" s="512">
        <v>0.90625</v>
      </c>
      <c r="J459" s="512">
        <v>0.93125000000000002</v>
      </c>
      <c r="K459" s="512">
        <v>0.9375</v>
      </c>
      <c r="L459" s="513">
        <f t="shared" si="6"/>
        <v>0.93337499999999995</v>
      </c>
    </row>
    <row r="460" spans="1:12" ht="15.75" hidden="1">
      <c r="A460" s="511">
        <v>455</v>
      </c>
      <c r="B460" s="495" t="s">
        <v>1323</v>
      </c>
      <c r="C460" s="483" t="s">
        <v>820</v>
      </c>
      <c r="D460" s="483" t="s">
        <v>499</v>
      </c>
      <c r="E460" s="484">
        <v>553</v>
      </c>
      <c r="F460" s="512">
        <v>0.49041591320072331</v>
      </c>
      <c r="G460" s="512">
        <v>0.49518987341772147</v>
      </c>
      <c r="H460" s="512">
        <v>0.50430379746835441</v>
      </c>
      <c r="I460" s="512">
        <v>0.47869801084990965</v>
      </c>
      <c r="J460" s="512">
        <v>0.48954792043399642</v>
      </c>
      <c r="K460" s="512">
        <v>0.51428571428571423</v>
      </c>
      <c r="L460" s="513">
        <f t="shared" si="6"/>
        <v>0.49540687160940328</v>
      </c>
    </row>
    <row r="461" spans="1:12" ht="15.75" hidden="1">
      <c r="A461" s="511">
        <v>456</v>
      </c>
      <c r="B461" s="495" t="s">
        <v>1324</v>
      </c>
      <c r="C461" s="483" t="s">
        <v>1325</v>
      </c>
      <c r="D461" s="483" t="s">
        <v>499</v>
      </c>
      <c r="E461" s="484">
        <v>250</v>
      </c>
      <c r="F461" s="512">
        <v>0.51455999999999991</v>
      </c>
      <c r="G461" s="512">
        <v>0.54783999999999999</v>
      </c>
      <c r="H461" s="512">
        <v>0.50495999999999996</v>
      </c>
      <c r="I461" s="512">
        <v>0.54208000000000001</v>
      </c>
      <c r="J461" s="512">
        <v>0.51584000000000008</v>
      </c>
      <c r="K461" s="512">
        <v>0.53055999999999992</v>
      </c>
      <c r="L461" s="513">
        <f t="shared" si="6"/>
        <v>0.52597333333333329</v>
      </c>
    </row>
    <row r="462" spans="1:12" ht="15.75" hidden="1">
      <c r="A462" s="511">
        <v>457</v>
      </c>
      <c r="B462" s="495" t="s">
        <v>1326</v>
      </c>
      <c r="C462" s="483" t="s">
        <v>1327</v>
      </c>
      <c r="D462" s="483" t="s">
        <v>499</v>
      </c>
      <c r="E462" s="484">
        <v>220</v>
      </c>
      <c r="F462" s="512">
        <v>1.0021818181818181</v>
      </c>
      <c r="G462" s="512">
        <v>1.0552727272727274</v>
      </c>
      <c r="H462" s="512">
        <v>1.0032727272727273</v>
      </c>
      <c r="I462" s="512">
        <v>1.024</v>
      </c>
      <c r="J462" s="512">
        <v>1.0581818181818183</v>
      </c>
      <c r="K462" s="512">
        <v>0.99781818181818183</v>
      </c>
      <c r="L462" s="513">
        <f t="shared" si="6"/>
        <v>1.0234545454545454</v>
      </c>
    </row>
    <row r="463" spans="1:12" ht="15.75" hidden="1">
      <c r="A463" s="511">
        <v>458</v>
      </c>
      <c r="B463" s="495" t="s">
        <v>1328</v>
      </c>
      <c r="C463" s="483" t="s">
        <v>1329</v>
      </c>
      <c r="D463" s="483" t="s">
        <v>499</v>
      </c>
      <c r="E463" s="484">
        <v>630</v>
      </c>
      <c r="F463" s="512">
        <v>0.57942857142857151</v>
      </c>
      <c r="G463" s="512">
        <v>0.58342857142857141</v>
      </c>
      <c r="H463" s="512">
        <v>0.6805714285714286</v>
      </c>
      <c r="I463" s="512">
        <v>0.63942857142857135</v>
      </c>
      <c r="J463" s="512">
        <v>0.59142857142857141</v>
      </c>
      <c r="K463" s="512">
        <v>0.47200000000000003</v>
      </c>
      <c r="L463" s="513">
        <f t="shared" si="6"/>
        <v>0.59104761904761893</v>
      </c>
    </row>
    <row r="464" spans="1:12" ht="15.75" hidden="1">
      <c r="A464" s="511">
        <v>459</v>
      </c>
      <c r="B464" s="495" t="s">
        <v>1330</v>
      </c>
      <c r="C464" s="483" t="s">
        <v>1331</v>
      </c>
      <c r="D464" s="483" t="s">
        <v>499</v>
      </c>
      <c r="E464" s="484">
        <v>223</v>
      </c>
      <c r="F464" s="512">
        <v>0.75551569506726457</v>
      </c>
      <c r="G464" s="512">
        <v>0.82654708520179365</v>
      </c>
      <c r="H464" s="512">
        <v>0.81578475336322864</v>
      </c>
      <c r="I464" s="512">
        <v>0.87390134529147978</v>
      </c>
      <c r="J464" s="512">
        <v>0.93130044843049331</v>
      </c>
      <c r="K464" s="512">
        <v>0.89614349775784752</v>
      </c>
      <c r="L464" s="513">
        <f t="shared" si="6"/>
        <v>0.84986547085201802</v>
      </c>
    </row>
    <row r="465" spans="1:12" ht="15.75" hidden="1">
      <c r="A465" s="511">
        <v>460</v>
      </c>
      <c r="B465" s="495" t="s">
        <v>1332</v>
      </c>
      <c r="C465" s="483" t="s">
        <v>1333</v>
      </c>
      <c r="D465" s="483" t="s">
        <v>499</v>
      </c>
      <c r="E465" s="484">
        <v>388</v>
      </c>
      <c r="F465" s="512">
        <v>1.0335051546391754</v>
      </c>
      <c r="G465" s="512">
        <v>1.0747422680412371</v>
      </c>
      <c r="H465" s="512">
        <v>1.0670103092783505</v>
      </c>
      <c r="I465" s="512">
        <v>1.0472164948453608</v>
      </c>
      <c r="J465" s="512">
        <v>1.1056701030927836</v>
      </c>
      <c r="K465" s="512">
        <v>1.0902061855670102</v>
      </c>
      <c r="L465" s="513">
        <f t="shared" si="6"/>
        <v>1.0697250859106531</v>
      </c>
    </row>
    <row r="466" spans="1:12" ht="15.75" hidden="1">
      <c r="A466" s="511">
        <v>461</v>
      </c>
      <c r="B466" s="495" t="s">
        <v>1334</v>
      </c>
      <c r="C466" s="483" t="s">
        <v>1335</v>
      </c>
      <c r="D466" s="483" t="s">
        <v>499</v>
      </c>
      <c r="E466" s="484">
        <v>150</v>
      </c>
      <c r="F466" s="512">
        <v>1.1408</v>
      </c>
      <c r="G466" s="512">
        <v>1.1146666666666667</v>
      </c>
      <c r="H466" s="512">
        <v>1.0154666666666665</v>
      </c>
      <c r="I466" s="512">
        <v>1.0138666666666667</v>
      </c>
      <c r="J466" s="512">
        <v>1.0165333333333333</v>
      </c>
      <c r="K466" s="512">
        <v>1.0517333333333332</v>
      </c>
      <c r="L466" s="513">
        <f t="shared" si="6"/>
        <v>1.0588444444444445</v>
      </c>
    </row>
    <row r="467" spans="1:12" ht="15.75" hidden="1">
      <c r="A467" s="511">
        <v>462</v>
      </c>
      <c r="B467" s="495" t="s">
        <v>1336</v>
      </c>
      <c r="C467" s="483" t="s">
        <v>1337</v>
      </c>
      <c r="D467" s="483" t="s">
        <v>499</v>
      </c>
      <c r="E467" s="484">
        <v>180</v>
      </c>
      <c r="F467" s="512">
        <v>0.8826666666666666</v>
      </c>
      <c r="G467" s="512">
        <v>0.80088888888888887</v>
      </c>
      <c r="H467" s="512">
        <v>0.78666666666666663</v>
      </c>
      <c r="I467" s="512">
        <v>0.79466666666666663</v>
      </c>
      <c r="J467" s="512">
        <v>0.82266666666666677</v>
      </c>
      <c r="K467" s="512">
        <v>0.84444444444444444</v>
      </c>
      <c r="L467" s="513">
        <f t="shared" si="6"/>
        <v>0.82199999999999995</v>
      </c>
    </row>
    <row r="468" spans="1:12" ht="15.75" hidden="1">
      <c r="A468" s="511">
        <v>463</v>
      </c>
      <c r="B468" s="495" t="s">
        <v>1338</v>
      </c>
      <c r="C468" s="483" t="s">
        <v>1339</v>
      </c>
      <c r="D468" s="483" t="s">
        <v>496</v>
      </c>
      <c r="E468" s="484">
        <v>189</v>
      </c>
      <c r="F468" s="512">
        <v>0.60190476190476194</v>
      </c>
      <c r="G468" s="512">
        <v>0.56888888888888889</v>
      </c>
      <c r="H468" s="512">
        <v>0.491005291005291</v>
      </c>
      <c r="I468" s="512">
        <v>0.5485714285714286</v>
      </c>
      <c r="J468" s="512">
        <v>0.57481481481481478</v>
      </c>
      <c r="K468" s="512">
        <v>0.62814814814814812</v>
      </c>
      <c r="L468" s="513">
        <f t="shared" si="6"/>
        <v>0.56888888888888889</v>
      </c>
    </row>
    <row r="469" spans="1:12" ht="15.75" hidden="1">
      <c r="A469" s="511">
        <v>464</v>
      </c>
      <c r="B469" s="495" t="s">
        <v>1340</v>
      </c>
      <c r="C469" s="483" t="s">
        <v>1341</v>
      </c>
      <c r="D469" s="483" t="s">
        <v>499</v>
      </c>
      <c r="E469" s="484">
        <v>175</v>
      </c>
      <c r="F469" s="512">
        <v>0.48365714285714284</v>
      </c>
      <c r="G469" s="512">
        <v>0.51931428571428573</v>
      </c>
      <c r="H469" s="512">
        <v>0.65005714285714289</v>
      </c>
      <c r="I469" s="512">
        <v>0.59428571428571431</v>
      </c>
      <c r="J469" s="512">
        <v>0.38765714285714287</v>
      </c>
      <c r="K469" s="512">
        <v>0.47542857142857142</v>
      </c>
      <c r="L469" s="513">
        <f t="shared" si="6"/>
        <v>0.51840000000000008</v>
      </c>
    </row>
    <row r="470" spans="1:12" ht="15.75" hidden="1">
      <c r="A470" s="511">
        <v>465</v>
      </c>
      <c r="B470" s="495" t="s">
        <v>1342</v>
      </c>
      <c r="C470" s="483" t="s">
        <v>1343</v>
      </c>
      <c r="D470" s="483" t="s">
        <v>499</v>
      </c>
      <c r="E470" s="484">
        <v>200</v>
      </c>
      <c r="F470" s="512">
        <v>0.99519999999999997</v>
      </c>
      <c r="G470" s="512">
        <v>1.0056</v>
      </c>
      <c r="H470" s="512">
        <v>1.036</v>
      </c>
      <c r="I470" s="512">
        <v>0.97680000000000011</v>
      </c>
      <c r="J470" s="512">
        <v>0.98</v>
      </c>
      <c r="K470" s="512">
        <v>0.97599999999999998</v>
      </c>
      <c r="L470" s="513">
        <f t="shared" si="6"/>
        <v>0.99493333333333345</v>
      </c>
    </row>
    <row r="471" spans="1:12" ht="15.75" hidden="1">
      <c r="A471" s="511">
        <v>466</v>
      </c>
      <c r="B471" s="495" t="s">
        <v>1344</v>
      </c>
      <c r="C471" s="483" t="s">
        <v>1345</v>
      </c>
      <c r="D471" s="483" t="s">
        <v>499</v>
      </c>
      <c r="E471" s="484">
        <v>333</v>
      </c>
      <c r="F471" s="512">
        <v>0.67747747747747744</v>
      </c>
      <c r="G471" s="512">
        <v>0.70678678678678686</v>
      </c>
      <c r="H471" s="512">
        <v>0.7308108108108109</v>
      </c>
      <c r="I471" s="512">
        <v>0.72744744744744749</v>
      </c>
      <c r="J471" s="512">
        <v>0.81105105105105102</v>
      </c>
      <c r="K471" s="512">
        <v>0.70390390390390389</v>
      </c>
      <c r="L471" s="513">
        <f t="shared" si="6"/>
        <v>0.72624624624624623</v>
      </c>
    </row>
    <row r="472" spans="1:12" ht="15.75" hidden="1">
      <c r="A472" s="511">
        <v>467</v>
      </c>
      <c r="B472" s="495" t="s">
        <v>1346</v>
      </c>
      <c r="C472" s="483" t="s">
        <v>1347</v>
      </c>
      <c r="D472" s="483" t="s">
        <v>499</v>
      </c>
      <c r="E472" s="484">
        <v>200</v>
      </c>
      <c r="F472" s="512">
        <v>0.84680000000000011</v>
      </c>
      <c r="G472" s="512">
        <v>0.83400000000000007</v>
      </c>
      <c r="H472" s="512">
        <v>0.72719999999999996</v>
      </c>
      <c r="I472" s="512">
        <v>0.74080000000000001</v>
      </c>
      <c r="J472" s="512">
        <v>0.70799999999999996</v>
      </c>
      <c r="K472" s="512">
        <v>0.70640000000000003</v>
      </c>
      <c r="L472" s="513">
        <f t="shared" si="6"/>
        <v>0.76053333333333339</v>
      </c>
    </row>
    <row r="473" spans="1:12" ht="15.75" hidden="1">
      <c r="A473" s="511">
        <v>468</v>
      </c>
      <c r="B473" s="495" t="s">
        <v>1348</v>
      </c>
      <c r="C473" s="483" t="s">
        <v>1349</v>
      </c>
      <c r="D473" s="483" t="s">
        <v>499</v>
      </c>
      <c r="E473" s="484">
        <v>200</v>
      </c>
      <c r="F473" s="512">
        <v>0.76840000000000008</v>
      </c>
      <c r="G473" s="512">
        <v>0.76280000000000003</v>
      </c>
      <c r="H473" s="512">
        <v>0.77159999999999995</v>
      </c>
      <c r="I473" s="512">
        <v>0.80799999999999994</v>
      </c>
      <c r="J473" s="512">
        <v>0.84360000000000002</v>
      </c>
      <c r="K473" s="512">
        <v>0.81400000000000006</v>
      </c>
      <c r="L473" s="513">
        <f t="shared" si="6"/>
        <v>0.79473333333333329</v>
      </c>
    </row>
    <row r="474" spans="1:12" ht="15.75" hidden="1">
      <c r="A474" s="511">
        <v>469</v>
      </c>
      <c r="B474" s="495" t="s">
        <v>1350</v>
      </c>
      <c r="C474" s="483" t="s">
        <v>1351</v>
      </c>
      <c r="D474" s="483" t="s">
        <v>499</v>
      </c>
      <c r="E474" s="484">
        <v>150</v>
      </c>
      <c r="F474" s="512">
        <v>1.0410666666666666</v>
      </c>
      <c r="G474" s="512">
        <v>1.032</v>
      </c>
      <c r="H474" s="512">
        <v>0.91200000000000003</v>
      </c>
      <c r="I474" s="512">
        <v>0.87519999999999998</v>
      </c>
      <c r="J474" s="512">
        <v>0.9264</v>
      </c>
      <c r="K474" s="512">
        <v>1.0864</v>
      </c>
      <c r="L474" s="513">
        <f t="shared" si="6"/>
        <v>0.97884444444444441</v>
      </c>
    </row>
    <row r="475" spans="1:12" ht="15.75" hidden="1">
      <c r="A475" s="511">
        <v>470</v>
      </c>
      <c r="B475" s="495" t="s">
        <v>1352</v>
      </c>
      <c r="C475" s="483" t="s">
        <v>1353</v>
      </c>
      <c r="D475" s="483" t="s">
        <v>499</v>
      </c>
      <c r="E475" s="484">
        <v>150</v>
      </c>
      <c r="F475" s="512">
        <v>1.0207999999999999</v>
      </c>
      <c r="G475" s="512">
        <v>0.21866666666666665</v>
      </c>
      <c r="H475" s="512">
        <v>1.1488</v>
      </c>
      <c r="I475" s="512">
        <v>1.2170666666666667</v>
      </c>
      <c r="J475" s="512">
        <v>1.1637333333333333</v>
      </c>
      <c r="K475" s="512">
        <v>1.2165333333333332</v>
      </c>
      <c r="L475" s="513">
        <f t="shared" si="6"/>
        <v>0.99759999999999993</v>
      </c>
    </row>
    <row r="476" spans="1:12" ht="15.75" hidden="1">
      <c r="A476" s="511">
        <v>471</v>
      </c>
      <c r="B476" s="495" t="s">
        <v>1354</v>
      </c>
      <c r="C476" s="483" t="s">
        <v>1355</v>
      </c>
      <c r="D476" s="483" t="s">
        <v>499</v>
      </c>
      <c r="E476" s="484">
        <v>212</v>
      </c>
      <c r="F476" s="512">
        <v>0.89622641509433965</v>
      </c>
      <c r="G476" s="512">
        <v>0.96981132075471699</v>
      </c>
      <c r="H476" s="512">
        <v>0.83320754716981127</v>
      </c>
      <c r="I476" s="512">
        <v>0.86037735849056607</v>
      </c>
      <c r="J476" s="512">
        <v>0.88603773584905665</v>
      </c>
      <c r="K476" s="512">
        <v>0.91924528301886788</v>
      </c>
      <c r="L476" s="513">
        <f t="shared" si="6"/>
        <v>0.89415094339622636</v>
      </c>
    </row>
    <row r="477" spans="1:12" ht="15.75" hidden="1">
      <c r="A477" s="511">
        <v>472</v>
      </c>
      <c r="B477" s="495" t="s">
        <v>1356</v>
      </c>
      <c r="C477" s="483" t="s">
        <v>1357</v>
      </c>
      <c r="D477" s="483" t="s">
        <v>499</v>
      </c>
      <c r="E477" s="484">
        <v>170</v>
      </c>
      <c r="F477" s="512">
        <v>0.93082352941176472</v>
      </c>
      <c r="G477" s="512">
        <v>0.91011764705882348</v>
      </c>
      <c r="H477" s="512">
        <v>0.91247058823529414</v>
      </c>
      <c r="I477" s="512">
        <v>0.90211764705882358</v>
      </c>
      <c r="J477" s="512">
        <v>0.91717647058823526</v>
      </c>
      <c r="K477" s="512">
        <v>0.98588235294117643</v>
      </c>
      <c r="L477" s="513">
        <f t="shared" si="6"/>
        <v>0.92643137254901953</v>
      </c>
    </row>
    <row r="478" spans="1:12" ht="15.75" hidden="1">
      <c r="A478" s="511">
        <v>473</v>
      </c>
      <c r="B478" s="495" t="s">
        <v>1358</v>
      </c>
      <c r="C478" s="483" t="s">
        <v>1359</v>
      </c>
      <c r="D478" s="483" t="s">
        <v>499</v>
      </c>
      <c r="E478" s="484">
        <v>149</v>
      </c>
      <c r="F478" s="512">
        <v>0.89932885906040272</v>
      </c>
      <c r="G478" s="512">
        <v>0.82550335570469802</v>
      </c>
      <c r="H478" s="512">
        <v>0.99060402684563753</v>
      </c>
      <c r="I478" s="512">
        <v>1.0051006711409396</v>
      </c>
      <c r="J478" s="512">
        <v>0.37798657718120804</v>
      </c>
      <c r="K478" s="512">
        <v>0.93154362416107395</v>
      </c>
      <c r="L478" s="513">
        <f t="shared" si="6"/>
        <v>0.83834451901565998</v>
      </c>
    </row>
    <row r="479" spans="1:12" ht="15.75" hidden="1">
      <c r="A479" s="511">
        <v>474</v>
      </c>
      <c r="B479" s="495" t="s">
        <v>1360</v>
      </c>
      <c r="C479" s="483" t="s">
        <v>1361</v>
      </c>
      <c r="D479" s="483" t="s">
        <v>499</v>
      </c>
      <c r="E479" s="484">
        <v>150</v>
      </c>
      <c r="F479" s="512">
        <v>1.8138666666666665</v>
      </c>
      <c r="G479" s="512">
        <v>1.7861333333333334</v>
      </c>
      <c r="H479" s="512">
        <v>2.056</v>
      </c>
      <c r="I479" s="512">
        <v>1.6869333333333332</v>
      </c>
      <c r="J479" s="512">
        <v>1.8202666666666667</v>
      </c>
      <c r="K479" s="512">
        <v>1.7141333333333333</v>
      </c>
      <c r="L479" s="513">
        <f t="shared" si="6"/>
        <v>1.8128888888888888</v>
      </c>
    </row>
    <row r="480" spans="1:12" ht="15.75" hidden="1">
      <c r="A480" s="511">
        <v>475</v>
      </c>
      <c r="B480" s="495" t="s">
        <v>1362</v>
      </c>
      <c r="C480" s="483" t="s">
        <v>1363</v>
      </c>
      <c r="D480" s="483" t="s">
        <v>499</v>
      </c>
      <c r="E480" s="484">
        <v>130</v>
      </c>
      <c r="F480" s="512">
        <v>1.0498461538461539</v>
      </c>
      <c r="G480" s="512">
        <v>1.2246153846153844</v>
      </c>
      <c r="H480" s="512">
        <v>1.1667692307692308</v>
      </c>
      <c r="I480" s="512">
        <v>1.1833846153846155</v>
      </c>
      <c r="J480" s="512">
        <v>1.4670769230769232</v>
      </c>
      <c r="K480" s="512">
        <v>1.3126153846153845</v>
      </c>
      <c r="L480" s="513">
        <f t="shared" si="6"/>
        <v>1.2340512820512819</v>
      </c>
    </row>
    <row r="481" spans="1:12" ht="15.75" hidden="1">
      <c r="A481" s="511">
        <v>476</v>
      </c>
      <c r="B481" s="495" t="s">
        <v>1364</v>
      </c>
      <c r="C481" s="483" t="s">
        <v>1365</v>
      </c>
      <c r="D481" s="483" t="s">
        <v>499</v>
      </c>
      <c r="E481" s="484">
        <v>132</v>
      </c>
      <c r="F481" s="512">
        <v>1.1436363636363638</v>
      </c>
      <c r="G481" s="512">
        <v>1.1624242424242424</v>
      </c>
      <c r="H481" s="512">
        <v>1.0206060606060605</v>
      </c>
      <c r="I481" s="512">
        <v>1.1218181818181818</v>
      </c>
      <c r="J481" s="512">
        <v>1.1236363636363635</v>
      </c>
      <c r="K481" s="512">
        <v>1.0303030303030303</v>
      </c>
      <c r="L481" s="513">
        <f t="shared" si="6"/>
        <v>1.1004040404040405</v>
      </c>
    </row>
    <row r="482" spans="1:12" ht="15.75" hidden="1">
      <c r="A482" s="511">
        <v>477</v>
      </c>
      <c r="B482" s="495" t="s">
        <v>1366</v>
      </c>
      <c r="C482" s="483" t="s">
        <v>1367</v>
      </c>
      <c r="D482" s="483" t="s">
        <v>499</v>
      </c>
      <c r="E482" s="484">
        <v>175</v>
      </c>
      <c r="F482" s="512">
        <v>0.98559999999999992</v>
      </c>
      <c r="G482" s="512">
        <v>0.96137142857142865</v>
      </c>
      <c r="H482" s="512">
        <v>0.99657142857142855</v>
      </c>
      <c r="I482" s="512">
        <v>0.92662857142857136</v>
      </c>
      <c r="J482" s="512">
        <v>0.92708571428571429</v>
      </c>
      <c r="K482" s="512">
        <v>0.97051428571428577</v>
      </c>
      <c r="L482" s="513">
        <f t="shared" si="6"/>
        <v>0.96129523809523798</v>
      </c>
    </row>
    <row r="483" spans="1:12" ht="15.75" hidden="1">
      <c r="A483" s="511">
        <v>478</v>
      </c>
      <c r="B483" s="495" t="s">
        <v>1368</v>
      </c>
      <c r="C483" s="483" t="s">
        <v>1369</v>
      </c>
      <c r="D483" s="483" t="s">
        <v>499</v>
      </c>
      <c r="E483" s="484">
        <v>150</v>
      </c>
      <c r="F483" s="512">
        <v>1.0298666666666667</v>
      </c>
      <c r="G483" s="512">
        <v>0.75786666666666669</v>
      </c>
      <c r="H483" s="512">
        <v>1.0661333333333332</v>
      </c>
      <c r="I483" s="512">
        <v>0.64586666666666659</v>
      </c>
      <c r="J483" s="512">
        <v>0.44213333333333327</v>
      </c>
      <c r="K483" s="512">
        <v>0.23733333333333334</v>
      </c>
      <c r="L483" s="513">
        <f t="shared" si="6"/>
        <v>0.69653333333333334</v>
      </c>
    </row>
    <row r="484" spans="1:12" ht="15.75" hidden="1">
      <c r="A484" s="511">
        <v>479</v>
      </c>
      <c r="B484" s="495" t="s">
        <v>1370</v>
      </c>
      <c r="C484" s="483" t="s">
        <v>1371</v>
      </c>
      <c r="D484" s="483" t="s">
        <v>499</v>
      </c>
      <c r="E484" s="484">
        <v>356</v>
      </c>
      <c r="F484" s="512">
        <v>1.3402247191011236</v>
      </c>
      <c r="G484" s="512">
        <v>1.0764044943820223</v>
      </c>
      <c r="H484" s="512">
        <v>1.2364044943820225</v>
      </c>
      <c r="I484" s="512">
        <v>1.3069662921348313</v>
      </c>
      <c r="J484" s="512">
        <v>1.4035955056179776</v>
      </c>
      <c r="K484" s="512">
        <v>1.3348314606741574</v>
      </c>
      <c r="L484" s="513">
        <f t="shared" si="6"/>
        <v>1.2830711610486893</v>
      </c>
    </row>
    <row r="485" spans="1:12" ht="15.75" hidden="1">
      <c r="A485" s="511">
        <v>480</v>
      </c>
      <c r="B485" s="495" t="s">
        <v>1372</v>
      </c>
      <c r="C485" s="483" t="s">
        <v>1373</v>
      </c>
      <c r="D485" s="483" t="s">
        <v>502</v>
      </c>
      <c r="E485" s="484">
        <v>433</v>
      </c>
      <c r="F485" s="512">
        <v>0.11916859122401847</v>
      </c>
      <c r="G485" s="512">
        <v>0.12471131639722864</v>
      </c>
      <c r="H485" s="512">
        <v>0.11177829099307159</v>
      </c>
      <c r="I485" s="512">
        <v>0.11732101616628175</v>
      </c>
      <c r="J485" s="512">
        <v>0.12748267898383372</v>
      </c>
      <c r="K485" s="512">
        <v>0.12748267898383372</v>
      </c>
      <c r="L485" s="513">
        <f t="shared" si="6"/>
        <v>0.12132409545804464</v>
      </c>
    </row>
    <row r="486" spans="1:12" ht="15.75" hidden="1">
      <c r="A486" s="511">
        <v>481</v>
      </c>
      <c r="B486" s="495" t="s">
        <v>1374</v>
      </c>
      <c r="C486" s="483" t="s">
        <v>1375</v>
      </c>
      <c r="D486" s="483" t="s">
        <v>499</v>
      </c>
      <c r="E486" s="484">
        <v>154</v>
      </c>
      <c r="F486" s="512">
        <v>1.0394805194805197</v>
      </c>
      <c r="G486" s="512">
        <v>0.95376623376623371</v>
      </c>
      <c r="H486" s="512">
        <v>0.93038961038961043</v>
      </c>
      <c r="I486" s="512">
        <v>1.0706493506493506</v>
      </c>
      <c r="J486" s="512">
        <v>1.0114285714285713</v>
      </c>
      <c r="K486" s="512">
        <v>0.95064935064935063</v>
      </c>
      <c r="L486" s="513">
        <f t="shared" si="6"/>
        <v>0.99272727272727279</v>
      </c>
    </row>
    <row r="487" spans="1:12" ht="15.75" hidden="1">
      <c r="A487" s="511">
        <v>482</v>
      </c>
      <c r="B487" s="495" t="s">
        <v>1376</v>
      </c>
      <c r="C487" s="483" t="s">
        <v>1377</v>
      </c>
      <c r="D487" s="483" t="s">
        <v>499</v>
      </c>
      <c r="E487" s="484">
        <v>200</v>
      </c>
      <c r="F487" s="512">
        <v>0.93599999999999994</v>
      </c>
      <c r="G487" s="512">
        <v>1.016</v>
      </c>
      <c r="H487" s="512">
        <v>1.0231999999999999</v>
      </c>
      <c r="I487" s="512">
        <v>1.1255999999999999</v>
      </c>
      <c r="J487" s="512">
        <v>1.0528</v>
      </c>
      <c r="K487" s="512">
        <v>0.96560000000000001</v>
      </c>
      <c r="L487" s="513">
        <f t="shared" si="6"/>
        <v>1.0198666666666665</v>
      </c>
    </row>
    <row r="488" spans="1:12" ht="15.75" hidden="1">
      <c r="A488" s="511">
        <v>483</v>
      </c>
      <c r="B488" s="495" t="s">
        <v>1378</v>
      </c>
      <c r="C488" s="483" t="s">
        <v>3476</v>
      </c>
      <c r="D488" s="483" t="s">
        <v>499</v>
      </c>
      <c r="E488" s="484">
        <v>200</v>
      </c>
      <c r="F488" s="512">
        <v>0.99360000000000004</v>
      </c>
      <c r="G488" s="512">
        <v>1.2472000000000001</v>
      </c>
      <c r="H488" s="512">
        <v>0.88959999999999995</v>
      </c>
      <c r="I488" s="512">
        <v>1.1000000000000001</v>
      </c>
      <c r="J488" s="512">
        <v>1.1055999999999999</v>
      </c>
      <c r="K488" s="512">
        <v>0.8952</v>
      </c>
      <c r="L488" s="513">
        <f t="shared" si="6"/>
        <v>1.0385333333333333</v>
      </c>
    </row>
    <row r="489" spans="1:12" ht="15.75" hidden="1">
      <c r="A489" s="511">
        <v>484</v>
      </c>
      <c r="B489" s="495" t="s">
        <v>1380</v>
      </c>
      <c r="C489" s="483" t="s">
        <v>1381</v>
      </c>
      <c r="D489" s="483" t="s">
        <v>499</v>
      </c>
      <c r="E489" s="484">
        <v>200</v>
      </c>
      <c r="F489" s="512">
        <v>0.83040000000000003</v>
      </c>
      <c r="G489" s="512">
        <v>0.7752</v>
      </c>
      <c r="H489" s="512">
        <v>0.81279999999999997</v>
      </c>
      <c r="I489" s="512">
        <v>0.89359999999999995</v>
      </c>
      <c r="J489" s="512">
        <v>0.85519999999999996</v>
      </c>
      <c r="K489" s="512">
        <v>0.872</v>
      </c>
      <c r="L489" s="513">
        <f t="shared" si="6"/>
        <v>0.83986666666666665</v>
      </c>
    </row>
    <row r="490" spans="1:12" ht="15.75" hidden="1">
      <c r="A490" s="511">
        <v>485</v>
      </c>
      <c r="B490" s="495" t="s">
        <v>1382</v>
      </c>
      <c r="C490" s="483" t="s">
        <v>1383</v>
      </c>
      <c r="D490" s="483" t="s">
        <v>499</v>
      </c>
      <c r="E490" s="484">
        <v>570</v>
      </c>
      <c r="F490" s="512">
        <v>0.79228070175438603</v>
      </c>
      <c r="G490" s="512">
        <v>0.76631578947368428</v>
      </c>
      <c r="H490" s="512">
        <v>0.73684210526315785</v>
      </c>
      <c r="I490" s="512">
        <v>0.67368421052631577</v>
      </c>
      <c r="J490" s="512">
        <v>0.5936842105263157</v>
      </c>
      <c r="K490" s="512">
        <v>0.5312280701754386</v>
      </c>
      <c r="L490" s="513">
        <f t="shared" si="6"/>
        <v>0.68233918128654969</v>
      </c>
    </row>
    <row r="491" spans="1:12" ht="15.75" hidden="1">
      <c r="A491" s="511">
        <v>486</v>
      </c>
      <c r="B491" s="495" t="s">
        <v>1384</v>
      </c>
      <c r="C491" s="483" t="s">
        <v>1385</v>
      </c>
      <c r="D491" s="483" t="s">
        <v>499</v>
      </c>
      <c r="E491" s="484">
        <v>156</v>
      </c>
      <c r="F491" s="512">
        <v>0.95282051282051272</v>
      </c>
      <c r="G491" s="512">
        <v>0.99230769230769234</v>
      </c>
      <c r="H491" s="512">
        <v>0.91487179487179482</v>
      </c>
      <c r="I491" s="512">
        <v>0.87589743589743585</v>
      </c>
      <c r="J491" s="512">
        <v>1.0846153846153845</v>
      </c>
      <c r="K491" s="512">
        <v>1.1107692307692307</v>
      </c>
      <c r="L491" s="513">
        <f t="shared" si="6"/>
        <v>0.9885470085470085</v>
      </c>
    </row>
    <row r="492" spans="1:12" ht="15.75" hidden="1">
      <c r="A492" s="511">
        <v>487</v>
      </c>
      <c r="B492" s="495" t="s">
        <v>1386</v>
      </c>
      <c r="C492" s="483" t="s">
        <v>1387</v>
      </c>
      <c r="D492" s="483" t="s">
        <v>499</v>
      </c>
      <c r="E492" s="484">
        <v>150</v>
      </c>
      <c r="F492" s="512">
        <v>0.87573333333333347</v>
      </c>
      <c r="G492" s="512">
        <v>0.82666666666666666</v>
      </c>
      <c r="H492" s="512">
        <v>0.83413333333333339</v>
      </c>
      <c r="I492" s="512">
        <v>0.89600000000000002</v>
      </c>
      <c r="J492" s="512">
        <v>0.90613333333333324</v>
      </c>
      <c r="K492" s="512">
        <v>0.8528</v>
      </c>
      <c r="L492" s="513">
        <f t="shared" si="6"/>
        <v>0.86524444444444448</v>
      </c>
    </row>
    <row r="493" spans="1:12" ht="15.75" hidden="1">
      <c r="A493" s="511">
        <v>488</v>
      </c>
      <c r="B493" s="495" t="s">
        <v>1388</v>
      </c>
      <c r="C493" s="483" t="s">
        <v>1389</v>
      </c>
      <c r="D493" s="483" t="s">
        <v>499</v>
      </c>
      <c r="E493" s="484">
        <v>289</v>
      </c>
      <c r="F493" s="512">
        <v>0.4561937716262976</v>
      </c>
      <c r="G493" s="512">
        <v>0.53813148788927334</v>
      </c>
      <c r="H493" s="512">
        <v>0.46948096885813151</v>
      </c>
      <c r="I493" s="512">
        <v>0.4611764705882353</v>
      </c>
      <c r="J493" s="512">
        <v>0.49384083044982696</v>
      </c>
      <c r="K493" s="512">
        <v>0.48096885813148788</v>
      </c>
      <c r="L493" s="513">
        <f t="shared" si="6"/>
        <v>0.48329873125720879</v>
      </c>
    </row>
    <row r="494" spans="1:12" ht="15.75" hidden="1">
      <c r="A494" s="511">
        <v>489</v>
      </c>
      <c r="B494" s="495" t="s">
        <v>1390</v>
      </c>
      <c r="C494" s="483" t="s">
        <v>1391</v>
      </c>
      <c r="D494" s="483" t="s">
        <v>499</v>
      </c>
      <c r="E494" s="484">
        <v>156</v>
      </c>
      <c r="F494" s="512">
        <v>0.87641025641025638</v>
      </c>
      <c r="G494" s="512">
        <v>0.84923076923076912</v>
      </c>
      <c r="H494" s="512">
        <v>0.89589743589743587</v>
      </c>
      <c r="I494" s="512">
        <v>0.85743589743589743</v>
      </c>
      <c r="J494" s="512">
        <v>0.85282051282051274</v>
      </c>
      <c r="K494" s="512">
        <v>0.79487179487179482</v>
      </c>
      <c r="L494" s="513">
        <f t="shared" si="6"/>
        <v>0.85444444444444434</v>
      </c>
    </row>
    <row r="495" spans="1:12" ht="15.75" hidden="1">
      <c r="A495" s="511">
        <v>490</v>
      </c>
      <c r="B495" s="495" t="s">
        <v>1392</v>
      </c>
      <c r="C495" s="483" t="s">
        <v>1393</v>
      </c>
      <c r="D495" s="483" t="s">
        <v>502</v>
      </c>
      <c r="E495" s="484">
        <v>242</v>
      </c>
      <c r="F495" s="512">
        <v>0</v>
      </c>
      <c r="G495" s="512">
        <v>0.25520661157024793</v>
      </c>
      <c r="H495" s="512">
        <v>0.19239669421487604</v>
      </c>
      <c r="I495" s="512">
        <v>0.18446280991735536</v>
      </c>
      <c r="J495" s="512">
        <v>0.25123966942148757</v>
      </c>
      <c r="K495" s="512">
        <v>0.27239669421487606</v>
      </c>
      <c r="L495" s="513">
        <f t="shared" si="6"/>
        <v>0.19261707988980717</v>
      </c>
    </row>
    <row r="496" spans="1:12" ht="15.75" hidden="1">
      <c r="A496" s="511">
        <v>491</v>
      </c>
      <c r="B496" s="495" t="s">
        <v>1394</v>
      </c>
      <c r="C496" s="483" t="s">
        <v>1395</v>
      </c>
      <c r="D496" s="483" t="s">
        <v>499</v>
      </c>
      <c r="E496" s="484">
        <v>160</v>
      </c>
      <c r="F496" s="512">
        <v>0.87249999999999994</v>
      </c>
      <c r="G496" s="512">
        <v>0.80950000000000011</v>
      </c>
      <c r="H496" s="512">
        <v>0.94299999999999995</v>
      </c>
      <c r="I496" s="512">
        <v>0.84149999999999991</v>
      </c>
      <c r="J496" s="512">
        <v>0.95050000000000012</v>
      </c>
      <c r="K496" s="512">
        <v>0.92599999999999993</v>
      </c>
      <c r="L496" s="513">
        <f t="shared" si="6"/>
        <v>0.89049999999999996</v>
      </c>
    </row>
    <row r="497" spans="1:12" ht="15.75" hidden="1">
      <c r="A497" s="511">
        <v>492</v>
      </c>
      <c r="B497" s="495" t="s">
        <v>1396</v>
      </c>
      <c r="C497" s="483" t="s">
        <v>1397</v>
      </c>
      <c r="D497" s="483" t="s">
        <v>499</v>
      </c>
      <c r="E497" s="484">
        <v>845</v>
      </c>
      <c r="F497" s="512">
        <v>0.99597633136094676</v>
      </c>
      <c r="G497" s="512">
        <v>0.85112426035502964</v>
      </c>
      <c r="H497" s="512">
        <v>1.0433136094674555</v>
      </c>
      <c r="I497" s="512">
        <v>1.0485207100591716</v>
      </c>
      <c r="J497" s="512">
        <v>1.0158579881656804</v>
      </c>
      <c r="K497" s="512">
        <v>0.94911242603550294</v>
      </c>
      <c r="L497" s="513">
        <f t="shared" si="6"/>
        <v>0.98398422090729787</v>
      </c>
    </row>
    <row r="498" spans="1:12" ht="15.75" hidden="1">
      <c r="A498" s="511">
        <v>493</v>
      </c>
      <c r="B498" s="495" t="s">
        <v>1398</v>
      </c>
      <c r="C498" s="483" t="s">
        <v>1399</v>
      </c>
      <c r="D498" s="483" t="s">
        <v>499</v>
      </c>
      <c r="E498" s="484">
        <v>130</v>
      </c>
      <c r="F498" s="512">
        <v>0.73723076923076925</v>
      </c>
      <c r="G498" s="512">
        <v>0.76</v>
      </c>
      <c r="H498" s="512">
        <v>0.7630769230769231</v>
      </c>
      <c r="I498" s="512">
        <v>0.70215384615384613</v>
      </c>
      <c r="J498" s="512">
        <v>0.2846153846153846</v>
      </c>
      <c r="K498" s="512">
        <v>0.47630769230769232</v>
      </c>
      <c r="L498" s="513">
        <f t="shared" si="6"/>
        <v>0.62056410256410255</v>
      </c>
    </row>
    <row r="499" spans="1:12" ht="15.75" hidden="1">
      <c r="A499" s="511">
        <v>494</v>
      </c>
      <c r="B499" s="495" t="s">
        <v>1400</v>
      </c>
      <c r="C499" s="483" t="s">
        <v>3477</v>
      </c>
      <c r="D499" s="483" t="s">
        <v>499</v>
      </c>
      <c r="E499" s="484">
        <v>190</v>
      </c>
      <c r="F499" s="512">
        <v>1.2597894736842106</v>
      </c>
      <c r="G499" s="512">
        <v>1.1898947368421053</v>
      </c>
      <c r="H499" s="512">
        <v>1.1957894736842105</v>
      </c>
      <c r="I499" s="512">
        <v>1.3654736842105264</v>
      </c>
      <c r="J499" s="512">
        <v>1.1562105263157896</v>
      </c>
      <c r="K499" s="512">
        <v>0.95157894736842108</v>
      </c>
      <c r="L499" s="513">
        <f t="shared" si="6"/>
        <v>1.1864561403508773</v>
      </c>
    </row>
    <row r="500" spans="1:12" ht="15.75" hidden="1">
      <c r="A500" s="511">
        <v>495</v>
      </c>
      <c r="B500" s="495" t="s">
        <v>1402</v>
      </c>
      <c r="C500" s="483" t="s">
        <v>1403</v>
      </c>
      <c r="D500" s="483" t="s">
        <v>499</v>
      </c>
      <c r="E500" s="484">
        <v>223</v>
      </c>
      <c r="F500" s="512">
        <v>0.74260089686098651</v>
      </c>
      <c r="G500" s="512">
        <v>0.78708520179372199</v>
      </c>
      <c r="H500" s="512">
        <v>0.71964125560538117</v>
      </c>
      <c r="I500" s="512">
        <v>0.72394618834080715</v>
      </c>
      <c r="J500" s="512">
        <v>0.74547085201793728</v>
      </c>
      <c r="K500" s="512">
        <v>0.78134529147982068</v>
      </c>
      <c r="L500" s="513">
        <f t="shared" si="6"/>
        <v>0.75001494768310906</v>
      </c>
    </row>
    <row r="501" spans="1:12" ht="15.75" hidden="1">
      <c r="A501" s="511">
        <v>496</v>
      </c>
      <c r="B501" s="495" t="s">
        <v>1404</v>
      </c>
      <c r="C501" s="483" t="s">
        <v>1405</v>
      </c>
      <c r="D501" s="483" t="s">
        <v>499</v>
      </c>
      <c r="E501" s="484">
        <v>289</v>
      </c>
      <c r="F501" s="512">
        <v>0.91737024221453289</v>
      </c>
      <c r="G501" s="512">
        <v>0.92788927335640148</v>
      </c>
      <c r="H501" s="512">
        <v>0.94505190311418685</v>
      </c>
      <c r="I501" s="512">
        <v>0.99266435986159163</v>
      </c>
      <c r="J501" s="512">
        <v>0.97328719723183377</v>
      </c>
      <c r="K501" s="512">
        <v>1.0148096885813147</v>
      </c>
      <c r="L501" s="513">
        <f t="shared" si="6"/>
        <v>0.96184544405997696</v>
      </c>
    </row>
    <row r="502" spans="1:12" ht="15.75" hidden="1">
      <c r="A502" s="511">
        <v>497</v>
      </c>
      <c r="B502" s="495" t="s">
        <v>1406</v>
      </c>
      <c r="C502" s="483" t="s">
        <v>1407</v>
      </c>
      <c r="D502" s="483" t="s">
        <v>499</v>
      </c>
      <c r="E502" s="484">
        <v>223</v>
      </c>
      <c r="F502" s="512">
        <v>1.2132735426008969</v>
      </c>
      <c r="G502" s="512">
        <v>1.2147085201793721</v>
      </c>
      <c r="H502" s="512">
        <v>1.0762331838565022</v>
      </c>
      <c r="I502" s="512">
        <v>1.1680717488789238</v>
      </c>
      <c r="J502" s="512">
        <v>1.0095067264573991</v>
      </c>
      <c r="K502" s="512">
        <v>0.95210762331838561</v>
      </c>
      <c r="L502" s="513">
        <f t="shared" ref="L502:L571" si="7">AVERAGE(F502:K502)</f>
        <v>1.1056502242152468</v>
      </c>
    </row>
    <row r="503" spans="1:12" ht="15.75" hidden="1">
      <c r="A503" s="511">
        <v>498</v>
      </c>
      <c r="B503" s="495" t="s">
        <v>1408</v>
      </c>
      <c r="C503" s="483" t="s">
        <v>1409</v>
      </c>
      <c r="D503" s="483" t="s">
        <v>499</v>
      </c>
      <c r="E503" s="484">
        <v>200</v>
      </c>
      <c r="F503" s="512">
        <v>0.70239999999999991</v>
      </c>
      <c r="G503" s="512">
        <v>0.7056</v>
      </c>
      <c r="H503" s="512">
        <v>0.6784</v>
      </c>
      <c r="I503" s="512">
        <v>0.54239999999999999</v>
      </c>
      <c r="J503" s="512">
        <v>0.66</v>
      </c>
      <c r="K503" s="512">
        <v>0.95</v>
      </c>
      <c r="L503" s="513">
        <f t="shared" si="7"/>
        <v>0.70646666666666669</v>
      </c>
    </row>
    <row r="504" spans="1:12" ht="15.75" hidden="1">
      <c r="A504" s="511">
        <v>499</v>
      </c>
      <c r="B504" s="495" t="s">
        <v>1410</v>
      </c>
      <c r="C504" s="483" t="s">
        <v>1411</v>
      </c>
      <c r="D504" s="483" t="s">
        <v>496</v>
      </c>
      <c r="E504" s="484">
        <v>167</v>
      </c>
      <c r="F504" s="512">
        <v>0.72910179640718564</v>
      </c>
      <c r="G504" s="512">
        <v>0.24047904191616765</v>
      </c>
      <c r="H504" s="512">
        <v>0.8594011976047905</v>
      </c>
      <c r="I504" s="512">
        <v>0.90011976047904185</v>
      </c>
      <c r="J504" s="512">
        <v>0.80766467065868264</v>
      </c>
      <c r="K504" s="512">
        <v>0.82874251497005991</v>
      </c>
      <c r="L504" s="513">
        <f t="shared" si="7"/>
        <v>0.72758483033932142</v>
      </c>
    </row>
    <row r="505" spans="1:12" ht="15.75" hidden="1">
      <c r="A505" s="511">
        <v>500</v>
      </c>
      <c r="B505" s="495" t="s">
        <v>1412</v>
      </c>
      <c r="C505" s="483" t="s">
        <v>1413</v>
      </c>
      <c r="D505" s="483" t="s">
        <v>499</v>
      </c>
      <c r="E505" s="484">
        <v>260</v>
      </c>
      <c r="F505" s="512">
        <v>0.92861538461538462</v>
      </c>
      <c r="G505" s="512">
        <v>0.68861538461538463</v>
      </c>
      <c r="H505" s="512">
        <v>0.61415384615384616</v>
      </c>
      <c r="I505" s="512">
        <v>0.73784615384615382</v>
      </c>
      <c r="J505" s="512">
        <v>0.70953846153846145</v>
      </c>
      <c r="K505" s="512">
        <v>0.93476923076923069</v>
      </c>
      <c r="L505" s="513">
        <f t="shared" si="7"/>
        <v>0.76892307692307693</v>
      </c>
    </row>
    <row r="506" spans="1:12" ht="15.75" hidden="1">
      <c r="A506" s="511">
        <v>501</v>
      </c>
      <c r="B506" s="495" t="s">
        <v>1414</v>
      </c>
      <c r="C506" s="483" t="s">
        <v>1415</v>
      </c>
      <c r="D506" s="483" t="s">
        <v>499</v>
      </c>
      <c r="E506" s="484">
        <v>212</v>
      </c>
      <c r="F506" s="512">
        <v>0.71169811320754717</v>
      </c>
      <c r="G506" s="512">
        <v>0.67169811320754724</v>
      </c>
      <c r="H506" s="512">
        <v>0.73509433962264148</v>
      </c>
      <c r="I506" s="512">
        <v>0.59169811320754717</v>
      </c>
      <c r="J506" s="512">
        <v>0.63924528301886796</v>
      </c>
      <c r="K506" s="512">
        <v>0.60754716981132084</v>
      </c>
      <c r="L506" s="513">
        <f t="shared" si="7"/>
        <v>0.65949685534591207</v>
      </c>
    </row>
    <row r="507" spans="1:12" ht="15.75" hidden="1">
      <c r="A507" s="511">
        <v>502</v>
      </c>
      <c r="B507" s="495" t="s">
        <v>1416</v>
      </c>
      <c r="C507" s="483" t="s">
        <v>1417</v>
      </c>
      <c r="D507" s="483" t="s">
        <v>499</v>
      </c>
      <c r="E507" s="484">
        <v>560</v>
      </c>
      <c r="F507" s="512">
        <v>0.63428571428571423</v>
      </c>
      <c r="G507" s="512">
        <v>0.63142857142857145</v>
      </c>
      <c r="H507" s="512">
        <v>0.62857142857142856</v>
      </c>
      <c r="I507" s="512">
        <v>0.63</v>
      </c>
      <c r="J507" s="512">
        <v>0.63714285714285712</v>
      </c>
      <c r="K507" s="512">
        <v>0.65285714285714291</v>
      </c>
      <c r="L507" s="513">
        <f t="shared" si="7"/>
        <v>0.63571428571428568</v>
      </c>
    </row>
    <row r="508" spans="1:12" ht="15.75" hidden="1">
      <c r="A508" s="511">
        <v>503</v>
      </c>
      <c r="B508" s="495" t="s">
        <v>1418</v>
      </c>
      <c r="C508" s="483" t="s">
        <v>1419</v>
      </c>
      <c r="D508" s="483" t="s">
        <v>499</v>
      </c>
      <c r="E508" s="484">
        <v>160</v>
      </c>
      <c r="F508" s="512">
        <v>0.88550000000000006</v>
      </c>
      <c r="G508" s="512">
        <v>0.95099999999999996</v>
      </c>
      <c r="H508" s="512">
        <v>0.93049999999999999</v>
      </c>
      <c r="I508" s="512">
        <v>0.91649999999999987</v>
      </c>
      <c r="J508" s="512">
        <v>0.93300000000000005</v>
      </c>
      <c r="K508" s="512">
        <v>0.96250000000000002</v>
      </c>
      <c r="L508" s="513">
        <f t="shared" si="7"/>
        <v>0.92983333333333329</v>
      </c>
    </row>
    <row r="509" spans="1:12" ht="15.75" hidden="1">
      <c r="A509" s="511">
        <v>504</v>
      </c>
      <c r="B509" s="495" t="s">
        <v>1420</v>
      </c>
      <c r="C509" s="483" t="s">
        <v>1421</v>
      </c>
      <c r="D509" s="483" t="s">
        <v>499</v>
      </c>
      <c r="E509" s="484">
        <v>140</v>
      </c>
      <c r="F509" s="512">
        <v>0.91485714285714292</v>
      </c>
      <c r="G509" s="512">
        <v>1.1937142857142857</v>
      </c>
      <c r="H509" s="512">
        <v>1.0188571428571427</v>
      </c>
      <c r="I509" s="512">
        <v>1.0331428571428571</v>
      </c>
      <c r="J509" s="512">
        <v>1.0691428571428572</v>
      </c>
      <c r="K509" s="512">
        <v>1.296</v>
      </c>
      <c r="L509" s="513">
        <f t="shared" si="7"/>
        <v>1.0876190476190477</v>
      </c>
    </row>
    <row r="510" spans="1:12" ht="15.75" hidden="1">
      <c r="A510" s="511">
        <v>505</v>
      </c>
      <c r="B510" s="495" t="s">
        <v>1422</v>
      </c>
      <c r="C510" s="483" t="s">
        <v>1423</v>
      </c>
      <c r="D510" s="483" t="s">
        <v>499</v>
      </c>
      <c r="E510" s="484">
        <v>139</v>
      </c>
      <c r="F510" s="512">
        <v>1.0670503597122301</v>
      </c>
      <c r="G510" s="512">
        <v>1.0825899280575539</v>
      </c>
      <c r="H510" s="512">
        <v>1.0658992805755396</v>
      </c>
      <c r="I510" s="512">
        <v>1.2569784172661871</v>
      </c>
      <c r="J510" s="512">
        <v>1.1309352517985611</v>
      </c>
      <c r="K510" s="512">
        <v>1.5061870503597123</v>
      </c>
      <c r="L510" s="513">
        <f t="shared" si="7"/>
        <v>1.1849400479616308</v>
      </c>
    </row>
    <row r="511" spans="1:12" ht="15.75" hidden="1">
      <c r="A511" s="511">
        <v>506</v>
      </c>
      <c r="B511" s="495" t="s">
        <v>1424</v>
      </c>
      <c r="C511" s="483" t="s">
        <v>1425</v>
      </c>
      <c r="D511" s="483" t="s">
        <v>496</v>
      </c>
      <c r="E511" s="484">
        <v>167</v>
      </c>
      <c r="F511" s="512">
        <v>0.30706586826347304</v>
      </c>
      <c r="G511" s="512">
        <v>0.34778443113772456</v>
      </c>
      <c r="H511" s="512">
        <v>0.33197604790419161</v>
      </c>
      <c r="I511" s="512">
        <v>0.29125748502994014</v>
      </c>
      <c r="J511" s="512">
        <v>0.22562874251497006</v>
      </c>
      <c r="K511" s="512">
        <v>0.26922155688622756</v>
      </c>
      <c r="L511" s="513">
        <f t="shared" si="7"/>
        <v>0.29548902195608778</v>
      </c>
    </row>
    <row r="512" spans="1:12" ht="15.75" hidden="1">
      <c r="A512" s="511">
        <v>507</v>
      </c>
      <c r="B512" s="495" t="s">
        <v>1426</v>
      </c>
      <c r="C512" s="483" t="s">
        <v>3478</v>
      </c>
      <c r="D512" s="483" t="s">
        <v>496</v>
      </c>
      <c r="E512" s="484">
        <v>200</v>
      </c>
      <c r="F512" s="512">
        <v>1.3728</v>
      </c>
      <c r="G512" s="512">
        <v>1.4487999999999999</v>
      </c>
      <c r="H512" s="512">
        <v>1.4191999999999998</v>
      </c>
      <c r="I512" s="512">
        <v>1.5016</v>
      </c>
      <c r="J512" s="512">
        <v>1.4232</v>
      </c>
      <c r="K512" s="512">
        <v>1.6440000000000001</v>
      </c>
      <c r="L512" s="513">
        <f t="shared" si="7"/>
        <v>1.4682666666666666</v>
      </c>
    </row>
    <row r="513" spans="1:12" ht="15.75" hidden="1">
      <c r="A513" s="511">
        <v>508</v>
      </c>
      <c r="B513" s="495" t="s">
        <v>1428</v>
      </c>
      <c r="C513" s="483" t="s">
        <v>1429</v>
      </c>
      <c r="D513" s="483" t="s">
        <v>499</v>
      </c>
      <c r="E513" s="484">
        <v>134</v>
      </c>
      <c r="F513" s="512">
        <v>0.72179104477611944</v>
      </c>
      <c r="G513" s="512">
        <v>0.77492537313432841</v>
      </c>
      <c r="H513" s="512">
        <v>0.8047761194029851</v>
      </c>
      <c r="I513" s="512">
        <v>0.76477611940298507</v>
      </c>
      <c r="J513" s="512">
        <v>0.78865671641791046</v>
      </c>
      <c r="K513" s="512">
        <v>0.786865671641791</v>
      </c>
      <c r="L513" s="513">
        <f t="shared" si="7"/>
        <v>0.77363184079601988</v>
      </c>
    </row>
    <row r="514" spans="1:12" ht="15.75" hidden="1">
      <c r="A514" s="511">
        <v>509</v>
      </c>
      <c r="B514" s="495" t="s">
        <v>1430</v>
      </c>
      <c r="C514" s="483" t="s">
        <v>1431</v>
      </c>
      <c r="D514" s="483" t="s">
        <v>499</v>
      </c>
      <c r="E514" s="484">
        <v>200</v>
      </c>
      <c r="F514" s="512">
        <v>0.74080000000000001</v>
      </c>
      <c r="G514" s="512">
        <v>0.71040000000000003</v>
      </c>
      <c r="H514" s="512">
        <v>0.67280000000000006</v>
      </c>
      <c r="I514" s="512">
        <v>0.72640000000000005</v>
      </c>
      <c r="J514" s="512">
        <v>0.77760000000000007</v>
      </c>
      <c r="K514" s="512">
        <v>0.8024</v>
      </c>
      <c r="L514" s="513">
        <f t="shared" si="7"/>
        <v>0.73840000000000006</v>
      </c>
    </row>
    <row r="515" spans="1:12" ht="15.75" hidden="1">
      <c r="A515" s="511">
        <v>510</v>
      </c>
      <c r="B515" s="495" t="s">
        <v>1432</v>
      </c>
      <c r="C515" s="483" t="s">
        <v>1433</v>
      </c>
      <c r="D515" s="483" t="s">
        <v>499</v>
      </c>
      <c r="E515" s="484">
        <v>156</v>
      </c>
      <c r="F515" s="512">
        <v>0.86564102564102563</v>
      </c>
      <c r="G515" s="512">
        <v>0.82051282051282048</v>
      </c>
      <c r="H515" s="512">
        <v>0.85128205128205137</v>
      </c>
      <c r="I515" s="512">
        <v>0.78769230769230769</v>
      </c>
      <c r="J515" s="512">
        <v>0.90051282051282044</v>
      </c>
      <c r="K515" s="512">
        <v>0.90871794871794864</v>
      </c>
      <c r="L515" s="513">
        <f t="shared" si="7"/>
        <v>0.85572649572649573</v>
      </c>
    </row>
    <row r="516" spans="1:12" ht="15.75" hidden="1">
      <c r="A516" s="511">
        <v>511</v>
      </c>
      <c r="B516" s="495" t="s">
        <v>1434</v>
      </c>
      <c r="C516" s="483" t="s">
        <v>1435</v>
      </c>
      <c r="D516" s="483" t="s">
        <v>496</v>
      </c>
      <c r="E516" s="484">
        <v>560</v>
      </c>
      <c r="F516" s="512">
        <v>0.93642857142857139</v>
      </c>
      <c r="G516" s="512">
        <v>1.1178571428571429</v>
      </c>
      <c r="H516" s="512">
        <v>1.0385714285714287</v>
      </c>
      <c r="I516" s="512">
        <v>0.89500000000000002</v>
      </c>
      <c r="J516" s="512">
        <v>0.82714285714285707</v>
      </c>
      <c r="K516" s="512">
        <v>0.86928571428571433</v>
      </c>
      <c r="L516" s="513">
        <f t="shared" si="7"/>
        <v>0.94738095238095255</v>
      </c>
    </row>
    <row r="517" spans="1:12" ht="15.75" hidden="1">
      <c r="A517" s="511">
        <v>512</v>
      </c>
      <c r="B517" s="495" t="s">
        <v>1436</v>
      </c>
      <c r="C517" s="483" t="s">
        <v>1437</v>
      </c>
      <c r="D517" s="483" t="s">
        <v>499</v>
      </c>
      <c r="E517" s="484">
        <v>135</v>
      </c>
      <c r="F517" s="512">
        <v>0.97837037037037045</v>
      </c>
      <c r="G517" s="512">
        <v>0.99555555555555564</v>
      </c>
      <c r="H517" s="512">
        <v>0.88711111111111118</v>
      </c>
      <c r="I517" s="512">
        <v>1.0032592592592593</v>
      </c>
      <c r="J517" s="512">
        <v>0.93511111111111112</v>
      </c>
      <c r="K517" s="512">
        <v>1.0091851851851852</v>
      </c>
      <c r="L517" s="513">
        <f t="shared" si="7"/>
        <v>0.96809876543209883</v>
      </c>
    </row>
    <row r="518" spans="1:12" ht="15.75" hidden="1">
      <c r="A518" s="511">
        <v>513</v>
      </c>
      <c r="B518" s="495" t="s">
        <v>1438</v>
      </c>
      <c r="C518" s="483" t="s">
        <v>1439</v>
      </c>
      <c r="D518" s="483" t="s">
        <v>499</v>
      </c>
      <c r="E518" s="484">
        <v>167</v>
      </c>
      <c r="F518" s="512">
        <v>0.89245508982035926</v>
      </c>
      <c r="G518" s="512">
        <v>0.93077844311377245</v>
      </c>
      <c r="H518" s="512">
        <v>0.8680239520958084</v>
      </c>
      <c r="I518" s="512">
        <v>1.0261077844311377</v>
      </c>
      <c r="J518" s="512">
        <v>0.6347305389221557</v>
      </c>
      <c r="K518" s="512">
        <v>0.88431137724550901</v>
      </c>
      <c r="L518" s="513">
        <f t="shared" si="7"/>
        <v>0.8727345309381237</v>
      </c>
    </row>
    <row r="519" spans="1:12" ht="15.75" hidden="1">
      <c r="A519" s="511">
        <v>514</v>
      </c>
      <c r="B519" s="495" t="s">
        <v>1440</v>
      </c>
      <c r="C519" s="483" t="s">
        <v>1441</v>
      </c>
      <c r="D519" s="483" t="s">
        <v>499</v>
      </c>
      <c r="E519" s="484">
        <v>620</v>
      </c>
      <c r="F519" s="512">
        <v>1.0903225806451613</v>
      </c>
      <c r="G519" s="512">
        <v>1.0232258064516129</v>
      </c>
      <c r="H519" s="512">
        <v>1.0541935483870968</v>
      </c>
      <c r="I519" s="512">
        <v>1.0748387096774192</v>
      </c>
      <c r="J519" s="512">
        <v>1.072258064516129</v>
      </c>
      <c r="K519" s="512">
        <v>1.0658064516129031</v>
      </c>
      <c r="L519" s="513">
        <f t="shared" si="7"/>
        <v>1.0634408602150536</v>
      </c>
    </row>
    <row r="520" spans="1:12" ht="15.75" hidden="1">
      <c r="A520" s="511">
        <v>515</v>
      </c>
      <c r="B520" s="495" t="s">
        <v>1442</v>
      </c>
      <c r="C520" s="483" t="s">
        <v>1443</v>
      </c>
      <c r="D520" s="483" t="s">
        <v>840</v>
      </c>
      <c r="E520" s="484">
        <v>2501</v>
      </c>
      <c r="F520" s="512">
        <v>0.44622151139544181</v>
      </c>
      <c r="G520" s="512">
        <v>0</v>
      </c>
      <c r="H520" s="512">
        <v>0</v>
      </c>
      <c r="I520" s="512">
        <v>0.17273090763694524</v>
      </c>
      <c r="J520" s="512">
        <v>0.32626949220311874</v>
      </c>
      <c r="K520" s="512">
        <v>0.45101959216313475</v>
      </c>
      <c r="L520" s="513">
        <f>AVERAGE(F520:K520)</f>
        <v>0.23270691723310677</v>
      </c>
    </row>
    <row r="521" spans="1:12" ht="15.75" hidden="1">
      <c r="A521" s="511">
        <v>516</v>
      </c>
      <c r="B521" s="495" t="s">
        <v>1444</v>
      </c>
      <c r="C521" s="483" t="s">
        <v>1445</v>
      </c>
      <c r="D521" s="483" t="s">
        <v>840</v>
      </c>
      <c r="E521" s="484">
        <v>1213</v>
      </c>
      <c r="F521" s="512">
        <v>0.41302555647155814</v>
      </c>
      <c r="G521" s="512">
        <v>0.37592745259686727</v>
      </c>
      <c r="H521" s="512">
        <v>2.47320692497939E-2</v>
      </c>
      <c r="I521" s="512">
        <v>0.37098103874690846</v>
      </c>
      <c r="J521" s="512">
        <v>0.40065952184666115</v>
      </c>
      <c r="K521" s="512">
        <v>0.41302555647155814</v>
      </c>
      <c r="L521" s="513">
        <f>AVERAGE(F521:K521)</f>
        <v>0.33305853256389117</v>
      </c>
    </row>
    <row r="522" spans="1:12" ht="15.75" hidden="1">
      <c r="A522" s="511">
        <v>517</v>
      </c>
      <c r="B522" s="495" t="s">
        <v>1446</v>
      </c>
      <c r="C522" s="483" t="s">
        <v>1447</v>
      </c>
      <c r="D522" s="483" t="s">
        <v>499</v>
      </c>
      <c r="E522" s="484">
        <v>440</v>
      </c>
      <c r="F522" s="512">
        <v>1.0745454545454545</v>
      </c>
      <c r="G522" s="512">
        <v>1.0576363636363637</v>
      </c>
      <c r="H522" s="512">
        <v>1.044</v>
      </c>
      <c r="I522" s="512">
        <v>0.97527272727272729</v>
      </c>
      <c r="J522" s="512">
        <v>0.94854545454545458</v>
      </c>
      <c r="K522" s="512">
        <v>0.95563636363636373</v>
      </c>
      <c r="L522" s="513">
        <f t="shared" si="7"/>
        <v>1.0092727272727273</v>
      </c>
    </row>
    <row r="523" spans="1:12" ht="15.75" hidden="1">
      <c r="A523" s="511">
        <v>518</v>
      </c>
      <c r="B523" s="495" t="s">
        <v>1448</v>
      </c>
      <c r="C523" s="483" t="s">
        <v>1449</v>
      </c>
      <c r="D523" s="483" t="s">
        <v>526</v>
      </c>
      <c r="E523" s="484">
        <v>178</v>
      </c>
      <c r="F523" s="512">
        <v>0.64359550561797751</v>
      </c>
      <c r="G523" s="512">
        <v>0.66876404494382025</v>
      </c>
      <c r="H523" s="512">
        <v>0.63730337078651689</v>
      </c>
      <c r="I523" s="512">
        <v>0.63460674157303365</v>
      </c>
      <c r="J523" s="512">
        <v>0.63460674157303365</v>
      </c>
      <c r="K523" s="512">
        <v>0.65438202247191013</v>
      </c>
      <c r="L523" s="513">
        <f t="shared" si="7"/>
        <v>0.6455430711610487</v>
      </c>
    </row>
    <row r="524" spans="1:12" ht="15.75" hidden="1">
      <c r="A524" s="511">
        <v>519</v>
      </c>
      <c r="B524" s="495" t="s">
        <v>1450</v>
      </c>
      <c r="C524" s="483" t="s">
        <v>1451</v>
      </c>
      <c r="D524" s="483" t="s">
        <v>499</v>
      </c>
      <c r="E524" s="484">
        <v>230</v>
      </c>
      <c r="F524" s="512">
        <v>0.89947826086956517</v>
      </c>
      <c r="G524" s="512">
        <v>0.85843478260869566</v>
      </c>
      <c r="H524" s="512">
        <v>0.88973913043478259</v>
      </c>
      <c r="I524" s="512">
        <v>0.93565217391304345</v>
      </c>
      <c r="J524" s="512">
        <v>0.87791304347826082</v>
      </c>
      <c r="K524" s="512">
        <v>0.90504347826086951</v>
      </c>
      <c r="L524" s="513">
        <f t="shared" si="7"/>
        <v>0.89437681159420279</v>
      </c>
    </row>
    <row r="525" spans="1:12" ht="15.75" hidden="1">
      <c r="A525" s="511">
        <v>520</v>
      </c>
      <c r="B525" s="495" t="s">
        <v>1452</v>
      </c>
      <c r="C525" s="483" t="s">
        <v>1453</v>
      </c>
      <c r="D525" s="483" t="s">
        <v>499</v>
      </c>
      <c r="E525" s="484">
        <v>389</v>
      </c>
      <c r="F525" s="512">
        <v>1.0112082262210798</v>
      </c>
      <c r="G525" s="512">
        <v>1.0155269922879178</v>
      </c>
      <c r="H525" s="512">
        <v>0.87979434447300775</v>
      </c>
      <c r="I525" s="512">
        <v>0.95814910025706945</v>
      </c>
      <c r="J525" s="512">
        <v>0.42673521850899743</v>
      </c>
      <c r="K525" s="512">
        <v>1.0969665809768638</v>
      </c>
      <c r="L525" s="513">
        <f t="shared" si="7"/>
        <v>0.89806341045415605</v>
      </c>
    </row>
    <row r="526" spans="1:12" ht="15.75" hidden="1">
      <c r="A526" s="511">
        <v>521</v>
      </c>
      <c r="B526" s="495" t="s">
        <v>1454</v>
      </c>
      <c r="C526" s="483" t="s">
        <v>1455</v>
      </c>
      <c r="D526" s="483" t="s">
        <v>499</v>
      </c>
      <c r="E526" s="484">
        <v>180</v>
      </c>
      <c r="F526" s="512">
        <v>0.82399999999999995</v>
      </c>
      <c r="G526" s="512">
        <v>0.78133333333333321</v>
      </c>
      <c r="H526" s="512">
        <v>0.79644444444444451</v>
      </c>
      <c r="I526" s="512">
        <v>0.80222222222222228</v>
      </c>
      <c r="J526" s="512">
        <v>0.84399999999999997</v>
      </c>
      <c r="K526" s="512">
        <v>0.82666666666666677</v>
      </c>
      <c r="L526" s="513">
        <f t="shared" si="7"/>
        <v>0.81244444444444452</v>
      </c>
    </row>
    <row r="527" spans="1:12" ht="15.75" hidden="1">
      <c r="A527" s="511">
        <v>522</v>
      </c>
      <c r="B527" s="495" t="s">
        <v>1456</v>
      </c>
      <c r="C527" s="483" t="s">
        <v>1457</v>
      </c>
      <c r="D527" s="483" t="s">
        <v>496</v>
      </c>
      <c r="E527" s="484">
        <v>145</v>
      </c>
      <c r="F527" s="512">
        <v>0.64110344827586208</v>
      </c>
      <c r="G527" s="512">
        <v>0.62124137931034484</v>
      </c>
      <c r="H527" s="512">
        <v>0.58151724137931027</v>
      </c>
      <c r="I527" s="512">
        <v>0.57268965517241388</v>
      </c>
      <c r="J527" s="512">
        <v>0.52413793103448281</v>
      </c>
      <c r="K527" s="512">
        <v>0.60799999999999998</v>
      </c>
      <c r="L527" s="513">
        <f t="shared" si="7"/>
        <v>0.59144827586206905</v>
      </c>
    </row>
    <row r="528" spans="1:12" ht="15.75" hidden="1">
      <c r="A528" s="511">
        <v>523</v>
      </c>
      <c r="B528" s="495" t="s">
        <v>1458</v>
      </c>
      <c r="C528" s="483" t="s">
        <v>1459</v>
      </c>
      <c r="D528" s="483" t="s">
        <v>499</v>
      </c>
      <c r="E528" s="484">
        <v>170</v>
      </c>
      <c r="F528" s="512">
        <v>0.76658823529411757</v>
      </c>
      <c r="G528" s="512">
        <v>0.83152941176470596</v>
      </c>
      <c r="H528" s="512">
        <v>0.74211764705882355</v>
      </c>
      <c r="I528" s="512">
        <v>0.82870588235294118</v>
      </c>
      <c r="J528" s="512">
        <v>0.7712941176470588</v>
      </c>
      <c r="K528" s="512">
        <v>0.82870588235294118</v>
      </c>
      <c r="L528" s="513">
        <f t="shared" si="7"/>
        <v>0.79482352941176482</v>
      </c>
    </row>
    <row r="529" spans="1:12" ht="15.75" hidden="1">
      <c r="A529" s="511">
        <v>524</v>
      </c>
      <c r="B529" s="495" t="s">
        <v>1460</v>
      </c>
      <c r="C529" s="483" t="s">
        <v>1461</v>
      </c>
      <c r="D529" s="483" t="s">
        <v>499</v>
      </c>
      <c r="E529" s="484">
        <v>277</v>
      </c>
      <c r="F529" s="512">
        <v>0.95133574007220212</v>
      </c>
      <c r="G529" s="512">
        <v>0.91783393501805055</v>
      </c>
      <c r="H529" s="512">
        <v>0.93631768953068595</v>
      </c>
      <c r="I529" s="512">
        <v>1.0293140794223827</v>
      </c>
      <c r="J529" s="512">
        <v>0.97155234657039713</v>
      </c>
      <c r="K529" s="512">
        <v>1.0599277978339352</v>
      </c>
      <c r="L529" s="513">
        <f t="shared" si="7"/>
        <v>0.97771359807460889</v>
      </c>
    </row>
    <row r="530" spans="1:12" ht="15.75" hidden="1">
      <c r="A530" s="511">
        <v>525</v>
      </c>
      <c r="B530" s="495" t="s">
        <v>1462</v>
      </c>
      <c r="C530" s="483" t="s">
        <v>1463</v>
      </c>
      <c r="D530" s="483" t="s">
        <v>502</v>
      </c>
      <c r="E530" s="484">
        <v>400</v>
      </c>
      <c r="F530" s="512">
        <v>0.51359999999999995</v>
      </c>
      <c r="G530" s="512">
        <v>0.61380000000000001</v>
      </c>
      <c r="H530" s="512">
        <v>0.64739999999999998</v>
      </c>
      <c r="I530" s="512">
        <v>0.46079999999999999</v>
      </c>
      <c r="J530" s="512">
        <v>0.46380000000000005</v>
      </c>
      <c r="K530" s="512">
        <v>0.498</v>
      </c>
      <c r="L530" s="513">
        <f t="shared" si="7"/>
        <v>0.53290000000000004</v>
      </c>
    </row>
    <row r="531" spans="1:12" ht="15.75" hidden="1">
      <c r="A531" s="511">
        <v>526</v>
      </c>
      <c r="B531" s="495" t="s">
        <v>1464</v>
      </c>
      <c r="C531" s="483" t="s">
        <v>1465</v>
      </c>
      <c r="D531" s="483" t="s">
        <v>499</v>
      </c>
      <c r="E531" s="484">
        <v>556</v>
      </c>
      <c r="F531" s="512">
        <v>1.0394244604316547</v>
      </c>
      <c r="G531" s="512">
        <v>1.0290647482014388</v>
      </c>
      <c r="H531" s="512">
        <v>1.0247482014388489</v>
      </c>
      <c r="I531" s="512">
        <v>1.0420143884892086</v>
      </c>
      <c r="J531" s="512">
        <v>1.1529496402877697</v>
      </c>
      <c r="K531" s="512">
        <v>1.0053237410071942</v>
      </c>
      <c r="L531" s="513">
        <f t="shared" si="7"/>
        <v>1.0489208633093525</v>
      </c>
    </row>
    <row r="532" spans="1:12" ht="15.75" hidden="1">
      <c r="A532" s="511">
        <v>527</v>
      </c>
      <c r="B532" s="495" t="s">
        <v>1466</v>
      </c>
      <c r="C532" s="483" t="s">
        <v>1467</v>
      </c>
      <c r="D532" s="483" t="s">
        <v>499</v>
      </c>
      <c r="E532" s="484">
        <v>178</v>
      </c>
      <c r="F532" s="512">
        <v>1.6337078651685395</v>
      </c>
      <c r="G532" s="512">
        <v>1.6368539325842697</v>
      </c>
      <c r="H532" s="512">
        <v>1.4970786516853933</v>
      </c>
      <c r="I532" s="512">
        <v>1.4134831460674158</v>
      </c>
      <c r="J532" s="512">
        <v>1.171685393258427</v>
      </c>
      <c r="K532" s="512">
        <v>1.2687640449438202</v>
      </c>
      <c r="L532" s="513">
        <f t="shared" si="7"/>
        <v>1.4369288389513108</v>
      </c>
    </row>
    <row r="533" spans="1:12" ht="15.75" hidden="1">
      <c r="A533" s="511">
        <v>528</v>
      </c>
      <c r="B533" s="495" t="s">
        <v>1468</v>
      </c>
      <c r="C533" s="483" t="s">
        <v>1469</v>
      </c>
      <c r="D533" s="483" t="s">
        <v>499</v>
      </c>
      <c r="E533" s="484">
        <v>192</v>
      </c>
      <c r="F533" s="512">
        <v>0.68500000000000005</v>
      </c>
      <c r="G533" s="512">
        <v>0.65</v>
      </c>
      <c r="H533" s="512">
        <v>0.71</v>
      </c>
      <c r="I533" s="512">
        <v>0.79499999999999993</v>
      </c>
      <c r="J533" s="512">
        <v>0.5675</v>
      </c>
      <c r="K533" s="512">
        <v>0.6166666666666667</v>
      </c>
      <c r="L533" s="513">
        <f t="shared" si="7"/>
        <v>0.67069444444444437</v>
      </c>
    </row>
    <row r="534" spans="1:12" ht="15.75" hidden="1">
      <c r="A534" s="511">
        <v>529</v>
      </c>
      <c r="B534" s="495" t="s">
        <v>1470</v>
      </c>
      <c r="C534" s="483" t="s">
        <v>1471</v>
      </c>
      <c r="D534" s="483" t="s">
        <v>526</v>
      </c>
      <c r="E534" s="484">
        <v>112</v>
      </c>
      <c r="F534" s="512">
        <v>0.91428571428571437</v>
      </c>
      <c r="G534" s="512">
        <v>0.96571428571428564</v>
      </c>
      <c r="H534" s="512">
        <v>0.99214285714285722</v>
      </c>
      <c r="I534" s="512">
        <v>0.90357142857142858</v>
      </c>
      <c r="J534" s="512">
        <v>0.91</v>
      </c>
      <c r="K534" s="512">
        <v>0.97357142857142864</v>
      </c>
      <c r="L534" s="513">
        <f t="shared" si="7"/>
        <v>0.94321428571428578</v>
      </c>
    </row>
    <row r="535" spans="1:12" ht="15.75" hidden="1">
      <c r="A535" s="511">
        <v>530</v>
      </c>
      <c r="B535" s="495" t="s">
        <v>1472</v>
      </c>
      <c r="C535" s="483" t="s">
        <v>1473</v>
      </c>
      <c r="D535" s="483" t="s">
        <v>499</v>
      </c>
      <c r="E535" s="484">
        <v>162</v>
      </c>
      <c r="F535" s="512">
        <v>0.79753086419753083</v>
      </c>
      <c r="G535" s="512">
        <v>0.7190123456790124</v>
      </c>
      <c r="H535" s="512">
        <v>0.79456790123456789</v>
      </c>
      <c r="I535" s="512">
        <v>0.81728395061728398</v>
      </c>
      <c r="J535" s="512">
        <v>0.87703703703703706</v>
      </c>
      <c r="K535" s="512">
        <v>0.874074074074074</v>
      </c>
      <c r="L535" s="513">
        <f t="shared" si="7"/>
        <v>0.8132510288065844</v>
      </c>
    </row>
    <row r="536" spans="1:12" ht="15.75" hidden="1">
      <c r="A536" s="511">
        <v>531</v>
      </c>
      <c r="B536" s="495" t="s">
        <v>1474</v>
      </c>
      <c r="C536" s="483" t="s">
        <v>1475</v>
      </c>
      <c r="D536" s="483" t="s">
        <v>499</v>
      </c>
      <c r="E536" s="484">
        <v>175</v>
      </c>
      <c r="F536" s="512">
        <v>0.84571428571428575</v>
      </c>
      <c r="G536" s="512">
        <v>0.88685714285714279</v>
      </c>
      <c r="H536" s="512">
        <v>0.67154285714285711</v>
      </c>
      <c r="I536" s="512">
        <v>0.57645714285714278</v>
      </c>
      <c r="J536" s="512">
        <v>0.4864</v>
      </c>
      <c r="K536" s="512">
        <v>0.64319999999999999</v>
      </c>
      <c r="L536" s="513">
        <f t="shared" si="7"/>
        <v>0.68502857142857143</v>
      </c>
    </row>
    <row r="537" spans="1:12" ht="15.75" hidden="1">
      <c r="A537" s="511">
        <v>532</v>
      </c>
      <c r="B537" s="495" t="s">
        <v>1476</v>
      </c>
      <c r="C537" s="483" t="s">
        <v>1477</v>
      </c>
      <c r="D537" s="483" t="s">
        <v>499</v>
      </c>
      <c r="E537" s="484">
        <v>160</v>
      </c>
      <c r="F537" s="512">
        <v>0.74249999999999994</v>
      </c>
      <c r="G537" s="512">
        <v>0.72799999999999998</v>
      </c>
      <c r="H537" s="512">
        <v>0.70599999999999996</v>
      </c>
      <c r="I537" s="512">
        <v>0.74249999999999994</v>
      </c>
      <c r="J537" s="512">
        <v>0.71250000000000002</v>
      </c>
      <c r="K537" s="512">
        <v>0.71250000000000002</v>
      </c>
      <c r="L537" s="513">
        <f t="shared" si="7"/>
        <v>0.72399999999999987</v>
      </c>
    </row>
    <row r="538" spans="1:12" ht="15.75" hidden="1">
      <c r="A538" s="511">
        <v>533</v>
      </c>
      <c r="B538" s="495" t="s">
        <v>1478</v>
      </c>
      <c r="C538" s="483" t="s">
        <v>1479</v>
      </c>
      <c r="D538" s="483" t="s">
        <v>499</v>
      </c>
      <c r="E538" s="484">
        <v>200</v>
      </c>
      <c r="F538" s="512">
        <v>0.55200000000000005</v>
      </c>
      <c r="G538" s="512">
        <v>0.50319999999999998</v>
      </c>
      <c r="H538" s="512">
        <v>0.48799999999999999</v>
      </c>
      <c r="I538" s="512">
        <v>0.436</v>
      </c>
      <c r="J538" s="512">
        <v>0.43920000000000003</v>
      </c>
      <c r="K538" s="512">
        <v>0.51280000000000003</v>
      </c>
      <c r="L538" s="513">
        <f t="shared" si="7"/>
        <v>0.48853333333333332</v>
      </c>
    </row>
    <row r="539" spans="1:12" ht="15.75" hidden="1">
      <c r="A539" s="511">
        <v>534</v>
      </c>
      <c r="B539" s="495" t="s">
        <v>1480</v>
      </c>
      <c r="C539" s="483" t="s">
        <v>3479</v>
      </c>
      <c r="D539" s="483" t="s">
        <v>1482</v>
      </c>
      <c r="E539" s="484">
        <v>400</v>
      </c>
      <c r="F539" s="512">
        <v>0.38</v>
      </c>
      <c r="G539" s="512">
        <v>0.39399999999999996</v>
      </c>
      <c r="H539" s="512">
        <v>0.3856</v>
      </c>
      <c r="I539" s="512">
        <v>0.35799999999999998</v>
      </c>
      <c r="J539" s="512">
        <v>0.35479999999999995</v>
      </c>
      <c r="K539" s="512">
        <v>0.36749999999999999</v>
      </c>
      <c r="L539" s="513">
        <f t="shared" si="7"/>
        <v>0.37331666666666669</v>
      </c>
    </row>
    <row r="540" spans="1:12" ht="15.75" hidden="1">
      <c r="A540" s="511">
        <v>535</v>
      </c>
      <c r="B540" s="495" t="s">
        <v>1483</v>
      </c>
      <c r="C540" s="483" t="s">
        <v>1484</v>
      </c>
      <c r="D540" s="483" t="s">
        <v>496</v>
      </c>
      <c r="E540" s="484">
        <v>200</v>
      </c>
      <c r="F540" s="512">
        <v>0.44719999999999999</v>
      </c>
      <c r="G540" s="512">
        <v>0.50680000000000003</v>
      </c>
      <c r="H540" s="512">
        <v>0.47320000000000001</v>
      </c>
      <c r="I540" s="512">
        <v>0.42479999999999996</v>
      </c>
      <c r="J540" s="512">
        <v>0.34560000000000002</v>
      </c>
      <c r="K540" s="512">
        <v>0.40560000000000002</v>
      </c>
      <c r="L540" s="513">
        <f t="shared" si="7"/>
        <v>0.43386666666666668</v>
      </c>
    </row>
    <row r="541" spans="1:12" ht="15.75" hidden="1">
      <c r="A541" s="511">
        <v>536</v>
      </c>
      <c r="B541" s="495" t="s">
        <v>1485</v>
      </c>
      <c r="C541" s="483" t="s">
        <v>616</v>
      </c>
      <c r="D541" s="483" t="s">
        <v>496</v>
      </c>
      <c r="E541" s="484">
        <v>200</v>
      </c>
      <c r="F541" s="512">
        <v>0.56479999999999997</v>
      </c>
      <c r="G541" s="512">
        <v>0.59920000000000007</v>
      </c>
      <c r="H541" s="512">
        <v>0.60560000000000003</v>
      </c>
      <c r="I541" s="512">
        <v>0.50800000000000001</v>
      </c>
      <c r="J541" s="512">
        <v>0.43920000000000003</v>
      </c>
      <c r="K541" s="512">
        <v>0.45679999999999998</v>
      </c>
      <c r="L541" s="513">
        <f t="shared" si="7"/>
        <v>0.52893333333333337</v>
      </c>
    </row>
    <row r="542" spans="1:12" ht="15.75" hidden="1">
      <c r="A542" s="511">
        <v>537</v>
      </c>
      <c r="B542" s="495" t="s">
        <v>1486</v>
      </c>
      <c r="C542" s="483" t="s">
        <v>1487</v>
      </c>
      <c r="D542" s="483" t="s">
        <v>496</v>
      </c>
      <c r="E542" s="484">
        <v>400</v>
      </c>
      <c r="F542" s="512">
        <v>1.1512</v>
      </c>
      <c r="G542" s="512">
        <v>0.8014</v>
      </c>
      <c r="H542" s="512">
        <v>1.4006000000000001</v>
      </c>
      <c r="I542" s="512">
        <v>1.3840000000000001</v>
      </c>
      <c r="J542" s="512">
        <v>1.3475999999999999</v>
      </c>
      <c r="K542" s="512">
        <v>1.3774000000000002</v>
      </c>
      <c r="L542" s="513">
        <f t="shared" si="7"/>
        <v>1.2437000000000002</v>
      </c>
    </row>
    <row r="543" spans="1:12" ht="15.75" hidden="1">
      <c r="A543" s="511">
        <v>538</v>
      </c>
      <c r="B543" s="495" t="s">
        <v>1488</v>
      </c>
      <c r="C543" s="483" t="s">
        <v>1489</v>
      </c>
      <c r="D543" s="483" t="s">
        <v>499</v>
      </c>
      <c r="E543" s="484">
        <v>222</v>
      </c>
      <c r="F543" s="512">
        <v>0.14126126126126126</v>
      </c>
      <c r="G543" s="512">
        <v>8.2162162162162156E-2</v>
      </c>
      <c r="H543" s="512">
        <v>0.14342342342342343</v>
      </c>
      <c r="I543" s="512">
        <v>3.1711711711711714E-2</v>
      </c>
      <c r="J543" s="512">
        <v>2.8108108108108109E-2</v>
      </c>
      <c r="K543" s="512">
        <v>3.6756756756756756E-2</v>
      </c>
      <c r="L543" s="513">
        <f t="shared" si="7"/>
        <v>7.7237237237237244E-2</v>
      </c>
    </row>
    <row r="544" spans="1:12" ht="15.75" hidden="1">
      <c r="A544" s="511">
        <v>539</v>
      </c>
      <c r="B544" s="495" t="s">
        <v>1490</v>
      </c>
      <c r="C544" s="483" t="s">
        <v>1491</v>
      </c>
      <c r="D544" s="483" t="s">
        <v>499</v>
      </c>
      <c r="E544" s="484">
        <v>220</v>
      </c>
      <c r="F544" s="512">
        <v>0.86545454545454548</v>
      </c>
      <c r="G544" s="512">
        <v>0.76436363636363636</v>
      </c>
      <c r="H544" s="512">
        <v>0.76581818181818173</v>
      </c>
      <c r="I544" s="512">
        <v>0.78545454545454552</v>
      </c>
      <c r="J544" s="512">
        <v>0.79709090909090918</v>
      </c>
      <c r="K544" s="512">
        <v>0.8123636363636364</v>
      </c>
      <c r="L544" s="513">
        <f t="shared" si="7"/>
        <v>0.79842424242424237</v>
      </c>
    </row>
    <row r="545" spans="1:12" ht="15.75" hidden="1">
      <c r="A545" s="511">
        <v>540</v>
      </c>
      <c r="B545" s="495" t="s">
        <v>1492</v>
      </c>
      <c r="C545" s="483" t="s">
        <v>1493</v>
      </c>
      <c r="D545" s="483" t="s">
        <v>738</v>
      </c>
      <c r="E545" s="495">
        <v>12000</v>
      </c>
      <c r="F545" s="512">
        <v>0.98</v>
      </c>
      <c r="G545" s="512">
        <v>1.0633333333333332</v>
      </c>
      <c r="H545" s="512">
        <v>0.8664425</v>
      </c>
      <c r="I545" s="512">
        <v>0.8267741666666667</v>
      </c>
      <c r="J545" s="512">
        <v>0.82024416666666666</v>
      </c>
      <c r="K545" s="512">
        <v>0.91000583333333329</v>
      </c>
      <c r="L545" s="513">
        <f>AVERAGE(F545:K545)</f>
        <v>0.91113333333333324</v>
      </c>
    </row>
    <row r="546" spans="1:12" ht="15.75" hidden="1">
      <c r="A546" s="511">
        <v>541</v>
      </c>
      <c r="B546" s="495" t="s">
        <v>1494</v>
      </c>
      <c r="C546" s="483" t="s">
        <v>1495</v>
      </c>
      <c r="D546" s="483" t="s">
        <v>515</v>
      </c>
      <c r="E546" s="484">
        <v>305</v>
      </c>
      <c r="F546" s="512">
        <v>1.1567213114754098</v>
      </c>
      <c r="G546" s="512">
        <v>1.1716721311475411</v>
      </c>
      <c r="H546" s="512">
        <v>1.2716065573770492</v>
      </c>
      <c r="I546" s="512">
        <v>1.0670163934426229</v>
      </c>
      <c r="J546" s="512">
        <v>1.0575737704918033</v>
      </c>
      <c r="K546" s="512">
        <v>1.0803934426229507</v>
      </c>
      <c r="L546" s="513">
        <f t="shared" si="7"/>
        <v>1.1341639344262295</v>
      </c>
    </row>
    <row r="547" spans="1:12" ht="15.75" hidden="1">
      <c r="A547" s="511">
        <v>542</v>
      </c>
      <c r="B547" s="495" t="s">
        <v>1496</v>
      </c>
      <c r="C547" s="483" t="s">
        <v>1497</v>
      </c>
      <c r="D547" s="483" t="s">
        <v>499</v>
      </c>
      <c r="E547" s="484">
        <v>266.66666666666669</v>
      </c>
      <c r="F547" s="512">
        <v>0.68459999999999999</v>
      </c>
      <c r="G547" s="512">
        <v>0.71399999999999997</v>
      </c>
      <c r="H547" s="512">
        <v>0.75419999999999998</v>
      </c>
      <c r="I547" s="512">
        <v>0.78599999999999992</v>
      </c>
      <c r="J547" s="512">
        <v>0.69</v>
      </c>
      <c r="K547" s="512">
        <v>0.45539999999999997</v>
      </c>
      <c r="L547" s="513">
        <f t="shared" si="7"/>
        <v>0.68069999999999997</v>
      </c>
    </row>
    <row r="548" spans="1:12" ht="15.75" hidden="1">
      <c r="A548" s="511">
        <v>543</v>
      </c>
      <c r="B548" s="495" t="s">
        <v>1498</v>
      </c>
      <c r="C548" s="483" t="s">
        <v>1499</v>
      </c>
      <c r="D548" s="483" t="s">
        <v>496</v>
      </c>
      <c r="E548" s="484">
        <v>160</v>
      </c>
      <c r="F548" s="512">
        <v>0.66249999999999998</v>
      </c>
      <c r="G548" s="512">
        <v>0.68600000000000005</v>
      </c>
      <c r="H548" s="512">
        <v>0.79200000000000004</v>
      </c>
      <c r="I548" s="512">
        <v>0.69400000000000006</v>
      </c>
      <c r="J548" s="512">
        <v>0.68200000000000005</v>
      </c>
      <c r="K548" s="512">
        <v>0.64300000000000002</v>
      </c>
      <c r="L548" s="513">
        <f t="shared" si="7"/>
        <v>0.69325000000000003</v>
      </c>
    </row>
    <row r="549" spans="1:12" ht="15.75" hidden="1">
      <c r="A549" s="511">
        <v>544</v>
      </c>
      <c r="B549" s="495" t="s">
        <v>1500</v>
      </c>
      <c r="C549" s="483" t="s">
        <v>1501</v>
      </c>
      <c r="D549" s="483" t="s">
        <v>499</v>
      </c>
      <c r="E549" s="484">
        <v>130</v>
      </c>
      <c r="F549" s="512">
        <v>1.0658461538461539</v>
      </c>
      <c r="G549" s="512">
        <v>0.95261538461538464</v>
      </c>
      <c r="H549" s="512">
        <v>0.97599999999999998</v>
      </c>
      <c r="I549" s="512">
        <v>0.5587692307692308</v>
      </c>
      <c r="J549" s="512">
        <v>0.51815384615384619</v>
      </c>
      <c r="K549" s="512">
        <v>0.45046153846153847</v>
      </c>
      <c r="L549" s="513">
        <f t="shared" si="7"/>
        <v>0.75364102564102564</v>
      </c>
    </row>
    <row r="550" spans="1:12" ht="15.75" hidden="1">
      <c r="A550" s="511">
        <v>545</v>
      </c>
      <c r="B550" s="495" t="s">
        <v>1502</v>
      </c>
      <c r="C550" s="483" t="s">
        <v>1503</v>
      </c>
      <c r="D550" s="483" t="s">
        <v>496</v>
      </c>
      <c r="E550" s="484">
        <v>555</v>
      </c>
      <c r="F550" s="512">
        <v>0.69448648648648648</v>
      </c>
      <c r="G550" s="512">
        <v>0.65254054054054056</v>
      </c>
      <c r="H550" s="512">
        <v>0.68756756756756765</v>
      </c>
      <c r="I550" s="512">
        <v>0.66162162162162164</v>
      </c>
      <c r="J550" s="512">
        <v>0.45535135135135135</v>
      </c>
      <c r="K550" s="512">
        <v>0.41167567567567565</v>
      </c>
      <c r="L550" s="513">
        <f t="shared" si="7"/>
        <v>0.59387387387387391</v>
      </c>
    </row>
    <row r="551" spans="1:12" ht="15.75" hidden="1">
      <c r="A551" s="511">
        <v>546</v>
      </c>
      <c r="B551" s="495" t="s">
        <v>1509</v>
      </c>
      <c r="C551" s="483" t="s">
        <v>1510</v>
      </c>
      <c r="D551" s="483" t="s">
        <v>496</v>
      </c>
      <c r="E551" s="484">
        <v>270.55555555555554</v>
      </c>
      <c r="F551" s="512">
        <v>0.64164271047227928</v>
      </c>
      <c r="G551" s="512">
        <v>0.45062833675564684</v>
      </c>
      <c r="H551" s="512">
        <v>0.5109486652977413</v>
      </c>
      <c r="I551" s="512">
        <v>0.53578644763860372</v>
      </c>
      <c r="J551" s="512">
        <v>0.17563860369609857</v>
      </c>
      <c r="K551" s="512">
        <v>0.21407802874743329</v>
      </c>
      <c r="L551" s="513">
        <f t="shared" si="7"/>
        <v>0.42145379876796718</v>
      </c>
    </row>
    <row r="552" spans="1:12" ht="15.75" hidden="1">
      <c r="A552" s="511">
        <v>547</v>
      </c>
      <c r="B552" s="495" t="s">
        <v>1511</v>
      </c>
      <c r="C552" s="483" t="s">
        <v>1512</v>
      </c>
      <c r="D552" s="483" t="s">
        <v>499</v>
      </c>
      <c r="E552" s="484">
        <v>247.77777777777777</v>
      </c>
      <c r="F552" s="512">
        <v>1.2524125560538117</v>
      </c>
      <c r="G552" s="512">
        <v>1.2243228699551569</v>
      </c>
      <c r="H552" s="512">
        <v>1.2650044843049328</v>
      </c>
      <c r="I552" s="512">
        <v>1.2427264573991033</v>
      </c>
      <c r="J552" s="512">
        <v>1.1565201793721973</v>
      </c>
      <c r="K552" s="512">
        <v>1.002511210762332</v>
      </c>
      <c r="L552" s="513">
        <f t="shared" si="7"/>
        <v>1.1905829596412556</v>
      </c>
    </row>
    <row r="553" spans="1:12" ht="15.75" hidden="1">
      <c r="A553" s="511">
        <v>548</v>
      </c>
      <c r="B553" s="495" t="s">
        <v>1513</v>
      </c>
      <c r="C553" s="483" t="s">
        <v>1514</v>
      </c>
      <c r="D553" s="483" t="s">
        <v>499</v>
      </c>
      <c r="E553" s="484">
        <v>300</v>
      </c>
      <c r="F553" s="512">
        <v>0.60639999999999994</v>
      </c>
      <c r="G553" s="512">
        <v>0.65439999999999998</v>
      </c>
      <c r="H553" s="512">
        <v>0.64800000000000002</v>
      </c>
      <c r="I553" s="512">
        <v>0.71120000000000005</v>
      </c>
      <c r="J553" s="512">
        <v>0.76080000000000003</v>
      </c>
      <c r="K553" s="512">
        <v>0.67280000000000006</v>
      </c>
      <c r="L553" s="513">
        <f t="shared" si="7"/>
        <v>0.67560000000000009</v>
      </c>
    </row>
    <row r="554" spans="1:12" ht="15.75" hidden="1">
      <c r="A554" s="511">
        <v>549</v>
      </c>
      <c r="B554" s="495" t="s">
        <v>1515</v>
      </c>
      <c r="C554" s="483" t="s">
        <v>1516</v>
      </c>
      <c r="D554" s="483" t="s">
        <v>499</v>
      </c>
      <c r="E554" s="484">
        <v>187</v>
      </c>
      <c r="F554" s="512">
        <v>0.67251336898395719</v>
      </c>
      <c r="G554" s="512">
        <v>0.6810695187165775</v>
      </c>
      <c r="H554" s="512">
        <v>0.7135828877005348</v>
      </c>
      <c r="I554" s="512">
        <v>0.74181818181818182</v>
      </c>
      <c r="J554" s="512">
        <v>0.7619251336898395</v>
      </c>
      <c r="K554" s="512">
        <v>0.7918716577540108</v>
      </c>
      <c r="L554" s="513">
        <f t="shared" si="7"/>
        <v>0.72713012477718364</v>
      </c>
    </row>
    <row r="555" spans="1:12" ht="15.75" hidden="1">
      <c r="A555" s="511">
        <v>550</v>
      </c>
      <c r="B555" s="495" t="s">
        <v>1517</v>
      </c>
      <c r="C555" s="483" t="s">
        <v>1518</v>
      </c>
      <c r="D555" s="483" t="s">
        <v>496</v>
      </c>
      <c r="E555" s="484">
        <v>200</v>
      </c>
      <c r="F555" s="512">
        <v>0.56479999999999997</v>
      </c>
      <c r="G555" s="512">
        <v>0.92720000000000002</v>
      </c>
      <c r="H555" s="512">
        <v>1.2751999999999999</v>
      </c>
      <c r="I555" s="512">
        <v>1.2048000000000001</v>
      </c>
      <c r="J555" s="512">
        <v>0.93359999999999999</v>
      </c>
      <c r="K555" s="512">
        <v>0.89119999999999999</v>
      </c>
      <c r="L555" s="513">
        <f t="shared" si="7"/>
        <v>0.96613333333333318</v>
      </c>
    </row>
    <row r="556" spans="1:12" ht="15.75" hidden="1">
      <c r="A556" s="511">
        <v>551</v>
      </c>
      <c r="B556" s="495" t="s">
        <v>1519</v>
      </c>
      <c r="C556" s="483" t="s">
        <v>1520</v>
      </c>
      <c r="D556" s="483" t="s">
        <v>499</v>
      </c>
      <c r="E556" s="484">
        <v>114</v>
      </c>
      <c r="F556" s="512">
        <v>0.96982456140350881</v>
      </c>
      <c r="G556" s="512">
        <v>0.37964912280701757</v>
      </c>
      <c r="H556" s="512">
        <v>0.52140350877192976</v>
      </c>
      <c r="I556" s="512">
        <v>0.31929824561403508</v>
      </c>
      <c r="J556" s="512">
        <v>0.2982456140350877</v>
      </c>
      <c r="K556" s="512">
        <v>0.13403508771929823</v>
      </c>
      <c r="L556" s="513">
        <f t="shared" si="7"/>
        <v>0.4370760233918129</v>
      </c>
    </row>
    <row r="557" spans="1:12" ht="15.75" hidden="1">
      <c r="A557" s="511">
        <v>552</v>
      </c>
      <c r="B557" s="495" t="s">
        <v>1521</v>
      </c>
      <c r="C557" s="483" t="s">
        <v>1522</v>
      </c>
      <c r="D557" s="483" t="s">
        <v>496</v>
      </c>
      <c r="E557" s="484">
        <v>355.55555555555554</v>
      </c>
      <c r="F557" s="512">
        <v>0.47182499999999999</v>
      </c>
      <c r="G557" s="512">
        <v>0.51232500000000003</v>
      </c>
      <c r="H557" s="512">
        <v>0.51637500000000003</v>
      </c>
      <c r="I557" s="512">
        <v>0.48600000000000004</v>
      </c>
      <c r="J557" s="512">
        <v>0.47250000000000003</v>
      </c>
      <c r="K557" s="512">
        <v>0.413775</v>
      </c>
      <c r="L557" s="513">
        <f t="shared" si="7"/>
        <v>0.47879999999999995</v>
      </c>
    </row>
    <row r="558" spans="1:12" ht="15.75" hidden="1">
      <c r="A558" s="511">
        <v>553</v>
      </c>
      <c r="B558" s="495" t="s">
        <v>1523</v>
      </c>
      <c r="C558" s="483" t="s">
        <v>1524</v>
      </c>
      <c r="D558" s="483" t="s">
        <v>496</v>
      </c>
      <c r="E558" s="484">
        <v>160</v>
      </c>
      <c r="F558" s="512">
        <v>0.24700000000000003</v>
      </c>
      <c r="G558" s="512">
        <v>0.252</v>
      </c>
      <c r="H558" s="512">
        <v>0.24700000000000003</v>
      </c>
      <c r="I558" s="512">
        <v>0.223</v>
      </c>
      <c r="J558" s="512">
        <v>0.24900000000000003</v>
      </c>
      <c r="K558" s="512">
        <v>0.2</v>
      </c>
      <c r="L558" s="513">
        <f t="shared" si="7"/>
        <v>0.23633333333333331</v>
      </c>
    </row>
    <row r="559" spans="1:12" ht="15.75" hidden="1">
      <c r="A559" s="511">
        <v>554</v>
      </c>
      <c r="B559" s="495" t="s">
        <v>1525</v>
      </c>
      <c r="C559" s="483" t="s">
        <v>1526</v>
      </c>
      <c r="D559" s="483" t="s">
        <v>648</v>
      </c>
      <c r="E559" s="484">
        <v>155.55555555555554</v>
      </c>
      <c r="F559" s="512">
        <v>0.56777142857142859</v>
      </c>
      <c r="G559" s="512">
        <v>0.51737142857142859</v>
      </c>
      <c r="H559" s="512">
        <v>0.56982857142857146</v>
      </c>
      <c r="I559" s="512">
        <v>0.49885714285714289</v>
      </c>
      <c r="J559" s="512">
        <v>0.45874285714285717</v>
      </c>
      <c r="K559" s="512">
        <v>0.54</v>
      </c>
      <c r="L559" s="513">
        <f t="shared" si="7"/>
        <v>0.52542857142857147</v>
      </c>
    </row>
    <row r="560" spans="1:12" ht="15.75" hidden="1">
      <c r="A560" s="511">
        <v>555</v>
      </c>
      <c r="B560" s="495" t="s">
        <v>1527</v>
      </c>
      <c r="C560" s="483" t="s">
        <v>1528</v>
      </c>
      <c r="D560" s="483" t="s">
        <v>496</v>
      </c>
      <c r="E560" s="484">
        <v>120</v>
      </c>
      <c r="F560" s="512">
        <v>0.622</v>
      </c>
      <c r="G560" s="512">
        <v>0.6293333333333333</v>
      </c>
      <c r="H560" s="512">
        <v>0.71400000000000008</v>
      </c>
      <c r="I560" s="512">
        <v>0.54333333333333333</v>
      </c>
      <c r="J560" s="512">
        <v>0.46866666666666668</v>
      </c>
      <c r="K560" s="512">
        <v>0.5073333333333333</v>
      </c>
      <c r="L560" s="513">
        <f t="shared" si="7"/>
        <v>0.58077777777777773</v>
      </c>
    </row>
    <row r="561" spans="1:12" ht="15.75" hidden="1">
      <c r="A561" s="511">
        <v>556</v>
      </c>
      <c r="B561" s="495" t="s">
        <v>1529</v>
      </c>
      <c r="C561" s="483" t="s">
        <v>1530</v>
      </c>
      <c r="D561" s="483" t="s">
        <v>496</v>
      </c>
      <c r="E561" s="484">
        <v>722.22222222222217</v>
      </c>
      <c r="F561" s="512">
        <v>0.61543384615384622</v>
      </c>
      <c r="G561" s="512">
        <v>0.64268307692307702</v>
      </c>
      <c r="H561" s="512">
        <v>0.63670153846153843</v>
      </c>
      <c r="I561" s="512">
        <v>0.51707076923076922</v>
      </c>
      <c r="J561" s="512">
        <v>0.47320615384615389</v>
      </c>
      <c r="K561" s="512">
        <v>0.5449846153846154</v>
      </c>
      <c r="L561" s="513">
        <f t="shared" si="7"/>
        <v>0.57168000000000008</v>
      </c>
    </row>
    <row r="562" spans="1:12" ht="15.75" hidden="1">
      <c r="A562" s="511">
        <v>557</v>
      </c>
      <c r="B562" s="495" t="s">
        <v>1531</v>
      </c>
      <c r="C562" s="483" t="s">
        <v>1532</v>
      </c>
      <c r="D562" s="483" t="s">
        <v>499</v>
      </c>
      <c r="E562" s="484">
        <v>350</v>
      </c>
      <c r="F562" s="512">
        <v>0.56285714285714283</v>
      </c>
      <c r="G562" s="512">
        <v>0.57999999999999996</v>
      </c>
      <c r="H562" s="512">
        <v>0.57965714285714287</v>
      </c>
      <c r="I562" s="512">
        <v>0.62</v>
      </c>
      <c r="J562" s="512">
        <v>0.63142857142857145</v>
      </c>
      <c r="K562" s="512">
        <v>3.5657142857142859E-2</v>
      </c>
      <c r="L562" s="513">
        <f t="shared" si="7"/>
        <v>0.50160000000000005</v>
      </c>
    </row>
    <row r="563" spans="1:12" ht="15.75" hidden="1">
      <c r="A563" s="511">
        <v>558</v>
      </c>
      <c r="B563" s="495" t="s">
        <v>1533</v>
      </c>
      <c r="C563" s="483" t="s">
        <v>1534</v>
      </c>
      <c r="D563" s="483" t="s">
        <v>648</v>
      </c>
      <c r="E563" s="484">
        <v>160</v>
      </c>
      <c r="F563" s="512">
        <v>0.6229376875</v>
      </c>
      <c r="G563" s="512">
        <v>0.63493650000000001</v>
      </c>
      <c r="H563" s="512">
        <v>0.5948215</v>
      </c>
      <c r="I563" s="512">
        <v>0.58993618749999999</v>
      </c>
      <c r="J563" s="512">
        <v>0.48937968749999994</v>
      </c>
      <c r="K563" s="512">
        <v>0.55050412500000001</v>
      </c>
      <c r="L563" s="513">
        <f t="shared" si="7"/>
        <v>0.58041928125000009</v>
      </c>
    </row>
    <row r="564" spans="1:12" ht="15.75" hidden="1">
      <c r="A564" s="511">
        <v>559</v>
      </c>
      <c r="B564" s="495" t="s">
        <v>1535</v>
      </c>
      <c r="C564" s="483" t="s">
        <v>1536</v>
      </c>
      <c r="D564" s="483" t="s">
        <v>499</v>
      </c>
      <c r="E564" s="484">
        <v>500</v>
      </c>
      <c r="F564" s="512">
        <v>0.54191999999999996</v>
      </c>
      <c r="G564" s="512">
        <v>0.51888000000000001</v>
      </c>
      <c r="H564" s="512">
        <v>0.50112000000000001</v>
      </c>
      <c r="I564" s="512">
        <v>0.56015999999999999</v>
      </c>
      <c r="J564" s="512">
        <v>0.55247999999999997</v>
      </c>
      <c r="K564" s="512">
        <v>0.51888000000000001</v>
      </c>
      <c r="L564" s="513">
        <f t="shared" si="7"/>
        <v>0.53223999999999994</v>
      </c>
    </row>
    <row r="565" spans="1:12" ht="15.75" hidden="1">
      <c r="A565" s="511">
        <v>560</v>
      </c>
      <c r="B565" s="495" t="s">
        <v>1537</v>
      </c>
      <c r="C565" s="483" t="s">
        <v>1538</v>
      </c>
      <c r="D565" s="483" t="s">
        <v>496</v>
      </c>
      <c r="E565" s="484">
        <v>133.33333333333334</v>
      </c>
      <c r="F565" s="512">
        <v>0.38999999999999996</v>
      </c>
      <c r="G565" s="512">
        <v>0.35249999999999998</v>
      </c>
      <c r="H565" s="512">
        <v>0.35249999999999998</v>
      </c>
      <c r="I565" s="512">
        <v>0.375</v>
      </c>
      <c r="J565" s="512">
        <v>0.33749999999999997</v>
      </c>
      <c r="K565" s="512">
        <v>0.40499999999999997</v>
      </c>
      <c r="L565" s="513">
        <f t="shared" si="7"/>
        <v>0.36874999999999997</v>
      </c>
    </row>
    <row r="566" spans="1:12" ht="15.75" hidden="1">
      <c r="A566" s="511">
        <v>561</v>
      </c>
      <c r="B566" s="495" t="s">
        <v>1539</v>
      </c>
      <c r="C566" s="483" t="s">
        <v>1540</v>
      </c>
      <c r="D566" s="483" t="s">
        <v>840</v>
      </c>
      <c r="E566" s="495">
        <v>13626.666666666666</v>
      </c>
      <c r="F566" s="512">
        <v>0.54246575342465753</v>
      </c>
      <c r="G566" s="512">
        <v>0.52749510763209395</v>
      </c>
      <c r="H566" s="512">
        <v>1.7612524461839531E-3</v>
      </c>
      <c r="I566" s="512">
        <v>0.76790606653620352</v>
      </c>
      <c r="J566" s="512">
        <v>0.57592954990215262</v>
      </c>
      <c r="K566" s="512">
        <v>0.56976516634050878</v>
      </c>
      <c r="L566" s="513">
        <f>AVERAGE(F566:K566)</f>
        <v>0.49755381604696675</v>
      </c>
    </row>
    <row r="567" spans="1:12" ht="15.75" hidden="1">
      <c r="A567" s="511">
        <v>562</v>
      </c>
      <c r="B567" s="495" t="s">
        <v>3984</v>
      </c>
      <c r="C567" s="483" t="s">
        <v>3480</v>
      </c>
      <c r="D567" s="483" t="s">
        <v>499</v>
      </c>
      <c r="E567" s="484">
        <v>500</v>
      </c>
      <c r="F567" s="512">
        <v>0.2928</v>
      </c>
      <c r="G567" s="512">
        <v>0.27600000000000002</v>
      </c>
      <c r="H567" s="512">
        <v>1.9199999999999998E-2</v>
      </c>
      <c r="I567" s="512">
        <v>0.2656</v>
      </c>
      <c r="J567" s="512">
        <v>0.31839999999999996</v>
      </c>
      <c r="K567" s="512">
        <v>0.31839999999999996</v>
      </c>
      <c r="L567" s="513">
        <f t="shared" si="7"/>
        <v>0.24839999999999998</v>
      </c>
    </row>
    <row r="568" spans="1:12" ht="15.75" hidden="1">
      <c r="A568" s="511">
        <v>563</v>
      </c>
      <c r="B568" s="495" t="s">
        <v>3667</v>
      </c>
      <c r="C568" s="483" t="s">
        <v>3490</v>
      </c>
      <c r="D568" s="483" t="s">
        <v>840</v>
      </c>
      <c r="E568" s="495">
        <v>12199.68</v>
      </c>
      <c r="F568" s="512">
        <v>0.47509442870632673</v>
      </c>
      <c r="G568" s="512">
        <v>0.50607884796978275</v>
      </c>
      <c r="H568" s="512">
        <v>2.9508970727101036E-3</v>
      </c>
      <c r="I568" s="512">
        <v>0.77756137865911235</v>
      </c>
      <c r="J568" s="512">
        <v>0.7716595845136921</v>
      </c>
      <c r="K568" s="512">
        <v>0.76133144475920678</v>
      </c>
      <c r="L568" s="513">
        <f>AVERAGE(F568:K568)</f>
        <v>0.54911276361347172</v>
      </c>
    </row>
    <row r="569" spans="1:12" ht="15.75" hidden="1">
      <c r="A569" s="511">
        <v>564</v>
      </c>
      <c r="B569" s="495" t="s">
        <v>4052</v>
      </c>
      <c r="C569" s="483" t="s">
        <v>3481</v>
      </c>
      <c r="D569" s="483" t="s">
        <v>499</v>
      </c>
      <c r="E569" s="484">
        <v>248</v>
      </c>
      <c r="F569" s="512">
        <v>0</v>
      </c>
      <c r="G569" s="512">
        <v>0.40838709677419355</v>
      </c>
      <c r="H569" s="512">
        <v>0.41129032258064518</v>
      </c>
      <c r="I569" s="512">
        <v>2.8225806451612902E-2</v>
      </c>
      <c r="J569" s="512">
        <v>3.2258064516129031E-2</v>
      </c>
      <c r="K569" s="512">
        <v>0.46</v>
      </c>
      <c r="L569" s="513">
        <f t="shared" si="7"/>
        <v>0.22336021505376344</v>
      </c>
    </row>
    <row r="570" spans="1:12" ht="15.75" hidden="1">
      <c r="A570" s="511">
        <v>565</v>
      </c>
      <c r="B570" s="495" t="s">
        <v>3668</v>
      </c>
      <c r="C570" s="483" t="s">
        <v>3488</v>
      </c>
      <c r="D570" s="483" t="s">
        <v>526</v>
      </c>
      <c r="E570" s="484">
        <v>1278.8888888888889</v>
      </c>
      <c r="F570" s="512">
        <v>0</v>
      </c>
      <c r="G570" s="512">
        <v>0</v>
      </c>
      <c r="H570" s="512">
        <v>0</v>
      </c>
      <c r="I570" s="512">
        <v>0.22988705473501303</v>
      </c>
      <c r="J570" s="512">
        <v>0.25334491746307558</v>
      </c>
      <c r="K570" s="512">
        <v>0.19704604691572544</v>
      </c>
      <c r="L570" s="513">
        <f>AVERAGE(F570:K570)</f>
        <v>0.11337966985230234</v>
      </c>
    </row>
    <row r="571" spans="1:12" ht="15.75" hidden="1">
      <c r="A571" s="511">
        <v>566</v>
      </c>
      <c r="B571" s="495" t="s">
        <v>4053</v>
      </c>
      <c r="C571" s="483" t="s">
        <v>3482</v>
      </c>
      <c r="D571" s="483" t="s">
        <v>496</v>
      </c>
      <c r="E571" s="484">
        <v>190</v>
      </c>
      <c r="F571" s="512">
        <v>0</v>
      </c>
      <c r="G571" s="512">
        <v>0</v>
      </c>
      <c r="H571" s="512">
        <v>0</v>
      </c>
      <c r="I571" s="512">
        <v>0.86063157894736853</v>
      </c>
      <c r="J571" s="512">
        <v>0.83705263157894738</v>
      </c>
      <c r="K571" s="512">
        <v>0.78400000000000003</v>
      </c>
      <c r="L571" s="513">
        <f t="shared" si="7"/>
        <v>0.41361403508771932</v>
      </c>
    </row>
    <row r="572" spans="1:12" ht="15.75" hidden="1">
      <c r="A572" s="511">
        <v>567</v>
      </c>
      <c r="B572" s="495" t="s">
        <v>3669</v>
      </c>
      <c r="C572" s="483" t="s">
        <v>3489</v>
      </c>
      <c r="D572" s="483" t="s">
        <v>496</v>
      </c>
      <c r="E572" s="484">
        <v>1550</v>
      </c>
      <c r="F572" s="512">
        <v>0</v>
      </c>
      <c r="G572" s="512">
        <v>0</v>
      </c>
      <c r="H572" s="512">
        <v>0</v>
      </c>
      <c r="I572" s="512">
        <v>0</v>
      </c>
      <c r="J572" s="512">
        <v>7.7419354838709681E-2</v>
      </c>
      <c r="K572" s="512">
        <v>0.10838709677419354</v>
      </c>
      <c r="L572" s="513">
        <f>AVERAGE(F572:K572)</f>
        <v>3.0967741935483867E-2</v>
      </c>
    </row>
    <row r="573" spans="1:12" ht="15.75" hidden="1">
      <c r="A573" s="511">
        <v>568</v>
      </c>
      <c r="B573" s="495" t="s">
        <v>4054</v>
      </c>
      <c r="C573" s="483" t="s">
        <v>3483</v>
      </c>
      <c r="D573" s="483" t="s">
        <v>499</v>
      </c>
      <c r="E573" s="484">
        <v>280</v>
      </c>
      <c r="F573" s="512">
        <v>0</v>
      </c>
      <c r="G573" s="512">
        <v>0</v>
      </c>
      <c r="H573" s="512">
        <v>0</v>
      </c>
      <c r="I573" s="512">
        <v>0</v>
      </c>
      <c r="J573" s="512">
        <v>2.8571428571428571E-2</v>
      </c>
      <c r="K573" s="512">
        <v>1.7857142857142856E-2</v>
      </c>
      <c r="L573" s="513">
        <f t="shared" ref="L573:L639" si="8">AVERAGE(F573:K573)</f>
        <v>7.7380952380952384E-3</v>
      </c>
    </row>
    <row r="574" spans="1:12" ht="15.75" hidden="1">
      <c r="A574" s="511">
        <v>569</v>
      </c>
      <c r="B574" s="495" t="s">
        <v>4055</v>
      </c>
      <c r="C574" s="483" t="s">
        <v>3484</v>
      </c>
      <c r="D574" s="483" t="s">
        <v>496</v>
      </c>
      <c r="E574" s="484">
        <v>280</v>
      </c>
      <c r="F574" s="512">
        <v>0</v>
      </c>
      <c r="G574" s="512">
        <v>0</v>
      </c>
      <c r="H574" s="512">
        <v>0</v>
      </c>
      <c r="I574" s="512">
        <v>0.72342857142857142</v>
      </c>
      <c r="J574" s="512">
        <v>0.72685714285714287</v>
      </c>
      <c r="K574" s="512">
        <v>0.6964285714285714</v>
      </c>
      <c r="L574" s="513">
        <f t="shared" si="8"/>
        <v>0.35778571428571421</v>
      </c>
    </row>
    <row r="575" spans="1:12" ht="15.75" hidden="1">
      <c r="A575" s="511">
        <v>570</v>
      </c>
      <c r="B575" s="495" t="s">
        <v>4056</v>
      </c>
      <c r="C575" s="483" t="s">
        <v>3485</v>
      </c>
      <c r="D575" s="483" t="s">
        <v>496</v>
      </c>
      <c r="E575" s="484">
        <v>233.33333333333331</v>
      </c>
      <c r="F575" s="512">
        <v>0</v>
      </c>
      <c r="G575" s="512">
        <v>0</v>
      </c>
      <c r="H575" s="512">
        <v>0</v>
      </c>
      <c r="I575" s="512">
        <v>0</v>
      </c>
      <c r="J575" s="512">
        <v>0.11811428571428571</v>
      </c>
      <c r="K575" s="512">
        <v>0.14142857142857143</v>
      </c>
      <c r="L575" s="513">
        <f t="shared" si="8"/>
        <v>4.3257142857142855E-2</v>
      </c>
    </row>
    <row r="576" spans="1:12" ht="15.75" hidden="1">
      <c r="A576" s="511">
        <v>571</v>
      </c>
      <c r="B576" s="495" t="s">
        <v>4057</v>
      </c>
      <c r="C576" s="483" t="s">
        <v>3486</v>
      </c>
      <c r="D576" s="483" t="s">
        <v>496</v>
      </c>
      <c r="E576" s="484">
        <v>144.44444444444443</v>
      </c>
      <c r="F576" s="512">
        <v>0</v>
      </c>
      <c r="G576" s="512">
        <v>0</v>
      </c>
      <c r="H576" s="512">
        <v>0.25068461538461539</v>
      </c>
      <c r="I576" s="512">
        <v>0.20547692307692308</v>
      </c>
      <c r="J576" s="512">
        <v>0.1982769230769231</v>
      </c>
      <c r="K576" s="512">
        <v>0.22375384615384619</v>
      </c>
      <c r="L576" s="513">
        <f t="shared" si="8"/>
        <v>0.14636538461538465</v>
      </c>
    </row>
    <row r="577" spans="1:12" ht="15.75" hidden="1">
      <c r="A577" s="511">
        <v>572</v>
      </c>
      <c r="B577" s="495" t="s">
        <v>3986</v>
      </c>
      <c r="C577" s="483" t="s">
        <v>3487</v>
      </c>
      <c r="D577" s="483" t="s">
        <v>496</v>
      </c>
      <c r="E577" s="484">
        <v>144</v>
      </c>
      <c r="F577" s="512">
        <v>0.43555555555555553</v>
      </c>
      <c r="G577" s="512">
        <v>0.47111111111111115</v>
      </c>
      <c r="H577" s="512">
        <v>0.46166666666666667</v>
      </c>
      <c r="I577" s="512">
        <v>0.50277777777777777</v>
      </c>
      <c r="J577" s="512">
        <v>0.16666666666666666</v>
      </c>
      <c r="K577" s="512">
        <v>0.17055555555555554</v>
      </c>
      <c r="L577" s="513">
        <f t="shared" si="8"/>
        <v>0.36805555555555558</v>
      </c>
    </row>
    <row r="578" spans="1:12" ht="15.75" hidden="1">
      <c r="A578" s="511">
        <v>573</v>
      </c>
      <c r="B578" s="495" t="s">
        <v>1541</v>
      </c>
      <c r="C578" s="483" t="s">
        <v>1542</v>
      </c>
      <c r="D578" s="483" t="s">
        <v>499</v>
      </c>
      <c r="E578" s="484">
        <v>120</v>
      </c>
      <c r="F578" s="512">
        <v>1.3013333333333332</v>
      </c>
      <c r="G578" s="512">
        <v>1.3039999999999998</v>
      </c>
      <c r="H578" s="512">
        <v>1.1566666666666667</v>
      </c>
      <c r="I578" s="512">
        <v>1.3046666666666666</v>
      </c>
      <c r="J578" s="512">
        <v>1.3316666666666668</v>
      </c>
      <c r="K578" s="512">
        <v>1.2666666666666666</v>
      </c>
      <c r="L578" s="513">
        <f t="shared" si="8"/>
        <v>1.2775000000000001</v>
      </c>
    </row>
    <row r="579" spans="1:12" ht="15.75" hidden="1">
      <c r="A579" s="511">
        <v>574</v>
      </c>
      <c r="B579" s="495" t="s">
        <v>1543</v>
      </c>
      <c r="C579" s="483" t="s">
        <v>1544</v>
      </c>
      <c r="D579" s="483" t="s">
        <v>499</v>
      </c>
      <c r="E579" s="484">
        <v>180</v>
      </c>
      <c r="F579" s="512">
        <v>0.87022222222222212</v>
      </c>
      <c r="G579" s="512">
        <v>0.86488888888888893</v>
      </c>
      <c r="H579" s="512">
        <v>0.76088888888888895</v>
      </c>
      <c r="I579" s="512">
        <v>0.78488888888888886</v>
      </c>
      <c r="J579" s="512">
        <v>0.8017777777777777</v>
      </c>
      <c r="K579" s="512">
        <v>0.86577777777777776</v>
      </c>
      <c r="L579" s="513">
        <f t="shared" si="8"/>
        <v>0.82474074074074066</v>
      </c>
    </row>
    <row r="580" spans="1:12" ht="15.75" hidden="1">
      <c r="A580" s="511">
        <v>575</v>
      </c>
      <c r="B580" s="495" t="s">
        <v>1545</v>
      </c>
      <c r="C580" s="483" t="s">
        <v>1546</v>
      </c>
      <c r="D580" s="483" t="s">
        <v>499</v>
      </c>
      <c r="E580" s="484">
        <v>170</v>
      </c>
      <c r="F580" s="512">
        <v>0.8028235294117646</v>
      </c>
      <c r="G580" s="512">
        <v>0.81788235294117639</v>
      </c>
      <c r="H580" s="512">
        <v>0.88847058823529412</v>
      </c>
      <c r="I580" s="512">
        <v>0.88094117647058823</v>
      </c>
      <c r="J580" s="512">
        <v>0.93741176470588239</v>
      </c>
      <c r="K580" s="512">
        <v>1.0447058823529412</v>
      </c>
      <c r="L580" s="513">
        <f t="shared" si="8"/>
        <v>0.89537254901960794</v>
      </c>
    </row>
    <row r="581" spans="1:12" ht="15.75" hidden="1">
      <c r="A581" s="511">
        <v>576</v>
      </c>
      <c r="B581" s="495" t="s">
        <v>1547</v>
      </c>
      <c r="C581" s="483" t="s">
        <v>1548</v>
      </c>
      <c r="D581" s="483" t="s">
        <v>499</v>
      </c>
      <c r="E581" s="484">
        <v>220</v>
      </c>
      <c r="F581" s="512">
        <v>0.93163636363636371</v>
      </c>
      <c r="G581" s="512">
        <v>0.98036363636363644</v>
      </c>
      <c r="H581" s="512">
        <v>0.89381818181818173</v>
      </c>
      <c r="I581" s="512">
        <v>1.0065454545454546</v>
      </c>
      <c r="J581" s="512">
        <v>1.0290909090909091</v>
      </c>
      <c r="K581" s="512">
        <v>0.97236363636363632</v>
      </c>
      <c r="L581" s="513">
        <f t="shared" si="8"/>
        <v>0.96896969696969693</v>
      </c>
    </row>
    <row r="582" spans="1:12" ht="15.75" hidden="1">
      <c r="A582" s="511">
        <v>577</v>
      </c>
      <c r="B582" s="495" t="s">
        <v>1549</v>
      </c>
      <c r="C582" s="483" t="s">
        <v>1550</v>
      </c>
      <c r="D582" s="483" t="s">
        <v>499</v>
      </c>
      <c r="E582" s="484">
        <v>256</v>
      </c>
      <c r="F582" s="512">
        <v>1.0918749999999999</v>
      </c>
      <c r="G582" s="512">
        <v>1.08</v>
      </c>
      <c r="H582" s="512">
        <v>1.1043750000000001</v>
      </c>
      <c r="I582" s="512">
        <v>1.075</v>
      </c>
      <c r="J582" s="512">
        <v>1.1431249999999999</v>
      </c>
      <c r="K582" s="512">
        <v>1.0900000000000001</v>
      </c>
      <c r="L582" s="513">
        <f t="shared" si="8"/>
        <v>1.0973958333333333</v>
      </c>
    </row>
    <row r="583" spans="1:12" ht="15.75" hidden="1">
      <c r="A583" s="511">
        <v>578</v>
      </c>
      <c r="B583" s="495" t="s">
        <v>1551</v>
      </c>
      <c r="C583" s="483" t="s">
        <v>1552</v>
      </c>
      <c r="D583" s="483" t="s">
        <v>499</v>
      </c>
      <c r="E583" s="484">
        <v>250</v>
      </c>
      <c r="F583" s="512">
        <v>0.8832000000000001</v>
      </c>
      <c r="G583" s="512">
        <v>0.87551999999999996</v>
      </c>
      <c r="H583" s="512">
        <v>0.59455999999999998</v>
      </c>
      <c r="I583" s="512">
        <v>0.83328000000000002</v>
      </c>
      <c r="J583" s="512">
        <v>0.89215999999999995</v>
      </c>
      <c r="K583" s="512">
        <v>0.97855999999999999</v>
      </c>
      <c r="L583" s="513">
        <f t="shared" si="8"/>
        <v>0.84287999999999996</v>
      </c>
    </row>
    <row r="584" spans="1:12" ht="15.75" hidden="1">
      <c r="A584" s="511">
        <v>579</v>
      </c>
      <c r="B584" s="495" t="s">
        <v>1553</v>
      </c>
      <c r="C584" s="483" t="s">
        <v>1554</v>
      </c>
      <c r="D584" s="483" t="s">
        <v>499</v>
      </c>
      <c r="E584" s="484">
        <v>136</v>
      </c>
      <c r="F584" s="512">
        <v>1.0458823529411765</v>
      </c>
      <c r="G584" s="512">
        <v>1.0623529411764705</v>
      </c>
      <c r="H584" s="512">
        <v>1.0588235294117647</v>
      </c>
      <c r="I584" s="512">
        <v>1.0241176470588236</v>
      </c>
      <c r="J584" s="512">
        <v>1.0670588235294118</v>
      </c>
      <c r="K584" s="512">
        <v>1.1511764705882352</v>
      </c>
      <c r="L584" s="513">
        <f t="shared" si="8"/>
        <v>1.0682352941176472</v>
      </c>
    </row>
    <row r="585" spans="1:12" ht="15.75" hidden="1">
      <c r="A585" s="511">
        <v>580</v>
      </c>
      <c r="B585" s="495" t="s">
        <v>1555</v>
      </c>
      <c r="C585" s="483" t="s">
        <v>1556</v>
      </c>
      <c r="D585" s="483" t="s">
        <v>499</v>
      </c>
      <c r="E585" s="484">
        <v>120</v>
      </c>
      <c r="F585" s="512">
        <v>1.3466666666666667</v>
      </c>
      <c r="G585" s="512">
        <v>1.2473333333333334</v>
      </c>
      <c r="H585" s="512">
        <v>1.0926666666666667</v>
      </c>
      <c r="I585" s="512">
        <v>1.0913333333333335</v>
      </c>
      <c r="J585" s="512">
        <v>1.1253333333333333</v>
      </c>
      <c r="K585" s="512">
        <v>1.1313333333333333</v>
      </c>
      <c r="L585" s="513">
        <f t="shared" si="8"/>
        <v>1.1724444444444446</v>
      </c>
    </row>
    <row r="586" spans="1:12" ht="15.75" hidden="1">
      <c r="A586" s="511">
        <v>581</v>
      </c>
      <c r="B586" s="495" t="s">
        <v>1557</v>
      </c>
      <c r="C586" s="483" t="s">
        <v>1558</v>
      </c>
      <c r="D586" s="483" t="s">
        <v>499</v>
      </c>
      <c r="E586" s="484">
        <v>112</v>
      </c>
      <c r="F586" s="512">
        <v>1.395</v>
      </c>
      <c r="G586" s="512">
        <v>1.1171428571428572</v>
      </c>
      <c r="H586" s="512">
        <v>1.122857142857143</v>
      </c>
      <c r="I586" s="512">
        <v>1.1307142857142858</v>
      </c>
      <c r="J586" s="512">
        <v>1.2150000000000001</v>
      </c>
      <c r="K586" s="512">
        <v>1.2964285714285713</v>
      </c>
      <c r="L586" s="513">
        <f t="shared" si="8"/>
        <v>1.2128571428571426</v>
      </c>
    </row>
    <row r="587" spans="1:12" ht="15.75" hidden="1">
      <c r="A587" s="511">
        <v>582</v>
      </c>
      <c r="B587" s="495" t="s">
        <v>1559</v>
      </c>
      <c r="C587" s="483" t="s">
        <v>1560</v>
      </c>
      <c r="D587" s="483" t="s">
        <v>499</v>
      </c>
      <c r="E587" s="484">
        <v>175</v>
      </c>
      <c r="F587" s="512">
        <v>0.88594285714285714</v>
      </c>
      <c r="G587" s="512">
        <v>0.83199999999999996</v>
      </c>
      <c r="H587" s="512">
        <v>0.752</v>
      </c>
      <c r="I587" s="512">
        <v>0.7712</v>
      </c>
      <c r="J587" s="512">
        <v>0.84205714285714295</v>
      </c>
      <c r="K587" s="512">
        <v>0.83337142857142854</v>
      </c>
      <c r="L587" s="513">
        <f t="shared" si="8"/>
        <v>0.8194285714285714</v>
      </c>
    </row>
    <row r="588" spans="1:12" ht="15.75" hidden="1">
      <c r="A588" s="511">
        <v>583</v>
      </c>
      <c r="B588" s="495" t="s">
        <v>1561</v>
      </c>
      <c r="C588" s="483" t="s">
        <v>1562</v>
      </c>
      <c r="D588" s="483" t="s">
        <v>499</v>
      </c>
      <c r="E588" s="484">
        <v>180</v>
      </c>
      <c r="F588" s="512">
        <v>0.78888888888888886</v>
      </c>
      <c r="G588" s="512">
        <v>0.85066666666666668</v>
      </c>
      <c r="H588" s="512">
        <v>0.86977777777777776</v>
      </c>
      <c r="I588" s="512">
        <v>0.82222222222222219</v>
      </c>
      <c r="J588" s="512">
        <v>0.88444444444444437</v>
      </c>
      <c r="K588" s="512">
        <v>0.89200000000000002</v>
      </c>
      <c r="L588" s="513">
        <f t="shared" si="8"/>
        <v>0.85133333333333328</v>
      </c>
    </row>
    <row r="589" spans="1:12" ht="15.75" hidden="1">
      <c r="A589" s="511">
        <v>584</v>
      </c>
      <c r="B589" s="495" t="s">
        <v>1563</v>
      </c>
      <c r="C589" s="483" t="s">
        <v>1564</v>
      </c>
      <c r="D589" s="483" t="s">
        <v>499</v>
      </c>
      <c r="E589" s="484">
        <v>126.8</v>
      </c>
      <c r="F589" s="512">
        <v>0.86119873817034709</v>
      </c>
      <c r="G589" s="512">
        <v>0.86435331230283907</v>
      </c>
      <c r="H589" s="512">
        <v>1.3444794952681387</v>
      </c>
      <c r="I589" s="512">
        <v>0.97476340694006303</v>
      </c>
      <c r="J589" s="512">
        <v>0.91167192429022081</v>
      </c>
      <c r="K589" s="512">
        <v>0.56025236593059946</v>
      </c>
      <c r="L589" s="513">
        <f t="shared" si="8"/>
        <v>0.91945320715036793</v>
      </c>
    </row>
    <row r="590" spans="1:12" ht="15.75" hidden="1">
      <c r="A590" s="511">
        <v>585</v>
      </c>
      <c r="B590" s="495" t="s">
        <v>1565</v>
      </c>
      <c r="C590" s="483" t="s">
        <v>1566</v>
      </c>
      <c r="D590" s="483" t="s">
        <v>499</v>
      </c>
      <c r="E590" s="484">
        <v>263</v>
      </c>
      <c r="F590" s="512">
        <v>0.76380228136882122</v>
      </c>
      <c r="G590" s="512">
        <v>0.77931558935361223</v>
      </c>
      <c r="H590" s="512">
        <v>0.77657794676806091</v>
      </c>
      <c r="I590" s="512">
        <v>0.78752851711026617</v>
      </c>
      <c r="J590" s="512">
        <v>0.8623574144486692</v>
      </c>
      <c r="K590" s="512">
        <v>0.86053231939163499</v>
      </c>
      <c r="L590" s="513">
        <f t="shared" si="8"/>
        <v>0.80501901140684406</v>
      </c>
    </row>
    <row r="591" spans="1:12" ht="15.75" hidden="1">
      <c r="A591" s="511">
        <v>586</v>
      </c>
      <c r="B591" s="495" t="s">
        <v>1567</v>
      </c>
      <c r="C591" s="483" t="s">
        <v>1568</v>
      </c>
      <c r="D591" s="483" t="s">
        <v>499</v>
      </c>
      <c r="E591" s="484">
        <v>161</v>
      </c>
      <c r="F591" s="512">
        <v>1.1716770186335403</v>
      </c>
      <c r="G591" s="512">
        <v>1.2720496894409938</v>
      </c>
      <c r="H591" s="512">
        <v>1.2392546583850932</v>
      </c>
      <c r="I591" s="512">
        <v>1.2139130434782608</v>
      </c>
      <c r="J591" s="512">
        <v>1.33416149068323</v>
      </c>
      <c r="K591" s="512">
        <v>1.4037267080745341</v>
      </c>
      <c r="L591" s="513">
        <f t="shared" si="8"/>
        <v>1.2724637681159419</v>
      </c>
    </row>
    <row r="592" spans="1:12" ht="15.75" hidden="1">
      <c r="A592" s="511">
        <v>587</v>
      </c>
      <c r="B592" s="495" t="s">
        <v>1569</v>
      </c>
      <c r="C592" s="483" t="s">
        <v>1570</v>
      </c>
      <c r="D592" s="483" t="s">
        <v>499</v>
      </c>
      <c r="E592" s="484">
        <v>200</v>
      </c>
      <c r="F592" s="512">
        <v>0.7984</v>
      </c>
      <c r="G592" s="512">
        <v>0.79200000000000004</v>
      </c>
      <c r="H592" s="512">
        <v>0.79280000000000006</v>
      </c>
      <c r="I592" s="512">
        <v>0.78639999999999999</v>
      </c>
      <c r="J592" s="512">
        <v>0.88</v>
      </c>
      <c r="K592" s="512">
        <v>0.8488</v>
      </c>
      <c r="L592" s="513">
        <f t="shared" si="8"/>
        <v>0.8163999999999999</v>
      </c>
    </row>
    <row r="593" spans="1:12" ht="15.75" hidden="1">
      <c r="A593" s="511">
        <v>588</v>
      </c>
      <c r="B593" s="495" t="s">
        <v>1571</v>
      </c>
      <c r="C593" s="483" t="s">
        <v>1572</v>
      </c>
      <c r="D593" s="483" t="s">
        <v>499</v>
      </c>
      <c r="E593" s="484">
        <v>150</v>
      </c>
      <c r="F593" s="512">
        <v>1.0218666666666667</v>
      </c>
      <c r="G593" s="512">
        <v>0.14613333333333334</v>
      </c>
      <c r="H593" s="512">
        <v>0.128</v>
      </c>
      <c r="I593" s="512">
        <v>0.13546666666666668</v>
      </c>
      <c r="J593" s="512">
        <v>0.10239999999999999</v>
      </c>
      <c r="K593" s="512">
        <v>3.8399999999999997E-2</v>
      </c>
      <c r="L593" s="513">
        <f t="shared" si="8"/>
        <v>0.26204444444444447</v>
      </c>
    </row>
    <row r="594" spans="1:12" ht="15.75" hidden="1">
      <c r="A594" s="511">
        <v>589</v>
      </c>
      <c r="B594" s="495" t="s">
        <v>1573</v>
      </c>
      <c r="C594" s="483" t="s">
        <v>1574</v>
      </c>
      <c r="D594" s="483" t="s">
        <v>499</v>
      </c>
      <c r="E594" s="484">
        <v>233</v>
      </c>
      <c r="F594" s="512">
        <v>0.87004291845493564</v>
      </c>
      <c r="G594" s="512">
        <v>0.87141630901287548</v>
      </c>
      <c r="H594" s="512">
        <v>0.85699570815450643</v>
      </c>
      <c r="I594" s="512">
        <v>0.90163090128755374</v>
      </c>
      <c r="J594" s="512">
        <v>0.85493562231759657</v>
      </c>
      <c r="K594" s="512">
        <v>0.55141630901287553</v>
      </c>
      <c r="L594" s="513">
        <f t="shared" si="8"/>
        <v>0.81773962804005729</v>
      </c>
    </row>
    <row r="595" spans="1:12" ht="15.75" hidden="1">
      <c r="A595" s="511">
        <v>590</v>
      </c>
      <c r="B595" s="495" t="s">
        <v>1575</v>
      </c>
      <c r="C595" s="483" t="s">
        <v>1576</v>
      </c>
      <c r="D595" s="483" t="s">
        <v>499</v>
      </c>
      <c r="E595" s="484">
        <v>227</v>
      </c>
      <c r="F595" s="512">
        <v>0.96422907488986787</v>
      </c>
      <c r="G595" s="512">
        <v>0.9790308370044053</v>
      </c>
      <c r="H595" s="512">
        <v>1.0308370044052864</v>
      </c>
      <c r="I595" s="512">
        <v>1.0456387665198239</v>
      </c>
      <c r="J595" s="512">
        <v>1.115418502202643</v>
      </c>
      <c r="K595" s="512">
        <v>0.98643171806167396</v>
      </c>
      <c r="L595" s="513">
        <f t="shared" si="8"/>
        <v>1.0202643171806167</v>
      </c>
    </row>
    <row r="596" spans="1:12" ht="15.75" hidden="1">
      <c r="A596" s="511">
        <v>591</v>
      </c>
      <c r="B596" s="495" t="s">
        <v>1577</v>
      </c>
      <c r="C596" s="483" t="s">
        <v>1578</v>
      </c>
      <c r="D596" s="483" t="s">
        <v>502</v>
      </c>
      <c r="E596" s="484">
        <v>112</v>
      </c>
      <c r="F596" s="512">
        <v>0.66785714285714282</v>
      </c>
      <c r="G596" s="512">
        <v>0.31</v>
      </c>
      <c r="H596" s="512">
        <v>0.42785714285714288</v>
      </c>
      <c r="I596" s="512">
        <v>0.54428571428571426</v>
      </c>
      <c r="J596" s="512">
        <v>0.57785714285714285</v>
      </c>
      <c r="K596" s="512">
        <v>0.58642857142857152</v>
      </c>
      <c r="L596" s="513">
        <f t="shared" si="8"/>
        <v>0.51904761904761909</v>
      </c>
    </row>
    <row r="597" spans="1:12" ht="15.75" hidden="1">
      <c r="A597" s="511">
        <v>592</v>
      </c>
      <c r="B597" s="495" t="s">
        <v>1579</v>
      </c>
      <c r="C597" s="483" t="s">
        <v>1580</v>
      </c>
      <c r="D597" s="483" t="s">
        <v>499</v>
      </c>
      <c r="E597" s="484">
        <v>223</v>
      </c>
      <c r="F597" s="512">
        <v>0.78134529147982068</v>
      </c>
      <c r="G597" s="512">
        <v>0.78887892376681612</v>
      </c>
      <c r="H597" s="512">
        <v>0.44986547085201789</v>
      </c>
      <c r="I597" s="512">
        <v>1.0611659192825111</v>
      </c>
      <c r="J597" s="512">
        <v>0.85883408071748879</v>
      </c>
      <c r="K597" s="512">
        <v>0.83085201793721974</v>
      </c>
      <c r="L597" s="513">
        <f t="shared" si="8"/>
        <v>0.7951569506726458</v>
      </c>
    </row>
    <row r="598" spans="1:12" ht="15.75" hidden="1">
      <c r="A598" s="511">
        <v>593</v>
      </c>
      <c r="B598" s="495" t="s">
        <v>1581</v>
      </c>
      <c r="C598" s="483" t="s">
        <v>1582</v>
      </c>
      <c r="D598" s="483" t="s">
        <v>499</v>
      </c>
      <c r="E598" s="484">
        <v>160</v>
      </c>
      <c r="F598" s="512">
        <v>1.0405</v>
      </c>
      <c r="G598" s="512">
        <v>0.95</v>
      </c>
      <c r="H598" s="512">
        <v>0.85600000000000009</v>
      </c>
      <c r="I598" s="512">
        <v>0.61399999999999999</v>
      </c>
      <c r="J598" s="512">
        <v>1.0920000000000001</v>
      </c>
      <c r="K598" s="512">
        <v>1.0409999999999999</v>
      </c>
      <c r="L598" s="513">
        <f t="shared" si="8"/>
        <v>0.93225000000000013</v>
      </c>
    </row>
    <row r="599" spans="1:12" ht="15.75" hidden="1">
      <c r="A599" s="511">
        <v>594</v>
      </c>
      <c r="B599" s="495" t="s">
        <v>1583</v>
      </c>
      <c r="C599" s="483" t="s">
        <v>1584</v>
      </c>
      <c r="D599" s="483" t="s">
        <v>499</v>
      </c>
      <c r="E599" s="484">
        <v>810</v>
      </c>
      <c r="F599" s="512">
        <v>1.0862222222222222</v>
      </c>
      <c r="G599" s="512">
        <v>0.98311111111111116</v>
      </c>
      <c r="H599" s="512">
        <v>0.95762962962962961</v>
      </c>
      <c r="I599" s="512">
        <v>1.037037037037037</v>
      </c>
      <c r="J599" s="512">
        <v>0.93274074074074076</v>
      </c>
      <c r="K599" s="512">
        <v>0.9025185185185185</v>
      </c>
      <c r="L599" s="513">
        <f t="shared" si="8"/>
        <v>0.9832098765432099</v>
      </c>
    </row>
    <row r="600" spans="1:12" ht="15.75" hidden="1">
      <c r="A600" s="511">
        <v>595</v>
      </c>
      <c r="B600" s="495" t="s">
        <v>1585</v>
      </c>
      <c r="C600" s="483" t="s">
        <v>1586</v>
      </c>
      <c r="D600" s="483" t="s">
        <v>499</v>
      </c>
      <c r="E600" s="484">
        <v>560</v>
      </c>
      <c r="F600" s="512">
        <v>1.0086428571428572</v>
      </c>
      <c r="G600" s="512">
        <v>0.9514285714285714</v>
      </c>
      <c r="H600" s="512">
        <v>1.0774285714285714</v>
      </c>
      <c r="I600" s="512">
        <v>0.92700000000000005</v>
      </c>
      <c r="J600" s="512">
        <v>0.89485714285714291</v>
      </c>
      <c r="K600" s="512">
        <v>0.92214285714285715</v>
      </c>
      <c r="L600" s="513">
        <f t="shared" si="8"/>
        <v>0.96358333333333335</v>
      </c>
    </row>
    <row r="601" spans="1:12" ht="15.75" hidden="1">
      <c r="A601" s="511">
        <v>596</v>
      </c>
      <c r="B601" s="495" t="s">
        <v>1587</v>
      </c>
      <c r="C601" s="483" t="s">
        <v>1588</v>
      </c>
      <c r="D601" s="483" t="s">
        <v>499</v>
      </c>
      <c r="E601" s="484">
        <v>119</v>
      </c>
      <c r="F601" s="512">
        <v>1.7015126050420166</v>
      </c>
      <c r="G601" s="512">
        <v>1.2315966386554622</v>
      </c>
      <c r="H601" s="512">
        <v>1.4252100840336135</v>
      </c>
      <c r="I601" s="512">
        <v>1.4830252100840335</v>
      </c>
      <c r="J601" s="512">
        <v>1.4285714285714286</v>
      </c>
      <c r="K601" s="512">
        <v>1.2141176470588235</v>
      </c>
      <c r="L601" s="513">
        <f t="shared" si="8"/>
        <v>1.4140056022408964</v>
      </c>
    </row>
    <row r="602" spans="1:12" ht="15.75" hidden="1">
      <c r="A602" s="511">
        <v>597</v>
      </c>
      <c r="B602" s="495" t="s">
        <v>1589</v>
      </c>
      <c r="C602" s="483" t="s">
        <v>1590</v>
      </c>
      <c r="D602" s="483" t="s">
        <v>499</v>
      </c>
      <c r="E602" s="484">
        <v>333</v>
      </c>
      <c r="F602" s="512">
        <v>0.48144144144144141</v>
      </c>
      <c r="G602" s="512">
        <v>0.49585585585585584</v>
      </c>
      <c r="H602" s="512">
        <v>0.50234234234234232</v>
      </c>
      <c r="I602" s="512">
        <v>0.48216216216216218</v>
      </c>
      <c r="J602" s="512">
        <v>0.59171171171171166</v>
      </c>
      <c r="K602" s="512">
        <v>0.56936936936936933</v>
      </c>
      <c r="L602" s="513">
        <f t="shared" si="8"/>
        <v>0.52048048048048046</v>
      </c>
    </row>
    <row r="603" spans="1:12" ht="15.75" hidden="1">
      <c r="A603" s="511">
        <v>598</v>
      </c>
      <c r="B603" s="495" t="s">
        <v>1591</v>
      </c>
      <c r="C603" s="483" t="s">
        <v>1592</v>
      </c>
      <c r="D603" s="483" t="s">
        <v>499</v>
      </c>
      <c r="E603" s="484">
        <v>200</v>
      </c>
      <c r="F603" s="512">
        <v>0.8024</v>
      </c>
      <c r="G603" s="512">
        <v>0.74480000000000002</v>
      </c>
      <c r="H603" s="512">
        <v>0.73120000000000007</v>
      </c>
      <c r="I603" s="512">
        <v>0.68640000000000001</v>
      </c>
      <c r="J603" s="512">
        <v>0.70799999999999996</v>
      </c>
      <c r="K603" s="512">
        <v>0.71760000000000002</v>
      </c>
      <c r="L603" s="513">
        <f t="shared" si="8"/>
        <v>0.73173333333333346</v>
      </c>
    </row>
    <row r="604" spans="1:12" ht="15.75" hidden="1">
      <c r="A604" s="511">
        <v>599</v>
      </c>
      <c r="B604" s="495" t="s">
        <v>1593</v>
      </c>
      <c r="C604" s="483" t="s">
        <v>1594</v>
      </c>
      <c r="D604" s="483" t="s">
        <v>499</v>
      </c>
      <c r="E604" s="484">
        <v>190</v>
      </c>
      <c r="F604" s="512">
        <v>0.71621052631578952</v>
      </c>
      <c r="G604" s="512">
        <v>0.66442105263157891</v>
      </c>
      <c r="H604" s="512">
        <v>0.71621052631578952</v>
      </c>
      <c r="I604" s="512">
        <v>0.75663157894736832</v>
      </c>
      <c r="J604" s="512">
        <v>0.77178947368421047</v>
      </c>
      <c r="K604" s="512">
        <v>0.80084210526315791</v>
      </c>
      <c r="L604" s="513">
        <f t="shared" si="8"/>
        <v>0.73768421052631572</v>
      </c>
    </row>
    <row r="605" spans="1:12" ht="15.75" hidden="1">
      <c r="A605" s="511">
        <v>600</v>
      </c>
      <c r="B605" s="495" t="s">
        <v>1595</v>
      </c>
      <c r="C605" s="483" t="s">
        <v>1596</v>
      </c>
      <c r="D605" s="483" t="s">
        <v>499</v>
      </c>
      <c r="E605" s="484">
        <v>127</v>
      </c>
      <c r="F605" s="512">
        <v>0.87811023622047246</v>
      </c>
      <c r="G605" s="512">
        <v>0.90645669291338582</v>
      </c>
      <c r="H605" s="512">
        <v>0.92913385826771655</v>
      </c>
      <c r="I605" s="512">
        <v>0.9959055118110236</v>
      </c>
      <c r="J605" s="512">
        <v>1.0481889763779528</v>
      </c>
      <c r="K605" s="512">
        <v>0.95307086614173231</v>
      </c>
      <c r="L605" s="513">
        <f t="shared" si="8"/>
        <v>0.95181102362204717</v>
      </c>
    </row>
    <row r="606" spans="1:12" ht="15.75" hidden="1">
      <c r="A606" s="511">
        <v>601</v>
      </c>
      <c r="B606" s="495" t="s">
        <v>1597</v>
      </c>
      <c r="C606" s="483" t="s">
        <v>1598</v>
      </c>
      <c r="D606" s="483" t="s">
        <v>499</v>
      </c>
      <c r="E606" s="484">
        <v>300</v>
      </c>
      <c r="F606" s="512">
        <v>0.39626666666666666</v>
      </c>
      <c r="G606" s="512">
        <v>0.4181333333333333</v>
      </c>
      <c r="H606" s="512">
        <v>0.4224</v>
      </c>
      <c r="I606" s="512">
        <v>0.40800000000000003</v>
      </c>
      <c r="J606" s="512">
        <v>0.40853333333333336</v>
      </c>
      <c r="K606" s="512">
        <v>0.38879999999999998</v>
      </c>
      <c r="L606" s="513">
        <f t="shared" si="8"/>
        <v>0.40702222222222217</v>
      </c>
    </row>
    <row r="607" spans="1:12" ht="15.75" hidden="1">
      <c r="A607" s="511">
        <v>602</v>
      </c>
      <c r="B607" s="495" t="s">
        <v>1599</v>
      </c>
      <c r="C607" s="483" t="s">
        <v>1600</v>
      </c>
      <c r="D607" s="483" t="s">
        <v>499</v>
      </c>
      <c r="E607" s="484">
        <v>134</v>
      </c>
      <c r="F607" s="512">
        <v>1.3020895522388058</v>
      </c>
      <c r="G607" s="512">
        <v>1.448358208955224</v>
      </c>
      <c r="H607" s="512">
        <v>1.6638805970149255</v>
      </c>
      <c r="I607" s="512">
        <v>1.7134328358208955</v>
      </c>
      <c r="J607" s="512">
        <v>1.8668656716417911</v>
      </c>
      <c r="K607" s="512">
        <v>1.3755223880597014</v>
      </c>
      <c r="L607" s="513">
        <f t="shared" si="8"/>
        <v>1.5616915422885571</v>
      </c>
    </row>
    <row r="608" spans="1:12" ht="15.75" hidden="1">
      <c r="A608" s="511">
        <v>603</v>
      </c>
      <c r="B608" s="495" t="s">
        <v>1601</v>
      </c>
      <c r="C608" s="483" t="s">
        <v>1602</v>
      </c>
      <c r="D608" s="483" t="s">
        <v>840</v>
      </c>
      <c r="E608" s="484">
        <v>794</v>
      </c>
      <c r="F608" s="512">
        <v>0.38947103274559197</v>
      </c>
      <c r="G608" s="512">
        <v>0.37042821158690176</v>
      </c>
      <c r="H608" s="512">
        <v>1.5113350125944584E-2</v>
      </c>
      <c r="I608" s="512">
        <v>0.7816624685138539</v>
      </c>
      <c r="J608" s="512">
        <v>0.78710327455919404</v>
      </c>
      <c r="K608" s="512">
        <v>0.78408060453400497</v>
      </c>
      <c r="L608" s="513">
        <f t="shared" si="8"/>
        <v>0.52130982367758183</v>
      </c>
    </row>
    <row r="609" spans="1:12" ht="15.75" hidden="1">
      <c r="A609" s="511">
        <v>604</v>
      </c>
      <c r="B609" s="495" t="s">
        <v>1603</v>
      </c>
      <c r="C609" s="483" t="s">
        <v>1604</v>
      </c>
      <c r="D609" s="483" t="s">
        <v>499</v>
      </c>
      <c r="E609" s="484">
        <v>300</v>
      </c>
      <c r="F609" s="512">
        <v>0.8992</v>
      </c>
      <c r="G609" s="512">
        <v>0.86879999999999991</v>
      </c>
      <c r="H609" s="512">
        <v>0.8</v>
      </c>
      <c r="I609" s="512">
        <v>0.95946666666666658</v>
      </c>
      <c r="J609" s="512">
        <v>0.92959999999999998</v>
      </c>
      <c r="K609" s="512">
        <v>1.1439999999999999</v>
      </c>
      <c r="L609" s="513">
        <f t="shared" si="8"/>
        <v>0.93351111111111107</v>
      </c>
    </row>
    <row r="610" spans="1:12" ht="15.75" hidden="1">
      <c r="A610" s="511">
        <v>605</v>
      </c>
      <c r="B610" s="495" t="s">
        <v>1605</v>
      </c>
      <c r="C610" s="483" t="s">
        <v>1606</v>
      </c>
      <c r="D610" s="483" t="s">
        <v>499</v>
      </c>
      <c r="E610" s="484">
        <v>319</v>
      </c>
      <c r="F610" s="512">
        <v>0.95598746081504693</v>
      </c>
      <c r="G610" s="512">
        <v>0.8606896551724138</v>
      </c>
      <c r="H610" s="512">
        <v>0.82808777429467095</v>
      </c>
      <c r="I610" s="512">
        <v>0.86871473354231976</v>
      </c>
      <c r="J610" s="512">
        <v>0.85216300940438861</v>
      </c>
      <c r="K610" s="512">
        <v>0.69818181818181813</v>
      </c>
      <c r="L610" s="513">
        <f t="shared" si="8"/>
        <v>0.84397074190177646</v>
      </c>
    </row>
    <row r="611" spans="1:12" ht="15.75" hidden="1">
      <c r="A611" s="511">
        <v>606</v>
      </c>
      <c r="B611" s="495" t="s">
        <v>1607</v>
      </c>
      <c r="C611" s="483" t="s">
        <v>1608</v>
      </c>
      <c r="D611" s="483" t="s">
        <v>499</v>
      </c>
      <c r="E611" s="484">
        <v>200</v>
      </c>
      <c r="F611" s="512">
        <v>0.74</v>
      </c>
      <c r="G611" s="512">
        <v>0.8</v>
      </c>
      <c r="H611" s="512">
        <v>0.75360000000000005</v>
      </c>
      <c r="I611" s="512">
        <v>0.78720000000000001</v>
      </c>
      <c r="J611" s="512">
        <v>0.85599999999999998</v>
      </c>
      <c r="K611" s="512">
        <v>0.8024</v>
      </c>
      <c r="L611" s="513">
        <f t="shared" si="8"/>
        <v>0.78986666666666672</v>
      </c>
    </row>
    <row r="612" spans="1:12" ht="15.75" hidden="1">
      <c r="A612" s="511">
        <v>607</v>
      </c>
      <c r="B612" s="495" t="s">
        <v>1609</v>
      </c>
      <c r="C612" s="483" t="s">
        <v>1610</v>
      </c>
      <c r="D612" s="483" t="s">
        <v>502</v>
      </c>
      <c r="E612" s="484">
        <v>293</v>
      </c>
      <c r="F612" s="512">
        <v>7.808873720136518E-2</v>
      </c>
      <c r="G612" s="512">
        <v>7.7542662116040953E-2</v>
      </c>
      <c r="H612" s="512">
        <v>6.0068259385665533E-2</v>
      </c>
      <c r="I612" s="512">
        <v>9.6109215017064847E-2</v>
      </c>
      <c r="J612" s="512">
        <v>5.5699658703071676E-2</v>
      </c>
      <c r="K612" s="512">
        <v>6.6075085324232077E-2</v>
      </c>
      <c r="L612" s="513">
        <f t="shared" si="8"/>
        <v>7.2263936291240047E-2</v>
      </c>
    </row>
    <row r="613" spans="1:12" ht="15.75" hidden="1">
      <c r="A613" s="511">
        <v>608</v>
      </c>
      <c r="B613" s="495" t="s">
        <v>1611</v>
      </c>
      <c r="C613" s="483" t="s">
        <v>1612</v>
      </c>
      <c r="D613" s="483" t="s">
        <v>502</v>
      </c>
      <c r="E613" s="484">
        <v>390</v>
      </c>
      <c r="F613" s="512">
        <v>0.20123076923076924</v>
      </c>
      <c r="G613" s="512">
        <v>0.26584615384615384</v>
      </c>
      <c r="H613" s="512">
        <v>0.21107692307692305</v>
      </c>
      <c r="I613" s="512">
        <v>0.19692307692307692</v>
      </c>
      <c r="J613" s="512">
        <v>0.20923076923076922</v>
      </c>
      <c r="K613" s="512">
        <v>0.20800000000000002</v>
      </c>
      <c r="L613" s="513">
        <f t="shared" si="8"/>
        <v>0.2153846153846154</v>
      </c>
    </row>
    <row r="614" spans="1:12" ht="15.75" hidden="1">
      <c r="A614" s="511">
        <v>609</v>
      </c>
      <c r="B614" s="495" t="s">
        <v>1613</v>
      </c>
      <c r="C614" s="483" t="s">
        <v>3491</v>
      </c>
      <c r="D614" s="483" t="s">
        <v>499</v>
      </c>
      <c r="E614" s="484">
        <v>319</v>
      </c>
      <c r="F614" s="512">
        <v>0.95398119122257052</v>
      </c>
      <c r="G614" s="512">
        <v>0.90031347962382446</v>
      </c>
      <c r="H614" s="512">
        <v>0.90733542319749216</v>
      </c>
      <c r="I614" s="512">
        <v>0.8115360501567398</v>
      </c>
      <c r="J614" s="512">
        <v>0.9043260188087775</v>
      </c>
      <c r="K614" s="512">
        <v>0.84363636363636363</v>
      </c>
      <c r="L614" s="513">
        <f t="shared" si="8"/>
        <v>0.8868547544409614</v>
      </c>
    </row>
    <row r="615" spans="1:12" ht="15.75" hidden="1">
      <c r="A615" s="511">
        <v>610</v>
      </c>
      <c r="B615" s="495" t="s">
        <v>1617</v>
      </c>
      <c r="C615" s="483" t="s">
        <v>1618</v>
      </c>
      <c r="D615" s="483" t="s">
        <v>499</v>
      </c>
      <c r="E615" s="484">
        <v>156</v>
      </c>
      <c r="F615" s="512">
        <v>0.86871794871794883</v>
      </c>
      <c r="G615" s="512">
        <v>0.79641025641025642</v>
      </c>
      <c r="H615" s="512">
        <v>0.92102564102564111</v>
      </c>
      <c r="I615" s="512">
        <v>0.92512820512820504</v>
      </c>
      <c r="J615" s="512">
        <v>0.87230769230769234</v>
      </c>
      <c r="K615" s="512">
        <v>1.0974358974358973</v>
      </c>
      <c r="L615" s="513">
        <f t="shared" si="8"/>
        <v>0.91350427350427355</v>
      </c>
    </row>
    <row r="616" spans="1:12" ht="15.75" hidden="1">
      <c r="A616" s="511">
        <v>611</v>
      </c>
      <c r="B616" s="495" t="s">
        <v>1619</v>
      </c>
      <c r="C616" s="483" t="s">
        <v>1620</v>
      </c>
      <c r="D616" s="483" t="s">
        <v>496</v>
      </c>
      <c r="E616" s="484">
        <v>288.88888888888886</v>
      </c>
      <c r="F616" s="512">
        <v>6.4799999999999996E-2</v>
      </c>
      <c r="G616" s="512">
        <v>0.23870769230769232</v>
      </c>
      <c r="H616" s="512">
        <v>0.21378461538461541</v>
      </c>
      <c r="I616" s="512">
        <v>0.22375384615384619</v>
      </c>
      <c r="J616" s="512">
        <v>3.8769230769230771E-2</v>
      </c>
      <c r="K616" s="512">
        <v>0.14067692307692309</v>
      </c>
      <c r="L616" s="513">
        <f t="shared" si="8"/>
        <v>0.15341538461538462</v>
      </c>
    </row>
    <row r="617" spans="1:12" ht="15.75" hidden="1">
      <c r="A617" s="511">
        <v>612</v>
      </c>
      <c r="B617" s="495" t="s">
        <v>1621</v>
      </c>
      <c r="C617" s="483" t="s">
        <v>1622</v>
      </c>
      <c r="D617" s="483" t="s">
        <v>499</v>
      </c>
      <c r="E617" s="484">
        <v>222.22222222222223</v>
      </c>
      <c r="F617" s="512">
        <v>0.73151999999999995</v>
      </c>
      <c r="G617" s="512">
        <v>0.85175999999999996</v>
      </c>
      <c r="H617" s="512">
        <v>0.55943999999999994</v>
      </c>
      <c r="I617" s="512">
        <v>0.50112000000000001</v>
      </c>
      <c r="J617" s="512">
        <v>0.53856000000000004</v>
      </c>
      <c r="K617" s="512">
        <v>0.54</v>
      </c>
      <c r="L617" s="513">
        <f t="shared" si="8"/>
        <v>0.62039999999999995</v>
      </c>
    </row>
    <row r="618" spans="1:12" ht="15.75" hidden="1">
      <c r="A618" s="511">
        <v>613</v>
      </c>
      <c r="B618" s="495" t="s">
        <v>1623</v>
      </c>
      <c r="C618" s="483" t="s">
        <v>1624</v>
      </c>
      <c r="D618" s="483" t="s">
        <v>526</v>
      </c>
      <c r="E618" s="484">
        <v>124</v>
      </c>
      <c r="F618" s="512">
        <v>0.53548387096774197</v>
      </c>
      <c r="G618" s="512">
        <v>0.56967741935483873</v>
      </c>
      <c r="H618" s="512">
        <v>0.48838709677419356</v>
      </c>
      <c r="I618" s="512">
        <v>0.50580645161290316</v>
      </c>
      <c r="J618" s="512">
        <v>0.50709677419354837</v>
      </c>
      <c r="K618" s="512">
        <v>1.4193548387096775E-2</v>
      </c>
      <c r="L618" s="513">
        <f t="shared" si="8"/>
        <v>0.43677419354838709</v>
      </c>
    </row>
    <row r="619" spans="1:12" ht="15.75" hidden="1">
      <c r="A619" s="511">
        <v>614</v>
      </c>
      <c r="B619" s="495" t="s">
        <v>1625</v>
      </c>
      <c r="C619" s="483" t="s">
        <v>1626</v>
      </c>
      <c r="D619" s="483" t="s">
        <v>499</v>
      </c>
      <c r="E619" s="484">
        <v>368.88888888888886</v>
      </c>
      <c r="F619" s="512">
        <v>0.40012048192771088</v>
      </c>
      <c r="G619" s="512">
        <v>0.51137349397590359</v>
      </c>
      <c r="H619" s="512">
        <v>0.40077108433734943</v>
      </c>
      <c r="I619" s="512">
        <v>0.60766265060240965</v>
      </c>
      <c r="J619" s="512">
        <v>0.5549638554216868</v>
      </c>
      <c r="K619" s="512">
        <v>0.44436144578313252</v>
      </c>
      <c r="L619" s="513">
        <f t="shared" si="8"/>
        <v>0.48654216867469874</v>
      </c>
    </row>
    <row r="620" spans="1:12" ht="15.75" hidden="1">
      <c r="A620" s="511">
        <v>615</v>
      </c>
      <c r="B620" s="495" t="s">
        <v>1627</v>
      </c>
      <c r="C620" s="483" t="s">
        <v>1628</v>
      </c>
      <c r="D620" s="483" t="s">
        <v>499</v>
      </c>
      <c r="E620" s="484">
        <v>780</v>
      </c>
      <c r="F620" s="512">
        <v>0.73230769230769233</v>
      </c>
      <c r="G620" s="512">
        <v>0.71435897435897444</v>
      </c>
      <c r="H620" s="512">
        <v>0.88923076923076927</v>
      </c>
      <c r="I620" s="512">
        <v>0.90923076923076929</v>
      </c>
      <c r="J620" s="512">
        <v>0.87282051282051276</v>
      </c>
      <c r="K620" s="512">
        <v>0.83076923076923082</v>
      </c>
      <c r="L620" s="513">
        <f t="shared" si="8"/>
        <v>0.82478632478632485</v>
      </c>
    </row>
    <row r="621" spans="1:12" ht="15.75" hidden="1">
      <c r="A621" s="511">
        <v>616</v>
      </c>
      <c r="B621" s="495" t="s">
        <v>1629</v>
      </c>
      <c r="C621" s="483" t="s">
        <v>1630</v>
      </c>
      <c r="D621" s="483" t="s">
        <v>499</v>
      </c>
      <c r="E621" s="484">
        <v>333.33333333333331</v>
      </c>
      <c r="F621" s="512">
        <v>1.2624000000000002</v>
      </c>
      <c r="G621" s="512">
        <v>1.1500800000000002</v>
      </c>
      <c r="H621" s="512">
        <v>1.1572800000000001</v>
      </c>
      <c r="I621" s="512">
        <v>1.16544</v>
      </c>
      <c r="J621" s="512">
        <v>0.97200000000000009</v>
      </c>
      <c r="K621" s="512">
        <v>0.82176000000000005</v>
      </c>
      <c r="L621" s="513">
        <f t="shared" si="8"/>
        <v>1.0881600000000002</v>
      </c>
    </row>
    <row r="622" spans="1:12" ht="15.75" hidden="1">
      <c r="A622" s="511">
        <v>617</v>
      </c>
      <c r="B622" s="495" t="s">
        <v>1631</v>
      </c>
      <c r="C622" s="483" t="s">
        <v>1632</v>
      </c>
      <c r="D622" s="483" t="s">
        <v>499</v>
      </c>
      <c r="E622" s="484">
        <v>300</v>
      </c>
      <c r="F622" s="512">
        <v>0.82453333333333334</v>
      </c>
      <c r="G622" s="512">
        <v>0.86773333333333336</v>
      </c>
      <c r="H622" s="512">
        <v>0.8448</v>
      </c>
      <c r="I622" s="512">
        <v>0.90560000000000007</v>
      </c>
      <c r="J622" s="512">
        <v>0.87200000000000011</v>
      </c>
      <c r="K622" s="512">
        <v>0.87626666666666664</v>
      </c>
      <c r="L622" s="513">
        <f t="shared" si="8"/>
        <v>0.86515555555555579</v>
      </c>
    </row>
    <row r="623" spans="1:12" ht="15.75" hidden="1">
      <c r="A623" s="511">
        <v>618</v>
      </c>
      <c r="B623" s="495" t="s">
        <v>1633</v>
      </c>
      <c r="C623" s="483" t="s">
        <v>1634</v>
      </c>
      <c r="D623" s="483" t="s">
        <v>499</v>
      </c>
      <c r="E623" s="484">
        <v>320</v>
      </c>
      <c r="F623" s="512">
        <v>0.66050000000000009</v>
      </c>
      <c r="G623" s="512">
        <v>0.67500000000000004</v>
      </c>
      <c r="H623" s="512">
        <v>0.77</v>
      </c>
      <c r="I623" s="512">
        <v>0.60850000000000004</v>
      </c>
      <c r="J623" s="512">
        <v>0.13350000000000001</v>
      </c>
      <c r="K623" s="512">
        <v>0.40800000000000003</v>
      </c>
      <c r="L623" s="513">
        <f t="shared" si="8"/>
        <v>0.54258333333333342</v>
      </c>
    </row>
    <row r="624" spans="1:12" ht="15.75" hidden="1">
      <c r="A624" s="511">
        <v>619</v>
      </c>
      <c r="B624" s="495" t="s">
        <v>1635</v>
      </c>
      <c r="C624" s="483" t="s">
        <v>1636</v>
      </c>
      <c r="D624" s="483" t="s">
        <v>499</v>
      </c>
      <c r="E624" s="484">
        <v>120</v>
      </c>
      <c r="F624" s="512">
        <v>0.94200000000000006</v>
      </c>
      <c r="G624" s="512">
        <v>0.83133333333333337</v>
      </c>
      <c r="H624" s="512">
        <v>0.71333333333333326</v>
      </c>
      <c r="I624" s="512">
        <v>0.79866666666666675</v>
      </c>
      <c r="J624" s="512">
        <v>1.8000000000000002E-2</v>
      </c>
      <c r="K624" s="512">
        <v>0.49733333333333335</v>
      </c>
      <c r="L624" s="513">
        <f t="shared" si="8"/>
        <v>0.63344444444444437</v>
      </c>
    </row>
    <row r="625" spans="1:12" ht="15.75" hidden="1">
      <c r="A625" s="511">
        <v>620</v>
      </c>
      <c r="B625" s="495" t="s">
        <v>1637</v>
      </c>
      <c r="C625" s="483" t="s">
        <v>1638</v>
      </c>
      <c r="D625" s="483" t="s">
        <v>499</v>
      </c>
      <c r="E625" s="484">
        <v>786.66666666666663</v>
      </c>
      <c r="F625" s="512">
        <v>0.51803389830508473</v>
      </c>
      <c r="G625" s="512">
        <v>0.49423728813559326</v>
      </c>
      <c r="H625" s="512">
        <v>0.48142372881355938</v>
      </c>
      <c r="I625" s="512">
        <v>0.44969491525423727</v>
      </c>
      <c r="J625" s="512">
        <v>0.4747118644067797</v>
      </c>
      <c r="K625" s="512">
        <v>0.49423728813559326</v>
      </c>
      <c r="L625" s="513">
        <f t="shared" si="8"/>
        <v>0.48538983050847456</v>
      </c>
    </row>
    <row r="626" spans="1:12" ht="15.75" hidden="1">
      <c r="A626" s="511">
        <v>621</v>
      </c>
      <c r="B626" s="495" t="s">
        <v>1639</v>
      </c>
      <c r="C626" s="483" t="s">
        <v>1640</v>
      </c>
      <c r="D626" s="483" t="s">
        <v>496</v>
      </c>
      <c r="E626" s="484">
        <v>130</v>
      </c>
      <c r="F626" s="512">
        <v>1.0676923076923077</v>
      </c>
      <c r="G626" s="512">
        <v>0.96369230769230774</v>
      </c>
      <c r="H626" s="512">
        <v>0.87507692307692309</v>
      </c>
      <c r="I626" s="512">
        <v>0.1076923076923077</v>
      </c>
      <c r="J626" s="512">
        <v>7.5692307692307698E-2</v>
      </c>
      <c r="K626" s="512">
        <v>0.11507692307692308</v>
      </c>
      <c r="L626" s="513">
        <f t="shared" si="8"/>
        <v>0.5341538461538462</v>
      </c>
    </row>
    <row r="627" spans="1:12" ht="15.75" hidden="1">
      <c r="A627" s="511">
        <v>622</v>
      </c>
      <c r="B627" s="495" t="s">
        <v>1641</v>
      </c>
      <c r="C627" s="483" t="s">
        <v>1642</v>
      </c>
      <c r="D627" s="483" t="s">
        <v>499</v>
      </c>
      <c r="E627" s="484">
        <v>550</v>
      </c>
      <c r="F627" s="512">
        <v>0.55941818181818181</v>
      </c>
      <c r="G627" s="512">
        <v>0.65759999999999996</v>
      </c>
      <c r="H627" s="512">
        <v>0.56552727272727277</v>
      </c>
      <c r="I627" s="512">
        <v>0.56596363636363634</v>
      </c>
      <c r="J627" s="512">
        <v>0.58734545454545461</v>
      </c>
      <c r="K627" s="512">
        <v>0.58603636363636358</v>
      </c>
      <c r="L627" s="513">
        <f t="shared" si="8"/>
        <v>0.58698181818181816</v>
      </c>
    </row>
    <row r="628" spans="1:12" ht="15.75" hidden="1">
      <c r="A628" s="511">
        <v>623</v>
      </c>
      <c r="B628" s="495" t="s">
        <v>1643</v>
      </c>
      <c r="C628" s="483" t="s">
        <v>1644</v>
      </c>
      <c r="D628" s="483" t="s">
        <v>496</v>
      </c>
      <c r="E628" s="484">
        <v>180</v>
      </c>
      <c r="F628" s="512">
        <v>0.47466666666666668</v>
      </c>
      <c r="G628" s="512">
        <v>0.55200000000000005</v>
      </c>
      <c r="H628" s="512">
        <v>0.45155555555555554</v>
      </c>
      <c r="I628" s="512">
        <v>0.21866666666666668</v>
      </c>
      <c r="J628" s="512">
        <v>0.18311111111111111</v>
      </c>
      <c r="K628" s="512">
        <v>0.18933333333333333</v>
      </c>
      <c r="L628" s="513">
        <f t="shared" si="8"/>
        <v>0.34488888888888897</v>
      </c>
    </row>
    <row r="629" spans="1:12" ht="15.75" hidden="1">
      <c r="A629" s="511">
        <v>624</v>
      </c>
      <c r="B629" s="495" t="s">
        <v>1645</v>
      </c>
      <c r="C629" s="483" t="s">
        <v>1646</v>
      </c>
      <c r="D629" s="483" t="s">
        <v>840</v>
      </c>
      <c r="E629" s="495">
        <v>10220</v>
      </c>
      <c r="F629" s="512">
        <v>0.72093933463796478</v>
      </c>
      <c r="G629" s="512">
        <v>0.55420743639921721</v>
      </c>
      <c r="H629" s="512">
        <v>5.8708414872798431E-3</v>
      </c>
      <c r="I629" s="512">
        <v>0.91585127201565553</v>
      </c>
      <c r="J629" s="512">
        <v>0.61409001956947162</v>
      </c>
      <c r="K629" s="512">
        <v>0.68336594911937376</v>
      </c>
      <c r="L629" s="513">
        <f>AVERAGE(F629:K629)</f>
        <v>0.5823874755381605</v>
      </c>
    </row>
    <row r="630" spans="1:12" ht="15.75" hidden="1">
      <c r="A630" s="511">
        <v>625</v>
      </c>
      <c r="B630" s="495" t="s">
        <v>3987</v>
      </c>
      <c r="C630" s="483" t="s">
        <v>3492</v>
      </c>
      <c r="D630" s="483" t="s">
        <v>499</v>
      </c>
      <c r="E630" s="484">
        <v>390</v>
      </c>
      <c r="F630" s="512">
        <v>0.65292307692307694</v>
      </c>
      <c r="G630" s="512">
        <v>0.66276923076923078</v>
      </c>
      <c r="H630" s="512">
        <v>0.67138461538461536</v>
      </c>
      <c r="I630" s="512">
        <v>0.63938461538461544</v>
      </c>
      <c r="J630" s="512">
        <v>0.6215384615384616</v>
      </c>
      <c r="K630" s="512">
        <v>0.70338461538461539</v>
      </c>
      <c r="L630" s="513">
        <f t="shared" si="8"/>
        <v>0.65856410256410258</v>
      </c>
    </row>
    <row r="631" spans="1:12" ht="15.75" hidden="1">
      <c r="A631" s="511">
        <v>626</v>
      </c>
      <c r="B631" s="495" t="s">
        <v>4058</v>
      </c>
      <c r="C631" s="483" t="s">
        <v>3493</v>
      </c>
      <c r="D631" s="483" t="s">
        <v>496</v>
      </c>
      <c r="E631" s="484">
        <v>250</v>
      </c>
      <c r="F631" s="512">
        <v>0</v>
      </c>
      <c r="G631" s="512">
        <v>0</v>
      </c>
      <c r="H631" s="512">
        <v>1.3439999999999999E-2</v>
      </c>
      <c r="I631" s="512">
        <v>0.58879999999999999</v>
      </c>
      <c r="J631" s="512">
        <v>0.12415999999999999</v>
      </c>
      <c r="K631" s="512">
        <v>0.35520000000000002</v>
      </c>
      <c r="L631" s="513">
        <f t="shared" si="8"/>
        <v>0.18026666666666666</v>
      </c>
    </row>
    <row r="632" spans="1:12" ht="15.75" hidden="1">
      <c r="A632" s="511">
        <v>627</v>
      </c>
      <c r="B632" s="495" t="s">
        <v>4059</v>
      </c>
      <c r="C632" s="483" t="s">
        <v>3494</v>
      </c>
      <c r="D632" s="483" t="s">
        <v>499</v>
      </c>
      <c r="E632" s="484">
        <v>177.77777777777777</v>
      </c>
      <c r="F632" s="512">
        <v>0</v>
      </c>
      <c r="G632" s="512">
        <v>0</v>
      </c>
      <c r="H632" s="512">
        <v>0.9</v>
      </c>
      <c r="I632" s="512">
        <v>0.67500000000000004</v>
      </c>
      <c r="J632" s="512">
        <v>0.67500000000000004</v>
      </c>
      <c r="K632" s="512">
        <v>0.9</v>
      </c>
      <c r="L632" s="513">
        <f t="shared" si="8"/>
        <v>0.52500000000000002</v>
      </c>
    </row>
    <row r="633" spans="1:12" ht="15.75" hidden="1">
      <c r="A633" s="511">
        <v>628</v>
      </c>
      <c r="B633" s="495" t="s">
        <v>4060</v>
      </c>
      <c r="C633" s="483" t="s">
        <v>3495</v>
      </c>
      <c r="D633" s="483" t="s">
        <v>499</v>
      </c>
      <c r="E633" s="484">
        <v>380</v>
      </c>
      <c r="F633" s="512">
        <v>0</v>
      </c>
      <c r="G633" s="512">
        <v>0.16610526315789473</v>
      </c>
      <c r="H633" s="512">
        <v>0.77494736842105272</v>
      </c>
      <c r="I633" s="512">
        <v>0.75473684210526315</v>
      </c>
      <c r="J633" s="512">
        <v>0.39473684210526316</v>
      </c>
      <c r="K633" s="512">
        <v>0.65526315789473688</v>
      </c>
      <c r="L633" s="513">
        <f t="shared" si="8"/>
        <v>0.45763157894736844</v>
      </c>
    </row>
    <row r="634" spans="1:12" ht="15.75" hidden="1">
      <c r="A634" s="511">
        <v>629</v>
      </c>
      <c r="B634" s="495" t="s">
        <v>3988</v>
      </c>
      <c r="C634" s="483" t="s">
        <v>3496</v>
      </c>
      <c r="D634" s="483" t="s">
        <v>499</v>
      </c>
      <c r="E634" s="484">
        <v>145.55555555555554</v>
      </c>
      <c r="F634" s="512">
        <v>0.4674503816793894</v>
      </c>
      <c r="G634" s="512">
        <v>0.47514503816793896</v>
      </c>
      <c r="H634" s="512">
        <v>0.30668702290076338</v>
      </c>
      <c r="I634" s="512">
        <v>1.9236641221374046E-2</v>
      </c>
      <c r="J634" s="512">
        <v>1.0442748091603055E-2</v>
      </c>
      <c r="K634" s="512">
        <v>1.4290076335877864E-2</v>
      </c>
      <c r="L634" s="513">
        <f t="shared" si="8"/>
        <v>0.2155419847328244</v>
      </c>
    </row>
    <row r="635" spans="1:12" ht="15.75" hidden="1">
      <c r="A635" s="511">
        <v>630</v>
      </c>
      <c r="B635" s="495" t="s">
        <v>3989</v>
      </c>
      <c r="C635" s="483" t="s">
        <v>3497</v>
      </c>
      <c r="D635" s="483" t="s">
        <v>496</v>
      </c>
      <c r="E635" s="484">
        <v>133.33333333333334</v>
      </c>
      <c r="F635" s="512">
        <v>0.24839999999999995</v>
      </c>
      <c r="G635" s="512">
        <v>0.17699999999999999</v>
      </c>
      <c r="H635" s="512">
        <v>0.13739999999999999</v>
      </c>
      <c r="I635" s="512">
        <v>0.16200000000000001</v>
      </c>
      <c r="J635" s="512">
        <v>0.14460000000000001</v>
      </c>
      <c r="K635" s="512">
        <v>0.1104</v>
      </c>
      <c r="L635" s="513">
        <f t="shared" si="8"/>
        <v>0.1633</v>
      </c>
    </row>
    <row r="636" spans="1:12" ht="15.75" hidden="1">
      <c r="A636" s="511">
        <v>631</v>
      </c>
      <c r="B636" s="495" t="s">
        <v>1647</v>
      </c>
      <c r="C636" s="483" t="s">
        <v>737</v>
      </c>
      <c r="D636" s="483" t="s">
        <v>738</v>
      </c>
      <c r="E636" s="495">
        <v>17000</v>
      </c>
      <c r="F636" s="512">
        <v>1.3524705882352941</v>
      </c>
      <c r="G636" s="512">
        <v>0.8256</v>
      </c>
      <c r="H636" s="512">
        <v>0.73694117647058821</v>
      </c>
      <c r="I636" s="512">
        <v>0.75501176470588238</v>
      </c>
      <c r="J636" s="512">
        <v>1.0893176470588237</v>
      </c>
      <c r="K636" s="512">
        <v>0.6821647058823529</v>
      </c>
      <c r="L636" s="513">
        <f>AVERAGE(F636:K636)</f>
        <v>0.9069176470588235</v>
      </c>
    </row>
    <row r="637" spans="1:12" ht="15.75" hidden="1">
      <c r="A637" s="511">
        <v>632</v>
      </c>
      <c r="B637" s="495" t="s">
        <v>3396</v>
      </c>
      <c r="C637" s="483" t="s">
        <v>3374</v>
      </c>
      <c r="D637" s="483" t="s">
        <v>496</v>
      </c>
      <c r="E637" s="484">
        <v>2300</v>
      </c>
      <c r="F637" s="512">
        <v>0.88956521739130434</v>
      </c>
      <c r="G637" s="512">
        <v>1.0669565217391304</v>
      </c>
      <c r="H637" s="512">
        <v>1.0826086956521739</v>
      </c>
      <c r="I637" s="512">
        <v>0.95739130434782604</v>
      </c>
      <c r="J637" s="512">
        <v>0.92608695652173911</v>
      </c>
      <c r="K637" s="512">
        <v>0.94173913043478263</v>
      </c>
      <c r="L637" s="513">
        <f>AVERAGE(F637:K637)</f>
        <v>0.97739130434782595</v>
      </c>
    </row>
    <row r="638" spans="1:12" ht="15.75" hidden="1">
      <c r="A638" s="511">
        <v>633</v>
      </c>
      <c r="B638" s="495" t="s">
        <v>1648</v>
      </c>
      <c r="C638" s="483" t="s">
        <v>1649</v>
      </c>
      <c r="D638" s="483" t="s">
        <v>554</v>
      </c>
      <c r="E638" s="484">
        <v>150</v>
      </c>
      <c r="F638" s="512">
        <v>0.14506666666666668</v>
      </c>
      <c r="G638" s="512">
        <v>0.17173333333333335</v>
      </c>
      <c r="H638" s="512">
        <v>0.25920000000000004</v>
      </c>
      <c r="I638" s="512">
        <v>0.13439999999999999</v>
      </c>
      <c r="J638" s="512">
        <v>0.13653333333333334</v>
      </c>
      <c r="K638" s="512">
        <v>0.14880000000000002</v>
      </c>
      <c r="L638" s="513">
        <f t="shared" si="8"/>
        <v>0.16595555555555555</v>
      </c>
    </row>
    <row r="639" spans="1:12" ht="15.75" hidden="1">
      <c r="A639" s="511">
        <v>634</v>
      </c>
      <c r="B639" s="495" t="s">
        <v>1650</v>
      </c>
      <c r="C639" s="483" t="s">
        <v>1651</v>
      </c>
      <c r="D639" s="483" t="s">
        <v>496</v>
      </c>
      <c r="E639" s="484">
        <v>350</v>
      </c>
      <c r="F639" s="512">
        <v>0.62262857142857142</v>
      </c>
      <c r="G639" s="512">
        <v>0.6171428571428571</v>
      </c>
      <c r="H639" s="512">
        <v>0.4882285714285714</v>
      </c>
      <c r="I639" s="512">
        <v>0.52800000000000002</v>
      </c>
      <c r="J639" s="512">
        <v>0.48</v>
      </c>
      <c r="K639" s="512">
        <v>0.42651428571428573</v>
      </c>
      <c r="L639" s="513">
        <f t="shared" si="8"/>
        <v>0.52708571428571427</v>
      </c>
    </row>
    <row r="640" spans="1:12" ht="15.75" hidden="1">
      <c r="A640" s="511">
        <v>635</v>
      </c>
      <c r="B640" s="495" t="s">
        <v>1652</v>
      </c>
      <c r="C640" s="483" t="s">
        <v>1653</v>
      </c>
      <c r="D640" s="483" t="s">
        <v>554</v>
      </c>
      <c r="E640" s="484">
        <v>130</v>
      </c>
      <c r="F640" s="512">
        <v>0.22338461538461538</v>
      </c>
      <c r="G640" s="512">
        <v>0.24246153846153845</v>
      </c>
      <c r="H640" s="512">
        <v>0.24676923076923077</v>
      </c>
      <c r="I640" s="512">
        <v>0.2043076923076923</v>
      </c>
      <c r="J640" s="512">
        <v>0.14584615384615385</v>
      </c>
      <c r="K640" s="512">
        <v>0.16984615384615384</v>
      </c>
      <c r="L640" s="513">
        <f t="shared" ref="L640:L717" si="9">AVERAGE(F640:K640)</f>
        <v>0.20543589743589741</v>
      </c>
    </row>
    <row r="641" spans="1:12" ht="15.75" hidden="1">
      <c r="A641" s="511">
        <v>636</v>
      </c>
      <c r="B641" s="495" t="s">
        <v>1654</v>
      </c>
      <c r="C641" s="483" t="s">
        <v>1655</v>
      </c>
      <c r="D641" s="483" t="s">
        <v>554</v>
      </c>
      <c r="E641" s="484">
        <v>172</v>
      </c>
      <c r="F641" s="512">
        <v>0.10046511627906977</v>
      </c>
      <c r="G641" s="512">
        <v>0.13023255813953488</v>
      </c>
      <c r="H641" s="512">
        <v>0.12651162790697676</v>
      </c>
      <c r="I641" s="512">
        <v>0.10837209302325582</v>
      </c>
      <c r="J641" s="512">
        <v>9.3953488372093025E-2</v>
      </c>
      <c r="K641" s="512">
        <v>9.3023255813953487E-2</v>
      </c>
      <c r="L641" s="513">
        <f t="shared" si="9"/>
        <v>0.10875968992248064</v>
      </c>
    </row>
    <row r="642" spans="1:12" ht="15.75" hidden="1">
      <c r="A642" s="511">
        <v>637</v>
      </c>
      <c r="B642" s="495" t="s">
        <v>1656</v>
      </c>
      <c r="C642" s="483" t="s">
        <v>1657</v>
      </c>
      <c r="D642" s="483" t="s">
        <v>1040</v>
      </c>
      <c r="E642" s="495">
        <v>170000</v>
      </c>
      <c r="F642" s="512">
        <v>0.3758270588235294</v>
      </c>
      <c r="G642" s="512">
        <v>0.52090823529411756</v>
      </c>
      <c r="H642" s="512">
        <v>0.36400241176470588</v>
      </c>
      <c r="I642" s="512">
        <v>1.1379570588235295</v>
      </c>
      <c r="J642" s="512">
        <v>0.44254000000000004</v>
      </c>
      <c r="K642" s="512">
        <v>0.21551764705882354</v>
      </c>
      <c r="L642" s="513">
        <f>AVERAGE(F642:K642)</f>
        <v>0.50945873529411767</v>
      </c>
    </row>
    <row r="643" spans="1:12" ht="15.75" hidden="1">
      <c r="A643" s="511">
        <v>638</v>
      </c>
      <c r="B643" s="495" t="s">
        <v>1658</v>
      </c>
      <c r="C643" s="483" t="s">
        <v>1659</v>
      </c>
      <c r="D643" s="483" t="s">
        <v>554</v>
      </c>
      <c r="E643" s="484">
        <v>332</v>
      </c>
      <c r="F643" s="512">
        <v>0.11132530120481927</v>
      </c>
      <c r="G643" s="512">
        <v>0.12289156626506023</v>
      </c>
      <c r="H643" s="512">
        <v>0.1108433734939759</v>
      </c>
      <c r="I643" s="512">
        <v>7.7108433734939766E-2</v>
      </c>
      <c r="J643" s="512">
        <v>0.08</v>
      </c>
      <c r="K643" s="512">
        <v>7.855421686746987E-2</v>
      </c>
      <c r="L643" s="513">
        <f t="shared" si="9"/>
        <v>9.6787148594377495E-2</v>
      </c>
    </row>
    <row r="644" spans="1:12" ht="15.75" hidden="1">
      <c r="A644" s="511">
        <v>639</v>
      </c>
      <c r="B644" s="495" t="s">
        <v>1660</v>
      </c>
      <c r="C644" s="483" t="s">
        <v>1661</v>
      </c>
      <c r="D644" s="483" t="s">
        <v>554</v>
      </c>
      <c r="E644" s="484">
        <v>367</v>
      </c>
      <c r="F644" s="512">
        <v>8.4468664850136238E-2</v>
      </c>
      <c r="G644" s="512">
        <v>0.11716621253405994</v>
      </c>
      <c r="H644" s="512">
        <v>0.12915531335149863</v>
      </c>
      <c r="I644" s="512">
        <v>8.9373297002724783E-2</v>
      </c>
      <c r="J644" s="512">
        <v>9.0463215258855589E-2</v>
      </c>
      <c r="K644" s="512">
        <v>8.7738419618528615E-2</v>
      </c>
      <c r="L644" s="513">
        <f t="shared" si="9"/>
        <v>9.972752043596729E-2</v>
      </c>
    </row>
    <row r="645" spans="1:12" ht="15.75" hidden="1">
      <c r="A645" s="511">
        <v>640</v>
      </c>
      <c r="B645" s="495" t="s">
        <v>1662</v>
      </c>
      <c r="C645" s="483" t="s">
        <v>1663</v>
      </c>
      <c r="D645" s="483" t="s">
        <v>496</v>
      </c>
      <c r="E645" s="484">
        <v>220</v>
      </c>
      <c r="F645" s="512">
        <v>0.97236363636363632</v>
      </c>
      <c r="G645" s="512">
        <v>1.1570909090909092</v>
      </c>
      <c r="H645" s="512">
        <v>1.2865454545454547</v>
      </c>
      <c r="I645" s="512">
        <v>0.98181818181818181</v>
      </c>
      <c r="J645" s="512">
        <v>0.78545454545454552</v>
      </c>
      <c r="K645" s="512">
        <v>0.88509090909090904</v>
      </c>
      <c r="L645" s="513">
        <f t="shared" si="9"/>
        <v>1.0113939393939393</v>
      </c>
    </row>
    <row r="646" spans="1:12" ht="15.75" hidden="1">
      <c r="A646" s="511">
        <v>641</v>
      </c>
      <c r="B646" s="495" t="s">
        <v>1664</v>
      </c>
      <c r="C646" s="483" t="s">
        <v>1665</v>
      </c>
      <c r="D646" s="483" t="s">
        <v>502</v>
      </c>
      <c r="E646" s="484">
        <v>3500</v>
      </c>
      <c r="F646" s="512">
        <v>0.8449714285714286</v>
      </c>
      <c r="G646" s="512">
        <v>0.86759999999999993</v>
      </c>
      <c r="H646" s="512">
        <v>0.77400000000000002</v>
      </c>
      <c r="I646" s="512">
        <v>0.89382857142857142</v>
      </c>
      <c r="J646" s="512">
        <v>1.08</v>
      </c>
      <c r="K646" s="512">
        <v>1.0851428571428572</v>
      </c>
      <c r="L646" s="513">
        <f>AVERAGE(F646:K646)</f>
        <v>0.92425714285714289</v>
      </c>
    </row>
    <row r="647" spans="1:12" ht="15.75" hidden="1">
      <c r="A647" s="511">
        <v>642</v>
      </c>
      <c r="B647" s="495" t="s">
        <v>1666</v>
      </c>
      <c r="C647" s="483" t="s">
        <v>1667</v>
      </c>
      <c r="D647" s="483" t="s">
        <v>496</v>
      </c>
      <c r="E647" s="484">
        <v>850</v>
      </c>
      <c r="F647" s="512">
        <v>0.96</v>
      </c>
      <c r="G647" s="512">
        <v>1.0748235294117647</v>
      </c>
      <c r="H647" s="512">
        <v>1.0428235294117647</v>
      </c>
      <c r="I647" s="512">
        <v>0.97317647058823531</v>
      </c>
      <c r="J647" s="512">
        <v>0.90729411764705892</v>
      </c>
      <c r="K647" s="512">
        <v>0.9148235294117647</v>
      </c>
      <c r="L647" s="513">
        <f t="shared" si="9"/>
        <v>0.97882352941176454</v>
      </c>
    </row>
    <row r="648" spans="1:12" ht="15.75" hidden="1">
      <c r="A648" s="511">
        <v>643</v>
      </c>
      <c r="B648" s="495" t="s">
        <v>1668</v>
      </c>
      <c r="C648" s="483" t="s">
        <v>1669</v>
      </c>
      <c r="D648" s="483" t="s">
        <v>526</v>
      </c>
      <c r="E648" s="484">
        <v>120</v>
      </c>
      <c r="F648" s="512">
        <v>1.72</v>
      </c>
      <c r="G648" s="512">
        <v>1.694</v>
      </c>
      <c r="H648" s="512">
        <v>1.6619999999999999</v>
      </c>
      <c r="I648" s="512">
        <v>1.8159999999999998</v>
      </c>
      <c r="J648" s="512">
        <v>1.8380000000000001</v>
      </c>
      <c r="K648" s="512">
        <v>1.6320000000000001</v>
      </c>
      <c r="L648" s="513">
        <f t="shared" si="9"/>
        <v>1.7270000000000001</v>
      </c>
    </row>
    <row r="649" spans="1:12" ht="15.75" hidden="1">
      <c r="A649" s="511">
        <v>644</v>
      </c>
      <c r="B649" s="495" t="s">
        <v>1670</v>
      </c>
      <c r="C649" s="483" t="s">
        <v>1671</v>
      </c>
      <c r="D649" s="483" t="s">
        <v>496</v>
      </c>
      <c r="E649" s="484">
        <v>220</v>
      </c>
      <c r="F649" s="512">
        <v>0.41236363636363638</v>
      </c>
      <c r="G649" s="512">
        <v>0.44400000000000001</v>
      </c>
      <c r="H649" s="512">
        <v>0.42654545454545456</v>
      </c>
      <c r="I649" s="512">
        <v>0.34145454545454546</v>
      </c>
      <c r="J649" s="512">
        <v>0.37854545454545457</v>
      </c>
      <c r="K649" s="512">
        <v>0.37309090909090908</v>
      </c>
      <c r="L649" s="513">
        <f t="shared" si="9"/>
        <v>0.39600000000000007</v>
      </c>
    </row>
    <row r="650" spans="1:12" ht="15.75" hidden="1">
      <c r="A650" s="511">
        <v>645</v>
      </c>
      <c r="B650" s="495" t="s">
        <v>1672</v>
      </c>
      <c r="C650" s="483" t="s">
        <v>1673</v>
      </c>
      <c r="D650" s="483" t="s">
        <v>170</v>
      </c>
      <c r="E650" s="484">
        <v>117</v>
      </c>
      <c r="F650" s="512">
        <v>0.53281350427350427</v>
      </c>
      <c r="G650" s="512">
        <v>0.53151794871794877</v>
      </c>
      <c r="H650" s="512">
        <v>0.53586512820512822</v>
      </c>
      <c r="I650" s="512">
        <v>0.53022307692307691</v>
      </c>
      <c r="J650" s="512">
        <v>0.53996470085470083</v>
      </c>
      <c r="K650" s="512">
        <v>0.60854700854700861</v>
      </c>
      <c r="L650" s="513">
        <f t="shared" si="9"/>
        <v>0.54648856125356127</v>
      </c>
    </row>
    <row r="651" spans="1:12" ht="15.75" hidden="1">
      <c r="A651" s="511">
        <v>646</v>
      </c>
      <c r="B651" s="495" t="s">
        <v>1674</v>
      </c>
      <c r="C651" s="483" t="s">
        <v>1675</v>
      </c>
      <c r="D651" s="483" t="s">
        <v>496</v>
      </c>
      <c r="E651" s="484">
        <v>200</v>
      </c>
      <c r="F651" s="512">
        <v>0.33200000000000002</v>
      </c>
      <c r="G651" s="512">
        <v>0.3448</v>
      </c>
      <c r="H651" s="512">
        <v>0.33600000000000002</v>
      </c>
      <c r="I651" s="512">
        <v>0.30559999999999998</v>
      </c>
      <c r="J651" s="512">
        <v>0.26079999999999998</v>
      </c>
      <c r="K651" s="512">
        <v>0.27600000000000002</v>
      </c>
      <c r="L651" s="513">
        <f t="shared" si="9"/>
        <v>0.30919999999999997</v>
      </c>
    </row>
    <row r="652" spans="1:12" ht="15.75" hidden="1">
      <c r="A652" s="511">
        <v>647</v>
      </c>
      <c r="B652" s="495" t="s">
        <v>1676</v>
      </c>
      <c r="C652" s="483" t="s">
        <v>1677</v>
      </c>
      <c r="D652" s="483" t="s">
        <v>496</v>
      </c>
      <c r="E652" s="484">
        <v>222</v>
      </c>
      <c r="F652" s="512">
        <v>0.40864864864864864</v>
      </c>
      <c r="G652" s="512">
        <v>0.4345945945945946</v>
      </c>
      <c r="H652" s="512">
        <v>0.4165765765765766</v>
      </c>
      <c r="I652" s="512">
        <v>0.3762162162162162</v>
      </c>
      <c r="J652" s="512">
        <v>0.32936936936936939</v>
      </c>
      <c r="K652" s="512">
        <v>0.34162162162162163</v>
      </c>
      <c r="L652" s="513">
        <f t="shared" si="9"/>
        <v>0.38450450450450452</v>
      </c>
    </row>
    <row r="653" spans="1:12" ht="15.75" hidden="1">
      <c r="A653" s="511">
        <v>648</v>
      </c>
      <c r="B653" s="495" t="s">
        <v>1678</v>
      </c>
      <c r="C653" s="483" t="s">
        <v>1679</v>
      </c>
      <c r="D653" s="483" t="s">
        <v>554</v>
      </c>
      <c r="E653" s="484">
        <v>222</v>
      </c>
      <c r="F653" s="512">
        <v>0.13081081081081081</v>
      </c>
      <c r="G653" s="512">
        <v>0.17405405405405405</v>
      </c>
      <c r="H653" s="512">
        <v>0.17297297297297295</v>
      </c>
      <c r="I653" s="512">
        <v>0.13297297297297297</v>
      </c>
      <c r="J653" s="512">
        <v>0.12648648648648647</v>
      </c>
      <c r="K653" s="512">
        <v>0.12108108108108108</v>
      </c>
      <c r="L653" s="513">
        <f t="shared" si="9"/>
        <v>0.14306306306306307</v>
      </c>
    </row>
    <row r="654" spans="1:12" ht="15.75" hidden="1">
      <c r="A654" s="511">
        <v>649</v>
      </c>
      <c r="B654" s="495" t="s">
        <v>1680</v>
      </c>
      <c r="C654" s="483" t="s">
        <v>1681</v>
      </c>
      <c r="D654" s="483" t="s">
        <v>496</v>
      </c>
      <c r="E654" s="484">
        <v>220</v>
      </c>
      <c r="F654" s="512">
        <v>0.66036363636363637</v>
      </c>
      <c r="G654" s="512">
        <v>0.73381818181818181</v>
      </c>
      <c r="H654" s="512">
        <v>0.77236363636363625</v>
      </c>
      <c r="I654" s="512">
        <v>0.66327272727272724</v>
      </c>
      <c r="J654" s="512">
        <v>0.59709090909090912</v>
      </c>
      <c r="K654" s="512">
        <v>0.63709090909090904</v>
      </c>
      <c r="L654" s="513">
        <f t="shared" si="9"/>
        <v>0.67733333333333323</v>
      </c>
    </row>
    <row r="655" spans="1:12" ht="15.75" hidden="1">
      <c r="A655" s="511">
        <v>650</v>
      </c>
      <c r="B655" s="495" t="s">
        <v>1682</v>
      </c>
      <c r="C655" s="483" t="s">
        <v>1683</v>
      </c>
      <c r="D655" s="483" t="s">
        <v>496</v>
      </c>
      <c r="E655" s="484">
        <v>156</v>
      </c>
      <c r="F655" s="512">
        <v>0.62051282051282053</v>
      </c>
      <c r="G655" s="512">
        <v>0.62256410256410255</v>
      </c>
      <c r="H655" s="512">
        <v>0.60051282051282051</v>
      </c>
      <c r="I655" s="512">
        <v>0.60871794871794871</v>
      </c>
      <c r="J655" s="512">
        <v>0.54615384615384621</v>
      </c>
      <c r="K655" s="512">
        <v>0.52666666666666662</v>
      </c>
      <c r="L655" s="513">
        <f t="shared" si="9"/>
        <v>0.58752136752136741</v>
      </c>
    </row>
    <row r="656" spans="1:12" ht="15.75" hidden="1">
      <c r="A656" s="511">
        <v>651</v>
      </c>
      <c r="B656" s="495" t="s">
        <v>1684</v>
      </c>
      <c r="C656" s="483" t="s">
        <v>1685</v>
      </c>
      <c r="D656" s="483" t="s">
        <v>554</v>
      </c>
      <c r="E656" s="484">
        <v>470</v>
      </c>
      <c r="F656" s="512">
        <v>0.39727659574468083</v>
      </c>
      <c r="G656" s="512">
        <v>0.53157446808510644</v>
      </c>
      <c r="H656" s="512">
        <v>0.47131914893617022</v>
      </c>
      <c r="I656" s="512">
        <v>0.34110638297872337</v>
      </c>
      <c r="J656" s="512">
        <v>0.28595744680851065</v>
      </c>
      <c r="K656" s="512">
        <v>0.32987234042553187</v>
      </c>
      <c r="L656" s="513">
        <f t="shared" si="9"/>
        <v>0.39285106382978713</v>
      </c>
    </row>
    <row r="657" spans="1:12" ht="15.75" hidden="1">
      <c r="A657" s="511">
        <v>652</v>
      </c>
      <c r="B657" s="495" t="s">
        <v>1686</v>
      </c>
      <c r="C657" s="483" t="s">
        <v>1687</v>
      </c>
      <c r="D657" s="483" t="s">
        <v>496</v>
      </c>
      <c r="E657" s="484">
        <v>150</v>
      </c>
      <c r="F657" s="512">
        <v>0.85759999999999992</v>
      </c>
      <c r="G657" s="512">
        <v>0.99839999999999995</v>
      </c>
      <c r="H657" s="512">
        <v>0.72320000000000007</v>
      </c>
      <c r="I657" s="512">
        <v>0.68640000000000001</v>
      </c>
      <c r="J657" s="512">
        <v>0.62879999999999991</v>
      </c>
      <c r="K657" s="512">
        <v>0.66239999999999999</v>
      </c>
      <c r="L657" s="513">
        <f t="shared" si="9"/>
        <v>0.75946666666666662</v>
      </c>
    </row>
    <row r="658" spans="1:12" ht="15.75" hidden="1">
      <c r="A658" s="511">
        <v>653</v>
      </c>
      <c r="B658" s="495" t="s">
        <v>1688</v>
      </c>
      <c r="C658" s="483" t="s">
        <v>1689</v>
      </c>
      <c r="D658" s="483" t="s">
        <v>496</v>
      </c>
      <c r="E658" s="484">
        <v>220</v>
      </c>
      <c r="F658" s="512">
        <v>0.97018181818181815</v>
      </c>
      <c r="G658" s="512">
        <v>0.91636363636363638</v>
      </c>
      <c r="H658" s="512">
        <v>0.91490909090909089</v>
      </c>
      <c r="I658" s="512">
        <v>1.1498181818181819</v>
      </c>
      <c r="J658" s="512">
        <v>0.95563636363636373</v>
      </c>
      <c r="K658" s="512">
        <v>0.83563636363636362</v>
      </c>
      <c r="L658" s="513">
        <f t="shared" si="9"/>
        <v>0.9570909090909091</v>
      </c>
    </row>
    <row r="659" spans="1:12" ht="15.75" hidden="1">
      <c r="A659" s="511">
        <v>654</v>
      </c>
      <c r="B659" s="495" t="s">
        <v>1690</v>
      </c>
      <c r="C659" s="483" t="s">
        <v>1691</v>
      </c>
      <c r="D659" s="483" t="s">
        <v>499</v>
      </c>
      <c r="E659" s="484">
        <v>350</v>
      </c>
      <c r="F659" s="512">
        <v>0.66834285714285713</v>
      </c>
      <c r="G659" s="512">
        <v>0.76022857142857136</v>
      </c>
      <c r="H659" s="512">
        <v>0.64548571428571422</v>
      </c>
      <c r="I659" s="512">
        <v>0.65142857142857147</v>
      </c>
      <c r="J659" s="512">
        <v>0.66057142857142859</v>
      </c>
      <c r="K659" s="512">
        <v>0.60434285714285718</v>
      </c>
      <c r="L659" s="513">
        <f t="shared" si="9"/>
        <v>0.66506666666666658</v>
      </c>
    </row>
    <row r="660" spans="1:12" ht="15.75" hidden="1">
      <c r="A660" s="511">
        <v>655</v>
      </c>
      <c r="B660" s="495" t="s">
        <v>1692</v>
      </c>
      <c r="C660" s="483" t="s">
        <v>1693</v>
      </c>
      <c r="D660" s="483" t="s">
        <v>499</v>
      </c>
      <c r="E660" s="484">
        <v>1600</v>
      </c>
      <c r="F660" s="512">
        <v>0.93194999999999995</v>
      </c>
      <c r="G660" s="512">
        <v>0.93330000000000002</v>
      </c>
      <c r="H660" s="512">
        <v>0.92385000000000006</v>
      </c>
      <c r="I660" s="512">
        <v>0.93735000000000002</v>
      </c>
      <c r="J660" s="512">
        <v>0.92879999999999996</v>
      </c>
      <c r="K660" s="512">
        <v>0.93645</v>
      </c>
      <c r="L660" s="513">
        <f>AVERAGE(F660:K660)</f>
        <v>0.93195000000000006</v>
      </c>
    </row>
    <row r="661" spans="1:12" ht="15.75" hidden="1">
      <c r="A661" s="511">
        <v>656</v>
      </c>
      <c r="B661" s="495" t="s">
        <v>1694</v>
      </c>
      <c r="C661" s="483" t="s">
        <v>1695</v>
      </c>
      <c r="D661" s="483" t="s">
        <v>496</v>
      </c>
      <c r="E661" s="484">
        <v>250</v>
      </c>
      <c r="F661" s="512">
        <v>0.78144000000000002</v>
      </c>
      <c r="G661" s="512">
        <v>0.64512000000000003</v>
      </c>
      <c r="H661" s="512">
        <v>0.74944000000000011</v>
      </c>
      <c r="I661" s="512">
        <v>0.70655999999999997</v>
      </c>
      <c r="J661" s="512">
        <v>0.59136</v>
      </c>
      <c r="K661" s="512">
        <v>0.6048</v>
      </c>
      <c r="L661" s="513">
        <f t="shared" si="9"/>
        <v>0.67978666666666676</v>
      </c>
    </row>
    <row r="662" spans="1:12" ht="15.75" hidden="1">
      <c r="A662" s="511">
        <v>657</v>
      </c>
      <c r="B662" s="495" t="s">
        <v>1696</v>
      </c>
      <c r="C662" s="483" t="s">
        <v>1697</v>
      </c>
      <c r="D662" s="483" t="s">
        <v>496</v>
      </c>
      <c r="E662" s="484">
        <v>178</v>
      </c>
      <c r="F662" s="512">
        <v>0.3725842696629213</v>
      </c>
      <c r="G662" s="512">
        <v>0.40629213483146065</v>
      </c>
      <c r="H662" s="512">
        <v>0.3878651685393259</v>
      </c>
      <c r="I662" s="512">
        <v>0.34426966292134831</v>
      </c>
      <c r="J662" s="512">
        <v>0.34247191011235956</v>
      </c>
      <c r="K662" s="512">
        <v>0.34741573033707868</v>
      </c>
      <c r="L662" s="513">
        <f t="shared" si="9"/>
        <v>0.36681647940074907</v>
      </c>
    </row>
    <row r="663" spans="1:12" ht="15.75" hidden="1">
      <c r="A663" s="511">
        <v>658</v>
      </c>
      <c r="B663" s="495" t="s">
        <v>1698</v>
      </c>
      <c r="C663" s="483" t="s">
        <v>1699</v>
      </c>
      <c r="D663" s="483" t="s">
        <v>554</v>
      </c>
      <c r="E663" s="484">
        <v>133</v>
      </c>
      <c r="F663" s="512">
        <v>0.48481203007518803</v>
      </c>
      <c r="G663" s="512">
        <v>0.54075187969924809</v>
      </c>
      <c r="H663" s="512">
        <v>0.42165413533834584</v>
      </c>
      <c r="I663" s="512">
        <v>0.44631578947368422</v>
      </c>
      <c r="J663" s="512">
        <v>0.28330827067669173</v>
      </c>
      <c r="K663" s="512">
        <v>0.31338345864661654</v>
      </c>
      <c r="L663" s="513">
        <f t="shared" si="9"/>
        <v>0.41503759398496243</v>
      </c>
    </row>
    <row r="664" spans="1:12" ht="15.75" hidden="1">
      <c r="A664" s="511">
        <v>659</v>
      </c>
      <c r="B664" s="495" t="s">
        <v>1700</v>
      </c>
      <c r="C664" s="483" t="s">
        <v>1701</v>
      </c>
      <c r="D664" s="483" t="s">
        <v>496</v>
      </c>
      <c r="E664" s="484">
        <v>223</v>
      </c>
      <c r="F664" s="512">
        <v>0.59192825112107628</v>
      </c>
      <c r="G664" s="512">
        <v>0.64071748878923762</v>
      </c>
      <c r="H664" s="512">
        <v>0.62493273542600902</v>
      </c>
      <c r="I664" s="512">
        <v>0.54098654708520177</v>
      </c>
      <c r="J664" s="512">
        <v>0.49793721973094174</v>
      </c>
      <c r="K664" s="512">
        <v>0.52017937219730936</v>
      </c>
      <c r="L664" s="513">
        <f t="shared" si="9"/>
        <v>0.56944693572496263</v>
      </c>
    </row>
    <row r="665" spans="1:12" ht="15.75" hidden="1">
      <c r="A665" s="511">
        <v>660</v>
      </c>
      <c r="B665" s="495" t="s">
        <v>1702</v>
      </c>
      <c r="C665" s="483" t="s">
        <v>1703</v>
      </c>
      <c r="D665" s="483" t="s">
        <v>554</v>
      </c>
      <c r="E665" s="484">
        <v>150</v>
      </c>
      <c r="F665" s="512">
        <v>0.26666666666666666</v>
      </c>
      <c r="G665" s="512">
        <v>0.35733333333333334</v>
      </c>
      <c r="H665" s="512">
        <v>0.29866666666666664</v>
      </c>
      <c r="I665" s="512">
        <v>0.21013333333333334</v>
      </c>
      <c r="J665" s="512">
        <v>0.15306666666666668</v>
      </c>
      <c r="K665" s="512">
        <v>0.19733333333333333</v>
      </c>
      <c r="L665" s="513">
        <f t="shared" si="9"/>
        <v>0.2472</v>
      </c>
    </row>
    <row r="666" spans="1:12" ht="15.75" hidden="1">
      <c r="A666" s="511">
        <v>661</v>
      </c>
      <c r="B666" s="495" t="s">
        <v>1704</v>
      </c>
      <c r="C666" s="483" t="s">
        <v>3498</v>
      </c>
      <c r="D666" s="483" t="s">
        <v>496</v>
      </c>
      <c r="E666" s="484">
        <v>406</v>
      </c>
      <c r="F666" s="512">
        <v>0.35113300492610838</v>
      </c>
      <c r="G666" s="512">
        <v>0.30896551724137933</v>
      </c>
      <c r="H666" s="512">
        <v>0.28532019704433498</v>
      </c>
      <c r="I666" s="512">
        <v>0.25970443349753691</v>
      </c>
      <c r="J666" s="512">
        <v>0.20492610837438424</v>
      </c>
      <c r="K666" s="512">
        <v>0.18679802955665026</v>
      </c>
      <c r="L666" s="513">
        <f t="shared" si="9"/>
        <v>0.26614121510673239</v>
      </c>
    </row>
    <row r="667" spans="1:12" ht="15.75" hidden="1">
      <c r="A667" s="511">
        <v>662</v>
      </c>
      <c r="B667" s="495" t="s">
        <v>1706</v>
      </c>
      <c r="C667" s="483" t="s">
        <v>1707</v>
      </c>
      <c r="D667" s="483" t="s">
        <v>496</v>
      </c>
      <c r="E667" s="484">
        <v>167</v>
      </c>
      <c r="F667" s="512">
        <v>0.47041916167664671</v>
      </c>
      <c r="G667" s="512">
        <v>0.43784431137724555</v>
      </c>
      <c r="H667" s="512">
        <v>0.44455089820359278</v>
      </c>
      <c r="I667" s="512">
        <v>0.48670658682634732</v>
      </c>
      <c r="J667" s="512">
        <v>0.4292215568862276</v>
      </c>
      <c r="K667" s="512">
        <v>0.38898203592814368</v>
      </c>
      <c r="L667" s="513">
        <f t="shared" si="9"/>
        <v>0.44295409181636725</v>
      </c>
    </row>
    <row r="668" spans="1:12" ht="15.75" hidden="1">
      <c r="A668" s="511">
        <v>663</v>
      </c>
      <c r="B668" s="495" t="s">
        <v>1708</v>
      </c>
      <c r="C668" s="483" t="s">
        <v>1709</v>
      </c>
      <c r="D668" s="483" t="s">
        <v>543</v>
      </c>
      <c r="E668" s="495">
        <v>43500</v>
      </c>
      <c r="F668" s="512">
        <v>0.93793103448275861</v>
      </c>
      <c r="G668" s="512">
        <v>0.94602298850574718</v>
      </c>
      <c r="H668" s="512">
        <v>0.98275862068965514</v>
      </c>
      <c r="I668" s="512">
        <v>0.99005517241379315</v>
      </c>
      <c r="J668" s="512">
        <v>0.98728735632183906</v>
      </c>
      <c r="K668" s="512">
        <v>0.98678160919540225</v>
      </c>
      <c r="L668" s="513">
        <f>AVERAGE(F668:K668)</f>
        <v>0.97180613026819929</v>
      </c>
    </row>
    <row r="669" spans="1:12" ht="15.75" hidden="1">
      <c r="A669" s="511">
        <v>664</v>
      </c>
      <c r="B669" s="495" t="s">
        <v>1710</v>
      </c>
      <c r="C669" s="483" t="s">
        <v>1711</v>
      </c>
      <c r="D669" s="483" t="s">
        <v>496</v>
      </c>
      <c r="E669" s="484">
        <v>217</v>
      </c>
      <c r="F669" s="512">
        <v>0.22193548387096773</v>
      </c>
      <c r="G669" s="512">
        <v>0.30082949308755763</v>
      </c>
      <c r="H669" s="512">
        <v>0.28755760368663597</v>
      </c>
      <c r="I669" s="512">
        <v>0.24921658986175113</v>
      </c>
      <c r="J669" s="512">
        <v>0.28534562211981568</v>
      </c>
      <c r="K669" s="512">
        <v>0.26027649769585254</v>
      </c>
      <c r="L669" s="513">
        <f t="shared" si="9"/>
        <v>0.2675268817204301</v>
      </c>
    </row>
    <row r="670" spans="1:12" ht="15.75" hidden="1">
      <c r="A670" s="511">
        <v>665</v>
      </c>
      <c r="B670" s="495" t="s">
        <v>1712</v>
      </c>
      <c r="C670" s="483" t="s">
        <v>1713</v>
      </c>
      <c r="D670" s="483" t="s">
        <v>496</v>
      </c>
      <c r="E670" s="484">
        <v>400</v>
      </c>
      <c r="F670" s="512">
        <v>0.56399999999999995</v>
      </c>
      <c r="G670" s="512">
        <v>0.53339999999999999</v>
      </c>
      <c r="H670" s="512">
        <v>0.50519999999999998</v>
      </c>
      <c r="I670" s="512">
        <v>0.35220000000000001</v>
      </c>
      <c r="J670" s="512">
        <v>0.35520000000000002</v>
      </c>
      <c r="K670" s="512">
        <v>0.34649999999999997</v>
      </c>
      <c r="L670" s="513">
        <f t="shared" si="9"/>
        <v>0.44274999999999998</v>
      </c>
    </row>
    <row r="671" spans="1:12" ht="15.75" hidden="1">
      <c r="A671" s="511">
        <v>666</v>
      </c>
      <c r="B671" s="495" t="s">
        <v>1714</v>
      </c>
      <c r="C671" s="483" t="s">
        <v>639</v>
      </c>
      <c r="D671" s="483" t="s">
        <v>840</v>
      </c>
      <c r="E671" s="484">
        <v>1854</v>
      </c>
      <c r="F671" s="512">
        <v>1.0355987055016181E-2</v>
      </c>
      <c r="G671" s="512">
        <v>1.2944983818770227E-2</v>
      </c>
      <c r="H671" s="512">
        <v>1.2944983818770227E-2</v>
      </c>
      <c r="I671" s="512">
        <v>0.38446601941747571</v>
      </c>
      <c r="J671" s="512">
        <v>0.55663430420711979</v>
      </c>
      <c r="K671" s="512">
        <v>0.37928802588996768</v>
      </c>
      <c r="L671" s="513">
        <f>AVERAGE(F671:K671)</f>
        <v>0.22610571736785331</v>
      </c>
    </row>
    <row r="672" spans="1:12" ht="15.75" hidden="1">
      <c r="A672" s="511">
        <v>667</v>
      </c>
      <c r="B672" s="495" t="s">
        <v>1715</v>
      </c>
      <c r="C672" s="483" t="s">
        <v>1716</v>
      </c>
      <c r="D672" s="483" t="s">
        <v>496</v>
      </c>
      <c r="E672" s="484">
        <v>139</v>
      </c>
      <c r="F672" s="512">
        <v>0.2129496402877698</v>
      </c>
      <c r="G672" s="512">
        <v>0.20661870503597121</v>
      </c>
      <c r="H672" s="512">
        <v>0.20489208633093525</v>
      </c>
      <c r="I672" s="512">
        <v>0.200863309352518</v>
      </c>
      <c r="J672" s="512">
        <v>0.18589928057553956</v>
      </c>
      <c r="K672" s="512">
        <v>0.18589928057553956</v>
      </c>
      <c r="L672" s="513">
        <f t="shared" si="9"/>
        <v>0.19952038369304556</v>
      </c>
    </row>
    <row r="673" spans="1:12" ht="15.75" hidden="1">
      <c r="A673" s="511">
        <v>668</v>
      </c>
      <c r="B673" s="495" t="s">
        <v>1717</v>
      </c>
      <c r="C673" s="483" t="s">
        <v>1718</v>
      </c>
      <c r="D673" s="483" t="s">
        <v>496</v>
      </c>
      <c r="E673" s="484">
        <v>145</v>
      </c>
      <c r="F673" s="512">
        <v>0.82593103448275862</v>
      </c>
      <c r="G673" s="512">
        <v>0.87889655172413794</v>
      </c>
      <c r="H673" s="512">
        <v>0.91806896551724138</v>
      </c>
      <c r="I673" s="512">
        <v>0.76579310344827589</v>
      </c>
      <c r="J673" s="512">
        <v>0.73931034482758617</v>
      </c>
      <c r="K673" s="512">
        <v>0.73986206896551721</v>
      </c>
      <c r="L673" s="513">
        <f t="shared" si="9"/>
        <v>0.81131034482758624</v>
      </c>
    </row>
    <row r="674" spans="1:12" ht="15.75" hidden="1">
      <c r="A674" s="511">
        <v>669</v>
      </c>
      <c r="B674" s="495" t="s">
        <v>1719</v>
      </c>
      <c r="C674" s="483" t="s">
        <v>1720</v>
      </c>
      <c r="D674" s="483" t="s">
        <v>738</v>
      </c>
      <c r="E674" s="495">
        <v>18500</v>
      </c>
      <c r="F674" s="512">
        <v>0.98008648648648644</v>
      </c>
      <c r="G674" s="512">
        <v>0.94655135135135138</v>
      </c>
      <c r="H674" s="512">
        <v>0.93716756756756747</v>
      </c>
      <c r="I674" s="512">
        <v>0.99883243243243247</v>
      </c>
      <c r="J674" s="512">
        <v>0.93081081081081085</v>
      </c>
      <c r="K674" s="512">
        <v>0.97422702702702701</v>
      </c>
      <c r="L674" s="513">
        <f>AVERAGE(F674:K674)</f>
        <v>0.96127927927927914</v>
      </c>
    </row>
    <row r="675" spans="1:12" ht="15.75" hidden="1">
      <c r="A675" s="511">
        <v>670</v>
      </c>
      <c r="B675" s="495" t="s">
        <v>1721</v>
      </c>
      <c r="C675" s="483" t="s">
        <v>1722</v>
      </c>
      <c r="D675" s="483" t="s">
        <v>499</v>
      </c>
      <c r="E675" s="484">
        <v>200</v>
      </c>
      <c r="F675" s="512">
        <v>7.6799999999999993E-2</v>
      </c>
      <c r="G675" s="512">
        <v>0.1116</v>
      </c>
      <c r="H675" s="512">
        <v>0.1216</v>
      </c>
      <c r="I675" s="512">
        <v>0.106</v>
      </c>
      <c r="J675" s="512">
        <v>7.2000000000000008E-2</v>
      </c>
      <c r="K675" s="512">
        <v>7.0000000000000007E-2</v>
      </c>
      <c r="L675" s="513">
        <f t="shared" si="9"/>
        <v>9.3000000000000013E-2</v>
      </c>
    </row>
    <row r="676" spans="1:12" ht="15.75" hidden="1">
      <c r="A676" s="511">
        <v>671</v>
      </c>
      <c r="B676" s="495" t="s">
        <v>1723</v>
      </c>
      <c r="C676" s="483" t="s">
        <v>1724</v>
      </c>
      <c r="D676" s="483" t="s">
        <v>496</v>
      </c>
      <c r="E676" s="484">
        <v>200</v>
      </c>
      <c r="F676" s="512">
        <v>0.55600000000000005</v>
      </c>
      <c r="G676" s="512">
        <v>0.57200000000000006</v>
      </c>
      <c r="H676" s="512">
        <v>0.58560000000000001</v>
      </c>
      <c r="I676" s="512">
        <v>0.46799999999999997</v>
      </c>
      <c r="J676" s="512">
        <v>0.53439999999999999</v>
      </c>
      <c r="K676" s="512">
        <v>0.69680000000000009</v>
      </c>
      <c r="L676" s="513">
        <f t="shared" si="9"/>
        <v>0.56880000000000008</v>
      </c>
    </row>
    <row r="677" spans="1:12" ht="15.75" hidden="1">
      <c r="A677" s="511">
        <v>672</v>
      </c>
      <c r="B677" s="495" t="s">
        <v>1725</v>
      </c>
      <c r="C677" s="483" t="s">
        <v>1726</v>
      </c>
      <c r="D677" s="483" t="s">
        <v>496</v>
      </c>
      <c r="E677" s="484">
        <v>400</v>
      </c>
      <c r="F677" s="512">
        <v>0.24</v>
      </c>
      <c r="G677" s="512">
        <v>0.29100000000000004</v>
      </c>
      <c r="H677" s="512">
        <v>0.29339999999999999</v>
      </c>
      <c r="I677" s="512">
        <v>0.25259999999999999</v>
      </c>
      <c r="J677" s="512">
        <v>0.25440000000000002</v>
      </c>
      <c r="K677" s="512">
        <v>0.24539999999999998</v>
      </c>
      <c r="L677" s="513">
        <f t="shared" si="9"/>
        <v>0.26279999999999998</v>
      </c>
    </row>
    <row r="678" spans="1:12" ht="15.75" hidden="1">
      <c r="A678" s="511">
        <v>673</v>
      </c>
      <c r="B678" s="495" t="s">
        <v>1727</v>
      </c>
      <c r="C678" s="483" t="s">
        <v>1728</v>
      </c>
      <c r="D678" s="483" t="s">
        <v>496</v>
      </c>
      <c r="E678" s="484">
        <v>143</v>
      </c>
      <c r="F678" s="512">
        <v>0.36251748251748256</v>
      </c>
      <c r="G678" s="512">
        <v>0.43748251748251749</v>
      </c>
      <c r="H678" s="512">
        <v>0.43636363636363634</v>
      </c>
      <c r="I678" s="512">
        <v>0.29482517482517479</v>
      </c>
      <c r="J678" s="512">
        <v>0.23272727272727273</v>
      </c>
      <c r="K678" s="512">
        <v>0.30937062937062937</v>
      </c>
      <c r="L678" s="513">
        <f t="shared" si="9"/>
        <v>0.34554778554778554</v>
      </c>
    </row>
    <row r="679" spans="1:12" ht="15.75" hidden="1">
      <c r="A679" s="511">
        <v>674</v>
      </c>
      <c r="B679" s="495" t="s">
        <v>1729</v>
      </c>
      <c r="C679" s="483" t="s">
        <v>1730</v>
      </c>
      <c r="D679" s="483" t="s">
        <v>840</v>
      </c>
      <c r="E679" s="484">
        <v>4237</v>
      </c>
      <c r="F679" s="512">
        <v>1.9258909605853195E-2</v>
      </c>
      <c r="G679" s="512">
        <v>3.1720556997875855E-2</v>
      </c>
      <c r="H679" s="512">
        <v>2.6056171819683741E-2</v>
      </c>
      <c r="I679" s="512">
        <v>0.41123436393674773</v>
      </c>
      <c r="J679" s="512">
        <v>0.51432617417984416</v>
      </c>
      <c r="K679" s="512">
        <v>0.53811659192825112</v>
      </c>
      <c r="L679" s="513">
        <f>AVERAGE(F679:K679)</f>
        <v>0.25678546141137598</v>
      </c>
    </row>
    <row r="680" spans="1:12" ht="15.75" hidden="1">
      <c r="A680" s="511">
        <v>675</v>
      </c>
      <c r="B680" s="495" t="s">
        <v>1731</v>
      </c>
      <c r="C680" s="483" t="s">
        <v>1732</v>
      </c>
      <c r="D680" s="483" t="s">
        <v>499</v>
      </c>
      <c r="E680" s="484">
        <v>180</v>
      </c>
      <c r="F680" s="512">
        <v>1.0062222222222224</v>
      </c>
      <c r="G680" s="512">
        <v>1.0880000000000001</v>
      </c>
      <c r="H680" s="512">
        <v>1.0791111111111111</v>
      </c>
      <c r="I680" s="512">
        <v>0.83911111111111103</v>
      </c>
      <c r="J680" s="512">
        <v>0.84</v>
      </c>
      <c r="K680" s="512">
        <v>0.77688888888888896</v>
      </c>
      <c r="L680" s="513">
        <f t="shared" si="9"/>
        <v>0.93822222222222218</v>
      </c>
    </row>
    <row r="681" spans="1:12" ht="15.75" hidden="1">
      <c r="A681" s="511">
        <v>676</v>
      </c>
      <c r="B681" s="495" t="s">
        <v>1733</v>
      </c>
      <c r="C681" s="483" t="s">
        <v>3499</v>
      </c>
      <c r="D681" s="483" t="s">
        <v>526</v>
      </c>
      <c r="E681" s="484">
        <v>350</v>
      </c>
      <c r="F681" s="512">
        <v>0.39017142857142856</v>
      </c>
      <c r="G681" s="512">
        <v>0.43542857142857144</v>
      </c>
      <c r="H681" s="512">
        <v>0.38537142857142853</v>
      </c>
      <c r="I681" s="512">
        <v>0.57668571428571425</v>
      </c>
      <c r="J681" s="512">
        <v>0.58697142857142859</v>
      </c>
      <c r="K681" s="512">
        <v>0.44777142857142854</v>
      </c>
      <c r="L681" s="513">
        <f t="shared" si="9"/>
        <v>0.47039999999999998</v>
      </c>
    </row>
    <row r="682" spans="1:12" ht="15.75" hidden="1">
      <c r="A682" s="511">
        <v>677</v>
      </c>
      <c r="B682" s="495" t="s">
        <v>1735</v>
      </c>
      <c r="C682" s="483" t="s">
        <v>1736</v>
      </c>
      <c r="D682" s="483" t="s">
        <v>496</v>
      </c>
      <c r="E682" s="484">
        <v>200</v>
      </c>
      <c r="F682" s="512">
        <v>0.9600924999999999</v>
      </c>
      <c r="G682" s="512">
        <v>0.94381950000000003</v>
      </c>
      <c r="H682" s="512">
        <v>0.40681899999999999</v>
      </c>
      <c r="I682" s="512">
        <v>0.66718299999999997</v>
      </c>
      <c r="J682" s="512">
        <v>0.34172775</v>
      </c>
      <c r="K682" s="512">
        <v>0.68345549999999999</v>
      </c>
      <c r="L682" s="513">
        <f t="shared" si="9"/>
        <v>0.66718287499999995</v>
      </c>
    </row>
    <row r="683" spans="1:12" ht="15.75" hidden="1">
      <c r="A683" s="511">
        <v>678</v>
      </c>
      <c r="B683" s="495" t="s">
        <v>1737</v>
      </c>
      <c r="C683" s="483" t="s">
        <v>1738</v>
      </c>
      <c r="D683" s="483" t="s">
        <v>496</v>
      </c>
      <c r="E683" s="484">
        <v>250</v>
      </c>
      <c r="F683" s="512">
        <v>0.52800000000000002</v>
      </c>
      <c r="G683" s="512">
        <v>0.90600000000000003</v>
      </c>
      <c r="H683" s="512">
        <v>0.498</v>
      </c>
      <c r="I683" s="512">
        <v>0.56399999999999995</v>
      </c>
      <c r="J683" s="512">
        <v>0.56399999999999995</v>
      </c>
      <c r="K683" s="512">
        <v>0.34799999999999998</v>
      </c>
      <c r="L683" s="513">
        <f t="shared" si="9"/>
        <v>0.56799999999999995</v>
      </c>
    </row>
    <row r="684" spans="1:12" ht="15.75" hidden="1">
      <c r="A684" s="511">
        <v>679</v>
      </c>
      <c r="B684" s="495" t="s">
        <v>1739</v>
      </c>
      <c r="C684" s="483" t="s">
        <v>1740</v>
      </c>
      <c r="D684" s="483" t="s">
        <v>496</v>
      </c>
      <c r="E684" s="484">
        <v>250</v>
      </c>
      <c r="F684" s="512">
        <v>0.91200000000000003</v>
      </c>
      <c r="G684" s="512">
        <v>1.17</v>
      </c>
      <c r="H684" s="512">
        <v>0.82799999999999996</v>
      </c>
      <c r="I684" s="512">
        <v>1.044</v>
      </c>
      <c r="J684" s="512">
        <v>0.89400000000000002</v>
      </c>
      <c r="K684" s="512">
        <v>0.92400000000000004</v>
      </c>
      <c r="L684" s="513">
        <f t="shared" si="9"/>
        <v>0.96200000000000008</v>
      </c>
    </row>
    <row r="685" spans="1:12" ht="15.75" hidden="1">
      <c r="A685" s="511">
        <v>680</v>
      </c>
      <c r="B685" s="495" t="s">
        <v>1741</v>
      </c>
      <c r="C685" s="483" t="s">
        <v>1742</v>
      </c>
      <c r="D685" s="483" t="s">
        <v>499</v>
      </c>
      <c r="E685" s="484">
        <v>750</v>
      </c>
      <c r="F685" s="512">
        <v>0.97728000000000004</v>
      </c>
      <c r="G685" s="512">
        <v>1.0305599999999999</v>
      </c>
      <c r="H685" s="512">
        <v>1.17456</v>
      </c>
      <c r="I685" s="512">
        <v>1.1064000000000001</v>
      </c>
      <c r="J685" s="512">
        <v>0.96767999999999998</v>
      </c>
      <c r="K685" s="512">
        <v>1.01712</v>
      </c>
      <c r="L685" s="513">
        <f t="shared" si="9"/>
        <v>1.0456000000000001</v>
      </c>
    </row>
    <row r="686" spans="1:12" ht="15.75" hidden="1">
      <c r="A686" s="511">
        <v>681</v>
      </c>
      <c r="B686" s="495" t="s">
        <v>1743</v>
      </c>
      <c r="C686" s="483" t="s">
        <v>1744</v>
      </c>
      <c r="D686" s="483" t="s">
        <v>502</v>
      </c>
      <c r="E686" s="484">
        <v>150</v>
      </c>
      <c r="F686" s="512">
        <v>0.83306666666666662</v>
      </c>
      <c r="G686" s="512">
        <v>1.0581333333333334</v>
      </c>
      <c r="H686" s="512">
        <v>0.98133333333333328</v>
      </c>
      <c r="I686" s="512">
        <v>0.90186666666666671</v>
      </c>
      <c r="J686" s="512">
        <v>0.79786666666666672</v>
      </c>
      <c r="K686" s="512">
        <v>0.97226666666666672</v>
      </c>
      <c r="L686" s="513">
        <f t="shared" si="9"/>
        <v>0.92408888888888896</v>
      </c>
    </row>
    <row r="687" spans="1:12" ht="15.75" hidden="1">
      <c r="A687" s="511">
        <v>682</v>
      </c>
      <c r="B687" s="495" t="s">
        <v>1745</v>
      </c>
      <c r="C687" s="483" t="s">
        <v>1746</v>
      </c>
      <c r="D687" s="483" t="s">
        <v>499</v>
      </c>
      <c r="E687" s="484">
        <v>400</v>
      </c>
      <c r="F687" s="512">
        <v>1.0751999999999999</v>
      </c>
      <c r="G687" s="512">
        <v>1.1004</v>
      </c>
      <c r="H687" s="512">
        <v>1.05</v>
      </c>
      <c r="I687" s="512">
        <v>1.0691999999999999</v>
      </c>
      <c r="J687" s="512">
        <v>0.98939999999999995</v>
      </c>
      <c r="K687" s="512">
        <v>0.99</v>
      </c>
      <c r="L687" s="513">
        <f t="shared" si="9"/>
        <v>1.0457000000000001</v>
      </c>
    </row>
    <row r="688" spans="1:12" ht="15.75" hidden="1">
      <c r="A688" s="511">
        <v>683</v>
      </c>
      <c r="B688" s="495" t="s">
        <v>1747</v>
      </c>
      <c r="C688" s="483" t="s">
        <v>3500</v>
      </c>
      <c r="D688" s="483" t="s">
        <v>496</v>
      </c>
      <c r="E688" s="484">
        <v>140</v>
      </c>
      <c r="F688" s="512">
        <v>0.39200000000000002</v>
      </c>
      <c r="G688" s="512">
        <v>0.32457142857142857</v>
      </c>
      <c r="H688" s="512">
        <v>0.37714285714285711</v>
      </c>
      <c r="I688" s="512">
        <v>0.28114285714285714</v>
      </c>
      <c r="J688" s="512">
        <v>0.28857142857142853</v>
      </c>
      <c r="K688" s="512">
        <v>0.33428571428571424</v>
      </c>
      <c r="L688" s="513">
        <f t="shared" si="9"/>
        <v>0.33295238095238094</v>
      </c>
    </row>
    <row r="689" spans="1:12" ht="15.75" hidden="1">
      <c r="A689" s="511">
        <v>684</v>
      </c>
      <c r="B689" s="495" t="s">
        <v>1749</v>
      </c>
      <c r="C689" s="483" t="s">
        <v>1750</v>
      </c>
      <c r="D689" s="483" t="s">
        <v>496</v>
      </c>
      <c r="E689" s="484">
        <v>1086.6666666666667</v>
      </c>
      <c r="F689" s="512">
        <v>0.11131288343558281</v>
      </c>
      <c r="G689" s="512">
        <v>9.8944785276073616E-2</v>
      </c>
      <c r="H689" s="512">
        <v>9.7766871165644156E-2</v>
      </c>
      <c r="I689" s="512">
        <v>0.19730061349693251</v>
      </c>
      <c r="J689" s="512">
        <v>0.16078527607361962</v>
      </c>
      <c r="K689" s="512">
        <v>0.13369325153374231</v>
      </c>
      <c r="L689" s="513">
        <f t="shared" si="9"/>
        <v>0.13330061349693251</v>
      </c>
    </row>
    <row r="690" spans="1:12" ht="15.75" hidden="1">
      <c r="A690" s="511">
        <v>685</v>
      </c>
      <c r="B690" s="495" t="s">
        <v>1751</v>
      </c>
      <c r="C690" s="483" t="s">
        <v>1752</v>
      </c>
      <c r="D690" s="483" t="s">
        <v>496</v>
      </c>
      <c r="E690" s="484">
        <v>413.33333333333331</v>
      </c>
      <c r="F690" s="512">
        <v>7.1612903225806462E-2</v>
      </c>
      <c r="G690" s="512">
        <v>8.7096774193548387E-2</v>
      </c>
      <c r="H690" s="512">
        <v>6.4838709677419365E-2</v>
      </c>
      <c r="I690" s="512">
        <v>6.580645161290323E-2</v>
      </c>
      <c r="J690" s="512">
        <v>6.9677419354838718E-2</v>
      </c>
      <c r="K690" s="512">
        <v>6.580645161290323E-2</v>
      </c>
      <c r="L690" s="513">
        <f t="shared" si="9"/>
        <v>7.0806451612903235E-2</v>
      </c>
    </row>
    <row r="691" spans="1:12" ht="15.75" hidden="1">
      <c r="A691" s="511">
        <v>686</v>
      </c>
      <c r="B691" s="495" t="s">
        <v>1753</v>
      </c>
      <c r="C691" s="483" t="s">
        <v>1673</v>
      </c>
      <c r="D691" s="483" t="s">
        <v>170</v>
      </c>
      <c r="E691" s="484">
        <v>175</v>
      </c>
      <c r="F691" s="512">
        <v>1.7426285714285714</v>
      </c>
      <c r="G691" s="512">
        <v>1.8175999999999999</v>
      </c>
      <c r="H691" s="512">
        <v>1.7444571428571427</v>
      </c>
      <c r="I691" s="512">
        <v>1.5908571428571427</v>
      </c>
      <c r="J691" s="512">
        <v>1.2785142857142857</v>
      </c>
      <c r="K691" s="512">
        <v>1.5085714285714287</v>
      </c>
      <c r="L691" s="513">
        <f t="shared" si="9"/>
        <v>1.6137714285714286</v>
      </c>
    </row>
    <row r="692" spans="1:12" ht="15.75" hidden="1">
      <c r="A692" s="511">
        <v>687</v>
      </c>
      <c r="B692" s="495" t="s">
        <v>1754</v>
      </c>
      <c r="C692" s="483" t="s">
        <v>1755</v>
      </c>
      <c r="D692" s="483" t="s">
        <v>496</v>
      </c>
      <c r="E692" s="484">
        <v>166.66666666666666</v>
      </c>
      <c r="F692" s="512">
        <v>1.0344</v>
      </c>
      <c r="G692" s="512">
        <v>0.81264000000000003</v>
      </c>
      <c r="H692" s="512">
        <v>0.69744000000000006</v>
      </c>
      <c r="I692" s="512">
        <v>0.81264000000000003</v>
      </c>
      <c r="J692" s="512">
        <v>0.6787200000000001</v>
      </c>
      <c r="K692" s="512">
        <v>0.64416000000000007</v>
      </c>
      <c r="L692" s="513">
        <f t="shared" si="9"/>
        <v>0.78000000000000014</v>
      </c>
    </row>
    <row r="693" spans="1:12" ht="15.75" hidden="1">
      <c r="A693" s="511">
        <v>688</v>
      </c>
      <c r="B693" s="495" t="s">
        <v>1756</v>
      </c>
      <c r="C693" s="483" t="s">
        <v>1757</v>
      </c>
      <c r="D693" s="483" t="s">
        <v>496</v>
      </c>
      <c r="E693" s="484">
        <v>246.66666666666666</v>
      </c>
      <c r="F693" s="512">
        <v>0.28670270270270271</v>
      </c>
      <c r="G693" s="512">
        <v>0.30032432432432432</v>
      </c>
      <c r="H693" s="512">
        <v>0.34637837837837837</v>
      </c>
      <c r="I693" s="512">
        <v>0.2789189189189189</v>
      </c>
      <c r="J693" s="512">
        <v>0.29513513513513512</v>
      </c>
      <c r="K693" s="512">
        <v>0.24518918918918919</v>
      </c>
      <c r="L693" s="513">
        <f t="shared" si="9"/>
        <v>0.29210810810810806</v>
      </c>
    </row>
    <row r="694" spans="1:12" ht="15.75" hidden="1">
      <c r="A694" s="511">
        <v>689</v>
      </c>
      <c r="B694" s="495" t="s">
        <v>1758</v>
      </c>
      <c r="C694" s="483" t="s">
        <v>1673</v>
      </c>
      <c r="D694" s="483" t="s">
        <v>526</v>
      </c>
      <c r="E694" s="484">
        <v>428</v>
      </c>
      <c r="F694" s="512">
        <v>1.2953271028037383</v>
      </c>
      <c r="G694" s="512">
        <v>1.1893457943925234</v>
      </c>
      <c r="H694" s="512">
        <v>1.1871028037383178</v>
      </c>
      <c r="I694" s="512">
        <v>0.99644859813084119</v>
      </c>
      <c r="J694" s="512">
        <v>1.1231775700934581</v>
      </c>
      <c r="K694" s="512">
        <v>1.0166355140186916</v>
      </c>
      <c r="L694" s="513">
        <f t="shared" si="9"/>
        <v>1.1346728971962616</v>
      </c>
    </row>
    <row r="695" spans="1:12" ht="15.75" hidden="1">
      <c r="A695" s="511">
        <v>690</v>
      </c>
      <c r="B695" s="495" t="s">
        <v>1759</v>
      </c>
      <c r="C695" s="483" t="s">
        <v>1760</v>
      </c>
      <c r="D695" s="483" t="s">
        <v>499</v>
      </c>
      <c r="E695" s="484">
        <v>250</v>
      </c>
      <c r="F695" s="512">
        <v>1.0822400000000001</v>
      </c>
      <c r="G695" s="512">
        <v>1.1967999999999999</v>
      </c>
      <c r="H695" s="512">
        <v>1.2019200000000001</v>
      </c>
      <c r="I695" s="512">
        <v>1.12768</v>
      </c>
      <c r="J695" s="512">
        <v>1.1948800000000002</v>
      </c>
      <c r="K695" s="512">
        <v>1.0707200000000001</v>
      </c>
      <c r="L695" s="513">
        <f t="shared" si="9"/>
        <v>1.1457066666666667</v>
      </c>
    </row>
    <row r="696" spans="1:12" ht="15.75" hidden="1">
      <c r="A696" s="511">
        <v>691</v>
      </c>
      <c r="B696" s="495" t="s">
        <v>1761</v>
      </c>
      <c r="C696" s="483" t="s">
        <v>1762</v>
      </c>
      <c r="D696" s="483" t="s">
        <v>502</v>
      </c>
      <c r="E696" s="484">
        <v>150</v>
      </c>
      <c r="F696" s="512">
        <v>0.54773333333333329</v>
      </c>
      <c r="G696" s="512">
        <v>0.55893333333333339</v>
      </c>
      <c r="H696" s="512">
        <v>0.58773333333333333</v>
      </c>
      <c r="I696" s="512">
        <v>0.52693333333333336</v>
      </c>
      <c r="J696" s="512">
        <v>0.50666666666666671</v>
      </c>
      <c r="K696" s="512">
        <v>0.5232</v>
      </c>
      <c r="L696" s="513">
        <f t="shared" si="9"/>
        <v>0.54186666666666672</v>
      </c>
    </row>
    <row r="697" spans="1:12" ht="15.75" hidden="1">
      <c r="A697" s="511">
        <v>692</v>
      </c>
      <c r="B697" s="495" t="s">
        <v>1763</v>
      </c>
      <c r="C697" s="483" t="s">
        <v>1764</v>
      </c>
      <c r="D697" s="483" t="s">
        <v>499</v>
      </c>
      <c r="E697" s="484">
        <v>167</v>
      </c>
      <c r="F697" s="512">
        <v>0.89508982035928142</v>
      </c>
      <c r="G697" s="512">
        <v>0.77125748502994018</v>
      </c>
      <c r="H697" s="512">
        <v>0.75449101796407181</v>
      </c>
      <c r="I697" s="512">
        <v>0.74970059880239526</v>
      </c>
      <c r="J697" s="512">
        <v>3.5928143712574849E-2</v>
      </c>
      <c r="K697" s="512">
        <v>0.76407185628742513</v>
      </c>
      <c r="L697" s="513">
        <f t="shared" si="9"/>
        <v>0.66175648702594803</v>
      </c>
    </row>
    <row r="698" spans="1:12" ht="15.75" hidden="1">
      <c r="A698" s="511">
        <v>693</v>
      </c>
      <c r="B698" s="495" t="s">
        <v>1765</v>
      </c>
      <c r="C698" s="483" t="s">
        <v>1766</v>
      </c>
      <c r="D698" s="483" t="s">
        <v>502</v>
      </c>
      <c r="E698" s="484">
        <v>247</v>
      </c>
      <c r="F698" s="512">
        <v>0.71449392712550608</v>
      </c>
      <c r="G698" s="512">
        <v>0.91854251012145749</v>
      </c>
      <c r="H698" s="512">
        <v>0.81684210526315781</v>
      </c>
      <c r="I698" s="512">
        <v>0.81489878542510119</v>
      </c>
      <c r="J698" s="512">
        <v>0.7384615384615385</v>
      </c>
      <c r="K698" s="512">
        <v>0.73198380566801624</v>
      </c>
      <c r="L698" s="513">
        <f t="shared" si="9"/>
        <v>0.78920377867746294</v>
      </c>
    </row>
    <row r="699" spans="1:12" ht="15.75" hidden="1">
      <c r="A699" s="511">
        <v>694</v>
      </c>
      <c r="B699" s="495" t="s">
        <v>1767</v>
      </c>
      <c r="C699" s="483" t="s">
        <v>1768</v>
      </c>
      <c r="D699" s="483" t="s">
        <v>499</v>
      </c>
      <c r="E699" s="484">
        <v>1000</v>
      </c>
      <c r="F699" s="512">
        <v>0.73920000000000008</v>
      </c>
      <c r="G699" s="512">
        <v>0.70320000000000005</v>
      </c>
      <c r="H699" s="512">
        <v>0.72239999999999993</v>
      </c>
      <c r="I699" s="512">
        <v>0.69599999999999995</v>
      </c>
      <c r="J699" s="512">
        <v>0.71760000000000002</v>
      </c>
      <c r="K699" s="512">
        <v>0.72</v>
      </c>
      <c r="L699" s="513">
        <f t="shared" si="9"/>
        <v>0.71640000000000004</v>
      </c>
    </row>
    <row r="700" spans="1:12" ht="15.75" hidden="1">
      <c r="A700" s="511">
        <v>695</v>
      </c>
      <c r="B700" s="495" t="s">
        <v>1769</v>
      </c>
      <c r="C700" s="483" t="s">
        <v>1770</v>
      </c>
      <c r="D700" s="483" t="s">
        <v>499</v>
      </c>
      <c r="E700" s="495">
        <v>8000</v>
      </c>
      <c r="F700" s="512">
        <v>0.88375625000000002</v>
      </c>
      <c r="G700" s="512">
        <v>1.0219175</v>
      </c>
      <c r="H700" s="512">
        <v>0.86411749999999998</v>
      </c>
      <c r="I700" s="512">
        <v>0.99614250000000004</v>
      </c>
      <c r="J700" s="512">
        <v>1.1017249999999998</v>
      </c>
      <c r="K700" s="512">
        <v>0.95724874999999998</v>
      </c>
      <c r="L700" s="513">
        <f>AVERAGE(F700:K700)</f>
        <v>0.9708179166666665</v>
      </c>
    </row>
    <row r="701" spans="1:12" ht="15.75" hidden="1">
      <c r="A701" s="511">
        <v>696</v>
      </c>
      <c r="B701" s="495" t="s">
        <v>3397</v>
      </c>
      <c r="C701" s="483" t="s">
        <v>3376</v>
      </c>
      <c r="D701" s="483" t="s">
        <v>499</v>
      </c>
      <c r="E701" s="484">
        <v>2250</v>
      </c>
      <c r="F701" s="512">
        <v>0.65920000000000001</v>
      </c>
      <c r="G701" s="512">
        <v>0.64959999999999996</v>
      </c>
      <c r="H701" s="512">
        <v>0.62080000000000002</v>
      </c>
      <c r="I701" s="512">
        <v>0.57173333333333343</v>
      </c>
      <c r="J701" s="512">
        <v>0.63519999999999999</v>
      </c>
      <c r="K701" s="512">
        <v>0.61546666666666661</v>
      </c>
      <c r="L701" s="513">
        <f>AVERAGE(F701:K701)</f>
        <v>0.6253333333333333</v>
      </c>
    </row>
    <row r="702" spans="1:12" ht="15.75" hidden="1">
      <c r="A702" s="511">
        <v>697</v>
      </c>
      <c r="B702" s="495" t="s">
        <v>1771</v>
      </c>
      <c r="C702" s="483" t="s">
        <v>1772</v>
      </c>
      <c r="D702" s="483" t="s">
        <v>502</v>
      </c>
      <c r="E702" s="484">
        <v>150</v>
      </c>
      <c r="F702" s="512">
        <v>0.68879999999999997</v>
      </c>
      <c r="G702" s="512">
        <v>0.48480000000000001</v>
      </c>
      <c r="H702" s="512">
        <v>0.432</v>
      </c>
      <c r="I702" s="512">
        <v>0.37439999999999996</v>
      </c>
      <c r="J702" s="512">
        <v>0.33839999999999998</v>
      </c>
      <c r="K702" s="512">
        <v>0.34560000000000002</v>
      </c>
      <c r="L702" s="513">
        <f t="shared" si="9"/>
        <v>0.44400000000000001</v>
      </c>
    </row>
    <row r="703" spans="1:12" ht="15.75" hidden="1">
      <c r="A703" s="511">
        <v>698</v>
      </c>
      <c r="B703" s="495" t="s">
        <v>1773</v>
      </c>
      <c r="C703" s="483" t="s">
        <v>1774</v>
      </c>
      <c r="D703" s="483" t="s">
        <v>499</v>
      </c>
      <c r="E703" s="484">
        <v>212</v>
      </c>
      <c r="F703" s="512">
        <v>0.98339622641509428</v>
      </c>
      <c r="G703" s="512">
        <v>0.97660377358490558</v>
      </c>
      <c r="H703" s="512">
        <v>0.99018867924528298</v>
      </c>
      <c r="I703" s="512">
        <v>1.0490566037735849</v>
      </c>
      <c r="J703" s="512">
        <v>0.92754716981132068</v>
      </c>
      <c r="K703" s="512">
        <v>0.99094339622641514</v>
      </c>
      <c r="L703" s="513">
        <f t="shared" si="9"/>
        <v>0.9862893081761005</v>
      </c>
    </row>
    <row r="704" spans="1:12" ht="15.75" hidden="1">
      <c r="A704" s="511">
        <v>699</v>
      </c>
      <c r="B704" s="495" t="s">
        <v>1775</v>
      </c>
      <c r="C704" s="483" t="s">
        <v>1776</v>
      </c>
      <c r="D704" s="483" t="s">
        <v>554</v>
      </c>
      <c r="E704" s="484">
        <v>445</v>
      </c>
      <c r="F704" s="512">
        <v>0.51937078651685398</v>
      </c>
      <c r="G704" s="512">
        <v>0.53285393258426972</v>
      </c>
      <c r="H704" s="512">
        <v>0.48323595505617978</v>
      </c>
      <c r="I704" s="512">
        <v>0.52961797752808992</v>
      </c>
      <c r="J704" s="512">
        <v>0.47191011235955055</v>
      </c>
      <c r="K704" s="512">
        <v>0.47730337078651686</v>
      </c>
      <c r="L704" s="513">
        <f t="shared" si="9"/>
        <v>0.50238202247191011</v>
      </c>
    </row>
    <row r="705" spans="1:12" ht="15.75" hidden="1">
      <c r="A705" s="511">
        <v>700</v>
      </c>
      <c r="B705" s="495" t="s">
        <v>1777</v>
      </c>
      <c r="C705" s="483" t="s">
        <v>1778</v>
      </c>
      <c r="D705" s="483" t="s">
        <v>496</v>
      </c>
      <c r="E705" s="484">
        <v>178</v>
      </c>
      <c r="F705" s="512">
        <v>0.68134831460674161</v>
      </c>
      <c r="G705" s="512">
        <v>0.7829213483146068</v>
      </c>
      <c r="H705" s="512">
        <v>0.82157303370786527</v>
      </c>
      <c r="I705" s="512">
        <v>0.7307865168539327</v>
      </c>
      <c r="J705" s="512">
        <v>0.65258426966292138</v>
      </c>
      <c r="K705" s="512">
        <v>0.74786516853932583</v>
      </c>
      <c r="L705" s="513">
        <f t="shared" si="9"/>
        <v>0.73617977528089895</v>
      </c>
    </row>
    <row r="706" spans="1:12" ht="15.75" hidden="1">
      <c r="A706" s="511">
        <v>701</v>
      </c>
      <c r="B706" s="495" t="s">
        <v>1779</v>
      </c>
      <c r="C706" s="483" t="s">
        <v>1780</v>
      </c>
      <c r="D706" s="483" t="s">
        <v>499</v>
      </c>
      <c r="E706" s="484">
        <v>178</v>
      </c>
      <c r="F706" s="512">
        <v>0.65123595505617982</v>
      </c>
      <c r="G706" s="512">
        <v>1.1235955056179776</v>
      </c>
      <c r="H706" s="512">
        <v>0.6179775280898876</v>
      </c>
      <c r="I706" s="512">
        <v>0.31685393258426964</v>
      </c>
      <c r="J706" s="512">
        <v>0.18292134831460674</v>
      </c>
      <c r="K706" s="512">
        <v>0.22786516853932587</v>
      </c>
      <c r="L706" s="513">
        <f t="shared" si="9"/>
        <v>0.52007490636704123</v>
      </c>
    </row>
    <row r="707" spans="1:12" ht="15.75" hidden="1">
      <c r="A707" s="511">
        <v>702</v>
      </c>
      <c r="B707" s="495" t="s">
        <v>1781</v>
      </c>
      <c r="C707" s="483" t="s">
        <v>1782</v>
      </c>
      <c r="D707" s="483" t="s">
        <v>499</v>
      </c>
      <c r="E707" s="484">
        <v>3500</v>
      </c>
      <c r="F707" s="512">
        <v>0.8259428571428572</v>
      </c>
      <c r="G707" s="512">
        <v>0.77400000000000002</v>
      </c>
      <c r="H707" s="512">
        <v>0.79765714285714295</v>
      </c>
      <c r="I707" s="512">
        <v>0.80742857142857138</v>
      </c>
      <c r="J707" s="512">
        <v>0.76680000000000004</v>
      </c>
      <c r="K707" s="512">
        <v>0.81565714285714286</v>
      </c>
      <c r="L707" s="513">
        <f>AVERAGE(F707:K707)</f>
        <v>0.79791428571428569</v>
      </c>
    </row>
    <row r="708" spans="1:12" ht="15.75" hidden="1">
      <c r="A708" s="511">
        <v>703</v>
      </c>
      <c r="B708" s="495" t="s">
        <v>1783</v>
      </c>
      <c r="C708" s="483" t="s">
        <v>1784</v>
      </c>
      <c r="D708" s="483" t="s">
        <v>502</v>
      </c>
      <c r="E708" s="484">
        <v>353</v>
      </c>
      <c r="F708" s="512">
        <v>0.21212464589235125</v>
      </c>
      <c r="G708" s="512">
        <v>0.22526912181303116</v>
      </c>
      <c r="H708" s="512">
        <v>0.22708215297450424</v>
      </c>
      <c r="I708" s="512">
        <v>0.21801699716713879</v>
      </c>
      <c r="J708" s="512">
        <v>0.17359773371104817</v>
      </c>
      <c r="K708" s="512">
        <v>0.18492917847025497</v>
      </c>
      <c r="L708" s="513">
        <f t="shared" si="9"/>
        <v>0.20683663833805477</v>
      </c>
    </row>
    <row r="709" spans="1:12" ht="15.75" hidden="1">
      <c r="A709" s="511">
        <v>704</v>
      </c>
      <c r="B709" s="495" t="s">
        <v>1785</v>
      </c>
      <c r="C709" s="483" t="s">
        <v>1786</v>
      </c>
      <c r="D709" s="483" t="s">
        <v>840</v>
      </c>
      <c r="E709" s="484">
        <v>900</v>
      </c>
      <c r="F709" s="512">
        <v>5.0666666666666665E-2</v>
      </c>
      <c r="G709" s="512">
        <v>2.9333333333333333E-2</v>
      </c>
      <c r="H709" s="512">
        <v>3.3333333333333333E-2</v>
      </c>
      <c r="I709" s="512">
        <v>0.80800000000000005</v>
      </c>
      <c r="J709" s="512">
        <v>0.42666666666666669</v>
      </c>
      <c r="K709" s="512">
        <v>0.80533333333333323</v>
      </c>
      <c r="L709" s="513">
        <f t="shared" si="9"/>
        <v>0.35888888888888887</v>
      </c>
    </row>
    <row r="710" spans="1:12" ht="15.75" hidden="1">
      <c r="A710" s="511">
        <v>705</v>
      </c>
      <c r="B710" s="495" t="s">
        <v>1787</v>
      </c>
      <c r="C710" s="483" t="s">
        <v>1788</v>
      </c>
      <c r="D710" s="483" t="s">
        <v>840</v>
      </c>
      <c r="E710" s="495">
        <v>5832</v>
      </c>
      <c r="F710" s="512">
        <v>1.1934156378600822E-2</v>
      </c>
      <c r="G710" s="512">
        <v>4.5267489711934153E-3</v>
      </c>
      <c r="H710" s="512">
        <v>3.7037037037037038E-3</v>
      </c>
      <c r="I710" s="512">
        <v>0.40205761316872429</v>
      </c>
      <c r="J710" s="512">
        <v>0.5263374485596708</v>
      </c>
      <c r="K710" s="512">
        <v>0.51481481481481484</v>
      </c>
      <c r="L710" s="513">
        <f>AVERAGE(F710:K710)</f>
        <v>0.24389574759945132</v>
      </c>
    </row>
    <row r="711" spans="1:12" ht="15.75" hidden="1">
      <c r="A711" s="511">
        <v>706</v>
      </c>
      <c r="B711" s="495" t="s">
        <v>3398</v>
      </c>
      <c r="C711" s="483" t="s">
        <v>3377</v>
      </c>
      <c r="D711" s="483" t="s">
        <v>840</v>
      </c>
      <c r="E711" s="484">
        <v>3800</v>
      </c>
      <c r="F711" s="512">
        <v>1.3026315789473684E-2</v>
      </c>
      <c r="G711" s="512">
        <v>9.4736842105263164E-3</v>
      </c>
      <c r="H711" s="512">
        <v>1.3026315789473684E-2</v>
      </c>
      <c r="I711" s="512">
        <v>1.8947368421052633E-2</v>
      </c>
      <c r="J711" s="512">
        <v>0.3055263157894737</v>
      </c>
      <c r="K711" s="512">
        <v>0.42098684210526316</v>
      </c>
      <c r="L711" s="513">
        <f>AVERAGE(F711:K711)</f>
        <v>0.13016447368421052</v>
      </c>
    </row>
    <row r="712" spans="1:12" ht="15.75" hidden="1">
      <c r="A712" s="511">
        <v>707</v>
      </c>
      <c r="B712" s="495" t="s">
        <v>1789</v>
      </c>
      <c r="C712" s="483" t="s">
        <v>1790</v>
      </c>
      <c r="D712" s="483" t="s">
        <v>840</v>
      </c>
      <c r="E712" s="484">
        <v>1150</v>
      </c>
      <c r="F712" s="512">
        <v>2.7130434782608695E-2</v>
      </c>
      <c r="G712" s="512">
        <v>2.5043478260869566E-2</v>
      </c>
      <c r="H712" s="512">
        <v>0.15652173913043479</v>
      </c>
      <c r="I712" s="512">
        <v>0.87443478260869567</v>
      </c>
      <c r="J712" s="512">
        <v>0.87860869565217392</v>
      </c>
      <c r="K712" s="512">
        <v>0.84939130434782606</v>
      </c>
      <c r="L712" s="513">
        <f>AVERAGE(F712:K712)</f>
        <v>0.46852173913043477</v>
      </c>
    </row>
    <row r="713" spans="1:12" ht="15.75" hidden="1">
      <c r="A713" s="511">
        <v>708</v>
      </c>
      <c r="B713" s="495" t="s">
        <v>1791</v>
      </c>
      <c r="C713" s="483" t="s">
        <v>1792</v>
      </c>
      <c r="D713" s="483" t="s">
        <v>496</v>
      </c>
      <c r="E713" s="484">
        <v>144</v>
      </c>
      <c r="F713" s="512">
        <v>0.85277777777777775</v>
      </c>
      <c r="G713" s="512">
        <v>0.89722222222222214</v>
      </c>
      <c r="H713" s="512">
        <v>0.92722222222222228</v>
      </c>
      <c r="I713" s="512">
        <v>0.7961111111111111</v>
      </c>
      <c r="J713" s="512">
        <v>0.755</v>
      </c>
      <c r="K713" s="512">
        <v>0.67166666666666663</v>
      </c>
      <c r="L713" s="513">
        <f t="shared" si="9"/>
        <v>0.81666666666666676</v>
      </c>
    </row>
    <row r="714" spans="1:12" ht="15.75" hidden="1">
      <c r="A714" s="511">
        <v>709</v>
      </c>
      <c r="B714" s="495" t="s">
        <v>1793</v>
      </c>
      <c r="C714" s="483" t="s">
        <v>1794</v>
      </c>
      <c r="D714" s="483" t="s">
        <v>502</v>
      </c>
      <c r="E714" s="484">
        <v>2400</v>
      </c>
      <c r="F714" s="512">
        <v>8.7666666666666671E-2</v>
      </c>
      <c r="G714" s="512">
        <v>0.18841666666666665</v>
      </c>
      <c r="H714" s="512">
        <v>0.18464916666666667</v>
      </c>
      <c r="I714" s="512">
        <v>0.26641958333333338</v>
      </c>
      <c r="J714" s="512">
        <v>0.26</v>
      </c>
      <c r="K714" s="512">
        <v>0.36749999999999999</v>
      </c>
      <c r="L714" s="513">
        <f>AVERAGE(F714:K714)</f>
        <v>0.22577534722222223</v>
      </c>
    </row>
    <row r="715" spans="1:12" ht="15.75" hidden="1">
      <c r="A715" s="511">
        <v>710</v>
      </c>
      <c r="B715" s="495" t="s">
        <v>1799</v>
      </c>
      <c r="C715" s="483" t="s">
        <v>1800</v>
      </c>
      <c r="D715" s="483" t="s">
        <v>496</v>
      </c>
      <c r="E715" s="484">
        <v>150</v>
      </c>
      <c r="F715" s="512">
        <v>0.184</v>
      </c>
      <c r="G715" s="512">
        <v>0.18559999999999999</v>
      </c>
      <c r="H715" s="512">
        <v>0.17599999999999999</v>
      </c>
      <c r="I715" s="512">
        <v>0.21439999999999998</v>
      </c>
      <c r="J715" s="512">
        <v>0.2</v>
      </c>
      <c r="K715" s="512">
        <v>0.17760000000000001</v>
      </c>
      <c r="L715" s="513">
        <f t="shared" si="9"/>
        <v>0.18959999999999999</v>
      </c>
    </row>
    <row r="716" spans="1:12" ht="15.75" hidden="1">
      <c r="A716" s="511">
        <v>711</v>
      </c>
      <c r="B716" s="495" t="s">
        <v>1801</v>
      </c>
      <c r="C716" s="483" t="s">
        <v>1802</v>
      </c>
      <c r="D716" s="483" t="s">
        <v>499</v>
      </c>
      <c r="E716" s="484">
        <v>225</v>
      </c>
      <c r="F716" s="512">
        <v>0.57102222222222221</v>
      </c>
      <c r="G716" s="512">
        <v>0.58239999999999992</v>
      </c>
      <c r="H716" s="512">
        <v>0.63075555555555551</v>
      </c>
      <c r="I716" s="512">
        <v>0.58666666666666667</v>
      </c>
      <c r="J716" s="512">
        <v>0.53688888888888886</v>
      </c>
      <c r="K716" s="512">
        <v>0.52906666666666669</v>
      </c>
      <c r="L716" s="513">
        <f t="shared" si="9"/>
        <v>0.57279999999999998</v>
      </c>
    </row>
    <row r="717" spans="1:12" ht="15.75" hidden="1">
      <c r="A717" s="511">
        <v>712</v>
      </c>
      <c r="B717" s="495" t="s">
        <v>1803</v>
      </c>
      <c r="C717" s="483" t="s">
        <v>1804</v>
      </c>
      <c r="D717" s="483" t="s">
        <v>840</v>
      </c>
      <c r="E717" s="484">
        <v>850</v>
      </c>
      <c r="F717" s="512">
        <v>3.3882352941176475E-2</v>
      </c>
      <c r="G717" s="512">
        <v>2.823529411764706E-2</v>
      </c>
      <c r="H717" s="512">
        <v>2.2588235294117645E-2</v>
      </c>
      <c r="I717" s="512">
        <v>0.85835294117647065</v>
      </c>
      <c r="J717" s="512">
        <v>0.85835294117647065</v>
      </c>
      <c r="K717" s="512">
        <v>0.85835294117647065</v>
      </c>
      <c r="L717" s="513">
        <f t="shared" si="9"/>
        <v>0.44329411764705884</v>
      </c>
    </row>
    <row r="718" spans="1:12" ht="15.75" hidden="1">
      <c r="A718" s="511">
        <v>713</v>
      </c>
      <c r="B718" s="495" t="s">
        <v>1805</v>
      </c>
      <c r="C718" s="483" t="s">
        <v>1806</v>
      </c>
      <c r="D718" s="483" t="s">
        <v>496</v>
      </c>
      <c r="E718" s="484">
        <v>333.33333333333331</v>
      </c>
      <c r="F718" s="512">
        <v>0.26063999999999998</v>
      </c>
      <c r="G718" s="512">
        <v>0.52776000000000001</v>
      </c>
      <c r="H718" s="512">
        <v>0.8121600000000001</v>
      </c>
      <c r="I718" s="512">
        <v>0.75960000000000005</v>
      </c>
      <c r="J718" s="512">
        <v>0.70488000000000006</v>
      </c>
      <c r="K718" s="512">
        <v>0.54144000000000003</v>
      </c>
      <c r="L718" s="513">
        <f t="shared" ref="L718:L814" si="10">AVERAGE(F718:K718)</f>
        <v>0.60108000000000017</v>
      </c>
    </row>
    <row r="719" spans="1:12" ht="15.75" hidden="1">
      <c r="A719" s="511">
        <v>714</v>
      </c>
      <c r="B719" s="495" t="s">
        <v>1807</v>
      </c>
      <c r="C719" s="483" t="s">
        <v>1808</v>
      </c>
      <c r="D719" s="483" t="s">
        <v>499</v>
      </c>
      <c r="E719" s="484">
        <v>222</v>
      </c>
      <c r="F719" s="512">
        <v>0.61117117117117126</v>
      </c>
      <c r="G719" s="512">
        <v>0.67819819819819815</v>
      </c>
      <c r="H719" s="512">
        <v>0.65009009009009011</v>
      </c>
      <c r="I719" s="512">
        <v>0.48792792792792788</v>
      </c>
      <c r="J719" s="512">
        <v>0.61261261261261257</v>
      </c>
      <c r="K719" s="512">
        <v>0.36756756756756753</v>
      </c>
      <c r="L719" s="513">
        <f t="shared" si="10"/>
        <v>0.5679279279279279</v>
      </c>
    </row>
    <row r="720" spans="1:12" ht="15.75" hidden="1">
      <c r="A720" s="511">
        <v>715</v>
      </c>
      <c r="B720" s="495" t="s">
        <v>1811</v>
      </c>
      <c r="C720" s="483" t="s">
        <v>1738</v>
      </c>
      <c r="D720" s="483" t="s">
        <v>496</v>
      </c>
      <c r="E720" s="484">
        <v>410</v>
      </c>
      <c r="F720" s="512">
        <v>0.58891243902439028</v>
      </c>
      <c r="G720" s="512">
        <v>0.64412292682926831</v>
      </c>
      <c r="H720" s="512">
        <v>0.64412292682926831</v>
      </c>
      <c r="I720" s="512">
        <v>0.55210536585365855</v>
      </c>
      <c r="J720" s="512">
        <v>0.64412292682926831</v>
      </c>
      <c r="K720" s="512">
        <v>0.55210536585365855</v>
      </c>
      <c r="L720" s="513">
        <f t="shared" si="10"/>
        <v>0.60424865853658538</v>
      </c>
    </row>
    <row r="721" spans="1:12" ht="15.75" hidden="1">
      <c r="A721" s="511">
        <v>716</v>
      </c>
      <c r="B721" s="495" t="s">
        <v>1812</v>
      </c>
      <c r="C721" s="483" t="s">
        <v>1804</v>
      </c>
      <c r="D721" s="483" t="s">
        <v>840</v>
      </c>
      <c r="E721" s="495">
        <v>11400</v>
      </c>
      <c r="F721" s="512">
        <v>5.0526315789473685E-3</v>
      </c>
      <c r="G721" s="512">
        <v>5.0526315789473685E-3</v>
      </c>
      <c r="H721" s="512">
        <v>1.6842105263157894E-2</v>
      </c>
      <c r="I721" s="512">
        <v>0.31578947368421051</v>
      </c>
      <c r="J721" s="512">
        <v>0.34484210526315789</v>
      </c>
      <c r="K721" s="512">
        <v>0.3373684210526316</v>
      </c>
      <c r="L721" s="513">
        <f>AVERAGE(F721:K721)</f>
        <v>0.17082456140350877</v>
      </c>
    </row>
    <row r="722" spans="1:12" ht="15.75" hidden="1">
      <c r="A722" s="511">
        <v>717</v>
      </c>
      <c r="B722" s="495" t="s">
        <v>1813</v>
      </c>
      <c r="C722" s="483" t="s">
        <v>1814</v>
      </c>
      <c r="D722" s="483" t="s">
        <v>496</v>
      </c>
      <c r="E722" s="484">
        <v>133.33333333333334</v>
      </c>
      <c r="F722" s="512">
        <v>0.51780000000000004</v>
      </c>
      <c r="G722" s="512">
        <v>0.61499999999999999</v>
      </c>
      <c r="H722" s="512">
        <v>0.5988</v>
      </c>
      <c r="I722" s="512">
        <v>0.57659999999999989</v>
      </c>
      <c r="J722" s="512">
        <v>0.55259999999999998</v>
      </c>
      <c r="K722" s="512">
        <v>0.56999999999999995</v>
      </c>
      <c r="L722" s="513">
        <f t="shared" si="10"/>
        <v>0.57179999999999997</v>
      </c>
    </row>
    <row r="723" spans="1:12" ht="15.75" hidden="1">
      <c r="A723" s="511">
        <v>718</v>
      </c>
      <c r="B723" s="495" t="s">
        <v>1815</v>
      </c>
      <c r="C723" s="483" t="s">
        <v>3501</v>
      </c>
      <c r="D723" s="483" t="s">
        <v>499</v>
      </c>
      <c r="E723" s="484">
        <v>555</v>
      </c>
      <c r="F723" s="512">
        <v>0.64410810810810815</v>
      </c>
      <c r="G723" s="512">
        <v>0.61167567567567571</v>
      </c>
      <c r="H723" s="512">
        <v>0.56237837837837834</v>
      </c>
      <c r="I723" s="512">
        <v>0.58702702702702703</v>
      </c>
      <c r="J723" s="512">
        <v>0.62270270270270278</v>
      </c>
      <c r="K723" s="512">
        <v>0.61297297297297293</v>
      </c>
      <c r="L723" s="513">
        <f t="shared" si="10"/>
        <v>0.60681081081081067</v>
      </c>
    </row>
    <row r="724" spans="1:12" ht="15.75" hidden="1">
      <c r="A724" s="511">
        <v>719</v>
      </c>
      <c r="B724" s="495" t="s">
        <v>1817</v>
      </c>
      <c r="C724" s="483" t="s">
        <v>1818</v>
      </c>
      <c r="D724" s="483" t="s">
        <v>499</v>
      </c>
      <c r="E724" s="484">
        <v>2000</v>
      </c>
      <c r="F724" s="512">
        <v>0.78232000000000002</v>
      </c>
      <c r="G724" s="512">
        <v>0.7923</v>
      </c>
      <c r="H724" s="512">
        <v>0.73836000000000002</v>
      </c>
      <c r="I724" s="512">
        <v>0.78783999999999998</v>
      </c>
      <c r="J724" s="512">
        <v>0.80471999999999999</v>
      </c>
      <c r="K724" s="512">
        <v>0.8151799999999999</v>
      </c>
      <c r="L724" s="513">
        <f>AVERAGE(F724:K724)</f>
        <v>0.78678666666666663</v>
      </c>
    </row>
    <row r="725" spans="1:12" ht="15.75" hidden="1">
      <c r="A725" s="511">
        <v>720</v>
      </c>
      <c r="B725" s="495" t="s">
        <v>1819</v>
      </c>
      <c r="C725" s="483" t="s">
        <v>1820</v>
      </c>
      <c r="D725" s="483" t="s">
        <v>554</v>
      </c>
      <c r="E725" s="484">
        <v>110</v>
      </c>
      <c r="F725" s="512">
        <v>0</v>
      </c>
      <c r="G725" s="512">
        <v>1.7454545454545454</v>
      </c>
      <c r="H725" s="512">
        <v>0.78545454545454552</v>
      </c>
      <c r="I725" s="512">
        <v>1.1054545454545455</v>
      </c>
      <c r="J725" s="512">
        <v>0.98909090909090902</v>
      </c>
      <c r="K725" s="512">
        <v>0.94545454545454544</v>
      </c>
      <c r="L725" s="513">
        <f t="shared" si="10"/>
        <v>0.92848484848484836</v>
      </c>
    </row>
    <row r="726" spans="1:12" ht="15.75" hidden="1">
      <c r="A726" s="511">
        <v>721</v>
      </c>
      <c r="B726" s="495" t="s">
        <v>1821</v>
      </c>
      <c r="C726" s="483" t="s">
        <v>1822</v>
      </c>
      <c r="D726" s="483" t="s">
        <v>496</v>
      </c>
      <c r="E726" s="484">
        <v>166.66666666666666</v>
      </c>
      <c r="F726" s="512">
        <v>0.52032</v>
      </c>
      <c r="G726" s="512">
        <v>0.53088000000000002</v>
      </c>
      <c r="H726" s="512">
        <v>0.50975999999999999</v>
      </c>
      <c r="I726" s="512">
        <v>0.12143999999999999</v>
      </c>
      <c r="J726" s="512">
        <v>0.17664000000000002</v>
      </c>
      <c r="K726" s="512">
        <v>0.10800000000000001</v>
      </c>
      <c r="L726" s="513">
        <f t="shared" si="10"/>
        <v>0.32784000000000008</v>
      </c>
    </row>
    <row r="727" spans="1:12" ht="15.75" hidden="1">
      <c r="A727" s="511">
        <v>722</v>
      </c>
      <c r="B727" s="495" t="s">
        <v>1823</v>
      </c>
      <c r="C727" s="483" t="s">
        <v>1824</v>
      </c>
      <c r="D727" s="483" t="s">
        <v>496</v>
      </c>
      <c r="E727" s="484">
        <v>333.33333333333331</v>
      </c>
      <c r="F727" s="512">
        <v>0.46224000000000004</v>
      </c>
      <c r="G727" s="512">
        <v>0.64416000000000007</v>
      </c>
      <c r="H727" s="512">
        <v>0.56688000000000005</v>
      </c>
      <c r="I727" s="512">
        <v>0.46943999999999997</v>
      </c>
      <c r="J727" s="512">
        <v>0.40943999999999997</v>
      </c>
      <c r="K727" s="512">
        <v>0.42720000000000002</v>
      </c>
      <c r="L727" s="513">
        <f t="shared" si="10"/>
        <v>0.49656000000000006</v>
      </c>
    </row>
    <row r="728" spans="1:12" ht="15.75" hidden="1">
      <c r="A728" s="511">
        <v>723</v>
      </c>
      <c r="B728" s="495" t="s">
        <v>1825</v>
      </c>
      <c r="C728" s="483" t="s">
        <v>1826</v>
      </c>
      <c r="D728" s="483" t="s">
        <v>496</v>
      </c>
      <c r="E728" s="484">
        <v>556</v>
      </c>
      <c r="F728" s="512">
        <v>0.49208633093525184</v>
      </c>
      <c r="G728" s="512">
        <v>0.49381294964028777</v>
      </c>
      <c r="H728" s="512">
        <v>0.50935251798561154</v>
      </c>
      <c r="I728" s="512">
        <v>0.55251798561151078</v>
      </c>
      <c r="J728" s="512">
        <v>0.50676258992805756</v>
      </c>
      <c r="K728" s="512">
        <v>0.57755395683453237</v>
      </c>
      <c r="L728" s="513">
        <f t="shared" si="10"/>
        <v>0.52201438848920867</v>
      </c>
    </row>
    <row r="729" spans="1:12" ht="15.75" hidden="1">
      <c r="A729" s="511">
        <v>724</v>
      </c>
      <c r="B729" s="495" t="s">
        <v>1827</v>
      </c>
      <c r="C729" s="483" t="s">
        <v>1828</v>
      </c>
      <c r="D729" s="483" t="s">
        <v>499</v>
      </c>
      <c r="E729" s="484">
        <v>113</v>
      </c>
      <c r="F729" s="512">
        <v>0.10973451327433628</v>
      </c>
      <c r="G729" s="512">
        <v>0.24920353982300886</v>
      </c>
      <c r="H729" s="512">
        <v>0.12035398230088495</v>
      </c>
      <c r="I729" s="512">
        <v>0.10831858407079646</v>
      </c>
      <c r="J729" s="512">
        <v>3.8230088495575222E-2</v>
      </c>
      <c r="K729" s="512">
        <v>3.1150442477876107E-2</v>
      </c>
      <c r="L729" s="513">
        <f t="shared" si="10"/>
        <v>0.10949852507374631</v>
      </c>
    </row>
    <row r="730" spans="1:12" ht="15.75" hidden="1">
      <c r="A730" s="511">
        <v>725</v>
      </c>
      <c r="B730" s="495" t="s">
        <v>1829</v>
      </c>
      <c r="C730" s="483" t="s">
        <v>1830</v>
      </c>
      <c r="D730" s="483" t="s">
        <v>496</v>
      </c>
      <c r="E730" s="484">
        <v>200</v>
      </c>
      <c r="F730" s="512">
        <v>0.17280000000000001</v>
      </c>
      <c r="G730" s="512">
        <v>0.20800000000000002</v>
      </c>
      <c r="H730" s="512">
        <v>0.19839999999999999</v>
      </c>
      <c r="I730" s="512">
        <v>0.15039999999999998</v>
      </c>
      <c r="J730" s="512">
        <v>0.14400000000000002</v>
      </c>
      <c r="K730" s="512">
        <v>0.20079999999999998</v>
      </c>
      <c r="L730" s="513">
        <f t="shared" si="10"/>
        <v>0.17906666666666668</v>
      </c>
    </row>
    <row r="731" spans="1:12" ht="15.75" hidden="1">
      <c r="A731" s="511">
        <v>726</v>
      </c>
      <c r="B731" s="495" t="s">
        <v>1831</v>
      </c>
      <c r="C731" s="483" t="s">
        <v>1832</v>
      </c>
      <c r="D731" s="483" t="s">
        <v>496</v>
      </c>
      <c r="E731" s="484">
        <v>300</v>
      </c>
      <c r="F731" s="512">
        <v>0.72960000000000003</v>
      </c>
      <c r="G731" s="512">
        <v>0.74933333333333341</v>
      </c>
      <c r="H731" s="512">
        <v>0.64959999999999996</v>
      </c>
      <c r="I731" s="512">
        <v>0.66080000000000005</v>
      </c>
      <c r="J731" s="512">
        <v>0.70346666666666668</v>
      </c>
      <c r="K731" s="512">
        <v>0.78986666666666672</v>
      </c>
      <c r="L731" s="513">
        <f t="shared" si="10"/>
        <v>0.71377777777777773</v>
      </c>
    </row>
    <row r="732" spans="1:12" ht="15.75" hidden="1">
      <c r="A732" s="511">
        <v>727</v>
      </c>
      <c r="B732" s="495" t="s">
        <v>1833</v>
      </c>
      <c r="C732" s="483" t="s">
        <v>1834</v>
      </c>
      <c r="D732" s="483" t="s">
        <v>496</v>
      </c>
      <c r="E732" s="484">
        <v>400</v>
      </c>
      <c r="F732" s="512">
        <v>0.28000000000000003</v>
      </c>
      <c r="G732" s="512">
        <v>0.39100000000000001</v>
      </c>
      <c r="H732" s="512">
        <v>0.33299999999999996</v>
      </c>
      <c r="I732" s="512">
        <v>0.34399999999999997</v>
      </c>
      <c r="J732" s="512">
        <v>0.27500000000000002</v>
      </c>
      <c r="K732" s="512">
        <v>0.23519999999999999</v>
      </c>
      <c r="L732" s="513">
        <f t="shared" si="10"/>
        <v>0.30969999999999998</v>
      </c>
    </row>
    <row r="733" spans="1:12" ht="15.75" hidden="1">
      <c r="A733" s="511">
        <v>728</v>
      </c>
      <c r="B733" s="495" t="s">
        <v>1835</v>
      </c>
      <c r="C733" s="483" t="s">
        <v>1836</v>
      </c>
      <c r="D733" s="483" t="s">
        <v>496</v>
      </c>
      <c r="E733" s="484">
        <v>178</v>
      </c>
      <c r="F733" s="512">
        <v>0.4907865168539326</v>
      </c>
      <c r="G733" s="512">
        <v>0.43865168539325844</v>
      </c>
      <c r="H733" s="512">
        <v>0.31640449438202245</v>
      </c>
      <c r="I733" s="512">
        <v>0.35235955056179774</v>
      </c>
      <c r="J733" s="512">
        <v>0.33348314606741575</v>
      </c>
      <c r="K733" s="512">
        <v>0.38112359550561797</v>
      </c>
      <c r="L733" s="513">
        <f t="shared" si="10"/>
        <v>0.38546816479400747</v>
      </c>
    </row>
    <row r="734" spans="1:12" ht="15.75" hidden="1">
      <c r="A734" s="511">
        <v>729</v>
      </c>
      <c r="B734" s="495" t="s">
        <v>1837</v>
      </c>
      <c r="C734" s="483" t="s">
        <v>1838</v>
      </c>
      <c r="D734" s="483" t="s">
        <v>502</v>
      </c>
      <c r="E734" s="484">
        <v>1800</v>
      </c>
      <c r="F734" s="512">
        <v>0.22791111111111112</v>
      </c>
      <c r="G734" s="512">
        <v>0.21511111111111111</v>
      </c>
      <c r="H734" s="512">
        <v>0.20622222222222222</v>
      </c>
      <c r="I734" s="512">
        <v>0.30755555555555558</v>
      </c>
      <c r="J734" s="512">
        <v>0.22044444444444444</v>
      </c>
      <c r="K734" s="512">
        <v>0.36515555555555557</v>
      </c>
      <c r="L734" s="513">
        <f>AVERAGE(F734:K734)</f>
        <v>0.25706666666666661</v>
      </c>
    </row>
    <row r="735" spans="1:12" ht="15.75" hidden="1">
      <c r="A735" s="511">
        <v>730</v>
      </c>
      <c r="B735" s="495" t="s">
        <v>3990</v>
      </c>
      <c r="C735" s="483" t="s">
        <v>3502</v>
      </c>
      <c r="D735" s="483" t="s">
        <v>502</v>
      </c>
      <c r="E735" s="484">
        <v>111.11111111111111</v>
      </c>
      <c r="F735" s="512">
        <v>0.10944</v>
      </c>
      <c r="G735" s="512">
        <v>0.13392000000000001</v>
      </c>
      <c r="H735" s="512">
        <v>9.2160000000000006E-2</v>
      </c>
      <c r="I735" s="512">
        <v>0.10079999999999999</v>
      </c>
      <c r="J735" s="512">
        <v>0.10079999999999999</v>
      </c>
      <c r="K735" s="512">
        <v>0</v>
      </c>
      <c r="L735" s="513">
        <f t="shared" si="10"/>
        <v>8.9520000000000002E-2</v>
      </c>
    </row>
    <row r="736" spans="1:12" ht="15.75" hidden="1">
      <c r="A736" s="511">
        <v>731</v>
      </c>
      <c r="B736" s="495" t="s">
        <v>3991</v>
      </c>
      <c r="C736" s="483" t="s">
        <v>3503</v>
      </c>
      <c r="D736" s="483" t="s">
        <v>496</v>
      </c>
      <c r="E736" s="484">
        <v>375</v>
      </c>
      <c r="F736" s="512">
        <v>0.77632000000000001</v>
      </c>
      <c r="G736" s="512">
        <v>0.33663999999999999</v>
      </c>
      <c r="H736" s="512">
        <v>0.31040000000000001</v>
      </c>
      <c r="I736" s="512">
        <v>0.21632000000000001</v>
      </c>
      <c r="J736" s="512">
        <v>0.22912000000000002</v>
      </c>
      <c r="K736" s="512">
        <v>0.23808000000000001</v>
      </c>
      <c r="L736" s="513">
        <f t="shared" si="10"/>
        <v>0.35114666666666666</v>
      </c>
    </row>
    <row r="737" spans="1:12" ht="15.75" hidden="1">
      <c r="A737" s="511">
        <v>732</v>
      </c>
      <c r="B737" s="495" t="s">
        <v>3992</v>
      </c>
      <c r="C737" s="483" t="s">
        <v>3504</v>
      </c>
      <c r="D737" s="483" t="s">
        <v>496</v>
      </c>
      <c r="E737" s="484">
        <v>361.11111111111109</v>
      </c>
      <c r="F737" s="512">
        <v>0.51839999999999997</v>
      </c>
      <c r="G737" s="512">
        <v>0.37019076923076927</v>
      </c>
      <c r="H737" s="512">
        <v>0.28379076923076924</v>
      </c>
      <c r="I737" s="512">
        <v>1.728E-2</v>
      </c>
      <c r="J737" s="512">
        <v>2.259692307692308E-2</v>
      </c>
      <c r="K737" s="512">
        <v>4.1206153846153851E-2</v>
      </c>
      <c r="L737" s="513">
        <f t="shared" si="10"/>
        <v>0.20891076923076926</v>
      </c>
    </row>
    <row r="738" spans="1:12" ht="15.75" hidden="1">
      <c r="A738" s="511">
        <v>733</v>
      </c>
      <c r="B738" s="495" t="s">
        <v>3993</v>
      </c>
      <c r="C738" s="483" t="s">
        <v>3505</v>
      </c>
      <c r="D738" s="483" t="s">
        <v>496</v>
      </c>
      <c r="E738" s="484">
        <v>377.77777777777777</v>
      </c>
      <c r="F738" s="512">
        <v>0.16072941176470587</v>
      </c>
      <c r="G738" s="512">
        <v>1.7788235294117646E-2</v>
      </c>
      <c r="H738" s="512">
        <v>0.45423529411764707</v>
      </c>
      <c r="I738" s="512">
        <v>2.858823529411765E-2</v>
      </c>
      <c r="J738" s="512">
        <v>1.715294117647059E-2</v>
      </c>
      <c r="K738" s="512">
        <v>1.5247058823529412E-2</v>
      </c>
      <c r="L738" s="513">
        <f t="shared" si="10"/>
        <v>0.11562352941176469</v>
      </c>
    </row>
    <row r="739" spans="1:12" ht="15.75" hidden="1">
      <c r="A739" s="511">
        <v>734</v>
      </c>
      <c r="B739" s="495" t="s">
        <v>3994</v>
      </c>
      <c r="C739" s="483" t="s">
        <v>3506</v>
      </c>
      <c r="D739" s="483" t="s">
        <v>496</v>
      </c>
      <c r="E739" s="484">
        <v>200</v>
      </c>
      <c r="F739" s="512">
        <v>0.39039999999999997</v>
      </c>
      <c r="G739" s="512">
        <v>0.26400000000000001</v>
      </c>
      <c r="H739" s="512">
        <v>0.41399999999999998</v>
      </c>
      <c r="I739" s="512">
        <v>0.17199999999999999</v>
      </c>
      <c r="J739" s="512">
        <v>0.16399999999999998</v>
      </c>
      <c r="K739" s="512">
        <v>0.29199999999999998</v>
      </c>
      <c r="L739" s="513">
        <f t="shared" si="10"/>
        <v>0.28273333333333334</v>
      </c>
    </row>
    <row r="740" spans="1:12" ht="15.75" hidden="1">
      <c r="A740" s="511">
        <v>735</v>
      </c>
      <c r="B740" s="495" t="s">
        <v>3670</v>
      </c>
      <c r="C740" s="483" t="s">
        <v>3508</v>
      </c>
      <c r="D740" s="483" t="s">
        <v>499</v>
      </c>
      <c r="E740" s="484">
        <v>1500</v>
      </c>
      <c r="F740" s="512">
        <v>0</v>
      </c>
      <c r="G740" s="512">
        <v>0</v>
      </c>
      <c r="H740" s="512">
        <v>0</v>
      </c>
      <c r="I740" s="512">
        <v>0.17399999999999999</v>
      </c>
      <c r="J740" s="512">
        <v>0.34079999999999999</v>
      </c>
      <c r="K740" s="512">
        <v>0.38880000000000003</v>
      </c>
      <c r="L740" s="513">
        <f>AVERAGE(F740:K740)</f>
        <v>0.15059999999999998</v>
      </c>
    </row>
    <row r="741" spans="1:12" ht="15.75" hidden="1">
      <c r="A741" s="511">
        <v>736</v>
      </c>
      <c r="B741" s="495" t="s">
        <v>3995</v>
      </c>
      <c r="C741" s="483" t="s">
        <v>3507</v>
      </c>
      <c r="D741" s="483" t="s">
        <v>496</v>
      </c>
      <c r="E741" s="484">
        <v>889</v>
      </c>
      <c r="F741" s="512">
        <v>0.24296962879640044</v>
      </c>
      <c r="G741" s="512">
        <v>0.28184476940382452</v>
      </c>
      <c r="H741" s="512">
        <v>1.7007874015748031E-2</v>
      </c>
      <c r="I741" s="512">
        <v>1.4173228346456693E-2</v>
      </c>
      <c r="J741" s="512">
        <v>1.2148481439820023E-2</v>
      </c>
      <c r="K741" s="512">
        <v>0</v>
      </c>
      <c r="L741" s="513">
        <f t="shared" si="10"/>
        <v>9.4690663667041611E-2</v>
      </c>
    </row>
    <row r="742" spans="1:12" ht="15.75" hidden="1">
      <c r="A742" s="511">
        <v>737</v>
      </c>
      <c r="B742" s="495" t="s">
        <v>1839</v>
      </c>
      <c r="C742" s="483" t="s">
        <v>1840</v>
      </c>
      <c r="D742" s="483" t="s">
        <v>502</v>
      </c>
      <c r="E742" s="484">
        <v>147</v>
      </c>
      <c r="F742" s="512">
        <v>0.2364625850340136</v>
      </c>
      <c r="G742" s="512">
        <v>0.22748299319727891</v>
      </c>
      <c r="H742" s="512">
        <v>0.25170068027210885</v>
      </c>
      <c r="I742" s="512">
        <v>0.30367346938775508</v>
      </c>
      <c r="J742" s="512">
        <v>0.25605442176870746</v>
      </c>
      <c r="K742" s="512">
        <v>0.27673469387755101</v>
      </c>
      <c r="L742" s="513">
        <f t="shared" si="10"/>
        <v>0.25868480725623583</v>
      </c>
    </row>
    <row r="743" spans="1:12" ht="15.75" hidden="1">
      <c r="A743" s="511">
        <v>738</v>
      </c>
      <c r="B743" s="495" t="s">
        <v>1841</v>
      </c>
      <c r="C743" s="483" t="s">
        <v>1842</v>
      </c>
      <c r="D743" s="483" t="s">
        <v>543</v>
      </c>
      <c r="E743" s="495">
        <v>6000</v>
      </c>
      <c r="F743" s="512">
        <v>0.89460000000000006</v>
      </c>
      <c r="G743" s="512">
        <v>0.89339999999999997</v>
      </c>
      <c r="H743" s="512">
        <v>0.89400000000000002</v>
      </c>
      <c r="I743" s="512">
        <v>0.8982</v>
      </c>
      <c r="J743" s="512">
        <v>0.88919999999999999</v>
      </c>
      <c r="K743" s="512">
        <v>0.89580000000000004</v>
      </c>
      <c r="L743" s="513">
        <f>AVERAGE(F743:K743)</f>
        <v>0.89420000000000011</v>
      </c>
    </row>
    <row r="744" spans="1:12" ht="15.75" hidden="1">
      <c r="A744" s="511">
        <v>739</v>
      </c>
      <c r="B744" s="495" t="s">
        <v>1843</v>
      </c>
      <c r="C744" s="483" t="s">
        <v>1844</v>
      </c>
      <c r="D744" s="483" t="s">
        <v>499</v>
      </c>
      <c r="E744" s="484">
        <v>150</v>
      </c>
      <c r="F744" s="512">
        <v>0.59199999999999997</v>
      </c>
      <c r="G744" s="512">
        <v>0.62933333333333341</v>
      </c>
      <c r="H744" s="512">
        <v>0.57919999999999994</v>
      </c>
      <c r="I744" s="512">
        <v>0.63146666666666662</v>
      </c>
      <c r="J744" s="512">
        <v>0.55253333333333332</v>
      </c>
      <c r="K744" s="512">
        <v>0.5994666666666667</v>
      </c>
      <c r="L744" s="513">
        <f t="shared" si="10"/>
        <v>0.59733333333333338</v>
      </c>
    </row>
    <row r="745" spans="1:12" ht="15.75" hidden="1">
      <c r="A745" s="511">
        <v>740</v>
      </c>
      <c r="B745" s="495" t="s">
        <v>1845</v>
      </c>
      <c r="C745" s="483" t="s">
        <v>1846</v>
      </c>
      <c r="D745" s="483" t="s">
        <v>499</v>
      </c>
      <c r="E745" s="484">
        <v>159</v>
      </c>
      <c r="F745" s="512">
        <v>0.49207547169811316</v>
      </c>
      <c r="G745" s="512">
        <v>0.43471698113207552</v>
      </c>
      <c r="H745" s="512">
        <v>0.45383647798742138</v>
      </c>
      <c r="I745" s="512">
        <v>0.46893081761006289</v>
      </c>
      <c r="J745" s="512">
        <v>0.45081761006289311</v>
      </c>
      <c r="K745" s="512">
        <v>0.42264150943396228</v>
      </c>
      <c r="L745" s="513">
        <f t="shared" si="10"/>
        <v>0.45383647798742138</v>
      </c>
    </row>
    <row r="746" spans="1:12" ht="15.75" hidden="1">
      <c r="A746" s="511">
        <v>741</v>
      </c>
      <c r="B746" s="495" t="s">
        <v>1847</v>
      </c>
      <c r="C746" s="483" t="s">
        <v>1673</v>
      </c>
      <c r="D746" s="483" t="s">
        <v>170</v>
      </c>
      <c r="E746" s="484">
        <v>115</v>
      </c>
      <c r="F746" s="512">
        <v>0.7001739130434782</v>
      </c>
      <c r="G746" s="512">
        <v>0.81078260869565211</v>
      </c>
      <c r="H746" s="512">
        <v>0.67756521739130438</v>
      </c>
      <c r="I746" s="512">
        <v>0.65054834782608695</v>
      </c>
      <c r="J746" s="512">
        <v>0.72243478260869565</v>
      </c>
      <c r="K746" s="512">
        <v>0.74956521739130433</v>
      </c>
      <c r="L746" s="513">
        <f t="shared" si="10"/>
        <v>0.71851168115942032</v>
      </c>
    </row>
    <row r="747" spans="1:12" ht="15.75" hidden="1">
      <c r="A747" s="511">
        <v>742</v>
      </c>
      <c r="B747" s="495" t="s">
        <v>1848</v>
      </c>
      <c r="C747" s="483" t="s">
        <v>3509</v>
      </c>
      <c r="D747" s="483" t="s">
        <v>499</v>
      </c>
      <c r="E747" s="484">
        <v>750</v>
      </c>
      <c r="F747" s="512">
        <v>0.573190243902439</v>
      </c>
      <c r="G747" s="512">
        <v>0.62704390243902441</v>
      </c>
      <c r="H747" s="512">
        <v>1.0323199999999999</v>
      </c>
      <c r="I747" s="512">
        <v>1.0003200000000001</v>
      </c>
      <c r="J747" s="512">
        <v>1.0662399999999999</v>
      </c>
      <c r="K747" s="512">
        <v>0.88512000000000002</v>
      </c>
      <c r="L747" s="513">
        <f t="shared" si="10"/>
        <v>0.86403902439024372</v>
      </c>
    </row>
    <row r="748" spans="1:12" ht="15.75" hidden="1">
      <c r="A748" s="511">
        <v>743</v>
      </c>
      <c r="B748" s="495" t="s">
        <v>1850</v>
      </c>
      <c r="C748" s="483" t="s">
        <v>1851</v>
      </c>
      <c r="D748" s="483" t="s">
        <v>496</v>
      </c>
      <c r="E748" s="484">
        <v>133</v>
      </c>
      <c r="F748" s="512">
        <v>0.30255639097744363</v>
      </c>
      <c r="G748" s="512">
        <v>0.2857142857142857</v>
      </c>
      <c r="H748" s="512">
        <v>0.28511278195488721</v>
      </c>
      <c r="I748" s="512">
        <v>0.25684210526315787</v>
      </c>
      <c r="J748" s="512">
        <v>0.24601503759398496</v>
      </c>
      <c r="K748" s="512">
        <v>0.26105263157894737</v>
      </c>
      <c r="L748" s="513">
        <f t="shared" si="10"/>
        <v>0.27288220551378445</v>
      </c>
    </row>
    <row r="749" spans="1:12" ht="15.75" hidden="1">
      <c r="A749" s="511">
        <v>744</v>
      </c>
      <c r="B749" s="495" t="s">
        <v>1852</v>
      </c>
      <c r="C749" s="483" t="s">
        <v>1853</v>
      </c>
      <c r="D749" s="483" t="s">
        <v>499</v>
      </c>
      <c r="E749" s="484">
        <v>200</v>
      </c>
      <c r="F749" s="512">
        <v>0.98719999999999997</v>
      </c>
      <c r="G749" s="512">
        <v>1.1536</v>
      </c>
      <c r="H749" s="512">
        <v>1.1623999999999999</v>
      </c>
      <c r="I749" s="512">
        <v>1.0351999999999999</v>
      </c>
      <c r="J749" s="512">
        <v>0.69200000000000006</v>
      </c>
      <c r="K749" s="512">
        <v>0.63759999999999994</v>
      </c>
      <c r="L749" s="513">
        <f t="shared" si="10"/>
        <v>0.94466666666666665</v>
      </c>
    </row>
    <row r="750" spans="1:12" ht="15.75" hidden="1">
      <c r="A750" s="511">
        <v>745</v>
      </c>
      <c r="B750" s="495" t="s">
        <v>1854</v>
      </c>
      <c r="C750" s="483" t="s">
        <v>1855</v>
      </c>
      <c r="D750" s="483" t="s">
        <v>502</v>
      </c>
      <c r="E750" s="484">
        <v>150</v>
      </c>
      <c r="F750" s="512">
        <v>0.31040000000000001</v>
      </c>
      <c r="G750" s="512">
        <v>0.38186666666666669</v>
      </c>
      <c r="H750" s="512">
        <v>0.3296</v>
      </c>
      <c r="I750" s="512">
        <v>0.43626666666666664</v>
      </c>
      <c r="J750" s="512">
        <v>0.40639999999999998</v>
      </c>
      <c r="K750" s="512">
        <v>0.38079999999999997</v>
      </c>
      <c r="L750" s="513">
        <f t="shared" si="10"/>
        <v>0.37422222222222218</v>
      </c>
    </row>
    <row r="751" spans="1:12" ht="15.75" hidden="1">
      <c r="A751" s="511">
        <v>746</v>
      </c>
      <c r="B751" s="495" t="s">
        <v>1858</v>
      </c>
      <c r="C751" s="483" t="s">
        <v>1859</v>
      </c>
      <c r="D751" s="483" t="s">
        <v>502</v>
      </c>
      <c r="E751" s="484">
        <v>222.22222222222223</v>
      </c>
      <c r="F751" s="512">
        <v>0.42624000000000001</v>
      </c>
      <c r="G751" s="512">
        <v>0.41687999999999997</v>
      </c>
      <c r="H751" s="512">
        <v>0.42119999999999996</v>
      </c>
      <c r="I751" s="512">
        <v>0.31535999999999997</v>
      </c>
      <c r="J751" s="512">
        <v>0.41327999999999998</v>
      </c>
      <c r="K751" s="512">
        <v>0.37512000000000001</v>
      </c>
      <c r="L751" s="513">
        <f t="shared" si="10"/>
        <v>0.39467999999999992</v>
      </c>
    </row>
    <row r="752" spans="1:12" ht="15.75" hidden="1">
      <c r="A752" s="511">
        <v>747</v>
      </c>
      <c r="B752" s="495" t="s">
        <v>1860</v>
      </c>
      <c r="C752" s="483" t="s">
        <v>1861</v>
      </c>
      <c r="D752" s="483" t="s">
        <v>499</v>
      </c>
      <c r="E752" s="484">
        <v>5000</v>
      </c>
      <c r="F752" s="512">
        <v>1.1164799999999999</v>
      </c>
      <c r="G752" s="512">
        <v>1.0833600000000001</v>
      </c>
      <c r="H752" s="512">
        <v>0.97776000000000007</v>
      </c>
      <c r="I752" s="512">
        <v>0.98640000000000005</v>
      </c>
      <c r="J752" s="512">
        <v>0.99503999999999992</v>
      </c>
      <c r="K752" s="512">
        <v>0.97007999999999994</v>
      </c>
      <c r="L752" s="513">
        <f t="shared" si="10"/>
        <v>1.02152</v>
      </c>
    </row>
    <row r="753" spans="1:12" ht="15.75" hidden="1">
      <c r="A753" s="511">
        <v>748</v>
      </c>
      <c r="B753" s="495" t="s">
        <v>1862</v>
      </c>
      <c r="C753" s="483" t="s">
        <v>3510</v>
      </c>
      <c r="D753" s="483" t="s">
        <v>499</v>
      </c>
      <c r="E753" s="484">
        <v>750</v>
      </c>
      <c r="F753" s="512">
        <v>0.73775999999999997</v>
      </c>
      <c r="G753" s="512">
        <v>0.47456000000000004</v>
      </c>
      <c r="H753" s="512">
        <v>0.67456000000000005</v>
      </c>
      <c r="I753" s="512">
        <v>0.47103999999999996</v>
      </c>
      <c r="J753" s="512">
        <v>0.41535999999999995</v>
      </c>
      <c r="K753" s="512">
        <v>0.44800000000000001</v>
      </c>
      <c r="L753" s="513">
        <f t="shared" si="10"/>
        <v>0.53687999999999991</v>
      </c>
    </row>
    <row r="754" spans="1:12" ht="15.75" hidden="1">
      <c r="A754" s="511">
        <v>749</v>
      </c>
      <c r="B754" s="495" t="s">
        <v>1864</v>
      </c>
      <c r="C754" s="483" t="s">
        <v>1865</v>
      </c>
      <c r="D754" s="483" t="s">
        <v>499</v>
      </c>
      <c r="E754" s="484">
        <v>650</v>
      </c>
      <c r="F754" s="512">
        <v>0.84923076923076923</v>
      </c>
      <c r="G754" s="512">
        <v>0.84676923076923072</v>
      </c>
      <c r="H754" s="512">
        <v>0.89538461538461533</v>
      </c>
      <c r="I754" s="512">
        <v>0.89538461538461533</v>
      </c>
      <c r="J754" s="512">
        <v>0.95199999999999996</v>
      </c>
      <c r="K754" s="512">
        <v>0.93353846153846143</v>
      </c>
      <c r="L754" s="513">
        <f t="shared" si="10"/>
        <v>0.89538461538461522</v>
      </c>
    </row>
    <row r="755" spans="1:12" ht="15.75" hidden="1">
      <c r="A755" s="511">
        <v>750</v>
      </c>
      <c r="B755" s="495" t="s">
        <v>1866</v>
      </c>
      <c r="C755" s="483" t="s">
        <v>1867</v>
      </c>
      <c r="D755" s="483" t="s">
        <v>499</v>
      </c>
      <c r="E755" s="484">
        <v>125</v>
      </c>
      <c r="F755" s="512">
        <v>0.50175999999999998</v>
      </c>
      <c r="G755" s="512">
        <v>0.59136</v>
      </c>
      <c r="H755" s="512">
        <v>0.77567999999999993</v>
      </c>
      <c r="I755" s="512">
        <v>0.79359999999999997</v>
      </c>
      <c r="J755" s="512">
        <v>0.69503999999999999</v>
      </c>
      <c r="K755" s="512">
        <v>0.77695999999999998</v>
      </c>
      <c r="L755" s="513">
        <f t="shared" si="10"/>
        <v>0.68906666666666672</v>
      </c>
    </row>
    <row r="756" spans="1:12" ht="15.75" hidden="1">
      <c r="A756" s="511">
        <v>751</v>
      </c>
      <c r="B756" s="495" t="s">
        <v>1868</v>
      </c>
      <c r="C756" s="483" t="s">
        <v>3516</v>
      </c>
      <c r="D756" s="483" t="s">
        <v>499</v>
      </c>
      <c r="E756" s="484">
        <v>2400</v>
      </c>
      <c r="F756" s="512">
        <v>0.66249999999999998</v>
      </c>
      <c r="G756" s="512">
        <v>0.61949999999999994</v>
      </c>
      <c r="H756" s="512">
        <v>0.73649999999999993</v>
      </c>
      <c r="I756" s="512">
        <v>0.71299999999999997</v>
      </c>
      <c r="J756" s="512">
        <v>0.69499999999999995</v>
      </c>
      <c r="K756" s="512">
        <v>0.79199999999999993</v>
      </c>
      <c r="L756" s="513">
        <f>AVERAGE(F756:K756)</f>
        <v>0.70308333333333328</v>
      </c>
    </row>
    <row r="757" spans="1:12" ht="15.75" hidden="1">
      <c r="A757" s="511">
        <v>752</v>
      </c>
      <c r="B757" s="495" t="s">
        <v>1869</v>
      </c>
      <c r="C757" s="483" t="s">
        <v>1870</v>
      </c>
      <c r="D757" s="483" t="s">
        <v>499</v>
      </c>
      <c r="E757" s="484">
        <v>450</v>
      </c>
      <c r="F757" s="512">
        <v>0.71519999999999995</v>
      </c>
      <c r="G757" s="512">
        <v>0.76959999999999995</v>
      </c>
      <c r="H757" s="512">
        <v>0.71146666666666669</v>
      </c>
      <c r="I757" s="512">
        <v>0.83573333333333333</v>
      </c>
      <c r="J757" s="512">
        <v>0.72693333333333332</v>
      </c>
      <c r="K757" s="512">
        <v>0.74186666666666656</v>
      </c>
      <c r="L757" s="513">
        <f t="shared" si="10"/>
        <v>0.75013333333333321</v>
      </c>
    </row>
    <row r="758" spans="1:12" ht="15.75" hidden="1">
      <c r="A758" s="511">
        <v>753</v>
      </c>
      <c r="B758" s="495" t="s">
        <v>1871</v>
      </c>
      <c r="C758" s="483" t="s">
        <v>1872</v>
      </c>
      <c r="D758" s="483" t="s">
        <v>499</v>
      </c>
      <c r="E758" s="484">
        <v>460</v>
      </c>
      <c r="F758" s="512">
        <v>3.2347826086956522E-2</v>
      </c>
      <c r="G758" s="512">
        <v>0.11165217391304348</v>
      </c>
      <c r="H758" s="512">
        <v>1.8782608695652174E-2</v>
      </c>
      <c r="I758" s="512">
        <v>1.4086956521739131E-2</v>
      </c>
      <c r="J758" s="512">
        <v>3.9130434782608699E-2</v>
      </c>
      <c r="K758" s="512">
        <v>1.1999999999999999E-2</v>
      </c>
      <c r="L758" s="513">
        <f t="shared" si="10"/>
        <v>3.8000000000000006E-2</v>
      </c>
    </row>
    <row r="759" spans="1:12" ht="15.75" hidden="1">
      <c r="A759" s="511">
        <v>754</v>
      </c>
      <c r="B759" s="495" t="s">
        <v>1873</v>
      </c>
      <c r="C759" s="483" t="s">
        <v>3511</v>
      </c>
      <c r="D759" s="483" t="s">
        <v>499</v>
      </c>
      <c r="E759" s="484">
        <v>960</v>
      </c>
      <c r="F759" s="512">
        <v>0.85950000000000004</v>
      </c>
      <c r="G759" s="512">
        <v>0.84050000000000002</v>
      </c>
      <c r="H759" s="512">
        <v>0.84350000000000003</v>
      </c>
      <c r="I759" s="512">
        <v>0.86050000000000004</v>
      </c>
      <c r="J759" s="512">
        <v>0.70799999999999996</v>
      </c>
      <c r="K759" s="512">
        <v>0.69699999999999995</v>
      </c>
      <c r="L759" s="513">
        <f t="shared" si="10"/>
        <v>0.80149999999999999</v>
      </c>
    </row>
    <row r="760" spans="1:12" ht="15.75" hidden="1">
      <c r="A760" s="511">
        <v>755</v>
      </c>
      <c r="B760" s="495" t="s">
        <v>1875</v>
      </c>
      <c r="C760" s="483" t="s">
        <v>1876</v>
      </c>
      <c r="D760" s="483" t="s">
        <v>499</v>
      </c>
      <c r="E760" s="484">
        <v>3800</v>
      </c>
      <c r="F760" s="512">
        <v>0.91789473684210521</v>
      </c>
      <c r="G760" s="512">
        <v>0.92105263157894735</v>
      </c>
      <c r="H760" s="512">
        <v>0.92842105263157892</v>
      </c>
      <c r="I760" s="512">
        <v>0.91789473684210521</v>
      </c>
      <c r="J760" s="512">
        <v>0.93157894736842106</v>
      </c>
      <c r="K760" s="512">
        <v>0.92210526315789476</v>
      </c>
      <c r="L760" s="513">
        <f>AVERAGE(F760:K760)</f>
        <v>0.92315789473684207</v>
      </c>
    </row>
    <row r="761" spans="1:12" ht="15.75" hidden="1">
      <c r="A761" s="511">
        <v>756</v>
      </c>
      <c r="B761" s="495" t="s">
        <v>1877</v>
      </c>
      <c r="C761" s="483" t="s">
        <v>1878</v>
      </c>
      <c r="D761" s="483" t="s">
        <v>499</v>
      </c>
      <c r="E761" s="484">
        <v>1400</v>
      </c>
      <c r="F761" s="512">
        <v>0.93188571428571432</v>
      </c>
      <c r="G761" s="512">
        <v>0.91851428571428573</v>
      </c>
      <c r="H761" s="512">
        <v>0.95348571428571438</v>
      </c>
      <c r="I761" s="512">
        <v>0.96788571428571424</v>
      </c>
      <c r="J761" s="512">
        <v>0.9077142857142857</v>
      </c>
      <c r="K761" s="512">
        <v>0.96068571428571436</v>
      </c>
      <c r="L761" s="513">
        <f>AVERAGE(F761:K761)</f>
        <v>0.94002857142857132</v>
      </c>
    </row>
    <row r="762" spans="1:12" ht="15.75" hidden="1">
      <c r="A762" s="511">
        <v>757</v>
      </c>
      <c r="B762" s="495" t="s">
        <v>1879</v>
      </c>
      <c r="C762" s="483" t="s">
        <v>1880</v>
      </c>
      <c r="D762" s="483" t="s">
        <v>738</v>
      </c>
      <c r="E762" s="495">
        <v>22000</v>
      </c>
      <c r="F762" s="512">
        <v>0.87054545454545451</v>
      </c>
      <c r="G762" s="512">
        <v>0.82799999999999996</v>
      </c>
      <c r="H762" s="512">
        <v>0.8011636363636363</v>
      </c>
      <c r="I762" s="512">
        <v>0.88581818181818184</v>
      </c>
      <c r="J762" s="512">
        <v>0.82690909090909093</v>
      </c>
      <c r="K762" s="512">
        <v>0.85199999999999998</v>
      </c>
      <c r="L762" s="513">
        <f>AVERAGE(F762:K762)</f>
        <v>0.8440727272727272</v>
      </c>
    </row>
    <row r="763" spans="1:12" ht="15.75" hidden="1">
      <c r="A763" s="511">
        <v>758</v>
      </c>
      <c r="B763" s="495" t="s">
        <v>3399</v>
      </c>
      <c r="C763" s="483" t="s">
        <v>1886</v>
      </c>
      <c r="D763" s="483" t="s">
        <v>554</v>
      </c>
      <c r="E763" s="484">
        <v>1500</v>
      </c>
      <c r="F763" s="512">
        <v>0.62186666666666668</v>
      </c>
      <c r="G763" s="512">
        <v>0.60586666666666666</v>
      </c>
      <c r="H763" s="512">
        <v>0.65493333333333337</v>
      </c>
      <c r="I763" s="512">
        <v>0.62719999999999998</v>
      </c>
      <c r="J763" s="512">
        <v>0.62080000000000002</v>
      </c>
      <c r="K763" s="512">
        <v>0.64106666666666667</v>
      </c>
      <c r="L763" s="513">
        <f>AVERAGE(F763:K763)</f>
        <v>0.62862222222222219</v>
      </c>
    </row>
    <row r="764" spans="1:12" ht="15.75" hidden="1">
      <c r="A764" s="511">
        <v>759</v>
      </c>
      <c r="B764" s="495" t="s">
        <v>1881</v>
      </c>
      <c r="C764" s="483" t="s">
        <v>1882</v>
      </c>
      <c r="D764" s="483" t="s">
        <v>499</v>
      </c>
      <c r="E764" s="484">
        <v>500</v>
      </c>
      <c r="F764" s="512">
        <v>0.50160000000000005</v>
      </c>
      <c r="G764" s="512">
        <v>0.53520000000000001</v>
      </c>
      <c r="H764" s="512">
        <v>0.54479999999999995</v>
      </c>
      <c r="I764" s="512">
        <v>0.48960000000000004</v>
      </c>
      <c r="J764" s="512">
        <v>0.54959999999999998</v>
      </c>
      <c r="K764" s="512">
        <v>0.54720000000000002</v>
      </c>
      <c r="L764" s="513">
        <f t="shared" si="10"/>
        <v>0.52800000000000002</v>
      </c>
    </row>
    <row r="765" spans="1:12" ht="15.75" hidden="1">
      <c r="A765" s="511">
        <v>760</v>
      </c>
      <c r="B765" s="495" t="s">
        <v>1883</v>
      </c>
      <c r="C765" s="483" t="s">
        <v>3538</v>
      </c>
      <c r="D765" s="483" t="s">
        <v>499</v>
      </c>
      <c r="E765" s="495">
        <v>9500</v>
      </c>
      <c r="F765" s="512">
        <v>0.93894736842105264</v>
      </c>
      <c r="G765" s="512">
        <v>0.65705263157894733</v>
      </c>
      <c r="H765" s="512">
        <v>0.80353684210526322</v>
      </c>
      <c r="I765" s="512">
        <v>0.29048421052631579</v>
      </c>
      <c r="J765" s="512">
        <v>0.71549473684210529</v>
      </c>
      <c r="K765" s="512">
        <v>0.61216842105263158</v>
      </c>
      <c r="L765" s="513">
        <f>AVERAGE(F765:K765)</f>
        <v>0.66961403508771922</v>
      </c>
    </row>
    <row r="766" spans="1:12" ht="15.75" hidden="1">
      <c r="A766" s="511">
        <v>761</v>
      </c>
      <c r="B766" s="495" t="s">
        <v>1885</v>
      </c>
      <c r="C766" s="483" t="s">
        <v>1886</v>
      </c>
      <c r="D766" s="483" t="s">
        <v>499</v>
      </c>
      <c r="E766" s="484">
        <v>1000</v>
      </c>
      <c r="F766" s="512">
        <v>0.45119999999999999</v>
      </c>
      <c r="G766" s="512">
        <v>0.31680000000000003</v>
      </c>
      <c r="H766" s="512">
        <v>0.35680000000000001</v>
      </c>
      <c r="I766" s="512">
        <v>0.37760000000000005</v>
      </c>
      <c r="J766" s="512">
        <v>0.50560000000000005</v>
      </c>
      <c r="K766" s="512">
        <v>0.49119999999999997</v>
      </c>
      <c r="L766" s="513">
        <f t="shared" si="10"/>
        <v>0.41653333333333337</v>
      </c>
    </row>
    <row r="767" spans="1:12" ht="15.75" hidden="1">
      <c r="A767" s="511">
        <v>762</v>
      </c>
      <c r="B767" s="495" t="s">
        <v>3298</v>
      </c>
      <c r="C767" s="483" t="s">
        <v>3299</v>
      </c>
      <c r="D767" s="483" t="s">
        <v>499</v>
      </c>
      <c r="E767" s="484">
        <v>4000</v>
      </c>
      <c r="F767" s="512">
        <v>0.48780000000000001</v>
      </c>
      <c r="G767" s="512">
        <v>0.55620000000000003</v>
      </c>
      <c r="H767" s="512">
        <v>0.54270000000000007</v>
      </c>
      <c r="I767" s="512">
        <v>0.5202</v>
      </c>
      <c r="J767" s="512">
        <v>0.50219999999999998</v>
      </c>
      <c r="K767" s="512">
        <v>0.53910000000000002</v>
      </c>
      <c r="L767" s="513">
        <f>AVERAGE(F767:K767)</f>
        <v>0.52469999999999994</v>
      </c>
    </row>
    <row r="768" spans="1:12" ht="15.75" hidden="1">
      <c r="A768" s="511">
        <v>763</v>
      </c>
      <c r="B768" s="495" t="s">
        <v>1887</v>
      </c>
      <c r="C768" s="483" t="s">
        <v>1888</v>
      </c>
      <c r="D768" s="483" t="s">
        <v>499</v>
      </c>
      <c r="E768" s="495">
        <v>12000</v>
      </c>
      <c r="F768" s="512">
        <v>0.90666666666666662</v>
      </c>
      <c r="G768" s="512">
        <v>1.4075</v>
      </c>
      <c r="H768" s="512">
        <v>0.77925</v>
      </c>
      <c r="I768" s="512">
        <v>0.77941666666666665</v>
      </c>
      <c r="J768" s="512">
        <v>0.78815833333333329</v>
      </c>
      <c r="K768" s="512">
        <v>0.70067500000000005</v>
      </c>
      <c r="L768" s="513">
        <f>AVERAGE(F768:K768)</f>
        <v>0.89361111111111102</v>
      </c>
    </row>
    <row r="769" spans="1:12" ht="15.75" hidden="1">
      <c r="A769" s="511">
        <v>764</v>
      </c>
      <c r="B769" s="495" t="s">
        <v>1889</v>
      </c>
      <c r="C769" s="483" t="s">
        <v>1890</v>
      </c>
      <c r="D769" s="483" t="s">
        <v>499</v>
      </c>
      <c r="E769" s="484">
        <v>330</v>
      </c>
      <c r="F769" s="512">
        <v>8.2909090909090905E-2</v>
      </c>
      <c r="G769" s="512">
        <v>8.3636363636363648E-2</v>
      </c>
      <c r="H769" s="512">
        <v>0.10981818181818183</v>
      </c>
      <c r="I769" s="512">
        <v>0.11345454545454545</v>
      </c>
      <c r="J769" s="512">
        <v>8.9454545454545453E-2</v>
      </c>
      <c r="K769" s="512">
        <v>9.3090909090909085E-2</v>
      </c>
      <c r="L769" s="513">
        <f t="shared" si="10"/>
        <v>9.5393939393939406E-2</v>
      </c>
    </row>
    <row r="770" spans="1:12" ht="15.75" hidden="1">
      <c r="A770" s="511">
        <v>765</v>
      </c>
      <c r="B770" s="495" t="s">
        <v>1891</v>
      </c>
      <c r="C770" s="483" t="s">
        <v>1892</v>
      </c>
      <c r="D770" s="483" t="s">
        <v>499</v>
      </c>
      <c r="E770" s="484">
        <v>117</v>
      </c>
      <c r="F770" s="512">
        <v>0.94358974358974368</v>
      </c>
      <c r="G770" s="512">
        <v>0.84786324786324785</v>
      </c>
      <c r="H770" s="512">
        <v>0.80957264957264952</v>
      </c>
      <c r="I770" s="512">
        <v>0.75213675213675213</v>
      </c>
      <c r="J770" s="512">
        <v>0.78888888888888886</v>
      </c>
      <c r="K770" s="512">
        <v>0.81641025641025633</v>
      </c>
      <c r="L770" s="513">
        <f t="shared" si="10"/>
        <v>0.82641025641025634</v>
      </c>
    </row>
    <row r="771" spans="1:12" ht="15.75" hidden="1">
      <c r="A771" s="511">
        <v>766</v>
      </c>
      <c r="B771" s="495" t="s">
        <v>1893</v>
      </c>
      <c r="C771" s="483" t="s">
        <v>1894</v>
      </c>
      <c r="D771" s="483" t="s">
        <v>651</v>
      </c>
      <c r="E771" s="495">
        <v>5500</v>
      </c>
      <c r="F771" s="512">
        <v>0.78327272727272723</v>
      </c>
      <c r="G771" s="512">
        <v>0.77803636363636364</v>
      </c>
      <c r="H771" s="512">
        <v>0.80989090909090899</v>
      </c>
      <c r="I771" s="512">
        <v>0.78021818181818181</v>
      </c>
      <c r="J771" s="512">
        <v>0.77672727272727271</v>
      </c>
      <c r="K771" s="512">
        <v>0.77978181818181824</v>
      </c>
      <c r="L771" s="513">
        <f>AVERAGE(F771:K771)</f>
        <v>0.78465454545454538</v>
      </c>
    </row>
    <row r="772" spans="1:12" ht="15.75" hidden="1">
      <c r="A772" s="511">
        <v>767</v>
      </c>
      <c r="B772" s="495" t="s">
        <v>3302</v>
      </c>
      <c r="C772" s="483" t="s">
        <v>3303</v>
      </c>
      <c r="D772" s="483" t="s">
        <v>499</v>
      </c>
      <c r="E772" s="484">
        <v>1500</v>
      </c>
      <c r="F772" s="512">
        <v>0.91344000000000003</v>
      </c>
      <c r="G772" s="512">
        <v>0.84192000000000011</v>
      </c>
      <c r="H772" s="512">
        <v>0.71279999999999999</v>
      </c>
      <c r="I772" s="512">
        <v>1.01616</v>
      </c>
      <c r="J772" s="512">
        <v>1.0363199999999999</v>
      </c>
      <c r="K772" s="512">
        <v>0.86207999999999996</v>
      </c>
      <c r="L772" s="513">
        <f>AVERAGE(F772:K772)</f>
        <v>0.89712000000000003</v>
      </c>
    </row>
    <row r="773" spans="1:12" ht="15.75" hidden="1">
      <c r="A773" s="511">
        <v>768</v>
      </c>
      <c r="B773" s="495" t="s">
        <v>1895</v>
      </c>
      <c r="C773" s="483" t="s">
        <v>1896</v>
      </c>
      <c r="D773" s="483" t="s">
        <v>543</v>
      </c>
      <c r="E773" s="484">
        <v>2500</v>
      </c>
      <c r="F773" s="512">
        <v>0.93887999999999994</v>
      </c>
      <c r="G773" s="512">
        <v>0.93312000000000006</v>
      </c>
      <c r="H773" s="512">
        <v>0.95904</v>
      </c>
      <c r="I773" s="512">
        <v>0.92592000000000008</v>
      </c>
      <c r="J773" s="512">
        <v>0.91295999999999999</v>
      </c>
      <c r="K773" s="512">
        <v>0.84672000000000003</v>
      </c>
      <c r="L773" s="513">
        <f>AVERAGE(F773:K773)</f>
        <v>0.91943999999999992</v>
      </c>
    </row>
    <row r="774" spans="1:12" ht="15.75" hidden="1">
      <c r="A774" s="511">
        <v>769</v>
      </c>
      <c r="B774" s="495" t="s">
        <v>1897</v>
      </c>
      <c r="C774" s="483" t="s">
        <v>1898</v>
      </c>
      <c r="D774" s="483" t="s">
        <v>499</v>
      </c>
      <c r="E774" s="484">
        <v>250</v>
      </c>
      <c r="F774" s="512">
        <v>0.71808000000000005</v>
      </c>
      <c r="G774" s="512">
        <v>0.75648000000000004</v>
      </c>
      <c r="H774" s="512">
        <v>0.76672000000000007</v>
      </c>
      <c r="I774" s="512">
        <v>0.78976000000000002</v>
      </c>
      <c r="J774" s="512">
        <v>0.76032</v>
      </c>
      <c r="K774" s="512">
        <v>0.80703999999999998</v>
      </c>
      <c r="L774" s="513">
        <f t="shared" si="10"/>
        <v>0.76639999999999997</v>
      </c>
    </row>
    <row r="775" spans="1:12" ht="15.75" hidden="1">
      <c r="A775" s="511">
        <v>770</v>
      </c>
      <c r="B775" s="495" t="s">
        <v>1899</v>
      </c>
      <c r="C775" s="483" t="s">
        <v>1900</v>
      </c>
      <c r="D775" s="483" t="s">
        <v>499</v>
      </c>
      <c r="E775" s="484">
        <v>110</v>
      </c>
      <c r="F775" s="512">
        <v>0.13527272727272727</v>
      </c>
      <c r="G775" s="512">
        <v>8.0727272727272731E-2</v>
      </c>
      <c r="H775" s="512">
        <v>7.8545454545454557E-2</v>
      </c>
      <c r="I775" s="512">
        <v>5.2363636363636362E-2</v>
      </c>
      <c r="J775" s="512">
        <v>5.672727272727273E-2</v>
      </c>
      <c r="K775" s="512">
        <v>4.8000000000000001E-2</v>
      </c>
      <c r="L775" s="513">
        <f t="shared" si="10"/>
        <v>7.5272727272727283E-2</v>
      </c>
    </row>
    <row r="776" spans="1:12" ht="15.75" hidden="1">
      <c r="A776" s="511">
        <v>771</v>
      </c>
      <c r="B776" s="495" t="s">
        <v>1901</v>
      </c>
      <c r="C776" s="483" t="s">
        <v>1902</v>
      </c>
      <c r="D776" s="483" t="s">
        <v>543</v>
      </c>
      <c r="E776" s="484">
        <v>2850</v>
      </c>
      <c r="F776" s="512">
        <v>0.74147368421052628</v>
      </c>
      <c r="G776" s="512">
        <v>0.90063157894736845</v>
      </c>
      <c r="H776" s="512">
        <v>0.9</v>
      </c>
      <c r="I776" s="512">
        <v>0.87915789473684203</v>
      </c>
      <c r="J776" s="512">
        <v>0.87094736842105258</v>
      </c>
      <c r="K776" s="512">
        <v>0.876</v>
      </c>
      <c r="L776" s="513">
        <f>AVERAGE(F776:K776)</f>
        <v>0.86136842105263167</v>
      </c>
    </row>
    <row r="777" spans="1:12" ht="15.75" hidden="1">
      <c r="A777" s="511">
        <v>772</v>
      </c>
      <c r="B777" s="495" t="s">
        <v>1903</v>
      </c>
      <c r="C777" s="483" t="s">
        <v>1904</v>
      </c>
      <c r="D777" s="483" t="s">
        <v>651</v>
      </c>
      <c r="E777" s="495">
        <v>9800</v>
      </c>
      <c r="F777" s="512">
        <v>0.99020408163265305</v>
      </c>
      <c r="G777" s="512">
        <v>0.98367346938775513</v>
      </c>
      <c r="H777" s="512">
        <v>0.94122448979591833</v>
      </c>
      <c r="I777" s="512">
        <v>0.94122448979591833</v>
      </c>
      <c r="J777" s="512">
        <v>0.93959183673469393</v>
      </c>
      <c r="K777" s="512">
        <v>0.93877551020408168</v>
      </c>
      <c r="L777" s="513">
        <f>AVERAGE(F777:K777)</f>
        <v>0.95578231292517002</v>
      </c>
    </row>
    <row r="778" spans="1:12" ht="15.75" hidden="1">
      <c r="A778" s="511">
        <v>773</v>
      </c>
      <c r="B778" s="495" t="s">
        <v>1905</v>
      </c>
      <c r="C778" s="483" t="s">
        <v>1906</v>
      </c>
      <c r="D778" s="483" t="s">
        <v>499</v>
      </c>
      <c r="E778" s="484">
        <v>750</v>
      </c>
      <c r="F778" s="512">
        <v>0.83807999999999994</v>
      </c>
      <c r="G778" s="512">
        <v>0.85344000000000009</v>
      </c>
      <c r="H778" s="512">
        <v>0.83567999999999998</v>
      </c>
      <c r="I778" s="512">
        <v>0.85007999999999995</v>
      </c>
      <c r="J778" s="512">
        <v>0.91920000000000002</v>
      </c>
      <c r="K778" s="512">
        <v>0.86592000000000002</v>
      </c>
      <c r="L778" s="513">
        <f t="shared" si="10"/>
        <v>0.86039999999999994</v>
      </c>
    </row>
    <row r="779" spans="1:12" ht="15.75" hidden="1">
      <c r="A779" s="511">
        <v>774</v>
      </c>
      <c r="B779" s="495" t="s">
        <v>3400</v>
      </c>
      <c r="C779" s="483" t="s">
        <v>3379</v>
      </c>
      <c r="D779" s="483" t="s">
        <v>499</v>
      </c>
      <c r="E779" s="484">
        <v>5100</v>
      </c>
      <c r="F779" s="512">
        <v>0.8666666666666667</v>
      </c>
      <c r="G779" s="512">
        <v>0.87686274509803919</v>
      </c>
      <c r="H779" s="512">
        <v>0.87764705882352945</v>
      </c>
      <c r="I779" s="512">
        <v>0.87529411764705878</v>
      </c>
      <c r="J779" s="512">
        <v>0.40862745098039216</v>
      </c>
      <c r="K779" s="512">
        <v>0.49098039215686273</v>
      </c>
      <c r="L779" s="513">
        <f>AVERAGE(F779:K779)</f>
        <v>0.73267973856209145</v>
      </c>
    </row>
    <row r="780" spans="1:12" ht="15.75" hidden="1">
      <c r="A780" s="511">
        <v>775</v>
      </c>
      <c r="B780" s="495" t="s">
        <v>1907</v>
      </c>
      <c r="C780" s="483" t="s">
        <v>1908</v>
      </c>
      <c r="D780" s="483" t="s">
        <v>499</v>
      </c>
      <c r="E780" s="484">
        <v>750</v>
      </c>
      <c r="F780" s="512">
        <v>0.9</v>
      </c>
      <c r="G780" s="512">
        <v>0.92447999999999997</v>
      </c>
      <c r="H780" s="512">
        <v>0.92687999999999993</v>
      </c>
      <c r="I780" s="512">
        <v>0.8817600000000001</v>
      </c>
      <c r="J780" s="512">
        <v>1.0857600000000001</v>
      </c>
      <c r="K780" s="512">
        <v>0.88703999999999994</v>
      </c>
      <c r="L780" s="513">
        <f t="shared" si="10"/>
        <v>0.93432000000000004</v>
      </c>
    </row>
    <row r="781" spans="1:12" ht="15.75" hidden="1">
      <c r="A781" s="511">
        <v>776</v>
      </c>
      <c r="B781" s="495" t="s">
        <v>1909</v>
      </c>
      <c r="C781" s="483" t="s">
        <v>1910</v>
      </c>
      <c r="D781" s="483" t="s">
        <v>499</v>
      </c>
      <c r="E781" s="484">
        <v>200</v>
      </c>
      <c r="F781" s="512">
        <v>0.62319999999999998</v>
      </c>
      <c r="G781" s="512">
        <v>0.57600000000000007</v>
      </c>
      <c r="H781" s="512">
        <v>0.71519999999999995</v>
      </c>
      <c r="I781" s="512">
        <v>0.78</v>
      </c>
      <c r="J781" s="512">
        <v>1.1240000000000001</v>
      </c>
      <c r="K781" s="512">
        <v>0.63919999999999999</v>
      </c>
      <c r="L781" s="513">
        <f t="shared" si="10"/>
        <v>0.74293333333333333</v>
      </c>
    </row>
    <row r="782" spans="1:12" ht="15.75" hidden="1">
      <c r="A782" s="511">
        <v>777</v>
      </c>
      <c r="B782" s="495" t="s">
        <v>1911</v>
      </c>
      <c r="C782" s="483" t="s">
        <v>1912</v>
      </c>
      <c r="D782" s="483" t="s">
        <v>499</v>
      </c>
      <c r="E782" s="484">
        <v>2500</v>
      </c>
      <c r="F782" s="512">
        <v>1.0032000000000001</v>
      </c>
      <c r="G782" s="512">
        <v>0.83040000000000003</v>
      </c>
      <c r="H782" s="512">
        <v>1.0060799999999999</v>
      </c>
      <c r="I782" s="512">
        <v>1.03728</v>
      </c>
      <c r="J782" s="512">
        <v>1.0391999999999999</v>
      </c>
      <c r="K782" s="512">
        <v>0.99743999999999999</v>
      </c>
      <c r="L782" s="513">
        <f>AVERAGE(F782:K782)</f>
        <v>0.98559999999999992</v>
      </c>
    </row>
    <row r="783" spans="1:12" ht="15.75" hidden="1">
      <c r="A783" s="511">
        <v>778</v>
      </c>
      <c r="B783" s="495" t="s">
        <v>1913</v>
      </c>
      <c r="C783" s="483" t="s">
        <v>1914</v>
      </c>
      <c r="D783" s="483" t="s">
        <v>499</v>
      </c>
      <c r="E783" s="484">
        <v>190</v>
      </c>
      <c r="F783" s="512">
        <v>0.85726315789473684</v>
      </c>
      <c r="G783" s="512">
        <v>0.86484210526315786</v>
      </c>
      <c r="H783" s="512">
        <v>0.85978947368421055</v>
      </c>
      <c r="I783" s="512">
        <v>0.86315789473684212</v>
      </c>
      <c r="J783" s="512">
        <v>0.87073684210526314</v>
      </c>
      <c r="K783" s="512">
        <v>0.90778947368421048</v>
      </c>
      <c r="L783" s="513">
        <f t="shared" si="10"/>
        <v>0.87059649122807015</v>
      </c>
    </row>
    <row r="784" spans="1:12" ht="15.75" hidden="1">
      <c r="A784" s="511">
        <v>779</v>
      </c>
      <c r="B784" s="495" t="s">
        <v>1915</v>
      </c>
      <c r="C784" s="483" t="s">
        <v>1916</v>
      </c>
      <c r="D784" s="483" t="s">
        <v>651</v>
      </c>
      <c r="E784" s="495">
        <v>9700</v>
      </c>
      <c r="F784" s="512">
        <v>0.96618556701030933</v>
      </c>
      <c r="G784" s="512">
        <v>0.98103092783505152</v>
      </c>
      <c r="H784" s="512">
        <v>0.97402061855670108</v>
      </c>
      <c r="I784" s="512">
        <v>0.97855670103092784</v>
      </c>
      <c r="J784" s="512">
        <v>1.0124536082474227</v>
      </c>
      <c r="K784" s="512">
        <v>0.97979381443298974</v>
      </c>
      <c r="L784" s="513">
        <f>AVERAGE(F784:K784)</f>
        <v>0.98200687285223365</v>
      </c>
    </row>
    <row r="785" spans="1:12" ht="15.75" hidden="1">
      <c r="A785" s="511">
        <v>780</v>
      </c>
      <c r="B785" s="495" t="s">
        <v>1917</v>
      </c>
      <c r="C785" s="483" t="s">
        <v>1918</v>
      </c>
      <c r="D785" s="483" t="s">
        <v>499</v>
      </c>
      <c r="E785" s="484">
        <v>630</v>
      </c>
      <c r="F785" s="512">
        <v>0.7102857142857143</v>
      </c>
      <c r="G785" s="512">
        <v>1.0857142857142856</v>
      </c>
      <c r="H785" s="512">
        <v>0.70228571428571429</v>
      </c>
      <c r="I785" s="512">
        <v>0.96685714285714286</v>
      </c>
      <c r="J785" s="512">
        <v>0.70857142857142852</v>
      </c>
      <c r="K785" s="512">
        <v>0.74514285714285711</v>
      </c>
      <c r="L785" s="513">
        <f t="shared" si="10"/>
        <v>0.81980952380952365</v>
      </c>
    </row>
    <row r="786" spans="1:12" ht="15.75" hidden="1">
      <c r="A786" s="511">
        <v>781</v>
      </c>
      <c r="B786" s="495" t="s">
        <v>1919</v>
      </c>
      <c r="C786" s="483" t="s">
        <v>1920</v>
      </c>
      <c r="D786" s="483" t="s">
        <v>499</v>
      </c>
      <c r="E786" s="484">
        <v>3000</v>
      </c>
      <c r="F786" s="512">
        <v>0.91800000000000004</v>
      </c>
      <c r="G786" s="512">
        <v>0.92039999999999988</v>
      </c>
      <c r="H786" s="512">
        <v>0.92100000000000004</v>
      </c>
      <c r="I786" s="512">
        <v>0.9413999999999999</v>
      </c>
      <c r="J786" s="512">
        <v>0.93</v>
      </c>
      <c r="K786" s="512">
        <v>0.91620000000000001</v>
      </c>
      <c r="L786" s="513">
        <f>AVERAGE(F786:K786)</f>
        <v>0.92449999999999999</v>
      </c>
    </row>
    <row r="787" spans="1:12" ht="15.75" hidden="1">
      <c r="A787" s="511">
        <v>782</v>
      </c>
      <c r="B787" s="495" t="s">
        <v>1921</v>
      </c>
      <c r="C787" s="483" t="s">
        <v>1922</v>
      </c>
      <c r="D787" s="483" t="s">
        <v>499</v>
      </c>
      <c r="E787" s="484">
        <v>4100</v>
      </c>
      <c r="F787" s="512">
        <v>0.8657560975609756</v>
      </c>
      <c r="G787" s="512">
        <v>0.86048780487804877</v>
      </c>
      <c r="H787" s="512">
        <v>0.85931707317073169</v>
      </c>
      <c r="I787" s="512">
        <v>0.85990243902439023</v>
      </c>
      <c r="J787" s="512">
        <v>0.85990243902439023</v>
      </c>
      <c r="K787" s="512">
        <v>0.85990243902439023</v>
      </c>
      <c r="L787" s="513">
        <f>AVERAGE(F787:K787)</f>
        <v>0.86087804878048779</v>
      </c>
    </row>
    <row r="788" spans="1:12" ht="15.75" hidden="1">
      <c r="A788" s="511">
        <v>783</v>
      </c>
      <c r="B788" s="495" t="s">
        <v>1923</v>
      </c>
      <c r="C788" s="483" t="s">
        <v>1924</v>
      </c>
      <c r="D788" s="483" t="s">
        <v>499</v>
      </c>
      <c r="E788" s="484">
        <v>560</v>
      </c>
      <c r="F788" s="512">
        <v>0.79842857142857149</v>
      </c>
      <c r="G788" s="512">
        <v>0.81385714285714283</v>
      </c>
      <c r="H788" s="512">
        <v>0.81899999999999995</v>
      </c>
      <c r="I788" s="512">
        <v>0.80292857142857144</v>
      </c>
      <c r="J788" s="512">
        <v>0.77785714285714291</v>
      </c>
      <c r="K788" s="512">
        <v>0.77657142857142858</v>
      </c>
      <c r="L788" s="513">
        <f t="shared" si="10"/>
        <v>0.7981071428571429</v>
      </c>
    </row>
    <row r="789" spans="1:12" ht="15.75" hidden="1">
      <c r="A789" s="511">
        <v>784</v>
      </c>
      <c r="B789" s="495" t="s">
        <v>1925</v>
      </c>
      <c r="C789" s="483" t="s">
        <v>1926</v>
      </c>
      <c r="D789" s="483" t="s">
        <v>543</v>
      </c>
      <c r="E789" s="484">
        <v>4900</v>
      </c>
      <c r="F789" s="512">
        <v>9.3061224489795914E-3</v>
      </c>
      <c r="G789" s="512">
        <v>8.3265306122448975E-3</v>
      </c>
      <c r="H789" s="512">
        <v>2.4489795918367346E-2</v>
      </c>
      <c r="I789" s="512">
        <v>7.3469387755102037E-3</v>
      </c>
      <c r="J789" s="512">
        <v>6.3673469387755099E-3</v>
      </c>
      <c r="K789" s="512">
        <v>6.3673469387755099E-3</v>
      </c>
      <c r="L789" s="513">
        <f>AVERAGE(F789:K789)</f>
        <v>1.036734693877551E-2</v>
      </c>
    </row>
    <row r="790" spans="1:12" ht="15.75" hidden="1">
      <c r="A790" s="511">
        <v>785</v>
      </c>
      <c r="B790" s="495" t="s">
        <v>1927</v>
      </c>
      <c r="C790" s="483" t="s">
        <v>1928</v>
      </c>
      <c r="D790" s="483" t="s">
        <v>499</v>
      </c>
      <c r="E790" s="484">
        <v>950</v>
      </c>
      <c r="F790" s="512">
        <v>0.84050526315789476</v>
      </c>
      <c r="G790" s="512">
        <v>0.88597894736842098</v>
      </c>
      <c r="H790" s="512">
        <v>0.86096842105263149</v>
      </c>
      <c r="I790" s="512">
        <v>0.83974736842105258</v>
      </c>
      <c r="J790" s="512">
        <v>0.82307368421052629</v>
      </c>
      <c r="K790" s="512">
        <v>0.83141052631578949</v>
      </c>
      <c r="L790" s="513">
        <f t="shared" si="10"/>
        <v>0.84694736842105256</v>
      </c>
    </row>
    <row r="791" spans="1:12" ht="15.75" hidden="1">
      <c r="A791" s="511">
        <v>786</v>
      </c>
      <c r="B791" s="495" t="s">
        <v>1929</v>
      </c>
      <c r="C791" s="483" t="s">
        <v>1918</v>
      </c>
      <c r="D791" s="483" t="s">
        <v>499</v>
      </c>
      <c r="E791" s="484">
        <v>1000</v>
      </c>
      <c r="F791" s="512">
        <v>0.45288</v>
      </c>
      <c r="G791" s="512">
        <v>0.76679999999999993</v>
      </c>
      <c r="H791" s="512">
        <v>0.57240000000000002</v>
      </c>
      <c r="I791" s="512">
        <v>0.61272000000000004</v>
      </c>
      <c r="J791" s="512">
        <v>0.75239999999999996</v>
      </c>
      <c r="K791" s="512">
        <v>0.71351999999999993</v>
      </c>
      <c r="L791" s="513">
        <f t="shared" si="10"/>
        <v>0.64511999999999992</v>
      </c>
    </row>
    <row r="792" spans="1:12" ht="15.75" hidden="1">
      <c r="A792" s="511">
        <v>787</v>
      </c>
      <c r="B792" s="495" t="s">
        <v>1930</v>
      </c>
      <c r="C792" s="483" t="s">
        <v>1931</v>
      </c>
      <c r="D792" s="483" t="s">
        <v>499</v>
      </c>
      <c r="E792" s="484">
        <v>3000</v>
      </c>
      <c r="F792" s="512">
        <v>0</v>
      </c>
      <c r="G792" s="512">
        <v>2.1145874399999998</v>
      </c>
      <c r="H792" s="512">
        <v>2.1166766666666668</v>
      </c>
      <c r="I792" s="512">
        <v>0.71586666666666665</v>
      </c>
      <c r="J792" s="512">
        <v>1.9410666666666665</v>
      </c>
      <c r="K792" s="512">
        <v>0.85239999999999994</v>
      </c>
      <c r="L792" s="513">
        <f>AVERAGE(F792:K792)</f>
        <v>1.2900995733333331</v>
      </c>
    </row>
    <row r="793" spans="1:12" ht="15.75" hidden="1">
      <c r="A793" s="511">
        <v>788</v>
      </c>
      <c r="B793" s="495" t="s">
        <v>1932</v>
      </c>
      <c r="C793" s="483" t="s">
        <v>1933</v>
      </c>
      <c r="D793" s="483" t="s">
        <v>499</v>
      </c>
      <c r="E793" s="484">
        <v>600</v>
      </c>
      <c r="F793" s="512">
        <v>1.2948</v>
      </c>
      <c r="G793" s="512">
        <v>1.3272000000000002</v>
      </c>
      <c r="H793" s="512">
        <v>1.2072000000000001</v>
      </c>
      <c r="I793" s="512">
        <v>1.254</v>
      </c>
      <c r="J793" s="512">
        <v>1.26</v>
      </c>
      <c r="K793" s="512">
        <v>1.2587999999999999</v>
      </c>
      <c r="L793" s="513">
        <f t="shared" si="10"/>
        <v>1.2669999999999999</v>
      </c>
    </row>
    <row r="794" spans="1:12" ht="15.75" hidden="1">
      <c r="A794" s="511">
        <v>789</v>
      </c>
      <c r="B794" s="495" t="s">
        <v>1934</v>
      </c>
      <c r="C794" s="483" t="s">
        <v>1935</v>
      </c>
      <c r="D794" s="483" t="s">
        <v>543</v>
      </c>
      <c r="E794" s="484">
        <v>3300</v>
      </c>
      <c r="F794" s="512">
        <v>0.88036363636363635</v>
      </c>
      <c r="G794" s="512">
        <v>0.88200000000000001</v>
      </c>
      <c r="H794" s="512">
        <v>0.88090909090909086</v>
      </c>
      <c r="I794" s="512">
        <v>0.88200000000000001</v>
      </c>
      <c r="J794" s="512">
        <v>0.88200000000000001</v>
      </c>
      <c r="K794" s="512">
        <v>0.88145454545454549</v>
      </c>
      <c r="L794" s="513">
        <f>AVERAGE(F794:K794)</f>
        <v>0.88145454545454538</v>
      </c>
    </row>
    <row r="795" spans="1:12" ht="15.75" hidden="1">
      <c r="A795" s="511">
        <v>790</v>
      </c>
      <c r="B795" s="495" t="s">
        <v>1936</v>
      </c>
      <c r="C795" s="483" t="s">
        <v>1937</v>
      </c>
      <c r="D795" s="483" t="s">
        <v>499</v>
      </c>
      <c r="E795" s="484">
        <v>460</v>
      </c>
      <c r="F795" s="512">
        <v>0.7737391304347826</v>
      </c>
      <c r="G795" s="512">
        <v>0.77269565217391301</v>
      </c>
      <c r="H795" s="512">
        <v>0.73721739130434782</v>
      </c>
      <c r="I795" s="512">
        <v>0.72417391304347822</v>
      </c>
      <c r="J795" s="512">
        <v>0.76643478260869569</v>
      </c>
      <c r="K795" s="512">
        <v>0.77739130434782611</v>
      </c>
      <c r="L795" s="513">
        <f t="shared" si="10"/>
        <v>0.75860869565217381</v>
      </c>
    </row>
    <row r="796" spans="1:12" ht="15.75" hidden="1">
      <c r="A796" s="511">
        <v>791</v>
      </c>
      <c r="B796" s="495" t="s">
        <v>1938</v>
      </c>
      <c r="C796" s="483" t="s">
        <v>1939</v>
      </c>
      <c r="D796" s="483" t="s">
        <v>499</v>
      </c>
      <c r="E796" s="484">
        <v>950</v>
      </c>
      <c r="F796" s="512">
        <v>0.6593684210526316</v>
      </c>
      <c r="G796" s="512">
        <v>0.64724210526315784</v>
      </c>
      <c r="H796" s="512">
        <v>0.65482105263157897</v>
      </c>
      <c r="I796" s="512">
        <v>0.58812631578947372</v>
      </c>
      <c r="J796" s="512">
        <v>0.61389473684210527</v>
      </c>
      <c r="K796" s="512">
        <v>0.59570526315789474</v>
      </c>
      <c r="L796" s="513">
        <f t="shared" si="10"/>
        <v>0.62652631578947371</v>
      </c>
    </row>
    <row r="797" spans="1:12" ht="15.75" hidden="1">
      <c r="A797" s="511">
        <v>792</v>
      </c>
      <c r="B797" s="495" t="s">
        <v>1940</v>
      </c>
      <c r="C797" s="483" t="s">
        <v>1941</v>
      </c>
      <c r="D797" s="483" t="s">
        <v>499</v>
      </c>
      <c r="E797" s="484">
        <v>900</v>
      </c>
      <c r="F797" s="512">
        <v>0.876</v>
      </c>
      <c r="G797" s="512">
        <v>0.79039999999999999</v>
      </c>
      <c r="H797" s="512">
        <v>0.79519999999999991</v>
      </c>
      <c r="I797" s="512">
        <v>0.83839999999999992</v>
      </c>
      <c r="J797" s="512">
        <v>0.83120000000000005</v>
      </c>
      <c r="K797" s="512">
        <v>0.85199999999999998</v>
      </c>
      <c r="L797" s="513">
        <f t="shared" si="10"/>
        <v>0.83053333333333335</v>
      </c>
    </row>
    <row r="798" spans="1:12" ht="15.75" hidden="1">
      <c r="A798" s="511">
        <v>793</v>
      </c>
      <c r="B798" s="495" t="s">
        <v>1942</v>
      </c>
      <c r="C798" s="483" t="s">
        <v>1943</v>
      </c>
      <c r="D798" s="483" t="s">
        <v>499</v>
      </c>
      <c r="E798" s="484">
        <v>700</v>
      </c>
      <c r="F798" s="512">
        <v>1.0388571428571429</v>
      </c>
      <c r="G798" s="512">
        <v>1.0388571428571429</v>
      </c>
      <c r="H798" s="512">
        <v>1.0217142857142858</v>
      </c>
      <c r="I798" s="512">
        <v>1.0354285714285714</v>
      </c>
      <c r="J798" s="512">
        <v>1.0354285714285714</v>
      </c>
      <c r="K798" s="512">
        <v>1.0628571428571429</v>
      </c>
      <c r="L798" s="513">
        <f t="shared" si="10"/>
        <v>1.0388571428571429</v>
      </c>
    </row>
    <row r="799" spans="1:12" ht="15.75" hidden="1">
      <c r="A799" s="511">
        <v>794</v>
      </c>
      <c r="B799" s="495" t="s">
        <v>1944</v>
      </c>
      <c r="C799" s="483" t="s">
        <v>1945</v>
      </c>
      <c r="D799" s="483" t="s">
        <v>499</v>
      </c>
      <c r="E799" s="484">
        <v>555</v>
      </c>
      <c r="F799" s="512">
        <v>1.5567567567567569E-2</v>
      </c>
      <c r="G799" s="512">
        <v>2.0756756756756756E-2</v>
      </c>
      <c r="H799" s="512">
        <v>3.2864864864864861E-2</v>
      </c>
      <c r="I799" s="512">
        <v>6.4000000000000001E-2</v>
      </c>
      <c r="J799" s="512">
        <v>1.2972972972972974E-2</v>
      </c>
      <c r="K799" s="512">
        <v>1.8162162162162161E-2</v>
      </c>
      <c r="L799" s="513">
        <f t="shared" si="10"/>
        <v>2.7387387387387385E-2</v>
      </c>
    </row>
    <row r="800" spans="1:12" ht="15.75" hidden="1">
      <c r="A800" s="511">
        <v>795</v>
      </c>
      <c r="B800" s="495" t="s">
        <v>1946</v>
      </c>
      <c r="C800" s="483" t="s">
        <v>1947</v>
      </c>
      <c r="D800" s="483" t="s">
        <v>499</v>
      </c>
      <c r="E800" s="484">
        <v>650</v>
      </c>
      <c r="F800" s="512">
        <v>0.87876923076923086</v>
      </c>
      <c r="G800" s="512">
        <v>0.90609230769230775</v>
      </c>
      <c r="H800" s="512">
        <v>0.87581538461538455</v>
      </c>
      <c r="I800" s="512">
        <v>0.89944615384615378</v>
      </c>
      <c r="J800" s="512">
        <v>0.92972307692307699</v>
      </c>
      <c r="K800" s="512">
        <v>0.9127384615384615</v>
      </c>
      <c r="L800" s="513">
        <f t="shared" si="10"/>
        <v>0.90043076923076937</v>
      </c>
    </row>
    <row r="801" spans="1:12" ht="15.75" hidden="1">
      <c r="A801" s="511">
        <v>796</v>
      </c>
      <c r="B801" s="495" t="s">
        <v>1948</v>
      </c>
      <c r="C801" s="483" t="s">
        <v>1949</v>
      </c>
      <c r="D801" s="483" t="s">
        <v>499</v>
      </c>
      <c r="E801" s="484">
        <v>900</v>
      </c>
      <c r="F801" s="512">
        <v>0.81759999999999999</v>
      </c>
      <c r="G801" s="512">
        <v>0.78293333333333337</v>
      </c>
      <c r="H801" s="512">
        <v>0.78400000000000003</v>
      </c>
      <c r="I801" s="512">
        <v>0.78720000000000001</v>
      </c>
      <c r="J801" s="512">
        <v>0.78239999999999998</v>
      </c>
      <c r="K801" s="512">
        <v>0.80959999999999999</v>
      </c>
      <c r="L801" s="513">
        <f t="shared" si="10"/>
        <v>0.79395555555555564</v>
      </c>
    </row>
    <row r="802" spans="1:12" ht="15.75" hidden="1">
      <c r="A802" s="511">
        <v>797</v>
      </c>
      <c r="B802" s="495" t="s">
        <v>1950</v>
      </c>
      <c r="C802" s="483" t="s">
        <v>1951</v>
      </c>
      <c r="D802" s="483" t="s">
        <v>499</v>
      </c>
      <c r="E802" s="484">
        <v>450</v>
      </c>
      <c r="F802" s="512">
        <v>1.2154666666666667</v>
      </c>
      <c r="G802" s="512">
        <v>1.1008</v>
      </c>
      <c r="H802" s="512">
        <v>1.0773333333333333</v>
      </c>
      <c r="I802" s="512">
        <v>1.0938666666666668</v>
      </c>
      <c r="J802" s="512">
        <v>1.0655999999999999</v>
      </c>
      <c r="K802" s="512">
        <v>1.0442666666666667</v>
      </c>
      <c r="L802" s="513">
        <f t="shared" si="10"/>
        <v>1.0995555555555556</v>
      </c>
    </row>
    <row r="803" spans="1:12" ht="15.75" hidden="1">
      <c r="A803" s="511">
        <v>798</v>
      </c>
      <c r="B803" s="495" t="s">
        <v>1952</v>
      </c>
      <c r="C803" s="483" t="s">
        <v>737</v>
      </c>
      <c r="D803" s="483" t="s">
        <v>738</v>
      </c>
      <c r="E803" s="495">
        <v>11000</v>
      </c>
      <c r="F803" s="512">
        <v>1.0054736842105263</v>
      </c>
      <c r="G803" s="512">
        <v>1.4551578947368422</v>
      </c>
      <c r="H803" s="512">
        <v>1.1216842105263158</v>
      </c>
      <c r="I803" s="512">
        <v>1.3352727272727272</v>
      </c>
      <c r="J803" s="512">
        <v>1.1781818181818182</v>
      </c>
      <c r="K803" s="512">
        <v>0.70690909090909093</v>
      </c>
      <c r="L803" s="513">
        <f>AVERAGE(F803:K803)</f>
        <v>1.13377990430622</v>
      </c>
    </row>
    <row r="804" spans="1:12" ht="15.75" hidden="1">
      <c r="A804" s="511">
        <v>799</v>
      </c>
      <c r="B804" s="495" t="s">
        <v>1953</v>
      </c>
      <c r="C804" s="483" t="s">
        <v>1954</v>
      </c>
      <c r="D804" s="483" t="s">
        <v>543</v>
      </c>
      <c r="E804" s="495">
        <v>15000</v>
      </c>
      <c r="F804" s="512">
        <v>0.80255999999999994</v>
      </c>
      <c r="G804" s="512">
        <v>0.80640000000000001</v>
      </c>
      <c r="H804" s="512">
        <v>0.80511999999999995</v>
      </c>
      <c r="I804" s="512">
        <v>0.80384</v>
      </c>
      <c r="J804" s="512">
        <v>0.80511999999999995</v>
      </c>
      <c r="K804" s="512">
        <v>0.80384</v>
      </c>
      <c r="L804" s="513">
        <f>AVERAGE(F804:K804)</f>
        <v>0.80447999999999997</v>
      </c>
    </row>
    <row r="805" spans="1:12" ht="15.75" hidden="1">
      <c r="A805" s="511">
        <v>800</v>
      </c>
      <c r="B805" s="495" t="s">
        <v>1955</v>
      </c>
      <c r="C805" s="483" t="s">
        <v>1956</v>
      </c>
      <c r="D805" s="483" t="s">
        <v>499</v>
      </c>
      <c r="E805" s="484">
        <v>500</v>
      </c>
      <c r="F805" s="512">
        <v>0.67152000000000001</v>
      </c>
      <c r="G805" s="512">
        <v>0.84623999999999999</v>
      </c>
      <c r="H805" s="512">
        <v>0.64127999999999996</v>
      </c>
      <c r="I805" s="512">
        <v>0.61008000000000007</v>
      </c>
      <c r="J805" s="512">
        <v>0.72527999999999992</v>
      </c>
      <c r="K805" s="512">
        <v>0.71760000000000002</v>
      </c>
      <c r="L805" s="513">
        <f t="shared" si="10"/>
        <v>0.70199999999999996</v>
      </c>
    </row>
    <row r="806" spans="1:12" ht="15.75" hidden="1">
      <c r="A806" s="511">
        <v>801</v>
      </c>
      <c r="B806" s="495" t="s">
        <v>3401</v>
      </c>
      <c r="C806" s="483" t="s">
        <v>3380</v>
      </c>
      <c r="D806" s="483" t="s">
        <v>543</v>
      </c>
      <c r="E806" s="484">
        <v>2900</v>
      </c>
      <c r="F806" s="512">
        <v>0.88013793103448279</v>
      </c>
      <c r="G806" s="512">
        <v>0.88137931034482764</v>
      </c>
      <c r="H806" s="512">
        <v>0.88013793103448279</v>
      </c>
      <c r="I806" s="512">
        <v>0.88137931034482764</v>
      </c>
      <c r="J806" s="512">
        <v>0.88137931034482764</v>
      </c>
      <c r="K806" s="512">
        <v>0.88013793103448279</v>
      </c>
      <c r="L806" s="513">
        <f>AVERAGE(F806:K806)</f>
        <v>0.88075862068965527</v>
      </c>
    </row>
    <row r="807" spans="1:12" ht="15.75" hidden="1">
      <c r="A807" s="511">
        <v>802</v>
      </c>
      <c r="B807" s="495" t="s">
        <v>1957</v>
      </c>
      <c r="C807" s="483" t="s">
        <v>1958</v>
      </c>
      <c r="D807" s="483" t="s">
        <v>499</v>
      </c>
      <c r="E807" s="484">
        <v>220</v>
      </c>
      <c r="F807" s="512">
        <v>0.85963636363636364</v>
      </c>
      <c r="G807" s="512">
        <v>0.86727272727272731</v>
      </c>
      <c r="H807" s="512">
        <v>0.90218181818181808</v>
      </c>
      <c r="I807" s="512">
        <v>0.86072727272727279</v>
      </c>
      <c r="J807" s="512">
        <v>0.87545454545454537</v>
      </c>
      <c r="K807" s="512">
        <v>0.87927272727272732</v>
      </c>
      <c r="L807" s="513">
        <f t="shared" si="10"/>
        <v>0.87409090909090903</v>
      </c>
    </row>
    <row r="808" spans="1:12" ht="15.75" hidden="1">
      <c r="A808" s="511">
        <v>803</v>
      </c>
      <c r="B808" s="495" t="s">
        <v>1959</v>
      </c>
      <c r="C808" s="483" t="s">
        <v>1960</v>
      </c>
      <c r="D808" s="483" t="s">
        <v>499</v>
      </c>
      <c r="E808" s="484">
        <v>1500</v>
      </c>
      <c r="F808" s="512">
        <v>0.6744</v>
      </c>
      <c r="G808" s="512">
        <v>0.67776000000000003</v>
      </c>
      <c r="H808" s="512">
        <v>0.74496000000000007</v>
      </c>
      <c r="I808" s="512">
        <v>0.65327999999999997</v>
      </c>
      <c r="J808" s="512">
        <v>0.17712</v>
      </c>
      <c r="K808" s="512">
        <v>0.46559999999999996</v>
      </c>
      <c r="L808" s="513">
        <f>AVERAGE(F808:K808)</f>
        <v>0.56552000000000002</v>
      </c>
    </row>
    <row r="809" spans="1:12" ht="15.75" hidden="1">
      <c r="A809" s="511">
        <v>804</v>
      </c>
      <c r="B809" s="495" t="s">
        <v>1963</v>
      </c>
      <c r="C809" s="483" t="s">
        <v>1964</v>
      </c>
      <c r="D809" s="483" t="s">
        <v>499</v>
      </c>
      <c r="E809" s="484">
        <v>410</v>
      </c>
      <c r="F809" s="512">
        <v>0.70478048780487801</v>
      </c>
      <c r="G809" s="512">
        <v>0.6919024390243903</v>
      </c>
      <c r="H809" s="512">
        <v>0.7217560975609757</v>
      </c>
      <c r="I809" s="512">
        <v>0.74048780487804888</v>
      </c>
      <c r="J809" s="512">
        <v>0.74517073170731707</v>
      </c>
      <c r="K809" s="512">
        <v>0.72117073170731705</v>
      </c>
      <c r="L809" s="513">
        <f t="shared" si="10"/>
        <v>0.72087804878048789</v>
      </c>
    </row>
    <row r="810" spans="1:12" ht="15.75" hidden="1">
      <c r="A810" s="511">
        <v>805</v>
      </c>
      <c r="B810" s="495" t="s">
        <v>1965</v>
      </c>
      <c r="C810" s="483" t="s">
        <v>1966</v>
      </c>
      <c r="D810" s="483" t="s">
        <v>499</v>
      </c>
      <c r="E810" s="495">
        <v>9500</v>
      </c>
      <c r="F810" s="512">
        <v>0.99233684210526318</v>
      </c>
      <c r="G810" s="512">
        <v>1.0327578947368421</v>
      </c>
      <c r="H810" s="512">
        <v>0.97212631578947373</v>
      </c>
      <c r="I810" s="512">
        <v>0.96404210526315781</v>
      </c>
      <c r="J810" s="512">
        <v>0.96606315789473685</v>
      </c>
      <c r="K810" s="512">
        <v>1.0226526315789475</v>
      </c>
      <c r="L810" s="513">
        <f>AVERAGE(F810:K810)</f>
        <v>0.9916631578947368</v>
      </c>
    </row>
    <row r="811" spans="1:12" ht="15.75" hidden="1">
      <c r="A811" s="511">
        <v>806</v>
      </c>
      <c r="B811" s="495" t="s">
        <v>1967</v>
      </c>
      <c r="C811" s="483" t="s">
        <v>3512</v>
      </c>
      <c r="D811" s="483" t="s">
        <v>499</v>
      </c>
      <c r="E811" s="484">
        <v>800</v>
      </c>
      <c r="F811" s="512">
        <v>0.57299999999999995</v>
      </c>
      <c r="G811" s="512">
        <v>0.5655</v>
      </c>
      <c r="H811" s="512">
        <v>0.59250000000000003</v>
      </c>
      <c r="I811" s="512">
        <v>0.59549999999999992</v>
      </c>
      <c r="J811" s="512">
        <v>0.59549999999999992</v>
      </c>
      <c r="K811" s="512">
        <v>0.60450000000000004</v>
      </c>
      <c r="L811" s="513">
        <f t="shared" si="10"/>
        <v>0.58775000000000011</v>
      </c>
    </row>
    <row r="812" spans="1:12" ht="15.75" hidden="1">
      <c r="A812" s="511">
        <v>807</v>
      </c>
      <c r="B812" s="495" t="s">
        <v>3309</v>
      </c>
      <c r="C812" s="483" t="s">
        <v>3310</v>
      </c>
      <c r="D812" s="483" t="s">
        <v>499</v>
      </c>
      <c r="E812" s="484">
        <v>3500</v>
      </c>
      <c r="F812" s="512">
        <v>0.8578285714285715</v>
      </c>
      <c r="G812" s="512">
        <v>0.83725714285714292</v>
      </c>
      <c r="H812" s="512">
        <v>0.85114285714285709</v>
      </c>
      <c r="I812" s="512">
        <v>0.95451428571428576</v>
      </c>
      <c r="J812" s="512">
        <v>0.96325714285714292</v>
      </c>
      <c r="K812" s="512">
        <v>0.96222857142857143</v>
      </c>
      <c r="L812" s="513">
        <f>AVERAGE(F812:K812)</f>
        <v>0.90437142857142849</v>
      </c>
    </row>
    <row r="813" spans="1:12" ht="15.75" hidden="1">
      <c r="A813" s="511">
        <v>808</v>
      </c>
      <c r="B813" s="495" t="s">
        <v>1969</v>
      </c>
      <c r="C813" s="483" t="s">
        <v>1970</v>
      </c>
      <c r="D813" s="483" t="s">
        <v>554</v>
      </c>
      <c r="E813" s="484">
        <v>500</v>
      </c>
      <c r="F813" s="512">
        <v>1.2E-2</v>
      </c>
      <c r="G813" s="512">
        <v>1.6800000000000002E-2</v>
      </c>
      <c r="H813" s="512">
        <v>1.392E-2</v>
      </c>
      <c r="I813" s="512">
        <v>1.44E-2</v>
      </c>
      <c r="J813" s="512">
        <v>1.8720000000000001E-2</v>
      </c>
      <c r="K813" s="512">
        <v>1.584E-2</v>
      </c>
      <c r="L813" s="513">
        <f t="shared" si="10"/>
        <v>1.5280000000000002E-2</v>
      </c>
    </row>
    <row r="814" spans="1:12" ht="15.75" hidden="1">
      <c r="A814" s="511">
        <v>809</v>
      </c>
      <c r="B814" s="495" t="s">
        <v>1971</v>
      </c>
      <c r="C814" s="483" t="s">
        <v>1972</v>
      </c>
      <c r="D814" s="483" t="s">
        <v>499</v>
      </c>
      <c r="E814" s="484">
        <v>150</v>
      </c>
      <c r="F814" s="512">
        <v>0.72746666666666671</v>
      </c>
      <c r="G814" s="512">
        <v>0.68266666666666675</v>
      </c>
      <c r="H814" s="512">
        <v>0.72320000000000007</v>
      </c>
      <c r="I814" s="512">
        <v>0.6976</v>
      </c>
      <c r="J814" s="512">
        <v>0.77226666666666666</v>
      </c>
      <c r="K814" s="512">
        <v>0.66346666666666665</v>
      </c>
      <c r="L814" s="513">
        <f t="shared" si="10"/>
        <v>0.71111111111111114</v>
      </c>
    </row>
    <row r="815" spans="1:12" ht="15.75" hidden="1">
      <c r="A815" s="511">
        <v>810</v>
      </c>
      <c r="B815" s="495" t="s">
        <v>1973</v>
      </c>
      <c r="C815" s="483" t="s">
        <v>1974</v>
      </c>
      <c r="D815" s="483" t="s">
        <v>499</v>
      </c>
      <c r="E815" s="484">
        <v>450</v>
      </c>
      <c r="F815" s="512">
        <v>0.37813333333333332</v>
      </c>
      <c r="G815" s="512">
        <v>0.38773333333333332</v>
      </c>
      <c r="H815" s="512">
        <v>0.38400000000000001</v>
      </c>
      <c r="I815" s="512">
        <v>0.41546666666666671</v>
      </c>
      <c r="J815" s="512">
        <v>0.42240000000000005</v>
      </c>
      <c r="K815" s="512">
        <v>0.39413333333333339</v>
      </c>
      <c r="L815" s="513">
        <f t="shared" ref="L815:L893" si="11">AVERAGE(F815:K815)</f>
        <v>0.39697777777777782</v>
      </c>
    </row>
    <row r="816" spans="1:12" ht="15.75" hidden="1">
      <c r="A816" s="511">
        <v>811</v>
      </c>
      <c r="B816" s="495" t="s">
        <v>1975</v>
      </c>
      <c r="C816" s="483" t="s">
        <v>1976</v>
      </c>
      <c r="D816" s="483" t="s">
        <v>499</v>
      </c>
      <c r="E816" s="484">
        <v>131</v>
      </c>
      <c r="F816" s="512">
        <v>0.53587786259541992</v>
      </c>
      <c r="G816" s="512">
        <v>0.56274809160305339</v>
      </c>
      <c r="H816" s="512">
        <v>0.52183206106870228</v>
      </c>
      <c r="I816" s="512">
        <v>0.50656488549618317</v>
      </c>
      <c r="J816" s="512">
        <v>0.41557251908396947</v>
      </c>
      <c r="K816" s="512">
        <v>0.4763358778625954</v>
      </c>
      <c r="L816" s="513">
        <f t="shared" si="11"/>
        <v>0.50315521628498727</v>
      </c>
    </row>
    <row r="817" spans="1:12" ht="15.75" hidden="1">
      <c r="A817" s="511">
        <v>812</v>
      </c>
      <c r="B817" s="495" t="s">
        <v>1977</v>
      </c>
      <c r="C817" s="483" t="s">
        <v>3513</v>
      </c>
      <c r="D817" s="483" t="s">
        <v>499</v>
      </c>
      <c r="E817" s="484">
        <v>800</v>
      </c>
      <c r="F817" s="512">
        <v>0.52950000000000008</v>
      </c>
      <c r="G817" s="512">
        <v>0.50700000000000001</v>
      </c>
      <c r="H817" s="512">
        <v>0.49349999999999999</v>
      </c>
      <c r="I817" s="512">
        <v>0.51900000000000002</v>
      </c>
      <c r="J817" s="512">
        <v>0.3795</v>
      </c>
      <c r="K817" s="512">
        <v>0.48</v>
      </c>
      <c r="L817" s="513">
        <f t="shared" si="11"/>
        <v>0.48475000000000007</v>
      </c>
    </row>
    <row r="818" spans="1:12" ht="15.75" hidden="1">
      <c r="A818" s="511">
        <v>813</v>
      </c>
      <c r="B818" s="495" t="s">
        <v>1979</v>
      </c>
      <c r="C818" s="483" t="s">
        <v>1980</v>
      </c>
      <c r="D818" s="483" t="s">
        <v>543</v>
      </c>
      <c r="E818" s="484">
        <v>2500</v>
      </c>
      <c r="F818" s="512">
        <v>0.53711999999999993</v>
      </c>
      <c r="G818" s="512">
        <v>0.93167999999999995</v>
      </c>
      <c r="H818" s="512">
        <v>0.93240000000000001</v>
      </c>
      <c r="I818" s="512">
        <v>0.93096000000000001</v>
      </c>
      <c r="J818" s="512">
        <v>0.93023999999999996</v>
      </c>
      <c r="K818" s="512">
        <v>0.92952000000000012</v>
      </c>
      <c r="L818" s="513">
        <f>AVERAGE(F818:K818)</f>
        <v>0.86531999999999998</v>
      </c>
    </row>
    <row r="819" spans="1:12" ht="15.75" hidden="1">
      <c r="A819" s="511">
        <v>814</v>
      </c>
      <c r="B819" s="495" t="s">
        <v>1981</v>
      </c>
      <c r="C819" s="483" t="s">
        <v>1982</v>
      </c>
      <c r="D819" s="483" t="s">
        <v>543</v>
      </c>
      <c r="E819" s="484">
        <v>2800</v>
      </c>
      <c r="F819" s="512">
        <v>0.97857142857142854</v>
      </c>
      <c r="G819" s="512">
        <v>0.95857142857142852</v>
      </c>
      <c r="H819" s="512">
        <v>0.95714285714285718</v>
      </c>
      <c r="I819" s="512">
        <v>0.95</v>
      </c>
      <c r="J819" s="512">
        <v>0.95428571428571429</v>
      </c>
      <c r="K819" s="512">
        <v>0.95</v>
      </c>
      <c r="L819" s="513">
        <f>AVERAGE(F819:K819)</f>
        <v>0.95809523809523822</v>
      </c>
    </row>
    <row r="820" spans="1:12" ht="15.75" hidden="1">
      <c r="A820" s="511">
        <v>815</v>
      </c>
      <c r="B820" s="495" t="s">
        <v>1983</v>
      </c>
      <c r="C820" s="483" t="s">
        <v>1984</v>
      </c>
      <c r="D820" s="483" t="s">
        <v>543</v>
      </c>
      <c r="E820" s="484">
        <v>1800</v>
      </c>
      <c r="F820" s="512">
        <v>0.66933333333333334</v>
      </c>
      <c r="G820" s="512">
        <v>0.66800000000000004</v>
      </c>
      <c r="H820" s="512">
        <v>0.73599999999999999</v>
      </c>
      <c r="I820" s="512">
        <v>0.79266666666666663</v>
      </c>
      <c r="J820" s="512">
        <v>0.72866666666666657</v>
      </c>
      <c r="K820" s="512">
        <v>0.68066666666666664</v>
      </c>
      <c r="L820" s="513">
        <f>AVERAGE(F820:K820)</f>
        <v>0.71255555555555539</v>
      </c>
    </row>
    <row r="821" spans="1:12" ht="15.75" hidden="1">
      <c r="A821" s="511">
        <v>816</v>
      </c>
      <c r="B821" s="495" t="s">
        <v>1985</v>
      </c>
      <c r="C821" s="483" t="s">
        <v>1986</v>
      </c>
      <c r="D821" s="483" t="s">
        <v>499</v>
      </c>
      <c r="E821" s="484">
        <v>555</v>
      </c>
      <c r="F821" s="512">
        <v>0.43372972972972973</v>
      </c>
      <c r="G821" s="512">
        <v>0.44670270270270268</v>
      </c>
      <c r="H821" s="512">
        <v>0.40432432432432436</v>
      </c>
      <c r="I821" s="512">
        <v>0.48043243243243239</v>
      </c>
      <c r="J821" s="512">
        <v>0.46918918918918917</v>
      </c>
      <c r="K821" s="512">
        <v>0.49254054054054058</v>
      </c>
      <c r="L821" s="513">
        <f t="shared" si="11"/>
        <v>0.45448648648648654</v>
      </c>
    </row>
    <row r="822" spans="1:12" ht="15.75" hidden="1">
      <c r="A822" s="511">
        <v>817</v>
      </c>
      <c r="B822" s="495" t="s">
        <v>1987</v>
      </c>
      <c r="C822" s="483" t="s">
        <v>1988</v>
      </c>
      <c r="D822" s="483" t="s">
        <v>499</v>
      </c>
      <c r="E822" s="484">
        <v>150</v>
      </c>
      <c r="F822" s="512">
        <v>0.88319999999999999</v>
      </c>
      <c r="G822" s="512">
        <v>0.91839999999999999</v>
      </c>
      <c r="H822" s="512">
        <v>0.64959999999999996</v>
      </c>
      <c r="I822" s="512">
        <v>0.81226666666666669</v>
      </c>
      <c r="J822" s="512">
        <v>0.81759999999999999</v>
      </c>
      <c r="K822" s="512">
        <v>0.79626666666666668</v>
      </c>
      <c r="L822" s="513">
        <f t="shared" si="11"/>
        <v>0.81288888888888888</v>
      </c>
    </row>
    <row r="823" spans="1:12" ht="15.75" hidden="1">
      <c r="A823" s="511">
        <v>818</v>
      </c>
      <c r="B823" s="495" t="s">
        <v>1989</v>
      </c>
      <c r="C823" s="483" t="s">
        <v>1990</v>
      </c>
      <c r="D823" s="483" t="s">
        <v>499</v>
      </c>
      <c r="E823" s="484">
        <v>130</v>
      </c>
      <c r="F823" s="512">
        <v>0.44553846153846155</v>
      </c>
      <c r="G823" s="512">
        <v>0.38523076923076921</v>
      </c>
      <c r="H823" s="512">
        <v>0.35446153846153844</v>
      </c>
      <c r="I823" s="512">
        <v>0.51076923076923086</v>
      </c>
      <c r="J823" s="512">
        <v>0.38030769230769229</v>
      </c>
      <c r="K823" s="512">
        <v>0.41476923076923078</v>
      </c>
      <c r="L823" s="513">
        <f t="shared" si="11"/>
        <v>0.41517948717948716</v>
      </c>
    </row>
    <row r="824" spans="1:12" ht="15.75" hidden="1">
      <c r="A824" s="511">
        <v>819</v>
      </c>
      <c r="B824" s="495" t="s">
        <v>1991</v>
      </c>
      <c r="C824" s="483" t="s">
        <v>1992</v>
      </c>
      <c r="D824" s="483" t="s">
        <v>499</v>
      </c>
      <c r="E824" s="484">
        <v>200</v>
      </c>
      <c r="F824" s="512">
        <v>1.2816000000000001</v>
      </c>
      <c r="G824" s="512">
        <v>1.3728</v>
      </c>
      <c r="H824" s="512">
        <v>1.3919999999999999</v>
      </c>
      <c r="I824" s="512">
        <v>1.2991999999999999</v>
      </c>
      <c r="J824" s="512">
        <v>1.4208000000000001</v>
      </c>
      <c r="K824" s="512">
        <v>1.2736000000000001</v>
      </c>
      <c r="L824" s="513">
        <f t="shared" si="11"/>
        <v>1.3399999999999999</v>
      </c>
    </row>
    <row r="825" spans="1:12" ht="15.75" hidden="1">
      <c r="A825" s="511">
        <v>820</v>
      </c>
      <c r="B825" s="495" t="s">
        <v>1993</v>
      </c>
      <c r="C825" s="483" t="s">
        <v>1994</v>
      </c>
      <c r="D825" s="483" t="s">
        <v>499</v>
      </c>
      <c r="E825" s="484">
        <v>222</v>
      </c>
      <c r="F825" s="512">
        <v>3.5315315315315315E-2</v>
      </c>
      <c r="G825" s="512">
        <v>0.12036036036036035</v>
      </c>
      <c r="H825" s="512">
        <v>5.3042072072072073E-2</v>
      </c>
      <c r="I825" s="512">
        <v>3.3873873873873875E-2</v>
      </c>
      <c r="J825" s="512">
        <v>4.9729729729729728E-2</v>
      </c>
      <c r="K825" s="512">
        <v>4.3963963963963966E-2</v>
      </c>
      <c r="L825" s="513">
        <f t="shared" si="11"/>
        <v>5.6047552552552553E-2</v>
      </c>
    </row>
    <row r="826" spans="1:12" ht="15.75" hidden="1">
      <c r="A826" s="511">
        <v>821</v>
      </c>
      <c r="B826" s="495" t="s">
        <v>1995</v>
      </c>
      <c r="C826" s="483" t="s">
        <v>1996</v>
      </c>
      <c r="D826" s="483" t="s">
        <v>499</v>
      </c>
      <c r="E826" s="484">
        <v>200</v>
      </c>
      <c r="F826" s="512">
        <v>0.96799999999999997</v>
      </c>
      <c r="G826" s="512">
        <v>0.93200000000000005</v>
      </c>
      <c r="H826" s="512">
        <v>0.93599999999999994</v>
      </c>
      <c r="I826" s="512">
        <v>1.0784</v>
      </c>
      <c r="J826" s="512">
        <v>0.90159999999999996</v>
      </c>
      <c r="K826" s="512">
        <v>1.0064</v>
      </c>
      <c r="L826" s="513">
        <f t="shared" si="11"/>
        <v>0.97040000000000004</v>
      </c>
    </row>
    <row r="827" spans="1:12" ht="15.75" hidden="1">
      <c r="A827" s="511">
        <v>822</v>
      </c>
      <c r="B827" s="495" t="s">
        <v>1997</v>
      </c>
      <c r="C827" s="483" t="s">
        <v>1998</v>
      </c>
      <c r="D827" s="483" t="s">
        <v>499</v>
      </c>
      <c r="E827" s="484">
        <v>200</v>
      </c>
      <c r="F827" s="512">
        <v>0.29920000000000002</v>
      </c>
      <c r="G827" s="512">
        <v>0.28160000000000002</v>
      </c>
      <c r="H827" s="512">
        <v>0.33759999999999996</v>
      </c>
      <c r="I827" s="512">
        <v>0.2384</v>
      </c>
      <c r="J827" s="512">
        <v>0.2576</v>
      </c>
      <c r="K827" s="512">
        <v>0.20960000000000001</v>
      </c>
      <c r="L827" s="513">
        <f t="shared" si="11"/>
        <v>0.27066666666666667</v>
      </c>
    </row>
    <row r="828" spans="1:12" ht="15.75" hidden="1">
      <c r="A828" s="511">
        <v>823</v>
      </c>
      <c r="B828" s="495" t="s">
        <v>2001</v>
      </c>
      <c r="C828" s="483" t="s">
        <v>2002</v>
      </c>
      <c r="D828" s="483" t="s">
        <v>499</v>
      </c>
      <c r="E828" s="484">
        <v>400</v>
      </c>
      <c r="F828" s="512">
        <v>0.7831999999999999</v>
      </c>
      <c r="G828" s="512">
        <v>0.7752</v>
      </c>
      <c r="H828" s="512">
        <v>0.76840000000000008</v>
      </c>
      <c r="I828" s="512">
        <v>0.78200000000000003</v>
      </c>
      <c r="J828" s="512">
        <v>0.74</v>
      </c>
      <c r="K828" s="512">
        <v>0.76359999999999995</v>
      </c>
      <c r="L828" s="513">
        <f t="shared" si="11"/>
        <v>0.76873333333333338</v>
      </c>
    </row>
    <row r="829" spans="1:12" ht="15.75" hidden="1">
      <c r="A829" s="511">
        <v>824</v>
      </c>
      <c r="B829" s="495" t="s">
        <v>2003</v>
      </c>
      <c r="C829" s="483" t="s">
        <v>2004</v>
      </c>
      <c r="D829" s="483" t="s">
        <v>496</v>
      </c>
      <c r="E829" s="484">
        <v>200</v>
      </c>
      <c r="F829" s="512">
        <v>0.76680000000000004</v>
      </c>
      <c r="G829" s="512">
        <v>0.54</v>
      </c>
      <c r="H829" s="512">
        <v>0.60840000000000005</v>
      </c>
      <c r="I829" s="512">
        <v>0.61740000000000006</v>
      </c>
      <c r="J829" s="512">
        <v>0.63900000000000001</v>
      </c>
      <c r="K829" s="512">
        <v>0.55620000000000003</v>
      </c>
      <c r="L829" s="513">
        <f t="shared" si="11"/>
        <v>0.62129999999999996</v>
      </c>
    </row>
    <row r="830" spans="1:12" ht="15.75" hidden="1">
      <c r="A830" s="511">
        <v>825</v>
      </c>
      <c r="B830" s="495" t="s">
        <v>2005</v>
      </c>
      <c r="C830" s="483" t="s">
        <v>2006</v>
      </c>
      <c r="D830" s="483" t="s">
        <v>499</v>
      </c>
      <c r="E830" s="484">
        <v>230</v>
      </c>
      <c r="F830" s="512">
        <v>0.94191304347826077</v>
      </c>
      <c r="G830" s="512">
        <v>0.98573913043478256</v>
      </c>
      <c r="H830" s="512">
        <v>0.8292173913043478</v>
      </c>
      <c r="I830" s="512">
        <v>0.67756521739130438</v>
      </c>
      <c r="J830" s="512">
        <v>0.70747826086956522</v>
      </c>
      <c r="K830" s="512">
        <v>0.63304347826086949</v>
      </c>
      <c r="L830" s="513">
        <f t="shared" si="11"/>
        <v>0.79582608695652179</v>
      </c>
    </row>
    <row r="831" spans="1:12" ht="15.75" hidden="1">
      <c r="A831" s="511">
        <v>826</v>
      </c>
      <c r="B831" s="495" t="s">
        <v>2007</v>
      </c>
      <c r="C831" s="483" t="s">
        <v>2008</v>
      </c>
      <c r="D831" s="483" t="s">
        <v>543</v>
      </c>
      <c r="E831" s="484">
        <v>2500</v>
      </c>
      <c r="F831" s="512">
        <v>0.99887999999999988</v>
      </c>
      <c r="G831" s="512">
        <v>0.99887999999999988</v>
      </c>
      <c r="H831" s="512">
        <v>0.99887999999999988</v>
      </c>
      <c r="I831" s="512">
        <v>0.92352000000000012</v>
      </c>
      <c r="J831" s="512">
        <v>0.94223999999999997</v>
      </c>
      <c r="K831" s="512">
        <v>0.96192000000000011</v>
      </c>
      <c r="L831" s="513">
        <f>AVERAGE(F831:K831)</f>
        <v>0.97072000000000003</v>
      </c>
    </row>
    <row r="832" spans="1:12" ht="15.75" hidden="1">
      <c r="A832" s="511">
        <v>827</v>
      </c>
      <c r="B832" s="495" t="s">
        <v>2009</v>
      </c>
      <c r="C832" s="483" t="s">
        <v>2010</v>
      </c>
      <c r="D832" s="483" t="s">
        <v>499</v>
      </c>
      <c r="E832" s="484">
        <v>450</v>
      </c>
      <c r="F832" s="512">
        <v>0.72480000000000011</v>
      </c>
      <c r="G832" s="512">
        <v>0.51680000000000004</v>
      </c>
      <c r="H832" s="512">
        <v>0.59360000000000002</v>
      </c>
      <c r="I832" s="512">
        <v>0.67359999999999998</v>
      </c>
      <c r="J832" s="512">
        <v>0.44319999999999998</v>
      </c>
      <c r="K832" s="512">
        <v>0.38880000000000003</v>
      </c>
      <c r="L832" s="513">
        <f t="shared" si="11"/>
        <v>0.55679999999999996</v>
      </c>
    </row>
    <row r="833" spans="1:12" ht="15.75" hidden="1">
      <c r="A833" s="511">
        <v>828</v>
      </c>
      <c r="B833" s="495" t="s">
        <v>2011</v>
      </c>
      <c r="C833" s="483" t="s">
        <v>2012</v>
      </c>
      <c r="D833" s="483" t="s">
        <v>499</v>
      </c>
      <c r="E833" s="484">
        <v>800</v>
      </c>
      <c r="F833" s="512">
        <v>0.66299999999999992</v>
      </c>
      <c r="G833" s="512">
        <v>0.504</v>
      </c>
      <c r="H833" s="512">
        <v>0.48599999999999999</v>
      </c>
      <c r="I833" s="512">
        <v>0.53700000000000003</v>
      </c>
      <c r="J833" s="512">
        <v>0.44700000000000001</v>
      </c>
      <c r="K833" s="512">
        <v>0.55200000000000005</v>
      </c>
      <c r="L833" s="513">
        <f t="shared" si="11"/>
        <v>0.53149999999999997</v>
      </c>
    </row>
    <row r="834" spans="1:12" ht="15.75" hidden="1">
      <c r="A834" s="511">
        <v>829</v>
      </c>
      <c r="B834" s="495" t="s">
        <v>2013</v>
      </c>
      <c r="C834" s="483" t="s">
        <v>2014</v>
      </c>
      <c r="D834" s="483" t="s">
        <v>499</v>
      </c>
      <c r="E834" s="484">
        <v>200</v>
      </c>
      <c r="F834" s="512">
        <v>0.80400000000000005</v>
      </c>
      <c r="G834" s="512">
        <v>0.78959999999999997</v>
      </c>
      <c r="H834" s="512">
        <v>0.71279999999999999</v>
      </c>
      <c r="I834" s="512">
        <v>0.79200000000000004</v>
      </c>
      <c r="J834" s="512">
        <v>0.83279999999999998</v>
      </c>
      <c r="K834" s="512">
        <v>0.80319999999999991</v>
      </c>
      <c r="L834" s="513">
        <f t="shared" si="11"/>
        <v>0.78906666666666647</v>
      </c>
    </row>
    <row r="835" spans="1:12" ht="15.75" hidden="1">
      <c r="A835" s="511">
        <v>830</v>
      </c>
      <c r="B835" s="495" t="s">
        <v>2015</v>
      </c>
      <c r="C835" s="483" t="s">
        <v>2016</v>
      </c>
      <c r="D835" s="483" t="s">
        <v>499</v>
      </c>
      <c r="E835" s="484">
        <v>400</v>
      </c>
      <c r="F835" s="512">
        <v>0.129</v>
      </c>
      <c r="G835" s="512">
        <v>0.15359999999999999</v>
      </c>
      <c r="H835" s="512">
        <v>0.12359999999999999</v>
      </c>
      <c r="I835" s="512">
        <v>0.16200000000000001</v>
      </c>
      <c r="J835" s="512">
        <v>0.17579999999999998</v>
      </c>
      <c r="K835" s="512">
        <v>0.1326</v>
      </c>
      <c r="L835" s="513">
        <f t="shared" si="11"/>
        <v>0.14609999999999998</v>
      </c>
    </row>
    <row r="836" spans="1:12" ht="15.75" hidden="1">
      <c r="A836" s="511">
        <v>831</v>
      </c>
      <c r="B836" s="495" t="s">
        <v>2017</v>
      </c>
      <c r="C836" s="483" t="s">
        <v>3514</v>
      </c>
      <c r="D836" s="483" t="s">
        <v>499</v>
      </c>
      <c r="E836" s="484">
        <v>560</v>
      </c>
      <c r="F836" s="512">
        <v>0.64714285714285713</v>
      </c>
      <c r="G836" s="512">
        <v>0.57171428571428573</v>
      </c>
      <c r="H836" s="512">
        <v>0.53142857142857147</v>
      </c>
      <c r="I836" s="512">
        <v>0.54685714285714282</v>
      </c>
      <c r="J836" s="512">
        <v>0.56314285714285717</v>
      </c>
      <c r="K836" s="512">
        <v>0.58971428571428575</v>
      </c>
      <c r="L836" s="513">
        <f t="shared" si="11"/>
        <v>0.57500000000000007</v>
      </c>
    </row>
    <row r="837" spans="1:12" ht="15.75" hidden="1">
      <c r="A837" s="511">
        <v>832</v>
      </c>
      <c r="B837" s="495" t="s">
        <v>2019</v>
      </c>
      <c r="C837" s="483" t="s">
        <v>2020</v>
      </c>
      <c r="D837" s="483" t="s">
        <v>499</v>
      </c>
      <c r="E837" s="484">
        <v>4550</v>
      </c>
      <c r="F837" s="512">
        <v>0.54540659340659337</v>
      </c>
      <c r="G837" s="512">
        <v>0.53063736263736261</v>
      </c>
      <c r="H837" s="512">
        <v>0.53221978021978023</v>
      </c>
      <c r="I837" s="512">
        <v>0.53591208791208789</v>
      </c>
      <c r="J837" s="512">
        <v>0.54646153846153844</v>
      </c>
      <c r="K837" s="512">
        <v>0.5417142857142857</v>
      </c>
      <c r="L837" s="513">
        <f>AVERAGE(F837:K837)</f>
        <v>0.53872527472527476</v>
      </c>
    </row>
    <row r="838" spans="1:12" ht="15.75" hidden="1">
      <c r="A838" s="511">
        <v>833</v>
      </c>
      <c r="B838" s="495" t="s">
        <v>2021</v>
      </c>
      <c r="C838" s="483" t="s">
        <v>2022</v>
      </c>
      <c r="D838" s="483" t="s">
        <v>499</v>
      </c>
      <c r="E838" s="484">
        <v>167</v>
      </c>
      <c r="F838" s="512">
        <v>0.18491017964071857</v>
      </c>
      <c r="G838" s="512">
        <v>0.37652694610778442</v>
      </c>
      <c r="H838" s="512">
        <v>0.3784431137724551</v>
      </c>
      <c r="I838" s="512">
        <v>0.34586826347305388</v>
      </c>
      <c r="J838" s="512">
        <v>0.39281437125748497</v>
      </c>
      <c r="K838" s="512">
        <v>0.43688622754491013</v>
      </c>
      <c r="L838" s="513">
        <f t="shared" si="11"/>
        <v>0.35257485029940122</v>
      </c>
    </row>
    <row r="839" spans="1:12" ht="15.75" hidden="1">
      <c r="A839" s="511">
        <v>834</v>
      </c>
      <c r="B839" s="495" t="s">
        <v>2023</v>
      </c>
      <c r="C839" s="483" t="s">
        <v>2024</v>
      </c>
      <c r="D839" s="483" t="s">
        <v>1004</v>
      </c>
      <c r="E839" s="484">
        <v>3000</v>
      </c>
      <c r="F839" s="512">
        <v>1.9824933333333332</v>
      </c>
      <c r="G839" s="512">
        <v>1.9657733333333332</v>
      </c>
      <c r="H839" s="512">
        <v>1.9694933333333331</v>
      </c>
      <c r="I839" s="512">
        <v>1.9694933333333331</v>
      </c>
      <c r="J839" s="512">
        <v>1.9694933333333331</v>
      </c>
      <c r="K839" s="512">
        <v>1.9694933333333331</v>
      </c>
      <c r="L839" s="513">
        <f>AVERAGE(F839:K839)</f>
        <v>1.9710399999999997</v>
      </c>
    </row>
    <row r="840" spans="1:12" ht="15.75" hidden="1">
      <c r="A840" s="511">
        <v>835</v>
      </c>
      <c r="B840" s="495" t="s">
        <v>2025</v>
      </c>
      <c r="C840" s="483" t="s">
        <v>2026</v>
      </c>
      <c r="D840" s="483" t="s">
        <v>499</v>
      </c>
      <c r="E840" s="484">
        <v>650</v>
      </c>
      <c r="F840" s="512">
        <v>0.79920000000000002</v>
      </c>
      <c r="G840" s="512">
        <v>0.75932307692307688</v>
      </c>
      <c r="H840" s="512">
        <v>0.47575384615384619</v>
      </c>
      <c r="I840" s="512">
        <v>0.90443076923076926</v>
      </c>
      <c r="J840" s="512">
        <v>0.82190769230769234</v>
      </c>
      <c r="K840" s="512">
        <v>0.72332307692307696</v>
      </c>
      <c r="L840" s="513">
        <f t="shared" si="11"/>
        <v>0.74732307692307698</v>
      </c>
    </row>
    <row r="841" spans="1:12" ht="15.75" hidden="1">
      <c r="A841" s="511">
        <v>836</v>
      </c>
      <c r="B841" s="495" t="s">
        <v>2027</v>
      </c>
      <c r="C841" s="483" t="s">
        <v>2028</v>
      </c>
      <c r="D841" s="483" t="s">
        <v>496</v>
      </c>
      <c r="E841" s="484">
        <v>130</v>
      </c>
      <c r="F841" s="512">
        <v>0.52984615384615386</v>
      </c>
      <c r="G841" s="512">
        <v>0.34892307692307689</v>
      </c>
      <c r="H841" s="512">
        <v>0.58707692307692305</v>
      </c>
      <c r="I841" s="512">
        <v>0.56307692307692314</v>
      </c>
      <c r="J841" s="512">
        <v>0.5667692307692308</v>
      </c>
      <c r="K841" s="512">
        <v>0.58707692307692305</v>
      </c>
      <c r="L841" s="513">
        <f t="shared" si="11"/>
        <v>0.53046153846153843</v>
      </c>
    </row>
    <row r="842" spans="1:12" ht="15.75" hidden="1">
      <c r="A842" s="511">
        <v>837</v>
      </c>
      <c r="B842" s="495" t="s">
        <v>2029</v>
      </c>
      <c r="C842" s="483" t="s">
        <v>2030</v>
      </c>
      <c r="D842" s="483" t="s">
        <v>499</v>
      </c>
      <c r="E842" s="484">
        <v>200</v>
      </c>
      <c r="F842" s="512">
        <v>1.1808000000000001</v>
      </c>
      <c r="G842" s="512">
        <v>1.1076000000000001</v>
      </c>
      <c r="H842" s="512">
        <v>1.1496</v>
      </c>
      <c r="I842" s="512">
        <v>1.0644</v>
      </c>
      <c r="J842" s="512">
        <v>1.2707999999999999</v>
      </c>
      <c r="K842" s="512">
        <v>1.2252000000000001</v>
      </c>
      <c r="L842" s="513">
        <f t="shared" si="11"/>
        <v>1.1663999999999999</v>
      </c>
    </row>
    <row r="843" spans="1:12" ht="15.75" hidden="1">
      <c r="A843" s="511">
        <v>838</v>
      </c>
      <c r="B843" s="495" t="s">
        <v>2031</v>
      </c>
      <c r="C843" s="483" t="s">
        <v>2032</v>
      </c>
      <c r="D843" s="483" t="s">
        <v>499</v>
      </c>
      <c r="E843" s="484">
        <v>150</v>
      </c>
      <c r="F843" s="512">
        <v>0.68426666666666669</v>
      </c>
      <c r="G843" s="512">
        <v>0.66346666666666665</v>
      </c>
      <c r="H843" s="512">
        <v>0.71040000000000003</v>
      </c>
      <c r="I843" s="512">
        <v>0.69279999999999997</v>
      </c>
      <c r="J843" s="512">
        <v>0.66720000000000002</v>
      </c>
      <c r="K843" s="512">
        <v>0.69013333333333327</v>
      </c>
      <c r="L843" s="513">
        <f t="shared" si="11"/>
        <v>0.68471111111111116</v>
      </c>
    </row>
    <row r="844" spans="1:12" ht="15.75" hidden="1">
      <c r="A844" s="511">
        <v>839</v>
      </c>
      <c r="B844" s="495" t="s">
        <v>2033</v>
      </c>
      <c r="C844" s="483" t="s">
        <v>2034</v>
      </c>
      <c r="D844" s="483" t="s">
        <v>499</v>
      </c>
      <c r="E844" s="484">
        <v>1800</v>
      </c>
      <c r="F844" s="512">
        <v>0.82533333333333325</v>
      </c>
      <c r="G844" s="512">
        <v>0.73399999999999999</v>
      </c>
      <c r="H844" s="512">
        <v>0.66733333333333333</v>
      </c>
      <c r="I844" s="512">
        <v>0.72599999999999998</v>
      </c>
      <c r="J844" s="512">
        <v>0.78866666666666663</v>
      </c>
      <c r="K844" s="512">
        <v>0.76866666666666661</v>
      </c>
      <c r="L844" s="513">
        <f>AVERAGE(F844:K844)</f>
        <v>0.75166666666666659</v>
      </c>
    </row>
    <row r="845" spans="1:12" ht="15.75" hidden="1">
      <c r="A845" s="511">
        <v>840</v>
      </c>
      <c r="B845" s="495" t="s">
        <v>2035</v>
      </c>
      <c r="C845" s="483" t="s">
        <v>2036</v>
      </c>
      <c r="D845" s="483" t="s">
        <v>499</v>
      </c>
      <c r="E845" s="484">
        <v>200</v>
      </c>
      <c r="F845" s="512">
        <v>0.752</v>
      </c>
      <c r="G845" s="512">
        <v>0.75040000000000007</v>
      </c>
      <c r="H845" s="512">
        <v>0.66639999999999999</v>
      </c>
      <c r="I845" s="512">
        <v>0.73680000000000012</v>
      </c>
      <c r="J845" s="512">
        <v>0.70079999999999998</v>
      </c>
      <c r="K845" s="512">
        <v>0.68879999999999997</v>
      </c>
      <c r="L845" s="513">
        <f t="shared" si="11"/>
        <v>0.71586666666666676</v>
      </c>
    </row>
    <row r="846" spans="1:12" ht="15.75" hidden="1">
      <c r="A846" s="511">
        <v>841</v>
      </c>
      <c r="B846" s="495" t="s">
        <v>2037</v>
      </c>
      <c r="C846" s="483" t="s">
        <v>2038</v>
      </c>
      <c r="D846" s="483" t="s">
        <v>499</v>
      </c>
      <c r="E846" s="484">
        <v>220</v>
      </c>
      <c r="F846" s="512">
        <v>0.7599999999999999</v>
      </c>
      <c r="G846" s="512">
        <v>0.87636363636363646</v>
      </c>
      <c r="H846" s="512">
        <v>0.92727272727272725</v>
      </c>
      <c r="I846" s="512">
        <v>0.91127272727272723</v>
      </c>
      <c r="J846" s="512">
        <v>0.86618181818181816</v>
      </c>
      <c r="K846" s="512">
        <v>0.93818181818181823</v>
      </c>
      <c r="L846" s="513">
        <f t="shared" si="11"/>
        <v>0.87987878787878782</v>
      </c>
    </row>
    <row r="847" spans="1:12" ht="15.75" hidden="1">
      <c r="A847" s="511">
        <v>842</v>
      </c>
      <c r="B847" s="495" t="s">
        <v>2039</v>
      </c>
      <c r="C847" s="483" t="s">
        <v>2040</v>
      </c>
      <c r="D847" s="483" t="s">
        <v>499</v>
      </c>
      <c r="E847" s="484">
        <v>230</v>
      </c>
      <c r="F847" s="512">
        <v>0.47443478260869565</v>
      </c>
      <c r="G847" s="512">
        <v>0.38121739130434784</v>
      </c>
      <c r="H847" s="512">
        <v>0.7700869565217392</v>
      </c>
      <c r="I847" s="512">
        <v>0.70678260869565224</v>
      </c>
      <c r="J847" s="512">
        <v>0.65113043478260868</v>
      </c>
      <c r="K847" s="512">
        <v>0.19339130434782606</v>
      </c>
      <c r="L847" s="513">
        <f t="shared" si="11"/>
        <v>0.52950724637681168</v>
      </c>
    </row>
    <row r="848" spans="1:12" ht="15.75" hidden="1">
      <c r="A848" s="511">
        <v>843</v>
      </c>
      <c r="B848" s="495" t="s">
        <v>2041</v>
      </c>
      <c r="C848" s="483" t="s">
        <v>2042</v>
      </c>
      <c r="D848" s="483" t="s">
        <v>499</v>
      </c>
      <c r="E848" s="484">
        <v>1200</v>
      </c>
      <c r="F848" s="512">
        <v>0.87180000000000002</v>
      </c>
      <c r="G848" s="512">
        <v>0.88500000000000001</v>
      </c>
      <c r="H848" s="512">
        <v>0.9575999999999999</v>
      </c>
      <c r="I848" s="512">
        <v>0.92339999999999989</v>
      </c>
      <c r="J848" s="512">
        <v>0.91799999999999993</v>
      </c>
      <c r="K848" s="512">
        <v>1.0104</v>
      </c>
      <c r="L848" s="513">
        <f>AVERAGE(F848:K848)</f>
        <v>0.92769999999999986</v>
      </c>
    </row>
    <row r="849" spans="1:12" ht="15.75" hidden="1">
      <c r="A849" s="511">
        <v>844</v>
      </c>
      <c r="B849" s="495" t="s">
        <v>2043</v>
      </c>
      <c r="C849" s="483" t="s">
        <v>3515</v>
      </c>
      <c r="D849" s="483" t="s">
        <v>499</v>
      </c>
      <c r="E849" s="484">
        <v>950</v>
      </c>
      <c r="F849" s="512">
        <v>1.0721684210526314</v>
      </c>
      <c r="G849" s="512">
        <v>1.0630736842105262</v>
      </c>
      <c r="H849" s="512">
        <v>1.0827789473684211</v>
      </c>
      <c r="I849" s="512">
        <v>1.0287157894736843</v>
      </c>
      <c r="J849" s="512">
        <v>0.98677894736842109</v>
      </c>
      <c r="K849" s="512">
        <v>0.92235789473684215</v>
      </c>
      <c r="L849" s="513">
        <f t="shared" si="11"/>
        <v>1.0259789473684209</v>
      </c>
    </row>
    <row r="850" spans="1:12" ht="15.75" hidden="1">
      <c r="A850" s="511">
        <v>845</v>
      </c>
      <c r="B850" s="495" t="s">
        <v>2045</v>
      </c>
      <c r="C850" s="483" t="s">
        <v>2046</v>
      </c>
      <c r="D850" s="483" t="s">
        <v>499</v>
      </c>
      <c r="E850" s="484">
        <v>220</v>
      </c>
      <c r="F850" s="512">
        <v>0.97345454545454546</v>
      </c>
      <c r="G850" s="512">
        <v>0.85890909090909096</v>
      </c>
      <c r="H850" s="512">
        <v>1.021818181818182</v>
      </c>
      <c r="I850" s="512">
        <v>1.1516363636363638</v>
      </c>
      <c r="J850" s="512">
        <v>0.93381818181818177</v>
      </c>
      <c r="K850" s="512">
        <v>0.99818181818181817</v>
      </c>
      <c r="L850" s="513">
        <f t="shared" si="11"/>
        <v>0.98963636363636365</v>
      </c>
    </row>
    <row r="851" spans="1:12" ht="15.75" hidden="1">
      <c r="A851" s="511">
        <v>846</v>
      </c>
      <c r="B851" s="495" t="s">
        <v>2047</v>
      </c>
      <c r="C851" s="483" t="s">
        <v>2048</v>
      </c>
      <c r="D851" s="483" t="s">
        <v>499</v>
      </c>
      <c r="E851" s="484">
        <v>2700</v>
      </c>
      <c r="F851" s="512">
        <v>0.60088888888888892</v>
      </c>
      <c r="G851" s="512">
        <v>0.88088888888888894</v>
      </c>
      <c r="H851" s="512">
        <v>0.9244444444444444</v>
      </c>
      <c r="I851" s="512">
        <v>0.91244444444444439</v>
      </c>
      <c r="J851" s="512">
        <v>0.94088888888888889</v>
      </c>
      <c r="K851" s="512">
        <v>0.90799999999999992</v>
      </c>
      <c r="L851" s="513">
        <f>AVERAGE(F851:K851)</f>
        <v>0.86125925925925928</v>
      </c>
    </row>
    <row r="852" spans="1:12" ht="15.75" hidden="1">
      <c r="A852" s="511">
        <v>847</v>
      </c>
      <c r="B852" s="495" t="s">
        <v>2049</v>
      </c>
      <c r="C852" s="483" t="s">
        <v>2050</v>
      </c>
      <c r="D852" s="483" t="s">
        <v>499</v>
      </c>
      <c r="E852" s="484">
        <v>200</v>
      </c>
      <c r="F852" s="512">
        <v>0.71200000000000008</v>
      </c>
      <c r="G852" s="512">
        <v>0.70719999999999994</v>
      </c>
      <c r="H852" s="512">
        <v>0.73360000000000003</v>
      </c>
      <c r="I852" s="512">
        <v>0.68959999999999999</v>
      </c>
      <c r="J852" s="512">
        <v>0.72</v>
      </c>
      <c r="K852" s="512">
        <v>0.81120000000000003</v>
      </c>
      <c r="L852" s="513">
        <f t="shared" si="11"/>
        <v>0.72893333333333343</v>
      </c>
    </row>
    <row r="853" spans="1:12" ht="15.75" hidden="1">
      <c r="A853" s="511">
        <v>848</v>
      </c>
      <c r="B853" s="495" t="s">
        <v>2051</v>
      </c>
      <c r="C853" s="483" t="s">
        <v>1114</v>
      </c>
      <c r="D853" s="483" t="s">
        <v>496</v>
      </c>
      <c r="E853" s="484">
        <v>211</v>
      </c>
      <c r="F853" s="512">
        <v>0.66729857819905214</v>
      </c>
      <c r="G853" s="512">
        <v>0.58388625592417065</v>
      </c>
      <c r="H853" s="512">
        <v>0.63090047393364934</v>
      </c>
      <c r="I853" s="512">
        <v>0.62180094786729856</v>
      </c>
      <c r="J853" s="512">
        <v>0.7704265402843602</v>
      </c>
      <c r="K853" s="512">
        <v>0.66502369668246442</v>
      </c>
      <c r="L853" s="513">
        <f t="shared" si="11"/>
        <v>0.65655608214849914</v>
      </c>
    </row>
    <row r="854" spans="1:12" ht="15.75" hidden="1">
      <c r="A854" s="511">
        <v>849</v>
      </c>
      <c r="B854" s="495" t="s">
        <v>2052</v>
      </c>
      <c r="C854" s="483" t="s">
        <v>2053</v>
      </c>
      <c r="D854" s="483" t="s">
        <v>499</v>
      </c>
      <c r="E854" s="484">
        <v>222</v>
      </c>
      <c r="F854" s="512">
        <v>0.3985585585585586</v>
      </c>
      <c r="G854" s="512">
        <v>0.38846846846846844</v>
      </c>
      <c r="H854" s="512">
        <v>0.51243243243243242</v>
      </c>
      <c r="I854" s="512">
        <v>0.44540540540540541</v>
      </c>
      <c r="J854" s="512">
        <v>0.43747747747747751</v>
      </c>
      <c r="K854" s="512">
        <v>0.45261261261261265</v>
      </c>
      <c r="L854" s="513">
        <f t="shared" si="11"/>
        <v>0.4391591591591591</v>
      </c>
    </row>
    <row r="855" spans="1:12" ht="15.75" hidden="1">
      <c r="A855" s="511">
        <v>850</v>
      </c>
      <c r="B855" s="495" t="s">
        <v>2054</v>
      </c>
      <c r="C855" s="483" t="s">
        <v>2055</v>
      </c>
      <c r="D855" s="483" t="s">
        <v>499</v>
      </c>
      <c r="E855" s="484">
        <v>189</v>
      </c>
      <c r="F855" s="512">
        <v>0.91851851851851851</v>
      </c>
      <c r="G855" s="512">
        <v>1.0074074074074075</v>
      </c>
      <c r="H855" s="512">
        <v>0.95238095238095233</v>
      </c>
      <c r="I855" s="512">
        <v>0.94137566137566131</v>
      </c>
      <c r="J855" s="512">
        <v>0.89904761904761898</v>
      </c>
      <c r="K855" s="512">
        <v>0.88804232804232808</v>
      </c>
      <c r="L855" s="513">
        <f t="shared" si="11"/>
        <v>0.93446208112874773</v>
      </c>
    </row>
    <row r="856" spans="1:12" ht="15.75" hidden="1">
      <c r="A856" s="511">
        <v>851</v>
      </c>
      <c r="B856" s="495" t="s">
        <v>2056</v>
      </c>
      <c r="C856" s="483" t="s">
        <v>2057</v>
      </c>
      <c r="D856" s="483" t="s">
        <v>499</v>
      </c>
      <c r="E856" s="484">
        <v>122</v>
      </c>
      <c r="F856" s="512">
        <v>0.38491803278688524</v>
      </c>
      <c r="G856" s="512">
        <v>0.40131147540983608</v>
      </c>
      <c r="H856" s="512">
        <v>0.39868852459016396</v>
      </c>
      <c r="I856" s="512">
        <v>0.24000000000000002</v>
      </c>
      <c r="J856" s="512">
        <v>0.22688524590163933</v>
      </c>
      <c r="K856" s="512">
        <v>0.23934426229508196</v>
      </c>
      <c r="L856" s="513">
        <f t="shared" si="11"/>
        <v>0.31519125683060106</v>
      </c>
    </row>
    <row r="857" spans="1:12" ht="15.75" hidden="1">
      <c r="A857" s="511">
        <v>852</v>
      </c>
      <c r="B857" s="495" t="s">
        <v>2058</v>
      </c>
      <c r="C857" s="483" t="s">
        <v>2059</v>
      </c>
      <c r="D857" s="483" t="s">
        <v>499</v>
      </c>
      <c r="E857" s="484">
        <v>189</v>
      </c>
      <c r="F857" s="512">
        <v>0.83640211640211648</v>
      </c>
      <c r="G857" s="512">
        <v>0.79068783068783066</v>
      </c>
      <c r="H857" s="512">
        <v>0.77291005291005299</v>
      </c>
      <c r="I857" s="512">
        <v>0.96</v>
      </c>
      <c r="J857" s="512">
        <v>0.99978835978835978</v>
      </c>
      <c r="K857" s="512">
        <v>1.0023280423280423</v>
      </c>
      <c r="L857" s="513">
        <f t="shared" si="11"/>
        <v>0.89368606701940045</v>
      </c>
    </row>
    <row r="858" spans="1:12" ht="15.75" hidden="1">
      <c r="A858" s="511">
        <v>853</v>
      </c>
      <c r="B858" s="495" t="s">
        <v>2060</v>
      </c>
      <c r="C858" s="483" t="s">
        <v>2061</v>
      </c>
      <c r="D858" s="483" t="s">
        <v>499</v>
      </c>
      <c r="E858" s="484">
        <v>120</v>
      </c>
      <c r="F858" s="512">
        <v>0.128</v>
      </c>
      <c r="G858" s="512">
        <v>0.128</v>
      </c>
      <c r="H858" s="512">
        <v>0.14800000000000002</v>
      </c>
      <c r="I858" s="512">
        <v>0.158</v>
      </c>
      <c r="J858" s="512">
        <v>0.15</v>
      </c>
      <c r="K858" s="512">
        <v>0.16600000000000001</v>
      </c>
      <c r="L858" s="513">
        <f t="shared" si="11"/>
        <v>0.14633333333333334</v>
      </c>
    </row>
    <row r="859" spans="1:12" ht="15.75" hidden="1">
      <c r="A859" s="511">
        <v>854</v>
      </c>
      <c r="B859" s="495" t="s">
        <v>2062</v>
      </c>
      <c r="C859" s="483" t="s">
        <v>2063</v>
      </c>
      <c r="D859" s="483" t="s">
        <v>499</v>
      </c>
      <c r="E859" s="484">
        <v>1000</v>
      </c>
      <c r="F859" s="512">
        <v>0.56735999999999998</v>
      </c>
      <c r="G859" s="512">
        <v>0.51336000000000004</v>
      </c>
      <c r="H859" s="512">
        <v>0.52344000000000002</v>
      </c>
      <c r="I859" s="512">
        <v>0.48672000000000004</v>
      </c>
      <c r="J859" s="512">
        <v>0.65160000000000007</v>
      </c>
      <c r="K859" s="512">
        <v>0.46007999999999999</v>
      </c>
      <c r="L859" s="513">
        <f t="shared" si="11"/>
        <v>0.53376000000000001</v>
      </c>
    </row>
    <row r="860" spans="1:12" ht="15.75" hidden="1">
      <c r="A860" s="511">
        <v>855</v>
      </c>
      <c r="B860" s="495" t="s">
        <v>2064</v>
      </c>
      <c r="C860" s="483" t="s">
        <v>2065</v>
      </c>
      <c r="D860" s="483" t="s">
        <v>499</v>
      </c>
      <c r="E860" s="484">
        <v>350</v>
      </c>
      <c r="F860" s="512">
        <v>0.92571428571428571</v>
      </c>
      <c r="G860" s="512">
        <v>0.76160000000000005</v>
      </c>
      <c r="H860" s="512">
        <v>0.90879999999999994</v>
      </c>
      <c r="I860" s="512">
        <v>0.88548571428571432</v>
      </c>
      <c r="J860" s="512">
        <v>0.99885714285714289</v>
      </c>
      <c r="K860" s="512">
        <v>0.8571428571428571</v>
      </c>
      <c r="L860" s="513">
        <f t="shared" si="11"/>
        <v>0.88959999999999984</v>
      </c>
    </row>
    <row r="861" spans="1:12" ht="15.75" hidden="1">
      <c r="A861" s="511">
        <v>856</v>
      </c>
      <c r="B861" s="495" t="s">
        <v>2066</v>
      </c>
      <c r="C861" s="483" t="s">
        <v>2067</v>
      </c>
      <c r="D861" s="483" t="s">
        <v>499</v>
      </c>
      <c r="E861" s="484">
        <v>140</v>
      </c>
      <c r="F861" s="512">
        <v>1.2914285714285716</v>
      </c>
      <c r="G861" s="512">
        <v>1.1725714285714286</v>
      </c>
      <c r="H861" s="512">
        <v>1.2034285714285713</v>
      </c>
      <c r="I861" s="512">
        <v>1.1062857142857143</v>
      </c>
      <c r="J861" s="512">
        <v>1.2948571428571429</v>
      </c>
      <c r="K861" s="512">
        <v>1.2091428571428571</v>
      </c>
      <c r="L861" s="513">
        <f t="shared" si="11"/>
        <v>1.212952380952381</v>
      </c>
    </row>
    <row r="862" spans="1:12" ht="15.75" hidden="1">
      <c r="A862" s="511">
        <v>857</v>
      </c>
      <c r="B862" s="495" t="s">
        <v>2068</v>
      </c>
      <c r="C862" s="483" t="s">
        <v>2069</v>
      </c>
      <c r="D862" s="483" t="s">
        <v>499</v>
      </c>
      <c r="E862" s="484">
        <v>600</v>
      </c>
      <c r="F862" s="512">
        <v>0.79679999999999995</v>
      </c>
      <c r="G862" s="512">
        <v>0.81359999999999999</v>
      </c>
      <c r="H862" s="512">
        <v>0.67679999999999996</v>
      </c>
      <c r="I862" s="512">
        <v>0.67979999999999996</v>
      </c>
      <c r="J862" s="512">
        <v>0.6492</v>
      </c>
      <c r="K862" s="512">
        <v>0.72540000000000004</v>
      </c>
      <c r="L862" s="513">
        <f t="shared" si="11"/>
        <v>0.72359999999999991</v>
      </c>
    </row>
    <row r="863" spans="1:12" ht="15.75" hidden="1">
      <c r="A863" s="511">
        <v>858</v>
      </c>
      <c r="B863" s="495" t="s">
        <v>2070</v>
      </c>
      <c r="C863" s="483" t="s">
        <v>2071</v>
      </c>
      <c r="D863" s="483" t="s">
        <v>499</v>
      </c>
      <c r="E863" s="484">
        <v>2700</v>
      </c>
      <c r="F863" s="512">
        <v>0.94400000000000006</v>
      </c>
      <c r="G863" s="512">
        <v>0.94333333333333336</v>
      </c>
      <c r="H863" s="512">
        <v>0.94266666666666665</v>
      </c>
      <c r="I863" s="512">
        <v>0.94333333333333336</v>
      </c>
      <c r="J863" s="512">
        <v>0.94400000000000006</v>
      </c>
      <c r="K863" s="512">
        <v>1.0353333333333334</v>
      </c>
      <c r="L863" s="513">
        <f>AVERAGE(F863:K863)</f>
        <v>0.95877777777777773</v>
      </c>
    </row>
    <row r="864" spans="1:12" ht="15.75" hidden="1">
      <c r="A864" s="511">
        <v>859</v>
      </c>
      <c r="B864" s="495" t="s">
        <v>2072</v>
      </c>
      <c r="C864" s="483" t="s">
        <v>2073</v>
      </c>
      <c r="D864" s="483" t="s">
        <v>499</v>
      </c>
      <c r="E864" s="484">
        <v>167</v>
      </c>
      <c r="F864" s="512">
        <v>0.91880239520958085</v>
      </c>
      <c r="G864" s="512">
        <v>1.0122155688622754</v>
      </c>
      <c r="H864" s="512">
        <v>1.0596407185628742</v>
      </c>
      <c r="I864" s="512">
        <v>1.1305389221556887</v>
      </c>
      <c r="J864" s="512">
        <v>1.1511377245508982</v>
      </c>
      <c r="K864" s="512">
        <v>1.0998802395209581</v>
      </c>
      <c r="L864" s="513">
        <f t="shared" si="11"/>
        <v>1.0620359281437126</v>
      </c>
    </row>
    <row r="865" spans="1:12" ht="15.75" hidden="1">
      <c r="A865" s="511">
        <v>860</v>
      </c>
      <c r="B865" s="495" t="s">
        <v>2074</v>
      </c>
      <c r="C865" s="483" t="s">
        <v>2075</v>
      </c>
      <c r="D865" s="483" t="s">
        <v>499</v>
      </c>
      <c r="E865" s="484">
        <v>165</v>
      </c>
      <c r="F865" s="512">
        <v>0.85866666666666669</v>
      </c>
      <c r="G865" s="512">
        <v>0.82812121212121204</v>
      </c>
      <c r="H865" s="512">
        <v>0.78739393939393931</v>
      </c>
      <c r="I865" s="512">
        <v>0.81745454545454543</v>
      </c>
      <c r="J865" s="512">
        <v>0.11975757575757577</v>
      </c>
      <c r="K865" s="512">
        <v>0.10278787878787879</v>
      </c>
      <c r="L865" s="513">
        <f t="shared" si="11"/>
        <v>0.5856969696969696</v>
      </c>
    </row>
    <row r="866" spans="1:12" ht="15.75" hidden="1">
      <c r="A866" s="511">
        <v>861</v>
      </c>
      <c r="B866" s="495" t="s">
        <v>2076</v>
      </c>
      <c r="C866" s="483" t="s">
        <v>2077</v>
      </c>
      <c r="D866" s="483" t="s">
        <v>499</v>
      </c>
      <c r="E866" s="484">
        <v>150</v>
      </c>
      <c r="F866" s="512">
        <v>0.77013333333333334</v>
      </c>
      <c r="G866" s="512">
        <v>0.77813333333333334</v>
      </c>
      <c r="H866" s="512">
        <v>0.68800000000000006</v>
      </c>
      <c r="I866" s="512">
        <v>0.68053333333333332</v>
      </c>
      <c r="J866" s="512">
        <v>0.6704</v>
      </c>
      <c r="K866" s="512">
        <v>0.61493333333333333</v>
      </c>
      <c r="L866" s="513">
        <f t="shared" si="11"/>
        <v>0.70035555555555551</v>
      </c>
    </row>
    <row r="867" spans="1:12" ht="15.75" hidden="1">
      <c r="A867" s="511">
        <v>862</v>
      </c>
      <c r="B867" s="495" t="s">
        <v>2078</v>
      </c>
      <c r="C867" s="483" t="s">
        <v>2079</v>
      </c>
      <c r="D867" s="483" t="s">
        <v>499</v>
      </c>
      <c r="E867" s="484">
        <v>560</v>
      </c>
      <c r="F867" s="512">
        <v>0.49757142857142855</v>
      </c>
      <c r="G867" s="512">
        <v>0.52328571428571435</v>
      </c>
      <c r="H867" s="512">
        <v>0.53914285714285715</v>
      </c>
      <c r="I867" s="512">
        <v>0.48771428571428571</v>
      </c>
      <c r="J867" s="512">
        <v>2.357142857142857E-2</v>
      </c>
      <c r="K867" s="512">
        <v>0</v>
      </c>
      <c r="L867" s="513">
        <f t="shared" si="11"/>
        <v>0.3452142857142857</v>
      </c>
    </row>
    <row r="868" spans="1:12" ht="15.75" hidden="1">
      <c r="A868" s="511">
        <v>863</v>
      </c>
      <c r="B868" s="495" t="s">
        <v>2080</v>
      </c>
      <c r="C868" s="483" t="s">
        <v>2081</v>
      </c>
      <c r="D868" s="483" t="s">
        <v>499</v>
      </c>
      <c r="E868" s="484">
        <v>556</v>
      </c>
      <c r="F868" s="512">
        <v>0.78647482014388481</v>
      </c>
      <c r="G868" s="512">
        <v>1.0907913669064748</v>
      </c>
      <c r="H868" s="512">
        <v>1.0394244604316547</v>
      </c>
      <c r="I868" s="512">
        <v>0.95482014388489211</v>
      </c>
      <c r="J868" s="512">
        <v>0.7519424460431654</v>
      </c>
      <c r="K868" s="512">
        <v>0.77438848920863312</v>
      </c>
      <c r="L868" s="513">
        <f t="shared" si="11"/>
        <v>0.89964028776978422</v>
      </c>
    </row>
    <row r="869" spans="1:12" ht="15.75" hidden="1">
      <c r="A869" s="511">
        <v>864</v>
      </c>
      <c r="B869" s="495" t="s">
        <v>2082</v>
      </c>
      <c r="C869" s="483" t="s">
        <v>2083</v>
      </c>
      <c r="D869" s="483" t="s">
        <v>499</v>
      </c>
      <c r="E869" s="484">
        <v>555</v>
      </c>
      <c r="F869" s="512">
        <v>0.32475675675675675</v>
      </c>
      <c r="G869" s="512">
        <v>0.38270270270270274</v>
      </c>
      <c r="H869" s="512">
        <v>0.35329729729729731</v>
      </c>
      <c r="I869" s="512">
        <v>0.38270270270270274</v>
      </c>
      <c r="J869" s="512">
        <v>0.29578378378378378</v>
      </c>
      <c r="K869" s="512">
        <v>0.38097297297297295</v>
      </c>
      <c r="L869" s="513">
        <f t="shared" si="11"/>
        <v>0.35336936936936941</v>
      </c>
    </row>
    <row r="870" spans="1:12" ht="15.75" hidden="1">
      <c r="A870" s="511">
        <v>865</v>
      </c>
      <c r="B870" s="495" t="s">
        <v>2084</v>
      </c>
      <c r="C870" s="483" t="s">
        <v>2085</v>
      </c>
      <c r="D870" s="483" t="s">
        <v>499</v>
      </c>
      <c r="E870" s="484">
        <v>3300</v>
      </c>
      <c r="F870" s="512">
        <v>1.0347272727272727</v>
      </c>
      <c r="G870" s="512">
        <v>1.0172727272727273</v>
      </c>
      <c r="H870" s="512">
        <v>1.0314545454545454</v>
      </c>
      <c r="I870" s="512">
        <v>1.0325454545454547</v>
      </c>
      <c r="J870" s="512">
        <v>1.0630909090909091</v>
      </c>
      <c r="K870" s="512">
        <v>1.0576363636363635</v>
      </c>
      <c r="L870" s="513">
        <f>AVERAGE(F870:K870)</f>
        <v>1.0394545454545454</v>
      </c>
    </row>
    <row r="871" spans="1:12" ht="15.75" hidden="1">
      <c r="A871" s="511">
        <v>866</v>
      </c>
      <c r="B871" s="495" t="s">
        <v>2086</v>
      </c>
      <c r="C871" s="483" t="s">
        <v>2087</v>
      </c>
      <c r="D871" s="483" t="s">
        <v>515</v>
      </c>
      <c r="E871" s="484">
        <v>139</v>
      </c>
      <c r="F871" s="512">
        <v>0.69122302158273385</v>
      </c>
      <c r="G871" s="512">
        <v>0.65151079136690648</v>
      </c>
      <c r="H871" s="512">
        <v>0.71079136690647482</v>
      </c>
      <c r="I871" s="512">
        <v>0.78388489208633094</v>
      </c>
      <c r="J871" s="512">
        <v>0.80115107913669059</v>
      </c>
      <c r="K871" s="512">
        <v>0.65669064748201444</v>
      </c>
      <c r="L871" s="513">
        <f t="shared" si="11"/>
        <v>0.71587529976019193</v>
      </c>
    </row>
    <row r="872" spans="1:12" ht="15.75" hidden="1">
      <c r="A872" s="511">
        <v>867</v>
      </c>
      <c r="B872" s="495" t="s">
        <v>2088</v>
      </c>
      <c r="C872" s="483" t="s">
        <v>3516</v>
      </c>
      <c r="D872" s="483" t="s">
        <v>499</v>
      </c>
      <c r="E872" s="484">
        <v>400</v>
      </c>
      <c r="F872" s="512">
        <v>0.63900000000000001</v>
      </c>
      <c r="G872" s="512">
        <v>0.71939999999999993</v>
      </c>
      <c r="H872" s="512">
        <v>0.67559999999999998</v>
      </c>
      <c r="I872" s="512">
        <v>0.69420000000000004</v>
      </c>
      <c r="J872" s="512">
        <v>0.62819999999999998</v>
      </c>
      <c r="K872" s="512">
        <v>0.63780000000000003</v>
      </c>
      <c r="L872" s="513">
        <f t="shared" si="11"/>
        <v>0.66569999999999996</v>
      </c>
    </row>
    <row r="873" spans="1:12" ht="15.75" hidden="1">
      <c r="A873" s="511">
        <v>868</v>
      </c>
      <c r="B873" s="495" t="s">
        <v>2089</v>
      </c>
      <c r="C873" s="483" t="s">
        <v>2090</v>
      </c>
      <c r="D873" s="483" t="s">
        <v>502</v>
      </c>
      <c r="E873" s="484">
        <v>179</v>
      </c>
      <c r="F873" s="512">
        <v>0.20558659217877093</v>
      </c>
      <c r="G873" s="512">
        <v>0.24670391061452512</v>
      </c>
      <c r="H873" s="512">
        <v>0.16446927374301676</v>
      </c>
      <c r="I873" s="512">
        <v>0.20916201117318434</v>
      </c>
      <c r="J873" s="512">
        <v>0.18949720670391063</v>
      </c>
      <c r="K873" s="512">
        <v>0.19664804469273744</v>
      </c>
      <c r="L873" s="513">
        <f t="shared" si="11"/>
        <v>0.20201117318435755</v>
      </c>
    </row>
    <row r="874" spans="1:12" ht="15.75" hidden="1">
      <c r="A874" s="511">
        <v>869</v>
      </c>
      <c r="B874" s="495" t="s">
        <v>2091</v>
      </c>
      <c r="C874" s="483" t="s">
        <v>2092</v>
      </c>
      <c r="D874" s="483" t="s">
        <v>496</v>
      </c>
      <c r="E874" s="484">
        <v>120</v>
      </c>
      <c r="F874" s="512">
        <v>0.61599999999999999</v>
      </c>
      <c r="G874" s="512">
        <v>0.64466666666666661</v>
      </c>
      <c r="H874" s="512">
        <v>0.63066666666666671</v>
      </c>
      <c r="I874" s="512">
        <v>0.58733333333333337</v>
      </c>
      <c r="J874" s="512">
        <v>0.55266666666666664</v>
      </c>
      <c r="K874" s="512">
        <v>0.58933333333333338</v>
      </c>
      <c r="L874" s="513">
        <f t="shared" si="11"/>
        <v>0.60344444444444445</v>
      </c>
    </row>
    <row r="875" spans="1:12" ht="15.75" hidden="1">
      <c r="A875" s="511">
        <v>870</v>
      </c>
      <c r="B875" s="495" t="s">
        <v>2093</v>
      </c>
      <c r="C875" s="483" t="s">
        <v>2094</v>
      </c>
      <c r="D875" s="483" t="s">
        <v>499</v>
      </c>
      <c r="E875" s="484">
        <v>278</v>
      </c>
      <c r="F875" s="512">
        <v>0.70503597122302153</v>
      </c>
      <c r="G875" s="512">
        <v>0.70733812949640285</v>
      </c>
      <c r="H875" s="512">
        <v>0.65956834532374109</v>
      </c>
      <c r="I875" s="512">
        <v>0.68719424460431655</v>
      </c>
      <c r="J875" s="512">
        <v>0.67625899280575541</v>
      </c>
      <c r="K875" s="512">
        <v>0.34877697841726618</v>
      </c>
      <c r="L875" s="513">
        <f t="shared" si="11"/>
        <v>0.63069544364508401</v>
      </c>
    </row>
    <row r="876" spans="1:12" ht="15.75" hidden="1">
      <c r="A876" s="511">
        <v>871</v>
      </c>
      <c r="B876" s="495" t="s">
        <v>2095</v>
      </c>
      <c r="C876" s="483" t="s">
        <v>3539</v>
      </c>
      <c r="D876" s="483" t="s">
        <v>651</v>
      </c>
      <c r="E876" s="495">
        <v>18000</v>
      </c>
      <c r="F876" s="512">
        <v>0.91360000000000008</v>
      </c>
      <c r="G876" s="512">
        <v>0.91600000000000004</v>
      </c>
      <c r="H876" s="512">
        <v>1.0728</v>
      </c>
      <c r="I876" s="512">
        <v>1.1103999999999998</v>
      </c>
      <c r="J876" s="512">
        <v>0.73333333333333328</v>
      </c>
      <c r="K876" s="512">
        <v>0.74</v>
      </c>
      <c r="L876" s="513">
        <f>AVERAGE(F876:K876)</f>
        <v>0.9143555555555557</v>
      </c>
    </row>
    <row r="877" spans="1:12" ht="15.75" hidden="1">
      <c r="A877" s="511">
        <v>872</v>
      </c>
      <c r="B877" s="495" t="s">
        <v>2097</v>
      </c>
      <c r="C877" s="483" t="s">
        <v>2098</v>
      </c>
      <c r="D877" s="483" t="s">
        <v>499</v>
      </c>
      <c r="E877" s="484">
        <v>972</v>
      </c>
      <c r="F877" s="512">
        <v>0.81407407407407406</v>
      </c>
      <c r="G877" s="512">
        <v>0.76370370370370377</v>
      </c>
      <c r="H877" s="512">
        <v>0.75481481481481472</v>
      </c>
      <c r="I877" s="512">
        <v>0.6325925925925926</v>
      </c>
      <c r="J877" s="512">
        <v>0.6837037037037037</v>
      </c>
      <c r="K877" s="512">
        <v>0.78148148148148155</v>
      </c>
      <c r="L877" s="513">
        <f t="shared" si="11"/>
        <v>0.73839506172839509</v>
      </c>
    </row>
    <row r="878" spans="1:12" ht="15.75" hidden="1">
      <c r="A878" s="511">
        <v>873</v>
      </c>
      <c r="B878" s="495" t="s">
        <v>2099</v>
      </c>
      <c r="C878" s="483" t="s">
        <v>2100</v>
      </c>
      <c r="D878" s="483" t="s">
        <v>499</v>
      </c>
      <c r="E878" s="484">
        <v>450</v>
      </c>
      <c r="F878" s="512">
        <v>0.8256</v>
      </c>
      <c r="G878" s="512">
        <v>0.82720000000000005</v>
      </c>
      <c r="H878" s="512">
        <v>0.70613333333333328</v>
      </c>
      <c r="I878" s="512">
        <v>0.04</v>
      </c>
      <c r="J878" s="512">
        <v>0.87519999999999998</v>
      </c>
      <c r="K878" s="512">
        <v>0.79199999999999993</v>
      </c>
      <c r="L878" s="513">
        <f t="shared" si="11"/>
        <v>0.6776888888888889</v>
      </c>
    </row>
    <row r="879" spans="1:12" ht="15.75" hidden="1">
      <c r="A879" s="511">
        <v>874</v>
      </c>
      <c r="B879" s="495" t="s">
        <v>2101</v>
      </c>
      <c r="C879" s="483" t="s">
        <v>2102</v>
      </c>
      <c r="D879" s="483" t="s">
        <v>499</v>
      </c>
      <c r="E879" s="484">
        <v>5000</v>
      </c>
      <c r="F879" s="512">
        <v>0.87503999999999993</v>
      </c>
      <c r="G879" s="512">
        <v>0.46032000000000001</v>
      </c>
      <c r="H879" s="512">
        <v>0.87696000000000007</v>
      </c>
      <c r="I879" s="512">
        <v>0.88080000000000003</v>
      </c>
      <c r="J879" s="512">
        <v>0.8256</v>
      </c>
      <c r="K879" s="512">
        <v>0.45479999999999998</v>
      </c>
      <c r="L879" s="513">
        <f>AVERAGE(F879:K879)</f>
        <v>0.72892000000000001</v>
      </c>
    </row>
    <row r="880" spans="1:12" ht="15.75" hidden="1">
      <c r="A880" s="511">
        <v>875</v>
      </c>
      <c r="B880" s="495" t="s">
        <v>2103</v>
      </c>
      <c r="C880" s="483" t="s">
        <v>2104</v>
      </c>
      <c r="D880" s="483" t="s">
        <v>499</v>
      </c>
      <c r="E880" s="484">
        <v>2700</v>
      </c>
      <c r="F880" s="512">
        <v>1.0248888888888887</v>
      </c>
      <c r="G880" s="512">
        <v>1.0551111111111111</v>
      </c>
      <c r="H880" s="512">
        <v>1.0826666666666667</v>
      </c>
      <c r="I880" s="512">
        <v>1.0746666666666667</v>
      </c>
      <c r="J880" s="512">
        <v>1.0355555555555556</v>
      </c>
      <c r="K880" s="512">
        <v>1.032</v>
      </c>
      <c r="L880" s="513">
        <f>AVERAGE(F880:K880)</f>
        <v>1.0508148148148149</v>
      </c>
    </row>
    <row r="881" spans="1:12" ht="15.75" hidden="1">
      <c r="A881" s="511">
        <v>876</v>
      </c>
      <c r="B881" s="495" t="s">
        <v>2105</v>
      </c>
      <c r="C881" s="483" t="s">
        <v>2106</v>
      </c>
      <c r="D881" s="483" t="s">
        <v>499</v>
      </c>
      <c r="E881" s="484">
        <v>189</v>
      </c>
      <c r="F881" s="512">
        <v>2.6243386243386242E-2</v>
      </c>
      <c r="G881" s="512">
        <v>2.1164021164021163E-2</v>
      </c>
      <c r="H881" s="512">
        <v>1.9470899470899472E-2</v>
      </c>
      <c r="I881" s="512">
        <v>5.7566137566137571E-2</v>
      </c>
      <c r="J881" s="512">
        <v>5.7142857142857148E-2</v>
      </c>
      <c r="K881" s="512">
        <v>4.148148148148148E-2</v>
      </c>
      <c r="L881" s="513">
        <f t="shared" si="11"/>
        <v>3.717813051146384E-2</v>
      </c>
    </row>
    <row r="882" spans="1:12" ht="15.75" hidden="1">
      <c r="A882" s="511">
        <v>877</v>
      </c>
      <c r="B882" s="495" t="s">
        <v>2107</v>
      </c>
      <c r="C882" s="483" t="s">
        <v>2108</v>
      </c>
      <c r="D882" s="483" t="s">
        <v>840</v>
      </c>
      <c r="E882" s="484">
        <v>1976</v>
      </c>
      <c r="F882" s="512">
        <v>1.2145748987854251E-2</v>
      </c>
      <c r="G882" s="512">
        <v>1.2145748987854251E-2</v>
      </c>
      <c r="H882" s="512">
        <v>1.4574898785425101E-2</v>
      </c>
      <c r="I882" s="512">
        <v>1.3360323886639675E-2</v>
      </c>
      <c r="J882" s="512">
        <v>0.72874493927125505</v>
      </c>
      <c r="K882" s="512">
        <v>0.73238866396761138</v>
      </c>
      <c r="L882" s="513">
        <f>AVERAGE(F882:K882)</f>
        <v>0.25222672064777329</v>
      </c>
    </row>
    <row r="883" spans="1:12" ht="15.75" hidden="1">
      <c r="A883" s="511">
        <v>878</v>
      </c>
      <c r="B883" s="495" t="s">
        <v>2109</v>
      </c>
      <c r="C883" s="483" t="s">
        <v>2110</v>
      </c>
      <c r="D883" s="483" t="s">
        <v>499</v>
      </c>
      <c r="E883" s="484">
        <v>1000</v>
      </c>
      <c r="F883" s="512">
        <v>0.74496000000000007</v>
      </c>
      <c r="G883" s="512">
        <v>0.7632000000000001</v>
      </c>
      <c r="H883" s="512">
        <v>0.76560000000000006</v>
      </c>
      <c r="I883" s="512">
        <v>0.78336000000000006</v>
      </c>
      <c r="J883" s="512">
        <v>0.75215999999999994</v>
      </c>
      <c r="K883" s="512">
        <v>0.73920000000000008</v>
      </c>
      <c r="L883" s="513">
        <f t="shared" si="11"/>
        <v>0.75808000000000009</v>
      </c>
    </row>
    <row r="884" spans="1:12" ht="15.75" hidden="1">
      <c r="A884" s="511">
        <v>879</v>
      </c>
      <c r="B884" s="495" t="s">
        <v>2111</v>
      </c>
      <c r="C884" s="483" t="s">
        <v>2112</v>
      </c>
      <c r="D884" s="483" t="s">
        <v>499</v>
      </c>
      <c r="E884" s="484">
        <v>165</v>
      </c>
      <c r="F884" s="512">
        <v>0.70206060606060605</v>
      </c>
      <c r="G884" s="512">
        <v>0.65309090909090917</v>
      </c>
      <c r="H884" s="512">
        <v>0.65696969696969698</v>
      </c>
      <c r="I884" s="512">
        <v>0.65406060606060612</v>
      </c>
      <c r="J884" s="512">
        <v>0.65842424242424247</v>
      </c>
      <c r="K884" s="512">
        <v>0.63321212121212123</v>
      </c>
      <c r="L884" s="513">
        <f t="shared" si="11"/>
        <v>0.65963636363636369</v>
      </c>
    </row>
    <row r="885" spans="1:12" ht="15.75" hidden="1">
      <c r="A885" s="511">
        <v>880</v>
      </c>
      <c r="B885" s="495" t="s">
        <v>2113</v>
      </c>
      <c r="C885" s="483" t="s">
        <v>2114</v>
      </c>
      <c r="D885" s="483" t="s">
        <v>499</v>
      </c>
      <c r="E885" s="484">
        <v>725</v>
      </c>
      <c r="F885" s="512">
        <v>1.1356137931034485</v>
      </c>
      <c r="G885" s="512">
        <v>1.1266758620689656</v>
      </c>
      <c r="H885" s="512">
        <v>1.1192275862068966</v>
      </c>
      <c r="I885" s="512">
        <v>1.1232</v>
      </c>
      <c r="J885" s="512">
        <v>1.1222068965517242</v>
      </c>
      <c r="K885" s="512">
        <v>1.1172413793103448</v>
      </c>
      <c r="L885" s="513">
        <f t="shared" si="11"/>
        <v>1.1240275862068965</v>
      </c>
    </row>
    <row r="886" spans="1:12" ht="15.75" hidden="1">
      <c r="A886" s="511">
        <v>881</v>
      </c>
      <c r="B886" s="495" t="s">
        <v>2115</v>
      </c>
      <c r="C886" s="483" t="s">
        <v>2116</v>
      </c>
      <c r="D886" s="483" t="s">
        <v>499</v>
      </c>
      <c r="E886" s="484">
        <v>330</v>
      </c>
      <c r="F886" s="512">
        <v>0.92412121212121201</v>
      </c>
      <c r="G886" s="512">
        <v>0.83733333333333326</v>
      </c>
      <c r="H886" s="512">
        <v>0.87078787878787878</v>
      </c>
      <c r="I886" s="512">
        <v>0.97551515151515156</v>
      </c>
      <c r="J886" s="512">
        <v>1.1224242424242423</v>
      </c>
      <c r="K886" s="512">
        <v>1.0084848484848485</v>
      </c>
      <c r="L886" s="513">
        <f t="shared" si="11"/>
        <v>0.95644444444444454</v>
      </c>
    </row>
    <row r="887" spans="1:12" ht="15.75" hidden="1">
      <c r="A887" s="511">
        <v>882</v>
      </c>
      <c r="B887" s="495" t="s">
        <v>2117</v>
      </c>
      <c r="C887" s="483" t="s">
        <v>2118</v>
      </c>
      <c r="D887" s="483" t="s">
        <v>499</v>
      </c>
      <c r="E887" s="484">
        <v>300</v>
      </c>
      <c r="F887" s="512">
        <v>0.95573333333333343</v>
      </c>
      <c r="G887" s="512">
        <v>0.86293333333333333</v>
      </c>
      <c r="H887" s="512">
        <v>0.92213333333333325</v>
      </c>
      <c r="I887" s="512">
        <v>0.91680000000000006</v>
      </c>
      <c r="J887" s="512">
        <v>0.97600000000000009</v>
      </c>
      <c r="K887" s="512">
        <v>0.94773333333333332</v>
      </c>
      <c r="L887" s="513">
        <f t="shared" si="11"/>
        <v>0.93022222222222217</v>
      </c>
    </row>
    <row r="888" spans="1:12" ht="15.75" hidden="1">
      <c r="A888" s="511">
        <v>883</v>
      </c>
      <c r="B888" s="495" t="s">
        <v>2119</v>
      </c>
      <c r="C888" s="483" t="s">
        <v>2120</v>
      </c>
      <c r="D888" s="483" t="s">
        <v>496</v>
      </c>
      <c r="E888" s="484">
        <v>990</v>
      </c>
      <c r="F888" s="512">
        <v>0.79418181818181821</v>
      </c>
      <c r="G888" s="512">
        <v>0.78254545454545454</v>
      </c>
      <c r="H888" s="512">
        <v>0.82424242424242422</v>
      </c>
      <c r="I888" s="512">
        <v>0.71903030303030302</v>
      </c>
      <c r="J888" s="512">
        <v>0.69430303030303031</v>
      </c>
      <c r="K888" s="512">
        <v>0.72242424242424252</v>
      </c>
      <c r="L888" s="513">
        <f t="shared" si="11"/>
        <v>0.75612121212121208</v>
      </c>
    </row>
    <row r="889" spans="1:12" ht="15.75" hidden="1">
      <c r="A889" s="511">
        <v>884</v>
      </c>
      <c r="B889" s="495" t="s">
        <v>2121</v>
      </c>
      <c r="C889" s="483" t="s">
        <v>2122</v>
      </c>
      <c r="D889" s="483" t="s">
        <v>499</v>
      </c>
      <c r="E889" s="484">
        <v>200</v>
      </c>
      <c r="F889" s="512">
        <v>1.2216</v>
      </c>
      <c r="G889" s="512">
        <v>0.94480000000000008</v>
      </c>
      <c r="H889" s="512">
        <v>0.88879999999999992</v>
      </c>
      <c r="I889" s="512">
        <v>1.0064</v>
      </c>
      <c r="J889" s="512">
        <v>0.91439999999999999</v>
      </c>
      <c r="K889" s="512">
        <v>0.83279999999999998</v>
      </c>
      <c r="L889" s="513">
        <f t="shared" si="11"/>
        <v>0.96813333333333329</v>
      </c>
    </row>
    <row r="890" spans="1:12" ht="15.75" hidden="1">
      <c r="A890" s="511">
        <v>885</v>
      </c>
      <c r="B890" s="495" t="s">
        <v>2123</v>
      </c>
      <c r="C890" s="483" t="s">
        <v>2124</v>
      </c>
      <c r="D890" s="483" t="s">
        <v>499</v>
      </c>
      <c r="E890" s="484">
        <v>180</v>
      </c>
      <c r="F890" s="512">
        <v>0.32977777777777778</v>
      </c>
      <c r="G890" s="512">
        <v>0.28622222222222227</v>
      </c>
      <c r="H890" s="512">
        <v>0.32711111111111113</v>
      </c>
      <c r="I890" s="512">
        <v>0.25866666666666666</v>
      </c>
      <c r="J890" s="512">
        <v>0.21155555555555555</v>
      </c>
      <c r="K890" s="512">
        <v>0.192</v>
      </c>
      <c r="L890" s="513">
        <f t="shared" si="11"/>
        <v>0.26755555555555555</v>
      </c>
    </row>
    <row r="891" spans="1:12" ht="15.75" hidden="1">
      <c r="A891" s="511">
        <v>886</v>
      </c>
      <c r="B891" s="495" t="s">
        <v>2125</v>
      </c>
      <c r="C891" s="483" t="s">
        <v>3517</v>
      </c>
      <c r="D891" s="483" t="s">
        <v>499</v>
      </c>
      <c r="E891" s="484">
        <v>450</v>
      </c>
      <c r="F891" s="512">
        <v>1.0581333333333334</v>
      </c>
      <c r="G891" s="512">
        <v>1.0144</v>
      </c>
      <c r="H891" s="512">
        <v>0.99786666666666668</v>
      </c>
      <c r="I891" s="512">
        <v>0.94933333333333336</v>
      </c>
      <c r="J891" s="512">
        <v>0.88373333333333337</v>
      </c>
      <c r="K891" s="512">
        <v>0.67946666666666666</v>
      </c>
      <c r="L891" s="513">
        <f t="shared" si="11"/>
        <v>0.93048888888888903</v>
      </c>
    </row>
    <row r="892" spans="1:12" ht="15.75" hidden="1">
      <c r="A892" s="511">
        <v>887</v>
      </c>
      <c r="B892" s="495" t="s">
        <v>2127</v>
      </c>
      <c r="C892" s="483" t="s">
        <v>2128</v>
      </c>
      <c r="D892" s="483" t="s">
        <v>499</v>
      </c>
      <c r="E892" s="484">
        <v>222</v>
      </c>
      <c r="F892" s="512">
        <v>0.91387387387387387</v>
      </c>
      <c r="G892" s="512">
        <v>0.65369369369369368</v>
      </c>
      <c r="H892" s="512">
        <v>0.66666666666666663</v>
      </c>
      <c r="I892" s="512">
        <v>0.58522522522522513</v>
      </c>
      <c r="J892" s="512">
        <v>0.71351351351351355</v>
      </c>
      <c r="K892" s="512">
        <v>0.67171171171171173</v>
      </c>
      <c r="L892" s="513">
        <f t="shared" si="11"/>
        <v>0.70078078078078077</v>
      </c>
    </row>
    <row r="893" spans="1:12" ht="15.75" hidden="1">
      <c r="A893" s="511">
        <v>888</v>
      </c>
      <c r="B893" s="495" t="s">
        <v>2129</v>
      </c>
      <c r="C893" s="483" t="s">
        <v>2130</v>
      </c>
      <c r="D893" s="483" t="s">
        <v>499</v>
      </c>
      <c r="E893" s="484">
        <v>250</v>
      </c>
      <c r="F893" s="512">
        <v>0.11712</v>
      </c>
      <c r="G893" s="512">
        <v>0.12351999999999999</v>
      </c>
      <c r="H893" s="512">
        <v>8.7680000000000008E-2</v>
      </c>
      <c r="I893" s="512">
        <v>8.6400000000000005E-2</v>
      </c>
      <c r="J893" s="512">
        <v>7.6159999999999992E-2</v>
      </c>
      <c r="K893" s="512">
        <v>7.936E-2</v>
      </c>
      <c r="L893" s="513">
        <f t="shared" si="11"/>
        <v>9.5039999999999999E-2</v>
      </c>
    </row>
    <row r="894" spans="1:12" ht="15.75" hidden="1">
      <c r="A894" s="511">
        <v>889</v>
      </c>
      <c r="B894" s="495" t="s">
        <v>2131</v>
      </c>
      <c r="C894" s="483" t="s">
        <v>2132</v>
      </c>
      <c r="D894" s="483" t="s">
        <v>840</v>
      </c>
      <c r="E894" s="484">
        <v>1843</v>
      </c>
      <c r="F894" s="512">
        <v>1.1720021703743897E-2</v>
      </c>
      <c r="G894" s="512">
        <v>2.3440043407487794E-2</v>
      </c>
      <c r="H894" s="512">
        <v>1.3022246337493217E-2</v>
      </c>
      <c r="I894" s="512">
        <v>0.55865436787845901</v>
      </c>
      <c r="J894" s="512">
        <v>0.56516549104720559</v>
      </c>
      <c r="K894" s="512">
        <v>0.55865436787845901</v>
      </c>
      <c r="L894" s="513">
        <f>AVERAGE(F894:K894)</f>
        <v>0.28844275637547473</v>
      </c>
    </row>
    <row r="895" spans="1:12" ht="15.75" hidden="1">
      <c r="A895" s="511">
        <v>890</v>
      </c>
      <c r="B895" s="495" t="s">
        <v>2133</v>
      </c>
      <c r="C895" s="483" t="s">
        <v>2134</v>
      </c>
      <c r="D895" s="483" t="s">
        <v>499</v>
      </c>
      <c r="E895" s="484">
        <v>300</v>
      </c>
      <c r="F895" s="512">
        <v>0.11466666666666667</v>
      </c>
      <c r="G895" s="512">
        <v>0.22666666666666666</v>
      </c>
      <c r="H895" s="512">
        <v>0.12479999999999999</v>
      </c>
      <c r="I895" s="512">
        <v>4.3733333333333332E-2</v>
      </c>
      <c r="J895" s="512">
        <v>3.1466666666666664E-2</v>
      </c>
      <c r="K895" s="512">
        <v>3.7866666666666667E-2</v>
      </c>
      <c r="L895" s="513">
        <f t="shared" ref="L895:L971" si="12">AVERAGE(F895:K895)</f>
        <v>9.6533333333333318E-2</v>
      </c>
    </row>
    <row r="896" spans="1:12" ht="15.75" hidden="1">
      <c r="A896" s="511">
        <v>891</v>
      </c>
      <c r="B896" s="495" t="s">
        <v>2135</v>
      </c>
      <c r="C896" s="483" t="s">
        <v>2136</v>
      </c>
      <c r="D896" s="483" t="s">
        <v>499</v>
      </c>
      <c r="E896" s="484">
        <v>3000</v>
      </c>
      <c r="F896" s="512">
        <v>1.014</v>
      </c>
      <c r="G896" s="512">
        <v>1.0344</v>
      </c>
      <c r="H896" s="512">
        <v>0.99960000000000004</v>
      </c>
      <c r="I896" s="512">
        <v>1.0716000000000001</v>
      </c>
      <c r="J896" s="512">
        <v>1.002</v>
      </c>
      <c r="K896" s="512">
        <v>1.0086000000000002</v>
      </c>
      <c r="L896" s="513">
        <f>AVERAGE(F896:K896)</f>
        <v>1.0217000000000001</v>
      </c>
    </row>
    <row r="897" spans="1:12" ht="15.75" hidden="1">
      <c r="A897" s="511">
        <v>892</v>
      </c>
      <c r="B897" s="495" t="s">
        <v>2137</v>
      </c>
      <c r="C897" s="483" t="s">
        <v>2138</v>
      </c>
      <c r="D897" s="483" t="s">
        <v>499</v>
      </c>
      <c r="E897" s="484">
        <v>200</v>
      </c>
      <c r="F897" s="512">
        <v>0.48399999999999999</v>
      </c>
      <c r="G897" s="512">
        <v>0.40479999999999999</v>
      </c>
      <c r="H897" s="512">
        <v>0.5272</v>
      </c>
      <c r="I897" s="512">
        <v>0.46960000000000002</v>
      </c>
      <c r="J897" s="512">
        <v>0.41520000000000001</v>
      </c>
      <c r="K897" s="512">
        <v>0.45280000000000004</v>
      </c>
      <c r="L897" s="513">
        <f t="shared" si="12"/>
        <v>0.45893333333333325</v>
      </c>
    </row>
    <row r="898" spans="1:12" ht="15.75" hidden="1">
      <c r="A898" s="511">
        <v>893</v>
      </c>
      <c r="B898" s="495" t="s">
        <v>2139</v>
      </c>
      <c r="C898" s="483" t="s">
        <v>2140</v>
      </c>
      <c r="D898" s="483" t="s">
        <v>499</v>
      </c>
      <c r="E898" s="484">
        <v>300</v>
      </c>
      <c r="F898" s="512">
        <v>0.87200000000000011</v>
      </c>
      <c r="G898" s="512">
        <v>1.1599999999999999</v>
      </c>
      <c r="H898" s="512">
        <v>0.81600000000000006</v>
      </c>
      <c r="I898" s="512">
        <v>0.81066666666666665</v>
      </c>
      <c r="J898" s="512">
        <v>0.75840000000000007</v>
      </c>
      <c r="K898" s="512">
        <v>0.83306666666666662</v>
      </c>
      <c r="L898" s="513">
        <f t="shared" si="12"/>
        <v>0.87502222222222226</v>
      </c>
    </row>
    <row r="899" spans="1:12" ht="15.75" hidden="1">
      <c r="A899" s="511">
        <v>894</v>
      </c>
      <c r="B899" s="495" t="s">
        <v>2141</v>
      </c>
      <c r="C899" s="483" t="s">
        <v>2142</v>
      </c>
      <c r="D899" s="483" t="s">
        <v>496</v>
      </c>
      <c r="E899" s="484">
        <v>350</v>
      </c>
      <c r="F899" s="512">
        <v>0.49919999999999998</v>
      </c>
      <c r="G899" s="512">
        <v>0.5732571428571428</v>
      </c>
      <c r="H899" s="512">
        <v>0.60205714285714285</v>
      </c>
      <c r="I899" s="512">
        <v>0.51565714285714281</v>
      </c>
      <c r="J899" s="512">
        <v>0.54377142857142857</v>
      </c>
      <c r="K899" s="512">
        <v>0.52251428571428571</v>
      </c>
      <c r="L899" s="513">
        <f t="shared" si="12"/>
        <v>0.54274285714285708</v>
      </c>
    </row>
    <row r="900" spans="1:12" ht="15.75" hidden="1">
      <c r="A900" s="511">
        <v>895</v>
      </c>
      <c r="B900" s="495" t="s">
        <v>2143</v>
      </c>
      <c r="C900" s="483" t="s">
        <v>2144</v>
      </c>
      <c r="D900" s="483" t="s">
        <v>499</v>
      </c>
      <c r="E900" s="484">
        <v>160</v>
      </c>
      <c r="F900" s="512">
        <v>0.92500000000000004</v>
      </c>
      <c r="G900" s="512">
        <v>0.79800000000000004</v>
      </c>
      <c r="H900" s="512">
        <v>1.0109999999999999</v>
      </c>
      <c r="I900" s="512">
        <v>0.99099999999999999</v>
      </c>
      <c r="J900" s="512">
        <v>0.94700000000000006</v>
      </c>
      <c r="K900" s="512">
        <v>1.0005000000000002</v>
      </c>
      <c r="L900" s="513">
        <f t="shared" si="12"/>
        <v>0.9454166666666669</v>
      </c>
    </row>
    <row r="901" spans="1:12" ht="15.75" hidden="1">
      <c r="A901" s="511">
        <v>896</v>
      </c>
      <c r="B901" s="495" t="s">
        <v>2145</v>
      </c>
      <c r="C901" s="483" t="s">
        <v>2146</v>
      </c>
      <c r="D901" s="483" t="s">
        <v>499</v>
      </c>
      <c r="E901" s="484">
        <v>3300</v>
      </c>
      <c r="F901" s="512">
        <v>1.1258181818181818</v>
      </c>
      <c r="G901" s="512">
        <v>1.2092727272727273</v>
      </c>
      <c r="H901" s="512">
        <v>1.1978181818181819</v>
      </c>
      <c r="I901" s="512">
        <v>1.2725454545454544</v>
      </c>
      <c r="J901" s="512">
        <v>1.1689090909090909</v>
      </c>
      <c r="K901" s="512">
        <v>1.2169090909090909</v>
      </c>
      <c r="L901" s="513">
        <f>AVERAGE(F901:K901)</f>
        <v>1.1985454545454546</v>
      </c>
    </row>
    <row r="902" spans="1:12" ht="15.75" hidden="1">
      <c r="A902" s="511">
        <v>897</v>
      </c>
      <c r="B902" s="495" t="s">
        <v>2149</v>
      </c>
      <c r="C902" s="483" t="s">
        <v>1673</v>
      </c>
      <c r="D902" s="483" t="s">
        <v>526</v>
      </c>
      <c r="E902" s="484">
        <v>165</v>
      </c>
      <c r="F902" s="512">
        <v>1.1326060606060606</v>
      </c>
      <c r="G902" s="512">
        <v>1.1006060606060606</v>
      </c>
      <c r="H902" s="512">
        <v>1.119030303030303</v>
      </c>
      <c r="I902" s="512">
        <v>1.1238787878787879</v>
      </c>
      <c r="J902" s="512">
        <v>1.1490909090909092</v>
      </c>
      <c r="K902" s="512">
        <v>1.1248484848484848</v>
      </c>
      <c r="L902" s="513">
        <f t="shared" si="12"/>
        <v>1.125010101010101</v>
      </c>
    </row>
    <row r="903" spans="1:12" ht="15.75" hidden="1">
      <c r="A903" s="511">
        <v>898</v>
      </c>
      <c r="B903" s="495" t="s">
        <v>2150</v>
      </c>
      <c r="C903" s="483" t="s">
        <v>2151</v>
      </c>
      <c r="D903" s="483" t="s">
        <v>499</v>
      </c>
      <c r="E903" s="484">
        <v>126</v>
      </c>
      <c r="F903" s="512">
        <v>0.58158730158730154</v>
      </c>
      <c r="G903" s="512">
        <v>0.59682539682539681</v>
      </c>
      <c r="H903" s="512">
        <v>0.52</v>
      </c>
      <c r="I903" s="512">
        <v>0.52380952380952384</v>
      </c>
      <c r="J903" s="512">
        <v>0.62412698412698409</v>
      </c>
      <c r="K903" s="512">
        <v>0.62158730158730158</v>
      </c>
      <c r="L903" s="513">
        <f t="shared" si="12"/>
        <v>0.57798941798941794</v>
      </c>
    </row>
    <row r="904" spans="1:12" ht="15.75" hidden="1">
      <c r="A904" s="511">
        <v>899</v>
      </c>
      <c r="B904" s="495" t="s">
        <v>2152</v>
      </c>
      <c r="C904" s="483" t="s">
        <v>2153</v>
      </c>
      <c r="D904" s="483" t="s">
        <v>499</v>
      </c>
      <c r="E904" s="484">
        <v>170</v>
      </c>
      <c r="F904" s="512">
        <v>0.97223529411764709</v>
      </c>
      <c r="G904" s="512">
        <v>0.95529411764705885</v>
      </c>
      <c r="H904" s="512">
        <v>0.86964705882352944</v>
      </c>
      <c r="I904" s="512">
        <v>0.5891764705882353</v>
      </c>
      <c r="J904" s="512">
        <v>0.64658823529411769</v>
      </c>
      <c r="K904" s="512">
        <v>2.7294117647058823E-2</v>
      </c>
      <c r="L904" s="513">
        <f t="shared" si="12"/>
        <v>0.67670588235294116</v>
      </c>
    </row>
    <row r="905" spans="1:12" ht="15.75" hidden="1">
      <c r="A905" s="511">
        <v>900</v>
      </c>
      <c r="B905" s="495" t="s">
        <v>2154</v>
      </c>
      <c r="C905" s="483" t="s">
        <v>2155</v>
      </c>
      <c r="D905" s="483" t="s">
        <v>499</v>
      </c>
      <c r="E905" s="484">
        <v>3100</v>
      </c>
      <c r="F905" s="512">
        <v>1.006258064516129</v>
      </c>
      <c r="G905" s="512">
        <v>1.0068387096774194</v>
      </c>
      <c r="H905" s="512">
        <v>1.0027741935483871</v>
      </c>
      <c r="I905" s="512">
        <v>1.0039354838709678</v>
      </c>
      <c r="J905" s="512">
        <v>1.0091612903225806</v>
      </c>
      <c r="K905" s="512">
        <v>1.0085806451612902</v>
      </c>
      <c r="L905" s="513">
        <f>AVERAGE(F905:K905)</f>
        <v>1.006258064516129</v>
      </c>
    </row>
    <row r="906" spans="1:12" ht="15.75" hidden="1">
      <c r="A906" s="511">
        <v>901</v>
      </c>
      <c r="B906" s="495" t="s">
        <v>2156</v>
      </c>
      <c r="C906" s="483" t="s">
        <v>2157</v>
      </c>
      <c r="D906" s="483" t="s">
        <v>499</v>
      </c>
      <c r="E906" s="484">
        <v>622</v>
      </c>
      <c r="F906" s="512">
        <v>0.18983922829581992</v>
      </c>
      <c r="G906" s="512">
        <v>0.16205787781350481</v>
      </c>
      <c r="H906" s="512">
        <v>0.20141479099678455</v>
      </c>
      <c r="I906" s="512">
        <v>0.1790353697749196</v>
      </c>
      <c r="J906" s="512">
        <v>0.16823151125401931</v>
      </c>
      <c r="K906" s="512">
        <v>0.15665594855305465</v>
      </c>
      <c r="L906" s="513">
        <f t="shared" si="12"/>
        <v>0.17620578778135046</v>
      </c>
    </row>
    <row r="907" spans="1:12" ht="15.75" hidden="1">
      <c r="A907" s="511">
        <v>902</v>
      </c>
      <c r="B907" s="495" t="s">
        <v>2158</v>
      </c>
      <c r="C907" s="483" t="s">
        <v>2159</v>
      </c>
      <c r="D907" s="483" t="s">
        <v>496</v>
      </c>
      <c r="E907" s="484">
        <v>600</v>
      </c>
      <c r="F907" s="512">
        <v>0.64080000000000004</v>
      </c>
      <c r="G907" s="512">
        <v>0.45960000000000001</v>
      </c>
      <c r="H907" s="512">
        <v>0.39779999999999999</v>
      </c>
      <c r="I907" s="512">
        <v>0.52379999999999993</v>
      </c>
      <c r="J907" s="512">
        <v>0.4128</v>
      </c>
      <c r="K907" s="512">
        <v>0.40860000000000002</v>
      </c>
      <c r="L907" s="513">
        <f t="shared" si="12"/>
        <v>0.47389999999999993</v>
      </c>
    </row>
    <row r="908" spans="1:12" ht="15.75" hidden="1">
      <c r="A908" s="511">
        <v>903</v>
      </c>
      <c r="B908" s="495" t="s">
        <v>2160</v>
      </c>
      <c r="C908" s="483" t="s">
        <v>1673</v>
      </c>
      <c r="D908" s="483" t="s">
        <v>526</v>
      </c>
      <c r="E908" s="484">
        <v>334</v>
      </c>
      <c r="F908" s="512">
        <v>0.80335329341317363</v>
      </c>
      <c r="G908" s="512">
        <v>0.82419161676646702</v>
      </c>
      <c r="H908" s="512">
        <v>0.78107784431137728</v>
      </c>
      <c r="I908" s="512">
        <v>0.82850299401197613</v>
      </c>
      <c r="J908" s="512">
        <v>0.80550898203592824</v>
      </c>
      <c r="K908" s="512">
        <v>0.83928143712574843</v>
      </c>
      <c r="L908" s="513">
        <f t="shared" si="12"/>
        <v>0.81365269461077849</v>
      </c>
    </row>
    <row r="909" spans="1:12" ht="15.75" hidden="1">
      <c r="A909" s="511">
        <v>904</v>
      </c>
      <c r="B909" s="495" t="s">
        <v>2161</v>
      </c>
      <c r="C909" s="483" t="s">
        <v>2162</v>
      </c>
      <c r="D909" s="483" t="s">
        <v>499</v>
      </c>
      <c r="E909" s="484">
        <v>180</v>
      </c>
      <c r="F909" s="512">
        <v>0.62222222222222223</v>
      </c>
      <c r="G909" s="512">
        <v>0.66933333333333334</v>
      </c>
      <c r="H909" s="512">
        <v>0.62666666666666671</v>
      </c>
      <c r="I909" s="512">
        <v>0.68</v>
      </c>
      <c r="J909" s="512">
        <v>0.69066666666666665</v>
      </c>
      <c r="K909" s="512">
        <v>0.7466666666666667</v>
      </c>
      <c r="L909" s="513">
        <f t="shared" si="12"/>
        <v>0.67259259259259263</v>
      </c>
    </row>
    <row r="910" spans="1:12" ht="15.75" hidden="1">
      <c r="A910" s="511">
        <v>905</v>
      </c>
      <c r="B910" s="495" t="s">
        <v>2163</v>
      </c>
      <c r="C910" s="483" t="s">
        <v>2164</v>
      </c>
      <c r="D910" s="483" t="s">
        <v>526</v>
      </c>
      <c r="E910" s="484">
        <v>236</v>
      </c>
      <c r="F910" s="512">
        <v>0.65288135593220342</v>
      </c>
      <c r="G910" s="512">
        <v>0.61627118644067791</v>
      </c>
      <c r="H910" s="512">
        <v>0.62745762711864417</v>
      </c>
      <c r="I910" s="512">
        <v>0.67118644067796618</v>
      </c>
      <c r="J910" s="512">
        <v>0.66406779661016946</v>
      </c>
      <c r="K910" s="512">
        <v>0.67525423728813561</v>
      </c>
      <c r="L910" s="513">
        <f t="shared" si="12"/>
        <v>0.65118644067796616</v>
      </c>
    </row>
    <row r="911" spans="1:12" ht="15.75" hidden="1">
      <c r="A911" s="511">
        <v>906</v>
      </c>
      <c r="B911" s="495" t="s">
        <v>2165</v>
      </c>
      <c r="C911" s="483" t="s">
        <v>1673</v>
      </c>
      <c r="D911" s="483" t="s">
        <v>526</v>
      </c>
      <c r="E911" s="484">
        <v>168.88888888888889</v>
      </c>
      <c r="F911" s="512">
        <v>1.4447368421052631</v>
      </c>
      <c r="G911" s="512">
        <v>1.3651578947368421</v>
      </c>
      <c r="H911" s="512">
        <v>1.3580526315789474</v>
      </c>
      <c r="I911" s="512">
        <v>1.4234210526315789</v>
      </c>
      <c r="J911" s="512">
        <v>1.3774736842105262</v>
      </c>
      <c r="K911" s="512">
        <v>1.456578947368421</v>
      </c>
      <c r="L911" s="513">
        <f t="shared" si="12"/>
        <v>1.4042368421052631</v>
      </c>
    </row>
    <row r="912" spans="1:12" ht="15.75" hidden="1">
      <c r="A912" s="511">
        <v>907</v>
      </c>
      <c r="B912" s="495" t="s">
        <v>2166</v>
      </c>
      <c r="C912" s="483" t="s">
        <v>1673</v>
      </c>
      <c r="D912" s="483" t="s">
        <v>526</v>
      </c>
      <c r="E912" s="484">
        <v>170</v>
      </c>
      <c r="F912" s="512">
        <v>1.379764705882353</v>
      </c>
      <c r="G912" s="512">
        <v>1.3872941176470588</v>
      </c>
      <c r="H912" s="512">
        <v>1.4127058823529413</v>
      </c>
      <c r="I912" s="512">
        <v>1.48</v>
      </c>
      <c r="J912" s="512">
        <v>1.3971764705882355</v>
      </c>
      <c r="K912" s="512">
        <v>1.4715294117647058</v>
      </c>
      <c r="L912" s="513">
        <f t="shared" si="12"/>
        <v>1.4214117647058824</v>
      </c>
    </row>
    <row r="913" spans="1:12" ht="15.75" hidden="1">
      <c r="A913" s="511">
        <v>908</v>
      </c>
      <c r="B913" s="495" t="s">
        <v>2167</v>
      </c>
      <c r="C913" s="483" t="s">
        <v>2168</v>
      </c>
      <c r="D913" s="483" t="s">
        <v>543</v>
      </c>
      <c r="E913" s="484">
        <v>5000</v>
      </c>
      <c r="F913" s="512">
        <v>0.83823199999999998</v>
      </c>
      <c r="G913" s="512">
        <v>0.86119199999999996</v>
      </c>
      <c r="H913" s="512">
        <v>0.86867199999999989</v>
      </c>
      <c r="I913" s="512">
        <v>0.87176000000000009</v>
      </c>
      <c r="J913" s="512">
        <v>0.86747199999999991</v>
      </c>
      <c r="K913" s="512">
        <v>0.82487199999999994</v>
      </c>
      <c r="L913" s="513">
        <f>AVERAGE(F913:K913)</f>
        <v>0.85536666666666672</v>
      </c>
    </row>
    <row r="914" spans="1:12" ht="15.75" hidden="1">
      <c r="A914" s="511">
        <v>909</v>
      </c>
      <c r="B914" s="495" t="s">
        <v>2169</v>
      </c>
      <c r="C914" s="483" t="s">
        <v>3518</v>
      </c>
      <c r="D914" s="483" t="s">
        <v>499</v>
      </c>
      <c r="E914" s="484">
        <v>560</v>
      </c>
      <c r="F914" s="512">
        <v>9.642857142857144E-3</v>
      </c>
      <c r="G914" s="512">
        <v>1.9285714285714288E-2</v>
      </c>
      <c r="H914" s="512">
        <v>2.5714285714285714E-2</v>
      </c>
      <c r="I914" s="512">
        <v>8.9999999999999993E-3</v>
      </c>
      <c r="J914" s="512">
        <v>1.7357142857142859E-2</v>
      </c>
      <c r="K914" s="512">
        <v>1.607142857142857E-2</v>
      </c>
      <c r="L914" s="513">
        <f t="shared" si="12"/>
        <v>1.6178571428571428E-2</v>
      </c>
    </row>
    <row r="915" spans="1:12" ht="15.75" hidden="1">
      <c r="A915" s="511">
        <v>910</v>
      </c>
      <c r="B915" s="495" t="s">
        <v>2171</v>
      </c>
      <c r="C915" s="483" t="s">
        <v>1673</v>
      </c>
      <c r="D915" s="483" t="s">
        <v>526</v>
      </c>
      <c r="E915" s="484">
        <v>155.55555555555554</v>
      </c>
      <c r="F915" s="512">
        <v>0.81771428571428584</v>
      </c>
      <c r="G915" s="512">
        <v>0.79302857142857153</v>
      </c>
      <c r="H915" s="512">
        <v>0.83777142857142861</v>
      </c>
      <c r="I915" s="512">
        <v>0.86862857142857153</v>
      </c>
      <c r="J915" s="512">
        <v>0.80537142857142863</v>
      </c>
      <c r="K915" s="512">
        <v>0.77142857142857146</v>
      </c>
      <c r="L915" s="513">
        <f t="shared" si="12"/>
        <v>0.81565714285714297</v>
      </c>
    </row>
    <row r="916" spans="1:12" ht="15.75" hidden="1">
      <c r="A916" s="511">
        <v>911</v>
      </c>
      <c r="B916" s="495" t="s">
        <v>2172</v>
      </c>
      <c r="C916" s="483" t="s">
        <v>2173</v>
      </c>
      <c r="D916" s="483" t="s">
        <v>499</v>
      </c>
      <c r="E916" s="484">
        <v>111.11111111111111</v>
      </c>
      <c r="F916" s="512">
        <v>0.79847999999999997</v>
      </c>
      <c r="G916" s="512">
        <v>0.75960000000000005</v>
      </c>
      <c r="H916" s="512">
        <v>0.75312000000000001</v>
      </c>
      <c r="I916" s="512">
        <v>0.78767999999999994</v>
      </c>
      <c r="J916" s="512">
        <v>0.68832000000000004</v>
      </c>
      <c r="K916" s="512">
        <v>0.69767999999999997</v>
      </c>
      <c r="L916" s="513">
        <f t="shared" si="12"/>
        <v>0.74747999999999992</v>
      </c>
    </row>
    <row r="917" spans="1:12" ht="15.75" hidden="1">
      <c r="A917" s="511">
        <v>912</v>
      </c>
      <c r="B917" s="495" t="s">
        <v>2174</v>
      </c>
      <c r="C917" s="483" t="s">
        <v>3540</v>
      </c>
      <c r="D917" s="483" t="s">
        <v>840</v>
      </c>
      <c r="E917" s="495">
        <v>9300</v>
      </c>
      <c r="F917" s="512">
        <v>0.192</v>
      </c>
      <c r="G917" s="512">
        <v>0.1831578947368421</v>
      </c>
      <c r="H917" s="512">
        <v>0.20715789473684212</v>
      </c>
      <c r="I917" s="512">
        <v>0.27767741935483869</v>
      </c>
      <c r="J917" s="512">
        <v>0.38916129032258062</v>
      </c>
      <c r="K917" s="512">
        <v>0.45935483870967742</v>
      </c>
      <c r="L917" s="513">
        <f>AVERAGE(F917:K917)</f>
        <v>0.28475155631013016</v>
      </c>
    </row>
    <row r="918" spans="1:12" ht="15.75" hidden="1">
      <c r="A918" s="511">
        <v>913</v>
      </c>
      <c r="B918" s="495" t="s">
        <v>2176</v>
      </c>
      <c r="C918" s="483" t="s">
        <v>2177</v>
      </c>
      <c r="D918" s="483" t="s">
        <v>499</v>
      </c>
      <c r="E918" s="484">
        <v>300</v>
      </c>
      <c r="F918" s="512">
        <v>0.76159999999999994</v>
      </c>
      <c r="G918" s="512">
        <v>0.77333333333333332</v>
      </c>
      <c r="H918" s="512">
        <v>0.66613333333333336</v>
      </c>
      <c r="I918" s="512">
        <v>0.7082666666666666</v>
      </c>
      <c r="J918" s="512">
        <v>0.63466666666666671</v>
      </c>
      <c r="K918" s="512">
        <v>0.68479999999999996</v>
      </c>
      <c r="L918" s="513">
        <f t="shared" si="12"/>
        <v>0.70480000000000009</v>
      </c>
    </row>
    <row r="919" spans="1:12" ht="15.75" hidden="1">
      <c r="A919" s="511">
        <v>914</v>
      </c>
      <c r="B919" s="495" t="s">
        <v>2178</v>
      </c>
      <c r="C919" s="483" t="s">
        <v>2179</v>
      </c>
      <c r="D919" s="483" t="s">
        <v>499</v>
      </c>
      <c r="E919" s="484">
        <v>125.55555555555556</v>
      </c>
      <c r="F919" s="512">
        <v>1.4654867256637168E-2</v>
      </c>
      <c r="G919" s="512">
        <v>0.18923893805309736</v>
      </c>
      <c r="H919" s="512">
        <v>1.7840707964601771E-2</v>
      </c>
      <c r="I919" s="512">
        <v>2.230088495575221E-2</v>
      </c>
      <c r="J919" s="512">
        <v>1.9752212389380529E-2</v>
      </c>
      <c r="K919" s="512">
        <v>2.1663716814159292E-2</v>
      </c>
      <c r="L919" s="513">
        <f t="shared" si="12"/>
        <v>4.7575221238938058E-2</v>
      </c>
    </row>
    <row r="920" spans="1:12" ht="15.75" hidden="1">
      <c r="A920" s="511">
        <v>915</v>
      </c>
      <c r="B920" s="495" t="s">
        <v>2180</v>
      </c>
      <c r="C920" s="483" t="s">
        <v>2181</v>
      </c>
      <c r="D920" s="483" t="s">
        <v>499</v>
      </c>
      <c r="E920" s="484">
        <v>1500</v>
      </c>
      <c r="F920" s="512">
        <v>0.53664000000000001</v>
      </c>
      <c r="G920" s="512">
        <v>0.52800000000000002</v>
      </c>
      <c r="H920" s="512">
        <v>0.5544</v>
      </c>
      <c r="I920" s="512">
        <v>0.54048000000000007</v>
      </c>
      <c r="J920" s="512">
        <v>0.55823999999999996</v>
      </c>
      <c r="K920" s="512">
        <v>0.49728</v>
      </c>
      <c r="L920" s="513">
        <f>AVERAGE(F920:K920)</f>
        <v>0.53583999999999998</v>
      </c>
    </row>
    <row r="921" spans="1:12" ht="15.75" hidden="1">
      <c r="A921" s="511">
        <v>916</v>
      </c>
      <c r="B921" s="495" t="s">
        <v>2182</v>
      </c>
      <c r="C921" s="483" t="s">
        <v>2183</v>
      </c>
      <c r="D921" s="483" t="s">
        <v>499</v>
      </c>
      <c r="E921" s="484">
        <v>111</v>
      </c>
      <c r="F921" s="512">
        <v>0.5117117117117117</v>
      </c>
      <c r="G921" s="512">
        <v>0.46126126126126127</v>
      </c>
      <c r="H921" s="512">
        <v>0.536936936936937</v>
      </c>
      <c r="I921" s="512">
        <v>0.45261261261261265</v>
      </c>
      <c r="J921" s="512">
        <v>0.54414414414414414</v>
      </c>
      <c r="K921" s="512">
        <v>0.54558558558558556</v>
      </c>
      <c r="L921" s="513">
        <f t="shared" si="12"/>
        <v>0.50870870870870866</v>
      </c>
    </row>
    <row r="922" spans="1:12" ht="15.75" hidden="1">
      <c r="A922" s="511">
        <v>917</v>
      </c>
      <c r="B922" s="495" t="s">
        <v>2186</v>
      </c>
      <c r="C922" s="483" t="s">
        <v>2187</v>
      </c>
      <c r="D922" s="483" t="s">
        <v>499</v>
      </c>
      <c r="E922" s="484">
        <v>150</v>
      </c>
      <c r="F922" s="512">
        <v>0.6</v>
      </c>
      <c r="G922" s="512">
        <v>0.57973333333333332</v>
      </c>
      <c r="H922" s="512">
        <v>0.64959999999999996</v>
      </c>
      <c r="I922" s="512">
        <v>0.59733333333333327</v>
      </c>
      <c r="J922" s="512">
        <v>0.63413333333333333</v>
      </c>
      <c r="K922" s="512">
        <v>0.73866666666666669</v>
      </c>
      <c r="L922" s="513">
        <f t="shared" si="12"/>
        <v>0.63324444444444439</v>
      </c>
    </row>
    <row r="923" spans="1:12" ht="15.75" hidden="1">
      <c r="A923" s="511">
        <v>918</v>
      </c>
      <c r="B923" s="495" t="s">
        <v>2188</v>
      </c>
      <c r="C923" s="483" t="s">
        <v>2189</v>
      </c>
      <c r="D923" s="483" t="s">
        <v>499</v>
      </c>
      <c r="E923" s="484">
        <v>116</v>
      </c>
      <c r="F923" s="512">
        <v>1.1689655172413793</v>
      </c>
      <c r="G923" s="512">
        <v>0.96</v>
      </c>
      <c r="H923" s="512">
        <v>1.0144827586206897</v>
      </c>
      <c r="I923" s="512">
        <v>1.0220689655172415</v>
      </c>
      <c r="J923" s="512">
        <v>1.0489655172413794</v>
      </c>
      <c r="K923" s="512">
        <v>0.98620689655172422</v>
      </c>
      <c r="L923" s="513">
        <f t="shared" si="12"/>
        <v>1.0334482758620691</v>
      </c>
    </row>
    <row r="924" spans="1:12" ht="15.75" hidden="1">
      <c r="A924" s="511">
        <v>919</v>
      </c>
      <c r="B924" s="495" t="s">
        <v>2190</v>
      </c>
      <c r="C924" s="483" t="s">
        <v>2191</v>
      </c>
      <c r="D924" s="483" t="s">
        <v>499</v>
      </c>
      <c r="E924" s="484">
        <v>117.77777777777777</v>
      </c>
      <c r="F924" s="512">
        <v>0.81169811320754715</v>
      </c>
      <c r="G924" s="512">
        <v>1.070490566037736</v>
      </c>
      <c r="H924" s="512">
        <v>1.0589433962264152</v>
      </c>
      <c r="I924" s="512">
        <v>1.0616603773584907</v>
      </c>
      <c r="J924" s="512">
        <v>0.96724528301886803</v>
      </c>
      <c r="K924" s="512">
        <v>1.0684528301886793</v>
      </c>
      <c r="L924" s="513">
        <f t="shared" si="12"/>
        <v>1.0064150943396226</v>
      </c>
    </row>
    <row r="925" spans="1:12" ht="15.75" hidden="1">
      <c r="A925" s="511">
        <v>920</v>
      </c>
      <c r="B925" s="495" t="s">
        <v>2192</v>
      </c>
      <c r="C925" s="483" t="s">
        <v>2193</v>
      </c>
      <c r="D925" s="483" t="s">
        <v>499</v>
      </c>
      <c r="E925" s="484">
        <v>123</v>
      </c>
      <c r="F925" s="512">
        <v>0.72455284552845534</v>
      </c>
      <c r="G925" s="512">
        <v>0.67447154471544712</v>
      </c>
      <c r="H925" s="512">
        <v>0.5730081300813008</v>
      </c>
      <c r="I925" s="512">
        <v>0.5313821138211382</v>
      </c>
      <c r="J925" s="512">
        <v>0.50146341463414634</v>
      </c>
      <c r="K925" s="512">
        <v>0.44552845528455282</v>
      </c>
      <c r="L925" s="513">
        <f t="shared" si="12"/>
        <v>0.57506775067750671</v>
      </c>
    </row>
    <row r="926" spans="1:12" ht="15.75" hidden="1">
      <c r="A926" s="511">
        <v>921</v>
      </c>
      <c r="B926" s="495" t="s">
        <v>2194</v>
      </c>
      <c r="C926" s="483" t="s">
        <v>2195</v>
      </c>
      <c r="D926" s="483" t="s">
        <v>499</v>
      </c>
      <c r="E926" s="484">
        <v>122</v>
      </c>
      <c r="F926" s="512">
        <v>0.52524590163934426</v>
      </c>
      <c r="G926" s="512">
        <v>0.66032786885245909</v>
      </c>
      <c r="H926" s="512">
        <v>0.56983606557377042</v>
      </c>
      <c r="I926" s="512">
        <v>0.93245901639344264</v>
      </c>
      <c r="J926" s="512">
        <v>0.76590163934426225</v>
      </c>
      <c r="K926" s="512">
        <v>0.9042622950819672</v>
      </c>
      <c r="L926" s="513">
        <f t="shared" si="12"/>
        <v>0.72633879781420774</v>
      </c>
    </row>
    <row r="927" spans="1:12" ht="15.75" hidden="1">
      <c r="A927" s="511">
        <v>922</v>
      </c>
      <c r="B927" s="495" t="s">
        <v>2198</v>
      </c>
      <c r="C927" s="483" t="s">
        <v>2199</v>
      </c>
      <c r="D927" s="483" t="s">
        <v>496</v>
      </c>
      <c r="E927" s="484">
        <v>216.66666666666666</v>
      </c>
      <c r="F927" s="512">
        <v>7.2000000000000008E-2</v>
      </c>
      <c r="G927" s="512">
        <v>0.14510769230769233</v>
      </c>
      <c r="H927" s="512">
        <v>2.9907692307692312E-2</v>
      </c>
      <c r="I927" s="512">
        <v>4.4307692307692305E-2</v>
      </c>
      <c r="J927" s="512">
        <v>6.5353846153846151E-2</v>
      </c>
      <c r="K927" s="512">
        <v>0.15950769230769232</v>
      </c>
      <c r="L927" s="513">
        <f t="shared" si="12"/>
        <v>8.6030769230769244E-2</v>
      </c>
    </row>
    <row r="928" spans="1:12" ht="15.75" hidden="1">
      <c r="A928" s="511">
        <v>923</v>
      </c>
      <c r="B928" s="495" t="s">
        <v>2200</v>
      </c>
      <c r="C928" s="483" t="s">
        <v>2201</v>
      </c>
      <c r="D928" s="483" t="s">
        <v>496</v>
      </c>
      <c r="E928" s="484">
        <v>190</v>
      </c>
      <c r="F928" s="512">
        <v>0.31578947368421051</v>
      </c>
      <c r="G928" s="512">
        <v>0.32252631578947372</v>
      </c>
      <c r="H928" s="512">
        <v>0.32252631578947372</v>
      </c>
      <c r="I928" s="512">
        <v>0.29557894736842105</v>
      </c>
      <c r="J928" s="512">
        <v>0.27284210526315789</v>
      </c>
      <c r="K928" s="512">
        <v>0.29473684210526313</v>
      </c>
      <c r="L928" s="513">
        <f t="shared" si="12"/>
        <v>0.30400000000000005</v>
      </c>
    </row>
    <row r="929" spans="1:12" ht="15.75" hidden="1">
      <c r="A929" s="511">
        <v>924</v>
      </c>
      <c r="B929" s="495" t="s">
        <v>2202</v>
      </c>
      <c r="C929" s="483" t="s">
        <v>2203</v>
      </c>
      <c r="D929" s="483" t="s">
        <v>499</v>
      </c>
      <c r="E929" s="484">
        <v>555.55555555555554</v>
      </c>
      <c r="F929" s="512">
        <v>0.54950399999999999</v>
      </c>
      <c r="G929" s="512">
        <v>0.52617599999999998</v>
      </c>
      <c r="H929" s="512">
        <v>0.49377599999999999</v>
      </c>
      <c r="I929" s="512">
        <v>0.58449600000000002</v>
      </c>
      <c r="J929" s="512">
        <v>0.58838400000000002</v>
      </c>
      <c r="K929" s="512">
        <v>0.55080000000000007</v>
      </c>
      <c r="L929" s="513">
        <f t="shared" si="12"/>
        <v>0.54885600000000001</v>
      </c>
    </row>
    <row r="930" spans="1:12" ht="15.75" hidden="1">
      <c r="A930" s="511">
        <v>925</v>
      </c>
      <c r="B930" s="495" t="s">
        <v>2204</v>
      </c>
      <c r="C930" s="483" t="s">
        <v>2205</v>
      </c>
      <c r="D930" s="483" t="s">
        <v>496</v>
      </c>
      <c r="E930" s="484">
        <v>440</v>
      </c>
      <c r="F930" s="512">
        <v>0.37309090909090908</v>
      </c>
      <c r="G930" s="512">
        <v>0.33054545454545453</v>
      </c>
      <c r="H930" s="512">
        <v>0.35072727272727272</v>
      </c>
      <c r="I930" s="512">
        <v>0.28963636363636364</v>
      </c>
      <c r="J930" s="512">
        <v>0.26890909090909088</v>
      </c>
      <c r="K930" s="512">
        <v>0.33163636363636362</v>
      </c>
      <c r="L930" s="513">
        <f t="shared" si="12"/>
        <v>0.32409090909090915</v>
      </c>
    </row>
    <row r="931" spans="1:12" ht="15.75" hidden="1">
      <c r="A931" s="511">
        <v>926</v>
      </c>
      <c r="B931" s="495" t="s">
        <v>2206</v>
      </c>
      <c r="C931" s="483" t="s">
        <v>2207</v>
      </c>
      <c r="D931" s="483" t="s">
        <v>526</v>
      </c>
      <c r="E931" s="484">
        <v>895.55555555555554</v>
      </c>
      <c r="F931" s="512">
        <v>0.48506203473945408</v>
      </c>
      <c r="G931" s="512">
        <v>0.4810421836228288</v>
      </c>
      <c r="H931" s="512">
        <v>0.45290322580645165</v>
      </c>
      <c r="I931" s="512">
        <v>0.44888337468982631</v>
      </c>
      <c r="J931" s="512">
        <v>0.45960297766749381</v>
      </c>
      <c r="K931" s="512">
        <v>0.46764267990074443</v>
      </c>
      <c r="L931" s="513">
        <f t="shared" si="12"/>
        <v>0.46585607940446655</v>
      </c>
    </row>
    <row r="932" spans="1:12" ht="15.75" hidden="1">
      <c r="A932" s="511">
        <v>927</v>
      </c>
      <c r="B932" s="495" t="s">
        <v>2208</v>
      </c>
      <c r="C932" s="483" t="s">
        <v>3519</v>
      </c>
      <c r="D932" s="483" t="s">
        <v>496</v>
      </c>
      <c r="E932" s="484">
        <v>133.33333333333334</v>
      </c>
      <c r="F932" s="512">
        <v>0.3216</v>
      </c>
      <c r="G932" s="512">
        <v>0.34319999999999995</v>
      </c>
      <c r="H932" s="512">
        <v>0.31440000000000001</v>
      </c>
      <c r="I932" s="512">
        <v>0.29519999999999996</v>
      </c>
      <c r="J932" s="512">
        <v>0.31319999999999998</v>
      </c>
      <c r="K932" s="512">
        <v>0.31440000000000001</v>
      </c>
      <c r="L932" s="513">
        <f t="shared" si="12"/>
        <v>0.317</v>
      </c>
    </row>
    <row r="933" spans="1:12" ht="15.75" hidden="1">
      <c r="A933" s="511">
        <v>928</v>
      </c>
      <c r="B933" s="495" t="s">
        <v>2210</v>
      </c>
      <c r="C933" s="483" t="s">
        <v>2211</v>
      </c>
      <c r="D933" s="483" t="s">
        <v>499</v>
      </c>
      <c r="E933" s="484">
        <v>200</v>
      </c>
      <c r="F933" s="512">
        <v>0.7944</v>
      </c>
      <c r="G933" s="512">
        <v>0.79519999999999991</v>
      </c>
      <c r="H933" s="512">
        <v>0.79680000000000006</v>
      </c>
      <c r="I933" s="512">
        <v>0.88800000000000001</v>
      </c>
      <c r="J933" s="512">
        <v>0.81040000000000001</v>
      </c>
      <c r="K933" s="512">
        <v>0.32079999999999997</v>
      </c>
      <c r="L933" s="513">
        <f t="shared" si="12"/>
        <v>0.73426666666666662</v>
      </c>
    </row>
    <row r="934" spans="1:12" ht="15.75" hidden="1">
      <c r="A934" s="511">
        <v>929</v>
      </c>
      <c r="B934" s="495" t="s">
        <v>2212</v>
      </c>
      <c r="C934" s="483" t="s">
        <v>2213</v>
      </c>
      <c r="D934" s="483" t="s">
        <v>502</v>
      </c>
      <c r="E934" s="484">
        <v>111.11111111111111</v>
      </c>
      <c r="F934" s="512">
        <v>5.1839999999999997E-2</v>
      </c>
      <c r="G934" s="512">
        <v>7.776000000000001E-2</v>
      </c>
      <c r="H934" s="512">
        <v>6.767999999999999E-2</v>
      </c>
      <c r="I934" s="512">
        <v>6.336E-2</v>
      </c>
      <c r="J934" s="512">
        <v>7.776000000000001E-2</v>
      </c>
      <c r="K934" s="512">
        <v>0</v>
      </c>
      <c r="L934" s="513">
        <f t="shared" si="12"/>
        <v>5.6399999999999999E-2</v>
      </c>
    </row>
    <row r="935" spans="1:12" ht="15.75" hidden="1">
      <c r="A935" s="511">
        <v>930</v>
      </c>
      <c r="B935" s="495" t="s">
        <v>2214</v>
      </c>
      <c r="C935" s="483" t="s">
        <v>2215</v>
      </c>
      <c r="D935" s="483" t="s">
        <v>496</v>
      </c>
      <c r="E935" s="484">
        <v>133</v>
      </c>
      <c r="F935" s="512">
        <v>0.55037593984962407</v>
      </c>
      <c r="G935" s="512">
        <v>0.55518796992481201</v>
      </c>
      <c r="H935" s="512">
        <v>0.54135338345864659</v>
      </c>
      <c r="I935" s="512">
        <v>0.52451127819548871</v>
      </c>
      <c r="J935" s="512">
        <v>0.52691729323308267</v>
      </c>
      <c r="K935" s="512">
        <v>0.55097744360902257</v>
      </c>
      <c r="L935" s="513">
        <f t="shared" si="12"/>
        <v>0.54155388471177945</v>
      </c>
    </row>
    <row r="936" spans="1:12" ht="15.75" hidden="1">
      <c r="A936" s="511">
        <v>931</v>
      </c>
      <c r="B936" s="495" t="s">
        <v>3996</v>
      </c>
      <c r="C936" s="483" t="s">
        <v>3520</v>
      </c>
      <c r="D936" s="483" t="s">
        <v>496</v>
      </c>
      <c r="E936" s="484">
        <v>111.11111111111111</v>
      </c>
      <c r="F936" s="512">
        <v>0.74807999999999997</v>
      </c>
      <c r="G936" s="512">
        <v>0.73295999999999994</v>
      </c>
      <c r="H936" s="512">
        <v>0.74015999999999993</v>
      </c>
      <c r="I936" s="512">
        <v>0.6256799999999999</v>
      </c>
      <c r="J936" s="512">
        <v>0.56879999999999997</v>
      </c>
      <c r="K936" s="512">
        <v>0.68399999999999994</v>
      </c>
      <c r="L936" s="513">
        <f t="shared" si="12"/>
        <v>0.68327999999999989</v>
      </c>
    </row>
    <row r="937" spans="1:12" ht="15.75" hidden="1">
      <c r="A937" s="511">
        <v>932</v>
      </c>
      <c r="B937" s="495" t="s">
        <v>3997</v>
      </c>
      <c r="C937" s="483" t="s">
        <v>3521</v>
      </c>
      <c r="D937" s="483" t="s">
        <v>496</v>
      </c>
      <c r="E937" s="484">
        <v>125</v>
      </c>
      <c r="F937" s="512">
        <v>0.3488</v>
      </c>
      <c r="G937" s="512">
        <v>0.34399999999999997</v>
      </c>
      <c r="H937" s="512">
        <v>0.38880000000000003</v>
      </c>
      <c r="I937" s="512">
        <v>0.33119999999999999</v>
      </c>
      <c r="J937" s="512">
        <v>0.27839999999999998</v>
      </c>
      <c r="K937" s="512">
        <v>0.29120000000000001</v>
      </c>
      <c r="L937" s="513">
        <f t="shared" si="12"/>
        <v>0.33039999999999997</v>
      </c>
    </row>
    <row r="938" spans="1:12" ht="15.75" hidden="1">
      <c r="A938" s="511">
        <v>933</v>
      </c>
      <c r="B938" s="495" t="s">
        <v>3671</v>
      </c>
      <c r="C938" s="483" t="s">
        <v>3541</v>
      </c>
      <c r="D938" s="483" t="s">
        <v>499</v>
      </c>
      <c r="E938" s="495">
        <v>5500</v>
      </c>
      <c r="F938" s="512">
        <v>0.88216216216216226</v>
      </c>
      <c r="G938" s="512">
        <v>1.4002162162162162</v>
      </c>
      <c r="H938" s="512">
        <v>1.3439999999999999</v>
      </c>
      <c r="I938" s="512">
        <v>0.18493090909090909</v>
      </c>
      <c r="J938" s="512">
        <v>0.73545454545454547</v>
      </c>
      <c r="K938" s="512">
        <v>1.0345454545454544</v>
      </c>
      <c r="L938" s="513">
        <f>AVERAGE(F938:K938)</f>
        <v>0.93021821457821463</v>
      </c>
    </row>
    <row r="939" spans="1:12" ht="15.75" hidden="1">
      <c r="A939" s="511">
        <v>934</v>
      </c>
      <c r="B939" s="495" t="s">
        <v>3998</v>
      </c>
      <c r="C939" s="483" t="s">
        <v>3522</v>
      </c>
      <c r="D939" s="483" t="s">
        <v>526</v>
      </c>
      <c r="E939" s="484">
        <v>338.88888888888886</v>
      </c>
      <c r="F939" s="512">
        <v>0.26132459016393444</v>
      </c>
      <c r="G939" s="512">
        <v>0.23099016393442626</v>
      </c>
      <c r="H939" s="512">
        <v>0.2575475409836066</v>
      </c>
      <c r="I939" s="512">
        <v>4.4380327868852459E-2</v>
      </c>
      <c r="J939" s="512">
        <v>1.7704918032786888E-2</v>
      </c>
      <c r="K939" s="512">
        <v>6.9639344262295089E-3</v>
      </c>
      <c r="L939" s="513">
        <f t="shared" si="12"/>
        <v>0.13648524590163938</v>
      </c>
    </row>
    <row r="940" spans="1:12" ht="15.75" hidden="1">
      <c r="A940" s="511">
        <v>935</v>
      </c>
      <c r="B940" s="495" t="s">
        <v>3672</v>
      </c>
      <c r="C940" s="483" t="s">
        <v>3535</v>
      </c>
      <c r="D940" s="483" t="s">
        <v>499</v>
      </c>
      <c r="E940" s="484">
        <v>3200</v>
      </c>
      <c r="F940" s="512">
        <v>0.27675</v>
      </c>
      <c r="G940" s="512">
        <v>0.29643750000000002</v>
      </c>
      <c r="H940" s="512">
        <v>0.34143749999999995</v>
      </c>
      <c r="I940" s="512">
        <v>0.42749999999999999</v>
      </c>
      <c r="J940" s="512">
        <v>0.30993749999999998</v>
      </c>
      <c r="K940" s="512">
        <v>0.32681250000000001</v>
      </c>
      <c r="L940" s="513">
        <f>AVERAGE(F940:K940)</f>
        <v>0.32981249999999995</v>
      </c>
    </row>
    <row r="941" spans="1:12" ht="15.75" hidden="1">
      <c r="A941" s="511">
        <v>936</v>
      </c>
      <c r="B941" s="495" t="s">
        <v>3673</v>
      </c>
      <c r="C941" s="483" t="s">
        <v>3536</v>
      </c>
      <c r="D941" s="483" t="s">
        <v>526</v>
      </c>
      <c r="E941" s="484">
        <v>1528.8888888888889</v>
      </c>
      <c r="F941" s="512">
        <v>9.0261627906976741E-2</v>
      </c>
      <c r="G941" s="512">
        <v>0.10831395348837208</v>
      </c>
      <c r="H941" s="512">
        <v>3.3750000000000002E-2</v>
      </c>
      <c r="I941" s="512">
        <v>5.2587209302325584E-2</v>
      </c>
      <c r="J941" s="512">
        <v>0.1185174418604651</v>
      </c>
      <c r="K941" s="512">
        <v>9.9680232558139542E-2</v>
      </c>
      <c r="L941" s="513">
        <f>AVERAGE(F941:K941)</f>
        <v>8.3851744186046503E-2</v>
      </c>
    </row>
    <row r="942" spans="1:12" ht="15.75" hidden="1">
      <c r="A942" s="511">
        <v>937</v>
      </c>
      <c r="B942" s="495" t="s">
        <v>3999</v>
      </c>
      <c r="C942" s="483" t="s">
        <v>3523</v>
      </c>
      <c r="D942" s="483" t="s">
        <v>499</v>
      </c>
      <c r="E942" s="484">
        <v>550</v>
      </c>
      <c r="F942" s="512">
        <v>0.1008</v>
      </c>
      <c r="G942" s="512">
        <v>8.6400000000000005E-2</v>
      </c>
      <c r="H942" s="512">
        <v>0.10407272727272728</v>
      </c>
      <c r="I942" s="512">
        <v>0.14203636363636366</v>
      </c>
      <c r="J942" s="512">
        <v>0.1269818181818182</v>
      </c>
      <c r="K942" s="512">
        <v>0.11978181818181817</v>
      </c>
      <c r="L942" s="513">
        <f t="shared" si="12"/>
        <v>0.11334545454545457</v>
      </c>
    </row>
    <row r="943" spans="1:12" ht="15.75" hidden="1">
      <c r="A943" s="511">
        <v>938</v>
      </c>
      <c r="B943" s="495" t="s">
        <v>4000</v>
      </c>
      <c r="C943" s="483" t="s">
        <v>3524</v>
      </c>
      <c r="D943" s="483" t="s">
        <v>496</v>
      </c>
      <c r="E943" s="484">
        <v>200</v>
      </c>
      <c r="F943" s="512">
        <v>0.35520000000000002</v>
      </c>
      <c r="G943" s="512">
        <v>0.37439999999999996</v>
      </c>
      <c r="H943" s="512">
        <v>0.32319999999999999</v>
      </c>
      <c r="I943" s="512">
        <v>0.22239999999999999</v>
      </c>
      <c r="J943" s="512">
        <v>0.21600000000000003</v>
      </c>
      <c r="K943" s="512">
        <v>0.21199999999999999</v>
      </c>
      <c r="L943" s="513">
        <f t="shared" si="12"/>
        <v>0.28386666666666666</v>
      </c>
    </row>
    <row r="944" spans="1:12" ht="15.75" hidden="1">
      <c r="A944" s="511">
        <v>939</v>
      </c>
      <c r="B944" s="495" t="s">
        <v>4061</v>
      </c>
      <c r="C944" s="483" t="s">
        <v>3525</v>
      </c>
      <c r="D944" s="483" t="s">
        <v>499</v>
      </c>
      <c r="E944" s="484">
        <v>122</v>
      </c>
      <c r="F944" s="512">
        <v>0.63114754098360659</v>
      </c>
      <c r="G944" s="512">
        <v>0.52459016393442626</v>
      </c>
      <c r="H944" s="512">
        <v>0.64655737704918026</v>
      </c>
      <c r="I944" s="512">
        <v>0.73573770491803281</v>
      </c>
      <c r="J944" s="512">
        <v>7.8688524590163927E-2</v>
      </c>
      <c r="K944" s="512">
        <v>0.57049180327868843</v>
      </c>
      <c r="L944" s="513">
        <f t="shared" si="12"/>
        <v>0.53120218579234968</v>
      </c>
    </row>
    <row r="945" spans="1:12" ht="15.75" hidden="1">
      <c r="A945" s="511">
        <v>940</v>
      </c>
      <c r="B945" s="495" t="s">
        <v>4062</v>
      </c>
      <c r="C945" s="483" t="s">
        <v>3526</v>
      </c>
      <c r="D945" s="483" t="s">
        <v>499</v>
      </c>
      <c r="E945" s="484">
        <v>200</v>
      </c>
      <c r="F945" s="512">
        <v>0.16399999999999998</v>
      </c>
      <c r="G945" s="512">
        <v>0.16320000000000001</v>
      </c>
      <c r="H945" s="512">
        <v>0.15759999999999999</v>
      </c>
      <c r="I945" s="512">
        <v>0.15359999999999999</v>
      </c>
      <c r="J945" s="512">
        <v>0.16</v>
      </c>
      <c r="K945" s="512">
        <v>0.1472</v>
      </c>
      <c r="L945" s="513">
        <f t="shared" si="12"/>
        <v>0.15759999999999999</v>
      </c>
    </row>
    <row r="946" spans="1:12" ht="15.75" hidden="1">
      <c r="A946" s="511">
        <v>941</v>
      </c>
      <c r="B946" s="495" t="s">
        <v>4063</v>
      </c>
      <c r="C946" s="483" t="s">
        <v>3527</v>
      </c>
      <c r="D946" s="483" t="s">
        <v>499</v>
      </c>
      <c r="E946" s="484">
        <v>200</v>
      </c>
      <c r="F946" s="512">
        <v>4.0000000000000001E-3</v>
      </c>
      <c r="G946" s="512">
        <v>3.7999999999999999E-2</v>
      </c>
      <c r="H946" s="512">
        <v>0.39439999999999997</v>
      </c>
      <c r="I946" s="512">
        <v>5.28E-2</v>
      </c>
      <c r="J946" s="512">
        <v>0.1968</v>
      </c>
      <c r="K946" s="512">
        <v>0.1968</v>
      </c>
      <c r="L946" s="513">
        <f t="shared" si="12"/>
        <v>0.14713333333333331</v>
      </c>
    </row>
    <row r="947" spans="1:12" ht="15.75" hidden="1">
      <c r="A947" s="511">
        <v>942</v>
      </c>
      <c r="B947" s="495" t="s">
        <v>3674</v>
      </c>
      <c r="C947" s="483" t="s">
        <v>3537</v>
      </c>
      <c r="D947" s="483" t="s">
        <v>499</v>
      </c>
      <c r="E947" s="484">
        <v>3500</v>
      </c>
      <c r="F947" s="512">
        <v>0.85028571428571431</v>
      </c>
      <c r="G947" s="512">
        <v>0.86674285714285715</v>
      </c>
      <c r="H947" s="512">
        <v>0.87771428571428567</v>
      </c>
      <c r="I947" s="512">
        <v>0.76800000000000002</v>
      </c>
      <c r="J947" s="512">
        <v>0.83657142857142852</v>
      </c>
      <c r="K947" s="512">
        <v>0.79542857142857137</v>
      </c>
      <c r="L947" s="513">
        <f>AVERAGE(F947:K947)</f>
        <v>0.83245714285714278</v>
      </c>
    </row>
    <row r="948" spans="1:12" ht="15.75" hidden="1">
      <c r="A948" s="511">
        <v>943</v>
      </c>
      <c r="B948" s="495" t="s">
        <v>4064</v>
      </c>
      <c r="C948" s="483" t="s">
        <v>3528</v>
      </c>
      <c r="D948" s="483" t="s">
        <v>499</v>
      </c>
      <c r="E948" s="484">
        <v>284</v>
      </c>
      <c r="F948" s="512">
        <v>0</v>
      </c>
      <c r="G948" s="512">
        <v>0.36112676056338028</v>
      </c>
      <c r="H948" s="512">
        <v>0.64</v>
      </c>
      <c r="I948" s="512">
        <v>0.6619718309859155</v>
      </c>
      <c r="J948" s="512">
        <v>5.6901408450704224E-2</v>
      </c>
      <c r="K948" s="512">
        <v>0.17014084507042254</v>
      </c>
      <c r="L948" s="513">
        <f t="shared" si="12"/>
        <v>0.31502347417840376</v>
      </c>
    </row>
    <row r="949" spans="1:12" ht="15.75" hidden="1">
      <c r="A949" s="511">
        <v>944</v>
      </c>
      <c r="B949" s="495" t="s">
        <v>4065</v>
      </c>
      <c r="C949" s="483" t="s">
        <v>3529</v>
      </c>
      <c r="D949" s="483" t="s">
        <v>499</v>
      </c>
      <c r="E949" s="484">
        <v>140</v>
      </c>
      <c r="F949" s="512">
        <v>0</v>
      </c>
      <c r="G949" s="512">
        <v>0</v>
      </c>
      <c r="H949" s="512">
        <v>0.74171428571428577</v>
      </c>
      <c r="I949" s="512">
        <v>0.74971428571428567</v>
      </c>
      <c r="J949" s="512">
        <v>0.72</v>
      </c>
      <c r="K949" s="512">
        <v>0.65942857142857136</v>
      </c>
      <c r="L949" s="513">
        <f t="shared" si="12"/>
        <v>0.4784761904761905</v>
      </c>
    </row>
    <row r="950" spans="1:12" ht="15.75" hidden="1">
      <c r="A950" s="511">
        <v>945</v>
      </c>
      <c r="B950" s="495" t="s">
        <v>3675</v>
      </c>
      <c r="C950" s="483" t="s">
        <v>3530</v>
      </c>
      <c r="D950" s="483" t="s">
        <v>499</v>
      </c>
      <c r="E950" s="484">
        <v>1033</v>
      </c>
      <c r="F950" s="512">
        <v>0</v>
      </c>
      <c r="G950" s="512">
        <v>0</v>
      </c>
      <c r="H950" s="512">
        <v>0</v>
      </c>
      <c r="I950" s="512">
        <v>0</v>
      </c>
      <c r="J950" s="512">
        <v>0.87612778315585671</v>
      </c>
      <c r="K950" s="512">
        <v>0.88170377541142297</v>
      </c>
      <c r="L950" s="513">
        <f t="shared" si="12"/>
        <v>0.29297192642787995</v>
      </c>
    </row>
    <row r="951" spans="1:12" ht="15.75" hidden="1">
      <c r="A951" s="511">
        <v>946</v>
      </c>
      <c r="B951" s="495" t="s">
        <v>4066</v>
      </c>
      <c r="C951" s="483" t="s">
        <v>3531</v>
      </c>
      <c r="D951" s="483" t="s">
        <v>499</v>
      </c>
      <c r="E951" s="484">
        <v>260</v>
      </c>
      <c r="F951" s="512">
        <v>0</v>
      </c>
      <c r="G951" s="512">
        <v>0</v>
      </c>
      <c r="H951" s="512">
        <v>0</v>
      </c>
      <c r="I951" s="512">
        <v>0</v>
      </c>
      <c r="J951" s="512">
        <v>0</v>
      </c>
      <c r="K951" s="512">
        <v>0.31753846153846155</v>
      </c>
      <c r="L951" s="513">
        <f t="shared" si="12"/>
        <v>5.2923076923076927E-2</v>
      </c>
    </row>
    <row r="952" spans="1:12" ht="15.75" hidden="1">
      <c r="A952" s="511">
        <v>947</v>
      </c>
      <c r="B952" s="495" t="s">
        <v>4067</v>
      </c>
      <c r="C952" s="483" t="s">
        <v>3532</v>
      </c>
      <c r="D952" s="483" t="s">
        <v>496</v>
      </c>
      <c r="E952" s="484">
        <v>110</v>
      </c>
      <c r="F952" s="512">
        <v>0</v>
      </c>
      <c r="G952" s="512">
        <v>0</v>
      </c>
      <c r="H952" s="512">
        <v>0</v>
      </c>
      <c r="I952" s="512">
        <v>0.48</v>
      </c>
      <c r="J952" s="512">
        <v>6.1818181818181814E-2</v>
      </c>
      <c r="K952" s="512">
        <v>6.1818181818181814E-2</v>
      </c>
      <c r="L952" s="513">
        <f t="shared" si="12"/>
        <v>0.10060606060606059</v>
      </c>
    </row>
    <row r="953" spans="1:12" ht="15.75" hidden="1">
      <c r="A953" s="511">
        <v>948</v>
      </c>
      <c r="B953" s="495" t="s">
        <v>4001</v>
      </c>
      <c r="C953" s="483" t="s">
        <v>3533</v>
      </c>
      <c r="D953" s="483" t="s">
        <v>499</v>
      </c>
      <c r="E953" s="484">
        <v>430</v>
      </c>
      <c r="F953" s="512">
        <v>0.51311627906976742</v>
      </c>
      <c r="G953" s="512">
        <v>0.63144186046511619</v>
      </c>
      <c r="H953" s="512">
        <v>0.62288372093023248</v>
      </c>
      <c r="I953" s="512">
        <v>0.54213953488372091</v>
      </c>
      <c r="J953" s="512">
        <v>0.53209302325581398</v>
      </c>
      <c r="K953" s="512">
        <v>0.49748837209302321</v>
      </c>
      <c r="L953" s="513">
        <f t="shared" si="12"/>
        <v>0.55652713178294566</v>
      </c>
    </row>
    <row r="954" spans="1:12" ht="15.75" hidden="1">
      <c r="A954" s="511">
        <v>949</v>
      </c>
      <c r="B954" s="495" t="s">
        <v>4002</v>
      </c>
      <c r="C954" s="483" t="s">
        <v>3534</v>
      </c>
      <c r="D954" s="483" t="s">
        <v>499</v>
      </c>
      <c r="E954" s="484">
        <v>222.22222222222223</v>
      </c>
      <c r="F954" s="512">
        <v>0.21671999999999997</v>
      </c>
      <c r="G954" s="512">
        <v>0.23976</v>
      </c>
      <c r="H954" s="512">
        <v>0.21096000000000001</v>
      </c>
      <c r="I954" s="512">
        <v>0.24984000000000001</v>
      </c>
      <c r="J954" s="512">
        <v>0.216</v>
      </c>
      <c r="K954" s="512">
        <v>0.23615999999999998</v>
      </c>
      <c r="L954" s="513">
        <f t="shared" si="12"/>
        <v>0.22824</v>
      </c>
    </row>
    <row r="955" spans="1:12" ht="15.75" hidden="1">
      <c r="A955" s="511">
        <v>950</v>
      </c>
      <c r="B955" s="495" t="s">
        <v>2216</v>
      </c>
      <c r="C955" s="483" t="s">
        <v>2217</v>
      </c>
      <c r="D955" s="483" t="s">
        <v>499</v>
      </c>
      <c r="E955" s="484">
        <v>4000</v>
      </c>
      <c r="F955" s="512">
        <v>0.86039999999999994</v>
      </c>
      <c r="G955" s="512">
        <v>0.80459999999999998</v>
      </c>
      <c r="H955" s="512">
        <v>0.82574999999999998</v>
      </c>
      <c r="I955" s="512">
        <v>0.81764999999999999</v>
      </c>
      <c r="J955" s="512">
        <v>0.81135000000000002</v>
      </c>
      <c r="K955" s="512">
        <v>0.85320000000000007</v>
      </c>
      <c r="L955" s="513">
        <f>AVERAGE(F955:K955)</f>
        <v>0.82882500000000003</v>
      </c>
    </row>
    <row r="956" spans="1:12" ht="15.75" hidden="1">
      <c r="A956" s="511">
        <v>951</v>
      </c>
      <c r="B956" s="495" t="s">
        <v>2218</v>
      </c>
      <c r="C956" s="483" t="s">
        <v>2219</v>
      </c>
      <c r="D956" s="483" t="s">
        <v>499</v>
      </c>
      <c r="E956" s="484">
        <v>650</v>
      </c>
      <c r="F956" s="512">
        <v>0.79015384615384621</v>
      </c>
      <c r="G956" s="512">
        <v>0.58966153846153846</v>
      </c>
      <c r="H956" s="512">
        <v>0.65243076923076926</v>
      </c>
      <c r="I956" s="512">
        <v>0.72221538461538459</v>
      </c>
      <c r="J956" s="512">
        <v>0.46929230769230773</v>
      </c>
      <c r="K956" s="512">
        <v>0.46744615384615379</v>
      </c>
      <c r="L956" s="513">
        <f t="shared" si="12"/>
        <v>0.61520000000000008</v>
      </c>
    </row>
    <row r="957" spans="1:12" ht="15.75" hidden="1">
      <c r="A957" s="511">
        <v>952</v>
      </c>
      <c r="B957" s="495" t="s">
        <v>2220</v>
      </c>
      <c r="C957" s="483" t="s">
        <v>2221</v>
      </c>
      <c r="D957" s="483" t="s">
        <v>499</v>
      </c>
      <c r="E957" s="484">
        <v>500</v>
      </c>
      <c r="F957" s="512">
        <v>0.66144000000000003</v>
      </c>
      <c r="G957" s="512">
        <v>0.80064000000000002</v>
      </c>
      <c r="H957" s="512">
        <v>0.80544000000000004</v>
      </c>
      <c r="I957" s="512">
        <v>0.74015999999999993</v>
      </c>
      <c r="J957" s="512">
        <v>0.75551999999999997</v>
      </c>
      <c r="K957" s="512">
        <v>0.80832000000000004</v>
      </c>
      <c r="L957" s="513">
        <f t="shared" si="12"/>
        <v>0.76192000000000004</v>
      </c>
    </row>
    <row r="958" spans="1:12" ht="15.75" hidden="1">
      <c r="A958" s="511">
        <v>953</v>
      </c>
      <c r="B958" s="495" t="s">
        <v>2222</v>
      </c>
      <c r="C958" s="483" t="s">
        <v>2221</v>
      </c>
      <c r="D958" s="483" t="s">
        <v>554</v>
      </c>
      <c r="E958" s="484">
        <v>519</v>
      </c>
      <c r="F958" s="512">
        <v>0.13734104046242776</v>
      </c>
      <c r="G958" s="512">
        <v>0.14566473988439305</v>
      </c>
      <c r="H958" s="512">
        <v>0.14057803468208091</v>
      </c>
      <c r="I958" s="512">
        <v>0.1054335260115607</v>
      </c>
      <c r="J958" s="512">
        <v>0.12269749518304432</v>
      </c>
      <c r="K958" s="512">
        <v>0.11591522157996145</v>
      </c>
      <c r="L958" s="513">
        <f t="shared" si="12"/>
        <v>0.12793834296724468</v>
      </c>
    </row>
    <row r="959" spans="1:12" ht="15.75" hidden="1">
      <c r="A959" s="511">
        <v>954</v>
      </c>
      <c r="B959" s="495" t="s">
        <v>2223</v>
      </c>
      <c r="C959" s="483" t="s">
        <v>2224</v>
      </c>
      <c r="D959" s="483" t="s">
        <v>515</v>
      </c>
      <c r="E959" s="484">
        <v>180</v>
      </c>
      <c r="F959" s="512">
        <v>1.1066666666666667</v>
      </c>
      <c r="G959" s="512">
        <v>1.1044444444444446</v>
      </c>
      <c r="H959" s="512">
        <v>1.1733333333333333</v>
      </c>
      <c r="I959" s="512">
        <v>0.99888888888888894</v>
      </c>
      <c r="J959" s="512">
        <v>1.1466666666666667</v>
      </c>
      <c r="K959" s="512">
        <v>1.1444444444444444</v>
      </c>
      <c r="L959" s="513">
        <f t="shared" si="12"/>
        <v>1.1124074074074075</v>
      </c>
    </row>
    <row r="960" spans="1:12" ht="15.75" hidden="1">
      <c r="A960" s="511">
        <v>955</v>
      </c>
      <c r="B960" s="495" t="s">
        <v>2225</v>
      </c>
      <c r="C960" s="483" t="s">
        <v>2226</v>
      </c>
      <c r="D960" s="483" t="s">
        <v>499</v>
      </c>
      <c r="E960" s="484">
        <v>500</v>
      </c>
      <c r="F960" s="512">
        <v>0.49119999999999997</v>
      </c>
      <c r="G960" s="512">
        <v>0.51360000000000006</v>
      </c>
      <c r="H960" s="512">
        <v>0.49280000000000002</v>
      </c>
      <c r="I960" s="512">
        <v>0.60160000000000002</v>
      </c>
      <c r="J960" s="512">
        <v>0.48480000000000001</v>
      </c>
      <c r="K960" s="512">
        <v>0.48799999999999999</v>
      </c>
      <c r="L960" s="513">
        <f t="shared" si="12"/>
        <v>0.5119999999999999</v>
      </c>
    </row>
    <row r="961" spans="1:12" ht="15.75" hidden="1">
      <c r="A961" s="511">
        <v>956</v>
      </c>
      <c r="B961" s="495" t="s">
        <v>2227</v>
      </c>
      <c r="C961" s="483" t="s">
        <v>2228</v>
      </c>
      <c r="D961" s="483" t="s">
        <v>554</v>
      </c>
      <c r="E961" s="484">
        <v>194</v>
      </c>
      <c r="F961" s="512">
        <v>0.12711340206185567</v>
      </c>
      <c r="G961" s="512">
        <v>0.13082474226804122</v>
      </c>
      <c r="H961" s="512">
        <v>0.14659793814432989</v>
      </c>
      <c r="I961" s="512">
        <v>0.10670103092783505</v>
      </c>
      <c r="J961" s="512">
        <v>0.11381443298969071</v>
      </c>
      <c r="K961" s="512">
        <v>0.10391752577319588</v>
      </c>
      <c r="L961" s="513">
        <f t="shared" si="12"/>
        <v>0.12149484536082474</v>
      </c>
    </row>
    <row r="962" spans="1:12" ht="15.75" hidden="1">
      <c r="A962" s="511">
        <v>957</v>
      </c>
      <c r="B962" s="495" t="s">
        <v>2229</v>
      </c>
      <c r="C962" s="483" t="s">
        <v>2230</v>
      </c>
      <c r="D962" s="483" t="s">
        <v>499</v>
      </c>
      <c r="E962" s="484">
        <v>400</v>
      </c>
      <c r="F962" s="512">
        <v>1.18</v>
      </c>
      <c r="G962" s="512">
        <v>1.1659999999999999</v>
      </c>
      <c r="H962" s="512">
        <v>1.1499999999999999</v>
      </c>
      <c r="I962" s="512">
        <v>1.212</v>
      </c>
      <c r="J962" s="512">
        <v>1.23</v>
      </c>
      <c r="K962" s="512">
        <v>1.228</v>
      </c>
      <c r="L962" s="513">
        <f t="shared" si="12"/>
        <v>1.1943333333333335</v>
      </c>
    </row>
    <row r="963" spans="1:12" ht="15.75" hidden="1">
      <c r="A963" s="511">
        <v>958</v>
      </c>
      <c r="B963" s="495" t="s">
        <v>2231</v>
      </c>
      <c r="C963" s="483" t="s">
        <v>2232</v>
      </c>
      <c r="D963" s="483" t="s">
        <v>543</v>
      </c>
      <c r="E963" s="484">
        <v>800</v>
      </c>
      <c r="F963" s="512">
        <v>0.89340000000000008</v>
      </c>
      <c r="G963" s="512">
        <v>0.86580000000000001</v>
      </c>
      <c r="H963" s="512">
        <v>0.8862000000000001</v>
      </c>
      <c r="I963" s="512">
        <v>0.87840000000000007</v>
      </c>
      <c r="J963" s="512">
        <v>0.88560000000000005</v>
      </c>
      <c r="K963" s="512">
        <v>0.86040000000000005</v>
      </c>
      <c r="L963" s="513">
        <f t="shared" si="12"/>
        <v>0.87830000000000019</v>
      </c>
    </row>
    <row r="964" spans="1:12" ht="15.75" hidden="1">
      <c r="A964" s="511">
        <v>959</v>
      </c>
      <c r="B964" s="495" t="s">
        <v>2233</v>
      </c>
      <c r="C964" s="483" t="s">
        <v>1673</v>
      </c>
      <c r="D964" s="483" t="s">
        <v>526</v>
      </c>
      <c r="E964" s="484">
        <v>1150</v>
      </c>
      <c r="F964" s="512">
        <v>0.90105263157894733</v>
      </c>
      <c r="G964" s="512">
        <v>0.92126315789473689</v>
      </c>
      <c r="H964" s="512">
        <v>0.92126315789473689</v>
      </c>
      <c r="I964" s="512">
        <v>0.67199999999999993</v>
      </c>
      <c r="J964" s="512">
        <v>0.69843478260869574</v>
      </c>
      <c r="K964" s="512">
        <v>0.69147826086956521</v>
      </c>
      <c r="L964" s="513">
        <f>AVERAGE(F964:K964)</f>
        <v>0.8009153318077803</v>
      </c>
    </row>
    <row r="965" spans="1:12" ht="15.75" hidden="1">
      <c r="A965" s="511">
        <v>960</v>
      </c>
      <c r="B965" s="495" t="s">
        <v>2234</v>
      </c>
      <c r="C965" s="483" t="s">
        <v>1673</v>
      </c>
      <c r="D965" s="483" t="s">
        <v>170</v>
      </c>
      <c r="E965" s="484">
        <v>315</v>
      </c>
      <c r="F965" s="512">
        <v>0.82095238095238099</v>
      </c>
      <c r="G965" s="512">
        <v>0.8194285714285714</v>
      </c>
      <c r="H965" s="512">
        <v>0.72380952380952379</v>
      </c>
      <c r="I965" s="512">
        <v>0.61291580952380953</v>
      </c>
      <c r="J965" s="512">
        <v>0.74323809523809525</v>
      </c>
      <c r="K965" s="512">
        <v>0.74857142857142855</v>
      </c>
      <c r="L965" s="513">
        <f t="shared" si="12"/>
        <v>0.74481930158730147</v>
      </c>
    </row>
    <row r="966" spans="1:12" ht="15.75" hidden="1">
      <c r="A966" s="511">
        <v>961</v>
      </c>
      <c r="B966" s="495" t="s">
        <v>2235</v>
      </c>
      <c r="C966" s="483" t="s">
        <v>2236</v>
      </c>
      <c r="D966" s="483" t="s">
        <v>496</v>
      </c>
      <c r="E966" s="484">
        <v>200</v>
      </c>
      <c r="F966" s="512">
        <v>0.96599999999999997</v>
      </c>
      <c r="G966" s="512">
        <v>0.97199999999999998</v>
      </c>
      <c r="H966" s="512">
        <v>0.94650000000000001</v>
      </c>
      <c r="I966" s="512">
        <v>0.94950000000000001</v>
      </c>
      <c r="J966" s="512">
        <v>0.91349999999999998</v>
      </c>
      <c r="K966" s="512">
        <v>0.99900000000000011</v>
      </c>
      <c r="L966" s="513">
        <f t="shared" si="12"/>
        <v>0.95775000000000021</v>
      </c>
    </row>
    <row r="967" spans="1:12" ht="15.75" hidden="1">
      <c r="A967" s="511">
        <v>962</v>
      </c>
      <c r="B967" s="495" t="s">
        <v>2237</v>
      </c>
      <c r="C967" s="483" t="s">
        <v>737</v>
      </c>
      <c r="D967" s="483" t="s">
        <v>738</v>
      </c>
      <c r="E967" s="495">
        <v>13000</v>
      </c>
      <c r="F967" s="512">
        <v>0.88153846153846149</v>
      </c>
      <c r="G967" s="512">
        <v>0.83076923076923082</v>
      </c>
      <c r="H967" s="512">
        <v>0.75969230769230767</v>
      </c>
      <c r="I967" s="512">
        <v>0.74307692307692308</v>
      </c>
      <c r="J967" s="512">
        <v>0.84</v>
      </c>
      <c r="K967" s="512">
        <v>0.65076923076923077</v>
      </c>
      <c r="L967" s="513">
        <f>AVERAGE(F967:K967)</f>
        <v>0.78430769230769226</v>
      </c>
    </row>
    <row r="968" spans="1:12" ht="15.75" hidden="1">
      <c r="A968" s="511">
        <v>963</v>
      </c>
      <c r="B968" s="495" t="s">
        <v>2238</v>
      </c>
      <c r="C968" s="483" t="s">
        <v>1673</v>
      </c>
      <c r="D968" s="483" t="s">
        <v>526</v>
      </c>
      <c r="E968" s="484">
        <v>350</v>
      </c>
      <c r="F968" s="512">
        <v>1.3296000000000001</v>
      </c>
      <c r="G968" s="512">
        <v>1.3248</v>
      </c>
      <c r="H968" s="512">
        <v>1.3282285714285713</v>
      </c>
      <c r="I968" s="512">
        <v>1.3330285714285715</v>
      </c>
      <c r="J968" s="512">
        <v>1.3433142857142857</v>
      </c>
      <c r="K968" s="512">
        <v>1.3337142857142859</v>
      </c>
      <c r="L968" s="513">
        <f t="shared" si="12"/>
        <v>1.3321142857142856</v>
      </c>
    </row>
    <row r="969" spans="1:12" ht="15.75" hidden="1">
      <c r="A969" s="511">
        <v>964</v>
      </c>
      <c r="B969" s="495" t="s">
        <v>2239</v>
      </c>
      <c r="C969" s="483" t="s">
        <v>1673</v>
      </c>
      <c r="D969" s="483" t="s">
        <v>526</v>
      </c>
      <c r="E969" s="484">
        <v>834</v>
      </c>
      <c r="F969" s="512">
        <v>1.1959712230215829</v>
      </c>
      <c r="G969" s="512">
        <v>1.182158273381295</v>
      </c>
      <c r="H969" s="512">
        <v>1.176978417266187</v>
      </c>
      <c r="I969" s="512">
        <v>1.3105035971223022</v>
      </c>
      <c r="J969" s="512">
        <v>1.1246043165467625</v>
      </c>
      <c r="K969" s="512">
        <v>1.2730935251798561</v>
      </c>
      <c r="L969" s="513">
        <f t="shared" si="12"/>
        <v>1.2105515587529976</v>
      </c>
    </row>
    <row r="970" spans="1:12" ht="15.75" hidden="1">
      <c r="A970" s="511">
        <v>965</v>
      </c>
      <c r="B970" s="495" t="s">
        <v>2240</v>
      </c>
      <c r="C970" s="483" t="s">
        <v>2241</v>
      </c>
      <c r="D970" s="483" t="s">
        <v>499</v>
      </c>
      <c r="E970" s="484">
        <v>800</v>
      </c>
      <c r="F970" s="512">
        <v>0.83790000000000009</v>
      </c>
      <c r="G970" s="512">
        <v>0.91079999999999994</v>
      </c>
      <c r="H970" s="512">
        <v>0.83340000000000003</v>
      </c>
      <c r="I970" s="512">
        <v>0.86580000000000001</v>
      </c>
      <c r="J970" s="512">
        <v>0.87209999999999999</v>
      </c>
      <c r="K970" s="512">
        <v>0.8226</v>
      </c>
      <c r="L970" s="513">
        <f t="shared" si="12"/>
        <v>0.85709999999999997</v>
      </c>
    </row>
    <row r="971" spans="1:12" ht="15.75" hidden="1">
      <c r="A971" s="511">
        <v>966</v>
      </c>
      <c r="B971" s="495" t="s">
        <v>2242</v>
      </c>
      <c r="C971" s="483" t="s">
        <v>2243</v>
      </c>
      <c r="D971" s="483" t="s">
        <v>499</v>
      </c>
      <c r="E971" s="484">
        <v>950</v>
      </c>
      <c r="F971" s="512">
        <v>0.98728421052631576</v>
      </c>
      <c r="G971" s="512">
        <v>0.98021052631578953</v>
      </c>
      <c r="H971" s="512">
        <v>0.96202105263157889</v>
      </c>
      <c r="I971" s="512">
        <v>0.96858947368421044</v>
      </c>
      <c r="J971" s="512">
        <v>0.88319999999999999</v>
      </c>
      <c r="K971" s="512">
        <v>0.96909473684210523</v>
      </c>
      <c r="L971" s="513">
        <f t="shared" si="12"/>
        <v>0.95840000000000014</v>
      </c>
    </row>
    <row r="972" spans="1:12" ht="15.75" hidden="1">
      <c r="A972" s="511">
        <v>967</v>
      </c>
      <c r="B972" s="495" t="s">
        <v>2244</v>
      </c>
      <c r="C972" s="483" t="s">
        <v>2245</v>
      </c>
      <c r="D972" s="483" t="s">
        <v>499</v>
      </c>
      <c r="E972" s="484">
        <v>750</v>
      </c>
      <c r="F972" s="512">
        <v>0.61631999999999998</v>
      </c>
      <c r="G972" s="512">
        <v>0.87119999999999997</v>
      </c>
      <c r="H972" s="512">
        <v>0.88560000000000005</v>
      </c>
      <c r="I972" s="512">
        <v>0.91439999999999999</v>
      </c>
      <c r="J972" s="512">
        <v>0.82223999999999997</v>
      </c>
      <c r="K972" s="512">
        <v>0.85151999999999994</v>
      </c>
      <c r="L972" s="513">
        <f t="shared" ref="L972:L1042" si="13">AVERAGE(F972:K972)</f>
        <v>0.82688000000000006</v>
      </c>
    </row>
    <row r="973" spans="1:12" ht="15.75" hidden="1">
      <c r="A973" s="511">
        <v>968</v>
      </c>
      <c r="B973" s="495" t="s">
        <v>2246</v>
      </c>
      <c r="C973" s="483" t="s">
        <v>2247</v>
      </c>
      <c r="D973" s="483" t="s">
        <v>499</v>
      </c>
      <c r="E973" s="484">
        <v>2000</v>
      </c>
      <c r="F973" s="512">
        <v>0.68799999999999994</v>
      </c>
      <c r="G973" s="512">
        <v>0.83</v>
      </c>
      <c r="H973" s="512">
        <v>0.57399999999999995</v>
      </c>
      <c r="I973" s="512">
        <v>0.56399999999999995</v>
      </c>
      <c r="J973" s="512">
        <v>0.55200000000000005</v>
      </c>
      <c r="K973" s="512">
        <v>0.67</v>
      </c>
      <c r="L973" s="513">
        <f>AVERAGE(F973:K973)</f>
        <v>0.64633333333333332</v>
      </c>
    </row>
    <row r="974" spans="1:12" ht="15.75" hidden="1">
      <c r="A974" s="511">
        <v>969</v>
      </c>
      <c r="B974" s="495" t="s">
        <v>2248</v>
      </c>
      <c r="C974" s="483" t="s">
        <v>2249</v>
      </c>
      <c r="D974" s="483" t="s">
        <v>499</v>
      </c>
      <c r="E974" s="484">
        <v>160</v>
      </c>
      <c r="F974" s="512">
        <v>0.74199999999999999</v>
      </c>
      <c r="G974" s="512">
        <v>0.76900000000000002</v>
      </c>
      <c r="H974" s="512">
        <v>0.72499999999999998</v>
      </c>
      <c r="I974" s="512">
        <v>0.77300000000000002</v>
      </c>
      <c r="J974" s="512">
        <v>0.76649999999999996</v>
      </c>
      <c r="K974" s="512">
        <v>0.79699999999999993</v>
      </c>
      <c r="L974" s="513">
        <f t="shared" si="13"/>
        <v>0.76208333333333333</v>
      </c>
    </row>
    <row r="975" spans="1:12" ht="15.75" hidden="1">
      <c r="A975" s="511">
        <v>970</v>
      </c>
      <c r="B975" s="495" t="s">
        <v>2250</v>
      </c>
      <c r="C975" s="483" t="s">
        <v>2251</v>
      </c>
      <c r="D975" s="483" t="s">
        <v>499</v>
      </c>
      <c r="E975" s="484">
        <v>700</v>
      </c>
      <c r="F975" s="512">
        <v>0.84651428571428566</v>
      </c>
      <c r="G975" s="512">
        <v>0.93754285714285712</v>
      </c>
      <c r="H975" s="512">
        <v>1.0110857142857144</v>
      </c>
      <c r="I975" s="512">
        <v>0.98691428571428574</v>
      </c>
      <c r="J975" s="512">
        <v>0.94988571428571422</v>
      </c>
      <c r="K975" s="512">
        <v>0.97765714285714289</v>
      </c>
      <c r="L975" s="513">
        <f t="shared" si="13"/>
        <v>0.9516</v>
      </c>
    </row>
    <row r="976" spans="1:12" ht="15.75" hidden="1">
      <c r="A976" s="511">
        <v>971</v>
      </c>
      <c r="B976" s="495" t="s">
        <v>2252</v>
      </c>
      <c r="C976" s="483" t="s">
        <v>2253</v>
      </c>
      <c r="D976" s="483" t="s">
        <v>496</v>
      </c>
      <c r="E976" s="484">
        <v>300</v>
      </c>
      <c r="F976" s="512">
        <v>0.66133333333333333</v>
      </c>
      <c r="G976" s="512">
        <v>0.65280000000000005</v>
      </c>
      <c r="H976" s="512">
        <v>0.72746666666666671</v>
      </c>
      <c r="I976" s="512">
        <v>0.64800000000000002</v>
      </c>
      <c r="J976" s="512">
        <v>0.53973333333333329</v>
      </c>
      <c r="K976" s="512">
        <v>0.59253333333333336</v>
      </c>
      <c r="L976" s="513">
        <f t="shared" si="13"/>
        <v>0.63697777777777775</v>
      </c>
    </row>
    <row r="977" spans="1:12" ht="15.75" hidden="1">
      <c r="A977" s="511">
        <v>972</v>
      </c>
      <c r="B977" s="495" t="s">
        <v>2254</v>
      </c>
      <c r="C977" s="483" t="s">
        <v>2255</v>
      </c>
      <c r="D977" s="483" t="s">
        <v>496</v>
      </c>
      <c r="E977" s="484">
        <v>1000</v>
      </c>
      <c r="F977" s="512">
        <v>0.75420000000000009</v>
      </c>
      <c r="G977" s="512">
        <v>0.70523999999999998</v>
      </c>
      <c r="H977" s="512">
        <v>0.66779999999999995</v>
      </c>
      <c r="I977" s="512">
        <v>0.70416000000000001</v>
      </c>
      <c r="J977" s="512">
        <v>0.71639999999999993</v>
      </c>
      <c r="K977" s="512">
        <v>0.75096000000000007</v>
      </c>
      <c r="L977" s="513">
        <f t="shared" si="13"/>
        <v>0.71645999999999999</v>
      </c>
    </row>
    <row r="978" spans="1:12" ht="15.75" hidden="1">
      <c r="A978" s="511">
        <v>973</v>
      </c>
      <c r="B978" s="495" t="s">
        <v>2256</v>
      </c>
      <c r="C978" s="483" t="s">
        <v>2257</v>
      </c>
      <c r="D978" s="483" t="s">
        <v>499</v>
      </c>
      <c r="E978" s="484">
        <v>500</v>
      </c>
      <c r="F978" s="512">
        <v>0.64944000000000002</v>
      </c>
      <c r="G978" s="512">
        <v>0.67967999999999995</v>
      </c>
      <c r="H978" s="512">
        <v>0.66024000000000005</v>
      </c>
      <c r="I978" s="512">
        <v>0.79127999999999998</v>
      </c>
      <c r="J978" s="512">
        <v>0.77255999999999991</v>
      </c>
      <c r="K978" s="512">
        <v>0.66744000000000003</v>
      </c>
      <c r="L978" s="513">
        <f t="shared" si="13"/>
        <v>0.70343999999999995</v>
      </c>
    </row>
    <row r="979" spans="1:12" ht="15.75" hidden="1">
      <c r="A979" s="511">
        <v>974</v>
      </c>
      <c r="B979" s="495" t="s">
        <v>2258</v>
      </c>
      <c r="C979" s="483" t="s">
        <v>2259</v>
      </c>
      <c r="D979" s="483" t="s">
        <v>502</v>
      </c>
      <c r="E979" s="484">
        <v>300</v>
      </c>
      <c r="F979" s="512">
        <v>1.4155688622754492</v>
      </c>
      <c r="G979" s="512">
        <v>1.5676646706586828</v>
      </c>
      <c r="H979" s="512">
        <v>1.5676646706586828</v>
      </c>
      <c r="I979" s="512">
        <v>1.4095808383233532</v>
      </c>
      <c r="J979" s="512">
        <v>0.76866666666666661</v>
      </c>
      <c r="K979" s="512">
        <v>0.7486666666666667</v>
      </c>
      <c r="L979" s="513">
        <f t="shared" si="13"/>
        <v>1.2463020625415835</v>
      </c>
    </row>
    <row r="980" spans="1:12" ht="15.75" hidden="1">
      <c r="A980" s="511">
        <v>975</v>
      </c>
      <c r="B980" s="495" t="s">
        <v>2260</v>
      </c>
      <c r="C980" s="483" t="s">
        <v>2261</v>
      </c>
      <c r="D980" s="483" t="s">
        <v>499</v>
      </c>
      <c r="E980" s="495">
        <v>15500</v>
      </c>
      <c r="F980" s="512">
        <v>0.92903225806451617</v>
      </c>
      <c r="G980" s="512">
        <v>0.96941935483870967</v>
      </c>
      <c r="H980" s="512">
        <v>0.71780645161290324</v>
      </c>
      <c r="I980" s="512">
        <v>0.98477419354838713</v>
      </c>
      <c r="J980" s="512">
        <v>1.2455225806451613</v>
      </c>
      <c r="K980" s="512">
        <v>0.98167741935483877</v>
      </c>
      <c r="L980" s="513">
        <f>AVERAGE(F980:K980)</f>
        <v>0.97137204301075286</v>
      </c>
    </row>
    <row r="981" spans="1:12" ht="15.75" hidden="1">
      <c r="A981" s="511">
        <v>976</v>
      </c>
      <c r="B981" s="495" t="s">
        <v>2262</v>
      </c>
      <c r="C981" s="483" t="s">
        <v>2263</v>
      </c>
      <c r="D981" s="483" t="s">
        <v>499</v>
      </c>
      <c r="E981" s="484">
        <v>800</v>
      </c>
      <c r="F981" s="512">
        <v>0.86175000000000002</v>
      </c>
      <c r="G981" s="512">
        <v>0.84060000000000001</v>
      </c>
      <c r="H981" s="512">
        <v>0.60075000000000001</v>
      </c>
      <c r="I981" s="512">
        <v>0.81359999999999999</v>
      </c>
      <c r="J981" s="512">
        <v>0.85094999999999998</v>
      </c>
      <c r="K981" s="512">
        <v>0.88650000000000007</v>
      </c>
      <c r="L981" s="513">
        <f t="shared" si="13"/>
        <v>0.80902500000000011</v>
      </c>
    </row>
    <row r="982" spans="1:12" ht="15.75" hidden="1">
      <c r="A982" s="511">
        <v>977</v>
      </c>
      <c r="B982" s="495" t="s">
        <v>2264</v>
      </c>
      <c r="C982" s="483" t="s">
        <v>3542</v>
      </c>
      <c r="D982" s="483" t="s">
        <v>499</v>
      </c>
      <c r="E982" s="484">
        <v>956</v>
      </c>
      <c r="F982" s="512">
        <v>0.6923741007194244</v>
      </c>
      <c r="G982" s="512">
        <v>0.45263598326359833</v>
      </c>
      <c r="H982" s="512">
        <v>1.4121338912133892</v>
      </c>
      <c r="I982" s="512">
        <v>0.57012552301255226</v>
      </c>
      <c r="J982" s="512">
        <v>0.66125523012552301</v>
      </c>
      <c r="K982" s="512">
        <v>0.54527196652719667</v>
      </c>
      <c r="L982" s="513">
        <f t="shared" si="13"/>
        <v>0.72229944914361399</v>
      </c>
    </row>
    <row r="983" spans="1:12" ht="15.75" hidden="1">
      <c r="A983" s="511">
        <v>978</v>
      </c>
      <c r="B983" s="495" t="s">
        <v>2266</v>
      </c>
      <c r="C983" s="483" t="s">
        <v>3543</v>
      </c>
      <c r="D983" s="483" t="s">
        <v>499</v>
      </c>
      <c r="E983" s="484">
        <v>177</v>
      </c>
      <c r="F983" s="512">
        <v>1.3830508474576271</v>
      </c>
      <c r="G983" s="512">
        <v>1.3080225988700565</v>
      </c>
      <c r="H983" s="512">
        <v>1.4029378531073446</v>
      </c>
      <c r="I983" s="512">
        <v>1.4210169491525424</v>
      </c>
      <c r="J983" s="512">
        <v>1.345084745762712</v>
      </c>
      <c r="K983" s="512">
        <v>1.2854237288135595</v>
      </c>
      <c r="L983" s="513">
        <f t="shared" si="13"/>
        <v>1.3575894538606403</v>
      </c>
    </row>
    <row r="984" spans="1:12" ht="15.75" hidden="1">
      <c r="A984" s="511">
        <v>979</v>
      </c>
      <c r="B984" s="495" t="s">
        <v>2268</v>
      </c>
      <c r="C984" s="483" t="s">
        <v>2269</v>
      </c>
      <c r="D984" s="483" t="s">
        <v>499</v>
      </c>
      <c r="E984" s="484">
        <v>150</v>
      </c>
      <c r="F984" s="512">
        <v>9.7600000000000006E-2</v>
      </c>
      <c r="G984" s="512">
        <v>0.11520000000000001</v>
      </c>
      <c r="H984" s="512">
        <v>0.1104</v>
      </c>
      <c r="I984" s="512">
        <v>0.1424</v>
      </c>
      <c r="J984" s="512">
        <v>0.10719999999999999</v>
      </c>
      <c r="K984" s="512">
        <v>0.12</v>
      </c>
      <c r="L984" s="513">
        <f t="shared" si="13"/>
        <v>0.11546666666666666</v>
      </c>
    </row>
    <row r="985" spans="1:12" ht="15.75" hidden="1">
      <c r="A985" s="511">
        <v>980</v>
      </c>
      <c r="B985" s="495" t="s">
        <v>2270</v>
      </c>
      <c r="C985" s="483" t="s">
        <v>2271</v>
      </c>
      <c r="D985" s="483" t="s">
        <v>499</v>
      </c>
      <c r="E985" s="484">
        <v>165</v>
      </c>
      <c r="F985" s="512">
        <v>0.61672727272727279</v>
      </c>
      <c r="G985" s="512">
        <v>1.0317575757575759</v>
      </c>
      <c r="H985" s="512">
        <v>1.0118787878787878</v>
      </c>
      <c r="I985" s="512">
        <v>1.0133333333333332</v>
      </c>
      <c r="J985" s="512">
        <v>1.0075151515151515</v>
      </c>
      <c r="K985" s="512">
        <v>0.92848484848484847</v>
      </c>
      <c r="L985" s="513">
        <f t="shared" si="13"/>
        <v>0.93494949494949509</v>
      </c>
    </row>
    <row r="986" spans="1:12" ht="15.75" hidden="1">
      <c r="A986" s="511">
        <v>981</v>
      </c>
      <c r="B986" s="495" t="s">
        <v>2272</v>
      </c>
      <c r="C986" s="483" t="s">
        <v>2273</v>
      </c>
      <c r="D986" s="483" t="s">
        <v>496</v>
      </c>
      <c r="E986" s="484">
        <v>160</v>
      </c>
      <c r="F986" s="512">
        <v>0.99124999999999996</v>
      </c>
      <c r="G986" s="512">
        <v>0.89749999999999996</v>
      </c>
      <c r="H986" s="512">
        <v>1.1387499999999999</v>
      </c>
      <c r="I986" s="512">
        <v>1.1824999999999999</v>
      </c>
      <c r="J986" s="512">
        <v>0.74124999999999996</v>
      </c>
      <c r="K986" s="512">
        <v>0.82499999999999996</v>
      </c>
      <c r="L986" s="513">
        <f t="shared" si="13"/>
        <v>0.96270833333333339</v>
      </c>
    </row>
    <row r="987" spans="1:12" ht="15.75" hidden="1">
      <c r="A987" s="511">
        <v>982</v>
      </c>
      <c r="B987" s="495" t="s">
        <v>2274</v>
      </c>
      <c r="C987" s="483" t="s">
        <v>2275</v>
      </c>
      <c r="D987" s="483" t="s">
        <v>502</v>
      </c>
      <c r="E987" s="484">
        <v>620</v>
      </c>
      <c r="F987" s="512">
        <v>1.2692903225806451</v>
      </c>
      <c r="G987" s="512">
        <v>1.374967741935484</v>
      </c>
      <c r="H987" s="512">
        <v>1.3424516129032258</v>
      </c>
      <c r="I987" s="512">
        <v>1.1473548387096775</v>
      </c>
      <c r="J987" s="512">
        <v>1.1020645161290321</v>
      </c>
      <c r="K987" s="512">
        <v>1.1334193548387097</v>
      </c>
      <c r="L987" s="513">
        <f t="shared" si="13"/>
        <v>1.228258064516129</v>
      </c>
    </row>
    <row r="988" spans="1:12" ht="15.75" hidden="1">
      <c r="A988" s="511">
        <v>983</v>
      </c>
      <c r="B988" s="495" t="s">
        <v>2276</v>
      </c>
      <c r="C988" s="483" t="s">
        <v>2277</v>
      </c>
      <c r="D988" s="483" t="s">
        <v>499</v>
      </c>
      <c r="E988" s="484">
        <v>194</v>
      </c>
      <c r="F988" s="512">
        <v>1.0367010309278351</v>
      </c>
      <c r="G988" s="512">
        <v>1.0284536082474227</v>
      </c>
      <c r="H988" s="512">
        <v>1.0449484536082474</v>
      </c>
      <c r="I988" s="512">
        <v>0.93938144329896911</v>
      </c>
      <c r="J988" s="512">
        <v>0.87835051546391751</v>
      </c>
      <c r="K988" s="512">
        <v>0.94350515463917517</v>
      </c>
      <c r="L988" s="513">
        <f t="shared" si="13"/>
        <v>0.97855670103092784</v>
      </c>
    </row>
    <row r="989" spans="1:12" ht="15.75" hidden="1">
      <c r="A989" s="511">
        <v>984</v>
      </c>
      <c r="B989" s="495" t="s">
        <v>2278</v>
      </c>
      <c r="C989" s="483" t="s">
        <v>2279</v>
      </c>
      <c r="D989" s="483" t="s">
        <v>502</v>
      </c>
      <c r="E989" s="484">
        <v>223</v>
      </c>
      <c r="F989" s="512">
        <v>0.4222421524663677</v>
      </c>
      <c r="G989" s="512">
        <v>0.57183856502242147</v>
      </c>
      <c r="H989" s="512">
        <v>0.55748878923766809</v>
      </c>
      <c r="I989" s="512">
        <v>0.5165919282511211</v>
      </c>
      <c r="J989" s="512">
        <v>0.58403587443946192</v>
      </c>
      <c r="K989" s="512">
        <v>0.46385650224215247</v>
      </c>
      <c r="L989" s="513">
        <f t="shared" si="13"/>
        <v>0.51934230194319875</v>
      </c>
    </row>
    <row r="990" spans="1:12" ht="15.75" hidden="1">
      <c r="A990" s="511">
        <v>985</v>
      </c>
      <c r="B990" s="495" t="s">
        <v>2280</v>
      </c>
      <c r="C990" s="483" t="s">
        <v>2281</v>
      </c>
      <c r="D990" s="483" t="s">
        <v>554</v>
      </c>
      <c r="E990" s="484">
        <v>200</v>
      </c>
      <c r="F990" s="512">
        <v>0.27639999999999998</v>
      </c>
      <c r="G990" s="512">
        <v>0.31719999999999998</v>
      </c>
      <c r="H990" s="512">
        <v>0.31440000000000001</v>
      </c>
      <c r="I990" s="512">
        <v>0.29399999999999998</v>
      </c>
      <c r="J990" s="512">
        <v>0.28320000000000001</v>
      </c>
      <c r="K990" s="512">
        <v>0.3024</v>
      </c>
      <c r="L990" s="513">
        <f t="shared" si="13"/>
        <v>0.29793333333333333</v>
      </c>
    </row>
    <row r="991" spans="1:12" ht="15.75" hidden="1">
      <c r="A991" s="511">
        <v>986</v>
      </c>
      <c r="B991" s="495" t="s">
        <v>2282</v>
      </c>
      <c r="C991" s="483" t="s">
        <v>2283</v>
      </c>
      <c r="D991" s="483" t="s">
        <v>554</v>
      </c>
      <c r="E991" s="484">
        <v>120</v>
      </c>
      <c r="F991" s="512">
        <v>0.35799999999999998</v>
      </c>
      <c r="G991" s="512">
        <v>0.36000000000000004</v>
      </c>
      <c r="H991" s="512">
        <v>0.41666666666666669</v>
      </c>
      <c r="I991" s="512">
        <v>0.308</v>
      </c>
      <c r="J991" s="512">
        <v>0.18133333333333335</v>
      </c>
      <c r="K991" s="512">
        <v>0.28666666666666668</v>
      </c>
      <c r="L991" s="513">
        <f t="shared" si="13"/>
        <v>0.31844444444444447</v>
      </c>
    </row>
    <row r="992" spans="1:12" ht="15.75" hidden="1">
      <c r="A992" s="511">
        <v>987</v>
      </c>
      <c r="B992" s="495" t="s">
        <v>2284</v>
      </c>
      <c r="C992" s="483" t="s">
        <v>2285</v>
      </c>
      <c r="D992" s="483" t="s">
        <v>502</v>
      </c>
      <c r="E992" s="484">
        <v>267</v>
      </c>
      <c r="F992" s="512">
        <v>0.77393258426966283</v>
      </c>
      <c r="G992" s="512">
        <v>0.79460674157303368</v>
      </c>
      <c r="H992" s="512">
        <v>0.73797752808988759</v>
      </c>
      <c r="I992" s="512">
        <v>0.60404494382022478</v>
      </c>
      <c r="J992" s="512">
        <v>0.60314606741573029</v>
      </c>
      <c r="K992" s="512">
        <v>0.6894382022471911</v>
      </c>
      <c r="L992" s="513">
        <f t="shared" si="13"/>
        <v>0.70052434456928836</v>
      </c>
    </row>
    <row r="993" spans="1:12" ht="15.75" hidden="1">
      <c r="A993" s="511">
        <v>988</v>
      </c>
      <c r="B993" s="495" t="s">
        <v>2286</v>
      </c>
      <c r="C993" s="483" t="s">
        <v>2219</v>
      </c>
      <c r="D993" s="483" t="s">
        <v>554</v>
      </c>
      <c r="E993" s="484">
        <v>300</v>
      </c>
      <c r="F993" s="512">
        <v>0.57279999999999998</v>
      </c>
      <c r="G993" s="512">
        <v>0.60373333333333334</v>
      </c>
      <c r="H993" s="512">
        <v>0.65226666666666666</v>
      </c>
      <c r="I993" s="512">
        <v>0.61546666666666661</v>
      </c>
      <c r="J993" s="512">
        <v>0.53920000000000001</v>
      </c>
      <c r="K993" s="512">
        <v>0.62186666666666668</v>
      </c>
      <c r="L993" s="513">
        <f t="shared" si="13"/>
        <v>0.60088888888888892</v>
      </c>
    </row>
    <row r="994" spans="1:12" ht="15.75" hidden="1">
      <c r="A994" s="511">
        <v>989</v>
      </c>
      <c r="B994" s="495" t="s">
        <v>2287</v>
      </c>
      <c r="C994" s="483" t="s">
        <v>2288</v>
      </c>
      <c r="D994" s="483" t="s">
        <v>499</v>
      </c>
      <c r="E994" s="484">
        <v>200</v>
      </c>
      <c r="F994" s="512">
        <v>0.60199999999999998</v>
      </c>
      <c r="G994" s="512">
        <v>0.65200000000000002</v>
      </c>
      <c r="H994" s="512">
        <v>0.58160000000000001</v>
      </c>
      <c r="I994" s="512">
        <v>0.67</v>
      </c>
      <c r="J994" s="512">
        <v>0.72719999999999996</v>
      </c>
      <c r="K994" s="512">
        <v>0.68319999999999992</v>
      </c>
      <c r="L994" s="513">
        <f t="shared" si="13"/>
        <v>0.65266666666666662</v>
      </c>
    </row>
    <row r="995" spans="1:12" ht="15.75" hidden="1">
      <c r="A995" s="511">
        <v>990</v>
      </c>
      <c r="B995" s="495" t="s">
        <v>2289</v>
      </c>
      <c r="C995" s="483" t="s">
        <v>2290</v>
      </c>
      <c r="D995" s="483" t="s">
        <v>554</v>
      </c>
      <c r="E995" s="484">
        <v>111</v>
      </c>
      <c r="F995" s="512">
        <v>0.86054054054054052</v>
      </c>
      <c r="G995" s="512">
        <v>0.91387387387387387</v>
      </c>
      <c r="H995" s="512">
        <v>0.88792792792792796</v>
      </c>
      <c r="I995" s="512">
        <v>0.71351351351351355</v>
      </c>
      <c r="J995" s="512">
        <v>0.68180180180180183</v>
      </c>
      <c r="K995" s="512">
        <v>0.85909909909909909</v>
      </c>
      <c r="L995" s="513">
        <f t="shared" si="13"/>
        <v>0.81945945945945953</v>
      </c>
    </row>
    <row r="996" spans="1:12" ht="15.75" hidden="1">
      <c r="A996" s="511">
        <v>991</v>
      </c>
      <c r="B996" s="495" t="s">
        <v>2291</v>
      </c>
      <c r="C996" s="483" t="s">
        <v>2292</v>
      </c>
      <c r="D996" s="483" t="s">
        <v>496</v>
      </c>
      <c r="E996" s="484">
        <v>200</v>
      </c>
      <c r="F996" s="512">
        <v>8.1600000000000006E-2</v>
      </c>
      <c r="G996" s="512">
        <v>0.1116</v>
      </c>
      <c r="H996" s="512">
        <v>9.6000000000000002E-2</v>
      </c>
      <c r="I996" s="512">
        <v>7.8E-2</v>
      </c>
      <c r="J996" s="512">
        <v>7.6799999999999993E-2</v>
      </c>
      <c r="K996" s="512">
        <v>9.1199999999999989E-2</v>
      </c>
      <c r="L996" s="513">
        <f t="shared" si="13"/>
        <v>8.9200000000000002E-2</v>
      </c>
    </row>
    <row r="997" spans="1:12" ht="15.75" hidden="1">
      <c r="A997" s="511">
        <v>992</v>
      </c>
      <c r="B997" s="495" t="s">
        <v>2293</v>
      </c>
      <c r="C997" s="483" t="s">
        <v>2294</v>
      </c>
      <c r="D997" s="483" t="s">
        <v>499</v>
      </c>
      <c r="E997" s="484">
        <v>150</v>
      </c>
      <c r="F997" s="512">
        <v>0.89279999999999993</v>
      </c>
      <c r="G997" s="512">
        <v>0.84</v>
      </c>
      <c r="H997" s="512">
        <v>0.8282666666666666</v>
      </c>
      <c r="I997" s="512">
        <v>0.81333333333333335</v>
      </c>
      <c r="J997" s="512">
        <v>0.91413333333333335</v>
      </c>
      <c r="K997" s="512">
        <v>0.89173333333333327</v>
      </c>
      <c r="L997" s="513">
        <f t="shared" si="13"/>
        <v>0.86337777777777769</v>
      </c>
    </row>
    <row r="998" spans="1:12" ht="15.75" hidden="1">
      <c r="A998" s="511">
        <v>993</v>
      </c>
      <c r="B998" s="495" t="s">
        <v>2295</v>
      </c>
      <c r="C998" s="483" t="s">
        <v>2296</v>
      </c>
      <c r="D998" s="483" t="s">
        <v>499</v>
      </c>
      <c r="E998" s="484">
        <v>555</v>
      </c>
      <c r="F998" s="512">
        <v>0.40345945945945944</v>
      </c>
      <c r="G998" s="512">
        <v>0.43416216216216219</v>
      </c>
      <c r="H998" s="512">
        <v>0.45664864864864863</v>
      </c>
      <c r="I998" s="512">
        <v>0.39048648648648648</v>
      </c>
      <c r="J998" s="512">
        <v>0.33297297297297301</v>
      </c>
      <c r="K998" s="512">
        <v>0.41643243243243244</v>
      </c>
      <c r="L998" s="513">
        <f t="shared" si="13"/>
        <v>0.40569369369369368</v>
      </c>
    </row>
    <row r="999" spans="1:12" ht="15.75" hidden="1">
      <c r="A999" s="511">
        <v>994</v>
      </c>
      <c r="B999" s="495" t="s">
        <v>2297</v>
      </c>
      <c r="C999" s="483" t="s">
        <v>2298</v>
      </c>
      <c r="D999" s="483" t="s">
        <v>499</v>
      </c>
      <c r="E999" s="484">
        <v>500</v>
      </c>
      <c r="F999" s="512">
        <v>0.16319999999999998</v>
      </c>
      <c r="G999" s="512">
        <v>0.1976</v>
      </c>
      <c r="H999" s="512">
        <v>0.15840000000000001</v>
      </c>
      <c r="I999" s="512">
        <v>0.15359999999999999</v>
      </c>
      <c r="J999" s="512">
        <v>0.28399999999999997</v>
      </c>
      <c r="K999" s="512">
        <v>0.26960000000000001</v>
      </c>
      <c r="L999" s="513">
        <f t="shared" si="13"/>
        <v>0.2044</v>
      </c>
    </row>
    <row r="1000" spans="1:12" ht="15.75" hidden="1">
      <c r="A1000" s="511">
        <v>995</v>
      </c>
      <c r="B1000" s="495" t="s">
        <v>2299</v>
      </c>
      <c r="C1000" s="483" t="s">
        <v>2300</v>
      </c>
      <c r="D1000" s="483" t="s">
        <v>499</v>
      </c>
      <c r="E1000" s="484">
        <v>350</v>
      </c>
      <c r="F1000" s="512">
        <v>0.81600000000000006</v>
      </c>
      <c r="G1000" s="512">
        <v>0.7712</v>
      </c>
      <c r="H1000" s="512">
        <v>0.59017142857142857</v>
      </c>
      <c r="I1000" s="512">
        <v>0.65188571428571429</v>
      </c>
      <c r="J1000" s="512">
        <v>0.6729142857142858</v>
      </c>
      <c r="K1000" s="512">
        <v>0.6221714285714286</v>
      </c>
      <c r="L1000" s="513">
        <f t="shared" si="13"/>
        <v>0.68739047619047622</v>
      </c>
    </row>
    <row r="1001" spans="1:12" ht="15.75" hidden="1">
      <c r="A1001" s="511">
        <v>996</v>
      </c>
      <c r="B1001" s="495" t="s">
        <v>2301</v>
      </c>
      <c r="C1001" s="483" t="s">
        <v>2302</v>
      </c>
      <c r="D1001" s="483" t="s">
        <v>499</v>
      </c>
      <c r="E1001" s="484">
        <v>150</v>
      </c>
      <c r="F1001" s="512">
        <v>0.66986666666666672</v>
      </c>
      <c r="G1001" s="512">
        <v>0.55466666666666664</v>
      </c>
      <c r="H1001" s="512">
        <v>0.66559999999999997</v>
      </c>
      <c r="I1001" s="512">
        <v>0.65493333333333326</v>
      </c>
      <c r="J1001" s="512">
        <v>0.61653333333333338</v>
      </c>
      <c r="K1001" s="512">
        <v>0.432</v>
      </c>
      <c r="L1001" s="513">
        <f t="shared" si="13"/>
        <v>0.59893333333333332</v>
      </c>
    </row>
    <row r="1002" spans="1:12" ht="15.75" hidden="1">
      <c r="A1002" s="511">
        <v>997</v>
      </c>
      <c r="B1002" s="495" t="s">
        <v>2303</v>
      </c>
      <c r="C1002" s="483" t="s">
        <v>2304</v>
      </c>
      <c r="D1002" s="483" t="s">
        <v>499</v>
      </c>
      <c r="E1002" s="484">
        <v>211</v>
      </c>
      <c r="F1002" s="512">
        <v>0.85213270142180098</v>
      </c>
      <c r="G1002" s="512">
        <v>0.91848341232227493</v>
      </c>
      <c r="H1002" s="512">
        <v>0.92322274881516597</v>
      </c>
      <c r="I1002" s="512">
        <v>0.93838862559241709</v>
      </c>
      <c r="J1002" s="512">
        <v>0.93554502369668247</v>
      </c>
      <c r="K1002" s="512">
        <v>0.92037914691943123</v>
      </c>
      <c r="L1002" s="513">
        <f t="shared" si="13"/>
        <v>0.91469194312796198</v>
      </c>
    </row>
    <row r="1003" spans="1:12" ht="15.75" hidden="1">
      <c r="A1003" s="511">
        <v>998</v>
      </c>
      <c r="B1003" s="495" t="s">
        <v>2305</v>
      </c>
      <c r="C1003" s="483" t="s">
        <v>2306</v>
      </c>
      <c r="D1003" s="483" t="s">
        <v>496</v>
      </c>
      <c r="E1003" s="484">
        <v>269</v>
      </c>
      <c r="F1003" s="512">
        <v>0.33486988847583643</v>
      </c>
      <c r="G1003" s="512">
        <v>0.38780669144981411</v>
      </c>
      <c r="H1003" s="512">
        <v>0.3158364312267658</v>
      </c>
      <c r="I1003" s="512">
        <v>0.26349442379182153</v>
      </c>
      <c r="J1003" s="512">
        <v>0.2920446096654275</v>
      </c>
      <c r="K1003" s="512">
        <v>0.21888475836431229</v>
      </c>
      <c r="L1003" s="513">
        <f t="shared" si="13"/>
        <v>0.30215613382899625</v>
      </c>
    </row>
    <row r="1004" spans="1:12" ht="15.75" hidden="1">
      <c r="A1004" s="511">
        <v>999</v>
      </c>
      <c r="B1004" s="495" t="s">
        <v>2307</v>
      </c>
      <c r="C1004" s="483" t="s">
        <v>2308</v>
      </c>
      <c r="D1004" s="483" t="s">
        <v>554</v>
      </c>
      <c r="E1004" s="484">
        <v>189</v>
      </c>
      <c r="F1004" s="512">
        <v>0.76867724867724874</v>
      </c>
      <c r="G1004" s="512">
        <v>0.83470899470899462</v>
      </c>
      <c r="H1004" s="512">
        <v>0.83894179894179899</v>
      </c>
      <c r="I1004" s="512">
        <v>0.67809523809523808</v>
      </c>
      <c r="J1004" s="512">
        <v>0.59682539682539681</v>
      </c>
      <c r="K1004" s="512">
        <v>0.49269841269841275</v>
      </c>
      <c r="L1004" s="513">
        <f t="shared" si="13"/>
        <v>0.70165784832451505</v>
      </c>
    </row>
    <row r="1005" spans="1:12" ht="15.75" hidden="1">
      <c r="A1005" s="511">
        <v>1000</v>
      </c>
      <c r="B1005" s="495" t="s">
        <v>2309</v>
      </c>
      <c r="C1005" s="483" t="s">
        <v>2310</v>
      </c>
      <c r="D1005" s="483" t="s">
        <v>496</v>
      </c>
      <c r="E1005" s="484">
        <v>133</v>
      </c>
      <c r="F1005" s="512">
        <v>0.56902255639097754</v>
      </c>
      <c r="G1005" s="512">
        <v>0.58225563909774436</v>
      </c>
      <c r="H1005" s="512">
        <v>0.56541353383458648</v>
      </c>
      <c r="I1005" s="512">
        <v>0.43067669172932332</v>
      </c>
      <c r="J1005" s="512">
        <v>0.48360902255639093</v>
      </c>
      <c r="K1005" s="512">
        <v>0.43789473684210528</v>
      </c>
      <c r="L1005" s="513">
        <f t="shared" si="13"/>
        <v>0.51147869674185464</v>
      </c>
    </row>
    <row r="1006" spans="1:12" ht="15.75" hidden="1">
      <c r="A1006" s="511">
        <v>1001</v>
      </c>
      <c r="B1006" s="495" t="s">
        <v>2311</v>
      </c>
      <c r="C1006" s="483" t="s">
        <v>3566</v>
      </c>
      <c r="D1006" s="483" t="s">
        <v>499</v>
      </c>
      <c r="E1006" s="495">
        <v>12000</v>
      </c>
      <c r="F1006" s="512">
        <v>0.93039999999999989</v>
      </c>
      <c r="G1006" s="512">
        <v>0.93039999999999989</v>
      </c>
      <c r="H1006" s="512">
        <v>0.8</v>
      </c>
      <c r="I1006" s="512">
        <v>0.8</v>
      </c>
      <c r="J1006" s="512">
        <v>0.70319999999999994</v>
      </c>
      <c r="K1006" s="512">
        <v>0.32800000000000001</v>
      </c>
      <c r="L1006" s="513">
        <f>AVERAGE(F1006:K1006)</f>
        <v>0.7486666666666667</v>
      </c>
    </row>
    <row r="1007" spans="1:12" ht="15.75" hidden="1">
      <c r="A1007" s="511">
        <v>1002</v>
      </c>
      <c r="B1007" s="495" t="s">
        <v>2313</v>
      </c>
      <c r="C1007" s="483" t="s">
        <v>2314</v>
      </c>
      <c r="D1007" s="483" t="s">
        <v>502</v>
      </c>
      <c r="E1007" s="484">
        <v>400</v>
      </c>
      <c r="F1007" s="512">
        <v>0.54059999999999997</v>
      </c>
      <c r="G1007" s="512">
        <v>0.83640000000000003</v>
      </c>
      <c r="H1007" s="512">
        <v>0.66780000000000006</v>
      </c>
      <c r="I1007" s="512">
        <v>0.51900000000000002</v>
      </c>
      <c r="J1007" s="512">
        <v>0.34259999999999996</v>
      </c>
      <c r="K1007" s="512">
        <v>0.46079999999999999</v>
      </c>
      <c r="L1007" s="513">
        <f t="shared" si="13"/>
        <v>0.56120000000000003</v>
      </c>
    </row>
    <row r="1008" spans="1:12" ht="15.75" hidden="1">
      <c r="A1008" s="511">
        <v>1003</v>
      </c>
      <c r="B1008" s="495" t="s">
        <v>2315</v>
      </c>
      <c r="C1008" s="483" t="s">
        <v>2316</v>
      </c>
      <c r="D1008" s="483" t="s">
        <v>499</v>
      </c>
      <c r="E1008" s="484">
        <v>180</v>
      </c>
      <c r="F1008" s="512">
        <v>0.67444444444444451</v>
      </c>
      <c r="G1008" s="512">
        <v>0.64222222222222214</v>
      </c>
      <c r="H1008" s="512">
        <v>0.65111111111111108</v>
      </c>
      <c r="I1008" s="512">
        <v>0.74222222222222223</v>
      </c>
      <c r="J1008" s="512">
        <v>0.68222222222222217</v>
      </c>
      <c r="K1008" s="512">
        <v>0.67555555555555558</v>
      </c>
      <c r="L1008" s="513">
        <f t="shared" si="13"/>
        <v>0.67796296296296299</v>
      </c>
    </row>
    <row r="1009" spans="1:12" ht="15.75" hidden="1">
      <c r="A1009" s="511">
        <v>1004</v>
      </c>
      <c r="B1009" s="495" t="s">
        <v>2317</v>
      </c>
      <c r="C1009" s="483" t="s">
        <v>2318</v>
      </c>
      <c r="D1009" s="483" t="s">
        <v>499</v>
      </c>
      <c r="E1009" s="484">
        <v>250</v>
      </c>
      <c r="F1009" s="512">
        <v>1.0267200000000001</v>
      </c>
      <c r="G1009" s="512">
        <v>1.05264</v>
      </c>
      <c r="H1009" s="512">
        <v>1.0828800000000001</v>
      </c>
      <c r="I1009" s="512">
        <v>1.08</v>
      </c>
      <c r="J1009" s="512">
        <v>0.93311999999999995</v>
      </c>
      <c r="K1009" s="512">
        <v>0.97920000000000007</v>
      </c>
      <c r="L1009" s="513">
        <f t="shared" si="13"/>
        <v>1.02576</v>
      </c>
    </row>
    <row r="1010" spans="1:12" ht="15.75" hidden="1">
      <c r="A1010" s="511">
        <v>1005</v>
      </c>
      <c r="B1010" s="495" t="s">
        <v>2319</v>
      </c>
      <c r="C1010" s="483" t="s">
        <v>3567</v>
      </c>
      <c r="D1010" s="483" t="s">
        <v>499</v>
      </c>
      <c r="E1010" s="495">
        <v>7200</v>
      </c>
      <c r="F1010" s="512">
        <v>0</v>
      </c>
      <c r="G1010" s="512">
        <v>0.62443636363636368</v>
      </c>
      <c r="H1010" s="512">
        <v>0.58778181818181818</v>
      </c>
      <c r="I1010" s="512">
        <v>0.502</v>
      </c>
      <c r="J1010" s="512">
        <v>0.47499999999999998</v>
      </c>
      <c r="K1010" s="512">
        <v>0.50249999999999995</v>
      </c>
      <c r="L1010" s="513">
        <f>AVERAGE(F1010:K1010)</f>
        <v>0.44861969696969695</v>
      </c>
    </row>
    <row r="1011" spans="1:12" ht="15.75" hidden="1">
      <c r="A1011" s="511">
        <v>1006</v>
      </c>
      <c r="B1011" s="495" t="s">
        <v>2321</v>
      </c>
      <c r="C1011" s="483" t="s">
        <v>2322</v>
      </c>
      <c r="D1011" s="483" t="s">
        <v>499</v>
      </c>
      <c r="E1011" s="484">
        <v>600</v>
      </c>
      <c r="F1011" s="512">
        <v>1.2286666666666668</v>
      </c>
      <c r="G1011" s="512">
        <v>1.2306666666666666</v>
      </c>
      <c r="H1011" s="512">
        <v>0.9953333333333334</v>
      </c>
      <c r="I1011" s="512">
        <v>0.89</v>
      </c>
      <c r="J1011" s="512">
        <v>0.86266666666666669</v>
      </c>
      <c r="K1011" s="512">
        <v>0.96</v>
      </c>
      <c r="L1011" s="513">
        <f t="shared" si="13"/>
        <v>1.0278888888888889</v>
      </c>
    </row>
    <row r="1012" spans="1:12" ht="15.75" hidden="1">
      <c r="A1012" s="511">
        <v>1007</v>
      </c>
      <c r="B1012" s="495" t="s">
        <v>2323</v>
      </c>
      <c r="C1012" s="483" t="s">
        <v>2324</v>
      </c>
      <c r="D1012" s="483" t="s">
        <v>496</v>
      </c>
      <c r="E1012" s="484">
        <v>250</v>
      </c>
      <c r="F1012" s="512">
        <v>1.18144</v>
      </c>
      <c r="G1012" s="512">
        <v>1.1974400000000001</v>
      </c>
      <c r="H1012" s="512">
        <v>1.2096</v>
      </c>
      <c r="I1012" s="512">
        <v>1.0784</v>
      </c>
      <c r="J1012" s="512">
        <v>1.0265599999999999</v>
      </c>
      <c r="K1012" s="512">
        <v>1.0041599999999999</v>
      </c>
      <c r="L1012" s="513">
        <f t="shared" si="13"/>
        <v>1.1162666666666665</v>
      </c>
    </row>
    <row r="1013" spans="1:12" ht="15.75" hidden="1">
      <c r="A1013" s="511">
        <v>1008</v>
      </c>
      <c r="B1013" s="495" t="s">
        <v>2325</v>
      </c>
      <c r="C1013" s="483" t="s">
        <v>2326</v>
      </c>
      <c r="D1013" s="483" t="s">
        <v>499</v>
      </c>
      <c r="E1013" s="484">
        <v>150</v>
      </c>
      <c r="F1013" s="512">
        <v>0.95040000000000002</v>
      </c>
      <c r="G1013" s="512">
        <v>0.98986666666666656</v>
      </c>
      <c r="H1013" s="512">
        <v>1.1114666666666666</v>
      </c>
      <c r="I1013" s="512">
        <v>0.96213333333333328</v>
      </c>
      <c r="J1013" s="512">
        <v>0.93866666666666676</v>
      </c>
      <c r="K1013" s="512">
        <v>0.84906666666666664</v>
      </c>
      <c r="L1013" s="513">
        <f t="shared" si="13"/>
        <v>0.96693333333333331</v>
      </c>
    </row>
    <row r="1014" spans="1:12" ht="15.75" hidden="1">
      <c r="A1014" s="511">
        <v>1009</v>
      </c>
      <c r="B1014" s="495" t="s">
        <v>2329</v>
      </c>
      <c r="C1014" s="483" t="s">
        <v>2330</v>
      </c>
      <c r="D1014" s="483" t="s">
        <v>499</v>
      </c>
      <c r="E1014" s="484">
        <v>160</v>
      </c>
      <c r="F1014" s="512">
        <v>0.76700000000000002</v>
      </c>
      <c r="G1014" s="512">
        <v>0.98000000000000009</v>
      </c>
      <c r="H1014" s="512">
        <v>0.85</v>
      </c>
      <c r="I1014" s="512">
        <v>0.93399999999999994</v>
      </c>
      <c r="J1014" s="512">
        <v>0.85299999999999998</v>
      </c>
      <c r="K1014" s="512">
        <v>0.97399999999999998</v>
      </c>
      <c r="L1014" s="513">
        <f t="shared" si="13"/>
        <v>0.8929999999999999</v>
      </c>
    </row>
    <row r="1015" spans="1:12" ht="15.75" hidden="1">
      <c r="A1015" s="511">
        <v>1010</v>
      </c>
      <c r="B1015" s="495" t="s">
        <v>2331</v>
      </c>
      <c r="C1015" s="483" t="s">
        <v>2332</v>
      </c>
      <c r="D1015" s="483" t="s">
        <v>499</v>
      </c>
      <c r="E1015" s="484">
        <v>150</v>
      </c>
      <c r="F1015" s="512">
        <v>0.58079999999999998</v>
      </c>
      <c r="G1015" s="512">
        <v>0.56320000000000003</v>
      </c>
      <c r="H1015" s="512">
        <v>0.54702333333333331</v>
      </c>
      <c r="I1015" s="512">
        <v>0.31146666666666667</v>
      </c>
      <c r="J1015" s="512">
        <v>0.66559999999999997</v>
      </c>
      <c r="K1015" s="512">
        <v>0.69386666666666663</v>
      </c>
      <c r="L1015" s="513">
        <f t="shared" si="13"/>
        <v>0.56032611111111108</v>
      </c>
    </row>
    <row r="1016" spans="1:12" ht="15.75" hidden="1">
      <c r="A1016" s="511">
        <v>1011</v>
      </c>
      <c r="B1016" s="495" t="s">
        <v>2333</v>
      </c>
      <c r="C1016" s="483" t="s">
        <v>2334</v>
      </c>
      <c r="D1016" s="483" t="s">
        <v>496</v>
      </c>
      <c r="E1016" s="484">
        <v>1700</v>
      </c>
      <c r="F1016" s="512">
        <v>0.78183529411764696</v>
      </c>
      <c r="G1016" s="512">
        <v>0.84282352941176464</v>
      </c>
      <c r="H1016" s="512">
        <v>0.81910588235294124</v>
      </c>
      <c r="I1016" s="512">
        <v>0.75811764705882345</v>
      </c>
      <c r="J1016" s="512">
        <v>0.70051764705882358</v>
      </c>
      <c r="K1016" s="512">
        <v>0.70941176470588241</v>
      </c>
      <c r="L1016" s="513">
        <f>AVERAGE(F1016:K1016)</f>
        <v>0.76863529411764697</v>
      </c>
    </row>
    <row r="1017" spans="1:12" ht="15.75" hidden="1">
      <c r="A1017" s="511">
        <v>1012</v>
      </c>
      <c r="B1017" s="495" t="s">
        <v>2335</v>
      </c>
      <c r="C1017" s="483" t="s">
        <v>2336</v>
      </c>
      <c r="D1017" s="483" t="s">
        <v>499</v>
      </c>
      <c r="E1017" s="484">
        <v>160</v>
      </c>
      <c r="F1017" s="512">
        <v>0.82499999999999996</v>
      </c>
      <c r="G1017" s="512">
        <v>0.81649999999999989</v>
      </c>
      <c r="H1017" s="512">
        <v>0.749</v>
      </c>
      <c r="I1017" s="512">
        <v>1.2170000000000001</v>
      </c>
      <c r="J1017" s="512">
        <v>1.234</v>
      </c>
      <c r="K1017" s="512">
        <v>1.177</v>
      </c>
      <c r="L1017" s="513">
        <f t="shared" si="13"/>
        <v>1.0030833333333333</v>
      </c>
    </row>
    <row r="1018" spans="1:12" ht="15.75" hidden="1">
      <c r="A1018" s="511">
        <v>1013</v>
      </c>
      <c r="B1018" s="495" t="s">
        <v>2337</v>
      </c>
      <c r="C1018" s="483" t="s">
        <v>2338</v>
      </c>
      <c r="D1018" s="483" t="s">
        <v>502</v>
      </c>
      <c r="E1018" s="484">
        <v>318</v>
      </c>
      <c r="F1018" s="512">
        <v>0.34264150943396227</v>
      </c>
      <c r="G1018" s="512">
        <v>0.41911949685534594</v>
      </c>
      <c r="H1018" s="512">
        <v>0.40251572327044027</v>
      </c>
      <c r="I1018" s="512">
        <v>0.31245283018867925</v>
      </c>
      <c r="J1018" s="512">
        <v>0.32</v>
      </c>
      <c r="K1018" s="512">
        <v>0.33861635220125791</v>
      </c>
      <c r="L1018" s="513">
        <f t="shared" si="13"/>
        <v>0.35589098532494762</v>
      </c>
    </row>
    <row r="1019" spans="1:12" ht="15.75" hidden="1">
      <c r="A1019" s="511">
        <v>1014</v>
      </c>
      <c r="B1019" s="495" t="s">
        <v>2339</v>
      </c>
      <c r="C1019" s="483" t="s">
        <v>2340</v>
      </c>
      <c r="D1019" s="483" t="s">
        <v>499</v>
      </c>
      <c r="E1019" s="484">
        <v>533</v>
      </c>
      <c r="F1019" s="512">
        <v>0.43407129455909949</v>
      </c>
      <c r="G1019" s="512">
        <v>0.48585365853658535</v>
      </c>
      <c r="H1019" s="512">
        <v>0.51557223264540342</v>
      </c>
      <c r="I1019" s="512">
        <v>0.45793621013133212</v>
      </c>
      <c r="J1019" s="512">
        <v>0.42641651031894934</v>
      </c>
      <c r="K1019" s="512">
        <v>0.44848030018761725</v>
      </c>
      <c r="L1019" s="513">
        <f t="shared" si="13"/>
        <v>0.46138836772983116</v>
      </c>
    </row>
    <row r="1020" spans="1:12" ht="15.75" hidden="1">
      <c r="A1020" s="511">
        <v>1015</v>
      </c>
      <c r="B1020" s="495" t="s">
        <v>2341</v>
      </c>
      <c r="C1020" s="483" t="s">
        <v>2342</v>
      </c>
      <c r="D1020" s="483" t="s">
        <v>840</v>
      </c>
      <c r="E1020" s="484">
        <v>1665</v>
      </c>
      <c r="F1020" s="512">
        <v>1.8018018018018018E-2</v>
      </c>
      <c r="G1020" s="512">
        <v>7.2072072072072073E-3</v>
      </c>
      <c r="H1020" s="512">
        <v>1.4414414414414415E-2</v>
      </c>
      <c r="I1020" s="512">
        <v>0.83243243243243248</v>
      </c>
      <c r="J1020" s="512">
        <v>0.72360360360360354</v>
      </c>
      <c r="K1020" s="512">
        <v>0.84468468468468472</v>
      </c>
      <c r="L1020" s="513">
        <f>AVERAGE(F1020:K1020)</f>
        <v>0.40672672672672672</v>
      </c>
    </row>
    <row r="1021" spans="1:12" ht="15.75" hidden="1">
      <c r="A1021" s="511">
        <v>1016</v>
      </c>
      <c r="B1021" s="495" t="s">
        <v>2343</v>
      </c>
      <c r="C1021" s="483" t="s">
        <v>2344</v>
      </c>
      <c r="D1021" s="483" t="s">
        <v>499</v>
      </c>
      <c r="E1021" s="484">
        <v>150</v>
      </c>
      <c r="F1021" s="512">
        <v>1.5466666666666665E-2</v>
      </c>
      <c r="G1021" s="512">
        <v>0.50666666666666671</v>
      </c>
      <c r="H1021" s="512">
        <v>0.4549333333333333</v>
      </c>
      <c r="I1021" s="512">
        <v>0.64639999999999997</v>
      </c>
      <c r="J1021" s="512">
        <v>0.55840000000000001</v>
      </c>
      <c r="K1021" s="512">
        <v>0.57973333333333332</v>
      </c>
      <c r="L1021" s="513">
        <f t="shared" si="13"/>
        <v>0.46026666666666666</v>
      </c>
    </row>
    <row r="1022" spans="1:12" ht="15.75" hidden="1">
      <c r="A1022" s="511">
        <v>1017</v>
      </c>
      <c r="B1022" s="495" t="s">
        <v>2345</v>
      </c>
      <c r="C1022" s="483" t="s">
        <v>2346</v>
      </c>
      <c r="D1022" s="483" t="s">
        <v>499</v>
      </c>
      <c r="E1022" s="484">
        <v>361</v>
      </c>
      <c r="F1022" s="512">
        <v>0.42592797783933517</v>
      </c>
      <c r="G1022" s="512">
        <v>0.41218836565096956</v>
      </c>
      <c r="H1022" s="512">
        <v>0.51900277008310258</v>
      </c>
      <c r="I1022" s="512">
        <v>0.63157894736842102</v>
      </c>
      <c r="J1022" s="512">
        <v>0.58326869806094184</v>
      </c>
      <c r="K1022" s="512">
        <v>0.65329639889196678</v>
      </c>
      <c r="L1022" s="513">
        <f t="shared" si="13"/>
        <v>0.53754385964912277</v>
      </c>
    </row>
    <row r="1023" spans="1:12" ht="15.75" hidden="1">
      <c r="A1023" s="511">
        <v>1018</v>
      </c>
      <c r="B1023" s="495" t="s">
        <v>2347</v>
      </c>
      <c r="C1023" s="483" t="s">
        <v>1673</v>
      </c>
      <c r="D1023" s="483" t="s">
        <v>526</v>
      </c>
      <c r="E1023" s="484">
        <v>178</v>
      </c>
      <c r="F1023" s="512">
        <v>1.3240449438202249</v>
      </c>
      <c r="G1023" s="512">
        <v>1.3231460674157305</v>
      </c>
      <c r="H1023" s="512">
        <v>1.3375280898876405</v>
      </c>
      <c r="I1023" s="512">
        <v>2.0188764044943821</v>
      </c>
      <c r="J1023" s="512">
        <v>2.1770786516853931</v>
      </c>
      <c r="K1023" s="512">
        <v>2.0934831460674155</v>
      </c>
      <c r="L1023" s="513">
        <f t="shared" si="13"/>
        <v>1.7123595505617979</v>
      </c>
    </row>
    <row r="1024" spans="1:12" ht="15.75" hidden="1">
      <c r="A1024" s="511">
        <v>1019</v>
      </c>
      <c r="B1024" s="495" t="s">
        <v>2348</v>
      </c>
      <c r="C1024" s="483" t="s">
        <v>2349</v>
      </c>
      <c r="D1024" s="483" t="s">
        <v>499</v>
      </c>
      <c r="E1024" s="484">
        <v>150</v>
      </c>
      <c r="F1024" s="512">
        <v>0.16106666666666666</v>
      </c>
      <c r="G1024" s="512">
        <v>0.16373333333333331</v>
      </c>
      <c r="H1024" s="512">
        <v>0.12586666666666665</v>
      </c>
      <c r="I1024" s="512">
        <v>3.3066666666666668E-2</v>
      </c>
      <c r="J1024" s="512">
        <v>3.093333333333333E-2</v>
      </c>
      <c r="K1024" s="512">
        <v>2.986666666666667E-2</v>
      </c>
      <c r="L1024" s="513">
        <f t="shared" si="13"/>
        <v>9.0755555555555575E-2</v>
      </c>
    </row>
    <row r="1025" spans="1:12" ht="15.75" hidden="1">
      <c r="A1025" s="511">
        <v>1020</v>
      </c>
      <c r="B1025" s="495" t="s">
        <v>2350</v>
      </c>
      <c r="C1025" s="483" t="s">
        <v>2351</v>
      </c>
      <c r="D1025" s="483" t="s">
        <v>526</v>
      </c>
      <c r="E1025" s="484">
        <v>408</v>
      </c>
      <c r="F1025" s="512">
        <v>0.81294117647058828</v>
      </c>
      <c r="G1025" s="512">
        <v>0.8529411764705882</v>
      </c>
      <c r="H1025" s="512">
        <v>0.81294117647058828</v>
      </c>
      <c r="I1025" s="512">
        <v>0.86882352941176477</v>
      </c>
      <c r="J1025" s="512">
        <v>0.86941176470588244</v>
      </c>
      <c r="K1025" s="512">
        <v>0.84941176470588231</v>
      </c>
      <c r="L1025" s="513">
        <f t="shared" si="13"/>
        <v>0.84441176470588231</v>
      </c>
    </row>
    <row r="1026" spans="1:12" ht="15.75" hidden="1">
      <c r="A1026" s="511">
        <v>1021</v>
      </c>
      <c r="B1026" s="495" t="s">
        <v>2352</v>
      </c>
      <c r="C1026" s="483" t="s">
        <v>2351</v>
      </c>
      <c r="D1026" s="483" t="s">
        <v>526</v>
      </c>
      <c r="E1026" s="484">
        <v>228</v>
      </c>
      <c r="F1026" s="512">
        <v>1.0175438596491229</v>
      </c>
      <c r="G1026" s="512">
        <v>1.0112280701754386</v>
      </c>
      <c r="H1026" s="512">
        <v>1.0210526315789474</v>
      </c>
      <c r="I1026" s="512">
        <v>1.0042105263157894</v>
      </c>
      <c r="J1026" s="512">
        <v>1.0392982456140352</v>
      </c>
      <c r="K1026" s="512">
        <v>0.97192982456140353</v>
      </c>
      <c r="L1026" s="513">
        <f t="shared" si="13"/>
        <v>1.0108771929824563</v>
      </c>
    </row>
    <row r="1027" spans="1:12" ht="15.75" hidden="1">
      <c r="A1027" s="511">
        <v>1022</v>
      </c>
      <c r="B1027" s="495" t="s">
        <v>2353</v>
      </c>
      <c r="C1027" s="483" t="s">
        <v>3499</v>
      </c>
      <c r="D1027" s="483" t="s">
        <v>526</v>
      </c>
      <c r="E1027" s="484">
        <v>700</v>
      </c>
      <c r="F1027" s="512">
        <v>0.38217142857142855</v>
      </c>
      <c r="G1027" s="512">
        <v>0.43977142857142854</v>
      </c>
      <c r="H1027" s="512">
        <v>0.44068571428571429</v>
      </c>
      <c r="I1027" s="512">
        <v>0.40777142857142856</v>
      </c>
      <c r="J1027" s="512">
        <v>0.50651428571428569</v>
      </c>
      <c r="K1027" s="512">
        <v>0.49279999999999996</v>
      </c>
      <c r="L1027" s="513">
        <f t="shared" si="13"/>
        <v>0.44495238095238093</v>
      </c>
    </row>
    <row r="1028" spans="1:12" ht="15.75" hidden="1">
      <c r="A1028" s="511">
        <v>1023</v>
      </c>
      <c r="B1028" s="495" t="s">
        <v>2355</v>
      </c>
      <c r="C1028" s="483" t="s">
        <v>2356</v>
      </c>
      <c r="D1028" s="483" t="s">
        <v>526</v>
      </c>
      <c r="E1028" s="484">
        <v>181</v>
      </c>
      <c r="F1028" s="512">
        <v>1.0457458563535911</v>
      </c>
      <c r="G1028" s="512">
        <v>1.0709392265193369</v>
      </c>
      <c r="H1028" s="512">
        <v>1.0735911602209944</v>
      </c>
      <c r="I1028" s="512">
        <v>1.0696132596685082</v>
      </c>
      <c r="J1028" s="512">
        <v>1.0793370165745857</v>
      </c>
      <c r="K1028" s="512">
        <v>1.089060773480663</v>
      </c>
      <c r="L1028" s="513">
        <f t="shared" si="13"/>
        <v>1.0713812154696134</v>
      </c>
    </row>
    <row r="1029" spans="1:12" ht="15.75" hidden="1">
      <c r="A1029" s="511">
        <v>1024</v>
      </c>
      <c r="B1029" s="495" t="s">
        <v>2357</v>
      </c>
      <c r="C1029" s="483" t="s">
        <v>2358</v>
      </c>
      <c r="D1029" s="483" t="s">
        <v>499</v>
      </c>
      <c r="E1029" s="484">
        <v>170</v>
      </c>
      <c r="F1029" s="512">
        <v>0.10447058823529412</v>
      </c>
      <c r="G1029" s="512">
        <v>0.27011764705882352</v>
      </c>
      <c r="H1029" s="512">
        <v>0.52167241176470591</v>
      </c>
      <c r="I1029" s="512">
        <v>8.5647058823529409E-2</v>
      </c>
      <c r="J1029" s="512">
        <v>3.6705882352941178E-2</v>
      </c>
      <c r="K1029" s="512">
        <v>2.2588235294117645E-2</v>
      </c>
      <c r="L1029" s="513">
        <f t="shared" si="13"/>
        <v>0.17353363725490198</v>
      </c>
    </row>
    <row r="1030" spans="1:12" ht="15.75" hidden="1">
      <c r="A1030" s="511">
        <v>1025</v>
      </c>
      <c r="B1030" s="495" t="s">
        <v>2359</v>
      </c>
      <c r="C1030" s="483" t="s">
        <v>2360</v>
      </c>
      <c r="D1030" s="483" t="s">
        <v>496</v>
      </c>
      <c r="E1030" s="484">
        <v>400</v>
      </c>
      <c r="F1030" s="512">
        <v>0.95819999999999994</v>
      </c>
      <c r="G1030" s="512">
        <v>1.0229999999999999</v>
      </c>
      <c r="H1030" s="512">
        <v>1.1334</v>
      </c>
      <c r="I1030" s="512">
        <v>0.99900000000000011</v>
      </c>
      <c r="J1030" s="512">
        <v>0.96599999999999997</v>
      </c>
      <c r="K1030" s="512">
        <v>0</v>
      </c>
      <c r="L1030" s="513">
        <f t="shared" si="13"/>
        <v>0.84660000000000002</v>
      </c>
    </row>
    <row r="1031" spans="1:12" ht="15.75" hidden="1">
      <c r="A1031" s="511">
        <v>1026</v>
      </c>
      <c r="B1031" s="495" t="s">
        <v>2361</v>
      </c>
      <c r="C1031" s="483" t="s">
        <v>3499</v>
      </c>
      <c r="D1031" s="483" t="s">
        <v>526</v>
      </c>
      <c r="E1031" s="484">
        <v>495</v>
      </c>
      <c r="F1031" s="512">
        <v>0.49842424242424244</v>
      </c>
      <c r="G1031" s="512">
        <v>0.36218181818181816</v>
      </c>
      <c r="H1031" s="512">
        <v>0.40678787878787881</v>
      </c>
      <c r="I1031" s="512">
        <v>0.37381818181818183</v>
      </c>
      <c r="J1031" s="512">
        <v>0.46690909090909094</v>
      </c>
      <c r="K1031" s="512">
        <v>0.42278787878787877</v>
      </c>
      <c r="L1031" s="513">
        <f t="shared" si="13"/>
        <v>0.42181818181818181</v>
      </c>
    </row>
    <row r="1032" spans="1:12" ht="15.75" hidden="1">
      <c r="A1032" s="511">
        <v>1027</v>
      </c>
      <c r="B1032" s="495" t="s">
        <v>2363</v>
      </c>
      <c r="C1032" s="483" t="s">
        <v>2364</v>
      </c>
      <c r="D1032" s="483" t="s">
        <v>499</v>
      </c>
      <c r="E1032" s="484">
        <v>138.88888888888889</v>
      </c>
      <c r="F1032" s="512">
        <v>0.42278399999999999</v>
      </c>
      <c r="G1032" s="512">
        <v>0.51667200000000002</v>
      </c>
      <c r="H1032" s="512">
        <v>7.1424000000000001E-2</v>
      </c>
      <c r="I1032" s="512">
        <v>8.6400000000000005E-2</v>
      </c>
      <c r="J1032" s="512">
        <v>6.1056000000000006E-2</v>
      </c>
      <c r="K1032" s="512">
        <v>6.5087999999999993E-2</v>
      </c>
      <c r="L1032" s="513">
        <f t="shared" si="13"/>
        <v>0.203904</v>
      </c>
    </row>
    <row r="1033" spans="1:12" ht="15.75" hidden="1">
      <c r="A1033" s="511">
        <v>1028</v>
      </c>
      <c r="B1033" s="495" t="s">
        <v>2365</v>
      </c>
      <c r="C1033" s="483" t="s">
        <v>2366</v>
      </c>
      <c r="D1033" s="483" t="s">
        <v>496</v>
      </c>
      <c r="E1033" s="484">
        <v>193</v>
      </c>
      <c r="F1033" s="512">
        <v>0.73989637305699485</v>
      </c>
      <c r="G1033" s="512">
        <v>0.72746113989637307</v>
      </c>
      <c r="H1033" s="512">
        <v>0.72746113989637307</v>
      </c>
      <c r="I1033" s="512">
        <v>0.63046632124352331</v>
      </c>
      <c r="J1033" s="512">
        <v>0.59689119170984462</v>
      </c>
      <c r="K1033" s="512">
        <v>0.65284974093264247</v>
      </c>
      <c r="L1033" s="513">
        <f t="shared" si="13"/>
        <v>0.67917098445595858</v>
      </c>
    </row>
    <row r="1034" spans="1:12" ht="15.75" hidden="1">
      <c r="A1034" s="511">
        <v>1029</v>
      </c>
      <c r="B1034" s="495" t="s">
        <v>2367</v>
      </c>
      <c r="C1034" s="483" t="s">
        <v>2368</v>
      </c>
      <c r="D1034" s="483" t="s">
        <v>502</v>
      </c>
      <c r="E1034" s="484">
        <v>188.88888888888889</v>
      </c>
      <c r="F1034" s="512">
        <v>0.32103529411764709</v>
      </c>
      <c r="G1034" s="512">
        <v>0.21218823529411765</v>
      </c>
      <c r="H1034" s="512">
        <v>0.30155294117647058</v>
      </c>
      <c r="I1034" s="512">
        <v>0.27190588235294116</v>
      </c>
      <c r="J1034" s="512">
        <v>0.27275294117647059</v>
      </c>
      <c r="K1034" s="512">
        <v>0.32654117647058822</v>
      </c>
      <c r="L1034" s="513">
        <f t="shared" si="13"/>
        <v>0.28432941176470589</v>
      </c>
    </row>
    <row r="1035" spans="1:12" ht="15.75" hidden="1">
      <c r="A1035" s="511">
        <v>1030</v>
      </c>
      <c r="B1035" s="495" t="s">
        <v>2369</v>
      </c>
      <c r="C1035" s="483" t="s">
        <v>2370</v>
      </c>
      <c r="D1035" s="483" t="s">
        <v>499</v>
      </c>
      <c r="E1035" s="484">
        <v>166.66666666666666</v>
      </c>
      <c r="F1035" s="512">
        <v>3.696E-2</v>
      </c>
      <c r="G1035" s="512">
        <v>3.696E-2</v>
      </c>
      <c r="H1035" s="512">
        <v>3.5520000000000003E-2</v>
      </c>
      <c r="I1035" s="512">
        <v>4.224E-2</v>
      </c>
      <c r="J1035" s="512">
        <v>4.0800000000000003E-2</v>
      </c>
      <c r="K1035" s="512">
        <v>3.984E-2</v>
      </c>
      <c r="L1035" s="513">
        <f t="shared" si="13"/>
        <v>3.8720000000000004E-2</v>
      </c>
    </row>
    <row r="1036" spans="1:12" ht="15.75" hidden="1">
      <c r="A1036" s="511">
        <v>1031</v>
      </c>
      <c r="B1036" s="495" t="s">
        <v>2371</v>
      </c>
      <c r="C1036" s="483" t="s">
        <v>2372</v>
      </c>
      <c r="D1036" s="483" t="s">
        <v>738</v>
      </c>
      <c r="E1036" s="495">
        <v>13000</v>
      </c>
      <c r="F1036" s="512">
        <v>0.70153846153846156</v>
      </c>
      <c r="G1036" s="512">
        <v>0.92923076923076919</v>
      </c>
      <c r="H1036" s="512">
        <v>0.77230769230769236</v>
      </c>
      <c r="I1036" s="512">
        <v>0.7846153846153846</v>
      </c>
      <c r="J1036" s="512">
        <v>0.71692307692307689</v>
      </c>
      <c r="K1036" s="512">
        <v>0.65230769230769226</v>
      </c>
      <c r="L1036" s="513">
        <f>AVERAGE(F1036:K1036)</f>
        <v>0.75948717948717936</v>
      </c>
    </row>
    <row r="1037" spans="1:12" ht="15.75" hidden="1">
      <c r="A1037" s="511">
        <v>1032</v>
      </c>
      <c r="B1037" s="495" t="s">
        <v>2373</v>
      </c>
      <c r="C1037" s="483" t="s">
        <v>3499</v>
      </c>
      <c r="D1037" s="483" t="s">
        <v>526</v>
      </c>
      <c r="E1037" s="484">
        <v>160</v>
      </c>
      <c r="F1037" s="512">
        <v>0.60549999999999993</v>
      </c>
      <c r="G1037" s="512">
        <v>0.59099999999999997</v>
      </c>
      <c r="H1037" s="512">
        <v>0.58949999999999991</v>
      </c>
      <c r="I1037" s="512">
        <v>0.61150000000000004</v>
      </c>
      <c r="J1037" s="512">
        <v>0.61199999999999999</v>
      </c>
      <c r="K1037" s="512">
        <v>0.57400000000000007</v>
      </c>
      <c r="L1037" s="513">
        <f t="shared" si="13"/>
        <v>0.59724999999999995</v>
      </c>
    </row>
    <row r="1038" spans="1:12" ht="15.75" hidden="1">
      <c r="A1038" s="511">
        <v>1033</v>
      </c>
      <c r="B1038" s="495" t="s">
        <v>2375</v>
      </c>
      <c r="C1038" s="483" t="s">
        <v>2376</v>
      </c>
      <c r="D1038" s="483" t="s">
        <v>496</v>
      </c>
      <c r="E1038" s="484">
        <v>200</v>
      </c>
      <c r="F1038" s="512">
        <v>0.35</v>
      </c>
      <c r="G1038" s="512">
        <v>0.35639999999999999</v>
      </c>
      <c r="H1038" s="512">
        <v>0.30680000000000002</v>
      </c>
      <c r="I1038" s="512">
        <v>0.31280000000000002</v>
      </c>
      <c r="J1038" s="512">
        <v>0.2888</v>
      </c>
      <c r="K1038" s="512">
        <v>0.2964</v>
      </c>
      <c r="L1038" s="513">
        <f t="shared" si="13"/>
        <v>0.31853333333333328</v>
      </c>
    </row>
    <row r="1039" spans="1:12" ht="15.75" hidden="1">
      <c r="A1039" s="511">
        <v>1034</v>
      </c>
      <c r="B1039" s="495" t="s">
        <v>2377</v>
      </c>
      <c r="C1039" s="483" t="s">
        <v>2378</v>
      </c>
      <c r="D1039" s="483" t="s">
        <v>496</v>
      </c>
      <c r="E1039" s="484">
        <v>400</v>
      </c>
      <c r="F1039" s="512">
        <v>1.0194000000000001</v>
      </c>
      <c r="G1039" s="512">
        <v>1.0811999999999999</v>
      </c>
      <c r="H1039" s="512">
        <v>1.0673999999999999</v>
      </c>
      <c r="I1039" s="512">
        <v>0.63180000000000003</v>
      </c>
      <c r="J1039" s="512">
        <v>0.62939999999999996</v>
      </c>
      <c r="K1039" s="512">
        <v>1.0469999999999999</v>
      </c>
      <c r="L1039" s="513">
        <f t="shared" si="13"/>
        <v>0.91269999999999996</v>
      </c>
    </row>
    <row r="1040" spans="1:12" ht="15.75" hidden="1">
      <c r="A1040" s="511">
        <v>1035</v>
      </c>
      <c r="B1040" s="495" t="s">
        <v>2379</v>
      </c>
      <c r="C1040" s="483" t="s">
        <v>2380</v>
      </c>
      <c r="D1040" s="483" t="s">
        <v>499</v>
      </c>
      <c r="E1040" s="484">
        <v>400</v>
      </c>
      <c r="F1040" s="512">
        <v>0.62519999999999998</v>
      </c>
      <c r="G1040" s="512">
        <v>0.77280000000000004</v>
      </c>
      <c r="H1040" s="512">
        <v>0.753</v>
      </c>
      <c r="I1040" s="512">
        <v>0.72120000000000006</v>
      </c>
      <c r="J1040" s="512">
        <v>0.64980000000000004</v>
      </c>
      <c r="K1040" s="512">
        <v>0.62340000000000007</v>
      </c>
      <c r="L1040" s="513">
        <f t="shared" si="13"/>
        <v>0.69090000000000007</v>
      </c>
    </row>
    <row r="1041" spans="1:12" ht="15.75" hidden="1">
      <c r="A1041" s="511">
        <v>1036</v>
      </c>
      <c r="B1041" s="495" t="s">
        <v>2381</v>
      </c>
      <c r="C1041" s="483" t="s">
        <v>2368</v>
      </c>
      <c r="D1041" s="483" t="s">
        <v>502</v>
      </c>
      <c r="E1041" s="484">
        <v>333.33333333333331</v>
      </c>
      <c r="F1041" s="512">
        <v>0.11664000000000001</v>
      </c>
      <c r="G1041" s="512">
        <v>4.9920000000000006E-2</v>
      </c>
      <c r="H1041" s="512">
        <v>0.16320000000000001</v>
      </c>
      <c r="I1041" s="512">
        <v>0.18480000000000002</v>
      </c>
      <c r="J1041" s="512">
        <v>0.18864000000000003</v>
      </c>
      <c r="K1041" s="512">
        <v>0.18000000000000002</v>
      </c>
      <c r="L1041" s="513">
        <f t="shared" si="13"/>
        <v>0.14720000000000003</v>
      </c>
    </row>
    <row r="1042" spans="1:12" ht="15.75" hidden="1">
      <c r="A1042" s="511">
        <v>1037</v>
      </c>
      <c r="B1042" s="495" t="s">
        <v>2382</v>
      </c>
      <c r="C1042" s="483" t="s">
        <v>2383</v>
      </c>
      <c r="D1042" s="483" t="s">
        <v>496</v>
      </c>
      <c r="E1042" s="484">
        <v>177.77777777777777</v>
      </c>
      <c r="F1042" s="512">
        <v>0.35415000000000002</v>
      </c>
      <c r="G1042" s="512">
        <v>0.33165</v>
      </c>
      <c r="H1042" s="512">
        <v>0.46575</v>
      </c>
      <c r="I1042" s="512">
        <v>0.42660000000000003</v>
      </c>
      <c r="J1042" s="512">
        <v>0.44820000000000004</v>
      </c>
      <c r="K1042" s="512">
        <v>0.42975000000000002</v>
      </c>
      <c r="L1042" s="513">
        <f t="shared" si="13"/>
        <v>0.40934999999999994</v>
      </c>
    </row>
    <row r="1043" spans="1:12" ht="15.75" hidden="1">
      <c r="A1043" s="511">
        <v>1038</v>
      </c>
      <c r="B1043" s="495" t="s">
        <v>2384</v>
      </c>
      <c r="C1043" s="483" t="s">
        <v>2385</v>
      </c>
      <c r="D1043" s="483" t="s">
        <v>499</v>
      </c>
      <c r="E1043" s="484">
        <v>200</v>
      </c>
      <c r="F1043" s="512">
        <v>0.53880000000000006</v>
      </c>
      <c r="G1043" s="512">
        <v>0.61960000000000004</v>
      </c>
      <c r="H1043" s="512">
        <v>0.57799999999999996</v>
      </c>
      <c r="I1043" s="512">
        <v>0.63680000000000003</v>
      </c>
      <c r="J1043" s="512">
        <v>0.55840000000000001</v>
      </c>
      <c r="K1043" s="512">
        <v>0.60960000000000003</v>
      </c>
      <c r="L1043" s="513">
        <f t="shared" ref="L1043:L1111" si="14">AVERAGE(F1043:K1043)</f>
        <v>0.59020000000000006</v>
      </c>
    </row>
    <row r="1044" spans="1:12" ht="15.75" hidden="1">
      <c r="A1044" s="511">
        <v>1039</v>
      </c>
      <c r="B1044" s="495" t="s">
        <v>2386</v>
      </c>
      <c r="C1044" s="483" t="s">
        <v>2387</v>
      </c>
      <c r="D1044" s="483" t="s">
        <v>499</v>
      </c>
      <c r="E1044" s="484">
        <v>1100</v>
      </c>
      <c r="F1044" s="512">
        <v>0.41090909090909089</v>
      </c>
      <c r="G1044" s="512">
        <v>0.38181818181818183</v>
      </c>
      <c r="H1044" s="512">
        <v>0.29454545454545455</v>
      </c>
      <c r="I1044" s="512">
        <v>0</v>
      </c>
      <c r="J1044" s="512">
        <v>9.3818181818181814E-2</v>
      </c>
      <c r="K1044" s="512">
        <v>0.46327272727272728</v>
      </c>
      <c r="L1044" s="513">
        <f>AVERAGE(F1044:K1044)</f>
        <v>0.27406060606060606</v>
      </c>
    </row>
    <row r="1045" spans="1:12" ht="15.75" hidden="1">
      <c r="A1045" s="511">
        <v>1040</v>
      </c>
      <c r="B1045" s="495" t="s">
        <v>2388</v>
      </c>
      <c r="C1045" s="483" t="s">
        <v>2389</v>
      </c>
      <c r="D1045" s="483" t="s">
        <v>496</v>
      </c>
      <c r="E1045" s="484">
        <v>166.66666666666666</v>
      </c>
      <c r="F1045" s="512">
        <v>0.26640000000000003</v>
      </c>
      <c r="G1045" s="512">
        <v>0.29087999999999997</v>
      </c>
      <c r="H1045" s="512">
        <v>0.32160000000000005</v>
      </c>
      <c r="I1045" s="512">
        <v>0.31536000000000003</v>
      </c>
      <c r="J1045" s="512">
        <v>0.28512000000000004</v>
      </c>
      <c r="K1045" s="512">
        <v>0.26304000000000005</v>
      </c>
      <c r="L1045" s="513">
        <f t="shared" si="14"/>
        <v>0.29040000000000005</v>
      </c>
    </row>
    <row r="1046" spans="1:12" ht="15.75" hidden="1">
      <c r="A1046" s="511">
        <v>1041</v>
      </c>
      <c r="B1046" s="495" t="s">
        <v>2390</v>
      </c>
      <c r="C1046" s="483" t="s">
        <v>2391</v>
      </c>
      <c r="D1046" s="483" t="s">
        <v>496</v>
      </c>
      <c r="E1046" s="484">
        <v>222.22222222222223</v>
      </c>
      <c r="F1046" s="512">
        <v>0.189</v>
      </c>
      <c r="G1046" s="512">
        <v>0.18629999999999999</v>
      </c>
      <c r="H1046" s="512">
        <v>0.18576000000000001</v>
      </c>
      <c r="I1046" s="512">
        <v>0.18197999999999998</v>
      </c>
      <c r="J1046" s="512">
        <v>0.18197999999999998</v>
      </c>
      <c r="K1046" s="512">
        <v>0.17765999999999998</v>
      </c>
      <c r="L1046" s="513">
        <f t="shared" si="14"/>
        <v>0.18377999999999997</v>
      </c>
    </row>
    <row r="1047" spans="1:12" ht="15.75" hidden="1">
      <c r="A1047" s="511">
        <v>1042</v>
      </c>
      <c r="B1047" s="495" t="s">
        <v>2392</v>
      </c>
      <c r="C1047" s="483" t="s">
        <v>2376</v>
      </c>
      <c r="D1047" s="483" t="s">
        <v>499</v>
      </c>
      <c r="E1047" s="484">
        <v>400</v>
      </c>
      <c r="F1047" s="512">
        <v>0.76019999999999999</v>
      </c>
      <c r="G1047" s="512">
        <v>0.59819999999999995</v>
      </c>
      <c r="H1047" s="512">
        <v>0.33360000000000001</v>
      </c>
      <c r="I1047" s="512">
        <v>0.59099999999999997</v>
      </c>
      <c r="J1047" s="512">
        <v>0.79559999999999997</v>
      </c>
      <c r="K1047" s="512">
        <v>0.59399999999999997</v>
      </c>
      <c r="L1047" s="513">
        <f t="shared" si="14"/>
        <v>0.61209999999999998</v>
      </c>
    </row>
    <row r="1048" spans="1:12" ht="15.75" hidden="1">
      <c r="A1048" s="511">
        <v>1043</v>
      </c>
      <c r="B1048" s="495" t="s">
        <v>2393</v>
      </c>
      <c r="C1048" s="483" t="s">
        <v>2394</v>
      </c>
      <c r="D1048" s="483" t="s">
        <v>554</v>
      </c>
      <c r="E1048" s="484">
        <v>1000</v>
      </c>
      <c r="F1048" s="512">
        <v>1.1072</v>
      </c>
      <c r="G1048" s="512">
        <v>1.1399999999999999</v>
      </c>
      <c r="H1048" s="512">
        <v>1.0992</v>
      </c>
      <c r="I1048" s="512">
        <v>1.2815999999999999</v>
      </c>
      <c r="J1048" s="512">
        <v>1.4319999999999999</v>
      </c>
      <c r="K1048" s="512">
        <v>1.3311999999999999</v>
      </c>
      <c r="L1048" s="513">
        <f t="shared" si="14"/>
        <v>1.2318666666666667</v>
      </c>
    </row>
    <row r="1049" spans="1:12" ht="15.75" hidden="1">
      <c r="A1049" s="511">
        <v>1044</v>
      </c>
      <c r="B1049" s="495" t="s">
        <v>2395</v>
      </c>
      <c r="C1049" s="483" t="s">
        <v>2396</v>
      </c>
      <c r="D1049" s="483" t="s">
        <v>499</v>
      </c>
      <c r="E1049" s="484">
        <v>113</v>
      </c>
      <c r="F1049" s="512">
        <v>1.3323893805309734</v>
      </c>
      <c r="G1049" s="512">
        <v>1.2984070796460176</v>
      </c>
      <c r="H1049" s="512">
        <v>1.3394690265486726</v>
      </c>
      <c r="I1049" s="512">
        <v>1.3776991150442479</v>
      </c>
      <c r="J1049" s="512">
        <v>1.4555752212389379</v>
      </c>
      <c r="K1049" s="512">
        <v>1.4612389380530975</v>
      </c>
      <c r="L1049" s="513">
        <f t="shared" si="14"/>
        <v>1.3774631268436579</v>
      </c>
    </row>
    <row r="1050" spans="1:12" ht="15.75" hidden="1">
      <c r="A1050" s="511">
        <v>1045</v>
      </c>
      <c r="B1050" s="495" t="s">
        <v>2397</v>
      </c>
      <c r="C1050" s="483" t="s">
        <v>2398</v>
      </c>
      <c r="D1050" s="483" t="s">
        <v>526</v>
      </c>
      <c r="E1050" s="484">
        <v>195</v>
      </c>
      <c r="F1050" s="512">
        <v>1.0092307692307694</v>
      </c>
      <c r="G1050" s="512">
        <v>0.97969230769230764</v>
      </c>
      <c r="H1050" s="512">
        <v>0.98174358974358977</v>
      </c>
      <c r="I1050" s="512">
        <v>1.035897435897436</v>
      </c>
      <c r="J1050" s="512">
        <v>1.012923076923077</v>
      </c>
      <c r="K1050" s="512">
        <v>1.0256410256410255</v>
      </c>
      <c r="L1050" s="513">
        <f t="shared" si="14"/>
        <v>1.0075213675213677</v>
      </c>
    </row>
    <row r="1051" spans="1:12" ht="15.75" hidden="1">
      <c r="A1051" s="511">
        <v>1046</v>
      </c>
      <c r="B1051" s="495" t="s">
        <v>2399</v>
      </c>
      <c r="C1051" s="483" t="s">
        <v>2398</v>
      </c>
      <c r="D1051" s="483" t="s">
        <v>526</v>
      </c>
      <c r="E1051" s="484">
        <v>192</v>
      </c>
      <c r="F1051" s="512">
        <v>1.2833333333333334</v>
      </c>
      <c r="G1051" s="512">
        <v>1.3183333333333334</v>
      </c>
      <c r="H1051" s="512">
        <v>1.1541666666666666</v>
      </c>
      <c r="I1051" s="512">
        <v>0.75583333333333336</v>
      </c>
      <c r="J1051" s="512">
        <v>0.74416666666666664</v>
      </c>
      <c r="K1051" s="512">
        <v>1.1116666666666666</v>
      </c>
      <c r="L1051" s="513">
        <f t="shared" si="14"/>
        <v>1.06125</v>
      </c>
    </row>
    <row r="1052" spans="1:12" ht="15.75" hidden="1">
      <c r="A1052" s="511">
        <v>1047</v>
      </c>
      <c r="B1052" s="495" t="s">
        <v>2400</v>
      </c>
      <c r="C1052" s="483" t="s">
        <v>2401</v>
      </c>
      <c r="D1052" s="483" t="s">
        <v>499</v>
      </c>
      <c r="E1052" s="484">
        <v>120</v>
      </c>
      <c r="F1052" s="512">
        <v>0.46</v>
      </c>
      <c r="G1052" s="512">
        <v>0.48866666666666669</v>
      </c>
      <c r="H1052" s="512">
        <v>0.52333333333333332</v>
      </c>
      <c r="I1052" s="512">
        <v>0.52</v>
      </c>
      <c r="J1052" s="512">
        <v>0.51800000000000002</v>
      </c>
      <c r="K1052" s="512">
        <v>0.52200000000000002</v>
      </c>
      <c r="L1052" s="513">
        <f t="shared" si="14"/>
        <v>0.5053333333333333</v>
      </c>
    </row>
    <row r="1053" spans="1:12" ht="15.75" hidden="1">
      <c r="A1053" s="511">
        <v>1048</v>
      </c>
      <c r="B1053" s="495" t="s">
        <v>2402</v>
      </c>
      <c r="C1053" s="483" t="s">
        <v>3544</v>
      </c>
      <c r="D1053" s="483" t="s">
        <v>496</v>
      </c>
      <c r="E1053" s="484">
        <v>750</v>
      </c>
      <c r="F1053" s="512">
        <v>0.8</v>
      </c>
      <c r="G1053" s="512">
        <v>0.68</v>
      </c>
      <c r="H1053" s="512">
        <v>0.75360000000000005</v>
      </c>
      <c r="I1053" s="512">
        <v>0.88</v>
      </c>
      <c r="J1053" s="512">
        <v>0.76</v>
      </c>
      <c r="K1053" s="512">
        <v>0.68</v>
      </c>
      <c r="L1053" s="513">
        <f t="shared" si="14"/>
        <v>0.75893333333333324</v>
      </c>
    </row>
    <row r="1054" spans="1:12" ht="15.75" hidden="1">
      <c r="A1054" s="511">
        <v>1049</v>
      </c>
      <c r="B1054" s="495" t="s">
        <v>2404</v>
      </c>
      <c r="C1054" s="483" t="s">
        <v>3564</v>
      </c>
      <c r="D1054" s="483" t="s">
        <v>496</v>
      </c>
      <c r="E1054" s="484">
        <v>1500</v>
      </c>
      <c r="F1054" s="512">
        <v>0.59160000000000001</v>
      </c>
      <c r="G1054" s="512">
        <v>0.92560000000000009</v>
      </c>
      <c r="H1054" s="512">
        <v>1.0896000000000001</v>
      </c>
      <c r="I1054" s="512">
        <v>0.89680000000000004</v>
      </c>
      <c r="J1054" s="512">
        <v>0.95839999999999992</v>
      </c>
      <c r="K1054" s="512">
        <v>0.91920000000000002</v>
      </c>
      <c r="L1054" s="513">
        <f>AVERAGE(F1054:K1054)</f>
        <v>0.89686666666666681</v>
      </c>
    </row>
    <row r="1055" spans="1:12" ht="15.75" hidden="1">
      <c r="A1055" s="511">
        <v>1050</v>
      </c>
      <c r="B1055" s="495" t="s">
        <v>2406</v>
      </c>
      <c r="C1055" s="483" t="s">
        <v>3545</v>
      </c>
      <c r="D1055" s="483" t="s">
        <v>1482</v>
      </c>
      <c r="E1055" s="484">
        <v>200</v>
      </c>
      <c r="F1055" s="512">
        <v>0.8</v>
      </c>
      <c r="G1055" s="512">
        <v>0.84736</v>
      </c>
      <c r="H1055" s="512">
        <v>0.82176000000000005</v>
      </c>
      <c r="I1055" s="512">
        <v>0.78848000000000007</v>
      </c>
      <c r="J1055" s="512">
        <v>0.68640000000000001</v>
      </c>
      <c r="K1055" s="512">
        <v>0.75680000000000003</v>
      </c>
      <c r="L1055" s="513">
        <f t="shared" si="14"/>
        <v>0.78346666666666664</v>
      </c>
    </row>
    <row r="1056" spans="1:12" ht="15.75" hidden="1">
      <c r="A1056" s="511">
        <v>1051</v>
      </c>
      <c r="B1056" s="495" t="s">
        <v>2408</v>
      </c>
      <c r="C1056" s="483" t="s">
        <v>3546</v>
      </c>
      <c r="D1056" s="483" t="s">
        <v>496</v>
      </c>
      <c r="E1056" s="484">
        <v>150</v>
      </c>
      <c r="F1056" s="512">
        <v>0.25706666666666667</v>
      </c>
      <c r="G1056" s="512">
        <v>0.25173333333333331</v>
      </c>
      <c r="H1056" s="512">
        <v>0.23199999999999998</v>
      </c>
      <c r="I1056" s="512">
        <v>0.22506666666666666</v>
      </c>
      <c r="J1056" s="512">
        <v>0.22133333333333335</v>
      </c>
      <c r="K1056" s="512">
        <v>0.192</v>
      </c>
      <c r="L1056" s="513">
        <f t="shared" si="14"/>
        <v>0.22986666666666664</v>
      </c>
    </row>
    <row r="1057" spans="1:12" ht="15.75" hidden="1">
      <c r="A1057" s="511">
        <v>1052</v>
      </c>
      <c r="B1057" s="495" t="s">
        <v>2410</v>
      </c>
      <c r="C1057" s="483" t="s">
        <v>3547</v>
      </c>
      <c r="D1057" s="483" t="s">
        <v>496</v>
      </c>
      <c r="E1057" s="484">
        <v>850</v>
      </c>
      <c r="F1057" s="512">
        <v>0.37529411764705883</v>
      </c>
      <c r="G1057" s="512">
        <v>0.19176470588235295</v>
      </c>
      <c r="H1057" s="512">
        <v>0.25058823529411767</v>
      </c>
      <c r="I1057" s="512">
        <v>0.35058823529411764</v>
      </c>
      <c r="J1057" s="512">
        <v>0.1976470588235294</v>
      </c>
      <c r="K1057" s="512">
        <v>0.42941176470588233</v>
      </c>
      <c r="L1057" s="513">
        <f t="shared" si="14"/>
        <v>0.29921568627450984</v>
      </c>
    </row>
    <row r="1058" spans="1:12" ht="15.75" hidden="1">
      <c r="A1058" s="511">
        <v>1053</v>
      </c>
      <c r="B1058" s="495" t="s">
        <v>2412</v>
      </c>
      <c r="C1058" s="483" t="s">
        <v>2413</v>
      </c>
      <c r="D1058" s="483" t="s">
        <v>496</v>
      </c>
      <c r="E1058" s="484">
        <v>600</v>
      </c>
      <c r="F1058" s="512">
        <v>0.23079999999999998</v>
      </c>
      <c r="G1058" s="512">
        <v>0.33040000000000003</v>
      </c>
      <c r="H1058" s="512">
        <v>0.314</v>
      </c>
      <c r="I1058" s="512">
        <v>0.184</v>
      </c>
      <c r="J1058" s="512">
        <v>0.23599999999999999</v>
      </c>
      <c r="K1058" s="512">
        <v>0.18920000000000001</v>
      </c>
      <c r="L1058" s="513">
        <f t="shared" si="14"/>
        <v>0.24739999999999998</v>
      </c>
    </row>
    <row r="1059" spans="1:12" ht="15.75" hidden="1">
      <c r="A1059" s="511">
        <v>1054</v>
      </c>
      <c r="B1059" s="495" t="s">
        <v>2414</v>
      </c>
      <c r="C1059" s="483" t="s">
        <v>2415</v>
      </c>
      <c r="D1059" s="483" t="s">
        <v>496</v>
      </c>
      <c r="E1059" s="484">
        <v>800</v>
      </c>
      <c r="F1059" s="512">
        <v>0.74580000000000002</v>
      </c>
      <c r="G1059" s="512">
        <v>0.79920000000000002</v>
      </c>
      <c r="H1059" s="512">
        <v>0.73019999999999996</v>
      </c>
      <c r="I1059" s="512">
        <v>0.72239999999999993</v>
      </c>
      <c r="J1059" s="512">
        <v>0.69480000000000008</v>
      </c>
      <c r="K1059" s="512">
        <v>0.71040000000000003</v>
      </c>
      <c r="L1059" s="513">
        <f t="shared" si="14"/>
        <v>0.73380000000000001</v>
      </c>
    </row>
    <row r="1060" spans="1:12" ht="15.75" hidden="1">
      <c r="A1060" s="511">
        <v>1055</v>
      </c>
      <c r="B1060" s="495" t="s">
        <v>2416</v>
      </c>
      <c r="C1060" s="483" t="s">
        <v>2417</v>
      </c>
      <c r="D1060" s="483" t="s">
        <v>499</v>
      </c>
      <c r="E1060" s="484">
        <v>175</v>
      </c>
      <c r="F1060" s="512">
        <v>0.56228571428571428</v>
      </c>
      <c r="G1060" s="512">
        <v>0.60342857142857143</v>
      </c>
      <c r="H1060" s="512">
        <v>0.50742857142857145</v>
      </c>
      <c r="I1060" s="512">
        <v>0.432</v>
      </c>
      <c r="J1060" s="512">
        <v>0.53759999999999997</v>
      </c>
      <c r="K1060" s="512">
        <v>0.30994285714285713</v>
      </c>
      <c r="L1060" s="513">
        <f t="shared" si="14"/>
        <v>0.49211428571428567</v>
      </c>
    </row>
    <row r="1061" spans="1:12" ht="15.75" hidden="1">
      <c r="A1061" s="511">
        <v>1056</v>
      </c>
      <c r="B1061" s="495" t="s">
        <v>2418</v>
      </c>
      <c r="C1061" s="483" t="s">
        <v>3519</v>
      </c>
      <c r="D1061" s="483" t="s">
        <v>496</v>
      </c>
      <c r="E1061" s="484">
        <v>133.33333333333334</v>
      </c>
      <c r="F1061" s="512">
        <v>0.83519999999999994</v>
      </c>
      <c r="G1061" s="512">
        <v>0.93840000000000001</v>
      </c>
      <c r="H1061" s="512">
        <v>0.91972597499999986</v>
      </c>
      <c r="I1061" s="512">
        <v>0.91199999999999992</v>
      </c>
      <c r="J1061" s="512">
        <v>0.77400000000000002</v>
      </c>
      <c r="K1061" s="512">
        <v>0.77639999999999987</v>
      </c>
      <c r="L1061" s="513">
        <f t="shared" si="14"/>
        <v>0.85928766249999999</v>
      </c>
    </row>
    <row r="1062" spans="1:12" ht="15.75" hidden="1">
      <c r="A1062" s="511">
        <v>1057</v>
      </c>
      <c r="B1062" s="495" t="s">
        <v>2420</v>
      </c>
      <c r="C1062" s="483" t="s">
        <v>3548</v>
      </c>
      <c r="D1062" s="483" t="s">
        <v>496</v>
      </c>
      <c r="E1062" s="484">
        <v>165</v>
      </c>
      <c r="F1062" s="512">
        <v>0.10375757575757576</v>
      </c>
      <c r="G1062" s="512">
        <v>0.11927272727272727</v>
      </c>
      <c r="H1062" s="512">
        <v>0.12606060606060607</v>
      </c>
      <c r="I1062" s="512">
        <v>0.11490909090909092</v>
      </c>
      <c r="J1062" s="512">
        <v>9.6000000000000002E-2</v>
      </c>
      <c r="K1062" s="512">
        <v>0.10303030303030303</v>
      </c>
      <c r="L1062" s="513">
        <f t="shared" si="14"/>
        <v>0.11050505050505051</v>
      </c>
    </row>
    <row r="1063" spans="1:12" ht="15.75" hidden="1">
      <c r="A1063" s="511">
        <v>1058</v>
      </c>
      <c r="B1063" s="495" t="s">
        <v>2422</v>
      </c>
      <c r="C1063" s="483" t="s">
        <v>2366</v>
      </c>
      <c r="D1063" s="483" t="s">
        <v>496</v>
      </c>
      <c r="E1063" s="484">
        <v>685</v>
      </c>
      <c r="F1063" s="512">
        <v>7.2992700729927001E-2</v>
      </c>
      <c r="G1063" s="512">
        <v>0.10277372262773724</v>
      </c>
      <c r="H1063" s="512">
        <v>0.10686131386861314</v>
      </c>
      <c r="I1063" s="512">
        <v>0.11678832116788321</v>
      </c>
      <c r="J1063" s="512">
        <v>9.6350364963503646E-2</v>
      </c>
      <c r="K1063" s="512">
        <v>0.12116788321167883</v>
      </c>
      <c r="L1063" s="513">
        <f t="shared" si="14"/>
        <v>0.10282238442822385</v>
      </c>
    </row>
    <row r="1064" spans="1:12" ht="15.75" hidden="1">
      <c r="A1064" s="511">
        <v>1059</v>
      </c>
      <c r="B1064" s="495" t="s">
        <v>2423</v>
      </c>
      <c r="C1064" s="483" t="s">
        <v>2424</v>
      </c>
      <c r="D1064" s="483" t="s">
        <v>499</v>
      </c>
      <c r="E1064" s="484">
        <v>1200</v>
      </c>
      <c r="F1064" s="512">
        <v>1.4251333333333334</v>
      </c>
      <c r="G1064" s="512">
        <v>2.1343833333333335</v>
      </c>
      <c r="H1064" s="512">
        <v>1.8811899999999999</v>
      </c>
      <c r="I1064" s="512">
        <v>1.8111933333333332</v>
      </c>
      <c r="J1064" s="512">
        <v>1.61622</v>
      </c>
      <c r="K1064" s="512">
        <v>1.7546833333333332</v>
      </c>
      <c r="L1064" s="513">
        <f>AVERAGE(F1064:K1064)</f>
        <v>1.7704672222222222</v>
      </c>
    </row>
    <row r="1065" spans="1:12" ht="15.75" hidden="1">
      <c r="A1065" s="511">
        <v>1060</v>
      </c>
      <c r="B1065" s="495" t="s">
        <v>2425</v>
      </c>
      <c r="C1065" s="483" t="s">
        <v>2426</v>
      </c>
      <c r="D1065" s="483" t="s">
        <v>499</v>
      </c>
      <c r="E1065" s="484">
        <v>900</v>
      </c>
      <c r="F1065" s="512">
        <v>0.47839999999999999</v>
      </c>
      <c r="G1065" s="512">
        <v>0.52426666666666666</v>
      </c>
      <c r="H1065" s="512">
        <v>0.46240000000000003</v>
      </c>
      <c r="I1065" s="512">
        <v>0.51253333333333329</v>
      </c>
      <c r="J1065" s="512">
        <v>0.66720000000000002</v>
      </c>
      <c r="K1065" s="512">
        <v>0.6</v>
      </c>
      <c r="L1065" s="513">
        <f t="shared" si="14"/>
        <v>0.54080000000000006</v>
      </c>
    </row>
    <row r="1066" spans="1:12" ht="15.75" hidden="1">
      <c r="A1066" s="511">
        <v>1061</v>
      </c>
      <c r="B1066" s="495" t="s">
        <v>2427</v>
      </c>
      <c r="C1066" s="483" t="s">
        <v>2428</v>
      </c>
      <c r="D1066" s="483" t="s">
        <v>499</v>
      </c>
      <c r="E1066" s="484">
        <v>833.33333333333326</v>
      </c>
      <c r="F1066" s="512">
        <v>0.75384000000000018</v>
      </c>
      <c r="G1066" s="512">
        <v>0.85320000000000007</v>
      </c>
      <c r="H1066" s="512">
        <v>0.88775999999999999</v>
      </c>
      <c r="I1066" s="512">
        <v>0.75600000000000012</v>
      </c>
      <c r="J1066" s="512">
        <v>0.77976000000000001</v>
      </c>
      <c r="K1066" s="512">
        <v>0.83160000000000012</v>
      </c>
      <c r="L1066" s="513">
        <f t="shared" si="14"/>
        <v>0.81036000000000008</v>
      </c>
    </row>
    <row r="1067" spans="1:12" ht="15.75" hidden="1">
      <c r="A1067" s="511">
        <v>1062</v>
      </c>
      <c r="B1067" s="495" t="s">
        <v>4003</v>
      </c>
      <c r="C1067" s="483" t="s">
        <v>3549</v>
      </c>
      <c r="D1067" s="483" t="s">
        <v>526</v>
      </c>
      <c r="E1067" s="484">
        <v>205</v>
      </c>
      <c r="F1067" s="512">
        <v>0.46985365853658534</v>
      </c>
      <c r="G1067" s="512">
        <v>0.53775609756097553</v>
      </c>
      <c r="H1067" s="512">
        <v>0.55804878048780493</v>
      </c>
      <c r="I1067" s="512">
        <v>0.52682926829268295</v>
      </c>
      <c r="J1067" s="512">
        <v>0.49717073170731707</v>
      </c>
      <c r="K1067" s="512">
        <v>0.5229268292682927</v>
      </c>
      <c r="L1067" s="513">
        <f t="shared" si="14"/>
        <v>0.51876422764227648</v>
      </c>
    </row>
    <row r="1068" spans="1:12" ht="15.75" hidden="1">
      <c r="A1068" s="511">
        <v>1063</v>
      </c>
      <c r="B1068" s="495" t="s">
        <v>4004</v>
      </c>
      <c r="C1068" s="483" t="s">
        <v>3550</v>
      </c>
      <c r="D1068" s="483" t="s">
        <v>526</v>
      </c>
      <c r="E1068" s="484">
        <v>240</v>
      </c>
      <c r="F1068" s="512">
        <v>0.68533333333333324</v>
      </c>
      <c r="G1068" s="512">
        <v>0.71733333333333327</v>
      </c>
      <c r="H1068" s="512">
        <v>0.71133333333333337</v>
      </c>
      <c r="I1068" s="512">
        <v>0.71000000000000008</v>
      </c>
      <c r="J1068" s="512">
        <v>0.71266666666666667</v>
      </c>
      <c r="K1068" s="512">
        <v>0.72333333333333327</v>
      </c>
      <c r="L1068" s="513">
        <f t="shared" si="14"/>
        <v>0.71</v>
      </c>
    </row>
    <row r="1069" spans="1:12" ht="15.75" hidden="1">
      <c r="A1069" s="511">
        <v>1064</v>
      </c>
      <c r="B1069" s="495" t="s">
        <v>4005</v>
      </c>
      <c r="C1069" s="483" t="s">
        <v>3551</v>
      </c>
      <c r="D1069" s="483" t="s">
        <v>554</v>
      </c>
      <c r="E1069" s="484">
        <v>125</v>
      </c>
      <c r="F1069" s="512">
        <v>0.37119999999999997</v>
      </c>
      <c r="G1069" s="512">
        <v>0.40192</v>
      </c>
      <c r="H1069" s="512">
        <v>0.44031999999999999</v>
      </c>
      <c r="I1069" s="512">
        <v>0.61824000000000001</v>
      </c>
      <c r="J1069" s="512">
        <v>0.54912000000000005</v>
      </c>
      <c r="K1069" s="512">
        <v>0.65664</v>
      </c>
      <c r="L1069" s="513">
        <f t="shared" si="14"/>
        <v>0.50623999999999991</v>
      </c>
    </row>
    <row r="1070" spans="1:12" ht="15.75" hidden="1">
      <c r="A1070" s="511">
        <v>1065</v>
      </c>
      <c r="B1070" s="495" t="s">
        <v>4006</v>
      </c>
      <c r="C1070" s="483" t="s">
        <v>3552</v>
      </c>
      <c r="D1070" s="483" t="s">
        <v>1506</v>
      </c>
      <c r="E1070" s="484">
        <v>150</v>
      </c>
      <c r="F1070" s="512">
        <v>0.20533333333333334</v>
      </c>
      <c r="G1070" s="512">
        <v>0.13333333333333333</v>
      </c>
      <c r="H1070" s="512">
        <v>0.14186666666666667</v>
      </c>
      <c r="I1070" s="512">
        <v>0.14880000000000002</v>
      </c>
      <c r="J1070" s="512">
        <v>0.10719999999999999</v>
      </c>
      <c r="K1070" s="512">
        <v>0.1472</v>
      </c>
      <c r="L1070" s="513">
        <f t="shared" si="14"/>
        <v>0.14728888888888889</v>
      </c>
    </row>
    <row r="1071" spans="1:12" ht="15.75" hidden="1">
      <c r="A1071" s="511">
        <v>1066</v>
      </c>
      <c r="B1071" s="495" t="s">
        <v>4007</v>
      </c>
      <c r="C1071" s="483" t="s">
        <v>3553</v>
      </c>
      <c r="D1071" s="483" t="s">
        <v>502</v>
      </c>
      <c r="E1071" s="484">
        <v>120</v>
      </c>
      <c r="F1071" s="512">
        <v>0.25700000000000001</v>
      </c>
      <c r="G1071" s="512">
        <v>5.5E-2</v>
      </c>
      <c r="H1071" s="512">
        <v>0.28000000000000003</v>
      </c>
      <c r="I1071" s="512">
        <v>0.27599999999999997</v>
      </c>
      <c r="J1071" s="512">
        <v>0.28000000000000003</v>
      </c>
      <c r="K1071" s="512">
        <v>0.27500000000000002</v>
      </c>
      <c r="L1071" s="513">
        <f t="shared" si="14"/>
        <v>0.23716666666666666</v>
      </c>
    </row>
    <row r="1072" spans="1:12" ht="15.75" hidden="1">
      <c r="A1072" s="511">
        <v>1067</v>
      </c>
      <c r="B1072" s="495" t="s">
        <v>4068</v>
      </c>
      <c r="C1072" s="483" t="s">
        <v>3554</v>
      </c>
      <c r="D1072" s="483" t="s">
        <v>499</v>
      </c>
      <c r="E1072" s="484">
        <v>161.11000000000001</v>
      </c>
      <c r="F1072" s="512">
        <v>9.9311029731239519E-3</v>
      </c>
      <c r="G1072" s="512">
        <v>0.3028986406802805</v>
      </c>
      <c r="H1072" s="512">
        <v>0.19167028738129227</v>
      </c>
      <c r="I1072" s="512">
        <v>0.38036124387064735</v>
      </c>
      <c r="J1072" s="512">
        <v>0.40022344981689528</v>
      </c>
      <c r="K1072" s="512">
        <v>0.40419589100614484</v>
      </c>
      <c r="L1072" s="513">
        <f t="shared" si="14"/>
        <v>0.28154676928806405</v>
      </c>
    </row>
    <row r="1073" spans="1:12" ht="15.75" hidden="1">
      <c r="A1073" s="511">
        <v>1068</v>
      </c>
      <c r="B1073" s="495" t="s">
        <v>4069</v>
      </c>
      <c r="C1073" s="483" t="s">
        <v>3555</v>
      </c>
      <c r="D1073" s="483" t="s">
        <v>496</v>
      </c>
      <c r="E1073" s="484">
        <v>555</v>
      </c>
      <c r="F1073" s="512">
        <v>1.7999999999999999E-2</v>
      </c>
      <c r="G1073" s="512">
        <v>2.1600000000000001E-2</v>
      </c>
      <c r="H1073" s="512">
        <v>9.7297297297297303E-2</v>
      </c>
      <c r="I1073" s="512">
        <v>0.10594594594594595</v>
      </c>
      <c r="J1073" s="512">
        <v>0.10810810810810811</v>
      </c>
      <c r="K1073" s="512">
        <v>6.054054054054054E-2</v>
      </c>
      <c r="L1073" s="513">
        <f t="shared" si="14"/>
        <v>6.8581981981981982E-2</v>
      </c>
    </row>
    <row r="1074" spans="1:12" ht="15.75" hidden="1">
      <c r="A1074" s="511">
        <v>1069</v>
      </c>
      <c r="B1074" s="495" t="s">
        <v>3676</v>
      </c>
      <c r="C1074" s="483" t="s">
        <v>3565</v>
      </c>
      <c r="D1074" s="483" t="s">
        <v>1506</v>
      </c>
      <c r="E1074" s="484">
        <v>1100</v>
      </c>
      <c r="F1074" s="512">
        <v>0</v>
      </c>
      <c r="G1074" s="512">
        <v>0</v>
      </c>
      <c r="H1074" s="512">
        <v>2.3272727272727275E-2</v>
      </c>
      <c r="I1074" s="512">
        <v>0.14109090909090907</v>
      </c>
      <c r="J1074" s="512">
        <v>1.042909090909091</v>
      </c>
      <c r="K1074" s="512">
        <v>0.80436363636363628</v>
      </c>
      <c r="L1074" s="513">
        <f>AVERAGE(F1074:K1074)</f>
        <v>0.33527272727272722</v>
      </c>
    </row>
    <row r="1075" spans="1:12" ht="15.75" hidden="1">
      <c r="A1075" s="511">
        <v>1070</v>
      </c>
      <c r="B1075" s="495" t="s">
        <v>3677</v>
      </c>
      <c r="C1075" s="483" t="s">
        <v>3556</v>
      </c>
      <c r="D1075" s="483" t="s">
        <v>499</v>
      </c>
      <c r="E1075" s="484">
        <v>1000</v>
      </c>
      <c r="F1075" s="512">
        <v>0</v>
      </c>
      <c r="G1075" s="512">
        <v>0</v>
      </c>
      <c r="H1075" s="512">
        <v>0</v>
      </c>
      <c r="I1075" s="512">
        <v>0</v>
      </c>
      <c r="J1075" s="512">
        <v>0.30816000000000004</v>
      </c>
      <c r="K1075" s="512">
        <v>0.33504</v>
      </c>
      <c r="L1075" s="513">
        <f t="shared" si="14"/>
        <v>0.1072</v>
      </c>
    </row>
    <row r="1076" spans="1:12" ht="15.75" hidden="1">
      <c r="A1076" s="511">
        <v>1071</v>
      </c>
      <c r="B1076" s="495" t="s">
        <v>4070</v>
      </c>
      <c r="C1076" s="483" t="s">
        <v>3557</v>
      </c>
      <c r="D1076" s="483" t="s">
        <v>496</v>
      </c>
      <c r="E1076" s="484">
        <v>161</v>
      </c>
      <c r="F1076" s="512">
        <v>0</v>
      </c>
      <c r="G1076" s="512">
        <v>0</v>
      </c>
      <c r="H1076" s="512">
        <v>0</v>
      </c>
      <c r="I1076" s="512">
        <v>0</v>
      </c>
      <c r="J1076" s="512">
        <v>2.9813664596273291E-2</v>
      </c>
      <c r="K1076" s="512">
        <v>7.7018633540372666E-2</v>
      </c>
      <c r="L1076" s="513">
        <f t="shared" si="14"/>
        <v>1.7805383022774329E-2</v>
      </c>
    </row>
    <row r="1077" spans="1:12" ht="15.75" hidden="1">
      <c r="A1077" s="511">
        <v>1072</v>
      </c>
      <c r="B1077" s="495" t="s">
        <v>4071</v>
      </c>
      <c r="C1077" s="483" t="s">
        <v>3558</v>
      </c>
      <c r="D1077" s="483" t="s">
        <v>502</v>
      </c>
      <c r="E1077" s="484">
        <v>150</v>
      </c>
      <c r="F1077" s="512">
        <v>0</v>
      </c>
      <c r="G1077" s="512">
        <v>0</v>
      </c>
      <c r="H1077" s="512">
        <v>0</v>
      </c>
      <c r="I1077" s="512">
        <v>0</v>
      </c>
      <c r="J1077" s="512">
        <v>0.63360000000000005</v>
      </c>
      <c r="K1077" s="512">
        <v>0.49706666666666666</v>
      </c>
      <c r="L1077" s="513">
        <f t="shared" si="14"/>
        <v>0.18844444444444444</v>
      </c>
    </row>
    <row r="1078" spans="1:12" ht="15.75" hidden="1">
      <c r="A1078" s="511">
        <v>1073</v>
      </c>
      <c r="B1078" s="495" t="s">
        <v>4072</v>
      </c>
      <c r="C1078" s="483" t="s">
        <v>3559</v>
      </c>
      <c r="D1078" s="483" t="s">
        <v>1506</v>
      </c>
      <c r="E1078" s="484">
        <v>444</v>
      </c>
      <c r="F1078" s="512">
        <v>0</v>
      </c>
      <c r="G1078" s="512">
        <v>0</v>
      </c>
      <c r="H1078" s="512">
        <v>0</v>
      </c>
      <c r="I1078" s="512">
        <v>0</v>
      </c>
      <c r="J1078" s="512">
        <v>0</v>
      </c>
      <c r="K1078" s="512">
        <v>0</v>
      </c>
      <c r="L1078" s="513">
        <f t="shared" si="14"/>
        <v>0</v>
      </c>
    </row>
    <row r="1079" spans="1:12" ht="15.75" hidden="1">
      <c r="A1079" s="511">
        <v>1074</v>
      </c>
      <c r="B1079" s="495" t="s">
        <v>4073</v>
      </c>
      <c r="C1079" s="483" t="s">
        <v>3560</v>
      </c>
      <c r="D1079" s="483" t="s">
        <v>499</v>
      </c>
      <c r="E1079" s="484">
        <v>500</v>
      </c>
      <c r="F1079" s="512">
        <v>0</v>
      </c>
      <c r="G1079" s="512">
        <v>0</v>
      </c>
      <c r="H1079" s="512">
        <v>0</v>
      </c>
      <c r="I1079" s="512">
        <v>0</v>
      </c>
      <c r="J1079" s="512">
        <v>0</v>
      </c>
      <c r="K1079" s="512">
        <v>1.6E-2</v>
      </c>
      <c r="L1079" s="513">
        <f t="shared" si="14"/>
        <v>2.6666666666666666E-3</v>
      </c>
    </row>
    <row r="1080" spans="1:12" ht="15.75" hidden="1">
      <c r="A1080" s="511">
        <v>1075</v>
      </c>
      <c r="B1080" s="495" t="s">
        <v>4074</v>
      </c>
      <c r="C1080" s="483" t="s">
        <v>3561</v>
      </c>
      <c r="D1080" s="483" t="s">
        <v>499</v>
      </c>
      <c r="E1080" s="484">
        <v>325.55555555555554</v>
      </c>
      <c r="F1080" s="512">
        <v>0</v>
      </c>
      <c r="G1080" s="512">
        <v>0</v>
      </c>
      <c r="H1080" s="512">
        <v>0</v>
      </c>
      <c r="I1080" s="512">
        <v>0</v>
      </c>
      <c r="J1080" s="512">
        <v>0.43789761092150176</v>
      </c>
      <c r="K1080" s="512">
        <v>0.44379522184300341</v>
      </c>
      <c r="L1080" s="513">
        <f t="shared" si="14"/>
        <v>0.14694880546075087</v>
      </c>
    </row>
    <row r="1081" spans="1:12" ht="15.75" hidden="1">
      <c r="A1081" s="511">
        <v>1076</v>
      </c>
      <c r="B1081" s="495" t="s">
        <v>4075</v>
      </c>
      <c r="C1081" s="483" t="s">
        <v>3562</v>
      </c>
      <c r="D1081" s="483" t="s">
        <v>502</v>
      </c>
      <c r="E1081" s="484">
        <v>163</v>
      </c>
      <c r="F1081" s="512">
        <v>0</v>
      </c>
      <c r="G1081" s="512">
        <v>0</v>
      </c>
      <c r="H1081" s="512">
        <v>0.6773006134969326</v>
      </c>
      <c r="I1081" s="512">
        <v>0.51730061349693246</v>
      </c>
      <c r="J1081" s="512">
        <v>0.40539877300613497</v>
      </c>
      <c r="K1081" s="512">
        <v>0.53202453987730058</v>
      </c>
      <c r="L1081" s="513">
        <f t="shared" si="14"/>
        <v>0.35533742331288343</v>
      </c>
    </row>
    <row r="1082" spans="1:12" ht="15.75" hidden="1">
      <c r="A1082" s="511">
        <v>1077</v>
      </c>
      <c r="B1082" s="495" t="s">
        <v>2429</v>
      </c>
      <c r="C1082" s="483" t="s">
        <v>3563</v>
      </c>
      <c r="D1082" s="483" t="s">
        <v>554</v>
      </c>
      <c r="E1082" s="484">
        <v>350</v>
      </c>
      <c r="F1082" s="512">
        <v>0.31131428571428571</v>
      </c>
      <c r="G1082" s="512">
        <v>0.35519999999999996</v>
      </c>
      <c r="H1082" s="512">
        <v>0.36388571428571426</v>
      </c>
      <c r="I1082" s="512">
        <v>0.32731428571428572</v>
      </c>
      <c r="J1082" s="512">
        <v>0.33965714285714282</v>
      </c>
      <c r="K1082" s="512">
        <v>0.33874285714285712</v>
      </c>
      <c r="L1082" s="513">
        <f t="shared" si="14"/>
        <v>0.33935238095238091</v>
      </c>
    </row>
    <row r="1083" spans="1:12" ht="15.75" hidden="1">
      <c r="A1083" s="511">
        <v>1078</v>
      </c>
      <c r="B1083" s="495" t="s">
        <v>2431</v>
      </c>
      <c r="C1083" s="483" t="s">
        <v>2432</v>
      </c>
      <c r="D1083" s="483" t="s">
        <v>499</v>
      </c>
      <c r="E1083" s="484">
        <v>135.6</v>
      </c>
      <c r="F1083" s="512">
        <v>1.1292035398230089</v>
      </c>
      <c r="G1083" s="512">
        <v>1.0442477876106195</v>
      </c>
      <c r="H1083" s="512">
        <v>1.1079646017699116</v>
      </c>
      <c r="I1083" s="512">
        <v>1.1622418879056047</v>
      </c>
      <c r="J1083" s="512">
        <v>1.1581120943952803</v>
      </c>
      <c r="K1083" s="512">
        <v>1.1398230088495576</v>
      </c>
      <c r="L1083" s="513">
        <f t="shared" si="14"/>
        <v>1.123598820058997</v>
      </c>
    </row>
    <row r="1084" spans="1:12" ht="15.75" hidden="1">
      <c r="A1084" s="511">
        <v>1079</v>
      </c>
      <c r="B1084" s="495" t="s">
        <v>2433</v>
      </c>
      <c r="C1084" s="483" t="s">
        <v>2434</v>
      </c>
      <c r="D1084" s="483" t="s">
        <v>499</v>
      </c>
      <c r="E1084" s="484">
        <v>220</v>
      </c>
      <c r="F1084" s="512">
        <v>0.99127272727272731</v>
      </c>
      <c r="G1084" s="512">
        <v>1.0581818181818183</v>
      </c>
      <c r="H1084" s="512">
        <v>0.92072727272727273</v>
      </c>
      <c r="I1084" s="512">
        <v>0.96727272727272728</v>
      </c>
      <c r="J1084" s="512">
        <v>0.94545454545454544</v>
      </c>
      <c r="K1084" s="512">
        <v>0.94254545454545458</v>
      </c>
      <c r="L1084" s="513">
        <f t="shared" si="14"/>
        <v>0.97090909090909083</v>
      </c>
    </row>
    <row r="1085" spans="1:12" ht="15.75" hidden="1">
      <c r="A1085" s="511">
        <v>1080</v>
      </c>
      <c r="B1085" s="495" t="s">
        <v>2435</v>
      </c>
      <c r="C1085" s="483" t="s">
        <v>2436</v>
      </c>
      <c r="D1085" s="483" t="s">
        <v>499</v>
      </c>
      <c r="E1085" s="484">
        <v>198</v>
      </c>
      <c r="F1085" s="512">
        <v>1.1216161616161617</v>
      </c>
      <c r="G1085" s="512">
        <v>0.97535353535353542</v>
      </c>
      <c r="H1085" s="512">
        <v>0.93090909090909091</v>
      </c>
      <c r="I1085" s="512">
        <v>0.93010101010101009</v>
      </c>
      <c r="J1085" s="512">
        <v>1.0505050505050506</v>
      </c>
      <c r="K1085" s="512">
        <v>1.1426262626262627</v>
      </c>
      <c r="L1085" s="513">
        <f t="shared" si="14"/>
        <v>1.0251851851851854</v>
      </c>
    </row>
    <row r="1086" spans="1:12" ht="15.75" hidden="1">
      <c r="A1086" s="511">
        <v>1081</v>
      </c>
      <c r="B1086" s="495" t="s">
        <v>2437</v>
      </c>
      <c r="C1086" s="483" t="s">
        <v>2438</v>
      </c>
      <c r="D1086" s="483" t="s">
        <v>499</v>
      </c>
      <c r="E1086" s="484">
        <v>186</v>
      </c>
      <c r="F1086" s="512">
        <v>1.1673118279569892</v>
      </c>
      <c r="G1086" s="512">
        <v>1.0486021505376344</v>
      </c>
      <c r="H1086" s="512">
        <v>0.95139784946236561</v>
      </c>
      <c r="I1086" s="512">
        <v>0.99784946236559136</v>
      </c>
      <c r="J1086" s="512">
        <v>0.8421505376344085</v>
      </c>
      <c r="K1086" s="512">
        <v>1.1587096774193548</v>
      </c>
      <c r="L1086" s="513">
        <f t="shared" si="14"/>
        <v>1.0276702508960573</v>
      </c>
    </row>
    <row r="1087" spans="1:12" ht="15.75" hidden="1">
      <c r="A1087" s="511">
        <v>1082</v>
      </c>
      <c r="B1087" s="495" t="s">
        <v>2441</v>
      </c>
      <c r="C1087" s="483" t="s">
        <v>3568</v>
      </c>
      <c r="D1087" s="483" t="s">
        <v>499</v>
      </c>
      <c r="E1087" s="484">
        <v>170</v>
      </c>
      <c r="F1087" s="512">
        <v>1.301492537313433</v>
      </c>
      <c r="G1087" s="512">
        <v>0.74258823529411766</v>
      </c>
      <c r="H1087" s="512">
        <v>0.92611764705882349</v>
      </c>
      <c r="I1087" s="512">
        <v>1.0188235294117647</v>
      </c>
      <c r="J1087" s="512">
        <v>0.96517647058823541</v>
      </c>
      <c r="K1087" s="512">
        <v>0.97364705882352942</v>
      </c>
      <c r="L1087" s="513">
        <f t="shared" si="14"/>
        <v>0.98797424641498399</v>
      </c>
    </row>
    <row r="1088" spans="1:12" ht="15.75" hidden="1">
      <c r="A1088" s="511">
        <v>1083</v>
      </c>
      <c r="B1088" s="495" t="s">
        <v>2443</v>
      </c>
      <c r="C1088" s="483" t="s">
        <v>2444</v>
      </c>
      <c r="D1088" s="483" t="s">
        <v>499</v>
      </c>
      <c r="E1088" s="484">
        <v>160</v>
      </c>
      <c r="F1088" s="512">
        <v>0.92449999999999988</v>
      </c>
      <c r="G1088" s="512">
        <v>0.8135</v>
      </c>
      <c r="H1088" s="512">
        <v>0.76150000000000007</v>
      </c>
      <c r="I1088" s="512">
        <v>0.80099999999999993</v>
      </c>
      <c r="J1088" s="512">
        <v>0.80700000000000005</v>
      </c>
      <c r="K1088" s="512">
        <v>0.80399999999999994</v>
      </c>
      <c r="L1088" s="513">
        <f t="shared" si="14"/>
        <v>0.81858333333333355</v>
      </c>
    </row>
    <row r="1089" spans="1:12" ht="15.75" hidden="1">
      <c r="A1089" s="511">
        <v>1084</v>
      </c>
      <c r="B1089" s="495" t="s">
        <v>2445</v>
      </c>
      <c r="C1089" s="483" t="s">
        <v>2446</v>
      </c>
      <c r="D1089" s="483" t="s">
        <v>499</v>
      </c>
      <c r="E1089" s="484">
        <v>126</v>
      </c>
      <c r="F1089" s="512">
        <v>0.94031746031746033</v>
      </c>
      <c r="G1089" s="512">
        <v>0.95619047619047626</v>
      </c>
      <c r="H1089" s="512">
        <v>0.89714285714285724</v>
      </c>
      <c r="I1089" s="512">
        <v>0.98730158730158735</v>
      </c>
      <c r="J1089" s="512">
        <v>1.0190476190476192</v>
      </c>
      <c r="K1089" s="512">
        <v>1.0552380952380953</v>
      </c>
      <c r="L1089" s="513">
        <f t="shared" si="14"/>
        <v>0.97587301587301611</v>
      </c>
    </row>
    <row r="1090" spans="1:12" ht="15.75" hidden="1">
      <c r="A1090" s="511">
        <v>1085</v>
      </c>
      <c r="B1090" s="495" t="s">
        <v>2447</v>
      </c>
      <c r="C1090" s="483" t="s">
        <v>2448</v>
      </c>
      <c r="D1090" s="483" t="s">
        <v>496</v>
      </c>
      <c r="E1090" s="484">
        <v>160</v>
      </c>
      <c r="F1090" s="512">
        <v>0.41399999999999998</v>
      </c>
      <c r="G1090" s="512">
        <v>0.3755</v>
      </c>
      <c r="H1090" s="512">
        <v>0.36299999999999999</v>
      </c>
      <c r="I1090" s="512">
        <v>0.42899999999999999</v>
      </c>
      <c r="J1090" s="512">
        <v>0.47400000000000003</v>
      </c>
      <c r="K1090" s="512">
        <v>0.35199999999999998</v>
      </c>
      <c r="L1090" s="513">
        <f t="shared" si="14"/>
        <v>0.40124999999999994</v>
      </c>
    </row>
    <row r="1091" spans="1:12" ht="15.75" hidden="1">
      <c r="A1091" s="511">
        <v>1086</v>
      </c>
      <c r="B1091" s="495" t="s">
        <v>2449</v>
      </c>
      <c r="C1091" s="483" t="s">
        <v>2450</v>
      </c>
      <c r="D1091" s="483" t="s">
        <v>496</v>
      </c>
      <c r="E1091" s="484">
        <v>160</v>
      </c>
      <c r="F1091" s="512">
        <v>0.28625</v>
      </c>
      <c r="G1091" s="512">
        <v>0.34125</v>
      </c>
      <c r="H1091" s="512">
        <v>0.29749999999999999</v>
      </c>
      <c r="I1091" s="512">
        <v>0.24874999999999997</v>
      </c>
      <c r="J1091" s="512">
        <v>0.24625</v>
      </c>
      <c r="K1091" s="512">
        <v>0.26874999999999999</v>
      </c>
      <c r="L1091" s="513">
        <f t="shared" si="14"/>
        <v>0.28145833333333331</v>
      </c>
    </row>
    <row r="1092" spans="1:12" ht="15.75" hidden="1">
      <c r="A1092" s="511">
        <v>1087</v>
      </c>
      <c r="B1092" s="495" t="s">
        <v>2451</v>
      </c>
      <c r="C1092" s="483" t="s">
        <v>2452</v>
      </c>
      <c r="D1092" s="483" t="s">
        <v>496</v>
      </c>
      <c r="E1092" s="484">
        <v>555</v>
      </c>
      <c r="F1092" s="512">
        <v>0.44627027027027028</v>
      </c>
      <c r="G1092" s="512">
        <v>0.40302702702702703</v>
      </c>
      <c r="H1092" s="512">
        <v>0.43848648648648653</v>
      </c>
      <c r="I1092" s="512">
        <v>0.40821621621621623</v>
      </c>
      <c r="J1092" s="512">
        <v>0.37275675675675674</v>
      </c>
      <c r="K1092" s="512">
        <v>0.39870270270270269</v>
      </c>
      <c r="L1092" s="513">
        <f t="shared" si="14"/>
        <v>0.41124324324324329</v>
      </c>
    </row>
    <row r="1093" spans="1:12" ht="15.75" hidden="1">
      <c r="A1093" s="511">
        <v>1088</v>
      </c>
      <c r="B1093" s="495" t="s">
        <v>2453</v>
      </c>
      <c r="C1093" s="483" t="s">
        <v>2454</v>
      </c>
      <c r="D1093" s="483" t="s">
        <v>499</v>
      </c>
      <c r="E1093" s="484">
        <v>600</v>
      </c>
      <c r="F1093" s="512">
        <v>1.0984</v>
      </c>
      <c r="G1093" s="512">
        <v>1.1135999999999999</v>
      </c>
      <c r="H1093" s="512">
        <v>1.0512000000000001</v>
      </c>
      <c r="I1093" s="512">
        <v>1.0888</v>
      </c>
      <c r="J1093" s="512">
        <v>1.1095999999999999</v>
      </c>
      <c r="K1093" s="512">
        <v>1.0864</v>
      </c>
      <c r="L1093" s="513">
        <f t="shared" si="14"/>
        <v>1.0913333333333335</v>
      </c>
    </row>
    <row r="1094" spans="1:12" ht="15.75" hidden="1">
      <c r="A1094" s="511">
        <v>1089</v>
      </c>
      <c r="B1094" s="495" t="s">
        <v>2455</v>
      </c>
      <c r="C1094" s="483" t="s">
        <v>2456</v>
      </c>
      <c r="D1094" s="483" t="s">
        <v>502</v>
      </c>
      <c r="E1094" s="484">
        <v>482</v>
      </c>
      <c r="F1094" s="512">
        <v>0.80705394190871371</v>
      </c>
      <c r="G1094" s="512">
        <v>0.91286307053941906</v>
      </c>
      <c r="H1094" s="512">
        <v>0.86929460580912865</v>
      </c>
      <c r="I1094" s="512">
        <v>0.68838174273858921</v>
      </c>
      <c r="J1094" s="512">
        <v>0.68257261410788383</v>
      </c>
      <c r="K1094" s="512">
        <v>0.6908713692946058</v>
      </c>
      <c r="L1094" s="513">
        <f t="shared" si="14"/>
        <v>0.77517289073305673</v>
      </c>
    </row>
    <row r="1095" spans="1:12" ht="15.75" hidden="1">
      <c r="A1095" s="511">
        <v>1090</v>
      </c>
      <c r="B1095" s="495" t="s">
        <v>2457</v>
      </c>
      <c r="C1095" s="483" t="s">
        <v>2458</v>
      </c>
      <c r="D1095" s="483" t="s">
        <v>499</v>
      </c>
      <c r="E1095" s="484">
        <v>146</v>
      </c>
      <c r="F1095" s="512">
        <v>0.98356164383561639</v>
      </c>
      <c r="G1095" s="512">
        <v>0.9512328767123287</v>
      </c>
      <c r="H1095" s="512">
        <v>0.94575342465753431</v>
      </c>
      <c r="I1095" s="512">
        <v>0.98465753424657532</v>
      </c>
      <c r="J1095" s="512">
        <v>0.97041095890410967</v>
      </c>
      <c r="K1095" s="512">
        <v>0.94246575342465755</v>
      </c>
      <c r="L1095" s="513">
        <f t="shared" si="14"/>
        <v>0.96301369863013686</v>
      </c>
    </row>
    <row r="1096" spans="1:12" ht="15.75" hidden="1">
      <c r="A1096" s="511">
        <v>1091</v>
      </c>
      <c r="B1096" s="484">
        <v>903000000033</v>
      </c>
      <c r="C1096" s="483" t="s">
        <v>2460</v>
      </c>
      <c r="D1096" s="483" t="s">
        <v>499</v>
      </c>
      <c r="E1096" s="495">
        <v>15000</v>
      </c>
      <c r="F1096" s="512">
        <v>1.49678</v>
      </c>
      <c r="G1096" s="512">
        <v>1.2518</v>
      </c>
      <c r="H1096" s="512">
        <v>1.78878</v>
      </c>
      <c r="I1096" s="512">
        <v>1.5236000000000001</v>
      </c>
      <c r="J1096" s="512">
        <v>1.4021600000000001</v>
      </c>
      <c r="K1096" s="512">
        <v>1.4915666666666667</v>
      </c>
      <c r="L1096" s="513">
        <f>AVERAGE(F1096:K1096)</f>
        <v>1.4924477777777778</v>
      </c>
    </row>
    <row r="1097" spans="1:12" ht="15.75" hidden="1">
      <c r="A1097" s="511">
        <v>1092</v>
      </c>
      <c r="B1097" s="495" t="s">
        <v>2461</v>
      </c>
      <c r="C1097" s="483" t="s">
        <v>2462</v>
      </c>
      <c r="D1097" s="483" t="s">
        <v>499</v>
      </c>
      <c r="E1097" s="484">
        <v>300</v>
      </c>
      <c r="F1097" s="512">
        <v>1.1061333333333332</v>
      </c>
      <c r="G1097" s="512">
        <v>4.0533333333333331E-2</v>
      </c>
      <c r="H1097" s="512">
        <v>3.3599999999999998E-2</v>
      </c>
      <c r="I1097" s="512">
        <v>3.4133333333333335E-2</v>
      </c>
      <c r="J1097" s="512">
        <v>2.6666666666666668E-2</v>
      </c>
      <c r="K1097" s="512">
        <v>3.4133333333333335E-2</v>
      </c>
      <c r="L1097" s="513">
        <f t="shared" si="14"/>
        <v>0.21253333333333332</v>
      </c>
    </row>
    <row r="1098" spans="1:12" ht="15.75" hidden="1">
      <c r="A1098" s="511">
        <v>1093</v>
      </c>
      <c r="B1098" s="495" t="s">
        <v>2463</v>
      </c>
      <c r="C1098" s="483" t="s">
        <v>2464</v>
      </c>
      <c r="D1098" s="483" t="s">
        <v>496</v>
      </c>
      <c r="E1098" s="484">
        <v>111</v>
      </c>
      <c r="F1098" s="512">
        <v>0.35315315315315315</v>
      </c>
      <c r="G1098" s="512">
        <v>0.35099099099099101</v>
      </c>
      <c r="H1098" s="512">
        <v>0.34090090090090092</v>
      </c>
      <c r="I1098" s="512">
        <v>0.40216216216216216</v>
      </c>
      <c r="J1098" s="512">
        <v>0.36108108108108106</v>
      </c>
      <c r="K1098" s="512">
        <v>0.4425225225225225</v>
      </c>
      <c r="L1098" s="513">
        <f t="shared" si="14"/>
        <v>0.37513513513513508</v>
      </c>
    </row>
    <row r="1099" spans="1:12" ht="15.75" hidden="1">
      <c r="A1099" s="511">
        <v>1094</v>
      </c>
      <c r="B1099" s="495" t="s">
        <v>2465</v>
      </c>
      <c r="C1099" s="483" t="s">
        <v>578</v>
      </c>
      <c r="D1099" s="483" t="s">
        <v>502</v>
      </c>
      <c r="E1099" s="484">
        <v>138</v>
      </c>
      <c r="F1099" s="512">
        <v>0.18840579710144928</v>
      </c>
      <c r="G1099" s="512">
        <v>0.18028985507246376</v>
      </c>
      <c r="H1099" s="512">
        <v>0.1855072463768116</v>
      </c>
      <c r="I1099" s="512">
        <v>0.21333333333333335</v>
      </c>
      <c r="J1099" s="512">
        <v>0.22666666666666668</v>
      </c>
      <c r="K1099" s="512">
        <v>0.22434782608695653</v>
      </c>
      <c r="L1099" s="513">
        <f t="shared" si="14"/>
        <v>0.20309178743961354</v>
      </c>
    </row>
    <row r="1100" spans="1:12" ht="15.75" hidden="1">
      <c r="A1100" s="511">
        <v>1095</v>
      </c>
      <c r="B1100" s="495" t="s">
        <v>2466</v>
      </c>
      <c r="C1100" s="483" t="s">
        <v>2467</v>
      </c>
      <c r="D1100" s="483" t="s">
        <v>499</v>
      </c>
      <c r="E1100" s="484">
        <v>134.5</v>
      </c>
      <c r="F1100" s="512">
        <v>1.3014126394052044</v>
      </c>
      <c r="G1100" s="512">
        <v>1.1134572490706318</v>
      </c>
      <c r="H1100" s="512">
        <v>1.1455762081784389</v>
      </c>
      <c r="I1100" s="512">
        <v>1.1717472118959107</v>
      </c>
      <c r="J1100" s="512">
        <v>1.2859479553903346</v>
      </c>
      <c r="K1100" s="512">
        <v>1.3049814126394053</v>
      </c>
      <c r="L1100" s="513">
        <f t="shared" si="14"/>
        <v>1.2205204460966543</v>
      </c>
    </row>
    <row r="1101" spans="1:12" ht="15.75" hidden="1">
      <c r="A1101" s="511">
        <v>1096</v>
      </c>
      <c r="B1101" s="495" t="s">
        <v>2468</v>
      </c>
      <c r="C1101" s="483" t="s">
        <v>2469</v>
      </c>
      <c r="D1101" s="483" t="s">
        <v>499</v>
      </c>
      <c r="E1101" s="484">
        <v>167.2</v>
      </c>
      <c r="F1101" s="512">
        <v>0.7928229665071771</v>
      </c>
      <c r="G1101" s="512">
        <v>0.81244019138755985</v>
      </c>
      <c r="H1101" s="512">
        <v>0.82870813397129195</v>
      </c>
      <c r="I1101" s="512">
        <v>0.91626794258373201</v>
      </c>
      <c r="J1101" s="512">
        <v>0.90765550239234449</v>
      </c>
      <c r="K1101" s="512">
        <v>0.86507177033492821</v>
      </c>
      <c r="L1101" s="513">
        <f t="shared" si="14"/>
        <v>0.85382775119617216</v>
      </c>
    </row>
    <row r="1102" spans="1:12" ht="15.75" hidden="1">
      <c r="A1102" s="511">
        <v>1097</v>
      </c>
      <c r="B1102" s="495" t="s">
        <v>2470</v>
      </c>
      <c r="C1102" s="483" t="s">
        <v>2471</v>
      </c>
      <c r="D1102" s="483" t="s">
        <v>499</v>
      </c>
      <c r="E1102" s="484">
        <v>300</v>
      </c>
      <c r="F1102" s="512">
        <v>0.9861333333333332</v>
      </c>
      <c r="G1102" s="512">
        <v>0.78666666666666663</v>
      </c>
      <c r="H1102" s="512">
        <v>1.1536</v>
      </c>
      <c r="I1102" s="512">
        <v>1.0810666666666666</v>
      </c>
      <c r="J1102" s="512">
        <v>1.0528</v>
      </c>
      <c r="K1102" s="512">
        <v>0.8773333333333333</v>
      </c>
      <c r="L1102" s="513">
        <f t="shared" si="14"/>
        <v>0.98959999999999981</v>
      </c>
    </row>
    <row r="1103" spans="1:12" ht="15.75" hidden="1">
      <c r="A1103" s="511">
        <v>1098</v>
      </c>
      <c r="B1103" s="495" t="s">
        <v>2472</v>
      </c>
      <c r="C1103" s="483" t="s">
        <v>2473</v>
      </c>
      <c r="D1103" s="483" t="s">
        <v>499</v>
      </c>
      <c r="E1103" s="484">
        <v>222</v>
      </c>
      <c r="F1103" s="512">
        <v>1.0904504504504504</v>
      </c>
      <c r="G1103" s="512">
        <v>1.0666666666666667</v>
      </c>
      <c r="H1103" s="512">
        <v>0.94846846846846844</v>
      </c>
      <c r="I1103" s="512">
        <v>0.97837837837837838</v>
      </c>
      <c r="J1103" s="512">
        <v>1.1668468468468469</v>
      </c>
      <c r="K1103" s="512">
        <v>1.3160360360360361</v>
      </c>
      <c r="L1103" s="513">
        <f t="shared" si="14"/>
        <v>1.0944744744744745</v>
      </c>
    </row>
    <row r="1104" spans="1:12" ht="15.75" hidden="1">
      <c r="A1104" s="511">
        <v>1099</v>
      </c>
      <c r="B1104" s="495" t="s">
        <v>2474</v>
      </c>
      <c r="C1104" s="483" t="s">
        <v>2475</v>
      </c>
      <c r="D1104" s="483" t="s">
        <v>499</v>
      </c>
      <c r="E1104" s="484">
        <v>650</v>
      </c>
      <c r="F1104" s="512">
        <v>0.78793846153846148</v>
      </c>
      <c r="G1104" s="512">
        <v>0.85292307692307689</v>
      </c>
      <c r="H1104" s="512">
        <v>0.70227692307692313</v>
      </c>
      <c r="I1104" s="512">
        <v>0.36923076923076925</v>
      </c>
      <c r="J1104" s="512">
        <v>0.35815384615384616</v>
      </c>
      <c r="K1104" s="512">
        <v>0.49624615384615384</v>
      </c>
      <c r="L1104" s="513">
        <f t="shared" si="14"/>
        <v>0.59446153846153849</v>
      </c>
    </row>
    <row r="1105" spans="1:12" ht="15.75" hidden="1">
      <c r="A1105" s="511">
        <v>1100</v>
      </c>
      <c r="B1105" s="495" t="s">
        <v>2476</v>
      </c>
      <c r="C1105" s="483" t="s">
        <v>2477</v>
      </c>
      <c r="D1105" s="483" t="s">
        <v>499</v>
      </c>
      <c r="E1105" s="484">
        <v>200</v>
      </c>
      <c r="F1105" s="512">
        <v>0.96319999999999995</v>
      </c>
      <c r="G1105" s="512">
        <v>0.88080000000000003</v>
      </c>
      <c r="H1105" s="512">
        <v>0.90720000000000001</v>
      </c>
      <c r="I1105" s="512">
        <v>0.88879999999999992</v>
      </c>
      <c r="J1105" s="512">
        <v>0.89439999999999997</v>
      </c>
      <c r="K1105" s="512">
        <v>0.90239999999999998</v>
      </c>
      <c r="L1105" s="513">
        <f t="shared" si="14"/>
        <v>0.90613333333333335</v>
      </c>
    </row>
    <row r="1106" spans="1:12" ht="15.75" hidden="1">
      <c r="A1106" s="511">
        <v>1101</v>
      </c>
      <c r="B1106" s="495" t="s">
        <v>2478</v>
      </c>
      <c r="C1106" s="483" t="s">
        <v>2479</v>
      </c>
      <c r="D1106" s="483" t="s">
        <v>499</v>
      </c>
      <c r="E1106" s="484">
        <v>300</v>
      </c>
      <c r="F1106" s="512">
        <v>0.50293333333333334</v>
      </c>
      <c r="G1106" s="512">
        <v>0.24693333333333334</v>
      </c>
      <c r="H1106" s="512">
        <v>0.19093333333333334</v>
      </c>
      <c r="I1106" s="512">
        <v>0.184</v>
      </c>
      <c r="J1106" s="512">
        <v>0.18453333333333333</v>
      </c>
      <c r="K1106" s="512">
        <v>0.1888</v>
      </c>
      <c r="L1106" s="513">
        <f t="shared" si="14"/>
        <v>0.24968888888888893</v>
      </c>
    </row>
    <row r="1107" spans="1:12" ht="15.75" hidden="1">
      <c r="A1107" s="511">
        <v>1102</v>
      </c>
      <c r="B1107" s="495" t="s">
        <v>2480</v>
      </c>
      <c r="C1107" s="483" t="s">
        <v>2481</v>
      </c>
      <c r="D1107" s="483" t="s">
        <v>499</v>
      </c>
      <c r="E1107" s="484">
        <v>134.4</v>
      </c>
      <c r="F1107" s="512">
        <v>0.44702380952380949</v>
      </c>
      <c r="G1107" s="512">
        <v>0.55000000000000004</v>
      </c>
      <c r="H1107" s="512">
        <v>0.47083333333333333</v>
      </c>
      <c r="I1107" s="512">
        <v>0.46428571428571425</v>
      </c>
      <c r="J1107" s="512">
        <v>0.57321428571428579</v>
      </c>
      <c r="K1107" s="512">
        <v>0.49880952380952381</v>
      </c>
      <c r="L1107" s="513">
        <f t="shared" si="14"/>
        <v>0.50069444444444444</v>
      </c>
    </row>
    <row r="1108" spans="1:12" ht="15.75" hidden="1">
      <c r="A1108" s="511">
        <v>1103</v>
      </c>
      <c r="B1108" s="495" t="s">
        <v>2482</v>
      </c>
      <c r="C1108" s="483" t="s">
        <v>2483</v>
      </c>
      <c r="D1108" s="483" t="s">
        <v>499</v>
      </c>
      <c r="E1108" s="484">
        <v>167.2</v>
      </c>
      <c r="F1108" s="512">
        <v>1.0559808612440191</v>
      </c>
      <c r="G1108" s="512">
        <v>0.63062200956937797</v>
      </c>
      <c r="H1108" s="512">
        <v>0.56698564593301437</v>
      </c>
      <c r="I1108" s="512">
        <v>0.6454545454545455</v>
      </c>
      <c r="J1108" s="512">
        <v>0.65789473684210531</v>
      </c>
      <c r="K1108" s="512">
        <v>0.61722488038277523</v>
      </c>
      <c r="L1108" s="513">
        <f t="shared" si="14"/>
        <v>0.69569377990430625</v>
      </c>
    </row>
    <row r="1109" spans="1:12" ht="15.75" hidden="1">
      <c r="A1109" s="511">
        <v>1104</v>
      </c>
      <c r="B1109" s="495" t="s">
        <v>2484</v>
      </c>
      <c r="C1109" s="483" t="s">
        <v>2485</v>
      </c>
      <c r="D1109" s="483" t="s">
        <v>499</v>
      </c>
      <c r="E1109" s="484">
        <v>180</v>
      </c>
      <c r="F1109" s="512">
        <v>0.87288888888888894</v>
      </c>
      <c r="G1109" s="512">
        <v>0.83288888888888879</v>
      </c>
      <c r="H1109" s="512">
        <v>0.86755555555555552</v>
      </c>
      <c r="I1109" s="512">
        <v>0.89600000000000002</v>
      </c>
      <c r="J1109" s="512">
        <v>0.88088888888888894</v>
      </c>
      <c r="K1109" s="512">
        <v>0.85066666666666668</v>
      </c>
      <c r="L1109" s="513">
        <f t="shared" si="14"/>
        <v>0.86681481481481482</v>
      </c>
    </row>
    <row r="1110" spans="1:12" ht="15.75" hidden="1">
      <c r="A1110" s="511">
        <v>1105</v>
      </c>
      <c r="B1110" s="495" t="s">
        <v>2486</v>
      </c>
      <c r="C1110" s="483" t="s">
        <v>2487</v>
      </c>
      <c r="D1110" s="483" t="s">
        <v>499</v>
      </c>
      <c r="E1110" s="484">
        <v>450</v>
      </c>
      <c r="F1110" s="512">
        <v>0.7712</v>
      </c>
      <c r="G1110" s="512">
        <v>0.87306666666666666</v>
      </c>
      <c r="H1110" s="512">
        <v>0.87786666666666668</v>
      </c>
      <c r="I1110" s="512">
        <v>0.86719999999999997</v>
      </c>
      <c r="J1110" s="512">
        <v>0.81973333333333331</v>
      </c>
      <c r="K1110" s="512">
        <v>0.8528</v>
      </c>
      <c r="L1110" s="513">
        <f t="shared" si="14"/>
        <v>0.84364444444444453</v>
      </c>
    </row>
    <row r="1111" spans="1:12" ht="15.75" hidden="1">
      <c r="A1111" s="511">
        <v>1106</v>
      </c>
      <c r="B1111" s="495" t="s">
        <v>2488</v>
      </c>
      <c r="C1111" s="483" t="s">
        <v>2489</v>
      </c>
      <c r="D1111" s="483" t="s">
        <v>499</v>
      </c>
      <c r="E1111" s="484">
        <v>250</v>
      </c>
      <c r="F1111" s="512">
        <v>1.0220800000000001</v>
      </c>
      <c r="G1111" s="512">
        <v>0.93503999999999998</v>
      </c>
      <c r="H1111" s="512">
        <v>0.84736</v>
      </c>
      <c r="I1111" s="512">
        <v>1.0495999999999999</v>
      </c>
      <c r="J1111" s="512">
        <v>1.0700799999999999</v>
      </c>
      <c r="K1111" s="512">
        <v>0.99648000000000003</v>
      </c>
      <c r="L1111" s="513">
        <f t="shared" si="14"/>
        <v>0.98677333333333339</v>
      </c>
    </row>
    <row r="1112" spans="1:12" ht="15.75" hidden="1">
      <c r="A1112" s="511">
        <v>1107</v>
      </c>
      <c r="B1112" s="495" t="s">
        <v>2490</v>
      </c>
      <c r="C1112" s="483" t="s">
        <v>2491</v>
      </c>
      <c r="D1112" s="483" t="s">
        <v>499</v>
      </c>
      <c r="E1112" s="484">
        <v>650</v>
      </c>
      <c r="F1112" s="512">
        <v>0.9181538461538461</v>
      </c>
      <c r="G1112" s="512">
        <v>0.9347692307692308</v>
      </c>
      <c r="H1112" s="512">
        <v>0.62153846153846148</v>
      </c>
      <c r="I1112" s="512">
        <v>0.60861538461538467</v>
      </c>
      <c r="J1112" s="512">
        <v>0.99753846153846149</v>
      </c>
      <c r="K1112" s="512">
        <v>0.88492307692307703</v>
      </c>
      <c r="L1112" s="513">
        <f t="shared" ref="L1112:L1183" si="15">AVERAGE(F1112:K1112)</f>
        <v>0.82758974358974369</v>
      </c>
    </row>
    <row r="1113" spans="1:12" ht="15.75" hidden="1">
      <c r="A1113" s="511">
        <v>1108</v>
      </c>
      <c r="B1113" s="495" t="s">
        <v>2492</v>
      </c>
      <c r="C1113" s="483" t="s">
        <v>2493</v>
      </c>
      <c r="D1113" s="483" t="s">
        <v>502</v>
      </c>
      <c r="E1113" s="484">
        <v>588</v>
      </c>
      <c r="F1113" s="512">
        <v>0.36734693877551022</v>
      </c>
      <c r="G1113" s="512">
        <v>0.36734693877551022</v>
      </c>
      <c r="H1113" s="512">
        <v>0.22448979591836735</v>
      </c>
      <c r="I1113" s="512">
        <v>0.22448979591836735</v>
      </c>
      <c r="J1113" s="512">
        <v>0.2857142857142857</v>
      </c>
      <c r="K1113" s="512">
        <v>0.32653061224489793</v>
      </c>
      <c r="L1113" s="513">
        <f t="shared" si="15"/>
        <v>0.29931972789115641</v>
      </c>
    </row>
    <row r="1114" spans="1:12" ht="15.75" hidden="1">
      <c r="A1114" s="511">
        <v>1109</v>
      </c>
      <c r="B1114" s="495" t="s">
        <v>2494</v>
      </c>
      <c r="C1114" s="483" t="s">
        <v>2495</v>
      </c>
      <c r="D1114" s="483" t="s">
        <v>840</v>
      </c>
      <c r="E1114" s="484">
        <v>1805</v>
      </c>
      <c r="F1114" s="512">
        <v>0</v>
      </c>
      <c r="G1114" s="512">
        <v>0</v>
      </c>
      <c r="H1114" s="512">
        <v>0</v>
      </c>
      <c r="I1114" s="512">
        <v>0.70736842105263154</v>
      </c>
      <c r="J1114" s="512">
        <v>0.54781163434903046</v>
      </c>
      <c r="K1114" s="512">
        <v>0.54249307479224385</v>
      </c>
      <c r="L1114" s="513">
        <f>AVERAGE(F1114:K1114)</f>
        <v>0.29961218836565101</v>
      </c>
    </row>
    <row r="1115" spans="1:12" ht="15.75" hidden="1">
      <c r="A1115" s="511">
        <v>1110</v>
      </c>
      <c r="B1115" s="495" t="s">
        <v>2496</v>
      </c>
      <c r="C1115" s="483" t="s">
        <v>2497</v>
      </c>
      <c r="D1115" s="483" t="s">
        <v>499</v>
      </c>
      <c r="E1115" s="484">
        <v>555</v>
      </c>
      <c r="F1115" s="512">
        <v>0.61189189189189197</v>
      </c>
      <c r="G1115" s="512">
        <v>0.61016216216216212</v>
      </c>
      <c r="H1115" s="512">
        <v>0.59545945945945944</v>
      </c>
      <c r="I1115" s="512">
        <v>0.59545945945945944</v>
      </c>
      <c r="J1115" s="512">
        <v>0.65254054054054056</v>
      </c>
      <c r="K1115" s="512">
        <v>0.65167567567567564</v>
      </c>
      <c r="L1115" s="513">
        <f t="shared" si="15"/>
        <v>0.61953153153153151</v>
      </c>
    </row>
    <row r="1116" spans="1:12" ht="15.75" hidden="1">
      <c r="A1116" s="511">
        <v>1111</v>
      </c>
      <c r="B1116" s="495" t="s">
        <v>2498</v>
      </c>
      <c r="C1116" s="483" t="s">
        <v>2499</v>
      </c>
      <c r="D1116" s="483" t="s">
        <v>499</v>
      </c>
      <c r="E1116" s="484">
        <v>300</v>
      </c>
      <c r="F1116" s="512">
        <v>0.81679999999999997</v>
      </c>
      <c r="G1116" s="512">
        <v>0.81919999999999993</v>
      </c>
      <c r="H1116" s="512">
        <v>0.82879999999999998</v>
      </c>
      <c r="I1116" s="512">
        <v>0.81759999999999999</v>
      </c>
      <c r="J1116" s="512">
        <v>0.81759999999999999</v>
      </c>
      <c r="K1116" s="512">
        <v>0.84399999999999997</v>
      </c>
      <c r="L1116" s="513">
        <f t="shared" si="15"/>
        <v>0.82399999999999995</v>
      </c>
    </row>
    <row r="1117" spans="1:12" ht="15.75" hidden="1">
      <c r="A1117" s="511">
        <v>1112</v>
      </c>
      <c r="B1117" s="495" t="s">
        <v>2500</v>
      </c>
      <c r="C1117" s="483" t="s">
        <v>2501</v>
      </c>
      <c r="D1117" s="483" t="s">
        <v>499</v>
      </c>
      <c r="E1117" s="484">
        <v>315</v>
      </c>
      <c r="F1117" s="512">
        <v>0.7842539682539682</v>
      </c>
      <c r="G1117" s="512">
        <v>0</v>
      </c>
      <c r="H1117" s="512">
        <v>0.53079365079365071</v>
      </c>
      <c r="I1117" s="512">
        <v>0.61104761904761906</v>
      </c>
      <c r="J1117" s="512">
        <v>0.5917460317460318</v>
      </c>
      <c r="K1117" s="512">
        <v>0.61917460317460316</v>
      </c>
      <c r="L1117" s="513">
        <f t="shared" si="15"/>
        <v>0.52283597883597877</v>
      </c>
    </row>
    <row r="1118" spans="1:12" ht="15.75" hidden="1">
      <c r="A1118" s="511">
        <v>1113</v>
      </c>
      <c r="B1118" s="495" t="s">
        <v>2502</v>
      </c>
      <c r="C1118" s="483" t="s">
        <v>2503</v>
      </c>
      <c r="D1118" s="483" t="s">
        <v>526</v>
      </c>
      <c r="E1118" s="484">
        <v>128</v>
      </c>
      <c r="F1118" s="512">
        <v>0.62624999999999997</v>
      </c>
      <c r="G1118" s="512">
        <v>0.61875000000000002</v>
      </c>
      <c r="H1118" s="512">
        <v>0.63062499999999999</v>
      </c>
      <c r="I1118" s="512">
        <v>0.66062500000000002</v>
      </c>
      <c r="J1118" s="512">
        <v>0.62437500000000001</v>
      </c>
      <c r="K1118" s="512">
        <v>0.64375000000000004</v>
      </c>
      <c r="L1118" s="513">
        <f t="shared" si="15"/>
        <v>0.63406250000000008</v>
      </c>
    </row>
    <row r="1119" spans="1:12" ht="15.75" hidden="1">
      <c r="A1119" s="511">
        <v>1114</v>
      </c>
      <c r="B1119" s="495" t="s">
        <v>2504</v>
      </c>
      <c r="C1119" s="483" t="s">
        <v>2505</v>
      </c>
      <c r="D1119" s="483" t="s">
        <v>526</v>
      </c>
      <c r="E1119" s="484">
        <v>253</v>
      </c>
      <c r="F1119" s="512">
        <v>1.1699604743083003</v>
      </c>
      <c r="G1119" s="512">
        <v>1.1762845849802372</v>
      </c>
      <c r="H1119" s="512">
        <v>1.0561264822134386</v>
      </c>
      <c r="I1119" s="512">
        <v>1.0640316205533595</v>
      </c>
      <c r="J1119" s="512">
        <v>1.0703557312252965</v>
      </c>
      <c r="K1119" s="512">
        <v>1.1383399209486167</v>
      </c>
      <c r="L1119" s="513">
        <f t="shared" si="15"/>
        <v>1.1125164690382083</v>
      </c>
    </row>
    <row r="1120" spans="1:12" ht="15.75" hidden="1">
      <c r="A1120" s="511">
        <v>1115</v>
      </c>
      <c r="B1120" s="495" t="s">
        <v>2506</v>
      </c>
      <c r="C1120" s="483" t="s">
        <v>2507</v>
      </c>
      <c r="D1120" s="483" t="s">
        <v>526</v>
      </c>
      <c r="E1120" s="484">
        <v>259</v>
      </c>
      <c r="F1120" s="512">
        <v>1.027027027027027</v>
      </c>
      <c r="G1120" s="512">
        <v>1.0023166023166024</v>
      </c>
      <c r="H1120" s="512">
        <v>0.88494208494208493</v>
      </c>
      <c r="I1120" s="512">
        <v>0.96370656370656371</v>
      </c>
      <c r="J1120" s="512">
        <v>0.97915057915057913</v>
      </c>
      <c r="K1120" s="512">
        <v>0.99305019305019304</v>
      </c>
      <c r="L1120" s="513">
        <f t="shared" si="15"/>
        <v>0.9750321750321751</v>
      </c>
    </row>
    <row r="1121" spans="1:12" ht="15.75" hidden="1">
      <c r="A1121" s="511">
        <v>1116</v>
      </c>
      <c r="B1121" s="495" t="s">
        <v>2508</v>
      </c>
      <c r="C1121" s="483" t="s">
        <v>2509</v>
      </c>
      <c r="D1121" s="483" t="s">
        <v>840</v>
      </c>
      <c r="E1121" s="495">
        <v>9610</v>
      </c>
      <c r="F1121" s="512">
        <v>0.11837669094693028</v>
      </c>
      <c r="G1121" s="512">
        <v>0.4737821758584807</v>
      </c>
      <c r="H1121" s="512">
        <v>3.0898837669094695E-2</v>
      </c>
      <c r="I1121" s="512">
        <v>1.2237252861602497</v>
      </c>
      <c r="J1121" s="512">
        <v>0.60704650988553588</v>
      </c>
      <c r="K1121" s="512">
        <v>0.67323097294484913</v>
      </c>
      <c r="L1121" s="513">
        <f>AVERAGE(F1121:K1121)</f>
        <v>0.52117674557752336</v>
      </c>
    </row>
    <row r="1122" spans="1:12" ht="15.75" hidden="1">
      <c r="A1122" s="511">
        <v>1117</v>
      </c>
      <c r="B1122" s="495" t="s">
        <v>2510</v>
      </c>
      <c r="C1122" s="483" t="s">
        <v>2511</v>
      </c>
      <c r="D1122" s="483" t="s">
        <v>499</v>
      </c>
      <c r="E1122" s="484">
        <v>167</v>
      </c>
      <c r="F1122" s="512">
        <v>1.0198802395209581</v>
      </c>
      <c r="G1122" s="512">
        <v>0.93077844311377245</v>
      </c>
      <c r="H1122" s="512">
        <v>0.97053892215568871</v>
      </c>
      <c r="I1122" s="512">
        <v>1.1367664670658684</v>
      </c>
      <c r="J1122" s="512">
        <v>1.0275449101796408</v>
      </c>
      <c r="K1122" s="512">
        <v>0.97724550898203588</v>
      </c>
      <c r="L1122" s="513">
        <f t="shared" si="15"/>
        <v>1.0104590818363275</v>
      </c>
    </row>
    <row r="1123" spans="1:12" ht="15.75" hidden="1">
      <c r="A1123" s="511">
        <v>1118</v>
      </c>
      <c r="B1123" s="495" t="s">
        <v>2512</v>
      </c>
      <c r="C1123" s="483" t="s">
        <v>1185</v>
      </c>
      <c r="D1123" s="483" t="s">
        <v>738</v>
      </c>
      <c r="E1123" s="495">
        <v>21000</v>
      </c>
      <c r="F1123" s="512">
        <v>1.0895238095238096</v>
      </c>
      <c r="G1123" s="512">
        <v>0.88985238095238106</v>
      </c>
      <c r="H1123" s="512">
        <v>0.91300000000000003</v>
      </c>
      <c r="I1123" s="512">
        <v>0.84251904761904772</v>
      </c>
      <c r="J1123" s="512">
        <v>0.80609523809523809</v>
      </c>
      <c r="K1123" s="512">
        <v>0.81826190476190475</v>
      </c>
      <c r="L1123" s="513">
        <f>AVERAGE(F1123:K1123)</f>
        <v>0.89320873015873026</v>
      </c>
    </row>
    <row r="1124" spans="1:12" ht="15.75" hidden="1">
      <c r="A1124" s="511">
        <v>1119</v>
      </c>
      <c r="B1124" s="495" t="s">
        <v>2514</v>
      </c>
      <c r="C1124" s="483" t="s">
        <v>2515</v>
      </c>
      <c r="D1124" s="483" t="s">
        <v>502</v>
      </c>
      <c r="E1124" s="484">
        <v>144</v>
      </c>
      <c r="F1124" s="512">
        <v>0.15722222222222224</v>
      </c>
      <c r="G1124" s="512">
        <v>0.15444444444444444</v>
      </c>
      <c r="H1124" s="512">
        <v>0.15055555555555555</v>
      </c>
      <c r="I1124" s="512">
        <v>0.10888888888888888</v>
      </c>
      <c r="J1124" s="512">
        <v>9.7222222222222224E-2</v>
      </c>
      <c r="K1124" s="512">
        <v>0.12333333333333335</v>
      </c>
      <c r="L1124" s="513">
        <f t="shared" si="15"/>
        <v>0.13194444444444445</v>
      </c>
    </row>
    <row r="1125" spans="1:12" ht="15.75" hidden="1">
      <c r="A1125" s="511">
        <v>1120</v>
      </c>
      <c r="B1125" s="495" t="s">
        <v>2516</v>
      </c>
      <c r="C1125" s="483" t="s">
        <v>2517</v>
      </c>
      <c r="D1125" s="483" t="s">
        <v>496</v>
      </c>
      <c r="E1125" s="484">
        <v>150</v>
      </c>
      <c r="F1125" s="512">
        <v>0.94613333333333327</v>
      </c>
      <c r="G1125" s="512">
        <v>0.74879999999999991</v>
      </c>
      <c r="H1125" s="512">
        <v>0.70719999999999994</v>
      </c>
      <c r="I1125" s="512">
        <v>0.54826666666666668</v>
      </c>
      <c r="J1125" s="512">
        <v>0.50560000000000005</v>
      </c>
      <c r="K1125" s="512">
        <v>0.53333333333333333</v>
      </c>
      <c r="L1125" s="513">
        <f t="shared" si="15"/>
        <v>0.66488888888888875</v>
      </c>
    </row>
    <row r="1126" spans="1:12" ht="15.75" hidden="1">
      <c r="A1126" s="511">
        <v>1121</v>
      </c>
      <c r="B1126" s="495" t="s">
        <v>2518</v>
      </c>
      <c r="C1126" s="483" t="s">
        <v>2519</v>
      </c>
      <c r="D1126" s="483" t="s">
        <v>496</v>
      </c>
      <c r="E1126" s="484">
        <v>200</v>
      </c>
      <c r="F1126" s="512">
        <v>1.0384</v>
      </c>
      <c r="G1126" s="512">
        <v>0.99199999999999999</v>
      </c>
      <c r="H1126" s="512">
        <v>0.39280000000000004</v>
      </c>
      <c r="I1126" s="512">
        <v>0.70640000000000003</v>
      </c>
      <c r="J1126" s="512">
        <v>0.74400000000000011</v>
      </c>
      <c r="K1126" s="512">
        <v>0.74400000000000011</v>
      </c>
      <c r="L1126" s="513">
        <f t="shared" si="15"/>
        <v>0.76960000000000006</v>
      </c>
    </row>
    <row r="1127" spans="1:12" ht="15.75" hidden="1">
      <c r="A1127" s="511">
        <v>1122</v>
      </c>
      <c r="B1127" s="495" t="s">
        <v>2520</v>
      </c>
      <c r="C1127" s="483" t="s">
        <v>2521</v>
      </c>
      <c r="D1127" s="483" t="s">
        <v>496</v>
      </c>
      <c r="E1127" s="484">
        <v>208</v>
      </c>
      <c r="F1127" s="512">
        <v>0.38384615384615384</v>
      </c>
      <c r="G1127" s="512">
        <v>0.43230769230769234</v>
      </c>
      <c r="H1127" s="512">
        <v>0.3569230769230769</v>
      </c>
      <c r="I1127" s="512">
        <v>0.3584615384615385</v>
      </c>
      <c r="J1127" s="512">
        <v>0.3438461538461538</v>
      </c>
      <c r="K1127" s="512">
        <v>0.32923076923076927</v>
      </c>
      <c r="L1127" s="513">
        <f t="shared" si="15"/>
        <v>0.36743589743589739</v>
      </c>
    </row>
    <row r="1128" spans="1:12" ht="15.75" hidden="1">
      <c r="A1128" s="511">
        <v>1123</v>
      </c>
      <c r="B1128" s="495" t="s">
        <v>2524</v>
      </c>
      <c r="C1128" s="483" t="s">
        <v>2525</v>
      </c>
      <c r="D1128" s="483" t="s">
        <v>499</v>
      </c>
      <c r="E1128" s="484">
        <v>550</v>
      </c>
      <c r="F1128" s="512">
        <v>0.97163636363636363</v>
      </c>
      <c r="G1128" s="512">
        <v>0.62327272727272731</v>
      </c>
      <c r="H1128" s="512">
        <v>0.57818181818181813</v>
      </c>
      <c r="I1128" s="512">
        <v>0.69745454545454555</v>
      </c>
      <c r="J1128" s="512">
        <v>0.84363636363636363</v>
      </c>
      <c r="K1128" s="512">
        <v>0.8378181818181818</v>
      </c>
      <c r="L1128" s="513">
        <f t="shared" si="15"/>
        <v>0.7586666666666666</v>
      </c>
    </row>
    <row r="1129" spans="1:12" ht="15.75" hidden="1">
      <c r="A1129" s="511">
        <v>1124</v>
      </c>
      <c r="B1129" s="495" t="s">
        <v>2526</v>
      </c>
      <c r="C1129" s="483" t="s">
        <v>2527</v>
      </c>
      <c r="D1129" s="483" t="s">
        <v>496</v>
      </c>
      <c r="E1129" s="484">
        <v>200</v>
      </c>
      <c r="F1129" s="512">
        <v>1.0284</v>
      </c>
      <c r="G1129" s="512">
        <v>0.9323999999999999</v>
      </c>
      <c r="H1129" s="512">
        <v>1.266</v>
      </c>
      <c r="I1129" s="512">
        <v>0.98159999999999992</v>
      </c>
      <c r="J1129" s="512">
        <v>0.99719999999999998</v>
      </c>
      <c r="K1129" s="512">
        <v>0.97920000000000007</v>
      </c>
      <c r="L1129" s="513">
        <f t="shared" si="15"/>
        <v>1.0308000000000002</v>
      </c>
    </row>
    <row r="1130" spans="1:12" ht="15.75" hidden="1">
      <c r="A1130" s="511">
        <v>1125</v>
      </c>
      <c r="B1130" s="495" t="s">
        <v>2528</v>
      </c>
      <c r="C1130" s="483" t="s">
        <v>2529</v>
      </c>
      <c r="D1130" s="483" t="s">
        <v>499</v>
      </c>
      <c r="E1130" s="484">
        <v>263</v>
      </c>
      <c r="F1130" s="512">
        <v>1.7338403041825094E-2</v>
      </c>
      <c r="G1130" s="512">
        <v>1.9163498098859314E-2</v>
      </c>
      <c r="H1130" s="512">
        <v>1.5513307984790874E-2</v>
      </c>
      <c r="I1130" s="512">
        <v>3.923954372623574E-2</v>
      </c>
      <c r="J1130" s="512">
        <v>2.0076045627376426E-2</v>
      </c>
      <c r="K1130" s="512">
        <v>4.6539923954372626E-2</v>
      </c>
      <c r="L1130" s="513">
        <f t="shared" si="15"/>
        <v>2.631178707224335E-2</v>
      </c>
    </row>
    <row r="1131" spans="1:12" ht="15.75" hidden="1">
      <c r="A1131" s="511">
        <v>1126</v>
      </c>
      <c r="B1131" s="495" t="s">
        <v>2530</v>
      </c>
      <c r="C1131" s="483" t="s">
        <v>2531</v>
      </c>
      <c r="D1131" s="483" t="s">
        <v>496</v>
      </c>
      <c r="E1131" s="484">
        <v>110</v>
      </c>
      <c r="F1131" s="512">
        <v>0.56727272727272726</v>
      </c>
      <c r="G1131" s="512">
        <v>0.66909090909090907</v>
      </c>
      <c r="H1131" s="512">
        <v>0.59636363636363632</v>
      </c>
      <c r="I1131" s="512">
        <v>0.51636363636363636</v>
      </c>
      <c r="J1131" s="512">
        <v>0.46545454545454545</v>
      </c>
      <c r="K1131" s="512">
        <v>0.49163636363636359</v>
      </c>
      <c r="L1131" s="513">
        <f t="shared" si="15"/>
        <v>0.55103030303030287</v>
      </c>
    </row>
    <row r="1132" spans="1:12" ht="15.75" hidden="1">
      <c r="A1132" s="511">
        <v>1127</v>
      </c>
      <c r="B1132" s="495" t="s">
        <v>2532</v>
      </c>
      <c r="C1132" s="483" t="s">
        <v>2533</v>
      </c>
      <c r="D1132" s="483" t="s">
        <v>496</v>
      </c>
      <c r="E1132" s="484">
        <v>234</v>
      </c>
      <c r="F1132" s="512">
        <v>1.048888888888889</v>
      </c>
      <c r="G1132" s="512">
        <v>1.109059829059829</v>
      </c>
      <c r="H1132" s="512">
        <v>1.1623931623931625</v>
      </c>
      <c r="I1132" s="512">
        <v>0.60307692307692307</v>
      </c>
      <c r="J1132" s="512">
        <v>0.596923076923077</v>
      </c>
      <c r="K1132" s="512">
        <v>0.74188034188034191</v>
      </c>
      <c r="L1132" s="513">
        <f t="shared" si="15"/>
        <v>0.87703703703703706</v>
      </c>
    </row>
    <row r="1133" spans="1:12" ht="15.75" hidden="1">
      <c r="A1133" s="511">
        <v>1128</v>
      </c>
      <c r="B1133" s="495" t="s">
        <v>2534</v>
      </c>
      <c r="C1133" s="483" t="s">
        <v>2535</v>
      </c>
      <c r="D1133" s="483" t="s">
        <v>499</v>
      </c>
      <c r="E1133" s="484">
        <v>220</v>
      </c>
      <c r="F1133" s="512">
        <v>0.27127272727272728</v>
      </c>
      <c r="G1133" s="512">
        <v>1.6E-2</v>
      </c>
      <c r="H1133" s="512">
        <v>1.8181818181818181E-2</v>
      </c>
      <c r="I1133" s="512">
        <v>2.9090909090909091E-2</v>
      </c>
      <c r="J1133" s="512">
        <v>2.9090909090909091E-2</v>
      </c>
      <c r="K1133" s="512">
        <v>1.6E-2</v>
      </c>
      <c r="L1133" s="513">
        <f t="shared" si="15"/>
        <v>6.3272727272727286E-2</v>
      </c>
    </row>
    <row r="1134" spans="1:12" ht="15.75" hidden="1">
      <c r="A1134" s="511">
        <v>1129</v>
      </c>
      <c r="B1134" s="495" t="s">
        <v>2536</v>
      </c>
      <c r="C1134" s="483" t="s">
        <v>2537</v>
      </c>
      <c r="D1134" s="483" t="s">
        <v>499</v>
      </c>
      <c r="E1134" s="484">
        <v>500</v>
      </c>
      <c r="F1134" s="512">
        <v>0.44975999999999999</v>
      </c>
      <c r="G1134" s="512">
        <v>0.44160000000000005</v>
      </c>
      <c r="H1134" s="512">
        <v>0.43151999999999996</v>
      </c>
      <c r="I1134" s="512">
        <v>0.45695999999999998</v>
      </c>
      <c r="J1134" s="512">
        <v>0.41327999999999998</v>
      </c>
      <c r="K1134" s="512">
        <v>0.41472000000000003</v>
      </c>
      <c r="L1134" s="513">
        <f t="shared" si="15"/>
        <v>0.43463999999999997</v>
      </c>
    </row>
    <row r="1135" spans="1:12" ht="15.75" hidden="1">
      <c r="A1135" s="511">
        <v>1130</v>
      </c>
      <c r="B1135" s="495" t="s">
        <v>2538</v>
      </c>
      <c r="C1135" s="483" t="s">
        <v>3582</v>
      </c>
      <c r="D1135" s="483" t="s">
        <v>738</v>
      </c>
      <c r="E1135" s="495">
        <v>25000</v>
      </c>
      <c r="F1135" s="512">
        <v>1.0564681818181818</v>
      </c>
      <c r="G1135" s="512">
        <v>1.0474227272727272</v>
      </c>
      <c r="H1135" s="512">
        <v>0.95520000000000005</v>
      </c>
      <c r="I1135" s="512">
        <v>0.78857999999999995</v>
      </c>
      <c r="J1135" s="512">
        <v>0.97087199999999996</v>
      </c>
      <c r="K1135" s="512">
        <v>0.95908800000000005</v>
      </c>
      <c r="L1135" s="513">
        <f>AVERAGE(F1135:K1135)</f>
        <v>0.96293848484848488</v>
      </c>
    </row>
    <row r="1136" spans="1:12" ht="15.75" hidden="1">
      <c r="A1136" s="511">
        <v>1131</v>
      </c>
      <c r="B1136" s="495" t="s">
        <v>2540</v>
      </c>
      <c r="C1136" s="483" t="s">
        <v>2541</v>
      </c>
      <c r="D1136" s="483" t="s">
        <v>496</v>
      </c>
      <c r="E1136" s="484">
        <v>134</v>
      </c>
      <c r="F1136" s="512">
        <v>8.4179104477611941E-2</v>
      </c>
      <c r="G1136" s="512">
        <v>7.9402985074626869E-2</v>
      </c>
      <c r="H1136" s="512">
        <v>8.2985074626865662E-2</v>
      </c>
      <c r="I1136" s="512">
        <v>8.0597014925373134E-2</v>
      </c>
      <c r="J1136" s="512">
        <v>0.08</v>
      </c>
      <c r="K1136" s="512">
        <v>8.2985074626865662E-2</v>
      </c>
      <c r="L1136" s="513">
        <f t="shared" si="15"/>
        <v>8.1691542288557212E-2</v>
      </c>
    </row>
    <row r="1137" spans="1:12" ht="15.75" hidden="1">
      <c r="A1137" s="511">
        <v>1132</v>
      </c>
      <c r="B1137" s="495" t="s">
        <v>2542</v>
      </c>
      <c r="C1137" s="483" t="s">
        <v>2543</v>
      </c>
      <c r="D1137" s="483" t="s">
        <v>499</v>
      </c>
      <c r="E1137" s="484">
        <v>135</v>
      </c>
      <c r="F1137" s="512">
        <v>1.1045925925925926</v>
      </c>
      <c r="G1137" s="512">
        <v>1.0459259259259259</v>
      </c>
      <c r="H1137" s="512">
        <v>0.97125925925925927</v>
      </c>
      <c r="I1137" s="512">
        <v>0.96592592592592597</v>
      </c>
      <c r="J1137" s="512">
        <v>1.0014814814814814</v>
      </c>
      <c r="K1137" s="512">
        <v>0.9801481481481481</v>
      </c>
      <c r="L1137" s="513">
        <f t="shared" si="15"/>
        <v>1.0115555555555555</v>
      </c>
    </row>
    <row r="1138" spans="1:12" ht="15.75" hidden="1">
      <c r="A1138" s="511">
        <v>1133</v>
      </c>
      <c r="B1138" s="495" t="s">
        <v>2544</v>
      </c>
      <c r="C1138" s="483" t="s">
        <v>2545</v>
      </c>
      <c r="D1138" s="483" t="s">
        <v>499</v>
      </c>
      <c r="E1138" s="484">
        <v>556</v>
      </c>
      <c r="F1138" s="512">
        <v>0.60992805755395685</v>
      </c>
      <c r="G1138" s="512">
        <v>0.56007194244604308</v>
      </c>
      <c r="H1138" s="512">
        <v>0.56071942446043166</v>
      </c>
      <c r="I1138" s="512">
        <v>0.57107913669064747</v>
      </c>
      <c r="J1138" s="512">
        <v>0.56136690647482013</v>
      </c>
      <c r="K1138" s="512">
        <v>0.5620143884892087</v>
      </c>
      <c r="L1138" s="513">
        <f t="shared" si="15"/>
        <v>0.57086330935251806</v>
      </c>
    </row>
    <row r="1139" spans="1:12" ht="15.75" hidden="1">
      <c r="A1139" s="511">
        <v>1134</v>
      </c>
      <c r="B1139" s="495" t="s">
        <v>2546</v>
      </c>
      <c r="C1139" s="483" t="s">
        <v>2547</v>
      </c>
      <c r="D1139" s="483" t="s">
        <v>499</v>
      </c>
      <c r="E1139" s="484">
        <v>250</v>
      </c>
      <c r="F1139" s="512">
        <v>0.66720000000000002</v>
      </c>
      <c r="G1139" s="512">
        <v>5.6640000000000003E-2</v>
      </c>
      <c r="H1139" s="512">
        <v>5.0880000000000002E-2</v>
      </c>
      <c r="I1139" s="512">
        <v>5.568E-2</v>
      </c>
      <c r="J1139" s="512">
        <v>5.3759999999999995E-2</v>
      </c>
      <c r="K1139" s="512">
        <v>5.568E-2</v>
      </c>
      <c r="L1139" s="513">
        <f t="shared" si="15"/>
        <v>0.15664</v>
      </c>
    </row>
    <row r="1140" spans="1:12" ht="15.75" hidden="1">
      <c r="A1140" s="511">
        <v>1135</v>
      </c>
      <c r="B1140" s="495" t="s">
        <v>2548</v>
      </c>
      <c r="C1140" s="483" t="s">
        <v>2549</v>
      </c>
      <c r="D1140" s="483" t="s">
        <v>499</v>
      </c>
      <c r="E1140" s="484">
        <v>305.55555555555554</v>
      </c>
      <c r="F1140" s="512">
        <v>0.78231272727272727</v>
      </c>
      <c r="G1140" s="512">
        <v>0.67863272727272739</v>
      </c>
      <c r="H1140" s="512">
        <v>0.74827636363636363</v>
      </c>
      <c r="I1140" s="512">
        <v>0.76241454545454557</v>
      </c>
      <c r="J1140" s="512">
        <v>0.83101090909090913</v>
      </c>
      <c r="K1140" s="512">
        <v>0.86792727272727277</v>
      </c>
      <c r="L1140" s="513">
        <f t="shared" si="15"/>
        <v>0.77842909090909107</v>
      </c>
    </row>
    <row r="1141" spans="1:12" ht="15.75" hidden="1">
      <c r="A1141" s="511">
        <v>1136</v>
      </c>
      <c r="B1141" s="495" t="s">
        <v>2550</v>
      </c>
      <c r="C1141" s="483" t="s">
        <v>2551</v>
      </c>
      <c r="D1141" s="483" t="s">
        <v>499</v>
      </c>
      <c r="E1141" s="484">
        <v>125</v>
      </c>
      <c r="F1141" s="512">
        <v>5.2479999999999999E-2</v>
      </c>
      <c r="G1141" s="512">
        <v>0.08</v>
      </c>
      <c r="H1141" s="512">
        <v>0</v>
      </c>
      <c r="I1141" s="512">
        <v>0</v>
      </c>
      <c r="J1141" s="512">
        <v>0</v>
      </c>
      <c r="K1141" s="512">
        <v>7.7439999999999995E-2</v>
      </c>
      <c r="L1141" s="513">
        <f t="shared" si="15"/>
        <v>3.4986666666666666E-2</v>
      </c>
    </row>
    <row r="1142" spans="1:12" ht="15.75" hidden="1">
      <c r="A1142" s="511">
        <v>1137</v>
      </c>
      <c r="B1142" s="495" t="s">
        <v>2552</v>
      </c>
      <c r="C1142" s="483" t="s">
        <v>2553</v>
      </c>
      <c r="D1142" s="483" t="s">
        <v>499</v>
      </c>
      <c r="E1142" s="484">
        <v>222.22222222222223</v>
      </c>
      <c r="F1142" s="512">
        <v>0.66960000000000008</v>
      </c>
      <c r="G1142" s="512">
        <v>0.67499999999999993</v>
      </c>
      <c r="H1142" s="512">
        <v>0.71279999999999999</v>
      </c>
      <c r="I1142" s="512">
        <v>0.74195999999999995</v>
      </c>
      <c r="J1142" s="512">
        <v>0.73980000000000001</v>
      </c>
      <c r="K1142" s="512">
        <v>0.77436000000000005</v>
      </c>
      <c r="L1142" s="513">
        <f t="shared" si="15"/>
        <v>0.71891999999999989</v>
      </c>
    </row>
    <row r="1143" spans="1:12" ht="15.75" hidden="1">
      <c r="A1143" s="511">
        <v>1138</v>
      </c>
      <c r="B1143" s="495" t="s">
        <v>2554</v>
      </c>
      <c r="C1143" s="483" t="s">
        <v>2555</v>
      </c>
      <c r="D1143" s="483" t="s">
        <v>499</v>
      </c>
      <c r="E1143" s="484">
        <v>166.66666666666666</v>
      </c>
      <c r="F1143" s="512">
        <v>0.51168000000000002</v>
      </c>
      <c r="G1143" s="512">
        <v>0.50544</v>
      </c>
      <c r="H1143" s="512">
        <v>0.48672000000000004</v>
      </c>
      <c r="I1143" s="512">
        <v>1.2E-2</v>
      </c>
      <c r="J1143" s="512">
        <v>1.2E-2</v>
      </c>
      <c r="K1143" s="512">
        <v>1.2480000000000002E-2</v>
      </c>
      <c r="L1143" s="513">
        <f t="shared" si="15"/>
        <v>0.25672</v>
      </c>
    </row>
    <row r="1144" spans="1:12" ht="15.75" hidden="1">
      <c r="A1144" s="511">
        <v>1139</v>
      </c>
      <c r="B1144" s="495" t="s">
        <v>2556</v>
      </c>
      <c r="C1144" s="483" t="s">
        <v>2557</v>
      </c>
      <c r="D1144" s="483" t="s">
        <v>840</v>
      </c>
      <c r="E1144" s="484">
        <v>1842.2222222222222</v>
      </c>
      <c r="F1144" s="512">
        <v>9.1194209891435479E-3</v>
      </c>
      <c r="G1144" s="512">
        <v>6.5138721351025337E-3</v>
      </c>
      <c r="H1144" s="512">
        <v>6.5138721351025337E-3</v>
      </c>
      <c r="I1144" s="512">
        <v>0.45075995174909528</v>
      </c>
      <c r="J1144" s="512">
        <v>0.30289505428226782</v>
      </c>
      <c r="K1144" s="512">
        <v>0.35826296743063935</v>
      </c>
      <c r="L1144" s="513">
        <f>AVERAGE(F1144:K1144)</f>
        <v>0.1890108564535585</v>
      </c>
    </row>
    <row r="1145" spans="1:12" ht="15.75" hidden="1">
      <c r="A1145" s="511">
        <v>1140</v>
      </c>
      <c r="B1145" s="495" t="s">
        <v>2558</v>
      </c>
      <c r="C1145" s="483" t="s">
        <v>2559</v>
      </c>
      <c r="D1145" s="483" t="s">
        <v>496</v>
      </c>
      <c r="E1145" s="484">
        <v>145</v>
      </c>
      <c r="F1145" s="512">
        <v>0.82868965517241377</v>
      </c>
      <c r="G1145" s="512">
        <v>0.88827586206896558</v>
      </c>
      <c r="H1145" s="512">
        <v>0.86786206896551732</v>
      </c>
      <c r="I1145" s="512">
        <v>0.85903448275862071</v>
      </c>
      <c r="J1145" s="512">
        <v>0.85572413793103452</v>
      </c>
      <c r="K1145" s="512">
        <v>0.87062068965517236</v>
      </c>
      <c r="L1145" s="513">
        <f t="shared" si="15"/>
        <v>0.8617011494252873</v>
      </c>
    </row>
    <row r="1146" spans="1:12" ht="15.75" hidden="1">
      <c r="A1146" s="511">
        <v>1141</v>
      </c>
      <c r="B1146" s="495" t="s">
        <v>2560</v>
      </c>
      <c r="C1146" s="483" t="s">
        <v>2561</v>
      </c>
      <c r="D1146" s="483" t="s">
        <v>499</v>
      </c>
      <c r="E1146" s="484">
        <v>211.11111111111111</v>
      </c>
      <c r="F1146" s="512">
        <v>0.68816842105263154</v>
      </c>
      <c r="G1146" s="512">
        <v>0.68134736842105259</v>
      </c>
      <c r="H1146" s="512">
        <v>0.71848421052631584</v>
      </c>
      <c r="I1146" s="512">
        <v>0.70711578947368425</v>
      </c>
      <c r="J1146" s="512">
        <v>0.7056</v>
      </c>
      <c r="K1146" s="512">
        <v>0.74728421052631577</v>
      </c>
      <c r="L1146" s="513">
        <f t="shared" si="15"/>
        <v>0.70800000000000007</v>
      </c>
    </row>
    <row r="1147" spans="1:12" ht="15.75" hidden="1">
      <c r="A1147" s="511">
        <v>1142</v>
      </c>
      <c r="B1147" s="495" t="s">
        <v>2562</v>
      </c>
      <c r="C1147" s="483" t="s">
        <v>2563</v>
      </c>
      <c r="D1147" s="483" t="s">
        <v>502</v>
      </c>
      <c r="E1147" s="484">
        <v>211.11111111111111</v>
      </c>
      <c r="F1147" s="512">
        <v>0.40623157894736844</v>
      </c>
      <c r="G1147" s="512">
        <v>0.41305263157894739</v>
      </c>
      <c r="H1147" s="512">
        <v>0.39827368421052628</v>
      </c>
      <c r="I1147" s="512">
        <v>0.31831578947368422</v>
      </c>
      <c r="J1147" s="512">
        <v>0.27852631578947368</v>
      </c>
      <c r="K1147" s="512">
        <v>0.3637894736842105</v>
      </c>
      <c r="L1147" s="513">
        <f t="shared" si="15"/>
        <v>0.36303157894736843</v>
      </c>
    </row>
    <row r="1148" spans="1:12" ht="15.75" hidden="1">
      <c r="A1148" s="511">
        <v>1143</v>
      </c>
      <c r="B1148" s="495" t="s">
        <v>2564</v>
      </c>
      <c r="C1148" s="483" t="s">
        <v>2565</v>
      </c>
      <c r="D1148" s="483" t="s">
        <v>499</v>
      </c>
      <c r="E1148" s="484">
        <v>322</v>
      </c>
      <c r="F1148" s="512">
        <v>0.73118012422360246</v>
      </c>
      <c r="G1148" s="512">
        <v>0.67304347826086952</v>
      </c>
      <c r="H1148" s="512">
        <v>0.65962732919254663</v>
      </c>
      <c r="I1148" s="512">
        <v>0.66037267080745332</v>
      </c>
      <c r="J1148" s="512">
        <v>0.69838509316770181</v>
      </c>
      <c r="K1148" s="512">
        <v>0.76099378881987578</v>
      </c>
      <c r="L1148" s="513">
        <f t="shared" si="15"/>
        <v>0.69726708074534161</v>
      </c>
    </row>
    <row r="1149" spans="1:12" ht="15.75" hidden="1">
      <c r="A1149" s="511">
        <v>1144</v>
      </c>
      <c r="B1149" s="495" t="s">
        <v>2566</v>
      </c>
      <c r="C1149" s="483" t="s">
        <v>2567</v>
      </c>
      <c r="D1149" s="483" t="s">
        <v>499</v>
      </c>
      <c r="E1149" s="484">
        <v>180</v>
      </c>
      <c r="F1149" s="512">
        <v>0.59599999999999997</v>
      </c>
      <c r="G1149" s="512">
        <v>0.62711111111111106</v>
      </c>
      <c r="H1149" s="512">
        <v>0.69066666666666665</v>
      </c>
      <c r="I1149" s="512">
        <v>0.64444444444444449</v>
      </c>
      <c r="J1149" s="512">
        <v>0.69244444444444442</v>
      </c>
      <c r="K1149" s="512">
        <v>0.64266666666666672</v>
      </c>
      <c r="L1149" s="513">
        <f t="shared" si="15"/>
        <v>0.64888888888888896</v>
      </c>
    </row>
    <row r="1150" spans="1:12" ht="15.75" hidden="1">
      <c r="A1150" s="511">
        <v>1145</v>
      </c>
      <c r="B1150" s="495" t="s">
        <v>2568</v>
      </c>
      <c r="C1150" s="483" t="s">
        <v>2569</v>
      </c>
      <c r="D1150" s="483" t="s">
        <v>499</v>
      </c>
      <c r="E1150" s="484">
        <v>215</v>
      </c>
      <c r="F1150" s="512">
        <v>0.661953488372093</v>
      </c>
      <c r="G1150" s="512">
        <v>0.6474418604651162</v>
      </c>
      <c r="H1150" s="512">
        <v>9.9348837209302321E-2</v>
      </c>
      <c r="I1150" s="512">
        <v>0.46102325581395354</v>
      </c>
      <c r="J1150" s="512">
        <v>0.79590697674418609</v>
      </c>
      <c r="K1150" s="512">
        <v>1.0135813953488371</v>
      </c>
      <c r="L1150" s="513">
        <f t="shared" si="15"/>
        <v>0.61320930232558135</v>
      </c>
    </row>
    <row r="1151" spans="1:12" ht="15.75" hidden="1">
      <c r="A1151" s="511">
        <v>1146</v>
      </c>
      <c r="B1151" s="495" t="s">
        <v>2570</v>
      </c>
      <c r="C1151" s="483" t="s">
        <v>2571</v>
      </c>
      <c r="D1151" s="483" t="s">
        <v>499</v>
      </c>
      <c r="E1151" s="484">
        <v>250</v>
      </c>
      <c r="F1151" s="512">
        <v>0.74496000000000007</v>
      </c>
      <c r="G1151" s="512">
        <v>0.62879999999999991</v>
      </c>
      <c r="H1151" s="512">
        <v>0.11904000000000001</v>
      </c>
      <c r="I1151" s="512">
        <v>4.1280000000000004E-2</v>
      </c>
      <c r="J1151" s="512">
        <v>3.168E-2</v>
      </c>
      <c r="K1151" s="512">
        <v>3.9359999999999999E-2</v>
      </c>
      <c r="L1151" s="513">
        <f t="shared" si="15"/>
        <v>0.26751999999999998</v>
      </c>
    </row>
    <row r="1152" spans="1:12" ht="15.75" hidden="1">
      <c r="A1152" s="511">
        <v>1147</v>
      </c>
      <c r="B1152" s="495" t="s">
        <v>2572</v>
      </c>
      <c r="C1152" s="483" t="s">
        <v>2573</v>
      </c>
      <c r="D1152" s="483" t="s">
        <v>499</v>
      </c>
      <c r="E1152" s="484">
        <v>222.22222222222223</v>
      </c>
      <c r="F1152" s="512">
        <v>0.66095999999999999</v>
      </c>
      <c r="G1152" s="512">
        <v>0.66023999999999994</v>
      </c>
      <c r="H1152" s="512">
        <v>0.69479999999999997</v>
      </c>
      <c r="I1152" s="512">
        <v>0.66383999999999999</v>
      </c>
      <c r="J1152" s="512">
        <v>0.68039999999999989</v>
      </c>
      <c r="K1152" s="512">
        <v>0.71567999999999998</v>
      </c>
      <c r="L1152" s="513">
        <f t="shared" si="15"/>
        <v>0.67932000000000003</v>
      </c>
    </row>
    <row r="1153" spans="1:12" ht="15.75" hidden="1">
      <c r="A1153" s="511">
        <v>1148</v>
      </c>
      <c r="B1153" s="495" t="s">
        <v>2574</v>
      </c>
      <c r="C1153" s="483" t="s">
        <v>2575</v>
      </c>
      <c r="D1153" s="483" t="s">
        <v>499</v>
      </c>
      <c r="E1153" s="484">
        <v>116</v>
      </c>
      <c r="F1153" s="512">
        <v>1.1731034482758622</v>
      </c>
      <c r="G1153" s="512">
        <v>1.182758620689655</v>
      </c>
      <c r="H1153" s="512">
        <v>1.1372413793103446</v>
      </c>
      <c r="I1153" s="512">
        <v>1.1013793103448277</v>
      </c>
      <c r="J1153" s="512">
        <v>1.2510344827586208</v>
      </c>
      <c r="K1153" s="512">
        <v>1.1944827586206896</v>
      </c>
      <c r="L1153" s="513">
        <f t="shared" si="15"/>
        <v>1.1733333333333333</v>
      </c>
    </row>
    <row r="1154" spans="1:12" ht="15.75" hidden="1">
      <c r="A1154" s="511">
        <v>1149</v>
      </c>
      <c r="B1154" s="495" t="s">
        <v>2576</v>
      </c>
      <c r="C1154" s="483" t="s">
        <v>2577</v>
      </c>
      <c r="D1154" s="483" t="s">
        <v>499</v>
      </c>
      <c r="E1154" s="484">
        <v>155</v>
      </c>
      <c r="F1154" s="512">
        <v>0.77058064516129032</v>
      </c>
      <c r="G1154" s="512">
        <v>0.76077419354838716</v>
      </c>
      <c r="H1154" s="512">
        <v>0.81135483870967751</v>
      </c>
      <c r="I1154" s="512">
        <v>0.81703225806451618</v>
      </c>
      <c r="J1154" s="512">
        <v>0.79587096774193544</v>
      </c>
      <c r="K1154" s="512">
        <v>0.82993548387096761</v>
      </c>
      <c r="L1154" s="513">
        <f t="shared" si="15"/>
        <v>0.79759139784946242</v>
      </c>
    </row>
    <row r="1155" spans="1:12" ht="15.75" hidden="1">
      <c r="A1155" s="511">
        <v>1150</v>
      </c>
      <c r="B1155" s="495" t="s">
        <v>2578</v>
      </c>
      <c r="C1155" s="483" t="s">
        <v>2579</v>
      </c>
      <c r="D1155" s="483" t="s">
        <v>499</v>
      </c>
      <c r="E1155" s="484">
        <v>128</v>
      </c>
      <c r="F1155" s="512">
        <v>0.96875</v>
      </c>
      <c r="G1155" s="512">
        <v>0.99250000000000005</v>
      </c>
      <c r="H1155" s="512">
        <v>0.97124999999999995</v>
      </c>
      <c r="I1155" s="512">
        <v>0.98750000000000004</v>
      </c>
      <c r="J1155" s="512">
        <v>1.2012499999999999</v>
      </c>
      <c r="K1155" s="512">
        <v>1.1381250000000001</v>
      </c>
      <c r="L1155" s="513">
        <f t="shared" si="15"/>
        <v>1.0432291666666667</v>
      </c>
    </row>
    <row r="1156" spans="1:12" ht="15.75" hidden="1">
      <c r="A1156" s="511">
        <v>1151</v>
      </c>
      <c r="B1156" s="495" t="s">
        <v>2580</v>
      </c>
      <c r="C1156" s="483" t="s">
        <v>2581</v>
      </c>
      <c r="D1156" s="483" t="s">
        <v>499</v>
      </c>
      <c r="E1156" s="484">
        <v>156</v>
      </c>
      <c r="F1156" s="512">
        <v>1.0225641025641026</v>
      </c>
      <c r="G1156" s="512">
        <v>0.94717948717948708</v>
      </c>
      <c r="H1156" s="512">
        <v>1.0974358974358973</v>
      </c>
      <c r="I1156" s="512">
        <v>1.2112820512820512</v>
      </c>
      <c r="J1156" s="512">
        <v>1.306153846153846</v>
      </c>
      <c r="K1156" s="512">
        <v>1.2497435897435898</v>
      </c>
      <c r="L1156" s="513">
        <f t="shared" si="15"/>
        <v>1.1390598290598291</v>
      </c>
    </row>
    <row r="1157" spans="1:12" ht="15.75" hidden="1">
      <c r="A1157" s="511">
        <v>1152</v>
      </c>
      <c r="B1157" s="495" t="s">
        <v>2582</v>
      </c>
      <c r="C1157" s="483" t="s">
        <v>2583</v>
      </c>
      <c r="D1157" s="483" t="s">
        <v>499</v>
      </c>
      <c r="E1157" s="484">
        <v>153</v>
      </c>
      <c r="F1157" s="512">
        <v>0.10143790849673202</v>
      </c>
      <c r="G1157" s="512">
        <v>9.9346405228758164E-2</v>
      </c>
      <c r="H1157" s="512">
        <v>3.2941176470588238E-2</v>
      </c>
      <c r="I1157" s="512">
        <v>3.2941176470588238E-2</v>
      </c>
      <c r="J1157" s="512">
        <v>3.2418300653594773E-2</v>
      </c>
      <c r="K1157" s="512">
        <v>3.5032679738562091E-2</v>
      </c>
      <c r="L1157" s="513">
        <f t="shared" si="15"/>
        <v>5.5686274509803929E-2</v>
      </c>
    </row>
    <row r="1158" spans="1:12" ht="15.75" hidden="1">
      <c r="A1158" s="511">
        <v>1153</v>
      </c>
      <c r="B1158" s="495" t="s">
        <v>2584</v>
      </c>
      <c r="C1158" s="483" t="s">
        <v>3569</v>
      </c>
      <c r="D1158" s="483" t="s">
        <v>499</v>
      </c>
      <c r="E1158" s="484">
        <v>150</v>
      </c>
      <c r="F1158" s="512">
        <v>1.2</v>
      </c>
      <c r="G1158" s="512">
        <v>1.1065693430656933</v>
      </c>
      <c r="H1158" s="512">
        <v>0.15708029197080292</v>
      </c>
      <c r="I1158" s="512">
        <v>1.1392700729927008</v>
      </c>
      <c r="J1158" s="512">
        <v>1.0154666666666665</v>
      </c>
      <c r="K1158" s="512">
        <v>1.0704</v>
      </c>
      <c r="L1158" s="513">
        <f t="shared" si="15"/>
        <v>0.94813106244931067</v>
      </c>
    </row>
    <row r="1159" spans="1:12" ht="15.75" hidden="1">
      <c r="A1159" s="511">
        <v>1154</v>
      </c>
      <c r="B1159" s="495" t="s">
        <v>2586</v>
      </c>
      <c r="C1159" s="483" t="s">
        <v>2587</v>
      </c>
      <c r="D1159" s="483" t="s">
        <v>499</v>
      </c>
      <c r="E1159" s="484">
        <v>555</v>
      </c>
      <c r="F1159" s="512">
        <v>0.51978378378378387</v>
      </c>
      <c r="G1159" s="512">
        <v>0.51675675675675681</v>
      </c>
      <c r="H1159" s="512">
        <v>0.45708108108108109</v>
      </c>
      <c r="I1159" s="512">
        <v>0.46010810810810815</v>
      </c>
      <c r="J1159" s="512">
        <v>0.47870270270270271</v>
      </c>
      <c r="K1159" s="512">
        <v>0.47524324324324324</v>
      </c>
      <c r="L1159" s="513">
        <f t="shared" si="15"/>
        <v>0.48461261261261268</v>
      </c>
    </row>
    <row r="1160" spans="1:12" ht="15.75" hidden="1">
      <c r="A1160" s="511">
        <v>1155</v>
      </c>
      <c r="B1160" s="495" t="s">
        <v>2588</v>
      </c>
      <c r="C1160" s="483" t="s">
        <v>2589</v>
      </c>
      <c r="D1160" s="483" t="s">
        <v>502</v>
      </c>
      <c r="E1160" s="484">
        <v>777.77777777777771</v>
      </c>
      <c r="F1160" s="512">
        <v>8.2800000000000012E-2</v>
      </c>
      <c r="G1160" s="512">
        <v>0.10902857142857143</v>
      </c>
      <c r="H1160" s="512">
        <v>9.3085714285714299E-2</v>
      </c>
      <c r="I1160" s="512">
        <v>5.3485714285714289E-2</v>
      </c>
      <c r="J1160" s="512">
        <v>6.1200000000000004E-2</v>
      </c>
      <c r="K1160" s="512">
        <v>0.51428571428571435</v>
      </c>
      <c r="L1160" s="513">
        <f t="shared" si="15"/>
        <v>0.15231428571428574</v>
      </c>
    </row>
    <row r="1161" spans="1:12" ht="15.75" hidden="1">
      <c r="A1161" s="511">
        <v>1156</v>
      </c>
      <c r="B1161" s="495" t="s">
        <v>2590</v>
      </c>
      <c r="C1161" s="483" t="s">
        <v>2591</v>
      </c>
      <c r="D1161" s="483" t="s">
        <v>502</v>
      </c>
      <c r="E1161" s="484">
        <v>2388.8888888888887</v>
      </c>
      <c r="F1161" s="512">
        <v>0.25585116279069769</v>
      </c>
      <c r="G1161" s="512">
        <v>0.28063255813953492</v>
      </c>
      <c r="H1161" s="512">
        <v>0.23106976744186047</v>
      </c>
      <c r="I1161" s="512">
        <v>0.27795348837209305</v>
      </c>
      <c r="J1161" s="512">
        <v>0.26187906976744191</v>
      </c>
      <c r="K1161" s="512">
        <v>0.2652279069767442</v>
      </c>
      <c r="L1161" s="513">
        <f>AVERAGE(F1161:K1161)</f>
        <v>0.2621023255813954</v>
      </c>
    </row>
    <row r="1162" spans="1:12" ht="15.75" hidden="1">
      <c r="A1162" s="511">
        <v>1157</v>
      </c>
      <c r="B1162" s="495" t="s">
        <v>2592</v>
      </c>
      <c r="C1162" s="483" t="s">
        <v>2593</v>
      </c>
      <c r="D1162" s="483" t="s">
        <v>499</v>
      </c>
      <c r="E1162" s="484">
        <v>333.33333333333331</v>
      </c>
      <c r="F1162" s="512">
        <v>0.48048000000000002</v>
      </c>
      <c r="G1162" s="512">
        <v>0.31728000000000001</v>
      </c>
      <c r="H1162" s="512">
        <v>0.31631999999999999</v>
      </c>
      <c r="I1162" s="512">
        <v>0.48720000000000002</v>
      </c>
      <c r="J1162" s="512">
        <v>0.43872000000000005</v>
      </c>
      <c r="K1162" s="512">
        <v>0.41327999999999998</v>
      </c>
      <c r="L1162" s="513">
        <f t="shared" si="15"/>
        <v>0.40887999999999997</v>
      </c>
    </row>
    <row r="1163" spans="1:12" ht="15.75" hidden="1">
      <c r="A1163" s="511">
        <v>1158</v>
      </c>
      <c r="B1163" s="495" t="s">
        <v>2594</v>
      </c>
      <c r="C1163" s="483" t="s">
        <v>2595</v>
      </c>
      <c r="D1163" s="483" t="s">
        <v>496</v>
      </c>
      <c r="E1163" s="484">
        <v>212</v>
      </c>
      <c r="F1163" s="512">
        <v>0.85056603773584905</v>
      </c>
      <c r="G1163" s="512">
        <v>0.88981132075471692</v>
      </c>
      <c r="H1163" s="512">
        <v>0.8129083490566037</v>
      </c>
      <c r="I1163" s="512">
        <v>0.68226415094339621</v>
      </c>
      <c r="J1163" s="512">
        <v>0.72603773584905651</v>
      </c>
      <c r="K1163" s="512">
        <v>0.70641509433962257</v>
      </c>
      <c r="L1163" s="513">
        <f t="shared" si="15"/>
        <v>0.77800044811320745</v>
      </c>
    </row>
    <row r="1164" spans="1:12" ht="15.75" hidden="1">
      <c r="A1164" s="511">
        <v>1159</v>
      </c>
      <c r="B1164" s="495" t="s">
        <v>2596</v>
      </c>
      <c r="C1164" s="483" t="s">
        <v>2597</v>
      </c>
      <c r="D1164" s="483" t="s">
        <v>515</v>
      </c>
      <c r="E1164" s="484">
        <v>400</v>
      </c>
      <c r="F1164" s="512">
        <v>0.37</v>
      </c>
      <c r="G1164" s="512">
        <v>0.39560000000000001</v>
      </c>
      <c r="H1164" s="512">
        <v>0.32919999999999999</v>
      </c>
      <c r="I1164" s="512">
        <v>0.35840000000000005</v>
      </c>
      <c r="J1164" s="512">
        <v>0.13200000000000001</v>
      </c>
      <c r="K1164" s="512">
        <v>4.2000000000000003E-2</v>
      </c>
      <c r="L1164" s="513">
        <f t="shared" si="15"/>
        <v>0.2712</v>
      </c>
    </row>
    <row r="1165" spans="1:12" ht="15.75" hidden="1">
      <c r="A1165" s="511">
        <v>1160</v>
      </c>
      <c r="B1165" s="495" t="s">
        <v>2598</v>
      </c>
      <c r="C1165" s="483" t="s">
        <v>2599</v>
      </c>
      <c r="D1165" s="483" t="s">
        <v>496</v>
      </c>
      <c r="E1165" s="484">
        <v>190</v>
      </c>
      <c r="F1165" s="512">
        <v>0.15663157894736843</v>
      </c>
      <c r="G1165" s="512">
        <v>0.18273684210526314</v>
      </c>
      <c r="H1165" s="512">
        <v>0.15368421052631578</v>
      </c>
      <c r="I1165" s="512">
        <v>0.14905263157894738</v>
      </c>
      <c r="J1165" s="512">
        <v>0.13389473684210526</v>
      </c>
      <c r="K1165" s="512">
        <v>0.13221052631578947</v>
      </c>
      <c r="L1165" s="513">
        <f t="shared" si="15"/>
        <v>0.15136842105263157</v>
      </c>
    </row>
    <row r="1166" spans="1:12" ht="15.75" hidden="1">
      <c r="A1166" s="511">
        <v>1161</v>
      </c>
      <c r="B1166" s="495" t="s">
        <v>2600</v>
      </c>
      <c r="C1166" s="483" t="s">
        <v>2513</v>
      </c>
      <c r="D1166" s="483" t="s">
        <v>738</v>
      </c>
      <c r="E1166" s="484">
        <v>4000</v>
      </c>
      <c r="F1166" s="512">
        <v>0.68700000000000006</v>
      </c>
      <c r="G1166" s="512">
        <v>0.68</v>
      </c>
      <c r="H1166" s="512">
        <v>0.77224999999999999</v>
      </c>
      <c r="I1166" s="512">
        <v>0.67479999999999996</v>
      </c>
      <c r="J1166" s="512">
        <v>0.66885000000000006</v>
      </c>
      <c r="K1166" s="512">
        <v>0.83850000000000002</v>
      </c>
      <c r="L1166" s="513">
        <f>AVERAGE(F1166:K1166)</f>
        <v>0.72023333333333328</v>
      </c>
    </row>
    <row r="1167" spans="1:12" ht="15.75" hidden="1">
      <c r="A1167" s="511">
        <v>1162</v>
      </c>
      <c r="B1167" s="495" t="s">
        <v>2601</v>
      </c>
      <c r="C1167" s="483" t="s">
        <v>2602</v>
      </c>
      <c r="D1167" s="483" t="s">
        <v>840</v>
      </c>
      <c r="E1167" s="484">
        <v>1132</v>
      </c>
      <c r="F1167" s="512">
        <v>5.4063604240282691E-2</v>
      </c>
      <c r="G1167" s="512">
        <v>0.19346289752650175</v>
      </c>
      <c r="H1167" s="512">
        <v>3.9752650176678443E-2</v>
      </c>
      <c r="I1167" s="512">
        <v>0.36837455830388693</v>
      </c>
      <c r="J1167" s="512">
        <v>0.39646643109540636</v>
      </c>
      <c r="K1167" s="512">
        <v>0.55441696113074201</v>
      </c>
      <c r="L1167" s="513">
        <f>AVERAGE(F1167:K1167)</f>
        <v>0.26775618374558302</v>
      </c>
    </row>
    <row r="1168" spans="1:12" ht="15.75" hidden="1">
      <c r="A1168" s="511">
        <v>1163</v>
      </c>
      <c r="B1168" s="495" t="s">
        <v>4008</v>
      </c>
      <c r="C1168" s="483" t="s">
        <v>3570</v>
      </c>
      <c r="D1168" s="483" t="s">
        <v>499</v>
      </c>
      <c r="E1168" s="484">
        <v>160</v>
      </c>
      <c r="F1168" s="512">
        <v>0.70550000000000002</v>
      </c>
      <c r="G1168" s="512">
        <v>0.63500000000000001</v>
      </c>
      <c r="H1168" s="512">
        <v>4.9500000000000002E-2</v>
      </c>
      <c r="I1168" s="512">
        <v>3.0499999999999999E-2</v>
      </c>
      <c r="J1168" s="512">
        <v>0.14299999999999999</v>
      </c>
      <c r="K1168" s="512">
        <v>5.4000000000000006E-2</v>
      </c>
      <c r="L1168" s="513">
        <f t="shared" si="15"/>
        <v>0.26958333333333334</v>
      </c>
    </row>
    <row r="1169" spans="1:12" ht="15.75" hidden="1">
      <c r="A1169" s="511">
        <v>1164</v>
      </c>
      <c r="B1169" s="495" t="s">
        <v>4009</v>
      </c>
      <c r="C1169" s="483" t="s">
        <v>3571</v>
      </c>
      <c r="D1169" s="483" t="s">
        <v>499</v>
      </c>
      <c r="E1169" s="484">
        <v>490</v>
      </c>
      <c r="F1169" s="512">
        <v>0.31395918367346942</v>
      </c>
      <c r="G1169" s="512">
        <v>0.36734693877551022</v>
      </c>
      <c r="H1169" s="512">
        <v>0.42906122448979594</v>
      </c>
      <c r="I1169" s="512">
        <v>0.48636734693877548</v>
      </c>
      <c r="J1169" s="512">
        <v>0.35461224489795917</v>
      </c>
      <c r="K1169" s="512">
        <v>0.25077551020408162</v>
      </c>
      <c r="L1169" s="513">
        <f t="shared" si="15"/>
        <v>0.36702040816326531</v>
      </c>
    </row>
    <row r="1170" spans="1:12" ht="15.75" hidden="1">
      <c r="A1170" s="511">
        <v>1165</v>
      </c>
      <c r="B1170" s="495" t="s">
        <v>4010</v>
      </c>
      <c r="C1170" s="483" t="s">
        <v>3572</v>
      </c>
      <c r="D1170" s="483" t="s">
        <v>499</v>
      </c>
      <c r="E1170" s="484">
        <v>650</v>
      </c>
      <c r="F1170" s="512">
        <v>0.69563076923076927</v>
      </c>
      <c r="G1170" s="512">
        <v>0.78147692307692307</v>
      </c>
      <c r="H1170" s="512">
        <v>0.88006153846153845</v>
      </c>
      <c r="I1170" s="512">
        <v>0.89833846153846153</v>
      </c>
      <c r="J1170" s="512">
        <v>0.89280000000000004</v>
      </c>
      <c r="K1170" s="512">
        <v>0.91163076923076913</v>
      </c>
      <c r="L1170" s="513">
        <f t="shared" si="15"/>
        <v>0.84332307692307695</v>
      </c>
    </row>
    <row r="1171" spans="1:12" ht="15.75" hidden="1">
      <c r="A1171" s="511">
        <v>1166</v>
      </c>
      <c r="B1171" s="495" t="s">
        <v>4076</v>
      </c>
      <c r="C1171" s="483" t="s">
        <v>3573</v>
      </c>
      <c r="D1171" s="483" t="s">
        <v>499</v>
      </c>
      <c r="E1171" s="484">
        <v>177.77777777777777</v>
      </c>
      <c r="F1171" s="512">
        <v>0</v>
      </c>
      <c r="G1171" s="512">
        <v>0</v>
      </c>
      <c r="H1171" s="512">
        <v>0.9</v>
      </c>
      <c r="I1171" s="512">
        <v>3.8531250000000004</v>
      </c>
      <c r="J1171" s="512">
        <v>0.9</v>
      </c>
      <c r="K1171" s="512">
        <v>0.9</v>
      </c>
      <c r="L1171" s="513">
        <f t="shared" si="15"/>
        <v>1.0921875000000003</v>
      </c>
    </row>
    <row r="1172" spans="1:12" ht="15.75" hidden="1">
      <c r="A1172" s="511">
        <v>1167</v>
      </c>
      <c r="B1172" s="495" t="s">
        <v>4077</v>
      </c>
      <c r="C1172" s="483" t="s">
        <v>3574</v>
      </c>
      <c r="D1172" s="483" t="s">
        <v>499</v>
      </c>
      <c r="E1172" s="484">
        <v>177.77777777777777</v>
      </c>
      <c r="F1172" s="512">
        <v>0</v>
      </c>
      <c r="G1172" s="512">
        <v>0</v>
      </c>
      <c r="H1172" s="512">
        <v>0.9</v>
      </c>
      <c r="I1172" s="512">
        <v>0.67500000000000004</v>
      </c>
      <c r="J1172" s="512">
        <v>0.67500000000000004</v>
      </c>
      <c r="K1172" s="512">
        <v>0.67500000000000004</v>
      </c>
      <c r="L1172" s="513">
        <f t="shared" si="15"/>
        <v>0.48749999999999999</v>
      </c>
    </row>
    <row r="1173" spans="1:12" ht="15.75" hidden="1">
      <c r="A1173" s="511">
        <v>1168</v>
      </c>
      <c r="B1173" s="495" t="s">
        <v>4078</v>
      </c>
      <c r="C1173" s="483" t="s">
        <v>3575</v>
      </c>
      <c r="D1173" s="483" t="s">
        <v>499</v>
      </c>
      <c r="E1173" s="484">
        <v>350</v>
      </c>
      <c r="F1173" s="512">
        <v>0</v>
      </c>
      <c r="G1173" s="512">
        <v>0</v>
      </c>
      <c r="H1173" s="512">
        <v>0</v>
      </c>
      <c r="I1173" s="512">
        <v>0</v>
      </c>
      <c r="J1173" s="512">
        <v>0</v>
      </c>
      <c r="K1173" s="512">
        <v>8.9142857142857133E-5</v>
      </c>
      <c r="L1173" s="513">
        <f>AVERAGE(F1173:K1173)</f>
        <v>1.4857142857142855E-5</v>
      </c>
    </row>
    <row r="1174" spans="1:12" ht="15.75" hidden="1">
      <c r="A1174" s="511">
        <v>1169</v>
      </c>
      <c r="B1174" s="495" t="s">
        <v>4079</v>
      </c>
      <c r="C1174" s="483" t="s">
        <v>3576</v>
      </c>
      <c r="D1174" s="483" t="s">
        <v>496</v>
      </c>
      <c r="E1174" s="484">
        <v>200</v>
      </c>
      <c r="F1174" s="512">
        <v>0</v>
      </c>
      <c r="G1174" s="512">
        <v>0</v>
      </c>
      <c r="H1174" s="512">
        <v>0</v>
      </c>
      <c r="I1174" s="512">
        <v>0</v>
      </c>
      <c r="J1174" s="512">
        <v>0</v>
      </c>
      <c r="K1174" s="512">
        <v>0.45439999999999997</v>
      </c>
      <c r="L1174" s="513">
        <f t="shared" si="15"/>
        <v>7.5733333333333333E-2</v>
      </c>
    </row>
    <row r="1175" spans="1:12" ht="15.75" hidden="1">
      <c r="A1175" s="511">
        <v>1170</v>
      </c>
      <c r="B1175" s="495" t="s">
        <v>4080</v>
      </c>
      <c r="C1175" s="483" t="s">
        <v>3577</v>
      </c>
      <c r="D1175" s="483" t="s">
        <v>499</v>
      </c>
      <c r="E1175" s="484">
        <v>315</v>
      </c>
      <c r="F1175" s="512">
        <v>0</v>
      </c>
      <c r="G1175" s="512">
        <v>0</v>
      </c>
      <c r="H1175" s="512">
        <v>0</v>
      </c>
      <c r="I1175" s="512">
        <v>0</v>
      </c>
      <c r="J1175" s="512">
        <v>0</v>
      </c>
      <c r="K1175" s="512">
        <v>1.2698412698412698E-3</v>
      </c>
      <c r="L1175" s="513">
        <f t="shared" si="15"/>
        <v>2.1164021164021165E-4</v>
      </c>
    </row>
    <row r="1176" spans="1:12" ht="15.75" hidden="1">
      <c r="A1176" s="511">
        <v>1171</v>
      </c>
      <c r="B1176" s="495" t="s">
        <v>4081</v>
      </c>
      <c r="C1176" s="483" t="s">
        <v>3578</v>
      </c>
      <c r="D1176" s="483" t="s">
        <v>499</v>
      </c>
      <c r="E1176" s="484">
        <v>280</v>
      </c>
      <c r="F1176" s="512">
        <v>0</v>
      </c>
      <c r="G1176" s="512">
        <v>0</v>
      </c>
      <c r="H1176" s="512">
        <v>0</v>
      </c>
      <c r="I1176" s="512">
        <v>0</v>
      </c>
      <c r="J1176" s="512">
        <v>0</v>
      </c>
      <c r="K1176" s="512">
        <v>0.2857142857142857</v>
      </c>
      <c r="L1176" s="513">
        <f t="shared" si="15"/>
        <v>4.7619047619047616E-2</v>
      </c>
    </row>
    <row r="1177" spans="1:12" ht="15.75" hidden="1">
      <c r="A1177" s="511">
        <v>1172</v>
      </c>
      <c r="B1177" s="495" t="s">
        <v>4082</v>
      </c>
      <c r="C1177" s="483" t="s">
        <v>3579</v>
      </c>
      <c r="D1177" s="483" t="s">
        <v>499</v>
      </c>
      <c r="E1177" s="484">
        <v>444.44444444444446</v>
      </c>
      <c r="F1177" s="512">
        <v>0</v>
      </c>
      <c r="G1177" s="512">
        <v>1.6710300000000001E-2</v>
      </c>
      <c r="H1177" s="512">
        <v>0.36</v>
      </c>
      <c r="I1177" s="512">
        <v>0.20141999999999999</v>
      </c>
      <c r="J1177" s="512">
        <v>0.40445999999999999</v>
      </c>
      <c r="K1177" s="512">
        <v>0.46656000000000003</v>
      </c>
      <c r="L1177" s="513">
        <f t="shared" si="15"/>
        <v>0.24152505000000002</v>
      </c>
    </row>
    <row r="1178" spans="1:12" ht="15.75" hidden="1">
      <c r="A1178" s="511">
        <v>1173</v>
      </c>
      <c r="B1178" s="495" t="s">
        <v>4011</v>
      </c>
      <c r="C1178" s="483" t="s">
        <v>3580</v>
      </c>
      <c r="D1178" s="483" t="s">
        <v>496</v>
      </c>
      <c r="E1178" s="484">
        <v>188.88</v>
      </c>
      <c r="F1178" s="512">
        <v>4.4896230410842869E-2</v>
      </c>
      <c r="G1178" s="512">
        <v>4.7437526471833975E-2</v>
      </c>
      <c r="H1178" s="512">
        <v>3.6425243540872509E-2</v>
      </c>
      <c r="I1178" s="512">
        <v>2.0330368487928845E-2</v>
      </c>
      <c r="J1178" s="512">
        <v>4.3202033036848796E-2</v>
      </c>
      <c r="K1178" s="512">
        <v>3.8966539601863623E-2</v>
      </c>
      <c r="L1178" s="513">
        <f t="shared" si="15"/>
        <v>3.8542990258365106E-2</v>
      </c>
    </row>
    <row r="1179" spans="1:12" ht="15.75" hidden="1">
      <c r="A1179" s="511">
        <v>1174</v>
      </c>
      <c r="B1179" s="495" t="s">
        <v>4083</v>
      </c>
      <c r="C1179" s="483" t="s">
        <v>3581</v>
      </c>
      <c r="D1179" s="483" t="s">
        <v>502</v>
      </c>
      <c r="E1179" s="484">
        <v>147</v>
      </c>
      <c r="F1179" s="512">
        <v>0</v>
      </c>
      <c r="G1179" s="512">
        <v>0</v>
      </c>
      <c r="H1179" s="512">
        <v>0</v>
      </c>
      <c r="I1179" s="512">
        <v>0</v>
      </c>
      <c r="J1179" s="512">
        <v>2.7210884353741496E-2</v>
      </c>
      <c r="K1179" s="512">
        <v>4.4625850340136053E-2</v>
      </c>
      <c r="L1179" s="513">
        <f t="shared" si="15"/>
        <v>1.1972789115646259E-2</v>
      </c>
    </row>
    <row r="1180" spans="1:12" ht="15.75" hidden="1">
      <c r="A1180" s="511">
        <v>1175</v>
      </c>
      <c r="B1180" s="495" t="s">
        <v>2603</v>
      </c>
      <c r="C1180" s="483" t="s">
        <v>2604</v>
      </c>
      <c r="D1180" s="483" t="s">
        <v>499</v>
      </c>
      <c r="E1180" s="484">
        <v>199.2</v>
      </c>
      <c r="F1180" s="512">
        <v>1.634136546184739</v>
      </c>
      <c r="G1180" s="512">
        <v>1.6783132530120481</v>
      </c>
      <c r="H1180" s="512">
        <v>1.5096385542168678</v>
      </c>
      <c r="I1180" s="512">
        <v>1.6124497991967872</v>
      </c>
      <c r="J1180" s="512">
        <v>1.5365461847389559</v>
      </c>
      <c r="K1180" s="512">
        <v>1.591967871485944</v>
      </c>
      <c r="L1180" s="513">
        <f t="shared" si="15"/>
        <v>1.5938420348058902</v>
      </c>
    </row>
    <row r="1181" spans="1:12" ht="15.75" hidden="1">
      <c r="A1181" s="511">
        <v>1176</v>
      </c>
      <c r="B1181" s="495" t="s">
        <v>2605</v>
      </c>
      <c r="C1181" s="483" t="s">
        <v>2606</v>
      </c>
      <c r="D1181" s="483" t="s">
        <v>499</v>
      </c>
      <c r="E1181" s="484">
        <v>350</v>
      </c>
      <c r="F1181" s="512">
        <v>0.85371428571428576</v>
      </c>
      <c r="G1181" s="512">
        <v>0.72342857142857142</v>
      </c>
      <c r="H1181" s="512">
        <v>0.85988571428571425</v>
      </c>
      <c r="I1181" s="512">
        <v>0.84754285714285715</v>
      </c>
      <c r="J1181" s="512">
        <v>0.95908571428571432</v>
      </c>
      <c r="K1181" s="512">
        <v>0.75428571428571434</v>
      </c>
      <c r="L1181" s="513">
        <f t="shared" si="15"/>
        <v>0.83299047619047617</v>
      </c>
    </row>
    <row r="1182" spans="1:12" ht="15.75" hidden="1">
      <c r="A1182" s="511">
        <v>1177</v>
      </c>
      <c r="B1182" s="495" t="s">
        <v>2607</v>
      </c>
      <c r="C1182" s="483" t="s">
        <v>2608</v>
      </c>
      <c r="D1182" s="483" t="s">
        <v>499</v>
      </c>
      <c r="E1182" s="484">
        <v>189</v>
      </c>
      <c r="F1182" s="512">
        <v>0.84063492063492062</v>
      </c>
      <c r="G1182" s="512">
        <v>0.81523809523809532</v>
      </c>
      <c r="H1182" s="512">
        <v>0.79576719576719579</v>
      </c>
      <c r="I1182" s="512">
        <v>0.76021164021164023</v>
      </c>
      <c r="J1182" s="512">
        <v>0.72888888888888881</v>
      </c>
      <c r="K1182" s="512">
        <v>0.75089947089947084</v>
      </c>
      <c r="L1182" s="513">
        <f t="shared" si="15"/>
        <v>0.78194003527336864</v>
      </c>
    </row>
    <row r="1183" spans="1:12" ht="15.75" hidden="1">
      <c r="A1183" s="511">
        <v>1178</v>
      </c>
      <c r="B1183" s="495" t="s">
        <v>2609</v>
      </c>
      <c r="C1183" s="483" t="s">
        <v>3583</v>
      </c>
      <c r="D1183" s="483" t="s">
        <v>499</v>
      </c>
      <c r="E1183" s="484">
        <v>200</v>
      </c>
      <c r="F1183" s="512">
        <v>1.0304</v>
      </c>
      <c r="G1183" s="512">
        <v>0.96319999999999995</v>
      </c>
      <c r="H1183" s="512">
        <v>0.68359999999999999</v>
      </c>
      <c r="I1183" s="512">
        <v>1.36</v>
      </c>
      <c r="J1183" s="512">
        <v>0.75840000000000007</v>
      </c>
      <c r="K1183" s="512">
        <v>0.872</v>
      </c>
      <c r="L1183" s="513">
        <f t="shared" si="15"/>
        <v>0.9446</v>
      </c>
    </row>
    <row r="1184" spans="1:12" ht="15.75" hidden="1">
      <c r="A1184" s="511">
        <v>1179</v>
      </c>
      <c r="B1184" s="495" t="s">
        <v>2611</v>
      </c>
      <c r="C1184" s="483" t="s">
        <v>2612</v>
      </c>
      <c r="D1184" s="483" t="s">
        <v>499</v>
      </c>
      <c r="E1184" s="484">
        <v>200</v>
      </c>
      <c r="F1184" s="512">
        <v>0.87159999999999993</v>
      </c>
      <c r="G1184" s="512">
        <v>0.84599999999999997</v>
      </c>
      <c r="H1184" s="512">
        <v>0.76159999999999994</v>
      </c>
      <c r="I1184" s="512">
        <v>0.68480000000000008</v>
      </c>
      <c r="J1184" s="512">
        <v>0.85880000000000001</v>
      </c>
      <c r="K1184" s="512">
        <v>0.85799999999999998</v>
      </c>
      <c r="L1184" s="513">
        <f t="shared" ref="L1184:L1248" si="16">AVERAGE(F1184:K1184)</f>
        <v>0.81346666666666667</v>
      </c>
    </row>
    <row r="1185" spans="1:12" ht="15.75" hidden="1">
      <c r="A1185" s="511">
        <v>1180</v>
      </c>
      <c r="B1185" s="495" t="s">
        <v>2613</v>
      </c>
      <c r="C1185" s="483" t="s">
        <v>2614</v>
      </c>
      <c r="D1185" s="483" t="s">
        <v>499</v>
      </c>
      <c r="E1185" s="484">
        <v>667</v>
      </c>
      <c r="F1185" s="512">
        <v>0.65523238380809601</v>
      </c>
      <c r="G1185" s="512">
        <v>0.57751124437781109</v>
      </c>
      <c r="H1185" s="512">
        <v>0.60989505247376319</v>
      </c>
      <c r="I1185" s="512">
        <v>0.62392803598200908</v>
      </c>
      <c r="J1185" s="512">
        <v>0.60881559220389803</v>
      </c>
      <c r="K1185" s="512">
        <v>0.64227886056971506</v>
      </c>
      <c r="L1185" s="513">
        <f t="shared" si="16"/>
        <v>0.61961019490254865</v>
      </c>
    </row>
    <row r="1186" spans="1:12" ht="15.75" hidden="1">
      <c r="A1186" s="511">
        <v>1181</v>
      </c>
      <c r="B1186" s="495" t="s">
        <v>2615</v>
      </c>
      <c r="C1186" s="483" t="s">
        <v>2616</v>
      </c>
      <c r="D1186" s="483" t="s">
        <v>499</v>
      </c>
      <c r="E1186" s="484">
        <v>200</v>
      </c>
      <c r="F1186" s="512">
        <v>0.94720000000000004</v>
      </c>
      <c r="G1186" s="512">
        <v>0.91120000000000001</v>
      </c>
      <c r="H1186" s="512">
        <v>0.98319999999999996</v>
      </c>
      <c r="I1186" s="512">
        <v>1.0292000000000001</v>
      </c>
      <c r="J1186" s="512">
        <v>0.81680000000000008</v>
      </c>
      <c r="K1186" s="512">
        <v>0.83599999999999997</v>
      </c>
      <c r="L1186" s="513">
        <f t="shared" si="16"/>
        <v>0.92059999999999997</v>
      </c>
    </row>
    <row r="1187" spans="1:12" ht="15.75" hidden="1">
      <c r="A1187" s="511">
        <v>1182</v>
      </c>
      <c r="B1187" s="495" t="s">
        <v>2617</v>
      </c>
      <c r="C1187" s="483" t="s">
        <v>3584</v>
      </c>
      <c r="D1187" s="483" t="s">
        <v>499</v>
      </c>
      <c r="E1187" s="484">
        <v>230</v>
      </c>
      <c r="F1187" s="512">
        <v>1.0312000000000001</v>
      </c>
      <c r="G1187" s="512">
        <v>1.0944</v>
      </c>
      <c r="H1187" s="512">
        <v>0.98799999999999999</v>
      </c>
      <c r="I1187" s="512">
        <v>0.91756521739130437</v>
      </c>
      <c r="J1187" s="512">
        <v>0.81391304347826077</v>
      </c>
      <c r="K1187" s="512">
        <v>0.83965217391304348</v>
      </c>
      <c r="L1187" s="513">
        <f t="shared" si="16"/>
        <v>0.94745507246376803</v>
      </c>
    </row>
    <row r="1188" spans="1:12" ht="15.75" hidden="1">
      <c r="A1188" s="511">
        <v>1183</v>
      </c>
      <c r="B1188" s="495" t="s">
        <v>2619</v>
      </c>
      <c r="C1188" s="483" t="s">
        <v>2620</v>
      </c>
      <c r="D1188" s="483" t="s">
        <v>499</v>
      </c>
      <c r="E1188" s="484">
        <v>250</v>
      </c>
      <c r="F1188" s="512">
        <v>0.29519999999999996</v>
      </c>
      <c r="G1188" s="512">
        <v>0.35039999999999999</v>
      </c>
      <c r="H1188" s="512">
        <v>0.26</v>
      </c>
      <c r="I1188" s="512">
        <v>0.21919999999999998</v>
      </c>
      <c r="J1188" s="512">
        <v>0.25600000000000001</v>
      </c>
      <c r="K1188" s="512">
        <v>0.27439999999999998</v>
      </c>
      <c r="L1188" s="513">
        <f t="shared" si="16"/>
        <v>0.27586666666666665</v>
      </c>
    </row>
    <row r="1189" spans="1:12" ht="15.75" hidden="1">
      <c r="A1189" s="511">
        <v>1184</v>
      </c>
      <c r="B1189" s="495" t="s">
        <v>2621</v>
      </c>
      <c r="C1189" s="483" t="s">
        <v>2622</v>
      </c>
      <c r="D1189" s="483" t="s">
        <v>499</v>
      </c>
      <c r="E1189" s="484">
        <v>334</v>
      </c>
      <c r="F1189" s="512">
        <v>0.7176047904191617</v>
      </c>
      <c r="G1189" s="512">
        <v>0.68886227544910184</v>
      </c>
      <c r="H1189" s="512">
        <v>0.71377245508982035</v>
      </c>
      <c r="I1189" s="512">
        <v>0.71952095808383232</v>
      </c>
      <c r="J1189" s="512">
        <v>0.71377245508982035</v>
      </c>
      <c r="K1189" s="512">
        <v>0.66491017964071863</v>
      </c>
      <c r="L1189" s="513">
        <f t="shared" si="16"/>
        <v>0.7030738522954092</v>
      </c>
    </row>
    <row r="1190" spans="1:12" ht="15.75" hidden="1">
      <c r="A1190" s="511">
        <v>1185</v>
      </c>
      <c r="B1190" s="495" t="s">
        <v>2623</v>
      </c>
      <c r="C1190" s="483" t="s">
        <v>2624</v>
      </c>
      <c r="D1190" s="483" t="s">
        <v>499</v>
      </c>
      <c r="E1190" s="484">
        <v>140</v>
      </c>
      <c r="F1190" s="512">
        <v>1.1645714285714286</v>
      </c>
      <c r="G1190" s="512">
        <v>0.97428571428571431</v>
      </c>
      <c r="H1190" s="512">
        <v>1.1548571428571428</v>
      </c>
      <c r="I1190" s="512">
        <v>0.92114285714285715</v>
      </c>
      <c r="J1190" s="512">
        <v>1.0302857142857142</v>
      </c>
      <c r="K1190" s="512">
        <v>1.0680000000000001</v>
      </c>
      <c r="L1190" s="513">
        <f t="shared" si="16"/>
        <v>1.0521904761904761</v>
      </c>
    </row>
    <row r="1191" spans="1:12" ht="15.75" hidden="1">
      <c r="A1191" s="511">
        <v>1186</v>
      </c>
      <c r="B1191" s="495" t="s">
        <v>2625</v>
      </c>
      <c r="C1191" s="483" t="s">
        <v>2626</v>
      </c>
      <c r="D1191" s="483" t="s">
        <v>499</v>
      </c>
      <c r="E1191" s="484">
        <v>200</v>
      </c>
      <c r="F1191" s="512">
        <v>0.95</v>
      </c>
      <c r="G1191" s="512">
        <v>0.92120000000000002</v>
      </c>
      <c r="H1191" s="512">
        <v>0.9104000000000001</v>
      </c>
      <c r="I1191" s="512">
        <v>0.89639999999999997</v>
      </c>
      <c r="J1191" s="512">
        <v>0.92319999999999991</v>
      </c>
      <c r="K1191" s="512">
        <v>0.93559999999999999</v>
      </c>
      <c r="L1191" s="513">
        <f t="shared" si="16"/>
        <v>0.92279999999999995</v>
      </c>
    </row>
    <row r="1192" spans="1:12" ht="15.75" hidden="1">
      <c r="A1192" s="511">
        <v>1187</v>
      </c>
      <c r="B1192" s="495" t="s">
        <v>2627</v>
      </c>
      <c r="C1192" s="483" t="s">
        <v>2628</v>
      </c>
      <c r="D1192" s="483" t="s">
        <v>499</v>
      </c>
      <c r="E1192" s="484">
        <v>136</v>
      </c>
      <c r="F1192" s="512">
        <v>1.0229411764705882</v>
      </c>
      <c r="G1192" s="512">
        <v>0.97235294117647064</v>
      </c>
      <c r="H1192" s="512">
        <v>0.96235294117647052</v>
      </c>
      <c r="I1192" s="512">
        <v>0.98705882352941188</v>
      </c>
      <c r="J1192" s="512">
        <v>0.99176470588235288</v>
      </c>
      <c r="K1192" s="512">
        <v>1.0082352941176471</v>
      </c>
      <c r="L1192" s="513">
        <f t="shared" si="16"/>
        <v>0.99078431372549025</v>
      </c>
    </row>
    <row r="1193" spans="1:12" ht="15.75" hidden="1">
      <c r="A1193" s="511">
        <v>1188</v>
      </c>
      <c r="B1193" s="495" t="s">
        <v>2629</v>
      </c>
      <c r="C1193" s="483" t="s">
        <v>2630</v>
      </c>
      <c r="D1193" s="483" t="s">
        <v>499</v>
      </c>
      <c r="E1193" s="484">
        <v>125</v>
      </c>
      <c r="F1193" s="512">
        <v>1.09504</v>
      </c>
      <c r="G1193" s="512">
        <v>1.1532800000000001</v>
      </c>
      <c r="H1193" s="512">
        <v>1.1091199999999999</v>
      </c>
      <c r="I1193" s="512">
        <v>1.1744000000000001</v>
      </c>
      <c r="J1193" s="512">
        <v>1.15968</v>
      </c>
      <c r="K1193" s="512">
        <v>1.11168</v>
      </c>
      <c r="L1193" s="513">
        <f t="shared" si="16"/>
        <v>1.1338666666666666</v>
      </c>
    </row>
    <row r="1194" spans="1:12" ht="15.75" hidden="1">
      <c r="A1194" s="511">
        <v>1189</v>
      </c>
      <c r="B1194" s="495" t="s">
        <v>2631</v>
      </c>
      <c r="C1194" s="483" t="s">
        <v>2632</v>
      </c>
      <c r="D1194" s="483" t="s">
        <v>499</v>
      </c>
      <c r="E1194" s="484">
        <v>140</v>
      </c>
      <c r="F1194" s="512">
        <v>0.82</v>
      </c>
      <c r="G1194" s="512">
        <v>0.80171428571428571</v>
      </c>
      <c r="H1194" s="512">
        <v>0.83142857142857152</v>
      </c>
      <c r="I1194" s="512">
        <v>1.3337142857142856</v>
      </c>
      <c r="J1194" s="512">
        <v>0.94228571428571417</v>
      </c>
      <c r="K1194" s="512">
        <v>0.85199999999999998</v>
      </c>
      <c r="L1194" s="513">
        <f t="shared" si="16"/>
        <v>0.93019047619047635</v>
      </c>
    </row>
    <row r="1195" spans="1:12" ht="15.75" hidden="1">
      <c r="A1195" s="511">
        <v>1190</v>
      </c>
      <c r="B1195" s="495" t="s">
        <v>2633</v>
      </c>
      <c r="C1195" s="483" t="s">
        <v>2634</v>
      </c>
      <c r="D1195" s="483" t="s">
        <v>499</v>
      </c>
      <c r="E1195" s="484">
        <v>136</v>
      </c>
      <c r="F1195" s="512">
        <v>1.0488235294117647</v>
      </c>
      <c r="G1195" s="512">
        <v>1.0023529411764704</v>
      </c>
      <c r="H1195" s="512">
        <v>1.1147058823529412</v>
      </c>
      <c r="I1195" s="512">
        <v>1.1564705882352941</v>
      </c>
      <c r="J1195" s="512">
        <v>1.0764705882352941</v>
      </c>
      <c r="K1195" s="512">
        <v>1.2029411764705882</v>
      </c>
      <c r="L1195" s="513">
        <f t="shared" si="16"/>
        <v>1.1002941176470589</v>
      </c>
    </row>
    <row r="1196" spans="1:12" ht="15.75" hidden="1">
      <c r="A1196" s="511">
        <v>1191</v>
      </c>
      <c r="B1196" s="495" t="s">
        <v>2635</v>
      </c>
      <c r="C1196" s="483" t="s">
        <v>2636</v>
      </c>
      <c r="D1196" s="483" t="s">
        <v>499</v>
      </c>
      <c r="E1196" s="484">
        <v>156</v>
      </c>
      <c r="F1196" s="512">
        <v>0.92461538461538473</v>
      </c>
      <c r="G1196" s="512">
        <v>1.0276923076923077</v>
      </c>
      <c r="H1196" s="512">
        <v>0.98923076923076914</v>
      </c>
      <c r="I1196" s="512">
        <v>0.94307692307692315</v>
      </c>
      <c r="J1196" s="512">
        <v>0.74461538461538457</v>
      </c>
      <c r="K1196" s="512">
        <v>0.96564102564102561</v>
      </c>
      <c r="L1196" s="513">
        <f t="shared" si="16"/>
        <v>0.93247863247863239</v>
      </c>
    </row>
    <row r="1197" spans="1:12" ht="15.75" hidden="1">
      <c r="A1197" s="511">
        <v>1192</v>
      </c>
      <c r="B1197" s="495" t="s">
        <v>2637</v>
      </c>
      <c r="C1197" s="483" t="s">
        <v>639</v>
      </c>
      <c r="D1197" s="483" t="s">
        <v>526</v>
      </c>
      <c r="E1197" s="484">
        <v>188.75</v>
      </c>
      <c r="F1197" s="512">
        <v>0.60015894039735096</v>
      </c>
      <c r="G1197" s="512">
        <v>0.61541721854304632</v>
      </c>
      <c r="H1197" s="512">
        <v>0.78071523178807956</v>
      </c>
      <c r="I1197" s="512">
        <v>0.62686092715231789</v>
      </c>
      <c r="J1197" s="512">
        <v>0.62558940397350993</v>
      </c>
      <c r="K1197" s="512">
        <v>0.6510198675496689</v>
      </c>
      <c r="L1197" s="513">
        <f t="shared" si="16"/>
        <v>0.64996026490066228</v>
      </c>
    </row>
    <row r="1198" spans="1:12" ht="15.75" hidden="1">
      <c r="A1198" s="511">
        <v>1193</v>
      </c>
      <c r="B1198" s="495" t="s">
        <v>2638</v>
      </c>
      <c r="C1198" s="483" t="s">
        <v>2639</v>
      </c>
      <c r="D1198" s="483" t="s">
        <v>499</v>
      </c>
      <c r="E1198" s="484">
        <v>180</v>
      </c>
      <c r="F1198" s="512">
        <v>1.0666666666666667</v>
      </c>
      <c r="G1198" s="512">
        <v>0.98666666666666658</v>
      </c>
      <c r="H1198" s="512">
        <v>1.052888888888889</v>
      </c>
      <c r="I1198" s="512">
        <v>0.97200000000000009</v>
      </c>
      <c r="J1198" s="512">
        <v>0.96888888888888891</v>
      </c>
      <c r="K1198" s="512">
        <v>0.99511111111111117</v>
      </c>
      <c r="L1198" s="513">
        <f t="shared" si="16"/>
        <v>1.007037037037037</v>
      </c>
    </row>
    <row r="1199" spans="1:12" ht="15.75" hidden="1">
      <c r="A1199" s="511">
        <v>1194</v>
      </c>
      <c r="B1199" s="495" t="s">
        <v>2640</v>
      </c>
      <c r="C1199" s="483" t="s">
        <v>2641</v>
      </c>
      <c r="D1199" s="483" t="s">
        <v>499</v>
      </c>
      <c r="E1199" s="484">
        <v>140</v>
      </c>
      <c r="F1199" s="512">
        <v>1.0571428571428572</v>
      </c>
      <c r="G1199" s="512">
        <v>0.72114285714285709</v>
      </c>
      <c r="H1199" s="512">
        <v>1.7988571428571429</v>
      </c>
      <c r="I1199" s="512">
        <v>2.7342857142857144</v>
      </c>
      <c r="J1199" s="512">
        <v>2.7342857142857144</v>
      </c>
      <c r="K1199" s="512">
        <v>0.97599999999999987</v>
      </c>
      <c r="L1199" s="513">
        <f t="shared" si="16"/>
        <v>1.6702857142857142</v>
      </c>
    </row>
    <row r="1200" spans="1:12" ht="15.75" hidden="1">
      <c r="A1200" s="511">
        <v>1195</v>
      </c>
      <c r="B1200" s="495" t="s">
        <v>2642</v>
      </c>
      <c r="C1200" s="483" t="s">
        <v>2643</v>
      </c>
      <c r="D1200" s="483" t="s">
        <v>499</v>
      </c>
      <c r="E1200" s="484">
        <v>150</v>
      </c>
      <c r="F1200" s="512">
        <v>0.6976</v>
      </c>
      <c r="G1200" s="512">
        <v>0.7712</v>
      </c>
      <c r="H1200" s="512">
        <v>0.69066666666666665</v>
      </c>
      <c r="I1200" s="512">
        <v>0.77866666666666662</v>
      </c>
      <c r="J1200" s="512">
        <v>0.77066666666666661</v>
      </c>
      <c r="K1200" s="512">
        <v>0.79786666666666672</v>
      </c>
      <c r="L1200" s="513">
        <f t="shared" si="16"/>
        <v>0.75111111111111095</v>
      </c>
    </row>
    <row r="1201" spans="1:12" ht="15.75" hidden="1">
      <c r="A1201" s="511">
        <v>1196</v>
      </c>
      <c r="B1201" s="495" t="s">
        <v>2644</v>
      </c>
      <c r="C1201" s="483" t="s">
        <v>3585</v>
      </c>
      <c r="D1201" s="483" t="s">
        <v>840</v>
      </c>
      <c r="E1201" s="484">
        <v>756</v>
      </c>
      <c r="F1201" s="512">
        <v>0.67619047619047623</v>
      </c>
      <c r="G1201" s="512">
        <v>0.68571428571428572</v>
      </c>
      <c r="H1201" s="512">
        <v>1.2698412698412698E-2</v>
      </c>
      <c r="I1201" s="512">
        <v>0.65714285714285714</v>
      </c>
      <c r="J1201" s="512">
        <v>0.93968253968253967</v>
      </c>
      <c r="K1201" s="512">
        <v>0.90476190476190477</v>
      </c>
      <c r="L1201" s="513">
        <f t="shared" si="16"/>
        <v>0.64603174603174607</v>
      </c>
    </row>
    <row r="1202" spans="1:12" ht="15.75" hidden="1">
      <c r="A1202" s="511">
        <v>1197</v>
      </c>
      <c r="B1202" s="495" t="s">
        <v>2646</v>
      </c>
      <c r="C1202" s="483" t="s">
        <v>3588</v>
      </c>
      <c r="D1202" s="483" t="s">
        <v>840</v>
      </c>
      <c r="E1202" s="495">
        <v>13500</v>
      </c>
      <c r="F1202" s="512">
        <v>0.51838518518518517</v>
      </c>
      <c r="G1202" s="512">
        <v>0.41491851851851846</v>
      </c>
      <c r="H1202" s="512">
        <v>1.4814814814814815E-2</v>
      </c>
      <c r="I1202" s="512">
        <v>0.51964518518518521</v>
      </c>
      <c r="J1202" s="512">
        <v>0.51964444444444446</v>
      </c>
      <c r="K1202" s="512">
        <v>0.6312888888888889</v>
      </c>
      <c r="L1202" s="513">
        <f>AVERAGE(F1202:K1202)</f>
        <v>0.43644950617283951</v>
      </c>
    </row>
    <row r="1203" spans="1:12" ht="15.75" hidden="1">
      <c r="A1203" s="511">
        <v>1198</v>
      </c>
      <c r="B1203" s="495" t="s">
        <v>2647</v>
      </c>
      <c r="C1203" s="483" t="s">
        <v>2648</v>
      </c>
      <c r="D1203" s="483" t="s">
        <v>526</v>
      </c>
      <c r="E1203" s="484">
        <v>112</v>
      </c>
      <c r="F1203" s="512">
        <v>0.58499999999999996</v>
      </c>
      <c r="G1203" s="512">
        <v>0.45</v>
      </c>
      <c r="H1203" s="512">
        <v>0.43071428571428572</v>
      </c>
      <c r="I1203" s="512">
        <v>0.54214285714285715</v>
      </c>
      <c r="J1203" s="512">
        <v>0.43928571428571433</v>
      </c>
      <c r="K1203" s="512">
        <v>0.43071428571428572</v>
      </c>
      <c r="L1203" s="513">
        <f t="shared" si="16"/>
        <v>0.4796428571428572</v>
      </c>
    </row>
    <row r="1204" spans="1:12" ht="15.75" hidden="1">
      <c r="A1204" s="511">
        <v>1199</v>
      </c>
      <c r="B1204" s="495" t="s">
        <v>2649</v>
      </c>
      <c r="C1204" s="483" t="s">
        <v>2650</v>
      </c>
      <c r="D1204" s="483" t="s">
        <v>526</v>
      </c>
      <c r="E1204" s="484">
        <v>111</v>
      </c>
      <c r="F1204" s="512">
        <v>0.49945945945945946</v>
      </c>
      <c r="G1204" s="512">
        <v>0.52540540540540537</v>
      </c>
      <c r="H1204" s="512">
        <v>0.50378378378378375</v>
      </c>
      <c r="I1204" s="512">
        <v>0.55135135135135138</v>
      </c>
      <c r="J1204" s="512">
        <v>0.50162162162162161</v>
      </c>
      <c r="K1204" s="512">
        <v>0.49729729729729732</v>
      </c>
      <c r="L1204" s="513">
        <f t="shared" si="16"/>
        <v>0.51315315315315324</v>
      </c>
    </row>
    <row r="1205" spans="1:12" ht="15.75" hidden="1">
      <c r="A1205" s="511">
        <v>1200</v>
      </c>
      <c r="B1205" s="495" t="s">
        <v>2651</v>
      </c>
      <c r="C1205" s="483" t="s">
        <v>2652</v>
      </c>
      <c r="D1205" s="483" t="s">
        <v>499</v>
      </c>
      <c r="E1205" s="484">
        <v>155.55555555555554</v>
      </c>
      <c r="F1205" s="512">
        <v>0.68142857142857149</v>
      </c>
      <c r="G1205" s="512">
        <v>1.0059428571428572</v>
      </c>
      <c r="H1205" s="512">
        <v>0.76937142857142871</v>
      </c>
      <c r="I1205" s="512">
        <v>0.81565714285714286</v>
      </c>
      <c r="J1205" s="512">
        <v>0.75651428571428581</v>
      </c>
      <c r="K1205" s="512">
        <v>0.77245714285714295</v>
      </c>
      <c r="L1205" s="513">
        <f t="shared" si="16"/>
        <v>0.80022857142857162</v>
      </c>
    </row>
    <row r="1206" spans="1:12" ht="15.75" hidden="1">
      <c r="A1206" s="511">
        <v>1201</v>
      </c>
      <c r="B1206" s="495" t="s">
        <v>2653</v>
      </c>
      <c r="C1206" s="483" t="s">
        <v>2654</v>
      </c>
      <c r="D1206" s="483" t="s">
        <v>496</v>
      </c>
      <c r="E1206" s="484">
        <v>166.66666666666666</v>
      </c>
      <c r="F1206" s="512">
        <v>0.51600000000000001</v>
      </c>
      <c r="G1206" s="512">
        <v>0.53759999999999997</v>
      </c>
      <c r="H1206" s="512">
        <v>0.46464</v>
      </c>
      <c r="I1206" s="512">
        <v>0.42240000000000005</v>
      </c>
      <c r="J1206" s="512">
        <v>0.59088000000000007</v>
      </c>
      <c r="K1206" s="512">
        <v>0.60528000000000004</v>
      </c>
      <c r="L1206" s="513">
        <f t="shared" si="16"/>
        <v>0.52280000000000004</v>
      </c>
    </row>
    <row r="1207" spans="1:12" ht="15.75" hidden="1">
      <c r="A1207" s="511">
        <v>1202</v>
      </c>
      <c r="B1207" s="495" t="s">
        <v>2655</v>
      </c>
      <c r="C1207" s="483" t="s">
        <v>2656</v>
      </c>
      <c r="D1207" s="483" t="s">
        <v>499</v>
      </c>
      <c r="E1207" s="484">
        <v>255.55555555555554</v>
      </c>
      <c r="F1207" s="512">
        <v>0.7262608695652174</v>
      </c>
      <c r="G1207" s="512">
        <v>0.80326956521739135</v>
      </c>
      <c r="H1207" s="512">
        <v>0.86900869565217398</v>
      </c>
      <c r="I1207" s="512">
        <v>0.85836521739130445</v>
      </c>
      <c r="J1207" s="512">
        <v>0.6943304347826087</v>
      </c>
      <c r="K1207" s="512">
        <v>0.69683478260869569</v>
      </c>
      <c r="L1207" s="513">
        <f t="shared" si="16"/>
        <v>0.77467826086956537</v>
      </c>
    </row>
    <row r="1208" spans="1:12" ht="15.75" hidden="1">
      <c r="A1208" s="511">
        <v>1203</v>
      </c>
      <c r="B1208" s="495" t="s">
        <v>2657</v>
      </c>
      <c r="C1208" s="483" t="s">
        <v>2658</v>
      </c>
      <c r="D1208" s="483" t="s">
        <v>499</v>
      </c>
      <c r="E1208" s="484">
        <v>188.88888888888889</v>
      </c>
      <c r="F1208" s="512">
        <v>0.9885176470588235</v>
      </c>
      <c r="G1208" s="512">
        <v>0.88305882352941178</v>
      </c>
      <c r="H1208" s="512">
        <v>0.83985882352941166</v>
      </c>
      <c r="I1208" s="512">
        <v>0.88941176470588235</v>
      </c>
      <c r="J1208" s="512">
        <v>0.83604705882352937</v>
      </c>
      <c r="K1208" s="512">
        <v>0.90211764705882358</v>
      </c>
      <c r="L1208" s="513">
        <f t="shared" si="16"/>
        <v>0.88983529411764717</v>
      </c>
    </row>
    <row r="1209" spans="1:12" ht="15.75" hidden="1">
      <c r="A1209" s="511">
        <v>1204</v>
      </c>
      <c r="B1209" s="495" t="s">
        <v>2659</v>
      </c>
      <c r="C1209" s="483" t="s">
        <v>2660</v>
      </c>
      <c r="D1209" s="483" t="s">
        <v>499</v>
      </c>
      <c r="E1209" s="484">
        <v>180</v>
      </c>
      <c r="F1209" s="512">
        <v>1.2293333333333334</v>
      </c>
      <c r="G1209" s="512">
        <v>1.1399999999999999</v>
      </c>
      <c r="H1209" s="512">
        <v>1.1000000000000001</v>
      </c>
      <c r="I1209" s="512">
        <v>1.0479999999999998</v>
      </c>
      <c r="J1209" s="512">
        <v>0.93733333333333335</v>
      </c>
      <c r="K1209" s="512">
        <v>0.98</v>
      </c>
      <c r="L1209" s="513">
        <f t="shared" si="16"/>
        <v>1.0724444444444445</v>
      </c>
    </row>
    <row r="1210" spans="1:12" ht="15.75" hidden="1">
      <c r="A1210" s="511">
        <v>1205</v>
      </c>
      <c r="B1210" s="495" t="s">
        <v>2661</v>
      </c>
      <c r="C1210" s="483" t="s">
        <v>2662</v>
      </c>
      <c r="D1210" s="483" t="s">
        <v>499</v>
      </c>
      <c r="E1210" s="484">
        <v>150</v>
      </c>
      <c r="F1210" s="512">
        <v>0.78453333333333342</v>
      </c>
      <c r="G1210" s="512">
        <v>0.85706666666666664</v>
      </c>
      <c r="H1210" s="512">
        <v>0.83893333333333331</v>
      </c>
      <c r="I1210" s="512">
        <v>0.51093333333333335</v>
      </c>
      <c r="J1210" s="512">
        <v>1.0570666666666666</v>
      </c>
      <c r="K1210" s="512">
        <v>0.91253333333333331</v>
      </c>
      <c r="L1210" s="513">
        <f t="shared" si="16"/>
        <v>0.82684444444444438</v>
      </c>
    </row>
    <row r="1211" spans="1:12" ht="15.75" hidden="1">
      <c r="A1211" s="511">
        <v>1206</v>
      </c>
      <c r="B1211" s="495" t="s">
        <v>2663</v>
      </c>
      <c r="C1211" s="483" t="s">
        <v>2664</v>
      </c>
      <c r="D1211" s="483" t="s">
        <v>499</v>
      </c>
      <c r="E1211" s="484">
        <v>333.33333333333331</v>
      </c>
      <c r="F1211" s="512">
        <v>0.61872000000000005</v>
      </c>
      <c r="G1211" s="512">
        <v>0.62160000000000004</v>
      </c>
      <c r="H1211" s="512">
        <v>0.60720000000000007</v>
      </c>
      <c r="I1211" s="512">
        <v>0.62016000000000004</v>
      </c>
      <c r="J1211" s="512">
        <v>0.58368000000000009</v>
      </c>
      <c r="K1211" s="512">
        <v>0.59375999999999995</v>
      </c>
      <c r="L1211" s="513">
        <f t="shared" si="16"/>
        <v>0.60752000000000017</v>
      </c>
    </row>
    <row r="1212" spans="1:12" ht="15.75" hidden="1">
      <c r="A1212" s="511">
        <v>1207</v>
      </c>
      <c r="B1212" s="495" t="s">
        <v>2665</v>
      </c>
      <c r="C1212" s="483" t="s">
        <v>2666</v>
      </c>
      <c r="D1212" s="483" t="s">
        <v>502</v>
      </c>
      <c r="E1212" s="484">
        <v>375.55555555555554</v>
      </c>
      <c r="F1212" s="512">
        <v>0.25349112426035503</v>
      </c>
      <c r="G1212" s="512">
        <v>0.27798816568047341</v>
      </c>
      <c r="H1212" s="512">
        <v>0.27692307692307694</v>
      </c>
      <c r="I1212" s="512">
        <v>0.21834319526627219</v>
      </c>
      <c r="J1212" s="512">
        <v>0.23804733727810654</v>
      </c>
      <c r="K1212" s="512">
        <v>0.23485207100591718</v>
      </c>
      <c r="L1212" s="513">
        <f t="shared" si="16"/>
        <v>0.24994082840236687</v>
      </c>
    </row>
    <row r="1213" spans="1:12" ht="15.75" hidden="1">
      <c r="A1213" s="511">
        <v>1208</v>
      </c>
      <c r="B1213" s="495" t="s">
        <v>2667</v>
      </c>
      <c r="C1213" s="483" t="s">
        <v>2668</v>
      </c>
      <c r="D1213" s="483" t="s">
        <v>499</v>
      </c>
      <c r="E1213" s="484">
        <v>115</v>
      </c>
      <c r="F1213" s="512">
        <v>0.65808695652173921</v>
      </c>
      <c r="G1213" s="512">
        <v>0.74365217391304339</v>
      </c>
      <c r="H1213" s="512">
        <v>0.6156521739130435</v>
      </c>
      <c r="I1213" s="512">
        <v>0.79652173913043478</v>
      </c>
      <c r="J1213" s="512">
        <v>0.74782608695652175</v>
      </c>
      <c r="K1213" s="512">
        <v>2.6869565217391304E-2</v>
      </c>
      <c r="L1213" s="513">
        <f t="shared" si="16"/>
        <v>0.59810144927536235</v>
      </c>
    </row>
    <row r="1214" spans="1:12" ht="15.75" hidden="1">
      <c r="A1214" s="511">
        <v>1209</v>
      </c>
      <c r="B1214" s="495" t="s">
        <v>2669</v>
      </c>
      <c r="C1214" s="483" t="s">
        <v>2670</v>
      </c>
      <c r="D1214" s="483" t="s">
        <v>499</v>
      </c>
      <c r="E1214" s="484">
        <v>119</v>
      </c>
      <c r="F1214" s="512">
        <v>0.88840336134453779</v>
      </c>
      <c r="G1214" s="512">
        <v>0.80974789915966383</v>
      </c>
      <c r="H1214" s="512">
        <v>0.80134453781512605</v>
      </c>
      <c r="I1214" s="512">
        <v>0.81579831932773106</v>
      </c>
      <c r="J1214" s="512">
        <v>0.8114285714285715</v>
      </c>
      <c r="K1214" s="512">
        <v>0.88</v>
      </c>
      <c r="L1214" s="513">
        <f t="shared" si="16"/>
        <v>0.83445378151260508</v>
      </c>
    </row>
    <row r="1215" spans="1:12" ht="15.75" hidden="1">
      <c r="A1215" s="511">
        <v>1210</v>
      </c>
      <c r="B1215" s="495" t="s">
        <v>2671</v>
      </c>
      <c r="C1215" s="483" t="s">
        <v>2672</v>
      </c>
      <c r="D1215" s="483" t="s">
        <v>499</v>
      </c>
      <c r="E1215" s="484">
        <v>166.66666666666666</v>
      </c>
      <c r="F1215" s="512">
        <v>1.07376</v>
      </c>
      <c r="G1215" s="512">
        <v>1.0536000000000001</v>
      </c>
      <c r="H1215" s="512">
        <v>0.98448000000000013</v>
      </c>
      <c r="I1215" s="512">
        <v>0.7056</v>
      </c>
      <c r="J1215" s="512">
        <v>1.08768</v>
      </c>
      <c r="K1215" s="512">
        <v>1.1102400000000001</v>
      </c>
      <c r="L1215" s="513">
        <f t="shared" si="16"/>
        <v>1.0025600000000001</v>
      </c>
    </row>
    <row r="1216" spans="1:12" ht="15.75" hidden="1">
      <c r="A1216" s="511">
        <v>1211</v>
      </c>
      <c r="B1216" s="495" t="s">
        <v>2673</v>
      </c>
      <c r="C1216" s="483" t="s">
        <v>2674</v>
      </c>
      <c r="D1216" s="483" t="s">
        <v>499</v>
      </c>
      <c r="E1216" s="484">
        <v>188.88888888888889</v>
      </c>
      <c r="F1216" s="512">
        <v>0.68272941176470592</v>
      </c>
      <c r="G1216" s="512">
        <v>0.66494117647058826</v>
      </c>
      <c r="H1216" s="512">
        <v>0.12621176470588236</v>
      </c>
      <c r="I1216" s="512">
        <v>0.13383529411764708</v>
      </c>
      <c r="J1216" s="512">
        <v>0.80301176470588242</v>
      </c>
      <c r="K1216" s="512">
        <v>0.82418823529411767</v>
      </c>
      <c r="L1216" s="513">
        <f t="shared" si="16"/>
        <v>0.53915294117647061</v>
      </c>
    </row>
    <row r="1217" spans="1:12" ht="15.75" hidden="1">
      <c r="A1217" s="511">
        <v>1212</v>
      </c>
      <c r="B1217" s="495" t="s">
        <v>2675</v>
      </c>
      <c r="C1217" s="483" t="s">
        <v>2676</v>
      </c>
      <c r="D1217" s="483" t="s">
        <v>499</v>
      </c>
      <c r="E1217" s="484">
        <v>167</v>
      </c>
      <c r="F1217" s="512">
        <v>0.51161676646706589</v>
      </c>
      <c r="G1217" s="512">
        <v>0.4138922155688623</v>
      </c>
      <c r="H1217" s="512">
        <v>0.4694610778443114</v>
      </c>
      <c r="I1217" s="512">
        <v>0.42395209580838322</v>
      </c>
      <c r="J1217" s="512">
        <v>0</v>
      </c>
      <c r="K1217" s="512">
        <v>0</v>
      </c>
      <c r="L1217" s="513">
        <f t="shared" si="16"/>
        <v>0.30315369261477043</v>
      </c>
    </row>
    <row r="1218" spans="1:12" ht="15.75" hidden="1">
      <c r="A1218" s="511">
        <v>1213</v>
      </c>
      <c r="B1218" s="495" t="s">
        <v>2677</v>
      </c>
      <c r="C1218" s="483" t="s">
        <v>2678</v>
      </c>
      <c r="D1218" s="483" t="s">
        <v>499</v>
      </c>
      <c r="E1218" s="484">
        <v>166.66666666666666</v>
      </c>
      <c r="F1218" s="512">
        <v>0.77568000000000004</v>
      </c>
      <c r="G1218" s="512">
        <v>0.87072000000000005</v>
      </c>
      <c r="H1218" s="512">
        <v>0.9811200000000001</v>
      </c>
      <c r="I1218" s="512">
        <v>1.1481600000000001</v>
      </c>
      <c r="J1218" s="512">
        <v>1.02912</v>
      </c>
      <c r="K1218" s="512">
        <v>0.97728000000000004</v>
      </c>
      <c r="L1218" s="513">
        <f t="shared" si="16"/>
        <v>0.96368000000000009</v>
      </c>
    </row>
    <row r="1219" spans="1:12" ht="15.75" hidden="1">
      <c r="A1219" s="511">
        <v>1214</v>
      </c>
      <c r="B1219" s="495" t="s">
        <v>4012</v>
      </c>
      <c r="C1219" s="483" t="s">
        <v>3586</v>
      </c>
      <c r="D1219" s="483" t="s">
        <v>499</v>
      </c>
      <c r="E1219" s="484">
        <v>167</v>
      </c>
      <c r="F1219" s="512">
        <v>0.76167664670658686</v>
      </c>
      <c r="G1219" s="512">
        <v>0.76167664670658686</v>
      </c>
      <c r="H1219" s="512">
        <v>0.38323353293413176</v>
      </c>
      <c r="I1219" s="512">
        <v>0.51305389221556885</v>
      </c>
      <c r="J1219" s="512">
        <v>0.70035928143712567</v>
      </c>
      <c r="K1219" s="512">
        <v>0.79281437125748511</v>
      </c>
      <c r="L1219" s="513">
        <f t="shared" si="16"/>
        <v>0.65213572854291424</v>
      </c>
    </row>
    <row r="1220" spans="1:12" ht="15.75" hidden="1">
      <c r="A1220" s="511">
        <v>1215</v>
      </c>
      <c r="B1220" s="495" t="s">
        <v>4013</v>
      </c>
      <c r="C1220" s="483" t="s">
        <v>3587</v>
      </c>
      <c r="D1220" s="483" t="s">
        <v>499</v>
      </c>
      <c r="E1220" s="484">
        <v>200</v>
      </c>
      <c r="F1220" s="512">
        <v>0.20480000000000001</v>
      </c>
      <c r="G1220" s="512">
        <v>0.38319999999999999</v>
      </c>
      <c r="H1220" s="512">
        <v>0.26400000000000001</v>
      </c>
      <c r="I1220" s="512">
        <v>0.24679999999999999</v>
      </c>
      <c r="J1220" s="512">
        <v>0.18559999999999999</v>
      </c>
      <c r="K1220" s="512">
        <v>0.26879999999999998</v>
      </c>
      <c r="L1220" s="513">
        <f t="shared" si="16"/>
        <v>0.25886666666666663</v>
      </c>
    </row>
    <row r="1221" spans="1:12" ht="15.75" hidden="1">
      <c r="A1221" s="511">
        <v>1216</v>
      </c>
      <c r="B1221" s="495" t="s">
        <v>4014</v>
      </c>
      <c r="C1221" s="483" t="s">
        <v>3588</v>
      </c>
      <c r="D1221" s="483" t="s">
        <v>840</v>
      </c>
      <c r="E1221" s="484">
        <v>766.66666666666663</v>
      </c>
      <c r="F1221" s="512">
        <v>0.81078260869565222</v>
      </c>
      <c r="G1221" s="512">
        <v>0.13147826086956521</v>
      </c>
      <c r="H1221" s="512">
        <v>1.2521739130434783E-2</v>
      </c>
      <c r="I1221" s="512">
        <v>0.81234782608695655</v>
      </c>
      <c r="J1221" s="512">
        <v>0.80452173913043479</v>
      </c>
      <c r="K1221" s="512">
        <v>0.81547826086956532</v>
      </c>
      <c r="L1221" s="513">
        <f t="shared" si="16"/>
        <v>0.5645217391304348</v>
      </c>
    </row>
    <row r="1222" spans="1:12" ht="15.75" hidden="1">
      <c r="A1222" s="511">
        <v>1217</v>
      </c>
      <c r="B1222" s="495" t="s">
        <v>4015</v>
      </c>
      <c r="C1222" s="483" t="s">
        <v>3589</v>
      </c>
      <c r="D1222" s="483" t="s">
        <v>526</v>
      </c>
      <c r="E1222" s="484">
        <v>865</v>
      </c>
      <c r="F1222" s="512">
        <v>0.28189595375722543</v>
      </c>
      <c r="G1222" s="512">
        <v>0.28855491329479765</v>
      </c>
      <c r="H1222" s="512">
        <v>0.15038150289017344</v>
      </c>
      <c r="I1222" s="512">
        <v>0.18922543352601157</v>
      </c>
      <c r="J1222" s="512">
        <v>0.23195375722543352</v>
      </c>
      <c r="K1222" s="512">
        <v>0.18367630057803469</v>
      </c>
      <c r="L1222" s="513">
        <f t="shared" si="16"/>
        <v>0.2209479768786127</v>
      </c>
    </row>
    <row r="1223" spans="1:12" ht="15.75" hidden="1">
      <c r="A1223" s="511">
        <v>1218</v>
      </c>
      <c r="B1223" s="495" t="s">
        <v>4016</v>
      </c>
      <c r="C1223" s="483" t="s">
        <v>3590</v>
      </c>
      <c r="D1223" s="483" t="s">
        <v>499</v>
      </c>
      <c r="E1223" s="484">
        <v>134</v>
      </c>
      <c r="F1223" s="512">
        <v>4.8955223880597011E-2</v>
      </c>
      <c r="G1223" s="512">
        <v>0.59880597014925374</v>
      </c>
      <c r="H1223" s="512">
        <v>0.53850746268656713</v>
      </c>
      <c r="I1223" s="512">
        <v>0.40119402985074626</v>
      </c>
      <c r="J1223" s="512">
        <v>6.8656716417910449E-2</v>
      </c>
      <c r="K1223" s="512">
        <v>7.1641791044776124E-2</v>
      </c>
      <c r="L1223" s="513">
        <f t="shared" si="16"/>
        <v>0.2879601990049751</v>
      </c>
    </row>
    <row r="1224" spans="1:12" ht="15.75" hidden="1">
      <c r="A1224" s="511">
        <v>1219</v>
      </c>
      <c r="B1224" s="495" t="s">
        <v>4084</v>
      </c>
      <c r="C1224" s="483" t="s">
        <v>3591</v>
      </c>
      <c r="D1224" s="483" t="s">
        <v>499</v>
      </c>
      <c r="E1224" s="484">
        <v>515</v>
      </c>
      <c r="F1224" s="512">
        <v>0</v>
      </c>
      <c r="G1224" s="512">
        <v>0.48186407766990291</v>
      </c>
      <c r="H1224" s="512">
        <v>0.49444660194174755</v>
      </c>
      <c r="I1224" s="512">
        <v>0.49491262135922331</v>
      </c>
      <c r="J1224" s="512">
        <v>0.48699029126213594</v>
      </c>
      <c r="K1224" s="512">
        <v>0.47440776699029125</v>
      </c>
      <c r="L1224" s="513">
        <f t="shared" si="16"/>
        <v>0.40543689320388349</v>
      </c>
    </row>
    <row r="1225" spans="1:12" ht="15.75" hidden="1">
      <c r="A1225" s="511">
        <v>1220</v>
      </c>
      <c r="B1225" s="495" t="s">
        <v>4085</v>
      </c>
      <c r="C1225" s="483" t="s">
        <v>3592</v>
      </c>
      <c r="D1225" s="483" t="s">
        <v>1482</v>
      </c>
      <c r="E1225" s="484">
        <v>316</v>
      </c>
      <c r="F1225" s="512">
        <v>0</v>
      </c>
      <c r="G1225" s="512">
        <v>0</v>
      </c>
      <c r="H1225" s="512">
        <v>0</v>
      </c>
      <c r="I1225" s="512">
        <v>0</v>
      </c>
      <c r="J1225" s="512">
        <v>0</v>
      </c>
      <c r="K1225" s="512">
        <v>3.4430379746835445E-2</v>
      </c>
      <c r="L1225" s="513">
        <f t="shared" si="16"/>
        <v>5.7383966244725741E-3</v>
      </c>
    </row>
    <row r="1226" spans="1:12" ht="15.75" hidden="1">
      <c r="A1226" s="511">
        <v>1221</v>
      </c>
      <c r="B1226" s="495" t="s">
        <v>4086</v>
      </c>
      <c r="C1226" s="483" t="s">
        <v>3593</v>
      </c>
      <c r="D1226" s="483" t="s">
        <v>502</v>
      </c>
      <c r="E1226" s="484">
        <v>189</v>
      </c>
      <c r="F1226" s="512">
        <v>0</v>
      </c>
      <c r="G1226" s="512">
        <v>0</v>
      </c>
      <c r="H1226" s="512">
        <v>0</v>
      </c>
      <c r="I1226" s="512">
        <v>0</v>
      </c>
      <c r="J1226" s="512">
        <v>0</v>
      </c>
      <c r="K1226" s="512">
        <v>5.2063492063492062E-2</v>
      </c>
      <c r="L1226" s="513">
        <f t="shared" si="16"/>
        <v>8.6772486772486775E-3</v>
      </c>
    </row>
    <row r="1227" spans="1:12" ht="15.75" hidden="1">
      <c r="A1227" s="511">
        <v>1222</v>
      </c>
      <c r="B1227" s="495" t="s">
        <v>4087</v>
      </c>
      <c r="C1227" s="483" t="s">
        <v>3594</v>
      </c>
      <c r="D1227" s="483" t="s">
        <v>496</v>
      </c>
      <c r="E1227" s="484">
        <v>166.66666666666666</v>
      </c>
      <c r="F1227" s="512">
        <v>0</v>
      </c>
      <c r="G1227" s="512">
        <v>0</v>
      </c>
      <c r="H1227" s="512">
        <v>0</v>
      </c>
      <c r="I1227" s="512">
        <v>0</v>
      </c>
      <c r="J1227" s="512">
        <v>0</v>
      </c>
      <c r="K1227" s="512">
        <v>1.584E-2</v>
      </c>
      <c r="L1227" s="513">
        <f t="shared" si="16"/>
        <v>2.64E-3</v>
      </c>
    </row>
    <row r="1228" spans="1:12" ht="15.75" hidden="1">
      <c r="A1228" s="511">
        <v>1223</v>
      </c>
      <c r="B1228" s="495" t="s">
        <v>4017</v>
      </c>
      <c r="C1228" s="483" t="s">
        <v>3595</v>
      </c>
      <c r="D1228" s="483" t="s">
        <v>1482</v>
      </c>
      <c r="E1228" s="484">
        <v>210</v>
      </c>
      <c r="F1228" s="512">
        <v>0.29104761904761905</v>
      </c>
      <c r="G1228" s="512">
        <v>0.27199999999999996</v>
      </c>
      <c r="H1228" s="512">
        <v>0.25371428571428573</v>
      </c>
      <c r="I1228" s="512">
        <v>0.2674285714285714</v>
      </c>
      <c r="J1228" s="512">
        <v>0.21180952380952378</v>
      </c>
      <c r="K1228" s="512">
        <v>0.22780952380952382</v>
      </c>
      <c r="L1228" s="513">
        <f t="shared" si="16"/>
        <v>0.25396825396825395</v>
      </c>
    </row>
    <row r="1229" spans="1:12" ht="15.75" hidden="1">
      <c r="A1229" s="511">
        <v>1224</v>
      </c>
      <c r="B1229" s="495" t="s">
        <v>4088</v>
      </c>
      <c r="C1229" s="483" t="s">
        <v>3596</v>
      </c>
      <c r="D1229" s="483" t="s">
        <v>1482</v>
      </c>
      <c r="E1229" s="484">
        <v>200</v>
      </c>
      <c r="F1229" s="512">
        <v>0</v>
      </c>
      <c r="G1229" s="512">
        <v>0</v>
      </c>
      <c r="H1229" s="512">
        <v>0.42840000000000006</v>
      </c>
      <c r="I1229" s="512">
        <v>0.35560000000000003</v>
      </c>
      <c r="J1229" s="512">
        <v>0.35159999999999997</v>
      </c>
      <c r="K1229" s="512">
        <v>0.42560000000000003</v>
      </c>
      <c r="L1229" s="513">
        <f t="shared" si="16"/>
        <v>0.26019999999999999</v>
      </c>
    </row>
    <row r="1230" spans="1:12" ht="15.75" hidden="1">
      <c r="A1230" s="511">
        <v>1225</v>
      </c>
      <c r="B1230" s="495" t="s">
        <v>2679</v>
      </c>
      <c r="C1230" s="483" t="s">
        <v>2680</v>
      </c>
      <c r="D1230" s="483" t="s">
        <v>499</v>
      </c>
      <c r="E1230" s="484">
        <v>200</v>
      </c>
      <c r="F1230" s="512">
        <v>1.0764</v>
      </c>
      <c r="G1230" s="512">
        <v>1.0824</v>
      </c>
      <c r="H1230" s="512">
        <v>0.99480000000000002</v>
      </c>
      <c r="I1230" s="512">
        <v>1.0404</v>
      </c>
      <c r="J1230" s="512">
        <v>1.1135999999999999</v>
      </c>
      <c r="K1230" s="512">
        <v>1.0356000000000001</v>
      </c>
      <c r="L1230" s="513">
        <f t="shared" si="16"/>
        <v>1.0572000000000001</v>
      </c>
    </row>
    <row r="1231" spans="1:12" ht="15.75" hidden="1">
      <c r="A1231" s="511">
        <v>1226</v>
      </c>
      <c r="B1231" s="495" t="s">
        <v>2681</v>
      </c>
      <c r="C1231" s="483" t="s">
        <v>2682</v>
      </c>
      <c r="D1231" s="483" t="s">
        <v>499</v>
      </c>
      <c r="E1231" s="484">
        <v>210</v>
      </c>
      <c r="F1231" s="512">
        <v>1.1154285714285714</v>
      </c>
      <c r="G1231" s="512">
        <v>1.0933333333333333</v>
      </c>
      <c r="H1231" s="512">
        <v>0.89523809523809528</v>
      </c>
      <c r="I1231" s="512">
        <v>1.0140952380952382</v>
      </c>
      <c r="J1231" s="512">
        <v>1.0689523809523809</v>
      </c>
      <c r="K1231" s="512">
        <v>1.145142857142857</v>
      </c>
      <c r="L1231" s="513">
        <f t="shared" si="16"/>
        <v>1.0553650793650793</v>
      </c>
    </row>
    <row r="1232" spans="1:12" ht="15.75" hidden="1">
      <c r="A1232" s="511">
        <v>1227</v>
      </c>
      <c r="B1232" s="495" t="s">
        <v>2683</v>
      </c>
      <c r="C1232" s="483" t="s">
        <v>2684</v>
      </c>
      <c r="D1232" s="483" t="s">
        <v>499</v>
      </c>
      <c r="E1232" s="484">
        <v>278</v>
      </c>
      <c r="F1232" s="512">
        <v>0.72402877697841728</v>
      </c>
      <c r="G1232" s="512">
        <v>0.75165467625899285</v>
      </c>
      <c r="H1232" s="512">
        <v>0.760863309352518</v>
      </c>
      <c r="I1232" s="512">
        <v>0.76143884892086333</v>
      </c>
      <c r="J1232" s="512">
        <v>0.75625899280575548</v>
      </c>
      <c r="K1232" s="512">
        <v>0.72920863309352513</v>
      </c>
      <c r="L1232" s="513">
        <f t="shared" si="16"/>
        <v>0.74724220623501203</v>
      </c>
    </row>
    <row r="1233" spans="1:12" ht="15.75" hidden="1">
      <c r="A1233" s="511">
        <v>1228</v>
      </c>
      <c r="B1233" s="495" t="s">
        <v>2685</v>
      </c>
      <c r="C1233" s="483" t="s">
        <v>2686</v>
      </c>
      <c r="D1233" s="483" t="s">
        <v>499</v>
      </c>
      <c r="E1233" s="484">
        <v>180</v>
      </c>
      <c r="F1233" s="512">
        <v>0.96177777777777784</v>
      </c>
      <c r="G1233" s="512">
        <v>0.99377777777777776</v>
      </c>
      <c r="H1233" s="512">
        <v>0.8698852222222222</v>
      </c>
      <c r="I1233" s="512">
        <v>0.89066666666666661</v>
      </c>
      <c r="J1233" s="512">
        <v>0.89955555555555544</v>
      </c>
      <c r="K1233" s="512">
        <v>0.84711111111111104</v>
      </c>
      <c r="L1233" s="513">
        <f t="shared" si="16"/>
        <v>0.91046235185185187</v>
      </c>
    </row>
    <row r="1234" spans="1:12" ht="15.75" hidden="1">
      <c r="A1234" s="511">
        <v>1229</v>
      </c>
      <c r="B1234" s="495" t="s">
        <v>2687</v>
      </c>
      <c r="C1234" s="483" t="s">
        <v>2688</v>
      </c>
      <c r="D1234" s="483" t="s">
        <v>499</v>
      </c>
      <c r="E1234" s="484">
        <v>250</v>
      </c>
      <c r="F1234" s="512">
        <v>1.0147200000000001</v>
      </c>
      <c r="G1234" s="512">
        <v>1.2047999999999999</v>
      </c>
      <c r="H1234" s="512">
        <v>1.07904</v>
      </c>
      <c r="I1234" s="512">
        <v>0.99263999999999997</v>
      </c>
      <c r="J1234" s="512">
        <v>1.0867200000000001</v>
      </c>
      <c r="K1234" s="512">
        <v>0.75072000000000005</v>
      </c>
      <c r="L1234" s="513">
        <f t="shared" si="16"/>
        <v>1.0214399999999999</v>
      </c>
    </row>
    <row r="1235" spans="1:12" ht="15.75" hidden="1">
      <c r="A1235" s="511">
        <v>1230</v>
      </c>
      <c r="B1235" s="495" t="s">
        <v>2689</v>
      </c>
      <c r="C1235" s="483" t="s">
        <v>2690</v>
      </c>
      <c r="D1235" s="483" t="s">
        <v>499</v>
      </c>
      <c r="E1235" s="484">
        <v>221</v>
      </c>
      <c r="F1235" s="512">
        <v>0.61104072398190046</v>
      </c>
      <c r="G1235" s="512">
        <v>0.62624434389140271</v>
      </c>
      <c r="H1235" s="512">
        <v>0.35221923076923078</v>
      </c>
      <c r="I1235" s="512">
        <v>0.63203619909502262</v>
      </c>
      <c r="J1235" s="512">
        <v>0.61393665158371047</v>
      </c>
      <c r="K1235" s="512">
        <v>0.59004524886877829</v>
      </c>
      <c r="L1235" s="513">
        <f t="shared" si="16"/>
        <v>0.57092039969834085</v>
      </c>
    </row>
    <row r="1236" spans="1:12" ht="15.75" hidden="1">
      <c r="A1236" s="511">
        <v>1231</v>
      </c>
      <c r="B1236" s="495" t="s">
        <v>2691</v>
      </c>
      <c r="C1236" s="483" t="s">
        <v>2692</v>
      </c>
      <c r="D1236" s="483" t="s">
        <v>499</v>
      </c>
      <c r="E1236" s="484">
        <v>262</v>
      </c>
      <c r="F1236" s="512">
        <v>0.11312977099236642</v>
      </c>
      <c r="G1236" s="512">
        <v>0.14564885496183205</v>
      </c>
      <c r="H1236" s="512">
        <v>0.14977099236641223</v>
      </c>
      <c r="I1236" s="512">
        <v>0.23679389312977098</v>
      </c>
      <c r="J1236" s="512">
        <v>0.22625954198473283</v>
      </c>
      <c r="K1236" s="512">
        <v>0.14519083969465649</v>
      </c>
      <c r="L1236" s="513">
        <f t="shared" si="16"/>
        <v>0.16946564885496185</v>
      </c>
    </row>
    <row r="1237" spans="1:12" ht="15.75" hidden="1">
      <c r="A1237" s="511">
        <v>1232</v>
      </c>
      <c r="B1237" s="495" t="s">
        <v>2693</v>
      </c>
      <c r="C1237" s="483" t="s">
        <v>2694</v>
      </c>
      <c r="D1237" s="483" t="s">
        <v>499</v>
      </c>
      <c r="E1237" s="484">
        <v>200</v>
      </c>
      <c r="F1237" s="512">
        <v>0.84160000000000001</v>
      </c>
      <c r="G1237" s="512">
        <v>1.0431999999999999</v>
      </c>
      <c r="H1237" s="512">
        <v>0.68959999999999999</v>
      </c>
      <c r="I1237" s="512">
        <v>0.74080000000000001</v>
      </c>
      <c r="J1237" s="512">
        <v>0.73360000000000003</v>
      </c>
      <c r="K1237" s="512">
        <v>0.77760000000000007</v>
      </c>
      <c r="L1237" s="513">
        <f t="shared" si="16"/>
        <v>0.80439999999999989</v>
      </c>
    </row>
    <row r="1238" spans="1:12" ht="15.75" hidden="1">
      <c r="A1238" s="511">
        <v>1233</v>
      </c>
      <c r="B1238" s="495" t="s">
        <v>2695</v>
      </c>
      <c r="C1238" s="483" t="s">
        <v>2696</v>
      </c>
      <c r="D1238" s="483" t="s">
        <v>499</v>
      </c>
      <c r="E1238" s="484">
        <v>128</v>
      </c>
      <c r="F1238" s="512">
        <v>0.96812500000000001</v>
      </c>
      <c r="G1238" s="512">
        <v>0.78062500000000001</v>
      </c>
      <c r="H1238" s="512">
        <v>0.74</v>
      </c>
      <c r="I1238" s="512">
        <v>0.69499999999999995</v>
      </c>
      <c r="J1238" s="512">
        <v>0.801875</v>
      </c>
      <c r="K1238" s="512">
        <v>0.74875000000000003</v>
      </c>
      <c r="L1238" s="513">
        <f t="shared" si="16"/>
        <v>0.7890625</v>
      </c>
    </row>
    <row r="1239" spans="1:12" ht="15.75" hidden="1">
      <c r="A1239" s="511">
        <v>1234</v>
      </c>
      <c r="B1239" s="495" t="s">
        <v>2697</v>
      </c>
      <c r="C1239" s="483" t="s">
        <v>2698</v>
      </c>
      <c r="D1239" s="483" t="s">
        <v>499</v>
      </c>
      <c r="E1239" s="484">
        <v>116</v>
      </c>
      <c r="F1239" s="512">
        <v>1.4137931034482758</v>
      </c>
      <c r="G1239" s="512">
        <v>1.3703448275862069</v>
      </c>
      <c r="H1239" s="512">
        <v>1.3317241379310345</v>
      </c>
      <c r="I1239" s="512">
        <v>1.3227586206896551</v>
      </c>
      <c r="J1239" s="512">
        <v>1.34</v>
      </c>
      <c r="K1239" s="512">
        <v>1.3993103448275861</v>
      </c>
      <c r="L1239" s="513">
        <f t="shared" si="16"/>
        <v>1.3629885057471265</v>
      </c>
    </row>
    <row r="1240" spans="1:12" ht="15.75" hidden="1">
      <c r="A1240" s="511">
        <v>1235</v>
      </c>
      <c r="B1240" s="495" t="s">
        <v>2699</v>
      </c>
      <c r="C1240" s="483" t="s">
        <v>2700</v>
      </c>
      <c r="D1240" s="483" t="s">
        <v>496</v>
      </c>
      <c r="E1240" s="484">
        <v>134</v>
      </c>
      <c r="F1240" s="512">
        <v>0.75402985074626871</v>
      </c>
      <c r="G1240" s="512">
        <v>0.70805970149253727</v>
      </c>
      <c r="H1240" s="512">
        <v>0.46208955223880599</v>
      </c>
      <c r="I1240" s="512">
        <v>0.4292537313432836</v>
      </c>
      <c r="J1240" s="512">
        <v>0.34925373134328358</v>
      </c>
      <c r="K1240" s="512">
        <v>0.37014925373134328</v>
      </c>
      <c r="L1240" s="513">
        <f t="shared" si="16"/>
        <v>0.51213930348258707</v>
      </c>
    </row>
    <row r="1241" spans="1:12" ht="15.75" hidden="1">
      <c r="A1241" s="511">
        <v>1236</v>
      </c>
      <c r="B1241" s="495" t="s">
        <v>2701</v>
      </c>
      <c r="C1241" s="483" t="s">
        <v>2702</v>
      </c>
      <c r="D1241" s="483" t="s">
        <v>499</v>
      </c>
      <c r="E1241" s="484">
        <v>277</v>
      </c>
      <c r="F1241" s="512">
        <v>0.43090252707581228</v>
      </c>
      <c r="G1241" s="512">
        <v>0.44707581227436827</v>
      </c>
      <c r="H1241" s="512">
        <v>0.63306859205776178</v>
      </c>
      <c r="I1241" s="512">
        <v>0.696028880866426</v>
      </c>
      <c r="J1241" s="512">
        <v>0.53776173285198559</v>
      </c>
      <c r="K1241" s="512">
        <v>0.66252707581227444</v>
      </c>
      <c r="L1241" s="513">
        <f t="shared" si="16"/>
        <v>0.56789410348977143</v>
      </c>
    </row>
    <row r="1242" spans="1:12" ht="15.75" hidden="1">
      <c r="A1242" s="511">
        <v>1237</v>
      </c>
      <c r="B1242" s="495" t="s">
        <v>2703</v>
      </c>
      <c r="C1242" s="483" t="s">
        <v>2704</v>
      </c>
      <c r="D1242" s="483" t="s">
        <v>526</v>
      </c>
      <c r="E1242" s="484">
        <v>280</v>
      </c>
      <c r="F1242" s="512">
        <v>0.50800000000000001</v>
      </c>
      <c r="G1242" s="512">
        <v>0.49885714285714289</v>
      </c>
      <c r="H1242" s="512">
        <v>0.50571428571428567</v>
      </c>
      <c r="I1242" s="512">
        <v>0.53028571428571425</v>
      </c>
      <c r="J1242" s="512">
        <v>0.56685714285714284</v>
      </c>
      <c r="K1242" s="512">
        <v>0.52800000000000002</v>
      </c>
      <c r="L1242" s="513">
        <f t="shared" si="16"/>
        <v>0.52295238095238095</v>
      </c>
    </row>
    <row r="1243" spans="1:12" ht="15.75" hidden="1">
      <c r="A1243" s="511">
        <v>1238</v>
      </c>
      <c r="B1243" s="495" t="s">
        <v>2705</v>
      </c>
      <c r="C1243" s="483" t="s">
        <v>2706</v>
      </c>
      <c r="D1243" s="483" t="s">
        <v>526</v>
      </c>
      <c r="E1243" s="484">
        <v>415</v>
      </c>
      <c r="F1243" s="512">
        <v>0.827566265060241</v>
      </c>
      <c r="G1243" s="512">
        <v>0.78014457831325301</v>
      </c>
      <c r="H1243" s="512">
        <v>0.89321151807228916</v>
      </c>
      <c r="I1243" s="512">
        <v>0.75585542168674702</v>
      </c>
      <c r="J1243" s="512">
        <v>0.75296385542168676</v>
      </c>
      <c r="K1243" s="512">
        <v>0.77609638554216864</v>
      </c>
      <c r="L1243" s="513">
        <f t="shared" si="16"/>
        <v>0.79763967068273089</v>
      </c>
    </row>
    <row r="1244" spans="1:12" ht="15.75" hidden="1">
      <c r="A1244" s="511">
        <v>1239</v>
      </c>
      <c r="B1244" s="495" t="s">
        <v>2707</v>
      </c>
      <c r="C1244" s="483" t="s">
        <v>2708</v>
      </c>
      <c r="D1244" s="483" t="s">
        <v>526</v>
      </c>
      <c r="E1244" s="484">
        <v>460</v>
      </c>
      <c r="F1244" s="512">
        <v>0.70913043478260862</v>
      </c>
      <c r="G1244" s="512">
        <v>0.68</v>
      </c>
      <c r="H1244" s="512">
        <v>0.75166650000000002</v>
      </c>
      <c r="I1244" s="512">
        <v>0.65434782608695652</v>
      </c>
      <c r="J1244" s="512">
        <v>0.65913043478260869</v>
      </c>
      <c r="K1244" s="512">
        <v>0.62260869565217392</v>
      </c>
      <c r="L1244" s="513">
        <f t="shared" si="16"/>
        <v>0.67948064855072465</v>
      </c>
    </row>
    <row r="1245" spans="1:12" ht="15.75" hidden="1">
      <c r="A1245" s="511">
        <v>1240</v>
      </c>
      <c r="B1245" s="495" t="s">
        <v>2709</v>
      </c>
      <c r="C1245" s="483" t="s">
        <v>2710</v>
      </c>
      <c r="D1245" s="483" t="s">
        <v>499</v>
      </c>
      <c r="E1245" s="484">
        <v>167</v>
      </c>
      <c r="F1245" s="512">
        <v>0.820119760479042</v>
      </c>
      <c r="G1245" s="512">
        <v>0.82586826347305387</v>
      </c>
      <c r="H1245" s="512">
        <v>0.80862275449101795</v>
      </c>
      <c r="I1245" s="512">
        <v>0.62179640718562879</v>
      </c>
      <c r="J1245" s="512">
        <v>0.77413173652694611</v>
      </c>
      <c r="K1245" s="512">
        <v>0.84311377245508989</v>
      </c>
      <c r="L1245" s="513">
        <f t="shared" si="16"/>
        <v>0.78227544910179636</v>
      </c>
    </row>
    <row r="1246" spans="1:12" ht="15.75" hidden="1">
      <c r="A1246" s="511">
        <v>1241</v>
      </c>
      <c r="B1246" s="495" t="s">
        <v>2711</v>
      </c>
      <c r="C1246" s="483" t="s">
        <v>2712</v>
      </c>
      <c r="D1246" s="483" t="s">
        <v>526</v>
      </c>
      <c r="E1246" s="484">
        <v>167</v>
      </c>
      <c r="F1246" s="512">
        <v>0.74826347305389218</v>
      </c>
      <c r="G1246" s="512">
        <v>0.72143712574850305</v>
      </c>
      <c r="H1246" s="512">
        <v>0.68886227544910184</v>
      </c>
      <c r="I1246" s="512">
        <v>0.66203592814371259</v>
      </c>
      <c r="J1246" s="512">
        <v>0.67640718562874247</v>
      </c>
      <c r="K1246" s="512">
        <v>0.65820359281437124</v>
      </c>
      <c r="L1246" s="513">
        <f t="shared" si="16"/>
        <v>0.69253493013972045</v>
      </c>
    </row>
    <row r="1247" spans="1:12" ht="15.75" hidden="1">
      <c r="A1247" s="511">
        <v>1242</v>
      </c>
      <c r="B1247" s="495" t="s">
        <v>2713</v>
      </c>
      <c r="C1247" s="483" t="s">
        <v>2714</v>
      </c>
      <c r="D1247" s="483" t="s">
        <v>526</v>
      </c>
      <c r="E1247" s="484">
        <v>150</v>
      </c>
      <c r="F1247" s="512">
        <v>0.87626666666666664</v>
      </c>
      <c r="G1247" s="512">
        <v>0.98186666666666667</v>
      </c>
      <c r="H1247" s="512">
        <v>0.61120000000000008</v>
      </c>
      <c r="I1247" s="512">
        <v>0.62293333333333334</v>
      </c>
      <c r="J1247" s="512">
        <v>0.96266666666666667</v>
      </c>
      <c r="K1247" s="512">
        <v>0.63679999999999992</v>
      </c>
      <c r="L1247" s="513">
        <f t="shared" si="16"/>
        <v>0.78195555555555563</v>
      </c>
    </row>
    <row r="1248" spans="1:12" ht="15.75" hidden="1">
      <c r="A1248" s="511">
        <v>1243</v>
      </c>
      <c r="B1248" s="495" t="s">
        <v>2715</v>
      </c>
      <c r="C1248" s="483" t="s">
        <v>2714</v>
      </c>
      <c r="D1248" s="483" t="s">
        <v>526</v>
      </c>
      <c r="E1248" s="484">
        <v>150</v>
      </c>
      <c r="F1248" s="512">
        <v>0.46399999999999997</v>
      </c>
      <c r="G1248" s="512">
        <v>0.45439999999999997</v>
      </c>
      <c r="H1248" s="512">
        <v>0.45120000000000005</v>
      </c>
      <c r="I1248" s="512">
        <v>0.44159999999999999</v>
      </c>
      <c r="J1248" s="512">
        <v>0.45439999999999997</v>
      </c>
      <c r="K1248" s="512">
        <v>0.4672</v>
      </c>
      <c r="L1248" s="513">
        <f t="shared" si="16"/>
        <v>0.45546666666666669</v>
      </c>
    </row>
    <row r="1249" spans="1:12" ht="15.75" hidden="1">
      <c r="A1249" s="511">
        <v>1244</v>
      </c>
      <c r="B1249" s="495" t="s">
        <v>2716</v>
      </c>
      <c r="C1249" s="483" t="s">
        <v>2717</v>
      </c>
      <c r="D1249" s="483" t="s">
        <v>499</v>
      </c>
      <c r="E1249" s="484">
        <v>389</v>
      </c>
      <c r="F1249" s="512">
        <v>0.64164524421593827</v>
      </c>
      <c r="G1249" s="512">
        <v>0.64699228791773777</v>
      </c>
      <c r="H1249" s="512">
        <v>0.65151670951156815</v>
      </c>
      <c r="I1249" s="512">
        <v>0.65933161953727515</v>
      </c>
      <c r="J1249" s="512">
        <v>0.68195372750642669</v>
      </c>
      <c r="K1249" s="512">
        <v>0.7218508997429306</v>
      </c>
      <c r="L1249" s="513">
        <f t="shared" ref="L1249:L1317" si="17">AVERAGE(F1249:K1249)</f>
        <v>0.66721508140531283</v>
      </c>
    </row>
    <row r="1250" spans="1:12" ht="15.75" hidden="1">
      <c r="A1250" s="511">
        <v>1245</v>
      </c>
      <c r="B1250" s="495" t="s">
        <v>2718</v>
      </c>
      <c r="C1250" s="483" t="s">
        <v>2719</v>
      </c>
      <c r="D1250" s="483" t="s">
        <v>499</v>
      </c>
      <c r="E1250" s="484">
        <v>282</v>
      </c>
      <c r="F1250" s="512">
        <v>0.64822695035460998</v>
      </c>
      <c r="G1250" s="512">
        <v>0.68652482269503545</v>
      </c>
      <c r="H1250" s="512">
        <v>0.64624113475177303</v>
      </c>
      <c r="I1250" s="512">
        <v>0.81730496453900703</v>
      </c>
      <c r="J1250" s="512">
        <v>0.45758865248226949</v>
      </c>
      <c r="K1250" s="512">
        <v>0.8011347517730496</v>
      </c>
      <c r="L1250" s="513">
        <f t="shared" si="17"/>
        <v>0.67617021276595735</v>
      </c>
    </row>
    <row r="1251" spans="1:12" ht="15.75" hidden="1">
      <c r="A1251" s="511">
        <v>1246</v>
      </c>
      <c r="B1251" s="495" t="s">
        <v>2722</v>
      </c>
      <c r="C1251" s="483" t="s">
        <v>2723</v>
      </c>
      <c r="D1251" s="483" t="s">
        <v>526</v>
      </c>
      <c r="E1251" s="484">
        <v>120</v>
      </c>
      <c r="F1251" s="512">
        <v>0.80599999999999994</v>
      </c>
      <c r="G1251" s="512">
        <v>1.466</v>
      </c>
      <c r="H1251" s="512">
        <v>1.4066666666666667</v>
      </c>
      <c r="I1251" s="512">
        <v>1.018</v>
      </c>
      <c r="J1251" s="512">
        <v>0.74066666666666658</v>
      </c>
      <c r="K1251" s="512">
        <v>0.68733333333333335</v>
      </c>
      <c r="L1251" s="513">
        <f t="shared" si="17"/>
        <v>1.0207777777777778</v>
      </c>
    </row>
    <row r="1252" spans="1:12" ht="15.75" hidden="1">
      <c r="A1252" s="511">
        <v>1247</v>
      </c>
      <c r="B1252" s="495" t="s">
        <v>2724</v>
      </c>
      <c r="C1252" s="483" t="s">
        <v>2725</v>
      </c>
      <c r="D1252" s="483" t="s">
        <v>499</v>
      </c>
      <c r="E1252" s="484">
        <v>555</v>
      </c>
      <c r="F1252" s="512">
        <v>0.86227027027027026</v>
      </c>
      <c r="G1252" s="512">
        <v>0.64345945945945948</v>
      </c>
      <c r="H1252" s="512">
        <v>0.60886486486486491</v>
      </c>
      <c r="I1252" s="512">
        <v>0.60972972972972972</v>
      </c>
      <c r="J1252" s="512">
        <v>0.61405405405405411</v>
      </c>
      <c r="K1252" s="512">
        <v>0.65037837837837831</v>
      </c>
      <c r="L1252" s="513">
        <f t="shared" si="17"/>
        <v>0.66479279279279269</v>
      </c>
    </row>
    <row r="1253" spans="1:12" ht="15.75" hidden="1">
      <c r="A1253" s="511">
        <v>1248</v>
      </c>
      <c r="B1253" s="495" t="s">
        <v>2726</v>
      </c>
      <c r="C1253" s="483" t="s">
        <v>2727</v>
      </c>
      <c r="D1253" s="483" t="s">
        <v>499</v>
      </c>
      <c r="E1253" s="484">
        <v>195</v>
      </c>
      <c r="F1253" s="512">
        <v>0.7712820512820513</v>
      </c>
      <c r="G1253" s="512">
        <v>0.94933333333333336</v>
      </c>
      <c r="H1253" s="512">
        <v>0.91076923076923078</v>
      </c>
      <c r="I1253" s="512">
        <v>0.77456410256410257</v>
      </c>
      <c r="J1253" s="512">
        <v>0.95753846153846156</v>
      </c>
      <c r="K1253" s="512">
        <v>0.8311794871794872</v>
      </c>
      <c r="L1253" s="513">
        <f t="shared" si="17"/>
        <v>0.86577777777777776</v>
      </c>
    </row>
    <row r="1254" spans="1:12" ht="15.75" hidden="1">
      <c r="A1254" s="511">
        <v>1249</v>
      </c>
      <c r="B1254" s="495" t="s">
        <v>2728</v>
      </c>
      <c r="C1254" s="483" t="s">
        <v>2729</v>
      </c>
      <c r="D1254" s="483" t="s">
        <v>499</v>
      </c>
      <c r="E1254" s="484">
        <v>175</v>
      </c>
      <c r="F1254" s="512">
        <v>1.1154285714285714</v>
      </c>
      <c r="G1254" s="512">
        <v>1.1273142857142857</v>
      </c>
      <c r="H1254" s="512">
        <v>0.89554285714285708</v>
      </c>
      <c r="I1254" s="512">
        <v>1.1154285714285714</v>
      </c>
      <c r="J1254" s="512">
        <v>1.237942857142857</v>
      </c>
      <c r="K1254" s="512">
        <v>1.3417142857142859</v>
      </c>
      <c r="L1254" s="513">
        <f t="shared" si="17"/>
        <v>1.1388952380952382</v>
      </c>
    </row>
    <row r="1255" spans="1:12" ht="15.75" hidden="1">
      <c r="A1255" s="511">
        <v>1250</v>
      </c>
      <c r="B1255" s="495" t="s">
        <v>2730</v>
      </c>
      <c r="C1255" s="483" t="s">
        <v>2731</v>
      </c>
      <c r="D1255" s="483" t="s">
        <v>502</v>
      </c>
      <c r="E1255" s="484">
        <v>832</v>
      </c>
      <c r="F1255" s="512">
        <v>0.33750000000000002</v>
      </c>
      <c r="G1255" s="512">
        <v>0.35307692307692307</v>
      </c>
      <c r="H1255" s="512">
        <v>0.30980769230769228</v>
      </c>
      <c r="I1255" s="512">
        <v>0.24663461538461537</v>
      </c>
      <c r="J1255" s="512">
        <v>0.2630769230769231</v>
      </c>
      <c r="K1255" s="512">
        <v>0.32798076923076924</v>
      </c>
      <c r="L1255" s="513">
        <f t="shared" si="17"/>
        <v>0.30634615384615388</v>
      </c>
    </row>
    <row r="1256" spans="1:12" ht="15.75" hidden="1">
      <c r="A1256" s="511">
        <v>1251</v>
      </c>
      <c r="B1256" s="495" t="s">
        <v>2732</v>
      </c>
      <c r="C1256" s="483" t="s">
        <v>2733</v>
      </c>
      <c r="D1256" s="483" t="s">
        <v>738</v>
      </c>
      <c r="E1256" s="495">
        <v>10000</v>
      </c>
      <c r="F1256" s="512">
        <v>0.88800000000000001</v>
      </c>
      <c r="G1256" s="512">
        <v>1.0894999999999999</v>
      </c>
      <c r="H1256" s="512">
        <v>1.0055000000000001</v>
      </c>
      <c r="I1256" s="512">
        <v>1.0237000000000001</v>
      </c>
      <c r="J1256" s="512">
        <v>1.0769</v>
      </c>
      <c r="K1256" s="512">
        <v>0.98480000000000001</v>
      </c>
      <c r="L1256" s="513">
        <f>AVERAGE(F1256:K1256)</f>
        <v>1.0114000000000001</v>
      </c>
    </row>
    <row r="1257" spans="1:12" ht="15.75" hidden="1">
      <c r="A1257" s="511">
        <v>1252</v>
      </c>
      <c r="B1257" s="495" t="s">
        <v>2734</v>
      </c>
      <c r="C1257" s="483" t="s">
        <v>2735</v>
      </c>
      <c r="D1257" s="483" t="s">
        <v>499</v>
      </c>
      <c r="E1257" s="484">
        <v>112</v>
      </c>
      <c r="F1257" s="512">
        <v>0.97857142857142854</v>
      </c>
      <c r="G1257" s="512">
        <v>1.0314285714285714</v>
      </c>
      <c r="H1257" s="512">
        <v>1.2814285714285716</v>
      </c>
      <c r="I1257" s="512">
        <v>1.2378571428571428</v>
      </c>
      <c r="J1257" s="512">
        <v>1.0635714285714286</v>
      </c>
      <c r="K1257" s="512">
        <v>1.105</v>
      </c>
      <c r="L1257" s="513">
        <f t="shared" si="17"/>
        <v>1.1163095238095238</v>
      </c>
    </row>
    <row r="1258" spans="1:12" ht="15.75" hidden="1">
      <c r="A1258" s="511">
        <v>1253</v>
      </c>
      <c r="B1258" s="495" t="s">
        <v>2736</v>
      </c>
      <c r="C1258" s="483" t="s">
        <v>2737</v>
      </c>
      <c r="D1258" s="483" t="s">
        <v>499</v>
      </c>
      <c r="E1258" s="484">
        <v>167</v>
      </c>
      <c r="F1258" s="512">
        <v>0.71137724550898207</v>
      </c>
      <c r="G1258" s="512">
        <v>0.72718562874251491</v>
      </c>
      <c r="H1258" s="512">
        <v>0.69125748502994011</v>
      </c>
      <c r="I1258" s="512">
        <v>0.77461077844311388</v>
      </c>
      <c r="J1258" s="512">
        <v>0.69988023952095801</v>
      </c>
      <c r="K1258" s="512">
        <v>0.73580838323353293</v>
      </c>
      <c r="L1258" s="513">
        <f t="shared" si="17"/>
        <v>0.72335329341317367</v>
      </c>
    </row>
    <row r="1259" spans="1:12" ht="15.75" hidden="1">
      <c r="A1259" s="511">
        <v>1254</v>
      </c>
      <c r="B1259" s="495" t="s">
        <v>2738</v>
      </c>
      <c r="C1259" s="483" t="s">
        <v>2739</v>
      </c>
      <c r="D1259" s="483" t="s">
        <v>499</v>
      </c>
      <c r="E1259" s="484">
        <v>167</v>
      </c>
      <c r="F1259" s="512">
        <v>0.72574850299401195</v>
      </c>
      <c r="G1259" s="512">
        <v>0.79329341317365265</v>
      </c>
      <c r="H1259" s="512">
        <v>0.73868263473053897</v>
      </c>
      <c r="I1259" s="512">
        <v>0.70850299401197603</v>
      </c>
      <c r="J1259" s="512">
        <v>0.72</v>
      </c>
      <c r="K1259" s="512">
        <v>0.75161676646706588</v>
      </c>
      <c r="L1259" s="513">
        <f t="shared" si="17"/>
        <v>0.73964071856287428</v>
      </c>
    </row>
    <row r="1260" spans="1:12" ht="15.75" hidden="1">
      <c r="A1260" s="511">
        <v>1255</v>
      </c>
      <c r="B1260" s="495" t="s">
        <v>2740</v>
      </c>
      <c r="C1260" s="483" t="s">
        <v>2741</v>
      </c>
      <c r="D1260" s="483" t="s">
        <v>840</v>
      </c>
      <c r="E1260" s="484">
        <v>2370</v>
      </c>
      <c r="F1260" s="512">
        <v>0.34835443037974684</v>
      </c>
      <c r="G1260" s="512">
        <v>0.11139240506329114</v>
      </c>
      <c r="H1260" s="512">
        <v>9.1139240506329114E-2</v>
      </c>
      <c r="I1260" s="512">
        <v>0.41924050632911392</v>
      </c>
      <c r="J1260" s="512">
        <v>0.56101265822784807</v>
      </c>
      <c r="K1260" s="512">
        <v>0.35645569620253165</v>
      </c>
      <c r="L1260" s="513">
        <f>AVERAGE(F1260:K1260)</f>
        <v>0.31459915611814343</v>
      </c>
    </row>
    <row r="1261" spans="1:12" ht="15.75" hidden="1">
      <c r="A1261" s="511">
        <v>1256</v>
      </c>
      <c r="B1261" s="495" t="s">
        <v>2742</v>
      </c>
      <c r="C1261" s="483" t="s">
        <v>2743</v>
      </c>
      <c r="D1261" s="483" t="s">
        <v>499</v>
      </c>
      <c r="E1261" s="484">
        <v>244</v>
      </c>
      <c r="F1261" s="512">
        <v>0.36393442622950817</v>
      </c>
      <c r="G1261" s="512">
        <v>0.11737704918032787</v>
      </c>
      <c r="H1261" s="512">
        <v>4.2622950819672135E-2</v>
      </c>
      <c r="I1261" s="512">
        <v>5.7704918032786885E-2</v>
      </c>
      <c r="J1261" s="512">
        <v>4.9180327868852458E-2</v>
      </c>
      <c r="K1261" s="512">
        <v>8.9836065573770496E-2</v>
      </c>
      <c r="L1261" s="513">
        <f t="shared" si="17"/>
        <v>0.12010928961748631</v>
      </c>
    </row>
    <row r="1262" spans="1:12" ht="15.75" hidden="1">
      <c r="A1262" s="511">
        <v>1257</v>
      </c>
      <c r="B1262" s="495" t="s">
        <v>2744</v>
      </c>
      <c r="C1262" s="483" t="s">
        <v>2745</v>
      </c>
      <c r="D1262" s="483" t="s">
        <v>499</v>
      </c>
      <c r="E1262" s="484">
        <v>300</v>
      </c>
      <c r="F1262" s="512">
        <v>0.30453333333333332</v>
      </c>
      <c r="G1262" s="512">
        <v>0.47093333333333331</v>
      </c>
      <c r="H1262" s="512">
        <v>0.68320000000000003</v>
      </c>
      <c r="I1262" s="512">
        <v>0.62239999999999995</v>
      </c>
      <c r="J1262" s="512">
        <v>0.66826666666666668</v>
      </c>
      <c r="K1262" s="512">
        <v>0.56053333333333333</v>
      </c>
      <c r="L1262" s="513">
        <f t="shared" si="17"/>
        <v>0.55164444444444449</v>
      </c>
    </row>
    <row r="1263" spans="1:12" ht="15.75" hidden="1">
      <c r="A1263" s="511">
        <v>1258</v>
      </c>
      <c r="B1263" s="495" t="s">
        <v>2746</v>
      </c>
      <c r="C1263" s="483" t="s">
        <v>2747</v>
      </c>
      <c r="D1263" s="483" t="s">
        <v>496</v>
      </c>
      <c r="E1263" s="484">
        <v>181.66666666666666</v>
      </c>
      <c r="F1263" s="512">
        <v>5.7688073394495415E-2</v>
      </c>
      <c r="G1263" s="512">
        <v>5.0201834862385317E-2</v>
      </c>
      <c r="H1263" s="512">
        <v>5.7247706422018353E-2</v>
      </c>
      <c r="I1263" s="512">
        <v>5.5045871559633031E-2</v>
      </c>
      <c r="J1263" s="512">
        <v>4.3155963302752294E-2</v>
      </c>
      <c r="K1263" s="512">
        <v>5.2403669724770639E-2</v>
      </c>
      <c r="L1263" s="513">
        <f t="shared" si="17"/>
        <v>5.2623853211009174E-2</v>
      </c>
    </row>
    <row r="1264" spans="1:12" ht="15.75" hidden="1">
      <c r="A1264" s="511">
        <v>1259</v>
      </c>
      <c r="B1264" s="495" t="s">
        <v>2748</v>
      </c>
      <c r="C1264" s="483" t="s">
        <v>2749</v>
      </c>
      <c r="D1264" s="483" t="s">
        <v>526</v>
      </c>
      <c r="E1264" s="484">
        <v>150</v>
      </c>
      <c r="F1264" s="512">
        <v>0.82773333333333332</v>
      </c>
      <c r="G1264" s="512">
        <v>0.8256</v>
      </c>
      <c r="H1264" s="512">
        <v>0.81706666666666672</v>
      </c>
      <c r="I1264" s="512">
        <v>0.82986666666666664</v>
      </c>
      <c r="J1264" s="512">
        <v>0.83733333333333326</v>
      </c>
      <c r="K1264" s="512">
        <v>1.1146666666666667</v>
      </c>
      <c r="L1264" s="513">
        <f t="shared" si="17"/>
        <v>0.8753777777777777</v>
      </c>
    </row>
    <row r="1265" spans="1:12" ht="15.75" hidden="1">
      <c r="A1265" s="511">
        <v>1260</v>
      </c>
      <c r="B1265" s="495" t="s">
        <v>2750</v>
      </c>
      <c r="C1265" s="483" t="s">
        <v>2751</v>
      </c>
      <c r="D1265" s="483" t="s">
        <v>499</v>
      </c>
      <c r="E1265" s="484">
        <v>190</v>
      </c>
      <c r="F1265" s="512">
        <v>0.62821052631578944</v>
      </c>
      <c r="G1265" s="512">
        <v>0.60294736842105268</v>
      </c>
      <c r="H1265" s="512">
        <v>0.60042105263157897</v>
      </c>
      <c r="I1265" s="512">
        <v>0.63578947368421046</v>
      </c>
      <c r="J1265" s="512">
        <v>0.62821052631578944</v>
      </c>
      <c r="K1265" s="512">
        <v>0.45305263157894737</v>
      </c>
      <c r="L1265" s="513">
        <f t="shared" si="17"/>
        <v>0.59143859649122799</v>
      </c>
    </row>
    <row r="1266" spans="1:12" ht="15.75" hidden="1">
      <c r="A1266" s="511">
        <v>1261</v>
      </c>
      <c r="B1266" s="495" t="s">
        <v>2752</v>
      </c>
      <c r="C1266" s="483" t="s">
        <v>2753</v>
      </c>
      <c r="D1266" s="483" t="s">
        <v>499</v>
      </c>
      <c r="E1266" s="484">
        <v>220</v>
      </c>
      <c r="F1266" s="512">
        <v>0.48363636363636364</v>
      </c>
      <c r="G1266" s="512">
        <v>0.48872727272727273</v>
      </c>
      <c r="H1266" s="512">
        <v>0.41963636363636359</v>
      </c>
      <c r="I1266" s="512">
        <v>0.53818181818181821</v>
      </c>
      <c r="J1266" s="512">
        <v>0.5476363636363637</v>
      </c>
      <c r="K1266" s="512">
        <v>0.45527272727272727</v>
      </c>
      <c r="L1266" s="513">
        <f t="shared" si="17"/>
        <v>0.48884848484848487</v>
      </c>
    </row>
    <row r="1267" spans="1:12" ht="15.75" hidden="1">
      <c r="A1267" s="511">
        <v>1262</v>
      </c>
      <c r="B1267" s="495" t="s">
        <v>2754</v>
      </c>
      <c r="C1267" s="483" t="s">
        <v>2755</v>
      </c>
      <c r="D1267" s="483" t="s">
        <v>840</v>
      </c>
      <c r="E1267" s="484">
        <v>1695</v>
      </c>
      <c r="F1267" s="512">
        <v>1.9115044247787611E-2</v>
      </c>
      <c r="G1267" s="512">
        <v>2.4070796460176989E-2</v>
      </c>
      <c r="H1267" s="512">
        <v>2.3362831858407082E-2</v>
      </c>
      <c r="I1267" s="512">
        <v>0.55221238938053097</v>
      </c>
      <c r="J1267" s="512">
        <v>0.72424778761061936</v>
      </c>
      <c r="K1267" s="512">
        <v>0.53805309734513274</v>
      </c>
      <c r="L1267" s="513">
        <f>AVERAGE(F1267:K1267)</f>
        <v>0.31351032448377575</v>
      </c>
    </row>
    <row r="1268" spans="1:12" ht="15.75" hidden="1">
      <c r="A1268" s="511">
        <v>1263</v>
      </c>
      <c r="B1268" s="495" t="s">
        <v>2756</v>
      </c>
      <c r="C1268" s="483" t="s">
        <v>2757</v>
      </c>
      <c r="D1268" s="483" t="s">
        <v>840</v>
      </c>
      <c r="E1268" s="484">
        <v>1855</v>
      </c>
      <c r="F1268" s="512">
        <v>0.24840970350404312</v>
      </c>
      <c r="G1268" s="512">
        <v>0.20700808625336928</v>
      </c>
      <c r="H1268" s="512">
        <v>2.587601078167116E-2</v>
      </c>
      <c r="I1268" s="512">
        <v>0.32086253369272238</v>
      </c>
      <c r="J1268" s="512">
        <v>0.45541778975741237</v>
      </c>
      <c r="K1268" s="512">
        <v>0.40625336927223721</v>
      </c>
      <c r="L1268" s="513">
        <f>AVERAGE(F1268:K1268)</f>
        <v>0.27730458221024262</v>
      </c>
    </row>
    <row r="1269" spans="1:12" ht="15.75" hidden="1">
      <c r="A1269" s="511">
        <v>1264</v>
      </c>
      <c r="B1269" s="495" t="s">
        <v>2758</v>
      </c>
      <c r="C1269" s="483" t="s">
        <v>2759</v>
      </c>
      <c r="D1269" s="483" t="s">
        <v>499</v>
      </c>
      <c r="E1269" s="484">
        <v>216.66666666666666</v>
      </c>
      <c r="F1269" s="512">
        <v>0.54424615384615382</v>
      </c>
      <c r="G1269" s="512">
        <v>0.57304615384615387</v>
      </c>
      <c r="H1269" s="512">
        <v>0.504</v>
      </c>
      <c r="I1269" s="512">
        <v>0.42978461538461543</v>
      </c>
      <c r="J1269" s="512">
        <v>0.61218461538461533</v>
      </c>
      <c r="K1269" s="512">
        <v>0.49255384615384618</v>
      </c>
      <c r="L1269" s="513">
        <f t="shared" si="17"/>
        <v>0.52596923076923074</v>
      </c>
    </row>
    <row r="1270" spans="1:12" ht="15.75" hidden="1">
      <c r="A1270" s="511">
        <v>1265</v>
      </c>
      <c r="B1270" s="495" t="s">
        <v>2760</v>
      </c>
      <c r="C1270" s="483" t="s">
        <v>2761</v>
      </c>
      <c r="D1270" s="483" t="s">
        <v>499</v>
      </c>
      <c r="E1270" s="484">
        <v>291.66666666666669</v>
      </c>
      <c r="F1270" s="512">
        <v>0.31268571428571429</v>
      </c>
      <c r="G1270" s="512">
        <v>0.4369371428571428</v>
      </c>
      <c r="H1270" s="512">
        <v>0.56121366857142851</v>
      </c>
      <c r="I1270" s="512">
        <v>0.74386285714285716</v>
      </c>
      <c r="J1270" s="512">
        <v>0.34477714285714284</v>
      </c>
      <c r="K1270" s="512">
        <v>0.48301714285714281</v>
      </c>
      <c r="L1270" s="513">
        <f t="shared" si="17"/>
        <v>0.48041561142857137</v>
      </c>
    </row>
    <row r="1271" spans="1:12" ht="15.75" hidden="1">
      <c r="A1271" s="511">
        <v>1266</v>
      </c>
      <c r="B1271" s="495" t="s">
        <v>2762</v>
      </c>
      <c r="C1271" s="483" t="s">
        <v>2763</v>
      </c>
      <c r="D1271" s="483" t="s">
        <v>499</v>
      </c>
      <c r="E1271" s="484">
        <v>155.55555555555554</v>
      </c>
      <c r="F1271" s="512">
        <v>0.24582857142857145</v>
      </c>
      <c r="G1271" s="512">
        <v>0.63360000000000005</v>
      </c>
      <c r="H1271" s="512">
        <v>0.35074285714285719</v>
      </c>
      <c r="I1271" s="512">
        <v>0.7194857142857144</v>
      </c>
      <c r="J1271" s="512">
        <v>0.73234285714285718</v>
      </c>
      <c r="K1271" s="512">
        <v>0.85165714285714289</v>
      </c>
      <c r="L1271" s="513">
        <f t="shared" si="17"/>
        <v>0.58894285714285721</v>
      </c>
    </row>
    <row r="1272" spans="1:12" ht="15.75" hidden="1">
      <c r="A1272" s="511">
        <v>1267</v>
      </c>
      <c r="B1272" s="495" t="s">
        <v>2764</v>
      </c>
      <c r="C1272" s="483" t="s">
        <v>2765</v>
      </c>
      <c r="D1272" s="483" t="s">
        <v>502</v>
      </c>
      <c r="E1272" s="484">
        <v>111.11111111111111</v>
      </c>
      <c r="F1272" s="512">
        <v>0.44063999999999998</v>
      </c>
      <c r="G1272" s="512">
        <v>0.22031999999999999</v>
      </c>
      <c r="H1272" s="512">
        <v>0.36287999999999998</v>
      </c>
      <c r="I1272" s="512">
        <v>0.37907999999999997</v>
      </c>
      <c r="J1272" s="512">
        <v>0.40176000000000001</v>
      </c>
      <c r="K1272" s="512">
        <v>0.47195999999999999</v>
      </c>
      <c r="L1272" s="513">
        <f t="shared" si="17"/>
        <v>0.37944</v>
      </c>
    </row>
    <row r="1273" spans="1:12" ht="15.75" hidden="1">
      <c r="A1273" s="511">
        <v>1268</v>
      </c>
      <c r="B1273" s="495" t="s">
        <v>2766</v>
      </c>
      <c r="C1273" s="483" t="s">
        <v>2767</v>
      </c>
      <c r="D1273" s="483" t="s">
        <v>840</v>
      </c>
      <c r="E1273" s="484">
        <v>790</v>
      </c>
      <c r="F1273" s="512">
        <v>0.72303797468354436</v>
      </c>
      <c r="G1273" s="512">
        <v>0.90774683544303802</v>
      </c>
      <c r="H1273" s="512">
        <v>0.2150886075949367</v>
      </c>
      <c r="I1273" s="512">
        <v>0.42592405063291139</v>
      </c>
      <c r="J1273" s="512">
        <v>0.74308860759493667</v>
      </c>
      <c r="K1273" s="512">
        <v>0.73640506329113919</v>
      </c>
      <c r="L1273" s="513">
        <f t="shared" si="17"/>
        <v>0.62521518987341773</v>
      </c>
    </row>
    <row r="1274" spans="1:12" ht="15.75" hidden="1">
      <c r="A1274" s="511">
        <v>1269</v>
      </c>
      <c r="B1274" s="495" t="s">
        <v>2768</v>
      </c>
      <c r="C1274" s="483" t="s">
        <v>2769</v>
      </c>
      <c r="D1274" s="483" t="s">
        <v>499</v>
      </c>
      <c r="E1274" s="484">
        <v>150</v>
      </c>
      <c r="F1274" s="512">
        <v>0.7301333333333333</v>
      </c>
      <c r="G1274" s="512">
        <v>0.72799999999999998</v>
      </c>
      <c r="H1274" s="512">
        <v>0.1792</v>
      </c>
      <c r="I1274" s="512">
        <v>0.68</v>
      </c>
      <c r="J1274" s="512">
        <v>0.73493333333333333</v>
      </c>
      <c r="K1274" s="512">
        <v>0.80640000000000001</v>
      </c>
      <c r="L1274" s="513">
        <f t="shared" si="17"/>
        <v>0.64311111111111108</v>
      </c>
    </row>
    <row r="1275" spans="1:12" ht="15.75" hidden="1">
      <c r="A1275" s="511">
        <v>1270</v>
      </c>
      <c r="B1275" s="495" t="s">
        <v>2770</v>
      </c>
      <c r="C1275" s="483" t="s">
        <v>2771</v>
      </c>
      <c r="D1275" s="483" t="s">
        <v>499</v>
      </c>
      <c r="E1275" s="484">
        <v>131</v>
      </c>
      <c r="F1275" s="512">
        <v>1.0937404580152672</v>
      </c>
      <c r="G1275" s="512">
        <v>1.1505343511450381</v>
      </c>
      <c r="H1275" s="512">
        <v>1.0338931297709923</v>
      </c>
      <c r="I1275" s="512">
        <v>1.2690076335877862</v>
      </c>
      <c r="J1275" s="512">
        <v>1.2555725190839695</v>
      </c>
      <c r="K1275" s="512">
        <v>1.231145038167939</v>
      </c>
      <c r="L1275" s="513">
        <f t="shared" si="17"/>
        <v>1.1723155216284986</v>
      </c>
    </row>
    <row r="1276" spans="1:12" ht="15.75" hidden="1">
      <c r="A1276" s="511">
        <v>1271</v>
      </c>
      <c r="B1276" s="495" t="s">
        <v>2772</v>
      </c>
      <c r="C1276" s="483" t="s">
        <v>2773</v>
      </c>
      <c r="D1276" s="483" t="s">
        <v>499</v>
      </c>
      <c r="E1276" s="484">
        <v>119</v>
      </c>
      <c r="F1276" s="512">
        <v>1.0386554621848738</v>
      </c>
      <c r="G1276" s="512">
        <v>1.1139495798319328</v>
      </c>
      <c r="H1276" s="512">
        <v>1.0689075630252101</v>
      </c>
      <c r="I1276" s="512">
        <v>1.0393277310924369</v>
      </c>
      <c r="J1276" s="512">
        <v>1.1267226890756303</v>
      </c>
      <c r="K1276" s="512">
        <v>1.1173109243697479</v>
      </c>
      <c r="L1276" s="513">
        <f t="shared" si="17"/>
        <v>1.0841456582633053</v>
      </c>
    </row>
    <row r="1277" spans="1:12" ht="15.75" hidden="1">
      <c r="A1277" s="511">
        <v>1272</v>
      </c>
      <c r="B1277" s="495" t="s">
        <v>2774</v>
      </c>
      <c r="C1277" s="483" t="s">
        <v>2775</v>
      </c>
      <c r="D1277" s="483" t="s">
        <v>499</v>
      </c>
      <c r="E1277" s="484">
        <v>389</v>
      </c>
      <c r="F1277" s="512">
        <v>0.58735218508997422</v>
      </c>
      <c r="G1277" s="512">
        <v>0.93203084832904881</v>
      </c>
      <c r="H1277" s="512">
        <v>0.76586118251928026</v>
      </c>
      <c r="I1277" s="512">
        <v>0.33398457583547553</v>
      </c>
      <c r="J1277" s="512">
        <v>2.5501285347043701E-2</v>
      </c>
      <c r="K1277" s="512">
        <v>2.9203084832904881E-2</v>
      </c>
      <c r="L1277" s="513">
        <f t="shared" si="17"/>
        <v>0.44565552699228789</v>
      </c>
    </row>
    <row r="1278" spans="1:12" ht="15.75" hidden="1">
      <c r="A1278" s="511">
        <v>1273</v>
      </c>
      <c r="B1278" s="495" t="s">
        <v>2776</v>
      </c>
      <c r="C1278" s="483" t="s">
        <v>2777</v>
      </c>
      <c r="D1278" s="483" t="s">
        <v>499</v>
      </c>
      <c r="E1278" s="484">
        <v>130</v>
      </c>
      <c r="F1278" s="512">
        <v>1.0092307692307692</v>
      </c>
      <c r="G1278" s="512">
        <v>1.2141538461538461</v>
      </c>
      <c r="H1278" s="512">
        <v>1.1766153846153846</v>
      </c>
      <c r="I1278" s="512">
        <v>1.0418461538461539</v>
      </c>
      <c r="J1278" s="512">
        <v>0.95446153846153847</v>
      </c>
      <c r="K1278" s="512">
        <v>1.0061538461538462</v>
      </c>
      <c r="L1278" s="513">
        <f t="shared" si="17"/>
        <v>1.0670769230769233</v>
      </c>
    </row>
    <row r="1279" spans="1:12" ht="15.75" hidden="1">
      <c r="A1279" s="511">
        <v>1274</v>
      </c>
      <c r="B1279" s="495" t="s">
        <v>2778</v>
      </c>
      <c r="C1279" s="483" t="s">
        <v>2779</v>
      </c>
      <c r="D1279" s="483" t="s">
        <v>499</v>
      </c>
      <c r="E1279" s="484">
        <v>129</v>
      </c>
      <c r="F1279" s="512">
        <v>1.0815503875968993</v>
      </c>
      <c r="G1279" s="512">
        <v>1.1249612403100775</v>
      </c>
      <c r="H1279" s="512">
        <v>1.0226356589147285</v>
      </c>
      <c r="I1279" s="512">
        <v>1.0412403100775194</v>
      </c>
      <c r="J1279" s="512">
        <v>0.97674418604651159</v>
      </c>
      <c r="K1279" s="512">
        <v>0.95751937984496116</v>
      </c>
      <c r="L1279" s="513">
        <f t="shared" si="17"/>
        <v>1.0341085271317829</v>
      </c>
    </row>
    <row r="1280" spans="1:12" ht="15.75" hidden="1">
      <c r="A1280" s="511">
        <v>1275</v>
      </c>
      <c r="B1280" s="495" t="s">
        <v>2780</v>
      </c>
      <c r="C1280" s="483" t="s">
        <v>2781</v>
      </c>
      <c r="D1280" s="483" t="s">
        <v>499</v>
      </c>
      <c r="E1280" s="484">
        <v>327.77777777777777</v>
      </c>
      <c r="F1280" s="512">
        <v>0.6201762711864407</v>
      </c>
      <c r="G1280" s="512">
        <v>0.54915254237288136</v>
      </c>
      <c r="H1280" s="512">
        <v>0.53304406779661018</v>
      </c>
      <c r="I1280" s="512">
        <v>0.5242576271186441</v>
      </c>
      <c r="J1280" s="512">
        <v>0.5608677966101695</v>
      </c>
      <c r="K1280" s="512">
        <v>0.63189152542372884</v>
      </c>
      <c r="L1280" s="513">
        <f t="shared" si="17"/>
        <v>0.56989830508474582</v>
      </c>
    </row>
    <row r="1281" spans="1:12" ht="15.75" hidden="1">
      <c r="A1281" s="511">
        <v>1276</v>
      </c>
      <c r="B1281" s="495" t="s">
        <v>2782</v>
      </c>
      <c r="C1281" s="483" t="s">
        <v>2783</v>
      </c>
      <c r="D1281" s="483" t="s">
        <v>499</v>
      </c>
      <c r="E1281" s="484">
        <v>150</v>
      </c>
      <c r="F1281" s="512">
        <v>1.1168</v>
      </c>
      <c r="G1281" s="512">
        <v>0.94080000000000008</v>
      </c>
      <c r="H1281" s="512">
        <v>0.43893333333333334</v>
      </c>
      <c r="I1281" s="512">
        <v>0.38026666666666664</v>
      </c>
      <c r="J1281" s="512">
        <v>1.3306666666666667</v>
      </c>
      <c r="K1281" s="512">
        <v>1.3562666666666667</v>
      </c>
      <c r="L1281" s="513">
        <f t="shared" si="17"/>
        <v>0.92728888888888894</v>
      </c>
    </row>
    <row r="1282" spans="1:12" ht="15.75" hidden="1">
      <c r="A1282" s="511">
        <v>1277</v>
      </c>
      <c r="B1282" s="495" t="s">
        <v>2784</v>
      </c>
      <c r="C1282" s="483" t="s">
        <v>2785</v>
      </c>
      <c r="D1282" s="483" t="s">
        <v>496</v>
      </c>
      <c r="E1282" s="484">
        <v>200</v>
      </c>
      <c r="F1282" s="512">
        <v>0.32479999999999998</v>
      </c>
      <c r="G1282" s="512">
        <v>0.35680000000000001</v>
      </c>
      <c r="H1282" s="512">
        <v>0.34799999999999998</v>
      </c>
      <c r="I1282" s="512">
        <v>0.21679999999999999</v>
      </c>
      <c r="J1282" s="512">
        <v>0.24719999999999998</v>
      </c>
      <c r="K1282" s="512">
        <v>0.2792</v>
      </c>
      <c r="L1282" s="513">
        <f t="shared" si="17"/>
        <v>0.2954666666666666</v>
      </c>
    </row>
    <row r="1283" spans="1:12" ht="15.75" hidden="1">
      <c r="A1283" s="511">
        <v>1278</v>
      </c>
      <c r="B1283" s="495" t="s">
        <v>2786</v>
      </c>
      <c r="C1283" s="483" t="s">
        <v>2787</v>
      </c>
      <c r="D1283" s="483" t="s">
        <v>499</v>
      </c>
      <c r="E1283" s="484">
        <v>550</v>
      </c>
      <c r="F1283" s="512">
        <v>0.67898181818181813</v>
      </c>
      <c r="G1283" s="512">
        <v>0.68509090909090908</v>
      </c>
      <c r="H1283" s="512">
        <v>0.66763636363636358</v>
      </c>
      <c r="I1283" s="512">
        <v>0.6257454545454546</v>
      </c>
      <c r="J1283" s="512">
        <v>0.70603636363636357</v>
      </c>
      <c r="K1283" s="512">
        <v>0.66152727272727263</v>
      </c>
      <c r="L1283" s="513">
        <f t="shared" si="17"/>
        <v>0.67083636363636356</v>
      </c>
    </row>
    <row r="1284" spans="1:12" ht="15.75" hidden="1">
      <c r="A1284" s="511">
        <v>1279</v>
      </c>
      <c r="B1284" s="495" t="s">
        <v>2788</v>
      </c>
      <c r="C1284" s="483" t="s">
        <v>2789</v>
      </c>
      <c r="D1284" s="483" t="s">
        <v>499</v>
      </c>
      <c r="E1284" s="484">
        <v>350</v>
      </c>
      <c r="F1284" s="512">
        <v>0.57965714285714287</v>
      </c>
      <c r="G1284" s="512">
        <v>0.52251428571428571</v>
      </c>
      <c r="H1284" s="512">
        <v>1.6E-2</v>
      </c>
      <c r="I1284" s="512">
        <v>2.7428571428571428E-3</v>
      </c>
      <c r="J1284" s="512">
        <v>0.13348571428571429</v>
      </c>
      <c r="K1284" s="512">
        <v>0.25325714285714285</v>
      </c>
      <c r="L1284" s="513">
        <f t="shared" si="17"/>
        <v>0.25127619047619049</v>
      </c>
    </row>
    <row r="1285" spans="1:12" ht="15.75" hidden="1">
      <c r="A1285" s="511">
        <v>1280</v>
      </c>
      <c r="B1285" s="495" t="s">
        <v>2790</v>
      </c>
      <c r="C1285" s="483" t="s">
        <v>2791</v>
      </c>
      <c r="D1285" s="483" t="s">
        <v>502</v>
      </c>
      <c r="E1285" s="484">
        <v>208</v>
      </c>
      <c r="F1285" s="512">
        <v>7.3076923076923067E-2</v>
      </c>
      <c r="G1285" s="512">
        <v>8.269230769230769E-2</v>
      </c>
      <c r="H1285" s="512">
        <v>8.9230769230769225E-2</v>
      </c>
      <c r="I1285" s="512">
        <v>9.2692307692307699E-2</v>
      </c>
      <c r="J1285" s="512">
        <v>8.2307692307692318E-2</v>
      </c>
      <c r="K1285" s="512">
        <v>7.3076923076923067E-2</v>
      </c>
      <c r="L1285" s="513">
        <f t="shared" si="17"/>
        <v>8.2179487179487185E-2</v>
      </c>
    </row>
    <row r="1286" spans="1:12" ht="15.75" hidden="1">
      <c r="A1286" s="511">
        <v>1281</v>
      </c>
      <c r="B1286" s="495" t="s">
        <v>2792</v>
      </c>
      <c r="C1286" s="483" t="s">
        <v>2793</v>
      </c>
      <c r="D1286" s="483" t="s">
        <v>496</v>
      </c>
      <c r="E1286" s="484">
        <v>111.11111111111111</v>
      </c>
      <c r="F1286" s="512">
        <v>0</v>
      </c>
      <c r="G1286" s="512">
        <v>0</v>
      </c>
      <c r="H1286" s="512">
        <v>0</v>
      </c>
      <c r="I1286" s="512">
        <v>0</v>
      </c>
      <c r="J1286" s="512">
        <v>0</v>
      </c>
      <c r="K1286" s="512">
        <v>0</v>
      </c>
      <c r="L1286" s="513">
        <f t="shared" si="17"/>
        <v>0</v>
      </c>
    </row>
    <row r="1287" spans="1:12" ht="15.75" hidden="1">
      <c r="A1287" s="511">
        <v>1282</v>
      </c>
      <c r="B1287" s="495" t="s">
        <v>2794</v>
      </c>
      <c r="C1287" s="483" t="s">
        <v>2795</v>
      </c>
      <c r="D1287" s="483" t="s">
        <v>499</v>
      </c>
      <c r="E1287" s="484">
        <v>120</v>
      </c>
      <c r="F1287" s="512">
        <v>0.82600000000000007</v>
      </c>
      <c r="G1287" s="512">
        <v>0.77999999999999992</v>
      </c>
      <c r="H1287" s="512">
        <v>0.79866666666666675</v>
      </c>
      <c r="I1287" s="512">
        <v>0.83066666666666678</v>
      </c>
      <c r="J1287" s="512">
        <v>0.83333333333333337</v>
      </c>
      <c r="K1287" s="512">
        <v>0.82000000000000006</v>
      </c>
      <c r="L1287" s="513">
        <f t="shared" si="17"/>
        <v>0.81477777777777771</v>
      </c>
    </row>
    <row r="1288" spans="1:12" ht="15.75" hidden="1">
      <c r="A1288" s="511">
        <v>1283</v>
      </c>
      <c r="B1288" s="495" t="s">
        <v>2796</v>
      </c>
      <c r="C1288" s="483" t="s">
        <v>2797</v>
      </c>
      <c r="D1288" s="483" t="s">
        <v>502</v>
      </c>
      <c r="E1288" s="484">
        <v>208</v>
      </c>
      <c r="F1288" s="512">
        <v>7.3846153846153839E-2</v>
      </c>
      <c r="G1288" s="512">
        <v>7.8461538461538458E-2</v>
      </c>
      <c r="H1288" s="512">
        <v>9.4202211538461533E-2</v>
      </c>
      <c r="I1288" s="512">
        <v>8.3076923076923076E-2</v>
      </c>
      <c r="J1288" s="512">
        <v>6.5000000000000002E-2</v>
      </c>
      <c r="K1288" s="512">
        <v>5.6538461538461537E-2</v>
      </c>
      <c r="L1288" s="513">
        <f t="shared" si="17"/>
        <v>7.5187548076923086E-2</v>
      </c>
    </row>
    <row r="1289" spans="1:12" ht="15.75" hidden="1">
      <c r="A1289" s="511">
        <v>1284</v>
      </c>
      <c r="B1289" s="495" t="s">
        <v>2798</v>
      </c>
      <c r="C1289" s="483" t="s">
        <v>2799</v>
      </c>
      <c r="D1289" s="483" t="s">
        <v>840</v>
      </c>
      <c r="E1289" s="484">
        <v>555</v>
      </c>
      <c r="F1289" s="512">
        <v>0.3502702702702703</v>
      </c>
      <c r="G1289" s="512">
        <v>2.8108108108108109E-2</v>
      </c>
      <c r="H1289" s="512">
        <v>0.30486486486486486</v>
      </c>
      <c r="I1289" s="512">
        <v>0.53405405405405404</v>
      </c>
      <c r="J1289" s="512">
        <v>0.59675675675675677</v>
      </c>
      <c r="K1289" s="512">
        <v>0.60108108108108116</v>
      </c>
      <c r="L1289" s="513">
        <f t="shared" si="17"/>
        <v>0.40252252252252257</v>
      </c>
    </row>
    <row r="1290" spans="1:12" ht="15.75" hidden="1">
      <c r="A1290" s="511">
        <v>1285</v>
      </c>
      <c r="B1290" s="495" t="s">
        <v>4018</v>
      </c>
      <c r="C1290" s="483" t="s">
        <v>3597</v>
      </c>
      <c r="D1290" s="483" t="s">
        <v>499</v>
      </c>
      <c r="E1290" s="484">
        <v>202.22222222222223</v>
      </c>
      <c r="F1290" s="512">
        <v>0.60606593406593401</v>
      </c>
      <c r="G1290" s="512">
        <v>3.4021978021978018E-2</v>
      </c>
      <c r="H1290" s="512">
        <v>0.24764835164835164</v>
      </c>
      <c r="I1290" s="512">
        <v>3.323076923076923E-2</v>
      </c>
      <c r="J1290" s="512">
        <v>0.610021978021978</v>
      </c>
      <c r="K1290" s="512">
        <v>0.6630329670329671</v>
      </c>
      <c r="L1290" s="513">
        <f t="shared" si="17"/>
        <v>0.3656703296703297</v>
      </c>
    </row>
    <row r="1291" spans="1:12" ht="15.75" hidden="1">
      <c r="A1291" s="511">
        <v>1286</v>
      </c>
      <c r="B1291" s="495" t="s">
        <v>4089</v>
      </c>
      <c r="C1291" s="483" t="s">
        <v>3598</v>
      </c>
      <c r="D1291" s="483" t="s">
        <v>502</v>
      </c>
      <c r="E1291" s="484">
        <v>330</v>
      </c>
      <c r="F1291" s="512">
        <v>2.9090909090909091E-2</v>
      </c>
      <c r="G1291" s="512">
        <v>3.6363636363636362E-2</v>
      </c>
      <c r="H1291" s="512">
        <v>3.5636363636363633E-2</v>
      </c>
      <c r="I1291" s="512">
        <v>4.4363636363636362E-2</v>
      </c>
      <c r="J1291" s="512">
        <v>4.5090909090909091E-2</v>
      </c>
      <c r="K1291" s="512">
        <v>3.4181818181818181E-2</v>
      </c>
      <c r="L1291" s="513">
        <f t="shared" si="17"/>
        <v>3.7454545454545456E-2</v>
      </c>
    </row>
    <row r="1292" spans="1:12" ht="15.75" hidden="1">
      <c r="A1292" s="511">
        <v>1287</v>
      </c>
      <c r="B1292" s="495" t="s">
        <v>4090</v>
      </c>
      <c r="C1292" s="483" t="s">
        <v>3599</v>
      </c>
      <c r="D1292" s="483" t="s">
        <v>496</v>
      </c>
      <c r="E1292" s="484">
        <v>133</v>
      </c>
      <c r="F1292" s="512">
        <v>0</v>
      </c>
      <c r="G1292" s="512">
        <v>0</v>
      </c>
      <c r="H1292" s="512">
        <v>0.20751879699248121</v>
      </c>
      <c r="I1292" s="512">
        <v>0.57082706766917291</v>
      </c>
      <c r="J1292" s="512">
        <v>0.4481203007518797</v>
      </c>
      <c r="K1292" s="512">
        <v>0.44932330827067668</v>
      </c>
      <c r="L1292" s="513">
        <f t="shared" si="17"/>
        <v>0.2792982456140351</v>
      </c>
    </row>
    <row r="1293" spans="1:12" ht="15.75" hidden="1">
      <c r="A1293" s="511">
        <v>1288</v>
      </c>
      <c r="B1293" s="495" t="s">
        <v>4091</v>
      </c>
      <c r="C1293" s="483" t="s">
        <v>3600</v>
      </c>
      <c r="D1293" s="483" t="s">
        <v>499</v>
      </c>
      <c r="E1293" s="484">
        <v>290</v>
      </c>
      <c r="F1293" s="512">
        <v>0</v>
      </c>
      <c r="G1293" s="512">
        <v>0</v>
      </c>
      <c r="H1293" s="512">
        <v>0.18951724137931034</v>
      </c>
      <c r="I1293" s="512">
        <v>0.65296551724137941</v>
      </c>
      <c r="J1293" s="512">
        <v>0.62124137931034484</v>
      </c>
      <c r="K1293" s="512">
        <v>0.65434482758620682</v>
      </c>
      <c r="L1293" s="513">
        <f t="shared" si="17"/>
        <v>0.35301149425287354</v>
      </c>
    </row>
    <row r="1294" spans="1:12" ht="15.75" hidden="1">
      <c r="A1294" s="511">
        <v>1289</v>
      </c>
      <c r="B1294" s="495" t="s">
        <v>4092</v>
      </c>
      <c r="C1294" s="483" t="s">
        <v>3601</v>
      </c>
      <c r="D1294" s="483" t="s">
        <v>499</v>
      </c>
      <c r="E1294" s="484">
        <v>166.66666666666666</v>
      </c>
      <c r="F1294" s="512">
        <v>0</v>
      </c>
      <c r="G1294" s="512">
        <v>0</v>
      </c>
      <c r="H1294" s="512">
        <v>0.48780000000000001</v>
      </c>
      <c r="I1294" s="512">
        <v>1.1865600000000001</v>
      </c>
      <c r="J1294" s="512">
        <v>1.1952</v>
      </c>
      <c r="K1294" s="512">
        <v>1.16784</v>
      </c>
      <c r="L1294" s="513">
        <f t="shared" si="17"/>
        <v>0.67289999999999994</v>
      </c>
    </row>
    <row r="1295" spans="1:12" ht="15.75" hidden="1">
      <c r="A1295" s="511">
        <v>1290</v>
      </c>
      <c r="B1295" s="495" t="s">
        <v>4019</v>
      </c>
      <c r="C1295" s="483" t="s">
        <v>3602</v>
      </c>
      <c r="D1295" s="483" t="s">
        <v>499</v>
      </c>
      <c r="E1295" s="484">
        <v>333.33333333333331</v>
      </c>
      <c r="F1295" s="512">
        <v>0.29736000000000001</v>
      </c>
      <c r="G1295" s="512">
        <v>1.6559999999999998E-2</v>
      </c>
      <c r="H1295" s="512">
        <v>0.58079999999999998</v>
      </c>
      <c r="I1295" s="512">
        <v>0.53472000000000008</v>
      </c>
      <c r="J1295" s="512">
        <v>0.24479999999999999</v>
      </c>
      <c r="K1295" s="512">
        <v>0.48191999999999996</v>
      </c>
      <c r="L1295" s="513">
        <f t="shared" si="17"/>
        <v>0.35935999999999996</v>
      </c>
    </row>
    <row r="1296" spans="1:12" ht="15.75" hidden="1">
      <c r="A1296" s="511">
        <v>1291</v>
      </c>
      <c r="B1296" s="495" t="s">
        <v>2800</v>
      </c>
      <c r="C1296" s="483" t="s">
        <v>2801</v>
      </c>
      <c r="D1296" s="483" t="s">
        <v>499</v>
      </c>
      <c r="E1296" s="484">
        <v>238.88888888888889</v>
      </c>
      <c r="F1296" s="512">
        <v>0.53246511627906978</v>
      </c>
      <c r="G1296" s="512">
        <v>0.70325581395348835</v>
      </c>
      <c r="H1296" s="512">
        <v>0.4842418604651163</v>
      </c>
      <c r="I1296" s="512">
        <v>0.58001860465116284</v>
      </c>
      <c r="J1296" s="512">
        <v>0.5605953488372093</v>
      </c>
      <c r="K1296" s="512">
        <v>0.57265116279069772</v>
      </c>
      <c r="L1296" s="513">
        <f t="shared" si="17"/>
        <v>0.57220465116279084</v>
      </c>
    </row>
    <row r="1297" spans="1:12" ht="15.75" hidden="1">
      <c r="A1297" s="511">
        <v>1292</v>
      </c>
      <c r="B1297" s="495" t="s">
        <v>2802</v>
      </c>
      <c r="C1297" s="483" t="s">
        <v>2803</v>
      </c>
      <c r="D1297" s="483" t="s">
        <v>526</v>
      </c>
      <c r="E1297" s="484">
        <v>2000</v>
      </c>
      <c r="F1297" s="512">
        <v>0.45695999999999998</v>
      </c>
      <c r="G1297" s="512">
        <v>0.43272000000000005</v>
      </c>
      <c r="H1297" s="512">
        <v>0.46151999999999999</v>
      </c>
      <c r="I1297" s="512">
        <v>0.42899999999999999</v>
      </c>
      <c r="J1297" s="512">
        <v>0.40272000000000002</v>
      </c>
      <c r="K1297" s="512">
        <v>0.39888000000000001</v>
      </c>
      <c r="L1297" s="513">
        <f>AVERAGE(F1297:K1297)</f>
        <v>0.43030000000000007</v>
      </c>
    </row>
    <row r="1298" spans="1:12" ht="15.75" hidden="1">
      <c r="A1298" s="511">
        <v>1293</v>
      </c>
      <c r="B1298" s="495" t="s">
        <v>2804</v>
      </c>
      <c r="C1298" s="483" t="s">
        <v>2805</v>
      </c>
      <c r="D1298" s="483" t="s">
        <v>496</v>
      </c>
      <c r="E1298" s="484">
        <v>200</v>
      </c>
      <c r="F1298" s="512">
        <v>0.80959999999999999</v>
      </c>
      <c r="G1298" s="512">
        <v>0.83120000000000005</v>
      </c>
      <c r="H1298" s="512">
        <v>0.85485670000000002</v>
      </c>
      <c r="I1298" s="512">
        <v>0.84079999999999999</v>
      </c>
      <c r="J1298" s="512">
        <v>0.80480000000000007</v>
      </c>
      <c r="K1298" s="512">
        <v>0.77680000000000005</v>
      </c>
      <c r="L1298" s="513">
        <f t="shared" si="17"/>
        <v>0.81967611666666673</v>
      </c>
    </row>
    <row r="1299" spans="1:12" ht="15.75" hidden="1">
      <c r="A1299" s="511">
        <v>1294</v>
      </c>
      <c r="B1299" s="495" t="s">
        <v>2806</v>
      </c>
      <c r="C1299" s="483" t="s">
        <v>2807</v>
      </c>
      <c r="D1299" s="483" t="s">
        <v>499</v>
      </c>
      <c r="E1299" s="484">
        <v>290</v>
      </c>
      <c r="F1299" s="512">
        <v>0.74372413793103453</v>
      </c>
      <c r="G1299" s="512">
        <v>0.89379310344827578</v>
      </c>
      <c r="H1299" s="512">
        <v>0.87724137931034485</v>
      </c>
      <c r="I1299" s="512">
        <v>0.95613793103448264</v>
      </c>
      <c r="J1299" s="512">
        <v>0.8430344827586207</v>
      </c>
      <c r="K1299" s="512">
        <v>0.92413793103448272</v>
      </c>
      <c r="L1299" s="513">
        <f t="shared" si="17"/>
        <v>0.87301149425287339</v>
      </c>
    </row>
    <row r="1300" spans="1:12" ht="15.75" hidden="1">
      <c r="A1300" s="511">
        <v>1295</v>
      </c>
      <c r="B1300" s="495" t="s">
        <v>2808</v>
      </c>
      <c r="C1300" s="483" t="s">
        <v>2809</v>
      </c>
      <c r="D1300" s="483" t="s">
        <v>499</v>
      </c>
      <c r="E1300" s="484">
        <v>123</v>
      </c>
      <c r="F1300" s="512">
        <v>1.1258536585365853</v>
      </c>
      <c r="G1300" s="512">
        <v>1.137560975609756</v>
      </c>
      <c r="H1300" s="512">
        <v>1.0926829268292684</v>
      </c>
      <c r="I1300" s="512">
        <v>1.2351219512195122</v>
      </c>
      <c r="J1300" s="512">
        <v>1.2156097560975612</v>
      </c>
      <c r="K1300" s="512">
        <v>1.0126829268292683</v>
      </c>
      <c r="L1300" s="513">
        <f t="shared" si="17"/>
        <v>1.1365853658536584</v>
      </c>
    </row>
    <row r="1301" spans="1:12" ht="15.75" hidden="1">
      <c r="A1301" s="511">
        <v>1296</v>
      </c>
      <c r="B1301" s="495" t="s">
        <v>2810</v>
      </c>
      <c r="C1301" s="483" t="s">
        <v>2811</v>
      </c>
      <c r="D1301" s="483" t="s">
        <v>499</v>
      </c>
      <c r="E1301" s="484">
        <v>134</v>
      </c>
      <c r="F1301" s="512">
        <v>1.017910447761194</v>
      </c>
      <c r="G1301" s="512">
        <v>1.0405970149253732</v>
      </c>
      <c r="H1301" s="512">
        <v>0.73373134328358203</v>
      </c>
      <c r="I1301" s="512">
        <v>1.1223880597014926</v>
      </c>
      <c r="J1301" s="512">
        <v>1.0501492537313433</v>
      </c>
      <c r="K1301" s="512">
        <v>0.97850746268656719</v>
      </c>
      <c r="L1301" s="513">
        <f t="shared" si="17"/>
        <v>0.99054726368159196</v>
      </c>
    </row>
    <row r="1302" spans="1:12" ht="15.75" hidden="1">
      <c r="A1302" s="511">
        <v>1297</v>
      </c>
      <c r="B1302" s="495" t="s">
        <v>2812</v>
      </c>
      <c r="C1302" s="483" t="s">
        <v>2813</v>
      </c>
      <c r="D1302" s="483" t="s">
        <v>499</v>
      </c>
      <c r="E1302" s="484">
        <v>522</v>
      </c>
      <c r="F1302" s="512">
        <v>0.22252873563218389</v>
      </c>
      <c r="G1302" s="512">
        <v>0.12229885057471265</v>
      </c>
      <c r="H1302" s="512">
        <v>2.2068965517241378E-2</v>
      </c>
      <c r="I1302" s="512">
        <v>6.8045977011494257E-2</v>
      </c>
      <c r="J1302" s="512">
        <v>2.8505747126436783E-2</v>
      </c>
      <c r="K1302" s="512">
        <v>8.3678160919540223E-2</v>
      </c>
      <c r="L1302" s="513">
        <f t="shared" si="17"/>
        <v>9.1187739463601536E-2</v>
      </c>
    </row>
    <row r="1303" spans="1:12" ht="15.75" hidden="1">
      <c r="A1303" s="511">
        <v>1298</v>
      </c>
      <c r="B1303" s="495" t="s">
        <v>2814</v>
      </c>
      <c r="C1303" s="483" t="s">
        <v>2815</v>
      </c>
      <c r="D1303" s="483" t="s">
        <v>499</v>
      </c>
      <c r="E1303" s="484">
        <v>180</v>
      </c>
      <c r="F1303" s="512">
        <v>0.55022222222222228</v>
      </c>
      <c r="G1303" s="512">
        <v>0.52311111111111108</v>
      </c>
      <c r="H1303" s="512">
        <v>0.60845644444444447</v>
      </c>
      <c r="I1303" s="512">
        <v>0.55511111111111111</v>
      </c>
      <c r="J1303" s="512">
        <v>0.53466666666666662</v>
      </c>
      <c r="K1303" s="512">
        <v>0.53555555555555556</v>
      </c>
      <c r="L1303" s="513">
        <f t="shared" si="17"/>
        <v>0.55118718518518517</v>
      </c>
    </row>
    <row r="1304" spans="1:12" ht="15.75" hidden="1">
      <c r="A1304" s="511">
        <v>1299</v>
      </c>
      <c r="B1304" s="495" t="s">
        <v>2816</v>
      </c>
      <c r="C1304" s="483" t="s">
        <v>2817</v>
      </c>
      <c r="D1304" s="483" t="s">
        <v>499</v>
      </c>
      <c r="E1304" s="484">
        <v>250</v>
      </c>
      <c r="F1304" s="512">
        <v>0.71808000000000005</v>
      </c>
      <c r="G1304" s="512">
        <v>0.72096000000000005</v>
      </c>
      <c r="H1304" s="512">
        <v>0.59407376000000001</v>
      </c>
      <c r="I1304" s="512">
        <v>0.67008000000000001</v>
      </c>
      <c r="J1304" s="512">
        <v>0.7632000000000001</v>
      </c>
      <c r="K1304" s="512">
        <v>0.624</v>
      </c>
      <c r="L1304" s="513">
        <f t="shared" si="17"/>
        <v>0.68173229333333329</v>
      </c>
    </row>
    <row r="1305" spans="1:12" ht="15.75" hidden="1">
      <c r="A1305" s="511">
        <v>1300</v>
      </c>
      <c r="B1305" s="495" t="s">
        <v>2818</v>
      </c>
      <c r="C1305" s="483" t="s">
        <v>2819</v>
      </c>
      <c r="D1305" s="483" t="s">
        <v>499</v>
      </c>
      <c r="E1305" s="484">
        <v>138</v>
      </c>
      <c r="F1305" s="512">
        <v>1.0643478260869565</v>
      </c>
      <c r="G1305" s="512">
        <v>1.1791304347826086</v>
      </c>
      <c r="H1305" s="512">
        <v>1.0173913043478262</v>
      </c>
      <c r="I1305" s="512">
        <v>1.0156521739130435</v>
      </c>
      <c r="J1305" s="512">
        <v>0.80695652173913046</v>
      </c>
      <c r="K1305" s="512">
        <v>1.1217391304347828</v>
      </c>
      <c r="L1305" s="513">
        <f t="shared" si="17"/>
        <v>1.0342028985507248</v>
      </c>
    </row>
    <row r="1306" spans="1:12" ht="15.75" hidden="1">
      <c r="A1306" s="511">
        <v>1301</v>
      </c>
      <c r="B1306" s="495" t="s">
        <v>2820</v>
      </c>
      <c r="C1306" s="483" t="s">
        <v>2821</v>
      </c>
      <c r="D1306" s="483" t="s">
        <v>502</v>
      </c>
      <c r="E1306" s="484">
        <v>825</v>
      </c>
      <c r="F1306" s="512">
        <v>0.6424727272727272</v>
      </c>
      <c r="G1306" s="512">
        <v>0.70123636363636366</v>
      </c>
      <c r="H1306" s="512">
        <v>0.67563636363636359</v>
      </c>
      <c r="I1306" s="512">
        <v>0.58203636363636369</v>
      </c>
      <c r="J1306" s="512">
        <v>0.57367272727272722</v>
      </c>
      <c r="K1306" s="512">
        <v>0.58945454545454545</v>
      </c>
      <c r="L1306" s="513">
        <f t="shared" si="17"/>
        <v>0.62741818181818176</v>
      </c>
    </row>
    <row r="1307" spans="1:12" ht="15.75" hidden="1">
      <c r="A1307" s="511">
        <v>1302</v>
      </c>
      <c r="B1307" s="495" t="s">
        <v>2822</v>
      </c>
      <c r="C1307" s="483" t="s">
        <v>2823</v>
      </c>
      <c r="D1307" s="483" t="s">
        <v>499</v>
      </c>
      <c r="E1307" s="484">
        <v>124</v>
      </c>
      <c r="F1307" s="512">
        <v>1.24</v>
      </c>
      <c r="G1307" s="512">
        <v>1.1748387096774193</v>
      </c>
      <c r="H1307" s="512">
        <v>0.73225806451612896</v>
      </c>
      <c r="I1307" s="512">
        <v>1.2870967741935484</v>
      </c>
      <c r="J1307" s="512">
        <v>1.350967741935484</v>
      </c>
      <c r="K1307" s="512">
        <v>1.3161290322580643</v>
      </c>
      <c r="L1307" s="513">
        <f t="shared" si="17"/>
        <v>1.1835483870967742</v>
      </c>
    </row>
    <row r="1308" spans="1:12" ht="15.75" hidden="1">
      <c r="A1308" s="511">
        <v>1303</v>
      </c>
      <c r="B1308" s="495" t="s">
        <v>2824</v>
      </c>
      <c r="C1308" s="483" t="s">
        <v>2825</v>
      </c>
      <c r="D1308" s="483" t="s">
        <v>499</v>
      </c>
      <c r="E1308" s="484">
        <v>146</v>
      </c>
      <c r="F1308" s="512">
        <v>0.49698630136986305</v>
      </c>
      <c r="G1308" s="512">
        <v>0.13589041095890411</v>
      </c>
      <c r="H1308" s="512">
        <v>0.45863013698630134</v>
      </c>
      <c r="I1308" s="512">
        <v>3.2328767123287666E-2</v>
      </c>
      <c r="J1308" s="512">
        <v>0.36219178082191783</v>
      </c>
      <c r="K1308" s="512">
        <v>3.1780821917808219E-2</v>
      </c>
      <c r="L1308" s="513">
        <f t="shared" si="17"/>
        <v>0.25296803652968036</v>
      </c>
    </row>
    <row r="1309" spans="1:12" ht="15.75" hidden="1">
      <c r="A1309" s="511">
        <v>1304</v>
      </c>
      <c r="B1309" s="495" t="s">
        <v>2826</v>
      </c>
      <c r="C1309" s="483" t="s">
        <v>2827</v>
      </c>
      <c r="D1309" s="483" t="s">
        <v>526</v>
      </c>
      <c r="E1309" s="484">
        <v>117</v>
      </c>
      <c r="F1309" s="512">
        <v>0.23589743589743592</v>
      </c>
      <c r="G1309" s="512">
        <v>0.2229059829059829</v>
      </c>
      <c r="H1309" s="512">
        <v>2.5982905982905983E-2</v>
      </c>
      <c r="I1309" s="512">
        <v>2.3247863247863248E-2</v>
      </c>
      <c r="J1309" s="512">
        <v>3.4188034188034188E-3</v>
      </c>
      <c r="K1309" s="512">
        <v>2.393162393162393E-2</v>
      </c>
      <c r="L1309" s="513">
        <f t="shared" si="17"/>
        <v>8.9230769230769225E-2</v>
      </c>
    </row>
    <row r="1310" spans="1:12" ht="15.75" hidden="1">
      <c r="A1310" s="511">
        <v>1305</v>
      </c>
      <c r="B1310" s="495" t="s">
        <v>2830</v>
      </c>
      <c r="C1310" s="483" t="s">
        <v>2831</v>
      </c>
      <c r="D1310" s="483" t="s">
        <v>499</v>
      </c>
      <c r="E1310" s="484">
        <v>280</v>
      </c>
      <c r="F1310" s="512">
        <v>0.26357142857142857</v>
      </c>
      <c r="G1310" s="512">
        <v>0.25328571428571428</v>
      </c>
      <c r="H1310" s="512">
        <v>0.24300000000000002</v>
      </c>
      <c r="I1310" s="512">
        <v>0.25971428571428573</v>
      </c>
      <c r="J1310" s="512">
        <v>0.27514285714285719</v>
      </c>
      <c r="K1310" s="512">
        <v>0.28414285714285714</v>
      </c>
      <c r="L1310" s="513">
        <f t="shared" si="17"/>
        <v>0.26314285714285712</v>
      </c>
    </row>
    <row r="1311" spans="1:12" ht="15.75" hidden="1">
      <c r="A1311" s="511">
        <v>1306</v>
      </c>
      <c r="B1311" s="495" t="s">
        <v>2832</v>
      </c>
      <c r="C1311" s="483" t="s">
        <v>2833</v>
      </c>
      <c r="D1311" s="483" t="s">
        <v>499</v>
      </c>
      <c r="E1311" s="484">
        <v>350</v>
      </c>
      <c r="F1311" s="512">
        <v>0.76800000000000002</v>
      </c>
      <c r="G1311" s="512">
        <v>0.71542857142857141</v>
      </c>
      <c r="H1311" s="512">
        <v>0.36</v>
      </c>
      <c r="I1311" s="512">
        <v>0.59542857142857142</v>
      </c>
      <c r="J1311" s="512">
        <v>0.72914285714285709</v>
      </c>
      <c r="K1311" s="512">
        <v>0.62057142857142855</v>
      </c>
      <c r="L1311" s="513">
        <f t="shared" si="17"/>
        <v>0.63142857142857134</v>
      </c>
    </row>
    <row r="1312" spans="1:12" ht="15.75" hidden="1">
      <c r="A1312" s="511">
        <v>1307</v>
      </c>
      <c r="B1312" s="495" t="s">
        <v>2834</v>
      </c>
      <c r="C1312" s="483" t="s">
        <v>2835</v>
      </c>
      <c r="D1312" s="483" t="s">
        <v>499</v>
      </c>
      <c r="E1312" s="484">
        <v>200</v>
      </c>
      <c r="F1312" s="512">
        <v>0.83840000000000003</v>
      </c>
      <c r="G1312" s="512">
        <v>0.81680000000000008</v>
      </c>
      <c r="H1312" s="512">
        <v>0.8256</v>
      </c>
      <c r="I1312" s="512">
        <v>0.79120000000000001</v>
      </c>
      <c r="J1312" s="512">
        <v>0.85439999999999994</v>
      </c>
      <c r="K1312" s="512">
        <v>0.76800000000000002</v>
      </c>
      <c r="L1312" s="513">
        <f t="shared" si="17"/>
        <v>0.81573333333333331</v>
      </c>
    </row>
    <row r="1313" spans="1:12" ht="15.75" hidden="1">
      <c r="A1313" s="511">
        <v>1308</v>
      </c>
      <c r="B1313" s="495" t="s">
        <v>2836</v>
      </c>
      <c r="C1313" s="483" t="s">
        <v>2837</v>
      </c>
      <c r="D1313" s="483" t="s">
        <v>499</v>
      </c>
      <c r="E1313" s="484">
        <v>200</v>
      </c>
      <c r="F1313" s="512">
        <v>1.0671999999999999</v>
      </c>
      <c r="G1313" s="512">
        <v>0.54239999999999999</v>
      </c>
      <c r="H1313" s="512">
        <v>0.6631999999999999</v>
      </c>
      <c r="I1313" s="512">
        <v>0.68400000000000005</v>
      </c>
      <c r="J1313" s="512">
        <v>0.21760000000000002</v>
      </c>
      <c r="K1313" s="512">
        <v>0.23280000000000001</v>
      </c>
      <c r="L1313" s="513">
        <f t="shared" si="17"/>
        <v>0.56786666666666663</v>
      </c>
    </row>
    <row r="1314" spans="1:12" ht="15.75" hidden="1">
      <c r="A1314" s="511">
        <v>1309</v>
      </c>
      <c r="B1314" s="495" t="s">
        <v>2838</v>
      </c>
      <c r="C1314" s="483" t="s">
        <v>2839</v>
      </c>
      <c r="D1314" s="483" t="s">
        <v>499</v>
      </c>
      <c r="E1314" s="484">
        <v>130</v>
      </c>
      <c r="F1314" s="512">
        <v>0.68</v>
      </c>
      <c r="G1314" s="512">
        <v>1.1575384615384614</v>
      </c>
      <c r="H1314" s="512">
        <v>1.2270769230769232</v>
      </c>
      <c r="I1314" s="512">
        <v>1.0449230769230768</v>
      </c>
      <c r="J1314" s="512">
        <v>1.3372307692307692</v>
      </c>
      <c r="K1314" s="512">
        <v>1.1021538461538463</v>
      </c>
      <c r="L1314" s="513">
        <f t="shared" si="17"/>
        <v>1.0914871794871794</v>
      </c>
    </row>
    <row r="1315" spans="1:12" ht="15.75" hidden="1">
      <c r="A1315" s="511">
        <v>1310</v>
      </c>
      <c r="B1315" s="495" t="s">
        <v>2840</v>
      </c>
      <c r="C1315" s="483" t="s">
        <v>2841</v>
      </c>
      <c r="D1315" s="483" t="s">
        <v>499</v>
      </c>
      <c r="E1315" s="484">
        <v>167</v>
      </c>
      <c r="F1315" s="512">
        <v>1.0888622754491017</v>
      </c>
      <c r="G1315" s="512">
        <v>1.0778443113772456</v>
      </c>
      <c r="H1315" s="512">
        <v>0.95041916167664675</v>
      </c>
      <c r="I1315" s="512">
        <v>1.0203592814371258</v>
      </c>
      <c r="J1315" s="512">
        <v>1.0663473053892216</v>
      </c>
      <c r="K1315" s="512">
        <v>1.0888622754491017</v>
      </c>
      <c r="L1315" s="513">
        <f t="shared" si="17"/>
        <v>1.0487824351297406</v>
      </c>
    </row>
    <row r="1316" spans="1:12" ht="15.75" hidden="1">
      <c r="A1316" s="511">
        <v>1311</v>
      </c>
      <c r="B1316" s="495" t="s">
        <v>2842</v>
      </c>
      <c r="C1316" s="483" t="s">
        <v>2843</v>
      </c>
      <c r="D1316" s="483" t="s">
        <v>496</v>
      </c>
      <c r="E1316" s="484">
        <v>650</v>
      </c>
      <c r="F1316" s="512">
        <v>0.59076923076923082</v>
      </c>
      <c r="G1316" s="512">
        <v>0.65538461538461534</v>
      </c>
      <c r="H1316" s="512">
        <v>0.63507692307692309</v>
      </c>
      <c r="I1316" s="512">
        <v>0.60738461538461541</v>
      </c>
      <c r="J1316" s="512">
        <v>0.54830769230769227</v>
      </c>
      <c r="K1316" s="512">
        <v>0.53353846153846152</v>
      </c>
      <c r="L1316" s="513">
        <f t="shared" si="17"/>
        <v>0.59507692307692306</v>
      </c>
    </row>
    <row r="1317" spans="1:12" ht="15.75" hidden="1">
      <c r="A1317" s="511">
        <v>1312</v>
      </c>
      <c r="B1317" s="495" t="s">
        <v>2844</v>
      </c>
      <c r="C1317" s="483" t="s">
        <v>2845</v>
      </c>
      <c r="D1317" s="483" t="s">
        <v>499</v>
      </c>
      <c r="E1317" s="484">
        <v>235</v>
      </c>
      <c r="F1317" s="512">
        <v>0.91029787234042547</v>
      </c>
      <c r="G1317" s="512">
        <v>1.0982127659574468</v>
      </c>
      <c r="H1317" s="512">
        <v>0.95182978723404255</v>
      </c>
      <c r="I1317" s="512">
        <v>0.96170212765957441</v>
      </c>
      <c r="J1317" s="512">
        <v>1.0723404255319149</v>
      </c>
      <c r="K1317" s="512">
        <v>1.0274042553191489</v>
      </c>
      <c r="L1317" s="513">
        <f t="shared" si="17"/>
        <v>1.0036312056737586</v>
      </c>
    </row>
    <row r="1318" spans="1:12" ht="15.75" hidden="1">
      <c r="A1318" s="511">
        <v>1313</v>
      </c>
      <c r="B1318" s="495" t="s">
        <v>2846</v>
      </c>
      <c r="C1318" s="483" t="s">
        <v>2847</v>
      </c>
      <c r="D1318" s="483" t="s">
        <v>1482</v>
      </c>
      <c r="E1318" s="484">
        <v>500</v>
      </c>
      <c r="F1318" s="512">
        <v>0.57264000000000004</v>
      </c>
      <c r="G1318" s="512">
        <v>0.56496000000000002</v>
      </c>
      <c r="H1318" s="512">
        <v>0.44063999999999998</v>
      </c>
      <c r="I1318" s="512">
        <v>0.53088000000000002</v>
      </c>
      <c r="J1318" s="512">
        <v>0.54624000000000006</v>
      </c>
      <c r="K1318" s="512">
        <v>0.49631999999999998</v>
      </c>
      <c r="L1318" s="513">
        <f t="shared" ref="L1318:L1388" si="18">AVERAGE(F1318:K1318)</f>
        <v>0.52527999999999997</v>
      </c>
    </row>
    <row r="1319" spans="1:12" ht="15.75" hidden="1">
      <c r="A1319" s="511">
        <v>1314</v>
      </c>
      <c r="B1319" s="495" t="s">
        <v>2848</v>
      </c>
      <c r="C1319" s="483" t="s">
        <v>2849</v>
      </c>
      <c r="D1319" s="483" t="s">
        <v>840</v>
      </c>
      <c r="E1319" s="484">
        <v>1000</v>
      </c>
      <c r="F1319" s="512">
        <v>2.1000000000000001E-2</v>
      </c>
      <c r="G1319" s="512">
        <v>1.2E-2</v>
      </c>
      <c r="H1319" s="512">
        <v>1.2E-2</v>
      </c>
      <c r="I1319" s="512">
        <v>0.84599999999999997</v>
      </c>
      <c r="J1319" s="512">
        <v>0.85799999999999998</v>
      </c>
      <c r="K1319" s="512">
        <v>0.85199999999999998</v>
      </c>
      <c r="L1319" s="513">
        <f t="shared" si="18"/>
        <v>0.4335</v>
      </c>
    </row>
    <row r="1320" spans="1:12" ht="15.75" hidden="1">
      <c r="A1320" s="511">
        <v>1315</v>
      </c>
      <c r="B1320" s="495" t="s">
        <v>2852</v>
      </c>
      <c r="C1320" s="483" t="s">
        <v>2853</v>
      </c>
      <c r="D1320" s="483" t="s">
        <v>499</v>
      </c>
      <c r="E1320" s="484">
        <v>167</v>
      </c>
      <c r="F1320" s="512">
        <v>0.67928143712574851</v>
      </c>
      <c r="G1320" s="512">
        <v>0.66395209580838321</v>
      </c>
      <c r="H1320" s="512">
        <v>0.65341317365269469</v>
      </c>
      <c r="I1320" s="512">
        <v>0.66970059880239519</v>
      </c>
      <c r="J1320" s="512">
        <v>0.7808383233532934</v>
      </c>
      <c r="K1320" s="512">
        <v>0.71185628742514973</v>
      </c>
      <c r="L1320" s="513">
        <f t="shared" si="18"/>
        <v>0.69317365269461073</v>
      </c>
    </row>
    <row r="1321" spans="1:12" ht="15.75" hidden="1">
      <c r="A1321" s="511">
        <v>1316</v>
      </c>
      <c r="B1321" s="495" t="s">
        <v>2854</v>
      </c>
      <c r="C1321" s="483" t="s">
        <v>2855</v>
      </c>
      <c r="D1321" s="483" t="s">
        <v>840</v>
      </c>
      <c r="E1321" s="484">
        <v>3428</v>
      </c>
      <c r="F1321" s="512">
        <v>7.0011668611435242E-3</v>
      </c>
      <c r="G1321" s="512">
        <v>7.0011668611435242E-3</v>
      </c>
      <c r="H1321" s="512">
        <v>7.0011668611435242E-3</v>
      </c>
      <c r="I1321" s="512">
        <v>0.73512252042006998</v>
      </c>
      <c r="J1321" s="512">
        <v>0.81213535589264874</v>
      </c>
      <c r="K1321" s="512">
        <v>0.81913652275379234</v>
      </c>
      <c r="L1321" s="513">
        <f>AVERAGE(F1321:K1321)</f>
        <v>0.39789964994165694</v>
      </c>
    </row>
    <row r="1322" spans="1:12" ht="15.75" hidden="1">
      <c r="A1322" s="511">
        <v>1317</v>
      </c>
      <c r="B1322" s="495" t="s">
        <v>2856</v>
      </c>
      <c r="C1322" s="483" t="s">
        <v>2857</v>
      </c>
      <c r="D1322" s="483" t="s">
        <v>515</v>
      </c>
      <c r="E1322" s="484">
        <v>200</v>
      </c>
      <c r="F1322" s="512">
        <v>0.47920000000000001</v>
      </c>
      <c r="G1322" s="512">
        <v>0.49920000000000003</v>
      </c>
      <c r="H1322" s="512">
        <v>0.49119999999999997</v>
      </c>
      <c r="I1322" s="512">
        <v>0.37920000000000004</v>
      </c>
      <c r="J1322" s="512">
        <v>0.45760000000000001</v>
      </c>
      <c r="K1322" s="512">
        <v>0.56000000000000005</v>
      </c>
      <c r="L1322" s="513">
        <f t="shared" si="18"/>
        <v>0.47773333333333334</v>
      </c>
    </row>
    <row r="1323" spans="1:12" ht="15.75" hidden="1">
      <c r="A1323" s="511">
        <v>1318</v>
      </c>
      <c r="B1323" s="495" t="s">
        <v>2858</v>
      </c>
      <c r="C1323" s="483" t="s">
        <v>2859</v>
      </c>
      <c r="D1323" s="483" t="s">
        <v>502</v>
      </c>
      <c r="E1323" s="484">
        <v>1504</v>
      </c>
      <c r="F1323" s="512">
        <v>0.63430851063829785</v>
      </c>
      <c r="G1323" s="512">
        <v>0.71409574468085102</v>
      </c>
      <c r="H1323" s="512">
        <v>0.69021276595744674</v>
      </c>
      <c r="I1323" s="512">
        <v>0.23122340425531915</v>
      </c>
      <c r="J1323" s="512">
        <v>0.25957446808510637</v>
      </c>
      <c r="K1323" s="512">
        <v>0.23744680851063829</v>
      </c>
      <c r="L1323" s="513">
        <f>AVERAGE(F1323:K1323)</f>
        <v>0.46114361702127654</v>
      </c>
    </row>
    <row r="1324" spans="1:12" ht="15.75" hidden="1">
      <c r="A1324" s="511">
        <v>1319</v>
      </c>
      <c r="B1324" s="495" t="s">
        <v>2860</v>
      </c>
      <c r="C1324" s="483" t="s">
        <v>2861</v>
      </c>
      <c r="D1324" s="483" t="s">
        <v>499</v>
      </c>
      <c r="E1324" s="484">
        <v>200</v>
      </c>
      <c r="F1324" s="512">
        <v>0.87879999999999991</v>
      </c>
      <c r="G1324" s="512">
        <v>0.86719999999999997</v>
      </c>
      <c r="H1324" s="512">
        <v>0.94079999999999997</v>
      </c>
      <c r="I1324" s="512">
        <v>0.81799999999999995</v>
      </c>
      <c r="J1324" s="512">
        <v>0.87400000000000011</v>
      </c>
      <c r="K1324" s="512">
        <v>0.8368000000000001</v>
      </c>
      <c r="L1324" s="513">
        <f t="shared" si="18"/>
        <v>0.86926666666666674</v>
      </c>
    </row>
    <row r="1325" spans="1:12" ht="15.75" hidden="1">
      <c r="A1325" s="511">
        <v>1320</v>
      </c>
      <c r="B1325" s="495" t="s">
        <v>2862</v>
      </c>
      <c r="C1325" s="483" t="s">
        <v>2863</v>
      </c>
      <c r="D1325" s="483" t="s">
        <v>496</v>
      </c>
      <c r="E1325" s="484">
        <v>180</v>
      </c>
      <c r="F1325" s="512">
        <v>0.49511111111111111</v>
      </c>
      <c r="G1325" s="512">
        <v>0.54</v>
      </c>
      <c r="H1325" s="512">
        <v>0.53333333333333333</v>
      </c>
      <c r="I1325" s="512">
        <v>0.39022222222222219</v>
      </c>
      <c r="J1325" s="512">
        <v>0.39822222222222226</v>
      </c>
      <c r="K1325" s="512">
        <v>0.44622222222222219</v>
      </c>
      <c r="L1325" s="513">
        <f t="shared" si="18"/>
        <v>0.46718518518518515</v>
      </c>
    </row>
    <row r="1326" spans="1:12" ht="15.75" hidden="1">
      <c r="A1326" s="511">
        <v>1321</v>
      </c>
      <c r="B1326" s="495" t="s">
        <v>2864</v>
      </c>
      <c r="C1326" s="483" t="s">
        <v>2865</v>
      </c>
      <c r="D1326" s="483" t="s">
        <v>496</v>
      </c>
      <c r="E1326" s="484">
        <v>195</v>
      </c>
      <c r="F1326" s="512">
        <v>0.3011282051282051</v>
      </c>
      <c r="G1326" s="512">
        <v>0.29374358974358977</v>
      </c>
      <c r="H1326" s="512">
        <v>0.31179487179487175</v>
      </c>
      <c r="I1326" s="512">
        <v>0.29702564102564105</v>
      </c>
      <c r="J1326" s="512">
        <v>0.29210256410256413</v>
      </c>
      <c r="K1326" s="512">
        <v>0.28964102564102562</v>
      </c>
      <c r="L1326" s="513">
        <f t="shared" si="18"/>
        <v>0.29757264957264956</v>
      </c>
    </row>
    <row r="1327" spans="1:12" ht="15.75" hidden="1">
      <c r="A1327" s="511">
        <v>1322</v>
      </c>
      <c r="B1327" s="495" t="s">
        <v>2866</v>
      </c>
      <c r="C1327" s="483" t="s">
        <v>2867</v>
      </c>
      <c r="D1327" s="483" t="s">
        <v>840</v>
      </c>
      <c r="E1327" s="484">
        <v>956</v>
      </c>
      <c r="F1327" s="512">
        <v>0.100418410041841</v>
      </c>
      <c r="G1327" s="512">
        <v>2.5104602510460251E-2</v>
      </c>
      <c r="H1327" s="512">
        <v>1.2552301255230125E-2</v>
      </c>
      <c r="I1327" s="512">
        <v>0.72803347280334729</v>
      </c>
      <c r="J1327" s="512">
        <v>0.7405857740585774</v>
      </c>
      <c r="K1327" s="512">
        <v>0.7531380753138075</v>
      </c>
      <c r="L1327" s="513">
        <f t="shared" si="18"/>
        <v>0.3933054393305439</v>
      </c>
    </row>
    <row r="1328" spans="1:12" ht="15.75" hidden="1">
      <c r="A1328" s="511">
        <v>1323</v>
      </c>
      <c r="B1328" s="495" t="s">
        <v>2868</v>
      </c>
      <c r="C1328" s="483" t="s">
        <v>2869</v>
      </c>
      <c r="D1328" s="483" t="s">
        <v>840</v>
      </c>
      <c r="E1328" s="495">
        <v>11028</v>
      </c>
      <c r="F1328" s="512">
        <v>1.8498367791077257E-2</v>
      </c>
      <c r="G1328" s="512">
        <v>7.8346028291621322E-2</v>
      </c>
      <c r="H1328" s="512">
        <v>0</v>
      </c>
      <c r="I1328" s="512">
        <v>0.37214363438520132</v>
      </c>
      <c r="J1328" s="512">
        <v>0.63438520130576714</v>
      </c>
      <c r="K1328" s="512">
        <v>0.67464635473340584</v>
      </c>
      <c r="L1328" s="513">
        <f>AVERAGE(F1328:K1328)</f>
        <v>0.29633659775117882</v>
      </c>
    </row>
    <row r="1329" spans="1:12" ht="15.75" hidden="1">
      <c r="A1329" s="511">
        <v>1324</v>
      </c>
      <c r="B1329" s="495" t="s">
        <v>2870</v>
      </c>
      <c r="C1329" s="483" t="s">
        <v>2871</v>
      </c>
      <c r="D1329" s="483" t="s">
        <v>499</v>
      </c>
      <c r="E1329" s="484">
        <v>600</v>
      </c>
      <c r="F1329" s="512">
        <v>0.92799999999999994</v>
      </c>
      <c r="G1329" s="512">
        <v>0.81933333333333336</v>
      </c>
      <c r="H1329" s="512">
        <v>0.79161098333333335</v>
      </c>
      <c r="I1329" s="512">
        <v>0.69666666666666666</v>
      </c>
      <c r="J1329" s="512">
        <v>0.97133333333333327</v>
      </c>
      <c r="K1329" s="512">
        <v>0.87200000000000011</v>
      </c>
      <c r="L1329" s="513">
        <f t="shared" si="18"/>
        <v>0.84649071944444432</v>
      </c>
    </row>
    <row r="1330" spans="1:12" ht="15.75" hidden="1">
      <c r="A1330" s="511">
        <v>1325</v>
      </c>
      <c r="B1330" s="495" t="s">
        <v>2872</v>
      </c>
      <c r="C1330" s="483" t="s">
        <v>2873</v>
      </c>
      <c r="D1330" s="483" t="s">
        <v>1482</v>
      </c>
      <c r="E1330" s="484">
        <v>375</v>
      </c>
      <c r="F1330" s="512">
        <v>0.58879999999999999</v>
      </c>
      <c r="G1330" s="512">
        <v>0.64298666666666671</v>
      </c>
      <c r="H1330" s="512">
        <v>0.58453333333333335</v>
      </c>
      <c r="I1330" s="512">
        <v>0.54741333333333331</v>
      </c>
      <c r="J1330" s="512">
        <v>0.50517333333333336</v>
      </c>
      <c r="K1330" s="512">
        <v>0.53333333333333333</v>
      </c>
      <c r="L1330" s="513">
        <f t="shared" si="18"/>
        <v>0.56703999999999999</v>
      </c>
    </row>
    <row r="1331" spans="1:12" ht="15.75" hidden="1">
      <c r="A1331" s="511">
        <v>1326</v>
      </c>
      <c r="B1331" s="495" t="s">
        <v>2874</v>
      </c>
      <c r="C1331" s="483" t="s">
        <v>2873</v>
      </c>
      <c r="D1331" s="483" t="s">
        <v>1482</v>
      </c>
      <c r="E1331" s="484">
        <v>200</v>
      </c>
      <c r="F1331" s="512">
        <v>0.83120000000000005</v>
      </c>
      <c r="G1331" s="512">
        <v>0.84160000000000001</v>
      </c>
      <c r="H1331" s="512">
        <v>0.6512</v>
      </c>
      <c r="I1331" s="512">
        <v>0.74879999999999991</v>
      </c>
      <c r="J1331" s="512">
        <v>0.70480000000000009</v>
      </c>
      <c r="K1331" s="512">
        <v>0.67359999999999998</v>
      </c>
      <c r="L1331" s="513">
        <f t="shared" si="18"/>
        <v>0.74186666666666667</v>
      </c>
    </row>
    <row r="1332" spans="1:12" ht="15.75" hidden="1">
      <c r="A1332" s="511">
        <v>1327</v>
      </c>
      <c r="B1332" s="495" t="s">
        <v>2875</v>
      </c>
      <c r="C1332" s="483" t="s">
        <v>2876</v>
      </c>
      <c r="D1332" s="483" t="s">
        <v>496</v>
      </c>
      <c r="E1332" s="484">
        <v>225</v>
      </c>
      <c r="F1332" s="512">
        <v>0.86399999999999999</v>
      </c>
      <c r="G1332" s="512">
        <v>0.92657777777777772</v>
      </c>
      <c r="H1332" s="512">
        <v>0.81386666666666674</v>
      </c>
      <c r="I1332" s="512">
        <v>0.54435555555555559</v>
      </c>
      <c r="J1332" s="512">
        <v>0.67342222222222226</v>
      </c>
      <c r="K1332" s="512">
        <v>0.68622222222222229</v>
      </c>
      <c r="L1332" s="513">
        <f t="shared" si="18"/>
        <v>0.75140740740740741</v>
      </c>
    </row>
    <row r="1333" spans="1:12" ht="15.75" hidden="1">
      <c r="A1333" s="511">
        <v>1328</v>
      </c>
      <c r="B1333" s="495" t="s">
        <v>2877</v>
      </c>
      <c r="C1333" s="483" t="s">
        <v>2878</v>
      </c>
      <c r="D1333" s="483" t="s">
        <v>496</v>
      </c>
      <c r="E1333" s="484">
        <v>120</v>
      </c>
      <c r="F1333" s="512">
        <v>0.79866666666666675</v>
      </c>
      <c r="G1333" s="512">
        <v>0.90933333333333333</v>
      </c>
      <c r="H1333" s="512">
        <v>0.84</v>
      </c>
      <c r="I1333" s="512">
        <v>0.68066666666666675</v>
      </c>
      <c r="J1333" s="512">
        <v>0.59133333333333327</v>
      </c>
      <c r="K1333" s="512">
        <v>0.57199999999999995</v>
      </c>
      <c r="L1333" s="513">
        <f t="shared" si="18"/>
        <v>0.7320000000000001</v>
      </c>
    </row>
    <row r="1334" spans="1:12" ht="15.75" hidden="1">
      <c r="A1334" s="511">
        <v>1329</v>
      </c>
      <c r="B1334" s="495" t="s">
        <v>2879</v>
      </c>
      <c r="C1334" s="483" t="s">
        <v>578</v>
      </c>
      <c r="D1334" s="483" t="s">
        <v>502</v>
      </c>
      <c r="E1334" s="484">
        <v>290</v>
      </c>
      <c r="F1334" s="512">
        <v>0.35475862068965514</v>
      </c>
      <c r="G1334" s="512">
        <v>0.33103448275862069</v>
      </c>
      <c r="H1334" s="512">
        <v>0.19475862068965516</v>
      </c>
      <c r="I1334" s="512">
        <v>0.21682758620689657</v>
      </c>
      <c r="J1334" s="512">
        <v>0.27199999999999996</v>
      </c>
      <c r="K1334" s="512">
        <v>0.28027586206896554</v>
      </c>
      <c r="L1334" s="513">
        <f t="shared" si="18"/>
        <v>0.27494252873563224</v>
      </c>
    </row>
    <row r="1335" spans="1:12" ht="15.75" hidden="1">
      <c r="A1335" s="511">
        <v>1330</v>
      </c>
      <c r="B1335" s="495" t="s">
        <v>2880</v>
      </c>
      <c r="C1335" s="483" t="s">
        <v>3603</v>
      </c>
      <c r="D1335" s="483" t="s">
        <v>496</v>
      </c>
      <c r="E1335" s="484">
        <v>110</v>
      </c>
      <c r="F1335" s="512">
        <v>1.0909090909090908E-2</v>
      </c>
      <c r="G1335" s="512">
        <v>8.7272727272727276E-3</v>
      </c>
      <c r="H1335" s="512">
        <v>1.0909090909090908E-2</v>
      </c>
      <c r="I1335" s="512">
        <v>1.0909090909090908E-2</v>
      </c>
      <c r="J1335" s="512">
        <v>8.7272727272727276E-3</v>
      </c>
      <c r="K1335" s="512">
        <v>8.7272727272727276E-3</v>
      </c>
      <c r="L1335" s="513">
        <f t="shared" si="18"/>
        <v>9.8181818181818179E-3</v>
      </c>
    </row>
    <row r="1336" spans="1:12" ht="15.75" hidden="1">
      <c r="A1336" s="511">
        <v>1331</v>
      </c>
      <c r="B1336" s="495" t="s">
        <v>2882</v>
      </c>
      <c r="C1336" s="483" t="s">
        <v>2883</v>
      </c>
      <c r="D1336" s="483" t="s">
        <v>496</v>
      </c>
      <c r="E1336" s="484">
        <v>145</v>
      </c>
      <c r="F1336" s="512">
        <v>0.48275862068965519</v>
      </c>
      <c r="G1336" s="512">
        <v>0.50151724137931031</v>
      </c>
      <c r="H1336" s="512">
        <v>0.59017489655172417</v>
      </c>
      <c r="I1336" s="512">
        <v>0.47779310344827586</v>
      </c>
      <c r="J1336" s="512">
        <v>0.3619310344827586</v>
      </c>
      <c r="K1336" s="512">
        <v>0.37793103448275861</v>
      </c>
      <c r="L1336" s="513">
        <f t="shared" si="18"/>
        <v>0.46535098850574713</v>
      </c>
    </row>
    <row r="1337" spans="1:12" ht="15.75" hidden="1">
      <c r="A1337" s="511">
        <v>1332</v>
      </c>
      <c r="B1337" s="495" t="s">
        <v>2884</v>
      </c>
      <c r="C1337" s="483" t="s">
        <v>2885</v>
      </c>
      <c r="D1337" s="483" t="s">
        <v>499</v>
      </c>
      <c r="E1337" s="484">
        <v>555</v>
      </c>
      <c r="F1337" s="512">
        <v>0.44324324324324327</v>
      </c>
      <c r="G1337" s="512">
        <v>0.45405405405405408</v>
      </c>
      <c r="H1337" s="512">
        <v>0.45405405405405408</v>
      </c>
      <c r="I1337" s="512">
        <v>0.44324324324324327</v>
      </c>
      <c r="J1337" s="512">
        <v>0.42162162162162165</v>
      </c>
      <c r="K1337" s="512">
        <v>0.46486486486486489</v>
      </c>
      <c r="L1337" s="513">
        <f t="shared" si="18"/>
        <v>0.44684684684684689</v>
      </c>
    </row>
    <row r="1338" spans="1:12" ht="15.75" hidden="1">
      <c r="A1338" s="511">
        <v>1333</v>
      </c>
      <c r="B1338" s="495" t="s">
        <v>2886</v>
      </c>
      <c r="C1338" s="483" t="s">
        <v>2887</v>
      </c>
      <c r="D1338" s="483" t="s">
        <v>499</v>
      </c>
      <c r="E1338" s="484">
        <v>210</v>
      </c>
      <c r="F1338" s="512">
        <v>1.1794285714285715</v>
      </c>
      <c r="G1338" s="512">
        <v>1.0712380952380953</v>
      </c>
      <c r="H1338" s="512">
        <v>0.91961904761904767</v>
      </c>
      <c r="I1338" s="512">
        <v>1.177904761904762</v>
      </c>
      <c r="J1338" s="512">
        <v>1.027047619047619</v>
      </c>
      <c r="K1338" s="512">
        <v>0.99199999999999999</v>
      </c>
      <c r="L1338" s="513">
        <f t="shared" si="18"/>
        <v>1.0612063492063493</v>
      </c>
    </row>
    <row r="1339" spans="1:12" ht="15.75" hidden="1">
      <c r="A1339" s="511">
        <v>1334</v>
      </c>
      <c r="B1339" s="495" t="s">
        <v>2888</v>
      </c>
      <c r="C1339" s="483" t="s">
        <v>2889</v>
      </c>
      <c r="D1339" s="483" t="s">
        <v>496</v>
      </c>
      <c r="E1339" s="484">
        <v>125</v>
      </c>
      <c r="F1339" s="512">
        <v>0.64639999999999997</v>
      </c>
      <c r="G1339" s="512">
        <v>0.70784000000000002</v>
      </c>
      <c r="H1339" s="512">
        <v>0.73791999999999991</v>
      </c>
      <c r="I1339" s="512">
        <v>0.59136</v>
      </c>
      <c r="J1339" s="512">
        <v>0.53632000000000002</v>
      </c>
      <c r="K1339" s="512">
        <v>0.60096000000000005</v>
      </c>
      <c r="L1339" s="513">
        <f t="shared" si="18"/>
        <v>0.63679999999999992</v>
      </c>
    </row>
    <row r="1340" spans="1:12" ht="15.75" hidden="1">
      <c r="A1340" s="511">
        <v>1335</v>
      </c>
      <c r="B1340" s="495" t="s">
        <v>2890</v>
      </c>
      <c r="C1340" s="483" t="s">
        <v>2891</v>
      </c>
      <c r="D1340" s="483" t="s">
        <v>496</v>
      </c>
      <c r="E1340" s="484">
        <v>167</v>
      </c>
      <c r="F1340" s="512">
        <v>0.71089820359281441</v>
      </c>
      <c r="G1340" s="512">
        <v>0.67353293413173654</v>
      </c>
      <c r="H1340" s="512">
        <v>0.65820359281437124</v>
      </c>
      <c r="I1340" s="512">
        <v>0.58730538922155684</v>
      </c>
      <c r="J1340" s="512">
        <v>0.59497005988023954</v>
      </c>
      <c r="K1340" s="512">
        <v>0.59976047904191609</v>
      </c>
      <c r="L1340" s="513">
        <f t="shared" si="18"/>
        <v>0.63744510978043911</v>
      </c>
    </row>
    <row r="1341" spans="1:12" ht="15.75" hidden="1">
      <c r="A1341" s="511">
        <v>1336</v>
      </c>
      <c r="B1341" s="495" t="s">
        <v>2892</v>
      </c>
      <c r="C1341" s="483" t="s">
        <v>3619</v>
      </c>
      <c r="D1341" s="483" t="s">
        <v>738</v>
      </c>
      <c r="E1341" s="495">
        <v>16000</v>
      </c>
      <c r="F1341" s="512">
        <v>1.0507857142857142</v>
      </c>
      <c r="G1341" s="512">
        <v>1.4214285714285715</v>
      </c>
      <c r="H1341" s="512">
        <v>0.97185714285714286</v>
      </c>
      <c r="I1341" s="512">
        <v>0.80549999999999999</v>
      </c>
      <c r="J1341" s="512">
        <v>0.89024999999999999</v>
      </c>
      <c r="K1341" s="512">
        <v>0.94799999999999995</v>
      </c>
      <c r="L1341" s="513">
        <f>AVERAGE(F1341:K1341)</f>
        <v>1.0146369047619048</v>
      </c>
    </row>
    <row r="1342" spans="1:12" ht="15.75" hidden="1">
      <c r="A1342" s="511">
        <v>1337</v>
      </c>
      <c r="B1342" s="495" t="s">
        <v>2894</v>
      </c>
      <c r="C1342" s="483" t="s">
        <v>2895</v>
      </c>
      <c r="D1342" s="483" t="s">
        <v>499</v>
      </c>
      <c r="E1342" s="484">
        <v>800</v>
      </c>
      <c r="F1342" s="512">
        <v>0</v>
      </c>
      <c r="G1342" s="512">
        <v>0</v>
      </c>
      <c r="H1342" s="512">
        <v>1.044</v>
      </c>
      <c r="I1342" s="512">
        <v>0.93194999999999995</v>
      </c>
      <c r="J1342" s="512">
        <v>0.91484999999999994</v>
      </c>
      <c r="K1342" s="512">
        <v>0.84599999999999997</v>
      </c>
      <c r="L1342" s="513">
        <f t="shared" si="18"/>
        <v>0.62280000000000002</v>
      </c>
    </row>
    <row r="1343" spans="1:12" ht="15.75" hidden="1">
      <c r="A1343" s="511">
        <v>1338</v>
      </c>
      <c r="B1343" s="495" t="s">
        <v>2896</v>
      </c>
      <c r="C1343" s="483" t="s">
        <v>2897</v>
      </c>
      <c r="D1343" s="483" t="s">
        <v>499</v>
      </c>
      <c r="E1343" s="484">
        <v>200</v>
      </c>
      <c r="F1343" s="512">
        <v>0.40240000000000004</v>
      </c>
      <c r="G1343" s="512">
        <v>0.42799999999999999</v>
      </c>
      <c r="H1343" s="512">
        <v>0.43119999999999997</v>
      </c>
      <c r="I1343" s="512">
        <v>0.4264</v>
      </c>
      <c r="J1343" s="512">
        <v>0.40880000000000005</v>
      </c>
      <c r="K1343" s="512">
        <v>0.45760000000000001</v>
      </c>
      <c r="L1343" s="513">
        <f t="shared" si="18"/>
        <v>0.42573333333333335</v>
      </c>
    </row>
    <row r="1344" spans="1:12" ht="15.75" hidden="1">
      <c r="A1344" s="511">
        <v>1339</v>
      </c>
      <c r="B1344" s="495" t="s">
        <v>2898</v>
      </c>
      <c r="C1344" s="483" t="s">
        <v>2899</v>
      </c>
      <c r="D1344" s="483" t="s">
        <v>496</v>
      </c>
      <c r="E1344" s="484">
        <v>122</v>
      </c>
      <c r="F1344" s="512">
        <v>0.23147540983606557</v>
      </c>
      <c r="G1344" s="512">
        <v>0.13049180327868853</v>
      </c>
      <c r="H1344" s="512">
        <v>0.13901639344262295</v>
      </c>
      <c r="I1344" s="512">
        <v>0.19737704918032786</v>
      </c>
      <c r="J1344" s="512">
        <v>0.22295081967213115</v>
      </c>
      <c r="K1344" s="512">
        <v>0.24655737704918032</v>
      </c>
      <c r="L1344" s="513">
        <f t="shared" si="18"/>
        <v>0.19464480874316939</v>
      </c>
    </row>
    <row r="1345" spans="1:12" ht="15.75" hidden="1">
      <c r="A1345" s="511">
        <v>1340</v>
      </c>
      <c r="B1345" s="495" t="s">
        <v>2900</v>
      </c>
      <c r="C1345" s="483" t="s">
        <v>2901</v>
      </c>
      <c r="D1345" s="483" t="s">
        <v>499</v>
      </c>
      <c r="E1345" s="484">
        <v>222.22222222222223</v>
      </c>
      <c r="F1345" s="512">
        <v>0.70739999999999992</v>
      </c>
      <c r="G1345" s="512">
        <v>0.71172000000000002</v>
      </c>
      <c r="H1345" s="512">
        <v>0.77926603500000002</v>
      </c>
      <c r="I1345" s="512">
        <v>0.216</v>
      </c>
      <c r="J1345" s="512">
        <v>5.3999999999999999E-2</v>
      </c>
      <c r="K1345" s="512">
        <v>0.65663999999999989</v>
      </c>
      <c r="L1345" s="513">
        <f t="shared" si="18"/>
        <v>0.52083767250000002</v>
      </c>
    </row>
    <row r="1346" spans="1:12" ht="15.75" hidden="1">
      <c r="A1346" s="511">
        <v>1341</v>
      </c>
      <c r="B1346" s="495" t="s">
        <v>2902</v>
      </c>
      <c r="C1346" s="483" t="s">
        <v>1738</v>
      </c>
      <c r="D1346" s="483" t="s">
        <v>496</v>
      </c>
      <c r="E1346" s="484">
        <v>123</v>
      </c>
      <c r="F1346" s="512">
        <v>1.2238335772357725</v>
      </c>
      <c r="G1346" s="512">
        <v>0.98152065040650405</v>
      </c>
      <c r="H1346" s="512">
        <v>0.97845341463414637</v>
      </c>
      <c r="I1346" s="512">
        <v>0.88950308943089429</v>
      </c>
      <c r="J1346" s="512">
        <v>0.9447136585365854</v>
      </c>
      <c r="K1346" s="512">
        <v>0.89563756097560976</v>
      </c>
      <c r="L1346" s="513">
        <f t="shared" si="18"/>
        <v>0.98561032520325209</v>
      </c>
    </row>
    <row r="1347" spans="1:12" ht="15.75" hidden="1">
      <c r="A1347" s="511">
        <v>1342</v>
      </c>
      <c r="B1347" s="495" t="s">
        <v>2903</v>
      </c>
      <c r="C1347" s="483" t="s">
        <v>2904</v>
      </c>
      <c r="D1347" s="483" t="s">
        <v>499</v>
      </c>
      <c r="E1347" s="484">
        <v>322.22222222222223</v>
      </c>
      <c r="F1347" s="512">
        <v>0.74706206896551719</v>
      </c>
      <c r="G1347" s="512">
        <v>0.71131034482758615</v>
      </c>
      <c r="H1347" s="512">
        <v>0.70907586206896545</v>
      </c>
      <c r="I1347" s="512">
        <v>0.75972413793103455</v>
      </c>
      <c r="J1347" s="512">
        <v>1.7131034482758618E-2</v>
      </c>
      <c r="K1347" s="512">
        <v>1.6386206896551726E-2</v>
      </c>
      <c r="L1347" s="513">
        <f t="shared" si="18"/>
        <v>0.49344827586206885</v>
      </c>
    </row>
    <row r="1348" spans="1:12" ht="15.75" hidden="1">
      <c r="A1348" s="511">
        <v>1343</v>
      </c>
      <c r="B1348" s="495" t="s">
        <v>2905</v>
      </c>
      <c r="C1348" s="483" t="s">
        <v>2906</v>
      </c>
      <c r="D1348" s="483" t="s">
        <v>496</v>
      </c>
      <c r="E1348" s="484">
        <v>642.22222222222217</v>
      </c>
      <c r="F1348" s="512">
        <v>0.2017993079584775</v>
      </c>
      <c r="G1348" s="512">
        <v>0.26719723183391003</v>
      </c>
      <c r="H1348" s="512">
        <v>0.25100346020761244</v>
      </c>
      <c r="I1348" s="512">
        <v>0.16754325259515571</v>
      </c>
      <c r="J1348" s="512">
        <v>0.15321799307958481</v>
      </c>
      <c r="K1348" s="512">
        <v>0.16567474048442909</v>
      </c>
      <c r="L1348" s="513">
        <f t="shared" si="18"/>
        <v>0.20107266435986157</v>
      </c>
    </row>
    <row r="1349" spans="1:12" ht="15.75" hidden="1">
      <c r="A1349" s="511">
        <v>1344</v>
      </c>
      <c r="B1349" s="495" t="s">
        <v>2907</v>
      </c>
      <c r="C1349" s="483" t="s">
        <v>2908</v>
      </c>
      <c r="D1349" s="483" t="s">
        <v>496</v>
      </c>
      <c r="E1349" s="484">
        <v>133.33333333333334</v>
      </c>
      <c r="F1349" s="512">
        <v>0.58439999999999992</v>
      </c>
      <c r="G1349" s="512">
        <v>0.63119999999999998</v>
      </c>
      <c r="H1349" s="512">
        <v>0.62039999999999995</v>
      </c>
      <c r="I1349" s="512">
        <v>0.5663999999999999</v>
      </c>
      <c r="J1349" s="512">
        <v>0.504</v>
      </c>
      <c r="K1349" s="512">
        <v>0.53280000000000005</v>
      </c>
      <c r="L1349" s="513">
        <f t="shared" si="18"/>
        <v>0.57319999999999993</v>
      </c>
    </row>
    <row r="1350" spans="1:12" ht="15.75" hidden="1">
      <c r="A1350" s="511">
        <v>1345</v>
      </c>
      <c r="B1350" s="495" t="s">
        <v>2909</v>
      </c>
      <c r="C1350" s="483" t="s">
        <v>2910</v>
      </c>
      <c r="D1350" s="483" t="s">
        <v>499</v>
      </c>
      <c r="E1350" s="484">
        <v>126</v>
      </c>
      <c r="F1350" s="512">
        <v>0.91968253968253966</v>
      </c>
      <c r="G1350" s="512">
        <v>0.95619047619047626</v>
      </c>
      <c r="H1350" s="512">
        <v>0.87459269841269838</v>
      </c>
      <c r="I1350" s="512">
        <v>0.95238095238095233</v>
      </c>
      <c r="J1350" s="512">
        <v>0.9514285714285714</v>
      </c>
      <c r="K1350" s="512">
        <v>0.8907936507936508</v>
      </c>
      <c r="L1350" s="513">
        <f t="shared" si="18"/>
        <v>0.92417814814814803</v>
      </c>
    </row>
    <row r="1351" spans="1:12" ht="15.75" hidden="1">
      <c r="A1351" s="511">
        <v>1346</v>
      </c>
      <c r="B1351" s="495" t="s">
        <v>2911</v>
      </c>
      <c r="C1351" s="483" t="s">
        <v>2912</v>
      </c>
      <c r="D1351" s="483" t="s">
        <v>499</v>
      </c>
      <c r="E1351" s="484">
        <v>177.77777777777777</v>
      </c>
      <c r="F1351" s="512">
        <v>0.96435000000000004</v>
      </c>
      <c r="G1351" s="512">
        <v>0.93329999999999991</v>
      </c>
      <c r="H1351" s="512">
        <v>0.82980000000000009</v>
      </c>
      <c r="I1351" s="512">
        <v>0.76905000000000001</v>
      </c>
      <c r="J1351" s="512">
        <v>0.81540000000000012</v>
      </c>
      <c r="K1351" s="512">
        <v>0.65744999999999998</v>
      </c>
      <c r="L1351" s="513">
        <f t="shared" si="18"/>
        <v>0.8282250000000001</v>
      </c>
    </row>
    <row r="1352" spans="1:12" ht="15.75" hidden="1">
      <c r="A1352" s="511">
        <v>1347</v>
      </c>
      <c r="B1352" s="495" t="s">
        <v>2913</v>
      </c>
      <c r="C1352" s="483" t="s">
        <v>2914</v>
      </c>
      <c r="D1352" s="483" t="s">
        <v>496</v>
      </c>
      <c r="E1352" s="484">
        <v>133.33333333333334</v>
      </c>
      <c r="F1352" s="512">
        <v>0.91919999999999991</v>
      </c>
      <c r="G1352" s="512">
        <v>0.89219999999999988</v>
      </c>
      <c r="H1352" s="512">
        <v>0.85619999999999996</v>
      </c>
      <c r="I1352" s="512">
        <v>0.52439999999999998</v>
      </c>
      <c r="J1352" s="512">
        <v>0.46439999999999998</v>
      </c>
      <c r="K1352" s="512">
        <v>0.48419999999999996</v>
      </c>
      <c r="L1352" s="513">
        <f t="shared" si="18"/>
        <v>0.69009999999999982</v>
      </c>
    </row>
    <row r="1353" spans="1:12" ht="15.75" hidden="1">
      <c r="A1353" s="511">
        <v>1348</v>
      </c>
      <c r="B1353" s="495" t="s">
        <v>2915</v>
      </c>
      <c r="C1353" s="483" t="s">
        <v>2916</v>
      </c>
      <c r="D1353" s="483" t="s">
        <v>499</v>
      </c>
      <c r="E1353" s="484">
        <v>138.88888888888889</v>
      </c>
      <c r="F1353" s="512">
        <v>0.84038400000000002</v>
      </c>
      <c r="G1353" s="512">
        <v>0.82828800000000002</v>
      </c>
      <c r="H1353" s="512">
        <v>0.80352000000000001</v>
      </c>
      <c r="I1353" s="512">
        <v>0.74304000000000003</v>
      </c>
      <c r="J1353" s="512">
        <v>0.84499199999999997</v>
      </c>
      <c r="K1353" s="512">
        <v>0.84787200000000007</v>
      </c>
      <c r="L1353" s="513">
        <f t="shared" si="18"/>
        <v>0.81801599999999997</v>
      </c>
    </row>
    <row r="1354" spans="1:12" ht="15.75" hidden="1">
      <c r="A1354" s="511">
        <v>1349</v>
      </c>
      <c r="B1354" s="495" t="s">
        <v>2917</v>
      </c>
      <c r="C1354" s="483" t="s">
        <v>2918</v>
      </c>
      <c r="D1354" s="483" t="s">
        <v>499</v>
      </c>
      <c r="E1354" s="484">
        <v>170</v>
      </c>
      <c r="F1354" s="512">
        <v>0.86964705882352944</v>
      </c>
      <c r="G1354" s="512">
        <v>0.86211764705882354</v>
      </c>
      <c r="H1354" s="512">
        <v>0.81647058823529417</v>
      </c>
      <c r="I1354" s="512">
        <v>0.87811764705882356</v>
      </c>
      <c r="J1354" s="512">
        <v>0.89411764705882357</v>
      </c>
      <c r="K1354" s="512">
        <v>0.92988235294117649</v>
      </c>
      <c r="L1354" s="513">
        <f t="shared" si="18"/>
        <v>0.87505882352941189</v>
      </c>
    </row>
    <row r="1355" spans="1:12" ht="15.75" hidden="1">
      <c r="A1355" s="511">
        <v>1350</v>
      </c>
      <c r="B1355" s="495" t="s">
        <v>2919</v>
      </c>
      <c r="C1355" s="483" t="s">
        <v>2920</v>
      </c>
      <c r="D1355" s="483" t="s">
        <v>499</v>
      </c>
      <c r="E1355" s="484">
        <v>222</v>
      </c>
      <c r="F1355" s="512">
        <v>0.86108108108108106</v>
      </c>
      <c r="G1355" s="512">
        <v>0.87567567567567572</v>
      </c>
      <c r="H1355" s="512">
        <v>0.88378378378378375</v>
      </c>
      <c r="I1355" s="512">
        <v>0.89675675675675681</v>
      </c>
      <c r="J1355" s="512">
        <v>0.87729729729729722</v>
      </c>
      <c r="K1355" s="512">
        <v>0.75405405405405412</v>
      </c>
      <c r="L1355" s="513">
        <f t="shared" si="18"/>
        <v>0.85810810810810823</v>
      </c>
    </row>
    <row r="1356" spans="1:12" ht="15.75" hidden="1">
      <c r="A1356" s="511">
        <v>1351</v>
      </c>
      <c r="B1356" s="495" t="s">
        <v>2923</v>
      </c>
      <c r="C1356" s="483" t="s">
        <v>2924</v>
      </c>
      <c r="D1356" s="483" t="s">
        <v>499</v>
      </c>
      <c r="E1356" s="484">
        <v>366</v>
      </c>
      <c r="F1356" s="512">
        <v>0.64065573770491802</v>
      </c>
      <c r="G1356" s="512">
        <v>0.61114754098360657</v>
      </c>
      <c r="H1356" s="512">
        <v>0.55016393442622957</v>
      </c>
      <c r="I1356" s="512">
        <v>0.63278688524590165</v>
      </c>
      <c r="J1356" s="512">
        <v>0.64327868852459014</v>
      </c>
      <c r="K1356" s="512">
        <v>0.64655737704918026</v>
      </c>
      <c r="L1356" s="513">
        <f t="shared" si="18"/>
        <v>0.62076502732240446</v>
      </c>
    </row>
    <row r="1357" spans="1:12" ht="15.75" hidden="1">
      <c r="A1357" s="511">
        <v>1352</v>
      </c>
      <c r="B1357" s="495" t="s">
        <v>4020</v>
      </c>
      <c r="C1357" s="483" t="s">
        <v>3604</v>
      </c>
      <c r="D1357" s="483" t="s">
        <v>499</v>
      </c>
      <c r="E1357" s="484">
        <v>300</v>
      </c>
      <c r="F1357" s="512">
        <v>0.84960000000000002</v>
      </c>
      <c r="G1357" s="512">
        <v>0.87519999999999998</v>
      </c>
      <c r="H1357" s="512">
        <v>1.0064</v>
      </c>
      <c r="I1357" s="512">
        <v>0.80959999999999999</v>
      </c>
      <c r="J1357" s="512">
        <v>0.80640000000000001</v>
      </c>
      <c r="K1357" s="512">
        <v>0.80479999999999996</v>
      </c>
      <c r="L1357" s="513">
        <f t="shared" si="18"/>
        <v>0.8586666666666668</v>
      </c>
    </row>
    <row r="1358" spans="1:12" ht="15.75" hidden="1">
      <c r="A1358" s="511">
        <v>1353</v>
      </c>
      <c r="B1358" s="495" t="s">
        <v>4021</v>
      </c>
      <c r="C1358" s="483" t="s">
        <v>3605</v>
      </c>
      <c r="D1358" s="483" t="s">
        <v>499</v>
      </c>
      <c r="E1358" s="484">
        <v>266</v>
      </c>
      <c r="F1358" s="512">
        <v>0.83187969924812033</v>
      </c>
      <c r="G1358" s="512">
        <v>0.86315789473684212</v>
      </c>
      <c r="H1358" s="512">
        <v>0.82406015037593983</v>
      </c>
      <c r="I1358" s="512">
        <v>0.86676691729323307</v>
      </c>
      <c r="J1358" s="512">
        <v>0.81383458646616536</v>
      </c>
      <c r="K1358" s="512">
        <v>0.74586466165413534</v>
      </c>
      <c r="L1358" s="513">
        <f t="shared" si="18"/>
        <v>0.82426065162907258</v>
      </c>
    </row>
    <row r="1359" spans="1:12" ht="15.75" hidden="1">
      <c r="A1359" s="511">
        <v>1354</v>
      </c>
      <c r="B1359" s="495" t="s">
        <v>4093</v>
      </c>
      <c r="C1359" s="483" t="s">
        <v>3606</v>
      </c>
      <c r="D1359" s="483" t="s">
        <v>499</v>
      </c>
      <c r="E1359" s="484">
        <v>200</v>
      </c>
      <c r="F1359" s="512">
        <v>0</v>
      </c>
      <c r="G1359" s="512">
        <v>0</v>
      </c>
      <c r="H1359" s="512">
        <v>0.2712</v>
      </c>
      <c r="I1359" s="512">
        <v>0.65200000000000002</v>
      </c>
      <c r="J1359" s="512">
        <v>0.69440000000000002</v>
      </c>
      <c r="K1359" s="512">
        <v>0.78639999999999999</v>
      </c>
      <c r="L1359" s="513">
        <f t="shared" si="18"/>
        <v>0.40066666666666667</v>
      </c>
    </row>
    <row r="1360" spans="1:12" ht="15.75" hidden="1">
      <c r="A1360" s="511">
        <v>1355</v>
      </c>
      <c r="B1360" s="495" t="s">
        <v>4094</v>
      </c>
      <c r="C1360" s="483" t="s">
        <v>3607</v>
      </c>
      <c r="D1360" s="483" t="s">
        <v>499</v>
      </c>
      <c r="E1360" s="484">
        <v>200</v>
      </c>
      <c r="F1360" s="512">
        <v>0</v>
      </c>
      <c r="G1360" s="512">
        <v>0</v>
      </c>
      <c r="H1360" s="512">
        <v>0.8485299999999999</v>
      </c>
      <c r="I1360" s="512">
        <v>0.72</v>
      </c>
      <c r="J1360" s="512">
        <v>0.72</v>
      </c>
      <c r="K1360" s="512">
        <v>0.72</v>
      </c>
      <c r="L1360" s="513">
        <f t="shared" si="18"/>
        <v>0.50142166666666654</v>
      </c>
    </row>
    <row r="1361" spans="1:12" ht="15.75" hidden="1">
      <c r="A1361" s="511">
        <v>1356</v>
      </c>
      <c r="B1361" s="495" t="s">
        <v>4095</v>
      </c>
      <c r="C1361" s="483" t="s">
        <v>3608</v>
      </c>
      <c r="D1361" s="483" t="s">
        <v>499</v>
      </c>
      <c r="E1361" s="484">
        <v>177.77777777777777</v>
      </c>
      <c r="F1361" s="512">
        <v>0</v>
      </c>
      <c r="G1361" s="512">
        <v>0</v>
      </c>
      <c r="H1361" s="512">
        <v>1.125</v>
      </c>
      <c r="I1361" s="512">
        <v>0.67500000000000004</v>
      </c>
      <c r="J1361" s="512">
        <v>0.67500000000000004</v>
      </c>
      <c r="K1361" s="512">
        <v>0.67500000000000004</v>
      </c>
      <c r="L1361" s="513">
        <f t="shared" si="18"/>
        <v>0.52500000000000002</v>
      </c>
    </row>
    <row r="1362" spans="1:12" ht="15.75" hidden="1">
      <c r="A1362" s="511">
        <v>1357</v>
      </c>
      <c r="B1362" s="495" t="s">
        <v>4096</v>
      </c>
      <c r="C1362" s="483" t="s">
        <v>3609</v>
      </c>
      <c r="D1362" s="483" t="s">
        <v>499</v>
      </c>
      <c r="E1362" s="484">
        <v>133.33333333333334</v>
      </c>
      <c r="F1362" s="512">
        <v>0</v>
      </c>
      <c r="G1362" s="512">
        <v>0</v>
      </c>
      <c r="H1362" s="512">
        <v>0.89999999999999991</v>
      </c>
      <c r="I1362" s="512">
        <v>0.89999999999999991</v>
      </c>
      <c r="J1362" s="512">
        <v>0.89999999999999991</v>
      </c>
      <c r="K1362" s="512">
        <v>0.89999999999999991</v>
      </c>
      <c r="L1362" s="513">
        <f t="shared" si="18"/>
        <v>0.6</v>
      </c>
    </row>
    <row r="1363" spans="1:12" ht="15.75" hidden="1">
      <c r="A1363" s="511">
        <v>1358</v>
      </c>
      <c r="B1363" s="495" t="s">
        <v>3678</v>
      </c>
      <c r="C1363" s="483" t="s">
        <v>3618</v>
      </c>
      <c r="D1363" s="483" t="s">
        <v>496</v>
      </c>
      <c r="E1363" s="484">
        <v>3000</v>
      </c>
      <c r="F1363" s="512">
        <v>0</v>
      </c>
      <c r="G1363" s="512">
        <v>0</v>
      </c>
      <c r="H1363" s="512">
        <v>0</v>
      </c>
      <c r="I1363" s="512">
        <v>0.1396</v>
      </c>
      <c r="J1363" s="512">
        <v>0.1416</v>
      </c>
      <c r="K1363" s="512">
        <v>0.1908</v>
      </c>
      <c r="L1363" s="513">
        <f>AVERAGE(F1363:K1363)</f>
        <v>7.8666666666666663E-2</v>
      </c>
    </row>
    <row r="1364" spans="1:12" ht="15.75" hidden="1">
      <c r="A1364" s="511">
        <v>1359</v>
      </c>
      <c r="B1364" s="495" t="s">
        <v>4097</v>
      </c>
      <c r="C1364" s="483" t="s">
        <v>3610</v>
      </c>
      <c r="D1364" s="483" t="s">
        <v>1482</v>
      </c>
      <c r="E1364" s="484">
        <v>185</v>
      </c>
      <c r="F1364" s="512">
        <v>0</v>
      </c>
      <c r="G1364" s="512">
        <v>0</v>
      </c>
      <c r="H1364" s="512">
        <v>0</v>
      </c>
      <c r="I1364" s="512">
        <v>2.1621621621621623E-2</v>
      </c>
      <c r="J1364" s="512">
        <v>0.29664864864864865</v>
      </c>
      <c r="K1364" s="512">
        <v>0.63827027027027028</v>
      </c>
      <c r="L1364" s="513">
        <f t="shared" si="18"/>
        <v>0.15942342342342342</v>
      </c>
    </row>
    <row r="1365" spans="1:12" ht="15.75" hidden="1">
      <c r="A1365" s="511">
        <v>1360</v>
      </c>
      <c r="B1365" s="495" t="s">
        <v>4098</v>
      </c>
      <c r="C1365" s="483" t="s">
        <v>3611</v>
      </c>
      <c r="D1365" s="483" t="s">
        <v>499</v>
      </c>
      <c r="E1365" s="484">
        <v>600</v>
      </c>
      <c r="F1365" s="512">
        <v>0</v>
      </c>
      <c r="G1365" s="512">
        <v>0</v>
      </c>
      <c r="H1365" s="512">
        <v>0</v>
      </c>
      <c r="I1365" s="512">
        <v>0</v>
      </c>
      <c r="J1365" s="512">
        <v>1.95E-2</v>
      </c>
      <c r="K1365" s="512">
        <v>2.8800000000000003E-2</v>
      </c>
      <c r="L1365" s="513">
        <f t="shared" si="18"/>
        <v>8.0499999999999999E-3</v>
      </c>
    </row>
    <row r="1366" spans="1:12" ht="15.75" hidden="1">
      <c r="A1366" s="511">
        <v>1361</v>
      </c>
      <c r="B1366" s="495" t="s">
        <v>4099</v>
      </c>
      <c r="C1366" s="483" t="s">
        <v>3612</v>
      </c>
      <c r="D1366" s="483" t="s">
        <v>496</v>
      </c>
      <c r="E1366" s="484">
        <v>122.22222222222221</v>
      </c>
      <c r="F1366" s="512">
        <v>0</v>
      </c>
      <c r="G1366" s="512">
        <v>0</v>
      </c>
      <c r="H1366" s="512">
        <v>0</v>
      </c>
      <c r="I1366" s="512">
        <v>0</v>
      </c>
      <c r="J1366" s="512">
        <v>0</v>
      </c>
      <c r="K1366" s="512">
        <v>0.16036363636363637</v>
      </c>
      <c r="L1366" s="513">
        <f t="shared" si="18"/>
        <v>2.6727272727272728E-2</v>
      </c>
    </row>
    <row r="1367" spans="1:12" ht="15.75" hidden="1">
      <c r="A1367" s="511">
        <v>1362</v>
      </c>
      <c r="B1367" s="495" t="s">
        <v>4100</v>
      </c>
      <c r="C1367" s="483" t="s">
        <v>3613</v>
      </c>
      <c r="D1367" s="483" t="s">
        <v>496</v>
      </c>
      <c r="E1367" s="484">
        <v>139</v>
      </c>
      <c r="F1367" s="512">
        <v>0</v>
      </c>
      <c r="G1367" s="512">
        <v>0</v>
      </c>
      <c r="H1367" s="512">
        <v>0</v>
      </c>
      <c r="I1367" s="512">
        <v>0</v>
      </c>
      <c r="J1367" s="512">
        <v>0</v>
      </c>
      <c r="K1367" s="512">
        <v>7.1942446043165464E-2</v>
      </c>
      <c r="L1367" s="513">
        <f t="shared" si="18"/>
        <v>1.1990407673860911E-2</v>
      </c>
    </row>
    <row r="1368" spans="1:12" ht="15.75" hidden="1">
      <c r="A1368" s="511">
        <v>1363</v>
      </c>
      <c r="B1368" s="495" t="s">
        <v>4022</v>
      </c>
      <c r="C1368" s="483" t="s">
        <v>3614</v>
      </c>
      <c r="D1368" s="483" t="s">
        <v>496</v>
      </c>
      <c r="E1368" s="484">
        <v>280</v>
      </c>
      <c r="F1368" s="512">
        <v>0.65714285714285714</v>
      </c>
      <c r="G1368" s="512">
        <v>0.55028571428571438</v>
      </c>
      <c r="H1368" s="512">
        <v>0.46399999999999997</v>
      </c>
      <c r="I1368" s="512">
        <v>0.42571428571428571</v>
      </c>
      <c r="J1368" s="512">
        <v>0.35828571428571426</v>
      </c>
      <c r="K1368" s="512">
        <v>0.38571428571428573</v>
      </c>
      <c r="L1368" s="513">
        <f t="shared" si="18"/>
        <v>0.47352380952380946</v>
      </c>
    </row>
    <row r="1369" spans="1:12" ht="15.75" hidden="1">
      <c r="A1369" s="511">
        <v>1364</v>
      </c>
      <c r="B1369" s="495" t="s">
        <v>4023</v>
      </c>
      <c r="C1369" s="483" t="s">
        <v>3615</v>
      </c>
      <c r="D1369" s="483" t="s">
        <v>499</v>
      </c>
      <c r="E1369" s="484">
        <v>145</v>
      </c>
      <c r="F1369" s="512">
        <v>1.0460689655172415</v>
      </c>
      <c r="G1369" s="512">
        <v>1.0284137931034483</v>
      </c>
      <c r="H1369" s="512">
        <v>1.1415172413793104</v>
      </c>
      <c r="I1369" s="512">
        <v>1.0317241379310345</v>
      </c>
      <c r="J1369" s="512">
        <v>0.94013793103448273</v>
      </c>
      <c r="K1369" s="512">
        <v>0.98979310344827598</v>
      </c>
      <c r="L1369" s="513">
        <f t="shared" si="18"/>
        <v>1.0296091954022988</v>
      </c>
    </row>
    <row r="1370" spans="1:12" ht="15.75" hidden="1">
      <c r="A1370" s="511">
        <v>1365</v>
      </c>
      <c r="B1370" s="495" t="s">
        <v>4024</v>
      </c>
      <c r="C1370" s="483" t="s">
        <v>3616</v>
      </c>
      <c r="D1370" s="483" t="s">
        <v>499</v>
      </c>
      <c r="E1370" s="484">
        <v>280</v>
      </c>
      <c r="F1370" s="512">
        <v>0.52914285714285714</v>
      </c>
      <c r="G1370" s="512">
        <v>0.57714285714285707</v>
      </c>
      <c r="H1370" s="512">
        <v>0.52971428571428569</v>
      </c>
      <c r="I1370" s="512">
        <v>0.51542857142857146</v>
      </c>
      <c r="J1370" s="512">
        <v>0.51771428571428579</v>
      </c>
      <c r="K1370" s="512">
        <v>0.52228571428571435</v>
      </c>
      <c r="L1370" s="513">
        <f t="shared" si="18"/>
        <v>0.53190476190476199</v>
      </c>
    </row>
    <row r="1371" spans="1:12" ht="15.75" hidden="1">
      <c r="A1371" s="511">
        <v>1366</v>
      </c>
      <c r="B1371" s="495" t="s">
        <v>4101</v>
      </c>
      <c r="C1371" s="483" t="s">
        <v>3617</v>
      </c>
      <c r="D1371" s="483" t="s">
        <v>1506</v>
      </c>
      <c r="E1371" s="484">
        <v>110</v>
      </c>
      <c r="F1371" s="512">
        <v>0</v>
      </c>
      <c r="G1371" s="512">
        <v>0.19490909090909092</v>
      </c>
      <c r="H1371" s="512">
        <v>0.16363636363636364</v>
      </c>
      <c r="I1371" s="512">
        <v>0.3083636363636364</v>
      </c>
      <c r="J1371" s="512">
        <v>0.38400000000000001</v>
      </c>
      <c r="K1371" s="512">
        <v>0.25454545454545452</v>
      </c>
      <c r="L1371" s="513">
        <f t="shared" si="18"/>
        <v>0.21757575757575753</v>
      </c>
    </row>
    <row r="1372" spans="1:12" ht="15.75" hidden="1">
      <c r="A1372" s="511">
        <v>1367</v>
      </c>
      <c r="B1372" s="495" t="s">
        <v>2925</v>
      </c>
      <c r="C1372" s="483" t="s">
        <v>2926</v>
      </c>
      <c r="D1372" s="483" t="s">
        <v>651</v>
      </c>
      <c r="E1372" s="484">
        <v>5000</v>
      </c>
      <c r="F1372" s="512">
        <v>0.73440000000000005</v>
      </c>
      <c r="G1372" s="512">
        <v>0.68400000000000005</v>
      </c>
      <c r="H1372" s="512">
        <v>0.76680000000000004</v>
      </c>
      <c r="I1372" s="512">
        <v>0.72</v>
      </c>
      <c r="J1372" s="512">
        <v>0.82799999999999996</v>
      </c>
      <c r="K1372" s="512">
        <v>0.72719999999999996</v>
      </c>
      <c r="L1372" s="513">
        <f>AVERAGE(F1372:K1372)</f>
        <v>0.74339999999999995</v>
      </c>
    </row>
    <row r="1373" spans="1:12" ht="15.75" hidden="1">
      <c r="A1373" s="511">
        <v>1368</v>
      </c>
      <c r="B1373" s="495" t="s">
        <v>2927</v>
      </c>
      <c r="C1373" s="483" t="s">
        <v>2928</v>
      </c>
      <c r="D1373" s="483" t="s">
        <v>499</v>
      </c>
      <c r="E1373" s="484">
        <v>4500</v>
      </c>
      <c r="F1373" s="512">
        <v>0.99022222222222223</v>
      </c>
      <c r="G1373" s="512">
        <v>1.0055555555555555</v>
      </c>
      <c r="H1373" s="512">
        <v>0.96177777777777773</v>
      </c>
      <c r="I1373" s="512">
        <v>0.87555555555555553</v>
      </c>
      <c r="J1373" s="512">
        <v>0.90400000000000003</v>
      </c>
      <c r="K1373" s="512">
        <v>0.88533333333333331</v>
      </c>
      <c r="L1373" s="513">
        <f>AVERAGE(F1373:K1373)</f>
        <v>0.93707407407407406</v>
      </c>
    </row>
    <row r="1374" spans="1:12" ht="15.75" hidden="1">
      <c r="A1374" s="511">
        <v>1369</v>
      </c>
      <c r="B1374" s="495" t="s">
        <v>2929</v>
      </c>
      <c r="C1374" s="483" t="s">
        <v>2930</v>
      </c>
      <c r="D1374" s="483" t="s">
        <v>499</v>
      </c>
      <c r="E1374" s="484">
        <v>300</v>
      </c>
      <c r="F1374" s="512">
        <v>0.95786666666666676</v>
      </c>
      <c r="G1374" s="512">
        <v>0.91520000000000001</v>
      </c>
      <c r="H1374" s="512">
        <v>0.85923253333333338</v>
      </c>
      <c r="I1374" s="512">
        <v>1.0010666666666665</v>
      </c>
      <c r="J1374" s="512">
        <v>0.97973333333333334</v>
      </c>
      <c r="K1374" s="512">
        <v>0.95146666666666668</v>
      </c>
      <c r="L1374" s="513">
        <f t="shared" si="18"/>
        <v>0.9440943111111112</v>
      </c>
    </row>
    <row r="1375" spans="1:12" ht="15.75" hidden="1">
      <c r="A1375" s="511">
        <v>1370</v>
      </c>
      <c r="B1375" s="495" t="s">
        <v>2931</v>
      </c>
      <c r="C1375" s="483" t="s">
        <v>2932</v>
      </c>
      <c r="D1375" s="483" t="s">
        <v>496</v>
      </c>
      <c r="E1375" s="484">
        <v>300</v>
      </c>
      <c r="F1375" s="512">
        <v>0.59199999999999997</v>
      </c>
      <c r="G1375" s="512">
        <v>0.71333333333333337</v>
      </c>
      <c r="H1375" s="512">
        <v>0.76</v>
      </c>
      <c r="I1375" s="512">
        <v>0.55466666666666664</v>
      </c>
      <c r="J1375" s="512">
        <v>0.52</v>
      </c>
      <c r="K1375" s="512">
        <v>0.48533333333333334</v>
      </c>
      <c r="L1375" s="513">
        <f t="shared" si="18"/>
        <v>0.60422222222222222</v>
      </c>
    </row>
    <row r="1376" spans="1:12" ht="15.75" hidden="1">
      <c r="A1376" s="511">
        <v>1371</v>
      </c>
      <c r="B1376" s="495" t="s">
        <v>2933</v>
      </c>
      <c r="C1376" s="483" t="s">
        <v>2934</v>
      </c>
      <c r="D1376" s="483" t="s">
        <v>496</v>
      </c>
      <c r="E1376" s="484">
        <v>500</v>
      </c>
      <c r="F1376" s="512">
        <v>0.64679999999999993</v>
      </c>
      <c r="G1376" s="512">
        <v>0.77360000000000007</v>
      </c>
      <c r="H1376" s="512">
        <v>0.72360000000000002</v>
      </c>
      <c r="I1376" s="512">
        <v>0.58720000000000006</v>
      </c>
      <c r="J1376" s="512">
        <v>0.5464</v>
      </c>
      <c r="K1376" s="512">
        <v>0.65160000000000007</v>
      </c>
      <c r="L1376" s="513">
        <f t="shared" si="18"/>
        <v>0.65486666666666682</v>
      </c>
    </row>
    <row r="1377" spans="1:12" ht="15.75" hidden="1">
      <c r="A1377" s="511">
        <v>1372</v>
      </c>
      <c r="B1377" s="495" t="s">
        <v>2937</v>
      </c>
      <c r="C1377" s="483" t="s">
        <v>2938</v>
      </c>
      <c r="D1377" s="483" t="s">
        <v>499</v>
      </c>
      <c r="E1377" s="484">
        <v>311</v>
      </c>
      <c r="F1377" s="512">
        <v>0.65633440514469454</v>
      </c>
      <c r="G1377" s="512">
        <v>0.62392282958199352</v>
      </c>
      <c r="H1377" s="512">
        <v>0.80913183279742762</v>
      </c>
      <c r="I1377" s="512">
        <v>0.81028938906752412</v>
      </c>
      <c r="J1377" s="512">
        <v>0.87048231511254026</v>
      </c>
      <c r="K1377" s="512">
        <v>0.71189710610932477</v>
      </c>
      <c r="L1377" s="513">
        <f t="shared" si="18"/>
        <v>0.74700964630225075</v>
      </c>
    </row>
    <row r="1378" spans="1:12" ht="15.75" hidden="1">
      <c r="A1378" s="511">
        <v>1373</v>
      </c>
      <c r="B1378" s="495" t="s">
        <v>2939</v>
      </c>
      <c r="C1378" s="483" t="s">
        <v>2940</v>
      </c>
      <c r="D1378" s="483" t="s">
        <v>526</v>
      </c>
      <c r="E1378" s="484">
        <v>204</v>
      </c>
      <c r="F1378" s="512">
        <v>0.9</v>
      </c>
      <c r="G1378" s="512">
        <v>0.86588235294117644</v>
      </c>
      <c r="H1378" s="512">
        <v>0.86705882352941177</v>
      </c>
      <c r="I1378" s="512">
        <v>0.88117647058823523</v>
      </c>
      <c r="J1378" s="512">
        <v>0.88470588235294112</v>
      </c>
      <c r="K1378" s="512">
        <v>0.8952941176470588</v>
      </c>
      <c r="L1378" s="513">
        <f t="shared" si="18"/>
        <v>0.88235294117647056</v>
      </c>
    </row>
    <row r="1379" spans="1:12" ht="15.75" hidden="1">
      <c r="A1379" s="511">
        <v>1374</v>
      </c>
      <c r="B1379" s="495" t="s">
        <v>2941</v>
      </c>
      <c r="C1379" s="483" t="s">
        <v>2942</v>
      </c>
      <c r="D1379" s="483" t="s">
        <v>526</v>
      </c>
      <c r="E1379" s="484">
        <v>139</v>
      </c>
      <c r="F1379" s="512">
        <v>1.3634532374100721</v>
      </c>
      <c r="G1379" s="512">
        <v>1.4446043165467626</v>
      </c>
      <c r="H1379" s="512">
        <v>1.2966906474820143</v>
      </c>
      <c r="I1379" s="512">
        <v>1.4428776978417266</v>
      </c>
      <c r="J1379" s="512">
        <v>1.4894964028776978</v>
      </c>
      <c r="K1379" s="512">
        <v>1.3582733812949641</v>
      </c>
      <c r="L1379" s="513">
        <f t="shared" si="18"/>
        <v>1.3992326139088729</v>
      </c>
    </row>
    <row r="1380" spans="1:12" ht="15.75" hidden="1">
      <c r="A1380" s="511">
        <v>1375</v>
      </c>
      <c r="B1380" s="495" t="s">
        <v>2943</v>
      </c>
      <c r="C1380" s="483" t="s">
        <v>2944</v>
      </c>
      <c r="D1380" s="483" t="s">
        <v>499</v>
      </c>
      <c r="E1380" s="484">
        <v>278</v>
      </c>
      <c r="F1380" s="512">
        <v>0.80546762589928056</v>
      </c>
      <c r="G1380" s="512">
        <v>0.90561151079136692</v>
      </c>
      <c r="H1380" s="512">
        <v>0.89870503597122309</v>
      </c>
      <c r="I1380" s="512">
        <v>0.5853237410071942</v>
      </c>
      <c r="J1380" s="512">
        <v>0.81064748201438852</v>
      </c>
      <c r="K1380" s="512">
        <v>0.85035971223021589</v>
      </c>
      <c r="L1380" s="513">
        <f t="shared" si="18"/>
        <v>0.80935251798561147</v>
      </c>
    </row>
    <row r="1381" spans="1:12" ht="15.75" hidden="1">
      <c r="A1381" s="511">
        <v>1376</v>
      </c>
      <c r="B1381" s="495" t="s">
        <v>2945</v>
      </c>
      <c r="C1381" s="483" t="s">
        <v>2946</v>
      </c>
      <c r="D1381" s="483" t="s">
        <v>499</v>
      </c>
      <c r="E1381" s="484">
        <v>120.4</v>
      </c>
      <c r="F1381" s="512">
        <v>1.4112956810631228</v>
      </c>
      <c r="G1381" s="512">
        <v>1.3588039867109634</v>
      </c>
      <c r="H1381" s="512">
        <v>1.3873754152823918</v>
      </c>
      <c r="I1381" s="512">
        <v>3.5880398671096346E-2</v>
      </c>
      <c r="J1381" s="512">
        <v>0.14418604651162789</v>
      </c>
      <c r="K1381" s="512">
        <v>0.77873754152823926</v>
      </c>
      <c r="L1381" s="513">
        <f t="shared" si="18"/>
        <v>0.85271317829457371</v>
      </c>
    </row>
    <row r="1382" spans="1:12" ht="15.75" hidden="1">
      <c r="A1382" s="511">
        <v>1377</v>
      </c>
      <c r="B1382" s="495" t="s">
        <v>2947</v>
      </c>
      <c r="C1382" s="483" t="s">
        <v>2948</v>
      </c>
      <c r="D1382" s="483" t="s">
        <v>499</v>
      </c>
      <c r="E1382" s="484">
        <v>113</v>
      </c>
      <c r="F1382" s="512">
        <v>1.5299115044247786</v>
      </c>
      <c r="G1382" s="512">
        <v>1.3897345132743362</v>
      </c>
      <c r="H1382" s="512">
        <v>1.2736283185840707</v>
      </c>
      <c r="I1382" s="512">
        <v>1.4138053097345131</v>
      </c>
      <c r="J1382" s="512">
        <v>1.2311504424778761</v>
      </c>
      <c r="K1382" s="512">
        <v>1.3592920353982301</v>
      </c>
      <c r="L1382" s="513">
        <f t="shared" si="18"/>
        <v>1.3662536873156341</v>
      </c>
    </row>
    <row r="1383" spans="1:12" ht="15.75" hidden="1">
      <c r="A1383" s="511">
        <v>1378</v>
      </c>
      <c r="B1383" s="495" t="s">
        <v>2949</v>
      </c>
      <c r="C1383" s="483" t="s">
        <v>2950</v>
      </c>
      <c r="D1383" s="483" t="s">
        <v>499</v>
      </c>
      <c r="E1383" s="484">
        <v>623</v>
      </c>
      <c r="F1383" s="512">
        <v>8.6035313001605135E-2</v>
      </c>
      <c r="G1383" s="512">
        <v>1.2199036918138041E-2</v>
      </c>
      <c r="H1383" s="512">
        <v>1.1556982343499198E-2</v>
      </c>
      <c r="I1383" s="512">
        <v>1.9261637239165328E-2</v>
      </c>
      <c r="J1383" s="512">
        <v>1.0914927768860353E-2</v>
      </c>
      <c r="K1383" s="512">
        <v>1.1556982343499198E-2</v>
      </c>
      <c r="L1383" s="513">
        <f t="shared" si="18"/>
        <v>2.5254146602461208E-2</v>
      </c>
    </row>
    <row r="1384" spans="1:12" ht="15.75" hidden="1">
      <c r="A1384" s="511">
        <v>1379</v>
      </c>
      <c r="B1384" s="495" t="s">
        <v>2951</v>
      </c>
      <c r="C1384" s="483" t="s">
        <v>2952</v>
      </c>
      <c r="D1384" s="483" t="s">
        <v>499</v>
      </c>
      <c r="E1384" s="484">
        <v>327</v>
      </c>
      <c r="F1384" s="512">
        <v>0.77064220183486243</v>
      </c>
      <c r="G1384" s="512">
        <v>1.0886850152905199</v>
      </c>
      <c r="H1384" s="512">
        <v>0.76513761467889907</v>
      </c>
      <c r="I1384" s="512">
        <v>0.74972477064220178</v>
      </c>
      <c r="J1384" s="512">
        <v>0.5394495412844037</v>
      </c>
      <c r="K1384" s="512">
        <v>0.60660550458715601</v>
      </c>
      <c r="L1384" s="513">
        <f t="shared" si="18"/>
        <v>0.75337410805300709</v>
      </c>
    </row>
    <row r="1385" spans="1:12" ht="15.75" hidden="1">
      <c r="A1385" s="511">
        <v>1380</v>
      </c>
      <c r="B1385" s="495" t="s">
        <v>2953</v>
      </c>
      <c r="C1385" s="483" t="s">
        <v>2954</v>
      </c>
      <c r="D1385" s="483" t="s">
        <v>499</v>
      </c>
      <c r="E1385" s="484">
        <v>121.2</v>
      </c>
      <c r="F1385" s="512">
        <v>1.4752475247524752</v>
      </c>
      <c r="G1385" s="512">
        <v>1.2310231023102309</v>
      </c>
      <c r="H1385" s="512">
        <v>1.2316831683168317</v>
      </c>
      <c r="I1385" s="512">
        <v>1.1663366336633665</v>
      </c>
      <c r="J1385" s="512">
        <v>1.198019801980198</v>
      </c>
      <c r="K1385" s="512">
        <v>1.2369636963696369</v>
      </c>
      <c r="L1385" s="513">
        <f t="shared" si="18"/>
        <v>1.2565456545654565</v>
      </c>
    </row>
    <row r="1386" spans="1:12" ht="15.75" hidden="1">
      <c r="A1386" s="511">
        <v>1381</v>
      </c>
      <c r="B1386" s="495" t="s">
        <v>2955</v>
      </c>
      <c r="C1386" s="483" t="s">
        <v>2956</v>
      </c>
      <c r="D1386" s="483" t="s">
        <v>499</v>
      </c>
      <c r="E1386" s="484">
        <v>256</v>
      </c>
      <c r="F1386" s="512">
        <v>0.390625</v>
      </c>
      <c r="G1386" s="512">
        <v>0.27124999999999999</v>
      </c>
      <c r="H1386" s="512">
        <v>4.7500000000000001E-2</v>
      </c>
      <c r="I1386" s="512">
        <v>3.125E-2</v>
      </c>
      <c r="J1386" s="512">
        <v>9.2499999999999999E-2</v>
      </c>
      <c r="K1386" s="512">
        <v>0.10625</v>
      </c>
      <c r="L1386" s="513">
        <f t="shared" si="18"/>
        <v>0.15656249999999999</v>
      </c>
    </row>
    <row r="1387" spans="1:12" ht="15.75" hidden="1">
      <c r="A1387" s="511">
        <v>1382</v>
      </c>
      <c r="B1387" s="495" t="s">
        <v>2957</v>
      </c>
      <c r="C1387" s="483" t="s">
        <v>2958</v>
      </c>
      <c r="D1387" s="483" t="s">
        <v>499</v>
      </c>
      <c r="E1387" s="484">
        <v>148</v>
      </c>
      <c r="F1387" s="512">
        <v>1.1735135135135135</v>
      </c>
      <c r="G1387" s="512">
        <v>1.1756756756756757</v>
      </c>
      <c r="H1387" s="512">
        <v>1.1248648648648647</v>
      </c>
      <c r="I1387" s="512">
        <v>1.1621621621621621</v>
      </c>
      <c r="J1387" s="512">
        <v>1.0827027027027027</v>
      </c>
      <c r="K1387" s="512">
        <v>1.0729729729729731</v>
      </c>
      <c r="L1387" s="513">
        <f t="shared" si="18"/>
        <v>1.1319819819819819</v>
      </c>
    </row>
    <row r="1388" spans="1:12" ht="15.75" hidden="1">
      <c r="A1388" s="511">
        <v>1383</v>
      </c>
      <c r="B1388" s="495" t="s">
        <v>2959</v>
      </c>
      <c r="C1388" s="483" t="s">
        <v>2960</v>
      </c>
      <c r="D1388" s="483" t="s">
        <v>499</v>
      </c>
      <c r="E1388" s="484">
        <v>438</v>
      </c>
      <c r="F1388" s="512">
        <v>8.1643835616438357E-2</v>
      </c>
      <c r="G1388" s="512">
        <v>7.6164383561643831E-2</v>
      </c>
      <c r="H1388" s="512">
        <v>8.493150684931508E-2</v>
      </c>
      <c r="I1388" s="512">
        <v>5.5707762557077621E-2</v>
      </c>
      <c r="J1388" s="512">
        <v>5.2054794520547946E-2</v>
      </c>
      <c r="K1388" s="512">
        <v>7.579908675799088E-2</v>
      </c>
      <c r="L1388" s="513">
        <f t="shared" si="18"/>
        <v>7.1050228310502284E-2</v>
      </c>
    </row>
    <row r="1389" spans="1:12" ht="15.75" hidden="1">
      <c r="A1389" s="511">
        <v>1384</v>
      </c>
      <c r="B1389" s="495" t="s">
        <v>2961</v>
      </c>
      <c r="C1389" s="483" t="s">
        <v>2962</v>
      </c>
      <c r="D1389" s="483" t="s">
        <v>499</v>
      </c>
      <c r="E1389" s="484">
        <v>200</v>
      </c>
      <c r="F1389" s="512">
        <v>0.81680000000000008</v>
      </c>
      <c r="G1389" s="512">
        <v>0.74439999999999995</v>
      </c>
      <c r="H1389" s="512">
        <v>0.86239999999999994</v>
      </c>
      <c r="I1389" s="512">
        <v>0.9788</v>
      </c>
      <c r="J1389" s="512">
        <v>1.06</v>
      </c>
      <c r="K1389" s="512">
        <v>1.2904</v>
      </c>
      <c r="L1389" s="513">
        <f t="shared" ref="L1389:L1453" si="19">AVERAGE(F1389:K1389)</f>
        <v>0.9588000000000001</v>
      </c>
    </row>
    <row r="1390" spans="1:12" ht="15.75" hidden="1">
      <c r="A1390" s="511">
        <v>1385</v>
      </c>
      <c r="B1390" s="495" t="s">
        <v>2963</v>
      </c>
      <c r="C1390" s="483" t="s">
        <v>2964</v>
      </c>
      <c r="D1390" s="483" t="s">
        <v>499</v>
      </c>
      <c r="E1390" s="484">
        <v>324</v>
      </c>
      <c r="F1390" s="512">
        <v>8.0493827160493817E-2</v>
      </c>
      <c r="G1390" s="512">
        <v>3.901234567901235E-2</v>
      </c>
      <c r="H1390" s="512">
        <v>0.12740740740740741</v>
      </c>
      <c r="I1390" s="512">
        <v>3.4567901234567898E-2</v>
      </c>
      <c r="J1390" s="512">
        <v>7.5061728395061728E-2</v>
      </c>
      <c r="K1390" s="512">
        <v>3.6543209876543206E-2</v>
      </c>
      <c r="L1390" s="513">
        <f t="shared" si="19"/>
        <v>6.551440329218107E-2</v>
      </c>
    </row>
    <row r="1391" spans="1:12" ht="15.75" hidden="1">
      <c r="A1391" s="511">
        <v>1386</v>
      </c>
      <c r="B1391" s="495" t="s">
        <v>2965</v>
      </c>
      <c r="C1391" s="483" t="s">
        <v>2966</v>
      </c>
      <c r="D1391" s="483" t="s">
        <v>499</v>
      </c>
      <c r="E1391" s="484">
        <v>241</v>
      </c>
      <c r="F1391" s="512">
        <v>0.57062240663900421</v>
      </c>
      <c r="G1391" s="512">
        <v>5.0788381742738593E-2</v>
      </c>
      <c r="H1391" s="512">
        <v>3.8838174273858918E-2</v>
      </c>
      <c r="I1391" s="512">
        <v>0.11053941908713694</v>
      </c>
      <c r="J1391" s="512">
        <v>3.2863070539419087E-2</v>
      </c>
      <c r="K1391" s="512">
        <v>3.8838174273858918E-2</v>
      </c>
      <c r="L1391" s="513">
        <f t="shared" si="19"/>
        <v>0.14041493775933611</v>
      </c>
    </row>
    <row r="1392" spans="1:12" ht="15.75" hidden="1">
      <c r="A1392" s="511">
        <v>1387</v>
      </c>
      <c r="B1392" s="495" t="s">
        <v>2967</v>
      </c>
      <c r="C1392" s="483" t="s">
        <v>2968</v>
      </c>
      <c r="D1392" s="483" t="s">
        <v>499</v>
      </c>
      <c r="E1392" s="484">
        <v>350</v>
      </c>
      <c r="F1392" s="512">
        <v>5.3485714285714282E-2</v>
      </c>
      <c r="G1392" s="512">
        <v>5.4399999999999997E-2</v>
      </c>
      <c r="H1392" s="512">
        <v>5.6685714285714284E-2</v>
      </c>
      <c r="I1392" s="512">
        <v>2.6514285714285712E-2</v>
      </c>
      <c r="J1392" s="512">
        <v>2.9257142857142857E-2</v>
      </c>
      <c r="K1392" s="512">
        <v>7.8628571428571423E-2</v>
      </c>
      <c r="L1392" s="513">
        <f t="shared" si="19"/>
        <v>4.9828571428571423E-2</v>
      </c>
    </row>
    <row r="1393" spans="1:12" ht="15.75" hidden="1">
      <c r="A1393" s="511">
        <v>1388</v>
      </c>
      <c r="B1393" s="495" t="s">
        <v>2969</v>
      </c>
      <c r="C1393" s="483" t="s">
        <v>2970</v>
      </c>
      <c r="D1393" s="483" t="s">
        <v>499</v>
      </c>
      <c r="E1393" s="484">
        <v>177</v>
      </c>
      <c r="F1393" s="512">
        <v>1.176045197740113</v>
      </c>
      <c r="G1393" s="512">
        <v>1.1950282485875707</v>
      </c>
      <c r="H1393" s="512">
        <v>1.1376271186440678</v>
      </c>
      <c r="I1393" s="512">
        <v>1.0047457627118643</v>
      </c>
      <c r="J1393" s="512">
        <v>0.90259887005649708</v>
      </c>
      <c r="K1393" s="512">
        <v>0.92022598870056493</v>
      </c>
      <c r="L1393" s="513">
        <f t="shared" si="19"/>
        <v>1.0560451977401131</v>
      </c>
    </row>
    <row r="1394" spans="1:12" ht="15.75" hidden="1">
      <c r="A1394" s="511">
        <v>1389</v>
      </c>
      <c r="B1394" s="495" t="s">
        <v>2971</v>
      </c>
      <c r="C1394" s="483" t="s">
        <v>2972</v>
      </c>
      <c r="D1394" s="483" t="s">
        <v>499</v>
      </c>
      <c r="E1394" s="484">
        <v>167</v>
      </c>
      <c r="F1394" s="512">
        <v>0.74634730538922156</v>
      </c>
      <c r="G1394" s="512">
        <v>0.69844311377245505</v>
      </c>
      <c r="H1394" s="512">
        <v>2.1077844311377245E-2</v>
      </c>
      <c r="I1394" s="512">
        <v>2.3952095808383235E-2</v>
      </c>
      <c r="J1394" s="512">
        <v>0.22035928143712574</v>
      </c>
      <c r="K1394" s="512">
        <v>0.22035928143712574</v>
      </c>
      <c r="L1394" s="513">
        <f t="shared" si="19"/>
        <v>0.32175648702594811</v>
      </c>
    </row>
    <row r="1395" spans="1:12" ht="15.75" hidden="1">
      <c r="A1395" s="511">
        <v>1390</v>
      </c>
      <c r="B1395" s="495" t="s">
        <v>2973</v>
      </c>
      <c r="C1395" s="483" t="s">
        <v>2974</v>
      </c>
      <c r="D1395" s="483" t="s">
        <v>499</v>
      </c>
      <c r="E1395" s="484">
        <v>183</v>
      </c>
      <c r="F1395" s="512">
        <v>1.1558469945355192</v>
      </c>
      <c r="G1395" s="512">
        <v>0.43628415300546453</v>
      </c>
      <c r="H1395" s="512">
        <v>0.12240437158469944</v>
      </c>
      <c r="I1395" s="512">
        <v>5.8579234972677599E-2</v>
      </c>
      <c r="J1395" s="512">
        <v>0.31562841530054642</v>
      </c>
      <c r="K1395" s="512">
        <v>0.61814207650273223</v>
      </c>
      <c r="L1395" s="513">
        <f t="shared" si="19"/>
        <v>0.4511475409836066</v>
      </c>
    </row>
    <row r="1396" spans="1:12" ht="15.75" hidden="1">
      <c r="A1396" s="511">
        <v>1391</v>
      </c>
      <c r="B1396" s="495" t="s">
        <v>2975</v>
      </c>
      <c r="C1396" s="483" t="s">
        <v>2976</v>
      </c>
      <c r="D1396" s="483" t="s">
        <v>499</v>
      </c>
      <c r="E1396" s="484">
        <v>186</v>
      </c>
      <c r="F1396" s="512">
        <v>0.8653763440860216</v>
      </c>
      <c r="G1396" s="512">
        <v>0.80602150537634398</v>
      </c>
      <c r="H1396" s="512">
        <v>0.8894623655913978</v>
      </c>
      <c r="I1396" s="512">
        <v>0.84387096774193548</v>
      </c>
      <c r="J1396" s="512">
        <v>0.87483870967741939</v>
      </c>
      <c r="K1396" s="512">
        <v>0.68043010752688171</v>
      </c>
      <c r="L1396" s="513">
        <f t="shared" si="19"/>
        <v>0.82666666666666666</v>
      </c>
    </row>
    <row r="1397" spans="1:12" ht="15.75" hidden="1">
      <c r="A1397" s="511">
        <v>1392</v>
      </c>
      <c r="B1397" s="495" t="s">
        <v>2977</v>
      </c>
      <c r="C1397" s="483" t="s">
        <v>2978</v>
      </c>
      <c r="D1397" s="483" t="s">
        <v>499</v>
      </c>
      <c r="E1397" s="484">
        <v>240</v>
      </c>
      <c r="F1397" s="512">
        <v>4.8000000000000001E-2</v>
      </c>
      <c r="G1397" s="512">
        <v>0.7</v>
      </c>
      <c r="H1397" s="512">
        <v>4.5999999999999999E-2</v>
      </c>
      <c r="I1397" s="512">
        <v>5.3000000000000005E-2</v>
      </c>
      <c r="J1397" s="512">
        <v>3.7000000000000005E-2</v>
      </c>
      <c r="K1397" s="512">
        <v>0.14000000000000001</v>
      </c>
      <c r="L1397" s="513">
        <f t="shared" si="19"/>
        <v>0.17066666666666666</v>
      </c>
    </row>
    <row r="1398" spans="1:12" ht="15.75" hidden="1">
      <c r="A1398" s="511">
        <v>1393</v>
      </c>
      <c r="B1398" s="495" t="s">
        <v>2979</v>
      </c>
      <c r="C1398" s="483" t="s">
        <v>2980</v>
      </c>
      <c r="D1398" s="483" t="s">
        <v>499</v>
      </c>
      <c r="E1398" s="484">
        <v>278</v>
      </c>
      <c r="F1398" s="512">
        <v>0.38215827338129493</v>
      </c>
      <c r="G1398" s="512">
        <v>0.35856115107913672</v>
      </c>
      <c r="H1398" s="512">
        <v>0.36546762589928056</v>
      </c>
      <c r="I1398" s="512">
        <v>0.34302158273381295</v>
      </c>
      <c r="J1398" s="512">
        <v>0.37064748201438852</v>
      </c>
      <c r="K1398" s="512">
        <v>0.38446043165467625</v>
      </c>
      <c r="L1398" s="513">
        <f t="shared" si="19"/>
        <v>0.36738609112709836</v>
      </c>
    </row>
    <row r="1399" spans="1:12" ht="15.75" hidden="1">
      <c r="A1399" s="511">
        <v>1394</v>
      </c>
      <c r="B1399" s="495" t="s">
        <v>2981</v>
      </c>
      <c r="C1399" s="483" t="s">
        <v>2982</v>
      </c>
      <c r="D1399" s="483" t="s">
        <v>499</v>
      </c>
      <c r="E1399" s="484">
        <v>223</v>
      </c>
      <c r="F1399" s="512">
        <v>1.1314798206278027</v>
      </c>
      <c r="G1399" s="512">
        <v>0.97793721973094172</v>
      </c>
      <c r="H1399" s="512">
        <v>0.91982062780269058</v>
      </c>
      <c r="I1399" s="512">
        <v>0.90977578475336318</v>
      </c>
      <c r="J1399" s="512">
        <v>0.97865470852017944</v>
      </c>
      <c r="K1399" s="512">
        <v>0.1894170403587444</v>
      </c>
      <c r="L1399" s="513">
        <f t="shared" si="19"/>
        <v>0.85118086696562034</v>
      </c>
    </row>
    <row r="1400" spans="1:12" ht="15.75" hidden="1">
      <c r="A1400" s="511">
        <v>1395</v>
      </c>
      <c r="B1400" s="495" t="s">
        <v>2983</v>
      </c>
      <c r="C1400" s="483" t="s">
        <v>2984</v>
      </c>
      <c r="D1400" s="483" t="s">
        <v>499</v>
      </c>
      <c r="E1400" s="484">
        <v>270</v>
      </c>
      <c r="F1400" s="512">
        <v>0.80059259259259263</v>
      </c>
      <c r="G1400" s="512">
        <v>0.85866666666666669</v>
      </c>
      <c r="H1400" s="512">
        <v>0.7857777777777778</v>
      </c>
      <c r="I1400" s="512">
        <v>0.79940740740740746</v>
      </c>
      <c r="J1400" s="512">
        <v>0.60148148148148151</v>
      </c>
      <c r="K1400" s="512">
        <v>0.84503703703703703</v>
      </c>
      <c r="L1400" s="513">
        <f t="shared" si="19"/>
        <v>0.78182716049382728</v>
      </c>
    </row>
    <row r="1401" spans="1:12" ht="15.75" hidden="1">
      <c r="A1401" s="511">
        <v>1396</v>
      </c>
      <c r="B1401" s="495" t="s">
        <v>2985</v>
      </c>
      <c r="C1401" s="483" t="s">
        <v>2986</v>
      </c>
      <c r="D1401" s="483" t="s">
        <v>499</v>
      </c>
      <c r="E1401" s="484">
        <v>389</v>
      </c>
      <c r="F1401" s="512">
        <v>2.3444730077120821E-2</v>
      </c>
      <c r="G1401" s="512">
        <v>5.4910025706940875E-2</v>
      </c>
      <c r="H1401" s="512">
        <v>2.7763496143958871E-2</v>
      </c>
      <c r="I1401" s="512">
        <v>1.6658097686375321E-2</v>
      </c>
      <c r="J1401" s="512">
        <v>1.6041131105398457E-2</v>
      </c>
      <c r="K1401" s="512">
        <v>1.7275064267352185E-2</v>
      </c>
      <c r="L1401" s="513">
        <f t="shared" si="19"/>
        <v>2.6015424164524421E-2</v>
      </c>
    </row>
    <row r="1402" spans="1:12" ht="15.75" hidden="1">
      <c r="A1402" s="511">
        <v>1397</v>
      </c>
      <c r="B1402" s="495" t="s">
        <v>2987</v>
      </c>
      <c r="C1402" s="483" t="s">
        <v>2988</v>
      </c>
      <c r="D1402" s="483" t="s">
        <v>499</v>
      </c>
      <c r="E1402" s="484">
        <v>223</v>
      </c>
      <c r="F1402" s="512">
        <v>0.79497757847533634</v>
      </c>
      <c r="G1402" s="512">
        <v>0.72394618834080715</v>
      </c>
      <c r="H1402" s="512">
        <v>0.83085201793721974</v>
      </c>
      <c r="I1402" s="512">
        <v>0.95784753363228692</v>
      </c>
      <c r="J1402" s="512">
        <v>1.0862780269058296</v>
      </c>
      <c r="K1402" s="512">
        <v>0.90618834080717492</v>
      </c>
      <c r="L1402" s="513">
        <f t="shared" si="19"/>
        <v>0.88334828101644247</v>
      </c>
    </row>
    <row r="1403" spans="1:12" ht="15.75" hidden="1">
      <c r="A1403" s="511">
        <v>1398</v>
      </c>
      <c r="B1403" s="495" t="s">
        <v>2989</v>
      </c>
      <c r="C1403" s="483" t="s">
        <v>2990</v>
      </c>
      <c r="D1403" s="483" t="s">
        <v>499</v>
      </c>
      <c r="E1403" s="484">
        <v>260</v>
      </c>
      <c r="F1403" s="512">
        <v>0.87753846153846149</v>
      </c>
      <c r="G1403" s="512">
        <v>0.82153846153846155</v>
      </c>
      <c r="H1403" s="512">
        <v>0.80553846153846154</v>
      </c>
      <c r="I1403" s="512">
        <v>0.7956923076923077</v>
      </c>
      <c r="J1403" s="512">
        <v>0.81230769230769229</v>
      </c>
      <c r="K1403" s="512">
        <v>0.27015384615384613</v>
      </c>
      <c r="L1403" s="513">
        <f t="shared" si="19"/>
        <v>0.7304615384615385</v>
      </c>
    </row>
    <row r="1404" spans="1:12" ht="15.75" hidden="1">
      <c r="A1404" s="511">
        <v>1399</v>
      </c>
      <c r="B1404" s="495" t="s">
        <v>2991</v>
      </c>
      <c r="C1404" s="483" t="s">
        <v>2992</v>
      </c>
      <c r="D1404" s="483" t="s">
        <v>499</v>
      </c>
      <c r="E1404" s="484">
        <v>229</v>
      </c>
      <c r="F1404" s="512">
        <v>0.58689956331877735</v>
      </c>
      <c r="G1404" s="512">
        <v>3.5633187772925762E-2</v>
      </c>
      <c r="H1404" s="512">
        <v>2.794759825327511E-2</v>
      </c>
      <c r="I1404" s="512">
        <v>3.1441048034934499E-2</v>
      </c>
      <c r="J1404" s="512">
        <v>3.2838427947598253E-2</v>
      </c>
      <c r="K1404" s="512">
        <v>0.29344978165938868</v>
      </c>
      <c r="L1404" s="513">
        <f t="shared" si="19"/>
        <v>0.16803493449781662</v>
      </c>
    </row>
    <row r="1405" spans="1:12" ht="15.75" hidden="1">
      <c r="A1405" s="511">
        <v>1400</v>
      </c>
      <c r="B1405" s="495" t="s">
        <v>2993</v>
      </c>
      <c r="C1405" s="483" t="s">
        <v>2994</v>
      </c>
      <c r="D1405" s="483" t="s">
        <v>1482</v>
      </c>
      <c r="E1405" s="484">
        <v>112</v>
      </c>
      <c r="F1405" s="512">
        <v>1.675</v>
      </c>
      <c r="G1405" s="512">
        <v>1.8042857142857145</v>
      </c>
      <c r="H1405" s="512">
        <v>1.7771428571428571</v>
      </c>
      <c r="I1405" s="512">
        <v>1.6378571428571429</v>
      </c>
      <c r="J1405" s="512">
        <v>1.6649999999999998</v>
      </c>
      <c r="K1405" s="512">
        <v>1.3392857142857142</v>
      </c>
      <c r="L1405" s="513">
        <f t="shared" si="19"/>
        <v>1.6497619047619045</v>
      </c>
    </row>
    <row r="1406" spans="1:12" ht="15.75" hidden="1">
      <c r="A1406" s="511">
        <v>1401</v>
      </c>
      <c r="B1406" s="495" t="s">
        <v>2995</v>
      </c>
      <c r="C1406" s="483" t="s">
        <v>2996</v>
      </c>
      <c r="D1406" s="483" t="s">
        <v>499</v>
      </c>
      <c r="E1406" s="484">
        <v>234</v>
      </c>
      <c r="F1406" s="512">
        <v>7.3162393162393161E-2</v>
      </c>
      <c r="G1406" s="512">
        <v>3.6239316239316241E-2</v>
      </c>
      <c r="H1406" s="512">
        <v>3.0769230769230771E-2</v>
      </c>
      <c r="I1406" s="512">
        <v>3.8974358974358969E-2</v>
      </c>
      <c r="J1406" s="512">
        <v>3.7606837606837612E-2</v>
      </c>
      <c r="K1406" s="512">
        <v>3.6239316239316241E-2</v>
      </c>
      <c r="L1406" s="513">
        <f t="shared" si="19"/>
        <v>4.2165242165242166E-2</v>
      </c>
    </row>
    <row r="1407" spans="1:12" ht="15.75" hidden="1">
      <c r="A1407" s="511">
        <v>1402</v>
      </c>
      <c r="B1407" s="495" t="s">
        <v>2997</v>
      </c>
      <c r="C1407" s="483" t="s">
        <v>3620</v>
      </c>
      <c r="D1407" s="483" t="s">
        <v>499</v>
      </c>
      <c r="E1407" s="484">
        <v>234</v>
      </c>
      <c r="F1407" s="512">
        <v>2.8717948717948718E-2</v>
      </c>
      <c r="G1407" s="512">
        <v>0.16273504273504272</v>
      </c>
      <c r="H1407" s="512">
        <v>2.4615384615384615E-2</v>
      </c>
      <c r="I1407" s="512">
        <v>4.5128205128205132E-2</v>
      </c>
      <c r="J1407" s="512">
        <v>4.8547008547008545E-2</v>
      </c>
      <c r="K1407" s="512">
        <v>9.709401709401709E-2</v>
      </c>
      <c r="L1407" s="513">
        <f t="shared" si="19"/>
        <v>6.7806267806267806E-2</v>
      </c>
    </row>
    <row r="1408" spans="1:12" ht="15.75" hidden="1">
      <c r="A1408" s="511">
        <v>1403</v>
      </c>
      <c r="B1408" s="495" t="s">
        <v>2999</v>
      </c>
      <c r="C1408" s="483" t="s">
        <v>3000</v>
      </c>
      <c r="D1408" s="483" t="s">
        <v>738</v>
      </c>
      <c r="E1408" s="495">
        <v>15000</v>
      </c>
      <c r="F1408" s="512">
        <v>0.81909333333333334</v>
      </c>
      <c r="G1408" s="512">
        <v>0.92800000000000005</v>
      </c>
      <c r="H1408" s="512">
        <v>0.83026666666666671</v>
      </c>
      <c r="I1408" s="512">
        <v>0.86653333333333338</v>
      </c>
      <c r="J1408" s="512">
        <v>0.89659999999999995</v>
      </c>
      <c r="K1408" s="512">
        <v>0.83793333333333331</v>
      </c>
      <c r="L1408" s="513">
        <f t="shared" si="19"/>
        <v>0.86307111111111112</v>
      </c>
    </row>
    <row r="1409" spans="1:12" ht="15.75" hidden="1">
      <c r="A1409" s="511">
        <v>1404</v>
      </c>
      <c r="B1409" s="495" t="s">
        <v>3001</v>
      </c>
      <c r="C1409" s="483" t="s">
        <v>3002</v>
      </c>
      <c r="D1409" s="483" t="s">
        <v>3003</v>
      </c>
      <c r="E1409" s="484">
        <v>110</v>
      </c>
      <c r="F1409" s="512">
        <v>1.2727272727272727</v>
      </c>
      <c r="G1409" s="512">
        <v>1.1727272727272726</v>
      </c>
      <c r="H1409" s="512">
        <v>1.1363636363636365</v>
      </c>
      <c r="I1409" s="512">
        <v>0.90909090909090906</v>
      </c>
      <c r="J1409" s="512">
        <v>0.71818181818181814</v>
      </c>
      <c r="K1409" s="512">
        <v>1.0454545454545454</v>
      </c>
      <c r="L1409" s="513">
        <f t="shared" si="19"/>
        <v>1.0424242424242423</v>
      </c>
    </row>
    <row r="1410" spans="1:12" ht="15.75" hidden="1">
      <c r="A1410" s="511">
        <v>1405</v>
      </c>
      <c r="B1410" s="495" t="s">
        <v>3004</v>
      </c>
      <c r="C1410" s="483" t="s">
        <v>3005</v>
      </c>
      <c r="D1410" s="483" t="s">
        <v>499</v>
      </c>
      <c r="E1410" s="484">
        <v>200</v>
      </c>
      <c r="F1410" s="512">
        <v>0.65200000000000002</v>
      </c>
      <c r="G1410" s="512">
        <v>0.62719999999999998</v>
      </c>
      <c r="H1410" s="512">
        <v>0.17760000000000001</v>
      </c>
      <c r="I1410" s="512">
        <v>0.63759999999999994</v>
      </c>
      <c r="J1410" s="512">
        <v>0.63439999999999996</v>
      </c>
      <c r="K1410" s="512">
        <v>0.52800000000000002</v>
      </c>
      <c r="L1410" s="513">
        <f t="shared" si="19"/>
        <v>0.54279999999999995</v>
      </c>
    </row>
    <row r="1411" spans="1:12" ht="15.75" hidden="1">
      <c r="A1411" s="511">
        <v>1406</v>
      </c>
      <c r="B1411" s="495" t="s">
        <v>3006</v>
      </c>
      <c r="C1411" s="483" t="s">
        <v>3007</v>
      </c>
      <c r="D1411" s="483" t="s">
        <v>499</v>
      </c>
      <c r="E1411" s="484">
        <v>278</v>
      </c>
      <c r="F1411" s="512">
        <v>0.71366906474820146</v>
      </c>
      <c r="G1411" s="512">
        <v>0.5772661870503597</v>
      </c>
      <c r="H1411" s="512">
        <v>0.59913669064748198</v>
      </c>
      <c r="I1411" s="512">
        <v>0.57611510791366904</v>
      </c>
      <c r="J1411" s="512">
        <v>0.56287769784172659</v>
      </c>
      <c r="K1411" s="512">
        <v>0.6014388489208633</v>
      </c>
      <c r="L1411" s="513">
        <f t="shared" si="19"/>
        <v>0.60508393285371709</v>
      </c>
    </row>
    <row r="1412" spans="1:12" ht="15.75" hidden="1">
      <c r="A1412" s="511">
        <v>1407</v>
      </c>
      <c r="B1412" s="495" t="s">
        <v>3008</v>
      </c>
      <c r="C1412" s="483" t="s">
        <v>3009</v>
      </c>
      <c r="D1412" s="483" t="s">
        <v>499</v>
      </c>
      <c r="E1412" s="484">
        <v>259</v>
      </c>
      <c r="F1412" s="512">
        <v>0.15876447876447874</v>
      </c>
      <c r="G1412" s="512">
        <v>3.5212355212355211E-2</v>
      </c>
      <c r="H1412" s="512">
        <v>4.9176447876447878E-2</v>
      </c>
      <c r="I1412" s="512">
        <v>3.6447876447876448E-2</v>
      </c>
      <c r="J1412" s="512">
        <v>4.1389961389961392E-2</v>
      </c>
      <c r="K1412" s="512">
        <v>4.9420849420849421E-2</v>
      </c>
      <c r="L1412" s="513">
        <f t="shared" si="19"/>
        <v>6.1735328185328175E-2</v>
      </c>
    </row>
    <row r="1413" spans="1:12" ht="15.75" hidden="1">
      <c r="A1413" s="511">
        <v>1408</v>
      </c>
      <c r="B1413" s="495" t="s">
        <v>3010</v>
      </c>
      <c r="C1413" s="483" t="s">
        <v>3011</v>
      </c>
      <c r="D1413" s="483" t="s">
        <v>499</v>
      </c>
      <c r="E1413" s="484">
        <v>979</v>
      </c>
      <c r="F1413" s="512">
        <v>0.79280898876404493</v>
      </c>
      <c r="G1413" s="512">
        <v>0.80604698672114405</v>
      </c>
      <c r="H1413" s="512">
        <v>0.78398365679264559</v>
      </c>
      <c r="I1413" s="512">
        <v>0.84281920326864146</v>
      </c>
      <c r="J1413" s="512">
        <v>0.80236976506639424</v>
      </c>
      <c r="K1413" s="512">
        <v>0.77221654749744639</v>
      </c>
      <c r="L1413" s="513">
        <f t="shared" si="19"/>
        <v>0.8000408580183862</v>
      </c>
    </row>
    <row r="1414" spans="1:12" ht="15.75" hidden="1">
      <c r="A1414" s="511">
        <v>1409</v>
      </c>
      <c r="B1414" s="495" t="s">
        <v>3012</v>
      </c>
      <c r="C1414" s="483" t="s">
        <v>3013</v>
      </c>
      <c r="D1414" s="483" t="s">
        <v>496</v>
      </c>
      <c r="E1414" s="484">
        <v>166</v>
      </c>
      <c r="F1414" s="512">
        <v>0.86506024096385536</v>
      </c>
      <c r="G1414" s="512">
        <v>1.2033734939759035</v>
      </c>
      <c r="H1414" s="512">
        <v>1.1985542168674699</v>
      </c>
      <c r="I1414" s="512">
        <v>1.0828915662650602</v>
      </c>
      <c r="J1414" s="512">
        <v>1.0756626506024096</v>
      </c>
      <c r="K1414" s="512">
        <v>1.2033734939759035</v>
      </c>
      <c r="L1414" s="513">
        <f t="shared" si="19"/>
        <v>1.1048192771084338</v>
      </c>
    </row>
    <row r="1415" spans="1:12" ht="15.75" hidden="1">
      <c r="A1415" s="511">
        <v>1410</v>
      </c>
      <c r="B1415" s="495" t="s">
        <v>3014</v>
      </c>
      <c r="C1415" s="483" t="s">
        <v>3015</v>
      </c>
      <c r="D1415" s="483" t="s">
        <v>499</v>
      </c>
      <c r="E1415" s="484">
        <v>170</v>
      </c>
      <c r="F1415" s="512">
        <v>1.6249411764705883</v>
      </c>
      <c r="G1415" s="512">
        <v>1.5529411764705883</v>
      </c>
      <c r="H1415" s="512">
        <v>1.6348235294117648</v>
      </c>
      <c r="I1415" s="512">
        <v>1.296</v>
      </c>
      <c r="J1415" s="512">
        <v>1.3905882352941177</v>
      </c>
      <c r="K1415" s="512">
        <v>1.4654117647058824</v>
      </c>
      <c r="L1415" s="513">
        <f t="shared" si="19"/>
        <v>1.4941176470588236</v>
      </c>
    </row>
    <row r="1416" spans="1:12" ht="15.75" hidden="1">
      <c r="A1416" s="511">
        <v>1411</v>
      </c>
      <c r="B1416" s="495" t="s">
        <v>3016</v>
      </c>
      <c r="C1416" s="483" t="s">
        <v>3017</v>
      </c>
      <c r="D1416" s="483" t="s">
        <v>499</v>
      </c>
      <c r="E1416" s="484">
        <v>200</v>
      </c>
      <c r="F1416" s="512">
        <v>0.84959999999999991</v>
      </c>
      <c r="G1416" s="512">
        <v>0.84079999999999999</v>
      </c>
      <c r="H1416" s="512">
        <v>0.64</v>
      </c>
      <c r="I1416" s="512">
        <v>0.27600000000000002</v>
      </c>
      <c r="J1416" s="512">
        <v>3.2799999999999996E-2</v>
      </c>
      <c r="K1416" s="512">
        <v>0.02</v>
      </c>
      <c r="L1416" s="513">
        <f t="shared" si="19"/>
        <v>0.44319999999999998</v>
      </c>
    </row>
    <row r="1417" spans="1:12" ht="15.75" hidden="1">
      <c r="A1417" s="511">
        <v>1412</v>
      </c>
      <c r="B1417" s="495" t="s">
        <v>3018</v>
      </c>
      <c r="C1417" s="483" t="s">
        <v>3019</v>
      </c>
      <c r="D1417" s="483" t="s">
        <v>499</v>
      </c>
      <c r="E1417" s="484">
        <v>222</v>
      </c>
      <c r="F1417" s="512">
        <v>0.79567567567567565</v>
      </c>
      <c r="G1417" s="512">
        <v>0.66918918918918924</v>
      </c>
      <c r="H1417" s="512">
        <v>0.42270270270270272</v>
      </c>
      <c r="I1417" s="512">
        <v>7.2432432432432428E-2</v>
      </c>
      <c r="J1417" s="512">
        <v>7.2432432432432428E-2</v>
      </c>
      <c r="K1417" s="512">
        <v>5.1891891891891889E-2</v>
      </c>
      <c r="L1417" s="513">
        <f t="shared" si="19"/>
        <v>0.34738738738738739</v>
      </c>
    </row>
    <row r="1418" spans="1:12" ht="15.75" hidden="1">
      <c r="A1418" s="511">
        <v>1413</v>
      </c>
      <c r="B1418" s="495" t="s">
        <v>3020</v>
      </c>
      <c r="C1418" s="483" t="s">
        <v>639</v>
      </c>
      <c r="D1418" s="483" t="s">
        <v>526</v>
      </c>
      <c r="E1418" s="484">
        <v>300</v>
      </c>
      <c r="F1418" s="512">
        <v>0.27599999999999997</v>
      </c>
      <c r="G1418" s="512">
        <v>0.26800000000000002</v>
      </c>
      <c r="H1418" s="512">
        <v>0.30705773333333336</v>
      </c>
      <c r="I1418" s="512">
        <v>0.27199999999999996</v>
      </c>
      <c r="J1418" s="512">
        <v>0.27199999999999996</v>
      </c>
      <c r="K1418" s="512">
        <v>0.27599999999999997</v>
      </c>
      <c r="L1418" s="513">
        <f t="shared" si="19"/>
        <v>0.27850962222222225</v>
      </c>
    </row>
    <row r="1419" spans="1:12" ht="15.75" hidden="1">
      <c r="A1419" s="511">
        <v>1414</v>
      </c>
      <c r="B1419" s="495" t="s">
        <v>3021</v>
      </c>
      <c r="C1419" s="483" t="s">
        <v>3022</v>
      </c>
      <c r="D1419" s="483" t="s">
        <v>499</v>
      </c>
      <c r="E1419" s="484">
        <v>205</v>
      </c>
      <c r="F1419" s="512">
        <v>1.2214634146341463</v>
      </c>
      <c r="G1419" s="512">
        <v>1.1363902439024391</v>
      </c>
      <c r="H1419" s="512">
        <v>0.9287804878048781</v>
      </c>
      <c r="I1419" s="512">
        <v>1.329951219512195</v>
      </c>
      <c r="J1419" s="512">
        <v>1.504</v>
      </c>
      <c r="K1419" s="512">
        <v>1.4673170731707317</v>
      </c>
      <c r="L1419" s="513">
        <f t="shared" si="19"/>
        <v>1.2646504065040649</v>
      </c>
    </row>
    <row r="1420" spans="1:12" ht="15.75" hidden="1">
      <c r="A1420" s="511">
        <v>1415</v>
      </c>
      <c r="B1420" s="495" t="s">
        <v>3023</v>
      </c>
      <c r="C1420" s="483" t="s">
        <v>3024</v>
      </c>
      <c r="D1420" s="483" t="s">
        <v>1482</v>
      </c>
      <c r="E1420" s="484">
        <v>212</v>
      </c>
      <c r="F1420" s="512">
        <v>0.50566037735849056</v>
      </c>
      <c r="G1420" s="512">
        <v>0.48981132075471701</v>
      </c>
      <c r="H1420" s="512">
        <v>0.50867924528301889</v>
      </c>
      <c r="I1420" s="512">
        <v>0.59245283018867922</v>
      </c>
      <c r="J1420" s="512">
        <v>0.44905660377358492</v>
      </c>
      <c r="K1420" s="512">
        <v>0.55471698113207546</v>
      </c>
      <c r="L1420" s="513">
        <f t="shared" si="19"/>
        <v>0.51672955974842771</v>
      </c>
    </row>
    <row r="1421" spans="1:12" ht="15.75" hidden="1">
      <c r="A1421" s="511">
        <v>1416</v>
      </c>
      <c r="B1421" s="495" t="s">
        <v>3025</v>
      </c>
      <c r="C1421" s="483" t="s">
        <v>3026</v>
      </c>
      <c r="D1421" s="483" t="s">
        <v>499</v>
      </c>
      <c r="E1421" s="484">
        <v>278</v>
      </c>
      <c r="F1421" s="512">
        <v>1.4964028776978418E-2</v>
      </c>
      <c r="G1421" s="512">
        <v>6.6187050359712229E-2</v>
      </c>
      <c r="H1421" s="512">
        <v>2.2446043165467628E-2</v>
      </c>
      <c r="I1421" s="512">
        <v>2.2446043165467628E-2</v>
      </c>
      <c r="J1421" s="512">
        <v>0.31194244604316546</v>
      </c>
      <c r="K1421" s="512">
        <v>2.1870503597122302E-2</v>
      </c>
      <c r="L1421" s="513">
        <f t="shared" si="19"/>
        <v>7.6642685851318934E-2</v>
      </c>
    </row>
    <row r="1422" spans="1:12" ht="15.75" hidden="1">
      <c r="A1422" s="511">
        <v>1417</v>
      </c>
      <c r="B1422" s="495" t="s">
        <v>3027</v>
      </c>
      <c r="C1422" s="483" t="s">
        <v>3028</v>
      </c>
      <c r="D1422" s="483" t="s">
        <v>499</v>
      </c>
      <c r="E1422" s="484">
        <v>130</v>
      </c>
      <c r="F1422" s="512">
        <v>1.456</v>
      </c>
      <c r="G1422" s="512">
        <v>1.6707692307692308</v>
      </c>
      <c r="H1422" s="512">
        <v>1.3790769230769231</v>
      </c>
      <c r="I1422" s="512">
        <v>1.6430769230769231</v>
      </c>
      <c r="J1422" s="512">
        <v>1.4935384615384615</v>
      </c>
      <c r="K1422" s="512">
        <v>0.76184615384615384</v>
      </c>
      <c r="L1422" s="513">
        <f t="shared" si="19"/>
        <v>1.4007179487179489</v>
      </c>
    </row>
    <row r="1423" spans="1:12" ht="15.75" hidden="1">
      <c r="A1423" s="511">
        <v>1418</v>
      </c>
      <c r="B1423" s="495" t="s">
        <v>3029</v>
      </c>
      <c r="C1423" s="483" t="s">
        <v>3030</v>
      </c>
      <c r="D1423" s="483" t="s">
        <v>499</v>
      </c>
      <c r="E1423" s="484">
        <v>200</v>
      </c>
      <c r="F1423" s="512">
        <v>1.1095999999999999</v>
      </c>
      <c r="G1423" s="512">
        <v>0.73680000000000012</v>
      </c>
      <c r="H1423" s="512">
        <v>0.74879999999999991</v>
      </c>
      <c r="I1423" s="512">
        <v>0.70079999999999998</v>
      </c>
      <c r="J1423" s="512">
        <v>0.19359999999999999</v>
      </c>
      <c r="K1423" s="512">
        <v>0.6552</v>
      </c>
      <c r="L1423" s="513">
        <f t="shared" si="19"/>
        <v>0.69079999999999997</v>
      </c>
    </row>
    <row r="1424" spans="1:12" ht="15.75" hidden="1">
      <c r="A1424" s="511">
        <v>1419</v>
      </c>
      <c r="B1424" s="495" t="s">
        <v>3031</v>
      </c>
      <c r="C1424" s="483" t="s">
        <v>3032</v>
      </c>
      <c r="D1424" s="483" t="s">
        <v>499</v>
      </c>
      <c r="E1424" s="484">
        <v>278</v>
      </c>
      <c r="F1424" s="512">
        <v>1.0814388489208633</v>
      </c>
      <c r="G1424" s="512">
        <v>1.041726618705036</v>
      </c>
      <c r="H1424" s="512">
        <v>1.0238848920863308</v>
      </c>
      <c r="I1424" s="512">
        <v>0.80748201438848921</v>
      </c>
      <c r="J1424" s="512">
        <v>1.0284892086330937</v>
      </c>
      <c r="K1424" s="512">
        <v>0.96690647482014391</v>
      </c>
      <c r="L1424" s="513">
        <f t="shared" si="19"/>
        <v>0.99165467625899284</v>
      </c>
    </row>
    <row r="1425" spans="1:12" ht="15.75" hidden="1">
      <c r="A1425" s="511">
        <v>1420</v>
      </c>
      <c r="B1425" s="495" t="s">
        <v>3033</v>
      </c>
      <c r="C1425" s="483" t="s">
        <v>3034</v>
      </c>
      <c r="D1425" s="483" t="s">
        <v>499</v>
      </c>
      <c r="E1425" s="484">
        <v>334</v>
      </c>
      <c r="F1425" s="512">
        <v>0.86730538922155687</v>
      </c>
      <c r="G1425" s="512">
        <v>0.74658682634730544</v>
      </c>
      <c r="H1425" s="512">
        <v>0.368622754491018</v>
      </c>
      <c r="I1425" s="512">
        <v>0.79041916167664672</v>
      </c>
      <c r="J1425" s="512">
        <v>0.41485029940119761</v>
      </c>
      <c r="K1425" s="512">
        <v>0.54131736526946106</v>
      </c>
      <c r="L1425" s="513">
        <f t="shared" si="19"/>
        <v>0.62151696606786422</v>
      </c>
    </row>
    <row r="1426" spans="1:12" ht="15.75" hidden="1">
      <c r="A1426" s="511">
        <v>1421</v>
      </c>
      <c r="B1426" s="495" t="s">
        <v>3037</v>
      </c>
      <c r="C1426" s="483" t="s">
        <v>3038</v>
      </c>
      <c r="D1426" s="483" t="s">
        <v>499</v>
      </c>
      <c r="E1426" s="484">
        <v>311</v>
      </c>
      <c r="F1426" s="512">
        <v>0.84347266881028937</v>
      </c>
      <c r="G1426" s="512">
        <v>0.85736334405144687</v>
      </c>
      <c r="H1426" s="512">
        <v>0.91138263665594854</v>
      </c>
      <c r="I1426" s="512">
        <v>0.9329903536977493</v>
      </c>
      <c r="J1426" s="512">
        <v>0.83884244372990358</v>
      </c>
      <c r="K1426" s="512">
        <v>1.0448874598070739</v>
      </c>
      <c r="L1426" s="513">
        <f t="shared" si="19"/>
        <v>0.90482315112540179</v>
      </c>
    </row>
    <row r="1427" spans="1:12" ht="15.75" hidden="1">
      <c r="A1427" s="511">
        <v>1422</v>
      </c>
      <c r="B1427" s="495" t="s">
        <v>3039</v>
      </c>
      <c r="C1427" s="483" t="s">
        <v>3621</v>
      </c>
      <c r="D1427" s="483" t="s">
        <v>499</v>
      </c>
      <c r="E1427" s="484">
        <v>200</v>
      </c>
      <c r="F1427" s="512">
        <v>0.89040000000000008</v>
      </c>
      <c r="G1427" s="512">
        <v>0.90879999999999994</v>
      </c>
      <c r="H1427" s="512">
        <v>0.93200000000000005</v>
      </c>
      <c r="I1427" s="512">
        <v>0.95279999999999998</v>
      </c>
      <c r="J1427" s="512">
        <v>0.9376000000000001</v>
      </c>
      <c r="K1427" s="512">
        <v>0.93920000000000003</v>
      </c>
      <c r="L1427" s="513">
        <f t="shared" si="19"/>
        <v>0.92680000000000007</v>
      </c>
    </row>
    <row r="1428" spans="1:12" ht="15.75" hidden="1">
      <c r="A1428" s="511">
        <v>1423</v>
      </c>
      <c r="B1428" s="495" t="s">
        <v>3041</v>
      </c>
      <c r="C1428" s="483" t="s">
        <v>3042</v>
      </c>
      <c r="D1428" s="483" t="s">
        <v>499</v>
      </c>
      <c r="E1428" s="484">
        <v>280</v>
      </c>
      <c r="F1428" s="512">
        <v>0.80857142857142861</v>
      </c>
      <c r="G1428" s="512">
        <v>0.77714285714285714</v>
      </c>
      <c r="H1428" s="512">
        <v>0.59348107142857143</v>
      </c>
      <c r="I1428" s="512">
        <v>0.04</v>
      </c>
      <c r="J1428" s="512">
        <v>6.1428571428571423E-2</v>
      </c>
      <c r="K1428" s="512">
        <v>6.5714285714285711E-2</v>
      </c>
      <c r="L1428" s="513">
        <f t="shared" si="19"/>
        <v>0.39105636904761915</v>
      </c>
    </row>
    <row r="1429" spans="1:12" ht="15.75" hidden="1">
      <c r="A1429" s="511">
        <v>1424</v>
      </c>
      <c r="B1429" s="495" t="s">
        <v>3043</v>
      </c>
      <c r="C1429" s="483" t="s">
        <v>3044</v>
      </c>
      <c r="D1429" s="483" t="s">
        <v>499</v>
      </c>
      <c r="E1429" s="484">
        <v>266.66666666666669</v>
      </c>
      <c r="F1429" s="512">
        <v>1.7099999999999997E-2</v>
      </c>
      <c r="G1429" s="512">
        <v>0.45629999999999998</v>
      </c>
      <c r="H1429" s="512">
        <v>0.72629999999999995</v>
      </c>
      <c r="I1429" s="512">
        <v>0.58589999999999998</v>
      </c>
      <c r="J1429" s="512">
        <v>0.97919999999999996</v>
      </c>
      <c r="K1429" s="512">
        <v>1.0025999999999999</v>
      </c>
      <c r="L1429" s="513">
        <f t="shared" si="19"/>
        <v>0.62790000000000001</v>
      </c>
    </row>
    <row r="1430" spans="1:12" ht="15.75" hidden="1">
      <c r="A1430" s="511">
        <v>1425</v>
      </c>
      <c r="B1430" s="495" t="s">
        <v>3045</v>
      </c>
      <c r="C1430" s="483" t="s">
        <v>3046</v>
      </c>
      <c r="D1430" s="483" t="s">
        <v>499</v>
      </c>
      <c r="E1430" s="484">
        <v>315</v>
      </c>
      <c r="F1430" s="512">
        <v>1.2380952380952381</v>
      </c>
      <c r="G1430" s="512">
        <v>1.1047619047619048</v>
      </c>
      <c r="H1430" s="512">
        <v>1.3130158730158732</v>
      </c>
      <c r="I1430" s="512">
        <v>0.92952380952380953</v>
      </c>
      <c r="J1430" s="512">
        <v>0.77333333333333332</v>
      </c>
      <c r="K1430" s="512">
        <v>0.80253968253968255</v>
      </c>
      <c r="L1430" s="513">
        <f t="shared" si="19"/>
        <v>1.0268783068783069</v>
      </c>
    </row>
    <row r="1431" spans="1:12" ht="15.75" hidden="1">
      <c r="A1431" s="511">
        <v>1426</v>
      </c>
      <c r="B1431" s="495" t="s">
        <v>3047</v>
      </c>
      <c r="C1431" s="483" t="s">
        <v>3048</v>
      </c>
      <c r="D1431" s="483" t="s">
        <v>499</v>
      </c>
      <c r="E1431" s="484">
        <v>333.33333333333331</v>
      </c>
      <c r="F1431" s="512">
        <v>0.66359999999999997</v>
      </c>
      <c r="G1431" s="512">
        <v>0.5736</v>
      </c>
      <c r="H1431" s="512">
        <v>0.56640000000000001</v>
      </c>
      <c r="I1431" s="512">
        <v>0.60000000000000009</v>
      </c>
      <c r="J1431" s="512">
        <v>0.60960000000000003</v>
      </c>
      <c r="K1431" s="512">
        <v>0.56064000000000003</v>
      </c>
      <c r="L1431" s="513">
        <f t="shared" si="19"/>
        <v>0.59563999999999995</v>
      </c>
    </row>
    <row r="1432" spans="1:12" ht="15.75" hidden="1">
      <c r="A1432" s="511">
        <v>1427</v>
      </c>
      <c r="B1432" s="495" t="s">
        <v>3049</v>
      </c>
      <c r="C1432" s="483" t="s">
        <v>3050</v>
      </c>
      <c r="D1432" s="483" t="s">
        <v>499</v>
      </c>
      <c r="E1432" s="484">
        <v>622.22222222222217</v>
      </c>
      <c r="F1432" s="512">
        <v>0.63025714285714296</v>
      </c>
      <c r="G1432" s="512">
        <v>0.75908571428571436</v>
      </c>
      <c r="H1432" s="512">
        <v>0.72437142857142867</v>
      </c>
      <c r="I1432" s="512">
        <v>0.62254285714285718</v>
      </c>
      <c r="J1432" s="512">
        <v>0.67114285714285726</v>
      </c>
      <c r="K1432" s="512">
        <v>0.56854285714285713</v>
      </c>
      <c r="L1432" s="513">
        <f t="shared" si="19"/>
        <v>0.66265714285714294</v>
      </c>
    </row>
    <row r="1433" spans="1:12" ht="15.75" hidden="1">
      <c r="A1433" s="511">
        <v>1428</v>
      </c>
      <c r="B1433" s="495" t="s">
        <v>3051</v>
      </c>
      <c r="C1433" s="483" t="s">
        <v>3052</v>
      </c>
      <c r="D1433" s="483" t="s">
        <v>499</v>
      </c>
      <c r="E1433" s="484">
        <v>361.11111111111109</v>
      </c>
      <c r="F1433" s="512">
        <v>0.58087384615384619</v>
      </c>
      <c r="G1433" s="512">
        <v>0.65929846153846161</v>
      </c>
      <c r="H1433" s="512">
        <v>0.60878769230769236</v>
      </c>
      <c r="I1433" s="512">
        <v>0.51175384615384623</v>
      </c>
      <c r="J1433" s="512">
        <v>0.50377846153846151</v>
      </c>
      <c r="K1433" s="512">
        <v>0.53900307692307692</v>
      </c>
      <c r="L1433" s="513">
        <f t="shared" si="19"/>
        <v>0.56724923076923084</v>
      </c>
    </row>
    <row r="1434" spans="1:12" ht="15.75" hidden="1">
      <c r="A1434" s="511">
        <v>1429</v>
      </c>
      <c r="B1434" s="495" t="s">
        <v>3053</v>
      </c>
      <c r="C1434" s="483" t="s">
        <v>3054</v>
      </c>
      <c r="D1434" s="483" t="s">
        <v>499</v>
      </c>
      <c r="E1434" s="484">
        <v>173.88888888888889</v>
      </c>
      <c r="F1434" s="512">
        <v>0.8663003194888178</v>
      </c>
      <c r="G1434" s="512">
        <v>0.72000000000000008</v>
      </c>
      <c r="H1434" s="512">
        <v>0.57507987220447288</v>
      </c>
      <c r="I1434" s="512">
        <v>5.6587859424920131E-2</v>
      </c>
      <c r="J1434" s="512">
        <v>0.30778274760383389</v>
      </c>
      <c r="K1434" s="512">
        <v>7.8210862619808308E-2</v>
      </c>
      <c r="L1434" s="513">
        <f t="shared" si="19"/>
        <v>0.43399361022364219</v>
      </c>
    </row>
    <row r="1435" spans="1:12" ht="15.75" hidden="1">
      <c r="A1435" s="511">
        <v>1430</v>
      </c>
      <c r="B1435" s="495" t="s">
        <v>3055</v>
      </c>
      <c r="C1435" s="483" t="s">
        <v>3056</v>
      </c>
      <c r="D1435" s="483" t="s">
        <v>496</v>
      </c>
      <c r="E1435" s="484">
        <v>167</v>
      </c>
      <c r="F1435" s="512">
        <v>0.86658682634730533</v>
      </c>
      <c r="G1435" s="512">
        <v>0.96047904191616773</v>
      </c>
      <c r="H1435" s="512">
        <v>0.98155688622754489</v>
      </c>
      <c r="I1435" s="512">
        <v>0.85556886227544904</v>
      </c>
      <c r="J1435" s="512">
        <v>0.89724550898203592</v>
      </c>
      <c r="K1435" s="512">
        <v>0.84311377245508989</v>
      </c>
      <c r="L1435" s="513">
        <f t="shared" si="19"/>
        <v>0.90075848303393213</v>
      </c>
    </row>
    <row r="1436" spans="1:12" ht="15.75" hidden="1">
      <c r="A1436" s="511">
        <v>1431</v>
      </c>
      <c r="B1436" s="495" t="s">
        <v>3057</v>
      </c>
      <c r="C1436" s="483" t="s">
        <v>3058</v>
      </c>
      <c r="D1436" s="483" t="s">
        <v>496</v>
      </c>
      <c r="E1436" s="484">
        <v>164.44444444444443</v>
      </c>
      <c r="F1436" s="512">
        <v>0.89270270270270291</v>
      </c>
      <c r="G1436" s="512">
        <v>0.76913513513513521</v>
      </c>
      <c r="H1436" s="512">
        <v>0.704918918918919</v>
      </c>
      <c r="I1436" s="512">
        <v>0.67913513513513524</v>
      </c>
      <c r="J1436" s="512">
        <v>4.5243243243243247E-2</v>
      </c>
      <c r="K1436" s="512">
        <v>0.14594594594594595</v>
      </c>
      <c r="L1436" s="513">
        <f t="shared" si="19"/>
        <v>0.53951351351351351</v>
      </c>
    </row>
    <row r="1437" spans="1:12" ht="15.75" hidden="1">
      <c r="A1437" s="511">
        <v>1432</v>
      </c>
      <c r="B1437" s="495" t="s">
        <v>3059</v>
      </c>
      <c r="C1437" s="483" t="s">
        <v>3060</v>
      </c>
      <c r="D1437" s="483" t="s">
        <v>499</v>
      </c>
      <c r="E1437" s="484">
        <v>266.66666666666669</v>
      </c>
      <c r="F1437" s="512">
        <v>4.4999999999999998E-2</v>
      </c>
      <c r="G1437" s="512">
        <v>4.8599999999999997E-2</v>
      </c>
      <c r="H1437" s="512">
        <v>4.1399999999999992E-2</v>
      </c>
      <c r="I1437" s="512">
        <v>8.8199999999999987E-2</v>
      </c>
      <c r="J1437" s="512">
        <v>3.5999999999999997E-2</v>
      </c>
      <c r="K1437" s="512">
        <v>5.3999999999999999E-2</v>
      </c>
      <c r="L1437" s="513">
        <f t="shared" si="19"/>
        <v>5.2199999999999989E-2</v>
      </c>
    </row>
    <row r="1438" spans="1:12" ht="15.75" hidden="1">
      <c r="A1438" s="511">
        <v>1433</v>
      </c>
      <c r="B1438" s="495" t="s">
        <v>3061</v>
      </c>
      <c r="C1438" s="483" t="s">
        <v>3062</v>
      </c>
      <c r="D1438" s="483" t="s">
        <v>499</v>
      </c>
      <c r="E1438" s="484">
        <v>277.77777777777777</v>
      </c>
      <c r="F1438" s="512">
        <v>3.456E-2</v>
      </c>
      <c r="G1438" s="512">
        <v>3.3695999999999997E-2</v>
      </c>
      <c r="H1438" s="512">
        <v>3.3695999999999997E-2</v>
      </c>
      <c r="I1438" s="512">
        <v>2.9376000000000003E-2</v>
      </c>
      <c r="J1438" s="512">
        <v>3.3695999999999997E-2</v>
      </c>
      <c r="K1438" s="512">
        <v>1.9008000000000001E-2</v>
      </c>
      <c r="L1438" s="513">
        <f t="shared" si="19"/>
        <v>3.0672000000000001E-2</v>
      </c>
    </row>
    <row r="1439" spans="1:12" ht="15.75" hidden="1">
      <c r="A1439" s="511">
        <v>1434</v>
      </c>
      <c r="B1439" s="495" t="s">
        <v>3063</v>
      </c>
      <c r="C1439" s="483" t="s">
        <v>3064</v>
      </c>
      <c r="D1439" s="483" t="s">
        <v>499</v>
      </c>
      <c r="E1439" s="484">
        <v>128</v>
      </c>
      <c r="F1439" s="512">
        <v>1.3206249999999999</v>
      </c>
      <c r="G1439" s="512">
        <v>1.2718750000000001</v>
      </c>
      <c r="H1439" s="512">
        <v>1.339375</v>
      </c>
      <c r="I1439" s="512">
        <v>1.005625</v>
      </c>
      <c r="J1439" s="512">
        <v>1.135</v>
      </c>
      <c r="K1439" s="512">
        <v>0.81562500000000004</v>
      </c>
      <c r="L1439" s="513">
        <f t="shared" si="19"/>
        <v>1.1480208333333333</v>
      </c>
    </row>
    <row r="1440" spans="1:12" ht="15.75" hidden="1">
      <c r="A1440" s="511">
        <v>1435</v>
      </c>
      <c r="B1440" s="495" t="s">
        <v>3065</v>
      </c>
      <c r="C1440" s="483" t="s">
        <v>3066</v>
      </c>
      <c r="D1440" s="483" t="s">
        <v>499</v>
      </c>
      <c r="E1440" s="484">
        <v>128</v>
      </c>
      <c r="F1440" s="512">
        <v>1.0387500000000001</v>
      </c>
      <c r="G1440" s="512">
        <v>0.92374999999999996</v>
      </c>
      <c r="H1440" s="512">
        <v>0.94125000000000003</v>
      </c>
      <c r="I1440" s="512">
        <v>0.96375</v>
      </c>
      <c r="J1440" s="512">
        <v>0.85750000000000004</v>
      </c>
      <c r="K1440" s="512">
        <v>3.7499999999999999E-2</v>
      </c>
      <c r="L1440" s="513">
        <f t="shared" si="19"/>
        <v>0.79375000000000007</v>
      </c>
    </row>
    <row r="1441" spans="1:12" ht="15.75" hidden="1">
      <c r="A1441" s="511">
        <v>1436</v>
      </c>
      <c r="B1441" s="495" t="s">
        <v>3067</v>
      </c>
      <c r="C1441" s="483" t="s">
        <v>3068</v>
      </c>
      <c r="D1441" s="483" t="s">
        <v>499</v>
      </c>
      <c r="E1441" s="484">
        <v>111.11111111111111</v>
      </c>
      <c r="F1441" s="512">
        <v>0.50616000000000005</v>
      </c>
      <c r="G1441" s="512">
        <v>0.70704</v>
      </c>
      <c r="H1441" s="512">
        <v>0.66671999999999998</v>
      </c>
      <c r="I1441" s="512">
        <v>0.69623999999999997</v>
      </c>
      <c r="J1441" s="512">
        <v>0.73151999999999995</v>
      </c>
      <c r="K1441" s="512">
        <v>0.53639999999999999</v>
      </c>
      <c r="L1441" s="513">
        <f t="shared" si="19"/>
        <v>0.64067999999999992</v>
      </c>
    </row>
    <row r="1442" spans="1:12" ht="15.75" hidden="1">
      <c r="A1442" s="511">
        <v>1437</v>
      </c>
      <c r="B1442" s="495" t="s">
        <v>3069</v>
      </c>
      <c r="C1442" s="483" t="s">
        <v>3070</v>
      </c>
      <c r="D1442" s="483" t="s">
        <v>496</v>
      </c>
      <c r="E1442" s="484">
        <v>147</v>
      </c>
      <c r="F1442" s="512">
        <v>0.91374149659863946</v>
      </c>
      <c r="G1442" s="512">
        <v>0.75918367346938775</v>
      </c>
      <c r="H1442" s="512">
        <v>0.50013605442176867</v>
      </c>
      <c r="I1442" s="512">
        <v>0.52517006802721089</v>
      </c>
      <c r="J1442" s="512">
        <v>0.44789115646258504</v>
      </c>
      <c r="K1442" s="512">
        <v>0.33197278911564626</v>
      </c>
      <c r="L1442" s="513">
        <f t="shared" si="19"/>
        <v>0.57968253968253969</v>
      </c>
    </row>
    <row r="1443" spans="1:12" ht="15.75" hidden="1">
      <c r="A1443" s="511">
        <v>1438</v>
      </c>
      <c r="B1443" s="495" t="s">
        <v>3071</v>
      </c>
      <c r="C1443" s="483" t="s">
        <v>3072</v>
      </c>
      <c r="D1443" s="483" t="s">
        <v>3003</v>
      </c>
      <c r="E1443" s="484">
        <v>111.11111111111111</v>
      </c>
      <c r="F1443" s="512">
        <v>1.3823999999999999</v>
      </c>
      <c r="G1443" s="512">
        <v>1.0871999999999999</v>
      </c>
      <c r="H1443" s="512">
        <v>1.3463999999999998</v>
      </c>
      <c r="I1443" s="512">
        <v>0.60839999999999994</v>
      </c>
      <c r="J1443" s="512">
        <v>0.99</v>
      </c>
      <c r="K1443" s="512">
        <v>1.0979999999999999</v>
      </c>
      <c r="L1443" s="513">
        <f t="shared" si="19"/>
        <v>1.0853999999999999</v>
      </c>
    </row>
    <row r="1444" spans="1:12" ht="15.75" hidden="1">
      <c r="A1444" s="511">
        <v>1439</v>
      </c>
      <c r="B1444" s="495" t="s">
        <v>3073</v>
      </c>
      <c r="C1444" s="483" t="s">
        <v>3074</v>
      </c>
      <c r="D1444" s="483" t="s">
        <v>499</v>
      </c>
      <c r="E1444" s="484">
        <v>178</v>
      </c>
      <c r="F1444" s="512">
        <v>0.49887640449438203</v>
      </c>
      <c r="G1444" s="512">
        <v>1.5280898876404495E-2</v>
      </c>
      <c r="H1444" s="512">
        <v>8.0898876404494387E-3</v>
      </c>
      <c r="I1444" s="512">
        <v>9.8876404494382016E-3</v>
      </c>
      <c r="J1444" s="512">
        <v>3.3258426966292137E-2</v>
      </c>
      <c r="K1444" s="512">
        <v>0.6026966292134831</v>
      </c>
      <c r="L1444" s="513">
        <f t="shared" si="19"/>
        <v>0.19468164794007492</v>
      </c>
    </row>
    <row r="1445" spans="1:12" ht="15.75" hidden="1">
      <c r="A1445" s="511">
        <v>1440</v>
      </c>
      <c r="B1445" s="495" t="s">
        <v>4025</v>
      </c>
      <c r="C1445" s="483" t="s">
        <v>3622</v>
      </c>
      <c r="D1445" s="483" t="s">
        <v>502</v>
      </c>
      <c r="E1445" s="484">
        <v>151</v>
      </c>
      <c r="F1445" s="512">
        <v>0.75099337748344375</v>
      </c>
      <c r="G1445" s="512">
        <v>0.29960264900662253</v>
      </c>
      <c r="H1445" s="512">
        <v>0.28529801324503312</v>
      </c>
      <c r="I1445" s="512">
        <v>0.22728476821192053</v>
      </c>
      <c r="J1445" s="512">
        <v>0.24874172185430465</v>
      </c>
      <c r="K1445" s="512">
        <v>0.26940397350993378</v>
      </c>
      <c r="L1445" s="513">
        <f t="shared" si="19"/>
        <v>0.34688741721854305</v>
      </c>
    </row>
    <row r="1446" spans="1:12" ht="15.75" hidden="1">
      <c r="A1446" s="511">
        <v>1441</v>
      </c>
      <c r="B1446" s="495" t="s">
        <v>4026</v>
      </c>
      <c r="C1446" s="483" t="s">
        <v>3623</v>
      </c>
      <c r="D1446" s="483" t="s">
        <v>499</v>
      </c>
      <c r="E1446" s="484">
        <v>128</v>
      </c>
      <c r="F1446" s="512">
        <v>0.325625</v>
      </c>
      <c r="G1446" s="512">
        <v>8.7499999999999994E-2</v>
      </c>
      <c r="H1446" s="512">
        <v>2.9374999999999998E-2</v>
      </c>
      <c r="I1446" s="512">
        <v>2.9374999999999998E-2</v>
      </c>
      <c r="J1446" s="512">
        <v>3.125E-2</v>
      </c>
      <c r="K1446" s="512">
        <v>0.30812499999999998</v>
      </c>
      <c r="L1446" s="513">
        <f t="shared" si="19"/>
        <v>0.13520833333333332</v>
      </c>
    </row>
    <row r="1447" spans="1:12" ht="15.75" hidden="1">
      <c r="A1447" s="511">
        <v>1442</v>
      </c>
      <c r="B1447" s="495" t="s">
        <v>4027</v>
      </c>
      <c r="C1447" s="483" t="s">
        <v>3624</v>
      </c>
      <c r="D1447" s="483" t="s">
        <v>499</v>
      </c>
      <c r="E1447" s="484">
        <v>188</v>
      </c>
      <c r="F1447" s="512">
        <v>0.64595744680851064</v>
      </c>
      <c r="G1447" s="512">
        <v>0.58978723404255318</v>
      </c>
      <c r="H1447" s="512">
        <v>0.55234042553191487</v>
      </c>
      <c r="I1447" s="512">
        <v>0.53617021276595744</v>
      </c>
      <c r="J1447" s="512">
        <v>0.54723404255319141</v>
      </c>
      <c r="K1447" s="512">
        <v>0.3991489361702128</v>
      </c>
      <c r="L1447" s="513">
        <f t="shared" si="19"/>
        <v>0.54510638297872338</v>
      </c>
    </row>
    <row r="1448" spans="1:12" ht="15.75" hidden="1">
      <c r="A1448" s="511">
        <v>1443</v>
      </c>
      <c r="B1448" s="495" t="s">
        <v>4028</v>
      </c>
      <c r="C1448" s="483" t="s">
        <v>3625</v>
      </c>
      <c r="D1448" s="483" t="s">
        <v>496</v>
      </c>
      <c r="E1448" s="484">
        <v>207.77777777777777</v>
      </c>
      <c r="F1448" s="512">
        <v>7.7005347593582893E-2</v>
      </c>
      <c r="G1448" s="512">
        <v>7.7005347593582893E-2</v>
      </c>
      <c r="H1448" s="512">
        <v>9.6641711229946525E-2</v>
      </c>
      <c r="I1448" s="512">
        <v>9.1251336898395735E-2</v>
      </c>
      <c r="J1448" s="512">
        <v>8.8556149732620312E-2</v>
      </c>
      <c r="K1448" s="512">
        <v>0.13090909090909092</v>
      </c>
      <c r="L1448" s="513">
        <f t="shared" si="19"/>
        <v>9.3561497326203211E-2</v>
      </c>
    </row>
    <row r="1449" spans="1:12" ht="15.75" hidden="1">
      <c r="A1449" s="511">
        <v>1444</v>
      </c>
      <c r="B1449" s="495" t="s">
        <v>4029</v>
      </c>
      <c r="C1449" s="483" t="s">
        <v>3626</v>
      </c>
      <c r="D1449" s="483" t="s">
        <v>499</v>
      </c>
      <c r="E1449" s="484">
        <v>555</v>
      </c>
      <c r="F1449" s="512">
        <v>0.47221621621621618</v>
      </c>
      <c r="G1449" s="512">
        <v>0.43394594594594593</v>
      </c>
      <c r="H1449" s="512">
        <v>0.6363243243243244</v>
      </c>
      <c r="I1449" s="512">
        <v>0.54291891891891886</v>
      </c>
      <c r="J1449" s="512">
        <v>0.50789189189189188</v>
      </c>
      <c r="K1449" s="512">
        <v>0.55459459459459459</v>
      </c>
      <c r="L1449" s="513">
        <f t="shared" si="19"/>
        <v>0.52464864864864869</v>
      </c>
    </row>
    <row r="1450" spans="1:12" ht="15.75" hidden="1">
      <c r="A1450" s="511">
        <v>1445</v>
      </c>
      <c r="B1450" s="495" t="s">
        <v>4102</v>
      </c>
      <c r="C1450" s="483" t="s">
        <v>3627</v>
      </c>
      <c r="D1450" s="483" t="s">
        <v>499</v>
      </c>
      <c r="E1450" s="484">
        <v>123.6</v>
      </c>
      <c r="F1450" s="512">
        <v>0</v>
      </c>
      <c r="G1450" s="512">
        <v>0</v>
      </c>
      <c r="H1450" s="512">
        <v>0.89967637540453083</v>
      </c>
      <c r="I1450" s="512">
        <v>1.0355987055016183</v>
      </c>
      <c r="J1450" s="512">
        <v>1.051779935275081</v>
      </c>
      <c r="K1450" s="512">
        <v>1.0436893203883495</v>
      </c>
      <c r="L1450" s="513">
        <f t="shared" si="19"/>
        <v>0.67179072276159657</v>
      </c>
    </row>
    <row r="1451" spans="1:12" ht="15.75" hidden="1">
      <c r="A1451" s="511">
        <v>1446</v>
      </c>
      <c r="B1451" s="495" t="s">
        <v>4103</v>
      </c>
      <c r="C1451" s="483" t="s">
        <v>3628</v>
      </c>
      <c r="D1451" s="483" t="s">
        <v>502</v>
      </c>
      <c r="E1451" s="484">
        <v>312</v>
      </c>
      <c r="F1451" s="512">
        <v>0</v>
      </c>
      <c r="G1451" s="512">
        <v>0</v>
      </c>
      <c r="H1451" s="512">
        <v>0</v>
      </c>
      <c r="I1451" s="512">
        <v>0</v>
      </c>
      <c r="J1451" s="512">
        <v>8.5384615384615392E-2</v>
      </c>
      <c r="K1451" s="512">
        <v>8.4615384615384606E-2</v>
      </c>
      <c r="L1451" s="513">
        <f t="shared" si="19"/>
        <v>2.8333333333333332E-2</v>
      </c>
    </row>
    <row r="1452" spans="1:12" ht="15.75" hidden="1">
      <c r="A1452" s="511">
        <v>1447</v>
      </c>
      <c r="B1452" s="495" t="s">
        <v>4104</v>
      </c>
      <c r="C1452" s="483" t="s">
        <v>3629</v>
      </c>
      <c r="D1452" s="483" t="s">
        <v>496</v>
      </c>
      <c r="E1452" s="484">
        <v>116</v>
      </c>
      <c r="F1452" s="512">
        <v>0</v>
      </c>
      <c r="G1452" s="512">
        <v>0</v>
      </c>
      <c r="H1452" s="512">
        <v>0</v>
      </c>
      <c r="I1452" s="512">
        <v>0</v>
      </c>
      <c r="J1452" s="512">
        <v>0</v>
      </c>
      <c r="K1452" s="512">
        <v>5.4482758620689659E-2</v>
      </c>
      <c r="L1452" s="513">
        <f t="shared" si="19"/>
        <v>9.0804597701149431E-3</v>
      </c>
    </row>
    <row r="1453" spans="1:12" ht="15.75" hidden="1">
      <c r="A1453" s="511">
        <v>1448</v>
      </c>
      <c r="B1453" s="495" t="s">
        <v>4105</v>
      </c>
      <c r="C1453" s="483" t="s">
        <v>3630</v>
      </c>
      <c r="D1453" s="483" t="s">
        <v>499</v>
      </c>
      <c r="E1453" s="484">
        <v>148</v>
      </c>
      <c r="F1453" s="512">
        <v>0</v>
      </c>
      <c r="G1453" s="512">
        <v>0</v>
      </c>
      <c r="H1453" s="512">
        <v>0</v>
      </c>
      <c r="I1453" s="512">
        <v>0</v>
      </c>
      <c r="J1453" s="512">
        <v>0</v>
      </c>
      <c r="K1453" s="512">
        <v>0.96621621621621623</v>
      </c>
      <c r="L1453" s="513">
        <f t="shared" si="19"/>
        <v>0.16103603603603603</v>
      </c>
    </row>
    <row r="1454" spans="1:12" ht="15.75">
      <c r="A1454" s="511">
        <v>1449</v>
      </c>
      <c r="B1454" s="495" t="s">
        <v>3075</v>
      </c>
      <c r="C1454" s="483" t="s">
        <v>3076</v>
      </c>
      <c r="D1454" s="483" t="s">
        <v>499</v>
      </c>
      <c r="E1454" s="484">
        <v>140</v>
      </c>
      <c r="F1454" s="512">
        <v>1.0685714285714285</v>
      </c>
      <c r="G1454" s="512">
        <v>0.97028571428571431</v>
      </c>
      <c r="H1454" s="512">
        <v>0.96171428571428563</v>
      </c>
      <c r="I1454" s="512">
        <v>1.0759999999999998</v>
      </c>
      <c r="J1454" s="512">
        <v>1.0845714285714285</v>
      </c>
      <c r="K1454" s="512">
        <v>1.0668571428571429</v>
      </c>
      <c r="L1454" s="513">
        <f t="shared" ref="L1454:L1518" si="20">AVERAGE(F1454:K1454)</f>
        <v>1.038</v>
      </c>
    </row>
    <row r="1455" spans="1:12" ht="15.75">
      <c r="A1455" s="511">
        <v>1450</v>
      </c>
      <c r="B1455" s="495" t="s">
        <v>3077</v>
      </c>
      <c r="C1455" s="483" t="s">
        <v>3078</v>
      </c>
      <c r="D1455" s="483" t="s">
        <v>499</v>
      </c>
      <c r="E1455" s="484">
        <v>225</v>
      </c>
      <c r="F1455" s="512">
        <v>0.71644444444444444</v>
      </c>
      <c r="G1455" s="512">
        <v>0.78897777777777778</v>
      </c>
      <c r="H1455" s="512">
        <v>0.67982222222222222</v>
      </c>
      <c r="I1455" s="512">
        <v>0.68160000000000009</v>
      </c>
      <c r="J1455" s="512">
        <v>0.7765333333333333</v>
      </c>
      <c r="K1455" s="512">
        <v>0.65991111111111111</v>
      </c>
      <c r="L1455" s="513">
        <f t="shared" si="20"/>
        <v>0.71721481481481464</v>
      </c>
    </row>
    <row r="1456" spans="1:12" ht="15.75">
      <c r="A1456" s="511">
        <v>1451</v>
      </c>
      <c r="B1456" s="495" t="s">
        <v>3079</v>
      </c>
      <c r="C1456" s="483" t="s">
        <v>3080</v>
      </c>
      <c r="D1456" s="483" t="s">
        <v>499</v>
      </c>
      <c r="E1456" s="484">
        <v>165</v>
      </c>
      <c r="F1456" s="512">
        <v>0.92993939393939395</v>
      </c>
      <c r="G1456" s="512">
        <v>0.92169696969696979</v>
      </c>
      <c r="H1456" s="512">
        <v>0.12169696969696969</v>
      </c>
      <c r="I1456" s="512">
        <v>1.0477575757575757</v>
      </c>
      <c r="J1456" s="512">
        <v>0.93333333333333335</v>
      </c>
      <c r="K1456" s="512">
        <v>0.90472727272727271</v>
      </c>
      <c r="L1456" s="513">
        <f t="shared" si="20"/>
        <v>0.80985858585858594</v>
      </c>
    </row>
    <row r="1457" spans="1:12" ht="15.75">
      <c r="A1457" s="511">
        <v>1452</v>
      </c>
      <c r="B1457" s="495" t="s">
        <v>3081</v>
      </c>
      <c r="C1457" s="483" t="s">
        <v>3082</v>
      </c>
      <c r="D1457" s="483" t="s">
        <v>499</v>
      </c>
      <c r="E1457" s="484">
        <v>650</v>
      </c>
      <c r="F1457" s="512">
        <v>0.86843076923076923</v>
      </c>
      <c r="G1457" s="512">
        <v>0.75101538461538464</v>
      </c>
      <c r="H1457" s="512">
        <v>0.77206153846153847</v>
      </c>
      <c r="I1457" s="512">
        <v>1.0401230769230769</v>
      </c>
      <c r="J1457" s="512">
        <v>1.0622769230769231</v>
      </c>
      <c r="K1457" s="512">
        <v>1.0246153846153847</v>
      </c>
      <c r="L1457" s="513">
        <f t="shared" si="20"/>
        <v>0.91975384615384614</v>
      </c>
    </row>
    <row r="1458" spans="1:12" ht="15.75">
      <c r="A1458" s="511">
        <v>1453</v>
      </c>
      <c r="B1458" s="495" t="s">
        <v>3083</v>
      </c>
      <c r="C1458" s="483" t="s">
        <v>3084</v>
      </c>
      <c r="D1458" s="483" t="s">
        <v>499</v>
      </c>
      <c r="E1458" s="484">
        <v>111.2</v>
      </c>
      <c r="F1458" s="512">
        <v>1.5992805755395683</v>
      </c>
      <c r="G1458" s="512">
        <v>1.025179856115108</v>
      </c>
      <c r="H1458" s="512">
        <v>1.2020543165467625</v>
      </c>
      <c r="I1458" s="512">
        <v>1.0769784172661871</v>
      </c>
      <c r="J1458" s="512">
        <v>1.1697841726618705</v>
      </c>
      <c r="K1458" s="512">
        <v>1.0899280575539569</v>
      </c>
      <c r="L1458" s="513">
        <f t="shared" si="20"/>
        <v>1.1938675659472422</v>
      </c>
    </row>
    <row r="1459" spans="1:12" ht="15.75">
      <c r="A1459" s="511">
        <v>1454</v>
      </c>
      <c r="B1459" s="495" t="s">
        <v>3085</v>
      </c>
      <c r="C1459" s="483" t="s">
        <v>3086</v>
      </c>
      <c r="D1459" s="483" t="s">
        <v>499</v>
      </c>
      <c r="E1459" s="484">
        <v>290</v>
      </c>
      <c r="F1459" s="512">
        <v>0.66096551724137931</v>
      </c>
      <c r="G1459" s="512">
        <v>0.6151724137931035</v>
      </c>
      <c r="H1459" s="512">
        <v>0.60358620689655174</v>
      </c>
      <c r="I1459" s="512">
        <v>0.64055172413793104</v>
      </c>
      <c r="J1459" s="512">
        <v>0.62565517241379309</v>
      </c>
      <c r="K1459" s="512">
        <v>0.6433103448275862</v>
      </c>
      <c r="L1459" s="513">
        <f t="shared" si="20"/>
        <v>0.63154022988505742</v>
      </c>
    </row>
    <row r="1460" spans="1:12" ht="15.75">
      <c r="A1460" s="511">
        <v>1455</v>
      </c>
      <c r="B1460" s="495" t="s">
        <v>3087</v>
      </c>
      <c r="C1460" s="483" t="s">
        <v>3088</v>
      </c>
      <c r="D1460" s="483" t="s">
        <v>499</v>
      </c>
      <c r="E1460" s="484">
        <v>184</v>
      </c>
      <c r="F1460" s="512">
        <v>0.69565217391304346</v>
      </c>
      <c r="G1460" s="512">
        <v>0.62956521739130433</v>
      </c>
      <c r="H1460" s="512">
        <v>0.25</v>
      </c>
      <c r="I1460" s="512">
        <v>0.93565217391304345</v>
      </c>
      <c r="J1460" s="512">
        <v>0.98391304347826081</v>
      </c>
      <c r="K1460" s="512">
        <v>0.74956521739130433</v>
      </c>
      <c r="L1460" s="513">
        <f t="shared" si="20"/>
        <v>0.70739130434782604</v>
      </c>
    </row>
    <row r="1461" spans="1:12" ht="15.75">
      <c r="A1461" s="511">
        <v>1456</v>
      </c>
      <c r="B1461" s="495" t="s">
        <v>3089</v>
      </c>
      <c r="C1461" s="483" t="s">
        <v>3090</v>
      </c>
      <c r="D1461" s="483" t="s">
        <v>499</v>
      </c>
      <c r="E1461" s="484">
        <v>160</v>
      </c>
      <c r="F1461" s="512">
        <v>1.4875</v>
      </c>
      <c r="G1461" s="512">
        <v>1.1795</v>
      </c>
      <c r="H1461" s="512">
        <v>1.0394999999999999</v>
      </c>
      <c r="I1461" s="512">
        <v>1.3109999999999999</v>
      </c>
      <c r="J1461" s="512">
        <v>1.349</v>
      </c>
      <c r="K1461" s="512">
        <v>1.1234999999999999</v>
      </c>
      <c r="L1461" s="513">
        <f t="shared" si="20"/>
        <v>1.2483333333333333</v>
      </c>
    </row>
    <row r="1462" spans="1:12" ht="15.75">
      <c r="A1462" s="511">
        <v>1457</v>
      </c>
      <c r="B1462" s="495" t="s">
        <v>3091</v>
      </c>
      <c r="C1462" s="483" t="s">
        <v>3092</v>
      </c>
      <c r="D1462" s="483" t="s">
        <v>499</v>
      </c>
      <c r="E1462" s="484">
        <v>214</v>
      </c>
      <c r="F1462" s="512">
        <v>0.92336448598130838</v>
      </c>
      <c r="G1462" s="512">
        <v>0.99738317757009343</v>
      </c>
      <c r="H1462" s="512">
        <v>0.36186915887850468</v>
      </c>
      <c r="I1462" s="512">
        <v>0.73644859813084107</v>
      </c>
      <c r="J1462" s="512">
        <v>1.0594392523364486</v>
      </c>
      <c r="K1462" s="512">
        <v>0.98317757009345796</v>
      </c>
      <c r="L1462" s="513">
        <f t="shared" si="20"/>
        <v>0.84361370716510908</v>
      </c>
    </row>
    <row r="1463" spans="1:12" ht="15.75">
      <c r="A1463" s="511">
        <v>1458</v>
      </c>
      <c r="B1463" s="495" t="s">
        <v>3093</v>
      </c>
      <c r="C1463" s="483" t="s">
        <v>3094</v>
      </c>
      <c r="D1463" s="483" t="s">
        <v>499</v>
      </c>
      <c r="E1463" s="484">
        <v>156</v>
      </c>
      <c r="F1463" s="512">
        <v>0.92410256410256408</v>
      </c>
      <c r="G1463" s="512">
        <v>0.93179487179487186</v>
      </c>
      <c r="H1463" s="512">
        <v>0.14472935897435898</v>
      </c>
      <c r="I1463" s="512">
        <v>0.93794871794871792</v>
      </c>
      <c r="J1463" s="512">
        <v>0.98</v>
      </c>
      <c r="K1463" s="512">
        <v>1.0441025641025641</v>
      </c>
      <c r="L1463" s="513">
        <f t="shared" si="20"/>
        <v>0.82711301282051286</v>
      </c>
    </row>
    <row r="1464" spans="1:12" ht="15.75">
      <c r="A1464" s="511">
        <v>1459</v>
      </c>
      <c r="B1464" s="495" t="s">
        <v>3095</v>
      </c>
      <c r="C1464" s="483" t="s">
        <v>3096</v>
      </c>
      <c r="D1464" s="483" t="s">
        <v>499</v>
      </c>
      <c r="E1464" s="484">
        <v>180</v>
      </c>
      <c r="F1464" s="512">
        <v>0.79733333333333334</v>
      </c>
      <c r="G1464" s="512">
        <v>0.86311111111111116</v>
      </c>
      <c r="H1464" s="512">
        <v>0.31466666666666665</v>
      </c>
      <c r="I1464" s="512">
        <v>0.74488888888888893</v>
      </c>
      <c r="J1464" s="512">
        <v>0.87644444444444436</v>
      </c>
      <c r="K1464" s="512">
        <v>0.83599999999999997</v>
      </c>
      <c r="L1464" s="513">
        <f t="shared" si="20"/>
        <v>0.7387407407407407</v>
      </c>
    </row>
    <row r="1465" spans="1:12" ht="15.75">
      <c r="A1465" s="511">
        <v>1460</v>
      </c>
      <c r="B1465" s="495" t="s">
        <v>3097</v>
      </c>
      <c r="C1465" s="483" t="s">
        <v>3098</v>
      </c>
      <c r="D1465" s="483" t="s">
        <v>499</v>
      </c>
      <c r="E1465" s="484">
        <v>116</v>
      </c>
      <c r="F1465" s="512">
        <v>1.0096551724137932</v>
      </c>
      <c r="G1465" s="512">
        <v>1.002758620689655</v>
      </c>
      <c r="H1465" s="512">
        <v>1.0131034482758621</v>
      </c>
      <c r="I1465" s="512">
        <v>0.98620689655172422</v>
      </c>
      <c r="J1465" s="512">
        <v>0.92896551724137932</v>
      </c>
      <c r="K1465" s="512">
        <v>0.87310344827586206</v>
      </c>
      <c r="L1465" s="513">
        <f t="shared" si="20"/>
        <v>0.96896551724137936</v>
      </c>
    </row>
    <row r="1466" spans="1:12" ht="15.75">
      <c r="A1466" s="511">
        <v>1461</v>
      </c>
      <c r="B1466" s="495" t="s">
        <v>3099</v>
      </c>
      <c r="C1466" s="483" t="s">
        <v>3100</v>
      </c>
      <c r="D1466" s="483" t="s">
        <v>499</v>
      </c>
      <c r="E1466" s="484">
        <v>175</v>
      </c>
      <c r="F1466" s="512">
        <v>0.8361142857142857</v>
      </c>
      <c r="G1466" s="512">
        <v>0.80594285714285707</v>
      </c>
      <c r="H1466" s="512">
        <v>0.71954285714285715</v>
      </c>
      <c r="I1466" s="512">
        <v>0.72868571428571427</v>
      </c>
      <c r="J1466" s="512">
        <v>0.80959999999999999</v>
      </c>
      <c r="K1466" s="512">
        <v>0.50742857142857145</v>
      </c>
      <c r="L1466" s="513">
        <f t="shared" si="20"/>
        <v>0.73455238095238096</v>
      </c>
    </row>
    <row r="1467" spans="1:12" ht="15.75">
      <c r="A1467" s="511">
        <v>1462</v>
      </c>
      <c r="B1467" s="495" t="s">
        <v>3101</v>
      </c>
      <c r="C1467" s="483" t="s">
        <v>3102</v>
      </c>
      <c r="D1467" s="483" t="s">
        <v>499</v>
      </c>
      <c r="E1467" s="484">
        <v>205</v>
      </c>
      <c r="F1467" s="512">
        <v>0.65599999999999992</v>
      </c>
      <c r="G1467" s="512">
        <v>0.59707317073170729</v>
      </c>
      <c r="H1467" s="512">
        <v>7.0243902439024397E-2</v>
      </c>
      <c r="I1467" s="512">
        <v>0.64468292682926831</v>
      </c>
      <c r="J1467" s="512">
        <v>0.65912195121951223</v>
      </c>
      <c r="K1467" s="512">
        <v>0.66380487804878052</v>
      </c>
      <c r="L1467" s="513">
        <f t="shared" si="20"/>
        <v>0.54848780487804882</v>
      </c>
    </row>
    <row r="1468" spans="1:12" ht="15.75">
      <c r="A1468" s="511">
        <v>1463</v>
      </c>
      <c r="B1468" s="495" t="s">
        <v>3103</v>
      </c>
      <c r="C1468" s="483" t="s">
        <v>3104</v>
      </c>
      <c r="D1468" s="483" t="s">
        <v>499</v>
      </c>
      <c r="E1468" s="484">
        <v>145</v>
      </c>
      <c r="F1468" s="512">
        <v>1.0372413793103448</v>
      </c>
      <c r="G1468" s="512">
        <v>0.55668965517241376</v>
      </c>
      <c r="H1468" s="512">
        <v>7.2275862068965524E-2</v>
      </c>
      <c r="I1468" s="512">
        <v>0.9903448275862069</v>
      </c>
      <c r="J1468" s="512">
        <v>1.1508965517241379</v>
      </c>
      <c r="K1468" s="512">
        <v>1.0526896551724136</v>
      </c>
      <c r="L1468" s="513">
        <f t="shared" si="20"/>
        <v>0.81002298850574705</v>
      </c>
    </row>
    <row r="1469" spans="1:12" ht="15.75">
      <c r="A1469" s="511">
        <v>1464</v>
      </c>
      <c r="B1469" s="495" t="s">
        <v>3105</v>
      </c>
      <c r="C1469" s="483" t="s">
        <v>3106</v>
      </c>
      <c r="D1469" s="483" t="s">
        <v>499</v>
      </c>
      <c r="E1469" s="484">
        <v>200</v>
      </c>
      <c r="F1469" s="512">
        <v>1.012</v>
      </c>
      <c r="G1469" s="512">
        <v>0.93959999999999999</v>
      </c>
      <c r="H1469" s="512">
        <v>0.6339804</v>
      </c>
      <c r="I1469" s="512">
        <v>0.88959999999999995</v>
      </c>
      <c r="J1469" s="512">
        <v>0.7752</v>
      </c>
      <c r="K1469" s="512">
        <v>0.84</v>
      </c>
      <c r="L1469" s="513">
        <f t="shared" si="20"/>
        <v>0.84839673333333332</v>
      </c>
    </row>
    <row r="1470" spans="1:12" ht="15.75">
      <c r="A1470" s="511">
        <v>1465</v>
      </c>
      <c r="B1470" s="495" t="s">
        <v>3107</v>
      </c>
      <c r="C1470" s="483" t="s">
        <v>3108</v>
      </c>
      <c r="D1470" s="483" t="s">
        <v>499</v>
      </c>
      <c r="E1470" s="484">
        <v>500</v>
      </c>
      <c r="F1470" s="512">
        <v>0.28943999999999998</v>
      </c>
      <c r="G1470" s="512">
        <v>0.30960000000000004</v>
      </c>
      <c r="H1470" s="512">
        <v>0.26063999999999998</v>
      </c>
      <c r="I1470" s="512">
        <v>1.2E-2</v>
      </c>
      <c r="J1470" s="512">
        <v>0</v>
      </c>
      <c r="K1470" s="512">
        <v>3.024E-2</v>
      </c>
      <c r="L1470" s="513">
        <f t="shared" si="20"/>
        <v>0.15032000000000001</v>
      </c>
    </row>
    <row r="1471" spans="1:12" ht="15.75">
      <c r="A1471" s="511">
        <v>1466</v>
      </c>
      <c r="B1471" s="495" t="s">
        <v>3109</v>
      </c>
      <c r="C1471" s="483" t="s">
        <v>3110</v>
      </c>
      <c r="D1471" s="483" t="s">
        <v>499</v>
      </c>
      <c r="E1471" s="484">
        <v>126.8</v>
      </c>
      <c r="F1471" s="512">
        <v>1.020820189274448</v>
      </c>
      <c r="G1471" s="512">
        <v>0.90094637223974761</v>
      </c>
      <c r="H1471" s="512">
        <v>0.77854889589905363</v>
      </c>
      <c r="I1471" s="512">
        <v>0.89589905362776023</v>
      </c>
      <c r="J1471" s="512">
        <v>0.95835962145110409</v>
      </c>
      <c r="K1471" s="512">
        <v>0.89905362776025244</v>
      </c>
      <c r="L1471" s="513">
        <f t="shared" si="20"/>
        <v>0.90893796004206096</v>
      </c>
    </row>
    <row r="1472" spans="1:12" ht="15.75">
      <c r="A1472" s="511">
        <v>1467</v>
      </c>
      <c r="B1472" s="495" t="s">
        <v>3111</v>
      </c>
      <c r="C1472" s="483" t="s">
        <v>3112</v>
      </c>
      <c r="D1472" s="483" t="s">
        <v>499</v>
      </c>
      <c r="E1472" s="484">
        <v>150</v>
      </c>
      <c r="F1472" s="512">
        <v>1.1733333333333333</v>
      </c>
      <c r="G1472" s="512">
        <v>1.1839999999999999</v>
      </c>
      <c r="H1472" s="512">
        <v>0.63306666666666667</v>
      </c>
      <c r="I1472" s="512">
        <v>0.90399999999999991</v>
      </c>
      <c r="J1472" s="512">
        <v>0.88746666666666674</v>
      </c>
      <c r="K1472" s="512">
        <v>0.97653333333333325</v>
      </c>
      <c r="L1472" s="513">
        <f t="shared" si="20"/>
        <v>0.95973333333333333</v>
      </c>
    </row>
    <row r="1473" spans="1:12" ht="15.75">
      <c r="A1473" s="511">
        <v>1468</v>
      </c>
      <c r="B1473" s="495" t="s">
        <v>3113</v>
      </c>
      <c r="C1473" s="483" t="s">
        <v>3114</v>
      </c>
      <c r="D1473" s="483" t="s">
        <v>499</v>
      </c>
      <c r="E1473" s="484">
        <v>178</v>
      </c>
      <c r="F1473" s="512">
        <v>0.95325842696629215</v>
      </c>
      <c r="G1473" s="512">
        <v>0.93213483146067411</v>
      </c>
      <c r="H1473" s="512">
        <v>0.54921348314606744</v>
      </c>
      <c r="I1473" s="512">
        <v>0.76269662921348313</v>
      </c>
      <c r="J1473" s="512">
        <v>0.84674157303370789</v>
      </c>
      <c r="K1473" s="512">
        <v>1.2404494382022473</v>
      </c>
      <c r="L1473" s="513">
        <f t="shared" si="20"/>
        <v>0.88074906367041217</v>
      </c>
    </row>
    <row r="1474" spans="1:12" ht="15.75">
      <c r="A1474" s="511">
        <v>1469</v>
      </c>
      <c r="B1474" s="495" t="s">
        <v>3115</v>
      </c>
      <c r="C1474" s="483" t="s">
        <v>3116</v>
      </c>
      <c r="D1474" s="483" t="s">
        <v>499</v>
      </c>
      <c r="E1474" s="484">
        <v>222</v>
      </c>
      <c r="F1474" s="512">
        <v>0.90306306306306305</v>
      </c>
      <c r="G1474" s="512">
        <v>0.88720720720720725</v>
      </c>
      <c r="H1474" s="512">
        <v>0.36540540540540545</v>
      </c>
      <c r="I1474" s="512">
        <v>0.77117117117117107</v>
      </c>
      <c r="J1474" s="512">
        <v>0.79351351351351351</v>
      </c>
      <c r="K1474" s="512">
        <v>0.76180180180180179</v>
      </c>
      <c r="L1474" s="513">
        <f t="shared" si="20"/>
        <v>0.74702702702702706</v>
      </c>
    </row>
    <row r="1475" spans="1:12" ht="15.75">
      <c r="A1475" s="511">
        <v>1470</v>
      </c>
      <c r="B1475" s="495" t="s">
        <v>3117</v>
      </c>
      <c r="C1475" s="483" t="s">
        <v>3118</v>
      </c>
      <c r="D1475" s="483" t="s">
        <v>499</v>
      </c>
      <c r="E1475" s="484">
        <v>167</v>
      </c>
      <c r="F1475" s="512">
        <v>2.1590419161676646</v>
      </c>
      <c r="G1475" s="512">
        <v>1.4222754491017964</v>
      </c>
      <c r="H1475" s="512">
        <v>0.44263473053892216</v>
      </c>
      <c r="I1475" s="512">
        <v>1.4811976047904192</v>
      </c>
      <c r="J1475" s="512">
        <v>1.6795209580838324</v>
      </c>
      <c r="K1475" s="512">
        <v>1.4668263473053893</v>
      </c>
      <c r="L1475" s="513">
        <f t="shared" si="20"/>
        <v>1.4419161676646706</v>
      </c>
    </row>
    <row r="1476" spans="1:12" ht="15.75">
      <c r="A1476" s="511">
        <v>1471</v>
      </c>
      <c r="B1476" s="495" t="s">
        <v>3119</v>
      </c>
      <c r="C1476" s="483" t="s">
        <v>3120</v>
      </c>
      <c r="D1476" s="483" t="s">
        <v>499</v>
      </c>
      <c r="E1476" s="484">
        <v>160</v>
      </c>
      <c r="F1476" s="512">
        <v>0.95250000000000001</v>
      </c>
      <c r="G1476" s="512">
        <v>1.044</v>
      </c>
      <c r="H1476" s="512">
        <v>0.66949999999999998</v>
      </c>
      <c r="I1476" s="512">
        <v>0.93149999999999999</v>
      </c>
      <c r="J1476" s="512">
        <v>1.0665</v>
      </c>
      <c r="K1476" s="512">
        <v>1.0429999999999999</v>
      </c>
      <c r="L1476" s="513">
        <f t="shared" si="20"/>
        <v>0.9511666666666666</v>
      </c>
    </row>
    <row r="1477" spans="1:12" ht="15.75">
      <c r="A1477" s="511">
        <v>1472</v>
      </c>
      <c r="B1477" s="495" t="s">
        <v>3121</v>
      </c>
      <c r="C1477" s="483" t="s">
        <v>3122</v>
      </c>
      <c r="D1477" s="483" t="s">
        <v>1482</v>
      </c>
      <c r="E1477" s="484">
        <v>153</v>
      </c>
      <c r="F1477" s="512">
        <v>3.8169934640522873E-2</v>
      </c>
      <c r="G1477" s="512">
        <v>4.2875816993464051E-2</v>
      </c>
      <c r="H1477" s="512">
        <v>0.10300653594771242</v>
      </c>
      <c r="I1477" s="512">
        <v>2.5582483660130721E-2</v>
      </c>
      <c r="J1477" s="512">
        <v>2.9803921568627448E-2</v>
      </c>
      <c r="K1477" s="512">
        <v>4.5490196078431369E-2</v>
      </c>
      <c r="L1477" s="513">
        <f t="shared" si="20"/>
        <v>4.748814814814814E-2</v>
      </c>
    </row>
    <row r="1478" spans="1:12" ht="15.75">
      <c r="A1478" s="511">
        <v>1473</v>
      </c>
      <c r="B1478" s="495" t="s">
        <v>3123</v>
      </c>
      <c r="C1478" s="483" t="s">
        <v>3124</v>
      </c>
      <c r="D1478" s="483" t="s">
        <v>499</v>
      </c>
      <c r="E1478" s="484">
        <v>165</v>
      </c>
      <c r="F1478" s="512">
        <v>0.99490909090909085</v>
      </c>
      <c r="G1478" s="512">
        <v>0.95321212121212118</v>
      </c>
      <c r="H1478" s="512">
        <v>0.2046060606060606</v>
      </c>
      <c r="I1478" s="512">
        <v>0.92945454545454553</v>
      </c>
      <c r="J1478" s="512">
        <v>0.84703030303030302</v>
      </c>
      <c r="K1478" s="512">
        <v>0.94060606060606056</v>
      </c>
      <c r="L1478" s="513">
        <f t="shared" si="20"/>
        <v>0.81163636363636371</v>
      </c>
    </row>
    <row r="1479" spans="1:12" ht="15.75">
      <c r="A1479" s="511">
        <v>1474</v>
      </c>
      <c r="B1479" s="495" t="s">
        <v>3125</v>
      </c>
      <c r="C1479" s="483" t="s">
        <v>3126</v>
      </c>
      <c r="D1479" s="483" t="s">
        <v>499</v>
      </c>
      <c r="E1479" s="484">
        <v>189</v>
      </c>
      <c r="F1479" s="512">
        <v>0.76190476190476186</v>
      </c>
      <c r="G1479" s="512">
        <v>0.72804232804232805</v>
      </c>
      <c r="H1479" s="512">
        <v>0.73566137566137557</v>
      </c>
      <c r="I1479" s="512">
        <v>0.84148148148148139</v>
      </c>
      <c r="J1479" s="512">
        <v>0.82201058201058208</v>
      </c>
      <c r="K1479" s="512">
        <v>0.81354497354497346</v>
      </c>
      <c r="L1479" s="513">
        <f t="shared" si="20"/>
        <v>0.78377425044091709</v>
      </c>
    </row>
    <row r="1480" spans="1:12" ht="15.75">
      <c r="A1480" s="511">
        <v>1475</v>
      </c>
      <c r="B1480" s="495" t="s">
        <v>3127</v>
      </c>
      <c r="C1480" s="483" t="s">
        <v>3128</v>
      </c>
      <c r="D1480" s="483" t="s">
        <v>499</v>
      </c>
      <c r="E1480" s="484">
        <v>192</v>
      </c>
      <c r="F1480" s="512">
        <v>0.75791666666666668</v>
      </c>
      <c r="G1480" s="512">
        <v>0.6645833333333333</v>
      </c>
      <c r="H1480" s="512">
        <v>0.70791666666666664</v>
      </c>
      <c r="I1480" s="512">
        <v>0.82833333333333325</v>
      </c>
      <c r="J1480" s="512">
        <v>0.87250000000000005</v>
      </c>
      <c r="K1480" s="512">
        <v>0.74750000000000005</v>
      </c>
      <c r="L1480" s="513">
        <f t="shared" si="20"/>
        <v>0.76312499999999994</v>
      </c>
    </row>
    <row r="1481" spans="1:12" ht="15.75">
      <c r="A1481" s="511">
        <v>1476</v>
      </c>
      <c r="B1481" s="495" t="s">
        <v>3129</v>
      </c>
      <c r="C1481" s="483" t="s">
        <v>3130</v>
      </c>
      <c r="D1481" s="483" t="s">
        <v>499</v>
      </c>
      <c r="E1481" s="484">
        <v>165</v>
      </c>
      <c r="F1481" s="512">
        <v>1.2732121212121212</v>
      </c>
      <c r="G1481" s="512">
        <v>1.2470303030303029</v>
      </c>
      <c r="H1481" s="512">
        <v>1.0836363636363637</v>
      </c>
      <c r="I1481" s="512">
        <v>0.86739393939393938</v>
      </c>
      <c r="J1481" s="512">
        <v>0.88290909090909098</v>
      </c>
      <c r="K1481" s="512">
        <v>0.97745454545454546</v>
      </c>
      <c r="L1481" s="513">
        <f t="shared" si="20"/>
        <v>1.0552727272727271</v>
      </c>
    </row>
    <row r="1482" spans="1:12" ht="15.75">
      <c r="A1482" s="511">
        <v>1477</v>
      </c>
      <c r="B1482" s="495" t="s">
        <v>3131</v>
      </c>
      <c r="C1482" s="483" t="s">
        <v>3132</v>
      </c>
      <c r="D1482" s="483" t="s">
        <v>499</v>
      </c>
      <c r="E1482" s="484">
        <v>165</v>
      </c>
      <c r="F1482" s="512">
        <v>0.84557575757575765</v>
      </c>
      <c r="G1482" s="512">
        <v>0.18084848484848484</v>
      </c>
      <c r="H1482" s="512">
        <v>0.78739393939393931</v>
      </c>
      <c r="I1482" s="512">
        <v>0.51684848484848489</v>
      </c>
      <c r="J1482" s="512">
        <v>0.90521212121212125</v>
      </c>
      <c r="K1482" s="512">
        <v>0.90230303030303027</v>
      </c>
      <c r="L1482" s="513">
        <f t="shared" si="20"/>
        <v>0.68969696969696981</v>
      </c>
    </row>
    <row r="1483" spans="1:12" ht="15.75">
      <c r="A1483" s="511">
        <v>1478</v>
      </c>
      <c r="B1483" s="495" t="s">
        <v>3133</v>
      </c>
      <c r="C1483" s="483" t="s">
        <v>3134</v>
      </c>
      <c r="D1483" s="483" t="s">
        <v>499</v>
      </c>
      <c r="E1483" s="484">
        <v>131</v>
      </c>
      <c r="F1483" s="512">
        <v>4.0305343511450382E-2</v>
      </c>
      <c r="G1483" s="512">
        <v>4.0916030534351146E-2</v>
      </c>
      <c r="H1483" s="512">
        <v>4.5801526717557252E-2</v>
      </c>
      <c r="I1483" s="512">
        <v>3.7862595419847329E-2</v>
      </c>
      <c r="J1483" s="512">
        <v>3.603053435114504E-2</v>
      </c>
      <c r="K1483" s="512">
        <v>3.603053435114504E-2</v>
      </c>
      <c r="L1483" s="513">
        <f t="shared" si="20"/>
        <v>3.9491094147582693E-2</v>
      </c>
    </row>
    <row r="1484" spans="1:12" ht="15.75">
      <c r="A1484" s="511">
        <v>1479</v>
      </c>
      <c r="B1484" s="495" t="s">
        <v>3135</v>
      </c>
      <c r="C1484" s="483" t="s">
        <v>3136</v>
      </c>
      <c r="D1484" s="483" t="s">
        <v>502</v>
      </c>
      <c r="E1484" s="484">
        <v>145</v>
      </c>
      <c r="F1484" s="512">
        <v>0.23503448275862068</v>
      </c>
      <c r="G1484" s="512">
        <v>0.29903448275862071</v>
      </c>
      <c r="H1484" s="512">
        <v>0.29903448275862071</v>
      </c>
      <c r="I1484" s="512">
        <v>0.20965517241379308</v>
      </c>
      <c r="J1484" s="512">
        <v>0.21958620689655173</v>
      </c>
      <c r="K1484" s="512">
        <v>0.16441379310344828</v>
      </c>
      <c r="L1484" s="513">
        <f t="shared" si="20"/>
        <v>0.23779310344827587</v>
      </c>
    </row>
    <row r="1485" spans="1:12" ht="15.75">
      <c r="A1485" s="511">
        <v>1480</v>
      </c>
      <c r="B1485" s="495" t="s">
        <v>3137</v>
      </c>
      <c r="C1485" s="483" t="s">
        <v>3138</v>
      </c>
      <c r="D1485" s="483" t="s">
        <v>499</v>
      </c>
      <c r="E1485" s="484">
        <v>390</v>
      </c>
      <c r="F1485" s="512">
        <v>0.41394871794871796</v>
      </c>
      <c r="G1485" s="512">
        <v>0.36594871794871797</v>
      </c>
      <c r="H1485" s="512">
        <v>0.20191189743589741</v>
      </c>
      <c r="I1485" s="512">
        <v>7.179487179487179E-2</v>
      </c>
      <c r="J1485" s="512">
        <v>0.10256410256410256</v>
      </c>
      <c r="K1485" s="512">
        <v>0.128</v>
      </c>
      <c r="L1485" s="513">
        <f t="shared" si="20"/>
        <v>0.2140280512820513</v>
      </c>
    </row>
    <row r="1486" spans="1:12" ht="15.75">
      <c r="A1486" s="511">
        <v>1481</v>
      </c>
      <c r="B1486" s="495" t="s">
        <v>3139</v>
      </c>
      <c r="C1486" s="483" t="s">
        <v>3140</v>
      </c>
      <c r="D1486" s="483" t="s">
        <v>502</v>
      </c>
      <c r="E1486" s="484">
        <v>127</v>
      </c>
      <c r="F1486" s="512">
        <v>0.16125984251968503</v>
      </c>
      <c r="G1486" s="512">
        <v>0.1725984251968504</v>
      </c>
      <c r="H1486" s="512">
        <v>0.14614173228346455</v>
      </c>
      <c r="I1486" s="512">
        <v>0.14866141732283464</v>
      </c>
      <c r="J1486" s="512">
        <v>0.14866141732283464</v>
      </c>
      <c r="K1486" s="512">
        <v>0.17763779527559054</v>
      </c>
      <c r="L1486" s="513">
        <f t="shared" si="20"/>
        <v>0.15916010498687663</v>
      </c>
    </row>
    <row r="1487" spans="1:12" ht="15.75">
      <c r="A1487" s="511">
        <v>1482</v>
      </c>
      <c r="B1487" s="495" t="s">
        <v>3141</v>
      </c>
      <c r="C1487" s="483" t="s">
        <v>3142</v>
      </c>
      <c r="D1487" s="483" t="s">
        <v>499</v>
      </c>
      <c r="E1487" s="484">
        <v>180</v>
      </c>
      <c r="F1487" s="512">
        <v>0.83555555555555561</v>
      </c>
      <c r="G1487" s="512">
        <v>0.68400000000000005</v>
      </c>
      <c r="H1487" s="512">
        <v>0.75111111111111106</v>
      </c>
      <c r="I1487" s="512">
        <v>0.75911111111111107</v>
      </c>
      <c r="J1487" s="512">
        <v>0.77111111111111119</v>
      </c>
      <c r="K1487" s="512">
        <v>0.9217777777777777</v>
      </c>
      <c r="L1487" s="513">
        <f t="shared" si="20"/>
        <v>0.78711111111111121</v>
      </c>
    </row>
    <row r="1488" spans="1:12" ht="15.75">
      <c r="A1488" s="511">
        <v>1483</v>
      </c>
      <c r="B1488" s="495" t="s">
        <v>3143</v>
      </c>
      <c r="C1488" s="483" t="s">
        <v>3144</v>
      </c>
      <c r="D1488" s="483" t="s">
        <v>499</v>
      </c>
      <c r="E1488" s="484">
        <v>190</v>
      </c>
      <c r="F1488" s="512">
        <v>0.78989473684210532</v>
      </c>
      <c r="G1488" s="512">
        <v>0.70989473684210525</v>
      </c>
      <c r="H1488" s="512">
        <v>0.42947368421052629</v>
      </c>
      <c r="I1488" s="512">
        <v>0.77136842105263159</v>
      </c>
      <c r="J1488" s="512">
        <v>0.72673684210526324</v>
      </c>
      <c r="K1488" s="512">
        <v>0.77978947368421048</v>
      </c>
      <c r="L1488" s="513">
        <f t="shared" si="20"/>
        <v>0.70119298245614026</v>
      </c>
    </row>
    <row r="1489" spans="1:12" ht="15.75">
      <c r="A1489" s="511">
        <v>1484</v>
      </c>
      <c r="B1489" s="495" t="s">
        <v>3145</v>
      </c>
      <c r="C1489" s="483" t="s">
        <v>3631</v>
      </c>
      <c r="D1489" s="483" t="s">
        <v>499</v>
      </c>
      <c r="E1489" s="484">
        <v>190</v>
      </c>
      <c r="F1489" s="512">
        <v>1.4657142857142855</v>
      </c>
      <c r="G1489" s="512">
        <v>1.4194285714285715</v>
      </c>
      <c r="H1489" s="512">
        <v>0.39028571428571429</v>
      </c>
      <c r="I1489" s="512">
        <v>1.2057142857142857</v>
      </c>
      <c r="J1489" s="512">
        <v>0.82063157894736838</v>
      </c>
      <c r="K1489" s="512">
        <v>0.99073684210526325</v>
      </c>
      <c r="L1489" s="513">
        <f t="shared" si="20"/>
        <v>1.0487518796992481</v>
      </c>
    </row>
    <row r="1490" spans="1:12" ht="15.75">
      <c r="A1490" s="511">
        <v>1485</v>
      </c>
      <c r="B1490" s="495" t="s">
        <v>3147</v>
      </c>
      <c r="C1490" s="483" t="s">
        <v>3148</v>
      </c>
      <c r="D1490" s="483" t="s">
        <v>499</v>
      </c>
      <c r="E1490" s="484">
        <v>150</v>
      </c>
      <c r="F1490" s="512">
        <v>1.1183999999999998</v>
      </c>
      <c r="G1490" s="512">
        <v>1.0351999999999999</v>
      </c>
      <c r="H1490" s="512">
        <v>1.0944</v>
      </c>
      <c r="I1490" s="512">
        <v>1.1562666666666666</v>
      </c>
      <c r="J1490" s="512">
        <v>1.1264000000000001</v>
      </c>
      <c r="K1490" s="512">
        <v>1.1408</v>
      </c>
      <c r="L1490" s="513">
        <f t="shared" si="20"/>
        <v>1.1119111111111113</v>
      </c>
    </row>
    <row r="1491" spans="1:12" ht="15.75">
      <c r="A1491" s="511">
        <v>1486</v>
      </c>
      <c r="B1491" s="495" t="s">
        <v>3149</v>
      </c>
      <c r="C1491" s="483" t="s">
        <v>3150</v>
      </c>
      <c r="D1491" s="483" t="s">
        <v>499</v>
      </c>
      <c r="E1491" s="484">
        <v>560</v>
      </c>
      <c r="F1491" s="512">
        <v>0.54342857142857137</v>
      </c>
      <c r="G1491" s="512">
        <v>0.49757142857142855</v>
      </c>
      <c r="H1491" s="512">
        <v>0.47914285714285715</v>
      </c>
      <c r="I1491" s="512">
        <v>0.48000000000000004</v>
      </c>
      <c r="J1491" s="512">
        <v>0.50700000000000001</v>
      </c>
      <c r="K1491" s="512">
        <v>0.49328571428571433</v>
      </c>
      <c r="L1491" s="513">
        <f t="shared" si="20"/>
        <v>0.50007142857142861</v>
      </c>
    </row>
    <row r="1492" spans="1:12" ht="15.75">
      <c r="A1492" s="511">
        <v>1487</v>
      </c>
      <c r="B1492" s="495" t="s">
        <v>3151</v>
      </c>
      <c r="C1492" s="483" t="s">
        <v>3152</v>
      </c>
      <c r="D1492" s="483" t="s">
        <v>499</v>
      </c>
      <c r="E1492" s="484">
        <v>245</v>
      </c>
      <c r="F1492" s="512">
        <v>0.77191836734693875</v>
      </c>
      <c r="G1492" s="512">
        <v>0.7536326530612244</v>
      </c>
      <c r="H1492" s="512">
        <v>0.6171428571428571</v>
      </c>
      <c r="I1492" s="512">
        <v>0.73012244897959178</v>
      </c>
      <c r="J1492" s="512">
        <v>0.76734693877551019</v>
      </c>
      <c r="K1492" s="512">
        <v>0.818938775510204</v>
      </c>
      <c r="L1492" s="513">
        <f t="shared" si="20"/>
        <v>0.74318367346938763</v>
      </c>
    </row>
    <row r="1493" spans="1:12" ht="15.75">
      <c r="A1493" s="511">
        <v>1488</v>
      </c>
      <c r="B1493" s="495" t="s">
        <v>3153</v>
      </c>
      <c r="C1493" s="483" t="s">
        <v>3154</v>
      </c>
      <c r="D1493" s="483" t="s">
        <v>499</v>
      </c>
      <c r="E1493" s="484">
        <v>245</v>
      </c>
      <c r="F1493" s="512">
        <v>0.81175510204081636</v>
      </c>
      <c r="G1493" s="512">
        <v>0.88881632653061216</v>
      </c>
      <c r="H1493" s="512">
        <v>0.11589314285714286</v>
      </c>
      <c r="I1493" s="512">
        <v>0.81828571428571428</v>
      </c>
      <c r="J1493" s="512">
        <v>0.95412244897959175</v>
      </c>
      <c r="K1493" s="512">
        <v>1.0233469387755103</v>
      </c>
      <c r="L1493" s="513">
        <f t="shared" si="20"/>
        <v>0.76870327891156454</v>
      </c>
    </row>
    <row r="1494" spans="1:12" ht="15.75">
      <c r="A1494" s="511">
        <v>1489</v>
      </c>
      <c r="B1494" s="495" t="s">
        <v>3155</v>
      </c>
      <c r="C1494" s="483" t="s">
        <v>3156</v>
      </c>
      <c r="D1494" s="483" t="s">
        <v>499</v>
      </c>
      <c r="E1494" s="484">
        <v>262</v>
      </c>
      <c r="F1494" s="512">
        <v>0.58015267175572516</v>
      </c>
      <c r="G1494" s="512">
        <v>0.58076335877862595</v>
      </c>
      <c r="H1494" s="512">
        <v>0.25282442748091599</v>
      </c>
      <c r="I1494" s="512">
        <v>0.58687022900763353</v>
      </c>
      <c r="J1494" s="512">
        <v>0.61007633587786259</v>
      </c>
      <c r="K1494" s="512">
        <v>0.6302290076335878</v>
      </c>
      <c r="L1494" s="513">
        <f t="shared" si="20"/>
        <v>0.54015267175572523</v>
      </c>
    </row>
    <row r="1495" spans="1:12" ht="15.75">
      <c r="A1495" s="511">
        <v>1490</v>
      </c>
      <c r="B1495" s="495" t="s">
        <v>3157</v>
      </c>
      <c r="C1495" s="483" t="s">
        <v>3158</v>
      </c>
      <c r="D1495" s="483" t="s">
        <v>499</v>
      </c>
      <c r="E1495" s="484">
        <v>245</v>
      </c>
      <c r="F1495" s="512">
        <v>0.92473469387755103</v>
      </c>
      <c r="G1495" s="512">
        <v>0.97893877551020414</v>
      </c>
      <c r="H1495" s="512">
        <v>0.53485714285714281</v>
      </c>
      <c r="I1495" s="512">
        <v>0.86530612244897964</v>
      </c>
      <c r="J1495" s="512">
        <v>0.87248979591836728</v>
      </c>
      <c r="K1495" s="512">
        <v>0.92081632653061218</v>
      </c>
      <c r="L1495" s="513">
        <f t="shared" si="20"/>
        <v>0.84952380952380968</v>
      </c>
    </row>
    <row r="1496" spans="1:12" ht="15.75">
      <c r="A1496" s="511">
        <v>1491</v>
      </c>
      <c r="B1496" s="495" t="s">
        <v>3159</v>
      </c>
      <c r="C1496" s="483" t="s">
        <v>3160</v>
      </c>
      <c r="D1496" s="483" t="s">
        <v>738</v>
      </c>
      <c r="E1496" s="495">
        <v>14000</v>
      </c>
      <c r="F1496" s="512">
        <v>0.75528571428571434</v>
      </c>
      <c r="G1496" s="512">
        <v>0.75071428571428567</v>
      </c>
      <c r="H1496" s="512">
        <v>0.76749999999999996</v>
      </c>
      <c r="I1496" s="512">
        <v>0.94185714285714284</v>
      </c>
      <c r="J1496" s="512">
        <v>0.84585714285714286</v>
      </c>
      <c r="K1496" s="512">
        <v>0.99614285714285711</v>
      </c>
      <c r="L1496" s="513">
        <f>AVERAGE(F1496:K1496)</f>
        <v>0.84289285714285711</v>
      </c>
    </row>
    <row r="1497" spans="1:12" ht="15.75">
      <c r="A1497" s="511">
        <v>1492</v>
      </c>
      <c r="B1497" s="495" t="s">
        <v>3161</v>
      </c>
      <c r="C1497" s="483" t="s">
        <v>3162</v>
      </c>
      <c r="D1497" s="483" t="s">
        <v>499</v>
      </c>
      <c r="E1497" s="484">
        <v>245</v>
      </c>
      <c r="F1497" s="512">
        <v>1.4236734693877551</v>
      </c>
      <c r="G1497" s="512">
        <v>0.83330612244897961</v>
      </c>
      <c r="H1497" s="512">
        <v>0.38726530612244897</v>
      </c>
      <c r="I1497" s="512">
        <v>1.3590204081632653</v>
      </c>
      <c r="J1497" s="512">
        <v>0.9835102040816327</v>
      </c>
      <c r="K1497" s="512">
        <v>0.84244897959183673</v>
      </c>
      <c r="L1497" s="513">
        <f t="shared" si="20"/>
        <v>0.97153741496598645</v>
      </c>
    </row>
    <row r="1498" spans="1:12" ht="15.75">
      <c r="A1498" s="511">
        <v>1493</v>
      </c>
      <c r="B1498" s="495" t="s">
        <v>3163</v>
      </c>
      <c r="C1498" s="483" t="s">
        <v>3164</v>
      </c>
      <c r="D1498" s="483" t="s">
        <v>499</v>
      </c>
      <c r="E1498" s="484">
        <v>210</v>
      </c>
      <c r="F1498" s="512">
        <v>0.95161904761904759</v>
      </c>
      <c r="G1498" s="512">
        <v>0.88</v>
      </c>
      <c r="H1498" s="512">
        <v>0.83199999999999996</v>
      </c>
      <c r="I1498" s="512">
        <v>0.85561904761904761</v>
      </c>
      <c r="J1498" s="512">
        <v>0.83352380952380944</v>
      </c>
      <c r="K1498" s="512">
        <v>0.79314285714285715</v>
      </c>
      <c r="L1498" s="513">
        <f t="shared" si="20"/>
        <v>0.85765079365079355</v>
      </c>
    </row>
    <row r="1499" spans="1:12" ht="15.75">
      <c r="A1499" s="511">
        <v>1494</v>
      </c>
      <c r="B1499" s="495" t="s">
        <v>3165</v>
      </c>
      <c r="C1499" s="483" t="s">
        <v>3166</v>
      </c>
      <c r="D1499" s="483" t="s">
        <v>526</v>
      </c>
      <c r="E1499" s="484">
        <v>134</v>
      </c>
      <c r="F1499" s="512">
        <v>0.4728358208955224</v>
      </c>
      <c r="G1499" s="512">
        <v>0.47641791044776122</v>
      </c>
      <c r="H1499" s="512">
        <v>0.4728358208955224</v>
      </c>
      <c r="I1499" s="512">
        <v>0.4835820895522388</v>
      </c>
      <c r="J1499" s="512">
        <v>0.46208955223880599</v>
      </c>
      <c r="K1499" s="512">
        <v>0.47641791044776122</v>
      </c>
      <c r="L1499" s="513">
        <f t="shared" si="20"/>
        <v>0.47402985074626863</v>
      </c>
    </row>
    <row r="1500" spans="1:12" ht="15.75">
      <c r="A1500" s="511">
        <v>1495</v>
      </c>
      <c r="B1500" s="495" t="s">
        <v>3167</v>
      </c>
      <c r="C1500" s="483" t="s">
        <v>3168</v>
      </c>
      <c r="D1500" s="483" t="s">
        <v>499</v>
      </c>
      <c r="E1500" s="484">
        <v>160</v>
      </c>
      <c r="F1500" s="512">
        <v>0.85050000000000003</v>
      </c>
      <c r="G1500" s="512">
        <v>0.82</v>
      </c>
      <c r="H1500" s="512">
        <v>0.84450000000000003</v>
      </c>
      <c r="I1500" s="512">
        <v>0.81699999999999995</v>
      </c>
      <c r="J1500" s="512">
        <v>0.86850000000000005</v>
      </c>
      <c r="K1500" s="512">
        <v>1.036</v>
      </c>
      <c r="L1500" s="513">
        <f t="shared" si="20"/>
        <v>0.87274999999999991</v>
      </c>
    </row>
    <row r="1501" spans="1:12" ht="15.75">
      <c r="A1501" s="511">
        <v>1496</v>
      </c>
      <c r="B1501" s="495" t="s">
        <v>3169</v>
      </c>
      <c r="C1501" s="483" t="s">
        <v>3170</v>
      </c>
      <c r="D1501" s="483" t="s">
        <v>499</v>
      </c>
      <c r="E1501" s="484">
        <v>289</v>
      </c>
      <c r="F1501" s="512">
        <v>0.28235294117647058</v>
      </c>
      <c r="G1501" s="512">
        <v>0.31446366782006918</v>
      </c>
      <c r="H1501" s="512">
        <v>0.27903114186851213</v>
      </c>
      <c r="I1501" s="512">
        <v>0.29231833910034605</v>
      </c>
      <c r="J1501" s="512">
        <v>0.31833910034602075</v>
      </c>
      <c r="K1501" s="512">
        <v>4.1522491349480967E-2</v>
      </c>
      <c r="L1501" s="513">
        <f t="shared" si="20"/>
        <v>0.25467128027681663</v>
      </c>
    </row>
    <row r="1502" spans="1:12" ht="15.75">
      <c r="A1502" s="511">
        <v>1497</v>
      </c>
      <c r="B1502" s="495" t="s">
        <v>3171</v>
      </c>
      <c r="C1502" s="483" t="s">
        <v>3172</v>
      </c>
      <c r="D1502" s="483" t="s">
        <v>499</v>
      </c>
      <c r="E1502" s="484">
        <v>130</v>
      </c>
      <c r="F1502" s="512">
        <v>1.2726153846153847</v>
      </c>
      <c r="G1502" s="512">
        <v>1.1396923076923076</v>
      </c>
      <c r="H1502" s="512">
        <v>1.0904615384615384</v>
      </c>
      <c r="I1502" s="512">
        <v>1.2418461538461538</v>
      </c>
      <c r="J1502" s="512">
        <v>1.188923076923077</v>
      </c>
      <c r="K1502" s="512">
        <v>1.1249230769230769</v>
      </c>
      <c r="L1502" s="513">
        <f t="shared" si="20"/>
        <v>1.1764102564102563</v>
      </c>
    </row>
    <row r="1503" spans="1:12" ht="15.75">
      <c r="A1503" s="511">
        <v>1498</v>
      </c>
      <c r="B1503" s="495" t="s">
        <v>3173</v>
      </c>
      <c r="C1503" s="483" t="s">
        <v>3174</v>
      </c>
      <c r="D1503" s="483" t="s">
        <v>496</v>
      </c>
      <c r="E1503" s="484">
        <v>149</v>
      </c>
      <c r="F1503" s="512">
        <v>0.61369127516778521</v>
      </c>
      <c r="G1503" s="512">
        <v>0.59865771812080537</v>
      </c>
      <c r="H1503" s="512">
        <v>0.61874302013422822</v>
      </c>
      <c r="I1503" s="512">
        <v>0.50201342281879191</v>
      </c>
      <c r="J1503" s="512">
        <v>0.57127516778523491</v>
      </c>
      <c r="K1503" s="512">
        <v>0.54228187919463089</v>
      </c>
      <c r="L1503" s="513">
        <f t="shared" si="20"/>
        <v>0.57444374720357938</v>
      </c>
    </row>
    <row r="1504" spans="1:12" ht="15.75">
      <c r="A1504" s="511">
        <v>1499</v>
      </c>
      <c r="B1504" s="495" t="s">
        <v>3175</v>
      </c>
      <c r="C1504" s="483" t="s">
        <v>3176</v>
      </c>
      <c r="D1504" s="483" t="s">
        <v>499</v>
      </c>
      <c r="E1504" s="484">
        <v>350</v>
      </c>
      <c r="F1504" s="512">
        <v>0.58079999999999998</v>
      </c>
      <c r="G1504" s="512">
        <v>0.61508571428571424</v>
      </c>
      <c r="H1504" s="512">
        <v>0.59314285714285708</v>
      </c>
      <c r="I1504" s="512">
        <v>0.62605714285714287</v>
      </c>
      <c r="J1504" s="512">
        <v>0.70148571428571427</v>
      </c>
      <c r="K1504" s="512">
        <v>0.68914285714285706</v>
      </c>
      <c r="L1504" s="513">
        <f t="shared" si="20"/>
        <v>0.63428571428571423</v>
      </c>
    </row>
    <row r="1505" spans="1:12" ht="15.75">
      <c r="A1505" s="511">
        <v>1500</v>
      </c>
      <c r="B1505" s="495" t="s">
        <v>3177</v>
      </c>
      <c r="C1505" s="483" t="s">
        <v>3178</v>
      </c>
      <c r="D1505" s="483" t="s">
        <v>499</v>
      </c>
      <c r="E1505" s="484">
        <v>815</v>
      </c>
      <c r="F1505" s="512">
        <v>1.3107027027027027</v>
      </c>
      <c r="G1505" s="512">
        <v>0.67023312883435582</v>
      </c>
      <c r="H1505" s="512">
        <v>0.78625766871165637</v>
      </c>
      <c r="I1505" s="512">
        <v>0.75710429447852756</v>
      </c>
      <c r="J1505" s="512">
        <v>0.77123926380368091</v>
      </c>
      <c r="K1505" s="512">
        <v>0.71823312883435586</v>
      </c>
      <c r="L1505" s="513">
        <f t="shared" si="20"/>
        <v>0.83562836456087985</v>
      </c>
    </row>
    <row r="1506" spans="1:12" ht="15.75">
      <c r="A1506" s="511">
        <v>1501</v>
      </c>
      <c r="B1506" s="495" t="s">
        <v>3179</v>
      </c>
      <c r="C1506" s="483" t="s">
        <v>3180</v>
      </c>
      <c r="D1506" s="483" t="s">
        <v>499</v>
      </c>
      <c r="E1506" s="484">
        <v>330</v>
      </c>
      <c r="F1506" s="512">
        <v>0.65745454545454551</v>
      </c>
      <c r="G1506" s="512">
        <v>0.6065454545454545</v>
      </c>
      <c r="H1506" s="512">
        <v>0.73271963636363635</v>
      </c>
      <c r="I1506" s="512">
        <v>0.67927272727272725</v>
      </c>
      <c r="J1506" s="512">
        <v>0.68654545454545457</v>
      </c>
      <c r="K1506" s="512">
        <v>0.67539393939393944</v>
      </c>
      <c r="L1506" s="513">
        <f t="shared" si="20"/>
        <v>0.67298862626262623</v>
      </c>
    </row>
    <row r="1507" spans="1:12" ht="15.75">
      <c r="A1507" s="511">
        <v>1502</v>
      </c>
      <c r="B1507" s="495" t="s">
        <v>3181</v>
      </c>
      <c r="C1507" s="483" t="s">
        <v>3182</v>
      </c>
      <c r="D1507" s="483" t="s">
        <v>499</v>
      </c>
      <c r="E1507" s="484">
        <v>400</v>
      </c>
      <c r="F1507" s="512">
        <v>0.57200000000000006</v>
      </c>
      <c r="G1507" s="512">
        <v>0.63400000000000001</v>
      </c>
      <c r="H1507" s="512">
        <v>0.55100000000000005</v>
      </c>
      <c r="I1507" s="512">
        <v>0.53</v>
      </c>
      <c r="J1507" s="512">
        <v>0.56499999999999995</v>
      </c>
      <c r="K1507" s="512">
        <v>0.56000000000000005</v>
      </c>
      <c r="L1507" s="513">
        <f t="shared" si="20"/>
        <v>0.56866666666666665</v>
      </c>
    </row>
    <row r="1508" spans="1:12" ht="15.75">
      <c r="A1508" s="511">
        <v>1503</v>
      </c>
      <c r="B1508" s="495" t="s">
        <v>3183</v>
      </c>
      <c r="C1508" s="483" t="s">
        <v>1353</v>
      </c>
      <c r="D1508" s="483" t="s">
        <v>499</v>
      </c>
      <c r="E1508" s="484">
        <v>300</v>
      </c>
      <c r="F1508" s="512">
        <v>1.1592</v>
      </c>
      <c r="G1508" s="512">
        <v>1.1200000000000001</v>
      </c>
      <c r="H1508" s="512">
        <v>1.1776</v>
      </c>
      <c r="I1508" s="512">
        <v>1.1392</v>
      </c>
      <c r="J1508" s="512">
        <v>1.0375999999999999</v>
      </c>
      <c r="K1508" s="512">
        <v>1.1095999999999999</v>
      </c>
      <c r="L1508" s="513">
        <f t="shared" si="20"/>
        <v>1.1238666666666666</v>
      </c>
    </row>
    <row r="1509" spans="1:12" ht="15.75">
      <c r="A1509" s="511">
        <v>1504</v>
      </c>
      <c r="B1509" s="495" t="s">
        <v>3184</v>
      </c>
      <c r="C1509" s="483" t="s">
        <v>3185</v>
      </c>
      <c r="D1509" s="483" t="s">
        <v>499</v>
      </c>
      <c r="E1509" s="484">
        <v>278</v>
      </c>
      <c r="F1509" s="512">
        <v>0.75338129496402872</v>
      </c>
      <c r="G1509" s="512">
        <v>0.74129496402877704</v>
      </c>
      <c r="H1509" s="512">
        <v>0.72402877697841728</v>
      </c>
      <c r="I1509" s="512">
        <v>0.77870503597122298</v>
      </c>
      <c r="J1509" s="512">
        <v>0.81611510791366904</v>
      </c>
      <c r="K1509" s="512">
        <v>0.63482014388489205</v>
      </c>
      <c r="L1509" s="513">
        <f t="shared" si="20"/>
        <v>0.74139088729016789</v>
      </c>
    </row>
    <row r="1510" spans="1:12" ht="15.75">
      <c r="A1510" s="511">
        <v>1505</v>
      </c>
      <c r="B1510" s="495" t="s">
        <v>3186</v>
      </c>
      <c r="C1510" s="483" t="s">
        <v>3187</v>
      </c>
      <c r="D1510" s="483" t="s">
        <v>502</v>
      </c>
      <c r="E1510" s="484">
        <v>221</v>
      </c>
      <c r="F1510" s="512">
        <v>0.32289592760180996</v>
      </c>
      <c r="G1510" s="512">
        <v>0.39312217194570132</v>
      </c>
      <c r="H1510" s="512">
        <v>0.31493212669683257</v>
      </c>
      <c r="I1510" s="512">
        <v>0.25049773755656107</v>
      </c>
      <c r="J1510" s="512">
        <v>0.20416289592760181</v>
      </c>
      <c r="K1510" s="512">
        <v>0.20778280542986427</v>
      </c>
      <c r="L1510" s="513">
        <f t="shared" si="20"/>
        <v>0.28223227752639518</v>
      </c>
    </row>
    <row r="1511" spans="1:12" ht="15.75">
      <c r="A1511" s="511">
        <v>1506</v>
      </c>
      <c r="B1511" s="495" t="s">
        <v>3188</v>
      </c>
      <c r="C1511" s="483" t="s">
        <v>3189</v>
      </c>
      <c r="D1511" s="483" t="s">
        <v>502</v>
      </c>
      <c r="E1511" s="484">
        <v>155.55555555555554</v>
      </c>
      <c r="F1511" s="512">
        <v>0.26228571428571429</v>
      </c>
      <c r="G1511" s="512">
        <v>0.26845714285714284</v>
      </c>
      <c r="H1511" s="512">
        <v>0.2715428571428572</v>
      </c>
      <c r="I1511" s="512">
        <v>0.24994285714285719</v>
      </c>
      <c r="J1511" s="512">
        <v>0.4412571428571429</v>
      </c>
      <c r="K1511" s="512">
        <v>0.26537142857142859</v>
      </c>
      <c r="L1511" s="513">
        <f t="shared" si="20"/>
        <v>0.29314285714285715</v>
      </c>
    </row>
    <row r="1512" spans="1:12" ht="15.75">
      <c r="A1512" s="511">
        <v>1507</v>
      </c>
      <c r="B1512" s="495" t="s">
        <v>3190</v>
      </c>
      <c r="C1512" s="483" t="s">
        <v>3191</v>
      </c>
      <c r="D1512" s="483" t="s">
        <v>496</v>
      </c>
      <c r="E1512" s="484">
        <v>524.44444444444446</v>
      </c>
      <c r="F1512" s="512">
        <v>0.43657627118644066</v>
      </c>
      <c r="G1512" s="512">
        <v>0.52947457627118644</v>
      </c>
      <c r="H1512" s="512">
        <v>0.48188135593220338</v>
      </c>
      <c r="I1512" s="512">
        <v>0.43154237288135588</v>
      </c>
      <c r="J1512" s="512">
        <v>0.3963050847457627</v>
      </c>
      <c r="K1512" s="512">
        <v>0.3995084745762712</v>
      </c>
      <c r="L1512" s="513">
        <f t="shared" si="20"/>
        <v>0.4458813559322034</v>
      </c>
    </row>
    <row r="1513" spans="1:12" ht="15.75">
      <c r="A1513" s="511">
        <v>1508</v>
      </c>
      <c r="B1513" s="495" t="s">
        <v>3192</v>
      </c>
      <c r="C1513" s="483" t="s">
        <v>3632</v>
      </c>
      <c r="D1513" s="483" t="s">
        <v>499</v>
      </c>
      <c r="E1513" s="484">
        <v>650</v>
      </c>
      <c r="F1513" s="512">
        <v>0.76676923076923076</v>
      </c>
      <c r="G1513" s="512">
        <v>0.78030769230769226</v>
      </c>
      <c r="H1513" s="512">
        <v>0.36307692307692307</v>
      </c>
      <c r="I1513" s="512">
        <v>0.64984615384615385</v>
      </c>
      <c r="J1513" s="512">
        <v>0.68430769230769228</v>
      </c>
      <c r="K1513" s="512">
        <v>0.64246153846153853</v>
      </c>
      <c r="L1513" s="513">
        <f t="shared" si="20"/>
        <v>0.64779487179487172</v>
      </c>
    </row>
    <row r="1514" spans="1:12" ht="15.75">
      <c r="A1514" s="511">
        <v>1509</v>
      </c>
      <c r="B1514" s="495" t="s">
        <v>3194</v>
      </c>
      <c r="C1514" s="483" t="s">
        <v>3195</v>
      </c>
      <c r="D1514" s="483" t="s">
        <v>515</v>
      </c>
      <c r="E1514" s="484">
        <v>395</v>
      </c>
      <c r="F1514" s="512">
        <v>0.18025316455696203</v>
      </c>
      <c r="G1514" s="512">
        <v>0.19078481012658227</v>
      </c>
      <c r="H1514" s="512">
        <v>0.20374683544303798</v>
      </c>
      <c r="I1514" s="512">
        <v>0.33296202531645575</v>
      </c>
      <c r="J1514" s="512">
        <v>0.30460759493670886</v>
      </c>
      <c r="K1514" s="512">
        <v>0.43260759493670886</v>
      </c>
      <c r="L1514" s="513">
        <f t="shared" si="20"/>
        <v>0.27416033755274261</v>
      </c>
    </row>
    <row r="1515" spans="1:12" ht="15.75">
      <c r="A1515" s="511">
        <v>1510</v>
      </c>
      <c r="B1515" s="495" t="s">
        <v>3196</v>
      </c>
      <c r="C1515" s="483" t="s">
        <v>3197</v>
      </c>
      <c r="D1515" s="483" t="s">
        <v>499</v>
      </c>
      <c r="E1515" s="484">
        <v>246</v>
      </c>
      <c r="F1515" s="512">
        <v>0.86666666666666659</v>
      </c>
      <c r="G1515" s="512">
        <v>0.81951219512195117</v>
      </c>
      <c r="H1515" s="512">
        <v>0.84390243902439022</v>
      </c>
      <c r="I1515" s="512">
        <v>0.95284552845528458</v>
      </c>
      <c r="J1515" s="512">
        <v>0.97560975609756095</v>
      </c>
      <c r="K1515" s="512">
        <v>0.87317073170731707</v>
      </c>
      <c r="L1515" s="513">
        <f t="shared" si="20"/>
        <v>0.88861788617886173</v>
      </c>
    </row>
    <row r="1516" spans="1:12" ht="15.75">
      <c r="A1516" s="511">
        <v>1511</v>
      </c>
      <c r="B1516" s="495" t="s">
        <v>3198</v>
      </c>
      <c r="C1516" s="483" t="s">
        <v>3199</v>
      </c>
      <c r="D1516" s="483" t="s">
        <v>496</v>
      </c>
      <c r="E1516" s="484">
        <v>238.88888888888889</v>
      </c>
      <c r="F1516" s="512">
        <v>0.51906976744186051</v>
      </c>
      <c r="G1516" s="512">
        <v>0.58437209302325577</v>
      </c>
      <c r="H1516" s="512">
        <v>0.54586046511627906</v>
      </c>
      <c r="I1516" s="512">
        <v>0.4772093023255814</v>
      </c>
      <c r="J1516" s="512">
        <v>0.44874418604651167</v>
      </c>
      <c r="K1516" s="512">
        <v>0.50567441860465112</v>
      </c>
      <c r="L1516" s="513">
        <f t="shared" si="20"/>
        <v>0.51348837209302323</v>
      </c>
    </row>
    <row r="1517" spans="1:12" ht="15.75">
      <c r="A1517" s="511">
        <v>1512</v>
      </c>
      <c r="B1517" s="495" t="s">
        <v>3200</v>
      </c>
      <c r="C1517" s="483" t="s">
        <v>3201</v>
      </c>
      <c r="D1517" s="483" t="s">
        <v>496</v>
      </c>
      <c r="E1517" s="484">
        <v>116.66666666666666</v>
      </c>
      <c r="F1517" s="512">
        <v>0.36205714285714291</v>
      </c>
      <c r="G1517" s="512">
        <v>0.39222857142857143</v>
      </c>
      <c r="H1517" s="512">
        <v>0.37851428571428569</v>
      </c>
      <c r="I1517" s="512">
        <v>0.32091428571428571</v>
      </c>
      <c r="J1517" s="512">
        <v>0.29348571428571435</v>
      </c>
      <c r="K1517" s="512">
        <v>0.31405714285714287</v>
      </c>
      <c r="L1517" s="513">
        <f t="shared" si="20"/>
        <v>0.34354285714285715</v>
      </c>
    </row>
    <row r="1518" spans="1:12" ht="15.75">
      <c r="A1518" s="511">
        <v>1513</v>
      </c>
      <c r="B1518" s="495" t="s">
        <v>3202</v>
      </c>
      <c r="C1518" s="483" t="s">
        <v>3203</v>
      </c>
      <c r="D1518" s="483" t="s">
        <v>499</v>
      </c>
      <c r="E1518" s="484">
        <v>611.11111111111109</v>
      </c>
      <c r="F1518" s="512">
        <v>0.50203636363636372</v>
      </c>
      <c r="G1518" s="512">
        <v>0.48894545454545457</v>
      </c>
      <c r="H1518" s="512">
        <v>0.55636363636363639</v>
      </c>
      <c r="I1518" s="512">
        <v>0.62247272727272729</v>
      </c>
      <c r="J1518" s="512">
        <v>0.68661818181818191</v>
      </c>
      <c r="K1518" s="512">
        <v>0.66632727272727277</v>
      </c>
      <c r="L1518" s="513">
        <f t="shared" si="20"/>
        <v>0.58712727272727283</v>
      </c>
    </row>
    <row r="1519" spans="1:12" ht="15.75">
      <c r="A1519" s="511">
        <v>1514</v>
      </c>
      <c r="B1519" s="495" t="s">
        <v>3204</v>
      </c>
      <c r="C1519" s="483" t="s">
        <v>3205</v>
      </c>
      <c r="D1519" s="483" t="s">
        <v>499</v>
      </c>
      <c r="E1519" s="484">
        <v>188.88888888888889</v>
      </c>
      <c r="F1519" s="512">
        <v>0.71364705882352952</v>
      </c>
      <c r="G1519" s="512">
        <v>0.65689411764705885</v>
      </c>
      <c r="H1519" s="512">
        <v>0.7831058823529411</v>
      </c>
      <c r="I1519" s="512">
        <v>0.74752941176470589</v>
      </c>
      <c r="J1519" s="512">
        <v>0.751764705882353</v>
      </c>
      <c r="K1519" s="512">
        <v>0.60988235294117654</v>
      </c>
      <c r="L1519" s="513">
        <f t="shared" ref="L1519:L1546" si="21">AVERAGE(F1519:K1519)</f>
        <v>0.71047058823529419</v>
      </c>
    </row>
    <row r="1520" spans="1:12" ht="15.75">
      <c r="A1520" s="511">
        <v>1515</v>
      </c>
      <c r="B1520" s="495" t="s">
        <v>3206</v>
      </c>
      <c r="C1520" s="483" t="s">
        <v>3207</v>
      </c>
      <c r="D1520" s="483" t="s">
        <v>840</v>
      </c>
      <c r="E1520" s="484">
        <v>4738</v>
      </c>
      <c r="F1520" s="512">
        <v>0.20616293794850146</v>
      </c>
      <c r="G1520" s="512">
        <v>7.0915998311523853E-3</v>
      </c>
      <c r="H1520" s="512">
        <v>5.6732798649219082E-2</v>
      </c>
      <c r="I1520" s="512">
        <v>0.31658927817644578</v>
      </c>
      <c r="J1520" s="512">
        <v>0.65850569860700714</v>
      </c>
      <c r="K1520" s="512">
        <v>0.75069649641198821</v>
      </c>
      <c r="L1520" s="513">
        <f>AVERAGE(F1520:K1520)</f>
        <v>0.33262980160405237</v>
      </c>
    </row>
    <row r="1521" spans="1:12" ht="15.75">
      <c r="A1521" s="511">
        <v>1516</v>
      </c>
      <c r="B1521" s="495" t="s">
        <v>3208</v>
      </c>
      <c r="C1521" s="483" t="s">
        <v>3209</v>
      </c>
      <c r="D1521" s="483" t="s">
        <v>499</v>
      </c>
      <c r="E1521" s="484">
        <v>373</v>
      </c>
      <c r="F1521" s="512">
        <v>0.58423592493297583</v>
      </c>
      <c r="G1521" s="512">
        <v>0.52825737265415551</v>
      </c>
      <c r="H1521" s="512">
        <v>0.30369973190348526</v>
      </c>
      <c r="I1521" s="512">
        <v>0.56943699731903485</v>
      </c>
      <c r="J1521" s="512">
        <v>0.65115281501340483</v>
      </c>
      <c r="K1521" s="512">
        <v>0.66852546916890088</v>
      </c>
      <c r="L1521" s="513">
        <f t="shared" si="21"/>
        <v>0.5508847184986595</v>
      </c>
    </row>
    <row r="1522" spans="1:12" ht="15.75">
      <c r="A1522" s="511">
        <v>1517</v>
      </c>
      <c r="B1522" s="495" t="s">
        <v>3210</v>
      </c>
      <c r="C1522" s="483" t="s">
        <v>3211</v>
      </c>
      <c r="D1522" s="483" t="s">
        <v>499</v>
      </c>
      <c r="E1522" s="484">
        <v>333.33333333333331</v>
      </c>
      <c r="F1522" s="512">
        <v>0.74664000000000008</v>
      </c>
      <c r="G1522" s="512">
        <v>0.74664000000000008</v>
      </c>
      <c r="H1522" s="512">
        <v>0.72792000000000001</v>
      </c>
      <c r="I1522" s="512">
        <v>0.67320000000000002</v>
      </c>
      <c r="J1522" s="512">
        <v>0.63072000000000006</v>
      </c>
      <c r="K1522" s="512">
        <v>0.1152</v>
      </c>
      <c r="L1522" s="513">
        <f t="shared" si="21"/>
        <v>0.60672000000000004</v>
      </c>
    </row>
    <row r="1523" spans="1:12" ht="15.75">
      <c r="A1523" s="511">
        <v>1518</v>
      </c>
      <c r="B1523" s="495" t="s">
        <v>3212</v>
      </c>
      <c r="C1523" s="483" t="s">
        <v>3213</v>
      </c>
      <c r="D1523" s="483" t="s">
        <v>496</v>
      </c>
      <c r="E1523" s="484">
        <v>422.22222222222223</v>
      </c>
      <c r="F1523" s="512">
        <v>0.89526315789473687</v>
      </c>
      <c r="G1523" s="512">
        <v>0.99928421052631577</v>
      </c>
      <c r="H1523" s="512">
        <v>0.94869473684210526</v>
      </c>
      <c r="I1523" s="512">
        <v>0.97029473684210521</v>
      </c>
      <c r="J1523" s="512">
        <v>1.0066736842105264</v>
      </c>
      <c r="K1523" s="512">
        <v>1.1158105263157894</v>
      </c>
      <c r="L1523" s="513">
        <f t="shared" si="21"/>
        <v>0.98933684210526318</v>
      </c>
    </row>
    <row r="1524" spans="1:12" ht="15.75">
      <c r="A1524" s="511">
        <v>1519</v>
      </c>
      <c r="B1524" s="495" t="s">
        <v>3214</v>
      </c>
      <c r="C1524" s="483" t="s">
        <v>3215</v>
      </c>
      <c r="D1524" s="483" t="s">
        <v>496</v>
      </c>
      <c r="E1524" s="484">
        <v>177.77777777777777</v>
      </c>
      <c r="F1524" s="512">
        <v>8.7749999999999995E-2</v>
      </c>
      <c r="G1524" s="512">
        <v>0.111375</v>
      </c>
      <c r="H1524" s="512">
        <v>0.10125000000000001</v>
      </c>
      <c r="I1524" s="512">
        <v>9.3375000000000014E-2</v>
      </c>
      <c r="J1524" s="512">
        <v>7.9875000000000002E-2</v>
      </c>
      <c r="K1524" s="512">
        <v>9.6750000000000003E-2</v>
      </c>
      <c r="L1524" s="513">
        <f t="shared" si="21"/>
        <v>9.5062500000000008E-2</v>
      </c>
    </row>
    <row r="1525" spans="1:12" ht="15.75">
      <c r="A1525" s="511">
        <v>1520</v>
      </c>
      <c r="B1525" s="495" t="s">
        <v>3216</v>
      </c>
      <c r="C1525" s="483" t="s">
        <v>3217</v>
      </c>
      <c r="D1525" s="483" t="s">
        <v>499</v>
      </c>
      <c r="E1525" s="484">
        <v>128</v>
      </c>
      <c r="F1525" s="512">
        <v>1.0971875</v>
      </c>
      <c r="G1525" s="512">
        <v>1.1234375000000001</v>
      </c>
      <c r="H1525" s="512">
        <v>0.965041015625</v>
      </c>
      <c r="I1525" s="512">
        <v>0.93437499999999996</v>
      </c>
      <c r="J1525" s="512">
        <v>0.95468750000000002</v>
      </c>
      <c r="K1525" s="512">
        <v>0.989375</v>
      </c>
      <c r="L1525" s="513">
        <f t="shared" si="21"/>
        <v>1.0106839192708335</v>
      </c>
    </row>
    <row r="1526" spans="1:12" ht="15.75">
      <c r="A1526" s="511">
        <v>1521</v>
      </c>
      <c r="B1526" s="495" t="s">
        <v>3218</v>
      </c>
      <c r="C1526" s="483" t="s">
        <v>3219</v>
      </c>
      <c r="D1526" s="483" t="s">
        <v>499</v>
      </c>
      <c r="E1526" s="484">
        <v>555</v>
      </c>
      <c r="F1526" s="512">
        <v>0.58378378378378382</v>
      </c>
      <c r="G1526" s="512">
        <v>0.55200000000000005</v>
      </c>
      <c r="H1526" s="512">
        <v>0.55329729729729726</v>
      </c>
      <c r="I1526" s="512">
        <v>0.67848648648648646</v>
      </c>
      <c r="J1526" s="512">
        <v>0.54810810810810806</v>
      </c>
      <c r="K1526" s="512">
        <v>0.56108108108108101</v>
      </c>
      <c r="L1526" s="513">
        <f t="shared" si="21"/>
        <v>0.57945945945945943</v>
      </c>
    </row>
    <row r="1527" spans="1:12" ht="15.75">
      <c r="A1527" s="511">
        <v>1522</v>
      </c>
      <c r="B1527" s="495" t="s">
        <v>3220</v>
      </c>
      <c r="C1527" s="483" t="s">
        <v>3221</v>
      </c>
      <c r="D1527" s="483" t="s">
        <v>499</v>
      </c>
      <c r="E1527" s="484">
        <v>600</v>
      </c>
      <c r="F1527" s="512">
        <v>0.63840000000000008</v>
      </c>
      <c r="G1527" s="512">
        <v>0.64679999999999993</v>
      </c>
      <c r="H1527" s="512">
        <v>0.66720000000000002</v>
      </c>
      <c r="I1527" s="512">
        <v>0.71100000000000008</v>
      </c>
      <c r="J1527" s="512">
        <v>0.70499999999999996</v>
      </c>
      <c r="K1527" s="512">
        <v>0.65639999999999998</v>
      </c>
      <c r="L1527" s="513">
        <f t="shared" si="21"/>
        <v>0.67079999999999995</v>
      </c>
    </row>
    <row r="1528" spans="1:12" ht="15.75">
      <c r="A1528" s="511">
        <v>1523</v>
      </c>
      <c r="B1528" s="495" t="s">
        <v>3222</v>
      </c>
      <c r="C1528" s="483" t="s">
        <v>3223</v>
      </c>
      <c r="D1528" s="483" t="s">
        <v>526</v>
      </c>
      <c r="E1528" s="484">
        <v>335.55555555555554</v>
      </c>
      <c r="F1528" s="512">
        <v>0.44344370860927157</v>
      </c>
      <c r="G1528" s="512">
        <v>0.46060927152317882</v>
      </c>
      <c r="H1528" s="512">
        <v>0.48492715231788081</v>
      </c>
      <c r="I1528" s="512">
        <v>0.5078145695364239</v>
      </c>
      <c r="J1528" s="512">
        <v>0.47062251655629139</v>
      </c>
      <c r="K1528" s="512">
        <v>1.0728476821192054</v>
      </c>
      <c r="L1528" s="513">
        <f t="shared" si="21"/>
        <v>0.57337748344370865</v>
      </c>
    </row>
    <row r="1529" spans="1:12" ht="15.75">
      <c r="A1529" s="511">
        <v>1524</v>
      </c>
      <c r="B1529" s="495" t="s">
        <v>3224</v>
      </c>
      <c r="C1529" s="483" t="s">
        <v>3225</v>
      </c>
      <c r="D1529" s="483" t="s">
        <v>502</v>
      </c>
      <c r="E1529" s="484">
        <v>122.22222222222221</v>
      </c>
      <c r="F1529" s="512">
        <v>0.1777090909090909</v>
      </c>
      <c r="G1529" s="512">
        <v>0.15905454545454548</v>
      </c>
      <c r="H1529" s="512">
        <v>0.19930909090909091</v>
      </c>
      <c r="I1529" s="512">
        <v>0.18065454545454546</v>
      </c>
      <c r="J1529" s="512">
        <v>0.20716363636363638</v>
      </c>
      <c r="K1529" s="512">
        <v>0.20225454545454546</v>
      </c>
      <c r="L1529" s="513">
        <f t="shared" si="21"/>
        <v>0.1876909090909091</v>
      </c>
    </row>
    <row r="1530" spans="1:12" ht="15.75">
      <c r="A1530" s="511">
        <v>1525</v>
      </c>
      <c r="B1530" s="495" t="s">
        <v>3226</v>
      </c>
      <c r="C1530" s="483" t="s">
        <v>3227</v>
      </c>
      <c r="D1530" s="483" t="s">
        <v>499</v>
      </c>
      <c r="E1530" s="484">
        <v>488.88888888888886</v>
      </c>
      <c r="F1530" s="512">
        <v>0.73636363636363644</v>
      </c>
      <c r="G1530" s="512">
        <v>0.68383636363636369</v>
      </c>
      <c r="H1530" s="512">
        <v>0.73390909090909096</v>
      </c>
      <c r="I1530" s="512">
        <v>0.72360000000000002</v>
      </c>
      <c r="J1530" s="512">
        <v>0.6956181818181818</v>
      </c>
      <c r="K1530" s="512">
        <v>0.67352727272727275</v>
      </c>
      <c r="L1530" s="513">
        <f t="shared" si="21"/>
        <v>0.70780909090909105</v>
      </c>
    </row>
    <row r="1531" spans="1:12" ht="15.75">
      <c r="A1531" s="511">
        <v>1526</v>
      </c>
      <c r="B1531" s="495" t="s">
        <v>3228</v>
      </c>
      <c r="C1531" s="483" t="s">
        <v>3229</v>
      </c>
      <c r="D1531" s="483" t="s">
        <v>840</v>
      </c>
      <c r="E1531" s="484">
        <v>2181</v>
      </c>
      <c r="F1531" s="512">
        <v>1.1004126547455296E-2</v>
      </c>
      <c r="G1531" s="512">
        <v>0.58872077028885827</v>
      </c>
      <c r="H1531" s="512">
        <v>0.28610729023383769</v>
      </c>
      <c r="I1531" s="512">
        <v>0.52819807427785415</v>
      </c>
      <c r="J1531" s="512">
        <v>0.77028885832187066</v>
      </c>
      <c r="K1531" s="512">
        <v>0.57221458046767537</v>
      </c>
      <c r="L1531" s="513">
        <f>AVERAGE(F1531:K1531)</f>
        <v>0.45942228335625862</v>
      </c>
    </row>
    <row r="1532" spans="1:12" ht="15.75">
      <c r="A1532" s="511">
        <v>1527</v>
      </c>
      <c r="B1532" s="495" t="s">
        <v>3230</v>
      </c>
      <c r="C1532" s="483" t="s">
        <v>3231</v>
      </c>
      <c r="D1532" s="483" t="s">
        <v>499</v>
      </c>
      <c r="E1532" s="484">
        <v>590</v>
      </c>
      <c r="F1532" s="512">
        <v>0.55050847457627117</v>
      </c>
      <c r="G1532" s="512">
        <v>0.57762711864406779</v>
      </c>
      <c r="H1532" s="512">
        <v>0.55739961016949147</v>
      </c>
      <c r="I1532" s="512">
        <v>0.5179661016949153</v>
      </c>
      <c r="J1532" s="512">
        <v>0.53830508474576277</v>
      </c>
      <c r="K1532" s="512">
        <v>0.5423728813559322</v>
      </c>
      <c r="L1532" s="513">
        <f t="shared" si="21"/>
        <v>0.54736321186440684</v>
      </c>
    </row>
    <row r="1533" spans="1:12" ht="15.75">
      <c r="A1533" s="511">
        <v>1528</v>
      </c>
      <c r="B1533" s="495" t="s">
        <v>3232</v>
      </c>
      <c r="C1533" s="483" t="s">
        <v>3233</v>
      </c>
      <c r="D1533" s="483" t="s">
        <v>840</v>
      </c>
      <c r="E1533" s="484">
        <v>687</v>
      </c>
      <c r="F1533" s="512">
        <v>0.82445414847161569</v>
      </c>
      <c r="G1533" s="512">
        <v>1.240174672489083</v>
      </c>
      <c r="H1533" s="512">
        <v>0.30393013100436683</v>
      </c>
      <c r="I1533" s="512">
        <v>0.88733624454148474</v>
      </c>
      <c r="J1533" s="512">
        <v>0.88384279475982541</v>
      </c>
      <c r="K1533" s="512">
        <v>0.88733624454148474</v>
      </c>
      <c r="L1533" s="513">
        <f t="shared" si="21"/>
        <v>0.83784570596797658</v>
      </c>
    </row>
    <row r="1534" spans="1:12" ht="15.75">
      <c r="A1534" s="511">
        <v>1529</v>
      </c>
      <c r="B1534" s="495" t="s">
        <v>3679</v>
      </c>
      <c r="C1534" s="483" t="s">
        <v>3187</v>
      </c>
      <c r="D1534" s="483" t="s">
        <v>502</v>
      </c>
      <c r="E1534" s="484">
        <v>1266</v>
      </c>
      <c r="F1534" s="512">
        <v>0.23696682464454977</v>
      </c>
      <c r="G1534" s="512">
        <v>0.22180094786729859</v>
      </c>
      <c r="H1534" s="512">
        <v>0.20379146919431279</v>
      </c>
      <c r="I1534" s="512">
        <v>0.15071090047393365</v>
      </c>
      <c r="J1534" s="512">
        <v>0.16303317535545025</v>
      </c>
      <c r="K1534" s="512">
        <v>0.19810426540284362</v>
      </c>
      <c r="L1534" s="513">
        <f>AVERAGE(F1534:K1534)</f>
        <v>0.1957345971563981</v>
      </c>
    </row>
    <row r="1535" spans="1:12" ht="15.75">
      <c r="A1535" s="511">
        <v>1530</v>
      </c>
      <c r="B1535" s="495" t="s">
        <v>3680</v>
      </c>
      <c r="C1535" s="483" t="s">
        <v>3642</v>
      </c>
      <c r="D1535" s="483" t="s">
        <v>499</v>
      </c>
      <c r="E1535" s="484">
        <v>1200</v>
      </c>
      <c r="F1535" s="512">
        <v>0.28739999999999999</v>
      </c>
      <c r="G1535" s="512">
        <v>0.31079999999999997</v>
      </c>
      <c r="H1535" s="512">
        <v>0.25259999999999999</v>
      </c>
      <c r="I1535" s="512">
        <v>0.39360000000000001</v>
      </c>
      <c r="J1535" s="512">
        <v>0.38339999999999996</v>
      </c>
      <c r="K1535" s="512">
        <v>0.34439999999999998</v>
      </c>
      <c r="L1535" s="513">
        <f>AVERAGE(F1535:K1535)</f>
        <v>0.32869999999999999</v>
      </c>
    </row>
    <row r="1536" spans="1:12" ht="15.75">
      <c r="A1536" s="511">
        <v>1531</v>
      </c>
      <c r="B1536" s="495" t="s">
        <v>4031</v>
      </c>
      <c r="C1536" s="483" t="s">
        <v>3633</v>
      </c>
      <c r="D1536" s="483" t="s">
        <v>499</v>
      </c>
      <c r="E1536" s="484">
        <v>500</v>
      </c>
      <c r="F1536" s="512">
        <v>0</v>
      </c>
      <c r="G1536" s="512">
        <v>3.696E-2</v>
      </c>
      <c r="H1536" s="512">
        <v>1.44E-2</v>
      </c>
      <c r="I1536" s="512">
        <v>1.2960000000000001E-2</v>
      </c>
      <c r="J1536" s="512">
        <v>4.0799999999999996E-2</v>
      </c>
      <c r="K1536" s="512">
        <v>3.168E-2</v>
      </c>
      <c r="L1536" s="513">
        <f t="shared" si="21"/>
        <v>2.2799999999999997E-2</v>
      </c>
    </row>
    <row r="1537" spans="1:12" ht="15.75">
      <c r="A1537" s="511">
        <v>1532</v>
      </c>
      <c r="B1537" s="495" t="s">
        <v>4032</v>
      </c>
      <c r="C1537" s="483" t="s">
        <v>3634</v>
      </c>
      <c r="D1537" s="483" t="s">
        <v>496</v>
      </c>
      <c r="E1537" s="484">
        <v>350</v>
      </c>
      <c r="F1537" s="512">
        <v>3.2914285714285715E-2</v>
      </c>
      <c r="G1537" s="512">
        <v>1.5085714285714286E-2</v>
      </c>
      <c r="H1537" s="512">
        <v>1.0285714285714285E-2</v>
      </c>
      <c r="I1537" s="512">
        <v>7.5428571428571428E-3</v>
      </c>
      <c r="J1537" s="512">
        <v>8.2285714285714288E-3</v>
      </c>
      <c r="K1537" s="512">
        <v>1.1657142857142857E-2</v>
      </c>
      <c r="L1537" s="513">
        <f t="shared" si="21"/>
        <v>1.4285714285714285E-2</v>
      </c>
    </row>
    <row r="1538" spans="1:12" ht="15.75">
      <c r="A1538" s="511">
        <v>1533</v>
      </c>
      <c r="B1538" s="495" t="s">
        <v>3681</v>
      </c>
      <c r="C1538" s="483" t="s">
        <v>3233</v>
      </c>
      <c r="D1538" s="483" t="s">
        <v>840</v>
      </c>
      <c r="E1538" s="484">
        <v>1394</v>
      </c>
      <c r="F1538" s="512">
        <v>8.1779053084648487E-2</v>
      </c>
      <c r="G1538" s="512">
        <v>8.60832137733142E-3</v>
      </c>
      <c r="H1538" s="512">
        <v>0.15494978479196556</v>
      </c>
      <c r="I1538" s="512">
        <v>0.1291248206599713</v>
      </c>
      <c r="J1538" s="512">
        <v>0.48206599713055953</v>
      </c>
      <c r="K1538" s="512">
        <v>8.60832137733142E-3</v>
      </c>
      <c r="L1538" s="513">
        <f t="shared" si="21"/>
        <v>0.1441893830703013</v>
      </c>
    </row>
    <row r="1539" spans="1:12" ht="15.75">
      <c r="A1539" s="511">
        <v>1534</v>
      </c>
      <c r="B1539" s="495" t="s">
        <v>4106</v>
      </c>
      <c r="C1539" s="483" t="s">
        <v>3635</v>
      </c>
      <c r="D1539" s="483" t="s">
        <v>499</v>
      </c>
      <c r="E1539" s="484">
        <v>150</v>
      </c>
      <c r="F1539" s="512">
        <v>0</v>
      </c>
      <c r="G1539" s="512">
        <v>0.2970666666666667</v>
      </c>
      <c r="H1539" s="512">
        <v>6.6666666666666666E-2</v>
      </c>
      <c r="I1539" s="512">
        <v>0.67946666666666666</v>
      </c>
      <c r="J1539" s="512">
        <v>0.57973333333333332</v>
      </c>
      <c r="K1539" s="512">
        <v>0.19359999999999999</v>
      </c>
      <c r="L1539" s="513">
        <f t="shared" si="21"/>
        <v>0.30275555555555561</v>
      </c>
    </row>
    <row r="1540" spans="1:12" ht="15.75">
      <c r="A1540" s="511">
        <v>1535</v>
      </c>
      <c r="B1540" s="495" t="s">
        <v>4107</v>
      </c>
      <c r="C1540" s="483" t="s">
        <v>3636</v>
      </c>
      <c r="D1540" s="483" t="s">
        <v>496</v>
      </c>
      <c r="E1540" s="484">
        <v>400</v>
      </c>
      <c r="F1540" s="512">
        <v>0</v>
      </c>
      <c r="G1540" s="512">
        <v>0</v>
      </c>
      <c r="H1540" s="512">
        <v>0</v>
      </c>
      <c r="I1540" s="512">
        <v>0</v>
      </c>
      <c r="J1540" s="512">
        <v>0.39659999999999995</v>
      </c>
      <c r="K1540" s="512">
        <v>0.222</v>
      </c>
      <c r="L1540" s="513">
        <f t="shared" si="21"/>
        <v>0.10309999999999998</v>
      </c>
    </row>
    <row r="1541" spans="1:12" ht="15.75">
      <c r="A1541" s="511">
        <v>1536</v>
      </c>
      <c r="B1541" s="495" t="s">
        <v>4108</v>
      </c>
      <c r="C1541" s="483" t="s">
        <v>3637</v>
      </c>
      <c r="D1541" s="483" t="s">
        <v>526</v>
      </c>
      <c r="E1541" s="484">
        <v>533.33333333333337</v>
      </c>
      <c r="F1541" s="512">
        <v>0</v>
      </c>
      <c r="G1541" s="512">
        <v>0</v>
      </c>
      <c r="H1541" s="512">
        <v>0</v>
      </c>
      <c r="I1541" s="512">
        <v>0</v>
      </c>
      <c r="J1541" s="512">
        <v>7.8299999999999995E-2</v>
      </c>
      <c r="K1541" s="512">
        <v>8.9099999999999999E-2</v>
      </c>
      <c r="L1541" s="513">
        <f t="shared" si="21"/>
        <v>2.7899999999999998E-2</v>
      </c>
    </row>
    <row r="1542" spans="1:12" ht="15.75">
      <c r="A1542" s="511">
        <v>1537</v>
      </c>
      <c r="B1542" s="495" t="s">
        <v>4109</v>
      </c>
      <c r="C1542" s="483" t="s">
        <v>3637</v>
      </c>
      <c r="D1542" s="483" t="s">
        <v>526</v>
      </c>
      <c r="E1542" s="484">
        <v>361.11111111111109</v>
      </c>
      <c r="F1542" s="512">
        <v>0</v>
      </c>
      <c r="G1542" s="512">
        <v>0</v>
      </c>
      <c r="H1542" s="512">
        <v>0</v>
      </c>
      <c r="I1542" s="512">
        <v>0</v>
      </c>
      <c r="J1542" s="512">
        <v>0.36221538461538466</v>
      </c>
      <c r="K1542" s="512">
        <v>0.35756307692307698</v>
      </c>
      <c r="L1542" s="513">
        <f t="shared" si="21"/>
        <v>0.11996307692307695</v>
      </c>
    </row>
    <row r="1543" spans="1:12" ht="15.75">
      <c r="A1543" s="511">
        <v>1538</v>
      </c>
      <c r="B1543" s="495" t="s">
        <v>4110</v>
      </c>
      <c r="C1543" s="483" t="s">
        <v>3638</v>
      </c>
      <c r="D1543" s="483" t="s">
        <v>496</v>
      </c>
      <c r="E1543" s="484">
        <v>111</v>
      </c>
      <c r="F1543" s="512">
        <v>0</v>
      </c>
      <c r="G1543" s="512">
        <v>0</v>
      </c>
      <c r="H1543" s="512">
        <v>0</v>
      </c>
      <c r="I1543" s="512">
        <v>0</v>
      </c>
      <c r="J1543" s="512">
        <v>0.19459459459459461</v>
      </c>
      <c r="K1543" s="512">
        <v>0.75027027027027027</v>
      </c>
      <c r="L1543" s="513">
        <f t="shared" si="21"/>
        <v>0.15747747747747748</v>
      </c>
    </row>
    <row r="1544" spans="1:12" ht="15.75">
      <c r="A1544" s="511">
        <v>1539</v>
      </c>
      <c r="B1544" s="495" t="s">
        <v>4111</v>
      </c>
      <c r="C1544" s="483" t="s">
        <v>3639</v>
      </c>
      <c r="D1544" s="483" t="s">
        <v>499</v>
      </c>
      <c r="E1544" s="484">
        <v>268</v>
      </c>
      <c r="F1544" s="512">
        <v>0</v>
      </c>
      <c r="G1544" s="512">
        <v>0</v>
      </c>
      <c r="H1544" s="512">
        <v>0</v>
      </c>
      <c r="I1544" s="512">
        <v>0</v>
      </c>
      <c r="J1544" s="512">
        <v>0</v>
      </c>
      <c r="K1544" s="512">
        <v>0.2537313432835821</v>
      </c>
      <c r="L1544" s="513">
        <f t="shared" si="21"/>
        <v>4.228855721393035E-2</v>
      </c>
    </row>
    <row r="1545" spans="1:12" ht="15.75">
      <c r="A1545" s="511">
        <v>1540</v>
      </c>
      <c r="B1545" s="495" t="s">
        <v>4033</v>
      </c>
      <c r="C1545" s="483" t="s">
        <v>3640</v>
      </c>
      <c r="D1545" s="483" t="s">
        <v>499</v>
      </c>
      <c r="E1545" s="484">
        <v>250</v>
      </c>
      <c r="F1545" s="512">
        <v>1.728E-2</v>
      </c>
      <c r="G1545" s="512">
        <v>0.24831999999999999</v>
      </c>
      <c r="H1545" s="512">
        <v>1.728E-2</v>
      </c>
      <c r="I1545" s="512">
        <v>2.112E-2</v>
      </c>
      <c r="J1545" s="512">
        <v>2.496E-2</v>
      </c>
      <c r="K1545" s="512">
        <v>1.984E-2</v>
      </c>
      <c r="L1545" s="513">
        <f t="shared" si="21"/>
        <v>5.8133333333333342E-2</v>
      </c>
    </row>
    <row r="1546" spans="1:12" ht="16.5" thickBot="1">
      <c r="A1546" s="521">
        <v>1541</v>
      </c>
      <c r="B1546" s="522" t="s">
        <v>4112</v>
      </c>
      <c r="C1546" s="523" t="s">
        <v>3641</v>
      </c>
      <c r="D1546" s="523" t="s">
        <v>526</v>
      </c>
      <c r="E1546" s="499">
        <v>297.77777777777777</v>
      </c>
      <c r="F1546" s="524">
        <v>0</v>
      </c>
      <c r="G1546" s="524">
        <v>0</v>
      </c>
      <c r="H1546" s="524">
        <v>0.49244776119402983</v>
      </c>
      <c r="I1546" s="524">
        <v>0.61011940298507461</v>
      </c>
      <c r="J1546" s="524">
        <v>0.51179104477611947</v>
      </c>
      <c r="K1546" s="524">
        <v>0.50937313432835829</v>
      </c>
      <c r="L1546" s="525">
        <f t="shared" si="21"/>
        <v>0.35395522388059703</v>
      </c>
    </row>
    <row r="1547" spans="1:12">
      <c r="E1547" s="526"/>
      <c r="F1547" s="527"/>
      <c r="G1547" s="527"/>
      <c r="H1547" s="527"/>
      <c r="I1547" s="527"/>
      <c r="J1547" s="527"/>
      <c r="K1547" s="527"/>
      <c r="L1547" s="527">
        <f>MAX(L6:L1546)</f>
        <v>2.0486333333333335</v>
      </c>
    </row>
  </sheetData>
  <mergeCells count="4">
    <mergeCell ref="A1:B1"/>
    <mergeCell ref="K1:L1"/>
    <mergeCell ref="A2:L2"/>
    <mergeCell ref="F4:K4"/>
  </mergeCells>
  <printOptions horizontalCentered="1" gridLines="1"/>
  <pageMargins left="0.19685039370078741" right="0.15748031496062992" top="0.47244094488188981" bottom="0.47244094488188981" header="0.27559055118110237" footer="0.27559055118110237"/>
  <pageSetup paperSize="9" scale="71"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054CF-A758-4CCB-952B-3C5326EDA7E9}">
  <sheetPr>
    <tabColor rgb="FF92D050"/>
  </sheetPr>
  <dimension ref="A1:AP1550"/>
  <sheetViews>
    <sheetView view="pageBreakPreview" zoomScale="70" zoomScaleNormal="55" zoomScaleSheetLayoutView="70" workbookViewId="0">
      <pane xSplit="1" ySplit="5" topLeftCell="B237" activePane="bottomRight" state="frozen"/>
      <selection pane="topRight" activeCell="B1" sqref="B1"/>
      <selection pane="bottomLeft" activeCell="A5" sqref="A5"/>
      <selection pane="bottomRight" activeCell="AJ237" sqref="AJ237"/>
    </sheetView>
  </sheetViews>
  <sheetFormatPr defaultColWidth="11.44140625" defaultRowHeight="15"/>
  <cols>
    <col min="1" max="1" width="8.109375" style="28" customWidth="1"/>
    <col min="2" max="2" width="15.44140625" style="25" customWidth="1"/>
    <col min="3" max="3" width="33.88671875" style="25" customWidth="1"/>
    <col min="4" max="4" width="40.21875" style="25" customWidth="1"/>
    <col min="5" max="41" width="8.6640625" style="28" customWidth="1"/>
    <col min="42" max="42" width="0" style="25" hidden="1" customWidth="1"/>
    <col min="43" max="16384" width="11.44140625" style="25"/>
  </cols>
  <sheetData>
    <row r="1" spans="1:42" ht="15.75">
      <c r="A1" s="317" t="s">
        <v>190</v>
      </c>
      <c r="B1" s="80"/>
      <c r="C1" s="80"/>
      <c r="D1" s="80"/>
      <c r="E1" s="541"/>
      <c r="F1" s="538"/>
      <c r="G1" s="271"/>
      <c r="H1" s="271"/>
      <c r="I1" s="271"/>
      <c r="J1" s="271"/>
      <c r="K1" s="271"/>
      <c r="L1" s="271"/>
      <c r="M1" s="271"/>
      <c r="N1" s="271"/>
      <c r="O1" s="271"/>
      <c r="P1" s="848" t="s">
        <v>3389</v>
      </c>
      <c r="Q1" s="849"/>
      <c r="R1" s="538"/>
      <c r="S1" s="271"/>
      <c r="T1" s="271"/>
      <c r="U1" s="271"/>
      <c r="V1" s="271"/>
      <c r="W1" s="271"/>
      <c r="X1" s="271"/>
      <c r="Y1" s="271"/>
      <c r="Z1" s="271"/>
      <c r="AA1" s="271"/>
      <c r="AB1" s="848" t="s">
        <v>3389</v>
      </c>
      <c r="AC1" s="849"/>
      <c r="AD1" s="538"/>
      <c r="AE1" s="271"/>
      <c r="AF1" s="271"/>
      <c r="AG1" s="271"/>
      <c r="AH1" s="271"/>
      <c r="AI1" s="271"/>
      <c r="AJ1" s="271"/>
      <c r="AK1" s="271"/>
      <c r="AL1" s="271"/>
      <c r="AM1" s="271"/>
      <c r="AN1" s="848" t="s">
        <v>3389</v>
      </c>
      <c r="AO1" s="849"/>
    </row>
    <row r="2" spans="1:42" ht="15.75">
      <c r="A2" s="850" t="s">
        <v>3643</v>
      </c>
      <c r="B2" s="851"/>
      <c r="C2" s="328"/>
      <c r="D2" s="328"/>
      <c r="E2" s="330"/>
      <c r="F2" s="539"/>
      <c r="G2" s="329"/>
      <c r="H2" s="329"/>
      <c r="I2" s="329"/>
      <c r="J2" s="329"/>
      <c r="K2" s="329"/>
      <c r="L2" s="329"/>
      <c r="M2" s="329"/>
      <c r="N2" s="329"/>
      <c r="O2" s="329"/>
      <c r="P2" s="329"/>
      <c r="Q2" s="330"/>
      <c r="R2" s="539"/>
      <c r="S2" s="329"/>
      <c r="T2" s="329"/>
      <c r="U2" s="329"/>
      <c r="V2" s="329"/>
      <c r="W2" s="329"/>
      <c r="X2" s="329"/>
      <c r="Y2" s="329"/>
      <c r="Z2" s="329"/>
      <c r="AA2" s="329"/>
      <c r="AB2" s="329"/>
      <c r="AC2" s="330"/>
      <c r="AD2" s="539"/>
      <c r="AE2" s="329"/>
      <c r="AF2" s="329"/>
      <c r="AG2" s="329"/>
      <c r="AH2" s="329"/>
      <c r="AI2" s="329"/>
      <c r="AJ2" s="329"/>
      <c r="AK2" s="329"/>
      <c r="AL2" s="329"/>
      <c r="AM2" s="329"/>
      <c r="AN2" s="329"/>
      <c r="AO2" s="330"/>
    </row>
    <row r="3" spans="1:42" ht="15.75">
      <c r="A3" s="331" t="s">
        <v>3355</v>
      </c>
      <c r="B3" s="332"/>
      <c r="C3" s="328"/>
      <c r="D3" s="328"/>
      <c r="E3" s="330"/>
      <c r="F3" s="539"/>
      <c r="G3" s="329"/>
      <c r="H3" s="329"/>
      <c r="I3" s="329"/>
      <c r="J3" s="329"/>
      <c r="K3" s="329"/>
      <c r="L3" s="329"/>
      <c r="M3" s="329"/>
      <c r="N3" s="329"/>
      <c r="O3" s="329"/>
      <c r="P3" s="329"/>
      <c r="Q3" s="330"/>
      <c r="R3" s="539"/>
      <c r="S3" s="329"/>
      <c r="T3" s="329"/>
      <c r="U3" s="329"/>
      <c r="V3" s="329"/>
      <c r="W3" s="329"/>
      <c r="X3" s="329"/>
      <c r="Y3" s="329"/>
      <c r="Z3" s="329"/>
      <c r="AA3" s="329"/>
      <c r="AB3" s="329"/>
      <c r="AC3" s="330"/>
      <c r="AD3" s="539"/>
      <c r="AE3" s="329"/>
      <c r="AF3" s="329"/>
      <c r="AG3" s="329"/>
      <c r="AH3" s="329"/>
      <c r="AI3" s="329"/>
      <c r="AJ3" s="329"/>
      <c r="AK3" s="329"/>
      <c r="AL3" s="329"/>
      <c r="AM3" s="329"/>
      <c r="AN3" s="329"/>
      <c r="AO3" s="330"/>
    </row>
    <row r="4" spans="1:42" s="324" customFormat="1" ht="24.6" customHeight="1">
      <c r="A4" s="256"/>
      <c r="B4" s="323"/>
      <c r="C4" s="323"/>
      <c r="D4" s="323"/>
      <c r="E4" s="387"/>
      <c r="F4" s="852">
        <v>45383</v>
      </c>
      <c r="G4" s="853"/>
      <c r="H4" s="853"/>
      <c r="I4" s="853"/>
      <c r="J4" s="853"/>
      <c r="K4" s="853"/>
      <c r="L4" s="854">
        <v>45413</v>
      </c>
      <c r="M4" s="853"/>
      <c r="N4" s="853"/>
      <c r="O4" s="853"/>
      <c r="P4" s="853"/>
      <c r="Q4" s="855"/>
      <c r="R4" s="852">
        <v>45444</v>
      </c>
      <c r="S4" s="853"/>
      <c r="T4" s="853"/>
      <c r="U4" s="853"/>
      <c r="V4" s="853"/>
      <c r="W4" s="853"/>
      <c r="X4" s="854">
        <v>45474</v>
      </c>
      <c r="Y4" s="853"/>
      <c r="Z4" s="853"/>
      <c r="AA4" s="853"/>
      <c r="AB4" s="853"/>
      <c r="AC4" s="855"/>
      <c r="AD4" s="852">
        <v>45505</v>
      </c>
      <c r="AE4" s="853"/>
      <c r="AF4" s="853"/>
      <c r="AG4" s="853"/>
      <c r="AH4" s="853"/>
      <c r="AI4" s="853"/>
      <c r="AJ4" s="854">
        <v>45536</v>
      </c>
      <c r="AK4" s="853"/>
      <c r="AL4" s="853"/>
      <c r="AM4" s="853"/>
      <c r="AN4" s="853"/>
      <c r="AO4" s="855"/>
    </row>
    <row r="5" spans="1:42" s="327" customFormat="1" ht="52.5" customHeight="1" thickBot="1">
      <c r="A5" s="534" t="s">
        <v>488</v>
      </c>
      <c r="B5" s="535" t="s">
        <v>3356</v>
      </c>
      <c r="C5" s="535" t="s">
        <v>3357</v>
      </c>
      <c r="D5" s="535" t="s">
        <v>491</v>
      </c>
      <c r="E5" s="537" t="s">
        <v>3358</v>
      </c>
      <c r="F5" s="540" t="s">
        <v>3359</v>
      </c>
      <c r="G5" s="535" t="s">
        <v>3360</v>
      </c>
      <c r="H5" s="536" t="s">
        <v>3361</v>
      </c>
      <c r="I5" s="535" t="s">
        <v>3362</v>
      </c>
      <c r="J5" s="535" t="s">
        <v>3363</v>
      </c>
      <c r="K5" s="535" t="s">
        <v>3364</v>
      </c>
      <c r="L5" s="535" t="s">
        <v>3359</v>
      </c>
      <c r="M5" s="535" t="s">
        <v>3360</v>
      </c>
      <c r="N5" s="536" t="s">
        <v>3361</v>
      </c>
      <c r="O5" s="535" t="s">
        <v>3362</v>
      </c>
      <c r="P5" s="535" t="s">
        <v>3363</v>
      </c>
      <c r="Q5" s="537" t="s">
        <v>3364</v>
      </c>
      <c r="R5" s="540" t="s">
        <v>3359</v>
      </c>
      <c r="S5" s="535" t="s">
        <v>3360</v>
      </c>
      <c r="T5" s="536" t="s">
        <v>3361</v>
      </c>
      <c r="U5" s="535" t="s">
        <v>3362</v>
      </c>
      <c r="V5" s="535" t="s">
        <v>3363</v>
      </c>
      <c r="W5" s="535" t="s">
        <v>3364</v>
      </c>
      <c r="X5" s="535" t="s">
        <v>3359</v>
      </c>
      <c r="Y5" s="535" t="s">
        <v>3360</v>
      </c>
      <c r="Z5" s="536" t="s">
        <v>3361</v>
      </c>
      <c r="AA5" s="535" t="s">
        <v>3362</v>
      </c>
      <c r="AB5" s="535" t="s">
        <v>3363</v>
      </c>
      <c r="AC5" s="537" t="s">
        <v>3364</v>
      </c>
      <c r="AD5" s="540" t="s">
        <v>3359</v>
      </c>
      <c r="AE5" s="535" t="s">
        <v>3360</v>
      </c>
      <c r="AF5" s="536" t="s">
        <v>3361</v>
      </c>
      <c r="AG5" s="535" t="s">
        <v>3362</v>
      </c>
      <c r="AH5" s="535" t="s">
        <v>3363</v>
      </c>
      <c r="AI5" s="535" t="s">
        <v>3364</v>
      </c>
      <c r="AJ5" s="535" t="s">
        <v>3359</v>
      </c>
      <c r="AK5" s="535" t="s">
        <v>3360</v>
      </c>
      <c r="AL5" s="536" t="s">
        <v>3361</v>
      </c>
      <c r="AM5" s="535" t="s">
        <v>3362</v>
      </c>
      <c r="AN5" s="535" t="s">
        <v>3363</v>
      </c>
      <c r="AO5" s="537" t="s">
        <v>3364</v>
      </c>
      <c r="AP5" s="327" t="s">
        <v>3729</v>
      </c>
    </row>
    <row r="6" spans="1:42">
      <c r="A6" s="548">
        <v>1</v>
      </c>
      <c r="B6" s="549" t="s">
        <v>3365</v>
      </c>
      <c r="C6" s="549" t="s">
        <v>3412</v>
      </c>
      <c r="D6" s="549" t="s">
        <v>496</v>
      </c>
      <c r="E6" s="550">
        <v>980</v>
      </c>
      <c r="F6" s="542">
        <v>1054</v>
      </c>
      <c r="G6" s="533">
        <v>1054</v>
      </c>
      <c r="H6" s="532">
        <v>0.99450000000000005</v>
      </c>
      <c r="I6" s="533">
        <v>358310</v>
      </c>
      <c r="J6" s="533">
        <f t="shared" ref="J6:J69" si="0">IF(K6&gt;60,(K6-60)/K6*I6,0)</f>
        <v>0</v>
      </c>
      <c r="K6" s="533">
        <v>47.48</v>
      </c>
      <c r="L6" s="533">
        <v>1218</v>
      </c>
      <c r="M6" s="533">
        <v>1218</v>
      </c>
      <c r="N6" s="532">
        <v>0.99280000000000002</v>
      </c>
      <c r="O6" s="533">
        <v>442570</v>
      </c>
      <c r="P6" s="533">
        <f t="shared" ref="P6:P69" si="1">IF(Q6&gt;60,(Q6-60)/Q6*O6,0)</f>
        <v>0</v>
      </c>
      <c r="Q6" s="570">
        <v>49.19</v>
      </c>
      <c r="R6" s="561">
        <v>1304</v>
      </c>
      <c r="S6" s="562">
        <v>1304</v>
      </c>
      <c r="T6" s="549">
        <v>0.99270000000000003</v>
      </c>
      <c r="U6" s="562">
        <v>432090</v>
      </c>
      <c r="V6" s="562">
        <f t="shared" ref="V6:V69" si="2">IF(W6&gt;60,(W6-60)/W6*U6,0)</f>
        <v>0</v>
      </c>
      <c r="W6" s="562">
        <v>46.35</v>
      </c>
      <c r="X6" s="562">
        <v>1164</v>
      </c>
      <c r="Y6" s="562">
        <v>1164</v>
      </c>
      <c r="Z6" s="549">
        <v>0.99470000000000003</v>
      </c>
      <c r="AA6" s="562">
        <v>366510</v>
      </c>
      <c r="AB6" s="562">
        <f t="shared" ref="AB6:AB69" si="3">IF(AC6&gt;60,(AC6-60)/AC6*AA6,0)</f>
        <v>0</v>
      </c>
      <c r="AC6" s="550">
        <v>42.54</v>
      </c>
      <c r="AD6" s="561">
        <v>838</v>
      </c>
      <c r="AE6" s="562">
        <v>838</v>
      </c>
      <c r="AF6" s="549">
        <v>0.99509999999999998</v>
      </c>
      <c r="AG6" s="562">
        <v>325110</v>
      </c>
      <c r="AH6" s="562">
        <f t="shared" ref="AH6:AH69" si="4">IF(AI6&gt;60,(AI6-60)/AI6*AG6,0)</f>
        <v>0</v>
      </c>
      <c r="AI6" s="562">
        <v>52.4</v>
      </c>
      <c r="AJ6" s="562">
        <v>936</v>
      </c>
      <c r="AK6" s="562">
        <v>936</v>
      </c>
      <c r="AL6" s="549">
        <v>0.99490000000000001</v>
      </c>
      <c r="AM6" s="562">
        <v>341780</v>
      </c>
      <c r="AN6" s="562">
        <f t="shared" ref="AN6:AN69" si="5">IF(AO6&gt;60,(AO6-60)/AO6*AM6,0)</f>
        <v>0</v>
      </c>
      <c r="AO6" s="550">
        <v>50.97</v>
      </c>
      <c r="AP6" s="360">
        <f>AVERAGE(K6,Q6,W6,AC6,AI6,AO6)/100</f>
        <v>0.48154999999999992</v>
      </c>
    </row>
    <row r="7" spans="1:42">
      <c r="A7" s="551">
        <v>2</v>
      </c>
      <c r="B7" s="341" t="s">
        <v>3365</v>
      </c>
      <c r="C7" s="341" t="s">
        <v>498</v>
      </c>
      <c r="D7" s="341" t="s">
        <v>499</v>
      </c>
      <c r="E7" s="552">
        <v>200</v>
      </c>
      <c r="F7" s="543">
        <v>206.48</v>
      </c>
      <c r="G7" s="343">
        <v>206.48</v>
      </c>
      <c r="H7" s="341">
        <v>0.99550000000000005</v>
      </c>
      <c r="I7" s="343">
        <v>70450</v>
      </c>
      <c r="J7" s="343">
        <f t="shared" si="0"/>
        <v>0</v>
      </c>
      <c r="K7" s="343">
        <v>47.6</v>
      </c>
      <c r="L7" s="343">
        <v>201.44</v>
      </c>
      <c r="M7" s="343">
        <v>201.44</v>
      </c>
      <c r="N7" s="341">
        <v>0.996</v>
      </c>
      <c r="O7" s="343">
        <v>51309</v>
      </c>
      <c r="P7" s="343">
        <f t="shared" si="1"/>
        <v>0</v>
      </c>
      <c r="Q7" s="555">
        <v>34.369999999999997</v>
      </c>
      <c r="R7" s="563">
        <v>202.96</v>
      </c>
      <c r="S7" s="343">
        <v>202.96</v>
      </c>
      <c r="T7" s="341">
        <v>0.99490000000000001</v>
      </c>
      <c r="U7" s="343">
        <v>29102</v>
      </c>
      <c r="V7" s="343">
        <f t="shared" si="2"/>
        <v>0</v>
      </c>
      <c r="W7" s="343">
        <v>20.02</v>
      </c>
      <c r="X7" s="343">
        <v>202.32</v>
      </c>
      <c r="Y7" s="343">
        <v>202.32</v>
      </c>
      <c r="Z7" s="341">
        <v>0.98950000000000005</v>
      </c>
      <c r="AA7" s="343">
        <v>13320</v>
      </c>
      <c r="AB7" s="343">
        <f t="shared" si="3"/>
        <v>0</v>
      </c>
      <c r="AC7" s="552">
        <v>8.94</v>
      </c>
      <c r="AD7" s="563">
        <v>202.72</v>
      </c>
      <c r="AE7" s="343">
        <v>202.72</v>
      </c>
      <c r="AF7" s="341">
        <v>0.99439999999999995</v>
      </c>
      <c r="AG7" s="343">
        <v>33772</v>
      </c>
      <c r="AH7" s="343">
        <f t="shared" si="4"/>
        <v>0</v>
      </c>
      <c r="AI7" s="343">
        <v>22.52</v>
      </c>
      <c r="AJ7" s="343">
        <v>203.6</v>
      </c>
      <c r="AK7" s="343">
        <v>203.6</v>
      </c>
      <c r="AL7" s="341">
        <v>0.99390000000000001</v>
      </c>
      <c r="AM7" s="343">
        <v>30810</v>
      </c>
      <c r="AN7" s="343">
        <f t="shared" si="5"/>
        <v>0</v>
      </c>
      <c r="AO7" s="552">
        <v>21.14</v>
      </c>
      <c r="AP7" s="360">
        <f t="shared" ref="AP7:AP70" si="6">AVERAGE(K7,Q7,W7,AC7,AI7,AO7)/100</f>
        <v>0.25764999999999999</v>
      </c>
    </row>
    <row r="8" spans="1:42">
      <c r="A8" s="551">
        <v>3</v>
      </c>
      <c r="B8" s="341" t="s">
        <v>3365</v>
      </c>
      <c r="C8" s="341" t="s">
        <v>501</v>
      </c>
      <c r="D8" s="341" t="s">
        <v>502</v>
      </c>
      <c r="E8" s="552">
        <v>245.55555555555554</v>
      </c>
      <c r="F8" s="543">
        <v>447.36</v>
      </c>
      <c r="G8" s="343">
        <v>221</v>
      </c>
      <c r="H8" s="341">
        <v>0.998</v>
      </c>
      <c r="I8" s="343">
        <v>126904.08</v>
      </c>
      <c r="J8" s="343">
        <f t="shared" si="0"/>
        <v>0</v>
      </c>
      <c r="K8" s="343">
        <v>0.3947802316602686</v>
      </c>
      <c r="L8" s="343">
        <v>479.85599999999999</v>
      </c>
      <c r="M8" s="343">
        <v>221</v>
      </c>
      <c r="N8" s="341">
        <v>0.99960000000000004</v>
      </c>
      <c r="O8" s="343">
        <v>90187</v>
      </c>
      <c r="P8" s="343">
        <f t="shared" si="1"/>
        <v>0</v>
      </c>
      <c r="Q8" s="555">
        <v>0.25271663386251053</v>
      </c>
      <c r="R8" s="563">
        <v>324.12758000000002</v>
      </c>
      <c r="S8" s="343">
        <v>221</v>
      </c>
      <c r="T8" s="341">
        <v>0.99980000000000002</v>
      </c>
      <c r="U8" s="343">
        <v>58865</v>
      </c>
      <c r="V8" s="343">
        <f t="shared" si="2"/>
        <v>0</v>
      </c>
      <c r="W8" s="343">
        <v>0.2522873835798401</v>
      </c>
      <c r="X8" s="343">
        <v>364.44355000000002</v>
      </c>
      <c r="Y8" s="343">
        <v>221</v>
      </c>
      <c r="Z8" s="341">
        <v>0.99980000000000002</v>
      </c>
      <c r="AA8" s="343">
        <v>96042</v>
      </c>
      <c r="AB8" s="343">
        <f t="shared" si="3"/>
        <v>0</v>
      </c>
      <c r="AC8" s="552">
        <v>0.35427855036516942</v>
      </c>
      <c r="AD8" s="563">
        <v>354.88</v>
      </c>
      <c r="AE8" s="343">
        <v>221</v>
      </c>
      <c r="AF8" s="341">
        <v>0.99990000000000001</v>
      </c>
      <c r="AG8" s="343">
        <v>114452</v>
      </c>
      <c r="AH8" s="343">
        <f t="shared" si="4"/>
        <v>0</v>
      </c>
      <c r="AI8" s="343">
        <v>0.43352321405870681</v>
      </c>
      <c r="AJ8" s="343">
        <v>394.84050999999999</v>
      </c>
      <c r="AK8" s="343">
        <v>221</v>
      </c>
      <c r="AL8" s="341">
        <v>0.99990000000000001</v>
      </c>
      <c r="AM8" s="343">
        <v>125192</v>
      </c>
      <c r="AN8" s="343">
        <f t="shared" si="5"/>
        <v>0</v>
      </c>
      <c r="AO8" s="552">
        <v>0.44041875868944458</v>
      </c>
      <c r="AP8" s="360">
        <f t="shared" si="6"/>
        <v>3.5466746203598998E-3</v>
      </c>
    </row>
    <row r="9" spans="1:42">
      <c r="A9" s="551">
        <v>4</v>
      </c>
      <c r="B9" s="341" t="s">
        <v>3365</v>
      </c>
      <c r="C9" s="341" t="s">
        <v>3413</v>
      </c>
      <c r="D9" s="341" t="s">
        <v>170</v>
      </c>
      <c r="E9" s="552">
        <v>205</v>
      </c>
      <c r="F9" s="543">
        <v>160.05616000000001</v>
      </c>
      <c r="G9" s="343">
        <v>164</v>
      </c>
      <c r="H9" s="341">
        <v>0.94820000000000004</v>
      </c>
      <c r="I9" s="343">
        <v>54071</v>
      </c>
      <c r="J9" s="343">
        <f t="shared" si="0"/>
        <v>0</v>
      </c>
      <c r="K9" s="343">
        <v>0.49483403255898478</v>
      </c>
      <c r="L9" s="343">
        <v>158.69272000000001</v>
      </c>
      <c r="M9" s="343">
        <v>164</v>
      </c>
      <c r="N9" s="341">
        <v>0.94540000000000002</v>
      </c>
      <c r="O9" s="343">
        <v>56199</v>
      </c>
      <c r="P9" s="343">
        <f t="shared" si="1"/>
        <v>0</v>
      </c>
      <c r="Q9" s="555">
        <v>0.50348095848260965</v>
      </c>
      <c r="R9" s="563">
        <v>195.51948999999999</v>
      </c>
      <c r="S9" s="343">
        <v>183.52</v>
      </c>
      <c r="T9" s="341">
        <v>0.93130000000000002</v>
      </c>
      <c r="U9" s="343">
        <v>64806</v>
      </c>
      <c r="V9" s="343">
        <f t="shared" si="2"/>
        <v>0</v>
      </c>
      <c r="W9" s="343">
        <v>0.49431417139322475</v>
      </c>
      <c r="X9" s="343">
        <v>207.27680000000001</v>
      </c>
      <c r="Y9" s="343">
        <v>196.32</v>
      </c>
      <c r="Z9" s="341">
        <v>0.93189999999999995</v>
      </c>
      <c r="AA9" s="343">
        <v>63493</v>
      </c>
      <c r="AB9" s="343">
        <f t="shared" si="3"/>
        <v>0</v>
      </c>
      <c r="AC9" s="552">
        <v>0.44180731797286171</v>
      </c>
      <c r="AD9" s="563">
        <v>205.71456000000001</v>
      </c>
      <c r="AE9" s="343">
        <v>194.4</v>
      </c>
      <c r="AF9" s="341">
        <v>0.92100000000000004</v>
      </c>
      <c r="AG9" s="343">
        <v>62424</v>
      </c>
      <c r="AH9" s="343">
        <f t="shared" si="4"/>
        <v>0</v>
      </c>
      <c r="AI9" s="343">
        <v>0.44284729577559961</v>
      </c>
      <c r="AJ9" s="343">
        <v>153.53926000000001</v>
      </c>
      <c r="AK9" s="343">
        <v>164</v>
      </c>
      <c r="AL9" s="341">
        <v>0.92349999999999999</v>
      </c>
      <c r="AM9" s="343">
        <v>60596</v>
      </c>
      <c r="AN9" s="343">
        <f t="shared" si="5"/>
        <v>0</v>
      </c>
      <c r="AO9" s="552">
        <v>0.59354700453663545</v>
      </c>
      <c r="AP9" s="360">
        <f t="shared" si="6"/>
        <v>4.9513846345331939E-3</v>
      </c>
    </row>
    <row r="10" spans="1:42">
      <c r="A10" s="551">
        <v>5</v>
      </c>
      <c r="B10" s="341" t="s">
        <v>3365</v>
      </c>
      <c r="C10" s="341" t="s">
        <v>3413</v>
      </c>
      <c r="D10" s="341" t="s">
        <v>170</v>
      </c>
      <c r="E10" s="552">
        <v>227</v>
      </c>
      <c r="F10" s="543">
        <v>179.22239999999999</v>
      </c>
      <c r="G10" s="343">
        <v>181.6</v>
      </c>
      <c r="H10" s="341">
        <v>0.98</v>
      </c>
      <c r="I10" s="343">
        <v>53496</v>
      </c>
      <c r="J10" s="343">
        <f t="shared" si="0"/>
        <v>0</v>
      </c>
      <c r="K10" s="343">
        <v>0.42302930063771182</v>
      </c>
      <c r="L10" s="343">
        <v>202.03634</v>
      </c>
      <c r="M10" s="343">
        <v>193.76</v>
      </c>
      <c r="N10" s="341">
        <v>0.97799999999999998</v>
      </c>
      <c r="O10" s="343">
        <v>55051</v>
      </c>
      <c r="P10" s="343">
        <f t="shared" si="1"/>
        <v>0</v>
      </c>
      <c r="Q10" s="555">
        <v>0.37447594859154892</v>
      </c>
      <c r="R10" s="563">
        <v>195.13632000000001</v>
      </c>
      <c r="S10" s="343">
        <v>188.48</v>
      </c>
      <c r="T10" s="341">
        <v>0.97950000000000004</v>
      </c>
      <c r="U10" s="343">
        <v>49789</v>
      </c>
      <c r="V10" s="343">
        <f t="shared" si="2"/>
        <v>0</v>
      </c>
      <c r="W10" s="343">
        <v>0.36179149759811441</v>
      </c>
      <c r="X10" s="343">
        <v>178.23385999999999</v>
      </c>
      <c r="Y10" s="343">
        <v>181.6</v>
      </c>
      <c r="Z10" s="341">
        <v>0.98060000000000003</v>
      </c>
      <c r="AA10" s="343">
        <v>59032</v>
      </c>
      <c r="AB10" s="343">
        <f t="shared" si="3"/>
        <v>0</v>
      </c>
      <c r="AC10" s="552">
        <v>0.45397554658449674</v>
      </c>
      <c r="AD10" s="563">
        <v>184.46275</v>
      </c>
      <c r="AE10" s="343">
        <v>181.6</v>
      </c>
      <c r="AF10" s="341">
        <v>0.97619999999999996</v>
      </c>
      <c r="AG10" s="343">
        <v>61408</v>
      </c>
      <c r="AH10" s="343">
        <f t="shared" si="4"/>
        <v>0</v>
      </c>
      <c r="AI10" s="343">
        <v>0.45835770401159576</v>
      </c>
      <c r="AJ10" s="343">
        <v>181.00003000000001</v>
      </c>
      <c r="AK10" s="343">
        <v>181.6</v>
      </c>
      <c r="AL10" s="341">
        <v>0.9768</v>
      </c>
      <c r="AM10" s="343">
        <v>59378</v>
      </c>
      <c r="AN10" s="343">
        <f t="shared" si="5"/>
        <v>0</v>
      </c>
      <c r="AO10" s="552">
        <v>0.46645394577104859</v>
      </c>
      <c r="AP10" s="360">
        <f t="shared" si="6"/>
        <v>4.2301399053241932E-3</v>
      </c>
    </row>
    <row r="11" spans="1:42">
      <c r="A11" s="551">
        <v>6</v>
      </c>
      <c r="B11" s="341" t="s">
        <v>3365</v>
      </c>
      <c r="C11" s="341" t="s">
        <v>508</v>
      </c>
      <c r="D11" s="341" t="s">
        <v>496</v>
      </c>
      <c r="E11" s="552">
        <v>300</v>
      </c>
      <c r="F11" s="543">
        <v>269.16000000000003</v>
      </c>
      <c r="G11" s="343">
        <v>269.16000000000003</v>
      </c>
      <c r="H11" s="341">
        <v>0.99739999999999995</v>
      </c>
      <c r="I11" s="343">
        <v>154504</v>
      </c>
      <c r="J11" s="343">
        <f t="shared" si="0"/>
        <v>38524.51795320907</v>
      </c>
      <c r="K11" s="343">
        <v>79.930000000000007</v>
      </c>
      <c r="L11" s="343">
        <v>264.95999999999998</v>
      </c>
      <c r="M11" s="343">
        <v>264.95999999999998</v>
      </c>
      <c r="N11" s="341">
        <v>0.99770000000000003</v>
      </c>
      <c r="O11" s="343">
        <v>164796</v>
      </c>
      <c r="P11" s="343">
        <f t="shared" si="1"/>
        <v>46789.555316863596</v>
      </c>
      <c r="Q11" s="555">
        <v>83.79</v>
      </c>
      <c r="R11" s="563">
        <v>275.04000000000002</v>
      </c>
      <c r="S11" s="343">
        <v>275.04000000000002</v>
      </c>
      <c r="T11" s="341">
        <v>0.99739999999999995</v>
      </c>
      <c r="U11" s="343">
        <v>157703</v>
      </c>
      <c r="V11" s="343">
        <f t="shared" si="2"/>
        <v>39188.721442885777</v>
      </c>
      <c r="W11" s="343">
        <v>79.84</v>
      </c>
      <c r="X11" s="343">
        <v>247.44</v>
      </c>
      <c r="Y11" s="343">
        <v>247.44</v>
      </c>
      <c r="Z11" s="341">
        <v>0.99629999999999996</v>
      </c>
      <c r="AA11" s="343">
        <v>154680</v>
      </c>
      <c r="AB11" s="343">
        <f t="shared" si="3"/>
        <v>44626.638207043754</v>
      </c>
      <c r="AC11" s="552">
        <v>84.33</v>
      </c>
      <c r="AD11" s="563">
        <v>297.36</v>
      </c>
      <c r="AE11" s="343">
        <v>297.36</v>
      </c>
      <c r="AF11" s="341">
        <v>0.99609999999999999</v>
      </c>
      <c r="AG11" s="343">
        <v>148595</v>
      </c>
      <c r="AH11" s="343">
        <f t="shared" si="4"/>
        <v>16373.436897523372</v>
      </c>
      <c r="AI11" s="343">
        <v>67.430000000000007</v>
      </c>
      <c r="AJ11" s="343">
        <v>259.68</v>
      </c>
      <c r="AK11" s="343">
        <v>259.68</v>
      </c>
      <c r="AL11" s="341">
        <v>0.99660000000000004</v>
      </c>
      <c r="AM11" s="343">
        <v>148623</v>
      </c>
      <c r="AN11" s="343">
        <f t="shared" si="5"/>
        <v>36820.342026078244</v>
      </c>
      <c r="AO11" s="552">
        <v>79.760000000000005</v>
      </c>
      <c r="AP11" s="360">
        <f t="shared" si="6"/>
        <v>0.79180000000000006</v>
      </c>
    </row>
    <row r="12" spans="1:42">
      <c r="A12" s="551">
        <v>7</v>
      </c>
      <c r="B12" s="341" t="s">
        <v>3365</v>
      </c>
      <c r="C12" s="341" t="s">
        <v>510</v>
      </c>
      <c r="D12" s="341" t="s">
        <v>502</v>
      </c>
      <c r="E12" s="552">
        <v>245.55555555555554</v>
      </c>
      <c r="F12" s="543">
        <v>236.52</v>
      </c>
      <c r="G12" s="343">
        <v>221</v>
      </c>
      <c r="H12" s="341">
        <v>0.99519999999999997</v>
      </c>
      <c r="I12" s="343">
        <v>37260.839999999997</v>
      </c>
      <c r="J12" s="343">
        <f t="shared" si="0"/>
        <v>0</v>
      </c>
      <c r="K12" s="343">
        <v>0.21985781483348493</v>
      </c>
      <c r="L12" s="343">
        <v>230.01811000000001</v>
      </c>
      <c r="M12" s="343">
        <v>221</v>
      </c>
      <c r="N12" s="341">
        <v>0.99409999999999998</v>
      </c>
      <c r="O12" s="343">
        <v>35537</v>
      </c>
      <c r="P12" s="343">
        <f t="shared" si="1"/>
        <v>0</v>
      </c>
      <c r="Q12" s="555">
        <v>0.20888907285469355</v>
      </c>
      <c r="R12" s="563">
        <v>233.98310000000001</v>
      </c>
      <c r="S12" s="343">
        <v>221</v>
      </c>
      <c r="T12" s="341">
        <v>0.99280000000000002</v>
      </c>
      <c r="U12" s="343">
        <v>34987</v>
      </c>
      <c r="V12" s="343">
        <f t="shared" si="2"/>
        <v>0</v>
      </c>
      <c r="W12" s="343">
        <v>0.20918375253747681</v>
      </c>
      <c r="X12" s="343">
        <v>175.3416</v>
      </c>
      <c r="Y12" s="343">
        <v>221</v>
      </c>
      <c r="Z12" s="341">
        <v>0.99390000000000001</v>
      </c>
      <c r="AA12" s="343">
        <v>30230</v>
      </c>
      <c r="AB12" s="343">
        <f t="shared" si="3"/>
        <v>0</v>
      </c>
      <c r="AC12" s="552">
        <v>0.23315114673460394</v>
      </c>
      <c r="AD12" s="563">
        <v>126.17285</v>
      </c>
      <c r="AE12" s="343">
        <v>221</v>
      </c>
      <c r="AF12" s="341">
        <v>0.99380000000000002</v>
      </c>
      <c r="AG12" s="343">
        <v>26797</v>
      </c>
      <c r="AH12" s="343">
        <f t="shared" si="4"/>
        <v>0</v>
      </c>
      <c r="AI12" s="343">
        <v>0.2872422601281065</v>
      </c>
      <c r="AJ12" s="343">
        <v>185.76</v>
      </c>
      <c r="AK12" s="343">
        <v>221</v>
      </c>
      <c r="AL12" s="341">
        <v>0.99470000000000003</v>
      </c>
      <c r="AM12" s="343">
        <v>31826</v>
      </c>
      <c r="AN12" s="343">
        <f t="shared" si="5"/>
        <v>0</v>
      </c>
      <c r="AO12" s="552">
        <v>0.23922427202771684</v>
      </c>
      <c r="AP12" s="360">
        <f t="shared" si="6"/>
        <v>2.3292471985268039E-3</v>
      </c>
    </row>
    <row r="13" spans="1:42">
      <c r="A13" s="551">
        <v>8</v>
      </c>
      <c r="B13" s="341" t="s">
        <v>3365</v>
      </c>
      <c r="C13" s="341" t="s">
        <v>3413</v>
      </c>
      <c r="D13" s="341" t="s">
        <v>170</v>
      </c>
      <c r="E13" s="552">
        <v>166</v>
      </c>
      <c r="F13" s="543">
        <v>67.766940000000005</v>
      </c>
      <c r="G13" s="343">
        <v>132.80000000000001</v>
      </c>
      <c r="H13" s="341">
        <v>0.85219999999999996</v>
      </c>
      <c r="I13" s="343">
        <v>19595</v>
      </c>
      <c r="J13" s="343">
        <f t="shared" si="0"/>
        <v>0</v>
      </c>
      <c r="K13" s="343">
        <v>0.47125217310544604</v>
      </c>
      <c r="L13" s="343">
        <v>66.870270000000005</v>
      </c>
      <c r="M13" s="343">
        <v>132.80000000000001</v>
      </c>
      <c r="N13" s="341">
        <v>0.85109999999999997</v>
      </c>
      <c r="O13" s="343">
        <v>22548</v>
      </c>
      <c r="P13" s="343">
        <f t="shared" si="1"/>
        <v>0</v>
      </c>
      <c r="Q13" s="555">
        <v>0.53250222080831811</v>
      </c>
      <c r="R13" s="563">
        <v>67.644720000000007</v>
      </c>
      <c r="S13" s="343">
        <v>132.80000000000001</v>
      </c>
      <c r="T13" s="341">
        <v>0.85399999999999998</v>
      </c>
      <c r="U13" s="343">
        <v>25764</v>
      </c>
      <c r="V13" s="343">
        <f t="shared" si="2"/>
        <v>0</v>
      </c>
      <c r="W13" s="343">
        <v>0.61942541419548169</v>
      </c>
      <c r="X13" s="343">
        <v>72.072000000000003</v>
      </c>
      <c r="Y13" s="343">
        <v>132.80000000000001</v>
      </c>
      <c r="Z13" s="341">
        <v>0.8579</v>
      </c>
      <c r="AA13" s="343">
        <v>28829</v>
      </c>
      <c r="AB13" s="343">
        <f t="shared" si="3"/>
        <v>0</v>
      </c>
      <c r="AC13" s="552">
        <v>0.62669091787456588</v>
      </c>
      <c r="AD13" s="563">
        <v>70.977919999999997</v>
      </c>
      <c r="AE13" s="343">
        <v>132.80000000000001</v>
      </c>
      <c r="AF13" s="341">
        <v>0.85309999999999997</v>
      </c>
      <c r="AG13" s="343">
        <v>18089</v>
      </c>
      <c r="AH13" s="343">
        <f t="shared" si="4"/>
        <v>0</v>
      </c>
      <c r="AI13" s="343">
        <v>0.40153038296436494</v>
      </c>
      <c r="AJ13" s="343">
        <v>62.693570000000001</v>
      </c>
      <c r="AK13" s="343">
        <v>132.80000000000001</v>
      </c>
      <c r="AL13" s="341">
        <v>0.89459999999999995</v>
      </c>
      <c r="AM13" s="343">
        <v>18214</v>
      </c>
      <c r="AN13" s="343">
        <f t="shared" si="5"/>
        <v>0</v>
      </c>
      <c r="AO13" s="552">
        <v>0.45104610945550372</v>
      </c>
      <c r="AP13" s="360">
        <f t="shared" si="6"/>
        <v>5.1707453640061326E-3</v>
      </c>
    </row>
    <row r="14" spans="1:42">
      <c r="A14" s="551">
        <v>9</v>
      </c>
      <c r="B14" s="341" t="s">
        <v>3365</v>
      </c>
      <c r="C14" s="341" t="s">
        <v>514</v>
      </c>
      <c r="D14" s="341" t="s">
        <v>515</v>
      </c>
      <c r="E14" s="552">
        <v>556</v>
      </c>
      <c r="F14" s="543">
        <v>288.39999999999998</v>
      </c>
      <c r="G14" s="343">
        <v>556</v>
      </c>
      <c r="H14" s="341">
        <v>0.97409999999999997</v>
      </c>
      <c r="I14" s="343">
        <v>138050</v>
      </c>
      <c r="J14" s="343">
        <f t="shared" si="0"/>
        <v>0</v>
      </c>
      <c r="K14" s="343">
        <v>0.68250386505325356</v>
      </c>
      <c r="L14" s="343">
        <v>287.60000000000002</v>
      </c>
      <c r="M14" s="343">
        <v>556</v>
      </c>
      <c r="N14" s="341">
        <v>0.96750000000000003</v>
      </c>
      <c r="O14" s="343">
        <v>150755</v>
      </c>
      <c r="P14" s="343">
        <f t="shared" si="1"/>
        <v>0</v>
      </c>
      <c r="Q14" s="555">
        <v>0.72821384916620124</v>
      </c>
      <c r="R14" s="563">
        <v>315.2</v>
      </c>
      <c r="S14" s="343">
        <v>556</v>
      </c>
      <c r="T14" s="341">
        <v>0.96409999999999996</v>
      </c>
      <c r="U14" s="343">
        <v>142285</v>
      </c>
      <c r="V14" s="343">
        <f t="shared" si="2"/>
        <v>0</v>
      </c>
      <c r="W14" s="343">
        <v>0.65030685214543349</v>
      </c>
      <c r="X14" s="343">
        <v>592.79999999999995</v>
      </c>
      <c r="Y14" s="343">
        <v>592.79999999999995</v>
      </c>
      <c r="Z14" s="341">
        <v>0.96830000000000005</v>
      </c>
      <c r="AA14" s="343">
        <v>138870.32999999999</v>
      </c>
      <c r="AB14" s="343">
        <f t="shared" si="3"/>
        <v>0</v>
      </c>
      <c r="AC14" s="552">
        <v>0.32517594060119887</v>
      </c>
      <c r="AD14" s="563">
        <v>274.39999999999998</v>
      </c>
      <c r="AE14" s="343">
        <v>556</v>
      </c>
      <c r="AF14" s="341">
        <v>0.9829</v>
      </c>
      <c r="AG14" s="343">
        <v>127875.2</v>
      </c>
      <c r="AH14" s="343">
        <f t="shared" si="4"/>
        <v>0</v>
      </c>
      <c r="AI14" s="343">
        <v>0.63726482625937164</v>
      </c>
      <c r="AJ14" s="343">
        <v>290.8</v>
      </c>
      <c r="AK14" s="343">
        <v>556</v>
      </c>
      <c r="AL14" s="341">
        <v>0.97170000000000001</v>
      </c>
      <c r="AM14" s="343">
        <v>125055</v>
      </c>
      <c r="AN14" s="343">
        <f t="shared" si="5"/>
        <v>0</v>
      </c>
      <c r="AO14" s="552">
        <v>0.61466991796308712</v>
      </c>
      <c r="AP14" s="360">
        <f t="shared" si="6"/>
        <v>6.06355875198091E-3</v>
      </c>
    </row>
    <row r="15" spans="1:42">
      <c r="A15" s="551">
        <v>10</v>
      </c>
      <c r="B15" s="341" t="s">
        <v>3365</v>
      </c>
      <c r="C15" s="341" t="s">
        <v>517</v>
      </c>
      <c r="D15" s="341" t="s">
        <v>496</v>
      </c>
      <c r="E15" s="552">
        <v>229</v>
      </c>
      <c r="F15" s="543">
        <v>146.80000000000001</v>
      </c>
      <c r="G15" s="343">
        <v>183.2</v>
      </c>
      <c r="H15" s="341">
        <v>0.995</v>
      </c>
      <c r="I15" s="343">
        <v>16282</v>
      </c>
      <c r="J15" s="343">
        <f t="shared" si="0"/>
        <v>0</v>
      </c>
      <c r="K15" s="343">
        <v>15.37</v>
      </c>
      <c r="L15" s="343">
        <v>168</v>
      </c>
      <c r="M15" s="343">
        <v>183.2</v>
      </c>
      <c r="N15" s="341">
        <v>0.99360000000000004</v>
      </c>
      <c r="O15" s="343">
        <v>23397</v>
      </c>
      <c r="P15" s="343">
        <f t="shared" si="1"/>
        <v>0</v>
      </c>
      <c r="Q15" s="555">
        <v>18.77</v>
      </c>
      <c r="R15" s="563">
        <v>155</v>
      </c>
      <c r="S15" s="343">
        <v>183.2</v>
      </c>
      <c r="T15" s="341">
        <v>0.99519999999999997</v>
      </c>
      <c r="U15" s="343">
        <v>20929</v>
      </c>
      <c r="V15" s="343">
        <f t="shared" si="2"/>
        <v>0</v>
      </c>
      <c r="W15" s="343">
        <v>18.77</v>
      </c>
      <c r="X15" s="343">
        <v>156.4</v>
      </c>
      <c r="Y15" s="343">
        <v>183.2</v>
      </c>
      <c r="Z15" s="341">
        <v>0.99429999999999996</v>
      </c>
      <c r="AA15" s="343">
        <v>17072</v>
      </c>
      <c r="AB15" s="343">
        <f t="shared" si="3"/>
        <v>0</v>
      </c>
      <c r="AC15" s="552">
        <v>14.71</v>
      </c>
      <c r="AD15" s="563">
        <v>101.2</v>
      </c>
      <c r="AE15" s="343">
        <v>183.2</v>
      </c>
      <c r="AF15" s="341">
        <v>0.997</v>
      </c>
      <c r="AG15" s="343">
        <v>13150</v>
      </c>
      <c r="AH15" s="343">
        <f t="shared" si="4"/>
        <v>0</v>
      </c>
      <c r="AI15" s="343">
        <v>17.38</v>
      </c>
      <c r="AJ15" s="343">
        <v>124.6</v>
      </c>
      <c r="AK15" s="343">
        <v>183.2</v>
      </c>
      <c r="AL15" s="341">
        <v>0.99490000000000001</v>
      </c>
      <c r="AM15" s="343">
        <v>15382</v>
      </c>
      <c r="AN15" s="343">
        <f t="shared" si="5"/>
        <v>0</v>
      </c>
      <c r="AO15" s="552">
        <v>17.14</v>
      </c>
      <c r="AP15" s="360">
        <f t="shared" si="6"/>
        <v>0.17023333333333335</v>
      </c>
    </row>
    <row r="16" spans="1:42">
      <c r="A16" s="551">
        <v>11</v>
      </c>
      <c r="B16" s="341" t="s">
        <v>3365</v>
      </c>
      <c r="C16" s="341" t="s">
        <v>519</v>
      </c>
      <c r="D16" s="341" t="s">
        <v>496</v>
      </c>
      <c r="E16" s="552">
        <v>900</v>
      </c>
      <c r="F16" s="543">
        <v>723</v>
      </c>
      <c r="G16" s="343">
        <v>723</v>
      </c>
      <c r="H16" s="341">
        <v>0.999</v>
      </c>
      <c r="I16" s="343">
        <v>124365.67230000001</v>
      </c>
      <c r="J16" s="343">
        <f t="shared" si="0"/>
        <v>0</v>
      </c>
      <c r="K16" s="343">
        <v>23.91</v>
      </c>
      <c r="L16" s="343">
        <v>843</v>
      </c>
      <c r="M16" s="343">
        <v>843</v>
      </c>
      <c r="N16" s="341">
        <v>0.99890000000000001</v>
      </c>
      <c r="O16" s="343">
        <v>181231.63</v>
      </c>
      <c r="P16" s="343">
        <f t="shared" si="1"/>
        <v>0</v>
      </c>
      <c r="Q16" s="555">
        <v>28.92</v>
      </c>
      <c r="R16" s="563">
        <v>756</v>
      </c>
      <c r="S16" s="343">
        <v>755.7</v>
      </c>
      <c r="T16" s="341">
        <v>0.99890000000000001</v>
      </c>
      <c r="U16" s="343">
        <v>172576.0282</v>
      </c>
      <c r="V16" s="343">
        <f t="shared" si="2"/>
        <v>0</v>
      </c>
      <c r="W16" s="343">
        <v>31.75</v>
      </c>
      <c r="X16" s="343">
        <v>579</v>
      </c>
      <c r="Y16" s="343">
        <v>720</v>
      </c>
      <c r="Z16" s="341">
        <v>0.99839999999999995</v>
      </c>
      <c r="AA16" s="343">
        <v>142228.98800000001</v>
      </c>
      <c r="AB16" s="343">
        <f t="shared" si="3"/>
        <v>0</v>
      </c>
      <c r="AC16" s="552">
        <v>33.07</v>
      </c>
      <c r="AD16" s="563">
        <v>489</v>
      </c>
      <c r="AE16" s="343">
        <v>720</v>
      </c>
      <c r="AF16" s="341">
        <v>0.999</v>
      </c>
      <c r="AG16" s="343">
        <v>124331.6001</v>
      </c>
      <c r="AH16" s="343">
        <f t="shared" si="4"/>
        <v>0</v>
      </c>
      <c r="AI16" s="343">
        <v>34.21</v>
      </c>
      <c r="AJ16" s="343">
        <v>549</v>
      </c>
      <c r="AK16" s="343">
        <v>720</v>
      </c>
      <c r="AL16" s="341">
        <v>0.99890000000000001</v>
      </c>
      <c r="AM16" s="343">
        <v>120630.632</v>
      </c>
      <c r="AN16" s="343">
        <f t="shared" si="5"/>
        <v>0</v>
      </c>
      <c r="AO16" s="552">
        <v>30.55</v>
      </c>
      <c r="AP16" s="360">
        <f t="shared" si="6"/>
        <v>0.30401666666666671</v>
      </c>
    </row>
    <row r="17" spans="1:42">
      <c r="A17" s="551">
        <v>12</v>
      </c>
      <c r="B17" s="341" t="s">
        <v>3365</v>
      </c>
      <c r="C17" s="341" t="s">
        <v>521</v>
      </c>
      <c r="D17" s="341" t="s">
        <v>499</v>
      </c>
      <c r="E17" s="552">
        <v>165</v>
      </c>
      <c r="F17" s="543">
        <v>140.96</v>
      </c>
      <c r="G17" s="343">
        <v>140.96</v>
      </c>
      <c r="H17" s="341">
        <v>0.997</v>
      </c>
      <c r="I17" s="343">
        <v>45875</v>
      </c>
      <c r="J17" s="343">
        <f t="shared" si="0"/>
        <v>0</v>
      </c>
      <c r="K17" s="343">
        <v>45.34</v>
      </c>
      <c r="L17" s="343">
        <v>134.08000000000001</v>
      </c>
      <c r="M17" s="343">
        <v>134.08000000000001</v>
      </c>
      <c r="N17" s="341">
        <v>0.99639999999999995</v>
      </c>
      <c r="O17" s="343">
        <v>50134</v>
      </c>
      <c r="P17" s="343">
        <f t="shared" si="1"/>
        <v>0</v>
      </c>
      <c r="Q17" s="555">
        <v>50.44</v>
      </c>
      <c r="R17" s="563">
        <v>145.4</v>
      </c>
      <c r="S17" s="343">
        <v>145.4</v>
      </c>
      <c r="T17" s="341">
        <v>0.98809999999999998</v>
      </c>
      <c r="U17" s="343">
        <v>49031</v>
      </c>
      <c r="V17" s="343">
        <f t="shared" si="2"/>
        <v>0</v>
      </c>
      <c r="W17" s="343">
        <v>47.4</v>
      </c>
      <c r="X17" s="343">
        <v>140.72</v>
      </c>
      <c r="Y17" s="343">
        <v>140.72</v>
      </c>
      <c r="Z17" s="341">
        <v>0.99</v>
      </c>
      <c r="AA17" s="343">
        <v>51242</v>
      </c>
      <c r="AB17" s="343">
        <f t="shared" si="3"/>
        <v>0</v>
      </c>
      <c r="AC17" s="552">
        <v>49.44</v>
      </c>
      <c r="AD17" s="563">
        <v>144.47999999999999</v>
      </c>
      <c r="AE17" s="343">
        <v>144.47999999999999</v>
      </c>
      <c r="AF17" s="341">
        <v>0.9819</v>
      </c>
      <c r="AG17" s="343">
        <v>45295</v>
      </c>
      <c r="AH17" s="343">
        <f t="shared" si="4"/>
        <v>0</v>
      </c>
      <c r="AI17" s="343">
        <v>42.91</v>
      </c>
      <c r="AJ17" s="343">
        <v>146.32</v>
      </c>
      <c r="AK17" s="343">
        <v>146.32</v>
      </c>
      <c r="AL17" s="341">
        <v>0.98699999999999999</v>
      </c>
      <c r="AM17" s="343">
        <v>41472</v>
      </c>
      <c r="AN17" s="343">
        <f t="shared" si="5"/>
        <v>0</v>
      </c>
      <c r="AO17" s="552">
        <v>39.880000000000003</v>
      </c>
      <c r="AP17" s="360">
        <f t="shared" si="6"/>
        <v>0.45901666666666668</v>
      </c>
    </row>
    <row r="18" spans="1:42">
      <c r="A18" s="551">
        <v>13</v>
      </c>
      <c r="B18" s="341" t="s">
        <v>3365</v>
      </c>
      <c r="C18" s="341" t="s">
        <v>523</v>
      </c>
      <c r="D18" s="341" t="s">
        <v>496</v>
      </c>
      <c r="E18" s="552">
        <v>110</v>
      </c>
      <c r="F18" s="543">
        <v>90.48</v>
      </c>
      <c r="G18" s="343">
        <v>90.48</v>
      </c>
      <c r="H18" s="341">
        <v>0.91649999999999998</v>
      </c>
      <c r="I18" s="343">
        <v>43685</v>
      </c>
      <c r="J18" s="343">
        <f t="shared" si="0"/>
        <v>7862.9417794177953</v>
      </c>
      <c r="K18" s="343">
        <v>73.17</v>
      </c>
      <c r="L18" s="343">
        <v>90</v>
      </c>
      <c r="M18" s="343">
        <v>90</v>
      </c>
      <c r="N18" s="341">
        <v>0.95289999999999997</v>
      </c>
      <c r="O18" s="343">
        <v>42859</v>
      </c>
      <c r="P18" s="343">
        <f t="shared" si="1"/>
        <v>4569.2441929720053</v>
      </c>
      <c r="Q18" s="555">
        <v>67.16</v>
      </c>
      <c r="R18" s="563">
        <v>94.2</v>
      </c>
      <c r="S18" s="343">
        <v>94.2</v>
      </c>
      <c r="T18" s="341">
        <v>0.94520000000000004</v>
      </c>
      <c r="U18" s="343">
        <v>44382</v>
      </c>
      <c r="V18" s="343">
        <f t="shared" si="2"/>
        <v>5917.1726130290353</v>
      </c>
      <c r="W18" s="343">
        <v>69.23</v>
      </c>
      <c r="X18" s="343">
        <v>89.28</v>
      </c>
      <c r="Y18" s="343">
        <v>89.28</v>
      </c>
      <c r="Z18" s="341">
        <v>0.95520000000000005</v>
      </c>
      <c r="AA18" s="343">
        <v>40980</v>
      </c>
      <c r="AB18" s="343">
        <f t="shared" si="3"/>
        <v>2906.2929699597389</v>
      </c>
      <c r="AC18" s="552">
        <v>64.58</v>
      </c>
      <c r="AD18" s="563">
        <v>98.04</v>
      </c>
      <c r="AE18" s="343">
        <v>98.04</v>
      </c>
      <c r="AF18" s="341">
        <v>0.94579999999999997</v>
      </c>
      <c r="AG18" s="343">
        <v>45729</v>
      </c>
      <c r="AH18" s="343">
        <f t="shared" si="4"/>
        <v>4332.802051901027</v>
      </c>
      <c r="AI18" s="343">
        <v>66.28</v>
      </c>
      <c r="AJ18" s="343">
        <v>93.96</v>
      </c>
      <c r="AK18" s="343">
        <v>93.96</v>
      </c>
      <c r="AL18" s="341">
        <v>0.93559999999999999</v>
      </c>
      <c r="AM18" s="343">
        <v>48421</v>
      </c>
      <c r="AN18" s="343">
        <f t="shared" si="5"/>
        <v>10438.780101974113</v>
      </c>
      <c r="AO18" s="552">
        <v>76.489999999999995</v>
      </c>
      <c r="AP18" s="360">
        <f t="shared" si="6"/>
        <v>0.69484999999999997</v>
      </c>
    </row>
    <row r="19" spans="1:42">
      <c r="A19" s="551">
        <v>14</v>
      </c>
      <c r="B19" s="341" t="s">
        <v>3365</v>
      </c>
      <c r="C19" s="341" t="s">
        <v>3413</v>
      </c>
      <c r="D19" s="341" t="s">
        <v>526</v>
      </c>
      <c r="E19" s="552">
        <v>242</v>
      </c>
      <c r="F19" s="543">
        <v>239.2</v>
      </c>
      <c r="G19" s="343">
        <v>239.2</v>
      </c>
      <c r="H19" s="341">
        <v>0.85760000000000003</v>
      </c>
      <c r="I19" s="343">
        <v>52130</v>
      </c>
      <c r="J19" s="343">
        <f t="shared" si="0"/>
        <v>0</v>
      </c>
      <c r="K19" s="343">
        <v>35.29</v>
      </c>
      <c r="L19" s="343">
        <v>240</v>
      </c>
      <c r="M19" s="343">
        <v>240</v>
      </c>
      <c r="N19" s="341">
        <v>0.86009999999999998</v>
      </c>
      <c r="O19" s="343">
        <v>59740</v>
      </c>
      <c r="P19" s="343">
        <f t="shared" si="1"/>
        <v>0</v>
      </c>
      <c r="Q19" s="555">
        <v>38.89</v>
      </c>
      <c r="R19" s="563">
        <v>225.6</v>
      </c>
      <c r="S19" s="343">
        <v>225.6</v>
      </c>
      <c r="T19" s="341">
        <v>0.85970000000000002</v>
      </c>
      <c r="U19" s="343">
        <v>57980</v>
      </c>
      <c r="V19" s="343">
        <f t="shared" si="2"/>
        <v>0</v>
      </c>
      <c r="W19" s="343">
        <v>41.52</v>
      </c>
      <c r="X19" s="343">
        <v>234.8</v>
      </c>
      <c r="Y19" s="343">
        <v>234.8</v>
      </c>
      <c r="Z19" s="341">
        <v>0.85529999999999995</v>
      </c>
      <c r="AA19" s="343">
        <v>56685</v>
      </c>
      <c r="AB19" s="343">
        <f t="shared" si="3"/>
        <v>0</v>
      </c>
      <c r="AC19" s="552">
        <v>37.94</v>
      </c>
      <c r="AD19" s="563">
        <v>236.4</v>
      </c>
      <c r="AE19" s="343">
        <v>236.4</v>
      </c>
      <c r="AF19" s="341">
        <v>0.84050000000000002</v>
      </c>
      <c r="AG19" s="343">
        <v>40260</v>
      </c>
      <c r="AH19" s="343">
        <f t="shared" si="4"/>
        <v>0</v>
      </c>
      <c r="AI19" s="343">
        <v>27.23</v>
      </c>
      <c r="AJ19" s="343">
        <v>243.6</v>
      </c>
      <c r="AK19" s="343">
        <v>243.6</v>
      </c>
      <c r="AL19" s="341">
        <v>0.84319999999999995</v>
      </c>
      <c r="AM19" s="343">
        <v>45965</v>
      </c>
      <c r="AN19" s="343">
        <f t="shared" si="5"/>
        <v>0</v>
      </c>
      <c r="AO19" s="552">
        <v>31.08</v>
      </c>
      <c r="AP19" s="360">
        <f t="shared" si="6"/>
        <v>0.35324999999999995</v>
      </c>
    </row>
    <row r="20" spans="1:42">
      <c r="A20" s="551">
        <v>15</v>
      </c>
      <c r="B20" s="341" t="s">
        <v>3365</v>
      </c>
      <c r="C20" s="341" t="s">
        <v>528</v>
      </c>
      <c r="D20" s="341" t="s">
        <v>499</v>
      </c>
      <c r="E20" s="552">
        <v>180</v>
      </c>
      <c r="F20" s="543">
        <v>168.8</v>
      </c>
      <c r="G20" s="343">
        <v>168.8</v>
      </c>
      <c r="H20" s="341">
        <v>0.98129999999999995</v>
      </c>
      <c r="I20" s="343">
        <v>44862</v>
      </c>
      <c r="J20" s="343">
        <f t="shared" si="0"/>
        <v>0</v>
      </c>
      <c r="K20" s="343">
        <v>37.619999999999997</v>
      </c>
      <c r="L20" s="343">
        <v>164.8</v>
      </c>
      <c r="M20" s="343">
        <v>164.8</v>
      </c>
      <c r="N20" s="341">
        <v>0.98270000000000002</v>
      </c>
      <c r="O20" s="343">
        <v>34272</v>
      </c>
      <c r="P20" s="343">
        <f t="shared" si="1"/>
        <v>0</v>
      </c>
      <c r="Q20" s="555">
        <v>28.44</v>
      </c>
      <c r="R20" s="563">
        <v>175.84</v>
      </c>
      <c r="S20" s="343">
        <v>175.84</v>
      </c>
      <c r="T20" s="341">
        <v>0.96799999999999997</v>
      </c>
      <c r="U20" s="343">
        <v>45780</v>
      </c>
      <c r="V20" s="343">
        <f t="shared" si="2"/>
        <v>0</v>
      </c>
      <c r="W20" s="343">
        <v>37.35</v>
      </c>
      <c r="X20" s="343">
        <v>168.8</v>
      </c>
      <c r="Y20" s="343">
        <v>168.8</v>
      </c>
      <c r="Z20" s="341">
        <v>0.98950000000000005</v>
      </c>
      <c r="AA20" s="343">
        <v>55664</v>
      </c>
      <c r="AB20" s="343">
        <f t="shared" si="3"/>
        <v>0</v>
      </c>
      <c r="AC20" s="552">
        <v>44.79</v>
      </c>
      <c r="AD20" s="563">
        <v>177.76</v>
      </c>
      <c r="AE20" s="343">
        <v>177.76</v>
      </c>
      <c r="AF20" s="341">
        <v>0.9859</v>
      </c>
      <c r="AG20" s="343">
        <v>71240</v>
      </c>
      <c r="AH20" s="343">
        <f t="shared" si="4"/>
        <v>0</v>
      </c>
      <c r="AI20" s="343">
        <v>54.64</v>
      </c>
      <c r="AJ20" s="343">
        <v>197.6</v>
      </c>
      <c r="AK20" s="343">
        <v>197.6</v>
      </c>
      <c r="AL20" s="341">
        <v>0.9829</v>
      </c>
      <c r="AM20" s="343">
        <v>66860</v>
      </c>
      <c r="AN20" s="343">
        <f t="shared" si="5"/>
        <v>0</v>
      </c>
      <c r="AO20" s="552">
        <v>47.81</v>
      </c>
      <c r="AP20" s="360">
        <f t="shared" si="6"/>
        <v>0.41775000000000001</v>
      </c>
    </row>
    <row r="21" spans="1:42">
      <c r="A21" s="551">
        <v>16</v>
      </c>
      <c r="B21" s="341" t="s">
        <v>3365</v>
      </c>
      <c r="C21" s="341" t="s">
        <v>530</v>
      </c>
      <c r="D21" s="341" t="s">
        <v>499</v>
      </c>
      <c r="E21" s="552">
        <v>300</v>
      </c>
      <c r="F21" s="543">
        <v>235.2</v>
      </c>
      <c r="G21" s="343">
        <v>240</v>
      </c>
      <c r="H21" s="341">
        <v>0.99280000000000002</v>
      </c>
      <c r="I21" s="343">
        <v>100335</v>
      </c>
      <c r="J21" s="343">
        <f t="shared" si="0"/>
        <v>0</v>
      </c>
      <c r="K21" s="343">
        <v>59.68</v>
      </c>
      <c r="L21" s="343">
        <v>237.6</v>
      </c>
      <c r="M21" s="343">
        <v>240</v>
      </c>
      <c r="N21" s="341">
        <v>0.9929</v>
      </c>
      <c r="O21" s="343">
        <v>94685</v>
      </c>
      <c r="P21" s="343">
        <f t="shared" si="1"/>
        <v>0</v>
      </c>
      <c r="Q21" s="555">
        <v>53.94</v>
      </c>
      <c r="R21" s="563">
        <v>244.4</v>
      </c>
      <c r="S21" s="343">
        <v>244.4</v>
      </c>
      <c r="T21" s="341">
        <v>0.98670000000000002</v>
      </c>
      <c r="U21" s="343">
        <v>68090</v>
      </c>
      <c r="V21" s="343">
        <f t="shared" si="2"/>
        <v>0</v>
      </c>
      <c r="W21" s="343">
        <v>39.21</v>
      </c>
      <c r="X21" s="343">
        <v>206.4</v>
      </c>
      <c r="Y21" s="343">
        <v>240</v>
      </c>
      <c r="Z21" s="341">
        <v>0.99480000000000002</v>
      </c>
      <c r="AA21" s="343">
        <v>29975</v>
      </c>
      <c r="AB21" s="343">
        <f t="shared" si="3"/>
        <v>0</v>
      </c>
      <c r="AC21" s="552">
        <v>19.62</v>
      </c>
      <c r="AD21" s="563">
        <v>237.6</v>
      </c>
      <c r="AE21" s="343">
        <v>240</v>
      </c>
      <c r="AF21" s="341">
        <v>0.99180000000000001</v>
      </c>
      <c r="AG21" s="343">
        <v>72945</v>
      </c>
      <c r="AH21" s="343">
        <f t="shared" si="4"/>
        <v>0</v>
      </c>
      <c r="AI21" s="343">
        <v>41.6</v>
      </c>
      <c r="AJ21" s="343">
        <v>239.6</v>
      </c>
      <c r="AK21" s="343">
        <v>240</v>
      </c>
      <c r="AL21" s="341">
        <v>0.98780000000000001</v>
      </c>
      <c r="AM21" s="343">
        <v>81745</v>
      </c>
      <c r="AN21" s="343">
        <f t="shared" si="5"/>
        <v>0</v>
      </c>
      <c r="AO21" s="552">
        <v>47.97</v>
      </c>
      <c r="AP21" s="360">
        <f t="shared" si="6"/>
        <v>0.43669999999999992</v>
      </c>
    </row>
    <row r="22" spans="1:42">
      <c r="A22" s="551">
        <v>17</v>
      </c>
      <c r="B22" s="341" t="s">
        <v>3365</v>
      </c>
      <c r="C22" s="341" t="s">
        <v>532</v>
      </c>
      <c r="D22" s="341" t="s">
        <v>499</v>
      </c>
      <c r="E22" s="552">
        <v>160</v>
      </c>
      <c r="F22" s="543">
        <v>157.12</v>
      </c>
      <c r="G22" s="343">
        <v>157.12</v>
      </c>
      <c r="H22" s="341">
        <v>0.99099999999999999</v>
      </c>
      <c r="I22" s="343">
        <v>38854</v>
      </c>
      <c r="J22" s="343">
        <f t="shared" si="0"/>
        <v>0</v>
      </c>
      <c r="K22" s="343">
        <v>32.18</v>
      </c>
      <c r="L22" s="343">
        <v>147.28</v>
      </c>
      <c r="M22" s="343">
        <v>147.28</v>
      </c>
      <c r="N22" s="341">
        <v>0.99390000000000001</v>
      </c>
      <c r="O22" s="343">
        <v>32284</v>
      </c>
      <c r="P22" s="343">
        <f t="shared" si="1"/>
        <v>0</v>
      </c>
      <c r="Q22" s="555">
        <v>27.11</v>
      </c>
      <c r="R22" s="563">
        <v>141.91999999999999</v>
      </c>
      <c r="S22" s="343">
        <v>141.91999999999999</v>
      </c>
      <c r="T22" s="341">
        <v>0.99039999999999995</v>
      </c>
      <c r="U22" s="343">
        <v>39703</v>
      </c>
      <c r="V22" s="343">
        <f t="shared" si="2"/>
        <v>0</v>
      </c>
      <c r="W22" s="343">
        <v>36.53</v>
      </c>
      <c r="X22" s="343">
        <v>163.04</v>
      </c>
      <c r="Y22" s="343">
        <v>163.04</v>
      </c>
      <c r="Z22" s="341">
        <v>0.98980000000000001</v>
      </c>
      <c r="AA22" s="343">
        <v>39282</v>
      </c>
      <c r="AB22" s="343">
        <f t="shared" si="3"/>
        <v>0</v>
      </c>
      <c r="AC22" s="552">
        <v>30.36</v>
      </c>
      <c r="AD22" s="563">
        <v>155.12</v>
      </c>
      <c r="AE22" s="343">
        <v>155.12</v>
      </c>
      <c r="AF22" s="341">
        <v>0.98140000000000005</v>
      </c>
      <c r="AG22" s="343">
        <v>20089</v>
      </c>
      <c r="AH22" s="343">
        <f t="shared" si="4"/>
        <v>0</v>
      </c>
      <c r="AI22" s="343">
        <v>15.96</v>
      </c>
      <c r="AJ22" s="343">
        <v>157.52000000000001</v>
      </c>
      <c r="AK22" s="343">
        <v>157.52000000000001</v>
      </c>
      <c r="AL22" s="341">
        <v>0.97589999999999999</v>
      </c>
      <c r="AM22" s="343">
        <v>52415</v>
      </c>
      <c r="AN22" s="343">
        <f t="shared" si="5"/>
        <v>0</v>
      </c>
      <c r="AO22" s="552">
        <v>45.3</v>
      </c>
      <c r="AP22" s="360">
        <f t="shared" si="6"/>
        <v>0.31240000000000001</v>
      </c>
    </row>
    <row r="23" spans="1:42">
      <c r="A23" s="551">
        <v>18</v>
      </c>
      <c r="B23" s="341" t="s">
        <v>3365</v>
      </c>
      <c r="C23" s="341" t="s">
        <v>534</v>
      </c>
      <c r="D23" s="341" t="s">
        <v>499</v>
      </c>
      <c r="E23" s="552">
        <v>188</v>
      </c>
      <c r="F23" s="543">
        <v>152</v>
      </c>
      <c r="G23" s="343">
        <v>152</v>
      </c>
      <c r="H23" s="341">
        <v>0.98839999999999995</v>
      </c>
      <c r="I23" s="343">
        <v>35664</v>
      </c>
      <c r="J23" s="343">
        <f t="shared" si="0"/>
        <v>0</v>
      </c>
      <c r="K23" s="343">
        <v>32.97</v>
      </c>
      <c r="L23" s="343">
        <v>140.47999999999999</v>
      </c>
      <c r="M23" s="343">
        <v>150.4</v>
      </c>
      <c r="N23" s="341">
        <v>0.98640000000000005</v>
      </c>
      <c r="O23" s="343">
        <v>45670</v>
      </c>
      <c r="P23" s="343">
        <f t="shared" si="1"/>
        <v>0</v>
      </c>
      <c r="Q23" s="555">
        <v>44.29</v>
      </c>
      <c r="R23" s="563">
        <v>136.96</v>
      </c>
      <c r="S23" s="343">
        <v>150.4</v>
      </c>
      <c r="T23" s="341">
        <v>0.98440000000000005</v>
      </c>
      <c r="U23" s="343">
        <v>26899</v>
      </c>
      <c r="V23" s="343">
        <f t="shared" si="2"/>
        <v>0</v>
      </c>
      <c r="W23" s="343">
        <v>27.71</v>
      </c>
      <c r="X23" s="343">
        <v>148.16</v>
      </c>
      <c r="Y23" s="343">
        <v>150.4</v>
      </c>
      <c r="Z23" s="341">
        <v>0.98250000000000004</v>
      </c>
      <c r="AA23" s="343">
        <v>47520</v>
      </c>
      <c r="AB23" s="343">
        <f t="shared" si="3"/>
        <v>0</v>
      </c>
      <c r="AC23" s="552">
        <v>43.88</v>
      </c>
      <c r="AD23" s="563">
        <v>148.24</v>
      </c>
      <c r="AE23" s="343">
        <v>150.4</v>
      </c>
      <c r="AF23" s="341">
        <v>0.98050000000000004</v>
      </c>
      <c r="AG23" s="343">
        <v>65877</v>
      </c>
      <c r="AH23" s="343">
        <f t="shared" si="4"/>
        <v>994.85948785292362</v>
      </c>
      <c r="AI23" s="343">
        <v>60.92</v>
      </c>
      <c r="AJ23" s="343">
        <v>155.28</v>
      </c>
      <c r="AK23" s="343">
        <v>155.28</v>
      </c>
      <c r="AL23" s="341">
        <v>0.98360000000000003</v>
      </c>
      <c r="AM23" s="343">
        <v>57633</v>
      </c>
      <c r="AN23" s="343">
        <f t="shared" si="5"/>
        <v>0</v>
      </c>
      <c r="AO23" s="552">
        <v>52.41</v>
      </c>
      <c r="AP23" s="360">
        <f t="shared" si="6"/>
        <v>0.43696666666666656</v>
      </c>
    </row>
    <row r="24" spans="1:42">
      <c r="A24" s="551">
        <v>19</v>
      </c>
      <c r="B24" s="341" t="s">
        <v>3365</v>
      </c>
      <c r="C24" s="341" t="s">
        <v>536</v>
      </c>
      <c r="D24" s="341" t="s">
        <v>499</v>
      </c>
      <c r="E24" s="552">
        <v>170</v>
      </c>
      <c r="F24" s="543">
        <v>135.24</v>
      </c>
      <c r="G24" s="343">
        <v>136</v>
      </c>
      <c r="H24" s="341">
        <v>0.98319999999999996</v>
      </c>
      <c r="I24" s="343">
        <v>46507.5</v>
      </c>
      <c r="J24" s="343">
        <f t="shared" si="0"/>
        <v>0</v>
      </c>
      <c r="K24" s="343">
        <v>48.57</v>
      </c>
      <c r="L24" s="343">
        <v>152.80000000000001</v>
      </c>
      <c r="M24" s="343">
        <v>152.80000000000001</v>
      </c>
      <c r="N24" s="341">
        <v>0.97450000000000003</v>
      </c>
      <c r="O24" s="343">
        <v>52337</v>
      </c>
      <c r="P24" s="343">
        <f t="shared" si="1"/>
        <v>0</v>
      </c>
      <c r="Q24" s="555">
        <v>47.24</v>
      </c>
      <c r="R24" s="563">
        <v>148</v>
      </c>
      <c r="S24" s="343">
        <v>148</v>
      </c>
      <c r="T24" s="341">
        <v>0.96389999999999998</v>
      </c>
      <c r="U24" s="343">
        <v>47635</v>
      </c>
      <c r="V24" s="343">
        <f t="shared" si="2"/>
        <v>0</v>
      </c>
      <c r="W24" s="343">
        <v>46.37</v>
      </c>
      <c r="X24" s="343">
        <v>144.96</v>
      </c>
      <c r="Y24" s="343">
        <v>144.96</v>
      </c>
      <c r="Z24" s="341">
        <v>0.95640000000000003</v>
      </c>
      <c r="AA24" s="343">
        <v>47920</v>
      </c>
      <c r="AB24" s="343">
        <f t="shared" si="3"/>
        <v>0</v>
      </c>
      <c r="AC24" s="552">
        <v>46.45</v>
      </c>
      <c r="AD24" s="563">
        <v>160.56</v>
      </c>
      <c r="AE24" s="343">
        <v>160.56</v>
      </c>
      <c r="AF24" s="341">
        <v>0.93959999999999999</v>
      </c>
      <c r="AG24" s="343">
        <v>68350</v>
      </c>
      <c r="AH24" s="343">
        <f t="shared" si="4"/>
        <v>999.0392511085571</v>
      </c>
      <c r="AI24" s="343">
        <v>60.89</v>
      </c>
      <c r="AJ24" s="343">
        <v>160.47999999999999</v>
      </c>
      <c r="AK24" s="343">
        <v>160.47999999999999</v>
      </c>
      <c r="AL24" s="341">
        <v>0.94099999999999995</v>
      </c>
      <c r="AM24" s="343">
        <v>58662</v>
      </c>
      <c r="AN24" s="343">
        <f t="shared" si="5"/>
        <v>0</v>
      </c>
      <c r="AO24" s="552">
        <v>53.95</v>
      </c>
      <c r="AP24" s="360">
        <f t="shared" si="6"/>
        <v>0.50578333333333325</v>
      </c>
    </row>
    <row r="25" spans="1:42">
      <c r="A25" s="551">
        <v>20</v>
      </c>
      <c r="B25" s="341" t="s">
        <v>3365</v>
      </c>
      <c r="C25" s="341" t="s">
        <v>538</v>
      </c>
      <c r="D25" s="341" t="s">
        <v>499</v>
      </c>
      <c r="E25" s="552">
        <v>212</v>
      </c>
      <c r="F25" s="543">
        <v>191.36</v>
      </c>
      <c r="G25" s="343">
        <v>191.36</v>
      </c>
      <c r="H25" s="341">
        <v>0.99529999999999996</v>
      </c>
      <c r="I25" s="343">
        <v>35427</v>
      </c>
      <c r="J25" s="343">
        <f t="shared" si="0"/>
        <v>0</v>
      </c>
      <c r="K25" s="343">
        <v>25.83</v>
      </c>
      <c r="L25" s="343">
        <v>192.56</v>
      </c>
      <c r="M25" s="343">
        <v>192.56</v>
      </c>
      <c r="N25" s="341">
        <v>0.99670000000000003</v>
      </c>
      <c r="O25" s="343">
        <v>52212</v>
      </c>
      <c r="P25" s="343">
        <f t="shared" si="1"/>
        <v>0</v>
      </c>
      <c r="Q25" s="555">
        <v>36.56</v>
      </c>
      <c r="R25" s="563">
        <v>194.32</v>
      </c>
      <c r="S25" s="343">
        <v>194.32</v>
      </c>
      <c r="T25" s="341">
        <v>0.99619999999999997</v>
      </c>
      <c r="U25" s="343">
        <v>27008</v>
      </c>
      <c r="V25" s="343">
        <f t="shared" si="2"/>
        <v>0</v>
      </c>
      <c r="W25" s="343">
        <v>19.38</v>
      </c>
      <c r="X25" s="343">
        <v>191.04</v>
      </c>
      <c r="Y25" s="343">
        <v>191.04</v>
      </c>
      <c r="Z25" s="341">
        <v>0.99439999999999995</v>
      </c>
      <c r="AA25" s="343">
        <v>37532</v>
      </c>
      <c r="AB25" s="343">
        <f t="shared" si="3"/>
        <v>0</v>
      </c>
      <c r="AC25" s="552">
        <v>26.55</v>
      </c>
      <c r="AD25" s="563">
        <v>196.56</v>
      </c>
      <c r="AE25" s="343">
        <v>196.56</v>
      </c>
      <c r="AF25" s="341">
        <v>0.99719999999999998</v>
      </c>
      <c r="AG25" s="343">
        <v>52937</v>
      </c>
      <c r="AH25" s="343">
        <f t="shared" si="4"/>
        <v>0</v>
      </c>
      <c r="AI25" s="343">
        <v>36.299999999999997</v>
      </c>
      <c r="AJ25" s="343">
        <v>194.88</v>
      </c>
      <c r="AK25" s="343">
        <v>194.88</v>
      </c>
      <c r="AL25" s="341">
        <v>0.99550000000000005</v>
      </c>
      <c r="AM25" s="343">
        <v>62528</v>
      </c>
      <c r="AN25" s="343">
        <f t="shared" si="5"/>
        <v>0</v>
      </c>
      <c r="AO25" s="552">
        <v>44.76</v>
      </c>
      <c r="AP25" s="360">
        <f t="shared" si="6"/>
        <v>0.31563333333333332</v>
      </c>
    </row>
    <row r="26" spans="1:42">
      <c r="A26" s="551">
        <v>21</v>
      </c>
      <c r="B26" s="341" t="s">
        <v>3365</v>
      </c>
      <c r="C26" s="341" t="s">
        <v>540</v>
      </c>
      <c r="D26" s="341" t="s">
        <v>499</v>
      </c>
      <c r="E26" s="552">
        <v>300</v>
      </c>
      <c r="F26" s="543">
        <v>259.68</v>
      </c>
      <c r="G26" s="343">
        <v>259.68</v>
      </c>
      <c r="H26" s="341">
        <v>0.99660000000000004</v>
      </c>
      <c r="I26" s="343">
        <v>102252</v>
      </c>
      <c r="J26" s="343">
        <f t="shared" si="0"/>
        <v>0</v>
      </c>
      <c r="K26" s="343">
        <v>54.87</v>
      </c>
      <c r="L26" s="343">
        <v>256.16000000000003</v>
      </c>
      <c r="M26" s="343">
        <v>256.16000000000003</v>
      </c>
      <c r="N26" s="341">
        <v>0.99680000000000002</v>
      </c>
      <c r="O26" s="343">
        <v>107296</v>
      </c>
      <c r="P26" s="343">
        <f t="shared" si="1"/>
        <v>0</v>
      </c>
      <c r="Q26" s="555">
        <v>56.47</v>
      </c>
      <c r="R26" s="563">
        <v>204.96</v>
      </c>
      <c r="S26" s="343">
        <v>240</v>
      </c>
      <c r="T26" s="341">
        <v>0.9909</v>
      </c>
      <c r="U26" s="343">
        <v>25148</v>
      </c>
      <c r="V26" s="343">
        <f t="shared" si="2"/>
        <v>0</v>
      </c>
      <c r="W26" s="343">
        <v>17.2</v>
      </c>
      <c r="X26" s="343">
        <v>53.44</v>
      </c>
      <c r="Y26" s="343">
        <v>240</v>
      </c>
      <c r="Z26" s="341">
        <v>0.99219999999999997</v>
      </c>
      <c r="AA26" s="343">
        <v>5622</v>
      </c>
      <c r="AB26" s="343">
        <f t="shared" si="3"/>
        <v>0</v>
      </c>
      <c r="AC26" s="552">
        <v>14.25</v>
      </c>
      <c r="AD26" s="563">
        <v>167.52</v>
      </c>
      <c r="AE26" s="343">
        <v>240</v>
      </c>
      <c r="AF26" s="341">
        <v>0.99080000000000001</v>
      </c>
      <c r="AG26" s="343">
        <v>37352</v>
      </c>
      <c r="AH26" s="343">
        <f t="shared" si="4"/>
        <v>0</v>
      </c>
      <c r="AI26" s="343">
        <v>30.25</v>
      </c>
      <c r="AJ26" s="343">
        <v>167.68</v>
      </c>
      <c r="AK26" s="343">
        <v>240</v>
      </c>
      <c r="AL26" s="341">
        <v>0.98929999999999996</v>
      </c>
      <c r="AM26" s="343">
        <v>51926</v>
      </c>
      <c r="AN26" s="343">
        <f t="shared" si="5"/>
        <v>0</v>
      </c>
      <c r="AO26" s="552">
        <v>43.47</v>
      </c>
      <c r="AP26" s="360">
        <f t="shared" si="6"/>
        <v>0.36085</v>
      </c>
    </row>
    <row r="27" spans="1:42">
      <c r="A27" s="551">
        <v>22</v>
      </c>
      <c r="B27" s="341" t="s">
        <v>3365</v>
      </c>
      <c r="C27" s="341" t="s">
        <v>3413</v>
      </c>
      <c r="D27" s="341" t="s">
        <v>170</v>
      </c>
      <c r="E27" s="552">
        <v>188</v>
      </c>
      <c r="F27" s="543">
        <v>114</v>
      </c>
      <c r="G27" s="343">
        <v>150.4</v>
      </c>
      <c r="H27" s="341">
        <v>0.87150000000000005</v>
      </c>
      <c r="I27" s="343">
        <v>53455</v>
      </c>
      <c r="J27" s="343">
        <f t="shared" si="0"/>
        <v>0</v>
      </c>
      <c r="K27" s="343">
        <v>0.74728040538651397</v>
      </c>
      <c r="L27" s="343">
        <v>122.4</v>
      </c>
      <c r="M27" s="343">
        <v>150.4</v>
      </c>
      <c r="N27" s="341">
        <v>0.86850000000000005</v>
      </c>
      <c r="O27" s="343">
        <v>50915</v>
      </c>
      <c r="P27" s="343">
        <f t="shared" si="1"/>
        <v>0</v>
      </c>
      <c r="Q27" s="555">
        <v>0.64375641821924801</v>
      </c>
      <c r="R27" s="563">
        <v>120.8</v>
      </c>
      <c r="S27" s="343">
        <v>150.4</v>
      </c>
      <c r="T27" s="341">
        <v>0.86529999999999996</v>
      </c>
      <c r="U27" s="343">
        <v>48055</v>
      </c>
      <c r="V27" s="343">
        <f t="shared" si="2"/>
        <v>0</v>
      </c>
      <c r="W27" s="343">
        <v>0.63851697450904721</v>
      </c>
      <c r="X27" s="343">
        <v>154.55472</v>
      </c>
      <c r="Y27" s="343">
        <v>157.19999999999999</v>
      </c>
      <c r="Z27" s="341">
        <v>0.86439999999999995</v>
      </c>
      <c r="AA27" s="343">
        <v>55245</v>
      </c>
      <c r="AB27" s="343">
        <f t="shared" si="3"/>
        <v>0</v>
      </c>
      <c r="AC27" s="552">
        <v>0.55580571940446533</v>
      </c>
      <c r="AD27" s="563">
        <v>185.2</v>
      </c>
      <c r="AE27" s="343">
        <v>164</v>
      </c>
      <c r="AF27" s="341">
        <v>0.86709999999999998</v>
      </c>
      <c r="AG27" s="343">
        <v>64400</v>
      </c>
      <c r="AH27" s="343">
        <f t="shared" si="4"/>
        <v>0</v>
      </c>
      <c r="AI27" s="343">
        <v>0.53901737317675835</v>
      </c>
      <c r="AJ27" s="343">
        <v>190.4</v>
      </c>
      <c r="AK27" s="343">
        <v>168.4</v>
      </c>
      <c r="AL27" s="341">
        <v>0.8619</v>
      </c>
      <c r="AM27" s="343">
        <v>58515</v>
      </c>
      <c r="AN27" s="343">
        <f t="shared" si="5"/>
        <v>0</v>
      </c>
      <c r="AO27" s="552">
        <v>0.49523449593319169</v>
      </c>
      <c r="AP27" s="360">
        <f t="shared" si="6"/>
        <v>6.0326856443820411E-3</v>
      </c>
    </row>
    <row r="28" spans="1:42">
      <c r="A28" s="551">
        <v>23</v>
      </c>
      <c r="B28" s="341" t="s">
        <v>3365</v>
      </c>
      <c r="C28" s="341" t="s">
        <v>547</v>
      </c>
      <c r="D28" s="341" t="s">
        <v>499</v>
      </c>
      <c r="E28" s="552">
        <v>123</v>
      </c>
      <c r="F28" s="543">
        <v>119.52</v>
      </c>
      <c r="G28" s="343">
        <v>119.52</v>
      </c>
      <c r="H28" s="341">
        <v>0.99239999999999995</v>
      </c>
      <c r="I28" s="343">
        <v>34141</v>
      </c>
      <c r="J28" s="343">
        <f t="shared" si="0"/>
        <v>0</v>
      </c>
      <c r="K28" s="343">
        <v>39.97</v>
      </c>
      <c r="L28" s="343">
        <v>116.48</v>
      </c>
      <c r="M28" s="343">
        <v>116.48</v>
      </c>
      <c r="N28" s="341">
        <v>1</v>
      </c>
      <c r="O28" s="343">
        <v>19848</v>
      </c>
      <c r="P28" s="343">
        <f t="shared" si="1"/>
        <v>0</v>
      </c>
      <c r="Q28" s="555">
        <v>22.9</v>
      </c>
      <c r="R28" s="563">
        <v>116</v>
      </c>
      <c r="S28" s="343">
        <v>116</v>
      </c>
      <c r="T28" s="341">
        <v>1</v>
      </c>
      <c r="U28" s="343">
        <v>22531</v>
      </c>
      <c r="V28" s="343">
        <f t="shared" si="2"/>
        <v>0</v>
      </c>
      <c r="W28" s="343">
        <v>26.98</v>
      </c>
      <c r="X28" s="343">
        <v>107.84</v>
      </c>
      <c r="Y28" s="343">
        <v>107.84</v>
      </c>
      <c r="Z28" s="341">
        <v>0.99990000000000001</v>
      </c>
      <c r="AA28" s="343">
        <v>30331</v>
      </c>
      <c r="AB28" s="343">
        <f t="shared" si="3"/>
        <v>0</v>
      </c>
      <c r="AC28" s="552">
        <v>37.799999999999997</v>
      </c>
      <c r="AD28" s="563">
        <v>118.64</v>
      </c>
      <c r="AE28" s="343">
        <v>118.64</v>
      </c>
      <c r="AF28" s="341">
        <v>0.99990000000000001</v>
      </c>
      <c r="AG28" s="343">
        <v>42454</v>
      </c>
      <c r="AH28" s="343">
        <f t="shared" si="4"/>
        <v>0</v>
      </c>
      <c r="AI28" s="343">
        <v>48.1</v>
      </c>
      <c r="AJ28" s="343">
        <v>112.96</v>
      </c>
      <c r="AK28" s="343">
        <v>112.96</v>
      </c>
      <c r="AL28" s="341">
        <v>0.99990000000000001</v>
      </c>
      <c r="AM28" s="343">
        <v>23823</v>
      </c>
      <c r="AN28" s="343">
        <f t="shared" si="5"/>
        <v>0</v>
      </c>
      <c r="AO28" s="552">
        <v>29.29</v>
      </c>
      <c r="AP28" s="360">
        <f t="shared" si="6"/>
        <v>0.34173333333333333</v>
      </c>
    </row>
    <row r="29" spans="1:42">
      <c r="A29" s="551">
        <v>24</v>
      </c>
      <c r="B29" s="341" t="s">
        <v>3365</v>
      </c>
      <c r="C29" s="341" t="s">
        <v>3413</v>
      </c>
      <c r="D29" s="341" t="s">
        <v>170</v>
      </c>
      <c r="E29" s="552">
        <v>150</v>
      </c>
      <c r="F29" s="543">
        <v>103.6</v>
      </c>
      <c r="G29" s="343">
        <v>120</v>
      </c>
      <c r="H29" s="341">
        <v>0.86209999999999998</v>
      </c>
      <c r="I29" s="343">
        <v>51955</v>
      </c>
      <c r="J29" s="343">
        <f t="shared" si="0"/>
        <v>0</v>
      </c>
      <c r="K29" s="343">
        <v>0.80793691598702633</v>
      </c>
      <c r="L29" s="343">
        <v>102</v>
      </c>
      <c r="M29" s="343">
        <v>120</v>
      </c>
      <c r="N29" s="341">
        <v>0.85270000000000001</v>
      </c>
      <c r="O29" s="343">
        <v>48685</v>
      </c>
      <c r="P29" s="343">
        <f t="shared" si="1"/>
        <v>0</v>
      </c>
      <c r="Q29" s="555">
        <v>0.75236018410940619</v>
      </c>
      <c r="R29" s="563">
        <v>96.8</v>
      </c>
      <c r="S29" s="343">
        <v>120</v>
      </c>
      <c r="T29" s="341">
        <v>0.85040000000000004</v>
      </c>
      <c r="U29" s="343">
        <v>48070</v>
      </c>
      <c r="V29" s="343">
        <f t="shared" si="2"/>
        <v>0</v>
      </c>
      <c r="W29" s="343">
        <v>0.81104138753480237</v>
      </c>
      <c r="X29" s="343">
        <v>84.498559999999998</v>
      </c>
      <c r="Y29" s="343">
        <v>120</v>
      </c>
      <c r="Z29" s="341">
        <v>0.85170000000000001</v>
      </c>
      <c r="AA29" s="343">
        <v>51225</v>
      </c>
      <c r="AB29" s="343">
        <f t="shared" si="3"/>
        <v>0</v>
      </c>
      <c r="AC29" s="552">
        <v>0.95669405758099446</v>
      </c>
      <c r="AD29" s="563">
        <v>99.6</v>
      </c>
      <c r="AE29" s="343">
        <v>120</v>
      </c>
      <c r="AF29" s="341">
        <v>0.8488</v>
      </c>
      <c r="AG29" s="343">
        <v>49240</v>
      </c>
      <c r="AH29" s="343">
        <f t="shared" si="4"/>
        <v>0</v>
      </c>
      <c r="AI29" s="343">
        <v>0.78285332303441779</v>
      </c>
      <c r="AJ29" s="343">
        <v>106</v>
      </c>
      <c r="AK29" s="343">
        <v>120</v>
      </c>
      <c r="AL29" s="341">
        <v>0.82940000000000003</v>
      </c>
      <c r="AM29" s="343">
        <v>45555</v>
      </c>
      <c r="AN29" s="343">
        <f t="shared" si="5"/>
        <v>0</v>
      </c>
      <c r="AO29" s="552">
        <v>0.7196704293321079</v>
      </c>
      <c r="AP29" s="360">
        <f t="shared" si="6"/>
        <v>8.0509271626312568E-3</v>
      </c>
    </row>
    <row r="30" spans="1:42">
      <c r="A30" s="551">
        <v>25</v>
      </c>
      <c r="B30" s="341" t="s">
        <v>3365</v>
      </c>
      <c r="C30" s="341" t="s">
        <v>551</v>
      </c>
      <c r="D30" s="341" t="s">
        <v>499</v>
      </c>
      <c r="E30" s="552">
        <v>140</v>
      </c>
      <c r="F30" s="543">
        <v>146.63999999999999</v>
      </c>
      <c r="G30" s="343">
        <v>146.63999999999999</v>
      </c>
      <c r="H30" s="341">
        <v>0.97860000000000003</v>
      </c>
      <c r="I30" s="343">
        <v>58378</v>
      </c>
      <c r="J30" s="343">
        <f t="shared" si="0"/>
        <v>0</v>
      </c>
      <c r="K30" s="343">
        <v>56.5</v>
      </c>
      <c r="L30" s="343">
        <v>150.56</v>
      </c>
      <c r="M30" s="343">
        <v>150.56</v>
      </c>
      <c r="N30" s="341">
        <v>0.97850000000000004</v>
      </c>
      <c r="O30" s="343">
        <v>53905</v>
      </c>
      <c r="P30" s="343">
        <f t="shared" si="1"/>
        <v>0</v>
      </c>
      <c r="Q30" s="555">
        <v>49.17</v>
      </c>
      <c r="R30" s="563">
        <v>140.47999999999999</v>
      </c>
      <c r="S30" s="343">
        <v>140.47999999999999</v>
      </c>
      <c r="T30" s="341">
        <v>0.96870000000000001</v>
      </c>
      <c r="U30" s="343">
        <v>37871</v>
      </c>
      <c r="V30" s="343">
        <f t="shared" si="2"/>
        <v>0</v>
      </c>
      <c r="W30" s="343">
        <v>38.65</v>
      </c>
      <c r="X30" s="343">
        <v>144.72</v>
      </c>
      <c r="Y30" s="343">
        <v>144.72</v>
      </c>
      <c r="Z30" s="341">
        <v>0.96909999999999996</v>
      </c>
      <c r="AA30" s="343">
        <v>58546</v>
      </c>
      <c r="AB30" s="343">
        <f t="shared" si="3"/>
        <v>0</v>
      </c>
      <c r="AC30" s="552">
        <v>56.11</v>
      </c>
      <c r="AD30" s="563">
        <v>147.28</v>
      </c>
      <c r="AE30" s="343">
        <v>147.28</v>
      </c>
      <c r="AF30" s="341">
        <v>0.96399999999999997</v>
      </c>
      <c r="AG30" s="343">
        <v>53949</v>
      </c>
      <c r="AH30" s="343">
        <f t="shared" si="4"/>
        <v>0</v>
      </c>
      <c r="AI30" s="343">
        <v>51.07</v>
      </c>
      <c r="AJ30" s="343">
        <v>138.24</v>
      </c>
      <c r="AK30" s="343">
        <v>138.24</v>
      </c>
      <c r="AL30" s="341">
        <v>0.96340000000000003</v>
      </c>
      <c r="AM30" s="343">
        <v>34899</v>
      </c>
      <c r="AN30" s="343">
        <f t="shared" si="5"/>
        <v>0</v>
      </c>
      <c r="AO30" s="552">
        <v>36.39</v>
      </c>
      <c r="AP30" s="360">
        <f t="shared" si="6"/>
        <v>0.47981666666666661</v>
      </c>
    </row>
    <row r="31" spans="1:42">
      <c r="A31" s="551">
        <v>26</v>
      </c>
      <c r="B31" s="341" t="s">
        <v>3365</v>
      </c>
      <c r="C31" s="341" t="s">
        <v>556</v>
      </c>
      <c r="D31" s="341" t="s">
        <v>554</v>
      </c>
      <c r="E31" s="552">
        <v>560</v>
      </c>
      <c r="F31" s="543">
        <v>648</v>
      </c>
      <c r="G31" s="343">
        <v>648</v>
      </c>
      <c r="H31" s="341">
        <v>0.98919999999999997</v>
      </c>
      <c r="I31" s="343">
        <v>222570</v>
      </c>
      <c r="J31" s="343">
        <f t="shared" si="0"/>
        <v>0</v>
      </c>
      <c r="K31" s="343">
        <v>0.48225308641975306</v>
      </c>
      <c r="L31" s="343">
        <v>789</v>
      </c>
      <c r="M31" s="343">
        <v>789</v>
      </c>
      <c r="N31" s="341">
        <v>0.98799999999999999</v>
      </c>
      <c r="O31" s="343">
        <v>286800</v>
      </c>
      <c r="P31" s="343">
        <f t="shared" si="1"/>
        <v>0</v>
      </c>
      <c r="Q31" s="555">
        <v>0.49450679506132134</v>
      </c>
      <c r="R31" s="563">
        <v>711</v>
      </c>
      <c r="S31" s="343">
        <v>711</v>
      </c>
      <c r="T31" s="341">
        <v>0.98470000000000002</v>
      </c>
      <c r="U31" s="343">
        <v>282105</v>
      </c>
      <c r="V31" s="343">
        <f t="shared" si="2"/>
        <v>0</v>
      </c>
      <c r="W31" s="343">
        <v>0.55963484634171456</v>
      </c>
      <c r="X31" s="343">
        <v>540</v>
      </c>
      <c r="Y31" s="343">
        <v>560</v>
      </c>
      <c r="Z31" s="341">
        <v>0.98070000000000002</v>
      </c>
      <c r="AA31" s="343">
        <v>179370</v>
      </c>
      <c r="AB31" s="343">
        <f t="shared" si="3"/>
        <v>0</v>
      </c>
      <c r="AC31" s="552">
        <v>0.45524683743928063</v>
      </c>
      <c r="AD31" s="563">
        <v>459</v>
      </c>
      <c r="AE31" s="343">
        <v>560</v>
      </c>
      <c r="AF31" s="341">
        <v>0.99229999999999996</v>
      </c>
      <c r="AG31" s="343">
        <v>161565</v>
      </c>
      <c r="AH31" s="343">
        <f t="shared" si="4"/>
        <v>0</v>
      </c>
      <c r="AI31" s="343">
        <v>0.47678070613114482</v>
      </c>
      <c r="AJ31" s="343">
        <v>498</v>
      </c>
      <c r="AK31" s="343">
        <v>560</v>
      </c>
      <c r="AL31" s="341">
        <v>0.99660000000000004</v>
      </c>
      <c r="AM31" s="343">
        <v>178260</v>
      </c>
      <c r="AN31" s="343">
        <f t="shared" si="5"/>
        <v>0</v>
      </c>
      <c r="AO31" s="552">
        <v>0.49885138251850131</v>
      </c>
      <c r="AP31" s="360">
        <f t="shared" si="6"/>
        <v>4.9454560898528595E-3</v>
      </c>
    </row>
    <row r="32" spans="1:42">
      <c r="A32" s="551">
        <v>27</v>
      </c>
      <c r="B32" s="341" t="s">
        <v>3365</v>
      </c>
      <c r="C32" s="341" t="s">
        <v>560</v>
      </c>
      <c r="D32" s="341" t="s">
        <v>499</v>
      </c>
      <c r="E32" s="552">
        <v>178</v>
      </c>
      <c r="F32" s="543">
        <v>176.48</v>
      </c>
      <c r="G32" s="343">
        <v>176.48</v>
      </c>
      <c r="H32" s="341">
        <v>0.9909</v>
      </c>
      <c r="I32" s="343">
        <v>67324</v>
      </c>
      <c r="J32" s="343">
        <f t="shared" si="0"/>
        <v>0</v>
      </c>
      <c r="K32" s="343">
        <v>53.47</v>
      </c>
      <c r="L32" s="343">
        <v>158.4</v>
      </c>
      <c r="M32" s="343">
        <v>158.4</v>
      </c>
      <c r="N32" s="341">
        <v>0.99390000000000001</v>
      </c>
      <c r="O32" s="343">
        <v>50036</v>
      </c>
      <c r="P32" s="343">
        <f t="shared" si="1"/>
        <v>0</v>
      </c>
      <c r="Q32" s="555">
        <v>42.72</v>
      </c>
      <c r="R32" s="563">
        <v>157.28</v>
      </c>
      <c r="S32" s="343">
        <v>157.28</v>
      </c>
      <c r="T32" s="341">
        <v>0.99350000000000005</v>
      </c>
      <c r="U32" s="343">
        <v>59485</v>
      </c>
      <c r="V32" s="343">
        <f t="shared" si="2"/>
        <v>0</v>
      </c>
      <c r="W32" s="343">
        <v>52.87</v>
      </c>
      <c r="X32" s="343">
        <v>136</v>
      </c>
      <c r="Y32" s="343">
        <v>142.4</v>
      </c>
      <c r="Z32" s="341">
        <v>0.99390000000000001</v>
      </c>
      <c r="AA32" s="343">
        <v>45879</v>
      </c>
      <c r="AB32" s="343">
        <f t="shared" si="3"/>
        <v>0</v>
      </c>
      <c r="AC32" s="552">
        <v>45.62</v>
      </c>
      <c r="AD32" s="563">
        <v>130.4</v>
      </c>
      <c r="AE32" s="343">
        <v>142.4</v>
      </c>
      <c r="AF32" s="341">
        <v>0.99229999999999996</v>
      </c>
      <c r="AG32" s="343">
        <v>29006</v>
      </c>
      <c r="AH32" s="343">
        <f t="shared" si="4"/>
        <v>0</v>
      </c>
      <c r="AI32" s="343">
        <v>30.13</v>
      </c>
      <c r="AJ32" s="343">
        <v>156.56</v>
      </c>
      <c r="AK32" s="343">
        <v>156.56</v>
      </c>
      <c r="AL32" s="341">
        <v>0.9768</v>
      </c>
      <c r="AM32" s="343">
        <v>54998</v>
      </c>
      <c r="AN32" s="343">
        <f t="shared" si="5"/>
        <v>0</v>
      </c>
      <c r="AO32" s="552">
        <v>49.95</v>
      </c>
      <c r="AP32" s="360">
        <f t="shared" si="6"/>
        <v>0.4579333333333333</v>
      </c>
    </row>
    <row r="33" spans="1:42">
      <c r="A33" s="551">
        <v>28</v>
      </c>
      <c r="B33" s="341" t="s">
        <v>3365</v>
      </c>
      <c r="C33" s="341" t="s">
        <v>562</v>
      </c>
      <c r="D33" s="341" t="s">
        <v>499</v>
      </c>
      <c r="E33" s="552">
        <v>164</v>
      </c>
      <c r="F33" s="543">
        <v>160</v>
      </c>
      <c r="G33" s="343">
        <v>160</v>
      </c>
      <c r="H33" s="341">
        <v>0.99539999999999995</v>
      </c>
      <c r="I33" s="343">
        <v>58560</v>
      </c>
      <c r="J33" s="343">
        <f t="shared" si="0"/>
        <v>0</v>
      </c>
      <c r="K33" s="343">
        <v>51.07</v>
      </c>
      <c r="L33" s="343">
        <v>149.52000000000001</v>
      </c>
      <c r="M33" s="343">
        <v>149.52000000000001</v>
      </c>
      <c r="N33" s="341">
        <v>0.996</v>
      </c>
      <c r="O33" s="343">
        <v>36444</v>
      </c>
      <c r="P33" s="343">
        <f t="shared" si="1"/>
        <v>0</v>
      </c>
      <c r="Q33" s="555">
        <v>32.89</v>
      </c>
      <c r="R33" s="563">
        <v>141.84</v>
      </c>
      <c r="S33" s="343">
        <v>141.84</v>
      </c>
      <c r="T33" s="341">
        <v>0.99350000000000005</v>
      </c>
      <c r="U33" s="343">
        <v>48884</v>
      </c>
      <c r="V33" s="343">
        <f t="shared" si="2"/>
        <v>0</v>
      </c>
      <c r="W33" s="343">
        <v>48.18</v>
      </c>
      <c r="X33" s="343">
        <v>134.4</v>
      </c>
      <c r="Y33" s="343">
        <v>134.4</v>
      </c>
      <c r="Z33" s="341">
        <v>0.98089999999999999</v>
      </c>
      <c r="AA33" s="343">
        <v>35077</v>
      </c>
      <c r="AB33" s="343">
        <f t="shared" si="3"/>
        <v>0</v>
      </c>
      <c r="AC33" s="552">
        <v>35.76</v>
      </c>
      <c r="AD33" s="563">
        <v>149.44</v>
      </c>
      <c r="AE33" s="343">
        <v>149.44</v>
      </c>
      <c r="AF33" s="341">
        <v>0.97989999999999999</v>
      </c>
      <c r="AG33" s="343">
        <v>43557</v>
      </c>
      <c r="AH33" s="343">
        <f t="shared" si="4"/>
        <v>0</v>
      </c>
      <c r="AI33" s="343">
        <v>39.979999999999997</v>
      </c>
      <c r="AJ33" s="343">
        <v>153.44</v>
      </c>
      <c r="AK33" s="343">
        <v>153.44</v>
      </c>
      <c r="AL33" s="341">
        <v>0.99460000000000004</v>
      </c>
      <c r="AM33" s="343">
        <v>32474</v>
      </c>
      <c r="AN33" s="343">
        <f t="shared" si="5"/>
        <v>0</v>
      </c>
      <c r="AO33" s="552">
        <v>29.55</v>
      </c>
      <c r="AP33" s="360">
        <f t="shared" si="6"/>
        <v>0.39571666666666666</v>
      </c>
    </row>
    <row r="34" spans="1:42">
      <c r="A34" s="551">
        <v>29</v>
      </c>
      <c r="B34" s="341" t="s">
        <v>3365</v>
      </c>
      <c r="C34" s="341" t="s">
        <v>564</v>
      </c>
      <c r="D34" s="341" t="s">
        <v>499</v>
      </c>
      <c r="E34" s="552">
        <v>200</v>
      </c>
      <c r="F34" s="543">
        <v>175.52</v>
      </c>
      <c r="G34" s="343">
        <v>175.52</v>
      </c>
      <c r="H34" s="341">
        <v>0.9153</v>
      </c>
      <c r="I34" s="343">
        <v>53251</v>
      </c>
      <c r="J34" s="343">
        <f t="shared" si="0"/>
        <v>0</v>
      </c>
      <c r="K34" s="343">
        <v>46.03</v>
      </c>
      <c r="L34" s="343">
        <v>172.64</v>
      </c>
      <c r="M34" s="343">
        <v>172.64</v>
      </c>
      <c r="N34" s="341">
        <v>0.91500000000000004</v>
      </c>
      <c r="O34" s="343">
        <v>60960</v>
      </c>
      <c r="P34" s="343">
        <f t="shared" si="1"/>
        <v>0</v>
      </c>
      <c r="Q34" s="555">
        <v>51.87</v>
      </c>
      <c r="R34" s="563">
        <v>176</v>
      </c>
      <c r="S34" s="343">
        <v>176</v>
      </c>
      <c r="T34" s="341">
        <v>0.9194</v>
      </c>
      <c r="U34" s="343">
        <v>33956</v>
      </c>
      <c r="V34" s="343">
        <f t="shared" si="2"/>
        <v>0</v>
      </c>
      <c r="W34" s="343">
        <v>29.14</v>
      </c>
      <c r="X34" s="343">
        <v>161.28</v>
      </c>
      <c r="Y34" s="343">
        <v>161.28</v>
      </c>
      <c r="Z34" s="341">
        <v>0.93520000000000003</v>
      </c>
      <c r="AA34" s="343">
        <v>27684</v>
      </c>
      <c r="AB34" s="343">
        <f t="shared" si="3"/>
        <v>0</v>
      </c>
      <c r="AC34" s="552">
        <v>24.67</v>
      </c>
      <c r="AD34" s="563">
        <v>165.44</v>
      </c>
      <c r="AE34" s="343">
        <v>165.44</v>
      </c>
      <c r="AF34" s="341">
        <v>0.93630000000000002</v>
      </c>
      <c r="AG34" s="343">
        <v>17145</v>
      </c>
      <c r="AH34" s="343">
        <f t="shared" si="4"/>
        <v>0</v>
      </c>
      <c r="AI34" s="343">
        <v>14.88</v>
      </c>
      <c r="AJ34" s="343">
        <v>164.32</v>
      </c>
      <c r="AK34" s="343">
        <v>164.32</v>
      </c>
      <c r="AL34" s="341">
        <v>0.93079999999999996</v>
      </c>
      <c r="AM34" s="343">
        <v>35767</v>
      </c>
      <c r="AN34" s="343">
        <f t="shared" si="5"/>
        <v>0</v>
      </c>
      <c r="AO34" s="552">
        <v>32.479999999999997</v>
      </c>
      <c r="AP34" s="360">
        <f t="shared" si="6"/>
        <v>0.33178333333333332</v>
      </c>
    </row>
    <row r="35" spans="1:42">
      <c r="A35" s="551">
        <v>30</v>
      </c>
      <c r="B35" s="341" t="s">
        <v>3365</v>
      </c>
      <c r="C35" s="341" t="s">
        <v>566</v>
      </c>
      <c r="D35" s="341" t="s">
        <v>496</v>
      </c>
      <c r="E35" s="552">
        <v>177.78</v>
      </c>
      <c r="F35" s="543">
        <v>113.6</v>
      </c>
      <c r="G35" s="343">
        <v>142.22399999999999</v>
      </c>
      <c r="H35" s="341">
        <v>0.94840000000000002</v>
      </c>
      <c r="I35" s="343">
        <v>10992</v>
      </c>
      <c r="J35" s="343">
        <f t="shared" si="0"/>
        <v>0</v>
      </c>
      <c r="K35" s="343">
        <v>14.17</v>
      </c>
      <c r="L35" s="343">
        <v>171.52</v>
      </c>
      <c r="M35" s="343">
        <v>171.52</v>
      </c>
      <c r="N35" s="341">
        <v>0.92559999999999998</v>
      </c>
      <c r="O35" s="343">
        <v>12248</v>
      </c>
      <c r="P35" s="343">
        <f t="shared" si="1"/>
        <v>0</v>
      </c>
      <c r="Q35" s="555">
        <v>10.37</v>
      </c>
      <c r="R35" s="563">
        <v>136</v>
      </c>
      <c r="S35" s="343">
        <v>142.22399999999999</v>
      </c>
      <c r="T35" s="341">
        <v>0.94699999999999995</v>
      </c>
      <c r="U35" s="343">
        <v>11846</v>
      </c>
      <c r="V35" s="343">
        <f t="shared" si="2"/>
        <v>0</v>
      </c>
      <c r="W35" s="343">
        <v>12.77</v>
      </c>
      <c r="X35" s="343">
        <v>144.16</v>
      </c>
      <c r="Y35" s="343">
        <v>144.16</v>
      </c>
      <c r="Z35" s="341">
        <v>0.93069999999999997</v>
      </c>
      <c r="AA35" s="343">
        <v>10802</v>
      </c>
      <c r="AB35" s="343">
        <f t="shared" si="3"/>
        <v>0</v>
      </c>
      <c r="AC35" s="552">
        <v>10.82</v>
      </c>
      <c r="AD35" s="563">
        <v>153.6</v>
      </c>
      <c r="AE35" s="343">
        <v>153.6</v>
      </c>
      <c r="AF35" s="341">
        <v>0.91010000000000002</v>
      </c>
      <c r="AG35" s="343">
        <v>9544</v>
      </c>
      <c r="AH35" s="343">
        <f t="shared" si="4"/>
        <v>0</v>
      </c>
      <c r="AI35" s="343">
        <v>9.18</v>
      </c>
      <c r="AJ35" s="343">
        <v>146.72</v>
      </c>
      <c r="AK35" s="343">
        <v>146.72</v>
      </c>
      <c r="AL35" s="341">
        <v>0.92500000000000004</v>
      </c>
      <c r="AM35" s="343">
        <v>10248</v>
      </c>
      <c r="AN35" s="343">
        <f t="shared" si="5"/>
        <v>0</v>
      </c>
      <c r="AO35" s="552">
        <v>10.49</v>
      </c>
      <c r="AP35" s="360">
        <f t="shared" si="6"/>
        <v>0.11299999999999999</v>
      </c>
    </row>
    <row r="36" spans="1:42">
      <c r="A36" s="551">
        <v>31</v>
      </c>
      <c r="B36" s="341" t="s">
        <v>3365</v>
      </c>
      <c r="C36" s="341" t="s">
        <v>568</v>
      </c>
      <c r="D36" s="341" t="s">
        <v>502</v>
      </c>
      <c r="E36" s="552">
        <v>167</v>
      </c>
      <c r="F36" s="543">
        <v>141.6</v>
      </c>
      <c r="G36" s="343">
        <v>141.6</v>
      </c>
      <c r="H36" s="341">
        <v>0.99639999999999995</v>
      </c>
      <c r="I36" s="343">
        <v>44104.6</v>
      </c>
      <c r="J36" s="343">
        <f t="shared" si="0"/>
        <v>0</v>
      </c>
      <c r="K36" s="343">
        <v>43.42</v>
      </c>
      <c r="L36" s="343">
        <v>139.84</v>
      </c>
      <c r="M36" s="343">
        <v>139.84</v>
      </c>
      <c r="N36" s="341">
        <v>0.99629999999999996</v>
      </c>
      <c r="O36" s="343">
        <v>43320</v>
      </c>
      <c r="P36" s="343">
        <f t="shared" si="1"/>
        <v>0</v>
      </c>
      <c r="Q36" s="555">
        <v>41.79</v>
      </c>
      <c r="R36" s="563">
        <v>83.04</v>
      </c>
      <c r="S36" s="343">
        <v>133.6</v>
      </c>
      <c r="T36" s="341">
        <v>0.99399999999999999</v>
      </c>
      <c r="U36" s="343">
        <v>33349</v>
      </c>
      <c r="V36" s="343">
        <f t="shared" si="2"/>
        <v>0</v>
      </c>
      <c r="W36" s="343">
        <v>56.11</v>
      </c>
      <c r="X36" s="343">
        <v>131.84</v>
      </c>
      <c r="Y36" s="343">
        <v>133.6</v>
      </c>
      <c r="Z36" s="341">
        <v>0.99750000000000005</v>
      </c>
      <c r="AA36" s="343">
        <v>18442</v>
      </c>
      <c r="AB36" s="343">
        <f t="shared" si="3"/>
        <v>0</v>
      </c>
      <c r="AC36" s="552">
        <v>18.850000000000001</v>
      </c>
      <c r="AD36" s="563">
        <v>161.6</v>
      </c>
      <c r="AE36" s="343">
        <v>161.6</v>
      </c>
      <c r="AF36" s="341">
        <v>0.99550000000000005</v>
      </c>
      <c r="AG36" s="343">
        <v>46119</v>
      </c>
      <c r="AH36" s="343">
        <f t="shared" si="4"/>
        <v>0</v>
      </c>
      <c r="AI36" s="343">
        <v>38.53</v>
      </c>
      <c r="AJ36" s="343">
        <v>117.92</v>
      </c>
      <c r="AK36" s="343">
        <v>133.6</v>
      </c>
      <c r="AL36" s="341">
        <v>0.99490000000000001</v>
      </c>
      <c r="AM36" s="343">
        <v>49069</v>
      </c>
      <c r="AN36" s="343">
        <f t="shared" si="5"/>
        <v>0</v>
      </c>
      <c r="AO36" s="552">
        <v>58.09</v>
      </c>
      <c r="AP36" s="360">
        <f t="shared" si="6"/>
        <v>0.42798333333333327</v>
      </c>
    </row>
    <row r="37" spans="1:42">
      <c r="A37" s="551">
        <v>32</v>
      </c>
      <c r="B37" s="341" t="s">
        <v>3365</v>
      </c>
      <c r="C37" s="341" t="s">
        <v>570</v>
      </c>
      <c r="D37" s="341" t="s">
        <v>496</v>
      </c>
      <c r="E37" s="552">
        <v>650</v>
      </c>
      <c r="F37" s="543">
        <v>634.4</v>
      </c>
      <c r="G37" s="343">
        <v>634.4</v>
      </c>
      <c r="H37" s="341">
        <v>0.99219999999999997</v>
      </c>
      <c r="I37" s="343">
        <v>185430</v>
      </c>
      <c r="J37" s="343">
        <f t="shared" si="0"/>
        <v>0</v>
      </c>
      <c r="K37" s="343">
        <v>40.909999999999997</v>
      </c>
      <c r="L37" s="343">
        <v>638.79999999999995</v>
      </c>
      <c r="M37" s="343">
        <v>638.79999999999995</v>
      </c>
      <c r="N37" s="341">
        <v>0.99319999999999997</v>
      </c>
      <c r="O37" s="343">
        <v>187935</v>
      </c>
      <c r="P37" s="343">
        <f t="shared" si="1"/>
        <v>0</v>
      </c>
      <c r="Q37" s="555">
        <v>39.81</v>
      </c>
      <c r="R37" s="563">
        <v>682.4</v>
      </c>
      <c r="S37" s="343">
        <v>682.4</v>
      </c>
      <c r="T37" s="341">
        <v>0.99150000000000005</v>
      </c>
      <c r="U37" s="343">
        <v>196770</v>
      </c>
      <c r="V37" s="343">
        <f t="shared" si="2"/>
        <v>0</v>
      </c>
      <c r="W37" s="343">
        <v>40.39</v>
      </c>
      <c r="X37" s="343">
        <v>732</v>
      </c>
      <c r="Y37" s="343">
        <v>732</v>
      </c>
      <c r="Z37" s="341">
        <v>0.98709999999999998</v>
      </c>
      <c r="AA37" s="343">
        <v>209770</v>
      </c>
      <c r="AB37" s="343">
        <f t="shared" si="3"/>
        <v>0</v>
      </c>
      <c r="AC37" s="552">
        <v>39.020000000000003</v>
      </c>
      <c r="AD37" s="563">
        <v>744.4</v>
      </c>
      <c r="AE37" s="343">
        <v>744.4</v>
      </c>
      <c r="AF37" s="341">
        <v>0.98980000000000001</v>
      </c>
      <c r="AG37" s="343">
        <v>185725</v>
      </c>
      <c r="AH37" s="343">
        <f t="shared" si="4"/>
        <v>0</v>
      </c>
      <c r="AI37" s="343">
        <v>33.880000000000003</v>
      </c>
      <c r="AJ37" s="343">
        <v>713.6</v>
      </c>
      <c r="AK37" s="343">
        <v>713.6</v>
      </c>
      <c r="AL37" s="341">
        <v>0.99280000000000002</v>
      </c>
      <c r="AM37" s="343">
        <v>186360</v>
      </c>
      <c r="AN37" s="343">
        <f t="shared" si="5"/>
        <v>0</v>
      </c>
      <c r="AO37" s="552">
        <v>36.53</v>
      </c>
      <c r="AP37" s="360">
        <f t="shared" si="6"/>
        <v>0.38423333333333332</v>
      </c>
    </row>
    <row r="38" spans="1:42">
      <c r="A38" s="551">
        <v>33</v>
      </c>
      <c r="B38" s="341" t="s">
        <v>3365</v>
      </c>
      <c r="C38" s="341" t="s">
        <v>572</v>
      </c>
      <c r="D38" s="341" t="s">
        <v>499</v>
      </c>
      <c r="E38" s="552">
        <v>200</v>
      </c>
      <c r="F38" s="543">
        <v>148.88</v>
      </c>
      <c r="G38" s="343">
        <v>160</v>
      </c>
      <c r="H38" s="341">
        <v>0.99380000000000002</v>
      </c>
      <c r="I38" s="343">
        <v>48382</v>
      </c>
      <c r="J38" s="343">
        <f t="shared" si="0"/>
        <v>0</v>
      </c>
      <c r="K38" s="343">
        <v>45.41</v>
      </c>
      <c r="L38" s="343">
        <v>155.68</v>
      </c>
      <c r="M38" s="343">
        <v>160</v>
      </c>
      <c r="N38" s="341">
        <v>0.99670000000000003</v>
      </c>
      <c r="O38" s="343">
        <v>72015</v>
      </c>
      <c r="P38" s="343">
        <f t="shared" si="1"/>
        <v>2747.6066046809901</v>
      </c>
      <c r="Q38" s="555">
        <v>62.38</v>
      </c>
      <c r="R38" s="563">
        <v>157.84</v>
      </c>
      <c r="S38" s="343">
        <v>160</v>
      </c>
      <c r="T38" s="341">
        <v>0.99580000000000002</v>
      </c>
      <c r="U38" s="343">
        <v>49930</v>
      </c>
      <c r="V38" s="343">
        <f t="shared" si="2"/>
        <v>0</v>
      </c>
      <c r="W38" s="343">
        <v>44.12</v>
      </c>
      <c r="X38" s="343">
        <v>146.47999999999999</v>
      </c>
      <c r="Y38" s="343">
        <v>160</v>
      </c>
      <c r="Z38" s="341">
        <v>0.99519999999999997</v>
      </c>
      <c r="AA38" s="343">
        <v>57323</v>
      </c>
      <c r="AB38" s="343">
        <f t="shared" si="3"/>
        <v>0</v>
      </c>
      <c r="AC38" s="552">
        <v>52.85</v>
      </c>
      <c r="AD38" s="563">
        <v>165.84</v>
      </c>
      <c r="AE38" s="343">
        <v>165.84</v>
      </c>
      <c r="AF38" s="341">
        <v>0.98939999999999995</v>
      </c>
      <c r="AG38" s="343">
        <v>28554</v>
      </c>
      <c r="AH38" s="343">
        <f t="shared" si="4"/>
        <v>0</v>
      </c>
      <c r="AI38" s="343">
        <v>23.39</v>
      </c>
      <c r="AJ38" s="343">
        <v>154.32</v>
      </c>
      <c r="AK38" s="343">
        <v>160</v>
      </c>
      <c r="AL38" s="341">
        <v>0.99629999999999996</v>
      </c>
      <c r="AM38" s="343">
        <v>67267</v>
      </c>
      <c r="AN38" s="343">
        <f t="shared" si="5"/>
        <v>841.39104674127498</v>
      </c>
      <c r="AO38" s="552">
        <v>60.76</v>
      </c>
      <c r="AP38" s="360">
        <f t="shared" si="6"/>
        <v>0.48151666666666665</v>
      </c>
    </row>
    <row r="39" spans="1:42">
      <c r="A39" s="551">
        <v>34</v>
      </c>
      <c r="B39" s="341" t="s">
        <v>3365</v>
      </c>
      <c r="C39" s="341" t="s">
        <v>574</v>
      </c>
      <c r="D39" s="341" t="s">
        <v>499</v>
      </c>
      <c r="E39" s="552">
        <v>172</v>
      </c>
      <c r="F39" s="543">
        <v>161.04</v>
      </c>
      <c r="G39" s="343">
        <v>161.04</v>
      </c>
      <c r="H39" s="341">
        <v>0.99680000000000002</v>
      </c>
      <c r="I39" s="343">
        <v>50940</v>
      </c>
      <c r="J39" s="343">
        <f t="shared" si="0"/>
        <v>0</v>
      </c>
      <c r="K39" s="343">
        <v>44.07</v>
      </c>
      <c r="L39" s="343">
        <v>167.12</v>
      </c>
      <c r="M39" s="343">
        <v>167.12</v>
      </c>
      <c r="N39" s="341">
        <v>0.997</v>
      </c>
      <c r="O39" s="343">
        <v>48986</v>
      </c>
      <c r="P39" s="343">
        <f t="shared" si="1"/>
        <v>0</v>
      </c>
      <c r="Q39" s="555">
        <v>39.51</v>
      </c>
      <c r="R39" s="563">
        <v>154.88</v>
      </c>
      <c r="S39" s="343">
        <v>154.88</v>
      </c>
      <c r="T39" s="341">
        <v>0.99750000000000005</v>
      </c>
      <c r="U39" s="343">
        <v>30742</v>
      </c>
      <c r="V39" s="343">
        <f t="shared" si="2"/>
        <v>0</v>
      </c>
      <c r="W39" s="343">
        <v>27.64</v>
      </c>
      <c r="X39" s="343">
        <v>117.36</v>
      </c>
      <c r="Y39" s="343">
        <v>137.6</v>
      </c>
      <c r="Z39" s="341">
        <v>0.99790000000000001</v>
      </c>
      <c r="AA39" s="343">
        <v>31667.57</v>
      </c>
      <c r="AB39" s="343">
        <f t="shared" si="3"/>
        <v>0</v>
      </c>
      <c r="AC39" s="552">
        <v>36.340000000000003</v>
      </c>
      <c r="AD39" s="563">
        <v>352.2</v>
      </c>
      <c r="AE39" s="343">
        <v>144</v>
      </c>
      <c r="AF39" s="341">
        <v>0.99880000000000002</v>
      </c>
      <c r="AG39" s="343">
        <v>51306.7</v>
      </c>
      <c r="AH39" s="343">
        <f t="shared" si="4"/>
        <v>0</v>
      </c>
      <c r="AI39" s="343">
        <v>47.94</v>
      </c>
      <c r="AJ39" s="343">
        <v>171.12</v>
      </c>
      <c r="AK39" s="343">
        <v>171.12</v>
      </c>
      <c r="AL39" s="341">
        <v>0.99570000000000003</v>
      </c>
      <c r="AM39" s="343">
        <v>47409</v>
      </c>
      <c r="AN39" s="343">
        <f t="shared" si="5"/>
        <v>0</v>
      </c>
      <c r="AO39" s="552">
        <v>38.64</v>
      </c>
      <c r="AP39" s="360">
        <f t="shared" si="6"/>
        <v>0.39023333333333332</v>
      </c>
    </row>
    <row r="40" spans="1:42">
      <c r="A40" s="551">
        <v>35</v>
      </c>
      <c r="B40" s="341" t="s">
        <v>3365</v>
      </c>
      <c r="C40" s="341" t="s">
        <v>3414</v>
      </c>
      <c r="D40" s="341" t="s">
        <v>499</v>
      </c>
      <c r="E40" s="552">
        <v>380</v>
      </c>
      <c r="F40" s="543">
        <v>307.04000000000002</v>
      </c>
      <c r="G40" s="343">
        <v>307.04000000000002</v>
      </c>
      <c r="H40" s="341">
        <v>0.99250000000000005</v>
      </c>
      <c r="I40" s="343">
        <v>50668</v>
      </c>
      <c r="J40" s="343">
        <f t="shared" si="0"/>
        <v>0</v>
      </c>
      <c r="K40" s="343">
        <v>23.09</v>
      </c>
      <c r="L40" s="343">
        <v>319.36</v>
      </c>
      <c r="M40" s="343">
        <v>319.36</v>
      </c>
      <c r="N40" s="341">
        <v>0.99329999999999996</v>
      </c>
      <c r="O40" s="343">
        <v>49710</v>
      </c>
      <c r="P40" s="343">
        <f t="shared" si="1"/>
        <v>0</v>
      </c>
      <c r="Q40" s="555">
        <v>21.06</v>
      </c>
      <c r="R40" s="563">
        <v>311.04000000000002</v>
      </c>
      <c r="S40" s="343">
        <v>311.04000000000002</v>
      </c>
      <c r="T40" s="341">
        <v>0.99419999999999997</v>
      </c>
      <c r="U40" s="343">
        <v>44508</v>
      </c>
      <c r="V40" s="343">
        <f t="shared" si="2"/>
        <v>0</v>
      </c>
      <c r="W40" s="343">
        <v>19.989999999999998</v>
      </c>
      <c r="X40" s="343">
        <v>302.72000000000003</v>
      </c>
      <c r="Y40" s="343">
        <v>302.72000000000003</v>
      </c>
      <c r="Z40" s="341">
        <v>0.99309999999999998</v>
      </c>
      <c r="AA40" s="343">
        <v>68160</v>
      </c>
      <c r="AB40" s="343">
        <f t="shared" si="3"/>
        <v>0</v>
      </c>
      <c r="AC40" s="552">
        <v>30.47</v>
      </c>
      <c r="AD40" s="563">
        <v>330.88</v>
      </c>
      <c r="AE40" s="343">
        <v>330.88</v>
      </c>
      <c r="AF40" s="341">
        <v>0.99390000000000001</v>
      </c>
      <c r="AG40" s="343">
        <v>75036</v>
      </c>
      <c r="AH40" s="343">
        <f t="shared" si="4"/>
        <v>0</v>
      </c>
      <c r="AI40" s="343">
        <v>30.67</v>
      </c>
      <c r="AJ40" s="343">
        <v>336.64</v>
      </c>
      <c r="AK40" s="343">
        <v>336.64</v>
      </c>
      <c r="AL40" s="341">
        <v>0.99239999999999995</v>
      </c>
      <c r="AM40" s="343">
        <v>68422</v>
      </c>
      <c r="AN40" s="343">
        <f t="shared" si="5"/>
        <v>0</v>
      </c>
      <c r="AO40" s="552">
        <v>28.44</v>
      </c>
      <c r="AP40" s="360">
        <f t="shared" si="6"/>
        <v>0.25619999999999998</v>
      </c>
    </row>
    <row r="41" spans="1:42">
      <c r="A41" s="551">
        <v>36</v>
      </c>
      <c r="B41" s="341" t="s">
        <v>3365</v>
      </c>
      <c r="C41" s="341" t="s">
        <v>578</v>
      </c>
      <c r="D41" s="341" t="s">
        <v>502</v>
      </c>
      <c r="E41" s="552">
        <v>200</v>
      </c>
      <c r="F41" s="543">
        <v>68.319999999999993</v>
      </c>
      <c r="G41" s="343">
        <v>160</v>
      </c>
      <c r="H41" s="341">
        <v>0.97640000000000005</v>
      </c>
      <c r="I41" s="343">
        <v>10034</v>
      </c>
      <c r="J41" s="343">
        <f t="shared" si="0"/>
        <v>0</v>
      </c>
      <c r="K41" s="343">
        <v>20.89</v>
      </c>
      <c r="L41" s="343">
        <v>67.040000000000006</v>
      </c>
      <c r="M41" s="343">
        <v>160</v>
      </c>
      <c r="N41" s="341">
        <v>0.97219999999999995</v>
      </c>
      <c r="O41" s="343">
        <v>12622</v>
      </c>
      <c r="P41" s="343">
        <f t="shared" si="1"/>
        <v>0</v>
      </c>
      <c r="Q41" s="555">
        <v>26.03</v>
      </c>
      <c r="R41" s="563">
        <v>68.64</v>
      </c>
      <c r="S41" s="343">
        <v>160</v>
      </c>
      <c r="T41" s="341">
        <v>0.97350000000000003</v>
      </c>
      <c r="U41" s="343">
        <v>12804</v>
      </c>
      <c r="V41" s="343">
        <f t="shared" si="2"/>
        <v>0</v>
      </c>
      <c r="W41" s="343">
        <v>26.61</v>
      </c>
      <c r="X41" s="343">
        <v>58.08</v>
      </c>
      <c r="Y41" s="343">
        <v>160</v>
      </c>
      <c r="Z41" s="341">
        <v>0.96530000000000005</v>
      </c>
      <c r="AA41" s="343">
        <v>12436</v>
      </c>
      <c r="AB41" s="343">
        <f t="shared" si="3"/>
        <v>0</v>
      </c>
      <c r="AC41" s="552">
        <v>29.81</v>
      </c>
      <c r="AD41" s="563">
        <v>64.64</v>
      </c>
      <c r="AE41" s="343">
        <v>160</v>
      </c>
      <c r="AF41" s="341">
        <v>0.96589999999999998</v>
      </c>
      <c r="AG41" s="343">
        <v>12898</v>
      </c>
      <c r="AH41" s="343">
        <f t="shared" si="4"/>
        <v>0</v>
      </c>
      <c r="AI41" s="343">
        <v>27.76</v>
      </c>
      <c r="AJ41" s="343">
        <v>67.36</v>
      </c>
      <c r="AK41" s="343">
        <v>160</v>
      </c>
      <c r="AL41" s="341">
        <v>0.96340000000000003</v>
      </c>
      <c r="AM41" s="343">
        <v>10584</v>
      </c>
      <c r="AN41" s="343">
        <f t="shared" si="5"/>
        <v>0</v>
      </c>
      <c r="AO41" s="552">
        <v>22.65</v>
      </c>
      <c r="AP41" s="360">
        <f t="shared" si="6"/>
        <v>0.25624999999999998</v>
      </c>
    </row>
    <row r="42" spans="1:42">
      <c r="A42" s="551">
        <v>37</v>
      </c>
      <c r="B42" s="341" t="s">
        <v>3365</v>
      </c>
      <c r="C42" s="341" t="s">
        <v>580</v>
      </c>
      <c r="D42" s="341" t="s">
        <v>496</v>
      </c>
      <c r="E42" s="552">
        <v>800</v>
      </c>
      <c r="F42" s="543">
        <v>527.04</v>
      </c>
      <c r="G42" s="343">
        <v>640</v>
      </c>
      <c r="H42" s="341">
        <v>0.99119999999999997</v>
      </c>
      <c r="I42" s="343">
        <v>167733</v>
      </c>
      <c r="J42" s="343">
        <f t="shared" si="0"/>
        <v>0</v>
      </c>
      <c r="K42" s="343">
        <v>44.59</v>
      </c>
      <c r="L42" s="343">
        <v>526.32000000000005</v>
      </c>
      <c r="M42" s="343">
        <v>640</v>
      </c>
      <c r="N42" s="341">
        <v>0.99239999999999995</v>
      </c>
      <c r="O42" s="343">
        <v>179037</v>
      </c>
      <c r="P42" s="343">
        <f t="shared" si="1"/>
        <v>0</v>
      </c>
      <c r="Q42" s="555">
        <v>46.07</v>
      </c>
      <c r="R42" s="563">
        <v>669.6</v>
      </c>
      <c r="S42" s="343">
        <v>669.6</v>
      </c>
      <c r="T42" s="341">
        <v>0.99709999999999999</v>
      </c>
      <c r="U42" s="343">
        <v>200529</v>
      </c>
      <c r="V42" s="343">
        <f t="shared" si="2"/>
        <v>0</v>
      </c>
      <c r="W42" s="343">
        <v>41.71</v>
      </c>
      <c r="X42" s="343">
        <v>591.84</v>
      </c>
      <c r="Y42" s="343">
        <v>640</v>
      </c>
      <c r="Z42" s="341">
        <v>0.99729999999999996</v>
      </c>
      <c r="AA42" s="343">
        <v>186057</v>
      </c>
      <c r="AB42" s="343">
        <f t="shared" si="3"/>
        <v>0</v>
      </c>
      <c r="AC42" s="552">
        <v>42.36</v>
      </c>
      <c r="AD42" s="563">
        <v>590.4</v>
      </c>
      <c r="AE42" s="343">
        <v>640</v>
      </c>
      <c r="AF42" s="341">
        <v>0.99470000000000003</v>
      </c>
      <c r="AG42" s="343">
        <v>173817</v>
      </c>
      <c r="AH42" s="343">
        <f t="shared" si="4"/>
        <v>0</v>
      </c>
      <c r="AI42" s="343">
        <v>39.78</v>
      </c>
      <c r="AJ42" s="343">
        <v>604.08000000000004</v>
      </c>
      <c r="AK42" s="343">
        <v>640</v>
      </c>
      <c r="AL42" s="341">
        <v>0.99260000000000004</v>
      </c>
      <c r="AM42" s="343">
        <v>186867</v>
      </c>
      <c r="AN42" s="343">
        <f t="shared" si="5"/>
        <v>0</v>
      </c>
      <c r="AO42" s="552">
        <v>43.28</v>
      </c>
      <c r="AP42" s="360">
        <f t="shared" si="6"/>
        <v>0.42965000000000003</v>
      </c>
    </row>
    <row r="43" spans="1:42">
      <c r="A43" s="551">
        <v>38</v>
      </c>
      <c r="B43" s="341" t="s">
        <v>3365</v>
      </c>
      <c r="C43" s="341" t="s">
        <v>3415</v>
      </c>
      <c r="D43" s="341" t="s">
        <v>499</v>
      </c>
      <c r="E43" s="552">
        <v>333</v>
      </c>
      <c r="F43" s="543">
        <v>318.48</v>
      </c>
      <c r="G43" s="343">
        <v>318.48</v>
      </c>
      <c r="H43" s="341">
        <v>0.98880000000000001</v>
      </c>
      <c r="I43" s="343">
        <v>56661</v>
      </c>
      <c r="J43" s="343">
        <f t="shared" si="0"/>
        <v>0</v>
      </c>
      <c r="K43" s="343">
        <v>24.99</v>
      </c>
      <c r="L43" s="343">
        <v>277.2</v>
      </c>
      <c r="M43" s="343">
        <v>277.2</v>
      </c>
      <c r="N43" s="341">
        <v>0.98799999999999999</v>
      </c>
      <c r="O43" s="343">
        <v>52329</v>
      </c>
      <c r="P43" s="343">
        <f t="shared" si="1"/>
        <v>0</v>
      </c>
      <c r="Q43" s="555">
        <v>25.68</v>
      </c>
      <c r="R43" s="563">
        <v>284.88</v>
      </c>
      <c r="S43" s="343">
        <v>284.88</v>
      </c>
      <c r="T43" s="341">
        <v>0.9909</v>
      </c>
      <c r="U43" s="343">
        <v>56556</v>
      </c>
      <c r="V43" s="343">
        <f t="shared" si="2"/>
        <v>0</v>
      </c>
      <c r="W43" s="343">
        <v>27.83</v>
      </c>
      <c r="X43" s="343">
        <v>331.68</v>
      </c>
      <c r="Y43" s="343">
        <v>331.68</v>
      </c>
      <c r="Z43" s="341">
        <v>0.98719999999999997</v>
      </c>
      <c r="AA43" s="343">
        <v>65082</v>
      </c>
      <c r="AB43" s="343">
        <f t="shared" si="3"/>
        <v>0</v>
      </c>
      <c r="AC43" s="552">
        <v>26.71</v>
      </c>
      <c r="AD43" s="563">
        <v>407.28</v>
      </c>
      <c r="AE43" s="343">
        <v>407.28</v>
      </c>
      <c r="AF43" s="341">
        <v>0.96799999999999997</v>
      </c>
      <c r="AG43" s="343">
        <v>83091</v>
      </c>
      <c r="AH43" s="343">
        <f t="shared" si="4"/>
        <v>0</v>
      </c>
      <c r="AI43" s="343">
        <v>28.33</v>
      </c>
      <c r="AJ43" s="343">
        <v>321.83999999999997</v>
      </c>
      <c r="AK43" s="343">
        <v>321.83999999999997</v>
      </c>
      <c r="AL43" s="341">
        <v>0.96989999999999998</v>
      </c>
      <c r="AM43" s="343">
        <v>67998</v>
      </c>
      <c r="AN43" s="343">
        <f t="shared" si="5"/>
        <v>0</v>
      </c>
      <c r="AO43" s="552">
        <v>30.25</v>
      </c>
      <c r="AP43" s="360">
        <f t="shared" si="6"/>
        <v>0.27298333333333336</v>
      </c>
    </row>
    <row r="44" spans="1:42">
      <c r="A44" s="551">
        <v>39</v>
      </c>
      <c r="B44" s="341" t="s">
        <v>3365</v>
      </c>
      <c r="C44" s="341" t="s">
        <v>584</v>
      </c>
      <c r="D44" s="341" t="s">
        <v>499</v>
      </c>
      <c r="E44" s="552">
        <v>370</v>
      </c>
      <c r="F44" s="543">
        <v>311.76</v>
      </c>
      <c r="G44" s="343">
        <v>311.76</v>
      </c>
      <c r="H44" s="341">
        <v>0.96360000000000001</v>
      </c>
      <c r="I44" s="343">
        <v>41943</v>
      </c>
      <c r="J44" s="343">
        <f t="shared" si="0"/>
        <v>0</v>
      </c>
      <c r="K44" s="343">
        <v>19.39</v>
      </c>
      <c r="L44" s="343">
        <v>300.72000000000003</v>
      </c>
      <c r="M44" s="343">
        <v>300.72000000000003</v>
      </c>
      <c r="N44" s="341">
        <v>0.96560000000000001</v>
      </c>
      <c r="O44" s="343">
        <v>46383</v>
      </c>
      <c r="P44" s="343">
        <f t="shared" si="1"/>
        <v>0</v>
      </c>
      <c r="Q44" s="555">
        <v>21.47</v>
      </c>
      <c r="R44" s="563">
        <v>240.96</v>
      </c>
      <c r="S44" s="343">
        <v>296</v>
      </c>
      <c r="T44" s="341">
        <v>0.96079999999999999</v>
      </c>
      <c r="U44" s="343">
        <v>36732</v>
      </c>
      <c r="V44" s="343">
        <f t="shared" si="2"/>
        <v>0</v>
      </c>
      <c r="W44" s="343">
        <v>22.04</v>
      </c>
      <c r="X44" s="343">
        <v>252.24</v>
      </c>
      <c r="Y44" s="343">
        <v>296</v>
      </c>
      <c r="Z44" s="341">
        <v>0.92779999999999996</v>
      </c>
      <c r="AA44" s="343">
        <v>35271</v>
      </c>
      <c r="AB44" s="343">
        <f t="shared" si="3"/>
        <v>0</v>
      </c>
      <c r="AC44" s="552">
        <v>20.260000000000002</v>
      </c>
      <c r="AD44" s="563">
        <v>304.08</v>
      </c>
      <c r="AE44" s="343">
        <v>304.08</v>
      </c>
      <c r="AF44" s="341">
        <v>0.70240000000000002</v>
      </c>
      <c r="AG44" s="343">
        <v>34947</v>
      </c>
      <c r="AH44" s="343">
        <f t="shared" si="4"/>
        <v>0</v>
      </c>
      <c r="AI44" s="343">
        <v>21.99</v>
      </c>
      <c r="AJ44" s="343">
        <v>275.52</v>
      </c>
      <c r="AK44" s="343">
        <v>296</v>
      </c>
      <c r="AL44" s="341">
        <v>0.69079999999999997</v>
      </c>
      <c r="AM44" s="343">
        <v>33684</v>
      </c>
      <c r="AN44" s="343">
        <f t="shared" si="5"/>
        <v>0</v>
      </c>
      <c r="AO44" s="552">
        <v>24.58</v>
      </c>
      <c r="AP44" s="360">
        <f t="shared" si="6"/>
        <v>0.21621666666666667</v>
      </c>
    </row>
    <row r="45" spans="1:42">
      <c r="A45" s="551">
        <v>40</v>
      </c>
      <c r="B45" s="341" t="s">
        <v>3365</v>
      </c>
      <c r="C45" s="341" t="s">
        <v>586</v>
      </c>
      <c r="D45" s="341" t="s">
        <v>499</v>
      </c>
      <c r="E45" s="552">
        <v>178</v>
      </c>
      <c r="F45" s="543">
        <v>153.36000000000001</v>
      </c>
      <c r="G45" s="343">
        <v>153.36000000000001</v>
      </c>
      <c r="H45" s="341">
        <v>0.99419999999999997</v>
      </c>
      <c r="I45" s="343">
        <v>22086</v>
      </c>
      <c r="J45" s="343">
        <f t="shared" si="0"/>
        <v>0</v>
      </c>
      <c r="K45" s="343">
        <v>20.12</v>
      </c>
      <c r="L45" s="343">
        <v>144.47999999999999</v>
      </c>
      <c r="M45" s="343">
        <v>144.47999999999999</v>
      </c>
      <c r="N45" s="341">
        <v>0.99329999999999996</v>
      </c>
      <c r="O45" s="343">
        <v>22859</v>
      </c>
      <c r="P45" s="343">
        <f t="shared" si="1"/>
        <v>0</v>
      </c>
      <c r="Q45" s="555">
        <v>21.41</v>
      </c>
      <c r="R45" s="563">
        <v>149.12</v>
      </c>
      <c r="S45" s="343">
        <v>149.12</v>
      </c>
      <c r="T45" s="341">
        <v>0.99390000000000001</v>
      </c>
      <c r="U45" s="343">
        <v>16916</v>
      </c>
      <c r="V45" s="343">
        <f t="shared" si="2"/>
        <v>0</v>
      </c>
      <c r="W45" s="343">
        <v>15.85</v>
      </c>
      <c r="X45" s="343">
        <v>160.56</v>
      </c>
      <c r="Y45" s="343">
        <v>160.56</v>
      </c>
      <c r="Z45" s="341">
        <v>0.98939999999999995</v>
      </c>
      <c r="AA45" s="343">
        <v>21514</v>
      </c>
      <c r="AB45" s="343">
        <f t="shared" si="3"/>
        <v>0</v>
      </c>
      <c r="AC45" s="552">
        <v>18.2</v>
      </c>
      <c r="AD45" s="563">
        <v>160.56</v>
      </c>
      <c r="AE45" s="343">
        <v>160.56</v>
      </c>
      <c r="AF45" s="341">
        <v>0.98809999999999998</v>
      </c>
      <c r="AG45" s="343">
        <v>19161</v>
      </c>
      <c r="AH45" s="343">
        <f t="shared" si="4"/>
        <v>0</v>
      </c>
      <c r="AI45" s="343">
        <v>16.23</v>
      </c>
      <c r="AJ45" s="343">
        <v>152.32</v>
      </c>
      <c r="AK45" s="343">
        <v>152.32</v>
      </c>
      <c r="AL45" s="341">
        <v>0.98509999999999998</v>
      </c>
      <c r="AM45" s="343">
        <v>11535</v>
      </c>
      <c r="AN45" s="343">
        <f t="shared" si="5"/>
        <v>0</v>
      </c>
      <c r="AO45" s="552">
        <v>10.68</v>
      </c>
      <c r="AP45" s="360">
        <f t="shared" si="6"/>
        <v>0.17081666666666667</v>
      </c>
    </row>
    <row r="46" spans="1:42">
      <c r="A46" s="551">
        <v>41</v>
      </c>
      <c r="B46" s="341" t="s">
        <v>3365</v>
      </c>
      <c r="C46" s="341" t="s">
        <v>588</v>
      </c>
      <c r="D46" s="341" t="s">
        <v>499</v>
      </c>
      <c r="E46" s="552">
        <v>145</v>
      </c>
      <c r="F46" s="543">
        <v>149.68</v>
      </c>
      <c r="G46" s="343">
        <v>149.68</v>
      </c>
      <c r="H46" s="341">
        <v>0.88380000000000003</v>
      </c>
      <c r="I46" s="343">
        <v>40952</v>
      </c>
      <c r="J46" s="343">
        <f t="shared" si="0"/>
        <v>0</v>
      </c>
      <c r="K46" s="343">
        <v>42.99</v>
      </c>
      <c r="L46" s="343">
        <v>147.28</v>
      </c>
      <c r="M46" s="343">
        <v>147.28</v>
      </c>
      <c r="N46" s="341">
        <v>0.89639999999999997</v>
      </c>
      <c r="O46" s="343">
        <v>36896</v>
      </c>
      <c r="P46" s="343">
        <f t="shared" si="1"/>
        <v>0</v>
      </c>
      <c r="Q46" s="555">
        <v>37.56</v>
      </c>
      <c r="R46" s="563">
        <v>144.08000000000001</v>
      </c>
      <c r="S46" s="343">
        <v>144.08000000000001</v>
      </c>
      <c r="T46" s="341">
        <v>0.89939999999999998</v>
      </c>
      <c r="U46" s="343">
        <v>31373</v>
      </c>
      <c r="V46" s="343">
        <f t="shared" si="2"/>
        <v>0</v>
      </c>
      <c r="W46" s="343">
        <v>33.619999999999997</v>
      </c>
      <c r="X46" s="343">
        <v>159.12</v>
      </c>
      <c r="Y46" s="343">
        <v>159.12</v>
      </c>
      <c r="Z46" s="341">
        <v>0.88680000000000003</v>
      </c>
      <c r="AA46" s="343">
        <v>36112</v>
      </c>
      <c r="AB46" s="343">
        <f t="shared" si="3"/>
        <v>0</v>
      </c>
      <c r="AC46" s="552">
        <v>34.4</v>
      </c>
      <c r="AD46" s="563">
        <v>162.88</v>
      </c>
      <c r="AE46" s="343">
        <v>162.88</v>
      </c>
      <c r="AF46" s="341">
        <v>0.88</v>
      </c>
      <c r="AG46" s="343">
        <v>43839</v>
      </c>
      <c r="AH46" s="343">
        <f t="shared" si="4"/>
        <v>0</v>
      </c>
      <c r="AI46" s="343">
        <v>41.11</v>
      </c>
      <c r="AJ46" s="343">
        <v>182.16</v>
      </c>
      <c r="AK46" s="343">
        <v>182.16</v>
      </c>
      <c r="AL46" s="341">
        <v>0.88580000000000003</v>
      </c>
      <c r="AM46" s="343">
        <v>32154</v>
      </c>
      <c r="AN46" s="343">
        <f t="shared" si="5"/>
        <v>0</v>
      </c>
      <c r="AO46" s="552">
        <v>27.67</v>
      </c>
      <c r="AP46" s="360">
        <f t="shared" si="6"/>
        <v>0.36225000000000002</v>
      </c>
    </row>
    <row r="47" spans="1:42">
      <c r="A47" s="551">
        <v>42</v>
      </c>
      <c r="B47" s="341" t="s">
        <v>3365</v>
      </c>
      <c r="C47" s="341" t="s">
        <v>590</v>
      </c>
      <c r="D47" s="341" t="s">
        <v>502</v>
      </c>
      <c r="E47" s="552">
        <v>167</v>
      </c>
      <c r="F47" s="543">
        <v>98.48</v>
      </c>
      <c r="G47" s="343">
        <v>133.6</v>
      </c>
      <c r="H47" s="341">
        <v>0.99309999999999998</v>
      </c>
      <c r="I47" s="343">
        <v>46880</v>
      </c>
      <c r="J47" s="343">
        <f t="shared" si="0"/>
        <v>4626.7327625056287</v>
      </c>
      <c r="K47" s="343">
        <v>66.569999999999993</v>
      </c>
      <c r="L47" s="343">
        <v>79.599999999999994</v>
      </c>
      <c r="M47" s="343">
        <v>133.6</v>
      </c>
      <c r="N47" s="341">
        <v>0.98609999999999998</v>
      </c>
      <c r="O47" s="343">
        <v>14789</v>
      </c>
      <c r="P47" s="343">
        <f t="shared" si="1"/>
        <v>0</v>
      </c>
      <c r="Q47" s="555">
        <v>25.32</v>
      </c>
      <c r="R47" s="563">
        <v>23.68</v>
      </c>
      <c r="S47" s="343">
        <v>133.6</v>
      </c>
      <c r="T47" s="341">
        <v>0.97809999999999997</v>
      </c>
      <c r="U47" s="343">
        <v>8913</v>
      </c>
      <c r="V47" s="343">
        <f t="shared" si="2"/>
        <v>0</v>
      </c>
      <c r="W47" s="343">
        <v>53.44</v>
      </c>
      <c r="X47" s="343">
        <v>77.44</v>
      </c>
      <c r="Y47" s="343">
        <v>133.6</v>
      </c>
      <c r="Z47" s="341">
        <v>0.99209999999999998</v>
      </c>
      <c r="AA47" s="343">
        <v>29308</v>
      </c>
      <c r="AB47" s="343">
        <f t="shared" si="3"/>
        <v>0</v>
      </c>
      <c r="AC47" s="552">
        <v>51.27</v>
      </c>
      <c r="AD47" s="563">
        <v>92</v>
      </c>
      <c r="AE47" s="343">
        <v>133.6</v>
      </c>
      <c r="AF47" s="341">
        <v>0.99429999999999996</v>
      </c>
      <c r="AG47" s="343">
        <v>44940</v>
      </c>
      <c r="AH47" s="343">
        <f t="shared" si="4"/>
        <v>4104.0163562017278</v>
      </c>
      <c r="AI47" s="343">
        <v>66.03</v>
      </c>
      <c r="AJ47" s="343">
        <v>95.68</v>
      </c>
      <c r="AK47" s="343">
        <v>133.6</v>
      </c>
      <c r="AL47" s="341">
        <v>0.99539999999999995</v>
      </c>
      <c r="AM47" s="343">
        <v>49140</v>
      </c>
      <c r="AN47" s="343">
        <f t="shared" si="5"/>
        <v>7995.7075076751307</v>
      </c>
      <c r="AO47" s="552">
        <v>71.66</v>
      </c>
      <c r="AP47" s="360">
        <f t="shared" si="6"/>
        <v>0.55714999999999992</v>
      </c>
    </row>
    <row r="48" spans="1:42">
      <c r="A48" s="551">
        <v>43</v>
      </c>
      <c r="B48" s="341" t="s">
        <v>3365</v>
      </c>
      <c r="C48" s="341" t="s">
        <v>592</v>
      </c>
      <c r="D48" s="341" t="s">
        <v>499</v>
      </c>
      <c r="E48" s="552">
        <v>180</v>
      </c>
      <c r="F48" s="543">
        <v>205.52</v>
      </c>
      <c r="G48" s="343">
        <v>205.52</v>
      </c>
      <c r="H48" s="341">
        <v>0.98499999999999999</v>
      </c>
      <c r="I48" s="343">
        <v>57228</v>
      </c>
      <c r="J48" s="343">
        <f t="shared" si="0"/>
        <v>0</v>
      </c>
      <c r="K48" s="343">
        <v>39.26</v>
      </c>
      <c r="L48" s="343">
        <v>197.12</v>
      </c>
      <c r="M48" s="343">
        <v>197.12</v>
      </c>
      <c r="N48" s="341">
        <v>0.98319999999999996</v>
      </c>
      <c r="O48" s="343">
        <v>78499</v>
      </c>
      <c r="P48" s="343">
        <f t="shared" si="1"/>
        <v>0</v>
      </c>
      <c r="Q48" s="555">
        <v>54.44</v>
      </c>
      <c r="R48" s="563">
        <v>192.48</v>
      </c>
      <c r="S48" s="343">
        <v>192.48</v>
      </c>
      <c r="T48" s="341">
        <v>0.98309999999999997</v>
      </c>
      <c r="U48" s="343">
        <v>41226</v>
      </c>
      <c r="V48" s="343">
        <f t="shared" si="2"/>
        <v>0</v>
      </c>
      <c r="W48" s="343">
        <v>30.26</v>
      </c>
      <c r="X48" s="343">
        <v>203.6</v>
      </c>
      <c r="Y48" s="343">
        <v>203.6</v>
      </c>
      <c r="Z48" s="341">
        <v>0.98</v>
      </c>
      <c r="AA48" s="343">
        <v>53191</v>
      </c>
      <c r="AB48" s="343">
        <f t="shared" si="3"/>
        <v>0</v>
      </c>
      <c r="AC48" s="552">
        <v>35.83</v>
      </c>
      <c r="AD48" s="563">
        <v>191.52</v>
      </c>
      <c r="AE48" s="343">
        <v>191.52</v>
      </c>
      <c r="AF48" s="341">
        <v>0.98440000000000005</v>
      </c>
      <c r="AG48" s="343">
        <v>17735</v>
      </c>
      <c r="AH48" s="343">
        <f t="shared" si="4"/>
        <v>0</v>
      </c>
      <c r="AI48" s="343">
        <v>12.64</v>
      </c>
      <c r="AJ48" s="343">
        <v>185.6</v>
      </c>
      <c r="AK48" s="343">
        <v>185.6</v>
      </c>
      <c r="AL48" s="341">
        <v>0.98240000000000005</v>
      </c>
      <c r="AM48" s="343">
        <v>37791</v>
      </c>
      <c r="AN48" s="343">
        <f t="shared" si="5"/>
        <v>0</v>
      </c>
      <c r="AO48" s="552">
        <v>28.79</v>
      </c>
      <c r="AP48" s="360">
        <f t="shared" si="6"/>
        <v>0.3353666666666667</v>
      </c>
    </row>
    <row r="49" spans="1:42">
      <c r="A49" s="551">
        <v>44</v>
      </c>
      <c r="B49" s="341" t="s">
        <v>3365</v>
      </c>
      <c r="C49" s="341" t="s">
        <v>594</v>
      </c>
      <c r="D49" s="341" t="s">
        <v>499</v>
      </c>
      <c r="E49" s="552">
        <v>184</v>
      </c>
      <c r="F49" s="543">
        <v>201.12</v>
      </c>
      <c r="G49" s="343">
        <v>201.12</v>
      </c>
      <c r="H49" s="341">
        <v>0.94950000000000001</v>
      </c>
      <c r="I49" s="343">
        <v>55790</v>
      </c>
      <c r="J49" s="343">
        <f t="shared" si="0"/>
        <v>0</v>
      </c>
      <c r="K49" s="343">
        <v>40.57</v>
      </c>
      <c r="L49" s="343">
        <v>209.92</v>
      </c>
      <c r="M49" s="343">
        <v>209.92</v>
      </c>
      <c r="N49" s="341">
        <v>0.9335</v>
      </c>
      <c r="O49" s="343">
        <v>83626</v>
      </c>
      <c r="P49" s="343">
        <f t="shared" si="1"/>
        <v>0</v>
      </c>
      <c r="Q49" s="555">
        <v>57.36</v>
      </c>
      <c r="R49" s="563">
        <v>220.16</v>
      </c>
      <c r="S49" s="343">
        <v>220.16</v>
      </c>
      <c r="T49" s="341">
        <v>0.93220000000000003</v>
      </c>
      <c r="U49" s="343">
        <v>63146</v>
      </c>
      <c r="V49" s="343">
        <f t="shared" si="2"/>
        <v>0</v>
      </c>
      <c r="W49" s="343">
        <v>42.73</v>
      </c>
      <c r="X49" s="343">
        <v>209.44</v>
      </c>
      <c r="Y49" s="343">
        <v>209.44</v>
      </c>
      <c r="Z49" s="341">
        <v>0.91869999999999996</v>
      </c>
      <c r="AA49" s="343">
        <v>34862</v>
      </c>
      <c r="AB49" s="343">
        <f t="shared" si="3"/>
        <v>0</v>
      </c>
      <c r="AC49" s="552">
        <v>24.35</v>
      </c>
      <c r="AD49" s="563">
        <v>239.68</v>
      </c>
      <c r="AE49" s="343">
        <v>239.68</v>
      </c>
      <c r="AF49" s="341">
        <v>0.78300000000000003</v>
      </c>
      <c r="AG49" s="343">
        <v>17358</v>
      </c>
      <c r="AH49" s="343">
        <f t="shared" si="4"/>
        <v>0</v>
      </c>
      <c r="AI49" s="343">
        <v>12.43</v>
      </c>
      <c r="AJ49" s="343">
        <v>243.04</v>
      </c>
      <c r="AK49" s="343">
        <v>243.04</v>
      </c>
      <c r="AL49" s="341">
        <v>0.96819999999999995</v>
      </c>
      <c r="AM49" s="343">
        <v>70492</v>
      </c>
      <c r="AN49" s="343">
        <f t="shared" si="5"/>
        <v>0</v>
      </c>
      <c r="AO49" s="552">
        <v>41.6</v>
      </c>
      <c r="AP49" s="360">
        <f t="shared" si="6"/>
        <v>0.36506666666666665</v>
      </c>
    </row>
    <row r="50" spans="1:42">
      <c r="A50" s="551">
        <v>45</v>
      </c>
      <c r="B50" s="341" t="s">
        <v>3365</v>
      </c>
      <c r="C50" s="341" t="s">
        <v>3416</v>
      </c>
      <c r="D50" s="341" t="s">
        <v>499</v>
      </c>
      <c r="E50" s="552">
        <v>186</v>
      </c>
      <c r="F50" s="543">
        <v>139.36000000000001</v>
      </c>
      <c r="G50" s="343">
        <v>139.36000000000001</v>
      </c>
      <c r="H50" s="341">
        <v>0.97540000000000004</v>
      </c>
      <c r="I50" s="343">
        <v>39614</v>
      </c>
      <c r="J50" s="343">
        <f t="shared" si="0"/>
        <v>0</v>
      </c>
      <c r="K50" s="343">
        <v>40.47</v>
      </c>
      <c r="L50" s="343">
        <v>147.19999999999999</v>
      </c>
      <c r="M50" s="343">
        <v>147.19999999999999</v>
      </c>
      <c r="N50" s="341">
        <v>0.97819999999999996</v>
      </c>
      <c r="O50" s="343">
        <v>45996</v>
      </c>
      <c r="P50" s="343">
        <f t="shared" si="1"/>
        <v>0</v>
      </c>
      <c r="Q50" s="555">
        <v>42.93</v>
      </c>
      <c r="R50" s="563">
        <v>145.76</v>
      </c>
      <c r="S50" s="343">
        <v>145.76</v>
      </c>
      <c r="T50" s="341">
        <v>0.97499999999999998</v>
      </c>
      <c r="U50" s="343">
        <v>44965</v>
      </c>
      <c r="V50" s="343">
        <f t="shared" si="2"/>
        <v>0</v>
      </c>
      <c r="W50" s="343">
        <v>43.94</v>
      </c>
      <c r="X50" s="343">
        <v>148.47999999999999</v>
      </c>
      <c r="Y50" s="343">
        <v>148.47999999999999</v>
      </c>
      <c r="Z50" s="341">
        <v>0.97960000000000003</v>
      </c>
      <c r="AA50" s="343">
        <v>54023</v>
      </c>
      <c r="AB50" s="343">
        <f t="shared" si="3"/>
        <v>0</v>
      </c>
      <c r="AC50" s="552">
        <v>49.92</v>
      </c>
      <c r="AD50" s="563">
        <v>155.68</v>
      </c>
      <c r="AE50" s="343">
        <v>155.68</v>
      </c>
      <c r="AF50" s="341">
        <v>0.98219999999999996</v>
      </c>
      <c r="AG50" s="343">
        <v>58806</v>
      </c>
      <c r="AH50" s="343">
        <f t="shared" si="4"/>
        <v>0</v>
      </c>
      <c r="AI50" s="343">
        <v>51.69</v>
      </c>
      <c r="AJ50" s="343">
        <v>155.19999999999999</v>
      </c>
      <c r="AK50" s="343">
        <v>155.19999999999999</v>
      </c>
      <c r="AL50" s="341">
        <v>0.97599999999999998</v>
      </c>
      <c r="AM50" s="343">
        <v>48636</v>
      </c>
      <c r="AN50" s="343">
        <f t="shared" si="5"/>
        <v>0</v>
      </c>
      <c r="AO50" s="552">
        <v>44.59</v>
      </c>
      <c r="AP50" s="360">
        <f t="shared" si="6"/>
        <v>0.45589999999999997</v>
      </c>
    </row>
    <row r="51" spans="1:42">
      <c r="A51" s="551">
        <v>46</v>
      </c>
      <c r="B51" s="341" t="s">
        <v>3365</v>
      </c>
      <c r="C51" s="341" t="s">
        <v>598</v>
      </c>
      <c r="D51" s="341" t="s">
        <v>499</v>
      </c>
      <c r="E51" s="552">
        <v>185</v>
      </c>
      <c r="F51" s="543">
        <v>186.24</v>
      </c>
      <c r="G51" s="343">
        <v>186.24</v>
      </c>
      <c r="H51" s="341">
        <v>0.9667</v>
      </c>
      <c r="I51" s="343">
        <v>91455</v>
      </c>
      <c r="J51" s="343">
        <f t="shared" si="0"/>
        <v>13676.119773210485</v>
      </c>
      <c r="K51" s="343">
        <v>70.55</v>
      </c>
      <c r="L51" s="343">
        <v>186.8</v>
      </c>
      <c r="M51" s="343">
        <v>186.8</v>
      </c>
      <c r="N51" s="341">
        <v>0.95440000000000003</v>
      </c>
      <c r="O51" s="343">
        <v>88915</v>
      </c>
      <c r="P51" s="343">
        <f t="shared" si="1"/>
        <v>9325.2640608682705</v>
      </c>
      <c r="Q51" s="555">
        <v>67.03</v>
      </c>
      <c r="R51" s="563">
        <v>189.36</v>
      </c>
      <c r="S51" s="343">
        <v>189.36</v>
      </c>
      <c r="T51" s="341">
        <v>0.95089999999999997</v>
      </c>
      <c r="U51" s="343">
        <v>72480</v>
      </c>
      <c r="V51" s="343">
        <f t="shared" si="2"/>
        <v>0</v>
      </c>
      <c r="W51" s="343">
        <v>55.9</v>
      </c>
      <c r="X51" s="343">
        <v>187.44</v>
      </c>
      <c r="Y51" s="343">
        <v>187.44</v>
      </c>
      <c r="Z51" s="341">
        <v>0.94779999999999998</v>
      </c>
      <c r="AA51" s="343">
        <v>83200</v>
      </c>
      <c r="AB51" s="343">
        <f t="shared" si="3"/>
        <v>3886.3679694947541</v>
      </c>
      <c r="AC51" s="552">
        <v>62.94</v>
      </c>
      <c r="AD51" s="563">
        <v>180.24</v>
      </c>
      <c r="AE51" s="343">
        <v>180.24</v>
      </c>
      <c r="AF51" s="341">
        <v>0.95020000000000004</v>
      </c>
      <c r="AG51" s="343">
        <v>65485</v>
      </c>
      <c r="AH51" s="343">
        <f t="shared" si="4"/>
        <v>0</v>
      </c>
      <c r="AI51" s="343">
        <v>51.39</v>
      </c>
      <c r="AJ51" s="343">
        <v>178.8</v>
      </c>
      <c r="AK51" s="343">
        <v>178.8</v>
      </c>
      <c r="AL51" s="341">
        <v>0.97140000000000004</v>
      </c>
      <c r="AM51" s="343">
        <v>66740</v>
      </c>
      <c r="AN51" s="343">
        <f t="shared" si="5"/>
        <v>0</v>
      </c>
      <c r="AO51" s="552">
        <v>53.37</v>
      </c>
      <c r="AP51" s="360">
        <f t="shared" si="6"/>
        <v>0.60196666666666654</v>
      </c>
    </row>
    <row r="52" spans="1:42">
      <c r="A52" s="551">
        <v>47</v>
      </c>
      <c r="B52" s="341" t="s">
        <v>3365</v>
      </c>
      <c r="C52" s="341" t="s">
        <v>600</v>
      </c>
      <c r="D52" s="341" t="s">
        <v>499</v>
      </c>
      <c r="E52" s="552">
        <v>655</v>
      </c>
      <c r="F52" s="543">
        <v>635.6</v>
      </c>
      <c r="G52" s="343">
        <v>635.6</v>
      </c>
      <c r="H52" s="341">
        <v>0.99450000000000005</v>
      </c>
      <c r="I52" s="343">
        <v>220125</v>
      </c>
      <c r="J52" s="343">
        <f t="shared" si="0"/>
        <v>0</v>
      </c>
      <c r="K52" s="343">
        <v>48.36</v>
      </c>
      <c r="L52" s="343">
        <v>650</v>
      </c>
      <c r="M52" s="343">
        <v>650</v>
      </c>
      <c r="N52" s="341">
        <v>0.99029999999999996</v>
      </c>
      <c r="O52" s="343">
        <v>260900</v>
      </c>
      <c r="P52" s="343">
        <f t="shared" si="1"/>
        <v>0</v>
      </c>
      <c r="Q52" s="555">
        <v>54.48</v>
      </c>
      <c r="R52" s="563">
        <v>634.79999999999995</v>
      </c>
      <c r="S52" s="343">
        <v>634.79999999999995</v>
      </c>
      <c r="T52" s="341">
        <v>0.97509999999999997</v>
      </c>
      <c r="U52" s="343">
        <v>185750</v>
      </c>
      <c r="V52" s="343">
        <f t="shared" si="2"/>
        <v>0</v>
      </c>
      <c r="W52" s="343">
        <v>41.68</v>
      </c>
      <c r="X52" s="343">
        <v>574.4</v>
      </c>
      <c r="Y52" s="343">
        <v>574.4</v>
      </c>
      <c r="Z52" s="341">
        <v>0.96719999999999995</v>
      </c>
      <c r="AA52" s="343">
        <v>185310</v>
      </c>
      <c r="AB52" s="343">
        <f t="shared" si="3"/>
        <v>0</v>
      </c>
      <c r="AC52" s="552">
        <v>44.83</v>
      </c>
      <c r="AD52" s="563">
        <v>560</v>
      </c>
      <c r="AE52" s="343">
        <v>560</v>
      </c>
      <c r="AF52" s="341">
        <v>0.96350000000000002</v>
      </c>
      <c r="AG52" s="343">
        <v>191685</v>
      </c>
      <c r="AH52" s="343">
        <f t="shared" si="4"/>
        <v>0</v>
      </c>
      <c r="AI52" s="343">
        <v>47.75</v>
      </c>
      <c r="AJ52" s="343">
        <v>567.20000000000005</v>
      </c>
      <c r="AK52" s="343">
        <v>567.20000000000005</v>
      </c>
      <c r="AL52" s="341">
        <v>0.94450000000000001</v>
      </c>
      <c r="AM52" s="343">
        <v>149695</v>
      </c>
      <c r="AN52" s="343">
        <f t="shared" si="5"/>
        <v>0</v>
      </c>
      <c r="AO52" s="552">
        <v>38.81</v>
      </c>
      <c r="AP52" s="360">
        <f t="shared" si="6"/>
        <v>0.45985000000000009</v>
      </c>
    </row>
    <row r="53" spans="1:42">
      <c r="A53" s="551">
        <v>48</v>
      </c>
      <c r="B53" s="341" t="s">
        <v>3365</v>
      </c>
      <c r="C53" s="341" t="s">
        <v>602</v>
      </c>
      <c r="D53" s="341" t="s">
        <v>496</v>
      </c>
      <c r="E53" s="552">
        <v>220</v>
      </c>
      <c r="F53" s="543">
        <v>262.72000000000003</v>
      </c>
      <c r="G53" s="343">
        <v>262.72000000000003</v>
      </c>
      <c r="H53" s="341">
        <v>0.9788</v>
      </c>
      <c r="I53" s="343">
        <v>69994</v>
      </c>
      <c r="J53" s="343">
        <f t="shared" si="0"/>
        <v>0</v>
      </c>
      <c r="K53" s="343">
        <v>37.799999999999997</v>
      </c>
      <c r="L53" s="343">
        <v>297.92</v>
      </c>
      <c r="M53" s="343">
        <v>297.92</v>
      </c>
      <c r="N53" s="341">
        <v>0.97350000000000003</v>
      </c>
      <c r="O53" s="343">
        <v>86754</v>
      </c>
      <c r="P53" s="343">
        <f t="shared" si="1"/>
        <v>0</v>
      </c>
      <c r="Q53" s="555">
        <v>40.200000000000003</v>
      </c>
      <c r="R53" s="563">
        <v>250.72</v>
      </c>
      <c r="S53" s="343">
        <v>250.72</v>
      </c>
      <c r="T53" s="341">
        <v>0.96860000000000002</v>
      </c>
      <c r="U53" s="343">
        <v>72260</v>
      </c>
      <c r="V53" s="343">
        <f t="shared" si="2"/>
        <v>0</v>
      </c>
      <c r="W53" s="343">
        <v>41.33</v>
      </c>
      <c r="X53" s="343">
        <v>194.24</v>
      </c>
      <c r="Y53" s="343">
        <v>194.24</v>
      </c>
      <c r="Z53" s="341">
        <v>0.9728</v>
      </c>
      <c r="AA53" s="343">
        <v>57250</v>
      </c>
      <c r="AB53" s="343">
        <f t="shared" si="3"/>
        <v>0</v>
      </c>
      <c r="AC53" s="552">
        <v>40.72</v>
      </c>
      <c r="AD53" s="563">
        <v>165.76</v>
      </c>
      <c r="AE53" s="343">
        <v>176</v>
      </c>
      <c r="AF53" s="341">
        <v>0.97560000000000002</v>
      </c>
      <c r="AG53" s="343">
        <v>53558</v>
      </c>
      <c r="AH53" s="343">
        <f t="shared" si="4"/>
        <v>0</v>
      </c>
      <c r="AI53" s="343">
        <v>44.51</v>
      </c>
      <c r="AJ53" s="343">
        <v>184.64</v>
      </c>
      <c r="AK53" s="343">
        <v>184.64</v>
      </c>
      <c r="AL53" s="341">
        <v>0.97160000000000002</v>
      </c>
      <c r="AM53" s="343">
        <v>59656</v>
      </c>
      <c r="AN53" s="343">
        <f t="shared" si="5"/>
        <v>0</v>
      </c>
      <c r="AO53" s="552">
        <v>46.18</v>
      </c>
      <c r="AP53" s="360">
        <f t="shared" si="6"/>
        <v>0.41789999999999999</v>
      </c>
    </row>
    <row r="54" spans="1:42">
      <c r="A54" s="551">
        <v>49</v>
      </c>
      <c r="B54" s="341" t="s">
        <v>3365</v>
      </c>
      <c r="C54" s="341" t="s">
        <v>604</v>
      </c>
      <c r="D54" s="341" t="s">
        <v>496</v>
      </c>
      <c r="E54" s="552">
        <v>200</v>
      </c>
      <c r="F54" s="543">
        <v>255.2</v>
      </c>
      <c r="G54" s="343">
        <v>255.2</v>
      </c>
      <c r="H54" s="341">
        <v>0.99439999999999995</v>
      </c>
      <c r="I54" s="343">
        <v>77086</v>
      </c>
      <c r="J54" s="343">
        <f t="shared" si="0"/>
        <v>0</v>
      </c>
      <c r="K54" s="343">
        <v>42.19</v>
      </c>
      <c r="L54" s="343">
        <v>263.36</v>
      </c>
      <c r="M54" s="343">
        <v>263.36</v>
      </c>
      <c r="N54" s="341">
        <v>0.99170000000000003</v>
      </c>
      <c r="O54" s="343">
        <v>98700</v>
      </c>
      <c r="P54" s="343">
        <f t="shared" si="1"/>
        <v>0</v>
      </c>
      <c r="Q54" s="555">
        <v>50.79</v>
      </c>
      <c r="R54" s="563">
        <v>233.92</v>
      </c>
      <c r="S54" s="343">
        <v>233.92</v>
      </c>
      <c r="T54" s="341">
        <v>0.99319999999999997</v>
      </c>
      <c r="U54" s="343">
        <v>81942</v>
      </c>
      <c r="V54" s="343">
        <f t="shared" si="2"/>
        <v>0</v>
      </c>
      <c r="W54" s="343">
        <v>48.99</v>
      </c>
      <c r="X54" s="343">
        <v>180.96</v>
      </c>
      <c r="Y54" s="343">
        <v>180.96</v>
      </c>
      <c r="Z54" s="341">
        <v>0.99709999999999999</v>
      </c>
      <c r="AA54" s="343">
        <v>63604</v>
      </c>
      <c r="AB54" s="343">
        <f t="shared" si="3"/>
        <v>0</v>
      </c>
      <c r="AC54" s="552">
        <v>47.38</v>
      </c>
      <c r="AD54" s="563">
        <v>173.6</v>
      </c>
      <c r="AE54" s="343">
        <v>173.6</v>
      </c>
      <c r="AF54" s="341">
        <v>0.997</v>
      </c>
      <c r="AG54" s="343">
        <v>61312</v>
      </c>
      <c r="AH54" s="343">
        <f t="shared" si="4"/>
        <v>0</v>
      </c>
      <c r="AI54" s="343">
        <v>47.61</v>
      </c>
      <c r="AJ54" s="343">
        <v>204.8</v>
      </c>
      <c r="AK54" s="343">
        <v>204.8</v>
      </c>
      <c r="AL54" s="341">
        <v>0.99690000000000001</v>
      </c>
      <c r="AM54" s="343">
        <v>66308</v>
      </c>
      <c r="AN54" s="343">
        <f t="shared" si="5"/>
        <v>0</v>
      </c>
      <c r="AO54" s="552">
        <v>45.1</v>
      </c>
      <c r="AP54" s="360">
        <f t="shared" si="6"/>
        <v>0.47009999999999996</v>
      </c>
    </row>
    <row r="55" spans="1:42">
      <c r="A55" s="551">
        <v>50</v>
      </c>
      <c r="B55" s="341" t="s">
        <v>3365</v>
      </c>
      <c r="C55" s="341" t="s">
        <v>606</v>
      </c>
      <c r="D55" s="341" t="s">
        <v>502</v>
      </c>
      <c r="E55" s="552">
        <v>110</v>
      </c>
      <c r="F55" s="543">
        <v>48.4</v>
      </c>
      <c r="G55" s="343">
        <v>88</v>
      </c>
      <c r="H55" s="341">
        <v>0.99339999999999995</v>
      </c>
      <c r="I55" s="343">
        <v>18295</v>
      </c>
      <c r="J55" s="343">
        <f t="shared" si="0"/>
        <v>0</v>
      </c>
      <c r="K55" s="343">
        <v>52.84</v>
      </c>
      <c r="L55" s="343">
        <v>48.8</v>
      </c>
      <c r="M55" s="343">
        <v>88</v>
      </c>
      <c r="N55" s="341">
        <v>0.98929999999999996</v>
      </c>
      <c r="O55" s="343">
        <v>23585</v>
      </c>
      <c r="P55" s="343">
        <f t="shared" si="1"/>
        <v>2033.0657934815708</v>
      </c>
      <c r="Q55" s="555">
        <v>65.66</v>
      </c>
      <c r="R55" s="563">
        <v>46.8</v>
      </c>
      <c r="S55" s="343">
        <v>88</v>
      </c>
      <c r="T55" s="341">
        <v>0.98909999999999998</v>
      </c>
      <c r="U55" s="343">
        <v>20450</v>
      </c>
      <c r="V55" s="343">
        <f t="shared" si="2"/>
        <v>453.25945241199463</v>
      </c>
      <c r="W55" s="343">
        <v>61.36</v>
      </c>
      <c r="X55" s="343">
        <v>41.2</v>
      </c>
      <c r="Y55" s="343">
        <v>88</v>
      </c>
      <c r="Z55" s="341">
        <v>0.99309999999999998</v>
      </c>
      <c r="AA55" s="343">
        <v>18085</v>
      </c>
      <c r="AB55" s="343">
        <f t="shared" si="3"/>
        <v>0</v>
      </c>
      <c r="AC55" s="552">
        <v>59.41</v>
      </c>
      <c r="AD55" s="563">
        <v>36</v>
      </c>
      <c r="AE55" s="343">
        <v>88</v>
      </c>
      <c r="AF55" s="341">
        <v>0.99239999999999995</v>
      </c>
      <c r="AG55" s="343">
        <v>16435</v>
      </c>
      <c r="AH55" s="343">
        <f t="shared" si="4"/>
        <v>486.43134400776279</v>
      </c>
      <c r="AI55" s="343">
        <v>61.83</v>
      </c>
      <c r="AJ55" s="343">
        <v>38</v>
      </c>
      <c r="AK55" s="343">
        <v>88</v>
      </c>
      <c r="AL55" s="341">
        <v>0.99139999999999995</v>
      </c>
      <c r="AM55" s="343">
        <v>17310</v>
      </c>
      <c r="AN55" s="343">
        <f t="shared" si="5"/>
        <v>1036.1046693826388</v>
      </c>
      <c r="AO55" s="552">
        <v>63.82</v>
      </c>
      <c r="AP55" s="360">
        <f t="shared" si="6"/>
        <v>0.60819999999999996</v>
      </c>
    </row>
    <row r="56" spans="1:42">
      <c r="A56" s="551">
        <v>51</v>
      </c>
      <c r="B56" s="341" t="s">
        <v>3365</v>
      </c>
      <c r="C56" s="341" t="s">
        <v>606</v>
      </c>
      <c r="D56" s="341" t="s">
        <v>502</v>
      </c>
      <c r="E56" s="552">
        <v>260</v>
      </c>
      <c r="F56" s="543">
        <v>71.84</v>
      </c>
      <c r="G56" s="343">
        <v>208</v>
      </c>
      <c r="H56" s="341">
        <v>0.99850000000000005</v>
      </c>
      <c r="I56" s="343">
        <v>21340</v>
      </c>
      <c r="J56" s="343">
        <f t="shared" si="0"/>
        <v>0</v>
      </c>
      <c r="K56" s="343">
        <v>41.31</v>
      </c>
      <c r="L56" s="343">
        <v>64.959999999999994</v>
      </c>
      <c r="M56" s="343">
        <v>208</v>
      </c>
      <c r="N56" s="341">
        <v>0.99739999999999995</v>
      </c>
      <c r="O56" s="343">
        <v>26912</v>
      </c>
      <c r="P56" s="343">
        <f t="shared" si="1"/>
        <v>0</v>
      </c>
      <c r="Q56" s="555">
        <v>55.83</v>
      </c>
      <c r="R56" s="563">
        <v>65.28</v>
      </c>
      <c r="S56" s="343">
        <v>208</v>
      </c>
      <c r="T56" s="341">
        <v>0.99719999999999998</v>
      </c>
      <c r="U56" s="343">
        <v>26562</v>
      </c>
      <c r="V56" s="343">
        <f t="shared" si="2"/>
        <v>0</v>
      </c>
      <c r="W56" s="343">
        <v>56.67</v>
      </c>
      <c r="X56" s="343">
        <v>54.88</v>
      </c>
      <c r="Y56" s="343">
        <v>208</v>
      </c>
      <c r="Z56" s="341">
        <v>0.99880000000000002</v>
      </c>
      <c r="AA56" s="343">
        <v>19244</v>
      </c>
      <c r="AB56" s="343">
        <f t="shared" si="3"/>
        <v>0</v>
      </c>
      <c r="AC56" s="552">
        <v>47.19</v>
      </c>
      <c r="AD56" s="563">
        <v>45.12</v>
      </c>
      <c r="AE56" s="343">
        <v>208</v>
      </c>
      <c r="AF56" s="341">
        <v>0.99909999999999999</v>
      </c>
      <c r="AG56" s="343">
        <v>16956</v>
      </c>
      <c r="AH56" s="343">
        <f t="shared" si="4"/>
        <v>0</v>
      </c>
      <c r="AI56" s="343">
        <v>50.55</v>
      </c>
      <c r="AJ56" s="343">
        <v>58.24</v>
      </c>
      <c r="AK56" s="343">
        <v>208</v>
      </c>
      <c r="AL56" s="341">
        <v>0.99880000000000002</v>
      </c>
      <c r="AM56" s="343">
        <v>19566</v>
      </c>
      <c r="AN56" s="343">
        <f t="shared" si="5"/>
        <v>0</v>
      </c>
      <c r="AO56" s="552">
        <v>46.71</v>
      </c>
      <c r="AP56" s="360">
        <f t="shared" si="6"/>
        <v>0.49709999999999999</v>
      </c>
    </row>
    <row r="57" spans="1:42">
      <c r="A57" s="551">
        <v>52</v>
      </c>
      <c r="B57" s="341" t="s">
        <v>3365</v>
      </c>
      <c r="C57" s="341" t="s">
        <v>606</v>
      </c>
      <c r="D57" s="341" t="s">
        <v>502</v>
      </c>
      <c r="E57" s="552">
        <v>130</v>
      </c>
      <c r="F57" s="543">
        <v>68.319999999999993</v>
      </c>
      <c r="G57" s="343">
        <v>104</v>
      </c>
      <c r="H57" s="341">
        <v>0.99780000000000002</v>
      </c>
      <c r="I57" s="343">
        <v>25948</v>
      </c>
      <c r="J57" s="343">
        <f t="shared" si="0"/>
        <v>0</v>
      </c>
      <c r="K57" s="343">
        <v>52.86</v>
      </c>
      <c r="L57" s="343">
        <v>84.8</v>
      </c>
      <c r="M57" s="343">
        <v>104</v>
      </c>
      <c r="N57" s="341">
        <v>0.99650000000000005</v>
      </c>
      <c r="O57" s="343">
        <v>35066</v>
      </c>
      <c r="P57" s="343">
        <f t="shared" si="1"/>
        <v>0</v>
      </c>
      <c r="Q57" s="555">
        <v>55.77</v>
      </c>
      <c r="R57" s="563">
        <v>76.16</v>
      </c>
      <c r="S57" s="343">
        <v>104</v>
      </c>
      <c r="T57" s="341">
        <v>0.99550000000000005</v>
      </c>
      <c r="U57" s="343">
        <v>30966</v>
      </c>
      <c r="V57" s="343">
        <f t="shared" si="2"/>
        <v>0</v>
      </c>
      <c r="W57" s="343">
        <v>56.72</v>
      </c>
      <c r="X57" s="343">
        <v>61.6</v>
      </c>
      <c r="Y57" s="343">
        <v>104</v>
      </c>
      <c r="Z57" s="341">
        <v>0.99619999999999997</v>
      </c>
      <c r="AA57" s="343">
        <v>22592</v>
      </c>
      <c r="AB57" s="343">
        <f t="shared" si="3"/>
        <v>0</v>
      </c>
      <c r="AC57" s="552">
        <v>49.48</v>
      </c>
      <c r="AD57" s="563">
        <v>57.44</v>
      </c>
      <c r="AE57" s="343">
        <v>104</v>
      </c>
      <c r="AF57" s="341">
        <v>0.99609999999999999</v>
      </c>
      <c r="AG57" s="343">
        <v>20224</v>
      </c>
      <c r="AH57" s="343">
        <f t="shared" si="4"/>
        <v>0</v>
      </c>
      <c r="AI57" s="343">
        <v>47.51</v>
      </c>
      <c r="AJ57" s="343">
        <v>63.36</v>
      </c>
      <c r="AK57" s="343">
        <v>104</v>
      </c>
      <c r="AL57" s="341">
        <v>0.99529999999999996</v>
      </c>
      <c r="AM57" s="343">
        <v>22966</v>
      </c>
      <c r="AN57" s="343">
        <f t="shared" si="5"/>
        <v>0</v>
      </c>
      <c r="AO57" s="552">
        <v>50.58</v>
      </c>
      <c r="AP57" s="360">
        <f t="shared" si="6"/>
        <v>0.52153333333333329</v>
      </c>
    </row>
    <row r="58" spans="1:42">
      <c r="A58" s="551">
        <v>53</v>
      </c>
      <c r="B58" s="341" t="s">
        <v>3365</v>
      </c>
      <c r="C58" s="341" t="s">
        <v>568</v>
      </c>
      <c r="D58" s="341" t="s">
        <v>502</v>
      </c>
      <c r="E58" s="552">
        <v>155.55555555555554</v>
      </c>
      <c r="F58" s="543">
        <v>62.04</v>
      </c>
      <c r="G58" s="343">
        <v>140</v>
      </c>
      <c r="H58" s="341">
        <v>0.99439999999999995</v>
      </c>
      <c r="I58" s="343">
        <v>19105.080000000002</v>
      </c>
      <c r="J58" s="343">
        <f t="shared" si="0"/>
        <v>0</v>
      </c>
      <c r="K58" s="343">
        <v>0.43011388166597769</v>
      </c>
      <c r="L58" s="343">
        <v>68.677629999999994</v>
      </c>
      <c r="M58" s="343">
        <v>140</v>
      </c>
      <c r="N58" s="341">
        <v>0.99360000000000004</v>
      </c>
      <c r="O58" s="343">
        <v>24248</v>
      </c>
      <c r="P58" s="343">
        <f t="shared" si="1"/>
        <v>0</v>
      </c>
      <c r="Q58" s="555">
        <v>0.477612962736567</v>
      </c>
      <c r="R58" s="563">
        <v>65.438779999999994</v>
      </c>
      <c r="S58" s="343">
        <v>140</v>
      </c>
      <c r="T58" s="341">
        <v>0.99270000000000003</v>
      </c>
      <c r="U58" s="343">
        <v>24557</v>
      </c>
      <c r="V58" s="343">
        <f t="shared" si="2"/>
        <v>0</v>
      </c>
      <c r="W58" s="343">
        <v>0.52503662298883824</v>
      </c>
      <c r="X58" s="343">
        <v>60.055720000000001</v>
      </c>
      <c r="Y58" s="343">
        <v>140</v>
      </c>
      <c r="Z58" s="341">
        <v>0.99419999999999997</v>
      </c>
      <c r="AA58" s="343">
        <v>21386</v>
      </c>
      <c r="AB58" s="343">
        <f t="shared" si="3"/>
        <v>0</v>
      </c>
      <c r="AC58" s="552">
        <v>0.48142483485998816</v>
      </c>
      <c r="AD58" s="563">
        <v>51.745199999999997</v>
      </c>
      <c r="AE58" s="343">
        <v>140</v>
      </c>
      <c r="AF58" s="341">
        <v>0.99509999999999998</v>
      </c>
      <c r="AG58" s="343">
        <v>20529</v>
      </c>
      <c r="AH58" s="343">
        <f t="shared" si="4"/>
        <v>0</v>
      </c>
      <c r="AI58" s="343">
        <v>0.53586829570559413</v>
      </c>
      <c r="AJ58" s="343">
        <v>54.13344</v>
      </c>
      <c r="AK58" s="343">
        <v>140</v>
      </c>
      <c r="AL58" s="341">
        <v>0.995</v>
      </c>
      <c r="AM58" s="343">
        <v>21110</v>
      </c>
      <c r="AN58" s="343">
        <f t="shared" si="5"/>
        <v>0</v>
      </c>
      <c r="AO58" s="552">
        <v>0.54433596564572795</v>
      </c>
      <c r="AP58" s="360">
        <f t="shared" si="6"/>
        <v>4.9906542726711554E-3</v>
      </c>
    </row>
    <row r="59" spans="1:42">
      <c r="A59" s="551">
        <v>54</v>
      </c>
      <c r="B59" s="341" t="s">
        <v>3365</v>
      </c>
      <c r="C59" s="341" t="s">
        <v>611</v>
      </c>
      <c r="D59" s="341" t="s">
        <v>502</v>
      </c>
      <c r="E59" s="552">
        <v>320</v>
      </c>
      <c r="F59" s="543">
        <v>94.4</v>
      </c>
      <c r="G59" s="343">
        <v>256</v>
      </c>
      <c r="H59" s="341">
        <v>0.99239999999999995</v>
      </c>
      <c r="I59" s="343">
        <v>35771</v>
      </c>
      <c r="J59" s="343">
        <f t="shared" si="0"/>
        <v>0</v>
      </c>
      <c r="K59" s="343">
        <v>53.03</v>
      </c>
      <c r="L59" s="343">
        <v>109.44</v>
      </c>
      <c r="M59" s="343">
        <v>256</v>
      </c>
      <c r="N59" s="341">
        <v>0.98980000000000001</v>
      </c>
      <c r="O59" s="343">
        <v>43835</v>
      </c>
      <c r="P59" s="343">
        <f t="shared" si="1"/>
        <v>0</v>
      </c>
      <c r="Q59" s="555">
        <v>54.39</v>
      </c>
      <c r="R59" s="563">
        <v>94.8</v>
      </c>
      <c r="S59" s="343">
        <v>256</v>
      </c>
      <c r="T59" s="341">
        <v>0.9889</v>
      </c>
      <c r="U59" s="343">
        <v>36039</v>
      </c>
      <c r="V59" s="343">
        <f t="shared" si="2"/>
        <v>0</v>
      </c>
      <c r="W59" s="343">
        <v>53.39</v>
      </c>
      <c r="X59" s="343">
        <v>106.16</v>
      </c>
      <c r="Y59" s="343">
        <v>256</v>
      </c>
      <c r="Z59" s="341">
        <v>0.99080000000000001</v>
      </c>
      <c r="AA59" s="343">
        <v>41466</v>
      </c>
      <c r="AB59" s="343">
        <f t="shared" si="3"/>
        <v>0</v>
      </c>
      <c r="AC59" s="552">
        <v>52.98</v>
      </c>
      <c r="AD59" s="563">
        <v>93.6</v>
      </c>
      <c r="AE59" s="343">
        <v>256</v>
      </c>
      <c r="AF59" s="341">
        <v>0.99460000000000004</v>
      </c>
      <c r="AG59" s="343">
        <v>35588</v>
      </c>
      <c r="AH59" s="343">
        <f t="shared" si="4"/>
        <v>0</v>
      </c>
      <c r="AI59" s="343">
        <v>51.38</v>
      </c>
      <c r="AJ59" s="343">
        <v>95.52</v>
      </c>
      <c r="AK59" s="343">
        <v>256</v>
      </c>
      <c r="AL59" s="341">
        <v>0.99390000000000001</v>
      </c>
      <c r="AM59" s="343">
        <v>38042</v>
      </c>
      <c r="AN59" s="343">
        <f t="shared" si="5"/>
        <v>0</v>
      </c>
      <c r="AO59" s="552">
        <v>55.65</v>
      </c>
      <c r="AP59" s="360">
        <f t="shared" si="6"/>
        <v>0.53469999999999995</v>
      </c>
    </row>
    <row r="60" spans="1:42">
      <c r="A60" s="551">
        <v>55</v>
      </c>
      <c r="B60" s="341" t="s">
        <v>3365</v>
      </c>
      <c r="C60" s="341" t="s">
        <v>606</v>
      </c>
      <c r="D60" s="341" t="s">
        <v>502</v>
      </c>
      <c r="E60" s="552">
        <v>650</v>
      </c>
      <c r="F60" s="543">
        <v>458.8</v>
      </c>
      <c r="G60" s="343">
        <v>520</v>
      </c>
      <c r="H60" s="341">
        <v>0.88400000000000001</v>
      </c>
      <c r="I60" s="343">
        <v>70170</v>
      </c>
      <c r="J60" s="343">
        <f t="shared" si="0"/>
        <v>0</v>
      </c>
      <c r="K60" s="343">
        <v>24.03</v>
      </c>
      <c r="L60" s="343">
        <v>473.6</v>
      </c>
      <c r="M60" s="343">
        <v>520</v>
      </c>
      <c r="N60" s="341">
        <v>0.87329999999999997</v>
      </c>
      <c r="O60" s="343">
        <v>105950</v>
      </c>
      <c r="P60" s="343">
        <f t="shared" si="1"/>
        <v>0</v>
      </c>
      <c r="Q60" s="555">
        <v>34.43</v>
      </c>
      <c r="R60" s="563">
        <v>465.6</v>
      </c>
      <c r="S60" s="343">
        <v>520</v>
      </c>
      <c r="T60" s="341">
        <v>0.86539999999999995</v>
      </c>
      <c r="U60" s="343">
        <v>89005</v>
      </c>
      <c r="V60" s="343">
        <f t="shared" si="2"/>
        <v>0</v>
      </c>
      <c r="W60" s="343">
        <v>30.68</v>
      </c>
      <c r="X60" s="343">
        <v>422.8</v>
      </c>
      <c r="Y60" s="343">
        <v>520</v>
      </c>
      <c r="Z60" s="341">
        <v>0.86909999999999998</v>
      </c>
      <c r="AA60" s="343">
        <v>57675</v>
      </c>
      <c r="AB60" s="343">
        <f t="shared" si="3"/>
        <v>0</v>
      </c>
      <c r="AC60" s="552">
        <v>21.1</v>
      </c>
      <c r="AD60" s="563">
        <v>459.2</v>
      </c>
      <c r="AE60" s="343">
        <v>520</v>
      </c>
      <c r="AF60" s="341">
        <v>0.86719999999999997</v>
      </c>
      <c r="AG60" s="343">
        <v>49335</v>
      </c>
      <c r="AH60" s="343">
        <f t="shared" si="4"/>
        <v>0</v>
      </c>
      <c r="AI60" s="343">
        <v>16.649999999999999</v>
      </c>
      <c r="AJ60" s="343">
        <v>448.8</v>
      </c>
      <c r="AK60" s="343">
        <v>520</v>
      </c>
      <c r="AL60" s="341">
        <v>0.87409999999999999</v>
      </c>
      <c r="AM60" s="343">
        <v>72405</v>
      </c>
      <c r="AN60" s="343">
        <f t="shared" si="5"/>
        <v>0</v>
      </c>
      <c r="AO60" s="552">
        <v>25.63</v>
      </c>
      <c r="AP60" s="360">
        <f t="shared" si="6"/>
        <v>0.25420000000000004</v>
      </c>
    </row>
    <row r="61" spans="1:42">
      <c r="A61" s="551">
        <v>56</v>
      </c>
      <c r="B61" s="341" t="s">
        <v>3365</v>
      </c>
      <c r="C61" s="341" t="s">
        <v>614</v>
      </c>
      <c r="D61" s="341" t="s">
        <v>499</v>
      </c>
      <c r="E61" s="552">
        <v>245</v>
      </c>
      <c r="F61" s="543">
        <v>181.6</v>
      </c>
      <c r="G61" s="343">
        <v>196</v>
      </c>
      <c r="H61" s="341">
        <v>0.99909999999999999</v>
      </c>
      <c r="I61" s="343">
        <v>67142</v>
      </c>
      <c r="J61" s="343">
        <f t="shared" si="0"/>
        <v>0</v>
      </c>
      <c r="K61" s="343">
        <v>51.4</v>
      </c>
      <c r="L61" s="343">
        <v>178.72</v>
      </c>
      <c r="M61" s="343">
        <v>196</v>
      </c>
      <c r="N61" s="341">
        <v>0.99880000000000002</v>
      </c>
      <c r="O61" s="343">
        <v>64978</v>
      </c>
      <c r="P61" s="343">
        <f t="shared" si="1"/>
        <v>0</v>
      </c>
      <c r="Q61" s="555">
        <v>48.92</v>
      </c>
      <c r="R61" s="563">
        <v>167.68</v>
      </c>
      <c r="S61" s="343">
        <v>196</v>
      </c>
      <c r="T61" s="341">
        <v>0.99609999999999999</v>
      </c>
      <c r="U61" s="343">
        <v>56730</v>
      </c>
      <c r="V61" s="343">
        <f t="shared" si="2"/>
        <v>0</v>
      </c>
      <c r="W61" s="343">
        <v>47.17</v>
      </c>
      <c r="X61" s="343">
        <v>162.88</v>
      </c>
      <c r="Y61" s="343">
        <v>196</v>
      </c>
      <c r="Z61" s="341">
        <v>0.99850000000000005</v>
      </c>
      <c r="AA61" s="343">
        <v>31660</v>
      </c>
      <c r="AB61" s="343">
        <f t="shared" si="3"/>
        <v>0</v>
      </c>
      <c r="AC61" s="552">
        <v>26.16</v>
      </c>
      <c r="AD61" s="563">
        <v>205.92</v>
      </c>
      <c r="AE61" s="343">
        <v>205.92</v>
      </c>
      <c r="AF61" s="341">
        <v>0.98939999999999995</v>
      </c>
      <c r="AG61" s="343">
        <v>68848</v>
      </c>
      <c r="AH61" s="343">
        <f t="shared" si="4"/>
        <v>0</v>
      </c>
      <c r="AI61" s="343">
        <v>45.42</v>
      </c>
      <c r="AJ61" s="343">
        <v>200</v>
      </c>
      <c r="AK61" s="343">
        <v>200</v>
      </c>
      <c r="AL61" s="341">
        <v>0.99260000000000004</v>
      </c>
      <c r="AM61" s="343">
        <v>50516</v>
      </c>
      <c r="AN61" s="343">
        <f t="shared" si="5"/>
        <v>0</v>
      </c>
      <c r="AO61" s="552">
        <v>35.340000000000003</v>
      </c>
      <c r="AP61" s="360">
        <f t="shared" si="6"/>
        <v>0.42401666666666665</v>
      </c>
    </row>
    <row r="62" spans="1:42">
      <c r="A62" s="551">
        <v>57</v>
      </c>
      <c r="B62" s="341" t="s">
        <v>3365</v>
      </c>
      <c r="C62" s="341" t="s">
        <v>616</v>
      </c>
      <c r="D62" s="341" t="s">
        <v>502</v>
      </c>
      <c r="E62" s="552">
        <v>256</v>
      </c>
      <c r="F62" s="543">
        <v>14.72</v>
      </c>
      <c r="G62" s="343">
        <v>204.8</v>
      </c>
      <c r="H62" s="341">
        <v>0.83799999999999997</v>
      </c>
      <c r="I62" s="343">
        <v>1998</v>
      </c>
      <c r="J62" s="343">
        <f t="shared" si="0"/>
        <v>0</v>
      </c>
      <c r="K62" s="343">
        <v>22.49</v>
      </c>
      <c r="L62" s="343">
        <v>14.88</v>
      </c>
      <c r="M62" s="343">
        <v>204.8</v>
      </c>
      <c r="N62" s="341">
        <v>0.87</v>
      </c>
      <c r="O62" s="343">
        <v>2530</v>
      </c>
      <c r="P62" s="343">
        <f t="shared" si="1"/>
        <v>0</v>
      </c>
      <c r="Q62" s="555">
        <v>26.27</v>
      </c>
      <c r="R62" s="563">
        <v>17.440000000000001</v>
      </c>
      <c r="S62" s="343">
        <v>204.8</v>
      </c>
      <c r="T62" s="341">
        <v>0.871</v>
      </c>
      <c r="U62" s="343">
        <v>2634</v>
      </c>
      <c r="V62" s="343">
        <f t="shared" si="2"/>
        <v>0</v>
      </c>
      <c r="W62" s="343">
        <v>24.08</v>
      </c>
      <c r="X62" s="343">
        <v>15.52</v>
      </c>
      <c r="Y62" s="343">
        <v>204.8</v>
      </c>
      <c r="Z62" s="341">
        <v>0.86699999999999999</v>
      </c>
      <c r="AA62" s="343">
        <v>2400</v>
      </c>
      <c r="AB62" s="343">
        <f t="shared" si="3"/>
        <v>0</v>
      </c>
      <c r="AC62" s="552">
        <v>23.97</v>
      </c>
      <c r="AD62" s="563">
        <v>14.88</v>
      </c>
      <c r="AE62" s="343">
        <v>204.8</v>
      </c>
      <c r="AF62" s="341">
        <v>0.9264</v>
      </c>
      <c r="AG62" s="343">
        <v>2442</v>
      </c>
      <c r="AH62" s="343">
        <f t="shared" si="4"/>
        <v>0</v>
      </c>
      <c r="AI62" s="343">
        <v>23.81</v>
      </c>
      <c r="AJ62" s="343">
        <v>19.2</v>
      </c>
      <c r="AK62" s="343">
        <v>204.8</v>
      </c>
      <c r="AL62" s="341">
        <v>0.94069999999999998</v>
      </c>
      <c r="AM62" s="343">
        <v>2602</v>
      </c>
      <c r="AN62" s="343">
        <f t="shared" si="5"/>
        <v>0</v>
      </c>
      <c r="AO62" s="552">
        <v>20.010000000000002</v>
      </c>
      <c r="AP62" s="360">
        <f t="shared" si="6"/>
        <v>0.23438333333333333</v>
      </c>
    </row>
    <row r="63" spans="1:42">
      <c r="A63" s="551">
        <v>58</v>
      </c>
      <c r="B63" s="341" t="s">
        <v>3365</v>
      </c>
      <c r="C63" s="341" t="s">
        <v>618</v>
      </c>
      <c r="D63" s="341" t="s">
        <v>496</v>
      </c>
      <c r="E63" s="552">
        <v>230</v>
      </c>
      <c r="F63" s="543">
        <v>111.6</v>
      </c>
      <c r="G63" s="343">
        <v>184</v>
      </c>
      <c r="H63" s="341">
        <v>0.9546</v>
      </c>
      <c r="I63" s="343">
        <v>34992</v>
      </c>
      <c r="J63" s="343">
        <f t="shared" si="0"/>
        <v>0</v>
      </c>
      <c r="K63" s="343">
        <v>45.62</v>
      </c>
      <c r="L63" s="343">
        <v>129.12</v>
      </c>
      <c r="M63" s="343">
        <v>184</v>
      </c>
      <c r="N63" s="341">
        <v>0.95630000000000004</v>
      </c>
      <c r="O63" s="343">
        <v>38121</v>
      </c>
      <c r="P63" s="343">
        <f t="shared" si="1"/>
        <v>0</v>
      </c>
      <c r="Q63" s="555">
        <v>41.49</v>
      </c>
      <c r="R63" s="563">
        <v>120.96</v>
      </c>
      <c r="S63" s="343">
        <v>184</v>
      </c>
      <c r="T63" s="341">
        <v>0.96020000000000005</v>
      </c>
      <c r="U63" s="343">
        <v>36972</v>
      </c>
      <c r="V63" s="343">
        <f t="shared" si="2"/>
        <v>0</v>
      </c>
      <c r="W63" s="343">
        <v>44.21</v>
      </c>
      <c r="X63" s="343">
        <v>111.84</v>
      </c>
      <c r="Y63" s="343">
        <v>184</v>
      </c>
      <c r="Z63" s="341">
        <v>0.95520000000000005</v>
      </c>
      <c r="AA63" s="343">
        <v>34017</v>
      </c>
      <c r="AB63" s="343">
        <f t="shared" si="3"/>
        <v>0</v>
      </c>
      <c r="AC63" s="552">
        <v>42.8</v>
      </c>
      <c r="AD63" s="563">
        <v>100.32</v>
      </c>
      <c r="AE63" s="343">
        <v>184</v>
      </c>
      <c r="AF63" s="341">
        <v>0.95740000000000003</v>
      </c>
      <c r="AG63" s="343">
        <v>30570</v>
      </c>
      <c r="AH63" s="343">
        <f t="shared" si="4"/>
        <v>0</v>
      </c>
      <c r="AI63" s="343">
        <v>42.78</v>
      </c>
      <c r="AJ63" s="343">
        <v>98.16</v>
      </c>
      <c r="AK63" s="343">
        <v>184</v>
      </c>
      <c r="AL63" s="341">
        <v>0.9546</v>
      </c>
      <c r="AM63" s="343">
        <v>33105</v>
      </c>
      <c r="AN63" s="343">
        <f t="shared" si="5"/>
        <v>0</v>
      </c>
      <c r="AO63" s="552">
        <v>49.07</v>
      </c>
      <c r="AP63" s="360">
        <f t="shared" si="6"/>
        <v>0.44328333333333342</v>
      </c>
    </row>
    <row r="64" spans="1:42">
      <c r="A64" s="551">
        <v>59</v>
      </c>
      <c r="B64" s="341" t="s">
        <v>3365</v>
      </c>
      <c r="C64" s="341" t="s">
        <v>620</v>
      </c>
      <c r="D64" s="341" t="s">
        <v>499</v>
      </c>
      <c r="E64" s="552">
        <v>445</v>
      </c>
      <c r="F64" s="543">
        <v>506.4</v>
      </c>
      <c r="G64" s="343">
        <v>506.4</v>
      </c>
      <c r="H64" s="341">
        <v>0.95109999999999995</v>
      </c>
      <c r="I64" s="343">
        <v>259188</v>
      </c>
      <c r="J64" s="343">
        <f t="shared" si="0"/>
        <v>51116.284720363918</v>
      </c>
      <c r="K64" s="343">
        <v>74.739999999999995</v>
      </c>
      <c r="L64" s="343">
        <v>556.32000000000005</v>
      </c>
      <c r="M64" s="343">
        <v>556.32000000000005</v>
      </c>
      <c r="N64" s="341">
        <v>0.92859999999999998</v>
      </c>
      <c r="O64" s="343">
        <v>246963</v>
      </c>
      <c r="P64" s="343">
        <f t="shared" si="1"/>
        <v>16336.07392996109</v>
      </c>
      <c r="Q64" s="555">
        <v>64.25</v>
      </c>
      <c r="R64" s="563">
        <v>519.36</v>
      </c>
      <c r="S64" s="343">
        <v>519.36</v>
      </c>
      <c r="T64" s="341">
        <v>0.93740000000000001</v>
      </c>
      <c r="U64" s="343">
        <v>211038</v>
      </c>
      <c r="V64" s="343">
        <f t="shared" si="2"/>
        <v>701.12292358804973</v>
      </c>
      <c r="W64" s="343">
        <v>60.2</v>
      </c>
      <c r="X64" s="343">
        <v>473.52</v>
      </c>
      <c r="Y64" s="343">
        <v>473.52</v>
      </c>
      <c r="Z64" s="341">
        <v>0.98470000000000002</v>
      </c>
      <c r="AA64" s="343">
        <v>134733</v>
      </c>
      <c r="AB64" s="343">
        <f t="shared" si="3"/>
        <v>0</v>
      </c>
      <c r="AC64" s="552">
        <v>38.83</v>
      </c>
      <c r="AD64" s="563">
        <v>327.12</v>
      </c>
      <c r="AE64" s="343">
        <v>356</v>
      </c>
      <c r="AF64" s="341">
        <v>0.99670000000000003</v>
      </c>
      <c r="AG64" s="343">
        <v>87516</v>
      </c>
      <c r="AH64" s="343">
        <f t="shared" si="4"/>
        <v>0</v>
      </c>
      <c r="AI64" s="343">
        <v>36.08</v>
      </c>
      <c r="AJ64" s="343">
        <v>422.16</v>
      </c>
      <c r="AK64" s="343">
        <v>422.16</v>
      </c>
      <c r="AL64" s="341">
        <v>0.99809999999999999</v>
      </c>
      <c r="AM64" s="343">
        <v>81498</v>
      </c>
      <c r="AN64" s="343">
        <f t="shared" si="5"/>
        <v>0</v>
      </c>
      <c r="AO64" s="552">
        <v>26.86</v>
      </c>
      <c r="AP64" s="360">
        <f t="shared" si="6"/>
        <v>0.50159999999999993</v>
      </c>
    </row>
    <row r="65" spans="1:42">
      <c r="A65" s="551">
        <v>60</v>
      </c>
      <c r="B65" s="341" t="s">
        <v>3365</v>
      </c>
      <c r="C65" s="341" t="s">
        <v>622</v>
      </c>
      <c r="D65" s="341" t="s">
        <v>502</v>
      </c>
      <c r="E65" s="552">
        <v>375</v>
      </c>
      <c r="F65" s="543">
        <v>103.92</v>
      </c>
      <c r="G65" s="343">
        <v>300</v>
      </c>
      <c r="H65" s="341">
        <v>0.99329999999999996</v>
      </c>
      <c r="I65" s="343">
        <v>50607</v>
      </c>
      <c r="J65" s="343">
        <f t="shared" si="0"/>
        <v>6012.7864590982545</v>
      </c>
      <c r="K65" s="343">
        <v>68.09</v>
      </c>
      <c r="L65" s="343">
        <v>101.28</v>
      </c>
      <c r="M65" s="343">
        <v>300</v>
      </c>
      <c r="N65" s="341">
        <v>0.97399999999999998</v>
      </c>
      <c r="O65" s="343">
        <v>23172</v>
      </c>
      <c r="P65" s="343">
        <f t="shared" si="1"/>
        <v>0</v>
      </c>
      <c r="Q65" s="555">
        <v>31.57</v>
      </c>
      <c r="R65" s="563">
        <v>28.32</v>
      </c>
      <c r="S65" s="343">
        <v>300</v>
      </c>
      <c r="T65" s="341">
        <v>0.92620000000000002</v>
      </c>
      <c r="U65" s="343">
        <v>8028</v>
      </c>
      <c r="V65" s="343">
        <f t="shared" si="2"/>
        <v>0</v>
      </c>
      <c r="W65" s="343">
        <v>42.51</v>
      </c>
      <c r="X65" s="343">
        <v>89.04</v>
      </c>
      <c r="Y65" s="343">
        <v>300</v>
      </c>
      <c r="Z65" s="341">
        <v>0.98089999999999999</v>
      </c>
      <c r="AA65" s="343">
        <v>30627</v>
      </c>
      <c r="AB65" s="343">
        <f t="shared" si="3"/>
        <v>0</v>
      </c>
      <c r="AC65" s="552">
        <v>47.13</v>
      </c>
      <c r="AD65" s="563">
        <v>75.84</v>
      </c>
      <c r="AE65" s="343">
        <v>300</v>
      </c>
      <c r="AF65" s="341">
        <v>0.96330000000000005</v>
      </c>
      <c r="AG65" s="343">
        <v>24744</v>
      </c>
      <c r="AH65" s="343">
        <f t="shared" si="4"/>
        <v>0</v>
      </c>
      <c r="AI65" s="343">
        <v>45.52</v>
      </c>
      <c r="AJ65" s="343">
        <v>100.08</v>
      </c>
      <c r="AK65" s="343">
        <v>300</v>
      </c>
      <c r="AL65" s="341">
        <v>0.98770000000000002</v>
      </c>
      <c r="AM65" s="343">
        <v>34473</v>
      </c>
      <c r="AN65" s="343">
        <f t="shared" si="5"/>
        <v>0</v>
      </c>
      <c r="AO65" s="552">
        <v>48.43</v>
      </c>
      <c r="AP65" s="360">
        <f t="shared" si="6"/>
        <v>0.47208333333333335</v>
      </c>
    </row>
    <row r="66" spans="1:42">
      <c r="A66" s="551">
        <v>61</v>
      </c>
      <c r="B66" s="341" t="s">
        <v>3365</v>
      </c>
      <c r="C66" s="341" t="s">
        <v>624</v>
      </c>
      <c r="D66" s="341" t="s">
        <v>496</v>
      </c>
      <c r="E66" s="552">
        <v>117</v>
      </c>
      <c r="F66" s="543">
        <v>140.80000000000001</v>
      </c>
      <c r="G66" s="343">
        <v>140.80000000000001</v>
      </c>
      <c r="H66" s="341">
        <v>0.95840000000000003</v>
      </c>
      <c r="I66" s="343">
        <v>22718</v>
      </c>
      <c r="J66" s="343">
        <f t="shared" si="0"/>
        <v>0</v>
      </c>
      <c r="K66" s="343">
        <v>23.38</v>
      </c>
      <c r="L66" s="343">
        <v>107.04</v>
      </c>
      <c r="M66" s="343">
        <v>107.04</v>
      </c>
      <c r="N66" s="341">
        <v>0.96840000000000004</v>
      </c>
      <c r="O66" s="343">
        <v>26176</v>
      </c>
      <c r="P66" s="343">
        <f t="shared" si="1"/>
        <v>0</v>
      </c>
      <c r="Q66" s="555">
        <v>33.94</v>
      </c>
      <c r="R66" s="563">
        <v>107.84</v>
      </c>
      <c r="S66" s="343">
        <v>107.84</v>
      </c>
      <c r="T66" s="341">
        <v>0.96299999999999997</v>
      </c>
      <c r="U66" s="343">
        <v>22230</v>
      </c>
      <c r="V66" s="343">
        <f t="shared" si="2"/>
        <v>0</v>
      </c>
      <c r="W66" s="343">
        <v>29.73</v>
      </c>
      <c r="X66" s="343">
        <v>125.6</v>
      </c>
      <c r="Y66" s="343">
        <v>125.6</v>
      </c>
      <c r="Z66" s="341">
        <v>0.95950000000000002</v>
      </c>
      <c r="AA66" s="343">
        <v>22552</v>
      </c>
      <c r="AB66" s="343">
        <f t="shared" si="3"/>
        <v>0</v>
      </c>
      <c r="AC66" s="552">
        <v>25.15</v>
      </c>
      <c r="AD66" s="563">
        <v>81.92</v>
      </c>
      <c r="AE66" s="343">
        <v>93.6</v>
      </c>
      <c r="AF66" s="341">
        <v>0.96150000000000002</v>
      </c>
      <c r="AG66" s="343">
        <v>17258</v>
      </c>
      <c r="AH66" s="343">
        <f t="shared" si="4"/>
        <v>0</v>
      </c>
      <c r="AI66" s="343">
        <v>29.45</v>
      </c>
      <c r="AJ66" s="343">
        <v>100</v>
      </c>
      <c r="AK66" s="343">
        <v>100</v>
      </c>
      <c r="AL66" s="341">
        <v>0.95489999999999997</v>
      </c>
      <c r="AM66" s="343">
        <v>23000</v>
      </c>
      <c r="AN66" s="343">
        <f t="shared" si="5"/>
        <v>0</v>
      </c>
      <c r="AO66" s="552">
        <v>33.450000000000003</v>
      </c>
      <c r="AP66" s="360">
        <f t="shared" si="6"/>
        <v>0.29183333333333328</v>
      </c>
    </row>
    <row r="67" spans="1:42">
      <c r="A67" s="551">
        <v>62</v>
      </c>
      <c r="B67" s="341" t="s">
        <v>3365</v>
      </c>
      <c r="C67" s="341" t="s">
        <v>626</v>
      </c>
      <c r="D67" s="341" t="s">
        <v>502</v>
      </c>
      <c r="E67" s="552">
        <v>423</v>
      </c>
      <c r="F67" s="543">
        <v>88.6</v>
      </c>
      <c r="G67" s="343">
        <v>338.4</v>
      </c>
      <c r="H67" s="341">
        <v>0.99790000000000001</v>
      </c>
      <c r="I67" s="343">
        <v>39664.6</v>
      </c>
      <c r="J67" s="343">
        <f t="shared" si="0"/>
        <v>1470.4738565238338</v>
      </c>
      <c r="K67" s="343">
        <v>62.31</v>
      </c>
      <c r="L67" s="343">
        <v>94.4</v>
      </c>
      <c r="M67" s="343">
        <v>338.4</v>
      </c>
      <c r="N67" s="341">
        <v>0.99980000000000002</v>
      </c>
      <c r="O67" s="343">
        <v>49575</v>
      </c>
      <c r="P67" s="343">
        <f t="shared" si="1"/>
        <v>7443.2719546742173</v>
      </c>
      <c r="Q67" s="555">
        <v>70.599999999999994</v>
      </c>
      <c r="R67" s="563">
        <v>93.6</v>
      </c>
      <c r="S67" s="343">
        <v>338.4</v>
      </c>
      <c r="T67" s="341">
        <v>0.99990000000000001</v>
      </c>
      <c r="U67" s="343">
        <v>50100</v>
      </c>
      <c r="V67" s="343">
        <f t="shared" si="2"/>
        <v>9669.6032279757874</v>
      </c>
      <c r="W67" s="343">
        <v>74.349999999999994</v>
      </c>
      <c r="X67" s="343">
        <v>80.400000000000006</v>
      </c>
      <c r="Y67" s="343">
        <v>338.4</v>
      </c>
      <c r="Z67" s="341">
        <v>0.99980000000000002</v>
      </c>
      <c r="AA67" s="343">
        <v>40803</v>
      </c>
      <c r="AB67" s="343">
        <f t="shared" si="3"/>
        <v>4916.4564643799467</v>
      </c>
      <c r="AC67" s="552">
        <v>68.22</v>
      </c>
      <c r="AD67" s="563">
        <v>80.400000000000006</v>
      </c>
      <c r="AE67" s="343">
        <v>338.4</v>
      </c>
      <c r="AF67" s="341">
        <v>0.99960000000000004</v>
      </c>
      <c r="AG67" s="343">
        <v>37265</v>
      </c>
      <c r="AH67" s="343">
        <f t="shared" si="4"/>
        <v>1387.2721437740695</v>
      </c>
      <c r="AI67" s="343">
        <v>62.32</v>
      </c>
      <c r="AJ67" s="343">
        <v>76</v>
      </c>
      <c r="AK67" s="343">
        <v>338.4</v>
      </c>
      <c r="AL67" s="341">
        <v>0.99939999999999996</v>
      </c>
      <c r="AM67" s="343">
        <v>39873</v>
      </c>
      <c r="AN67" s="343">
        <f t="shared" si="5"/>
        <v>7060.2171169935518</v>
      </c>
      <c r="AO67" s="552">
        <v>72.91</v>
      </c>
      <c r="AP67" s="360">
        <f t="shared" si="6"/>
        <v>0.68451666666666666</v>
      </c>
    </row>
    <row r="68" spans="1:42">
      <c r="A68" s="551">
        <v>63</v>
      </c>
      <c r="B68" s="341" t="s">
        <v>3365</v>
      </c>
      <c r="C68" s="341" t="s">
        <v>628</v>
      </c>
      <c r="D68" s="341" t="s">
        <v>502</v>
      </c>
      <c r="E68" s="552">
        <v>400</v>
      </c>
      <c r="F68" s="543">
        <v>106.2</v>
      </c>
      <c r="G68" s="343">
        <v>320</v>
      </c>
      <c r="H68" s="341">
        <v>0.99790000000000001</v>
      </c>
      <c r="I68" s="343">
        <v>3905</v>
      </c>
      <c r="J68" s="343">
        <f t="shared" si="0"/>
        <v>0</v>
      </c>
      <c r="K68" s="343">
        <v>5.12</v>
      </c>
      <c r="L68" s="343">
        <v>185.6</v>
      </c>
      <c r="M68" s="343">
        <v>320</v>
      </c>
      <c r="N68" s="341">
        <v>0.998</v>
      </c>
      <c r="O68" s="343">
        <v>12166</v>
      </c>
      <c r="P68" s="343">
        <f t="shared" si="1"/>
        <v>0</v>
      </c>
      <c r="Q68" s="555">
        <v>8.83</v>
      </c>
      <c r="R68" s="563">
        <v>112.8</v>
      </c>
      <c r="S68" s="343">
        <v>320</v>
      </c>
      <c r="T68" s="341">
        <v>0.99839999999999995</v>
      </c>
      <c r="U68" s="343">
        <v>49339</v>
      </c>
      <c r="V68" s="343">
        <f t="shared" si="2"/>
        <v>689.20542317173488</v>
      </c>
      <c r="W68" s="343">
        <v>60.85</v>
      </c>
      <c r="X68" s="343">
        <v>100</v>
      </c>
      <c r="Y68" s="343">
        <v>320</v>
      </c>
      <c r="Z68" s="341">
        <v>0.99829999999999997</v>
      </c>
      <c r="AA68" s="343">
        <v>30857</v>
      </c>
      <c r="AB68" s="343">
        <f t="shared" si="3"/>
        <v>0</v>
      </c>
      <c r="AC68" s="552">
        <v>41.54</v>
      </c>
      <c r="AD68" s="563">
        <v>11.6</v>
      </c>
      <c r="AE68" s="343">
        <v>320</v>
      </c>
      <c r="AF68" s="341">
        <v>0.99950000000000006</v>
      </c>
      <c r="AG68" s="343">
        <v>4397</v>
      </c>
      <c r="AH68" s="343">
        <f t="shared" si="4"/>
        <v>0</v>
      </c>
      <c r="AI68" s="343">
        <v>50.97</v>
      </c>
      <c r="AJ68" s="343">
        <v>14.4</v>
      </c>
      <c r="AK68" s="343">
        <v>320</v>
      </c>
      <c r="AL68" s="341">
        <v>0.99970000000000003</v>
      </c>
      <c r="AM68" s="343">
        <v>4125</v>
      </c>
      <c r="AN68" s="343">
        <f t="shared" si="5"/>
        <v>0</v>
      </c>
      <c r="AO68" s="552">
        <v>39.799999999999997</v>
      </c>
      <c r="AP68" s="360">
        <f t="shared" si="6"/>
        <v>0.3451833333333334</v>
      </c>
    </row>
    <row r="69" spans="1:42">
      <c r="A69" s="551">
        <v>64</v>
      </c>
      <c r="B69" s="341" t="s">
        <v>3365</v>
      </c>
      <c r="C69" s="341" t="s">
        <v>628</v>
      </c>
      <c r="D69" s="341" t="s">
        <v>502</v>
      </c>
      <c r="E69" s="552">
        <v>259</v>
      </c>
      <c r="F69" s="543">
        <v>7.44</v>
      </c>
      <c r="G69" s="343">
        <v>207.2</v>
      </c>
      <c r="H69" s="341">
        <v>1</v>
      </c>
      <c r="I69" s="343">
        <v>2348</v>
      </c>
      <c r="J69" s="343">
        <f t="shared" si="0"/>
        <v>0</v>
      </c>
      <c r="K69" s="343">
        <v>43.83</v>
      </c>
      <c r="L69" s="343">
        <v>7.68</v>
      </c>
      <c r="M69" s="343">
        <v>207.2</v>
      </c>
      <c r="N69" s="341">
        <v>0.99970000000000003</v>
      </c>
      <c r="O69" s="343">
        <v>3591</v>
      </c>
      <c r="P69" s="343">
        <f t="shared" si="1"/>
        <v>163.38307349665922</v>
      </c>
      <c r="Q69" s="555">
        <v>62.86</v>
      </c>
      <c r="R69" s="563">
        <v>8.4</v>
      </c>
      <c r="S69" s="343">
        <v>207.2</v>
      </c>
      <c r="T69" s="341">
        <v>0.99970000000000003</v>
      </c>
      <c r="U69" s="343">
        <v>3656</v>
      </c>
      <c r="V69" s="343">
        <f t="shared" si="2"/>
        <v>28.416074086323729</v>
      </c>
      <c r="W69" s="343">
        <v>60.47</v>
      </c>
      <c r="X69" s="343">
        <v>9.84</v>
      </c>
      <c r="Y69" s="343">
        <v>207.2</v>
      </c>
      <c r="Z69" s="341">
        <v>1</v>
      </c>
      <c r="AA69" s="343">
        <v>3827</v>
      </c>
      <c r="AB69" s="343">
        <f t="shared" si="3"/>
        <v>0</v>
      </c>
      <c r="AC69" s="552">
        <v>52.27</v>
      </c>
      <c r="AD69" s="563">
        <v>9.1199999999999992</v>
      </c>
      <c r="AE69" s="343">
        <v>207.2</v>
      </c>
      <c r="AF69" s="341">
        <v>1</v>
      </c>
      <c r="AG69" s="343">
        <v>3750</v>
      </c>
      <c r="AH69" s="343">
        <f t="shared" si="4"/>
        <v>0</v>
      </c>
      <c r="AI69" s="343">
        <v>55.27</v>
      </c>
      <c r="AJ69" s="343">
        <v>9.36</v>
      </c>
      <c r="AK69" s="343">
        <v>207.2</v>
      </c>
      <c r="AL69" s="341">
        <v>1</v>
      </c>
      <c r="AM69" s="343">
        <v>3613</v>
      </c>
      <c r="AN69" s="343">
        <f t="shared" si="5"/>
        <v>0</v>
      </c>
      <c r="AO69" s="552">
        <v>53.61</v>
      </c>
      <c r="AP69" s="360">
        <f t="shared" si="6"/>
        <v>0.54718333333333335</v>
      </c>
    </row>
    <row r="70" spans="1:42">
      <c r="A70" s="551">
        <v>65</v>
      </c>
      <c r="B70" s="341" t="s">
        <v>3365</v>
      </c>
      <c r="C70" s="341" t="s">
        <v>631</v>
      </c>
      <c r="D70" s="341" t="s">
        <v>502</v>
      </c>
      <c r="E70" s="552">
        <v>298</v>
      </c>
      <c r="F70" s="543">
        <v>244</v>
      </c>
      <c r="G70" s="343">
        <v>244</v>
      </c>
      <c r="H70" s="341">
        <v>0.92100000000000004</v>
      </c>
      <c r="I70" s="343">
        <v>28470</v>
      </c>
      <c r="J70" s="343">
        <f t="shared" ref="J70:J133" si="7">IF(K70&gt;60,(K70-60)/K70*I70,0)</f>
        <v>0</v>
      </c>
      <c r="K70" s="343">
        <v>17.59</v>
      </c>
      <c r="L70" s="343">
        <v>229.92</v>
      </c>
      <c r="M70" s="343">
        <v>238.4</v>
      </c>
      <c r="N70" s="341">
        <v>0.9395</v>
      </c>
      <c r="O70" s="343">
        <v>15374</v>
      </c>
      <c r="P70" s="343">
        <f t="shared" ref="P70:P133" si="8">IF(Q70&gt;60,(Q70-60)/Q70*O70,0)</f>
        <v>0</v>
      </c>
      <c r="Q70" s="555">
        <v>9.57</v>
      </c>
      <c r="R70" s="563">
        <v>23.04</v>
      </c>
      <c r="S70" s="343">
        <v>238.4</v>
      </c>
      <c r="T70" s="341">
        <v>0.99939999999999996</v>
      </c>
      <c r="U70" s="343">
        <v>6760</v>
      </c>
      <c r="V70" s="343">
        <f t="shared" ref="V70:V133" si="9">IF(W70&gt;60,(W70-60)/W70*U70,0)</f>
        <v>0</v>
      </c>
      <c r="W70" s="343">
        <v>40.770000000000003</v>
      </c>
      <c r="X70" s="343">
        <v>210.88</v>
      </c>
      <c r="Y70" s="343">
        <v>238.4</v>
      </c>
      <c r="Z70" s="341">
        <v>0.9466</v>
      </c>
      <c r="AA70" s="343">
        <v>13686</v>
      </c>
      <c r="AB70" s="343">
        <f t="shared" ref="AB70:AB133" si="10">IF(AC70&gt;60,(AC70-60)/AC70*AA70,0)</f>
        <v>0</v>
      </c>
      <c r="AC70" s="552">
        <v>9.2200000000000006</v>
      </c>
      <c r="AD70" s="563">
        <v>209.76</v>
      </c>
      <c r="AE70" s="343">
        <v>238.4</v>
      </c>
      <c r="AF70" s="341">
        <v>0.96150000000000002</v>
      </c>
      <c r="AG70" s="343">
        <v>11446</v>
      </c>
      <c r="AH70" s="343">
        <f t="shared" ref="AH70:AH133" si="11">IF(AI70&gt;60,(AI70-60)/AI70*AG70,0)</f>
        <v>0</v>
      </c>
      <c r="AI70" s="343">
        <v>7.63</v>
      </c>
      <c r="AJ70" s="343">
        <v>216.8</v>
      </c>
      <c r="AK70" s="343">
        <v>238.4</v>
      </c>
      <c r="AL70" s="341">
        <v>0.92589999999999995</v>
      </c>
      <c r="AM70" s="343">
        <v>17214</v>
      </c>
      <c r="AN70" s="343">
        <f t="shared" ref="AN70:AN133" si="12">IF(AO70&gt;60,(AO70-60)/AO70*AM70,0)</f>
        <v>0</v>
      </c>
      <c r="AO70" s="552">
        <v>11.91</v>
      </c>
      <c r="AP70" s="360">
        <f t="shared" si="6"/>
        <v>0.16114999999999999</v>
      </c>
    </row>
    <row r="71" spans="1:42">
      <c r="A71" s="551">
        <v>66</v>
      </c>
      <c r="B71" s="341" t="s">
        <v>3365</v>
      </c>
      <c r="C71" s="341" t="s">
        <v>633</v>
      </c>
      <c r="D71" s="341" t="s">
        <v>496</v>
      </c>
      <c r="E71" s="552">
        <v>612</v>
      </c>
      <c r="F71" s="543">
        <v>223.68</v>
      </c>
      <c r="G71" s="343">
        <v>489.6</v>
      </c>
      <c r="H71" s="341">
        <v>0.99680000000000002</v>
      </c>
      <c r="I71" s="343">
        <v>76812</v>
      </c>
      <c r="J71" s="343">
        <f t="shared" si="7"/>
        <v>0</v>
      </c>
      <c r="K71" s="343">
        <v>47.84</v>
      </c>
      <c r="L71" s="343">
        <v>283.68</v>
      </c>
      <c r="M71" s="343">
        <v>489.6</v>
      </c>
      <c r="N71" s="341">
        <v>0.99580000000000002</v>
      </c>
      <c r="O71" s="343">
        <v>89652</v>
      </c>
      <c r="P71" s="343">
        <f t="shared" si="8"/>
        <v>0</v>
      </c>
      <c r="Q71" s="555">
        <v>42.66</v>
      </c>
      <c r="R71" s="563">
        <v>237.6</v>
      </c>
      <c r="S71" s="343">
        <v>489.6</v>
      </c>
      <c r="T71" s="341">
        <v>0.99580000000000002</v>
      </c>
      <c r="U71" s="343">
        <v>85320</v>
      </c>
      <c r="V71" s="343">
        <f t="shared" si="9"/>
        <v>0</v>
      </c>
      <c r="W71" s="343">
        <v>50.08</v>
      </c>
      <c r="X71" s="343">
        <v>222.72</v>
      </c>
      <c r="Y71" s="343">
        <v>489.6</v>
      </c>
      <c r="Z71" s="341">
        <v>0.99650000000000005</v>
      </c>
      <c r="AA71" s="343">
        <v>75504</v>
      </c>
      <c r="AB71" s="343">
        <f t="shared" si="10"/>
        <v>0</v>
      </c>
      <c r="AC71" s="552">
        <v>45.72</v>
      </c>
      <c r="AD71" s="563">
        <v>197.76</v>
      </c>
      <c r="AE71" s="343">
        <v>489.6</v>
      </c>
      <c r="AF71" s="341">
        <v>0.996</v>
      </c>
      <c r="AG71" s="343">
        <v>74922</v>
      </c>
      <c r="AH71" s="343">
        <f t="shared" si="11"/>
        <v>0</v>
      </c>
      <c r="AI71" s="343">
        <v>51.12</v>
      </c>
      <c r="AJ71" s="343">
        <v>196.8</v>
      </c>
      <c r="AK71" s="343">
        <v>489.6</v>
      </c>
      <c r="AL71" s="341">
        <v>0.99650000000000005</v>
      </c>
      <c r="AM71" s="343">
        <v>75564</v>
      </c>
      <c r="AN71" s="343">
        <f t="shared" si="12"/>
        <v>0</v>
      </c>
      <c r="AO71" s="552">
        <v>53.51</v>
      </c>
      <c r="AP71" s="360">
        <f t="shared" ref="AP71:AP134" si="13">AVERAGE(K71,Q71,W71,AC71,AI71,AO71)/100</f>
        <v>0.48488333333333339</v>
      </c>
    </row>
    <row r="72" spans="1:42">
      <c r="A72" s="551">
        <v>67</v>
      </c>
      <c r="B72" s="341" t="s">
        <v>3365</v>
      </c>
      <c r="C72" s="341" t="s">
        <v>635</v>
      </c>
      <c r="D72" s="341" t="s">
        <v>496</v>
      </c>
      <c r="E72" s="552">
        <v>244</v>
      </c>
      <c r="F72" s="543">
        <v>134.56</v>
      </c>
      <c r="G72" s="343">
        <v>195.2</v>
      </c>
      <c r="H72" s="341">
        <v>0.88170000000000004</v>
      </c>
      <c r="I72" s="343">
        <v>18808</v>
      </c>
      <c r="J72" s="343">
        <f t="shared" si="7"/>
        <v>0</v>
      </c>
      <c r="K72" s="343">
        <v>22.02</v>
      </c>
      <c r="L72" s="343">
        <v>132</v>
      </c>
      <c r="M72" s="343">
        <v>195.2</v>
      </c>
      <c r="N72" s="341">
        <v>0.88290000000000002</v>
      </c>
      <c r="O72" s="343">
        <v>21134</v>
      </c>
      <c r="P72" s="343">
        <f t="shared" si="8"/>
        <v>0</v>
      </c>
      <c r="Q72" s="555">
        <v>24.37</v>
      </c>
      <c r="R72" s="563">
        <v>139.52000000000001</v>
      </c>
      <c r="S72" s="343">
        <v>195.2</v>
      </c>
      <c r="T72" s="341">
        <v>0.86299999999999999</v>
      </c>
      <c r="U72" s="343">
        <v>20360</v>
      </c>
      <c r="V72" s="343">
        <f t="shared" si="9"/>
        <v>0</v>
      </c>
      <c r="W72" s="343">
        <v>23.49</v>
      </c>
      <c r="X72" s="343">
        <v>139.04</v>
      </c>
      <c r="Y72" s="343">
        <v>195.2</v>
      </c>
      <c r="Z72" s="341">
        <v>0.83189999999999997</v>
      </c>
      <c r="AA72" s="343">
        <v>21450</v>
      </c>
      <c r="AB72" s="343">
        <f t="shared" si="10"/>
        <v>0</v>
      </c>
      <c r="AC72" s="552">
        <v>24.92</v>
      </c>
      <c r="AD72" s="563">
        <v>123.2</v>
      </c>
      <c r="AE72" s="343">
        <v>195.2</v>
      </c>
      <c r="AF72" s="341">
        <v>0.82920000000000005</v>
      </c>
      <c r="AG72" s="343">
        <v>14188</v>
      </c>
      <c r="AH72" s="343">
        <f t="shared" si="11"/>
        <v>0</v>
      </c>
      <c r="AI72" s="343">
        <v>18.670000000000002</v>
      </c>
      <c r="AJ72" s="343">
        <v>127.52</v>
      </c>
      <c r="AK72" s="343">
        <v>195.2</v>
      </c>
      <c r="AL72" s="341">
        <v>0.83789999999999998</v>
      </c>
      <c r="AM72" s="343">
        <v>16678</v>
      </c>
      <c r="AN72" s="343">
        <f t="shared" si="12"/>
        <v>0</v>
      </c>
      <c r="AO72" s="552">
        <v>21.68</v>
      </c>
      <c r="AP72" s="360">
        <f t="shared" si="13"/>
        <v>0.22525000000000003</v>
      </c>
    </row>
    <row r="73" spans="1:42">
      <c r="A73" s="551">
        <v>68</v>
      </c>
      <c r="B73" s="341" t="s">
        <v>3365</v>
      </c>
      <c r="C73" s="341" t="s">
        <v>3417</v>
      </c>
      <c r="D73" s="341" t="s">
        <v>496</v>
      </c>
      <c r="E73" s="552">
        <v>400</v>
      </c>
      <c r="F73" s="543">
        <v>248.8</v>
      </c>
      <c r="G73" s="343">
        <v>320</v>
      </c>
      <c r="H73" s="341">
        <v>0.99890000000000001</v>
      </c>
      <c r="I73" s="343">
        <v>138965</v>
      </c>
      <c r="J73" s="343">
        <f t="shared" si="7"/>
        <v>31587.021893110115</v>
      </c>
      <c r="K73" s="343">
        <v>77.650000000000006</v>
      </c>
      <c r="L73" s="343">
        <v>254.4</v>
      </c>
      <c r="M73" s="343">
        <v>320</v>
      </c>
      <c r="N73" s="341">
        <v>0.99919999999999998</v>
      </c>
      <c r="O73" s="343">
        <v>148910</v>
      </c>
      <c r="P73" s="343">
        <f t="shared" si="8"/>
        <v>35440.353060706118</v>
      </c>
      <c r="Q73" s="555">
        <v>78.739999999999995</v>
      </c>
      <c r="R73" s="563">
        <v>236.8</v>
      </c>
      <c r="S73" s="343">
        <v>320</v>
      </c>
      <c r="T73" s="341">
        <v>0.99809999999999999</v>
      </c>
      <c r="U73" s="343">
        <v>142540</v>
      </c>
      <c r="V73" s="343">
        <f t="shared" si="9"/>
        <v>40433.982808022927</v>
      </c>
      <c r="W73" s="343">
        <v>83.76</v>
      </c>
      <c r="X73" s="343">
        <v>242</v>
      </c>
      <c r="Y73" s="343">
        <v>320</v>
      </c>
      <c r="Z73" s="341">
        <v>0.99709999999999999</v>
      </c>
      <c r="AA73" s="343">
        <v>144250</v>
      </c>
      <c r="AB73" s="343">
        <f t="shared" si="10"/>
        <v>36533.758556316105</v>
      </c>
      <c r="AC73" s="552">
        <v>80.349999999999994</v>
      </c>
      <c r="AD73" s="563">
        <v>248.8</v>
      </c>
      <c r="AE73" s="343">
        <v>320</v>
      </c>
      <c r="AF73" s="341">
        <v>0.99729999999999996</v>
      </c>
      <c r="AG73" s="343">
        <v>145575</v>
      </c>
      <c r="AH73" s="343">
        <f t="shared" si="11"/>
        <v>34801.379201014577</v>
      </c>
      <c r="AI73" s="343">
        <v>78.849999999999994</v>
      </c>
      <c r="AJ73" s="343">
        <v>254.8</v>
      </c>
      <c r="AK73" s="343">
        <v>320</v>
      </c>
      <c r="AL73" s="341">
        <v>0.97750000000000004</v>
      </c>
      <c r="AM73" s="343">
        <v>143105</v>
      </c>
      <c r="AN73" s="343">
        <f t="shared" si="12"/>
        <v>35507.255639097741</v>
      </c>
      <c r="AO73" s="552">
        <v>79.8</v>
      </c>
      <c r="AP73" s="360">
        <f t="shared" si="13"/>
        <v>0.79858333333333331</v>
      </c>
    </row>
    <row r="74" spans="1:42">
      <c r="A74" s="551">
        <v>69</v>
      </c>
      <c r="B74" s="341" t="s">
        <v>3365</v>
      </c>
      <c r="C74" s="341" t="s">
        <v>3413</v>
      </c>
      <c r="D74" s="341" t="s">
        <v>526</v>
      </c>
      <c r="E74" s="552">
        <v>247</v>
      </c>
      <c r="F74" s="543">
        <v>96.4</v>
      </c>
      <c r="G74" s="343">
        <v>197.6</v>
      </c>
      <c r="H74" s="341">
        <v>0.89070000000000005</v>
      </c>
      <c r="I74" s="343">
        <v>47135</v>
      </c>
      <c r="J74" s="343">
        <f t="shared" si="7"/>
        <v>10040.299055613848</v>
      </c>
      <c r="K74" s="343">
        <v>76.239999999999995</v>
      </c>
      <c r="L74" s="343">
        <v>95.2</v>
      </c>
      <c r="M74" s="343">
        <v>197.6</v>
      </c>
      <c r="N74" s="341">
        <v>0.89080000000000004</v>
      </c>
      <c r="O74" s="343">
        <v>50880</v>
      </c>
      <c r="P74" s="343">
        <f t="shared" si="8"/>
        <v>13022.857142857141</v>
      </c>
      <c r="Q74" s="555">
        <v>80.64</v>
      </c>
      <c r="R74" s="563">
        <v>95.2</v>
      </c>
      <c r="S74" s="343">
        <v>197.6</v>
      </c>
      <c r="T74" s="341">
        <v>0.8901</v>
      </c>
      <c r="U74" s="343">
        <v>43760</v>
      </c>
      <c r="V74" s="343">
        <f t="shared" si="9"/>
        <v>7150.9648633575016</v>
      </c>
      <c r="W74" s="343">
        <v>71.72</v>
      </c>
      <c r="X74" s="343">
        <v>96</v>
      </c>
      <c r="Y74" s="343">
        <v>197.6</v>
      </c>
      <c r="Z74" s="341">
        <v>0.88780000000000003</v>
      </c>
      <c r="AA74" s="343">
        <v>44930</v>
      </c>
      <c r="AB74" s="343">
        <f t="shared" si="10"/>
        <v>6880.5998588567363</v>
      </c>
      <c r="AC74" s="552">
        <v>70.849999999999994</v>
      </c>
      <c r="AD74" s="563">
        <v>95.2</v>
      </c>
      <c r="AE74" s="343">
        <v>197.6</v>
      </c>
      <c r="AF74" s="341">
        <v>0.88580000000000003</v>
      </c>
      <c r="AG74" s="343">
        <v>41630</v>
      </c>
      <c r="AH74" s="343">
        <f t="shared" si="11"/>
        <v>3984.182366239635</v>
      </c>
      <c r="AI74" s="343">
        <v>66.349999999999994</v>
      </c>
      <c r="AJ74" s="343">
        <v>94.8</v>
      </c>
      <c r="AK74" s="343">
        <v>197.6</v>
      </c>
      <c r="AL74" s="341">
        <v>0.88680000000000003</v>
      </c>
      <c r="AM74" s="343">
        <v>44430</v>
      </c>
      <c r="AN74" s="343">
        <f t="shared" si="12"/>
        <v>8111.1989100817464</v>
      </c>
      <c r="AO74" s="552">
        <v>73.400000000000006</v>
      </c>
      <c r="AP74" s="360">
        <f t="shared" si="13"/>
        <v>0.73199999999999987</v>
      </c>
    </row>
    <row r="75" spans="1:42">
      <c r="A75" s="551">
        <v>70</v>
      </c>
      <c r="B75" s="341" t="s">
        <v>3365</v>
      </c>
      <c r="C75" s="341" t="s">
        <v>641</v>
      </c>
      <c r="D75" s="341" t="s">
        <v>496</v>
      </c>
      <c r="E75" s="552">
        <v>212</v>
      </c>
      <c r="F75" s="543">
        <v>111.04</v>
      </c>
      <c r="G75" s="343">
        <v>169.6</v>
      </c>
      <c r="H75" s="341">
        <v>0.96060000000000001</v>
      </c>
      <c r="I75" s="343">
        <v>13416</v>
      </c>
      <c r="J75" s="343">
        <f t="shared" si="7"/>
        <v>0</v>
      </c>
      <c r="K75" s="343">
        <v>17.47</v>
      </c>
      <c r="L75" s="343">
        <v>125.6</v>
      </c>
      <c r="M75" s="343">
        <v>169.6</v>
      </c>
      <c r="N75" s="341">
        <v>0.95650000000000002</v>
      </c>
      <c r="O75" s="343">
        <v>15348</v>
      </c>
      <c r="P75" s="343">
        <f t="shared" si="8"/>
        <v>0</v>
      </c>
      <c r="Q75" s="555">
        <v>17.170000000000002</v>
      </c>
      <c r="R75" s="563">
        <v>84</v>
      </c>
      <c r="S75" s="343">
        <v>169.6</v>
      </c>
      <c r="T75" s="341">
        <v>0.94389999999999996</v>
      </c>
      <c r="U75" s="343">
        <v>14903</v>
      </c>
      <c r="V75" s="343">
        <f t="shared" si="9"/>
        <v>0</v>
      </c>
      <c r="W75" s="343">
        <v>26.1</v>
      </c>
      <c r="X75" s="343">
        <v>94.72</v>
      </c>
      <c r="Y75" s="343">
        <v>169.6</v>
      </c>
      <c r="Z75" s="341">
        <v>0.93669999999999998</v>
      </c>
      <c r="AA75" s="343">
        <v>14570</v>
      </c>
      <c r="AB75" s="343">
        <f t="shared" si="10"/>
        <v>0</v>
      </c>
      <c r="AC75" s="552">
        <v>22.07</v>
      </c>
      <c r="AD75" s="563">
        <v>96.48</v>
      </c>
      <c r="AE75" s="343">
        <v>169.6</v>
      </c>
      <c r="AF75" s="341">
        <v>0.94869999999999999</v>
      </c>
      <c r="AG75" s="343">
        <v>13005</v>
      </c>
      <c r="AH75" s="343">
        <f t="shared" si="11"/>
        <v>0</v>
      </c>
      <c r="AI75" s="343">
        <v>19.100000000000001</v>
      </c>
      <c r="AJ75" s="343">
        <v>127.2</v>
      </c>
      <c r="AK75" s="343">
        <v>169.6</v>
      </c>
      <c r="AL75" s="341">
        <v>0.94279999999999997</v>
      </c>
      <c r="AM75" s="343">
        <v>14669</v>
      </c>
      <c r="AN75" s="343">
        <f t="shared" si="12"/>
        <v>0</v>
      </c>
      <c r="AO75" s="552">
        <v>16.989999999999998</v>
      </c>
      <c r="AP75" s="360">
        <f t="shared" si="13"/>
        <v>0.19816666666666666</v>
      </c>
    </row>
    <row r="76" spans="1:42">
      <c r="A76" s="551">
        <v>71</v>
      </c>
      <c r="B76" s="341" t="s">
        <v>3365</v>
      </c>
      <c r="C76" s="341" t="s">
        <v>643</v>
      </c>
      <c r="D76" s="341" t="s">
        <v>499</v>
      </c>
      <c r="E76" s="552">
        <v>154</v>
      </c>
      <c r="F76" s="543">
        <v>169.92</v>
      </c>
      <c r="G76" s="343">
        <v>169.92</v>
      </c>
      <c r="H76" s="341">
        <v>0.97889999999999999</v>
      </c>
      <c r="I76" s="343">
        <v>23197</v>
      </c>
      <c r="J76" s="343">
        <f t="shared" si="7"/>
        <v>0</v>
      </c>
      <c r="K76" s="343">
        <v>19.37</v>
      </c>
      <c r="L76" s="343">
        <v>177.36</v>
      </c>
      <c r="M76" s="343">
        <v>177.36</v>
      </c>
      <c r="N76" s="341">
        <v>0.97750000000000004</v>
      </c>
      <c r="O76" s="343">
        <v>23337</v>
      </c>
      <c r="P76" s="343">
        <f t="shared" si="8"/>
        <v>0</v>
      </c>
      <c r="Q76" s="555">
        <v>18.09</v>
      </c>
      <c r="R76" s="563">
        <v>176.24</v>
      </c>
      <c r="S76" s="343">
        <v>176.24</v>
      </c>
      <c r="T76" s="341">
        <v>0.97760000000000002</v>
      </c>
      <c r="U76" s="343">
        <v>24990</v>
      </c>
      <c r="V76" s="343">
        <f t="shared" si="9"/>
        <v>0</v>
      </c>
      <c r="W76" s="343">
        <v>20.14</v>
      </c>
      <c r="X76" s="343">
        <v>182.08</v>
      </c>
      <c r="Y76" s="343">
        <v>182.08</v>
      </c>
      <c r="Z76" s="341">
        <v>0.9829</v>
      </c>
      <c r="AA76" s="343">
        <v>34264</v>
      </c>
      <c r="AB76" s="343">
        <f t="shared" si="10"/>
        <v>0</v>
      </c>
      <c r="AC76" s="552">
        <v>25.73</v>
      </c>
      <c r="AD76" s="563">
        <v>212.32</v>
      </c>
      <c r="AE76" s="343">
        <v>212.32</v>
      </c>
      <c r="AF76" s="341">
        <v>0.92069999999999996</v>
      </c>
      <c r="AG76" s="343">
        <v>36636</v>
      </c>
      <c r="AH76" s="343">
        <f t="shared" si="11"/>
        <v>0</v>
      </c>
      <c r="AI76" s="343">
        <v>25.19</v>
      </c>
      <c r="AJ76" s="343">
        <v>215.92</v>
      </c>
      <c r="AK76" s="343">
        <v>215.92</v>
      </c>
      <c r="AL76" s="341">
        <v>0.83940000000000003</v>
      </c>
      <c r="AM76" s="343">
        <v>30814</v>
      </c>
      <c r="AN76" s="343">
        <f t="shared" si="12"/>
        <v>0</v>
      </c>
      <c r="AO76" s="552">
        <v>23.61</v>
      </c>
      <c r="AP76" s="360">
        <f t="shared" si="13"/>
        <v>0.22021666666666664</v>
      </c>
    </row>
    <row r="77" spans="1:42">
      <c r="A77" s="551">
        <v>72</v>
      </c>
      <c r="B77" s="341" t="s">
        <v>3365</v>
      </c>
      <c r="C77" s="341" t="s">
        <v>645</v>
      </c>
      <c r="D77" s="341" t="s">
        <v>496</v>
      </c>
      <c r="E77" s="552">
        <v>200</v>
      </c>
      <c r="F77" s="543">
        <v>126.08</v>
      </c>
      <c r="G77" s="343">
        <v>160</v>
      </c>
      <c r="H77" s="341">
        <v>0.99950000000000006</v>
      </c>
      <c r="I77" s="343">
        <v>20604</v>
      </c>
      <c r="J77" s="343">
        <f t="shared" si="7"/>
        <v>0</v>
      </c>
      <c r="K77" s="343">
        <v>22.71</v>
      </c>
      <c r="L77" s="343">
        <v>142.24</v>
      </c>
      <c r="M77" s="343">
        <v>160</v>
      </c>
      <c r="N77" s="341">
        <v>0.99819999999999998</v>
      </c>
      <c r="O77" s="343">
        <v>24274</v>
      </c>
      <c r="P77" s="343">
        <f t="shared" si="8"/>
        <v>0</v>
      </c>
      <c r="Q77" s="555">
        <v>22.98</v>
      </c>
      <c r="R77" s="563">
        <v>165.76</v>
      </c>
      <c r="S77" s="343">
        <v>165.76</v>
      </c>
      <c r="T77" s="341">
        <v>0.99880000000000002</v>
      </c>
      <c r="U77" s="343">
        <v>24196</v>
      </c>
      <c r="V77" s="343">
        <f t="shared" si="9"/>
        <v>0</v>
      </c>
      <c r="W77" s="343">
        <v>20.3</v>
      </c>
      <c r="X77" s="343">
        <v>117.44</v>
      </c>
      <c r="Y77" s="343">
        <v>160</v>
      </c>
      <c r="Z77" s="341">
        <v>0.99970000000000003</v>
      </c>
      <c r="AA77" s="343">
        <v>20204</v>
      </c>
      <c r="AB77" s="343">
        <f t="shared" si="10"/>
        <v>0</v>
      </c>
      <c r="AC77" s="552">
        <v>23.13</v>
      </c>
      <c r="AD77" s="563">
        <v>114.88</v>
      </c>
      <c r="AE77" s="343">
        <v>160</v>
      </c>
      <c r="AF77" s="341">
        <v>0.99939999999999996</v>
      </c>
      <c r="AG77" s="343">
        <v>19354</v>
      </c>
      <c r="AH77" s="343">
        <f t="shared" si="11"/>
        <v>0</v>
      </c>
      <c r="AI77" s="343">
        <v>22.66</v>
      </c>
      <c r="AJ77" s="343">
        <v>140.32</v>
      </c>
      <c r="AK77" s="343">
        <v>160</v>
      </c>
      <c r="AL77" s="341">
        <v>0.99980000000000002</v>
      </c>
      <c r="AM77" s="343">
        <v>21012</v>
      </c>
      <c r="AN77" s="343">
        <f t="shared" si="12"/>
        <v>0</v>
      </c>
      <c r="AO77" s="552">
        <v>20.8</v>
      </c>
      <c r="AP77" s="360">
        <f t="shared" si="13"/>
        <v>0.22096666666666664</v>
      </c>
    </row>
    <row r="78" spans="1:42">
      <c r="A78" s="551">
        <v>73</v>
      </c>
      <c r="B78" s="341" t="s">
        <v>3365</v>
      </c>
      <c r="C78" s="341" t="s">
        <v>647</v>
      </c>
      <c r="D78" s="341" t="s">
        <v>648</v>
      </c>
      <c r="E78" s="552">
        <v>200</v>
      </c>
      <c r="F78" s="543">
        <v>101.11904</v>
      </c>
      <c r="G78" s="343">
        <v>160</v>
      </c>
      <c r="H78" s="341">
        <v>0.99919999999999998</v>
      </c>
      <c r="I78" s="343">
        <v>40240</v>
      </c>
      <c r="J78" s="343">
        <f t="shared" si="7"/>
        <v>0</v>
      </c>
      <c r="K78" s="343">
        <v>0.55314642818530424</v>
      </c>
      <c r="L78" s="343">
        <v>110.18762</v>
      </c>
      <c r="M78" s="343">
        <v>160</v>
      </c>
      <c r="N78" s="341">
        <v>0.99880000000000002</v>
      </c>
      <c r="O78" s="343">
        <v>52378</v>
      </c>
      <c r="P78" s="343">
        <f t="shared" si="8"/>
        <v>0</v>
      </c>
      <c r="Q78" s="555">
        <v>0.63968275000533059</v>
      </c>
      <c r="R78" s="563">
        <v>84.185090000000002</v>
      </c>
      <c r="S78" s="343">
        <v>160</v>
      </c>
      <c r="T78" s="341">
        <v>0.99839999999999995</v>
      </c>
      <c r="U78" s="343">
        <v>44467</v>
      </c>
      <c r="V78" s="343">
        <f t="shared" si="9"/>
        <v>0</v>
      </c>
      <c r="W78" s="343">
        <v>0.73479396572528333</v>
      </c>
      <c r="X78" s="343">
        <v>89.389470000000003</v>
      </c>
      <c r="Y78" s="343">
        <v>160</v>
      </c>
      <c r="Z78" s="341">
        <v>0.99399999999999999</v>
      </c>
      <c r="AA78" s="343">
        <v>40211</v>
      </c>
      <c r="AB78" s="343">
        <f t="shared" si="10"/>
        <v>0</v>
      </c>
      <c r="AC78" s="552">
        <v>0.60827391310178547</v>
      </c>
      <c r="AD78" s="563">
        <v>86.028580000000005</v>
      </c>
      <c r="AE78" s="343">
        <v>160</v>
      </c>
      <c r="AF78" s="341">
        <v>0.99009999999999998</v>
      </c>
      <c r="AG78" s="343">
        <v>38100</v>
      </c>
      <c r="AH78" s="343">
        <f t="shared" si="11"/>
        <v>0</v>
      </c>
      <c r="AI78" s="343">
        <v>0.60121557826278105</v>
      </c>
      <c r="AJ78" s="343">
        <v>93.6</v>
      </c>
      <c r="AK78" s="343">
        <v>160</v>
      </c>
      <c r="AL78" s="341">
        <v>0.99270000000000003</v>
      </c>
      <c r="AM78" s="343">
        <v>37311</v>
      </c>
      <c r="AN78" s="343">
        <f t="shared" si="12"/>
        <v>0</v>
      </c>
      <c r="AO78" s="552">
        <v>0.5577126843622261</v>
      </c>
      <c r="AP78" s="360">
        <f t="shared" si="13"/>
        <v>6.1580421994045179E-3</v>
      </c>
    </row>
    <row r="79" spans="1:42">
      <c r="A79" s="551">
        <v>74</v>
      </c>
      <c r="B79" s="341" t="s">
        <v>3365</v>
      </c>
      <c r="C79" s="341" t="s">
        <v>653</v>
      </c>
      <c r="D79" s="341" t="s">
        <v>496</v>
      </c>
      <c r="E79" s="552">
        <v>162</v>
      </c>
      <c r="F79" s="543">
        <v>112.4</v>
      </c>
      <c r="G79" s="343">
        <v>129.6</v>
      </c>
      <c r="H79" s="341">
        <v>0.98870000000000002</v>
      </c>
      <c r="I79" s="343">
        <v>20597</v>
      </c>
      <c r="J79" s="343">
        <f t="shared" si="7"/>
        <v>0</v>
      </c>
      <c r="K79" s="343">
        <v>25.74</v>
      </c>
      <c r="L79" s="343">
        <v>114</v>
      </c>
      <c r="M79" s="343">
        <v>129.6</v>
      </c>
      <c r="N79" s="341">
        <v>0.99219999999999997</v>
      </c>
      <c r="O79" s="343">
        <v>30179</v>
      </c>
      <c r="P79" s="343">
        <f t="shared" si="8"/>
        <v>0</v>
      </c>
      <c r="Q79" s="555">
        <v>35.86</v>
      </c>
      <c r="R79" s="563">
        <v>113.52</v>
      </c>
      <c r="S79" s="343">
        <v>129.6</v>
      </c>
      <c r="T79" s="341">
        <v>0.99250000000000005</v>
      </c>
      <c r="U79" s="343">
        <v>30191</v>
      </c>
      <c r="V79" s="343">
        <f t="shared" si="9"/>
        <v>0</v>
      </c>
      <c r="W79" s="343">
        <v>37.21</v>
      </c>
      <c r="X79" s="343">
        <v>88.72</v>
      </c>
      <c r="Y79" s="343">
        <v>129.6</v>
      </c>
      <c r="Z79" s="341">
        <v>0.98470000000000002</v>
      </c>
      <c r="AA79" s="343">
        <v>18388</v>
      </c>
      <c r="AB79" s="343">
        <f t="shared" si="10"/>
        <v>0</v>
      </c>
      <c r="AC79" s="552">
        <v>28.29</v>
      </c>
      <c r="AD79" s="563">
        <v>74.64</v>
      </c>
      <c r="AE79" s="343">
        <v>129.6</v>
      </c>
      <c r="AF79" s="341">
        <v>0.98229999999999995</v>
      </c>
      <c r="AG79" s="343">
        <v>16621</v>
      </c>
      <c r="AH79" s="343">
        <f t="shared" si="11"/>
        <v>0</v>
      </c>
      <c r="AI79" s="343">
        <v>30.47</v>
      </c>
      <c r="AJ79" s="343">
        <v>75.36</v>
      </c>
      <c r="AK79" s="343">
        <v>129.6</v>
      </c>
      <c r="AL79" s="341">
        <v>0.98780000000000001</v>
      </c>
      <c r="AM79" s="343">
        <v>19913</v>
      </c>
      <c r="AN79" s="343">
        <f t="shared" si="12"/>
        <v>0</v>
      </c>
      <c r="AO79" s="552">
        <v>37.15</v>
      </c>
      <c r="AP79" s="360">
        <f t="shared" si="13"/>
        <v>0.32453333333333334</v>
      </c>
    </row>
    <row r="80" spans="1:42">
      <c r="A80" s="551">
        <v>75</v>
      </c>
      <c r="B80" s="341" t="s">
        <v>3365</v>
      </c>
      <c r="C80" s="341" t="s">
        <v>655</v>
      </c>
      <c r="D80" s="341" t="s">
        <v>496</v>
      </c>
      <c r="E80" s="552">
        <v>253</v>
      </c>
      <c r="F80" s="543">
        <v>41.28</v>
      </c>
      <c r="G80" s="343">
        <v>202.4</v>
      </c>
      <c r="H80" s="341">
        <v>0.99790000000000001</v>
      </c>
      <c r="I80" s="343">
        <v>10646</v>
      </c>
      <c r="J80" s="343">
        <f t="shared" si="7"/>
        <v>0</v>
      </c>
      <c r="K80" s="343">
        <v>35.89</v>
      </c>
      <c r="L80" s="343">
        <v>38.4</v>
      </c>
      <c r="M80" s="343">
        <v>202.4</v>
      </c>
      <c r="N80" s="341">
        <v>0.99519999999999997</v>
      </c>
      <c r="O80" s="343">
        <v>7926</v>
      </c>
      <c r="P80" s="343">
        <f t="shared" si="8"/>
        <v>0</v>
      </c>
      <c r="Q80" s="555">
        <v>27.88</v>
      </c>
      <c r="R80" s="563">
        <v>39.68</v>
      </c>
      <c r="S80" s="343">
        <v>202.4</v>
      </c>
      <c r="T80" s="341">
        <v>0.99380000000000002</v>
      </c>
      <c r="U80" s="343">
        <v>8432</v>
      </c>
      <c r="V80" s="343">
        <f t="shared" si="9"/>
        <v>0</v>
      </c>
      <c r="W80" s="343">
        <v>29.7</v>
      </c>
      <c r="X80" s="343">
        <v>39.04</v>
      </c>
      <c r="Y80" s="343">
        <v>202.4</v>
      </c>
      <c r="Z80" s="341">
        <v>0.99690000000000001</v>
      </c>
      <c r="AA80" s="343">
        <v>10612</v>
      </c>
      <c r="AB80" s="343">
        <f t="shared" si="10"/>
        <v>0</v>
      </c>
      <c r="AC80" s="552">
        <v>36.65</v>
      </c>
      <c r="AD80" s="563">
        <v>76.319999999999993</v>
      </c>
      <c r="AE80" s="343">
        <v>202.4</v>
      </c>
      <c r="AF80" s="341">
        <v>0.99880000000000002</v>
      </c>
      <c r="AG80" s="343">
        <v>13406</v>
      </c>
      <c r="AH80" s="343">
        <f t="shared" si="11"/>
        <v>0</v>
      </c>
      <c r="AI80" s="343">
        <v>23.64</v>
      </c>
      <c r="AJ80" s="343">
        <v>78.400000000000006</v>
      </c>
      <c r="AK80" s="343">
        <v>202.4</v>
      </c>
      <c r="AL80" s="341">
        <v>0.99780000000000002</v>
      </c>
      <c r="AM80" s="343">
        <v>11330</v>
      </c>
      <c r="AN80" s="343">
        <f t="shared" si="12"/>
        <v>0</v>
      </c>
      <c r="AO80" s="552">
        <v>20.11</v>
      </c>
      <c r="AP80" s="360">
        <f t="shared" si="13"/>
        <v>0.28978333333333334</v>
      </c>
    </row>
    <row r="81" spans="1:42">
      <c r="A81" s="551">
        <v>76</v>
      </c>
      <c r="B81" s="341" t="s">
        <v>3365</v>
      </c>
      <c r="C81" s="341" t="s">
        <v>3418</v>
      </c>
      <c r="D81" s="341" t="s">
        <v>499</v>
      </c>
      <c r="E81" s="552">
        <v>240</v>
      </c>
      <c r="F81" s="543">
        <v>178.88</v>
      </c>
      <c r="G81" s="343">
        <v>178.88</v>
      </c>
      <c r="H81" s="341">
        <v>0.99299999999999999</v>
      </c>
      <c r="I81" s="343">
        <v>30450</v>
      </c>
      <c r="J81" s="343">
        <f t="shared" si="7"/>
        <v>0</v>
      </c>
      <c r="K81" s="343">
        <v>23.81</v>
      </c>
      <c r="L81" s="343">
        <v>185.6</v>
      </c>
      <c r="M81" s="343">
        <v>185.6</v>
      </c>
      <c r="N81" s="341">
        <v>0.97909999999999997</v>
      </c>
      <c r="O81" s="343">
        <v>28094</v>
      </c>
      <c r="P81" s="343">
        <f t="shared" si="8"/>
        <v>0</v>
      </c>
      <c r="Q81" s="555">
        <v>20.78</v>
      </c>
      <c r="R81" s="563">
        <v>184.8</v>
      </c>
      <c r="S81" s="343">
        <v>184.8</v>
      </c>
      <c r="T81" s="341">
        <v>0.96040000000000003</v>
      </c>
      <c r="U81" s="343">
        <v>29252</v>
      </c>
      <c r="V81" s="343">
        <f t="shared" si="9"/>
        <v>0</v>
      </c>
      <c r="W81" s="343">
        <v>22.89</v>
      </c>
      <c r="X81" s="343">
        <v>184.8</v>
      </c>
      <c r="Y81" s="343">
        <v>192</v>
      </c>
      <c r="Z81" s="341">
        <v>0.96950000000000003</v>
      </c>
      <c r="AA81" s="343">
        <v>33698</v>
      </c>
      <c r="AB81" s="343">
        <f t="shared" si="10"/>
        <v>0</v>
      </c>
      <c r="AC81" s="552">
        <v>25.28</v>
      </c>
      <c r="AD81" s="563">
        <v>232.48</v>
      </c>
      <c r="AE81" s="343">
        <v>232.48</v>
      </c>
      <c r="AF81" s="341">
        <v>0.9748</v>
      </c>
      <c r="AG81" s="343">
        <v>61035.25</v>
      </c>
      <c r="AH81" s="343">
        <f t="shared" si="11"/>
        <v>0</v>
      </c>
      <c r="AI81" s="343">
        <v>36.200000000000003</v>
      </c>
      <c r="AJ81" s="343">
        <v>238.72</v>
      </c>
      <c r="AK81" s="343">
        <v>238.72</v>
      </c>
      <c r="AL81" s="341">
        <v>0.97799999999999998</v>
      </c>
      <c r="AM81" s="343">
        <v>41210</v>
      </c>
      <c r="AN81" s="343">
        <f t="shared" si="12"/>
        <v>0</v>
      </c>
      <c r="AO81" s="552">
        <v>24.51</v>
      </c>
      <c r="AP81" s="360">
        <f t="shared" si="13"/>
        <v>0.25578333333333331</v>
      </c>
    </row>
    <row r="82" spans="1:42">
      <c r="A82" s="551">
        <v>77</v>
      </c>
      <c r="B82" s="341" t="s">
        <v>3365</v>
      </c>
      <c r="C82" s="341" t="s">
        <v>659</v>
      </c>
      <c r="D82" s="341" t="s">
        <v>515</v>
      </c>
      <c r="E82" s="552">
        <v>175</v>
      </c>
      <c r="F82" s="543">
        <v>148.80000000000001</v>
      </c>
      <c r="G82" s="343">
        <v>175</v>
      </c>
      <c r="H82" s="341">
        <v>0.99909999999999999</v>
      </c>
      <c r="I82" s="343">
        <v>72174</v>
      </c>
      <c r="J82" s="343">
        <f t="shared" si="7"/>
        <v>0</v>
      </c>
      <c r="K82" s="343">
        <v>0.67427396126047479</v>
      </c>
      <c r="L82" s="343">
        <v>144</v>
      </c>
      <c r="M82" s="343">
        <v>175</v>
      </c>
      <c r="N82" s="341">
        <v>0.99770000000000003</v>
      </c>
      <c r="O82" s="343">
        <v>76330</v>
      </c>
      <c r="P82" s="343">
        <f t="shared" si="8"/>
        <v>0</v>
      </c>
      <c r="Q82" s="555">
        <v>0.71410136384173439</v>
      </c>
      <c r="R82" s="563">
        <v>147.84</v>
      </c>
      <c r="S82" s="343">
        <v>175</v>
      </c>
      <c r="T82" s="341">
        <v>0.99619999999999997</v>
      </c>
      <c r="U82" s="343">
        <v>69320</v>
      </c>
      <c r="V82" s="343">
        <f t="shared" si="9"/>
        <v>0</v>
      </c>
      <c r="W82" s="343">
        <v>0.65371366942336628</v>
      </c>
      <c r="X82" s="343">
        <v>121.44</v>
      </c>
      <c r="Y82" s="343">
        <v>175</v>
      </c>
      <c r="Z82" s="341">
        <v>0.99950000000000006</v>
      </c>
      <c r="AA82" s="343">
        <v>50416</v>
      </c>
      <c r="AB82" s="343">
        <f t="shared" si="10"/>
        <v>0</v>
      </c>
      <c r="AC82" s="552">
        <v>0.55827848756571186</v>
      </c>
      <c r="AD82" s="563">
        <v>118.4</v>
      </c>
      <c r="AE82" s="343">
        <v>175</v>
      </c>
      <c r="AF82" s="341">
        <v>0.99960000000000004</v>
      </c>
      <c r="AG82" s="343">
        <v>48060</v>
      </c>
      <c r="AH82" s="343">
        <f t="shared" si="11"/>
        <v>0</v>
      </c>
      <c r="AI82" s="343">
        <v>0.54579918279430339</v>
      </c>
      <c r="AJ82" s="343">
        <v>91.04</v>
      </c>
      <c r="AK82" s="343">
        <v>175</v>
      </c>
      <c r="AL82" s="341">
        <v>0.99960000000000004</v>
      </c>
      <c r="AM82" s="343">
        <v>42444</v>
      </c>
      <c r="AN82" s="343">
        <f t="shared" si="12"/>
        <v>0</v>
      </c>
      <c r="AO82" s="552">
        <v>0.6477766853665895</v>
      </c>
      <c r="AP82" s="360">
        <f t="shared" si="13"/>
        <v>6.3232389170869673E-3</v>
      </c>
    </row>
    <row r="83" spans="1:42">
      <c r="A83" s="551">
        <v>78</v>
      </c>
      <c r="B83" s="341" t="s">
        <v>3365</v>
      </c>
      <c r="C83" s="341" t="s">
        <v>661</v>
      </c>
      <c r="D83" s="341" t="s">
        <v>499</v>
      </c>
      <c r="E83" s="552">
        <v>145</v>
      </c>
      <c r="F83" s="543">
        <v>100.16</v>
      </c>
      <c r="G83" s="343">
        <v>116</v>
      </c>
      <c r="H83" s="341">
        <v>0.99890000000000001</v>
      </c>
      <c r="I83" s="343">
        <v>7332</v>
      </c>
      <c r="J83" s="343">
        <f t="shared" si="7"/>
        <v>0</v>
      </c>
      <c r="K83" s="343">
        <v>10.18</v>
      </c>
      <c r="L83" s="343">
        <v>94.08</v>
      </c>
      <c r="M83" s="343">
        <v>116</v>
      </c>
      <c r="N83" s="341">
        <v>0.94669999999999999</v>
      </c>
      <c r="O83" s="343">
        <v>3558</v>
      </c>
      <c r="P83" s="343">
        <f t="shared" si="8"/>
        <v>0</v>
      </c>
      <c r="Q83" s="555">
        <v>5.37</v>
      </c>
      <c r="R83" s="563">
        <v>87.36</v>
      </c>
      <c r="S83" s="343">
        <v>116</v>
      </c>
      <c r="T83" s="341">
        <v>0.96870000000000001</v>
      </c>
      <c r="U83" s="343">
        <v>11798</v>
      </c>
      <c r="V83" s="343">
        <f t="shared" si="9"/>
        <v>0</v>
      </c>
      <c r="W83" s="343">
        <v>19.36</v>
      </c>
      <c r="X83" s="343">
        <v>87.04</v>
      </c>
      <c r="Y83" s="343">
        <v>116</v>
      </c>
      <c r="Z83" s="341">
        <v>0.91549999999999998</v>
      </c>
      <c r="AA83" s="343">
        <v>5810</v>
      </c>
      <c r="AB83" s="343">
        <f t="shared" si="10"/>
        <v>0</v>
      </c>
      <c r="AC83" s="552">
        <v>9.8000000000000007</v>
      </c>
      <c r="AD83" s="563">
        <v>98.56</v>
      </c>
      <c r="AE83" s="343">
        <v>116</v>
      </c>
      <c r="AF83" s="341">
        <v>0.92220000000000002</v>
      </c>
      <c r="AG83" s="343">
        <v>5810</v>
      </c>
      <c r="AH83" s="343">
        <f t="shared" si="11"/>
        <v>0</v>
      </c>
      <c r="AI83" s="343">
        <v>8.59</v>
      </c>
      <c r="AJ83" s="343">
        <v>102.08</v>
      </c>
      <c r="AK83" s="343">
        <v>116</v>
      </c>
      <c r="AL83" s="341">
        <v>0.94569999999999999</v>
      </c>
      <c r="AM83" s="343">
        <v>8158</v>
      </c>
      <c r="AN83" s="343">
        <f t="shared" si="12"/>
        <v>0</v>
      </c>
      <c r="AO83" s="552">
        <v>11.74</v>
      </c>
      <c r="AP83" s="360">
        <f t="shared" si="13"/>
        <v>0.10839999999999998</v>
      </c>
    </row>
    <row r="84" spans="1:42">
      <c r="A84" s="551">
        <v>79</v>
      </c>
      <c r="B84" s="341" t="s">
        <v>3365</v>
      </c>
      <c r="C84" s="341" t="s">
        <v>663</v>
      </c>
      <c r="D84" s="341" t="s">
        <v>496</v>
      </c>
      <c r="E84" s="552">
        <v>139</v>
      </c>
      <c r="F84" s="543">
        <v>99.6</v>
      </c>
      <c r="G84" s="343">
        <v>111.2</v>
      </c>
      <c r="H84" s="341">
        <v>0.93679999999999997</v>
      </c>
      <c r="I84" s="343">
        <v>19498</v>
      </c>
      <c r="J84" s="343">
        <f t="shared" si="7"/>
        <v>0</v>
      </c>
      <c r="K84" s="343">
        <v>29.02</v>
      </c>
      <c r="L84" s="343">
        <v>108.08</v>
      </c>
      <c r="M84" s="343">
        <v>111.2</v>
      </c>
      <c r="N84" s="341">
        <v>0.94350000000000001</v>
      </c>
      <c r="O84" s="343">
        <v>23211</v>
      </c>
      <c r="P84" s="343">
        <f t="shared" si="8"/>
        <v>0</v>
      </c>
      <c r="Q84" s="555">
        <v>30.59</v>
      </c>
      <c r="R84" s="563">
        <v>104.56</v>
      </c>
      <c r="S84" s="343">
        <v>111.2</v>
      </c>
      <c r="T84" s="341">
        <v>0.94540000000000002</v>
      </c>
      <c r="U84" s="343">
        <v>21539</v>
      </c>
      <c r="V84" s="343">
        <f t="shared" si="9"/>
        <v>0</v>
      </c>
      <c r="W84" s="343">
        <v>30.26</v>
      </c>
      <c r="X84" s="343">
        <v>100.08</v>
      </c>
      <c r="Y84" s="343">
        <v>111.2</v>
      </c>
      <c r="Z84" s="341">
        <v>0.94159999999999999</v>
      </c>
      <c r="AA84" s="343">
        <v>18888</v>
      </c>
      <c r="AB84" s="343">
        <f t="shared" si="10"/>
        <v>0</v>
      </c>
      <c r="AC84" s="552">
        <v>26.94</v>
      </c>
      <c r="AD84" s="563">
        <v>85.2</v>
      </c>
      <c r="AE84" s="343">
        <v>111.2</v>
      </c>
      <c r="AF84" s="341">
        <v>0.94399999999999995</v>
      </c>
      <c r="AG84" s="343">
        <v>16044</v>
      </c>
      <c r="AH84" s="343">
        <f t="shared" si="11"/>
        <v>0</v>
      </c>
      <c r="AI84" s="343">
        <v>26.81</v>
      </c>
      <c r="AJ84" s="343">
        <v>82.4</v>
      </c>
      <c r="AK84" s="343">
        <v>111.2</v>
      </c>
      <c r="AL84" s="341">
        <v>0.95709999999999995</v>
      </c>
      <c r="AM84" s="343">
        <v>17203</v>
      </c>
      <c r="AN84" s="343">
        <f t="shared" si="12"/>
        <v>0</v>
      </c>
      <c r="AO84" s="552">
        <v>30.29</v>
      </c>
      <c r="AP84" s="360">
        <f t="shared" si="13"/>
        <v>0.28985</v>
      </c>
    </row>
    <row r="85" spans="1:42">
      <c r="A85" s="551">
        <v>80</v>
      </c>
      <c r="B85" s="341" t="s">
        <v>3365</v>
      </c>
      <c r="C85" s="341" t="s">
        <v>665</v>
      </c>
      <c r="D85" s="341" t="s">
        <v>499</v>
      </c>
      <c r="E85" s="552">
        <v>156</v>
      </c>
      <c r="F85" s="543">
        <v>82.96</v>
      </c>
      <c r="G85" s="343">
        <v>124.8</v>
      </c>
      <c r="H85" s="341">
        <v>0.95289999999999997</v>
      </c>
      <c r="I85" s="343">
        <v>3423</v>
      </c>
      <c r="J85" s="343">
        <f t="shared" si="7"/>
        <v>0</v>
      </c>
      <c r="K85" s="343">
        <v>6.01</v>
      </c>
      <c r="L85" s="343">
        <v>6.72</v>
      </c>
      <c r="M85" s="343">
        <v>124.8</v>
      </c>
      <c r="N85" s="341">
        <v>1</v>
      </c>
      <c r="O85" s="343">
        <v>1572</v>
      </c>
      <c r="P85" s="343">
        <f t="shared" si="8"/>
        <v>0</v>
      </c>
      <c r="Q85" s="555">
        <v>31.44</v>
      </c>
      <c r="R85" s="563">
        <v>6.56</v>
      </c>
      <c r="S85" s="343">
        <v>124.8</v>
      </c>
      <c r="T85" s="341">
        <v>1</v>
      </c>
      <c r="U85" s="343">
        <v>1372</v>
      </c>
      <c r="V85" s="343">
        <f t="shared" si="9"/>
        <v>0</v>
      </c>
      <c r="W85" s="343">
        <v>29.05</v>
      </c>
      <c r="X85" s="343">
        <v>21.6</v>
      </c>
      <c r="Y85" s="343">
        <v>124.8</v>
      </c>
      <c r="Z85" s="341">
        <v>1</v>
      </c>
      <c r="AA85" s="343">
        <v>1358</v>
      </c>
      <c r="AB85" s="343">
        <f t="shared" si="10"/>
        <v>0</v>
      </c>
      <c r="AC85" s="552">
        <v>8.4499999999999993</v>
      </c>
      <c r="AD85" s="563">
        <v>6</v>
      </c>
      <c r="AE85" s="343">
        <v>124.8</v>
      </c>
      <c r="AF85" s="341">
        <v>1</v>
      </c>
      <c r="AG85" s="343">
        <v>1366</v>
      </c>
      <c r="AH85" s="343">
        <f t="shared" si="11"/>
        <v>0</v>
      </c>
      <c r="AI85" s="343">
        <v>30.6</v>
      </c>
      <c r="AJ85" s="343">
        <v>14.4</v>
      </c>
      <c r="AK85" s="343">
        <v>124.8</v>
      </c>
      <c r="AL85" s="341">
        <v>0.99960000000000004</v>
      </c>
      <c r="AM85" s="343">
        <v>4577.3</v>
      </c>
      <c r="AN85" s="343">
        <f t="shared" si="12"/>
        <v>0</v>
      </c>
      <c r="AO85" s="552">
        <v>44.16</v>
      </c>
      <c r="AP85" s="360">
        <f t="shared" si="13"/>
        <v>0.24951666666666669</v>
      </c>
    </row>
    <row r="86" spans="1:42">
      <c r="A86" s="551">
        <v>81</v>
      </c>
      <c r="B86" s="341" t="s">
        <v>3365</v>
      </c>
      <c r="C86" s="341" t="s">
        <v>667</v>
      </c>
      <c r="D86" s="341" t="s">
        <v>502</v>
      </c>
      <c r="E86" s="552">
        <v>256</v>
      </c>
      <c r="F86" s="543">
        <v>113.12</v>
      </c>
      <c r="G86" s="343">
        <v>204.8</v>
      </c>
      <c r="H86" s="341">
        <v>0.99439999999999995</v>
      </c>
      <c r="I86" s="343">
        <v>43222</v>
      </c>
      <c r="J86" s="343">
        <f t="shared" si="7"/>
        <v>0</v>
      </c>
      <c r="K86" s="343">
        <v>53.37</v>
      </c>
      <c r="L86" s="343">
        <v>116.8</v>
      </c>
      <c r="M86" s="343">
        <v>204.8</v>
      </c>
      <c r="N86" s="341">
        <v>0.99539999999999995</v>
      </c>
      <c r="O86" s="343">
        <v>21142</v>
      </c>
      <c r="P86" s="343">
        <f t="shared" si="8"/>
        <v>0</v>
      </c>
      <c r="Q86" s="555">
        <v>24.44</v>
      </c>
      <c r="R86" s="563">
        <v>145.44</v>
      </c>
      <c r="S86" s="343">
        <v>204.8</v>
      </c>
      <c r="T86" s="341">
        <v>0.99660000000000004</v>
      </c>
      <c r="U86" s="343">
        <v>42114</v>
      </c>
      <c r="V86" s="343">
        <f t="shared" si="9"/>
        <v>0</v>
      </c>
      <c r="W86" s="343">
        <v>40.35</v>
      </c>
      <c r="X86" s="343">
        <v>133.12</v>
      </c>
      <c r="Y86" s="343">
        <v>204.8</v>
      </c>
      <c r="Z86" s="341">
        <v>0.995</v>
      </c>
      <c r="AA86" s="343">
        <v>53594</v>
      </c>
      <c r="AB86" s="343">
        <f t="shared" si="10"/>
        <v>0</v>
      </c>
      <c r="AC86" s="552">
        <v>54.38</v>
      </c>
      <c r="AD86" s="563">
        <v>131.52000000000001</v>
      </c>
      <c r="AE86" s="343">
        <v>204.8</v>
      </c>
      <c r="AF86" s="341">
        <v>0.99490000000000001</v>
      </c>
      <c r="AG86" s="343">
        <v>54754</v>
      </c>
      <c r="AH86" s="343">
        <f t="shared" si="11"/>
        <v>0</v>
      </c>
      <c r="AI86" s="343">
        <v>56.24</v>
      </c>
      <c r="AJ86" s="343">
        <v>141.91999999999999</v>
      </c>
      <c r="AK86" s="343">
        <v>204.8</v>
      </c>
      <c r="AL86" s="341">
        <v>0.99339999999999995</v>
      </c>
      <c r="AM86" s="343">
        <v>51682</v>
      </c>
      <c r="AN86" s="343">
        <f t="shared" si="12"/>
        <v>0</v>
      </c>
      <c r="AO86" s="552">
        <v>50.91</v>
      </c>
      <c r="AP86" s="360">
        <f t="shared" si="13"/>
        <v>0.46615000000000001</v>
      </c>
    </row>
    <row r="87" spans="1:42">
      <c r="A87" s="551">
        <v>82</v>
      </c>
      <c r="B87" s="341" t="s">
        <v>3365</v>
      </c>
      <c r="C87" s="341" t="s">
        <v>669</v>
      </c>
      <c r="D87" s="341" t="s">
        <v>499</v>
      </c>
      <c r="E87" s="552">
        <v>208</v>
      </c>
      <c r="F87" s="543">
        <v>217.44</v>
      </c>
      <c r="G87" s="343">
        <v>217.44</v>
      </c>
      <c r="H87" s="341">
        <v>0.91720000000000002</v>
      </c>
      <c r="I87" s="343">
        <v>38244</v>
      </c>
      <c r="J87" s="343">
        <f t="shared" si="7"/>
        <v>0</v>
      </c>
      <c r="K87" s="343">
        <v>26.63</v>
      </c>
      <c r="L87" s="343">
        <v>197.6</v>
      </c>
      <c r="M87" s="343">
        <v>197.6</v>
      </c>
      <c r="N87" s="341">
        <v>0.92120000000000002</v>
      </c>
      <c r="O87" s="343">
        <v>20982</v>
      </c>
      <c r="P87" s="343">
        <f t="shared" si="8"/>
        <v>0</v>
      </c>
      <c r="Q87" s="555">
        <v>15.49</v>
      </c>
      <c r="R87" s="563">
        <v>184.96</v>
      </c>
      <c r="S87" s="343">
        <v>184.96</v>
      </c>
      <c r="T87" s="341">
        <v>0.87090000000000001</v>
      </c>
      <c r="U87" s="343">
        <v>22254</v>
      </c>
      <c r="V87" s="343">
        <f t="shared" si="9"/>
        <v>0</v>
      </c>
      <c r="W87" s="343">
        <v>19.190000000000001</v>
      </c>
      <c r="X87" s="343">
        <v>167.52</v>
      </c>
      <c r="Y87" s="343">
        <v>167.52</v>
      </c>
      <c r="Z87" s="341">
        <v>0.83379999999999999</v>
      </c>
      <c r="AA87" s="343">
        <v>17932</v>
      </c>
      <c r="AB87" s="343">
        <f t="shared" si="10"/>
        <v>0</v>
      </c>
      <c r="AC87" s="552">
        <v>17.25</v>
      </c>
      <c r="AD87" s="563">
        <v>199.2</v>
      </c>
      <c r="AE87" s="343">
        <v>199.2</v>
      </c>
      <c r="AF87" s="341">
        <v>0.89559999999999995</v>
      </c>
      <c r="AG87" s="343">
        <v>20558</v>
      </c>
      <c r="AH87" s="343">
        <f t="shared" si="11"/>
        <v>0</v>
      </c>
      <c r="AI87" s="343">
        <v>15.49</v>
      </c>
      <c r="AJ87" s="343">
        <v>224.16</v>
      </c>
      <c r="AK87" s="343">
        <v>224.16</v>
      </c>
      <c r="AL87" s="341">
        <v>0.86250000000000004</v>
      </c>
      <c r="AM87" s="343">
        <v>15842</v>
      </c>
      <c r="AN87" s="343">
        <f t="shared" si="12"/>
        <v>0</v>
      </c>
      <c r="AO87" s="552">
        <v>11.38</v>
      </c>
      <c r="AP87" s="360">
        <f t="shared" si="13"/>
        <v>0.17571666666666666</v>
      </c>
    </row>
    <row r="88" spans="1:42">
      <c r="A88" s="551">
        <v>83</v>
      </c>
      <c r="B88" s="341" t="s">
        <v>3365</v>
      </c>
      <c r="C88" s="341" t="s">
        <v>671</v>
      </c>
      <c r="D88" s="341" t="s">
        <v>496</v>
      </c>
      <c r="E88" s="552">
        <v>347</v>
      </c>
      <c r="F88" s="543">
        <v>300.32</v>
      </c>
      <c r="G88" s="343">
        <v>300.32</v>
      </c>
      <c r="H88" s="341">
        <v>0.60099999999999998</v>
      </c>
      <c r="I88" s="343">
        <v>7144</v>
      </c>
      <c r="J88" s="343">
        <f t="shared" si="7"/>
        <v>0</v>
      </c>
      <c r="K88" s="343">
        <v>5.5</v>
      </c>
      <c r="L88" s="343">
        <v>285.27999999999997</v>
      </c>
      <c r="M88" s="343">
        <v>285.27999999999997</v>
      </c>
      <c r="N88" s="341">
        <v>0.63900000000000001</v>
      </c>
      <c r="O88" s="343">
        <v>8232</v>
      </c>
      <c r="P88" s="343">
        <f t="shared" si="8"/>
        <v>0</v>
      </c>
      <c r="Q88" s="555">
        <v>6.07</v>
      </c>
      <c r="R88" s="563">
        <v>275.52</v>
      </c>
      <c r="S88" s="343">
        <v>277.60000000000002</v>
      </c>
      <c r="T88" s="341">
        <v>0.64900000000000002</v>
      </c>
      <c r="U88" s="343">
        <v>7576</v>
      </c>
      <c r="V88" s="343">
        <f t="shared" si="9"/>
        <v>0</v>
      </c>
      <c r="W88" s="343">
        <v>5.88</v>
      </c>
      <c r="X88" s="343">
        <v>210.24</v>
      </c>
      <c r="Y88" s="343">
        <v>277.60000000000002</v>
      </c>
      <c r="Z88" s="341">
        <v>0.58030000000000004</v>
      </c>
      <c r="AA88" s="343">
        <v>6164</v>
      </c>
      <c r="AB88" s="343">
        <f t="shared" si="10"/>
        <v>0</v>
      </c>
      <c r="AC88" s="552">
        <v>6.79</v>
      </c>
      <c r="AD88" s="563">
        <v>205.44</v>
      </c>
      <c r="AE88" s="343">
        <v>277.60000000000002</v>
      </c>
      <c r="AF88" s="341">
        <v>0.5716</v>
      </c>
      <c r="AG88" s="343">
        <v>5600</v>
      </c>
      <c r="AH88" s="343">
        <f t="shared" si="11"/>
        <v>0</v>
      </c>
      <c r="AI88" s="343">
        <v>6.41</v>
      </c>
      <c r="AJ88" s="343">
        <v>244.96</v>
      </c>
      <c r="AK88" s="343">
        <v>277.60000000000002</v>
      </c>
      <c r="AL88" s="341">
        <v>0.58260000000000001</v>
      </c>
      <c r="AM88" s="343">
        <v>5372</v>
      </c>
      <c r="AN88" s="343">
        <f t="shared" si="12"/>
        <v>0</v>
      </c>
      <c r="AO88" s="552">
        <v>5.23</v>
      </c>
      <c r="AP88" s="360">
        <f t="shared" si="13"/>
        <v>5.9799999999999992E-2</v>
      </c>
    </row>
    <row r="89" spans="1:42">
      <c r="A89" s="551">
        <v>84</v>
      </c>
      <c r="B89" s="341" t="s">
        <v>3365</v>
      </c>
      <c r="C89" s="341" t="s">
        <v>673</v>
      </c>
      <c r="D89" s="341" t="s">
        <v>496</v>
      </c>
      <c r="E89" s="552">
        <v>125</v>
      </c>
      <c r="F89" s="543">
        <v>120.32</v>
      </c>
      <c r="G89" s="343">
        <v>120.32</v>
      </c>
      <c r="H89" s="341">
        <v>0.99009999999999998</v>
      </c>
      <c r="I89" s="343">
        <v>36824</v>
      </c>
      <c r="J89" s="343">
        <f t="shared" si="7"/>
        <v>0</v>
      </c>
      <c r="K89" s="343">
        <v>42.93</v>
      </c>
      <c r="L89" s="343">
        <v>108.64</v>
      </c>
      <c r="M89" s="343">
        <v>108.64</v>
      </c>
      <c r="N89" s="341">
        <v>0.99180000000000001</v>
      </c>
      <c r="O89" s="343">
        <v>42448</v>
      </c>
      <c r="P89" s="343">
        <f t="shared" si="8"/>
        <v>0</v>
      </c>
      <c r="Q89" s="555">
        <v>52.95</v>
      </c>
      <c r="R89" s="563">
        <v>109.44</v>
      </c>
      <c r="S89" s="343">
        <v>109.44</v>
      </c>
      <c r="T89" s="341">
        <v>0.99229999999999996</v>
      </c>
      <c r="U89" s="343">
        <v>41178</v>
      </c>
      <c r="V89" s="343">
        <f t="shared" si="9"/>
        <v>0</v>
      </c>
      <c r="W89" s="343">
        <v>52.66</v>
      </c>
      <c r="X89" s="343">
        <v>102.88</v>
      </c>
      <c r="Y89" s="343">
        <v>102.88</v>
      </c>
      <c r="Z89" s="341">
        <v>0.98750000000000004</v>
      </c>
      <c r="AA89" s="343">
        <v>34754</v>
      </c>
      <c r="AB89" s="343">
        <f t="shared" si="10"/>
        <v>0</v>
      </c>
      <c r="AC89" s="552">
        <v>45.98</v>
      </c>
      <c r="AD89" s="563">
        <v>87.2</v>
      </c>
      <c r="AE89" s="343">
        <v>100</v>
      </c>
      <c r="AF89" s="341">
        <v>0.9869</v>
      </c>
      <c r="AG89" s="343">
        <v>31210</v>
      </c>
      <c r="AH89" s="343">
        <f t="shared" si="11"/>
        <v>0</v>
      </c>
      <c r="AI89" s="343">
        <v>48.74</v>
      </c>
      <c r="AJ89" s="343">
        <v>98.08</v>
      </c>
      <c r="AK89" s="343">
        <v>100</v>
      </c>
      <c r="AL89" s="341">
        <v>0.98950000000000005</v>
      </c>
      <c r="AM89" s="343">
        <v>34948</v>
      </c>
      <c r="AN89" s="343">
        <f t="shared" si="12"/>
        <v>0</v>
      </c>
      <c r="AO89" s="552">
        <v>50.01</v>
      </c>
      <c r="AP89" s="360">
        <f t="shared" si="13"/>
        <v>0.48878333333333329</v>
      </c>
    </row>
    <row r="90" spans="1:42">
      <c r="A90" s="551">
        <v>85</v>
      </c>
      <c r="B90" s="341" t="s">
        <v>3365</v>
      </c>
      <c r="C90" s="341" t="s">
        <v>675</v>
      </c>
      <c r="D90" s="341" t="s">
        <v>496</v>
      </c>
      <c r="E90" s="552">
        <v>122</v>
      </c>
      <c r="F90" s="543">
        <v>61.6</v>
      </c>
      <c r="G90" s="343">
        <v>97.6</v>
      </c>
      <c r="H90" s="341">
        <v>0.99229999999999996</v>
      </c>
      <c r="I90" s="343">
        <v>14703.64</v>
      </c>
      <c r="J90" s="343">
        <f t="shared" si="7"/>
        <v>0</v>
      </c>
      <c r="K90" s="343">
        <v>33.409999999999997</v>
      </c>
      <c r="L90" s="343">
        <v>94.56</v>
      </c>
      <c r="M90" s="343">
        <v>97.6</v>
      </c>
      <c r="N90" s="341">
        <v>0.99709999999999999</v>
      </c>
      <c r="O90" s="343">
        <v>17933</v>
      </c>
      <c r="P90" s="343">
        <f t="shared" si="8"/>
        <v>0</v>
      </c>
      <c r="Q90" s="555">
        <v>25.56</v>
      </c>
      <c r="R90" s="563">
        <v>72.959999999999994</v>
      </c>
      <c r="S90" s="343">
        <v>97.6</v>
      </c>
      <c r="T90" s="341">
        <v>0.99780000000000002</v>
      </c>
      <c r="U90" s="343">
        <v>19305</v>
      </c>
      <c r="V90" s="343">
        <f t="shared" si="9"/>
        <v>0</v>
      </c>
      <c r="W90" s="343">
        <v>36.83</v>
      </c>
      <c r="X90" s="343">
        <v>68.16</v>
      </c>
      <c r="Y90" s="343">
        <v>97.6</v>
      </c>
      <c r="Z90" s="341">
        <v>0.99880000000000002</v>
      </c>
      <c r="AA90" s="343">
        <v>14551</v>
      </c>
      <c r="AB90" s="343">
        <f t="shared" si="10"/>
        <v>0</v>
      </c>
      <c r="AC90" s="552">
        <v>28.73</v>
      </c>
      <c r="AD90" s="563">
        <v>64.319999999999993</v>
      </c>
      <c r="AE90" s="343">
        <v>97.6</v>
      </c>
      <c r="AF90" s="341">
        <v>0.997</v>
      </c>
      <c r="AG90" s="343">
        <v>13321</v>
      </c>
      <c r="AH90" s="343">
        <f t="shared" si="11"/>
        <v>0</v>
      </c>
      <c r="AI90" s="343">
        <v>27.92</v>
      </c>
      <c r="AJ90" s="343">
        <v>66.16</v>
      </c>
      <c r="AK90" s="343">
        <v>97.6</v>
      </c>
      <c r="AL90" s="341">
        <v>0.99460000000000004</v>
      </c>
      <c r="AM90" s="343">
        <v>14383</v>
      </c>
      <c r="AN90" s="343">
        <f t="shared" si="12"/>
        <v>0</v>
      </c>
      <c r="AO90" s="552">
        <v>30.36</v>
      </c>
      <c r="AP90" s="360">
        <f t="shared" si="13"/>
        <v>0.30468333333333336</v>
      </c>
    </row>
    <row r="91" spans="1:42">
      <c r="A91" s="551">
        <v>86</v>
      </c>
      <c r="B91" s="341" t="s">
        <v>3365</v>
      </c>
      <c r="C91" s="341" t="s">
        <v>677</v>
      </c>
      <c r="D91" s="341" t="s">
        <v>496</v>
      </c>
      <c r="E91" s="552">
        <v>167</v>
      </c>
      <c r="F91" s="543">
        <v>125.36</v>
      </c>
      <c r="G91" s="343">
        <v>133.6</v>
      </c>
      <c r="H91" s="341">
        <v>0.99080000000000001</v>
      </c>
      <c r="I91" s="343">
        <v>28860</v>
      </c>
      <c r="J91" s="343">
        <f t="shared" si="7"/>
        <v>0</v>
      </c>
      <c r="K91" s="343">
        <v>32.270000000000003</v>
      </c>
      <c r="L91" s="343">
        <v>131.84</v>
      </c>
      <c r="M91" s="343">
        <v>133.6</v>
      </c>
      <c r="N91" s="341">
        <v>0.99139999999999995</v>
      </c>
      <c r="O91" s="343">
        <v>38708</v>
      </c>
      <c r="P91" s="343">
        <f t="shared" si="8"/>
        <v>0</v>
      </c>
      <c r="Q91" s="555">
        <v>39.799999999999997</v>
      </c>
      <c r="R91" s="563">
        <v>137.28</v>
      </c>
      <c r="S91" s="343">
        <v>137.28</v>
      </c>
      <c r="T91" s="341">
        <v>0.93610000000000004</v>
      </c>
      <c r="U91" s="343">
        <v>35987</v>
      </c>
      <c r="V91" s="343">
        <f t="shared" si="9"/>
        <v>0</v>
      </c>
      <c r="W91" s="343">
        <v>38.89</v>
      </c>
      <c r="X91" s="343">
        <v>119.6</v>
      </c>
      <c r="Y91" s="343">
        <v>133.6</v>
      </c>
      <c r="Z91" s="341">
        <v>0.93769999999999998</v>
      </c>
      <c r="AA91" s="343">
        <v>28235</v>
      </c>
      <c r="AB91" s="343">
        <f t="shared" si="10"/>
        <v>0</v>
      </c>
      <c r="AC91" s="552">
        <v>33.83</v>
      </c>
      <c r="AD91" s="563">
        <v>110.24</v>
      </c>
      <c r="AE91" s="343">
        <v>133.6</v>
      </c>
      <c r="AF91" s="341">
        <v>0.93969999999999998</v>
      </c>
      <c r="AG91" s="343">
        <v>26314</v>
      </c>
      <c r="AH91" s="343">
        <f t="shared" si="11"/>
        <v>0</v>
      </c>
      <c r="AI91" s="343">
        <v>34.14</v>
      </c>
      <c r="AJ91" s="343">
        <v>114.72</v>
      </c>
      <c r="AK91" s="343">
        <v>133.6</v>
      </c>
      <c r="AL91" s="341">
        <v>0.94040000000000001</v>
      </c>
      <c r="AM91" s="343">
        <v>29985</v>
      </c>
      <c r="AN91" s="343">
        <f t="shared" si="12"/>
        <v>0</v>
      </c>
      <c r="AO91" s="552">
        <v>38.6</v>
      </c>
      <c r="AP91" s="360">
        <f t="shared" si="13"/>
        <v>0.36255000000000004</v>
      </c>
    </row>
    <row r="92" spans="1:42">
      <c r="A92" s="551">
        <v>87</v>
      </c>
      <c r="B92" s="341" t="s">
        <v>3365</v>
      </c>
      <c r="C92" s="341" t="s">
        <v>679</v>
      </c>
      <c r="D92" s="341" t="s">
        <v>502</v>
      </c>
      <c r="E92" s="552">
        <v>133.33333333333334</v>
      </c>
      <c r="F92" s="543">
        <v>95.12</v>
      </c>
      <c r="G92" s="343">
        <v>106.667</v>
      </c>
      <c r="H92" s="341">
        <v>0.28510000000000002</v>
      </c>
      <c r="I92" s="343">
        <v>296</v>
      </c>
      <c r="J92" s="343">
        <f t="shared" si="7"/>
        <v>0</v>
      </c>
      <c r="K92" s="343">
        <v>1.52</v>
      </c>
      <c r="L92" s="343">
        <v>1.84</v>
      </c>
      <c r="M92" s="343">
        <v>106.667</v>
      </c>
      <c r="N92" s="341">
        <v>0.28010000000000002</v>
      </c>
      <c r="O92" s="343">
        <v>186</v>
      </c>
      <c r="P92" s="343">
        <f t="shared" si="8"/>
        <v>0</v>
      </c>
      <c r="Q92" s="555">
        <v>48.5</v>
      </c>
      <c r="R92" s="563">
        <v>1.04</v>
      </c>
      <c r="S92" s="343">
        <v>106.667</v>
      </c>
      <c r="T92" s="341">
        <v>0.31030000000000002</v>
      </c>
      <c r="U92" s="343">
        <v>144</v>
      </c>
      <c r="V92" s="343">
        <f t="shared" si="9"/>
        <v>4.5776988865580099</v>
      </c>
      <c r="W92" s="343">
        <v>61.97</v>
      </c>
      <c r="X92" s="343">
        <v>0.88</v>
      </c>
      <c r="Y92" s="343">
        <v>106.667</v>
      </c>
      <c r="Z92" s="341">
        <v>0.29420000000000002</v>
      </c>
      <c r="AA92" s="343">
        <v>158</v>
      </c>
      <c r="AB92" s="343">
        <f t="shared" si="10"/>
        <v>42.418434528163857</v>
      </c>
      <c r="AC92" s="552">
        <v>82.02</v>
      </c>
      <c r="AD92" s="563">
        <v>2</v>
      </c>
      <c r="AE92" s="343">
        <v>106.667</v>
      </c>
      <c r="AF92" s="341">
        <v>0.28129999999999999</v>
      </c>
      <c r="AG92" s="343">
        <v>166</v>
      </c>
      <c r="AH92" s="343">
        <f t="shared" si="11"/>
        <v>0</v>
      </c>
      <c r="AI92" s="343">
        <v>39.65</v>
      </c>
      <c r="AJ92" s="343">
        <v>2.2400000000000002</v>
      </c>
      <c r="AK92" s="343">
        <v>106.667</v>
      </c>
      <c r="AL92" s="341">
        <v>0.24310000000000001</v>
      </c>
      <c r="AM92" s="343">
        <v>265</v>
      </c>
      <c r="AN92" s="343">
        <f t="shared" si="12"/>
        <v>29.723290914471733</v>
      </c>
      <c r="AO92" s="552">
        <v>67.58</v>
      </c>
      <c r="AP92" s="360">
        <f t="shared" si="13"/>
        <v>0.50206666666666666</v>
      </c>
    </row>
    <row r="93" spans="1:42">
      <c r="A93" s="551">
        <v>88</v>
      </c>
      <c r="B93" s="341" t="s">
        <v>3365</v>
      </c>
      <c r="C93" s="341" t="s">
        <v>681</v>
      </c>
      <c r="D93" s="341" t="s">
        <v>502</v>
      </c>
      <c r="E93" s="552">
        <v>166.66666666666666</v>
      </c>
      <c r="F93" s="543">
        <v>87.44</v>
      </c>
      <c r="G93" s="343">
        <v>133.333</v>
      </c>
      <c r="H93" s="341">
        <v>0.78349999999999997</v>
      </c>
      <c r="I93" s="343">
        <v>38544</v>
      </c>
      <c r="J93" s="343">
        <f t="shared" si="7"/>
        <v>8944.1023934468176</v>
      </c>
      <c r="K93" s="343">
        <v>78.13</v>
      </c>
      <c r="L93" s="343">
        <v>94</v>
      </c>
      <c r="M93" s="343">
        <v>133.333</v>
      </c>
      <c r="N93" s="341">
        <v>0.77980000000000005</v>
      </c>
      <c r="O93" s="343">
        <v>39352</v>
      </c>
      <c r="P93" s="343">
        <f t="shared" si="8"/>
        <v>6626.8440748440771</v>
      </c>
      <c r="Q93" s="555">
        <v>72.150000000000006</v>
      </c>
      <c r="R93" s="563">
        <v>96.24</v>
      </c>
      <c r="S93" s="343">
        <v>133.333</v>
      </c>
      <c r="T93" s="341">
        <v>0.76790000000000003</v>
      </c>
      <c r="U93" s="343">
        <v>37798</v>
      </c>
      <c r="V93" s="343">
        <f t="shared" si="9"/>
        <v>5869.5190764465724</v>
      </c>
      <c r="W93" s="343">
        <v>71.03</v>
      </c>
      <c r="X93" s="343">
        <v>89.36</v>
      </c>
      <c r="Y93" s="343">
        <v>133.333</v>
      </c>
      <c r="Z93" s="341">
        <v>0.72870000000000001</v>
      </c>
      <c r="AA93" s="343">
        <v>32592</v>
      </c>
      <c r="AB93" s="343">
        <f t="shared" si="10"/>
        <v>3522.2809573361064</v>
      </c>
      <c r="AC93" s="552">
        <v>67.27</v>
      </c>
      <c r="AD93" s="563">
        <v>84.64</v>
      </c>
      <c r="AE93" s="343">
        <v>133.333</v>
      </c>
      <c r="AF93" s="341">
        <v>0.7107</v>
      </c>
      <c r="AG93" s="343">
        <v>3160</v>
      </c>
      <c r="AH93" s="343">
        <f t="shared" si="11"/>
        <v>0</v>
      </c>
      <c r="AI93" s="343">
        <v>7.06</v>
      </c>
      <c r="AJ93" s="343">
        <v>1.04</v>
      </c>
      <c r="AK93" s="343">
        <v>133.333</v>
      </c>
      <c r="AL93" s="341">
        <v>0.71140000000000003</v>
      </c>
      <c r="AM93" s="343">
        <v>471</v>
      </c>
      <c r="AN93" s="343">
        <f t="shared" si="12"/>
        <v>151.35290125551407</v>
      </c>
      <c r="AO93" s="552">
        <v>88.41</v>
      </c>
      <c r="AP93" s="360">
        <f t="shared" si="13"/>
        <v>0.64008333333333323</v>
      </c>
    </row>
    <row r="94" spans="1:42">
      <c r="A94" s="551">
        <v>89</v>
      </c>
      <c r="B94" s="341" t="s">
        <v>3365</v>
      </c>
      <c r="C94" s="341" t="s">
        <v>683</v>
      </c>
      <c r="D94" s="341" t="s">
        <v>502</v>
      </c>
      <c r="E94" s="552">
        <v>166.66666666666666</v>
      </c>
      <c r="F94" s="543">
        <v>1.76</v>
      </c>
      <c r="G94" s="343">
        <v>133.333</v>
      </c>
      <c r="H94" s="341">
        <v>0.54149999999999998</v>
      </c>
      <c r="I94" s="343">
        <v>528</v>
      </c>
      <c r="J94" s="343">
        <f t="shared" si="7"/>
        <v>116.25058487132829</v>
      </c>
      <c r="K94" s="343">
        <v>76.94</v>
      </c>
      <c r="L94" s="343">
        <v>1.76</v>
      </c>
      <c r="M94" s="343">
        <v>133.333</v>
      </c>
      <c r="N94" s="341">
        <v>0.52200000000000002</v>
      </c>
      <c r="O94" s="343">
        <v>533</v>
      </c>
      <c r="P94" s="343">
        <f t="shared" si="8"/>
        <v>122.84224701808387</v>
      </c>
      <c r="Q94" s="555">
        <v>77.97</v>
      </c>
      <c r="R94" s="563">
        <v>1.76</v>
      </c>
      <c r="S94" s="343">
        <v>133.333</v>
      </c>
      <c r="T94" s="341">
        <v>0.50629999999999997</v>
      </c>
      <c r="U94" s="343">
        <v>515</v>
      </c>
      <c r="V94" s="343">
        <f t="shared" si="9"/>
        <v>130.0012459506604</v>
      </c>
      <c r="W94" s="343">
        <v>80.260000000000005</v>
      </c>
      <c r="X94" s="343">
        <v>2.2400000000000002</v>
      </c>
      <c r="Y94" s="343">
        <v>133.333</v>
      </c>
      <c r="Z94" s="341">
        <v>0.51600000000000001</v>
      </c>
      <c r="AA94" s="343">
        <v>548</v>
      </c>
      <c r="AB94" s="343">
        <f t="shared" si="10"/>
        <v>31.992467043314491</v>
      </c>
      <c r="AC94" s="552">
        <v>63.72</v>
      </c>
      <c r="AD94" s="563">
        <v>3.84</v>
      </c>
      <c r="AE94" s="343">
        <v>133.333</v>
      </c>
      <c r="AF94" s="341">
        <v>0.49559999999999998</v>
      </c>
      <c r="AG94" s="343">
        <v>507</v>
      </c>
      <c r="AH94" s="343">
        <f t="shared" si="11"/>
        <v>0</v>
      </c>
      <c r="AI94" s="343">
        <v>35.81</v>
      </c>
      <c r="AJ94" s="343">
        <v>2.72</v>
      </c>
      <c r="AK94" s="343">
        <v>133.333</v>
      </c>
      <c r="AL94" s="341">
        <v>0.48010000000000003</v>
      </c>
      <c r="AM94" s="343">
        <v>471</v>
      </c>
      <c r="AN94" s="343">
        <f t="shared" si="12"/>
        <v>0</v>
      </c>
      <c r="AO94" s="552">
        <v>50.09</v>
      </c>
      <c r="AP94" s="360">
        <f t="shared" si="13"/>
        <v>0.64131666666666665</v>
      </c>
    </row>
    <row r="95" spans="1:42">
      <c r="A95" s="551">
        <v>90</v>
      </c>
      <c r="B95" s="341" t="s">
        <v>3365</v>
      </c>
      <c r="C95" s="341" t="s">
        <v>3413</v>
      </c>
      <c r="D95" s="341" t="s">
        <v>526</v>
      </c>
      <c r="E95" s="552">
        <v>200</v>
      </c>
      <c r="F95" s="543">
        <v>95.04</v>
      </c>
      <c r="G95" s="343">
        <v>160</v>
      </c>
      <c r="H95" s="341">
        <v>0.87360000000000004</v>
      </c>
      <c r="I95" s="343">
        <v>26286</v>
      </c>
      <c r="J95" s="343">
        <f t="shared" si="7"/>
        <v>0</v>
      </c>
      <c r="K95" s="343">
        <v>43.97</v>
      </c>
      <c r="L95" s="343">
        <v>84</v>
      </c>
      <c r="M95" s="343">
        <v>160</v>
      </c>
      <c r="N95" s="341">
        <v>0.88139999999999996</v>
      </c>
      <c r="O95" s="343">
        <v>28650</v>
      </c>
      <c r="P95" s="343">
        <f t="shared" si="8"/>
        <v>0</v>
      </c>
      <c r="Q95" s="555">
        <v>52.01</v>
      </c>
      <c r="R95" s="563">
        <v>85.44</v>
      </c>
      <c r="S95" s="343">
        <v>160</v>
      </c>
      <c r="T95" s="341">
        <v>0.88360000000000005</v>
      </c>
      <c r="U95" s="343">
        <v>27195</v>
      </c>
      <c r="V95" s="343">
        <f t="shared" si="9"/>
        <v>0</v>
      </c>
      <c r="W95" s="343">
        <v>50.03</v>
      </c>
      <c r="X95" s="343">
        <v>94.8</v>
      </c>
      <c r="Y95" s="343">
        <v>160</v>
      </c>
      <c r="Z95" s="341">
        <v>0.872</v>
      </c>
      <c r="AA95" s="343">
        <v>31620</v>
      </c>
      <c r="AB95" s="343">
        <f t="shared" si="10"/>
        <v>0</v>
      </c>
      <c r="AC95" s="552">
        <v>51.41</v>
      </c>
      <c r="AD95" s="563">
        <v>94.08</v>
      </c>
      <c r="AE95" s="343">
        <v>160</v>
      </c>
      <c r="AF95" s="341">
        <v>0.86299999999999999</v>
      </c>
      <c r="AG95" s="343">
        <v>27771</v>
      </c>
      <c r="AH95" s="343">
        <f t="shared" si="11"/>
        <v>0</v>
      </c>
      <c r="AI95" s="343">
        <v>45.97</v>
      </c>
      <c r="AJ95" s="343">
        <v>90.24</v>
      </c>
      <c r="AK95" s="343">
        <v>160</v>
      </c>
      <c r="AL95" s="341">
        <v>0.8679</v>
      </c>
      <c r="AM95" s="343">
        <v>26250</v>
      </c>
      <c r="AN95" s="343">
        <f t="shared" si="12"/>
        <v>0</v>
      </c>
      <c r="AO95" s="552">
        <v>46.55</v>
      </c>
      <c r="AP95" s="360">
        <f t="shared" si="13"/>
        <v>0.48323333333333329</v>
      </c>
    </row>
    <row r="96" spans="1:42">
      <c r="A96" s="551">
        <v>91</v>
      </c>
      <c r="B96" s="341" t="s">
        <v>3365</v>
      </c>
      <c r="C96" s="341" t="s">
        <v>3236</v>
      </c>
      <c r="D96" s="341" t="s">
        <v>554</v>
      </c>
      <c r="E96" s="552">
        <v>138</v>
      </c>
      <c r="F96" s="543">
        <v>17.2</v>
      </c>
      <c r="G96" s="343">
        <v>138</v>
      </c>
      <c r="H96" s="341">
        <v>0.95599999999999996</v>
      </c>
      <c r="I96" s="343">
        <v>5611</v>
      </c>
      <c r="J96" s="343">
        <f t="shared" si="7"/>
        <v>0</v>
      </c>
      <c r="K96" s="343">
        <v>0.47393789259727775</v>
      </c>
      <c r="L96" s="343">
        <v>16.64</v>
      </c>
      <c r="M96" s="343">
        <v>138</v>
      </c>
      <c r="N96" s="341">
        <v>0.92859999999999998</v>
      </c>
      <c r="O96" s="343">
        <v>4530</v>
      </c>
      <c r="P96" s="343">
        <f t="shared" si="8"/>
        <v>0</v>
      </c>
      <c r="Q96" s="555">
        <v>0.39404268091617417</v>
      </c>
      <c r="R96" s="563">
        <v>15.52</v>
      </c>
      <c r="S96" s="343">
        <v>138</v>
      </c>
      <c r="T96" s="341">
        <v>0.91320000000000001</v>
      </c>
      <c r="U96" s="343">
        <v>3855</v>
      </c>
      <c r="V96" s="343">
        <f t="shared" si="9"/>
        <v>0</v>
      </c>
      <c r="W96" s="343">
        <v>0.37777591506322689</v>
      </c>
      <c r="X96" s="343">
        <v>18.96</v>
      </c>
      <c r="Y96" s="343">
        <v>138</v>
      </c>
      <c r="Z96" s="341">
        <v>0.93189999999999995</v>
      </c>
      <c r="AA96" s="343">
        <v>4753</v>
      </c>
      <c r="AB96" s="343">
        <f t="shared" si="10"/>
        <v>0</v>
      </c>
      <c r="AC96" s="552">
        <v>0.36156570806382216</v>
      </c>
      <c r="AD96" s="563">
        <v>19.12</v>
      </c>
      <c r="AE96" s="343">
        <v>138</v>
      </c>
      <c r="AF96" s="341">
        <v>0.94379999999999997</v>
      </c>
      <c r="AG96" s="343">
        <v>5309</v>
      </c>
      <c r="AH96" s="343">
        <f t="shared" si="11"/>
        <v>0</v>
      </c>
      <c r="AI96" s="343">
        <v>0.39543210701752524</v>
      </c>
      <c r="AJ96" s="343">
        <v>23.84</v>
      </c>
      <c r="AK96" s="343">
        <v>138</v>
      </c>
      <c r="AL96" s="341">
        <v>0.95899999999999996</v>
      </c>
      <c r="AM96" s="343">
        <v>6060</v>
      </c>
      <c r="AN96" s="343">
        <f t="shared" si="12"/>
        <v>0</v>
      </c>
      <c r="AO96" s="552">
        <v>0.36814191703233001</v>
      </c>
      <c r="AP96" s="360">
        <f t="shared" si="13"/>
        <v>3.9514937011505937E-3</v>
      </c>
    </row>
    <row r="97" spans="1:42">
      <c r="A97" s="551">
        <v>92</v>
      </c>
      <c r="B97" s="341" t="s">
        <v>3365</v>
      </c>
      <c r="C97" s="341" t="s">
        <v>688</v>
      </c>
      <c r="D97" s="341" t="s">
        <v>499</v>
      </c>
      <c r="E97" s="552">
        <v>475.55555555555554</v>
      </c>
      <c r="F97" s="543">
        <v>234.8</v>
      </c>
      <c r="G97" s="343">
        <v>380.44400000000002</v>
      </c>
      <c r="H97" s="341">
        <v>0.99680000000000002</v>
      </c>
      <c r="I97" s="343">
        <v>17470</v>
      </c>
      <c r="J97" s="343">
        <f t="shared" si="7"/>
        <v>0</v>
      </c>
      <c r="K97" s="343">
        <v>10.37</v>
      </c>
      <c r="L97" s="343">
        <v>247.2</v>
      </c>
      <c r="M97" s="343">
        <v>380.44400000000002</v>
      </c>
      <c r="N97" s="341">
        <v>0.99739999999999995</v>
      </c>
      <c r="O97" s="343">
        <v>13645</v>
      </c>
      <c r="P97" s="343">
        <f t="shared" si="8"/>
        <v>0</v>
      </c>
      <c r="Q97" s="555">
        <v>7.44</v>
      </c>
      <c r="R97" s="563">
        <v>251.2</v>
      </c>
      <c r="S97" s="343">
        <v>380.44400000000002</v>
      </c>
      <c r="T97" s="341">
        <v>0.99709999999999999</v>
      </c>
      <c r="U97" s="343">
        <v>10665</v>
      </c>
      <c r="V97" s="343">
        <f t="shared" si="9"/>
        <v>0</v>
      </c>
      <c r="W97" s="343">
        <v>5.91</v>
      </c>
      <c r="X97" s="343">
        <v>258</v>
      </c>
      <c r="Y97" s="343">
        <v>380.44400000000002</v>
      </c>
      <c r="Z97" s="341">
        <v>0.99660000000000004</v>
      </c>
      <c r="AA97" s="343">
        <v>14960</v>
      </c>
      <c r="AB97" s="343">
        <f t="shared" si="10"/>
        <v>0</v>
      </c>
      <c r="AC97" s="552">
        <v>7.82</v>
      </c>
      <c r="AD97" s="563">
        <v>228.8</v>
      </c>
      <c r="AE97" s="343">
        <v>380.44400000000002</v>
      </c>
      <c r="AF97" s="341">
        <v>0.99770000000000003</v>
      </c>
      <c r="AG97" s="343">
        <v>9015</v>
      </c>
      <c r="AH97" s="343">
        <f t="shared" si="11"/>
        <v>0</v>
      </c>
      <c r="AI97" s="343">
        <v>5.31</v>
      </c>
      <c r="AJ97" s="343">
        <v>231.6</v>
      </c>
      <c r="AK97" s="343">
        <v>380.44400000000002</v>
      </c>
      <c r="AL97" s="341">
        <v>0.99670000000000003</v>
      </c>
      <c r="AM97" s="343">
        <v>12300</v>
      </c>
      <c r="AN97" s="343">
        <f t="shared" si="12"/>
        <v>0</v>
      </c>
      <c r="AO97" s="552">
        <v>7.4</v>
      </c>
      <c r="AP97" s="360">
        <f t="shared" si="13"/>
        <v>7.3749999999999996E-2</v>
      </c>
    </row>
    <row r="98" spans="1:42">
      <c r="A98" s="551">
        <v>93</v>
      </c>
      <c r="B98" s="341" t="s">
        <v>3365</v>
      </c>
      <c r="C98" s="341" t="s">
        <v>690</v>
      </c>
      <c r="D98" s="341" t="s">
        <v>496</v>
      </c>
      <c r="E98" s="552">
        <v>289</v>
      </c>
      <c r="F98" s="543">
        <v>129.6</v>
      </c>
      <c r="G98" s="343">
        <v>231.2</v>
      </c>
      <c r="H98" s="341">
        <v>0.97670000000000001</v>
      </c>
      <c r="I98" s="343">
        <v>47601</v>
      </c>
      <c r="J98" s="343">
        <f t="shared" si="7"/>
        <v>0</v>
      </c>
      <c r="K98" s="343">
        <v>52.23</v>
      </c>
      <c r="L98" s="343">
        <v>163.68</v>
      </c>
      <c r="M98" s="343">
        <v>231.2</v>
      </c>
      <c r="N98" s="341">
        <v>0.97709999999999997</v>
      </c>
      <c r="O98" s="343">
        <v>54201</v>
      </c>
      <c r="P98" s="343">
        <f t="shared" si="8"/>
        <v>0</v>
      </c>
      <c r="Q98" s="555">
        <v>45.55</v>
      </c>
      <c r="R98" s="563">
        <v>170.88</v>
      </c>
      <c r="S98" s="343">
        <v>231.2</v>
      </c>
      <c r="T98" s="341">
        <v>0.97299999999999998</v>
      </c>
      <c r="U98" s="343">
        <v>55167</v>
      </c>
      <c r="V98" s="343">
        <f t="shared" si="9"/>
        <v>0</v>
      </c>
      <c r="W98" s="343">
        <v>46.08</v>
      </c>
      <c r="X98" s="343">
        <v>131.76</v>
      </c>
      <c r="Y98" s="343">
        <v>231.2</v>
      </c>
      <c r="Z98" s="341">
        <v>0.96089999999999998</v>
      </c>
      <c r="AA98" s="343">
        <v>47229</v>
      </c>
      <c r="AB98" s="343">
        <f t="shared" si="10"/>
        <v>0</v>
      </c>
      <c r="AC98" s="552">
        <v>50.14</v>
      </c>
      <c r="AD98" s="563">
        <v>123.12</v>
      </c>
      <c r="AE98" s="343">
        <v>231.2</v>
      </c>
      <c r="AF98" s="341">
        <v>0.96309999999999996</v>
      </c>
      <c r="AG98" s="343">
        <v>46077</v>
      </c>
      <c r="AH98" s="343">
        <f t="shared" si="11"/>
        <v>0</v>
      </c>
      <c r="AI98" s="343">
        <v>52.22</v>
      </c>
      <c r="AJ98" s="343">
        <v>127.2</v>
      </c>
      <c r="AK98" s="343">
        <v>231.2</v>
      </c>
      <c r="AL98" s="341">
        <v>0.9647</v>
      </c>
      <c r="AM98" s="343">
        <v>45132</v>
      </c>
      <c r="AN98" s="343">
        <f t="shared" si="12"/>
        <v>0</v>
      </c>
      <c r="AO98" s="552">
        <v>51.08</v>
      </c>
      <c r="AP98" s="360">
        <f t="shared" si="13"/>
        <v>0.49550000000000005</v>
      </c>
    </row>
    <row r="99" spans="1:42">
      <c r="A99" s="551">
        <v>94</v>
      </c>
      <c r="B99" s="341" t="s">
        <v>3365</v>
      </c>
      <c r="C99" s="341" t="s">
        <v>692</v>
      </c>
      <c r="D99" s="341" t="s">
        <v>496</v>
      </c>
      <c r="E99" s="552">
        <v>190</v>
      </c>
      <c r="F99" s="543">
        <v>64.959999999999994</v>
      </c>
      <c r="G99" s="343">
        <v>152</v>
      </c>
      <c r="H99" s="341">
        <v>0.99790000000000001</v>
      </c>
      <c r="I99" s="343">
        <v>24588</v>
      </c>
      <c r="J99" s="343">
        <f t="shared" si="7"/>
        <v>0</v>
      </c>
      <c r="K99" s="343">
        <v>52.68</v>
      </c>
      <c r="L99" s="343">
        <v>70.88</v>
      </c>
      <c r="M99" s="343">
        <v>152</v>
      </c>
      <c r="N99" s="341">
        <v>0.998</v>
      </c>
      <c r="O99" s="343">
        <v>27030</v>
      </c>
      <c r="P99" s="343">
        <f t="shared" si="8"/>
        <v>0</v>
      </c>
      <c r="Q99" s="555">
        <v>51.36</v>
      </c>
      <c r="R99" s="563">
        <v>66.08</v>
      </c>
      <c r="S99" s="343">
        <v>152</v>
      </c>
      <c r="T99" s="341">
        <v>0.99739999999999995</v>
      </c>
      <c r="U99" s="343">
        <v>25658</v>
      </c>
      <c r="V99" s="343">
        <f t="shared" si="9"/>
        <v>0</v>
      </c>
      <c r="W99" s="343">
        <v>54.07</v>
      </c>
      <c r="X99" s="343">
        <v>59.2</v>
      </c>
      <c r="Y99" s="343">
        <v>152</v>
      </c>
      <c r="Z99" s="341">
        <v>0.99680000000000002</v>
      </c>
      <c r="AA99" s="343">
        <v>24824</v>
      </c>
      <c r="AB99" s="343">
        <f t="shared" si="10"/>
        <v>0</v>
      </c>
      <c r="AC99" s="552">
        <v>56.54</v>
      </c>
      <c r="AD99" s="563">
        <v>56.8</v>
      </c>
      <c r="AE99" s="343">
        <v>152</v>
      </c>
      <c r="AF99" s="341">
        <v>0.99650000000000005</v>
      </c>
      <c r="AG99" s="343">
        <v>24516</v>
      </c>
      <c r="AH99" s="343">
        <f t="shared" si="11"/>
        <v>0</v>
      </c>
      <c r="AI99" s="343">
        <v>58.22</v>
      </c>
      <c r="AJ99" s="343">
        <v>68</v>
      </c>
      <c r="AK99" s="343">
        <v>152</v>
      </c>
      <c r="AL99" s="341">
        <v>0.99629999999999996</v>
      </c>
      <c r="AM99" s="343">
        <v>24504</v>
      </c>
      <c r="AN99" s="343">
        <f t="shared" si="12"/>
        <v>0</v>
      </c>
      <c r="AO99" s="552">
        <v>50.23</v>
      </c>
      <c r="AP99" s="360">
        <f t="shared" si="13"/>
        <v>0.53849999999999998</v>
      </c>
    </row>
    <row r="100" spans="1:42">
      <c r="A100" s="551">
        <v>95</v>
      </c>
      <c r="B100" s="341" t="s">
        <v>3365</v>
      </c>
      <c r="C100" s="341" t="s">
        <v>694</v>
      </c>
      <c r="D100" s="341" t="s">
        <v>496</v>
      </c>
      <c r="E100" s="552">
        <v>194.44444444444443</v>
      </c>
      <c r="F100" s="543">
        <v>159.52000000000001</v>
      </c>
      <c r="G100" s="343">
        <v>159.52000000000001</v>
      </c>
      <c r="H100" s="341">
        <v>0.84030000000000005</v>
      </c>
      <c r="I100" s="343">
        <v>23126</v>
      </c>
      <c r="J100" s="343">
        <f t="shared" si="7"/>
        <v>0</v>
      </c>
      <c r="K100" s="343">
        <v>23.96</v>
      </c>
      <c r="L100" s="343">
        <v>133.6</v>
      </c>
      <c r="M100" s="343">
        <v>155.55600000000001</v>
      </c>
      <c r="N100" s="341">
        <v>0.84319999999999995</v>
      </c>
      <c r="O100" s="343">
        <v>20354</v>
      </c>
      <c r="P100" s="343">
        <f t="shared" si="8"/>
        <v>0</v>
      </c>
      <c r="Q100" s="555">
        <v>24.28</v>
      </c>
      <c r="R100" s="563">
        <v>117.12</v>
      </c>
      <c r="S100" s="343">
        <v>155.55600000000001</v>
      </c>
      <c r="T100" s="341">
        <v>0.76190000000000002</v>
      </c>
      <c r="U100" s="343">
        <v>7828</v>
      </c>
      <c r="V100" s="343">
        <f t="shared" si="9"/>
        <v>0</v>
      </c>
      <c r="W100" s="343">
        <v>12.18</v>
      </c>
      <c r="X100" s="343">
        <v>40.799999999999997</v>
      </c>
      <c r="Y100" s="343">
        <v>155.55600000000001</v>
      </c>
      <c r="Z100" s="341">
        <v>0.2432</v>
      </c>
      <c r="AA100" s="343">
        <v>648</v>
      </c>
      <c r="AB100" s="343">
        <f t="shared" si="10"/>
        <v>0</v>
      </c>
      <c r="AC100" s="552">
        <v>8.7799999999999994</v>
      </c>
      <c r="AD100" s="563">
        <v>6.88</v>
      </c>
      <c r="AE100" s="343">
        <v>155.55600000000001</v>
      </c>
      <c r="AF100" s="341">
        <v>0.2457</v>
      </c>
      <c r="AG100" s="343">
        <v>672</v>
      </c>
      <c r="AH100" s="343">
        <f t="shared" si="11"/>
        <v>0</v>
      </c>
      <c r="AI100" s="343">
        <v>53.41</v>
      </c>
      <c r="AJ100" s="343">
        <v>108.16</v>
      </c>
      <c r="AK100" s="343">
        <v>155.55600000000001</v>
      </c>
      <c r="AL100" s="341">
        <v>0.34810000000000002</v>
      </c>
      <c r="AM100" s="343">
        <v>1050</v>
      </c>
      <c r="AN100" s="343">
        <f t="shared" si="12"/>
        <v>0</v>
      </c>
      <c r="AO100" s="552">
        <v>3.87</v>
      </c>
      <c r="AP100" s="360">
        <f t="shared" si="13"/>
        <v>0.21080000000000002</v>
      </c>
    </row>
    <row r="101" spans="1:42">
      <c r="A101" s="551">
        <v>96</v>
      </c>
      <c r="B101" s="341" t="s">
        <v>3365</v>
      </c>
      <c r="C101" s="341" t="s">
        <v>696</v>
      </c>
      <c r="D101" s="341" t="s">
        <v>496</v>
      </c>
      <c r="E101" s="552">
        <v>250</v>
      </c>
      <c r="F101" s="543">
        <v>196</v>
      </c>
      <c r="G101" s="343">
        <v>200</v>
      </c>
      <c r="H101" s="341">
        <v>0.99509999999999998</v>
      </c>
      <c r="I101" s="343">
        <v>58078.76</v>
      </c>
      <c r="J101" s="343">
        <f t="shared" si="7"/>
        <v>0</v>
      </c>
      <c r="K101" s="343">
        <v>41.35</v>
      </c>
      <c r="L101" s="343">
        <v>177.52</v>
      </c>
      <c r="M101" s="343">
        <v>200</v>
      </c>
      <c r="N101" s="341">
        <v>0.99529999999999996</v>
      </c>
      <c r="O101" s="343">
        <v>42260</v>
      </c>
      <c r="P101" s="343">
        <f t="shared" si="8"/>
        <v>0</v>
      </c>
      <c r="Q101" s="555">
        <v>32.15</v>
      </c>
      <c r="R101" s="563">
        <v>87.2</v>
      </c>
      <c r="S101" s="343">
        <v>200</v>
      </c>
      <c r="T101" s="341">
        <v>0.99539999999999995</v>
      </c>
      <c r="U101" s="343">
        <v>41430</v>
      </c>
      <c r="V101" s="343">
        <f t="shared" si="9"/>
        <v>3931.1313923668763</v>
      </c>
      <c r="W101" s="343">
        <v>66.290000000000006</v>
      </c>
      <c r="X101" s="343">
        <v>177.44</v>
      </c>
      <c r="Y101" s="343">
        <v>200</v>
      </c>
      <c r="Z101" s="341">
        <v>0.99829999999999997</v>
      </c>
      <c r="AA101" s="343">
        <v>39250</v>
      </c>
      <c r="AB101" s="343">
        <f t="shared" si="10"/>
        <v>0</v>
      </c>
      <c r="AC101" s="552">
        <v>29.78</v>
      </c>
      <c r="AD101" s="563">
        <v>161.44</v>
      </c>
      <c r="AE101" s="343">
        <v>200</v>
      </c>
      <c r="AF101" s="341">
        <v>0.99770000000000003</v>
      </c>
      <c r="AG101" s="343">
        <v>35739</v>
      </c>
      <c r="AH101" s="343">
        <f t="shared" si="11"/>
        <v>0</v>
      </c>
      <c r="AI101" s="343">
        <v>29.82</v>
      </c>
      <c r="AJ101" s="343">
        <v>199.04</v>
      </c>
      <c r="AK101" s="343">
        <v>200</v>
      </c>
      <c r="AL101" s="341">
        <v>0.99650000000000005</v>
      </c>
      <c r="AM101" s="343">
        <v>41074</v>
      </c>
      <c r="AN101" s="343">
        <f t="shared" si="12"/>
        <v>0</v>
      </c>
      <c r="AO101" s="552">
        <v>28.76</v>
      </c>
      <c r="AP101" s="360">
        <f t="shared" si="13"/>
        <v>0.38024999999999998</v>
      </c>
    </row>
    <row r="102" spans="1:42">
      <c r="A102" s="551">
        <v>97</v>
      </c>
      <c r="B102" s="341" t="s">
        <v>3365</v>
      </c>
      <c r="C102" s="341" t="s">
        <v>696</v>
      </c>
      <c r="D102" s="341" t="s">
        <v>496</v>
      </c>
      <c r="E102" s="552">
        <v>250</v>
      </c>
      <c r="F102" s="543">
        <v>173.6</v>
      </c>
      <c r="G102" s="343">
        <v>200</v>
      </c>
      <c r="H102" s="341">
        <v>0.99070000000000003</v>
      </c>
      <c r="I102" s="343">
        <v>40816.239999999998</v>
      </c>
      <c r="J102" s="343">
        <f t="shared" si="7"/>
        <v>0</v>
      </c>
      <c r="K102" s="343">
        <v>32.96</v>
      </c>
      <c r="L102" s="343">
        <v>193.92</v>
      </c>
      <c r="M102" s="343">
        <v>200</v>
      </c>
      <c r="N102" s="341">
        <v>0.98880000000000001</v>
      </c>
      <c r="O102" s="343">
        <v>67868</v>
      </c>
      <c r="P102" s="343">
        <f t="shared" si="8"/>
        <v>0</v>
      </c>
      <c r="Q102" s="555">
        <v>47.57</v>
      </c>
      <c r="R102" s="563">
        <v>180.16</v>
      </c>
      <c r="S102" s="343">
        <v>200</v>
      </c>
      <c r="T102" s="341">
        <v>0.98899999999999999</v>
      </c>
      <c r="U102" s="343">
        <v>67730</v>
      </c>
      <c r="V102" s="343">
        <f t="shared" si="9"/>
        <v>0</v>
      </c>
      <c r="W102" s="343">
        <v>52.79</v>
      </c>
      <c r="X102" s="343">
        <v>170.56</v>
      </c>
      <c r="Y102" s="343">
        <v>200</v>
      </c>
      <c r="Z102" s="341">
        <v>0.99209999999999998</v>
      </c>
      <c r="AA102" s="343">
        <v>67151</v>
      </c>
      <c r="AB102" s="343">
        <f t="shared" si="10"/>
        <v>0</v>
      </c>
      <c r="AC102" s="552">
        <v>53.34</v>
      </c>
      <c r="AD102" s="563">
        <v>200.8</v>
      </c>
      <c r="AE102" s="343">
        <v>200.8</v>
      </c>
      <c r="AF102" s="341">
        <v>0.99360000000000004</v>
      </c>
      <c r="AG102" s="343">
        <v>68074</v>
      </c>
      <c r="AH102" s="343">
        <f t="shared" si="11"/>
        <v>0</v>
      </c>
      <c r="AI102" s="343">
        <v>45.86</v>
      </c>
      <c r="AJ102" s="343">
        <v>197.12</v>
      </c>
      <c r="AK102" s="343">
        <v>200</v>
      </c>
      <c r="AL102" s="341">
        <v>0.99239999999999995</v>
      </c>
      <c r="AM102" s="343">
        <v>65130</v>
      </c>
      <c r="AN102" s="343">
        <f t="shared" si="12"/>
        <v>0</v>
      </c>
      <c r="AO102" s="552">
        <v>46.24</v>
      </c>
      <c r="AP102" s="360">
        <f t="shared" si="13"/>
        <v>0.46460000000000001</v>
      </c>
    </row>
    <row r="103" spans="1:42">
      <c r="A103" s="551">
        <v>98</v>
      </c>
      <c r="B103" s="341" t="s">
        <v>3365</v>
      </c>
      <c r="C103" s="341" t="s">
        <v>699</v>
      </c>
      <c r="D103" s="341" t="s">
        <v>496</v>
      </c>
      <c r="E103" s="552">
        <v>111.11111111111111</v>
      </c>
      <c r="F103" s="543">
        <v>60.24</v>
      </c>
      <c r="G103" s="343">
        <v>88.888999999999996</v>
      </c>
      <c r="H103" s="341">
        <v>0.87219999999999998</v>
      </c>
      <c r="I103" s="343">
        <v>1974</v>
      </c>
      <c r="J103" s="343">
        <f t="shared" si="7"/>
        <v>0</v>
      </c>
      <c r="K103" s="343">
        <v>5.22</v>
      </c>
      <c r="L103" s="343">
        <v>61.12</v>
      </c>
      <c r="M103" s="343">
        <v>88.888999999999996</v>
      </c>
      <c r="N103" s="341">
        <v>0.88660000000000005</v>
      </c>
      <c r="O103" s="343">
        <v>1877</v>
      </c>
      <c r="P103" s="343">
        <f t="shared" si="8"/>
        <v>0</v>
      </c>
      <c r="Q103" s="555">
        <v>4.66</v>
      </c>
      <c r="R103" s="563">
        <v>20.079999999999998</v>
      </c>
      <c r="S103" s="343">
        <v>88.888999999999996</v>
      </c>
      <c r="T103" s="341">
        <v>0.99129999999999996</v>
      </c>
      <c r="U103" s="343">
        <v>1152</v>
      </c>
      <c r="V103" s="343">
        <f t="shared" si="9"/>
        <v>0</v>
      </c>
      <c r="W103" s="343">
        <v>8.0399999999999991</v>
      </c>
      <c r="X103" s="343">
        <v>3.44</v>
      </c>
      <c r="Y103" s="343">
        <v>88.888999999999996</v>
      </c>
      <c r="Z103" s="341">
        <v>0.99560000000000004</v>
      </c>
      <c r="AA103" s="343">
        <v>921</v>
      </c>
      <c r="AB103" s="343">
        <f t="shared" si="10"/>
        <v>0</v>
      </c>
      <c r="AC103" s="552">
        <v>36.14</v>
      </c>
      <c r="AD103" s="563">
        <v>2.2000000000000002</v>
      </c>
      <c r="AE103" s="343">
        <v>88.888999999999996</v>
      </c>
      <c r="AF103" s="341">
        <v>0.99419999999999997</v>
      </c>
      <c r="AG103" s="343">
        <v>870.9</v>
      </c>
      <c r="AH103" s="343">
        <f t="shared" si="11"/>
        <v>335.40092232014757</v>
      </c>
      <c r="AI103" s="343">
        <v>97.58</v>
      </c>
      <c r="AJ103" s="343">
        <v>0</v>
      </c>
      <c r="AK103" s="343">
        <v>0</v>
      </c>
      <c r="AL103" s="341">
        <v>0</v>
      </c>
      <c r="AM103" s="343">
        <v>0</v>
      </c>
      <c r="AN103" s="343">
        <f t="shared" si="12"/>
        <v>0</v>
      </c>
      <c r="AO103" s="552">
        <v>0</v>
      </c>
      <c r="AP103" s="360">
        <f t="shared" si="13"/>
        <v>0.25273333333333331</v>
      </c>
    </row>
    <row r="104" spans="1:42">
      <c r="A104" s="551">
        <v>99</v>
      </c>
      <c r="B104" s="341" t="s">
        <v>3365</v>
      </c>
      <c r="C104" s="341" t="s">
        <v>701</v>
      </c>
      <c r="D104" s="341" t="s">
        <v>496</v>
      </c>
      <c r="E104" s="552">
        <v>272.22222222222223</v>
      </c>
      <c r="F104" s="543">
        <v>107.6</v>
      </c>
      <c r="G104" s="343">
        <v>217.77799999999999</v>
      </c>
      <c r="H104" s="341">
        <v>0.99880000000000002</v>
      </c>
      <c r="I104" s="343">
        <v>47605</v>
      </c>
      <c r="J104" s="343">
        <f t="shared" si="7"/>
        <v>1176.1963589076747</v>
      </c>
      <c r="K104" s="343">
        <v>61.52</v>
      </c>
      <c r="L104" s="343">
        <v>116.4</v>
      </c>
      <c r="M104" s="343">
        <v>217.77799999999999</v>
      </c>
      <c r="N104" s="341">
        <v>0.99950000000000006</v>
      </c>
      <c r="O104" s="343">
        <v>50940</v>
      </c>
      <c r="P104" s="343">
        <f t="shared" si="8"/>
        <v>0</v>
      </c>
      <c r="Q104" s="555">
        <v>58.85</v>
      </c>
      <c r="R104" s="563">
        <v>117.6</v>
      </c>
      <c r="S104" s="343">
        <v>217.77799999999999</v>
      </c>
      <c r="T104" s="341">
        <v>0.99909999999999999</v>
      </c>
      <c r="U104" s="343">
        <v>49425</v>
      </c>
      <c r="V104" s="343">
        <f t="shared" si="9"/>
        <v>0</v>
      </c>
      <c r="W104" s="343">
        <v>58.42</v>
      </c>
      <c r="X104" s="343">
        <v>109.2</v>
      </c>
      <c r="Y104" s="343">
        <v>217.77799999999999</v>
      </c>
      <c r="Z104" s="341">
        <v>0.99939999999999996</v>
      </c>
      <c r="AA104" s="343">
        <v>37685</v>
      </c>
      <c r="AB104" s="343">
        <f t="shared" si="10"/>
        <v>0</v>
      </c>
      <c r="AC104" s="552">
        <v>46.41</v>
      </c>
      <c r="AD104" s="563">
        <v>100.8</v>
      </c>
      <c r="AE104" s="343">
        <v>217.77799999999999</v>
      </c>
      <c r="AF104" s="341">
        <v>0.999</v>
      </c>
      <c r="AG104" s="343">
        <v>32545</v>
      </c>
      <c r="AH104" s="343">
        <f t="shared" si="11"/>
        <v>0</v>
      </c>
      <c r="AI104" s="343">
        <v>43.44</v>
      </c>
      <c r="AJ104" s="343">
        <v>99.2</v>
      </c>
      <c r="AK104" s="343">
        <v>217.77799999999999</v>
      </c>
      <c r="AL104" s="341">
        <v>0.99939999999999996</v>
      </c>
      <c r="AM104" s="343">
        <v>38675</v>
      </c>
      <c r="AN104" s="343">
        <f t="shared" si="12"/>
        <v>0</v>
      </c>
      <c r="AO104" s="552">
        <v>54.18</v>
      </c>
      <c r="AP104" s="360">
        <f t="shared" si="13"/>
        <v>0.53803333333333336</v>
      </c>
    </row>
    <row r="105" spans="1:42">
      <c r="A105" s="551">
        <v>100</v>
      </c>
      <c r="B105" s="341" t="s">
        <v>3365</v>
      </c>
      <c r="C105" s="341" t="s">
        <v>703</v>
      </c>
      <c r="D105" s="341" t="s">
        <v>496</v>
      </c>
      <c r="E105" s="552">
        <v>180</v>
      </c>
      <c r="F105" s="543">
        <v>30.72</v>
      </c>
      <c r="G105" s="343">
        <v>144</v>
      </c>
      <c r="H105" s="341">
        <v>0.8871</v>
      </c>
      <c r="I105" s="343">
        <v>4197</v>
      </c>
      <c r="J105" s="343">
        <f t="shared" si="7"/>
        <v>0</v>
      </c>
      <c r="K105" s="343">
        <v>21.39</v>
      </c>
      <c r="L105" s="343">
        <v>31.2</v>
      </c>
      <c r="M105" s="343">
        <v>144</v>
      </c>
      <c r="N105" s="341">
        <v>0.87729999999999997</v>
      </c>
      <c r="O105" s="343">
        <v>4530</v>
      </c>
      <c r="P105" s="343">
        <f t="shared" si="8"/>
        <v>0</v>
      </c>
      <c r="Q105" s="555">
        <v>22.24</v>
      </c>
      <c r="R105" s="563">
        <v>32.4</v>
      </c>
      <c r="S105" s="343">
        <v>144</v>
      </c>
      <c r="T105" s="341">
        <v>0.87880000000000003</v>
      </c>
      <c r="U105" s="343">
        <v>4158</v>
      </c>
      <c r="V105" s="343">
        <f t="shared" si="9"/>
        <v>0</v>
      </c>
      <c r="W105" s="343">
        <v>20.28</v>
      </c>
      <c r="X105" s="343">
        <v>31.2</v>
      </c>
      <c r="Y105" s="343">
        <v>144</v>
      </c>
      <c r="Z105" s="341">
        <v>0.88029999999999997</v>
      </c>
      <c r="AA105" s="343">
        <v>4239</v>
      </c>
      <c r="AB105" s="343">
        <f t="shared" si="10"/>
        <v>0</v>
      </c>
      <c r="AC105" s="552">
        <v>20.74</v>
      </c>
      <c r="AD105" s="563">
        <v>8.64</v>
      </c>
      <c r="AE105" s="343">
        <v>144</v>
      </c>
      <c r="AF105" s="341">
        <v>0.92549999999999999</v>
      </c>
      <c r="AG105" s="343">
        <v>2649</v>
      </c>
      <c r="AH105" s="343">
        <f t="shared" si="11"/>
        <v>0</v>
      </c>
      <c r="AI105" s="343">
        <v>44.52</v>
      </c>
      <c r="AJ105" s="343">
        <v>10.32</v>
      </c>
      <c r="AK105" s="343">
        <v>144</v>
      </c>
      <c r="AL105" s="341">
        <v>0.93220000000000003</v>
      </c>
      <c r="AM105" s="343">
        <v>2724</v>
      </c>
      <c r="AN105" s="343">
        <f t="shared" si="12"/>
        <v>0</v>
      </c>
      <c r="AO105" s="552">
        <v>39.32</v>
      </c>
      <c r="AP105" s="360">
        <f t="shared" si="13"/>
        <v>0.28081666666666666</v>
      </c>
    </row>
    <row r="106" spans="1:42">
      <c r="A106" s="551">
        <v>101</v>
      </c>
      <c r="B106" s="341" t="s">
        <v>3365</v>
      </c>
      <c r="C106" s="341" t="s">
        <v>705</v>
      </c>
      <c r="D106" s="341" t="s">
        <v>496</v>
      </c>
      <c r="E106" s="552">
        <v>450</v>
      </c>
      <c r="F106" s="543">
        <v>304</v>
      </c>
      <c r="G106" s="343">
        <v>360</v>
      </c>
      <c r="H106" s="341">
        <v>0.9718</v>
      </c>
      <c r="I106" s="343">
        <v>106715</v>
      </c>
      <c r="J106" s="343">
        <f t="shared" si="7"/>
        <v>0</v>
      </c>
      <c r="K106" s="343">
        <v>50.17</v>
      </c>
      <c r="L106" s="343">
        <v>274.39999999999998</v>
      </c>
      <c r="M106" s="343">
        <v>360</v>
      </c>
      <c r="N106" s="341">
        <v>0.96430000000000005</v>
      </c>
      <c r="O106" s="343">
        <v>123625</v>
      </c>
      <c r="P106" s="343">
        <f t="shared" si="8"/>
        <v>5493.1318681318662</v>
      </c>
      <c r="Q106" s="555">
        <v>62.79</v>
      </c>
      <c r="R106" s="563">
        <v>310</v>
      </c>
      <c r="S106" s="343">
        <v>360</v>
      </c>
      <c r="T106" s="341">
        <v>0.96660000000000001</v>
      </c>
      <c r="U106" s="343">
        <v>123550</v>
      </c>
      <c r="V106" s="343">
        <f t="shared" si="9"/>
        <v>0</v>
      </c>
      <c r="W106" s="343">
        <v>57.26</v>
      </c>
      <c r="X106" s="343">
        <v>328</v>
      </c>
      <c r="Y106" s="343">
        <v>360</v>
      </c>
      <c r="Z106" s="341">
        <v>0.9788</v>
      </c>
      <c r="AA106" s="343">
        <v>116375</v>
      </c>
      <c r="AB106" s="343">
        <f t="shared" si="10"/>
        <v>0</v>
      </c>
      <c r="AC106" s="552">
        <v>48.72</v>
      </c>
      <c r="AD106" s="563">
        <v>252</v>
      </c>
      <c r="AE106" s="343">
        <v>360</v>
      </c>
      <c r="AF106" s="341">
        <v>0.98019999999999996</v>
      </c>
      <c r="AG106" s="343">
        <v>118915</v>
      </c>
      <c r="AH106" s="343">
        <f t="shared" si="11"/>
        <v>8638.3384853168518</v>
      </c>
      <c r="AI106" s="343">
        <v>64.7</v>
      </c>
      <c r="AJ106" s="343">
        <v>272</v>
      </c>
      <c r="AK106" s="343">
        <v>360</v>
      </c>
      <c r="AL106" s="341">
        <v>0.97940000000000005</v>
      </c>
      <c r="AM106" s="343">
        <v>116555</v>
      </c>
      <c r="AN106" s="343">
        <f t="shared" si="12"/>
        <v>1457.8966425279752</v>
      </c>
      <c r="AO106" s="552">
        <v>60.76</v>
      </c>
      <c r="AP106" s="360">
        <f t="shared" si="13"/>
        <v>0.57399999999999995</v>
      </c>
    </row>
    <row r="107" spans="1:42">
      <c r="A107" s="551">
        <v>102</v>
      </c>
      <c r="B107" s="341" t="s">
        <v>3365</v>
      </c>
      <c r="C107" s="341" t="s">
        <v>707</v>
      </c>
      <c r="D107" s="341" t="s">
        <v>496</v>
      </c>
      <c r="E107" s="552">
        <v>166.66666666666666</v>
      </c>
      <c r="F107" s="543">
        <v>133.91999999999999</v>
      </c>
      <c r="G107" s="343">
        <v>133.91999999999999</v>
      </c>
      <c r="H107" s="341">
        <v>0.98770000000000002</v>
      </c>
      <c r="I107" s="343">
        <v>72584</v>
      </c>
      <c r="J107" s="343">
        <f t="shared" si="7"/>
        <v>15438.743471985299</v>
      </c>
      <c r="K107" s="343">
        <v>76.209999999999994</v>
      </c>
      <c r="L107" s="343">
        <v>133.91999999999999</v>
      </c>
      <c r="M107" s="343">
        <v>133.91999999999999</v>
      </c>
      <c r="N107" s="341">
        <v>0.98780000000000001</v>
      </c>
      <c r="O107" s="343">
        <v>77442</v>
      </c>
      <c r="P107" s="343">
        <f t="shared" si="8"/>
        <v>18386.077275038133</v>
      </c>
      <c r="Q107" s="555">
        <v>78.680000000000007</v>
      </c>
      <c r="R107" s="563">
        <v>127.36</v>
      </c>
      <c r="S107" s="343">
        <v>133.333</v>
      </c>
      <c r="T107" s="341">
        <v>0.98819999999999997</v>
      </c>
      <c r="U107" s="343">
        <v>74640</v>
      </c>
      <c r="V107" s="343">
        <f t="shared" si="9"/>
        <v>20264.089363768817</v>
      </c>
      <c r="W107" s="343">
        <v>82.36</v>
      </c>
      <c r="X107" s="343">
        <v>120.64</v>
      </c>
      <c r="Y107" s="343">
        <v>133.333</v>
      </c>
      <c r="Z107" s="341">
        <v>0.98950000000000005</v>
      </c>
      <c r="AA107" s="343">
        <v>74752</v>
      </c>
      <c r="AB107" s="343">
        <f t="shared" si="10"/>
        <v>21459.224334600756</v>
      </c>
      <c r="AC107" s="552">
        <v>84.16</v>
      </c>
      <c r="AD107" s="563">
        <v>112.8</v>
      </c>
      <c r="AE107" s="343">
        <v>133.333</v>
      </c>
      <c r="AF107" s="341">
        <v>0.98970000000000002</v>
      </c>
      <c r="AG107" s="343">
        <v>73778</v>
      </c>
      <c r="AH107" s="343">
        <f t="shared" si="11"/>
        <v>23939.22494933573</v>
      </c>
      <c r="AI107" s="343">
        <v>88.82</v>
      </c>
      <c r="AJ107" s="343">
        <v>113.76</v>
      </c>
      <c r="AK107" s="343">
        <v>133.333</v>
      </c>
      <c r="AL107" s="341">
        <v>0.98919999999999997</v>
      </c>
      <c r="AM107" s="343">
        <v>72860</v>
      </c>
      <c r="AN107" s="343">
        <f t="shared" si="12"/>
        <v>24243.451957295376</v>
      </c>
      <c r="AO107" s="552">
        <v>89.92</v>
      </c>
      <c r="AP107" s="360">
        <f t="shared" si="13"/>
        <v>0.83358333333333334</v>
      </c>
    </row>
    <row r="108" spans="1:42">
      <c r="A108" s="551">
        <v>103</v>
      </c>
      <c r="B108" s="341" t="s">
        <v>3365</v>
      </c>
      <c r="C108" s="341" t="s">
        <v>709</v>
      </c>
      <c r="D108" s="341" t="s">
        <v>499</v>
      </c>
      <c r="E108" s="552">
        <v>139</v>
      </c>
      <c r="F108" s="543">
        <v>598</v>
      </c>
      <c r="G108" s="343">
        <v>124</v>
      </c>
      <c r="H108" s="341">
        <v>0.93799999999999994</v>
      </c>
      <c r="I108" s="343">
        <v>36040</v>
      </c>
      <c r="J108" s="343">
        <f t="shared" si="7"/>
        <v>0</v>
      </c>
      <c r="K108" s="343">
        <v>43.03</v>
      </c>
      <c r="L108" s="343">
        <v>137.19999999999999</v>
      </c>
      <c r="M108" s="343">
        <v>137.19999999999999</v>
      </c>
      <c r="N108" s="341">
        <v>0.92290000000000005</v>
      </c>
      <c r="O108" s="343">
        <v>45270</v>
      </c>
      <c r="P108" s="343">
        <f t="shared" si="8"/>
        <v>0</v>
      </c>
      <c r="Q108" s="555">
        <v>48.05</v>
      </c>
      <c r="R108" s="563">
        <v>139.19999999999999</v>
      </c>
      <c r="S108" s="343">
        <v>139.19999999999999</v>
      </c>
      <c r="T108" s="341">
        <v>0.89910000000000001</v>
      </c>
      <c r="U108" s="343">
        <v>34975</v>
      </c>
      <c r="V108" s="343">
        <f t="shared" si="9"/>
        <v>0</v>
      </c>
      <c r="W108" s="343">
        <v>38.81</v>
      </c>
      <c r="X108" s="343">
        <v>159.6</v>
      </c>
      <c r="Y108" s="343">
        <v>159.6</v>
      </c>
      <c r="Z108" s="341">
        <v>0.82450000000000001</v>
      </c>
      <c r="AA108" s="343">
        <v>21710</v>
      </c>
      <c r="AB108" s="343">
        <f t="shared" si="10"/>
        <v>0</v>
      </c>
      <c r="AC108" s="552">
        <v>22.17</v>
      </c>
      <c r="AD108" s="563">
        <v>157.6</v>
      </c>
      <c r="AE108" s="343">
        <v>157.6</v>
      </c>
      <c r="AF108" s="341">
        <v>0.80159999999999998</v>
      </c>
      <c r="AG108" s="343">
        <v>14390</v>
      </c>
      <c r="AH108" s="343">
        <f t="shared" si="11"/>
        <v>0</v>
      </c>
      <c r="AI108" s="343">
        <v>15.31</v>
      </c>
      <c r="AJ108" s="343">
        <v>155.6</v>
      </c>
      <c r="AK108" s="343">
        <v>155.6</v>
      </c>
      <c r="AL108" s="341">
        <v>0.85750000000000004</v>
      </c>
      <c r="AM108" s="343">
        <v>45225</v>
      </c>
      <c r="AN108" s="343">
        <f t="shared" si="12"/>
        <v>0</v>
      </c>
      <c r="AO108" s="552">
        <v>47.08</v>
      </c>
      <c r="AP108" s="360">
        <f t="shared" si="13"/>
        <v>0.35741666666666666</v>
      </c>
    </row>
    <row r="109" spans="1:42">
      <c r="A109" s="551">
        <v>104</v>
      </c>
      <c r="B109" s="341" t="s">
        <v>3365</v>
      </c>
      <c r="C109" s="341" t="s">
        <v>711</v>
      </c>
      <c r="D109" s="341" t="s">
        <v>496</v>
      </c>
      <c r="E109" s="552">
        <v>166.66666666666666</v>
      </c>
      <c r="F109" s="543">
        <v>51.68</v>
      </c>
      <c r="G109" s="343">
        <v>133.333</v>
      </c>
      <c r="H109" s="341">
        <v>0.9637</v>
      </c>
      <c r="I109" s="343">
        <v>13117</v>
      </c>
      <c r="J109" s="343">
        <f t="shared" si="7"/>
        <v>0</v>
      </c>
      <c r="K109" s="343">
        <v>36.58</v>
      </c>
      <c r="L109" s="343">
        <v>42.48</v>
      </c>
      <c r="M109" s="343">
        <v>133.333</v>
      </c>
      <c r="N109" s="341">
        <v>0.95120000000000005</v>
      </c>
      <c r="O109" s="343">
        <v>12905</v>
      </c>
      <c r="P109" s="343">
        <f t="shared" si="8"/>
        <v>0</v>
      </c>
      <c r="Q109" s="555">
        <v>42.93</v>
      </c>
      <c r="R109" s="563">
        <v>28.72</v>
      </c>
      <c r="S109" s="343">
        <v>133.333</v>
      </c>
      <c r="T109" s="341">
        <v>0.94710000000000005</v>
      </c>
      <c r="U109" s="343">
        <v>7950</v>
      </c>
      <c r="V109" s="343">
        <f t="shared" si="9"/>
        <v>0</v>
      </c>
      <c r="W109" s="343">
        <v>40.590000000000003</v>
      </c>
      <c r="X109" s="343">
        <v>26.24</v>
      </c>
      <c r="Y109" s="343">
        <v>133.333</v>
      </c>
      <c r="Z109" s="341">
        <v>0.93110000000000004</v>
      </c>
      <c r="AA109" s="343">
        <v>7236</v>
      </c>
      <c r="AB109" s="343">
        <f t="shared" si="10"/>
        <v>0</v>
      </c>
      <c r="AC109" s="552">
        <v>39.81</v>
      </c>
      <c r="AD109" s="563">
        <v>14.48</v>
      </c>
      <c r="AE109" s="343">
        <v>133.333</v>
      </c>
      <c r="AF109" s="341">
        <v>0.92769999999999997</v>
      </c>
      <c r="AG109" s="343">
        <v>4444</v>
      </c>
      <c r="AH109" s="343">
        <f t="shared" si="11"/>
        <v>0</v>
      </c>
      <c r="AI109" s="343">
        <v>44.46</v>
      </c>
      <c r="AJ109" s="343">
        <v>10.8</v>
      </c>
      <c r="AK109" s="343">
        <v>133.333</v>
      </c>
      <c r="AL109" s="341">
        <v>0.88429999999999997</v>
      </c>
      <c r="AM109" s="343">
        <v>2935</v>
      </c>
      <c r="AN109" s="343">
        <f t="shared" si="12"/>
        <v>0</v>
      </c>
      <c r="AO109" s="552">
        <v>42.68</v>
      </c>
      <c r="AP109" s="360">
        <f t="shared" si="13"/>
        <v>0.41175000000000006</v>
      </c>
    </row>
    <row r="110" spans="1:42">
      <c r="A110" s="551">
        <v>105</v>
      </c>
      <c r="B110" s="341" t="s">
        <v>3365</v>
      </c>
      <c r="C110" s="341" t="s">
        <v>3419</v>
      </c>
      <c r="D110" s="341" t="s">
        <v>502</v>
      </c>
      <c r="E110" s="552">
        <v>122.22222222222221</v>
      </c>
      <c r="F110" s="543">
        <v>12</v>
      </c>
      <c r="G110" s="343">
        <v>266.66699999999997</v>
      </c>
      <c r="H110" s="341">
        <v>0.7409</v>
      </c>
      <c r="I110" s="343">
        <v>4437</v>
      </c>
      <c r="J110" s="343">
        <f t="shared" si="7"/>
        <v>595.99581589958166</v>
      </c>
      <c r="K110" s="343">
        <v>69.31</v>
      </c>
      <c r="L110" s="343">
        <v>12.72</v>
      </c>
      <c r="M110" s="343">
        <v>266.66699999999997</v>
      </c>
      <c r="N110" s="341">
        <v>0.74570000000000003</v>
      </c>
      <c r="O110" s="343">
        <v>4980</v>
      </c>
      <c r="P110" s="343">
        <f t="shared" si="8"/>
        <v>745.30612244897975</v>
      </c>
      <c r="Q110" s="555">
        <v>70.56</v>
      </c>
      <c r="R110" s="563">
        <v>22.395019999999999</v>
      </c>
      <c r="S110" s="343">
        <v>266.66699999999997</v>
      </c>
      <c r="T110" s="341">
        <v>0.64300000000000002</v>
      </c>
      <c r="U110" s="343">
        <v>2967</v>
      </c>
      <c r="V110" s="343">
        <f t="shared" si="9"/>
        <v>0</v>
      </c>
      <c r="W110" s="343">
        <v>44.5</v>
      </c>
      <c r="X110" s="343">
        <v>14.64</v>
      </c>
      <c r="Y110" s="343">
        <v>266.66699999999997</v>
      </c>
      <c r="Z110" s="341">
        <v>0.65810000000000002</v>
      </c>
      <c r="AA110" s="343">
        <v>4314</v>
      </c>
      <c r="AB110" s="343">
        <f t="shared" si="10"/>
        <v>12.903290129611147</v>
      </c>
      <c r="AC110" s="552">
        <v>60.18</v>
      </c>
      <c r="AD110" s="563">
        <v>15.12</v>
      </c>
      <c r="AE110" s="343">
        <v>97.778000000000006</v>
      </c>
      <c r="AF110" s="341">
        <v>0.76659999999999995</v>
      </c>
      <c r="AG110" s="343">
        <v>6180</v>
      </c>
      <c r="AH110" s="343">
        <f t="shared" si="11"/>
        <v>1005.5651688529164</v>
      </c>
      <c r="AI110" s="343">
        <v>71.66</v>
      </c>
      <c r="AJ110" s="343">
        <v>15.84</v>
      </c>
      <c r="AK110" s="343">
        <v>97.778000000000006</v>
      </c>
      <c r="AL110" s="341">
        <v>0.78320000000000001</v>
      </c>
      <c r="AM110" s="343">
        <v>6159</v>
      </c>
      <c r="AN110" s="343">
        <f t="shared" si="12"/>
        <v>798.68668407310679</v>
      </c>
      <c r="AO110" s="552">
        <v>68.94</v>
      </c>
      <c r="AP110" s="360">
        <f t="shared" si="13"/>
        <v>0.6419166666666668</v>
      </c>
    </row>
    <row r="111" spans="1:42">
      <c r="A111" s="551">
        <v>106</v>
      </c>
      <c r="B111" s="341" t="s">
        <v>3365</v>
      </c>
      <c r="C111" s="341" t="s">
        <v>715</v>
      </c>
      <c r="D111" s="341" t="s">
        <v>499</v>
      </c>
      <c r="E111" s="552">
        <v>548.88888888888891</v>
      </c>
      <c r="F111" s="543">
        <v>307.2</v>
      </c>
      <c r="G111" s="343">
        <v>439.11099999999999</v>
      </c>
      <c r="H111" s="341">
        <v>0.94230000000000003</v>
      </c>
      <c r="I111" s="343">
        <v>37925</v>
      </c>
      <c r="J111" s="343">
        <f t="shared" si="7"/>
        <v>0</v>
      </c>
      <c r="K111" s="343">
        <v>18.2</v>
      </c>
      <c r="L111" s="343">
        <v>304</v>
      </c>
      <c r="M111" s="343">
        <v>439.11099999999999</v>
      </c>
      <c r="N111" s="341">
        <v>0.93259999999999998</v>
      </c>
      <c r="O111" s="343">
        <v>34345</v>
      </c>
      <c r="P111" s="343">
        <f t="shared" si="8"/>
        <v>0</v>
      </c>
      <c r="Q111" s="555">
        <v>16.28</v>
      </c>
      <c r="R111" s="563">
        <v>276.39999999999998</v>
      </c>
      <c r="S111" s="343">
        <v>439.11099999999999</v>
      </c>
      <c r="T111" s="341">
        <v>0.93189999999999995</v>
      </c>
      <c r="U111" s="343">
        <v>34055</v>
      </c>
      <c r="V111" s="343">
        <f t="shared" si="9"/>
        <v>0</v>
      </c>
      <c r="W111" s="343">
        <v>18.36</v>
      </c>
      <c r="X111" s="343">
        <v>323.2</v>
      </c>
      <c r="Y111" s="343">
        <v>439.11099999999999</v>
      </c>
      <c r="Z111" s="341">
        <v>0.9194</v>
      </c>
      <c r="AA111" s="343">
        <v>26820</v>
      </c>
      <c r="AB111" s="343">
        <f t="shared" si="10"/>
        <v>0</v>
      </c>
      <c r="AC111" s="552">
        <v>12.13</v>
      </c>
      <c r="AD111" s="563">
        <v>274.8</v>
      </c>
      <c r="AE111" s="343">
        <v>439.11099999999999</v>
      </c>
      <c r="AF111" s="341">
        <v>0.89119999999999999</v>
      </c>
      <c r="AG111" s="343">
        <v>24785</v>
      </c>
      <c r="AH111" s="343">
        <f t="shared" si="11"/>
        <v>0</v>
      </c>
      <c r="AI111" s="343">
        <v>13.6</v>
      </c>
      <c r="AJ111" s="343">
        <v>259.60000000000002</v>
      </c>
      <c r="AK111" s="343">
        <v>439.11099999999999</v>
      </c>
      <c r="AL111" s="341">
        <v>0.92449999999999999</v>
      </c>
      <c r="AM111" s="343">
        <v>22960</v>
      </c>
      <c r="AN111" s="343">
        <f t="shared" si="12"/>
        <v>0</v>
      </c>
      <c r="AO111" s="552">
        <v>13.29</v>
      </c>
      <c r="AP111" s="360">
        <f t="shared" si="13"/>
        <v>0.15309999999999996</v>
      </c>
    </row>
    <row r="112" spans="1:42">
      <c r="A112" s="551">
        <v>107</v>
      </c>
      <c r="B112" s="341" t="s">
        <v>3365</v>
      </c>
      <c r="C112" s="341" t="s">
        <v>717</v>
      </c>
      <c r="D112" s="341" t="s">
        <v>499</v>
      </c>
      <c r="E112" s="552">
        <v>555</v>
      </c>
      <c r="F112" s="543">
        <v>210.96</v>
      </c>
      <c r="G112" s="343">
        <v>444</v>
      </c>
      <c r="H112" s="341">
        <v>0.91920000000000002</v>
      </c>
      <c r="I112" s="343">
        <v>52839</v>
      </c>
      <c r="J112" s="343">
        <f t="shared" si="7"/>
        <v>0</v>
      </c>
      <c r="K112" s="343">
        <v>37.840000000000003</v>
      </c>
      <c r="L112" s="343">
        <v>210.96</v>
      </c>
      <c r="M112" s="343">
        <v>444</v>
      </c>
      <c r="N112" s="341">
        <v>0.92</v>
      </c>
      <c r="O112" s="343">
        <v>49320</v>
      </c>
      <c r="P112" s="343">
        <f t="shared" si="8"/>
        <v>0</v>
      </c>
      <c r="Q112" s="555">
        <v>34.15</v>
      </c>
      <c r="R112" s="563">
        <v>194.4</v>
      </c>
      <c r="S112" s="343">
        <v>444</v>
      </c>
      <c r="T112" s="341">
        <v>0.93910000000000005</v>
      </c>
      <c r="U112" s="343">
        <v>46413</v>
      </c>
      <c r="V112" s="343">
        <f t="shared" si="9"/>
        <v>0</v>
      </c>
      <c r="W112" s="343">
        <v>35.31</v>
      </c>
      <c r="X112" s="343">
        <v>179.28</v>
      </c>
      <c r="Y112" s="343">
        <v>444</v>
      </c>
      <c r="Z112" s="341">
        <v>0.90780000000000005</v>
      </c>
      <c r="AA112" s="343">
        <v>30132</v>
      </c>
      <c r="AB112" s="343">
        <f t="shared" si="10"/>
        <v>0</v>
      </c>
      <c r="AC112" s="552">
        <v>24.88</v>
      </c>
      <c r="AD112" s="563">
        <v>73.44</v>
      </c>
      <c r="AE112" s="343">
        <v>444</v>
      </c>
      <c r="AF112" s="341">
        <v>0.84009999999999996</v>
      </c>
      <c r="AG112" s="343">
        <v>3838</v>
      </c>
      <c r="AH112" s="343">
        <f t="shared" si="11"/>
        <v>0</v>
      </c>
      <c r="AI112" s="343">
        <v>8.36</v>
      </c>
      <c r="AJ112" s="343">
        <v>135</v>
      </c>
      <c r="AK112" s="343">
        <v>444</v>
      </c>
      <c r="AL112" s="341">
        <v>0.95760000000000001</v>
      </c>
      <c r="AM112" s="343">
        <v>22811</v>
      </c>
      <c r="AN112" s="343">
        <f t="shared" si="12"/>
        <v>0</v>
      </c>
      <c r="AO112" s="552">
        <v>24.51</v>
      </c>
      <c r="AP112" s="360">
        <f t="shared" si="13"/>
        <v>0.27508333333333335</v>
      </c>
    </row>
    <row r="113" spans="1:42">
      <c r="A113" s="551">
        <v>108</v>
      </c>
      <c r="B113" s="341" t="s">
        <v>3365</v>
      </c>
      <c r="C113" s="341" t="s">
        <v>719</v>
      </c>
      <c r="D113" s="341" t="s">
        <v>502</v>
      </c>
      <c r="E113" s="552">
        <v>366.66666666666669</v>
      </c>
      <c r="F113" s="543">
        <v>4.8</v>
      </c>
      <c r="G113" s="343">
        <v>293.33300000000003</v>
      </c>
      <c r="H113" s="341">
        <v>0.8851</v>
      </c>
      <c r="I113" s="343">
        <v>879</v>
      </c>
      <c r="J113" s="343">
        <f t="shared" si="7"/>
        <v>0</v>
      </c>
      <c r="K113" s="343">
        <v>28.73</v>
      </c>
      <c r="L113" s="343">
        <v>141.6</v>
      </c>
      <c r="M113" s="343">
        <v>293.33300000000003</v>
      </c>
      <c r="N113" s="341">
        <v>0.91869999999999996</v>
      </c>
      <c r="O113" s="343">
        <v>1221</v>
      </c>
      <c r="P113" s="343">
        <f t="shared" si="8"/>
        <v>0</v>
      </c>
      <c r="Q113" s="555">
        <v>1.26</v>
      </c>
      <c r="R113" s="563">
        <v>26.824629999999999</v>
      </c>
      <c r="S113" s="343">
        <v>293.33300000000003</v>
      </c>
      <c r="T113" s="341">
        <v>0.89470000000000005</v>
      </c>
      <c r="U113" s="343">
        <v>918</v>
      </c>
      <c r="V113" s="343">
        <f t="shared" si="9"/>
        <v>0</v>
      </c>
      <c r="W113" s="343">
        <v>5.94</v>
      </c>
      <c r="X113" s="343">
        <v>4.08</v>
      </c>
      <c r="Y113" s="343">
        <v>293.33300000000003</v>
      </c>
      <c r="Z113" s="341">
        <v>0.75649999999999995</v>
      </c>
      <c r="AA113" s="343">
        <v>522</v>
      </c>
      <c r="AB113" s="343">
        <f t="shared" si="10"/>
        <v>0</v>
      </c>
      <c r="AC113" s="552">
        <v>22.73</v>
      </c>
      <c r="AD113" s="563">
        <v>0.72</v>
      </c>
      <c r="AE113" s="343">
        <v>293.33300000000003</v>
      </c>
      <c r="AF113" s="341">
        <v>0.59799999999999998</v>
      </c>
      <c r="AG113" s="343">
        <v>183</v>
      </c>
      <c r="AH113" s="343">
        <f t="shared" si="11"/>
        <v>0</v>
      </c>
      <c r="AI113" s="343">
        <v>57.12</v>
      </c>
      <c r="AJ113" s="343">
        <v>228.48</v>
      </c>
      <c r="AK113" s="343">
        <v>293.33300000000003</v>
      </c>
      <c r="AL113" s="341">
        <v>0.95620000000000005</v>
      </c>
      <c r="AM113" s="343">
        <v>6492</v>
      </c>
      <c r="AN113" s="343">
        <f t="shared" si="12"/>
        <v>0</v>
      </c>
      <c r="AO113" s="552">
        <v>4.13</v>
      </c>
      <c r="AP113" s="360">
        <f t="shared" si="13"/>
        <v>0.19985</v>
      </c>
    </row>
    <row r="114" spans="1:42">
      <c r="A114" s="551">
        <v>109</v>
      </c>
      <c r="B114" s="341" t="s">
        <v>3365</v>
      </c>
      <c r="C114" s="341" t="s">
        <v>723</v>
      </c>
      <c r="D114" s="341" t="s">
        <v>496</v>
      </c>
      <c r="E114" s="552">
        <v>833.33333333333326</v>
      </c>
      <c r="F114" s="543">
        <v>402</v>
      </c>
      <c r="G114" s="343">
        <v>666.66700000000003</v>
      </c>
      <c r="H114" s="341">
        <v>0.99129999999999996</v>
      </c>
      <c r="I114" s="343">
        <v>45475</v>
      </c>
      <c r="J114" s="343">
        <f t="shared" si="7"/>
        <v>0</v>
      </c>
      <c r="K114" s="343">
        <v>15.85</v>
      </c>
      <c r="L114" s="343">
        <v>414.4</v>
      </c>
      <c r="M114" s="343">
        <v>666.66700000000003</v>
      </c>
      <c r="N114" s="341">
        <v>0.99229999999999996</v>
      </c>
      <c r="O114" s="343">
        <v>50140</v>
      </c>
      <c r="P114" s="343">
        <f t="shared" si="8"/>
        <v>0</v>
      </c>
      <c r="Q114" s="555">
        <v>16.39</v>
      </c>
      <c r="R114" s="563">
        <v>391.2</v>
      </c>
      <c r="S114" s="343">
        <v>666.66700000000003</v>
      </c>
      <c r="T114" s="341">
        <v>0.99239999999999995</v>
      </c>
      <c r="U114" s="343">
        <v>56635</v>
      </c>
      <c r="V114" s="343">
        <f t="shared" si="9"/>
        <v>0</v>
      </c>
      <c r="W114" s="343">
        <v>20.260000000000002</v>
      </c>
      <c r="X114" s="343">
        <v>402</v>
      </c>
      <c r="Y114" s="343">
        <v>666.66700000000003</v>
      </c>
      <c r="Z114" s="341">
        <v>0.99070000000000003</v>
      </c>
      <c r="AA114" s="343">
        <v>58515</v>
      </c>
      <c r="AB114" s="343">
        <f t="shared" si="10"/>
        <v>0</v>
      </c>
      <c r="AC114" s="552">
        <v>19.75</v>
      </c>
      <c r="AD114" s="563">
        <v>409.2</v>
      </c>
      <c r="AE114" s="343">
        <v>666.66700000000003</v>
      </c>
      <c r="AF114" s="341">
        <v>0.99080000000000001</v>
      </c>
      <c r="AG114" s="343">
        <v>55150</v>
      </c>
      <c r="AH114" s="343">
        <f t="shared" si="11"/>
        <v>0</v>
      </c>
      <c r="AI114" s="343">
        <v>18.28</v>
      </c>
      <c r="AJ114" s="343">
        <v>431.6</v>
      </c>
      <c r="AK114" s="343">
        <v>666.66700000000003</v>
      </c>
      <c r="AL114" s="341">
        <v>0.99119999999999997</v>
      </c>
      <c r="AM114" s="343">
        <v>51675</v>
      </c>
      <c r="AN114" s="343">
        <f t="shared" si="12"/>
        <v>0</v>
      </c>
      <c r="AO114" s="552">
        <v>16.78</v>
      </c>
      <c r="AP114" s="360">
        <f t="shared" si="13"/>
        <v>0.17885000000000001</v>
      </c>
    </row>
    <row r="115" spans="1:42">
      <c r="A115" s="551">
        <v>110</v>
      </c>
      <c r="B115" s="341" t="s">
        <v>3365</v>
      </c>
      <c r="C115" s="341" t="s">
        <v>725</v>
      </c>
      <c r="D115" s="341" t="s">
        <v>496</v>
      </c>
      <c r="E115" s="552">
        <v>150</v>
      </c>
      <c r="F115" s="543">
        <v>12.32</v>
      </c>
      <c r="G115" s="343">
        <v>120</v>
      </c>
      <c r="H115" s="341">
        <v>0.9869</v>
      </c>
      <c r="I115" s="343">
        <v>3172</v>
      </c>
      <c r="J115" s="343">
        <f t="shared" si="7"/>
        <v>0</v>
      </c>
      <c r="K115" s="343">
        <v>36.229999999999997</v>
      </c>
      <c r="L115" s="343">
        <v>12.96</v>
      </c>
      <c r="M115" s="343">
        <v>120</v>
      </c>
      <c r="N115" s="341">
        <v>0.98350000000000004</v>
      </c>
      <c r="O115" s="343">
        <v>3358</v>
      </c>
      <c r="P115" s="343">
        <f t="shared" si="8"/>
        <v>0</v>
      </c>
      <c r="Q115" s="555">
        <v>35.409999999999997</v>
      </c>
      <c r="R115" s="563">
        <v>11.2</v>
      </c>
      <c r="S115" s="343">
        <v>120</v>
      </c>
      <c r="T115" s="341">
        <v>0.97729999999999995</v>
      </c>
      <c r="U115" s="343">
        <v>3198</v>
      </c>
      <c r="V115" s="343">
        <f t="shared" si="9"/>
        <v>0</v>
      </c>
      <c r="W115" s="343">
        <v>40.58</v>
      </c>
      <c r="X115" s="343">
        <v>12</v>
      </c>
      <c r="Y115" s="343">
        <v>120</v>
      </c>
      <c r="Z115" s="341">
        <v>0.97750000000000004</v>
      </c>
      <c r="AA115" s="343">
        <v>2878</v>
      </c>
      <c r="AB115" s="343">
        <f t="shared" si="10"/>
        <v>0</v>
      </c>
      <c r="AC115" s="552">
        <v>32.97</v>
      </c>
      <c r="AD115" s="563">
        <v>10.4</v>
      </c>
      <c r="AE115" s="343">
        <v>120</v>
      </c>
      <c r="AF115" s="341">
        <v>0.9698</v>
      </c>
      <c r="AG115" s="343">
        <v>3026</v>
      </c>
      <c r="AH115" s="343">
        <f t="shared" si="11"/>
        <v>0</v>
      </c>
      <c r="AI115" s="343">
        <v>40.32</v>
      </c>
      <c r="AJ115" s="343">
        <v>15.68</v>
      </c>
      <c r="AK115" s="343">
        <v>120</v>
      </c>
      <c r="AL115" s="341">
        <v>0.98119999999999996</v>
      </c>
      <c r="AM115" s="343">
        <v>3042</v>
      </c>
      <c r="AN115" s="343">
        <f t="shared" si="12"/>
        <v>0</v>
      </c>
      <c r="AO115" s="552">
        <v>27.46</v>
      </c>
      <c r="AP115" s="360">
        <f t="shared" si="13"/>
        <v>0.35494999999999999</v>
      </c>
    </row>
    <row r="116" spans="1:42">
      <c r="A116" s="551">
        <v>111</v>
      </c>
      <c r="B116" s="341" t="s">
        <v>3365</v>
      </c>
      <c r="C116" s="341" t="s">
        <v>727</v>
      </c>
      <c r="D116" s="341" t="s">
        <v>499</v>
      </c>
      <c r="E116" s="552">
        <v>480</v>
      </c>
      <c r="F116" s="543">
        <v>261.60000000000002</v>
      </c>
      <c r="G116" s="343">
        <v>384</v>
      </c>
      <c r="H116" s="341">
        <v>0.99870000000000003</v>
      </c>
      <c r="I116" s="343">
        <v>30882</v>
      </c>
      <c r="J116" s="343">
        <f t="shared" si="7"/>
        <v>0</v>
      </c>
      <c r="K116" s="343">
        <v>16.420000000000002</v>
      </c>
      <c r="L116" s="343">
        <v>193.44</v>
      </c>
      <c r="M116" s="343">
        <v>384</v>
      </c>
      <c r="N116" s="341">
        <v>0.99829999999999997</v>
      </c>
      <c r="O116" s="343">
        <v>23592</v>
      </c>
      <c r="P116" s="343">
        <f t="shared" si="8"/>
        <v>0</v>
      </c>
      <c r="Q116" s="555">
        <v>16.420000000000002</v>
      </c>
      <c r="R116" s="563">
        <v>273.60000000000002</v>
      </c>
      <c r="S116" s="343">
        <v>384</v>
      </c>
      <c r="T116" s="341">
        <v>0.99780000000000002</v>
      </c>
      <c r="U116" s="343">
        <v>59337</v>
      </c>
      <c r="V116" s="343">
        <f t="shared" si="9"/>
        <v>0</v>
      </c>
      <c r="W116" s="343">
        <v>30.19</v>
      </c>
      <c r="X116" s="343">
        <v>258.72000000000003</v>
      </c>
      <c r="Y116" s="343">
        <v>384</v>
      </c>
      <c r="Z116" s="341">
        <v>0.99819999999999998</v>
      </c>
      <c r="AA116" s="343">
        <v>44670</v>
      </c>
      <c r="AB116" s="343">
        <f t="shared" si="10"/>
        <v>0</v>
      </c>
      <c r="AC116" s="552">
        <v>23.25</v>
      </c>
      <c r="AD116" s="563">
        <v>298.32</v>
      </c>
      <c r="AE116" s="343">
        <v>384</v>
      </c>
      <c r="AF116" s="341">
        <v>0.99539999999999995</v>
      </c>
      <c r="AG116" s="343">
        <v>65349</v>
      </c>
      <c r="AH116" s="343">
        <f t="shared" si="11"/>
        <v>0</v>
      </c>
      <c r="AI116" s="343">
        <v>29.58</v>
      </c>
      <c r="AJ116" s="343">
        <v>330.72</v>
      </c>
      <c r="AK116" s="343">
        <v>384</v>
      </c>
      <c r="AL116" s="341">
        <v>0.99480000000000002</v>
      </c>
      <c r="AM116" s="343">
        <v>88563</v>
      </c>
      <c r="AN116" s="343">
        <f t="shared" si="12"/>
        <v>0</v>
      </c>
      <c r="AO116" s="552">
        <v>37.380000000000003</v>
      </c>
      <c r="AP116" s="360">
        <f t="shared" si="13"/>
        <v>0.25540000000000002</v>
      </c>
    </row>
    <row r="117" spans="1:42">
      <c r="A117" s="551">
        <v>112</v>
      </c>
      <c r="B117" s="341" t="s">
        <v>3365</v>
      </c>
      <c r="C117" s="341" t="s">
        <v>729</v>
      </c>
      <c r="D117" s="341" t="s">
        <v>496</v>
      </c>
      <c r="E117" s="552">
        <v>800</v>
      </c>
      <c r="F117" s="543">
        <v>693.6</v>
      </c>
      <c r="G117" s="343">
        <v>693.6</v>
      </c>
      <c r="H117" s="341">
        <v>0.99470000000000003</v>
      </c>
      <c r="I117" s="343">
        <v>253560</v>
      </c>
      <c r="J117" s="343">
        <f t="shared" si="7"/>
        <v>0</v>
      </c>
      <c r="K117" s="343">
        <v>51.04</v>
      </c>
      <c r="L117" s="343">
        <v>698.8</v>
      </c>
      <c r="M117" s="343">
        <v>698.8</v>
      </c>
      <c r="N117" s="341">
        <v>0.99509999999999998</v>
      </c>
      <c r="O117" s="343">
        <v>240905</v>
      </c>
      <c r="P117" s="343">
        <f t="shared" si="8"/>
        <v>0</v>
      </c>
      <c r="Q117" s="555">
        <v>46.56</v>
      </c>
      <c r="R117" s="563">
        <v>356.4</v>
      </c>
      <c r="S117" s="343">
        <v>640</v>
      </c>
      <c r="T117" s="341">
        <v>0.99709999999999999</v>
      </c>
      <c r="U117" s="343">
        <v>176245</v>
      </c>
      <c r="V117" s="343">
        <f t="shared" si="9"/>
        <v>22721.480836236922</v>
      </c>
      <c r="W117" s="343">
        <v>68.88</v>
      </c>
      <c r="X117" s="343">
        <v>414.4</v>
      </c>
      <c r="Y117" s="343">
        <v>640</v>
      </c>
      <c r="Z117" s="341">
        <v>0.99509999999999998</v>
      </c>
      <c r="AA117" s="343">
        <v>209565</v>
      </c>
      <c r="AB117" s="343">
        <f t="shared" si="10"/>
        <v>25466.903367496332</v>
      </c>
      <c r="AC117" s="552">
        <v>68.3</v>
      </c>
      <c r="AD117" s="563">
        <v>564</v>
      </c>
      <c r="AE117" s="343">
        <v>640</v>
      </c>
      <c r="AF117" s="341">
        <v>0.99650000000000005</v>
      </c>
      <c r="AG117" s="343">
        <v>207080</v>
      </c>
      <c r="AH117" s="343">
        <f t="shared" si="11"/>
        <v>0</v>
      </c>
      <c r="AI117" s="343">
        <v>49.52</v>
      </c>
      <c r="AJ117" s="343">
        <v>433.2</v>
      </c>
      <c r="AK117" s="343">
        <v>640</v>
      </c>
      <c r="AL117" s="341">
        <v>0.99660000000000004</v>
      </c>
      <c r="AM117" s="343">
        <v>175065</v>
      </c>
      <c r="AN117" s="343">
        <f t="shared" si="12"/>
        <v>0</v>
      </c>
      <c r="AO117" s="552">
        <v>56.32</v>
      </c>
      <c r="AP117" s="360">
        <f t="shared" si="13"/>
        <v>0.56769999999999987</v>
      </c>
    </row>
    <row r="118" spans="1:42">
      <c r="A118" s="551">
        <v>113</v>
      </c>
      <c r="B118" s="341" t="s">
        <v>3365</v>
      </c>
      <c r="C118" s="341" t="s">
        <v>731</v>
      </c>
      <c r="D118" s="341" t="s">
        <v>496</v>
      </c>
      <c r="E118" s="552">
        <v>155.55555555555554</v>
      </c>
      <c r="F118" s="543">
        <v>82.16</v>
      </c>
      <c r="G118" s="343">
        <v>124.444</v>
      </c>
      <c r="H118" s="341">
        <v>1</v>
      </c>
      <c r="I118" s="343">
        <v>17449</v>
      </c>
      <c r="J118" s="343">
        <f t="shared" si="7"/>
        <v>0</v>
      </c>
      <c r="K118" s="343">
        <v>29.5</v>
      </c>
      <c r="L118" s="343">
        <v>107.36</v>
      </c>
      <c r="M118" s="343">
        <v>124.444</v>
      </c>
      <c r="N118" s="341">
        <v>1</v>
      </c>
      <c r="O118" s="343">
        <v>18998</v>
      </c>
      <c r="P118" s="343">
        <f t="shared" si="8"/>
        <v>0</v>
      </c>
      <c r="Q118" s="555">
        <v>23.78</v>
      </c>
      <c r="R118" s="563">
        <v>102.08</v>
      </c>
      <c r="S118" s="343">
        <v>124.444</v>
      </c>
      <c r="T118" s="341">
        <v>0.99970000000000003</v>
      </c>
      <c r="U118" s="343">
        <v>18317</v>
      </c>
      <c r="V118" s="343">
        <f t="shared" si="9"/>
        <v>0</v>
      </c>
      <c r="W118" s="343">
        <v>24.93</v>
      </c>
      <c r="X118" s="343">
        <v>81.44</v>
      </c>
      <c r="Y118" s="343">
        <v>124.444</v>
      </c>
      <c r="Z118" s="341">
        <v>1</v>
      </c>
      <c r="AA118" s="343">
        <v>15970</v>
      </c>
      <c r="AB118" s="343">
        <f t="shared" si="10"/>
        <v>0</v>
      </c>
      <c r="AC118" s="552">
        <v>26.36</v>
      </c>
      <c r="AD118" s="563">
        <v>66.56</v>
      </c>
      <c r="AE118" s="343">
        <v>124.444</v>
      </c>
      <c r="AF118" s="341">
        <v>0.99919999999999998</v>
      </c>
      <c r="AG118" s="343">
        <v>14225</v>
      </c>
      <c r="AH118" s="343">
        <f t="shared" si="11"/>
        <v>0</v>
      </c>
      <c r="AI118" s="343">
        <v>28.75</v>
      </c>
      <c r="AJ118" s="343">
        <v>83.6</v>
      </c>
      <c r="AK118" s="343">
        <v>124.444</v>
      </c>
      <c r="AL118" s="341">
        <v>1</v>
      </c>
      <c r="AM118" s="343">
        <v>16145</v>
      </c>
      <c r="AN118" s="343">
        <f t="shared" si="12"/>
        <v>0</v>
      </c>
      <c r="AO118" s="552">
        <v>26.82</v>
      </c>
      <c r="AP118" s="360">
        <f t="shared" si="13"/>
        <v>0.26689999999999997</v>
      </c>
    </row>
    <row r="119" spans="1:42">
      <c r="A119" s="551">
        <v>114</v>
      </c>
      <c r="B119" s="341" t="s">
        <v>3365</v>
      </c>
      <c r="C119" s="341" t="s">
        <v>733</v>
      </c>
      <c r="D119" s="341" t="s">
        <v>496</v>
      </c>
      <c r="E119" s="552">
        <v>275</v>
      </c>
      <c r="F119" s="543">
        <v>20.8</v>
      </c>
      <c r="G119" s="343">
        <v>220</v>
      </c>
      <c r="H119" s="341">
        <v>0.99919999999999998</v>
      </c>
      <c r="I119" s="343">
        <v>6793</v>
      </c>
      <c r="J119" s="343">
        <f t="shared" si="7"/>
        <v>0</v>
      </c>
      <c r="K119" s="343">
        <v>45.39</v>
      </c>
      <c r="L119" s="343">
        <v>211.2</v>
      </c>
      <c r="M119" s="343">
        <v>220</v>
      </c>
      <c r="N119" s="341">
        <v>0.99639999999999995</v>
      </c>
      <c r="O119" s="343">
        <v>8420.2000000000007</v>
      </c>
      <c r="P119" s="343">
        <f t="shared" si="8"/>
        <v>0</v>
      </c>
      <c r="Q119" s="555">
        <v>5.38</v>
      </c>
      <c r="R119" s="563">
        <v>35.200000000000003</v>
      </c>
      <c r="S119" s="343">
        <v>220</v>
      </c>
      <c r="T119" s="341">
        <v>0.99829999999999997</v>
      </c>
      <c r="U119" s="343">
        <v>6802.6</v>
      </c>
      <c r="V119" s="343">
        <f t="shared" si="9"/>
        <v>0</v>
      </c>
      <c r="W119" s="343">
        <v>26.89</v>
      </c>
      <c r="X119" s="343">
        <v>25.6</v>
      </c>
      <c r="Y119" s="343">
        <v>220</v>
      </c>
      <c r="Z119" s="341">
        <v>0.99950000000000006</v>
      </c>
      <c r="AA119" s="343">
        <v>6975.4</v>
      </c>
      <c r="AB119" s="343">
        <f t="shared" si="10"/>
        <v>0</v>
      </c>
      <c r="AC119" s="552">
        <v>36.64</v>
      </c>
      <c r="AD119" s="563">
        <v>35.200000000000003</v>
      </c>
      <c r="AE119" s="343">
        <v>220</v>
      </c>
      <c r="AF119" s="341">
        <v>0.99939999999999996</v>
      </c>
      <c r="AG119" s="343">
        <v>8193.7999999999993</v>
      </c>
      <c r="AH119" s="343">
        <f t="shared" si="11"/>
        <v>0</v>
      </c>
      <c r="AI119" s="343">
        <v>31.3</v>
      </c>
      <c r="AJ119" s="343">
        <v>188.88</v>
      </c>
      <c r="AK119" s="343">
        <v>220</v>
      </c>
      <c r="AL119" s="341">
        <v>0.99139999999999995</v>
      </c>
      <c r="AM119" s="343">
        <v>6603</v>
      </c>
      <c r="AN119" s="343">
        <f t="shared" si="12"/>
        <v>0</v>
      </c>
      <c r="AO119" s="552">
        <v>4.9000000000000004</v>
      </c>
      <c r="AP119" s="360">
        <f t="shared" si="13"/>
        <v>0.2508333333333333</v>
      </c>
    </row>
    <row r="120" spans="1:42">
      <c r="A120" s="551">
        <v>115</v>
      </c>
      <c r="B120" s="341" t="s">
        <v>3365</v>
      </c>
      <c r="C120" s="341" t="s">
        <v>3420</v>
      </c>
      <c r="D120" s="341" t="s">
        <v>502</v>
      </c>
      <c r="E120" s="552">
        <v>162.22222222222223</v>
      </c>
      <c r="F120" s="543">
        <v>10.88</v>
      </c>
      <c r="G120" s="343">
        <v>129.77799999999999</v>
      </c>
      <c r="H120" s="341">
        <v>0.72019999999999995</v>
      </c>
      <c r="I120" s="343">
        <v>2070</v>
      </c>
      <c r="J120" s="343">
        <f t="shared" si="7"/>
        <v>0</v>
      </c>
      <c r="K120" s="343">
        <v>36.69</v>
      </c>
      <c r="L120" s="343">
        <v>41.6</v>
      </c>
      <c r="M120" s="343">
        <v>129.77799999999999</v>
      </c>
      <c r="N120" s="341">
        <v>0.90149999999999997</v>
      </c>
      <c r="O120" s="343">
        <v>5272</v>
      </c>
      <c r="P120" s="343">
        <f t="shared" si="8"/>
        <v>0</v>
      </c>
      <c r="Q120" s="555">
        <v>18.89</v>
      </c>
      <c r="R120" s="563">
        <v>50.08</v>
      </c>
      <c r="S120" s="343">
        <v>129.77799999999999</v>
      </c>
      <c r="T120" s="341">
        <v>0.95020000000000004</v>
      </c>
      <c r="U120" s="343">
        <v>7674</v>
      </c>
      <c r="V120" s="343">
        <f t="shared" si="9"/>
        <v>0</v>
      </c>
      <c r="W120" s="343">
        <v>22.4</v>
      </c>
      <c r="X120" s="343">
        <v>31.84</v>
      </c>
      <c r="Y120" s="343">
        <v>129.77799999999999</v>
      </c>
      <c r="Z120" s="341">
        <v>0.88070000000000004</v>
      </c>
      <c r="AA120" s="343">
        <v>5124</v>
      </c>
      <c r="AB120" s="343">
        <f t="shared" si="10"/>
        <v>0</v>
      </c>
      <c r="AC120" s="552">
        <v>24.56</v>
      </c>
      <c r="AD120" s="563">
        <v>28.32</v>
      </c>
      <c r="AE120" s="343">
        <v>129.77799999999999</v>
      </c>
      <c r="AF120" s="341">
        <v>0.85050000000000003</v>
      </c>
      <c r="AG120" s="343">
        <v>4438</v>
      </c>
      <c r="AH120" s="343">
        <f t="shared" si="11"/>
        <v>0</v>
      </c>
      <c r="AI120" s="343">
        <v>24.76</v>
      </c>
      <c r="AJ120" s="343">
        <v>24</v>
      </c>
      <c r="AK120" s="343">
        <v>129.77799999999999</v>
      </c>
      <c r="AL120" s="341">
        <v>0.84379999999999999</v>
      </c>
      <c r="AM120" s="343">
        <v>4204</v>
      </c>
      <c r="AN120" s="343">
        <f t="shared" si="12"/>
        <v>0</v>
      </c>
      <c r="AO120" s="552">
        <v>28.83</v>
      </c>
      <c r="AP120" s="360">
        <f t="shared" si="13"/>
        <v>0.26021666666666665</v>
      </c>
    </row>
    <row r="121" spans="1:42">
      <c r="A121" s="551">
        <v>116</v>
      </c>
      <c r="B121" s="341" t="s">
        <v>3365</v>
      </c>
      <c r="C121" s="341" t="s">
        <v>3421</v>
      </c>
      <c r="D121" s="341" t="s">
        <v>496</v>
      </c>
      <c r="E121" s="552">
        <v>217</v>
      </c>
      <c r="F121" s="543">
        <v>146.72</v>
      </c>
      <c r="G121" s="343">
        <v>173.6</v>
      </c>
      <c r="H121" s="341">
        <v>0.99990000000000001</v>
      </c>
      <c r="I121" s="343">
        <v>75437</v>
      </c>
      <c r="J121" s="343">
        <f t="shared" si="7"/>
        <v>12053.440274471359</v>
      </c>
      <c r="K121" s="343">
        <v>71.41</v>
      </c>
      <c r="L121" s="343">
        <v>151.36000000000001</v>
      </c>
      <c r="M121" s="343">
        <v>173.6</v>
      </c>
      <c r="N121" s="341">
        <v>1</v>
      </c>
      <c r="O121" s="343">
        <v>36539</v>
      </c>
      <c r="P121" s="343">
        <f t="shared" si="8"/>
        <v>0</v>
      </c>
      <c r="Q121" s="555">
        <v>32.450000000000003</v>
      </c>
      <c r="R121" s="563">
        <v>140.63999999999999</v>
      </c>
      <c r="S121" s="343">
        <v>173.6</v>
      </c>
      <c r="T121" s="341">
        <v>1</v>
      </c>
      <c r="U121" s="343">
        <v>26708</v>
      </c>
      <c r="V121" s="343">
        <f t="shared" si="9"/>
        <v>0</v>
      </c>
      <c r="W121" s="343">
        <v>26.38</v>
      </c>
      <c r="X121" s="343">
        <v>159.36000000000001</v>
      </c>
      <c r="Y121" s="343">
        <v>173.6</v>
      </c>
      <c r="Z121" s="341">
        <v>1</v>
      </c>
      <c r="AA121" s="343">
        <v>29407</v>
      </c>
      <c r="AB121" s="343">
        <f t="shared" si="10"/>
        <v>0</v>
      </c>
      <c r="AC121" s="552">
        <v>24.8</v>
      </c>
      <c r="AD121" s="563">
        <v>140.16</v>
      </c>
      <c r="AE121" s="343">
        <v>173.6</v>
      </c>
      <c r="AF121" s="341">
        <v>1</v>
      </c>
      <c r="AG121" s="343">
        <v>28489</v>
      </c>
      <c r="AH121" s="343">
        <f t="shared" si="11"/>
        <v>0</v>
      </c>
      <c r="AI121" s="343">
        <v>27.32</v>
      </c>
      <c r="AJ121" s="343">
        <v>129.12</v>
      </c>
      <c r="AK121" s="343">
        <v>173.6</v>
      </c>
      <c r="AL121" s="341">
        <v>1</v>
      </c>
      <c r="AM121" s="343">
        <v>29072</v>
      </c>
      <c r="AN121" s="343">
        <f t="shared" si="12"/>
        <v>0</v>
      </c>
      <c r="AO121" s="552">
        <v>31.27</v>
      </c>
      <c r="AP121" s="360">
        <f t="shared" si="13"/>
        <v>0.35605000000000003</v>
      </c>
    </row>
    <row r="122" spans="1:42">
      <c r="A122" s="551">
        <v>117</v>
      </c>
      <c r="B122" s="341" t="s">
        <v>3365</v>
      </c>
      <c r="C122" s="341" t="s">
        <v>3422</v>
      </c>
      <c r="D122" s="341" t="s">
        <v>496</v>
      </c>
      <c r="E122" s="552">
        <v>256</v>
      </c>
      <c r="F122" s="543">
        <v>100</v>
      </c>
      <c r="G122" s="343">
        <v>204.8</v>
      </c>
      <c r="H122" s="341">
        <v>0.91700000000000004</v>
      </c>
      <c r="I122" s="343">
        <v>16716</v>
      </c>
      <c r="J122" s="343">
        <f t="shared" si="7"/>
        <v>0</v>
      </c>
      <c r="K122" s="343">
        <v>25.32</v>
      </c>
      <c r="L122" s="343">
        <v>103.84</v>
      </c>
      <c r="M122" s="343">
        <v>204.8</v>
      </c>
      <c r="N122" s="341">
        <v>0.91339999999999999</v>
      </c>
      <c r="O122" s="343">
        <v>19890</v>
      </c>
      <c r="P122" s="343">
        <f t="shared" si="8"/>
        <v>0</v>
      </c>
      <c r="Q122" s="555">
        <v>28.18</v>
      </c>
      <c r="R122" s="563">
        <v>102.4</v>
      </c>
      <c r="S122" s="343">
        <v>204.8</v>
      </c>
      <c r="T122" s="341">
        <v>0.91279999999999994</v>
      </c>
      <c r="U122" s="343">
        <v>19620</v>
      </c>
      <c r="V122" s="343">
        <f t="shared" si="9"/>
        <v>0</v>
      </c>
      <c r="W122" s="343">
        <v>29.15</v>
      </c>
      <c r="X122" s="343">
        <v>98.72</v>
      </c>
      <c r="Y122" s="343">
        <v>204.8</v>
      </c>
      <c r="Z122" s="341">
        <v>0.91869999999999996</v>
      </c>
      <c r="AA122" s="343">
        <v>16332</v>
      </c>
      <c r="AB122" s="343">
        <f t="shared" si="10"/>
        <v>0</v>
      </c>
      <c r="AC122" s="552">
        <v>24.2</v>
      </c>
      <c r="AD122" s="563">
        <v>90.08</v>
      </c>
      <c r="AE122" s="343">
        <v>204.8</v>
      </c>
      <c r="AF122" s="341">
        <v>0.9163</v>
      </c>
      <c r="AG122" s="343">
        <v>12710</v>
      </c>
      <c r="AH122" s="343">
        <f t="shared" si="11"/>
        <v>0</v>
      </c>
      <c r="AI122" s="343">
        <v>20.7</v>
      </c>
      <c r="AJ122" s="343">
        <v>97.12</v>
      </c>
      <c r="AK122" s="343">
        <v>204.8</v>
      </c>
      <c r="AL122" s="341">
        <v>0.91720000000000002</v>
      </c>
      <c r="AM122" s="343">
        <v>14810</v>
      </c>
      <c r="AN122" s="343">
        <f t="shared" si="12"/>
        <v>0</v>
      </c>
      <c r="AO122" s="552">
        <v>23.09</v>
      </c>
      <c r="AP122" s="360">
        <f t="shared" si="13"/>
        <v>0.25106666666666672</v>
      </c>
    </row>
    <row r="123" spans="1:42">
      <c r="A123" s="551">
        <v>118</v>
      </c>
      <c r="B123" s="341" t="s">
        <v>3365</v>
      </c>
      <c r="C123" s="341" t="s">
        <v>3423</v>
      </c>
      <c r="D123" s="341" t="s">
        <v>496</v>
      </c>
      <c r="E123" s="552">
        <v>191.11111111111111</v>
      </c>
      <c r="F123" s="543">
        <v>0</v>
      </c>
      <c r="G123" s="343">
        <v>0</v>
      </c>
      <c r="H123" s="341">
        <v>0</v>
      </c>
      <c r="I123" s="343">
        <v>0</v>
      </c>
      <c r="J123" s="343">
        <f t="shared" si="7"/>
        <v>0</v>
      </c>
      <c r="K123" s="343">
        <v>0</v>
      </c>
      <c r="L123" s="343">
        <v>170.2</v>
      </c>
      <c r="M123" s="343">
        <v>170.2</v>
      </c>
      <c r="N123" s="341">
        <v>0.93520000000000003</v>
      </c>
      <c r="O123" s="343">
        <v>37645</v>
      </c>
      <c r="P123" s="343">
        <f t="shared" si="8"/>
        <v>0</v>
      </c>
      <c r="Q123" s="555">
        <v>32.85</v>
      </c>
      <c r="R123" s="563">
        <v>155</v>
      </c>
      <c r="S123" s="343">
        <v>155</v>
      </c>
      <c r="T123" s="341">
        <v>0.90029999999999999</v>
      </c>
      <c r="U123" s="343">
        <v>29557</v>
      </c>
      <c r="V123" s="343">
        <f t="shared" si="9"/>
        <v>0</v>
      </c>
      <c r="W123" s="343">
        <v>29.42</v>
      </c>
      <c r="X123" s="343">
        <v>128</v>
      </c>
      <c r="Y123" s="343">
        <v>152.88900000000001</v>
      </c>
      <c r="Z123" s="341">
        <v>0.83889999999999998</v>
      </c>
      <c r="AA123" s="343">
        <v>22810</v>
      </c>
      <c r="AB123" s="343">
        <f t="shared" si="10"/>
        <v>0</v>
      </c>
      <c r="AC123" s="552">
        <v>28.55</v>
      </c>
      <c r="AD123" s="563">
        <v>134.19999999999999</v>
      </c>
      <c r="AE123" s="343">
        <v>152.88900000000001</v>
      </c>
      <c r="AF123" s="341">
        <v>0.85040000000000004</v>
      </c>
      <c r="AG123" s="343">
        <v>24045</v>
      </c>
      <c r="AH123" s="343">
        <f t="shared" si="11"/>
        <v>0</v>
      </c>
      <c r="AI123" s="343">
        <v>28.32</v>
      </c>
      <c r="AJ123" s="343">
        <v>117.8</v>
      </c>
      <c r="AK123" s="343">
        <v>152.88900000000001</v>
      </c>
      <c r="AL123" s="341">
        <v>0.87170000000000003</v>
      </c>
      <c r="AM123" s="343">
        <v>24332</v>
      </c>
      <c r="AN123" s="343">
        <f t="shared" si="12"/>
        <v>0</v>
      </c>
      <c r="AO123" s="552">
        <v>32.909999999999997</v>
      </c>
      <c r="AP123" s="360">
        <f t="shared" si="13"/>
        <v>0.25341666666666668</v>
      </c>
    </row>
    <row r="124" spans="1:42">
      <c r="A124" s="551">
        <v>119</v>
      </c>
      <c r="B124" s="341" t="s">
        <v>3365</v>
      </c>
      <c r="C124" s="341" t="s">
        <v>3424</v>
      </c>
      <c r="D124" s="341" t="s">
        <v>1506</v>
      </c>
      <c r="E124" s="552">
        <v>200</v>
      </c>
      <c r="F124" s="543">
        <v>0</v>
      </c>
      <c r="G124" s="343">
        <v>0</v>
      </c>
      <c r="H124" s="341">
        <v>0</v>
      </c>
      <c r="I124" s="343">
        <v>0</v>
      </c>
      <c r="J124" s="343">
        <f t="shared" si="7"/>
        <v>0</v>
      </c>
      <c r="K124" s="343">
        <v>0</v>
      </c>
      <c r="L124" s="343">
        <v>31</v>
      </c>
      <c r="M124" s="343">
        <v>160</v>
      </c>
      <c r="N124" s="341">
        <v>0.92249999999999999</v>
      </c>
      <c r="O124" s="343">
        <v>4728</v>
      </c>
      <c r="P124" s="343">
        <f t="shared" si="8"/>
        <v>0</v>
      </c>
      <c r="Q124" s="555">
        <v>22.96</v>
      </c>
      <c r="R124" s="563">
        <v>34</v>
      </c>
      <c r="S124" s="343">
        <v>160</v>
      </c>
      <c r="T124" s="341">
        <v>0.94179999999999997</v>
      </c>
      <c r="U124" s="343">
        <v>5260</v>
      </c>
      <c r="V124" s="343">
        <f t="shared" si="9"/>
        <v>0</v>
      </c>
      <c r="W124" s="343">
        <v>22.81</v>
      </c>
      <c r="X124" s="343">
        <v>36.799999999999997</v>
      </c>
      <c r="Y124" s="343">
        <v>160</v>
      </c>
      <c r="Z124" s="341">
        <v>0.91180000000000005</v>
      </c>
      <c r="AA124" s="343">
        <v>6050</v>
      </c>
      <c r="AB124" s="343">
        <f t="shared" si="10"/>
        <v>0</v>
      </c>
      <c r="AC124" s="552">
        <v>24.23</v>
      </c>
      <c r="AD124" s="563">
        <v>37.6</v>
      </c>
      <c r="AE124" s="343">
        <v>160</v>
      </c>
      <c r="AF124" s="341">
        <v>0.89470000000000005</v>
      </c>
      <c r="AG124" s="343">
        <v>6778</v>
      </c>
      <c r="AH124" s="343">
        <f t="shared" si="11"/>
        <v>0</v>
      </c>
      <c r="AI124" s="343">
        <v>27.08</v>
      </c>
      <c r="AJ124" s="343">
        <v>39.4</v>
      </c>
      <c r="AK124" s="343">
        <v>160</v>
      </c>
      <c r="AL124" s="341">
        <v>0.89400000000000002</v>
      </c>
      <c r="AM124" s="343">
        <v>7868</v>
      </c>
      <c r="AN124" s="343">
        <f t="shared" si="12"/>
        <v>0</v>
      </c>
      <c r="AO124" s="552">
        <v>31.02</v>
      </c>
      <c r="AP124" s="360">
        <f t="shared" si="13"/>
        <v>0.21349999999999997</v>
      </c>
    </row>
    <row r="125" spans="1:42">
      <c r="A125" s="551">
        <v>120</v>
      </c>
      <c r="B125" s="341" t="s">
        <v>3365</v>
      </c>
      <c r="C125" s="341" t="s">
        <v>3425</v>
      </c>
      <c r="D125" s="341" t="s">
        <v>496</v>
      </c>
      <c r="E125" s="552">
        <v>120</v>
      </c>
      <c r="F125" s="543">
        <v>0</v>
      </c>
      <c r="G125" s="343">
        <v>0</v>
      </c>
      <c r="H125" s="341">
        <v>0</v>
      </c>
      <c r="I125" s="343">
        <v>0</v>
      </c>
      <c r="J125" s="343">
        <f t="shared" si="7"/>
        <v>0</v>
      </c>
      <c r="K125" s="343">
        <v>0</v>
      </c>
      <c r="L125" s="343">
        <v>113.2</v>
      </c>
      <c r="M125" s="343">
        <v>113.2</v>
      </c>
      <c r="N125" s="341">
        <v>0.46</v>
      </c>
      <c r="O125" s="343">
        <v>1948</v>
      </c>
      <c r="P125" s="343">
        <f t="shared" si="8"/>
        <v>0</v>
      </c>
      <c r="Q125" s="555">
        <v>11.13</v>
      </c>
      <c r="R125" s="563">
        <v>73.599999999999994</v>
      </c>
      <c r="S125" s="343">
        <v>96</v>
      </c>
      <c r="T125" s="341">
        <v>0.35770000000000002</v>
      </c>
      <c r="U125" s="343">
        <v>3121</v>
      </c>
      <c r="V125" s="343">
        <f t="shared" si="9"/>
        <v>0</v>
      </c>
      <c r="W125" s="343">
        <v>16.46</v>
      </c>
      <c r="X125" s="343">
        <v>20</v>
      </c>
      <c r="Y125" s="343">
        <v>96</v>
      </c>
      <c r="Z125" s="341">
        <v>0.17849999999999999</v>
      </c>
      <c r="AA125" s="343">
        <v>1453</v>
      </c>
      <c r="AB125" s="343">
        <f t="shared" si="10"/>
        <v>0</v>
      </c>
      <c r="AC125" s="552">
        <v>54.69</v>
      </c>
      <c r="AD125" s="563">
        <v>15.12</v>
      </c>
      <c r="AE125" s="343">
        <v>96</v>
      </c>
      <c r="AF125" s="341">
        <v>0.1822</v>
      </c>
      <c r="AG125" s="343">
        <v>1455</v>
      </c>
      <c r="AH125" s="343">
        <f t="shared" si="11"/>
        <v>225.07607776838555</v>
      </c>
      <c r="AI125" s="343">
        <v>70.98</v>
      </c>
      <c r="AJ125" s="343">
        <v>27.44</v>
      </c>
      <c r="AK125" s="343">
        <v>96</v>
      </c>
      <c r="AL125" s="341">
        <v>0.30990000000000001</v>
      </c>
      <c r="AM125" s="343">
        <v>1836</v>
      </c>
      <c r="AN125" s="343">
        <f t="shared" si="12"/>
        <v>0</v>
      </c>
      <c r="AO125" s="552">
        <v>29.98</v>
      </c>
      <c r="AP125" s="360">
        <f t="shared" si="13"/>
        <v>0.30539999999999995</v>
      </c>
    </row>
    <row r="126" spans="1:42">
      <c r="A126" s="551">
        <v>121</v>
      </c>
      <c r="B126" s="341" t="s">
        <v>3365</v>
      </c>
      <c r="C126" s="341" t="s">
        <v>3426</v>
      </c>
      <c r="D126" s="341" t="s">
        <v>648</v>
      </c>
      <c r="E126" s="552">
        <v>111.11111111111111</v>
      </c>
      <c r="F126" s="543">
        <v>0</v>
      </c>
      <c r="G126" s="343">
        <v>0</v>
      </c>
      <c r="H126" s="341">
        <v>0</v>
      </c>
      <c r="I126" s="343">
        <v>0</v>
      </c>
      <c r="J126" s="343">
        <f t="shared" si="7"/>
        <v>0</v>
      </c>
      <c r="K126" s="343">
        <v>0</v>
      </c>
      <c r="L126" s="343">
        <v>19</v>
      </c>
      <c r="M126" s="343">
        <v>88.888999999999996</v>
      </c>
      <c r="N126" s="341">
        <v>1</v>
      </c>
      <c r="O126" s="343">
        <v>1049</v>
      </c>
      <c r="P126" s="343">
        <f t="shared" si="8"/>
        <v>0</v>
      </c>
      <c r="Q126" s="555">
        <v>7.4207696661007364E-2</v>
      </c>
      <c r="R126" s="563">
        <v>19.568639999999998</v>
      </c>
      <c r="S126" s="343">
        <v>88.888999999999996</v>
      </c>
      <c r="T126" s="341">
        <v>0.99829999999999997</v>
      </c>
      <c r="U126" s="343">
        <v>3625</v>
      </c>
      <c r="V126" s="343">
        <f t="shared" si="9"/>
        <v>0</v>
      </c>
      <c r="W126" s="343">
        <v>0.25772336887616798</v>
      </c>
      <c r="X126" s="343">
        <v>14.791119999999999</v>
      </c>
      <c r="Y126" s="343">
        <v>88.888999999999996</v>
      </c>
      <c r="Z126" s="341">
        <v>0.99939999999999996</v>
      </c>
      <c r="AA126" s="343">
        <v>2924</v>
      </c>
      <c r="AB126" s="343">
        <f t="shared" si="10"/>
        <v>0</v>
      </c>
      <c r="AC126" s="552">
        <v>0.26586675025866685</v>
      </c>
      <c r="AD126" s="563">
        <v>12.312609999999999</v>
      </c>
      <c r="AE126" s="343">
        <v>88.888999999999996</v>
      </c>
      <c r="AF126" s="341">
        <v>0.99929999999999997</v>
      </c>
      <c r="AG126" s="343">
        <v>2764</v>
      </c>
      <c r="AH126" s="343">
        <f t="shared" si="11"/>
        <v>0</v>
      </c>
      <c r="AI126" s="343">
        <v>0.30193891650322469</v>
      </c>
      <c r="AJ126" s="343">
        <v>14.4</v>
      </c>
      <c r="AK126" s="343">
        <v>88.888999999999996</v>
      </c>
      <c r="AL126" s="341">
        <v>0.99880000000000002</v>
      </c>
      <c r="AM126" s="343">
        <v>1680</v>
      </c>
      <c r="AN126" s="343">
        <f t="shared" si="12"/>
        <v>0</v>
      </c>
      <c r="AO126" s="552">
        <v>0.16223171509515122</v>
      </c>
      <c r="AP126" s="360">
        <f t="shared" si="13"/>
        <v>1.7699474123236967E-3</v>
      </c>
    </row>
    <row r="127" spans="1:42">
      <c r="A127" s="551">
        <v>122</v>
      </c>
      <c r="B127" s="341" t="s">
        <v>3365</v>
      </c>
      <c r="C127" s="341" t="s">
        <v>3427</v>
      </c>
      <c r="D127" s="341" t="s">
        <v>1506</v>
      </c>
      <c r="E127" s="552">
        <v>166</v>
      </c>
      <c r="F127" s="543">
        <v>0</v>
      </c>
      <c r="G127" s="343">
        <v>0</v>
      </c>
      <c r="H127" s="341">
        <v>0</v>
      </c>
      <c r="I127" s="343">
        <v>0</v>
      </c>
      <c r="J127" s="343">
        <f t="shared" si="7"/>
        <v>0</v>
      </c>
      <c r="K127" s="343">
        <v>0</v>
      </c>
      <c r="L127" s="343">
        <v>0</v>
      </c>
      <c r="M127" s="343">
        <v>0</v>
      </c>
      <c r="N127" s="341">
        <v>0</v>
      </c>
      <c r="O127" s="343">
        <v>0</v>
      </c>
      <c r="P127" s="343">
        <f t="shared" si="8"/>
        <v>0</v>
      </c>
      <c r="Q127" s="555">
        <v>0</v>
      </c>
      <c r="R127" s="563">
        <v>300</v>
      </c>
      <c r="S127" s="343">
        <v>300</v>
      </c>
      <c r="T127" s="341">
        <v>0.96609999999999996</v>
      </c>
      <c r="U127" s="343">
        <v>50783</v>
      </c>
      <c r="V127" s="343">
        <f t="shared" si="9"/>
        <v>0</v>
      </c>
      <c r="W127" s="343">
        <v>23.55</v>
      </c>
      <c r="X127" s="343">
        <v>0</v>
      </c>
      <c r="Y127" s="343">
        <v>0</v>
      </c>
      <c r="Z127" s="341">
        <v>0</v>
      </c>
      <c r="AA127" s="343">
        <v>0</v>
      </c>
      <c r="AB127" s="343">
        <f t="shared" si="10"/>
        <v>0</v>
      </c>
      <c r="AC127" s="552">
        <v>0</v>
      </c>
      <c r="AD127" s="563">
        <v>0</v>
      </c>
      <c r="AE127" s="343">
        <v>0</v>
      </c>
      <c r="AF127" s="341">
        <v>0</v>
      </c>
      <c r="AG127" s="343">
        <v>0</v>
      </c>
      <c r="AH127" s="343">
        <f t="shared" si="11"/>
        <v>0</v>
      </c>
      <c r="AI127" s="343">
        <v>0</v>
      </c>
      <c r="AJ127" s="343">
        <v>0</v>
      </c>
      <c r="AK127" s="343">
        <v>0</v>
      </c>
      <c r="AL127" s="341">
        <v>0</v>
      </c>
      <c r="AM127" s="343">
        <v>0</v>
      </c>
      <c r="AN127" s="343">
        <f t="shared" si="12"/>
        <v>0</v>
      </c>
      <c r="AO127" s="552">
        <v>0</v>
      </c>
      <c r="AP127" s="360">
        <f t="shared" si="13"/>
        <v>3.925E-2</v>
      </c>
    </row>
    <row r="128" spans="1:42">
      <c r="A128" s="551">
        <v>123</v>
      </c>
      <c r="B128" s="341" t="s">
        <v>3365</v>
      </c>
      <c r="C128" s="341" t="s">
        <v>3428</v>
      </c>
      <c r="D128" s="341" t="s">
        <v>496</v>
      </c>
      <c r="E128" s="552">
        <v>500</v>
      </c>
      <c r="F128" s="543">
        <v>0</v>
      </c>
      <c r="G128" s="343">
        <v>0</v>
      </c>
      <c r="H128" s="341">
        <v>0</v>
      </c>
      <c r="I128" s="343">
        <v>0</v>
      </c>
      <c r="J128" s="343">
        <f t="shared" si="7"/>
        <v>0</v>
      </c>
      <c r="K128" s="343">
        <v>0</v>
      </c>
      <c r="L128" s="343">
        <v>0</v>
      </c>
      <c r="M128" s="343">
        <v>0</v>
      </c>
      <c r="N128" s="341">
        <v>0</v>
      </c>
      <c r="O128" s="343">
        <v>0</v>
      </c>
      <c r="P128" s="343">
        <f t="shared" si="8"/>
        <v>0</v>
      </c>
      <c r="Q128" s="555">
        <v>0</v>
      </c>
      <c r="R128" s="563">
        <v>119</v>
      </c>
      <c r="S128" s="343">
        <v>400</v>
      </c>
      <c r="T128" s="341">
        <v>0.99909999999999999</v>
      </c>
      <c r="U128" s="343">
        <v>23625</v>
      </c>
      <c r="V128" s="343">
        <f t="shared" si="9"/>
        <v>0</v>
      </c>
      <c r="W128" s="343">
        <v>23.65</v>
      </c>
      <c r="X128" s="343">
        <v>130.4</v>
      </c>
      <c r="Y128" s="343">
        <v>400</v>
      </c>
      <c r="Z128" s="341">
        <v>0.99939999999999996</v>
      </c>
      <c r="AA128" s="343">
        <v>25630</v>
      </c>
      <c r="AB128" s="343">
        <f t="shared" si="10"/>
        <v>0</v>
      </c>
      <c r="AC128" s="552">
        <v>26.43</v>
      </c>
      <c r="AD128" s="563">
        <v>133.19999999999999</v>
      </c>
      <c r="AE128" s="343">
        <v>400</v>
      </c>
      <c r="AF128" s="341">
        <v>0.99850000000000005</v>
      </c>
      <c r="AG128" s="343">
        <v>35160</v>
      </c>
      <c r="AH128" s="343">
        <f t="shared" si="11"/>
        <v>0</v>
      </c>
      <c r="AI128" s="343">
        <v>35.53</v>
      </c>
      <c r="AJ128" s="343">
        <v>156.4</v>
      </c>
      <c r="AK128" s="343">
        <v>400</v>
      </c>
      <c r="AL128" s="341">
        <v>0.99739999999999995</v>
      </c>
      <c r="AM128" s="343">
        <v>44965</v>
      </c>
      <c r="AN128" s="343">
        <f t="shared" si="12"/>
        <v>0</v>
      </c>
      <c r="AO128" s="552">
        <v>40.03</v>
      </c>
      <c r="AP128" s="360">
        <f t="shared" si="13"/>
        <v>0.2094</v>
      </c>
    </row>
    <row r="129" spans="1:42">
      <c r="A129" s="551">
        <v>124</v>
      </c>
      <c r="B129" s="341" t="s">
        <v>3365</v>
      </c>
      <c r="C129" s="341" t="s">
        <v>3429</v>
      </c>
      <c r="D129" s="341" t="s">
        <v>554</v>
      </c>
      <c r="E129" s="552">
        <v>400</v>
      </c>
      <c r="F129" s="543">
        <v>0</v>
      </c>
      <c r="G129" s="343">
        <v>0</v>
      </c>
      <c r="H129" s="341">
        <v>0</v>
      </c>
      <c r="I129" s="343">
        <v>0</v>
      </c>
      <c r="J129" s="343">
        <f t="shared" si="7"/>
        <v>0</v>
      </c>
      <c r="K129" s="343">
        <v>0</v>
      </c>
      <c r="L129" s="343">
        <v>0</v>
      </c>
      <c r="M129" s="343">
        <v>0</v>
      </c>
      <c r="N129" s="341">
        <v>0</v>
      </c>
      <c r="O129" s="343">
        <v>0</v>
      </c>
      <c r="P129" s="343">
        <f t="shared" si="8"/>
        <v>0</v>
      </c>
      <c r="Q129" s="555">
        <v>0</v>
      </c>
      <c r="R129" s="563">
        <v>0</v>
      </c>
      <c r="S129" s="343">
        <v>0</v>
      </c>
      <c r="T129" s="341">
        <v>0</v>
      </c>
      <c r="U129" s="343">
        <v>0</v>
      </c>
      <c r="V129" s="343">
        <f t="shared" si="9"/>
        <v>0</v>
      </c>
      <c r="W129" s="343">
        <v>0</v>
      </c>
      <c r="X129" s="343">
        <v>48</v>
      </c>
      <c r="Y129" s="343">
        <v>400</v>
      </c>
      <c r="Z129" s="341">
        <v>0.96650000000000003</v>
      </c>
      <c r="AA129" s="343">
        <v>3905</v>
      </c>
      <c r="AB129" s="343">
        <f t="shared" si="10"/>
        <v>0</v>
      </c>
      <c r="AC129" s="552">
        <v>0.11313709074794133</v>
      </c>
      <c r="AD129" s="563">
        <v>70.400000000000006</v>
      </c>
      <c r="AE129" s="343">
        <v>400</v>
      </c>
      <c r="AF129" s="341">
        <v>0.99070000000000003</v>
      </c>
      <c r="AG129" s="343">
        <v>6970</v>
      </c>
      <c r="AH129" s="343">
        <f t="shared" si="11"/>
        <v>0</v>
      </c>
      <c r="AI129" s="343">
        <v>0.13432134145697705</v>
      </c>
      <c r="AJ129" s="343">
        <v>44.4</v>
      </c>
      <c r="AK129" s="343">
        <v>400</v>
      </c>
      <c r="AL129" s="341">
        <v>0.99490000000000001</v>
      </c>
      <c r="AM129" s="343">
        <v>4890</v>
      </c>
      <c r="AN129" s="343">
        <f t="shared" si="12"/>
        <v>0</v>
      </c>
      <c r="AO129" s="552">
        <v>0.15374958836613276</v>
      </c>
      <c r="AP129" s="360">
        <f t="shared" si="13"/>
        <v>6.6868003428508513E-4</v>
      </c>
    </row>
    <row r="130" spans="1:42">
      <c r="A130" s="551">
        <v>125</v>
      </c>
      <c r="B130" s="341" t="s">
        <v>3365</v>
      </c>
      <c r="C130" s="341" t="s">
        <v>3430</v>
      </c>
      <c r="D130" s="341" t="s">
        <v>499</v>
      </c>
      <c r="E130" s="552">
        <v>222.22222222222223</v>
      </c>
      <c r="F130" s="543">
        <v>153.12</v>
      </c>
      <c r="G130" s="343">
        <v>0</v>
      </c>
      <c r="H130" s="341">
        <v>0</v>
      </c>
      <c r="I130" s="343">
        <v>0</v>
      </c>
      <c r="J130" s="343">
        <f t="shared" si="7"/>
        <v>0</v>
      </c>
      <c r="K130" s="343">
        <v>0</v>
      </c>
      <c r="L130" s="343">
        <v>154.32</v>
      </c>
      <c r="M130" s="343">
        <v>0</v>
      </c>
      <c r="N130" s="341">
        <v>0</v>
      </c>
      <c r="O130" s="343">
        <v>0</v>
      </c>
      <c r="P130" s="343">
        <f t="shared" si="8"/>
        <v>0</v>
      </c>
      <c r="Q130" s="555">
        <v>0</v>
      </c>
      <c r="R130" s="563">
        <v>158.88</v>
      </c>
      <c r="S130" s="343">
        <v>0</v>
      </c>
      <c r="T130" s="341">
        <v>0</v>
      </c>
      <c r="U130" s="343">
        <v>0</v>
      </c>
      <c r="V130" s="343">
        <f t="shared" si="9"/>
        <v>0</v>
      </c>
      <c r="W130" s="343">
        <v>0</v>
      </c>
      <c r="X130" s="343">
        <v>169.44</v>
      </c>
      <c r="Y130" s="343">
        <v>170</v>
      </c>
      <c r="Z130" s="341">
        <v>0.97030000000000005</v>
      </c>
      <c r="AA130" s="343">
        <v>59694</v>
      </c>
      <c r="AB130" s="343">
        <f t="shared" si="10"/>
        <v>0</v>
      </c>
      <c r="AC130" s="552">
        <v>48.8</v>
      </c>
      <c r="AD130" s="563">
        <v>164.4</v>
      </c>
      <c r="AE130" s="343">
        <v>177.77799999999999</v>
      </c>
      <c r="AF130" s="341">
        <v>0.95330000000000004</v>
      </c>
      <c r="AG130" s="343">
        <v>55737</v>
      </c>
      <c r="AH130" s="343">
        <f t="shared" si="11"/>
        <v>0</v>
      </c>
      <c r="AI130" s="343">
        <v>49.39</v>
      </c>
      <c r="AJ130" s="343">
        <v>178.32</v>
      </c>
      <c r="AK130" s="343">
        <v>178.32</v>
      </c>
      <c r="AL130" s="341">
        <v>0.98070000000000002</v>
      </c>
      <c r="AM130" s="343">
        <v>61350</v>
      </c>
      <c r="AN130" s="343">
        <f t="shared" si="12"/>
        <v>0</v>
      </c>
      <c r="AO130" s="552">
        <v>48.72</v>
      </c>
      <c r="AP130" s="360">
        <f t="shared" si="13"/>
        <v>0.24484999999999998</v>
      </c>
    </row>
    <row r="131" spans="1:42">
      <c r="A131" s="551">
        <v>126</v>
      </c>
      <c r="B131" s="341" t="s">
        <v>3365</v>
      </c>
      <c r="C131" s="341" t="s">
        <v>3431</v>
      </c>
      <c r="D131" s="341" t="s">
        <v>496</v>
      </c>
      <c r="E131" s="552">
        <v>240.5</v>
      </c>
      <c r="F131" s="543">
        <v>102.4</v>
      </c>
      <c r="G131" s="343">
        <v>192.4</v>
      </c>
      <c r="H131" s="341">
        <v>0.99829999999999997</v>
      </c>
      <c r="I131" s="343">
        <v>33585</v>
      </c>
      <c r="J131" s="343">
        <f t="shared" si="7"/>
        <v>0</v>
      </c>
      <c r="K131" s="343">
        <v>48.89</v>
      </c>
      <c r="L131" s="343">
        <v>112.8</v>
      </c>
      <c r="M131" s="343">
        <v>192.4</v>
      </c>
      <c r="N131" s="341">
        <v>0.99770000000000003</v>
      </c>
      <c r="O131" s="343">
        <v>35440</v>
      </c>
      <c r="P131" s="343">
        <f t="shared" si="8"/>
        <v>0</v>
      </c>
      <c r="Q131" s="555">
        <v>42.32</v>
      </c>
      <c r="R131" s="563">
        <v>111.2</v>
      </c>
      <c r="S131" s="343">
        <v>192.4</v>
      </c>
      <c r="T131" s="341">
        <v>0.99719999999999998</v>
      </c>
      <c r="U131" s="343">
        <v>30755</v>
      </c>
      <c r="V131" s="343">
        <f t="shared" si="9"/>
        <v>0</v>
      </c>
      <c r="W131" s="343">
        <v>38.520000000000003</v>
      </c>
      <c r="X131" s="343">
        <v>119.6</v>
      </c>
      <c r="Y131" s="343">
        <v>192.4</v>
      </c>
      <c r="Z131" s="341">
        <v>0.99439999999999995</v>
      </c>
      <c r="AA131" s="343">
        <v>29345</v>
      </c>
      <c r="AB131" s="343">
        <f t="shared" si="10"/>
        <v>0</v>
      </c>
      <c r="AC131" s="552">
        <v>33.159999999999997</v>
      </c>
      <c r="AD131" s="563">
        <v>146.80000000000001</v>
      </c>
      <c r="AE131" s="343">
        <v>192.4</v>
      </c>
      <c r="AF131" s="341">
        <v>0.99760000000000004</v>
      </c>
      <c r="AG131" s="343">
        <v>31890</v>
      </c>
      <c r="AH131" s="343">
        <f t="shared" si="11"/>
        <v>0</v>
      </c>
      <c r="AI131" s="343">
        <v>29.27</v>
      </c>
      <c r="AJ131" s="343">
        <v>150</v>
      </c>
      <c r="AK131" s="343">
        <v>192.4</v>
      </c>
      <c r="AL131" s="341">
        <v>0.99950000000000006</v>
      </c>
      <c r="AM131" s="343">
        <v>33685</v>
      </c>
      <c r="AN131" s="343">
        <f t="shared" si="12"/>
        <v>0</v>
      </c>
      <c r="AO131" s="552">
        <v>31.2</v>
      </c>
      <c r="AP131" s="360">
        <f t="shared" si="13"/>
        <v>0.37226666666666669</v>
      </c>
    </row>
    <row r="132" spans="1:42">
      <c r="A132" s="551">
        <v>1369</v>
      </c>
      <c r="B132" s="341" t="s">
        <v>3365</v>
      </c>
      <c r="C132" s="341" t="s">
        <v>553</v>
      </c>
      <c r="D132" s="341" t="s">
        <v>554</v>
      </c>
      <c r="E132" s="552">
        <v>1400</v>
      </c>
      <c r="F132" s="543">
        <v>904.8</v>
      </c>
      <c r="G132" s="343">
        <v>1400</v>
      </c>
      <c r="H132" s="341">
        <v>0.99819999999999998</v>
      </c>
      <c r="I132" s="343">
        <v>231125</v>
      </c>
      <c r="J132" s="343">
        <f t="shared" si="7"/>
        <v>0</v>
      </c>
      <c r="K132" s="343">
        <v>0.35542197047130075</v>
      </c>
      <c r="L132" s="343">
        <v>1044.8</v>
      </c>
      <c r="M132" s="343">
        <v>1400</v>
      </c>
      <c r="N132" s="341">
        <v>0.9869</v>
      </c>
      <c r="O132" s="343">
        <v>287140</v>
      </c>
      <c r="P132" s="343">
        <f t="shared" si="8"/>
        <v>0</v>
      </c>
      <c r="Q132" s="555">
        <v>0.37429536365035659</v>
      </c>
      <c r="R132" s="563">
        <v>985.2</v>
      </c>
      <c r="S132" s="343">
        <v>1400</v>
      </c>
      <c r="T132" s="341">
        <v>0.98609999999999998</v>
      </c>
      <c r="U132" s="343">
        <v>280185</v>
      </c>
      <c r="V132" s="343">
        <f t="shared" si="9"/>
        <v>0</v>
      </c>
      <c r="W132" s="343">
        <v>0.40055948752760123</v>
      </c>
      <c r="X132" s="343">
        <v>800</v>
      </c>
      <c r="Y132" s="343">
        <v>1400</v>
      </c>
      <c r="Z132" s="341">
        <v>0.9869</v>
      </c>
      <c r="AA132" s="343">
        <v>236495</v>
      </c>
      <c r="AB132" s="343">
        <f t="shared" si="10"/>
        <v>0</v>
      </c>
      <c r="AC132" s="552">
        <v>0.40261123677160043</v>
      </c>
      <c r="AD132" s="563">
        <v>697.2</v>
      </c>
      <c r="AE132" s="343">
        <v>1400</v>
      </c>
      <c r="AF132" s="341">
        <v>0.98780000000000001</v>
      </c>
      <c r="AG132" s="343">
        <v>215535</v>
      </c>
      <c r="AH132" s="343">
        <f t="shared" si="11"/>
        <v>0</v>
      </c>
      <c r="AI132" s="343">
        <v>0.42064765097639456</v>
      </c>
      <c r="AJ132" s="343">
        <v>726</v>
      </c>
      <c r="AK132" s="343">
        <v>1400</v>
      </c>
      <c r="AL132" s="341">
        <v>0.98839999999999995</v>
      </c>
      <c r="AM132" s="343">
        <v>204245</v>
      </c>
      <c r="AN132" s="343">
        <f t="shared" si="12"/>
        <v>0</v>
      </c>
      <c r="AO132" s="552">
        <v>0.39532072190454887</v>
      </c>
      <c r="AP132" s="360">
        <f t="shared" si="13"/>
        <v>3.9147607188363374E-3</v>
      </c>
    </row>
    <row r="133" spans="1:42">
      <c r="A133" s="551">
        <v>1370</v>
      </c>
      <c r="B133" s="341" t="s">
        <v>3365</v>
      </c>
      <c r="C133" s="341" t="s">
        <v>558</v>
      </c>
      <c r="D133" s="341" t="s">
        <v>526</v>
      </c>
      <c r="E133" s="552">
        <v>1516</v>
      </c>
      <c r="F133" s="543">
        <v>1622.4</v>
      </c>
      <c r="G133" s="343">
        <v>1622.4</v>
      </c>
      <c r="H133" s="341">
        <v>0.87119999999999997</v>
      </c>
      <c r="I133" s="343">
        <v>595530</v>
      </c>
      <c r="J133" s="343">
        <f t="shared" si="7"/>
        <v>0</v>
      </c>
      <c r="K133" s="343">
        <v>58.51</v>
      </c>
      <c r="L133" s="343">
        <v>1807.2</v>
      </c>
      <c r="M133" s="343">
        <v>1807.2</v>
      </c>
      <c r="N133" s="341">
        <v>0.86229999999999996</v>
      </c>
      <c r="O133" s="343">
        <v>706020</v>
      </c>
      <c r="P133" s="343">
        <f t="shared" si="8"/>
        <v>10319.556577434725</v>
      </c>
      <c r="Q133" s="555">
        <v>60.89</v>
      </c>
      <c r="R133" s="563">
        <v>1814.4</v>
      </c>
      <c r="S133" s="343">
        <v>1814.4</v>
      </c>
      <c r="T133" s="341">
        <v>0.85829999999999995</v>
      </c>
      <c r="U133" s="343">
        <v>702750</v>
      </c>
      <c r="V133" s="343">
        <f t="shared" si="9"/>
        <v>29940.043082814762</v>
      </c>
      <c r="W133" s="343">
        <v>62.67</v>
      </c>
      <c r="X133" s="343">
        <v>1874.4</v>
      </c>
      <c r="Y133" s="343">
        <v>1874.4</v>
      </c>
      <c r="Z133" s="341">
        <v>0.85260000000000002</v>
      </c>
      <c r="AA133" s="343">
        <v>707100</v>
      </c>
      <c r="AB133" s="343">
        <f t="shared" si="10"/>
        <v>0</v>
      </c>
      <c r="AC133" s="552">
        <v>59.47</v>
      </c>
      <c r="AD133" s="563">
        <v>1840.8</v>
      </c>
      <c r="AE133" s="343">
        <v>1840.8</v>
      </c>
      <c r="AF133" s="341">
        <v>0.85170000000000001</v>
      </c>
      <c r="AG133" s="343">
        <v>646320</v>
      </c>
      <c r="AH133" s="343">
        <f t="shared" si="11"/>
        <v>0</v>
      </c>
      <c r="AI133" s="343">
        <v>55.4</v>
      </c>
      <c r="AJ133" s="343">
        <v>1694.4</v>
      </c>
      <c r="AK133" s="343">
        <v>1694.4</v>
      </c>
      <c r="AL133" s="341">
        <v>0.85160000000000002</v>
      </c>
      <c r="AM133" s="343">
        <v>618840</v>
      </c>
      <c r="AN133" s="343">
        <f t="shared" si="12"/>
        <v>0</v>
      </c>
      <c r="AO133" s="552">
        <v>59.56</v>
      </c>
      <c r="AP133" s="360">
        <f t="shared" si="13"/>
        <v>0.59416666666666662</v>
      </c>
    </row>
    <row r="134" spans="1:42">
      <c r="A134" s="551">
        <v>1371</v>
      </c>
      <c r="B134" s="341" t="s">
        <v>3365</v>
      </c>
      <c r="C134" s="341" t="s">
        <v>650</v>
      </c>
      <c r="D134" s="341" t="s">
        <v>651</v>
      </c>
      <c r="E134" s="552">
        <v>4500</v>
      </c>
      <c r="F134" s="543">
        <v>3624</v>
      </c>
      <c r="G134" s="343">
        <v>3624</v>
      </c>
      <c r="H134" s="341">
        <v>0.99409999999999998</v>
      </c>
      <c r="I134" s="343">
        <v>727920</v>
      </c>
      <c r="J134" s="343">
        <f t="shared" ref="J134:J197" si="14">IF(K134&gt;60,(K134-60)/K134*I134,0)</f>
        <v>0</v>
      </c>
      <c r="K134" s="343">
        <v>28.06</v>
      </c>
      <c r="L134" s="343">
        <v>3588</v>
      </c>
      <c r="M134" s="343">
        <v>3600</v>
      </c>
      <c r="N134" s="341">
        <v>0.99629999999999996</v>
      </c>
      <c r="O134" s="343">
        <v>606180</v>
      </c>
      <c r="P134" s="343">
        <f t="shared" ref="P134:P197" si="15">IF(Q134&gt;60,(Q134-60)/Q134*O134,0)</f>
        <v>0</v>
      </c>
      <c r="Q134" s="555">
        <v>22.79</v>
      </c>
      <c r="R134" s="563">
        <v>3816</v>
      </c>
      <c r="S134" s="343">
        <v>3816</v>
      </c>
      <c r="T134" s="341">
        <v>0.98919999999999997</v>
      </c>
      <c r="U134" s="343">
        <v>667200</v>
      </c>
      <c r="V134" s="343">
        <f t="shared" ref="V134:V197" si="16">IF(W134&gt;60,(W134-60)/W134*U134,0)</f>
        <v>0</v>
      </c>
      <c r="W134" s="343">
        <v>24.55</v>
      </c>
      <c r="X134" s="343">
        <v>3552</v>
      </c>
      <c r="Y134" s="343">
        <v>3600</v>
      </c>
      <c r="Z134" s="341">
        <v>0.99709999999999999</v>
      </c>
      <c r="AA134" s="343">
        <v>639900</v>
      </c>
      <c r="AB134" s="343">
        <f t="shared" ref="AB134:AB197" si="17">IF(AC134&gt;60,(AC134-60)/AC134*AA134,0)</f>
        <v>0</v>
      </c>
      <c r="AC134" s="552">
        <v>24.28</v>
      </c>
      <c r="AD134" s="563">
        <v>4800</v>
      </c>
      <c r="AE134" s="343">
        <v>4800</v>
      </c>
      <c r="AF134" s="341">
        <v>0.99780000000000002</v>
      </c>
      <c r="AG134" s="343">
        <v>768540</v>
      </c>
      <c r="AH134" s="343">
        <f t="shared" ref="AH134:AH197" si="18">IF(AI134&gt;60,(AI134-60)/AI134*AG134,0)</f>
        <v>0</v>
      </c>
      <c r="AI134" s="343">
        <v>21.57</v>
      </c>
      <c r="AJ134" s="343">
        <v>3324</v>
      </c>
      <c r="AK134" s="343">
        <v>3600</v>
      </c>
      <c r="AL134" s="341">
        <v>0.99619999999999997</v>
      </c>
      <c r="AM134" s="343">
        <v>795840</v>
      </c>
      <c r="AN134" s="343">
        <f t="shared" ref="AN134:AN197" si="19">IF(AO134&gt;60,(AO134-60)/AO134*AM134,0)</f>
        <v>0</v>
      </c>
      <c r="AO134" s="552">
        <v>33.380000000000003</v>
      </c>
      <c r="AP134" s="360">
        <f t="shared" si="13"/>
        <v>0.25771666666666665</v>
      </c>
    </row>
    <row r="135" spans="1:42">
      <c r="A135" s="551">
        <v>1372</v>
      </c>
      <c r="B135" s="341" t="s">
        <v>3365</v>
      </c>
      <c r="C135" s="341" t="s">
        <v>721</v>
      </c>
      <c r="D135" s="341" t="s">
        <v>502</v>
      </c>
      <c r="E135" s="552">
        <v>3600</v>
      </c>
      <c r="F135" s="543">
        <v>998.4</v>
      </c>
      <c r="G135" s="343">
        <v>2880</v>
      </c>
      <c r="H135" s="341">
        <v>0.99980000000000002</v>
      </c>
      <c r="I135" s="343">
        <v>309300</v>
      </c>
      <c r="J135" s="343">
        <f t="shared" si="14"/>
        <v>0</v>
      </c>
      <c r="K135" s="343">
        <v>43.04</v>
      </c>
      <c r="L135" s="343">
        <v>897.6</v>
      </c>
      <c r="M135" s="343">
        <v>2880</v>
      </c>
      <c r="N135" s="341">
        <v>1</v>
      </c>
      <c r="O135" s="343">
        <v>312780</v>
      </c>
      <c r="P135" s="343">
        <f t="shared" si="15"/>
        <v>0</v>
      </c>
      <c r="Q135" s="555">
        <v>46.84</v>
      </c>
      <c r="R135" s="563">
        <v>1060.8</v>
      </c>
      <c r="S135" s="343">
        <v>2880</v>
      </c>
      <c r="T135" s="341">
        <v>1</v>
      </c>
      <c r="U135" s="343">
        <v>378540</v>
      </c>
      <c r="V135" s="343">
        <f t="shared" si="16"/>
        <v>0</v>
      </c>
      <c r="W135" s="343">
        <v>49.56</v>
      </c>
      <c r="X135" s="343">
        <v>1065.5999999999999</v>
      </c>
      <c r="Y135" s="343">
        <v>2880</v>
      </c>
      <c r="Z135" s="341">
        <v>0.99980000000000002</v>
      </c>
      <c r="AA135" s="343">
        <v>459720</v>
      </c>
      <c r="AB135" s="343">
        <f t="shared" si="17"/>
        <v>0</v>
      </c>
      <c r="AC135" s="552">
        <v>57.99</v>
      </c>
      <c r="AD135" s="563">
        <v>988.8</v>
      </c>
      <c r="AE135" s="343">
        <v>2880</v>
      </c>
      <c r="AF135" s="341">
        <v>1</v>
      </c>
      <c r="AG135" s="343">
        <v>392760</v>
      </c>
      <c r="AH135" s="343">
        <f t="shared" si="18"/>
        <v>0</v>
      </c>
      <c r="AI135" s="343">
        <v>53.39</v>
      </c>
      <c r="AJ135" s="343">
        <v>1147.2</v>
      </c>
      <c r="AK135" s="343">
        <v>2880</v>
      </c>
      <c r="AL135" s="341">
        <v>0.99980000000000002</v>
      </c>
      <c r="AM135" s="343">
        <v>401820</v>
      </c>
      <c r="AN135" s="343">
        <f t="shared" si="19"/>
        <v>0</v>
      </c>
      <c r="AO135" s="552">
        <v>48.65</v>
      </c>
      <c r="AP135" s="360">
        <f t="shared" ref="AP135:AP198" si="20">AVERAGE(K135,Q135,W135,AC135,AI135,AO135)/100</f>
        <v>0.4991166666666666</v>
      </c>
    </row>
    <row r="136" spans="1:42">
      <c r="A136" s="551">
        <v>1373</v>
      </c>
      <c r="B136" s="341" t="s">
        <v>3365</v>
      </c>
      <c r="C136" s="341" t="s">
        <v>3432</v>
      </c>
      <c r="D136" s="341" t="s">
        <v>502</v>
      </c>
      <c r="E136" s="552">
        <v>1858</v>
      </c>
      <c r="F136" s="543">
        <v>0</v>
      </c>
      <c r="G136" s="343">
        <v>0</v>
      </c>
      <c r="H136" s="341">
        <v>0</v>
      </c>
      <c r="I136" s="343">
        <v>0</v>
      </c>
      <c r="J136" s="343">
        <f t="shared" si="14"/>
        <v>0</v>
      </c>
      <c r="K136" s="343">
        <v>0</v>
      </c>
      <c r="L136" s="343">
        <v>24</v>
      </c>
      <c r="M136" s="343">
        <v>1486.4</v>
      </c>
      <c r="N136" s="341">
        <v>0.98850000000000005</v>
      </c>
      <c r="O136" s="343">
        <v>15580</v>
      </c>
      <c r="P136" s="343">
        <f t="shared" si="15"/>
        <v>0</v>
      </c>
      <c r="Q136" s="555">
        <v>54.25</v>
      </c>
      <c r="R136" s="563">
        <v>38.4</v>
      </c>
      <c r="S136" s="343">
        <v>1486.4</v>
      </c>
      <c r="T136" s="341">
        <v>0.99829999999999997</v>
      </c>
      <c r="U136" s="343">
        <v>20710</v>
      </c>
      <c r="V136" s="343">
        <f t="shared" si="16"/>
        <v>0</v>
      </c>
      <c r="W136" s="343">
        <v>52.91</v>
      </c>
      <c r="X136" s="343">
        <v>612</v>
      </c>
      <c r="Y136" s="343">
        <v>1486.4</v>
      </c>
      <c r="Z136" s="341">
        <v>0.9123</v>
      </c>
      <c r="AA136" s="343">
        <v>61165</v>
      </c>
      <c r="AB136" s="343">
        <f t="shared" si="17"/>
        <v>0</v>
      </c>
      <c r="AC136" s="552">
        <v>14.11</v>
      </c>
      <c r="AD136" s="563">
        <v>669.6</v>
      </c>
      <c r="AE136" s="343">
        <v>1486.4</v>
      </c>
      <c r="AF136" s="341">
        <v>0.92849999999999999</v>
      </c>
      <c r="AG136" s="343">
        <v>40135</v>
      </c>
      <c r="AH136" s="343">
        <f t="shared" si="18"/>
        <v>0</v>
      </c>
      <c r="AI136" s="343">
        <v>8.3000000000000007</v>
      </c>
      <c r="AJ136" s="343">
        <v>448.8</v>
      </c>
      <c r="AK136" s="343">
        <v>1486.4</v>
      </c>
      <c r="AL136" s="341">
        <v>0.98809999999999998</v>
      </c>
      <c r="AM136" s="343">
        <v>11295</v>
      </c>
      <c r="AN136" s="343">
        <f t="shared" si="19"/>
        <v>0</v>
      </c>
      <c r="AO136" s="552">
        <v>3.54</v>
      </c>
      <c r="AP136" s="360">
        <f t="shared" si="20"/>
        <v>0.22184999999999999</v>
      </c>
    </row>
    <row r="137" spans="1:42">
      <c r="A137" s="551">
        <v>1483</v>
      </c>
      <c r="B137" s="341" t="s">
        <v>3365</v>
      </c>
      <c r="C137" s="341" t="s">
        <v>542</v>
      </c>
      <c r="D137" s="341" t="s">
        <v>543</v>
      </c>
      <c r="E137" s="552">
        <v>40000</v>
      </c>
      <c r="F137" s="543">
        <v>37560</v>
      </c>
      <c r="G137" s="343">
        <v>37560</v>
      </c>
      <c r="H137" s="341">
        <v>0.99990000000000001</v>
      </c>
      <c r="I137" s="343">
        <v>2169800</v>
      </c>
      <c r="J137" s="343">
        <f t="shared" si="14"/>
        <v>0</v>
      </c>
      <c r="K137" s="343">
        <v>8.02</v>
      </c>
      <c r="L137" s="343">
        <v>60680</v>
      </c>
      <c r="M137" s="343">
        <v>60680</v>
      </c>
      <c r="N137" s="341">
        <v>0.99990000000000001</v>
      </c>
      <c r="O137" s="343">
        <v>1682600</v>
      </c>
      <c r="P137" s="343">
        <f t="shared" si="15"/>
        <v>0</v>
      </c>
      <c r="Q137" s="555">
        <v>3.73</v>
      </c>
      <c r="R137" s="563">
        <v>38920</v>
      </c>
      <c r="S137" s="343">
        <v>38920</v>
      </c>
      <c r="T137" s="341">
        <v>0.99990000000000001</v>
      </c>
      <c r="U137" s="343">
        <v>2066200</v>
      </c>
      <c r="V137" s="343">
        <f t="shared" si="16"/>
        <v>0</v>
      </c>
      <c r="W137" s="343">
        <v>7.37</v>
      </c>
      <c r="X137" s="343">
        <v>18720</v>
      </c>
      <c r="Y137" s="343">
        <v>32000</v>
      </c>
      <c r="Z137" s="341">
        <v>1</v>
      </c>
      <c r="AA137" s="343">
        <v>1614100</v>
      </c>
      <c r="AB137" s="343">
        <f t="shared" si="17"/>
        <v>0</v>
      </c>
      <c r="AC137" s="552">
        <v>11.59</v>
      </c>
      <c r="AD137" s="563">
        <v>16400</v>
      </c>
      <c r="AE137" s="343">
        <v>32000</v>
      </c>
      <c r="AF137" s="341">
        <v>0.99990000000000001</v>
      </c>
      <c r="AG137" s="343">
        <v>1671900</v>
      </c>
      <c r="AH137" s="343">
        <f t="shared" si="18"/>
        <v>0</v>
      </c>
      <c r="AI137" s="343">
        <v>13.7</v>
      </c>
      <c r="AJ137" s="343">
        <v>40040</v>
      </c>
      <c r="AK137" s="343">
        <v>40040</v>
      </c>
      <c r="AL137" s="341">
        <v>1</v>
      </c>
      <c r="AM137" s="343">
        <v>1440800</v>
      </c>
      <c r="AN137" s="343">
        <f t="shared" si="19"/>
        <v>0</v>
      </c>
      <c r="AO137" s="552">
        <v>5</v>
      </c>
      <c r="AP137" s="360">
        <f t="shared" si="20"/>
        <v>8.2349999999999993E-2</v>
      </c>
    </row>
    <row r="138" spans="1:42">
      <c r="A138" s="551">
        <v>127</v>
      </c>
      <c r="B138" s="341" t="s">
        <v>3366</v>
      </c>
      <c r="C138" s="341" t="s">
        <v>735</v>
      </c>
      <c r="D138" s="341" t="s">
        <v>496</v>
      </c>
      <c r="E138" s="552">
        <v>1000</v>
      </c>
      <c r="F138" s="543">
        <v>560.4</v>
      </c>
      <c r="G138" s="343">
        <v>800</v>
      </c>
      <c r="H138" s="341">
        <v>0.99650000000000005</v>
      </c>
      <c r="I138" s="343">
        <v>266175</v>
      </c>
      <c r="J138" s="343">
        <f t="shared" si="14"/>
        <v>24928.776435045329</v>
      </c>
      <c r="K138" s="343">
        <v>66.2</v>
      </c>
      <c r="L138" s="343">
        <v>687.6</v>
      </c>
      <c r="M138" s="343">
        <v>800</v>
      </c>
      <c r="N138" s="341">
        <v>0.99590000000000001</v>
      </c>
      <c r="O138" s="343">
        <v>308460</v>
      </c>
      <c r="P138" s="343">
        <f t="shared" si="15"/>
        <v>2751.3776015857243</v>
      </c>
      <c r="Q138" s="555">
        <v>60.54</v>
      </c>
      <c r="R138" s="563">
        <v>610.79999999999995</v>
      </c>
      <c r="S138" s="343">
        <v>800</v>
      </c>
      <c r="T138" s="341">
        <v>0.99339999999999995</v>
      </c>
      <c r="U138" s="343">
        <v>293790</v>
      </c>
      <c r="V138" s="343">
        <f t="shared" si="16"/>
        <v>31672.527881040893</v>
      </c>
      <c r="W138" s="343">
        <v>67.25</v>
      </c>
      <c r="X138" s="343">
        <v>565.20000000000005</v>
      </c>
      <c r="Y138" s="343">
        <v>800</v>
      </c>
      <c r="Z138" s="341">
        <v>0.98809999999999998</v>
      </c>
      <c r="AA138" s="343">
        <v>265860</v>
      </c>
      <c r="AB138" s="343">
        <f t="shared" si="17"/>
        <v>16538.336980306332</v>
      </c>
      <c r="AC138" s="552">
        <v>63.98</v>
      </c>
      <c r="AD138" s="563">
        <v>526.79999999999995</v>
      </c>
      <c r="AE138" s="343">
        <v>800</v>
      </c>
      <c r="AF138" s="341">
        <v>0.98619999999999997</v>
      </c>
      <c r="AG138" s="343">
        <v>242085</v>
      </c>
      <c r="AH138" s="343">
        <f t="shared" si="18"/>
        <v>10165.791952738315</v>
      </c>
      <c r="AI138" s="343">
        <v>62.63</v>
      </c>
      <c r="AJ138" s="343">
        <v>540</v>
      </c>
      <c r="AK138" s="343">
        <v>800</v>
      </c>
      <c r="AL138" s="341">
        <v>0.98899999999999999</v>
      </c>
      <c r="AM138" s="343">
        <v>253095</v>
      </c>
      <c r="AN138" s="343">
        <f t="shared" si="19"/>
        <v>22344.354201489146</v>
      </c>
      <c r="AO138" s="552">
        <v>65.81</v>
      </c>
      <c r="AP138" s="360">
        <f t="shared" si="20"/>
        <v>0.64401666666666668</v>
      </c>
    </row>
    <row r="139" spans="1:42">
      <c r="A139" s="551">
        <v>128</v>
      </c>
      <c r="B139" s="341" t="s">
        <v>3366</v>
      </c>
      <c r="C139" s="341" t="s">
        <v>740</v>
      </c>
      <c r="D139" s="341" t="s">
        <v>170</v>
      </c>
      <c r="E139" s="552">
        <v>117</v>
      </c>
      <c r="F139" s="543">
        <v>99.36</v>
      </c>
      <c r="G139" s="343">
        <v>93.6</v>
      </c>
      <c r="H139" s="341">
        <v>0.81269999999999998</v>
      </c>
      <c r="I139" s="343">
        <v>43452</v>
      </c>
      <c r="J139" s="343">
        <f t="shared" si="14"/>
        <v>0</v>
      </c>
      <c r="K139" s="343">
        <v>0.74736960573757949</v>
      </c>
      <c r="L139" s="343">
        <v>99.72</v>
      </c>
      <c r="M139" s="343">
        <v>93.6</v>
      </c>
      <c r="N139" s="341">
        <v>0.83209999999999995</v>
      </c>
      <c r="O139" s="343">
        <v>50007</v>
      </c>
      <c r="P139" s="343">
        <f t="shared" si="15"/>
        <v>0</v>
      </c>
      <c r="Q139" s="555">
        <v>0.81002807955315825</v>
      </c>
      <c r="R139" s="563">
        <v>101.04</v>
      </c>
      <c r="S139" s="343">
        <v>93.6</v>
      </c>
      <c r="T139" s="341">
        <v>0.83789999999999998</v>
      </c>
      <c r="U139" s="343">
        <v>48863</v>
      </c>
      <c r="V139" s="343">
        <f t="shared" si="16"/>
        <v>0</v>
      </c>
      <c r="W139" s="343">
        <v>0.80160811127678022</v>
      </c>
      <c r="X139" s="343">
        <v>85.575909999999993</v>
      </c>
      <c r="Y139" s="343">
        <v>93.6</v>
      </c>
      <c r="Z139" s="341">
        <v>0.82720000000000005</v>
      </c>
      <c r="AA139" s="343">
        <v>50805</v>
      </c>
      <c r="AB139" s="343">
        <f t="shared" si="17"/>
        <v>0</v>
      </c>
      <c r="AC139" s="552">
        <v>0.96465377539810504</v>
      </c>
      <c r="AD139" s="563">
        <v>111.48</v>
      </c>
      <c r="AE139" s="343">
        <v>93.6</v>
      </c>
      <c r="AF139" s="341">
        <v>0.81930000000000003</v>
      </c>
      <c r="AG139" s="343">
        <v>49490</v>
      </c>
      <c r="AH139" s="343">
        <f t="shared" si="18"/>
        <v>0</v>
      </c>
      <c r="AI139" s="343">
        <v>0.72829043026767837</v>
      </c>
      <c r="AJ139" s="343">
        <v>117.96</v>
      </c>
      <c r="AK139" s="343">
        <v>99.6</v>
      </c>
      <c r="AL139" s="341">
        <v>0.80969999999999998</v>
      </c>
      <c r="AM139" s="343">
        <v>46118</v>
      </c>
      <c r="AN139" s="343">
        <f t="shared" si="19"/>
        <v>0</v>
      </c>
      <c r="AO139" s="552">
        <v>0.67062395935064067</v>
      </c>
      <c r="AP139" s="360">
        <f t="shared" si="20"/>
        <v>7.8709566026399034E-3</v>
      </c>
    </row>
    <row r="140" spans="1:42">
      <c r="A140" s="551">
        <v>129</v>
      </c>
      <c r="B140" s="341" t="s">
        <v>3366</v>
      </c>
      <c r="C140" s="341" t="s">
        <v>744</v>
      </c>
      <c r="D140" s="341" t="s">
        <v>499</v>
      </c>
      <c r="E140" s="552">
        <v>150</v>
      </c>
      <c r="F140" s="543">
        <v>93.04</v>
      </c>
      <c r="G140" s="343">
        <v>120</v>
      </c>
      <c r="H140" s="341">
        <v>0.97619999999999996</v>
      </c>
      <c r="I140" s="343">
        <v>21728</v>
      </c>
      <c r="J140" s="343">
        <f t="shared" si="14"/>
        <v>0</v>
      </c>
      <c r="K140" s="343">
        <v>33.22</v>
      </c>
      <c r="L140" s="343">
        <v>106.48</v>
      </c>
      <c r="M140" s="343">
        <v>120</v>
      </c>
      <c r="N140" s="341">
        <v>0.93220000000000003</v>
      </c>
      <c r="O140" s="343">
        <v>22677</v>
      </c>
      <c r="P140" s="343">
        <f t="shared" si="15"/>
        <v>0</v>
      </c>
      <c r="Q140" s="555">
        <v>30.71</v>
      </c>
      <c r="R140" s="563">
        <v>102</v>
      </c>
      <c r="S140" s="343">
        <v>120</v>
      </c>
      <c r="T140" s="341">
        <v>0.93210000000000004</v>
      </c>
      <c r="U140" s="343">
        <v>21519</v>
      </c>
      <c r="V140" s="343">
        <f t="shared" si="16"/>
        <v>0</v>
      </c>
      <c r="W140" s="343">
        <v>31.44</v>
      </c>
      <c r="X140" s="343">
        <v>111.36</v>
      </c>
      <c r="Y140" s="343">
        <v>120</v>
      </c>
      <c r="Z140" s="341">
        <v>0.88229999999999997</v>
      </c>
      <c r="AA140" s="343">
        <v>21706</v>
      </c>
      <c r="AB140" s="343">
        <f t="shared" si="17"/>
        <v>0</v>
      </c>
      <c r="AC140" s="552">
        <v>29.69</v>
      </c>
      <c r="AD140" s="563">
        <v>129.12</v>
      </c>
      <c r="AE140" s="343">
        <v>129.12</v>
      </c>
      <c r="AF140" s="341">
        <v>0.88919999999999999</v>
      </c>
      <c r="AG140" s="343">
        <v>24121</v>
      </c>
      <c r="AH140" s="343">
        <f t="shared" si="18"/>
        <v>0</v>
      </c>
      <c r="AI140" s="343">
        <v>28.23</v>
      </c>
      <c r="AJ140" s="343">
        <v>121.84</v>
      </c>
      <c r="AK140" s="343">
        <v>121.84</v>
      </c>
      <c r="AL140" s="341">
        <v>0.91100000000000003</v>
      </c>
      <c r="AM140" s="343">
        <v>23442</v>
      </c>
      <c r="AN140" s="343">
        <f t="shared" si="19"/>
        <v>0</v>
      </c>
      <c r="AO140" s="552">
        <v>29.33</v>
      </c>
      <c r="AP140" s="360">
        <f t="shared" si="20"/>
        <v>0.30436666666666667</v>
      </c>
    </row>
    <row r="141" spans="1:42">
      <c r="A141" s="551">
        <v>130</v>
      </c>
      <c r="B141" s="341" t="s">
        <v>3366</v>
      </c>
      <c r="C141" s="341" t="s">
        <v>746</v>
      </c>
      <c r="D141" s="341" t="s">
        <v>496</v>
      </c>
      <c r="E141" s="552">
        <v>215</v>
      </c>
      <c r="F141" s="543">
        <v>138.47999999999999</v>
      </c>
      <c r="G141" s="343">
        <v>172</v>
      </c>
      <c r="H141" s="341">
        <v>0.94159999999999999</v>
      </c>
      <c r="I141" s="343">
        <v>52917</v>
      </c>
      <c r="J141" s="343">
        <f t="shared" si="14"/>
        <v>0</v>
      </c>
      <c r="K141" s="343">
        <v>56.36</v>
      </c>
      <c r="L141" s="343">
        <v>154.56</v>
      </c>
      <c r="M141" s="343">
        <v>172</v>
      </c>
      <c r="N141" s="341">
        <v>0.94240000000000002</v>
      </c>
      <c r="O141" s="343">
        <v>53619</v>
      </c>
      <c r="P141" s="343">
        <f t="shared" si="15"/>
        <v>0</v>
      </c>
      <c r="Q141" s="555">
        <v>49.47</v>
      </c>
      <c r="R141" s="563">
        <v>151.44</v>
      </c>
      <c r="S141" s="343">
        <v>172</v>
      </c>
      <c r="T141" s="341">
        <v>0.92130000000000001</v>
      </c>
      <c r="U141" s="343">
        <v>41190</v>
      </c>
      <c r="V141" s="343">
        <f t="shared" si="16"/>
        <v>0</v>
      </c>
      <c r="W141" s="343">
        <v>41</v>
      </c>
      <c r="X141" s="343">
        <v>144.47999999999999</v>
      </c>
      <c r="Y141" s="343">
        <v>172</v>
      </c>
      <c r="Z141" s="341">
        <v>0.93640000000000001</v>
      </c>
      <c r="AA141" s="343">
        <v>53313</v>
      </c>
      <c r="AB141" s="343">
        <f t="shared" si="17"/>
        <v>0</v>
      </c>
      <c r="AC141" s="552">
        <v>52.96</v>
      </c>
      <c r="AD141" s="563">
        <v>165.12</v>
      </c>
      <c r="AE141" s="343">
        <v>172</v>
      </c>
      <c r="AF141" s="341">
        <v>0.94240000000000002</v>
      </c>
      <c r="AG141" s="343">
        <v>53430</v>
      </c>
      <c r="AH141" s="343">
        <f t="shared" si="18"/>
        <v>0</v>
      </c>
      <c r="AI141" s="343">
        <v>46.15</v>
      </c>
      <c r="AJ141" s="343">
        <v>173.76</v>
      </c>
      <c r="AK141" s="343">
        <v>173.76</v>
      </c>
      <c r="AL141" s="341">
        <v>0.93149999999999999</v>
      </c>
      <c r="AM141" s="343">
        <v>49302</v>
      </c>
      <c r="AN141" s="343">
        <f t="shared" si="19"/>
        <v>0</v>
      </c>
      <c r="AO141" s="552">
        <v>42.3</v>
      </c>
      <c r="AP141" s="360">
        <f t="shared" si="20"/>
        <v>0.48039999999999999</v>
      </c>
    </row>
    <row r="142" spans="1:42">
      <c r="A142" s="551">
        <v>131</v>
      </c>
      <c r="B142" s="341" t="s">
        <v>3366</v>
      </c>
      <c r="C142" s="341" t="s">
        <v>748</v>
      </c>
      <c r="D142" s="341" t="s">
        <v>499</v>
      </c>
      <c r="E142" s="552">
        <v>200</v>
      </c>
      <c r="F142" s="543">
        <v>234.48</v>
      </c>
      <c r="G142" s="343">
        <v>234.48</v>
      </c>
      <c r="H142" s="341">
        <v>0.95720000000000005</v>
      </c>
      <c r="I142" s="343">
        <v>87015</v>
      </c>
      <c r="J142" s="343">
        <f t="shared" si="14"/>
        <v>0</v>
      </c>
      <c r="K142" s="343">
        <v>53.84</v>
      </c>
      <c r="L142" s="343">
        <v>253.2</v>
      </c>
      <c r="M142" s="343">
        <v>253.2</v>
      </c>
      <c r="N142" s="341">
        <v>0.9153</v>
      </c>
      <c r="O142" s="343">
        <v>89973</v>
      </c>
      <c r="P142" s="343">
        <f t="shared" si="15"/>
        <v>0</v>
      </c>
      <c r="Q142" s="555">
        <v>52.18</v>
      </c>
      <c r="R142" s="563">
        <v>217.44</v>
      </c>
      <c r="S142" s="343">
        <v>217.44</v>
      </c>
      <c r="T142" s="341">
        <v>0.92069999999999996</v>
      </c>
      <c r="U142" s="343">
        <v>84222</v>
      </c>
      <c r="V142" s="343">
        <f t="shared" si="16"/>
        <v>0</v>
      </c>
      <c r="W142" s="343">
        <v>58.42</v>
      </c>
      <c r="X142" s="343">
        <v>211.68</v>
      </c>
      <c r="Y142" s="343">
        <v>211.68</v>
      </c>
      <c r="Z142" s="341">
        <v>0.996</v>
      </c>
      <c r="AA142" s="343">
        <v>74796</v>
      </c>
      <c r="AB142" s="343">
        <f t="shared" si="17"/>
        <v>0</v>
      </c>
      <c r="AC142" s="552">
        <v>47.68</v>
      </c>
      <c r="AD142" s="563">
        <v>219.6</v>
      </c>
      <c r="AE142" s="343">
        <v>219.6</v>
      </c>
      <c r="AF142" s="341">
        <v>0.99060000000000004</v>
      </c>
      <c r="AG142" s="343">
        <v>61413</v>
      </c>
      <c r="AH142" s="343">
        <f t="shared" si="18"/>
        <v>0</v>
      </c>
      <c r="AI142" s="343">
        <v>37.94</v>
      </c>
      <c r="AJ142" s="343">
        <v>226.08</v>
      </c>
      <c r="AK142" s="343">
        <v>226.08</v>
      </c>
      <c r="AL142" s="341">
        <v>0.9879</v>
      </c>
      <c r="AM142" s="343">
        <v>72174</v>
      </c>
      <c r="AN142" s="343">
        <f t="shared" si="19"/>
        <v>0</v>
      </c>
      <c r="AO142" s="552">
        <v>44.88</v>
      </c>
      <c r="AP142" s="360">
        <f t="shared" si="20"/>
        <v>0.49156666666666665</v>
      </c>
    </row>
    <row r="143" spans="1:42">
      <c r="A143" s="551">
        <v>132</v>
      </c>
      <c r="B143" s="341" t="s">
        <v>3366</v>
      </c>
      <c r="C143" s="341" t="s">
        <v>752</v>
      </c>
      <c r="D143" s="341" t="s">
        <v>499</v>
      </c>
      <c r="E143" s="552">
        <v>230</v>
      </c>
      <c r="F143" s="543">
        <v>217.68</v>
      </c>
      <c r="G143" s="343">
        <v>217.68</v>
      </c>
      <c r="H143" s="341">
        <v>0.99829999999999997</v>
      </c>
      <c r="I143" s="343">
        <v>88301</v>
      </c>
      <c r="J143" s="343">
        <f t="shared" si="14"/>
        <v>0</v>
      </c>
      <c r="K143" s="343">
        <v>56.43</v>
      </c>
      <c r="L143" s="343">
        <v>205.52</v>
      </c>
      <c r="M143" s="343">
        <v>205.52</v>
      </c>
      <c r="N143" s="341">
        <v>0.99919999999999998</v>
      </c>
      <c r="O143" s="343">
        <v>68523</v>
      </c>
      <c r="P143" s="343">
        <f t="shared" si="15"/>
        <v>0</v>
      </c>
      <c r="Q143" s="555">
        <v>44.85</v>
      </c>
      <c r="R143" s="563">
        <v>198.56</v>
      </c>
      <c r="S143" s="343">
        <v>198.56</v>
      </c>
      <c r="T143" s="341">
        <v>0.99939999999999996</v>
      </c>
      <c r="U143" s="343">
        <v>74857</v>
      </c>
      <c r="V143" s="343">
        <f t="shared" si="16"/>
        <v>0</v>
      </c>
      <c r="W143" s="343">
        <v>52.39</v>
      </c>
      <c r="X143" s="343">
        <v>191.2</v>
      </c>
      <c r="Y143" s="343">
        <v>191.2</v>
      </c>
      <c r="Z143" s="341">
        <v>0.99909999999999999</v>
      </c>
      <c r="AA143" s="343">
        <v>59900</v>
      </c>
      <c r="AB143" s="343">
        <f t="shared" si="17"/>
        <v>0</v>
      </c>
      <c r="AC143" s="552">
        <v>42.15</v>
      </c>
      <c r="AD143" s="563">
        <v>187.36</v>
      </c>
      <c r="AE143" s="343">
        <v>187.36</v>
      </c>
      <c r="AF143" s="341">
        <v>0.998</v>
      </c>
      <c r="AG143" s="343">
        <v>38070</v>
      </c>
      <c r="AH143" s="343">
        <f t="shared" si="18"/>
        <v>0</v>
      </c>
      <c r="AI143" s="343">
        <v>27.36</v>
      </c>
      <c r="AJ143" s="343">
        <v>174.56</v>
      </c>
      <c r="AK143" s="343">
        <v>184</v>
      </c>
      <c r="AL143" s="341">
        <v>0.99809999999999999</v>
      </c>
      <c r="AM143" s="343">
        <v>40375</v>
      </c>
      <c r="AN143" s="343">
        <f t="shared" si="19"/>
        <v>0</v>
      </c>
      <c r="AO143" s="552">
        <v>32.18</v>
      </c>
      <c r="AP143" s="360">
        <f t="shared" si="20"/>
        <v>0.42560000000000003</v>
      </c>
    </row>
    <row r="144" spans="1:42">
      <c r="A144" s="551">
        <v>133</v>
      </c>
      <c r="B144" s="341" t="s">
        <v>3366</v>
      </c>
      <c r="C144" s="341" t="s">
        <v>754</v>
      </c>
      <c r="D144" s="341" t="s">
        <v>499</v>
      </c>
      <c r="E144" s="552">
        <v>243</v>
      </c>
      <c r="F144" s="543">
        <v>276.8</v>
      </c>
      <c r="G144" s="343">
        <v>276.8</v>
      </c>
      <c r="H144" s="341">
        <v>0.98299999999999998</v>
      </c>
      <c r="I144" s="343">
        <v>87704</v>
      </c>
      <c r="J144" s="343">
        <f t="shared" si="14"/>
        <v>0</v>
      </c>
      <c r="K144" s="343">
        <v>44.77</v>
      </c>
      <c r="L144" s="343">
        <v>273.92</v>
      </c>
      <c r="M144" s="343">
        <v>273.92</v>
      </c>
      <c r="N144" s="341">
        <v>0.9889</v>
      </c>
      <c r="O144" s="343">
        <v>80224</v>
      </c>
      <c r="P144" s="343">
        <f t="shared" si="15"/>
        <v>0</v>
      </c>
      <c r="Q144" s="555">
        <v>39.81</v>
      </c>
      <c r="R144" s="563">
        <v>272.48</v>
      </c>
      <c r="S144" s="343">
        <v>272.48</v>
      </c>
      <c r="T144" s="341">
        <v>0.98580000000000001</v>
      </c>
      <c r="U144" s="343">
        <v>69118</v>
      </c>
      <c r="V144" s="343">
        <f t="shared" si="16"/>
        <v>0</v>
      </c>
      <c r="W144" s="343">
        <v>35.74</v>
      </c>
      <c r="X144" s="343">
        <v>272.95999999999998</v>
      </c>
      <c r="Y144" s="343">
        <v>272.95999999999998</v>
      </c>
      <c r="Z144" s="341">
        <v>0.98260000000000003</v>
      </c>
      <c r="AA144" s="343">
        <v>77666</v>
      </c>
      <c r="AB144" s="343">
        <f t="shared" si="17"/>
        <v>0</v>
      </c>
      <c r="AC144" s="552">
        <v>38.92</v>
      </c>
      <c r="AD144" s="563">
        <v>287.83999999999997</v>
      </c>
      <c r="AE144" s="343">
        <v>287.83999999999997</v>
      </c>
      <c r="AF144" s="341">
        <v>0.91190000000000004</v>
      </c>
      <c r="AG144" s="343">
        <v>71430</v>
      </c>
      <c r="AH144" s="343">
        <f t="shared" si="18"/>
        <v>0</v>
      </c>
      <c r="AI144" s="343">
        <v>36.58</v>
      </c>
      <c r="AJ144" s="343">
        <v>269.60000000000002</v>
      </c>
      <c r="AK144" s="343">
        <v>269.60000000000002</v>
      </c>
      <c r="AL144" s="341">
        <v>0.98599999999999999</v>
      </c>
      <c r="AM144" s="343">
        <v>66928</v>
      </c>
      <c r="AN144" s="343">
        <f t="shared" si="19"/>
        <v>0</v>
      </c>
      <c r="AO144" s="552">
        <v>34.97</v>
      </c>
      <c r="AP144" s="360">
        <f t="shared" si="20"/>
        <v>0.38464999999999994</v>
      </c>
    </row>
    <row r="145" spans="1:42">
      <c r="A145" s="551">
        <v>134</v>
      </c>
      <c r="B145" s="341" t="s">
        <v>3366</v>
      </c>
      <c r="C145" s="341" t="s">
        <v>756</v>
      </c>
      <c r="D145" s="341" t="s">
        <v>496</v>
      </c>
      <c r="E145" s="552">
        <v>350</v>
      </c>
      <c r="F145" s="543">
        <v>307.83999999999997</v>
      </c>
      <c r="G145" s="343">
        <v>307.83999999999997</v>
      </c>
      <c r="H145" s="341">
        <v>0.996</v>
      </c>
      <c r="I145" s="343">
        <v>64922</v>
      </c>
      <c r="J145" s="343">
        <f t="shared" si="14"/>
        <v>0</v>
      </c>
      <c r="K145" s="343">
        <v>29.41</v>
      </c>
      <c r="L145" s="343">
        <v>317.60000000000002</v>
      </c>
      <c r="M145" s="343">
        <v>317.60000000000002</v>
      </c>
      <c r="N145" s="341">
        <v>0.99580000000000002</v>
      </c>
      <c r="O145" s="343">
        <v>66122</v>
      </c>
      <c r="P145" s="343">
        <f t="shared" si="15"/>
        <v>0</v>
      </c>
      <c r="Q145" s="555">
        <v>28.1</v>
      </c>
      <c r="R145" s="563">
        <v>315.2</v>
      </c>
      <c r="S145" s="343">
        <v>315.2</v>
      </c>
      <c r="T145" s="341">
        <v>0.99339999999999995</v>
      </c>
      <c r="U145" s="343">
        <v>59518</v>
      </c>
      <c r="V145" s="343">
        <f t="shared" si="16"/>
        <v>0</v>
      </c>
      <c r="W145" s="343">
        <v>26.4</v>
      </c>
      <c r="X145" s="343">
        <v>313.76</v>
      </c>
      <c r="Y145" s="343">
        <v>313.76</v>
      </c>
      <c r="Z145" s="341">
        <v>0.99180000000000001</v>
      </c>
      <c r="AA145" s="343">
        <v>74240</v>
      </c>
      <c r="AB145" s="343">
        <f t="shared" si="17"/>
        <v>0</v>
      </c>
      <c r="AC145" s="552">
        <v>32.07</v>
      </c>
      <c r="AD145" s="563">
        <v>318.39999999999998</v>
      </c>
      <c r="AE145" s="343">
        <v>318.39999999999998</v>
      </c>
      <c r="AF145" s="341">
        <v>0.99470000000000003</v>
      </c>
      <c r="AG145" s="343">
        <v>75538</v>
      </c>
      <c r="AH145" s="343">
        <f t="shared" si="18"/>
        <v>0</v>
      </c>
      <c r="AI145" s="343">
        <v>32.06</v>
      </c>
      <c r="AJ145" s="343">
        <v>328.64</v>
      </c>
      <c r="AK145" s="343">
        <v>328.64</v>
      </c>
      <c r="AL145" s="341">
        <v>0.99539999999999995</v>
      </c>
      <c r="AM145" s="343">
        <v>72434</v>
      </c>
      <c r="AN145" s="343">
        <f t="shared" si="19"/>
        <v>0</v>
      </c>
      <c r="AO145" s="552">
        <v>30.75</v>
      </c>
      <c r="AP145" s="360">
        <f t="shared" si="20"/>
        <v>0.29798333333333332</v>
      </c>
    </row>
    <row r="146" spans="1:42">
      <c r="A146" s="551">
        <v>135</v>
      </c>
      <c r="B146" s="341" t="s">
        <v>3366</v>
      </c>
      <c r="C146" s="341" t="s">
        <v>758</v>
      </c>
      <c r="D146" s="341" t="s">
        <v>499</v>
      </c>
      <c r="E146" s="552">
        <v>750</v>
      </c>
      <c r="F146" s="543">
        <v>476.64</v>
      </c>
      <c r="G146" s="343">
        <v>600</v>
      </c>
      <c r="H146" s="341">
        <v>0.99009999999999998</v>
      </c>
      <c r="I146" s="343">
        <v>243333</v>
      </c>
      <c r="J146" s="343">
        <f t="shared" si="14"/>
        <v>39451.139924591531</v>
      </c>
      <c r="K146" s="343">
        <v>71.61</v>
      </c>
      <c r="L146" s="343">
        <v>465.12</v>
      </c>
      <c r="M146" s="343">
        <v>600</v>
      </c>
      <c r="N146" s="341">
        <v>0.9919</v>
      </c>
      <c r="O146" s="343">
        <v>250515</v>
      </c>
      <c r="P146" s="343">
        <f t="shared" si="15"/>
        <v>44555.833104960278</v>
      </c>
      <c r="Q146" s="555">
        <v>72.98</v>
      </c>
      <c r="R146" s="563">
        <v>478.8</v>
      </c>
      <c r="S146" s="343">
        <v>600</v>
      </c>
      <c r="T146" s="341">
        <v>0.99250000000000005</v>
      </c>
      <c r="U146" s="343">
        <v>213426</v>
      </c>
      <c r="V146" s="343">
        <f t="shared" si="16"/>
        <v>8142.8964411670495</v>
      </c>
      <c r="W146" s="343">
        <v>62.38</v>
      </c>
      <c r="X146" s="343">
        <v>498.24</v>
      </c>
      <c r="Y146" s="343">
        <v>600</v>
      </c>
      <c r="Z146" s="341">
        <v>0.98950000000000005</v>
      </c>
      <c r="AA146" s="343">
        <v>218160</v>
      </c>
      <c r="AB146" s="343">
        <f t="shared" si="17"/>
        <v>0</v>
      </c>
      <c r="AC146" s="552">
        <v>59.47</v>
      </c>
      <c r="AD146" s="563">
        <v>476.64</v>
      </c>
      <c r="AE146" s="343">
        <v>600</v>
      </c>
      <c r="AF146" s="341">
        <v>0.99319999999999997</v>
      </c>
      <c r="AG146" s="343">
        <v>242757</v>
      </c>
      <c r="AH146" s="343">
        <f t="shared" si="18"/>
        <v>31418.926871735352</v>
      </c>
      <c r="AI146" s="343">
        <v>68.92</v>
      </c>
      <c r="AJ146" s="343">
        <v>474.48</v>
      </c>
      <c r="AK146" s="343">
        <v>600</v>
      </c>
      <c r="AL146" s="341">
        <v>0.99480000000000002</v>
      </c>
      <c r="AM146" s="343">
        <v>238617</v>
      </c>
      <c r="AN146" s="343">
        <f t="shared" si="19"/>
        <v>34699.894174618981</v>
      </c>
      <c r="AO146" s="552">
        <v>70.209999999999994</v>
      </c>
      <c r="AP146" s="360">
        <f t="shared" si="20"/>
        <v>0.67594999999999994</v>
      </c>
    </row>
    <row r="147" spans="1:42">
      <c r="A147" s="551">
        <v>136</v>
      </c>
      <c r="B147" s="341" t="s">
        <v>3366</v>
      </c>
      <c r="C147" s="341" t="s">
        <v>760</v>
      </c>
      <c r="D147" s="341" t="s">
        <v>499</v>
      </c>
      <c r="E147" s="552">
        <v>200</v>
      </c>
      <c r="F147" s="543">
        <v>190.08</v>
      </c>
      <c r="G147" s="343">
        <v>190.08</v>
      </c>
      <c r="H147" s="341">
        <v>0.99039999999999995</v>
      </c>
      <c r="I147" s="343">
        <v>55940</v>
      </c>
      <c r="J147" s="343">
        <f t="shared" si="14"/>
        <v>0</v>
      </c>
      <c r="K147" s="343">
        <v>41.27</v>
      </c>
      <c r="L147" s="343">
        <v>183.52</v>
      </c>
      <c r="M147" s="343">
        <v>183.52</v>
      </c>
      <c r="N147" s="341">
        <v>0.98939999999999995</v>
      </c>
      <c r="O147" s="343">
        <v>52108</v>
      </c>
      <c r="P147" s="343">
        <f t="shared" si="15"/>
        <v>0</v>
      </c>
      <c r="Q147" s="555">
        <v>38.57</v>
      </c>
      <c r="R147" s="563">
        <v>184.48</v>
      </c>
      <c r="S147" s="343">
        <v>184.48</v>
      </c>
      <c r="T147" s="341">
        <v>0.98860000000000003</v>
      </c>
      <c r="U147" s="343">
        <v>54012</v>
      </c>
      <c r="V147" s="343">
        <f t="shared" si="16"/>
        <v>0</v>
      </c>
      <c r="W147" s="343">
        <v>41.13</v>
      </c>
      <c r="X147" s="343">
        <v>185.12</v>
      </c>
      <c r="Y147" s="343">
        <v>185.12</v>
      </c>
      <c r="Z147" s="341">
        <v>0.9879</v>
      </c>
      <c r="AA147" s="343">
        <v>49040</v>
      </c>
      <c r="AB147" s="343">
        <f t="shared" si="17"/>
        <v>0</v>
      </c>
      <c r="AC147" s="552">
        <v>36.04</v>
      </c>
      <c r="AD147" s="563">
        <v>162.4</v>
      </c>
      <c r="AE147" s="343">
        <v>162.4</v>
      </c>
      <c r="AF147" s="341">
        <v>0.99039999999999995</v>
      </c>
      <c r="AG147" s="343">
        <v>20854</v>
      </c>
      <c r="AH147" s="343">
        <f t="shared" si="18"/>
        <v>0</v>
      </c>
      <c r="AI147" s="343">
        <v>17.43</v>
      </c>
      <c r="AJ147" s="343">
        <v>207.2</v>
      </c>
      <c r="AK147" s="343">
        <v>207.2</v>
      </c>
      <c r="AL147" s="341">
        <v>0.88049999999999995</v>
      </c>
      <c r="AM147" s="343">
        <v>12294</v>
      </c>
      <c r="AN147" s="343">
        <f t="shared" si="19"/>
        <v>0</v>
      </c>
      <c r="AO147" s="552">
        <v>9.36</v>
      </c>
      <c r="AP147" s="360">
        <f t="shared" si="20"/>
        <v>0.30633333333333335</v>
      </c>
    </row>
    <row r="148" spans="1:42">
      <c r="A148" s="551">
        <v>137</v>
      </c>
      <c r="B148" s="341" t="s">
        <v>3366</v>
      </c>
      <c r="C148" s="341" t="s">
        <v>762</v>
      </c>
      <c r="D148" s="341" t="s">
        <v>499</v>
      </c>
      <c r="E148" s="552">
        <v>245</v>
      </c>
      <c r="F148" s="543">
        <v>168</v>
      </c>
      <c r="G148" s="343">
        <v>196</v>
      </c>
      <c r="H148" s="341">
        <v>0.97899999999999998</v>
      </c>
      <c r="I148" s="343">
        <v>44787</v>
      </c>
      <c r="J148" s="343">
        <f t="shared" si="14"/>
        <v>0</v>
      </c>
      <c r="K148" s="343">
        <v>37.82</v>
      </c>
      <c r="L148" s="343">
        <v>64</v>
      </c>
      <c r="M148" s="343">
        <v>196</v>
      </c>
      <c r="N148" s="341">
        <v>0.87260000000000004</v>
      </c>
      <c r="O148" s="343">
        <v>8891</v>
      </c>
      <c r="P148" s="343">
        <f t="shared" si="15"/>
        <v>0</v>
      </c>
      <c r="Q148" s="555">
        <v>21.4</v>
      </c>
      <c r="R148" s="563">
        <v>154</v>
      </c>
      <c r="S148" s="343">
        <v>196</v>
      </c>
      <c r="T148" s="341">
        <v>0.98660000000000003</v>
      </c>
      <c r="U148" s="343">
        <v>50547.166669999999</v>
      </c>
      <c r="V148" s="343">
        <f t="shared" si="16"/>
        <v>0</v>
      </c>
      <c r="W148" s="343">
        <v>46.21</v>
      </c>
      <c r="X148" s="343">
        <v>149.6</v>
      </c>
      <c r="Y148" s="343">
        <v>196</v>
      </c>
      <c r="Z148" s="341">
        <v>0.97360000000000002</v>
      </c>
      <c r="AA148" s="343">
        <v>43406</v>
      </c>
      <c r="AB148" s="343">
        <f t="shared" si="17"/>
        <v>0</v>
      </c>
      <c r="AC148" s="552">
        <v>40.049999999999997</v>
      </c>
      <c r="AD148" s="563">
        <v>65.92</v>
      </c>
      <c r="AE148" s="343">
        <v>196</v>
      </c>
      <c r="AF148" s="341">
        <v>0.99990000000000001</v>
      </c>
      <c r="AG148" s="343">
        <v>26818</v>
      </c>
      <c r="AH148" s="343">
        <f t="shared" si="18"/>
        <v>0</v>
      </c>
      <c r="AI148" s="343">
        <v>54.69</v>
      </c>
      <c r="AJ148" s="343">
        <v>139.36000000000001</v>
      </c>
      <c r="AK148" s="343">
        <v>196</v>
      </c>
      <c r="AL148" s="341">
        <v>0.9869</v>
      </c>
      <c r="AM148" s="343">
        <v>24790</v>
      </c>
      <c r="AN148" s="343">
        <f t="shared" si="19"/>
        <v>0</v>
      </c>
      <c r="AO148" s="552">
        <v>25.03</v>
      </c>
      <c r="AP148" s="360">
        <f t="shared" si="20"/>
        <v>0.37533333333333341</v>
      </c>
    </row>
    <row r="149" spans="1:42">
      <c r="A149" s="551">
        <v>138</v>
      </c>
      <c r="B149" s="341" t="s">
        <v>3366</v>
      </c>
      <c r="C149" s="341" t="s">
        <v>766</v>
      </c>
      <c r="D149" s="341" t="s">
        <v>499</v>
      </c>
      <c r="E149" s="552">
        <v>1000</v>
      </c>
      <c r="F149" s="543">
        <v>710.64</v>
      </c>
      <c r="G149" s="343">
        <v>800</v>
      </c>
      <c r="H149" s="341">
        <v>0.99570000000000003</v>
      </c>
      <c r="I149" s="343">
        <v>387252</v>
      </c>
      <c r="J149" s="343">
        <f t="shared" si="14"/>
        <v>81566.958558084487</v>
      </c>
      <c r="K149" s="343">
        <v>76.010000000000005</v>
      </c>
      <c r="L149" s="343">
        <v>759.6</v>
      </c>
      <c r="M149" s="343">
        <v>800</v>
      </c>
      <c r="N149" s="341">
        <v>0.99690000000000001</v>
      </c>
      <c r="O149" s="343">
        <v>457767</v>
      </c>
      <c r="P149" s="343">
        <f t="shared" si="15"/>
        <v>119723.67692307693</v>
      </c>
      <c r="Q149" s="555">
        <v>81.25</v>
      </c>
      <c r="R149" s="563">
        <v>741.6</v>
      </c>
      <c r="S149" s="343">
        <v>800</v>
      </c>
      <c r="T149" s="341">
        <v>0.99270000000000003</v>
      </c>
      <c r="U149" s="343">
        <v>375939</v>
      </c>
      <c r="V149" s="343">
        <f t="shared" si="16"/>
        <v>57885.700507614216</v>
      </c>
      <c r="W149" s="343">
        <v>70.92</v>
      </c>
      <c r="X149" s="343">
        <v>750.24</v>
      </c>
      <c r="Y149" s="343">
        <v>800</v>
      </c>
      <c r="Z149" s="341">
        <v>0.99270000000000003</v>
      </c>
      <c r="AA149" s="343">
        <v>397980</v>
      </c>
      <c r="AB149" s="343">
        <f t="shared" si="17"/>
        <v>65498.79699248117</v>
      </c>
      <c r="AC149" s="552">
        <v>71.819999999999993</v>
      </c>
      <c r="AD149" s="563">
        <v>751.68</v>
      </c>
      <c r="AE149" s="343">
        <v>800</v>
      </c>
      <c r="AF149" s="341">
        <v>0.98799999999999999</v>
      </c>
      <c r="AG149" s="343">
        <v>344943</v>
      </c>
      <c r="AH149" s="343">
        <f t="shared" si="18"/>
        <v>13373.310797821221</v>
      </c>
      <c r="AI149" s="343">
        <v>62.42</v>
      </c>
      <c r="AJ149" s="343">
        <v>743.76</v>
      </c>
      <c r="AK149" s="343">
        <v>800</v>
      </c>
      <c r="AL149" s="341">
        <v>0.99719999999999998</v>
      </c>
      <c r="AM149" s="343">
        <v>437589</v>
      </c>
      <c r="AN149" s="343">
        <f t="shared" si="19"/>
        <v>117167.4720527215</v>
      </c>
      <c r="AO149" s="552">
        <v>81.94</v>
      </c>
      <c r="AP149" s="360">
        <f t="shared" si="20"/>
        <v>0.74060000000000004</v>
      </c>
    </row>
    <row r="150" spans="1:42">
      <c r="A150" s="551">
        <v>139</v>
      </c>
      <c r="B150" s="341" t="s">
        <v>3366</v>
      </c>
      <c r="C150" s="341" t="s">
        <v>770</v>
      </c>
      <c r="D150" s="341" t="s">
        <v>499</v>
      </c>
      <c r="E150" s="552">
        <v>350</v>
      </c>
      <c r="F150" s="543">
        <v>336</v>
      </c>
      <c r="G150" s="343">
        <v>336</v>
      </c>
      <c r="H150" s="341">
        <v>1.0064</v>
      </c>
      <c r="I150" s="343">
        <v>43498</v>
      </c>
      <c r="J150" s="343">
        <f t="shared" si="14"/>
        <v>0</v>
      </c>
      <c r="K150" s="343">
        <v>18.02</v>
      </c>
      <c r="L150" s="343">
        <v>342</v>
      </c>
      <c r="M150" s="343">
        <v>342</v>
      </c>
      <c r="N150" s="341">
        <v>1.004</v>
      </c>
      <c r="O150" s="343">
        <v>47028</v>
      </c>
      <c r="P150" s="343">
        <f t="shared" si="15"/>
        <v>0</v>
      </c>
      <c r="Q150" s="555">
        <v>18.53</v>
      </c>
      <c r="R150" s="563">
        <v>324</v>
      </c>
      <c r="S150" s="343">
        <v>324</v>
      </c>
      <c r="T150" s="341">
        <v>1.0058</v>
      </c>
      <c r="U150" s="343">
        <v>33744</v>
      </c>
      <c r="V150" s="343">
        <f t="shared" si="16"/>
        <v>0</v>
      </c>
      <c r="W150" s="343">
        <v>14.52</v>
      </c>
      <c r="X150" s="343">
        <v>312</v>
      </c>
      <c r="Y150" s="343">
        <v>312</v>
      </c>
      <c r="Z150" s="341">
        <v>0.9839</v>
      </c>
      <c r="AA150" s="343">
        <v>32205</v>
      </c>
      <c r="AB150" s="343">
        <f t="shared" si="17"/>
        <v>0</v>
      </c>
      <c r="AC150" s="552">
        <v>14.1</v>
      </c>
      <c r="AD150" s="563">
        <v>300</v>
      </c>
      <c r="AE150" s="343">
        <v>300</v>
      </c>
      <c r="AF150" s="341">
        <v>0.98360000000000003</v>
      </c>
      <c r="AG150" s="343">
        <v>86547</v>
      </c>
      <c r="AH150" s="343">
        <f t="shared" si="18"/>
        <v>0</v>
      </c>
      <c r="AI150" s="343">
        <v>39.42</v>
      </c>
      <c r="AJ150" s="343">
        <v>285.60000000000002</v>
      </c>
      <c r="AK150" s="343">
        <v>285.60000000000002</v>
      </c>
      <c r="AL150" s="341">
        <v>0.99990000000000001</v>
      </c>
      <c r="AM150" s="343">
        <v>159330</v>
      </c>
      <c r="AN150" s="343">
        <f t="shared" si="19"/>
        <v>35945.90087764585</v>
      </c>
      <c r="AO150" s="552">
        <v>77.48</v>
      </c>
      <c r="AP150" s="360">
        <f t="shared" si="20"/>
        <v>0.30345</v>
      </c>
    </row>
    <row r="151" spans="1:42">
      <c r="A151" s="551">
        <v>140</v>
      </c>
      <c r="B151" s="341" t="s">
        <v>3366</v>
      </c>
      <c r="C151" s="341" t="s">
        <v>774</v>
      </c>
      <c r="D151" s="341" t="s">
        <v>499</v>
      </c>
      <c r="E151" s="552">
        <v>242</v>
      </c>
      <c r="F151" s="543">
        <v>168.64</v>
      </c>
      <c r="G151" s="343">
        <v>193.6</v>
      </c>
      <c r="H151" s="341">
        <v>0.99150000000000005</v>
      </c>
      <c r="I151" s="343">
        <v>50348</v>
      </c>
      <c r="J151" s="343">
        <f t="shared" si="14"/>
        <v>0</v>
      </c>
      <c r="K151" s="343">
        <v>41.82</v>
      </c>
      <c r="L151" s="343">
        <v>135.68</v>
      </c>
      <c r="M151" s="343">
        <v>193.6</v>
      </c>
      <c r="N151" s="341">
        <v>0.98919999999999997</v>
      </c>
      <c r="O151" s="343">
        <v>37626</v>
      </c>
      <c r="P151" s="343">
        <f t="shared" si="15"/>
        <v>0</v>
      </c>
      <c r="Q151" s="555">
        <v>37.68</v>
      </c>
      <c r="R151" s="563">
        <v>173.6</v>
      </c>
      <c r="S151" s="343">
        <v>193.6</v>
      </c>
      <c r="T151" s="341">
        <v>0.9526</v>
      </c>
      <c r="U151" s="343">
        <v>38246</v>
      </c>
      <c r="V151" s="343">
        <f t="shared" si="16"/>
        <v>0</v>
      </c>
      <c r="W151" s="343">
        <v>32.119999999999997</v>
      </c>
      <c r="X151" s="343">
        <v>178.08</v>
      </c>
      <c r="Y151" s="343">
        <v>193.6</v>
      </c>
      <c r="Z151" s="341">
        <v>0.77229999999999999</v>
      </c>
      <c r="AA151" s="343">
        <v>36408</v>
      </c>
      <c r="AB151" s="343">
        <f t="shared" si="17"/>
        <v>0</v>
      </c>
      <c r="AC151" s="552">
        <v>35.58</v>
      </c>
      <c r="AD151" s="563">
        <v>198.88</v>
      </c>
      <c r="AE151" s="343">
        <v>198.88</v>
      </c>
      <c r="AF151" s="341">
        <v>0.97729999999999995</v>
      </c>
      <c r="AG151" s="343">
        <v>33626</v>
      </c>
      <c r="AH151" s="343">
        <f t="shared" si="18"/>
        <v>0</v>
      </c>
      <c r="AI151" s="343">
        <v>23.25</v>
      </c>
      <c r="AJ151" s="343">
        <v>132</v>
      </c>
      <c r="AK151" s="343">
        <v>193.6</v>
      </c>
      <c r="AL151" s="341">
        <v>0.9859</v>
      </c>
      <c r="AM151" s="343">
        <v>15320</v>
      </c>
      <c r="AN151" s="343">
        <f t="shared" si="19"/>
        <v>0</v>
      </c>
      <c r="AO151" s="552">
        <v>16.350000000000001</v>
      </c>
      <c r="AP151" s="360">
        <f t="shared" si="20"/>
        <v>0.3113333333333333</v>
      </c>
    </row>
    <row r="152" spans="1:42">
      <c r="A152" s="551">
        <v>141</v>
      </c>
      <c r="B152" s="341" t="s">
        <v>3366</v>
      </c>
      <c r="C152" s="341" t="s">
        <v>3433</v>
      </c>
      <c r="D152" s="341" t="s">
        <v>499</v>
      </c>
      <c r="E152" s="552">
        <v>210</v>
      </c>
      <c r="F152" s="543">
        <v>109.44</v>
      </c>
      <c r="G152" s="343">
        <v>480</v>
      </c>
      <c r="H152" s="341">
        <v>0.68430000000000002</v>
      </c>
      <c r="I152" s="343">
        <v>12429</v>
      </c>
      <c r="J152" s="343">
        <f t="shared" si="14"/>
        <v>0</v>
      </c>
      <c r="K152" s="343">
        <v>23.05</v>
      </c>
      <c r="L152" s="343">
        <v>121.68</v>
      </c>
      <c r="M152" s="343">
        <v>480</v>
      </c>
      <c r="N152" s="341">
        <v>0.68279999999999996</v>
      </c>
      <c r="O152" s="343">
        <v>14337</v>
      </c>
      <c r="P152" s="343">
        <f t="shared" si="15"/>
        <v>0</v>
      </c>
      <c r="Q152" s="555">
        <v>23.19</v>
      </c>
      <c r="R152" s="563">
        <v>129.6</v>
      </c>
      <c r="S152" s="343">
        <v>480</v>
      </c>
      <c r="T152" s="341">
        <v>0.7732</v>
      </c>
      <c r="U152" s="343">
        <v>15687</v>
      </c>
      <c r="V152" s="343">
        <f t="shared" si="16"/>
        <v>0</v>
      </c>
      <c r="W152" s="343">
        <v>21.74</v>
      </c>
      <c r="X152" s="343">
        <v>10.8</v>
      </c>
      <c r="Y152" s="343">
        <v>480</v>
      </c>
      <c r="Z152" s="341">
        <v>0.92300000000000004</v>
      </c>
      <c r="AA152" s="343">
        <v>216</v>
      </c>
      <c r="AB152" s="343">
        <f t="shared" si="17"/>
        <v>0</v>
      </c>
      <c r="AC152" s="552">
        <v>2.91</v>
      </c>
      <c r="AD152" s="563">
        <v>0</v>
      </c>
      <c r="AE152" s="343">
        <v>168</v>
      </c>
      <c r="AF152" s="341">
        <v>0</v>
      </c>
      <c r="AG152" s="343">
        <v>0</v>
      </c>
      <c r="AH152" s="343">
        <f t="shared" si="18"/>
        <v>0</v>
      </c>
      <c r="AI152" s="343">
        <v>0</v>
      </c>
      <c r="AJ152" s="343">
        <v>38.880000000000003</v>
      </c>
      <c r="AK152" s="343">
        <v>168</v>
      </c>
      <c r="AL152" s="341">
        <v>0.80840000000000001</v>
      </c>
      <c r="AM152" s="343">
        <v>5508</v>
      </c>
      <c r="AN152" s="343">
        <f t="shared" si="19"/>
        <v>0</v>
      </c>
      <c r="AO152" s="552">
        <v>24.34</v>
      </c>
      <c r="AP152" s="360">
        <f t="shared" si="20"/>
        <v>0.15871666666666667</v>
      </c>
    </row>
    <row r="153" spans="1:42">
      <c r="A153" s="551">
        <v>142</v>
      </c>
      <c r="B153" s="341" t="s">
        <v>3366</v>
      </c>
      <c r="C153" s="341" t="s">
        <v>778</v>
      </c>
      <c r="D153" s="341" t="s">
        <v>499</v>
      </c>
      <c r="E153" s="552">
        <v>750</v>
      </c>
      <c r="F153" s="543">
        <v>654</v>
      </c>
      <c r="G153" s="343">
        <v>654</v>
      </c>
      <c r="H153" s="341">
        <v>0.99890000000000001</v>
      </c>
      <c r="I153" s="343">
        <v>46126</v>
      </c>
      <c r="J153" s="343">
        <f t="shared" si="14"/>
        <v>0</v>
      </c>
      <c r="K153" s="343">
        <v>9.81</v>
      </c>
      <c r="L153" s="343">
        <v>900</v>
      </c>
      <c r="M153" s="343">
        <v>900</v>
      </c>
      <c r="N153" s="341">
        <v>0.99519999999999997</v>
      </c>
      <c r="O153" s="343">
        <v>37920</v>
      </c>
      <c r="P153" s="343">
        <f t="shared" si="15"/>
        <v>0</v>
      </c>
      <c r="Q153" s="555">
        <v>5.69</v>
      </c>
      <c r="R153" s="563">
        <v>882</v>
      </c>
      <c r="S153" s="343">
        <v>882</v>
      </c>
      <c r="T153" s="341">
        <v>0.96360000000000001</v>
      </c>
      <c r="U153" s="343">
        <v>12720</v>
      </c>
      <c r="V153" s="343">
        <f t="shared" si="16"/>
        <v>0</v>
      </c>
      <c r="W153" s="343">
        <v>2.08</v>
      </c>
      <c r="X153" s="343">
        <v>552</v>
      </c>
      <c r="Y153" s="343">
        <v>600</v>
      </c>
      <c r="Z153" s="341">
        <v>0.65449999999999997</v>
      </c>
      <c r="AA153" s="343">
        <v>2160</v>
      </c>
      <c r="AB153" s="343">
        <f t="shared" si="17"/>
        <v>0</v>
      </c>
      <c r="AC153" s="552">
        <v>0.8</v>
      </c>
      <c r="AD153" s="563">
        <v>600</v>
      </c>
      <c r="AE153" s="343">
        <v>600</v>
      </c>
      <c r="AF153" s="341">
        <v>0.99619999999999997</v>
      </c>
      <c r="AG153" s="343">
        <v>78720</v>
      </c>
      <c r="AH153" s="343">
        <f t="shared" si="18"/>
        <v>0</v>
      </c>
      <c r="AI153" s="343">
        <v>17.7</v>
      </c>
      <c r="AJ153" s="343">
        <v>674.4</v>
      </c>
      <c r="AK153" s="343">
        <v>674.4</v>
      </c>
      <c r="AL153" s="341">
        <v>0.98839999999999995</v>
      </c>
      <c r="AM153" s="343">
        <v>79710</v>
      </c>
      <c r="AN153" s="343">
        <f t="shared" si="19"/>
        <v>0</v>
      </c>
      <c r="AO153" s="552">
        <v>16.61</v>
      </c>
      <c r="AP153" s="360">
        <f t="shared" si="20"/>
        <v>8.7816666666666668E-2</v>
      </c>
    </row>
    <row r="154" spans="1:42">
      <c r="A154" s="551">
        <v>143</v>
      </c>
      <c r="B154" s="341" t="s">
        <v>3366</v>
      </c>
      <c r="C154" s="341" t="s">
        <v>782</v>
      </c>
      <c r="D154" s="341" t="s">
        <v>499</v>
      </c>
      <c r="E154" s="552">
        <v>160</v>
      </c>
      <c r="F154" s="543">
        <v>183.84</v>
      </c>
      <c r="G154" s="343">
        <v>183.84</v>
      </c>
      <c r="H154" s="341">
        <v>0.99539999999999995</v>
      </c>
      <c r="I154" s="343">
        <v>73602</v>
      </c>
      <c r="J154" s="343">
        <f t="shared" si="14"/>
        <v>0</v>
      </c>
      <c r="K154" s="343">
        <v>55.86</v>
      </c>
      <c r="L154" s="343">
        <v>181.44</v>
      </c>
      <c r="M154" s="343">
        <v>181.44</v>
      </c>
      <c r="N154" s="341">
        <v>0.99660000000000004</v>
      </c>
      <c r="O154" s="343">
        <v>43437</v>
      </c>
      <c r="P154" s="343">
        <f t="shared" si="15"/>
        <v>0</v>
      </c>
      <c r="Q154" s="555">
        <v>32.28</v>
      </c>
      <c r="R154" s="563">
        <v>160.56</v>
      </c>
      <c r="S154" s="343">
        <v>160.56</v>
      </c>
      <c r="T154" s="341">
        <v>0.99650000000000005</v>
      </c>
      <c r="U154" s="343">
        <v>13830</v>
      </c>
      <c r="V154" s="343">
        <f t="shared" si="16"/>
        <v>0</v>
      </c>
      <c r="W154" s="343">
        <v>12</v>
      </c>
      <c r="X154" s="343">
        <v>171.6</v>
      </c>
      <c r="Y154" s="343">
        <v>171.6</v>
      </c>
      <c r="Z154" s="341">
        <v>0.99390000000000001</v>
      </c>
      <c r="AA154" s="343">
        <v>15294</v>
      </c>
      <c r="AB154" s="343">
        <f t="shared" si="17"/>
        <v>0</v>
      </c>
      <c r="AC154" s="552">
        <v>12.05</v>
      </c>
      <c r="AD154" s="563">
        <v>181.44</v>
      </c>
      <c r="AE154" s="343">
        <v>181.44</v>
      </c>
      <c r="AF154" s="341">
        <v>0.99260000000000004</v>
      </c>
      <c r="AG154" s="343">
        <v>44214</v>
      </c>
      <c r="AH154" s="343">
        <f t="shared" si="18"/>
        <v>0</v>
      </c>
      <c r="AI154" s="343">
        <v>33</v>
      </c>
      <c r="AJ154" s="343">
        <v>172.56</v>
      </c>
      <c r="AK154" s="343">
        <v>172.56</v>
      </c>
      <c r="AL154" s="341">
        <v>0.9879</v>
      </c>
      <c r="AM154" s="343">
        <v>57726</v>
      </c>
      <c r="AN154" s="343">
        <f t="shared" si="19"/>
        <v>0</v>
      </c>
      <c r="AO154" s="552">
        <v>47.03</v>
      </c>
      <c r="AP154" s="360">
        <f t="shared" si="20"/>
        <v>0.32036666666666669</v>
      </c>
    </row>
    <row r="155" spans="1:42">
      <c r="A155" s="551">
        <v>144</v>
      </c>
      <c r="B155" s="341" t="s">
        <v>3366</v>
      </c>
      <c r="C155" s="341" t="s">
        <v>784</v>
      </c>
      <c r="D155" s="341" t="s">
        <v>496</v>
      </c>
      <c r="E155" s="552">
        <v>250</v>
      </c>
      <c r="F155" s="543">
        <v>97.44</v>
      </c>
      <c r="G155" s="343">
        <v>200</v>
      </c>
      <c r="H155" s="341">
        <v>0.99919999999999998</v>
      </c>
      <c r="I155" s="343">
        <v>23469</v>
      </c>
      <c r="J155" s="343">
        <f t="shared" si="14"/>
        <v>0</v>
      </c>
      <c r="K155" s="343">
        <v>33.479999999999997</v>
      </c>
      <c r="L155" s="343">
        <v>111.6</v>
      </c>
      <c r="M155" s="343">
        <v>200</v>
      </c>
      <c r="N155" s="341">
        <v>0.99809999999999999</v>
      </c>
      <c r="O155" s="343">
        <v>29610</v>
      </c>
      <c r="P155" s="343">
        <f t="shared" si="15"/>
        <v>0</v>
      </c>
      <c r="Q155" s="555">
        <v>35.729999999999997</v>
      </c>
      <c r="R155" s="563">
        <v>119.28</v>
      </c>
      <c r="S155" s="343">
        <v>200</v>
      </c>
      <c r="T155" s="341">
        <v>0.99709999999999999</v>
      </c>
      <c r="U155" s="343">
        <v>29325</v>
      </c>
      <c r="V155" s="343">
        <f t="shared" si="16"/>
        <v>0</v>
      </c>
      <c r="W155" s="343">
        <v>34.24</v>
      </c>
      <c r="X155" s="343">
        <v>102.24</v>
      </c>
      <c r="Y155" s="343">
        <v>200</v>
      </c>
      <c r="Z155" s="341">
        <v>0.99929999999999997</v>
      </c>
      <c r="AA155" s="343">
        <v>21921</v>
      </c>
      <c r="AB155" s="343">
        <f t="shared" si="17"/>
        <v>0</v>
      </c>
      <c r="AC155" s="552">
        <v>28.84</v>
      </c>
      <c r="AD155" s="563">
        <v>80.88</v>
      </c>
      <c r="AE155" s="343">
        <v>200</v>
      </c>
      <c r="AF155" s="341">
        <v>0.99960000000000004</v>
      </c>
      <c r="AG155" s="343">
        <v>22462</v>
      </c>
      <c r="AH155" s="343">
        <f t="shared" si="18"/>
        <v>0</v>
      </c>
      <c r="AI155" s="343">
        <v>37.340000000000003</v>
      </c>
      <c r="AJ155" s="343">
        <v>104.16</v>
      </c>
      <c r="AK155" s="343">
        <v>200</v>
      </c>
      <c r="AL155" s="341">
        <v>0.99850000000000005</v>
      </c>
      <c r="AM155" s="343">
        <v>22944</v>
      </c>
      <c r="AN155" s="343">
        <f t="shared" si="19"/>
        <v>0</v>
      </c>
      <c r="AO155" s="552">
        <v>30.64</v>
      </c>
      <c r="AP155" s="360">
        <f t="shared" si="20"/>
        <v>0.33378333333333332</v>
      </c>
    </row>
    <row r="156" spans="1:42">
      <c r="A156" s="551">
        <v>145</v>
      </c>
      <c r="B156" s="341" t="s">
        <v>3366</v>
      </c>
      <c r="C156" s="341" t="s">
        <v>786</v>
      </c>
      <c r="D156" s="341" t="s">
        <v>496</v>
      </c>
      <c r="E156" s="552">
        <v>270</v>
      </c>
      <c r="F156" s="543">
        <v>162.4</v>
      </c>
      <c r="G156" s="343">
        <v>216</v>
      </c>
      <c r="H156" s="341">
        <v>0.98740000000000006</v>
      </c>
      <c r="I156" s="343">
        <v>44198</v>
      </c>
      <c r="J156" s="343">
        <f t="shared" si="14"/>
        <v>0</v>
      </c>
      <c r="K156" s="343">
        <v>38.28</v>
      </c>
      <c r="L156" s="343">
        <v>171.04</v>
      </c>
      <c r="M156" s="343">
        <v>216</v>
      </c>
      <c r="N156" s="341">
        <v>0.98829999999999996</v>
      </c>
      <c r="O156" s="343">
        <v>51700</v>
      </c>
      <c r="P156" s="343">
        <f t="shared" si="15"/>
        <v>0</v>
      </c>
      <c r="Q156" s="555">
        <v>41.11</v>
      </c>
      <c r="R156" s="563">
        <v>156.80000000000001</v>
      </c>
      <c r="S156" s="343">
        <v>216</v>
      </c>
      <c r="T156" s="341">
        <v>0.9879</v>
      </c>
      <c r="U156" s="343">
        <v>50346</v>
      </c>
      <c r="V156" s="343">
        <f t="shared" si="16"/>
        <v>0</v>
      </c>
      <c r="W156" s="343">
        <v>45.14</v>
      </c>
      <c r="X156" s="343">
        <v>164.96</v>
      </c>
      <c r="Y156" s="343">
        <v>216</v>
      </c>
      <c r="Z156" s="341">
        <v>0.98329999999999995</v>
      </c>
      <c r="AA156" s="343">
        <v>45822</v>
      </c>
      <c r="AB156" s="343">
        <f t="shared" si="17"/>
        <v>0</v>
      </c>
      <c r="AC156" s="552">
        <v>37.97</v>
      </c>
      <c r="AD156" s="563">
        <v>147.36000000000001</v>
      </c>
      <c r="AE156" s="343">
        <v>216</v>
      </c>
      <c r="AF156" s="341">
        <v>0.97829999999999995</v>
      </c>
      <c r="AG156" s="343">
        <v>38482</v>
      </c>
      <c r="AH156" s="343">
        <f t="shared" si="18"/>
        <v>0</v>
      </c>
      <c r="AI156" s="343">
        <v>35.880000000000003</v>
      </c>
      <c r="AJ156" s="343">
        <v>125.92</v>
      </c>
      <c r="AK156" s="343">
        <v>216</v>
      </c>
      <c r="AL156" s="341">
        <v>0.9778</v>
      </c>
      <c r="AM156" s="343">
        <v>41142</v>
      </c>
      <c r="AN156" s="343">
        <f t="shared" si="19"/>
        <v>0</v>
      </c>
      <c r="AO156" s="552">
        <v>46.41</v>
      </c>
      <c r="AP156" s="360">
        <f t="shared" si="20"/>
        <v>0.40798333333333331</v>
      </c>
    </row>
    <row r="157" spans="1:42">
      <c r="A157" s="551">
        <v>146</v>
      </c>
      <c r="B157" s="341" t="s">
        <v>3366</v>
      </c>
      <c r="C157" s="341" t="s">
        <v>788</v>
      </c>
      <c r="D157" s="341" t="s">
        <v>499</v>
      </c>
      <c r="E157" s="552">
        <v>650</v>
      </c>
      <c r="F157" s="543">
        <v>459.36</v>
      </c>
      <c r="G157" s="343">
        <v>520</v>
      </c>
      <c r="H157" s="341">
        <v>0.99529999999999996</v>
      </c>
      <c r="I157" s="343">
        <v>157002</v>
      </c>
      <c r="J157" s="343">
        <f t="shared" si="14"/>
        <v>0</v>
      </c>
      <c r="K157" s="343">
        <v>47.69</v>
      </c>
      <c r="L157" s="343">
        <v>422.88</v>
      </c>
      <c r="M157" s="343">
        <v>520</v>
      </c>
      <c r="N157" s="341">
        <v>0.98880000000000001</v>
      </c>
      <c r="O157" s="343">
        <v>155766</v>
      </c>
      <c r="P157" s="343">
        <f t="shared" si="15"/>
        <v>0</v>
      </c>
      <c r="Q157" s="555">
        <v>50.07</v>
      </c>
      <c r="R157" s="563">
        <v>565.91999999999996</v>
      </c>
      <c r="S157" s="343">
        <v>565.91999999999996</v>
      </c>
      <c r="T157" s="341">
        <v>0.99109999999999998</v>
      </c>
      <c r="U157" s="343">
        <v>156396</v>
      </c>
      <c r="V157" s="343">
        <f t="shared" si="16"/>
        <v>0</v>
      </c>
      <c r="W157" s="343">
        <v>38.72</v>
      </c>
      <c r="X157" s="343">
        <v>483.84</v>
      </c>
      <c r="Y157" s="343">
        <v>520</v>
      </c>
      <c r="Z157" s="341">
        <v>0.99660000000000004</v>
      </c>
      <c r="AA157" s="343">
        <v>169722</v>
      </c>
      <c r="AB157" s="343">
        <f t="shared" si="17"/>
        <v>0</v>
      </c>
      <c r="AC157" s="552">
        <v>47.3</v>
      </c>
      <c r="AD157" s="563">
        <v>616.79999999999995</v>
      </c>
      <c r="AE157" s="343">
        <v>616.79999999999995</v>
      </c>
      <c r="AF157" s="341">
        <v>0.95240000000000002</v>
      </c>
      <c r="AG157" s="343">
        <v>165792</v>
      </c>
      <c r="AH157" s="343">
        <f t="shared" si="18"/>
        <v>0</v>
      </c>
      <c r="AI157" s="343">
        <v>37.93</v>
      </c>
      <c r="AJ157" s="343">
        <v>549.6</v>
      </c>
      <c r="AK157" s="343">
        <v>549.6</v>
      </c>
      <c r="AL157" s="341">
        <v>0.99039999999999995</v>
      </c>
      <c r="AM157" s="343">
        <v>183582</v>
      </c>
      <c r="AN157" s="343">
        <f t="shared" si="19"/>
        <v>0</v>
      </c>
      <c r="AO157" s="552">
        <v>46.84</v>
      </c>
      <c r="AP157" s="360">
        <f t="shared" si="20"/>
        <v>0.44758333333333328</v>
      </c>
    </row>
    <row r="158" spans="1:42">
      <c r="A158" s="551">
        <v>147</v>
      </c>
      <c r="B158" s="341" t="s">
        <v>3366</v>
      </c>
      <c r="C158" s="341" t="s">
        <v>790</v>
      </c>
      <c r="D158" s="341" t="s">
        <v>499</v>
      </c>
      <c r="E158" s="552">
        <v>110</v>
      </c>
      <c r="F158" s="543">
        <v>27.36</v>
      </c>
      <c r="G158" s="343">
        <v>88</v>
      </c>
      <c r="H158" s="341">
        <v>1</v>
      </c>
      <c r="I158" s="343">
        <v>6744</v>
      </c>
      <c r="J158" s="343">
        <f t="shared" si="14"/>
        <v>0</v>
      </c>
      <c r="K158" s="343">
        <v>34.229999999999997</v>
      </c>
      <c r="L158" s="343">
        <v>27.36</v>
      </c>
      <c r="M158" s="343">
        <v>88</v>
      </c>
      <c r="N158" s="341">
        <v>1</v>
      </c>
      <c r="O158" s="343">
        <v>5610</v>
      </c>
      <c r="P158" s="343">
        <f t="shared" si="15"/>
        <v>0</v>
      </c>
      <c r="Q158" s="555">
        <v>27.56</v>
      </c>
      <c r="R158" s="563">
        <v>26.4</v>
      </c>
      <c r="S158" s="343">
        <v>88</v>
      </c>
      <c r="T158" s="341">
        <v>1</v>
      </c>
      <c r="U158" s="343">
        <v>4584</v>
      </c>
      <c r="V158" s="343">
        <f t="shared" si="16"/>
        <v>0</v>
      </c>
      <c r="W158" s="343">
        <v>24.12</v>
      </c>
      <c r="X158" s="343">
        <v>27.84</v>
      </c>
      <c r="Y158" s="343">
        <v>88</v>
      </c>
      <c r="Z158" s="341">
        <v>1</v>
      </c>
      <c r="AA158" s="343">
        <v>5304</v>
      </c>
      <c r="AB158" s="343">
        <f t="shared" si="17"/>
        <v>0</v>
      </c>
      <c r="AC158" s="552">
        <v>25.61</v>
      </c>
      <c r="AD158" s="563">
        <v>26.4</v>
      </c>
      <c r="AE158" s="343">
        <v>88</v>
      </c>
      <c r="AF158" s="341">
        <v>1</v>
      </c>
      <c r="AG158" s="343">
        <v>4254</v>
      </c>
      <c r="AH158" s="343">
        <f t="shared" si="18"/>
        <v>0</v>
      </c>
      <c r="AI158" s="343">
        <v>21.66</v>
      </c>
      <c r="AJ158" s="343">
        <v>33.119999999999997</v>
      </c>
      <c r="AK158" s="343">
        <v>88</v>
      </c>
      <c r="AL158" s="341">
        <v>1.0016</v>
      </c>
      <c r="AM158" s="343">
        <v>3642</v>
      </c>
      <c r="AN158" s="343">
        <f t="shared" si="19"/>
        <v>0</v>
      </c>
      <c r="AO158" s="552">
        <v>15.25</v>
      </c>
      <c r="AP158" s="360">
        <f t="shared" si="20"/>
        <v>0.24738333333333334</v>
      </c>
    </row>
    <row r="159" spans="1:42">
      <c r="A159" s="551">
        <v>148</v>
      </c>
      <c r="B159" s="341" t="s">
        <v>3366</v>
      </c>
      <c r="C159" s="341" t="s">
        <v>794</v>
      </c>
      <c r="D159" s="341" t="s">
        <v>499</v>
      </c>
      <c r="E159" s="552">
        <v>254</v>
      </c>
      <c r="F159" s="543">
        <v>241.44</v>
      </c>
      <c r="G159" s="343">
        <v>241.44</v>
      </c>
      <c r="H159" s="341">
        <v>0.98209999999999997</v>
      </c>
      <c r="I159" s="343">
        <v>105554</v>
      </c>
      <c r="J159" s="343">
        <f t="shared" si="14"/>
        <v>3124.1115963124666</v>
      </c>
      <c r="K159" s="343">
        <v>61.83</v>
      </c>
      <c r="L159" s="343">
        <v>250.24</v>
      </c>
      <c r="M159" s="343">
        <v>250.24</v>
      </c>
      <c r="N159" s="341">
        <v>0.98080000000000001</v>
      </c>
      <c r="O159" s="343">
        <v>82758</v>
      </c>
      <c r="P159" s="343">
        <f t="shared" si="15"/>
        <v>0</v>
      </c>
      <c r="Q159" s="555">
        <v>45.32</v>
      </c>
      <c r="R159" s="563">
        <v>262.39999999999998</v>
      </c>
      <c r="S159" s="343">
        <v>262.39999999999998</v>
      </c>
      <c r="T159" s="341">
        <v>0.96630000000000005</v>
      </c>
      <c r="U159" s="343">
        <v>95090</v>
      </c>
      <c r="V159" s="343">
        <f t="shared" si="16"/>
        <v>0</v>
      </c>
      <c r="W159" s="343">
        <v>52.08</v>
      </c>
      <c r="X159" s="343">
        <v>232.96</v>
      </c>
      <c r="Y159" s="343">
        <v>232.96</v>
      </c>
      <c r="Z159" s="341">
        <v>0.9627</v>
      </c>
      <c r="AA159" s="343">
        <v>87102</v>
      </c>
      <c r="AB159" s="343">
        <f t="shared" si="17"/>
        <v>0</v>
      </c>
      <c r="AC159" s="552">
        <v>52.2</v>
      </c>
      <c r="AD159" s="563">
        <v>224</v>
      </c>
      <c r="AE159" s="343">
        <v>224</v>
      </c>
      <c r="AF159" s="341">
        <v>0.96399999999999997</v>
      </c>
      <c r="AG159" s="343">
        <v>67744</v>
      </c>
      <c r="AH159" s="343">
        <f t="shared" si="18"/>
        <v>0</v>
      </c>
      <c r="AI159" s="343">
        <v>42.16</v>
      </c>
      <c r="AJ159" s="343">
        <v>234.08</v>
      </c>
      <c r="AK159" s="343">
        <v>234.08</v>
      </c>
      <c r="AL159" s="341">
        <v>0.96030000000000004</v>
      </c>
      <c r="AM159" s="343">
        <v>69039</v>
      </c>
      <c r="AN159" s="343">
        <f t="shared" si="19"/>
        <v>0</v>
      </c>
      <c r="AO159" s="552">
        <v>42.65</v>
      </c>
      <c r="AP159" s="360">
        <f t="shared" si="20"/>
        <v>0.49373333333333336</v>
      </c>
    </row>
    <row r="160" spans="1:42">
      <c r="A160" s="551">
        <v>149</v>
      </c>
      <c r="B160" s="341" t="s">
        <v>3366</v>
      </c>
      <c r="C160" s="341" t="s">
        <v>796</v>
      </c>
      <c r="D160" s="341" t="s">
        <v>502</v>
      </c>
      <c r="E160" s="552">
        <v>120</v>
      </c>
      <c r="F160" s="543">
        <v>73.599999999999994</v>
      </c>
      <c r="G160" s="343">
        <v>96</v>
      </c>
      <c r="H160" s="341">
        <v>0.98089999999999999</v>
      </c>
      <c r="I160" s="343">
        <v>30090</v>
      </c>
      <c r="J160" s="343">
        <f t="shared" si="14"/>
        <v>0</v>
      </c>
      <c r="K160" s="343">
        <v>57.88</v>
      </c>
      <c r="L160" s="343">
        <v>142</v>
      </c>
      <c r="M160" s="343">
        <v>142</v>
      </c>
      <c r="N160" s="341">
        <v>0.98860000000000003</v>
      </c>
      <c r="O160" s="343">
        <v>41367</v>
      </c>
      <c r="P160" s="343">
        <f t="shared" si="15"/>
        <v>0</v>
      </c>
      <c r="Q160" s="555">
        <v>39.61</v>
      </c>
      <c r="R160" s="563">
        <v>135.12</v>
      </c>
      <c r="S160" s="343">
        <v>135.12</v>
      </c>
      <c r="T160" s="341">
        <v>0.97599999999999998</v>
      </c>
      <c r="U160" s="343">
        <v>24768</v>
      </c>
      <c r="V160" s="343">
        <f t="shared" si="16"/>
        <v>0</v>
      </c>
      <c r="W160" s="343">
        <v>26.08</v>
      </c>
      <c r="X160" s="343">
        <v>97.44</v>
      </c>
      <c r="Y160" s="343">
        <v>97.44</v>
      </c>
      <c r="Z160" s="341">
        <v>0.98250000000000004</v>
      </c>
      <c r="AA160" s="343">
        <v>27438</v>
      </c>
      <c r="AB160" s="343">
        <f t="shared" si="17"/>
        <v>0</v>
      </c>
      <c r="AC160" s="552">
        <v>38.520000000000003</v>
      </c>
      <c r="AD160" s="563">
        <v>76.400000000000006</v>
      </c>
      <c r="AE160" s="343">
        <v>96</v>
      </c>
      <c r="AF160" s="341">
        <v>0.98460000000000003</v>
      </c>
      <c r="AG160" s="343">
        <v>29759</v>
      </c>
      <c r="AH160" s="343">
        <f t="shared" si="18"/>
        <v>0</v>
      </c>
      <c r="AI160" s="343">
        <v>53.17</v>
      </c>
      <c r="AJ160" s="343">
        <v>99.76</v>
      </c>
      <c r="AK160" s="343">
        <v>99.76</v>
      </c>
      <c r="AL160" s="341">
        <v>0.98939999999999995</v>
      </c>
      <c r="AM160" s="343">
        <v>32107</v>
      </c>
      <c r="AN160" s="343">
        <f t="shared" si="19"/>
        <v>0</v>
      </c>
      <c r="AO160" s="552">
        <v>45.18</v>
      </c>
      <c r="AP160" s="360">
        <f t="shared" si="20"/>
        <v>0.43406666666666666</v>
      </c>
    </row>
    <row r="161" spans="1:42">
      <c r="A161" s="551">
        <v>150</v>
      </c>
      <c r="B161" s="341" t="s">
        <v>3366</v>
      </c>
      <c r="C161" s="341" t="s">
        <v>798</v>
      </c>
      <c r="D161" s="341" t="s">
        <v>496</v>
      </c>
      <c r="E161" s="552">
        <v>200</v>
      </c>
      <c r="F161" s="543">
        <v>136.32</v>
      </c>
      <c r="G161" s="343">
        <v>160</v>
      </c>
      <c r="H161" s="341">
        <v>0.95840000000000003</v>
      </c>
      <c r="I161" s="343">
        <v>18365</v>
      </c>
      <c r="J161" s="343">
        <f t="shared" si="14"/>
        <v>0</v>
      </c>
      <c r="K161" s="343">
        <v>19.52</v>
      </c>
      <c r="L161" s="343">
        <v>153.91999999999999</v>
      </c>
      <c r="M161" s="343">
        <v>160</v>
      </c>
      <c r="N161" s="341">
        <v>0.96350000000000002</v>
      </c>
      <c r="O161" s="343">
        <v>22776</v>
      </c>
      <c r="P161" s="343">
        <f t="shared" si="15"/>
        <v>0</v>
      </c>
      <c r="Q161" s="555">
        <v>20.64</v>
      </c>
      <c r="R161" s="563">
        <v>183.36</v>
      </c>
      <c r="S161" s="343">
        <v>183.36</v>
      </c>
      <c r="T161" s="341">
        <v>0.95109999999999995</v>
      </c>
      <c r="U161" s="343">
        <v>21230</v>
      </c>
      <c r="V161" s="343">
        <f t="shared" si="16"/>
        <v>0</v>
      </c>
      <c r="W161" s="343">
        <v>16.91</v>
      </c>
      <c r="X161" s="343">
        <v>130.72</v>
      </c>
      <c r="Y161" s="343">
        <v>160</v>
      </c>
      <c r="Z161" s="341">
        <v>0.94779999999999998</v>
      </c>
      <c r="AA161" s="343">
        <v>15863</v>
      </c>
      <c r="AB161" s="343">
        <f t="shared" si="17"/>
        <v>0</v>
      </c>
      <c r="AC161" s="552">
        <v>17.21</v>
      </c>
      <c r="AD161" s="563">
        <v>111.04</v>
      </c>
      <c r="AE161" s="343">
        <v>160</v>
      </c>
      <c r="AF161" s="341">
        <v>0.96299999999999997</v>
      </c>
      <c r="AG161" s="343">
        <v>14508</v>
      </c>
      <c r="AH161" s="343">
        <f t="shared" si="18"/>
        <v>0</v>
      </c>
      <c r="AI161" s="343">
        <v>18.239999999999998</v>
      </c>
      <c r="AJ161" s="343">
        <v>138.96</v>
      </c>
      <c r="AK161" s="343">
        <v>160</v>
      </c>
      <c r="AL161" s="341">
        <v>0.90890000000000004</v>
      </c>
      <c r="AM161" s="343">
        <v>15382</v>
      </c>
      <c r="AN161" s="343">
        <f t="shared" si="19"/>
        <v>0</v>
      </c>
      <c r="AO161" s="552">
        <v>16.91</v>
      </c>
      <c r="AP161" s="360">
        <f t="shared" si="20"/>
        <v>0.18238333333333334</v>
      </c>
    </row>
    <row r="162" spans="1:42">
      <c r="A162" s="551">
        <v>151</v>
      </c>
      <c r="B162" s="341" t="s">
        <v>3366</v>
      </c>
      <c r="C162" s="341" t="s">
        <v>800</v>
      </c>
      <c r="D162" s="341" t="s">
        <v>496</v>
      </c>
      <c r="E162" s="552">
        <v>205</v>
      </c>
      <c r="F162" s="543">
        <v>177.76</v>
      </c>
      <c r="G162" s="343">
        <v>177.76</v>
      </c>
      <c r="H162" s="341">
        <v>0.96489999999999998</v>
      </c>
      <c r="I162" s="343">
        <v>54390</v>
      </c>
      <c r="J162" s="343">
        <f t="shared" si="14"/>
        <v>0</v>
      </c>
      <c r="K162" s="343">
        <v>44.04</v>
      </c>
      <c r="L162" s="343">
        <v>192.48</v>
      </c>
      <c r="M162" s="343">
        <v>192.48</v>
      </c>
      <c r="N162" s="341">
        <v>0.96589999999999998</v>
      </c>
      <c r="O162" s="343">
        <v>65526</v>
      </c>
      <c r="P162" s="343">
        <f t="shared" si="15"/>
        <v>0</v>
      </c>
      <c r="Q162" s="555">
        <v>47.37</v>
      </c>
      <c r="R162" s="563">
        <v>185.76</v>
      </c>
      <c r="S162" s="343">
        <v>185.76</v>
      </c>
      <c r="T162" s="341">
        <v>0.96709999999999996</v>
      </c>
      <c r="U162" s="343">
        <v>55906</v>
      </c>
      <c r="V162" s="343">
        <f t="shared" si="16"/>
        <v>0</v>
      </c>
      <c r="W162" s="343">
        <v>43.22</v>
      </c>
      <c r="X162" s="343">
        <v>182.24</v>
      </c>
      <c r="Y162" s="343">
        <v>182.24</v>
      </c>
      <c r="Z162" s="341">
        <v>0.9698</v>
      </c>
      <c r="AA162" s="343">
        <v>51784</v>
      </c>
      <c r="AB162" s="343">
        <f t="shared" si="17"/>
        <v>0</v>
      </c>
      <c r="AC162" s="552">
        <v>39.380000000000003</v>
      </c>
      <c r="AD162" s="563">
        <v>141.12</v>
      </c>
      <c r="AE162" s="343">
        <v>164</v>
      </c>
      <c r="AF162" s="341">
        <v>0.96630000000000005</v>
      </c>
      <c r="AG162" s="343">
        <v>45390</v>
      </c>
      <c r="AH162" s="343">
        <f t="shared" si="18"/>
        <v>0</v>
      </c>
      <c r="AI162" s="343">
        <v>44.74</v>
      </c>
      <c r="AJ162" s="343">
        <v>206.72</v>
      </c>
      <c r="AK162" s="343">
        <v>206.72</v>
      </c>
      <c r="AL162" s="341">
        <v>0.9647</v>
      </c>
      <c r="AM162" s="343">
        <v>47560</v>
      </c>
      <c r="AN162" s="343">
        <f t="shared" si="19"/>
        <v>0</v>
      </c>
      <c r="AO162" s="552">
        <v>33.119999999999997</v>
      </c>
      <c r="AP162" s="360">
        <f t="shared" si="20"/>
        <v>0.41978333333333334</v>
      </c>
    </row>
    <row r="163" spans="1:42">
      <c r="A163" s="551">
        <v>152</v>
      </c>
      <c r="B163" s="341" t="s">
        <v>3366</v>
      </c>
      <c r="C163" s="341" t="s">
        <v>802</v>
      </c>
      <c r="D163" s="341" t="s">
        <v>499</v>
      </c>
      <c r="E163" s="552">
        <v>110</v>
      </c>
      <c r="F163" s="543">
        <v>25.2</v>
      </c>
      <c r="G163" s="343">
        <v>88</v>
      </c>
      <c r="H163" s="341">
        <v>0.66410000000000002</v>
      </c>
      <c r="I163" s="343">
        <v>3897</v>
      </c>
      <c r="J163" s="343">
        <f t="shared" si="14"/>
        <v>0</v>
      </c>
      <c r="K163" s="343">
        <v>32.340000000000003</v>
      </c>
      <c r="L163" s="343">
        <v>46.08</v>
      </c>
      <c r="M163" s="343">
        <v>88</v>
      </c>
      <c r="N163" s="341">
        <v>0.67679999999999996</v>
      </c>
      <c r="O163" s="343">
        <v>9972</v>
      </c>
      <c r="P163" s="343">
        <f t="shared" si="15"/>
        <v>0</v>
      </c>
      <c r="Q163" s="555">
        <v>42.97</v>
      </c>
      <c r="R163" s="563">
        <v>41.04</v>
      </c>
      <c r="S163" s="343">
        <v>88</v>
      </c>
      <c r="T163" s="341">
        <v>0.60719999999999996</v>
      </c>
      <c r="U163" s="343">
        <v>5454</v>
      </c>
      <c r="V163" s="343">
        <f t="shared" si="16"/>
        <v>0</v>
      </c>
      <c r="W163" s="343">
        <v>30.4</v>
      </c>
      <c r="X163" s="343">
        <v>62.64</v>
      </c>
      <c r="Y163" s="343">
        <v>88</v>
      </c>
      <c r="Z163" s="341">
        <v>0.60970000000000002</v>
      </c>
      <c r="AA163" s="343">
        <v>6201</v>
      </c>
      <c r="AB163" s="343">
        <f t="shared" si="17"/>
        <v>0</v>
      </c>
      <c r="AC163" s="552">
        <v>21.82</v>
      </c>
      <c r="AD163" s="563">
        <v>56.88</v>
      </c>
      <c r="AE163" s="343">
        <v>88</v>
      </c>
      <c r="AF163" s="341">
        <v>0.59389999999999998</v>
      </c>
      <c r="AG163" s="343">
        <v>2106</v>
      </c>
      <c r="AH163" s="343">
        <f t="shared" si="18"/>
        <v>0</v>
      </c>
      <c r="AI163" s="343">
        <v>8.3800000000000008</v>
      </c>
      <c r="AJ163" s="343">
        <v>43.92</v>
      </c>
      <c r="AK163" s="343">
        <v>88</v>
      </c>
      <c r="AL163" s="341">
        <v>0.64559999999999995</v>
      </c>
      <c r="AM163" s="343">
        <v>4428</v>
      </c>
      <c r="AN163" s="343">
        <f t="shared" si="19"/>
        <v>0</v>
      </c>
      <c r="AO163" s="552">
        <v>21.69</v>
      </c>
      <c r="AP163" s="360">
        <f t="shared" si="20"/>
        <v>0.26266666666666666</v>
      </c>
    </row>
    <row r="164" spans="1:42">
      <c r="A164" s="551">
        <v>153</v>
      </c>
      <c r="B164" s="341" t="s">
        <v>3366</v>
      </c>
      <c r="C164" s="341" t="s">
        <v>804</v>
      </c>
      <c r="D164" s="341" t="s">
        <v>496</v>
      </c>
      <c r="E164" s="552">
        <v>145</v>
      </c>
      <c r="F164" s="543">
        <v>40.799999999999997</v>
      </c>
      <c r="G164" s="343">
        <v>116</v>
      </c>
      <c r="H164" s="341">
        <v>0.96489999999999998</v>
      </c>
      <c r="I164" s="343">
        <v>8663</v>
      </c>
      <c r="J164" s="343">
        <f t="shared" si="14"/>
        <v>0</v>
      </c>
      <c r="K164" s="343">
        <v>30.56</v>
      </c>
      <c r="L164" s="343">
        <v>43.76</v>
      </c>
      <c r="M164" s="343">
        <v>116</v>
      </c>
      <c r="N164" s="341">
        <v>0.97499999999999998</v>
      </c>
      <c r="O164" s="343">
        <v>10007</v>
      </c>
      <c r="P164" s="343">
        <f t="shared" si="15"/>
        <v>0</v>
      </c>
      <c r="Q164" s="555">
        <v>31.52</v>
      </c>
      <c r="R164" s="563">
        <v>41.2</v>
      </c>
      <c r="S164" s="343">
        <v>116</v>
      </c>
      <c r="T164" s="341">
        <v>0.97009999999999996</v>
      </c>
      <c r="U164" s="343">
        <v>8721</v>
      </c>
      <c r="V164" s="343">
        <f t="shared" si="16"/>
        <v>0</v>
      </c>
      <c r="W164" s="343">
        <v>30.3</v>
      </c>
      <c r="X164" s="343">
        <v>41.28</v>
      </c>
      <c r="Y164" s="343">
        <v>116</v>
      </c>
      <c r="Z164" s="341">
        <v>0.96689999999999998</v>
      </c>
      <c r="AA164" s="343">
        <v>9180</v>
      </c>
      <c r="AB164" s="343">
        <f t="shared" si="17"/>
        <v>0</v>
      </c>
      <c r="AC164" s="552">
        <v>30.91</v>
      </c>
      <c r="AD164" s="563">
        <v>35.840000000000003</v>
      </c>
      <c r="AE164" s="343">
        <v>116</v>
      </c>
      <c r="AF164" s="341">
        <v>0.97929999999999995</v>
      </c>
      <c r="AG164" s="343">
        <v>7499</v>
      </c>
      <c r="AH164" s="343">
        <f t="shared" si="18"/>
        <v>0</v>
      </c>
      <c r="AI164" s="343">
        <v>28.72</v>
      </c>
      <c r="AJ164" s="343">
        <v>40.64</v>
      </c>
      <c r="AK164" s="343">
        <v>116</v>
      </c>
      <c r="AL164" s="341">
        <v>0.96679999999999999</v>
      </c>
      <c r="AM164" s="343">
        <v>8492</v>
      </c>
      <c r="AN164" s="343">
        <f t="shared" si="19"/>
        <v>0</v>
      </c>
      <c r="AO164" s="552">
        <v>30.02</v>
      </c>
      <c r="AP164" s="360">
        <f t="shared" si="20"/>
        <v>0.30338333333333334</v>
      </c>
    </row>
    <row r="165" spans="1:42">
      <c r="A165" s="551">
        <v>154</v>
      </c>
      <c r="B165" s="341" t="s">
        <v>3366</v>
      </c>
      <c r="C165" s="341" t="s">
        <v>806</v>
      </c>
      <c r="D165" s="341" t="s">
        <v>496</v>
      </c>
      <c r="E165" s="552">
        <v>278</v>
      </c>
      <c r="F165" s="543">
        <v>105.76</v>
      </c>
      <c r="G165" s="343">
        <v>222.4</v>
      </c>
      <c r="H165" s="341">
        <v>0.94720000000000004</v>
      </c>
      <c r="I165" s="343">
        <v>26348</v>
      </c>
      <c r="J165" s="343">
        <f t="shared" si="14"/>
        <v>0</v>
      </c>
      <c r="K165" s="343">
        <v>36.53</v>
      </c>
      <c r="L165" s="343">
        <v>116.64</v>
      </c>
      <c r="M165" s="343">
        <v>222.4</v>
      </c>
      <c r="N165" s="341">
        <v>0.95730000000000004</v>
      </c>
      <c r="O165" s="343">
        <v>36702</v>
      </c>
      <c r="P165" s="343">
        <f t="shared" si="15"/>
        <v>0</v>
      </c>
      <c r="Q165" s="555">
        <v>44.18</v>
      </c>
      <c r="R165" s="563">
        <v>135.36000000000001</v>
      </c>
      <c r="S165" s="343">
        <v>222.4</v>
      </c>
      <c r="T165" s="341">
        <v>0.95040000000000002</v>
      </c>
      <c r="U165" s="343">
        <v>36550</v>
      </c>
      <c r="V165" s="343">
        <f t="shared" si="16"/>
        <v>0</v>
      </c>
      <c r="W165" s="343">
        <v>39.46</v>
      </c>
      <c r="X165" s="343">
        <v>117.44</v>
      </c>
      <c r="Y165" s="343">
        <v>222.4</v>
      </c>
      <c r="Z165" s="341">
        <v>0.92969999999999997</v>
      </c>
      <c r="AA165" s="343">
        <v>29474</v>
      </c>
      <c r="AB165" s="343">
        <f t="shared" si="17"/>
        <v>0</v>
      </c>
      <c r="AC165" s="552">
        <v>36.28</v>
      </c>
      <c r="AD165" s="563">
        <v>94.24</v>
      </c>
      <c r="AE165" s="343">
        <v>222.4</v>
      </c>
      <c r="AF165" s="341">
        <v>0.92020000000000002</v>
      </c>
      <c r="AG165" s="343">
        <v>26068</v>
      </c>
      <c r="AH165" s="343">
        <f t="shared" si="18"/>
        <v>0</v>
      </c>
      <c r="AI165" s="343">
        <v>40.4</v>
      </c>
      <c r="AJ165" s="343">
        <v>90.88</v>
      </c>
      <c r="AK165" s="343">
        <v>222.4</v>
      </c>
      <c r="AL165" s="341">
        <v>0.92610000000000003</v>
      </c>
      <c r="AM165" s="343">
        <v>27038</v>
      </c>
      <c r="AN165" s="343">
        <f t="shared" si="19"/>
        <v>0</v>
      </c>
      <c r="AO165" s="552">
        <v>44.62</v>
      </c>
      <c r="AP165" s="360">
        <f t="shared" si="20"/>
        <v>0.40245000000000003</v>
      </c>
    </row>
    <row r="166" spans="1:42">
      <c r="A166" s="551">
        <v>155</v>
      </c>
      <c r="B166" s="341" t="s">
        <v>3366</v>
      </c>
      <c r="C166" s="341" t="s">
        <v>808</v>
      </c>
      <c r="D166" s="341" t="s">
        <v>554</v>
      </c>
      <c r="E166" s="552">
        <v>116</v>
      </c>
      <c r="F166" s="543">
        <v>23.04</v>
      </c>
      <c r="G166" s="343">
        <v>116</v>
      </c>
      <c r="H166" s="341">
        <v>0.99160000000000004</v>
      </c>
      <c r="I166" s="343">
        <v>4656</v>
      </c>
      <c r="J166" s="343">
        <f t="shared" si="14"/>
        <v>0</v>
      </c>
      <c r="K166" s="343">
        <v>0.28304890711607122</v>
      </c>
      <c r="L166" s="343">
        <v>26.24</v>
      </c>
      <c r="M166" s="343">
        <v>116</v>
      </c>
      <c r="N166" s="341">
        <v>0.99390000000000001</v>
      </c>
      <c r="O166" s="343">
        <v>5710</v>
      </c>
      <c r="P166" s="343">
        <f t="shared" si="15"/>
        <v>0</v>
      </c>
      <c r="Q166" s="555">
        <v>0.29427722456050887</v>
      </c>
      <c r="R166" s="563">
        <v>24.96</v>
      </c>
      <c r="S166" s="343">
        <v>116</v>
      </c>
      <c r="T166" s="341">
        <v>0.99360000000000004</v>
      </c>
      <c r="U166" s="343">
        <v>6082</v>
      </c>
      <c r="V166" s="343">
        <f t="shared" si="16"/>
        <v>0</v>
      </c>
      <c r="W166" s="343">
        <v>0.34061028330603621</v>
      </c>
      <c r="X166" s="343">
        <v>21.28</v>
      </c>
      <c r="Y166" s="343">
        <v>116</v>
      </c>
      <c r="Z166" s="341">
        <v>0.99150000000000005</v>
      </c>
      <c r="AA166" s="343">
        <v>4237</v>
      </c>
      <c r="AB166" s="343">
        <f t="shared" si="17"/>
        <v>0</v>
      </c>
      <c r="AC166" s="552">
        <v>0.26991137417666133</v>
      </c>
      <c r="AD166" s="563">
        <v>22.24</v>
      </c>
      <c r="AE166" s="343">
        <v>116</v>
      </c>
      <c r="AF166" s="341">
        <v>0.9909</v>
      </c>
      <c r="AG166" s="343">
        <v>3708</v>
      </c>
      <c r="AH166" s="343">
        <f t="shared" si="18"/>
        <v>0</v>
      </c>
      <c r="AI166" s="343">
        <v>0.22615290908698721</v>
      </c>
      <c r="AJ166" s="343">
        <v>22.4</v>
      </c>
      <c r="AK166" s="343">
        <v>116</v>
      </c>
      <c r="AL166" s="341">
        <v>0.99170000000000003</v>
      </c>
      <c r="AM166" s="343">
        <v>4108</v>
      </c>
      <c r="AN166" s="343">
        <f t="shared" si="19"/>
        <v>0</v>
      </c>
      <c r="AO166" s="552">
        <v>0.25684410768105442</v>
      </c>
      <c r="AP166" s="360">
        <f t="shared" si="20"/>
        <v>2.7847413432121985E-3</v>
      </c>
    </row>
    <row r="167" spans="1:42">
      <c r="A167" s="551">
        <v>156</v>
      </c>
      <c r="B167" s="341" t="s">
        <v>3366</v>
      </c>
      <c r="C167" s="341" t="s">
        <v>810</v>
      </c>
      <c r="D167" s="341" t="s">
        <v>502</v>
      </c>
      <c r="E167" s="552">
        <v>140</v>
      </c>
      <c r="F167" s="543">
        <v>51.52</v>
      </c>
      <c r="G167" s="343">
        <v>112</v>
      </c>
      <c r="H167" s="341">
        <v>0.66510000000000002</v>
      </c>
      <c r="I167" s="343">
        <v>10220</v>
      </c>
      <c r="J167" s="343">
        <f t="shared" si="14"/>
        <v>0</v>
      </c>
      <c r="K167" s="343">
        <v>41.42</v>
      </c>
      <c r="L167" s="343">
        <v>51.36</v>
      </c>
      <c r="M167" s="343">
        <v>112</v>
      </c>
      <c r="N167" s="341">
        <v>0.75470000000000004</v>
      </c>
      <c r="O167" s="343">
        <v>12576</v>
      </c>
      <c r="P167" s="343">
        <f t="shared" si="15"/>
        <v>0</v>
      </c>
      <c r="Q167" s="555">
        <v>43.6</v>
      </c>
      <c r="R167" s="563">
        <v>54.4</v>
      </c>
      <c r="S167" s="343">
        <v>112</v>
      </c>
      <c r="T167" s="341">
        <v>0.76439999999999997</v>
      </c>
      <c r="U167" s="343">
        <v>12818</v>
      </c>
      <c r="V167" s="343">
        <f t="shared" si="16"/>
        <v>0</v>
      </c>
      <c r="W167" s="343">
        <v>42.81</v>
      </c>
      <c r="X167" s="343">
        <v>52</v>
      </c>
      <c r="Y167" s="343">
        <v>112</v>
      </c>
      <c r="Z167" s="341">
        <v>0.61670000000000003</v>
      </c>
      <c r="AA167" s="343">
        <v>9924</v>
      </c>
      <c r="AB167" s="343">
        <f t="shared" si="17"/>
        <v>0</v>
      </c>
      <c r="AC167" s="552">
        <v>41.59</v>
      </c>
      <c r="AD167" s="563">
        <v>43.2</v>
      </c>
      <c r="AE167" s="343">
        <v>112</v>
      </c>
      <c r="AF167" s="341">
        <v>0.53569999999999995</v>
      </c>
      <c r="AG167" s="343">
        <v>8322</v>
      </c>
      <c r="AH167" s="343">
        <f t="shared" si="18"/>
        <v>0</v>
      </c>
      <c r="AI167" s="343">
        <v>48.32</v>
      </c>
      <c r="AJ167" s="343">
        <v>45.28</v>
      </c>
      <c r="AK167" s="343">
        <v>112</v>
      </c>
      <c r="AL167" s="341">
        <v>0.58830000000000005</v>
      </c>
      <c r="AM167" s="343">
        <v>9028</v>
      </c>
      <c r="AN167" s="343">
        <f t="shared" si="19"/>
        <v>0</v>
      </c>
      <c r="AO167" s="552">
        <v>47.07</v>
      </c>
      <c r="AP167" s="360">
        <f t="shared" si="20"/>
        <v>0.44134999999999996</v>
      </c>
    </row>
    <row r="168" spans="1:42">
      <c r="A168" s="551">
        <v>157</v>
      </c>
      <c r="B168" s="341" t="s">
        <v>3366</v>
      </c>
      <c r="C168" s="341" t="s">
        <v>814</v>
      </c>
      <c r="D168" s="341" t="s">
        <v>496</v>
      </c>
      <c r="E168" s="552">
        <v>125</v>
      </c>
      <c r="F168" s="543">
        <v>98.88</v>
      </c>
      <c r="G168" s="343">
        <v>100</v>
      </c>
      <c r="H168" s="341">
        <v>0.76859999999999995</v>
      </c>
      <c r="I168" s="343">
        <v>20349</v>
      </c>
      <c r="J168" s="343">
        <f t="shared" si="14"/>
        <v>0</v>
      </c>
      <c r="K168" s="343">
        <v>37.18</v>
      </c>
      <c r="L168" s="343">
        <v>99.84</v>
      </c>
      <c r="M168" s="343">
        <v>100</v>
      </c>
      <c r="N168" s="341">
        <v>0.91739999999999999</v>
      </c>
      <c r="O168" s="343">
        <v>18264</v>
      </c>
      <c r="P168" s="343">
        <f t="shared" si="15"/>
        <v>0</v>
      </c>
      <c r="Q168" s="555">
        <v>26.8</v>
      </c>
      <c r="R168" s="563">
        <v>106.32</v>
      </c>
      <c r="S168" s="343">
        <v>106.32</v>
      </c>
      <c r="T168" s="341">
        <v>0.8347</v>
      </c>
      <c r="U168" s="343">
        <v>12942</v>
      </c>
      <c r="V168" s="343">
        <f t="shared" si="16"/>
        <v>0</v>
      </c>
      <c r="W168" s="343">
        <v>20.25</v>
      </c>
      <c r="X168" s="343">
        <v>102.72</v>
      </c>
      <c r="Y168" s="343">
        <v>102.72</v>
      </c>
      <c r="Z168" s="341">
        <v>0.7</v>
      </c>
      <c r="AA168" s="343">
        <v>12762</v>
      </c>
      <c r="AB168" s="343">
        <f t="shared" si="17"/>
        <v>0</v>
      </c>
      <c r="AC168" s="552">
        <v>23.86</v>
      </c>
      <c r="AD168" s="563">
        <v>113.04</v>
      </c>
      <c r="AE168" s="343">
        <v>113.04</v>
      </c>
      <c r="AF168" s="341">
        <v>0.72450000000000003</v>
      </c>
      <c r="AG168" s="343">
        <v>18072</v>
      </c>
      <c r="AH168" s="343">
        <f t="shared" si="18"/>
        <v>0</v>
      </c>
      <c r="AI168" s="343">
        <v>29.66</v>
      </c>
      <c r="AJ168" s="343">
        <v>98.16</v>
      </c>
      <c r="AK168" s="343">
        <v>100</v>
      </c>
      <c r="AL168" s="341">
        <v>0.91169999999999995</v>
      </c>
      <c r="AM168" s="343">
        <v>17274</v>
      </c>
      <c r="AN168" s="343">
        <f t="shared" si="19"/>
        <v>0</v>
      </c>
      <c r="AO168" s="552">
        <v>26.81</v>
      </c>
      <c r="AP168" s="360">
        <f t="shared" si="20"/>
        <v>0.27426666666666666</v>
      </c>
    </row>
    <row r="169" spans="1:42">
      <c r="A169" s="551">
        <v>158</v>
      </c>
      <c r="B169" s="341" t="s">
        <v>3366</v>
      </c>
      <c r="C169" s="341" t="s">
        <v>816</v>
      </c>
      <c r="D169" s="341" t="s">
        <v>499</v>
      </c>
      <c r="E169" s="552">
        <v>200</v>
      </c>
      <c r="F169" s="543">
        <v>150</v>
      </c>
      <c r="G169" s="343">
        <v>160</v>
      </c>
      <c r="H169" s="341">
        <v>0.95340000000000003</v>
      </c>
      <c r="I169" s="343">
        <v>41721</v>
      </c>
      <c r="J169" s="343">
        <f t="shared" si="14"/>
        <v>0</v>
      </c>
      <c r="K169" s="343">
        <v>40.51</v>
      </c>
      <c r="L169" s="343">
        <v>142.47999999999999</v>
      </c>
      <c r="M169" s="343">
        <v>160</v>
      </c>
      <c r="N169" s="341">
        <v>0.90690000000000004</v>
      </c>
      <c r="O169" s="343">
        <v>18523</v>
      </c>
      <c r="P169" s="343">
        <f t="shared" si="15"/>
        <v>0</v>
      </c>
      <c r="Q169" s="555">
        <v>19.27</v>
      </c>
      <c r="R169" s="563">
        <v>99.6</v>
      </c>
      <c r="S169" s="343">
        <v>160</v>
      </c>
      <c r="T169" s="341">
        <v>0.92210000000000003</v>
      </c>
      <c r="U169" s="343">
        <v>17008</v>
      </c>
      <c r="V169" s="343">
        <f t="shared" si="16"/>
        <v>0</v>
      </c>
      <c r="W169" s="343">
        <v>25.72</v>
      </c>
      <c r="X169" s="343">
        <v>143.12</v>
      </c>
      <c r="Y169" s="343">
        <v>160</v>
      </c>
      <c r="Z169" s="341">
        <v>0.93859999999999999</v>
      </c>
      <c r="AA169" s="343">
        <v>18077</v>
      </c>
      <c r="AB169" s="343">
        <f t="shared" si="17"/>
        <v>0</v>
      </c>
      <c r="AC169" s="552">
        <v>18.09</v>
      </c>
      <c r="AD169" s="563">
        <v>141.6</v>
      </c>
      <c r="AE169" s="343">
        <v>160</v>
      </c>
      <c r="AF169" s="341">
        <v>0.93910000000000005</v>
      </c>
      <c r="AG169" s="343">
        <v>31312</v>
      </c>
      <c r="AH169" s="343">
        <f t="shared" si="18"/>
        <v>0</v>
      </c>
      <c r="AI169" s="343">
        <v>31.65</v>
      </c>
      <c r="AJ169" s="343">
        <v>134.4</v>
      </c>
      <c r="AK169" s="343">
        <v>160</v>
      </c>
      <c r="AL169" s="341">
        <v>0.92079999999999995</v>
      </c>
      <c r="AM169" s="343">
        <v>11231</v>
      </c>
      <c r="AN169" s="343">
        <f t="shared" si="19"/>
        <v>0</v>
      </c>
      <c r="AO169" s="552">
        <v>12.6</v>
      </c>
      <c r="AP169" s="360">
        <f t="shared" si="20"/>
        <v>0.24640000000000001</v>
      </c>
    </row>
    <row r="170" spans="1:42">
      <c r="A170" s="551">
        <v>159</v>
      </c>
      <c r="B170" s="341" t="s">
        <v>3366</v>
      </c>
      <c r="C170" s="341" t="s">
        <v>818</v>
      </c>
      <c r="D170" s="341" t="s">
        <v>499</v>
      </c>
      <c r="E170" s="552">
        <v>225</v>
      </c>
      <c r="F170" s="543">
        <v>110.4</v>
      </c>
      <c r="G170" s="343">
        <v>180</v>
      </c>
      <c r="H170" s="341">
        <v>0.94750000000000001</v>
      </c>
      <c r="I170" s="343">
        <v>32892</v>
      </c>
      <c r="J170" s="343">
        <f t="shared" si="14"/>
        <v>0</v>
      </c>
      <c r="K170" s="343">
        <v>43.67</v>
      </c>
      <c r="L170" s="343">
        <v>101.44</v>
      </c>
      <c r="M170" s="343">
        <v>180</v>
      </c>
      <c r="N170" s="341">
        <v>0.95509999999999995</v>
      </c>
      <c r="O170" s="343">
        <v>32580</v>
      </c>
      <c r="P170" s="343">
        <f t="shared" si="15"/>
        <v>0</v>
      </c>
      <c r="Q170" s="555">
        <v>45.2</v>
      </c>
      <c r="R170" s="563">
        <v>131.19999999999999</v>
      </c>
      <c r="S170" s="343">
        <v>180</v>
      </c>
      <c r="T170" s="341">
        <v>0.95369999999999999</v>
      </c>
      <c r="U170" s="343">
        <v>30714</v>
      </c>
      <c r="V170" s="343">
        <f t="shared" si="16"/>
        <v>0</v>
      </c>
      <c r="W170" s="343">
        <v>34.090000000000003</v>
      </c>
      <c r="X170" s="343">
        <v>184.32</v>
      </c>
      <c r="Y170" s="343">
        <v>184.32</v>
      </c>
      <c r="Z170" s="341">
        <v>0.92810000000000004</v>
      </c>
      <c r="AA170" s="343">
        <v>51238</v>
      </c>
      <c r="AB170" s="343">
        <f t="shared" si="17"/>
        <v>0</v>
      </c>
      <c r="AC170" s="552">
        <v>40.26</v>
      </c>
      <c r="AD170" s="563">
        <v>181.44</v>
      </c>
      <c r="AE170" s="343">
        <v>181.44</v>
      </c>
      <c r="AF170" s="341">
        <v>0.92820000000000003</v>
      </c>
      <c r="AG170" s="343">
        <v>46118</v>
      </c>
      <c r="AH170" s="343">
        <f t="shared" si="18"/>
        <v>0</v>
      </c>
      <c r="AI170" s="343">
        <v>36.799999999999997</v>
      </c>
      <c r="AJ170" s="343">
        <v>183.2</v>
      </c>
      <c r="AK170" s="343">
        <v>183.2</v>
      </c>
      <c r="AL170" s="341">
        <v>0.93220000000000003</v>
      </c>
      <c r="AM170" s="343">
        <v>47874</v>
      </c>
      <c r="AN170" s="343">
        <f t="shared" si="19"/>
        <v>0</v>
      </c>
      <c r="AO170" s="552">
        <v>38.93</v>
      </c>
      <c r="AP170" s="360">
        <f t="shared" si="20"/>
        <v>0.39824999999999994</v>
      </c>
    </row>
    <row r="171" spans="1:42">
      <c r="A171" s="551">
        <v>160</v>
      </c>
      <c r="B171" s="341" t="s">
        <v>3366</v>
      </c>
      <c r="C171" s="341" t="s">
        <v>820</v>
      </c>
      <c r="D171" s="341" t="s">
        <v>499</v>
      </c>
      <c r="E171" s="552">
        <v>360</v>
      </c>
      <c r="F171" s="543">
        <v>276.48</v>
      </c>
      <c r="G171" s="343">
        <v>288</v>
      </c>
      <c r="H171" s="341">
        <v>0.99080000000000001</v>
      </c>
      <c r="I171" s="343">
        <v>124008</v>
      </c>
      <c r="J171" s="343">
        <f t="shared" si="14"/>
        <v>5660.9346270081069</v>
      </c>
      <c r="K171" s="343">
        <v>62.87</v>
      </c>
      <c r="L171" s="343">
        <v>264.48</v>
      </c>
      <c r="M171" s="343">
        <v>288</v>
      </c>
      <c r="N171" s="341">
        <v>0.99139999999999995</v>
      </c>
      <c r="O171" s="343">
        <v>115424</v>
      </c>
      <c r="P171" s="343">
        <f t="shared" si="15"/>
        <v>0</v>
      </c>
      <c r="Q171" s="555">
        <v>59.16</v>
      </c>
      <c r="R171" s="563">
        <v>237.76</v>
      </c>
      <c r="S171" s="343">
        <v>288</v>
      </c>
      <c r="T171" s="341">
        <v>0.99280000000000002</v>
      </c>
      <c r="U171" s="343">
        <v>77512</v>
      </c>
      <c r="V171" s="343">
        <f t="shared" si="16"/>
        <v>0</v>
      </c>
      <c r="W171" s="343">
        <v>45.61</v>
      </c>
      <c r="X171" s="343">
        <v>226.72</v>
      </c>
      <c r="Y171" s="343">
        <v>288</v>
      </c>
      <c r="Z171" s="341">
        <v>0.99460000000000004</v>
      </c>
      <c r="AA171" s="343">
        <v>89536</v>
      </c>
      <c r="AB171" s="343">
        <f t="shared" si="17"/>
        <v>0</v>
      </c>
      <c r="AC171" s="552">
        <v>53.37</v>
      </c>
      <c r="AD171" s="563">
        <v>226.88</v>
      </c>
      <c r="AE171" s="343">
        <v>288</v>
      </c>
      <c r="AF171" s="341">
        <v>0.99270000000000003</v>
      </c>
      <c r="AG171" s="343">
        <v>40856</v>
      </c>
      <c r="AH171" s="343">
        <f t="shared" si="18"/>
        <v>0</v>
      </c>
      <c r="AI171" s="343">
        <v>24.38</v>
      </c>
      <c r="AJ171" s="343">
        <v>268.48</v>
      </c>
      <c r="AK171" s="343">
        <v>288</v>
      </c>
      <c r="AL171" s="341">
        <v>0.99060000000000004</v>
      </c>
      <c r="AM171" s="343">
        <v>58074</v>
      </c>
      <c r="AN171" s="343">
        <f t="shared" si="19"/>
        <v>0</v>
      </c>
      <c r="AO171" s="552">
        <v>30.33</v>
      </c>
      <c r="AP171" s="360">
        <f t="shared" si="20"/>
        <v>0.45953333333333324</v>
      </c>
    </row>
    <row r="172" spans="1:42">
      <c r="A172" s="551">
        <v>161</v>
      </c>
      <c r="B172" s="341" t="s">
        <v>3366</v>
      </c>
      <c r="C172" s="341" t="s">
        <v>824</v>
      </c>
      <c r="D172" s="341" t="s">
        <v>499</v>
      </c>
      <c r="E172" s="552">
        <v>237</v>
      </c>
      <c r="F172" s="543">
        <v>190.08</v>
      </c>
      <c r="G172" s="343">
        <v>190.08</v>
      </c>
      <c r="H172" s="341">
        <v>0.91049999999999998</v>
      </c>
      <c r="I172" s="343">
        <v>40618</v>
      </c>
      <c r="J172" s="343">
        <f t="shared" si="14"/>
        <v>0</v>
      </c>
      <c r="K172" s="343">
        <v>32.590000000000003</v>
      </c>
      <c r="L172" s="343">
        <v>165.12</v>
      </c>
      <c r="M172" s="343">
        <v>189.6</v>
      </c>
      <c r="N172" s="341">
        <v>0.91310000000000002</v>
      </c>
      <c r="O172" s="343">
        <v>50656</v>
      </c>
      <c r="P172" s="343">
        <f t="shared" si="15"/>
        <v>0</v>
      </c>
      <c r="Q172" s="555">
        <v>45.16</v>
      </c>
      <c r="R172" s="563">
        <v>162.56</v>
      </c>
      <c r="S172" s="343">
        <v>189.6</v>
      </c>
      <c r="T172" s="341">
        <v>0.90910000000000002</v>
      </c>
      <c r="U172" s="343">
        <v>39778</v>
      </c>
      <c r="V172" s="343">
        <f t="shared" si="16"/>
        <v>0</v>
      </c>
      <c r="W172" s="343">
        <v>37.380000000000003</v>
      </c>
      <c r="X172" s="343">
        <v>165.44</v>
      </c>
      <c r="Y172" s="343">
        <v>189.6</v>
      </c>
      <c r="Z172" s="341">
        <v>0.90780000000000005</v>
      </c>
      <c r="AA172" s="343">
        <v>44182</v>
      </c>
      <c r="AB172" s="343">
        <f t="shared" si="17"/>
        <v>0</v>
      </c>
      <c r="AC172" s="552">
        <v>39.54</v>
      </c>
      <c r="AD172" s="563">
        <v>175.2</v>
      </c>
      <c r="AE172" s="343">
        <v>189.6</v>
      </c>
      <c r="AF172" s="341">
        <v>0.89190000000000003</v>
      </c>
      <c r="AG172" s="343">
        <v>34094</v>
      </c>
      <c r="AH172" s="343">
        <f t="shared" si="18"/>
        <v>0</v>
      </c>
      <c r="AI172" s="343">
        <v>29.32</v>
      </c>
      <c r="AJ172" s="343">
        <v>177.76</v>
      </c>
      <c r="AK172" s="343">
        <v>189.6</v>
      </c>
      <c r="AL172" s="341">
        <v>0.85140000000000005</v>
      </c>
      <c r="AM172" s="343">
        <v>17888</v>
      </c>
      <c r="AN172" s="343">
        <f t="shared" si="19"/>
        <v>0</v>
      </c>
      <c r="AO172" s="552">
        <v>16.420000000000002</v>
      </c>
      <c r="AP172" s="360">
        <f t="shared" si="20"/>
        <v>0.33401666666666663</v>
      </c>
    </row>
    <row r="173" spans="1:42">
      <c r="A173" s="551">
        <v>162</v>
      </c>
      <c r="B173" s="341" t="s">
        <v>3366</v>
      </c>
      <c r="C173" s="341" t="s">
        <v>828</v>
      </c>
      <c r="D173" s="341" t="s">
        <v>499</v>
      </c>
      <c r="E173" s="552">
        <v>600</v>
      </c>
      <c r="F173" s="543">
        <v>374.4</v>
      </c>
      <c r="G173" s="343">
        <v>480</v>
      </c>
      <c r="H173" s="341">
        <v>0.95050000000000001</v>
      </c>
      <c r="I173" s="343">
        <v>67734</v>
      </c>
      <c r="J173" s="343">
        <f t="shared" si="14"/>
        <v>0</v>
      </c>
      <c r="K173" s="343">
        <v>26.4</v>
      </c>
      <c r="L173" s="343">
        <v>298.08</v>
      </c>
      <c r="M173" s="343">
        <v>480</v>
      </c>
      <c r="N173" s="341">
        <v>0.95630000000000004</v>
      </c>
      <c r="O173" s="343">
        <v>76059</v>
      </c>
      <c r="P173" s="343">
        <f t="shared" si="15"/>
        <v>0</v>
      </c>
      <c r="Q173" s="555">
        <v>35.82</v>
      </c>
      <c r="R173" s="563">
        <v>340.56</v>
      </c>
      <c r="S173" s="343">
        <v>480</v>
      </c>
      <c r="T173" s="341">
        <v>0.95109999999999995</v>
      </c>
      <c r="U173" s="343">
        <v>70200</v>
      </c>
      <c r="V173" s="343">
        <f t="shared" si="16"/>
        <v>0</v>
      </c>
      <c r="W173" s="343">
        <v>30.08</v>
      </c>
      <c r="X173" s="343">
        <v>312.48</v>
      </c>
      <c r="Y173" s="343">
        <v>480</v>
      </c>
      <c r="Z173" s="341">
        <v>0.9546</v>
      </c>
      <c r="AA173" s="343">
        <v>74466</v>
      </c>
      <c r="AB173" s="343">
        <f t="shared" si="17"/>
        <v>0</v>
      </c>
      <c r="AC173" s="552">
        <v>33.549999999999997</v>
      </c>
      <c r="AD173" s="563">
        <v>334.08</v>
      </c>
      <c r="AE173" s="343">
        <v>480</v>
      </c>
      <c r="AF173" s="341">
        <v>0.95269999999999999</v>
      </c>
      <c r="AG173" s="343">
        <v>74106</v>
      </c>
      <c r="AH173" s="343">
        <f t="shared" si="18"/>
        <v>0</v>
      </c>
      <c r="AI173" s="343">
        <v>31.28</v>
      </c>
      <c r="AJ173" s="343">
        <v>347.76</v>
      </c>
      <c r="AK173" s="343">
        <v>480</v>
      </c>
      <c r="AL173" s="341">
        <v>0.94979999999999998</v>
      </c>
      <c r="AM173" s="343">
        <v>65052</v>
      </c>
      <c r="AN173" s="343">
        <f t="shared" si="19"/>
        <v>0</v>
      </c>
      <c r="AO173" s="552">
        <v>27.32</v>
      </c>
      <c r="AP173" s="360">
        <f t="shared" si="20"/>
        <v>0.30741666666666662</v>
      </c>
    </row>
    <row r="174" spans="1:42">
      <c r="A174" s="551">
        <v>163</v>
      </c>
      <c r="B174" s="341" t="s">
        <v>3366</v>
      </c>
      <c r="C174" s="341" t="s">
        <v>830</v>
      </c>
      <c r="D174" s="341" t="s">
        <v>499</v>
      </c>
      <c r="E174" s="552">
        <v>111</v>
      </c>
      <c r="F174" s="543">
        <v>181.6</v>
      </c>
      <c r="G174" s="343">
        <v>181.6</v>
      </c>
      <c r="H174" s="341">
        <v>0.9012</v>
      </c>
      <c r="I174" s="343">
        <v>42387</v>
      </c>
      <c r="J174" s="343">
        <f t="shared" si="14"/>
        <v>0</v>
      </c>
      <c r="K174" s="343">
        <v>35.97</v>
      </c>
      <c r="L174" s="343">
        <v>136.32</v>
      </c>
      <c r="M174" s="343">
        <v>136.32</v>
      </c>
      <c r="N174" s="341">
        <v>0.9879</v>
      </c>
      <c r="O174" s="343">
        <v>20008</v>
      </c>
      <c r="P174" s="343">
        <f t="shared" si="15"/>
        <v>0</v>
      </c>
      <c r="Q174" s="555">
        <v>19.97</v>
      </c>
      <c r="R174" s="563">
        <v>150.80000000000001</v>
      </c>
      <c r="S174" s="343">
        <v>150.80000000000001</v>
      </c>
      <c r="T174" s="341">
        <v>0.98709999999999998</v>
      </c>
      <c r="U174" s="343">
        <v>25653</v>
      </c>
      <c r="V174" s="343">
        <f t="shared" si="16"/>
        <v>0</v>
      </c>
      <c r="W174" s="343">
        <v>23.93</v>
      </c>
      <c r="X174" s="343">
        <v>137.44</v>
      </c>
      <c r="Y174" s="343">
        <v>137.44</v>
      </c>
      <c r="Z174" s="341">
        <v>0.9889</v>
      </c>
      <c r="AA174" s="343">
        <v>10847</v>
      </c>
      <c r="AB174" s="343">
        <f t="shared" si="17"/>
        <v>0</v>
      </c>
      <c r="AC174" s="552">
        <v>10.73</v>
      </c>
      <c r="AD174" s="563">
        <v>136.56</v>
      </c>
      <c r="AE174" s="343">
        <v>136.56</v>
      </c>
      <c r="AF174" s="341">
        <v>0.97940000000000005</v>
      </c>
      <c r="AG174" s="343">
        <v>8007</v>
      </c>
      <c r="AH174" s="343">
        <f t="shared" si="18"/>
        <v>0</v>
      </c>
      <c r="AI174" s="343">
        <v>8.0500000000000007</v>
      </c>
      <c r="AJ174" s="343">
        <v>151.84</v>
      </c>
      <c r="AK174" s="343">
        <v>151.84</v>
      </c>
      <c r="AL174" s="341">
        <v>0.98699999999999999</v>
      </c>
      <c r="AM174" s="343">
        <v>46389</v>
      </c>
      <c r="AN174" s="343">
        <f t="shared" si="19"/>
        <v>0</v>
      </c>
      <c r="AO174" s="552">
        <v>42.99</v>
      </c>
      <c r="AP174" s="360">
        <f t="shared" si="20"/>
        <v>0.2360666666666667</v>
      </c>
    </row>
    <row r="175" spans="1:42">
      <c r="A175" s="551">
        <v>164</v>
      </c>
      <c r="B175" s="341" t="s">
        <v>3366</v>
      </c>
      <c r="C175" s="341" t="s">
        <v>832</v>
      </c>
      <c r="D175" s="341" t="s">
        <v>515</v>
      </c>
      <c r="E175" s="552">
        <v>210</v>
      </c>
      <c r="F175" s="543">
        <v>108.96</v>
      </c>
      <c r="G175" s="343">
        <v>210</v>
      </c>
      <c r="H175" s="341">
        <v>0.86729999999999996</v>
      </c>
      <c r="I175" s="343">
        <v>17690</v>
      </c>
      <c r="J175" s="343">
        <f t="shared" si="14"/>
        <v>0</v>
      </c>
      <c r="K175" s="343">
        <v>0.25999134786418832</v>
      </c>
      <c r="L175" s="343">
        <v>53.28</v>
      </c>
      <c r="M175" s="343">
        <v>210</v>
      </c>
      <c r="N175" s="341">
        <v>0.85350000000000004</v>
      </c>
      <c r="O175" s="343">
        <v>12504</v>
      </c>
      <c r="P175" s="343">
        <f t="shared" si="15"/>
        <v>0</v>
      </c>
      <c r="Q175" s="555">
        <v>0.36957985254373937</v>
      </c>
      <c r="R175" s="563">
        <v>42.72</v>
      </c>
      <c r="S175" s="343">
        <v>210</v>
      </c>
      <c r="T175" s="341">
        <v>0.8619</v>
      </c>
      <c r="U175" s="343">
        <v>10526</v>
      </c>
      <c r="V175" s="343">
        <f t="shared" si="16"/>
        <v>0</v>
      </c>
      <c r="W175" s="343">
        <v>0.39704775477649884</v>
      </c>
      <c r="X175" s="343">
        <v>34.4</v>
      </c>
      <c r="Y175" s="343">
        <v>210</v>
      </c>
      <c r="Z175" s="341">
        <v>0.86240000000000006</v>
      </c>
      <c r="AA175" s="343">
        <v>7812</v>
      </c>
      <c r="AB175" s="343">
        <f t="shared" si="17"/>
        <v>0</v>
      </c>
      <c r="AC175" s="552">
        <v>0.35393385684083356</v>
      </c>
      <c r="AD175" s="563">
        <v>29.76</v>
      </c>
      <c r="AE175" s="343">
        <v>210</v>
      </c>
      <c r="AF175" s="341">
        <v>0.9093</v>
      </c>
      <c r="AG175" s="343">
        <v>4202</v>
      </c>
      <c r="AH175" s="343">
        <f t="shared" si="18"/>
        <v>0</v>
      </c>
      <c r="AI175" s="343">
        <v>0.20870987336226349</v>
      </c>
      <c r="AJ175" s="343">
        <v>10.88</v>
      </c>
      <c r="AK175" s="343">
        <v>210</v>
      </c>
      <c r="AL175" s="341">
        <v>0.99990000000000001</v>
      </c>
      <c r="AM175" s="343">
        <v>1492</v>
      </c>
      <c r="AN175" s="343">
        <f t="shared" si="19"/>
        <v>0</v>
      </c>
      <c r="AO175" s="552">
        <v>0.19048064937212675</v>
      </c>
      <c r="AP175" s="360">
        <f t="shared" si="20"/>
        <v>2.9662388912660835E-3</v>
      </c>
    </row>
    <row r="176" spans="1:42">
      <c r="A176" s="551">
        <v>165</v>
      </c>
      <c r="B176" s="341" t="s">
        <v>3366</v>
      </c>
      <c r="C176" s="341" t="s">
        <v>836</v>
      </c>
      <c r="D176" s="341" t="s">
        <v>496</v>
      </c>
      <c r="E176" s="552">
        <v>160</v>
      </c>
      <c r="F176" s="543">
        <v>89.52</v>
      </c>
      <c r="G176" s="343">
        <v>128</v>
      </c>
      <c r="H176" s="341">
        <v>0.90629999999999999</v>
      </c>
      <c r="I176" s="343">
        <v>13990</v>
      </c>
      <c r="J176" s="343">
        <f t="shared" si="14"/>
        <v>0</v>
      </c>
      <c r="K176" s="343">
        <v>23.95</v>
      </c>
      <c r="L176" s="343">
        <v>87.84</v>
      </c>
      <c r="M176" s="343">
        <v>128</v>
      </c>
      <c r="N176" s="341">
        <v>0.92820000000000003</v>
      </c>
      <c r="O176" s="343">
        <v>15478</v>
      </c>
      <c r="P176" s="343">
        <f t="shared" si="15"/>
        <v>0</v>
      </c>
      <c r="Q176" s="555">
        <v>25.52</v>
      </c>
      <c r="R176" s="563">
        <v>92.48</v>
      </c>
      <c r="S176" s="343">
        <v>128</v>
      </c>
      <c r="T176" s="341">
        <v>0.93789999999999996</v>
      </c>
      <c r="U176" s="343">
        <v>17218</v>
      </c>
      <c r="V176" s="343">
        <f t="shared" si="16"/>
        <v>0</v>
      </c>
      <c r="W176" s="343">
        <v>27.57</v>
      </c>
      <c r="X176" s="343">
        <v>70.08</v>
      </c>
      <c r="Y176" s="343">
        <v>128</v>
      </c>
      <c r="Z176" s="341">
        <v>0.90280000000000005</v>
      </c>
      <c r="AA176" s="343">
        <v>13339</v>
      </c>
      <c r="AB176" s="343">
        <f t="shared" si="17"/>
        <v>0</v>
      </c>
      <c r="AC176" s="552">
        <v>28.34</v>
      </c>
      <c r="AD176" s="563">
        <v>85.84</v>
      </c>
      <c r="AE176" s="343">
        <v>128</v>
      </c>
      <c r="AF176" s="341">
        <v>0.8881</v>
      </c>
      <c r="AG176" s="343">
        <v>12121</v>
      </c>
      <c r="AH176" s="343">
        <f t="shared" si="18"/>
        <v>0</v>
      </c>
      <c r="AI176" s="343">
        <v>21.37</v>
      </c>
      <c r="AJ176" s="343">
        <v>101.04</v>
      </c>
      <c r="AK176" s="343">
        <v>128</v>
      </c>
      <c r="AL176" s="341">
        <v>0.90359999999999996</v>
      </c>
      <c r="AM176" s="343">
        <v>12777</v>
      </c>
      <c r="AN176" s="343">
        <f t="shared" si="19"/>
        <v>0</v>
      </c>
      <c r="AO176" s="552">
        <v>19.440000000000001</v>
      </c>
      <c r="AP176" s="360">
        <f t="shared" si="20"/>
        <v>0.24364999999999998</v>
      </c>
    </row>
    <row r="177" spans="1:42">
      <c r="A177" s="551">
        <v>166</v>
      </c>
      <c r="B177" s="341" t="s">
        <v>3366</v>
      </c>
      <c r="C177" s="341" t="s">
        <v>838</v>
      </c>
      <c r="D177" s="341" t="s">
        <v>515</v>
      </c>
      <c r="E177" s="552">
        <v>130</v>
      </c>
      <c r="F177" s="543">
        <v>153.91999999999999</v>
      </c>
      <c r="G177" s="343">
        <v>153.91999999999999</v>
      </c>
      <c r="H177" s="341">
        <v>0.58389999999999997</v>
      </c>
      <c r="I177" s="343">
        <v>9790</v>
      </c>
      <c r="J177" s="343">
        <f t="shared" si="14"/>
        <v>0</v>
      </c>
      <c r="K177" s="343">
        <v>0.15129224433043581</v>
      </c>
      <c r="L177" s="343">
        <v>136.4</v>
      </c>
      <c r="M177" s="343">
        <v>136.4</v>
      </c>
      <c r="N177" s="341">
        <v>0.63280000000000003</v>
      </c>
      <c r="O177" s="343">
        <v>13156</v>
      </c>
      <c r="P177" s="343">
        <f t="shared" si="15"/>
        <v>0</v>
      </c>
      <c r="Q177" s="555">
        <v>0.20486609458734731</v>
      </c>
      <c r="R177" s="563">
        <v>140.72</v>
      </c>
      <c r="S177" s="343">
        <v>140.72</v>
      </c>
      <c r="T177" s="341">
        <v>0.63890000000000002</v>
      </c>
      <c r="U177" s="343">
        <v>13549</v>
      </c>
      <c r="V177" s="343">
        <f t="shared" si="16"/>
        <v>0</v>
      </c>
      <c r="W177" s="343">
        <v>0.20930809824806765</v>
      </c>
      <c r="X177" s="343">
        <v>137.68</v>
      </c>
      <c r="Y177" s="343">
        <v>137.68</v>
      </c>
      <c r="Z177" s="341">
        <v>0.57130000000000003</v>
      </c>
      <c r="AA177" s="343">
        <v>9878</v>
      </c>
      <c r="AB177" s="343">
        <f t="shared" si="17"/>
        <v>0</v>
      </c>
      <c r="AC177" s="552">
        <v>0.1687955546153658</v>
      </c>
      <c r="AD177" s="563">
        <v>134.88</v>
      </c>
      <c r="AE177" s="343">
        <v>134.88</v>
      </c>
      <c r="AF177" s="341">
        <v>0.57950000000000002</v>
      </c>
      <c r="AG177" s="343">
        <v>9730</v>
      </c>
      <c r="AH177" s="343">
        <f t="shared" si="18"/>
        <v>0</v>
      </c>
      <c r="AI177" s="343">
        <v>0.16731655235737378</v>
      </c>
      <c r="AJ177" s="343">
        <v>162.32</v>
      </c>
      <c r="AK177" s="343">
        <v>162.32</v>
      </c>
      <c r="AL177" s="341">
        <v>0.60240000000000005</v>
      </c>
      <c r="AM177" s="343">
        <v>10544</v>
      </c>
      <c r="AN177" s="343">
        <f t="shared" si="19"/>
        <v>0</v>
      </c>
      <c r="AO177" s="552">
        <v>0.14976692176223277</v>
      </c>
      <c r="AP177" s="360">
        <f t="shared" si="20"/>
        <v>1.7522424431680383E-3</v>
      </c>
    </row>
    <row r="178" spans="1:42">
      <c r="A178" s="551">
        <v>167</v>
      </c>
      <c r="B178" s="341" t="s">
        <v>3366</v>
      </c>
      <c r="C178" s="341" t="s">
        <v>842</v>
      </c>
      <c r="D178" s="341" t="s">
        <v>499</v>
      </c>
      <c r="E178" s="552">
        <v>560</v>
      </c>
      <c r="F178" s="543">
        <v>24</v>
      </c>
      <c r="G178" s="343">
        <v>448</v>
      </c>
      <c r="H178" s="341">
        <v>1</v>
      </c>
      <c r="I178" s="343">
        <v>96</v>
      </c>
      <c r="J178" s="343">
        <f t="shared" si="14"/>
        <v>0</v>
      </c>
      <c r="K178" s="343">
        <v>0.54</v>
      </c>
      <c r="L178" s="343">
        <v>0</v>
      </c>
      <c r="M178" s="343">
        <v>0</v>
      </c>
      <c r="N178" s="341">
        <v>0</v>
      </c>
      <c r="O178" s="343">
        <v>0</v>
      </c>
      <c r="P178" s="343">
        <f t="shared" si="15"/>
        <v>0</v>
      </c>
      <c r="Q178" s="555">
        <v>0</v>
      </c>
      <c r="R178" s="563">
        <v>0</v>
      </c>
      <c r="S178" s="343">
        <v>0</v>
      </c>
      <c r="T178" s="341">
        <v>0</v>
      </c>
      <c r="U178" s="343">
        <v>0</v>
      </c>
      <c r="V178" s="343">
        <f t="shared" si="16"/>
        <v>0</v>
      </c>
      <c r="W178" s="343">
        <v>0</v>
      </c>
      <c r="X178" s="343">
        <v>0</v>
      </c>
      <c r="Y178" s="343">
        <v>0</v>
      </c>
      <c r="Z178" s="341">
        <v>0</v>
      </c>
      <c r="AA178" s="343">
        <v>0</v>
      </c>
      <c r="AB178" s="343">
        <f t="shared" si="17"/>
        <v>0</v>
      </c>
      <c r="AC178" s="552">
        <v>0</v>
      </c>
      <c r="AD178" s="563">
        <v>0</v>
      </c>
      <c r="AE178" s="343">
        <v>0</v>
      </c>
      <c r="AF178" s="341">
        <v>0</v>
      </c>
      <c r="AG178" s="343">
        <v>0</v>
      </c>
      <c r="AH178" s="343">
        <f t="shared" si="18"/>
        <v>0</v>
      </c>
      <c r="AI178" s="343">
        <v>0</v>
      </c>
      <c r="AJ178" s="343">
        <v>0</v>
      </c>
      <c r="AK178" s="343">
        <v>0</v>
      </c>
      <c r="AL178" s="341">
        <v>0</v>
      </c>
      <c r="AM178" s="343">
        <v>0</v>
      </c>
      <c r="AN178" s="343">
        <f t="shared" si="19"/>
        <v>0</v>
      </c>
      <c r="AO178" s="552">
        <v>0</v>
      </c>
      <c r="AP178" s="360">
        <f t="shared" si="20"/>
        <v>9.0000000000000008E-4</v>
      </c>
    </row>
    <row r="179" spans="1:42">
      <c r="A179" s="551">
        <v>168</v>
      </c>
      <c r="B179" s="341" t="s">
        <v>3366</v>
      </c>
      <c r="C179" s="341" t="s">
        <v>844</v>
      </c>
      <c r="D179" s="341" t="s">
        <v>502</v>
      </c>
      <c r="E179" s="552">
        <v>325</v>
      </c>
      <c r="F179" s="543">
        <v>351.2</v>
      </c>
      <c r="G179" s="343">
        <v>351.2</v>
      </c>
      <c r="H179" s="341">
        <v>0.9</v>
      </c>
      <c r="I179" s="343">
        <v>110090</v>
      </c>
      <c r="J179" s="343">
        <f t="shared" si="14"/>
        <v>0</v>
      </c>
      <c r="K179" s="343">
        <v>48.37</v>
      </c>
      <c r="L179" s="343">
        <v>403.2</v>
      </c>
      <c r="M179" s="343">
        <v>403.2</v>
      </c>
      <c r="N179" s="341">
        <v>0.92810000000000004</v>
      </c>
      <c r="O179" s="343">
        <v>143850</v>
      </c>
      <c r="P179" s="343">
        <f t="shared" si="15"/>
        <v>0</v>
      </c>
      <c r="Q179" s="555">
        <v>51.67</v>
      </c>
      <c r="R179" s="563">
        <v>380</v>
      </c>
      <c r="S179" s="343">
        <v>380</v>
      </c>
      <c r="T179" s="341">
        <v>0.92259999999999998</v>
      </c>
      <c r="U179" s="343">
        <v>131630</v>
      </c>
      <c r="V179" s="343">
        <f t="shared" si="16"/>
        <v>0</v>
      </c>
      <c r="W179" s="343">
        <v>52.14</v>
      </c>
      <c r="X179" s="343">
        <v>330.4</v>
      </c>
      <c r="Y179" s="343">
        <v>330.4</v>
      </c>
      <c r="Z179" s="341">
        <v>0.88990000000000002</v>
      </c>
      <c r="AA179" s="343">
        <v>112220</v>
      </c>
      <c r="AB179" s="343">
        <f t="shared" si="17"/>
        <v>0</v>
      </c>
      <c r="AC179" s="552">
        <v>51.29</v>
      </c>
      <c r="AD179" s="563">
        <v>294.39999999999998</v>
      </c>
      <c r="AE179" s="343">
        <v>294.39999999999998</v>
      </c>
      <c r="AF179" s="341">
        <v>0.87409999999999999</v>
      </c>
      <c r="AG179" s="343">
        <v>104610</v>
      </c>
      <c r="AH179" s="343">
        <f t="shared" si="18"/>
        <v>0</v>
      </c>
      <c r="AI179" s="343">
        <v>54.64</v>
      </c>
      <c r="AJ179" s="343">
        <v>318.39999999999998</v>
      </c>
      <c r="AK179" s="343">
        <v>318.39999999999998</v>
      </c>
      <c r="AL179" s="341">
        <v>0.88839999999999997</v>
      </c>
      <c r="AM179" s="343">
        <v>103860</v>
      </c>
      <c r="AN179" s="343">
        <f t="shared" si="19"/>
        <v>0</v>
      </c>
      <c r="AO179" s="552">
        <v>50.99</v>
      </c>
      <c r="AP179" s="360">
        <f t="shared" si="20"/>
        <v>0.51516666666666677</v>
      </c>
    </row>
    <row r="180" spans="1:42">
      <c r="A180" s="551">
        <v>169</v>
      </c>
      <c r="B180" s="341" t="s">
        <v>3366</v>
      </c>
      <c r="C180" s="341" t="s">
        <v>846</v>
      </c>
      <c r="D180" s="341" t="s">
        <v>499</v>
      </c>
      <c r="E180" s="552">
        <v>400</v>
      </c>
      <c r="F180" s="543">
        <v>159.84</v>
      </c>
      <c r="G180" s="343">
        <v>320</v>
      </c>
      <c r="H180" s="341">
        <v>0.8014</v>
      </c>
      <c r="I180" s="343">
        <v>35586</v>
      </c>
      <c r="J180" s="343">
        <f t="shared" si="14"/>
        <v>0</v>
      </c>
      <c r="K180" s="343">
        <v>38.58</v>
      </c>
      <c r="L180" s="343">
        <v>161.52000000000001</v>
      </c>
      <c r="M180" s="343">
        <v>320</v>
      </c>
      <c r="N180" s="341">
        <v>0.84609999999999996</v>
      </c>
      <c r="O180" s="343">
        <v>45822</v>
      </c>
      <c r="P180" s="343">
        <f t="shared" si="15"/>
        <v>0</v>
      </c>
      <c r="Q180" s="555">
        <v>45.06</v>
      </c>
      <c r="R180" s="563">
        <v>151.19999999999999</v>
      </c>
      <c r="S180" s="343">
        <v>320</v>
      </c>
      <c r="T180" s="341">
        <v>0.79139999999999999</v>
      </c>
      <c r="U180" s="343">
        <v>36531</v>
      </c>
      <c r="V180" s="343">
        <f t="shared" si="16"/>
        <v>0</v>
      </c>
      <c r="W180" s="343">
        <v>42.4</v>
      </c>
      <c r="X180" s="343">
        <v>156.47999999999999</v>
      </c>
      <c r="Y180" s="343">
        <v>320</v>
      </c>
      <c r="Z180" s="341">
        <v>0.8165</v>
      </c>
      <c r="AA180" s="343">
        <v>37248</v>
      </c>
      <c r="AB180" s="343">
        <f t="shared" si="17"/>
        <v>0</v>
      </c>
      <c r="AC180" s="552">
        <v>39.18</v>
      </c>
      <c r="AD180" s="563">
        <v>139.68</v>
      </c>
      <c r="AE180" s="343">
        <v>320</v>
      </c>
      <c r="AF180" s="341">
        <v>0.80400000000000005</v>
      </c>
      <c r="AG180" s="343">
        <v>34299</v>
      </c>
      <c r="AH180" s="343">
        <f t="shared" si="18"/>
        <v>0</v>
      </c>
      <c r="AI180" s="343">
        <v>41.05</v>
      </c>
      <c r="AJ180" s="343">
        <v>141.84</v>
      </c>
      <c r="AK180" s="343">
        <v>320</v>
      </c>
      <c r="AL180" s="341">
        <v>0.78969999999999996</v>
      </c>
      <c r="AM180" s="343">
        <v>29235</v>
      </c>
      <c r="AN180" s="343">
        <f t="shared" si="19"/>
        <v>0</v>
      </c>
      <c r="AO180" s="552">
        <v>36.25</v>
      </c>
      <c r="AP180" s="360">
        <f t="shared" si="20"/>
        <v>0.40419999999999995</v>
      </c>
    </row>
    <row r="181" spans="1:42">
      <c r="A181" s="551">
        <v>170</v>
      </c>
      <c r="B181" s="341" t="s">
        <v>3366</v>
      </c>
      <c r="C181" s="341" t="s">
        <v>848</v>
      </c>
      <c r="D181" s="341" t="s">
        <v>496</v>
      </c>
      <c r="E181" s="552">
        <v>225</v>
      </c>
      <c r="F181" s="543">
        <v>147.30000000000001</v>
      </c>
      <c r="G181" s="343">
        <v>180</v>
      </c>
      <c r="H181" s="341">
        <v>0.99980000000000002</v>
      </c>
      <c r="I181" s="343">
        <v>26669</v>
      </c>
      <c r="J181" s="343">
        <f t="shared" si="14"/>
        <v>0</v>
      </c>
      <c r="K181" s="343">
        <v>25.15</v>
      </c>
      <c r="L181" s="343">
        <v>149.69999999999999</v>
      </c>
      <c r="M181" s="343">
        <v>180</v>
      </c>
      <c r="N181" s="341">
        <v>0.99970000000000003</v>
      </c>
      <c r="O181" s="343">
        <v>32191</v>
      </c>
      <c r="P181" s="343">
        <f t="shared" si="15"/>
        <v>0</v>
      </c>
      <c r="Q181" s="555">
        <v>28.91</v>
      </c>
      <c r="R181" s="563">
        <v>146.5</v>
      </c>
      <c r="S181" s="343">
        <v>180</v>
      </c>
      <c r="T181" s="341">
        <v>0.99970000000000003</v>
      </c>
      <c r="U181" s="343">
        <v>28470</v>
      </c>
      <c r="V181" s="343">
        <f t="shared" si="16"/>
        <v>0</v>
      </c>
      <c r="W181" s="343">
        <v>27</v>
      </c>
      <c r="X181" s="343">
        <v>136.5</v>
      </c>
      <c r="Y181" s="343">
        <v>180</v>
      </c>
      <c r="Z181" s="341">
        <v>0.99980000000000002</v>
      </c>
      <c r="AA181" s="343">
        <v>26593</v>
      </c>
      <c r="AB181" s="343">
        <f t="shared" si="17"/>
        <v>0</v>
      </c>
      <c r="AC181" s="552">
        <v>26.19</v>
      </c>
      <c r="AD181" s="563">
        <v>113.7</v>
      </c>
      <c r="AE181" s="343">
        <v>180</v>
      </c>
      <c r="AF181" s="341">
        <v>1</v>
      </c>
      <c r="AG181" s="343">
        <v>22667</v>
      </c>
      <c r="AH181" s="343">
        <f t="shared" si="18"/>
        <v>0</v>
      </c>
      <c r="AI181" s="343">
        <v>26.8</v>
      </c>
      <c r="AJ181" s="343">
        <v>122.1</v>
      </c>
      <c r="AK181" s="343">
        <v>180</v>
      </c>
      <c r="AL181" s="341">
        <v>0.99980000000000002</v>
      </c>
      <c r="AM181" s="343">
        <v>24805</v>
      </c>
      <c r="AN181" s="343">
        <f t="shared" si="19"/>
        <v>0</v>
      </c>
      <c r="AO181" s="552">
        <v>28.22</v>
      </c>
      <c r="AP181" s="360">
        <f t="shared" si="20"/>
        <v>0.27045000000000002</v>
      </c>
    </row>
    <row r="182" spans="1:42">
      <c r="A182" s="551">
        <v>171</v>
      </c>
      <c r="B182" s="341" t="s">
        <v>3366</v>
      </c>
      <c r="C182" s="341" t="s">
        <v>850</v>
      </c>
      <c r="D182" s="341" t="s">
        <v>499</v>
      </c>
      <c r="E182" s="552">
        <v>110</v>
      </c>
      <c r="F182" s="543">
        <v>3.04</v>
      </c>
      <c r="G182" s="343">
        <v>88</v>
      </c>
      <c r="H182" s="341">
        <v>0.77849999999999997</v>
      </c>
      <c r="I182" s="343">
        <v>464</v>
      </c>
      <c r="J182" s="343">
        <f t="shared" si="14"/>
        <v>0</v>
      </c>
      <c r="K182" s="343">
        <v>27.23</v>
      </c>
      <c r="L182" s="343">
        <v>2.88</v>
      </c>
      <c r="M182" s="343">
        <v>88</v>
      </c>
      <c r="N182" s="341">
        <v>0.87790000000000001</v>
      </c>
      <c r="O182" s="343">
        <v>446</v>
      </c>
      <c r="P182" s="343">
        <f t="shared" si="15"/>
        <v>0</v>
      </c>
      <c r="Q182" s="555">
        <v>23.71</v>
      </c>
      <c r="R182" s="563">
        <v>3.84</v>
      </c>
      <c r="S182" s="343">
        <v>88</v>
      </c>
      <c r="T182" s="341">
        <v>0.85660000000000003</v>
      </c>
      <c r="U182" s="343">
        <v>526</v>
      </c>
      <c r="V182" s="343">
        <f t="shared" si="16"/>
        <v>0</v>
      </c>
      <c r="W182" s="343">
        <v>22.21</v>
      </c>
      <c r="X182" s="343">
        <v>4.32</v>
      </c>
      <c r="Y182" s="343">
        <v>88</v>
      </c>
      <c r="Z182" s="341">
        <v>0.83130000000000004</v>
      </c>
      <c r="AA182" s="343">
        <v>710</v>
      </c>
      <c r="AB182" s="343">
        <f t="shared" si="17"/>
        <v>0</v>
      </c>
      <c r="AC182" s="552">
        <v>26.57</v>
      </c>
      <c r="AD182" s="563">
        <v>7.04</v>
      </c>
      <c r="AE182" s="343">
        <v>88</v>
      </c>
      <c r="AF182" s="341">
        <v>0.87470000000000003</v>
      </c>
      <c r="AG182" s="343">
        <v>866</v>
      </c>
      <c r="AH182" s="343">
        <f t="shared" si="18"/>
        <v>0</v>
      </c>
      <c r="AI182" s="343">
        <v>18.899999999999999</v>
      </c>
      <c r="AJ182" s="343">
        <v>19.52</v>
      </c>
      <c r="AK182" s="343">
        <v>88</v>
      </c>
      <c r="AL182" s="341">
        <v>0.94210000000000005</v>
      </c>
      <c r="AM182" s="343">
        <v>1434</v>
      </c>
      <c r="AN182" s="343">
        <f t="shared" si="19"/>
        <v>0</v>
      </c>
      <c r="AO182" s="552">
        <v>10.83</v>
      </c>
      <c r="AP182" s="360">
        <f t="shared" si="20"/>
        <v>0.21575000000000003</v>
      </c>
    </row>
    <row r="183" spans="1:42">
      <c r="A183" s="551">
        <v>172</v>
      </c>
      <c r="B183" s="341" t="s">
        <v>3366</v>
      </c>
      <c r="C183" s="341" t="s">
        <v>854</v>
      </c>
      <c r="D183" s="341" t="s">
        <v>499</v>
      </c>
      <c r="E183" s="552">
        <v>600</v>
      </c>
      <c r="F183" s="543">
        <v>360.72</v>
      </c>
      <c r="G183" s="343">
        <v>480</v>
      </c>
      <c r="H183" s="341">
        <v>0.99209999999999998</v>
      </c>
      <c r="I183" s="343">
        <v>117797</v>
      </c>
      <c r="J183" s="343">
        <f t="shared" si="14"/>
        <v>0</v>
      </c>
      <c r="K183" s="343">
        <v>45.71</v>
      </c>
      <c r="L183" s="343">
        <v>387.36</v>
      </c>
      <c r="M183" s="343">
        <v>480</v>
      </c>
      <c r="N183" s="341">
        <v>0.99209999999999998</v>
      </c>
      <c r="O183" s="343">
        <v>114993</v>
      </c>
      <c r="P183" s="343">
        <f t="shared" si="15"/>
        <v>0</v>
      </c>
      <c r="Q183" s="555">
        <v>40.22</v>
      </c>
      <c r="R183" s="563">
        <v>396</v>
      </c>
      <c r="S183" s="343">
        <v>480</v>
      </c>
      <c r="T183" s="341">
        <v>0.99960000000000004</v>
      </c>
      <c r="U183" s="343">
        <v>116766</v>
      </c>
      <c r="V183" s="343">
        <f t="shared" si="16"/>
        <v>0</v>
      </c>
      <c r="W183" s="343">
        <v>40.97</v>
      </c>
      <c r="X183" s="343">
        <v>243</v>
      </c>
      <c r="Y183" s="343">
        <v>480</v>
      </c>
      <c r="Z183" s="341">
        <v>0.99350000000000005</v>
      </c>
      <c r="AA183" s="343">
        <v>122859</v>
      </c>
      <c r="AB183" s="343">
        <f t="shared" si="17"/>
        <v>15087.947368421062</v>
      </c>
      <c r="AC183" s="552">
        <v>68.400000000000006</v>
      </c>
      <c r="AD183" s="563">
        <v>275.04000000000002</v>
      </c>
      <c r="AE183" s="343">
        <v>480</v>
      </c>
      <c r="AF183" s="341">
        <v>0.96440000000000003</v>
      </c>
      <c r="AG183" s="343">
        <v>57591</v>
      </c>
      <c r="AH183" s="343">
        <f t="shared" si="18"/>
        <v>0</v>
      </c>
      <c r="AI183" s="343">
        <v>29.18</v>
      </c>
      <c r="AJ183" s="343">
        <v>272.52</v>
      </c>
      <c r="AK183" s="343">
        <v>480</v>
      </c>
      <c r="AL183" s="341">
        <v>0.99839999999999995</v>
      </c>
      <c r="AM183" s="343">
        <v>88348</v>
      </c>
      <c r="AN183" s="343">
        <f t="shared" si="19"/>
        <v>0</v>
      </c>
      <c r="AO183" s="552">
        <v>45.1</v>
      </c>
      <c r="AP183" s="360">
        <f t="shared" si="20"/>
        <v>0.44930000000000009</v>
      </c>
    </row>
    <row r="184" spans="1:42">
      <c r="A184" s="551">
        <v>173</v>
      </c>
      <c r="B184" s="341" t="s">
        <v>3366</v>
      </c>
      <c r="C184" s="341" t="s">
        <v>856</v>
      </c>
      <c r="D184" s="341" t="s">
        <v>499</v>
      </c>
      <c r="E184" s="552">
        <v>570</v>
      </c>
      <c r="F184" s="543">
        <v>534</v>
      </c>
      <c r="G184" s="343">
        <v>534</v>
      </c>
      <c r="H184" s="341">
        <v>0.90969999999999995</v>
      </c>
      <c r="I184" s="343">
        <v>196764</v>
      </c>
      <c r="J184" s="343">
        <f t="shared" si="14"/>
        <v>0</v>
      </c>
      <c r="K184" s="343">
        <v>56.25</v>
      </c>
      <c r="L184" s="343">
        <v>416.64</v>
      </c>
      <c r="M184" s="343">
        <v>456</v>
      </c>
      <c r="N184" s="341">
        <v>0.89780000000000004</v>
      </c>
      <c r="O184" s="343">
        <v>74667</v>
      </c>
      <c r="P184" s="343">
        <f t="shared" si="15"/>
        <v>0</v>
      </c>
      <c r="Q184" s="555">
        <v>26.83</v>
      </c>
      <c r="R184" s="563">
        <v>411.84</v>
      </c>
      <c r="S184" s="343">
        <v>456</v>
      </c>
      <c r="T184" s="341">
        <v>0.91549999999999998</v>
      </c>
      <c r="U184" s="343">
        <v>42753</v>
      </c>
      <c r="V184" s="343">
        <f t="shared" si="16"/>
        <v>0</v>
      </c>
      <c r="W184" s="343">
        <v>15.75</v>
      </c>
      <c r="X184" s="343">
        <v>453.36</v>
      </c>
      <c r="Y184" s="343">
        <v>456</v>
      </c>
      <c r="Z184" s="341">
        <v>0.91049999999999998</v>
      </c>
      <c r="AA184" s="343">
        <v>152097</v>
      </c>
      <c r="AB184" s="343">
        <f t="shared" si="17"/>
        <v>0</v>
      </c>
      <c r="AC184" s="552">
        <v>49.52</v>
      </c>
      <c r="AD184" s="563">
        <v>443.04</v>
      </c>
      <c r="AE184" s="343">
        <v>456</v>
      </c>
      <c r="AF184" s="341">
        <v>0.90380000000000005</v>
      </c>
      <c r="AG184" s="343">
        <v>139779</v>
      </c>
      <c r="AH184" s="343">
        <f t="shared" si="18"/>
        <v>0</v>
      </c>
      <c r="AI184" s="343">
        <v>46.92</v>
      </c>
      <c r="AJ184" s="343">
        <v>548.88</v>
      </c>
      <c r="AK184" s="343">
        <v>548.88</v>
      </c>
      <c r="AL184" s="341">
        <v>0.90280000000000005</v>
      </c>
      <c r="AM184" s="343">
        <v>162102</v>
      </c>
      <c r="AN184" s="343">
        <f t="shared" si="19"/>
        <v>0</v>
      </c>
      <c r="AO184" s="552">
        <v>45.43</v>
      </c>
      <c r="AP184" s="360">
        <f t="shared" si="20"/>
        <v>0.40116666666666667</v>
      </c>
    </row>
    <row r="185" spans="1:42">
      <c r="A185" s="551">
        <v>174</v>
      </c>
      <c r="B185" s="341" t="s">
        <v>3366</v>
      </c>
      <c r="C185" s="341" t="s">
        <v>858</v>
      </c>
      <c r="D185" s="341" t="s">
        <v>499</v>
      </c>
      <c r="E185" s="552">
        <v>134</v>
      </c>
      <c r="F185" s="543">
        <v>88.32</v>
      </c>
      <c r="G185" s="343">
        <v>107.2</v>
      </c>
      <c r="H185" s="341">
        <v>0.98399999999999999</v>
      </c>
      <c r="I185" s="343">
        <v>23675</v>
      </c>
      <c r="J185" s="343">
        <f t="shared" si="14"/>
        <v>0</v>
      </c>
      <c r="K185" s="343">
        <v>37.83</v>
      </c>
      <c r="L185" s="343">
        <v>111.84</v>
      </c>
      <c r="M185" s="343">
        <v>111.84</v>
      </c>
      <c r="N185" s="341">
        <v>0.98219999999999996</v>
      </c>
      <c r="O185" s="343">
        <v>23243</v>
      </c>
      <c r="P185" s="343">
        <f t="shared" si="15"/>
        <v>0</v>
      </c>
      <c r="Q185" s="555">
        <v>28.44</v>
      </c>
      <c r="R185" s="563">
        <v>109.36</v>
      </c>
      <c r="S185" s="343">
        <v>109.36</v>
      </c>
      <c r="T185" s="341">
        <v>0.98450000000000004</v>
      </c>
      <c r="U185" s="343">
        <v>22605</v>
      </c>
      <c r="V185" s="343">
        <f t="shared" si="16"/>
        <v>0</v>
      </c>
      <c r="W185" s="343">
        <v>29.16</v>
      </c>
      <c r="X185" s="343">
        <v>104.32</v>
      </c>
      <c r="Y185" s="343">
        <v>107.2</v>
      </c>
      <c r="Z185" s="341">
        <v>0.98089999999999999</v>
      </c>
      <c r="AA185" s="343">
        <v>23075</v>
      </c>
      <c r="AB185" s="343">
        <f t="shared" si="17"/>
        <v>0</v>
      </c>
      <c r="AC185" s="552">
        <v>30.31</v>
      </c>
      <c r="AD185" s="563">
        <v>91.44</v>
      </c>
      <c r="AE185" s="343">
        <v>107.2</v>
      </c>
      <c r="AF185" s="341">
        <v>0.98089999999999999</v>
      </c>
      <c r="AG185" s="343">
        <v>23793</v>
      </c>
      <c r="AH185" s="343">
        <f t="shared" si="18"/>
        <v>0</v>
      </c>
      <c r="AI185" s="343">
        <v>35.65</v>
      </c>
      <c r="AJ185" s="343">
        <v>112.96</v>
      </c>
      <c r="AK185" s="343">
        <v>112.96</v>
      </c>
      <c r="AL185" s="341">
        <v>0.97619999999999996</v>
      </c>
      <c r="AM185" s="343">
        <v>22674</v>
      </c>
      <c r="AN185" s="343">
        <f t="shared" si="19"/>
        <v>0</v>
      </c>
      <c r="AO185" s="552">
        <v>28.56</v>
      </c>
      <c r="AP185" s="360">
        <f t="shared" si="20"/>
        <v>0.31658333333333333</v>
      </c>
    </row>
    <row r="186" spans="1:42">
      <c r="A186" s="551">
        <v>175</v>
      </c>
      <c r="B186" s="341" t="s">
        <v>3366</v>
      </c>
      <c r="C186" s="341" t="s">
        <v>860</v>
      </c>
      <c r="D186" s="341" t="s">
        <v>499</v>
      </c>
      <c r="E186" s="552">
        <v>315</v>
      </c>
      <c r="F186" s="543">
        <v>391.44</v>
      </c>
      <c r="G186" s="343">
        <v>391.44</v>
      </c>
      <c r="H186" s="341">
        <v>0.95369999999999999</v>
      </c>
      <c r="I186" s="343">
        <v>139773</v>
      </c>
      <c r="J186" s="343">
        <f t="shared" si="14"/>
        <v>0</v>
      </c>
      <c r="K186" s="343">
        <v>52</v>
      </c>
      <c r="L186" s="343">
        <v>444</v>
      </c>
      <c r="M186" s="343">
        <v>444</v>
      </c>
      <c r="N186" s="341">
        <v>0.9456</v>
      </c>
      <c r="O186" s="343">
        <v>126780</v>
      </c>
      <c r="P186" s="343">
        <f t="shared" si="15"/>
        <v>0</v>
      </c>
      <c r="Q186" s="555">
        <v>40.58</v>
      </c>
      <c r="R186" s="563">
        <v>432</v>
      </c>
      <c r="S186" s="343">
        <v>432</v>
      </c>
      <c r="T186" s="341">
        <v>0.97150000000000003</v>
      </c>
      <c r="U186" s="343">
        <v>77496</v>
      </c>
      <c r="V186" s="343">
        <f t="shared" si="16"/>
        <v>0</v>
      </c>
      <c r="W186" s="343">
        <v>25.65</v>
      </c>
      <c r="X186" s="343">
        <v>217.92</v>
      </c>
      <c r="Y186" s="343">
        <v>252</v>
      </c>
      <c r="Z186" s="341">
        <v>0.98729999999999996</v>
      </c>
      <c r="AA186" s="343">
        <v>35700</v>
      </c>
      <c r="AB186" s="343">
        <f t="shared" si="17"/>
        <v>0</v>
      </c>
      <c r="AC186" s="552">
        <v>22.3</v>
      </c>
      <c r="AD186" s="563">
        <v>209.28</v>
      </c>
      <c r="AE186" s="343">
        <v>252</v>
      </c>
      <c r="AF186" s="341">
        <v>0.98529999999999995</v>
      </c>
      <c r="AG186" s="343">
        <v>26595</v>
      </c>
      <c r="AH186" s="343">
        <f t="shared" si="18"/>
        <v>0</v>
      </c>
      <c r="AI186" s="343">
        <v>17.329999999999998</v>
      </c>
      <c r="AJ186" s="343">
        <v>222.48</v>
      </c>
      <c r="AK186" s="343">
        <v>252</v>
      </c>
      <c r="AL186" s="341">
        <v>0.98899999999999999</v>
      </c>
      <c r="AM186" s="343">
        <v>30060</v>
      </c>
      <c r="AN186" s="343">
        <f t="shared" si="19"/>
        <v>0</v>
      </c>
      <c r="AO186" s="552">
        <v>18.97</v>
      </c>
      <c r="AP186" s="360">
        <f t="shared" si="20"/>
        <v>0.29471666666666668</v>
      </c>
    </row>
    <row r="187" spans="1:42">
      <c r="A187" s="551">
        <v>176</v>
      </c>
      <c r="B187" s="341" t="s">
        <v>3366</v>
      </c>
      <c r="C187" s="341" t="s">
        <v>862</v>
      </c>
      <c r="D187" s="341" t="s">
        <v>499</v>
      </c>
      <c r="E187" s="552">
        <v>267</v>
      </c>
      <c r="F187" s="543">
        <v>193.44</v>
      </c>
      <c r="G187" s="343">
        <v>213.6</v>
      </c>
      <c r="H187" s="341">
        <v>0.77210000000000001</v>
      </c>
      <c r="I187" s="343">
        <v>68628</v>
      </c>
      <c r="J187" s="343">
        <f t="shared" si="14"/>
        <v>4097.6755994358273</v>
      </c>
      <c r="K187" s="343">
        <v>63.81</v>
      </c>
      <c r="L187" s="343">
        <v>185.28</v>
      </c>
      <c r="M187" s="343">
        <v>213.6</v>
      </c>
      <c r="N187" s="341">
        <v>0.77149999999999996</v>
      </c>
      <c r="O187" s="343">
        <v>52716</v>
      </c>
      <c r="P187" s="343">
        <f t="shared" si="15"/>
        <v>0</v>
      </c>
      <c r="Q187" s="555">
        <v>49.56</v>
      </c>
      <c r="R187" s="563">
        <v>184.8</v>
      </c>
      <c r="S187" s="343">
        <v>213.6</v>
      </c>
      <c r="T187" s="341">
        <v>0.76400000000000001</v>
      </c>
      <c r="U187" s="343">
        <v>39016</v>
      </c>
      <c r="V187" s="343">
        <f t="shared" si="16"/>
        <v>0</v>
      </c>
      <c r="W187" s="343">
        <v>38.380000000000003</v>
      </c>
      <c r="X187" s="343">
        <v>112.32</v>
      </c>
      <c r="Y187" s="343">
        <v>213.6</v>
      </c>
      <c r="Z187" s="341">
        <v>0.74080000000000001</v>
      </c>
      <c r="AA187" s="343">
        <v>30814</v>
      </c>
      <c r="AB187" s="343">
        <f t="shared" si="17"/>
        <v>0</v>
      </c>
      <c r="AC187" s="552">
        <v>49.77</v>
      </c>
      <c r="AD187" s="563">
        <v>164.16</v>
      </c>
      <c r="AE187" s="343">
        <v>213.6</v>
      </c>
      <c r="AF187" s="341">
        <v>0.74019999999999997</v>
      </c>
      <c r="AG187" s="343">
        <v>17182</v>
      </c>
      <c r="AH187" s="343">
        <f t="shared" si="18"/>
        <v>0</v>
      </c>
      <c r="AI187" s="343">
        <v>19.010000000000002</v>
      </c>
      <c r="AJ187" s="343">
        <v>143.36000000000001</v>
      </c>
      <c r="AK187" s="343">
        <v>213.6</v>
      </c>
      <c r="AL187" s="341">
        <v>0.72889999999999999</v>
      </c>
      <c r="AM187" s="343">
        <v>28502</v>
      </c>
      <c r="AN187" s="343">
        <f t="shared" si="19"/>
        <v>0</v>
      </c>
      <c r="AO187" s="552">
        <v>37.880000000000003</v>
      </c>
      <c r="AP187" s="360">
        <f t="shared" si="20"/>
        <v>0.43068333333333336</v>
      </c>
    </row>
    <row r="188" spans="1:42">
      <c r="A188" s="551">
        <v>177</v>
      </c>
      <c r="B188" s="341" t="s">
        <v>3366</v>
      </c>
      <c r="C188" s="341" t="s">
        <v>864</v>
      </c>
      <c r="D188" s="341" t="s">
        <v>515</v>
      </c>
      <c r="E188" s="552">
        <v>222</v>
      </c>
      <c r="F188" s="543">
        <v>151.68</v>
      </c>
      <c r="G188" s="343">
        <v>222</v>
      </c>
      <c r="H188" s="341">
        <v>0.81200000000000006</v>
      </c>
      <c r="I188" s="343">
        <v>16464</v>
      </c>
      <c r="J188" s="343">
        <f t="shared" si="14"/>
        <v>0</v>
      </c>
      <c r="K188" s="343">
        <v>0.18566007080847757</v>
      </c>
      <c r="L188" s="343">
        <v>157.91999999999999</v>
      </c>
      <c r="M188" s="343">
        <v>222</v>
      </c>
      <c r="N188" s="341">
        <v>0.79449999999999998</v>
      </c>
      <c r="O188" s="343">
        <v>28266</v>
      </c>
      <c r="P188" s="343">
        <f t="shared" si="15"/>
        <v>0</v>
      </c>
      <c r="Q188" s="555">
        <v>0.30280314545248527</v>
      </c>
      <c r="R188" s="563">
        <v>157.76</v>
      </c>
      <c r="S188" s="343">
        <v>222</v>
      </c>
      <c r="T188" s="341">
        <v>0.79120000000000001</v>
      </c>
      <c r="U188" s="343">
        <v>20766</v>
      </c>
      <c r="V188" s="343">
        <f t="shared" si="16"/>
        <v>0</v>
      </c>
      <c r="W188" s="343">
        <v>0.23106660161711212</v>
      </c>
      <c r="X188" s="343">
        <v>153.12</v>
      </c>
      <c r="Y188" s="343">
        <v>222</v>
      </c>
      <c r="Z188" s="341">
        <v>0.79169999999999996</v>
      </c>
      <c r="AA188" s="343">
        <v>9072</v>
      </c>
      <c r="AB188" s="343">
        <f t="shared" si="17"/>
        <v>0</v>
      </c>
      <c r="AC188" s="552">
        <v>0.1005860006281931</v>
      </c>
      <c r="AD188" s="563">
        <v>147.84</v>
      </c>
      <c r="AE188" s="343">
        <v>222</v>
      </c>
      <c r="AF188" s="341">
        <v>0.77410000000000001</v>
      </c>
      <c r="AG188" s="343">
        <v>21808</v>
      </c>
      <c r="AH188" s="343">
        <f t="shared" si="18"/>
        <v>0</v>
      </c>
      <c r="AI188" s="343">
        <v>0.25612612654380201</v>
      </c>
      <c r="AJ188" s="343">
        <v>126.72</v>
      </c>
      <c r="AK188" s="343">
        <v>222</v>
      </c>
      <c r="AL188" s="341">
        <v>0.79139999999999999</v>
      </c>
      <c r="AM188" s="343">
        <v>13808</v>
      </c>
      <c r="AN188" s="343">
        <f t="shared" si="19"/>
        <v>0</v>
      </c>
      <c r="AO188" s="552">
        <v>0.1912304609002444</v>
      </c>
      <c r="AP188" s="360">
        <f t="shared" si="20"/>
        <v>2.1124540099171905E-3</v>
      </c>
    </row>
    <row r="189" spans="1:42">
      <c r="A189" s="551">
        <v>178</v>
      </c>
      <c r="B189" s="341" t="s">
        <v>3366</v>
      </c>
      <c r="C189" s="341" t="s">
        <v>866</v>
      </c>
      <c r="D189" s="341" t="s">
        <v>499</v>
      </c>
      <c r="E189" s="552">
        <v>220</v>
      </c>
      <c r="F189" s="543">
        <v>148.63999999999999</v>
      </c>
      <c r="G189" s="343">
        <v>176</v>
      </c>
      <c r="H189" s="341">
        <v>0.98470000000000002</v>
      </c>
      <c r="I189" s="343">
        <v>7338</v>
      </c>
      <c r="J189" s="343">
        <f t="shared" si="14"/>
        <v>0</v>
      </c>
      <c r="K189" s="343">
        <v>6.96</v>
      </c>
      <c r="L189" s="343">
        <v>168</v>
      </c>
      <c r="M189" s="343">
        <v>176</v>
      </c>
      <c r="N189" s="341">
        <v>0.98219999999999996</v>
      </c>
      <c r="O189" s="343">
        <v>10490</v>
      </c>
      <c r="P189" s="343">
        <f t="shared" si="15"/>
        <v>0</v>
      </c>
      <c r="Q189" s="555">
        <v>8.5399999999999991</v>
      </c>
      <c r="R189" s="563">
        <v>160</v>
      </c>
      <c r="S189" s="343">
        <v>176</v>
      </c>
      <c r="T189" s="341">
        <v>0.97870000000000001</v>
      </c>
      <c r="U189" s="343">
        <v>8856</v>
      </c>
      <c r="V189" s="343">
        <f t="shared" si="16"/>
        <v>0</v>
      </c>
      <c r="W189" s="343">
        <v>7.85</v>
      </c>
      <c r="X189" s="343">
        <v>144</v>
      </c>
      <c r="Y189" s="343">
        <v>176</v>
      </c>
      <c r="Z189" s="341">
        <v>0.98260000000000003</v>
      </c>
      <c r="AA189" s="343">
        <v>5438</v>
      </c>
      <c r="AB189" s="343">
        <f t="shared" si="17"/>
        <v>0</v>
      </c>
      <c r="AC189" s="552">
        <v>5.17</v>
      </c>
      <c r="AD189" s="563">
        <v>65.28</v>
      </c>
      <c r="AE189" s="343">
        <v>176</v>
      </c>
      <c r="AF189" s="341">
        <v>0.998</v>
      </c>
      <c r="AG189" s="343">
        <v>1028</v>
      </c>
      <c r="AH189" s="343">
        <f t="shared" si="18"/>
        <v>0</v>
      </c>
      <c r="AI189" s="343">
        <v>2.12</v>
      </c>
      <c r="AJ189" s="343">
        <v>164.8</v>
      </c>
      <c r="AK189" s="343">
        <v>176</v>
      </c>
      <c r="AL189" s="341">
        <v>0.98429999999999995</v>
      </c>
      <c r="AM189" s="343">
        <v>6414</v>
      </c>
      <c r="AN189" s="343">
        <f t="shared" si="19"/>
        <v>0</v>
      </c>
      <c r="AO189" s="552">
        <v>5.49</v>
      </c>
      <c r="AP189" s="360">
        <f t="shared" si="20"/>
        <v>6.0216666666666675E-2</v>
      </c>
    </row>
    <row r="190" spans="1:42">
      <c r="A190" s="551">
        <v>179</v>
      </c>
      <c r="B190" s="341" t="s">
        <v>3366</v>
      </c>
      <c r="C190" s="341" t="s">
        <v>3434</v>
      </c>
      <c r="D190" s="341" t="s">
        <v>496</v>
      </c>
      <c r="E190" s="552">
        <v>175</v>
      </c>
      <c r="F190" s="543">
        <v>140.56</v>
      </c>
      <c r="G190" s="343">
        <v>140.56</v>
      </c>
      <c r="H190" s="341">
        <v>0.98450000000000004</v>
      </c>
      <c r="I190" s="343">
        <v>40287</v>
      </c>
      <c r="J190" s="343">
        <f t="shared" si="14"/>
        <v>0</v>
      </c>
      <c r="K190" s="343">
        <v>40.43</v>
      </c>
      <c r="L190" s="343">
        <v>143.36000000000001</v>
      </c>
      <c r="M190" s="343">
        <v>143.36000000000001</v>
      </c>
      <c r="N190" s="341">
        <v>0.98629999999999995</v>
      </c>
      <c r="O190" s="343">
        <v>47873</v>
      </c>
      <c r="P190" s="343">
        <f t="shared" si="15"/>
        <v>0</v>
      </c>
      <c r="Q190" s="555">
        <v>45.51</v>
      </c>
      <c r="R190" s="563">
        <v>139.04</v>
      </c>
      <c r="S190" s="343">
        <v>140</v>
      </c>
      <c r="T190" s="341">
        <v>0.98419999999999996</v>
      </c>
      <c r="U190" s="343">
        <v>45206</v>
      </c>
      <c r="V190" s="343">
        <f t="shared" si="16"/>
        <v>0</v>
      </c>
      <c r="W190" s="343">
        <v>45.88</v>
      </c>
      <c r="X190" s="343">
        <v>133.44</v>
      </c>
      <c r="Y190" s="343">
        <v>140</v>
      </c>
      <c r="Z190" s="341">
        <v>0.98880000000000001</v>
      </c>
      <c r="AA190" s="343">
        <v>39829</v>
      </c>
      <c r="AB190" s="343">
        <f t="shared" si="17"/>
        <v>0</v>
      </c>
      <c r="AC190" s="552">
        <v>40.57</v>
      </c>
      <c r="AD190" s="563">
        <v>128.24</v>
      </c>
      <c r="AE190" s="343">
        <v>140</v>
      </c>
      <c r="AF190" s="341">
        <v>0.99370000000000003</v>
      </c>
      <c r="AG190" s="343">
        <v>34351</v>
      </c>
      <c r="AH190" s="343">
        <f t="shared" si="18"/>
        <v>0</v>
      </c>
      <c r="AI190" s="343">
        <v>36.229999999999997</v>
      </c>
      <c r="AJ190" s="343">
        <v>124</v>
      </c>
      <c r="AK190" s="343">
        <v>140</v>
      </c>
      <c r="AL190" s="341">
        <v>0.99129999999999996</v>
      </c>
      <c r="AM190" s="343">
        <v>35221</v>
      </c>
      <c r="AN190" s="343">
        <f t="shared" si="19"/>
        <v>0</v>
      </c>
      <c r="AO190" s="552">
        <v>39.799999999999997</v>
      </c>
      <c r="AP190" s="360">
        <f t="shared" si="20"/>
        <v>0.41403333333333331</v>
      </c>
    </row>
    <row r="191" spans="1:42">
      <c r="A191" s="551">
        <v>180</v>
      </c>
      <c r="B191" s="341" t="s">
        <v>3366</v>
      </c>
      <c r="C191" s="341" t="s">
        <v>872</v>
      </c>
      <c r="D191" s="341" t="s">
        <v>499</v>
      </c>
      <c r="E191" s="552">
        <v>900</v>
      </c>
      <c r="F191" s="543">
        <v>289.44</v>
      </c>
      <c r="G191" s="343">
        <v>720</v>
      </c>
      <c r="H191" s="341">
        <v>0.89510000000000001</v>
      </c>
      <c r="I191" s="343">
        <v>34182</v>
      </c>
      <c r="J191" s="343">
        <f t="shared" si="14"/>
        <v>0</v>
      </c>
      <c r="K191" s="343">
        <v>18.32</v>
      </c>
      <c r="L191" s="343">
        <v>261.12</v>
      </c>
      <c r="M191" s="343">
        <v>720</v>
      </c>
      <c r="N191" s="341">
        <v>0.90080000000000005</v>
      </c>
      <c r="O191" s="343">
        <v>26988</v>
      </c>
      <c r="P191" s="343">
        <f t="shared" si="15"/>
        <v>0</v>
      </c>
      <c r="Q191" s="555">
        <v>15.42</v>
      </c>
      <c r="R191" s="563">
        <v>156.47999999999999</v>
      </c>
      <c r="S191" s="343">
        <v>720</v>
      </c>
      <c r="T191" s="341">
        <v>0.98860000000000003</v>
      </c>
      <c r="U191" s="343">
        <v>19302</v>
      </c>
      <c r="V191" s="343">
        <f t="shared" si="16"/>
        <v>0</v>
      </c>
      <c r="W191" s="343">
        <v>17.329999999999998</v>
      </c>
      <c r="X191" s="343">
        <v>204.48</v>
      </c>
      <c r="Y191" s="343">
        <v>720</v>
      </c>
      <c r="Z191" s="341">
        <v>0.85619999999999996</v>
      </c>
      <c r="AA191" s="343">
        <v>41042</v>
      </c>
      <c r="AB191" s="343">
        <f t="shared" si="17"/>
        <v>0</v>
      </c>
      <c r="AC191" s="552">
        <v>31.51</v>
      </c>
      <c r="AD191" s="563">
        <v>334.08</v>
      </c>
      <c r="AE191" s="343">
        <v>720</v>
      </c>
      <c r="AF191" s="341">
        <v>0.90739999999999998</v>
      </c>
      <c r="AG191" s="343">
        <v>30276</v>
      </c>
      <c r="AH191" s="343">
        <f t="shared" si="18"/>
        <v>0</v>
      </c>
      <c r="AI191" s="343">
        <v>13.42</v>
      </c>
      <c r="AJ191" s="343">
        <v>313.2</v>
      </c>
      <c r="AK191" s="343">
        <v>720</v>
      </c>
      <c r="AL191" s="341">
        <v>0.93869999999999998</v>
      </c>
      <c r="AM191" s="343">
        <v>40118</v>
      </c>
      <c r="AN191" s="343">
        <f t="shared" si="19"/>
        <v>0</v>
      </c>
      <c r="AO191" s="552">
        <v>18.95</v>
      </c>
      <c r="AP191" s="360">
        <f t="shared" si="20"/>
        <v>0.19158333333333336</v>
      </c>
    </row>
    <row r="192" spans="1:42">
      <c r="A192" s="551">
        <v>181</v>
      </c>
      <c r="B192" s="341" t="s">
        <v>3366</v>
      </c>
      <c r="C192" s="341" t="s">
        <v>874</v>
      </c>
      <c r="D192" s="341" t="s">
        <v>496</v>
      </c>
      <c r="E192" s="552">
        <v>167</v>
      </c>
      <c r="F192" s="543">
        <v>137.6</v>
      </c>
      <c r="G192" s="343">
        <v>137.6</v>
      </c>
      <c r="H192" s="341">
        <v>0.81859999999999999</v>
      </c>
      <c r="I192" s="343">
        <v>15406</v>
      </c>
      <c r="J192" s="343">
        <f t="shared" si="14"/>
        <v>0</v>
      </c>
      <c r="K192" s="343">
        <v>18.989999999999998</v>
      </c>
      <c r="L192" s="343">
        <v>116</v>
      </c>
      <c r="M192" s="343">
        <v>133.6</v>
      </c>
      <c r="N192" s="341">
        <v>0.82089999999999996</v>
      </c>
      <c r="O192" s="343">
        <v>16414</v>
      </c>
      <c r="P192" s="343">
        <f t="shared" si="15"/>
        <v>0</v>
      </c>
      <c r="Q192" s="555">
        <v>23.17</v>
      </c>
      <c r="R192" s="563">
        <v>120.64</v>
      </c>
      <c r="S192" s="343">
        <v>133.6</v>
      </c>
      <c r="T192" s="341">
        <v>0.81320000000000003</v>
      </c>
      <c r="U192" s="343">
        <v>15838</v>
      </c>
      <c r="V192" s="343">
        <f t="shared" si="16"/>
        <v>0</v>
      </c>
      <c r="W192" s="343">
        <v>22.42</v>
      </c>
      <c r="X192" s="343">
        <v>122.24</v>
      </c>
      <c r="Y192" s="343">
        <v>133.6</v>
      </c>
      <c r="Z192" s="341">
        <v>0.8216</v>
      </c>
      <c r="AA192" s="343">
        <v>10072</v>
      </c>
      <c r="AB192" s="343">
        <f t="shared" si="17"/>
        <v>0</v>
      </c>
      <c r="AC192" s="552">
        <v>13.48</v>
      </c>
      <c r="AD192" s="563">
        <v>116</v>
      </c>
      <c r="AE192" s="343">
        <v>133.6</v>
      </c>
      <c r="AF192" s="341">
        <v>0.81779999999999997</v>
      </c>
      <c r="AG192" s="343">
        <v>4482</v>
      </c>
      <c r="AH192" s="343">
        <f t="shared" si="18"/>
        <v>0</v>
      </c>
      <c r="AI192" s="343">
        <v>6.35</v>
      </c>
      <c r="AJ192" s="343">
        <v>88</v>
      </c>
      <c r="AK192" s="343">
        <v>133.6</v>
      </c>
      <c r="AL192" s="341">
        <v>0.91359999999999997</v>
      </c>
      <c r="AM192" s="343">
        <v>1904</v>
      </c>
      <c r="AN192" s="343">
        <f t="shared" si="19"/>
        <v>0</v>
      </c>
      <c r="AO192" s="552">
        <v>1.73</v>
      </c>
      <c r="AP192" s="360">
        <f t="shared" si="20"/>
        <v>0.14356666666666668</v>
      </c>
    </row>
    <row r="193" spans="1:42">
      <c r="A193" s="551">
        <v>182</v>
      </c>
      <c r="B193" s="341" t="s">
        <v>3366</v>
      </c>
      <c r="C193" s="341" t="s">
        <v>876</v>
      </c>
      <c r="D193" s="341" t="s">
        <v>496</v>
      </c>
      <c r="E193" s="552">
        <v>200</v>
      </c>
      <c r="F193" s="543">
        <v>112.32</v>
      </c>
      <c r="G193" s="343">
        <v>160</v>
      </c>
      <c r="H193" s="341">
        <v>0.99350000000000005</v>
      </c>
      <c r="I193" s="343">
        <v>44692</v>
      </c>
      <c r="J193" s="343">
        <f t="shared" si="14"/>
        <v>0</v>
      </c>
      <c r="K193" s="343">
        <v>55.62</v>
      </c>
      <c r="L193" s="343">
        <v>130.4</v>
      </c>
      <c r="M193" s="343">
        <v>160</v>
      </c>
      <c r="N193" s="341">
        <v>0.97840000000000005</v>
      </c>
      <c r="O193" s="343">
        <v>48878</v>
      </c>
      <c r="P193" s="343">
        <f t="shared" si="15"/>
        <v>0</v>
      </c>
      <c r="Q193" s="555">
        <v>51.49</v>
      </c>
      <c r="R193" s="563">
        <v>105.6</v>
      </c>
      <c r="S193" s="343">
        <v>160</v>
      </c>
      <c r="T193" s="341">
        <v>0.98029999999999995</v>
      </c>
      <c r="U193" s="343">
        <v>42982</v>
      </c>
      <c r="V193" s="343">
        <f t="shared" si="16"/>
        <v>0</v>
      </c>
      <c r="W193" s="343">
        <v>57.66</v>
      </c>
      <c r="X193" s="343">
        <v>129.6</v>
      </c>
      <c r="Y193" s="343">
        <v>160</v>
      </c>
      <c r="Z193" s="341">
        <v>0.93320000000000003</v>
      </c>
      <c r="AA193" s="343">
        <v>39124</v>
      </c>
      <c r="AB193" s="343">
        <f t="shared" si="17"/>
        <v>0</v>
      </c>
      <c r="AC193" s="552">
        <v>43.48</v>
      </c>
      <c r="AD193" s="563">
        <v>131.19999999999999</v>
      </c>
      <c r="AE193" s="343">
        <v>160</v>
      </c>
      <c r="AF193" s="341">
        <v>0.9536</v>
      </c>
      <c r="AG193" s="343">
        <v>38206</v>
      </c>
      <c r="AH193" s="343">
        <f t="shared" si="18"/>
        <v>0</v>
      </c>
      <c r="AI193" s="343">
        <v>41.04</v>
      </c>
      <c r="AJ193" s="343">
        <v>108.32</v>
      </c>
      <c r="AK193" s="343">
        <v>160</v>
      </c>
      <c r="AL193" s="341">
        <v>0.98729999999999996</v>
      </c>
      <c r="AM193" s="343">
        <v>33270</v>
      </c>
      <c r="AN193" s="343">
        <f t="shared" si="19"/>
        <v>0</v>
      </c>
      <c r="AO193" s="552">
        <v>43.21</v>
      </c>
      <c r="AP193" s="360">
        <f t="shared" si="20"/>
        <v>0.48749999999999993</v>
      </c>
    </row>
    <row r="194" spans="1:42">
      <c r="A194" s="551">
        <v>183</v>
      </c>
      <c r="B194" s="341" t="s">
        <v>3366</v>
      </c>
      <c r="C194" s="341" t="s">
        <v>878</v>
      </c>
      <c r="D194" s="341" t="s">
        <v>496</v>
      </c>
      <c r="E194" s="552">
        <v>278</v>
      </c>
      <c r="F194" s="543">
        <v>105.36</v>
      </c>
      <c r="G194" s="343">
        <v>222.4</v>
      </c>
      <c r="H194" s="341">
        <v>0.96630000000000005</v>
      </c>
      <c r="I194" s="343">
        <v>22818</v>
      </c>
      <c r="J194" s="343">
        <f t="shared" si="14"/>
        <v>0</v>
      </c>
      <c r="K194" s="343">
        <v>31.13</v>
      </c>
      <c r="L194" s="343">
        <v>106.08</v>
      </c>
      <c r="M194" s="343">
        <v>222.4</v>
      </c>
      <c r="N194" s="341">
        <v>0.97440000000000004</v>
      </c>
      <c r="O194" s="343">
        <v>27606</v>
      </c>
      <c r="P194" s="343">
        <f t="shared" si="15"/>
        <v>0</v>
      </c>
      <c r="Q194" s="555">
        <v>35.89</v>
      </c>
      <c r="R194" s="563">
        <v>107.28</v>
      </c>
      <c r="S194" s="343">
        <v>222.4</v>
      </c>
      <c r="T194" s="341">
        <v>0.97360000000000002</v>
      </c>
      <c r="U194" s="343">
        <v>27759</v>
      </c>
      <c r="V194" s="343">
        <f t="shared" si="16"/>
        <v>0</v>
      </c>
      <c r="W194" s="343">
        <v>36.909999999999997</v>
      </c>
      <c r="X194" s="343">
        <v>96.48</v>
      </c>
      <c r="Y194" s="343">
        <v>222.4</v>
      </c>
      <c r="Z194" s="341">
        <v>0.96150000000000002</v>
      </c>
      <c r="AA194" s="343">
        <v>22290</v>
      </c>
      <c r="AB194" s="343">
        <f t="shared" si="17"/>
        <v>0</v>
      </c>
      <c r="AC194" s="552">
        <v>32.29</v>
      </c>
      <c r="AD194" s="563">
        <v>96.48</v>
      </c>
      <c r="AE194" s="343">
        <v>222.4</v>
      </c>
      <c r="AF194" s="341">
        <v>0.95950000000000002</v>
      </c>
      <c r="AG194" s="343">
        <v>21756</v>
      </c>
      <c r="AH194" s="343">
        <f t="shared" si="18"/>
        <v>0</v>
      </c>
      <c r="AI194" s="343">
        <v>31.59</v>
      </c>
      <c r="AJ194" s="343">
        <v>78.959999999999994</v>
      </c>
      <c r="AK194" s="343">
        <v>222.4</v>
      </c>
      <c r="AL194" s="341">
        <v>0.7732</v>
      </c>
      <c r="AM194" s="343">
        <v>4911</v>
      </c>
      <c r="AN194" s="343">
        <f t="shared" si="19"/>
        <v>0</v>
      </c>
      <c r="AO194" s="552">
        <v>11.17</v>
      </c>
      <c r="AP194" s="360">
        <f t="shared" si="20"/>
        <v>0.29830000000000001</v>
      </c>
    </row>
    <row r="195" spans="1:42">
      <c r="A195" s="551">
        <v>184</v>
      </c>
      <c r="B195" s="341" t="s">
        <v>3366</v>
      </c>
      <c r="C195" s="341" t="s">
        <v>3435</v>
      </c>
      <c r="D195" s="341" t="s">
        <v>554</v>
      </c>
      <c r="E195" s="552">
        <v>177.77777777777777</v>
      </c>
      <c r="F195" s="543">
        <v>101.92</v>
      </c>
      <c r="G195" s="343">
        <v>177.77799999999999</v>
      </c>
      <c r="H195" s="341">
        <v>0.98080000000000001</v>
      </c>
      <c r="I195" s="343">
        <v>18844</v>
      </c>
      <c r="J195" s="343">
        <f t="shared" si="14"/>
        <v>0</v>
      </c>
      <c r="K195" s="343">
        <v>0.26181873908219749</v>
      </c>
      <c r="L195" s="343">
        <v>108.48</v>
      </c>
      <c r="M195" s="343">
        <v>177.77799999999999</v>
      </c>
      <c r="N195" s="341">
        <v>0.97670000000000001</v>
      </c>
      <c r="O195" s="343">
        <v>34192</v>
      </c>
      <c r="P195" s="343">
        <f t="shared" si="15"/>
        <v>0</v>
      </c>
      <c r="Q195" s="555">
        <v>0.43375121570905784</v>
      </c>
      <c r="R195" s="563">
        <v>104.64</v>
      </c>
      <c r="S195" s="343">
        <v>177.77799999999999</v>
      </c>
      <c r="T195" s="341">
        <v>0.89939999999999998</v>
      </c>
      <c r="U195" s="343">
        <v>4882</v>
      </c>
      <c r="V195" s="343">
        <f t="shared" si="16"/>
        <v>0</v>
      </c>
      <c r="W195" s="343">
        <v>7.2046794740874179E-2</v>
      </c>
      <c r="X195" s="343">
        <v>109.92</v>
      </c>
      <c r="Y195" s="343">
        <v>177.77799999999999</v>
      </c>
      <c r="Z195" s="341">
        <v>0.87409999999999999</v>
      </c>
      <c r="AA195" s="343">
        <v>11248</v>
      </c>
      <c r="AB195" s="343">
        <f t="shared" si="17"/>
        <v>0</v>
      </c>
      <c r="AC195" s="552">
        <v>0.15734919745579518</v>
      </c>
      <c r="AD195" s="563">
        <v>115.68</v>
      </c>
      <c r="AE195" s="343">
        <v>177.77799999999999</v>
      </c>
      <c r="AF195" s="341">
        <v>0.96989999999999998</v>
      </c>
      <c r="AG195" s="343">
        <v>29874</v>
      </c>
      <c r="AH195" s="343">
        <f t="shared" si="18"/>
        <v>0</v>
      </c>
      <c r="AI195" s="343">
        <v>0.35787816497932523</v>
      </c>
      <c r="AJ195" s="343">
        <v>102.72</v>
      </c>
      <c r="AK195" s="343">
        <v>177.77799999999999</v>
      </c>
      <c r="AL195" s="341">
        <v>0.94940000000000002</v>
      </c>
      <c r="AM195" s="343">
        <v>21920</v>
      </c>
      <c r="AN195" s="343">
        <f t="shared" si="19"/>
        <v>0</v>
      </c>
      <c r="AO195" s="552">
        <v>0.3121790935638934</v>
      </c>
      <c r="AP195" s="360">
        <f t="shared" si="20"/>
        <v>2.6583720092185721E-3</v>
      </c>
    </row>
    <row r="196" spans="1:42">
      <c r="A196" s="551">
        <v>185</v>
      </c>
      <c r="B196" s="341" t="s">
        <v>3366</v>
      </c>
      <c r="C196" s="341" t="s">
        <v>882</v>
      </c>
      <c r="D196" s="341" t="s">
        <v>496</v>
      </c>
      <c r="E196" s="552">
        <v>177.77777777777777</v>
      </c>
      <c r="F196" s="543">
        <v>73.28</v>
      </c>
      <c r="G196" s="343">
        <v>142.22200000000001</v>
      </c>
      <c r="H196" s="341">
        <v>0.98250000000000004</v>
      </c>
      <c r="I196" s="343">
        <v>12475</v>
      </c>
      <c r="J196" s="343">
        <f t="shared" si="14"/>
        <v>0</v>
      </c>
      <c r="K196" s="343">
        <v>24.06</v>
      </c>
      <c r="L196" s="343">
        <v>180</v>
      </c>
      <c r="M196" s="343">
        <v>180</v>
      </c>
      <c r="N196" s="341">
        <v>0.98850000000000005</v>
      </c>
      <c r="O196" s="343">
        <v>18839</v>
      </c>
      <c r="P196" s="343">
        <f t="shared" si="15"/>
        <v>0</v>
      </c>
      <c r="Q196" s="555">
        <v>14.23</v>
      </c>
      <c r="R196" s="563">
        <v>102.08</v>
      </c>
      <c r="S196" s="343">
        <v>142.22200000000001</v>
      </c>
      <c r="T196" s="341">
        <v>0.98009999999999997</v>
      </c>
      <c r="U196" s="343">
        <v>15294</v>
      </c>
      <c r="V196" s="343">
        <f t="shared" si="16"/>
        <v>0</v>
      </c>
      <c r="W196" s="343">
        <v>21.23</v>
      </c>
      <c r="X196" s="343">
        <v>126.16</v>
      </c>
      <c r="Y196" s="343">
        <v>142.22200000000001</v>
      </c>
      <c r="Z196" s="341">
        <v>0.97219999999999995</v>
      </c>
      <c r="AA196" s="343">
        <v>17950</v>
      </c>
      <c r="AB196" s="343">
        <f t="shared" si="17"/>
        <v>0</v>
      </c>
      <c r="AC196" s="552">
        <v>19.670000000000002</v>
      </c>
      <c r="AD196" s="563">
        <v>116.08</v>
      </c>
      <c r="AE196" s="343">
        <v>142.22200000000001</v>
      </c>
      <c r="AF196" s="341">
        <v>0.97489999999999999</v>
      </c>
      <c r="AG196" s="343">
        <v>11634</v>
      </c>
      <c r="AH196" s="343">
        <f t="shared" si="18"/>
        <v>0</v>
      </c>
      <c r="AI196" s="343">
        <v>13.82</v>
      </c>
      <c r="AJ196" s="343">
        <v>41.04</v>
      </c>
      <c r="AK196" s="343">
        <v>142.22200000000001</v>
      </c>
      <c r="AL196" s="341">
        <v>0.98109999999999997</v>
      </c>
      <c r="AM196" s="343">
        <v>11550</v>
      </c>
      <c r="AN196" s="343">
        <f t="shared" si="19"/>
        <v>0</v>
      </c>
      <c r="AO196" s="552">
        <v>39.840000000000003</v>
      </c>
      <c r="AP196" s="360">
        <f t="shared" si="20"/>
        <v>0.22141666666666665</v>
      </c>
    </row>
    <row r="197" spans="1:42">
      <c r="A197" s="551">
        <v>186</v>
      </c>
      <c r="B197" s="341" t="s">
        <v>3366</v>
      </c>
      <c r="C197" s="341" t="s">
        <v>3436</v>
      </c>
      <c r="D197" s="341" t="s">
        <v>502</v>
      </c>
      <c r="E197" s="552">
        <v>300</v>
      </c>
      <c r="F197" s="543">
        <v>129.6</v>
      </c>
      <c r="G197" s="343">
        <v>892.8</v>
      </c>
      <c r="H197" s="341">
        <v>0.81789999999999996</v>
      </c>
      <c r="I197" s="343">
        <v>19950</v>
      </c>
      <c r="J197" s="343">
        <f t="shared" si="14"/>
        <v>0</v>
      </c>
      <c r="K197" s="343">
        <v>26.14</v>
      </c>
      <c r="L197" s="343">
        <v>277.60000000000002</v>
      </c>
      <c r="M197" s="343">
        <v>892.8</v>
      </c>
      <c r="N197" s="341">
        <v>0.85640000000000005</v>
      </c>
      <c r="O197" s="343">
        <v>22320</v>
      </c>
      <c r="P197" s="343">
        <f t="shared" si="15"/>
        <v>0</v>
      </c>
      <c r="Q197" s="555">
        <v>12.62</v>
      </c>
      <c r="R197" s="563">
        <v>140.80000000000001</v>
      </c>
      <c r="S197" s="343">
        <v>892.8</v>
      </c>
      <c r="T197" s="341">
        <v>0.81520000000000004</v>
      </c>
      <c r="U197" s="343">
        <v>21140</v>
      </c>
      <c r="V197" s="343">
        <f t="shared" si="16"/>
        <v>0</v>
      </c>
      <c r="W197" s="343">
        <v>25.58</v>
      </c>
      <c r="X197" s="343">
        <v>141.6</v>
      </c>
      <c r="Y197" s="343">
        <v>240</v>
      </c>
      <c r="Z197" s="341">
        <v>0.81530000000000002</v>
      </c>
      <c r="AA197" s="343">
        <v>22250</v>
      </c>
      <c r="AB197" s="343">
        <f t="shared" si="17"/>
        <v>0</v>
      </c>
      <c r="AC197" s="552">
        <v>25.9</v>
      </c>
      <c r="AD197" s="563">
        <v>141.6</v>
      </c>
      <c r="AE197" s="343">
        <v>240</v>
      </c>
      <c r="AF197" s="341">
        <v>0.83850000000000002</v>
      </c>
      <c r="AG197" s="343">
        <v>18180</v>
      </c>
      <c r="AH197" s="343">
        <f t="shared" si="18"/>
        <v>0</v>
      </c>
      <c r="AI197" s="343">
        <v>20.58</v>
      </c>
      <c r="AJ197" s="343">
        <v>138.4</v>
      </c>
      <c r="AK197" s="343">
        <v>240</v>
      </c>
      <c r="AL197" s="341">
        <v>0.8296</v>
      </c>
      <c r="AM197" s="343">
        <v>12810</v>
      </c>
      <c r="AN197" s="343">
        <f t="shared" si="19"/>
        <v>0</v>
      </c>
      <c r="AO197" s="552">
        <v>15.49</v>
      </c>
      <c r="AP197" s="360">
        <f t="shared" si="20"/>
        <v>0.21051666666666666</v>
      </c>
    </row>
    <row r="198" spans="1:42">
      <c r="A198" s="551">
        <v>187</v>
      </c>
      <c r="B198" s="341" t="s">
        <v>3366</v>
      </c>
      <c r="C198" s="341" t="s">
        <v>886</v>
      </c>
      <c r="D198" s="341" t="s">
        <v>496</v>
      </c>
      <c r="E198" s="552">
        <v>133.33333333333334</v>
      </c>
      <c r="F198" s="543">
        <v>45.52</v>
      </c>
      <c r="G198" s="343">
        <v>106.667</v>
      </c>
      <c r="H198" s="341">
        <v>0.99050000000000005</v>
      </c>
      <c r="I198" s="343">
        <v>27204</v>
      </c>
      <c r="J198" s="343">
        <f t="shared" ref="J198:J261" si="21">IF(K198&gt;60,(K198-60)/K198*I198,0)</f>
        <v>7726.1957040572779</v>
      </c>
      <c r="K198" s="343">
        <v>83.8</v>
      </c>
      <c r="L198" s="343">
        <v>47.76</v>
      </c>
      <c r="M198" s="343">
        <v>106.667</v>
      </c>
      <c r="N198" s="341">
        <v>0.99239999999999995</v>
      </c>
      <c r="O198" s="343">
        <v>28765</v>
      </c>
      <c r="P198" s="343">
        <f t="shared" ref="P198:P261" si="22">IF(Q198&gt;60,(Q198-60)/Q198*O198,0)</f>
        <v>7606.4858403824919</v>
      </c>
      <c r="Q198" s="555">
        <v>81.569999999999993</v>
      </c>
      <c r="R198" s="563">
        <v>47.28</v>
      </c>
      <c r="S198" s="343">
        <v>106.667</v>
      </c>
      <c r="T198" s="341">
        <v>0.99480000000000002</v>
      </c>
      <c r="U198" s="343">
        <v>27367</v>
      </c>
      <c r="V198" s="343">
        <f t="shared" ref="V198:V261" si="23">IF(W198&gt;60,(W198-60)/W198*U198,0)</f>
        <v>7047.4850884791485</v>
      </c>
      <c r="W198" s="343">
        <v>80.81</v>
      </c>
      <c r="X198" s="343">
        <v>47.04</v>
      </c>
      <c r="Y198" s="343">
        <v>106.667</v>
      </c>
      <c r="Z198" s="341">
        <v>0.99409999999999998</v>
      </c>
      <c r="AA198" s="343">
        <v>26290</v>
      </c>
      <c r="AB198" s="343">
        <f t="shared" ref="AB198:AB261" si="24">IF(AC198&gt;60,(AC198-60)/AC198*AA198,0)</f>
        <v>5413.875066172578</v>
      </c>
      <c r="AC198" s="552">
        <v>75.56</v>
      </c>
      <c r="AD198" s="563">
        <v>40.56</v>
      </c>
      <c r="AE198" s="343">
        <v>106.667</v>
      </c>
      <c r="AF198" s="341">
        <v>0.99019999999999997</v>
      </c>
      <c r="AG198" s="343">
        <v>26218</v>
      </c>
      <c r="AH198" s="343">
        <f t="shared" ref="AH198:AH261" si="25">IF(AI198&gt;60,(AI198-60)/AI198*AG198,0)</f>
        <v>8289.1192158650556</v>
      </c>
      <c r="AI198" s="343">
        <v>87.74</v>
      </c>
      <c r="AJ198" s="343">
        <v>41.28</v>
      </c>
      <c r="AK198" s="343">
        <v>106.667</v>
      </c>
      <c r="AL198" s="341">
        <v>0.99419999999999997</v>
      </c>
      <c r="AM198" s="343">
        <v>25911</v>
      </c>
      <c r="AN198" s="343">
        <f t="shared" ref="AN198:AN261" si="26">IF(AO198&gt;60,(AO198-60)/AO198*AM198,0)</f>
        <v>8179.9324817518254</v>
      </c>
      <c r="AO198" s="552">
        <v>87.68</v>
      </c>
      <c r="AP198" s="360">
        <f t="shared" si="20"/>
        <v>0.8286</v>
      </c>
    </row>
    <row r="199" spans="1:42">
      <c r="A199" s="551">
        <v>188</v>
      </c>
      <c r="B199" s="341" t="s">
        <v>3366</v>
      </c>
      <c r="C199" s="341" t="s">
        <v>888</v>
      </c>
      <c r="D199" s="341" t="s">
        <v>499</v>
      </c>
      <c r="E199" s="552">
        <v>220</v>
      </c>
      <c r="F199" s="543">
        <v>192.72</v>
      </c>
      <c r="G199" s="343">
        <v>192.72</v>
      </c>
      <c r="H199" s="341">
        <v>0.98619999999999997</v>
      </c>
      <c r="I199" s="343">
        <v>47070</v>
      </c>
      <c r="J199" s="343">
        <f t="shared" si="21"/>
        <v>0</v>
      </c>
      <c r="K199" s="343">
        <v>34.4</v>
      </c>
      <c r="L199" s="343">
        <v>198</v>
      </c>
      <c r="M199" s="343">
        <v>198</v>
      </c>
      <c r="N199" s="341">
        <v>0.98470000000000002</v>
      </c>
      <c r="O199" s="343">
        <v>31488</v>
      </c>
      <c r="P199" s="343">
        <f t="shared" si="22"/>
        <v>0</v>
      </c>
      <c r="Q199" s="555">
        <v>21.71</v>
      </c>
      <c r="R199" s="563">
        <v>213.84</v>
      </c>
      <c r="S199" s="343">
        <v>213.84</v>
      </c>
      <c r="T199" s="341">
        <v>0.98850000000000005</v>
      </c>
      <c r="U199" s="343">
        <v>40860</v>
      </c>
      <c r="V199" s="343">
        <f t="shared" si="23"/>
        <v>0</v>
      </c>
      <c r="W199" s="343">
        <v>26.85</v>
      </c>
      <c r="X199" s="343">
        <v>218.64</v>
      </c>
      <c r="Y199" s="343">
        <v>218.64</v>
      </c>
      <c r="Z199" s="341">
        <v>0.98399999999999999</v>
      </c>
      <c r="AA199" s="343">
        <v>41925</v>
      </c>
      <c r="AB199" s="343">
        <f t="shared" si="24"/>
        <v>0</v>
      </c>
      <c r="AC199" s="552">
        <v>26.19</v>
      </c>
      <c r="AD199" s="563">
        <v>245.04</v>
      </c>
      <c r="AE199" s="343">
        <v>245.04</v>
      </c>
      <c r="AF199" s="341">
        <v>0.99009999999999998</v>
      </c>
      <c r="AG199" s="343">
        <v>55242</v>
      </c>
      <c r="AH199" s="343">
        <f t="shared" si="25"/>
        <v>0</v>
      </c>
      <c r="AI199" s="343">
        <v>30.6</v>
      </c>
      <c r="AJ199" s="343">
        <v>190.56</v>
      </c>
      <c r="AK199" s="343">
        <v>190.56</v>
      </c>
      <c r="AL199" s="341">
        <v>0.98839999999999995</v>
      </c>
      <c r="AM199" s="343">
        <v>28266</v>
      </c>
      <c r="AN199" s="343">
        <f t="shared" si="26"/>
        <v>0</v>
      </c>
      <c r="AO199" s="552">
        <v>20.84</v>
      </c>
      <c r="AP199" s="360">
        <f t="shared" ref="AP199:AP262" si="27">AVERAGE(K199,Q199,W199,AC199,AI199,AO199)/100</f>
        <v>0.26765</v>
      </c>
    </row>
    <row r="200" spans="1:42">
      <c r="A200" s="551">
        <v>189</v>
      </c>
      <c r="B200" s="341" t="s">
        <v>3366</v>
      </c>
      <c r="C200" s="341" t="s">
        <v>890</v>
      </c>
      <c r="D200" s="341" t="s">
        <v>496</v>
      </c>
      <c r="E200" s="552">
        <v>250</v>
      </c>
      <c r="F200" s="543">
        <v>138.88</v>
      </c>
      <c r="G200" s="343">
        <v>200</v>
      </c>
      <c r="H200" s="341">
        <v>0.97409999999999997</v>
      </c>
      <c r="I200" s="343">
        <v>4068</v>
      </c>
      <c r="J200" s="343">
        <f t="shared" si="21"/>
        <v>0</v>
      </c>
      <c r="K200" s="343">
        <v>4.18</v>
      </c>
      <c r="L200" s="343">
        <v>154.5</v>
      </c>
      <c r="M200" s="343">
        <v>200</v>
      </c>
      <c r="N200" s="341">
        <v>0.97350000000000003</v>
      </c>
      <c r="O200" s="343">
        <v>30083</v>
      </c>
      <c r="P200" s="343">
        <f t="shared" si="22"/>
        <v>0</v>
      </c>
      <c r="Q200" s="555">
        <v>26.88</v>
      </c>
      <c r="R200" s="563">
        <v>8</v>
      </c>
      <c r="S200" s="343">
        <v>200</v>
      </c>
      <c r="T200" s="341">
        <v>0.56369999999999998</v>
      </c>
      <c r="U200" s="343">
        <v>168</v>
      </c>
      <c r="V200" s="343">
        <f t="shared" si="23"/>
        <v>0</v>
      </c>
      <c r="W200" s="343">
        <v>5.01</v>
      </c>
      <c r="X200" s="343">
        <v>0</v>
      </c>
      <c r="Y200" s="343">
        <v>200</v>
      </c>
      <c r="Z200" s="341">
        <v>0</v>
      </c>
      <c r="AA200" s="343">
        <v>0</v>
      </c>
      <c r="AB200" s="343">
        <f t="shared" si="24"/>
        <v>0</v>
      </c>
      <c r="AC200" s="552">
        <v>0</v>
      </c>
      <c r="AD200" s="563">
        <v>0</v>
      </c>
      <c r="AE200" s="343">
        <v>200</v>
      </c>
      <c r="AF200" s="341">
        <v>0</v>
      </c>
      <c r="AG200" s="343">
        <v>0</v>
      </c>
      <c r="AH200" s="343">
        <f t="shared" si="25"/>
        <v>0</v>
      </c>
      <c r="AI200" s="343">
        <v>0</v>
      </c>
      <c r="AJ200" s="343">
        <v>0</v>
      </c>
      <c r="AK200" s="343">
        <v>200</v>
      </c>
      <c r="AL200" s="341">
        <v>0</v>
      </c>
      <c r="AM200" s="343">
        <v>0</v>
      </c>
      <c r="AN200" s="343">
        <f t="shared" si="26"/>
        <v>0</v>
      </c>
      <c r="AO200" s="552">
        <v>0</v>
      </c>
      <c r="AP200" s="360">
        <f t="shared" si="27"/>
        <v>6.0116666666666665E-2</v>
      </c>
    </row>
    <row r="201" spans="1:42">
      <c r="A201" s="551">
        <v>190</v>
      </c>
      <c r="B201" s="341" t="s">
        <v>3366</v>
      </c>
      <c r="C201" s="341" t="s">
        <v>892</v>
      </c>
      <c r="D201" s="341" t="s">
        <v>499</v>
      </c>
      <c r="E201" s="552">
        <v>222.22222222222223</v>
      </c>
      <c r="F201" s="543">
        <v>35.36</v>
      </c>
      <c r="G201" s="343">
        <v>177.77799999999999</v>
      </c>
      <c r="H201" s="341">
        <v>0.88660000000000005</v>
      </c>
      <c r="I201" s="343">
        <v>1736</v>
      </c>
      <c r="J201" s="343">
        <f t="shared" si="21"/>
        <v>0</v>
      </c>
      <c r="K201" s="343">
        <v>7.69</v>
      </c>
      <c r="L201" s="343">
        <v>5.92</v>
      </c>
      <c r="M201" s="343">
        <v>177.77799999999999</v>
      </c>
      <c r="N201" s="341">
        <v>0.86899999999999999</v>
      </c>
      <c r="O201" s="343">
        <v>1738</v>
      </c>
      <c r="P201" s="343">
        <f t="shared" si="22"/>
        <v>0</v>
      </c>
      <c r="Q201" s="555">
        <v>45.41</v>
      </c>
      <c r="R201" s="563">
        <v>5.6</v>
      </c>
      <c r="S201" s="343">
        <v>177.77799999999999</v>
      </c>
      <c r="T201" s="341">
        <v>0.82069999999999999</v>
      </c>
      <c r="U201" s="343">
        <v>1484</v>
      </c>
      <c r="V201" s="343">
        <f t="shared" si="23"/>
        <v>0</v>
      </c>
      <c r="W201" s="343">
        <v>44.84</v>
      </c>
      <c r="X201" s="343">
        <v>5.92</v>
      </c>
      <c r="Y201" s="343">
        <v>177.77799999999999</v>
      </c>
      <c r="Z201" s="341">
        <v>0.81620000000000004</v>
      </c>
      <c r="AA201" s="343">
        <v>1404</v>
      </c>
      <c r="AB201" s="343">
        <f t="shared" si="24"/>
        <v>0</v>
      </c>
      <c r="AC201" s="552">
        <v>39.049999999999997</v>
      </c>
      <c r="AD201" s="563">
        <v>9.2799999999999994</v>
      </c>
      <c r="AE201" s="343">
        <v>177.77799999999999</v>
      </c>
      <c r="AF201" s="341">
        <v>0.85770000000000002</v>
      </c>
      <c r="AG201" s="343">
        <v>1990</v>
      </c>
      <c r="AH201" s="343">
        <f t="shared" si="25"/>
        <v>0</v>
      </c>
      <c r="AI201" s="343">
        <v>33.6</v>
      </c>
      <c r="AJ201" s="343">
        <v>11.04</v>
      </c>
      <c r="AK201" s="343">
        <v>177.77799999999999</v>
      </c>
      <c r="AL201" s="341">
        <v>0.8639</v>
      </c>
      <c r="AM201" s="343">
        <v>2108</v>
      </c>
      <c r="AN201" s="343">
        <f t="shared" si="26"/>
        <v>0</v>
      </c>
      <c r="AO201" s="552">
        <v>30.7</v>
      </c>
      <c r="AP201" s="360">
        <f t="shared" si="27"/>
        <v>0.3354833333333333</v>
      </c>
    </row>
    <row r="202" spans="1:42">
      <c r="A202" s="551">
        <v>191</v>
      </c>
      <c r="B202" s="341" t="s">
        <v>3366</v>
      </c>
      <c r="C202" s="341" t="s">
        <v>896</v>
      </c>
      <c r="D202" s="341" t="s">
        <v>496</v>
      </c>
      <c r="E202" s="552">
        <v>166.66666666666666</v>
      </c>
      <c r="F202" s="543">
        <v>124.96</v>
      </c>
      <c r="G202" s="343">
        <v>133.333</v>
      </c>
      <c r="H202" s="341">
        <v>0.88500000000000001</v>
      </c>
      <c r="I202" s="343">
        <v>20633</v>
      </c>
      <c r="J202" s="343">
        <f t="shared" si="21"/>
        <v>0</v>
      </c>
      <c r="K202" s="343">
        <v>25.91</v>
      </c>
      <c r="L202" s="343">
        <v>109.36</v>
      </c>
      <c r="M202" s="343">
        <v>133.333</v>
      </c>
      <c r="N202" s="341">
        <v>0.88829999999999998</v>
      </c>
      <c r="O202" s="343">
        <v>22478</v>
      </c>
      <c r="P202" s="343">
        <f t="shared" si="22"/>
        <v>0</v>
      </c>
      <c r="Q202" s="555">
        <v>31.1</v>
      </c>
      <c r="R202" s="563">
        <v>113.92</v>
      </c>
      <c r="S202" s="343">
        <v>133.333</v>
      </c>
      <c r="T202" s="341">
        <v>0.87529999999999997</v>
      </c>
      <c r="U202" s="343">
        <v>19783</v>
      </c>
      <c r="V202" s="343">
        <f t="shared" si="23"/>
        <v>0</v>
      </c>
      <c r="W202" s="343">
        <v>27.55</v>
      </c>
      <c r="X202" s="343">
        <v>95.6</v>
      </c>
      <c r="Y202" s="343">
        <v>133.333</v>
      </c>
      <c r="Z202" s="341">
        <v>0.86580000000000001</v>
      </c>
      <c r="AA202" s="343">
        <v>14199</v>
      </c>
      <c r="AB202" s="343">
        <f t="shared" si="24"/>
        <v>0</v>
      </c>
      <c r="AC202" s="552">
        <v>23.05</v>
      </c>
      <c r="AD202" s="563">
        <v>99.12</v>
      </c>
      <c r="AE202" s="343">
        <v>133.333</v>
      </c>
      <c r="AF202" s="341">
        <v>0.86599999999999999</v>
      </c>
      <c r="AG202" s="343">
        <v>13058</v>
      </c>
      <c r="AH202" s="343">
        <f t="shared" si="25"/>
        <v>0</v>
      </c>
      <c r="AI202" s="343">
        <v>20.440000000000001</v>
      </c>
      <c r="AJ202" s="343">
        <v>120.16</v>
      </c>
      <c r="AK202" s="343">
        <v>133.333</v>
      </c>
      <c r="AL202" s="341">
        <v>0.8639</v>
      </c>
      <c r="AM202" s="343">
        <v>15486</v>
      </c>
      <c r="AN202" s="343">
        <f t="shared" si="26"/>
        <v>0</v>
      </c>
      <c r="AO202" s="552">
        <v>20.72</v>
      </c>
      <c r="AP202" s="360">
        <f t="shared" si="27"/>
        <v>0.24795</v>
      </c>
    </row>
    <row r="203" spans="1:42">
      <c r="A203" s="551">
        <v>192</v>
      </c>
      <c r="B203" s="341" t="s">
        <v>3366</v>
      </c>
      <c r="C203" s="341" t="s">
        <v>898</v>
      </c>
      <c r="D203" s="341" t="s">
        <v>526</v>
      </c>
      <c r="E203" s="552">
        <v>166.66666666666666</v>
      </c>
      <c r="F203" s="543">
        <v>0</v>
      </c>
      <c r="G203" s="343">
        <v>133.333</v>
      </c>
      <c r="H203" s="341">
        <v>0.84519999999999995</v>
      </c>
      <c r="I203" s="343">
        <v>1923</v>
      </c>
      <c r="J203" s="343">
        <f t="shared" si="21"/>
        <v>0</v>
      </c>
      <c r="K203" s="343">
        <v>1.9</v>
      </c>
      <c r="L203" s="343">
        <v>72.5</v>
      </c>
      <c r="M203" s="343">
        <v>133.333</v>
      </c>
      <c r="N203" s="341">
        <v>0.84940000000000004</v>
      </c>
      <c r="O203" s="343">
        <v>2652</v>
      </c>
      <c r="P203" s="343">
        <f t="shared" si="22"/>
        <v>0</v>
      </c>
      <c r="Q203" s="555">
        <v>5.79</v>
      </c>
      <c r="R203" s="563">
        <v>72.099999999999994</v>
      </c>
      <c r="S203" s="343">
        <v>133.333</v>
      </c>
      <c r="T203" s="341">
        <v>0.84509999999999996</v>
      </c>
      <c r="U203" s="343">
        <v>2597</v>
      </c>
      <c r="V203" s="343">
        <f t="shared" si="23"/>
        <v>0</v>
      </c>
      <c r="W203" s="343">
        <v>5.92</v>
      </c>
      <c r="X203" s="343">
        <v>70.099999999999994</v>
      </c>
      <c r="Y203" s="343">
        <v>133.333</v>
      </c>
      <c r="Z203" s="341">
        <v>0.84889999999999999</v>
      </c>
      <c r="AA203" s="343">
        <v>2563</v>
      </c>
      <c r="AB203" s="343">
        <f t="shared" si="24"/>
        <v>0</v>
      </c>
      <c r="AC203" s="552">
        <v>5.79</v>
      </c>
      <c r="AD203" s="563">
        <v>70.900000000000006</v>
      </c>
      <c r="AE203" s="343">
        <v>133.333</v>
      </c>
      <c r="AF203" s="341">
        <v>0.86350000000000005</v>
      </c>
      <c r="AG203" s="343">
        <v>2728</v>
      </c>
      <c r="AH203" s="343">
        <f t="shared" si="25"/>
        <v>0</v>
      </c>
      <c r="AI203" s="343">
        <v>5.99</v>
      </c>
      <c r="AJ203" s="343">
        <v>70.900000000000006</v>
      </c>
      <c r="AK203" s="343">
        <v>133.333</v>
      </c>
      <c r="AL203" s="341">
        <v>0.86899999999999999</v>
      </c>
      <c r="AM203" s="343">
        <v>3603</v>
      </c>
      <c r="AN203" s="343">
        <f t="shared" si="26"/>
        <v>0</v>
      </c>
      <c r="AO203" s="552">
        <v>8.1199999999999992</v>
      </c>
      <c r="AP203" s="360">
        <f t="shared" si="27"/>
        <v>5.5849999999999997E-2</v>
      </c>
    </row>
    <row r="204" spans="1:42">
      <c r="A204" s="551">
        <v>193</v>
      </c>
      <c r="B204" s="341" t="s">
        <v>3366</v>
      </c>
      <c r="C204" s="341" t="s">
        <v>900</v>
      </c>
      <c r="D204" s="341" t="s">
        <v>499</v>
      </c>
      <c r="E204" s="552">
        <v>166.66666666666666</v>
      </c>
      <c r="F204" s="543">
        <v>200</v>
      </c>
      <c r="G204" s="343">
        <v>200</v>
      </c>
      <c r="H204" s="341">
        <v>0.63880000000000003</v>
      </c>
      <c r="I204" s="343">
        <v>41891</v>
      </c>
      <c r="J204" s="343">
        <f t="shared" si="21"/>
        <v>0</v>
      </c>
      <c r="K204" s="343">
        <v>45.54</v>
      </c>
      <c r="L204" s="343">
        <v>201.6</v>
      </c>
      <c r="M204" s="343">
        <v>201.6</v>
      </c>
      <c r="N204" s="341">
        <v>0.75780000000000003</v>
      </c>
      <c r="O204" s="343">
        <v>51336</v>
      </c>
      <c r="P204" s="343">
        <f t="shared" si="22"/>
        <v>0</v>
      </c>
      <c r="Q204" s="555">
        <v>45.16</v>
      </c>
      <c r="R204" s="563">
        <v>137.76</v>
      </c>
      <c r="S204" s="343">
        <v>137.76</v>
      </c>
      <c r="T204" s="341">
        <v>0.97219999999999995</v>
      </c>
      <c r="U204" s="343">
        <v>41732</v>
      </c>
      <c r="V204" s="343">
        <f t="shared" si="23"/>
        <v>0</v>
      </c>
      <c r="W204" s="343">
        <v>43.28</v>
      </c>
      <c r="X204" s="343">
        <v>156.24</v>
      </c>
      <c r="Y204" s="343">
        <v>156.24</v>
      </c>
      <c r="Z204" s="341">
        <v>0.9909</v>
      </c>
      <c r="AA204" s="343">
        <v>55396</v>
      </c>
      <c r="AB204" s="343">
        <f t="shared" si="24"/>
        <v>0</v>
      </c>
      <c r="AC204" s="552">
        <v>48.09</v>
      </c>
      <c r="AD204" s="563">
        <v>148.24</v>
      </c>
      <c r="AE204" s="343">
        <v>148.24</v>
      </c>
      <c r="AF204" s="341">
        <v>0.99280000000000002</v>
      </c>
      <c r="AG204" s="343">
        <v>57335</v>
      </c>
      <c r="AH204" s="343">
        <f t="shared" si="25"/>
        <v>0</v>
      </c>
      <c r="AI204" s="343">
        <v>52.36</v>
      </c>
      <c r="AJ204" s="343">
        <v>161.04</v>
      </c>
      <c r="AK204" s="343">
        <v>161.04</v>
      </c>
      <c r="AL204" s="341">
        <v>0.9869</v>
      </c>
      <c r="AM204" s="343">
        <v>49090</v>
      </c>
      <c r="AN204" s="343">
        <f t="shared" si="26"/>
        <v>0</v>
      </c>
      <c r="AO204" s="552">
        <v>42.9</v>
      </c>
      <c r="AP204" s="360">
        <f t="shared" si="27"/>
        <v>0.46221666666666666</v>
      </c>
    </row>
    <row r="205" spans="1:42">
      <c r="A205" s="551">
        <v>194</v>
      </c>
      <c r="B205" s="341" t="s">
        <v>3366</v>
      </c>
      <c r="C205" s="341" t="s">
        <v>902</v>
      </c>
      <c r="D205" s="341" t="s">
        <v>499</v>
      </c>
      <c r="E205" s="552">
        <v>128</v>
      </c>
      <c r="F205" s="543">
        <v>131.44</v>
      </c>
      <c r="G205" s="343">
        <v>131.44</v>
      </c>
      <c r="H205" s="341">
        <v>0.96830000000000005</v>
      </c>
      <c r="I205" s="343">
        <v>56158</v>
      </c>
      <c r="J205" s="343">
        <f t="shared" si="21"/>
        <v>1173.0130548302882</v>
      </c>
      <c r="K205" s="343">
        <v>61.28</v>
      </c>
      <c r="L205" s="343">
        <v>133.36000000000001</v>
      </c>
      <c r="M205" s="343">
        <v>133.36000000000001</v>
      </c>
      <c r="N205" s="341">
        <v>0.95779999999999998</v>
      </c>
      <c r="O205" s="343">
        <v>47254</v>
      </c>
      <c r="P205" s="343">
        <f t="shared" si="22"/>
        <v>0</v>
      </c>
      <c r="Q205" s="555">
        <v>49.72</v>
      </c>
      <c r="R205" s="563">
        <v>135.68</v>
      </c>
      <c r="S205" s="343">
        <v>135.68</v>
      </c>
      <c r="T205" s="341">
        <v>0.9577</v>
      </c>
      <c r="U205" s="343">
        <v>39611</v>
      </c>
      <c r="V205" s="343">
        <f t="shared" si="23"/>
        <v>0</v>
      </c>
      <c r="W205" s="343">
        <v>42.34</v>
      </c>
      <c r="X205" s="343">
        <v>130.4</v>
      </c>
      <c r="Y205" s="343">
        <v>130.4</v>
      </c>
      <c r="Z205" s="341">
        <v>0.95130000000000003</v>
      </c>
      <c r="AA205" s="343">
        <v>49017</v>
      </c>
      <c r="AB205" s="343">
        <f t="shared" si="24"/>
        <v>0</v>
      </c>
      <c r="AC205" s="552">
        <v>53.11</v>
      </c>
      <c r="AD205" s="563">
        <v>136.56</v>
      </c>
      <c r="AE205" s="343">
        <v>136.56</v>
      </c>
      <c r="AF205" s="341">
        <v>0.95740000000000003</v>
      </c>
      <c r="AG205" s="343">
        <v>35291</v>
      </c>
      <c r="AH205" s="343">
        <f t="shared" si="25"/>
        <v>0</v>
      </c>
      <c r="AI205" s="343">
        <v>36.28</v>
      </c>
      <c r="AJ205" s="343">
        <v>119.84</v>
      </c>
      <c r="AK205" s="343">
        <v>119.84</v>
      </c>
      <c r="AL205" s="341">
        <v>0.96660000000000001</v>
      </c>
      <c r="AM205" s="343">
        <v>24455</v>
      </c>
      <c r="AN205" s="343">
        <f t="shared" si="26"/>
        <v>0</v>
      </c>
      <c r="AO205" s="552">
        <v>29.32</v>
      </c>
      <c r="AP205" s="360">
        <f t="shared" si="27"/>
        <v>0.45341666666666669</v>
      </c>
    </row>
    <row r="206" spans="1:42">
      <c r="A206" s="551">
        <v>195</v>
      </c>
      <c r="B206" s="341" t="s">
        <v>3366</v>
      </c>
      <c r="C206" s="341" t="s">
        <v>904</v>
      </c>
      <c r="D206" s="341" t="s">
        <v>499</v>
      </c>
      <c r="E206" s="552">
        <v>166.66666666666666</v>
      </c>
      <c r="F206" s="543">
        <v>116.08</v>
      </c>
      <c r="G206" s="343">
        <v>133.333</v>
      </c>
      <c r="H206" s="341">
        <v>0.74909999999999999</v>
      </c>
      <c r="I206" s="343">
        <v>11862</v>
      </c>
      <c r="J206" s="343">
        <f t="shared" si="21"/>
        <v>0</v>
      </c>
      <c r="K206" s="343">
        <v>18.940000000000001</v>
      </c>
      <c r="L206" s="343">
        <v>124.72</v>
      </c>
      <c r="M206" s="343">
        <v>133.333</v>
      </c>
      <c r="N206" s="341">
        <v>0.76149999999999995</v>
      </c>
      <c r="O206" s="343">
        <v>12247</v>
      </c>
      <c r="P206" s="343">
        <f t="shared" si="22"/>
        <v>0</v>
      </c>
      <c r="Q206" s="555">
        <v>17.329999999999998</v>
      </c>
      <c r="R206" s="563">
        <v>114.88</v>
      </c>
      <c r="S206" s="343">
        <v>133.333</v>
      </c>
      <c r="T206" s="341">
        <v>0.80630000000000002</v>
      </c>
      <c r="U206" s="343">
        <v>3032</v>
      </c>
      <c r="V206" s="343">
        <f t="shared" si="23"/>
        <v>0</v>
      </c>
      <c r="W206" s="343">
        <v>4.55</v>
      </c>
      <c r="X206" s="343">
        <v>7.2</v>
      </c>
      <c r="Y206" s="343">
        <v>133.333</v>
      </c>
      <c r="Z206" s="341">
        <v>0.98680000000000001</v>
      </c>
      <c r="AA206" s="343">
        <v>898</v>
      </c>
      <c r="AB206" s="343">
        <f t="shared" si="24"/>
        <v>0</v>
      </c>
      <c r="AC206" s="552">
        <v>16.989999999999998</v>
      </c>
      <c r="AD206" s="563">
        <v>3.52</v>
      </c>
      <c r="AE206" s="343">
        <v>133.333</v>
      </c>
      <c r="AF206" s="341">
        <v>0.92479999999999996</v>
      </c>
      <c r="AG206" s="343">
        <v>874</v>
      </c>
      <c r="AH206" s="343">
        <f t="shared" si="25"/>
        <v>0</v>
      </c>
      <c r="AI206" s="343">
        <v>36.08</v>
      </c>
      <c r="AJ206" s="343">
        <v>115.36</v>
      </c>
      <c r="AK206" s="343">
        <v>133.333</v>
      </c>
      <c r="AL206" s="341">
        <v>0.82340000000000002</v>
      </c>
      <c r="AM206" s="343">
        <v>1665</v>
      </c>
      <c r="AN206" s="343">
        <f t="shared" si="26"/>
        <v>0</v>
      </c>
      <c r="AO206" s="552">
        <v>2.4300000000000002</v>
      </c>
      <c r="AP206" s="360">
        <f t="shared" si="27"/>
        <v>0.16053333333333331</v>
      </c>
    </row>
    <row r="207" spans="1:42">
      <c r="A207" s="551">
        <v>196</v>
      </c>
      <c r="B207" s="341" t="s">
        <v>3366</v>
      </c>
      <c r="C207" s="341" t="s">
        <v>906</v>
      </c>
      <c r="D207" s="341" t="s">
        <v>840</v>
      </c>
      <c r="E207" s="552">
        <v>848</v>
      </c>
      <c r="F207" s="543">
        <v>7.5</v>
      </c>
      <c r="G207" s="343">
        <v>678.4</v>
      </c>
      <c r="H207" s="341">
        <v>1</v>
      </c>
      <c r="I207" s="343">
        <v>2633</v>
      </c>
      <c r="J207" s="343">
        <f t="shared" si="21"/>
        <v>0</v>
      </c>
      <c r="K207" s="343">
        <v>48.76</v>
      </c>
      <c r="L207" s="343">
        <v>12</v>
      </c>
      <c r="M207" s="343">
        <v>678.4</v>
      </c>
      <c r="N207" s="341">
        <v>1.0024</v>
      </c>
      <c r="O207" s="343">
        <v>2835</v>
      </c>
      <c r="P207" s="343">
        <f t="shared" si="22"/>
        <v>0</v>
      </c>
      <c r="Q207" s="555">
        <v>31.68</v>
      </c>
      <c r="R207" s="563">
        <v>9</v>
      </c>
      <c r="S207" s="343">
        <v>678.4</v>
      </c>
      <c r="T207" s="341">
        <v>0.99709999999999999</v>
      </c>
      <c r="U207" s="343">
        <v>2820</v>
      </c>
      <c r="V207" s="343">
        <f t="shared" si="23"/>
        <v>0</v>
      </c>
      <c r="W207" s="343">
        <v>43.64</v>
      </c>
      <c r="X207" s="343">
        <v>291</v>
      </c>
      <c r="Y207" s="343">
        <v>678.4</v>
      </c>
      <c r="Z207" s="341">
        <v>0.99350000000000005</v>
      </c>
      <c r="AA207" s="343">
        <v>3375</v>
      </c>
      <c r="AB207" s="343">
        <f t="shared" si="24"/>
        <v>0</v>
      </c>
      <c r="AC207" s="552">
        <v>1.57</v>
      </c>
      <c r="AD207" s="563">
        <v>519</v>
      </c>
      <c r="AE207" s="343">
        <v>678.4</v>
      </c>
      <c r="AF207" s="341">
        <v>0.94259999999999999</v>
      </c>
      <c r="AG207" s="343">
        <v>40950</v>
      </c>
      <c r="AH207" s="343">
        <f t="shared" si="25"/>
        <v>0</v>
      </c>
      <c r="AI207" s="343">
        <v>11.25</v>
      </c>
      <c r="AJ207" s="343">
        <v>534</v>
      </c>
      <c r="AK207" s="343">
        <v>678.4</v>
      </c>
      <c r="AL207" s="341">
        <v>0.95340000000000003</v>
      </c>
      <c r="AM207" s="343">
        <v>13035</v>
      </c>
      <c r="AN207" s="343">
        <f t="shared" si="26"/>
        <v>0</v>
      </c>
      <c r="AO207" s="552">
        <v>3.56</v>
      </c>
      <c r="AP207" s="360">
        <f t="shared" si="27"/>
        <v>0.23409999999999997</v>
      </c>
    </row>
    <row r="208" spans="1:42">
      <c r="A208" s="551">
        <v>197</v>
      </c>
      <c r="B208" s="341" t="s">
        <v>3366</v>
      </c>
      <c r="C208" s="341" t="s">
        <v>908</v>
      </c>
      <c r="D208" s="341" t="s">
        <v>496</v>
      </c>
      <c r="E208" s="552">
        <v>116</v>
      </c>
      <c r="F208" s="543">
        <v>22.68</v>
      </c>
      <c r="G208" s="343">
        <v>92.8</v>
      </c>
      <c r="H208" s="341">
        <v>0.99560000000000004</v>
      </c>
      <c r="I208" s="343">
        <v>4167</v>
      </c>
      <c r="J208" s="343">
        <f t="shared" si="21"/>
        <v>0</v>
      </c>
      <c r="K208" s="343">
        <v>25.63</v>
      </c>
      <c r="L208" s="343">
        <v>22.2</v>
      </c>
      <c r="M208" s="343">
        <v>92.8</v>
      </c>
      <c r="N208" s="341">
        <v>0.99390000000000001</v>
      </c>
      <c r="O208" s="343">
        <v>4803</v>
      </c>
      <c r="P208" s="343">
        <f t="shared" si="22"/>
        <v>0</v>
      </c>
      <c r="Q208" s="555">
        <v>29.26</v>
      </c>
      <c r="R208" s="563">
        <v>22.8</v>
      </c>
      <c r="S208" s="343">
        <v>92.8</v>
      </c>
      <c r="T208" s="341">
        <v>0.998</v>
      </c>
      <c r="U208" s="343">
        <v>4547</v>
      </c>
      <c r="V208" s="343">
        <f t="shared" si="23"/>
        <v>0</v>
      </c>
      <c r="W208" s="343">
        <v>27.75</v>
      </c>
      <c r="X208" s="343">
        <v>20.399999999999999</v>
      </c>
      <c r="Y208" s="343">
        <v>92.8</v>
      </c>
      <c r="Z208" s="341">
        <v>0.99439999999999995</v>
      </c>
      <c r="AA208" s="343">
        <v>4307</v>
      </c>
      <c r="AB208" s="343">
        <f t="shared" si="24"/>
        <v>0</v>
      </c>
      <c r="AC208" s="552">
        <v>28.54</v>
      </c>
      <c r="AD208" s="563">
        <v>20.52</v>
      </c>
      <c r="AE208" s="343">
        <v>92.8</v>
      </c>
      <c r="AF208" s="341">
        <v>0.99350000000000005</v>
      </c>
      <c r="AG208" s="343">
        <v>4165</v>
      </c>
      <c r="AH208" s="343">
        <f t="shared" si="25"/>
        <v>0</v>
      </c>
      <c r="AI208" s="343">
        <v>27.46</v>
      </c>
      <c r="AJ208" s="343">
        <v>18.12</v>
      </c>
      <c r="AK208" s="343">
        <v>92.8</v>
      </c>
      <c r="AL208" s="341">
        <v>0.99350000000000005</v>
      </c>
      <c r="AM208" s="343">
        <v>3863</v>
      </c>
      <c r="AN208" s="343">
        <f t="shared" si="26"/>
        <v>0</v>
      </c>
      <c r="AO208" s="552">
        <v>29.8</v>
      </c>
      <c r="AP208" s="360">
        <f t="shared" si="27"/>
        <v>0.28073333333333339</v>
      </c>
    </row>
    <row r="209" spans="1:42">
      <c r="A209" s="551">
        <v>198</v>
      </c>
      <c r="B209" s="341" t="s">
        <v>3366</v>
      </c>
      <c r="C209" s="341" t="s">
        <v>910</v>
      </c>
      <c r="D209" s="341" t="s">
        <v>496</v>
      </c>
      <c r="E209" s="552">
        <v>144</v>
      </c>
      <c r="F209" s="543">
        <v>101.7</v>
      </c>
      <c r="G209" s="343">
        <v>115.2</v>
      </c>
      <c r="H209" s="341">
        <v>0.85289999999999999</v>
      </c>
      <c r="I209" s="343">
        <v>11342</v>
      </c>
      <c r="J209" s="343">
        <f t="shared" si="21"/>
        <v>0</v>
      </c>
      <c r="K209" s="343">
        <v>18.16</v>
      </c>
      <c r="L209" s="343">
        <v>96</v>
      </c>
      <c r="M209" s="343">
        <v>115.2</v>
      </c>
      <c r="N209" s="341">
        <v>0.87129999999999996</v>
      </c>
      <c r="O209" s="343">
        <v>10346</v>
      </c>
      <c r="P209" s="343">
        <f t="shared" si="22"/>
        <v>0</v>
      </c>
      <c r="Q209" s="555">
        <v>16.62</v>
      </c>
      <c r="R209" s="563">
        <v>104</v>
      </c>
      <c r="S209" s="343">
        <v>115.2</v>
      </c>
      <c r="T209" s="341">
        <v>0.91839999999999999</v>
      </c>
      <c r="U209" s="343">
        <v>6833</v>
      </c>
      <c r="V209" s="343">
        <f t="shared" si="23"/>
        <v>0</v>
      </c>
      <c r="W209" s="343">
        <v>9.94</v>
      </c>
      <c r="X209" s="343">
        <v>68.64</v>
      </c>
      <c r="Y209" s="343">
        <v>115.2</v>
      </c>
      <c r="Z209" s="341">
        <v>0.87229999999999996</v>
      </c>
      <c r="AA209" s="343">
        <v>7649</v>
      </c>
      <c r="AB209" s="343">
        <f t="shared" si="24"/>
        <v>0</v>
      </c>
      <c r="AC209" s="552">
        <v>17.170000000000002</v>
      </c>
      <c r="AD209" s="563">
        <v>69.760000000000005</v>
      </c>
      <c r="AE209" s="343">
        <v>115.2</v>
      </c>
      <c r="AF209" s="341">
        <v>0.89859999999999995</v>
      </c>
      <c r="AG209" s="343">
        <v>5917</v>
      </c>
      <c r="AH209" s="343">
        <f t="shared" si="25"/>
        <v>0</v>
      </c>
      <c r="AI209" s="343">
        <v>12.69</v>
      </c>
      <c r="AJ209" s="343">
        <v>99.92</v>
      </c>
      <c r="AK209" s="343">
        <v>115.2</v>
      </c>
      <c r="AL209" s="341">
        <v>0.88</v>
      </c>
      <c r="AM209" s="343">
        <v>7818</v>
      </c>
      <c r="AN209" s="343">
        <f t="shared" si="26"/>
        <v>0</v>
      </c>
      <c r="AO209" s="552">
        <v>12.35</v>
      </c>
      <c r="AP209" s="360">
        <f t="shared" si="27"/>
        <v>0.14488333333333331</v>
      </c>
    </row>
    <row r="210" spans="1:42">
      <c r="A210" s="551">
        <v>199</v>
      </c>
      <c r="B210" s="341" t="s">
        <v>3366</v>
      </c>
      <c r="C210" s="341" t="s">
        <v>912</v>
      </c>
      <c r="D210" s="341" t="s">
        <v>496</v>
      </c>
      <c r="E210" s="552">
        <v>333</v>
      </c>
      <c r="F210" s="543">
        <v>30.8</v>
      </c>
      <c r="G210" s="343">
        <v>266.39999999999998</v>
      </c>
      <c r="H210" s="341">
        <v>1</v>
      </c>
      <c r="I210" s="343">
        <v>9830</v>
      </c>
      <c r="J210" s="343">
        <f t="shared" si="21"/>
        <v>0</v>
      </c>
      <c r="K210" s="343">
        <v>44.33</v>
      </c>
      <c r="L210" s="343">
        <v>32</v>
      </c>
      <c r="M210" s="343">
        <v>266.39999999999998</v>
      </c>
      <c r="N210" s="341">
        <v>0.99760000000000004</v>
      </c>
      <c r="O210" s="343">
        <v>10585</v>
      </c>
      <c r="P210" s="343">
        <f t="shared" si="22"/>
        <v>0</v>
      </c>
      <c r="Q210" s="555">
        <v>44.56</v>
      </c>
      <c r="R210" s="563">
        <v>30</v>
      </c>
      <c r="S210" s="343">
        <v>266.39999999999998</v>
      </c>
      <c r="T210" s="341">
        <v>0.99939999999999996</v>
      </c>
      <c r="U210" s="343">
        <v>9420</v>
      </c>
      <c r="V210" s="343">
        <f t="shared" si="23"/>
        <v>0</v>
      </c>
      <c r="W210" s="343">
        <v>43.63</v>
      </c>
      <c r="X210" s="343">
        <v>30.4</v>
      </c>
      <c r="Y210" s="343">
        <v>266.39999999999998</v>
      </c>
      <c r="Z210" s="341">
        <v>0.99950000000000006</v>
      </c>
      <c r="AA210" s="343">
        <v>10085</v>
      </c>
      <c r="AB210" s="343">
        <f t="shared" si="24"/>
        <v>0</v>
      </c>
      <c r="AC210" s="552">
        <v>44.61</v>
      </c>
      <c r="AD210" s="563">
        <v>27.6</v>
      </c>
      <c r="AE210" s="343">
        <v>266.39999999999998</v>
      </c>
      <c r="AF210" s="341">
        <v>0.99939999999999996</v>
      </c>
      <c r="AG210" s="343">
        <v>9515</v>
      </c>
      <c r="AH210" s="343">
        <f t="shared" si="25"/>
        <v>0</v>
      </c>
      <c r="AI210" s="343">
        <v>46.36</v>
      </c>
      <c r="AJ210" s="343">
        <v>37.200000000000003</v>
      </c>
      <c r="AK210" s="343">
        <v>266.39999999999998</v>
      </c>
      <c r="AL210" s="341">
        <v>1</v>
      </c>
      <c r="AM210" s="343">
        <v>11000</v>
      </c>
      <c r="AN210" s="343">
        <f t="shared" si="26"/>
        <v>0</v>
      </c>
      <c r="AO210" s="552">
        <v>41.07</v>
      </c>
      <c r="AP210" s="360">
        <f t="shared" si="27"/>
        <v>0.44093333333333334</v>
      </c>
    </row>
    <row r="211" spans="1:42">
      <c r="A211" s="551">
        <v>200</v>
      </c>
      <c r="B211" s="341" t="s">
        <v>3366</v>
      </c>
      <c r="C211" s="341" t="s">
        <v>914</v>
      </c>
      <c r="D211" s="341" t="s">
        <v>496</v>
      </c>
      <c r="E211" s="552">
        <v>180</v>
      </c>
      <c r="F211" s="543">
        <v>90.72</v>
      </c>
      <c r="G211" s="343">
        <v>144</v>
      </c>
      <c r="H211" s="341">
        <v>0.88229999999999997</v>
      </c>
      <c r="I211" s="343">
        <v>13292</v>
      </c>
      <c r="J211" s="343">
        <f t="shared" si="21"/>
        <v>0</v>
      </c>
      <c r="K211" s="343">
        <v>23.06</v>
      </c>
      <c r="L211" s="343">
        <v>102.24</v>
      </c>
      <c r="M211" s="343">
        <v>144</v>
      </c>
      <c r="N211" s="341">
        <v>0.85809999999999997</v>
      </c>
      <c r="O211" s="343">
        <v>13404</v>
      </c>
      <c r="P211" s="343">
        <f t="shared" si="22"/>
        <v>0</v>
      </c>
      <c r="Q211" s="555">
        <v>20.53</v>
      </c>
      <c r="R211" s="563">
        <v>114.08</v>
      </c>
      <c r="S211" s="343">
        <v>144</v>
      </c>
      <c r="T211" s="341">
        <v>0.88319999999999999</v>
      </c>
      <c r="U211" s="343">
        <v>12344</v>
      </c>
      <c r="V211" s="343">
        <f t="shared" si="23"/>
        <v>0</v>
      </c>
      <c r="W211" s="343">
        <v>17.02</v>
      </c>
      <c r="X211" s="343">
        <v>81.760000000000005</v>
      </c>
      <c r="Y211" s="343">
        <v>144</v>
      </c>
      <c r="Z211" s="341">
        <v>0.89270000000000005</v>
      </c>
      <c r="AA211" s="343">
        <v>7824</v>
      </c>
      <c r="AB211" s="343">
        <f t="shared" si="24"/>
        <v>0</v>
      </c>
      <c r="AC211" s="552">
        <v>14.41</v>
      </c>
      <c r="AD211" s="563">
        <v>98.88</v>
      </c>
      <c r="AE211" s="343">
        <v>144</v>
      </c>
      <c r="AF211" s="341">
        <v>0.87380000000000002</v>
      </c>
      <c r="AG211" s="343">
        <v>8752</v>
      </c>
      <c r="AH211" s="343">
        <f t="shared" si="25"/>
        <v>0</v>
      </c>
      <c r="AI211" s="343">
        <v>13.61</v>
      </c>
      <c r="AJ211" s="343">
        <v>49.28</v>
      </c>
      <c r="AK211" s="343">
        <v>144</v>
      </c>
      <c r="AL211" s="341">
        <v>0.92679999999999996</v>
      </c>
      <c r="AM211" s="343">
        <v>7574</v>
      </c>
      <c r="AN211" s="343">
        <f t="shared" si="26"/>
        <v>0</v>
      </c>
      <c r="AO211" s="552">
        <v>23.03</v>
      </c>
      <c r="AP211" s="360">
        <f t="shared" si="27"/>
        <v>0.18609999999999999</v>
      </c>
    </row>
    <row r="212" spans="1:42">
      <c r="A212" s="551">
        <v>201</v>
      </c>
      <c r="B212" s="341" t="s">
        <v>3366</v>
      </c>
      <c r="C212" s="341" t="s">
        <v>914</v>
      </c>
      <c r="D212" s="341" t="s">
        <v>496</v>
      </c>
      <c r="E212" s="552">
        <v>180</v>
      </c>
      <c r="F212" s="543">
        <v>55.04</v>
      </c>
      <c r="G212" s="343">
        <v>144</v>
      </c>
      <c r="H212" s="341">
        <v>0.80959999999999999</v>
      </c>
      <c r="I212" s="343">
        <v>2850</v>
      </c>
      <c r="J212" s="343">
        <f t="shared" si="21"/>
        <v>0</v>
      </c>
      <c r="K212" s="343">
        <v>8.8800000000000008</v>
      </c>
      <c r="L212" s="343">
        <v>42.88</v>
      </c>
      <c r="M212" s="343">
        <v>144</v>
      </c>
      <c r="N212" s="341">
        <v>0.91339999999999999</v>
      </c>
      <c r="O212" s="343">
        <v>4370</v>
      </c>
      <c r="P212" s="343">
        <f t="shared" si="22"/>
        <v>0</v>
      </c>
      <c r="Q212" s="555">
        <v>15</v>
      </c>
      <c r="R212" s="563">
        <v>37.6</v>
      </c>
      <c r="S212" s="343">
        <v>144</v>
      </c>
      <c r="T212" s="341">
        <v>0.9244</v>
      </c>
      <c r="U212" s="343">
        <v>3156</v>
      </c>
      <c r="V212" s="343">
        <f t="shared" si="23"/>
        <v>0</v>
      </c>
      <c r="W212" s="343">
        <v>12.61</v>
      </c>
      <c r="X212" s="343">
        <v>18.72</v>
      </c>
      <c r="Y212" s="343">
        <v>144</v>
      </c>
      <c r="Z212" s="341">
        <v>0.92449999999999999</v>
      </c>
      <c r="AA212" s="343">
        <v>1888</v>
      </c>
      <c r="AB212" s="343">
        <f t="shared" si="24"/>
        <v>0</v>
      </c>
      <c r="AC212" s="552">
        <v>14.66</v>
      </c>
      <c r="AD212" s="563">
        <v>5.92</v>
      </c>
      <c r="AE212" s="343">
        <v>144</v>
      </c>
      <c r="AF212" s="341">
        <v>0.90059999999999996</v>
      </c>
      <c r="AG212" s="343">
        <v>1668</v>
      </c>
      <c r="AH212" s="343">
        <f t="shared" si="25"/>
        <v>0</v>
      </c>
      <c r="AI212" s="343">
        <v>42.05</v>
      </c>
      <c r="AJ212" s="343">
        <v>19.04</v>
      </c>
      <c r="AK212" s="343">
        <v>144</v>
      </c>
      <c r="AL212" s="341">
        <v>0.95760000000000001</v>
      </c>
      <c r="AM212" s="343">
        <v>2218</v>
      </c>
      <c r="AN212" s="343">
        <f t="shared" si="26"/>
        <v>0</v>
      </c>
      <c r="AO212" s="552">
        <v>16.89</v>
      </c>
      <c r="AP212" s="360">
        <f t="shared" si="27"/>
        <v>0.18348333333333333</v>
      </c>
    </row>
    <row r="213" spans="1:42">
      <c r="A213" s="551">
        <v>202</v>
      </c>
      <c r="B213" s="341" t="s">
        <v>3366</v>
      </c>
      <c r="C213" s="341" t="s">
        <v>826</v>
      </c>
      <c r="D213" s="341" t="s">
        <v>496</v>
      </c>
      <c r="E213" s="552">
        <v>300</v>
      </c>
      <c r="F213" s="543">
        <v>140.88</v>
      </c>
      <c r="G213" s="343">
        <v>240</v>
      </c>
      <c r="H213" s="341">
        <v>0.95489999999999997</v>
      </c>
      <c r="I213" s="343">
        <v>50010</v>
      </c>
      <c r="J213" s="343">
        <f t="shared" si="21"/>
        <v>0</v>
      </c>
      <c r="K213" s="343">
        <v>51.63</v>
      </c>
      <c r="L213" s="343">
        <v>195.6</v>
      </c>
      <c r="M213" s="343">
        <v>240</v>
      </c>
      <c r="N213" s="341">
        <v>0.95979999999999999</v>
      </c>
      <c r="O213" s="343">
        <v>53874</v>
      </c>
      <c r="P213" s="343">
        <f t="shared" si="22"/>
        <v>0</v>
      </c>
      <c r="Q213" s="555">
        <v>38.57</v>
      </c>
      <c r="R213" s="563">
        <v>168.67570000000001</v>
      </c>
      <c r="S213" s="343">
        <v>240</v>
      </c>
      <c r="T213" s="341">
        <v>0.95899999999999996</v>
      </c>
      <c r="U213" s="343">
        <v>47871</v>
      </c>
      <c r="V213" s="343">
        <f t="shared" si="23"/>
        <v>0</v>
      </c>
      <c r="W213" s="343">
        <v>42.86</v>
      </c>
      <c r="X213" s="343">
        <v>144</v>
      </c>
      <c r="Y213" s="343">
        <v>240</v>
      </c>
      <c r="Z213" s="341">
        <v>0.95860000000000001</v>
      </c>
      <c r="AA213" s="343">
        <v>46497</v>
      </c>
      <c r="AB213" s="343">
        <f t="shared" si="24"/>
        <v>0</v>
      </c>
      <c r="AC213" s="552">
        <v>45.27</v>
      </c>
      <c r="AD213" s="563">
        <v>115.68</v>
      </c>
      <c r="AE213" s="343">
        <v>240</v>
      </c>
      <c r="AF213" s="341">
        <v>0.95279999999999998</v>
      </c>
      <c r="AG213" s="343">
        <v>45099</v>
      </c>
      <c r="AH213" s="343">
        <f t="shared" si="25"/>
        <v>0</v>
      </c>
      <c r="AI213" s="343">
        <v>54.99</v>
      </c>
      <c r="AJ213" s="343">
        <v>125.28</v>
      </c>
      <c r="AK213" s="343">
        <v>240</v>
      </c>
      <c r="AL213" s="341">
        <v>0.94750000000000001</v>
      </c>
      <c r="AM213" s="343">
        <v>45669</v>
      </c>
      <c r="AN213" s="343">
        <f t="shared" si="26"/>
        <v>0</v>
      </c>
      <c r="AO213" s="552">
        <v>53.43</v>
      </c>
      <c r="AP213" s="360">
        <f t="shared" si="27"/>
        <v>0.47791666666666666</v>
      </c>
    </row>
    <row r="214" spans="1:42">
      <c r="A214" s="551">
        <v>203</v>
      </c>
      <c r="B214" s="341" t="s">
        <v>3366</v>
      </c>
      <c r="C214" s="341" t="s">
        <v>919</v>
      </c>
      <c r="D214" s="341" t="s">
        <v>499</v>
      </c>
      <c r="E214" s="552">
        <v>200</v>
      </c>
      <c r="F214" s="543">
        <v>84.16</v>
      </c>
      <c r="G214" s="343">
        <v>160</v>
      </c>
      <c r="H214" s="341">
        <v>0.99990000000000001</v>
      </c>
      <c r="I214" s="343">
        <v>18620</v>
      </c>
      <c r="J214" s="343">
        <f t="shared" si="21"/>
        <v>0</v>
      </c>
      <c r="K214" s="343">
        <v>30.73</v>
      </c>
      <c r="L214" s="343">
        <v>214.24</v>
      </c>
      <c r="M214" s="343">
        <v>214.24</v>
      </c>
      <c r="N214" s="341">
        <v>0.99990000000000001</v>
      </c>
      <c r="O214" s="343">
        <v>19858</v>
      </c>
      <c r="P214" s="343">
        <f t="shared" si="22"/>
        <v>0</v>
      </c>
      <c r="Q214" s="555">
        <v>12.46</v>
      </c>
      <c r="R214" s="563">
        <v>238.72</v>
      </c>
      <c r="S214" s="343">
        <v>238.72</v>
      </c>
      <c r="T214" s="341">
        <v>0.99990000000000001</v>
      </c>
      <c r="U214" s="343">
        <v>29414</v>
      </c>
      <c r="V214" s="343">
        <f t="shared" si="23"/>
        <v>0</v>
      </c>
      <c r="W214" s="343">
        <v>17.11</v>
      </c>
      <c r="X214" s="343">
        <v>230.4</v>
      </c>
      <c r="Y214" s="343">
        <v>230.4</v>
      </c>
      <c r="Z214" s="341">
        <v>0.99990000000000001</v>
      </c>
      <c r="AA214" s="343">
        <v>19716</v>
      </c>
      <c r="AB214" s="343">
        <f t="shared" si="24"/>
        <v>0</v>
      </c>
      <c r="AC214" s="552">
        <v>11.5</v>
      </c>
      <c r="AD214" s="563">
        <v>209.44</v>
      </c>
      <c r="AE214" s="343">
        <v>209.44</v>
      </c>
      <c r="AF214" s="341">
        <v>0.99980000000000002</v>
      </c>
      <c r="AG214" s="343">
        <v>38612</v>
      </c>
      <c r="AH214" s="343">
        <f t="shared" si="25"/>
        <v>0</v>
      </c>
      <c r="AI214" s="343">
        <v>24.78</v>
      </c>
      <c r="AJ214" s="343">
        <v>191.52</v>
      </c>
      <c r="AK214" s="343">
        <v>191.52</v>
      </c>
      <c r="AL214" s="341">
        <v>0.99990000000000001</v>
      </c>
      <c r="AM214" s="343">
        <v>33520</v>
      </c>
      <c r="AN214" s="343">
        <f t="shared" si="26"/>
        <v>0</v>
      </c>
      <c r="AO214" s="552">
        <v>24.31</v>
      </c>
      <c r="AP214" s="360">
        <f t="shared" si="27"/>
        <v>0.20148333333333335</v>
      </c>
    </row>
    <row r="215" spans="1:42">
      <c r="A215" s="551">
        <v>204</v>
      </c>
      <c r="B215" s="341" t="s">
        <v>3366</v>
      </c>
      <c r="C215" s="341" t="s">
        <v>921</v>
      </c>
      <c r="D215" s="341" t="s">
        <v>496</v>
      </c>
      <c r="E215" s="552">
        <v>341</v>
      </c>
      <c r="F215" s="543">
        <v>139.36000000000001</v>
      </c>
      <c r="G215" s="343">
        <v>272.8</v>
      </c>
      <c r="H215" s="341">
        <v>0.93100000000000005</v>
      </c>
      <c r="I215" s="343">
        <v>3590</v>
      </c>
      <c r="J215" s="343">
        <f t="shared" si="21"/>
        <v>0</v>
      </c>
      <c r="K215" s="343">
        <v>3.84</v>
      </c>
      <c r="L215" s="343">
        <v>135.19999999999999</v>
      </c>
      <c r="M215" s="343">
        <v>272.8</v>
      </c>
      <c r="N215" s="341">
        <v>0.90239999999999998</v>
      </c>
      <c r="O215" s="343">
        <v>4420</v>
      </c>
      <c r="P215" s="343">
        <f t="shared" si="22"/>
        <v>0</v>
      </c>
      <c r="Q215" s="555">
        <v>4.87</v>
      </c>
      <c r="R215" s="563">
        <v>141.76</v>
      </c>
      <c r="S215" s="343">
        <v>272.8</v>
      </c>
      <c r="T215" s="341">
        <v>0.89970000000000006</v>
      </c>
      <c r="U215" s="343">
        <v>4056</v>
      </c>
      <c r="V215" s="343">
        <f t="shared" si="23"/>
        <v>0</v>
      </c>
      <c r="W215" s="343">
        <v>4.42</v>
      </c>
      <c r="X215" s="343">
        <v>135.19999999999999</v>
      </c>
      <c r="Y215" s="343">
        <v>272.8</v>
      </c>
      <c r="Z215" s="341">
        <v>0.91500000000000004</v>
      </c>
      <c r="AA215" s="343">
        <v>4092</v>
      </c>
      <c r="AB215" s="343">
        <f t="shared" si="24"/>
        <v>0</v>
      </c>
      <c r="AC215" s="552">
        <v>4.45</v>
      </c>
      <c r="AD215" s="563">
        <v>151.19999999999999</v>
      </c>
      <c r="AE215" s="343">
        <v>272.8</v>
      </c>
      <c r="AF215" s="341">
        <v>0.8448</v>
      </c>
      <c r="AG215" s="343">
        <v>7752</v>
      </c>
      <c r="AH215" s="343">
        <f t="shared" si="25"/>
        <v>0</v>
      </c>
      <c r="AI215" s="343">
        <v>8.16</v>
      </c>
      <c r="AJ215" s="343">
        <v>98.08</v>
      </c>
      <c r="AK215" s="343">
        <v>272.8</v>
      </c>
      <c r="AL215" s="341">
        <v>0.87629999999999997</v>
      </c>
      <c r="AM215" s="343">
        <v>4550</v>
      </c>
      <c r="AN215" s="343">
        <f t="shared" si="26"/>
        <v>0</v>
      </c>
      <c r="AO215" s="552">
        <v>7.35</v>
      </c>
      <c r="AP215" s="360">
        <f t="shared" si="27"/>
        <v>5.5150000000000005E-2</v>
      </c>
    </row>
    <row r="216" spans="1:42">
      <c r="A216" s="551">
        <v>205</v>
      </c>
      <c r="B216" s="341" t="s">
        <v>3366</v>
      </c>
      <c r="C216" s="341" t="s">
        <v>914</v>
      </c>
      <c r="D216" s="341" t="s">
        <v>496</v>
      </c>
      <c r="E216" s="552">
        <v>200</v>
      </c>
      <c r="F216" s="543">
        <v>64</v>
      </c>
      <c r="G216" s="343">
        <v>160</v>
      </c>
      <c r="H216" s="341">
        <v>0.76839999999999997</v>
      </c>
      <c r="I216" s="343">
        <v>6392</v>
      </c>
      <c r="J216" s="343">
        <f t="shared" si="21"/>
        <v>0</v>
      </c>
      <c r="K216" s="343">
        <v>18.05</v>
      </c>
      <c r="L216" s="343">
        <v>56.16</v>
      </c>
      <c r="M216" s="343">
        <v>160</v>
      </c>
      <c r="N216" s="341">
        <v>0.71909999999999996</v>
      </c>
      <c r="O216" s="343">
        <v>6334</v>
      </c>
      <c r="P216" s="343">
        <f t="shared" si="22"/>
        <v>0</v>
      </c>
      <c r="Q216" s="555">
        <v>21.08</v>
      </c>
      <c r="R216" s="563">
        <v>53.44</v>
      </c>
      <c r="S216" s="343">
        <v>160</v>
      </c>
      <c r="T216" s="341">
        <v>0.69030000000000002</v>
      </c>
      <c r="U216" s="343">
        <v>3670</v>
      </c>
      <c r="V216" s="343">
        <f t="shared" si="23"/>
        <v>0</v>
      </c>
      <c r="W216" s="343">
        <v>13.82</v>
      </c>
      <c r="X216" s="343">
        <v>11.36</v>
      </c>
      <c r="Y216" s="343">
        <v>160</v>
      </c>
      <c r="Z216" s="341">
        <v>0.58989999999999998</v>
      </c>
      <c r="AA216" s="343">
        <v>1620</v>
      </c>
      <c r="AB216" s="343">
        <f t="shared" si="24"/>
        <v>0</v>
      </c>
      <c r="AC216" s="552">
        <v>32.49</v>
      </c>
      <c r="AD216" s="563">
        <v>11.36</v>
      </c>
      <c r="AE216" s="343">
        <v>160</v>
      </c>
      <c r="AF216" s="341">
        <v>0.57979999999999998</v>
      </c>
      <c r="AG216" s="343">
        <v>1430</v>
      </c>
      <c r="AH216" s="343">
        <f t="shared" si="25"/>
        <v>0</v>
      </c>
      <c r="AI216" s="343">
        <v>29.18</v>
      </c>
      <c r="AJ216" s="343">
        <v>81.44</v>
      </c>
      <c r="AK216" s="343">
        <v>160</v>
      </c>
      <c r="AL216" s="341">
        <v>0.65110000000000001</v>
      </c>
      <c r="AM216" s="343">
        <v>2830</v>
      </c>
      <c r="AN216" s="343">
        <f t="shared" si="26"/>
        <v>0</v>
      </c>
      <c r="AO216" s="552">
        <v>7.41</v>
      </c>
      <c r="AP216" s="360">
        <f t="shared" si="27"/>
        <v>0.20338333333333336</v>
      </c>
    </row>
    <row r="217" spans="1:42">
      <c r="A217" s="551">
        <v>206</v>
      </c>
      <c r="B217" s="341" t="s">
        <v>3366</v>
      </c>
      <c r="C217" s="341" t="s">
        <v>924</v>
      </c>
      <c r="D217" s="341" t="s">
        <v>496</v>
      </c>
      <c r="E217" s="552">
        <v>133.33333333333334</v>
      </c>
      <c r="F217" s="543">
        <v>53.92</v>
      </c>
      <c r="G217" s="343">
        <v>106.667</v>
      </c>
      <c r="H217" s="341">
        <v>0.89200000000000002</v>
      </c>
      <c r="I217" s="343">
        <v>7911</v>
      </c>
      <c r="J217" s="343">
        <f t="shared" si="21"/>
        <v>0</v>
      </c>
      <c r="K217" s="343">
        <v>22.84</v>
      </c>
      <c r="L217" s="343">
        <v>94.32</v>
      </c>
      <c r="M217" s="343">
        <v>106.667</v>
      </c>
      <c r="N217" s="341">
        <v>0.81699999999999995</v>
      </c>
      <c r="O217" s="343">
        <v>6604</v>
      </c>
      <c r="P217" s="343">
        <f t="shared" si="22"/>
        <v>0</v>
      </c>
      <c r="Q217" s="555">
        <v>11.52</v>
      </c>
      <c r="R217" s="563">
        <v>70.400000000000006</v>
      </c>
      <c r="S217" s="343">
        <v>106.667</v>
      </c>
      <c r="T217" s="341">
        <v>0.87880000000000003</v>
      </c>
      <c r="U217" s="343">
        <v>7846</v>
      </c>
      <c r="V217" s="343">
        <f t="shared" si="23"/>
        <v>0</v>
      </c>
      <c r="W217" s="343">
        <v>17.61</v>
      </c>
      <c r="X217" s="343">
        <v>39.6</v>
      </c>
      <c r="Y217" s="343">
        <v>106.667</v>
      </c>
      <c r="Z217" s="341">
        <v>0.84770000000000001</v>
      </c>
      <c r="AA217" s="343">
        <v>6935</v>
      </c>
      <c r="AB217" s="343">
        <f t="shared" si="24"/>
        <v>0</v>
      </c>
      <c r="AC217" s="552">
        <v>27.76</v>
      </c>
      <c r="AD217" s="563">
        <v>36.64</v>
      </c>
      <c r="AE217" s="343">
        <v>106.667</v>
      </c>
      <c r="AF217" s="341">
        <v>0.85099999999999998</v>
      </c>
      <c r="AG217" s="343">
        <v>7162</v>
      </c>
      <c r="AH217" s="343">
        <f t="shared" si="25"/>
        <v>0</v>
      </c>
      <c r="AI217" s="343">
        <v>30.87</v>
      </c>
      <c r="AJ217" s="343">
        <v>33.28</v>
      </c>
      <c r="AK217" s="343">
        <v>106.667</v>
      </c>
      <c r="AL217" s="341">
        <v>0.88290000000000002</v>
      </c>
      <c r="AM217" s="343">
        <v>8508</v>
      </c>
      <c r="AN217" s="343">
        <f t="shared" si="26"/>
        <v>0</v>
      </c>
      <c r="AO217" s="552">
        <v>40.21</v>
      </c>
      <c r="AP217" s="360">
        <f t="shared" si="27"/>
        <v>0.25135000000000002</v>
      </c>
    </row>
    <row r="218" spans="1:42">
      <c r="A218" s="551">
        <v>207</v>
      </c>
      <c r="B218" s="341" t="s">
        <v>3366</v>
      </c>
      <c r="C218" s="341" t="s">
        <v>3437</v>
      </c>
      <c r="D218" s="341" t="s">
        <v>554</v>
      </c>
      <c r="E218" s="552">
        <v>150</v>
      </c>
      <c r="F218" s="543">
        <v>105.76</v>
      </c>
      <c r="G218" s="343">
        <v>150</v>
      </c>
      <c r="H218" s="341">
        <v>0.99319999999999997</v>
      </c>
      <c r="I218" s="343">
        <v>12940</v>
      </c>
      <c r="J218" s="343">
        <f t="shared" si="21"/>
        <v>0</v>
      </c>
      <c r="K218" s="343">
        <v>0.17109748542568876</v>
      </c>
      <c r="L218" s="343">
        <v>105.12</v>
      </c>
      <c r="M218" s="343">
        <v>150</v>
      </c>
      <c r="N218" s="341">
        <v>0.99380000000000002</v>
      </c>
      <c r="O218" s="343">
        <v>9534</v>
      </c>
      <c r="P218" s="343">
        <f t="shared" si="22"/>
        <v>0</v>
      </c>
      <c r="Q218" s="555">
        <v>0.12266421035144168</v>
      </c>
      <c r="R218" s="563">
        <v>119.84</v>
      </c>
      <c r="S218" s="343">
        <v>150</v>
      </c>
      <c r="T218" s="341">
        <v>0.99260000000000004</v>
      </c>
      <c r="U218" s="343">
        <v>14280</v>
      </c>
      <c r="V218" s="343">
        <f t="shared" si="23"/>
        <v>0</v>
      </c>
      <c r="W218" s="343">
        <v>0.16673226109973935</v>
      </c>
      <c r="X218" s="343">
        <v>137.91999999999999</v>
      </c>
      <c r="Y218" s="343">
        <v>150</v>
      </c>
      <c r="Z218" s="341">
        <v>0.99490000000000001</v>
      </c>
      <c r="AA218" s="343">
        <v>13864</v>
      </c>
      <c r="AB218" s="343">
        <f t="shared" si="24"/>
        <v>0</v>
      </c>
      <c r="AC218" s="552">
        <v>0.13580286580288109</v>
      </c>
      <c r="AD218" s="563">
        <v>71.52</v>
      </c>
      <c r="AE218" s="343">
        <v>150</v>
      </c>
      <c r="AF218" s="341">
        <v>0.99670000000000003</v>
      </c>
      <c r="AG218" s="343">
        <v>9160</v>
      </c>
      <c r="AH218" s="343">
        <f t="shared" si="25"/>
        <v>0</v>
      </c>
      <c r="AI218" s="343">
        <v>0.17271520566231607</v>
      </c>
      <c r="AJ218" s="343">
        <v>80</v>
      </c>
      <c r="AK218" s="343">
        <v>150</v>
      </c>
      <c r="AL218" s="341">
        <v>0.99660000000000004</v>
      </c>
      <c r="AM218" s="343">
        <v>8844</v>
      </c>
      <c r="AN218" s="343">
        <f t="shared" si="26"/>
        <v>0</v>
      </c>
      <c r="AO218" s="552">
        <v>0.15406548933038999</v>
      </c>
      <c r="AP218" s="360">
        <f t="shared" si="27"/>
        <v>1.5384625294540949E-3</v>
      </c>
    </row>
    <row r="219" spans="1:42">
      <c r="A219" s="551">
        <v>208</v>
      </c>
      <c r="B219" s="341" t="s">
        <v>3366</v>
      </c>
      <c r="C219" s="341" t="s">
        <v>3438</v>
      </c>
      <c r="D219" s="341" t="s">
        <v>496</v>
      </c>
      <c r="E219" s="552">
        <v>172</v>
      </c>
      <c r="F219" s="543">
        <v>20.64</v>
      </c>
      <c r="G219" s="343">
        <v>137.6</v>
      </c>
      <c r="H219" s="341">
        <v>0.87909999999999999</v>
      </c>
      <c r="I219" s="343">
        <v>2989</v>
      </c>
      <c r="J219" s="343">
        <f t="shared" si="21"/>
        <v>0</v>
      </c>
      <c r="K219" s="343">
        <v>22.88</v>
      </c>
      <c r="L219" s="343">
        <v>18.88</v>
      </c>
      <c r="M219" s="343">
        <v>137.6</v>
      </c>
      <c r="N219" s="341">
        <v>0.89490000000000003</v>
      </c>
      <c r="O219" s="343">
        <v>2710</v>
      </c>
      <c r="P219" s="343">
        <f t="shared" si="22"/>
        <v>0</v>
      </c>
      <c r="Q219" s="555">
        <v>21.56</v>
      </c>
      <c r="R219" s="563">
        <v>27.04</v>
      </c>
      <c r="S219" s="343">
        <v>137.6</v>
      </c>
      <c r="T219" s="341">
        <v>0.9274</v>
      </c>
      <c r="U219" s="343">
        <v>2788</v>
      </c>
      <c r="V219" s="343">
        <f t="shared" si="23"/>
        <v>0</v>
      </c>
      <c r="W219" s="343">
        <v>15.44</v>
      </c>
      <c r="X219" s="343">
        <v>33.119999999999997</v>
      </c>
      <c r="Y219" s="343">
        <v>137.6</v>
      </c>
      <c r="Z219" s="341">
        <v>0.87139999999999995</v>
      </c>
      <c r="AA219" s="343">
        <v>3592</v>
      </c>
      <c r="AB219" s="343">
        <f t="shared" si="24"/>
        <v>0</v>
      </c>
      <c r="AC219" s="552">
        <v>16.73</v>
      </c>
      <c r="AD219" s="563">
        <v>29.76</v>
      </c>
      <c r="AE219" s="343">
        <v>137.6</v>
      </c>
      <c r="AF219" s="341">
        <v>0.81659999999999999</v>
      </c>
      <c r="AG219" s="343">
        <v>3296</v>
      </c>
      <c r="AH219" s="343">
        <f t="shared" si="25"/>
        <v>0</v>
      </c>
      <c r="AI219" s="343">
        <v>18.23</v>
      </c>
      <c r="AJ219" s="343">
        <v>39.36</v>
      </c>
      <c r="AK219" s="343">
        <v>137.6</v>
      </c>
      <c r="AL219" s="341">
        <v>0.84560000000000002</v>
      </c>
      <c r="AM219" s="343">
        <v>3572</v>
      </c>
      <c r="AN219" s="343">
        <f t="shared" si="26"/>
        <v>0</v>
      </c>
      <c r="AO219" s="552">
        <v>14.91</v>
      </c>
      <c r="AP219" s="360">
        <f t="shared" si="27"/>
        <v>0.18291666666666667</v>
      </c>
    </row>
    <row r="220" spans="1:42">
      <c r="A220" s="551">
        <v>209</v>
      </c>
      <c r="B220" s="341" t="s">
        <v>3366</v>
      </c>
      <c r="C220" s="341" t="s">
        <v>3439</v>
      </c>
      <c r="D220" s="341" t="s">
        <v>496</v>
      </c>
      <c r="E220" s="552">
        <v>520</v>
      </c>
      <c r="F220" s="543">
        <v>640.55999999999995</v>
      </c>
      <c r="G220" s="343">
        <v>640.55999999999995</v>
      </c>
      <c r="H220" s="341">
        <v>0.99729999999999996</v>
      </c>
      <c r="I220" s="343">
        <v>153873</v>
      </c>
      <c r="J220" s="343">
        <f t="shared" si="21"/>
        <v>0</v>
      </c>
      <c r="K220" s="343">
        <v>33.450000000000003</v>
      </c>
      <c r="L220" s="343">
        <v>615.6</v>
      </c>
      <c r="M220" s="343">
        <v>615.6</v>
      </c>
      <c r="N220" s="341">
        <v>0.99870000000000003</v>
      </c>
      <c r="O220" s="343">
        <v>186879</v>
      </c>
      <c r="P220" s="343">
        <f t="shared" si="22"/>
        <v>0</v>
      </c>
      <c r="Q220" s="555">
        <v>40.86</v>
      </c>
      <c r="R220" s="563">
        <v>774.48</v>
      </c>
      <c r="S220" s="343">
        <v>774.48</v>
      </c>
      <c r="T220" s="341">
        <v>0.99580000000000002</v>
      </c>
      <c r="U220" s="343">
        <v>201165</v>
      </c>
      <c r="V220" s="343">
        <f t="shared" si="23"/>
        <v>0</v>
      </c>
      <c r="W220" s="343">
        <v>36.22</v>
      </c>
      <c r="X220" s="343">
        <v>883.68</v>
      </c>
      <c r="Y220" s="343">
        <v>883.68</v>
      </c>
      <c r="Z220" s="341">
        <v>0.99919999999999998</v>
      </c>
      <c r="AA220" s="343">
        <v>206010</v>
      </c>
      <c r="AB220" s="343">
        <f t="shared" si="24"/>
        <v>0</v>
      </c>
      <c r="AC220" s="552">
        <v>31.36</v>
      </c>
      <c r="AD220" s="563">
        <v>602.64</v>
      </c>
      <c r="AE220" s="343">
        <v>602.64</v>
      </c>
      <c r="AF220" s="341">
        <v>0.99939999999999996</v>
      </c>
      <c r="AG220" s="343">
        <v>163656</v>
      </c>
      <c r="AH220" s="343">
        <f t="shared" si="25"/>
        <v>0</v>
      </c>
      <c r="AI220" s="343">
        <v>36.520000000000003</v>
      </c>
      <c r="AJ220" s="343">
        <v>615.36</v>
      </c>
      <c r="AK220" s="343">
        <v>615.36</v>
      </c>
      <c r="AL220" s="341">
        <v>0.99870000000000003</v>
      </c>
      <c r="AM220" s="343">
        <v>170940</v>
      </c>
      <c r="AN220" s="343">
        <f t="shared" si="26"/>
        <v>0</v>
      </c>
      <c r="AO220" s="552">
        <v>38.630000000000003</v>
      </c>
      <c r="AP220" s="360">
        <f t="shared" si="27"/>
        <v>0.3617333333333333</v>
      </c>
    </row>
    <row r="221" spans="1:42">
      <c r="A221" s="551">
        <v>210</v>
      </c>
      <c r="B221" s="341" t="s">
        <v>3366</v>
      </c>
      <c r="C221" s="341" t="s">
        <v>3440</v>
      </c>
      <c r="D221" s="341" t="s">
        <v>499</v>
      </c>
      <c r="E221" s="552">
        <v>120</v>
      </c>
      <c r="F221" s="543">
        <v>35.04</v>
      </c>
      <c r="G221" s="343">
        <v>96</v>
      </c>
      <c r="H221" s="341">
        <v>0.88900000000000001</v>
      </c>
      <c r="I221" s="343">
        <v>4462</v>
      </c>
      <c r="J221" s="343">
        <f t="shared" si="21"/>
        <v>0</v>
      </c>
      <c r="K221" s="343">
        <v>19.89</v>
      </c>
      <c r="L221" s="343">
        <v>37.76</v>
      </c>
      <c r="M221" s="343">
        <v>96</v>
      </c>
      <c r="N221" s="341">
        <v>0.93440000000000001</v>
      </c>
      <c r="O221" s="343">
        <v>3776</v>
      </c>
      <c r="P221" s="343">
        <f t="shared" si="22"/>
        <v>0</v>
      </c>
      <c r="Q221" s="555">
        <v>14.38</v>
      </c>
      <c r="R221" s="563">
        <v>63.36</v>
      </c>
      <c r="S221" s="343">
        <v>96</v>
      </c>
      <c r="T221" s="341">
        <v>0.93500000000000005</v>
      </c>
      <c r="U221" s="343">
        <v>5108</v>
      </c>
      <c r="V221" s="343">
        <f t="shared" si="23"/>
        <v>0</v>
      </c>
      <c r="W221" s="343">
        <v>11.98</v>
      </c>
      <c r="X221" s="343">
        <v>94.32</v>
      </c>
      <c r="Y221" s="343">
        <v>96</v>
      </c>
      <c r="Z221" s="341">
        <v>0.92679999999999996</v>
      </c>
      <c r="AA221" s="343">
        <v>16408</v>
      </c>
      <c r="AB221" s="343">
        <f t="shared" si="24"/>
        <v>0</v>
      </c>
      <c r="AC221" s="552">
        <v>25.23</v>
      </c>
      <c r="AD221" s="563">
        <v>72.8</v>
      </c>
      <c r="AE221" s="343">
        <v>96</v>
      </c>
      <c r="AF221" s="341">
        <v>0.96950000000000003</v>
      </c>
      <c r="AG221" s="343">
        <v>13330</v>
      </c>
      <c r="AH221" s="343">
        <f t="shared" si="25"/>
        <v>0</v>
      </c>
      <c r="AI221" s="343">
        <v>25.38</v>
      </c>
      <c r="AJ221" s="343">
        <v>72.8</v>
      </c>
      <c r="AK221" s="343">
        <v>96</v>
      </c>
      <c r="AL221" s="341">
        <v>0.93079999999999996</v>
      </c>
      <c r="AM221" s="343">
        <v>5078</v>
      </c>
      <c r="AN221" s="343">
        <f t="shared" si="26"/>
        <v>0</v>
      </c>
      <c r="AO221" s="552">
        <v>10.41</v>
      </c>
      <c r="AP221" s="360">
        <f t="shared" si="27"/>
        <v>0.17878333333333335</v>
      </c>
    </row>
    <row r="222" spans="1:42">
      <c r="A222" s="551">
        <v>211</v>
      </c>
      <c r="B222" s="341" t="s">
        <v>3366</v>
      </c>
      <c r="C222" s="341" t="s">
        <v>3441</v>
      </c>
      <c r="D222" s="341" t="s">
        <v>499</v>
      </c>
      <c r="E222" s="552">
        <v>800</v>
      </c>
      <c r="F222" s="543">
        <v>757.44</v>
      </c>
      <c r="G222" s="343">
        <v>757.44</v>
      </c>
      <c r="H222" s="341">
        <v>0.99650000000000005</v>
      </c>
      <c r="I222" s="343">
        <v>406884</v>
      </c>
      <c r="J222" s="343">
        <f t="shared" si="21"/>
        <v>80811.60785361295</v>
      </c>
      <c r="K222" s="343">
        <v>74.87</v>
      </c>
      <c r="L222" s="343">
        <v>849.6</v>
      </c>
      <c r="M222" s="343">
        <v>849.6</v>
      </c>
      <c r="N222" s="341">
        <v>0.99319999999999997</v>
      </c>
      <c r="O222" s="343">
        <v>444708</v>
      </c>
      <c r="P222" s="343">
        <f t="shared" si="22"/>
        <v>67996.437102922486</v>
      </c>
      <c r="Q222" s="555">
        <v>70.83</v>
      </c>
      <c r="R222" s="563">
        <v>891.84</v>
      </c>
      <c r="S222" s="343">
        <v>891.84</v>
      </c>
      <c r="T222" s="341">
        <v>0.99209999999999998</v>
      </c>
      <c r="U222" s="343">
        <v>351084</v>
      </c>
      <c r="V222" s="343">
        <f t="shared" si="23"/>
        <v>0</v>
      </c>
      <c r="W222" s="343">
        <v>55.11</v>
      </c>
      <c r="X222" s="343">
        <v>723.84</v>
      </c>
      <c r="Y222" s="343">
        <v>723.84</v>
      </c>
      <c r="Z222" s="341">
        <v>0.99939999999999996</v>
      </c>
      <c r="AA222" s="343">
        <v>409962</v>
      </c>
      <c r="AB222" s="343">
        <f t="shared" si="24"/>
        <v>87030.137061835369</v>
      </c>
      <c r="AC222" s="552">
        <v>76.17</v>
      </c>
      <c r="AD222" s="563">
        <v>739.2</v>
      </c>
      <c r="AE222" s="343">
        <v>739.2</v>
      </c>
      <c r="AF222" s="341">
        <v>0.99860000000000004</v>
      </c>
      <c r="AG222" s="343">
        <v>432072</v>
      </c>
      <c r="AH222" s="343">
        <f t="shared" si="25"/>
        <v>102539.52256260329</v>
      </c>
      <c r="AI222" s="343">
        <v>78.67</v>
      </c>
      <c r="AJ222" s="343">
        <v>710.88</v>
      </c>
      <c r="AK222" s="343">
        <v>710.88</v>
      </c>
      <c r="AL222" s="341">
        <v>0.99960000000000004</v>
      </c>
      <c r="AM222" s="343">
        <v>368100</v>
      </c>
      <c r="AN222" s="343">
        <f t="shared" si="26"/>
        <v>61094.161801501243</v>
      </c>
      <c r="AO222" s="552">
        <v>71.94</v>
      </c>
      <c r="AP222" s="360">
        <f t="shared" si="27"/>
        <v>0.71265000000000001</v>
      </c>
    </row>
    <row r="223" spans="1:42">
      <c r="A223" s="551">
        <v>212</v>
      </c>
      <c r="B223" s="341" t="s">
        <v>3366</v>
      </c>
      <c r="C223" s="341" t="s">
        <v>3442</v>
      </c>
      <c r="D223" s="341" t="s">
        <v>496</v>
      </c>
      <c r="E223" s="552">
        <v>120</v>
      </c>
      <c r="F223" s="543">
        <v>41.92</v>
      </c>
      <c r="G223" s="343">
        <v>96</v>
      </c>
      <c r="H223" s="341">
        <v>0.66539999999999999</v>
      </c>
      <c r="I223" s="343">
        <v>4090</v>
      </c>
      <c r="J223" s="343">
        <f t="shared" si="21"/>
        <v>0</v>
      </c>
      <c r="K223" s="343">
        <v>20.36</v>
      </c>
      <c r="L223" s="343">
        <v>35.119999999999997</v>
      </c>
      <c r="M223" s="343">
        <v>96</v>
      </c>
      <c r="N223" s="341">
        <v>0.72550000000000003</v>
      </c>
      <c r="O223" s="343">
        <v>4569</v>
      </c>
      <c r="P223" s="343">
        <f t="shared" si="22"/>
        <v>0</v>
      </c>
      <c r="Q223" s="555">
        <v>24.1</v>
      </c>
      <c r="R223" s="563">
        <v>36.56</v>
      </c>
      <c r="S223" s="343">
        <v>96</v>
      </c>
      <c r="T223" s="341">
        <v>0.7782</v>
      </c>
      <c r="U223" s="343">
        <v>5002</v>
      </c>
      <c r="V223" s="343">
        <f t="shared" si="23"/>
        <v>0</v>
      </c>
      <c r="W223" s="343">
        <v>24.42</v>
      </c>
      <c r="X223" s="343">
        <v>33.1</v>
      </c>
      <c r="Y223" s="343">
        <v>96</v>
      </c>
      <c r="Z223" s="341">
        <v>0.94230000000000003</v>
      </c>
      <c r="AA223" s="343">
        <v>1864</v>
      </c>
      <c r="AB223" s="343">
        <f t="shared" si="24"/>
        <v>0</v>
      </c>
      <c r="AC223" s="552">
        <v>8.0299999999999994</v>
      </c>
      <c r="AD223" s="563">
        <v>36.1</v>
      </c>
      <c r="AE223" s="343">
        <v>96</v>
      </c>
      <c r="AF223" s="341">
        <v>0.93200000000000005</v>
      </c>
      <c r="AG223" s="343">
        <v>4281</v>
      </c>
      <c r="AH223" s="343">
        <f t="shared" si="25"/>
        <v>0</v>
      </c>
      <c r="AI223" s="343">
        <v>17.100000000000001</v>
      </c>
      <c r="AJ223" s="343">
        <v>39.4</v>
      </c>
      <c r="AK223" s="343">
        <v>96</v>
      </c>
      <c r="AL223" s="341">
        <v>0.89049999999999996</v>
      </c>
      <c r="AM223" s="343">
        <v>5461</v>
      </c>
      <c r="AN223" s="343">
        <f t="shared" si="26"/>
        <v>0</v>
      </c>
      <c r="AO223" s="552">
        <v>21.62</v>
      </c>
      <c r="AP223" s="360">
        <f t="shared" si="27"/>
        <v>0.19271666666666665</v>
      </c>
    </row>
    <row r="224" spans="1:42">
      <c r="A224" s="551">
        <v>213</v>
      </c>
      <c r="B224" s="341" t="s">
        <v>3366</v>
      </c>
      <c r="C224" s="341" t="s">
        <v>3443</v>
      </c>
      <c r="D224" s="341" t="s">
        <v>499</v>
      </c>
      <c r="E224" s="552">
        <v>355</v>
      </c>
      <c r="F224" s="543">
        <v>15.6</v>
      </c>
      <c r="G224" s="343">
        <v>284</v>
      </c>
      <c r="H224" s="341">
        <v>0.72809999999999997</v>
      </c>
      <c r="I224" s="343">
        <v>2025</v>
      </c>
      <c r="J224" s="343">
        <f t="shared" si="21"/>
        <v>0</v>
      </c>
      <c r="K224" s="343">
        <v>53.06</v>
      </c>
      <c r="L224" s="343">
        <v>20.16</v>
      </c>
      <c r="M224" s="343">
        <v>284</v>
      </c>
      <c r="N224" s="341">
        <v>0.67420000000000002</v>
      </c>
      <c r="O224" s="343">
        <v>3117</v>
      </c>
      <c r="P224" s="343">
        <f t="shared" si="22"/>
        <v>0</v>
      </c>
      <c r="Q224" s="555">
        <v>30.82</v>
      </c>
      <c r="R224" s="563">
        <v>27</v>
      </c>
      <c r="S224" s="343">
        <v>284</v>
      </c>
      <c r="T224" s="341">
        <v>0.85360000000000003</v>
      </c>
      <c r="U224" s="343">
        <v>4543</v>
      </c>
      <c r="V224" s="343">
        <f t="shared" si="23"/>
        <v>0</v>
      </c>
      <c r="W224" s="343">
        <v>27.38</v>
      </c>
      <c r="X224" s="343">
        <v>25.68</v>
      </c>
      <c r="Y224" s="343">
        <v>284</v>
      </c>
      <c r="Z224" s="341">
        <v>0.78820000000000001</v>
      </c>
      <c r="AA224" s="343">
        <v>3973</v>
      </c>
      <c r="AB224" s="343">
        <f t="shared" si="24"/>
        <v>0</v>
      </c>
      <c r="AC224" s="552">
        <v>26.38</v>
      </c>
      <c r="AD224" s="563">
        <v>37.44</v>
      </c>
      <c r="AE224" s="343">
        <v>284</v>
      </c>
      <c r="AF224" s="341">
        <v>0.9042</v>
      </c>
      <c r="AG224" s="343">
        <v>6915</v>
      </c>
      <c r="AH224" s="343">
        <f t="shared" si="25"/>
        <v>0</v>
      </c>
      <c r="AI224" s="343">
        <v>27.45</v>
      </c>
      <c r="AJ224" s="343">
        <v>38.159999999999997</v>
      </c>
      <c r="AK224" s="343">
        <v>284</v>
      </c>
      <c r="AL224" s="341">
        <v>0.94779999999999998</v>
      </c>
      <c r="AM224" s="343">
        <v>9327</v>
      </c>
      <c r="AN224" s="343">
        <f t="shared" si="26"/>
        <v>0</v>
      </c>
      <c r="AO224" s="552">
        <v>35.81</v>
      </c>
      <c r="AP224" s="360">
        <f t="shared" si="27"/>
        <v>0.33483333333333326</v>
      </c>
    </row>
    <row r="225" spans="1:42">
      <c r="A225" s="551">
        <v>214</v>
      </c>
      <c r="B225" s="341" t="s">
        <v>3366</v>
      </c>
      <c r="C225" s="341" t="s">
        <v>3444</v>
      </c>
      <c r="D225" s="341" t="s">
        <v>496</v>
      </c>
      <c r="E225" s="552">
        <v>160</v>
      </c>
      <c r="F225" s="543">
        <v>0</v>
      </c>
      <c r="G225" s="343">
        <v>0</v>
      </c>
      <c r="H225" s="341">
        <v>0</v>
      </c>
      <c r="I225" s="343">
        <v>0</v>
      </c>
      <c r="J225" s="343">
        <f t="shared" si="21"/>
        <v>0</v>
      </c>
      <c r="K225" s="343">
        <v>0</v>
      </c>
      <c r="L225" s="343">
        <v>0</v>
      </c>
      <c r="M225" s="343">
        <v>0</v>
      </c>
      <c r="N225" s="341">
        <v>0</v>
      </c>
      <c r="O225" s="343">
        <v>0</v>
      </c>
      <c r="P225" s="343">
        <f t="shared" si="22"/>
        <v>0</v>
      </c>
      <c r="Q225" s="555">
        <v>0</v>
      </c>
      <c r="R225" s="563">
        <v>13.44</v>
      </c>
      <c r="S225" s="343">
        <v>128</v>
      </c>
      <c r="T225" s="341">
        <v>0.70509999999999995</v>
      </c>
      <c r="U225" s="343">
        <v>1038</v>
      </c>
      <c r="V225" s="343">
        <f t="shared" si="23"/>
        <v>0</v>
      </c>
      <c r="W225" s="343">
        <v>28.52</v>
      </c>
      <c r="X225" s="343">
        <v>68.319999999999993</v>
      </c>
      <c r="Y225" s="343">
        <v>128</v>
      </c>
      <c r="Z225" s="341">
        <v>0.93159999999999998</v>
      </c>
      <c r="AA225" s="343">
        <v>11118</v>
      </c>
      <c r="AB225" s="343">
        <f t="shared" si="24"/>
        <v>0</v>
      </c>
      <c r="AC225" s="552">
        <v>23.48</v>
      </c>
      <c r="AD225" s="563">
        <v>60</v>
      </c>
      <c r="AE225" s="343">
        <v>128</v>
      </c>
      <c r="AF225" s="341">
        <v>0.91739999999999999</v>
      </c>
      <c r="AG225" s="343">
        <v>8296</v>
      </c>
      <c r="AH225" s="343">
        <f t="shared" si="25"/>
        <v>0</v>
      </c>
      <c r="AI225" s="343">
        <v>23.26</v>
      </c>
      <c r="AJ225" s="343">
        <v>62.4</v>
      </c>
      <c r="AK225" s="343">
        <v>128</v>
      </c>
      <c r="AL225" s="341">
        <v>0.92430000000000001</v>
      </c>
      <c r="AM225" s="343">
        <v>1906</v>
      </c>
      <c r="AN225" s="343">
        <f t="shared" si="26"/>
        <v>0</v>
      </c>
      <c r="AO225" s="552">
        <v>4.05</v>
      </c>
      <c r="AP225" s="360">
        <f t="shared" si="27"/>
        <v>0.13218333333333335</v>
      </c>
    </row>
    <row r="226" spans="1:42">
      <c r="A226" s="551">
        <v>215</v>
      </c>
      <c r="B226" s="341" t="s">
        <v>3366</v>
      </c>
      <c r="C226" s="341" t="s">
        <v>3445</v>
      </c>
      <c r="D226" s="341" t="s">
        <v>496</v>
      </c>
      <c r="E226" s="552">
        <v>200</v>
      </c>
      <c r="F226" s="543">
        <v>202.72</v>
      </c>
      <c r="G226" s="343">
        <v>0</v>
      </c>
      <c r="H226" s="341">
        <v>0</v>
      </c>
      <c r="I226" s="343">
        <v>0</v>
      </c>
      <c r="J226" s="343">
        <f t="shared" si="21"/>
        <v>0</v>
      </c>
      <c r="K226" s="343">
        <v>0</v>
      </c>
      <c r="L226" s="343">
        <v>200.16</v>
      </c>
      <c r="M226" s="343">
        <v>0</v>
      </c>
      <c r="N226" s="341">
        <v>0</v>
      </c>
      <c r="O226" s="343">
        <v>0</v>
      </c>
      <c r="P226" s="343">
        <f t="shared" si="22"/>
        <v>0</v>
      </c>
      <c r="Q226" s="555">
        <v>0</v>
      </c>
      <c r="R226" s="563">
        <v>203.68</v>
      </c>
      <c r="S226" s="343">
        <v>0</v>
      </c>
      <c r="T226" s="341">
        <v>0</v>
      </c>
      <c r="U226" s="343">
        <v>0</v>
      </c>
      <c r="V226" s="343">
        <f t="shared" si="23"/>
        <v>0</v>
      </c>
      <c r="W226" s="343">
        <v>0</v>
      </c>
      <c r="X226" s="343">
        <v>200.8</v>
      </c>
      <c r="Y226" s="343">
        <v>204</v>
      </c>
      <c r="Z226" s="341">
        <v>0.8256</v>
      </c>
      <c r="AA226" s="343">
        <v>100640</v>
      </c>
      <c r="AB226" s="343">
        <f t="shared" si="24"/>
        <v>26630.930261061407</v>
      </c>
      <c r="AC226" s="552">
        <v>81.59</v>
      </c>
      <c r="AD226" s="563">
        <v>200.16</v>
      </c>
      <c r="AE226" s="343">
        <v>200.16</v>
      </c>
      <c r="AF226" s="341">
        <v>0.81940000000000002</v>
      </c>
      <c r="AG226" s="343">
        <v>90246</v>
      </c>
      <c r="AH226" s="343">
        <f t="shared" si="25"/>
        <v>19390.726511384455</v>
      </c>
      <c r="AI226" s="343">
        <v>76.42</v>
      </c>
      <c r="AJ226" s="343">
        <v>201.12</v>
      </c>
      <c r="AK226" s="343">
        <v>201.12</v>
      </c>
      <c r="AL226" s="341">
        <v>0.8256</v>
      </c>
      <c r="AM226" s="343">
        <v>68610</v>
      </c>
      <c r="AN226" s="343">
        <f t="shared" si="26"/>
        <v>0</v>
      </c>
      <c r="AO226" s="552">
        <v>57.39</v>
      </c>
      <c r="AP226" s="360">
        <f t="shared" si="27"/>
        <v>0.35899999999999999</v>
      </c>
    </row>
    <row r="227" spans="1:42">
      <c r="A227" s="551">
        <v>1374</v>
      </c>
      <c r="B227" s="341" t="s">
        <v>3366</v>
      </c>
      <c r="C227" s="341" t="s">
        <v>764</v>
      </c>
      <c r="D227" s="341" t="s">
        <v>499</v>
      </c>
      <c r="E227" s="552">
        <v>1200</v>
      </c>
      <c r="F227" s="543">
        <v>1183.68</v>
      </c>
      <c r="G227" s="343">
        <v>1183.68</v>
      </c>
      <c r="H227" s="341">
        <v>0.99939999999999996</v>
      </c>
      <c r="I227" s="343">
        <v>696222</v>
      </c>
      <c r="J227" s="343">
        <f t="shared" si="21"/>
        <v>185170.86224614628</v>
      </c>
      <c r="K227" s="343">
        <v>81.739999999999995</v>
      </c>
      <c r="L227" s="343">
        <v>1200.24</v>
      </c>
      <c r="M227" s="343">
        <v>1200.24</v>
      </c>
      <c r="N227" s="341">
        <v>0.99950000000000006</v>
      </c>
      <c r="O227" s="343">
        <v>660420</v>
      </c>
      <c r="P227" s="343">
        <f t="shared" si="22"/>
        <v>124871.95296661707</v>
      </c>
      <c r="Q227" s="555">
        <v>73.989999999999995</v>
      </c>
      <c r="R227" s="563">
        <v>1183.68</v>
      </c>
      <c r="S227" s="343">
        <v>1183.68</v>
      </c>
      <c r="T227" s="341">
        <v>0.99919999999999998</v>
      </c>
      <c r="U227" s="343">
        <v>708057</v>
      </c>
      <c r="V227" s="343">
        <f t="shared" si="23"/>
        <v>197070.47125330768</v>
      </c>
      <c r="W227" s="343">
        <v>83.14</v>
      </c>
      <c r="X227" s="343">
        <v>1236.96</v>
      </c>
      <c r="Y227" s="343">
        <v>1236.96</v>
      </c>
      <c r="Z227" s="341">
        <v>0.99919999999999998</v>
      </c>
      <c r="AA227" s="343">
        <v>679887</v>
      </c>
      <c r="AB227" s="343">
        <f t="shared" si="24"/>
        <v>128105.31462193973</v>
      </c>
      <c r="AC227" s="552">
        <v>73.930000000000007</v>
      </c>
      <c r="AD227" s="563">
        <v>1146.96</v>
      </c>
      <c r="AE227" s="343">
        <v>1146.96</v>
      </c>
      <c r="AF227" s="341">
        <v>0.99990000000000001</v>
      </c>
      <c r="AG227" s="343">
        <v>571968</v>
      </c>
      <c r="AH227" s="343">
        <f t="shared" si="25"/>
        <v>59987.095927196788</v>
      </c>
      <c r="AI227" s="343">
        <v>67.03</v>
      </c>
      <c r="AJ227" s="343">
        <v>1174.32</v>
      </c>
      <c r="AK227" s="343">
        <v>1174.32</v>
      </c>
      <c r="AL227" s="341">
        <v>0.99990000000000001</v>
      </c>
      <c r="AM227" s="343">
        <v>697158</v>
      </c>
      <c r="AN227" s="343">
        <f t="shared" si="26"/>
        <v>189888.05093378603</v>
      </c>
      <c r="AO227" s="552">
        <v>82.46</v>
      </c>
      <c r="AP227" s="360">
        <f t="shared" si="27"/>
        <v>0.7704833333333333</v>
      </c>
    </row>
    <row r="228" spans="1:42">
      <c r="A228" s="551">
        <v>1375</v>
      </c>
      <c r="B228" s="341" t="s">
        <v>3366</v>
      </c>
      <c r="C228" s="341" t="s">
        <v>792</v>
      </c>
      <c r="D228" s="341" t="s">
        <v>496</v>
      </c>
      <c r="E228" s="552">
        <v>1250</v>
      </c>
      <c r="F228" s="543">
        <v>546</v>
      </c>
      <c r="G228" s="343">
        <v>1000</v>
      </c>
      <c r="H228" s="341">
        <v>1</v>
      </c>
      <c r="I228" s="343">
        <v>186390</v>
      </c>
      <c r="J228" s="343">
        <f t="shared" si="21"/>
        <v>0</v>
      </c>
      <c r="K228" s="343">
        <v>47.41</v>
      </c>
      <c r="L228" s="343">
        <v>720</v>
      </c>
      <c r="M228" s="343">
        <v>1000</v>
      </c>
      <c r="N228" s="341">
        <v>0.99950000000000006</v>
      </c>
      <c r="O228" s="343">
        <v>214020</v>
      </c>
      <c r="P228" s="343">
        <f t="shared" si="22"/>
        <v>0</v>
      </c>
      <c r="Q228" s="555">
        <v>39.97</v>
      </c>
      <c r="R228" s="563">
        <v>543</v>
      </c>
      <c r="S228" s="343">
        <v>1000</v>
      </c>
      <c r="T228" s="341">
        <v>0.99970000000000003</v>
      </c>
      <c r="U228" s="343">
        <v>210480</v>
      </c>
      <c r="V228" s="343">
        <f t="shared" si="23"/>
        <v>0</v>
      </c>
      <c r="W228" s="343">
        <v>53.85</v>
      </c>
      <c r="X228" s="343">
        <v>501</v>
      </c>
      <c r="Y228" s="343">
        <v>1000</v>
      </c>
      <c r="Z228" s="341">
        <v>0.99950000000000006</v>
      </c>
      <c r="AA228" s="343">
        <v>192945</v>
      </c>
      <c r="AB228" s="343">
        <f t="shared" si="24"/>
        <v>0</v>
      </c>
      <c r="AC228" s="552">
        <v>51.79</v>
      </c>
      <c r="AD228" s="563">
        <v>507</v>
      </c>
      <c r="AE228" s="343">
        <v>1000</v>
      </c>
      <c r="AF228" s="341">
        <v>0.99950000000000006</v>
      </c>
      <c r="AG228" s="343">
        <v>188205</v>
      </c>
      <c r="AH228" s="343">
        <f t="shared" si="25"/>
        <v>0</v>
      </c>
      <c r="AI228" s="343">
        <v>49.92</v>
      </c>
      <c r="AJ228" s="343">
        <v>510</v>
      </c>
      <c r="AK228" s="343">
        <v>1000</v>
      </c>
      <c r="AL228" s="341">
        <v>0.99950000000000006</v>
      </c>
      <c r="AM228" s="343">
        <v>174045</v>
      </c>
      <c r="AN228" s="343">
        <f t="shared" si="26"/>
        <v>0</v>
      </c>
      <c r="AO228" s="552">
        <v>47.42</v>
      </c>
      <c r="AP228" s="360">
        <f t="shared" si="27"/>
        <v>0.48393333333333338</v>
      </c>
    </row>
    <row r="229" spans="1:42">
      <c r="A229" s="551">
        <v>1376</v>
      </c>
      <c r="B229" s="341" t="s">
        <v>3366</v>
      </c>
      <c r="C229" s="341" t="s">
        <v>812</v>
      </c>
      <c r="D229" s="341" t="s">
        <v>499</v>
      </c>
      <c r="E229" s="552">
        <v>4000</v>
      </c>
      <c r="F229" s="543">
        <v>3880</v>
      </c>
      <c r="G229" s="343">
        <v>3880</v>
      </c>
      <c r="H229" s="341">
        <v>0.99129999999999996</v>
      </c>
      <c r="I229" s="343">
        <v>11400</v>
      </c>
      <c r="J229" s="343">
        <f t="shared" si="21"/>
        <v>0</v>
      </c>
      <c r="K229" s="343">
        <v>0.41</v>
      </c>
      <c r="L229" s="343">
        <v>3360</v>
      </c>
      <c r="M229" s="343">
        <v>3360</v>
      </c>
      <c r="N229" s="341">
        <v>0.9748</v>
      </c>
      <c r="O229" s="343">
        <v>54300</v>
      </c>
      <c r="P229" s="343">
        <f t="shared" si="22"/>
        <v>0</v>
      </c>
      <c r="Q229" s="555">
        <v>2.23</v>
      </c>
      <c r="R229" s="563">
        <v>3480</v>
      </c>
      <c r="S229" s="343">
        <v>3480</v>
      </c>
      <c r="T229" s="341">
        <v>0.98219999999999996</v>
      </c>
      <c r="U229" s="343">
        <v>193300</v>
      </c>
      <c r="V229" s="343">
        <f t="shared" si="23"/>
        <v>0</v>
      </c>
      <c r="W229" s="343">
        <v>7.85</v>
      </c>
      <c r="X229" s="343">
        <v>2320</v>
      </c>
      <c r="Y229" s="343">
        <v>3200</v>
      </c>
      <c r="Z229" s="341">
        <v>0.98819999999999997</v>
      </c>
      <c r="AA229" s="343">
        <v>385900</v>
      </c>
      <c r="AB229" s="343">
        <f t="shared" si="24"/>
        <v>0</v>
      </c>
      <c r="AC229" s="552">
        <v>22.62</v>
      </c>
      <c r="AD229" s="563">
        <v>3720</v>
      </c>
      <c r="AE229" s="343">
        <v>3720</v>
      </c>
      <c r="AF229" s="341">
        <v>0.98360000000000003</v>
      </c>
      <c r="AG229" s="343">
        <v>386300</v>
      </c>
      <c r="AH229" s="343">
        <f t="shared" si="25"/>
        <v>0</v>
      </c>
      <c r="AI229" s="343">
        <v>14.19</v>
      </c>
      <c r="AJ229" s="343">
        <v>3585.2</v>
      </c>
      <c r="AK229" s="343">
        <v>3585.2</v>
      </c>
      <c r="AL229" s="341">
        <v>0.98399999999999999</v>
      </c>
      <c r="AM229" s="343">
        <v>370900</v>
      </c>
      <c r="AN229" s="343">
        <f t="shared" si="26"/>
        <v>0</v>
      </c>
      <c r="AO229" s="552">
        <v>14.6</v>
      </c>
      <c r="AP229" s="360">
        <f t="shared" si="27"/>
        <v>0.10316666666666667</v>
      </c>
    </row>
    <row r="230" spans="1:42">
      <c r="A230" s="551">
        <v>1377</v>
      </c>
      <c r="B230" s="341" t="s">
        <v>3366</v>
      </c>
      <c r="C230" s="341" t="s">
        <v>834</v>
      </c>
      <c r="D230" s="341" t="s">
        <v>499</v>
      </c>
      <c r="E230" s="552">
        <v>3500</v>
      </c>
      <c r="F230" s="543">
        <v>3169.8</v>
      </c>
      <c r="G230" s="343">
        <v>3169.8</v>
      </c>
      <c r="H230" s="341">
        <v>0.9798</v>
      </c>
      <c r="I230" s="343">
        <v>1274940</v>
      </c>
      <c r="J230" s="343">
        <f t="shared" si="21"/>
        <v>0</v>
      </c>
      <c r="K230" s="343">
        <v>57.01</v>
      </c>
      <c r="L230" s="343">
        <v>3204</v>
      </c>
      <c r="M230" s="343">
        <v>3204</v>
      </c>
      <c r="N230" s="341">
        <v>0.98240000000000005</v>
      </c>
      <c r="O230" s="343">
        <v>1273297</v>
      </c>
      <c r="P230" s="343">
        <f t="shared" si="22"/>
        <v>0</v>
      </c>
      <c r="Q230" s="555">
        <v>54.37</v>
      </c>
      <c r="R230" s="563">
        <v>3367.8</v>
      </c>
      <c r="S230" s="343">
        <v>3367.8</v>
      </c>
      <c r="T230" s="341">
        <v>0.98309999999999997</v>
      </c>
      <c r="U230" s="343">
        <v>1279305</v>
      </c>
      <c r="V230" s="343">
        <f t="shared" si="23"/>
        <v>0</v>
      </c>
      <c r="W230" s="343">
        <v>53.66</v>
      </c>
      <c r="X230" s="343">
        <v>3505.5</v>
      </c>
      <c r="Y230" s="343">
        <v>3505.5</v>
      </c>
      <c r="Z230" s="341">
        <v>0.97570000000000001</v>
      </c>
      <c r="AA230" s="343">
        <v>1481985</v>
      </c>
      <c r="AB230" s="343">
        <f t="shared" si="24"/>
        <v>0</v>
      </c>
      <c r="AC230" s="552">
        <v>58.23</v>
      </c>
      <c r="AD230" s="563">
        <v>3600</v>
      </c>
      <c r="AE230" s="343">
        <v>3600</v>
      </c>
      <c r="AF230" s="341">
        <v>0.98019999999999996</v>
      </c>
      <c r="AG230" s="343">
        <v>1340685</v>
      </c>
      <c r="AH230" s="343">
        <f t="shared" si="25"/>
        <v>0</v>
      </c>
      <c r="AI230" s="343">
        <v>51.07</v>
      </c>
      <c r="AJ230" s="343">
        <v>3708</v>
      </c>
      <c r="AK230" s="343">
        <v>3708</v>
      </c>
      <c r="AL230" s="341">
        <v>0.98380000000000001</v>
      </c>
      <c r="AM230" s="343">
        <v>1517917</v>
      </c>
      <c r="AN230" s="343">
        <f t="shared" si="26"/>
        <v>0</v>
      </c>
      <c r="AO230" s="552">
        <v>57.79</v>
      </c>
      <c r="AP230" s="360">
        <f t="shared" si="27"/>
        <v>0.55354999999999999</v>
      </c>
    </row>
    <row r="231" spans="1:42">
      <c r="A231" s="551">
        <v>1378</v>
      </c>
      <c r="B231" s="341" t="s">
        <v>3366</v>
      </c>
      <c r="C231" s="341" t="s">
        <v>639</v>
      </c>
      <c r="D231" s="341" t="s">
        <v>840</v>
      </c>
      <c r="E231" s="552">
        <v>3945</v>
      </c>
      <c r="F231" s="543">
        <v>42</v>
      </c>
      <c r="G231" s="343">
        <v>3156</v>
      </c>
      <c r="H231" s="341">
        <v>1.0015000000000001</v>
      </c>
      <c r="I231" s="343">
        <v>19830</v>
      </c>
      <c r="J231" s="343">
        <f t="shared" si="21"/>
        <v>1659.5662797800867</v>
      </c>
      <c r="K231" s="343">
        <v>65.48</v>
      </c>
      <c r="L231" s="343">
        <v>36</v>
      </c>
      <c r="M231" s="343">
        <v>3156</v>
      </c>
      <c r="N231" s="341">
        <v>0.99670000000000003</v>
      </c>
      <c r="O231" s="343">
        <v>9240</v>
      </c>
      <c r="P231" s="343">
        <f t="shared" si="22"/>
        <v>0</v>
      </c>
      <c r="Q231" s="555">
        <v>34.61</v>
      </c>
      <c r="R231" s="563">
        <v>0</v>
      </c>
      <c r="S231" s="343">
        <v>3156</v>
      </c>
      <c r="T231" s="341">
        <v>0</v>
      </c>
      <c r="U231" s="343">
        <v>0</v>
      </c>
      <c r="V231" s="343">
        <f t="shared" si="23"/>
        <v>0</v>
      </c>
      <c r="W231" s="343">
        <v>0</v>
      </c>
      <c r="X231" s="343">
        <v>3918</v>
      </c>
      <c r="Y231" s="343">
        <v>3918</v>
      </c>
      <c r="Z231" s="341">
        <v>0.94879999999999998</v>
      </c>
      <c r="AA231" s="343">
        <v>338520</v>
      </c>
      <c r="AB231" s="343">
        <f t="shared" si="24"/>
        <v>0</v>
      </c>
      <c r="AC231" s="552">
        <v>12.24</v>
      </c>
      <c r="AD231" s="563">
        <v>4242</v>
      </c>
      <c r="AE231" s="343">
        <v>4242</v>
      </c>
      <c r="AF231" s="341">
        <v>0.94979999999999998</v>
      </c>
      <c r="AG231" s="343">
        <v>328560</v>
      </c>
      <c r="AH231" s="343">
        <f t="shared" si="25"/>
        <v>0</v>
      </c>
      <c r="AI231" s="343">
        <v>10.96</v>
      </c>
      <c r="AJ231" s="343">
        <v>4656</v>
      </c>
      <c r="AK231" s="343">
        <v>4656</v>
      </c>
      <c r="AL231" s="341">
        <v>0.92559999999999998</v>
      </c>
      <c r="AM231" s="343">
        <v>1361760</v>
      </c>
      <c r="AN231" s="343">
        <f t="shared" si="26"/>
        <v>0</v>
      </c>
      <c r="AO231" s="552">
        <v>43.89</v>
      </c>
      <c r="AP231" s="360">
        <f t="shared" si="27"/>
        <v>0.27863333333333334</v>
      </c>
    </row>
    <row r="232" spans="1:42">
      <c r="A232" s="551">
        <v>1379</v>
      </c>
      <c r="B232" s="341" t="s">
        <v>3366</v>
      </c>
      <c r="C232" s="341" t="s">
        <v>3446</v>
      </c>
      <c r="D232" s="341" t="s">
        <v>499</v>
      </c>
      <c r="E232" s="552">
        <v>3100</v>
      </c>
      <c r="F232" s="543">
        <v>0</v>
      </c>
      <c r="G232" s="343">
        <v>0</v>
      </c>
      <c r="H232" s="341">
        <v>0</v>
      </c>
      <c r="I232" s="343">
        <v>0</v>
      </c>
      <c r="J232" s="343">
        <f t="shared" si="21"/>
        <v>0</v>
      </c>
      <c r="K232" s="343">
        <v>0</v>
      </c>
      <c r="L232" s="343">
        <v>0</v>
      </c>
      <c r="M232" s="343">
        <v>0</v>
      </c>
      <c r="N232" s="341">
        <v>0</v>
      </c>
      <c r="O232" s="343">
        <v>0</v>
      </c>
      <c r="P232" s="343">
        <f t="shared" si="22"/>
        <v>0</v>
      </c>
      <c r="Q232" s="555">
        <v>0</v>
      </c>
      <c r="R232" s="563">
        <v>0</v>
      </c>
      <c r="S232" s="343">
        <v>0</v>
      </c>
      <c r="T232" s="341">
        <v>0</v>
      </c>
      <c r="U232" s="343">
        <v>0</v>
      </c>
      <c r="V232" s="343">
        <f t="shared" si="23"/>
        <v>0</v>
      </c>
      <c r="W232" s="343">
        <v>0</v>
      </c>
      <c r="X232" s="343">
        <v>0</v>
      </c>
      <c r="Y232" s="343">
        <v>0</v>
      </c>
      <c r="Z232" s="341">
        <v>0</v>
      </c>
      <c r="AA232" s="343">
        <v>0</v>
      </c>
      <c r="AB232" s="343">
        <f t="shared" si="24"/>
        <v>0</v>
      </c>
      <c r="AC232" s="552">
        <v>0</v>
      </c>
      <c r="AD232" s="563">
        <v>0</v>
      </c>
      <c r="AE232" s="343">
        <v>0</v>
      </c>
      <c r="AF232" s="341">
        <v>0</v>
      </c>
      <c r="AG232" s="343">
        <v>0</v>
      </c>
      <c r="AH232" s="343">
        <f t="shared" si="25"/>
        <v>0</v>
      </c>
      <c r="AI232" s="343">
        <v>0</v>
      </c>
      <c r="AJ232" s="343">
        <v>2700</v>
      </c>
      <c r="AK232" s="343">
        <v>2700</v>
      </c>
      <c r="AL232" s="341">
        <v>0.99639999999999995</v>
      </c>
      <c r="AM232" s="343">
        <v>238905</v>
      </c>
      <c r="AN232" s="343">
        <f t="shared" si="26"/>
        <v>0</v>
      </c>
      <c r="AO232" s="552">
        <v>14.23</v>
      </c>
      <c r="AP232" s="360">
        <f t="shared" si="27"/>
        <v>2.3716666666666667E-2</v>
      </c>
    </row>
    <row r="233" spans="1:42">
      <c r="A233" s="551">
        <v>1380</v>
      </c>
      <c r="B233" s="341" t="s">
        <v>3366</v>
      </c>
      <c r="C233" s="341" t="s">
        <v>3447</v>
      </c>
      <c r="D233" s="341" t="s">
        <v>499</v>
      </c>
      <c r="E233" s="552">
        <v>2500</v>
      </c>
      <c r="F233" s="543">
        <v>0</v>
      </c>
      <c r="G233" s="343">
        <v>0</v>
      </c>
      <c r="H233" s="341">
        <v>0</v>
      </c>
      <c r="I233" s="343">
        <v>0</v>
      </c>
      <c r="J233" s="343">
        <f t="shared" si="21"/>
        <v>0</v>
      </c>
      <c r="K233" s="343">
        <v>0</v>
      </c>
      <c r="L233" s="343">
        <v>0</v>
      </c>
      <c r="M233" s="343">
        <v>0</v>
      </c>
      <c r="N233" s="341">
        <v>0</v>
      </c>
      <c r="O233" s="343">
        <v>0</v>
      </c>
      <c r="P233" s="343">
        <f t="shared" si="22"/>
        <v>0</v>
      </c>
      <c r="Q233" s="555">
        <v>0</v>
      </c>
      <c r="R233" s="563">
        <v>0</v>
      </c>
      <c r="S233" s="343">
        <v>0</v>
      </c>
      <c r="T233" s="341">
        <v>0</v>
      </c>
      <c r="U233" s="343">
        <v>0</v>
      </c>
      <c r="V233" s="343">
        <f t="shared" si="23"/>
        <v>0</v>
      </c>
      <c r="W233" s="343">
        <v>0</v>
      </c>
      <c r="X233" s="343">
        <v>0</v>
      </c>
      <c r="Y233" s="343">
        <v>0</v>
      </c>
      <c r="Z233" s="341">
        <v>0</v>
      </c>
      <c r="AA233" s="343">
        <v>0</v>
      </c>
      <c r="AB233" s="343">
        <f t="shared" si="24"/>
        <v>0</v>
      </c>
      <c r="AC233" s="552">
        <v>0</v>
      </c>
      <c r="AD233" s="563">
        <v>0</v>
      </c>
      <c r="AE233" s="343">
        <v>0</v>
      </c>
      <c r="AF233" s="341">
        <v>0</v>
      </c>
      <c r="AG233" s="343">
        <v>0</v>
      </c>
      <c r="AH233" s="343">
        <f t="shared" si="25"/>
        <v>0</v>
      </c>
      <c r="AI233" s="343">
        <v>0</v>
      </c>
      <c r="AJ233" s="343">
        <v>222</v>
      </c>
      <c r="AK233" s="343">
        <v>2000</v>
      </c>
      <c r="AL233" s="341">
        <v>0.98729999999999996</v>
      </c>
      <c r="AM233" s="343">
        <v>38776.656000000003</v>
      </c>
      <c r="AN233" s="343">
        <f t="shared" si="26"/>
        <v>0</v>
      </c>
      <c r="AO233" s="552">
        <v>25.42</v>
      </c>
      <c r="AP233" s="360">
        <f t="shared" si="27"/>
        <v>4.2366666666666671E-2</v>
      </c>
    </row>
    <row r="234" spans="1:42">
      <c r="A234" s="551">
        <v>1484</v>
      </c>
      <c r="B234" s="341" t="s">
        <v>3366</v>
      </c>
      <c r="C234" s="341" t="s">
        <v>737</v>
      </c>
      <c r="D234" s="341" t="s">
        <v>738</v>
      </c>
      <c r="E234" s="552">
        <v>10000</v>
      </c>
      <c r="F234" s="543">
        <v>33080</v>
      </c>
      <c r="G234" s="343">
        <v>33080</v>
      </c>
      <c r="H234" s="341">
        <v>0.94410000000000005</v>
      </c>
      <c r="I234" s="343">
        <v>12092200</v>
      </c>
      <c r="J234" s="343">
        <f t="shared" si="21"/>
        <v>0</v>
      </c>
      <c r="K234" s="343">
        <v>53.78</v>
      </c>
      <c r="L234" s="343">
        <v>32480</v>
      </c>
      <c r="M234" s="343">
        <v>32480</v>
      </c>
      <c r="N234" s="341">
        <v>0.96099999999999997</v>
      </c>
      <c r="O234" s="343">
        <v>12955200</v>
      </c>
      <c r="P234" s="343">
        <f t="shared" si="22"/>
        <v>0</v>
      </c>
      <c r="Q234" s="555">
        <v>55.78</v>
      </c>
      <c r="R234" s="563">
        <v>33160</v>
      </c>
      <c r="S234" s="343">
        <v>33160</v>
      </c>
      <c r="T234" s="341">
        <v>0.96299999999999997</v>
      </c>
      <c r="U234" s="343">
        <v>9912400</v>
      </c>
      <c r="V234" s="343">
        <f t="shared" si="23"/>
        <v>0</v>
      </c>
      <c r="W234" s="343">
        <v>43.11</v>
      </c>
      <c r="X234" s="343">
        <v>14240</v>
      </c>
      <c r="Y234" s="343">
        <v>14240</v>
      </c>
      <c r="Z234" s="341">
        <v>0.91239999999999999</v>
      </c>
      <c r="AA234" s="343">
        <v>3545000</v>
      </c>
      <c r="AB234" s="343">
        <f t="shared" si="24"/>
        <v>0</v>
      </c>
      <c r="AC234" s="552">
        <v>36.67</v>
      </c>
      <c r="AD234" s="563">
        <v>13000</v>
      </c>
      <c r="AE234" s="343">
        <v>13000</v>
      </c>
      <c r="AF234" s="341">
        <v>0.89739999999999998</v>
      </c>
      <c r="AG234" s="343">
        <v>3491600</v>
      </c>
      <c r="AH234" s="343">
        <f t="shared" si="25"/>
        <v>0</v>
      </c>
      <c r="AI234" s="343">
        <v>40.22</v>
      </c>
      <c r="AJ234" s="343">
        <v>14920</v>
      </c>
      <c r="AK234" s="343">
        <v>14920</v>
      </c>
      <c r="AL234" s="341">
        <v>0.92710000000000004</v>
      </c>
      <c r="AM234" s="343">
        <v>3428420</v>
      </c>
      <c r="AN234" s="343">
        <f t="shared" si="26"/>
        <v>0</v>
      </c>
      <c r="AO234" s="552">
        <v>34.42</v>
      </c>
      <c r="AP234" s="360">
        <f t="shared" si="27"/>
        <v>0.43996666666666667</v>
      </c>
    </row>
    <row r="235" spans="1:42">
      <c r="A235" s="551">
        <v>1485</v>
      </c>
      <c r="B235" s="341" t="s">
        <v>3366</v>
      </c>
      <c r="C235" s="341" t="s">
        <v>742</v>
      </c>
      <c r="D235" s="341" t="s">
        <v>499</v>
      </c>
      <c r="E235" s="552">
        <v>18000</v>
      </c>
      <c r="F235" s="543">
        <v>16020</v>
      </c>
      <c r="G235" s="343">
        <v>16020</v>
      </c>
      <c r="H235" s="341">
        <v>0.98619999999999997</v>
      </c>
      <c r="I235" s="343">
        <v>6172360.7240000004</v>
      </c>
      <c r="J235" s="343">
        <f t="shared" si="21"/>
        <v>0</v>
      </c>
      <c r="K235" s="343">
        <v>54.26</v>
      </c>
      <c r="L235" s="343">
        <v>15772</v>
      </c>
      <c r="M235" s="343">
        <v>15772</v>
      </c>
      <c r="N235" s="341">
        <v>0.98770000000000002</v>
      </c>
      <c r="O235" s="343">
        <v>5442224.5660000006</v>
      </c>
      <c r="P235" s="343">
        <f t="shared" si="22"/>
        <v>0</v>
      </c>
      <c r="Q235" s="555">
        <v>46.95</v>
      </c>
      <c r="R235" s="563">
        <v>16100</v>
      </c>
      <c r="S235" s="343">
        <v>16100</v>
      </c>
      <c r="T235" s="341">
        <v>0.98960000000000004</v>
      </c>
      <c r="U235" s="343">
        <v>5699834.2530000005</v>
      </c>
      <c r="V235" s="343">
        <f t="shared" si="23"/>
        <v>0</v>
      </c>
      <c r="W235" s="343">
        <v>49.69</v>
      </c>
      <c r="X235" s="343">
        <v>14872</v>
      </c>
      <c r="Y235" s="343">
        <v>14872</v>
      </c>
      <c r="Z235" s="341">
        <v>0.98970000000000002</v>
      </c>
      <c r="AA235" s="343">
        <v>5340309.591</v>
      </c>
      <c r="AB235" s="343">
        <f t="shared" si="24"/>
        <v>0</v>
      </c>
      <c r="AC235" s="552">
        <v>48.76</v>
      </c>
      <c r="AD235" s="563">
        <v>14832</v>
      </c>
      <c r="AE235" s="343">
        <v>14832</v>
      </c>
      <c r="AF235" s="341">
        <v>0.97270000000000001</v>
      </c>
      <c r="AG235" s="343">
        <v>4205685.7769999998</v>
      </c>
      <c r="AH235" s="343">
        <f t="shared" si="25"/>
        <v>0</v>
      </c>
      <c r="AI235" s="343">
        <v>39.18</v>
      </c>
      <c r="AJ235" s="343">
        <v>15132</v>
      </c>
      <c r="AK235" s="343">
        <v>15132</v>
      </c>
      <c r="AL235" s="341">
        <v>0.97240000000000004</v>
      </c>
      <c r="AM235" s="343">
        <v>4049345.0756999999</v>
      </c>
      <c r="AN235" s="343">
        <f t="shared" si="26"/>
        <v>0</v>
      </c>
      <c r="AO235" s="552">
        <v>38.22</v>
      </c>
      <c r="AP235" s="360">
        <f t="shared" si="27"/>
        <v>0.46176666666666671</v>
      </c>
    </row>
    <row r="236" spans="1:42">
      <c r="A236" s="551">
        <v>1486</v>
      </c>
      <c r="B236" s="341" t="s">
        <v>3366</v>
      </c>
      <c r="C236" s="341" t="s">
        <v>750</v>
      </c>
      <c r="D236" s="341" t="s">
        <v>738</v>
      </c>
      <c r="E236" s="552">
        <v>25000</v>
      </c>
      <c r="F236" s="543">
        <v>20552.400000000001</v>
      </c>
      <c r="G236" s="343">
        <v>20552.400000000001</v>
      </c>
      <c r="H236" s="341">
        <v>0.99509999999999998</v>
      </c>
      <c r="I236" s="343">
        <v>7098000</v>
      </c>
      <c r="J236" s="343">
        <f t="shared" si="21"/>
        <v>0</v>
      </c>
      <c r="K236" s="343">
        <v>48.2</v>
      </c>
      <c r="L236" s="343">
        <v>20714</v>
      </c>
      <c r="M236" s="343">
        <v>20714</v>
      </c>
      <c r="N236" s="341">
        <v>0.99180000000000001</v>
      </c>
      <c r="O236" s="343">
        <v>7651995</v>
      </c>
      <c r="P236" s="343">
        <f t="shared" si="22"/>
        <v>0</v>
      </c>
      <c r="Q236" s="555">
        <v>50.06</v>
      </c>
      <c r="R236" s="563">
        <v>20218</v>
      </c>
      <c r="S236" s="343">
        <v>20218</v>
      </c>
      <c r="T236" s="341">
        <v>0.99650000000000005</v>
      </c>
      <c r="U236" s="343">
        <v>6781001</v>
      </c>
      <c r="V236" s="343">
        <f t="shared" si="23"/>
        <v>0</v>
      </c>
      <c r="W236" s="343">
        <v>46.74</v>
      </c>
      <c r="X236" s="343">
        <v>21062.400000000001</v>
      </c>
      <c r="Y236" s="343">
        <v>21062.400000000001</v>
      </c>
      <c r="Z236" s="341">
        <v>0.99550000000000005</v>
      </c>
      <c r="AA236" s="343">
        <v>6955000</v>
      </c>
      <c r="AB236" s="343">
        <f t="shared" si="24"/>
        <v>0</v>
      </c>
      <c r="AC236" s="552">
        <v>44.58</v>
      </c>
      <c r="AD236" s="563">
        <v>19485.2</v>
      </c>
      <c r="AE236" s="343">
        <v>20000</v>
      </c>
      <c r="AF236" s="341">
        <v>0.99250000000000005</v>
      </c>
      <c r="AG236" s="343">
        <v>6727000</v>
      </c>
      <c r="AH236" s="343">
        <f t="shared" si="25"/>
        <v>0</v>
      </c>
      <c r="AI236" s="343">
        <v>46.75</v>
      </c>
      <c r="AJ236" s="343">
        <v>21759.599999999999</v>
      </c>
      <c r="AK236" s="343">
        <v>21759.599999999999</v>
      </c>
      <c r="AL236" s="341">
        <v>0.98829999999999996</v>
      </c>
      <c r="AM236" s="343">
        <v>6945663.9000000004</v>
      </c>
      <c r="AN236" s="343">
        <f t="shared" si="26"/>
        <v>0</v>
      </c>
      <c r="AO236" s="552">
        <v>44.86</v>
      </c>
      <c r="AP236" s="360">
        <f t="shared" si="27"/>
        <v>0.46865000000000001</v>
      </c>
    </row>
    <row r="237" spans="1:42">
      <c r="A237" s="551">
        <v>1487</v>
      </c>
      <c r="B237" s="341" t="s">
        <v>3366</v>
      </c>
      <c r="C237" s="341" t="s">
        <v>768</v>
      </c>
      <c r="D237" s="341" t="s">
        <v>543</v>
      </c>
      <c r="E237" s="552">
        <v>200000</v>
      </c>
      <c r="F237" s="543">
        <v>182656.3</v>
      </c>
      <c r="G237" s="343">
        <v>182656.3</v>
      </c>
      <c r="H237" s="341">
        <v>0.97640000000000005</v>
      </c>
      <c r="I237" s="343">
        <v>41361000</v>
      </c>
      <c r="J237" s="343">
        <f t="shared" si="21"/>
        <v>0</v>
      </c>
      <c r="K237" s="343">
        <v>32.21</v>
      </c>
      <c r="L237" s="343">
        <v>170687.25200000001</v>
      </c>
      <c r="M237" s="343">
        <v>170687.25</v>
      </c>
      <c r="N237" s="341">
        <v>0.97719999999999996</v>
      </c>
      <c r="O237" s="343">
        <v>30937000</v>
      </c>
      <c r="P237" s="343">
        <f t="shared" si="22"/>
        <v>0</v>
      </c>
      <c r="Q237" s="555">
        <v>24.93</v>
      </c>
      <c r="R237" s="563">
        <v>163375.50399999999</v>
      </c>
      <c r="S237" s="343">
        <v>163375.5</v>
      </c>
      <c r="T237" s="341">
        <v>0.94289999999999996</v>
      </c>
      <c r="U237" s="343">
        <v>25174000</v>
      </c>
      <c r="V237" s="343">
        <f t="shared" si="23"/>
        <v>0</v>
      </c>
      <c r="W237" s="343">
        <v>22.7</v>
      </c>
      <c r="X237" s="343">
        <v>187500</v>
      </c>
      <c r="Y237" s="343">
        <v>187500</v>
      </c>
      <c r="Z237" s="341">
        <v>0.97270000000000001</v>
      </c>
      <c r="AA237" s="343">
        <v>36082000</v>
      </c>
      <c r="AB237" s="343">
        <f t="shared" si="24"/>
        <v>0</v>
      </c>
      <c r="AC237" s="552">
        <v>26.59</v>
      </c>
      <c r="AD237" s="563">
        <v>181562.552</v>
      </c>
      <c r="AE237" s="343">
        <v>181562.55</v>
      </c>
      <c r="AF237" s="341">
        <v>0.98660000000000003</v>
      </c>
      <c r="AG237" s="343">
        <v>40419000</v>
      </c>
      <c r="AH237" s="343">
        <f t="shared" si="25"/>
        <v>0</v>
      </c>
      <c r="AI237" s="343">
        <v>30.33</v>
      </c>
      <c r="AJ237" s="343">
        <v>182031.3</v>
      </c>
      <c r="AK237" s="343">
        <v>182031.3</v>
      </c>
      <c r="AL237" s="341">
        <v>0.98780000000000001</v>
      </c>
      <c r="AM237" s="343">
        <v>29809000</v>
      </c>
      <c r="AN237" s="343">
        <f t="shared" si="26"/>
        <v>0</v>
      </c>
      <c r="AO237" s="552">
        <v>23.02</v>
      </c>
      <c r="AP237" s="360">
        <f t="shared" si="27"/>
        <v>0.26629999999999998</v>
      </c>
    </row>
    <row r="238" spans="1:42">
      <c r="A238" s="551">
        <v>1488</v>
      </c>
      <c r="B238" s="341" t="s">
        <v>3366</v>
      </c>
      <c r="C238" s="341" t="s">
        <v>772</v>
      </c>
      <c r="D238" s="341" t="s">
        <v>499</v>
      </c>
      <c r="E238" s="552">
        <v>7000</v>
      </c>
      <c r="F238" s="543">
        <v>2116.8000000000002</v>
      </c>
      <c r="G238" s="343">
        <v>5600</v>
      </c>
      <c r="H238" s="341">
        <v>0.80979999999999996</v>
      </c>
      <c r="I238" s="343">
        <v>70260</v>
      </c>
      <c r="J238" s="343">
        <f t="shared" si="21"/>
        <v>0</v>
      </c>
      <c r="K238" s="343">
        <v>5.69</v>
      </c>
      <c r="L238" s="343">
        <v>2145.6</v>
      </c>
      <c r="M238" s="343">
        <v>5600</v>
      </c>
      <c r="N238" s="341">
        <v>0.83489999999999998</v>
      </c>
      <c r="O238" s="343">
        <v>74340</v>
      </c>
      <c r="P238" s="343">
        <f t="shared" si="22"/>
        <v>0</v>
      </c>
      <c r="Q238" s="555">
        <v>5.58</v>
      </c>
      <c r="R238" s="563">
        <v>1876.8</v>
      </c>
      <c r="S238" s="343">
        <v>5600</v>
      </c>
      <c r="T238" s="341">
        <v>0.92410000000000003</v>
      </c>
      <c r="U238" s="343">
        <v>123540</v>
      </c>
      <c r="V238" s="343">
        <f t="shared" si="23"/>
        <v>0</v>
      </c>
      <c r="W238" s="343">
        <v>9.89</v>
      </c>
      <c r="X238" s="343">
        <v>2025.6</v>
      </c>
      <c r="Y238" s="343">
        <v>5600</v>
      </c>
      <c r="Z238" s="341">
        <v>0.84970000000000001</v>
      </c>
      <c r="AA238" s="343">
        <v>11880</v>
      </c>
      <c r="AB238" s="343">
        <f t="shared" si="24"/>
        <v>0</v>
      </c>
      <c r="AC238" s="552">
        <v>0.93</v>
      </c>
      <c r="AD238" s="563">
        <v>2059.1999999999998</v>
      </c>
      <c r="AE238" s="343">
        <v>5600</v>
      </c>
      <c r="AF238" s="341">
        <v>0.80400000000000005</v>
      </c>
      <c r="AG238" s="343">
        <v>58860</v>
      </c>
      <c r="AH238" s="343">
        <f t="shared" si="25"/>
        <v>0</v>
      </c>
      <c r="AI238" s="343">
        <v>4.78</v>
      </c>
      <c r="AJ238" s="343">
        <v>648</v>
      </c>
      <c r="AK238" s="343">
        <v>5600</v>
      </c>
      <c r="AL238" s="341">
        <v>0.93089999999999995</v>
      </c>
      <c r="AM238" s="343">
        <v>134280</v>
      </c>
      <c r="AN238" s="343">
        <f t="shared" si="26"/>
        <v>0</v>
      </c>
      <c r="AO238" s="552">
        <v>30.92</v>
      </c>
      <c r="AP238" s="360">
        <f t="shared" si="27"/>
        <v>9.6316666666666675E-2</v>
      </c>
    </row>
    <row r="239" spans="1:42">
      <c r="A239" s="551">
        <v>1489</v>
      </c>
      <c r="B239" s="341" t="s">
        <v>3366</v>
      </c>
      <c r="C239" s="341" t="s">
        <v>780</v>
      </c>
      <c r="D239" s="341" t="s">
        <v>543</v>
      </c>
      <c r="E239" s="552">
        <v>66667</v>
      </c>
      <c r="F239" s="543">
        <v>17200</v>
      </c>
      <c r="G239" s="343">
        <v>53333.599999999999</v>
      </c>
      <c r="H239" s="341">
        <v>0.99939999999999996</v>
      </c>
      <c r="I239" s="343">
        <v>557700</v>
      </c>
      <c r="J239" s="343">
        <f t="shared" si="21"/>
        <v>0</v>
      </c>
      <c r="K239" s="343">
        <v>4.51</v>
      </c>
      <c r="L239" s="343">
        <v>22800</v>
      </c>
      <c r="M239" s="343">
        <v>53333.599999999999</v>
      </c>
      <c r="N239" s="341">
        <v>0.99660000000000004</v>
      </c>
      <c r="O239" s="343">
        <v>843300</v>
      </c>
      <c r="P239" s="343">
        <f t="shared" si="22"/>
        <v>0</v>
      </c>
      <c r="Q239" s="555">
        <v>4.99</v>
      </c>
      <c r="R239" s="563">
        <v>60421.3</v>
      </c>
      <c r="S239" s="343">
        <v>60421.3</v>
      </c>
      <c r="T239" s="341">
        <v>0.99609999999999999</v>
      </c>
      <c r="U239" s="343">
        <v>1501179.7400000002</v>
      </c>
      <c r="V239" s="343">
        <f t="shared" si="23"/>
        <v>0</v>
      </c>
      <c r="W239" s="343">
        <v>3.46</v>
      </c>
      <c r="X239" s="343">
        <v>27200</v>
      </c>
      <c r="Y239" s="343">
        <v>53333.599999999999</v>
      </c>
      <c r="Z239" s="341">
        <v>0.95920000000000005</v>
      </c>
      <c r="AA239" s="343">
        <v>708900</v>
      </c>
      <c r="AB239" s="343">
        <f t="shared" si="24"/>
        <v>0</v>
      </c>
      <c r="AC239" s="552">
        <v>3.65</v>
      </c>
      <c r="AD239" s="563">
        <v>31200</v>
      </c>
      <c r="AE239" s="343">
        <v>53333.599999999999</v>
      </c>
      <c r="AF239" s="341">
        <v>0.95689999999999997</v>
      </c>
      <c r="AG239" s="343">
        <v>765000</v>
      </c>
      <c r="AH239" s="343">
        <f t="shared" si="25"/>
        <v>0</v>
      </c>
      <c r="AI239" s="343">
        <v>3.44</v>
      </c>
      <c r="AJ239" s="343">
        <v>2400</v>
      </c>
      <c r="AK239" s="343">
        <v>53333.599999999999</v>
      </c>
      <c r="AL239" s="341">
        <v>1</v>
      </c>
      <c r="AM239" s="343">
        <v>700</v>
      </c>
      <c r="AN239" s="343">
        <f t="shared" si="26"/>
        <v>0</v>
      </c>
      <c r="AO239" s="552">
        <v>0.04</v>
      </c>
      <c r="AP239" s="360">
        <f t="shared" si="27"/>
        <v>3.348333333333333E-2</v>
      </c>
    </row>
    <row r="240" spans="1:42">
      <c r="A240" s="551">
        <v>1490</v>
      </c>
      <c r="B240" s="341" t="s">
        <v>3366</v>
      </c>
      <c r="C240" s="341" t="s">
        <v>917</v>
      </c>
      <c r="D240" s="341" t="s">
        <v>543</v>
      </c>
      <c r="E240" s="552">
        <v>300000</v>
      </c>
      <c r="F240" s="543">
        <v>200000</v>
      </c>
      <c r="G240" s="343">
        <v>200000</v>
      </c>
      <c r="H240" s="341">
        <v>0.96819999999999995</v>
      </c>
      <c r="I240" s="343">
        <v>271799298.00999999</v>
      </c>
      <c r="J240" s="343">
        <f t="shared" si="21"/>
        <v>188138712.77119631</v>
      </c>
      <c r="K240" s="343">
        <v>194.93</v>
      </c>
      <c r="L240" s="343">
        <v>200000</v>
      </c>
      <c r="M240" s="343">
        <v>200000</v>
      </c>
      <c r="N240" s="341">
        <v>0.97409999999999997</v>
      </c>
      <c r="O240" s="343">
        <v>194441787.90000001</v>
      </c>
      <c r="P240" s="343">
        <f t="shared" si="22"/>
        <v>107475650.93391725</v>
      </c>
      <c r="Q240" s="555">
        <v>134.15</v>
      </c>
      <c r="R240" s="563">
        <v>200000</v>
      </c>
      <c r="S240" s="343">
        <v>200000</v>
      </c>
      <c r="T240" s="341">
        <v>0.96989999999999998</v>
      </c>
      <c r="U240" s="343">
        <v>190012641.90000001</v>
      </c>
      <c r="V240" s="343">
        <f t="shared" si="23"/>
        <v>106208183.54951485</v>
      </c>
      <c r="W240" s="343">
        <v>136.04</v>
      </c>
      <c r="X240" s="343">
        <v>195152.66020000001</v>
      </c>
      <c r="Y240" s="343">
        <v>195152.66</v>
      </c>
      <c r="Z240" s="341">
        <v>0.97360000000000002</v>
      </c>
      <c r="AA240" s="343">
        <v>90302036.900000006</v>
      </c>
      <c r="AB240" s="343">
        <f t="shared" si="24"/>
        <v>5471565.411038043</v>
      </c>
      <c r="AC240" s="552">
        <v>63.87</v>
      </c>
      <c r="AD240" s="563">
        <v>295889.36</v>
      </c>
      <c r="AE240" s="343">
        <v>295889.36</v>
      </c>
      <c r="AF240" s="341">
        <v>0.97450000000000003</v>
      </c>
      <c r="AG240" s="343">
        <v>119793502</v>
      </c>
      <c r="AH240" s="343">
        <f t="shared" si="25"/>
        <v>0</v>
      </c>
      <c r="AI240" s="343">
        <v>55.84</v>
      </c>
      <c r="AJ240" s="343">
        <v>297648</v>
      </c>
      <c r="AK240" s="343">
        <v>297648</v>
      </c>
      <c r="AL240" s="341">
        <v>0.97330000000000005</v>
      </c>
      <c r="AM240" s="343">
        <v>245344266.90000001</v>
      </c>
      <c r="AN240" s="343">
        <f t="shared" si="26"/>
        <v>120189905.27782691</v>
      </c>
      <c r="AO240" s="552">
        <v>117.62</v>
      </c>
      <c r="AP240" s="360">
        <f t="shared" si="27"/>
        <v>1.17075</v>
      </c>
    </row>
    <row r="241" spans="1:42">
      <c r="A241" s="551">
        <v>1491</v>
      </c>
      <c r="B241" s="341" t="s">
        <v>3366</v>
      </c>
      <c r="C241" s="341" t="s">
        <v>870</v>
      </c>
      <c r="D241" s="341" t="s">
        <v>543</v>
      </c>
      <c r="E241" s="552">
        <v>7500</v>
      </c>
      <c r="F241" s="543">
        <v>6120</v>
      </c>
      <c r="G241" s="343">
        <v>6120</v>
      </c>
      <c r="H241" s="341">
        <v>1</v>
      </c>
      <c r="I241" s="343">
        <v>6000</v>
      </c>
      <c r="J241" s="343">
        <f t="shared" si="21"/>
        <v>0</v>
      </c>
      <c r="K241" s="343">
        <v>0.14000000000000001</v>
      </c>
      <c r="L241" s="343">
        <v>7160</v>
      </c>
      <c r="M241" s="343">
        <v>7160</v>
      </c>
      <c r="N241" s="341">
        <v>0.86750000000000005</v>
      </c>
      <c r="O241" s="343">
        <v>9500</v>
      </c>
      <c r="P241" s="343">
        <f t="shared" si="22"/>
        <v>0</v>
      </c>
      <c r="Q241" s="555">
        <v>0.21</v>
      </c>
      <c r="R241" s="563">
        <v>6760</v>
      </c>
      <c r="S241" s="343">
        <v>6760</v>
      </c>
      <c r="T241" s="341">
        <v>0.84470000000000001</v>
      </c>
      <c r="U241" s="343">
        <v>24000</v>
      </c>
      <c r="V241" s="343">
        <f t="shared" si="23"/>
        <v>0</v>
      </c>
      <c r="W241" s="343">
        <v>0.57999999999999996</v>
      </c>
      <c r="X241" s="343">
        <v>2640</v>
      </c>
      <c r="Y241" s="343">
        <v>6000</v>
      </c>
      <c r="Z241" s="341">
        <v>0.56779999999999997</v>
      </c>
      <c r="AA241" s="343">
        <v>9807</v>
      </c>
      <c r="AB241" s="343">
        <f t="shared" si="24"/>
        <v>0</v>
      </c>
      <c r="AC241" s="552">
        <v>0.88</v>
      </c>
      <c r="AD241" s="563">
        <v>6360</v>
      </c>
      <c r="AE241" s="343">
        <v>6360</v>
      </c>
      <c r="AF241" s="341">
        <v>0.32100000000000001</v>
      </c>
      <c r="AG241" s="343">
        <v>12500</v>
      </c>
      <c r="AH241" s="343">
        <f t="shared" si="25"/>
        <v>0</v>
      </c>
      <c r="AI241" s="343">
        <v>0.82</v>
      </c>
      <c r="AJ241" s="343">
        <v>440</v>
      </c>
      <c r="AK241" s="343">
        <v>6000</v>
      </c>
      <c r="AL241" s="341">
        <v>0.5</v>
      </c>
      <c r="AM241" s="343">
        <v>1000</v>
      </c>
      <c r="AN241" s="343">
        <f t="shared" si="26"/>
        <v>0</v>
      </c>
      <c r="AO241" s="552">
        <v>0.63</v>
      </c>
      <c r="AP241" s="360">
        <f t="shared" si="27"/>
        <v>5.4333333333333334E-3</v>
      </c>
    </row>
    <row r="242" spans="1:42">
      <c r="A242" s="551">
        <v>1492</v>
      </c>
      <c r="B242" s="341" t="s">
        <v>3366</v>
      </c>
      <c r="C242" s="341" t="s">
        <v>3435</v>
      </c>
      <c r="D242" s="341" t="s">
        <v>543</v>
      </c>
      <c r="E242" s="552">
        <v>9500</v>
      </c>
      <c r="F242" s="543">
        <v>12360</v>
      </c>
      <c r="G242" s="343">
        <v>12360</v>
      </c>
      <c r="H242" s="341">
        <v>0.99719999999999998</v>
      </c>
      <c r="I242" s="343">
        <v>2843600</v>
      </c>
      <c r="J242" s="343">
        <f t="shared" si="21"/>
        <v>0</v>
      </c>
      <c r="K242" s="343">
        <v>32.04</v>
      </c>
      <c r="L242" s="343">
        <v>16480</v>
      </c>
      <c r="M242" s="343">
        <v>16480</v>
      </c>
      <c r="N242" s="341">
        <v>0.99550000000000005</v>
      </c>
      <c r="O242" s="343">
        <v>10161100</v>
      </c>
      <c r="P242" s="343">
        <f t="shared" si="22"/>
        <v>2837784.6846846845</v>
      </c>
      <c r="Q242" s="555">
        <v>83.25</v>
      </c>
      <c r="R242" s="563">
        <v>13160</v>
      </c>
      <c r="S242" s="343">
        <v>13160</v>
      </c>
      <c r="T242" s="341">
        <v>0.99180000000000001</v>
      </c>
      <c r="U242" s="343">
        <v>4881700</v>
      </c>
      <c r="V242" s="343">
        <f t="shared" si="23"/>
        <v>0</v>
      </c>
      <c r="W242" s="343">
        <v>51.94</v>
      </c>
      <c r="X242" s="343">
        <v>15400</v>
      </c>
      <c r="Y242" s="343">
        <v>15400</v>
      </c>
      <c r="Z242" s="341">
        <v>0.97399999999999998</v>
      </c>
      <c r="AA242" s="343">
        <v>3781400</v>
      </c>
      <c r="AB242" s="343">
        <f t="shared" si="24"/>
        <v>0</v>
      </c>
      <c r="AC242" s="552">
        <v>33.880000000000003</v>
      </c>
      <c r="AD242" s="563">
        <v>16760</v>
      </c>
      <c r="AE242" s="343">
        <v>16760</v>
      </c>
      <c r="AF242" s="341">
        <v>0.98270000000000002</v>
      </c>
      <c r="AG242" s="343">
        <v>4473200</v>
      </c>
      <c r="AH242" s="343">
        <f t="shared" si="25"/>
        <v>0</v>
      </c>
      <c r="AI242" s="343">
        <v>36.5</v>
      </c>
      <c r="AJ242" s="343">
        <v>13240</v>
      </c>
      <c r="AK242" s="343">
        <v>13240</v>
      </c>
      <c r="AL242" s="341">
        <v>0.97950000000000004</v>
      </c>
      <c r="AM242" s="343">
        <v>2029300</v>
      </c>
      <c r="AN242" s="343">
        <f t="shared" si="26"/>
        <v>0</v>
      </c>
      <c r="AO242" s="552">
        <v>21.73</v>
      </c>
      <c r="AP242" s="360">
        <f t="shared" si="27"/>
        <v>0.4322333333333333</v>
      </c>
    </row>
    <row r="243" spans="1:42">
      <c r="A243" s="551">
        <v>216</v>
      </c>
      <c r="B243" s="341" t="s">
        <v>3367</v>
      </c>
      <c r="C243" s="341" t="s">
        <v>928</v>
      </c>
      <c r="D243" s="341" t="s">
        <v>499</v>
      </c>
      <c r="E243" s="552">
        <v>120</v>
      </c>
      <c r="F243" s="543">
        <v>111.68</v>
      </c>
      <c r="G243" s="343">
        <v>111.68</v>
      </c>
      <c r="H243" s="341">
        <v>0.98580000000000001</v>
      </c>
      <c r="I243" s="343">
        <v>43891</v>
      </c>
      <c r="J243" s="343">
        <f t="shared" si="21"/>
        <v>0</v>
      </c>
      <c r="K243" s="343">
        <v>55.37</v>
      </c>
      <c r="L243" s="343">
        <v>120.08</v>
      </c>
      <c r="M243" s="343">
        <v>120.08</v>
      </c>
      <c r="N243" s="341">
        <v>0.98199999999999998</v>
      </c>
      <c r="O243" s="343">
        <v>26779</v>
      </c>
      <c r="P243" s="343">
        <f t="shared" si="22"/>
        <v>0</v>
      </c>
      <c r="Q243" s="555">
        <v>30.52</v>
      </c>
      <c r="R243" s="563">
        <v>126.4</v>
      </c>
      <c r="S243" s="343">
        <v>126.4</v>
      </c>
      <c r="T243" s="341">
        <v>0.98029999999999995</v>
      </c>
      <c r="U243" s="343">
        <v>46710</v>
      </c>
      <c r="V243" s="343">
        <f t="shared" si="23"/>
        <v>0</v>
      </c>
      <c r="W243" s="343">
        <v>52.35</v>
      </c>
      <c r="X243" s="343">
        <v>119.12</v>
      </c>
      <c r="Y243" s="343">
        <v>119.12</v>
      </c>
      <c r="Z243" s="341">
        <v>0.98119999999999996</v>
      </c>
      <c r="AA243" s="343">
        <v>48924</v>
      </c>
      <c r="AB243" s="343">
        <f t="shared" si="24"/>
        <v>0</v>
      </c>
      <c r="AC243" s="552">
        <v>56.26</v>
      </c>
      <c r="AD243" s="563">
        <v>123.36</v>
      </c>
      <c r="AE243" s="343">
        <v>123.36</v>
      </c>
      <c r="AF243" s="341">
        <v>0.98070000000000002</v>
      </c>
      <c r="AG243" s="343">
        <v>54945</v>
      </c>
      <c r="AH243" s="343">
        <f t="shared" si="25"/>
        <v>936.15334207077262</v>
      </c>
      <c r="AI243" s="343">
        <v>61.04</v>
      </c>
      <c r="AJ243" s="343">
        <v>132.32</v>
      </c>
      <c r="AK243" s="343">
        <v>132.32</v>
      </c>
      <c r="AL243" s="341">
        <v>0.98170000000000002</v>
      </c>
      <c r="AM243" s="343">
        <v>37786</v>
      </c>
      <c r="AN243" s="343">
        <f t="shared" si="26"/>
        <v>0</v>
      </c>
      <c r="AO243" s="552">
        <v>40.4</v>
      </c>
      <c r="AP243" s="360">
        <f t="shared" si="27"/>
        <v>0.4932333333333333</v>
      </c>
    </row>
    <row r="244" spans="1:42">
      <c r="A244" s="551">
        <v>217</v>
      </c>
      <c r="B244" s="341" t="s">
        <v>3367</v>
      </c>
      <c r="C244" s="341" t="s">
        <v>930</v>
      </c>
      <c r="D244" s="341" t="s">
        <v>499</v>
      </c>
      <c r="E244" s="552">
        <v>350</v>
      </c>
      <c r="F244" s="543">
        <v>359.84</v>
      </c>
      <c r="G244" s="343">
        <v>359.84</v>
      </c>
      <c r="H244" s="341">
        <v>0.96120000000000005</v>
      </c>
      <c r="I244" s="343">
        <v>156916</v>
      </c>
      <c r="J244" s="343">
        <f t="shared" si="21"/>
        <v>7472.1904761904761</v>
      </c>
      <c r="K244" s="343">
        <v>63</v>
      </c>
      <c r="L244" s="343">
        <v>320</v>
      </c>
      <c r="M244" s="343">
        <v>320</v>
      </c>
      <c r="N244" s="341">
        <v>0.96109999999999995</v>
      </c>
      <c r="O244" s="343">
        <v>124280</v>
      </c>
      <c r="P244" s="343">
        <f t="shared" si="22"/>
        <v>0</v>
      </c>
      <c r="Q244" s="555">
        <v>54.31</v>
      </c>
      <c r="R244" s="563">
        <v>320</v>
      </c>
      <c r="S244" s="343">
        <v>320</v>
      </c>
      <c r="T244" s="341">
        <v>0.9627</v>
      </c>
      <c r="U244" s="343">
        <v>135514</v>
      </c>
      <c r="V244" s="343">
        <f t="shared" si="23"/>
        <v>2417.9122605991233</v>
      </c>
      <c r="W244" s="343">
        <v>61.09</v>
      </c>
      <c r="X244" s="343">
        <v>343.2</v>
      </c>
      <c r="Y244" s="343">
        <v>343.2</v>
      </c>
      <c r="Z244" s="341">
        <v>0.96250000000000002</v>
      </c>
      <c r="AA244" s="343">
        <v>146472</v>
      </c>
      <c r="AB244" s="343">
        <f t="shared" si="24"/>
        <v>0</v>
      </c>
      <c r="AC244" s="552">
        <v>59.6</v>
      </c>
      <c r="AD244" s="563">
        <v>346.72</v>
      </c>
      <c r="AE244" s="343">
        <v>346.72</v>
      </c>
      <c r="AF244" s="341">
        <v>0.96230000000000004</v>
      </c>
      <c r="AG244" s="343">
        <v>150686</v>
      </c>
      <c r="AH244" s="343">
        <f t="shared" si="25"/>
        <v>1737.7298187808965</v>
      </c>
      <c r="AI244" s="343">
        <v>60.7</v>
      </c>
      <c r="AJ244" s="343">
        <v>383.52</v>
      </c>
      <c r="AK244" s="343">
        <v>383.52</v>
      </c>
      <c r="AL244" s="341">
        <v>0.95940000000000003</v>
      </c>
      <c r="AM244" s="343">
        <v>128912</v>
      </c>
      <c r="AN244" s="343">
        <f t="shared" si="26"/>
        <v>0</v>
      </c>
      <c r="AO244" s="552">
        <v>48.66</v>
      </c>
      <c r="AP244" s="360">
        <f t="shared" si="27"/>
        <v>0.57893333333333341</v>
      </c>
    </row>
    <row r="245" spans="1:42">
      <c r="A245" s="551">
        <v>218</v>
      </c>
      <c r="B245" s="341" t="s">
        <v>3367</v>
      </c>
      <c r="C245" s="341" t="s">
        <v>932</v>
      </c>
      <c r="D245" s="341" t="s">
        <v>502</v>
      </c>
      <c r="E245" s="552">
        <v>160</v>
      </c>
      <c r="F245" s="543">
        <v>57.12</v>
      </c>
      <c r="G245" s="343">
        <v>128</v>
      </c>
      <c r="H245" s="341">
        <v>0.97199999999999998</v>
      </c>
      <c r="I245" s="343">
        <v>24832</v>
      </c>
      <c r="J245" s="343">
        <f t="shared" si="21"/>
        <v>847.45396007726879</v>
      </c>
      <c r="K245" s="343">
        <v>62.12</v>
      </c>
      <c r="L245" s="343">
        <v>30.08</v>
      </c>
      <c r="M245" s="343">
        <v>128</v>
      </c>
      <c r="N245" s="341">
        <v>0.9113</v>
      </c>
      <c r="O245" s="343">
        <v>7918</v>
      </c>
      <c r="P245" s="343">
        <f t="shared" si="22"/>
        <v>0</v>
      </c>
      <c r="Q245" s="555">
        <v>38.82</v>
      </c>
      <c r="R245" s="563">
        <v>45.6</v>
      </c>
      <c r="S245" s="343">
        <v>128</v>
      </c>
      <c r="T245" s="341">
        <v>0.90910000000000002</v>
      </c>
      <c r="U245" s="343">
        <v>7288</v>
      </c>
      <c r="V245" s="343">
        <f t="shared" si="23"/>
        <v>0</v>
      </c>
      <c r="W245" s="343">
        <v>24.42</v>
      </c>
      <c r="X245" s="343">
        <v>57.92</v>
      </c>
      <c r="Y245" s="343">
        <v>128</v>
      </c>
      <c r="Z245" s="341">
        <v>0.97040000000000004</v>
      </c>
      <c r="AA245" s="343">
        <v>26284</v>
      </c>
      <c r="AB245" s="343">
        <f t="shared" si="24"/>
        <v>1191.8758949880673</v>
      </c>
      <c r="AC245" s="552">
        <v>62.85</v>
      </c>
      <c r="AD245" s="563">
        <v>55.2</v>
      </c>
      <c r="AE245" s="343">
        <v>128</v>
      </c>
      <c r="AF245" s="341">
        <v>0.97519999999999996</v>
      </c>
      <c r="AG245" s="343">
        <v>24960</v>
      </c>
      <c r="AH245" s="343">
        <f t="shared" si="25"/>
        <v>929.19127086007711</v>
      </c>
      <c r="AI245" s="343">
        <v>62.32</v>
      </c>
      <c r="AJ245" s="343">
        <v>57.6</v>
      </c>
      <c r="AK245" s="343">
        <v>128</v>
      </c>
      <c r="AL245" s="341">
        <v>0.97850000000000004</v>
      </c>
      <c r="AM245" s="343">
        <v>23586</v>
      </c>
      <c r="AN245" s="343">
        <f t="shared" si="26"/>
        <v>0</v>
      </c>
      <c r="AO245" s="552">
        <v>58.12</v>
      </c>
      <c r="AP245" s="360">
        <f t="shared" si="27"/>
        <v>0.51441666666666663</v>
      </c>
    </row>
    <row r="246" spans="1:42">
      <c r="A246" s="551">
        <v>219</v>
      </c>
      <c r="B246" s="341" t="s">
        <v>3367</v>
      </c>
      <c r="C246" s="341" t="s">
        <v>934</v>
      </c>
      <c r="D246" s="341" t="s">
        <v>499</v>
      </c>
      <c r="E246" s="552">
        <v>556</v>
      </c>
      <c r="F246" s="543">
        <v>403.2</v>
      </c>
      <c r="G246" s="343">
        <v>444.8</v>
      </c>
      <c r="H246" s="341">
        <v>0.59730000000000005</v>
      </c>
      <c r="I246" s="343">
        <v>32376</v>
      </c>
      <c r="J246" s="343">
        <f t="shared" si="21"/>
        <v>0</v>
      </c>
      <c r="K246" s="343">
        <v>18.670000000000002</v>
      </c>
      <c r="L246" s="343">
        <v>429.6</v>
      </c>
      <c r="M246" s="343">
        <v>444.8</v>
      </c>
      <c r="N246" s="341">
        <v>0.78790000000000004</v>
      </c>
      <c r="O246" s="343">
        <v>37002</v>
      </c>
      <c r="P246" s="343">
        <f t="shared" si="22"/>
        <v>0</v>
      </c>
      <c r="Q246" s="555">
        <v>14.69</v>
      </c>
      <c r="R246" s="563">
        <v>240.48</v>
      </c>
      <c r="S246" s="343">
        <v>444.8</v>
      </c>
      <c r="T246" s="341">
        <v>0.99409999999999998</v>
      </c>
      <c r="U246" s="343">
        <v>25386</v>
      </c>
      <c r="V246" s="343">
        <f t="shared" si="23"/>
        <v>0</v>
      </c>
      <c r="W246" s="343">
        <v>14.75</v>
      </c>
      <c r="X246" s="343">
        <v>336.48</v>
      </c>
      <c r="Y246" s="343">
        <v>444.8</v>
      </c>
      <c r="Z246" s="341">
        <v>0.96279999999999999</v>
      </c>
      <c r="AA246" s="343">
        <v>30288</v>
      </c>
      <c r="AB246" s="343">
        <f t="shared" si="24"/>
        <v>0</v>
      </c>
      <c r="AC246" s="552">
        <v>12.57</v>
      </c>
      <c r="AD246" s="563">
        <v>211.2</v>
      </c>
      <c r="AE246" s="343">
        <v>444.8</v>
      </c>
      <c r="AF246" s="341">
        <v>0.998</v>
      </c>
      <c r="AG246" s="343">
        <v>27702</v>
      </c>
      <c r="AH246" s="343">
        <f t="shared" si="25"/>
        <v>0</v>
      </c>
      <c r="AI246" s="343">
        <v>17.66</v>
      </c>
      <c r="AJ246" s="343">
        <v>247.2</v>
      </c>
      <c r="AK246" s="343">
        <v>444.8</v>
      </c>
      <c r="AL246" s="341">
        <v>0.99729999999999996</v>
      </c>
      <c r="AM246" s="343">
        <v>22644</v>
      </c>
      <c r="AN246" s="343">
        <f t="shared" si="26"/>
        <v>0</v>
      </c>
      <c r="AO246" s="552">
        <v>12.76</v>
      </c>
      <c r="AP246" s="360">
        <f t="shared" si="27"/>
        <v>0.15183333333333335</v>
      </c>
    </row>
    <row r="247" spans="1:42">
      <c r="A247" s="551">
        <v>220</v>
      </c>
      <c r="B247" s="341" t="s">
        <v>3367</v>
      </c>
      <c r="C247" s="341" t="s">
        <v>936</v>
      </c>
      <c r="D247" s="341" t="s">
        <v>502</v>
      </c>
      <c r="E247" s="552">
        <v>145</v>
      </c>
      <c r="F247" s="543">
        <v>40.56</v>
      </c>
      <c r="G247" s="343">
        <v>116</v>
      </c>
      <c r="H247" s="341">
        <v>0.99960000000000004</v>
      </c>
      <c r="I247" s="343">
        <v>10366</v>
      </c>
      <c r="J247" s="343">
        <f t="shared" si="21"/>
        <v>0</v>
      </c>
      <c r="K247" s="343">
        <v>35.46</v>
      </c>
      <c r="L247" s="343">
        <v>46</v>
      </c>
      <c r="M247" s="343">
        <v>116</v>
      </c>
      <c r="N247" s="341">
        <v>0.99939999999999996</v>
      </c>
      <c r="O247" s="343">
        <v>14452</v>
      </c>
      <c r="P247" s="343">
        <f t="shared" si="22"/>
        <v>0</v>
      </c>
      <c r="Q247" s="555">
        <v>42.24</v>
      </c>
      <c r="R247" s="563">
        <v>35.28</v>
      </c>
      <c r="S247" s="343">
        <v>116</v>
      </c>
      <c r="T247" s="341">
        <v>0.99980000000000002</v>
      </c>
      <c r="U247" s="343">
        <v>10453</v>
      </c>
      <c r="V247" s="343">
        <f t="shared" si="23"/>
        <v>0</v>
      </c>
      <c r="W247" s="343">
        <v>41.16</v>
      </c>
      <c r="X247" s="343">
        <v>32.4</v>
      </c>
      <c r="Y247" s="343">
        <v>116</v>
      </c>
      <c r="Z247" s="341">
        <v>0.99970000000000003</v>
      </c>
      <c r="AA247" s="343">
        <v>8640</v>
      </c>
      <c r="AB247" s="343">
        <f t="shared" si="24"/>
        <v>0</v>
      </c>
      <c r="AC247" s="552">
        <v>35.85</v>
      </c>
      <c r="AD247" s="563">
        <v>26.24</v>
      </c>
      <c r="AE247" s="343">
        <v>116</v>
      </c>
      <c r="AF247" s="341">
        <v>0.99939999999999996</v>
      </c>
      <c r="AG247" s="343">
        <v>5831</v>
      </c>
      <c r="AH247" s="343">
        <f t="shared" si="25"/>
        <v>0</v>
      </c>
      <c r="AI247" s="343">
        <v>29.83</v>
      </c>
      <c r="AJ247" s="343">
        <v>39.28</v>
      </c>
      <c r="AK247" s="343">
        <v>116</v>
      </c>
      <c r="AL247" s="341">
        <v>0.99850000000000005</v>
      </c>
      <c r="AM247" s="343">
        <v>8384</v>
      </c>
      <c r="AN247" s="343">
        <f t="shared" si="26"/>
        <v>0</v>
      </c>
      <c r="AO247" s="552">
        <v>29.68</v>
      </c>
      <c r="AP247" s="360">
        <f t="shared" si="27"/>
        <v>0.35703333333333342</v>
      </c>
    </row>
    <row r="248" spans="1:42">
      <c r="A248" s="551">
        <v>221</v>
      </c>
      <c r="B248" s="341" t="s">
        <v>3367</v>
      </c>
      <c r="C248" s="341" t="s">
        <v>938</v>
      </c>
      <c r="D248" s="341" t="s">
        <v>502</v>
      </c>
      <c r="E248" s="552">
        <v>140</v>
      </c>
      <c r="F248" s="543">
        <v>15.84</v>
      </c>
      <c r="G248" s="343">
        <v>112</v>
      </c>
      <c r="H248" s="341">
        <v>0.75880000000000003</v>
      </c>
      <c r="I248" s="343">
        <v>2593</v>
      </c>
      <c r="J248" s="343">
        <f t="shared" si="21"/>
        <v>0</v>
      </c>
      <c r="K248" s="343">
        <v>29.96</v>
      </c>
      <c r="L248" s="343">
        <v>15.6</v>
      </c>
      <c r="M248" s="343">
        <v>112</v>
      </c>
      <c r="N248" s="341">
        <v>0.79239999999999999</v>
      </c>
      <c r="O248" s="343">
        <v>3089</v>
      </c>
      <c r="P248" s="343">
        <f t="shared" si="22"/>
        <v>0</v>
      </c>
      <c r="Q248" s="555">
        <v>33.58</v>
      </c>
      <c r="R248" s="563">
        <v>17.440000000000001</v>
      </c>
      <c r="S248" s="343">
        <v>112</v>
      </c>
      <c r="T248" s="341">
        <v>0.76980000000000004</v>
      </c>
      <c r="U248" s="343">
        <v>2472</v>
      </c>
      <c r="V248" s="343">
        <f t="shared" si="23"/>
        <v>0</v>
      </c>
      <c r="W248" s="343">
        <v>25.57</v>
      </c>
      <c r="X248" s="343">
        <v>13.6</v>
      </c>
      <c r="Y248" s="343">
        <v>112</v>
      </c>
      <c r="Z248" s="341">
        <v>0.78149999999999997</v>
      </c>
      <c r="AA248" s="343">
        <v>2913</v>
      </c>
      <c r="AB248" s="343">
        <f t="shared" si="24"/>
        <v>0</v>
      </c>
      <c r="AC248" s="552">
        <v>36.83</v>
      </c>
      <c r="AD248" s="563">
        <v>12.4</v>
      </c>
      <c r="AE248" s="343">
        <v>112</v>
      </c>
      <c r="AF248" s="341">
        <v>0.74250000000000005</v>
      </c>
      <c r="AG248" s="343">
        <v>2642</v>
      </c>
      <c r="AH248" s="343">
        <f t="shared" si="25"/>
        <v>0</v>
      </c>
      <c r="AI248" s="343">
        <v>38.57</v>
      </c>
      <c r="AJ248" s="343">
        <v>15.2</v>
      </c>
      <c r="AK248" s="343">
        <v>112</v>
      </c>
      <c r="AL248" s="341">
        <v>0.79810000000000003</v>
      </c>
      <c r="AM248" s="343">
        <v>2772</v>
      </c>
      <c r="AN248" s="343">
        <f t="shared" si="26"/>
        <v>0</v>
      </c>
      <c r="AO248" s="552">
        <v>31.73</v>
      </c>
      <c r="AP248" s="360">
        <f t="shared" si="27"/>
        <v>0.32706666666666662</v>
      </c>
    </row>
    <row r="249" spans="1:42">
      <c r="A249" s="551">
        <v>222</v>
      </c>
      <c r="B249" s="341" t="s">
        <v>3367</v>
      </c>
      <c r="C249" s="341" t="s">
        <v>945</v>
      </c>
      <c r="D249" s="341" t="s">
        <v>496</v>
      </c>
      <c r="E249" s="552">
        <v>293</v>
      </c>
      <c r="F249" s="543">
        <v>83.76</v>
      </c>
      <c r="G249" s="343">
        <v>234.4</v>
      </c>
      <c r="H249" s="341">
        <v>1</v>
      </c>
      <c r="I249" s="343">
        <v>29994</v>
      </c>
      <c r="J249" s="343">
        <f t="shared" si="21"/>
        <v>0</v>
      </c>
      <c r="K249" s="343">
        <v>49.74</v>
      </c>
      <c r="L249" s="343">
        <v>73.680000000000007</v>
      </c>
      <c r="M249" s="343">
        <v>234.4</v>
      </c>
      <c r="N249" s="341">
        <v>1</v>
      </c>
      <c r="O249" s="343">
        <v>28731</v>
      </c>
      <c r="P249" s="343">
        <f t="shared" si="22"/>
        <v>0</v>
      </c>
      <c r="Q249" s="555">
        <v>52.41</v>
      </c>
      <c r="R249" s="563">
        <v>70.08</v>
      </c>
      <c r="S249" s="343">
        <v>234.4</v>
      </c>
      <c r="T249" s="341">
        <v>1</v>
      </c>
      <c r="U249" s="343">
        <v>28041</v>
      </c>
      <c r="V249" s="343">
        <f t="shared" si="23"/>
        <v>0</v>
      </c>
      <c r="W249" s="343">
        <v>55.57</v>
      </c>
      <c r="X249" s="343">
        <v>64.08</v>
      </c>
      <c r="Y249" s="343">
        <v>234.4</v>
      </c>
      <c r="Z249" s="341">
        <v>0.99980000000000002</v>
      </c>
      <c r="AA249" s="343">
        <v>26364</v>
      </c>
      <c r="AB249" s="343">
        <f t="shared" si="24"/>
        <v>0</v>
      </c>
      <c r="AC249" s="552">
        <v>55.31</v>
      </c>
      <c r="AD249" s="563">
        <v>65.040000000000006</v>
      </c>
      <c r="AE249" s="343">
        <v>234.4</v>
      </c>
      <c r="AF249" s="341">
        <v>1.0001</v>
      </c>
      <c r="AG249" s="343">
        <v>26874</v>
      </c>
      <c r="AH249" s="343">
        <f t="shared" si="25"/>
        <v>0</v>
      </c>
      <c r="AI249" s="343">
        <v>55.53</v>
      </c>
      <c r="AJ249" s="343">
        <v>77.28</v>
      </c>
      <c r="AK249" s="343">
        <v>234.4</v>
      </c>
      <c r="AL249" s="341">
        <v>0.99970000000000003</v>
      </c>
      <c r="AM249" s="343">
        <v>30423</v>
      </c>
      <c r="AN249" s="343">
        <f t="shared" si="26"/>
        <v>0</v>
      </c>
      <c r="AO249" s="552">
        <v>54.69</v>
      </c>
      <c r="AP249" s="360">
        <f t="shared" si="27"/>
        <v>0.53874999999999995</v>
      </c>
    </row>
    <row r="250" spans="1:42">
      <c r="A250" s="551">
        <v>223</v>
      </c>
      <c r="B250" s="341" t="s">
        <v>3367</v>
      </c>
      <c r="C250" s="341" t="s">
        <v>947</v>
      </c>
      <c r="D250" s="341" t="s">
        <v>496</v>
      </c>
      <c r="E250" s="552">
        <v>254.44444444444443</v>
      </c>
      <c r="F250" s="543">
        <v>107.84</v>
      </c>
      <c r="G250" s="343">
        <v>203.55600000000001</v>
      </c>
      <c r="H250" s="341">
        <v>0.9909</v>
      </c>
      <c r="I250" s="343">
        <v>12942</v>
      </c>
      <c r="J250" s="343">
        <f t="shared" si="21"/>
        <v>0</v>
      </c>
      <c r="K250" s="343">
        <v>16.82</v>
      </c>
      <c r="L250" s="343">
        <v>105.44</v>
      </c>
      <c r="M250" s="343">
        <v>203.55600000000001</v>
      </c>
      <c r="N250" s="341">
        <v>0.99250000000000005</v>
      </c>
      <c r="O250" s="343">
        <v>14154</v>
      </c>
      <c r="P250" s="343">
        <f t="shared" si="22"/>
        <v>0</v>
      </c>
      <c r="Q250" s="555">
        <v>18.18</v>
      </c>
      <c r="R250" s="563">
        <v>105.6</v>
      </c>
      <c r="S250" s="343">
        <v>203.55600000000001</v>
      </c>
      <c r="T250" s="341">
        <v>0.99480000000000002</v>
      </c>
      <c r="U250" s="343">
        <v>13606</v>
      </c>
      <c r="V250" s="343">
        <f t="shared" si="23"/>
        <v>0</v>
      </c>
      <c r="W250" s="343">
        <v>17.989999999999998</v>
      </c>
      <c r="X250" s="343">
        <v>89.44</v>
      </c>
      <c r="Y250" s="343">
        <v>203.55600000000001</v>
      </c>
      <c r="Z250" s="341">
        <v>0.99370000000000003</v>
      </c>
      <c r="AA250" s="343">
        <v>13354</v>
      </c>
      <c r="AB250" s="343">
        <f t="shared" si="24"/>
        <v>0</v>
      </c>
      <c r="AC250" s="552">
        <v>20.190000000000001</v>
      </c>
      <c r="AD250" s="563">
        <v>72</v>
      </c>
      <c r="AE250" s="343">
        <v>203.55600000000001</v>
      </c>
      <c r="AF250" s="341">
        <v>0.99270000000000003</v>
      </c>
      <c r="AG250" s="343">
        <v>11442</v>
      </c>
      <c r="AH250" s="343">
        <f t="shared" si="25"/>
        <v>0</v>
      </c>
      <c r="AI250" s="343">
        <v>21.52</v>
      </c>
      <c r="AJ250" s="343">
        <v>74.239999999999995</v>
      </c>
      <c r="AK250" s="343">
        <v>203.55600000000001</v>
      </c>
      <c r="AL250" s="341">
        <v>0.99160000000000004</v>
      </c>
      <c r="AM250" s="343">
        <v>11636</v>
      </c>
      <c r="AN250" s="343">
        <f t="shared" si="26"/>
        <v>0</v>
      </c>
      <c r="AO250" s="552">
        <v>21.95</v>
      </c>
      <c r="AP250" s="360">
        <f t="shared" si="27"/>
        <v>0.19441666666666665</v>
      </c>
    </row>
    <row r="251" spans="1:42">
      <c r="A251" s="551">
        <v>224</v>
      </c>
      <c r="B251" s="341" t="s">
        <v>3367</v>
      </c>
      <c r="C251" s="341" t="s">
        <v>949</v>
      </c>
      <c r="D251" s="341" t="s">
        <v>499</v>
      </c>
      <c r="E251" s="552">
        <v>245</v>
      </c>
      <c r="F251" s="543">
        <v>87.36</v>
      </c>
      <c r="G251" s="343">
        <v>196</v>
      </c>
      <c r="H251" s="341">
        <v>0.92430000000000001</v>
      </c>
      <c r="I251" s="343">
        <v>2762</v>
      </c>
      <c r="J251" s="343">
        <f t="shared" si="21"/>
        <v>0</v>
      </c>
      <c r="K251" s="343">
        <v>4.75</v>
      </c>
      <c r="L251" s="343">
        <v>63.04</v>
      </c>
      <c r="M251" s="343">
        <v>196</v>
      </c>
      <c r="N251" s="341">
        <v>0.94450000000000001</v>
      </c>
      <c r="O251" s="343">
        <v>3236</v>
      </c>
      <c r="P251" s="343">
        <f t="shared" si="22"/>
        <v>0</v>
      </c>
      <c r="Q251" s="555">
        <v>7.3</v>
      </c>
      <c r="R251" s="563">
        <v>19.68</v>
      </c>
      <c r="S251" s="343">
        <v>196</v>
      </c>
      <c r="T251" s="341">
        <v>0.93410000000000004</v>
      </c>
      <c r="U251" s="343">
        <v>2498</v>
      </c>
      <c r="V251" s="343">
        <f t="shared" si="23"/>
        <v>0</v>
      </c>
      <c r="W251" s="343">
        <v>18.87</v>
      </c>
      <c r="X251" s="343">
        <v>36.799999999999997</v>
      </c>
      <c r="Y251" s="343">
        <v>196</v>
      </c>
      <c r="Z251" s="341">
        <v>0.85109999999999997</v>
      </c>
      <c r="AA251" s="343">
        <v>1898</v>
      </c>
      <c r="AB251" s="343">
        <f t="shared" si="24"/>
        <v>0</v>
      </c>
      <c r="AC251" s="552">
        <v>8.14</v>
      </c>
      <c r="AD251" s="563">
        <v>17.760000000000002</v>
      </c>
      <c r="AE251" s="343">
        <v>196</v>
      </c>
      <c r="AF251" s="341">
        <v>0.85750000000000004</v>
      </c>
      <c r="AG251" s="343">
        <v>1758</v>
      </c>
      <c r="AH251" s="343">
        <f t="shared" si="25"/>
        <v>0</v>
      </c>
      <c r="AI251" s="343">
        <v>15.51</v>
      </c>
      <c r="AJ251" s="343">
        <v>8.48</v>
      </c>
      <c r="AK251" s="343">
        <v>196</v>
      </c>
      <c r="AL251" s="341">
        <v>0.86429999999999996</v>
      </c>
      <c r="AM251" s="343">
        <v>1606</v>
      </c>
      <c r="AN251" s="343">
        <f t="shared" si="26"/>
        <v>0</v>
      </c>
      <c r="AO251" s="552">
        <v>30.43</v>
      </c>
      <c r="AP251" s="360">
        <f t="shared" si="27"/>
        <v>0.14166666666666666</v>
      </c>
    </row>
    <row r="252" spans="1:42">
      <c r="A252" s="551">
        <v>225</v>
      </c>
      <c r="B252" s="341" t="s">
        <v>3367</v>
      </c>
      <c r="C252" s="341" t="s">
        <v>951</v>
      </c>
      <c r="D252" s="341" t="s">
        <v>496</v>
      </c>
      <c r="E252" s="552">
        <v>200</v>
      </c>
      <c r="F252" s="543">
        <v>119.52</v>
      </c>
      <c r="G252" s="343">
        <v>160</v>
      </c>
      <c r="H252" s="341">
        <v>0.48849999999999999</v>
      </c>
      <c r="I252" s="343">
        <v>4476</v>
      </c>
      <c r="J252" s="343">
        <f t="shared" si="21"/>
        <v>0</v>
      </c>
      <c r="K252" s="343">
        <v>10.65</v>
      </c>
      <c r="L252" s="343">
        <v>121.6</v>
      </c>
      <c r="M252" s="343">
        <v>160</v>
      </c>
      <c r="N252" s="341">
        <v>0.60370000000000001</v>
      </c>
      <c r="O252" s="343">
        <v>2008</v>
      </c>
      <c r="P252" s="343">
        <f t="shared" si="22"/>
        <v>0</v>
      </c>
      <c r="Q252" s="555">
        <v>3.68</v>
      </c>
      <c r="R252" s="563">
        <v>118.88</v>
      </c>
      <c r="S252" s="343">
        <v>160</v>
      </c>
      <c r="T252" s="341">
        <v>0.5988</v>
      </c>
      <c r="U252" s="343">
        <v>2604</v>
      </c>
      <c r="V252" s="343">
        <f t="shared" si="23"/>
        <v>0</v>
      </c>
      <c r="W252" s="343">
        <v>5.08</v>
      </c>
      <c r="X252" s="343">
        <v>97.6</v>
      </c>
      <c r="Y252" s="343">
        <v>160</v>
      </c>
      <c r="Z252" s="341">
        <v>0.70809999999999995</v>
      </c>
      <c r="AA252" s="343">
        <v>1160</v>
      </c>
      <c r="AB252" s="343">
        <f t="shared" si="24"/>
        <v>0</v>
      </c>
      <c r="AC252" s="552">
        <v>2.2599999999999998</v>
      </c>
      <c r="AD252" s="563">
        <v>58.4</v>
      </c>
      <c r="AE252" s="343">
        <v>160</v>
      </c>
      <c r="AF252" s="341">
        <v>0.94689999999999996</v>
      </c>
      <c r="AG252" s="343">
        <v>1072</v>
      </c>
      <c r="AH252" s="343">
        <f t="shared" si="25"/>
        <v>0</v>
      </c>
      <c r="AI252" s="343">
        <v>2.61</v>
      </c>
      <c r="AJ252" s="343">
        <v>66.88</v>
      </c>
      <c r="AK252" s="343">
        <v>160</v>
      </c>
      <c r="AL252" s="341">
        <v>0.89329999999999998</v>
      </c>
      <c r="AM252" s="343">
        <v>1106</v>
      </c>
      <c r="AN252" s="343">
        <f t="shared" si="26"/>
        <v>0</v>
      </c>
      <c r="AO252" s="552">
        <v>2.57</v>
      </c>
      <c r="AP252" s="360">
        <f t="shared" si="27"/>
        <v>4.4750000000000005E-2</v>
      </c>
    </row>
    <row r="253" spans="1:42">
      <c r="A253" s="551">
        <v>226</v>
      </c>
      <c r="B253" s="341" t="s">
        <v>3367</v>
      </c>
      <c r="C253" s="341" t="s">
        <v>953</v>
      </c>
      <c r="D253" s="341" t="s">
        <v>499</v>
      </c>
      <c r="E253" s="552">
        <v>361.11111111111109</v>
      </c>
      <c r="F253" s="543">
        <v>366.2</v>
      </c>
      <c r="G253" s="343">
        <v>366.2</v>
      </c>
      <c r="H253" s="341">
        <v>0.95430000000000004</v>
      </c>
      <c r="I253" s="343">
        <v>35592</v>
      </c>
      <c r="J253" s="343">
        <f t="shared" si="21"/>
        <v>0</v>
      </c>
      <c r="K253" s="343">
        <v>14.14</v>
      </c>
      <c r="L253" s="343">
        <v>274.2</v>
      </c>
      <c r="M253" s="343">
        <v>288.88900000000001</v>
      </c>
      <c r="N253" s="341">
        <v>0.95269999999999999</v>
      </c>
      <c r="O253" s="343">
        <v>30575</v>
      </c>
      <c r="P253" s="343">
        <f t="shared" si="22"/>
        <v>0</v>
      </c>
      <c r="Q253" s="555">
        <v>15.73</v>
      </c>
      <c r="R253" s="563">
        <v>317.60000000000002</v>
      </c>
      <c r="S253" s="343">
        <v>317.60000000000002</v>
      </c>
      <c r="T253" s="341">
        <v>0.96819999999999995</v>
      </c>
      <c r="U253" s="343">
        <v>34462</v>
      </c>
      <c r="V253" s="343">
        <f t="shared" si="23"/>
        <v>0</v>
      </c>
      <c r="W253" s="343">
        <v>15.56</v>
      </c>
      <c r="X253" s="343">
        <v>250.6</v>
      </c>
      <c r="Y253" s="343">
        <v>288.88900000000001</v>
      </c>
      <c r="Z253" s="341">
        <v>0.96540000000000004</v>
      </c>
      <c r="AA253" s="343">
        <v>16243</v>
      </c>
      <c r="AB253" s="343">
        <f t="shared" si="24"/>
        <v>0</v>
      </c>
      <c r="AC253" s="552">
        <v>9.02</v>
      </c>
      <c r="AD253" s="563">
        <v>276.60000000000002</v>
      </c>
      <c r="AE253" s="343">
        <v>288.88900000000001</v>
      </c>
      <c r="AF253" s="341">
        <v>0.98209999999999997</v>
      </c>
      <c r="AG253" s="343">
        <v>9225</v>
      </c>
      <c r="AH253" s="343">
        <f t="shared" si="25"/>
        <v>0</v>
      </c>
      <c r="AI253" s="343">
        <v>4.5599999999999996</v>
      </c>
      <c r="AJ253" s="343">
        <v>320.2</v>
      </c>
      <c r="AK253" s="343">
        <v>320.2</v>
      </c>
      <c r="AL253" s="341">
        <v>0.95940000000000003</v>
      </c>
      <c r="AM253" s="343">
        <v>10933</v>
      </c>
      <c r="AN253" s="343">
        <f t="shared" si="26"/>
        <v>0</v>
      </c>
      <c r="AO253" s="552">
        <v>4.9400000000000004</v>
      </c>
      <c r="AP253" s="360">
        <f t="shared" si="27"/>
        <v>0.10658333333333334</v>
      </c>
    </row>
    <row r="254" spans="1:42">
      <c r="A254" s="551">
        <v>227</v>
      </c>
      <c r="B254" s="341" t="s">
        <v>3367</v>
      </c>
      <c r="C254" s="341" t="s">
        <v>955</v>
      </c>
      <c r="D254" s="341" t="s">
        <v>499</v>
      </c>
      <c r="E254" s="552">
        <v>144</v>
      </c>
      <c r="F254" s="543">
        <v>187.68</v>
      </c>
      <c r="G254" s="343">
        <v>187.68</v>
      </c>
      <c r="H254" s="341">
        <v>0.74550000000000005</v>
      </c>
      <c r="I254" s="343">
        <v>23835</v>
      </c>
      <c r="J254" s="343">
        <f t="shared" si="21"/>
        <v>0</v>
      </c>
      <c r="K254" s="343">
        <v>23.66</v>
      </c>
      <c r="L254" s="343">
        <v>178.72</v>
      </c>
      <c r="M254" s="343">
        <v>178.72</v>
      </c>
      <c r="N254" s="341">
        <v>0.76790000000000003</v>
      </c>
      <c r="O254" s="343">
        <v>18888</v>
      </c>
      <c r="P254" s="343">
        <f t="shared" si="22"/>
        <v>0</v>
      </c>
      <c r="Q254" s="555">
        <v>18.5</v>
      </c>
      <c r="R254" s="563">
        <v>151.36000000000001</v>
      </c>
      <c r="S254" s="343">
        <v>151.36000000000001</v>
      </c>
      <c r="T254" s="341">
        <v>0.77200000000000002</v>
      </c>
      <c r="U254" s="343">
        <v>22591</v>
      </c>
      <c r="V254" s="343">
        <f t="shared" si="23"/>
        <v>0</v>
      </c>
      <c r="W254" s="343">
        <v>26.85</v>
      </c>
      <c r="X254" s="343">
        <v>158.80000000000001</v>
      </c>
      <c r="Y254" s="343">
        <v>158.80000000000001</v>
      </c>
      <c r="Z254" s="341">
        <v>0.77</v>
      </c>
      <c r="AA254" s="343">
        <v>7683</v>
      </c>
      <c r="AB254" s="343">
        <f t="shared" si="24"/>
        <v>0</v>
      </c>
      <c r="AC254" s="552">
        <v>8.44</v>
      </c>
      <c r="AD254" s="563">
        <v>2.8</v>
      </c>
      <c r="AE254" s="343">
        <v>115.2</v>
      </c>
      <c r="AF254" s="341">
        <v>0.99870000000000003</v>
      </c>
      <c r="AG254" s="343">
        <v>790</v>
      </c>
      <c r="AH254" s="343">
        <f t="shared" si="25"/>
        <v>0</v>
      </c>
      <c r="AI254" s="343">
        <v>37.97</v>
      </c>
      <c r="AJ254" s="343">
        <v>9.44</v>
      </c>
      <c r="AK254" s="343">
        <v>115.2</v>
      </c>
      <c r="AL254" s="341">
        <v>0.999</v>
      </c>
      <c r="AM254" s="343">
        <v>1043</v>
      </c>
      <c r="AN254" s="343">
        <f t="shared" si="26"/>
        <v>0</v>
      </c>
      <c r="AO254" s="552">
        <v>15.36</v>
      </c>
      <c r="AP254" s="360">
        <f t="shared" si="27"/>
        <v>0.21796666666666664</v>
      </c>
    </row>
    <row r="255" spans="1:42">
      <c r="A255" s="551">
        <v>228</v>
      </c>
      <c r="B255" s="341" t="s">
        <v>3367</v>
      </c>
      <c r="C255" s="341" t="s">
        <v>957</v>
      </c>
      <c r="D255" s="341" t="s">
        <v>496</v>
      </c>
      <c r="E255" s="552">
        <v>350</v>
      </c>
      <c r="F255" s="543">
        <v>394.8</v>
      </c>
      <c r="G255" s="343">
        <v>394.8</v>
      </c>
      <c r="H255" s="341">
        <v>0.94550000000000001</v>
      </c>
      <c r="I255" s="343">
        <v>134845</v>
      </c>
      <c r="J255" s="343">
        <f t="shared" si="21"/>
        <v>0</v>
      </c>
      <c r="K255" s="343">
        <v>50.17</v>
      </c>
      <c r="L255" s="343">
        <v>424</v>
      </c>
      <c r="M255" s="343">
        <v>424</v>
      </c>
      <c r="N255" s="341">
        <v>0.95589999999999997</v>
      </c>
      <c r="O255" s="343">
        <v>81515</v>
      </c>
      <c r="P255" s="343">
        <f t="shared" si="22"/>
        <v>0</v>
      </c>
      <c r="Q255" s="555">
        <v>27.03</v>
      </c>
      <c r="R255" s="563">
        <v>433.2</v>
      </c>
      <c r="S255" s="343">
        <v>433.2</v>
      </c>
      <c r="T255" s="341">
        <v>0.94940000000000002</v>
      </c>
      <c r="U255" s="343">
        <v>110705</v>
      </c>
      <c r="V255" s="343">
        <f t="shared" si="23"/>
        <v>0</v>
      </c>
      <c r="W255" s="343">
        <v>37.380000000000003</v>
      </c>
      <c r="X255" s="343">
        <v>404</v>
      </c>
      <c r="Y255" s="343">
        <v>404</v>
      </c>
      <c r="Z255" s="341">
        <v>0.94950000000000001</v>
      </c>
      <c r="AA255" s="343">
        <v>93020</v>
      </c>
      <c r="AB255" s="343">
        <f t="shared" si="24"/>
        <v>0</v>
      </c>
      <c r="AC255" s="552">
        <v>32.590000000000003</v>
      </c>
      <c r="AD255" s="563">
        <v>412.4</v>
      </c>
      <c r="AE255" s="343">
        <v>412.4</v>
      </c>
      <c r="AF255" s="341">
        <v>0.96809999999999996</v>
      </c>
      <c r="AG255" s="343">
        <v>132885</v>
      </c>
      <c r="AH255" s="343">
        <f t="shared" si="25"/>
        <v>0</v>
      </c>
      <c r="AI255" s="343">
        <v>44.74</v>
      </c>
      <c r="AJ255" s="343">
        <v>397.6</v>
      </c>
      <c r="AK255" s="343">
        <v>397.6</v>
      </c>
      <c r="AL255" s="341">
        <v>0.97709999999999997</v>
      </c>
      <c r="AM255" s="343">
        <v>91575</v>
      </c>
      <c r="AN255" s="343">
        <f t="shared" si="26"/>
        <v>0</v>
      </c>
      <c r="AO255" s="552">
        <v>32.74</v>
      </c>
      <c r="AP255" s="360">
        <f t="shared" si="27"/>
        <v>0.37441666666666668</v>
      </c>
    </row>
    <row r="256" spans="1:42">
      <c r="A256" s="551">
        <v>229</v>
      </c>
      <c r="B256" s="341" t="s">
        <v>3367</v>
      </c>
      <c r="C256" s="341" t="s">
        <v>959</v>
      </c>
      <c r="D256" s="341" t="s">
        <v>496</v>
      </c>
      <c r="E256" s="552">
        <v>267.77777777777777</v>
      </c>
      <c r="F256" s="543">
        <v>39.6</v>
      </c>
      <c r="G256" s="343">
        <v>214.22200000000001</v>
      </c>
      <c r="H256" s="341">
        <v>0.99639999999999995</v>
      </c>
      <c r="I256" s="343">
        <v>5883</v>
      </c>
      <c r="J256" s="343">
        <f t="shared" si="21"/>
        <v>0</v>
      </c>
      <c r="K256" s="343">
        <v>20.71</v>
      </c>
      <c r="L256" s="343">
        <v>49.68</v>
      </c>
      <c r="M256" s="343">
        <v>214.22200000000001</v>
      </c>
      <c r="N256" s="341">
        <v>0.99680000000000002</v>
      </c>
      <c r="O256" s="343">
        <v>8565</v>
      </c>
      <c r="P256" s="343">
        <f t="shared" si="22"/>
        <v>0</v>
      </c>
      <c r="Q256" s="555">
        <v>23.25</v>
      </c>
      <c r="R256" s="563">
        <v>59.28</v>
      </c>
      <c r="S256" s="343">
        <v>214.22200000000001</v>
      </c>
      <c r="T256" s="341">
        <v>0.99539999999999995</v>
      </c>
      <c r="U256" s="343">
        <v>7890</v>
      </c>
      <c r="V256" s="343">
        <f t="shared" si="23"/>
        <v>0</v>
      </c>
      <c r="W256" s="343">
        <v>18.57</v>
      </c>
      <c r="X256" s="343">
        <v>46.08</v>
      </c>
      <c r="Y256" s="343">
        <v>214.22200000000001</v>
      </c>
      <c r="Z256" s="341">
        <v>0.99880000000000002</v>
      </c>
      <c r="AA256" s="343">
        <v>7653</v>
      </c>
      <c r="AB256" s="343">
        <f t="shared" si="24"/>
        <v>0</v>
      </c>
      <c r="AC256" s="552">
        <v>22.35</v>
      </c>
      <c r="AD256" s="563">
        <v>47.28</v>
      </c>
      <c r="AE256" s="343">
        <v>214.22200000000001</v>
      </c>
      <c r="AF256" s="341">
        <v>0.99870000000000003</v>
      </c>
      <c r="AG256" s="343">
        <v>7281</v>
      </c>
      <c r="AH256" s="343">
        <f t="shared" si="25"/>
        <v>0</v>
      </c>
      <c r="AI256" s="343">
        <v>20.72</v>
      </c>
      <c r="AJ256" s="343">
        <v>47.28</v>
      </c>
      <c r="AK256" s="343">
        <v>214.22200000000001</v>
      </c>
      <c r="AL256" s="341">
        <v>0.99760000000000004</v>
      </c>
      <c r="AM256" s="343">
        <v>7554</v>
      </c>
      <c r="AN256" s="343">
        <f t="shared" si="26"/>
        <v>0</v>
      </c>
      <c r="AO256" s="552">
        <v>22.24</v>
      </c>
      <c r="AP256" s="360">
        <f t="shared" si="27"/>
        <v>0.21306666666666665</v>
      </c>
    </row>
    <row r="257" spans="1:42">
      <c r="A257" s="551">
        <v>230</v>
      </c>
      <c r="B257" s="341" t="s">
        <v>3367</v>
      </c>
      <c r="C257" s="341" t="s">
        <v>3448</v>
      </c>
      <c r="D257" s="341" t="s">
        <v>526</v>
      </c>
      <c r="E257" s="552">
        <v>733.88888888888891</v>
      </c>
      <c r="F257" s="543">
        <v>148.32</v>
      </c>
      <c r="G257" s="343">
        <v>587.11099999999999</v>
      </c>
      <c r="H257" s="341">
        <v>1</v>
      </c>
      <c r="I257" s="343">
        <v>11892</v>
      </c>
      <c r="J257" s="343">
        <f t="shared" si="21"/>
        <v>0</v>
      </c>
      <c r="K257" s="343">
        <v>18.559999999999999</v>
      </c>
      <c r="L257" s="343">
        <v>12.96</v>
      </c>
      <c r="M257" s="343">
        <v>587.11099999999999</v>
      </c>
      <c r="N257" s="341">
        <v>0.99839999999999995</v>
      </c>
      <c r="O257" s="343">
        <v>3948</v>
      </c>
      <c r="P257" s="343">
        <f t="shared" si="22"/>
        <v>0</v>
      </c>
      <c r="Q257" s="555">
        <v>41.01</v>
      </c>
      <c r="R257" s="563">
        <v>22.56</v>
      </c>
      <c r="S257" s="343">
        <v>587.11099999999999</v>
      </c>
      <c r="T257" s="341">
        <v>1</v>
      </c>
      <c r="U257" s="343">
        <v>4530</v>
      </c>
      <c r="V257" s="343">
        <f t="shared" si="23"/>
        <v>0</v>
      </c>
      <c r="W257" s="343">
        <v>27.89</v>
      </c>
      <c r="X257" s="343">
        <v>99.36</v>
      </c>
      <c r="Y257" s="343">
        <v>587.11099999999999</v>
      </c>
      <c r="Z257" s="341">
        <v>1</v>
      </c>
      <c r="AA257" s="343">
        <v>6474</v>
      </c>
      <c r="AB257" s="343">
        <f t="shared" si="24"/>
        <v>0</v>
      </c>
      <c r="AC257" s="552">
        <v>8.76</v>
      </c>
      <c r="AD257" s="563">
        <v>279.36</v>
      </c>
      <c r="AE257" s="343">
        <v>587.11099999999999</v>
      </c>
      <c r="AF257" s="341">
        <v>1</v>
      </c>
      <c r="AG257" s="343">
        <v>32412</v>
      </c>
      <c r="AH257" s="343">
        <f t="shared" si="25"/>
        <v>0</v>
      </c>
      <c r="AI257" s="343">
        <v>15.59</v>
      </c>
      <c r="AJ257" s="343">
        <v>360.96</v>
      </c>
      <c r="AK257" s="343">
        <v>587.11099999999999</v>
      </c>
      <c r="AL257" s="341">
        <v>1.0001</v>
      </c>
      <c r="AM257" s="343">
        <v>31632</v>
      </c>
      <c r="AN257" s="343">
        <f t="shared" si="26"/>
        <v>0</v>
      </c>
      <c r="AO257" s="552">
        <v>12.17</v>
      </c>
      <c r="AP257" s="360">
        <f t="shared" si="27"/>
        <v>0.20663333333333334</v>
      </c>
    </row>
    <row r="258" spans="1:42">
      <c r="A258" s="551">
        <v>1381</v>
      </c>
      <c r="B258" s="341" t="s">
        <v>3367</v>
      </c>
      <c r="C258" s="341" t="s">
        <v>639</v>
      </c>
      <c r="D258" s="341" t="s">
        <v>840</v>
      </c>
      <c r="E258" s="552">
        <v>4045</v>
      </c>
      <c r="F258" s="543">
        <v>1056</v>
      </c>
      <c r="G258" s="343">
        <v>3236</v>
      </c>
      <c r="H258" s="341">
        <v>0.96199999999999997</v>
      </c>
      <c r="I258" s="343">
        <v>41100</v>
      </c>
      <c r="J258" s="343">
        <f t="shared" si="21"/>
        <v>0</v>
      </c>
      <c r="K258" s="343">
        <v>5.62</v>
      </c>
      <c r="L258" s="343">
        <v>48</v>
      </c>
      <c r="M258" s="343">
        <v>3236</v>
      </c>
      <c r="N258" s="341">
        <v>1.0146999999999999</v>
      </c>
      <c r="O258" s="343">
        <v>8280</v>
      </c>
      <c r="P258" s="343">
        <f t="shared" si="22"/>
        <v>0</v>
      </c>
      <c r="Q258" s="555">
        <v>22.85</v>
      </c>
      <c r="R258" s="563">
        <v>58.199449999999999</v>
      </c>
      <c r="S258" s="343">
        <v>3236</v>
      </c>
      <c r="T258" s="341">
        <v>0.98960000000000004</v>
      </c>
      <c r="U258" s="343">
        <v>12535.2</v>
      </c>
      <c r="V258" s="343">
        <f t="shared" si="23"/>
        <v>0</v>
      </c>
      <c r="W258" s="343">
        <v>30.23</v>
      </c>
      <c r="X258" s="343">
        <v>2529.4899999999998</v>
      </c>
      <c r="Y258" s="343">
        <v>3236</v>
      </c>
      <c r="Z258" s="341">
        <v>0.98319999999999996</v>
      </c>
      <c r="AA258" s="343">
        <v>375033.59999999998</v>
      </c>
      <c r="AB258" s="343">
        <f t="shared" si="24"/>
        <v>0</v>
      </c>
      <c r="AC258" s="552">
        <v>20.27</v>
      </c>
      <c r="AD258" s="563">
        <v>2164.6313500000001</v>
      </c>
      <c r="AE258" s="343">
        <v>3236</v>
      </c>
      <c r="AF258" s="341">
        <v>0.98450000000000004</v>
      </c>
      <c r="AG258" s="343">
        <v>150813.6</v>
      </c>
      <c r="AH258" s="343">
        <f t="shared" si="25"/>
        <v>0</v>
      </c>
      <c r="AI258" s="343">
        <v>9.51</v>
      </c>
      <c r="AJ258" s="343">
        <v>2779.1890100000001</v>
      </c>
      <c r="AK258" s="343">
        <v>3236</v>
      </c>
      <c r="AL258" s="341">
        <v>0.98099999999999998</v>
      </c>
      <c r="AM258" s="343">
        <v>204825.60000000001</v>
      </c>
      <c r="AN258" s="343">
        <f t="shared" si="26"/>
        <v>0</v>
      </c>
      <c r="AO258" s="552">
        <v>10.43</v>
      </c>
      <c r="AP258" s="360">
        <f t="shared" si="27"/>
        <v>0.16485</v>
      </c>
    </row>
    <row r="259" spans="1:42">
      <c r="A259" s="551">
        <v>1382</v>
      </c>
      <c r="B259" s="341" t="s">
        <v>3367</v>
      </c>
      <c r="C259" s="341" t="s">
        <v>639</v>
      </c>
      <c r="D259" s="341" t="s">
        <v>840</v>
      </c>
      <c r="E259" s="552">
        <v>2720</v>
      </c>
      <c r="F259" s="543">
        <v>664.8</v>
      </c>
      <c r="G259" s="343">
        <v>2176</v>
      </c>
      <c r="H259" s="341">
        <v>0.45090000000000002</v>
      </c>
      <c r="I259" s="343">
        <v>8280</v>
      </c>
      <c r="J259" s="343">
        <f t="shared" si="21"/>
        <v>0</v>
      </c>
      <c r="K259" s="343">
        <v>3.84</v>
      </c>
      <c r="L259" s="343">
        <v>499.2</v>
      </c>
      <c r="M259" s="343">
        <v>2176</v>
      </c>
      <c r="N259" s="341">
        <v>0.3901</v>
      </c>
      <c r="O259" s="343">
        <v>6450</v>
      </c>
      <c r="P259" s="343">
        <f t="shared" si="22"/>
        <v>0</v>
      </c>
      <c r="Q259" s="555">
        <v>4.45</v>
      </c>
      <c r="R259" s="563">
        <v>36</v>
      </c>
      <c r="S259" s="343">
        <v>2176</v>
      </c>
      <c r="T259" s="341">
        <v>0.33560000000000001</v>
      </c>
      <c r="U259" s="343">
        <v>4320</v>
      </c>
      <c r="V259" s="343">
        <f t="shared" si="23"/>
        <v>0</v>
      </c>
      <c r="W259" s="343">
        <v>49.65</v>
      </c>
      <c r="X259" s="343">
        <v>662.4</v>
      </c>
      <c r="Y259" s="343">
        <v>2176</v>
      </c>
      <c r="Z259" s="341">
        <v>0.33450000000000002</v>
      </c>
      <c r="AA259" s="343">
        <v>5610</v>
      </c>
      <c r="AB259" s="343">
        <f t="shared" si="24"/>
        <v>0</v>
      </c>
      <c r="AC259" s="552">
        <v>3.4</v>
      </c>
      <c r="AD259" s="563">
        <v>1605.6</v>
      </c>
      <c r="AE259" s="343">
        <v>2176</v>
      </c>
      <c r="AF259" s="341">
        <v>0.74509999999999998</v>
      </c>
      <c r="AG259" s="343">
        <v>69480</v>
      </c>
      <c r="AH259" s="343">
        <f t="shared" si="25"/>
        <v>0</v>
      </c>
      <c r="AI259" s="343">
        <v>7.81</v>
      </c>
      <c r="AJ259" s="343">
        <v>1617.6</v>
      </c>
      <c r="AK259" s="343">
        <v>2176</v>
      </c>
      <c r="AL259" s="341">
        <v>0.7762</v>
      </c>
      <c r="AM259" s="343">
        <v>75150</v>
      </c>
      <c r="AN259" s="343">
        <f t="shared" si="26"/>
        <v>0</v>
      </c>
      <c r="AO259" s="552">
        <v>8.31</v>
      </c>
      <c r="AP259" s="360">
        <f t="shared" si="27"/>
        <v>0.12909999999999999</v>
      </c>
    </row>
    <row r="260" spans="1:42">
      <c r="A260" s="551">
        <v>1383</v>
      </c>
      <c r="B260" s="341" t="s">
        <v>3367</v>
      </c>
      <c r="C260" s="341" t="s">
        <v>639</v>
      </c>
      <c r="D260" s="341" t="s">
        <v>840</v>
      </c>
      <c r="E260" s="552">
        <v>5200</v>
      </c>
      <c r="F260" s="543">
        <v>3504</v>
      </c>
      <c r="G260" s="343">
        <v>4160</v>
      </c>
      <c r="H260" s="341">
        <v>0.95330000000000004</v>
      </c>
      <c r="I260" s="343">
        <v>420480</v>
      </c>
      <c r="J260" s="343">
        <f t="shared" si="21"/>
        <v>0</v>
      </c>
      <c r="K260" s="343">
        <v>17.48</v>
      </c>
      <c r="L260" s="343">
        <v>2419.1999999999998</v>
      </c>
      <c r="M260" s="343">
        <v>4160</v>
      </c>
      <c r="N260" s="341">
        <v>0.95709999999999995</v>
      </c>
      <c r="O260" s="343">
        <v>101760</v>
      </c>
      <c r="P260" s="343">
        <f t="shared" si="22"/>
        <v>0</v>
      </c>
      <c r="Q260" s="555">
        <v>5.91</v>
      </c>
      <c r="R260" s="563">
        <v>518.4</v>
      </c>
      <c r="S260" s="343">
        <v>4160</v>
      </c>
      <c r="T260" s="341">
        <v>0.98360000000000003</v>
      </c>
      <c r="U260" s="343">
        <v>14400</v>
      </c>
      <c r="V260" s="343">
        <f t="shared" si="23"/>
        <v>0</v>
      </c>
      <c r="W260" s="343">
        <v>3.92</v>
      </c>
      <c r="X260" s="343">
        <v>518.4</v>
      </c>
      <c r="Y260" s="343">
        <v>4160</v>
      </c>
      <c r="Z260" s="341">
        <v>0.99309999999999998</v>
      </c>
      <c r="AA260" s="343">
        <v>17400</v>
      </c>
      <c r="AB260" s="343">
        <f t="shared" si="24"/>
        <v>0</v>
      </c>
      <c r="AC260" s="552">
        <v>4.54</v>
      </c>
      <c r="AD260" s="563">
        <v>3350.4</v>
      </c>
      <c r="AE260" s="343">
        <v>4160</v>
      </c>
      <c r="AF260" s="341">
        <v>0.95879999999999999</v>
      </c>
      <c r="AG260" s="343">
        <v>189960</v>
      </c>
      <c r="AH260" s="343">
        <f t="shared" si="25"/>
        <v>0</v>
      </c>
      <c r="AI260" s="343">
        <v>7.95</v>
      </c>
      <c r="AJ260" s="343">
        <v>3897.6</v>
      </c>
      <c r="AK260" s="343">
        <v>4160</v>
      </c>
      <c r="AL260" s="341">
        <v>0.95269999999999999</v>
      </c>
      <c r="AM260" s="343">
        <v>512760</v>
      </c>
      <c r="AN260" s="343">
        <f t="shared" si="26"/>
        <v>0</v>
      </c>
      <c r="AO260" s="552">
        <v>19.18</v>
      </c>
      <c r="AP260" s="360">
        <f t="shared" si="27"/>
        <v>9.8299999999999998E-2</v>
      </c>
    </row>
    <row r="261" spans="1:42">
      <c r="A261" s="551">
        <v>1384</v>
      </c>
      <c r="B261" s="341" t="s">
        <v>3367</v>
      </c>
      <c r="C261" s="341" t="s">
        <v>3449</v>
      </c>
      <c r="D261" s="341" t="s">
        <v>502</v>
      </c>
      <c r="E261" s="552">
        <v>1238.9000000000001</v>
      </c>
      <c r="F261" s="543">
        <v>0</v>
      </c>
      <c r="G261" s="343">
        <v>0</v>
      </c>
      <c r="H261" s="341">
        <v>0</v>
      </c>
      <c r="I261" s="343">
        <v>0</v>
      </c>
      <c r="J261" s="343">
        <f t="shared" si="21"/>
        <v>0</v>
      </c>
      <c r="K261" s="343">
        <v>0</v>
      </c>
      <c r="L261" s="343">
        <v>0</v>
      </c>
      <c r="M261" s="343">
        <v>0</v>
      </c>
      <c r="N261" s="341">
        <v>0</v>
      </c>
      <c r="O261" s="343">
        <v>0</v>
      </c>
      <c r="P261" s="343">
        <f t="shared" si="22"/>
        <v>0</v>
      </c>
      <c r="Q261" s="555">
        <v>0</v>
      </c>
      <c r="R261" s="563">
        <v>0</v>
      </c>
      <c r="S261" s="343">
        <v>0</v>
      </c>
      <c r="T261" s="341">
        <v>0</v>
      </c>
      <c r="U261" s="343">
        <v>0</v>
      </c>
      <c r="V261" s="343">
        <f t="shared" si="23"/>
        <v>0</v>
      </c>
      <c r="W261" s="343">
        <v>0</v>
      </c>
      <c r="X261" s="343">
        <v>109.2</v>
      </c>
      <c r="Y261" s="343">
        <v>991.12</v>
      </c>
      <c r="Z261" s="341">
        <v>0.99509999999999998</v>
      </c>
      <c r="AA261" s="343">
        <v>134835</v>
      </c>
      <c r="AB261" s="343">
        <f t="shared" si="24"/>
        <v>0</v>
      </c>
      <c r="AC261" s="552">
        <v>27.21</v>
      </c>
      <c r="AD261" s="563">
        <v>159.6</v>
      </c>
      <c r="AE261" s="343">
        <v>991.12</v>
      </c>
      <c r="AF261" s="341">
        <v>0.99029999999999996</v>
      </c>
      <c r="AG261" s="343">
        <v>21465</v>
      </c>
      <c r="AH261" s="343">
        <f t="shared" si="25"/>
        <v>0</v>
      </c>
      <c r="AI261" s="343">
        <v>18.25</v>
      </c>
      <c r="AJ261" s="343">
        <v>314.39999999999998</v>
      </c>
      <c r="AK261" s="343">
        <v>991.12</v>
      </c>
      <c r="AL261" s="341">
        <v>0.99080000000000001</v>
      </c>
      <c r="AM261" s="343">
        <v>24345</v>
      </c>
      <c r="AN261" s="343">
        <f t="shared" si="26"/>
        <v>0</v>
      </c>
      <c r="AO261" s="552">
        <v>10.85</v>
      </c>
      <c r="AP261" s="360">
        <f t="shared" si="27"/>
        <v>9.3850000000000003E-2</v>
      </c>
    </row>
    <row r="262" spans="1:42">
      <c r="A262" s="551">
        <v>231</v>
      </c>
      <c r="B262" s="341" t="s">
        <v>3368</v>
      </c>
      <c r="C262" s="341" t="s">
        <v>961</v>
      </c>
      <c r="D262" s="341" t="s">
        <v>499</v>
      </c>
      <c r="E262" s="552">
        <v>361</v>
      </c>
      <c r="F262" s="543">
        <v>326.24</v>
      </c>
      <c r="G262" s="343">
        <v>326.24</v>
      </c>
      <c r="H262" s="341">
        <v>0.99939999999999996</v>
      </c>
      <c r="I262" s="343">
        <v>54728</v>
      </c>
      <c r="J262" s="343">
        <f t="shared" ref="J262:J325" si="28">IF(K262&gt;60,(K262-60)/K262*I262,0)</f>
        <v>0</v>
      </c>
      <c r="K262" s="343">
        <v>23.31</v>
      </c>
      <c r="L262" s="343">
        <v>320.64</v>
      </c>
      <c r="M262" s="343">
        <v>320.64</v>
      </c>
      <c r="N262" s="341">
        <v>0.99919999999999998</v>
      </c>
      <c r="O262" s="343">
        <v>62386</v>
      </c>
      <c r="P262" s="343">
        <f t="shared" ref="P262:P325" si="29">IF(Q262&gt;60,(Q262-60)/Q262*O262,0)</f>
        <v>0</v>
      </c>
      <c r="Q262" s="555">
        <v>26.17</v>
      </c>
      <c r="R262" s="563">
        <v>320.24</v>
      </c>
      <c r="S262" s="343">
        <v>320.24</v>
      </c>
      <c r="T262" s="341">
        <v>0.999</v>
      </c>
      <c r="U262" s="343">
        <v>65083</v>
      </c>
      <c r="V262" s="343">
        <f t="shared" ref="V262:V325" si="30">IF(W262&gt;60,(W262-60)/W262*U262,0)</f>
        <v>0</v>
      </c>
      <c r="W262" s="343">
        <v>28.25</v>
      </c>
      <c r="X262" s="343">
        <v>324.39999999999998</v>
      </c>
      <c r="Y262" s="343">
        <v>324.39999999999998</v>
      </c>
      <c r="Z262" s="341">
        <v>0.99370000000000003</v>
      </c>
      <c r="AA262" s="343">
        <v>63450</v>
      </c>
      <c r="AB262" s="343">
        <f t="shared" ref="AB262:AB325" si="31">IF(AC262&gt;60,(AC262-60)/AC262*AA262,0)</f>
        <v>0</v>
      </c>
      <c r="AC262" s="552">
        <v>26.45</v>
      </c>
      <c r="AD262" s="563">
        <v>319.76</v>
      </c>
      <c r="AE262" s="343">
        <v>319.76</v>
      </c>
      <c r="AF262" s="341">
        <v>0.99239999999999995</v>
      </c>
      <c r="AG262" s="343">
        <v>59992</v>
      </c>
      <c r="AH262" s="343">
        <f t="shared" ref="AH262:AH325" si="32">IF(AI262&gt;60,(AI262-60)/AI262*AG262,0)</f>
        <v>0</v>
      </c>
      <c r="AI262" s="343">
        <v>25.41</v>
      </c>
      <c r="AJ262" s="343">
        <v>315.12</v>
      </c>
      <c r="AK262" s="343">
        <v>315.12</v>
      </c>
      <c r="AL262" s="341">
        <v>0.99519999999999997</v>
      </c>
      <c r="AM262" s="343">
        <v>50463</v>
      </c>
      <c r="AN262" s="343">
        <f t="shared" ref="AN262:AN325" si="33">IF(AO262&gt;60,(AO262-60)/AO262*AM262,0)</f>
        <v>0</v>
      </c>
      <c r="AO262" s="552">
        <v>22.35</v>
      </c>
      <c r="AP262" s="360">
        <f t="shared" si="27"/>
        <v>0.25323333333333337</v>
      </c>
    </row>
    <row r="263" spans="1:42">
      <c r="A263" s="551">
        <v>232</v>
      </c>
      <c r="B263" s="341" t="s">
        <v>3368</v>
      </c>
      <c r="C263" s="341" t="s">
        <v>963</v>
      </c>
      <c r="D263" s="341" t="s">
        <v>496</v>
      </c>
      <c r="E263" s="552">
        <v>250</v>
      </c>
      <c r="F263" s="543">
        <v>169.6</v>
      </c>
      <c r="G263" s="343">
        <v>200</v>
      </c>
      <c r="H263" s="341">
        <v>0.95440000000000003</v>
      </c>
      <c r="I263" s="343">
        <v>55314</v>
      </c>
      <c r="J263" s="343">
        <f t="shared" si="28"/>
        <v>0</v>
      </c>
      <c r="K263" s="343">
        <v>47.46</v>
      </c>
      <c r="L263" s="343">
        <v>171.2</v>
      </c>
      <c r="M263" s="343">
        <v>200</v>
      </c>
      <c r="N263" s="341">
        <v>0.94579999999999997</v>
      </c>
      <c r="O263" s="343">
        <v>62912</v>
      </c>
      <c r="P263" s="343">
        <f t="shared" si="29"/>
        <v>0</v>
      </c>
      <c r="Q263" s="555">
        <v>52.22</v>
      </c>
      <c r="R263" s="563">
        <v>164</v>
      </c>
      <c r="S263" s="343">
        <v>200</v>
      </c>
      <c r="T263" s="341">
        <v>0.88870000000000005</v>
      </c>
      <c r="U263" s="343">
        <v>42618</v>
      </c>
      <c r="V263" s="343">
        <f t="shared" si="30"/>
        <v>0</v>
      </c>
      <c r="W263" s="343">
        <v>40.61</v>
      </c>
      <c r="X263" s="343">
        <v>172</v>
      </c>
      <c r="Y263" s="343">
        <v>200</v>
      </c>
      <c r="Z263" s="341">
        <v>0.89729999999999999</v>
      </c>
      <c r="AA263" s="343">
        <v>49146</v>
      </c>
      <c r="AB263" s="343">
        <f t="shared" si="31"/>
        <v>0</v>
      </c>
      <c r="AC263" s="552">
        <v>42.8</v>
      </c>
      <c r="AD263" s="563">
        <v>131.19999999999999</v>
      </c>
      <c r="AE263" s="343">
        <v>200</v>
      </c>
      <c r="AF263" s="341">
        <v>0.88690000000000002</v>
      </c>
      <c r="AG263" s="343">
        <v>40072</v>
      </c>
      <c r="AH263" s="343">
        <f t="shared" si="32"/>
        <v>0</v>
      </c>
      <c r="AI263" s="343">
        <v>46.29</v>
      </c>
      <c r="AJ263" s="343">
        <v>125.6</v>
      </c>
      <c r="AK263" s="343">
        <v>200</v>
      </c>
      <c r="AL263" s="341">
        <v>0.88639999999999997</v>
      </c>
      <c r="AM263" s="343">
        <v>44058</v>
      </c>
      <c r="AN263" s="343">
        <f t="shared" si="33"/>
        <v>0</v>
      </c>
      <c r="AO263" s="552">
        <v>54.96</v>
      </c>
      <c r="AP263" s="360">
        <f t="shared" ref="AP263:AP326" si="34">AVERAGE(K263,Q263,W263,AC263,AI263,AO263)/100</f>
        <v>0.4739000000000001</v>
      </c>
    </row>
    <row r="264" spans="1:42">
      <c r="A264" s="551">
        <v>233</v>
      </c>
      <c r="B264" s="341" t="s">
        <v>3368</v>
      </c>
      <c r="C264" s="341" t="s">
        <v>965</v>
      </c>
      <c r="D264" s="341" t="s">
        <v>499</v>
      </c>
      <c r="E264" s="552">
        <v>130</v>
      </c>
      <c r="F264" s="543">
        <v>125.44</v>
      </c>
      <c r="G264" s="343">
        <v>125.44</v>
      </c>
      <c r="H264" s="341">
        <v>0.99950000000000006</v>
      </c>
      <c r="I264" s="343">
        <v>38026</v>
      </c>
      <c r="J264" s="343">
        <f t="shared" si="28"/>
        <v>0</v>
      </c>
      <c r="K264" s="343">
        <v>42.12</v>
      </c>
      <c r="L264" s="343">
        <v>134.72</v>
      </c>
      <c r="M264" s="343">
        <v>134.72</v>
      </c>
      <c r="N264" s="341">
        <v>0.99939999999999996</v>
      </c>
      <c r="O264" s="343">
        <v>37106</v>
      </c>
      <c r="P264" s="343">
        <f t="shared" si="29"/>
        <v>0</v>
      </c>
      <c r="Q264" s="555">
        <v>37.04</v>
      </c>
      <c r="R264" s="563">
        <v>127.52</v>
      </c>
      <c r="S264" s="343">
        <v>127.52</v>
      </c>
      <c r="T264" s="341">
        <v>0.99909999999999999</v>
      </c>
      <c r="U264" s="343">
        <v>36783</v>
      </c>
      <c r="V264" s="343">
        <f t="shared" si="30"/>
        <v>0</v>
      </c>
      <c r="W264" s="343">
        <v>40.1</v>
      </c>
      <c r="X264" s="343">
        <v>138.32</v>
      </c>
      <c r="Y264" s="343">
        <v>138.32</v>
      </c>
      <c r="Z264" s="341">
        <v>0.99919999999999998</v>
      </c>
      <c r="AA264" s="343">
        <v>45754</v>
      </c>
      <c r="AB264" s="343">
        <f t="shared" si="31"/>
        <v>0</v>
      </c>
      <c r="AC264" s="552">
        <v>44.49</v>
      </c>
      <c r="AD264" s="563">
        <v>142.32</v>
      </c>
      <c r="AE264" s="343">
        <v>142.32</v>
      </c>
      <c r="AF264" s="341">
        <v>0.99929999999999997</v>
      </c>
      <c r="AG264" s="343">
        <v>47590</v>
      </c>
      <c r="AH264" s="343">
        <f t="shared" si="32"/>
        <v>0</v>
      </c>
      <c r="AI264" s="343">
        <v>44.97</v>
      </c>
      <c r="AJ264" s="343">
        <v>140.88</v>
      </c>
      <c r="AK264" s="343">
        <v>140.88</v>
      </c>
      <c r="AL264" s="341">
        <v>0.99929999999999997</v>
      </c>
      <c r="AM264" s="343">
        <v>45529</v>
      </c>
      <c r="AN264" s="343">
        <f t="shared" si="33"/>
        <v>0</v>
      </c>
      <c r="AO264" s="552">
        <v>44.92</v>
      </c>
      <c r="AP264" s="360">
        <f t="shared" si="34"/>
        <v>0.42273333333333335</v>
      </c>
    </row>
    <row r="265" spans="1:42">
      <c r="A265" s="551">
        <v>234</v>
      </c>
      <c r="B265" s="341" t="s">
        <v>3368</v>
      </c>
      <c r="C265" s="341" t="s">
        <v>967</v>
      </c>
      <c r="D265" s="341" t="s">
        <v>499</v>
      </c>
      <c r="E265" s="552">
        <v>140</v>
      </c>
      <c r="F265" s="543">
        <v>129.91999999999999</v>
      </c>
      <c r="G265" s="343">
        <v>129.91999999999999</v>
      </c>
      <c r="H265" s="341">
        <v>0.9698</v>
      </c>
      <c r="I265" s="343">
        <v>34672</v>
      </c>
      <c r="J265" s="343">
        <f t="shared" si="28"/>
        <v>0</v>
      </c>
      <c r="K265" s="343">
        <v>38.22</v>
      </c>
      <c r="L265" s="343">
        <v>127.2</v>
      </c>
      <c r="M265" s="343">
        <v>127.2</v>
      </c>
      <c r="N265" s="341">
        <v>0.97840000000000005</v>
      </c>
      <c r="O265" s="343">
        <v>22260</v>
      </c>
      <c r="P265" s="343">
        <f t="shared" si="29"/>
        <v>0</v>
      </c>
      <c r="Q265" s="555">
        <v>24.04</v>
      </c>
      <c r="R265" s="563">
        <v>119.44</v>
      </c>
      <c r="S265" s="343">
        <v>119.44</v>
      </c>
      <c r="T265" s="341">
        <v>0.97589999999999999</v>
      </c>
      <c r="U265" s="343">
        <v>30462</v>
      </c>
      <c r="V265" s="343">
        <f t="shared" si="30"/>
        <v>0</v>
      </c>
      <c r="W265" s="343">
        <v>36.299999999999997</v>
      </c>
      <c r="X265" s="343">
        <v>120.08</v>
      </c>
      <c r="Y265" s="343">
        <v>120.08</v>
      </c>
      <c r="Z265" s="341">
        <v>0.97440000000000004</v>
      </c>
      <c r="AA265" s="343">
        <v>17138</v>
      </c>
      <c r="AB265" s="343">
        <f t="shared" si="31"/>
        <v>0</v>
      </c>
      <c r="AC265" s="552">
        <v>19.690000000000001</v>
      </c>
      <c r="AD265" s="563">
        <v>111.36</v>
      </c>
      <c r="AE265" s="343">
        <v>112</v>
      </c>
      <c r="AF265" s="341">
        <v>0.98970000000000002</v>
      </c>
      <c r="AG265" s="343">
        <v>7467</v>
      </c>
      <c r="AH265" s="343">
        <f t="shared" si="32"/>
        <v>0</v>
      </c>
      <c r="AI265" s="343">
        <v>9.11</v>
      </c>
      <c r="AJ265" s="343">
        <v>33.840000000000003</v>
      </c>
      <c r="AK265" s="343">
        <v>112</v>
      </c>
      <c r="AL265" s="341">
        <v>1</v>
      </c>
      <c r="AM265" s="343">
        <v>2947</v>
      </c>
      <c r="AN265" s="343">
        <f t="shared" si="33"/>
        <v>0</v>
      </c>
      <c r="AO265" s="552">
        <v>12.1</v>
      </c>
      <c r="AP265" s="360">
        <f t="shared" si="34"/>
        <v>0.23243333333333335</v>
      </c>
    </row>
    <row r="266" spans="1:42">
      <c r="A266" s="551">
        <v>235</v>
      </c>
      <c r="B266" s="341" t="s">
        <v>3368</v>
      </c>
      <c r="C266" s="341" t="s">
        <v>969</v>
      </c>
      <c r="D266" s="341" t="s">
        <v>499</v>
      </c>
      <c r="E266" s="552">
        <v>220</v>
      </c>
      <c r="F266" s="543">
        <v>265.92</v>
      </c>
      <c r="G266" s="343">
        <v>265.92</v>
      </c>
      <c r="H266" s="341">
        <v>0.80120000000000002</v>
      </c>
      <c r="I266" s="343">
        <v>54440</v>
      </c>
      <c r="J266" s="343">
        <f t="shared" si="28"/>
        <v>0</v>
      </c>
      <c r="K266" s="343">
        <v>35.49</v>
      </c>
      <c r="L266" s="343">
        <v>263.12</v>
      </c>
      <c r="M266" s="343">
        <v>263.12</v>
      </c>
      <c r="N266" s="341">
        <v>0.94879999999999998</v>
      </c>
      <c r="O266" s="343">
        <v>58796</v>
      </c>
      <c r="P266" s="343">
        <f t="shared" si="29"/>
        <v>0</v>
      </c>
      <c r="Q266" s="555">
        <v>31.65</v>
      </c>
      <c r="R266" s="563">
        <v>206.16</v>
      </c>
      <c r="S266" s="343">
        <v>206.16</v>
      </c>
      <c r="T266" s="341">
        <v>0.94499999999999995</v>
      </c>
      <c r="U266" s="343">
        <v>36431</v>
      </c>
      <c r="V266" s="343">
        <f t="shared" si="30"/>
        <v>0</v>
      </c>
      <c r="W266" s="343">
        <v>25.97</v>
      </c>
      <c r="X266" s="343">
        <v>210.48</v>
      </c>
      <c r="Y266" s="343">
        <v>210.48</v>
      </c>
      <c r="Z266" s="341">
        <v>0.95740000000000003</v>
      </c>
      <c r="AA266" s="343">
        <v>68683</v>
      </c>
      <c r="AB266" s="343">
        <f t="shared" si="31"/>
        <v>0</v>
      </c>
      <c r="AC266" s="552">
        <v>45.81</v>
      </c>
      <c r="AD266" s="563">
        <v>192.72</v>
      </c>
      <c r="AE266" s="343">
        <v>192.72</v>
      </c>
      <c r="AF266" s="341">
        <v>0.99150000000000005</v>
      </c>
      <c r="AG266" s="343">
        <v>20600</v>
      </c>
      <c r="AH266" s="343">
        <f t="shared" si="32"/>
        <v>0</v>
      </c>
      <c r="AI266" s="343">
        <v>14.49</v>
      </c>
      <c r="AJ266" s="343">
        <v>194.72</v>
      </c>
      <c r="AK266" s="343">
        <v>194.72</v>
      </c>
      <c r="AL266" s="341">
        <v>0.99239999999999995</v>
      </c>
      <c r="AM266" s="343">
        <v>31180</v>
      </c>
      <c r="AN266" s="343">
        <f t="shared" si="33"/>
        <v>0</v>
      </c>
      <c r="AO266" s="552">
        <v>22.41</v>
      </c>
      <c r="AP266" s="360">
        <f t="shared" si="34"/>
        <v>0.29303333333333337</v>
      </c>
    </row>
    <row r="267" spans="1:42">
      <c r="A267" s="551">
        <v>236</v>
      </c>
      <c r="B267" s="341" t="s">
        <v>3368</v>
      </c>
      <c r="C267" s="341" t="s">
        <v>971</v>
      </c>
      <c r="D267" s="341" t="s">
        <v>496</v>
      </c>
      <c r="E267" s="552">
        <v>110</v>
      </c>
      <c r="F267" s="543">
        <v>64</v>
      </c>
      <c r="G267" s="343">
        <v>88</v>
      </c>
      <c r="H267" s="341">
        <v>1</v>
      </c>
      <c r="I267" s="343">
        <v>16689</v>
      </c>
      <c r="J267" s="343">
        <f t="shared" si="28"/>
        <v>0</v>
      </c>
      <c r="K267" s="343">
        <v>36.22</v>
      </c>
      <c r="L267" s="343">
        <v>80.319999999999993</v>
      </c>
      <c r="M267" s="343">
        <v>88</v>
      </c>
      <c r="N267" s="341">
        <v>0.99960000000000004</v>
      </c>
      <c r="O267" s="343">
        <v>21307</v>
      </c>
      <c r="P267" s="343">
        <f t="shared" si="29"/>
        <v>0</v>
      </c>
      <c r="Q267" s="555">
        <v>35.67</v>
      </c>
      <c r="R267" s="563">
        <v>83.68</v>
      </c>
      <c r="S267" s="343">
        <v>88</v>
      </c>
      <c r="T267" s="341">
        <v>0.99890000000000001</v>
      </c>
      <c r="U267" s="343">
        <v>22149</v>
      </c>
      <c r="V267" s="343">
        <f t="shared" si="30"/>
        <v>0</v>
      </c>
      <c r="W267" s="343">
        <v>36.799999999999997</v>
      </c>
      <c r="X267" s="343">
        <v>60.96</v>
      </c>
      <c r="Y267" s="343">
        <v>88</v>
      </c>
      <c r="Z267" s="341">
        <v>0.99919999999999998</v>
      </c>
      <c r="AA267" s="343">
        <v>18068</v>
      </c>
      <c r="AB267" s="343">
        <f t="shared" si="31"/>
        <v>0</v>
      </c>
      <c r="AC267" s="552">
        <v>39.869999999999997</v>
      </c>
      <c r="AD267" s="563">
        <v>57.44</v>
      </c>
      <c r="AE267" s="343">
        <v>88</v>
      </c>
      <c r="AF267" s="341">
        <v>0.99980000000000002</v>
      </c>
      <c r="AG267" s="343">
        <v>15801</v>
      </c>
      <c r="AH267" s="343">
        <f t="shared" si="32"/>
        <v>0</v>
      </c>
      <c r="AI267" s="343">
        <v>36.979999999999997</v>
      </c>
      <c r="AJ267" s="343">
        <v>62.4</v>
      </c>
      <c r="AK267" s="343">
        <v>88</v>
      </c>
      <c r="AL267" s="341">
        <v>0.99980000000000002</v>
      </c>
      <c r="AM267" s="343">
        <v>16185</v>
      </c>
      <c r="AN267" s="343">
        <f t="shared" si="33"/>
        <v>0</v>
      </c>
      <c r="AO267" s="552">
        <v>36.03</v>
      </c>
      <c r="AP267" s="360">
        <f t="shared" si="34"/>
        <v>0.36928333333333335</v>
      </c>
    </row>
    <row r="268" spans="1:42">
      <c r="A268" s="551">
        <v>237</v>
      </c>
      <c r="B268" s="341" t="s">
        <v>3368</v>
      </c>
      <c r="C268" s="341" t="s">
        <v>973</v>
      </c>
      <c r="D268" s="341" t="s">
        <v>499</v>
      </c>
      <c r="E268" s="552">
        <v>155</v>
      </c>
      <c r="F268" s="543">
        <v>172.64</v>
      </c>
      <c r="G268" s="343">
        <v>172.64</v>
      </c>
      <c r="H268" s="341">
        <v>0.97960000000000003</v>
      </c>
      <c r="I268" s="343">
        <v>40889</v>
      </c>
      <c r="J268" s="343">
        <f t="shared" si="28"/>
        <v>0</v>
      </c>
      <c r="K268" s="343">
        <v>33.58</v>
      </c>
      <c r="L268" s="343">
        <v>172.16</v>
      </c>
      <c r="M268" s="343">
        <v>172.16</v>
      </c>
      <c r="N268" s="341">
        <v>0.97829999999999995</v>
      </c>
      <c r="O268" s="343">
        <v>47093</v>
      </c>
      <c r="P268" s="343">
        <f t="shared" si="29"/>
        <v>0</v>
      </c>
      <c r="Q268" s="555">
        <v>37.58</v>
      </c>
      <c r="R268" s="563">
        <v>164.8</v>
      </c>
      <c r="S268" s="343">
        <v>164.8</v>
      </c>
      <c r="T268" s="341">
        <v>0.96419999999999995</v>
      </c>
      <c r="U268" s="343">
        <v>41258</v>
      </c>
      <c r="V268" s="343">
        <f t="shared" si="30"/>
        <v>0</v>
      </c>
      <c r="W268" s="343">
        <v>36.06</v>
      </c>
      <c r="X268" s="343">
        <v>178.32</v>
      </c>
      <c r="Y268" s="343">
        <v>178.32</v>
      </c>
      <c r="Z268" s="341">
        <v>0.9526</v>
      </c>
      <c r="AA268" s="343">
        <v>44745</v>
      </c>
      <c r="AB268" s="343">
        <f t="shared" si="31"/>
        <v>0</v>
      </c>
      <c r="AC268" s="552">
        <v>35.4</v>
      </c>
      <c r="AD268" s="563">
        <v>186.48</v>
      </c>
      <c r="AE268" s="343">
        <v>186.48</v>
      </c>
      <c r="AF268" s="341">
        <v>0.94799999999999995</v>
      </c>
      <c r="AG268" s="343">
        <v>41484</v>
      </c>
      <c r="AH268" s="343">
        <f t="shared" si="32"/>
        <v>0</v>
      </c>
      <c r="AI268" s="343">
        <v>31.54</v>
      </c>
      <c r="AJ268" s="343">
        <v>187.76</v>
      </c>
      <c r="AK268" s="343">
        <v>187.76</v>
      </c>
      <c r="AL268" s="341">
        <v>0.95420000000000005</v>
      </c>
      <c r="AM268" s="343">
        <v>42062</v>
      </c>
      <c r="AN268" s="343">
        <f t="shared" si="33"/>
        <v>0</v>
      </c>
      <c r="AO268" s="552">
        <v>32.6</v>
      </c>
      <c r="AP268" s="360">
        <f t="shared" si="34"/>
        <v>0.34460000000000002</v>
      </c>
    </row>
    <row r="269" spans="1:42">
      <c r="A269" s="551">
        <v>238</v>
      </c>
      <c r="B269" s="341" t="s">
        <v>3368</v>
      </c>
      <c r="C269" s="341" t="s">
        <v>975</v>
      </c>
      <c r="D269" s="341" t="s">
        <v>499</v>
      </c>
      <c r="E269" s="552">
        <v>165</v>
      </c>
      <c r="F269" s="543">
        <v>193.84</v>
      </c>
      <c r="G269" s="343">
        <v>193.84</v>
      </c>
      <c r="H269" s="341">
        <v>0.82509999999999994</v>
      </c>
      <c r="I269" s="343">
        <v>53864</v>
      </c>
      <c r="J269" s="343">
        <f t="shared" si="28"/>
        <v>0</v>
      </c>
      <c r="K269" s="343">
        <v>46.77</v>
      </c>
      <c r="L269" s="343">
        <v>204.4</v>
      </c>
      <c r="M269" s="343">
        <v>204.4</v>
      </c>
      <c r="N269" s="341">
        <v>0.98819999999999997</v>
      </c>
      <c r="O269" s="343">
        <v>49229</v>
      </c>
      <c r="P269" s="343">
        <f t="shared" si="29"/>
        <v>0</v>
      </c>
      <c r="Q269" s="555">
        <v>32.76</v>
      </c>
      <c r="R269" s="563">
        <v>179.04</v>
      </c>
      <c r="S269" s="343">
        <v>179.04</v>
      </c>
      <c r="T269" s="341">
        <v>0.99860000000000004</v>
      </c>
      <c r="U269" s="343">
        <v>29556</v>
      </c>
      <c r="V269" s="343">
        <f t="shared" si="30"/>
        <v>0</v>
      </c>
      <c r="W269" s="343">
        <v>22.96</v>
      </c>
      <c r="X269" s="343">
        <v>147.44</v>
      </c>
      <c r="Y269" s="343">
        <v>147.44</v>
      </c>
      <c r="Z269" s="341">
        <v>0.99919999999999998</v>
      </c>
      <c r="AA269" s="343">
        <v>15618</v>
      </c>
      <c r="AB269" s="343">
        <f t="shared" si="31"/>
        <v>0</v>
      </c>
      <c r="AC269" s="552">
        <v>14.25</v>
      </c>
      <c r="AD269" s="563">
        <v>195.44</v>
      </c>
      <c r="AE269" s="343">
        <v>195.44</v>
      </c>
      <c r="AF269" s="341">
        <v>0.99729999999999996</v>
      </c>
      <c r="AG269" s="343">
        <v>33021</v>
      </c>
      <c r="AH269" s="343">
        <f t="shared" si="32"/>
        <v>0</v>
      </c>
      <c r="AI269" s="343">
        <v>22.77</v>
      </c>
      <c r="AJ269" s="343">
        <v>169.2</v>
      </c>
      <c r="AK269" s="343">
        <v>169.2</v>
      </c>
      <c r="AL269" s="341">
        <v>0.99370000000000003</v>
      </c>
      <c r="AM269" s="343">
        <v>55534</v>
      </c>
      <c r="AN269" s="343">
        <f t="shared" si="33"/>
        <v>0</v>
      </c>
      <c r="AO269" s="552">
        <v>45.87</v>
      </c>
      <c r="AP269" s="360">
        <f t="shared" si="34"/>
        <v>0.30896666666666672</v>
      </c>
    </row>
    <row r="270" spans="1:42">
      <c r="A270" s="551">
        <v>239</v>
      </c>
      <c r="B270" s="341" t="s">
        <v>3368</v>
      </c>
      <c r="C270" s="341" t="s">
        <v>977</v>
      </c>
      <c r="D270" s="341" t="s">
        <v>499</v>
      </c>
      <c r="E270" s="552">
        <v>380</v>
      </c>
      <c r="F270" s="543">
        <v>317.52</v>
      </c>
      <c r="G270" s="343">
        <v>317.52</v>
      </c>
      <c r="H270" s="341">
        <v>0.98650000000000004</v>
      </c>
      <c r="I270" s="343">
        <v>56130</v>
      </c>
      <c r="J270" s="343">
        <f t="shared" si="28"/>
        <v>0</v>
      </c>
      <c r="K270" s="343">
        <v>24.89</v>
      </c>
      <c r="L270" s="343">
        <v>266.64</v>
      </c>
      <c r="M270" s="343">
        <v>304</v>
      </c>
      <c r="N270" s="341">
        <v>0.98619999999999997</v>
      </c>
      <c r="O270" s="343">
        <v>49365</v>
      </c>
      <c r="P270" s="343">
        <f t="shared" si="29"/>
        <v>0</v>
      </c>
      <c r="Q270" s="555">
        <v>25.23</v>
      </c>
      <c r="R270" s="563">
        <v>272.39999999999998</v>
      </c>
      <c r="S270" s="343">
        <v>304</v>
      </c>
      <c r="T270" s="341">
        <v>0.98309999999999997</v>
      </c>
      <c r="U270" s="343">
        <v>53244</v>
      </c>
      <c r="V270" s="343">
        <f t="shared" si="30"/>
        <v>0</v>
      </c>
      <c r="W270" s="343">
        <v>27.61</v>
      </c>
      <c r="X270" s="343">
        <v>307.2</v>
      </c>
      <c r="Y270" s="343">
        <v>307.2</v>
      </c>
      <c r="Z270" s="341">
        <v>0.98019999999999996</v>
      </c>
      <c r="AA270" s="343">
        <v>66498</v>
      </c>
      <c r="AB270" s="343">
        <f t="shared" si="31"/>
        <v>0</v>
      </c>
      <c r="AC270" s="552">
        <v>29.68</v>
      </c>
      <c r="AD270" s="563">
        <v>276.95999999999998</v>
      </c>
      <c r="AE270" s="343">
        <v>304</v>
      </c>
      <c r="AF270" s="341">
        <v>0.98560000000000003</v>
      </c>
      <c r="AG270" s="343">
        <v>72279</v>
      </c>
      <c r="AH270" s="343">
        <f t="shared" si="32"/>
        <v>0</v>
      </c>
      <c r="AI270" s="343">
        <v>35.590000000000003</v>
      </c>
      <c r="AJ270" s="343">
        <v>275.04000000000002</v>
      </c>
      <c r="AK270" s="343">
        <v>304</v>
      </c>
      <c r="AL270" s="341">
        <v>0.98440000000000005</v>
      </c>
      <c r="AM270" s="343">
        <v>55446</v>
      </c>
      <c r="AN270" s="343">
        <f t="shared" si="33"/>
        <v>0</v>
      </c>
      <c r="AO270" s="552">
        <v>28.44</v>
      </c>
      <c r="AP270" s="360">
        <f t="shared" si="34"/>
        <v>0.28573333333333334</v>
      </c>
    </row>
    <row r="271" spans="1:42">
      <c r="A271" s="551">
        <v>240</v>
      </c>
      <c r="B271" s="341" t="s">
        <v>3368</v>
      </c>
      <c r="C271" s="341" t="s">
        <v>979</v>
      </c>
      <c r="D271" s="341" t="s">
        <v>499</v>
      </c>
      <c r="E271" s="552">
        <v>200</v>
      </c>
      <c r="F271" s="543">
        <v>178.72</v>
      </c>
      <c r="G271" s="343">
        <v>178.72</v>
      </c>
      <c r="H271" s="341">
        <v>0.99790000000000001</v>
      </c>
      <c r="I271" s="343">
        <v>76074</v>
      </c>
      <c r="J271" s="343">
        <f t="shared" si="28"/>
        <v>0</v>
      </c>
      <c r="K271" s="343">
        <v>59.24</v>
      </c>
      <c r="L271" s="343">
        <v>184.32</v>
      </c>
      <c r="M271" s="343">
        <v>184.32</v>
      </c>
      <c r="N271" s="341">
        <v>0.99670000000000003</v>
      </c>
      <c r="O271" s="343">
        <v>74400</v>
      </c>
      <c r="P271" s="343">
        <f t="shared" si="29"/>
        <v>0</v>
      </c>
      <c r="Q271" s="555">
        <v>54.43</v>
      </c>
      <c r="R271" s="563">
        <v>161.6</v>
      </c>
      <c r="S271" s="343">
        <v>161.6</v>
      </c>
      <c r="T271" s="341">
        <v>0.99270000000000003</v>
      </c>
      <c r="U271" s="343">
        <v>39124</v>
      </c>
      <c r="V271" s="343">
        <f t="shared" si="30"/>
        <v>0</v>
      </c>
      <c r="W271" s="343">
        <v>33.869999999999997</v>
      </c>
      <c r="X271" s="343">
        <v>220.48</v>
      </c>
      <c r="Y271" s="343">
        <v>220.48</v>
      </c>
      <c r="Z271" s="341">
        <v>0.95250000000000001</v>
      </c>
      <c r="AA271" s="343">
        <v>81196</v>
      </c>
      <c r="AB271" s="343">
        <f t="shared" si="31"/>
        <v>0</v>
      </c>
      <c r="AC271" s="552">
        <v>51.97</v>
      </c>
      <c r="AD271" s="563">
        <v>213.6</v>
      </c>
      <c r="AE271" s="343">
        <v>213.6</v>
      </c>
      <c r="AF271" s="341">
        <v>0.95989999999999998</v>
      </c>
      <c r="AG271" s="343">
        <v>59210</v>
      </c>
      <c r="AH271" s="343">
        <f t="shared" si="32"/>
        <v>0</v>
      </c>
      <c r="AI271" s="343">
        <v>38.81</v>
      </c>
      <c r="AJ271" s="343">
        <v>205.44</v>
      </c>
      <c r="AK271" s="343">
        <v>205.44</v>
      </c>
      <c r="AL271" s="341">
        <v>0.97019999999999995</v>
      </c>
      <c r="AM271" s="343">
        <v>67248</v>
      </c>
      <c r="AN271" s="343">
        <f t="shared" si="33"/>
        <v>0</v>
      </c>
      <c r="AO271" s="552">
        <v>46.86</v>
      </c>
      <c r="AP271" s="360">
        <f t="shared" si="34"/>
        <v>0.4753</v>
      </c>
    </row>
    <row r="272" spans="1:42">
      <c r="A272" s="551">
        <v>241</v>
      </c>
      <c r="B272" s="341" t="s">
        <v>3368</v>
      </c>
      <c r="C272" s="341" t="s">
        <v>981</v>
      </c>
      <c r="D272" s="341" t="s">
        <v>499</v>
      </c>
      <c r="E272" s="552">
        <v>200</v>
      </c>
      <c r="F272" s="543">
        <v>199.6</v>
      </c>
      <c r="G272" s="343">
        <v>199.6</v>
      </c>
      <c r="H272" s="341">
        <v>0.9607</v>
      </c>
      <c r="I272" s="343">
        <v>62500</v>
      </c>
      <c r="J272" s="343">
        <f t="shared" si="28"/>
        <v>0</v>
      </c>
      <c r="K272" s="343">
        <v>45.27</v>
      </c>
      <c r="L272" s="343">
        <v>173.6</v>
      </c>
      <c r="M272" s="343">
        <v>173.6</v>
      </c>
      <c r="N272" s="341">
        <v>0.99629999999999996</v>
      </c>
      <c r="O272" s="343">
        <v>68155</v>
      </c>
      <c r="P272" s="343">
        <f t="shared" si="29"/>
        <v>0</v>
      </c>
      <c r="Q272" s="555">
        <v>52.96</v>
      </c>
      <c r="R272" s="563">
        <v>170.88</v>
      </c>
      <c r="S272" s="343">
        <v>170.88</v>
      </c>
      <c r="T272" s="341">
        <v>0.99550000000000005</v>
      </c>
      <c r="U272" s="343">
        <v>76311</v>
      </c>
      <c r="V272" s="343">
        <f t="shared" si="30"/>
        <v>2817.2600321027253</v>
      </c>
      <c r="W272" s="343">
        <v>62.3</v>
      </c>
      <c r="X272" s="343">
        <v>167.68</v>
      </c>
      <c r="Y272" s="343">
        <v>167.68</v>
      </c>
      <c r="Z272" s="341">
        <v>0.99409999999999998</v>
      </c>
      <c r="AA272" s="343">
        <v>64888</v>
      </c>
      <c r="AB272" s="343">
        <f t="shared" si="31"/>
        <v>0</v>
      </c>
      <c r="AC272" s="552">
        <v>52.32</v>
      </c>
      <c r="AD272" s="563">
        <v>168.96</v>
      </c>
      <c r="AE272" s="343">
        <v>168.96</v>
      </c>
      <c r="AF272" s="341">
        <v>0.99350000000000005</v>
      </c>
      <c r="AG272" s="343">
        <v>22953</v>
      </c>
      <c r="AH272" s="343">
        <f t="shared" si="32"/>
        <v>0</v>
      </c>
      <c r="AI272" s="343">
        <v>18.38</v>
      </c>
      <c r="AJ272" s="343">
        <v>172.24</v>
      </c>
      <c r="AK272" s="343">
        <v>172.24</v>
      </c>
      <c r="AL272" s="341">
        <v>0.99760000000000004</v>
      </c>
      <c r="AM272" s="343">
        <v>58843</v>
      </c>
      <c r="AN272" s="343">
        <f t="shared" si="33"/>
        <v>0</v>
      </c>
      <c r="AO272" s="552">
        <v>47.56</v>
      </c>
      <c r="AP272" s="360">
        <f t="shared" si="34"/>
        <v>0.46464999999999995</v>
      </c>
    </row>
    <row r="273" spans="1:42">
      <c r="A273" s="551">
        <v>242</v>
      </c>
      <c r="B273" s="341" t="s">
        <v>3368</v>
      </c>
      <c r="C273" s="341" t="s">
        <v>983</v>
      </c>
      <c r="D273" s="341" t="s">
        <v>499</v>
      </c>
      <c r="E273" s="552">
        <v>117</v>
      </c>
      <c r="F273" s="543">
        <v>185.76</v>
      </c>
      <c r="G273" s="343">
        <v>185.76</v>
      </c>
      <c r="H273" s="341">
        <v>0.97740000000000005</v>
      </c>
      <c r="I273" s="343">
        <v>42626</v>
      </c>
      <c r="J273" s="343">
        <f t="shared" si="28"/>
        <v>0</v>
      </c>
      <c r="K273" s="343">
        <v>32.6</v>
      </c>
      <c r="L273" s="343">
        <v>170.72</v>
      </c>
      <c r="M273" s="343">
        <v>170.72</v>
      </c>
      <c r="N273" s="341">
        <v>0.98450000000000004</v>
      </c>
      <c r="O273" s="343">
        <v>44820</v>
      </c>
      <c r="P273" s="343">
        <f t="shared" si="29"/>
        <v>0</v>
      </c>
      <c r="Q273" s="555">
        <v>35.840000000000003</v>
      </c>
      <c r="R273" s="563">
        <v>186.08</v>
      </c>
      <c r="S273" s="343">
        <v>186.08</v>
      </c>
      <c r="T273" s="341">
        <v>0.94299999999999995</v>
      </c>
      <c r="U273" s="343">
        <v>35749</v>
      </c>
      <c r="V273" s="343">
        <f t="shared" si="30"/>
        <v>0</v>
      </c>
      <c r="W273" s="343">
        <v>28.29</v>
      </c>
      <c r="X273" s="343">
        <v>163.44</v>
      </c>
      <c r="Y273" s="343">
        <v>163.44</v>
      </c>
      <c r="Z273" s="341">
        <v>0.92759999999999998</v>
      </c>
      <c r="AA273" s="343">
        <v>32422</v>
      </c>
      <c r="AB273" s="343">
        <f t="shared" si="31"/>
        <v>0</v>
      </c>
      <c r="AC273" s="552">
        <v>28.74</v>
      </c>
      <c r="AD273" s="563">
        <v>151.19999999999999</v>
      </c>
      <c r="AE273" s="343">
        <v>151.19999999999999</v>
      </c>
      <c r="AF273" s="341">
        <v>0.98260000000000003</v>
      </c>
      <c r="AG273" s="343">
        <v>13830</v>
      </c>
      <c r="AH273" s="343">
        <f t="shared" si="32"/>
        <v>0</v>
      </c>
      <c r="AI273" s="343">
        <v>12.51</v>
      </c>
      <c r="AJ273" s="343">
        <v>176.32</v>
      </c>
      <c r="AK273" s="343">
        <v>176.32</v>
      </c>
      <c r="AL273" s="341">
        <v>0.97430000000000005</v>
      </c>
      <c r="AM273" s="343">
        <v>33107</v>
      </c>
      <c r="AN273" s="343">
        <f t="shared" si="33"/>
        <v>0</v>
      </c>
      <c r="AO273" s="552">
        <v>26.76</v>
      </c>
      <c r="AP273" s="360">
        <f t="shared" si="34"/>
        <v>0.27456666666666663</v>
      </c>
    </row>
    <row r="274" spans="1:42">
      <c r="A274" s="551">
        <v>243</v>
      </c>
      <c r="B274" s="341" t="s">
        <v>3368</v>
      </c>
      <c r="C274" s="341" t="s">
        <v>985</v>
      </c>
      <c r="D274" s="341" t="s">
        <v>499</v>
      </c>
      <c r="E274" s="552">
        <v>611</v>
      </c>
      <c r="F274" s="543">
        <v>290.88</v>
      </c>
      <c r="G274" s="343">
        <v>488.8</v>
      </c>
      <c r="H274" s="341">
        <v>0.98650000000000004</v>
      </c>
      <c r="I274" s="343">
        <v>126581</v>
      </c>
      <c r="J274" s="343">
        <f t="shared" si="28"/>
        <v>2603.5269343780565</v>
      </c>
      <c r="K274" s="343">
        <v>61.26</v>
      </c>
      <c r="L274" s="343">
        <v>315.72000000000003</v>
      </c>
      <c r="M274" s="343">
        <v>488.8</v>
      </c>
      <c r="N274" s="341">
        <v>0.96809999999999996</v>
      </c>
      <c r="O274" s="343">
        <v>115695</v>
      </c>
      <c r="P274" s="343">
        <f t="shared" si="29"/>
        <v>0</v>
      </c>
      <c r="Q274" s="555">
        <v>50.87</v>
      </c>
      <c r="R274" s="563">
        <v>336.24</v>
      </c>
      <c r="S274" s="343">
        <v>488.8</v>
      </c>
      <c r="T274" s="341">
        <v>0.98119999999999996</v>
      </c>
      <c r="U274" s="343">
        <v>141957</v>
      </c>
      <c r="V274" s="343">
        <f t="shared" si="30"/>
        <v>0</v>
      </c>
      <c r="W274" s="343">
        <v>59.76</v>
      </c>
      <c r="X274" s="343">
        <v>305.27999999999997</v>
      </c>
      <c r="Y274" s="343">
        <v>488.8</v>
      </c>
      <c r="Z274" s="341">
        <v>0.99180000000000001</v>
      </c>
      <c r="AA274" s="343">
        <v>151970</v>
      </c>
      <c r="AB274" s="343">
        <f t="shared" si="31"/>
        <v>16805.458049214336</v>
      </c>
      <c r="AC274" s="552">
        <v>67.459999999999994</v>
      </c>
      <c r="AD274" s="563">
        <v>296.64</v>
      </c>
      <c r="AE274" s="343">
        <v>488.8</v>
      </c>
      <c r="AF274" s="341">
        <v>0.97570000000000001</v>
      </c>
      <c r="AG274" s="343">
        <v>125298</v>
      </c>
      <c r="AH274" s="343">
        <f t="shared" si="32"/>
        <v>0</v>
      </c>
      <c r="AI274" s="343">
        <v>58.18</v>
      </c>
      <c r="AJ274" s="343">
        <v>307.44</v>
      </c>
      <c r="AK274" s="343">
        <v>488.8</v>
      </c>
      <c r="AL274" s="341">
        <v>0.90980000000000005</v>
      </c>
      <c r="AM274" s="343">
        <v>49896</v>
      </c>
      <c r="AN274" s="343">
        <f t="shared" si="33"/>
        <v>0</v>
      </c>
      <c r="AO274" s="552">
        <v>24.77</v>
      </c>
      <c r="AP274" s="360">
        <f t="shared" si="34"/>
        <v>0.53716666666666657</v>
      </c>
    </row>
    <row r="275" spans="1:42">
      <c r="A275" s="551">
        <v>244</v>
      </c>
      <c r="B275" s="341" t="s">
        <v>3368</v>
      </c>
      <c r="C275" s="341" t="s">
        <v>987</v>
      </c>
      <c r="D275" s="341" t="s">
        <v>499</v>
      </c>
      <c r="E275" s="552">
        <v>277</v>
      </c>
      <c r="F275" s="543">
        <v>304.95999999999998</v>
      </c>
      <c r="G275" s="343">
        <v>304.95999999999998</v>
      </c>
      <c r="H275" s="341">
        <v>0.99990000000000001</v>
      </c>
      <c r="I275" s="343">
        <v>175590</v>
      </c>
      <c r="J275" s="343">
        <f t="shared" si="28"/>
        <v>43848.09678629486</v>
      </c>
      <c r="K275" s="343">
        <v>79.97</v>
      </c>
      <c r="L275" s="343">
        <v>263.2</v>
      </c>
      <c r="M275" s="343">
        <v>263.2</v>
      </c>
      <c r="N275" s="341">
        <v>0.99990000000000001</v>
      </c>
      <c r="O275" s="343">
        <v>90910</v>
      </c>
      <c r="P275" s="343">
        <f t="shared" si="29"/>
        <v>0</v>
      </c>
      <c r="Q275" s="555">
        <v>46.43</v>
      </c>
      <c r="R275" s="563">
        <v>268.8</v>
      </c>
      <c r="S275" s="343">
        <v>268.8</v>
      </c>
      <c r="T275" s="341">
        <v>1</v>
      </c>
      <c r="U275" s="343">
        <v>146984</v>
      </c>
      <c r="V275" s="343">
        <f t="shared" si="30"/>
        <v>30867.607636603032</v>
      </c>
      <c r="W275" s="343">
        <v>75.95</v>
      </c>
      <c r="X275" s="343">
        <v>333.92</v>
      </c>
      <c r="Y275" s="343">
        <v>333.92</v>
      </c>
      <c r="Z275" s="341">
        <v>0.94210000000000005</v>
      </c>
      <c r="AA275" s="343">
        <v>95196</v>
      </c>
      <c r="AB275" s="343">
        <f t="shared" si="31"/>
        <v>0</v>
      </c>
      <c r="AC275" s="552">
        <v>40.67</v>
      </c>
      <c r="AD275" s="563">
        <v>355.68</v>
      </c>
      <c r="AE275" s="343">
        <v>355.68</v>
      </c>
      <c r="AF275" s="341">
        <v>0.96040000000000003</v>
      </c>
      <c r="AG275" s="343">
        <v>180160</v>
      </c>
      <c r="AH275" s="343">
        <f t="shared" si="32"/>
        <v>27654.356659142202</v>
      </c>
      <c r="AI275" s="343">
        <v>70.88</v>
      </c>
      <c r="AJ275" s="343">
        <v>344.96</v>
      </c>
      <c r="AK275" s="343">
        <v>344.96</v>
      </c>
      <c r="AL275" s="341">
        <v>0.98370000000000002</v>
      </c>
      <c r="AM275" s="343">
        <v>132866</v>
      </c>
      <c r="AN275" s="343">
        <f t="shared" si="33"/>
        <v>0</v>
      </c>
      <c r="AO275" s="552">
        <v>54.38</v>
      </c>
      <c r="AP275" s="360">
        <f t="shared" si="34"/>
        <v>0.61380000000000001</v>
      </c>
    </row>
    <row r="276" spans="1:42">
      <c r="A276" s="551">
        <v>245</v>
      </c>
      <c r="B276" s="341" t="s">
        <v>3368</v>
      </c>
      <c r="C276" s="341" t="s">
        <v>989</v>
      </c>
      <c r="D276" s="341" t="s">
        <v>499</v>
      </c>
      <c r="E276" s="552">
        <v>128</v>
      </c>
      <c r="F276" s="543">
        <v>124.88</v>
      </c>
      <c r="G276" s="343">
        <v>124.88</v>
      </c>
      <c r="H276" s="341">
        <v>0.98199999999999998</v>
      </c>
      <c r="I276" s="343">
        <v>34065</v>
      </c>
      <c r="J276" s="343">
        <f t="shared" si="28"/>
        <v>0</v>
      </c>
      <c r="K276" s="343">
        <v>38.58</v>
      </c>
      <c r="L276" s="343">
        <v>128.4</v>
      </c>
      <c r="M276" s="343">
        <v>128.4</v>
      </c>
      <c r="N276" s="341">
        <v>0.97989999999999999</v>
      </c>
      <c r="O276" s="343">
        <v>37603</v>
      </c>
      <c r="P276" s="343">
        <f t="shared" si="29"/>
        <v>0</v>
      </c>
      <c r="Q276" s="555">
        <v>40.17</v>
      </c>
      <c r="R276" s="563">
        <v>134.80000000000001</v>
      </c>
      <c r="S276" s="343">
        <v>134.80000000000001</v>
      </c>
      <c r="T276" s="341">
        <v>0.97770000000000001</v>
      </c>
      <c r="U276" s="343">
        <v>32412</v>
      </c>
      <c r="V276" s="343">
        <f t="shared" si="30"/>
        <v>0</v>
      </c>
      <c r="W276" s="343">
        <v>34.159999999999997</v>
      </c>
      <c r="X276" s="343">
        <v>5.2</v>
      </c>
      <c r="Y276" s="343">
        <v>102.4</v>
      </c>
      <c r="Z276" s="341">
        <v>0.99960000000000004</v>
      </c>
      <c r="AA276" s="343">
        <v>2225.6</v>
      </c>
      <c r="AB276" s="343">
        <f t="shared" si="31"/>
        <v>0</v>
      </c>
      <c r="AC276" s="552">
        <v>57.55</v>
      </c>
      <c r="AD276" s="563">
        <v>133.6</v>
      </c>
      <c r="AE276" s="343">
        <v>133.6</v>
      </c>
      <c r="AF276" s="341">
        <v>0.97740000000000005</v>
      </c>
      <c r="AG276" s="343">
        <v>27328</v>
      </c>
      <c r="AH276" s="343">
        <f t="shared" si="32"/>
        <v>0</v>
      </c>
      <c r="AI276" s="343">
        <v>28.13</v>
      </c>
      <c r="AJ276" s="343">
        <v>121.6</v>
      </c>
      <c r="AK276" s="343">
        <v>121.6</v>
      </c>
      <c r="AL276" s="341">
        <v>0.97550000000000003</v>
      </c>
      <c r="AM276" s="343">
        <v>74205.399999999994</v>
      </c>
      <c r="AN276" s="343">
        <f t="shared" si="33"/>
        <v>22958.576795580109</v>
      </c>
      <c r="AO276" s="552">
        <v>86.88</v>
      </c>
      <c r="AP276" s="360">
        <f t="shared" si="34"/>
        <v>0.47578333333333328</v>
      </c>
    </row>
    <row r="277" spans="1:42">
      <c r="A277" s="551">
        <v>246</v>
      </c>
      <c r="B277" s="341" t="s">
        <v>3368</v>
      </c>
      <c r="C277" s="341" t="s">
        <v>991</v>
      </c>
      <c r="D277" s="341" t="s">
        <v>499</v>
      </c>
      <c r="E277" s="552">
        <v>111</v>
      </c>
      <c r="F277" s="543">
        <v>207.36</v>
      </c>
      <c r="G277" s="343">
        <v>207.36</v>
      </c>
      <c r="H277" s="341">
        <v>0.98660000000000003</v>
      </c>
      <c r="I277" s="343">
        <v>76232</v>
      </c>
      <c r="J277" s="343">
        <f t="shared" si="28"/>
        <v>0</v>
      </c>
      <c r="K277" s="343">
        <v>51.75</v>
      </c>
      <c r="L277" s="343">
        <v>205.12</v>
      </c>
      <c r="M277" s="343">
        <v>205.12</v>
      </c>
      <c r="N277" s="341">
        <v>0.98929999999999996</v>
      </c>
      <c r="O277" s="343">
        <v>66602</v>
      </c>
      <c r="P277" s="343">
        <f t="shared" si="29"/>
        <v>0</v>
      </c>
      <c r="Q277" s="555">
        <v>44.11</v>
      </c>
      <c r="R277" s="563">
        <v>211.04</v>
      </c>
      <c r="S277" s="343">
        <v>211.04</v>
      </c>
      <c r="T277" s="341">
        <v>0.98660000000000003</v>
      </c>
      <c r="U277" s="343">
        <v>41436</v>
      </c>
      <c r="V277" s="343">
        <f t="shared" si="30"/>
        <v>0</v>
      </c>
      <c r="W277" s="343">
        <v>27.64</v>
      </c>
      <c r="X277" s="343">
        <v>215.84</v>
      </c>
      <c r="Y277" s="343">
        <v>215.84</v>
      </c>
      <c r="Z277" s="341">
        <v>0.98309999999999997</v>
      </c>
      <c r="AA277" s="343">
        <v>59580</v>
      </c>
      <c r="AB277" s="343">
        <f t="shared" si="31"/>
        <v>0</v>
      </c>
      <c r="AC277" s="552">
        <v>37.74</v>
      </c>
      <c r="AD277" s="563">
        <v>205.28</v>
      </c>
      <c r="AE277" s="343">
        <v>205.28</v>
      </c>
      <c r="AF277" s="341">
        <v>0.98219999999999996</v>
      </c>
      <c r="AG277" s="343">
        <v>41434</v>
      </c>
      <c r="AH277" s="343">
        <f t="shared" si="32"/>
        <v>0</v>
      </c>
      <c r="AI277" s="343">
        <v>27.62</v>
      </c>
      <c r="AJ277" s="343">
        <v>220.48</v>
      </c>
      <c r="AK277" s="343">
        <v>220.48</v>
      </c>
      <c r="AL277" s="341">
        <v>0.98709999999999998</v>
      </c>
      <c r="AM277" s="343">
        <v>47806</v>
      </c>
      <c r="AN277" s="343">
        <f t="shared" si="33"/>
        <v>0</v>
      </c>
      <c r="AO277" s="552">
        <v>30.51</v>
      </c>
      <c r="AP277" s="360">
        <f t="shared" si="34"/>
        <v>0.3656166666666667</v>
      </c>
    </row>
    <row r="278" spans="1:42">
      <c r="A278" s="551">
        <v>247</v>
      </c>
      <c r="B278" s="341" t="s">
        <v>3368</v>
      </c>
      <c r="C278" s="341" t="s">
        <v>993</v>
      </c>
      <c r="D278" s="341" t="s">
        <v>499</v>
      </c>
      <c r="E278" s="552">
        <v>450</v>
      </c>
      <c r="F278" s="543">
        <v>508.56</v>
      </c>
      <c r="G278" s="343">
        <v>508.56</v>
      </c>
      <c r="H278" s="341">
        <v>0.94230000000000003</v>
      </c>
      <c r="I278" s="343">
        <v>193959</v>
      </c>
      <c r="J278" s="343">
        <f t="shared" si="28"/>
        <v>0</v>
      </c>
      <c r="K278" s="343">
        <v>56.21</v>
      </c>
      <c r="L278" s="343">
        <v>527.04</v>
      </c>
      <c r="M278" s="343">
        <v>527.04</v>
      </c>
      <c r="N278" s="341">
        <v>0.94499999999999995</v>
      </c>
      <c r="O278" s="343">
        <v>170265</v>
      </c>
      <c r="P278" s="343">
        <f t="shared" si="29"/>
        <v>0</v>
      </c>
      <c r="Q278" s="555">
        <v>45.95</v>
      </c>
      <c r="R278" s="563">
        <v>514.32000000000005</v>
      </c>
      <c r="S278" s="343">
        <v>514.32000000000005</v>
      </c>
      <c r="T278" s="341">
        <v>0.98440000000000005</v>
      </c>
      <c r="U278" s="343">
        <v>168054</v>
      </c>
      <c r="V278" s="343">
        <f t="shared" si="30"/>
        <v>0</v>
      </c>
      <c r="W278" s="343">
        <v>46.1</v>
      </c>
      <c r="X278" s="343">
        <v>521.76</v>
      </c>
      <c r="Y278" s="343">
        <v>521.76</v>
      </c>
      <c r="Z278" s="341">
        <v>0.95650000000000002</v>
      </c>
      <c r="AA278" s="343">
        <v>191304</v>
      </c>
      <c r="AB278" s="343">
        <f t="shared" si="31"/>
        <v>0</v>
      </c>
      <c r="AC278" s="552">
        <v>51.52</v>
      </c>
      <c r="AD278" s="563">
        <v>507.12</v>
      </c>
      <c r="AE278" s="343">
        <v>507.12</v>
      </c>
      <c r="AF278" s="341">
        <v>0.97140000000000004</v>
      </c>
      <c r="AG278" s="343">
        <v>174525</v>
      </c>
      <c r="AH278" s="343">
        <f t="shared" si="32"/>
        <v>0</v>
      </c>
      <c r="AI278" s="343">
        <v>47.62</v>
      </c>
      <c r="AJ278" s="343">
        <v>498</v>
      </c>
      <c r="AK278" s="343">
        <v>498</v>
      </c>
      <c r="AL278" s="341">
        <v>0.98460000000000003</v>
      </c>
      <c r="AM278" s="343">
        <v>169851</v>
      </c>
      <c r="AN278" s="343">
        <f t="shared" si="33"/>
        <v>0</v>
      </c>
      <c r="AO278" s="552">
        <v>48.11</v>
      </c>
      <c r="AP278" s="360">
        <f t="shared" si="34"/>
        <v>0.49251666666666666</v>
      </c>
    </row>
    <row r="279" spans="1:42">
      <c r="A279" s="551">
        <v>248</v>
      </c>
      <c r="B279" s="341" t="s">
        <v>3368</v>
      </c>
      <c r="C279" s="341" t="s">
        <v>995</v>
      </c>
      <c r="D279" s="341" t="s">
        <v>499</v>
      </c>
      <c r="E279" s="552">
        <v>180</v>
      </c>
      <c r="F279" s="543">
        <v>170.16</v>
      </c>
      <c r="G279" s="343">
        <v>170.16</v>
      </c>
      <c r="H279" s="341">
        <v>0.98909999999999998</v>
      </c>
      <c r="I279" s="343">
        <v>69280</v>
      </c>
      <c r="J279" s="343">
        <f t="shared" si="28"/>
        <v>0</v>
      </c>
      <c r="K279" s="343">
        <v>57.17</v>
      </c>
      <c r="L279" s="343">
        <v>166.4</v>
      </c>
      <c r="M279" s="343">
        <v>166.4</v>
      </c>
      <c r="N279" s="341">
        <v>0.98709999999999998</v>
      </c>
      <c r="O279" s="343">
        <v>57165</v>
      </c>
      <c r="P279" s="343">
        <f t="shared" si="29"/>
        <v>0</v>
      </c>
      <c r="Q279" s="555">
        <v>46.78</v>
      </c>
      <c r="R279" s="563">
        <v>199.04</v>
      </c>
      <c r="S279" s="343">
        <v>199.04</v>
      </c>
      <c r="T279" s="341">
        <v>0.98180000000000001</v>
      </c>
      <c r="U279" s="343">
        <v>42502</v>
      </c>
      <c r="V279" s="343">
        <f t="shared" si="30"/>
        <v>0</v>
      </c>
      <c r="W279" s="343">
        <v>30.21</v>
      </c>
      <c r="X279" s="343">
        <v>163.19999999999999</v>
      </c>
      <c r="Y279" s="343">
        <v>163.19999999999999</v>
      </c>
      <c r="Z279" s="341">
        <v>0.96619999999999995</v>
      </c>
      <c r="AA279" s="343">
        <v>38405</v>
      </c>
      <c r="AB279" s="343">
        <f t="shared" si="31"/>
        <v>0</v>
      </c>
      <c r="AC279" s="552">
        <v>32.729999999999997</v>
      </c>
      <c r="AD279" s="563">
        <v>184.64</v>
      </c>
      <c r="AE279" s="343">
        <v>184.64</v>
      </c>
      <c r="AF279" s="341">
        <v>0.89849999999999997</v>
      </c>
      <c r="AG279" s="343">
        <v>14895</v>
      </c>
      <c r="AH279" s="343">
        <f t="shared" si="32"/>
        <v>0</v>
      </c>
      <c r="AI279" s="343">
        <v>12.07</v>
      </c>
      <c r="AJ279" s="343">
        <v>194</v>
      </c>
      <c r="AK279" s="343">
        <v>194</v>
      </c>
      <c r="AL279" s="341">
        <v>0.91539999999999999</v>
      </c>
      <c r="AM279" s="343">
        <v>53489</v>
      </c>
      <c r="AN279" s="343">
        <f t="shared" si="33"/>
        <v>0</v>
      </c>
      <c r="AO279" s="552">
        <v>41.83</v>
      </c>
      <c r="AP279" s="360">
        <f t="shared" si="34"/>
        <v>0.36798333333333327</v>
      </c>
    </row>
    <row r="280" spans="1:42">
      <c r="A280" s="551">
        <v>249</v>
      </c>
      <c r="B280" s="341" t="s">
        <v>3368</v>
      </c>
      <c r="C280" s="341" t="s">
        <v>997</v>
      </c>
      <c r="D280" s="341" t="s">
        <v>499</v>
      </c>
      <c r="E280" s="552">
        <v>750</v>
      </c>
      <c r="F280" s="543">
        <v>735.12</v>
      </c>
      <c r="G280" s="343">
        <v>735.12</v>
      </c>
      <c r="H280" s="341">
        <v>0.99890000000000001</v>
      </c>
      <c r="I280" s="343">
        <v>383931</v>
      </c>
      <c r="J280" s="343">
        <f t="shared" si="28"/>
        <v>66676.351879906346</v>
      </c>
      <c r="K280" s="343">
        <v>72.61</v>
      </c>
      <c r="L280" s="343">
        <v>705.6</v>
      </c>
      <c r="M280" s="343">
        <v>705.6</v>
      </c>
      <c r="N280" s="341">
        <v>0.99570000000000003</v>
      </c>
      <c r="O280" s="343">
        <v>400761</v>
      </c>
      <c r="P280" s="343">
        <f t="shared" si="29"/>
        <v>87135.592409025703</v>
      </c>
      <c r="Q280" s="555">
        <v>76.67</v>
      </c>
      <c r="R280" s="563">
        <v>712.08</v>
      </c>
      <c r="S280" s="343">
        <v>712.08</v>
      </c>
      <c r="T280" s="341">
        <v>1</v>
      </c>
      <c r="U280" s="343">
        <v>360549</v>
      </c>
      <c r="V280" s="343">
        <f t="shared" si="30"/>
        <v>52913.334470989728</v>
      </c>
      <c r="W280" s="343">
        <v>70.319999999999993</v>
      </c>
      <c r="X280" s="343">
        <v>674.64</v>
      </c>
      <c r="Y280" s="343">
        <v>674.64</v>
      </c>
      <c r="Z280" s="341">
        <v>1.0008999999999999</v>
      </c>
      <c r="AA280" s="343">
        <v>358803</v>
      </c>
      <c r="AB280" s="343">
        <f t="shared" si="31"/>
        <v>57330.097045231749</v>
      </c>
      <c r="AC280" s="552">
        <v>71.41</v>
      </c>
      <c r="AD280" s="563">
        <v>727.2</v>
      </c>
      <c r="AE280" s="343">
        <v>727.2</v>
      </c>
      <c r="AF280" s="341">
        <v>1.0005999999999999</v>
      </c>
      <c r="AG280" s="343">
        <v>382482</v>
      </c>
      <c r="AH280" s="343">
        <f t="shared" si="32"/>
        <v>57656.522292993657</v>
      </c>
      <c r="AI280" s="343">
        <v>70.650000000000006</v>
      </c>
      <c r="AJ280" s="343">
        <v>663.12</v>
      </c>
      <c r="AK280" s="343">
        <v>663.12</v>
      </c>
      <c r="AL280" s="341">
        <v>1.0002</v>
      </c>
      <c r="AM280" s="343">
        <v>387774</v>
      </c>
      <c r="AN280" s="343">
        <f t="shared" si="33"/>
        <v>101241.48768472907</v>
      </c>
      <c r="AO280" s="552">
        <v>81.2</v>
      </c>
      <c r="AP280" s="360">
        <f t="shared" si="34"/>
        <v>0.73809999999999987</v>
      </c>
    </row>
    <row r="281" spans="1:42">
      <c r="A281" s="551">
        <v>250</v>
      </c>
      <c r="B281" s="341" t="s">
        <v>3368</v>
      </c>
      <c r="C281" s="341" t="s">
        <v>999</v>
      </c>
      <c r="D281" s="341" t="s">
        <v>499</v>
      </c>
      <c r="E281" s="552">
        <v>123</v>
      </c>
      <c r="F281" s="543">
        <v>148.24</v>
      </c>
      <c r="G281" s="343">
        <v>148.24</v>
      </c>
      <c r="H281" s="341">
        <v>0.99950000000000006</v>
      </c>
      <c r="I281" s="343">
        <v>40424</v>
      </c>
      <c r="J281" s="343">
        <f t="shared" si="28"/>
        <v>0</v>
      </c>
      <c r="K281" s="343">
        <v>37.89</v>
      </c>
      <c r="L281" s="343">
        <v>144</v>
      </c>
      <c r="M281" s="343">
        <v>144</v>
      </c>
      <c r="N281" s="341">
        <v>0.99950000000000006</v>
      </c>
      <c r="O281" s="343">
        <v>29241</v>
      </c>
      <c r="P281" s="343">
        <f t="shared" si="29"/>
        <v>0</v>
      </c>
      <c r="Q281" s="555">
        <v>27.31</v>
      </c>
      <c r="R281" s="563">
        <v>127.68</v>
      </c>
      <c r="S281" s="343">
        <v>127.68</v>
      </c>
      <c r="T281" s="341">
        <v>0.99929999999999997</v>
      </c>
      <c r="U281" s="343">
        <v>22722</v>
      </c>
      <c r="V281" s="343">
        <f t="shared" si="30"/>
        <v>0</v>
      </c>
      <c r="W281" s="343">
        <v>24.73</v>
      </c>
      <c r="X281" s="343">
        <v>122.64</v>
      </c>
      <c r="Y281" s="343">
        <v>122.64</v>
      </c>
      <c r="Z281" s="341">
        <v>0.99939999999999996</v>
      </c>
      <c r="AA281" s="343">
        <v>13990</v>
      </c>
      <c r="AB281" s="343">
        <f t="shared" si="31"/>
        <v>0</v>
      </c>
      <c r="AC281" s="552">
        <v>15.34</v>
      </c>
      <c r="AD281" s="563">
        <v>32.72</v>
      </c>
      <c r="AE281" s="343">
        <v>98.4</v>
      </c>
      <c r="AF281" s="341">
        <v>0.99970000000000003</v>
      </c>
      <c r="AG281" s="343">
        <v>3608</v>
      </c>
      <c r="AH281" s="343">
        <f t="shared" si="32"/>
        <v>0</v>
      </c>
      <c r="AI281" s="343">
        <v>14.83</v>
      </c>
      <c r="AJ281" s="343">
        <v>125.28</v>
      </c>
      <c r="AK281" s="343">
        <v>125.28</v>
      </c>
      <c r="AL281" s="341">
        <v>0.99939999999999996</v>
      </c>
      <c r="AM281" s="343">
        <v>30174</v>
      </c>
      <c r="AN281" s="343">
        <f t="shared" si="33"/>
        <v>0</v>
      </c>
      <c r="AO281" s="552">
        <v>33.47</v>
      </c>
      <c r="AP281" s="360">
        <f t="shared" si="34"/>
        <v>0.25595000000000001</v>
      </c>
    </row>
    <row r="282" spans="1:42">
      <c r="A282" s="551">
        <v>251</v>
      </c>
      <c r="B282" s="341" t="s">
        <v>3368</v>
      </c>
      <c r="C282" s="341" t="s">
        <v>1001</v>
      </c>
      <c r="D282" s="341" t="s">
        <v>496</v>
      </c>
      <c r="E282" s="552">
        <v>350</v>
      </c>
      <c r="F282" s="543">
        <v>194.4</v>
      </c>
      <c r="G282" s="343">
        <v>280</v>
      </c>
      <c r="H282" s="341">
        <v>0.99329999999999996</v>
      </c>
      <c r="I282" s="343">
        <v>102034</v>
      </c>
      <c r="J282" s="343">
        <f t="shared" si="28"/>
        <v>18616.095653358767</v>
      </c>
      <c r="K282" s="343">
        <v>73.39</v>
      </c>
      <c r="L282" s="343">
        <v>202.88</v>
      </c>
      <c r="M282" s="343">
        <v>280</v>
      </c>
      <c r="N282" s="341">
        <v>0.98970000000000002</v>
      </c>
      <c r="O282" s="343">
        <v>106748</v>
      </c>
      <c r="P282" s="343">
        <f t="shared" si="29"/>
        <v>17106.57242827152</v>
      </c>
      <c r="Q282" s="555">
        <v>71.45</v>
      </c>
      <c r="R282" s="563">
        <v>203.36</v>
      </c>
      <c r="S282" s="343">
        <v>280</v>
      </c>
      <c r="T282" s="341">
        <v>0.98740000000000006</v>
      </c>
      <c r="U282" s="343">
        <v>102502</v>
      </c>
      <c r="V282" s="343">
        <f t="shared" si="30"/>
        <v>15746.181125687684</v>
      </c>
      <c r="W282" s="343">
        <v>70.89</v>
      </c>
      <c r="X282" s="343">
        <v>173.28</v>
      </c>
      <c r="Y282" s="343">
        <v>280</v>
      </c>
      <c r="Z282" s="341">
        <v>0.99019999999999997</v>
      </c>
      <c r="AA282" s="343">
        <v>95696</v>
      </c>
      <c r="AB282" s="343">
        <f t="shared" si="31"/>
        <v>19098.347918890067</v>
      </c>
      <c r="AC282" s="552">
        <v>74.959999999999994</v>
      </c>
      <c r="AD282" s="563">
        <v>170.56</v>
      </c>
      <c r="AE282" s="343">
        <v>280</v>
      </c>
      <c r="AF282" s="341">
        <v>0.99180000000000001</v>
      </c>
      <c r="AG282" s="343">
        <v>96692</v>
      </c>
      <c r="AH282" s="343">
        <f t="shared" si="32"/>
        <v>21171.041916167658</v>
      </c>
      <c r="AI282" s="343">
        <v>76.819999999999993</v>
      </c>
      <c r="AJ282" s="343">
        <v>178.56</v>
      </c>
      <c r="AK282" s="343">
        <v>280</v>
      </c>
      <c r="AL282" s="341">
        <v>0.99119999999999997</v>
      </c>
      <c r="AM282" s="343">
        <v>95156</v>
      </c>
      <c r="AN282" s="343">
        <f t="shared" si="33"/>
        <v>18694.770590598637</v>
      </c>
      <c r="AO282" s="552">
        <v>74.67</v>
      </c>
      <c r="AP282" s="360">
        <f t="shared" si="34"/>
        <v>0.73696666666666677</v>
      </c>
    </row>
    <row r="283" spans="1:42">
      <c r="A283" s="551">
        <v>252</v>
      </c>
      <c r="B283" s="341" t="s">
        <v>3368</v>
      </c>
      <c r="C283" s="341" t="s">
        <v>1006</v>
      </c>
      <c r="D283" s="341" t="s">
        <v>496</v>
      </c>
      <c r="E283" s="552">
        <v>120.6</v>
      </c>
      <c r="F283" s="543">
        <v>114.88</v>
      </c>
      <c r="G283" s="343">
        <v>114.88</v>
      </c>
      <c r="H283" s="341">
        <v>0.99760000000000004</v>
      </c>
      <c r="I283" s="343">
        <v>35918</v>
      </c>
      <c r="J283" s="343">
        <f t="shared" si="28"/>
        <v>0</v>
      </c>
      <c r="K283" s="343">
        <v>43.53</v>
      </c>
      <c r="L283" s="343">
        <v>114</v>
      </c>
      <c r="M283" s="343">
        <v>114</v>
      </c>
      <c r="N283" s="341">
        <v>0.99819999999999998</v>
      </c>
      <c r="O283" s="343">
        <v>41632</v>
      </c>
      <c r="P283" s="343">
        <f t="shared" si="29"/>
        <v>0</v>
      </c>
      <c r="Q283" s="555">
        <v>49.17</v>
      </c>
      <c r="R283" s="563">
        <v>118.88</v>
      </c>
      <c r="S283" s="343">
        <v>118.88</v>
      </c>
      <c r="T283" s="341">
        <v>0.99780000000000002</v>
      </c>
      <c r="U283" s="343">
        <v>37030</v>
      </c>
      <c r="V283" s="343">
        <f t="shared" si="30"/>
        <v>0</v>
      </c>
      <c r="W283" s="343">
        <v>43.36</v>
      </c>
      <c r="X283" s="343">
        <v>96.48</v>
      </c>
      <c r="Y283" s="343">
        <v>96.48</v>
      </c>
      <c r="Z283" s="341">
        <v>0.99870000000000003</v>
      </c>
      <c r="AA283" s="343">
        <v>31846</v>
      </c>
      <c r="AB283" s="343">
        <f t="shared" si="31"/>
        <v>0</v>
      </c>
      <c r="AC283" s="552">
        <v>44.42</v>
      </c>
      <c r="AD283" s="563">
        <v>89.84</v>
      </c>
      <c r="AE283" s="343">
        <v>96.48</v>
      </c>
      <c r="AF283" s="341">
        <v>0.99790000000000001</v>
      </c>
      <c r="AG283" s="343">
        <v>30175</v>
      </c>
      <c r="AH283" s="343">
        <f t="shared" si="32"/>
        <v>0</v>
      </c>
      <c r="AI283" s="343">
        <v>45.24</v>
      </c>
      <c r="AJ283" s="343">
        <v>96.8</v>
      </c>
      <c r="AK283" s="343">
        <v>96.8</v>
      </c>
      <c r="AL283" s="341">
        <v>0.99909999999999999</v>
      </c>
      <c r="AM283" s="343">
        <v>30309</v>
      </c>
      <c r="AN283" s="343">
        <f t="shared" si="33"/>
        <v>0</v>
      </c>
      <c r="AO283" s="552">
        <v>43.52</v>
      </c>
      <c r="AP283" s="360">
        <f t="shared" si="34"/>
        <v>0.44873333333333337</v>
      </c>
    </row>
    <row r="284" spans="1:42">
      <c r="A284" s="551">
        <v>253</v>
      </c>
      <c r="B284" s="341" t="s">
        <v>3368</v>
      </c>
      <c r="C284" s="341" t="s">
        <v>1008</v>
      </c>
      <c r="D284" s="341" t="s">
        <v>499</v>
      </c>
      <c r="E284" s="552">
        <v>315</v>
      </c>
      <c r="F284" s="543">
        <v>310.56</v>
      </c>
      <c r="G284" s="343">
        <v>310.56</v>
      </c>
      <c r="H284" s="341">
        <v>0.99760000000000004</v>
      </c>
      <c r="I284" s="343">
        <v>118395</v>
      </c>
      <c r="J284" s="343">
        <f t="shared" si="28"/>
        <v>0</v>
      </c>
      <c r="K284" s="343">
        <v>53.07</v>
      </c>
      <c r="L284" s="343">
        <v>229.44</v>
      </c>
      <c r="M284" s="343">
        <v>252</v>
      </c>
      <c r="N284" s="341">
        <v>0.99809999999999999</v>
      </c>
      <c r="O284" s="343">
        <v>73566</v>
      </c>
      <c r="P284" s="343">
        <f t="shared" si="29"/>
        <v>0</v>
      </c>
      <c r="Q284" s="555">
        <v>43.17</v>
      </c>
      <c r="R284" s="563">
        <v>260.88</v>
      </c>
      <c r="S284" s="343">
        <v>260.88</v>
      </c>
      <c r="T284" s="341">
        <v>0.99739999999999995</v>
      </c>
      <c r="U284" s="343">
        <v>74298</v>
      </c>
      <c r="V284" s="343">
        <f t="shared" si="30"/>
        <v>0</v>
      </c>
      <c r="W284" s="343">
        <v>39.659999999999997</v>
      </c>
      <c r="X284" s="343">
        <v>204.48</v>
      </c>
      <c r="Y284" s="343">
        <v>252</v>
      </c>
      <c r="Z284" s="341">
        <v>0.99839999999999995</v>
      </c>
      <c r="AA284" s="343">
        <v>66813</v>
      </c>
      <c r="AB284" s="343">
        <f t="shared" si="31"/>
        <v>0</v>
      </c>
      <c r="AC284" s="552">
        <v>43.99</v>
      </c>
      <c r="AD284" s="563">
        <v>250.56</v>
      </c>
      <c r="AE284" s="343">
        <v>252</v>
      </c>
      <c r="AF284" s="341">
        <v>0.99560000000000004</v>
      </c>
      <c r="AG284" s="343">
        <v>76503</v>
      </c>
      <c r="AH284" s="343">
        <f t="shared" si="32"/>
        <v>0</v>
      </c>
      <c r="AI284" s="343">
        <v>41.22</v>
      </c>
      <c r="AJ284" s="343">
        <v>220.56</v>
      </c>
      <c r="AK284" s="343">
        <v>252</v>
      </c>
      <c r="AL284" s="341">
        <v>0.99929999999999997</v>
      </c>
      <c r="AM284" s="343">
        <v>46395</v>
      </c>
      <c r="AN284" s="343">
        <f t="shared" si="33"/>
        <v>0</v>
      </c>
      <c r="AO284" s="552">
        <v>29.23</v>
      </c>
      <c r="AP284" s="360">
        <f t="shared" si="34"/>
        <v>0.41723333333333334</v>
      </c>
    </row>
    <row r="285" spans="1:42">
      <c r="A285" s="551">
        <v>254</v>
      </c>
      <c r="B285" s="341" t="s">
        <v>3368</v>
      </c>
      <c r="C285" s="341" t="s">
        <v>1010</v>
      </c>
      <c r="D285" s="341" t="s">
        <v>499</v>
      </c>
      <c r="E285" s="552">
        <v>375</v>
      </c>
      <c r="F285" s="543">
        <v>233.52</v>
      </c>
      <c r="G285" s="343">
        <v>300</v>
      </c>
      <c r="H285" s="341">
        <v>0.95030000000000003</v>
      </c>
      <c r="I285" s="343">
        <v>49530</v>
      </c>
      <c r="J285" s="343">
        <f t="shared" si="28"/>
        <v>0</v>
      </c>
      <c r="K285" s="343">
        <v>31</v>
      </c>
      <c r="L285" s="343">
        <v>239.52</v>
      </c>
      <c r="M285" s="343">
        <v>300</v>
      </c>
      <c r="N285" s="341">
        <v>0.91690000000000005</v>
      </c>
      <c r="O285" s="343">
        <v>26433</v>
      </c>
      <c r="P285" s="343">
        <f t="shared" si="29"/>
        <v>0</v>
      </c>
      <c r="Q285" s="555">
        <v>16.18</v>
      </c>
      <c r="R285" s="563">
        <v>264.24</v>
      </c>
      <c r="S285" s="343">
        <v>300</v>
      </c>
      <c r="T285" s="341">
        <v>0.87829999999999997</v>
      </c>
      <c r="U285" s="343">
        <v>26328</v>
      </c>
      <c r="V285" s="343">
        <f t="shared" si="30"/>
        <v>0</v>
      </c>
      <c r="W285" s="343">
        <v>15.76</v>
      </c>
      <c r="X285" s="343">
        <v>14.88</v>
      </c>
      <c r="Y285" s="343">
        <v>300</v>
      </c>
      <c r="Z285" s="341">
        <v>0.7127</v>
      </c>
      <c r="AA285" s="343">
        <v>2151</v>
      </c>
      <c r="AB285" s="343">
        <f t="shared" si="31"/>
        <v>0</v>
      </c>
      <c r="AC285" s="552">
        <v>27.26</v>
      </c>
      <c r="AD285" s="563">
        <v>67.44</v>
      </c>
      <c r="AE285" s="343">
        <v>300</v>
      </c>
      <c r="AF285" s="341">
        <v>0.6976</v>
      </c>
      <c r="AG285" s="343">
        <v>2007</v>
      </c>
      <c r="AH285" s="343">
        <f t="shared" si="32"/>
        <v>0</v>
      </c>
      <c r="AI285" s="343">
        <v>5.73</v>
      </c>
      <c r="AJ285" s="343">
        <v>30.48</v>
      </c>
      <c r="AK285" s="343">
        <v>300</v>
      </c>
      <c r="AL285" s="341">
        <v>0.72689999999999999</v>
      </c>
      <c r="AM285" s="343">
        <v>1677</v>
      </c>
      <c r="AN285" s="343">
        <f t="shared" si="33"/>
        <v>0</v>
      </c>
      <c r="AO285" s="552">
        <v>10.51</v>
      </c>
      <c r="AP285" s="360">
        <f t="shared" si="34"/>
        <v>0.17740000000000003</v>
      </c>
    </row>
    <row r="286" spans="1:42">
      <c r="A286" s="551">
        <v>255</v>
      </c>
      <c r="B286" s="341" t="s">
        <v>3368</v>
      </c>
      <c r="C286" s="341" t="s">
        <v>1014</v>
      </c>
      <c r="D286" s="341" t="s">
        <v>499</v>
      </c>
      <c r="E286" s="552">
        <v>124</v>
      </c>
      <c r="F286" s="543">
        <v>27.84</v>
      </c>
      <c r="G286" s="343">
        <v>99.2</v>
      </c>
      <c r="H286" s="341">
        <v>0.99839999999999995</v>
      </c>
      <c r="I286" s="343">
        <v>1990</v>
      </c>
      <c r="J286" s="343">
        <f t="shared" si="28"/>
        <v>0</v>
      </c>
      <c r="K286" s="343">
        <v>9.94</v>
      </c>
      <c r="L286" s="343">
        <v>19.760000000000002</v>
      </c>
      <c r="M286" s="343">
        <v>99.2</v>
      </c>
      <c r="N286" s="341">
        <v>0.99950000000000006</v>
      </c>
      <c r="O286" s="343">
        <v>2237</v>
      </c>
      <c r="P286" s="343">
        <f t="shared" si="29"/>
        <v>0</v>
      </c>
      <c r="Q286" s="555">
        <v>15.22</v>
      </c>
      <c r="R286" s="563">
        <v>4.08</v>
      </c>
      <c r="S286" s="343">
        <v>99.2</v>
      </c>
      <c r="T286" s="341">
        <v>1.0005999999999999</v>
      </c>
      <c r="U286" s="343">
        <v>1468</v>
      </c>
      <c r="V286" s="343">
        <f t="shared" si="30"/>
        <v>0</v>
      </c>
      <c r="W286" s="343">
        <v>49.94</v>
      </c>
      <c r="X286" s="343">
        <v>4.5599999999999996</v>
      </c>
      <c r="Y286" s="343">
        <v>99.2</v>
      </c>
      <c r="Z286" s="341">
        <v>0.99680000000000002</v>
      </c>
      <c r="AA286" s="343">
        <v>1588</v>
      </c>
      <c r="AB286" s="343">
        <f t="shared" si="31"/>
        <v>0</v>
      </c>
      <c r="AC286" s="552">
        <v>46.95</v>
      </c>
      <c r="AD286" s="563">
        <v>3.2</v>
      </c>
      <c r="AE286" s="343">
        <v>99.2</v>
      </c>
      <c r="AF286" s="341">
        <v>0.99939999999999996</v>
      </c>
      <c r="AG286" s="343">
        <v>1470.7</v>
      </c>
      <c r="AH286" s="343">
        <f t="shared" si="32"/>
        <v>43.066930917327348</v>
      </c>
      <c r="AI286" s="343">
        <v>61.81</v>
      </c>
      <c r="AJ286" s="343">
        <v>28.4</v>
      </c>
      <c r="AK286" s="343">
        <v>99.2</v>
      </c>
      <c r="AL286" s="341">
        <v>0.99919999999999998</v>
      </c>
      <c r="AM286" s="343">
        <v>1669.5</v>
      </c>
      <c r="AN286" s="343">
        <f t="shared" si="33"/>
        <v>0</v>
      </c>
      <c r="AO286" s="552">
        <v>8.17</v>
      </c>
      <c r="AP286" s="360">
        <f t="shared" si="34"/>
        <v>0.32005</v>
      </c>
    </row>
    <row r="287" spans="1:42">
      <c r="A287" s="551">
        <v>256</v>
      </c>
      <c r="B287" s="341" t="s">
        <v>3368</v>
      </c>
      <c r="C287" s="341" t="s">
        <v>1016</v>
      </c>
      <c r="D287" s="341" t="s">
        <v>499</v>
      </c>
      <c r="E287" s="552">
        <v>114</v>
      </c>
      <c r="F287" s="543">
        <v>33.28</v>
      </c>
      <c r="G287" s="343">
        <v>91.2</v>
      </c>
      <c r="H287" s="341">
        <v>0.89459999999999995</v>
      </c>
      <c r="I287" s="343">
        <v>8404</v>
      </c>
      <c r="J287" s="343">
        <f t="shared" si="28"/>
        <v>0</v>
      </c>
      <c r="K287" s="343">
        <v>39.200000000000003</v>
      </c>
      <c r="L287" s="343">
        <v>25.44</v>
      </c>
      <c r="M287" s="343">
        <v>91.2</v>
      </c>
      <c r="N287" s="341">
        <v>0.95169999999999999</v>
      </c>
      <c r="O287" s="343">
        <v>5386</v>
      </c>
      <c r="P287" s="343">
        <f t="shared" si="29"/>
        <v>0</v>
      </c>
      <c r="Q287" s="555">
        <v>29.9</v>
      </c>
      <c r="R287" s="563">
        <v>18.8</v>
      </c>
      <c r="S287" s="343">
        <v>91.2</v>
      </c>
      <c r="T287" s="341">
        <v>0.96870000000000001</v>
      </c>
      <c r="U287" s="343">
        <v>4284</v>
      </c>
      <c r="V287" s="343">
        <f t="shared" si="30"/>
        <v>0</v>
      </c>
      <c r="W287" s="343">
        <v>32.67</v>
      </c>
      <c r="X287" s="343">
        <v>44</v>
      </c>
      <c r="Y287" s="343">
        <v>91.2</v>
      </c>
      <c r="Z287" s="341">
        <v>0.96640000000000004</v>
      </c>
      <c r="AA287" s="343">
        <v>14516.5</v>
      </c>
      <c r="AB287" s="343">
        <f t="shared" si="31"/>
        <v>0</v>
      </c>
      <c r="AC287" s="552">
        <v>45.88</v>
      </c>
      <c r="AD287" s="563">
        <v>43.6</v>
      </c>
      <c r="AE287" s="343">
        <v>91.2</v>
      </c>
      <c r="AF287" s="341">
        <v>0.96879999999999999</v>
      </c>
      <c r="AG287" s="343">
        <v>29882.3</v>
      </c>
      <c r="AH287" s="343">
        <f t="shared" si="32"/>
        <v>11025.1481278923</v>
      </c>
      <c r="AI287" s="343">
        <v>95.08</v>
      </c>
      <c r="AJ287" s="343">
        <v>40</v>
      </c>
      <c r="AK287" s="343">
        <v>91.2</v>
      </c>
      <c r="AL287" s="341">
        <v>0.94289999999999996</v>
      </c>
      <c r="AM287" s="343">
        <v>15407.5</v>
      </c>
      <c r="AN287" s="343">
        <f t="shared" si="33"/>
        <v>0</v>
      </c>
      <c r="AO287" s="552">
        <v>56.74</v>
      </c>
      <c r="AP287" s="360">
        <f t="shared" si="34"/>
        <v>0.49911666666666671</v>
      </c>
    </row>
    <row r="288" spans="1:42">
      <c r="A288" s="551">
        <v>257</v>
      </c>
      <c r="B288" s="341" t="s">
        <v>3368</v>
      </c>
      <c r="C288" s="341" t="s">
        <v>1018</v>
      </c>
      <c r="D288" s="341" t="s">
        <v>499</v>
      </c>
      <c r="E288" s="552">
        <v>156</v>
      </c>
      <c r="F288" s="543">
        <v>195.68</v>
      </c>
      <c r="G288" s="343">
        <v>195.68</v>
      </c>
      <c r="H288" s="341">
        <v>0.98350000000000004</v>
      </c>
      <c r="I288" s="343">
        <v>31266</v>
      </c>
      <c r="J288" s="343">
        <f t="shared" si="28"/>
        <v>0</v>
      </c>
      <c r="K288" s="343">
        <v>22.56</v>
      </c>
      <c r="L288" s="343">
        <v>160.96</v>
      </c>
      <c r="M288" s="343">
        <v>160.96</v>
      </c>
      <c r="N288" s="341">
        <v>0.98340000000000005</v>
      </c>
      <c r="O288" s="343">
        <v>28311</v>
      </c>
      <c r="P288" s="343">
        <f t="shared" si="29"/>
        <v>0</v>
      </c>
      <c r="Q288" s="555">
        <v>24.04</v>
      </c>
      <c r="R288" s="563">
        <v>147.36000000000001</v>
      </c>
      <c r="S288" s="343">
        <v>147.36000000000001</v>
      </c>
      <c r="T288" s="341">
        <v>0.98050000000000004</v>
      </c>
      <c r="U288" s="343">
        <v>23608</v>
      </c>
      <c r="V288" s="343">
        <f t="shared" si="30"/>
        <v>0</v>
      </c>
      <c r="W288" s="343">
        <v>22.69</v>
      </c>
      <c r="X288" s="343">
        <v>140.47999999999999</v>
      </c>
      <c r="Y288" s="343">
        <v>140.47999999999999</v>
      </c>
      <c r="Z288" s="341">
        <v>0.97650000000000003</v>
      </c>
      <c r="AA288" s="343">
        <v>9139</v>
      </c>
      <c r="AB288" s="343">
        <f t="shared" si="31"/>
        <v>0</v>
      </c>
      <c r="AC288" s="552">
        <v>8.9499999999999993</v>
      </c>
      <c r="AD288" s="563">
        <v>136.80000000000001</v>
      </c>
      <c r="AE288" s="343">
        <v>136.80000000000001</v>
      </c>
      <c r="AF288" s="341">
        <v>0.97460000000000002</v>
      </c>
      <c r="AG288" s="343">
        <v>5305</v>
      </c>
      <c r="AH288" s="343">
        <f t="shared" si="32"/>
        <v>0</v>
      </c>
      <c r="AI288" s="343">
        <v>5.35</v>
      </c>
      <c r="AJ288" s="343">
        <v>11.36</v>
      </c>
      <c r="AK288" s="343">
        <v>124.8</v>
      </c>
      <c r="AL288" s="341">
        <v>1</v>
      </c>
      <c r="AM288" s="343">
        <v>1257</v>
      </c>
      <c r="AN288" s="343">
        <f t="shared" si="33"/>
        <v>0</v>
      </c>
      <c r="AO288" s="552">
        <v>15.37</v>
      </c>
      <c r="AP288" s="360">
        <f t="shared" si="34"/>
        <v>0.16493333333333332</v>
      </c>
    </row>
    <row r="289" spans="1:42">
      <c r="A289" s="551">
        <v>258</v>
      </c>
      <c r="B289" s="341" t="s">
        <v>3368</v>
      </c>
      <c r="C289" s="341" t="s">
        <v>1020</v>
      </c>
      <c r="D289" s="341" t="s">
        <v>502</v>
      </c>
      <c r="E289" s="552">
        <v>328</v>
      </c>
      <c r="F289" s="543">
        <v>75.36</v>
      </c>
      <c r="G289" s="343">
        <v>262.39999999999998</v>
      </c>
      <c r="H289" s="341">
        <v>0.97370000000000001</v>
      </c>
      <c r="I289" s="343">
        <v>25324</v>
      </c>
      <c r="J289" s="343">
        <f t="shared" si="28"/>
        <v>0</v>
      </c>
      <c r="K289" s="343">
        <v>47.93</v>
      </c>
      <c r="L289" s="343">
        <v>90.72</v>
      </c>
      <c r="M289" s="343">
        <v>262.39999999999998</v>
      </c>
      <c r="N289" s="341">
        <v>0.96030000000000004</v>
      </c>
      <c r="O289" s="343">
        <v>30724</v>
      </c>
      <c r="P289" s="343">
        <f t="shared" si="29"/>
        <v>0</v>
      </c>
      <c r="Q289" s="555">
        <v>47.4</v>
      </c>
      <c r="R289" s="563">
        <v>88.48</v>
      </c>
      <c r="S289" s="343">
        <v>262.39999999999998</v>
      </c>
      <c r="T289" s="341">
        <v>0.9304</v>
      </c>
      <c r="U289" s="343">
        <v>17430</v>
      </c>
      <c r="V289" s="343">
        <f t="shared" si="30"/>
        <v>0</v>
      </c>
      <c r="W289" s="343">
        <v>29.4</v>
      </c>
      <c r="X289" s="343">
        <v>68.8</v>
      </c>
      <c r="Y289" s="343">
        <v>262.39999999999998</v>
      </c>
      <c r="Z289" s="341">
        <v>0.93369999999999997</v>
      </c>
      <c r="AA289" s="343">
        <v>18278</v>
      </c>
      <c r="AB289" s="343">
        <f t="shared" si="31"/>
        <v>0</v>
      </c>
      <c r="AC289" s="552">
        <v>38.24</v>
      </c>
      <c r="AD289" s="563">
        <v>77.760000000000005</v>
      </c>
      <c r="AE289" s="343">
        <v>262.39999999999998</v>
      </c>
      <c r="AF289" s="341">
        <v>0.94679999999999997</v>
      </c>
      <c r="AG289" s="343">
        <v>23648</v>
      </c>
      <c r="AH289" s="343">
        <f t="shared" si="32"/>
        <v>0</v>
      </c>
      <c r="AI289" s="343">
        <v>43.17</v>
      </c>
      <c r="AJ289" s="343">
        <v>88.48</v>
      </c>
      <c r="AK289" s="343">
        <v>262.39999999999998</v>
      </c>
      <c r="AL289" s="341">
        <v>0.95709999999999995</v>
      </c>
      <c r="AM289" s="343">
        <v>27534</v>
      </c>
      <c r="AN289" s="343">
        <f t="shared" si="33"/>
        <v>0</v>
      </c>
      <c r="AO289" s="552">
        <v>45.15</v>
      </c>
      <c r="AP289" s="360">
        <f t="shared" si="34"/>
        <v>0.41881666666666667</v>
      </c>
    </row>
    <row r="290" spans="1:42">
      <c r="A290" s="551">
        <v>259</v>
      </c>
      <c r="B290" s="341" t="s">
        <v>3368</v>
      </c>
      <c r="C290" s="341" t="s">
        <v>1022</v>
      </c>
      <c r="D290" s="341" t="s">
        <v>499</v>
      </c>
      <c r="E290" s="552">
        <v>330</v>
      </c>
      <c r="F290" s="543">
        <v>296.95999999999998</v>
      </c>
      <c r="G290" s="343">
        <v>296.95999999999998</v>
      </c>
      <c r="H290" s="341">
        <v>0.98499999999999999</v>
      </c>
      <c r="I290" s="343">
        <v>73116</v>
      </c>
      <c r="J290" s="343">
        <f t="shared" si="28"/>
        <v>0</v>
      </c>
      <c r="K290" s="343">
        <v>34.72</v>
      </c>
      <c r="L290" s="343">
        <v>317.44</v>
      </c>
      <c r="M290" s="343">
        <v>317.44</v>
      </c>
      <c r="N290" s="341">
        <v>0.98170000000000002</v>
      </c>
      <c r="O290" s="343">
        <v>55720</v>
      </c>
      <c r="P290" s="343">
        <f t="shared" si="29"/>
        <v>0</v>
      </c>
      <c r="Q290" s="555">
        <v>24.03</v>
      </c>
      <c r="R290" s="563">
        <v>319.04000000000002</v>
      </c>
      <c r="S290" s="343">
        <v>319.04000000000002</v>
      </c>
      <c r="T290" s="341">
        <v>0.97970000000000002</v>
      </c>
      <c r="U290" s="343">
        <v>46176</v>
      </c>
      <c r="V290" s="343">
        <f t="shared" si="30"/>
        <v>0</v>
      </c>
      <c r="W290" s="343">
        <v>20.52</v>
      </c>
      <c r="X290" s="343">
        <v>257.60000000000002</v>
      </c>
      <c r="Y290" s="343">
        <v>264</v>
      </c>
      <c r="Z290" s="341">
        <v>0.98009999999999997</v>
      </c>
      <c r="AA290" s="343">
        <v>33452</v>
      </c>
      <c r="AB290" s="343">
        <f t="shared" si="31"/>
        <v>0</v>
      </c>
      <c r="AC290" s="552">
        <v>17.809999999999999</v>
      </c>
      <c r="AD290" s="563">
        <v>253.28</v>
      </c>
      <c r="AE290" s="343">
        <v>264</v>
      </c>
      <c r="AF290" s="341">
        <v>0.95589999999999997</v>
      </c>
      <c r="AG290" s="343">
        <v>22810</v>
      </c>
      <c r="AH290" s="343">
        <f t="shared" si="32"/>
        <v>0</v>
      </c>
      <c r="AI290" s="343">
        <v>12.66</v>
      </c>
      <c r="AJ290" s="343">
        <v>301.27999999999997</v>
      </c>
      <c r="AK290" s="343">
        <v>301.27999999999997</v>
      </c>
      <c r="AL290" s="341">
        <v>0.88870000000000005</v>
      </c>
      <c r="AM290" s="343">
        <v>33218</v>
      </c>
      <c r="AN290" s="343">
        <f t="shared" si="33"/>
        <v>0</v>
      </c>
      <c r="AO290" s="552">
        <v>17.23</v>
      </c>
      <c r="AP290" s="360">
        <f t="shared" si="34"/>
        <v>0.21161666666666665</v>
      </c>
    </row>
    <row r="291" spans="1:42">
      <c r="A291" s="551">
        <v>260</v>
      </c>
      <c r="B291" s="341" t="s">
        <v>3368</v>
      </c>
      <c r="C291" s="341" t="s">
        <v>1024</v>
      </c>
      <c r="D291" s="341" t="s">
        <v>499</v>
      </c>
      <c r="E291" s="552">
        <v>230</v>
      </c>
      <c r="F291" s="543">
        <v>8.24</v>
      </c>
      <c r="G291" s="343">
        <v>184</v>
      </c>
      <c r="H291" s="341">
        <v>1</v>
      </c>
      <c r="I291" s="343">
        <v>2275</v>
      </c>
      <c r="J291" s="343">
        <f t="shared" si="28"/>
        <v>0</v>
      </c>
      <c r="K291" s="343">
        <v>38.35</v>
      </c>
      <c r="L291" s="343">
        <v>5.52</v>
      </c>
      <c r="M291" s="343">
        <v>184</v>
      </c>
      <c r="N291" s="341">
        <v>0.99950000000000006</v>
      </c>
      <c r="O291" s="343">
        <v>2388</v>
      </c>
      <c r="P291" s="343">
        <f t="shared" si="29"/>
        <v>0</v>
      </c>
      <c r="Q291" s="555">
        <v>58.17</v>
      </c>
      <c r="R291" s="563">
        <v>12.32</v>
      </c>
      <c r="S291" s="343">
        <v>184</v>
      </c>
      <c r="T291" s="341">
        <v>0.99919999999999998</v>
      </c>
      <c r="U291" s="343">
        <v>1255</v>
      </c>
      <c r="V291" s="343">
        <f t="shared" si="30"/>
        <v>0</v>
      </c>
      <c r="W291" s="343">
        <v>14.16</v>
      </c>
      <c r="X291" s="343">
        <v>4.32</v>
      </c>
      <c r="Y291" s="343">
        <v>184</v>
      </c>
      <c r="Z291" s="341">
        <v>1</v>
      </c>
      <c r="AA291" s="343">
        <v>893</v>
      </c>
      <c r="AB291" s="343">
        <f t="shared" si="31"/>
        <v>0</v>
      </c>
      <c r="AC291" s="552">
        <v>27.78</v>
      </c>
      <c r="AD291" s="563">
        <v>9</v>
      </c>
      <c r="AE291" s="343">
        <v>184</v>
      </c>
      <c r="AF291" s="341">
        <v>0.99719999999999998</v>
      </c>
      <c r="AG291" s="343">
        <v>6163.43</v>
      </c>
      <c r="AH291" s="343">
        <f t="shared" si="32"/>
        <v>2156.8666197183097</v>
      </c>
      <c r="AI291" s="343">
        <v>92.3</v>
      </c>
      <c r="AJ291" s="343">
        <v>3.68</v>
      </c>
      <c r="AK291" s="343">
        <v>184</v>
      </c>
      <c r="AL291" s="341">
        <v>1</v>
      </c>
      <c r="AM291" s="343">
        <v>1841</v>
      </c>
      <c r="AN291" s="343">
        <f t="shared" si="33"/>
        <v>251.18998272884295</v>
      </c>
      <c r="AO291" s="552">
        <v>69.48</v>
      </c>
      <c r="AP291" s="360">
        <f t="shared" si="34"/>
        <v>0.50039999999999996</v>
      </c>
    </row>
    <row r="292" spans="1:42">
      <c r="A292" s="551">
        <v>261</v>
      </c>
      <c r="B292" s="341" t="s">
        <v>3368</v>
      </c>
      <c r="C292" s="341" t="s">
        <v>1026</v>
      </c>
      <c r="D292" s="341" t="s">
        <v>496</v>
      </c>
      <c r="E292" s="552">
        <v>123</v>
      </c>
      <c r="F292" s="543">
        <v>57.92</v>
      </c>
      <c r="G292" s="343">
        <v>98.4</v>
      </c>
      <c r="H292" s="341">
        <v>0.9829</v>
      </c>
      <c r="I292" s="343">
        <v>21962</v>
      </c>
      <c r="J292" s="343">
        <f t="shared" si="28"/>
        <v>0</v>
      </c>
      <c r="K292" s="343">
        <v>53.57</v>
      </c>
      <c r="L292" s="343">
        <v>58.72</v>
      </c>
      <c r="M292" s="343">
        <v>98.4</v>
      </c>
      <c r="N292" s="341">
        <v>0.98860000000000003</v>
      </c>
      <c r="O292" s="343">
        <v>25464</v>
      </c>
      <c r="P292" s="343">
        <f t="shared" si="29"/>
        <v>0</v>
      </c>
      <c r="Q292" s="555">
        <v>58.95</v>
      </c>
      <c r="R292" s="563">
        <v>63.52</v>
      </c>
      <c r="S292" s="343">
        <v>98.4</v>
      </c>
      <c r="T292" s="341">
        <v>0.98799999999999999</v>
      </c>
      <c r="U292" s="343">
        <v>24418</v>
      </c>
      <c r="V292" s="343">
        <f t="shared" si="30"/>
        <v>0</v>
      </c>
      <c r="W292" s="343">
        <v>54.04</v>
      </c>
      <c r="X292" s="343">
        <v>60.32</v>
      </c>
      <c r="Y292" s="343">
        <v>98.4</v>
      </c>
      <c r="Z292" s="341">
        <v>0.98570000000000002</v>
      </c>
      <c r="AA292" s="343">
        <v>23826</v>
      </c>
      <c r="AB292" s="343">
        <f t="shared" si="31"/>
        <v>0</v>
      </c>
      <c r="AC292" s="552">
        <v>53.86</v>
      </c>
      <c r="AD292" s="563">
        <v>55.04</v>
      </c>
      <c r="AE292" s="343">
        <v>98.4</v>
      </c>
      <c r="AF292" s="341">
        <v>0.98599999999999999</v>
      </c>
      <c r="AG292" s="343">
        <v>24414</v>
      </c>
      <c r="AH292" s="343">
        <f t="shared" si="32"/>
        <v>185.74991730069502</v>
      </c>
      <c r="AI292" s="343">
        <v>60.46</v>
      </c>
      <c r="AJ292" s="343">
        <v>59.68</v>
      </c>
      <c r="AK292" s="343">
        <v>98.4</v>
      </c>
      <c r="AL292" s="341">
        <v>0.98640000000000005</v>
      </c>
      <c r="AM292" s="343">
        <v>23024</v>
      </c>
      <c r="AN292" s="343">
        <f t="shared" si="33"/>
        <v>0</v>
      </c>
      <c r="AO292" s="552">
        <v>54.32</v>
      </c>
      <c r="AP292" s="360">
        <f t="shared" si="34"/>
        <v>0.55866666666666664</v>
      </c>
    </row>
    <row r="293" spans="1:42">
      <c r="A293" s="551">
        <v>262</v>
      </c>
      <c r="B293" s="341" t="s">
        <v>3368</v>
      </c>
      <c r="C293" s="341" t="s">
        <v>1028</v>
      </c>
      <c r="D293" s="341" t="s">
        <v>499</v>
      </c>
      <c r="E293" s="552">
        <v>178</v>
      </c>
      <c r="F293" s="543">
        <v>90.88</v>
      </c>
      <c r="G293" s="343">
        <v>142.4</v>
      </c>
      <c r="H293" s="341">
        <v>0.78200000000000003</v>
      </c>
      <c r="I293" s="343">
        <v>9072</v>
      </c>
      <c r="J293" s="343">
        <f t="shared" si="28"/>
        <v>0</v>
      </c>
      <c r="K293" s="343">
        <v>17.73</v>
      </c>
      <c r="L293" s="343">
        <v>91.68</v>
      </c>
      <c r="M293" s="343">
        <v>142.4</v>
      </c>
      <c r="N293" s="341">
        <v>0.77439999999999998</v>
      </c>
      <c r="O293" s="343">
        <v>9470</v>
      </c>
      <c r="P293" s="343">
        <f t="shared" si="29"/>
        <v>0</v>
      </c>
      <c r="Q293" s="555">
        <v>17.93</v>
      </c>
      <c r="R293" s="563">
        <v>96</v>
      </c>
      <c r="S293" s="343">
        <v>142.4</v>
      </c>
      <c r="T293" s="341">
        <v>0.76470000000000005</v>
      </c>
      <c r="U293" s="343">
        <v>9010</v>
      </c>
      <c r="V293" s="343">
        <f t="shared" si="30"/>
        <v>0</v>
      </c>
      <c r="W293" s="343">
        <v>17.05</v>
      </c>
      <c r="X293" s="343">
        <v>94.72</v>
      </c>
      <c r="Y293" s="343">
        <v>142.4</v>
      </c>
      <c r="Z293" s="341">
        <v>0.74309999999999998</v>
      </c>
      <c r="AA293" s="343">
        <v>9976</v>
      </c>
      <c r="AB293" s="343">
        <f t="shared" si="31"/>
        <v>0</v>
      </c>
      <c r="AC293" s="552">
        <v>19.05</v>
      </c>
      <c r="AD293" s="563">
        <v>94.88</v>
      </c>
      <c r="AE293" s="343">
        <v>142.4</v>
      </c>
      <c r="AF293" s="341">
        <v>0.73709999999999998</v>
      </c>
      <c r="AG293" s="343">
        <v>9238</v>
      </c>
      <c r="AH293" s="343">
        <f t="shared" si="32"/>
        <v>0</v>
      </c>
      <c r="AI293" s="343">
        <v>17.75</v>
      </c>
      <c r="AJ293" s="343">
        <v>90.72</v>
      </c>
      <c r="AK293" s="343">
        <v>142.4</v>
      </c>
      <c r="AL293" s="341">
        <v>0.74490000000000001</v>
      </c>
      <c r="AM293" s="343">
        <v>8618</v>
      </c>
      <c r="AN293" s="343">
        <f t="shared" si="33"/>
        <v>0</v>
      </c>
      <c r="AO293" s="552">
        <v>17.71</v>
      </c>
      <c r="AP293" s="360">
        <f t="shared" si="34"/>
        <v>0.1787</v>
      </c>
    </row>
    <row r="294" spans="1:42">
      <c r="A294" s="551">
        <v>263</v>
      </c>
      <c r="B294" s="341" t="s">
        <v>3368</v>
      </c>
      <c r="C294" s="341" t="s">
        <v>1033</v>
      </c>
      <c r="D294" s="341" t="s">
        <v>499</v>
      </c>
      <c r="E294" s="552">
        <v>834</v>
      </c>
      <c r="F294" s="543">
        <v>595.44000000000005</v>
      </c>
      <c r="G294" s="343">
        <v>667.2</v>
      </c>
      <c r="H294" s="341">
        <v>0.99509999999999998</v>
      </c>
      <c r="I294" s="343">
        <v>336438</v>
      </c>
      <c r="J294" s="343">
        <f t="shared" si="28"/>
        <v>80461.839715952316</v>
      </c>
      <c r="K294" s="343">
        <v>78.86</v>
      </c>
      <c r="L294" s="343">
        <v>604.79999999999995</v>
      </c>
      <c r="M294" s="343">
        <v>667.2</v>
      </c>
      <c r="N294" s="341">
        <v>0.99560000000000004</v>
      </c>
      <c r="O294" s="343">
        <v>317808</v>
      </c>
      <c r="P294" s="343">
        <f t="shared" si="29"/>
        <v>49010.706512545803</v>
      </c>
      <c r="Q294" s="555">
        <v>70.94</v>
      </c>
      <c r="R294" s="563">
        <v>623.52</v>
      </c>
      <c r="S294" s="343">
        <v>667.2</v>
      </c>
      <c r="T294" s="341">
        <v>0.99529999999999996</v>
      </c>
      <c r="U294" s="343">
        <v>334782</v>
      </c>
      <c r="V294" s="343">
        <f t="shared" si="30"/>
        <v>66670.414308595835</v>
      </c>
      <c r="W294" s="343">
        <v>74.92</v>
      </c>
      <c r="X294" s="343">
        <v>606.24</v>
      </c>
      <c r="Y294" s="343">
        <v>667.2</v>
      </c>
      <c r="Z294" s="341">
        <v>0.99750000000000005</v>
      </c>
      <c r="AA294" s="343">
        <v>339966</v>
      </c>
      <c r="AB294" s="343">
        <f t="shared" si="31"/>
        <v>70008.879830598205</v>
      </c>
      <c r="AC294" s="552">
        <v>75.56</v>
      </c>
      <c r="AD294" s="563">
        <v>595.44000000000005</v>
      </c>
      <c r="AE294" s="343">
        <v>667.2</v>
      </c>
      <c r="AF294" s="341">
        <v>0.99770000000000003</v>
      </c>
      <c r="AG294" s="343">
        <v>213660</v>
      </c>
      <c r="AH294" s="343">
        <f t="shared" si="32"/>
        <v>0</v>
      </c>
      <c r="AI294" s="343">
        <v>48.34</v>
      </c>
      <c r="AJ294" s="343">
        <v>601.20000000000005</v>
      </c>
      <c r="AK294" s="343">
        <v>667.2</v>
      </c>
      <c r="AL294" s="341">
        <v>0.99770000000000003</v>
      </c>
      <c r="AM294" s="343">
        <v>181494</v>
      </c>
      <c r="AN294" s="343">
        <f t="shared" si="33"/>
        <v>0</v>
      </c>
      <c r="AO294" s="552">
        <v>42.02</v>
      </c>
      <c r="AP294" s="360">
        <f t="shared" si="34"/>
        <v>0.65106666666666668</v>
      </c>
    </row>
    <row r="295" spans="1:42">
      <c r="A295" s="551">
        <v>264</v>
      </c>
      <c r="B295" s="341" t="s">
        <v>3368</v>
      </c>
      <c r="C295" s="341" t="s">
        <v>1035</v>
      </c>
      <c r="D295" s="341" t="s">
        <v>496</v>
      </c>
      <c r="E295" s="552">
        <v>315</v>
      </c>
      <c r="F295" s="543">
        <v>144</v>
      </c>
      <c r="G295" s="343">
        <v>252</v>
      </c>
      <c r="H295" s="341">
        <v>0.99219999999999997</v>
      </c>
      <c r="I295" s="343">
        <v>42492</v>
      </c>
      <c r="J295" s="343">
        <f t="shared" si="28"/>
        <v>0</v>
      </c>
      <c r="K295" s="343">
        <v>41.3</v>
      </c>
      <c r="L295" s="343">
        <v>132</v>
      </c>
      <c r="M295" s="343">
        <v>252</v>
      </c>
      <c r="N295" s="341">
        <v>0.99329999999999996</v>
      </c>
      <c r="O295" s="343">
        <v>47724</v>
      </c>
      <c r="P295" s="343">
        <f t="shared" si="29"/>
        <v>0</v>
      </c>
      <c r="Q295" s="555">
        <v>48.92</v>
      </c>
      <c r="R295" s="563">
        <v>155.28</v>
      </c>
      <c r="S295" s="343">
        <v>252</v>
      </c>
      <c r="T295" s="341">
        <v>0.98009999999999997</v>
      </c>
      <c r="U295" s="343">
        <v>43452</v>
      </c>
      <c r="V295" s="343">
        <f t="shared" si="30"/>
        <v>0</v>
      </c>
      <c r="W295" s="343">
        <v>39.65</v>
      </c>
      <c r="X295" s="343">
        <v>121.44</v>
      </c>
      <c r="Y295" s="343">
        <v>252</v>
      </c>
      <c r="Z295" s="341">
        <v>0.95920000000000005</v>
      </c>
      <c r="AA295" s="343">
        <v>36105</v>
      </c>
      <c r="AB295" s="343">
        <f t="shared" si="31"/>
        <v>0</v>
      </c>
      <c r="AC295" s="552">
        <v>41.66</v>
      </c>
      <c r="AD295" s="563">
        <v>78.239999999999995</v>
      </c>
      <c r="AE295" s="343">
        <v>252</v>
      </c>
      <c r="AF295" s="341">
        <v>0.94430000000000003</v>
      </c>
      <c r="AG295" s="343">
        <v>29841</v>
      </c>
      <c r="AH295" s="343">
        <f t="shared" si="32"/>
        <v>0</v>
      </c>
      <c r="AI295" s="343">
        <v>54.28</v>
      </c>
      <c r="AJ295" s="343">
        <v>84</v>
      </c>
      <c r="AK295" s="343">
        <v>252</v>
      </c>
      <c r="AL295" s="341">
        <v>0.98119999999999996</v>
      </c>
      <c r="AM295" s="343">
        <v>32100</v>
      </c>
      <c r="AN295" s="343">
        <f t="shared" si="33"/>
        <v>0</v>
      </c>
      <c r="AO295" s="552">
        <v>54.09</v>
      </c>
      <c r="AP295" s="360">
        <f t="shared" si="34"/>
        <v>0.46649999999999997</v>
      </c>
    </row>
    <row r="296" spans="1:42">
      <c r="A296" s="551">
        <v>265</v>
      </c>
      <c r="B296" s="341" t="s">
        <v>3368</v>
      </c>
      <c r="C296" s="341" t="s">
        <v>1037</v>
      </c>
      <c r="D296" s="341" t="s">
        <v>496</v>
      </c>
      <c r="E296" s="552">
        <v>167</v>
      </c>
      <c r="F296" s="543">
        <v>107.76</v>
      </c>
      <c r="G296" s="343">
        <v>133.6</v>
      </c>
      <c r="H296" s="341">
        <v>0.84199999999999997</v>
      </c>
      <c r="I296" s="343">
        <v>23384</v>
      </c>
      <c r="J296" s="343">
        <f t="shared" si="28"/>
        <v>0</v>
      </c>
      <c r="K296" s="343">
        <v>35.79</v>
      </c>
      <c r="L296" s="343">
        <v>107.92</v>
      </c>
      <c r="M296" s="343">
        <v>133.6</v>
      </c>
      <c r="N296" s="341">
        <v>0.84660000000000002</v>
      </c>
      <c r="O296" s="343">
        <v>25436</v>
      </c>
      <c r="P296" s="343">
        <f t="shared" si="29"/>
        <v>0</v>
      </c>
      <c r="Q296" s="555">
        <v>37.42</v>
      </c>
      <c r="R296" s="563">
        <v>104.64</v>
      </c>
      <c r="S296" s="343">
        <v>133.6</v>
      </c>
      <c r="T296" s="341">
        <v>0.76329999999999998</v>
      </c>
      <c r="U296" s="343">
        <v>16141</v>
      </c>
      <c r="V296" s="343">
        <f t="shared" si="30"/>
        <v>0</v>
      </c>
      <c r="W296" s="343">
        <v>28.06</v>
      </c>
      <c r="X296" s="343">
        <v>19.52</v>
      </c>
      <c r="Y296" s="343">
        <v>133.6</v>
      </c>
      <c r="Z296" s="341">
        <v>0.26690000000000003</v>
      </c>
      <c r="AA296" s="343">
        <v>2317</v>
      </c>
      <c r="AB296" s="343">
        <f t="shared" si="31"/>
        <v>0</v>
      </c>
      <c r="AC296" s="552">
        <v>59.77</v>
      </c>
      <c r="AD296" s="563">
        <v>120.64</v>
      </c>
      <c r="AE296" s="343">
        <v>133.6</v>
      </c>
      <c r="AF296" s="341">
        <v>0.81130000000000002</v>
      </c>
      <c r="AG296" s="343">
        <v>20483</v>
      </c>
      <c r="AH296" s="343">
        <f t="shared" si="32"/>
        <v>0</v>
      </c>
      <c r="AI296" s="343">
        <v>28.13</v>
      </c>
      <c r="AJ296" s="343">
        <v>122</v>
      </c>
      <c r="AK296" s="343">
        <v>133.6</v>
      </c>
      <c r="AL296" s="341">
        <v>0.84899999999999998</v>
      </c>
      <c r="AM296" s="343">
        <v>23854</v>
      </c>
      <c r="AN296" s="343">
        <f t="shared" si="33"/>
        <v>0</v>
      </c>
      <c r="AO296" s="552">
        <v>31.98</v>
      </c>
      <c r="AP296" s="360">
        <f t="shared" si="34"/>
        <v>0.36858333333333332</v>
      </c>
    </row>
    <row r="297" spans="1:42">
      <c r="A297" s="551">
        <v>266</v>
      </c>
      <c r="B297" s="341" t="s">
        <v>3368</v>
      </c>
      <c r="C297" s="341" t="s">
        <v>1042</v>
      </c>
      <c r="D297" s="341" t="s">
        <v>496</v>
      </c>
      <c r="E297" s="552">
        <v>162</v>
      </c>
      <c r="F297" s="543">
        <v>56.16</v>
      </c>
      <c r="G297" s="343">
        <v>129.6</v>
      </c>
      <c r="H297" s="341">
        <v>0.97629999999999995</v>
      </c>
      <c r="I297" s="343">
        <v>11311</v>
      </c>
      <c r="J297" s="343">
        <f t="shared" si="28"/>
        <v>0</v>
      </c>
      <c r="K297" s="343">
        <v>28.66</v>
      </c>
      <c r="L297" s="343">
        <v>52</v>
      </c>
      <c r="M297" s="343">
        <v>129.6</v>
      </c>
      <c r="N297" s="341">
        <v>0.97030000000000005</v>
      </c>
      <c r="O297" s="343">
        <v>14155</v>
      </c>
      <c r="P297" s="343">
        <f t="shared" si="29"/>
        <v>0</v>
      </c>
      <c r="Q297" s="555">
        <v>37.659999999999997</v>
      </c>
      <c r="R297" s="563">
        <v>47.36</v>
      </c>
      <c r="S297" s="343">
        <v>129.6</v>
      </c>
      <c r="T297" s="341">
        <v>0.97970000000000002</v>
      </c>
      <c r="U297" s="343">
        <v>11650</v>
      </c>
      <c r="V297" s="343">
        <f t="shared" si="30"/>
        <v>0</v>
      </c>
      <c r="W297" s="343">
        <v>35.03</v>
      </c>
      <c r="X297" s="343">
        <v>41.12</v>
      </c>
      <c r="Y297" s="343">
        <v>129.6</v>
      </c>
      <c r="Z297" s="341">
        <v>0.96409999999999996</v>
      </c>
      <c r="AA297" s="343">
        <v>12100</v>
      </c>
      <c r="AB297" s="343">
        <f t="shared" si="31"/>
        <v>0</v>
      </c>
      <c r="AC297" s="552">
        <v>41.07</v>
      </c>
      <c r="AD297" s="563">
        <v>49.04</v>
      </c>
      <c r="AE297" s="343">
        <v>129.6</v>
      </c>
      <c r="AF297" s="341">
        <v>0.96479999999999999</v>
      </c>
      <c r="AG297" s="343">
        <v>10581</v>
      </c>
      <c r="AH297" s="343">
        <f t="shared" si="32"/>
        <v>0</v>
      </c>
      <c r="AI297" s="343">
        <v>30.1</v>
      </c>
      <c r="AJ297" s="343">
        <v>43.6</v>
      </c>
      <c r="AK297" s="343">
        <v>129.6</v>
      </c>
      <c r="AL297" s="341">
        <v>0.95840000000000003</v>
      </c>
      <c r="AM297" s="343">
        <v>11108</v>
      </c>
      <c r="AN297" s="343">
        <f t="shared" si="33"/>
        <v>0</v>
      </c>
      <c r="AO297" s="552">
        <v>36.72</v>
      </c>
      <c r="AP297" s="360">
        <f t="shared" si="34"/>
        <v>0.34873333333333328</v>
      </c>
    </row>
    <row r="298" spans="1:42">
      <c r="A298" s="551">
        <v>267</v>
      </c>
      <c r="B298" s="341" t="s">
        <v>3368</v>
      </c>
      <c r="C298" s="341" t="s">
        <v>1044</v>
      </c>
      <c r="D298" s="341" t="s">
        <v>499</v>
      </c>
      <c r="E298" s="552">
        <v>167</v>
      </c>
      <c r="F298" s="543">
        <v>160.16</v>
      </c>
      <c r="G298" s="343">
        <v>160.16</v>
      </c>
      <c r="H298" s="341">
        <v>0.99990000000000001</v>
      </c>
      <c r="I298" s="343">
        <v>54852</v>
      </c>
      <c r="J298" s="343">
        <f t="shared" si="28"/>
        <v>0</v>
      </c>
      <c r="K298" s="343">
        <v>47.57</v>
      </c>
      <c r="L298" s="343">
        <v>150.56</v>
      </c>
      <c r="M298" s="343">
        <v>150.56</v>
      </c>
      <c r="N298" s="341">
        <v>0.99990000000000001</v>
      </c>
      <c r="O298" s="343">
        <v>44920</v>
      </c>
      <c r="P298" s="343">
        <f t="shared" si="29"/>
        <v>0</v>
      </c>
      <c r="Q298" s="555">
        <v>40.1</v>
      </c>
      <c r="R298" s="563">
        <v>152.47999999999999</v>
      </c>
      <c r="S298" s="343">
        <v>152.47999999999999</v>
      </c>
      <c r="T298" s="341">
        <v>1</v>
      </c>
      <c r="U298" s="343">
        <v>35444</v>
      </c>
      <c r="V298" s="343">
        <f t="shared" si="30"/>
        <v>0</v>
      </c>
      <c r="W298" s="343">
        <v>32.28</v>
      </c>
      <c r="X298" s="343">
        <v>99.04</v>
      </c>
      <c r="Y298" s="343">
        <v>133.6</v>
      </c>
      <c r="Z298" s="341">
        <v>0.99950000000000006</v>
      </c>
      <c r="AA298" s="343">
        <v>4010</v>
      </c>
      <c r="AB298" s="343">
        <f t="shared" si="31"/>
        <v>0</v>
      </c>
      <c r="AC298" s="552">
        <v>5.44</v>
      </c>
      <c r="AD298" s="563">
        <v>149.28</v>
      </c>
      <c r="AE298" s="343">
        <v>149.28</v>
      </c>
      <c r="AF298" s="341">
        <v>0.99980000000000002</v>
      </c>
      <c r="AG298" s="343">
        <v>33802</v>
      </c>
      <c r="AH298" s="343">
        <f t="shared" si="32"/>
        <v>0</v>
      </c>
      <c r="AI298" s="343">
        <v>30.44</v>
      </c>
      <c r="AJ298" s="343">
        <v>143.68</v>
      </c>
      <c r="AK298" s="343">
        <v>143.68</v>
      </c>
      <c r="AL298" s="341">
        <v>0.99950000000000006</v>
      </c>
      <c r="AM298" s="343">
        <v>33722</v>
      </c>
      <c r="AN298" s="343">
        <f t="shared" si="33"/>
        <v>0</v>
      </c>
      <c r="AO298" s="552">
        <v>32.61</v>
      </c>
      <c r="AP298" s="360">
        <f t="shared" si="34"/>
        <v>0.31406666666666666</v>
      </c>
    </row>
    <row r="299" spans="1:42">
      <c r="A299" s="551">
        <v>268</v>
      </c>
      <c r="B299" s="341" t="s">
        <v>3368</v>
      </c>
      <c r="C299" s="341" t="s">
        <v>1046</v>
      </c>
      <c r="D299" s="341" t="s">
        <v>499</v>
      </c>
      <c r="E299" s="552">
        <v>165</v>
      </c>
      <c r="F299" s="543">
        <v>95.52</v>
      </c>
      <c r="G299" s="343">
        <v>132</v>
      </c>
      <c r="H299" s="341">
        <v>0.99370000000000003</v>
      </c>
      <c r="I299" s="343">
        <v>24192</v>
      </c>
      <c r="J299" s="343">
        <f t="shared" si="28"/>
        <v>0</v>
      </c>
      <c r="K299" s="343">
        <v>35.33</v>
      </c>
      <c r="L299" s="343">
        <v>92.64</v>
      </c>
      <c r="M299" s="343">
        <v>132</v>
      </c>
      <c r="N299" s="341">
        <v>0.99199999999999999</v>
      </c>
      <c r="O299" s="343">
        <v>18298</v>
      </c>
      <c r="P299" s="343">
        <f t="shared" si="29"/>
        <v>0</v>
      </c>
      <c r="Q299" s="555">
        <v>26.69</v>
      </c>
      <c r="R299" s="563">
        <v>97.6</v>
      </c>
      <c r="S299" s="343">
        <v>132</v>
      </c>
      <c r="T299" s="341">
        <v>0.99219999999999997</v>
      </c>
      <c r="U299" s="343">
        <v>20250</v>
      </c>
      <c r="V299" s="343">
        <f t="shared" si="30"/>
        <v>0</v>
      </c>
      <c r="W299" s="343">
        <v>28.96</v>
      </c>
      <c r="X299" s="343">
        <v>94.72</v>
      </c>
      <c r="Y299" s="343">
        <v>132</v>
      </c>
      <c r="Z299" s="341">
        <v>0.99319999999999997</v>
      </c>
      <c r="AA299" s="343">
        <v>27494</v>
      </c>
      <c r="AB299" s="343">
        <f t="shared" si="31"/>
        <v>0</v>
      </c>
      <c r="AC299" s="552">
        <v>39.159999999999997</v>
      </c>
      <c r="AD299" s="563">
        <v>96.8</v>
      </c>
      <c r="AE299" s="343">
        <v>132</v>
      </c>
      <c r="AF299" s="341">
        <v>0.99109999999999998</v>
      </c>
      <c r="AG299" s="343">
        <v>27502</v>
      </c>
      <c r="AH299" s="343">
        <f t="shared" si="32"/>
        <v>0</v>
      </c>
      <c r="AI299" s="343">
        <v>38.549999999999997</v>
      </c>
      <c r="AJ299" s="343">
        <v>96.32</v>
      </c>
      <c r="AK299" s="343">
        <v>132</v>
      </c>
      <c r="AL299" s="341">
        <v>0.99160000000000004</v>
      </c>
      <c r="AM299" s="343">
        <v>19554</v>
      </c>
      <c r="AN299" s="343">
        <f t="shared" si="33"/>
        <v>0</v>
      </c>
      <c r="AO299" s="552">
        <v>28.43</v>
      </c>
      <c r="AP299" s="360">
        <f t="shared" si="34"/>
        <v>0.32853333333333334</v>
      </c>
    </row>
    <row r="300" spans="1:42">
      <c r="A300" s="551">
        <v>269</v>
      </c>
      <c r="B300" s="341" t="s">
        <v>3368</v>
      </c>
      <c r="C300" s="341" t="s">
        <v>1048</v>
      </c>
      <c r="D300" s="341" t="s">
        <v>499</v>
      </c>
      <c r="E300" s="552">
        <v>400</v>
      </c>
      <c r="F300" s="543">
        <v>371.04</v>
      </c>
      <c r="G300" s="343">
        <v>371.04</v>
      </c>
      <c r="H300" s="341">
        <v>0.93789999999999996</v>
      </c>
      <c r="I300" s="343">
        <v>43916</v>
      </c>
      <c r="J300" s="343">
        <f t="shared" si="28"/>
        <v>0</v>
      </c>
      <c r="K300" s="343">
        <v>17.53</v>
      </c>
      <c r="L300" s="343">
        <v>340.96</v>
      </c>
      <c r="M300" s="343">
        <v>340.96</v>
      </c>
      <c r="N300" s="341">
        <v>0.94020000000000004</v>
      </c>
      <c r="O300" s="343">
        <v>58332</v>
      </c>
      <c r="P300" s="343">
        <f t="shared" si="29"/>
        <v>0</v>
      </c>
      <c r="Q300" s="555">
        <v>24.46</v>
      </c>
      <c r="R300" s="563">
        <v>333.28</v>
      </c>
      <c r="S300" s="343">
        <v>333.28</v>
      </c>
      <c r="T300" s="341">
        <v>0.99680000000000002</v>
      </c>
      <c r="U300" s="343">
        <v>72652</v>
      </c>
      <c r="V300" s="343">
        <f t="shared" si="30"/>
        <v>0</v>
      </c>
      <c r="W300" s="343">
        <v>30.37</v>
      </c>
      <c r="X300" s="343">
        <v>332</v>
      </c>
      <c r="Y300" s="343">
        <v>332</v>
      </c>
      <c r="Z300" s="341">
        <v>0.98880000000000001</v>
      </c>
      <c r="AA300" s="343">
        <v>70728</v>
      </c>
      <c r="AB300" s="343">
        <f t="shared" si="31"/>
        <v>0</v>
      </c>
      <c r="AC300" s="552">
        <v>28.96</v>
      </c>
      <c r="AD300" s="563">
        <v>337.12</v>
      </c>
      <c r="AE300" s="343">
        <v>337.12</v>
      </c>
      <c r="AF300" s="341">
        <v>0.99529999999999996</v>
      </c>
      <c r="AG300" s="343">
        <v>59416</v>
      </c>
      <c r="AH300" s="343">
        <f t="shared" si="32"/>
        <v>0</v>
      </c>
      <c r="AI300" s="343">
        <v>23.8</v>
      </c>
      <c r="AJ300" s="343">
        <v>343.68</v>
      </c>
      <c r="AK300" s="343">
        <v>343.68</v>
      </c>
      <c r="AL300" s="341">
        <v>0.99709999999999999</v>
      </c>
      <c r="AM300" s="343">
        <v>51660</v>
      </c>
      <c r="AN300" s="343">
        <f t="shared" si="33"/>
        <v>0</v>
      </c>
      <c r="AO300" s="552">
        <v>20.94</v>
      </c>
      <c r="AP300" s="360">
        <f t="shared" si="34"/>
        <v>0.24343333333333333</v>
      </c>
    </row>
    <row r="301" spans="1:42">
      <c r="A301" s="551">
        <v>270</v>
      </c>
      <c r="B301" s="341" t="s">
        <v>3368</v>
      </c>
      <c r="C301" s="341" t="s">
        <v>1050</v>
      </c>
      <c r="D301" s="341" t="s">
        <v>499</v>
      </c>
      <c r="E301" s="552">
        <v>380</v>
      </c>
      <c r="F301" s="543">
        <v>268.95999999999998</v>
      </c>
      <c r="G301" s="343">
        <v>304</v>
      </c>
      <c r="H301" s="341">
        <v>0.97860000000000003</v>
      </c>
      <c r="I301" s="343">
        <v>34460</v>
      </c>
      <c r="J301" s="343">
        <f t="shared" si="28"/>
        <v>0</v>
      </c>
      <c r="K301" s="343">
        <v>18.18</v>
      </c>
      <c r="L301" s="343">
        <v>245.92</v>
      </c>
      <c r="M301" s="343">
        <v>304</v>
      </c>
      <c r="N301" s="341">
        <v>0.97970000000000002</v>
      </c>
      <c r="O301" s="343">
        <v>46828</v>
      </c>
      <c r="P301" s="343">
        <f t="shared" si="29"/>
        <v>0</v>
      </c>
      <c r="Q301" s="555">
        <v>26.12</v>
      </c>
      <c r="R301" s="563">
        <v>261.27999999999997</v>
      </c>
      <c r="S301" s="343">
        <v>304</v>
      </c>
      <c r="T301" s="341">
        <v>0.97770000000000001</v>
      </c>
      <c r="U301" s="343">
        <v>41948</v>
      </c>
      <c r="V301" s="343">
        <f t="shared" si="30"/>
        <v>0</v>
      </c>
      <c r="W301" s="343">
        <v>22.81</v>
      </c>
      <c r="X301" s="343">
        <v>253.12</v>
      </c>
      <c r="Y301" s="343">
        <v>304</v>
      </c>
      <c r="Z301" s="341">
        <v>0.98040000000000005</v>
      </c>
      <c r="AA301" s="343">
        <v>42408</v>
      </c>
      <c r="AB301" s="343">
        <f t="shared" si="31"/>
        <v>0</v>
      </c>
      <c r="AC301" s="552">
        <v>22.97</v>
      </c>
      <c r="AD301" s="563">
        <v>320.8</v>
      </c>
      <c r="AE301" s="343">
        <v>320.8</v>
      </c>
      <c r="AF301" s="341">
        <v>0.94530000000000003</v>
      </c>
      <c r="AG301" s="343">
        <v>28448</v>
      </c>
      <c r="AH301" s="343">
        <f t="shared" si="32"/>
        <v>0</v>
      </c>
      <c r="AI301" s="343">
        <v>12.61</v>
      </c>
      <c r="AJ301" s="343">
        <v>306.39999999999998</v>
      </c>
      <c r="AK301" s="343">
        <v>306.39999999999998</v>
      </c>
      <c r="AL301" s="341">
        <v>0.83250000000000002</v>
      </c>
      <c r="AM301" s="343">
        <v>18212</v>
      </c>
      <c r="AN301" s="343">
        <f t="shared" si="33"/>
        <v>0</v>
      </c>
      <c r="AO301" s="552">
        <v>9.92</v>
      </c>
      <c r="AP301" s="360">
        <f t="shared" si="34"/>
        <v>0.18768333333333334</v>
      </c>
    </row>
    <row r="302" spans="1:42">
      <c r="A302" s="551">
        <v>271</v>
      </c>
      <c r="B302" s="341" t="s">
        <v>3368</v>
      </c>
      <c r="C302" s="341" t="s">
        <v>1052</v>
      </c>
      <c r="D302" s="341" t="s">
        <v>499</v>
      </c>
      <c r="E302" s="552">
        <v>255</v>
      </c>
      <c r="F302" s="543">
        <v>186.08</v>
      </c>
      <c r="G302" s="343">
        <v>204</v>
      </c>
      <c r="H302" s="341">
        <v>0.94799999999999995</v>
      </c>
      <c r="I302" s="343">
        <v>46176</v>
      </c>
      <c r="J302" s="343">
        <f t="shared" si="28"/>
        <v>0</v>
      </c>
      <c r="K302" s="343">
        <v>36.36</v>
      </c>
      <c r="L302" s="343">
        <v>206.72</v>
      </c>
      <c r="M302" s="343">
        <v>206.72</v>
      </c>
      <c r="N302" s="341">
        <v>0.93940000000000001</v>
      </c>
      <c r="O302" s="343">
        <v>45736</v>
      </c>
      <c r="P302" s="343">
        <f t="shared" si="29"/>
        <v>0</v>
      </c>
      <c r="Q302" s="555">
        <v>31.65</v>
      </c>
      <c r="R302" s="563">
        <v>188.32</v>
      </c>
      <c r="S302" s="343">
        <v>204</v>
      </c>
      <c r="T302" s="341">
        <v>0.94499999999999995</v>
      </c>
      <c r="U302" s="343">
        <v>36800</v>
      </c>
      <c r="V302" s="343">
        <f t="shared" si="30"/>
        <v>0</v>
      </c>
      <c r="W302" s="343">
        <v>28.72</v>
      </c>
      <c r="X302" s="343">
        <v>186.72</v>
      </c>
      <c r="Y302" s="343">
        <v>204</v>
      </c>
      <c r="Z302" s="341">
        <v>0.92149999999999999</v>
      </c>
      <c r="AA302" s="343">
        <v>36148</v>
      </c>
      <c r="AB302" s="343">
        <f t="shared" si="31"/>
        <v>0</v>
      </c>
      <c r="AC302" s="552">
        <v>28.24</v>
      </c>
      <c r="AD302" s="563">
        <v>18.239999999999998</v>
      </c>
      <c r="AE302" s="343">
        <v>204</v>
      </c>
      <c r="AF302" s="341">
        <v>0.79579999999999995</v>
      </c>
      <c r="AG302" s="343">
        <v>4320</v>
      </c>
      <c r="AH302" s="343">
        <f t="shared" si="32"/>
        <v>0</v>
      </c>
      <c r="AI302" s="343">
        <v>40</v>
      </c>
      <c r="AJ302" s="343">
        <v>179.04</v>
      </c>
      <c r="AK302" s="343">
        <v>204</v>
      </c>
      <c r="AL302" s="341">
        <v>0.81340000000000001</v>
      </c>
      <c r="AM302" s="343">
        <v>6940</v>
      </c>
      <c r="AN302" s="343">
        <f t="shared" si="33"/>
        <v>0</v>
      </c>
      <c r="AO302" s="552">
        <v>6.62</v>
      </c>
      <c r="AP302" s="360">
        <f t="shared" si="34"/>
        <v>0.28598333333333331</v>
      </c>
    </row>
    <row r="303" spans="1:42">
      <c r="A303" s="551">
        <v>272</v>
      </c>
      <c r="B303" s="341" t="s">
        <v>3368</v>
      </c>
      <c r="C303" s="341" t="s">
        <v>1054</v>
      </c>
      <c r="D303" s="341" t="s">
        <v>515</v>
      </c>
      <c r="E303" s="552">
        <v>180</v>
      </c>
      <c r="F303" s="543">
        <v>296.32</v>
      </c>
      <c r="G303" s="343">
        <v>296.32</v>
      </c>
      <c r="H303" s="341">
        <v>0.89059999999999995</v>
      </c>
      <c r="I303" s="343">
        <v>113205</v>
      </c>
      <c r="J303" s="343">
        <f t="shared" si="28"/>
        <v>0</v>
      </c>
      <c r="K303" s="343">
        <v>0.59578485180875629</v>
      </c>
      <c r="L303" s="343">
        <v>318.56</v>
      </c>
      <c r="M303" s="343">
        <v>318.56</v>
      </c>
      <c r="N303" s="341">
        <v>0.87649999999999995</v>
      </c>
      <c r="O303" s="343">
        <v>108857</v>
      </c>
      <c r="P303" s="343">
        <f t="shared" si="29"/>
        <v>0</v>
      </c>
      <c r="Q303" s="555">
        <v>0.5240108298345505</v>
      </c>
      <c r="R303" s="563">
        <v>323.83999999999997</v>
      </c>
      <c r="S303" s="343">
        <v>323.83999999999997</v>
      </c>
      <c r="T303" s="341">
        <v>0.89770000000000005</v>
      </c>
      <c r="U303" s="343">
        <v>87755</v>
      </c>
      <c r="V303" s="343">
        <f t="shared" si="30"/>
        <v>0</v>
      </c>
      <c r="W303" s="343">
        <v>0.4192544279703917</v>
      </c>
      <c r="X303" s="343">
        <v>248.4</v>
      </c>
      <c r="Y303" s="343">
        <v>248.4</v>
      </c>
      <c r="Z303" s="341">
        <v>0.98299999999999998</v>
      </c>
      <c r="AA303" s="343">
        <v>63469</v>
      </c>
      <c r="AB303" s="343">
        <f t="shared" si="31"/>
        <v>0</v>
      </c>
      <c r="AC303" s="552">
        <v>0.34936839188476537</v>
      </c>
      <c r="AD303" s="563">
        <v>247.52</v>
      </c>
      <c r="AE303" s="343">
        <v>247.52</v>
      </c>
      <c r="AF303" s="341">
        <v>0.98280000000000001</v>
      </c>
      <c r="AG303" s="343">
        <v>76850</v>
      </c>
      <c r="AH303" s="343">
        <f t="shared" si="32"/>
        <v>0</v>
      </c>
      <c r="AI303" s="343">
        <v>0.42461515651908432</v>
      </c>
      <c r="AJ303" s="343">
        <v>245.84</v>
      </c>
      <c r="AK303" s="343">
        <v>245.84</v>
      </c>
      <c r="AL303" s="341">
        <v>0.96799999999999997</v>
      </c>
      <c r="AM303" s="343">
        <v>79680</v>
      </c>
      <c r="AN303" s="343">
        <f t="shared" si="33"/>
        <v>0</v>
      </c>
      <c r="AO303" s="552">
        <v>0.4650385163949049</v>
      </c>
      <c r="AP303" s="360">
        <f t="shared" si="34"/>
        <v>4.6301202906874226E-3</v>
      </c>
    </row>
    <row r="304" spans="1:42">
      <c r="A304" s="551">
        <v>273</v>
      </c>
      <c r="B304" s="341" t="s">
        <v>3368</v>
      </c>
      <c r="C304" s="341" t="s">
        <v>1056</v>
      </c>
      <c r="D304" s="341" t="s">
        <v>499</v>
      </c>
      <c r="E304" s="552">
        <v>400</v>
      </c>
      <c r="F304" s="543">
        <v>156.72</v>
      </c>
      <c r="G304" s="343">
        <v>320</v>
      </c>
      <c r="H304" s="341">
        <v>0.95109999999999995</v>
      </c>
      <c r="I304" s="343">
        <v>30543</v>
      </c>
      <c r="J304" s="343">
        <f t="shared" si="28"/>
        <v>0</v>
      </c>
      <c r="K304" s="343">
        <v>28.46</v>
      </c>
      <c r="L304" s="343">
        <v>78.959999999999994</v>
      </c>
      <c r="M304" s="343">
        <v>320</v>
      </c>
      <c r="N304" s="341">
        <v>0.877</v>
      </c>
      <c r="O304" s="343">
        <v>16071</v>
      </c>
      <c r="P304" s="343">
        <f t="shared" si="29"/>
        <v>0</v>
      </c>
      <c r="Q304" s="555">
        <v>31.19</v>
      </c>
      <c r="R304" s="563">
        <v>162.72</v>
      </c>
      <c r="S304" s="343">
        <v>320</v>
      </c>
      <c r="T304" s="341">
        <v>0.83850000000000002</v>
      </c>
      <c r="U304" s="343">
        <v>17259</v>
      </c>
      <c r="V304" s="343">
        <f t="shared" si="30"/>
        <v>0</v>
      </c>
      <c r="W304" s="343">
        <v>17.57</v>
      </c>
      <c r="X304" s="343">
        <v>85.2</v>
      </c>
      <c r="Y304" s="343">
        <v>320</v>
      </c>
      <c r="Z304" s="341">
        <v>0.71260000000000001</v>
      </c>
      <c r="AA304" s="343">
        <v>12495</v>
      </c>
      <c r="AB304" s="343">
        <f t="shared" si="31"/>
        <v>0</v>
      </c>
      <c r="AC304" s="552">
        <v>27.66</v>
      </c>
      <c r="AD304" s="563">
        <v>46.56</v>
      </c>
      <c r="AE304" s="343">
        <v>320</v>
      </c>
      <c r="AF304" s="341">
        <v>0.63290000000000002</v>
      </c>
      <c r="AG304" s="343">
        <v>8922</v>
      </c>
      <c r="AH304" s="343">
        <f t="shared" si="32"/>
        <v>0</v>
      </c>
      <c r="AI304" s="343">
        <v>40.69</v>
      </c>
      <c r="AJ304" s="343">
        <v>163.44</v>
      </c>
      <c r="AK304" s="343">
        <v>320</v>
      </c>
      <c r="AL304" s="341">
        <v>0.88959999999999995</v>
      </c>
      <c r="AM304" s="343">
        <v>29172</v>
      </c>
      <c r="AN304" s="343">
        <f t="shared" si="33"/>
        <v>0</v>
      </c>
      <c r="AO304" s="552">
        <v>27.86</v>
      </c>
      <c r="AP304" s="360">
        <f t="shared" si="34"/>
        <v>0.28905000000000003</v>
      </c>
    </row>
    <row r="305" spans="1:42">
      <c r="A305" s="551">
        <v>274</v>
      </c>
      <c r="B305" s="341" t="s">
        <v>3368</v>
      </c>
      <c r="C305" s="341" t="s">
        <v>1058</v>
      </c>
      <c r="D305" s="341" t="s">
        <v>496</v>
      </c>
      <c r="E305" s="552">
        <v>145</v>
      </c>
      <c r="F305" s="543">
        <v>99.52</v>
      </c>
      <c r="G305" s="343">
        <v>116</v>
      </c>
      <c r="H305" s="341">
        <v>0.90100000000000002</v>
      </c>
      <c r="I305" s="343">
        <v>20160</v>
      </c>
      <c r="J305" s="343">
        <f t="shared" si="28"/>
        <v>0</v>
      </c>
      <c r="K305" s="343">
        <v>31.22</v>
      </c>
      <c r="L305" s="343">
        <v>98.48</v>
      </c>
      <c r="M305" s="343">
        <v>116</v>
      </c>
      <c r="N305" s="341">
        <v>0.89729999999999999</v>
      </c>
      <c r="O305" s="343">
        <v>22613</v>
      </c>
      <c r="P305" s="343">
        <f t="shared" si="29"/>
        <v>0</v>
      </c>
      <c r="Q305" s="555">
        <v>34.39</v>
      </c>
      <c r="R305" s="563">
        <v>93.92</v>
      </c>
      <c r="S305" s="343">
        <v>116</v>
      </c>
      <c r="T305" s="341">
        <v>0.88749999999999996</v>
      </c>
      <c r="U305" s="343">
        <v>22407</v>
      </c>
      <c r="V305" s="343">
        <f t="shared" si="30"/>
        <v>0</v>
      </c>
      <c r="W305" s="343">
        <v>37.33</v>
      </c>
      <c r="X305" s="343">
        <v>93.36</v>
      </c>
      <c r="Y305" s="343">
        <v>116</v>
      </c>
      <c r="Z305" s="341">
        <v>0.87039999999999995</v>
      </c>
      <c r="AA305" s="343">
        <v>18758</v>
      </c>
      <c r="AB305" s="343">
        <f t="shared" si="31"/>
        <v>0</v>
      </c>
      <c r="AC305" s="552">
        <v>31.02</v>
      </c>
      <c r="AD305" s="563">
        <v>82.88</v>
      </c>
      <c r="AE305" s="343">
        <v>116</v>
      </c>
      <c r="AF305" s="341">
        <v>0.8619</v>
      </c>
      <c r="AG305" s="343">
        <v>18259</v>
      </c>
      <c r="AH305" s="343">
        <f t="shared" si="32"/>
        <v>0</v>
      </c>
      <c r="AI305" s="343">
        <v>34.35</v>
      </c>
      <c r="AJ305" s="343">
        <v>97.6</v>
      </c>
      <c r="AK305" s="343">
        <v>116</v>
      </c>
      <c r="AL305" s="341">
        <v>0.8851</v>
      </c>
      <c r="AM305" s="343">
        <v>19841</v>
      </c>
      <c r="AN305" s="343">
        <f t="shared" si="33"/>
        <v>0</v>
      </c>
      <c r="AO305" s="552">
        <v>31.9</v>
      </c>
      <c r="AP305" s="360">
        <f t="shared" si="34"/>
        <v>0.33368333333333333</v>
      </c>
    </row>
    <row r="306" spans="1:42">
      <c r="A306" s="551">
        <v>275</v>
      </c>
      <c r="B306" s="341" t="s">
        <v>3368</v>
      </c>
      <c r="C306" s="341" t="s">
        <v>1060</v>
      </c>
      <c r="D306" s="341" t="s">
        <v>499</v>
      </c>
      <c r="E306" s="552">
        <v>223</v>
      </c>
      <c r="F306" s="543">
        <v>135.52000000000001</v>
      </c>
      <c r="G306" s="343">
        <v>178.4</v>
      </c>
      <c r="H306" s="341">
        <v>0.96899999999999997</v>
      </c>
      <c r="I306" s="343">
        <v>17352</v>
      </c>
      <c r="J306" s="343">
        <f t="shared" si="28"/>
        <v>0</v>
      </c>
      <c r="K306" s="343">
        <v>18.350000000000001</v>
      </c>
      <c r="L306" s="343">
        <v>88</v>
      </c>
      <c r="M306" s="343">
        <v>178.4</v>
      </c>
      <c r="N306" s="341">
        <v>0.98870000000000002</v>
      </c>
      <c r="O306" s="343">
        <v>12254</v>
      </c>
      <c r="P306" s="343">
        <f t="shared" si="29"/>
        <v>0</v>
      </c>
      <c r="Q306" s="555">
        <v>18.93</v>
      </c>
      <c r="R306" s="563">
        <v>113.28</v>
      </c>
      <c r="S306" s="343">
        <v>178.4</v>
      </c>
      <c r="T306" s="341">
        <v>0.98360000000000003</v>
      </c>
      <c r="U306" s="343">
        <v>14774</v>
      </c>
      <c r="V306" s="343">
        <f t="shared" si="30"/>
        <v>0</v>
      </c>
      <c r="W306" s="343">
        <v>18.420000000000002</v>
      </c>
      <c r="X306" s="343">
        <v>155.04</v>
      </c>
      <c r="Y306" s="343">
        <v>178.4</v>
      </c>
      <c r="Z306" s="341">
        <v>0.93730000000000002</v>
      </c>
      <c r="AA306" s="343">
        <v>17364</v>
      </c>
      <c r="AB306" s="343">
        <f t="shared" si="31"/>
        <v>0</v>
      </c>
      <c r="AC306" s="552">
        <v>16.059999999999999</v>
      </c>
      <c r="AD306" s="563">
        <v>136.32</v>
      </c>
      <c r="AE306" s="343">
        <v>178.4</v>
      </c>
      <c r="AF306" s="341">
        <v>0.94369999999999998</v>
      </c>
      <c r="AG306" s="343">
        <v>17284</v>
      </c>
      <c r="AH306" s="343">
        <f t="shared" si="32"/>
        <v>0</v>
      </c>
      <c r="AI306" s="343">
        <v>18.059999999999999</v>
      </c>
      <c r="AJ306" s="343">
        <v>130.56</v>
      </c>
      <c r="AK306" s="343">
        <v>178.4</v>
      </c>
      <c r="AL306" s="341">
        <v>0.97899999999999998</v>
      </c>
      <c r="AM306" s="343">
        <v>10936</v>
      </c>
      <c r="AN306" s="343">
        <f t="shared" si="33"/>
        <v>0</v>
      </c>
      <c r="AO306" s="552">
        <v>11.88</v>
      </c>
      <c r="AP306" s="360">
        <f t="shared" si="34"/>
        <v>0.16949999999999998</v>
      </c>
    </row>
    <row r="307" spans="1:42">
      <c r="A307" s="551">
        <v>276</v>
      </c>
      <c r="B307" s="341" t="s">
        <v>3368</v>
      </c>
      <c r="C307" s="341" t="s">
        <v>1062</v>
      </c>
      <c r="D307" s="341" t="s">
        <v>499</v>
      </c>
      <c r="E307" s="552">
        <v>145</v>
      </c>
      <c r="F307" s="543">
        <v>110.4</v>
      </c>
      <c r="G307" s="343">
        <v>116</v>
      </c>
      <c r="H307" s="341">
        <v>0.89610000000000001</v>
      </c>
      <c r="I307" s="343">
        <v>35158</v>
      </c>
      <c r="J307" s="343">
        <f t="shared" si="28"/>
        <v>0</v>
      </c>
      <c r="K307" s="343">
        <v>49.35</v>
      </c>
      <c r="L307" s="343">
        <v>110.24</v>
      </c>
      <c r="M307" s="343">
        <v>116</v>
      </c>
      <c r="N307" s="341">
        <v>0.88819999999999999</v>
      </c>
      <c r="O307" s="343">
        <v>34772</v>
      </c>
      <c r="P307" s="343">
        <f t="shared" si="29"/>
        <v>0</v>
      </c>
      <c r="Q307" s="555">
        <v>47.73</v>
      </c>
      <c r="R307" s="563">
        <v>97.52</v>
      </c>
      <c r="S307" s="343">
        <v>116</v>
      </c>
      <c r="T307" s="341">
        <v>0.88249999999999995</v>
      </c>
      <c r="U307" s="343">
        <v>31297</v>
      </c>
      <c r="V307" s="343">
        <f t="shared" si="30"/>
        <v>0</v>
      </c>
      <c r="W307" s="343">
        <v>50.5</v>
      </c>
      <c r="X307" s="343">
        <v>91.76</v>
      </c>
      <c r="Y307" s="343">
        <v>116</v>
      </c>
      <c r="Z307" s="341">
        <v>0.85840000000000005</v>
      </c>
      <c r="AA307" s="343">
        <v>13774</v>
      </c>
      <c r="AB307" s="343">
        <f t="shared" si="31"/>
        <v>0</v>
      </c>
      <c r="AC307" s="552">
        <v>23.5</v>
      </c>
      <c r="AD307" s="563">
        <v>87.76</v>
      </c>
      <c r="AE307" s="343">
        <v>116</v>
      </c>
      <c r="AF307" s="341">
        <v>0.87509999999999999</v>
      </c>
      <c r="AG307" s="343">
        <v>11012</v>
      </c>
      <c r="AH307" s="343">
        <f t="shared" si="32"/>
        <v>0</v>
      </c>
      <c r="AI307" s="343">
        <v>19.27</v>
      </c>
      <c r="AJ307" s="343">
        <v>88.08</v>
      </c>
      <c r="AK307" s="343">
        <v>116</v>
      </c>
      <c r="AL307" s="341">
        <v>0.88019999999999998</v>
      </c>
      <c r="AM307" s="343">
        <v>10787</v>
      </c>
      <c r="AN307" s="343">
        <f t="shared" si="33"/>
        <v>0</v>
      </c>
      <c r="AO307" s="552">
        <v>19.32</v>
      </c>
      <c r="AP307" s="360">
        <f t="shared" si="34"/>
        <v>0.34944999999999998</v>
      </c>
    </row>
    <row r="308" spans="1:42">
      <c r="A308" s="551">
        <v>277</v>
      </c>
      <c r="B308" s="341" t="s">
        <v>3368</v>
      </c>
      <c r="C308" s="341" t="s">
        <v>1064</v>
      </c>
      <c r="D308" s="341" t="s">
        <v>499</v>
      </c>
      <c r="E308" s="552">
        <v>175</v>
      </c>
      <c r="F308" s="543">
        <v>192.16</v>
      </c>
      <c r="G308" s="343">
        <v>192.16</v>
      </c>
      <c r="H308" s="341">
        <v>0.98089999999999999</v>
      </c>
      <c r="I308" s="343">
        <v>87205</v>
      </c>
      <c r="J308" s="343">
        <f t="shared" si="28"/>
        <v>5768.4241245136191</v>
      </c>
      <c r="K308" s="343">
        <v>64.25</v>
      </c>
      <c r="L308" s="343">
        <v>192.8</v>
      </c>
      <c r="M308" s="343">
        <v>192.8</v>
      </c>
      <c r="N308" s="341">
        <v>0.96179999999999999</v>
      </c>
      <c r="O308" s="343">
        <v>63017</v>
      </c>
      <c r="P308" s="343">
        <f t="shared" si="29"/>
        <v>0</v>
      </c>
      <c r="Q308" s="555">
        <v>45.67</v>
      </c>
      <c r="R308" s="563">
        <v>199.36</v>
      </c>
      <c r="S308" s="343">
        <v>199.36</v>
      </c>
      <c r="T308" s="341">
        <v>0.94630000000000003</v>
      </c>
      <c r="U308" s="343">
        <v>35097</v>
      </c>
      <c r="V308" s="343">
        <f t="shared" si="30"/>
        <v>0</v>
      </c>
      <c r="W308" s="343">
        <v>25.84</v>
      </c>
      <c r="X308" s="343">
        <v>181.36</v>
      </c>
      <c r="Y308" s="343">
        <v>181.36</v>
      </c>
      <c r="Z308" s="341">
        <v>0.95020000000000004</v>
      </c>
      <c r="AA308" s="343">
        <v>66869</v>
      </c>
      <c r="AB308" s="343">
        <f t="shared" si="31"/>
        <v>0</v>
      </c>
      <c r="AC308" s="552">
        <v>52.15</v>
      </c>
      <c r="AD308" s="563">
        <v>216.48</v>
      </c>
      <c r="AE308" s="343">
        <v>216.48</v>
      </c>
      <c r="AF308" s="341">
        <v>0.96079999999999999</v>
      </c>
      <c r="AG308" s="343">
        <v>54952</v>
      </c>
      <c r="AH308" s="343">
        <f t="shared" si="32"/>
        <v>0</v>
      </c>
      <c r="AI308" s="343">
        <v>35.51</v>
      </c>
      <c r="AJ308" s="343">
        <v>252.96</v>
      </c>
      <c r="AK308" s="343">
        <v>252.96</v>
      </c>
      <c r="AL308" s="341">
        <v>0.94530000000000003</v>
      </c>
      <c r="AM308" s="343">
        <v>84526</v>
      </c>
      <c r="AN308" s="343">
        <f t="shared" si="33"/>
        <v>0</v>
      </c>
      <c r="AO308" s="552">
        <v>49.09</v>
      </c>
      <c r="AP308" s="360">
        <f t="shared" si="34"/>
        <v>0.45418333333333327</v>
      </c>
    </row>
    <row r="309" spans="1:42">
      <c r="A309" s="551">
        <v>278</v>
      </c>
      <c r="B309" s="341" t="s">
        <v>3368</v>
      </c>
      <c r="C309" s="341" t="s">
        <v>1066</v>
      </c>
      <c r="D309" s="341" t="s">
        <v>499</v>
      </c>
      <c r="E309" s="552">
        <v>320</v>
      </c>
      <c r="F309" s="543">
        <v>263.76</v>
      </c>
      <c r="G309" s="343">
        <v>263.76</v>
      </c>
      <c r="H309" s="341">
        <v>0.89949999999999997</v>
      </c>
      <c r="I309" s="343">
        <v>15825</v>
      </c>
      <c r="J309" s="343">
        <f t="shared" si="28"/>
        <v>0</v>
      </c>
      <c r="K309" s="343">
        <v>9.26</v>
      </c>
      <c r="L309" s="343">
        <v>285.12</v>
      </c>
      <c r="M309" s="343">
        <v>285.12</v>
      </c>
      <c r="N309" s="341">
        <v>0.88490000000000002</v>
      </c>
      <c r="O309" s="343">
        <v>25716</v>
      </c>
      <c r="P309" s="343">
        <f t="shared" si="29"/>
        <v>0</v>
      </c>
      <c r="Q309" s="555">
        <v>13.7</v>
      </c>
      <c r="R309" s="563">
        <v>270.48</v>
      </c>
      <c r="S309" s="343">
        <v>270.48</v>
      </c>
      <c r="T309" s="341">
        <v>0.88119999999999998</v>
      </c>
      <c r="U309" s="343">
        <v>24204</v>
      </c>
      <c r="V309" s="343">
        <f t="shared" si="30"/>
        <v>0</v>
      </c>
      <c r="W309" s="343">
        <v>14.1</v>
      </c>
      <c r="X309" s="343">
        <v>175.2</v>
      </c>
      <c r="Y309" s="343">
        <v>256</v>
      </c>
      <c r="Z309" s="341">
        <v>0.8901</v>
      </c>
      <c r="AA309" s="343">
        <v>9576</v>
      </c>
      <c r="AB309" s="343">
        <f t="shared" si="31"/>
        <v>0</v>
      </c>
      <c r="AC309" s="552">
        <v>8.25</v>
      </c>
      <c r="AD309" s="563">
        <v>11.04</v>
      </c>
      <c r="AE309" s="343">
        <v>256</v>
      </c>
      <c r="AF309" s="341">
        <v>0.81330000000000002</v>
      </c>
      <c r="AG309" s="343">
        <v>3765</v>
      </c>
      <c r="AH309" s="343">
        <f t="shared" si="32"/>
        <v>0</v>
      </c>
      <c r="AI309" s="343">
        <v>56.36</v>
      </c>
      <c r="AJ309" s="343">
        <v>9.6</v>
      </c>
      <c r="AK309" s="343">
        <v>256</v>
      </c>
      <c r="AL309" s="341">
        <v>0.69720000000000004</v>
      </c>
      <c r="AM309" s="343">
        <v>2460</v>
      </c>
      <c r="AN309" s="343">
        <f t="shared" si="33"/>
        <v>0</v>
      </c>
      <c r="AO309" s="552">
        <v>51.04</v>
      </c>
      <c r="AP309" s="360">
        <f t="shared" si="34"/>
        <v>0.25451666666666667</v>
      </c>
    </row>
    <row r="310" spans="1:42">
      <c r="A310" s="551">
        <v>279</v>
      </c>
      <c r="B310" s="341" t="s">
        <v>3368</v>
      </c>
      <c r="C310" s="341" t="s">
        <v>1068</v>
      </c>
      <c r="D310" s="341" t="s">
        <v>515</v>
      </c>
      <c r="E310" s="552">
        <v>184</v>
      </c>
      <c r="F310" s="543">
        <v>103.92</v>
      </c>
      <c r="G310" s="343">
        <v>184</v>
      </c>
      <c r="H310" s="341">
        <v>0.8226</v>
      </c>
      <c r="I310" s="343">
        <v>17488</v>
      </c>
      <c r="J310" s="343">
        <f t="shared" si="28"/>
        <v>0</v>
      </c>
      <c r="K310" s="343">
        <v>0.28413177533664652</v>
      </c>
      <c r="L310" s="343">
        <v>105.04</v>
      </c>
      <c r="M310" s="343">
        <v>184</v>
      </c>
      <c r="N310" s="341">
        <v>0.82120000000000004</v>
      </c>
      <c r="O310" s="343">
        <v>19090</v>
      </c>
      <c r="P310" s="343">
        <f t="shared" si="29"/>
        <v>0</v>
      </c>
      <c r="Q310" s="555">
        <v>0.29746052428775349</v>
      </c>
      <c r="R310" s="563">
        <v>91.36</v>
      </c>
      <c r="S310" s="343">
        <v>184</v>
      </c>
      <c r="T310" s="341">
        <v>0.83360000000000001</v>
      </c>
      <c r="U310" s="343">
        <v>18142</v>
      </c>
      <c r="V310" s="343">
        <f t="shared" si="30"/>
        <v>0</v>
      </c>
      <c r="W310" s="343">
        <v>0.33085588910439495</v>
      </c>
      <c r="X310" s="343">
        <v>91.76</v>
      </c>
      <c r="Y310" s="343">
        <v>184</v>
      </c>
      <c r="Z310" s="341">
        <v>0.82150000000000001</v>
      </c>
      <c r="AA310" s="343">
        <v>12668</v>
      </c>
      <c r="AB310" s="343">
        <f t="shared" si="31"/>
        <v>0</v>
      </c>
      <c r="AC310" s="552">
        <v>0.22587811067679939</v>
      </c>
      <c r="AD310" s="563">
        <v>86.48</v>
      </c>
      <c r="AE310" s="343">
        <v>184</v>
      </c>
      <c r="AF310" s="341">
        <v>0.81910000000000005</v>
      </c>
      <c r="AG310" s="343">
        <v>8765</v>
      </c>
      <c r="AH310" s="343">
        <f t="shared" si="32"/>
        <v>0</v>
      </c>
      <c r="AI310" s="343">
        <v>0.16631306910506882</v>
      </c>
      <c r="AJ310" s="343">
        <v>85.36</v>
      </c>
      <c r="AK310" s="343">
        <v>184</v>
      </c>
      <c r="AL310" s="341">
        <v>0.82089999999999996</v>
      </c>
      <c r="AM310" s="343">
        <v>9508</v>
      </c>
      <c r="AN310" s="343">
        <f t="shared" si="33"/>
        <v>0</v>
      </c>
      <c r="AO310" s="552">
        <v>0.188456887666832</v>
      </c>
      <c r="AP310" s="360">
        <f t="shared" si="34"/>
        <v>2.4884937602958255E-3</v>
      </c>
    </row>
    <row r="311" spans="1:42">
      <c r="A311" s="551">
        <v>280</v>
      </c>
      <c r="B311" s="341" t="s">
        <v>3368</v>
      </c>
      <c r="C311" s="341" t="s">
        <v>1070</v>
      </c>
      <c r="D311" s="341" t="s">
        <v>499</v>
      </c>
      <c r="E311" s="552">
        <v>528</v>
      </c>
      <c r="F311" s="543">
        <v>282.24</v>
      </c>
      <c r="G311" s="343">
        <v>422.4</v>
      </c>
      <c r="H311" s="341">
        <v>0.93340000000000001</v>
      </c>
      <c r="I311" s="343">
        <v>28928</v>
      </c>
      <c r="J311" s="343">
        <f t="shared" si="28"/>
        <v>0</v>
      </c>
      <c r="K311" s="343">
        <v>15.25</v>
      </c>
      <c r="L311" s="343">
        <v>260.8</v>
      </c>
      <c r="M311" s="343">
        <v>422.4</v>
      </c>
      <c r="N311" s="341">
        <v>0.91410000000000002</v>
      </c>
      <c r="O311" s="343">
        <v>29728</v>
      </c>
      <c r="P311" s="343">
        <f t="shared" si="29"/>
        <v>0</v>
      </c>
      <c r="Q311" s="555">
        <v>16.760000000000002</v>
      </c>
      <c r="R311" s="563">
        <v>237.28</v>
      </c>
      <c r="S311" s="343">
        <v>422.4</v>
      </c>
      <c r="T311" s="341">
        <v>0.89849999999999997</v>
      </c>
      <c r="U311" s="343">
        <v>29634</v>
      </c>
      <c r="V311" s="343">
        <f t="shared" si="30"/>
        <v>0</v>
      </c>
      <c r="W311" s="343">
        <v>19.3</v>
      </c>
      <c r="X311" s="343">
        <v>257.60000000000002</v>
      </c>
      <c r="Y311" s="343">
        <v>422.4</v>
      </c>
      <c r="Z311" s="341">
        <v>0.90820000000000001</v>
      </c>
      <c r="AA311" s="343">
        <v>22922</v>
      </c>
      <c r="AB311" s="343">
        <f t="shared" si="31"/>
        <v>0</v>
      </c>
      <c r="AC311" s="552">
        <v>13.17</v>
      </c>
      <c r="AD311" s="563">
        <v>243.84</v>
      </c>
      <c r="AE311" s="343">
        <v>422.4</v>
      </c>
      <c r="AF311" s="341">
        <v>0.92410000000000003</v>
      </c>
      <c r="AG311" s="343">
        <v>12054</v>
      </c>
      <c r="AH311" s="343">
        <f t="shared" si="32"/>
        <v>0</v>
      </c>
      <c r="AI311" s="343">
        <v>7.19</v>
      </c>
      <c r="AJ311" s="343">
        <v>15.36</v>
      </c>
      <c r="AK311" s="343">
        <v>422.4</v>
      </c>
      <c r="AL311" s="341">
        <v>0.99490000000000001</v>
      </c>
      <c r="AM311" s="343">
        <v>3554</v>
      </c>
      <c r="AN311" s="343">
        <f t="shared" si="33"/>
        <v>0</v>
      </c>
      <c r="AO311" s="552">
        <v>32.299999999999997</v>
      </c>
      <c r="AP311" s="360">
        <f t="shared" si="34"/>
        <v>0.17328333333333334</v>
      </c>
    </row>
    <row r="312" spans="1:42">
      <c r="A312" s="551">
        <v>281</v>
      </c>
      <c r="B312" s="341" t="s">
        <v>3368</v>
      </c>
      <c r="C312" s="341" t="s">
        <v>1074</v>
      </c>
      <c r="D312" s="341" t="s">
        <v>499</v>
      </c>
      <c r="E312" s="552">
        <v>739</v>
      </c>
      <c r="F312" s="543">
        <v>489.6</v>
      </c>
      <c r="G312" s="343">
        <v>591.20000000000005</v>
      </c>
      <c r="H312" s="341">
        <v>0.99299999999999999</v>
      </c>
      <c r="I312" s="343">
        <v>132035</v>
      </c>
      <c r="J312" s="343">
        <f t="shared" si="28"/>
        <v>0</v>
      </c>
      <c r="K312" s="343">
        <v>37.72</v>
      </c>
      <c r="L312" s="343">
        <v>498</v>
      </c>
      <c r="M312" s="343">
        <v>591.20000000000005</v>
      </c>
      <c r="N312" s="341">
        <v>0.99260000000000004</v>
      </c>
      <c r="O312" s="343">
        <v>144935</v>
      </c>
      <c r="P312" s="343">
        <f t="shared" si="29"/>
        <v>0</v>
      </c>
      <c r="Q312" s="555">
        <v>39.409999999999997</v>
      </c>
      <c r="R312" s="563">
        <v>499.6</v>
      </c>
      <c r="S312" s="343">
        <v>591.20000000000005</v>
      </c>
      <c r="T312" s="341">
        <v>0.98</v>
      </c>
      <c r="U312" s="343">
        <v>110530</v>
      </c>
      <c r="V312" s="343">
        <f t="shared" si="30"/>
        <v>0</v>
      </c>
      <c r="W312" s="343">
        <v>31.35</v>
      </c>
      <c r="X312" s="343">
        <v>518</v>
      </c>
      <c r="Y312" s="343">
        <v>591.20000000000005</v>
      </c>
      <c r="Z312" s="341">
        <v>0.98370000000000002</v>
      </c>
      <c r="AA312" s="343">
        <v>140855</v>
      </c>
      <c r="AB312" s="343">
        <f t="shared" si="31"/>
        <v>0</v>
      </c>
      <c r="AC312" s="552">
        <v>37.15</v>
      </c>
      <c r="AD312" s="563">
        <v>524.79999999999995</v>
      </c>
      <c r="AE312" s="343">
        <v>591.20000000000005</v>
      </c>
      <c r="AF312" s="341">
        <v>0.99099999999999999</v>
      </c>
      <c r="AG312" s="343">
        <v>90045</v>
      </c>
      <c r="AH312" s="343">
        <f t="shared" si="32"/>
        <v>0</v>
      </c>
      <c r="AI312" s="343">
        <v>23.27</v>
      </c>
      <c r="AJ312" s="343">
        <v>526.79999999999995</v>
      </c>
      <c r="AK312" s="343">
        <v>591.20000000000005</v>
      </c>
      <c r="AL312" s="341">
        <v>0.98519999999999996</v>
      </c>
      <c r="AM312" s="343">
        <v>90235</v>
      </c>
      <c r="AN312" s="343">
        <f t="shared" si="33"/>
        <v>0</v>
      </c>
      <c r="AO312" s="552">
        <v>24.15</v>
      </c>
      <c r="AP312" s="360">
        <f t="shared" si="34"/>
        <v>0.32175000000000004</v>
      </c>
    </row>
    <row r="313" spans="1:42">
      <c r="A313" s="551">
        <v>282</v>
      </c>
      <c r="B313" s="341" t="s">
        <v>3368</v>
      </c>
      <c r="C313" s="341" t="s">
        <v>1078</v>
      </c>
      <c r="D313" s="341" t="s">
        <v>499</v>
      </c>
      <c r="E313" s="552">
        <v>178</v>
      </c>
      <c r="F313" s="543">
        <v>89.04</v>
      </c>
      <c r="G313" s="343">
        <v>142.4</v>
      </c>
      <c r="H313" s="341">
        <v>0.98660000000000003</v>
      </c>
      <c r="I313" s="343">
        <v>5027</v>
      </c>
      <c r="J313" s="343">
        <f t="shared" si="28"/>
        <v>0</v>
      </c>
      <c r="K313" s="343">
        <v>7.95</v>
      </c>
      <c r="L313" s="343">
        <v>89.6</v>
      </c>
      <c r="M313" s="343">
        <v>142.4</v>
      </c>
      <c r="N313" s="341">
        <v>0.99309999999999998</v>
      </c>
      <c r="O313" s="343">
        <v>9542</v>
      </c>
      <c r="P313" s="343">
        <f t="shared" si="29"/>
        <v>0</v>
      </c>
      <c r="Q313" s="555">
        <v>14.41</v>
      </c>
      <c r="R313" s="563">
        <v>95.12</v>
      </c>
      <c r="S313" s="343">
        <v>142.4</v>
      </c>
      <c r="T313" s="341">
        <v>0.99460000000000004</v>
      </c>
      <c r="U313" s="343">
        <v>11602</v>
      </c>
      <c r="V313" s="343">
        <f t="shared" si="30"/>
        <v>0</v>
      </c>
      <c r="W313" s="343">
        <v>17.03</v>
      </c>
      <c r="X313" s="343">
        <v>90.32</v>
      </c>
      <c r="Y313" s="343">
        <v>142.4</v>
      </c>
      <c r="Z313" s="341">
        <v>0.996</v>
      </c>
      <c r="AA313" s="343">
        <v>2490</v>
      </c>
      <c r="AB313" s="343">
        <f t="shared" si="31"/>
        <v>0</v>
      </c>
      <c r="AC313" s="552">
        <v>3.72</v>
      </c>
      <c r="AD313" s="563">
        <v>6.08</v>
      </c>
      <c r="AE313" s="343">
        <v>142.4</v>
      </c>
      <c r="AF313" s="341">
        <v>1.0006999999999999</v>
      </c>
      <c r="AG313" s="343">
        <v>1378</v>
      </c>
      <c r="AH313" s="343">
        <f t="shared" si="32"/>
        <v>0</v>
      </c>
      <c r="AI313" s="343">
        <v>30.44</v>
      </c>
      <c r="AJ313" s="343">
        <v>11.28</v>
      </c>
      <c r="AK313" s="343">
        <v>142.4</v>
      </c>
      <c r="AL313" s="341">
        <v>1</v>
      </c>
      <c r="AM313" s="343">
        <v>1358</v>
      </c>
      <c r="AN313" s="343">
        <f t="shared" si="33"/>
        <v>0</v>
      </c>
      <c r="AO313" s="552">
        <v>16.72</v>
      </c>
      <c r="AP313" s="360">
        <f t="shared" si="34"/>
        <v>0.15045</v>
      </c>
    </row>
    <row r="314" spans="1:42">
      <c r="A314" s="551">
        <v>283</v>
      </c>
      <c r="B314" s="341" t="s">
        <v>3368</v>
      </c>
      <c r="C314" s="341" t="s">
        <v>1080</v>
      </c>
      <c r="D314" s="341" t="s">
        <v>499</v>
      </c>
      <c r="E314" s="552">
        <v>396</v>
      </c>
      <c r="F314" s="543">
        <v>448.08</v>
      </c>
      <c r="G314" s="343">
        <v>448.08</v>
      </c>
      <c r="H314" s="341">
        <v>0.98699999999999999</v>
      </c>
      <c r="I314" s="343">
        <v>105828</v>
      </c>
      <c r="J314" s="343">
        <f t="shared" si="28"/>
        <v>0</v>
      </c>
      <c r="K314" s="343">
        <v>33.229999999999997</v>
      </c>
      <c r="L314" s="343">
        <v>430.8</v>
      </c>
      <c r="M314" s="343">
        <v>430.8</v>
      </c>
      <c r="N314" s="341">
        <v>0.98880000000000001</v>
      </c>
      <c r="O314" s="343">
        <v>147240</v>
      </c>
      <c r="P314" s="343">
        <f t="shared" si="29"/>
        <v>0</v>
      </c>
      <c r="Q314" s="555">
        <v>46.46</v>
      </c>
      <c r="R314" s="563">
        <v>443.52</v>
      </c>
      <c r="S314" s="343">
        <v>443.52</v>
      </c>
      <c r="T314" s="341">
        <v>0.98499999999999999</v>
      </c>
      <c r="U314" s="343">
        <v>131193</v>
      </c>
      <c r="V314" s="343">
        <f t="shared" si="30"/>
        <v>0</v>
      </c>
      <c r="W314" s="343">
        <v>41.71</v>
      </c>
      <c r="X314" s="343">
        <v>426</v>
      </c>
      <c r="Y314" s="343">
        <v>426</v>
      </c>
      <c r="Z314" s="341">
        <v>0.9909</v>
      </c>
      <c r="AA314" s="343">
        <v>117426</v>
      </c>
      <c r="AB314" s="343">
        <f t="shared" si="31"/>
        <v>0</v>
      </c>
      <c r="AC314" s="552">
        <v>37.39</v>
      </c>
      <c r="AD314" s="563">
        <v>436.8</v>
      </c>
      <c r="AE314" s="343">
        <v>436.8</v>
      </c>
      <c r="AF314" s="341">
        <v>0.98550000000000004</v>
      </c>
      <c r="AG314" s="343">
        <v>74040</v>
      </c>
      <c r="AH314" s="343">
        <f t="shared" si="32"/>
        <v>0</v>
      </c>
      <c r="AI314" s="343">
        <v>23.12</v>
      </c>
      <c r="AJ314" s="343">
        <v>442.08</v>
      </c>
      <c r="AK314" s="343">
        <v>442.08</v>
      </c>
      <c r="AL314" s="341">
        <v>0.98899999999999999</v>
      </c>
      <c r="AM314" s="343">
        <v>94890</v>
      </c>
      <c r="AN314" s="343">
        <f t="shared" si="33"/>
        <v>0</v>
      </c>
      <c r="AO314" s="552">
        <v>30.14</v>
      </c>
      <c r="AP314" s="360">
        <f t="shared" si="34"/>
        <v>0.35341666666666671</v>
      </c>
    </row>
    <row r="315" spans="1:42">
      <c r="A315" s="551">
        <v>284</v>
      </c>
      <c r="B315" s="341" t="s">
        <v>3368</v>
      </c>
      <c r="C315" s="341" t="s">
        <v>1082</v>
      </c>
      <c r="D315" s="341" t="s">
        <v>499</v>
      </c>
      <c r="E315" s="552">
        <v>367</v>
      </c>
      <c r="F315" s="543">
        <v>272.64</v>
      </c>
      <c r="G315" s="343">
        <v>293.60000000000002</v>
      </c>
      <c r="H315" s="341">
        <v>0.97489999999999999</v>
      </c>
      <c r="I315" s="343">
        <v>43198</v>
      </c>
      <c r="J315" s="343">
        <f t="shared" si="28"/>
        <v>0</v>
      </c>
      <c r="K315" s="343">
        <v>22.57</v>
      </c>
      <c r="L315" s="343">
        <v>332.48</v>
      </c>
      <c r="M315" s="343">
        <v>332.48</v>
      </c>
      <c r="N315" s="341">
        <v>0.96840000000000004</v>
      </c>
      <c r="O315" s="343">
        <v>44848</v>
      </c>
      <c r="P315" s="343">
        <f t="shared" si="29"/>
        <v>0</v>
      </c>
      <c r="Q315" s="555">
        <v>18.72</v>
      </c>
      <c r="R315" s="563">
        <v>341.92</v>
      </c>
      <c r="S315" s="343">
        <v>341.92</v>
      </c>
      <c r="T315" s="341">
        <v>0.94720000000000004</v>
      </c>
      <c r="U315" s="343">
        <v>42554</v>
      </c>
      <c r="V315" s="343">
        <f t="shared" si="30"/>
        <v>0</v>
      </c>
      <c r="W315" s="343">
        <v>18.25</v>
      </c>
      <c r="X315" s="343">
        <v>268.16000000000003</v>
      </c>
      <c r="Y315" s="343">
        <v>293.60000000000002</v>
      </c>
      <c r="Z315" s="341">
        <v>0.96120000000000005</v>
      </c>
      <c r="AA315" s="343">
        <v>37602</v>
      </c>
      <c r="AB315" s="343">
        <f t="shared" si="31"/>
        <v>0</v>
      </c>
      <c r="AC315" s="552">
        <v>19.61</v>
      </c>
      <c r="AD315" s="563">
        <v>325.12</v>
      </c>
      <c r="AE315" s="343">
        <v>325.12</v>
      </c>
      <c r="AF315" s="341">
        <v>0.93240000000000001</v>
      </c>
      <c r="AG315" s="343">
        <v>30330</v>
      </c>
      <c r="AH315" s="343">
        <f t="shared" si="32"/>
        <v>0</v>
      </c>
      <c r="AI315" s="343">
        <v>13.45</v>
      </c>
      <c r="AJ315" s="343">
        <v>328.48</v>
      </c>
      <c r="AK315" s="343">
        <v>328.48</v>
      </c>
      <c r="AL315" s="341">
        <v>0.93920000000000003</v>
      </c>
      <c r="AM315" s="343">
        <v>23526</v>
      </c>
      <c r="AN315" s="343">
        <f t="shared" si="33"/>
        <v>0</v>
      </c>
      <c r="AO315" s="552">
        <v>10.59</v>
      </c>
      <c r="AP315" s="360">
        <f t="shared" si="34"/>
        <v>0.17198333333333335</v>
      </c>
    </row>
    <row r="316" spans="1:42">
      <c r="A316" s="551">
        <v>285</v>
      </c>
      <c r="B316" s="341" t="s">
        <v>3368</v>
      </c>
      <c r="C316" s="341" t="s">
        <v>1084</v>
      </c>
      <c r="D316" s="341" t="s">
        <v>515</v>
      </c>
      <c r="E316" s="552">
        <v>178</v>
      </c>
      <c r="F316" s="543">
        <v>126.8</v>
      </c>
      <c r="G316" s="343">
        <v>178</v>
      </c>
      <c r="H316" s="341">
        <v>0.95279999999999998</v>
      </c>
      <c r="I316" s="343">
        <v>19759</v>
      </c>
      <c r="J316" s="343">
        <f t="shared" si="28"/>
        <v>0</v>
      </c>
      <c r="K316" s="343">
        <v>0.22714933137095808</v>
      </c>
      <c r="L316" s="343">
        <v>139.6</v>
      </c>
      <c r="M316" s="343">
        <v>178</v>
      </c>
      <c r="N316" s="341">
        <v>0.96150000000000002</v>
      </c>
      <c r="O316" s="343">
        <v>22195</v>
      </c>
      <c r="P316" s="343">
        <f t="shared" si="29"/>
        <v>0</v>
      </c>
      <c r="Q316" s="555">
        <v>0.22225293608595562</v>
      </c>
      <c r="R316" s="563">
        <v>138.88</v>
      </c>
      <c r="S316" s="343">
        <v>178</v>
      </c>
      <c r="T316" s="341">
        <v>0.94920000000000004</v>
      </c>
      <c r="U316" s="343">
        <v>19935</v>
      </c>
      <c r="V316" s="343">
        <f t="shared" si="30"/>
        <v>0</v>
      </c>
      <c r="W316" s="343">
        <v>0.21003240541149373</v>
      </c>
      <c r="X316" s="343">
        <v>134.80000000000001</v>
      </c>
      <c r="Y316" s="343">
        <v>178</v>
      </c>
      <c r="Z316" s="341">
        <v>0.89380000000000004</v>
      </c>
      <c r="AA316" s="343">
        <v>11758</v>
      </c>
      <c r="AB316" s="343">
        <f t="shared" si="31"/>
        <v>0</v>
      </c>
      <c r="AC316" s="552">
        <v>0.13116871916908146</v>
      </c>
      <c r="AD316" s="563">
        <v>132.72</v>
      </c>
      <c r="AE316" s="343">
        <v>178</v>
      </c>
      <c r="AF316" s="341">
        <v>0.9264</v>
      </c>
      <c r="AG316" s="343">
        <v>17182</v>
      </c>
      <c r="AH316" s="343">
        <f t="shared" si="32"/>
        <v>0</v>
      </c>
      <c r="AI316" s="343">
        <v>0.18783038978577182</v>
      </c>
      <c r="AJ316" s="343">
        <v>132</v>
      </c>
      <c r="AK316" s="343">
        <v>178</v>
      </c>
      <c r="AL316" s="341">
        <v>0.94610000000000005</v>
      </c>
      <c r="AM316" s="343">
        <v>21467</v>
      </c>
      <c r="AN316" s="343">
        <f t="shared" si="33"/>
        <v>0</v>
      </c>
      <c r="AO316" s="552">
        <v>0.23874148239965803</v>
      </c>
      <c r="AP316" s="360">
        <f t="shared" si="34"/>
        <v>2.0286254403715314E-3</v>
      </c>
    </row>
    <row r="317" spans="1:42">
      <c r="A317" s="551">
        <v>286</v>
      </c>
      <c r="B317" s="341" t="s">
        <v>3368</v>
      </c>
      <c r="C317" s="341" t="s">
        <v>1086</v>
      </c>
      <c r="D317" s="341" t="s">
        <v>499</v>
      </c>
      <c r="E317" s="552">
        <v>187</v>
      </c>
      <c r="F317" s="543">
        <v>205.76</v>
      </c>
      <c r="G317" s="343">
        <v>205.76</v>
      </c>
      <c r="H317" s="341">
        <v>0.9446</v>
      </c>
      <c r="I317" s="343">
        <v>73492</v>
      </c>
      <c r="J317" s="343">
        <f t="shared" si="28"/>
        <v>0</v>
      </c>
      <c r="K317" s="343">
        <v>52.52</v>
      </c>
      <c r="L317" s="343">
        <v>220.32</v>
      </c>
      <c r="M317" s="343">
        <v>220.32</v>
      </c>
      <c r="N317" s="341">
        <v>0.94440000000000002</v>
      </c>
      <c r="O317" s="343">
        <v>88264</v>
      </c>
      <c r="P317" s="343">
        <f t="shared" si="29"/>
        <v>0</v>
      </c>
      <c r="Q317" s="555">
        <v>57.01</v>
      </c>
      <c r="R317" s="563">
        <v>190.4</v>
      </c>
      <c r="S317" s="343">
        <v>190.4</v>
      </c>
      <c r="T317" s="341">
        <v>0.94259999999999999</v>
      </c>
      <c r="U317" s="343">
        <v>54452</v>
      </c>
      <c r="V317" s="343">
        <f t="shared" si="30"/>
        <v>0</v>
      </c>
      <c r="W317" s="343">
        <v>42.14</v>
      </c>
      <c r="X317" s="343">
        <v>197.92</v>
      </c>
      <c r="Y317" s="343">
        <v>197.92</v>
      </c>
      <c r="Z317" s="341">
        <v>0.94230000000000003</v>
      </c>
      <c r="AA317" s="343">
        <v>74508</v>
      </c>
      <c r="AB317" s="343">
        <f t="shared" si="31"/>
        <v>0</v>
      </c>
      <c r="AC317" s="552">
        <v>53.7</v>
      </c>
      <c r="AD317" s="563">
        <v>213.6</v>
      </c>
      <c r="AE317" s="343">
        <v>213.6</v>
      </c>
      <c r="AF317" s="341">
        <v>0.93140000000000001</v>
      </c>
      <c r="AG317" s="343">
        <v>61528</v>
      </c>
      <c r="AH317" s="343">
        <f t="shared" si="32"/>
        <v>0</v>
      </c>
      <c r="AI317" s="343">
        <v>41.56</v>
      </c>
      <c r="AJ317" s="343">
        <v>214.56</v>
      </c>
      <c r="AK317" s="343">
        <v>214.56</v>
      </c>
      <c r="AL317" s="341">
        <v>0.93520000000000003</v>
      </c>
      <c r="AM317" s="343">
        <v>58464</v>
      </c>
      <c r="AN317" s="343">
        <f t="shared" si="33"/>
        <v>0</v>
      </c>
      <c r="AO317" s="552">
        <v>40.46</v>
      </c>
      <c r="AP317" s="360">
        <f t="shared" si="34"/>
        <v>0.47898333333333332</v>
      </c>
    </row>
    <row r="318" spans="1:42">
      <c r="A318" s="551">
        <v>287</v>
      </c>
      <c r="B318" s="341" t="s">
        <v>3368</v>
      </c>
      <c r="C318" s="341" t="s">
        <v>1088</v>
      </c>
      <c r="D318" s="341" t="s">
        <v>499</v>
      </c>
      <c r="E318" s="552">
        <v>354</v>
      </c>
      <c r="F318" s="543">
        <v>259.52</v>
      </c>
      <c r="G318" s="343">
        <v>283.2</v>
      </c>
      <c r="H318" s="341">
        <v>0.66900000000000004</v>
      </c>
      <c r="I318" s="343">
        <v>19358</v>
      </c>
      <c r="J318" s="343">
        <f t="shared" si="28"/>
        <v>0</v>
      </c>
      <c r="K318" s="343">
        <v>15.48</v>
      </c>
      <c r="L318" s="343">
        <v>482.16</v>
      </c>
      <c r="M318" s="343">
        <v>482.16</v>
      </c>
      <c r="N318" s="341">
        <v>0.68410000000000004</v>
      </c>
      <c r="O318" s="343">
        <v>20402.099999999999</v>
      </c>
      <c r="P318" s="343">
        <f t="shared" si="29"/>
        <v>0</v>
      </c>
      <c r="Q318" s="555">
        <v>8.31</v>
      </c>
      <c r="R318" s="563">
        <v>272.48</v>
      </c>
      <c r="S318" s="343">
        <v>283.2</v>
      </c>
      <c r="T318" s="341">
        <v>0.68669999999999998</v>
      </c>
      <c r="U318" s="343">
        <v>21544</v>
      </c>
      <c r="V318" s="343">
        <f t="shared" si="30"/>
        <v>0</v>
      </c>
      <c r="W318" s="343">
        <v>15.99</v>
      </c>
      <c r="X318" s="343">
        <v>251.84</v>
      </c>
      <c r="Y318" s="343">
        <v>283.2</v>
      </c>
      <c r="Z318" s="341">
        <v>0.65039999999999998</v>
      </c>
      <c r="AA318" s="343">
        <v>22656</v>
      </c>
      <c r="AB318" s="343">
        <f t="shared" si="31"/>
        <v>0</v>
      </c>
      <c r="AC318" s="552">
        <v>18.59</v>
      </c>
      <c r="AD318" s="563">
        <v>236.64</v>
      </c>
      <c r="AE318" s="343">
        <v>283.2</v>
      </c>
      <c r="AF318" s="341">
        <v>0.627</v>
      </c>
      <c r="AG318" s="343">
        <v>17652</v>
      </c>
      <c r="AH318" s="343">
        <f t="shared" si="32"/>
        <v>0</v>
      </c>
      <c r="AI318" s="343">
        <v>15.99</v>
      </c>
      <c r="AJ318" s="343">
        <v>244.48</v>
      </c>
      <c r="AK318" s="343">
        <v>283.2</v>
      </c>
      <c r="AL318" s="341">
        <v>0.69710000000000005</v>
      </c>
      <c r="AM318" s="343">
        <v>13476</v>
      </c>
      <c r="AN318" s="343">
        <f t="shared" si="33"/>
        <v>0</v>
      </c>
      <c r="AO318" s="552">
        <v>10.98</v>
      </c>
      <c r="AP318" s="360">
        <f t="shared" si="34"/>
        <v>0.14223333333333335</v>
      </c>
    </row>
    <row r="319" spans="1:42">
      <c r="A319" s="551">
        <v>288</v>
      </c>
      <c r="B319" s="341" t="s">
        <v>3368</v>
      </c>
      <c r="C319" s="341" t="s">
        <v>1092</v>
      </c>
      <c r="D319" s="341" t="s">
        <v>499</v>
      </c>
      <c r="E319" s="552">
        <v>254</v>
      </c>
      <c r="F319" s="543">
        <v>152</v>
      </c>
      <c r="G319" s="343">
        <v>203.2</v>
      </c>
      <c r="H319" s="341">
        <v>0.99260000000000004</v>
      </c>
      <c r="I319" s="343">
        <v>48894</v>
      </c>
      <c r="J319" s="343">
        <f t="shared" si="28"/>
        <v>0</v>
      </c>
      <c r="K319" s="343">
        <v>45.01</v>
      </c>
      <c r="L319" s="343">
        <v>128.80000000000001</v>
      </c>
      <c r="M319" s="343">
        <v>203.2</v>
      </c>
      <c r="N319" s="341">
        <v>0.99139999999999995</v>
      </c>
      <c r="O319" s="343">
        <v>33020</v>
      </c>
      <c r="P319" s="343">
        <f t="shared" si="29"/>
        <v>0</v>
      </c>
      <c r="Q319" s="555">
        <v>34.76</v>
      </c>
      <c r="R319" s="563">
        <v>174.88</v>
      </c>
      <c r="S319" s="343">
        <v>203.2</v>
      </c>
      <c r="T319" s="341">
        <v>0.99350000000000005</v>
      </c>
      <c r="U319" s="343">
        <v>44234</v>
      </c>
      <c r="V319" s="343">
        <f t="shared" si="30"/>
        <v>0</v>
      </c>
      <c r="W319" s="343">
        <v>35.36</v>
      </c>
      <c r="X319" s="343">
        <v>122.24</v>
      </c>
      <c r="Y319" s="343">
        <v>203.2</v>
      </c>
      <c r="Z319" s="341">
        <v>0.99150000000000005</v>
      </c>
      <c r="AA319" s="343">
        <v>39514</v>
      </c>
      <c r="AB319" s="343">
        <f t="shared" si="31"/>
        <v>0</v>
      </c>
      <c r="AC319" s="552">
        <v>43.82</v>
      </c>
      <c r="AD319" s="563">
        <v>149.28</v>
      </c>
      <c r="AE319" s="343">
        <v>203.2</v>
      </c>
      <c r="AF319" s="341">
        <v>0.99039999999999995</v>
      </c>
      <c r="AG319" s="343">
        <v>49478</v>
      </c>
      <c r="AH319" s="343">
        <f t="shared" si="32"/>
        <v>0</v>
      </c>
      <c r="AI319" s="343">
        <v>44.98</v>
      </c>
      <c r="AJ319" s="343">
        <v>165.12</v>
      </c>
      <c r="AK319" s="343">
        <v>203.2</v>
      </c>
      <c r="AL319" s="341">
        <v>0.98409999999999997</v>
      </c>
      <c r="AM319" s="343">
        <v>49428</v>
      </c>
      <c r="AN319" s="343">
        <f t="shared" si="33"/>
        <v>0</v>
      </c>
      <c r="AO319" s="552">
        <v>42.25</v>
      </c>
      <c r="AP319" s="360">
        <f t="shared" si="34"/>
        <v>0.41029999999999994</v>
      </c>
    </row>
    <row r="320" spans="1:42">
      <c r="A320" s="551">
        <v>289</v>
      </c>
      <c r="B320" s="341" t="s">
        <v>3368</v>
      </c>
      <c r="C320" s="341" t="s">
        <v>1094</v>
      </c>
      <c r="D320" s="341" t="s">
        <v>496</v>
      </c>
      <c r="E320" s="552">
        <v>120</v>
      </c>
      <c r="F320" s="543">
        <v>80.48</v>
      </c>
      <c r="G320" s="343">
        <v>96</v>
      </c>
      <c r="H320" s="341">
        <v>0.99390000000000001</v>
      </c>
      <c r="I320" s="343">
        <v>33445</v>
      </c>
      <c r="J320" s="343">
        <f t="shared" si="28"/>
        <v>0</v>
      </c>
      <c r="K320" s="343">
        <v>58.07</v>
      </c>
      <c r="L320" s="343">
        <v>87.68</v>
      </c>
      <c r="M320" s="343">
        <v>96</v>
      </c>
      <c r="N320" s="341">
        <v>0.9929</v>
      </c>
      <c r="O320" s="343">
        <v>36330</v>
      </c>
      <c r="P320" s="343">
        <f t="shared" si="29"/>
        <v>0</v>
      </c>
      <c r="Q320" s="555">
        <v>56.09</v>
      </c>
      <c r="R320" s="563">
        <v>85.68</v>
      </c>
      <c r="S320" s="343">
        <v>96</v>
      </c>
      <c r="T320" s="341">
        <v>0.99260000000000004</v>
      </c>
      <c r="U320" s="343">
        <v>32907</v>
      </c>
      <c r="V320" s="343">
        <f t="shared" si="30"/>
        <v>0</v>
      </c>
      <c r="W320" s="343">
        <v>53.74</v>
      </c>
      <c r="X320" s="343">
        <v>78.08</v>
      </c>
      <c r="Y320" s="343">
        <v>96</v>
      </c>
      <c r="Z320" s="341">
        <v>0.99339999999999995</v>
      </c>
      <c r="AA320" s="343">
        <v>30285</v>
      </c>
      <c r="AB320" s="343">
        <f t="shared" si="31"/>
        <v>0</v>
      </c>
      <c r="AC320" s="552">
        <v>52.48</v>
      </c>
      <c r="AD320" s="563">
        <v>76.16</v>
      </c>
      <c r="AE320" s="343">
        <v>96</v>
      </c>
      <c r="AF320" s="341">
        <v>0.99309999999999998</v>
      </c>
      <c r="AG320" s="343">
        <v>29733</v>
      </c>
      <c r="AH320" s="343">
        <f t="shared" si="32"/>
        <v>0</v>
      </c>
      <c r="AI320" s="343">
        <v>52.84</v>
      </c>
      <c r="AJ320" s="343">
        <v>80.2</v>
      </c>
      <c r="AK320" s="343">
        <v>96</v>
      </c>
      <c r="AL320" s="341">
        <v>0.99839999999999995</v>
      </c>
      <c r="AM320" s="343">
        <v>30494.17</v>
      </c>
      <c r="AN320" s="343">
        <f t="shared" si="33"/>
        <v>0</v>
      </c>
      <c r="AO320" s="552">
        <v>52.89</v>
      </c>
      <c r="AP320" s="360">
        <f t="shared" si="34"/>
        <v>0.54351666666666665</v>
      </c>
    </row>
    <row r="321" spans="1:42">
      <c r="A321" s="551">
        <v>290</v>
      </c>
      <c r="B321" s="341" t="s">
        <v>3368</v>
      </c>
      <c r="C321" s="341" t="s">
        <v>1096</v>
      </c>
      <c r="D321" s="341" t="s">
        <v>499</v>
      </c>
      <c r="E321" s="552">
        <v>220</v>
      </c>
      <c r="F321" s="543">
        <v>183.52</v>
      </c>
      <c r="G321" s="343">
        <v>183.52</v>
      </c>
      <c r="H321" s="341">
        <v>0.98280000000000001</v>
      </c>
      <c r="I321" s="343">
        <v>45666</v>
      </c>
      <c r="J321" s="343">
        <f t="shared" si="28"/>
        <v>0</v>
      </c>
      <c r="K321" s="343">
        <v>35.159999999999997</v>
      </c>
      <c r="L321" s="343">
        <v>183.52</v>
      </c>
      <c r="M321" s="343">
        <v>183.52</v>
      </c>
      <c r="N321" s="341">
        <v>0.97950000000000004</v>
      </c>
      <c r="O321" s="343">
        <v>56782</v>
      </c>
      <c r="P321" s="343">
        <f t="shared" si="29"/>
        <v>0</v>
      </c>
      <c r="Q321" s="555">
        <v>42.46</v>
      </c>
      <c r="R321" s="563">
        <v>187.2</v>
      </c>
      <c r="S321" s="343">
        <v>187.2</v>
      </c>
      <c r="T321" s="341">
        <v>0.97670000000000001</v>
      </c>
      <c r="U321" s="343">
        <v>40622</v>
      </c>
      <c r="V321" s="343">
        <f t="shared" si="30"/>
        <v>0</v>
      </c>
      <c r="W321" s="343">
        <v>30.86</v>
      </c>
      <c r="X321" s="343">
        <v>193.12</v>
      </c>
      <c r="Y321" s="343">
        <v>193.12</v>
      </c>
      <c r="Z321" s="341">
        <v>0.97189999999999999</v>
      </c>
      <c r="AA321" s="343">
        <v>53892</v>
      </c>
      <c r="AB321" s="343">
        <f t="shared" si="31"/>
        <v>0</v>
      </c>
      <c r="AC321" s="552">
        <v>38.590000000000003</v>
      </c>
      <c r="AD321" s="563">
        <v>179.68</v>
      </c>
      <c r="AE321" s="343">
        <v>179.68</v>
      </c>
      <c r="AF321" s="341">
        <v>0.96840000000000004</v>
      </c>
      <c r="AG321" s="343">
        <v>27556</v>
      </c>
      <c r="AH321" s="343">
        <f t="shared" si="32"/>
        <v>0</v>
      </c>
      <c r="AI321" s="343">
        <v>21.28</v>
      </c>
      <c r="AJ321" s="343">
        <v>186.56</v>
      </c>
      <c r="AK321" s="343">
        <v>186.56</v>
      </c>
      <c r="AL321" s="341">
        <v>0.98170000000000002</v>
      </c>
      <c r="AM321" s="343">
        <v>23198</v>
      </c>
      <c r="AN321" s="343">
        <f t="shared" si="33"/>
        <v>0</v>
      </c>
      <c r="AO321" s="552">
        <v>17.59</v>
      </c>
      <c r="AP321" s="360">
        <f t="shared" si="34"/>
        <v>0.30990000000000001</v>
      </c>
    </row>
    <row r="322" spans="1:42">
      <c r="A322" s="551">
        <v>291</v>
      </c>
      <c r="B322" s="341" t="s">
        <v>3368</v>
      </c>
      <c r="C322" s="341" t="s">
        <v>1098</v>
      </c>
      <c r="D322" s="341" t="s">
        <v>499</v>
      </c>
      <c r="E322" s="552">
        <v>556</v>
      </c>
      <c r="F322" s="543">
        <v>383.76</v>
      </c>
      <c r="G322" s="343">
        <v>444.8</v>
      </c>
      <c r="H322" s="341">
        <v>0.99470000000000003</v>
      </c>
      <c r="I322" s="343">
        <v>86052</v>
      </c>
      <c r="J322" s="343">
        <f t="shared" si="28"/>
        <v>0</v>
      </c>
      <c r="K322" s="343">
        <v>31.31</v>
      </c>
      <c r="L322" s="343">
        <v>379.68</v>
      </c>
      <c r="M322" s="343">
        <v>444.8</v>
      </c>
      <c r="N322" s="341">
        <v>0.99519999999999997</v>
      </c>
      <c r="O322" s="343">
        <v>133650</v>
      </c>
      <c r="P322" s="343">
        <f t="shared" si="29"/>
        <v>0</v>
      </c>
      <c r="Q322" s="555">
        <v>47.54</v>
      </c>
      <c r="R322" s="563">
        <v>376.8</v>
      </c>
      <c r="S322" s="343">
        <v>444.8</v>
      </c>
      <c r="T322" s="341">
        <v>0.99429999999999996</v>
      </c>
      <c r="U322" s="343">
        <v>151503</v>
      </c>
      <c r="V322" s="343">
        <f t="shared" si="30"/>
        <v>0</v>
      </c>
      <c r="W322" s="343">
        <v>56.16</v>
      </c>
      <c r="X322" s="343">
        <v>183.84</v>
      </c>
      <c r="Y322" s="343">
        <v>444.8</v>
      </c>
      <c r="Z322" s="341">
        <v>0.99860000000000004</v>
      </c>
      <c r="AA322" s="343">
        <v>28668</v>
      </c>
      <c r="AB322" s="343">
        <f t="shared" si="31"/>
        <v>0</v>
      </c>
      <c r="AC322" s="552">
        <v>20.99</v>
      </c>
      <c r="AD322" s="563">
        <v>318.24</v>
      </c>
      <c r="AE322" s="343">
        <v>444.8</v>
      </c>
      <c r="AF322" s="341">
        <v>0.99619999999999997</v>
      </c>
      <c r="AG322" s="343">
        <v>50571</v>
      </c>
      <c r="AH322" s="343">
        <f t="shared" si="32"/>
        <v>0</v>
      </c>
      <c r="AI322" s="343">
        <v>21.44</v>
      </c>
      <c r="AJ322" s="343">
        <v>257.27999999999997</v>
      </c>
      <c r="AK322" s="343">
        <v>444.8</v>
      </c>
      <c r="AL322" s="341">
        <v>0.98750000000000004</v>
      </c>
      <c r="AM322" s="343">
        <v>42483</v>
      </c>
      <c r="AN322" s="343">
        <f t="shared" si="33"/>
        <v>0</v>
      </c>
      <c r="AO322" s="552">
        <v>23.22</v>
      </c>
      <c r="AP322" s="360">
        <f t="shared" si="34"/>
        <v>0.33443333333333336</v>
      </c>
    </row>
    <row r="323" spans="1:42">
      <c r="A323" s="551">
        <v>292</v>
      </c>
      <c r="B323" s="341" t="s">
        <v>3368</v>
      </c>
      <c r="C323" s="341" t="s">
        <v>3450</v>
      </c>
      <c r="D323" s="341" t="s">
        <v>496</v>
      </c>
      <c r="E323" s="552">
        <v>300</v>
      </c>
      <c r="F323" s="543">
        <v>376.16</v>
      </c>
      <c r="G323" s="343">
        <v>376.16</v>
      </c>
      <c r="H323" s="341">
        <v>0.99980000000000002</v>
      </c>
      <c r="I323" s="343">
        <v>121650</v>
      </c>
      <c r="J323" s="343">
        <f t="shared" si="28"/>
        <v>0</v>
      </c>
      <c r="K323" s="343">
        <v>44.92</v>
      </c>
      <c r="L323" s="343">
        <v>319.04000000000002</v>
      </c>
      <c r="M323" s="343">
        <v>319.04000000000002</v>
      </c>
      <c r="N323" s="341">
        <v>0.99980000000000002</v>
      </c>
      <c r="O323" s="343">
        <v>60358</v>
      </c>
      <c r="P323" s="343">
        <f t="shared" si="29"/>
        <v>0</v>
      </c>
      <c r="Q323" s="555">
        <v>25.43</v>
      </c>
      <c r="R323" s="563">
        <v>290.72000000000003</v>
      </c>
      <c r="S323" s="343">
        <v>290.72000000000003</v>
      </c>
      <c r="T323" s="341">
        <v>0.99980000000000002</v>
      </c>
      <c r="U323" s="343">
        <v>53368</v>
      </c>
      <c r="V323" s="343">
        <f t="shared" si="30"/>
        <v>0</v>
      </c>
      <c r="W323" s="343">
        <v>25.5</v>
      </c>
      <c r="X323" s="343">
        <v>375.2</v>
      </c>
      <c r="Y323" s="343">
        <v>375.2</v>
      </c>
      <c r="Z323" s="341">
        <v>0.99970000000000003</v>
      </c>
      <c r="AA323" s="343">
        <v>117134</v>
      </c>
      <c r="AB323" s="343">
        <f t="shared" si="31"/>
        <v>0</v>
      </c>
      <c r="AC323" s="552">
        <v>41.97</v>
      </c>
      <c r="AD323" s="563">
        <v>363.84</v>
      </c>
      <c r="AE323" s="343">
        <v>363.84</v>
      </c>
      <c r="AF323" s="341">
        <v>0.99950000000000006</v>
      </c>
      <c r="AG323" s="343">
        <v>120596</v>
      </c>
      <c r="AH323" s="343">
        <f t="shared" si="32"/>
        <v>0</v>
      </c>
      <c r="AI323" s="343">
        <v>44.57</v>
      </c>
      <c r="AJ323" s="343">
        <v>355.2</v>
      </c>
      <c r="AK323" s="343">
        <v>355.2</v>
      </c>
      <c r="AL323" s="341">
        <v>0.99970000000000003</v>
      </c>
      <c r="AM323" s="343">
        <v>99898</v>
      </c>
      <c r="AN323" s="343">
        <f t="shared" si="33"/>
        <v>0</v>
      </c>
      <c r="AO323" s="552">
        <v>39.07</v>
      </c>
      <c r="AP323" s="360">
        <f t="shared" si="34"/>
        <v>0.36909999999999998</v>
      </c>
    </row>
    <row r="324" spans="1:42">
      <c r="A324" s="551">
        <v>293</v>
      </c>
      <c r="B324" s="341" t="s">
        <v>3368</v>
      </c>
      <c r="C324" s="341" t="s">
        <v>1108</v>
      </c>
      <c r="D324" s="341" t="s">
        <v>499</v>
      </c>
      <c r="E324" s="552">
        <v>144</v>
      </c>
      <c r="F324" s="543">
        <v>118.96</v>
      </c>
      <c r="G324" s="343">
        <v>118.96</v>
      </c>
      <c r="H324" s="341">
        <v>0.96809999999999996</v>
      </c>
      <c r="I324" s="343">
        <v>49005</v>
      </c>
      <c r="J324" s="343">
        <f t="shared" si="28"/>
        <v>0</v>
      </c>
      <c r="K324" s="343">
        <v>59.1</v>
      </c>
      <c r="L324" s="343">
        <v>126.4</v>
      </c>
      <c r="M324" s="343">
        <v>126.4</v>
      </c>
      <c r="N324" s="341">
        <v>0.9728</v>
      </c>
      <c r="O324" s="343">
        <v>41456</v>
      </c>
      <c r="P324" s="343">
        <f t="shared" si="29"/>
        <v>0</v>
      </c>
      <c r="Q324" s="555">
        <v>45.31</v>
      </c>
      <c r="R324" s="563">
        <v>117.84</v>
      </c>
      <c r="S324" s="343">
        <v>117.84</v>
      </c>
      <c r="T324" s="341">
        <v>0.95979999999999999</v>
      </c>
      <c r="U324" s="343">
        <v>26188</v>
      </c>
      <c r="V324" s="343">
        <f t="shared" si="30"/>
        <v>0</v>
      </c>
      <c r="W324" s="343">
        <v>32.159999999999997</v>
      </c>
      <c r="X324" s="343">
        <v>119.04</v>
      </c>
      <c r="Y324" s="343">
        <v>119.04</v>
      </c>
      <c r="Z324" s="341">
        <v>0.95589999999999997</v>
      </c>
      <c r="AA324" s="343">
        <v>29053</v>
      </c>
      <c r="AB324" s="343">
        <f t="shared" si="31"/>
        <v>0</v>
      </c>
      <c r="AC324" s="552">
        <v>34.32</v>
      </c>
      <c r="AD324" s="563">
        <v>121.2</v>
      </c>
      <c r="AE324" s="343">
        <v>121.2</v>
      </c>
      <c r="AF324" s="341">
        <v>0.95269999999999999</v>
      </c>
      <c r="AG324" s="343">
        <v>41019</v>
      </c>
      <c r="AH324" s="343">
        <f t="shared" si="32"/>
        <v>0</v>
      </c>
      <c r="AI324" s="343">
        <v>47.75</v>
      </c>
      <c r="AJ324" s="343">
        <v>128.08000000000001</v>
      </c>
      <c r="AK324" s="343">
        <v>128.08000000000001</v>
      </c>
      <c r="AL324" s="341">
        <v>0.95709999999999995</v>
      </c>
      <c r="AM324" s="343">
        <v>37107</v>
      </c>
      <c r="AN324" s="343">
        <f t="shared" si="33"/>
        <v>0</v>
      </c>
      <c r="AO324" s="552">
        <v>42.04</v>
      </c>
      <c r="AP324" s="360">
        <f t="shared" si="34"/>
        <v>0.43446666666666667</v>
      </c>
    </row>
    <row r="325" spans="1:42">
      <c r="A325" s="551">
        <v>294</v>
      </c>
      <c r="B325" s="341" t="s">
        <v>3368</v>
      </c>
      <c r="C325" s="341" t="s">
        <v>1110</v>
      </c>
      <c r="D325" s="341" t="s">
        <v>499</v>
      </c>
      <c r="E325" s="552">
        <v>500</v>
      </c>
      <c r="F325" s="543">
        <v>540</v>
      </c>
      <c r="G325" s="343">
        <v>540</v>
      </c>
      <c r="H325" s="341">
        <v>0.98160000000000003</v>
      </c>
      <c r="I325" s="343">
        <v>246597</v>
      </c>
      <c r="J325" s="343">
        <f t="shared" si="28"/>
        <v>17594.987927565391</v>
      </c>
      <c r="K325" s="343">
        <v>64.61</v>
      </c>
      <c r="L325" s="343">
        <v>669.84</v>
      </c>
      <c r="M325" s="343">
        <v>669.84</v>
      </c>
      <c r="N325" s="341">
        <v>0.93659999999999999</v>
      </c>
      <c r="O325" s="343">
        <v>243021</v>
      </c>
      <c r="P325" s="343">
        <f t="shared" si="29"/>
        <v>0</v>
      </c>
      <c r="Q325" s="555">
        <v>52.06</v>
      </c>
      <c r="R325" s="563">
        <v>590.4</v>
      </c>
      <c r="S325" s="343">
        <v>590.4</v>
      </c>
      <c r="T325" s="341">
        <v>0.82110000000000005</v>
      </c>
      <c r="U325" s="343">
        <v>211200</v>
      </c>
      <c r="V325" s="343">
        <f t="shared" si="30"/>
        <v>1780.0694100148667</v>
      </c>
      <c r="W325" s="343">
        <v>60.51</v>
      </c>
      <c r="X325" s="343">
        <v>528.96</v>
      </c>
      <c r="Y325" s="343">
        <v>528.96</v>
      </c>
      <c r="Z325" s="341">
        <v>0.89900000000000002</v>
      </c>
      <c r="AA325" s="343">
        <v>136755</v>
      </c>
      <c r="AB325" s="343">
        <f t="shared" si="31"/>
        <v>0</v>
      </c>
      <c r="AC325" s="552">
        <v>38.65</v>
      </c>
      <c r="AD325" s="563">
        <v>273.83999999999997</v>
      </c>
      <c r="AE325" s="343">
        <v>400</v>
      </c>
      <c r="AF325" s="341">
        <v>0.96389999999999998</v>
      </c>
      <c r="AG325" s="343">
        <v>57705</v>
      </c>
      <c r="AH325" s="343">
        <f t="shared" si="32"/>
        <v>0</v>
      </c>
      <c r="AI325" s="343">
        <v>29.38</v>
      </c>
      <c r="AJ325" s="343">
        <v>339.12</v>
      </c>
      <c r="AK325" s="343">
        <v>400</v>
      </c>
      <c r="AL325" s="341">
        <v>0.97989999999999999</v>
      </c>
      <c r="AM325" s="343">
        <v>72597</v>
      </c>
      <c r="AN325" s="343">
        <f t="shared" si="33"/>
        <v>0</v>
      </c>
      <c r="AO325" s="552">
        <v>30.34</v>
      </c>
      <c r="AP325" s="360">
        <f t="shared" si="34"/>
        <v>0.45925000000000005</v>
      </c>
    </row>
    <row r="326" spans="1:42">
      <c r="A326" s="551">
        <v>295</v>
      </c>
      <c r="B326" s="341" t="s">
        <v>3368</v>
      </c>
      <c r="C326" s="341" t="s">
        <v>1114</v>
      </c>
      <c r="D326" s="341" t="s">
        <v>499</v>
      </c>
      <c r="E326" s="552">
        <v>800</v>
      </c>
      <c r="F326" s="543">
        <v>723.36</v>
      </c>
      <c r="G326" s="343">
        <v>723.36</v>
      </c>
      <c r="H326" s="341">
        <v>0.98199999999999998</v>
      </c>
      <c r="I326" s="343">
        <v>369966</v>
      </c>
      <c r="J326" s="343">
        <f t="shared" ref="J326:J389" si="35">IF(K326&gt;60,(K326-60)/K326*I326,0)</f>
        <v>63067.617586063869</v>
      </c>
      <c r="K326" s="343">
        <v>72.33</v>
      </c>
      <c r="L326" s="343">
        <v>783.84</v>
      </c>
      <c r="M326" s="343">
        <v>783.84</v>
      </c>
      <c r="N326" s="341">
        <v>0.97040000000000004</v>
      </c>
      <c r="O326" s="343">
        <v>400896</v>
      </c>
      <c r="P326" s="343">
        <f t="shared" ref="P326:P389" si="36">IF(Q326&gt;60,(Q326-60)/Q326*O326,0)</f>
        <v>61345.46357989838</v>
      </c>
      <c r="Q326" s="555">
        <v>70.84</v>
      </c>
      <c r="R326" s="563">
        <v>732.8</v>
      </c>
      <c r="S326" s="343">
        <v>732.8</v>
      </c>
      <c r="T326" s="341">
        <v>0.96150000000000002</v>
      </c>
      <c r="U326" s="343">
        <v>305032.73</v>
      </c>
      <c r="V326" s="343">
        <f t="shared" ref="V326:V389" si="37">IF(W326&gt;60,(W326-60)/W326*U326,0)</f>
        <v>659.47538499918141</v>
      </c>
      <c r="W326" s="343">
        <v>60.13</v>
      </c>
      <c r="X326" s="343">
        <v>846.6</v>
      </c>
      <c r="Y326" s="343">
        <v>846.6</v>
      </c>
      <c r="Z326" s="341">
        <v>0.98319999999999996</v>
      </c>
      <c r="AA326" s="343">
        <v>418394.8</v>
      </c>
      <c r="AB326" s="343">
        <f t="shared" ref="AB326:AB389" si="38">IF(AC326&gt;60,(AC326-60)/AC326*AA326,0)</f>
        <v>46818.601065719369</v>
      </c>
      <c r="AC326" s="552">
        <v>67.56</v>
      </c>
      <c r="AD326" s="563">
        <v>591.12</v>
      </c>
      <c r="AE326" s="343">
        <v>640</v>
      </c>
      <c r="AF326" s="341">
        <v>0.96660000000000001</v>
      </c>
      <c r="AG326" s="343">
        <v>310824</v>
      </c>
      <c r="AH326" s="343">
        <f t="shared" ref="AH326:AH389" si="39">IF(AI326&gt;60,(AI326-60)/AI326*AG326,0)</f>
        <v>55736.597455888383</v>
      </c>
      <c r="AI326" s="343">
        <v>73.11</v>
      </c>
      <c r="AJ326" s="343">
        <v>887.76</v>
      </c>
      <c r="AK326" s="343">
        <v>887.76</v>
      </c>
      <c r="AL326" s="341">
        <v>0.97060000000000002</v>
      </c>
      <c r="AM326" s="343">
        <v>369693</v>
      </c>
      <c r="AN326" s="343">
        <f t="shared" ref="AN326:AN389" si="40">IF(AO326&gt;60,(AO326-60)/AO326*AM326,0)</f>
        <v>0</v>
      </c>
      <c r="AO326" s="552">
        <v>59.59</v>
      </c>
      <c r="AP326" s="360">
        <f t="shared" si="34"/>
        <v>0.67260000000000009</v>
      </c>
    </row>
    <row r="327" spans="1:42">
      <c r="A327" s="551">
        <v>296</v>
      </c>
      <c r="B327" s="341" t="s">
        <v>3368</v>
      </c>
      <c r="C327" s="341" t="s">
        <v>1116</v>
      </c>
      <c r="D327" s="341" t="s">
        <v>496</v>
      </c>
      <c r="E327" s="552">
        <v>265</v>
      </c>
      <c r="F327" s="543">
        <v>188.88</v>
      </c>
      <c r="G327" s="343">
        <v>212</v>
      </c>
      <c r="H327" s="341">
        <v>0.97419999999999995</v>
      </c>
      <c r="I327" s="343">
        <v>31377</v>
      </c>
      <c r="J327" s="343">
        <f t="shared" si="35"/>
        <v>0</v>
      </c>
      <c r="K327" s="343">
        <v>23.68</v>
      </c>
      <c r="L327" s="343">
        <v>134.88</v>
      </c>
      <c r="M327" s="343">
        <v>212</v>
      </c>
      <c r="N327" s="341">
        <v>0.97050000000000003</v>
      </c>
      <c r="O327" s="343">
        <v>31818</v>
      </c>
      <c r="P327" s="343">
        <f t="shared" si="36"/>
        <v>0</v>
      </c>
      <c r="Q327" s="555">
        <v>32.67</v>
      </c>
      <c r="R327" s="563">
        <v>160.08000000000001</v>
      </c>
      <c r="S327" s="343">
        <v>212</v>
      </c>
      <c r="T327" s="341">
        <v>0.96799999999999997</v>
      </c>
      <c r="U327" s="343">
        <v>32847</v>
      </c>
      <c r="V327" s="343">
        <f t="shared" si="37"/>
        <v>0</v>
      </c>
      <c r="W327" s="343">
        <v>29.44</v>
      </c>
      <c r="X327" s="343">
        <v>188.88</v>
      </c>
      <c r="Y327" s="343">
        <v>212</v>
      </c>
      <c r="Z327" s="341">
        <v>0.98</v>
      </c>
      <c r="AA327" s="343">
        <v>36318</v>
      </c>
      <c r="AB327" s="343">
        <f t="shared" si="38"/>
        <v>0</v>
      </c>
      <c r="AC327" s="552">
        <v>26.37</v>
      </c>
      <c r="AD327" s="563">
        <v>135.6</v>
      </c>
      <c r="AE327" s="343">
        <v>212</v>
      </c>
      <c r="AF327" s="341">
        <v>0.98080000000000001</v>
      </c>
      <c r="AG327" s="343">
        <v>27183</v>
      </c>
      <c r="AH327" s="343">
        <f t="shared" si="39"/>
        <v>0</v>
      </c>
      <c r="AI327" s="343">
        <v>27.47</v>
      </c>
      <c r="AJ327" s="343">
        <v>131.28</v>
      </c>
      <c r="AK327" s="343">
        <v>212</v>
      </c>
      <c r="AL327" s="341">
        <v>0.97760000000000002</v>
      </c>
      <c r="AM327" s="343">
        <v>27267</v>
      </c>
      <c r="AN327" s="343">
        <f t="shared" si="40"/>
        <v>0</v>
      </c>
      <c r="AO327" s="552">
        <v>29.51</v>
      </c>
      <c r="AP327" s="360">
        <f t="shared" ref="AP327:AP390" si="41">AVERAGE(K327,Q327,W327,AC327,AI327,AO327)/100</f>
        <v>0.28189999999999998</v>
      </c>
    </row>
    <row r="328" spans="1:42">
      <c r="A328" s="551">
        <v>297</v>
      </c>
      <c r="B328" s="341" t="s">
        <v>3368</v>
      </c>
      <c r="C328" s="341" t="s">
        <v>1118</v>
      </c>
      <c r="D328" s="341" t="s">
        <v>499</v>
      </c>
      <c r="E328" s="552">
        <v>139</v>
      </c>
      <c r="F328" s="543">
        <v>90.16</v>
      </c>
      <c r="G328" s="343">
        <v>111.2</v>
      </c>
      <c r="H328" s="341">
        <v>0.97270000000000001</v>
      </c>
      <c r="I328" s="343">
        <v>17271</v>
      </c>
      <c r="J328" s="343">
        <f t="shared" si="35"/>
        <v>0</v>
      </c>
      <c r="K328" s="343">
        <v>27.35</v>
      </c>
      <c r="L328" s="343">
        <v>103.76</v>
      </c>
      <c r="M328" s="343">
        <v>111.2</v>
      </c>
      <c r="N328" s="341">
        <v>0.96489999999999998</v>
      </c>
      <c r="O328" s="343">
        <v>18811</v>
      </c>
      <c r="P328" s="343">
        <f t="shared" si="36"/>
        <v>0</v>
      </c>
      <c r="Q328" s="555">
        <v>25.25</v>
      </c>
      <c r="R328" s="563">
        <v>91.12</v>
      </c>
      <c r="S328" s="343">
        <v>111.2</v>
      </c>
      <c r="T328" s="341">
        <v>0.9718</v>
      </c>
      <c r="U328" s="343">
        <v>15805</v>
      </c>
      <c r="V328" s="343">
        <f t="shared" si="37"/>
        <v>0</v>
      </c>
      <c r="W328" s="343">
        <v>24.79</v>
      </c>
      <c r="X328" s="343">
        <v>88.48</v>
      </c>
      <c r="Y328" s="343">
        <v>111.2</v>
      </c>
      <c r="Z328" s="341">
        <v>0.96689999999999998</v>
      </c>
      <c r="AA328" s="343">
        <v>13352</v>
      </c>
      <c r="AB328" s="343">
        <f t="shared" si="38"/>
        <v>0</v>
      </c>
      <c r="AC328" s="552">
        <v>20.98</v>
      </c>
      <c r="AD328" s="563">
        <v>93.04</v>
      </c>
      <c r="AE328" s="343">
        <v>111.2</v>
      </c>
      <c r="AF328" s="341">
        <v>0.97899999999999998</v>
      </c>
      <c r="AG328" s="343">
        <v>24382.93</v>
      </c>
      <c r="AH328" s="343">
        <f t="shared" si="39"/>
        <v>0</v>
      </c>
      <c r="AI328" s="343">
        <v>35.979999999999997</v>
      </c>
      <c r="AJ328" s="343">
        <v>95.28</v>
      </c>
      <c r="AK328" s="343">
        <v>111.2</v>
      </c>
      <c r="AL328" s="341">
        <v>0.97550000000000003</v>
      </c>
      <c r="AM328" s="343">
        <v>15903</v>
      </c>
      <c r="AN328" s="343">
        <f t="shared" si="40"/>
        <v>0</v>
      </c>
      <c r="AO328" s="552">
        <v>23.76</v>
      </c>
      <c r="AP328" s="360">
        <f t="shared" si="41"/>
        <v>0.26351666666666662</v>
      </c>
    </row>
    <row r="329" spans="1:42">
      <c r="A329" s="551">
        <v>298</v>
      </c>
      <c r="B329" s="341" t="s">
        <v>3368</v>
      </c>
      <c r="C329" s="341" t="s">
        <v>1120</v>
      </c>
      <c r="D329" s="341" t="s">
        <v>499</v>
      </c>
      <c r="E329" s="552">
        <v>200</v>
      </c>
      <c r="F329" s="543">
        <v>164.32</v>
      </c>
      <c r="G329" s="343">
        <v>164.32</v>
      </c>
      <c r="H329" s="341">
        <v>0.997</v>
      </c>
      <c r="I329" s="343">
        <v>43112</v>
      </c>
      <c r="J329" s="343">
        <f t="shared" si="35"/>
        <v>0</v>
      </c>
      <c r="K329" s="343">
        <v>36.549999999999997</v>
      </c>
      <c r="L329" s="343">
        <v>164.32</v>
      </c>
      <c r="M329" s="343">
        <v>164.32</v>
      </c>
      <c r="N329" s="341">
        <v>0.99709999999999999</v>
      </c>
      <c r="O329" s="343">
        <v>53434</v>
      </c>
      <c r="P329" s="343">
        <f t="shared" si="36"/>
        <v>0</v>
      </c>
      <c r="Q329" s="555">
        <v>43.83</v>
      </c>
      <c r="R329" s="563">
        <v>169.92</v>
      </c>
      <c r="S329" s="343">
        <v>169.92</v>
      </c>
      <c r="T329" s="341">
        <v>0.99629999999999996</v>
      </c>
      <c r="U329" s="343">
        <v>63828</v>
      </c>
      <c r="V329" s="343">
        <f t="shared" si="37"/>
        <v>0</v>
      </c>
      <c r="W329" s="343">
        <v>52.36</v>
      </c>
      <c r="X329" s="343">
        <v>170.4</v>
      </c>
      <c r="Y329" s="343">
        <v>170.4</v>
      </c>
      <c r="Z329" s="341">
        <v>0.99690000000000001</v>
      </c>
      <c r="AA329" s="343">
        <v>38688</v>
      </c>
      <c r="AB329" s="343">
        <f t="shared" si="38"/>
        <v>0</v>
      </c>
      <c r="AC329" s="552">
        <v>30.61</v>
      </c>
      <c r="AD329" s="563">
        <v>178.4</v>
      </c>
      <c r="AE329" s="343">
        <v>178.4</v>
      </c>
      <c r="AF329" s="341">
        <v>0.99690000000000001</v>
      </c>
      <c r="AG329" s="343">
        <v>40582</v>
      </c>
      <c r="AH329" s="343">
        <f t="shared" si="39"/>
        <v>0</v>
      </c>
      <c r="AI329" s="343">
        <v>30.67</v>
      </c>
      <c r="AJ329" s="343">
        <v>168</v>
      </c>
      <c r="AK329" s="343">
        <v>168</v>
      </c>
      <c r="AL329" s="341">
        <v>0.99709999999999999</v>
      </c>
      <c r="AM329" s="343">
        <v>54088</v>
      </c>
      <c r="AN329" s="343">
        <f t="shared" si="40"/>
        <v>0</v>
      </c>
      <c r="AO329" s="552">
        <v>44.84</v>
      </c>
      <c r="AP329" s="360">
        <f t="shared" si="41"/>
        <v>0.39810000000000012</v>
      </c>
    </row>
    <row r="330" spans="1:42">
      <c r="A330" s="551">
        <v>299</v>
      </c>
      <c r="B330" s="341" t="s">
        <v>3368</v>
      </c>
      <c r="C330" s="341" t="s">
        <v>1122</v>
      </c>
      <c r="D330" s="341" t="s">
        <v>499</v>
      </c>
      <c r="E330" s="552">
        <v>417</v>
      </c>
      <c r="F330" s="543">
        <v>380.64</v>
      </c>
      <c r="G330" s="343">
        <v>380.64</v>
      </c>
      <c r="H330" s="341">
        <v>0.93979999999999997</v>
      </c>
      <c r="I330" s="343">
        <v>63100.13</v>
      </c>
      <c r="J330" s="343">
        <f t="shared" si="35"/>
        <v>0</v>
      </c>
      <c r="K330" s="343">
        <v>24.5</v>
      </c>
      <c r="L330" s="343">
        <v>329.28</v>
      </c>
      <c r="M330" s="343">
        <v>333.6</v>
      </c>
      <c r="N330" s="341">
        <v>0.90590000000000004</v>
      </c>
      <c r="O330" s="343">
        <v>61077</v>
      </c>
      <c r="P330" s="343">
        <f t="shared" si="36"/>
        <v>0</v>
      </c>
      <c r="Q330" s="555">
        <v>27.52</v>
      </c>
      <c r="R330" s="563">
        <v>346.32</v>
      </c>
      <c r="S330" s="343">
        <v>346.32</v>
      </c>
      <c r="T330" s="341">
        <v>0.90669999999999995</v>
      </c>
      <c r="U330" s="343">
        <v>70029</v>
      </c>
      <c r="V330" s="343">
        <f t="shared" si="37"/>
        <v>0</v>
      </c>
      <c r="W330" s="343">
        <v>30.97</v>
      </c>
      <c r="X330" s="343">
        <v>356.4</v>
      </c>
      <c r="Y330" s="343">
        <v>356.4</v>
      </c>
      <c r="Z330" s="341">
        <v>0.90910000000000002</v>
      </c>
      <c r="AA330" s="343">
        <v>64899</v>
      </c>
      <c r="AB330" s="343">
        <f t="shared" si="38"/>
        <v>0</v>
      </c>
      <c r="AC330" s="552">
        <v>26.92</v>
      </c>
      <c r="AD330" s="563">
        <v>436.8</v>
      </c>
      <c r="AE330" s="343">
        <v>436.8</v>
      </c>
      <c r="AF330" s="341">
        <v>0.88959999999999995</v>
      </c>
      <c r="AG330" s="343">
        <v>47664</v>
      </c>
      <c r="AH330" s="343">
        <f t="shared" si="39"/>
        <v>0</v>
      </c>
      <c r="AI330" s="343">
        <v>16.489999999999998</v>
      </c>
      <c r="AJ330" s="343">
        <v>488.4</v>
      </c>
      <c r="AK330" s="343">
        <v>488.4</v>
      </c>
      <c r="AL330" s="341">
        <v>0.90529999999999999</v>
      </c>
      <c r="AM330" s="343">
        <v>56301</v>
      </c>
      <c r="AN330" s="343">
        <f t="shared" si="40"/>
        <v>0</v>
      </c>
      <c r="AO330" s="552">
        <v>17.68</v>
      </c>
      <c r="AP330" s="360">
        <f t="shared" si="41"/>
        <v>0.24013333333333331</v>
      </c>
    </row>
    <row r="331" spans="1:42">
      <c r="A331" s="551">
        <v>300</v>
      </c>
      <c r="B331" s="341" t="s">
        <v>3368</v>
      </c>
      <c r="C331" s="341" t="s">
        <v>1124</v>
      </c>
      <c r="D331" s="341" t="s">
        <v>515</v>
      </c>
      <c r="E331" s="552">
        <v>198</v>
      </c>
      <c r="F331" s="543">
        <v>165.6</v>
      </c>
      <c r="G331" s="343">
        <v>198</v>
      </c>
      <c r="H331" s="341">
        <v>0.90849999999999997</v>
      </c>
      <c r="I331" s="343">
        <v>17859</v>
      </c>
      <c r="J331" s="343">
        <f t="shared" si="35"/>
        <v>0</v>
      </c>
      <c r="K331" s="343">
        <v>0.16486914159259883</v>
      </c>
      <c r="L331" s="343">
        <v>147.36000000000001</v>
      </c>
      <c r="M331" s="343">
        <v>198</v>
      </c>
      <c r="N331" s="341">
        <v>0.90990000000000004</v>
      </c>
      <c r="O331" s="343">
        <v>21306</v>
      </c>
      <c r="P331" s="343">
        <f t="shared" si="36"/>
        <v>0</v>
      </c>
      <c r="Q331" s="555">
        <v>0.21357760357948161</v>
      </c>
      <c r="R331" s="563">
        <v>145.19999999999999</v>
      </c>
      <c r="S331" s="343">
        <v>198</v>
      </c>
      <c r="T331" s="341">
        <v>0.91010000000000002</v>
      </c>
      <c r="U331" s="343">
        <v>23832</v>
      </c>
      <c r="V331" s="343">
        <f t="shared" si="37"/>
        <v>0</v>
      </c>
      <c r="W331" s="343">
        <v>0.25047954346433038</v>
      </c>
      <c r="X331" s="343">
        <v>143.28</v>
      </c>
      <c r="Y331" s="343">
        <v>198</v>
      </c>
      <c r="Z331" s="341">
        <v>0.89959999999999996</v>
      </c>
      <c r="AA331" s="343">
        <v>19368</v>
      </c>
      <c r="AB331" s="343">
        <f t="shared" si="38"/>
        <v>0</v>
      </c>
      <c r="AC331" s="552">
        <v>0.2019653289708582</v>
      </c>
      <c r="AD331" s="563">
        <v>170.16</v>
      </c>
      <c r="AE331" s="343">
        <v>198</v>
      </c>
      <c r="AF331" s="341">
        <v>0.90100000000000002</v>
      </c>
      <c r="AG331" s="343">
        <v>18654</v>
      </c>
      <c r="AH331" s="343">
        <f t="shared" si="39"/>
        <v>0</v>
      </c>
      <c r="AI331" s="343">
        <v>0.16353727956479225</v>
      </c>
      <c r="AJ331" s="343">
        <v>142.08000000000001</v>
      </c>
      <c r="AK331" s="343">
        <v>198</v>
      </c>
      <c r="AL331" s="341">
        <v>0.89949999999999997</v>
      </c>
      <c r="AM331" s="343">
        <v>21153</v>
      </c>
      <c r="AN331" s="343">
        <f t="shared" si="40"/>
        <v>0</v>
      </c>
      <c r="AO331" s="552">
        <v>0.22988220641430757</v>
      </c>
      <c r="AP331" s="360">
        <f t="shared" si="41"/>
        <v>2.0405185059772816E-3</v>
      </c>
    </row>
    <row r="332" spans="1:42">
      <c r="A332" s="551">
        <v>301</v>
      </c>
      <c r="B332" s="341" t="s">
        <v>3368</v>
      </c>
      <c r="C332" s="341" t="s">
        <v>1126</v>
      </c>
      <c r="D332" s="341" t="s">
        <v>496</v>
      </c>
      <c r="E332" s="552">
        <v>278</v>
      </c>
      <c r="F332" s="543">
        <v>218.88</v>
      </c>
      <c r="G332" s="343">
        <v>222.4</v>
      </c>
      <c r="H332" s="341">
        <v>0.96940000000000004</v>
      </c>
      <c r="I332" s="343">
        <v>78188</v>
      </c>
      <c r="J332" s="343">
        <f t="shared" si="35"/>
        <v>0</v>
      </c>
      <c r="K332" s="343">
        <v>51.18</v>
      </c>
      <c r="L332" s="343">
        <v>135.84</v>
      </c>
      <c r="M332" s="343">
        <v>222.4</v>
      </c>
      <c r="N332" s="341">
        <v>0.93479999999999996</v>
      </c>
      <c r="O332" s="343">
        <v>44200</v>
      </c>
      <c r="P332" s="343">
        <f t="shared" si="36"/>
        <v>0</v>
      </c>
      <c r="Q332" s="555">
        <v>46.78</v>
      </c>
      <c r="R332" s="563">
        <v>240.32</v>
      </c>
      <c r="S332" s="343">
        <v>240.32</v>
      </c>
      <c r="T332" s="341">
        <v>0.95299999999999996</v>
      </c>
      <c r="U332" s="343">
        <v>62596</v>
      </c>
      <c r="V332" s="343">
        <f t="shared" si="37"/>
        <v>0</v>
      </c>
      <c r="W332" s="343">
        <v>37.96</v>
      </c>
      <c r="X332" s="343">
        <v>254.24</v>
      </c>
      <c r="Y332" s="343">
        <v>254.24</v>
      </c>
      <c r="Z332" s="341">
        <v>0.96740000000000004</v>
      </c>
      <c r="AA332" s="343">
        <v>92676</v>
      </c>
      <c r="AB332" s="343">
        <f t="shared" si="38"/>
        <v>0</v>
      </c>
      <c r="AC332" s="552">
        <v>50.64</v>
      </c>
      <c r="AD332" s="563">
        <v>250.4</v>
      </c>
      <c r="AE332" s="343">
        <v>250.4</v>
      </c>
      <c r="AF332" s="341">
        <v>0.96560000000000001</v>
      </c>
      <c r="AG332" s="343">
        <v>90758</v>
      </c>
      <c r="AH332" s="343">
        <f t="shared" si="39"/>
        <v>0</v>
      </c>
      <c r="AI332" s="343">
        <v>50.45</v>
      </c>
      <c r="AJ332" s="343">
        <v>251.84</v>
      </c>
      <c r="AK332" s="343">
        <v>251.84</v>
      </c>
      <c r="AL332" s="341">
        <v>0.96060000000000001</v>
      </c>
      <c r="AM332" s="343">
        <v>76524</v>
      </c>
      <c r="AN332" s="343">
        <f t="shared" si="40"/>
        <v>0</v>
      </c>
      <c r="AO332" s="552">
        <v>43.93</v>
      </c>
      <c r="AP332" s="360">
        <f t="shared" si="41"/>
        <v>0.46823333333333328</v>
      </c>
    </row>
    <row r="333" spans="1:42">
      <c r="A333" s="551">
        <v>302</v>
      </c>
      <c r="B333" s="341" t="s">
        <v>3368</v>
      </c>
      <c r="C333" s="341" t="s">
        <v>1128</v>
      </c>
      <c r="D333" s="341" t="s">
        <v>499</v>
      </c>
      <c r="E333" s="552">
        <v>133</v>
      </c>
      <c r="F333" s="543">
        <v>138.32</v>
      </c>
      <c r="G333" s="343">
        <v>138.32</v>
      </c>
      <c r="H333" s="341">
        <v>0.98950000000000005</v>
      </c>
      <c r="I333" s="343">
        <v>40588</v>
      </c>
      <c r="J333" s="343">
        <f t="shared" si="35"/>
        <v>0</v>
      </c>
      <c r="K333" s="343">
        <v>41.18</v>
      </c>
      <c r="L333" s="343">
        <v>130.4</v>
      </c>
      <c r="M333" s="343">
        <v>130.4</v>
      </c>
      <c r="N333" s="341">
        <v>0.98629999999999995</v>
      </c>
      <c r="O333" s="343">
        <v>42067</v>
      </c>
      <c r="P333" s="343">
        <f t="shared" si="36"/>
        <v>0</v>
      </c>
      <c r="Q333" s="555">
        <v>43.96</v>
      </c>
      <c r="R333" s="563">
        <v>142.72</v>
      </c>
      <c r="S333" s="343">
        <v>142.72</v>
      </c>
      <c r="T333" s="341">
        <v>0.98309999999999997</v>
      </c>
      <c r="U333" s="343">
        <v>41203</v>
      </c>
      <c r="V333" s="343">
        <f t="shared" si="37"/>
        <v>0</v>
      </c>
      <c r="W333" s="343">
        <v>40.79</v>
      </c>
      <c r="X333" s="343">
        <v>141.19999999999999</v>
      </c>
      <c r="Y333" s="343">
        <v>141.19999999999999</v>
      </c>
      <c r="Z333" s="341">
        <v>0.98050000000000004</v>
      </c>
      <c r="AA333" s="343">
        <v>38720</v>
      </c>
      <c r="AB333" s="343">
        <f t="shared" si="38"/>
        <v>0</v>
      </c>
      <c r="AC333" s="552">
        <v>37.590000000000003</v>
      </c>
      <c r="AD333" s="563">
        <v>124.4</v>
      </c>
      <c r="AE333" s="343">
        <v>124.4</v>
      </c>
      <c r="AF333" s="341">
        <v>0.97709999999999997</v>
      </c>
      <c r="AG333" s="343">
        <v>29576</v>
      </c>
      <c r="AH333" s="343">
        <f t="shared" si="39"/>
        <v>0</v>
      </c>
      <c r="AI333" s="343">
        <v>32.700000000000003</v>
      </c>
      <c r="AJ333" s="343">
        <v>170.24</v>
      </c>
      <c r="AK333" s="343">
        <v>170.24</v>
      </c>
      <c r="AL333" s="341">
        <v>0.97689999999999999</v>
      </c>
      <c r="AM333" s="343">
        <v>35110</v>
      </c>
      <c r="AN333" s="343">
        <f t="shared" si="40"/>
        <v>0</v>
      </c>
      <c r="AO333" s="552">
        <v>29.32</v>
      </c>
      <c r="AP333" s="360">
        <f t="shared" si="41"/>
        <v>0.37590000000000001</v>
      </c>
    </row>
    <row r="334" spans="1:42">
      <c r="A334" s="551">
        <v>303</v>
      </c>
      <c r="B334" s="341" t="s">
        <v>3368</v>
      </c>
      <c r="C334" s="341" t="s">
        <v>1130</v>
      </c>
      <c r="D334" s="341" t="s">
        <v>499</v>
      </c>
      <c r="E334" s="552">
        <v>211</v>
      </c>
      <c r="F334" s="543">
        <v>101.12</v>
      </c>
      <c r="G334" s="343">
        <v>168.8</v>
      </c>
      <c r="H334" s="341">
        <v>0.99170000000000003</v>
      </c>
      <c r="I334" s="343">
        <v>9846</v>
      </c>
      <c r="J334" s="343">
        <f t="shared" si="35"/>
        <v>0</v>
      </c>
      <c r="K334" s="343">
        <v>13.64</v>
      </c>
      <c r="L334" s="343">
        <v>97.6</v>
      </c>
      <c r="M334" s="343">
        <v>168.8</v>
      </c>
      <c r="N334" s="341">
        <v>0.99490000000000001</v>
      </c>
      <c r="O334" s="343">
        <v>9932</v>
      </c>
      <c r="P334" s="343">
        <f t="shared" si="36"/>
        <v>0</v>
      </c>
      <c r="Q334" s="555">
        <v>13.75</v>
      </c>
      <c r="R334" s="563">
        <v>99.04</v>
      </c>
      <c r="S334" s="343">
        <v>168.8</v>
      </c>
      <c r="T334" s="341">
        <v>0.98529999999999995</v>
      </c>
      <c r="U334" s="343">
        <v>9802</v>
      </c>
      <c r="V334" s="343">
        <f t="shared" si="37"/>
        <v>0</v>
      </c>
      <c r="W334" s="343">
        <v>13.95</v>
      </c>
      <c r="X334" s="343">
        <v>98.24</v>
      </c>
      <c r="Y334" s="343">
        <v>168.8</v>
      </c>
      <c r="Z334" s="341">
        <v>0.98099999999999998</v>
      </c>
      <c r="AA334" s="343">
        <v>9824</v>
      </c>
      <c r="AB334" s="343">
        <f t="shared" si="38"/>
        <v>0</v>
      </c>
      <c r="AC334" s="552">
        <v>13.7</v>
      </c>
      <c r="AD334" s="563">
        <v>101.44</v>
      </c>
      <c r="AE334" s="343">
        <v>168.8</v>
      </c>
      <c r="AF334" s="341">
        <v>0.98640000000000005</v>
      </c>
      <c r="AG334" s="343">
        <v>11770</v>
      </c>
      <c r="AH334" s="343">
        <f t="shared" si="39"/>
        <v>0</v>
      </c>
      <c r="AI334" s="343">
        <v>15.81</v>
      </c>
      <c r="AJ334" s="343">
        <v>95.04</v>
      </c>
      <c r="AK334" s="343">
        <v>168.8</v>
      </c>
      <c r="AL334" s="341">
        <v>0.98729999999999996</v>
      </c>
      <c r="AM334" s="343">
        <v>8618</v>
      </c>
      <c r="AN334" s="343">
        <f t="shared" si="40"/>
        <v>0</v>
      </c>
      <c r="AO334" s="552">
        <v>12.75</v>
      </c>
      <c r="AP334" s="360">
        <f t="shared" si="41"/>
        <v>0.13933333333333336</v>
      </c>
    </row>
    <row r="335" spans="1:42">
      <c r="A335" s="551">
        <v>304</v>
      </c>
      <c r="B335" s="341" t="s">
        <v>3368</v>
      </c>
      <c r="C335" s="341" t="s">
        <v>3451</v>
      </c>
      <c r="D335" s="341" t="s">
        <v>499</v>
      </c>
      <c r="E335" s="552">
        <v>200</v>
      </c>
      <c r="F335" s="543">
        <v>229.76</v>
      </c>
      <c r="G335" s="343">
        <v>229.76</v>
      </c>
      <c r="H335" s="341">
        <v>0.9909</v>
      </c>
      <c r="I335" s="343">
        <v>52375</v>
      </c>
      <c r="J335" s="343">
        <f t="shared" si="35"/>
        <v>0</v>
      </c>
      <c r="K335" s="343">
        <v>31.95</v>
      </c>
      <c r="L335" s="343">
        <v>195.04</v>
      </c>
      <c r="M335" s="343">
        <v>195.04</v>
      </c>
      <c r="N335" s="341">
        <v>0.98250000000000004</v>
      </c>
      <c r="O335" s="343">
        <v>54942</v>
      </c>
      <c r="P335" s="343">
        <f t="shared" si="36"/>
        <v>0</v>
      </c>
      <c r="Q335" s="555">
        <v>38.54</v>
      </c>
      <c r="R335" s="563">
        <v>207.92</v>
      </c>
      <c r="S335" s="343">
        <v>207.92</v>
      </c>
      <c r="T335" s="341">
        <v>0.98280000000000001</v>
      </c>
      <c r="U335" s="343">
        <v>58443</v>
      </c>
      <c r="V335" s="343">
        <f t="shared" si="37"/>
        <v>0</v>
      </c>
      <c r="W335" s="343">
        <v>39.72</v>
      </c>
      <c r="X335" s="343">
        <v>209.12</v>
      </c>
      <c r="Y335" s="343">
        <v>209.12</v>
      </c>
      <c r="Z335" s="341">
        <v>0.96309999999999996</v>
      </c>
      <c r="AA335" s="343">
        <v>42846</v>
      </c>
      <c r="AB335" s="343">
        <f t="shared" si="38"/>
        <v>0</v>
      </c>
      <c r="AC335" s="552">
        <v>28.59</v>
      </c>
      <c r="AD335" s="563">
        <v>197.12</v>
      </c>
      <c r="AE335" s="343">
        <v>197.12</v>
      </c>
      <c r="AF335" s="341">
        <v>0.95530000000000004</v>
      </c>
      <c r="AG335" s="343">
        <v>19375</v>
      </c>
      <c r="AH335" s="343">
        <f t="shared" si="39"/>
        <v>0</v>
      </c>
      <c r="AI335" s="343">
        <v>13.83</v>
      </c>
      <c r="AJ335" s="343">
        <v>200</v>
      </c>
      <c r="AK335" s="343">
        <v>200</v>
      </c>
      <c r="AL335" s="341">
        <v>0.95879999999999999</v>
      </c>
      <c r="AM335" s="343">
        <v>18817</v>
      </c>
      <c r="AN335" s="343">
        <f t="shared" si="40"/>
        <v>0</v>
      </c>
      <c r="AO335" s="552">
        <v>13.63</v>
      </c>
      <c r="AP335" s="360">
        <f t="shared" si="41"/>
        <v>0.27709999999999996</v>
      </c>
    </row>
    <row r="336" spans="1:42">
      <c r="A336" s="551">
        <v>305</v>
      </c>
      <c r="B336" s="341" t="s">
        <v>3368</v>
      </c>
      <c r="C336" s="341" t="s">
        <v>1134</v>
      </c>
      <c r="D336" s="341" t="s">
        <v>499</v>
      </c>
      <c r="E336" s="552">
        <v>150</v>
      </c>
      <c r="F336" s="543">
        <v>127.84</v>
      </c>
      <c r="G336" s="343">
        <v>127.84</v>
      </c>
      <c r="H336" s="341">
        <v>0.89429999999999998</v>
      </c>
      <c r="I336" s="343">
        <v>23914</v>
      </c>
      <c r="J336" s="343">
        <f t="shared" si="35"/>
        <v>0</v>
      </c>
      <c r="K336" s="343">
        <v>29.05</v>
      </c>
      <c r="L336" s="343">
        <v>130.08000000000001</v>
      </c>
      <c r="M336" s="343">
        <v>130.08000000000001</v>
      </c>
      <c r="N336" s="341">
        <v>0.86939999999999995</v>
      </c>
      <c r="O336" s="343">
        <v>29364</v>
      </c>
      <c r="P336" s="343">
        <f t="shared" si="36"/>
        <v>0</v>
      </c>
      <c r="Q336" s="555">
        <v>34.9</v>
      </c>
      <c r="R336" s="563">
        <v>125.92</v>
      </c>
      <c r="S336" s="343">
        <v>125.92</v>
      </c>
      <c r="T336" s="341">
        <v>0.94450000000000001</v>
      </c>
      <c r="U336" s="343">
        <v>19958</v>
      </c>
      <c r="V336" s="343">
        <f t="shared" si="37"/>
        <v>0</v>
      </c>
      <c r="W336" s="343">
        <v>23.31</v>
      </c>
      <c r="X336" s="343">
        <v>110.56</v>
      </c>
      <c r="Y336" s="343">
        <v>120</v>
      </c>
      <c r="Z336" s="341">
        <v>1.0006999999999999</v>
      </c>
      <c r="AA336" s="343">
        <v>20030</v>
      </c>
      <c r="AB336" s="343">
        <f t="shared" si="38"/>
        <v>0</v>
      </c>
      <c r="AC336" s="552">
        <v>24.33</v>
      </c>
      <c r="AD336" s="563">
        <v>119.68</v>
      </c>
      <c r="AE336" s="343">
        <v>120</v>
      </c>
      <c r="AF336" s="341">
        <v>0.98170000000000002</v>
      </c>
      <c r="AG336" s="343">
        <v>26555</v>
      </c>
      <c r="AH336" s="343">
        <f t="shared" si="39"/>
        <v>0</v>
      </c>
      <c r="AI336" s="343">
        <v>30.38</v>
      </c>
      <c r="AJ336" s="343">
        <v>121.6</v>
      </c>
      <c r="AK336" s="343">
        <v>121.6</v>
      </c>
      <c r="AL336" s="341">
        <v>0.90749999999999997</v>
      </c>
      <c r="AM336" s="343">
        <v>17000</v>
      </c>
      <c r="AN336" s="343">
        <f t="shared" si="40"/>
        <v>0</v>
      </c>
      <c r="AO336" s="552">
        <v>21.4</v>
      </c>
      <c r="AP336" s="360">
        <f t="shared" si="41"/>
        <v>0.27228333333333338</v>
      </c>
    </row>
    <row r="337" spans="1:42">
      <c r="A337" s="551">
        <v>306</v>
      </c>
      <c r="B337" s="341" t="s">
        <v>3368</v>
      </c>
      <c r="C337" s="341" t="s">
        <v>1136</v>
      </c>
      <c r="D337" s="341" t="s">
        <v>499</v>
      </c>
      <c r="E337" s="552">
        <v>445</v>
      </c>
      <c r="F337" s="543">
        <v>265.2</v>
      </c>
      <c r="G337" s="343">
        <v>356</v>
      </c>
      <c r="H337" s="341">
        <v>0.99029999999999996</v>
      </c>
      <c r="I337" s="343">
        <v>46065</v>
      </c>
      <c r="J337" s="343">
        <f t="shared" si="35"/>
        <v>0</v>
      </c>
      <c r="K337" s="343">
        <v>24.36</v>
      </c>
      <c r="L337" s="343">
        <v>322.8</v>
      </c>
      <c r="M337" s="343">
        <v>356</v>
      </c>
      <c r="N337" s="341">
        <v>0.99590000000000001</v>
      </c>
      <c r="O337" s="343">
        <v>41832</v>
      </c>
      <c r="P337" s="343">
        <f t="shared" si="36"/>
        <v>0</v>
      </c>
      <c r="Q337" s="555">
        <v>17.489999999999998</v>
      </c>
      <c r="R337" s="563">
        <v>257.27999999999997</v>
      </c>
      <c r="S337" s="343">
        <v>356</v>
      </c>
      <c r="T337" s="341">
        <v>0.99009999999999998</v>
      </c>
      <c r="U337" s="343">
        <v>45234</v>
      </c>
      <c r="V337" s="343">
        <f t="shared" si="37"/>
        <v>0</v>
      </c>
      <c r="W337" s="343">
        <v>24.66</v>
      </c>
      <c r="X337" s="343">
        <v>209.76</v>
      </c>
      <c r="Y337" s="343">
        <v>356</v>
      </c>
      <c r="Z337" s="341">
        <v>0.99619999999999997</v>
      </c>
      <c r="AA337" s="343">
        <v>45804</v>
      </c>
      <c r="AB337" s="343">
        <f t="shared" si="38"/>
        <v>0</v>
      </c>
      <c r="AC337" s="552">
        <v>29.46</v>
      </c>
      <c r="AD337" s="563">
        <v>211.92</v>
      </c>
      <c r="AE337" s="343">
        <v>356</v>
      </c>
      <c r="AF337" s="341">
        <v>0.99360000000000004</v>
      </c>
      <c r="AG337" s="343">
        <v>44466</v>
      </c>
      <c r="AH337" s="343">
        <f t="shared" si="39"/>
        <v>0</v>
      </c>
      <c r="AI337" s="343">
        <v>28.38</v>
      </c>
      <c r="AJ337" s="343">
        <v>240.24</v>
      </c>
      <c r="AK337" s="343">
        <v>356</v>
      </c>
      <c r="AL337" s="341">
        <v>0.99329999999999996</v>
      </c>
      <c r="AM337" s="343">
        <v>44685</v>
      </c>
      <c r="AN337" s="343">
        <f t="shared" si="40"/>
        <v>0</v>
      </c>
      <c r="AO337" s="552">
        <v>26.01</v>
      </c>
      <c r="AP337" s="360">
        <f t="shared" si="41"/>
        <v>0.25059999999999999</v>
      </c>
    </row>
    <row r="338" spans="1:42">
      <c r="A338" s="551">
        <v>307</v>
      </c>
      <c r="B338" s="341" t="s">
        <v>3368</v>
      </c>
      <c r="C338" s="341" t="s">
        <v>1138</v>
      </c>
      <c r="D338" s="341" t="s">
        <v>499</v>
      </c>
      <c r="E338" s="552">
        <v>178</v>
      </c>
      <c r="F338" s="543">
        <v>118.4</v>
      </c>
      <c r="G338" s="343">
        <v>142.4</v>
      </c>
      <c r="H338" s="341">
        <v>0.95530000000000004</v>
      </c>
      <c r="I338" s="343">
        <v>18508</v>
      </c>
      <c r="J338" s="343">
        <f t="shared" si="35"/>
        <v>0</v>
      </c>
      <c r="K338" s="343">
        <v>22.72</v>
      </c>
      <c r="L338" s="343">
        <v>47.68</v>
      </c>
      <c r="M338" s="343">
        <v>142.4</v>
      </c>
      <c r="N338" s="341">
        <v>0.61750000000000005</v>
      </c>
      <c r="O338" s="343">
        <v>3004</v>
      </c>
      <c r="P338" s="343">
        <f t="shared" si="36"/>
        <v>0</v>
      </c>
      <c r="Q338" s="555">
        <v>13.71</v>
      </c>
      <c r="R338" s="563">
        <v>122.88</v>
      </c>
      <c r="S338" s="343">
        <v>142.4</v>
      </c>
      <c r="T338" s="341">
        <v>0.91779999999999995</v>
      </c>
      <c r="U338" s="343">
        <v>20738</v>
      </c>
      <c r="V338" s="343">
        <f t="shared" si="37"/>
        <v>0</v>
      </c>
      <c r="W338" s="343">
        <v>25.54</v>
      </c>
      <c r="X338" s="343">
        <v>120.64</v>
      </c>
      <c r="Y338" s="343">
        <v>142.4</v>
      </c>
      <c r="Z338" s="341">
        <v>0.98350000000000004</v>
      </c>
      <c r="AA338" s="343">
        <v>30226</v>
      </c>
      <c r="AB338" s="343">
        <f t="shared" si="38"/>
        <v>0</v>
      </c>
      <c r="AC338" s="552">
        <v>34.24</v>
      </c>
      <c r="AD338" s="563">
        <v>123.84</v>
      </c>
      <c r="AE338" s="343">
        <v>142.4</v>
      </c>
      <c r="AF338" s="341">
        <v>0.99229999999999996</v>
      </c>
      <c r="AG338" s="343">
        <v>27468</v>
      </c>
      <c r="AH338" s="343">
        <f t="shared" si="39"/>
        <v>0</v>
      </c>
      <c r="AI338" s="343">
        <v>30.04</v>
      </c>
      <c r="AJ338" s="343">
        <v>119.36</v>
      </c>
      <c r="AK338" s="343">
        <v>142.4</v>
      </c>
      <c r="AL338" s="341">
        <v>0.99409999999999998</v>
      </c>
      <c r="AM338" s="343">
        <v>23038</v>
      </c>
      <c r="AN338" s="343">
        <f t="shared" si="40"/>
        <v>0</v>
      </c>
      <c r="AO338" s="552">
        <v>26.97</v>
      </c>
      <c r="AP338" s="360">
        <f t="shared" si="41"/>
        <v>0.25536666666666663</v>
      </c>
    </row>
    <row r="339" spans="1:42">
      <c r="A339" s="551">
        <v>308</v>
      </c>
      <c r="B339" s="341" t="s">
        <v>3368</v>
      </c>
      <c r="C339" s="341" t="s">
        <v>1143</v>
      </c>
      <c r="D339" s="341" t="s">
        <v>499</v>
      </c>
      <c r="E339" s="552">
        <v>145</v>
      </c>
      <c r="F339" s="543">
        <v>122.16</v>
      </c>
      <c r="G339" s="343">
        <v>122.16</v>
      </c>
      <c r="H339" s="341">
        <v>0.82310000000000005</v>
      </c>
      <c r="I339" s="343">
        <v>5763</v>
      </c>
      <c r="J339" s="343">
        <f t="shared" si="35"/>
        <v>0</v>
      </c>
      <c r="K339" s="343">
        <v>7.96</v>
      </c>
      <c r="L339" s="343">
        <v>113.52</v>
      </c>
      <c r="M339" s="343">
        <v>116</v>
      </c>
      <c r="N339" s="341">
        <v>0.78879999999999995</v>
      </c>
      <c r="O339" s="343">
        <v>8767</v>
      </c>
      <c r="P339" s="343">
        <f t="shared" si="36"/>
        <v>0</v>
      </c>
      <c r="Q339" s="555">
        <v>13.16</v>
      </c>
      <c r="R339" s="563">
        <v>80.48</v>
      </c>
      <c r="S339" s="343">
        <v>116</v>
      </c>
      <c r="T339" s="341">
        <v>0.85940000000000005</v>
      </c>
      <c r="U339" s="343">
        <v>5340</v>
      </c>
      <c r="V339" s="343">
        <f t="shared" si="37"/>
        <v>0</v>
      </c>
      <c r="W339" s="343">
        <v>10.72</v>
      </c>
      <c r="X339" s="343">
        <v>80.64</v>
      </c>
      <c r="Y339" s="343">
        <v>116</v>
      </c>
      <c r="Z339" s="341">
        <v>0.88600000000000001</v>
      </c>
      <c r="AA339" s="343">
        <v>4346</v>
      </c>
      <c r="AB339" s="343">
        <f t="shared" si="38"/>
        <v>0</v>
      </c>
      <c r="AC339" s="552">
        <v>8.18</v>
      </c>
      <c r="AD339" s="563">
        <v>121.12</v>
      </c>
      <c r="AE339" s="343">
        <v>121.12</v>
      </c>
      <c r="AF339" s="341">
        <v>0.82620000000000005</v>
      </c>
      <c r="AG339" s="343">
        <v>6852</v>
      </c>
      <c r="AH339" s="343">
        <f t="shared" si="39"/>
        <v>0</v>
      </c>
      <c r="AI339" s="343">
        <v>9.1999999999999993</v>
      </c>
      <c r="AJ339" s="343">
        <v>113.68</v>
      </c>
      <c r="AK339" s="343">
        <v>116</v>
      </c>
      <c r="AL339" s="341">
        <v>0.79349999999999998</v>
      </c>
      <c r="AM339" s="343">
        <v>6657</v>
      </c>
      <c r="AN339" s="343">
        <f t="shared" si="40"/>
        <v>0</v>
      </c>
      <c r="AO339" s="552">
        <v>10.25</v>
      </c>
      <c r="AP339" s="360">
        <f t="shared" si="41"/>
        <v>9.9116666666666672E-2</v>
      </c>
    </row>
    <row r="340" spans="1:42">
      <c r="A340" s="551">
        <v>309</v>
      </c>
      <c r="B340" s="341" t="s">
        <v>3368</v>
      </c>
      <c r="C340" s="341" t="s">
        <v>1145</v>
      </c>
      <c r="D340" s="341" t="s">
        <v>496</v>
      </c>
      <c r="E340" s="552">
        <v>144.44444444444443</v>
      </c>
      <c r="F340" s="543">
        <v>138.08000000000001</v>
      </c>
      <c r="G340" s="343">
        <v>138.08000000000001</v>
      </c>
      <c r="H340" s="341">
        <v>0.91149999999999998</v>
      </c>
      <c r="I340" s="343">
        <v>17314</v>
      </c>
      <c r="J340" s="343">
        <f t="shared" si="35"/>
        <v>0</v>
      </c>
      <c r="K340" s="343">
        <v>19.11</v>
      </c>
      <c r="L340" s="343">
        <v>132.56</v>
      </c>
      <c r="M340" s="343">
        <v>132.56</v>
      </c>
      <c r="N340" s="341">
        <v>0.93320000000000003</v>
      </c>
      <c r="O340" s="343">
        <v>23508</v>
      </c>
      <c r="P340" s="343">
        <f t="shared" si="36"/>
        <v>0</v>
      </c>
      <c r="Q340" s="555">
        <v>25.54</v>
      </c>
      <c r="R340" s="563">
        <v>128.47999999999999</v>
      </c>
      <c r="S340" s="343">
        <v>128.47999999999999</v>
      </c>
      <c r="T340" s="341">
        <v>0.92710000000000004</v>
      </c>
      <c r="U340" s="343">
        <v>26934</v>
      </c>
      <c r="V340" s="343">
        <f t="shared" si="37"/>
        <v>0</v>
      </c>
      <c r="W340" s="343">
        <v>31.4</v>
      </c>
      <c r="X340" s="343">
        <v>168.96</v>
      </c>
      <c r="Y340" s="343">
        <v>168.96</v>
      </c>
      <c r="Z340" s="341">
        <v>0.89129999999999998</v>
      </c>
      <c r="AA340" s="343">
        <v>28777</v>
      </c>
      <c r="AB340" s="343">
        <f t="shared" si="38"/>
        <v>0</v>
      </c>
      <c r="AC340" s="552">
        <v>25.68</v>
      </c>
      <c r="AD340" s="563">
        <v>164.4</v>
      </c>
      <c r="AE340" s="343">
        <v>164.4</v>
      </c>
      <c r="AF340" s="341">
        <v>0.93289999999999995</v>
      </c>
      <c r="AG340" s="343">
        <v>32688</v>
      </c>
      <c r="AH340" s="343">
        <f t="shared" si="39"/>
        <v>0</v>
      </c>
      <c r="AI340" s="343">
        <v>28.65</v>
      </c>
      <c r="AJ340" s="343">
        <v>140</v>
      </c>
      <c r="AK340" s="343">
        <v>140</v>
      </c>
      <c r="AL340" s="341">
        <v>0.97150000000000003</v>
      </c>
      <c r="AM340" s="343">
        <v>20388</v>
      </c>
      <c r="AN340" s="343">
        <f t="shared" si="40"/>
        <v>0</v>
      </c>
      <c r="AO340" s="552">
        <v>20.82</v>
      </c>
      <c r="AP340" s="360">
        <f t="shared" si="41"/>
        <v>0.252</v>
      </c>
    </row>
    <row r="341" spans="1:42">
      <c r="A341" s="551">
        <v>310</v>
      </c>
      <c r="B341" s="341" t="s">
        <v>3368</v>
      </c>
      <c r="C341" s="341" t="s">
        <v>1147</v>
      </c>
      <c r="D341" s="341" t="s">
        <v>499</v>
      </c>
      <c r="E341" s="552">
        <v>250</v>
      </c>
      <c r="F341" s="543">
        <v>35.200000000000003</v>
      </c>
      <c r="G341" s="343">
        <v>200</v>
      </c>
      <c r="H341" s="341">
        <v>0.55489999999999995</v>
      </c>
      <c r="I341" s="343">
        <v>3255</v>
      </c>
      <c r="J341" s="343">
        <f t="shared" si="35"/>
        <v>0</v>
      </c>
      <c r="K341" s="343">
        <v>23.14</v>
      </c>
      <c r="L341" s="343">
        <v>205.6</v>
      </c>
      <c r="M341" s="343">
        <v>205.6</v>
      </c>
      <c r="N341" s="341">
        <v>0.63780000000000003</v>
      </c>
      <c r="O341" s="343">
        <v>7660</v>
      </c>
      <c r="P341" s="343">
        <f t="shared" si="36"/>
        <v>0</v>
      </c>
      <c r="Q341" s="555">
        <v>7.85</v>
      </c>
      <c r="R341" s="563">
        <v>174.4</v>
      </c>
      <c r="S341" s="343">
        <v>200</v>
      </c>
      <c r="T341" s="341">
        <v>0.60719999999999996</v>
      </c>
      <c r="U341" s="343">
        <v>5960</v>
      </c>
      <c r="V341" s="343">
        <f t="shared" si="37"/>
        <v>0</v>
      </c>
      <c r="W341" s="343">
        <v>7.82</v>
      </c>
      <c r="X341" s="343">
        <v>205.2</v>
      </c>
      <c r="Y341" s="343">
        <v>205.2</v>
      </c>
      <c r="Z341" s="341">
        <v>0.69159999999999999</v>
      </c>
      <c r="AA341" s="343">
        <v>10275</v>
      </c>
      <c r="AB341" s="343">
        <f t="shared" si="38"/>
        <v>0</v>
      </c>
      <c r="AC341" s="552">
        <v>9.73</v>
      </c>
      <c r="AD341" s="563">
        <v>239.6</v>
      </c>
      <c r="AE341" s="343">
        <v>239.6</v>
      </c>
      <c r="AF341" s="341">
        <v>0.71079999999999999</v>
      </c>
      <c r="AG341" s="343">
        <v>10720</v>
      </c>
      <c r="AH341" s="343">
        <f t="shared" si="39"/>
        <v>0</v>
      </c>
      <c r="AI341" s="343">
        <v>8.4600000000000009</v>
      </c>
      <c r="AJ341" s="343">
        <v>142</v>
      </c>
      <c r="AK341" s="343">
        <v>200</v>
      </c>
      <c r="AL341" s="341">
        <v>0.69379999999999997</v>
      </c>
      <c r="AM341" s="343">
        <v>5790</v>
      </c>
      <c r="AN341" s="343">
        <f t="shared" si="40"/>
        <v>0</v>
      </c>
      <c r="AO341" s="552">
        <v>8.16</v>
      </c>
      <c r="AP341" s="360">
        <f t="shared" si="41"/>
        <v>0.10860000000000002</v>
      </c>
    </row>
    <row r="342" spans="1:42">
      <c r="A342" s="551">
        <v>311</v>
      </c>
      <c r="B342" s="341" t="s">
        <v>3368</v>
      </c>
      <c r="C342" s="341" t="s">
        <v>1149</v>
      </c>
      <c r="D342" s="341" t="s">
        <v>499</v>
      </c>
      <c r="E342" s="552">
        <v>311.11111111111109</v>
      </c>
      <c r="F342" s="543">
        <v>218.64</v>
      </c>
      <c r="G342" s="343">
        <v>248.88900000000001</v>
      </c>
      <c r="H342" s="341">
        <v>0.99119999999999997</v>
      </c>
      <c r="I342" s="343">
        <v>51516</v>
      </c>
      <c r="J342" s="343">
        <f t="shared" si="35"/>
        <v>0</v>
      </c>
      <c r="K342" s="343">
        <v>33.01</v>
      </c>
      <c r="L342" s="343">
        <v>191.52</v>
      </c>
      <c r="M342" s="343">
        <v>248.88900000000001</v>
      </c>
      <c r="N342" s="341">
        <v>0.99319999999999997</v>
      </c>
      <c r="O342" s="343">
        <v>50541</v>
      </c>
      <c r="P342" s="343">
        <f t="shared" si="36"/>
        <v>0</v>
      </c>
      <c r="Q342" s="555">
        <v>35.71</v>
      </c>
      <c r="R342" s="563">
        <v>218.64</v>
      </c>
      <c r="S342" s="343">
        <v>248.88900000000001</v>
      </c>
      <c r="T342" s="341">
        <v>0.98919999999999997</v>
      </c>
      <c r="U342" s="343">
        <v>36996</v>
      </c>
      <c r="V342" s="343">
        <f t="shared" si="37"/>
        <v>0</v>
      </c>
      <c r="W342" s="343">
        <v>23.76</v>
      </c>
      <c r="X342" s="343">
        <v>221.76</v>
      </c>
      <c r="Y342" s="343">
        <v>248.88900000000001</v>
      </c>
      <c r="Z342" s="341">
        <v>0.98560000000000003</v>
      </c>
      <c r="AA342" s="343">
        <v>42519</v>
      </c>
      <c r="AB342" s="343">
        <f t="shared" si="38"/>
        <v>0</v>
      </c>
      <c r="AC342" s="552">
        <v>26.15</v>
      </c>
      <c r="AD342" s="563">
        <v>180.24</v>
      </c>
      <c r="AE342" s="343">
        <v>248.88900000000001</v>
      </c>
      <c r="AF342" s="341">
        <v>0.91930000000000001</v>
      </c>
      <c r="AG342" s="343">
        <v>7251</v>
      </c>
      <c r="AH342" s="343">
        <f t="shared" si="39"/>
        <v>0</v>
      </c>
      <c r="AI342" s="343">
        <v>5.88</v>
      </c>
      <c r="AJ342" s="343">
        <v>41.52</v>
      </c>
      <c r="AK342" s="343">
        <v>248.88900000000001</v>
      </c>
      <c r="AL342" s="341">
        <v>0.76949999999999996</v>
      </c>
      <c r="AM342" s="343">
        <v>2454</v>
      </c>
      <c r="AN342" s="343">
        <f t="shared" si="40"/>
        <v>0</v>
      </c>
      <c r="AO342" s="552">
        <v>10.67</v>
      </c>
      <c r="AP342" s="360">
        <f t="shared" si="41"/>
        <v>0.22529999999999997</v>
      </c>
    </row>
    <row r="343" spans="1:42">
      <c r="A343" s="551">
        <v>312</v>
      </c>
      <c r="B343" s="341" t="s">
        <v>3368</v>
      </c>
      <c r="C343" s="341" t="s">
        <v>1151</v>
      </c>
      <c r="D343" s="341" t="s">
        <v>496</v>
      </c>
      <c r="E343" s="552">
        <v>127.77777777777777</v>
      </c>
      <c r="F343" s="543">
        <v>74.72</v>
      </c>
      <c r="G343" s="343">
        <v>102.22199999999999</v>
      </c>
      <c r="H343" s="341">
        <v>0.74280000000000002</v>
      </c>
      <c r="I343" s="343">
        <v>8154</v>
      </c>
      <c r="J343" s="343">
        <f t="shared" si="35"/>
        <v>0</v>
      </c>
      <c r="K343" s="343">
        <v>20.399999999999999</v>
      </c>
      <c r="L343" s="343">
        <v>80.56</v>
      </c>
      <c r="M343" s="343">
        <v>102.22199999999999</v>
      </c>
      <c r="N343" s="341">
        <v>0.72540000000000004</v>
      </c>
      <c r="O343" s="343">
        <v>10049</v>
      </c>
      <c r="P343" s="343">
        <f t="shared" si="36"/>
        <v>0</v>
      </c>
      <c r="Q343" s="555">
        <v>23.11</v>
      </c>
      <c r="R343" s="563">
        <v>84.8</v>
      </c>
      <c r="S343" s="343">
        <v>102.22199999999999</v>
      </c>
      <c r="T343" s="341">
        <v>0.7278</v>
      </c>
      <c r="U343" s="343">
        <v>10315</v>
      </c>
      <c r="V343" s="343">
        <f t="shared" si="37"/>
        <v>0</v>
      </c>
      <c r="W343" s="343">
        <v>23.21</v>
      </c>
      <c r="X343" s="343">
        <v>104.72</v>
      </c>
      <c r="Y343" s="343">
        <v>104.72</v>
      </c>
      <c r="Z343" s="341">
        <v>0.72140000000000004</v>
      </c>
      <c r="AA343" s="343">
        <v>8922</v>
      </c>
      <c r="AB343" s="343">
        <f t="shared" si="38"/>
        <v>0</v>
      </c>
      <c r="AC343" s="552">
        <v>15.87</v>
      </c>
      <c r="AD343" s="563">
        <v>95.44</v>
      </c>
      <c r="AE343" s="343">
        <v>102.22199999999999</v>
      </c>
      <c r="AF343" s="341">
        <v>0.70299999999999996</v>
      </c>
      <c r="AG343" s="343">
        <v>7341</v>
      </c>
      <c r="AH343" s="343">
        <f t="shared" si="39"/>
        <v>0</v>
      </c>
      <c r="AI343" s="343">
        <v>14.71</v>
      </c>
      <c r="AJ343" s="343">
        <v>63.52</v>
      </c>
      <c r="AK343" s="343">
        <v>102.22199999999999</v>
      </c>
      <c r="AL343" s="341">
        <v>0.64959999999999996</v>
      </c>
      <c r="AM343" s="343">
        <v>5788</v>
      </c>
      <c r="AN343" s="343">
        <f t="shared" si="40"/>
        <v>0</v>
      </c>
      <c r="AO343" s="552">
        <v>19.48</v>
      </c>
      <c r="AP343" s="360">
        <f t="shared" si="41"/>
        <v>0.19463333333333335</v>
      </c>
    </row>
    <row r="344" spans="1:42">
      <c r="A344" s="551">
        <v>313</v>
      </c>
      <c r="B344" s="341" t="s">
        <v>3368</v>
      </c>
      <c r="C344" s="341" t="s">
        <v>1153</v>
      </c>
      <c r="D344" s="341" t="s">
        <v>526</v>
      </c>
      <c r="E344" s="552">
        <v>373</v>
      </c>
      <c r="F344" s="543">
        <v>130.80000000000001</v>
      </c>
      <c r="G344" s="343">
        <v>298.39999999999998</v>
      </c>
      <c r="H344" s="341">
        <v>0.99919999999999998</v>
      </c>
      <c r="I344" s="343">
        <v>6625</v>
      </c>
      <c r="J344" s="343">
        <f t="shared" si="35"/>
        <v>0</v>
      </c>
      <c r="K344" s="343">
        <v>7.04</v>
      </c>
      <c r="L344" s="343">
        <v>101.6</v>
      </c>
      <c r="M344" s="343">
        <v>298.39999999999998</v>
      </c>
      <c r="N344" s="341">
        <v>0.99919999999999998</v>
      </c>
      <c r="O344" s="343">
        <v>6550</v>
      </c>
      <c r="P344" s="343">
        <f t="shared" si="36"/>
        <v>0</v>
      </c>
      <c r="Q344" s="555">
        <v>8.67</v>
      </c>
      <c r="R344" s="563">
        <v>103.6</v>
      </c>
      <c r="S344" s="343">
        <v>298.39999999999998</v>
      </c>
      <c r="T344" s="341">
        <v>0.99839999999999995</v>
      </c>
      <c r="U344" s="343">
        <v>6295</v>
      </c>
      <c r="V344" s="343">
        <f t="shared" si="37"/>
        <v>0</v>
      </c>
      <c r="W344" s="343">
        <v>8.4499999999999993</v>
      </c>
      <c r="X344" s="343">
        <v>198.4</v>
      </c>
      <c r="Y344" s="343">
        <v>298.39999999999998</v>
      </c>
      <c r="Z344" s="341">
        <v>0.99850000000000005</v>
      </c>
      <c r="AA344" s="343">
        <v>14045</v>
      </c>
      <c r="AB344" s="343">
        <f t="shared" si="38"/>
        <v>0</v>
      </c>
      <c r="AC344" s="552">
        <v>9.5299999999999994</v>
      </c>
      <c r="AD344" s="563">
        <v>198</v>
      </c>
      <c r="AE344" s="343">
        <v>298.39999999999998</v>
      </c>
      <c r="AF344" s="341">
        <v>0.99860000000000004</v>
      </c>
      <c r="AG344" s="343">
        <v>18945</v>
      </c>
      <c r="AH344" s="343">
        <f t="shared" si="39"/>
        <v>0</v>
      </c>
      <c r="AI344" s="343">
        <v>12.88</v>
      </c>
      <c r="AJ344" s="343">
        <v>204</v>
      </c>
      <c r="AK344" s="343">
        <v>298.39999999999998</v>
      </c>
      <c r="AL344" s="341">
        <v>0.99719999999999998</v>
      </c>
      <c r="AM344" s="343">
        <v>16235</v>
      </c>
      <c r="AN344" s="343">
        <f t="shared" si="40"/>
        <v>0</v>
      </c>
      <c r="AO344" s="552">
        <v>11.08</v>
      </c>
      <c r="AP344" s="360">
        <f t="shared" si="41"/>
        <v>9.6083333333333326E-2</v>
      </c>
    </row>
    <row r="345" spans="1:42">
      <c r="A345" s="551">
        <v>314</v>
      </c>
      <c r="B345" s="341" t="s">
        <v>3368</v>
      </c>
      <c r="C345" s="341" t="s">
        <v>3452</v>
      </c>
      <c r="D345" s="341" t="s">
        <v>499</v>
      </c>
      <c r="E345" s="552">
        <v>311.11111111111109</v>
      </c>
      <c r="F345" s="543">
        <v>228.24</v>
      </c>
      <c r="G345" s="343">
        <v>248.88900000000001</v>
      </c>
      <c r="H345" s="341">
        <v>0.55310000000000004</v>
      </c>
      <c r="I345" s="343">
        <v>14049</v>
      </c>
      <c r="J345" s="343">
        <f t="shared" si="35"/>
        <v>0</v>
      </c>
      <c r="K345" s="343">
        <v>15.46</v>
      </c>
      <c r="L345" s="343">
        <v>258.48</v>
      </c>
      <c r="M345" s="343">
        <v>258.48</v>
      </c>
      <c r="N345" s="341">
        <v>0.57230000000000003</v>
      </c>
      <c r="O345" s="343">
        <v>15990</v>
      </c>
      <c r="P345" s="343">
        <f t="shared" si="36"/>
        <v>0</v>
      </c>
      <c r="Q345" s="555">
        <v>14.53</v>
      </c>
      <c r="R345" s="563">
        <v>256.56</v>
      </c>
      <c r="S345" s="343">
        <v>256.56</v>
      </c>
      <c r="T345" s="341">
        <v>0.50370000000000004</v>
      </c>
      <c r="U345" s="343">
        <v>16533</v>
      </c>
      <c r="V345" s="343">
        <f t="shared" si="37"/>
        <v>0</v>
      </c>
      <c r="W345" s="343">
        <v>17.77</v>
      </c>
      <c r="X345" s="343">
        <v>243.36</v>
      </c>
      <c r="Y345" s="343">
        <v>248.88900000000001</v>
      </c>
      <c r="Z345" s="341">
        <v>0.49419999999999997</v>
      </c>
      <c r="AA345" s="343">
        <v>9789</v>
      </c>
      <c r="AB345" s="343">
        <f t="shared" si="38"/>
        <v>0</v>
      </c>
      <c r="AC345" s="552">
        <v>10.94</v>
      </c>
      <c r="AD345" s="563">
        <v>227.28</v>
      </c>
      <c r="AE345" s="343">
        <v>248.88900000000001</v>
      </c>
      <c r="AF345" s="341">
        <v>0.496</v>
      </c>
      <c r="AG345" s="343">
        <v>13299</v>
      </c>
      <c r="AH345" s="343">
        <f t="shared" si="39"/>
        <v>0</v>
      </c>
      <c r="AI345" s="343">
        <v>15.85</v>
      </c>
      <c r="AJ345" s="343">
        <v>210</v>
      </c>
      <c r="AK345" s="343">
        <v>248.88900000000001</v>
      </c>
      <c r="AL345" s="341">
        <v>0.56040000000000001</v>
      </c>
      <c r="AM345" s="343">
        <v>5157</v>
      </c>
      <c r="AN345" s="343">
        <f t="shared" si="40"/>
        <v>0</v>
      </c>
      <c r="AO345" s="552">
        <v>6.09</v>
      </c>
      <c r="AP345" s="360">
        <f t="shared" si="41"/>
        <v>0.13439999999999999</v>
      </c>
    </row>
    <row r="346" spans="1:42">
      <c r="A346" s="551">
        <v>315</v>
      </c>
      <c r="B346" s="341" t="s">
        <v>3368</v>
      </c>
      <c r="C346" s="341" t="s">
        <v>1159</v>
      </c>
      <c r="D346" s="341" t="s">
        <v>496</v>
      </c>
      <c r="E346" s="552">
        <v>280</v>
      </c>
      <c r="F346" s="543">
        <v>286.88</v>
      </c>
      <c r="G346" s="343">
        <v>286.88</v>
      </c>
      <c r="H346" s="341">
        <v>0.98319999999999996</v>
      </c>
      <c r="I346" s="343">
        <v>11862</v>
      </c>
      <c r="J346" s="343">
        <f t="shared" si="35"/>
        <v>0</v>
      </c>
      <c r="K346" s="343">
        <v>5.84</v>
      </c>
      <c r="L346" s="343">
        <v>258.39999999999998</v>
      </c>
      <c r="M346" s="343">
        <v>258.39999999999998</v>
      </c>
      <c r="N346" s="341">
        <v>0.97299999999999998</v>
      </c>
      <c r="O346" s="343">
        <v>6000</v>
      </c>
      <c r="P346" s="343">
        <f t="shared" si="36"/>
        <v>0</v>
      </c>
      <c r="Q346" s="555">
        <v>3.21</v>
      </c>
      <c r="R346" s="563">
        <v>282.39999999999998</v>
      </c>
      <c r="S346" s="343">
        <v>282.39999999999998</v>
      </c>
      <c r="T346" s="341">
        <v>0.99070000000000003</v>
      </c>
      <c r="U346" s="343">
        <v>15270</v>
      </c>
      <c r="V346" s="343">
        <f t="shared" si="37"/>
        <v>0</v>
      </c>
      <c r="W346" s="343">
        <v>7.58</v>
      </c>
      <c r="X346" s="343">
        <v>300.95999999999998</v>
      </c>
      <c r="Y346" s="343">
        <v>300.95999999999998</v>
      </c>
      <c r="Z346" s="341">
        <v>0.9889</v>
      </c>
      <c r="AA346" s="343">
        <v>20206</v>
      </c>
      <c r="AB346" s="343">
        <f t="shared" si="38"/>
        <v>0</v>
      </c>
      <c r="AC346" s="552">
        <v>9.1199999999999992</v>
      </c>
      <c r="AD346" s="563">
        <v>255.36</v>
      </c>
      <c r="AE346" s="343">
        <v>255.36</v>
      </c>
      <c r="AF346" s="341">
        <v>0.98450000000000004</v>
      </c>
      <c r="AG346" s="343">
        <v>17178</v>
      </c>
      <c r="AH346" s="343">
        <f t="shared" si="39"/>
        <v>0</v>
      </c>
      <c r="AI346" s="343">
        <v>9.18</v>
      </c>
      <c r="AJ346" s="343">
        <v>269.12</v>
      </c>
      <c r="AK346" s="343">
        <v>269.12</v>
      </c>
      <c r="AL346" s="341">
        <v>0.98680000000000001</v>
      </c>
      <c r="AM346" s="343">
        <v>17014</v>
      </c>
      <c r="AN346" s="343">
        <f t="shared" si="40"/>
        <v>0</v>
      </c>
      <c r="AO346" s="552">
        <v>8.9</v>
      </c>
      <c r="AP346" s="360">
        <f t="shared" si="41"/>
        <v>7.3050000000000004E-2</v>
      </c>
    </row>
    <row r="347" spans="1:42">
      <c r="A347" s="551">
        <v>316</v>
      </c>
      <c r="B347" s="341" t="s">
        <v>3368</v>
      </c>
      <c r="C347" s="341" t="s">
        <v>1161</v>
      </c>
      <c r="D347" s="341" t="s">
        <v>496</v>
      </c>
      <c r="E347" s="552">
        <v>111.11111111111111</v>
      </c>
      <c r="F347" s="543">
        <v>33.36</v>
      </c>
      <c r="G347" s="343">
        <v>88.888999999999996</v>
      </c>
      <c r="H347" s="341">
        <v>0.99919999999999998</v>
      </c>
      <c r="I347" s="343">
        <v>13608</v>
      </c>
      <c r="J347" s="343">
        <f t="shared" si="35"/>
        <v>0</v>
      </c>
      <c r="K347" s="343">
        <v>56.7</v>
      </c>
      <c r="L347" s="343">
        <v>32.72</v>
      </c>
      <c r="M347" s="343">
        <v>88.888999999999996</v>
      </c>
      <c r="N347" s="341">
        <v>0.99909999999999999</v>
      </c>
      <c r="O347" s="343">
        <v>14065</v>
      </c>
      <c r="P347" s="343">
        <f t="shared" si="36"/>
        <v>0</v>
      </c>
      <c r="Q347" s="555">
        <v>57.83</v>
      </c>
      <c r="R347" s="563">
        <v>34.4</v>
      </c>
      <c r="S347" s="343">
        <v>88.888999999999996</v>
      </c>
      <c r="T347" s="341">
        <v>0.99619999999999997</v>
      </c>
      <c r="U347" s="343">
        <v>10362</v>
      </c>
      <c r="V347" s="343">
        <f t="shared" si="37"/>
        <v>0</v>
      </c>
      <c r="W347" s="343">
        <v>41.99</v>
      </c>
      <c r="X347" s="343">
        <v>31.28</v>
      </c>
      <c r="Y347" s="343">
        <v>88.888999999999996</v>
      </c>
      <c r="Z347" s="341">
        <v>0.99780000000000002</v>
      </c>
      <c r="AA347" s="343">
        <v>11380</v>
      </c>
      <c r="AB347" s="343">
        <f t="shared" si="38"/>
        <v>0</v>
      </c>
      <c r="AC347" s="552">
        <v>49</v>
      </c>
      <c r="AD347" s="563">
        <v>31.28</v>
      </c>
      <c r="AE347" s="343">
        <v>88.888999999999996</v>
      </c>
      <c r="AF347" s="341">
        <v>0.99780000000000002</v>
      </c>
      <c r="AG347" s="343">
        <v>10623</v>
      </c>
      <c r="AH347" s="343">
        <f t="shared" si="39"/>
        <v>0</v>
      </c>
      <c r="AI347" s="343">
        <v>45.75</v>
      </c>
      <c r="AJ347" s="343">
        <v>26.24</v>
      </c>
      <c r="AK347" s="343">
        <v>88.888999999999996</v>
      </c>
      <c r="AL347" s="341">
        <v>0.99770000000000003</v>
      </c>
      <c r="AM347" s="343">
        <v>10211</v>
      </c>
      <c r="AN347" s="343">
        <f t="shared" si="40"/>
        <v>0</v>
      </c>
      <c r="AO347" s="552">
        <v>54.17</v>
      </c>
      <c r="AP347" s="360">
        <f t="shared" si="41"/>
        <v>0.50906666666666667</v>
      </c>
    </row>
    <row r="348" spans="1:42">
      <c r="A348" s="551">
        <v>317</v>
      </c>
      <c r="B348" s="341" t="s">
        <v>3368</v>
      </c>
      <c r="C348" s="341" t="s">
        <v>1163</v>
      </c>
      <c r="D348" s="341" t="s">
        <v>499</v>
      </c>
      <c r="E348" s="552">
        <v>556</v>
      </c>
      <c r="F348" s="543">
        <v>75.84</v>
      </c>
      <c r="G348" s="343">
        <v>444.8</v>
      </c>
      <c r="H348" s="341">
        <v>0.99770000000000003</v>
      </c>
      <c r="I348" s="343">
        <v>10518</v>
      </c>
      <c r="J348" s="343">
        <f t="shared" si="35"/>
        <v>0</v>
      </c>
      <c r="K348" s="343">
        <v>19.309999999999999</v>
      </c>
      <c r="L348" s="343">
        <v>40.32</v>
      </c>
      <c r="M348" s="343">
        <v>444.8</v>
      </c>
      <c r="N348" s="341">
        <v>0.9667</v>
      </c>
      <c r="O348" s="343">
        <v>9942</v>
      </c>
      <c r="P348" s="343">
        <f t="shared" si="36"/>
        <v>0</v>
      </c>
      <c r="Q348" s="555">
        <v>34.28</v>
      </c>
      <c r="R348" s="563">
        <v>91.68</v>
      </c>
      <c r="S348" s="343">
        <v>444.8</v>
      </c>
      <c r="T348" s="341">
        <v>0.99</v>
      </c>
      <c r="U348" s="343">
        <v>9594</v>
      </c>
      <c r="V348" s="343">
        <f t="shared" si="37"/>
        <v>0</v>
      </c>
      <c r="W348" s="343">
        <v>14.68</v>
      </c>
      <c r="X348" s="343">
        <v>72</v>
      </c>
      <c r="Y348" s="343">
        <v>444.8</v>
      </c>
      <c r="Z348" s="341">
        <v>0.99429999999999996</v>
      </c>
      <c r="AA348" s="343">
        <v>9474</v>
      </c>
      <c r="AB348" s="343">
        <f t="shared" si="38"/>
        <v>0</v>
      </c>
      <c r="AC348" s="552">
        <v>17.79</v>
      </c>
      <c r="AD348" s="563">
        <v>46.08</v>
      </c>
      <c r="AE348" s="343">
        <v>444.8</v>
      </c>
      <c r="AF348" s="341">
        <v>0.99099999999999999</v>
      </c>
      <c r="AG348" s="343">
        <v>9258</v>
      </c>
      <c r="AH348" s="343">
        <f t="shared" si="39"/>
        <v>0</v>
      </c>
      <c r="AI348" s="343">
        <v>27.25</v>
      </c>
      <c r="AJ348" s="343">
        <v>21.12</v>
      </c>
      <c r="AK348" s="343">
        <v>444.8</v>
      </c>
      <c r="AL348" s="341">
        <v>0.99739999999999995</v>
      </c>
      <c r="AM348" s="343">
        <v>9408</v>
      </c>
      <c r="AN348" s="343">
        <f t="shared" si="40"/>
        <v>307.88715137836544</v>
      </c>
      <c r="AO348" s="552">
        <v>62.03</v>
      </c>
      <c r="AP348" s="360">
        <f t="shared" si="41"/>
        <v>0.29223333333333334</v>
      </c>
    </row>
    <row r="349" spans="1:42">
      <c r="A349" s="551">
        <v>318</v>
      </c>
      <c r="B349" s="341" t="s">
        <v>3368</v>
      </c>
      <c r="C349" s="341" t="s">
        <v>1165</v>
      </c>
      <c r="D349" s="341" t="s">
        <v>499</v>
      </c>
      <c r="E349" s="552">
        <v>500</v>
      </c>
      <c r="F349" s="543">
        <v>210.96</v>
      </c>
      <c r="G349" s="343">
        <v>400</v>
      </c>
      <c r="H349" s="341">
        <v>0.98050000000000004</v>
      </c>
      <c r="I349" s="343">
        <v>53901</v>
      </c>
      <c r="J349" s="343">
        <f t="shared" si="35"/>
        <v>0</v>
      </c>
      <c r="K349" s="343">
        <v>36.19</v>
      </c>
      <c r="L349" s="343">
        <v>260.64</v>
      </c>
      <c r="M349" s="343">
        <v>400</v>
      </c>
      <c r="N349" s="341">
        <v>0.9304</v>
      </c>
      <c r="O349" s="343">
        <v>42255</v>
      </c>
      <c r="P349" s="343">
        <f t="shared" si="36"/>
        <v>0</v>
      </c>
      <c r="Q349" s="555">
        <v>23.42</v>
      </c>
      <c r="R349" s="563">
        <v>283.68</v>
      </c>
      <c r="S349" s="343">
        <v>400</v>
      </c>
      <c r="T349" s="341">
        <v>0.92869999999999997</v>
      </c>
      <c r="U349" s="343">
        <v>47043</v>
      </c>
      <c r="V349" s="343">
        <f t="shared" si="37"/>
        <v>0</v>
      </c>
      <c r="W349" s="343">
        <v>24.8</v>
      </c>
      <c r="X349" s="343">
        <v>199.44</v>
      </c>
      <c r="Y349" s="343">
        <v>400</v>
      </c>
      <c r="Z349" s="341">
        <v>0.91949999999999998</v>
      </c>
      <c r="AA349" s="343">
        <v>21807</v>
      </c>
      <c r="AB349" s="343">
        <f t="shared" si="38"/>
        <v>0</v>
      </c>
      <c r="AC349" s="552">
        <v>15.98</v>
      </c>
      <c r="AD349" s="563">
        <v>219.6</v>
      </c>
      <c r="AE349" s="343">
        <v>400</v>
      </c>
      <c r="AF349" s="341">
        <v>0.91910000000000003</v>
      </c>
      <c r="AG349" s="343">
        <v>34569</v>
      </c>
      <c r="AH349" s="343">
        <f t="shared" si="39"/>
        <v>0</v>
      </c>
      <c r="AI349" s="343">
        <v>23.02</v>
      </c>
      <c r="AJ349" s="343">
        <v>218.16</v>
      </c>
      <c r="AK349" s="343">
        <v>400</v>
      </c>
      <c r="AL349" s="341">
        <v>0.91700000000000004</v>
      </c>
      <c r="AM349" s="343">
        <v>29151</v>
      </c>
      <c r="AN349" s="343">
        <f t="shared" si="40"/>
        <v>0</v>
      </c>
      <c r="AO349" s="552">
        <v>20.239999999999998</v>
      </c>
      <c r="AP349" s="360">
        <f t="shared" si="41"/>
        <v>0.23941666666666667</v>
      </c>
    </row>
    <row r="350" spans="1:42">
      <c r="A350" s="551">
        <v>319</v>
      </c>
      <c r="B350" s="341" t="s">
        <v>3368</v>
      </c>
      <c r="C350" s="341" t="s">
        <v>1167</v>
      </c>
      <c r="D350" s="341" t="s">
        <v>496</v>
      </c>
      <c r="E350" s="552">
        <v>223</v>
      </c>
      <c r="F350" s="543">
        <v>116.4</v>
      </c>
      <c r="G350" s="343">
        <v>178.4</v>
      </c>
      <c r="H350" s="341">
        <v>0.97899999999999998</v>
      </c>
      <c r="I350" s="343">
        <v>18939</v>
      </c>
      <c r="J350" s="343">
        <f t="shared" si="35"/>
        <v>0</v>
      </c>
      <c r="K350" s="343">
        <v>23.08</v>
      </c>
      <c r="L350" s="343">
        <v>125.04</v>
      </c>
      <c r="M350" s="343">
        <v>178.4</v>
      </c>
      <c r="N350" s="341">
        <v>0.98650000000000004</v>
      </c>
      <c r="O350" s="343">
        <v>24573</v>
      </c>
      <c r="P350" s="343">
        <f t="shared" si="36"/>
        <v>0</v>
      </c>
      <c r="Q350" s="555">
        <v>26.78</v>
      </c>
      <c r="R350" s="563">
        <v>122.88</v>
      </c>
      <c r="S350" s="343">
        <v>178.4</v>
      </c>
      <c r="T350" s="341">
        <v>0.98129999999999995</v>
      </c>
      <c r="U350" s="343">
        <v>23643</v>
      </c>
      <c r="V350" s="343">
        <f t="shared" si="37"/>
        <v>0</v>
      </c>
      <c r="W350" s="343">
        <v>27.23</v>
      </c>
      <c r="X350" s="343">
        <v>100.32</v>
      </c>
      <c r="Y350" s="343">
        <v>178.4</v>
      </c>
      <c r="Z350" s="341">
        <v>0.97160000000000002</v>
      </c>
      <c r="AA350" s="343">
        <v>19776</v>
      </c>
      <c r="AB350" s="343">
        <f t="shared" si="38"/>
        <v>0</v>
      </c>
      <c r="AC350" s="552">
        <v>27.27</v>
      </c>
      <c r="AD350" s="563">
        <v>78.959999999999994</v>
      </c>
      <c r="AE350" s="343">
        <v>178.4</v>
      </c>
      <c r="AF350" s="341">
        <v>0.96599999999999997</v>
      </c>
      <c r="AG350" s="343">
        <v>17565</v>
      </c>
      <c r="AH350" s="343">
        <f t="shared" si="39"/>
        <v>0</v>
      </c>
      <c r="AI350" s="343">
        <v>30.95</v>
      </c>
      <c r="AJ350" s="343">
        <v>89.28</v>
      </c>
      <c r="AK350" s="343">
        <v>178.4</v>
      </c>
      <c r="AL350" s="341">
        <v>0.97470000000000001</v>
      </c>
      <c r="AM350" s="343">
        <v>18411</v>
      </c>
      <c r="AN350" s="343">
        <f t="shared" si="40"/>
        <v>0</v>
      </c>
      <c r="AO350" s="552">
        <v>29.38</v>
      </c>
      <c r="AP350" s="360">
        <f t="shared" si="41"/>
        <v>0.27448333333333336</v>
      </c>
    </row>
    <row r="351" spans="1:42">
      <c r="A351" s="551">
        <v>320</v>
      </c>
      <c r="B351" s="341" t="s">
        <v>3368</v>
      </c>
      <c r="C351" s="341" t="s">
        <v>1169</v>
      </c>
      <c r="D351" s="341" t="s">
        <v>499</v>
      </c>
      <c r="E351" s="552">
        <v>112</v>
      </c>
      <c r="F351" s="543">
        <v>109.76</v>
      </c>
      <c r="G351" s="343">
        <v>109.76</v>
      </c>
      <c r="H351" s="341">
        <v>0.92030000000000001</v>
      </c>
      <c r="I351" s="343">
        <v>7982</v>
      </c>
      <c r="J351" s="343">
        <f t="shared" si="35"/>
        <v>0</v>
      </c>
      <c r="K351" s="343">
        <v>10.97</v>
      </c>
      <c r="L351" s="343">
        <v>105.52</v>
      </c>
      <c r="M351" s="343">
        <v>105.52</v>
      </c>
      <c r="N351" s="341">
        <v>0.89629999999999999</v>
      </c>
      <c r="O351" s="343">
        <v>9347</v>
      </c>
      <c r="P351" s="343">
        <f t="shared" si="36"/>
        <v>0</v>
      </c>
      <c r="Q351" s="555">
        <v>13.28</v>
      </c>
      <c r="R351" s="563">
        <v>118.88</v>
      </c>
      <c r="S351" s="343">
        <v>118.88</v>
      </c>
      <c r="T351" s="341">
        <v>0.79200000000000004</v>
      </c>
      <c r="U351" s="343">
        <v>9310</v>
      </c>
      <c r="V351" s="343">
        <f t="shared" si="37"/>
        <v>0</v>
      </c>
      <c r="W351" s="343">
        <v>13.73</v>
      </c>
      <c r="X351" s="343">
        <v>106.8</v>
      </c>
      <c r="Y351" s="343">
        <v>106.8</v>
      </c>
      <c r="Z351" s="341">
        <v>0.76649999999999996</v>
      </c>
      <c r="AA351" s="343">
        <v>6421</v>
      </c>
      <c r="AB351" s="343">
        <f t="shared" si="38"/>
        <v>0</v>
      </c>
      <c r="AC351" s="552">
        <v>10.54</v>
      </c>
      <c r="AD351" s="563">
        <v>0</v>
      </c>
      <c r="AE351" s="343">
        <v>89.6</v>
      </c>
      <c r="AF351" s="341">
        <v>0</v>
      </c>
      <c r="AG351" s="343">
        <v>0</v>
      </c>
      <c r="AH351" s="343">
        <f t="shared" si="39"/>
        <v>0</v>
      </c>
      <c r="AI351" s="343">
        <v>0</v>
      </c>
      <c r="AJ351" s="343">
        <v>106.8</v>
      </c>
      <c r="AK351" s="343">
        <v>106.8</v>
      </c>
      <c r="AL351" s="341">
        <v>0.75</v>
      </c>
      <c r="AM351" s="343">
        <v>18</v>
      </c>
      <c r="AN351" s="343">
        <f t="shared" si="40"/>
        <v>0</v>
      </c>
      <c r="AO351" s="552">
        <v>0.03</v>
      </c>
      <c r="AP351" s="360">
        <f t="shared" si="41"/>
        <v>8.0916666666666665E-2</v>
      </c>
    </row>
    <row r="352" spans="1:42">
      <c r="A352" s="551">
        <v>321</v>
      </c>
      <c r="B352" s="341" t="s">
        <v>3368</v>
      </c>
      <c r="C352" s="341" t="s">
        <v>1171</v>
      </c>
      <c r="D352" s="341" t="s">
        <v>499</v>
      </c>
      <c r="E352" s="552">
        <v>112</v>
      </c>
      <c r="F352" s="543">
        <v>21.44</v>
      </c>
      <c r="G352" s="343">
        <v>89.6</v>
      </c>
      <c r="H352" s="341">
        <v>0.33160000000000001</v>
      </c>
      <c r="I352" s="343">
        <v>2380</v>
      </c>
      <c r="J352" s="343">
        <f t="shared" si="35"/>
        <v>0</v>
      </c>
      <c r="K352" s="343">
        <v>46.49</v>
      </c>
      <c r="L352" s="343">
        <v>19.12</v>
      </c>
      <c r="M352" s="343">
        <v>89.6</v>
      </c>
      <c r="N352" s="341">
        <v>0.34429999999999999</v>
      </c>
      <c r="O352" s="343">
        <v>2459</v>
      </c>
      <c r="P352" s="343">
        <f t="shared" si="36"/>
        <v>0</v>
      </c>
      <c r="Q352" s="555">
        <v>50.19</v>
      </c>
      <c r="R352" s="563">
        <v>18.64</v>
      </c>
      <c r="S352" s="343">
        <v>89.6</v>
      </c>
      <c r="T352" s="341">
        <v>0.31809999999999999</v>
      </c>
      <c r="U352" s="343">
        <v>2485</v>
      </c>
      <c r="V352" s="343">
        <f t="shared" si="37"/>
        <v>0</v>
      </c>
      <c r="W352" s="343">
        <v>58.19</v>
      </c>
      <c r="X352" s="343">
        <v>23.84</v>
      </c>
      <c r="Y352" s="343">
        <v>89.6</v>
      </c>
      <c r="Z352" s="341">
        <v>0.2157</v>
      </c>
      <c r="AA352" s="343">
        <v>1797</v>
      </c>
      <c r="AB352" s="343">
        <f t="shared" si="38"/>
        <v>0</v>
      </c>
      <c r="AC352" s="552">
        <v>46.95</v>
      </c>
      <c r="AD352" s="563">
        <v>51.52</v>
      </c>
      <c r="AE352" s="343">
        <v>89.6</v>
      </c>
      <c r="AF352" s="341">
        <v>0.1905</v>
      </c>
      <c r="AG352" s="343">
        <v>1641</v>
      </c>
      <c r="AH352" s="343">
        <f t="shared" si="39"/>
        <v>0</v>
      </c>
      <c r="AI352" s="343">
        <v>22.47</v>
      </c>
      <c r="AJ352" s="343">
        <v>92.8</v>
      </c>
      <c r="AK352" s="343">
        <v>92.8</v>
      </c>
      <c r="AL352" s="341">
        <v>0.2661</v>
      </c>
      <c r="AM352" s="343">
        <v>2585</v>
      </c>
      <c r="AN352" s="343">
        <f t="shared" si="40"/>
        <v>0</v>
      </c>
      <c r="AO352" s="552">
        <v>14.53</v>
      </c>
      <c r="AP352" s="360">
        <f t="shared" si="41"/>
        <v>0.39803333333333335</v>
      </c>
    </row>
    <row r="353" spans="1:42">
      <c r="A353" s="551">
        <v>322</v>
      </c>
      <c r="B353" s="341" t="s">
        <v>3368</v>
      </c>
      <c r="C353" s="341" t="s">
        <v>1173</v>
      </c>
      <c r="D353" s="341" t="s">
        <v>499</v>
      </c>
      <c r="E353" s="552">
        <v>850</v>
      </c>
      <c r="F353" s="543">
        <v>669.12</v>
      </c>
      <c r="G353" s="343">
        <v>680</v>
      </c>
      <c r="H353" s="341">
        <v>0.98270000000000002</v>
      </c>
      <c r="I353" s="343">
        <v>45006</v>
      </c>
      <c r="J353" s="343">
        <f t="shared" si="35"/>
        <v>0</v>
      </c>
      <c r="K353" s="343">
        <v>9.51</v>
      </c>
      <c r="L353" s="343">
        <v>691.2</v>
      </c>
      <c r="M353" s="343">
        <v>691.2</v>
      </c>
      <c r="N353" s="341">
        <v>0.98529999999999995</v>
      </c>
      <c r="O353" s="343">
        <v>79128</v>
      </c>
      <c r="P353" s="343">
        <f t="shared" si="36"/>
        <v>0</v>
      </c>
      <c r="Q353" s="555">
        <v>15.62</v>
      </c>
      <c r="R353" s="563">
        <v>680.16</v>
      </c>
      <c r="S353" s="343">
        <v>680.16</v>
      </c>
      <c r="T353" s="341">
        <v>0.98229999999999995</v>
      </c>
      <c r="U353" s="343">
        <v>86070</v>
      </c>
      <c r="V353" s="343">
        <f t="shared" si="37"/>
        <v>0</v>
      </c>
      <c r="W353" s="343">
        <v>17.89</v>
      </c>
      <c r="X353" s="343">
        <v>662.88</v>
      </c>
      <c r="Y353" s="343">
        <v>680</v>
      </c>
      <c r="Z353" s="341">
        <v>0.98309999999999997</v>
      </c>
      <c r="AA353" s="343">
        <v>87312</v>
      </c>
      <c r="AB353" s="343">
        <f t="shared" si="38"/>
        <v>0</v>
      </c>
      <c r="AC353" s="552">
        <v>18.010000000000002</v>
      </c>
      <c r="AD353" s="563">
        <v>637.44000000000005</v>
      </c>
      <c r="AE353" s="343">
        <v>680</v>
      </c>
      <c r="AF353" s="341">
        <v>0.99480000000000002</v>
      </c>
      <c r="AG353" s="343">
        <v>85782</v>
      </c>
      <c r="AH353" s="343">
        <f t="shared" si="39"/>
        <v>0</v>
      </c>
      <c r="AI353" s="343">
        <v>18.18</v>
      </c>
      <c r="AJ353" s="343">
        <v>632.64</v>
      </c>
      <c r="AK353" s="343">
        <v>680</v>
      </c>
      <c r="AL353" s="341">
        <v>0.99790000000000001</v>
      </c>
      <c r="AM353" s="343">
        <v>87006</v>
      </c>
      <c r="AN353" s="343">
        <f t="shared" si="40"/>
        <v>0</v>
      </c>
      <c r="AO353" s="552">
        <v>19.14</v>
      </c>
      <c r="AP353" s="360">
        <f t="shared" si="41"/>
        <v>0.16391666666666668</v>
      </c>
    </row>
    <row r="354" spans="1:42">
      <c r="A354" s="551">
        <v>323</v>
      </c>
      <c r="B354" s="341" t="s">
        <v>3368</v>
      </c>
      <c r="C354" s="341" t="s">
        <v>1175</v>
      </c>
      <c r="D354" s="341" t="s">
        <v>499</v>
      </c>
      <c r="E354" s="552">
        <v>366.66666666666669</v>
      </c>
      <c r="F354" s="543">
        <v>240.96</v>
      </c>
      <c r="G354" s="343">
        <v>293.33300000000003</v>
      </c>
      <c r="H354" s="341">
        <v>0.98880000000000001</v>
      </c>
      <c r="I354" s="343">
        <v>36072</v>
      </c>
      <c r="J354" s="343">
        <f t="shared" si="35"/>
        <v>0</v>
      </c>
      <c r="K354" s="343">
        <v>21.03</v>
      </c>
      <c r="L354" s="343">
        <v>256.56</v>
      </c>
      <c r="M354" s="343">
        <v>293.33300000000003</v>
      </c>
      <c r="N354" s="341">
        <v>0.99180000000000001</v>
      </c>
      <c r="O354" s="343">
        <v>38787</v>
      </c>
      <c r="P354" s="343">
        <f t="shared" si="36"/>
        <v>0</v>
      </c>
      <c r="Q354" s="555">
        <v>20.49</v>
      </c>
      <c r="R354" s="563">
        <v>256.56</v>
      </c>
      <c r="S354" s="343">
        <v>293.33300000000003</v>
      </c>
      <c r="T354" s="341">
        <v>0.98850000000000005</v>
      </c>
      <c r="U354" s="343">
        <v>31980</v>
      </c>
      <c r="V354" s="343">
        <f t="shared" si="37"/>
        <v>0</v>
      </c>
      <c r="W354" s="343">
        <v>17.510000000000002</v>
      </c>
      <c r="X354" s="343">
        <v>249.84</v>
      </c>
      <c r="Y354" s="343">
        <v>293.33300000000003</v>
      </c>
      <c r="Z354" s="341">
        <v>0.98670000000000002</v>
      </c>
      <c r="AA354" s="343">
        <v>23214</v>
      </c>
      <c r="AB354" s="343">
        <f t="shared" si="38"/>
        <v>0</v>
      </c>
      <c r="AC354" s="552">
        <v>12.66</v>
      </c>
      <c r="AD354" s="563">
        <v>256.32</v>
      </c>
      <c r="AE354" s="343">
        <v>293.33300000000003</v>
      </c>
      <c r="AF354" s="341">
        <v>0.98470000000000002</v>
      </c>
      <c r="AG354" s="343">
        <v>26229</v>
      </c>
      <c r="AH354" s="343">
        <f t="shared" si="39"/>
        <v>0</v>
      </c>
      <c r="AI354" s="343">
        <v>13.97</v>
      </c>
      <c r="AJ354" s="343">
        <v>283.2</v>
      </c>
      <c r="AK354" s="343">
        <v>293.33300000000003</v>
      </c>
      <c r="AL354" s="341">
        <v>0.98150000000000004</v>
      </c>
      <c r="AM354" s="343">
        <v>37440</v>
      </c>
      <c r="AN354" s="343">
        <f t="shared" si="40"/>
        <v>0</v>
      </c>
      <c r="AO354" s="552">
        <v>18.71</v>
      </c>
      <c r="AP354" s="360">
        <f t="shared" si="41"/>
        <v>0.17394999999999999</v>
      </c>
    </row>
    <row r="355" spans="1:42">
      <c r="A355" s="551">
        <v>324</v>
      </c>
      <c r="B355" s="341" t="s">
        <v>3368</v>
      </c>
      <c r="C355" s="341" t="s">
        <v>1177</v>
      </c>
      <c r="D355" s="341" t="s">
        <v>496</v>
      </c>
      <c r="E355" s="552">
        <v>150</v>
      </c>
      <c r="F355" s="543">
        <v>120.48</v>
      </c>
      <c r="G355" s="343">
        <v>120.48</v>
      </c>
      <c r="H355" s="341">
        <v>0.99250000000000005</v>
      </c>
      <c r="I355" s="343">
        <v>43734</v>
      </c>
      <c r="J355" s="343">
        <f t="shared" si="35"/>
        <v>0</v>
      </c>
      <c r="K355" s="343">
        <v>50.8</v>
      </c>
      <c r="L355" s="343">
        <v>125.28</v>
      </c>
      <c r="M355" s="343">
        <v>125.28</v>
      </c>
      <c r="N355" s="341">
        <v>0.99560000000000004</v>
      </c>
      <c r="O355" s="343">
        <v>45735</v>
      </c>
      <c r="P355" s="343">
        <f t="shared" si="36"/>
        <v>0</v>
      </c>
      <c r="Q355" s="555">
        <v>49.28</v>
      </c>
      <c r="R355" s="563">
        <v>129.36000000000001</v>
      </c>
      <c r="S355" s="343">
        <v>129.36000000000001</v>
      </c>
      <c r="T355" s="341">
        <v>0.99509999999999998</v>
      </c>
      <c r="U355" s="343">
        <v>41940</v>
      </c>
      <c r="V355" s="343">
        <f t="shared" si="37"/>
        <v>0</v>
      </c>
      <c r="W355" s="343">
        <v>45.25</v>
      </c>
      <c r="X355" s="343">
        <v>154.32</v>
      </c>
      <c r="Y355" s="343">
        <v>154.32</v>
      </c>
      <c r="Z355" s="341">
        <v>0.98819999999999997</v>
      </c>
      <c r="AA355" s="343">
        <v>54909</v>
      </c>
      <c r="AB355" s="343">
        <f t="shared" si="38"/>
        <v>0</v>
      </c>
      <c r="AC355" s="552">
        <v>48.39</v>
      </c>
      <c r="AD355" s="563">
        <v>135.84</v>
      </c>
      <c r="AE355" s="343">
        <v>135.84</v>
      </c>
      <c r="AF355" s="341">
        <v>0.99460000000000004</v>
      </c>
      <c r="AG355" s="343">
        <v>42618</v>
      </c>
      <c r="AH355" s="343">
        <f t="shared" si="39"/>
        <v>0</v>
      </c>
      <c r="AI355" s="343">
        <v>42.4</v>
      </c>
      <c r="AJ355" s="343">
        <v>119.76</v>
      </c>
      <c r="AK355" s="343">
        <v>120</v>
      </c>
      <c r="AL355" s="341">
        <v>0.97960000000000003</v>
      </c>
      <c r="AM355" s="343">
        <v>16455</v>
      </c>
      <c r="AN355" s="343">
        <f t="shared" si="40"/>
        <v>0</v>
      </c>
      <c r="AO355" s="552">
        <v>19.48</v>
      </c>
      <c r="AP355" s="360">
        <f t="shared" si="41"/>
        <v>0.42599999999999993</v>
      </c>
    </row>
    <row r="356" spans="1:42">
      <c r="A356" s="551">
        <v>325</v>
      </c>
      <c r="B356" s="341" t="s">
        <v>3368</v>
      </c>
      <c r="C356" s="341" t="s">
        <v>1179</v>
      </c>
      <c r="D356" s="341" t="s">
        <v>840</v>
      </c>
      <c r="E356" s="552">
        <v>808</v>
      </c>
      <c r="F356" s="543">
        <v>327.60000000000002</v>
      </c>
      <c r="G356" s="343">
        <v>646.4</v>
      </c>
      <c r="H356" s="341">
        <v>0.69810000000000005</v>
      </c>
      <c r="I356" s="343">
        <v>5550</v>
      </c>
      <c r="J356" s="343">
        <f t="shared" si="35"/>
        <v>0</v>
      </c>
      <c r="K356" s="343">
        <v>3.37</v>
      </c>
      <c r="L356" s="343">
        <v>453.6</v>
      </c>
      <c r="M356" s="343">
        <v>646.4</v>
      </c>
      <c r="N356" s="341">
        <v>0.78969999999999996</v>
      </c>
      <c r="O356" s="343">
        <v>5805</v>
      </c>
      <c r="P356" s="343">
        <f t="shared" si="36"/>
        <v>0</v>
      </c>
      <c r="Q356" s="555">
        <v>2.1800000000000002</v>
      </c>
      <c r="R356" s="563">
        <v>693.6</v>
      </c>
      <c r="S356" s="343">
        <v>693.6</v>
      </c>
      <c r="T356" s="341">
        <v>0.87260000000000004</v>
      </c>
      <c r="U356" s="343">
        <v>9555</v>
      </c>
      <c r="V356" s="343">
        <f t="shared" si="37"/>
        <v>0</v>
      </c>
      <c r="W356" s="343">
        <v>2.19</v>
      </c>
      <c r="X356" s="343">
        <v>756</v>
      </c>
      <c r="Y356" s="343">
        <v>756</v>
      </c>
      <c r="Z356" s="341">
        <v>0.92559999999999998</v>
      </c>
      <c r="AA356" s="343">
        <v>27825</v>
      </c>
      <c r="AB356" s="343">
        <f t="shared" si="38"/>
        <v>0</v>
      </c>
      <c r="AC356" s="552">
        <v>5.34</v>
      </c>
      <c r="AD356" s="563">
        <v>777.6</v>
      </c>
      <c r="AE356" s="343">
        <v>777.6</v>
      </c>
      <c r="AF356" s="341">
        <v>0.93430000000000002</v>
      </c>
      <c r="AG356" s="343">
        <v>64275</v>
      </c>
      <c r="AH356" s="343">
        <f t="shared" si="39"/>
        <v>0</v>
      </c>
      <c r="AI356" s="343">
        <v>11.89</v>
      </c>
      <c r="AJ356" s="343">
        <v>787.2</v>
      </c>
      <c r="AK356" s="343">
        <v>787.2</v>
      </c>
      <c r="AL356" s="341">
        <v>0.93420000000000003</v>
      </c>
      <c r="AM356" s="343">
        <v>50715</v>
      </c>
      <c r="AN356" s="343">
        <f t="shared" si="40"/>
        <v>0</v>
      </c>
      <c r="AO356" s="552">
        <v>9.58</v>
      </c>
      <c r="AP356" s="360">
        <f t="shared" si="41"/>
        <v>5.7583333333333327E-2</v>
      </c>
    </row>
    <row r="357" spans="1:42">
      <c r="A357" s="551">
        <v>326</v>
      </c>
      <c r="B357" s="341" t="s">
        <v>3368</v>
      </c>
      <c r="C357" s="341" t="s">
        <v>1181</v>
      </c>
      <c r="D357" s="341" t="s">
        <v>499</v>
      </c>
      <c r="E357" s="552">
        <v>388.88888888888886</v>
      </c>
      <c r="F357" s="543">
        <v>246.96</v>
      </c>
      <c r="G357" s="343">
        <v>311.11099999999999</v>
      </c>
      <c r="H357" s="341">
        <v>0.98939999999999995</v>
      </c>
      <c r="I357" s="343">
        <v>36642</v>
      </c>
      <c r="J357" s="343">
        <f t="shared" si="35"/>
        <v>0</v>
      </c>
      <c r="K357" s="343">
        <v>20.83</v>
      </c>
      <c r="L357" s="343">
        <v>223.44</v>
      </c>
      <c r="M357" s="343">
        <v>311.11099999999999</v>
      </c>
      <c r="N357" s="341">
        <v>0.99299999999999999</v>
      </c>
      <c r="O357" s="343">
        <v>31164</v>
      </c>
      <c r="P357" s="343">
        <f t="shared" si="36"/>
        <v>0</v>
      </c>
      <c r="Q357" s="555">
        <v>18.88</v>
      </c>
      <c r="R357" s="563">
        <v>218.16</v>
      </c>
      <c r="S357" s="343">
        <v>311.11099999999999</v>
      </c>
      <c r="T357" s="341">
        <v>0.99199999999999999</v>
      </c>
      <c r="U357" s="343">
        <v>30576</v>
      </c>
      <c r="V357" s="343">
        <f t="shared" si="37"/>
        <v>0</v>
      </c>
      <c r="W357" s="343">
        <v>19.62</v>
      </c>
      <c r="X357" s="343">
        <v>263.76</v>
      </c>
      <c r="Y357" s="343">
        <v>311.11099999999999</v>
      </c>
      <c r="Z357" s="341">
        <v>0.94730000000000003</v>
      </c>
      <c r="AA357" s="343">
        <v>31488</v>
      </c>
      <c r="AB357" s="343">
        <f t="shared" si="38"/>
        <v>0</v>
      </c>
      <c r="AC357" s="552">
        <v>16.940000000000001</v>
      </c>
      <c r="AD357" s="563">
        <v>246</v>
      </c>
      <c r="AE357" s="343">
        <v>311.11099999999999</v>
      </c>
      <c r="AF357" s="341">
        <v>0.98340000000000005</v>
      </c>
      <c r="AG357" s="343">
        <v>28188</v>
      </c>
      <c r="AH357" s="343">
        <f t="shared" si="39"/>
        <v>0</v>
      </c>
      <c r="AI357" s="343">
        <v>15.66</v>
      </c>
      <c r="AJ357" s="343">
        <v>241.44</v>
      </c>
      <c r="AK357" s="343">
        <v>311.11099999999999</v>
      </c>
      <c r="AL357" s="341">
        <v>0.97850000000000004</v>
      </c>
      <c r="AM357" s="343">
        <v>21027</v>
      </c>
      <c r="AN357" s="343">
        <f t="shared" si="40"/>
        <v>0</v>
      </c>
      <c r="AO357" s="552">
        <v>12.36</v>
      </c>
      <c r="AP357" s="360">
        <f t="shared" si="41"/>
        <v>0.17381666666666665</v>
      </c>
    </row>
    <row r="358" spans="1:42">
      <c r="A358" s="551">
        <v>327</v>
      </c>
      <c r="B358" s="341" t="s">
        <v>3368</v>
      </c>
      <c r="C358" s="341" t="s">
        <v>1183</v>
      </c>
      <c r="D358" s="341" t="s">
        <v>499</v>
      </c>
      <c r="E358" s="552">
        <v>270</v>
      </c>
      <c r="F358" s="543">
        <v>134.16</v>
      </c>
      <c r="G358" s="343">
        <v>216</v>
      </c>
      <c r="H358" s="341">
        <v>0.99739999999999995</v>
      </c>
      <c r="I358" s="343">
        <v>21447</v>
      </c>
      <c r="J358" s="343">
        <f t="shared" si="35"/>
        <v>0</v>
      </c>
      <c r="K358" s="343">
        <v>22.26</v>
      </c>
      <c r="L358" s="343">
        <v>145.44</v>
      </c>
      <c r="M358" s="343">
        <v>216</v>
      </c>
      <c r="N358" s="341">
        <v>0.99629999999999996</v>
      </c>
      <c r="O358" s="343">
        <v>18036</v>
      </c>
      <c r="P358" s="343">
        <f t="shared" si="36"/>
        <v>0</v>
      </c>
      <c r="Q358" s="555">
        <v>16.73</v>
      </c>
      <c r="R358" s="563">
        <v>139.68</v>
      </c>
      <c r="S358" s="343">
        <v>216</v>
      </c>
      <c r="T358" s="341">
        <v>0.99580000000000002</v>
      </c>
      <c r="U358" s="343">
        <v>16695</v>
      </c>
      <c r="V358" s="343">
        <f t="shared" si="37"/>
        <v>0</v>
      </c>
      <c r="W358" s="343">
        <v>16.670000000000002</v>
      </c>
      <c r="X358" s="343">
        <v>137.04</v>
      </c>
      <c r="Y358" s="343">
        <v>216</v>
      </c>
      <c r="Z358" s="341">
        <v>0.99770000000000003</v>
      </c>
      <c r="AA358" s="343">
        <v>13101</v>
      </c>
      <c r="AB358" s="343">
        <f t="shared" si="38"/>
        <v>0</v>
      </c>
      <c r="AC358" s="552">
        <v>12.88</v>
      </c>
      <c r="AD358" s="563">
        <v>115.2</v>
      </c>
      <c r="AE358" s="343">
        <v>216</v>
      </c>
      <c r="AF358" s="341">
        <v>0.99519999999999997</v>
      </c>
      <c r="AG358" s="343">
        <v>6288</v>
      </c>
      <c r="AH358" s="343">
        <f t="shared" si="39"/>
        <v>0</v>
      </c>
      <c r="AI358" s="343">
        <v>7.37</v>
      </c>
      <c r="AJ358" s="343">
        <v>128.63999999999999</v>
      </c>
      <c r="AK358" s="343">
        <v>216</v>
      </c>
      <c r="AL358" s="341">
        <v>0.99439999999999995</v>
      </c>
      <c r="AM358" s="343">
        <v>6963</v>
      </c>
      <c r="AN358" s="343">
        <f t="shared" si="40"/>
        <v>0</v>
      </c>
      <c r="AO358" s="552">
        <v>7.56</v>
      </c>
      <c r="AP358" s="360">
        <f t="shared" si="41"/>
        <v>0.13911666666666669</v>
      </c>
    </row>
    <row r="359" spans="1:42">
      <c r="A359" s="551">
        <v>328</v>
      </c>
      <c r="B359" s="341" t="s">
        <v>3368</v>
      </c>
      <c r="C359" s="341" t="s">
        <v>1187</v>
      </c>
      <c r="D359" s="341" t="s">
        <v>496</v>
      </c>
      <c r="E359" s="552">
        <v>417</v>
      </c>
      <c r="F359" s="543">
        <v>107.84</v>
      </c>
      <c r="G359" s="343">
        <v>333.6</v>
      </c>
      <c r="H359" s="341">
        <v>1</v>
      </c>
      <c r="I359" s="343">
        <v>16242</v>
      </c>
      <c r="J359" s="343">
        <f t="shared" si="35"/>
        <v>0</v>
      </c>
      <c r="K359" s="343">
        <v>20.92</v>
      </c>
      <c r="L359" s="343">
        <v>142.4</v>
      </c>
      <c r="M359" s="343">
        <v>333.6</v>
      </c>
      <c r="N359" s="341">
        <v>0.99770000000000003</v>
      </c>
      <c r="O359" s="343">
        <v>21869</v>
      </c>
      <c r="P359" s="343">
        <f t="shared" si="36"/>
        <v>0</v>
      </c>
      <c r="Q359" s="555">
        <v>20.69</v>
      </c>
      <c r="R359" s="563">
        <v>147.19999999999999</v>
      </c>
      <c r="S359" s="343">
        <v>333.6</v>
      </c>
      <c r="T359" s="341">
        <v>0.99590000000000001</v>
      </c>
      <c r="U359" s="343">
        <v>20186</v>
      </c>
      <c r="V359" s="343">
        <f t="shared" si="37"/>
        <v>0</v>
      </c>
      <c r="W359" s="343">
        <v>19.12</v>
      </c>
      <c r="X359" s="343">
        <v>140.47999999999999</v>
      </c>
      <c r="Y359" s="343">
        <v>333.6</v>
      </c>
      <c r="Z359" s="341">
        <v>0.99739999999999995</v>
      </c>
      <c r="AA359" s="343">
        <v>17158</v>
      </c>
      <c r="AB359" s="343">
        <f t="shared" si="38"/>
        <v>0</v>
      </c>
      <c r="AC359" s="552">
        <v>16.46</v>
      </c>
      <c r="AD359" s="563">
        <v>130.56</v>
      </c>
      <c r="AE359" s="343">
        <v>333.6</v>
      </c>
      <c r="AF359" s="341">
        <v>0.99650000000000005</v>
      </c>
      <c r="AG359" s="343">
        <v>15919</v>
      </c>
      <c r="AH359" s="343">
        <f t="shared" si="39"/>
        <v>0</v>
      </c>
      <c r="AI359" s="343">
        <v>16.440000000000001</v>
      </c>
      <c r="AJ359" s="343">
        <v>152.32</v>
      </c>
      <c r="AK359" s="343">
        <v>333.6</v>
      </c>
      <c r="AL359" s="341">
        <v>0.99580000000000002</v>
      </c>
      <c r="AM359" s="343">
        <v>18058</v>
      </c>
      <c r="AN359" s="343">
        <f t="shared" si="40"/>
        <v>0</v>
      </c>
      <c r="AO359" s="552">
        <v>16.53</v>
      </c>
      <c r="AP359" s="360">
        <f t="shared" si="41"/>
        <v>0.18359999999999999</v>
      </c>
    </row>
    <row r="360" spans="1:42">
      <c r="A360" s="551">
        <v>329</v>
      </c>
      <c r="B360" s="341" t="s">
        <v>3368</v>
      </c>
      <c r="C360" s="341" t="s">
        <v>1189</v>
      </c>
      <c r="D360" s="341" t="s">
        <v>499</v>
      </c>
      <c r="E360" s="552">
        <v>565</v>
      </c>
      <c r="F360" s="543">
        <v>314.39999999999998</v>
      </c>
      <c r="G360" s="343">
        <v>452</v>
      </c>
      <c r="H360" s="341">
        <v>0.99</v>
      </c>
      <c r="I360" s="343">
        <v>80935</v>
      </c>
      <c r="J360" s="343">
        <f t="shared" si="35"/>
        <v>0</v>
      </c>
      <c r="K360" s="343">
        <v>36.11</v>
      </c>
      <c r="L360" s="343">
        <v>241.6</v>
      </c>
      <c r="M360" s="343">
        <v>452</v>
      </c>
      <c r="N360" s="341">
        <v>0.99160000000000004</v>
      </c>
      <c r="O360" s="343">
        <v>33740</v>
      </c>
      <c r="P360" s="343">
        <f t="shared" si="36"/>
        <v>0</v>
      </c>
      <c r="Q360" s="555">
        <v>18.93</v>
      </c>
      <c r="R360" s="563">
        <v>280.8</v>
      </c>
      <c r="S360" s="343">
        <v>452</v>
      </c>
      <c r="T360" s="341">
        <v>0.96719999999999995</v>
      </c>
      <c r="U360" s="343">
        <v>41850</v>
      </c>
      <c r="V360" s="343">
        <f t="shared" si="37"/>
        <v>0</v>
      </c>
      <c r="W360" s="343">
        <v>21.4</v>
      </c>
      <c r="X360" s="343">
        <v>288.39999999999998</v>
      </c>
      <c r="Y360" s="343">
        <v>452</v>
      </c>
      <c r="Z360" s="341">
        <v>0.96779999999999999</v>
      </c>
      <c r="AA360" s="343">
        <v>69900</v>
      </c>
      <c r="AB360" s="343">
        <f t="shared" si="38"/>
        <v>0</v>
      </c>
      <c r="AC360" s="552">
        <v>33.659999999999997</v>
      </c>
      <c r="AD360" s="563">
        <v>217.6</v>
      </c>
      <c r="AE360" s="343">
        <v>452</v>
      </c>
      <c r="AF360" s="341">
        <v>0.96699999999999997</v>
      </c>
      <c r="AG360" s="343">
        <v>66675</v>
      </c>
      <c r="AH360" s="343">
        <f t="shared" si="39"/>
        <v>0</v>
      </c>
      <c r="AI360" s="343">
        <v>42.59</v>
      </c>
      <c r="AJ360" s="343">
        <v>364</v>
      </c>
      <c r="AK360" s="343">
        <v>452</v>
      </c>
      <c r="AL360" s="341">
        <v>0.96919999999999995</v>
      </c>
      <c r="AM360" s="343">
        <v>42295</v>
      </c>
      <c r="AN360" s="343">
        <f t="shared" si="40"/>
        <v>0</v>
      </c>
      <c r="AO360" s="552">
        <v>16.649999999999999</v>
      </c>
      <c r="AP360" s="360">
        <f t="shared" si="41"/>
        <v>0.28223333333333334</v>
      </c>
    </row>
    <row r="361" spans="1:42">
      <c r="A361" s="551">
        <v>330</v>
      </c>
      <c r="B361" s="341" t="s">
        <v>3368</v>
      </c>
      <c r="C361" s="341" t="s">
        <v>1191</v>
      </c>
      <c r="D361" s="341" t="s">
        <v>496</v>
      </c>
      <c r="E361" s="552">
        <v>311.11111111111109</v>
      </c>
      <c r="F361" s="543">
        <v>222</v>
      </c>
      <c r="G361" s="343">
        <v>248.88900000000001</v>
      </c>
      <c r="H361" s="341">
        <v>0.98640000000000005</v>
      </c>
      <c r="I361" s="343">
        <v>30969</v>
      </c>
      <c r="J361" s="343">
        <f t="shared" si="35"/>
        <v>0</v>
      </c>
      <c r="K361" s="343">
        <v>19.64</v>
      </c>
      <c r="L361" s="343">
        <v>202.8</v>
      </c>
      <c r="M361" s="343">
        <v>248.88900000000001</v>
      </c>
      <c r="N361" s="341">
        <v>0.99060000000000004</v>
      </c>
      <c r="O361" s="343">
        <v>49956</v>
      </c>
      <c r="P361" s="343">
        <f t="shared" si="36"/>
        <v>0</v>
      </c>
      <c r="Q361" s="555">
        <v>33.42</v>
      </c>
      <c r="R361" s="563">
        <v>167.17626999999999</v>
      </c>
      <c r="S361" s="343">
        <v>248.88900000000001</v>
      </c>
      <c r="T361" s="341">
        <v>0.98770000000000002</v>
      </c>
      <c r="U361" s="343">
        <v>29412</v>
      </c>
      <c r="V361" s="343">
        <f t="shared" si="37"/>
        <v>0</v>
      </c>
      <c r="W361" s="343">
        <v>25.05</v>
      </c>
      <c r="X361" s="343">
        <v>179.28</v>
      </c>
      <c r="Y361" s="343">
        <v>248.88900000000001</v>
      </c>
      <c r="Z361" s="341">
        <v>0.97750000000000004</v>
      </c>
      <c r="AA361" s="343">
        <v>30630</v>
      </c>
      <c r="AB361" s="343">
        <f t="shared" si="38"/>
        <v>0</v>
      </c>
      <c r="AC361" s="552">
        <v>23.49</v>
      </c>
      <c r="AD361" s="563">
        <v>182.88</v>
      </c>
      <c r="AE361" s="343">
        <v>248.88900000000001</v>
      </c>
      <c r="AF361" s="341">
        <v>0.98570000000000002</v>
      </c>
      <c r="AG361" s="343">
        <v>33528</v>
      </c>
      <c r="AH361" s="343">
        <f t="shared" si="39"/>
        <v>0</v>
      </c>
      <c r="AI361" s="343">
        <v>25</v>
      </c>
      <c r="AJ361" s="343">
        <v>170.16</v>
      </c>
      <c r="AK361" s="343">
        <v>248.88900000000001</v>
      </c>
      <c r="AL361" s="341">
        <v>0.98519999999999996</v>
      </c>
      <c r="AM361" s="343">
        <v>36051</v>
      </c>
      <c r="AN361" s="343">
        <f t="shared" si="40"/>
        <v>0</v>
      </c>
      <c r="AO361" s="552">
        <v>29.87</v>
      </c>
      <c r="AP361" s="360">
        <f t="shared" si="41"/>
        <v>0.26078333333333331</v>
      </c>
    </row>
    <row r="362" spans="1:42">
      <c r="A362" s="551">
        <v>331</v>
      </c>
      <c r="B362" s="341" t="s">
        <v>3368</v>
      </c>
      <c r="C362" s="341" t="s">
        <v>1193</v>
      </c>
      <c r="D362" s="341" t="s">
        <v>496</v>
      </c>
      <c r="E362" s="552">
        <v>488.88888888888886</v>
      </c>
      <c r="F362" s="543">
        <v>270.72000000000003</v>
      </c>
      <c r="G362" s="343">
        <v>391.11099999999999</v>
      </c>
      <c r="H362" s="341">
        <v>0.99870000000000003</v>
      </c>
      <c r="I362" s="343">
        <v>36999</v>
      </c>
      <c r="J362" s="343">
        <f t="shared" si="35"/>
        <v>0</v>
      </c>
      <c r="K362" s="343">
        <v>19.010000000000002</v>
      </c>
      <c r="L362" s="343">
        <v>309.12</v>
      </c>
      <c r="M362" s="343">
        <v>391.11099999999999</v>
      </c>
      <c r="N362" s="341">
        <v>0.99850000000000005</v>
      </c>
      <c r="O362" s="343">
        <v>39777</v>
      </c>
      <c r="P362" s="343">
        <f t="shared" si="36"/>
        <v>0</v>
      </c>
      <c r="Q362" s="555">
        <v>17.32</v>
      </c>
      <c r="R362" s="563">
        <v>258</v>
      </c>
      <c r="S362" s="343">
        <v>391.11099999999999</v>
      </c>
      <c r="T362" s="341">
        <v>0.99880000000000002</v>
      </c>
      <c r="U362" s="343">
        <v>54012</v>
      </c>
      <c r="V362" s="343">
        <f t="shared" si="37"/>
        <v>0</v>
      </c>
      <c r="W362" s="343">
        <v>29.11</v>
      </c>
      <c r="X362" s="343">
        <v>277.92</v>
      </c>
      <c r="Y362" s="343">
        <v>391.11099999999999</v>
      </c>
      <c r="Z362" s="341">
        <v>0.99880000000000002</v>
      </c>
      <c r="AA362" s="343">
        <v>38667</v>
      </c>
      <c r="AB362" s="343">
        <f t="shared" si="38"/>
        <v>0</v>
      </c>
      <c r="AC362" s="552">
        <v>18.72</v>
      </c>
      <c r="AD362" s="563">
        <v>269.76</v>
      </c>
      <c r="AE362" s="343">
        <v>391.11099999999999</v>
      </c>
      <c r="AF362" s="341">
        <v>0.998</v>
      </c>
      <c r="AG362" s="343">
        <v>24093</v>
      </c>
      <c r="AH362" s="343">
        <f t="shared" si="39"/>
        <v>0</v>
      </c>
      <c r="AI362" s="343">
        <v>12.03</v>
      </c>
      <c r="AJ362" s="343">
        <v>297.83999999999997</v>
      </c>
      <c r="AK362" s="343">
        <v>391.11099999999999</v>
      </c>
      <c r="AL362" s="341">
        <v>0.99819999999999998</v>
      </c>
      <c r="AM362" s="343">
        <v>29826</v>
      </c>
      <c r="AN362" s="343">
        <f t="shared" si="40"/>
        <v>0</v>
      </c>
      <c r="AO362" s="552">
        <v>13.93</v>
      </c>
      <c r="AP362" s="360">
        <f t="shared" si="41"/>
        <v>0.18353333333333335</v>
      </c>
    </row>
    <row r="363" spans="1:42">
      <c r="A363" s="551">
        <v>332</v>
      </c>
      <c r="B363" s="341" t="s">
        <v>3368</v>
      </c>
      <c r="C363" s="341" t="s">
        <v>1195</v>
      </c>
      <c r="D363" s="341" t="s">
        <v>496</v>
      </c>
      <c r="E363" s="552">
        <v>144.44444444444443</v>
      </c>
      <c r="F363" s="543">
        <v>10</v>
      </c>
      <c r="G363" s="343">
        <v>115.556</v>
      </c>
      <c r="H363" s="341">
        <v>0.93079999999999996</v>
      </c>
      <c r="I363" s="343">
        <v>1131</v>
      </c>
      <c r="J363" s="343">
        <f t="shared" si="35"/>
        <v>0</v>
      </c>
      <c r="K363" s="343">
        <v>16.88</v>
      </c>
      <c r="L363" s="343">
        <v>9.76</v>
      </c>
      <c r="M363" s="343">
        <v>115.556</v>
      </c>
      <c r="N363" s="341">
        <v>0.9133</v>
      </c>
      <c r="O363" s="343">
        <v>1275</v>
      </c>
      <c r="P363" s="343">
        <f t="shared" si="36"/>
        <v>0</v>
      </c>
      <c r="Q363" s="555">
        <v>19.22</v>
      </c>
      <c r="R363" s="563">
        <v>10.16</v>
      </c>
      <c r="S363" s="343">
        <v>115.556</v>
      </c>
      <c r="T363" s="341">
        <v>0.92069999999999996</v>
      </c>
      <c r="U363" s="343">
        <v>1290</v>
      </c>
      <c r="V363" s="343">
        <f t="shared" si="37"/>
        <v>0</v>
      </c>
      <c r="W363" s="343">
        <v>19.149999999999999</v>
      </c>
      <c r="X363" s="343">
        <v>11.68</v>
      </c>
      <c r="Y363" s="343">
        <v>115.556</v>
      </c>
      <c r="Z363" s="341">
        <v>0.85799999999999998</v>
      </c>
      <c r="AA363" s="343">
        <v>943</v>
      </c>
      <c r="AB363" s="343">
        <f t="shared" si="38"/>
        <v>0</v>
      </c>
      <c r="AC363" s="552">
        <v>12.65</v>
      </c>
      <c r="AD363" s="563">
        <v>11.12</v>
      </c>
      <c r="AE363" s="343">
        <v>115.556</v>
      </c>
      <c r="AF363" s="341">
        <v>0.86929999999999996</v>
      </c>
      <c r="AG363" s="343">
        <v>905</v>
      </c>
      <c r="AH363" s="343">
        <f t="shared" si="39"/>
        <v>0</v>
      </c>
      <c r="AI363" s="343">
        <v>12.58</v>
      </c>
      <c r="AJ363" s="343">
        <v>10.32</v>
      </c>
      <c r="AK363" s="343">
        <v>115.556</v>
      </c>
      <c r="AL363" s="341">
        <v>0.92169999999999996</v>
      </c>
      <c r="AM363" s="343">
        <v>930</v>
      </c>
      <c r="AN363" s="343">
        <f t="shared" si="40"/>
        <v>0</v>
      </c>
      <c r="AO363" s="552">
        <v>13.58</v>
      </c>
      <c r="AP363" s="360">
        <f t="shared" si="41"/>
        <v>0.15676666666666664</v>
      </c>
    </row>
    <row r="364" spans="1:42">
      <c r="A364" s="551">
        <v>333</v>
      </c>
      <c r="B364" s="341" t="s">
        <v>3368</v>
      </c>
      <c r="C364" s="341" t="s">
        <v>3453</v>
      </c>
      <c r="D364" s="341" t="s">
        <v>526</v>
      </c>
      <c r="E364" s="552">
        <v>280</v>
      </c>
      <c r="F364" s="543">
        <v>14.24</v>
      </c>
      <c r="G364" s="343">
        <v>224</v>
      </c>
      <c r="H364" s="341">
        <v>0.98880000000000001</v>
      </c>
      <c r="I364" s="343">
        <v>5158</v>
      </c>
      <c r="J364" s="343">
        <f t="shared" si="35"/>
        <v>0</v>
      </c>
      <c r="K364" s="343">
        <v>50.87</v>
      </c>
      <c r="L364" s="343">
        <v>21.12</v>
      </c>
      <c r="M364" s="343">
        <v>224</v>
      </c>
      <c r="N364" s="341">
        <v>0.99019999999999997</v>
      </c>
      <c r="O364" s="343">
        <v>5896</v>
      </c>
      <c r="P364" s="343">
        <f t="shared" si="36"/>
        <v>0</v>
      </c>
      <c r="Q364" s="555">
        <v>37.89</v>
      </c>
      <c r="R364" s="563">
        <v>18.239999999999998</v>
      </c>
      <c r="S364" s="343">
        <v>224</v>
      </c>
      <c r="T364" s="341">
        <v>0.96399999999999997</v>
      </c>
      <c r="U364" s="343">
        <v>4558</v>
      </c>
      <c r="V364" s="343">
        <f t="shared" si="37"/>
        <v>0</v>
      </c>
      <c r="W364" s="343">
        <v>36</v>
      </c>
      <c r="X364" s="343">
        <v>69.599999999999994</v>
      </c>
      <c r="Y364" s="343">
        <v>224</v>
      </c>
      <c r="Z364" s="341">
        <v>0.9577</v>
      </c>
      <c r="AA364" s="343">
        <v>7440</v>
      </c>
      <c r="AB364" s="343">
        <f t="shared" si="38"/>
        <v>0</v>
      </c>
      <c r="AC364" s="552">
        <v>15</v>
      </c>
      <c r="AD364" s="563">
        <v>74.400000000000006</v>
      </c>
      <c r="AE364" s="343">
        <v>224</v>
      </c>
      <c r="AF364" s="341">
        <v>0.93799999999999994</v>
      </c>
      <c r="AG364" s="343">
        <v>9390</v>
      </c>
      <c r="AH364" s="343">
        <f t="shared" si="39"/>
        <v>0</v>
      </c>
      <c r="AI364" s="343">
        <v>18.079999999999998</v>
      </c>
      <c r="AJ364" s="343">
        <v>80.8</v>
      </c>
      <c r="AK364" s="343">
        <v>224</v>
      </c>
      <c r="AL364" s="341">
        <v>0.92879999999999996</v>
      </c>
      <c r="AM364" s="343">
        <v>12944</v>
      </c>
      <c r="AN364" s="343">
        <f t="shared" si="40"/>
        <v>0</v>
      </c>
      <c r="AO364" s="552">
        <v>23.95</v>
      </c>
      <c r="AP364" s="360">
        <f t="shared" si="41"/>
        <v>0.30298333333333327</v>
      </c>
    </row>
    <row r="365" spans="1:42">
      <c r="A365" s="551">
        <v>334</v>
      </c>
      <c r="B365" s="341" t="s">
        <v>3368</v>
      </c>
      <c r="C365" s="341" t="s">
        <v>3454</v>
      </c>
      <c r="D365" s="341" t="s">
        <v>496</v>
      </c>
      <c r="E365" s="552">
        <v>560</v>
      </c>
      <c r="F365" s="543">
        <v>399.84</v>
      </c>
      <c r="G365" s="343">
        <v>448</v>
      </c>
      <c r="H365" s="341">
        <v>0.99950000000000006</v>
      </c>
      <c r="I365" s="343">
        <v>96462</v>
      </c>
      <c r="J365" s="343">
        <f t="shared" si="35"/>
        <v>0</v>
      </c>
      <c r="K365" s="343">
        <v>33.520000000000003</v>
      </c>
      <c r="L365" s="343">
        <v>304.8</v>
      </c>
      <c r="M365" s="343">
        <v>448</v>
      </c>
      <c r="N365" s="341">
        <v>0.99880000000000002</v>
      </c>
      <c r="O365" s="343">
        <v>70326</v>
      </c>
      <c r="P365" s="343">
        <f t="shared" si="36"/>
        <v>0</v>
      </c>
      <c r="Q365" s="555">
        <v>31.05</v>
      </c>
      <c r="R365" s="563">
        <v>374.88</v>
      </c>
      <c r="S365" s="343">
        <v>448</v>
      </c>
      <c r="T365" s="341">
        <v>0.99770000000000003</v>
      </c>
      <c r="U365" s="343">
        <v>97482</v>
      </c>
      <c r="V365" s="343">
        <f t="shared" si="37"/>
        <v>0</v>
      </c>
      <c r="W365" s="343">
        <v>36.200000000000003</v>
      </c>
      <c r="X365" s="343">
        <v>312.95999999999998</v>
      </c>
      <c r="Y365" s="343">
        <v>448</v>
      </c>
      <c r="Z365" s="341">
        <v>0.999</v>
      </c>
      <c r="AA365" s="343">
        <v>96762</v>
      </c>
      <c r="AB365" s="343">
        <f t="shared" si="38"/>
        <v>0</v>
      </c>
      <c r="AC365" s="552">
        <v>41.6</v>
      </c>
      <c r="AD365" s="563">
        <v>290.39999999999998</v>
      </c>
      <c r="AE365" s="343">
        <v>448</v>
      </c>
      <c r="AF365" s="341">
        <v>0.99890000000000001</v>
      </c>
      <c r="AG365" s="343">
        <v>75198</v>
      </c>
      <c r="AH365" s="343">
        <f t="shared" si="39"/>
        <v>0</v>
      </c>
      <c r="AI365" s="343">
        <v>34.840000000000003</v>
      </c>
      <c r="AJ365" s="343">
        <v>337.44</v>
      </c>
      <c r="AK365" s="343">
        <v>448</v>
      </c>
      <c r="AL365" s="341">
        <v>0.999</v>
      </c>
      <c r="AM365" s="343">
        <v>66144</v>
      </c>
      <c r="AN365" s="343">
        <f t="shared" si="40"/>
        <v>0</v>
      </c>
      <c r="AO365" s="552">
        <v>27.25</v>
      </c>
      <c r="AP365" s="360">
        <f t="shared" si="41"/>
        <v>0.34076666666666666</v>
      </c>
    </row>
    <row r="366" spans="1:42">
      <c r="A366" s="551">
        <v>335</v>
      </c>
      <c r="B366" s="341" t="s">
        <v>3368</v>
      </c>
      <c r="C366" s="341" t="s">
        <v>3455</v>
      </c>
      <c r="D366" s="341" t="s">
        <v>526</v>
      </c>
      <c r="E366" s="552">
        <v>956</v>
      </c>
      <c r="F366" s="543">
        <v>326.39999999999998</v>
      </c>
      <c r="G366" s="343">
        <v>764.8</v>
      </c>
      <c r="H366" s="341">
        <v>0.99760000000000004</v>
      </c>
      <c r="I366" s="343">
        <v>6240</v>
      </c>
      <c r="J366" s="343">
        <f t="shared" si="35"/>
        <v>0</v>
      </c>
      <c r="K366" s="343">
        <v>2.66</v>
      </c>
      <c r="L366" s="343">
        <v>336</v>
      </c>
      <c r="M366" s="343">
        <v>764.8</v>
      </c>
      <c r="N366" s="341">
        <v>0.99770000000000003</v>
      </c>
      <c r="O366" s="343">
        <v>6600</v>
      </c>
      <c r="P366" s="343">
        <f t="shared" si="36"/>
        <v>0</v>
      </c>
      <c r="Q366" s="555">
        <v>2.65</v>
      </c>
      <c r="R366" s="563">
        <v>9.6</v>
      </c>
      <c r="S366" s="343">
        <v>764.8</v>
      </c>
      <c r="T366" s="341">
        <v>1</v>
      </c>
      <c r="U366" s="343">
        <v>1575</v>
      </c>
      <c r="V366" s="343">
        <f t="shared" si="37"/>
        <v>0</v>
      </c>
      <c r="W366" s="343">
        <v>22.79</v>
      </c>
      <c r="X366" s="343">
        <v>2.4</v>
      </c>
      <c r="Y366" s="343">
        <v>764.8</v>
      </c>
      <c r="Z366" s="341">
        <v>1</v>
      </c>
      <c r="AA366" s="343">
        <v>150</v>
      </c>
      <c r="AB366" s="343">
        <f t="shared" si="38"/>
        <v>0</v>
      </c>
      <c r="AC366" s="552">
        <v>8.4</v>
      </c>
      <c r="AD366" s="563">
        <v>279.60000000000002</v>
      </c>
      <c r="AE366" s="343">
        <v>764.8</v>
      </c>
      <c r="AF366" s="341">
        <v>1</v>
      </c>
      <c r="AG366" s="343">
        <v>585</v>
      </c>
      <c r="AH366" s="343">
        <f t="shared" si="39"/>
        <v>0</v>
      </c>
      <c r="AI366" s="343">
        <v>0.28000000000000003</v>
      </c>
      <c r="AJ366" s="343">
        <v>279.60000000000002</v>
      </c>
      <c r="AK366" s="343">
        <v>764.8</v>
      </c>
      <c r="AL366" s="341">
        <v>1</v>
      </c>
      <c r="AM366" s="343">
        <v>2145</v>
      </c>
      <c r="AN366" s="343">
        <f t="shared" si="40"/>
        <v>0</v>
      </c>
      <c r="AO366" s="552">
        <v>1.07</v>
      </c>
      <c r="AP366" s="360">
        <f t="shared" si="41"/>
        <v>6.3083333333333338E-2</v>
      </c>
    </row>
    <row r="367" spans="1:42">
      <c r="A367" s="551">
        <v>336</v>
      </c>
      <c r="B367" s="341" t="s">
        <v>3368</v>
      </c>
      <c r="C367" s="341" t="s">
        <v>3456</v>
      </c>
      <c r="D367" s="341" t="s">
        <v>499</v>
      </c>
      <c r="E367" s="552">
        <v>800</v>
      </c>
      <c r="F367" s="543">
        <v>74.8</v>
      </c>
      <c r="G367" s="343">
        <v>640</v>
      </c>
      <c r="H367" s="341">
        <v>0.3604</v>
      </c>
      <c r="I367" s="343">
        <v>8550</v>
      </c>
      <c r="J367" s="343">
        <f t="shared" si="35"/>
        <v>0</v>
      </c>
      <c r="K367" s="343">
        <v>44.04</v>
      </c>
      <c r="L367" s="343">
        <v>231.6</v>
      </c>
      <c r="M367" s="343">
        <v>640</v>
      </c>
      <c r="N367" s="341">
        <v>0.54039999999999999</v>
      </c>
      <c r="O367" s="343">
        <v>20055</v>
      </c>
      <c r="P367" s="343">
        <f t="shared" si="36"/>
        <v>0</v>
      </c>
      <c r="Q367" s="555">
        <v>21.54</v>
      </c>
      <c r="R367" s="563">
        <v>366</v>
      </c>
      <c r="S367" s="343">
        <v>640</v>
      </c>
      <c r="T367" s="341">
        <v>0.79690000000000005</v>
      </c>
      <c r="U367" s="343">
        <v>83175</v>
      </c>
      <c r="V367" s="343">
        <f t="shared" si="37"/>
        <v>0</v>
      </c>
      <c r="W367" s="343">
        <v>39.61</v>
      </c>
      <c r="X367" s="343">
        <v>398.4</v>
      </c>
      <c r="Y367" s="343">
        <v>640</v>
      </c>
      <c r="Z367" s="341">
        <v>0.80010000000000003</v>
      </c>
      <c r="AA367" s="343">
        <v>98970</v>
      </c>
      <c r="AB367" s="343">
        <f t="shared" si="38"/>
        <v>0</v>
      </c>
      <c r="AC367" s="552">
        <v>41.73</v>
      </c>
      <c r="AD367" s="563">
        <v>422.8</v>
      </c>
      <c r="AE367" s="343">
        <v>640</v>
      </c>
      <c r="AF367" s="341">
        <v>0.82450000000000001</v>
      </c>
      <c r="AG367" s="343">
        <v>118015</v>
      </c>
      <c r="AH367" s="343">
        <f t="shared" si="39"/>
        <v>0</v>
      </c>
      <c r="AI367" s="343">
        <v>45.5</v>
      </c>
      <c r="AJ367" s="343">
        <v>403.2</v>
      </c>
      <c r="AK367" s="343">
        <v>640</v>
      </c>
      <c r="AL367" s="341">
        <v>0.86870000000000003</v>
      </c>
      <c r="AM367" s="343">
        <v>148555</v>
      </c>
      <c r="AN367" s="343">
        <f t="shared" si="40"/>
        <v>0</v>
      </c>
      <c r="AO367" s="552">
        <v>58.9</v>
      </c>
      <c r="AP367" s="360">
        <f t="shared" si="41"/>
        <v>0.41886666666666661</v>
      </c>
    </row>
    <row r="368" spans="1:42">
      <c r="A368" s="551">
        <v>337</v>
      </c>
      <c r="B368" s="341" t="s">
        <v>3368</v>
      </c>
      <c r="C368" s="341" t="s">
        <v>3457</v>
      </c>
      <c r="D368" s="341" t="s">
        <v>496</v>
      </c>
      <c r="E368" s="552">
        <v>500</v>
      </c>
      <c r="F368" s="543">
        <v>0</v>
      </c>
      <c r="G368" s="343">
        <v>0</v>
      </c>
      <c r="H368" s="341">
        <v>0</v>
      </c>
      <c r="I368" s="343">
        <v>0</v>
      </c>
      <c r="J368" s="343">
        <f t="shared" si="35"/>
        <v>0</v>
      </c>
      <c r="K368" s="343">
        <v>0</v>
      </c>
      <c r="L368" s="343">
        <v>0</v>
      </c>
      <c r="M368" s="343">
        <v>0</v>
      </c>
      <c r="N368" s="341">
        <v>0</v>
      </c>
      <c r="O368" s="343">
        <v>0</v>
      </c>
      <c r="P368" s="343">
        <f t="shared" si="36"/>
        <v>0</v>
      </c>
      <c r="Q368" s="555">
        <v>0</v>
      </c>
      <c r="R368" s="563">
        <v>278.16000000000003</v>
      </c>
      <c r="S368" s="343">
        <v>400</v>
      </c>
      <c r="T368" s="341">
        <v>0.83809999999999996</v>
      </c>
      <c r="U368" s="343">
        <v>28065</v>
      </c>
      <c r="V368" s="343">
        <f t="shared" si="37"/>
        <v>0</v>
      </c>
      <c r="W368" s="343">
        <v>25.08</v>
      </c>
      <c r="X368" s="343">
        <v>282.24</v>
      </c>
      <c r="Y368" s="343">
        <v>400</v>
      </c>
      <c r="Z368" s="341">
        <v>0.84219999999999995</v>
      </c>
      <c r="AA368" s="343">
        <v>51126</v>
      </c>
      <c r="AB368" s="343">
        <f t="shared" si="38"/>
        <v>0</v>
      </c>
      <c r="AC368" s="552">
        <v>28.91</v>
      </c>
      <c r="AD368" s="563">
        <v>274.32</v>
      </c>
      <c r="AE368" s="343">
        <v>400</v>
      </c>
      <c r="AF368" s="341">
        <v>0.83430000000000004</v>
      </c>
      <c r="AG368" s="343">
        <v>17406</v>
      </c>
      <c r="AH368" s="343">
        <f t="shared" si="39"/>
        <v>0</v>
      </c>
      <c r="AI368" s="343">
        <v>10.220000000000001</v>
      </c>
      <c r="AJ368" s="343">
        <v>267.12</v>
      </c>
      <c r="AK368" s="343">
        <v>400</v>
      </c>
      <c r="AL368" s="341">
        <v>0.80600000000000005</v>
      </c>
      <c r="AM368" s="343">
        <v>4824</v>
      </c>
      <c r="AN368" s="343">
        <f t="shared" si="40"/>
        <v>0</v>
      </c>
      <c r="AO368" s="552">
        <v>3.11</v>
      </c>
      <c r="AP368" s="360">
        <f t="shared" si="41"/>
        <v>0.11219999999999999</v>
      </c>
    </row>
    <row r="369" spans="1:42">
      <c r="A369" s="551">
        <v>338</v>
      </c>
      <c r="B369" s="341" t="s">
        <v>3368</v>
      </c>
      <c r="C369" s="341" t="s">
        <v>3458</v>
      </c>
      <c r="D369" s="341" t="s">
        <v>1482</v>
      </c>
      <c r="E369" s="552">
        <v>111</v>
      </c>
      <c r="F369" s="543">
        <v>49.6</v>
      </c>
      <c r="G369" s="343">
        <v>0</v>
      </c>
      <c r="H369" s="341">
        <v>0</v>
      </c>
      <c r="I369" s="343">
        <v>0</v>
      </c>
      <c r="J369" s="343">
        <f t="shared" si="35"/>
        <v>0</v>
      </c>
      <c r="K369" s="343">
        <v>0</v>
      </c>
      <c r="L369" s="343">
        <v>44.899889999999999</v>
      </c>
      <c r="M369" s="343">
        <v>0</v>
      </c>
      <c r="N369" s="341">
        <v>0</v>
      </c>
      <c r="O369" s="343">
        <v>0</v>
      </c>
      <c r="P369" s="343">
        <f t="shared" si="36"/>
        <v>0</v>
      </c>
      <c r="Q369" s="555">
        <v>0</v>
      </c>
      <c r="R369" s="563">
        <v>51.6</v>
      </c>
      <c r="S369" s="343">
        <v>111</v>
      </c>
      <c r="T369" s="341">
        <v>0.81269999999999998</v>
      </c>
      <c r="U369" s="343">
        <v>3638</v>
      </c>
      <c r="V369" s="343">
        <f t="shared" si="37"/>
        <v>0</v>
      </c>
      <c r="W369" s="343">
        <v>0.12048978707633036</v>
      </c>
      <c r="X369" s="343">
        <v>52.64</v>
      </c>
      <c r="Y369" s="343">
        <v>111</v>
      </c>
      <c r="Z369" s="341">
        <v>0.876</v>
      </c>
      <c r="AA369" s="343">
        <v>15841.25</v>
      </c>
      <c r="AB369" s="343">
        <f t="shared" si="38"/>
        <v>0</v>
      </c>
      <c r="AC369" s="552">
        <v>0.46173896545875587</v>
      </c>
      <c r="AD369" s="563">
        <v>48.32</v>
      </c>
      <c r="AE369" s="343">
        <v>111</v>
      </c>
      <c r="AF369" s="341">
        <v>0.83460000000000001</v>
      </c>
      <c r="AG369" s="343">
        <v>6692</v>
      </c>
      <c r="AH369" s="343">
        <f t="shared" si="39"/>
        <v>0</v>
      </c>
      <c r="AI369" s="343">
        <v>0.22303739845023257</v>
      </c>
      <c r="AJ369" s="343">
        <v>55.36</v>
      </c>
      <c r="AK369" s="343">
        <v>111</v>
      </c>
      <c r="AL369" s="341">
        <v>0.88439999999999996</v>
      </c>
      <c r="AM369" s="343">
        <v>8772</v>
      </c>
      <c r="AN369" s="343">
        <f t="shared" si="40"/>
        <v>0</v>
      </c>
      <c r="AO369" s="552">
        <v>0.24884064090129143</v>
      </c>
      <c r="AP369" s="360">
        <f t="shared" si="41"/>
        <v>1.7568446531443503E-3</v>
      </c>
    </row>
    <row r="370" spans="1:42">
      <c r="A370" s="551">
        <v>339</v>
      </c>
      <c r="B370" s="341" t="s">
        <v>3368</v>
      </c>
      <c r="C370" s="341" t="s">
        <v>3459</v>
      </c>
      <c r="D370" s="341" t="s">
        <v>499</v>
      </c>
      <c r="E370" s="552">
        <v>236</v>
      </c>
      <c r="F370" s="543">
        <v>0</v>
      </c>
      <c r="G370" s="343">
        <v>0</v>
      </c>
      <c r="H370" s="341">
        <v>0</v>
      </c>
      <c r="I370" s="343">
        <v>0</v>
      </c>
      <c r="J370" s="343">
        <f t="shared" si="35"/>
        <v>0</v>
      </c>
      <c r="K370" s="343">
        <v>0</v>
      </c>
      <c r="L370" s="343">
        <v>0</v>
      </c>
      <c r="M370" s="343">
        <v>0</v>
      </c>
      <c r="N370" s="341">
        <v>0</v>
      </c>
      <c r="O370" s="343">
        <v>0</v>
      </c>
      <c r="P370" s="343">
        <f t="shared" si="36"/>
        <v>0</v>
      </c>
      <c r="Q370" s="555">
        <v>0</v>
      </c>
      <c r="R370" s="563">
        <v>0</v>
      </c>
      <c r="S370" s="343">
        <v>0</v>
      </c>
      <c r="T370" s="341">
        <v>0</v>
      </c>
      <c r="U370" s="343">
        <v>0</v>
      </c>
      <c r="V370" s="343">
        <f t="shared" si="37"/>
        <v>0</v>
      </c>
      <c r="W370" s="343">
        <v>0</v>
      </c>
      <c r="X370" s="343">
        <v>49.8</v>
      </c>
      <c r="Y370" s="343">
        <v>188.8</v>
      </c>
      <c r="Z370" s="341">
        <v>0.79290000000000005</v>
      </c>
      <c r="AA370" s="343">
        <v>540</v>
      </c>
      <c r="AB370" s="343">
        <f t="shared" si="38"/>
        <v>0</v>
      </c>
      <c r="AC370" s="552">
        <v>9.5</v>
      </c>
      <c r="AD370" s="563">
        <v>103.68</v>
      </c>
      <c r="AE370" s="343">
        <v>188.8</v>
      </c>
      <c r="AF370" s="341">
        <v>0.74390000000000001</v>
      </c>
      <c r="AG370" s="343">
        <v>7059</v>
      </c>
      <c r="AH370" s="343">
        <f t="shared" si="39"/>
        <v>0</v>
      </c>
      <c r="AI370" s="343">
        <v>12.3</v>
      </c>
      <c r="AJ370" s="343">
        <v>100.08</v>
      </c>
      <c r="AK370" s="343">
        <v>188.8</v>
      </c>
      <c r="AL370" s="341">
        <v>0.83630000000000004</v>
      </c>
      <c r="AM370" s="343">
        <v>5013</v>
      </c>
      <c r="AN370" s="343">
        <f t="shared" si="40"/>
        <v>0</v>
      </c>
      <c r="AO370" s="552">
        <v>8.32</v>
      </c>
      <c r="AP370" s="360">
        <f t="shared" si="41"/>
        <v>5.0200000000000002E-2</v>
      </c>
    </row>
    <row r="371" spans="1:42">
      <c r="A371" s="551">
        <v>340</v>
      </c>
      <c r="B371" s="341" t="s">
        <v>3368</v>
      </c>
      <c r="C371" s="341" t="s">
        <v>3460</v>
      </c>
      <c r="D371" s="341" t="s">
        <v>499</v>
      </c>
      <c r="E371" s="552">
        <v>400</v>
      </c>
      <c r="F371" s="543">
        <v>0</v>
      </c>
      <c r="G371" s="343">
        <v>0</v>
      </c>
      <c r="H371" s="341">
        <v>0</v>
      </c>
      <c r="I371" s="343">
        <v>0</v>
      </c>
      <c r="J371" s="343">
        <f t="shared" si="35"/>
        <v>0</v>
      </c>
      <c r="K371" s="343">
        <v>0</v>
      </c>
      <c r="L371" s="343">
        <v>0</v>
      </c>
      <c r="M371" s="343">
        <v>0</v>
      </c>
      <c r="N371" s="341">
        <v>0</v>
      </c>
      <c r="O371" s="343">
        <v>0</v>
      </c>
      <c r="P371" s="343">
        <f t="shared" si="36"/>
        <v>0</v>
      </c>
      <c r="Q371" s="555">
        <v>0</v>
      </c>
      <c r="R371" s="563">
        <v>0</v>
      </c>
      <c r="S371" s="343">
        <v>0</v>
      </c>
      <c r="T371" s="341">
        <v>0</v>
      </c>
      <c r="U371" s="343">
        <v>0</v>
      </c>
      <c r="V371" s="343">
        <f t="shared" si="37"/>
        <v>0</v>
      </c>
      <c r="W371" s="343">
        <v>0</v>
      </c>
      <c r="X371" s="343">
        <v>0</v>
      </c>
      <c r="Y371" s="343">
        <v>0</v>
      </c>
      <c r="Z371" s="341">
        <v>0</v>
      </c>
      <c r="AA371" s="343">
        <v>0</v>
      </c>
      <c r="AB371" s="343">
        <f t="shared" si="38"/>
        <v>0</v>
      </c>
      <c r="AC371" s="552">
        <v>0</v>
      </c>
      <c r="AD371" s="563">
        <v>0</v>
      </c>
      <c r="AE371" s="343">
        <v>0</v>
      </c>
      <c r="AF371" s="341">
        <v>0</v>
      </c>
      <c r="AG371" s="343">
        <v>0</v>
      </c>
      <c r="AH371" s="343">
        <f t="shared" si="39"/>
        <v>0</v>
      </c>
      <c r="AI371" s="343">
        <v>0</v>
      </c>
      <c r="AJ371" s="343">
        <v>4.8</v>
      </c>
      <c r="AK371" s="343">
        <v>320</v>
      </c>
      <c r="AL371" s="341">
        <v>0.47549999999999998</v>
      </c>
      <c r="AM371" s="343">
        <v>204</v>
      </c>
      <c r="AN371" s="343">
        <f t="shared" si="40"/>
        <v>6.8032866118898037</v>
      </c>
      <c r="AO371" s="552">
        <v>62.07</v>
      </c>
      <c r="AP371" s="360">
        <f t="shared" si="41"/>
        <v>0.10345</v>
      </c>
    </row>
    <row r="372" spans="1:42">
      <c r="A372" s="551">
        <v>341</v>
      </c>
      <c r="B372" s="341" t="s">
        <v>3368</v>
      </c>
      <c r="C372" s="341" t="s">
        <v>3461</v>
      </c>
      <c r="D372" s="341" t="s">
        <v>499</v>
      </c>
      <c r="E372" s="552">
        <v>500</v>
      </c>
      <c r="F372" s="543">
        <v>31.44</v>
      </c>
      <c r="G372" s="343">
        <v>0</v>
      </c>
      <c r="H372" s="341">
        <v>0</v>
      </c>
      <c r="I372" s="343">
        <v>0</v>
      </c>
      <c r="J372" s="343">
        <f t="shared" si="35"/>
        <v>0</v>
      </c>
      <c r="K372" s="343">
        <v>0</v>
      </c>
      <c r="L372" s="343">
        <v>35.56</v>
      </c>
      <c r="M372" s="343">
        <v>0</v>
      </c>
      <c r="N372" s="341">
        <v>0</v>
      </c>
      <c r="O372" s="343">
        <v>0</v>
      </c>
      <c r="P372" s="343">
        <f t="shared" si="36"/>
        <v>0</v>
      </c>
      <c r="Q372" s="555">
        <v>0</v>
      </c>
      <c r="R372" s="563">
        <v>31.2</v>
      </c>
      <c r="S372" s="343">
        <v>0</v>
      </c>
      <c r="T372" s="341">
        <v>0</v>
      </c>
      <c r="U372" s="343">
        <v>0</v>
      </c>
      <c r="V372" s="343">
        <f t="shared" si="37"/>
        <v>0</v>
      </c>
      <c r="W372" s="343">
        <v>0</v>
      </c>
      <c r="X372" s="343">
        <v>32.44</v>
      </c>
      <c r="Y372" s="343">
        <v>36</v>
      </c>
      <c r="Z372" s="341">
        <v>0.87029999999999996</v>
      </c>
      <c r="AA372" s="343">
        <v>4938</v>
      </c>
      <c r="AB372" s="343">
        <f t="shared" si="38"/>
        <v>0</v>
      </c>
      <c r="AC372" s="552">
        <v>22.65</v>
      </c>
      <c r="AD372" s="563">
        <v>34.840000000000003</v>
      </c>
      <c r="AE372" s="343">
        <v>400</v>
      </c>
      <c r="AF372" s="341">
        <v>0.84830000000000005</v>
      </c>
      <c r="AG372" s="343">
        <v>5950.3600000000006</v>
      </c>
      <c r="AH372" s="343">
        <f t="shared" si="39"/>
        <v>0</v>
      </c>
      <c r="AI372" s="343">
        <v>24.14</v>
      </c>
      <c r="AJ372" s="343">
        <v>304.8</v>
      </c>
      <c r="AK372" s="343">
        <v>400</v>
      </c>
      <c r="AL372" s="341">
        <v>0.62360000000000004</v>
      </c>
      <c r="AM372" s="343">
        <v>25416.35</v>
      </c>
      <c r="AN372" s="343">
        <f t="shared" si="40"/>
        <v>0</v>
      </c>
      <c r="AO372" s="552">
        <v>17.760000000000002</v>
      </c>
      <c r="AP372" s="360">
        <f t="shared" si="41"/>
        <v>0.10758333333333332</v>
      </c>
    </row>
    <row r="373" spans="1:42">
      <c r="A373" s="551">
        <v>342</v>
      </c>
      <c r="B373" s="341" t="s">
        <v>3368</v>
      </c>
      <c r="C373" s="341" t="s">
        <v>3462</v>
      </c>
      <c r="D373" s="341" t="s">
        <v>499</v>
      </c>
      <c r="E373" s="552">
        <v>280</v>
      </c>
      <c r="F373" s="543">
        <v>184.56</v>
      </c>
      <c r="G373" s="343">
        <v>224</v>
      </c>
      <c r="H373" s="341">
        <v>0.90249999999999997</v>
      </c>
      <c r="I373" s="343">
        <v>18867</v>
      </c>
      <c r="J373" s="343">
        <f t="shared" si="35"/>
        <v>0</v>
      </c>
      <c r="K373" s="343">
        <v>15.73</v>
      </c>
      <c r="L373" s="343">
        <v>82.32</v>
      </c>
      <c r="M373" s="343">
        <v>224</v>
      </c>
      <c r="N373" s="341">
        <v>0.90280000000000005</v>
      </c>
      <c r="O373" s="343">
        <v>16194</v>
      </c>
      <c r="P373" s="343">
        <f t="shared" si="36"/>
        <v>0</v>
      </c>
      <c r="Q373" s="555">
        <v>29.29</v>
      </c>
      <c r="R373" s="563">
        <v>83.04</v>
      </c>
      <c r="S373" s="343">
        <v>224</v>
      </c>
      <c r="T373" s="341">
        <v>0.90100000000000002</v>
      </c>
      <c r="U373" s="343">
        <v>11670</v>
      </c>
      <c r="V373" s="343">
        <f t="shared" si="37"/>
        <v>0</v>
      </c>
      <c r="W373" s="343">
        <v>21.66</v>
      </c>
      <c r="X373" s="343">
        <v>44.16</v>
      </c>
      <c r="Y373" s="343">
        <v>224</v>
      </c>
      <c r="Z373" s="341">
        <v>0.92300000000000004</v>
      </c>
      <c r="AA373" s="343">
        <v>4821</v>
      </c>
      <c r="AB373" s="343">
        <f t="shared" si="38"/>
        <v>0</v>
      </c>
      <c r="AC373" s="552">
        <v>15.9</v>
      </c>
      <c r="AD373" s="563">
        <v>73.92</v>
      </c>
      <c r="AE373" s="343">
        <v>224</v>
      </c>
      <c r="AF373" s="341">
        <v>0.91120000000000001</v>
      </c>
      <c r="AG373" s="343">
        <v>6378</v>
      </c>
      <c r="AH373" s="343">
        <f t="shared" si="39"/>
        <v>0</v>
      </c>
      <c r="AI373" s="343">
        <v>12.73</v>
      </c>
      <c r="AJ373" s="343">
        <v>127.68</v>
      </c>
      <c r="AK373" s="343">
        <v>224</v>
      </c>
      <c r="AL373" s="341">
        <v>0.9274</v>
      </c>
      <c r="AM373" s="343">
        <v>6600</v>
      </c>
      <c r="AN373" s="343">
        <f t="shared" si="40"/>
        <v>0</v>
      </c>
      <c r="AO373" s="552">
        <v>7.74</v>
      </c>
      <c r="AP373" s="360">
        <f t="shared" si="41"/>
        <v>0.17175000000000001</v>
      </c>
    </row>
    <row r="374" spans="1:42">
      <c r="A374" s="551">
        <v>343</v>
      </c>
      <c r="B374" s="341" t="s">
        <v>3368</v>
      </c>
      <c r="C374" s="341" t="s">
        <v>3463</v>
      </c>
      <c r="D374" s="341" t="s">
        <v>499</v>
      </c>
      <c r="E374" s="552">
        <v>444</v>
      </c>
      <c r="F374" s="543">
        <v>296.08</v>
      </c>
      <c r="G374" s="343">
        <v>296.08</v>
      </c>
      <c r="H374" s="341">
        <v>0.99850000000000005</v>
      </c>
      <c r="I374" s="343">
        <v>86582.3</v>
      </c>
      <c r="J374" s="343">
        <f t="shared" si="35"/>
        <v>0</v>
      </c>
      <c r="K374" s="343">
        <v>40.67</v>
      </c>
      <c r="L374" s="343">
        <v>297.68</v>
      </c>
      <c r="M374" s="343">
        <v>297.68</v>
      </c>
      <c r="N374" s="341">
        <v>0.99850000000000005</v>
      </c>
      <c r="O374" s="343">
        <v>94140</v>
      </c>
      <c r="P374" s="343">
        <f t="shared" si="36"/>
        <v>0</v>
      </c>
      <c r="Q374" s="555">
        <v>42.57</v>
      </c>
      <c r="R374" s="563">
        <v>305.44</v>
      </c>
      <c r="S374" s="343">
        <v>305.44</v>
      </c>
      <c r="T374" s="341">
        <v>0.99850000000000005</v>
      </c>
      <c r="U374" s="343">
        <v>94974</v>
      </c>
      <c r="V374" s="343">
        <f t="shared" si="37"/>
        <v>0</v>
      </c>
      <c r="W374" s="343">
        <v>43.25</v>
      </c>
      <c r="X374" s="343">
        <v>296.8</v>
      </c>
      <c r="Y374" s="343">
        <v>296.8</v>
      </c>
      <c r="Z374" s="341">
        <v>0.99839999999999995</v>
      </c>
      <c r="AA374" s="343">
        <v>93276</v>
      </c>
      <c r="AB374" s="343">
        <f t="shared" si="38"/>
        <v>0</v>
      </c>
      <c r="AC374" s="552">
        <v>42.31</v>
      </c>
      <c r="AD374" s="563">
        <v>888</v>
      </c>
      <c r="AE374" s="343">
        <v>355.2</v>
      </c>
      <c r="AF374" s="341">
        <v>0.99829999999999997</v>
      </c>
      <c r="AG374" s="343">
        <v>77506</v>
      </c>
      <c r="AH374" s="343">
        <f t="shared" si="39"/>
        <v>0</v>
      </c>
      <c r="AI374" s="343">
        <v>34.020000000000003</v>
      </c>
      <c r="AJ374" s="343">
        <v>314.16000000000003</v>
      </c>
      <c r="AK374" s="343">
        <v>355.2</v>
      </c>
      <c r="AL374" s="341">
        <v>0.99819999999999998</v>
      </c>
      <c r="AM374" s="343">
        <v>68757</v>
      </c>
      <c r="AN374" s="343">
        <f t="shared" si="40"/>
        <v>0</v>
      </c>
      <c r="AO374" s="552">
        <v>30.45</v>
      </c>
      <c r="AP374" s="360">
        <f t="shared" si="41"/>
        <v>0.38878333333333337</v>
      </c>
    </row>
    <row r="375" spans="1:42">
      <c r="A375" s="551">
        <v>344</v>
      </c>
      <c r="B375" s="341" t="s">
        <v>3368</v>
      </c>
      <c r="C375" s="341" t="s">
        <v>3464</v>
      </c>
      <c r="D375" s="341" t="s">
        <v>499</v>
      </c>
      <c r="E375" s="552">
        <v>425</v>
      </c>
      <c r="F375" s="543">
        <v>311.2</v>
      </c>
      <c r="G375" s="343">
        <v>340</v>
      </c>
      <c r="H375" s="341">
        <v>0.99880000000000002</v>
      </c>
      <c r="I375" s="343">
        <v>77690</v>
      </c>
      <c r="J375" s="343">
        <f t="shared" si="35"/>
        <v>0</v>
      </c>
      <c r="K375" s="343">
        <v>34.71</v>
      </c>
      <c r="L375" s="343">
        <v>466</v>
      </c>
      <c r="M375" s="343">
        <v>466</v>
      </c>
      <c r="N375" s="341">
        <v>0.99709999999999999</v>
      </c>
      <c r="O375" s="343">
        <v>67555</v>
      </c>
      <c r="P375" s="343">
        <f t="shared" si="36"/>
        <v>0</v>
      </c>
      <c r="Q375" s="555">
        <v>19.54</v>
      </c>
      <c r="R375" s="563">
        <v>306</v>
      </c>
      <c r="S375" s="343">
        <v>340</v>
      </c>
      <c r="T375" s="341">
        <v>0.99239999999999995</v>
      </c>
      <c r="U375" s="343">
        <v>62930</v>
      </c>
      <c r="V375" s="343">
        <f t="shared" si="37"/>
        <v>0</v>
      </c>
      <c r="W375" s="343">
        <v>28.78</v>
      </c>
      <c r="X375" s="343">
        <v>284</v>
      </c>
      <c r="Y375" s="343">
        <v>340</v>
      </c>
      <c r="Z375" s="341">
        <v>0.99419999999999997</v>
      </c>
      <c r="AA375" s="343">
        <v>58645</v>
      </c>
      <c r="AB375" s="343">
        <f t="shared" si="38"/>
        <v>0</v>
      </c>
      <c r="AC375" s="552">
        <v>27.92</v>
      </c>
      <c r="AD375" s="563">
        <v>272</v>
      </c>
      <c r="AE375" s="343">
        <v>340</v>
      </c>
      <c r="AF375" s="341">
        <v>0.997</v>
      </c>
      <c r="AG375" s="343">
        <v>58173.33</v>
      </c>
      <c r="AH375" s="343">
        <f t="shared" si="39"/>
        <v>0</v>
      </c>
      <c r="AI375" s="343">
        <v>28.83</v>
      </c>
      <c r="AJ375" s="343">
        <v>263.60000000000002</v>
      </c>
      <c r="AK375" s="343">
        <v>340</v>
      </c>
      <c r="AL375" s="341">
        <v>0.99470000000000003</v>
      </c>
      <c r="AM375" s="343">
        <v>54710</v>
      </c>
      <c r="AN375" s="343">
        <f t="shared" si="40"/>
        <v>0</v>
      </c>
      <c r="AO375" s="552">
        <v>28.98</v>
      </c>
      <c r="AP375" s="360">
        <f t="shared" si="41"/>
        <v>0.28126666666666666</v>
      </c>
    </row>
    <row r="376" spans="1:42">
      <c r="A376" s="551">
        <v>1385</v>
      </c>
      <c r="B376" s="341" t="s">
        <v>3368</v>
      </c>
      <c r="C376" s="341" t="s">
        <v>3369</v>
      </c>
      <c r="D376" s="341" t="s">
        <v>543</v>
      </c>
      <c r="E376" s="552">
        <v>3000</v>
      </c>
      <c r="F376" s="543">
        <v>8726</v>
      </c>
      <c r="G376" s="343">
        <v>8726</v>
      </c>
      <c r="H376" s="341">
        <v>0.79490000000000005</v>
      </c>
      <c r="I376" s="343">
        <v>488500</v>
      </c>
      <c r="J376" s="343">
        <f t="shared" si="35"/>
        <v>0</v>
      </c>
      <c r="K376" s="343">
        <v>9.7799999999999994</v>
      </c>
      <c r="L376" s="343">
        <v>6519.92</v>
      </c>
      <c r="M376" s="343">
        <v>6519.92</v>
      </c>
      <c r="N376" s="341">
        <v>0.82189999999999996</v>
      </c>
      <c r="O376" s="343">
        <v>242300</v>
      </c>
      <c r="P376" s="343">
        <f t="shared" si="36"/>
        <v>0</v>
      </c>
      <c r="Q376" s="555">
        <v>6.08</v>
      </c>
      <c r="R376" s="563">
        <v>5157.4799999999996</v>
      </c>
      <c r="S376" s="343">
        <v>5157.4799999999996</v>
      </c>
      <c r="T376" s="341">
        <v>0.82579999999999998</v>
      </c>
      <c r="U376" s="343">
        <v>108600</v>
      </c>
      <c r="V376" s="343">
        <f t="shared" si="37"/>
        <v>0</v>
      </c>
      <c r="W376" s="343">
        <v>3.54</v>
      </c>
      <c r="X376" s="343">
        <v>5096.6400000000003</v>
      </c>
      <c r="Y376" s="343">
        <v>5096.6400000000003</v>
      </c>
      <c r="Z376" s="341">
        <v>0.88880000000000003</v>
      </c>
      <c r="AA376" s="343">
        <v>173500</v>
      </c>
      <c r="AB376" s="343">
        <f t="shared" si="38"/>
        <v>0</v>
      </c>
      <c r="AC376" s="552">
        <v>5.15</v>
      </c>
      <c r="AD376" s="563">
        <v>6743.52</v>
      </c>
      <c r="AE376" s="343">
        <v>6743.52</v>
      </c>
      <c r="AF376" s="341">
        <v>0.8054</v>
      </c>
      <c r="AG376" s="343">
        <v>180900</v>
      </c>
      <c r="AH376" s="343">
        <f t="shared" si="39"/>
        <v>0</v>
      </c>
      <c r="AI376" s="343">
        <v>4.4800000000000004</v>
      </c>
      <c r="AJ376" s="343">
        <v>4631.84</v>
      </c>
      <c r="AK376" s="343">
        <v>4631.84</v>
      </c>
      <c r="AL376" s="341">
        <v>0.88629999999999998</v>
      </c>
      <c r="AM376" s="343">
        <v>491900</v>
      </c>
      <c r="AN376" s="343">
        <f t="shared" si="40"/>
        <v>0</v>
      </c>
      <c r="AO376" s="552">
        <v>16.64</v>
      </c>
      <c r="AP376" s="360">
        <f t="shared" si="41"/>
        <v>7.6116666666666666E-2</v>
      </c>
    </row>
    <row r="377" spans="1:42">
      <c r="A377" s="551">
        <v>1386</v>
      </c>
      <c r="B377" s="341" t="s">
        <v>3368</v>
      </c>
      <c r="C377" s="341" t="s">
        <v>1030</v>
      </c>
      <c r="D377" s="341" t="s">
        <v>1031</v>
      </c>
      <c r="E377" s="552">
        <v>5000</v>
      </c>
      <c r="F377" s="543">
        <v>3991.96</v>
      </c>
      <c r="G377" s="343">
        <v>4000</v>
      </c>
      <c r="H377" s="341">
        <v>0.81920000000000004</v>
      </c>
      <c r="I377" s="343">
        <v>6800</v>
      </c>
      <c r="J377" s="343">
        <f t="shared" si="35"/>
        <v>0</v>
      </c>
      <c r="K377" s="343">
        <v>0.28999999999999998</v>
      </c>
      <c r="L377" s="343">
        <v>3797.32</v>
      </c>
      <c r="M377" s="343">
        <v>4000</v>
      </c>
      <c r="N377" s="341">
        <v>0.90620000000000001</v>
      </c>
      <c r="O377" s="343">
        <v>2900</v>
      </c>
      <c r="P377" s="343">
        <f t="shared" si="36"/>
        <v>0</v>
      </c>
      <c r="Q377" s="555">
        <v>0.11</v>
      </c>
      <c r="R377" s="563">
        <v>2468</v>
      </c>
      <c r="S377" s="343">
        <v>2468</v>
      </c>
      <c r="T377" s="341">
        <v>0.86109999999999998</v>
      </c>
      <c r="U377" s="343">
        <v>3100</v>
      </c>
      <c r="V377" s="343">
        <f t="shared" si="37"/>
        <v>0</v>
      </c>
      <c r="W377" s="343">
        <v>0.2</v>
      </c>
      <c r="X377" s="343">
        <v>35.799999999999997</v>
      </c>
      <c r="Y377" s="343">
        <v>4000</v>
      </c>
      <c r="Z377" s="341">
        <v>0</v>
      </c>
      <c r="AA377" s="343">
        <v>0</v>
      </c>
      <c r="AB377" s="343">
        <f t="shared" si="38"/>
        <v>0</v>
      </c>
      <c r="AC377" s="552">
        <v>0</v>
      </c>
      <c r="AD377" s="563">
        <v>3110.68</v>
      </c>
      <c r="AE377" s="343">
        <v>4000</v>
      </c>
      <c r="AF377" s="341">
        <v>0.82140000000000002</v>
      </c>
      <c r="AG377" s="343">
        <v>2300</v>
      </c>
      <c r="AH377" s="343">
        <f t="shared" si="39"/>
        <v>0</v>
      </c>
      <c r="AI377" s="343">
        <v>0.12</v>
      </c>
      <c r="AJ377" s="343">
        <v>2993</v>
      </c>
      <c r="AK377" s="343">
        <v>4000</v>
      </c>
      <c r="AL377" s="341">
        <v>0.89370000000000005</v>
      </c>
      <c r="AM377" s="343">
        <v>64800</v>
      </c>
      <c r="AN377" s="343">
        <f t="shared" si="40"/>
        <v>0</v>
      </c>
      <c r="AO377" s="552">
        <v>3.36</v>
      </c>
      <c r="AP377" s="360">
        <f t="shared" si="41"/>
        <v>6.8000000000000005E-3</v>
      </c>
    </row>
    <row r="378" spans="1:42">
      <c r="A378" s="551">
        <v>1387</v>
      </c>
      <c r="B378" s="341" t="s">
        <v>3368</v>
      </c>
      <c r="C378" s="341" t="s">
        <v>1076</v>
      </c>
      <c r="D378" s="341" t="s">
        <v>496</v>
      </c>
      <c r="E378" s="552">
        <v>2550</v>
      </c>
      <c r="F378" s="543">
        <v>2652</v>
      </c>
      <c r="G378" s="343">
        <v>2652</v>
      </c>
      <c r="H378" s="341">
        <v>0.99039999999999995</v>
      </c>
      <c r="I378" s="343">
        <v>955590</v>
      </c>
      <c r="J378" s="343">
        <f t="shared" si="35"/>
        <v>0</v>
      </c>
      <c r="K378" s="343">
        <v>50.53</v>
      </c>
      <c r="L378" s="343">
        <v>2265.6</v>
      </c>
      <c r="M378" s="343">
        <v>2265.6</v>
      </c>
      <c r="N378" s="341">
        <v>0.99050000000000005</v>
      </c>
      <c r="O378" s="343">
        <v>835740</v>
      </c>
      <c r="P378" s="343">
        <f t="shared" si="36"/>
        <v>0</v>
      </c>
      <c r="Q378" s="555">
        <v>50.06</v>
      </c>
      <c r="R378" s="563">
        <v>2076</v>
      </c>
      <c r="S378" s="343">
        <v>2076</v>
      </c>
      <c r="T378" s="341">
        <v>0.9899</v>
      </c>
      <c r="U378" s="343">
        <v>587370</v>
      </c>
      <c r="V378" s="343">
        <f t="shared" si="37"/>
        <v>0</v>
      </c>
      <c r="W378" s="343">
        <v>39.69</v>
      </c>
      <c r="X378" s="343">
        <v>2222.4</v>
      </c>
      <c r="Y378" s="343">
        <v>2222.4</v>
      </c>
      <c r="Z378" s="341">
        <v>0.99060000000000004</v>
      </c>
      <c r="AA378" s="343">
        <v>925440</v>
      </c>
      <c r="AB378" s="343">
        <f t="shared" si="38"/>
        <v>0</v>
      </c>
      <c r="AC378" s="552">
        <v>56.5</v>
      </c>
      <c r="AD378" s="563">
        <v>2330.4</v>
      </c>
      <c r="AE378" s="343">
        <v>2330.4</v>
      </c>
      <c r="AF378" s="341">
        <v>0.99060000000000004</v>
      </c>
      <c r="AG378" s="343">
        <v>855630</v>
      </c>
      <c r="AH378" s="343">
        <f t="shared" si="39"/>
        <v>0</v>
      </c>
      <c r="AI378" s="343">
        <v>49.81</v>
      </c>
      <c r="AJ378" s="343">
        <v>2107.1999999999998</v>
      </c>
      <c r="AK378" s="343">
        <v>2107.1999999999998</v>
      </c>
      <c r="AL378" s="341">
        <v>0.99019999999999997</v>
      </c>
      <c r="AM378" s="343">
        <v>724710</v>
      </c>
      <c r="AN378" s="343">
        <f t="shared" si="40"/>
        <v>0</v>
      </c>
      <c r="AO378" s="552">
        <v>48.24</v>
      </c>
      <c r="AP378" s="360">
        <f t="shared" si="41"/>
        <v>0.49138333333333328</v>
      </c>
    </row>
    <row r="379" spans="1:42">
      <c r="A379" s="551">
        <v>1388</v>
      </c>
      <c r="B379" s="341" t="s">
        <v>3368</v>
      </c>
      <c r="C379" s="341" t="s">
        <v>1100</v>
      </c>
      <c r="D379" s="341" t="s">
        <v>840</v>
      </c>
      <c r="E379" s="552">
        <v>1397</v>
      </c>
      <c r="F379" s="543">
        <v>40.799999999999997</v>
      </c>
      <c r="G379" s="343">
        <v>1117.5999999999999</v>
      </c>
      <c r="H379" s="341">
        <v>0.9879</v>
      </c>
      <c r="I379" s="343">
        <v>2460</v>
      </c>
      <c r="J379" s="343">
        <f t="shared" si="35"/>
        <v>0</v>
      </c>
      <c r="K379" s="343">
        <v>8.48</v>
      </c>
      <c r="L379" s="343">
        <v>69.599999999999994</v>
      </c>
      <c r="M379" s="343">
        <v>1117.5999999999999</v>
      </c>
      <c r="N379" s="341">
        <v>1</v>
      </c>
      <c r="O379" s="343">
        <v>2220</v>
      </c>
      <c r="P379" s="343">
        <f t="shared" si="36"/>
        <v>0</v>
      </c>
      <c r="Q379" s="555">
        <v>4.29</v>
      </c>
      <c r="R379" s="563">
        <v>9.6</v>
      </c>
      <c r="S379" s="343">
        <v>1117.5999999999999</v>
      </c>
      <c r="T379" s="341">
        <v>1</v>
      </c>
      <c r="U379" s="343">
        <v>1110</v>
      </c>
      <c r="V379" s="343">
        <f t="shared" si="37"/>
        <v>0</v>
      </c>
      <c r="W379" s="343">
        <v>16.059999999999999</v>
      </c>
      <c r="X379" s="343">
        <v>316.8</v>
      </c>
      <c r="Y379" s="343">
        <v>1117.5999999999999</v>
      </c>
      <c r="Z379" s="341">
        <v>0.9667</v>
      </c>
      <c r="AA379" s="343">
        <v>51540</v>
      </c>
      <c r="AB379" s="343">
        <f t="shared" si="38"/>
        <v>0</v>
      </c>
      <c r="AC379" s="552">
        <v>22.62</v>
      </c>
      <c r="AD379" s="563">
        <v>784.8</v>
      </c>
      <c r="AE379" s="343">
        <v>1117.5999999999999</v>
      </c>
      <c r="AF379" s="341">
        <v>0.9798</v>
      </c>
      <c r="AG379" s="343">
        <v>131190</v>
      </c>
      <c r="AH379" s="343">
        <f t="shared" si="39"/>
        <v>0</v>
      </c>
      <c r="AI379" s="343">
        <v>22.93</v>
      </c>
      <c r="AJ379" s="343">
        <v>751.2</v>
      </c>
      <c r="AK379" s="343">
        <v>1117.5999999999999</v>
      </c>
      <c r="AL379" s="341">
        <v>0.97240000000000004</v>
      </c>
      <c r="AM379" s="343">
        <v>120510</v>
      </c>
      <c r="AN379" s="343">
        <f t="shared" si="40"/>
        <v>0</v>
      </c>
      <c r="AO379" s="552">
        <v>22.91</v>
      </c>
      <c r="AP379" s="360">
        <f t="shared" si="41"/>
        <v>0.16214999999999999</v>
      </c>
    </row>
    <row r="380" spans="1:42">
      <c r="A380" s="551">
        <v>1389</v>
      </c>
      <c r="B380" s="341" t="s">
        <v>3368</v>
      </c>
      <c r="C380" s="341" t="s">
        <v>1102</v>
      </c>
      <c r="D380" s="341" t="s">
        <v>840</v>
      </c>
      <c r="E380" s="552">
        <v>3791</v>
      </c>
      <c r="F380" s="543">
        <v>1900.8</v>
      </c>
      <c r="G380" s="343">
        <v>3032.8</v>
      </c>
      <c r="H380" s="341">
        <v>0.9194</v>
      </c>
      <c r="I380" s="343">
        <v>452520</v>
      </c>
      <c r="J380" s="343">
        <f t="shared" si="35"/>
        <v>0</v>
      </c>
      <c r="K380" s="343">
        <v>35.96</v>
      </c>
      <c r="L380" s="343">
        <v>1819.2</v>
      </c>
      <c r="M380" s="343">
        <v>3032.8</v>
      </c>
      <c r="N380" s="341">
        <v>0.92469999999999997</v>
      </c>
      <c r="O380" s="343">
        <v>134160</v>
      </c>
      <c r="P380" s="343">
        <f t="shared" si="36"/>
        <v>0</v>
      </c>
      <c r="Q380" s="555">
        <v>10.72</v>
      </c>
      <c r="R380" s="563">
        <v>4.8</v>
      </c>
      <c r="S380" s="343">
        <v>3032.8</v>
      </c>
      <c r="T380" s="341">
        <v>0</v>
      </c>
      <c r="U380" s="343">
        <v>0</v>
      </c>
      <c r="V380" s="343">
        <f t="shared" si="37"/>
        <v>0</v>
      </c>
      <c r="W380" s="343">
        <v>0</v>
      </c>
      <c r="X380" s="343">
        <v>19.2</v>
      </c>
      <c r="Y380" s="343">
        <v>3032.8</v>
      </c>
      <c r="Z380" s="341">
        <v>1</v>
      </c>
      <c r="AA380" s="343">
        <v>1620</v>
      </c>
      <c r="AB380" s="343">
        <f t="shared" si="38"/>
        <v>0</v>
      </c>
      <c r="AC380" s="552">
        <v>11.34</v>
      </c>
      <c r="AD380" s="563">
        <v>398.4</v>
      </c>
      <c r="AE380" s="343">
        <v>3032.8</v>
      </c>
      <c r="AF380" s="341">
        <v>1</v>
      </c>
      <c r="AG380" s="343">
        <v>2580</v>
      </c>
      <c r="AH380" s="343">
        <f t="shared" si="39"/>
        <v>0</v>
      </c>
      <c r="AI380" s="343">
        <v>0.87</v>
      </c>
      <c r="AJ380" s="343">
        <v>2352</v>
      </c>
      <c r="AK380" s="343">
        <v>3032.8</v>
      </c>
      <c r="AL380" s="341">
        <v>0.9274</v>
      </c>
      <c r="AM380" s="343">
        <v>63660</v>
      </c>
      <c r="AN380" s="343">
        <f t="shared" si="40"/>
        <v>0</v>
      </c>
      <c r="AO380" s="552">
        <v>4.05</v>
      </c>
      <c r="AP380" s="360">
        <f t="shared" si="41"/>
        <v>0.10489999999999998</v>
      </c>
    </row>
    <row r="381" spans="1:42">
      <c r="A381" s="551">
        <v>1390</v>
      </c>
      <c r="B381" s="341" t="s">
        <v>3368</v>
      </c>
      <c r="C381" s="341" t="s">
        <v>3465</v>
      </c>
      <c r="D381" s="341" t="s">
        <v>499</v>
      </c>
      <c r="E381" s="552">
        <v>3000</v>
      </c>
      <c r="F381" s="543">
        <v>2710.8</v>
      </c>
      <c r="G381" s="343">
        <v>2710.8</v>
      </c>
      <c r="H381" s="341">
        <v>0.98350000000000004</v>
      </c>
      <c r="I381" s="343">
        <v>1143285</v>
      </c>
      <c r="J381" s="343">
        <f t="shared" si="35"/>
        <v>0</v>
      </c>
      <c r="K381" s="343">
        <v>59.55</v>
      </c>
      <c r="L381" s="343">
        <v>2746.8</v>
      </c>
      <c r="M381" s="343">
        <v>2746.8</v>
      </c>
      <c r="N381" s="341">
        <v>0.97640000000000005</v>
      </c>
      <c r="O381" s="343">
        <v>1207860</v>
      </c>
      <c r="P381" s="343">
        <f t="shared" si="36"/>
        <v>10576.008590781454</v>
      </c>
      <c r="Q381" s="555">
        <v>60.53</v>
      </c>
      <c r="R381" s="563">
        <v>2776.8</v>
      </c>
      <c r="S381" s="343">
        <v>2776.8</v>
      </c>
      <c r="T381" s="341">
        <v>0.97840000000000005</v>
      </c>
      <c r="U381" s="343">
        <v>1173450</v>
      </c>
      <c r="V381" s="343">
        <f t="shared" si="37"/>
        <v>0</v>
      </c>
      <c r="W381" s="343">
        <v>59.98</v>
      </c>
      <c r="X381" s="343">
        <v>2976</v>
      </c>
      <c r="Y381" s="343">
        <v>2976</v>
      </c>
      <c r="Z381" s="341">
        <v>0.97629999999999995</v>
      </c>
      <c r="AA381" s="343">
        <v>1319775</v>
      </c>
      <c r="AB381" s="343">
        <f t="shared" si="38"/>
        <v>22698.832923832866</v>
      </c>
      <c r="AC381" s="552">
        <v>61.05</v>
      </c>
      <c r="AD381" s="563">
        <v>5940</v>
      </c>
      <c r="AE381" s="343">
        <v>2961.6</v>
      </c>
      <c r="AF381" s="341">
        <v>0.98770000000000002</v>
      </c>
      <c r="AG381" s="343">
        <v>1368660</v>
      </c>
      <c r="AH381" s="343">
        <f t="shared" si="39"/>
        <v>62894.377484496748</v>
      </c>
      <c r="AI381" s="343">
        <v>62.89</v>
      </c>
      <c r="AJ381" s="343">
        <v>2716.8</v>
      </c>
      <c r="AK381" s="343">
        <v>2716.8</v>
      </c>
      <c r="AL381" s="341">
        <v>0.99229999999999996</v>
      </c>
      <c r="AM381" s="343">
        <v>1240110</v>
      </c>
      <c r="AN381" s="343">
        <f t="shared" si="40"/>
        <v>75322.899185973743</v>
      </c>
      <c r="AO381" s="552">
        <v>63.88</v>
      </c>
      <c r="AP381" s="360">
        <f t="shared" si="41"/>
        <v>0.61313333333333331</v>
      </c>
    </row>
    <row r="382" spans="1:42">
      <c r="A382" s="551">
        <v>1391</v>
      </c>
      <c r="B382" s="341" t="s">
        <v>3368</v>
      </c>
      <c r="C382" s="341" t="s">
        <v>1155</v>
      </c>
      <c r="D382" s="341" t="s">
        <v>526</v>
      </c>
      <c r="E382" s="552">
        <v>1117</v>
      </c>
      <c r="F382" s="543">
        <v>307.2</v>
      </c>
      <c r="G382" s="343">
        <v>893.6</v>
      </c>
      <c r="H382" s="341">
        <v>0.99299999999999999</v>
      </c>
      <c r="I382" s="343">
        <v>73380</v>
      </c>
      <c r="J382" s="343">
        <f t="shared" si="35"/>
        <v>0</v>
      </c>
      <c r="K382" s="343">
        <v>33.409999999999997</v>
      </c>
      <c r="L382" s="343">
        <v>290.39999999999998</v>
      </c>
      <c r="M382" s="343">
        <v>893.6</v>
      </c>
      <c r="N382" s="341">
        <v>0.99450000000000005</v>
      </c>
      <c r="O382" s="343">
        <v>49380</v>
      </c>
      <c r="P382" s="343">
        <f t="shared" si="36"/>
        <v>0</v>
      </c>
      <c r="Q382" s="555">
        <v>22.98</v>
      </c>
      <c r="R382" s="563">
        <v>319.2</v>
      </c>
      <c r="S382" s="343">
        <v>893.6</v>
      </c>
      <c r="T382" s="341">
        <v>0.99450000000000005</v>
      </c>
      <c r="U382" s="343">
        <v>43860</v>
      </c>
      <c r="V382" s="343">
        <f t="shared" si="37"/>
        <v>0</v>
      </c>
      <c r="W382" s="343">
        <v>19.190000000000001</v>
      </c>
      <c r="X382" s="343">
        <v>302.39999999999998</v>
      </c>
      <c r="Y382" s="343">
        <v>893.6</v>
      </c>
      <c r="Z382" s="341">
        <v>0.9929</v>
      </c>
      <c r="AA382" s="343">
        <v>46590</v>
      </c>
      <c r="AB382" s="343">
        <f t="shared" si="38"/>
        <v>0</v>
      </c>
      <c r="AC382" s="552">
        <v>20.85</v>
      </c>
      <c r="AD382" s="563">
        <v>367.2</v>
      </c>
      <c r="AE382" s="343">
        <v>893.6</v>
      </c>
      <c r="AF382" s="341">
        <v>0.99509999999999998</v>
      </c>
      <c r="AG382" s="343">
        <v>49380</v>
      </c>
      <c r="AH382" s="343">
        <f t="shared" si="39"/>
        <v>0</v>
      </c>
      <c r="AI382" s="343">
        <v>18.16</v>
      </c>
      <c r="AJ382" s="343">
        <v>372</v>
      </c>
      <c r="AK382" s="343">
        <v>893.6</v>
      </c>
      <c r="AL382" s="341">
        <v>0.995</v>
      </c>
      <c r="AM382" s="343">
        <v>42390</v>
      </c>
      <c r="AN382" s="343">
        <f t="shared" si="40"/>
        <v>0</v>
      </c>
      <c r="AO382" s="552">
        <v>15.91</v>
      </c>
      <c r="AP382" s="360">
        <f t="shared" si="41"/>
        <v>0.2175</v>
      </c>
    </row>
    <row r="383" spans="1:42">
      <c r="A383" s="551">
        <v>1493</v>
      </c>
      <c r="B383" s="341" t="s">
        <v>3368</v>
      </c>
      <c r="C383" s="341" t="s">
        <v>1003</v>
      </c>
      <c r="D383" s="341" t="s">
        <v>1004</v>
      </c>
      <c r="E383" s="552">
        <v>20000</v>
      </c>
      <c r="F383" s="543">
        <v>35690.42</v>
      </c>
      <c r="G383" s="343">
        <v>20000</v>
      </c>
      <c r="H383" s="341">
        <v>0.98509999999999998</v>
      </c>
      <c r="I383" s="343">
        <v>14317200</v>
      </c>
      <c r="J383" s="343">
        <f t="shared" si="35"/>
        <v>5806033.8452392761</v>
      </c>
      <c r="K383" s="343">
        <v>100.93</v>
      </c>
      <c r="L383" s="343">
        <v>35029.61</v>
      </c>
      <c r="M383" s="343">
        <v>20000</v>
      </c>
      <c r="N383" s="341">
        <v>0.9859</v>
      </c>
      <c r="O383" s="343">
        <v>12044200</v>
      </c>
      <c r="P383" s="343">
        <f t="shared" si="36"/>
        <v>3242104.9939098652</v>
      </c>
      <c r="Q383" s="555">
        <v>82.1</v>
      </c>
      <c r="R383" s="563">
        <v>35825.4</v>
      </c>
      <c r="S383" s="343">
        <v>20000</v>
      </c>
      <c r="T383" s="341">
        <v>0.97540000000000004</v>
      </c>
      <c r="U383" s="343">
        <v>15926400</v>
      </c>
      <c r="V383" s="343">
        <f t="shared" si="37"/>
        <v>7498246.8865761161</v>
      </c>
      <c r="W383" s="343">
        <v>113.38</v>
      </c>
      <c r="X383" s="343">
        <v>35984.199999999997</v>
      </c>
      <c r="Y383" s="343">
        <v>20000</v>
      </c>
      <c r="Z383" s="341">
        <v>0.99480000000000002</v>
      </c>
      <c r="AA383" s="343">
        <v>13803200</v>
      </c>
      <c r="AB383" s="343">
        <f t="shared" si="38"/>
        <v>4920831.9176319176</v>
      </c>
      <c r="AC383" s="552">
        <v>93.24</v>
      </c>
      <c r="AD383" s="563">
        <v>35108.720000000001</v>
      </c>
      <c r="AE383" s="343">
        <v>20000</v>
      </c>
      <c r="AF383" s="341">
        <v>0.99409999999999998</v>
      </c>
      <c r="AG383" s="343">
        <v>13795000</v>
      </c>
      <c r="AH383" s="343">
        <f t="shared" si="39"/>
        <v>4919812.3525627283</v>
      </c>
      <c r="AI383" s="343">
        <v>93.26</v>
      </c>
      <c r="AJ383" s="343">
        <v>38200</v>
      </c>
      <c r="AK383" s="343">
        <v>20000</v>
      </c>
      <c r="AL383" s="341">
        <v>0.98650000000000004</v>
      </c>
      <c r="AM383" s="343">
        <v>15222800</v>
      </c>
      <c r="AN383" s="343">
        <f t="shared" si="40"/>
        <v>6699395.7446808508</v>
      </c>
      <c r="AO383" s="552">
        <v>107.16</v>
      </c>
      <c r="AP383" s="360">
        <f t="shared" si="41"/>
        <v>0.98344999999999982</v>
      </c>
    </row>
    <row r="384" spans="1:42">
      <c r="A384" s="551">
        <v>1494</v>
      </c>
      <c r="B384" s="341" t="s">
        <v>3368</v>
      </c>
      <c r="C384" s="341" t="s">
        <v>1012</v>
      </c>
      <c r="D384" s="341" t="s">
        <v>496</v>
      </c>
      <c r="E384" s="552">
        <v>6000</v>
      </c>
      <c r="F384" s="543">
        <v>5877</v>
      </c>
      <c r="G384" s="343">
        <v>5877</v>
      </c>
      <c r="H384" s="341">
        <v>0.93779999999999997</v>
      </c>
      <c r="I384" s="343">
        <v>3298590</v>
      </c>
      <c r="J384" s="343">
        <f t="shared" si="35"/>
        <v>917509.63426371524</v>
      </c>
      <c r="K384" s="343">
        <v>83.12</v>
      </c>
      <c r="L384" s="343">
        <v>5877</v>
      </c>
      <c r="M384" s="343">
        <v>5877</v>
      </c>
      <c r="N384" s="341">
        <v>0.9375</v>
      </c>
      <c r="O384" s="343">
        <v>3637755</v>
      </c>
      <c r="P384" s="343">
        <f t="shared" si="36"/>
        <v>1178150.5375253549</v>
      </c>
      <c r="Q384" s="555">
        <v>88.74</v>
      </c>
      <c r="R384" s="563">
        <v>5850</v>
      </c>
      <c r="S384" s="343">
        <v>5850</v>
      </c>
      <c r="T384" s="341">
        <v>0.93889999999999996</v>
      </c>
      <c r="U384" s="343">
        <v>3388770</v>
      </c>
      <c r="V384" s="343">
        <f t="shared" si="37"/>
        <v>1015958.703465982</v>
      </c>
      <c r="W384" s="343">
        <v>85.69</v>
      </c>
      <c r="X384" s="343">
        <v>5796</v>
      </c>
      <c r="Y384" s="343">
        <v>5796</v>
      </c>
      <c r="Z384" s="341">
        <v>0.9365</v>
      </c>
      <c r="AA384" s="343">
        <v>3574080</v>
      </c>
      <c r="AB384" s="343">
        <f t="shared" si="38"/>
        <v>1150974.9152542371</v>
      </c>
      <c r="AC384" s="552">
        <v>88.5</v>
      </c>
      <c r="AD384" s="563">
        <v>5949</v>
      </c>
      <c r="AE384" s="343">
        <v>5949</v>
      </c>
      <c r="AF384" s="341">
        <v>0.93879999999999997</v>
      </c>
      <c r="AG384" s="343">
        <v>3568500</v>
      </c>
      <c r="AH384" s="343">
        <f t="shared" si="39"/>
        <v>1075370.0512342802</v>
      </c>
      <c r="AI384" s="343">
        <v>85.88</v>
      </c>
      <c r="AJ384" s="343">
        <v>5958</v>
      </c>
      <c r="AK384" s="343">
        <v>5958</v>
      </c>
      <c r="AL384" s="341">
        <v>0.94189999999999996</v>
      </c>
      <c r="AM384" s="343">
        <v>3184380</v>
      </c>
      <c r="AN384" s="343">
        <f t="shared" si="40"/>
        <v>760032.83593452617</v>
      </c>
      <c r="AO384" s="552">
        <v>78.81</v>
      </c>
      <c r="AP384" s="360">
        <f t="shared" si="41"/>
        <v>0.8512333333333334</v>
      </c>
    </row>
    <row r="385" spans="1:42">
      <c r="A385" s="551">
        <v>1495</v>
      </c>
      <c r="B385" s="341" t="s">
        <v>3368</v>
      </c>
      <c r="C385" s="341" t="s">
        <v>1039</v>
      </c>
      <c r="D385" s="341" t="s">
        <v>1040</v>
      </c>
      <c r="E385" s="552">
        <v>55556</v>
      </c>
      <c r="F385" s="543">
        <v>54960</v>
      </c>
      <c r="G385" s="343">
        <v>54960</v>
      </c>
      <c r="H385" s="341">
        <v>1</v>
      </c>
      <c r="I385" s="343">
        <v>3866100</v>
      </c>
      <c r="J385" s="343">
        <f t="shared" si="35"/>
        <v>0</v>
      </c>
      <c r="K385" s="343">
        <v>9.77</v>
      </c>
      <c r="L385" s="343">
        <v>37040</v>
      </c>
      <c r="M385" s="343">
        <v>44444.800000000003</v>
      </c>
      <c r="N385" s="341">
        <v>1</v>
      </c>
      <c r="O385" s="343">
        <v>727700</v>
      </c>
      <c r="P385" s="343">
        <f t="shared" si="36"/>
        <v>0</v>
      </c>
      <c r="Q385" s="555">
        <v>2.64</v>
      </c>
      <c r="R385" s="563">
        <v>7280</v>
      </c>
      <c r="S385" s="343">
        <v>44444.800000000003</v>
      </c>
      <c r="T385" s="341">
        <v>1</v>
      </c>
      <c r="U385" s="343">
        <v>641600</v>
      </c>
      <c r="V385" s="343">
        <f t="shared" si="37"/>
        <v>0</v>
      </c>
      <c r="W385" s="343">
        <v>12.24</v>
      </c>
      <c r="X385" s="343">
        <v>12320</v>
      </c>
      <c r="Y385" s="343">
        <v>44444.800000000003</v>
      </c>
      <c r="Z385" s="341">
        <v>1</v>
      </c>
      <c r="AA385" s="343">
        <v>608800</v>
      </c>
      <c r="AB385" s="343">
        <f t="shared" si="38"/>
        <v>0</v>
      </c>
      <c r="AC385" s="552">
        <v>6.64</v>
      </c>
      <c r="AD385" s="563">
        <v>50840</v>
      </c>
      <c r="AE385" s="343">
        <v>50840</v>
      </c>
      <c r="AF385" s="341">
        <v>1</v>
      </c>
      <c r="AG385" s="343">
        <v>1207700</v>
      </c>
      <c r="AH385" s="343">
        <f t="shared" si="39"/>
        <v>0</v>
      </c>
      <c r="AI385" s="343">
        <v>3.19</v>
      </c>
      <c r="AJ385" s="343">
        <v>50440</v>
      </c>
      <c r="AK385" s="343">
        <v>50440</v>
      </c>
      <c r="AL385" s="341">
        <v>1</v>
      </c>
      <c r="AM385" s="343">
        <v>738800</v>
      </c>
      <c r="AN385" s="343">
        <f t="shared" si="40"/>
        <v>0</v>
      </c>
      <c r="AO385" s="552">
        <v>2.0299999999999998</v>
      </c>
      <c r="AP385" s="360">
        <f t="shared" si="41"/>
        <v>6.0850000000000001E-2</v>
      </c>
    </row>
    <row r="386" spans="1:42">
      <c r="A386" s="551">
        <v>1496</v>
      </c>
      <c r="B386" s="341" t="s">
        <v>3368</v>
      </c>
      <c r="C386" s="341" t="s">
        <v>1090</v>
      </c>
      <c r="D386" s="341" t="s">
        <v>738</v>
      </c>
      <c r="E386" s="552">
        <v>18000</v>
      </c>
      <c r="F386" s="543">
        <v>16320</v>
      </c>
      <c r="G386" s="343">
        <v>16320</v>
      </c>
      <c r="H386" s="341">
        <v>0.9869</v>
      </c>
      <c r="I386" s="343">
        <v>4728000</v>
      </c>
      <c r="J386" s="343">
        <f t="shared" si="35"/>
        <v>0</v>
      </c>
      <c r="K386" s="343">
        <v>40.770000000000003</v>
      </c>
      <c r="L386" s="343">
        <v>14880</v>
      </c>
      <c r="M386" s="343">
        <v>14880</v>
      </c>
      <c r="N386" s="341">
        <v>0.96130000000000004</v>
      </c>
      <c r="O386" s="343">
        <v>5003400</v>
      </c>
      <c r="P386" s="343">
        <f t="shared" si="36"/>
        <v>0</v>
      </c>
      <c r="Q386" s="555">
        <v>47.01</v>
      </c>
      <c r="R386" s="563">
        <v>14960</v>
      </c>
      <c r="S386" s="343">
        <v>14960</v>
      </c>
      <c r="T386" s="341">
        <v>0.96609999999999996</v>
      </c>
      <c r="U386" s="343">
        <v>4602200</v>
      </c>
      <c r="V386" s="343">
        <f t="shared" si="37"/>
        <v>0</v>
      </c>
      <c r="W386" s="343">
        <v>44.22</v>
      </c>
      <c r="X386" s="343">
        <v>17280</v>
      </c>
      <c r="Y386" s="343">
        <v>17280</v>
      </c>
      <c r="Z386" s="341">
        <v>0.95520000000000005</v>
      </c>
      <c r="AA386" s="343">
        <v>4673400</v>
      </c>
      <c r="AB386" s="343">
        <f t="shared" si="38"/>
        <v>0</v>
      </c>
      <c r="AC386" s="552">
        <v>38.049999999999997</v>
      </c>
      <c r="AD386" s="563">
        <v>14440</v>
      </c>
      <c r="AE386" s="343">
        <v>14440</v>
      </c>
      <c r="AF386" s="341">
        <v>0.95950000000000002</v>
      </c>
      <c r="AG386" s="343">
        <v>4629600</v>
      </c>
      <c r="AH386" s="343">
        <f t="shared" si="39"/>
        <v>0</v>
      </c>
      <c r="AI386" s="343">
        <v>44.91</v>
      </c>
      <c r="AJ386" s="343">
        <v>16840</v>
      </c>
      <c r="AK386" s="343">
        <v>16840</v>
      </c>
      <c r="AL386" s="341">
        <v>0.97850000000000004</v>
      </c>
      <c r="AM386" s="343">
        <v>4746800</v>
      </c>
      <c r="AN386" s="343">
        <f t="shared" si="40"/>
        <v>0</v>
      </c>
      <c r="AO386" s="552">
        <v>40.01</v>
      </c>
      <c r="AP386" s="360">
        <f t="shared" si="41"/>
        <v>0.42494999999999999</v>
      </c>
    </row>
    <row r="387" spans="1:42">
      <c r="A387" s="551">
        <v>1497</v>
      </c>
      <c r="B387" s="341" t="s">
        <v>3368</v>
      </c>
      <c r="C387" s="341" t="s">
        <v>1104</v>
      </c>
      <c r="D387" s="341" t="s">
        <v>738</v>
      </c>
      <c r="E387" s="552">
        <v>15000</v>
      </c>
      <c r="F387" s="543">
        <v>18760</v>
      </c>
      <c r="G387" s="343">
        <v>18760</v>
      </c>
      <c r="H387" s="341">
        <v>0.99980000000000002</v>
      </c>
      <c r="I387" s="343">
        <v>2878600</v>
      </c>
      <c r="J387" s="343">
        <f t="shared" si="35"/>
        <v>0</v>
      </c>
      <c r="K387" s="343">
        <v>21.32</v>
      </c>
      <c r="L387" s="343">
        <v>14400</v>
      </c>
      <c r="M387" s="343">
        <v>14400</v>
      </c>
      <c r="N387" s="341">
        <v>0.99870000000000003</v>
      </c>
      <c r="O387" s="343">
        <v>2966800</v>
      </c>
      <c r="P387" s="343">
        <f t="shared" si="36"/>
        <v>0</v>
      </c>
      <c r="Q387" s="555">
        <v>27.73</v>
      </c>
      <c r="R387" s="563">
        <v>14920</v>
      </c>
      <c r="S387" s="343">
        <v>14920</v>
      </c>
      <c r="T387" s="341">
        <v>0.99790000000000001</v>
      </c>
      <c r="U387" s="343">
        <v>2837000</v>
      </c>
      <c r="V387" s="343">
        <f t="shared" si="37"/>
        <v>0</v>
      </c>
      <c r="W387" s="343">
        <v>26.46</v>
      </c>
      <c r="X387" s="343">
        <v>16000</v>
      </c>
      <c r="Y387" s="343">
        <v>16000</v>
      </c>
      <c r="Z387" s="341">
        <v>0.88959999999999995</v>
      </c>
      <c r="AA387" s="343">
        <v>2745800</v>
      </c>
      <c r="AB387" s="343">
        <f t="shared" si="38"/>
        <v>0</v>
      </c>
      <c r="AC387" s="552">
        <v>25.93</v>
      </c>
      <c r="AD387" s="563">
        <v>13080</v>
      </c>
      <c r="AE387" s="343">
        <v>13080</v>
      </c>
      <c r="AF387" s="341">
        <v>0.99509999999999998</v>
      </c>
      <c r="AG387" s="343">
        <v>2768800</v>
      </c>
      <c r="AH387" s="343">
        <f t="shared" si="39"/>
        <v>0</v>
      </c>
      <c r="AI387" s="343">
        <v>28.59</v>
      </c>
      <c r="AJ387" s="343">
        <v>13560</v>
      </c>
      <c r="AK387" s="343">
        <v>13560</v>
      </c>
      <c r="AL387" s="341">
        <v>0.97130000000000005</v>
      </c>
      <c r="AM387" s="343">
        <v>2642600</v>
      </c>
      <c r="AN387" s="343">
        <f t="shared" si="40"/>
        <v>0</v>
      </c>
      <c r="AO387" s="552">
        <v>27.86</v>
      </c>
      <c r="AP387" s="360">
        <f t="shared" si="41"/>
        <v>0.26315</v>
      </c>
    </row>
    <row r="388" spans="1:42">
      <c r="A388" s="551">
        <v>1498</v>
      </c>
      <c r="B388" s="341" t="s">
        <v>3368</v>
      </c>
      <c r="C388" s="341" t="s">
        <v>2513</v>
      </c>
      <c r="D388" s="341" t="s">
        <v>738</v>
      </c>
      <c r="E388" s="552">
        <v>13000</v>
      </c>
      <c r="F388" s="543">
        <v>12360</v>
      </c>
      <c r="G388" s="343">
        <v>12360</v>
      </c>
      <c r="H388" s="341">
        <v>0.99990000000000001</v>
      </c>
      <c r="I388" s="343">
        <v>1192900</v>
      </c>
      <c r="J388" s="343">
        <f t="shared" si="35"/>
        <v>0</v>
      </c>
      <c r="K388" s="343">
        <v>12.57</v>
      </c>
      <c r="L388" s="343">
        <v>11920</v>
      </c>
      <c r="M388" s="343">
        <v>11920</v>
      </c>
      <c r="N388" s="341">
        <v>0.99990000000000001</v>
      </c>
      <c r="O388" s="343">
        <v>1096500</v>
      </c>
      <c r="P388" s="343">
        <f t="shared" si="36"/>
        <v>0</v>
      </c>
      <c r="Q388" s="555">
        <v>12.36</v>
      </c>
      <c r="R388" s="563">
        <v>13480</v>
      </c>
      <c r="S388" s="343">
        <v>13480</v>
      </c>
      <c r="T388" s="341">
        <v>0.99990000000000001</v>
      </c>
      <c r="U388" s="343">
        <v>1158500</v>
      </c>
      <c r="V388" s="343">
        <f t="shared" si="37"/>
        <v>0</v>
      </c>
      <c r="W388" s="343">
        <v>11.94</v>
      </c>
      <c r="X388" s="343">
        <v>12800</v>
      </c>
      <c r="Y388" s="343">
        <v>12800</v>
      </c>
      <c r="Z388" s="341">
        <v>0.99990000000000001</v>
      </c>
      <c r="AA388" s="343">
        <v>1096600</v>
      </c>
      <c r="AB388" s="343">
        <f t="shared" si="38"/>
        <v>0</v>
      </c>
      <c r="AC388" s="552">
        <v>11.52</v>
      </c>
      <c r="AD388" s="563">
        <v>12120</v>
      </c>
      <c r="AE388" s="343">
        <v>12120</v>
      </c>
      <c r="AF388" s="341">
        <v>0.99690000000000001</v>
      </c>
      <c r="AG388" s="343">
        <v>1127400</v>
      </c>
      <c r="AH388" s="343">
        <f t="shared" si="39"/>
        <v>0</v>
      </c>
      <c r="AI388" s="343">
        <v>12.54</v>
      </c>
      <c r="AJ388" s="343">
        <v>15000</v>
      </c>
      <c r="AK388" s="343">
        <v>15000</v>
      </c>
      <c r="AL388" s="341">
        <v>0.99580000000000002</v>
      </c>
      <c r="AM388" s="343">
        <v>1184200</v>
      </c>
      <c r="AN388" s="343">
        <f t="shared" si="40"/>
        <v>0</v>
      </c>
      <c r="AO388" s="552">
        <v>11.01</v>
      </c>
      <c r="AP388" s="360">
        <f t="shared" si="41"/>
        <v>0.11990000000000001</v>
      </c>
    </row>
    <row r="389" spans="1:42">
      <c r="A389" s="551">
        <v>345</v>
      </c>
      <c r="B389" s="341" t="s">
        <v>3370</v>
      </c>
      <c r="C389" s="341" t="s">
        <v>1197</v>
      </c>
      <c r="D389" s="341" t="s">
        <v>499</v>
      </c>
      <c r="E389" s="552">
        <v>400</v>
      </c>
      <c r="F389" s="543">
        <v>27.2</v>
      </c>
      <c r="G389" s="343">
        <v>320</v>
      </c>
      <c r="H389" s="341">
        <v>1</v>
      </c>
      <c r="I389" s="343">
        <v>15150</v>
      </c>
      <c r="J389" s="343">
        <f t="shared" si="35"/>
        <v>3399.7414684591517</v>
      </c>
      <c r="K389" s="343">
        <v>77.36</v>
      </c>
      <c r="L389" s="343">
        <v>32.799999999999997</v>
      </c>
      <c r="M389" s="343">
        <v>320</v>
      </c>
      <c r="N389" s="341">
        <v>1</v>
      </c>
      <c r="O389" s="343">
        <v>16100</v>
      </c>
      <c r="P389" s="343">
        <f t="shared" si="36"/>
        <v>1456.9804456571164</v>
      </c>
      <c r="Q389" s="555">
        <v>65.97</v>
      </c>
      <c r="R389" s="563">
        <v>31.2</v>
      </c>
      <c r="S389" s="343">
        <v>320</v>
      </c>
      <c r="T389" s="341">
        <v>1</v>
      </c>
      <c r="U389" s="343">
        <v>15720</v>
      </c>
      <c r="V389" s="343">
        <f t="shared" si="37"/>
        <v>2241.8633895398693</v>
      </c>
      <c r="W389" s="343">
        <v>69.98</v>
      </c>
      <c r="X389" s="343">
        <v>34.4</v>
      </c>
      <c r="Y389" s="343">
        <v>320</v>
      </c>
      <c r="Z389" s="341">
        <v>1</v>
      </c>
      <c r="AA389" s="343">
        <v>16710</v>
      </c>
      <c r="AB389" s="343">
        <f t="shared" si="38"/>
        <v>1353.8964619390426</v>
      </c>
      <c r="AC389" s="552">
        <v>65.290000000000006</v>
      </c>
      <c r="AD389" s="563">
        <v>27.2</v>
      </c>
      <c r="AE389" s="343">
        <v>320</v>
      </c>
      <c r="AF389" s="341">
        <v>1</v>
      </c>
      <c r="AG389" s="343">
        <v>15950</v>
      </c>
      <c r="AH389" s="343">
        <f t="shared" si="39"/>
        <v>3808.4115706673424</v>
      </c>
      <c r="AI389" s="343">
        <v>78.819999999999993</v>
      </c>
      <c r="AJ389" s="343">
        <v>27.2</v>
      </c>
      <c r="AK389" s="343">
        <v>320</v>
      </c>
      <c r="AL389" s="341">
        <v>1</v>
      </c>
      <c r="AM389" s="343">
        <v>15360</v>
      </c>
      <c r="AN389" s="343">
        <f t="shared" si="40"/>
        <v>3609.394364401378</v>
      </c>
      <c r="AO389" s="552">
        <v>78.430000000000007</v>
      </c>
      <c r="AP389" s="360">
        <f t="shared" si="41"/>
        <v>0.72641666666666671</v>
      </c>
    </row>
    <row r="390" spans="1:42">
      <c r="A390" s="551">
        <v>346</v>
      </c>
      <c r="B390" s="341" t="s">
        <v>3370</v>
      </c>
      <c r="C390" s="341" t="s">
        <v>1201</v>
      </c>
      <c r="D390" s="341" t="s">
        <v>496</v>
      </c>
      <c r="E390" s="552">
        <v>750</v>
      </c>
      <c r="F390" s="543">
        <v>0</v>
      </c>
      <c r="G390" s="343">
        <v>0</v>
      </c>
      <c r="H390" s="341">
        <v>0</v>
      </c>
      <c r="I390" s="343">
        <v>0</v>
      </c>
      <c r="J390" s="343">
        <v>0</v>
      </c>
      <c r="K390" s="343">
        <v>0</v>
      </c>
      <c r="L390" s="343">
        <v>0</v>
      </c>
      <c r="M390" s="343">
        <v>0</v>
      </c>
      <c r="N390" s="341">
        <v>0</v>
      </c>
      <c r="O390" s="343">
        <v>0</v>
      </c>
      <c r="P390" s="343">
        <v>0</v>
      </c>
      <c r="Q390" s="555">
        <v>0</v>
      </c>
      <c r="R390" s="563">
        <v>0</v>
      </c>
      <c r="S390" s="343">
        <v>0</v>
      </c>
      <c r="T390" s="341">
        <v>0</v>
      </c>
      <c r="U390" s="343">
        <v>0</v>
      </c>
      <c r="V390" s="343">
        <v>0</v>
      </c>
      <c r="W390" s="343">
        <v>0</v>
      </c>
      <c r="X390" s="343">
        <v>0</v>
      </c>
      <c r="Y390" s="343">
        <v>0</v>
      </c>
      <c r="Z390" s="341">
        <v>0</v>
      </c>
      <c r="AA390" s="343">
        <v>0</v>
      </c>
      <c r="AB390" s="343">
        <v>0</v>
      </c>
      <c r="AC390" s="552">
        <v>0</v>
      </c>
      <c r="AD390" s="563">
        <v>0</v>
      </c>
      <c r="AE390" s="343">
        <v>0</v>
      </c>
      <c r="AF390" s="341">
        <v>0</v>
      </c>
      <c r="AG390" s="343">
        <v>0</v>
      </c>
      <c r="AH390" s="343">
        <v>0</v>
      </c>
      <c r="AI390" s="343">
        <v>0</v>
      </c>
      <c r="AJ390" s="343">
        <v>0</v>
      </c>
      <c r="AK390" s="343">
        <v>0</v>
      </c>
      <c r="AL390" s="341">
        <v>0</v>
      </c>
      <c r="AM390" s="343">
        <v>0</v>
      </c>
      <c r="AN390" s="343">
        <v>0</v>
      </c>
      <c r="AO390" s="552">
        <v>0</v>
      </c>
      <c r="AP390" s="360">
        <f t="shared" si="41"/>
        <v>0</v>
      </c>
    </row>
    <row r="391" spans="1:42">
      <c r="A391" s="551">
        <v>347</v>
      </c>
      <c r="B391" s="341" t="s">
        <v>3370</v>
      </c>
      <c r="C391" s="341" t="s">
        <v>1205</v>
      </c>
      <c r="D391" s="341" t="s">
        <v>499</v>
      </c>
      <c r="E391" s="552">
        <v>110</v>
      </c>
      <c r="F391" s="543">
        <v>45.84</v>
      </c>
      <c r="G391" s="343">
        <v>88</v>
      </c>
      <c r="H391" s="341">
        <v>0.99970000000000003</v>
      </c>
      <c r="I391" s="343">
        <v>4984</v>
      </c>
      <c r="J391" s="343">
        <f t="shared" ref="J391:J454" si="42">IF(K391&gt;60,(K391-60)/K391*I391,0)</f>
        <v>0</v>
      </c>
      <c r="K391" s="343">
        <v>15.1</v>
      </c>
      <c r="L391" s="343">
        <v>53.52</v>
      </c>
      <c r="M391" s="343">
        <v>88</v>
      </c>
      <c r="N391" s="341">
        <v>0.99890000000000001</v>
      </c>
      <c r="O391" s="343">
        <v>6498</v>
      </c>
      <c r="P391" s="343">
        <f t="shared" ref="P391:P454" si="43">IF(Q391&gt;60,(Q391-60)/Q391*O391,0)</f>
        <v>0</v>
      </c>
      <c r="Q391" s="555">
        <v>16.34</v>
      </c>
      <c r="R391" s="563">
        <v>49.76</v>
      </c>
      <c r="S391" s="343">
        <v>88</v>
      </c>
      <c r="T391" s="341">
        <v>0.99609999999999999</v>
      </c>
      <c r="U391" s="343">
        <v>7544</v>
      </c>
      <c r="V391" s="343">
        <f t="shared" ref="V391:V454" si="44">IF(W391&gt;60,(W391-60)/W391*U391,0)</f>
        <v>0</v>
      </c>
      <c r="W391" s="343">
        <v>21.14</v>
      </c>
      <c r="X391" s="343">
        <v>47.76</v>
      </c>
      <c r="Y391" s="343">
        <v>88</v>
      </c>
      <c r="Z391" s="341">
        <v>0.99760000000000004</v>
      </c>
      <c r="AA391" s="343">
        <v>5864</v>
      </c>
      <c r="AB391" s="343">
        <f t="shared" ref="AB391:AB454" si="45">IF(AC391&gt;60,(AC391-60)/AC391*AA391,0)</f>
        <v>0</v>
      </c>
      <c r="AC391" s="552">
        <v>16.54</v>
      </c>
      <c r="AD391" s="563">
        <v>49.76</v>
      </c>
      <c r="AE391" s="343">
        <v>88</v>
      </c>
      <c r="AF391" s="341">
        <v>0.99980000000000002</v>
      </c>
      <c r="AG391" s="343">
        <v>6398</v>
      </c>
      <c r="AH391" s="343">
        <f t="shared" ref="AH391:AH454" si="46">IF(AI391&gt;60,(AI391-60)/AI391*AG391,0)</f>
        <v>0</v>
      </c>
      <c r="AI391" s="343">
        <v>17.28</v>
      </c>
      <c r="AJ391" s="343">
        <v>48.08</v>
      </c>
      <c r="AK391" s="343">
        <v>88</v>
      </c>
      <c r="AL391" s="341">
        <v>0.99980000000000002</v>
      </c>
      <c r="AM391" s="343">
        <v>5112</v>
      </c>
      <c r="AN391" s="343">
        <f t="shared" ref="AN391:AN454" si="47">IF(AO391&gt;60,(AO391-60)/AO391*AM391,0)</f>
        <v>0</v>
      </c>
      <c r="AO391" s="552">
        <v>14.77</v>
      </c>
      <c r="AP391" s="360">
        <f t="shared" ref="AP391:AP454" si="48">AVERAGE(K391,Q391,W391,AC391,AI391,AO391)/100</f>
        <v>0.16861666666666669</v>
      </c>
    </row>
    <row r="392" spans="1:42">
      <c r="A392" s="551">
        <v>348</v>
      </c>
      <c r="B392" s="341" t="s">
        <v>3370</v>
      </c>
      <c r="C392" s="341" t="s">
        <v>3466</v>
      </c>
      <c r="D392" s="341" t="s">
        <v>496</v>
      </c>
      <c r="E392" s="552">
        <v>800</v>
      </c>
      <c r="F392" s="543">
        <v>101.28</v>
      </c>
      <c r="G392" s="343">
        <v>640</v>
      </c>
      <c r="H392" s="341">
        <v>0.99409999999999998</v>
      </c>
      <c r="I392" s="343">
        <v>23394</v>
      </c>
      <c r="J392" s="343">
        <f t="shared" si="42"/>
        <v>0</v>
      </c>
      <c r="K392" s="343">
        <v>32.270000000000003</v>
      </c>
      <c r="L392" s="343">
        <v>125.28</v>
      </c>
      <c r="M392" s="343">
        <v>640</v>
      </c>
      <c r="N392" s="341">
        <v>0.99</v>
      </c>
      <c r="O392" s="343">
        <v>22698</v>
      </c>
      <c r="P392" s="343">
        <f t="shared" si="43"/>
        <v>0</v>
      </c>
      <c r="Q392" s="555">
        <v>24.6</v>
      </c>
      <c r="R392" s="563">
        <v>227.04</v>
      </c>
      <c r="S392" s="343">
        <v>640</v>
      </c>
      <c r="T392" s="341">
        <v>0.96840000000000004</v>
      </c>
      <c r="U392" s="343">
        <v>19176</v>
      </c>
      <c r="V392" s="343">
        <f t="shared" si="44"/>
        <v>0</v>
      </c>
      <c r="W392" s="343">
        <v>12.11</v>
      </c>
      <c r="X392" s="343">
        <v>168.96</v>
      </c>
      <c r="Y392" s="343">
        <v>640</v>
      </c>
      <c r="Z392" s="341">
        <v>0.95960000000000001</v>
      </c>
      <c r="AA392" s="343">
        <v>21276</v>
      </c>
      <c r="AB392" s="343">
        <f t="shared" si="45"/>
        <v>0</v>
      </c>
      <c r="AC392" s="552">
        <v>17.64</v>
      </c>
      <c r="AD392" s="563">
        <v>207.84</v>
      </c>
      <c r="AE392" s="343">
        <v>640</v>
      </c>
      <c r="AF392" s="341">
        <v>0.9446</v>
      </c>
      <c r="AG392" s="343">
        <v>19860</v>
      </c>
      <c r="AH392" s="343">
        <f t="shared" si="46"/>
        <v>0</v>
      </c>
      <c r="AI392" s="343">
        <v>13.6</v>
      </c>
      <c r="AJ392" s="343">
        <v>142.08000000000001</v>
      </c>
      <c r="AK392" s="343">
        <v>640</v>
      </c>
      <c r="AL392" s="341">
        <v>0.96199999999999997</v>
      </c>
      <c r="AM392" s="343">
        <v>17196</v>
      </c>
      <c r="AN392" s="343">
        <f t="shared" si="47"/>
        <v>0</v>
      </c>
      <c r="AO392" s="552">
        <v>17.47</v>
      </c>
      <c r="AP392" s="360">
        <f t="shared" si="48"/>
        <v>0.19614999999999999</v>
      </c>
    </row>
    <row r="393" spans="1:42">
      <c r="A393" s="551">
        <v>349</v>
      </c>
      <c r="B393" s="341" t="s">
        <v>3370</v>
      </c>
      <c r="C393" s="341" t="s">
        <v>1209</v>
      </c>
      <c r="D393" s="341" t="s">
        <v>499</v>
      </c>
      <c r="E393" s="552">
        <v>1000</v>
      </c>
      <c r="F393" s="543">
        <v>793.2</v>
      </c>
      <c r="G393" s="343">
        <v>800</v>
      </c>
      <c r="H393" s="341">
        <v>0.96299999999999997</v>
      </c>
      <c r="I393" s="343">
        <v>119730</v>
      </c>
      <c r="J393" s="343">
        <f t="shared" si="42"/>
        <v>0</v>
      </c>
      <c r="K393" s="343">
        <v>21.77</v>
      </c>
      <c r="L393" s="343">
        <v>787.2</v>
      </c>
      <c r="M393" s="343">
        <v>800</v>
      </c>
      <c r="N393" s="341">
        <v>0.96440000000000003</v>
      </c>
      <c r="O393" s="343">
        <v>191160</v>
      </c>
      <c r="P393" s="343">
        <f t="shared" si="43"/>
        <v>0</v>
      </c>
      <c r="Q393" s="555">
        <v>33.840000000000003</v>
      </c>
      <c r="R393" s="563">
        <v>808.8</v>
      </c>
      <c r="S393" s="343">
        <v>808.8</v>
      </c>
      <c r="T393" s="341">
        <v>0.96450000000000002</v>
      </c>
      <c r="U393" s="343">
        <v>114240</v>
      </c>
      <c r="V393" s="343">
        <f t="shared" si="44"/>
        <v>0</v>
      </c>
      <c r="W393" s="343">
        <v>20.34</v>
      </c>
      <c r="X393" s="343">
        <v>501.6</v>
      </c>
      <c r="Y393" s="343">
        <v>800</v>
      </c>
      <c r="Z393" s="341">
        <v>0.9829</v>
      </c>
      <c r="AA393" s="343">
        <v>27675</v>
      </c>
      <c r="AB393" s="343">
        <f t="shared" si="45"/>
        <v>0</v>
      </c>
      <c r="AC393" s="552">
        <v>7.54</v>
      </c>
      <c r="AD393" s="563">
        <v>718.8</v>
      </c>
      <c r="AE393" s="343">
        <v>800</v>
      </c>
      <c r="AF393" s="341">
        <v>0.9748</v>
      </c>
      <c r="AG393" s="343">
        <v>76800</v>
      </c>
      <c r="AH393" s="343">
        <f t="shared" si="46"/>
        <v>0</v>
      </c>
      <c r="AI393" s="343">
        <v>14.73</v>
      </c>
      <c r="AJ393" s="343">
        <v>715.2</v>
      </c>
      <c r="AK393" s="343">
        <v>800</v>
      </c>
      <c r="AL393" s="341">
        <v>0.97140000000000004</v>
      </c>
      <c r="AM393" s="343">
        <v>115860</v>
      </c>
      <c r="AN393" s="343">
        <f t="shared" si="47"/>
        <v>0</v>
      </c>
      <c r="AO393" s="552">
        <v>23.16</v>
      </c>
      <c r="AP393" s="360">
        <f t="shared" si="48"/>
        <v>0.20230000000000001</v>
      </c>
    </row>
    <row r="394" spans="1:42">
      <c r="A394" s="551">
        <v>350</v>
      </c>
      <c r="B394" s="341" t="s">
        <v>3370</v>
      </c>
      <c r="C394" s="341" t="s">
        <v>1211</v>
      </c>
      <c r="D394" s="341" t="s">
        <v>499</v>
      </c>
      <c r="E394" s="552">
        <v>217</v>
      </c>
      <c r="F394" s="543">
        <v>275.68</v>
      </c>
      <c r="G394" s="343">
        <v>275.68</v>
      </c>
      <c r="H394" s="341">
        <v>0.98560000000000003</v>
      </c>
      <c r="I394" s="343">
        <v>41630</v>
      </c>
      <c r="J394" s="343">
        <f t="shared" si="42"/>
        <v>0</v>
      </c>
      <c r="K394" s="343">
        <v>21.28</v>
      </c>
      <c r="L394" s="343">
        <v>257.44</v>
      </c>
      <c r="M394" s="343">
        <v>257.44</v>
      </c>
      <c r="N394" s="341">
        <v>0.9839</v>
      </c>
      <c r="O394" s="343">
        <v>39716</v>
      </c>
      <c r="P394" s="343">
        <f t="shared" si="43"/>
        <v>0</v>
      </c>
      <c r="Q394" s="555">
        <v>21.07</v>
      </c>
      <c r="R394" s="563">
        <v>252</v>
      </c>
      <c r="S394" s="343">
        <v>252</v>
      </c>
      <c r="T394" s="341">
        <v>0.96650000000000003</v>
      </c>
      <c r="U394" s="343">
        <v>24144</v>
      </c>
      <c r="V394" s="343">
        <f t="shared" si="44"/>
        <v>0</v>
      </c>
      <c r="W394" s="343">
        <v>13.77</v>
      </c>
      <c r="X394" s="343">
        <v>258.88</v>
      </c>
      <c r="Y394" s="343">
        <v>258.88</v>
      </c>
      <c r="Z394" s="341">
        <v>0.69799999999999995</v>
      </c>
      <c r="AA394" s="343">
        <v>2238</v>
      </c>
      <c r="AB394" s="343">
        <f t="shared" si="45"/>
        <v>0</v>
      </c>
      <c r="AC394" s="552">
        <v>1.66</v>
      </c>
      <c r="AD394" s="563">
        <v>239.2</v>
      </c>
      <c r="AE394" s="343">
        <v>239.2</v>
      </c>
      <c r="AF394" s="341">
        <v>0.88049999999999995</v>
      </c>
      <c r="AG394" s="343">
        <v>16520</v>
      </c>
      <c r="AH394" s="343">
        <f t="shared" si="46"/>
        <v>0</v>
      </c>
      <c r="AI394" s="343">
        <v>10.54</v>
      </c>
      <c r="AJ394" s="343">
        <v>246.88</v>
      </c>
      <c r="AK394" s="343">
        <v>246.88</v>
      </c>
      <c r="AL394" s="341">
        <v>0.89970000000000006</v>
      </c>
      <c r="AM394" s="343">
        <v>19754</v>
      </c>
      <c r="AN394" s="343">
        <f t="shared" si="47"/>
        <v>0</v>
      </c>
      <c r="AO394" s="552">
        <v>12.35</v>
      </c>
      <c r="AP394" s="360">
        <f t="shared" si="48"/>
        <v>0.13444999999999999</v>
      </c>
    </row>
    <row r="395" spans="1:42">
      <c r="A395" s="551">
        <v>351</v>
      </c>
      <c r="B395" s="341" t="s">
        <v>3370</v>
      </c>
      <c r="C395" s="341" t="s">
        <v>1213</v>
      </c>
      <c r="D395" s="341" t="s">
        <v>499</v>
      </c>
      <c r="E395" s="552">
        <v>150</v>
      </c>
      <c r="F395" s="543">
        <v>27.92</v>
      </c>
      <c r="G395" s="343">
        <v>120</v>
      </c>
      <c r="H395" s="341">
        <v>0.99970000000000003</v>
      </c>
      <c r="I395" s="343">
        <v>4832</v>
      </c>
      <c r="J395" s="343">
        <f t="shared" si="42"/>
        <v>0</v>
      </c>
      <c r="K395" s="343">
        <v>24.04</v>
      </c>
      <c r="L395" s="343">
        <v>72.239999999999995</v>
      </c>
      <c r="M395" s="343">
        <v>120</v>
      </c>
      <c r="N395" s="341">
        <v>0.99039999999999995</v>
      </c>
      <c r="O395" s="343">
        <v>6973</v>
      </c>
      <c r="P395" s="343">
        <f t="shared" si="43"/>
        <v>0</v>
      </c>
      <c r="Q395" s="555">
        <v>13.1</v>
      </c>
      <c r="R395" s="563">
        <v>67.2</v>
      </c>
      <c r="S395" s="343">
        <v>120</v>
      </c>
      <c r="T395" s="341">
        <v>0.99650000000000005</v>
      </c>
      <c r="U395" s="343">
        <v>4095</v>
      </c>
      <c r="V395" s="343">
        <f t="shared" si="44"/>
        <v>0</v>
      </c>
      <c r="W395" s="343">
        <v>8.49</v>
      </c>
      <c r="X395" s="343">
        <v>61.84</v>
      </c>
      <c r="Y395" s="343">
        <v>120</v>
      </c>
      <c r="Z395" s="341">
        <v>0.99919999999999998</v>
      </c>
      <c r="AA395" s="343">
        <v>2666</v>
      </c>
      <c r="AB395" s="343">
        <f t="shared" si="45"/>
        <v>0</v>
      </c>
      <c r="AC395" s="552">
        <v>5.8</v>
      </c>
      <c r="AD395" s="563">
        <v>10.16</v>
      </c>
      <c r="AE395" s="343">
        <v>120</v>
      </c>
      <c r="AF395" s="341">
        <v>1</v>
      </c>
      <c r="AG395" s="343">
        <v>2446</v>
      </c>
      <c r="AH395" s="343">
        <f t="shared" si="46"/>
        <v>0</v>
      </c>
      <c r="AI395" s="343">
        <v>32.36</v>
      </c>
      <c r="AJ395" s="343">
        <v>46.16</v>
      </c>
      <c r="AK395" s="343">
        <v>120</v>
      </c>
      <c r="AL395" s="341">
        <v>1</v>
      </c>
      <c r="AM395" s="343">
        <v>2434</v>
      </c>
      <c r="AN395" s="343">
        <f t="shared" si="47"/>
        <v>0</v>
      </c>
      <c r="AO395" s="552">
        <v>7.32</v>
      </c>
      <c r="AP395" s="360">
        <f t="shared" si="48"/>
        <v>0.15184999999999996</v>
      </c>
    </row>
    <row r="396" spans="1:42">
      <c r="A396" s="551">
        <v>352</v>
      </c>
      <c r="B396" s="341" t="s">
        <v>3370</v>
      </c>
      <c r="C396" s="341" t="s">
        <v>1215</v>
      </c>
      <c r="D396" s="341" t="s">
        <v>499</v>
      </c>
      <c r="E396" s="552">
        <v>200</v>
      </c>
      <c r="F396" s="543">
        <v>94.24</v>
      </c>
      <c r="G396" s="343">
        <v>160</v>
      </c>
      <c r="H396" s="341">
        <v>0.99319999999999997</v>
      </c>
      <c r="I396" s="343">
        <v>34798</v>
      </c>
      <c r="J396" s="343">
        <f t="shared" si="42"/>
        <v>0</v>
      </c>
      <c r="K396" s="343">
        <v>51.63</v>
      </c>
      <c r="L396" s="343">
        <v>100</v>
      </c>
      <c r="M396" s="343">
        <v>160</v>
      </c>
      <c r="N396" s="341">
        <v>0.99280000000000002</v>
      </c>
      <c r="O396" s="343">
        <v>26764</v>
      </c>
      <c r="P396" s="343">
        <f t="shared" si="43"/>
        <v>0</v>
      </c>
      <c r="Q396" s="555">
        <v>36.229999999999997</v>
      </c>
      <c r="R396" s="563">
        <v>93.28</v>
      </c>
      <c r="S396" s="343">
        <v>160</v>
      </c>
      <c r="T396" s="341">
        <v>0.99339999999999995</v>
      </c>
      <c r="U396" s="343">
        <v>29772</v>
      </c>
      <c r="V396" s="343">
        <f t="shared" si="44"/>
        <v>0</v>
      </c>
      <c r="W396" s="343">
        <v>44.62</v>
      </c>
      <c r="X396" s="343">
        <v>113.92</v>
      </c>
      <c r="Y396" s="343">
        <v>160</v>
      </c>
      <c r="Z396" s="341">
        <v>0.9919</v>
      </c>
      <c r="AA396" s="343">
        <v>28080</v>
      </c>
      <c r="AB396" s="343">
        <f t="shared" si="45"/>
        <v>0</v>
      </c>
      <c r="AC396" s="552">
        <v>33.4</v>
      </c>
      <c r="AD396" s="563">
        <v>108.96</v>
      </c>
      <c r="AE396" s="343">
        <v>160</v>
      </c>
      <c r="AF396" s="341">
        <v>0.9919</v>
      </c>
      <c r="AG396" s="343">
        <v>26597</v>
      </c>
      <c r="AH396" s="343">
        <f t="shared" si="46"/>
        <v>0</v>
      </c>
      <c r="AI396" s="343">
        <v>33.08</v>
      </c>
      <c r="AJ396" s="343">
        <v>114.08</v>
      </c>
      <c r="AK396" s="343">
        <v>160</v>
      </c>
      <c r="AL396" s="341">
        <v>0.99250000000000005</v>
      </c>
      <c r="AM396" s="343">
        <v>17671</v>
      </c>
      <c r="AN396" s="343">
        <f t="shared" si="47"/>
        <v>0</v>
      </c>
      <c r="AO396" s="552">
        <v>21.67</v>
      </c>
      <c r="AP396" s="360">
        <f t="shared" si="48"/>
        <v>0.36771666666666669</v>
      </c>
    </row>
    <row r="397" spans="1:42">
      <c r="A397" s="551">
        <v>353</v>
      </c>
      <c r="B397" s="341" t="s">
        <v>3370</v>
      </c>
      <c r="C397" s="341" t="s">
        <v>1217</v>
      </c>
      <c r="D397" s="341" t="s">
        <v>499</v>
      </c>
      <c r="E397" s="552">
        <v>145</v>
      </c>
      <c r="F397" s="543">
        <v>2.72</v>
      </c>
      <c r="G397" s="343">
        <v>116</v>
      </c>
      <c r="H397" s="341">
        <v>0.9909</v>
      </c>
      <c r="I397" s="343">
        <v>439</v>
      </c>
      <c r="J397" s="343">
        <f t="shared" si="42"/>
        <v>0</v>
      </c>
      <c r="K397" s="343">
        <v>22.62</v>
      </c>
      <c r="L397" s="343">
        <v>2.4</v>
      </c>
      <c r="M397" s="343">
        <v>116</v>
      </c>
      <c r="N397" s="341">
        <v>0.99550000000000005</v>
      </c>
      <c r="O397" s="343">
        <v>448</v>
      </c>
      <c r="P397" s="343">
        <f t="shared" si="43"/>
        <v>0</v>
      </c>
      <c r="Q397" s="555">
        <v>25.2</v>
      </c>
      <c r="R397" s="563">
        <v>3.68</v>
      </c>
      <c r="S397" s="343">
        <v>116</v>
      </c>
      <c r="T397" s="341">
        <v>0.84109999999999996</v>
      </c>
      <c r="U397" s="343">
        <v>450</v>
      </c>
      <c r="V397" s="343">
        <f t="shared" si="44"/>
        <v>0</v>
      </c>
      <c r="W397" s="343">
        <v>20.190000000000001</v>
      </c>
      <c r="X397" s="343">
        <v>4.24</v>
      </c>
      <c r="Y397" s="343">
        <v>116</v>
      </c>
      <c r="Z397" s="341">
        <v>0.48870000000000002</v>
      </c>
      <c r="AA397" s="343">
        <v>480</v>
      </c>
      <c r="AB397" s="343">
        <f t="shared" si="45"/>
        <v>0</v>
      </c>
      <c r="AC397" s="552">
        <v>31.13</v>
      </c>
      <c r="AD397" s="563">
        <v>3.68</v>
      </c>
      <c r="AE397" s="343">
        <v>116</v>
      </c>
      <c r="AF397" s="341">
        <v>0.43530000000000002</v>
      </c>
      <c r="AG397" s="343">
        <v>495</v>
      </c>
      <c r="AH397" s="343">
        <f t="shared" si="46"/>
        <v>0</v>
      </c>
      <c r="AI397" s="343">
        <v>41.53</v>
      </c>
      <c r="AJ397" s="343">
        <v>3.52</v>
      </c>
      <c r="AK397" s="343">
        <v>116</v>
      </c>
      <c r="AL397" s="341">
        <v>0.48180000000000001</v>
      </c>
      <c r="AM397" s="343">
        <v>491</v>
      </c>
      <c r="AN397" s="343">
        <f t="shared" si="47"/>
        <v>0</v>
      </c>
      <c r="AO397" s="552">
        <v>40.21</v>
      </c>
      <c r="AP397" s="360">
        <f t="shared" si="48"/>
        <v>0.30146666666666672</v>
      </c>
    </row>
    <row r="398" spans="1:42">
      <c r="A398" s="551">
        <v>354</v>
      </c>
      <c r="B398" s="341" t="s">
        <v>3370</v>
      </c>
      <c r="C398" s="341" t="s">
        <v>1219</v>
      </c>
      <c r="D398" s="341" t="s">
        <v>499</v>
      </c>
      <c r="E398" s="552">
        <v>250</v>
      </c>
      <c r="F398" s="543">
        <v>169.28</v>
      </c>
      <c r="G398" s="343">
        <v>200</v>
      </c>
      <c r="H398" s="341">
        <v>0.98399999999999999</v>
      </c>
      <c r="I398" s="343">
        <v>33478</v>
      </c>
      <c r="J398" s="343">
        <f t="shared" si="42"/>
        <v>0</v>
      </c>
      <c r="K398" s="343">
        <v>27.91</v>
      </c>
      <c r="L398" s="343">
        <v>179.36</v>
      </c>
      <c r="M398" s="343">
        <v>200</v>
      </c>
      <c r="N398" s="341">
        <v>0.9254</v>
      </c>
      <c r="O398" s="343">
        <v>38020</v>
      </c>
      <c r="P398" s="343">
        <f t="shared" si="43"/>
        <v>0</v>
      </c>
      <c r="Q398" s="555">
        <v>30.79</v>
      </c>
      <c r="R398" s="563">
        <v>177.44</v>
      </c>
      <c r="S398" s="343">
        <v>200</v>
      </c>
      <c r="T398" s="341">
        <v>0.89529999999999998</v>
      </c>
      <c r="U398" s="343">
        <v>33322</v>
      </c>
      <c r="V398" s="343">
        <f t="shared" si="44"/>
        <v>0</v>
      </c>
      <c r="W398" s="343">
        <v>29.13</v>
      </c>
      <c r="X398" s="343">
        <v>157.28</v>
      </c>
      <c r="Y398" s="343">
        <v>200</v>
      </c>
      <c r="Z398" s="341">
        <v>0.97519999999999996</v>
      </c>
      <c r="AA398" s="343">
        <v>31998</v>
      </c>
      <c r="AB398" s="343">
        <f t="shared" si="45"/>
        <v>0</v>
      </c>
      <c r="AC398" s="552">
        <v>28.04</v>
      </c>
      <c r="AD398" s="563">
        <v>147.19999999999999</v>
      </c>
      <c r="AE398" s="343">
        <v>200</v>
      </c>
      <c r="AF398" s="341">
        <v>0.97809999999999997</v>
      </c>
      <c r="AG398" s="343">
        <v>26120</v>
      </c>
      <c r="AH398" s="343">
        <f t="shared" si="46"/>
        <v>0</v>
      </c>
      <c r="AI398" s="343">
        <v>24.38</v>
      </c>
      <c r="AJ398" s="343">
        <v>152.96</v>
      </c>
      <c r="AK398" s="343">
        <v>200</v>
      </c>
      <c r="AL398" s="341">
        <v>0.98340000000000005</v>
      </c>
      <c r="AM398" s="343">
        <v>14288</v>
      </c>
      <c r="AN398" s="343">
        <f t="shared" si="47"/>
        <v>0</v>
      </c>
      <c r="AO398" s="552">
        <v>13.19</v>
      </c>
      <c r="AP398" s="360">
        <f t="shared" si="48"/>
        <v>0.25573333333333337</v>
      </c>
    </row>
    <row r="399" spans="1:42">
      <c r="A399" s="551">
        <v>355</v>
      </c>
      <c r="B399" s="341" t="s">
        <v>3370</v>
      </c>
      <c r="C399" s="341" t="s">
        <v>1221</v>
      </c>
      <c r="D399" s="341" t="s">
        <v>840</v>
      </c>
      <c r="E399" s="552">
        <v>720</v>
      </c>
      <c r="F399" s="543">
        <v>294.75</v>
      </c>
      <c r="G399" s="343">
        <v>576</v>
      </c>
      <c r="H399" s="341">
        <v>0.89370000000000005</v>
      </c>
      <c r="I399" s="343">
        <v>109721</v>
      </c>
      <c r="J399" s="343">
        <f t="shared" si="42"/>
        <v>0</v>
      </c>
      <c r="K399" s="343">
        <v>57.85</v>
      </c>
      <c r="L399" s="343">
        <v>290.25</v>
      </c>
      <c r="M399" s="343">
        <v>576</v>
      </c>
      <c r="N399" s="341">
        <v>0.87860000000000005</v>
      </c>
      <c r="O399" s="343">
        <v>55080</v>
      </c>
      <c r="P399" s="343">
        <f t="shared" si="43"/>
        <v>0</v>
      </c>
      <c r="Q399" s="555">
        <v>29.03</v>
      </c>
      <c r="R399" s="563">
        <v>18</v>
      </c>
      <c r="S399" s="343">
        <v>576</v>
      </c>
      <c r="T399" s="341">
        <v>0.68289999999999995</v>
      </c>
      <c r="U399" s="343">
        <v>4871</v>
      </c>
      <c r="V399" s="343">
        <f t="shared" si="44"/>
        <v>0</v>
      </c>
      <c r="W399" s="343">
        <v>55.03</v>
      </c>
      <c r="X399" s="343">
        <v>373.5</v>
      </c>
      <c r="Y399" s="343">
        <v>576</v>
      </c>
      <c r="Z399" s="341">
        <v>0.79730000000000001</v>
      </c>
      <c r="AA399" s="343">
        <v>11644</v>
      </c>
      <c r="AB399" s="343">
        <f t="shared" si="45"/>
        <v>0</v>
      </c>
      <c r="AC399" s="552">
        <v>5.26</v>
      </c>
      <c r="AD399" s="563">
        <v>495</v>
      </c>
      <c r="AE399" s="343">
        <v>576</v>
      </c>
      <c r="AF399" s="341">
        <v>0.87639999999999996</v>
      </c>
      <c r="AG399" s="343">
        <v>59636</v>
      </c>
      <c r="AH399" s="343">
        <f t="shared" si="46"/>
        <v>0</v>
      </c>
      <c r="AI399" s="343">
        <v>18.48</v>
      </c>
      <c r="AJ399" s="343">
        <v>531</v>
      </c>
      <c r="AK399" s="343">
        <v>576</v>
      </c>
      <c r="AL399" s="341">
        <v>0.88480000000000003</v>
      </c>
      <c r="AM399" s="343">
        <v>103680</v>
      </c>
      <c r="AN399" s="343">
        <f t="shared" si="47"/>
        <v>0</v>
      </c>
      <c r="AO399" s="552">
        <v>30.65</v>
      </c>
      <c r="AP399" s="360">
        <f t="shared" si="48"/>
        <v>0.32716666666666661</v>
      </c>
    </row>
    <row r="400" spans="1:42">
      <c r="A400" s="551">
        <v>356</v>
      </c>
      <c r="B400" s="341" t="s">
        <v>3370</v>
      </c>
      <c r="C400" s="341" t="s">
        <v>1223</v>
      </c>
      <c r="D400" s="341" t="s">
        <v>496</v>
      </c>
      <c r="E400" s="552">
        <v>149</v>
      </c>
      <c r="F400" s="543">
        <v>15.2</v>
      </c>
      <c r="G400" s="343">
        <v>119.2</v>
      </c>
      <c r="H400" s="341">
        <v>0.99829999999999997</v>
      </c>
      <c r="I400" s="343">
        <v>5477</v>
      </c>
      <c r="J400" s="343">
        <f t="shared" si="42"/>
        <v>0</v>
      </c>
      <c r="K400" s="343">
        <v>50.13</v>
      </c>
      <c r="L400" s="343">
        <v>16</v>
      </c>
      <c r="M400" s="343">
        <v>119.2</v>
      </c>
      <c r="N400" s="341">
        <v>0.99860000000000004</v>
      </c>
      <c r="O400" s="343">
        <v>7293</v>
      </c>
      <c r="P400" s="343">
        <f t="shared" si="43"/>
        <v>160.48166259168721</v>
      </c>
      <c r="Q400" s="555">
        <v>61.35</v>
      </c>
      <c r="R400" s="563">
        <v>17.52</v>
      </c>
      <c r="S400" s="343">
        <v>119.2</v>
      </c>
      <c r="T400" s="341">
        <v>0.99839999999999995</v>
      </c>
      <c r="U400" s="343">
        <v>6287</v>
      </c>
      <c r="V400" s="343">
        <f t="shared" si="44"/>
        <v>0</v>
      </c>
      <c r="W400" s="343">
        <v>49.92</v>
      </c>
      <c r="X400" s="343">
        <v>13.12</v>
      </c>
      <c r="Y400" s="343">
        <v>119.2</v>
      </c>
      <c r="Z400" s="341">
        <v>0.99519999999999997</v>
      </c>
      <c r="AA400" s="343">
        <v>2699</v>
      </c>
      <c r="AB400" s="343">
        <f t="shared" si="45"/>
        <v>0</v>
      </c>
      <c r="AC400" s="552">
        <v>27.78</v>
      </c>
      <c r="AD400" s="563">
        <v>11.76</v>
      </c>
      <c r="AE400" s="343">
        <v>119.2</v>
      </c>
      <c r="AF400" s="341">
        <v>0.99780000000000002</v>
      </c>
      <c r="AG400" s="343">
        <v>2776</v>
      </c>
      <c r="AH400" s="343">
        <f t="shared" si="46"/>
        <v>0</v>
      </c>
      <c r="AI400" s="343">
        <v>31.8</v>
      </c>
      <c r="AJ400" s="343">
        <v>13.2</v>
      </c>
      <c r="AK400" s="343">
        <v>119.2</v>
      </c>
      <c r="AL400" s="341">
        <v>0.99690000000000001</v>
      </c>
      <c r="AM400" s="343">
        <v>654</v>
      </c>
      <c r="AN400" s="343">
        <f t="shared" si="47"/>
        <v>0</v>
      </c>
      <c r="AO400" s="552">
        <v>6.9</v>
      </c>
      <c r="AP400" s="360">
        <f t="shared" si="48"/>
        <v>0.37980000000000003</v>
      </c>
    </row>
    <row r="401" spans="1:42">
      <c r="A401" s="551">
        <v>357</v>
      </c>
      <c r="B401" s="341" t="s">
        <v>3370</v>
      </c>
      <c r="C401" s="341" t="s">
        <v>1225</v>
      </c>
      <c r="D401" s="341" t="s">
        <v>496</v>
      </c>
      <c r="E401" s="552">
        <v>350</v>
      </c>
      <c r="F401" s="543">
        <v>547.20000000000005</v>
      </c>
      <c r="G401" s="343">
        <v>547.20000000000005</v>
      </c>
      <c r="H401" s="341">
        <v>0.83819999999999995</v>
      </c>
      <c r="I401" s="343">
        <v>187035</v>
      </c>
      <c r="J401" s="343">
        <f t="shared" si="42"/>
        <v>0</v>
      </c>
      <c r="K401" s="343">
        <v>56.64</v>
      </c>
      <c r="L401" s="343">
        <v>546.24</v>
      </c>
      <c r="M401" s="343">
        <v>546.24</v>
      </c>
      <c r="N401" s="341">
        <v>0.84609999999999996</v>
      </c>
      <c r="O401" s="343">
        <v>226680</v>
      </c>
      <c r="P401" s="343">
        <f t="shared" si="43"/>
        <v>20357.184466019426</v>
      </c>
      <c r="Q401" s="555">
        <v>65.92</v>
      </c>
      <c r="R401" s="563">
        <v>543.6</v>
      </c>
      <c r="S401" s="343">
        <v>543.6</v>
      </c>
      <c r="T401" s="341">
        <v>0.85509999999999997</v>
      </c>
      <c r="U401" s="343">
        <v>211647</v>
      </c>
      <c r="V401" s="343">
        <f t="shared" si="44"/>
        <v>10843.394686907028</v>
      </c>
      <c r="W401" s="343">
        <v>63.24</v>
      </c>
      <c r="X401" s="343">
        <v>559.91999999999996</v>
      </c>
      <c r="Y401" s="343">
        <v>559.91999999999996</v>
      </c>
      <c r="Z401" s="341">
        <v>0.85219999999999996</v>
      </c>
      <c r="AA401" s="343">
        <v>277182</v>
      </c>
      <c r="AB401" s="343">
        <f t="shared" si="45"/>
        <v>64156.253874727787</v>
      </c>
      <c r="AC401" s="552">
        <v>78.069999999999993</v>
      </c>
      <c r="AD401" s="563">
        <v>553.44000000000005</v>
      </c>
      <c r="AE401" s="343">
        <v>553.44000000000005</v>
      </c>
      <c r="AF401" s="341">
        <v>0.84379999999999999</v>
      </c>
      <c r="AG401" s="343">
        <v>183483</v>
      </c>
      <c r="AH401" s="343">
        <f t="shared" si="46"/>
        <v>0</v>
      </c>
      <c r="AI401" s="343">
        <v>52.81</v>
      </c>
      <c r="AJ401" s="343">
        <v>604.55999999999995</v>
      </c>
      <c r="AK401" s="343">
        <v>604.55999999999995</v>
      </c>
      <c r="AL401" s="341">
        <v>0.84699999999999998</v>
      </c>
      <c r="AM401" s="343">
        <v>237828</v>
      </c>
      <c r="AN401" s="343">
        <f t="shared" si="47"/>
        <v>16592.651162790698</v>
      </c>
      <c r="AO401" s="552">
        <v>64.5</v>
      </c>
      <c r="AP401" s="360">
        <f t="shared" si="48"/>
        <v>0.63529999999999998</v>
      </c>
    </row>
    <row r="402" spans="1:42">
      <c r="A402" s="551">
        <v>358</v>
      </c>
      <c r="B402" s="341" t="s">
        <v>3370</v>
      </c>
      <c r="C402" s="341" t="s">
        <v>1227</v>
      </c>
      <c r="D402" s="341" t="s">
        <v>496</v>
      </c>
      <c r="E402" s="552">
        <v>226</v>
      </c>
      <c r="F402" s="543">
        <v>129.91999999999999</v>
      </c>
      <c r="G402" s="343">
        <v>180.8</v>
      </c>
      <c r="H402" s="341">
        <v>0.95169999999999999</v>
      </c>
      <c r="I402" s="343">
        <v>5640</v>
      </c>
      <c r="J402" s="343">
        <f t="shared" si="42"/>
        <v>0</v>
      </c>
      <c r="K402" s="343">
        <v>6.34</v>
      </c>
      <c r="L402" s="343">
        <v>10.56</v>
      </c>
      <c r="M402" s="343">
        <v>180.8</v>
      </c>
      <c r="N402" s="341">
        <v>0.96519999999999995</v>
      </c>
      <c r="O402" s="343">
        <v>2554</v>
      </c>
      <c r="P402" s="343">
        <f t="shared" si="43"/>
        <v>0</v>
      </c>
      <c r="Q402" s="555">
        <v>33.68</v>
      </c>
      <c r="R402" s="563">
        <v>10.4</v>
      </c>
      <c r="S402" s="343">
        <v>180.8</v>
      </c>
      <c r="T402" s="341">
        <v>0.94840000000000002</v>
      </c>
      <c r="U402" s="343">
        <v>2464</v>
      </c>
      <c r="V402" s="343">
        <f t="shared" si="44"/>
        <v>0</v>
      </c>
      <c r="W402" s="343">
        <v>34.700000000000003</v>
      </c>
      <c r="X402" s="343">
        <v>94.72</v>
      </c>
      <c r="Y402" s="343">
        <v>180.8</v>
      </c>
      <c r="Z402" s="341">
        <v>0.95509999999999995</v>
      </c>
      <c r="AA402" s="343">
        <v>10092</v>
      </c>
      <c r="AB402" s="343">
        <f t="shared" si="45"/>
        <v>0</v>
      </c>
      <c r="AC402" s="552">
        <v>14.99</v>
      </c>
      <c r="AD402" s="563">
        <v>87.36</v>
      </c>
      <c r="AE402" s="343">
        <v>180.8</v>
      </c>
      <c r="AF402" s="341">
        <v>0.96599999999999997</v>
      </c>
      <c r="AG402" s="343">
        <v>13026</v>
      </c>
      <c r="AH402" s="343">
        <f t="shared" si="46"/>
        <v>0</v>
      </c>
      <c r="AI402" s="343">
        <v>20.75</v>
      </c>
      <c r="AJ402" s="343">
        <v>100.32</v>
      </c>
      <c r="AK402" s="343">
        <v>180.8</v>
      </c>
      <c r="AL402" s="341">
        <v>0.96899999999999997</v>
      </c>
      <c r="AM402" s="343">
        <v>9970</v>
      </c>
      <c r="AN402" s="343">
        <f t="shared" si="47"/>
        <v>0</v>
      </c>
      <c r="AO402" s="552">
        <v>14.24</v>
      </c>
      <c r="AP402" s="360">
        <f t="shared" si="48"/>
        <v>0.20783333333333331</v>
      </c>
    </row>
    <row r="403" spans="1:42">
      <c r="A403" s="551">
        <v>359</v>
      </c>
      <c r="B403" s="341" t="s">
        <v>3370</v>
      </c>
      <c r="C403" s="341" t="s">
        <v>1229</v>
      </c>
      <c r="D403" s="341" t="s">
        <v>554</v>
      </c>
      <c r="E403" s="552">
        <v>150</v>
      </c>
      <c r="F403" s="543">
        <v>59.68</v>
      </c>
      <c r="G403" s="343">
        <v>150</v>
      </c>
      <c r="H403" s="341">
        <v>0.97419999999999995</v>
      </c>
      <c r="I403" s="343">
        <v>20055</v>
      </c>
      <c r="J403" s="343">
        <f t="shared" si="42"/>
        <v>0</v>
      </c>
      <c r="K403" s="343">
        <v>0.47908572447060899</v>
      </c>
      <c r="L403" s="343">
        <v>66.56</v>
      </c>
      <c r="M403" s="343">
        <v>150</v>
      </c>
      <c r="N403" s="341">
        <v>0.97189999999999999</v>
      </c>
      <c r="O403" s="343">
        <v>24398</v>
      </c>
      <c r="P403" s="343">
        <f t="shared" si="43"/>
        <v>0</v>
      </c>
      <c r="Q403" s="555">
        <v>0.50692813542342985</v>
      </c>
      <c r="R403" s="563">
        <v>66.88</v>
      </c>
      <c r="S403" s="343">
        <v>150</v>
      </c>
      <c r="T403" s="341">
        <v>0.97109999999999996</v>
      </c>
      <c r="U403" s="343">
        <v>22141</v>
      </c>
      <c r="V403" s="343">
        <f t="shared" si="44"/>
        <v>0</v>
      </c>
      <c r="W403" s="343">
        <v>0.47348313769260719</v>
      </c>
      <c r="X403" s="343">
        <v>57.68</v>
      </c>
      <c r="Y403" s="343">
        <v>150</v>
      </c>
      <c r="Z403" s="341">
        <v>0.96140000000000003</v>
      </c>
      <c r="AA403" s="343">
        <v>20055</v>
      </c>
      <c r="AB403" s="343">
        <f t="shared" si="45"/>
        <v>0</v>
      </c>
      <c r="AC403" s="552">
        <v>0.48609411280435777</v>
      </c>
      <c r="AD403" s="563">
        <v>53.68</v>
      </c>
      <c r="AE403" s="343">
        <v>150</v>
      </c>
      <c r="AF403" s="341">
        <v>0.96240000000000003</v>
      </c>
      <c r="AG403" s="343">
        <v>16886</v>
      </c>
      <c r="AH403" s="343">
        <f t="shared" si="46"/>
        <v>0</v>
      </c>
      <c r="AI403" s="343">
        <v>0.43932480799560852</v>
      </c>
      <c r="AJ403" s="343">
        <v>47.68</v>
      </c>
      <c r="AK403" s="343">
        <v>150</v>
      </c>
      <c r="AL403" s="341">
        <v>0.96079999999999999</v>
      </c>
      <c r="AM403" s="343">
        <v>15649</v>
      </c>
      <c r="AN403" s="343">
        <f t="shared" si="47"/>
        <v>0</v>
      </c>
      <c r="AO403" s="552">
        <v>0.47444388446180508</v>
      </c>
      <c r="AP403" s="360">
        <f t="shared" si="48"/>
        <v>4.7655996714140291E-3</v>
      </c>
    </row>
    <row r="404" spans="1:42">
      <c r="A404" s="551">
        <v>360</v>
      </c>
      <c r="B404" s="341" t="s">
        <v>3370</v>
      </c>
      <c r="C404" s="341" t="s">
        <v>1235</v>
      </c>
      <c r="D404" s="341" t="s">
        <v>526</v>
      </c>
      <c r="E404" s="552">
        <v>212</v>
      </c>
      <c r="F404" s="543">
        <v>115.36</v>
      </c>
      <c r="G404" s="343">
        <v>169.6</v>
      </c>
      <c r="H404" s="341">
        <v>0.79479999999999995</v>
      </c>
      <c r="I404" s="343">
        <v>21888</v>
      </c>
      <c r="J404" s="343">
        <f t="shared" si="42"/>
        <v>0</v>
      </c>
      <c r="K404" s="343">
        <v>33.15</v>
      </c>
      <c r="L404" s="343">
        <v>123.68</v>
      </c>
      <c r="M404" s="343">
        <v>169.6</v>
      </c>
      <c r="N404" s="341">
        <v>0.82030000000000003</v>
      </c>
      <c r="O404" s="343">
        <v>28686</v>
      </c>
      <c r="P404" s="343">
        <f t="shared" si="43"/>
        <v>0</v>
      </c>
      <c r="Q404" s="555">
        <v>38</v>
      </c>
      <c r="R404" s="563">
        <v>133.28</v>
      </c>
      <c r="S404" s="343">
        <v>169.6</v>
      </c>
      <c r="T404" s="341">
        <v>0.81720000000000004</v>
      </c>
      <c r="U404" s="343">
        <v>27818</v>
      </c>
      <c r="V404" s="343">
        <f t="shared" si="44"/>
        <v>0</v>
      </c>
      <c r="W404" s="343">
        <v>35.47</v>
      </c>
      <c r="X404" s="343">
        <v>133.6</v>
      </c>
      <c r="Y404" s="343">
        <v>169.6</v>
      </c>
      <c r="Z404" s="341">
        <v>0.79090000000000005</v>
      </c>
      <c r="AA404" s="343">
        <v>25348</v>
      </c>
      <c r="AB404" s="343">
        <f t="shared" si="45"/>
        <v>0</v>
      </c>
      <c r="AC404" s="552">
        <v>32.24</v>
      </c>
      <c r="AD404" s="563">
        <v>134.72</v>
      </c>
      <c r="AE404" s="343">
        <v>169.6</v>
      </c>
      <c r="AF404" s="341">
        <v>0.78500000000000003</v>
      </c>
      <c r="AG404" s="343">
        <v>26276</v>
      </c>
      <c r="AH404" s="343">
        <f t="shared" si="46"/>
        <v>0</v>
      </c>
      <c r="AI404" s="343">
        <v>33.39</v>
      </c>
      <c r="AJ404" s="343">
        <v>122.4</v>
      </c>
      <c r="AK404" s="343">
        <v>169.6</v>
      </c>
      <c r="AL404" s="341">
        <v>0.78300000000000003</v>
      </c>
      <c r="AM404" s="343">
        <v>24086</v>
      </c>
      <c r="AN404" s="343">
        <f t="shared" si="47"/>
        <v>0</v>
      </c>
      <c r="AO404" s="552">
        <v>34.9</v>
      </c>
      <c r="AP404" s="360">
        <f t="shared" si="48"/>
        <v>0.34525</v>
      </c>
    </row>
    <row r="405" spans="1:42">
      <c r="A405" s="551">
        <v>361</v>
      </c>
      <c r="B405" s="341" t="s">
        <v>3370</v>
      </c>
      <c r="C405" s="341" t="s">
        <v>1239</v>
      </c>
      <c r="D405" s="341" t="s">
        <v>499</v>
      </c>
      <c r="E405" s="552">
        <v>245</v>
      </c>
      <c r="F405" s="543">
        <v>165.44</v>
      </c>
      <c r="G405" s="343">
        <v>196</v>
      </c>
      <c r="H405" s="341">
        <v>0.97399999999999998</v>
      </c>
      <c r="I405" s="343">
        <v>18528</v>
      </c>
      <c r="J405" s="343">
        <f t="shared" si="42"/>
        <v>0</v>
      </c>
      <c r="K405" s="343">
        <v>15.97</v>
      </c>
      <c r="L405" s="343">
        <v>151.19999999999999</v>
      </c>
      <c r="M405" s="343">
        <v>196</v>
      </c>
      <c r="N405" s="341">
        <v>0.96299999999999997</v>
      </c>
      <c r="O405" s="343">
        <v>15230</v>
      </c>
      <c r="P405" s="343">
        <f t="shared" si="43"/>
        <v>0</v>
      </c>
      <c r="Q405" s="555">
        <v>14.06</v>
      </c>
      <c r="R405" s="563">
        <v>163.19999999999999</v>
      </c>
      <c r="S405" s="343">
        <v>196</v>
      </c>
      <c r="T405" s="341">
        <v>0.9698</v>
      </c>
      <c r="U405" s="343">
        <v>18176</v>
      </c>
      <c r="V405" s="343">
        <f t="shared" si="44"/>
        <v>0</v>
      </c>
      <c r="W405" s="343">
        <v>15.95</v>
      </c>
      <c r="X405" s="343">
        <v>146.88</v>
      </c>
      <c r="Y405" s="343">
        <v>196</v>
      </c>
      <c r="Z405" s="341">
        <v>0.97289999999999999</v>
      </c>
      <c r="AA405" s="343">
        <v>14504</v>
      </c>
      <c r="AB405" s="343">
        <f t="shared" si="45"/>
        <v>0</v>
      </c>
      <c r="AC405" s="552">
        <v>13.64</v>
      </c>
      <c r="AD405" s="563">
        <v>128.47999999999999</v>
      </c>
      <c r="AE405" s="343">
        <v>196</v>
      </c>
      <c r="AF405" s="341">
        <v>0.9476</v>
      </c>
      <c r="AG405" s="343">
        <v>11770</v>
      </c>
      <c r="AH405" s="343">
        <f t="shared" si="46"/>
        <v>0</v>
      </c>
      <c r="AI405" s="343">
        <v>12.99</v>
      </c>
      <c r="AJ405" s="343">
        <v>144.47999999999999</v>
      </c>
      <c r="AK405" s="343">
        <v>196</v>
      </c>
      <c r="AL405" s="341">
        <v>0.93379999999999996</v>
      </c>
      <c r="AM405" s="343">
        <v>8158</v>
      </c>
      <c r="AN405" s="343">
        <f t="shared" si="47"/>
        <v>0</v>
      </c>
      <c r="AO405" s="552">
        <v>8.4</v>
      </c>
      <c r="AP405" s="360">
        <f t="shared" si="48"/>
        <v>0.13501666666666667</v>
      </c>
    </row>
    <row r="406" spans="1:42">
      <c r="A406" s="551">
        <v>362</v>
      </c>
      <c r="B406" s="341" t="s">
        <v>3370</v>
      </c>
      <c r="C406" s="341" t="s">
        <v>1241</v>
      </c>
      <c r="D406" s="341" t="s">
        <v>554</v>
      </c>
      <c r="E406" s="552">
        <v>278</v>
      </c>
      <c r="F406" s="543">
        <v>25.92</v>
      </c>
      <c r="G406" s="343">
        <v>278</v>
      </c>
      <c r="H406" s="341">
        <v>0.96699999999999997</v>
      </c>
      <c r="I406" s="343">
        <v>8991</v>
      </c>
      <c r="J406" s="343">
        <f t="shared" si="42"/>
        <v>0</v>
      </c>
      <c r="K406" s="343">
        <v>0.49821182350913473</v>
      </c>
      <c r="L406" s="343">
        <v>38.64</v>
      </c>
      <c r="M406" s="343">
        <v>278</v>
      </c>
      <c r="N406" s="341">
        <v>0.97929999999999995</v>
      </c>
      <c r="O406" s="343">
        <v>12261</v>
      </c>
      <c r="P406" s="343">
        <f t="shared" si="43"/>
        <v>0</v>
      </c>
      <c r="Q406" s="555">
        <v>0.43551195855866065</v>
      </c>
      <c r="R406" s="563">
        <v>39.36</v>
      </c>
      <c r="S406" s="343">
        <v>278</v>
      </c>
      <c r="T406" s="341">
        <v>0.97929999999999995</v>
      </c>
      <c r="U406" s="343">
        <v>12684</v>
      </c>
      <c r="V406" s="343">
        <f t="shared" si="44"/>
        <v>0</v>
      </c>
      <c r="W406" s="343">
        <v>0.45703861255910633</v>
      </c>
      <c r="X406" s="343">
        <v>26.88</v>
      </c>
      <c r="Y406" s="343">
        <v>278</v>
      </c>
      <c r="Z406" s="341">
        <v>0.96099999999999997</v>
      </c>
      <c r="AA406" s="343">
        <v>9474</v>
      </c>
      <c r="AB406" s="343">
        <f t="shared" si="45"/>
        <v>0</v>
      </c>
      <c r="AC406" s="552">
        <v>0.49295558661852179</v>
      </c>
      <c r="AD406" s="563">
        <v>32.64</v>
      </c>
      <c r="AE406" s="343">
        <v>278</v>
      </c>
      <c r="AF406" s="341">
        <v>0.95779999999999998</v>
      </c>
      <c r="AG406" s="343">
        <v>8172</v>
      </c>
      <c r="AH406" s="343">
        <f t="shared" si="46"/>
        <v>0</v>
      </c>
      <c r="AI406" s="343">
        <v>0.35134229969613318</v>
      </c>
      <c r="AJ406" s="343">
        <v>29.52</v>
      </c>
      <c r="AK406" s="343">
        <v>278</v>
      </c>
      <c r="AL406" s="341">
        <v>0.96519999999999995</v>
      </c>
      <c r="AM406" s="343">
        <v>9168</v>
      </c>
      <c r="AN406" s="343">
        <f t="shared" si="47"/>
        <v>0</v>
      </c>
      <c r="AO406" s="552">
        <v>0.44689803162709069</v>
      </c>
      <c r="AP406" s="360">
        <f t="shared" si="48"/>
        <v>4.4699305209477454E-3</v>
      </c>
    </row>
    <row r="407" spans="1:42">
      <c r="A407" s="551">
        <v>363</v>
      </c>
      <c r="B407" s="341" t="s">
        <v>3370</v>
      </c>
      <c r="C407" s="341" t="s">
        <v>1235</v>
      </c>
      <c r="D407" s="341" t="s">
        <v>526</v>
      </c>
      <c r="E407" s="552">
        <v>444.44444444444446</v>
      </c>
      <c r="F407" s="543">
        <v>182.16</v>
      </c>
      <c r="G407" s="343">
        <v>355.55599999999998</v>
      </c>
      <c r="H407" s="341">
        <v>0.76739999999999997</v>
      </c>
      <c r="I407" s="343">
        <v>59688</v>
      </c>
      <c r="J407" s="343">
        <f t="shared" si="42"/>
        <v>0</v>
      </c>
      <c r="K407" s="343">
        <v>59.3</v>
      </c>
      <c r="L407" s="343">
        <v>197.28</v>
      </c>
      <c r="M407" s="343">
        <v>355.55599999999998</v>
      </c>
      <c r="N407" s="341">
        <v>0.71860000000000002</v>
      </c>
      <c r="O407" s="343">
        <v>17589</v>
      </c>
      <c r="P407" s="343">
        <f t="shared" si="43"/>
        <v>0</v>
      </c>
      <c r="Q407" s="555">
        <v>16.670000000000002</v>
      </c>
      <c r="R407" s="563">
        <v>265.22485</v>
      </c>
      <c r="S407" s="343">
        <v>355.55599999999998</v>
      </c>
      <c r="T407" s="341">
        <v>0.75819999999999999</v>
      </c>
      <c r="U407" s="343">
        <v>41238</v>
      </c>
      <c r="V407" s="343">
        <f t="shared" si="44"/>
        <v>0</v>
      </c>
      <c r="W407" s="343">
        <v>37.56</v>
      </c>
      <c r="X407" s="343">
        <v>180.48</v>
      </c>
      <c r="Y407" s="343">
        <v>355.55599999999998</v>
      </c>
      <c r="Z407" s="341">
        <v>0.67190000000000005</v>
      </c>
      <c r="AA407" s="343">
        <v>14397</v>
      </c>
      <c r="AB407" s="343">
        <f t="shared" si="45"/>
        <v>0</v>
      </c>
      <c r="AC407" s="552">
        <v>15.96</v>
      </c>
      <c r="AD407" s="563">
        <v>13.44</v>
      </c>
      <c r="AE407" s="343">
        <v>355.55599999999998</v>
      </c>
      <c r="AF407" s="341">
        <v>0.2311</v>
      </c>
      <c r="AG407" s="343">
        <v>765</v>
      </c>
      <c r="AH407" s="343">
        <f t="shared" si="46"/>
        <v>0</v>
      </c>
      <c r="AI407" s="343">
        <v>33.090000000000003</v>
      </c>
      <c r="AJ407" s="343">
        <v>10.32</v>
      </c>
      <c r="AK407" s="343">
        <v>355.55599999999998</v>
      </c>
      <c r="AL407" s="341">
        <v>0.215</v>
      </c>
      <c r="AM407" s="343">
        <v>747</v>
      </c>
      <c r="AN407" s="343">
        <f t="shared" si="47"/>
        <v>0</v>
      </c>
      <c r="AO407" s="552">
        <v>46.75</v>
      </c>
      <c r="AP407" s="360">
        <f t="shared" si="48"/>
        <v>0.34888333333333338</v>
      </c>
    </row>
    <row r="408" spans="1:42">
      <c r="A408" s="551">
        <v>364</v>
      </c>
      <c r="B408" s="341" t="s">
        <v>3370</v>
      </c>
      <c r="C408" s="341" t="s">
        <v>1235</v>
      </c>
      <c r="D408" s="341" t="s">
        <v>526</v>
      </c>
      <c r="E408" s="552">
        <v>427</v>
      </c>
      <c r="F408" s="543">
        <v>380.64</v>
      </c>
      <c r="G408" s="343">
        <v>380.64</v>
      </c>
      <c r="H408" s="341">
        <v>0.99939999999999996</v>
      </c>
      <c r="I408" s="343">
        <v>128988</v>
      </c>
      <c r="J408" s="343">
        <f t="shared" si="42"/>
        <v>0</v>
      </c>
      <c r="K408" s="343">
        <v>47.09</v>
      </c>
      <c r="L408" s="343">
        <v>373.92</v>
      </c>
      <c r="M408" s="343">
        <v>373.92</v>
      </c>
      <c r="N408" s="341">
        <v>0.99890000000000001</v>
      </c>
      <c r="O408" s="343">
        <v>104661</v>
      </c>
      <c r="P408" s="343">
        <f t="shared" si="43"/>
        <v>0</v>
      </c>
      <c r="Q408" s="555">
        <v>37.659999999999997</v>
      </c>
      <c r="R408" s="563">
        <v>354.72</v>
      </c>
      <c r="S408" s="343">
        <v>354.72</v>
      </c>
      <c r="T408" s="341">
        <v>0.99980000000000002</v>
      </c>
      <c r="U408" s="343">
        <v>45735</v>
      </c>
      <c r="V408" s="343">
        <f t="shared" si="44"/>
        <v>0</v>
      </c>
      <c r="W408" s="343">
        <v>17.91</v>
      </c>
      <c r="X408" s="343">
        <v>359.52</v>
      </c>
      <c r="Y408" s="343">
        <v>359.52</v>
      </c>
      <c r="Z408" s="341">
        <v>0.99880000000000002</v>
      </c>
      <c r="AA408" s="343">
        <v>118692</v>
      </c>
      <c r="AB408" s="343">
        <f t="shared" si="45"/>
        <v>0</v>
      </c>
      <c r="AC408" s="552">
        <v>44.43</v>
      </c>
      <c r="AD408" s="563">
        <v>396.48</v>
      </c>
      <c r="AE408" s="343">
        <v>396.48</v>
      </c>
      <c r="AF408" s="341">
        <v>0.99480000000000002</v>
      </c>
      <c r="AG408" s="343">
        <v>126027</v>
      </c>
      <c r="AH408" s="343">
        <f t="shared" si="46"/>
        <v>0</v>
      </c>
      <c r="AI408" s="343">
        <v>42.94</v>
      </c>
      <c r="AJ408" s="343">
        <v>396.96</v>
      </c>
      <c r="AK408" s="343">
        <v>396.96</v>
      </c>
      <c r="AL408" s="341">
        <v>0.99550000000000005</v>
      </c>
      <c r="AM408" s="343">
        <v>113241</v>
      </c>
      <c r="AN408" s="343">
        <f t="shared" si="47"/>
        <v>0</v>
      </c>
      <c r="AO408" s="552">
        <v>39.799999999999997</v>
      </c>
      <c r="AP408" s="360">
        <f t="shared" si="48"/>
        <v>0.38305</v>
      </c>
    </row>
    <row r="409" spans="1:42">
      <c r="A409" s="551">
        <v>365</v>
      </c>
      <c r="B409" s="341" t="s">
        <v>3370</v>
      </c>
      <c r="C409" s="341" t="s">
        <v>1245</v>
      </c>
      <c r="D409" s="341" t="s">
        <v>499</v>
      </c>
      <c r="E409" s="552">
        <v>504</v>
      </c>
      <c r="F409" s="543">
        <v>210.3</v>
      </c>
      <c r="G409" s="343">
        <v>403.2</v>
      </c>
      <c r="H409" s="341">
        <v>0.998</v>
      </c>
      <c r="I409" s="343">
        <v>29611</v>
      </c>
      <c r="J409" s="343">
        <f t="shared" si="42"/>
        <v>0</v>
      </c>
      <c r="K409" s="343">
        <v>19.600000000000001</v>
      </c>
      <c r="L409" s="343">
        <v>234</v>
      </c>
      <c r="M409" s="343">
        <v>403.2</v>
      </c>
      <c r="N409" s="341">
        <v>0.99690000000000001</v>
      </c>
      <c r="O409" s="343">
        <v>32200</v>
      </c>
      <c r="P409" s="343">
        <f t="shared" si="43"/>
        <v>0</v>
      </c>
      <c r="Q409" s="555">
        <v>18.55</v>
      </c>
      <c r="R409" s="563">
        <v>91</v>
      </c>
      <c r="S409" s="343">
        <v>403.2</v>
      </c>
      <c r="T409" s="341">
        <v>0.99990000000000001</v>
      </c>
      <c r="U409" s="343">
        <v>18620</v>
      </c>
      <c r="V409" s="343">
        <f t="shared" si="44"/>
        <v>0</v>
      </c>
      <c r="W409" s="343">
        <v>28.42</v>
      </c>
      <c r="X409" s="343">
        <v>111</v>
      </c>
      <c r="Y409" s="343">
        <v>403.2</v>
      </c>
      <c r="Z409" s="341">
        <v>0.99990000000000001</v>
      </c>
      <c r="AA409" s="343">
        <v>21240</v>
      </c>
      <c r="AB409" s="343">
        <f t="shared" si="45"/>
        <v>0</v>
      </c>
      <c r="AC409" s="552">
        <v>25.72</v>
      </c>
      <c r="AD409" s="563">
        <v>134.1</v>
      </c>
      <c r="AE409" s="343">
        <v>403.2</v>
      </c>
      <c r="AF409" s="341">
        <v>0.99990000000000001</v>
      </c>
      <c r="AG409" s="343">
        <v>25280</v>
      </c>
      <c r="AH409" s="343">
        <f t="shared" si="46"/>
        <v>0</v>
      </c>
      <c r="AI409" s="343">
        <v>25.35</v>
      </c>
      <c r="AJ409" s="343">
        <v>155</v>
      </c>
      <c r="AK409" s="343">
        <v>403.2</v>
      </c>
      <c r="AL409" s="341">
        <v>0.99950000000000006</v>
      </c>
      <c r="AM409" s="343">
        <v>27080</v>
      </c>
      <c r="AN409" s="343">
        <f t="shared" si="47"/>
        <v>0</v>
      </c>
      <c r="AO409" s="552">
        <v>24.28</v>
      </c>
      <c r="AP409" s="360">
        <f t="shared" si="48"/>
        <v>0.23653333333333337</v>
      </c>
    </row>
    <row r="410" spans="1:42">
      <c r="A410" s="551">
        <v>366</v>
      </c>
      <c r="B410" s="341" t="s">
        <v>3370</v>
      </c>
      <c r="C410" s="341" t="s">
        <v>1247</v>
      </c>
      <c r="D410" s="341" t="s">
        <v>499</v>
      </c>
      <c r="E410" s="552">
        <v>550</v>
      </c>
      <c r="F410" s="543">
        <v>450.24</v>
      </c>
      <c r="G410" s="343">
        <v>450.24</v>
      </c>
      <c r="H410" s="341">
        <v>0.96779999999999999</v>
      </c>
      <c r="I410" s="343">
        <v>166896</v>
      </c>
      <c r="J410" s="343">
        <f t="shared" si="42"/>
        <v>0</v>
      </c>
      <c r="K410" s="343">
        <v>53.19</v>
      </c>
      <c r="L410" s="343">
        <v>437.76</v>
      </c>
      <c r="M410" s="343">
        <v>440</v>
      </c>
      <c r="N410" s="341">
        <v>0.97250000000000003</v>
      </c>
      <c r="O410" s="343">
        <v>164268</v>
      </c>
      <c r="P410" s="343">
        <f t="shared" si="43"/>
        <v>0</v>
      </c>
      <c r="Q410" s="555">
        <v>51.86</v>
      </c>
      <c r="R410" s="563">
        <v>418.08</v>
      </c>
      <c r="S410" s="343">
        <v>440</v>
      </c>
      <c r="T410" s="341">
        <v>0.96719999999999995</v>
      </c>
      <c r="U410" s="343">
        <v>129804</v>
      </c>
      <c r="V410" s="343">
        <f t="shared" si="44"/>
        <v>0</v>
      </c>
      <c r="W410" s="343">
        <v>44.58</v>
      </c>
      <c r="X410" s="343">
        <v>501.12</v>
      </c>
      <c r="Y410" s="343">
        <v>501.12</v>
      </c>
      <c r="Z410" s="341">
        <v>0.96440000000000003</v>
      </c>
      <c r="AA410" s="343">
        <v>192876</v>
      </c>
      <c r="AB410" s="343">
        <f t="shared" si="45"/>
        <v>0</v>
      </c>
      <c r="AC410" s="552">
        <v>53.64</v>
      </c>
      <c r="AD410" s="563">
        <v>443.04</v>
      </c>
      <c r="AE410" s="343">
        <v>443.04</v>
      </c>
      <c r="AF410" s="341">
        <v>0.96330000000000005</v>
      </c>
      <c r="AG410" s="343">
        <v>173136</v>
      </c>
      <c r="AH410" s="343">
        <f t="shared" si="46"/>
        <v>0</v>
      </c>
      <c r="AI410" s="343">
        <v>54.52</v>
      </c>
      <c r="AJ410" s="343">
        <v>444</v>
      </c>
      <c r="AK410" s="343">
        <v>444</v>
      </c>
      <c r="AL410" s="341">
        <v>0.96289999999999998</v>
      </c>
      <c r="AM410" s="343">
        <v>130440</v>
      </c>
      <c r="AN410" s="343">
        <f t="shared" si="47"/>
        <v>0</v>
      </c>
      <c r="AO410" s="552">
        <v>42.38</v>
      </c>
      <c r="AP410" s="360">
        <f t="shared" si="48"/>
        <v>0.5002833333333333</v>
      </c>
    </row>
    <row r="411" spans="1:42">
      <c r="A411" s="551">
        <v>367</v>
      </c>
      <c r="B411" s="341" t="s">
        <v>3370</v>
      </c>
      <c r="C411" s="341" t="s">
        <v>1235</v>
      </c>
      <c r="D411" s="341" t="s">
        <v>526</v>
      </c>
      <c r="E411" s="552">
        <v>136</v>
      </c>
      <c r="F411" s="543">
        <v>94.08</v>
      </c>
      <c r="G411" s="343">
        <v>108.8</v>
      </c>
      <c r="H411" s="341">
        <v>0.999</v>
      </c>
      <c r="I411" s="343">
        <v>23113</v>
      </c>
      <c r="J411" s="343">
        <f t="shared" si="42"/>
        <v>0</v>
      </c>
      <c r="K411" s="343">
        <v>34.15</v>
      </c>
      <c r="L411" s="343">
        <v>93.6</v>
      </c>
      <c r="M411" s="343">
        <v>108.8</v>
      </c>
      <c r="N411" s="341">
        <v>0.99919999999999998</v>
      </c>
      <c r="O411" s="343">
        <v>19181</v>
      </c>
      <c r="P411" s="343">
        <f t="shared" si="43"/>
        <v>0</v>
      </c>
      <c r="Q411" s="555">
        <v>27.57</v>
      </c>
      <c r="R411" s="563">
        <v>88.8</v>
      </c>
      <c r="S411" s="343">
        <v>108.8</v>
      </c>
      <c r="T411" s="341">
        <v>0.99890000000000001</v>
      </c>
      <c r="U411" s="343">
        <v>5685</v>
      </c>
      <c r="V411" s="343">
        <f t="shared" si="44"/>
        <v>0</v>
      </c>
      <c r="W411" s="343">
        <v>8.9</v>
      </c>
      <c r="X411" s="343">
        <v>94.4</v>
      </c>
      <c r="Y411" s="343">
        <v>108.8</v>
      </c>
      <c r="Z411" s="341">
        <v>0.99880000000000002</v>
      </c>
      <c r="AA411" s="343">
        <v>19956</v>
      </c>
      <c r="AB411" s="343">
        <f t="shared" si="45"/>
        <v>0</v>
      </c>
      <c r="AC411" s="552">
        <v>28.45</v>
      </c>
      <c r="AD411" s="563">
        <v>92.32</v>
      </c>
      <c r="AE411" s="343">
        <v>108.8</v>
      </c>
      <c r="AF411" s="341">
        <v>0.999</v>
      </c>
      <c r="AG411" s="343">
        <v>21570</v>
      </c>
      <c r="AH411" s="343">
        <f t="shared" si="46"/>
        <v>0</v>
      </c>
      <c r="AI411" s="343">
        <v>31.43</v>
      </c>
      <c r="AJ411" s="343">
        <v>93.28</v>
      </c>
      <c r="AK411" s="343">
        <v>108.8</v>
      </c>
      <c r="AL411" s="341">
        <v>0.99890000000000001</v>
      </c>
      <c r="AM411" s="343">
        <v>20150</v>
      </c>
      <c r="AN411" s="343">
        <f t="shared" si="47"/>
        <v>0</v>
      </c>
      <c r="AO411" s="552">
        <v>30.04</v>
      </c>
      <c r="AP411" s="360">
        <f t="shared" si="48"/>
        <v>0.26756666666666662</v>
      </c>
    </row>
    <row r="412" spans="1:42">
      <c r="A412" s="551">
        <v>368</v>
      </c>
      <c r="B412" s="341" t="s">
        <v>3370</v>
      </c>
      <c r="C412" s="341" t="s">
        <v>1250</v>
      </c>
      <c r="D412" s="341" t="s">
        <v>499</v>
      </c>
      <c r="E412" s="552">
        <v>119</v>
      </c>
      <c r="F412" s="543">
        <v>48.08</v>
      </c>
      <c r="G412" s="343">
        <v>95.2</v>
      </c>
      <c r="H412" s="341">
        <v>0.99109999999999998</v>
      </c>
      <c r="I412" s="343">
        <v>562</v>
      </c>
      <c r="J412" s="343">
        <f t="shared" si="42"/>
        <v>0</v>
      </c>
      <c r="K412" s="343">
        <v>1.64</v>
      </c>
      <c r="L412" s="343">
        <v>35.76</v>
      </c>
      <c r="M412" s="343">
        <v>95.2</v>
      </c>
      <c r="N412" s="341">
        <v>0.97729999999999995</v>
      </c>
      <c r="O412" s="343">
        <v>388</v>
      </c>
      <c r="P412" s="343">
        <f t="shared" si="43"/>
        <v>0</v>
      </c>
      <c r="Q412" s="555">
        <v>1.49</v>
      </c>
      <c r="R412" s="563">
        <v>1.84</v>
      </c>
      <c r="S412" s="343">
        <v>95.2</v>
      </c>
      <c r="T412" s="341">
        <v>0.99299999999999999</v>
      </c>
      <c r="U412" s="343">
        <v>287</v>
      </c>
      <c r="V412" s="343">
        <f t="shared" si="44"/>
        <v>0</v>
      </c>
      <c r="W412" s="343">
        <v>21.81</v>
      </c>
      <c r="X412" s="343">
        <v>2.08</v>
      </c>
      <c r="Y412" s="343">
        <v>95.2</v>
      </c>
      <c r="Z412" s="341">
        <v>0.44190000000000002</v>
      </c>
      <c r="AA412" s="343">
        <v>160</v>
      </c>
      <c r="AB412" s="343">
        <f t="shared" si="45"/>
        <v>0</v>
      </c>
      <c r="AC412" s="552">
        <v>23.39</v>
      </c>
      <c r="AD412" s="563">
        <v>3.36</v>
      </c>
      <c r="AE412" s="343">
        <v>95.2</v>
      </c>
      <c r="AF412" s="341">
        <v>1.002</v>
      </c>
      <c r="AG412" s="343">
        <v>492</v>
      </c>
      <c r="AH412" s="343">
        <f t="shared" si="46"/>
        <v>0</v>
      </c>
      <c r="AI412" s="343">
        <v>19.64</v>
      </c>
      <c r="AJ412" s="343">
        <v>3.04</v>
      </c>
      <c r="AK412" s="343">
        <v>95.2</v>
      </c>
      <c r="AL412" s="341">
        <v>1</v>
      </c>
      <c r="AM412" s="343">
        <v>429</v>
      </c>
      <c r="AN412" s="343">
        <f t="shared" si="47"/>
        <v>0</v>
      </c>
      <c r="AO412" s="552">
        <v>19.600000000000001</v>
      </c>
      <c r="AP412" s="360">
        <f t="shared" si="48"/>
        <v>0.14595</v>
      </c>
    </row>
    <row r="413" spans="1:42">
      <c r="A413" s="551">
        <v>369</v>
      </c>
      <c r="B413" s="341" t="s">
        <v>3370</v>
      </c>
      <c r="C413" s="341" t="s">
        <v>1252</v>
      </c>
      <c r="D413" s="341" t="s">
        <v>496</v>
      </c>
      <c r="E413" s="552">
        <v>133.33333333333334</v>
      </c>
      <c r="F413" s="543">
        <v>210.8</v>
      </c>
      <c r="G413" s="343">
        <v>210.8</v>
      </c>
      <c r="H413" s="341">
        <v>0.99850000000000005</v>
      </c>
      <c r="I413" s="343">
        <v>83128</v>
      </c>
      <c r="J413" s="343">
        <f t="shared" si="42"/>
        <v>0</v>
      </c>
      <c r="K413" s="343">
        <v>54.85</v>
      </c>
      <c r="L413" s="343">
        <v>275.12</v>
      </c>
      <c r="M413" s="343">
        <v>275.12</v>
      </c>
      <c r="N413" s="341">
        <v>0.99619999999999997</v>
      </c>
      <c r="O413" s="343">
        <v>104199</v>
      </c>
      <c r="P413" s="343">
        <f t="shared" si="43"/>
        <v>0</v>
      </c>
      <c r="Q413" s="555">
        <v>51.1</v>
      </c>
      <c r="R413" s="563">
        <v>258.64</v>
      </c>
      <c r="S413" s="343">
        <v>258.64</v>
      </c>
      <c r="T413" s="341">
        <v>0.99560000000000004</v>
      </c>
      <c r="U413" s="343">
        <v>103522</v>
      </c>
      <c r="V413" s="343">
        <f t="shared" si="44"/>
        <v>0</v>
      </c>
      <c r="W413" s="343">
        <v>55.84</v>
      </c>
      <c r="X413" s="343">
        <v>223.36</v>
      </c>
      <c r="Y413" s="343">
        <v>223.36</v>
      </c>
      <c r="Z413" s="341">
        <v>0.98080000000000001</v>
      </c>
      <c r="AA413" s="343">
        <v>81966</v>
      </c>
      <c r="AB413" s="343">
        <f t="shared" si="45"/>
        <v>0</v>
      </c>
      <c r="AC413" s="552">
        <v>50.29</v>
      </c>
      <c r="AD413" s="563">
        <v>235.68</v>
      </c>
      <c r="AE413" s="343">
        <v>235.68</v>
      </c>
      <c r="AF413" s="341">
        <v>0.97609999999999997</v>
      </c>
      <c r="AG413" s="343">
        <v>80959</v>
      </c>
      <c r="AH413" s="343">
        <f t="shared" si="46"/>
        <v>0</v>
      </c>
      <c r="AI413" s="343">
        <v>47.3</v>
      </c>
      <c r="AJ413" s="343">
        <v>210.72</v>
      </c>
      <c r="AK413" s="343">
        <v>210.72</v>
      </c>
      <c r="AL413" s="341">
        <v>0.98019999999999996</v>
      </c>
      <c r="AM413" s="343">
        <v>83035</v>
      </c>
      <c r="AN413" s="343">
        <f t="shared" si="47"/>
        <v>0</v>
      </c>
      <c r="AO413" s="552">
        <v>55.83</v>
      </c>
      <c r="AP413" s="360">
        <f t="shared" si="48"/>
        <v>0.52534999999999998</v>
      </c>
    </row>
    <row r="414" spans="1:42">
      <c r="A414" s="551">
        <v>370</v>
      </c>
      <c r="B414" s="341" t="s">
        <v>3370</v>
      </c>
      <c r="C414" s="341" t="s">
        <v>1254</v>
      </c>
      <c r="D414" s="341" t="s">
        <v>499</v>
      </c>
      <c r="E414" s="552">
        <v>380</v>
      </c>
      <c r="F414" s="543">
        <v>39.6</v>
      </c>
      <c r="G414" s="343">
        <v>304</v>
      </c>
      <c r="H414" s="341">
        <v>0.82030000000000003</v>
      </c>
      <c r="I414" s="343">
        <v>10011</v>
      </c>
      <c r="J414" s="343">
        <f t="shared" si="42"/>
        <v>0</v>
      </c>
      <c r="K414" s="343">
        <v>42.8</v>
      </c>
      <c r="L414" s="343">
        <v>40.799999999999997</v>
      </c>
      <c r="M414" s="343">
        <v>304</v>
      </c>
      <c r="N414" s="341">
        <v>0.90749999999999997</v>
      </c>
      <c r="O414" s="343">
        <v>15114</v>
      </c>
      <c r="P414" s="343">
        <f t="shared" si="43"/>
        <v>0</v>
      </c>
      <c r="Q414" s="555">
        <v>54.86</v>
      </c>
      <c r="R414" s="563">
        <v>42.48</v>
      </c>
      <c r="S414" s="343">
        <v>304</v>
      </c>
      <c r="T414" s="341">
        <v>0.22370000000000001</v>
      </c>
      <c r="U414" s="343">
        <v>543</v>
      </c>
      <c r="V414" s="343">
        <f t="shared" si="44"/>
        <v>0</v>
      </c>
      <c r="W414" s="343">
        <v>7.94</v>
      </c>
      <c r="X414" s="343">
        <v>0</v>
      </c>
      <c r="Y414" s="343">
        <v>304</v>
      </c>
      <c r="Z414" s="341">
        <v>0</v>
      </c>
      <c r="AA414" s="343">
        <v>0</v>
      </c>
      <c r="AB414" s="343">
        <f t="shared" si="45"/>
        <v>0</v>
      </c>
      <c r="AC414" s="552">
        <v>0</v>
      </c>
      <c r="AD414" s="563">
        <v>0</v>
      </c>
      <c r="AE414" s="343">
        <v>304</v>
      </c>
      <c r="AF414" s="341">
        <v>1</v>
      </c>
      <c r="AG414" s="343">
        <v>9</v>
      </c>
      <c r="AH414" s="343">
        <f t="shared" si="46"/>
        <v>0</v>
      </c>
      <c r="AI414" s="343">
        <v>0</v>
      </c>
      <c r="AJ414" s="343">
        <v>0.24</v>
      </c>
      <c r="AK414" s="343">
        <v>304</v>
      </c>
      <c r="AL414" s="341">
        <v>0</v>
      </c>
      <c r="AM414" s="343">
        <v>0</v>
      </c>
      <c r="AN414" s="343">
        <f t="shared" si="47"/>
        <v>0</v>
      </c>
      <c r="AO414" s="552">
        <v>0</v>
      </c>
      <c r="AP414" s="360">
        <f t="shared" si="48"/>
        <v>0.17599999999999999</v>
      </c>
    </row>
    <row r="415" spans="1:42">
      <c r="A415" s="551">
        <v>371</v>
      </c>
      <c r="B415" s="341" t="s">
        <v>3370</v>
      </c>
      <c r="C415" s="341" t="s">
        <v>1256</v>
      </c>
      <c r="D415" s="341" t="s">
        <v>526</v>
      </c>
      <c r="E415" s="552">
        <v>394</v>
      </c>
      <c r="F415" s="543">
        <v>262</v>
      </c>
      <c r="G415" s="343">
        <v>315.2</v>
      </c>
      <c r="H415" s="341">
        <v>0.98850000000000005</v>
      </c>
      <c r="I415" s="343">
        <v>48280</v>
      </c>
      <c r="J415" s="343">
        <f t="shared" si="42"/>
        <v>0</v>
      </c>
      <c r="K415" s="343">
        <v>25.89</v>
      </c>
      <c r="L415" s="343">
        <v>270</v>
      </c>
      <c r="M415" s="343">
        <v>315.2</v>
      </c>
      <c r="N415" s="341">
        <v>0.97960000000000003</v>
      </c>
      <c r="O415" s="343">
        <v>57570</v>
      </c>
      <c r="P415" s="343">
        <f t="shared" si="43"/>
        <v>0</v>
      </c>
      <c r="Q415" s="555">
        <v>29.25</v>
      </c>
      <c r="R415" s="563">
        <v>270.8</v>
      </c>
      <c r="S415" s="343">
        <v>315.2</v>
      </c>
      <c r="T415" s="341">
        <v>0.97719999999999996</v>
      </c>
      <c r="U415" s="343">
        <v>50330</v>
      </c>
      <c r="V415" s="343">
        <f t="shared" si="44"/>
        <v>0</v>
      </c>
      <c r="W415" s="343">
        <v>26.41</v>
      </c>
      <c r="X415" s="343">
        <v>272</v>
      </c>
      <c r="Y415" s="343">
        <v>315.2</v>
      </c>
      <c r="Z415" s="341">
        <v>0.98309999999999997</v>
      </c>
      <c r="AA415" s="343">
        <v>57715</v>
      </c>
      <c r="AB415" s="343">
        <f t="shared" si="45"/>
        <v>0</v>
      </c>
      <c r="AC415" s="552">
        <v>29.01</v>
      </c>
      <c r="AD415" s="563">
        <v>268</v>
      </c>
      <c r="AE415" s="343">
        <v>315.2</v>
      </c>
      <c r="AF415" s="341">
        <v>0.97809999999999997</v>
      </c>
      <c r="AG415" s="343">
        <v>71560</v>
      </c>
      <c r="AH415" s="343">
        <f t="shared" si="46"/>
        <v>0</v>
      </c>
      <c r="AI415" s="343">
        <v>36.69</v>
      </c>
      <c r="AJ415" s="343">
        <v>267.60000000000002</v>
      </c>
      <c r="AK415" s="343">
        <v>315.2</v>
      </c>
      <c r="AL415" s="341">
        <v>0.97809999999999997</v>
      </c>
      <c r="AM415" s="343">
        <v>69235</v>
      </c>
      <c r="AN415" s="343">
        <f t="shared" si="47"/>
        <v>0</v>
      </c>
      <c r="AO415" s="552">
        <v>36.74</v>
      </c>
      <c r="AP415" s="360">
        <f t="shared" si="48"/>
        <v>0.30665000000000003</v>
      </c>
    </row>
    <row r="416" spans="1:42">
      <c r="A416" s="551">
        <v>372</v>
      </c>
      <c r="B416" s="341" t="s">
        <v>3370</v>
      </c>
      <c r="C416" s="341" t="s">
        <v>1258</v>
      </c>
      <c r="D416" s="341" t="s">
        <v>496</v>
      </c>
      <c r="E416" s="552">
        <v>175</v>
      </c>
      <c r="F416" s="543">
        <v>31.84</v>
      </c>
      <c r="G416" s="343">
        <v>140</v>
      </c>
      <c r="H416" s="341">
        <v>1</v>
      </c>
      <c r="I416" s="343">
        <v>5326</v>
      </c>
      <c r="J416" s="343">
        <f t="shared" si="42"/>
        <v>0</v>
      </c>
      <c r="K416" s="343">
        <v>23.23</v>
      </c>
      <c r="L416" s="343">
        <v>27.84</v>
      </c>
      <c r="M416" s="343">
        <v>140</v>
      </c>
      <c r="N416" s="341">
        <v>0.99299999999999999</v>
      </c>
      <c r="O416" s="343">
        <v>4292</v>
      </c>
      <c r="P416" s="343">
        <f t="shared" si="43"/>
        <v>0</v>
      </c>
      <c r="Q416" s="555">
        <v>20.87</v>
      </c>
      <c r="R416" s="563">
        <v>32.96</v>
      </c>
      <c r="S416" s="343">
        <v>140</v>
      </c>
      <c r="T416" s="341">
        <v>0.99960000000000004</v>
      </c>
      <c r="U416" s="343">
        <v>5760</v>
      </c>
      <c r="V416" s="343">
        <f t="shared" si="44"/>
        <v>0</v>
      </c>
      <c r="W416" s="343">
        <v>24.28</v>
      </c>
      <c r="X416" s="343">
        <v>25.12</v>
      </c>
      <c r="Y416" s="343">
        <v>140</v>
      </c>
      <c r="Z416" s="341">
        <v>0.99950000000000006</v>
      </c>
      <c r="AA416" s="343">
        <v>4824</v>
      </c>
      <c r="AB416" s="343">
        <f t="shared" si="45"/>
        <v>0</v>
      </c>
      <c r="AC416" s="552">
        <v>25.82</v>
      </c>
      <c r="AD416" s="563">
        <v>28.16</v>
      </c>
      <c r="AE416" s="343">
        <v>140</v>
      </c>
      <c r="AF416" s="341">
        <v>0.99950000000000006</v>
      </c>
      <c r="AG416" s="343">
        <v>4904</v>
      </c>
      <c r="AH416" s="343">
        <f t="shared" si="46"/>
        <v>0</v>
      </c>
      <c r="AI416" s="343">
        <v>23.42</v>
      </c>
      <c r="AJ416" s="343">
        <v>28</v>
      </c>
      <c r="AK416" s="343">
        <v>140</v>
      </c>
      <c r="AL416" s="341">
        <v>1.0008999999999999</v>
      </c>
      <c r="AM416" s="343">
        <v>5197</v>
      </c>
      <c r="AN416" s="343">
        <f t="shared" si="47"/>
        <v>0</v>
      </c>
      <c r="AO416" s="552">
        <v>25.78</v>
      </c>
      <c r="AP416" s="360">
        <f t="shared" si="48"/>
        <v>0.23899999999999996</v>
      </c>
    </row>
    <row r="417" spans="1:42">
      <c r="A417" s="551">
        <v>373</v>
      </c>
      <c r="B417" s="341" t="s">
        <v>3370</v>
      </c>
      <c r="C417" s="341" t="s">
        <v>1260</v>
      </c>
      <c r="D417" s="341" t="s">
        <v>496</v>
      </c>
      <c r="E417" s="552">
        <v>175</v>
      </c>
      <c r="F417" s="543">
        <v>35.68</v>
      </c>
      <c r="G417" s="343">
        <v>140</v>
      </c>
      <c r="H417" s="341">
        <v>0.99739999999999995</v>
      </c>
      <c r="I417" s="343">
        <v>6138</v>
      </c>
      <c r="J417" s="343">
        <f t="shared" si="42"/>
        <v>0</v>
      </c>
      <c r="K417" s="343">
        <v>23.96</v>
      </c>
      <c r="L417" s="343">
        <v>35.36</v>
      </c>
      <c r="M417" s="343">
        <v>140</v>
      </c>
      <c r="N417" s="341">
        <v>0.99339999999999995</v>
      </c>
      <c r="O417" s="343">
        <v>6332</v>
      </c>
      <c r="P417" s="343">
        <f t="shared" si="43"/>
        <v>0</v>
      </c>
      <c r="Q417" s="555">
        <v>24.23</v>
      </c>
      <c r="R417" s="563">
        <v>30.24</v>
      </c>
      <c r="S417" s="343">
        <v>140</v>
      </c>
      <c r="T417" s="341">
        <v>0.99839999999999995</v>
      </c>
      <c r="U417" s="343">
        <v>7608</v>
      </c>
      <c r="V417" s="343">
        <f t="shared" si="44"/>
        <v>0</v>
      </c>
      <c r="W417" s="343">
        <v>35</v>
      </c>
      <c r="X417" s="343">
        <v>32.32</v>
      </c>
      <c r="Y417" s="343">
        <v>140</v>
      </c>
      <c r="Z417" s="341">
        <v>0.99870000000000003</v>
      </c>
      <c r="AA417" s="343">
        <v>8080</v>
      </c>
      <c r="AB417" s="343">
        <f t="shared" si="45"/>
        <v>0</v>
      </c>
      <c r="AC417" s="552">
        <v>33.64</v>
      </c>
      <c r="AD417" s="563">
        <v>34.08</v>
      </c>
      <c r="AE417" s="343">
        <v>140</v>
      </c>
      <c r="AF417" s="341">
        <v>0.99919999999999998</v>
      </c>
      <c r="AG417" s="343">
        <v>7690</v>
      </c>
      <c r="AH417" s="343">
        <f t="shared" si="46"/>
        <v>0</v>
      </c>
      <c r="AI417" s="343">
        <v>30.35</v>
      </c>
      <c r="AJ417" s="343">
        <v>27.68</v>
      </c>
      <c r="AK417" s="343">
        <v>140</v>
      </c>
      <c r="AL417" s="341">
        <v>0.99909999999999999</v>
      </c>
      <c r="AM417" s="343">
        <v>6746</v>
      </c>
      <c r="AN417" s="343">
        <f t="shared" si="47"/>
        <v>0</v>
      </c>
      <c r="AO417" s="552">
        <v>33.880000000000003</v>
      </c>
      <c r="AP417" s="360">
        <f t="shared" si="48"/>
        <v>0.30176666666666668</v>
      </c>
    </row>
    <row r="418" spans="1:42">
      <c r="A418" s="551">
        <v>374</v>
      </c>
      <c r="B418" s="341" t="s">
        <v>3370</v>
      </c>
      <c r="C418" s="341" t="s">
        <v>3467</v>
      </c>
      <c r="D418" s="341" t="s">
        <v>526</v>
      </c>
      <c r="E418" s="552">
        <v>269</v>
      </c>
      <c r="F418" s="543">
        <v>199.6</v>
      </c>
      <c r="G418" s="343">
        <v>215.2</v>
      </c>
      <c r="H418" s="341">
        <v>0.96299999999999997</v>
      </c>
      <c r="I418" s="343">
        <v>67675</v>
      </c>
      <c r="J418" s="343">
        <f t="shared" si="42"/>
        <v>0</v>
      </c>
      <c r="K418" s="343">
        <v>48.9</v>
      </c>
      <c r="L418" s="343">
        <v>217.6</v>
      </c>
      <c r="M418" s="343">
        <v>217.6</v>
      </c>
      <c r="N418" s="341">
        <v>0.96319999999999995</v>
      </c>
      <c r="O418" s="343">
        <v>52875</v>
      </c>
      <c r="P418" s="343">
        <f t="shared" si="43"/>
        <v>0</v>
      </c>
      <c r="Q418" s="555">
        <v>33.909999999999997</v>
      </c>
      <c r="R418" s="563">
        <v>147.6</v>
      </c>
      <c r="S418" s="343">
        <v>215.2</v>
      </c>
      <c r="T418" s="341">
        <v>0.97870000000000001</v>
      </c>
      <c r="U418" s="343">
        <v>14485</v>
      </c>
      <c r="V418" s="343">
        <f t="shared" si="44"/>
        <v>0</v>
      </c>
      <c r="W418" s="343">
        <v>13.93</v>
      </c>
      <c r="X418" s="343">
        <v>216.4</v>
      </c>
      <c r="Y418" s="343">
        <v>216.4</v>
      </c>
      <c r="Z418" s="341">
        <v>0.96209999999999996</v>
      </c>
      <c r="AA418" s="343">
        <v>64110</v>
      </c>
      <c r="AB418" s="343">
        <f t="shared" si="45"/>
        <v>0</v>
      </c>
      <c r="AC418" s="552">
        <v>41.39</v>
      </c>
      <c r="AD418" s="563">
        <v>219.2</v>
      </c>
      <c r="AE418" s="343">
        <v>219.2</v>
      </c>
      <c r="AF418" s="341">
        <v>0.96699999999999997</v>
      </c>
      <c r="AG418" s="343">
        <v>76135</v>
      </c>
      <c r="AH418" s="343">
        <f t="shared" si="46"/>
        <v>0</v>
      </c>
      <c r="AI418" s="343">
        <v>48.28</v>
      </c>
      <c r="AJ418" s="343">
        <v>220.8</v>
      </c>
      <c r="AK418" s="343">
        <v>220.8</v>
      </c>
      <c r="AL418" s="341">
        <v>0.96750000000000003</v>
      </c>
      <c r="AM418" s="343">
        <v>77185</v>
      </c>
      <c r="AN418" s="343">
        <f t="shared" si="47"/>
        <v>0</v>
      </c>
      <c r="AO418" s="552">
        <v>50.18</v>
      </c>
      <c r="AP418" s="360">
        <f t="shared" si="48"/>
        <v>0.39431666666666665</v>
      </c>
    </row>
    <row r="419" spans="1:42">
      <c r="A419" s="551">
        <v>375</v>
      </c>
      <c r="B419" s="341" t="s">
        <v>3370</v>
      </c>
      <c r="C419" s="341" t="s">
        <v>3468</v>
      </c>
      <c r="D419" s="341" t="s">
        <v>499</v>
      </c>
      <c r="E419" s="552">
        <v>133</v>
      </c>
      <c r="F419" s="543">
        <v>92.8</v>
      </c>
      <c r="G419" s="343">
        <v>106.4</v>
      </c>
      <c r="H419" s="341">
        <v>0.58960000000000001</v>
      </c>
      <c r="I419" s="343">
        <v>2914</v>
      </c>
      <c r="J419" s="343">
        <f t="shared" si="42"/>
        <v>0</v>
      </c>
      <c r="K419" s="343">
        <v>7.4</v>
      </c>
      <c r="L419" s="343">
        <v>93.28</v>
      </c>
      <c r="M419" s="343">
        <v>106.4</v>
      </c>
      <c r="N419" s="341">
        <v>0.66110000000000002</v>
      </c>
      <c r="O419" s="343">
        <v>1596</v>
      </c>
      <c r="P419" s="343">
        <f t="shared" si="43"/>
        <v>0</v>
      </c>
      <c r="Q419" s="555">
        <v>3.48</v>
      </c>
      <c r="R419" s="563">
        <v>96.64</v>
      </c>
      <c r="S419" s="343">
        <v>106.4</v>
      </c>
      <c r="T419" s="341">
        <v>0.60270000000000001</v>
      </c>
      <c r="U419" s="343">
        <v>2710</v>
      </c>
      <c r="V419" s="343">
        <f t="shared" si="44"/>
        <v>0</v>
      </c>
      <c r="W419" s="343">
        <v>6.46</v>
      </c>
      <c r="X419" s="343">
        <v>96.64</v>
      </c>
      <c r="Y419" s="343">
        <v>106.4</v>
      </c>
      <c r="Z419" s="341">
        <v>0.6109</v>
      </c>
      <c r="AA419" s="343">
        <v>2060</v>
      </c>
      <c r="AB419" s="343">
        <f t="shared" si="45"/>
        <v>0</v>
      </c>
      <c r="AC419" s="552">
        <v>4.6900000000000004</v>
      </c>
      <c r="AD419" s="563">
        <v>97.28</v>
      </c>
      <c r="AE419" s="343">
        <v>106.4</v>
      </c>
      <c r="AF419" s="341">
        <v>0.57630000000000003</v>
      </c>
      <c r="AG419" s="343">
        <v>3254</v>
      </c>
      <c r="AH419" s="343">
        <f t="shared" si="46"/>
        <v>0</v>
      </c>
      <c r="AI419" s="343">
        <v>7.8</v>
      </c>
      <c r="AJ419" s="343">
        <v>92.32</v>
      </c>
      <c r="AK419" s="343">
        <v>106.4</v>
      </c>
      <c r="AL419" s="341">
        <v>0.69879999999999998</v>
      </c>
      <c r="AM419" s="343">
        <v>1476</v>
      </c>
      <c r="AN419" s="343">
        <f t="shared" si="47"/>
        <v>0</v>
      </c>
      <c r="AO419" s="552">
        <v>3.18</v>
      </c>
      <c r="AP419" s="360">
        <f t="shared" si="48"/>
        <v>5.5016666666666679E-2</v>
      </c>
    </row>
    <row r="420" spans="1:42">
      <c r="A420" s="551">
        <v>376</v>
      </c>
      <c r="B420" s="341" t="s">
        <v>3370</v>
      </c>
      <c r="C420" s="341" t="s">
        <v>3469</v>
      </c>
      <c r="D420" s="341" t="s">
        <v>526</v>
      </c>
      <c r="E420" s="552">
        <v>410</v>
      </c>
      <c r="F420" s="543">
        <v>221.6</v>
      </c>
      <c r="G420" s="343">
        <v>328</v>
      </c>
      <c r="H420" s="341">
        <v>0.9153</v>
      </c>
      <c r="I420" s="343">
        <v>15950</v>
      </c>
      <c r="J420" s="343">
        <f t="shared" si="42"/>
        <v>0</v>
      </c>
      <c r="K420" s="343">
        <v>10.92</v>
      </c>
      <c r="L420" s="343">
        <v>226.4</v>
      </c>
      <c r="M420" s="343">
        <v>328</v>
      </c>
      <c r="N420" s="341">
        <v>0.92320000000000002</v>
      </c>
      <c r="O420" s="343">
        <v>18650</v>
      </c>
      <c r="P420" s="343">
        <f t="shared" si="43"/>
        <v>0</v>
      </c>
      <c r="Q420" s="555">
        <v>11.99</v>
      </c>
      <c r="R420" s="563">
        <v>176.4</v>
      </c>
      <c r="S420" s="343">
        <v>328</v>
      </c>
      <c r="T420" s="341">
        <v>0.92300000000000004</v>
      </c>
      <c r="U420" s="343">
        <v>11450</v>
      </c>
      <c r="V420" s="343">
        <f t="shared" si="44"/>
        <v>0</v>
      </c>
      <c r="W420" s="343">
        <v>9.77</v>
      </c>
      <c r="X420" s="343">
        <v>190</v>
      </c>
      <c r="Y420" s="343">
        <v>328</v>
      </c>
      <c r="Z420" s="341">
        <v>0.88759999999999994</v>
      </c>
      <c r="AA420" s="343">
        <v>16560</v>
      </c>
      <c r="AB420" s="343">
        <f t="shared" si="45"/>
        <v>0</v>
      </c>
      <c r="AC420" s="552">
        <v>13.2</v>
      </c>
      <c r="AD420" s="563">
        <v>222.8</v>
      </c>
      <c r="AE420" s="343">
        <v>328</v>
      </c>
      <c r="AF420" s="341">
        <v>0.88339999999999996</v>
      </c>
      <c r="AG420" s="343">
        <v>22130</v>
      </c>
      <c r="AH420" s="343">
        <f t="shared" si="46"/>
        <v>0</v>
      </c>
      <c r="AI420" s="343">
        <v>15.11</v>
      </c>
      <c r="AJ420" s="343">
        <v>244.8</v>
      </c>
      <c r="AK420" s="343">
        <v>328</v>
      </c>
      <c r="AL420" s="341">
        <v>0.86439999999999995</v>
      </c>
      <c r="AM420" s="343">
        <v>23435</v>
      </c>
      <c r="AN420" s="343">
        <f t="shared" si="47"/>
        <v>0</v>
      </c>
      <c r="AO420" s="552">
        <v>15.38</v>
      </c>
      <c r="AP420" s="360">
        <f t="shared" si="48"/>
        <v>0.1272833333333333</v>
      </c>
    </row>
    <row r="421" spans="1:42">
      <c r="A421" s="551">
        <v>377</v>
      </c>
      <c r="B421" s="341" t="s">
        <v>3370</v>
      </c>
      <c r="C421" s="341" t="s">
        <v>3470</v>
      </c>
      <c r="D421" s="341" t="s">
        <v>496</v>
      </c>
      <c r="E421" s="552">
        <v>177.7</v>
      </c>
      <c r="F421" s="543">
        <v>48.8</v>
      </c>
      <c r="G421" s="343">
        <v>142.16</v>
      </c>
      <c r="H421" s="341">
        <v>0.95660000000000001</v>
      </c>
      <c r="I421" s="343">
        <v>11218</v>
      </c>
      <c r="J421" s="343">
        <f t="shared" si="42"/>
        <v>0</v>
      </c>
      <c r="K421" s="343">
        <v>33.369999999999997</v>
      </c>
      <c r="L421" s="343">
        <v>50.88</v>
      </c>
      <c r="M421" s="343">
        <v>142.16</v>
      </c>
      <c r="N421" s="341">
        <v>0.96360000000000001</v>
      </c>
      <c r="O421" s="343">
        <v>12446</v>
      </c>
      <c r="P421" s="343">
        <f t="shared" si="43"/>
        <v>0</v>
      </c>
      <c r="Q421" s="555">
        <v>34.119999999999997</v>
      </c>
      <c r="R421" s="563">
        <v>53.6</v>
      </c>
      <c r="S421" s="343">
        <v>142.16</v>
      </c>
      <c r="T421" s="341">
        <v>0.96409999999999996</v>
      </c>
      <c r="U421" s="343">
        <v>12272</v>
      </c>
      <c r="V421" s="343">
        <f t="shared" si="44"/>
        <v>0</v>
      </c>
      <c r="W421" s="343">
        <v>32.979999999999997</v>
      </c>
      <c r="X421" s="343">
        <v>47.68</v>
      </c>
      <c r="Y421" s="343">
        <v>142.16</v>
      </c>
      <c r="Z421" s="341">
        <v>0.95079999999999998</v>
      </c>
      <c r="AA421" s="343">
        <v>10136</v>
      </c>
      <c r="AB421" s="343">
        <f t="shared" si="45"/>
        <v>0</v>
      </c>
      <c r="AC421" s="552">
        <v>30.05</v>
      </c>
      <c r="AD421" s="563">
        <v>101.92</v>
      </c>
      <c r="AE421" s="343">
        <v>142.16</v>
      </c>
      <c r="AF421" s="341">
        <v>0.96</v>
      </c>
      <c r="AG421" s="343">
        <v>11094</v>
      </c>
      <c r="AH421" s="343">
        <f t="shared" si="46"/>
        <v>0</v>
      </c>
      <c r="AI421" s="343">
        <v>15.24</v>
      </c>
      <c r="AJ421" s="343">
        <v>84</v>
      </c>
      <c r="AK421" s="343">
        <v>142.16</v>
      </c>
      <c r="AL421" s="341">
        <v>0.97729999999999995</v>
      </c>
      <c r="AM421" s="343">
        <v>19132</v>
      </c>
      <c r="AN421" s="343">
        <f t="shared" si="47"/>
        <v>0</v>
      </c>
      <c r="AO421" s="552">
        <v>32.369999999999997</v>
      </c>
      <c r="AP421" s="360">
        <f t="shared" si="48"/>
        <v>0.29688333333333339</v>
      </c>
    </row>
    <row r="422" spans="1:42">
      <c r="A422" s="551">
        <v>378</v>
      </c>
      <c r="B422" s="341" t="s">
        <v>3370</v>
      </c>
      <c r="C422" s="341" t="s">
        <v>3471</v>
      </c>
      <c r="D422" s="341" t="s">
        <v>499</v>
      </c>
      <c r="E422" s="552">
        <v>467</v>
      </c>
      <c r="F422" s="543">
        <v>262.08</v>
      </c>
      <c r="G422" s="343">
        <v>373.6</v>
      </c>
      <c r="H422" s="341">
        <v>0.94199999999999995</v>
      </c>
      <c r="I422" s="343">
        <v>30060</v>
      </c>
      <c r="J422" s="343">
        <f t="shared" si="42"/>
        <v>0</v>
      </c>
      <c r="K422" s="343">
        <v>16.91</v>
      </c>
      <c r="L422" s="343">
        <v>272.39999999999998</v>
      </c>
      <c r="M422" s="343">
        <v>373.6</v>
      </c>
      <c r="N422" s="341">
        <v>0.89390000000000003</v>
      </c>
      <c r="O422" s="343">
        <v>21792</v>
      </c>
      <c r="P422" s="343">
        <f t="shared" si="43"/>
        <v>0</v>
      </c>
      <c r="Q422" s="555">
        <v>12.03</v>
      </c>
      <c r="R422" s="563">
        <v>324.95999999999998</v>
      </c>
      <c r="S422" s="343">
        <v>373.6</v>
      </c>
      <c r="T422" s="341">
        <v>0.77549999999999997</v>
      </c>
      <c r="U422" s="343">
        <v>28368</v>
      </c>
      <c r="V422" s="343">
        <f t="shared" si="44"/>
        <v>0</v>
      </c>
      <c r="W422" s="343">
        <v>15.63</v>
      </c>
      <c r="X422" s="343">
        <v>330.72</v>
      </c>
      <c r="Y422" s="343">
        <v>373.6</v>
      </c>
      <c r="Z422" s="341">
        <v>0.6573</v>
      </c>
      <c r="AA422" s="343">
        <v>25404</v>
      </c>
      <c r="AB422" s="343">
        <f t="shared" si="45"/>
        <v>0</v>
      </c>
      <c r="AC422" s="552">
        <v>15.71</v>
      </c>
      <c r="AD422" s="563">
        <v>322.8</v>
      </c>
      <c r="AE422" s="343">
        <v>373.6</v>
      </c>
      <c r="AF422" s="341">
        <v>0.6048</v>
      </c>
      <c r="AG422" s="343">
        <v>28449</v>
      </c>
      <c r="AH422" s="343">
        <f t="shared" si="46"/>
        <v>0</v>
      </c>
      <c r="AI422" s="343">
        <v>19.579999999999998</v>
      </c>
      <c r="AJ422" s="343">
        <v>180.48</v>
      </c>
      <c r="AK422" s="343">
        <v>373.6</v>
      </c>
      <c r="AL422" s="341">
        <v>0.88500000000000001</v>
      </c>
      <c r="AM422" s="343">
        <v>25692</v>
      </c>
      <c r="AN422" s="343">
        <f t="shared" si="47"/>
        <v>0</v>
      </c>
      <c r="AO422" s="552">
        <v>22.34</v>
      </c>
      <c r="AP422" s="360">
        <f t="shared" si="48"/>
        <v>0.17033333333333334</v>
      </c>
    </row>
    <row r="423" spans="1:42">
      <c r="A423" s="551">
        <v>379</v>
      </c>
      <c r="B423" s="341" t="s">
        <v>3370</v>
      </c>
      <c r="C423" s="341" t="s">
        <v>1262</v>
      </c>
      <c r="D423" s="341" t="s">
        <v>499</v>
      </c>
      <c r="E423" s="552">
        <v>198</v>
      </c>
      <c r="F423" s="543">
        <v>136.08000000000001</v>
      </c>
      <c r="G423" s="343">
        <v>158.4</v>
      </c>
      <c r="H423" s="341">
        <v>0.83899999999999997</v>
      </c>
      <c r="I423" s="343">
        <v>34833</v>
      </c>
      <c r="J423" s="343">
        <f t="shared" si="42"/>
        <v>0</v>
      </c>
      <c r="K423" s="343">
        <v>42.37</v>
      </c>
      <c r="L423" s="343">
        <v>126.96</v>
      </c>
      <c r="M423" s="343">
        <v>158.4</v>
      </c>
      <c r="N423" s="341">
        <v>0.77139999999999997</v>
      </c>
      <c r="O423" s="343">
        <v>21441</v>
      </c>
      <c r="P423" s="343">
        <f t="shared" si="43"/>
        <v>0</v>
      </c>
      <c r="Q423" s="555">
        <v>29.42</v>
      </c>
      <c r="R423" s="563">
        <v>132.72</v>
      </c>
      <c r="S423" s="343">
        <v>158.4</v>
      </c>
      <c r="T423" s="341">
        <v>0.8165</v>
      </c>
      <c r="U423" s="343">
        <v>25776</v>
      </c>
      <c r="V423" s="343">
        <f t="shared" si="44"/>
        <v>0</v>
      </c>
      <c r="W423" s="343">
        <v>33.03</v>
      </c>
      <c r="X423" s="343">
        <v>135.84</v>
      </c>
      <c r="Y423" s="343">
        <v>158.4</v>
      </c>
      <c r="Z423" s="341">
        <v>0.71050000000000002</v>
      </c>
      <c r="AA423" s="343">
        <v>16620</v>
      </c>
      <c r="AB423" s="343">
        <f t="shared" si="45"/>
        <v>0</v>
      </c>
      <c r="AC423" s="552">
        <v>23.14</v>
      </c>
      <c r="AD423" s="563">
        <v>167.52</v>
      </c>
      <c r="AE423" s="343">
        <v>167.52</v>
      </c>
      <c r="AF423" s="341">
        <v>0.7077</v>
      </c>
      <c r="AG423" s="343">
        <v>21342</v>
      </c>
      <c r="AH423" s="343">
        <f t="shared" si="46"/>
        <v>0</v>
      </c>
      <c r="AI423" s="343">
        <v>24.19</v>
      </c>
      <c r="AJ423" s="343">
        <v>172.8</v>
      </c>
      <c r="AK423" s="343">
        <v>172.8</v>
      </c>
      <c r="AL423" s="341">
        <v>0.80900000000000005</v>
      </c>
      <c r="AM423" s="343">
        <v>32403</v>
      </c>
      <c r="AN423" s="343">
        <f t="shared" si="47"/>
        <v>0</v>
      </c>
      <c r="AO423" s="552">
        <v>32.19</v>
      </c>
      <c r="AP423" s="360">
        <f t="shared" si="48"/>
        <v>0.3072333333333333</v>
      </c>
    </row>
    <row r="424" spans="1:42">
      <c r="A424" s="551">
        <v>1392</v>
      </c>
      <c r="B424" s="341" t="s">
        <v>3370</v>
      </c>
      <c r="C424" s="341" t="s">
        <v>1231</v>
      </c>
      <c r="D424" s="341" t="s">
        <v>840</v>
      </c>
      <c r="E424" s="552">
        <v>3962</v>
      </c>
      <c r="F424" s="543">
        <v>1365.6</v>
      </c>
      <c r="G424" s="343">
        <v>3169.6</v>
      </c>
      <c r="H424" s="341">
        <v>0.98370000000000002</v>
      </c>
      <c r="I424" s="343">
        <v>39930</v>
      </c>
      <c r="J424" s="343">
        <f t="shared" si="42"/>
        <v>0</v>
      </c>
      <c r="K424" s="343">
        <v>4.13</v>
      </c>
      <c r="L424" s="343">
        <v>919.2</v>
      </c>
      <c r="M424" s="343">
        <v>3169.6</v>
      </c>
      <c r="N424" s="341">
        <v>0.98560000000000003</v>
      </c>
      <c r="O424" s="343">
        <v>14400</v>
      </c>
      <c r="P424" s="343">
        <f t="shared" si="43"/>
        <v>0</v>
      </c>
      <c r="Q424" s="555">
        <v>2.14</v>
      </c>
      <c r="R424" s="563">
        <v>33.6</v>
      </c>
      <c r="S424" s="343">
        <v>3169.6</v>
      </c>
      <c r="T424" s="341">
        <v>1</v>
      </c>
      <c r="U424" s="343">
        <v>8370</v>
      </c>
      <c r="V424" s="343">
        <f t="shared" si="44"/>
        <v>0</v>
      </c>
      <c r="W424" s="343">
        <v>34.6</v>
      </c>
      <c r="X424" s="343">
        <v>1476</v>
      </c>
      <c r="Y424" s="343">
        <v>3169.6</v>
      </c>
      <c r="Z424" s="341">
        <v>0.97199999999999998</v>
      </c>
      <c r="AA424" s="343">
        <v>72990</v>
      </c>
      <c r="AB424" s="343">
        <f t="shared" si="45"/>
        <v>0</v>
      </c>
      <c r="AC424" s="552">
        <v>6.84</v>
      </c>
      <c r="AD424" s="563">
        <v>2325.6</v>
      </c>
      <c r="AE424" s="343">
        <v>3169.6</v>
      </c>
      <c r="AF424" s="341">
        <v>0.97189999999999999</v>
      </c>
      <c r="AG424" s="343">
        <v>130770</v>
      </c>
      <c r="AH424" s="343">
        <f t="shared" si="46"/>
        <v>0</v>
      </c>
      <c r="AI424" s="343">
        <v>7.78</v>
      </c>
      <c r="AJ424" s="343">
        <v>1670.4</v>
      </c>
      <c r="AK424" s="343">
        <v>3169.6</v>
      </c>
      <c r="AL424" s="341">
        <v>0.97619999999999996</v>
      </c>
      <c r="AM424" s="343">
        <v>122250</v>
      </c>
      <c r="AN424" s="343">
        <f t="shared" si="47"/>
        <v>0</v>
      </c>
      <c r="AO424" s="552">
        <v>10.41</v>
      </c>
      <c r="AP424" s="360">
        <f t="shared" si="48"/>
        <v>0.10983333333333334</v>
      </c>
    </row>
    <row r="425" spans="1:42">
      <c r="A425" s="551">
        <v>1393</v>
      </c>
      <c r="B425" s="341" t="s">
        <v>3370</v>
      </c>
      <c r="C425" s="341" t="s">
        <v>1233</v>
      </c>
      <c r="D425" s="341" t="s">
        <v>496</v>
      </c>
      <c r="E425" s="552">
        <v>2223</v>
      </c>
      <c r="F425" s="543">
        <v>2137.1999999999998</v>
      </c>
      <c r="G425" s="343">
        <v>2137.1999999999998</v>
      </c>
      <c r="H425" s="341">
        <v>0.92259999999999998</v>
      </c>
      <c r="I425" s="343">
        <v>1263345</v>
      </c>
      <c r="J425" s="343">
        <f t="shared" si="42"/>
        <v>411556.03494774684</v>
      </c>
      <c r="K425" s="343">
        <v>88.99</v>
      </c>
      <c r="L425" s="343">
        <v>1370.4</v>
      </c>
      <c r="M425" s="343">
        <v>1778.4</v>
      </c>
      <c r="N425" s="341">
        <v>0.91820000000000002</v>
      </c>
      <c r="O425" s="343">
        <v>571605</v>
      </c>
      <c r="P425" s="343">
        <f t="shared" si="43"/>
        <v>9831.0442260441996</v>
      </c>
      <c r="Q425" s="555">
        <v>61.05</v>
      </c>
      <c r="R425" s="563">
        <v>1828.8</v>
      </c>
      <c r="S425" s="343">
        <v>1828.8</v>
      </c>
      <c r="T425" s="341">
        <v>0.92100000000000004</v>
      </c>
      <c r="U425" s="343">
        <v>639300</v>
      </c>
      <c r="V425" s="343">
        <f t="shared" si="44"/>
        <v>0</v>
      </c>
      <c r="W425" s="343">
        <v>52.71</v>
      </c>
      <c r="X425" s="343">
        <v>1897.2</v>
      </c>
      <c r="Y425" s="343">
        <v>1897.2</v>
      </c>
      <c r="Z425" s="341">
        <v>0.91979999999999995</v>
      </c>
      <c r="AA425" s="343">
        <v>754095</v>
      </c>
      <c r="AB425" s="343">
        <f t="shared" si="45"/>
        <v>0</v>
      </c>
      <c r="AC425" s="552">
        <v>58.08</v>
      </c>
      <c r="AD425" s="563">
        <v>1778.4</v>
      </c>
      <c r="AE425" s="343">
        <v>1778.4</v>
      </c>
      <c r="AF425" s="341">
        <v>0.93600000000000005</v>
      </c>
      <c r="AG425" s="343">
        <v>924960</v>
      </c>
      <c r="AH425" s="343">
        <f t="shared" si="46"/>
        <v>181821.27477236214</v>
      </c>
      <c r="AI425" s="343">
        <v>74.680000000000007</v>
      </c>
      <c r="AJ425" s="343">
        <v>1796.4</v>
      </c>
      <c r="AK425" s="343">
        <v>1796.4</v>
      </c>
      <c r="AL425" s="341">
        <v>0.93410000000000004</v>
      </c>
      <c r="AM425" s="343">
        <v>824025</v>
      </c>
      <c r="AN425" s="343">
        <f t="shared" si="47"/>
        <v>99076.319648093864</v>
      </c>
      <c r="AO425" s="552">
        <v>68.2</v>
      </c>
      <c r="AP425" s="360">
        <f t="shared" si="48"/>
        <v>0.67284999999999995</v>
      </c>
    </row>
    <row r="426" spans="1:42">
      <c r="A426" s="551">
        <v>1394</v>
      </c>
      <c r="B426" s="341" t="s">
        <v>3370</v>
      </c>
      <c r="C426" s="341" t="s">
        <v>3472</v>
      </c>
      <c r="D426" s="341" t="s">
        <v>526</v>
      </c>
      <c r="E426" s="552">
        <v>1666.6666666666665</v>
      </c>
      <c r="F426" s="543">
        <v>729.6</v>
      </c>
      <c r="G426" s="343">
        <v>1333.3330000000001</v>
      </c>
      <c r="H426" s="341">
        <v>0.97419999999999995</v>
      </c>
      <c r="I426" s="343">
        <v>74880</v>
      </c>
      <c r="J426" s="343">
        <f t="shared" si="42"/>
        <v>0</v>
      </c>
      <c r="K426" s="343">
        <v>14.63</v>
      </c>
      <c r="L426" s="343">
        <v>739.2</v>
      </c>
      <c r="M426" s="343">
        <v>1333.3330000000001</v>
      </c>
      <c r="N426" s="341">
        <v>0.97609999999999997</v>
      </c>
      <c r="O426" s="343">
        <v>162120</v>
      </c>
      <c r="P426" s="343">
        <f t="shared" si="43"/>
        <v>0</v>
      </c>
      <c r="Q426" s="555">
        <v>30.2</v>
      </c>
      <c r="R426" s="563">
        <v>734.4</v>
      </c>
      <c r="S426" s="343">
        <v>1333.3330000000001</v>
      </c>
      <c r="T426" s="341">
        <v>0.99239999999999995</v>
      </c>
      <c r="U426" s="343">
        <v>27660</v>
      </c>
      <c r="V426" s="343">
        <f t="shared" si="44"/>
        <v>0</v>
      </c>
      <c r="W426" s="343">
        <v>5.27</v>
      </c>
      <c r="X426" s="343">
        <v>727.2</v>
      </c>
      <c r="Y426" s="343">
        <v>1333.3330000000001</v>
      </c>
      <c r="Z426" s="341">
        <v>0.98099999999999998</v>
      </c>
      <c r="AA426" s="343">
        <v>121020</v>
      </c>
      <c r="AB426" s="343">
        <f t="shared" si="45"/>
        <v>0</v>
      </c>
      <c r="AC426" s="552">
        <v>22.8</v>
      </c>
      <c r="AD426" s="563">
        <v>722.4</v>
      </c>
      <c r="AE426" s="343">
        <v>1333.3330000000001</v>
      </c>
      <c r="AF426" s="341">
        <v>0.97670000000000001</v>
      </c>
      <c r="AG426" s="343">
        <v>238320</v>
      </c>
      <c r="AH426" s="343">
        <f t="shared" si="46"/>
        <v>0</v>
      </c>
      <c r="AI426" s="343">
        <v>45.4</v>
      </c>
      <c r="AJ426" s="343">
        <v>717.6</v>
      </c>
      <c r="AK426" s="343">
        <v>1333.3330000000001</v>
      </c>
      <c r="AL426" s="341">
        <v>0.97629999999999995</v>
      </c>
      <c r="AM426" s="343">
        <v>241950</v>
      </c>
      <c r="AN426" s="343">
        <f t="shared" si="47"/>
        <v>0</v>
      </c>
      <c r="AO426" s="552">
        <v>47.96</v>
      </c>
      <c r="AP426" s="360">
        <f t="shared" si="48"/>
        <v>0.27709999999999996</v>
      </c>
    </row>
    <row r="427" spans="1:42">
      <c r="A427" s="551">
        <v>1499</v>
      </c>
      <c r="B427" s="341" t="s">
        <v>3370</v>
      </c>
      <c r="C427" s="341" t="s">
        <v>3473</v>
      </c>
      <c r="D427" s="341" t="s">
        <v>499</v>
      </c>
      <c r="E427" s="552">
        <v>8200</v>
      </c>
      <c r="F427" s="543">
        <v>5940</v>
      </c>
      <c r="G427" s="343">
        <v>6560</v>
      </c>
      <c r="H427" s="341">
        <v>0.997</v>
      </c>
      <c r="I427" s="343">
        <v>4112280</v>
      </c>
      <c r="J427" s="343">
        <f t="shared" si="42"/>
        <v>1311635.2780930758</v>
      </c>
      <c r="K427" s="343">
        <v>88.1</v>
      </c>
      <c r="L427" s="343">
        <v>7545.6</v>
      </c>
      <c r="M427" s="343">
        <v>7545.6</v>
      </c>
      <c r="N427" s="341">
        <v>0.99809999999999999</v>
      </c>
      <c r="O427" s="343">
        <v>4352550</v>
      </c>
      <c r="P427" s="343">
        <f t="shared" si="43"/>
        <v>616989.99427835771</v>
      </c>
      <c r="Q427" s="555">
        <v>69.91</v>
      </c>
      <c r="R427" s="563">
        <v>7963.2</v>
      </c>
      <c r="S427" s="343">
        <v>7963.2</v>
      </c>
      <c r="T427" s="341">
        <v>0.99539999999999995</v>
      </c>
      <c r="U427" s="343">
        <v>4357440</v>
      </c>
      <c r="V427" s="343">
        <f t="shared" si="44"/>
        <v>561760.55749128899</v>
      </c>
      <c r="W427" s="343">
        <v>68.88</v>
      </c>
      <c r="X427" s="343">
        <v>7401.6</v>
      </c>
      <c r="Y427" s="343">
        <v>7401.6</v>
      </c>
      <c r="Z427" s="341">
        <v>0.998</v>
      </c>
      <c r="AA427" s="343">
        <v>4159980</v>
      </c>
      <c r="AB427" s="343">
        <f t="shared" si="45"/>
        <v>586114.02061855688</v>
      </c>
      <c r="AC427" s="552">
        <v>69.84</v>
      </c>
      <c r="AD427" s="563">
        <v>7732.8</v>
      </c>
      <c r="AE427" s="343">
        <v>7732.8</v>
      </c>
      <c r="AF427" s="341">
        <v>0.99660000000000004</v>
      </c>
      <c r="AG427" s="343">
        <v>4282770</v>
      </c>
      <c r="AH427" s="343">
        <f t="shared" si="46"/>
        <v>600778.31064622477</v>
      </c>
      <c r="AI427" s="343">
        <v>69.790000000000006</v>
      </c>
      <c r="AJ427" s="343">
        <v>7624.8</v>
      </c>
      <c r="AK427" s="343">
        <v>7624.8</v>
      </c>
      <c r="AL427" s="341">
        <v>0.99529999999999996</v>
      </c>
      <c r="AM427" s="343">
        <v>4182210</v>
      </c>
      <c r="AN427" s="343">
        <f t="shared" si="47"/>
        <v>644958.80180434161</v>
      </c>
      <c r="AO427" s="552">
        <v>70.94</v>
      </c>
      <c r="AP427" s="360">
        <f t="shared" si="48"/>
        <v>0.72910000000000008</v>
      </c>
    </row>
    <row r="428" spans="1:42">
      <c r="A428" s="551">
        <v>1500</v>
      </c>
      <c r="B428" s="341" t="s">
        <v>3370</v>
      </c>
      <c r="C428" s="341" t="s">
        <v>1203</v>
      </c>
      <c r="D428" s="341" t="s">
        <v>499</v>
      </c>
      <c r="E428" s="552">
        <v>30000</v>
      </c>
      <c r="F428" s="543">
        <v>26250.400000000001</v>
      </c>
      <c r="G428" s="343">
        <v>26250.400000000001</v>
      </c>
      <c r="H428" s="341">
        <v>0.97460000000000002</v>
      </c>
      <c r="I428" s="343">
        <v>12241301</v>
      </c>
      <c r="J428" s="343">
        <f t="shared" si="42"/>
        <v>1188207.5462753954</v>
      </c>
      <c r="K428" s="343">
        <v>66.45</v>
      </c>
      <c r="L428" s="343">
        <v>27874.3</v>
      </c>
      <c r="M428" s="343">
        <v>27874.25</v>
      </c>
      <c r="N428" s="341">
        <v>0.97230000000000005</v>
      </c>
      <c r="O428" s="343">
        <v>14444903</v>
      </c>
      <c r="P428" s="343">
        <f t="shared" si="43"/>
        <v>2345305.3453860106</v>
      </c>
      <c r="Q428" s="555">
        <v>71.63</v>
      </c>
      <c r="R428" s="563">
        <v>29957.599999999999</v>
      </c>
      <c r="S428" s="343">
        <v>29957.599999999999</v>
      </c>
      <c r="T428" s="341">
        <v>0.95550000000000002</v>
      </c>
      <c r="U428" s="343">
        <v>13982789</v>
      </c>
      <c r="V428" s="343">
        <f t="shared" si="44"/>
        <v>1615935.5212264156</v>
      </c>
      <c r="W428" s="343">
        <v>67.84</v>
      </c>
      <c r="X428" s="343">
        <v>29267.599999999999</v>
      </c>
      <c r="Y428" s="343">
        <v>29267.55</v>
      </c>
      <c r="Z428" s="341">
        <v>0.93520000000000003</v>
      </c>
      <c r="AA428" s="343">
        <v>14758000</v>
      </c>
      <c r="AB428" s="343">
        <f t="shared" si="45"/>
        <v>2537740.5465084175</v>
      </c>
      <c r="AC428" s="552">
        <v>72.459999999999994</v>
      </c>
      <c r="AD428" s="563">
        <v>29717.919999999998</v>
      </c>
      <c r="AE428" s="343">
        <v>29717.919999999998</v>
      </c>
      <c r="AF428" s="341">
        <v>0.92979999999999996</v>
      </c>
      <c r="AG428" s="343">
        <v>14180310</v>
      </c>
      <c r="AH428" s="343">
        <f t="shared" si="46"/>
        <v>1844242.1444106132</v>
      </c>
      <c r="AI428" s="343">
        <v>68.97</v>
      </c>
      <c r="AJ428" s="343">
        <v>32631.02</v>
      </c>
      <c r="AK428" s="343">
        <v>32631.02</v>
      </c>
      <c r="AL428" s="341">
        <v>0.93640000000000001</v>
      </c>
      <c r="AM428" s="343">
        <v>14797700</v>
      </c>
      <c r="AN428" s="343">
        <f t="shared" si="47"/>
        <v>1595291.0780669146</v>
      </c>
      <c r="AO428" s="552">
        <v>67.25</v>
      </c>
      <c r="AP428" s="360">
        <f t="shared" si="48"/>
        <v>0.69100000000000006</v>
      </c>
    </row>
    <row r="429" spans="1:42">
      <c r="A429" s="551">
        <v>1501</v>
      </c>
      <c r="B429" s="341" t="s">
        <v>3370</v>
      </c>
      <c r="C429" s="341" t="s">
        <v>1237</v>
      </c>
      <c r="D429" s="341" t="s">
        <v>738</v>
      </c>
      <c r="E429" s="552">
        <v>6500</v>
      </c>
      <c r="F429" s="543">
        <v>8800</v>
      </c>
      <c r="G429" s="343">
        <v>8800</v>
      </c>
      <c r="H429" s="341">
        <v>0.99909999999999999</v>
      </c>
      <c r="I429" s="343">
        <v>1908000</v>
      </c>
      <c r="J429" s="343">
        <f t="shared" si="42"/>
        <v>0</v>
      </c>
      <c r="K429" s="343">
        <v>30.14</v>
      </c>
      <c r="L429" s="343">
        <v>7200</v>
      </c>
      <c r="M429" s="343">
        <v>7200</v>
      </c>
      <c r="N429" s="341">
        <v>0.99909999999999999</v>
      </c>
      <c r="O429" s="343">
        <v>1995000</v>
      </c>
      <c r="P429" s="343">
        <f t="shared" si="43"/>
        <v>0</v>
      </c>
      <c r="Q429" s="555">
        <v>37.28</v>
      </c>
      <c r="R429" s="563">
        <v>7200</v>
      </c>
      <c r="S429" s="343">
        <v>7200</v>
      </c>
      <c r="T429" s="341">
        <v>0.99939999999999996</v>
      </c>
      <c r="U429" s="343">
        <v>1920000</v>
      </c>
      <c r="V429" s="343">
        <f t="shared" si="44"/>
        <v>0</v>
      </c>
      <c r="W429" s="343">
        <v>37.06</v>
      </c>
      <c r="X429" s="343">
        <v>7600</v>
      </c>
      <c r="Y429" s="343">
        <v>7600</v>
      </c>
      <c r="Z429" s="341">
        <v>0.99870000000000003</v>
      </c>
      <c r="AA429" s="343">
        <v>2008000</v>
      </c>
      <c r="AB429" s="343">
        <f t="shared" si="45"/>
        <v>0</v>
      </c>
      <c r="AC429" s="552">
        <v>35.56</v>
      </c>
      <c r="AD429" s="563">
        <v>8000</v>
      </c>
      <c r="AE429" s="343">
        <v>8000</v>
      </c>
      <c r="AF429" s="341">
        <v>0.996</v>
      </c>
      <c r="AG429" s="343">
        <v>2095000</v>
      </c>
      <c r="AH429" s="343">
        <f t="shared" si="46"/>
        <v>0</v>
      </c>
      <c r="AI429" s="343">
        <v>35.340000000000003</v>
      </c>
      <c r="AJ429" s="343">
        <v>7600</v>
      </c>
      <c r="AK429" s="343">
        <v>7600</v>
      </c>
      <c r="AL429" s="341">
        <v>0.99690000000000001</v>
      </c>
      <c r="AM429" s="343">
        <v>2067000</v>
      </c>
      <c r="AN429" s="343">
        <f t="shared" si="47"/>
        <v>0</v>
      </c>
      <c r="AO429" s="552">
        <v>37.89</v>
      </c>
      <c r="AP429" s="360">
        <f t="shared" si="48"/>
        <v>0.3554500000000001</v>
      </c>
    </row>
    <row r="430" spans="1:42">
      <c r="A430" s="551">
        <v>1502</v>
      </c>
      <c r="B430" s="341" t="s">
        <v>3370</v>
      </c>
      <c r="C430" s="341" t="s">
        <v>3474</v>
      </c>
      <c r="D430" s="341" t="s">
        <v>738</v>
      </c>
      <c r="E430" s="552">
        <v>25000</v>
      </c>
      <c r="F430" s="543">
        <v>0</v>
      </c>
      <c r="G430" s="343">
        <v>0</v>
      </c>
      <c r="H430" s="341">
        <v>0</v>
      </c>
      <c r="I430" s="343">
        <v>0</v>
      </c>
      <c r="J430" s="343">
        <f t="shared" si="42"/>
        <v>0</v>
      </c>
      <c r="K430" s="343">
        <v>0</v>
      </c>
      <c r="L430" s="343">
        <v>0</v>
      </c>
      <c r="M430" s="343">
        <v>0</v>
      </c>
      <c r="N430" s="341">
        <v>0</v>
      </c>
      <c r="O430" s="343">
        <v>0</v>
      </c>
      <c r="P430" s="343">
        <f t="shared" si="43"/>
        <v>0</v>
      </c>
      <c r="Q430" s="555">
        <v>0</v>
      </c>
      <c r="R430" s="563">
        <v>21770</v>
      </c>
      <c r="S430" s="343">
        <v>21770</v>
      </c>
      <c r="T430" s="341">
        <v>0.96789999999999998</v>
      </c>
      <c r="U430" s="343">
        <v>1864182.9</v>
      </c>
      <c r="V430" s="343">
        <f t="shared" si="44"/>
        <v>0</v>
      </c>
      <c r="W430" s="343">
        <v>30.72</v>
      </c>
      <c r="X430" s="343">
        <v>24156</v>
      </c>
      <c r="Y430" s="343">
        <v>24156</v>
      </c>
      <c r="Z430" s="341">
        <v>0.97050000000000003</v>
      </c>
      <c r="AA430" s="343">
        <v>9233999</v>
      </c>
      <c r="AB430" s="343">
        <f t="shared" si="45"/>
        <v>0</v>
      </c>
      <c r="AC430" s="552">
        <v>52.94</v>
      </c>
      <c r="AD430" s="563">
        <v>24440</v>
      </c>
      <c r="AE430" s="343">
        <v>24440</v>
      </c>
      <c r="AF430" s="341">
        <v>0.97389999999999999</v>
      </c>
      <c r="AG430" s="343">
        <v>9017001</v>
      </c>
      <c r="AH430" s="343">
        <f t="shared" si="46"/>
        <v>0</v>
      </c>
      <c r="AI430" s="343">
        <v>50.92</v>
      </c>
      <c r="AJ430" s="343">
        <v>27305.599999999999</v>
      </c>
      <c r="AK430" s="343">
        <v>27305.599999999999</v>
      </c>
      <c r="AL430" s="341">
        <v>0.97240000000000004</v>
      </c>
      <c r="AM430" s="343">
        <v>9586054.8999999985</v>
      </c>
      <c r="AN430" s="343">
        <f t="shared" si="47"/>
        <v>0</v>
      </c>
      <c r="AO430" s="552">
        <v>50.14</v>
      </c>
      <c r="AP430" s="360">
        <f t="shared" si="48"/>
        <v>0.30786666666666662</v>
      </c>
    </row>
    <row r="431" spans="1:42">
      <c r="A431" s="551">
        <v>380</v>
      </c>
      <c r="B431" s="341" t="s">
        <v>3371</v>
      </c>
      <c r="C431" s="341" t="s">
        <v>1264</v>
      </c>
      <c r="D431" s="341" t="s">
        <v>499</v>
      </c>
      <c r="E431" s="552">
        <v>170</v>
      </c>
      <c r="F431" s="543">
        <v>165.76</v>
      </c>
      <c r="G431" s="343">
        <v>165.76</v>
      </c>
      <c r="H431" s="341">
        <v>0.94059999999999999</v>
      </c>
      <c r="I431" s="343">
        <v>38421</v>
      </c>
      <c r="J431" s="343">
        <f t="shared" si="42"/>
        <v>0</v>
      </c>
      <c r="K431" s="343">
        <v>34.22</v>
      </c>
      <c r="L431" s="343">
        <v>168.48</v>
      </c>
      <c r="M431" s="343">
        <v>168.48</v>
      </c>
      <c r="N431" s="341">
        <v>0.90910000000000002</v>
      </c>
      <c r="O431" s="343">
        <v>54146</v>
      </c>
      <c r="P431" s="343">
        <f t="shared" si="43"/>
        <v>0</v>
      </c>
      <c r="Q431" s="555">
        <v>47.51</v>
      </c>
      <c r="R431" s="563">
        <v>181.36</v>
      </c>
      <c r="S431" s="343">
        <v>181.36</v>
      </c>
      <c r="T431" s="341">
        <v>0.90890000000000004</v>
      </c>
      <c r="U431" s="343">
        <v>30752</v>
      </c>
      <c r="V431" s="343">
        <f t="shared" si="44"/>
        <v>0</v>
      </c>
      <c r="W431" s="343">
        <v>25.91</v>
      </c>
      <c r="X431" s="343">
        <v>174.64</v>
      </c>
      <c r="Y431" s="343">
        <v>174.64</v>
      </c>
      <c r="Z431" s="341">
        <v>0.93259999999999998</v>
      </c>
      <c r="AA431" s="343">
        <v>17957</v>
      </c>
      <c r="AB431" s="343">
        <f t="shared" si="45"/>
        <v>0</v>
      </c>
      <c r="AC431" s="552">
        <v>14.82</v>
      </c>
      <c r="AD431" s="563">
        <v>179.52</v>
      </c>
      <c r="AE431" s="343">
        <v>179.52</v>
      </c>
      <c r="AF431" s="341">
        <v>0.92259999999999998</v>
      </c>
      <c r="AG431" s="343">
        <v>23102</v>
      </c>
      <c r="AH431" s="343">
        <f t="shared" si="46"/>
        <v>0</v>
      </c>
      <c r="AI431" s="343">
        <v>18.75</v>
      </c>
      <c r="AJ431" s="343">
        <v>157.52000000000001</v>
      </c>
      <c r="AK431" s="343">
        <v>157.52000000000001</v>
      </c>
      <c r="AL431" s="341">
        <v>0.99709999999999999</v>
      </c>
      <c r="AM431" s="343">
        <v>28801</v>
      </c>
      <c r="AN431" s="343">
        <f t="shared" si="47"/>
        <v>0</v>
      </c>
      <c r="AO431" s="552">
        <v>25.47</v>
      </c>
      <c r="AP431" s="360">
        <f t="shared" si="48"/>
        <v>0.27779999999999999</v>
      </c>
    </row>
    <row r="432" spans="1:42">
      <c r="A432" s="551">
        <v>381</v>
      </c>
      <c r="B432" s="341" t="s">
        <v>3371</v>
      </c>
      <c r="C432" s="341" t="s">
        <v>1266</v>
      </c>
      <c r="D432" s="341" t="s">
        <v>499</v>
      </c>
      <c r="E432" s="552">
        <v>120</v>
      </c>
      <c r="F432" s="543">
        <v>138.24</v>
      </c>
      <c r="G432" s="343">
        <v>138.24</v>
      </c>
      <c r="H432" s="341">
        <v>0.99819999999999998</v>
      </c>
      <c r="I432" s="343">
        <v>43861</v>
      </c>
      <c r="J432" s="343">
        <f t="shared" si="42"/>
        <v>0</v>
      </c>
      <c r="K432" s="343">
        <v>44.14</v>
      </c>
      <c r="L432" s="343">
        <v>128.24</v>
      </c>
      <c r="M432" s="343">
        <v>128.24</v>
      </c>
      <c r="N432" s="341">
        <v>0.99680000000000002</v>
      </c>
      <c r="O432" s="343">
        <v>46073</v>
      </c>
      <c r="P432" s="343">
        <f t="shared" si="43"/>
        <v>0</v>
      </c>
      <c r="Q432" s="555">
        <v>48.44</v>
      </c>
      <c r="R432" s="563">
        <v>122.16</v>
      </c>
      <c r="S432" s="343">
        <v>122.16</v>
      </c>
      <c r="T432" s="341">
        <v>0.99490000000000001</v>
      </c>
      <c r="U432" s="343">
        <v>37177</v>
      </c>
      <c r="V432" s="343">
        <f t="shared" si="44"/>
        <v>0</v>
      </c>
      <c r="W432" s="343">
        <v>42.48</v>
      </c>
      <c r="X432" s="343">
        <v>126.72</v>
      </c>
      <c r="Y432" s="343">
        <v>126.72</v>
      </c>
      <c r="Z432" s="341">
        <v>0.99450000000000005</v>
      </c>
      <c r="AA432" s="343">
        <v>37662</v>
      </c>
      <c r="AB432" s="343">
        <f t="shared" si="45"/>
        <v>0</v>
      </c>
      <c r="AC432" s="552">
        <v>40.17</v>
      </c>
      <c r="AD432" s="563">
        <v>138.63999999999999</v>
      </c>
      <c r="AE432" s="343">
        <v>138.63999999999999</v>
      </c>
      <c r="AF432" s="341">
        <v>0.99180000000000001</v>
      </c>
      <c r="AG432" s="343">
        <v>36426</v>
      </c>
      <c r="AH432" s="343">
        <f t="shared" si="46"/>
        <v>0</v>
      </c>
      <c r="AI432" s="343">
        <v>35.6</v>
      </c>
      <c r="AJ432" s="343">
        <v>139.28</v>
      </c>
      <c r="AK432" s="343">
        <v>139.28</v>
      </c>
      <c r="AL432" s="341">
        <v>0.99460000000000004</v>
      </c>
      <c r="AM432" s="343">
        <v>43071</v>
      </c>
      <c r="AN432" s="343">
        <f t="shared" si="47"/>
        <v>0</v>
      </c>
      <c r="AO432" s="552">
        <v>43.18</v>
      </c>
      <c r="AP432" s="360">
        <f t="shared" si="48"/>
        <v>0.42335</v>
      </c>
    </row>
    <row r="433" spans="1:42">
      <c r="A433" s="551">
        <v>382</v>
      </c>
      <c r="B433" s="341" t="s">
        <v>3371</v>
      </c>
      <c r="C433" s="341" t="s">
        <v>1268</v>
      </c>
      <c r="D433" s="341" t="s">
        <v>499</v>
      </c>
      <c r="E433" s="552">
        <v>250</v>
      </c>
      <c r="F433" s="543">
        <v>360.32</v>
      </c>
      <c r="G433" s="343">
        <v>360.32</v>
      </c>
      <c r="H433" s="341">
        <v>0.97689999999999999</v>
      </c>
      <c r="I433" s="343">
        <v>95264</v>
      </c>
      <c r="J433" s="343">
        <f t="shared" si="42"/>
        <v>0</v>
      </c>
      <c r="K433" s="343">
        <v>37.590000000000003</v>
      </c>
      <c r="L433" s="343">
        <v>348.64</v>
      </c>
      <c r="M433" s="343">
        <v>348.64</v>
      </c>
      <c r="N433" s="341">
        <v>0.98360000000000003</v>
      </c>
      <c r="O433" s="343">
        <v>60900</v>
      </c>
      <c r="P433" s="343">
        <f t="shared" si="43"/>
        <v>0</v>
      </c>
      <c r="Q433" s="555">
        <v>23.87</v>
      </c>
      <c r="R433" s="563">
        <v>334.08</v>
      </c>
      <c r="S433" s="343">
        <v>334.08</v>
      </c>
      <c r="T433" s="341">
        <v>0.97760000000000002</v>
      </c>
      <c r="U433" s="343">
        <v>61304</v>
      </c>
      <c r="V433" s="343">
        <f t="shared" si="44"/>
        <v>0</v>
      </c>
      <c r="W433" s="343">
        <v>26.07</v>
      </c>
      <c r="X433" s="343">
        <v>390.56</v>
      </c>
      <c r="Y433" s="343">
        <v>390.56</v>
      </c>
      <c r="Z433" s="341">
        <v>0.97070000000000001</v>
      </c>
      <c r="AA433" s="343">
        <v>87574</v>
      </c>
      <c r="AB433" s="343">
        <f t="shared" si="45"/>
        <v>0</v>
      </c>
      <c r="AC433" s="552">
        <v>31.05</v>
      </c>
      <c r="AD433" s="563">
        <v>360.16</v>
      </c>
      <c r="AE433" s="343">
        <v>360.16</v>
      </c>
      <c r="AF433" s="341">
        <v>0.98040000000000005</v>
      </c>
      <c r="AG433" s="343">
        <v>69234</v>
      </c>
      <c r="AH433" s="343">
        <f t="shared" si="46"/>
        <v>0</v>
      </c>
      <c r="AI433" s="343">
        <v>26.35</v>
      </c>
      <c r="AJ433" s="343">
        <v>363.2</v>
      </c>
      <c r="AK433" s="343">
        <v>363.2</v>
      </c>
      <c r="AL433" s="341">
        <v>0.97560000000000002</v>
      </c>
      <c r="AM433" s="343">
        <v>62386</v>
      </c>
      <c r="AN433" s="343">
        <f t="shared" si="47"/>
        <v>0</v>
      </c>
      <c r="AO433" s="552">
        <v>24.45</v>
      </c>
      <c r="AP433" s="360">
        <f t="shared" si="48"/>
        <v>0.2823</v>
      </c>
    </row>
    <row r="434" spans="1:42">
      <c r="A434" s="551">
        <v>383</v>
      </c>
      <c r="B434" s="341" t="s">
        <v>3371</v>
      </c>
      <c r="C434" s="341" t="s">
        <v>1270</v>
      </c>
      <c r="D434" s="341" t="s">
        <v>499</v>
      </c>
      <c r="E434" s="552">
        <v>125</v>
      </c>
      <c r="F434" s="543">
        <v>111.68</v>
      </c>
      <c r="G434" s="343">
        <v>111.68</v>
      </c>
      <c r="H434" s="341">
        <v>0.99939999999999996</v>
      </c>
      <c r="I434" s="343">
        <v>46497</v>
      </c>
      <c r="J434" s="343">
        <f t="shared" si="42"/>
        <v>0</v>
      </c>
      <c r="K434" s="343">
        <v>57.86</v>
      </c>
      <c r="L434" s="343">
        <v>116.88</v>
      </c>
      <c r="M434" s="343">
        <v>116.88</v>
      </c>
      <c r="N434" s="341">
        <v>0.99770000000000003</v>
      </c>
      <c r="O434" s="343">
        <v>44440</v>
      </c>
      <c r="P434" s="343">
        <f t="shared" si="43"/>
        <v>0</v>
      </c>
      <c r="Q434" s="555">
        <v>51.22</v>
      </c>
      <c r="R434" s="563">
        <v>118.8</v>
      </c>
      <c r="S434" s="343">
        <v>118.8</v>
      </c>
      <c r="T434" s="341">
        <v>0.99770000000000003</v>
      </c>
      <c r="U434" s="343">
        <v>16267</v>
      </c>
      <c r="V434" s="343">
        <f t="shared" si="44"/>
        <v>0</v>
      </c>
      <c r="W434" s="343">
        <v>19.059999999999999</v>
      </c>
      <c r="X434" s="343">
        <v>48.8</v>
      </c>
      <c r="Y434" s="343">
        <v>100</v>
      </c>
      <c r="Z434" s="341">
        <v>0.99199999999999999</v>
      </c>
      <c r="AA434" s="343">
        <v>5971</v>
      </c>
      <c r="AB434" s="343">
        <f t="shared" si="45"/>
        <v>0</v>
      </c>
      <c r="AC434" s="552">
        <v>16.579999999999998</v>
      </c>
      <c r="AD434" s="563">
        <v>116.16</v>
      </c>
      <c r="AE434" s="343">
        <v>116.16</v>
      </c>
      <c r="AF434" s="341">
        <v>0.99760000000000004</v>
      </c>
      <c r="AG434" s="343">
        <v>19326</v>
      </c>
      <c r="AH434" s="343">
        <f t="shared" si="46"/>
        <v>0</v>
      </c>
      <c r="AI434" s="343">
        <v>22.42</v>
      </c>
      <c r="AJ434" s="343">
        <v>125.6</v>
      </c>
      <c r="AK434" s="343">
        <v>125.6</v>
      </c>
      <c r="AL434" s="341">
        <v>0.999</v>
      </c>
      <c r="AM434" s="343">
        <v>44188</v>
      </c>
      <c r="AN434" s="343">
        <f t="shared" si="47"/>
        <v>0</v>
      </c>
      <c r="AO434" s="552">
        <v>48.91</v>
      </c>
      <c r="AP434" s="360">
        <f t="shared" si="48"/>
        <v>0.36008333333333331</v>
      </c>
    </row>
    <row r="435" spans="1:42">
      <c r="A435" s="551">
        <v>384</v>
      </c>
      <c r="B435" s="341" t="s">
        <v>3371</v>
      </c>
      <c r="C435" s="341" t="s">
        <v>1272</v>
      </c>
      <c r="D435" s="341" t="s">
        <v>499</v>
      </c>
      <c r="E435" s="552">
        <v>264</v>
      </c>
      <c r="F435" s="543">
        <v>50.4</v>
      </c>
      <c r="G435" s="343">
        <v>211.2</v>
      </c>
      <c r="H435" s="341">
        <v>1.0007999999999999</v>
      </c>
      <c r="I435" s="343">
        <v>3351</v>
      </c>
      <c r="J435" s="343">
        <f t="shared" si="42"/>
        <v>0</v>
      </c>
      <c r="K435" s="343">
        <v>9.23</v>
      </c>
      <c r="L435" s="343">
        <v>42.48</v>
      </c>
      <c r="M435" s="343">
        <v>211.2</v>
      </c>
      <c r="N435" s="341">
        <v>0.99929999999999997</v>
      </c>
      <c r="O435" s="343">
        <v>4485</v>
      </c>
      <c r="P435" s="343">
        <f t="shared" si="43"/>
        <v>0</v>
      </c>
      <c r="Q435" s="555">
        <v>14.2</v>
      </c>
      <c r="R435" s="563">
        <v>33.6</v>
      </c>
      <c r="S435" s="343">
        <v>211.2</v>
      </c>
      <c r="T435" s="341">
        <v>1.0008999999999999</v>
      </c>
      <c r="U435" s="343">
        <v>3027</v>
      </c>
      <c r="V435" s="343">
        <f t="shared" si="44"/>
        <v>0</v>
      </c>
      <c r="W435" s="343">
        <v>12.5</v>
      </c>
      <c r="X435" s="343">
        <v>6.72</v>
      </c>
      <c r="Y435" s="343">
        <v>211.2</v>
      </c>
      <c r="Z435" s="341">
        <v>0.99870000000000003</v>
      </c>
      <c r="AA435" s="343">
        <v>2487</v>
      </c>
      <c r="AB435" s="343">
        <f t="shared" si="45"/>
        <v>0</v>
      </c>
      <c r="AC435" s="552">
        <v>49.8</v>
      </c>
      <c r="AD435" s="563">
        <v>6.24</v>
      </c>
      <c r="AE435" s="343">
        <v>211.2</v>
      </c>
      <c r="AF435" s="341">
        <v>1.0012000000000001</v>
      </c>
      <c r="AG435" s="343">
        <v>2385</v>
      </c>
      <c r="AH435" s="343">
        <f t="shared" si="46"/>
        <v>0</v>
      </c>
      <c r="AI435" s="343">
        <v>51.31</v>
      </c>
      <c r="AJ435" s="343">
        <v>7.92</v>
      </c>
      <c r="AK435" s="343">
        <v>211.2</v>
      </c>
      <c r="AL435" s="341">
        <v>0.99870000000000003</v>
      </c>
      <c r="AM435" s="343">
        <v>2310</v>
      </c>
      <c r="AN435" s="343">
        <f t="shared" si="47"/>
        <v>0</v>
      </c>
      <c r="AO435" s="552">
        <v>40.56</v>
      </c>
      <c r="AP435" s="360">
        <f t="shared" si="48"/>
        <v>0.29599999999999999</v>
      </c>
    </row>
    <row r="436" spans="1:42">
      <c r="A436" s="551">
        <v>385</v>
      </c>
      <c r="B436" s="341" t="s">
        <v>3371</v>
      </c>
      <c r="C436" s="341" t="s">
        <v>1274</v>
      </c>
      <c r="D436" s="341" t="s">
        <v>499</v>
      </c>
      <c r="E436" s="552">
        <v>115</v>
      </c>
      <c r="F436" s="543">
        <v>135.52000000000001</v>
      </c>
      <c r="G436" s="343">
        <v>135.52000000000001</v>
      </c>
      <c r="H436" s="341">
        <v>0.89690000000000003</v>
      </c>
      <c r="I436" s="343">
        <v>40849</v>
      </c>
      <c r="J436" s="343">
        <f t="shared" si="42"/>
        <v>0</v>
      </c>
      <c r="K436" s="343">
        <v>46.67</v>
      </c>
      <c r="L436" s="343">
        <v>137.28</v>
      </c>
      <c r="M436" s="343">
        <v>137.28</v>
      </c>
      <c r="N436" s="341">
        <v>0.89849999999999997</v>
      </c>
      <c r="O436" s="343">
        <v>34567</v>
      </c>
      <c r="P436" s="343">
        <f t="shared" si="43"/>
        <v>0</v>
      </c>
      <c r="Q436" s="555">
        <v>37.659999999999997</v>
      </c>
      <c r="R436" s="563">
        <v>132.80000000000001</v>
      </c>
      <c r="S436" s="343">
        <v>132.80000000000001</v>
      </c>
      <c r="T436" s="341">
        <v>0.89680000000000004</v>
      </c>
      <c r="U436" s="343">
        <v>34004</v>
      </c>
      <c r="V436" s="343">
        <f t="shared" si="44"/>
        <v>0</v>
      </c>
      <c r="W436" s="343">
        <v>39.65</v>
      </c>
      <c r="X436" s="343">
        <v>127.68</v>
      </c>
      <c r="Y436" s="343">
        <v>127.68</v>
      </c>
      <c r="Z436" s="341">
        <v>0.89680000000000004</v>
      </c>
      <c r="AA436" s="343">
        <v>35474</v>
      </c>
      <c r="AB436" s="343">
        <f t="shared" si="45"/>
        <v>0</v>
      </c>
      <c r="AC436" s="552">
        <v>41.64</v>
      </c>
      <c r="AD436" s="563">
        <v>138.32</v>
      </c>
      <c r="AE436" s="343">
        <v>138.32</v>
      </c>
      <c r="AF436" s="341">
        <v>0.91210000000000002</v>
      </c>
      <c r="AG436" s="343">
        <v>40516</v>
      </c>
      <c r="AH436" s="343">
        <f t="shared" si="46"/>
        <v>0</v>
      </c>
      <c r="AI436" s="343">
        <v>43.16</v>
      </c>
      <c r="AJ436" s="343">
        <v>136.96</v>
      </c>
      <c r="AK436" s="343">
        <v>136.96</v>
      </c>
      <c r="AL436" s="341">
        <v>0.89739999999999998</v>
      </c>
      <c r="AM436" s="343">
        <v>37621</v>
      </c>
      <c r="AN436" s="343">
        <f t="shared" si="47"/>
        <v>0</v>
      </c>
      <c r="AO436" s="552">
        <v>42.51</v>
      </c>
      <c r="AP436" s="360">
        <f t="shared" si="48"/>
        <v>0.41881666666666667</v>
      </c>
    </row>
    <row r="437" spans="1:42">
      <c r="A437" s="551">
        <v>386</v>
      </c>
      <c r="B437" s="341" t="s">
        <v>3371</v>
      </c>
      <c r="C437" s="341" t="s">
        <v>1276</v>
      </c>
      <c r="D437" s="341" t="s">
        <v>499</v>
      </c>
      <c r="E437" s="552">
        <v>250</v>
      </c>
      <c r="F437" s="543">
        <v>268.64</v>
      </c>
      <c r="G437" s="343">
        <v>268.64</v>
      </c>
      <c r="H437" s="341">
        <v>0.9919</v>
      </c>
      <c r="I437" s="343">
        <v>31492</v>
      </c>
      <c r="J437" s="343">
        <f t="shared" si="42"/>
        <v>0</v>
      </c>
      <c r="K437" s="343">
        <v>14.77</v>
      </c>
      <c r="L437" s="343">
        <v>247.2</v>
      </c>
      <c r="M437" s="343">
        <v>247.2</v>
      </c>
      <c r="N437" s="341">
        <v>0.99390000000000001</v>
      </c>
      <c r="O437" s="343">
        <v>32328</v>
      </c>
      <c r="P437" s="343">
        <f t="shared" si="43"/>
        <v>0</v>
      </c>
      <c r="Q437" s="555">
        <v>15.92</v>
      </c>
      <c r="R437" s="563">
        <v>227.04</v>
      </c>
      <c r="S437" s="343">
        <v>227.04</v>
      </c>
      <c r="T437" s="341">
        <v>0.99129999999999996</v>
      </c>
      <c r="U437" s="343">
        <v>18826</v>
      </c>
      <c r="V437" s="343">
        <f t="shared" si="44"/>
        <v>0</v>
      </c>
      <c r="W437" s="343">
        <v>10.46</v>
      </c>
      <c r="X437" s="343">
        <v>265.27999999999997</v>
      </c>
      <c r="Y437" s="343">
        <v>265.27999999999997</v>
      </c>
      <c r="Z437" s="341">
        <v>0.99490000000000001</v>
      </c>
      <c r="AA437" s="343">
        <v>16996</v>
      </c>
      <c r="AB437" s="343">
        <f t="shared" si="45"/>
        <v>0</v>
      </c>
      <c r="AC437" s="552">
        <v>7.79</v>
      </c>
      <c r="AD437" s="563">
        <v>261.27999999999997</v>
      </c>
      <c r="AE437" s="343">
        <v>261.27999999999997</v>
      </c>
      <c r="AF437" s="341">
        <v>0.98939999999999995</v>
      </c>
      <c r="AG437" s="343">
        <v>21342</v>
      </c>
      <c r="AH437" s="343">
        <f t="shared" si="46"/>
        <v>0</v>
      </c>
      <c r="AI437" s="343">
        <v>10.09</v>
      </c>
      <c r="AJ437" s="343">
        <v>133.76</v>
      </c>
      <c r="AK437" s="343">
        <v>200</v>
      </c>
      <c r="AL437" s="341">
        <v>0.99209999999999998</v>
      </c>
      <c r="AM437" s="343">
        <v>17458</v>
      </c>
      <c r="AN437" s="343">
        <f t="shared" si="47"/>
        <v>0</v>
      </c>
      <c r="AO437" s="552">
        <v>16.600000000000001</v>
      </c>
      <c r="AP437" s="360">
        <f t="shared" si="48"/>
        <v>0.12605</v>
      </c>
    </row>
    <row r="438" spans="1:42">
      <c r="A438" s="551">
        <v>387</v>
      </c>
      <c r="B438" s="341" t="s">
        <v>3371</v>
      </c>
      <c r="C438" s="341" t="s">
        <v>1278</v>
      </c>
      <c r="D438" s="341" t="s">
        <v>499</v>
      </c>
      <c r="E438" s="552">
        <v>200</v>
      </c>
      <c r="F438" s="543">
        <v>171.04</v>
      </c>
      <c r="G438" s="343">
        <v>171.04</v>
      </c>
      <c r="H438" s="341">
        <v>0.99609999999999999</v>
      </c>
      <c r="I438" s="343">
        <v>55798</v>
      </c>
      <c r="J438" s="343">
        <f t="shared" si="42"/>
        <v>0</v>
      </c>
      <c r="K438" s="343">
        <v>45.49</v>
      </c>
      <c r="L438" s="343">
        <v>169.76</v>
      </c>
      <c r="M438" s="343">
        <v>169.76</v>
      </c>
      <c r="N438" s="341">
        <v>0.99919999999999998</v>
      </c>
      <c r="O438" s="343">
        <v>31392</v>
      </c>
      <c r="P438" s="343">
        <f t="shared" si="43"/>
        <v>0</v>
      </c>
      <c r="Q438" s="555">
        <v>24.87</v>
      </c>
      <c r="R438" s="563">
        <v>170.08</v>
      </c>
      <c r="S438" s="343">
        <v>170.08</v>
      </c>
      <c r="T438" s="341">
        <v>0.99839999999999995</v>
      </c>
      <c r="U438" s="343">
        <v>26268</v>
      </c>
      <c r="V438" s="343">
        <f t="shared" si="44"/>
        <v>0</v>
      </c>
      <c r="W438" s="343">
        <v>21.48</v>
      </c>
      <c r="X438" s="343">
        <v>173.28</v>
      </c>
      <c r="Y438" s="343">
        <v>173.28</v>
      </c>
      <c r="Z438" s="341">
        <v>0.9829</v>
      </c>
      <c r="AA438" s="343">
        <v>41498</v>
      </c>
      <c r="AB438" s="343">
        <f t="shared" si="45"/>
        <v>0</v>
      </c>
      <c r="AC438" s="552">
        <v>32.75</v>
      </c>
      <c r="AD438" s="563">
        <v>177.6</v>
      </c>
      <c r="AE438" s="343">
        <v>177.6</v>
      </c>
      <c r="AF438" s="341">
        <v>0.98509999999999998</v>
      </c>
      <c r="AG438" s="343">
        <v>50116</v>
      </c>
      <c r="AH438" s="343">
        <f t="shared" si="46"/>
        <v>0</v>
      </c>
      <c r="AI438" s="343">
        <v>38.5</v>
      </c>
      <c r="AJ438" s="343">
        <v>179.04</v>
      </c>
      <c r="AK438" s="343">
        <v>179.04</v>
      </c>
      <c r="AL438" s="341">
        <v>0.98960000000000004</v>
      </c>
      <c r="AM438" s="343">
        <v>50336</v>
      </c>
      <c r="AN438" s="343">
        <f t="shared" si="47"/>
        <v>0</v>
      </c>
      <c r="AO438" s="552">
        <v>39.450000000000003</v>
      </c>
      <c r="AP438" s="360">
        <f t="shared" si="48"/>
        <v>0.33756666666666668</v>
      </c>
    </row>
    <row r="439" spans="1:42">
      <c r="A439" s="551">
        <v>388</v>
      </c>
      <c r="B439" s="341" t="s">
        <v>3371</v>
      </c>
      <c r="C439" s="341" t="s">
        <v>1280</v>
      </c>
      <c r="D439" s="341" t="s">
        <v>499</v>
      </c>
      <c r="E439" s="552">
        <v>150</v>
      </c>
      <c r="F439" s="543">
        <v>151.52000000000001</v>
      </c>
      <c r="G439" s="343">
        <v>151.52000000000001</v>
      </c>
      <c r="H439" s="341">
        <v>0.99370000000000003</v>
      </c>
      <c r="I439" s="343">
        <v>46408</v>
      </c>
      <c r="J439" s="343">
        <f t="shared" si="42"/>
        <v>0</v>
      </c>
      <c r="K439" s="343">
        <v>42.81</v>
      </c>
      <c r="L439" s="343">
        <v>145.44</v>
      </c>
      <c r="M439" s="343">
        <v>145.44</v>
      </c>
      <c r="N439" s="341">
        <v>0.99309999999999998</v>
      </c>
      <c r="O439" s="343">
        <v>41972</v>
      </c>
      <c r="P439" s="343">
        <f t="shared" si="43"/>
        <v>0</v>
      </c>
      <c r="Q439" s="555">
        <v>39.049999999999997</v>
      </c>
      <c r="R439" s="563">
        <v>138.56</v>
      </c>
      <c r="S439" s="343">
        <v>138.56</v>
      </c>
      <c r="T439" s="341">
        <v>0.98980000000000001</v>
      </c>
      <c r="U439" s="343">
        <v>26052</v>
      </c>
      <c r="V439" s="343">
        <f t="shared" si="44"/>
        <v>0</v>
      </c>
      <c r="W439" s="343">
        <v>26.38</v>
      </c>
      <c r="X439" s="343">
        <v>128.63999999999999</v>
      </c>
      <c r="Y439" s="343">
        <v>128.63999999999999</v>
      </c>
      <c r="Z439" s="341">
        <v>0.99119999999999997</v>
      </c>
      <c r="AA439" s="343">
        <v>17304</v>
      </c>
      <c r="AB439" s="343">
        <f t="shared" si="45"/>
        <v>0</v>
      </c>
      <c r="AC439" s="552">
        <v>18.239999999999998</v>
      </c>
      <c r="AD439" s="563">
        <v>136.96</v>
      </c>
      <c r="AE439" s="343">
        <v>136.96</v>
      </c>
      <c r="AF439" s="341">
        <v>0.99350000000000005</v>
      </c>
      <c r="AG439" s="343">
        <v>9308</v>
      </c>
      <c r="AH439" s="343">
        <f t="shared" si="46"/>
        <v>0</v>
      </c>
      <c r="AI439" s="343">
        <v>9.19</v>
      </c>
      <c r="AJ439" s="343">
        <v>146.56</v>
      </c>
      <c r="AK439" s="343">
        <v>146.56</v>
      </c>
      <c r="AL439" s="341">
        <v>0.98219999999999996</v>
      </c>
      <c r="AM439" s="343">
        <v>42748</v>
      </c>
      <c r="AN439" s="343">
        <f t="shared" si="47"/>
        <v>0</v>
      </c>
      <c r="AO439" s="552">
        <v>41.24</v>
      </c>
      <c r="AP439" s="360">
        <f t="shared" si="48"/>
        <v>0.29485</v>
      </c>
    </row>
    <row r="440" spans="1:42">
      <c r="A440" s="551">
        <v>389</v>
      </c>
      <c r="B440" s="341" t="s">
        <v>3371</v>
      </c>
      <c r="C440" s="341" t="s">
        <v>1282</v>
      </c>
      <c r="D440" s="341" t="s">
        <v>499</v>
      </c>
      <c r="E440" s="552">
        <v>180</v>
      </c>
      <c r="F440" s="543">
        <v>145.12</v>
      </c>
      <c r="G440" s="343">
        <v>145.12</v>
      </c>
      <c r="H440" s="341">
        <v>0.99529999999999996</v>
      </c>
      <c r="I440" s="343">
        <v>37896</v>
      </c>
      <c r="J440" s="343">
        <f t="shared" si="42"/>
        <v>0</v>
      </c>
      <c r="K440" s="343">
        <v>36.44</v>
      </c>
      <c r="L440" s="343">
        <v>148.32</v>
      </c>
      <c r="M440" s="343">
        <v>148.32</v>
      </c>
      <c r="N440" s="341">
        <v>0.99450000000000005</v>
      </c>
      <c r="O440" s="343">
        <v>45852</v>
      </c>
      <c r="P440" s="343">
        <f t="shared" si="43"/>
        <v>0</v>
      </c>
      <c r="Q440" s="555">
        <v>41.78</v>
      </c>
      <c r="R440" s="563">
        <v>140</v>
      </c>
      <c r="S440" s="343">
        <v>144</v>
      </c>
      <c r="T440" s="341">
        <v>0.99480000000000002</v>
      </c>
      <c r="U440" s="343">
        <v>31022</v>
      </c>
      <c r="V440" s="343">
        <f t="shared" si="44"/>
        <v>0</v>
      </c>
      <c r="W440" s="343">
        <v>30.94</v>
      </c>
      <c r="X440" s="343">
        <v>143.52000000000001</v>
      </c>
      <c r="Y440" s="343">
        <v>144</v>
      </c>
      <c r="Z440" s="341">
        <v>0.99619999999999997</v>
      </c>
      <c r="AA440" s="343">
        <v>44056</v>
      </c>
      <c r="AB440" s="343">
        <f t="shared" si="45"/>
        <v>0</v>
      </c>
      <c r="AC440" s="552">
        <v>41.42</v>
      </c>
      <c r="AD440" s="563">
        <v>149.91999999999999</v>
      </c>
      <c r="AE440" s="343">
        <v>149.91999999999999</v>
      </c>
      <c r="AF440" s="341">
        <v>0.99650000000000005</v>
      </c>
      <c r="AG440" s="343">
        <v>25038</v>
      </c>
      <c r="AH440" s="343">
        <f t="shared" si="46"/>
        <v>0</v>
      </c>
      <c r="AI440" s="343">
        <v>22.52</v>
      </c>
      <c r="AJ440" s="343">
        <v>141.91999999999999</v>
      </c>
      <c r="AK440" s="343">
        <v>144</v>
      </c>
      <c r="AL440" s="341">
        <v>0.99609999999999999</v>
      </c>
      <c r="AM440" s="343">
        <v>53124</v>
      </c>
      <c r="AN440" s="343">
        <f t="shared" si="47"/>
        <v>0</v>
      </c>
      <c r="AO440" s="552">
        <v>52.19</v>
      </c>
      <c r="AP440" s="360">
        <f t="shared" si="48"/>
        <v>0.37548333333333334</v>
      </c>
    </row>
    <row r="441" spans="1:42">
      <c r="A441" s="551">
        <v>390</v>
      </c>
      <c r="B441" s="341" t="s">
        <v>3371</v>
      </c>
      <c r="C441" s="341" t="s">
        <v>1284</v>
      </c>
      <c r="D441" s="341" t="s">
        <v>499</v>
      </c>
      <c r="E441" s="552">
        <v>150</v>
      </c>
      <c r="F441" s="543">
        <v>146</v>
      </c>
      <c r="G441" s="343">
        <v>146</v>
      </c>
      <c r="H441" s="341">
        <v>0.96589999999999998</v>
      </c>
      <c r="I441" s="343">
        <v>42558</v>
      </c>
      <c r="J441" s="343">
        <f t="shared" si="42"/>
        <v>0</v>
      </c>
      <c r="K441" s="343">
        <v>41.91</v>
      </c>
      <c r="L441" s="343">
        <v>142</v>
      </c>
      <c r="M441" s="343">
        <v>142</v>
      </c>
      <c r="N441" s="341">
        <v>0.9294</v>
      </c>
      <c r="O441" s="343">
        <v>45875</v>
      </c>
      <c r="P441" s="343">
        <f t="shared" si="43"/>
        <v>0</v>
      </c>
      <c r="Q441" s="555">
        <v>46.72</v>
      </c>
      <c r="R441" s="563">
        <v>137.63999999999999</v>
      </c>
      <c r="S441" s="343">
        <v>137.63999999999999</v>
      </c>
      <c r="T441" s="341">
        <v>0.86850000000000005</v>
      </c>
      <c r="U441" s="343">
        <v>20243</v>
      </c>
      <c r="V441" s="343">
        <f t="shared" si="44"/>
        <v>0</v>
      </c>
      <c r="W441" s="343">
        <v>23.52</v>
      </c>
      <c r="X441" s="343">
        <v>146.52000000000001</v>
      </c>
      <c r="Y441" s="343">
        <v>146.52000000000001</v>
      </c>
      <c r="Z441" s="341">
        <v>0.90629999999999999</v>
      </c>
      <c r="AA441" s="343">
        <v>32035</v>
      </c>
      <c r="AB441" s="343">
        <f t="shared" si="45"/>
        <v>0</v>
      </c>
      <c r="AC441" s="552">
        <v>32.43</v>
      </c>
      <c r="AD441" s="563">
        <v>141.6</v>
      </c>
      <c r="AE441" s="343">
        <v>141.6</v>
      </c>
      <c r="AF441" s="341">
        <v>0.89570000000000005</v>
      </c>
      <c r="AG441" s="343">
        <v>40248</v>
      </c>
      <c r="AH441" s="343">
        <f t="shared" si="46"/>
        <v>0</v>
      </c>
      <c r="AI441" s="343">
        <v>42.65</v>
      </c>
      <c r="AJ441" s="343">
        <v>139.68</v>
      </c>
      <c r="AK441" s="343">
        <v>139.68</v>
      </c>
      <c r="AL441" s="341">
        <v>0.91049999999999998</v>
      </c>
      <c r="AM441" s="343">
        <v>30829</v>
      </c>
      <c r="AN441" s="343">
        <f t="shared" si="47"/>
        <v>0</v>
      </c>
      <c r="AO441" s="552">
        <v>33.67</v>
      </c>
      <c r="AP441" s="360">
        <f t="shared" si="48"/>
        <v>0.36816666666666664</v>
      </c>
    </row>
    <row r="442" spans="1:42">
      <c r="A442" s="551">
        <v>391</v>
      </c>
      <c r="B442" s="341" t="s">
        <v>3371</v>
      </c>
      <c r="C442" s="341" t="s">
        <v>1286</v>
      </c>
      <c r="D442" s="341" t="s">
        <v>499</v>
      </c>
      <c r="E442" s="552">
        <v>190</v>
      </c>
      <c r="F442" s="543">
        <v>205.28</v>
      </c>
      <c r="G442" s="343">
        <v>205.28</v>
      </c>
      <c r="H442" s="341">
        <v>0.99319999999999997</v>
      </c>
      <c r="I442" s="343">
        <v>49172</v>
      </c>
      <c r="J442" s="343">
        <f t="shared" si="42"/>
        <v>0</v>
      </c>
      <c r="K442" s="343">
        <v>33.49</v>
      </c>
      <c r="L442" s="343">
        <v>159.36000000000001</v>
      </c>
      <c r="M442" s="343">
        <v>159.36000000000001</v>
      </c>
      <c r="N442" s="341">
        <v>0.9909</v>
      </c>
      <c r="O442" s="343">
        <v>46946</v>
      </c>
      <c r="P442" s="343">
        <f t="shared" si="43"/>
        <v>0</v>
      </c>
      <c r="Q442" s="555">
        <v>39.96</v>
      </c>
      <c r="R442" s="563">
        <v>156.32</v>
      </c>
      <c r="S442" s="343">
        <v>156.32</v>
      </c>
      <c r="T442" s="341">
        <v>0.98509999999999998</v>
      </c>
      <c r="U442" s="343">
        <v>32056</v>
      </c>
      <c r="V442" s="343">
        <f t="shared" si="44"/>
        <v>0</v>
      </c>
      <c r="W442" s="343">
        <v>28.91</v>
      </c>
      <c r="X442" s="343">
        <v>160.47999999999999</v>
      </c>
      <c r="Y442" s="343">
        <v>160.47999999999999</v>
      </c>
      <c r="Z442" s="341">
        <v>0.98040000000000005</v>
      </c>
      <c r="AA442" s="343">
        <v>43204</v>
      </c>
      <c r="AB442" s="343">
        <f t="shared" si="45"/>
        <v>0</v>
      </c>
      <c r="AC442" s="552">
        <v>36.909999999999997</v>
      </c>
      <c r="AD442" s="563">
        <v>184.96</v>
      </c>
      <c r="AE442" s="343">
        <v>184.96</v>
      </c>
      <c r="AF442" s="341">
        <v>0.9798</v>
      </c>
      <c r="AG442" s="343">
        <v>28654</v>
      </c>
      <c r="AH442" s="343">
        <f t="shared" si="46"/>
        <v>0</v>
      </c>
      <c r="AI442" s="343">
        <v>21.25</v>
      </c>
      <c r="AJ442" s="343">
        <v>191.2</v>
      </c>
      <c r="AK442" s="343">
        <v>191.2</v>
      </c>
      <c r="AL442" s="341">
        <v>0.98260000000000003</v>
      </c>
      <c r="AM442" s="343">
        <v>43156</v>
      </c>
      <c r="AN442" s="343">
        <f t="shared" si="47"/>
        <v>0</v>
      </c>
      <c r="AO442" s="552">
        <v>31.9</v>
      </c>
      <c r="AP442" s="360">
        <f t="shared" si="48"/>
        <v>0.32069999999999999</v>
      </c>
    </row>
    <row r="443" spans="1:42">
      <c r="A443" s="551">
        <v>392</v>
      </c>
      <c r="B443" s="341" t="s">
        <v>3371</v>
      </c>
      <c r="C443" s="341" t="s">
        <v>1288</v>
      </c>
      <c r="D443" s="341" t="s">
        <v>499</v>
      </c>
      <c r="E443" s="552">
        <v>118</v>
      </c>
      <c r="F443" s="543">
        <v>157.52000000000001</v>
      </c>
      <c r="G443" s="343">
        <v>157.52000000000001</v>
      </c>
      <c r="H443" s="341">
        <v>0.99239999999999995</v>
      </c>
      <c r="I443" s="343">
        <v>44647</v>
      </c>
      <c r="J443" s="343">
        <f t="shared" si="42"/>
        <v>0</v>
      </c>
      <c r="K443" s="343">
        <v>39.67</v>
      </c>
      <c r="L443" s="343">
        <v>206</v>
      </c>
      <c r="M443" s="343">
        <v>206</v>
      </c>
      <c r="N443" s="341">
        <v>0.97819999999999996</v>
      </c>
      <c r="O443" s="343">
        <v>47689</v>
      </c>
      <c r="P443" s="343">
        <f t="shared" si="43"/>
        <v>0</v>
      </c>
      <c r="Q443" s="555">
        <v>31.81</v>
      </c>
      <c r="R443" s="563">
        <v>148.96</v>
      </c>
      <c r="S443" s="343">
        <v>148.96</v>
      </c>
      <c r="T443" s="341">
        <v>0.98670000000000002</v>
      </c>
      <c r="U443" s="343">
        <v>36598</v>
      </c>
      <c r="V443" s="343">
        <f t="shared" si="44"/>
        <v>0</v>
      </c>
      <c r="W443" s="343">
        <v>34.58</v>
      </c>
      <c r="X443" s="343">
        <v>151.68</v>
      </c>
      <c r="Y443" s="343">
        <v>151.68</v>
      </c>
      <c r="Z443" s="341">
        <v>0.95660000000000001</v>
      </c>
      <c r="AA443" s="343">
        <v>14062</v>
      </c>
      <c r="AB443" s="343">
        <f t="shared" si="45"/>
        <v>0</v>
      </c>
      <c r="AC443" s="552">
        <v>13.03</v>
      </c>
      <c r="AD443" s="563">
        <v>192.72</v>
      </c>
      <c r="AE443" s="343">
        <v>192.72</v>
      </c>
      <c r="AF443" s="341">
        <v>0.8841</v>
      </c>
      <c r="AG443" s="343">
        <v>18133</v>
      </c>
      <c r="AH443" s="343">
        <f t="shared" si="46"/>
        <v>0</v>
      </c>
      <c r="AI443" s="343">
        <v>14.3</v>
      </c>
      <c r="AJ443" s="343">
        <v>153.84</v>
      </c>
      <c r="AK443" s="343">
        <v>153.84</v>
      </c>
      <c r="AL443" s="341">
        <v>0.99490000000000001</v>
      </c>
      <c r="AM443" s="343">
        <v>49459</v>
      </c>
      <c r="AN443" s="343">
        <f t="shared" si="47"/>
        <v>0</v>
      </c>
      <c r="AO443" s="552">
        <v>44.88</v>
      </c>
      <c r="AP443" s="360">
        <f t="shared" si="48"/>
        <v>0.2971166666666667</v>
      </c>
    </row>
    <row r="444" spans="1:42">
      <c r="A444" s="551">
        <v>393</v>
      </c>
      <c r="B444" s="341" t="s">
        <v>3371</v>
      </c>
      <c r="C444" s="341" t="s">
        <v>1290</v>
      </c>
      <c r="D444" s="341" t="s">
        <v>554</v>
      </c>
      <c r="E444" s="552">
        <v>250</v>
      </c>
      <c r="F444" s="543">
        <v>63.84</v>
      </c>
      <c r="G444" s="343">
        <v>250</v>
      </c>
      <c r="H444" s="341">
        <v>0.78469999999999995</v>
      </c>
      <c r="I444" s="343">
        <v>7146</v>
      </c>
      <c r="J444" s="343">
        <f t="shared" si="42"/>
        <v>0</v>
      </c>
      <c r="K444" s="343">
        <v>0.19812258440161828</v>
      </c>
      <c r="L444" s="343">
        <v>100.48</v>
      </c>
      <c r="M444" s="343">
        <v>250</v>
      </c>
      <c r="N444" s="341">
        <v>0.69979999999999998</v>
      </c>
      <c r="O444" s="343">
        <v>17486</v>
      </c>
      <c r="P444" s="343">
        <f t="shared" si="43"/>
        <v>0</v>
      </c>
      <c r="Q444" s="555">
        <v>0.33424427242012011</v>
      </c>
      <c r="R444" s="563">
        <v>141.6</v>
      </c>
      <c r="S444" s="343">
        <v>250</v>
      </c>
      <c r="T444" s="341">
        <v>0.64700000000000002</v>
      </c>
      <c r="U444" s="343">
        <v>16050</v>
      </c>
      <c r="V444" s="343">
        <f t="shared" si="44"/>
        <v>0</v>
      </c>
      <c r="W444" s="343">
        <v>0.24331843042057072</v>
      </c>
      <c r="X444" s="343">
        <v>74.88</v>
      </c>
      <c r="Y444" s="343">
        <v>250</v>
      </c>
      <c r="Z444" s="341">
        <v>0.74170000000000003</v>
      </c>
      <c r="AA444" s="343">
        <v>15518</v>
      </c>
      <c r="AB444" s="343">
        <f t="shared" si="45"/>
        <v>0</v>
      </c>
      <c r="AC444" s="552">
        <v>0.37555080500776311</v>
      </c>
      <c r="AD444" s="563">
        <v>144</v>
      </c>
      <c r="AE444" s="343">
        <v>250</v>
      </c>
      <c r="AF444" s="341">
        <v>0.51939999999999997</v>
      </c>
      <c r="AG444" s="343">
        <v>16136</v>
      </c>
      <c r="AH444" s="343">
        <f t="shared" si="46"/>
        <v>0</v>
      </c>
      <c r="AI444" s="343">
        <v>0.28997363468279042</v>
      </c>
      <c r="AJ444" s="343">
        <v>92.32</v>
      </c>
      <c r="AK444" s="343">
        <v>250</v>
      </c>
      <c r="AL444" s="341">
        <v>0.61599999999999999</v>
      </c>
      <c r="AM444" s="343">
        <v>11656</v>
      </c>
      <c r="AN444" s="343">
        <f t="shared" si="47"/>
        <v>0</v>
      </c>
      <c r="AO444" s="552">
        <v>0.28466923505918312</v>
      </c>
      <c r="AP444" s="360">
        <f t="shared" si="48"/>
        <v>2.8764649366534094E-3</v>
      </c>
    </row>
    <row r="445" spans="1:42">
      <c r="A445" s="551">
        <v>394</v>
      </c>
      <c r="B445" s="341" t="s">
        <v>3371</v>
      </c>
      <c r="C445" s="341" t="s">
        <v>1292</v>
      </c>
      <c r="D445" s="341" t="s">
        <v>499</v>
      </c>
      <c r="E445" s="552">
        <v>150</v>
      </c>
      <c r="F445" s="543">
        <v>138.16</v>
      </c>
      <c r="G445" s="343">
        <v>138.16</v>
      </c>
      <c r="H445" s="341">
        <v>0.99990000000000001</v>
      </c>
      <c r="I445" s="343">
        <v>34196</v>
      </c>
      <c r="J445" s="343">
        <f t="shared" si="42"/>
        <v>0</v>
      </c>
      <c r="K445" s="343">
        <v>34.380000000000003</v>
      </c>
      <c r="L445" s="343">
        <v>130.47999999999999</v>
      </c>
      <c r="M445" s="343">
        <v>130.47999999999999</v>
      </c>
      <c r="N445" s="341">
        <v>0.99990000000000001</v>
      </c>
      <c r="O445" s="343">
        <v>37750</v>
      </c>
      <c r="P445" s="343">
        <f t="shared" si="43"/>
        <v>0</v>
      </c>
      <c r="Q445" s="555">
        <v>38.89</v>
      </c>
      <c r="R445" s="563">
        <v>134.63999999999999</v>
      </c>
      <c r="S445" s="343">
        <v>134.63999999999999</v>
      </c>
      <c r="T445" s="341">
        <v>1</v>
      </c>
      <c r="U445" s="343">
        <v>25259</v>
      </c>
      <c r="V445" s="343">
        <f t="shared" si="44"/>
        <v>0</v>
      </c>
      <c r="W445" s="343">
        <v>26.06</v>
      </c>
      <c r="X445" s="343">
        <v>126.88</v>
      </c>
      <c r="Y445" s="343">
        <v>126.88</v>
      </c>
      <c r="Z445" s="341">
        <v>0.99980000000000002</v>
      </c>
      <c r="AA445" s="343">
        <v>33373</v>
      </c>
      <c r="AB445" s="343">
        <f t="shared" si="45"/>
        <v>0</v>
      </c>
      <c r="AC445" s="552">
        <v>35.36</v>
      </c>
      <c r="AD445" s="563">
        <v>126.56</v>
      </c>
      <c r="AE445" s="343">
        <v>126.56</v>
      </c>
      <c r="AF445" s="341">
        <v>1</v>
      </c>
      <c r="AG445" s="343">
        <v>14274</v>
      </c>
      <c r="AH445" s="343">
        <f t="shared" si="46"/>
        <v>0</v>
      </c>
      <c r="AI445" s="343">
        <v>15.16</v>
      </c>
      <c r="AJ445" s="343">
        <v>152</v>
      </c>
      <c r="AK445" s="343">
        <v>152</v>
      </c>
      <c r="AL445" s="341">
        <v>0.99970000000000003</v>
      </c>
      <c r="AM445" s="343">
        <v>25894</v>
      </c>
      <c r="AN445" s="343">
        <f t="shared" si="47"/>
        <v>0</v>
      </c>
      <c r="AO445" s="552">
        <v>23.67</v>
      </c>
      <c r="AP445" s="360">
        <f t="shared" si="48"/>
        <v>0.28919999999999996</v>
      </c>
    </row>
    <row r="446" spans="1:42">
      <c r="A446" s="551">
        <v>395</v>
      </c>
      <c r="B446" s="341" t="s">
        <v>3371</v>
      </c>
      <c r="C446" s="341" t="s">
        <v>1294</v>
      </c>
      <c r="D446" s="341" t="s">
        <v>499</v>
      </c>
      <c r="E446" s="552">
        <v>400</v>
      </c>
      <c r="F446" s="543">
        <v>296.39999999999998</v>
      </c>
      <c r="G446" s="343">
        <v>320</v>
      </c>
      <c r="H446" s="341">
        <v>1.0019</v>
      </c>
      <c r="I446" s="343">
        <v>123024</v>
      </c>
      <c r="J446" s="343">
        <f t="shared" si="42"/>
        <v>0</v>
      </c>
      <c r="K446" s="343">
        <v>57.54</v>
      </c>
      <c r="L446" s="343">
        <v>244.08</v>
      </c>
      <c r="M446" s="343">
        <v>320</v>
      </c>
      <c r="N446" s="341">
        <v>1.0013000000000001</v>
      </c>
      <c r="O446" s="343">
        <v>87330</v>
      </c>
      <c r="P446" s="343">
        <f t="shared" si="43"/>
        <v>0</v>
      </c>
      <c r="Q446" s="555">
        <v>48.03</v>
      </c>
      <c r="R446" s="563">
        <v>197.76</v>
      </c>
      <c r="S446" s="343">
        <v>320</v>
      </c>
      <c r="T446" s="341">
        <v>1.0014000000000001</v>
      </c>
      <c r="U446" s="343">
        <v>75414</v>
      </c>
      <c r="V446" s="343">
        <f t="shared" si="44"/>
        <v>0</v>
      </c>
      <c r="W446" s="343">
        <v>52.89</v>
      </c>
      <c r="X446" s="343">
        <v>159.6</v>
      </c>
      <c r="Y446" s="343">
        <v>320</v>
      </c>
      <c r="Z446" s="341">
        <v>1.0015000000000001</v>
      </c>
      <c r="AA446" s="343">
        <v>67023</v>
      </c>
      <c r="AB446" s="343">
        <f t="shared" si="45"/>
        <v>0</v>
      </c>
      <c r="AC446" s="552">
        <v>56.36</v>
      </c>
      <c r="AD446" s="563">
        <v>166.08</v>
      </c>
      <c r="AE446" s="343">
        <v>320</v>
      </c>
      <c r="AF446" s="341">
        <v>1.0012000000000001</v>
      </c>
      <c r="AG446" s="343">
        <v>61950</v>
      </c>
      <c r="AH446" s="343">
        <f t="shared" si="46"/>
        <v>0</v>
      </c>
      <c r="AI446" s="343">
        <v>50.08</v>
      </c>
      <c r="AJ446" s="343">
        <v>157.19999999999999</v>
      </c>
      <c r="AK446" s="343">
        <v>320</v>
      </c>
      <c r="AL446" s="341">
        <v>1.0001</v>
      </c>
      <c r="AM446" s="343">
        <v>55857</v>
      </c>
      <c r="AN446" s="343">
        <f t="shared" si="47"/>
        <v>0</v>
      </c>
      <c r="AO446" s="552">
        <v>49.34</v>
      </c>
      <c r="AP446" s="360">
        <f t="shared" si="48"/>
        <v>0.52373333333333338</v>
      </c>
    </row>
    <row r="447" spans="1:42">
      <c r="A447" s="551">
        <v>396</v>
      </c>
      <c r="B447" s="341" t="s">
        <v>3371</v>
      </c>
      <c r="C447" s="341" t="s">
        <v>1300</v>
      </c>
      <c r="D447" s="341" t="s">
        <v>499</v>
      </c>
      <c r="E447" s="552">
        <v>114</v>
      </c>
      <c r="F447" s="543">
        <v>138.16</v>
      </c>
      <c r="G447" s="343">
        <v>138.16</v>
      </c>
      <c r="H447" s="341">
        <v>0.97509999999999997</v>
      </c>
      <c r="I447" s="343">
        <v>52294</v>
      </c>
      <c r="J447" s="343">
        <f t="shared" si="42"/>
        <v>0</v>
      </c>
      <c r="K447" s="343">
        <v>53.91</v>
      </c>
      <c r="L447" s="343">
        <v>122</v>
      </c>
      <c r="M447" s="343">
        <v>122</v>
      </c>
      <c r="N447" s="341">
        <v>0.98170000000000002</v>
      </c>
      <c r="O447" s="343">
        <v>52860</v>
      </c>
      <c r="P447" s="343">
        <f t="shared" si="43"/>
        <v>0</v>
      </c>
      <c r="Q447" s="555">
        <v>59.32</v>
      </c>
      <c r="R447" s="563">
        <v>114</v>
      </c>
      <c r="S447" s="343">
        <v>114</v>
      </c>
      <c r="T447" s="341">
        <v>0.98850000000000005</v>
      </c>
      <c r="U447" s="343">
        <v>25475</v>
      </c>
      <c r="V447" s="343">
        <f t="shared" si="44"/>
        <v>0</v>
      </c>
      <c r="W447" s="343">
        <v>31.4</v>
      </c>
      <c r="X447" s="343">
        <v>126</v>
      </c>
      <c r="Y447" s="343">
        <v>126</v>
      </c>
      <c r="Z447" s="341">
        <v>0.99850000000000005</v>
      </c>
      <c r="AA447" s="343">
        <v>22948</v>
      </c>
      <c r="AB447" s="343">
        <f t="shared" si="45"/>
        <v>0</v>
      </c>
      <c r="AC447" s="552">
        <v>24.51</v>
      </c>
      <c r="AD447" s="563">
        <v>126</v>
      </c>
      <c r="AE447" s="343">
        <v>126</v>
      </c>
      <c r="AF447" s="341">
        <v>0.99739999999999995</v>
      </c>
      <c r="AG447" s="343">
        <v>27935</v>
      </c>
      <c r="AH447" s="343">
        <f t="shared" si="46"/>
        <v>0</v>
      </c>
      <c r="AI447" s="343">
        <v>29.87</v>
      </c>
      <c r="AJ447" s="343">
        <v>121.68</v>
      </c>
      <c r="AK447" s="343">
        <v>121.68</v>
      </c>
      <c r="AL447" s="341">
        <v>0.92579999999999996</v>
      </c>
      <c r="AM447" s="343">
        <v>43103</v>
      </c>
      <c r="AN447" s="343">
        <f t="shared" si="47"/>
        <v>0</v>
      </c>
      <c r="AO447" s="552">
        <v>53.14</v>
      </c>
      <c r="AP447" s="360">
        <f t="shared" si="48"/>
        <v>0.42025000000000001</v>
      </c>
    </row>
    <row r="448" spans="1:42">
      <c r="A448" s="551">
        <v>397</v>
      </c>
      <c r="B448" s="341" t="s">
        <v>3371</v>
      </c>
      <c r="C448" s="341" t="s">
        <v>1302</v>
      </c>
      <c r="D448" s="341" t="s">
        <v>499</v>
      </c>
      <c r="E448" s="552">
        <v>125</v>
      </c>
      <c r="F448" s="543">
        <v>126.64</v>
      </c>
      <c r="G448" s="343">
        <v>126.64</v>
      </c>
      <c r="H448" s="341">
        <v>0.98109999999999997</v>
      </c>
      <c r="I448" s="343">
        <v>35321</v>
      </c>
      <c r="J448" s="343">
        <f t="shared" si="42"/>
        <v>0</v>
      </c>
      <c r="K448" s="343">
        <v>39.479999999999997</v>
      </c>
      <c r="L448" s="343">
        <v>123.12</v>
      </c>
      <c r="M448" s="343">
        <v>123.12</v>
      </c>
      <c r="N448" s="341">
        <v>0.97419999999999995</v>
      </c>
      <c r="O448" s="343">
        <v>24941</v>
      </c>
      <c r="P448" s="343">
        <f t="shared" si="43"/>
        <v>0</v>
      </c>
      <c r="Q448" s="555">
        <v>27.95</v>
      </c>
      <c r="R448" s="563">
        <v>122</v>
      </c>
      <c r="S448" s="343">
        <v>122</v>
      </c>
      <c r="T448" s="341">
        <v>0.96789999999999998</v>
      </c>
      <c r="U448" s="343">
        <v>27388</v>
      </c>
      <c r="V448" s="343">
        <f t="shared" si="44"/>
        <v>0</v>
      </c>
      <c r="W448" s="343">
        <v>32.21</v>
      </c>
      <c r="X448" s="343">
        <v>127.92</v>
      </c>
      <c r="Y448" s="343">
        <v>127.92</v>
      </c>
      <c r="Z448" s="341">
        <v>0.95930000000000004</v>
      </c>
      <c r="AA448" s="343">
        <v>33184</v>
      </c>
      <c r="AB448" s="343">
        <f t="shared" si="45"/>
        <v>0</v>
      </c>
      <c r="AC448" s="552">
        <v>36.35</v>
      </c>
      <c r="AD448" s="563">
        <v>145.28</v>
      </c>
      <c r="AE448" s="343">
        <v>145.28</v>
      </c>
      <c r="AF448" s="341">
        <v>0.95520000000000005</v>
      </c>
      <c r="AG448" s="343">
        <v>32805</v>
      </c>
      <c r="AH448" s="343">
        <f t="shared" si="46"/>
        <v>0</v>
      </c>
      <c r="AI448" s="343">
        <v>31.77</v>
      </c>
      <c r="AJ448" s="343">
        <v>97.28</v>
      </c>
      <c r="AK448" s="343">
        <v>100</v>
      </c>
      <c r="AL448" s="341">
        <v>0.98480000000000001</v>
      </c>
      <c r="AM448" s="343">
        <v>20207.400000000001</v>
      </c>
      <c r="AN448" s="343">
        <f t="shared" si="47"/>
        <v>0</v>
      </c>
      <c r="AO448" s="552">
        <v>29.3</v>
      </c>
      <c r="AP448" s="360">
        <f t="shared" si="48"/>
        <v>0.32843333333333335</v>
      </c>
    </row>
    <row r="449" spans="1:42">
      <c r="A449" s="551">
        <v>398</v>
      </c>
      <c r="B449" s="341" t="s">
        <v>3371</v>
      </c>
      <c r="C449" s="341" t="s">
        <v>1304</v>
      </c>
      <c r="D449" s="341" t="s">
        <v>499</v>
      </c>
      <c r="E449" s="552">
        <v>142</v>
      </c>
      <c r="F449" s="543">
        <v>123.44</v>
      </c>
      <c r="G449" s="343">
        <v>123.44</v>
      </c>
      <c r="H449" s="341">
        <v>0.98980000000000001</v>
      </c>
      <c r="I449" s="343">
        <v>22629</v>
      </c>
      <c r="J449" s="343">
        <f t="shared" si="42"/>
        <v>0</v>
      </c>
      <c r="K449" s="343">
        <v>25.72</v>
      </c>
      <c r="L449" s="343">
        <v>140.24</v>
      </c>
      <c r="M449" s="343">
        <v>140.24</v>
      </c>
      <c r="N449" s="341">
        <v>0.98009999999999997</v>
      </c>
      <c r="O449" s="343">
        <v>43491</v>
      </c>
      <c r="P449" s="343">
        <f t="shared" si="43"/>
        <v>0</v>
      </c>
      <c r="Q449" s="555">
        <v>42.53</v>
      </c>
      <c r="R449" s="563">
        <v>126.24</v>
      </c>
      <c r="S449" s="343">
        <v>126.24</v>
      </c>
      <c r="T449" s="341">
        <v>0.98109999999999997</v>
      </c>
      <c r="U449" s="343">
        <v>31594</v>
      </c>
      <c r="V449" s="343">
        <f t="shared" si="44"/>
        <v>0</v>
      </c>
      <c r="W449" s="343">
        <v>35.43</v>
      </c>
      <c r="X449" s="343">
        <v>132.88</v>
      </c>
      <c r="Y449" s="343">
        <v>132.88</v>
      </c>
      <c r="Z449" s="341">
        <v>0.97550000000000003</v>
      </c>
      <c r="AA449" s="343">
        <v>41058</v>
      </c>
      <c r="AB449" s="343">
        <f t="shared" si="45"/>
        <v>0</v>
      </c>
      <c r="AC449" s="552">
        <v>42.57</v>
      </c>
      <c r="AD449" s="563">
        <v>128.96</v>
      </c>
      <c r="AE449" s="343">
        <v>128.96</v>
      </c>
      <c r="AF449" s="341">
        <v>0.98419999999999996</v>
      </c>
      <c r="AG449" s="343">
        <v>21939</v>
      </c>
      <c r="AH449" s="343">
        <f t="shared" si="46"/>
        <v>0</v>
      </c>
      <c r="AI449" s="343">
        <v>23.23</v>
      </c>
      <c r="AJ449" s="343">
        <v>130</v>
      </c>
      <c r="AK449" s="343">
        <v>130</v>
      </c>
      <c r="AL449" s="341">
        <v>0.98829999999999996</v>
      </c>
      <c r="AM449" s="343">
        <v>30547</v>
      </c>
      <c r="AN449" s="343">
        <f t="shared" si="47"/>
        <v>0</v>
      </c>
      <c r="AO449" s="552">
        <v>33.020000000000003</v>
      </c>
      <c r="AP449" s="360">
        <f t="shared" si="48"/>
        <v>0.33750000000000002</v>
      </c>
    </row>
    <row r="450" spans="1:42">
      <c r="A450" s="551">
        <v>399</v>
      </c>
      <c r="B450" s="341" t="s">
        <v>3371</v>
      </c>
      <c r="C450" s="341" t="s">
        <v>3475</v>
      </c>
      <c r="D450" s="341" t="s">
        <v>499</v>
      </c>
      <c r="E450" s="552">
        <v>400</v>
      </c>
      <c r="F450" s="543">
        <v>311.76</v>
      </c>
      <c r="G450" s="343">
        <v>320</v>
      </c>
      <c r="H450" s="341">
        <v>0.99239999999999995</v>
      </c>
      <c r="I450" s="343">
        <v>96264</v>
      </c>
      <c r="J450" s="343">
        <f t="shared" si="42"/>
        <v>0</v>
      </c>
      <c r="K450" s="343">
        <v>43.21</v>
      </c>
      <c r="L450" s="343">
        <v>307.92</v>
      </c>
      <c r="M450" s="343">
        <v>320</v>
      </c>
      <c r="N450" s="341">
        <v>0.99</v>
      </c>
      <c r="O450" s="343">
        <v>65049</v>
      </c>
      <c r="P450" s="343">
        <f t="shared" si="43"/>
        <v>0</v>
      </c>
      <c r="Q450" s="555">
        <v>28.68</v>
      </c>
      <c r="R450" s="563">
        <v>299.76</v>
      </c>
      <c r="S450" s="343">
        <v>320</v>
      </c>
      <c r="T450" s="341">
        <v>0.9899</v>
      </c>
      <c r="U450" s="343">
        <v>62655</v>
      </c>
      <c r="V450" s="343">
        <f t="shared" si="44"/>
        <v>0</v>
      </c>
      <c r="W450" s="343">
        <v>29.33</v>
      </c>
      <c r="X450" s="343">
        <v>312.72000000000003</v>
      </c>
      <c r="Y450" s="343">
        <v>320</v>
      </c>
      <c r="Z450" s="341">
        <v>0.99039999999999995</v>
      </c>
      <c r="AA450" s="343">
        <v>97902</v>
      </c>
      <c r="AB450" s="343">
        <f t="shared" si="45"/>
        <v>0</v>
      </c>
      <c r="AC450" s="552">
        <v>42.48</v>
      </c>
      <c r="AD450" s="563">
        <v>311.76</v>
      </c>
      <c r="AE450" s="343">
        <v>320</v>
      </c>
      <c r="AF450" s="341">
        <v>0.99380000000000002</v>
      </c>
      <c r="AG450" s="343">
        <v>88797</v>
      </c>
      <c r="AH450" s="343">
        <f t="shared" si="46"/>
        <v>0</v>
      </c>
      <c r="AI450" s="343">
        <v>38.520000000000003</v>
      </c>
      <c r="AJ450" s="343">
        <v>380.64</v>
      </c>
      <c r="AK450" s="343">
        <v>380.64</v>
      </c>
      <c r="AL450" s="341">
        <v>0.87939999999999996</v>
      </c>
      <c r="AM450" s="343">
        <v>69573</v>
      </c>
      <c r="AN450" s="343">
        <f t="shared" si="47"/>
        <v>0</v>
      </c>
      <c r="AO450" s="552">
        <v>28.87</v>
      </c>
      <c r="AP450" s="360">
        <f t="shared" si="48"/>
        <v>0.35181666666666667</v>
      </c>
    </row>
    <row r="451" spans="1:42">
      <c r="A451" s="551">
        <v>400</v>
      </c>
      <c r="B451" s="341" t="s">
        <v>3371</v>
      </c>
      <c r="C451" s="341" t="s">
        <v>1308</v>
      </c>
      <c r="D451" s="341" t="s">
        <v>499</v>
      </c>
      <c r="E451" s="552">
        <v>310</v>
      </c>
      <c r="F451" s="543">
        <v>316.08</v>
      </c>
      <c r="G451" s="343">
        <v>316.08</v>
      </c>
      <c r="H451" s="341">
        <v>0.98250000000000004</v>
      </c>
      <c r="I451" s="343">
        <v>116658</v>
      </c>
      <c r="J451" s="343">
        <f t="shared" si="42"/>
        <v>0</v>
      </c>
      <c r="K451" s="343">
        <v>52.17</v>
      </c>
      <c r="L451" s="343">
        <v>293.27999999999997</v>
      </c>
      <c r="M451" s="343">
        <v>293.27999999999997</v>
      </c>
      <c r="N451" s="341">
        <v>0.99029999999999996</v>
      </c>
      <c r="O451" s="343">
        <v>59790</v>
      </c>
      <c r="P451" s="343">
        <f t="shared" si="43"/>
        <v>0</v>
      </c>
      <c r="Q451" s="555">
        <v>27.67</v>
      </c>
      <c r="R451" s="563">
        <v>295.92</v>
      </c>
      <c r="S451" s="343">
        <v>295.92</v>
      </c>
      <c r="T451" s="341">
        <v>0.89890000000000003</v>
      </c>
      <c r="U451" s="343">
        <v>44499</v>
      </c>
      <c r="V451" s="343">
        <f t="shared" si="44"/>
        <v>0</v>
      </c>
      <c r="W451" s="343">
        <v>23.23</v>
      </c>
      <c r="X451" s="343">
        <v>347.76</v>
      </c>
      <c r="Y451" s="343">
        <v>347.76</v>
      </c>
      <c r="Z451" s="341">
        <v>0.9052</v>
      </c>
      <c r="AA451" s="343">
        <v>111315</v>
      </c>
      <c r="AB451" s="343">
        <f t="shared" si="45"/>
        <v>0</v>
      </c>
      <c r="AC451" s="552">
        <v>47.53</v>
      </c>
      <c r="AD451" s="563">
        <v>373.2</v>
      </c>
      <c r="AE451" s="343">
        <v>373.2</v>
      </c>
      <c r="AF451" s="341">
        <v>0.88700000000000001</v>
      </c>
      <c r="AG451" s="343">
        <v>101514</v>
      </c>
      <c r="AH451" s="343">
        <f t="shared" si="46"/>
        <v>0</v>
      </c>
      <c r="AI451" s="343">
        <v>41.22</v>
      </c>
      <c r="AJ451" s="343">
        <v>339.84</v>
      </c>
      <c r="AK451" s="343">
        <v>339.84</v>
      </c>
      <c r="AL451" s="341">
        <v>0.87509999999999999</v>
      </c>
      <c r="AM451" s="343">
        <v>54939</v>
      </c>
      <c r="AN451" s="343">
        <f t="shared" si="47"/>
        <v>0</v>
      </c>
      <c r="AO451" s="552">
        <v>25.66</v>
      </c>
      <c r="AP451" s="360">
        <f t="shared" si="48"/>
        <v>0.36246666666666671</v>
      </c>
    </row>
    <row r="452" spans="1:42">
      <c r="A452" s="551">
        <v>401</v>
      </c>
      <c r="B452" s="341" t="s">
        <v>3371</v>
      </c>
      <c r="C452" s="341" t="s">
        <v>1310</v>
      </c>
      <c r="D452" s="341" t="s">
        <v>499</v>
      </c>
      <c r="E452" s="552">
        <v>188</v>
      </c>
      <c r="F452" s="543">
        <v>180.32</v>
      </c>
      <c r="G452" s="343">
        <v>180.32</v>
      </c>
      <c r="H452" s="341">
        <v>0.99650000000000005</v>
      </c>
      <c r="I452" s="343">
        <v>43840</v>
      </c>
      <c r="J452" s="343">
        <f t="shared" si="42"/>
        <v>0</v>
      </c>
      <c r="K452" s="343">
        <v>33.880000000000003</v>
      </c>
      <c r="L452" s="343">
        <v>166.88</v>
      </c>
      <c r="M452" s="343">
        <v>166.88</v>
      </c>
      <c r="N452" s="341">
        <v>0.98860000000000003</v>
      </c>
      <c r="O452" s="343">
        <v>38392</v>
      </c>
      <c r="P452" s="343">
        <f t="shared" si="43"/>
        <v>0</v>
      </c>
      <c r="Q452" s="555">
        <v>31.28</v>
      </c>
      <c r="R452" s="563">
        <v>176.16</v>
      </c>
      <c r="S452" s="343">
        <v>176.16</v>
      </c>
      <c r="T452" s="341">
        <v>0.97599999999999998</v>
      </c>
      <c r="U452" s="343">
        <v>33926</v>
      </c>
      <c r="V452" s="343">
        <f t="shared" si="44"/>
        <v>0</v>
      </c>
      <c r="W452" s="343">
        <v>27.4</v>
      </c>
      <c r="X452" s="343">
        <v>173.12</v>
      </c>
      <c r="Y452" s="343">
        <v>173.12</v>
      </c>
      <c r="Z452" s="341">
        <v>0.98719999999999997</v>
      </c>
      <c r="AA452" s="343">
        <v>57363</v>
      </c>
      <c r="AB452" s="343">
        <f t="shared" si="45"/>
        <v>0</v>
      </c>
      <c r="AC452" s="552">
        <v>45.11</v>
      </c>
      <c r="AD452" s="563">
        <v>165.84</v>
      </c>
      <c r="AE452" s="343">
        <v>165.84</v>
      </c>
      <c r="AF452" s="341">
        <v>0.98760000000000003</v>
      </c>
      <c r="AG452" s="343">
        <v>26336</v>
      </c>
      <c r="AH452" s="343">
        <f t="shared" si="46"/>
        <v>0</v>
      </c>
      <c r="AI452" s="343">
        <v>21.61</v>
      </c>
      <c r="AJ452" s="343">
        <v>178.08</v>
      </c>
      <c r="AK452" s="343">
        <v>178.08</v>
      </c>
      <c r="AL452" s="341">
        <v>0.99319999999999997</v>
      </c>
      <c r="AM452" s="343">
        <v>38716</v>
      </c>
      <c r="AN452" s="343">
        <f t="shared" si="47"/>
        <v>0</v>
      </c>
      <c r="AO452" s="552">
        <v>30.4</v>
      </c>
      <c r="AP452" s="360">
        <f t="shared" si="48"/>
        <v>0.31613333333333338</v>
      </c>
    </row>
    <row r="453" spans="1:42">
      <c r="A453" s="551">
        <v>402</v>
      </c>
      <c r="B453" s="341" t="s">
        <v>3371</v>
      </c>
      <c r="C453" s="341" t="s">
        <v>1312</v>
      </c>
      <c r="D453" s="341" t="s">
        <v>499</v>
      </c>
      <c r="E453" s="552">
        <v>150</v>
      </c>
      <c r="F453" s="543">
        <v>150.24</v>
      </c>
      <c r="G453" s="343">
        <v>150.24</v>
      </c>
      <c r="H453" s="341">
        <v>0.97909999999999997</v>
      </c>
      <c r="I453" s="343">
        <v>45784</v>
      </c>
      <c r="J453" s="343">
        <f t="shared" si="42"/>
        <v>0</v>
      </c>
      <c r="K453" s="343">
        <v>43.23</v>
      </c>
      <c r="L453" s="343">
        <v>118.56</v>
      </c>
      <c r="M453" s="343">
        <v>120</v>
      </c>
      <c r="N453" s="341">
        <v>0.98750000000000004</v>
      </c>
      <c r="O453" s="343">
        <v>51227</v>
      </c>
      <c r="P453" s="343">
        <f t="shared" si="43"/>
        <v>0</v>
      </c>
      <c r="Q453" s="555">
        <v>58.81</v>
      </c>
      <c r="R453" s="563">
        <v>122.32</v>
      </c>
      <c r="S453" s="343">
        <v>122.32</v>
      </c>
      <c r="T453" s="341">
        <v>0.97060000000000002</v>
      </c>
      <c r="U453" s="343">
        <v>34304</v>
      </c>
      <c r="V453" s="343">
        <f t="shared" si="44"/>
        <v>0</v>
      </c>
      <c r="W453" s="343">
        <v>40.130000000000003</v>
      </c>
      <c r="X453" s="343">
        <v>119.36</v>
      </c>
      <c r="Y453" s="343">
        <v>120</v>
      </c>
      <c r="Z453" s="341">
        <v>0.84519999999999995</v>
      </c>
      <c r="AA453" s="343">
        <v>13055</v>
      </c>
      <c r="AB453" s="343">
        <f t="shared" si="45"/>
        <v>0</v>
      </c>
      <c r="AC453" s="552">
        <v>17.39</v>
      </c>
      <c r="AD453" s="563">
        <v>138.16</v>
      </c>
      <c r="AE453" s="343">
        <v>138.16</v>
      </c>
      <c r="AF453" s="341">
        <v>0.72099999999999997</v>
      </c>
      <c r="AG453" s="343">
        <v>9071</v>
      </c>
      <c r="AH453" s="343">
        <f t="shared" si="46"/>
        <v>0</v>
      </c>
      <c r="AI453" s="343">
        <v>12.24</v>
      </c>
      <c r="AJ453" s="343">
        <v>152.47999999999999</v>
      </c>
      <c r="AK453" s="343">
        <v>152.47999999999999</v>
      </c>
      <c r="AL453" s="341">
        <v>0.9506</v>
      </c>
      <c r="AM453" s="343">
        <v>38174</v>
      </c>
      <c r="AN453" s="343">
        <f t="shared" si="47"/>
        <v>0</v>
      </c>
      <c r="AO453" s="552">
        <v>36.58</v>
      </c>
      <c r="AP453" s="360">
        <f t="shared" si="48"/>
        <v>0.34729999999999994</v>
      </c>
    </row>
    <row r="454" spans="1:42">
      <c r="A454" s="551">
        <v>403</v>
      </c>
      <c r="B454" s="341" t="s">
        <v>3371</v>
      </c>
      <c r="C454" s="341" t="s">
        <v>1314</v>
      </c>
      <c r="D454" s="341" t="s">
        <v>499</v>
      </c>
      <c r="E454" s="552">
        <v>450</v>
      </c>
      <c r="F454" s="543">
        <v>409.68</v>
      </c>
      <c r="G454" s="343">
        <v>409.68</v>
      </c>
      <c r="H454" s="341">
        <v>0.82089999999999996</v>
      </c>
      <c r="I454" s="343">
        <v>30852</v>
      </c>
      <c r="J454" s="343">
        <f t="shared" si="42"/>
        <v>0</v>
      </c>
      <c r="K454" s="343">
        <v>12.74</v>
      </c>
      <c r="L454" s="343">
        <v>340.8</v>
      </c>
      <c r="M454" s="343">
        <v>360</v>
      </c>
      <c r="N454" s="341">
        <v>0.86319999999999997</v>
      </c>
      <c r="O454" s="343">
        <v>38121</v>
      </c>
      <c r="P454" s="343">
        <f t="shared" si="43"/>
        <v>0</v>
      </c>
      <c r="Q454" s="555">
        <v>17.420000000000002</v>
      </c>
      <c r="R454" s="563">
        <v>423.6</v>
      </c>
      <c r="S454" s="343">
        <v>423.6</v>
      </c>
      <c r="T454" s="341">
        <v>0.84760000000000002</v>
      </c>
      <c r="U454" s="343">
        <v>47598</v>
      </c>
      <c r="V454" s="343">
        <f t="shared" si="44"/>
        <v>0</v>
      </c>
      <c r="W454" s="343">
        <v>18.41</v>
      </c>
      <c r="X454" s="343">
        <v>401.52</v>
      </c>
      <c r="Y454" s="343">
        <v>401.52</v>
      </c>
      <c r="Z454" s="341">
        <v>0.82579999999999998</v>
      </c>
      <c r="AA454" s="343">
        <v>43227</v>
      </c>
      <c r="AB454" s="343">
        <f t="shared" si="45"/>
        <v>0</v>
      </c>
      <c r="AC454" s="552">
        <v>17.52</v>
      </c>
      <c r="AD454" s="563">
        <v>416.88</v>
      </c>
      <c r="AE454" s="343">
        <v>416.88</v>
      </c>
      <c r="AF454" s="341">
        <v>0.84389999999999998</v>
      </c>
      <c r="AG454" s="343">
        <v>47073</v>
      </c>
      <c r="AH454" s="343">
        <f t="shared" si="46"/>
        <v>0</v>
      </c>
      <c r="AI454" s="343">
        <v>17.98</v>
      </c>
      <c r="AJ454" s="343">
        <v>410.16</v>
      </c>
      <c r="AK454" s="343">
        <v>410.16</v>
      </c>
      <c r="AL454" s="341">
        <v>0.92100000000000004</v>
      </c>
      <c r="AM454" s="343">
        <v>70938</v>
      </c>
      <c r="AN454" s="343">
        <f t="shared" si="47"/>
        <v>0</v>
      </c>
      <c r="AO454" s="552">
        <v>26.08</v>
      </c>
      <c r="AP454" s="360">
        <f t="shared" si="48"/>
        <v>0.18358333333333335</v>
      </c>
    </row>
    <row r="455" spans="1:42">
      <c r="A455" s="551">
        <v>404</v>
      </c>
      <c r="B455" s="341" t="s">
        <v>3371</v>
      </c>
      <c r="C455" s="341" t="s">
        <v>1316</v>
      </c>
      <c r="D455" s="341" t="s">
        <v>499</v>
      </c>
      <c r="E455" s="552">
        <v>142</v>
      </c>
      <c r="F455" s="543">
        <v>129.12</v>
      </c>
      <c r="G455" s="343">
        <v>129.12</v>
      </c>
      <c r="H455" s="341">
        <v>0.99429999999999996</v>
      </c>
      <c r="I455" s="343">
        <v>49321</v>
      </c>
      <c r="J455" s="343">
        <f t="shared" ref="J455:J518" si="49">IF(K455&gt;60,(K455-60)/K455*I455,0)</f>
        <v>0</v>
      </c>
      <c r="K455" s="343">
        <v>53.35</v>
      </c>
      <c r="L455" s="343">
        <v>123.44</v>
      </c>
      <c r="M455" s="343">
        <v>123.44</v>
      </c>
      <c r="N455" s="341">
        <v>0.98799999999999999</v>
      </c>
      <c r="O455" s="343">
        <v>37403</v>
      </c>
      <c r="P455" s="343">
        <f t="shared" ref="P455:P518" si="50">IF(Q455&gt;60,(Q455-60)/Q455*O455,0)</f>
        <v>0</v>
      </c>
      <c r="Q455" s="555">
        <v>41.22</v>
      </c>
      <c r="R455" s="563">
        <v>134.56</v>
      </c>
      <c r="S455" s="343">
        <v>134.56</v>
      </c>
      <c r="T455" s="341">
        <v>0.98609999999999998</v>
      </c>
      <c r="U455" s="343">
        <v>37760</v>
      </c>
      <c r="V455" s="343">
        <f t="shared" ref="V455:V518" si="51">IF(W455&gt;60,(W455-60)/W455*U455,0)</f>
        <v>0</v>
      </c>
      <c r="W455" s="343">
        <v>39.520000000000003</v>
      </c>
      <c r="X455" s="343">
        <v>142.88</v>
      </c>
      <c r="Y455" s="343">
        <v>142.88</v>
      </c>
      <c r="Z455" s="341">
        <v>0.97850000000000004</v>
      </c>
      <c r="AA455" s="343">
        <v>47802</v>
      </c>
      <c r="AB455" s="343">
        <f t="shared" ref="AB455:AB518" si="52">IF(AC455&gt;60,(AC455-60)/AC455*AA455,0)</f>
        <v>0</v>
      </c>
      <c r="AC455" s="552">
        <v>45.95</v>
      </c>
      <c r="AD455" s="563">
        <v>124.72</v>
      </c>
      <c r="AE455" s="343">
        <v>124.72</v>
      </c>
      <c r="AF455" s="341">
        <v>0.98219999999999996</v>
      </c>
      <c r="AG455" s="343">
        <v>29634</v>
      </c>
      <c r="AH455" s="343">
        <f t="shared" ref="AH455:AH518" si="53">IF(AI455&gt;60,(AI455-60)/AI455*AG455,0)</f>
        <v>0</v>
      </c>
      <c r="AI455" s="343">
        <v>32.51</v>
      </c>
      <c r="AJ455" s="343">
        <v>115.52</v>
      </c>
      <c r="AK455" s="343">
        <v>115.52</v>
      </c>
      <c r="AL455" s="341">
        <v>0.85229999999999995</v>
      </c>
      <c r="AM455" s="343">
        <v>9573</v>
      </c>
      <c r="AN455" s="343">
        <f t="shared" ref="AN455:AN518" si="54">IF(AO455&gt;60,(AO455-60)/AO455*AM455,0)</f>
        <v>0</v>
      </c>
      <c r="AO455" s="552">
        <v>13.5</v>
      </c>
      <c r="AP455" s="360">
        <f t="shared" ref="AP455:AP518" si="55">AVERAGE(K455,Q455,W455,AC455,AI455,AO455)/100</f>
        <v>0.37675000000000003</v>
      </c>
    </row>
    <row r="456" spans="1:42">
      <c r="A456" s="551">
        <v>405</v>
      </c>
      <c r="B456" s="341" t="s">
        <v>3371</v>
      </c>
      <c r="C456" s="341" t="s">
        <v>1318</v>
      </c>
      <c r="D456" s="341" t="s">
        <v>499</v>
      </c>
      <c r="E456" s="552">
        <v>500</v>
      </c>
      <c r="F456" s="543">
        <v>436.96</v>
      </c>
      <c r="G456" s="343">
        <v>436.96</v>
      </c>
      <c r="H456" s="341">
        <v>0.999</v>
      </c>
      <c r="I456" s="343">
        <v>211282</v>
      </c>
      <c r="J456" s="343">
        <f t="shared" si="49"/>
        <v>22693.484677179407</v>
      </c>
      <c r="K456" s="343">
        <v>67.22</v>
      </c>
      <c r="L456" s="343">
        <v>444.64</v>
      </c>
      <c r="M456" s="343">
        <v>444.64</v>
      </c>
      <c r="N456" s="341">
        <v>0.99419999999999997</v>
      </c>
      <c r="O456" s="343">
        <v>193132</v>
      </c>
      <c r="P456" s="343">
        <f t="shared" si="50"/>
        <v>0</v>
      </c>
      <c r="Q456" s="555">
        <v>58.72</v>
      </c>
      <c r="R456" s="563">
        <v>417.44</v>
      </c>
      <c r="S456" s="343">
        <v>417.44</v>
      </c>
      <c r="T456" s="341">
        <v>0.99580000000000002</v>
      </c>
      <c r="U456" s="343">
        <v>173208</v>
      </c>
      <c r="V456" s="343">
        <f t="shared" si="51"/>
        <v>0</v>
      </c>
      <c r="W456" s="343">
        <v>57.87</v>
      </c>
      <c r="X456" s="343">
        <v>407.2</v>
      </c>
      <c r="Y456" s="343">
        <v>407.2</v>
      </c>
      <c r="Z456" s="341">
        <v>0.998</v>
      </c>
      <c r="AA456" s="343">
        <v>204698</v>
      </c>
      <c r="AB456" s="343">
        <f t="shared" si="52"/>
        <v>23281.751846381099</v>
      </c>
      <c r="AC456" s="552">
        <v>67.7</v>
      </c>
      <c r="AD456" s="563">
        <v>436</v>
      </c>
      <c r="AE456" s="343">
        <v>436</v>
      </c>
      <c r="AF456" s="341">
        <v>0.99829999999999997</v>
      </c>
      <c r="AG456" s="343">
        <v>196706</v>
      </c>
      <c r="AH456" s="343">
        <f t="shared" si="53"/>
        <v>2396.4840302930588</v>
      </c>
      <c r="AI456" s="343">
        <v>60.74</v>
      </c>
      <c r="AJ456" s="343">
        <v>405.12</v>
      </c>
      <c r="AK456" s="343">
        <v>405.12</v>
      </c>
      <c r="AL456" s="341">
        <v>0.99819999999999998</v>
      </c>
      <c r="AM456" s="343">
        <v>158570</v>
      </c>
      <c r="AN456" s="343">
        <f t="shared" si="54"/>
        <v>0</v>
      </c>
      <c r="AO456" s="552">
        <v>54.46</v>
      </c>
      <c r="AP456" s="360">
        <f t="shared" si="55"/>
        <v>0.6111833333333333</v>
      </c>
    </row>
    <row r="457" spans="1:42">
      <c r="A457" s="551">
        <v>406</v>
      </c>
      <c r="B457" s="341" t="s">
        <v>3371</v>
      </c>
      <c r="C457" s="341" t="s">
        <v>1320</v>
      </c>
      <c r="D457" s="341" t="s">
        <v>499</v>
      </c>
      <c r="E457" s="552">
        <v>223</v>
      </c>
      <c r="F457" s="543">
        <v>116.4</v>
      </c>
      <c r="G457" s="343">
        <v>178.4</v>
      </c>
      <c r="H457" s="341">
        <v>0.98740000000000006</v>
      </c>
      <c r="I457" s="343">
        <v>60540</v>
      </c>
      <c r="J457" s="343">
        <f t="shared" si="49"/>
        <v>10883.130553656874</v>
      </c>
      <c r="K457" s="343">
        <v>73.150000000000006</v>
      </c>
      <c r="L457" s="343">
        <v>136.16</v>
      </c>
      <c r="M457" s="343">
        <v>178.4</v>
      </c>
      <c r="N457" s="341">
        <v>0.98699999999999999</v>
      </c>
      <c r="O457" s="343">
        <v>26762</v>
      </c>
      <c r="P457" s="343">
        <f t="shared" si="50"/>
        <v>0</v>
      </c>
      <c r="Q457" s="555">
        <v>26.76</v>
      </c>
      <c r="R457" s="563">
        <v>142.88</v>
      </c>
      <c r="S457" s="343">
        <v>178.4</v>
      </c>
      <c r="T457" s="341">
        <v>0.98480000000000001</v>
      </c>
      <c r="U457" s="343">
        <v>41622</v>
      </c>
      <c r="V457" s="343">
        <f t="shared" si="51"/>
        <v>0</v>
      </c>
      <c r="W457" s="343">
        <v>41.08</v>
      </c>
      <c r="X457" s="343">
        <v>163.36000000000001</v>
      </c>
      <c r="Y457" s="343">
        <v>178.4</v>
      </c>
      <c r="Z457" s="341">
        <v>0.97370000000000001</v>
      </c>
      <c r="AA457" s="343">
        <v>26782</v>
      </c>
      <c r="AB457" s="343">
        <f t="shared" si="52"/>
        <v>0</v>
      </c>
      <c r="AC457" s="552">
        <v>22.63</v>
      </c>
      <c r="AD457" s="563">
        <v>165.92</v>
      </c>
      <c r="AE457" s="343">
        <v>178.4</v>
      </c>
      <c r="AF457" s="341">
        <v>0.97819999999999996</v>
      </c>
      <c r="AG457" s="343">
        <v>35808</v>
      </c>
      <c r="AH457" s="343">
        <f t="shared" si="53"/>
        <v>0</v>
      </c>
      <c r="AI457" s="343">
        <v>29.65</v>
      </c>
      <c r="AJ457" s="343">
        <v>150.4</v>
      </c>
      <c r="AK457" s="343">
        <v>178.4</v>
      </c>
      <c r="AL457" s="341">
        <v>0.98250000000000004</v>
      </c>
      <c r="AM457" s="343">
        <v>38860</v>
      </c>
      <c r="AN457" s="343">
        <f t="shared" si="54"/>
        <v>0</v>
      </c>
      <c r="AO457" s="552">
        <v>36.520000000000003</v>
      </c>
      <c r="AP457" s="360">
        <f t="shared" si="55"/>
        <v>0.3829833333333334</v>
      </c>
    </row>
    <row r="458" spans="1:42">
      <c r="A458" s="551">
        <v>407</v>
      </c>
      <c r="B458" s="341" t="s">
        <v>3371</v>
      </c>
      <c r="C458" s="341" t="s">
        <v>1322</v>
      </c>
      <c r="D458" s="341" t="s">
        <v>499</v>
      </c>
      <c r="E458" s="552">
        <v>160</v>
      </c>
      <c r="F458" s="543">
        <v>158.88</v>
      </c>
      <c r="G458" s="343">
        <v>158.88</v>
      </c>
      <c r="H458" s="341">
        <v>0.99070000000000003</v>
      </c>
      <c r="I458" s="343">
        <v>31491</v>
      </c>
      <c r="J458" s="343">
        <f t="shared" si="49"/>
        <v>0</v>
      </c>
      <c r="K458" s="343">
        <v>27.79</v>
      </c>
      <c r="L458" s="343">
        <v>150.16</v>
      </c>
      <c r="M458" s="343">
        <v>150.16</v>
      </c>
      <c r="N458" s="341">
        <v>0.99399999999999999</v>
      </c>
      <c r="O458" s="343">
        <v>17593</v>
      </c>
      <c r="P458" s="343">
        <f t="shared" si="50"/>
        <v>0</v>
      </c>
      <c r="Q458" s="555">
        <v>15.84</v>
      </c>
      <c r="R458" s="563">
        <v>143</v>
      </c>
      <c r="S458" s="343">
        <v>143</v>
      </c>
      <c r="T458" s="341">
        <v>0.99660000000000004</v>
      </c>
      <c r="U458" s="343">
        <v>18665</v>
      </c>
      <c r="V458" s="343">
        <f t="shared" si="51"/>
        <v>0</v>
      </c>
      <c r="W458" s="343">
        <v>18.190000000000001</v>
      </c>
      <c r="X458" s="343">
        <v>145</v>
      </c>
      <c r="Y458" s="343">
        <v>145</v>
      </c>
      <c r="Z458" s="341">
        <v>0.99360000000000004</v>
      </c>
      <c r="AA458" s="343">
        <v>31316</v>
      </c>
      <c r="AB458" s="343">
        <f t="shared" si="52"/>
        <v>0</v>
      </c>
      <c r="AC458" s="552">
        <v>29.21</v>
      </c>
      <c r="AD458" s="563">
        <v>149</v>
      </c>
      <c r="AE458" s="343">
        <v>149</v>
      </c>
      <c r="AF458" s="341">
        <v>0.99650000000000005</v>
      </c>
      <c r="AG458" s="343">
        <v>22635</v>
      </c>
      <c r="AH458" s="343">
        <f t="shared" si="53"/>
        <v>0</v>
      </c>
      <c r="AI458" s="343">
        <v>20.49</v>
      </c>
      <c r="AJ458" s="343">
        <v>150</v>
      </c>
      <c r="AK458" s="343">
        <v>150</v>
      </c>
      <c r="AL458" s="341">
        <v>0.99229999999999996</v>
      </c>
      <c r="AM458" s="343">
        <v>14953</v>
      </c>
      <c r="AN458" s="343">
        <f t="shared" si="54"/>
        <v>0</v>
      </c>
      <c r="AO458" s="552">
        <v>13.95</v>
      </c>
      <c r="AP458" s="360">
        <f t="shared" si="55"/>
        <v>0.20911666666666665</v>
      </c>
    </row>
    <row r="459" spans="1:42">
      <c r="A459" s="551">
        <v>408</v>
      </c>
      <c r="B459" s="341" t="s">
        <v>3371</v>
      </c>
      <c r="C459" s="341" t="s">
        <v>820</v>
      </c>
      <c r="D459" s="341" t="s">
        <v>499</v>
      </c>
      <c r="E459" s="552">
        <v>553</v>
      </c>
      <c r="F459" s="543">
        <v>271.2</v>
      </c>
      <c r="G459" s="343">
        <v>442.4</v>
      </c>
      <c r="H459" s="341">
        <v>0.99809999999999999</v>
      </c>
      <c r="I459" s="343">
        <v>98826</v>
      </c>
      <c r="J459" s="343">
        <f t="shared" si="49"/>
        <v>0</v>
      </c>
      <c r="K459" s="343">
        <v>50.71</v>
      </c>
      <c r="L459" s="343">
        <v>273.83999999999997</v>
      </c>
      <c r="M459" s="343">
        <v>442.4</v>
      </c>
      <c r="N459" s="341">
        <v>0.99629999999999996</v>
      </c>
      <c r="O459" s="343">
        <v>130473</v>
      </c>
      <c r="P459" s="343">
        <f t="shared" si="50"/>
        <v>8687.3746110765424</v>
      </c>
      <c r="Q459" s="555">
        <v>64.28</v>
      </c>
      <c r="R459" s="563">
        <v>278.88</v>
      </c>
      <c r="S459" s="343">
        <v>442.4</v>
      </c>
      <c r="T459" s="341">
        <v>0.99580000000000002</v>
      </c>
      <c r="U459" s="343">
        <v>121266</v>
      </c>
      <c r="V459" s="343">
        <f t="shared" si="51"/>
        <v>1279.8522427440646</v>
      </c>
      <c r="W459" s="343">
        <v>60.64</v>
      </c>
      <c r="X459" s="343">
        <v>264.72000000000003</v>
      </c>
      <c r="Y459" s="343">
        <v>442.4</v>
      </c>
      <c r="Z459" s="341">
        <v>0.99739999999999995</v>
      </c>
      <c r="AA459" s="343">
        <v>95595</v>
      </c>
      <c r="AB459" s="343">
        <f t="shared" si="52"/>
        <v>0</v>
      </c>
      <c r="AC459" s="552">
        <v>48.66</v>
      </c>
      <c r="AD459" s="563">
        <v>270.72000000000003</v>
      </c>
      <c r="AE459" s="343">
        <v>442.4</v>
      </c>
      <c r="AF459" s="341">
        <v>0.99760000000000004</v>
      </c>
      <c r="AG459" s="343">
        <v>104559</v>
      </c>
      <c r="AH459" s="343">
        <f t="shared" si="53"/>
        <v>0</v>
      </c>
      <c r="AI459" s="343">
        <v>52.03</v>
      </c>
      <c r="AJ459" s="343">
        <v>284.39999999999998</v>
      </c>
      <c r="AK459" s="343">
        <v>442.4</v>
      </c>
      <c r="AL459" s="341">
        <v>0.99619999999999997</v>
      </c>
      <c r="AM459" s="343">
        <v>105489</v>
      </c>
      <c r="AN459" s="343">
        <f t="shared" si="54"/>
        <v>0</v>
      </c>
      <c r="AO459" s="552">
        <v>51.71</v>
      </c>
      <c r="AP459" s="360">
        <f t="shared" si="55"/>
        <v>0.54671666666666663</v>
      </c>
    </row>
    <row r="460" spans="1:42">
      <c r="A460" s="551">
        <v>409</v>
      </c>
      <c r="B460" s="341" t="s">
        <v>3371</v>
      </c>
      <c r="C460" s="341" t="s">
        <v>1325</v>
      </c>
      <c r="D460" s="341" t="s">
        <v>499</v>
      </c>
      <c r="E460" s="552">
        <v>250</v>
      </c>
      <c r="F460" s="543">
        <v>128.63999999999999</v>
      </c>
      <c r="G460" s="343">
        <v>200</v>
      </c>
      <c r="H460" s="341">
        <v>0.99990000000000001</v>
      </c>
      <c r="I460" s="343">
        <v>40480</v>
      </c>
      <c r="J460" s="343">
        <f t="shared" si="49"/>
        <v>0</v>
      </c>
      <c r="K460" s="343">
        <v>43.71</v>
      </c>
      <c r="L460" s="343">
        <v>136.96</v>
      </c>
      <c r="M460" s="343">
        <v>200</v>
      </c>
      <c r="N460" s="341">
        <v>0.99980000000000002</v>
      </c>
      <c r="O460" s="343">
        <v>33286</v>
      </c>
      <c r="P460" s="343">
        <f t="shared" si="50"/>
        <v>0</v>
      </c>
      <c r="Q460" s="555">
        <v>32.67</v>
      </c>
      <c r="R460" s="563">
        <v>126.24</v>
      </c>
      <c r="S460" s="343">
        <v>200</v>
      </c>
      <c r="T460" s="341">
        <v>0.99980000000000002</v>
      </c>
      <c r="U460" s="343">
        <v>21172</v>
      </c>
      <c r="V460" s="343">
        <f t="shared" si="51"/>
        <v>0</v>
      </c>
      <c r="W460" s="343">
        <v>23.3</v>
      </c>
      <c r="X460" s="343">
        <v>135.52000000000001</v>
      </c>
      <c r="Y460" s="343">
        <v>200</v>
      </c>
      <c r="Z460" s="341">
        <v>0.99980000000000002</v>
      </c>
      <c r="AA460" s="343">
        <v>57316</v>
      </c>
      <c r="AB460" s="343">
        <f t="shared" si="52"/>
        <v>0</v>
      </c>
      <c r="AC460" s="552">
        <v>56.85</v>
      </c>
      <c r="AD460" s="563">
        <v>128.96</v>
      </c>
      <c r="AE460" s="343">
        <v>200</v>
      </c>
      <c r="AF460" s="341">
        <v>0.99980000000000002</v>
      </c>
      <c r="AG460" s="343">
        <v>42568</v>
      </c>
      <c r="AH460" s="343">
        <f t="shared" si="53"/>
        <v>0</v>
      </c>
      <c r="AI460" s="343">
        <v>44.37</v>
      </c>
      <c r="AJ460" s="343">
        <v>132.63999999999999</v>
      </c>
      <c r="AK460" s="343">
        <v>200</v>
      </c>
      <c r="AL460" s="341">
        <v>0.99980000000000002</v>
      </c>
      <c r="AM460" s="343">
        <v>37600</v>
      </c>
      <c r="AN460" s="343">
        <f t="shared" si="54"/>
        <v>0</v>
      </c>
      <c r="AO460" s="552">
        <v>39.380000000000003</v>
      </c>
      <c r="AP460" s="360">
        <f t="shared" si="55"/>
        <v>0.40046666666666669</v>
      </c>
    </row>
    <row r="461" spans="1:42">
      <c r="A461" s="551">
        <v>410</v>
      </c>
      <c r="B461" s="341" t="s">
        <v>3371</v>
      </c>
      <c r="C461" s="341" t="s">
        <v>1327</v>
      </c>
      <c r="D461" s="341" t="s">
        <v>499</v>
      </c>
      <c r="E461" s="552">
        <v>220</v>
      </c>
      <c r="F461" s="543">
        <v>220.48</v>
      </c>
      <c r="G461" s="343">
        <v>220.48</v>
      </c>
      <c r="H461" s="341">
        <v>0.91779999999999995</v>
      </c>
      <c r="I461" s="343">
        <v>52350</v>
      </c>
      <c r="J461" s="343">
        <f t="shared" si="49"/>
        <v>0</v>
      </c>
      <c r="K461" s="343">
        <v>35.93</v>
      </c>
      <c r="L461" s="343">
        <v>232.16</v>
      </c>
      <c r="M461" s="343">
        <v>232.16</v>
      </c>
      <c r="N461" s="341">
        <v>0.91579999999999995</v>
      </c>
      <c r="O461" s="343">
        <v>50670</v>
      </c>
      <c r="P461" s="343">
        <f t="shared" si="50"/>
        <v>0</v>
      </c>
      <c r="Q461" s="555">
        <v>32.03</v>
      </c>
      <c r="R461" s="563">
        <v>220.72</v>
      </c>
      <c r="S461" s="343">
        <v>220.72</v>
      </c>
      <c r="T461" s="341">
        <v>0.91200000000000003</v>
      </c>
      <c r="U461" s="343">
        <v>23108</v>
      </c>
      <c r="V461" s="343">
        <f t="shared" si="51"/>
        <v>0</v>
      </c>
      <c r="W461" s="343">
        <v>15.94</v>
      </c>
      <c r="X461" s="343">
        <v>225.28</v>
      </c>
      <c r="Y461" s="343">
        <v>225.28</v>
      </c>
      <c r="Z461" s="341">
        <v>0.90449999999999997</v>
      </c>
      <c r="AA461" s="343">
        <v>48665</v>
      </c>
      <c r="AB461" s="343">
        <f t="shared" si="52"/>
        <v>0</v>
      </c>
      <c r="AC461" s="552">
        <v>32.1</v>
      </c>
      <c r="AD461" s="563">
        <v>232.8</v>
      </c>
      <c r="AE461" s="343">
        <v>232.8</v>
      </c>
      <c r="AF461" s="341">
        <v>0.91469999999999996</v>
      </c>
      <c r="AG461" s="343">
        <v>40665</v>
      </c>
      <c r="AH461" s="343">
        <f t="shared" si="53"/>
        <v>0</v>
      </c>
      <c r="AI461" s="343">
        <v>25.67</v>
      </c>
      <c r="AJ461" s="343">
        <v>219.52</v>
      </c>
      <c r="AK461" s="343">
        <v>219.52</v>
      </c>
      <c r="AL461" s="341">
        <v>0.90029999999999999</v>
      </c>
      <c r="AM461" s="343">
        <v>36129</v>
      </c>
      <c r="AN461" s="343">
        <f t="shared" si="54"/>
        <v>0</v>
      </c>
      <c r="AO461" s="552">
        <v>25.39</v>
      </c>
      <c r="AP461" s="360">
        <f t="shared" si="55"/>
        <v>0.27843333333333331</v>
      </c>
    </row>
    <row r="462" spans="1:42">
      <c r="A462" s="551">
        <v>411</v>
      </c>
      <c r="B462" s="341" t="s">
        <v>3371</v>
      </c>
      <c r="C462" s="341" t="s">
        <v>1329</v>
      </c>
      <c r="D462" s="341" t="s">
        <v>499</v>
      </c>
      <c r="E462" s="552">
        <v>630</v>
      </c>
      <c r="F462" s="543">
        <v>365.04</v>
      </c>
      <c r="G462" s="343">
        <v>504</v>
      </c>
      <c r="H462" s="341">
        <v>1.0002</v>
      </c>
      <c r="I462" s="343">
        <v>145805</v>
      </c>
      <c r="J462" s="343">
        <f t="shared" si="49"/>
        <v>0</v>
      </c>
      <c r="K462" s="343">
        <v>54.33</v>
      </c>
      <c r="L462" s="343">
        <v>367.56</v>
      </c>
      <c r="M462" s="343">
        <v>504</v>
      </c>
      <c r="N462" s="341">
        <v>0.99970000000000003</v>
      </c>
      <c r="O462" s="343">
        <v>136193</v>
      </c>
      <c r="P462" s="343">
        <f t="shared" si="50"/>
        <v>0</v>
      </c>
      <c r="Q462" s="555">
        <v>48.5</v>
      </c>
      <c r="R462" s="563">
        <v>428.76</v>
      </c>
      <c r="S462" s="343">
        <v>504</v>
      </c>
      <c r="T462" s="341">
        <v>0.99919999999999998</v>
      </c>
      <c r="U462" s="343">
        <v>140405</v>
      </c>
      <c r="V462" s="343">
        <f t="shared" si="51"/>
        <v>0</v>
      </c>
      <c r="W462" s="343">
        <v>44.27</v>
      </c>
      <c r="X462" s="343">
        <v>402.84</v>
      </c>
      <c r="Y462" s="343">
        <v>504</v>
      </c>
      <c r="Z462" s="341">
        <v>0.99950000000000006</v>
      </c>
      <c r="AA462" s="343">
        <v>138330</v>
      </c>
      <c r="AB462" s="343">
        <f t="shared" si="52"/>
        <v>0</v>
      </c>
      <c r="AC462" s="552">
        <v>45</v>
      </c>
      <c r="AD462" s="563">
        <v>372.6</v>
      </c>
      <c r="AE462" s="343">
        <v>504</v>
      </c>
      <c r="AF462" s="341">
        <v>0.99919999999999998</v>
      </c>
      <c r="AG462" s="343">
        <v>107689</v>
      </c>
      <c r="AH462" s="343">
        <f t="shared" si="53"/>
        <v>0</v>
      </c>
      <c r="AI462" s="343">
        <v>37.72</v>
      </c>
      <c r="AJ462" s="343">
        <v>297.36</v>
      </c>
      <c r="AK462" s="343">
        <v>504</v>
      </c>
      <c r="AL462" s="341">
        <v>0.999</v>
      </c>
      <c r="AM462" s="343">
        <v>95319</v>
      </c>
      <c r="AN462" s="343">
        <f t="shared" si="54"/>
        <v>0</v>
      </c>
      <c r="AO462" s="552">
        <v>43.17</v>
      </c>
      <c r="AP462" s="360">
        <f t="shared" si="55"/>
        <v>0.45498333333333335</v>
      </c>
    </row>
    <row r="463" spans="1:42">
      <c r="A463" s="551">
        <v>412</v>
      </c>
      <c r="B463" s="341" t="s">
        <v>3371</v>
      </c>
      <c r="C463" s="341" t="s">
        <v>1331</v>
      </c>
      <c r="D463" s="341" t="s">
        <v>499</v>
      </c>
      <c r="E463" s="552">
        <v>223</v>
      </c>
      <c r="F463" s="543">
        <v>168.48</v>
      </c>
      <c r="G463" s="343">
        <v>178.4</v>
      </c>
      <c r="H463" s="341">
        <v>0.93559999999999999</v>
      </c>
      <c r="I463" s="343">
        <v>11774</v>
      </c>
      <c r="J463" s="343">
        <f t="shared" si="49"/>
        <v>0</v>
      </c>
      <c r="K463" s="343">
        <v>10.37</v>
      </c>
      <c r="L463" s="343">
        <v>184.32</v>
      </c>
      <c r="M463" s="343">
        <v>184.32</v>
      </c>
      <c r="N463" s="341">
        <v>0.91739999999999999</v>
      </c>
      <c r="O463" s="343">
        <v>13664</v>
      </c>
      <c r="P463" s="343">
        <f t="shared" si="50"/>
        <v>0</v>
      </c>
      <c r="Q463" s="555">
        <v>10.86</v>
      </c>
      <c r="R463" s="563">
        <v>181.92</v>
      </c>
      <c r="S463" s="343">
        <v>181.92</v>
      </c>
      <c r="T463" s="341">
        <v>0.92159999999999997</v>
      </c>
      <c r="U463" s="343">
        <v>12946</v>
      </c>
      <c r="V463" s="343">
        <f t="shared" si="51"/>
        <v>0</v>
      </c>
      <c r="W463" s="343">
        <v>10.72</v>
      </c>
      <c r="X463" s="343">
        <v>194.88</v>
      </c>
      <c r="Y463" s="343">
        <v>194.88</v>
      </c>
      <c r="Z463" s="341">
        <v>0.92290000000000005</v>
      </c>
      <c r="AA463" s="343">
        <v>12670</v>
      </c>
      <c r="AB463" s="343">
        <f t="shared" si="52"/>
        <v>0</v>
      </c>
      <c r="AC463" s="552">
        <v>9.4700000000000006</v>
      </c>
      <c r="AD463" s="563">
        <v>207.68</v>
      </c>
      <c r="AE463" s="343">
        <v>207.68</v>
      </c>
      <c r="AF463" s="341">
        <v>0.93210000000000004</v>
      </c>
      <c r="AG463" s="343">
        <v>12750</v>
      </c>
      <c r="AH463" s="343">
        <f t="shared" si="53"/>
        <v>0</v>
      </c>
      <c r="AI463" s="343">
        <v>8.85</v>
      </c>
      <c r="AJ463" s="343">
        <v>199.84</v>
      </c>
      <c r="AK463" s="343">
        <v>199.84</v>
      </c>
      <c r="AL463" s="341">
        <v>0.92230000000000001</v>
      </c>
      <c r="AM463" s="343">
        <v>13114</v>
      </c>
      <c r="AN463" s="343">
        <f t="shared" si="54"/>
        <v>0</v>
      </c>
      <c r="AO463" s="552">
        <v>9.8800000000000008</v>
      </c>
      <c r="AP463" s="360">
        <f t="shared" si="55"/>
        <v>0.10025000000000001</v>
      </c>
    </row>
    <row r="464" spans="1:42">
      <c r="A464" s="551">
        <v>413</v>
      </c>
      <c r="B464" s="341" t="s">
        <v>3371</v>
      </c>
      <c r="C464" s="341" t="s">
        <v>1333</v>
      </c>
      <c r="D464" s="341" t="s">
        <v>499</v>
      </c>
      <c r="E464" s="552">
        <v>388</v>
      </c>
      <c r="F464" s="543">
        <v>401</v>
      </c>
      <c r="G464" s="343">
        <v>401</v>
      </c>
      <c r="H464" s="341">
        <v>0.98460000000000003</v>
      </c>
      <c r="I464" s="343">
        <v>133359</v>
      </c>
      <c r="J464" s="343">
        <f t="shared" si="49"/>
        <v>0</v>
      </c>
      <c r="K464" s="343">
        <v>46.91</v>
      </c>
      <c r="L464" s="343">
        <v>417</v>
      </c>
      <c r="M464" s="343">
        <v>417</v>
      </c>
      <c r="N464" s="341">
        <v>0.98170000000000002</v>
      </c>
      <c r="O464" s="343">
        <v>143125</v>
      </c>
      <c r="P464" s="343">
        <f t="shared" si="50"/>
        <v>0</v>
      </c>
      <c r="Q464" s="555">
        <v>46.99</v>
      </c>
      <c r="R464" s="563">
        <v>414</v>
      </c>
      <c r="S464" s="343">
        <v>414</v>
      </c>
      <c r="T464" s="341">
        <v>0.97860000000000003</v>
      </c>
      <c r="U464" s="343">
        <v>125934</v>
      </c>
      <c r="V464" s="343">
        <f t="shared" si="51"/>
        <v>0</v>
      </c>
      <c r="W464" s="343">
        <v>43.17</v>
      </c>
      <c r="X464" s="343">
        <v>406.32</v>
      </c>
      <c r="Y464" s="343">
        <v>406.32</v>
      </c>
      <c r="Z464" s="341">
        <v>0.91849999999999998</v>
      </c>
      <c r="AA464" s="343">
        <v>76570</v>
      </c>
      <c r="AB464" s="343">
        <f t="shared" si="52"/>
        <v>0</v>
      </c>
      <c r="AC464" s="552">
        <v>27.58</v>
      </c>
      <c r="AD464" s="563">
        <v>429</v>
      </c>
      <c r="AE464" s="343">
        <v>429</v>
      </c>
      <c r="AF464" s="341">
        <v>0.96850000000000003</v>
      </c>
      <c r="AG464" s="343">
        <v>85434</v>
      </c>
      <c r="AH464" s="343">
        <f t="shared" si="53"/>
        <v>0</v>
      </c>
      <c r="AI464" s="343">
        <v>27.64</v>
      </c>
      <c r="AJ464" s="343">
        <v>423</v>
      </c>
      <c r="AK464" s="343">
        <v>423</v>
      </c>
      <c r="AL464" s="341">
        <v>0.96970000000000001</v>
      </c>
      <c r="AM464" s="343">
        <v>106636</v>
      </c>
      <c r="AN464" s="343">
        <f t="shared" si="54"/>
        <v>0</v>
      </c>
      <c r="AO464" s="552">
        <v>36.11</v>
      </c>
      <c r="AP464" s="360">
        <f t="shared" si="55"/>
        <v>0.38066666666666665</v>
      </c>
    </row>
    <row r="465" spans="1:42">
      <c r="A465" s="551">
        <v>414</v>
      </c>
      <c r="B465" s="341" t="s">
        <v>3371</v>
      </c>
      <c r="C465" s="341" t="s">
        <v>1335</v>
      </c>
      <c r="D465" s="341" t="s">
        <v>499</v>
      </c>
      <c r="E465" s="552">
        <v>150</v>
      </c>
      <c r="F465" s="543">
        <v>171.12</v>
      </c>
      <c r="G465" s="343">
        <v>171.12</v>
      </c>
      <c r="H465" s="341">
        <v>0.99199999999999999</v>
      </c>
      <c r="I465" s="343">
        <v>30331</v>
      </c>
      <c r="J465" s="343">
        <f t="shared" si="49"/>
        <v>0</v>
      </c>
      <c r="K465" s="343">
        <v>24.82</v>
      </c>
      <c r="L465" s="343">
        <v>167.2</v>
      </c>
      <c r="M465" s="343">
        <v>167.2</v>
      </c>
      <c r="N465" s="341">
        <v>0.99460000000000004</v>
      </c>
      <c r="O465" s="343">
        <v>35875</v>
      </c>
      <c r="P465" s="343">
        <f t="shared" si="50"/>
        <v>0</v>
      </c>
      <c r="Q465" s="555">
        <v>28.99</v>
      </c>
      <c r="R465" s="563">
        <v>152.32</v>
      </c>
      <c r="S465" s="343">
        <v>152.32</v>
      </c>
      <c r="T465" s="341">
        <v>0.98380000000000001</v>
      </c>
      <c r="U465" s="343">
        <v>20629</v>
      </c>
      <c r="V465" s="343">
        <f t="shared" si="51"/>
        <v>0</v>
      </c>
      <c r="W465" s="343">
        <v>19.12</v>
      </c>
      <c r="X465" s="343">
        <v>152.08000000000001</v>
      </c>
      <c r="Y465" s="343">
        <v>152.08000000000001</v>
      </c>
      <c r="Z465" s="341">
        <v>0.9919</v>
      </c>
      <c r="AA465" s="343">
        <v>34203</v>
      </c>
      <c r="AB465" s="343">
        <f t="shared" si="52"/>
        <v>0</v>
      </c>
      <c r="AC465" s="552">
        <v>30.47</v>
      </c>
      <c r="AD465" s="563">
        <v>152.47999999999999</v>
      </c>
      <c r="AE465" s="343">
        <v>152.47999999999999</v>
      </c>
      <c r="AF465" s="341">
        <v>0.97740000000000005</v>
      </c>
      <c r="AG465" s="343">
        <v>17936</v>
      </c>
      <c r="AH465" s="343">
        <f t="shared" si="53"/>
        <v>0</v>
      </c>
      <c r="AI465" s="343">
        <v>16.18</v>
      </c>
      <c r="AJ465" s="343">
        <v>157.76</v>
      </c>
      <c r="AK465" s="343">
        <v>157.76</v>
      </c>
      <c r="AL465" s="341">
        <v>0.98619999999999997</v>
      </c>
      <c r="AM465" s="343">
        <v>27769</v>
      </c>
      <c r="AN465" s="343">
        <f t="shared" si="54"/>
        <v>0</v>
      </c>
      <c r="AO465" s="552">
        <v>24.79</v>
      </c>
      <c r="AP465" s="360">
        <f t="shared" si="55"/>
        <v>0.24061666666666667</v>
      </c>
    </row>
    <row r="466" spans="1:42">
      <c r="A466" s="551">
        <v>415</v>
      </c>
      <c r="B466" s="341" t="s">
        <v>3371</v>
      </c>
      <c r="C466" s="341" t="s">
        <v>1337</v>
      </c>
      <c r="D466" s="341" t="s">
        <v>499</v>
      </c>
      <c r="E466" s="552">
        <v>180</v>
      </c>
      <c r="F466" s="543">
        <v>158.88</v>
      </c>
      <c r="G466" s="343">
        <v>158.88</v>
      </c>
      <c r="H466" s="341">
        <v>0.98229999999999995</v>
      </c>
      <c r="I466" s="343">
        <v>43691</v>
      </c>
      <c r="J466" s="343">
        <f t="shared" si="49"/>
        <v>0</v>
      </c>
      <c r="K466" s="343">
        <v>38.880000000000003</v>
      </c>
      <c r="L466" s="343">
        <v>144.16</v>
      </c>
      <c r="M466" s="343">
        <v>144.16</v>
      </c>
      <c r="N466" s="341">
        <v>0.99980000000000002</v>
      </c>
      <c r="O466" s="343">
        <v>24775</v>
      </c>
      <c r="P466" s="343">
        <f t="shared" si="50"/>
        <v>0</v>
      </c>
      <c r="Q466" s="555">
        <v>23.1</v>
      </c>
      <c r="R466" s="563">
        <v>141.6</v>
      </c>
      <c r="S466" s="343">
        <v>144</v>
      </c>
      <c r="T466" s="341">
        <v>0.99950000000000006</v>
      </c>
      <c r="U466" s="343">
        <v>17738</v>
      </c>
      <c r="V466" s="343">
        <f t="shared" si="51"/>
        <v>0</v>
      </c>
      <c r="W466" s="343">
        <v>17.41</v>
      </c>
      <c r="X466" s="343">
        <v>143.04</v>
      </c>
      <c r="Y466" s="343">
        <v>144</v>
      </c>
      <c r="Z466" s="341">
        <v>0.99839999999999995</v>
      </c>
      <c r="AA466" s="343">
        <v>45232</v>
      </c>
      <c r="AB466" s="343">
        <f t="shared" si="52"/>
        <v>0</v>
      </c>
      <c r="AC466" s="552">
        <v>42.57</v>
      </c>
      <c r="AD466" s="563">
        <v>148.08000000000001</v>
      </c>
      <c r="AE466" s="343">
        <v>148.08000000000001</v>
      </c>
      <c r="AF466" s="341">
        <v>0.99929999999999997</v>
      </c>
      <c r="AG466" s="343">
        <v>31489</v>
      </c>
      <c r="AH466" s="343">
        <f t="shared" si="53"/>
        <v>0</v>
      </c>
      <c r="AI466" s="343">
        <v>28.6</v>
      </c>
      <c r="AJ466" s="343">
        <v>152</v>
      </c>
      <c r="AK466" s="343">
        <v>152</v>
      </c>
      <c r="AL466" s="341">
        <v>0.99939999999999996</v>
      </c>
      <c r="AM466" s="343">
        <v>38600</v>
      </c>
      <c r="AN466" s="343">
        <f t="shared" si="54"/>
        <v>0</v>
      </c>
      <c r="AO466" s="552">
        <v>35.29</v>
      </c>
      <c r="AP466" s="360">
        <f t="shared" si="55"/>
        <v>0.30974999999999997</v>
      </c>
    </row>
    <row r="467" spans="1:42">
      <c r="A467" s="551">
        <v>416</v>
      </c>
      <c r="B467" s="341" t="s">
        <v>3371</v>
      </c>
      <c r="C467" s="341" t="s">
        <v>1339</v>
      </c>
      <c r="D467" s="341" t="s">
        <v>496</v>
      </c>
      <c r="E467" s="552">
        <v>189</v>
      </c>
      <c r="F467" s="543">
        <v>113.76</v>
      </c>
      <c r="G467" s="343">
        <v>151.19999999999999</v>
      </c>
      <c r="H467" s="341">
        <v>0.99950000000000006</v>
      </c>
      <c r="I467" s="343">
        <v>51888</v>
      </c>
      <c r="J467" s="343">
        <f t="shared" si="49"/>
        <v>2767.141685074158</v>
      </c>
      <c r="K467" s="343">
        <v>63.38</v>
      </c>
      <c r="L467" s="343">
        <v>107.52</v>
      </c>
      <c r="M467" s="343">
        <v>151.19999999999999</v>
      </c>
      <c r="N467" s="341">
        <v>0.999</v>
      </c>
      <c r="O467" s="343">
        <v>30132</v>
      </c>
      <c r="P467" s="343">
        <f t="shared" si="50"/>
        <v>0</v>
      </c>
      <c r="Q467" s="555">
        <v>37.700000000000003</v>
      </c>
      <c r="R467" s="563">
        <v>92.8</v>
      </c>
      <c r="S467" s="343">
        <v>151.19999999999999</v>
      </c>
      <c r="T467" s="341">
        <v>0.99960000000000004</v>
      </c>
      <c r="U467" s="343">
        <v>28930</v>
      </c>
      <c r="V467" s="343">
        <f t="shared" si="51"/>
        <v>0</v>
      </c>
      <c r="W467" s="343">
        <v>43.31</v>
      </c>
      <c r="X467" s="343">
        <v>103.68</v>
      </c>
      <c r="Y467" s="343">
        <v>151.19999999999999</v>
      </c>
      <c r="Z467" s="341">
        <v>0.99970000000000003</v>
      </c>
      <c r="AA467" s="343">
        <v>48196</v>
      </c>
      <c r="AB467" s="343">
        <f t="shared" si="52"/>
        <v>1927.8400000000001</v>
      </c>
      <c r="AC467" s="552">
        <v>62.5</v>
      </c>
      <c r="AD467" s="563">
        <v>108.64</v>
      </c>
      <c r="AE467" s="343">
        <v>151.19999999999999</v>
      </c>
      <c r="AF467" s="341">
        <v>0.99960000000000004</v>
      </c>
      <c r="AG467" s="343">
        <v>50760</v>
      </c>
      <c r="AH467" s="343">
        <f t="shared" si="53"/>
        <v>2278.624641833811</v>
      </c>
      <c r="AI467" s="343">
        <v>62.82</v>
      </c>
      <c r="AJ467" s="343">
        <v>118.72</v>
      </c>
      <c r="AK467" s="343">
        <v>151.19999999999999</v>
      </c>
      <c r="AL467" s="341">
        <v>0.99970000000000003</v>
      </c>
      <c r="AM467" s="343">
        <v>49400</v>
      </c>
      <c r="AN467" s="343">
        <f t="shared" si="54"/>
        <v>0</v>
      </c>
      <c r="AO467" s="552">
        <v>57.81</v>
      </c>
      <c r="AP467" s="360">
        <f t="shared" si="55"/>
        <v>0.54586666666666672</v>
      </c>
    </row>
    <row r="468" spans="1:42">
      <c r="A468" s="551">
        <v>417</v>
      </c>
      <c r="B468" s="341" t="s">
        <v>3371</v>
      </c>
      <c r="C468" s="341" t="s">
        <v>1341</v>
      </c>
      <c r="D468" s="341" t="s">
        <v>499</v>
      </c>
      <c r="E468" s="552">
        <v>175</v>
      </c>
      <c r="F468" s="543">
        <v>84.64</v>
      </c>
      <c r="G468" s="343">
        <v>140</v>
      </c>
      <c r="H468" s="341">
        <v>0.61270000000000002</v>
      </c>
      <c r="I468" s="343">
        <v>16424</v>
      </c>
      <c r="J468" s="343">
        <f t="shared" si="49"/>
        <v>0</v>
      </c>
      <c r="K468" s="343">
        <v>43.98</v>
      </c>
      <c r="L468" s="343">
        <v>90.88</v>
      </c>
      <c r="M468" s="343">
        <v>140</v>
      </c>
      <c r="N468" s="341">
        <v>0.6653</v>
      </c>
      <c r="O468" s="343">
        <v>16044</v>
      </c>
      <c r="P468" s="343">
        <f t="shared" si="50"/>
        <v>0</v>
      </c>
      <c r="Q468" s="555">
        <v>35.659999999999997</v>
      </c>
      <c r="R468" s="563">
        <v>113.76</v>
      </c>
      <c r="S468" s="343">
        <v>140</v>
      </c>
      <c r="T468" s="341">
        <v>0.58930000000000005</v>
      </c>
      <c r="U468" s="343">
        <v>12256</v>
      </c>
      <c r="V468" s="343">
        <f t="shared" si="51"/>
        <v>0</v>
      </c>
      <c r="W468" s="343">
        <v>25.39</v>
      </c>
      <c r="X468" s="343">
        <v>104</v>
      </c>
      <c r="Y468" s="343">
        <v>140</v>
      </c>
      <c r="Z468" s="341">
        <v>0.60199999999999998</v>
      </c>
      <c r="AA468" s="343">
        <v>16202</v>
      </c>
      <c r="AB468" s="343">
        <f t="shared" si="52"/>
        <v>0</v>
      </c>
      <c r="AC468" s="552">
        <v>34.78</v>
      </c>
      <c r="AD468" s="563">
        <v>67.84</v>
      </c>
      <c r="AE468" s="343">
        <v>140</v>
      </c>
      <c r="AF468" s="341">
        <v>0.94520000000000004</v>
      </c>
      <c r="AG468" s="343">
        <v>10906</v>
      </c>
      <c r="AH468" s="343">
        <f t="shared" si="53"/>
        <v>0</v>
      </c>
      <c r="AI468" s="343">
        <v>22.86</v>
      </c>
      <c r="AJ468" s="343">
        <v>83.2</v>
      </c>
      <c r="AK468" s="343">
        <v>140</v>
      </c>
      <c r="AL468" s="341">
        <v>0.9042</v>
      </c>
      <c r="AM468" s="343">
        <v>12148</v>
      </c>
      <c r="AN468" s="343">
        <f t="shared" si="54"/>
        <v>0</v>
      </c>
      <c r="AO468" s="552">
        <v>22.43</v>
      </c>
      <c r="AP468" s="360">
        <f t="shared" si="55"/>
        <v>0.30850000000000005</v>
      </c>
    </row>
    <row r="469" spans="1:42">
      <c r="A469" s="551">
        <v>418</v>
      </c>
      <c r="B469" s="341" t="s">
        <v>3371</v>
      </c>
      <c r="C469" s="341" t="s">
        <v>1343</v>
      </c>
      <c r="D469" s="341" t="s">
        <v>499</v>
      </c>
      <c r="E469" s="552">
        <v>200</v>
      </c>
      <c r="F469" s="543">
        <v>199.04</v>
      </c>
      <c r="G469" s="343">
        <v>199.04</v>
      </c>
      <c r="H469" s="341">
        <v>0.99490000000000001</v>
      </c>
      <c r="I469" s="343">
        <v>48962</v>
      </c>
      <c r="J469" s="343">
        <f t="shared" si="49"/>
        <v>0</v>
      </c>
      <c r="K469" s="343">
        <v>34.340000000000003</v>
      </c>
      <c r="L469" s="343">
        <v>201.12</v>
      </c>
      <c r="M469" s="343">
        <v>201.12</v>
      </c>
      <c r="N469" s="341">
        <v>0.99680000000000002</v>
      </c>
      <c r="O469" s="343">
        <v>47534</v>
      </c>
      <c r="P469" s="343">
        <f t="shared" si="50"/>
        <v>0</v>
      </c>
      <c r="Q469" s="555">
        <v>31.87</v>
      </c>
      <c r="R469" s="563">
        <v>207.2</v>
      </c>
      <c r="S469" s="343">
        <v>207.2</v>
      </c>
      <c r="T469" s="341">
        <v>0.99560000000000004</v>
      </c>
      <c r="U469" s="343">
        <v>44558</v>
      </c>
      <c r="V469" s="343">
        <f t="shared" si="51"/>
        <v>0</v>
      </c>
      <c r="W469" s="343">
        <v>30</v>
      </c>
      <c r="X469" s="343">
        <v>195.36</v>
      </c>
      <c r="Y469" s="343">
        <v>195.36</v>
      </c>
      <c r="Z469" s="341">
        <v>0.996</v>
      </c>
      <c r="AA469" s="343">
        <v>54394</v>
      </c>
      <c r="AB469" s="343">
        <f t="shared" si="52"/>
        <v>0</v>
      </c>
      <c r="AC469" s="552">
        <v>37.57</v>
      </c>
      <c r="AD469" s="563">
        <v>196</v>
      </c>
      <c r="AE469" s="343">
        <v>196</v>
      </c>
      <c r="AF469" s="341">
        <v>0.99660000000000004</v>
      </c>
      <c r="AG469" s="343">
        <v>81664</v>
      </c>
      <c r="AH469" s="343">
        <f t="shared" si="53"/>
        <v>0</v>
      </c>
      <c r="AI469" s="343">
        <v>56.19</v>
      </c>
      <c r="AJ469" s="343">
        <v>195.2</v>
      </c>
      <c r="AK469" s="343">
        <v>195.2</v>
      </c>
      <c r="AL469" s="341">
        <v>0.99719999999999998</v>
      </c>
      <c r="AM469" s="343">
        <v>60566</v>
      </c>
      <c r="AN469" s="343">
        <f t="shared" si="54"/>
        <v>0</v>
      </c>
      <c r="AO469" s="552">
        <v>43.21</v>
      </c>
      <c r="AP469" s="360">
        <f t="shared" si="55"/>
        <v>0.38863333333333339</v>
      </c>
    </row>
    <row r="470" spans="1:42">
      <c r="A470" s="551">
        <v>419</v>
      </c>
      <c r="B470" s="341" t="s">
        <v>3371</v>
      </c>
      <c r="C470" s="341" t="s">
        <v>1345</v>
      </c>
      <c r="D470" s="341" t="s">
        <v>499</v>
      </c>
      <c r="E470" s="552">
        <v>333</v>
      </c>
      <c r="F470" s="543">
        <v>225.6</v>
      </c>
      <c r="G470" s="343">
        <v>266.39999999999998</v>
      </c>
      <c r="H470" s="341">
        <v>0.97240000000000004</v>
      </c>
      <c r="I470" s="343">
        <v>82854</v>
      </c>
      <c r="J470" s="343">
        <f t="shared" si="49"/>
        <v>0</v>
      </c>
      <c r="K470" s="343">
        <v>52.45</v>
      </c>
      <c r="L470" s="343">
        <v>235.36</v>
      </c>
      <c r="M470" s="343">
        <v>266.39999999999998</v>
      </c>
      <c r="N470" s="341">
        <v>0.95599999999999996</v>
      </c>
      <c r="O470" s="343">
        <v>90082</v>
      </c>
      <c r="P470" s="343">
        <f t="shared" si="50"/>
        <v>0</v>
      </c>
      <c r="Q470" s="555">
        <v>53.81</v>
      </c>
      <c r="R470" s="563">
        <v>243.36</v>
      </c>
      <c r="S470" s="343">
        <v>266.39999999999998</v>
      </c>
      <c r="T470" s="341">
        <v>0.92410000000000003</v>
      </c>
      <c r="U470" s="343">
        <v>52034</v>
      </c>
      <c r="V470" s="343">
        <f t="shared" si="51"/>
        <v>0</v>
      </c>
      <c r="W470" s="343">
        <v>32.130000000000003</v>
      </c>
      <c r="X470" s="343">
        <v>242.24</v>
      </c>
      <c r="Y470" s="343">
        <v>266.39999999999998</v>
      </c>
      <c r="Z470" s="341">
        <v>0.91149999999999998</v>
      </c>
      <c r="AA470" s="343">
        <v>91866</v>
      </c>
      <c r="AB470" s="343">
        <f t="shared" si="52"/>
        <v>0</v>
      </c>
      <c r="AC470" s="552">
        <v>55.92</v>
      </c>
      <c r="AD470" s="563">
        <v>270.08</v>
      </c>
      <c r="AE470" s="343">
        <v>270.08</v>
      </c>
      <c r="AF470" s="341">
        <v>0.83630000000000004</v>
      </c>
      <c r="AG470" s="343">
        <v>97750</v>
      </c>
      <c r="AH470" s="343">
        <f t="shared" si="53"/>
        <v>0</v>
      </c>
      <c r="AI470" s="343">
        <v>58.16</v>
      </c>
      <c r="AJ470" s="343">
        <v>234.4</v>
      </c>
      <c r="AK470" s="343">
        <v>266.39999999999998</v>
      </c>
      <c r="AL470" s="341">
        <v>0.95740000000000003</v>
      </c>
      <c r="AM470" s="343">
        <v>76632</v>
      </c>
      <c r="AN470" s="343">
        <f t="shared" si="54"/>
        <v>0</v>
      </c>
      <c r="AO470" s="552">
        <v>47.42</v>
      </c>
      <c r="AP470" s="360">
        <f t="shared" si="55"/>
        <v>0.49981666666666663</v>
      </c>
    </row>
    <row r="471" spans="1:42">
      <c r="A471" s="551">
        <v>420</v>
      </c>
      <c r="B471" s="341" t="s">
        <v>3371</v>
      </c>
      <c r="C471" s="341" t="s">
        <v>1347</v>
      </c>
      <c r="D471" s="341" t="s">
        <v>499</v>
      </c>
      <c r="E471" s="552">
        <v>200</v>
      </c>
      <c r="F471" s="543">
        <v>169.36</v>
      </c>
      <c r="G471" s="343">
        <v>169.36</v>
      </c>
      <c r="H471" s="341">
        <v>0.96609999999999996</v>
      </c>
      <c r="I471" s="343">
        <v>36452</v>
      </c>
      <c r="J471" s="343">
        <f t="shared" si="49"/>
        <v>0</v>
      </c>
      <c r="K471" s="343">
        <v>30.94</v>
      </c>
      <c r="L471" s="343">
        <v>166.8</v>
      </c>
      <c r="M471" s="343">
        <v>166.8</v>
      </c>
      <c r="N471" s="341">
        <v>0.9849</v>
      </c>
      <c r="O471" s="343">
        <v>43348</v>
      </c>
      <c r="P471" s="343">
        <f t="shared" si="50"/>
        <v>0</v>
      </c>
      <c r="Q471" s="555">
        <v>35.47</v>
      </c>
      <c r="R471" s="563">
        <v>145.44</v>
      </c>
      <c r="S471" s="343">
        <v>160</v>
      </c>
      <c r="T471" s="341">
        <v>0.99850000000000005</v>
      </c>
      <c r="U471" s="343">
        <v>22280</v>
      </c>
      <c r="V471" s="343">
        <f t="shared" si="51"/>
        <v>0</v>
      </c>
      <c r="W471" s="343">
        <v>21.31</v>
      </c>
      <c r="X471" s="343">
        <v>148.16</v>
      </c>
      <c r="Y471" s="343">
        <v>160</v>
      </c>
      <c r="Z471" s="341">
        <v>0.99990000000000001</v>
      </c>
      <c r="AA471" s="343">
        <v>19114</v>
      </c>
      <c r="AB471" s="343">
        <f t="shared" si="52"/>
        <v>0</v>
      </c>
      <c r="AC471" s="552">
        <v>17.34</v>
      </c>
      <c r="AD471" s="563">
        <v>141.6</v>
      </c>
      <c r="AE471" s="343">
        <v>160</v>
      </c>
      <c r="AF471" s="341">
        <v>0.99990000000000001</v>
      </c>
      <c r="AG471" s="343">
        <v>37928</v>
      </c>
      <c r="AH471" s="343">
        <f t="shared" si="53"/>
        <v>0</v>
      </c>
      <c r="AI471" s="343">
        <v>36</v>
      </c>
      <c r="AJ471" s="343">
        <v>141.28</v>
      </c>
      <c r="AK471" s="343">
        <v>160</v>
      </c>
      <c r="AL471" s="341">
        <v>0.99990000000000001</v>
      </c>
      <c r="AM471" s="343">
        <v>37200</v>
      </c>
      <c r="AN471" s="343">
        <f t="shared" si="54"/>
        <v>0</v>
      </c>
      <c r="AO471" s="552">
        <v>36.57</v>
      </c>
      <c r="AP471" s="360">
        <f t="shared" si="55"/>
        <v>0.29604999999999998</v>
      </c>
    </row>
    <row r="472" spans="1:42">
      <c r="A472" s="551">
        <v>421</v>
      </c>
      <c r="B472" s="341" t="s">
        <v>3371</v>
      </c>
      <c r="C472" s="341" t="s">
        <v>1349</v>
      </c>
      <c r="D472" s="341" t="s">
        <v>499</v>
      </c>
      <c r="E472" s="552">
        <v>200</v>
      </c>
      <c r="F472" s="543">
        <v>153.68</v>
      </c>
      <c r="G472" s="343">
        <v>160</v>
      </c>
      <c r="H472" s="341">
        <v>0.99990000000000001</v>
      </c>
      <c r="I472" s="343">
        <v>54141</v>
      </c>
      <c r="J472" s="343">
        <f t="shared" si="49"/>
        <v>0</v>
      </c>
      <c r="K472" s="343">
        <v>48.93</v>
      </c>
      <c r="L472" s="343">
        <v>152.56</v>
      </c>
      <c r="M472" s="343">
        <v>160</v>
      </c>
      <c r="N472" s="341">
        <v>0.99939999999999996</v>
      </c>
      <c r="O472" s="343">
        <v>40902</v>
      </c>
      <c r="P472" s="343">
        <f t="shared" si="50"/>
        <v>0</v>
      </c>
      <c r="Q472" s="555">
        <v>36.049999999999997</v>
      </c>
      <c r="R472" s="563">
        <v>154.32</v>
      </c>
      <c r="S472" s="343">
        <v>160</v>
      </c>
      <c r="T472" s="341">
        <v>0.99480000000000002</v>
      </c>
      <c r="U472" s="343">
        <v>41779</v>
      </c>
      <c r="V472" s="343">
        <f t="shared" si="51"/>
        <v>0</v>
      </c>
      <c r="W472" s="343">
        <v>37.79</v>
      </c>
      <c r="X472" s="343">
        <v>161.6</v>
      </c>
      <c r="Y472" s="343">
        <v>161.6</v>
      </c>
      <c r="Z472" s="341">
        <v>0.99299999999999999</v>
      </c>
      <c r="AA472" s="343">
        <v>37767</v>
      </c>
      <c r="AB472" s="343">
        <f t="shared" si="52"/>
        <v>0</v>
      </c>
      <c r="AC472" s="552">
        <v>31.63</v>
      </c>
      <c r="AD472" s="563">
        <v>168.72</v>
      </c>
      <c r="AE472" s="343">
        <v>168.72</v>
      </c>
      <c r="AF472" s="341">
        <v>0.99819999999999998</v>
      </c>
      <c r="AG472" s="343">
        <v>44493</v>
      </c>
      <c r="AH472" s="343">
        <f t="shared" si="53"/>
        <v>0</v>
      </c>
      <c r="AI472" s="343">
        <v>35.51</v>
      </c>
      <c r="AJ472" s="343">
        <v>162.80000000000001</v>
      </c>
      <c r="AK472" s="343">
        <v>162.80000000000001</v>
      </c>
      <c r="AL472" s="341">
        <v>0.99780000000000002</v>
      </c>
      <c r="AM472" s="343">
        <v>31336</v>
      </c>
      <c r="AN472" s="343">
        <f t="shared" si="54"/>
        <v>0</v>
      </c>
      <c r="AO472" s="552">
        <v>26.79</v>
      </c>
      <c r="AP472" s="360">
        <f t="shared" si="55"/>
        <v>0.36116666666666658</v>
      </c>
    </row>
    <row r="473" spans="1:42">
      <c r="A473" s="551">
        <v>422</v>
      </c>
      <c r="B473" s="341" t="s">
        <v>3371</v>
      </c>
      <c r="C473" s="341" t="s">
        <v>1351</v>
      </c>
      <c r="D473" s="341" t="s">
        <v>499</v>
      </c>
      <c r="E473" s="552">
        <v>150</v>
      </c>
      <c r="F473" s="543">
        <v>156.16</v>
      </c>
      <c r="G473" s="343">
        <v>156.16</v>
      </c>
      <c r="H473" s="341">
        <v>0.95540000000000003</v>
      </c>
      <c r="I473" s="343">
        <v>44561</v>
      </c>
      <c r="J473" s="343">
        <f t="shared" si="49"/>
        <v>0</v>
      </c>
      <c r="K473" s="343">
        <v>41.48</v>
      </c>
      <c r="L473" s="343">
        <v>154.80000000000001</v>
      </c>
      <c r="M473" s="343">
        <v>154.80000000000001</v>
      </c>
      <c r="N473" s="341">
        <v>0.95760000000000001</v>
      </c>
      <c r="O473" s="343">
        <v>47104</v>
      </c>
      <c r="P473" s="343">
        <f t="shared" si="50"/>
        <v>0</v>
      </c>
      <c r="Q473" s="555">
        <v>42.71</v>
      </c>
      <c r="R473" s="563">
        <v>136.80000000000001</v>
      </c>
      <c r="S473" s="343">
        <v>136.80000000000001</v>
      </c>
      <c r="T473" s="341">
        <v>0.96860000000000002</v>
      </c>
      <c r="U473" s="343">
        <v>18145</v>
      </c>
      <c r="V473" s="343">
        <f t="shared" si="51"/>
        <v>0</v>
      </c>
      <c r="W473" s="343">
        <v>19.02</v>
      </c>
      <c r="X473" s="343">
        <v>131.28</v>
      </c>
      <c r="Y473" s="343">
        <v>131.28</v>
      </c>
      <c r="Z473" s="341">
        <v>0.9546</v>
      </c>
      <c r="AA473" s="343">
        <v>11879</v>
      </c>
      <c r="AB473" s="343">
        <f t="shared" si="52"/>
        <v>0</v>
      </c>
      <c r="AC473" s="552">
        <v>12.74</v>
      </c>
      <c r="AD473" s="563">
        <v>138.96</v>
      </c>
      <c r="AE473" s="343">
        <v>138.96</v>
      </c>
      <c r="AF473" s="341">
        <v>0.96960000000000002</v>
      </c>
      <c r="AG473" s="343">
        <v>9871</v>
      </c>
      <c r="AH473" s="343">
        <f t="shared" si="53"/>
        <v>0</v>
      </c>
      <c r="AI473" s="343">
        <v>9.85</v>
      </c>
      <c r="AJ473" s="343">
        <v>162.96</v>
      </c>
      <c r="AK473" s="343">
        <v>162.96</v>
      </c>
      <c r="AL473" s="341">
        <v>0.9536</v>
      </c>
      <c r="AM473" s="343">
        <v>27438</v>
      </c>
      <c r="AN473" s="343">
        <f t="shared" si="54"/>
        <v>0</v>
      </c>
      <c r="AO473" s="552">
        <v>24.52</v>
      </c>
      <c r="AP473" s="360">
        <f t="shared" si="55"/>
        <v>0.25053333333333333</v>
      </c>
    </row>
    <row r="474" spans="1:42">
      <c r="A474" s="551">
        <v>423</v>
      </c>
      <c r="B474" s="341" t="s">
        <v>3371</v>
      </c>
      <c r="C474" s="341" t="s">
        <v>1353</v>
      </c>
      <c r="D474" s="341" t="s">
        <v>499</v>
      </c>
      <c r="E474" s="552">
        <v>150</v>
      </c>
      <c r="F474" s="543">
        <v>153.12</v>
      </c>
      <c r="G474" s="343">
        <v>153.12</v>
      </c>
      <c r="H474" s="341">
        <v>0.999</v>
      </c>
      <c r="I474" s="343">
        <v>36153</v>
      </c>
      <c r="J474" s="343">
        <f t="shared" si="49"/>
        <v>0</v>
      </c>
      <c r="K474" s="343">
        <v>32.82</v>
      </c>
      <c r="L474" s="343">
        <v>32.799999999999997</v>
      </c>
      <c r="M474" s="343">
        <v>120</v>
      </c>
      <c r="N474" s="341">
        <v>1</v>
      </c>
      <c r="O474" s="343">
        <v>7549</v>
      </c>
      <c r="P474" s="343">
        <f t="shared" si="50"/>
        <v>0</v>
      </c>
      <c r="Q474" s="555">
        <v>30.93</v>
      </c>
      <c r="R474" s="563">
        <v>172.32</v>
      </c>
      <c r="S474" s="343">
        <v>172.32</v>
      </c>
      <c r="T474" s="341">
        <v>0.99639999999999995</v>
      </c>
      <c r="U474" s="343">
        <v>39770</v>
      </c>
      <c r="V474" s="343">
        <f t="shared" si="51"/>
        <v>0</v>
      </c>
      <c r="W474" s="343">
        <v>32.17</v>
      </c>
      <c r="X474" s="343">
        <v>182.56</v>
      </c>
      <c r="Y474" s="343">
        <v>182.56</v>
      </c>
      <c r="Z474" s="341">
        <v>0.99470000000000003</v>
      </c>
      <c r="AA474" s="343">
        <v>56947</v>
      </c>
      <c r="AB474" s="343">
        <f t="shared" si="52"/>
        <v>0</v>
      </c>
      <c r="AC474" s="552">
        <v>42.15</v>
      </c>
      <c r="AD474" s="563">
        <v>174.56</v>
      </c>
      <c r="AE474" s="343">
        <v>174.56</v>
      </c>
      <c r="AF474" s="341">
        <v>0.99429999999999996</v>
      </c>
      <c r="AG474" s="343">
        <v>66519</v>
      </c>
      <c r="AH474" s="343">
        <f t="shared" si="53"/>
        <v>0</v>
      </c>
      <c r="AI474" s="343">
        <v>51.51</v>
      </c>
      <c r="AJ474" s="343">
        <v>182.48</v>
      </c>
      <c r="AK474" s="343">
        <v>182.48</v>
      </c>
      <c r="AL474" s="341">
        <v>0.99270000000000003</v>
      </c>
      <c r="AM474" s="343">
        <v>63814</v>
      </c>
      <c r="AN474" s="343">
        <f t="shared" si="54"/>
        <v>0</v>
      </c>
      <c r="AO474" s="552">
        <v>48.92</v>
      </c>
      <c r="AP474" s="360">
        <f t="shared" si="55"/>
        <v>0.39750000000000002</v>
      </c>
    </row>
    <row r="475" spans="1:42">
      <c r="A475" s="551">
        <v>424</v>
      </c>
      <c r="B475" s="341" t="s">
        <v>3371</v>
      </c>
      <c r="C475" s="341" t="s">
        <v>1355</v>
      </c>
      <c r="D475" s="341" t="s">
        <v>499</v>
      </c>
      <c r="E475" s="552">
        <v>212</v>
      </c>
      <c r="F475" s="543">
        <v>190</v>
      </c>
      <c r="G475" s="343">
        <v>190</v>
      </c>
      <c r="H475" s="341">
        <v>0.88129999999999997</v>
      </c>
      <c r="I475" s="343">
        <v>30898</v>
      </c>
      <c r="J475" s="343">
        <f t="shared" si="49"/>
        <v>0</v>
      </c>
      <c r="K475" s="343">
        <v>25.63</v>
      </c>
      <c r="L475" s="343">
        <v>205.6</v>
      </c>
      <c r="M475" s="343">
        <v>205.6</v>
      </c>
      <c r="N475" s="341">
        <v>0.81779999999999997</v>
      </c>
      <c r="O475" s="343">
        <v>40016</v>
      </c>
      <c r="P475" s="343">
        <f t="shared" si="50"/>
        <v>0</v>
      </c>
      <c r="Q475" s="555">
        <v>31.99</v>
      </c>
      <c r="R475" s="563">
        <v>176.64</v>
      </c>
      <c r="S475" s="343">
        <v>176.64</v>
      </c>
      <c r="T475" s="341">
        <v>0.84050000000000002</v>
      </c>
      <c r="U475" s="343">
        <v>4534</v>
      </c>
      <c r="V475" s="343">
        <f t="shared" si="51"/>
        <v>0</v>
      </c>
      <c r="W475" s="343">
        <v>4.24</v>
      </c>
      <c r="X475" s="343">
        <v>182.4</v>
      </c>
      <c r="Y475" s="343">
        <v>182.4</v>
      </c>
      <c r="Z475" s="341">
        <v>0.7954</v>
      </c>
      <c r="AA475" s="343">
        <v>21550</v>
      </c>
      <c r="AB475" s="343">
        <f t="shared" si="52"/>
        <v>0</v>
      </c>
      <c r="AC475" s="552">
        <v>19.96</v>
      </c>
      <c r="AD475" s="563">
        <v>187.84</v>
      </c>
      <c r="AE475" s="343">
        <v>187.84</v>
      </c>
      <c r="AF475" s="341">
        <v>0.8</v>
      </c>
      <c r="AG475" s="343">
        <v>48794</v>
      </c>
      <c r="AH475" s="343">
        <f t="shared" si="53"/>
        <v>0</v>
      </c>
      <c r="AI475" s="343">
        <v>43.64</v>
      </c>
      <c r="AJ475" s="343">
        <v>194.88</v>
      </c>
      <c r="AK475" s="343">
        <v>194.88</v>
      </c>
      <c r="AL475" s="341">
        <v>0.80930000000000002</v>
      </c>
      <c r="AM475" s="343">
        <v>30902</v>
      </c>
      <c r="AN475" s="343">
        <f t="shared" si="54"/>
        <v>0</v>
      </c>
      <c r="AO475" s="552">
        <v>27.21</v>
      </c>
      <c r="AP475" s="360">
        <f t="shared" si="55"/>
        <v>0.25444999999999995</v>
      </c>
    </row>
    <row r="476" spans="1:42">
      <c r="A476" s="551">
        <v>425</v>
      </c>
      <c r="B476" s="341" t="s">
        <v>3371</v>
      </c>
      <c r="C476" s="341" t="s">
        <v>1357</v>
      </c>
      <c r="D476" s="341" t="s">
        <v>499</v>
      </c>
      <c r="E476" s="552">
        <v>170</v>
      </c>
      <c r="F476" s="543">
        <v>158.24</v>
      </c>
      <c r="G476" s="343">
        <v>158.24</v>
      </c>
      <c r="H476" s="341">
        <v>0.9869</v>
      </c>
      <c r="I476" s="343">
        <v>32760</v>
      </c>
      <c r="J476" s="343">
        <f t="shared" si="49"/>
        <v>0</v>
      </c>
      <c r="K476" s="343">
        <v>29.13</v>
      </c>
      <c r="L476" s="343">
        <v>154.72</v>
      </c>
      <c r="M476" s="343">
        <v>154.72</v>
      </c>
      <c r="N476" s="341">
        <v>0.99219999999999997</v>
      </c>
      <c r="O476" s="343">
        <v>28530</v>
      </c>
      <c r="P476" s="343">
        <f t="shared" si="50"/>
        <v>0</v>
      </c>
      <c r="Q476" s="555">
        <v>24.98</v>
      </c>
      <c r="R476" s="563">
        <v>155.12</v>
      </c>
      <c r="S476" s="343">
        <v>155.12</v>
      </c>
      <c r="T476" s="341">
        <v>0.99409999999999998</v>
      </c>
      <c r="U476" s="343">
        <v>21860</v>
      </c>
      <c r="V476" s="343">
        <f t="shared" si="51"/>
        <v>0</v>
      </c>
      <c r="W476" s="343">
        <v>19.690000000000001</v>
      </c>
      <c r="X476" s="343">
        <v>153.36000000000001</v>
      </c>
      <c r="Y476" s="343">
        <v>153.36000000000001</v>
      </c>
      <c r="Z476" s="341">
        <v>0.99350000000000005</v>
      </c>
      <c r="AA476" s="343">
        <v>31492</v>
      </c>
      <c r="AB476" s="343">
        <f t="shared" si="52"/>
        <v>0</v>
      </c>
      <c r="AC476" s="552">
        <v>27.78</v>
      </c>
      <c r="AD476" s="563">
        <v>155.91999999999999</v>
      </c>
      <c r="AE476" s="343">
        <v>155.91999999999999</v>
      </c>
      <c r="AF476" s="341">
        <v>0.99429999999999996</v>
      </c>
      <c r="AG476" s="343">
        <v>42954</v>
      </c>
      <c r="AH476" s="343">
        <f t="shared" si="53"/>
        <v>0</v>
      </c>
      <c r="AI476" s="343">
        <v>37.24</v>
      </c>
      <c r="AJ476" s="343">
        <v>167.6</v>
      </c>
      <c r="AK476" s="343">
        <v>167.6</v>
      </c>
      <c r="AL476" s="341">
        <v>0.99099999999999999</v>
      </c>
      <c r="AM476" s="343">
        <v>26506</v>
      </c>
      <c r="AN476" s="343">
        <f t="shared" si="54"/>
        <v>0</v>
      </c>
      <c r="AO476" s="552">
        <v>22.16</v>
      </c>
      <c r="AP476" s="360">
        <f t="shared" si="55"/>
        <v>0.26829999999999998</v>
      </c>
    </row>
    <row r="477" spans="1:42">
      <c r="A477" s="551">
        <v>426</v>
      </c>
      <c r="B477" s="341" t="s">
        <v>3371</v>
      </c>
      <c r="C477" s="341" t="s">
        <v>1359</v>
      </c>
      <c r="D477" s="341" t="s">
        <v>499</v>
      </c>
      <c r="E477" s="552">
        <v>149</v>
      </c>
      <c r="F477" s="543">
        <v>134</v>
      </c>
      <c r="G477" s="343">
        <v>134</v>
      </c>
      <c r="H477" s="341">
        <v>0.95720000000000005</v>
      </c>
      <c r="I477" s="343">
        <v>45749</v>
      </c>
      <c r="J477" s="343">
        <f t="shared" si="49"/>
        <v>0</v>
      </c>
      <c r="K477" s="343">
        <v>49.54</v>
      </c>
      <c r="L477" s="343">
        <v>123</v>
      </c>
      <c r="M477" s="343">
        <v>123</v>
      </c>
      <c r="N477" s="341">
        <v>0.96350000000000002</v>
      </c>
      <c r="O477" s="343">
        <v>45766</v>
      </c>
      <c r="P477" s="343">
        <f t="shared" si="50"/>
        <v>0</v>
      </c>
      <c r="Q477" s="555">
        <v>51.9</v>
      </c>
      <c r="R477" s="563">
        <v>147.6</v>
      </c>
      <c r="S477" s="343">
        <v>147.6</v>
      </c>
      <c r="T477" s="341">
        <v>0.97709999999999997</v>
      </c>
      <c r="U477" s="343">
        <v>17996</v>
      </c>
      <c r="V477" s="343">
        <f t="shared" si="51"/>
        <v>0</v>
      </c>
      <c r="W477" s="343">
        <v>17.329999999999998</v>
      </c>
      <c r="X477" s="343">
        <v>149.76</v>
      </c>
      <c r="Y477" s="343">
        <v>149.76</v>
      </c>
      <c r="Z477" s="341">
        <v>0.97230000000000005</v>
      </c>
      <c r="AA477" s="343">
        <v>31268</v>
      </c>
      <c r="AB477" s="343">
        <f t="shared" si="52"/>
        <v>0</v>
      </c>
      <c r="AC477" s="552">
        <v>28.86</v>
      </c>
      <c r="AD477" s="563">
        <v>56.32</v>
      </c>
      <c r="AE477" s="343">
        <v>119.2</v>
      </c>
      <c r="AF477" s="341">
        <v>1</v>
      </c>
      <c r="AG477" s="343">
        <v>3081</v>
      </c>
      <c r="AH477" s="343">
        <f t="shared" si="53"/>
        <v>0</v>
      </c>
      <c r="AI477" s="343">
        <v>7.35</v>
      </c>
      <c r="AJ477" s="343">
        <v>138.80000000000001</v>
      </c>
      <c r="AK477" s="343">
        <v>138.80000000000001</v>
      </c>
      <c r="AL477" s="341">
        <v>0.95420000000000005</v>
      </c>
      <c r="AM477" s="343">
        <v>41720</v>
      </c>
      <c r="AN477" s="343">
        <f t="shared" si="54"/>
        <v>0</v>
      </c>
      <c r="AO477" s="552">
        <v>43.75</v>
      </c>
      <c r="AP477" s="360">
        <f t="shared" si="55"/>
        <v>0.3312166666666666</v>
      </c>
    </row>
    <row r="478" spans="1:42">
      <c r="A478" s="551">
        <v>427</v>
      </c>
      <c r="B478" s="341" t="s">
        <v>3371</v>
      </c>
      <c r="C478" s="341" t="s">
        <v>1361</v>
      </c>
      <c r="D478" s="341" t="s">
        <v>499</v>
      </c>
      <c r="E478" s="552">
        <v>150</v>
      </c>
      <c r="F478" s="543">
        <v>272.08</v>
      </c>
      <c r="G478" s="343">
        <v>272.08</v>
      </c>
      <c r="H478" s="341">
        <v>0.70550000000000002</v>
      </c>
      <c r="I478" s="343">
        <v>48728</v>
      </c>
      <c r="J478" s="343">
        <f t="shared" si="49"/>
        <v>0</v>
      </c>
      <c r="K478" s="343">
        <v>35.25</v>
      </c>
      <c r="L478" s="343">
        <v>267.92</v>
      </c>
      <c r="M478" s="343">
        <v>267.92</v>
      </c>
      <c r="N478" s="341">
        <v>0.72170000000000001</v>
      </c>
      <c r="O478" s="343">
        <v>40532</v>
      </c>
      <c r="P478" s="343">
        <f t="shared" si="50"/>
        <v>0</v>
      </c>
      <c r="Q478" s="555">
        <v>28.17</v>
      </c>
      <c r="R478" s="563">
        <v>308.39999999999998</v>
      </c>
      <c r="S478" s="343">
        <v>308.39999999999998</v>
      </c>
      <c r="T478" s="341">
        <v>0.746</v>
      </c>
      <c r="U478" s="343">
        <v>35552</v>
      </c>
      <c r="V478" s="343">
        <f t="shared" si="51"/>
        <v>0</v>
      </c>
      <c r="W478" s="343">
        <v>21.46</v>
      </c>
      <c r="X478" s="343">
        <v>253.04</v>
      </c>
      <c r="Y478" s="343">
        <v>253.04</v>
      </c>
      <c r="Z478" s="341">
        <v>0.74909999999999999</v>
      </c>
      <c r="AA478" s="343">
        <v>24748</v>
      </c>
      <c r="AB478" s="343">
        <f t="shared" si="52"/>
        <v>0</v>
      </c>
      <c r="AC478" s="552">
        <v>17.55</v>
      </c>
      <c r="AD478" s="563">
        <v>273.04000000000002</v>
      </c>
      <c r="AE478" s="343">
        <v>273.04000000000002</v>
      </c>
      <c r="AF478" s="341">
        <v>0.73560000000000003</v>
      </c>
      <c r="AG478" s="343">
        <v>38089</v>
      </c>
      <c r="AH478" s="343">
        <f t="shared" si="53"/>
        <v>0</v>
      </c>
      <c r="AI478" s="343">
        <v>25.49</v>
      </c>
      <c r="AJ478" s="343">
        <v>257.12</v>
      </c>
      <c r="AK478" s="343">
        <v>257.12</v>
      </c>
      <c r="AL478" s="341">
        <v>0.7389</v>
      </c>
      <c r="AM478" s="343">
        <v>30512</v>
      </c>
      <c r="AN478" s="343">
        <f t="shared" si="54"/>
        <v>0</v>
      </c>
      <c r="AO478" s="552">
        <v>22.3</v>
      </c>
      <c r="AP478" s="360">
        <f t="shared" si="55"/>
        <v>0.25036666666666663</v>
      </c>
    </row>
    <row r="479" spans="1:42">
      <c r="A479" s="551">
        <v>428</v>
      </c>
      <c r="B479" s="341" t="s">
        <v>3371</v>
      </c>
      <c r="C479" s="341" t="s">
        <v>1363</v>
      </c>
      <c r="D479" s="341" t="s">
        <v>499</v>
      </c>
      <c r="E479" s="552">
        <v>130</v>
      </c>
      <c r="F479" s="543">
        <v>136.47999999999999</v>
      </c>
      <c r="G479" s="343">
        <v>136.47999999999999</v>
      </c>
      <c r="H479" s="341">
        <v>0.99619999999999997</v>
      </c>
      <c r="I479" s="343">
        <v>44318</v>
      </c>
      <c r="J479" s="343">
        <f t="shared" si="49"/>
        <v>0</v>
      </c>
      <c r="K479" s="343">
        <v>45.27</v>
      </c>
      <c r="L479" s="343">
        <v>159.19999999999999</v>
      </c>
      <c r="M479" s="343">
        <v>159.19999999999999</v>
      </c>
      <c r="N479" s="341">
        <v>0.98099999999999998</v>
      </c>
      <c r="O479" s="343">
        <v>49659</v>
      </c>
      <c r="P479" s="343">
        <f t="shared" si="50"/>
        <v>0</v>
      </c>
      <c r="Q479" s="555">
        <v>42.73</v>
      </c>
      <c r="R479" s="563">
        <v>151.68</v>
      </c>
      <c r="S479" s="343">
        <v>151.68</v>
      </c>
      <c r="T479" s="341">
        <v>0.97889999999999999</v>
      </c>
      <c r="U479" s="343">
        <v>36972</v>
      </c>
      <c r="V479" s="343">
        <f t="shared" si="51"/>
        <v>0</v>
      </c>
      <c r="W479" s="343">
        <v>34.58</v>
      </c>
      <c r="X479" s="343">
        <v>153.84</v>
      </c>
      <c r="Y479" s="343">
        <v>153.84</v>
      </c>
      <c r="Z479" s="341">
        <v>0.96640000000000004</v>
      </c>
      <c r="AA479" s="343">
        <v>42382</v>
      </c>
      <c r="AB479" s="343">
        <f t="shared" si="52"/>
        <v>0</v>
      </c>
      <c r="AC479" s="552">
        <v>38.32</v>
      </c>
      <c r="AD479" s="563">
        <v>190.72</v>
      </c>
      <c r="AE479" s="343">
        <v>190.72</v>
      </c>
      <c r="AF479" s="341">
        <v>0.94159999999999999</v>
      </c>
      <c r="AG479" s="343">
        <v>59249</v>
      </c>
      <c r="AH479" s="343">
        <f t="shared" si="53"/>
        <v>0</v>
      </c>
      <c r="AI479" s="343">
        <v>44.34</v>
      </c>
      <c r="AJ479" s="343">
        <v>170.64</v>
      </c>
      <c r="AK479" s="343">
        <v>170.64</v>
      </c>
      <c r="AL479" s="341">
        <v>0.98140000000000005</v>
      </c>
      <c r="AM479" s="343">
        <v>49867</v>
      </c>
      <c r="AN479" s="343">
        <f t="shared" si="54"/>
        <v>0</v>
      </c>
      <c r="AO479" s="552">
        <v>41.35</v>
      </c>
      <c r="AP479" s="360">
        <f t="shared" si="55"/>
        <v>0.41098333333333337</v>
      </c>
    </row>
    <row r="480" spans="1:42">
      <c r="A480" s="551">
        <v>429</v>
      </c>
      <c r="B480" s="341" t="s">
        <v>3371</v>
      </c>
      <c r="C480" s="341" t="s">
        <v>1365</v>
      </c>
      <c r="D480" s="341" t="s">
        <v>499</v>
      </c>
      <c r="E480" s="552">
        <v>132</v>
      </c>
      <c r="F480" s="543">
        <v>150.96</v>
      </c>
      <c r="G480" s="343">
        <v>150.96</v>
      </c>
      <c r="H480" s="341">
        <v>0.96730000000000005</v>
      </c>
      <c r="I480" s="343">
        <v>61234</v>
      </c>
      <c r="J480" s="343">
        <f t="shared" si="49"/>
        <v>0</v>
      </c>
      <c r="K480" s="343">
        <v>58.24</v>
      </c>
      <c r="L480" s="343">
        <v>153.44</v>
      </c>
      <c r="M480" s="343">
        <v>153.44</v>
      </c>
      <c r="N480" s="341">
        <v>0.96760000000000002</v>
      </c>
      <c r="O480" s="343">
        <v>60058</v>
      </c>
      <c r="P480" s="343">
        <f t="shared" si="50"/>
        <v>0</v>
      </c>
      <c r="Q480" s="555">
        <v>54.37</v>
      </c>
      <c r="R480" s="563">
        <v>134.72</v>
      </c>
      <c r="S480" s="343">
        <v>134.72</v>
      </c>
      <c r="T480" s="341">
        <v>0.94940000000000002</v>
      </c>
      <c r="U480" s="343">
        <v>38375</v>
      </c>
      <c r="V480" s="343">
        <f t="shared" si="51"/>
        <v>0</v>
      </c>
      <c r="W480" s="343">
        <v>41.67</v>
      </c>
      <c r="X480" s="343">
        <v>148.08000000000001</v>
      </c>
      <c r="Y480" s="343">
        <v>148.08000000000001</v>
      </c>
      <c r="Z480" s="341">
        <v>0.92910000000000004</v>
      </c>
      <c r="AA480" s="343">
        <v>53978</v>
      </c>
      <c r="AB480" s="343">
        <f t="shared" si="52"/>
        <v>0</v>
      </c>
      <c r="AC480" s="552">
        <v>52.73</v>
      </c>
      <c r="AD480" s="563">
        <v>148.32</v>
      </c>
      <c r="AE480" s="343">
        <v>148.32</v>
      </c>
      <c r="AF480" s="341">
        <v>0.91669999999999996</v>
      </c>
      <c r="AG480" s="343">
        <v>59652</v>
      </c>
      <c r="AH480" s="343">
        <f t="shared" si="53"/>
        <v>0</v>
      </c>
      <c r="AI480" s="343">
        <v>58.97</v>
      </c>
      <c r="AJ480" s="343">
        <v>136</v>
      </c>
      <c r="AK480" s="343">
        <v>136</v>
      </c>
      <c r="AL480" s="341">
        <v>0.93679999999999997</v>
      </c>
      <c r="AM480" s="343">
        <v>44593</v>
      </c>
      <c r="AN480" s="343">
        <f t="shared" si="54"/>
        <v>0</v>
      </c>
      <c r="AO480" s="552">
        <v>48.61</v>
      </c>
      <c r="AP480" s="360">
        <f t="shared" si="55"/>
        <v>0.52431666666666676</v>
      </c>
    </row>
    <row r="481" spans="1:42">
      <c r="A481" s="551">
        <v>430</v>
      </c>
      <c r="B481" s="341" t="s">
        <v>3371</v>
      </c>
      <c r="C481" s="341" t="s">
        <v>1367</v>
      </c>
      <c r="D481" s="341" t="s">
        <v>499</v>
      </c>
      <c r="E481" s="552">
        <v>175</v>
      </c>
      <c r="F481" s="543">
        <v>172.48</v>
      </c>
      <c r="G481" s="343">
        <v>172.48</v>
      </c>
      <c r="H481" s="341">
        <v>0.72929999999999995</v>
      </c>
      <c r="I481" s="343">
        <v>34048</v>
      </c>
      <c r="J481" s="343">
        <f t="shared" si="49"/>
        <v>0</v>
      </c>
      <c r="K481" s="343">
        <v>37.590000000000003</v>
      </c>
      <c r="L481" s="343">
        <v>168.24</v>
      </c>
      <c r="M481" s="343">
        <v>168.24</v>
      </c>
      <c r="N481" s="341">
        <v>0.74439999999999995</v>
      </c>
      <c r="O481" s="343">
        <v>29509</v>
      </c>
      <c r="P481" s="343">
        <f t="shared" si="50"/>
        <v>0</v>
      </c>
      <c r="Q481" s="555">
        <v>31.67</v>
      </c>
      <c r="R481" s="563">
        <v>174.4</v>
      </c>
      <c r="S481" s="343">
        <v>174.4</v>
      </c>
      <c r="T481" s="341">
        <v>0.7782</v>
      </c>
      <c r="U481" s="343">
        <v>12164</v>
      </c>
      <c r="V481" s="343">
        <f t="shared" si="51"/>
        <v>0</v>
      </c>
      <c r="W481" s="343">
        <v>12.45</v>
      </c>
      <c r="X481" s="343">
        <v>162.16</v>
      </c>
      <c r="Y481" s="343">
        <v>162.16</v>
      </c>
      <c r="Z481" s="341">
        <v>0.76919999999999999</v>
      </c>
      <c r="AA481" s="343">
        <v>14715</v>
      </c>
      <c r="AB481" s="343">
        <f t="shared" si="52"/>
        <v>0</v>
      </c>
      <c r="AC481" s="552">
        <v>15.86</v>
      </c>
      <c r="AD481" s="563">
        <v>162.24</v>
      </c>
      <c r="AE481" s="343">
        <v>162.24</v>
      </c>
      <c r="AF481" s="341">
        <v>0.7601</v>
      </c>
      <c r="AG481" s="343">
        <v>13198</v>
      </c>
      <c r="AH481" s="343">
        <f t="shared" si="53"/>
        <v>0</v>
      </c>
      <c r="AI481" s="343">
        <v>14.38</v>
      </c>
      <c r="AJ481" s="343">
        <v>169.84</v>
      </c>
      <c r="AK481" s="343">
        <v>169.84</v>
      </c>
      <c r="AL481" s="341">
        <v>0.75739999999999996</v>
      </c>
      <c r="AM481" s="343">
        <v>17661</v>
      </c>
      <c r="AN481" s="343">
        <f t="shared" si="54"/>
        <v>0</v>
      </c>
      <c r="AO481" s="552">
        <v>19.07</v>
      </c>
      <c r="AP481" s="360">
        <f t="shared" si="55"/>
        <v>0.21836666666666671</v>
      </c>
    </row>
    <row r="482" spans="1:42">
      <c r="A482" s="551">
        <v>431</v>
      </c>
      <c r="B482" s="341" t="s">
        <v>3371</v>
      </c>
      <c r="C482" s="341" t="s">
        <v>1369</v>
      </c>
      <c r="D482" s="341" t="s">
        <v>499</v>
      </c>
      <c r="E482" s="552">
        <v>150</v>
      </c>
      <c r="F482" s="543">
        <v>154.47999999999999</v>
      </c>
      <c r="G482" s="343">
        <v>154.47999999999999</v>
      </c>
      <c r="H482" s="341">
        <v>0.86939999999999995</v>
      </c>
      <c r="I482" s="343">
        <v>31902</v>
      </c>
      <c r="J482" s="343">
        <f t="shared" si="49"/>
        <v>0</v>
      </c>
      <c r="K482" s="343">
        <v>32.99</v>
      </c>
      <c r="L482" s="343">
        <v>113.68</v>
      </c>
      <c r="M482" s="343">
        <v>120</v>
      </c>
      <c r="N482" s="341">
        <v>0.80249999999999999</v>
      </c>
      <c r="O482" s="343">
        <v>27813</v>
      </c>
      <c r="P482" s="343">
        <f t="shared" si="50"/>
        <v>0</v>
      </c>
      <c r="Q482" s="555">
        <v>40.98</v>
      </c>
      <c r="R482" s="563">
        <v>159.91999999999999</v>
      </c>
      <c r="S482" s="343">
        <v>159.91999999999999</v>
      </c>
      <c r="T482" s="341">
        <v>0.77100000000000002</v>
      </c>
      <c r="U482" s="343">
        <v>21146</v>
      </c>
      <c r="V482" s="343">
        <f t="shared" si="51"/>
        <v>0</v>
      </c>
      <c r="W482" s="343">
        <v>23.82</v>
      </c>
      <c r="X482" s="343">
        <v>96.88</v>
      </c>
      <c r="Y482" s="343">
        <v>120</v>
      </c>
      <c r="Z482" s="341">
        <v>0.68520000000000003</v>
      </c>
      <c r="AA482" s="343">
        <v>9460</v>
      </c>
      <c r="AB482" s="343">
        <f t="shared" si="52"/>
        <v>0</v>
      </c>
      <c r="AC482" s="552">
        <v>19.149999999999999</v>
      </c>
      <c r="AD482" s="563">
        <v>66.319999999999993</v>
      </c>
      <c r="AE482" s="343">
        <v>120</v>
      </c>
      <c r="AF482" s="341">
        <v>0.68759999999999999</v>
      </c>
      <c r="AG482" s="343">
        <v>5896</v>
      </c>
      <c r="AH482" s="343">
        <f t="shared" si="53"/>
        <v>0</v>
      </c>
      <c r="AI482" s="343">
        <v>17.38</v>
      </c>
      <c r="AJ482" s="343">
        <v>35.6</v>
      </c>
      <c r="AK482" s="343">
        <v>120</v>
      </c>
      <c r="AL482" s="341">
        <v>0.7298</v>
      </c>
      <c r="AM482" s="343">
        <v>5409</v>
      </c>
      <c r="AN482" s="343">
        <f t="shared" si="54"/>
        <v>0</v>
      </c>
      <c r="AO482" s="552">
        <v>28.91</v>
      </c>
      <c r="AP482" s="360">
        <f t="shared" si="55"/>
        <v>0.27204999999999996</v>
      </c>
    </row>
    <row r="483" spans="1:42">
      <c r="A483" s="551">
        <v>432</v>
      </c>
      <c r="B483" s="341" t="s">
        <v>3371</v>
      </c>
      <c r="C483" s="341" t="s">
        <v>1371</v>
      </c>
      <c r="D483" s="341" t="s">
        <v>499</v>
      </c>
      <c r="E483" s="552">
        <v>356</v>
      </c>
      <c r="F483" s="543">
        <v>477.12</v>
      </c>
      <c r="G483" s="343">
        <v>477.12</v>
      </c>
      <c r="H483" s="341">
        <v>0.92120000000000002</v>
      </c>
      <c r="I483" s="343">
        <v>129226</v>
      </c>
      <c r="J483" s="343">
        <f t="shared" si="49"/>
        <v>0</v>
      </c>
      <c r="K483" s="343">
        <v>40.83</v>
      </c>
      <c r="L483" s="343">
        <v>383.2</v>
      </c>
      <c r="M483" s="343">
        <v>383.2</v>
      </c>
      <c r="N483" s="341">
        <v>0.91090000000000004</v>
      </c>
      <c r="O483" s="343">
        <v>115354</v>
      </c>
      <c r="P483" s="343">
        <f t="shared" si="50"/>
        <v>0</v>
      </c>
      <c r="Q483" s="555">
        <v>44.42</v>
      </c>
      <c r="R483" s="563">
        <v>440.16</v>
      </c>
      <c r="S483" s="343">
        <v>440.16</v>
      </c>
      <c r="T483" s="341">
        <v>0.91149999999999998</v>
      </c>
      <c r="U483" s="343">
        <v>100570</v>
      </c>
      <c r="V483" s="343">
        <f t="shared" si="51"/>
        <v>0</v>
      </c>
      <c r="W483" s="343">
        <v>34.81</v>
      </c>
      <c r="X483" s="343">
        <v>465.28</v>
      </c>
      <c r="Y483" s="343">
        <v>465.28</v>
      </c>
      <c r="Z483" s="341">
        <v>0.89449999999999996</v>
      </c>
      <c r="AA483" s="343">
        <v>120812</v>
      </c>
      <c r="AB483" s="343">
        <f t="shared" si="52"/>
        <v>0</v>
      </c>
      <c r="AC483" s="552">
        <v>39.01</v>
      </c>
      <c r="AD483" s="563">
        <v>499.68</v>
      </c>
      <c r="AE483" s="343">
        <v>499.68</v>
      </c>
      <c r="AF483" s="341">
        <v>0.87919999999999998</v>
      </c>
      <c r="AG483" s="343">
        <v>119230</v>
      </c>
      <c r="AH483" s="343">
        <f t="shared" si="53"/>
        <v>0</v>
      </c>
      <c r="AI483" s="343">
        <v>36.479999999999997</v>
      </c>
      <c r="AJ483" s="343">
        <v>475.2</v>
      </c>
      <c r="AK483" s="343">
        <v>475.2</v>
      </c>
      <c r="AL483" s="341">
        <v>0.89839999999999998</v>
      </c>
      <c r="AM483" s="343">
        <v>88436</v>
      </c>
      <c r="AN483" s="343">
        <f t="shared" si="54"/>
        <v>0</v>
      </c>
      <c r="AO483" s="552">
        <v>28.77</v>
      </c>
      <c r="AP483" s="360">
        <f t="shared" si="55"/>
        <v>0.37386666666666662</v>
      </c>
    </row>
    <row r="484" spans="1:42">
      <c r="A484" s="551">
        <v>433</v>
      </c>
      <c r="B484" s="341" t="s">
        <v>3371</v>
      </c>
      <c r="C484" s="341" t="s">
        <v>1373</v>
      </c>
      <c r="D484" s="341" t="s">
        <v>502</v>
      </c>
      <c r="E484" s="552">
        <v>433</v>
      </c>
      <c r="F484" s="543">
        <v>51.6</v>
      </c>
      <c r="G484" s="343">
        <v>346.4</v>
      </c>
      <c r="H484" s="341">
        <v>0.9476</v>
      </c>
      <c r="I484" s="343">
        <v>17380</v>
      </c>
      <c r="J484" s="343">
        <f t="shared" si="49"/>
        <v>0</v>
      </c>
      <c r="K484" s="343">
        <v>49.36</v>
      </c>
      <c r="L484" s="343">
        <v>54</v>
      </c>
      <c r="M484" s="343">
        <v>346.4</v>
      </c>
      <c r="N484" s="341">
        <v>0.95</v>
      </c>
      <c r="O484" s="343">
        <v>15790</v>
      </c>
      <c r="P484" s="343">
        <f t="shared" si="50"/>
        <v>0</v>
      </c>
      <c r="Q484" s="555">
        <v>41.37</v>
      </c>
      <c r="R484" s="563">
        <v>48.4</v>
      </c>
      <c r="S484" s="343">
        <v>346.4</v>
      </c>
      <c r="T484" s="341">
        <v>0.88819999999999999</v>
      </c>
      <c r="U484" s="343">
        <v>10810</v>
      </c>
      <c r="V484" s="343">
        <f t="shared" si="51"/>
        <v>0</v>
      </c>
      <c r="W484" s="343">
        <v>34.92</v>
      </c>
      <c r="X484" s="343">
        <v>50.8</v>
      </c>
      <c r="Y484" s="343">
        <v>346.4</v>
      </c>
      <c r="Z484" s="341">
        <v>0.92</v>
      </c>
      <c r="AA484" s="343">
        <v>13580</v>
      </c>
      <c r="AB484" s="343">
        <f t="shared" si="52"/>
        <v>0</v>
      </c>
      <c r="AC484" s="552">
        <v>39.049999999999997</v>
      </c>
      <c r="AD484" s="563">
        <v>55.2</v>
      </c>
      <c r="AE484" s="343">
        <v>346.4</v>
      </c>
      <c r="AF484" s="341">
        <v>0.95509999999999995</v>
      </c>
      <c r="AG484" s="343">
        <v>18520</v>
      </c>
      <c r="AH484" s="343">
        <f t="shared" si="53"/>
        <v>0</v>
      </c>
      <c r="AI484" s="343">
        <v>47.21</v>
      </c>
      <c r="AJ484" s="343">
        <v>55.2</v>
      </c>
      <c r="AK484" s="343">
        <v>346.4</v>
      </c>
      <c r="AL484" s="341">
        <v>0.94830000000000003</v>
      </c>
      <c r="AM484" s="343">
        <v>17620</v>
      </c>
      <c r="AN484" s="343">
        <f t="shared" si="54"/>
        <v>0</v>
      </c>
      <c r="AO484" s="552">
        <v>46.75</v>
      </c>
      <c r="AP484" s="360">
        <f t="shared" si="55"/>
        <v>0.43109999999999993</v>
      </c>
    </row>
    <row r="485" spans="1:42">
      <c r="A485" s="551">
        <v>434</v>
      </c>
      <c r="B485" s="341" t="s">
        <v>3371</v>
      </c>
      <c r="C485" s="341" t="s">
        <v>1375</v>
      </c>
      <c r="D485" s="341" t="s">
        <v>499</v>
      </c>
      <c r="E485" s="552">
        <v>154</v>
      </c>
      <c r="F485" s="543">
        <v>160.08000000000001</v>
      </c>
      <c r="G485" s="343">
        <v>160.08000000000001</v>
      </c>
      <c r="H485" s="341">
        <v>0.96689999999999998</v>
      </c>
      <c r="I485" s="343">
        <v>33006</v>
      </c>
      <c r="J485" s="343">
        <f t="shared" si="49"/>
        <v>0</v>
      </c>
      <c r="K485" s="343">
        <v>29.62</v>
      </c>
      <c r="L485" s="343">
        <v>146.88</v>
      </c>
      <c r="M485" s="343">
        <v>146.88</v>
      </c>
      <c r="N485" s="341">
        <v>0.96189999999999998</v>
      </c>
      <c r="O485" s="343">
        <v>39639</v>
      </c>
      <c r="P485" s="343">
        <f t="shared" si="50"/>
        <v>0</v>
      </c>
      <c r="Q485" s="555">
        <v>37.71</v>
      </c>
      <c r="R485" s="563">
        <v>143.28</v>
      </c>
      <c r="S485" s="343">
        <v>143.28</v>
      </c>
      <c r="T485" s="341">
        <v>0.95009999999999994</v>
      </c>
      <c r="U485" s="343">
        <v>15660</v>
      </c>
      <c r="V485" s="343">
        <f t="shared" si="51"/>
        <v>0</v>
      </c>
      <c r="W485" s="343">
        <v>15.98</v>
      </c>
      <c r="X485" s="343">
        <v>164.88</v>
      </c>
      <c r="Y485" s="343">
        <v>164.88</v>
      </c>
      <c r="Z485" s="341">
        <v>0.9345</v>
      </c>
      <c r="AA485" s="343">
        <v>37515</v>
      </c>
      <c r="AB485" s="343">
        <f t="shared" si="52"/>
        <v>0</v>
      </c>
      <c r="AC485" s="552">
        <v>32.72</v>
      </c>
      <c r="AD485" s="563">
        <v>155.76</v>
      </c>
      <c r="AE485" s="343">
        <v>155.76</v>
      </c>
      <c r="AF485" s="341">
        <v>0.95009999999999994</v>
      </c>
      <c r="AG485" s="343">
        <v>48351</v>
      </c>
      <c r="AH485" s="343">
        <f t="shared" si="53"/>
        <v>0</v>
      </c>
      <c r="AI485" s="343">
        <v>43.91</v>
      </c>
      <c r="AJ485" s="343">
        <v>146.4</v>
      </c>
      <c r="AK485" s="343">
        <v>146.4</v>
      </c>
      <c r="AL485" s="341">
        <v>0.96340000000000003</v>
      </c>
      <c r="AM485" s="343">
        <v>18282</v>
      </c>
      <c r="AN485" s="343">
        <f t="shared" si="54"/>
        <v>0</v>
      </c>
      <c r="AO485" s="552">
        <v>18</v>
      </c>
      <c r="AP485" s="360">
        <f t="shared" si="55"/>
        <v>0.29656666666666665</v>
      </c>
    </row>
    <row r="486" spans="1:42">
      <c r="A486" s="551">
        <v>435</v>
      </c>
      <c r="B486" s="341" t="s">
        <v>3371</v>
      </c>
      <c r="C486" s="341" t="s">
        <v>1377</v>
      </c>
      <c r="D486" s="341" t="s">
        <v>499</v>
      </c>
      <c r="E486" s="552">
        <v>200</v>
      </c>
      <c r="F486" s="543">
        <v>187.2</v>
      </c>
      <c r="G486" s="343">
        <v>187.2</v>
      </c>
      <c r="H486" s="341">
        <v>0.91410000000000002</v>
      </c>
      <c r="I486" s="343">
        <v>43360</v>
      </c>
      <c r="J486" s="343">
        <f t="shared" si="49"/>
        <v>0</v>
      </c>
      <c r="K486" s="343">
        <v>35.19</v>
      </c>
      <c r="L486" s="343">
        <v>203.2</v>
      </c>
      <c r="M486" s="343">
        <v>203.2</v>
      </c>
      <c r="N486" s="341">
        <v>0.89729999999999999</v>
      </c>
      <c r="O486" s="343">
        <v>36468</v>
      </c>
      <c r="P486" s="343">
        <f t="shared" si="50"/>
        <v>0</v>
      </c>
      <c r="Q486" s="555">
        <v>26.88</v>
      </c>
      <c r="R486" s="563">
        <v>204.64</v>
      </c>
      <c r="S486" s="343">
        <v>204.64</v>
      </c>
      <c r="T486" s="341">
        <v>0.8931</v>
      </c>
      <c r="U486" s="343">
        <v>30380</v>
      </c>
      <c r="V486" s="343">
        <f t="shared" si="51"/>
        <v>0</v>
      </c>
      <c r="W486" s="343">
        <v>23.09</v>
      </c>
      <c r="X486" s="343">
        <v>225.12</v>
      </c>
      <c r="Y486" s="343">
        <v>225.12</v>
      </c>
      <c r="Z486" s="341">
        <v>0.86780000000000002</v>
      </c>
      <c r="AA486" s="343">
        <v>43384</v>
      </c>
      <c r="AB486" s="343">
        <f t="shared" si="52"/>
        <v>0</v>
      </c>
      <c r="AC486" s="552">
        <v>29.85</v>
      </c>
      <c r="AD486" s="563">
        <v>210.56</v>
      </c>
      <c r="AE486" s="343">
        <v>210.56</v>
      </c>
      <c r="AF486" s="341">
        <v>0.87419999999999998</v>
      </c>
      <c r="AG486" s="343">
        <v>61440</v>
      </c>
      <c r="AH486" s="343">
        <f t="shared" si="53"/>
        <v>0</v>
      </c>
      <c r="AI486" s="343">
        <v>44.86</v>
      </c>
      <c r="AJ486" s="343">
        <v>193.12</v>
      </c>
      <c r="AK486" s="343">
        <v>193.12</v>
      </c>
      <c r="AL486" s="341">
        <v>0.87870000000000004</v>
      </c>
      <c r="AM486" s="343">
        <v>40028</v>
      </c>
      <c r="AN486" s="343">
        <f t="shared" si="54"/>
        <v>0</v>
      </c>
      <c r="AO486" s="552">
        <v>32.76</v>
      </c>
      <c r="AP486" s="360">
        <f t="shared" si="55"/>
        <v>0.32104999999999995</v>
      </c>
    </row>
    <row r="487" spans="1:42">
      <c r="A487" s="551">
        <v>436</v>
      </c>
      <c r="B487" s="341" t="s">
        <v>3371</v>
      </c>
      <c r="C487" s="341" t="s">
        <v>3476</v>
      </c>
      <c r="D487" s="341" t="s">
        <v>499</v>
      </c>
      <c r="E487" s="552">
        <v>200</v>
      </c>
      <c r="F487" s="543">
        <v>198.72</v>
      </c>
      <c r="G487" s="343">
        <v>198.72</v>
      </c>
      <c r="H487" s="341">
        <v>0.99719999999999998</v>
      </c>
      <c r="I487" s="343">
        <v>50164</v>
      </c>
      <c r="J487" s="343">
        <f t="shared" si="49"/>
        <v>0</v>
      </c>
      <c r="K487" s="343">
        <v>35.159999999999997</v>
      </c>
      <c r="L487" s="343">
        <v>249.44</v>
      </c>
      <c r="M487" s="343">
        <v>249.44</v>
      </c>
      <c r="N487" s="341">
        <v>0.98770000000000002</v>
      </c>
      <c r="O487" s="343">
        <v>32198</v>
      </c>
      <c r="P487" s="343">
        <f t="shared" si="50"/>
        <v>0</v>
      </c>
      <c r="Q487" s="555">
        <v>17.559999999999999</v>
      </c>
      <c r="R487" s="563">
        <v>177.92</v>
      </c>
      <c r="S487" s="343">
        <v>177.92</v>
      </c>
      <c r="T487" s="341">
        <v>0.99609999999999999</v>
      </c>
      <c r="U487" s="343">
        <v>22862</v>
      </c>
      <c r="V487" s="343">
        <f t="shared" si="51"/>
        <v>0</v>
      </c>
      <c r="W487" s="343">
        <v>17.920000000000002</v>
      </c>
      <c r="X487" s="343">
        <v>220</v>
      </c>
      <c r="Y487" s="343">
        <v>220</v>
      </c>
      <c r="Z487" s="341">
        <v>0.97770000000000001</v>
      </c>
      <c r="AA487" s="343">
        <v>46350</v>
      </c>
      <c r="AB487" s="343">
        <f t="shared" si="52"/>
        <v>0</v>
      </c>
      <c r="AC487" s="552">
        <v>28.96</v>
      </c>
      <c r="AD487" s="563">
        <v>221.12</v>
      </c>
      <c r="AE487" s="343">
        <v>221.12</v>
      </c>
      <c r="AF487" s="341">
        <v>0.99319999999999997</v>
      </c>
      <c r="AG487" s="343">
        <v>47766</v>
      </c>
      <c r="AH487" s="343">
        <f t="shared" si="53"/>
        <v>0</v>
      </c>
      <c r="AI487" s="343">
        <v>29.23</v>
      </c>
      <c r="AJ487" s="343">
        <v>179.04</v>
      </c>
      <c r="AK487" s="343">
        <v>179.04</v>
      </c>
      <c r="AL487" s="341">
        <v>0.99809999999999999</v>
      </c>
      <c r="AM487" s="343">
        <v>47914</v>
      </c>
      <c r="AN487" s="343">
        <f t="shared" si="54"/>
        <v>0</v>
      </c>
      <c r="AO487" s="552">
        <v>37.24</v>
      </c>
      <c r="AP487" s="360">
        <f t="shared" si="55"/>
        <v>0.27678333333333333</v>
      </c>
    </row>
    <row r="488" spans="1:42">
      <c r="A488" s="551">
        <v>437</v>
      </c>
      <c r="B488" s="341" t="s">
        <v>3371</v>
      </c>
      <c r="C488" s="341" t="s">
        <v>1381</v>
      </c>
      <c r="D488" s="341" t="s">
        <v>499</v>
      </c>
      <c r="E488" s="552">
        <v>200</v>
      </c>
      <c r="F488" s="543">
        <v>166.08</v>
      </c>
      <c r="G488" s="343">
        <v>166.08</v>
      </c>
      <c r="H488" s="341">
        <v>0.99529999999999996</v>
      </c>
      <c r="I488" s="343">
        <v>41480</v>
      </c>
      <c r="J488" s="343">
        <f t="shared" si="49"/>
        <v>0</v>
      </c>
      <c r="K488" s="343">
        <v>34.85</v>
      </c>
      <c r="L488" s="343">
        <v>155.04</v>
      </c>
      <c r="M488" s="343">
        <v>160</v>
      </c>
      <c r="N488" s="341">
        <v>0.99750000000000005</v>
      </c>
      <c r="O488" s="343">
        <v>27390</v>
      </c>
      <c r="P488" s="343">
        <f t="shared" si="50"/>
        <v>0</v>
      </c>
      <c r="Q488" s="555">
        <v>23.8</v>
      </c>
      <c r="R488" s="563">
        <v>162.56</v>
      </c>
      <c r="S488" s="343">
        <v>162.56</v>
      </c>
      <c r="T488" s="341">
        <v>0.9929</v>
      </c>
      <c r="U488" s="343">
        <v>21698</v>
      </c>
      <c r="V488" s="343">
        <f t="shared" si="51"/>
        <v>0</v>
      </c>
      <c r="W488" s="343">
        <v>18.670000000000002</v>
      </c>
      <c r="X488" s="343">
        <v>178.72</v>
      </c>
      <c r="Y488" s="343">
        <v>178.72</v>
      </c>
      <c r="Z488" s="341">
        <v>0.99609999999999999</v>
      </c>
      <c r="AA488" s="343">
        <v>51272</v>
      </c>
      <c r="AB488" s="343">
        <f t="shared" si="52"/>
        <v>0</v>
      </c>
      <c r="AC488" s="552">
        <v>38.71</v>
      </c>
      <c r="AD488" s="563">
        <v>171.04</v>
      </c>
      <c r="AE488" s="343">
        <v>171.04</v>
      </c>
      <c r="AF488" s="341">
        <v>0.99660000000000004</v>
      </c>
      <c r="AG488" s="343">
        <v>29358</v>
      </c>
      <c r="AH488" s="343">
        <f t="shared" si="53"/>
        <v>0</v>
      </c>
      <c r="AI488" s="343">
        <v>23.15</v>
      </c>
      <c r="AJ488" s="343">
        <v>174.4</v>
      </c>
      <c r="AK488" s="343">
        <v>174.4</v>
      </c>
      <c r="AL488" s="341">
        <v>0.9889</v>
      </c>
      <c r="AM488" s="343">
        <v>45690</v>
      </c>
      <c r="AN488" s="343">
        <f t="shared" si="54"/>
        <v>0</v>
      </c>
      <c r="AO488" s="552">
        <v>36.79</v>
      </c>
      <c r="AP488" s="360">
        <f t="shared" si="55"/>
        <v>0.29328333333333334</v>
      </c>
    </row>
    <row r="489" spans="1:42">
      <c r="A489" s="551">
        <v>438</v>
      </c>
      <c r="B489" s="341" t="s">
        <v>3371</v>
      </c>
      <c r="C489" s="341" t="s">
        <v>1383</v>
      </c>
      <c r="D489" s="341" t="s">
        <v>499</v>
      </c>
      <c r="E489" s="552">
        <v>570</v>
      </c>
      <c r="F489" s="543">
        <v>451.6</v>
      </c>
      <c r="G489" s="343">
        <v>456</v>
      </c>
      <c r="H489" s="341">
        <v>0.91610000000000003</v>
      </c>
      <c r="I489" s="343">
        <v>205530</v>
      </c>
      <c r="J489" s="343">
        <f t="shared" si="49"/>
        <v>26808.260869565216</v>
      </c>
      <c r="K489" s="343">
        <v>69</v>
      </c>
      <c r="L489" s="343">
        <v>436.8</v>
      </c>
      <c r="M489" s="343">
        <v>456</v>
      </c>
      <c r="N489" s="341">
        <v>0.92930000000000001</v>
      </c>
      <c r="O489" s="343">
        <v>179385</v>
      </c>
      <c r="P489" s="343">
        <f t="shared" si="50"/>
        <v>0</v>
      </c>
      <c r="Q489" s="555">
        <v>59.4</v>
      </c>
      <c r="R489" s="563">
        <v>420</v>
      </c>
      <c r="S489" s="343">
        <v>456</v>
      </c>
      <c r="T489" s="341">
        <v>0.96789999999999998</v>
      </c>
      <c r="U489" s="343">
        <v>161530</v>
      </c>
      <c r="V489" s="343">
        <f t="shared" si="51"/>
        <v>0</v>
      </c>
      <c r="W489" s="343">
        <v>55.19</v>
      </c>
      <c r="X489" s="343">
        <v>384</v>
      </c>
      <c r="Y489" s="343">
        <v>456</v>
      </c>
      <c r="Z489" s="341">
        <v>0.96709999999999996</v>
      </c>
      <c r="AA489" s="343">
        <v>127455</v>
      </c>
      <c r="AB489" s="343">
        <f t="shared" si="52"/>
        <v>0</v>
      </c>
      <c r="AC489" s="552">
        <v>46.13</v>
      </c>
      <c r="AD489" s="563">
        <v>338.4</v>
      </c>
      <c r="AE489" s="343">
        <v>456</v>
      </c>
      <c r="AF489" s="341">
        <v>0.96250000000000002</v>
      </c>
      <c r="AG489" s="343">
        <v>120405</v>
      </c>
      <c r="AH489" s="343">
        <f t="shared" si="53"/>
        <v>0</v>
      </c>
      <c r="AI489" s="343">
        <v>49.69</v>
      </c>
      <c r="AJ489" s="343">
        <v>302.8</v>
      </c>
      <c r="AK489" s="343">
        <v>456</v>
      </c>
      <c r="AL489" s="341">
        <v>0.97609999999999997</v>
      </c>
      <c r="AM489" s="343">
        <v>94455</v>
      </c>
      <c r="AN489" s="343">
        <f t="shared" si="54"/>
        <v>0</v>
      </c>
      <c r="AO489" s="552">
        <v>44.38</v>
      </c>
      <c r="AP489" s="360">
        <f t="shared" si="55"/>
        <v>0.53964999999999996</v>
      </c>
    </row>
    <row r="490" spans="1:42">
      <c r="A490" s="551">
        <v>439</v>
      </c>
      <c r="B490" s="341" t="s">
        <v>3371</v>
      </c>
      <c r="C490" s="341" t="s">
        <v>1385</v>
      </c>
      <c r="D490" s="341" t="s">
        <v>499</v>
      </c>
      <c r="E490" s="552">
        <v>156</v>
      </c>
      <c r="F490" s="543">
        <v>148.63999999999999</v>
      </c>
      <c r="G490" s="343">
        <v>148.63999999999999</v>
      </c>
      <c r="H490" s="341">
        <v>0.99980000000000002</v>
      </c>
      <c r="I490" s="343">
        <v>45228</v>
      </c>
      <c r="J490" s="343">
        <f t="shared" si="49"/>
        <v>0</v>
      </c>
      <c r="K490" s="343">
        <v>42.27</v>
      </c>
      <c r="L490" s="343">
        <v>154.80000000000001</v>
      </c>
      <c r="M490" s="343">
        <v>154.80000000000001</v>
      </c>
      <c r="N490" s="341">
        <v>0.99970000000000003</v>
      </c>
      <c r="O490" s="343">
        <v>45773</v>
      </c>
      <c r="P490" s="343">
        <f t="shared" si="50"/>
        <v>0</v>
      </c>
      <c r="Q490" s="555">
        <v>39.75</v>
      </c>
      <c r="R490" s="563">
        <v>142.72</v>
      </c>
      <c r="S490" s="343">
        <v>142.72</v>
      </c>
      <c r="T490" s="341">
        <v>0.99970000000000003</v>
      </c>
      <c r="U490" s="343">
        <v>22648</v>
      </c>
      <c r="V490" s="343">
        <f t="shared" si="51"/>
        <v>0</v>
      </c>
      <c r="W490" s="343">
        <v>22.04</v>
      </c>
      <c r="X490" s="343">
        <v>136.63999999999999</v>
      </c>
      <c r="Y490" s="343">
        <v>136.63999999999999</v>
      </c>
      <c r="Z490" s="341">
        <v>0.99970000000000003</v>
      </c>
      <c r="AA490" s="343">
        <v>28887</v>
      </c>
      <c r="AB490" s="343">
        <f t="shared" si="52"/>
        <v>0</v>
      </c>
      <c r="AC490" s="552">
        <v>28.42</v>
      </c>
      <c r="AD490" s="563">
        <v>169.2</v>
      </c>
      <c r="AE490" s="343">
        <v>169.2</v>
      </c>
      <c r="AF490" s="341">
        <v>0.99960000000000004</v>
      </c>
      <c r="AG490" s="343">
        <v>44096</v>
      </c>
      <c r="AH490" s="343">
        <f t="shared" si="53"/>
        <v>0</v>
      </c>
      <c r="AI490" s="343">
        <v>35.04</v>
      </c>
      <c r="AJ490" s="343">
        <v>173.28</v>
      </c>
      <c r="AK490" s="343">
        <v>173.28</v>
      </c>
      <c r="AL490" s="341">
        <v>0.99939999999999996</v>
      </c>
      <c r="AM490" s="343">
        <v>28423</v>
      </c>
      <c r="AN490" s="343">
        <f t="shared" si="54"/>
        <v>0</v>
      </c>
      <c r="AO490" s="552">
        <v>22.79</v>
      </c>
      <c r="AP490" s="360">
        <f t="shared" si="55"/>
        <v>0.31718333333333332</v>
      </c>
    </row>
    <row r="491" spans="1:42">
      <c r="A491" s="551">
        <v>440</v>
      </c>
      <c r="B491" s="341" t="s">
        <v>3371</v>
      </c>
      <c r="C491" s="341" t="s">
        <v>1387</v>
      </c>
      <c r="D491" s="341" t="s">
        <v>499</v>
      </c>
      <c r="E491" s="552">
        <v>150</v>
      </c>
      <c r="F491" s="543">
        <v>131.36000000000001</v>
      </c>
      <c r="G491" s="343">
        <v>131.36000000000001</v>
      </c>
      <c r="H491" s="341">
        <v>0.93189999999999995</v>
      </c>
      <c r="I491" s="343">
        <v>22583</v>
      </c>
      <c r="J491" s="343">
        <f t="shared" si="49"/>
        <v>0</v>
      </c>
      <c r="K491" s="343">
        <v>25.62</v>
      </c>
      <c r="L491" s="343">
        <v>124</v>
      </c>
      <c r="M491" s="343">
        <v>124</v>
      </c>
      <c r="N491" s="341">
        <v>0.88139999999999996</v>
      </c>
      <c r="O491" s="343">
        <v>20783</v>
      </c>
      <c r="P491" s="343">
        <f t="shared" si="50"/>
        <v>0</v>
      </c>
      <c r="Q491" s="555">
        <v>25.56</v>
      </c>
      <c r="R491" s="563">
        <v>125.12</v>
      </c>
      <c r="S491" s="343">
        <v>125.12</v>
      </c>
      <c r="T491" s="341">
        <v>0.87860000000000005</v>
      </c>
      <c r="U491" s="343">
        <v>23713</v>
      </c>
      <c r="V491" s="343">
        <f t="shared" si="51"/>
        <v>0</v>
      </c>
      <c r="W491" s="343">
        <v>29.96</v>
      </c>
      <c r="X491" s="343">
        <v>134.4</v>
      </c>
      <c r="Y491" s="343">
        <v>134.4</v>
      </c>
      <c r="Z491" s="341">
        <v>0.80830000000000002</v>
      </c>
      <c r="AA491" s="343">
        <v>31702</v>
      </c>
      <c r="AB491" s="343">
        <f t="shared" si="52"/>
        <v>0</v>
      </c>
      <c r="AC491" s="552">
        <v>39.22</v>
      </c>
      <c r="AD491" s="563">
        <v>135.91999999999999</v>
      </c>
      <c r="AE491" s="343">
        <v>135.91999999999999</v>
      </c>
      <c r="AF491" s="341">
        <v>0.76690000000000003</v>
      </c>
      <c r="AG491" s="343">
        <v>29388</v>
      </c>
      <c r="AH491" s="343">
        <f t="shared" si="53"/>
        <v>0</v>
      </c>
      <c r="AI491" s="343">
        <v>37.89</v>
      </c>
      <c r="AJ491" s="343">
        <v>127.92</v>
      </c>
      <c r="AK491" s="343">
        <v>127.92</v>
      </c>
      <c r="AL491" s="341">
        <v>0.76060000000000005</v>
      </c>
      <c r="AM491" s="343">
        <v>28327</v>
      </c>
      <c r="AN491" s="343">
        <f t="shared" si="54"/>
        <v>0</v>
      </c>
      <c r="AO491" s="552">
        <v>40.44</v>
      </c>
      <c r="AP491" s="360">
        <f t="shared" si="55"/>
        <v>0.33115</v>
      </c>
    </row>
    <row r="492" spans="1:42">
      <c r="A492" s="551">
        <v>441</v>
      </c>
      <c r="B492" s="341" t="s">
        <v>3371</v>
      </c>
      <c r="C492" s="341" t="s">
        <v>1389</v>
      </c>
      <c r="D492" s="341" t="s">
        <v>499</v>
      </c>
      <c r="E492" s="552">
        <v>289</v>
      </c>
      <c r="F492" s="543">
        <v>131.84</v>
      </c>
      <c r="G492" s="343">
        <v>231.2</v>
      </c>
      <c r="H492" s="341">
        <v>0.99950000000000006</v>
      </c>
      <c r="I492" s="343">
        <v>34270</v>
      </c>
      <c r="J492" s="343">
        <f t="shared" si="49"/>
        <v>0</v>
      </c>
      <c r="K492" s="343">
        <v>36.119999999999997</v>
      </c>
      <c r="L492" s="343">
        <v>155.52000000000001</v>
      </c>
      <c r="M492" s="343">
        <v>231.2</v>
      </c>
      <c r="N492" s="341">
        <v>0.99929999999999997</v>
      </c>
      <c r="O492" s="343">
        <v>37250</v>
      </c>
      <c r="P492" s="343">
        <f t="shared" si="50"/>
        <v>0</v>
      </c>
      <c r="Q492" s="555">
        <v>32.22</v>
      </c>
      <c r="R492" s="563">
        <v>135.68</v>
      </c>
      <c r="S492" s="343">
        <v>231.2</v>
      </c>
      <c r="T492" s="341">
        <v>0.99919999999999998</v>
      </c>
      <c r="U492" s="343">
        <v>28368</v>
      </c>
      <c r="V492" s="343">
        <f t="shared" si="51"/>
        <v>0</v>
      </c>
      <c r="W492" s="343">
        <v>29.06</v>
      </c>
      <c r="X492" s="343">
        <v>133.28</v>
      </c>
      <c r="Y492" s="343">
        <v>231.2</v>
      </c>
      <c r="Z492" s="341">
        <v>0.99890000000000001</v>
      </c>
      <c r="AA492" s="343">
        <v>29486</v>
      </c>
      <c r="AB492" s="343">
        <f t="shared" si="52"/>
        <v>0</v>
      </c>
      <c r="AC492" s="552">
        <v>29.77</v>
      </c>
      <c r="AD492" s="563">
        <v>142.72</v>
      </c>
      <c r="AE492" s="343">
        <v>231.2</v>
      </c>
      <c r="AF492" s="341">
        <v>0.997</v>
      </c>
      <c r="AG492" s="343">
        <v>31400</v>
      </c>
      <c r="AH492" s="343">
        <f t="shared" si="53"/>
        <v>0</v>
      </c>
      <c r="AI492" s="343">
        <v>29.66</v>
      </c>
      <c r="AJ492" s="343">
        <v>139</v>
      </c>
      <c r="AK492" s="343">
        <v>231.2</v>
      </c>
      <c r="AL492" s="341">
        <v>0.98480000000000001</v>
      </c>
      <c r="AM492" s="343">
        <v>29444</v>
      </c>
      <c r="AN492" s="343">
        <f t="shared" si="54"/>
        <v>0</v>
      </c>
      <c r="AO492" s="552">
        <v>29.87</v>
      </c>
      <c r="AP492" s="360">
        <f t="shared" si="55"/>
        <v>0.3111666666666667</v>
      </c>
    </row>
    <row r="493" spans="1:42">
      <c r="A493" s="551">
        <v>442</v>
      </c>
      <c r="B493" s="341" t="s">
        <v>3371</v>
      </c>
      <c r="C493" s="341" t="s">
        <v>1391</v>
      </c>
      <c r="D493" s="341" t="s">
        <v>499</v>
      </c>
      <c r="E493" s="552">
        <v>156</v>
      </c>
      <c r="F493" s="543">
        <v>136.72</v>
      </c>
      <c r="G493" s="343">
        <v>136.72</v>
      </c>
      <c r="H493" s="341">
        <v>0.99250000000000005</v>
      </c>
      <c r="I493" s="343">
        <v>42238</v>
      </c>
      <c r="J493" s="343">
        <f t="shared" si="49"/>
        <v>0</v>
      </c>
      <c r="K493" s="343">
        <v>43.23</v>
      </c>
      <c r="L493" s="343">
        <v>132.47999999999999</v>
      </c>
      <c r="M493" s="343">
        <v>132.47999999999999</v>
      </c>
      <c r="N493" s="341">
        <v>0.99099999999999999</v>
      </c>
      <c r="O493" s="343">
        <v>31736</v>
      </c>
      <c r="P493" s="343">
        <f t="shared" si="50"/>
        <v>0</v>
      </c>
      <c r="Q493" s="555">
        <v>32.49</v>
      </c>
      <c r="R493" s="563">
        <v>139.76</v>
      </c>
      <c r="S493" s="343">
        <v>139.76</v>
      </c>
      <c r="T493" s="341">
        <v>0.97140000000000004</v>
      </c>
      <c r="U493" s="343">
        <v>18720</v>
      </c>
      <c r="V493" s="343">
        <f t="shared" si="51"/>
        <v>0</v>
      </c>
      <c r="W493" s="343">
        <v>19.149999999999999</v>
      </c>
      <c r="X493" s="343">
        <v>133.76</v>
      </c>
      <c r="Y493" s="343">
        <v>133.76</v>
      </c>
      <c r="Z493" s="341">
        <v>0.96960000000000002</v>
      </c>
      <c r="AA493" s="343">
        <v>31343</v>
      </c>
      <c r="AB493" s="343">
        <f t="shared" si="52"/>
        <v>0</v>
      </c>
      <c r="AC493" s="552">
        <v>32.479999999999997</v>
      </c>
      <c r="AD493" s="563">
        <v>133.04</v>
      </c>
      <c r="AE493" s="343">
        <v>133.04</v>
      </c>
      <c r="AF493" s="341">
        <v>0.97589999999999999</v>
      </c>
      <c r="AG493" s="343">
        <v>13613</v>
      </c>
      <c r="AH493" s="343">
        <f t="shared" si="53"/>
        <v>0</v>
      </c>
      <c r="AI493" s="343">
        <v>14.09</v>
      </c>
      <c r="AJ493" s="343">
        <v>124</v>
      </c>
      <c r="AK493" s="343">
        <v>124.8</v>
      </c>
      <c r="AL493" s="341">
        <v>0.97619999999999996</v>
      </c>
      <c r="AM493" s="343">
        <v>23769</v>
      </c>
      <c r="AN493" s="343">
        <f t="shared" si="54"/>
        <v>0</v>
      </c>
      <c r="AO493" s="552">
        <v>27.27</v>
      </c>
      <c r="AP493" s="360">
        <f t="shared" si="55"/>
        <v>0.28118333333333334</v>
      </c>
    </row>
    <row r="494" spans="1:42">
      <c r="A494" s="551">
        <v>443</v>
      </c>
      <c r="B494" s="341" t="s">
        <v>3371</v>
      </c>
      <c r="C494" s="341" t="s">
        <v>1393</v>
      </c>
      <c r="D494" s="341" t="s">
        <v>502</v>
      </c>
      <c r="E494" s="552">
        <v>242</v>
      </c>
      <c r="F494" s="543">
        <v>0</v>
      </c>
      <c r="G494" s="343">
        <v>193.6</v>
      </c>
      <c r="H494" s="341">
        <v>0.98340000000000005</v>
      </c>
      <c r="I494" s="343">
        <v>20228</v>
      </c>
      <c r="J494" s="343">
        <f t="shared" si="49"/>
        <v>0</v>
      </c>
      <c r="K494" s="343">
        <v>11.8</v>
      </c>
      <c r="L494" s="343">
        <v>61.76</v>
      </c>
      <c r="M494" s="343">
        <v>193.6</v>
      </c>
      <c r="N494" s="341">
        <v>0.98919999999999997</v>
      </c>
      <c r="O494" s="343">
        <v>22638</v>
      </c>
      <c r="P494" s="343">
        <f t="shared" si="50"/>
        <v>0</v>
      </c>
      <c r="Q494" s="555">
        <v>49.8</v>
      </c>
      <c r="R494" s="563">
        <v>46.56</v>
      </c>
      <c r="S494" s="343">
        <v>193.6</v>
      </c>
      <c r="T494" s="341">
        <v>0.95489999999999997</v>
      </c>
      <c r="U494" s="343">
        <v>13848</v>
      </c>
      <c r="V494" s="343">
        <f t="shared" si="51"/>
        <v>0</v>
      </c>
      <c r="W494" s="343">
        <v>43.26</v>
      </c>
      <c r="X494" s="343">
        <v>44.64</v>
      </c>
      <c r="Y494" s="343">
        <v>193.6</v>
      </c>
      <c r="Z494" s="341">
        <v>0.96099999999999997</v>
      </c>
      <c r="AA494" s="343">
        <v>15240</v>
      </c>
      <c r="AB494" s="343">
        <f t="shared" si="52"/>
        <v>0</v>
      </c>
      <c r="AC494" s="552">
        <v>47.75</v>
      </c>
      <c r="AD494" s="563">
        <v>60.8</v>
      </c>
      <c r="AE494" s="343">
        <v>193.6</v>
      </c>
      <c r="AF494" s="341">
        <v>0.98340000000000005</v>
      </c>
      <c r="AG494" s="343">
        <v>18962</v>
      </c>
      <c r="AH494" s="343">
        <f t="shared" si="53"/>
        <v>0</v>
      </c>
      <c r="AI494" s="343">
        <v>42.63</v>
      </c>
      <c r="AJ494" s="343">
        <v>65.92</v>
      </c>
      <c r="AK494" s="343">
        <v>193.6</v>
      </c>
      <c r="AL494" s="341">
        <v>0.97740000000000005</v>
      </c>
      <c r="AM494" s="343">
        <v>17688</v>
      </c>
      <c r="AN494" s="343">
        <f t="shared" si="54"/>
        <v>0</v>
      </c>
      <c r="AO494" s="552">
        <v>38.130000000000003</v>
      </c>
      <c r="AP494" s="360">
        <f t="shared" si="55"/>
        <v>0.38894999999999996</v>
      </c>
    </row>
    <row r="495" spans="1:42">
      <c r="A495" s="551">
        <v>444</v>
      </c>
      <c r="B495" s="341" t="s">
        <v>3371</v>
      </c>
      <c r="C495" s="341" t="s">
        <v>1395</v>
      </c>
      <c r="D495" s="341" t="s">
        <v>499</v>
      </c>
      <c r="E495" s="552">
        <v>160</v>
      </c>
      <c r="F495" s="543">
        <v>139.6</v>
      </c>
      <c r="G495" s="343">
        <v>139.6</v>
      </c>
      <c r="H495" s="341">
        <v>0.95930000000000004</v>
      </c>
      <c r="I495" s="343">
        <v>32215</v>
      </c>
      <c r="J495" s="343">
        <f t="shared" si="49"/>
        <v>0</v>
      </c>
      <c r="K495" s="343">
        <v>33.409999999999997</v>
      </c>
      <c r="L495" s="343">
        <v>129.52000000000001</v>
      </c>
      <c r="M495" s="343">
        <v>129.52000000000001</v>
      </c>
      <c r="N495" s="341">
        <v>0.9365</v>
      </c>
      <c r="O495" s="343">
        <v>14416</v>
      </c>
      <c r="P495" s="343">
        <f t="shared" si="50"/>
        <v>0</v>
      </c>
      <c r="Q495" s="555">
        <v>15.97</v>
      </c>
      <c r="R495" s="563">
        <v>150.88</v>
      </c>
      <c r="S495" s="343">
        <v>150.88</v>
      </c>
      <c r="T495" s="341">
        <v>0.91200000000000003</v>
      </c>
      <c r="U495" s="343">
        <v>20211</v>
      </c>
      <c r="V495" s="343">
        <f t="shared" si="51"/>
        <v>0</v>
      </c>
      <c r="W495" s="343">
        <v>20.399999999999999</v>
      </c>
      <c r="X495" s="343">
        <v>134.63999999999999</v>
      </c>
      <c r="Y495" s="343">
        <v>134.63999999999999</v>
      </c>
      <c r="Z495" s="341">
        <v>0.93669999999999998</v>
      </c>
      <c r="AA495" s="343">
        <v>23993</v>
      </c>
      <c r="AB495" s="343">
        <f t="shared" si="52"/>
        <v>0</v>
      </c>
      <c r="AC495" s="552">
        <v>25.57</v>
      </c>
      <c r="AD495" s="563">
        <v>152.08000000000001</v>
      </c>
      <c r="AE495" s="343">
        <v>152.08000000000001</v>
      </c>
      <c r="AF495" s="341">
        <v>0.9032</v>
      </c>
      <c r="AG495" s="343">
        <v>29849</v>
      </c>
      <c r="AH495" s="343">
        <f t="shared" si="53"/>
        <v>0</v>
      </c>
      <c r="AI495" s="343">
        <v>29.21</v>
      </c>
      <c r="AJ495" s="343">
        <v>148.16</v>
      </c>
      <c r="AK495" s="343">
        <v>148.16</v>
      </c>
      <c r="AL495" s="341">
        <v>0.89710000000000001</v>
      </c>
      <c r="AM495" s="343">
        <v>23428</v>
      </c>
      <c r="AN495" s="343">
        <f t="shared" si="54"/>
        <v>0</v>
      </c>
      <c r="AO495" s="552">
        <v>24.48</v>
      </c>
      <c r="AP495" s="360">
        <f t="shared" si="55"/>
        <v>0.24840000000000001</v>
      </c>
    </row>
    <row r="496" spans="1:42">
      <c r="A496" s="551">
        <v>445</v>
      </c>
      <c r="B496" s="341" t="s">
        <v>3371</v>
      </c>
      <c r="C496" s="341" t="s">
        <v>1397</v>
      </c>
      <c r="D496" s="341" t="s">
        <v>499</v>
      </c>
      <c r="E496" s="552">
        <v>845</v>
      </c>
      <c r="F496" s="543">
        <v>841.6</v>
      </c>
      <c r="G496" s="343">
        <v>841.6</v>
      </c>
      <c r="H496" s="341">
        <v>0.98880000000000001</v>
      </c>
      <c r="I496" s="343">
        <v>316055</v>
      </c>
      <c r="J496" s="343">
        <f t="shared" si="49"/>
        <v>0</v>
      </c>
      <c r="K496" s="343">
        <v>52.75</v>
      </c>
      <c r="L496" s="343">
        <v>719.2</v>
      </c>
      <c r="M496" s="343">
        <v>719.2</v>
      </c>
      <c r="N496" s="341">
        <v>0.98270000000000002</v>
      </c>
      <c r="O496" s="343">
        <v>207575</v>
      </c>
      <c r="P496" s="343">
        <f t="shared" si="50"/>
        <v>0</v>
      </c>
      <c r="Q496" s="555">
        <v>39.32</v>
      </c>
      <c r="R496" s="563">
        <v>881.6</v>
      </c>
      <c r="S496" s="343">
        <v>881.6</v>
      </c>
      <c r="T496" s="341">
        <v>0.99229999999999996</v>
      </c>
      <c r="U496" s="343">
        <v>224160</v>
      </c>
      <c r="V496" s="343">
        <f t="shared" si="51"/>
        <v>0</v>
      </c>
      <c r="W496" s="343">
        <v>35.549999999999997</v>
      </c>
      <c r="X496" s="343">
        <v>886</v>
      </c>
      <c r="Y496" s="343">
        <v>886</v>
      </c>
      <c r="Z496" s="341">
        <v>0.99119999999999997</v>
      </c>
      <c r="AA496" s="343">
        <v>284125</v>
      </c>
      <c r="AB496" s="343">
        <f t="shared" si="52"/>
        <v>0</v>
      </c>
      <c r="AC496" s="552">
        <v>43.48</v>
      </c>
      <c r="AD496" s="563">
        <v>858.4</v>
      </c>
      <c r="AE496" s="343">
        <v>858.4</v>
      </c>
      <c r="AF496" s="341">
        <v>0.99529999999999996</v>
      </c>
      <c r="AG496" s="343">
        <v>315510</v>
      </c>
      <c r="AH496" s="343">
        <f t="shared" si="53"/>
        <v>0</v>
      </c>
      <c r="AI496" s="343">
        <v>49.62</v>
      </c>
      <c r="AJ496" s="343">
        <v>802</v>
      </c>
      <c r="AK496" s="343">
        <v>802</v>
      </c>
      <c r="AL496" s="341">
        <v>0.94920000000000004</v>
      </c>
      <c r="AM496" s="343">
        <v>248230</v>
      </c>
      <c r="AN496" s="343">
        <f t="shared" si="54"/>
        <v>0</v>
      </c>
      <c r="AO496" s="552">
        <v>45.1</v>
      </c>
      <c r="AP496" s="360">
        <f t="shared" si="55"/>
        <v>0.44303333333333333</v>
      </c>
    </row>
    <row r="497" spans="1:42">
      <c r="A497" s="551">
        <v>446</v>
      </c>
      <c r="B497" s="341" t="s">
        <v>3371</v>
      </c>
      <c r="C497" s="341" t="s">
        <v>1399</v>
      </c>
      <c r="D497" s="341" t="s">
        <v>499</v>
      </c>
      <c r="E497" s="552">
        <v>130</v>
      </c>
      <c r="F497" s="543">
        <v>95.84</v>
      </c>
      <c r="G497" s="343">
        <v>104</v>
      </c>
      <c r="H497" s="341">
        <v>0.995</v>
      </c>
      <c r="I497" s="343">
        <v>23245</v>
      </c>
      <c r="J497" s="343">
        <f t="shared" si="49"/>
        <v>0</v>
      </c>
      <c r="K497" s="343">
        <v>33.85</v>
      </c>
      <c r="L497" s="343">
        <v>98.8</v>
      </c>
      <c r="M497" s="343">
        <v>104</v>
      </c>
      <c r="N497" s="341">
        <v>0.99009999999999998</v>
      </c>
      <c r="O497" s="343">
        <v>24132</v>
      </c>
      <c r="P497" s="343">
        <f t="shared" si="50"/>
        <v>0</v>
      </c>
      <c r="Q497" s="555">
        <v>33.159999999999997</v>
      </c>
      <c r="R497" s="563">
        <v>99.2</v>
      </c>
      <c r="S497" s="343">
        <v>104</v>
      </c>
      <c r="T497" s="341">
        <v>0.97589999999999999</v>
      </c>
      <c r="U497" s="343">
        <v>10580</v>
      </c>
      <c r="V497" s="343">
        <f t="shared" si="51"/>
        <v>0</v>
      </c>
      <c r="W497" s="343">
        <v>15.18</v>
      </c>
      <c r="X497" s="343">
        <v>91.28</v>
      </c>
      <c r="Y497" s="343">
        <v>104</v>
      </c>
      <c r="Z497" s="341">
        <v>0.98529999999999995</v>
      </c>
      <c r="AA497" s="343">
        <v>18728</v>
      </c>
      <c r="AB497" s="343">
        <f t="shared" si="52"/>
        <v>0</v>
      </c>
      <c r="AC497" s="552">
        <v>27.99</v>
      </c>
      <c r="AD497" s="563">
        <v>37</v>
      </c>
      <c r="AE497" s="343">
        <v>104</v>
      </c>
      <c r="AF497" s="341">
        <v>0.99429999999999996</v>
      </c>
      <c r="AG497" s="343">
        <v>26442.27144</v>
      </c>
      <c r="AH497" s="343">
        <f t="shared" si="53"/>
        <v>10018.500359254656</v>
      </c>
      <c r="AI497" s="343">
        <v>96.6</v>
      </c>
      <c r="AJ497" s="343">
        <v>61.92</v>
      </c>
      <c r="AK497" s="343">
        <v>104</v>
      </c>
      <c r="AL497" s="341">
        <v>0.70340000000000003</v>
      </c>
      <c r="AM497" s="343">
        <v>14200</v>
      </c>
      <c r="AN497" s="343">
        <f t="shared" si="54"/>
        <v>0</v>
      </c>
      <c r="AO497" s="552">
        <v>45.28</v>
      </c>
      <c r="AP497" s="360">
        <f t="shared" si="55"/>
        <v>0.42009999999999997</v>
      </c>
    </row>
    <row r="498" spans="1:42">
      <c r="A498" s="551">
        <v>447</v>
      </c>
      <c r="B498" s="341" t="s">
        <v>3371</v>
      </c>
      <c r="C498" s="341" t="s">
        <v>3477</v>
      </c>
      <c r="D498" s="341" t="s">
        <v>499</v>
      </c>
      <c r="E498" s="552">
        <v>190</v>
      </c>
      <c r="F498" s="543">
        <v>239.36</v>
      </c>
      <c r="G498" s="343">
        <v>239.36</v>
      </c>
      <c r="H498" s="341">
        <v>0.97940000000000005</v>
      </c>
      <c r="I498" s="343">
        <v>71334</v>
      </c>
      <c r="J498" s="343">
        <f t="shared" si="49"/>
        <v>0</v>
      </c>
      <c r="K498" s="343">
        <v>42.26</v>
      </c>
      <c r="L498" s="343">
        <v>226.08</v>
      </c>
      <c r="M498" s="343">
        <v>226.08</v>
      </c>
      <c r="N498" s="341">
        <v>0.98209999999999997</v>
      </c>
      <c r="O498" s="343">
        <v>56817</v>
      </c>
      <c r="P498" s="343">
        <f t="shared" si="50"/>
        <v>0</v>
      </c>
      <c r="Q498" s="555">
        <v>34.39</v>
      </c>
      <c r="R498" s="563">
        <v>227.2</v>
      </c>
      <c r="S498" s="343">
        <v>227.2</v>
      </c>
      <c r="T498" s="341">
        <v>0.98540000000000005</v>
      </c>
      <c r="U498" s="343">
        <v>66186</v>
      </c>
      <c r="V498" s="343">
        <f t="shared" si="51"/>
        <v>0</v>
      </c>
      <c r="W498" s="343">
        <v>41.06</v>
      </c>
      <c r="X498" s="343">
        <v>259.44</v>
      </c>
      <c r="Y498" s="343">
        <v>259.44</v>
      </c>
      <c r="Z498" s="341">
        <v>0.97899999999999998</v>
      </c>
      <c r="AA498" s="343">
        <v>66413</v>
      </c>
      <c r="AB498" s="343">
        <f t="shared" si="52"/>
        <v>0</v>
      </c>
      <c r="AC498" s="552">
        <v>35.14</v>
      </c>
      <c r="AD498" s="563">
        <v>219.68</v>
      </c>
      <c r="AE498" s="343">
        <v>219.68</v>
      </c>
      <c r="AF498" s="341">
        <v>0.98760000000000003</v>
      </c>
      <c r="AG498" s="343">
        <v>38229</v>
      </c>
      <c r="AH498" s="343">
        <f t="shared" si="53"/>
        <v>0</v>
      </c>
      <c r="AI498" s="343">
        <v>23.68</v>
      </c>
      <c r="AJ498" s="343">
        <v>180.8</v>
      </c>
      <c r="AK498" s="343">
        <v>180.8</v>
      </c>
      <c r="AL498" s="341">
        <v>0.98280000000000001</v>
      </c>
      <c r="AM498" s="343">
        <v>49035</v>
      </c>
      <c r="AN498" s="343">
        <f t="shared" si="54"/>
        <v>0</v>
      </c>
      <c r="AO498" s="552">
        <v>38.33</v>
      </c>
      <c r="AP498" s="360">
        <f t="shared" si="55"/>
        <v>0.35810000000000003</v>
      </c>
    </row>
    <row r="499" spans="1:42">
      <c r="A499" s="551">
        <v>448</v>
      </c>
      <c r="B499" s="341" t="s">
        <v>3371</v>
      </c>
      <c r="C499" s="341" t="s">
        <v>1403</v>
      </c>
      <c r="D499" s="341" t="s">
        <v>499</v>
      </c>
      <c r="E499" s="552">
        <v>223</v>
      </c>
      <c r="F499" s="543">
        <v>165.6</v>
      </c>
      <c r="G499" s="343">
        <v>178.4</v>
      </c>
      <c r="H499" s="341">
        <v>0.99429999999999996</v>
      </c>
      <c r="I499" s="343">
        <v>34572</v>
      </c>
      <c r="J499" s="343">
        <f t="shared" si="49"/>
        <v>0</v>
      </c>
      <c r="K499" s="343">
        <v>29.16</v>
      </c>
      <c r="L499" s="343">
        <v>175.52</v>
      </c>
      <c r="M499" s="343">
        <v>178.4</v>
      </c>
      <c r="N499" s="341">
        <v>0.99429999999999996</v>
      </c>
      <c r="O499" s="343">
        <v>57388</v>
      </c>
      <c r="P499" s="343">
        <f t="shared" si="50"/>
        <v>0</v>
      </c>
      <c r="Q499" s="555">
        <v>44.2</v>
      </c>
      <c r="R499" s="563">
        <v>160.47999999999999</v>
      </c>
      <c r="S499" s="343">
        <v>178.4</v>
      </c>
      <c r="T499" s="341">
        <v>0.99639999999999995</v>
      </c>
      <c r="U499" s="343">
        <v>25000</v>
      </c>
      <c r="V499" s="343">
        <f t="shared" si="51"/>
        <v>0</v>
      </c>
      <c r="W499" s="343">
        <v>21.71</v>
      </c>
      <c r="X499" s="343">
        <v>161.44</v>
      </c>
      <c r="Y499" s="343">
        <v>178.4</v>
      </c>
      <c r="Z499" s="341">
        <v>0.99739999999999995</v>
      </c>
      <c r="AA499" s="343">
        <v>43104</v>
      </c>
      <c r="AB499" s="343">
        <f t="shared" si="52"/>
        <v>0</v>
      </c>
      <c r="AC499" s="552">
        <v>35.979999999999997</v>
      </c>
      <c r="AD499" s="563">
        <v>166.24</v>
      </c>
      <c r="AE499" s="343">
        <v>178.4</v>
      </c>
      <c r="AF499" s="341">
        <v>0.99680000000000002</v>
      </c>
      <c r="AG499" s="343">
        <v>55132</v>
      </c>
      <c r="AH499" s="343">
        <f t="shared" si="53"/>
        <v>0</v>
      </c>
      <c r="AI499" s="343">
        <v>44.72</v>
      </c>
      <c r="AJ499" s="343">
        <v>174.24</v>
      </c>
      <c r="AK499" s="343">
        <v>178.4</v>
      </c>
      <c r="AL499" s="341">
        <v>0.99199999999999999</v>
      </c>
      <c r="AM499" s="343">
        <v>54930</v>
      </c>
      <c r="AN499" s="343">
        <f t="shared" si="54"/>
        <v>0</v>
      </c>
      <c r="AO499" s="552">
        <v>44.13</v>
      </c>
      <c r="AP499" s="360">
        <f t="shared" si="55"/>
        <v>0.36649999999999999</v>
      </c>
    </row>
    <row r="500" spans="1:42">
      <c r="A500" s="551">
        <v>449</v>
      </c>
      <c r="B500" s="341" t="s">
        <v>3371</v>
      </c>
      <c r="C500" s="341" t="s">
        <v>1405</v>
      </c>
      <c r="D500" s="341" t="s">
        <v>499</v>
      </c>
      <c r="E500" s="552">
        <v>289</v>
      </c>
      <c r="F500" s="543">
        <v>265.12</v>
      </c>
      <c r="G500" s="343">
        <v>265.12</v>
      </c>
      <c r="H500" s="341">
        <v>0.94930000000000003</v>
      </c>
      <c r="I500" s="343">
        <v>108218</v>
      </c>
      <c r="J500" s="343">
        <f t="shared" si="49"/>
        <v>0</v>
      </c>
      <c r="K500" s="343">
        <v>59.72</v>
      </c>
      <c r="L500" s="343">
        <v>268.16000000000003</v>
      </c>
      <c r="M500" s="343">
        <v>268.16000000000003</v>
      </c>
      <c r="N500" s="341">
        <v>0.93679999999999997</v>
      </c>
      <c r="O500" s="343">
        <v>93390</v>
      </c>
      <c r="P500" s="343">
        <f t="shared" si="50"/>
        <v>0</v>
      </c>
      <c r="Q500" s="555">
        <v>49.97</v>
      </c>
      <c r="R500" s="563">
        <v>273.12</v>
      </c>
      <c r="S500" s="343">
        <v>273.12</v>
      </c>
      <c r="T500" s="341">
        <v>0.93799999999999994</v>
      </c>
      <c r="U500" s="343">
        <v>64750</v>
      </c>
      <c r="V500" s="343">
        <f t="shared" si="51"/>
        <v>0</v>
      </c>
      <c r="W500" s="343">
        <v>35.1</v>
      </c>
      <c r="X500" s="343">
        <v>286.88</v>
      </c>
      <c r="Y500" s="343">
        <v>286.88</v>
      </c>
      <c r="Z500" s="341">
        <v>0.92749999999999999</v>
      </c>
      <c r="AA500" s="343">
        <v>89252</v>
      </c>
      <c r="AB500" s="343">
        <f t="shared" si="52"/>
        <v>0</v>
      </c>
      <c r="AC500" s="552">
        <v>45.08</v>
      </c>
      <c r="AD500" s="563">
        <v>281.27999999999997</v>
      </c>
      <c r="AE500" s="343">
        <v>281.27999999999997</v>
      </c>
      <c r="AF500" s="341">
        <v>0.97529999999999994</v>
      </c>
      <c r="AG500" s="343">
        <v>124536</v>
      </c>
      <c r="AH500" s="343">
        <f t="shared" si="53"/>
        <v>2061.6515325356459</v>
      </c>
      <c r="AI500" s="343">
        <v>61.01</v>
      </c>
      <c r="AJ500" s="343">
        <v>293.27999999999997</v>
      </c>
      <c r="AK500" s="343">
        <v>293.27999999999997</v>
      </c>
      <c r="AL500" s="341">
        <v>0.97750000000000004</v>
      </c>
      <c r="AM500" s="343">
        <v>89680</v>
      </c>
      <c r="AN500" s="343">
        <f t="shared" si="54"/>
        <v>0</v>
      </c>
      <c r="AO500" s="552">
        <v>43.45</v>
      </c>
      <c r="AP500" s="360">
        <f t="shared" si="55"/>
        <v>0.49054999999999999</v>
      </c>
    </row>
    <row r="501" spans="1:42">
      <c r="A501" s="551">
        <v>450</v>
      </c>
      <c r="B501" s="341" t="s">
        <v>3371</v>
      </c>
      <c r="C501" s="341" t="s">
        <v>1407</v>
      </c>
      <c r="D501" s="341" t="s">
        <v>499</v>
      </c>
      <c r="E501" s="552">
        <v>223</v>
      </c>
      <c r="F501" s="543">
        <v>270.56</v>
      </c>
      <c r="G501" s="343">
        <v>270.56</v>
      </c>
      <c r="H501" s="341">
        <v>0.75270000000000004</v>
      </c>
      <c r="I501" s="343">
        <v>39438</v>
      </c>
      <c r="J501" s="343">
        <f t="shared" si="49"/>
        <v>0</v>
      </c>
      <c r="K501" s="343">
        <v>26.89</v>
      </c>
      <c r="L501" s="343">
        <v>270.88</v>
      </c>
      <c r="M501" s="343">
        <v>270.88</v>
      </c>
      <c r="N501" s="341">
        <v>0.71950000000000003</v>
      </c>
      <c r="O501" s="343">
        <v>61734</v>
      </c>
      <c r="P501" s="343">
        <f t="shared" si="50"/>
        <v>0</v>
      </c>
      <c r="Q501" s="555">
        <v>42.57</v>
      </c>
      <c r="R501" s="563">
        <v>240</v>
      </c>
      <c r="S501" s="343">
        <v>240</v>
      </c>
      <c r="T501" s="341">
        <v>0.77</v>
      </c>
      <c r="U501" s="343">
        <v>38428</v>
      </c>
      <c r="V501" s="343">
        <f t="shared" si="51"/>
        <v>0</v>
      </c>
      <c r="W501" s="343">
        <v>28.88</v>
      </c>
      <c r="X501" s="343">
        <v>260.48</v>
      </c>
      <c r="Y501" s="343">
        <v>260.48</v>
      </c>
      <c r="Z501" s="341">
        <v>0.74460000000000004</v>
      </c>
      <c r="AA501" s="343">
        <v>47868</v>
      </c>
      <c r="AB501" s="343">
        <f t="shared" si="52"/>
        <v>0</v>
      </c>
      <c r="AC501" s="552">
        <v>33.17</v>
      </c>
      <c r="AD501" s="563">
        <v>225.12</v>
      </c>
      <c r="AE501" s="343">
        <v>225.12</v>
      </c>
      <c r="AF501" s="341">
        <v>0.96909999999999996</v>
      </c>
      <c r="AG501" s="343">
        <v>55300</v>
      </c>
      <c r="AH501" s="343">
        <f t="shared" si="53"/>
        <v>0</v>
      </c>
      <c r="AI501" s="343">
        <v>34.07</v>
      </c>
      <c r="AJ501" s="343">
        <v>212.32</v>
      </c>
      <c r="AK501" s="343">
        <v>212.32</v>
      </c>
      <c r="AL501" s="341">
        <v>0.98870000000000002</v>
      </c>
      <c r="AM501" s="343">
        <v>9346</v>
      </c>
      <c r="AN501" s="343">
        <f t="shared" si="54"/>
        <v>0</v>
      </c>
      <c r="AO501" s="552">
        <v>6.18</v>
      </c>
      <c r="AP501" s="360">
        <f t="shared" si="55"/>
        <v>0.28626666666666667</v>
      </c>
    </row>
    <row r="502" spans="1:42">
      <c r="A502" s="551">
        <v>451</v>
      </c>
      <c r="B502" s="341" t="s">
        <v>3371</v>
      </c>
      <c r="C502" s="341" t="s">
        <v>1409</v>
      </c>
      <c r="D502" s="341" t="s">
        <v>499</v>
      </c>
      <c r="E502" s="552">
        <v>200</v>
      </c>
      <c r="F502" s="543">
        <v>140.47999999999999</v>
      </c>
      <c r="G502" s="343">
        <v>160</v>
      </c>
      <c r="H502" s="341">
        <v>0.99609999999999999</v>
      </c>
      <c r="I502" s="343">
        <v>30752</v>
      </c>
      <c r="J502" s="343">
        <f t="shared" si="49"/>
        <v>0</v>
      </c>
      <c r="K502" s="343">
        <v>30.52</v>
      </c>
      <c r="L502" s="343">
        <v>141.12</v>
      </c>
      <c r="M502" s="343">
        <v>160</v>
      </c>
      <c r="N502" s="341">
        <v>0.99819999999999998</v>
      </c>
      <c r="O502" s="343">
        <v>32688</v>
      </c>
      <c r="P502" s="343">
        <f t="shared" si="50"/>
        <v>0</v>
      </c>
      <c r="Q502" s="555">
        <v>31.19</v>
      </c>
      <c r="R502" s="563">
        <v>135.68</v>
      </c>
      <c r="S502" s="343">
        <v>160</v>
      </c>
      <c r="T502" s="341">
        <v>0.998</v>
      </c>
      <c r="U502" s="343">
        <v>28036</v>
      </c>
      <c r="V502" s="343">
        <f t="shared" si="51"/>
        <v>0</v>
      </c>
      <c r="W502" s="343">
        <v>28.76</v>
      </c>
      <c r="X502" s="343">
        <v>108.48</v>
      </c>
      <c r="Y502" s="343">
        <v>160</v>
      </c>
      <c r="Z502" s="341">
        <v>0.99060000000000004</v>
      </c>
      <c r="AA502" s="343">
        <v>18604</v>
      </c>
      <c r="AB502" s="343">
        <f t="shared" si="52"/>
        <v>0</v>
      </c>
      <c r="AC502" s="552">
        <v>23.27</v>
      </c>
      <c r="AD502" s="563">
        <v>132</v>
      </c>
      <c r="AE502" s="343">
        <v>160</v>
      </c>
      <c r="AF502" s="341">
        <v>1</v>
      </c>
      <c r="AG502" s="343">
        <v>43397</v>
      </c>
      <c r="AH502" s="343">
        <f t="shared" si="53"/>
        <v>0</v>
      </c>
      <c r="AI502" s="343">
        <v>44.19</v>
      </c>
      <c r="AJ502" s="343">
        <v>190</v>
      </c>
      <c r="AK502" s="343">
        <v>190</v>
      </c>
      <c r="AL502" s="341">
        <v>0.84409999999999996</v>
      </c>
      <c r="AM502" s="343">
        <v>45810</v>
      </c>
      <c r="AN502" s="343">
        <f t="shared" si="54"/>
        <v>0</v>
      </c>
      <c r="AO502" s="552">
        <v>39.67</v>
      </c>
      <c r="AP502" s="360">
        <f t="shared" si="55"/>
        <v>0.32933333333333337</v>
      </c>
    </row>
    <row r="503" spans="1:42">
      <c r="A503" s="551">
        <v>452</v>
      </c>
      <c r="B503" s="341" t="s">
        <v>3371</v>
      </c>
      <c r="C503" s="341" t="s">
        <v>1411</v>
      </c>
      <c r="D503" s="341" t="s">
        <v>496</v>
      </c>
      <c r="E503" s="552">
        <v>167</v>
      </c>
      <c r="F503" s="543">
        <v>121.76</v>
      </c>
      <c r="G503" s="343">
        <v>133.6</v>
      </c>
      <c r="H503" s="341">
        <v>0.98599999999999999</v>
      </c>
      <c r="I503" s="343">
        <v>25603</v>
      </c>
      <c r="J503" s="343">
        <f t="shared" si="49"/>
        <v>0</v>
      </c>
      <c r="K503" s="343">
        <v>29.62</v>
      </c>
      <c r="L503" s="343">
        <v>40.159999999999997</v>
      </c>
      <c r="M503" s="343">
        <v>133.6</v>
      </c>
      <c r="N503" s="341">
        <v>0.9788</v>
      </c>
      <c r="O503" s="343">
        <v>13391</v>
      </c>
      <c r="P503" s="343">
        <f t="shared" si="50"/>
        <v>0</v>
      </c>
      <c r="Q503" s="555">
        <v>45.79</v>
      </c>
      <c r="R503" s="563">
        <v>143.52000000000001</v>
      </c>
      <c r="S503" s="343">
        <v>143.52000000000001</v>
      </c>
      <c r="T503" s="341">
        <v>0.98070000000000002</v>
      </c>
      <c r="U503" s="343">
        <v>23438</v>
      </c>
      <c r="V503" s="343">
        <f t="shared" si="51"/>
        <v>0</v>
      </c>
      <c r="W503" s="343">
        <v>23.13</v>
      </c>
      <c r="X503" s="343">
        <v>150.32</v>
      </c>
      <c r="Y503" s="343">
        <v>150.32</v>
      </c>
      <c r="Z503" s="341">
        <v>0.98719999999999997</v>
      </c>
      <c r="AA503" s="343">
        <v>38758</v>
      </c>
      <c r="AB503" s="343">
        <f t="shared" si="52"/>
        <v>0</v>
      </c>
      <c r="AC503" s="552">
        <v>35.1</v>
      </c>
      <c r="AD503" s="563">
        <v>134.88</v>
      </c>
      <c r="AE503" s="343">
        <v>134.88</v>
      </c>
      <c r="AF503" s="341">
        <v>0.98919999999999997</v>
      </c>
      <c r="AG503" s="343">
        <v>33094</v>
      </c>
      <c r="AH503" s="343">
        <f t="shared" si="53"/>
        <v>0</v>
      </c>
      <c r="AI503" s="343">
        <v>33.340000000000003</v>
      </c>
      <c r="AJ503" s="343">
        <v>138.4</v>
      </c>
      <c r="AK503" s="343">
        <v>138.4</v>
      </c>
      <c r="AL503" s="341">
        <v>0.98839999999999995</v>
      </c>
      <c r="AM503" s="343">
        <v>31475</v>
      </c>
      <c r="AN503" s="343">
        <f t="shared" si="54"/>
        <v>0</v>
      </c>
      <c r="AO503" s="552">
        <v>31.95</v>
      </c>
      <c r="AP503" s="360">
        <f t="shared" si="55"/>
        <v>0.33154999999999996</v>
      </c>
    </row>
    <row r="504" spans="1:42">
      <c r="A504" s="551">
        <v>453</v>
      </c>
      <c r="B504" s="341" t="s">
        <v>3371</v>
      </c>
      <c r="C504" s="341" t="s">
        <v>1413</v>
      </c>
      <c r="D504" s="341" t="s">
        <v>499</v>
      </c>
      <c r="E504" s="552">
        <v>260</v>
      </c>
      <c r="F504" s="543">
        <v>241.44</v>
      </c>
      <c r="G504" s="343">
        <v>241.44</v>
      </c>
      <c r="H504" s="341">
        <v>0.96289999999999998</v>
      </c>
      <c r="I504" s="343">
        <v>37448</v>
      </c>
      <c r="J504" s="343">
        <f t="shared" si="49"/>
        <v>0</v>
      </c>
      <c r="K504" s="343">
        <v>22.37</v>
      </c>
      <c r="L504" s="343">
        <v>179.04</v>
      </c>
      <c r="M504" s="343">
        <v>208</v>
      </c>
      <c r="N504" s="341">
        <v>0.97170000000000001</v>
      </c>
      <c r="O504" s="343">
        <v>23076</v>
      </c>
      <c r="P504" s="343">
        <f t="shared" si="50"/>
        <v>0</v>
      </c>
      <c r="Q504" s="555">
        <v>17.829999999999998</v>
      </c>
      <c r="R504" s="563">
        <v>159.68</v>
      </c>
      <c r="S504" s="343">
        <v>208</v>
      </c>
      <c r="T504" s="341">
        <v>0.98880000000000001</v>
      </c>
      <c r="U504" s="343">
        <v>17888</v>
      </c>
      <c r="V504" s="343">
        <f t="shared" si="51"/>
        <v>0</v>
      </c>
      <c r="W504" s="343">
        <v>15.73</v>
      </c>
      <c r="X504" s="343">
        <v>191.84</v>
      </c>
      <c r="Y504" s="343">
        <v>208</v>
      </c>
      <c r="Z504" s="341">
        <v>0.98029999999999995</v>
      </c>
      <c r="AA504" s="343">
        <v>34268</v>
      </c>
      <c r="AB504" s="343">
        <f t="shared" si="52"/>
        <v>0</v>
      </c>
      <c r="AC504" s="552">
        <v>24.49</v>
      </c>
      <c r="AD504" s="563">
        <v>184.48</v>
      </c>
      <c r="AE504" s="343">
        <v>208</v>
      </c>
      <c r="AF504" s="341">
        <v>0.99319999999999997</v>
      </c>
      <c r="AG504" s="343">
        <v>35944</v>
      </c>
      <c r="AH504" s="343">
        <f t="shared" si="53"/>
        <v>0</v>
      </c>
      <c r="AI504" s="343">
        <v>26.37</v>
      </c>
      <c r="AJ504" s="343">
        <v>243.04</v>
      </c>
      <c r="AK504" s="343">
        <v>243.04</v>
      </c>
      <c r="AL504" s="341">
        <v>0.96299999999999997</v>
      </c>
      <c r="AM504" s="343">
        <v>41804</v>
      </c>
      <c r="AN504" s="343">
        <f t="shared" si="54"/>
        <v>0</v>
      </c>
      <c r="AO504" s="552">
        <v>24.81</v>
      </c>
      <c r="AP504" s="360">
        <f t="shared" si="55"/>
        <v>0.21933333333333332</v>
      </c>
    </row>
    <row r="505" spans="1:42">
      <c r="A505" s="551">
        <v>454</v>
      </c>
      <c r="B505" s="341" t="s">
        <v>3371</v>
      </c>
      <c r="C505" s="341" t="s">
        <v>1415</v>
      </c>
      <c r="D505" s="341" t="s">
        <v>499</v>
      </c>
      <c r="E505" s="552">
        <v>212</v>
      </c>
      <c r="F505" s="543">
        <v>150.88</v>
      </c>
      <c r="G505" s="343">
        <v>169.6</v>
      </c>
      <c r="H505" s="341">
        <v>0.94879999999999998</v>
      </c>
      <c r="I505" s="343">
        <v>38684</v>
      </c>
      <c r="J505" s="343">
        <f t="shared" si="49"/>
        <v>0</v>
      </c>
      <c r="K505" s="343">
        <v>37.53</v>
      </c>
      <c r="L505" s="343">
        <v>142.4</v>
      </c>
      <c r="M505" s="343">
        <v>169.6</v>
      </c>
      <c r="N505" s="341">
        <v>0.98509999999999998</v>
      </c>
      <c r="O505" s="343">
        <v>48608</v>
      </c>
      <c r="P505" s="343">
        <f t="shared" si="50"/>
        <v>0</v>
      </c>
      <c r="Q505" s="555">
        <v>46.57</v>
      </c>
      <c r="R505" s="563">
        <v>155.84</v>
      </c>
      <c r="S505" s="343">
        <v>169.6</v>
      </c>
      <c r="T505" s="341">
        <v>0.98460000000000003</v>
      </c>
      <c r="U505" s="343">
        <v>35892</v>
      </c>
      <c r="V505" s="343">
        <f t="shared" si="51"/>
        <v>0</v>
      </c>
      <c r="W505" s="343">
        <v>32.49</v>
      </c>
      <c r="X505" s="343">
        <v>125.44</v>
      </c>
      <c r="Y505" s="343">
        <v>169.6</v>
      </c>
      <c r="Z505" s="341">
        <v>0.99729999999999996</v>
      </c>
      <c r="AA505" s="343">
        <v>10486</v>
      </c>
      <c r="AB505" s="343">
        <f t="shared" si="52"/>
        <v>0</v>
      </c>
      <c r="AC505" s="552">
        <v>11.27</v>
      </c>
      <c r="AD505" s="563">
        <v>135.52000000000001</v>
      </c>
      <c r="AE505" s="343">
        <v>169.6</v>
      </c>
      <c r="AF505" s="341">
        <v>0.99219999999999997</v>
      </c>
      <c r="AG505" s="343">
        <v>32574</v>
      </c>
      <c r="AH505" s="343">
        <f t="shared" si="53"/>
        <v>0</v>
      </c>
      <c r="AI505" s="343">
        <v>32.56</v>
      </c>
      <c r="AJ505" s="343">
        <v>128.80000000000001</v>
      </c>
      <c r="AK505" s="343">
        <v>169.6</v>
      </c>
      <c r="AL505" s="341">
        <v>0.99399999999999999</v>
      </c>
      <c r="AM505" s="343">
        <v>12650</v>
      </c>
      <c r="AN505" s="343">
        <f t="shared" si="54"/>
        <v>0</v>
      </c>
      <c r="AO505" s="552">
        <v>13.72</v>
      </c>
      <c r="AP505" s="360">
        <f t="shared" si="55"/>
        <v>0.29023333333333334</v>
      </c>
    </row>
    <row r="506" spans="1:42">
      <c r="A506" s="551">
        <v>455</v>
      </c>
      <c r="B506" s="341" t="s">
        <v>3371</v>
      </c>
      <c r="C506" s="341" t="s">
        <v>1417</v>
      </c>
      <c r="D506" s="341" t="s">
        <v>499</v>
      </c>
      <c r="E506" s="552">
        <v>560</v>
      </c>
      <c r="F506" s="543">
        <v>355.2</v>
      </c>
      <c r="G506" s="343">
        <v>448</v>
      </c>
      <c r="H506" s="341">
        <v>0.99819999999999998</v>
      </c>
      <c r="I506" s="343">
        <v>119200</v>
      </c>
      <c r="J506" s="343">
        <f t="shared" si="49"/>
        <v>0</v>
      </c>
      <c r="K506" s="343">
        <v>46.69</v>
      </c>
      <c r="L506" s="343">
        <v>353.6</v>
      </c>
      <c r="M506" s="343">
        <v>448</v>
      </c>
      <c r="N506" s="341">
        <v>0.99790000000000001</v>
      </c>
      <c r="O506" s="343">
        <v>93930</v>
      </c>
      <c r="P506" s="343">
        <f t="shared" si="50"/>
        <v>0</v>
      </c>
      <c r="Q506" s="555">
        <v>35.78</v>
      </c>
      <c r="R506" s="563">
        <v>352</v>
      </c>
      <c r="S506" s="343">
        <v>448</v>
      </c>
      <c r="T506" s="341">
        <v>0.99760000000000004</v>
      </c>
      <c r="U506" s="343">
        <v>55760</v>
      </c>
      <c r="V506" s="343">
        <f t="shared" si="51"/>
        <v>0</v>
      </c>
      <c r="W506" s="343">
        <v>22.05</v>
      </c>
      <c r="X506" s="343">
        <v>352.8</v>
      </c>
      <c r="Y506" s="343">
        <v>448</v>
      </c>
      <c r="Z506" s="341">
        <v>0.99819999999999998</v>
      </c>
      <c r="AA506" s="343">
        <v>97990</v>
      </c>
      <c r="AB506" s="343">
        <f t="shared" si="52"/>
        <v>0</v>
      </c>
      <c r="AC506" s="552">
        <v>37.4</v>
      </c>
      <c r="AD506" s="563">
        <v>356.8</v>
      </c>
      <c r="AE506" s="343">
        <v>448</v>
      </c>
      <c r="AF506" s="341">
        <v>0.99890000000000001</v>
      </c>
      <c r="AG506" s="343">
        <v>118310</v>
      </c>
      <c r="AH506" s="343">
        <f t="shared" si="53"/>
        <v>0</v>
      </c>
      <c r="AI506" s="343">
        <v>44.61</v>
      </c>
      <c r="AJ506" s="343">
        <v>365.6</v>
      </c>
      <c r="AK506" s="343">
        <v>448</v>
      </c>
      <c r="AL506" s="341">
        <v>0.999</v>
      </c>
      <c r="AM506" s="343">
        <v>134180</v>
      </c>
      <c r="AN506" s="343">
        <f t="shared" si="54"/>
        <v>0</v>
      </c>
      <c r="AO506" s="552">
        <v>51.02</v>
      </c>
      <c r="AP506" s="360">
        <f t="shared" si="55"/>
        <v>0.39591666666666664</v>
      </c>
    </row>
    <row r="507" spans="1:42">
      <c r="A507" s="551">
        <v>456</v>
      </c>
      <c r="B507" s="341" t="s">
        <v>3371</v>
      </c>
      <c r="C507" s="341" t="s">
        <v>1419</v>
      </c>
      <c r="D507" s="341" t="s">
        <v>499</v>
      </c>
      <c r="E507" s="552">
        <v>160</v>
      </c>
      <c r="F507" s="543">
        <v>141.68</v>
      </c>
      <c r="G507" s="343">
        <v>141.68</v>
      </c>
      <c r="H507" s="341">
        <v>0.94479999999999997</v>
      </c>
      <c r="I507" s="343">
        <v>39004</v>
      </c>
      <c r="J507" s="343">
        <f t="shared" si="49"/>
        <v>0</v>
      </c>
      <c r="K507" s="343">
        <v>40.47</v>
      </c>
      <c r="L507" s="343">
        <v>152.16</v>
      </c>
      <c r="M507" s="343">
        <v>152.16</v>
      </c>
      <c r="N507" s="341">
        <v>0.98870000000000002</v>
      </c>
      <c r="O507" s="343">
        <v>47449</v>
      </c>
      <c r="P507" s="343">
        <f t="shared" si="50"/>
        <v>0</v>
      </c>
      <c r="Q507" s="555">
        <v>42.39</v>
      </c>
      <c r="R507" s="563">
        <v>148.88</v>
      </c>
      <c r="S507" s="343">
        <v>148.88</v>
      </c>
      <c r="T507" s="341">
        <v>0.97840000000000005</v>
      </c>
      <c r="U507" s="343">
        <v>43094</v>
      </c>
      <c r="V507" s="343">
        <f t="shared" si="51"/>
        <v>0</v>
      </c>
      <c r="W507" s="343">
        <v>41.09</v>
      </c>
      <c r="X507" s="343">
        <v>146.63999999999999</v>
      </c>
      <c r="Y507" s="343">
        <v>146.63999999999999</v>
      </c>
      <c r="Z507" s="341">
        <v>0.9718</v>
      </c>
      <c r="AA507" s="343">
        <v>32898</v>
      </c>
      <c r="AB507" s="343">
        <f t="shared" si="52"/>
        <v>0</v>
      </c>
      <c r="AC507" s="552">
        <v>31.03</v>
      </c>
      <c r="AD507" s="563">
        <v>149.28</v>
      </c>
      <c r="AE507" s="343">
        <v>149.28</v>
      </c>
      <c r="AF507" s="341">
        <v>0.97799999999999998</v>
      </c>
      <c r="AG507" s="343">
        <v>19316</v>
      </c>
      <c r="AH507" s="343">
        <f t="shared" si="53"/>
        <v>0</v>
      </c>
      <c r="AI507" s="343">
        <v>17.78</v>
      </c>
      <c r="AJ507" s="343">
        <v>154</v>
      </c>
      <c r="AK507" s="343">
        <v>154</v>
      </c>
      <c r="AL507" s="341">
        <v>0.9708</v>
      </c>
      <c r="AM507" s="343">
        <v>29177</v>
      </c>
      <c r="AN507" s="343">
        <f t="shared" si="54"/>
        <v>0</v>
      </c>
      <c r="AO507" s="552">
        <v>27.1</v>
      </c>
      <c r="AP507" s="360">
        <f t="shared" si="55"/>
        <v>0.33310000000000001</v>
      </c>
    </row>
    <row r="508" spans="1:42">
      <c r="A508" s="551">
        <v>457</v>
      </c>
      <c r="B508" s="341" t="s">
        <v>3371</v>
      </c>
      <c r="C508" s="341" t="s">
        <v>1421</v>
      </c>
      <c r="D508" s="341" t="s">
        <v>499</v>
      </c>
      <c r="E508" s="552">
        <v>140</v>
      </c>
      <c r="F508" s="543">
        <v>128.08000000000001</v>
      </c>
      <c r="G508" s="343">
        <v>128.08000000000001</v>
      </c>
      <c r="H508" s="341">
        <v>0.80500000000000005</v>
      </c>
      <c r="I508" s="343">
        <v>25360</v>
      </c>
      <c r="J508" s="343">
        <f t="shared" si="49"/>
        <v>0</v>
      </c>
      <c r="K508" s="343">
        <v>34.159999999999997</v>
      </c>
      <c r="L508" s="343">
        <v>167.12</v>
      </c>
      <c r="M508" s="343">
        <v>167.12</v>
      </c>
      <c r="N508" s="341">
        <v>0.91239999999999999</v>
      </c>
      <c r="O508" s="343">
        <v>45655</v>
      </c>
      <c r="P508" s="343">
        <f t="shared" si="50"/>
        <v>0</v>
      </c>
      <c r="Q508" s="555">
        <v>40.24</v>
      </c>
      <c r="R508" s="563">
        <v>142.63999999999999</v>
      </c>
      <c r="S508" s="343">
        <v>142.63999999999999</v>
      </c>
      <c r="T508" s="341">
        <v>0.85440000000000005</v>
      </c>
      <c r="U508" s="343">
        <v>33573</v>
      </c>
      <c r="V508" s="343">
        <f t="shared" si="51"/>
        <v>0</v>
      </c>
      <c r="W508" s="343">
        <v>38.26</v>
      </c>
      <c r="X508" s="343">
        <v>144.63999999999999</v>
      </c>
      <c r="Y508" s="343">
        <v>144.63999999999999</v>
      </c>
      <c r="Z508" s="341">
        <v>0.77400000000000002</v>
      </c>
      <c r="AA508" s="343">
        <v>27799</v>
      </c>
      <c r="AB508" s="343">
        <f t="shared" si="52"/>
        <v>0</v>
      </c>
      <c r="AC508" s="552">
        <v>33.369999999999997</v>
      </c>
      <c r="AD508" s="563">
        <v>149.68</v>
      </c>
      <c r="AE508" s="343">
        <v>149.68</v>
      </c>
      <c r="AF508" s="341">
        <v>0.75670000000000004</v>
      </c>
      <c r="AG508" s="343">
        <v>22557</v>
      </c>
      <c r="AH508" s="343">
        <f t="shared" si="53"/>
        <v>0</v>
      </c>
      <c r="AI508" s="343">
        <v>26.77</v>
      </c>
      <c r="AJ508" s="343">
        <v>181.44</v>
      </c>
      <c r="AK508" s="343">
        <v>181.44</v>
      </c>
      <c r="AL508" s="341">
        <v>0.83660000000000001</v>
      </c>
      <c r="AM508" s="343">
        <v>41199</v>
      </c>
      <c r="AN508" s="343">
        <f t="shared" si="54"/>
        <v>0</v>
      </c>
      <c r="AO508" s="552">
        <v>37.69</v>
      </c>
      <c r="AP508" s="360">
        <f t="shared" si="55"/>
        <v>0.35081666666666672</v>
      </c>
    </row>
    <row r="509" spans="1:42">
      <c r="A509" s="551">
        <v>458</v>
      </c>
      <c r="B509" s="341" t="s">
        <v>3371</v>
      </c>
      <c r="C509" s="341" t="s">
        <v>1423</v>
      </c>
      <c r="D509" s="341" t="s">
        <v>499</v>
      </c>
      <c r="E509" s="552">
        <v>139</v>
      </c>
      <c r="F509" s="543">
        <v>148.32</v>
      </c>
      <c r="G509" s="343">
        <v>148.32</v>
      </c>
      <c r="H509" s="341">
        <v>0.95940000000000003</v>
      </c>
      <c r="I509" s="343">
        <v>47097</v>
      </c>
      <c r="J509" s="343">
        <f t="shared" si="49"/>
        <v>0</v>
      </c>
      <c r="K509" s="343">
        <v>45.96</v>
      </c>
      <c r="L509" s="343">
        <v>150.47999999999999</v>
      </c>
      <c r="M509" s="343">
        <v>150.47999999999999</v>
      </c>
      <c r="N509" s="341">
        <v>0.84560000000000002</v>
      </c>
      <c r="O509" s="343">
        <v>29025</v>
      </c>
      <c r="P509" s="343">
        <f t="shared" si="50"/>
        <v>0</v>
      </c>
      <c r="Q509" s="555">
        <v>30.66</v>
      </c>
      <c r="R509" s="563">
        <v>148.16</v>
      </c>
      <c r="S509" s="343">
        <v>148.16</v>
      </c>
      <c r="T509" s="341">
        <v>0.78310000000000002</v>
      </c>
      <c r="U509" s="343">
        <v>19132</v>
      </c>
      <c r="V509" s="343">
        <f t="shared" si="51"/>
        <v>0</v>
      </c>
      <c r="W509" s="343">
        <v>22.9</v>
      </c>
      <c r="X509" s="343">
        <v>174.72</v>
      </c>
      <c r="Y509" s="343">
        <v>174.72</v>
      </c>
      <c r="Z509" s="341">
        <v>0.92430000000000001</v>
      </c>
      <c r="AA509" s="343">
        <v>46669</v>
      </c>
      <c r="AB509" s="343">
        <f t="shared" si="52"/>
        <v>0</v>
      </c>
      <c r="AC509" s="552">
        <v>38.840000000000003</v>
      </c>
      <c r="AD509" s="563">
        <v>157.19999999999999</v>
      </c>
      <c r="AE509" s="343">
        <v>157.19999999999999</v>
      </c>
      <c r="AF509" s="341">
        <v>0.91639999999999999</v>
      </c>
      <c r="AG509" s="343">
        <v>47556</v>
      </c>
      <c r="AH509" s="343">
        <f t="shared" si="53"/>
        <v>0</v>
      </c>
      <c r="AI509" s="343">
        <v>44.37</v>
      </c>
      <c r="AJ509" s="343">
        <v>209.36</v>
      </c>
      <c r="AK509" s="343">
        <v>209.36</v>
      </c>
      <c r="AL509" s="341">
        <v>0.84789999999999999</v>
      </c>
      <c r="AM509" s="343">
        <v>44128</v>
      </c>
      <c r="AN509" s="343">
        <f t="shared" si="54"/>
        <v>0</v>
      </c>
      <c r="AO509" s="552">
        <v>34.520000000000003</v>
      </c>
      <c r="AP509" s="360">
        <f t="shared" si="55"/>
        <v>0.36208333333333337</v>
      </c>
    </row>
    <row r="510" spans="1:42">
      <c r="A510" s="551">
        <v>459</v>
      </c>
      <c r="B510" s="341" t="s">
        <v>3371</v>
      </c>
      <c r="C510" s="341" t="s">
        <v>1425</v>
      </c>
      <c r="D510" s="341" t="s">
        <v>496</v>
      </c>
      <c r="E510" s="552">
        <v>167</v>
      </c>
      <c r="F510" s="543">
        <v>51.28</v>
      </c>
      <c r="G510" s="343">
        <v>133.6</v>
      </c>
      <c r="H510" s="341">
        <v>1</v>
      </c>
      <c r="I510" s="343">
        <v>15554</v>
      </c>
      <c r="J510" s="343">
        <f t="shared" si="49"/>
        <v>0</v>
      </c>
      <c r="K510" s="343">
        <v>42.12</v>
      </c>
      <c r="L510" s="343">
        <v>58.08</v>
      </c>
      <c r="M510" s="343">
        <v>133.6</v>
      </c>
      <c r="N510" s="341">
        <v>1</v>
      </c>
      <c r="O510" s="343">
        <v>20075</v>
      </c>
      <c r="P510" s="343">
        <f t="shared" si="50"/>
        <v>0</v>
      </c>
      <c r="Q510" s="555">
        <v>46.46</v>
      </c>
      <c r="R510" s="563">
        <v>55.44</v>
      </c>
      <c r="S510" s="343">
        <v>133.6</v>
      </c>
      <c r="T510" s="341">
        <v>1</v>
      </c>
      <c r="U510" s="343">
        <v>18897</v>
      </c>
      <c r="V510" s="343">
        <f t="shared" si="51"/>
        <v>0</v>
      </c>
      <c r="W510" s="343">
        <v>47.34</v>
      </c>
      <c r="X510" s="343">
        <v>48.64</v>
      </c>
      <c r="Y510" s="343">
        <v>133.6</v>
      </c>
      <c r="Z510" s="341">
        <v>1</v>
      </c>
      <c r="AA510" s="343">
        <v>14927</v>
      </c>
      <c r="AB510" s="343">
        <f t="shared" si="52"/>
        <v>0</v>
      </c>
      <c r="AC510" s="552">
        <v>41.25</v>
      </c>
      <c r="AD510" s="563">
        <v>37.68</v>
      </c>
      <c r="AE510" s="343">
        <v>133.6</v>
      </c>
      <c r="AF510" s="341">
        <v>1</v>
      </c>
      <c r="AG510" s="343">
        <v>12445</v>
      </c>
      <c r="AH510" s="343">
        <f t="shared" si="53"/>
        <v>0</v>
      </c>
      <c r="AI510" s="343">
        <v>44.39</v>
      </c>
      <c r="AJ510" s="343">
        <v>44.96</v>
      </c>
      <c r="AK510" s="343">
        <v>133.6</v>
      </c>
      <c r="AL510" s="341">
        <v>1</v>
      </c>
      <c r="AM510" s="343">
        <v>14470</v>
      </c>
      <c r="AN510" s="343">
        <f t="shared" si="54"/>
        <v>0</v>
      </c>
      <c r="AO510" s="552">
        <v>44.7</v>
      </c>
      <c r="AP510" s="360">
        <f t="shared" si="55"/>
        <v>0.44376666666666664</v>
      </c>
    </row>
    <row r="511" spans="1:42">
      <c r="A511" s="551">
        <v>460</v>
      </c>
      <c r="B511" s="341" t="s">
        <v>3371</v>
      </c>
      <c r="C511" s="341" t="s">
        <v>3478</v>
      </c>
      <c r="D511" s="341" t="s">
        <v>496</v>
      </c>
      <c r="E511" s="552">
        <v>200</v>
      </c>
      <c r="F511" s="543">
        <v>274.56</v>
      </c>
      <c r="G511" s="343">
        <v>274.56</v>
      </c>
      <c r="H511" s="341">
        <v>0.99960000000000004</v>
      </c>
      <c r="I511" s="343">
        <v>113500</v>
      </c>
      <c r="J511" s="343">
        <f t="shared" si="49"/>
        <v>0</v>
      </c>
      <c r="K511" s="343">
        <v>57.44</v>
      </c>
      <c r="L511" s="343">
        <v>289.76</v>
      </c>
      <c r="M511" s="343">
        <v>289.76</v>
      </c>
      <c r="N511" s="341">
        <v>0.99770000000000003</v>
      </c>
      <c r="O511" s="343">
        <v>80364</v>
      </c>
      <c r="P511" s="343">
        <f t="shared" si="50"/>
        <v>0</v>
      </c>
      <c r="Q511" s="555">
        <v>37.36</v>
      </c>
      <c r="R511" s="563">
        <v>283.83999999999997</v>
      </c>
      <c r="S511" s="343">
        <v>283.83999999999997</v>
      </c>
      <c r="T511" s="341">
        <v>0.99870000000000003</v>
      </c>
      <c r="U511" s="343">
        <v>82750</v>
      </c>
      <c r="V511" s="343">
        <f t="shared" si="51"/>
        <v>0</v>
      </c>
      <c r="W511" s="343">
        <v>40.54</v>
      </c>
      <c r="X511" s="343">
        <v>300.32</v>
      </c>
      <c r="Y511" s="343">
        <v>300.32</v>
      </c>
      <c r="Z511" s="341">
        <v>0.99950000000000006</v>
      </c>
      <c r="AA511" s="343">
        <v>118796</v>
      </c>
      <c r="AB511" s="343">
        <f t="shared" si="52"/>
        <v>0</v>
      </c>
      <c r="AC511" s="552">
        <v>53.19</v>
      </c>
      <c r="AD511" s="563">
        <v>284.64</v>
      </c>
      <c r="AE511" s="343">
        <v>284.64</v>
      </c>
      <c r="AF511" s="341">
        <v>0.99980000000000002</v>
      </c>
      <c r="AG511" s="343">
        <v>117318</v>
      </c>
      <c r="AH511" s="343">
        <f t="shared" si="53"/>
        <v>0</v>
      </c>
      <c r="AI511" s="343">
        <v>55.41</v>
      </c>
      <c r="AJ511" s="343">
        <v>328.8</v>
      </c>
      <c r="AK511" s="343">
        <v>328.8</v>
      </c>
      <c r="AL511" s="341">
        <v>0.99919999999999998</v>
      </c>
      <c r="AM511" s="343">
        <v>102368</v>
      </c>
      <c r="AN511" s="343">
        <f t="shared" si="54"/>
        <v>0</v>
      </c>
      <c r="AO511" s="552">
        <v>43.27</v>
      </c>
      <c r="AP511" s="360">
        <f t="shared" si="55"/>
        <v>0.47868333333333335</v>
      </c>
    </row>
    <row r="512" spans="1:42">
      <c r="A512" s="551">
        <v>461</v>
      </c>
      <c r="B512" s="341" t="s">
        <v>3371</v>
      </c>
      <c r="C512" s="341" t="s">
        <v>1429</v>
      </c>
      <c r="D512" s="341" t="s">
        <v>499</v>
      </c>
      <c r="E512" s="552">
        <v>134</v>
      </c>
      <c r="F512" s="543">
        <v>96.72</v>
      </c>
      <c r="G512" s="343">
        <v>107.2</v>
      </c>
      <c r="H512" s="341">
        <v>0.997</v>
      </c>
      <c r="I512" s="343">
        <v>22681</v>
      </c>
      <c r="J512" s="343">
        <f t="shared" si="49"/>
        <v>0</v>
      </c>
      <c r="K512" s="343">
        <v>32.67</v>
      </c>
      <c r="L512" s="343">
        <v>103.84</v>
      </c>
      <c r="M512" s="343">
        <v>107.2</v>
      </c>
      <c r="N512" s="341">
        <v>0.99770000000000003</v>
      </c>
      <c r="O512" s="343">
        <v>12385</v>
      </c>
      <c r="P512" s="343">
        <f t="shared" si="50"/>
        <v>0</v>
      </c>
      <c r="Q512" s="555">
        <v>16.07</v>
      </c>
      <c r="R512" s="563">
        <v>107.84</v>
      </c>
      <c r="S512" s="343">
        <v>107.84</v>
      </c>
      <c r="T512" s="341">
        <v>0.98409999999999997</v>
      </c>
      <c r="U512" s="343">
        <v>13380</v>
      </c>
      <c r="V512" s="343">
        <f t="shared" si="51"/>
        <v>0</v>
      </c>
      <c r="W512" s="343">
        <v>17.510000000000002</v>
      </c>
      <c r="X512" s="343">
        <v>102.48</v>
      </c>
      <c r="Y512" s="343">
        <v>107.2</v>
      </c>
      <c r="Z512" s="341">
        <v>0.97399999999999998</v>
      </c>
      <c r="AA512" s="343">
        <v>19125</v>
      </c>
      <c r="AB512" s="343">
        <f t="shared" si="52"/>
        <v>0</v>
      </c>
      <c r="AC512" s="552">
        <v>25.75</v>
      </c>
      <c r="AD512" s="563">
        <v>105.68</v>
      </c>
      <c r="AE512" s="343">
        <v>107.2</v>
      </c>
      <c r="AF512" s="341">
        <v>0.97929999999999995</v>
      </c>
      <c r="AG512" s="343">
        <v>4697</v>
      </c>
      <c r="AH512" s="343">
        <f t="shared" si="53"/>
        <v>0</v>
      </c>
      <c r="AI512" s="343">
        <v>6.1</v>
      </c>
      <c r="AJ512" s="343">
        <v>105.44</v>
      </c>
      <c r="AK512" s="343">
        <v>107.2</v>
      </c>
      <c r="AL512" s="341">
        <v>0.96960000000000002</v>
      </c>
      <c r="AM512" s="343">
        <v>5902</v>
      </c>
      <c r="AN512" s="343">
        <f t="shared" si="54"/>
        <v>0</v>
      </c>
      <c r="AO512" s="552">
        <v>8.02</v>
      </c>
      <c r="AP512" s="360">
        <f t="shared" si="55"/>
        <v>0.17686666666666664</v>
      </c>
    </row>
    <row r="513" spans="1:42">
      <c r="A513" s="551">
        <v>462</v>
      </c>
      <c r="B513" s="341" t="s">
        <v>3371</v>
      </c>
      <c r="C513" s="341" t="s">
        <v>1431</v>
      </c>
      <c r="D513" s="341" t="s">
        <v>499</v>
      </c>
      <c r="E513" s="552">
        <v>200</v>
      </c>
      <c r="F513" s="543">
        <v>148.16</v>
      </c>
      <c r="G513" s="343">
        <v>160</v>
      </c>
      <c r="H513" s="341">
        <v>0.99590000000000001</v>
      </c>
      <c r="I513" s="343">
        <v>33872</v>
      </c>
      <c r="J513" s="343">
        <f t="shared" si="49"/>
        <v>0</v>
      </c>
      <c r="K513" s="343">
        <v>31.88</v>
      </c>
      <c r="L513" s="343">
        <v>142.08000000000001</v>
      </c>
      <c r="M513" s="343">
        <v>160</v>
      </c>
      <c r="N513" s="341">
        <v>0.99480000000000002</v>
      </c>
      <c r="O513" s="343">
        <v>25138</v>
      </c>
      <c r="P513" s="343">
        <f t="shared" si="50"/>
        <v>0</v>
      </c>
      <c r="Q513" s="555">
        <v>23.9</v>
      </c>
      <c r="R513" s="563">
        <v>134.56</v>
      </c>
      <c r="S513" s="343">
        <v>160</v>
      </c>
      <c r="T513" s="341">
        <v>0.99350000000000005</v>
      </c>
      <c r="U513" s="343">
        <v>9898</v>
      </c>
      <c r="V513" s="343">
        <f t="shared" si="51"/>
        <v>0</v>
      </c>
      <c r="W513" s="343">
        <v>10.28</v>
      </c>
      <c r="X513" s="343">
        <v>145.28</v>
      </c>
      <c r="Y513" s="343">
        <v>160</v>
      </c>
      <c r="Z513" s="341">
        <v>0.99319999999999997</v>
      </c>
      <c r="AA513" s="343">
        <v>32582</v>
      </c>
      <c r="AB513" s="343">
        <f t="shared" si="52"/>
        <v>0</v>
      </c>
      <c r="AC513" s="552">
        <v>30.35</v>
      </c>
      <c r="AD513" s="563">
        <v>155.52000000000001</v>
      </c>
      <c r="AE513" s="343">
        <v>160</v>
      </c>
      <c r="AF513" s="341">
        <v>0.98540000000000005</v>
      </c>
      <c r="AG513" s="343">
        <v>58122</v>
      </c>
      <c r="AH513" s="343">
        <f t="shared" si="53"/>
        <v>0</v>
      </c>
      <c r="AI513" s="343">
        <v>50.98</v>
      </c>
      <c r="AJ513" s="343">
        <v>160.47999999999999</v>
      </c>
      <c r="AK513" s="343">
        <v>160.47999999999999</v>
      </c>
      <c r="AL513" s="341">
        <v>0.97599999999999998</v>
      </c>
      <c r="AM513" s="343">
        <v>50684</v>
      </c>
      <c r="AN513" s="343">
        <f t="shared" si="54"/>
        <v>0</v>
      </c>
      <c r="AO513" s="552">
        <v>44.94</v>
      </c>
      <c r="AP513" s="360">
        <f t="shared" si="55"/>
        <v>0.32055</v>
      </c>
    </row>
    <row r="514" spans="1:42">
      <c r="A514" s="551">
        <v>463</v>
      </c>
      <c r="B514" s="341" t="s">
        <v>3371</v>
      </c>
      <c r="C514" s="341" t="s">
        <v>1433</v>
      </c>
      <c r="D514" s="341" t="s">
        <v>499</v>
      </c>
      <c r="E514" s="552">
        <v>156</v>
      </c>
      <c r="F514" s="543">
        <v>135.04</v>
      </c>
      <c r="G514" s="343">
        <v>135.04</v>
      </c>
      <c r="H514" s="341">
        <v>0.99790000000000001</v>
      </c>
      <c r="I514" s="343">
        <v>36242</v>
      </c>
      <c r="J514" s="343">
        <f t="shared" si="49"/>
        <v>0</v>
      </c>
      <c r="K514" s="343">
        <v>37.35</v>
      </c>
      <c r="L514" s="343">
        <v>128</v>
      </c>
      <c r="M514" s="343">
        <v>128</v>
      </c>
      <c r="N514" s="341">
        <v>0.99750000000000005</v>
      </c>
      <c r="O514" s="343">
        <v>18184</v>
      </c>
      <c r="P514" s="343">
        <f t="shared" si="50"/>
        <v>0</v>
      </c>
      <c r="Q514" s="555">
        <v>19.14</v>
      </c>
      <c r="R514" s="563">
        <v>132.80000000000001</v>
      </c>
      <c r="S514" s="343">
        <v>132.80000000000001</v>
      </c>
      <c r="T514" s="341">
        <v>0.99360000000000004</v>
      </c>
      <c r="U514" s="343">
        <v>17030</v>
      </c>
      <c r="V514" s="343">
        <f t="shared" si="51"/>
        <v>0</v>
      </c>
      <c r="W514" s="343">
        <v>17.920000000000002</v>
      </c>
      <c r="X514" s="343">
        <v>122.88</v>
      </c>
      <c r="Y514" s="343">
        <v>124.8</v>
      </c>
      <c r="Z514" s="341">
        <v>0.99750000000000005</v>
      </c>
      <c r="AA514" s="343">
        <v>18996</v>
      </c>
      <c r="AB514" s="343">
        <f t="shared" si="52"/>
        <v>0</v>
      </c>
      <c r="AC514" s="552">
        <v>20.83</v>
      </c>
      <c r="AD514" s="563">
        <v>140.47999999999999</v>
      </c>
      <c r="AE514" s="343">
        <v>140.47999999999999</v>
      </c>
      <c r="AF514" s="341">
        <v>0.99139999999999995</v>
      </c>
      <c r="AG514" s="343">
        <v>14458</v>
      </c>
      <c r="AH514" s="343">
        <f t="shared" si="53"/>
        <v>0</v>
      </c>
      <c r="AI514" s="343">
        <v>13.95</v>
      </c>
      <c r="AJ514" s="343">
        <v>141.76</v>
      </c>
      <c r="AK514" s="343">
        <v>141.76</v>
      </c>
      <c r="AL514" s="341">
        <v>0.96020000000000005</v>
      </c>
      <c r="AM514" s="343">
        <v>31854</v>
      </c>
      <c r="AN514" s="343">
        <f t="shared" si="54"/>
        <v>0</v>
      </c>
      <c r="AO514" s="552">
        <v>32.5</v>
      </c>
      <c r="AP514" s="360">
        <f t="shared" si="55"/>
        <v>0.23614999999999997</v>
      </c>
    </row>
    <row r="515" spans="1:42">
      <c r="A515" s="551">
        <v>464</v>
      </c>
      <c r="B515" s="341" t="s">
        <v>3371</v>
      </c>
      <c r="C515" s="341" t="s">
        <v>1435</v>
      </c>
      <c r="D515" s="341" t="s">
        <v>496</v>
      </c>
      <c r="E515" s="552">
        <v>560</v>
      </c>
      <c r="F515" s="543">
        <v>524.4</v>
      </c>
      <c r="G515" s="343">
        <v>524.4</v>
      </c>
      <c r="H515" s="341">
        <v>0.99809999999999999</v>
      </c>
      <c r="I515" s="343">
        <v>201420</v>
      </c>
      <c r="J515" s="343">
        <f t="shared" si="49"/>
        <v>0</v>
      </c>
      <c r="K515" s="343">
        <v>53.44</v>
      </c>
      <c r="L515" s="343">
        <v>626</v>
      </c>
      <c r="M515" s="343">
        <v>626</v>
      </c>
      <c r="N515" s="341">
        <v>0.99850000000000005</v>
      </c>
      <c r="O515" s="343">
        <v>233035</v>
      </c>
      <c r="P515" s="343">
        <f t="shared" si="50"/>
        <v>0</v>
      </c>
      <c r="Q515" s="555">
        <v>50.11</v>
      </c>
      <c r="R515" s="563">
        <v>581.6</v>
      </c>
      <c r="S515" s="343">
        <v>581.6</v>
      </c>
      <c r="T515" s="341">
        <v>0.99750000000000005</v>
      </c>
      <c r="U515" s="343">
        <v>213255</v>
      </c>
      <c r="V515" s="343">
        <f t="shared" si="51"/>
        <v>0</v>
      </c>
      <c r="W515" s="343">
        <v>51.05</v>
      </c>
      <c r="X515" s="343">
        <v>501.2</v>
      </c>
      <c r="Y515" s="343">
        <v>501.2</v>
      </c>
      <c r="Z515" s="341">
        <v>0.99760000000000004</v>
      </c>
      <c r="AA515" s="343">
        <v>199255</v>
      </c>
      <c r="AB515" s="343">
        <f t="shared" si="52"/>
        <v>0</v>
      </c>
      <c r="AC515" s="552">
        <v>53.56</v>
      </c>
      <c r="AD515" s="563">
        <v>463.2</v>
      </c>
      <c r="AE515" s="343">
        <v>463.2</v>
      </c>
      <c r="AF515" s="341">
        <v>0.99809999999999999</v>
      </c>
      <c r="AG515" s="343">
        <v>187080</v>
      </c>
      <c r="AH515" s="343">
        <f t="shared" si="53"/>
        <v>0</v>
      </c>
      <c r="AI515" s="343">
        <v>54.38</v>
      </c>
      <c r="AJ515" s="343">
        <v>486.8</v>
      </c>
      <c r="AK515" s="343">
        <v>486.8</v>
      </c>
      <c r="AL515" s="341">
        <v>0.997</v>
      </c>
      <c r="AM515" s="343">
        <v>186985</v>
      </c>
      <c r="AN515" s="343">
        <f t="shared" si="54"/>
        <v>0</v>
      </c>
      <c r="AO515" s="552">
        <v>53.5</v>
      </c>
      <c r="AP515" s="360">
        <f t="shared" si="55"/>
        <v>0.52673333333333339</v>
      </c>
    </row>
    <row r="516" spans="1:42">
      <c r="A516" s="551">
        <v>465</v>
      </c>
      <c r="B516" s="341" t="s">
        <v>3371</v>
      </c>
      <c r="C516" s="341" t="s">
        <v>1437</v>
      </c>
      <c r="D516" s="341" t="s">
        <v>499</v>
      </c>
      <c r="E516" s="552">
        <v>135</v>
      </c>
      <c r="F516" s="543">
        <v>132.08000000000001</v>
      </c>
      <c r="G516" s="343">
        <v>132.08000000000001</v>
      </c>
      <c r="H516" s="341">
        <v>0.99990000000000001</v>
      </c>
      <c r="I516" s="343">
        <v>46790</v>
      </c>
      <c r="J516" s="343">
        <f t="shared" si="49"/>
        <v>0</v>
      </c>
      <c r="K516" s="343">
        <v>49.21</v>
      </c>
      <c r="L516" s="343">
        <v>134.4</v>
      </c>
      <c r="M516" s="343">
        <v>134.4</v>
      </c>
      <c r="N516" s="341">
        <v>0.99990000000000001</v>
      </c>
      <c r="O516" s="343">
        <v>40834</v>
      </c>
      <c r="P516" s="343">
        <f t="shared" si="50"/>
        <v>0</v>
      </c>
      <c r="Q516" s="555">
        <v>40.840000000000003</v>
      </c>
      <c r="R516" s="563">
        <v>119.76</v>
      </c>
      <c r="S516" s="343">
        <v>119.76</v>
      </c>
      <c r="T516" s="341">
        <v>0.99980000000000002</v>
      </c>
      <c r="U516" s="343">
        <v>8182</v>
      </c>
      <c r="V516" s="343">
        <f t="shared" si="51"/>
        <v>0</v>
      </c>
      <c r="W516" s="343">
        <v>9.49</v>
      </c>
      <c r="X516" s="343">
        <v>135.44</v>
      </c>
      <c r="Y516" s="343">
        <v>135.44</v>
      </c>
      <c r="Z516" s="341">
        <v>0.99929999999999997</v>
      </c>
      <c r="AA516" s="343">
        <v>40054</v>
      </c>
      <c r="AB516" s="343">
        <f t="shared" si="52"/>
        <v>0</v>
      </c>
      <c r="AC516" s="552">
        <v>39.770000000000003</v>
      </c>
      <c r="AD516" s="563">
        <v>126.24</v>
      </c>
      <c r="AE516" s="343">
        <v>126.24</v>
      </c>
      <c r="AF516" s="341">
        <v>0.99939999999999996</v>
      </c>
      <c r="AG516" s="343">
        <v>30090</v>
      </c>
      <c r="AH516" s="343">
        <f t="shared" si="53"/>
        <v>0</v>
      </c>
      <c r="AI516" s="343">
        <v>32.06</v>
      </c>
      <c r="AJ516" s="343">
        <v>136.24</v>
      </c>
      <c r="AK516" s="343">
        <v>136.24</v>
      </c>
      <c r="AL516" s="341">
        <v>0.99970000000000003</v>
      </c>
      <c r="AM516" s="343">
        <v>44000</v>
      </c>
      <c r="AN516" s="343">
        <f t="shared" si="54"/>
        <v>0</v>
      </c>
      <c r="AO516" s="552">
        <v>44.87</v>
      </c>
      <c r="AP516" s="360">
        <f t="shared" si="55"/>
        <v>0.3604</v>
      </c>
    </row>
    <row r="517" spans="1:42">
      <c r="A517" s="551">
        <v>466</v>
      </c>
      <c r="B517" s="341" t="s">
        <v>3371</v>
      </c>
      <c r="C517" s="341" t="s">
        <v>1439</v>
      </c>
      <c r="D517" s="341" t="s">
        <v>499</v>
      </c>
      <c r="E517" s="552">
        <v>167</v>
      </c>
      <c r="F517" s="543">
        <v>149.04</v>
      </c>
      <c r="G517" s="343">
        <v>149.04</v>
      </c>
      <c r="H517" s="341">
        <v>0.8962</v>
      </c>
      <c r="I517" s="343">
        <v>45203</v>
      </c>
      <c r="J517" s="343">
        <f t="shared" si="49"/>
        <v>0</v>
      </c>
      <c r="K517" s="343">
        <v>47</v>
      </c>
      <c r="L517" s="343">
        <v>155.44</v>
      </c>
      <c r="M517" s="343">
        <v>155.44</v>
      </c>
      <c r="N517" s="341">
        <v>0.94410000000000005</v>
      </c>
      <c r="O517" s="343">
        <v>43496</v>
      </c>
      <c r="P517" s="343">
        <f t="shared" si="50"/>
        <v>0</v>
      </c>
      <c r="Q517" s="555">
        <v>39.840000000000003</v>
      </c>
      <c r="R517" s="563">
        <v>144.96</v>
      </c>
      <c r="S517" s="343">
        <v>144.96</v>
      </c>
      <c r="T517" s="341">
        <v>0.87309999999999999</v>
      </c>
      <c r="U517" s="343">
        <v>19498</v>
      </c>
      <c r="V517" s="343">
        <f t="shared" si="51"/>
        <v>0</v>
      </c>
      <c r="W517" s="343">
        <v>21.39</v>
      </c>
      <c r="X517" s="343">
        <v>171.36</v>
      </c>
      <c r="Y517" s="343">
        <v>171.36</v>
      </c>
      <c r="Z517" s="341">
        <v>0.85219999999999996</v>
      </c>
      <c r="AA517" s="343">
        <v>36261</v>
      </c>
      <c r="AB517" s="343">
        <f t="shared" si="52"/>
        <v>0</v>
      </c>
      <c r="AC517" s="552">
        <v>33.369999999999997</v>
      </c>
      <c r="AD517" s="563">
        <v>106</v>
      </c>
      <c r="AE517" s="343">
        <v>133.6</v>
      </c>
      <c r="AF517" s="341">
        <v>0.93289999999999995</v>
      </c>
      <c r="AG517" s="343">
        <v>33900</v>
      </c>
      <c r="AH517" s="343">
        <f t="shared" si="53"/>
        <v>0</v>
      </c>
      <c r="AI517" s="343">
        <v>46.08</v>
      </c>
      <c r="AJ517" s="343">
        <v>147.68</v>
      </c>
      <c r="AK517" s="343">
        <v>147.68</v>
      </c>
      <c r="AL517" s="341">
        <v>0.94920000000000004</v>
      </c>
      <c r="AM517" s="343">
        <v>48026</v>
      </c>
      <c r="AN517" s="343">
        <f t="shared" si="54"/>
        <v>0</v>
      </c>
      <c r="AO517" s="552">
        <v>47.58</v>
      </c>
      <c r="AP517" s="360">
        <f t="shared" si="55"/>
        <v>0.3921</v>
      </c>
    </row>
    <row r="518" spans="1:42">
      <c r="A518" s="551">
        <v>467</v>
      </c>
      <c r="B518" s="341" t="s">
        <v>3371</v>
      </c>
      <c r="C518" s="341" t="s">
        <v>1441</v>
      </c>
      <c r="D518" s="341" t="s">
        <v>499</v>
      </c>
      <c r="E518" s="552">
        <v>620</v>
      </c>
      <c r="F518" s="543">
        <v>676</v>
      </c>
      <c r="G518" s="343">
        <v>676</v>
      </c>
      <c r="H518" s="341">
        <v>0.98870000000000002</v>
      </c>
      <c r="I518" s="343">
        <v>307560</v>
      </c>
      <c r="J518" s="343">
        <f t="shared" si="49"/>
        <v>18816.454388984494</v>
      </c>
      <c r="K518" s="343">
        <v>63.91</v>
      </c>
      <c r="L518" s="343">
        <v>634.4</v>
      </c>
      <c r="M518" s="343">
        <v>634.4</v>
      </c>
      <c r="N518" s="341">
        <v>0.99319999999999997</v>
      </c>
      <c r="O518" s="343">
        <v>268210</v>
      </c>
      <c r="P518" s="343">
        <f t="shared" si="50"/>
        <v>0</v>
      </c>
      <c r="Q518" s="555">
        <v>57.21</v>
      </c>
      <c r="R518" s="563">
        <v>653.6</v>
      </c>
      <c r="S518" s="343">
        <v>653.6</v>
      </c>
      <c r="T518" s="341">
        <v>0.99019999999999997</v>
      </c>
      <c r="U518" s="343">
        <v>238785</v>
      </c>
      <c r="V518" s="343">
        <f t="shared" si="51"/>
        <v>0</v>
      </c>
      <c r="W518" s="343">
        <v>51.24</v>
      </c>
      <c r="X518" s="343">
        <v>666.4</v>
      </c>
      <c r="Y518" s="343">
        <v>666.4</v>
      </c>
      <c r="Z518" s="341">
        <v>0.98629999999999995</v>
      </c>
      <c r="AA518" s="343">
        <v>275765</v>
      </c>
      <c r="AB518" s="343">
        <f t="shared" si="52"/>
        <v>0</v>
      </c>
      <c r="AC518" s="552">
        <v>56.39</v>
      </c>
      <c r="AD518" s="563">
        <v>664.8</v>
      </c>
      <c r="AE518" s="343">
        <v>664.8</v>
      </c>
      <c r="AF518" s="341">
        <v>0.98509999999999998</v>
      </c>
      <c r="AG518" s="343">
        <v>267095</v>
      </c>
      <c r="AH518" s="343">
        <f t="shared" si="53"/>
        <v>0</v>
      </c>
      <c r="AI518" s="343">
        <v>54.82</v>
      </c>
      <c r="AJ518" s="343">
        <v>660.8</v>
      </c>
      <c r="AK518" s="343">
        <v>660.8</v>
      </c>
      <c r="AL518" s="341">
        <v>0.98299999999999998</v>
      </c>
      <c r="AM518" s="343">
        <v>249450</v>
      </c>
      <c r="AN518" s="343">
        <f t="shared" si="54"/>
        <v>0</v>
      </c>
      <c r="AO518" s="552">
        <v>53.33</v>
      </c>
      <c r="AP518" s="360">
        <f t="shared" si="55"/>
        <v>0.5615</v>
      </c>
    </row>
    <row r="519" spans="1:42">
      <c r="A519" s="551">
        <v>468</v>
      </c>
      <c r="B519" s="341" t="s">
        <v>3371</v>
      </c>
      <c r="C519" s="341" t="s">
        <v>1447</v>
      </c>
      <c r="D519" s="341" t="s">
        <v>499</v>
      </c>
      <c r="E519" s="552">
        <v>440</v>
      </c>
      <c r="F519" s="543">
        <v>472.8</v>
      </c>
      <c r="G519" s="343">
        <v>472.8</v>
      </c>
      <c r="H519" s="341">
        <v>0.98909999999999998</v>
      </c>
      <c r="I519" s="343">
        <v>208419</v>
      </c>
      <c r="J519" s="343">
        <f t="shared" ref="J519:J582" si="56">IF(K519&gt;60,(K519-60)/K519*I519,0)</f>
        <v>6397.3521809369904</v>
      </c>
      <c r="K519" s="343">
        <v>61.9</v>
      </c>
      <c r="L519" s="343">
        <v>465.36</v>
      </c>
      <c r="M519" s="343">
        <v>465.36</v>
      </c>
      <c r="N519" s="341">
        <v>0.98370000000000002</v>
      </c>
      <c r="O519" s="343">
        <v>151443</v>
      </c>
      <c r="P519" s="343">
        <f t="shared" ref="P519:P582" si="57">IF(Q519&gt;60,(Q519-60)/Q519*O519,0)</f>
        <v>0</v>
      </c>
      <c r="Q519" s="555">
        <v>44.46</v>
      </c>
      <c r="R519" s="563">
        <v>459.36</v>
      </c>
      <c r="S519" s="343">
        <v>459.36</v>
      </c>
      <c r="T519" s="341">
        <v>0.98360000000000003</v>
      </c>
      <c r="U519" s="343">
        <v>154380</v>
      </c>
      <c r="V519" s="343">
        <f t="shared" ref="V519:V582" si="58">IF(W519&gt;60,(W519-60)/W519*U519,0)</f>
        <v>0</v>
      </c>
      <c r="W519" s="343">
        <v>47.45</v>
      </c>
      <c r="X519" s="343">
        <v>429.12</v>
      </c>
      <c r="Y519" s="343">
        <v>429.12</v>
      </c>
      <c r="Z519" s="341">
        <v>0.99160000000000004</v>
      </c>
      <c r="AA519" s="343">
        <v>210852</v>
      </c>
      <c r="AB519" s="343">
        <f t="shared" ref="AB519:AB582" si="59">IF(AC519&gt;60,(AC519-60)/AC519*AA519,0)</f>
        <v>20895.243243243225</v>
      </c>
      <c r="AC519" s="552">
        <v>66.599999999999994</v>
      </c>
      <c r="AD519" s="563">
        <v>417.36</v>
      </c>
      <c r="AE519" s="343">
        <v>417.36</v>
      </c>
      <c r="AF519" s="341">
        <v>0.98819999999999997</v>
      </c>
      <c r="AG519" s="343">
        <v>177672</v>
      </c>
      <c r="AH519" s="343">
        <f t="shared" ref="AH519:AH582" si="60">IF(AI519&gt;60,(AI519-60)/AI519*AG519,0)</f>
        <v>0</v>
      </c>
      <c r="AI519" s="343">
        <v>57.9</v>
      </c>
      <c r="AJ519" s="343">
        <v>420.48</v>
      </c>
      <c r="AK519" s="343">
        <v>420.48</v>
      </c>
      <c r="AL519" s="341">
        <v>0.98509999999999998</v>
      </c>
      <c r="AM519" s="343">
        <v>128067</v>
      </c>
      <c r="AN519" s="343">
        <f t="shared" ref="AN519:AN582" si="61">IF(AO519&gt;60,(AO519-60)/AO519*AM519,0)</f>
        <v>0</v>
      </c>
      <c r="AO519" s="552">
        <v>42.94</v>
      </c>
      <c r="AP519" s="360">
        <f t="shared" ref="AP519:AP582" si="62">AVERAGE(K519,Q519,W519,AC519,AI519,AO519)/100</f>
        <v>0.53541666666666665</v>
      </c>
    </row>
    <row r="520" spans="1:42">
      <c r="A520" s="551">
        <v>469</v>
      </c>
      <c r="B520" s="341" t="s">
        <v>3371</v>
      </c>
      <c r="C520" s="341" t="s">
        <v>1449</v>
      </c>
      <c r="D520" s="341" t="s">
        <v>526</v>
      </c>
      <c r="E520" s="552">
        <v>178</v>
      </c>
      <c r="F520" s="543">
        <v>114.56</v>
      </c>
      <c r="G520" s="343">
        <v>142.4</v>
      </c>
      <c r="H520" s="341">
        <v>0.89990000000000003</v>
      </c>
      <c r="I520" s="343">
        <v>34072</v>
      </c>
      <c r="J520" s="343">
        <f t="shared" si="56"/>
        <v>0</v>
      </c>
      <c r="K520" s="343">
        <v>45.9</v>
      </c>
      <c r="L520" s="343">
        <v>119.04</v>
      </c>
      <c r="M520" s="343">
        <v>142.4</v>
      </c>
      <c r="N520" s="341">
        <v>0.89449999999999996</v>
      </c>
      <c r="O520" s="343">
        <v>36252</v>
      </c>
      <c r="P520" s="343">
        <f t="shared" si="57"/>
        <v>0</v>
      </c>
      <c r="Q520" s="555">
        <v>45.76</v>
      </c>
      <c r="R520" s="563">
        <v>113.44</v>
      </c>
      <c r="S520" s="343">
        <v>142.4</v>
      </c>
      <c r="T520" s="341">
        <v>0.89580000000000004</v>
      </c>
      <c r="U520" s="343">
        <v>33254</v>
      </c>
      <c r="V520" s="343">
        <f t="shared" si="58"/>
        <v>0</v>
      </c>
      <c r="W520" s="343">
        <v>45.45</v>
      </c>
      <c r="X520" s="343">
        <v>112.96</v>
      </c>
      <c r="Y520" s="343">
        <v>142.4</v>
      </c>
      <c r="Z520" s="341">
        <v>0.89939999999999998</v>
      </c>
      <c r="AA520" s="343">
        <v>35578</v>
      </c>
      <c r="AB520" s="343">
        <f t="shared" si="59"/>
        <v>0</v>
      </c>
      <c r="AC520" s="552">
        <v>47.07</v>
      </c>
      <c r="AD520" s="563">
        <v>112.96</v>
      </c>
      <c r="AE520" s="343">
        <v>142.4</v>
      </c>
      <c r="AF520" s="341">
        <v>0.90159999999999996</v>
      </c>
      <c r="AG520" s="343">
        <v>38095</v>
      </c>
      <c r="AH520" s="343">
        <f t="shared" si="60"/>
        <v>0</v>
      </c>
      <c r="AI520" s="343">
        <v>50.27</v>
      </c>
      <c r="AJ520" s="343">
        <v>116.48</v>
      </c>
      <c r="AK520" s="343">
        <v>142.4</v>
      </c>
      <c r="AL520" s="341">
        <v>0.89510000000000001</v>
      </c>
      <c r="AM520" s="343">
        <v>37129</v>
      </c>
      <c r="AN520" s="343">
        <f t="shared" si="61"/>
        <v>0</v>
      </c>
      <c r="AO520" s="552">
        <v>49.46</v>
      </c>
      <c r="AP520" s="360">
        <f t="shared" si="62"/>
        <v>0.47318333333333334</v>
      </c>
    </row>
    <row r="521" spans="1:42">
      <c r="A521" s="551">
        <v>470</v>
      </c>
      <c r="B521" s="341" t="s">
        <v>3371</v>
      </c>
      <c r="C521" s="341" t="s">
        <v>1451</v>
      </c>
      <c r="D521" s="341" t="s">
        <v>499</v>
      </c>
      <c r="E521" s="552">
        <v>230</v>
      </c>
      <c r="F521" s="543">
        <v>206.88</v>
      </c>
      <c r="G521" s="343">
        <v>206.88</v>
      </c>
      <c r="H521" s="341">
        <v>0.98819999999999997</v>
      </c>
      <c r="I521" s="343">
        <v>37312</v>
      </c>
      <c r="J521" s="343">
        <f t="shared" si="56"/>
        <v>0</v>
      </c>
      <c r="K521" s="343">
        <v>25.35</v>
      </c>
      <c r="L521" s="343">
        <v>197.44</v>
      </c>
      <c r="M521" s="343">
        <v>197.44</v>
      </c>
      <c r="N521" s="341">
        <v>0.98060000000000003</v>
      </c>
      <c r="O521" s="343">
        <v>49640</v>
      </c>
      <c r="P521" s="343">
        <f t="shared" si="57"/>
        <v>0</v>
      </c>
      <c r="Q521" s="555">
        <v>34.46</v>
      </c>
      <c r="R521" s="563">
        <v>204.64</v>
      </c>
      <c r="S521" s="343">
        <v>204.64</v>
      </c>
      <c r="T521" s="341">
        <v>0.96299999999999997</v>
      </c>
      <c r="U521" s="343">
        <v>21132</v>
      </c>
      <c r="V521" s="343">
        <f t="shared" si="58"/>
        <v>0</v>
      </c>
      <c r="W521" s="343">
        <v>14.89</v>
      </c>
      <c r="X521" s="343">
        <v>215.2</v>
      </c>
      <c r="Y521" s="343">
        <v>215.2</v>
      </c>
      <c r="Z521" s="341">
        <v>0.97850000000000004</v>
      </c>
      <c r="AA521" s="343">
        <v>65058</v>
      </c>
      <c r="AB521" s="343">
        <f t="shared" si="59"/>
        <v>0</v>
      </c>
      <c r="AC521" s="552">
        <v>41.52</v>
      </c>
      <c r="AD521" s="563">
        <v>201.92</v>
      </c>
      <c r="AE521" s="343">
        <v>201.92</v>
      </c>
      <c r="AF521" s="341">
        <v>0.98480000000000001</v>
      </c>
      <c r="AG521" s="343">
        <v>52764</v>
      </c>
      <c r="AH521" s="343">
        <f t="shared" si="60"/>
        <v>0</v>
      </c>
      <c r="AI521" s="343">
        <v>35.659999999999997</v>
      </c>
      <c r="AJ521" s="343">
        <v>208.16</v>
      </c>
      <c r="AK521" s="343">
        <v>208.16</v>
      </c>
      <c r="AL521" s="341">
        <v>0.97709999999999997</v>
      </c>
      <c r="AM521" s="343">
        <v>36388</v>
      </c>
      <c r="AN521" s="343">
        <f t="shared" si="61"/>
        <v>0</v>
      </c>
      <c r="AO521" s="552">
        <v>24.85</v>
      </c>
      <c r="AP521" s="360">
        <f t="shared" si="62"/>
        <v>0.29454999999999998</v>
      </c>
    </row>
    <row r="522" spans="1:42">
      <c r="A522" s="551">
        <v>471</v>
      </c>
      <c r="B522" s="341" t="s">
        <v>3371</v>
      </c>
      <c r="C522" s="341" t="s">
        <v>1453</v>
      </c>
      <c r="D522" s="341" t="s">
        <v>499</v>
      </c>
      <c r="E522" s="552">
        <v>389</v>
      </c>
      <c r="F522" s="543">
        <v>393.36</v>
      </c>
      <c r="G522" s="343">
        <v>393.36</v>
      </c>
      <c r="H522" s="341">
        <v>0.86990000000000001</v>
      </c>
      <c r="I522" s="343">
        <v>132021</v>
      </c>
      <c r="J522" s="343">
        <f t="shared" si="56"/>
        <v>0</v>
      </c>
      <c r="K522" s="343">
        <v>53.58</v>
      </c>
      <c r="L522" s="343">
        <v>395.04</v>
      </c>
      <c r="M522" s="343">
        <v>395.04</v>
      </c>
      <c r="N522" s="341">
        <v>0.873</v>
      </c>
      <c r="O522" s="343">
        <v>136494</v>
      </c>
      <c r="P522" s="343">
        <f t="shared" si="57"/>
        <v>0</v>
      </c>
      <c r="Q522" s="555">
        <v>53.19</v>
      </c>
      <c r="R522" s="563">
        <v>342.24</v>
      </c>
      <c r="S522" s="343">
        <v>342.24</v>
      </c>
      <c r="T522" s="341">
        <v>0.89410000000000001</v>
      </c>
      <c r="U522" s="343">
        <v>112059</v>
      </c>
      <c r="V522" s="343">
        <f t="shared" si="58"/>
        <v>0</v>
      </c>
      <c r="W522" s="343">
        <v>50.86</v>
      </c>
      <c r="X522" s="343">
        <v>372.72</v>
      </c>
      <c r="Y522" s="343">
        <v>372.72</v>
      </c>
      <c r="Z522" s="341">
        <v>0.93879999999999997</v>
      </c>
      <c r="AA522" s="343">
        <v>137271</v>
      </c>
      <c r="AB522" s="343">
        <f t="shared" si="59"/>
        <v>0</v>
      </c>
      <c r="AC522" s="552">
        <v>52.73</v>
      </c>
      <c r="AD522" s="563">
        <v>166</v>
      </c>
      <c r="AE522" s="343">
        <v>311.2</v>
      </c>
      <c r="AF522" s="341">
        <v>0.99909999999999999</v>
      </c>
      <c r="AG522" s="343">
        <v>22729</v>
      </c>
      <c r="AH522" s="343">
        <f t="shared" si="60"/>
        <v>0</v>
      </c>
      <c r="AI522" s="343">
        <v>18.420000000000002</v>
      </c>
      <c r="AJ522" s="343">
        <v>426.72</v>
      </c>
      <c r="AK522" s="343">
        <v>426.72</v>
      </c>
      <c r="AL522" s="341">
        <v>0.92530000000000001</v>
      </c>
      <c r="AM522" s="343">
        <v>208440</v>
      </c>
      <c r="AN522" s="343">
        <f t="shared" si="61"/>
        <v>37867.168576104727</v>
      </c>
      <c r="AO522" s="552">
        <v>73.319999999999993</v>
      </c>
      <c r="AP522" s="360">
        <f t="shared" si="62"/>
        <v>0.50349999999999995</v>
      </c>
    </row>
    <row r="523" spans="1:42">
      <c r="A523" s="551">
        <v>472</v>
      </c>
      <c r="B523" s="341" t="s">
        <v>3371</v>
      </c>
      <c r="C523" s="341" t="s">
        <v>1455</v>
      </c>
      <c r="D523" s="341" t="s">
        <v>499</v>
      </c>
      <c r="E523" s="552">
        <v>180</v>
      </c>
      <c r="F523" s="543">
        <v>148.32</v>
      </c>
      <c r="G523" s="343">
        <v>148.32</v>
      </c>
      <c r="H523" s="341">
        <v>0.99880000000000002</v>
      </c>
      <c r="I523" s="343">
        <v>42961</v>
      </c>
      <c r="J523" s="343">
        <f t="shared" si="56"/>
        <v>0</v>
      </c>
      <c r="K523" s="343">
        <v>40.28</v>
      </c>
      <c r="L523" s="343">
        <v>140.63999999999999</v>
      </c>
      <c r="M523" s="343">
        <v>144</v>
      </c>
      <c r="N523" s="341">
        <v>0.99870000000000003</v>
      </c>
      <c r="O523" s="343">
        <v>33433</v>
      </c>
      <c r="P523" s="343">
        <f t="shared" si="57"/>
        <v>0</v>
      </c>
      <c r="Q523" s="555">
        <v>31.99</v>
      </c>
      <c r="R523" s="563">
        <v>143.36000000000001</v>
      </c>
      <c r="S523" s="343">
        <v>144</v>
      </c>
      <c r="T523" s="341">
        <v>0.998</v>
      </c>
      <c r="U523" s="343">
        <v>24646</v>
      </c>
      <c r="V523" s="343">
        <f t="shared" si="58"/>
        <v>0</v>
      </c>
      <c r="W523" s="343">
        <v>23.92</v>
      </c>
      <c r="X523" s="343">
        <v>144.4</v>
      </c>
      <c r="Y523" s="343">
        <v>144.4</v>
      </c>
      <c r="Z523" s="341">
        <v>0.99829999999999997</v>
      </c>
      <c r="AA523" s="343">
        <v>34724</v>
      </c>
      <c r="AB523" s="343">
        <f t="shared" si="59"/>
        <v>0</v>
      </c>
      <c r="AC523" s="552">
        <v>32.380000000000003</v>
      </c>
      <c r="AD523" s="563">
        <v>151.91999999999999</v>
      </c>
      <c r="AE523" s="343">
        <v>151.91999999999999</v>
      </c>
      <c r="AF523" s="341">
        <v>0.99790000000000001</v>
      </c>
      <c r="AG523" s="343">
        <v>37275</v>
      </c>
      <c r="AH523" s="343">
        <f t="shared" si="60"/>
        <v>0</v>
      </c>
      <c r="AI523" s="343">
        <v>33.049999999999997</v>
      </c>
      <c r="AJ523" s="343">
        <v>148.80000000000001</v>
      </c>
      <c r="AK523" s="343">
        <v>148.80000000000001</v>
      </c>
      <c r="AL523" s="341">
        <v>0.99829999999999997</v>
      </c>
      <c r="AM523" s="343">
        <v>33872</v>
      </c>
      <c r="AN523" s="343">
        <f t="shared" si="61"/>
        <v>0</v>
      </c>
      <c r="AO523" s="552">
        <v>31.67</v>
      </c>
      <c r="AP523" s="360">
        <f t="shared" si="62"/>
        <v>0.32215000000000005</v>
      </c>
    </row>
    <row r="524" spans="1:42">
      <c r="A524" s="551">
        <v>473</v>
      </c>
      <c r="B524" s="341" t="s">
        <v>3371</v>
      </c>
      <c r="C524" s="341" t="s">
        <v>1457</v>
      </c>
      <c r="D524" s="341" t="s">
        <v>496</v>
      </c>
      <c r="E524" s="552">
        <v>145</v>
      </c>
      <c r="F524" s="543">
        <v>92.96</v>
      </c>
      <c r="G524" s="343">
        <v>116</v>
      </c>
      <c r="H524" s="341">
        <v>0.98699999999999999</v>
      </c>
      <c r="I524" s="343">
        <v>25970</v>
      </c>
      <c r="J524" s="343">
        <f t="shared" si="56"/>
        <v>0</v>
      </c>
      <c r="K524" s="343">
        <v>39.31</v>
      </c>
      <c r="L524" s="343">
        <v>90.08</v>
      </c>
      <c r="M524" s="343">
        <v>116</v>
      </c>
      <c r="N524" s="341">
        <v>0.98450000000000004</v>
      </c>
      <c r="O524" s="343">
        <v>28838</v>
      </c>
      <c r="P524" s="343">
        <f t="shared" si="57"/>
        <v>0</v>
      </c>
      <c r="Q524" s="555">
        <v>43.7</v>
      </c>
      <c r="R524" s="563">
        <v>84.32</v>
      </c>
      <c r="S524" s="343">
        <v>116</v>
      </c>
      <c r="T524" s="341">
        <v>0.98419999999999996</v>
      </c>
      <c r="U524" s="343">
        <v>26896</v>
      </c>
      <c r="V524" s="343">
        <f t="shared" si="58"/>
        <v>0</v>
      </c>
      <c r="W524" s="343">
        <v>45.01</v>
      </c>
      <c r="X524" s="343">
        <v>83.04</v>
      </c>
      <c r="Y524" s="343">
        <v>116</v>
      </c>
      <c r="Z524" s="341">
        <v>0.97940000000000005</v>
      </c>
      <c r="AA524" s="343">
        <v>24694</v>
      </c>
      <c r="AB524" s="343">
        <f t="shared" si="59"/>
        <v>0</v>
      </c>
      <c r="AC524" s="552">
        <v>40.81</v>
      </c>
      <c r="AD524" s="563">
        <v>76</v>
      </c>
      <c r="AE524" s="343">
        <v>116</v>
      </c>
      <c r="AF524" s="341">
        <v>0.98129999999999995</v>
      </c>
      <c r="AG524" s="343">
        <v>23730</v>
      </c>
      <c r="AH524" s="343">
        <f t="shared" si="60"/>
        <v>0</v>
      </c>
      <c r="AI524" s="343">
        <v>42.76</v>
      </c>
      <c r="AJ524" s="343">
        <v>88.16</v>
      </c>
      <c r="AK524" s="343">
        <v>116</v>
      </c>
      <c r="AL524" s="341">
        <v>0.97750000000000004</v>
      </c>
      <c r="AM524" s="343">
        <v>25382</v>
      </c>
      <c r="AN524" s="343">
        <f t="shared" si="61"/>
        <v>0</v>
      </c>
      <c r="AO524" s="552">
        <v>40.9</v>
      </c>
      <c r="AP524" s="360">
        <f t="shared" si="62"/>
        <v>0.42081666666666673</v>
      </c>
    </row>
    <row r="525" spans="1:42">
      <c r="A525" s="551">
        <v>474</v>
      </c>
      <c r="B525" s="341" t="s">
        <v>3371</v>
      </c>
      <c r="C525" s="341" t="s">
        <v>1459</v>
      </c>
      <c r="D525" s="341" t="s">
        <v>499</v>
      </c>
      <c r="E525" s="552">
        <v>170</v>
      </c>
      <c r="F525" s="543">
        <v>130.32</v>
      </c>
      <c r="G525" s="343">
        <v>136</v>
      </c>
      <c r="H525" s="341">
        <v>0.99880000000000002</v>
      </c>
      <c r="I525" s="343">
        <v>36656</v>
      </c>
      <c r="J525" s="343">
        <f t="shared" si="56"/>
        <v>0</v>
      </c>
      <c r="K525" s="343">
        <v>39.11</v>
      </c>
      <c r="L525" s="343">
        <v>141.36000000000001</v>
      </c>
      <c r="M525" s="343">
        <v>141.36000000000001</v>
      </c>
      <c r="N525" s="341">
        <v>0.99709999999999999</v>
      </c>
      <c r="O525" s="343">
        <v>17867</v>
      </c>
      <c r="P525" s="343">
        <f t="shared" si="57"/>
        <v>0</v>
      </c>
      <c r="Q525" s="555">
        <v>17.04</v>
      </c>
      <c r="R525" s="563">
        <v>126.16</v>
      </c>
      <c r="S525" s="343">
        <v>136</v>
      </c>
      <c r="T525" s="341">
        <v>0.99390000000000001</v>
      </c>
      <c r="U525" s="343">
        <v>18362</v>
      </c>
      <c r="V525" s="343">
        <f t="shared" si="58"/>
        <v>0</v>
      </c>
      <c r="W525" s="343">
        <v>20.34</v>
      </c>
      <c r="X525" s="343">
        <v>140.88</v>
      </c>
      <c r="Y525" s="343">
        <v>140.88</v>
      </c>
      <c r="Z525" s="341">
        <v>0.99509999999999998</v>
      </c>
      <c r="AA525" s="343">
        <v>31722</v>
      </c>
      <c r="AB525" s="343">
        <f t="shared" si="59"/>
        <v>0</v>
      </c>
      <c r="AC525" s="552">
        <v>30.41</v>
      </c>
      <c r="AD525" s="563">
        <v>131.12</v>
      </c>
      <c r="AE525" s="343">
        <v>136</v>
      </c>
      <c r="AF525" s="341">
        <v>0.9929</v>
      </c>
      <c r="AG525" s="343">
        <v>26504</v>
      </c>
      <c r="AH525" s="343">
        <f t="shared" si="60"/>
        <v>0</v>
      </c>
      <c r="AI525" s="343">
        <v>27.36</v>
      </c>
      <c r="AJ525" s="343">
        <v>140.88</v>
      </c>
      <c r="AK525" s="343">
        <v>140.88</v>
      </c>
      <c r="AL525" s="341">
        <v>0.98580000000000001</v>
      </c>
      <c r="AM525" s="343">
        <v>47903</v>
      </c>
      <c r="AN525" s="343">
        <f t="shared" si="61"/>
        <v>0</v>
      </c>
      <c r="AO525" s="552">
        <v>47.9</v>
      </c>
      <c r="AP525" s="360">
        <f t="shared" si="62"/>
        <v>0.30359999999999998</v>
      </c>
    </row>
    <row r="526" spans="1:42">
      <c r="A526" s="551">
        <v>475</v>
      </c>
      <c r="B526" s="341" t="s">
        <v>3371</v>
      </c>
      <c r="C526" s="341" t="s">
        <v>1461</v>
      </c>
      <c r="D526" s="341" t="s">
        <v>499</v>
      </c>
      <c r="E526" s="552">
        <v>277</v>
      </c>
      <c r="F526" s="543">
        <v>263.52</v>
      </c>
      <c r="G526" s="343">
        <v>263.52</v>
      </c>
      <c r="H526" s="341">
        <v>0.99780000000000002</v>
      </c>
      <c r="I526" s="343">
        <v>61712</v>
      </c>
      <c r="J526" s="343">
        <f t="shared" si="56"/>
        <v>0</v>
      </c>
      <c r="K526" s="343">
        <v>32.6</v>
      </c>
      <c r="L526" s="343">
        <v>254.24</v>
      </c>
      <c r="M526" s="343">
        <v>254.24</v>
      </c>
      <c r="N526" s="341">
        <v>0.99990000000000001</v>
      </c>
      <c r="O526" s="343">
        <v>43182</v>
      </c>
      <c r="P526" s="343">
        <f t="shared" si="57"/>
        <v>0</v>
      </c>
      <c r="Q526" s="555">
        <v>22.83</v>
      </c>
      <c r="R526" s="563">
        <v>259.36</v>
      </c>
      <c r="S526" s="343">
        <v>259.36</v>
      </c>
      <c r="T526" s="341">
        <v>1.0089999999999999</v>
      </c>
      <c r="U526" s="343">
        <v>22644</v>
      </c>
      <c r="V526" s="343">
        <f t="shared" si="58"/>
        <v>0</v>
      </c>
      <c r="W526" s="343">
        <v>12.02</v>
      </c>
      <c r="X526" s="343">
        <v>285.12</v>
      </c>
      <c r="Y526" s="343">
        <v>285.12</v>
      </c>
      <c r="Z526" s="341">
        <v>0.96919999999999995</v>
      </c>
      <c r="AA526" s="343">
        <v>77930</v>
      </c>
      <c r="AB526" s="343">
        <f t="shared" si="59"/>
        <v>0</v>
      </c>
      <c r="AC526" s="552">
        <v>37.9</v>
      </c>
      <c r="AD526" s="563">
        <v>269.12</v>
      </c>
      <c r="AE526" s="343">
        <v>269.12</v>
      </c>
      <c r="AF526" s="341">
        <v>0.99329999999999996</v>
      </c>
      <c r="AG526" s="343">
        <v>69118</v>
      </c>
      <c r="AH526" s="343">
        <f t="shared" si="60"/>
        <v>0</v>
      </c>
      <c r="AI526" s="343">
        <v>34.75</v>
      </c>
      <c r="AJ526" s="343">
        <v>293.60000000000002</v>
      </c>
      <c r="AK526" s="343">
        <v>293.60000000000002</v>
      </c>
      <c r="AL526" s="341">
        <v>0.96419999999999995</v>
      </c>
      <c r="AM526" s="343">
        <v>57626</v>
      </c>
      <c r="AN526" s="343">
        <f t="shared" si="61"/>
        <v>0</v>
      </c>
      <c r="AO526" s="552">
        <v>28.27</v>
      </c>
      <c r="AP526" s="360">
        <f t="shared" si="62"/>
        <v>0.28061666666666668</v>
      </c>
    </row>
    <row r="527" spans="1:42">
      <c r="A527" s="551">
        <v>476</v>
      </c>
      <c r="B527" s="341" t="s">
        <v>3371</v>
      </c>
      <c r="C527" s="341" t="s">
        <v>1463</v>
      </c>
      <c r="D527" s="341" t="s">
        <v>502</v>
      </c>
      <c r="E527" s="552">
        <v>400</v>
      </c>
      <c r="F527" s="543">
        <v>205.44</v>
      </c>
      <c r="G527" s="343">
        <v>320</v>
      </c>
      <c r="H527" s="341">
        <v>0.97919999999999996</v>
      </c>
      <c r="I527" s="343">
        <v>69690</v>
      </c>
      <c r="J527" s="343">
        <f t="shared" si="56"/>
        <v>0</v>
      </c>
      <c r="K527" s="343">
        <v>48.11</v>
      </c>
      <c r="L527" s="343">
        <v>245.52</v>
      </c>
      <c r="M527" s="343">
        <v>320</v>
      </c>
      <c r="N527" s="341">
        <v>0.98429999999999995</v>
      </c>
      <c r="O527" s="343">
        <v>85128</v>
      </c>
      <c r="P527" s="343">
        <f t="shared" si="57"/>
        <v>0</v>
      </c>
      <c r="Q527" s="555">
        <v>47.34</v>
      </c>
      <c r="R527" s="563">
        <v>258.95999999999998</v>
      </c>
      <c r="S527" s="343">
        <v>320</v>
      </c>
      <c r="T527" s="341">
        <v>0.97660000000000002</v>
      </c>
      <c r="U527" s="343">
        <v>80220</v>
      </c>
      <c r="V527" s="343">
        <f t="shared" si="58"/>
        <v>0</v>
      </c>
      <c r="W527" s="343">
        <v>44.05</v>
      </c>
      <c r="X527" s="343">
        <v>184.32</v>
      </c>
      <c r="Y527" s="343">
        <v>320</v>
      </c>
      <c r="Z527" s="341">
        <v>0.97729999999999995</v>
      </c>
      <c r="AA527" s="343">
        <v>68148</v>
      </c>
      <c r="AB527" s="343">
        <f t="shared" si="59"/>
        <v>0</v>
      </c>
      <c r="AC527" s="552">
        <v>50.85</v>
      </c>
      <c r="AD527" s="563">
        <v>185.52</v>
      </c>
      <c r="AE527" s="343">
        <v>320</v>
      </c>
      <c r="AF527" s="341">
        <v>0.97860000000000003</v>
      </c>
      <c r="AG527" s="343">
        <v>68319</v>
      </c>
      <c r="AH527" s="343">
        <f t="shared" si="60"/>
        <v>0</v>
      </c>
      <c r="AI527" s="343">
        <v>50.57</v>
      </c>
      <c r="AJ527" s="343">
        <v>199.2</v>
      </c>
      <c r="AK527" s="343">
        <v>320</v>
      </c>
      <c r="AL527" s="341">
        <v>0.97760000000000002</v>
      </c>
      <c r="AM527" s="343">
        <v>70140</v>
      </c>
      <c r="AN527" s="343">
        <f t="shared" si="61"/>
        <v>0</v>
      </c>
      <c r="AO527" s="552">
        <v>50.02</v>
      </c>
      <c r="AP527" s="360">
        <f t="shared" si="62"/>
        <v>0.4849</v>
      </c>
    </row>
    <row r="528" spans="1:42">
      <c r="A528" s="551">
        <v>477</v>
      </c>
      <c r="B528" s="341" t="s">
        <v>3371</v>
      </c>
      <c r="C528" s="341" t="s">
        <v>1465</v>
      </c>
      <c r="D528" s="341" t="s">
        <v>499</v>
      </c>
      <c r="E528" s="552">
        <v>556</v>
      </c>
      <c r="F528" s="543">
        <v>577.91999999999996</v>
      </c>
      <c r="G528" s="343">
        <v>577.91999999999996</v>
      </c>
      <c r="H528" s="341">
        <v>0.96919999999999995</v>
      </c>
      <c r="I528" s="343">
        <v>248511</v>
      </c>
      <c r="J528" s="343">
        <f t="shared" si="56"/>
        <v>6533.3953261927845</v>
      </c>
      <c r="K528" s="343">
        <v>61.62</v>
      </c>
      <c r="L528" s="343">
        <v>572.16</v>
      </c>
      <c r="M528" s="343">
        <v>572.16</v>
      </c>
      <c r="N528" s="341">
        <v>0.96189999999999998</v>
      </c>
      <c r="O528" s="343">
        <v>272031</v>
      </c>
      <c r="P528" s="343">
        <f t="shared" si="57"/>
        <v>26330.864519042625</v>
      </c>
      <c r="Q528" s="555">
        <v>66.430000000000007</v>
      </c>
      <c r="R528" s="563">
        <v>569.76</v>
      </c>
      <c r="S528" s="343">
        <v>569.76</v>
      </c>
      <c r="T528" s="341">
        <v>0.94410000000000005</v>
      </c>
      <c r="U528" s="343">
        <v>234114</v>
      </c>
      <c r="V528" s="343">
        <f t="shared" si="58"/>
        <v>1742.7841191067107</v>
      </c>
      <c r="W528" s="343">
        <v>60.45</v>
      </c>
      <c r="X528" s="343">
        <v>579.36</v>
      </c>
      <c r="Y528" s="343">
        <v>579.36</v>
      </c>
      <c r="Z528" s="341">
        <v>0.94310000000000005</v>
      </c>
      <c r="AA528" s="343">
        <v>247041</v>
      </c>
      <c r="AB528" s="343">
        <f t="shared" si="59"/>
        <v>3130.188744446285</v>
      </c>
      <c r="AC528" s="552">
        <v>60.77</v>
      </c>
      <c r="AD528" s="563">
        <v>641.04</v>
      </c>
      <c r="AE528" s="343">
        <v>641.04</v>
      </c>
      <c r="AF528" s="341">
        <v>0.87819999999999998</v>
      </c>
      <c r="AG528" s="343">
        <v>273507</v>
      </c>
      <c r="AH528" s="343">
        <f t="shared" si="60"/>
        <v>22198.883614088809</v>
      </c>
      <c r="AI528" s="343">
        <v>65.3</v>
      </c>
      <c r="AJ528" s="343">
        <v>558.96</v>
      </c>
      <c r="AK528" s="343">
        <v>558.96</v>
      </c>
      <c r="AL528" s="341">
        <v>0.98870000000000002</v>
      </c>
      <c r="AM528" s="343">
        <v>249831</v>
      </c>
      <c r="AN528" s="343">
        <f t="shared" si="61"/>
        <v>11062.920993947122</v>
      </c>
      <c r="AO528" s="552">
        <v>62.78</v>
      </c>
      <c r="AP528" s="360">
        <f t="shared" si="62"/>
        <v>0.62891666666666668</v>
      </c>
    </row>
    <row r="529" spans="1:42">
      <c r="A529" s="551">
        <v>478</v>
      </c>
      <c r="B529" s="341" t="s">
        <v>3371</v>
      </c>
      <c r="C529" s="341" t="s">
        <v>1467</v>
      </c>
      <c r="D529" s="341" t="s">
        <v>499</v>
      </c>
      <c r="E529" s="552">
        <v>178</v>
      </c>
      <c r="F529" s="543">
        <v>290.8</v>
      </c>
      <c r="G529" s="343">
        <v>290.8</v>
      </c>
      <c r="H529" s="341">
        <v>0.85350000000000004</v>
      </c>
      <c r="I529" s="343">
        <v>57108</v>
      </c>
      <c r="J529" s="343">
        <f t="shared" si="56"/>
        <v>0</v>
      </c>
      <c r="K529" s="343">
        <v>31.96</v>
      </c>
      <c r="L529" s="343">
        <v>291.36</v>
      </c>
      <c r="M529" s="343">
        <v>291.36</v>
      </c>
      <c r="N529" s="341">
        <v>0.75460000000000005</v>
      </c>
      <c r="O529" s="343">
        <v>66645</v>
      </c>
      <c r="P529" s="343">
        <f t="shared" si="57"/>
        <v>0</v>
      </c>
      <c r="Q529" s="555">
        <v>40.74</v>
      </c>
      <c r="R529" s="563">
        <v>266.48</v>
      </c>
      <c r="S529" s="343">
        <v>266.48</v>
      </c>
      <c r="T529" s="341">
        <v>0.88629999999999998</v>
      </c>
      <c r="U529" s="343">
        <v>57383</v>
      </c>
      <c r="V529" s="343">
        <f t="shared" si="58"/>
        <v>0</v>
      </c>
      <c r="W529" s="343">
        <v>33.74</v>
      </c>
      <c r="X529" s="343">
        <v>251.6</v>
      </c>
      <c r="Y529" s="343">
        <v>251.6</v>
      </c>
      <c r="Z529" s="341">
        <v>0.96650000000000003</v>
      </c>
      <c r="AA529" s="343">
        <v>69901</v>
      </c>
      <c r="AB529" s="343">
        <f t="shared" si="59"/>
        <v>0</v>
      </c>
      <c r="AC529" s="552">
        <v>38.64</v>
      </c>
      <c r="AD529" s="563">
        <v>208.56</v>
      </c>
      <c r="AE529" s="343">
        <v>208.56</v>
      </c>
      <c r="AF529" s="341">
        <v>0.99650000000000005</v>
      </c>
      <c r="AG529" s="343">
        <v>50342</v>
      </c>
      <c r="AH529" s="343">
        <f t="shared" si="60"/>
        <v>0</v>
      </c>
      <c r="AI529" s="343">
        <v>32.56</v>
      </c>
      <c r="AJ529" s="343">
        <v>225.84</v>
      </c>
      <c r="AK529" s="343">
        <v>225.84</v>
      </c>
      <c r="AL529" s="341">
        <v>0.99170000000000003</v>
      </c>
      <c r="AM529" s="343">
        <v>46580</v>
      </c>
      <c r="AN529" s="343">
        <f t="shared" si="61"/>
        <v>0</v>
      </c>
      <c r="AO529" s="552">
        <v>28.89</v>
      </c>
      <c r="AP529" s="360">
        <f t="shared" si="62"/>
        <v>0.34421666666666662</v>
      </c>
    </row>
    <row r="530" spans="1:42">
      <c r="A530" s="551">
        <v>479</v>
      </c>
      <c r="B530" s="341" t="s">
        <v>3371</v>
      </c>
      <c r="C530" s="341" t="s">
        <v>1469</v>
      </c>
      <c r="D530" s="341" t="s">
        <v>499</v>
      </c>
      <c r="E530" s="552">
        <v>192</v>
      </c>
      <c r="F530" s="543">
        <v>131.52000000000001</v>
      </c>
      <c r="G530" s="343">
        <v>153.6</v>
      </c>
      <c r="H530" s="341">
        <v>0.88500000000000001</v>
      </c>
      <c r="I530" s="343">
        <v>20786</v>
      </c>
      <c r="J530" s="343">
        <f t="shared" si="56"/>
        <v>0</v>
      </c>
      <c r="K530" s="343">
        <v>24.8</v>
      </c>
      <c r="L530" s="343">
        <v>124.8</v>
      </c>
      <c r="M530" s="343">
        <v>153.6</v>
      </c>
      <c r="N530" s="341">
        <v>0.89159999999999995</v>
      </c>
      <c r="O530" s="343">
        <v>17048</v>
      </c>
      <c r="P530" s="343">
        <f t="shared" si="57"/>
        <v>0</v>
      </c>
      <c r="Q530" s="555">
        <v>20.59</v>
      </c>
      <c r="R530" s="563">
        <v>136.32</v>
      </c>
      <c r="S530" s="343">
        <v>153.6</v>
      </c>
      <c r="T530" s="341">
        <v>0.91249999999999998</v>
      </c>
      <c r="U530" s="343">
        <v>28716</v>
      </c>
      <c r="V530" s="343">
        <f t="shared" si="58"/>
        <v>0</v>
      </c>
      <c r="W530" s="343">
        <v>32.06</v>
      </c>
      <c r="X530" s="343">
        <v>152.63999999999999</v>
      </c>
      <c r="Y530" s="343">
        <v>153.6</v>
      </c>
      <c r="Z530" s="341">
        <v>0.91010000000000002</v>
      </c>
      <c r="AA530" s="343">
        <v>35400</v>
      </c>
      <c r="AB530" s="343">
        <f t="shared" si="59"/>
        <v>0</v>
      </c>
      <c r="AC530" s="552">
        <v>34.25</v>
      </c>
      <c r="AD530" s="563">
        <v>108.96</v>
      </c>
      <c r="AE530" s="343">
        <v>153.6</v>
      </c>
      <c r="AF530" s="341">
        <v>0.87660000000000005</v>
      </c>
      <c r="AG530" s="343">
        <v>18646</v>
      </c>
      <c r="AH530" s="343">
        <f t="shared" si="60"/>
        <v>0</v>
      </c>
      <c r="AI530" s="343">
        <v>26.24</v>
      </c>
      <c r="AJ530" s="343">
        <v>118.4</v>
      </c>
      <c r="AK530" s="343">
        <v>153.6</v>
      </c>
      <c r="AL530" s="341">
        <v>0.9325</v>
      </c>
      <c r="AM530" s="343">
        <v>15264</v>
      </c>
      <c r="AN530" s="343">
        <f t="shared" si="61"/>
        <v>0</v>
      </c>
      <c r="AO530" s="552">
        <v>19.2</v>
      </c>
      <c r="AP530" s="360">
        <f t="shared" si="62"/>
        <v>0.26189999999999997</v>
      </c>
    </row>
    <row r="531" spans="1:42">
      <c r="A531" s="551">
        <v>480</v>
      </c>
      <c r="B531" s="341" t="s">
        <v>3371</v>
      </c>
      <c r="C531" s="341" t="s">
        <v>1471</v>
      </c>
      <c r="D531" s="341" t="s">
        <v>526</v>
      </c>
      <c r="E531" s="552">
        <v>112</v>
      </c>
      <c r="F531" s="543">
        <v>102.4</v>
      </c>
      <c r="G531" s="343">
        <v>102.4</v>
      </c>
      <c r="H531" s="341">
        <v>0.73470000000000002</v>
      </c>
      <c r="I531" s="343">
        <v>14467</v>
      </c>
      <c r="J531" s="343">
        <f t="shared" si="56"/>
        <v>0</v>
      </c>
      <c r="K531" s="343">
        <v>26.71</v>
      </c>
      <c r="L531" s="343">
        <v>108.16</v>
      </c>
      <c r="M531" s="343">
        <v>108.16</v>
      </c>
      <c r="N531" s="341">
        <v>0.63270000000000004</v>
      </c>
      <c r="O531" s="343">
        <v>15320</v>
      </c>
      <c r="P531" s="343">
        <f t="shared" si="57"/>
        <v>0</v>
      </c>
      <c r="Q531" s="555">
        <v>30.09</v>
      </c>
      <c r="R531" s="563">
        <v>111.12</v>
      </c>
      <c r="S531" s="343">
        <v>111.12</v>
      </c>
      <c r="T531" s="341">
        <v>0.61539999999999995</v>
      </c>
      <c r="U531" s="343">
        <v>13377</v>
      </c>
      <c r="V531" s="343">
        <f t="shared" si="58"/>
        <v>0</v>
      </c>
      <c r="W531" s="343">
        <v>27.17</v>
      </c>
      <c r="X531" s="343">
        <v>101.2</v>
      </c>
      <c r="Y531" s="343">
        <v>101.2</v>
      </c>
      <c r="Z531" s="341">
        <v>0.56769999999999998</v>
      </c>
      <c r="AA531" s="343">
        <v>13878</v>
      </c>
      <c r="AB531" s="343">
        <f t="shared" si="59"/>
        <v>0</v>
      </c>
      <c r="AC531" s="552">
        <v>32.47</v>
      </c>
      <c r="AD531" s="563">
        <v>101.92</v>
      </c>
      <c r="AE531" s="343">
        <v>101.92</v>
      </c>
      <c r="AF531" s="341">
        <v>0.60870000000000002</v>
      </c>
      <c r="AG531" s="343">
        <v>15078</v>
      </c>
      <c r="AH531" s="343">
        <f t="shared" si="60"/>
        <v>0</v>
      </c>
      <c r="AI531" s="343">
        <v>32.659999999999997</v>
      </c>
      <c r="AJ531" s="343">
        <v>109.04</v>
      </c>
      <c r="AK531" s="343">
        <v>109.04</v>
      </c>
      <c r="AL531" s="341">
        <v>0.57609999999999995</v>
      </c>
      <c r="AM531" s="343">
        <v>15014</v>
      </c>
      <c r="AN531" s="343">
        <f t="shared" si="61"/>
        <v>0</v>
      </c>
      <c r="AO531" s="552">
        <v>33.19</v>
      </c>
      <c r="AP531" s="360">
        <f t="shared" si="62"/>
        <v>0.30381666666666662</v>
      </c>
    </row>
    <row r="532" spans="1:42">
      <c r="A532" s="551">
        <v>481</v>
      </c>
      <c r="B532" s="341" t="s">
        <v>3371</v>
      </c>
      <c r="C532" s="341" t="s">
        <v>1473</v>
      </c>
      <c r="D532" s="341" t="s">
        <v>499</v>
      </c>
      <c r="E532" s="552">
        <v>162</v>
      </c>
      <c r="F532" s="543">
        <v>129.19999999999999</v>
      </c>
      <c r="G532" s="343">
        <v>129.6</v>
      </c>
      <c r="H532" s="341">
        <v>0.99639999999999995</v>
      </c>
      <c r="I532" s="343">
        <v>37760</v>
      </c>
      <c r="J532" s="343">
        <f t="shared" si="56"/>
        <v>0</v>
      </c>
      <c r="K532" s="343">
        <v>40.74</v>
      </c>
      <c r="L532" s="343">
        <v>116.48</v>
      </c>
      <c r="M532" s="343">
        <v>129.6</v>
      </c>
      <c r="N532" s="341">
        <v>0.99619999999999997</v>
      </c>
      <c r="O532" s="343">
        <v>47565</v>
      </c>
      <c r="P532" s="343">
        <f t="shared" si="57"/>
        <v>0</v>
      </c>
      <c r="Q532" s="555">
        <v>55.09</v>
      </c>
      <c r="R532" s="563">
        <v>128.72</v>
      </c>
      <c r="S532" s="343">
        <v>129.6</v>
      </c>
      <c r="T532" s="341">
        <v>0.97450000000000003</v>
      </c>
      <c r="U532" s="343">
        <v>22829</v>
      </c>
      <c r="V532" s="343">
        <f t="shared" si="58"/>
        <v>0</v>
      </c>
      <c r="W532" s="343">
        <v>25.27</v>
      </c>
      <c r="X532" s="343">
        <v>132.4</v>
      </c>
      <c r="Y532" s="343">
        <v>132.4</v>
      </c>
      <c r="Z532" s="341">
        <v>0.95140000000000002</v>
      </c>
      <c r="AA532" s="343">
        <v>44138</v>
      </c>
      <c r="AB532" s="343">
        <f t="shared" si="59"/>
        <v>0</v>
      </c>
      <c r="AC532" s="552">
        <v>47.09</v>
      </c>
      <c r="AD532" s="563">
        <v>142.08000000000001</v>
      </c>
      <c r="AE532" s="343">
        <v>142.08000000000001</v>
      </c>
      <c r="AF532" s="341">
        <v>0.95079999999999998</v>
      </c>
      <c r="AG532" s="343">
        <v>47213</v>
      </c>
      <c r="AH532" s="343">
        <f t="shared" si="60"/>
        <v>0</v>
      </c>
      <c r="AI532" s="343">
        <v>46.97</v>
      </c>
      <c r="AJ532" s="343">
        <v>141.6</v>
      </c>
      <c r="AK532" s="343">
        <v>141.6</v>
      </c>
      <c r="AL532" s="341">
        <v>0.92830000000000001</v>
      </c>
      <c r="AM532" s="343">
        <v>40194</v>
      </c>
      <c r="AN532" s="343">
        <f t="shared" si="61"/>
        <v>0</v>
      </c>
      <c r="AO532" s="552">
        <v>42.47</v>
      </c>
      <c r="AP532" s="360">
        <f t="shared" si="62"/>
        <v>0.42938333333333334</v>
      </c>
    </row>
    <row r="533" spans="1:42">
      <c r="A533" s="551">
        <v>482</v>
      </c>
      <c r="B533" s="341" t="s">
        <v>3371</v>
      </c>
      <c r="C533" s="341" t="s">
        <v>1475</v>
      </c>
      <c r="D533" s="341" t="s">
        <v>499</v>
      </c>
      <c r="E533" s="552">
        <v>175</v>
      </c>
      <c r="F533" s="543">
        <v>148</v>
      </c>
      <c r="G533" s="343">
        <v>148</v>
      </c>
      <c r="H533" s="341">
        <v>0.97189999999999999</v>
      </c>
      <c r="I533" s="343">
        <v>11395</v>
      </c>
      <c r="J533" s="343">
        <f t="shared" si="56"/>
        <v>0</v>
      </c>
      <c r="K533" s="343">
        <v>11</v>
      </c>
      <c r="L533" s="343">
        <v>155.19999999999999</v>
      </c>
      <c r="M533" s="343">
        <v>155.19999999999999</v>
      </c>
      <c r="N533" s="341">
        <v>0.97170000000000001</v>
      </c>
      <c r="O533" s="343">
        <v>25051</v>
      </c>
      <c r="P533" s="343">
        <f t="shared" si="57"/>
        <v>0</v>
      </c>
      <c r="Q533" s="555">
        <v>22.32</v>
      </c>
      <c r="R533" s="563">
        <v>117.52</v>
      </c>
      <c r="S533" s="343">
        <v>140</v>
      </c>
      <c r="T533" s="341">
        <v>0.96020000000000005</v>
      </c>
      <c r="U533" s="343">
        <v>22218</v>
      </c>
      <c r="V533" s="343">
        <f t="shared" si="58"/>
        <v>0</v>
      </c>
      <c r="W533" s="343">
        <v>27.34</v>
      </c>
      <c r="X533" s="343">
        <v>100.88</v>
      </c>
      <c r="Y533" s="343">
        <v>140</v>
      </c>
      <c r="Z533" s="341">
        <v>0.96360000000000001</v>
      </c>
      <c r="AA533" s="343">
        <v>24065</v>
      </c>
      <c r="AB533" s="343">
        <f t="shared" si="59"/>
        <v>0</v>
      </c>
      <c r="AC533" s="552">
        <v>33.270000000000003</v>
      </c>
      <c r="AD533" s="563">
        <v>85.12</v>
      </c>
      <c r="AE533" s="343">
        <v>140</v>
      </c>
      <c r="AF533" s="341">
        <v>0.98219999999999996</v>
      </c>
      <c r="AG533" s="343">
        <v>5094</v>
      </c>
      <c r="AH533" s="343">
        <f t="shared" si="60"/>
        <v>0</v>
      </c>
      <c r="AI533" s="343">
        <v>8.19</v>
      </c>
      <c r="AJ533" s="343">
        <v>112.56</v>
      </c>
      <c r="AK533" s="343">
        <v>140</v>
      </c>
      <c r="AL533" s="341">
        <v>0.9748</v>
      </c>
      <c r="AM533" s="343">
        <v>14701</v>
      </c>
      <c r="AN533" s="343">
        <f t="shared" si="61"/>
        <v>0</v>
      </c>
      <c r="AO533" s="552">
        <v>18.61</v>
      </c>
      <c r="AP533" s="360">
        <f t="shared" si="62"/>
        <v>0.20121666666666665</v>
      </c>
    </row>
    <row r="534" spans="1:42">
      <c r="A534" s="551">
        <v>483</v>
      </c>
      <c r="B534" s="341" t="s">
        <v>3371</v>
      </c>
      <c r="C534" s="341" t="s">
        <v>1477</v>
      </c>
      <c r="D534" s="341" t="s">
        <v>499</v>
      </c>
      <c r="E534" s="552">
        <v>160</v>
      </c>
      <c r="F534" s="543">
        <v>118.8</v>
      </c>
      <c r="G534" s="343">
        <v>128</v>
      </c>
      <c r="H534" s="341">
        <v>0.97940000000000005</v>
      </c>
      <c r="I534" s="343">
        <v>43367</v>
      </c>
      <c r="J534" s="343">
        <f t="shared" si="56"/>
        <v>0</v>
      </c>
      <c r="K534" s="343">
        <v>51.77</v>
      </c>
      <c r="L534" s="343">
        <v>116.48</v>
      </c>
      <c r="M534" s="343">
        <v>128</v>
      </c>
      <c r="N534" s="341">
        <v>0.98640000000000005</v>
      </c>
      <c r="O534" s="343">
        <v>38339</v>
      </c>
      <c r="P534" s="343">
        <f t="shared" si="57"/>
        <v>0</v>
      </c>
      <c r="Q534" s="555">
        <v>44.85</v>
      </c>
      <c r="R534" s="563">
        <v>112.96</v>
      </c>
      <c r="S534" s="343">
        <v>128</v>
      </c>
      <c r="T534" s="341">
        <v>0.99780000000000002</v>
      </c>
      <c r="U534" s="343">
        <v>37247</v>
      </c>
      <c r="V534" s="343">
        <f t="shared" si="58"/>
        <v>0</v>
      </c>
      <c r="W534" s="343">
        <v>45.89</v>
      </c>
      <c r="X534" s="343">
        <v>118.8</v>
      </c>
      <c r="Y534" s="343">
        <v>128</v>
      </c>
      <c r="Z534" s="341">
        <v>0.99770000000000003</v>
      </c>
      <c r="AA534" s="343">
        <v>37542</v>
      </c>
      <c r="AB534" s="343">
        <f t="shared" si="59"/>
        <v>0</v>
      </c>
      <c r="AC534" s="552">
        <v>42.57</v>
      </c>
      <c r="AD534" s="563">
        <v>114</v>
      </c>
      <c r="AE534" s="343">
        <v>128</v>
      </c>
      <c r="AF534" s="341">
        <v>0.9708</v>
      </c>
      <c r="AG534" s="343">
        <v>31286</v>
      </c>
      <c r="AH534" s="343">
        <f t="shared" si="60"/>
        <v>0</v>
      </c>
      <c r="AI534" s="343">
        <v>37.99</v>
      </c>
      <c r="AJ534" s="343">
        <v>114</v>
      </c>
      <c r="AK534" s="343">
        <v>128</v>
      </c>
      <c r="AL534" s="341">
        <v>0.99709999999999999</v>
      </c>
      <c r="AM534" s="343">
        <v>33767</v>
      </c>
      <c r="AN534" s="343">
        <f t="shared" si="61"/>
        <v>0</v>
      </c>
      <c r="AO534" s="552">
        <v>41.25</v>
      </c>
      <c r="AP534" s="360">
        <f t="shared" si="62"/>
        <v>0.44053333333333333</v>
      </c>
    </row>
    <row r="535" spans="1:42">
      <c r="A535" s="551">
        <v>484</v>
      </c>
      <c r="B535" s="341" t="s">
        <v>3371</v>
      </c>
      <c r="C535" s="341" t="s">
        <v>1479</v>
      </c>
      <c r="D535" s="341" t="s">
        <v>499</v>
      </c>
      <c r="E535" s="552">
        <v>200</v>
      </c>
      <c r="F535" s="543">
        <v>110.4</v>
      </c>
      <c r="G535" s="343">
        <v>160</v>
      </c>
      <c r="H535" s="341">
        <v>0.98480000000000001</v>
      </c>
      <c r="I535" s="343">
        <v>26606</v>
      </c>
      <c r="J535" s="343">
        <f t="shared" si="56"/>
        <v>0</v>
      </c>
      <c r="K535" s="343">
        <v>33.99</v>
      </c>
      <c r="L535" s="343">
        <v>100.64</v>
      </c>
      <c r="M535" s="343">
        <v>160</v>
      </c>
      <c r="N535" s="341">
        <v>0.98499999999999999</v>
      </c>
      <c r="O535" s="343">
        <v>31976</v>
      </c>
      <c r="P535" s="343">
        <f t="shared" si="57"/>
        <v>0</v>
      </c>
      <c r="Q535" s="555">
        <v>43.35</v>
      </c>
      <c r="R535" s="563">
        <v>97.6</v>
      </c>
      <c r="S535" s="343">
        <v>160</v>
      </c>
      <c r="T535" s="341">
        <v>0.98299999999999998</v>
      </c>
      <c r="U535" s="343">
        <v>28914</v>
      </c>
      <c r="V535" s="343">
        <f t="shared" si="58"/>
        <v>0</v>
      </c>
      <c r="W535" s="343">
        <v>41.85</v>
      </c>
      <c r="X535" s="343">
        <v>87.2</v>
      </c>
      <c r="Y535" s="343">
        <v>160</v>
      </c>
      <c r="Z535" s="341">
        <v>0.97770000000000001</v>
      </c>
      <c r="AA535" s="343">
        <v>22072</v>
      </c>
      <c r="AB535" s="343">
        <f t="shared" si="59"/>
        <v>0</v>
      </c>
      <c r="AC535" s="552">
        <v>34.799999999999997</v>
      </c>
      <c r="AD535" s="563">
        <v>87.84</v>
      </c>
      <c r="AE535" s="343">
        <v>160</v>
      </c>
      <c r="AF535" s="341">
        <v>0.97309999999999997</v>
      </c>
      <c r="AG535" s="343">
        <v>18182</v>
      </c>
      <c r="AH535" s="343">
        <f t="shared" si="60"/>
        <v>0</v>
      </c>
      <c r="AI535" s="343">
        <v>28.59</v>
      </c>
      <c r="AJ535" s="343">
        <v>102.56</v>
      </c>
      <c r="AK535" s="343">
        <v>160</v>
      </c>
      <c r="AL535" s="341">
        <v>0.9778</v>
      </c>
      <c r="AM535" s="343">
        <v>26266</v>
      </c>
      <c r="AN535" s="343">
        <f t="shared" si="61"/>
        <v>0</v>
      </c>
      <c r="AO535" s="552">
        <v>36.369999999999997</v>
      </c>
      <c r="AP535" s="360">
        <f t="shared" si="62"/>
        <v>0.36491666666666667</v>
      </c>
    </row>
    <row r="536" spans="1:42">
      <c r="A536" s="551">
        <v>485</v>
      </c>
      <c r="B536" s="341" t="s">
        <v>3371</v>
      </c>
      <c r="C536" s="341" t="s">
        <v>3479</v>
      </c>
      <c r="D536" s="341" t="s">
        <v>1482</v>
      </c>
      <c r="E536" s="552">
        <v>400</v>
      </c>
      <c r="F536" s="543">
        <v>152</v>
      </c>
      <c r="G536" s="343">
        <v>400</v>
      </c>
      <c r="H536" s="341">
        <v>0.99890000000000001</v>
      </c>
      <c r="I536" s="343">
        <v>58702</v>
      </c>
      <c r="J536" s="343">
        <f t="shared" si="56"/>
        <v>0</v>
      </c>
      <c r="K536" s="343">
        <v>0.53697590741628665</v>
      </c>
      <c r="L536" s="343">
        <v>157.6</v>
      </c>
      <c r="M536" s="343">
        <v>400</v>
      </c>
      <c r="N536" s="341">
        <v>0.99780000000000002</v>
      </c>
      <c r="O536" s="343">
        <v>78784</v>
      </c>
      <c r="P536" s="343">
        <f t="shared" si="57"/>
        <v>0</v>
      </c>
      <c r="Q536" s="555">
        <v>0.67338800893869799</v>
      </c>
      <c r="R536" s="563">
        <v>154.24</v>
      </c>
      <c r="S536" s="343">
        <v>400</v>
      </c>
      <c r="T536" s="341">
        <v>0.99870000000000003</v>
      </c>
      <c r="U536" s="343">
        <v>71634</v>
      </c>
      <c r="V536" s="343">
        <f t="shared" si="58"/>
        <v>0</v>
      </c>
      <c r="W536" s="343">
        <v>0.64588416878318022</v>
      </c>
      <c r="X536" s="343">
        <v>143.19999999999999</v>
      </c>
      <c r="Y536" s="343">
        <v>400</v>
      </c>
      <c r="Z536" s="341">
        <v>0.99919999999999998</v>
      </c>
      <c r="AA536" s="343">
        <v>72612</v>
      </c>
      <c r="AB536" s="343">
        <f t="shared" si="59"/>
        <v>0</v>
      </c>
      <c r="AC536" s="552">
        <v>0.68208738914000189</v>
      </c>
      <c r="AD536" s="563">
        <v>141.91999999999999</v>
      </c>
      <c r="AE536" s="343">
        <v>400</v>
      </c>
      <c r="AF536" s="341">
        <v>0.99909999999999999</v>
      </c>
      <c r="AG536" s="343">
        <v>67868</v>
      </c>
      <c r="AH536" s="343">
        <f t="shared" si="60"/>
        <v>0</v>
      </c>
      <c r="AI536" s="343">
        <v>0.64333851782505391</v>
      </c>
      <c r="AJ536" s="343">
        <v>147</v>
      </c>
      <c r="AK536" s="343">
        <v>400</v>
      </c>
      <c r="AL536" s="341">
        <v>0.99970000000000003</v>
      </c>
      <c r="AM536" s="343">
        <v>63288</v>
      </c>
      <c r="AN536" s="343">
        <f t="shared" si="61"/>
        <v>0</v>
      </c>
      <c r="AO536" s="552">
        <v>0.59813862526104766</v>
      </c>
      <c r="AP536" s="360">
        <f t="shared" si="62"/>
        <v>6.2996876956071144E-3</v>
      </c>
    </row>
    <row r="537" spans="1:42">
      <c r="A537" s="551">
        <v>486</v>
      </c>
      <c r="B537" s="341" t="s">
        <v>3371</v>
      </c>
      <c r="C537" s="341" t="s">
        <v>1484</v>
      </c>
      <c r="D537" s="341" t="s">
        <v>496</v>
      </c>
      <c r="E537" s="552">
        <v>200</v>
      </c>
      <c r="F537" s="543">
        <v>89.44</v>
      </c>
      <c r="G537" s="343">
        <v>160</v>
      </c>
      <c r="H537" s="341">
        <v>0.92269999999999996</v>
      </c>
      <c r="I537" s="343">
        <v>16188</v>
      </c>
      <c r="J537" s="343">
        <f t="shared" si="56"/>
        <v>0</v>
      </c>
      <c r="K537" s="343">
        <v>27.24</v>
      </c>
      <c r="L537" s="343">
        <v>101.36</v>
      </c>
      <c r="M537" s="343">
        <v>160</v>
      </c>
      <c r="N537" s="341">
        <v>0.9113</v>
      </c>
      <c r="O537" s="343">
        <v>21203</v>
      </c>
      <c r="P537" s="343">
        <f t="shared" si="57"/>
        <v>0</v>
      </c>
      <c r="Q537" s="555">
        <v>30.85</v>
      </c>
      <c r="R537" s="563">
        <v>94.64</v>
      </c>
      <c r="S537" s="343">
        <v>160</v>
      </c>
      <c r="T537" s="341">
        <v>0.9073</v>
      </c>
      <c r="U537" s="343">
        <v>19535</v>
      </c>
      <c r="V537" s="343">
        <f t="shared" si="58"/>
        <v>0</v>
      </c>
      <c r="W537" s="343">
        <v>31.6</v>
      </c>
      <c r="X537" s="343">
        <v>84.96</v>
      </c>
      <c r="Y537" s="343">
        <v>160</v>
      </c>
      <c r="Z537" s="341">
        <v>0.89590000000000003</v>
      </c>
      <c r="AA537" s="343">
        <v>16393</v>
      </c>
      <c r="AB537" s="343">
        <f t="shared" si="59"/>
        <v>0</v>
      </c>
      <c r="AC537" s="552">
        <v>28.95</v>
      </c>
      <c r="AD537" s="563">
        <v>69.12</v>
      </c>
      <c r="AE537" s="343">
        <v>160</v>
      </c>
      <c r="AF537" s="341">
        <v>0.90410000000000001</v>
      </c>
      <c r="AG537" s="343">
        <v>13848</v>
      </c>
      <c r="AH537" s="343">
        <f t="shared" si="60"/>
        <v>0</v>
      </c>
      <c r="AI537" s="343">
        <v>29.79</v>
      </c>
      <c r="AJ537" s="343">
        <v>81.12</v>
      </c>
      <c r="AK537" s="343">
        <v>160</v>
      </c>
      <c r="AL537" s="341">
        <v>0.89710000000000001</v>
      </c>
      <c r="AM537" s="343">
        <v>16256</v>
      </c>
      <c r="AN537" s="343">
        <f t="shared" si="61"/>
        <v>0</v>
      </c>
      <c r="AO537" s="552">
        <v>31.03</v>
      </c>
      <c r="AP537" s="360">
        <f t="shared" si="62"/>
        <v>0.29909999999999998</v>
      </c>
    </row>
    <row r="538" spans="1:42">
      <c r="A538" s="551">
        <v>487</v>
      </c>
      <c r="B538" s="341" t="s">
        <v>3371</v>
      </c>
      <c r="C538" s="341" t="s">
        <v>616</v>
      </c>
      <c r="D538" s="341" t="s">
        <v>496</v>
      </c>
      <c r="E538" s="552">
        <v>200</v>
      </c>
      <c r="F538" s="543">
        <v>112.96</v>
      </c>
      <c r="G538" s="343">
        <v>160</v>
      </c>
      <c r="H538" s="341">
        <v>0.99760000000000004</v>
      </c>
      <c r="I538" s="343">
        <v>15410</v>
      </c>
      <c r="J538" s="343">
        <f t="shared" si="56"/>
        <v>0</v>
      </c>
      <c r="K538" s="343">
        <v>18.989999999999998</v>
      </c>
      <c r="L538" s="343">
        <v>119.84</v>
      </c>
      <c r="M538" s="343">
        <v>160</v>
      </c>
      <c r="N538" s="341">
        <v>0.99819999999999998</v>
      </c>
      <c r="O538" s="343">
        <v>18750</v>
      </c>
      <c r="P538" s="343">
        <f t="shared" si="57"/>
        <v>0</v>
      </c>
      <c r="Q538" s="555">
        <v>21.07</v>
      </c>
      <c r="R538" s="563">
        <v>121.12</v>
      </c>
      <c r="S538" s="343">
        <v>160</v>
      </c>
      <c r="T538" s="341">
        <v>0.99880000000000002</v>
      </c>
      <c r="U538" s="343">
        <v>16864</v>
      </c>
      <c r="V538" s="343">
        <f t="shared" si="58"/>
        <v>0</v>
      </c>
      <c r="W538" s="343">
        <v>19.36</v>
      </c>
      <c r="X538" s="343">
        <v>101.6</v>
      </c>
      <c r="Y538" s="343">
        <v>160</v>
      </c>
      <c r="Z538" s="341">
        <v>0.99860000000000004</v>
      </c>
      <c r="AA538" s="343">
        <v>15942</v>
      </c>
      <c r="AB538" s="343">
        <f t="shared" si="59"/>
        <v>0</v>
      </c>
      <c r="AC538" s="552">
        <v>21.12</v>
      </c>
      <c r="AD538" s="563">
        <v>87.84</v>
      </c>
      <c r="AE538" s="343">
        <v>160</v>
      </c>
      <c r="AF538" s="341">
        <v>0.99880000000000002</v>
      </c>
      <c r="AG538" s="343">
        <v>12544</v>
      </c>
      <c r="AH538" s="343">
        <f t="shared" si="60"/>
        <v>0</v>
      </c>
      <c r="AI538" s="343">
        <v>19.22</v>
      </c>
      <c r="AJ538" s="343">
        <v>91.36</v>
      </c>
      <c r="AK538" s="343">
        <v>160</v>
      </c>
      <c r="AL538" s="341">
        <v>0.99860000000000004</v>
      </c>
      <c r="AM538" s="343">
        <v>14970</v>
      </c>
      <c r="AN538" s="343">
        <f t="shared" si="61"/>
        <v>0</v>
      </c>
      <c r="AO538" s="552">
        <v>22.79</v>
      </c>
      <c r="AP538" s="360">
        <f t="shared" si="62"/>
        <v>0.20425000000000001</v>
      </c>
    </row>
    <row r="539" spans="1:42">
      <c r="A539" s="551">
        <v>488</v>
      </c>
      <c r="B539" s="341" t="s">
        <v>3371</v>
      </c>
      <c r="C539" s="341" t="s">
        <v>1487</v>
      </c>
      <c r="D539" s="341" t="s">
        <v>496</v>
      </c>
      <c r="E539" s="552">
        <v>400</v>
      </c>
      <c r="F539" s="543">
        <v>460.48</v>
      </c>
      <c r="G539" s="343">
        <v>460.48</v>
      </c>
      <c r="H539" s="341">
        <v>0.95430000000000004</v>
      </c>
      <c r="I539" s="343">
        <v>160247</v>
      </c>
      <c r="J539" s="343">
        <f t="shared" si="56"/>
        <v>0</v>
      </c>
      <c r="K539" s="343">
        <v>50.64</v>
      </c>
      <c r="L539" s="343">
        <v>320.56</v>
      </c>
      <c r="M539" s="343">
        <v>320.56</v>
      </c>
      <c r="N539" s="341">
        <v>0.93459999999999999</v>
      </c>
      <c r="O539" s="343">
        <v>68242</v>
      </c>
      <c r="P539" s="343">
        <f t="shared" si="57"/>
        <v>0</v>
      </c>
      <c r="Q539" s="555">
        <v>30.61</v>
      </c>
      <c r="R539" s="563">
        <v>560.24</v>
      </c>
      <c r="S539" s="343">
        <v>560.24</v>
      </c>
      <c r="T539" s="341">
        <v>0.95550000000000002</v>
      </c>
      <c r="U539" s="343">
        <v>102895</v>
      </c>
      <c r="V539" s="343">
        <f t="shared" si="58"/>
        <v>0</v>
      </c>
      <c r="W539" s="343">
        <v>26.7</v>
      </c>
      <c r="X539" s="343">
        <v>553.6</v>
      </c>
      <c r="Y539" s="343">
        <v>553.6</v>
      </c>
      <c r="Z539" s="341">
        <v>0.96899999999999997</v>
      </c>
      <c r="AA539" s="343">
        <v>186547</v>
      </c>
      <c r="AB539" s="343">
        <f t="shared" si="59"/>
        <v>0</v>
      </c>
      <c r="AC539" s="552">
        <v>46.74</v>
      </c>
      <c r="AD539" s="563">
        <v>539.04</v>
      </c>
      <c r="AE539" s="343">
        <v>539.04</v>
      </c>
      <c r="AF539" s="341">
        <v>0.97140000000000004</v>
      </c>
      <c r="AG539" s="343">
        <v>176475</v>
      </c>
      <c r="AH539" s="343">
        <f t="shared" si="60"/>
        <v>0</v>
      </c>
      <c r="AI539" s="343">
        <v>45.3</v>
      </c>
      <c r="AJ539" s="343">
        <v>550.96</v>
      </c>
      <c r="AK539" s="343">
        <v>550.96</v>
      </c>
      <c r="AL539" s="341">
        <v>0.97260000000000002</v>
      </c>
      <c r="AM539" s="343">
        <v>151782</v>
      </c>
      <c r="AN539" s="343">
        <f t="shared" si="61"/>
        <v>0</v>
      </c>
      <c r="AO539" s="552">
        <v>39.340000000000003</v>
      </c>
      <c r="AP539" s="360">
        <f t="shared" si="62"/>
        <v>0.39888333333333337</v>
      </c>
    </row>
    <row r="540" spans="1:42">
      <c r="A540" s="551">
        <v>489</v>
      </c>
      <c r="B540" s="341" t="s">
        <v>3371</v>
      </c>
      <c r="C540" s="341" t="s">
        <v>1489</v>
      </c>
      <c r="D540" s="341" t="s">
        <v>499</v>
      </c>
      <c r="E540" s="552">
        <v>222</v>
      </c>
      <c r="F540" s="543">
        <v>31.36</v>
      </c>
      <c r="G540" s="343">
        <v>177.6</v>
      </c>
      <c r="H540" s="341">
        <v>0.99770000000000003</v>
      </c>
      <c r="I540" s="343">
        <v>2674</v>
      </c>
      <c r="J540" s="343">
        <f t="shared" si="56"/>
        <v>0</v>
      </c>
      <c r="K540" s="343">
        <v>11.87</v>
      </c>
      <c r="L540" s="343">
        <v>18.239999999999998</v>
      </c>
      <c r="M540" s="343">
        <v>177.6</v>
      </c>
      <c r="N540" s="341">
        <v>1.0007999999999999</v>
      </c>
      <c r="O540" s="343">
        <v>2352</v>
      </c>
      <c r="P540" s="343">
        <f t="shared" si="57"/>
        <v>0</v>
      </c>
      <c r="Q540" s="555">
        <v>17.32</v>
      </c>
      <c r="R540" s="563">
        <v>31.84</v>
      </c>
      <c r="S540" s="343">
        <v>177.6</v>
      </c>
      <c r="T540" s="341">
        <v>0.99670000000000003</v>
      </c>
      <c r="U540" s="343">
        <v>3072</v>
      </c>
      <c r="V540" s="343">
        <f t="shared" si="58"/>
        <v>0</v>
      </c>
      <c r="W540" s="343">
        <v>13.44</v>
      </c>
      <c r="X540" s="343">
        <v>7.04</v>
      </c>
      <c r="Y540" s="343">
        <v>177.6</v>
      </c>
      <c r="Z540" s="341">
        <v>1.0012000000000001</v>
      </c>
      <c r="AA540" s="343">
        <v>1598</v>
      </c>
      <c r="AB540" s="343">
        <f t="shared" si="59"/>
        <v>0</v>
      </c>
      <c r="AC540" s="552">
        <v>30.47</v>
      </c>
      <c r="AD540" s="563">
        <v>6.24</v>
      </c>
      <c r="AE540" s="343">
        <v>177.6</v>
      </c>
      <c r="AF540" s="341">
        <v>1.0009999999999999</v>
      </c>
      <c r="AG540" s="343">
        <v>1834</v>
      </c>
      <c r="AH540" s="343">
        <f t="shared" si="60"/>
        <v>0</v>
      </c>
      <c r="AI540" s="343">
        <v>39.46</v>
      </c>
      <c r="AJ540" s="343">
        <v>8.16</v>
      </c>
      <c r="AK540" s="343">
        <v>177.6</v>
      </c>
      <c r="AL540" s="341">
        <v>1.0011000000000001</v>
      </c>
      <c r="AM540" s="343">
        <v>1808</v>
      </c>
      <c r="AN540" s="343">
        <f t="shared" si="61"/>
        <v>0</v>
      </c>
      <c r="AO540" s="552">
        <v>30.74</v>
      </c>
      <c r="AP540" s="360">
        <f t="shared" si="62"/>
        <v>0.23883333333333337</v>
      </c>
    </row>
    <row r="541" spans="1:42">
      <c r="A541" s="551">
        <v>490</v>
      </c>
      <c r="B541" s="341" t="s">
        <v>3371</v>
      </c>
      <c r="C541" s="341" t="s">
        <v>1491</v>
      </c>
      <c r="D541" s="341" t="s">
        <v>499</v>
      </c>
      <c r="E541" s="552">
        <v>220</v>
      </c>
      <c r="F541" s="543">
        <v>190.4</v>
      </c>
      <c r="G541" s="343">
        <v>190.4</v>
      </c>
      <c r="H541" s="341">
        <v>0.99239999999999995</v>
      </c>
      <c r="I541" s="343">
        <v>64300</v>
      </c>
      <c r="J541" s="343">
        <f t="shared" si="56"/>
        <v>0</v>
      </c>
      <c r="K541" s="343">
        <v>47.26</v>
      </c>
      <c r="L541" s="343">
        <v>168.16</v>
      </c>
      <c r="M541" s="343">
        <v>176</v>
      </c>
      <c r="N541" s="341">
        <v>0.9929</v>
      </c>
      <c r="O541" s="343">
        <v>50944</v>
      </c>
      <c r="P541" s="343">
        <f t="shared" si="57"/>
        <v>0</v>
      </c>
      <c r="Q541" s="555">
        <v>41.01</v>
      </c>
      <c r="R541" s="563">
        <v>168.48</v>
      </c>
      <c r="S541" s="343">
        <v>176</v>
      </c>
      <c r="T541" s="341">
        <v>0.995</v>
      </c>
      <c r="U541" s="343">
        <v>44010</v>
      </c>
      <c r="V541" s="343">
        <f t="shared" si="58"/>
        <v>0</v>
      </c>
      <c r="W541" s="343">
        <v>36.46</v>
      </c>
      <c r="X541" s="343">
        <v>172.8</v>
      </c>
      <c r="Y541" s="343">
        <v>176</v>
      </c>
      <c r="Z541" s="341">
        <v>0.99360000000000004</v>
      </c>
      <c r="AA541" s="343">
        <v>48118</v>
      </c>
      <c r="AB541" s="343">
        <f t="shared" si="59"/>
        <v>0</v>
      </c>
      <c r="AC541" s="552">
        <v>37.67</v>
      </c>
      <c r="AD541" s="563">
        <v>175.36</v>
      </c>
      <c r="AE541" s="343">
        <v>176</v>
      </c>
      <c r="AF541" s="341">
        <v>0.99650000000000005</v>
      </c>
      <c r="AG541" s="343">
        <v>46504</v>
      </c>
      <c r="AH541" s="343">
        <f t="shared" si="60"/>
        <v>0</v>
      </c>
      <c r="AI541" s="343">
        <v>35.770000000000003</v>
      </c>
      <c r="AJ541" s="343">
        <v>178.72</v>
      </c>
      <c r="AK541" s="343">
        <v>178.72</v>
      </c>
      <c r="AL541" s="341">
        <v>0.997</v>
      </c>
      <c r="AM541" s="343">
        <v>40966</v>
      </c>
      <c r="AN541" s="343">
        <f t="shared" si="61"/>
        <v>0</v>
      </c>
      <c r="AO541" s="552">
        <v>31.93</v>
      </c>
      <c r="AP541" s="360">
        <f t="shared" si="62"/>
        <v>0.38350000000000001</v>
      </c>
    </row>
    <row r="542" spans="1:42">
      <c r="A542" s="551">
        <v>491</v>
      </c>
      <c r="B542" s="341" t="s">
        <v>3371</v>
      </c>
      <c r="C542" s="341" t="s">
        <v>1495</v>
      </c>
      <c r="D542" s="341" t="s">
        <v>515</v>
      </c>
      <c r="E542" s="552">
        <v>305</v>
      </c>
      <c r="F542" s="543">
        <v>352.8</v>
      </c>
      <c r="G542" s="343">
        <v>352.8</v>
      </c>
      <c r="H542" s="341">
        <v>0.995</v>
      </c>
      <c r="I542" s="343">
        <v>145569</v>
      </c>
      <c r="J542" s="343">
        <f t="shared" si="56"/>
        <v>0</v>
      </c>
      <c r="K542" s="343">
        <v>0.57594995005260607</v>
      </c>
      <c r="L542" s="343">
        <v>357.36</v>
      </c>
      <c r="M542" s="343">
        <v>357.36</v>
      </c>
      <c r="N542" s="341">
        <v>0.99509999999999998</v>
      </c>
      <c r="O542" s="343">
        <v>142470</v>
      </c>
      <c r="P542" s="343">
        <f t="shared" si="57"/>
        <v>0</v>
      </c>
      <c r="Q542" s="555">
        <v>0.53849022366488275</v>
      </c>
      <c r="R542" s="563">
        <v>387.84</v>
      </c>
      <c r="S542" s="343">
        <v>387.84</v>
      </c>
      <c r="T542" s="341">
        <v>0.99380000000000002</v>
      </c>
      <c r="U542" s="343">
        <v>117996</v>
      </c>
      <c r="V542" s="343">
        <f t="shared" si="58"/>
        <v>0</v>
      </c>
      <c r="W542" s="343">
        <v>0.42519015309661379</v>
      </c>
      <c r="X542" s="343">
        <v>325.44</v>
      </c>
      <c r="Y542" s="343">
        <v>325.44</v>
      </c>
      <c r="Z542" s="341">
        <v>0.99950000000000006</v>
      </c>
      <c r="AA542" s="343">
        <v>99825</v>
      </c>
      <c r="AB542" s="343">
        <f t="shared" si="59"/>
        <v>0</v>
      </c>
      <c r="AC542" s="552">
        <v>0.41248926791558943</v>
      </c>
      <c r="AD542" s="563">
        <v>322.56</v>
      </c>
      <c r="AE542" s="343">
        <v>322.56</v>
      </c>
      <c r="AF542" s="341">
        <v>0.99880000000000002</v>
      </c>
      <c r="AG542" s="343">
        <v>103953</v>
      </c>
      <c r="AH542" s="343">
        <f t="shared" si="60"/>
        <v>0</v>
      </c>
      <c r="AI542" s="343">
        <v>0.43368564534866311</v>
      </c>
      <c r="AJ542" s="343">
        <v>329.52</v>
      </c>
      <c r="AK542" s="343">
        <v>329.52</v>
      </c>
      <c r="AL542" s="341">
        <v>0.99099999999999999</v>
      </c>
      <c r="AM542" s="343">
        <v>102867</v>
      </c>
      <c r="AN542" s="343">
        <f t="shared" si="61"/>
        <v>0</v>
      </c>
      <c r="AO542" s="552">
        <v>0.43751016165804613</v>
      </c>
      <c r="AP542" s="360">
        <f t="shared" si="62"/>
        <v>4.7055256695606694E-3</v>
      </c>
    </row>
    <row r="543" spans="1:42">
      <c r="A543" s="551">
        <v>492</v>
      </c>
      <c r="B543" s="341" t="s">
        <v>3371</v>
      </c>
      <c r="C543" s="341" t="s">
        <v>1497</v>
      </c>
      <c r="D543" s="341" t="s">
        <v>499</v>
      </c>
      <c r="E543" s="552">
        <v>266.66666666666669</v>
      </c>
      <c r="F543" s="543">
        <v>182.56</v>
      </c>
      <c r="G543" s="343">
        <v>213.333</v>
      </c>
      <c r="H543" s="341">
        <v>0.96699999999999997</v>
      </c>
      <c r="I543" s="343">
        <v>37868</v>
      </c>
      <c r="J543" s="343">
        <f t="shared" si="56"/>
        <v>0</v>
      </c>
      <c r="K543" s="343">
        <v>29.79</v>
      </c>
      <c r="L543" s="343">
        <v>190.4</v>
      </c>
      <c r="M543" s="343">
        <v>213.333</v>
      </c>
      <c r="N543" s="341">
        <v>0.97130000000000005</v>
      </c>
      <c r="O543" s="343">
        <v>55440</v>
      </c>
      <c r="P543" s="343">
        <f t="shared" si="57"/>
        <v>0</v>
      </c>
      <c r="Q543" s="555">
        <v>40.29</v>
      </c>
      <c r="R543" s="563">
        <v>201.12</v>
      </c>
      <c r="S543" s="343">
        <v>213.333</v>
      </c>
      <c r="T543" s="341">
        <v>0.97350000000000003</v>
      </c>
      <c r="U543" s="343">
        <v>63398</v>
      </c>
      <c r="V543" s="343">
        <f t="shared" si="58"/>
        <v>0</v>
      </c>
      <c r="W543" s="343">
        <v>44.97</v>
      </c>
      <c r="X543" s="343">
        <v>209.6</v>
      </c>
      <c r="Y543" s="343">
        <v>213.333</v>
      </c>
      <c r="Z543" s="341">
        <v>0.96650000000000003</v>
      </c>
      <c r="AA543" s="343">
        <v>65886</v>
      </c>
      <c r="AB543" s="343">
        <f t="shared" si="59"/>
        <v>0</v>
      </c>
      <c r="AC543" s="552">
        <v>43.71</v>
      </c>
      <c r="AD543" s="563">
        <v>184</v>
      </c>
      <c r="AE543" s="343">
        <v>213.333</v>
      </c>
      <c r="AF543" s="341">
        <v>0.97170000000000001</v>
      </c>
      <c r="AG543" s="343">
        <v>26096</v>
      </c>
      <c r="AH543" s="343">
        <f t="shared" si="60"/>
        <v>0</v>
      </c>
      <c r="AI543" s="343">
        <v>19.62</v>
      </c>
      <c r="AJ543" s="343">
        <v>121.44</v>
      </c>
      <c r="AK543" s="343">
        <v>213.333</v>
      </c>
      <c r="AL543" s="341">
        <v>0.97619999999999996</v>
      </c>
      <c r="AM543" s="343">
        <v>12482</v>
      </c>
      <c r="AN543" s="343">
        <f t="shared" si="61"/>
        <v>0</v>
      </c>
      <c r="AO543" s="552">
        <v>14.62</v>
      </c>
      <c r="AP543" s="360">
        <f t="shared" si="62"/>
        <v>0.32166666666666666</v>
      </c>
    </row>
    <row r="544" spans="1:42">
      <c r="A544" s="551">
        <v>493</v>
      </c>
      <c r="B544" s="341" t="s">
        <v>3371</v>
      </c>
      <c r="C544" s="341" t="s">
        <v>1499</v>
      </c>
      <c r="D544" s="341" t="s">
        <v>496</v>
      </c>
      <c r="E544" s="552">
        <v>160</v>
      </c>
      <c r="F544" s="543">
        <v>106</v>
      </c>
      <c r="G544" s="343">
        <v>128</v>
      </c>
      <c r="H544" s="341">
        <v>0.98780000000000001</v>
      </c>
      <c r="I544" s="343">
        <v>39804</v>
      </c>
      <c r="J544" s="343">
        <f t="shared" si="56"/>
        <v>0</v>
      </c>
      <c r="K544" s="343">
        <v>52.8</v>
      </c>
      <c r="L544" s="343">
        <v>109.76</v>
      </c>
      <c r="M544" s="343">
        <v>128</v>
      </c>
      <c r="N544" s="341">
        <v>0.99009999999999998</v>
      </c>
      <c r="O544" s="343">
        <v>46974</v>
      </c>
      <c r="P544" s="343">
        <f t="shared" si="57"/>
        <v>0</v>
      </c>
      <c r="Q544" s="555">
        <v>58.09</v>
      </c>
      <c r="R544" s="563">
        <v>126.72</v>
      </c>
      <c r="S544" s="343">
        <v>128</v>
      </c>
      <c r="T544" s="341">
        <v>0.99060000000000004</v>
      </c>
      <c r="U544" s="343">
        <v>47393</v>
      </c>
      <c r="V544" s="343">
        <f t="shared" si="58"/>
        <v>0</v>
      </c>
      <c r="W544" s="343">
        <v>52.43</v>
      </c>
      <c r="X544" s="343">
        <v>111.04</v>
      </c>
      <c r="Y544" s="343">
        <v>128</v>
      </c>
      <c r="Z544" s="341">
        <v>0.9819</v>
      </c>
      <c r="AA544" s="343">
        <v>42327</v>
      </c>
      <c r="AB544" s="343">
        <f t="shared" si="59"/>
        <v>0</v>
      </c>
      <c r="AC544" s="552">
        <v>52.18</v>
      </c>
      <c r="AD544" s="563">
        <v>109.12</v>
      </c>
      <c r="AE544" s="343">
        <v>128</v>
      </c>
      <c r="AF544" s="341">
        <v>0.98609999999999998</v>
      </c>
      <c r="AG544" s="343">
        <v>37721</v>
      </c>
      <c r="AH544" s="343">
        <f t="shared" si="60"/>
        <v>0</v>
      </c>
      <c r="AI544" s="343">
        <v>47.12</v>
      </c>
      <c r="AJ544" s="343">
        <v>102.88</v>
      </c>
      <c r="AK544" s="343">
        <v>128</v>
      </c>
      <c r="AL544" s="341">
        <v>0.99019999999999997</v>
      </c>
      <c r="AM544" s="343">
        <v>39085</v>
      </c>
      <c r="AN544" s="343">
        <f t="shared" si="61"/>
        <v>0</v>
      </c>
      <c r="AO544" s="552">
        <v>53.29</v>
      </c>
      <c r="AP544" s="360">
        <f t="shared" si="62"/>
        <v>0.52651666666666674</v>
      </c>
    </row>
    <row r="545" spans="1:42">
      <c r="A545" s="551">
        <v>494</v>
      </c>
      <c r="B545" s="341" t="s">
        <v>3371</v>
      </c>
      <c r="C545" s="341" t="s">
        <v>1501</v>
      </c>
      <c r="D545" s="341" t="s">
        <v>499</v>
      </c>
      <c r="E545" s="552">
        <v>130</v>
      </c>
      <c r="F545" s="543">
        <v>138.56</v>
      </c>
      <c r="G545" s="343">
        <v>138.56</v>
      </c>
      <c r="H545" s="341">
        <v>0.99629999999999996</v>
      </c>
      <c r="I545" s="343">
        <v>14018</v>
      </c>
      <c r="J545" s="343">
        <f t="shared" si="56"/>
        <v>0</v>
      </c>
      <c r="K545" s="343">
        <v>14.1</v>
      </c>
      <c r="L545" s="343">
        <v>123.84</v>
      </c>
      <c r="M545" s="343">
        <v>123.84</v>
      </c>
      <c r="N545" s="341">
        <v>0.99590000000000001</v>
      </c>
      <c r="O545" s="343">
        <v>16574</v>
      </c>
      <c r="P545" s="343">
        <f t="shared" si="57"/>
        <v>0</v>
      </c>
      <c r="Q545" s="555">
        <v>18.059999999999999</v>
      </c>
      <c r="R545" s="563">
        <v>126.88</v>
      </c>
      <c r="S545" s="343">
        <v>126.88</v>
      </c>
      <c r="T545" s="341">
        <v>0.99639999999999995</v>
      </c>
      <c r="U545" s="343">
        <v>12836</v>
      </c>
      <c r="V545" s="343">
        <f t="shared" si="58"/>
        <v>0</v>
      </c>
      <c r="W545" s="343">
        <v>14.1</v>
      </c>
      <c r="X545" s="343">
        <v>72.64</v>
      </c>
      <c r="Y545" s="343">
        <v>104</v>
      </c>
      <c r="Z545" s="341">
        <v>0.99670000000000003</v>
      </c>
      <c r="AA545" s="343">
        <v>3688</v>
      </c>
      <c r="AB545" s="343">
        <f t="shared" si="59"/>
        <v>0</v>
      </c>
      <c r="AC545" s="552">
        <v>6.85</v>
      </c>
      <c r="AD545" s="563">
        <v>67.36</v>
      </c>
      <c r="AE545" s="343">
        <v>104</v>
      </c>
      <c r="AF545" s="341">
        <v>0.99470000000000003</v>
      </c>
      <c r="AG545" s="343">
        <v>3426</v>
      </c>
      <c r="AH545" s="343">
        <f t="shared" si="60"/>
        <v>0</v>
      </c>
      <c r="AI545" s="343">
        <v>6.87</v>
      </c>
      <c r="AJ545" s="343">
        <v>58.56</v>
      </c>
      <c r="AK545" s="343">
        <v>104</v>
      </c>
      <c r="AL545" s="341">
        <v>0.99660000000000004</v>
      </c>
      <c r="AM545" s="343">
        <v>4138</v>
      </c>
      <c r="AN545" s="343">
        <f t="shared" si="61"/>
        <v>0</v>
      </c>
      <c r="AO545" s="552">
        <v>9.85</v>
      </c>
      <c r="AP545" s="360">
        <f t="shared" si="62"/>
        <v>0.11638333333333334</v>
      </c>
    </row>
    <row r="546" spans="1:42">
      <c r="A546" s="551">
        <v>495</v>
      </c>
      <c r="B546" s="341" t="s">
        <v>3371</v>
      </c>
      <c r="C546" s="341" t="s">
        <v>1503</v>
      </c>
      <c r="D546" s="341" t="s">
        <v>496</v>
      </c>
      <c r="E546" s="552">
        <v>555</v>
      </c>
      <c r="F546" s="543">
        <v>385.44</v>
      </c>
      <c r="G546" s="343">
        <v>444</v>
      </c>
      <c r="H546" s="341">
        <v>0.98370000000000002</v>
      </c>
      <c r="I546" s="343">
        <v>126843</v>
      </c>
      <c r="J546" s="343">
        <f t="shared" si="56"/>
        <v>0</v>
      </c>
      <c r="K546" s="343">
        <v>46.46</v>
      </c>
      <c r="L546" s="343">
        <v>362.16</v>
      </c>
      <c r="M546" s="343">
        <v>444</v>
      </c>
      <c r="N546" s="341">
        <v>0.97199999999999998</v>
      </c>
      <c r="O546" s="343">
        <v>140874</v>
      </c>
      <c r="P546" s="343">
        <f t="shared" si="57"/>
        <v>0</v>
      </c>
      <c r="Q546" s="555">
        <v>53.78</v>
      </c>
      <c r="R546" s="563">
        <v>381.6</v>
      </c>
      <c r="S546" s="343">
        <v>444</v>
      </c>
      <c r="T546" s="341">
        <v>0.83089999999999997</v>
      </c>
      <c r="U546" s="343">
        <v>115059</v>
      </c>
      <c r="V546" s="343">
        <f t="shared" si="58"/>
        <v>0</v>
      </c>
      <c r="W546" s="343">
        <v>50.4</v>
      </c>
      <c r="X546" s="343">
        <v>367.2</v>
      </c>
      <c r="Y546" s="343">
        <v>444</v>
      </c>
      <c r="Z546" s="341">
        <v>0.81279999999999997</v>
      </c>
      <c r="AA546" s="343">
        <v>86061</v>
      </c>
      <c r="AB546" s="343">
        <f t="shared" si="59"/>
        <v>0</v>
      </c>
      <c r="AC546" s="552">
        <v>38.75</v>
      </c>
      <c r="AD546" s="563">
        <v>252.72</v>
      </c>
      <c r="AE546" s="343">
        <v>444</v>
      </c>
      <c r="AF546" s="341">
        <v>0.81320000000000003</v>
      </c>
      <c r="AG546" s="343">
        <v>57135</v>
      </c>
      <c r="AH546" s="343">
        <f t="shared" si="60"/>
        <v>0</v>
      </c>
      <c r="AI546" s="343">
        <v>37.36</v>
      </c>
      <c r="AJ546" s="343">
        <v>228.48</v>
      </c>
      <c r="AK546" s="343">
        <v>444</v>
      </c>
      <c r="AL546" s="341">
        <v>0.81879999999999997</v>
      </c>
      <c r="AM546" s="343">
        <v>50406</v>
      </c>
      <c r="AN546" s="343">
        <f t="shared" si="61"/>
        <v>0</v>
      </c>
      <c r="AO546" s="552">
        <v>37.42</v>
      </c>
      <c r="AP546" s="360">
        <f t="shared" si="62"/>
        <v>0.44028333333333336</v>
      </c>
    </row>
    <row r="547" spans="1:42">
      <c r="A547" s="551">
        <v>496</v>
      </c>
      <c r="B547" s="341" t="s">
        <v>3371</v>
      </c>
      <c r="C547" s="341" t="s">
        <v>1510</v>
      </c>
      <c r="D547" s="341" t="s">
        <v>496</v>
      </c>
      <c r="E547" s="552">
        <v>270.55555555555554</v>
      </c>
      <c r="F547" s="543">
        <v>173.6</v>
      </c>
      <c r="G547" s="343">
        <v>216.44399999999999</v>
      </c>
      <c r="H547" s="341">
        <v>0.99680000000000002</v>
      </c>
      <c r="I547" s="343">
        <v>28138</v>
      </c>
      <c r="J547" s="343">
        <f t="shared" si="56"/>
        <v>0</v>
      </c>
      <c r="K547" s="343">
        <v>22.58</v>
      </c>
      <c r="L547" s="343">
        <v>121.92</v>
      </c>
      <c r="M547" s="343">
        <v>216.44399999999999</v>
      </c>
      <c r="N547" s="341">
        <v>0.98260000000000003</v>
      </c>
      <c r="O547" s="343">
        <v>15938</v>
      </c>
      <c r="P547" s="343">
        <f t="shared" si="57"/>
        <v>0</v>
      </c>
      <c r="Q547" s="555">
        <v>17.88</v>
      </c>
      <c r="R547" s="563">
        <v>138.24</v>
      </c>
      <c r="S547" s="343">
        <v>216.44399999999999</v>
      </c>
      <c r="T547" s="341">
        <v>0.98250000000000004</v>
      </c>
      <c r="U547" s="343">
        <v>17380</v>
      </c>
      <c r="V547" s="343">
        <f t="shared" si="58"/>
        <v>0</v>
      </c>
      <c r="W547" s="343">
        <v>17.77</v>
      </c>
      <c r="X547" s="343">
        <v>144.96</v>
      </c>
      <c r="Y547" s="343">
        <v>216.44399999999999</v>
      </c>
      <c r="Z547" s="341">
        <v>0.98909999999999998</v>
      </c>
      <c r="AA547" s="343">
        <v>25198</v>
      </c>
      <c r="AB547" s="343">
        <f t="shared" si="59"/>
        <v>0</v>
      </c>
      <c r="AC547" s="552">
        <v>23.62</v>
      </c>
      <c r="AD547" s="563">
        <v>47.52</v>
      </c>
      <c r="AE547" s="343">
        <v>216.44399999999999</v>
      </c>
      <c r="AF547" s="341">
        <v>0.96940000000000004</v>
      </c>
      <c r="AG547" s="343">
        <v>9894</v>
      </c>
      <c r="AH547" s="343">
        <f t="shared" si="60"/>
        <v>0</v>
      </c>
      <c r="AI547" s="343">
        <v>28.87</v>
      </c>
      <c r="AJ547" s="343">
        <v>57.92</v>
      </c>
      <c r="AK547" s="343">
        <v>216.44399999999999</v>
      </c>
      <c r="AL547" s="341">
        <v>0.97589999999999999</v>
      </c>
      <c r="AM547" s="343">
        <v>10140</v>
      </c>
      <c r="AN547" s="343">
        <f t="shared" si="61"/>
        <v>0</v>
      </c>
      <c r="AO547" s="552">
        <v>24.91</v>
      </c>
      <c r="AP547" s="360">
        <f t="shared" si="62"/>
        <v>0.22605</v>
      </c>
    </row>
    <row r="548" spans="1:42">
      <c r="A548" s="551">
        <v>497</v>
      </c>
      <c r="B548" s="341" t="s">
        <v>3371</v>
      </c>
      <c r="C548" s="341" t="s">
        <v>1512</v>
      </c>
      <c r="D548" s="341" t="s">
        <v>499</v>
      </c>
      <c r="E548" s="552">
        <v>247.77777777777777</v>
      </c>
      <c r="F548" s="543">
        <v>310.32</v>
      </c>
      <c r="G548" s="343">
        <v>310.32</v>
      </c>
      <c r="H548" s="341">
        <v>0.69010000000000005</v>
      </c>
      <c r="I548" s="343">
        <v>35367</v>
      </c>
      <c r="J548" s="343">
        <f t="shared" si="56"/>
        <v>0</v>
      </c>
      <c r="K548" s="343">
        <v>22.93</v>
      </c>
      <c r="L548" s="343">
        <v>303.36</v>
      </c>
      <c r="M548" s="343">
        <v>303.36</v>
      </c>
      <c r="N548" s="341">
        <v>0.6482</v>
      </c>
      <c r="O548" s="343">
        <v>13596</v>
      </c>
      <c r="P548" s="343">
        <f t="shared" si="57"/>
        <v>0</v>
      </c>
      <c r="Q548" s="555">
        <v>9.2899999999999991</v>
      </c>
      <c r="R548" s="563">
        <v>313.44</v>
      </c>
      <c r="S548" s="343">
        <v>313.44</v>
      </c>
      <c r="T548" s="341">
        <v>0.65949999999999998</v>
      </c>
      <c r="U548" s="343">
        <v>13806</v>
      </c>
      <c r="V548" s="343">
        <f t="shared" si="58"/>
        <v>0</v>
      </c>
      <c r="W548" s="343">
        <v>9.2799999999999994</v>
      </c>
      <c r="X548" s="343">
        <v>307.92</v>
      </c>
      <c r="Y548" s="343">
        <v>307.92</v>
      </c>
      <c r="Z548" s="341">
        <v>0.54210000000000003</v>
      </c>
      <c r="AA548" s="343">
        <v>12465</v>
      </c>
      <c r="AB548" s="343">
        <f t="shared" si="59"/>
        <v>0</v>
      </c>
      <c r="AC548" s="552">
        <v>10.039999999999999</v>
      </c>
      <c r="AD548" s="563">
        <v>286.56</v>
      </c>
      <c r="AE548" s="343">
        <v>286.56</v>
      </c>
      <c r="AF548" s="341">
        <v>0.55379999999999996</v>
      </c>
      <c r="AG548" s="343">
        <v>14883</v>
      </c>
      <c r="AH548" s="343">
        <f t="shared" si="60"/>
        <v>0</v>
      </c>
      <c r="AI548" s="343">
        <v>12.61</v>
      </c>
      <c r="AJ548" s="343">
        <v>248.4</v>
      </c>
      <c r="AK548" s="343">
        <v>248.4</v>
      </c>
      <c r="AL548" s="341">
        <v>0.57740000000000002</v>
      </c>
      <c r="AM548" s="343">
        <v>2685</v>
      </c>
      <c r="AN548" s="343">
        <f t="shared" si="61"/>
        <v>0</v>
      </c>
      <c r="AO548" s="552">
        <v>2.6</v>
      </c>
      <c r="AP548" s="360">
        <f t="shared" si="62"/>
        <v>0.11125</v>
      </c>
    </row>
    <row r="549" spans="1:42">
      <c r="A549" s="551">
        <v>498</v>
      </c>
      <c r="B549" s="341" t="s">
        <v>3371</v>
      </c>
      <c r="C549" s="341" t="s">
        <v>1514</v>
      </c>
      <c r="D549" s="341" t="s">
        <v>499</v>
      </c>
      <c r="E549" s="552">
        <v>300</v>
      </c>
      <c r="F549" s="543">
        <v>181.92</v>
      </c>
      <c r="G549" s="343">
        <v>240</v>
      </c>
      <c r="H549" s="341">
        <v>0.99329999999999996</v>
      </c>
      <c r="I549" s="343">
        <v>57591</v>
      </c>
      <c r="J549" s="343">
        <f t="shared" si="56"/>
        <v>0</v>
      </c>
      <c r="K549" s="343">
        <v>44.26</v>
      </c>
      <c r="L549" s="343">
        <v>196.32</v>
      </c>
      <c r="M549" s="343">
        <v>240</v>
      </c>
      <c r="N549" s="341">
        <v>0.99170000000000003</v>
      </c>
      <c r="O549" s="343">
        <v>40269</v>
      </c>
      <c r="P549" s="343">
        <f t="shared" si="57"/>
        <v>0</v>
      </c>
      <c r="Q549" s="555">
        <v>27.8</v>
      </c>
      <c r="R549" s="563">
        <v>194.4</v>
      </c>
      <c r="S549" s="343">
        <v>240</v>
      </c>
      <c r="T549" s="341">
        <v>0.98850000000000005</v>
      </c>
      <c r="U549" s="343">
        <v>20808</v>
      </c>
      <c r="V549" s="343">
        <f t="shared" si="58"/>
        <v>0</v>
      </c>
      <c r="W549" s="343">
        <v>15.04</v>
      </c>
      <c r="X549" s="343">
        <v>213.36</v>
      </c>
      <c r="Y549" s="343">
        <v>240</v>
      </c>
      <c r="Z549" s="341">
        <v>0.99</v>
      </c>
      <c r="AA549" s="343">
        <v>26244</v>
      </c>
      <c r="AB549" s="343">
        <f t="shared" si="59"/>
        <v>0</v>
      </c>
      <c r="AC549" s="552">
        <v>16.7</v>
      </c>
      <c r="AD549" s="563">
        <v>228.24</v>
      </c>
      <c r="AE549" s="343">
        <v>240</v>
      </c>
      <c r="AF549" s="341">
        <v>0.99429999999999996</v>
      </c>
      <c r="AG549" s="343">
        <v>32643</v>
      </c>
      <c r="AH549" s="343">
        <f t="shared" si="60"/>
        <v>0</v>
      </c>
      <c r="AI549" s="343">
        <v>19.329999999999998</v>
      </c>
      <c r="AJ549" s="343">
        <v>201.84</v>
      </c>
      <c r="AK549" s="343">
        <v>240</v>
      </c>
      <c r="AL549" s="341">
        <v>0.98719999999999997</v>
      </c>
      <c r="AM549" s="343">
        <v>25296</v>
      </c>
      <c r="AN549" s="343">
        <f t="shared" si="61"/>
        <v>0</v>
      </c>
      <c r="AO549" s="552">
        <v>17.63</v>
      </c>
      <c r="AP549" s="360">
        <f t="shared" si="62"/>
        <v>0.23459999999999998</v>
      </c>
    </row>
    <row r="550" spans="1:42">
      <c r="A550" s="551">
        <v>499</v>
      </c>
      <c r="B550" s="341" t="s">
        <v>3371</v>
      </c>
      <c r="C550" s="341" t="s">
        <v>1516</v>
      </c>
      <c r="D550" s="341" t="s">
        <v>499</v>
      </c>
      <c r="E550" s="552">
        <v>187</v>
      </c>
      <c r="F550" s="543">
        <v>125.76</v>
      </c>
      <c r="G550" s="343">
        <v>149.6</v>
      </c>
      <c r="H550" s="341">
        <v>0.996</v>
      </c>
      <c r="I550" s="343">
        <v>35392</v>
      </c>
      <c r="J550" s="343">
        <f t="shared" si="56"/>
        <v>0</v>
      </c>
      <c r="K550" s="343">
        <v>39.24</v>
      </c>
      <c r="L550" s="343">
        <v>127.36</v>
      </c>
      <c r="M550" s="343">
        <v>149.6</v>
      </c>
      <c r="N550" s="341">
        <v>0.99009999999999998</v>
      </c>
      <c r="O550" s="343">
        <v>39137</v>
      </c>
      <c r="P550" s="343">
        <f t="shared" si="57"/>
        <v>0</v>
      </c>
      <c r="Q550" s="555">
        <v>41.72</v>
      </c>
      <c r="R550" s="563">
        <v>133.44</v>
      </c>
      <c r="S550" s="343">
        <v>149.6</v>
      </c>
      <c r="T550" s="341">
        <v>0.98980000000000001</v>
      </c>
      <c r="U550" s="343">
        <v>20125</v>
      </c>
      <c r="V550" s="343">
        <f t="shared" si="58"/>
        <v>0</v>
      </c>
      <c r="W550" s="343">
        <v>21.16</v>
      </c>
      <c r="X550" s="343">
        <v>138.72</v>
      </c>
      <c r="Y550" s="343">
        <v>149.6</v>
      </c>
      <c r="Z550" s="341">
        <v>0.98180000000000001</v>
      </c>
      <c r="AA550" s="343">
        <v>58703</v>
      </c>
      <c r="AB550" s="343">
        <f t="shared" si="59"/>
        <v>0</v>
      </c>
      <c r="AC550" s="552">
        <v>57.93</v>
      </c>
      <c r="AD550" s="563">
        <v>142.47999999999999</v>
      </c>
      <c r="AE550" s="343">
        <v>149.6</v>
      </c>
      <c r="AF550" s="341">
        <v>0.96909999999999996</v>
      </c>
      <c r="AG550" s="343">
        <v>51699</v>
      </c>
      <c r="AH550" s="343">
        <f t="shared" si="60"/>
        <v>0</v>
      </c>
      <c r="AI550" s="343">
        <v>50.32</v>
      </c>
      <c r="AJ550" s="343">
        <v>148.08000000000001</v>
      </c>
      <c r="AK550" s="343">
        <v>149.6</v>
      </c>
      <c r="AL550" s="341">
        <v>0.93130000000000002</v>
      </c>
      <c r="AM550" s="343">
        <v>19291</v>
      </c>
      <c r="AN550" s="343">
        <f t="shared" si="61"/>
        <v>0</v>
      </c>
      <c r="AO550" s="552">
        <v>19.43</v>
      </c>
      <c r="AP550" s="360">
        <f t="shared" si="62"/>
        <v>0.38300000000000006</v>
      </c>
    </row>
    <row r="551" spans="1:42">
      <c r="A551" s="551">
        <v>500</v>
      </c>
      <c r="B551" s="341" t="s">
        <v>3371</v>
      </c>
      <c r="C551" s="341" t="s">
        <v>1518</v>
      </c>
      <c r="D551" s="341" t="s">
        <v>496</v>
      </c>
      <c r="E551" s="552">
        <v>200</v>
      </c>
      <c r="F551" s="543">
        <v>112.96</v>
      </c>
      <c r="G551" s="343">
        <v>160</v>
      </c>
      <c r="H551" s="341">
        <v>0.9325</v>
      </c>
      <c r="I551" s="343">
        <v>4870</v>
      </c>
      <c r="J551" s="343">
        <f t="shared" si="56"/>
        <v>0</v>
      </c>
      <c r="K551" s="343">
        <v>6.42</v>
      </c>
      <c r="L551" s="343">
        <v>185.44</v>
      </c>
      <c r="M551" s="343">
        <v>185.44</v>
      </c>
      <c r="N551" s="341">
        <v>0.99239999999999995</v>
      </c>
      <c r="O551" s="343">
        <v>44210</v>
      </c>
      <c r="P551" s="343">
        <f t="shared" si="57"/>
        <v>0</v>
      </c>
      <c r="Q551" s="555">
        <v>32.29</v>
      </c>
      <c r="R551" s="563">
        <v>255.04</v>
      </c>
      <c r="S551" s="343">
        <v>255.04</v>
      </c>
      <c r="T551" s="341">
        <v>0.94569999999999999</v>
      </c>
      <c r="U551" s="343">
        <v>54762</v>
      </c>
      <c r="V551" s="343">
        <f t="shared" si="58"/>
        <v>0</v>
      </c>
      <c r="W551" s="343">
        <v>31.53</v>
      </c>
      <c r="X551" s="343">
        <v>240.96</v>
      </c>
      <c r="Y551" s="343">
        <v>240.96</v>
      </c>
      <c r="Z551" s="341">
        <v>0.96060000000000001</v>
      </c>
      <c r="AA551" s="343">
        <v>53460</v>
      </c>
      <c r="AB551" s="343">
        <f t="shared" si="59"/>
        <v>0</v>
      </c>
      <c r="AC551" s="552">
        <v>31.04</v>
      </c>
      <c r="AD551" s="563">
        <v>186.72</v>
      </c>
      <c r="AE551" s="343">
        <v>186.72</v>
      </c>
      <c r="AF551" s="341">
        <v>0.98960000000000004</v>
      </c>
      <c r="AG551" s="343">
        <v>40026</v>
      </c>
      <c r="AH551" s="343">
        <f t="shared" si="60"/>
        <v>0</v>
      </c>
      <c r="AI551" s="343">
        <v>29.11</v>
      </c>
      <c r="AJ551" s="343">
        <v>178.24</v>
      </c>
      <c r="AK551" s="343">
        <v>178.24</v>
      </c>
      <c r="AL551" s="341">
        <v>0.98619999999999997</v>
      </c>
      <c r="AM551" s="343">
        <v>30426</v>
      </c>
      <c r="AN551" s="343">
        <f t="shared" si="61"/>
        <v>0</v>
      </c>
      <c r="AO551" s="552">
        <v>24.04</v>
      </c>
      <c r="AP551" s="360">
        <f t="shared" si="62"/>
        <v>0.2573833333333333</v>
      </c>
    </row>
    <row r="552" spans="1:42">
      <c r="A552" s="551">
        <v>501</v>
      </c>
      <c r="B552" s="341" t="s">
        <v>3371</v>
      </c>
      <c r="C552" s="341" t="s">
        <v>1520</v>
      </c>
      <c r="D552" s="341" t="s">
        <v>499</v>
      </c>
      <c r="E552" s="552">
        <v>114</v>
      </c>
      <c r="F552" s="543">
        <v>110.56</v>
      </c>
      <c r="G552" s="343">
        <v>110.56</v>
      </c>
      <c r="H552" s="341">
        <v>0.83819999999999995</v>
      </c>
      <c r="I552" s="343">
        <v>5555</v>
      </c>
      <c r="J552" s="343">
        <f t="shared" si="56"/>
        <v>0</v>
      </c>
      <c r="K552" s="343">
        <v>8.33</v>
      </c>
      <c r="L552" s="343">
        <v>43.28</v>
      </c>
      <c r="M552" s="343">
        <v>91.2</v>
      </c>
      <c r="N552" s="341">
        <v>0.88319999999999999</v>
      </c>
      <c r="O552" s="343">
        <v>5098</v>
      </c>
      <c r="P552" s="343">
        <f t="shared" si="57"/>
        <v>0</v>
      </c>
      <c r="Q552" s="555">
        <v>17.93</v>
      </c>
      <c r="R552" s="563">
        <v>59.44</v>
      </c>
      <c r="S552" s="343">
        <v>91.2</v>
      </c>
      <c r="T552" s="341">
        <v>0.87680000000000002</v>
      </c>
      <c r="U552" s="343">
        <v>5046</v>
      </c>
      <c r="V552" s="343">
        <f t="shared" si="58"/>
        <v>0</v>
      </c>
      <c r="W552" s="343">
        <v>13.45</v>
      </c>
      <c r="X552" s="343">
        <v>36.4</v>
      </c>
      <c r="Y552" s="343">
        <v>91.2</v>
      </c>
      <c r="Z552" s="341">
        <v>0.87529999999999997</v>
      </c>
      <c r="AA552" s="343">
        <v>4045</v>
      </c>
      <c r="AB552" s="343">
        <f t="shared" si="59"/>
        <v>0</v>
      </c>
      <c r="AC552" s="552">
        <v>17.059999999999999</v>
      </c>
      <c r="AD552" s="563">
        <v>34</v>
      </c>
      <c r="AE552" s="343">
        <v>91.2</v>
      </c>
      <c r="AF552" s="341">
        <v>0.85840000000000005</v>
      </c>
      <c r="AG552" s="343">
        <v>3621</v>
      </c>
      <c r="AH552" s="343">
        <f t="shared" si="60"/>
        <v>0</v>
      </c>
      <c r="AI552" s="343">
        <v>16.670000000000002</v>
      </c>
      <c r="AJ552" s="343">
        <v>15.28</v>
      </c>
      <c r="AK552" s="343">
        <v>91.2</v>
      </c>
      <c r="AL552" s="341">
        <v>0.91449999999999998</v>
      </c>
      <c r="AM552" s="343">
        <v>2643</v>
      </c>
      <c r="AN552" s="343">
        <f t="shared" si="61"/>
        <v>0</v>
      </c>
      <c r="AO552" s="552">
        <v>26.27</v>
      </c>
      <c r="AP552" s="360">
        <f t="shared" si="62"/>
        <v>0.16618333333333332</v>
      </c>
    </row>
    <row r="553" spans="1:42">
      <c r="A553" s="551">
        <v>502</v>
      </c>
      <c r="B553" s="341" t="s">
        <v>3371</v>
      </c>
      <c r="C553" s="341" t="s">
        <v>1522</v>
      </c>
      <c r="D553" s="341" t="s">
        <v>496</v>
      </c>
      <c r="E553" s="552">
        <v>355.55555555555554</v>
      </c>
      <c r="F553" s="543">
        <v>167.76</v>
      </c>
      <c r="G553" s="343">
        <v>284.44400000000002</v>
      </c>
      <c r="H553" s="341">
        <v>0.87070000000000003</v>
      </c>
      <c r="I553" s="343">
        <v>25842</v>
      </c>
      <c r="J553" s="343">
        <f t="shared" si="56"/>
        <v>0</v>
      </c>
      <c r="K553" s="343">
        <v>24.57</v>
      </c>
      <c r="L553" s="343">
        <v>182.16</v>
      </c>
      <c r="M553" s="343">
        <v>284.44400000000002</v>
      </c>
      <c r="N553" s="341">
        <v>0.87570000000000003</v>
      </c>
      <c r="O553" s="343">
        <v>36039</v>
      </c>
      <c r="P553" s="343">
        <f t="shared" si="57"/>
        <v>0</v>
      </c>
      <c r="Q553" s="555">
        <v>30.37</v>
      </c>
      <c r="R553" s="563">
        <v>183.6</v>
      </c>
      <c r="S553" s="343">
        <v>284.44400000000002</v>
      </c>
      <c r="T553" s="341">
        <v>0.86329999999999996</v>
      </c>
      <c r="U553" s="343">
        <v>30960</v>
      </c>
      <c r="V553" s="343">
        <f t="shared" si="58"/>
        <v>0</v>
      </c>
      <c r="W553" s="343">
        <v>27.13</v>
      </c>
      <c r="X553" s="343">
        <v>172.8</v>
      </c>
      <c r="Y553" s="343">
        <v>284.44400000000002</v>
      </c>
      <c r="Z553" s="341">
        <v>0.84279999999999999</v>
      </c>
      <c r="AA553" s="343">
        <v>19812</v>
      </c>
      <c r="AB553" s="343">
        <f t="shared" si="59"/>
        <v>0</v>
      </c>
      <c r="AC553" s="552">
        <v>18.28</v>
      </c>
      <c r="AD553" s="563">
        <v>168</v>
      </c>
      <c r="AE553" s="343">
        <v>284.44400000000002</v>
      </c>
      <c r="AF553" s="341">
        <v>0.84130000000000005</v>
      </c>
      <c r="AG553" s="343">
        <v>13377</v>
      </c>
      <c r="AH553" s="343">
        <f t="shared" si="60"/>
        <v>0</v>
      </c>
      <c r="AI553" s="343">
        <v>6.01</v>
      </c>
      <c r="AJ553" s="343">
        <v>147.12</v>
      </c>
      <c r="AK553" s="343">
        <v>284.44400000000002</v>
      </c>
      <c r="AL553" s="341">
        <v>0.85089999999999999</v>
      </c>
      <c r="AM553" s="343">
        <v>11016</v>
      </c>
      <c r="AN553" s="343">
        <f t="shared" si="61"/>
        <v>0</v>
      </c>
      <c r="AO553" s="552">
        <v>0.56000000000000005</v>
      </c>
      <c r="AP553" s="360">
        <f t="shared" si="62"/>
        <v>0.1782</v>
      </c>
    </row>
    <row r="554" spans="1:42">
      <c r="A554" s="551">
        <v>503</v>
      </c>
      <c r="B554" s="341" t="s">
        <v>3371</v>
      </c>
      <c r="C554" s="341" t="s">
        <v>1524</v>
      </c>
      <c r="D554" s="341" t="s">
        <v>496</v>
      </c>
      <c r="E554" s="552">
        <v>160</v>
      </c>
      <c r="F554" s="543">
        <v>39.520000000000003</v>
      </c>
      <c r="G554" s="343">
        <v>128</v>
      </c>
      <c r="H554" s="341">
        <v>0.84350000000000003</v>
      </c>
      <c r="I554" s="343">
        <v>4636</v>
      </c>
      <c r="J554" s="343">
        <f t="shared" si="56"/>
        <v>0</v>
      </c>
      <c r="K554" s="343">
        <v>19.32</v>
      </c>
      <c r="L554" s="343">
        <v>40.32</v>
      </c>
      <c r="M554" s="343">
        <v>128</v>
      </c>
      <c r="N554" s="341">
        <v>0.78700000000000003</v>
      </c>
      <c r="O554" s="343">
        <v>7252</v>
      </c>
      <c r="P554" s="343">
        <f t="shared" si="57"/>
        <v>0</v>
      </c>
      <c r="Q554" s="555">
        <v>30.72</v>
      </c>
      <c r="R554" s="563">
        <v>39.520000000000003</v>
      </c>
      <c r="S554" s="343">
        <v>128</v>
      </c>
      <c r="T554" s="341">
        <v>0.75819999999999999</v>
      </c>
      <c r="U554" s="343">
        <v>6254</v>
      </c>
      <c r="V554" s="343">
        <f t="shared" si="58"/>
        <v>0</v>
      </c>
      <c r="W554" s="343">
        <v>28.99</v>
      </c>
      <c r="X554" s="343">
        <v>35.68</v>
      </c>
      <c r="Y554" s="343">
        <v>128</v>
      </c>
      <c r="Z554" s="341">
        <v>0.7651</v>
      </c>
      <c r="AA554" s="343">
        <v>5644</v>
      </c>
      <c r="AB554" s="343">
        <f t="shared" si="59"/>
        <v>0</v>
      </c>
      <c r="AC554" s="552">
        <v>27.79</v>
      </c>
      <c r="AD554" s="563">
        <v>39.840000000000003</v>
      </c>
      <c r="AE554" s="343">
        <v>128</v>
      </c>
      <c r="AF554" s="341">
        <v>0.75460000000000005</v>
      </c>
      <c r="AG554" s="343">
        <v>6330</v>
      </c>
      <c r="AH554" s="343">
        <f t="shared" si="60"/>
        <v>0</v>
      </c>
      <c r="AI554" s="343">
        <v>28.3</v>
      </c>
      <c r="AJ554" s="343">
        <v>32</v>
      </c>
      <c r="AK554" s="343">
        <v>128</v>
      </c>
      <c r="AL554" s="341">
        <v>0.77139999999999997</v>
      </c>
      <c r="AM554" s="343">
        <v>5158</v>
      </c>
      <c r="AN554" s="343">
        <f t="shared" si="61"/>
        <v>0</v>
      </c>
      <c r="AO554" s="552">
        <v>29.02</v>
      </c>
      <c r="AP554" s="360">
        <f t="shared" si="62"/>
        <v>0.27356666666666668</v>
      </c>
    </row>
    <row r="555" spans="1:42">
      <c r="A555" s="551">
        <v>504</v>
      </c>
      <c r="B555" s="341" t="s">
        <v>3371</v>
      </c>
      <c r="C555" s="341" t="s">
        <v>1526</v>
      </c>
      <c r="D555" s="341" t="s">
        <v>648</v>
      </c>
      <c r="E555" s="552">
        <v>155.55555555555554</v>
      </c>
      <c r="F555" s="543">
        <v>88.32</v>
      </c>
      <c r="G555" s="343">
        <v>124.444</v>
      </c>
      <c r="H555" s="341">
        <v>1</v>
      </c>
      <c r="I555" s="343">
        <v>14988</v>
      </c>
      <c r="J555" s="343">
        <f t="shared" si="56"/>
        <v>0</v>
      </c>
      <c r="K555" s="343">
        <v>0.23569595410628022</v>
      </c>
      <c r="L555" s="343">
        <v>80.48</v>
      </c>
      <c r="M555" s="343">
        <v>124.444</v>
      </c>
      <c r="N555" s="341">
        <v>1</v>
      </c>
      <c r="O555" s="343">
        <v>17882</v>
      </c>
      <c r="P555" s="343">
        <f t="shared" si="57"/>
        <v>0</v>
      </c>
      <c r="Q555" s="555">
        <v>0.29864495820774278</v>
      </c>
      <c r="R555" s="563">
        <v>88.64</v>
      </c>
      <c r="S555" s="343">
        <v>124.444</v>
      </c>
      <c r="T555" s="341">
        <v>1</v>
      </c>
      <c r="U555" s="343">
        <v>17569</v>
      </c>
      <c r="V555" s="343">
        <f t="shared" si="58"/>
        <v>0</v>
      </c>
      <c r="W555" s="343">
        <v>0.27528642699558764</v>
      </c>
      <c r="X555" s="343">
        <v>77.599999999999994</v>
      </c>
      <c r="Y555" s="343">
        <v>124.444</v>
      </c>
      <c r="Z555" s="341">
        <v>1</v>
      </c>
      <c r="AA555" s="343">
        <v>14373</v>
      </c>
      <c r="AB555" s="343">
        <f t="shared" si="59"/>
        <v>0</v>
      </c>
      <c r="AC555" s="552">
        <v>0.24895036581310279</v>
      </c>
      <c r="AD555" s="563">
        <v>71.36</v>
      </c>
      <c r="AE555" s="343">
        <v>124.444</v>
      </c>
      <c r="AF555" s="341">
        <v>1</v>
      </c>
      <c r="AG555" s="343">
        <v>13969</v>
      </c>
      <c r="AH555" s="343">
        <f t="shared" si="60"/>
        <v>0</v>
      </c>
      <c r="AI555" s="343">
        <v>0.26311011258980666</v>
      </c>
      <c r="AJ555" s="343">
        <v>84</v>
      </c>
      <c r="AK555" s="343">
        <v>124.444</v>
      </c>
      <c r="AL555" s="341">
        <v>1.0001</v>
      </c>
      <c r="AM555" s="343">
        <v>14677</v>
      </c>
      <c r="AN555" s="343">
        <f t="shared" si="61"/>
        <v>0</v>
      </c>
      <c r="AO555" s="552">
        <v>0.24265099945031951</v>
      </c>
      <c r="AP555" s="360">
        <f t="shared" si="62"/>
        <v>2.6072313619380661E-3</v>
      </c>
    </row>
    <row r="556" spans="1:42">
      <c r="A556" s="551">
        <v>505</v>
      </c>
      <c r="B556" s="341" t="s">
        <v>3371</v>
      </c>
      <c r="C556" s="341" t="s">
        <v>1528</v>
      </c>
      <c r="D556" s="341" t="s">
        <v>496</v>
      </c>
      <c r="E556" s="552">
        <v>120</v>
      </c>
      <c r="F556" s="543">
        <v>74.64</v>
      </c>
      <c r="G556" s="343">
        <v>96</v>
      </c>
      <c r="H556" s="341">
        <v>0.98950000000000005</v>
      </c>
      <c r="I556" s="343">
        <v>18707</v>
      </c>
      <c r="J556" s="343">
        <f t="shared" si="56"/>
        <v>0</v>
      </c>
      <c r="K556" s="343">
        <v>35.18</v>
      </c>
      <c r="L556" s="343">
        <v>75.52</v>
      </c>
      <c r="M556" s="343">
        <v>96</v>
      </c>
      <c r="N556" s="341">
        <v>0.98829999999999996</v>
      </c>
      <c r="O556" s="343">
        <v>21948</v>
      </c>
      <c r="P556" s="343">
        <f t="shared" si="57"/>
        <v>0</v>
      </c>
      <c r="Q556" s="555">
        <v>39.520000000000003</v>
      </c>
      <c r="R556" s="563">
        <v>85.68</v>
      </c>
      <c r="S556" s="343">
        <v>96</v>
      </c>
      <c r="T556" s="341">
        <v>0.98580000000000001</v>
      </c>
      <c r="U556" s="343">
        <v>21106</v>
      </c>
      <c r="V556" s="343">
        <f t="shared" si="58"/>
        <v>0</v>
      </c>
      <c r="W556" s="343">
        <v>34.71</v>
      </c>
      <c r="X556" s="343">
        <v>65.2</v>
      </c>
      <c r="Y556" s="343">
        <v>96</v>
      </c>
      <c r="Z556" s="341">
        <v>0.98460000000000003</v>
      </c>
      <c r="AA556" s="343">
        <v>16183</v>
      </c>
      <c r="AB556" s="343">
        <f t="shared" si="59"/>
        <v>0</v>
      </c>
      <c r="AC556" s="552">
        <v>33.880000000000003</v>
      </c>
      <c r="AD556" s="563">
        <v>56.24</v>
      </c>
      <c r="AE556" s="343">
        <v>96</v>
      </c>
      <c r="AF556" s="341">
        <v>0.98619999999999997</v>
      </c>
      <c r="AG556" s="343">
        <v>14677</v>
      </c>
      <c r="AH556" s="343">
        <f t="shared" si="60"/>
        <v>0</v>
      </c>
      <c r="AI556" s="343">
        <v>35.57</v>
      </c>
      <c r="AJ556" s="343">
        <v>60.88</v>
      </c>
      <c r="AK556" s="343">
        <v>96</v>
      </c>
      <c r="AL556" s="341">
        <v>0.98380000000000001</v>
      </c>
      <c r="AM556" s="343">
        <v>15679</v>
      </c>
      <c r="AN556" s="343">
        <f t="shared" si="61"/>
        <v>0</v>
      </c>
      <c r="AO556" s="552">
        <v>36.36</v>
      </c>
      <c r="AP556" s="360">
        <f t="shared" si="62"/>
        <v>0.35869999999999996</v>
      </c>
    </row>
    <row r="557" spans="1:42">
      <c r="A557" s="551">
        <v>506</v>
      </c>
      <c r="B557" s="341" t="s">
        <v>3371</v>
      </c>
      <c r="C557" s="341" t="s">
        <v>1530</v>
      </c>
      <c r="D557" s="341" t="s">
        <v>496</v>
      </c>
      <c r="E557" s="552">
        <v>722.22222222222217</v>
      </c>
      <c r="F557" s="543">
        <v>444.48</v>
      </c>
      <c r="G557" s="343">
        <v>577.77800000000002</v>
      </c>
      <c r="H557" s="341">
        <v>0.99650000000000005</v>
      </c>
      <c r="I557" s="343">
        <v>137370</v>
      </c>
      <c r="J557" s="343">
        <f t="shared" si="56"/>
        <v>0</v>
      </c>
      <c r="K557" s="343">
        <v>43.07</v>
      </c>
      <c r="L557" s="343">
        <v>464.16</v>
      </c>
      <c r="M557" s="343">
        <v>577.77800000000002</v>
      </c>
      <c r="N557" s="341">
        <v>0.99809999999999999</v>
      </c>
      <c r="O557" s="343">
        <v>205602</v>
      </c>
      <c r="P557" s="343">
        <f t="shared" si="57"/>
        <v>0</v>
      </c>
      <c r="Q557" s="555">
        <v>59.65</v>
      </c>
      <c r="R557" s="563">
        <v>459.84</v>
      </c>
      <c r="S557" s="343">
        <v>577.77800000000002</v>
      </c>
      <c r="T557" s="341">
        <v>0.99490000000000001</v>
      </c>
      <c r="U557" s="343">
        <v>163884</v>
      </c>
      <c r="V557" s="343">
        <f t="shared" si="58"/>
        <v>0</v>
      </c>
      <c r="W557" s="343">
        <v>49.75</v>
      </c>
      <c r="X557" s="343">
        <v>373.44</v>
      </c>
      <c r="Y557" s="343">
        <v>577.77800000000002</v>
      </c>
      <c r="Z557" s="341">
        <v>0.99850000000000005</v>
      </c>
      <c r="AA557" s="343">
        <v>75438</v>
      </c>
      <c r="AB557" s="343">
        <f t="shared" si="59"/>
        <v>0</v>
      </c>
      <c r="AC557" s="552">
        <v>27.19</v>
      </c>
      <c r="AD557" s="563">
        <v>341.76</v>
      </c>
      <c r="AE557" s="343">
        <v>577.77800000000002</v>
      </c>
      <c r="AF557" s="341">
        <v>0.997</v>
      </c>
      <c r="AG557" s="343">
        <v>48324</v>
      </c>
      <c r="AH557" s="343">
        <f t="shared" si="60"/>
        <v>0</v>
      </c>
      <c r="AI557" s="343">
        <v>19.059999999999999</v>
      </c>
      <c r="AJ557" s="343">
        <v>393.6</v>
      </c>
      <c r="AK557" s="343">
        <v>577.77800000000002</v>
      </c>
      <c r="AL557" s="341">
        <v>0.99829999999999997</v>
      </c>
      <c r="AM557" s="343">
        <v>83454</v>
      </c>
      <c r="AN557" s="343">
        <f t="shared" si="61"/>
        <v>0</v>
      </c>
      <c r="AO557" s="552">
        <v>29.5</v>
      </c>
      <c r="AP557" s="360">
        <f t="shared" si="62"/>
        <v>0.38036666666666669</v>
      </c>
    </row>
    <row r="558" spans="1:42">
      <c r="A558" s="551">
        <v>507</v>
      </c>
      <c r="B558" s="341" t="s">
        <v>3371</v>
      </c>
      <c r="C558" s="341" t="s">
        <v>1532</v>
      </c>
      <c r="D558" s="341" t="s">
        <v>499</v>
      </c>
      <c r="E558" s="552">
        <v>350</v>
      </c>
      <c r="F558" s="543">
        <v>197</v>
      </c>
      <c r="G558" s="343">
        <v>280</v>
      </c>
      <c r="H558" s="341">
        <v>0.99790000000000001</v>
      </c>
      <c r="I558" s="343">
        <v>37867</v>
      </c>
      <c r="J558" s="343">
        <f t="shared" si="56"/>
        <v>0</v>
      </c>
      <c r="K558" s="343">
        <v>26.75</v>
      </c>
      <c r="L558" s="343">
        <v>203</v>
      </c>
      <c r="M558" s="343">
        <v>280</v>
      </c>
      <c r="N558" s="341">
        <v>0.998</v>
      </c>
      <c r="O558" s="343">
        <v>22110</v>
      </c>
      <c r="P558" s="343">
        <f t="shared" si="57"/>
        <v>0</v>
      </c>
      <c r="Q558" s="555">
        <v>14.67</v>
      </c>
      <c r="R558" s="563">
        <v>202.88</v>
      </c>
      <c r="S558" s="343">
        <v>280</v>
      </c>
      <c r="T558" s="341">
        <v>1</v>
      </c>
      <c r="U558" s="343">
        <v>1830</v>
      </c>
      <c r="V558" s="343">
        <f t="shared" si="58"/>
        <v>0</v>
      </c>
      <c r="W558" s="343">
        <v>1.25</v>
      </c>
      <c r="X558" s="343">
        <v>217</v>
      </c>
      <c r="Y558" s="343">
        <v>280</v>
      </c>
      <c r="Z558" s="341">
        <v>0.99829999999999997</v>
      </c>
      <c r="AA558" s="343">
        <v>47690</v>
      </c>
      <c r="AB558" s="343">
        <f t="shared" si="59"/>
        <v>0</v>
      </c>
      <c r="AC558" s="552">
        <v>29.59</v>
      </c>
      <c r="AD558" s="563">
        <v>221</v>
      </c>
      <c r="AE558" s="343">
        <v>280</v>
      </c>
      <c r="AF558" s="341">
        <v>0.99909999999999999</v>
      </c>
      <c r="AG558" s="343">
        <v>29696</v>
      </c>
      <c r="AH558" s="343">
        <f t="shared" si="60"/>
        <v>0</v>
      </c>
      <c r="AI558" s="343">
        <v>18.079999999999998</v>
      </c>
      <c r="AJ558" s="343">
        <v>12.48</v>
      </c>
      <c r="AK558" s="343">
        <v>280</v>
      </c>
      <c r="AL558" s="341">
        <v>0.7298</v>
      </c>
      <c r="AM558" s="343">
        <v>2432</v>
      </c>
      <c r="AN558" s="343">
        <f t="shared" si="61"/>
        <v>0</v>
      </c>
      <c r="AO558" s="552">
        <v>37.08</v>
      </c>
      <c r="AP558" s="360">
        <f t="shared" si="62"/>
        <v>0.21236666666666668</v>
      </c>
    </row>
    <row r="559" spans="1:42">
      <c r="A559" s="551">
        <v>508</v>
      </c>
      <c r="B559" s="341" t="s">
        <v>3371</v>
      </c>
      <c r="C559" s="341" t="s">
        <v>1534</v>
      </c>
      <c r="D559" s="341" t="s">
        <v>648</v>
      </c>
      <c r="E559" s="552">
        <v>160</v>
      </c>
      <c r="F559" s="543">
        <v>99.670029999999997</v>
      </c>
      <c r="G559" s="343">
        <v>128</v>
      </c>
      <c r="H559" s="341">
        <v>0.99990000000000001</v>
      </c>
      <c r="I559" s="343">
        <v>24949</v>
      </c>
      <c r="J559" s="343">
        <f t="shared" si="56"/>
        <v>0</v>
      </c>
      <c r="K559" s="343">
        <v>0.34769583569229706</v>
      </c>
      <c r="L559" s="343">
        <v>101.58984</v>
      </c>
      <c r="M559" s="343">
        <v>128</v>
      </c>
      <c r="N559" s="341">
        <v>0.99980000000000002</v>
      </c>
      <c r="O559" s="343">
        <v>28949</v>
      </c>
      <c r="P559" s="343">
        <f t="shared" si="57"/>
        <v>0</v>
      </c>
      <c r="Q559" s="555">
        <v>0.38308683016446959</v>
      </c>
      <c r="R559" s="563">
        <v>95.171440000000004</v>
      </c>
      <c r="S559" s="343">
        <v>128</v>
      </c>
      <c r="T559" s="341">
        <v>0.99970000000000003</v>
      </c>
      <c r="U559" s="343">
        <v>26159</v>
      </c>
      <c r="V559" s="343">
        <f t="shared" si="58"/>
        <v>0</v>
      </c>
      <c r="W559" s="343">
        <v>0.38186715782207387</v>
      </c>
      <c r="X559" s="343">
        <v>94.389790000000005</v>
      </c>
      <c r="Y559" s="343">
        <v>128</v>
      </c>
      <c r="Z559" s="341">
        <v>0.99819999999999998</v>
      </c>
      <c r="AA559" s="343">
        <v>20347</v>
      </c>
      <c r="AB559" s="343">
        <f t="shared" si="59"/>
        <v>0</v>
      </c>
      <c r="AC559" s="552">
        <v>0.29025844490339664</v>
      </c>
      <c r="AD559" s="563">
        <v>78.300749999999994</v>
      </c>
      <c r="AE559" s="343">
        <v>128</v>
      </c>
      <c r="AF559" s="341">
        <v>0.99660000000000004</v>
      </c>
      <c r="AG559" s="343">
        <v>20838</v>
      </c>
      <c r="AH559" s="343">
        <f t="shared" si="60"/>
        <v>0</v>
      </c>
      <c r="AI559" s="343">
        <v>0.35891887131725092</v>
      </c>
      <c r="AJ559" s="343">
        <v>88.080659999999995</v>
      </c>
      <c r="AK559" s="343">
        <v>128</v>
      </c>
      <c r="AL559" s="341">
        <v>0.99909999999999999</v>
      </c>
      <c r="AM559" s="343">
        <v>23270</v>
      </c>
      <c r="AN559" s="343">
        <f t="shared" si="61"/>
        <v>0</v>
      </c>
      <c r="AO559" s="552">
        <v>0.36726062391876424</v>
      </c>
      <c r="AP559" s="360">
        <f t="shared" si="62"/>
        <v>3.5484796063637541E-3</v>
      </c>
    </row>
    <row r="560" spans="1:42">
      <c r="A560" s="551">
        <v>509</v>
      </c>
      <c r="B560" s="341" t="s">
        <v>3371</v>
      </c>
      <c r="C560" s="341" t="s">
        <v>1536</v>
      </c>
      <c r="D560" s="341" t="s">
        <v>499</v>
      </c>
      <c r="E560" s="552">
        <v>500</v>
      </c>
      <c r="F560" s="543">
        <v>270.95999999999998</v>
      </c>
      <c r="G560" s="343">
        <v>400</v>
      </c>
      <c r="H560" s="341">
        <v>0.99329999999999996</v>
      </c>
      <c r="I560" s="343">
        <v>50268</v>
      </c>
      <c r="J560" s="343">
        <f t="shared" si="56"/>
        <v>0</v>
      </c>
      <c r="K560" s="343">
        <v>25.94</v>
      </c>
      <c r="L560" s="343">
        <v>259.44</v>
      </c>
      <c r="M560" s="343">
        <v>400</v>
      </c>
      <c r="N560" s="341">
        <v>0.98629999999999995</v>
      </c>
      <c r="O560" s="343">
        <v>20556</v>
      </c>
      <c r="P560" s="343">
        <f t="shared" si="57"/>
        <v>0</v>
      </c>
      <c r="Q560" s="555">
        <v>10.8</v>
      </c>
      <c r="R560" s="563">
        <v>250.56</v>
      </c>
      <c r="S560" s="343">
        <v>400</v>
      </c>
      <c r="T560" s="341">
        <v>0.98670000000000002</v>
      </c>
      <c r="U560" s="343">
        <v>23850</v>
      </c>
      <c r="V560" s="343">
        <f t="shared" si="58"/>
        <v>0</v>
      </c>
      <c r="W560" s="343">
        <v>13.4</v>
      </c>
      <c r="X560" s="343">
        <v>280.08</v>
      </c>
      <c r="Y560" s="343">
        <v>400</v>
      </c>
      <c r="Z560" s="341">
        <v>0.98780000000000001</v>
      </c>
      <c r="AA560" s="343">
        <v>17820</v>
      </c>
      <c r="AB560" s="343">
        <f t="shared" si="59"/>
        <v>0</v>
      </c>
      <c r="AC560" s="552">
        <v>8.66</v>
      </c>
      <c r="AD560" s="563">
        <v>276.24</v>
      </c>
      <c r="AE560" s="343">
        <v>400</v>
      </c>
      <c r="AF560" s="341">
        <v>0.99339999999999995</v>
      </c>
      <c r="AG560" s="343">
        <v>59448</v>
      </c>
      <c r="AH560" s="343">
        <f t="shared" si="60"/>
        <v>0</v>
      </c>
      <c r="AI560" s="343">
        <v>29.12</v>
      </c>
      <c r="AJ560" s="343">
        <v>259.44</v>
      </c>
      <c r="AK560" s="343">
        <v>400</v>
      </c>
      <c r="AL560" s="341">
        <v>0.98550000000000004</v>
      </c>
      <c r="AM560" s="343">
        <v>28152</v>
      </c>
      <c r="AN560" s="343">
        <f t="shared" si="61"/>
        <v>0</v>
      </c>
      <c r="AO560" s="552">
        <v>15.29</v>
      </c>
      <c r="AP560" s="360">
        <f t="shared" si="62"/>
        <v>0.17201666666666668</v>
      </c>
    </row>
    <row r="561" spans="1:42">
      <c r="A561" s="551">
        <v>510</v>
      </c>
      <c r="B561" s="341" t="s">
        <v>3371</v>
      </c>
      <c r="C561" s="341" t="s">
        <v>1538</v>
      </c>
      <c r="D561" s="341" t="s">
        <v>496</v>
      </c>
      <c r="E561" s="552">
        <v>133.33333333333334</v>
      </c>
      <c r="F561" s="543">
        <v>52</v>
      </c>
      <c r="G561" s="343">
        <v>106.667</v>
      </c>
      <c r="H561" s="341">
        <v>1</v>
      </c>
      <c r="I561" s="343">
        <v>8176</v>
      </c>
      <c r="J561" s="343">
        <f t="shared" si="56"/>
        <v>0</v>
      </c>
      <c r="K561" s="343">
        <v>21.84</v>
      </c>
      <c r="L561" s="343">
        <v>47</v>
      </c>
      <c r="M561" s="343">
        <v>106.667</v>
      </c>
      <c r="N561" s="341">
        <v>1</v>
      </c>
      <c r="O561" s="343">
        <v>9119</v>
      </c>
      <c r="P561" s="343">
        <f t="shared" si="57"/>
        <v>0</v>
      </c>
      <c r="Q561" s="555">
        <v>26.08</v>
      </c>
      <c r="R561" s="563">
        <v>47</v>
      </c>
      <c r="S561" s="343">
        <v>106.667</v>
      </c>
      <c r="T561" s="341">
        <v>1</v>
      </c>
      <c r="U561" s="343">
        <v>10003</v>
      </c>
      <c r="V561" s="343">
        <f t="shared" si="58"/>
        <v>0</v>
      </c>
      <c r="W561" s="343">
        <v>29.56</v>
      </c>
      <c r="X561" s="343">
        <v>50</v>
      </c>
      <c r="Y561" s="343">
        <v>106.667</v>
      </c>
      <c r="Z561" s="341">
        <v>1</v>
      </c>
      <c r="AA561" s="343">
        <v>8650</v>
      </c>
      <c r="AB561" s="343">
        <f t="shared" si="59"/>
        <v>0</v>
      </c>
      <c r="AC561" s="552">
        <v>23.25</v>
      </c>
      <c r="AD561" s="563">
        <v>45</v>
      </c>
      <c r="AE561" s="343">
        <v>106.667</v>
      </c>
      <c r="AF561" s="341">
        <v>1</v>
      </c>
      <c r="AG561" s="343">
        <v>8066</v>
      </c>
      <c r="AH561" s="343">
        <f t="shared" si="60"/>
        <v>0</v>
      </c>
      <c r="AI561" s="343">
        <v>24.09</v>
      </c>
      <c r="AJ561" s="343">
        <v>54</v>
      </c>
      <c r="AK561" s="343">
        <v>106.667</v>
      </c>
      <c r="AL561" s="341">
        <v>1</v>
      </c>
      <c r="AM561" s="343">
        <v>10050</v>
      </c>
      <c r="AN561" s="343">
        <f t="shared" si="61"/>
        <v>0</v>
      </c>
      <c r="AO561" s="552">
        <v>25.85</v>
      </c>
      <c r="AP561" s="360">
        <f t="shared" si="62"/>
        <v>0.25111666666666665</v>
      </c>
    </row>
    <row r="562" spans="1:42">
      <c r="A562" s="551">
        <v>511</v>
      </c>
      <c r="B562" s="341" t="s">
        <v>3371</v>
      </c>
      <c r="C562" s="341" t="s">
        <v>3480</v>
      </c>
      <c r="D562" s="341" t="s">
        <v>499</v>
      </c>
      <c r="E562" s="552">
        <v>500</v>
      </c>
      <c r="F562" s="543">
        <v>146.4</v>
      </c>
      <c r="G562" s="343">
        <v>400</v>
      </c>
      <c r="H562" s="341">
        <v>0.99209999999999998</v>
      </c>
      <c r="I562" s="343">
        <v>36460</v>
      </c>
      <c r="J562" s="343">
        <f t="shared" si="56"/>
        <v>0</v>
      </c>
      <c r="K562" s="343">
        <v>34.86</v>
      </c>
      <c r="L562" s="343">
        <v>138</v>
      </c>
      <c r="M562" s="343">
        <v>400</v>
      </c>
      <c r="N562" s="341">
        <v>0.99050000000000005</v>
      </c>
      <c r="O562" s="343">
        <v>14670</v>
      </c>
      <c r="P562" s="343">
        <f t="shared" si="57"/>
        <v>0</v>
      </c>
      <c r="Q562" s="555">
        <v>14.42</v>
      </c>
      <c r="R562" s="563">
        <v>9.6</v>
      </c>
      <c r="S562" s="343">
        <v>400</v>
      </c>
      <c r="T562" s="341">
        <v>0.875</v>
      </c>
      <c r="U562" s="343">
        <v>875</v>
      </c>
      <c r="V562" s="343">
        <f t="shared" si="58"/>
        <v>0</v>
      </c>
      <c r="W562" s="343">
        <v>14.47</v>
      </c>
      <c r="X562" s="343">
        <v>132.80000000000001</v>
      </c>
      <c r="Y562" s="343">
        <v>400</v>
      </c>
      <c r="Z562" s="341">
        <v>0.99009999999999998</v>
      </c>
      <c r="AA562" s="343">
        <v>15555</v>
      </c>
      <c r="AB562" s="343">
        <f t="shared" si="59"/>
        <v>0</v>
      </c>
      <c r="AC562" s="552">
        <v>15.9</v>
      </c>
      <c r="AD562" s="563">
        <v>159.19999999999999</v>
      </c>
      <c r="AE562" s="343">
        <v>400</v>
      </c>
      <c r="AF562" s="341">
        <v>0.97899999999999998</v>
      </c>
      <c r="AG562" s="343">
        <v>29165</v>
      </c>
      <c r="AH562" s="343">
        <f t="shared" si="60"/>
        <v>0</v>
      </c>
      <c r="AI562" s="343">
        <v>25.15</v>
      </c>
      <c r="AJ562" s="343">
        <v>159.19999999999999</v>
      </c>
      <c r="AK562" s="343">
        <v>400</v>
      </c>
      <c r="AL562" s="341">
        <v>0.98219999999999996</v>
      </c>
      <c r="AM562" s="343">
        <v>18300</v>
      </c>
      <c r="AN562" s="343">
        <f t="shared" si="61"/>
        <v>0</v>
      </c>
      <c r="AO562" s="552">
        <v>16.25</v>
      </c>
      <c r="AP562" s="360">
        <f t="shared" si="62"/>
        <v>0.20175000000000001</v>
      </c>
    </row>
    <row r="563" spans="1:42">
      <c r="A563" s="551">
        <v>512</v>
      </c>
      <c r="B563" s="341" t="s">
        <v>3371</v>
      </c>
      <c r="C563" s="341" t="s">
        <v>3481</v>
      </c>
      <c r="D563" s="341" t="s">
        <v>499</v>
      </c>
      <c r="E563" s="552">
        <v>248</v>
      </c>
      <c r="F563" s="543">
        <v>0</v>
      </c>
      <c r="G563" s="343">
        <v>0</v>
      </c>
      <c r="H563" s="341">
        <v>0</v>
      </c>
      <c r="I563" s="343">
        <v>0</v>
      </c>
      <c r="J563" s="343">
        <f t="shared" si="56"/>
        <v>0</v>
      </c>
      <c r="K563" s="343">
        <v>0</v>
      </c>
      <c r="L563" s="343">
        <v>101.28</v>
      </c>
      <c r="M563" s="343">
        <v>198.4</v>
      </c>
      <c r="N563" s="341">
        <v>0.97330000000000005</v>
      </c>
      <c r="O563" s="343">
        <v>1974</v>
      </c>
      <c r="P563" s="343">
        <f t="shared" si="57"/>
        <v>0</v>
      </c>
      <c r="Q563" s="555">
        <v>11.92</v>
      </c>
      <c r="R563" s="563">
        <v>102</v>
      </c>
      <c r="S563" s="343">
        <v>198.4</v>
      </c>
      <c r="T563" s="341">
        <v>0.99890000000000001</v>
      </c>
      <c r="U563" s="343">
        <v>6503</v>
      </c>
      <c r="V563" s="343">
        <f t="shared" si="58"/>
        <v>0</v>
      </c>
      <c r="W563" s="343">
        <v>8.86</v>
      </c>
      <c r="X563" s="343">
        <v>7</v>
      </c>
      <c r="Y563" s="343">
        <v>198.4</v>
      </c>
      <c r="Z563" s="341">
        <v>0.99950000000000006</v>
      </c>
      <c r="AA563" s="343">
        <v>4203</v>
      </c>
      <c r="AB563" s="343">
        <f t="shared" si="59"/>
        <v>1079.6410701015604</v>
      </c>
      <c r="AC563" s="552">
        <v>80.739999999999995</v>
      </c>
      <c r="AD563" s="563">
        <v>8</v>
      </c>
      <c r="AE563" s="343">
        <v>198.4</v>
      </c>
      <c r="AF563" s="341">
        <v>0.99960000000000004</v>
      </c>
      <c r="AG563" s="343">
        <v>3143</v>
      </c>
      <c r="AH563" s="343">
        <f t="shared" si="60"/>
        <v>0</v>
      </c>
      <c r="AI563" s="343">
        <v>52.82</v>
      </c>
      <c r="AJ563" s="343">
        <v>114.08</v>
      </c>
      <c r="AK563" s="343">
        <v>198.4</v>
      </c>
      <c r="AL563" s="341">
        <v>0.9778</v>
      </c>
      <c r="AM563" s="343">
        <v>4715</v>
      </c>
      <c r="AN563" s="343">
        <f t="shared" si="61"/>
        <v>0</v>
      </c>
      <c r="AO563" s="552">
        <v>5.87</v>
      </c>
      <c r="AP563" s="360">
        <f t="shared" si="62"/>
        <v>0.26701666666666668</v>
      </c>
    </row>
    <row r="564" spans="1:42">
      <c r="A564" s="551">
        <v>513</v>
      </c>
      <c r="B564" s="341" t="s">
        <v>3371</v>
      </c>
      <c r="C564" s="341" t="s">
        <v>3482</v>
      </c>
      <c r="D564" s="341" t="s">
        <v>496</v>
      </c>
      <c r="E564" s="552">
        <v>190</v>
      </c>
      <c r="F564" s="543">
        <v>0</v>
      </c>
      <c r="G564" s="343">
        <v>0</v>
      </c>
      <c r="H564" s="341">
        <v>0</v>
      </c>
      <c r="I564" s="343">
        <v>0</v>
      </c>
      <c r="J564" s="343">
        <f t="shared" si="56"/>
        <v>0</v>
      </c>
      <c r="K564" s="343">
        <v>0</v>
      </c>
      <c r="L564" s="343">
        <v>0</v>
      </c>
      <c r="M564" s="343">
        <v>0</v>
      </c>
      <c r="N564" s="341">
        <v>0</v>
      </c>
      <c r="O564" s="343">
        <v>0</v>
      </c>
      <c r="P564" s="343">
        <f t="shared" si="57"/>
        <v>0</v>
      </c>
      <c r="Q564" s="555">
        <v>0</v>
      </c>
      <c r="R564" s="563">
        <v>0</v>
      </c>
      <c r="S564" s="343">
        <v>0</v>
      </c>
      <c r="T564" s="341">
        <v>0</v>
      </c>
      <c r="U564" s="343">
        <v>0</v>
      </c>
      <c r="V564" s="343">
        <f t="shared" si="58"/>
        <v>0</v>
      </c>
      <c r="W564" s="343">
        <v>0</v>
      </c>
      <c r="X564" s="343">
        <v>163.52000000000001</v>
      </c>
      <c r="Y564" s="343">
        <v>163.52000000000001</v>
      </c>
      <c r="Z564" s="341">
        <v>0.5958</v>
      </c>
      <c r="AA564" s="343">
        <v>2430</v>
      </c>
      <c r="AB564" s="343">
        <f t="shared" si="59"/>
        <v>0</v>
      </c>
      <c r="AC564" s="552">
        <v>9.4499999999999993</v>
      </c>
      <c r="AD564" s="563">
        <v>159.04</v>
      </c>
      <c r="AE564" s="343">
        <v>159.04</v>
      </c>
      <c r="AF564" s="341">
        <v>0.65810000000000002</v>
      </c>
      <c r="AG564" s="343">
        <v>9572</v>
      </c>
      <c r="AH564" s="343">
        <f t="shared" si="60"/>
        <v>0</v>
      </c>
      <c r="AI564" s="343">
        <v>12.29</v>
      </c>
      <c r="AJ564" s="343">
        <v>148.96</v>
      </c>
      <c r="AK564" s="343">
        <v>152</v>
      </c>
      <c r="AL564" s="341">
        <v>0.69930000000000003</v>
      </c>
      <c r="AM564" s="343">
        <v>2098</v>
      </c>
      <c r="AN564" s="343">
        <f t="shared" si="61"/>
        <v>0</v>
      </c>
      <c r="AO564" s="552">
        <v>2.8</v>
      </c>
      <c r="AP564" s="360">
        <f t="shared" si="62"/>
        <v>4.0899999999999999E-2</v>
      </c>
    </row>
    <row r="565" spans="1:42">
      <c r="A565" s="551">
        <v>514</v>
      </c>
      <c r="B565" s="341" t="s">
        <v>3371</v>
      </c>
      <c r="C565" s="341" t="s">
        <v>3483</v>
      </c>
      <c r="D565" s="341" t="s">
        <v>499</v>
      </c>
      <c r="E565" s="552">
        <v>280</v>
      </c>
      <c r="F565" s="543">
        <v>0</v>
      </c>
      <c r="G565" s="343">
        <v>0</v>
      </c>
      <c r="H565" s="341">
        <v>0</v>
      </c>
      <c r="I565" s="343">
        <v>0</v>
      </c>
      <c r="J565" s="343">
        <f t="shared" si="56"/>
        <v>0</v>
      </c>
      <c r="K565" s="343">
        <v>0</v>
      </c>
      <c r="L565" s="343">
        <v>0</v>
      </c>
      <c r="M565" s="343">
        <v>0</v>
      </c>
      <c r="N565" s="341">
        <v>0</v>
      </c>
      <c r="O565" s="343">
        <v>0</v>
      </c>
      <c r="P565" s="343">
        <f t="shared" si="57"/>
        <v>0</v>
      </c>
      <c r="Q565" s="555">
        <v>0</v>
      </c>
      <c r="R565" s="563">
        <v>0</v>
      </c>
      <c r="S565" s="343">
        <v>0</v>
      </c>
      <c r="T565" s="341">
        <v>0</v>
      </c>
      <c r="U565" s="343">
        <v>0</v>
      </c>
      <c r="V565" s="343">
        <f t="shared" si="58"/>
        <v>0</v>
      </c>
      <c r="W565" s="343">
        <v>0</v>
      </c>
      <c r="X565" s="343">
        <v>0</v>
      </c>
      <c r="Y565" s="343">
        <v>0</v>
      </c>
      <c r="Z565" s="341">
        <v>0</v>
      </c>
      <c r="AA565" s="343">
        <v>0</v>
      </c>
      <c r="AB565" s="343">
        <f t="shared" si="59"/>
        <v>0</v>
      </c>
      <c r="AC565" s="552">
        <v>0</v>
      </c>
      <c r="AD565" s="563">
        <v>8</v>
      </c>
      <c r="AE565" s="343">
        <v>224</v>
      </c>
      <c r="AF565" s="341">
        <v>0.99939999999999996</v>
      </c>
      <c r="AG565" s="343">
        <v>1950</v>
      </c>
      <c r="AH565" s="343">
        <f t="shared" si="60"/>
        <v>0</v>
      </c>
      <c r="AI565" s="343">
        <v>42.34</v>
      </c>
      <c r="AJ565" s="343">
        <v>5</v>
      </c>
      <c r="AK565" s="343">
        <v>224</v>
      </c>
      <c r="AL565" s="341">
        <v>0.99950000000000006</v>
      </c>
      <c r="AM565" s="343">
        <v>2285</v>
      </c>
      <c r="AN565" s="343">
        <f t="shared" si="61"/>
        <v>125.94488188976378</v>
      </c>
      <c r="AO565" s="552">
        <v>63.5</v>
      </c>
      <c r="AP565" s="360">
        <f t="shared" si="62"/>
        <v>0.1764</v>
      </c>
    </row>
    <row r="566" spans="1:42">
      <c r="A566" s="551">
        <v>515</v>
      </c>
      <c r="B566" s="341" t="s">
        <v>3371</v>
      </c>
      <c r="C566" s="341" t="s">
        <v>3484</v>
      </c>
      <c r="D566" s="341" t="s">
        <v>496</v>
      </c>
      <c r="E566" s="552">
        <v>280</v>
      </c>
      <c r="F566" s="543">
        <v>0</v>
      </c>
      <c r="G566" s="343">
        <v>0</v>
      </c>
      <c r="H566" s="341">
        <v>0</v>
      </c>
      <c r="I566" s="343">
        <v>0</v>
      </c>
      <c r="J566" s="343">
        <f t="shared" si="56"/>
        <v>0</v>
      </c>
      <c r="K566" s="343">
        <v>0</v>
      </c>
      <c r="L566" s="343">
        <v>0</v>
      </c>
      <c r="M566" s="343">
        <v>0</v>
      </c>
      <c r="N566" s="341">
        <v>0</v>
      </c>
      <c r="O566" s="343">
        <v>0</v>
      </c>
      <c r="P566" s="343">
        <f t="shared" si="57"/>
        <v>0</v>
      </c>
      <c r="Q566" s="555">
        <v>0</v>
      </c>
      <c r="R566" s="563">
        <v>6.76</v>
      </c>
      <c r="S566" s="343">
        <v>0</v>
      </c>
      <c r="T566" s="341">
        <v>0</v>
      </c>
      <c r="U566" s="343">
        <v>0</v>
      </c>
      <c r="V566" s="343">
        <f t="shared" si="58"/>
        <v>0</v>
      </c>
      <c r="W566" s="343">
        <v>0</v>
      </c>
      <c r="X566" s="343">
        <v>202.56</v>
      </c>
      <c r="Y566" s="343">
        <v>224</v>
      </c>
      <c r="Z566" s="341">
        <v>0.56299999999999994</v>
      </c>
      <c r="AA566" s="343">
        <v>5443</v>
      </c>
      <c r="AB566" s="343">
        <f t="shared" si="59"/>
        <v>0</v>
      </c>
      <c r="AC566" s="552">
        <v>6.63</v>
      </c>
      <c r="AD566" s="563">
        <v>203.52</v>
      </c>
      <c r="AE566" s="343">
        <v>224</v>
      </c>
      <c r="AF566" s="341">
        <v>0.5534</v>
      </c>
      <c r="AG566" s="343">
        <v>11216</v>
      </c>
      <c r="AH566" s="343">
        <f t="shared" si="60"/>
        <v>0</v>
      </c>
      <c r="AI566" s="343">
        <v>13.38</v>
      </c>
      <c r="AJ566" s="343">
        <v>195</v>
      </c>
      <c r="AK566" s="343">
        <v>224</v>
      </c>
      <c r="AL566" s="341">
        <v>0.6724</v>
      </c>
      <c r="AM566" s="343">
        <v>4241</v>
      </c>
      <c r="AN566" s="343">
        <f t="shared" si="61"/>
        <v>0</v>
      </c>
      <c r="AO566" s="552">
        <v>4.49</v>
      </c>
      <c r="AP566" s="360">
        <f t="shared" si="62"/>
        <v>4.0833333333333333E-2</v>
      </c>
    </row>
    <row r="567" spans="1:42">
      <c r="A567" s="551">
        <v>516</v>
      </c>
      <c r="B567" s="341" t="s">
        <v>3371</v>
      </c>
      <c r="C567" s="341" t="s">
        <v>3485</v>
      </c>
      <c r="D567" s="341" t="s">
        <v>496</v>
      </c>
      <c r="E567" s="552">
        <v>233.33333333333331</v>
      </c>
      <c r="F567" s="543">
        <v>54.16</v>
      </c>
      <c r="G567" s="343">
        <v>0</v>
      </c>
      <c r="H567" s="341">
        <v>0</v>
      </c>
      <c r="I567" s="343">
        <v>0</v>
      </c>
      <c r="J567" s="343">
        <f t="shared" si="56"/>
        <v>0</v>
      </c>
      <c r="K567" s="343">
        <v>0</v>
      </c>
      <c r="L567" s="343">
        <v>46.64</v>
      </c>
      <c r="M567" s="343">
        <v>0</v>
      </c>
      <c r="N567" s="341">
        <v>0</v>
      </c>
      <c r="O567" s="343">
        <v>0</v>
      </c>
      <c r="P567" s="343">
        <f t="shared" si="57"/>
        <v>0</v>
      </c>
      <c r="Q567" s="555">
        <v>0</v>
      </c>
      <c r="R567" s="563">
        <v>34.479999999999997</v>
      </c>
      <c r="S567" s="343">
        <v>0</v>
      </c>
      <c r="T567" s="341">
        <v>0</v>
      </c>
      <c r="U567" s="343">
        <v>0</v>
      </c>
      <c r="V567" s="343">
        <f t="shared" si="58"/>
        <v>0</v>
      </c>
      <c r="W567" s="343">
        <v>0</v>
      </c>
      <c r="X567" s="343">
        <v>53.6</v>
      </c>
      <c r="Y567" s="343">
        <v>0</v>
      </c>
      <c r="Z567" s="341">
        <v>0</v>
      </c>
      <c r="AA567" s="343">
        <v>0</v>
      </c>
      <c r="AB567" s="343">
        <f t="shared" si="59"/>
        <v>0</v>
      </c>
      <c r="AC567" s="552">
        <v>0</v>
      </c>
      <c r="AD567" s="563">
        <v>27.56</v>
      </c>
      <c r="AE567" s="343">
        <v>186.667</v>
      </c>
      <c r="AF567" s="341">
        <v>0.99109999999999998</v>
      </c>
      <c r="AG567" s="343">
        <v>5865.74</v>
      </c>
      <c r="AH567" s="343">
        <f t="shared" si="60"/>
        <v>0</v>
      </c>
      <c r="AI567" s="343">
        <v>29.82</v>
      </c>
      <c r="AJ567" s="343">
        <v>33</v>
      </c>
      <c r="AK567" s="343">
        <v>186.667</v>
      </c>
      <c r="AL567" s="341">
        <v>1</v>
      </c>
      <c r="AM567" s="343">
        <v>5816</v>
      </c>
      <c r="AN567" s="343">
        <f t="shared" si="61"/>
        <v>0</v>
      </c>
      <c r="AO567" s="552">
        <v>24.48</v>
      </c>
      <c r="AP567" s="360">
        <f t="shared" si="62"/>
        <v>9.0499999999999983E-2</v>
      </c>
    </row>
    <row r="568" spans="1:42">
      <c r="A568" s="551">
        <v>517</v>
      </c>
      <c r="B568" s="341" t="s">
        <v>3371</v>
      </c>
      <c r="C568" s="341" t="s">
        <v>3486</v>
      </c>
      <c r="D568" s="341" t="s">
        <v>496</v>
      </c>
      <c r="E568" s="552">
        <v>144.44444444444443</v>
      </c>
      <c r="F568" s="543">
        <v>32.08</v>
      </c>
      <c r="G568" s="343">
        <v>0</v>
      </c>
      <c r="H568" s="341">
        <v>0</v>
      </c>
      <c r="I568" s="343">
        <v>0</v>
      </c>
      <c r="J568" s="343">
        <f t="shared" si="56"/>
        <v>0</v>
      </c>
      <c r="K568" s="343">
        <v>0</v>
      </c>
      <c r="L568" s="343">
        <v>35.520000000000003</v>
      </c>
      <c r="M568" s="343">
        <v>0</v>
      </c>
      <c r="N568" s="341">
        <v>0</v>
      </c>
      <c r="O568" s="343">
        <v>0</v>
      </c>
      <c r="P568" s="343">
        <f t="shared" si="57"/>
        <v>0</v>
      </c>
      <c r="Q568" s="555">
        <v>0</v>
      </c>
      <c r="R568" s="563">
        <v>36.21</v>
      </c>
      <c r="S568" s="343">
        <v>0</v>
      </c>
      <c r="T568" s="341">
        <v>0</v>
      </c>
      <c r="U568" s="343">
        <v>0</v>
      </c>
      <c r="V568" s="343">
        <f t="shared" si="58"/>
        <v>0</v>
      </c>
      <c r="W568" s="343">
        <v>0</v>
      </c>
      <c r="X568" s="343">
        <v>29.68</v>
      </c>
      <c r="Y568" s="343">
        <v>115.556</v>
      </c>
      <c r="Z568" s="341">
        <v>0.9677</v>
      </c>
      <c r="AA568" s="343">
        <v>10567.816000000001</v>
      </c>
      <c r="AB568" s="343">
        <f t="shared" si="59"/>
        <v>0</v>
      </c>
      <c r="AC568" s="552">
        <v>51.1</v>
      </c>
      <c r="AD568" s="563">
        <v>28.64</v>
      </c>
      <c r="AE568" s="343">
        <v>115.556</v>
      </c>
      <c r="AF568" s="341">
        <v>0.96750000000000003</v>
      </c>
      <c r="AG568" s="343">
        <v>10255</v>
      </c>
      <c r="AH568" s="343">
        <f t="shared" si="60"/>
        <v>0</v>
      </c>
      <c r="AI568" s="343">
        <v>49.74</v>
      </c>
      <c r="AJ568" s="343">
        <v>32.32</v>
      </c>
      <c r="AK568" s="343">
        <v>115.556</v>
      </c>
      <c r="AL568" s="341">
        <v>0.95709999999999995</v>
      </c>
      <c r="AM568" s="343">
        <v>10564</v>
      </c>
      <c r="AN568" s="343">
        <f t="shared" si="61"/>
        <v>0</v>
      </c>
      <c r="AO568" s="552">
        <v>47.43</v>
      </c>
      <c r="AP568" s="360">
        <f t="shared" si="62"/>
        <v>0.24711666666666671</v>
      </c>
    </row>
    <row r="569" spans="1:42">
      <c r="A569" s="551">
        <v>518</v>
      </c>
      <c r="B569" s="341" t="s">
        <v>3371</v>
      </c>
      <c r="C569" s="341" t="s">
        <v>3487</v>
      </c>
      <c r="D569" s="341" t="s">
        <v>496</v>
      </c>
      <c r="E569" s="552">
        <v>144</v>
      </c>
      <c r="F569" s="543">
        <v>62.72</v>
      </c>
      <c r="G569" s="343">
        <v>115.2</v>
      </c>
      <c r="H569" s="341">
        <v>0.87029999999999996</v>
      </c>
      <c r="I569" s="343">
        <v>12687</v>
      </c>
      <c r="J569" s="343">
        <f t="shared" si="56"/>
        <v>0</v>
      </c>
      <c r="K569" s="343">
        <v>32.28</v>
      </c>
      <c r="L569" s="343">
        <v>67.84</v>
      </c>
      <c r="M569" s="343">
        <v>115.2</v>
      </c>
      <c r="N569" s="341">
        <v>0.8407</v>
      </c>
      <c r="O569" s="343">
        <v>13265</v>
      </c>
      <c r="P569" s="343">
        <f t="shared" si="57"/>
        <v>0</v>
      </c>
      <c r="Q569" s="555">
        <v>31.26</v>
      </c>
      <c r="R569" s="563">
        <v>66.48</v>
      </c>
      <c r="S569" s="343">
        <v>115.2</v>
      </c>
      <c r="T569" s="341">
        <v>0.84219999999999995</v>
      </c>
      <c r="U569" s="343">
        <v>6596</v>
      </c>
      <c r="V569" s="343">
        <f t="shared" si="58"/>
        <v>0</v>
      </c>
      <c r="W569" s="343">
        <v>16.36</v>
      </c>
      <c r="X569" s="343">
        <v>72.400000000000006</v>
      </c>
      <c r="Y569" s="343">
        <v>115.2</v>
      </c>
      <c r="Z569" s="341">
        <v>0.92610000000000003</v>
      </c>
      <c r="AA569" s="343">
        <v>3524</v>
      </c>
      <c r="AB569" s="343">
        <f t="shared" si="59"/>
        <v>0</v>
      </c>
      <c r="AC569" s="552">
        <v>7.06</v>
      </c>
      <c r="AD569" s="563">
        <v>24</v>
      </c>
      <c r="AE569" s="343">
        <v>115.2</v>
      </c>
      <c r="AF569" s="341">
        <v>0.90849999999999997</v>
      </c>
      <c r="AG569" s="343">
        <v>3049</v>
      </c>
      <c r="AH569" s="343">
        <f t="shared" si="60"/>
        <v>0</v>
      </c>
      <c r="AI569" s="343">
        <v>18.79</v>
      </c>
      <c r="AJ569" s="343">
        <v>24.56</v>
      </c>
      <c r="AK569" s="343">
        <v>115.2</v>
      </c>
      <c r="AL569" s="341">
        <v>0.91590000000000005</v>
      </c>
      <c r="AM569" s="343">
        <v>2571</v>
      </c>
      <c r="AN569" s="343">
        <f t="shared" si="61"/>
        <v>0</v>
      </c>
      <c r="AO569" s="552">
        <v>15.87</v>
      </c>
      <c r="AP569" s="360">
        <f t="shared" si="62"/>
        <v>0.20269999999999999</v>
      </c>
    </row>
    <row r="570" spans="1:42">
      <c r="A570" s="551">
        <v>1395</v>
      </c>
      <c r="B570" s="341" t="s">
        <v>3371</v>
      </c>
      <c r="C570" s="341" t="s">
        <v>1296</v>
      </c>
      <c r="D570" s="341" t="s">
        <v>499</v>
      </c>
      <c r="E570" s="552">
        <v>5000</v>
      </c>
      <c r="F570" s="543">
        <v>4386</v>
      </c>
      <c r="G570" s="343">
        <v>4386</v>
      </c>
      <c r="H570" s="341">
        <v>0.94479999999999997</v>
      </c>
      <c r="I570" s="343">
        <v>358400</v>
      </c>
      <c r="J570" s="343">
        <f t="shared" si="56"/>
        <v>0</v>
      </c>
      <c r="K570" s="343">
        <v>12.01</v>
      </c>
      <c r="L570" s="343">
        <v>3566</v>
      </c>
      <c r="M570" s="343">
        <v>4000</v>
      </c>
      <c r="N570" s="341">
        <v>0.89139999999999997</v>
      </c>
      <c r="O570" s="343">
        <v>526200</v>
      </c>
      <c r="P570" s="343">
        <f t="shared" si="57"/>
        <v>0</v>
      </c>
      <c r="Q570" s="555">
        <v>22.25</v>
      </c>
      <c r="R570" s="563">
        <v>10358</v>
      </c>
      <c r="S570" s="343">
        <v>5000</v>
      </c>
      <c r="T570" s="341">
        <v>0.94230000000000003</v>
      </c>
      <c r="U570" s="343">
        <v>2724234</v>
      </c>
      <c r="V570" s="343">
        <f t="shared" si="58"/>
        <v>688691.78331257775</v>
      </c>
      <c r="W570" s="343">
        <v>80.3</v>
      </c>
      <c r="X570" s="343">
        <v>4541</v>
      </c>
      <c r="Y570" s="343">
        <v>4541</v>
      </c>
      <c r="Z570" s="341">
        <v>0.94520000000000004</v>
      </c>
      <c r="AA570" s="343">
        <v>745661</v>
      </c>
      <c r="AB570" s="343">
        <f t="shared" si="59"/>
        <v>0</v>
      </c>
      <c r="AC570" s="552">
        <v>18.68</v>
      </c>
      <c r="AD570" s="563">
        <v>4602</v>
      </c>
      <c r="AE570" s="343">
        <v>4602</v>
      </c>
      <c r="AF570" s="341">
        <v>0.92</v>
      </c>
      <c r="AG570" s="343">
        <v>931900</v>
      </c>
      <c r="AH570" s="343">
        <f t="shared" si="60"/>
        <v>0</v>
      </c>
      <c r="AI570" s="343">
        <v>29.58</v>
      </c>
      <c r="AJ570" s="343">
        <v>5045</v>
      </c>
      <c r="AK570" s="343">
        <v>5045</v>
      </c>
      <c r="AL570" s="341">
        <v>0.95009999999999994</v>
      </c>
      <c r="AM570" s="343">
        <v>551209</v>
      </c>
      <c r="AN570" s="343">
        <f t="shared" si="61"/>
        <v>0</v>
      </c>
      <c r="AO570" s="552">
        <v>12.78</v>
      </c>
      <c r="AP570" s="360">
        <f t="shared" si="62"/>
        <v>0.29266666666666663</v>
      </c>
    </row>
    <row r="571" spans="1:42">
      <c r="A571" s="551">
        <v>1396</v>
      </c>
      <c r="B571" s="341" t="s">
        <v>3371</v>
      </c>
      <c r="C571" s="341" t="s">
        <v>1443</v>
      </c>
      <c r="D571" s="341" t="s">
        <v>840</v>
      </c>
      <c r="E571" s="552">
        <v>2501</v>
      </c>
      <c r="F571" s="543">
        <v>1116</v>
      </c>
      <c r="G571" s="343">
        <v>2000.8</v>
      </c>
      <c r="H571" s="341">
        <v>0.9718</v>
      </c>
      <c r="I571" s="343">
        <v>107700</v>
      </c>
      <c r="J571" s="343">
        <f t="shared" si="56"/>
        <v>0</v>
      </c>
      <c r="K571" s="343">
        <v>13.79</v>
      </c>
      <c r="L571" s="343">
        <v>0</v>
      </c>
      <c r="M571" s="343">
        <v>2000.8</v>
      </c>
      <c r="N571" s="341">
        <v>0</v>
      </c>
      <c r="O571" s="343">
        <v>0</v>
      </c>
      <c r="P571" s="343">
        <f t="shared" si="57"/>
        <v>0</v>
      </c>
      <c r="Q571" s="555">
        <v>0</v>
      </c>
      <c r="R571" s="563">
        <v>0</v>
      </c>
      <c r="S571" s="343">
        <v>2000.8</v>
      </c>
      <c r="T571" s="341">
        <v>0</v>
      </c>
      <c r="U571" s="343">
        <v>0</v>
      </c>
      <c r="V571" s="343">
        <f t="shared" si="58"/>
        <v>0</v>
      </c>
      <c r="W571" s="343">
        <v>0</v>
      </c>
      <c r="X571" s="343">
        <v>432</v>
      </c>
      <c r="Y571" s="343">
        <v>2000.8</v>
      </c>
      <c r="Z571" s="341">
        <v>0.9</v>
      </c>
      <c r="AA571" s="343">
        <v>540</v>
      </c>
      <c r="AB571" s="343">
        <f t="shared" si="59"/>
        <v>0</v>
      </c>
      <c r="AC571" s="552">
        <v>0.19</v>
      </c>
      <c r="AD571" s="563">
        <v>816</v>
      </c>
      <c r="AE571" s="343">
        <v>2000.8</v>
      </c>
      <c r="AF571" s="341">
        <v>0.9748</v>
      </c>
      <c r="AG571" s="343">
        <v>16260</v>
      </c>
      <c r="AH571" s="343">
        <f t="shared" si="60"/>
        <v>0</v>
      </c>
      <c r="AI571" s="343">
        <v>2.75</v>
      </c>
      <c r="AJ571" s="343">
        <v>1128</v>
      </c>
      <c r="AK571" s="343">
        <v>2000.8</v>
      </c>
      <c r="AL571" s="341">
        <v>0.97</v>
      </c>
      <c r="AM571" s="343">
        <v>200460</v>
      </c>
      <c r="AN571" s="343">
        <f t="shared" si="61"/>
        <v>0</v>
      </c>
      <c r="AO571" s="552">
        <v>25.44</v>
      </c>
      <c r="AP571" s="360">
        <f t="shared" si="62"/>
        <v>7.0283333333333337E-2</v>
      </c>
    </row>
    <row r="572" spans="1:42">
      <c r="A572" s="551">
        <v>1397</v>
      </c>
      <c r="B572" s="341" t="s">
        <v>3371</v>
      </c>
      <c r="C572" s="341" t="s">
        <v>1445</v>
      </c>
      <c r="D572" s="341" t="s">
        <v>840</v>
      </c>
      <c r="E572" s="552">
        <v>1213</v>
      </c>
      <c r="F572" s="543">
        <v>501</v>
      </c>
      <c r="G572" s="343">
        <v>970.4</v>
      </c>
      <c r="H572" s="341">
        <v>0.95340000000000003</v>
      </c>
      <c r="I572" s="343">
        <v>43350</v>
      </c>
      <c r="J572" s="343">
        <f t="shared" si="56"/>
        <v>0</v>
      </c>
      <c r="K572" s="343">
        <v>12.6</v>
      </c>
      <c r="L572" s="343">
        <v>456</v>
      </c>
      <c r="M572" s="343">
        <v>970.4</v>
      </c>
      <c r="N572" s="341">
        <v>0.81089999999999995</v>
      </c>
      <c r="O572" s="343">
        <v>14925</v>
      </c>
      <c r="P572" s="343">
        <f t="shared" si="57"/>
        <v>0</v>
      </c>
      <c r="Q572" s="555">
        <v>5.42</v>
      </c>
      <c r="R572" s="563">
        <v>30</v>
      </c>
      <c r="S572" s="343">
        <v>970.4</v>
      </c>
      <c r="T572" s="341">
        <v>0.77759999999999996</v>
      </c>
      <c r="U572" s="343">
        <v>8445</v>
      </c>
      <c r="V572" s="343">
        <f t="shared" si="58"/>
        <v>0</v>
      </c>
      <c r="W572" s="343">
        <v>50.28</v>
      </c>
      <c r="X572" s="343">
        <v>450</v>
      </c>
      <c r="Y572" s="343">
        <v>970.4</v>
      </c>
      <c r="Z572" s="341">
        <v>0.92130000000000001</v>
      </c>
      <c r="AA572" s="343">
        <v>36900</v>
      </c>
      <c r="AB572" s="343">
        <f t="shared" si="59"/>
        <v>0</v>
      </c>
      <c r="AC572" s="552">
        <v>11.96</v>
      </c>
      <c r="AD572" s="563">
        <v>486</v>
      </c>
      <c r="AE572" s="343">
        <v>970.4</v>
      </c>
      <c r="AF572" s="341">
        <v>0.97519999999999996</v>
      </c>
      <c r="AG572" s="343">
        <v>83865</v>
      </c>
      <c r="AH572" s="343">
        <f t="shared" si="60"/>
        <v>0</v>
      </c>
      <c r="AI572" s="343">
        <v>23.78</v>
      </c>
      <c r="AJ572" s="343">
        <v>501</v>
      </c>
      <c r="AK572" s="343">
        <v>970.4</v>
      </c>
      <c r="AL572" s="341">
        <v>0.98150000000000004</v>
      </c>
      <c r="AM572" s="343">
        <v>91125</v>
      </c>
      <c r="AN572" s="343">
        <f t="shared" si="61"/>
        <v>0</v>
      </c>
      <c r="AO572" s="552">
        <v>25.74</v>
      </c>
      <c r="AP572" s="360">
        <f t="shared" si="62"/>
        <v>0.21629999999999999</v>
      </c>
    </row>
    <row r="573" spans="1:42">
      <c r="A573" s="551">
        <v>1398</v>
      </c>
      <c r="B573" s="341" t="s">
        <v>3371</v>
      </c>
      <c r="C573" s="341" t="s">
        <v>3488</v>
      </c>
      <c r="D573" s="341" t="s">
        <v>526</v>
      </c>
      <c r="E573" s="552">
        <v>1278.8888888888889</v>
      </c>
      <c r="F573" s="543">
        <v>0</v>
      </c>
      <c r="G573" s="343">
        <v>0</v>
      </c>
      <c r="H573" s="341">
        <v>0</v>
      </c>
      <c r="I573" s="343">
        <v>0</v>
      </c>
      <c r="J573" s="343">
        <f t="shared" si="56"/>
        <v>0</v>
      </c>
      <c r="K573" s="343">
        <v>0</v>
      </c>
      <c r="L573" s="343">
        <v>0</v>
      </c>
      <c r="M573" s="343">
        <v>0</v>
      </c>
      <c r="N573" s="341">
        <v>0</v>
      </c>
      <c r="O573" s="343">
        <v>0</v>
      </c>
      <c r="P573" s="343">
        <f t="shared" si="57"/>
        <v>0</v>
      </c>
      <c r="Q573" s="555">
        <v>0</v>
      </c>
      <c r="R573" s="563">
        <v>0</v>
      </c>
      <c r="S573" s="343">
        <v>0</v>
      </c>
      <c r="T573" s="341">
        <v>0</v>
      </c>
      <c r="U573" s="343">
        <v>0</v>
      </c>
      <c r="V573" s="343">
        <f t="shared" si="58"/>
        <v>0</v>
      </c>
      <c r="W573" s="343">
        <v>0</v>
      </c>
      <c r="X573" s="343">
        <v>294</v>
      </c>
      <c r="Y573" s="343">
        <v>1023.111</v>
      </c>
      <c r="Z573" s="341">
        <v>0.97740000000000005</v>
      </c>
      <c r="AA573" s="343">
        <v>32550</v>
      </c>
      <c r="AB573" s="343">
        <f t="shared" si="59"/>
        <v>0</v>
      </c>
      <c r="AC573" s="552">
        <v>18.88</v>
      </c>
      <c r="AD573" s="563">
        <v>324</v>
      </c>
      <c r="AE573" s="343">
        <v>1023.111</v>
      </c>
      <c r="AF573" s="341">
        <v>0.98670000000000002</v>
      </c>
      <c r="AG573" s="343">
        <v>17820</v>
      </c>
      <c r="AH573" s="343">
        <f t="shared" si="60"/>
        <v>0</v>
      </c>
      <c r="AI573" s="343">
        <v>7.49</v>
      </c>
      <c r="AJ573" s="343">
        <v>252</v>
      </c>
      <c r="AK573" s="343">
        <v>1023.111</v>
      </c>
      <c r="AL573" s="341">
        <v>0.98829999999999996</v>
      </c>
      <c r="AM573" s="343">
        <v>40800</v>
      </c>
      <c r="AN573" s="343">
        <f t="shared" si="61"/>
        <v>0</v>
      </c>
      <c r="AO573" s="552">
        <v>22.75</v>
      </c>
      <c r="AP573" s="360">
        <f t="shared" si="62"/>
        <v>8.1866666666666657E-2</v>
      </c>
    </row>
    <row r="574" spans="1:42">
      <c r="A574" s="551">
        <v>1399</v>
      </c>
      <c r="B574" s="341" t="s">
        <v>3371</v>
      </c>
      <c r="C574" s="341" t="s">
        <v>3489</v>
      </c>
      <c r="D574" s="341" t="s">
        <v>496</v>
      </c>
      <c r="E574" s="552">
        <v>1550</v>
      </c>
      <c r="F574" s="543">
        <v>0</v>
      </c>
      <c r="G574" s="343">
        <v>0</v>
      </c>
      <c r="H574" s="341">
        <v>0</v>
      </c>
      <c r="I574" s="343">
        <v>0</v>
      </c>
      <c r="J574" s="343">
        <f t="shared" si="56"/>
        <v>0</v>
      </c>
      <c r="K574" s="343">
        <v>0</v>
      </c>
      <c r="L574" s="343">
        <v>0</v>
      </c>
      <c r="M574" s="343">
        <v>0</v>
      </c>
      <c r="N574" s="341">
        <v>0</v>
      </c>
      <c r="O574" s="343">
        <v>0</v>
      </c>
      <c r="P574" s="343">
        <f t="shared" si="57"/>
        <v>0</v>
      </c>
      <c r="Q574" s="555">
        <v>0</v>
      </c>
      <c r="R574" s="563">
        <v>0</v>
      </c>
      <c r="S574" s="343">
        <v>0</v>
      </c>
      <c r="T574" s="341">
        <v>0</v>
      </c>
      <c r="U574" s="343">
        <v>0</v>
      </c>
      <c r="V574" s="343">
        <f t="shared" si="58"/>
        <v>0</v>
      </c>
      <c r="W574" s="343">
        <v>0</v>
      </c>
      <c r="X574" s="343">
        <v>0</v>
      </c>
      <c r="Y574" s="343">
        <v>0</v>
      </c>
      <c r="Z574" s="341">
        <v>0</v>
      </c>
      <c r="AA574" s="343">
        <v>0</v>
      </c>
      <c r="AB574" s="343">
        <f t="shared" si="59"/>
        <v>0</v>
      </c>
      <c r="AC574" s="552">
        <v>0</v>
      </c>
      <c r="AD574" s="563">
        <v>120</v>
      </c>
      <c r="AE574" s="343">
        <v>440</v>
      </c>
      <c r="AF574" s="341">
        <v>0.96109999999999995</v>
      </c>
      <c r="AG574" s="343">
        <v>16320</v>
      </c>
      <c r="AH574" s="343">
        <f t="shared" si="60"/>
        <v>0</v>
      </c>
      <c r="AI574" s="343">
        <v>19.649999999999999</v>
      </c>
      <c r="AJ574" s="343">
        <v>168</v>
      </c>
      <c r="AK574" s="343">
        <v>1240</v>
      </c>
      <c r="AL574" s="341">
        <v>0.99829999999999997</v>
      </c>
      <c r="AM574" s="343">
        <v>36420</v>
      </c>
      <c r="AN574" s="343">
        <f t="shared" si="61"/>
        <v>0</v>
      </c>
      <c r="AO574" s="552">
        <v>30.16</v>
      </c>
      <c r="AP574" s="360">
        <f t="shared" si="62"/>
        <v>8.3016666666666683E-2</v>
      </c>
    </row>
    <row r="575" spans="1:42">
      <c r="A575" s="551">
        <v>1503</v>
      </c>
      <c r="B575" s="341" t="s">
        <v>3371</v>
      </c>
      <c r="C575" s="341" t="s">
        <v>1493</v>
      </c>
      <c r="D575" s="341" t="s">
        <v>738</v>
      </c>
      <c r="E575" s="552">
        <v>12000</v>
      </c>
      <c r="F575" s="543">
        <v>11760</v>
      </c>
      <c r="G575" s="343">
        <v>11760</v>
      </c>
      <c r="H575" s="341">
        <v>0.99990000000000001</v>
      </c>
      <c r="I575" s="343">
        <v>2406600</v>
      </c>
      <c r="J575" s="343">
        <f t="shared" si="56"/>
        <v>0</v>
      </c>
      <c r="K575" s="343">
        <v>28.43</v>
      </c>
      <c r="L575" s="343">
        <v>12760</v>
      </c>
      <c r="M575" s="343">
        <v>12760</v>
      </c>
      <c r="N575" s="341">
        <v>0.99980000000000002</v>
      </c>
      <c r="O575" s="343">
        <v>2660800</v>
      </c>
      <c r="P575" s="343">
        <f t="shared" si="57"/>
        <v>0</v>
      </c>
      <c r="Q575" s="555">
        <v>28.03</v>
      </c>
      <c r="R575" s="563">
        <v>10397.31</v>
      </c>
      <c r="S575" s="343">
        <v>10397.31</v>
      </c>
      <c r="T575" s="341">
        <v>0.99880000000000002</v>
      </c>
      <c r="U575" s="343">
        <v>2554200</v>
      </c>
      <c r="V575" s="343">
        <f t="shared" si="58"/>
        <v>0</v>
      </c>
      <c r="W575" s="343">
        <v>34.159999999999997</v>
      </c>
      <c r="X575" s="343">
        <v>9921.2900000000009</v>
      </c>
      <c r="Y575" s="343">
        <v>9921.2900000000009</v>
      </c>
      <c r="Z575" s="341">
        <v>0.99890000000000001</v>
      </c>
      <c r="AA575" s="343">
        <v>2524800</v>
      </c>
      <c r="AB575" s="343">
        <f t="shared" si="59"/>
        <v>0</v>
      </c>
      <c r="AC575" s="552">
        <v>34.24</v>
      </c>
      <c r="AD575" s="563">
        <v>9842.93</v>
      </c>
      <c r="AE575" s="343">
        <v>9842.93</v>
      </c>
      <c r="AF575" s="341">
        <v>0.999</v>
      </c>
      <c r="AG575" s="343">
        <v>2656000</v>
      </c>
      <c r="AH575" s="343">
        <f t="shared" si="60"/>
        <v>0</v>
      </c>
      <c r="AI575" s="343">
        <v>36.299999999999997</v>
      </c>
      <c r="AJ575" s="343">
        <v>10920.07</v>
      </c>
      <c r="AK575" s="343">
        <v>10920.07</v>
      </c>
      <c r="AL575" s="341">
        <v>0.99890000000000001</v>
      </c>
      <c r="AM575" s="343">
        <v>2660400</v>
      </c>
      <c r="AN575" s="343">
        <f t="shared" si="61"/>
        <v>0</v>
      </c>
      <c r="AO575" s="552">
        <v>33.869999999999997</v>
      </c>
      <c r="AP575" s="360">
        <f t="shared" si="62"/>
        <v>0.32505000000000001</v>
      </c>
    </row>
    <row r="576" spans="1:42">
      <c r="A576" s="551">
        <v>1504</v>
      </c>
      <c r="B576" s="341" t="s">
        <v>3371</v>
      </c>
      <c r="C576" s="341" t="s">
        <v>1540</v>
      </c>
      <c r="D576" s="341" t="s">
        <v>840</v>
      </c>
      <c r="E576" s="552">
        <v>13626.666666666666</v>
      </c>
      <c r="F576" s="543">
        <v>7392</v>
      </c>
      <c r="G576" s="343">
        <v>10901.333000000001</v>
      </c>
      <c r="H576" s="341">
        <v>0.93659999999999999</v>
      </c>
      <c r="I576" s="343">
        <v>2137680</v>
      </c>
      <c r="J576" s="343">
        <f t="shared" si="56"/>
        <v>0</v>
      </c>
      <c r="K576" s="343">
        <v>42.88</v>
      </c>
      <c r="L576" s="343">
        <v>7188</v>
      </c>
      <c r="M576" s="343">
        <v>10901.333000000001</v>
      </c>
      <c r="N576" s="341">
        <v>0.93720000000000003</v>
      </c>
      <c r="O576" s="343">
        <v>237480</v>
      </c>
      <c r="P576" s="343">
        <f t="shared" si="57"/>
        <v>0</v>
      </c>
      <c r="Q576" s="555">
        <v>4.74</v>
      </c>
      <c r="R576" s="563">
        <v>24</v>
      </c>
      <c r="S576" s="343">
        <v>10901.333000000001</v>
      </c>
      <c r="T576" s="341">
        <v>1</v>
      </c>
      <c r="U576" s="343">
        <v>12480</v>
      </c>
      <c r="V576" s="343">
        <f t="shared" si="58"/>
        <v>2111.6809747992247</v>
      </c>
      <c r="W576" s="343">
        <v>72.22</v>
      </c>
      <c r="X576" s="343">
        <v>10464</v>
      </c>
      <c r="Y576" s="343">
        <v>10901.333000000001</v>
      </c>
      <c r="Z576" s="341">
        <v>0.93140000000000001</v>
      </c>
      <c r="AA576" s="343">
        <v>1235040</v>
      </c>
      <c r="AB576" s="343">
        <f t="shared" si="59"/>
        <v>0</v>
      </c>
      <c r="AC576" s="552">
        <v>17.03</v>
      </c>
      <c r="AD576" s="563">
        <v>7848</v>
      </c>
      <c r="AE576" s="343">
        <v>10901.333000000001</v>
      </c>
      <c r="AF576" s="341">
        <v>0.93430000000000002</v>
      </c>
      <c r="AG576" s="343">
        <v>1782900</v>
      </c>
      <c r="AH576" s="343">
        <f t="shared" si="60"/>
        <v>0</v>
      </c>
      <c r="AI576" s="343">
        <v>32.68</v>
      </c>
      <c r="AJ576" s="343">
        <v>7764</v>
      </c>
      <c r="AK576" s="343">
        <v>10901.333000000001</v>
      </c>
      <c r="AL576" s="341">
        <v>0.93500000000000005</v>
      </c>
      <c r="AM576" s="343">
        <v>1468560</v>
      </c>
      <c r="AN576" s="343">
        <f t="shared" si="61"/>
        <v>0</v>
      </c>
      <c r="AO576" s="552">
        <v>28.1</v>
      </c>
      <c r="AP576" s="360">
        <f t="shared" si="62"/>
        <v>0.32941666666666669</v>
      </c>
    </row>
    <row r="577" spans="1:42">
      <c r="A577" s="551">
        <v>1505</v>
      </c>
      <c r="B577" s="341" t="s">
        <v>3371</v>
      </c>
      <c r="C577" s="341" t="s">
        <v>3490</v>
      </c>
      <c r="D577" s="341" t="s">
        <v>840</v>
      </c>
      <c r="E577" s="552">
        <v>12199.68</v>
      </c>
      <c r="F577" s="543">
        <v>5796</v>
      </c>
      <c r="G577" s="343">
        <v>9759.7440000000006</v>
      </c>
      <c r="H577" s="341">
        <v>0.97070000000000001</v>
      </c>
      <c r="I577" s="343">
        <v>1226520</v>
      </c>
      <c r="J577" s="343">
        <f t="shared" si="56"/>
        <v>0</v>
      </c>
      <c r="K577" s="343">
        <v>30.28</v>
      </c>
      <c r="L577" s="343">
        <v>6174</v>
      </c>
      <c r="M577" s="343">
        <v>9759.7440000000006</v>
      </c>
      <c r="N577" s="341">
        <v>0.90310000000000001</v>
      </c>
      <c r="O577" s="343">
        <v>174510</v>
      </c>
      <c r="P577" s="343">
        <f t="shared" si="57"/>
        <v>0</v>
      </c>
      <c r="Q577" s="555">
        <v>4.21</v>
      </c>
      <c r="R577" s="563">
        <v>36</v>
      </c>
      <c r="S577" s="343">
        <v>9759.7440000000006</v>
      </c>
      <c r="T577" s="341">
        <v>0.97870000000000001</v>
      </c>
      <c r="U577" s="343">
        <v>4140</v>
      </c>
      <c r="V577" s="343">
        <f t="shared" si="58"/>
        <v>0</v>
      </c>
      <c r="W577" s="343">
        <v>16.32</v>
      </c>
      <c r="X577" s="343">
        <v>9486</v>
      </c>
      <c r="Y577" s="343">
        <v>9759.7440000000006</v>
      </c>
      <c r="Z577" s="341">
        <v>0.82420000000000004</v>
      </c>
      <c r="AA577" s="343">
        <v>1265850</v>
      </c>
      <c r="AB577" s="343">
        <f t="shared" si="59"/>
        <v>0</v>
      </c>
      <c r="AC577" s="552">
        <v>21.76</v>
      </c>
      <c r="AD577" s="563">
        <v>9414</v>
      </c>
      <c r="AE577" s="343">
        <v>9759.7440000000006</v>
      </c>
      <c r="AF577" s="341">
        <v>0.82799999999999996</v>
      </c>
      <c r="AG577" s="343">
        <v>1868850</v>
      </c>
      <c r="AH577" s="343">
        <f t="shared" si="60"/>
        <v>0</v>
      </c>
      <c r="AI577" s="343">
        <v>32.22</v>
      </c>
      <c r="AJ577" s="343">
        <v>9288</v>
      </c>
      <c r="AK577" s="343">
        <v>9759.7440000000006</v>
      </c>
      <c r="AL577" s="341">
        <v>0.82479999999999998</v>
      </c>
      <c r="AM577" s="343">
        <v>1580850</v>
      </c>
      <c r="AN577" s="343">
        <f t="shared" si="61"/>
        <v>0</v>
      </c>
      <c r="AO577" s="552">
        <v>28.66</v>
      </c>
      <c r="AP577" s="360">
        <f t="shared" si="62"/>
        <v>0.22241666666666671</v>
      </c>
    </row>
    <row r="578" spans="1:42">
      <c r="A578" s="551">
        <v>519</v>
      </c>
      <c r="B578" s="341" t="s">
        <v>3372</v>
      </c>
      <c r="C578" s="341" t="s">
        <v>1542</v>
      </c>
      <c r="D578" s="341" t="s">
        <v>499</v>
      </c>
      <c r="E578" s="552">
        <v>120</v>
      </c>
      <c r="F578" s="543">
        <v>156.16</v>
      </c>
      <c r="G578" s="343">
        <v>156.16</v>
      </c>
      <c r="H578" s="341">
        <v>0.88560000000000005</v>
      </c>
      <c r="I578" s="343">
        <v>24204</v>
      </c>
      <c r="J578" s="343">
        <f t="shared" si="56"/>
        <v>0</v>
      </c>
      <c r="K578" s="343">
        <v>24.31</v>
      </c>
      <c r="L578" s="343">
        <v>156.47999999999999</v>
      </c>
      <c r="M578" s="343">
        <v>156.47999999999999</v>
      </c>
      <c r="N578" s="341">
        <v>0.88390000000000002</v>
      </c>
      <c r="O578" s="343">
        <v>24319</v>
      </c>
      <c r="P578" s="343">
        <f t="shared" si="57"/>
        <v>0</v>
      </c>
      <c r="Q578" s="555">
        <v>23.63</v>
      </c>
      <c r="R578" s="563">
        <v>138.80000000000001</v>
      </c>
      <c r="S578" s="343">
        <v>138.80000000000001</v>
      </c>
      <c r="T578" s="341">
        <v>0.90669999999999995</v>
      </c>
      <c r="U578" s="343">
        <v>16555</v>
      </c>
      <c r="V578" s="343">
        <f t="shared" si="58"/>
        <v>0</v>
      </c>
      <c r="W578" s="343">
        <v>18.27</v>
      </c>
      <c r="X578" s="343">
        <v>156.56</v>
      </c>
      <c r="Y578" s="343">
        <v>156.56</v>
      </c>
      <c r="Z578" s="341">
        <v>0.86040000000000005</v>
      </c>
      <c r="AA578" s="343">
        <v>32576</v>
      </c>
      <c r="AB578" s="343">
        <f t="shared" si="59"/>
        <v>0</v>
      </c>
      <c r="AC578" s="552">
        <v>32.5</v>
      </c>
      <c r="AD578" s="563">
        <v>159.80000000000001</v>
      </c>
      <c r="AE578" s="343">
        <v>159.80000000000001</v>
      </c>
      <c r="AF578" s="341">
        <v>0.94879999999999998</v>
      </c>
      <c r="AG578" s="343">
        <v>27840</v>
      </c>
      <c r="AH578" s="343">
        <f t="shared" si="60"/>
        <v>0</v>
      </c>
      <c r="AI578" s="343">
        <v>24.68</v>
      </c>
      <c r="AJ578" s="343">
        <v>152</v>
      </c>
      <c r="AK578" s="343">
        <v>152</v>
      </c>
      <c r="AL578" s="341">
        <v>0.8306</v>
      </c>
      <c r="AM578" s="343">
        <v>31114</v>
      </c>
      <c r="AN578" s="343">
        <f t="shared" si="61"/>
        <v>0</v>
      </c>
      <c r="AO578" s="552">
        <v>34.229999999999997</v>
      </c>
      <c r="AP578" s="360">
        <f t="shared" si="62"/>
        <v>0.26269999999999993</v>
      </c>
    </row>
    <row r="579" spans="1:42">
      <c r="A579" s="551">
        <v>520</v>
      </c>
      <c r="B579" s="341" t="s">
        <v>3372</v>
      </c>
      <c r="C579" s="341" t="s">
        <v>1544</v>
      </c>
      <c r="D579" s="341" t="s">
        <v>499</v>
      </c>
      <c r="E579" s="552">
        <v>180</v>
      </c>
      <c r="F579" s="543">
        <v>156.63999999999999</v>
      </c>
      <c r="G579" s="343">
        <v>156.63999999999999</v>
      </c>
      <c r="H579" s="341">
        <v>0.9728</v>
      </c>
      <c r="I579" s="343">
        <v>30154</v>
      </c>
      <c r="J579" s="343">
        <f t="shared" si="56"/>
        <v>0</v>
      </c>
      <c r="K579" s="343">
        <v>27.48</v>
      </c>
      <c r="L579" s="343">
        <v>155.68</v>
      </c>
      <c r="M579" s="343">
        <v>155.68</v>
      </c>
      <c r="N579" s="341">
        <v>0.9748</v>
      </c>
      <c r="O579" s="343">
        <v>31800</v>
      </c>
      <c r="P579" s="343">
        <f t="shared" si="57"/>
        <v>0</v>
      </c>
      <c r="Q579" s="555">
        <v>28.16</v>
      </c>
      <c r="R579" s="563">
        <v>136.96</v>
      </c>
      <c r="S579" s="343">
        <v>144</v>
      </c>
      <c r="T579" s="341">
        <v>0.99260000000000004</v>
      </c>
      <c r="U579" s="343">
        <v>28574</v>
      </c>
      <c r="V579" s="343">
        <f t="shared" si="58"/>
        <v>0</v>
      </c>
      <c r="W579" s="343">
        <v>29.19</v>
      </c>
      <c r="X579" s="343">
        <v>141.28</v>
      </c>
      <c r="Y579" s="343">
        <v>144</v>
      </c>
      <c r="Z579" s="341">
        <v>0.99299999999999999</v>
      </c>
      <c r="AA579" s="343">
        <v>25310</v>
      </c>
      <c r="AB579" s="343">
        <f t="shared" si="59"/>
        <v>0</v>
      </c>
      <c r="AC579" s="552">
        <v>24.25</v>
      </c>
      <c r="AD579" s="563">
        <v>144.32</v>
      </c>
      <c r="AE579" s="343">
        <v>144.32</v>
      </c>
      <c r="AF579" s="341">
        <v>0.98809999999999998</v>
      </c>
      <c r="AG579" s="343">
        <v>29732</v>
      </c>
      <c r="AH579" s="343">
        <f t="shared" si="60"/>
        <v>0</v>
      </c>
      <c r="AI579" s="343">
        <v>28.02</v>
      </c>
      <c r="AJ579" s="343">
        <v>155.84</v>
      </c>
      <c r="AK579" s="343">
        <v>155.84</v>
      </c>
      <c r="AL579" s="341">
        <v>0.97989999999999999</v>
      </c>
      <c r="AM579" s="343">
        <v>21768</v>
      </c>
      <c r="AN579" s="343">
        <f t="shared" si="61"/>
        <v>0</v>
      </c>
      <c r="AO579" s="552">
        <v>19.8</v>
      </c>
      <c r="AP579" s="360">
        <f t="shared" si="62"/>
        <v>0.26150000000000001</v>
      </c>
    </row>
    <row r="580" spans="1:42">
      <c r="A580" s="551">
        <v>521</v>
      </c>
      <c r="B580" s="341" t="s">
        <v>3372</v>
      </c>
      <c r="C580" s="341" t="s">
        <v>1546</v>
      </c>
      <c r="D580" s="341" t="s">
        <v>499</v>
      </c>
      <c r="E580" s="552">
        <v>170</v>
      </c>
      <c r="F580" s="543">
        <v>136.47999999999999</v>
      </c>
      <c r="G580" s="343">
        <v>136.47999999999999</v>
      </c>
      <c r="H580" s="341">
        <v>0.99070000000000003</v>
      </c>
      <c r="I580" s="343">
        <v>48376</v>
      </c>
      <c r="J580" s="343">
        <f t="shared" si="56"/>
        <v>0</v>
      </c>
      <c r="K580" s="343">
        <v>49.69</v>
      </c>
      <c r="L580" s="343">
        <v>139.04</v>
      </c>
      <c r="M580" s="343">
        <v>139.04</v>
      </c>
      <c r="N580" s="341">
        <v>0.99239999999999995</v>
      </c>
      <c r="O580" s="343">
        <v>29848</v>
      </c>
      <c r="P580" s="343">
        <f t="shared" si="57"/>
        <v>0</v>
      </c>
      <c r="Q580" s="555">
        <v>29.07</v>
      </c>
      <c r="R580" s="563">
        <v>151.04</v>
      </c>
      <c r="S580" s="343">
        <v>151.04</v>
      </c>
      <c r="T580" s="341">
        <v>0.9889</v>
      </c>
      <c r="U580" s="343">
        <v>25704</v>
      </c>
      <c r="V580" s="343">
        <f t="shared" si="58"/>
        <v>0</v>
      </c>
      <c r="W580" s="343">
        <v>23.9</v>
      </c>
      <c r="X580" s="343">
        <v>149.76</v>
      </c>
      <c r="Y580" s="343">
        <v>149.76</v>
      </c>
      <c r="Z580" s="341">
        <v>0.98240000000000005</v>
      </c>
      <c r="AA580" s="343">
        <v>34036</v>
      </c>
      <c r="AB580" s="343">
        <f t="shared" si="59"/>
        <v>0</v>
      </c>
      <c r="AC580" s="552">
        <v>31.09</v>
      </c>
      <c r="AD580" s="563">
        <v>159.36000000000001</v>
      </c>
      <c r="AE580" s="343">
        <v>159.36000000000001</v>
      </c>
      <c r="AF580" s="341">
        <v>0.97140000000000004</v>
      </c>
      <c r="AG580" s="343">
        <v>45828</v>
      </c>
      <c r="AH580" s="343">
        <f t="shared" si="60"/>
        <v>0</v>
      </c>
      <c r="AI580" s="343">
        <v>39.79</v>
      </c>
      <c r="AJ580" s="343">
        <v>177.6</v>
      </c>
      <c r="AK580" s="343">
        <v>177.6</v>
      </c>
      <c r="AL580" s="341">
        <v>0.9627</v>
      </c>
      <c r="AM580" s="343">
        <v>57722</v>
      </c>
      <c r="AN580" s="343">
        <f t="shared" si="61"/>
        <v>0</v>
      </c>
      <c r="AO580" s="552">
        <v>46.89</v>
      </c>
      <c r="AP580" s="360">
        <f t="shared" si="62"/>
        <v>0.3673833333333334</v>
      </c>
    </row>
    <row r="581" spans="1:42">
      <c r="A581" s="551">
        <v>522</v>
      </c>
      <c r="B581" s="341" t="s">
        <v>3372</v>
      </c>
      <c r="C581" s="341" t="s">
        <v>1548</v>
      </c>
      <c r="D581" s="341" t="s">
        <v>499</v>
      </c>
      <c r="E581" s="552">
        <v>220</v>
      </c>
      <c r="F581" s="543">
        <v>204.96</v>
      </c>
      <c r="G581" s="343">
        <v>204.96</v>
      </c>
      <c r="H581" s="341">
        <v>0.93799999999999994</v>
      </c>
      <c r="I581" s="343">
        <v>52918</v>
      </c>
      <c r="J581" s="343">
        <f t="shared" si="56"/>
        <v>0</v>
      </c>
      <c r="K581" s="343">
        <v>38.229999999999997</v>
      </c>
      <c r="L581" s="343">
        <v>215.68</v>
      </c>
      <c r="M581" s="343">
        <v>215.68</v>
      </c>
      <c r="N581" s="341">
        <v>0.94989999999999997</v>
      </c>
      <c r="O581" s="343">
        <v>52736</v>
      </c>
      <c r="P581" s="343">
        <f t="shared" si="57"/>
        <v>0</v>
      </c>
      <c r="Q581" s="555">
        <v>34.6</v>
      </c>
      <c r="R581" s="563">
        <v>196.64</v>
      </c>
      <c r="S581" s="343">
        <v>196.64</v>
      </c>
      <c r="T581" s="341">
        <v>0.95169999999999999</v>
      </c>
      <c r="U581" s="343">
        <v>52222</v>
      </c>
      <c r="V581" s="343">
        <f t="shared" si="58"/>
        <v>0</v>
      </c>
      <c r="W581" s="343">
        <v>38.76</v>
      </c>
      <c r="X581" s="343">
        <v>221.44</v>
      </c>
      <c r="Y581" s="343">
        <v>221.44</v>
      </c>
      <c r="Z581" s="341">
        <v>0.93920000000000003</v>
      </c>
      <c r="AA581" s="343">
        <v>70370</v>
      </c>
      <c r="AB581" s="343">
        <f t="shared" si="59"/>
        <v>0</v>
      </c>
      <c r="AC581" s="552">
        <v>45.47</v>
      </c>
      <c r="AD581" s="563">
        <v>226.4</v>
      </c>
      <c r="AE581" s="343">
        <v>226.4</v>
      </c>
      <c r="AF581" s="341">
        <v>0.94740000000000002</v>
      </c>
      <c r="AG581" s="343">
        <v>76798</v>
      </c>
      <c r="AH581" s="343">
        <f t="shared" si="60"/>
        <v>0</v>
      </c>
      <c r="AI581" s="343">
        <v>48.12</v>
      </c>
      <c r="AJ581" s="343">
        <v>213.92</v>
      </c>
      <c r="AK581" s="343">
        <v>213.92</v>
      </c>
      <c r="AL581" s="341">
        <v>0.98839999999999995</v>
      </c>
      <c r="AM581" s="343">
        <v>60572</v>
      </c>
      <c r="AN581" s="343">
        <f t="shared" si="61"/>
        <v>0</v>
      </c>
      <c r="AO581" s="552">
        <v>39.79</v>
      </c>
      <c r="AP581" s="360">
        <f t="shared" si="62"/>
        <v>0.40828333333333333</v>
      </c>
    </row>
    <row r="582" spans="1:42">
      <c r="A582" s="551">
        <v>523</v>
      </c>
      <c r="B582" s="341" t="s">
        <v>3372</v>
      </c>
      <c r="C582" s="341" t="s">
        <v>1550</v>
      </c>
      <c r="D582" s="341" t="s">
        <v>499</v>
      </c>
      <c r="E582" s="552">
        <v>256</v>
      </c>
      <c r="F582" s="543">
        <v>279.52</v>
      </c>
      <c r="G582" s="343">
        <v>279.52</v>
      </c>
      <c r="H582" s="341">
        <v>0.99850000000000005</v>
      </c>
      <c r="I582" s="343">
        <v>43582</v>
      </c>
      <c r="J582" s="343">
        <f t="shared" si="56"/>
        <v>0</v>
      </c>
      <c r="K582" s="343">
        <v>21.69</v>
      </c>
      <c r="L582" s="343">
        <v>276.48</v>
      </c>
      <c r="M582" s="343">
        <v>276.48</v>
      </c>
      <c r="N582" s="341">
        <v>0.99909999999999999</v>
      </c>
      <c r="O582" s="343">
        <v>44014</v>
      </c>
      <c r="P582" s="343">
        <f t="shared" si="57"/>
        <v>0</v>
      </c>
      <c r="Q582" s="555">
        <v>21.42</v>
      </c>
      <c r="R582" s="563">
        <v>282.72000000000003</v>
      </c>
      <c r="S582" s="343">
        <v>282.72000000000003</v>
      </c>
      <c r="T582" s="341">
        <v>0.99860000000000004</v>
      </c>
      <c r="U582" s="343">
        <v>40422</v>
      </c>
      <c r="V582" s="343">
        <f t="shared" si="58"/>
        <v>0</v>
      </c>
      <c r="W582" s="343">
        <v>19.89</v>
      </c>
      <c r="X582" s="343">
        <v>275.2</v>
      </c>
      <c r="Y582" s="343">
        <v>275.2</v>
      </c>
      <c r="Z582" s="341">
        <v>0.99880000000000002</v>
      </c>
      <c r="AA582" s="343">
        <v>48160</v>
      </c>
      <c r="AB582" s="343">
        <f t="shared" si="59"/>
        <v>0</v>
      </c>
      <c r="AC582" s="552">
        <v>23.55</v>
      </c>
      <c r="AD582" s="563">
        <v>292.64</v>
      </c>
      <c r="AE582" s="343">
        <v>292.64</v>
      </c>
      <c r="AF582" s="341">
        <v>0.99829999999999997</v>
      </c>
      <c r="AG582" s="343">
        <v>51148</v>
      </c>
      <c r="AH582" s="343">
        <f t="shared" si="60"/>
        <v>0</v>
      </c>
      <c r="AI582" s="343">
        <v>23.53</v>
      </c>
      <c r="AJ582" s="343">
        <v>279.04000000000002</v>
      </c>
      <c r="AK582" s="343">
        <v>279.04000000000002</v>
      </c>
      <c r="AL582" s="341">
        <v>0.99860000000000004</v>
      </c>
      <c r="AM582" s="343">
        <v>40558</v>
      </c>
      <c r="AN582" s="343">
        <f t="shared" si="61"/>
        <v>0</v>
      </c>
      <c r="AO582" s="552">
        <v>20.21</v>
      </c>
      <c r="AP582" s="360">
        <f t="shared" si="62"/>
        <v>0.21715000000000001</v>
      </c>
    </row>
    <row r="583" spans="1:42">
      <c r="A583" s="551">
        <v>524</v>
      </c>
      <c r="B583" s="341" t="s">
        <v>3372</v>
      </c>
      <c r="C583" s="341" t="s">
        <v>1552</v>
      </c>
      <c r="D583" s="341" t="s">
        <v>499</v>
      </c>
      <c r="E583" s="552">
        <v>250</v>
      </c>
      <c r="F583" s="543">
        <v>220.8</v>
      </c>
      <c r="G583" s="343">
        <v>220.8</v>
      </c>
      <c r="H583" s="341">
        <v>0.99519999999999997</v>
      </c>
      <c r="I583" s="343">
        <v>63974</v>
      </c>
      <c r="J583" s="343">
        <f t="shared" ref="J583:J646" si="63">IF(K583&gt;60,(K583-60)/K583*I583,0)</f>
        <v>0</v>
      </c>
      <c r="K583" s="343">
        <v>40.44</v>
      </c>
      <c r="L583" s="343">
        <v>218.88</v>
      </c>
      <c r="M583" s="343">
        <v>218.88</v>
      </c>
      <c r="N583" s="341">
        <v>0.99950000000000006</v>
      </c>
      <c r="O583" s="343">
        <v>43314</v>
      </c>
      <c r="P583" s="343">
        <f t="shared" ref="P583:P646" si="64">IF(Q583&gt;60,(Q583-60)/Q583*O583,0)</f>
        <v>0</v>
      </c>
      <c r="Q583" s="555">
        <v>26.61</v>
      </c>
      <c r="R583" s="563">
        <v>148.63999999999999</v>
      </c>
      <c r="S583" s="343">
        <v>200</v>
      </c>
      <c r="T583" s="341">
        <v>1</v>
      </c>
      <c r="U583" s="343">
        <v>23870</v>
      </c>
      <c r="V583" s="343">
        <f t="shared" ref="V583:V646" si="65">IF(W583&gt;60,(W583-60)/W583*U583,0)</f>
        <v>0</v>
      </c>
      <c r="W583" s="343">
        <v>22.3</v>
      </c>
      <c r="X583" s="343">
        <v>208.32</v>
      </c>
      <c r="Y583" s="343">
        <v>208.32</v>
      </c>
      <c r="Z583" s="341">
        <v>0.995</v>
      </c>
      <c r="AA583" s="343">
        <v>57014</v>
      </c>
      <c r="AB583" s="343">
        <f t="shared" ref="AB583:AB646" si="66">IF(AC583&gt;60,(AC583-60)/AC583*AA583,0)</f>
        <v>0</v>
      </c>
      <c r="AC583" s="552">
        <v>36.97</v>
      </c>
      <c r="AD583" s="563">
        <v>223.04</v>
      </c>
      <c r="AE583" s="343">
        <v>223.04</v>
      </c>
      <c r="AF583" s="341">
        <v>0.99360000000000004</v>
      </c>
      <c r="AG583" s="343">
        <v>85454</v>
      </c>
      <c r="AH583" s="343">
        <f t="shared" ref="AH583:AH646" si="67">IF(AI583&gt;60,(AI583-60)/AI583*AG583,0)</f>
        <v>0</v>
      </c>
      <c r="AI583" s="343">
        <v>51.82</v>
      </c>
      <c r="AJ583" s="343">
        <v>244.64</v>
      </c>
      <c r="AK583" s="343">
        <v>244.64</v>
      </c>
      <c r="AL583" s="341">
        <v>0.99229999999999996</v>
      </c>
      <c r="AM583" s="343">
        <v>75102</v>
      </c>
      <c r="AN583" s="343">
        <f t="shared" ref="AN583:AN646" si="68">IF(AO583&gt;60,(AO583-60)/AO583*AM583,0)</f>
        <v>0</v>
      </c>
      <c r="AO583" s="552">
        <v>42.97</v>
      </c>
      <c r="AP583" s="360">
        <f t="shared" ref="AP583:AP646" si="69">AVERAGE(K583,Q583,W583,AC583,AI583,AO583)/100</f>
        <v>0.36851666666666666</v>
      </c>
    </row>
    <row r="584" spans="1:42">
      <c r="A584" s="551">
        <v>525</v>
      </c>
      <c r="B584" s="341" t="s">
        <v>3372</v>
      </c>
      <c r="C584" s="341" t="s">
        <v>1554</v>
      </c>
      <c r="D584" s="341" t="s">
        <v>499</v>
      </c>
      <c r="E584" s="552">
        <v>136</v>
      </c>
      <c r="F584" s="543">
        <v>142.24</v>
      </c>
      <c r="G584" s="343">
        <v>142.24</v>
      </c>
      <c r="H584" s="341">
        <v>0.99560000000000004</v>
      </c>
      <c r="I584" s="343">
        <v>57939</v>
      </c>
      <c r="J584" s="343">
        <f t="shared" si="63"/>
        <v>0</v>
      </c>
      <c r="K584" s="343">
        <v>56.82</v>
      </c>
      <c r="L584" s="343">
        <v>144.47999999999999</v>
      </c>
      <c r="M584" s="343">
        <v>144.47999999999999</v>
      </c>
      <c r="N584" s="341">
        <v>0.98360000000000003</v>
      </c>
      <c r="O584" s="343">
        <v>45409</v>
      </c>
      <c r="P584" s="343">
        <f t="shared" si="64"/>
        <v>0</v>
      </c>
      <c r="Q584" s="555">
        <v>42.94</v>
      </c>
      <c r="R584" s="563">
        <v>144</v>
      </c>
      <c r="S584" s="343">
        <v>144</v>
      </c>
      <c r="T584" s="341">
        <v>0.98160000000000003</v>
      </c>
      <c r="U584" s="343">
        <v>42998</v>
      </c>
      <c r="V584" s="343">
        <f t="shared" si="65"/>
        <v>0</v>
      </c>
      <c r="W584" s="343">
        <v>42.25</v>
      </c>
      <c r="X584" s="343">
        <v>139.28</v>
      </c>
      <c r="Y584" s="343">
        <v>139.28</v>
      </c>
      <c r="Z584" s="341">
        <v>0.99260000000000004</v>
      </c>
      <c r="AA584" s="343">
        <v>45523</v>
      </c>
      <c r="AB584" s="343">
        <f t="shared" si="66"/>
        <v>0</v>
      </c>
      <c r="AC584" s="552">
        <v>44.26</v>
      </c>
      <c r="AD584" s="563">
        <v>145.12</v>
      </c>
      <c r="AE584" s="343">
        <v>145.12</v>
      </c>
      <c r="AF584" s="341">
        <v>0.98299999999999998</v>
      </c>
      <c r="AG584" s="343">
        <v>51473</v>
      </c>
      <c r="AH584" s="343">
        <f t="shared" si="67"/>
        <v>0</v>
      </c>
      <c r="AI584" s="343">
        <v>48.5</v>
      </c>
      <c r="AJ584" s="343">
        <v>156.56</v>
      </c>
      <c r="AK584" s="343">
        <v>156.56</v>
      </c>
      <c r="AL584" s="341">
        <v>0.98340000000000005</v>
      </c>
      <c r="AM584" s="343">
        <v>43958</v>
      </c>
      <c r="AN584" s="343">
        <f t="shared" si="68"/>
        <v>0</v>
      </c>
      <c r="AO584" s="552">
        <v>39.65</v>
      </c>
      <c r="AP584" s="360">
        <f t="shared" si="69"/>
        <v>0.45736666666666659</v>
      </c>
    </row>
    <row r="585" spans="1:42">
      <c r="A585" s="551">
        <v>526</v>
      </c>
      <c r="B585" s="341" t="s">
        <v>3372</v>
      </c>
      <c r="C585" s="341" t="s">
        <v>1556</v>
      </c>
      <c r="D585" s="341" t="s">
        <v>499</v>
      </c>
      <c r="E585" s="552">
        <v>120</v>
      </c>
      <c r="F585" s="543">
        <v>161.6</v>
      </c>
      <c r="G585" s="343">
        <v>161.6</v>
      </c>
      <c r="H585" s="341">
        <v>0.97450000000000003</v>
      </c>
      <c r="I585" s="343">
        <v>48651</v>
      </c>
      <c r="J585" s="343">
        <f t="shared" si="63"/>
        <v>0</v>
      </c>
      <c r="K585" s="343">
        <v>42.9</v>
      </c>
      <c r="L585" s="343">
        <v>149.68</v>
      </c>
      <c r="M585" s="343">
        <v>149.68</v>
      </c>
      <c r="N585" s="341">
        <v>0.97940000000000005</v>
      </c>
      <c r="O585" s="343">
        <v>46708</v>
      </c>
      <c r="P585" s="343">
        <f t="shared" si="64"/>
        <v>0</v>
      </c>
      <c r="Q585" s="555">
        <v>42.82</v>
      </c>
      <c r="R585" s="563">
        <v>131.12</v>
      </c>
      <c r="S585" s="343">
        <v>131.12</v>
      </c>
      <c r="T585" s="341">
        <v>0.95679999999999998</v>
      </c>
      <c r="U585" s="343">
        <v>25704</v>
      </c>
      <c r="V585" s="343">
        <f t="shared" si="65"/>
        <v>0</v>
      </c>
      <c r="W585" s="343">
        <v>28.45</v>
      </c>
      <c r="X585" s="343">
        <v>130.96</v>
      </c>
      <c r="Y585" s="343">
        <v>130.96</v>
      </c>
      <c r="Z585" s="341">
        <v>0.97929999999999995</v>
      </c>
      <c r="AA585" s="343">
        <v>36523</v>
      </c>
      <c r="AB585" s="343">
        <f t="shared" si="66"/>
        <v>0</v>
      </c>
      <c r="AC585" s="552">
        <v>38.270000000000003</v>
      </c>
      <c r="AD585" s="563">
        <v>135.04</v>
      </c>
      <c r="AE585" s="343">
        <v>135.04</v>
      </c>
      <c r="AF585" s="341">
        <v>0.98240000000000005</v>
      </c>
      <c r="AG585" s="343">
        <v>43196</v>
      </c>
      <c r="AH585" s="343">
        <f t="shared" si="67"/>
        <v>0</v>
      </c>
      <c r="AI585" s="343">
        <v>43.76</v>
      </c>
      <c r="AJ585" s="343">
        <v>135.76</v>
      </c>
      <c r="AK585" s="343">
        <v>135.76</v>
      </c>
      <c r="AL585" s="341">
        <v>0.96750000000000003</v>
      </c>
      <c r="AM585" s="343">
        <v>38284</v>
      </c>
      <c r="AN585" s="343">
        <f t="shared" si="68"/>
        <v>0</v>
      </c>
      <c r="AO585" s="552">
        <v>40.479999999999997</v>
      </c>
      <c r="AP585" s="360">
        <f t="shared" si="69"/>
        <v>0.39446666666666663</v>
      </c>
    </row>
    <row r="586" spans="1:42">
      <c r="A586" s="551">
        <v>527</v>
      </c>
      <c r="B586" s="341" t="s">
        <v>3372</v>
      </c>
      <c r="C586" s="341" t="s">
        <v>1558</v>
      </c>
      <c r="D586" s="341" t="s">
        <v>499</v>
      </c>
      <c r="E586" s="552">
        <v>112</v>
      </c>
      <c r="F586" s="543">
        <v>156.24</v>
      </c>
      <c r="G586" s="343">
        <v>156.24</v>
      </c>
      <c r="H586" s="341">
        <v>0.93149999999999999</v>
      </c>
      <c r="I586" s="343">
        <v>37706</v>
      </c>
      <c r="J586" s="343">
        <f t="shared" si="63"/>
        <v>0</v>
      </c>
      <c r="K586" s="343">
        <v>35.979999999999997</v>
      </c>
      <c r="L586" s="343">
        <v>125.12</v>
      </c>
      <c r="M586" s="343">
        <v>125.12</v>
      </c>
      <c r="N586" s="341">
        <v>0.98409999999999997</v>
      </c>
      <c r="O586" s="343">
        <v>41469</v>
      </c>
      <c r="P586" s="343">
        <f t="shared" si="64"/>
        <v>0</v>
      </c>
      <c r="Q586" s="555">
        <v>45.27</v>
      </c>
      <c r="R586" s="563">
        <v>125.76</v>
      </c>
      <c r="S586" s="343">
        <v>125.76</v>
      </c>
      <c r="T586" s="341">
        <v>0.98419999999999996</v>
      </c>
      <c r="U586" s="343">
        <v>36236</v>
      </c>
      <c r="V586" s="343">
        <f t="shared" si="65"/>
        <v>0</v>
      </c>
      <c r="W586" s="343">
        <v>40.659999999999997</v>
      </c>
      <c r="X586" s="343">
        <v>126.64</v>
      </c>
      <c r="Y586" s="343">
        <v>126.64</v>
      </c>
      <c r="Z586" s="341">
        <v>0.98240000000000005</v>
      </c>
      <c r="AA586" s="343">
        <v>31927</v>
      </c>
      <c r="AB586" s="343">
        <f t="shared" si="66"/>
        <v>0</v>
      </c>
      <c r="AC586" s="552">
        <v>34.49</v>
      </c>
      <c r="AD586" s="563">
        <v>136.08000000000001</v>
      </c>
      <c r="AE586" s="343">
        <v>136.08000000000001</v>
      </c>
      <c r="AF586" s="341">
        <v>0.98419999999999996</v>
      </c>
      <c r="AG586" s="343">
        <v>28774</v>
      </c>
      <c r="AH586" s="343">
        <f t="shared" si="67"/>
        <v>0</v>
      </c>
      <c r="AI586" s="343">
        <v>28.87</v>
      </c>
      <c r="AJ586" s="343">
        <v>145.19999999999999</v>
      </c>
      <c r="AK586" s="343">
        <v>145.19999999999999</v>
      </c>
      <c r="AL586" s="341">
        <v>0.96940000000000004</v>
      </c>
      <c r="AM586" s="343">
        <v>36665</v>
      </c>
      <c r="AN586" s="343">
        <f t="shared" si="68"/>
        <v>0</v>
      </c>
      <c r="AO586" s="552">
        <v>36.18</v>
      </c>
      <c r="AP586" s="360">
        <f t="shared" si="69"/>
        <v>0.36908333333333337</v>
      </c>
    </row>
    <row r="587" spans="1:42">
      <c r="A587" s="551">
        <v>528</v>
      </c>
      <c r="B587" s="341" t="s">
        <v>3372</v>
      </c>
      <c r="C587" s="341" t="s">
        <v>1560</v>
      </c>
      <c r="D587" s="341" t="s">
        <v>499</v>
      </c>
      <c r="E587" s="552">
        <v>175</v>
      </c>
      <c r="F587" s="543">
        <v>155.04</v>
      </c>
      <c r="G587" s="343">
        <v>155.04</v>
      </c>
      <c r="H587" s="341">
        <v>0.97860000000000003</v>
      </c>
      <c r="I587" s="343">
        <v>57364</v>
      </c>
      <c r="J587" s="343">
        <f t="shared" si="63"/>
        <v>0</v>
      </c>
      <c r="K587" s="343">
        <v>52.51</v>
      </c>
      <c r="L587" s="343">
        <v>145.6</v>
      </c>
      <c r="M587" s="343">
        <v>145.6</v>
      </c>
      <c r="N587" s="341">
        <v>0.97799999999999998</v>
      </c>
      <c r="O587" s="343">
        <v>57985</v>
      </c>
      <c r="P587" s="343">
        <f t="shared" si="64"/>
        <v>0</v>
      </c>
      <c r="Q587" s="555">
        <v>54.73</v>
      </c>
      <c r="R587" s="563">
        <v>131.6</v>
      </c>
      <c r="S587" s="343">
        <v>140</v>
      </c>
      <c r="T587" s="341">
        <v>0.97640000000000005</v>
      </c>
      <c r="U587" s="343">
        <v>49066</v>
      </c>
      <c r="V587" s="343">
        <f t="shared" si="65"/>
        <v>0</v>
      </c>
      <c r="W587" s="343">
        <v>53.03</v>
      </c>
      <c r="X587" s="343">
        <v>134.96</v>
      </c>
      <c r="Y587" s="343">
        <v>140</v>
      </c>
      <c r="Z587" s="341">
        <v>0.96970000000000001</v>
      </c>
      <c r="AA587" s="343">
        <v>51394</v>
      </c>
      <c r="AB587" s="343">
        <f t="shared" si="66"/>
        <v>0</v>
      </c>
      <c r="AC587" s="552">
        <v>52.78</v>
      </c>
      <c r="AD587" s="563">
        <v>147.36000000000001</v>
      </c>
      <c r="AE587" s="343">
        <v>147.36000000000001</v>
      </c>
      <c r="AF587" s="341">
        <v>0.92920000000000003</v>
      </c>
      <c r="AG587" s="343">
        <v>40051</v>
      </c>
      <c r="AH587" s="343">
        <f t="shared" si="67"/>
        <v>0</v>
      </c>
      <c r="AI587" s="343">
        <v>39.31</v>
      </c>
      <c r="AJ587" s="343">
        <v>145.84</v>
      </c>
      <c r="AK587" s="343">
        <v>145.84</v>
      </c>
      <c r="AL587" s="341">
        <v>0.93140000000000001</v>
      </c>
      <c r="AM587" s="343">
        <v>35268</v>
      </c>
      <c r="AN587" s="343">
        <f t="shared" si="68"/>
        <v>0</v>
      </c>
      <c r="AO587" s="552">
        <v>36.06</v>
      </c>
      <c r="AP587" s="360">
        <f t="shared" si="69"/>
        <v>0.48069999999999991</v>
      </c>
    </row>
    <row r="588" spans="1:42">
      <c r="A588" s="551">
        <v>529</v>
      </c>
      <c r="B588" s="341" t="s">
        <v>3372</v>
      </c>
      <c r="C588" s="341" t="s">
        <v>1562</v>
      </c>
      <c r="D588" s="341" t="s">
        <v>499</v>
      </c>
      <c r="E588" s="552">
        <v>180</v>
      </c>
      <c r="F588" s="543">
        <v>142</v>
      </c>
      <c r="G588" s="343">
        <v>144</v>
      </c>
      <c r="H588" s="341">
        <v>0.96450000000000002</v>
      </c>
      <c r="I588" s="343">
        <v>48746</v>
      </c>
      <c r="J588" s="343">
        <f t="shared" si="63"/>
        <v>0</v>
      </c>
      <c r="K588" s="343">
        <v>49.43</v>
      </c>
      <c r="L588" s="343">
        <v>153.12</v>
      </c>
      <c r="M588" s="343">
        <v>153.12</v>
      </c>
      <c r="N588" s="341">
        <v>0.9365</v>
      </c>
      <c r="O588" s="343">
        <v>26991</v>
      </c>
      <c r="P588" s="343">
        <f t="shared" si="64"/>
        <v>0</v>
      </c>
      <c r="Q588" s="555">
        <v>25.3</v>
      </c>
      <c r="R588" s="563">
        <v>156.56</v>
      </c>
      <c r="S588" s="343">
        <v>156.56</v>
      </c>
      <c r="T588" s="341">
        <v>0.90039999999999998</v>
      </c>
      <c r="U588" s="343">
        <v>23248</v>
      </c>
      <c r="V588" s="343">
        <f t="shared" si="65"/>
        <v>0</v>
      </c>
      <c r="W588" s="343">
        <v>22.9</v>
      </c>
      <c r="X588" s="343">
        <v>148</v>
      </c>
      <c r="Y588" s="343">
        <v>148</v>
      </c>
      <c r="Z588" s="341">
        <v>0.90449999999999997</v>
      </c>
      <c r="AA588" s="343">
        <v>24154</v>
      </c>
      <c r="AB588" s="343">
        <f t="shared" si="66"/>
        <v>0</v>
      </c>
      <c r="AC588" s="552">
        <v>24.25</v>
      </c>
      <c r="AD588" s="563">
        <v>159.19999999999999</v>
      </c>
      <c r="AE588" s="343">
        <v>159.19999999999999</v>
      </c>
      <c r="AF588" s="341">
        <v>0.90359999999999996</v>
      </c>
      <c r="AG588" s="343">
        <v>37809</v>
      </c>
      <c r="AH588" s="343">
        <f t="shared" si="67"/>
        <v>0</v>
      </c>
      <c r="AI588" s="343">
        <v>35.32</v>
      </c>
      <c r="AJ588" s="343">
        <v>160.56</v>
      </c>
      <c r="AK588" s="343">
        <v>160.56</v>
      </c>
      <c r="AL588" s="341">
        <v>0.9204</v>
      </c>
      <c r="AM588" s="343">
        <v>38090</v>
      </c>
      <c r="AN588" s="343">
        <f t="shared" si="68"/>
        <v>0</v>
      </c>
      <c r="AO588" s="552">
        <v>35.799999999999997</v>
      </c>
      <c r="AP588" s="360">
        <f t="shared" si="69"/>
        <v>0.32166666666666666</v>
      </c>
    </row>
    <row r="589" spans="1:42">
      <c r="A589" s="551">
        <v>530</v>
      </c>
      <c r="B589" s="341" t="s">
        <v>3372</v>
      </c>
      <c r="C589" s="341" t="s">
        <v>1564</v>
      </c>
      <c r="D589" s="341" t="s">
        <v>499</v>
      </c>
      <c r="E589" s="552">
        <v>126.8</v>
      </c>
      <c r="F589" s="543">
        <v>109.2</v>
      </c>
      <c r="G589" s="343">
        <v>109.2</v>
      </c>
      <c r="H589" s="341">
        <v>0.98929999999999996</v>
      </c>
      <c r="I589" s="343">
        <v>3891</v>
      </c>
      <c r="J589" s="343">
        <f t="shared" si="63"/>
        <v>0</v>
      </c>
      <c r="K589" s="343">
        <v>5</v>
      </c>
      <c r="L589" s="343">
        <v>109.6</v>
      </c>
      <c r="M589" s="343">
        <v>109.6</v>
      </c>
      <c r="N589" s="341">
        <v>0.99080000000000001</v>
      </c>
      <c r="O589" s="343">
        <v>4635</v>
      </c>
      <c r="P589" s="343">
        <f t="shared" si="64"/>
        <v>0</v>
      </c>
      <c r="Q589" s="555">
        <v>5.74</v>
      </c>
      <c r="R589" s="563">
        <v>170.48</v>
      </c>
      <c r="S589" s="343">
        <v>170.48</v>
      </c>
      <c r="T589" s="341">
        <v>0.84940000000000004</v>
      </c>
      <c r="U589" s="343">
        <v>1224</v>
      </c>
      <c r="V589" s="343">
        <f t="shared" si="65"/>
        <v>0</v>
      </c>
      <c r="W589" s="343">
        <v>1.17</v>
      </c>
      <c r="X589" s="343">
        <v>123.6</v>
      </c>
      <c r="Y589" s="343">
        <v>123.6</v>
      </c>
      <c r="Z589" s="341">
        <v>0.98</v>
      </c>
      <c r="AA589" s="343">
        <v>5537</v>
      </c>
      <c r="AB589" s="343">
        <f t="shared" si="66"/>
        <v>0</v>
      </c>
      <c r="AC589" s="552">
        <v>6.14</v>
      </c>
      <c r="AD589" s="563">
        <v>115.6</v>
      </c>
      <c r="AE589" s="343">
        <v>115.6</v>
      </c>
      <c r="AF589" s="341">
        <v>0.99419999999999997</v>
      </c>
      <c r="AG589" s="343">
        <v>1897</v>
      </c>
      <c r="AH589" s="343">
        <f t="shared" si="67"/>
        <v>0</v>
      </c>
      <c r="AI589" s="343">
        <v>2.2200000000000002</v>
      </c>
      <c r="AJ589" s="343">
        <v>71.040000000000006</v>
      </c>
      <c r="AK589" s="343">
        <v>101.44</v>
      </c>
      <c r="AL589" s="341">
        <v>0.99470000000000003</v>
      </c>
      <c r="AM589" s="343">
        <v>2646</v>
      </c>
      <c r="AN589" s="343">
        <f t="shared" si="68"/>
        <v>0</v>
      </c>
      <c r="AO589" s="552">
        <v>5.2</v>
      </c>
      <c r="AP589" s="360">
        <f t="shared" si="69"/>
        <v>4.2450000000000002E-2</v>
      </c>
    </row>
    <row r="590" spans="1:42">
      <c r="A590" s="551">
        <v>531</v>
      </c>
      <c r="B590" s="341" t="s">
        <v>3372</v>
      </c>
      <c r="C590" s="341" t="s">
        <v>1566</v>
      </c>
      <c r="D590" s="341" t="s">
        <v>499</v>
      </c>
      <c r="E590" s="552">
        <v>263</v>
      </c>
      <c r="F590" s="543">
        <v>200.88</v>
      </c>
      <c r="G590" s="343">
        <v>210.4</v>
      </c>
      <c r="H590" s="341">
        <v>0.999</v>
      </c>
      <c r="I590" s="343">
        <v>30504</v>
      </c>
      <c r="J590" s="343">
        <f t="shared" si="63"/>
        <v>0</v>
      </c>
      <c r="K590" s="343">
        <v>21.11</v>
      </c>
      <c r="L590" s="343">
        <v>204.96</v>
      </c>
      <c r="M590" s="343">
        <v>210.4</v>
      </c>
      <c r="N590" s="341">
        <v>0.98550000000000004</v>
      </c>
      <c r="O590" s="343">
        <v>30099</v>
      </c>
      <c r="P590" s="343">
        <f t="shared" si="64"/>
        <v>0</v>
      </c>
      <c r="Q590" s="555">
        <v>20.03</v>
      </c>
      <c r="R590" s="563">
        <v>204.24</v>
      </c>
      <c r="S590" s="343">
        <v>210.4</v>
      </c>
      <c r="T590" s="341">
        <v>0.98960000000000004</v>
      </c>
      <c r="U590" s="343">
        <v>37848</v>
      </c>
      <c r="V590" s="343">
        <f t="shared" si="65"/>
        <v>0</v>
      </c>
      <c r="W590" s="343">
        <v>26.01</v>
      </c>
      <c r="X590" s="343">
        <v>207.12</v>
      </c>
      <c r="Y590" s="343">
        <v>210.4</v>
      </c>
      <c r="Z590" s="341">
        <v>0.9889</v>
      </c>
      <c r="AA590" s="343">
        <v>63759</v>
      </c>
      <c r="AB590" s="343">
        <f t="shared" si="66"/>
        <v>0</v>
      </c>
      <c r="AC590" s="552">
        <v>41.84</v>
      </c>
      <c r="AD590" s="563">
        <v>226.8</v>
      </c>
      <c r="AE590" s="343">
        <v>226.8</v>
      </c>
      <c r="AF590" s="341">
        <v>0.9778</v>
      </c>
      <c r="AG590" s="343">
        <v>87990</v>
      </c>
      <c r="AH590" s="343">
        <f t="shared" si="67"/>
        <v>0</v>
      </c>
      <c r="AI590" s="343">
        <v>53.33</v>
      </c>
      <c r="AJ590" s="343">
        <v>226.32</v>
      </c>
      <c r="AK590" s="343">
        <v>226.32</v>
      </c>
      <c r="AL590" s="341">
        <v>0.98119999999999996</v>
      </c>
      <c r="AM590" s="343">
        <v>84693</v>
      </c>
      <c r="AN590" s="343">
        <f t="shared" si="68"/>
        <v>0</v>
      </c>
      <c r="AO590" s="552">
        <v>52.97</v>
      </c>
      <c r="AP590" s="360">
        <f t="shared" si="69"/>
        <v>0.35881666666666667</v>
      </c>
    </row>
    <row r="591" spans="1:42">
      <c r="A591" s="551">
        <v>532</v>
      </c>
      <c r="B591" s="341" t="s">
        <v>3372</v>
      </c>
      <c r="C591" s="341" t="s">
        <v>1568</v>
      </c>
      <c r="D591" s="341" t="s">
        <v>499</v>
      </c>
      <c r="E591" s="552">
        <v>161</v>
      </c>
      <c r="F591" s="543">
        <v>188.64</v>
      </c>
      <c r="G591" s="343">
        <v>188.64</v>
      </c>
      <c r="H591" s="341">
        <v>0.99380000000000002</v>
      </c>
      <c r="I591" s="343">
        <v>66236</v>
      </c>
      <c r="J591" s="343">
        <f t="shared" si="63"/>
        <v>0</v>
      </c>
      <c r="K591" s="343">
        <v>49.07</v>
      </c>
      <c r="L591" s="343">
        <v>204.8</v>
      </c>
      <c r="M591" s="343">
        <v>204.8</v>
      </c>
      <c r="N591" s="341">
        <v>0.98429999999999995</v>
      </c>
      <c r="O591" s="343">
        <v>73010</v>
      </c>
      <c r="P591" s="343">
        <f t="shared" si="64"/>
        <v>0</v>
      </c>
      <c r="Q591" s="555">
        <v>48.68</v>
      </c>
      <c r="R591" s="563">
        <v>199.52</v>
      </c>
      <c r="S591" s="343">
        <v>199.52</v>
      </c>
      <c r="T591" s="341">
        <v>0.98729999999999996</v>
      </c>
      <c r="U591" s="343">
        <v>40085</v>
      </c>
      <c r="V591" s="343">
        <f t="shared" si="65"/>
        <v>0</v>
      </c>
      <c r="W591" s="343">
        <v>28.26</v>
      </c>
      <c r="X591" s="343">
        <v>195.44</v>
      </c>
      <c r="Y591" s="343">
        <v>195.44</v>
      </c>
      <c r="Z591" s="341">
        <v>0.9889</v>
      </c>
      <c r="AA591" s="343">
        <v>66517</v>
      </c>
      <c r="AB591" s="343">
        <f t="shared" si="66"/>
        <v>0</v>
      </c>
      <c r="AC591" s="552">
        <v>46.26</v>
      </c>
      <c r="AD591" s="563">
        <v>214.8</v>
      </c>
      <c r="AE591" s="343">
        <v>214.8</v>
      </c>
      <c r="AF591" s="341">
        <v>0.97940000000000005</v>
      </c>
      <c r="AG591" s="343">
        <v>64844</v>
      </c>
      <c r="AH591" s="343">
        <f t="shared" si="67"/>
        <v>0</v>
      </c>
      <c r="AI591" s="343">
        <v>41.43</v>
      </c>
      <c r="AJ591" s="343">
        <v>226</v>
      </c>
      <c r="AK591" s="343">
        <v>226</v>
      </c>
      <c r="AL591" s="341">
        <v>0.98209999999999997</v>
      </c>
      <c r="AM591" s="343">
        <v>61165</v>
      </c>
      <c r="AN591" s="343">
        <f t="shared" si="68"/>
        <v>0</v>
      </c>
      <c r="AO591" s="552">
        <v>38.270000000000003</v>
      </c>
      <c r="AP591" s="360">
        <f t="shared" si="69"/>
        <v>0.41995000000000005</v>
      </c>
    </row>
    <row r="592" spans="1:42">
      <c r="A592" s="551">
        <v>533</v>
      </c>
      <c r="B592" s="341" t="s">
        <v>3372</v>
      </c>
      <c r="C592" s="341" t="s">
        <v>1570</v>
      </c>
      <c r="D592" s="341" t="s">
        <v>499</v>
      </c>
      <c r="E592" s="552">
        <v>200</v>
      </c>
      <c r="F592" s="543">
        <v>159.68</v>
      </c>
      <c r="G592" s="343">
        <v>160</v>
      </c>
      <c r="H592" s="341">
        <v>0.9919</v>
      </c>
      <c r="I592" s="343">
        <v>41592</v>
      </c>
      <c r="J592" s="343">
        <f t="shared" si="63"/>
        <v>0</v>
      </c>
      <c r="K592" s="343">
        <v>36.47</v>
      </c>
      <c r="L592" s="343">
        <v>158.4</v>
      </c>
      <c r="M592" s="343">
        <v>160</v>
      </c>
      <c r="N592" s="341">
        <v>0.99619999999999997</v>
      </c>
      <c r="O592" s="343">
        <v>57570</v>
      </c>
      <c r="P592" s="343">
        <f t="shared" si="64"/>
        <v>0</v>
      </c>
      <c r="Q592" s="555">
        <v>49.04</v>
      </c>
      <c r="R592" s="563">
        <v>158.56</v>
      </c>
      <c r="S592" s="343">
        <v>160</v>
      </c>
      <c r="T592" s="341">
        <v>0.99819999999999998</v>
      </c>
      <c r="U592" s="343">
        <v>38078</v>
      </c>
      <c r="V592" s="343">
        <f t="shared" si="65"/>
        <v>0</v>
      </c>
      <c r="W592" s="343">
        <v>33.409999999999997</v>
      </c>
      <c r="X592" s="343">
        <v>157.28</v>
      </c>
      <c r="Y592" s="343">
        <v>160</v>
      </c>
      <c r="Z592" s="341">
        <v>0.99450000000000005</v>
      </c>
      <c r="AA592" s="343">
        <v>43756</v>
      </c>
      <c r="AB592" s="343">
        <f t="shared" si="66"/>
        <v>0</v>
      </c>
      <c r="AC592" s="552">
        <v>37.6</v>
      </c>
      <c r="AD592" s="563">
        <v>176</v>
      </c>
      <c r="AE592" s="343">
        <v>176</v>
      </c>
      <c r="AF592" s="341">
        <v>0.98740000000000006</v>
      </c>
      <c r="AG592" s="343">
        <v>57072</v>
      </c>
      <c r="AH592" s="343">
        <f t="shared" si="67"/>
        <v>0</v>
      </c>
      <c r="AI592" s="343">
        <v>44.14</v>
      </c>
      <c r="AJ592" s="343">
        <v>169.76</v>
      </c>
      <c r="AK592" s="343">
        <v>169.76</v>
      </c>
      <c r="AL592" s="341">
        <v>0.9829</v>
      </c>
      <c r="AM592" s="343">
        <v>41922</v>
      </c>
      <c r="AN592" s="343">
        <f t="shared" si="68"/>
        <v>0</v>
      </c>
      <c r="AO592" s="552">
        <v>34.89</v>
      </c>
      <c r="AP592" s="360">
        <f t="shared" si="69"/>
        <v>0.39258333333333328</v>
      </c>
    </row>
    <row r="593" spans="1:42">
      <c r="A593" s="551">
        <v>534</v>
      </c>
      <c r="B593" s="341" t="s">
        <v>3372</v>
      </c>
      <c r="C593" s="341" t="s">
        <v>1572</v>
      </c>
      <c r="D593" s="341" t="s">
        <v>499</v>
      </c>
      <c r="E593" s="552">
        <v>150</v>
      </c>
      <c r="F593" s="543">
        <v>153.28</v>
      </c>
      <c r="G593" s="343">
        <v>153.28</v>
      </c>
      <c r="H593" s="341">
        <v>0.91659999999999997</v>
      </c>
      <c r="I593" s="343">
        <v>3872</v>
      </c>
      <c r="J593" s="343">
        <f t="shared" si="63"/>
        <v>0</v>
      </c>
      <c r="K593" s="343">
        <v>3.83</v>
      </c>
      <c r="L593" s="343">
        <v>21.92</v>
      </c>
      <c r="M593" s="343">
        <v>120</v>
      </c>
      <c r="N593" s="341">
        <v>0.997</v>
      </c>
      <c r="O593" s="343">
        <v>676</v>
      </c>
      <c r="P593" s="343">
        <f t="shared" si="64"/>
        <v>0</v>
      </c>
      <c r="Q593" s="555">
        <v>4.16</v>
      </c>
      <c r="R593" s="563">
        <v>19.2</v>
      </c>
      <c r="S593" s="343">
        <v>120</v>
      </c>
      <c r="T593" s="341">
        <v>1</v>
      </c>
      <c r="U593" s="343">
        <v>730</v>
      </c>
      <c r="V593" s="343">
        <f t="shared" si="65"/>
        <v>0</v>
      </c>
      <c r="W593" s="343">
        <v>5.28</v>
      </c>
      <c r="X593" s="343">
        <v>20.32</v>
      </c>
      <c r="Y593" s="343">
        <v>120</v>
      </c>
      <c r="Z593" s="341">
        <v>1</v>
      </c>
      <c r="AA593" s="343">
        <v>778</v>
      </c>
      <c r="AB593" s="343">
        <f t="shared" si="66"/>
        <v>0</v>
      </c>
      <c r="AC593" s="552">
        <v>5.15</v>
      </c>
      <c r="AD593" s="563">
        <v>15.36</v>
      </c>
      <c r="AE593" s="343">
        <v>120</v>
      </c>
      <c r="AF593" s="341">
        <v>1</v>
      </c>
      <c r="AG593" s="343">
        <v>882</v>
      </c>
      <c r="AH593" s="343">
        <f t="shared" si="67"/>
        <v>0</v>
      </c>
      <c r="AI593" s="343">
        <v>7.72</v>
      </c>
      <c r="AJ593" s="343">
        <v>5.76</v>
      </c>
      <c r="AK593" s="343">
        <v>120</v>
      </c>
      <c r="AL593" s="341">
        <v>0.99860000000000004</v>
      </c>
      <c r="AM593" s="343">
        <v>1878.42</v>
      </c>
      <c r="AN593" s="343">
        <f t="shared" si="68"/>
        <v>0</v>
      </c>
      <c r="AO593" s="552">
        <v>45.35</v>
      </c>
      <c r="AP593" s="360">
        <f t="shared" si="69"/>
        <v>0.11915000000000001</v>
      </c>
    </row>
    <row r="594" spans="1:42">
      <c r="A594" s="551">
        <v>535</v>
      </c>
      <c r="B594" s="341" t="s">
        <v>3372</v>
      </c>
      <c r="C594" s="341" t="s">
        <v>1574</v>
      </c>
      <c r="D594" s="341" t="s">
        <v>499</v>
      </c>
      <c r="E594" s="552">
        <v>233</v>
      </c>
      <c r="F594" s="543">
        <v>202.72</v>
      </c>
      <c r="G594" s="343">
        <v>202.72</v>
      </c>
      <c r="H594" s="341">
        <v>0.99209999999999998</v>
      </c>
      <c r="I594" s="343">
        <v>58080</v>
      </c>
      <c r="J594" s="343">
        <f t="shared" si="63"/>
        <v>0</v>
      </c>
      <c r="K594" s="343">
        <v>40.11</v>
      </c>
      <c r="L594" s="343">
        <v>203.04</v>
      </c>
      <c r="M594" s="343">
        <v>203.04</v>
      </c>
      <c r="N594" s="341">
        <v>0.99109999999999998</v>
      </c>
      <c r="O594" s="343">
        <v>56634</v>
      </c>
      <c r="P594" s="343">
        <f t="shared" si="64"/>
        <v>0</v>
      </c>
      <c r="Q594" s="555">
        <v>37.82</v>
      </c>
      <c r="R594" s="563">
        <v>199.68</v>
      </c>
      <c r="S594" s="343">
        <v>199.68</v>
      </c>
      <c r="T594" s="341">
        <v>0.9929</v>
      </c>
      <c r="U594" s="343">
        <v>29884</v>
      </c>
      <c r="V594" s="343">
        <f t="shared" si="65"/>
        <v>0</v>
      </c>
      <c r="W594" s="343">
        <v>20.93</v>
      </c>
      <c r="X594" s="343">
        <v>210.08</v>
      </c>
      <c r="Y594" s="343">
        <v>210.08</v>
      </c>
      <c r="Z594" s="341">
        <v>0.99099999999999999</v>
      </c>
      <c r="AA594" s="343">
        <v>33420</v>
      </c>
      <c r="AB594" s="343">
        <f t="shared" si="66"/>
        <v>0</v>
      </c>
      <c r="AC594" s="552">
        <v>21.58</v>
      </c>
      <c r="AD594" s="563">
        <v>199.2</v>
      </c>
      <c r="AE594" s="343">
        <v>199.2</v>
      </c>
      <c r="AF594" s="341">
        <v>0.98850000000000005</v>
      </c>
      <c r="AG594" s="343">
        <v>40568</v>
      </c>
      <c r="AH594" s="343">
        <f t="shared" si="67"/>
        <v>0</v>
      </c>
      <c r="AI594" s="343">
        <v>27.69</v>
      </c>
      <c r="AJ594" s="343">
        <v>128.47999999999999</v>
      </c>
      <c r="AK594" s="343">
        <v>186.4</v>
      </c>
      <c r="AL594" s="341">
        <v>0.98319999999999996</v>
      </c>
      <c r="AM594" s="343">
        <v>26224</v>
      </c>
      <c r="AN594" s="343">
        <f t="shared" si="68"/>
        <v>0</v>
      </c>
      <c r="AO594" s="552">
        <v>28.83</v>
      </c>
      <c r="AP594" s="360">
        <f t="shared" si="69"/>
        <v>0.29493333333333338</v>
      </c>
    </row>
    <row r="595" spans="1:42">
      <c r="A595" s="551">
        <v>536</v>
      </c>
      <c r="B595" s="341" t="s">
        <v>3372</v>
      </c>
      <c r="C595" s="341" t="s">
        <v>1576</v>
      </c>
      <c r="D595" s="341" t="s">
        <v>499</v>
      </c>
      <c r="E595" s="552">
        <v>227</v>
      </c>
      <c r="F595" s="543">
        <v>218.88</v>
      </c>
      <c r="G595" s="343">
        <v>218.88</v>
      </c>
      <c r="H595" s="341">
        <v>0.999</v>
      </c>
      <c r="I595" s="343">
        <v>72123</v>
      </c>
      <c r="J595" s="343">
        <f t="shared" si="63"/>
        <v>0</v>
      </c>
      <c r="K595" s="343">
        <v>45.81</v>
      </c>
      <c r="L595" s="343">
        <v>222.24</v>
      </c>
      <c r="M595" s="343">
        <v>222.24</v>
      </c>
      <c r="N595" s="341">
        <v>0.99909999999999999</v>
      </c>
      <c r="O595" s="343">
        <v>55944</v>
      </c>
      <c r="P595" s="343">
        <f t="shared" si="64"/>
        <v>0</v>
      </c>
      <c r="Q595" s="555">
        <v>33.86</v>
      </c>
      <c r="R595" s="563">
        <v>234</v>
      </c>
      <c r="S595" s="343">
        <v>234</v>
      </c>
      <c r="T595" s="341">
        <v>0.97940000000000005</v>
      </c>
      <c r="U595" s="343">
        <v>29508</v>
      </c>
      <c r="V595" s="343">
        <f t="shared" si="65"/>
        <v>0</v>
      </c>
      <c r="W595" s="343">
        <v>17.88</v>
      </c>
      <c r="X595" s="343">
        <v>237.36</v>
      </c>
      <c r="Y595" s="343">
        <v>237.36</v>
      </c>
      <c r="Z595" s="341">
        <v>0.96430000000000005</v>
      </c>
      <c r="AA595" s="343">
        <v>41559</v>
      </c>
      <c r="AB595" s="343">
        <f t="shared" si="66"/>
        <v>0</v>
      </c>
      <c r="AC595" s="552">
        <v>24.4</v>
      </c>
      <c r="AD595" s="563">
        <v>253.2</v>
      </c>
      <c r="AE595" s="343">
        <v>253.2</v>
      </c>
      <c r="AF595" s="341">
        <v>0.93430000000000002</v>
      </c>
      <c r="AG595" s="343">
        <v>85950.399999999994</v>
      </c>
      <c r="AH595" s="343">
        <f t="shared" si="67"/>
        <v>0</v>
      </c>
      <c r="AI595" s="343">
        <v>48.83</v>
      </c>
      <c r="AJ595" s="343">
        <v>223.92</v>
      </c>
      <c r="AK595" s="343">
        <v>223.92</v>
      </c>
      <c r="AL595" s="341">
        <v>0.99970000000000003</v>
      </c>
      <c r="AM595" s="343">
        <v>75007</v>
      </c>
      <c r="AN595" s="343">
        <f t="shared" si="68"/>
        <v>0</v>
      </c>
      <c r="AO595" s="552">
        <v>46.54</v>
      </c>
      <c r="AP595" s="360">
        <f t="shared" si="69"/>
        <v>0.36219999999999991</v>
      </c>
    </row>
    <row r="596" spans="1:42">
      <c r="A596" s="551">
        <v>537</v>
      </c>
      <c r="B596" s="341" t="s">
        <v>3372</v>
      </c>
      <c r="C596" s="341" t="s">
        <v>1578</v>
      </c>
      <c r="D596" s="341" t="s">
        <v>502</v>
      </c>
      <c r="E596" s="552">
        <v>112</v>
      </c>
      <c r="F596" s="543">
        <v>74.8</v>
      </c>
      <c r="G596" s="343">
        <v>89.6</v>
      </c>
      <c r="H596" s="341">
        <v>0.97140000000000004</v>
      </c>
      <c r="I596" s="343">
        <v>23716</v>
      </c>
      <c r="J596" s="343">
        <f t="shared" si="63"/>
        <v>0</v>
      </c>
      <c r="K596" s="343">
        <v>45.33</v>
      </c>
      <c r="L596" s="343">
        <v>34.72</v>
      </c>
      <c r="M596" s="343">
        <v>89.6</v>
      </c>
      <c r="N596" s="341">
        <v>0.95679999999999998</v>
      </c>
      <c r="O596" s="343">
        <v>8948</v>
      </c>
      <c r="P596" s="343">
        <f t="shared" si="64"/>
        <v>0</v>
      </c>
      <c r="Q596" s="555">
        <v>36.200000000000003</v>
      </c>
      <c r="R596" s="563">
        <v>47.92</v>
      </c>
      <c r="S596" s="343">
        <v>89.6</v>
      </c>
      <c r="T596" s="341">
        <v>0.96299999999999997</v>
      </c>
      <c r="U596" s="343">
        <v>8398</v>
      </c>
      <c r="V596" s="343">
        <f t="shared" si="65"/>
        <v>0</v>
      </c>
      <c r="W596" s="343">
        <v>25.27</v>
      </c>
      <c r="X596" s="343">
        <v>60.96</v>
      </c>
      <c r="Y596" s="343">
        <v>89.6</v>
      </c>
      <c r="Z596" s="341">
        <v>0.97650000000000003</v>
      </c>
      <c r="AA596" s="343">
        <v>25682</v>
      </c>
      <c r="AB596" s="343">
        <f t="shared" si="66"/>
        <v>0</v>
      </c>
      <c r="AC596" s="552">
        <v>57.99</v>
      </c>
      <c r="AD596" s="563">
        <v>64.72</v>
      </c>
      <c r="AE596" s="343">
        <v>89.6</v>
      </c>
      <c r="AF596" s="341">
        <v>0.96870000000000001</v>
      </c>
      <c r="AG596" s="343">
        <v>27292</v>
      </c>
      <c r="AH596" s="343">
        <f t="shared" si="67"/>
        <v>0</v>
      </c>
      <c r="AI596" s="343">
        <v>58.51</v>
      </c>
      <c r="AJ596" s="343">
        <v>65.680000000000007</v>
      </c>
      <c r="AK596" s="343">
        <v>89.6</v>
      </c>
      <c r="AL596" s="341">
        <v>0.97819999999999996</v>
      </c>
      <c r="AM596" s="343">
        <v>24480</v>
      </c>
      <c r="AN596" s="343">
        <f t="shared" si="68"/>
        <v>0</v>
      </c>
      <c r="AO596" s="552">
        <v>52.92</v>
      </c>
      <c r="AP596" s="360">
        <f t="shared" si="69"/>
        <v>0.46036666666666659</v>
      </c>
    </row>
    <row r="597" spans="1:42">
      <c r="A597" s="551">
        <v>538</v>
      </c>
      <c r="B597" s="341" t="s">
        <v>3372</v>
      </c>
      <c r="C597" s="341" t="s">
        <v>1580</v>
      </c>
      <c r="D597" s="341" t="s">
        <v>499</v>
      </c>
      <c r="E597" s="552">
        <v>223</v>
      </c>
      <c r="F597" s="543">
        <v>174.24</v>
      </c>
      <c r="G597" s="343">
        <v>178.4</v>
      </c>
      <c r="H597" s="341">
        <v>0.99829999999999997</v>
      </c>
      <c r="I597" s="343">
        <v>68820</v>
      </c>
      <c r="J597" s="343">
        <f t="shared" si="63"/>
        <v>0</v>
      </c>
      <c r="K597" s="343">
        <v>54.95</v>
      </c>
      <c r="L597" s="343">
        <v>175.92</v>
      </c>
      <c r="M597" s="343">
        <v>178.4</v>
      </c>
      <c r="N597" s="341">
        <v>0.99829999999999997</v>
      </c>
      <c r="O597" s="343">
        <v>49896</v>
      </c>
      <c r="P597" s="343">
        <f t="shared" si="64"/>
        <v>0</v>
      </c>
      <c r="Q597" s="555">
        <v>38.19</v>
      </c>
      <c r="R597" s="563">
        <v>100.32</v>
      </c>
      <c r="S597" s="343">
        <v>178.4</v>
      </c>
      <c r="T597" s="341">
        <v>0.99709999999999999</v>
      </c>
      <c r="U597" s="343">
        <v>6198</v>
      </c>
      <c r="V597" s="343">
        <f t="shared" si="65"/>
        <v>0</v>
      </c>
      <c r="W597" s="343">
        <v>8.61</v>
      </c>
      <c r="X597" s="343">
        <v>236.64</v>
      </c>
      <c r="Y597" s="343">
        <v>236.64</v>
      </c>
      <c r="Z597" s="341">
        <v>0.99039999999999995</v>
      </c>
      <c r="AA597" s="343">
        <v>39096</v>
      </c>
      <c r="AB597" s="343">
        <f t="shared" si="66"/>
        <v>0</v>
      </c>
      <c r="AC597" s="552">
        <v>22.42</v>
      </c>
      <c r="AD597" s="563">
        <v>191.52</v>
      </c>
      <c r="AE597" s="343">
        <v>191.52</v>
      </c>
      <c r="AF597" s="341">
        <v>0.99829999999999997</v>
      </c>
      <c r="AG597" s="343">
        <v>62112</v>
      </c>
      <c r="AH597" s="343">
        <f t="shared" si="67"/>
        <v>0</v>
      </c>
      <c r="AI597" s="343">
        <v>43.66</v>
      </c>
      <c r="AJ597" s="343">
        <v>185.28</v>
      </c>
      <c r="AK597" s="343">
        <v>185.28</v>
      </c>
      <c r="AL597" s="341">
        <v>0.99870000000000003</v>
      </c>
      <c r="AM597" s="343">
        <v>62676</v>
      </c>
      <c r="AN597" s="343">
        <f t="shared" si="68"/>
        <v>0</v>
      </c>
      <c r="AO597" s="552">
        <v>47.04</v>
      </c>
      <c r="AP597" s="360">
        <f t="shared" si="69"/>
        <v>0.35811666666666658</v>
      </c>
    </row>
    <row r="598" spans="1:42">
      <c r="A598" s="551">
        <v>539</v>
      </c>
      <c r="B598" s="341" t="s">
        <v>3372</v>
      </c>
      <c r="C598" s="341" t="s">
        <v>1582</v>
      </c>
      <c r="D598" s="341" t="s">
        <v>499</v>
      </c>
      <c r="E598" s="552">
        <v>160</v>
      </c>
      <c r="F598" s="543">
        <v>166.48</v>
      </c>
      <c r="G598" s="343">
        <v>166.48</v>
      </c>
      <c r="H598" s="341">
        <v>0.99850000000000005</v>
      </c>
      <c r="I598" s="343">
        <v>35975</v>
      </c>
      <c r="J598" s="343">
        <f t="shared" si="63"/>
        <v>0</v>
      </c>
      <c r="K598" s="343">
        <v>30.06</v>
      </c>
      <c r="L598" s="343">
        <v>152</v>
      </c>
      <c r="M598" s="343">
        <v>152</v>
      </c>
      <c r="N598" s="341">
        <v>0.99990000000000001</v>
      </c>
      <c r="O598" s="343">
        <v>10226</v>
      </c>
      <c r="P598" s="343">
        <f t="shared" si="64"/>
        <v>0</v>
      </c>
      <c r="Q598" s="555">
        <v>9.0399999999999991</v>
      </c>
      <c r="R598" s="563">
        <v>136.96</v>
      </c>
      <c r="S598" s="343">
        <v>136.96</v>
      </c>
      <c r="T598" s="341">
        <v>1.0001</v>
      </c>
      <c r="U598" s="343">
        <v>8419</v>
      </c>
      <c r="V598" s="343">
        <f t="shared" si="65"/>
        <v>0</v>
      </c>
      <c r="W598" s="343">
        <v>8.5399999999999991</v>
      </c>
      <c r="X598" s="343">
        <v>98.24</v>
      </c>
      <c r="Y598" s="343">
        <v>128</v>
      </c>
      <c r="Z598" s="341">
        <v>0.99980000000000002</v>
      </c>
      <c r="AA598" s="343">
        <v>11778</v>
      </c>
      <c r="AB598" s="343">
        <f t="shared" si="66"/>
        <v>0</v>
      </c>
      <c r="AC598" s="552">
        <v>16.12</v>
      </c>
      <c r="AD598" s="563">
        <v>174.72</v>
      </c>
      <c r="AE598" s="343">
        <v>174.72</v>
      </c>
      <c r="AF598" s="341">
        <v>0.99950000000000006</v>
      </c>
      <c r="AG598" s="343">
        <v>56377</v>
      </c>
      <c r="AH598" s="343">
        <f t="shared" si="67"/>
        <v>0</v>
      </c>
      <c r="AI598" s="343">
        <v>43.39</v>
      </c>
      <c r="AJ598" s="343">
        <v>166.56</v>
      </c>
      <c r="AK598" s="343">
        <v>166.56</v>
      </c>
      <c r="AL598" s="341">
        <v>0.99939999999999996</v>
      </c>
      <c r="AM598" s="343">
        <v>41055</v>
      </c>
      <c r="AN598" s="343">
        <f t="shared" si="68"/>
        <v>0</v>
      </c>
      <c r="AO598" s="552">
        <v>34.25</v>
      </c>
      <c r="AP598" s="360">
        <f t="shared" si="69"/>
        <v>0.23566666666666664</v>
      </c>
    </row>
    <row r="599" spans="1:42">
      <c r="A599" s="551">
        <v>540</v>
      </c>
      <c r="B599" s="341" t="s">
        <v>3372</v>
      </c>
      <c r="C599" s="341" t="s">
        <v>1584</v>
      </c>
      <c r="D599" s="341" t="s">
        <v>499</v>
      </c>
      <c r="E599" s="552">
        <v>810</v>
      </c>
      <c r="F599" s="543">
        <v>879.84</v>
      </c>
      <c r="G599" s="343">
        <v>879.84</v>
      </c>
      <c r="H599" s="341">
        <v>0.99560000000000004</v>
      </c>
      <c r="I599" s="343">
        <v>429084</v>
      </c>
      <c r="J599" s="343">
        <f t="shared" si="63"/>
        <v>50647.427899456132</v>
      </c>
      <c r="K599" s="343">
        <v>68.03</v>
      </c>
      <c r="L599" s="343">
        <v>796.32</v>
      </c>
      <c r="M599" s="343">
        <v>796.32</v>
      </c>
      <c r="N599" s="341">
        <v>0.99860000000000004</v>
      </c>
      <c r="O599" s="343">
        <v>449790</v>
      </c>
      <c r="P599" s="343">
        <f t="shared" si="64"/>
        <v>94786.053670086811</v>
      </c>
      <c r="Q599" s="555">
        <v>76.02</v>
      </c>
      <c r="R599" s="563">
        <v>775.68</v>
      </c>
      <c r="S599" s="343">
        <v>775.68</v>
      </c>
      <c r="T599" s="341">
        <v>0.99950000000000006</v>
      </c>
      <c r="U599" s="343">
        <v>354726</v>
      </c>
      <c r="V599" s="343">
        <f t="shared" si="65"/>
        <v>19762.827195467416</v>
      </c>
      <c r="W599" s="343">
        <v>63.54</v>
      </c>
      <c r="X599" s="343">
        <v>840</v>
      </c>
      <c r="Y599" s="343">
        <v>840</v>
      </c>
      <c r="Z599" s="341">
        <v>0.99080000000000001</v>
      </c>
      <c r="AA599" s="343">
        <v>293118</v>
      </c>
      <c r="AB599" s="343">
        <f t="shared" si="66"/>
        <v>0</v>
      </c>
      <c r="AC599" s="552">
        <v>47.33</v>
      </c>
      <c r="AD599" s="563">
        <v>755.52</v>
      </c>
      <c r="AE599" s="343">
        <v>755.52</v>
      </c>
      <c r="AF599" s="341">
        <v>0.99809999999999999</v>
      </c>
      <c r="AG599" s="343">
        <v>324258</v>
      </c>
      <c r="AH599" s="343">
        <f t="shared" si="67"/>
        <v>0</v>
      </c>
      <c r="AI599" s="343">
        <v>57.8</v>
      </c>
      <c r="AJ599" s="343">
        <v>731.04</v>
      </c>
      <c r="AK599" s="343">
        <v>731.04</v>
      </c>
      <c r="AL599" s="341">
        <v>0.999</v>
      </c>
      <c r="AM599" s="343">
        <v>285606</v>
      </c>
      <c r="AN599" s="343">
        <f t="shared" si="68"/>
        <v>0</v>
      </c>
      <c r="AO599" s="552">
        <v>54.31</v>
      </c>
      <c r="AP599" s="360">
        <f t="shared" si="69"/>
        <v>0.61171666666666669</v>
      </c>
    </row>
    <row r="600" spans="1:42">
      <c r="A600" s="551">
        <v>541</v>
      </c>
      <c r="B600" s="341" t="s">
        <v>3372</v>
      </c>
      <c r="C600" s="341" t="s">
        <v>1586</v>
      </c>
      <c r="D600" s="341" t="s">
        <v>499</v>
      </c>
      <c r="E600" s="552">
        <v>560</v>
      </c>
      <c r="F600" s="543">
        <v>564.84</v>
      </c>
      <c r="G600" s="343">
        <v>564.84</v>
      </c>
      <c r="H600" s="341">
        <v>0.99160000000000004</v>
      </c>
      <c r="I600" s="343">
        <v>245394</v>
      </c>
      <c r="J600" s="343">
        <f t="shared" si="63"/>
        <v>3427.8537387017313</v>
      </c>
      <c r="K600" s="343">
        <v>60.85</v>
      </c>
      <c r="L600" s="343">
        <v>532.79999999999995</v>
      </c>
      <c r="M600" s="343">
        <v>532.79999999999995</v>
      </c>
      <c r="N600" s="341">
        <v>0.9919</v>
      </c>
      <c r="O600" s="343">
        <v>235980</v>
      </c>
      <c r="P600" s="343">
        <f t="shared" si="64"/>
        <v>39.323446092310128</v>
      </c>
      <c r="Q600" s="555">
        <v>60.01</v>
      </c>
      <c r="R600" s="563">
        <v>603.36</v>
      </c>
      <c r="S600" s="343">
        <v>603.36</v>
      </c>
      <c r="T600" s="341">
        <v>0.98909999999999998</v>
      </c>
      <c r="U600" s="343">
        <v>209034</v>
      </c>
      <c r="V600" s="343">
        <f t="shared" si="65"/>
        <v>0</v>
      </c>
      <c r="W600" s="343">
        <v>48.65</v>
      </c>
      <c r="X600" s="343">
        <v>519.12</v>
      </c>
      <c r="Y600" s="343">
        <v>519.12</v>
      </c>
      <c r="Z600" s="341">
        <v>0.99560000000000004</v>
      </c>
      <c r="AA600" s="343">
        <v>142947</v>
      </c>
      <c r="AB600" s="343">
        <f t="shared" si="66"/>
        <v>0</v>
      </c>
      <c r="AC600" s="552">
        <v>37.17</v>
      </c>
      <c r="AD600" s="563">
        <v>501.12</v>
      </c>
      <c r="AE600" s="343">
        <v>501.12</v>
      </c>
      <c r="AF600" s="341">
        <v>0.99260000000000004</v>
      </c>
      <c r="AG600" s="343">
        <v>238878</v>
      </c>
      <c r="AH600" s="343">
        <f t="shared" si="67"/>
        <v>16838.03098373353</v>
      </c>
      <c r="AI600" s="343">
        <v>64.55</v>
      </c>
      <c r="AJ600" s="343">
        <v>516.4</v>
      </c>
      <c r="AK600" s="343">
        <v>516.4</v>
      </c>
      <c r="AL600" s="341">
        <v>0.99660000000000004</v>
      </c>
      <c r="AM600" s="343">
        <v>149748.9</v>
      </c>
      <c r="AN600" s="343">
        <f t="shared" si="68"/>
        <v>0</v>
      </c>
      <c r="AO600" s="552">
        <v>40.409999999999997</v>
      </c>
      <c r="AP600" s="360">
        <f t="shared" si="69"/>
        <v>0.51939999999999997</v>
      </c>
    </row>
    <row r="601" spans="1:42">
      <c r="A601" s="551">
        <v>542</v>
      </c>
      <c r="B601" s="341" t="s">
        <v>3372</v>
      </c>
      <c r="C601" s="341" t="s">
        <v>1588</v>
      </c>
      <c r="D601" s="341" t="s">
        <v>499</v>
      </c>
      <c r="E601" s="552">
        <v>119</v>
      </c>
      <c r="F601" s="543">
        <v>202.48</v>
      </c>
      <c r="G601" s="343">
        <v>202.48</v>
      </c>
      <c r="H601" s="341">
        <v>0.86960000000000004</v>
      </c>
      <c r="I601" s="343">
        <v>53645</v>
      </c>
      <c r="J601" s="343">
        <f t="shared" si="63"/>
        <v>0</v>
      </c>
      <c r="K601" s="343">
        <v>42.31</v>
      </c>
      <c r="L601" s="343">
        <v>146.56</v>
      </c>
      <c r="M601" s="343">
        <v>146.56</v>
      </c>
      <c r="N601" s="341">
        <v>0.89249999999999996</v>
      </c>
      <c r="O601" s="343">
        <v>30364</v>
      </c>
      <c r="P601" s="343">
        <f t="shared" si="64"/>
        <v>0</v>
      </c>
      <c r="Q601" s="555">
        <v>31.2</v>
      </c>
      <c r="R601" s="563">
        <v>169.6</v>
      </c>
      <c r="S601" s="343">
        <v>169.6</v>
      </c>
      <c r="T601" s="341">
        <v>0.76300000000000001</v>
      </c>
      <c r="U601" s="343">
        <v>38106</v>
      </c>
      <c r="V601" s="343">
        <f t="shared" si="65"/>
        <v>0</v>
      </c>
      <c r="W601" s="343">
        <v>40.9</v>
      </c>
      <c r="X601" s="343">
        <v>176.48</v>
      </c>
      <c r="Y601" s="343">
        <v>176.48</v>
      </c>
      <c r="Z601" s="341">
        <v>0.69189999999999996</v>
      </c>
      <c r="AA601" s="343">
        <v>40686</v>
      </c>
      <c r="AB601" s="343">
        <f t="shared" si="66"/>
        <v>0</v>
      </c>
      <c r="AC601" s="552">
        <v>44.78</v>
      </c>
      <c r="AD601" s="563">
        <v>170</v>
      </c>
      <c r="AE601" s="343">
        <v>170</v>
      </c>
      <c r="AF601" s="341">
        <v>0.72840000000000005</v>
      </c>
      <c r="AG601" s="343">
        <v>15311</v>
      </c>
      <c r="AH601" s="343">
        <f t="shared" si="67"/>
        <v>0</v>
      </c>
      <c r="AI601" s="343">
        <v>16.62</v>
      </c>
      <c r="AJ601" s="343">
        <v>144.47999999999999</v>
      </c>
      <c r="AK601" s="343">
        <v>144.47999999999999</v>
      </c>
      <c r="AL601" s="341">
        <v>0.95620000000000005</v>
      </c>
      <c r="AM601" s="343">
        <v>42690</v>
      </c>
      <c r="AN601" s="343">
        <f t="shared" si="68"/>
        <v>0</v>
      </c>
      <c r="AO601" s="552">
        <v>42.91</v>
      </c>
      <c r="AP601" s="360">
        <f t="shared" si="69"/>
        <v>0.36453333333333332</v>
      </c>
    </row>
    <row r="602" spans="1:42">
      <c r="A602" s="551">
        <v>543</v>
      </c>
      <c r="B602" s="341" t="s">
        <v>3372</v>
      </c>
      <c r="C602" s="341" t="s">
        <v>1590</v>
      </c>
      <c r="D602" s="341" t="s">
        <v>499</v>
      </c>
      <c r="E602" s="552">
        <v>333</v>
      </c>
      <c r="F602" s="543">
        <v>160.32</v>
      </c>
      <c r="G602" s="343">
        <v>266.39999999999998</v>
      </c>
      <c r="H602" s="341">
        <v>0.98270000000000002</v>
      </c>
      <c r="I602" s="343">
        <v>38730</v>
      </c>
      <c r="J602" s="343">
        <f t="shared" si="63"/>
        <v>0</v>
      </c>
      <c r="K602" s="343">
        <v>34.14</v>
      </c>
      <c r="L602" s="343">
        <v>165.12</v>
      </c>
      <c r="M602" s="343">
        <v>266.39999999999998</v>
      </c>
      <c r="N602" s="341">
        <v>0.95399999999999996</v>
      </c>
      <c r="O602" s="343">
        <v>38952</v>
      </c>
      <c r="P602" s="343">
        <f t="shared" si="64"/>
        <v>0</v>
      </c>
      <c r="Q602" s="555">
        <v>33.229999999999997</v>
      </c>
      <c r="R602" s="563">
        <v>167.28</v>
      </c>
      <c r="S602" s="343">
        <v>266.39999999999998</v>
      </c>
      <c r="T602" s="341">
        <v>0.95940000000000003</v>
      </c>
      <c r="U602" s="343">
        <v>39834</v>
      </c>
      <c r="V602" s="343">
        <f t="shared" si="65"/>
        <v>0</v>
      </c>
      <c r="W602" s="343">
        <v>34.47</v>
      </c>
      <c r="X602" s="343">
        <v>160.56</v>
      </c>
      <c r="Y602" s="343">
        <v>266.39999999999998</v>
      </c>
      <c r="Z602" s="341">
        <v>0.98129999999999995</v>
      </c>
      <c r="AA602" s="343">
        <v>43470</v>
      </c>
      <c r="AB602" s="343">
        <f t="shared" si="66"/>
        <v>0</v>
      </c>
      <c r="AC602" s="552">
        <v>37.08</v>
      </c>
      <c r="AD602" s="563">
        <v>197.04</v>
      </c>
      <c r="AE602" s="343">
        <v>266.39999999999998</v>
      </c>
      <c r="AF602" s="341">
        <v>0.99150000000000005</v>
      </c>
      <c r="AG602" s="343">
        <v>58881</v>
      </c>
      <c r="AH602" s="343">
        <f t="shared" si="67"/>
        <v>0</v>
      </c>
      <c r="AI602" s="343">
        <v>40.51</v>
      </c>
      <c r="AJ602" s="343">
        <v>189.6</v>
      </c>
      <c r="AK602" s="343">
        <v>266.39999999999998</v>
      </c>
      <c r="AL602" s="341">
        <v>0.99399999999999999</v>
      </c>
      <c r="AM602" s="343">
        <v>48204</v>
      </c>
      <c r="AN602" s="343">
        <f t="shared" si="68"/>
        <v>0</v>
      </c>
      <c r="AO602" s="552">
        <v>35.520000000000003</v>
      </c>
      <c r="AP602" s="360">
        <f t="shared" si="69"/>
        <v>0.35825000000000001</v>
      </c>
    </row>
    <row r="603" spans="1:42">
      <c r="A603" s="551">
        <v>544</v>
      </c>
      <c r="B603" s="341" t="s">
        <v>3372</v>
      </c>
      <c r="C603" s="341" t="s">
        <v>1592</v>
      </c>
      <c r="D603" s="341" t="s">
        <v>499</v>
      </c>
      <c r="E603" s="552">
        <v>200</v>
      </c>
      <c r="F603" s="543">
        <v>160.47999999999999</v>
      </c>
      <c r="G603" s="343">
        <v>160.47999999999999</v>
      </c>
      <c r="H603" s="341">
        <v>0.95740000000000003</v>
      </c>
      <c r="I603" s="343">
        <v>34254</v>
      </c>
      <c r="J603" s="343">
        <f t="shared" si="63"/>
        <v>0</v>
      </c>
      <c r="K603" s="343">
        <v>30.96</v>
      </c>
      <c r="L603" s="343">
        <v>148.96</v>
      </c>
      <c r="M603" s="343">
        <v>160</v>
      </c>
      <c r="N603" s="341">
        <v>0.99809999999999999</v>
      </c>
      <c r="O603" s="343">
        <v>29710</v>
      </c>
      <c r="P603" s="343">
        <f t="shared" si="64"/>
        <v>0</v>
      </c>
      <c r="Q603" s="555">
        <v>26.86</v>
      </c>
      <c r="R603" s="563">
        <v>146.24</v>
      </c>
      <c r="S603" s="343">
        <v>160</v>
      </c>
      <c r="T603" s="341">
        <v>0.99770000000000003</v>
      </c>
      <c r="U603" s="343">
        <v>31162</v>
      </c>
      <c r="V603" s="343">
        <f t="shared" si="65"/>
        <v>0</v>
      </c>
      <c r="W603" s="343">
        <v>29.66</v>
      </c>
      <c r="X603" s="343">
        <v>137.28</v>
      </c>
      <c r="Y603" s="343">
        <v>160</v>
      </c>
      <c r="Z603" s="341">
        <v>0.99580000000000002</v>
      </c>
      <c r="AA603" s="343">
        <v>34290</v>
      </c>
      <c r="AB603" s="343">
        <f t="shared" si="66"/>
        <v>0</v>
      </c>
      <c r="AC603" s="552">
        <v>33.71</v>
      </c>
      <c r="AD603" s="563">
        <v>141.6</v>
      </c>
      <c r="AE603" s="343">
        <v>160</v>
      </c>
      <c r="AF603" s="341">
        <v>0.996</v>
      </c>
      <c r="AG603" s="343">
        <v>41396</v>
      </c>
      <c r="AH603" s="343">
        <f t="shared" si="67"/>
        <v>0</v>
      </c>
      <c r="AI603" s="343">
        <v>39.450000000000003</v>
      </c>
      <c r="AJ603" s="343">
        <v>143.52000000000001</v>
      </c>
      <c r="AK603" s="343">
        <v>160</v>
      </c>
      <c r="AL603" s="341">
        <v>0.99670000000000003</v>
      </c>
      <c r="AM603" s="343">
        <v>39362</v>
      </c>
      <c r="AN603" s="343">
        <f t="shared" si="68"/>
        <v>0</v>
      </c>
      <c r="AO603" s="552">
        <v>38.22</v>
      </c>
      <c r="AP603" s="360">
        <f t="shared" si="69"/>
        <v>0.3314333333333333</v>
      </c>
    </row>
    <row r="604" spans="1:42">
      <c r="A604" s="551">
        <v>545</v>
      </c>
      <c r="B604" s="341" t="s">
        <v>3372</v>
      </c>
      <c r="C604" s="341" t="s">
        <v>1594</v>
      </c>
      <c r="D604" s="341" t="s">
        <v>499</v>
      </c>
      <c r="E604" s="552">
        <v>190</v>
      </c>
      <c r="F604" s="543">
        <v>136.08000000000001</v>
      </c>
      <c r="G604" s="343">
        <v>152</v>
      </c>
      <c r="H604" s="341">
        <v>0.97330000000000005</v>
      </c>
      <c r="I604" s="343">
        <v>42237</v>
      </c>
      <c r="J604" s="343">
        <f t="shared" si="63"/>
        <v>0</v>
      </c>
      <c r="K604" s="343">
        <v>44.29</v>
      </c>
      <c r="L604" s="343">
        <v>126.24</v>
      </c>
      <c r="M604" s="343">
        <v>152</v>
      </c>
      <c r="N604" s="341">
        <v>0.99439999999999995</v>
      </c>
      <c r="O604" s="343">
        <v>30444</v>
      </c>
      <c r="P604" s="343">
        <f t="shared" si="64"/>
        <v>0</v>
      </c>
      <c r="Q604" s="555">
        <v>32.6</v>
      </c>
      <c r="R604" s="563">
        <v>136.08000000000001</v>
      </c>
      <c r="S604" s="343">
        <v>152</v>
      </c>
      <c r="T604" s="341">
        <v>0.98480000000000001</v>
      </c>
      <c r="U604" s="343">
        <v>24843</v>
      </c>
      <c r="V604" s="343">
        <f t="shared" si="65"/>
        <v>0</v>
      </c>
      <c r="W604" s="343">
        <v>25.74</v>
      </c>
      <c r="X604" s="343">
        <v>143.76</v>
      </c>
      <c r="Y604" s="343">
        <v>152</v>
      </c>
      <c r="Z604" s="341">
        <v>0.96830000000000005</v>
      </c>
      <c r="AA604" s="343">
        <v>36291</v>
      </c>
      <c r="AB604" s="343">
        <f t="shared" si="66"/>
        <v>0</v>
      </c>
      <c r="AC604" s="552">
        <v>35.04</v>
      </c>
      <c r="AD604" s="563">
        <v>146.63999999999999</v>
      </c>
      <c r="AE604" s="343">
        <v>152</v>
      </c>
      <c r="AF604" s="341">
        <v>0.95440000000000003</v>
      </c>
      <c r="AG604" s="343">
        <v>42120</v>
      </c>
      <c r="AH604" s="343">
        <f t="shared" si="67"/>
        <v>0</v>
      </c>
      <c r="AI604" s="343">
        <v>40.450000000000003</v>
      </c>
      <c r="AJ604" s="343">
        <v>152.16</v>
      </c>
      <c r="AK604" s="343">
        <v>152.16</v>
      </c>
      <c r="AL604" s="341">
        <v>0.95589999999999997</v>
      </c>
      <c r="AM604" s="343">
        <v>30123</v>
      </c>
      <c r="AN604" s="343">
        <f t="shared" si="68"/>
        <v>0</v>
      </c>
      <c r="AO604" s="552">
        <v>28.76</v>
      </c>
      <c r="AP604" s="360">
        <f t="shared" si="69"/>
        <v>0.3448</v>
      </c>
    </row>
    <row r="605" spans="1:42">
      <c r="A605" s="551">
        <v>546</v>
      </c>
      <c r="B605" s="341" t="s">
        <v>3372</v>
      </c>
      <c r="C605" s="341" t="s">
        <v>1596</v>
      </c>
      <c r="D605" s="341" t="s">
        <v>499</v>
      </c>
      <c r="E605" s="552">
        <v>127</v>
      </c>
      <c r="F605" s="543">
        <v>111.52</v>
      </c>
      <c r="G605" s="343">
        <v>111.52</v>
      </c>
      <c r="H605" s="341">
        <v>0.98740000000000006</v>
      </c>
      <c r="I605" s="343">
        <v>29926</v>
      </c>
      <c r="J605" s="343">
        <f t="shared" si="63"/>
        <v>0</v>
      </c>
      <c r="K605" s="343">
        <v>37.74</v>
      </c>
      <c r="L605" s="343">
        <v>115.12</v>
      </c>
      <c r="M605" s="343">
        <v>115.12</v>
      </c>
      <c r="N605" s="341">
        <v>0.98550000000000004</v>
      </c>
      <c r="O605" s="343">
        <v>31948</v>
      </c>
      <c r="P605" s="343">
        <f t="shared" si="64"/>
        <v>0</v>
      </c>
      <c r="Q605" s="555">
        <v>37.85</v>
      </c>
      <c r="R605" s="563">
        <v>118</v>
      </c>
      <c r="S605" s="343">
        <v>118</v>
      </c>
      <c r="T605" s="341">
        <v>0.98499999999999999</v>
      </c>
      <c r="U605" s="343">
        <v>21953</v>
      </c>
      <c r="V605" s="343">
        <f t="shared" si="65"/>
        <v>0</v>
      </c>
      <c r="W605" s="343">
        <v>26.23</v>
      </c>
      <c r="X605" s="343">
        <v>126.48</v>
      </c>
      <c r="Y605" s="343">
        <v>126.48</v>
      </c>
      <c r="Z605" s="341">
        <v>0.98119999999999996</v>
      </c>
      <c r="AA605" s="343">
        <v>42621</v>
      </c>
      <c r="AB605" s="343">
        <f t="shared" si="66"/>
        <v>0</v>
      </c>
      <c r="AC605" s="552">
        <v>46.16</v>
      </c>
      <c r="AD605" s="563">
        <v>133.12</v>
      </c>
      <c r="AE605" s="343">
        <v>133.12</v>
      </c>
      <c r="AF605" s="341">
        <v>0.9798</v>
      </c>
      <c r="AG605" s="343">
        <v>36683</v>
      </c>
      <c r="AH605" s="343">
        <f t="shared" si="67"/>
        <v>0</v>
      </c>
      <c r="AI605" s="343">
        <v>37.799999999999997</v>
      </c>
      <c r="AJ605" s="343">
        <v>121.04</v>
      </c>
      <c r="AK605" s="343">
        <v>121.04</v>
      </c>
      <c r="AL605" s="341">
        <v>0.97899999999999998</v>
      </c>
      <c r="AM605" s="343">
        <v>40754</v>
      </c>
      <c r="AN605" s="343">
        <f t="shared" si="68"/>
        <v>0</v>
      </c>
      <c r="AO605" s="552">
        <v>47.76</v>
      </c>
      <c r="AP605" s="360">
        <f t="shared" si="69"/>
        <v>0.38923333333333338</v>
      </c>
    </row>
    <row r="606" spans="1:42">
      <c r="A606" s="551">
        <v>547</v>
      </c>
      <c r="B606" s="341" t="s">
        <v>3372</v>
      </c>
      <c r="C606" s="341" t="s">
        <v>1598</v>
      </c>
      <c r="D606" s="341" t="s">
        <v>499</v>
      </c>
      <c r="E606" s="552">
        <v>300</v>
      </c>
      <c r="F606" s="543">
        <v>118.88</v>
      </c>
      <c r="G606" s="343">
        <v>240</v>
      </c>
      <c r="H606" s="341">
        <v>0.99960000000000004</v>
      </c>
      <c r="I606" s="343">
        <v>21380</v>
      </c>
      <c r="J606" s="343">
        <f t="shared" si="63"/>
        <v>0</v>
      </c>
      <c r="K606" s="343">
        <v>24.99</v>
      </c>
      <c r="L606" s="343">
        <v>125.44</v>
      </c>
      <c r="M606" s="343">
        <v>240</v>
      </c>
      <c r="N606" s="341">
        <v>0.99870000000000003</v>
      </c>
      <c r="O606" s="343">
        <v>39894</v>
      </c>
      <c r="P606" s="343">
        <f t="shared" si="64"/>
        <v>0</v>
      </c>
      <c r="Q606" s="555">
        <v>42.8</v>
      </c>
      <c r="R606" s="563">
        <v>126.72</v>
      </c>
      <c r="S606" s="343">
        <v>240</v>
      </c>
      <c r="T606" s="341">
        <v>0.99860000000000004</v>
      </c>
      <c r="U606" s="343">
        <v>34238</v>
      </c>
      <c r="V606" s="343">
        <f t="shared" si="65"/>
        <v>0</v>
      </c>
      <c r="W606" s="343">
        <v>37.58</v>
      </c>
      <c r="X606" s="343">
        <v>122.4</v>
      </c>
      <c r="Y606" s="343">
        <v>240</v>
      </c>
      <c r="Z606" s="341">
        <v>0.99829999999999997</v>
      </c>
      <c r="AA606" s="343">
        <v>26848</v>
      </c>
      <c r="AB606" s="343">
        <f t="shared" si="66"/>
        <v>0</v>
      </c>
      <c r="AC606" s="552">
        <v>29.53</v>
      </c>
      <c r="AD606" s="563">
        <v>122.56</v>
      </c>
      <c r="AE606" s="343">
        <v>240</v>
      </c>
      <c r="AF606" s="341">
        <v>0.99809999999999999</v>
      </c>
      <c r="AG606" s="343">
        <v>36174</v>
      </c>
      <c r="AH606" s="343">
        <f t="shared" si="67"/>
        <v>0</v>
      </c>
      <c r="AI606" s="343">
        <v>39.74</v>
      </c>
      <c r="AJ606" s="343">
        <v>116.64</v>
      </c>
      <c r="AK606" s="343">
        <v>240</v>
      </c>
      <c r="AL606" s="341">
        <v>0.99950000000000006</v>
      </c>
      <c r="AM606" s="343">
        <v>15709.12</v>
      </c>
      <c r="AN606" s="343">
        <f t="shared" si="68"/>
        <v>0</v>
      </c>
      <c r="AO606" s="552">
        <v>18.71</v>
      </c>
      <c r="AP606" s="360">
        <f t="shared" si="69"/>
        <v>0.32225000000000004</v>
      </c>
    </row>
    <row r="607" spans="1:42">
      <c r="A607" s="551">
        <v>548</v>
      </c>
      <c r="B607" s="341" t="s">
        <v>3372</v>
      </c>
      <c r="C607" s="341" t="s">
        <v>1600</v>
      </c>
      <c r="D607" s="341" t="s">
        <v>499</v>
      </c>
      <c r="E607" s="552">
        <v>134</v>
      </c>
      <c r="F607" s="543">
        <v>174.48</v>
      </c>
      <c r="G607" s="343">
        <v>174.48</v>
      </c>
      <c r="H607" s="341">
        <v>0.96650000000000003</v>
      </c>
      <c r="I607" s="343">
        <v>58151</v>
      </c>
      <c r="J607" s="343">
        <f t="shared" si="63"/>
        <v>0</v>
      </c>
      <c r="K607" s="343">
        <v>47.89</v>
      </c>
      <c r="L607" s="343">
        <v>194.08</v>
      </c>
      <c r="M607" s="343">
        <v>194.08</v>
      </c>
      <c r="N607" s="341">
        <v>0.95409999999999995</v>
      </c>
      <c r="O607" s="343">
        <v>53398</v>
      </c>
      <c r="P607" s="343">
        <f t="shared" si="64"/>
        <v>0</v>
      </c>
      <c r="Q607" s="555">
        <v>38.76</v>
      </c>
      <c r="R607" s="563">
        <v>222.96</v>
      </c>
      <c r="S607" s="343">
        <v>222.96</v>
      </c>
      <c r="T607" s="341">
        <v>0.95020000000000004</v>
      </c>
      <c r="U607" s="343">
        <v>50372</v>
      </c>
      <c r="V607" s="343">
        <f t="shared" si="65"/>
        <v>0</v>
      </c>
      <c r="W607" s="343">
        <v>33.020000000000003</v>
      </c>
      <c r="X607" s="343">
        <v>229.6</v>
      </c>
      <c r="Y607" s="343">
        <v>229.6</v>
      </c>
      <c r="Z607" s="341">
        <v>0.88139999999999996</v>
      </c>
      <c r="AA607" s="343">
        <v>45257</v>
      </c>
      <c r="AB607" s="343">
        <f t="shared" si="66"/>
        <v>0</v>
      </c>
      <c r="AC607" s="552">
        <v>30.06</v>
      </c>
      <c r="AD607" s="563">
        <v>250.16</v>
      </c>
      <c r="AE607" s="343">
        <v>250.16</v>
      </c>
      <c r="AF607" s="341">
        <v>0.9113</v>
      </c>
      <c r="AG607" s="343">
        <v>53018</v>
      </c>
      <c r="AH607" s="343">
        <f t="shared" si="67"/>
        <v>0</v>
      </c>
      <c r="AI607" s="343">
        <v>31.26</v>
      </c>
      <c r="AJ607" s="343">
        <v>184.32</v>
      </c>
      <c r="AK607" s="343">
        <v>184.32</v>
      </c>
      <c r="AL607" s="341">
        <v>0.92530000000000001</v>
      </c>
      <c r="AM607" s="343">
        <v>54518</v>
      </c>
      <c r="AN607" s="343">
        <f t="shared" si="68"/>
        <v>0</v>
      </c>
      <c r="AO607" s="552">
        <v>44.39</v>
      </c>
      <c r="AP607" s="360">
        <f t="shared" si="69"/>
        <v>0.37563333333333332</v>
      </c>
    </row>
    <row r="608" spans="1:42">
      <c r="A608" s="551">
        <v>549</v>
      </c>
      <c r="B608" s="341" t="s">
        <v>3372</v>
      </c>
      <c r="C608" s="341" t="s">
        <v>1602</v>
      </c>
      <c r="D608" s="341" t="s">
        <v>840</v>
      </c>
      <c r="E608" s="552">
        <v>794</v>
      </c>
      <c r="F608" s="543">
        <v>309.24</v>
      </c>
      <c r="G608" s="343">
        <v>635.20000000000005</v>
      </c>
      <c r="H608" s="341">
        <v>0.99180000000000001</v>
      </c>
      <c r="I608" s="343">
        <v>18938</v>
      </c>
      <c r="J608" s="343">
        <f t="shared" si="63"/>
        <v>0</v>
      </c>
      <c r="K608" s="343">
        <v>8.58</v>
      </c>
      <c r="L608" s="343">
        <v>294.12</v>
      </c>
      <c r="M608" s="343">
        <v>635.20000000000005</v>
      </c>
      <c r="N608" s="341">
        <v>0.99160000000000004</v>
      </c>
      <c r="O608" s="343">
        <v>15793</v>
      </c>
      <c r="P608" s="343">
        <f t="shared" si="64"/>
        <v>0</v>
      </c>
      <c r="Q608" s="555">
        <v>7.28</v>
      </c>
      <c r="R608" s="563">
        <v>12</v>
      </c>
      <c r="S608" s="343">
        <v>635.20000000000005</v>
      </c>
      <c r="T608" s="341">
        <v>0.99050000000000005</v>
      </c>
      <c r="U608" s="343">
        <v>2553.6</v>
      </c>
      <c r="V608" s="343">
        <f t="shared" si="65"/>
        <v>0</v>
      </c>
      <c r="W608" s="343">
        <v>29.84</v>
      </c>
      <c r="X608" s="343">
        <v>620.64</v>
      </c>
      <c r="Y608" s="343">
        <v>635.20000000000005</v>
      </c>
      <c r="Z608" s="341">
        <v>0.98019999999999996</v>
      </c>
      <c r="AA608" s="343">
        <v>88674</v>
      </c>
      <c r="AB608" s="343">
        <f t="shared" si="66"/>
        <v>0</v>
      </c>
      <c r="AC608" s="552">
        <v>19.59</v>
      </c>
      <c r="AD608" s="563">
        <v>624.96</v>
      </c>
      <c r="AE608" s="343">
        <v>635.20000000000005</v>
      </c>
      <c r="AF608" s="341">
        <v>0.97919999999999996</v>
      </c>
      <c r="AG608" s="343">
        <v>221490</v>
      </c>
      <c r="AH608" s="343">
        <f t="shared" si="67"/>
        <v>0</v>
      </c>
      <c r="AI608" s="343">
        <v>48.64</v>
      </c>
      <c r="AJ608" s="343">
        <v>622.55999999999995</v>
      </c>
      <c r="AK608" s="343">
        <v>635.20000000000005</v>
      </c>
      <c r="AL608" s="341">
        <v>0.98099999999999998</v>
      </c>
      <c r="AM608" s="343">
        <v>227388</v>
      </c>
      <c r="AN608" s="343">
        <f t="shared" si="68"/>
        <v>0</v>
      </c>
      <c r="AO608" s="552">
        <v>51.71</v>
      </c>
      <c r="AP608" s="360">
        <f t="shared" si="69"/>
        <v>0.27606666666666668</v>
      </c>
    </row>
    <row r="609" spans="1:42">
      <c r="A609" s="551">
        <v>550</v>
      </c>
      <c r="B609" s="341" t="s">
        <v>3372</v>
      </c>
      <c r="C609" s="341" t="s">
        <v>1604</v>
      </c>
      <c r="D609" s="341" t="s">
        <v>499</v>
      </c>
      <c r="E609" s="552">
        <v>300</v>
      </c>
      <c r="F609" s="543">
        <v>269.76</v>
      </c>
      <c r="G609" s="343">
        <v>269.76</v>
      </c>
      <c r="H609" s="341">
        <v>0.99970000000000003</v>
      </c>
      <c r="I609" s="343">
        <v>91236</v>
      </c>
      <c r="J609" s="343">
        <f t="shared" si="63"/>
        <v>0</v>
      </c>
      <c r="K609" s="343">
        <v>46.99</v>
      </c>
      <c r="L609" s="343">
        <v>260.64</v>
      </c>
      <c r="M609" s="343">
        <v>260.64</v>
      </c>
      <c r="N609" s="341">
        <v>0.99980000000000002</v>
      </c>
      <c r="O609" s="343">
        <v>78590</v>
      </c>
      <c r="P609" s="343">
        <f t="shared" si="64"/>
        <v>0</v>
      </c>
      <c r="Q609" s="555">
        <v>40.53</v>
      </c>
      <c r="R609" s="563">
        <v>240</v>
      </c>
      <c r="S609" s="343">
        <v>240</v>
      </c>
      <c r="T609" s="341">
        <v>0.99990000000000001</v>
      </c>
      <c r="U609" s="343">
        <v>47096</v>
      </c>
      <c r="V609" s="343">
        <f t="shared" si="65"/>
        <v>0</v>
      </c>
      <c r="W609" s="343">
        <v>27.26</v>
      </c>
      <c r="X609" s="343">
        <v>287.83999999999997</v>
      </c>
      <c r="Y609" s="343">
        <v>287.83999999999997</v>
      </c>
      <c r="Z609" s="341">
        <v>0.99680000000000002</v>
      </c>
      <c r="AA609" s="343">
        <v>104076</v>
      </c>
      <c r="AB609" s="343">
        <f t="shared" si="66"/>
        <v>0</v>
      </c>
      <c r="AC609" s="552">
        <v>48.75</v>
      </c>
      <c r="AD609" s="563">
        <v>278.88</v>
      </c>
      <c r="AE609" s="343">
        <v>278.88</v>
      </c>
      <c r="AF609" s="341">
        <v>0.99660000000000004</v>
      </c>
      <c r="AG609" s="343">
        <v>112046</v>
      </c>
      <c r="AH609" s="343">
        <f t="shared" si="67"/>
        <v>0</v>
      </c>
      <c r="AI609" s="343">
        <v>54.18</v>
      </c>
      <c r="AJ609" s="343">
        <v>343.2</v>
      </c>
      <c r="AK609" s="343">
        <v>343.2</v>
      </c>
      <c r="AL609" s="341">
        <v>0.98599999999999999</v>
      </c>
      <c r="AM609" s="343">
        <v>107876</v>
      </c>
      <c r="AN609" s="343">
        <f t="shared" si="68"/>
        <v>0</v>
      </c>
      <c r="AO609" s="552">
        <v>44.28</v>
      </c>
      <c r="AP609" s="360">
        <f t="shared" si="69"/>
        <v>0.43664999999999998</v>
      </c>
    </row>
    <row r="610" spans="1:42">
      <c r="A610" s="551">
        <v>551</v>
      </c>
      <c r="B610" s="341" t="s">
        <v>3372</v>
      </c>
      <c r="C610" s="341" t="s">
        <v>1606</v>
      </c>
      <c r="D610" s="341" t="s">
        <v>499</v>
      </c>
      <c r="E610" s="552">
        <v>319</v>
      </c>
      <c r="F610" s="543">
        <v>304.95999999999998</v>
      </c>
      <c r="G610" s="343">
        <v>304.95999999999998</v>
      </c>
      <c r="H610" s="341">
        <v>0.71740000000000004</v>
      </c>
      <c r="I610" s="343">
        <v>28538</v>
      </c>
      <c r="J610" s="343">
        <f t="shared" si="63"/>
        <v>0</v>
      </c>
      <c r="K610" s="343">
        <v>18.12</v>
      </c>
      <c r="L610" s="343">
        <v>274.56</v>
      </c>
      <c r="M610" s="343">
        <v>274.56</v>
      </c>
      <c r="N610" s="341">
        <v>0.70820000000000005</v>
      </c>
      <c r="O610" s="343">
        <v>33410</v>
      </c>
      <c r="P610" s="343">
        <f t="shared" si="64"/>
        <v>0</v>
      </c>
      <c r="Q610" s="555">
        <v>23.09</v>
      </c>
      <c r="R610" s="563">
        <v>264.16000000000003</v>
      </c>
      <c r="S610" s="343">
        <v>264.16000000000003</v>
      </c>
      <c r="T610" s="341">
        <v>0.68130000000000002</v>
      </c>
      <c r="U610" s="343">
        <v>27708</v>
      </c>
      <c r="V610" s="343">
        <f t="shared" si="65"/>
        <v>0</v>
      </c>
      <c r="W610" s="343">
        <v>21.38</v>
      </c>
      <c r="X610" s="343">
        <v>277.12</v>
      </c>
      <c r="Y610" s="343">
        <v>277.12</v>
      </c>
      <c r="Z610" s="341">
        <v>0.67759999999999998</v>
      </c>
      <c r="AA610" s="343">
        <v>27474</v>
      </c>
      <c r="AB610" s="343">
        <f t="shared" si="66"/>
        <v>0</v>
      </c>
      <c r="AC610" s="552">
        <v>19.66</v>
      </c>
      <c r="AD610" s="563">
        <v>271.83999999999997</v>
      </c>
      <c r="AE610" s="343">
        <v>271.83999999999997</v>
      </c>
      <c r="AF610" s="341">
        <v>0.58760000000000001</v>
      </c>
      <c r="AG610" s="343">
        <v>19754</v>
      </c>
      <c r="AH610" s="343">
        <f t="shared" si="67"/>
        <v>0</v>
      </c>
      <c r="AI610" s="343">
        <v>16.62</v>
      </c>
      <c r="AJ610" s="343">
        <v>222.72</v>
      </c>
      <c r="AK610" s="343">
        <v>255.2</v>
      </c>
      <c r="AL610" s="341">
        <v>0.55320000000000003</v>
      </c>
      <c r="AM610" s="343">
        <v>10450</v>
      </c>
      <c r="AN610" s="343">
        <f t="shared" si="68"/>
        <v>0</v>
      </c>
      <c r="AO610" s="552">
        <v>11.78</v>
      </c>
      <c r="AP610" s="360">
        <f t="shared" si="69"/>
        <v>0.18441666666666667</v>
      </c>
    </row>
    <row r="611" spans="1:42">
      <c r="A611" s="551">
        <v>552</v>
      </c>
      <c r="B611" s="341" t="s">
        <v>3372</v>
      </c>
      <c r="C611" s="341" t="s">
        <v>1608</v>
      </c>
      <c r="D611" s="341" t="s">
        <v>499</v>
      </c>
      <c r="E611" s="552">
        <v>200</v>
      </c>
      <c r="F611" s="543">
        <v>148</v>
      </c>
      <c r="G611" s="343">
        <v>160</v>
      </c>
      <c r="H611" s="341">
        <v>0.99539999999999995</v>
      </c>
      <c r="I611" s="343">
        <v>27740</v>
      </c>
      <c r="J611" s="343">
        <f t="shared" si="63"/>
        <v>0</v>
      </c>
      <c r="K611" s="343">
        <v>26.15</v>
      </c>
      <c r="L611" s="343">
        <v>160</v>
      </c>
      <c r="M611" s="343">
        <v>160</v>
      </c>
      <c r="N611" s="341">
        <v>0.99909999999999999</v>
      </c>
      <c r="O611" s="343">
        <v>36990</v>
      </c>
      <c r="P611" s="343">
        <f t="shared" si="64"/>
        <v>0</v>
      </c>
      <c r="Q611" s="555">
        <v>31.1</v>
      </c>
      <c r="R611" s="563">
        <v>150.72</v>
      </c>
      <c r="S611" s="343">
        <v>160</v>
      </c>
      <c r="T611" s="341">
        <v>0.99980000000000002</v>
      </c>
      <c r="U611" s="343">
        <v>23470</v>
      </c>
      <c r="V611" s="343">
        <f t="shared" si="65"/>
        <v>0</v>
      </c>
      <c r="W611" s="343">
        <v>21.63</v>
      </c>
      <c r="X611" s="343">
        <v>157.44</v>
      </c>
      <c r="Y611" s="343">
        <v>160</v>
      </c>
      <c r="Z611" s="341">
        <v>0.99929999999999997</v>
      </c>
      <c r="AA611" s="343">
        <v>42799.54</v>
      </c>
      <c r="AB611" s="343">
        <f t="shared" si="66"/>
        <v>0</v>
      </c>
      <c r="AC611" s="552">
        <v>36.56</v>
      </c>
      <c r="AD611" s="563">
        <v>171.2</v>
      </c>
      <c r="AE611" s="343">
        <v>171.2</v>
      </c>
      <c r="AF611" s="341">
        <v>0.99960000000000004</v>
      </c>
      <c r="AG611" s="343">
        <v>49655.7</v>
      </c>
      <c r="AH611" s="343">
        <f t="shared" si="67"/>
        <v>0</v>
      </c>
      <c r="AI611" s="343">
        <v>39</v>
      </c>
      <c r="AJ611" s="343">
        <v>160.47999999999999</v>
      </c>
      <c r="AK611" s="343">
        <v>160.47999999999999</v>
      </c>
      <c r="AL611" s="341">
        <v>0.99919999999999998</v>
      </c>
      <c r="AM611" s="343">
        <v>39296</v>
      </c>
      <c r="AN611" s="343">
        <f t="shared" si="68"/>
        <v>0</v>
      </c>
      <c r="AO611" s="552">
        <v>34.04</v>
      </c>
      <c r="AP611" s="360">
        <f t="shared" si="69"/>
        <v>0.31413333333333332</v>
      </c>
    </row>
    <row r="612" spans="1:42">
      <c r="A612" s="551">
        <v>553</v>
      </c>
      <c r="B612" s="341" t="s">
        <v>3372</v>
      </c>
      <c r="C612" s="341" t="s">
        <v>1610</v>
      </c>
      <c r="D612" s="341" t="s">
        <v>502</v>
      </c>
      <c r="E612" s="552">
        <v>293</v>
      </c>
      <c r="F612" s="543">
        <v>22.88</v>
      </c>
      <c r="G612" s="343">
        <v>234.4</v>
      </c>
      <c r="H612" s="341">
        <v>0.93289999999999995</v>
      </c>
      <c r="I612" s="343">
        <v>5068</v>
      </c>
      <c r="J612" s="343">
        <f t="shared" si="63"/>
        <v>0</v>
      </c>
      <c r="K612" s="343">
        <v>32.97</v>
      </c>
      <c r="L612" s="343">
        <v>22.72</v>
      </c>
      <c r="M612" s="343">
        <v>234.4</v>
      </c>
      <c r="N612" s="341">
        <v>0.92249999999999999</v>
      </c>
      <c r="O612" s="343">
        <v>6456</v>
      </c>
      <c r="P612" s="343">
        <f t="shared" si="64"/>
        <v>0</v>
      </c>
      <c r="Q612" s="555">
        <v>41.4</v>
      </c>
      <c r="R612" s="563">
        <v>17.600000000000001</v>
      </c>
      <c r="S612" s="343">
        <v>234.4</v>
      </c>
      <c r="T612" s="341">
        <v>0.91320000000000001</v>
      </c>
      <c r="U612" s="343">
        <v>5492</v>
      </c>
      <c r="V612" s="343">
        <f t="shared" si="65"/>
        <v>0</v>
      </c>
      <c r="W612" s="343">
        <v>47.46</v>
      </c>
      <c r="X612" s="343">
        <v>28.16</v>
      </c>
      <c r="Y612" s="343">
        <v>234.4</v>
      </c>
      <c r="Z612" s="341">
        <v>0.89329999999999998</v>
      </c>
      <c r="AA612" s="343">
        <v>4522</v>
      </c>
      <c r="AB612" s="343">
        <f t="shared" si="66"/>
        <v>0</v>
      </c>
      <c r="AC612" s="552">
        <v>24.16</v>
      </c>
      <c r="AD612" s="563">
        <v>16.32</v>
      </c>
      <c r="AE612" s="343">
        <v>234.4</v>
      </c>
      <c r="AF612" s="341">
        <v>0.86860000000000004</v>
      </c>
      <c r="AG612" s="343">
        <v>4602</v>
      </c>
      <c r="AH612" s="343">
        <f t="shared" si="67"/>
        <v>0</v>
      </c>
      <c r="AI612" s="343">
        <v>43.63</v>
      </c>
      <c r="AJ612" s="343">
        <v>19.36</v>
      </c>
      <c r="AK612" s="343">
        <v>234.4</v>
      </c>
      <c r="AL612" s="341">
        <v>0.88460000000000005</v>
      </c>
      <c r="AM612" s="343">
        <v>4510</v>
      </c>
      <c r="AN612" s="343">
        <f t="shared" si="68"/>
        <v>0</v>
      </c>
      <c r="AO612" s="552">
        <v>36.57</v>
      </c>
      <c r="AP612" s="360">
        <f t="shared" si="69"/>
        <v>0.37698333333333328</v>
      </c>
    </row>
    <row r="613" spans="1:42">
      <c r="A613" s="551">
        <v>554</v>
      </c>
      <c r="B613" s="341" t="s">
        <v>3372</v>
      </c>
      <c r="C613" s="341" t="s">
        <v>1612</v>
      </c>
      <c r="D613" s="341" t="s">
        <v>502</v>
      </c>
      <c r="E613" s="552">
        <v>390</v>
      </c>
      <c r="F613" s="543">
        <v>78.48</v>
      </c>
      <c r="G613" s="343">
        <v>312</v>
      </c>
      <c r="H613" s="341">
        <v>0.99919999999999998</v>
      </c>
      <c r="I613" s="343">
        <v>21488</v>
      </c>
      <c r="J613" s="343">
        <f t="shared" si="63"/>
        <v>0</v>
      </c>
      <c r="K613" s="343">
        <v>38.06</v>
      </c>
      <c r="L613" s="343">
        <v>103.68</v>
      </c>
      <c r="M613" s="343">
        <v>312</v>
      </c>
      <c r="N613" s="341">
        <v>0.99950000000000006</v>
      </c>
      <c r="O613" s="343">
        <v>31709</v>
      </c>
      <c r="P613" s="343">
        <f t="shared" si="64"/>
        <v>0</v>
      </c>
      <c r="Q613" s="555">
        <v>41.13</v>
      </c>
      <c r="R613" s="563">
        <v>82.32</v>
      </c>
      <c r="S613" s="343">
        <v>312</v>
      </c>
      <c r="T613" s="341">
        <v>0.99960000000000004</v>
      </c>
      <c r="U613" s="343">
        <v>29620</v>
      </c>
      <c r="V613" s="343">
        <f t="shared" si="65"/>
        <v>0</v>
      </c>
      <c r="W613" s="343">
        <v>49.99</v>
      </c>
      <c r="X613" s="343">
        <v>76.8</v>
      </c>
      <c r="Y613" s="343">
        <v>312</v>
      </c>
      <c r="Z613" s="341">
        <v>0.99939999999999996</v>
      </c>
      <c r="AA613" s="343">
        <v>19913</v>
      </c>
      <c r="AB613" s="343">
        <f t="shared" si="66"/>
        <v>0</v>
      </c>
      <c r="AC613" s="552">
        <v>34.869999999999997</v>
      </c>
      <c r="AD613" s="563">
        <v>81.599999999999994</v>
      </c>
      <c r="AE613" s="343">
        <v>312</v>
      </c>
      <c r="AF613" s="341">
        <v>0.99950000000000006</v>
      </c>
      <c r="AG613" s="343">
        <v>18842</v>
      </c>
      <c r="AH613" s="343">
        <f t="shared" si="67"/>
        <v>0</v>
      </c>
      <c r="AI613" s="343">
        <v>31.05</v>
      </c>
      <c r="AJ613" s="343">
        <v>81.12</v>
      </c>
      <c r="AK613" s="343">
        <v>312</v>
      </c>
      <c r="AL613" s="341">
        <v>0.99950000000000006</v>
      </c>
      <c r="AM613" s="343">
        <v>18344</v>
      </c>
      <c r="AN613" s="343">
        <f t="shared" si="68"/>
        <v>0</v>
      </c>
      <c r="AO613" s="552">
        <v>31.42</v>
      </c>
      <c r="AP613" s="360">
        <f t="shared" si="69"/>
        <v>0.37753333333333339</v>
      </c>
    </row>
    <row r="614" spans="1:42">
      <c r="A614" s="551">
        <v>555</v>
      </c>
      <c r="B614" s="341" t="s">
        <v>3372</v>
      </c>
      <c r="C614" s="341" t="s">
        <v>3491</v>
      </c>
      <c r="D614" s="341" t="s">
        <v>499</v>
      </c>
      <c r="E614" s="552">
        <v>319</v>
      </c>
      <c r="F614" s="543">
        <v>304.32</v>
      </c>
      <c r="G614" s="343">
        <v>304.32</v>
      </c>
      <c r="H614" s="341">
        <v>0.82899999999999996</v>
      </c>
      <c r="I614" s="343">
        <v>34106</v>
      </c>
      <c r="J614" s="343">
        <f t="shared" si="63"/>
        <v>0</v>
      </c>
      <c r="K614" s="343">
        <v>18.78</v>
      </c>
      <c r="L614" s="343">
        <v>287.2</v>
      </c>
      <c r="M614" s="343">
        <v>287.2</v>
      </c>
      <c r="N614" s="341">
        <v>0.83689999999999998</v>
      </c>
      <c r="O614" s="343">
        <v>39850</v>
      </c>
      <c r="P614" s="343">
        <f t="shared" si="64"/>
        <v>0</v>
      </c>
      <c r="Q614" s="555">
        <v>22.28</v>
      </c>
      <c r="R614" s="563">
        <v>289.44</v>
      </c>
      <c r="S614" s="343">
        <v>289.44</v>
      </c>
      <c r="T614" s="341">
        <v>0.82909999999999995</v>
      </c>
      <c r="U614" s="343">
        <v>40098</v>
      </c>
      <c r="V614" s="343">
        <f t="shared" si="65"/>
        <v>0</v>
      </c>
      <c r="W614" s="343">
        <v>23.21</v>
      </c>
      <c r="X614" s="343">
        <v>258.88</v>
      </c>
      <c r="Y614" s="343">
        <v>258.88</v>
      </c>
      <c r="Z614" s="341">
        <v>0.83420000000000005</v>
      </c>
      <c r="AA614" s="343">
        <v>26394</v>
      </c>
      <c r="AB614" s="343">
        <f t="shared" si="66"/>
        <v>0</v>
      </c>
      <c r="AC614" s="552">
        <v>16.43</v>
      </c>
      <c r="AD614" s="563">
        <v>288.48</v>
      </c>
      <c r="AE614" s="343">
        <v>288.48</v>
      </c>
      <c r="AF614" s="341">
        <v>0.8377</v>
      </c>
      <c r="AG614" s="343">
        <v>19962</v>
      </c>
      <c r="AH614" s="343">
        <f t="shared" si="67"/>
        <v>0</v>
      </c>
      <c r="AI614" s="343">
        <v>11.1</v>
      </c>
      <c r="AJ614" s="343">
        <v>269.12</v>
      </c>
      <c r="AK614" s="343">
        <v>269.12</v>
      </c>
      <c r="AL614" s="341">
        <v>0.82650000000000001</v>
      </c>
      <c r="AM614" s="343">
        <v>17898</v>
      </c>
      <c r="AN614" s="343">
        <f t="shared" si="68"/>
        <v>0</v>
      </c>
      <c r="AO614" s="552">
        <v>11.18</v>
      </c>
      <c r="AP614" s="360">
        <f t="shared" si="69"/>
        <v>0.17163333333333339</v>
      </c>
    </row>
    <row r="615" spans="1:42">
      <c r="A615" s="551">
        <v>556</v>
      </c>
      <c r="B615" s="341" t="s">
        <v>3372</v>
      </c>
      <c r="C615" s="341" t="s">
        <v>1618</v>
      </c>
      <c r="D615" s="341" t="s">
        <v>499</v>
      </c>
      <c r="E615" s="552">
        <v>156</v>
      </c>
      <c r="F615" s="543">
        <v>135.52000000000001</v>
      </c>
      <c r="G615" s="343">
        <v>135.52000000000001</v>
      </c>
      <c r="H615" s="341">
        <v>0.99219999999999997</v>
      </c>
      <c r="I615" s="343">
        <v>29834</v>
      </c>
      <c r="J615" s="343">
        <f t="shared" si="63"/>
        <v>0</v>
      </c>
      <c r="K615" s="343">
        <v>30.81</v>
      </c>
      <c r="L615" s="343">
        <v>124.24</v>
      </c>
      <c r="M615" s="343">
        <v>124.8</v>
      </c>
      <c r="N615" s="341">
        <v>0.99939999999999996</v>
      </c>
      <c r="O615" s="343">
        <v>19335</v>
      </c>
      <c r="P615" s="343">
        <f t="shared" si="64"/>
        <v>0</v>
      </c>
      <c r="Q615" s="555">
        <v>20.93</v>
      </c>
      <c r="R615" s="563">
        <v>143.68</v>
      </c>
      <c r="S615" s="343">
        <v>143.68</v>
      </c>
      <c r="T615" s="341">
        <v>0.99970000000000003</v>
      </c>
      <c r="U615" s="343">
        <v>20667</v>
      </c>
      <c r="V615" s="343">
        <f t="shared" si="65"/>
        <v>0</v>
      </c>
      <c r="W615" s="343">
        <v>19.98</v>
      </c>
      <c r="X615" s="343">
        <v>144.32</v>
      </c>
      <c r="Y615" s="343">
        <v>144.32</v>
      </c>
      <c r="Z615" s="341">
        <v>0.98970000000000002</v>
      </c>
      <c r="AA615" s="343">
        <v>32621</v>
      </c>
      <c r="AB615" s="343">
        <f t="shared" si="66"/>
        <v>0</v>
      </c>
      <c r="AC615" s="552">
        <v>30.69</v>
      </c>
      <c r="AD615" s="563">
        <v>136.08000000000001</v>
      </c>
      <c r="AE615" s="343">
        <v>136.08000000000001</v>
      </c>
      <c r="AF615" s="341">
        <v>0.99780000000000002</v>
      </c>
      <c r="AG615" s="343">
        <v>22499</v>
      </c>
      <c r="AH615" s="343">
        <f t="shared" si="67"/>
        <v>0</v>
      </c>
      <c r="AI615" s="343">
        <v>22.27</v>
      </c>
      <c r="AJ615" s="343">
        <v>171.2</v>
      </c>
      <c r="AK615" s="343">
        <v>171.2</v>
      </c>
      <c r="AL615" s="341">
        <v>0.99150000000000005</v>
      </c>
      <c r="AM615" s="343">
        <v>22594</v>
      </c>
      <c r="AN615" s="343">
        <f t="shared" si="68"/>
        <v>0</v>
      </c>
      <c r="AO615" s="552">
        <v>18.489999999999998</v>
      </c>
      <c r="AP615" s="360">
        <f t="shared" si="69"/>
        <v>0.23861666666666664</v>
      </c>
    </row>
    <row r="616" spans="1:42">
      <c r="A616" s="551">
        <v>557</v>
      </c>
      <c r="B616" s="341" t="s">
        <v>3372</v>
      </c>
      <c r="C616" s="341" t="s">
        <v>1620</v>
      </c>
      <c r="D616" s="341" t="s">
        <v>496</v>
      </c>
      <c r="E616" s="552">
        <v>288.88888888888886</v>
      </c>
      <c r="F616" s="543">
        <v>18.72</v>
      </c>
      <c r="G616" s="343">
        <v>231.11099999999999</v>
      </c>
      <c r="H616" s="341">
        <v>0.92910000000000004</v>
      </c>
      <c r="I616" s="343">
        <v>1600</v>
      </c>
      <c r="J616" s="343">
        <f t="shared" si="63"/>
        <v>0</v>
      </c>
      <c r="K616" s="343">
        <v>12.78</v>
      </c>
      <c r="L616" s="343">
        <v>68.959999999999994</v>
      </c>
      <c r="M616" s="343">
        <v>231.11099999999999</v>
      </c>
      <c r="N616" s="341">
        <v>0.83860000000000001</v>
      </c>
      <c r="O616" s="343">
        <v>2152</v>
      </c>
      <c r="P616" s="343">
        <f t="shared" si="64"/>
        <v>0</v>
      </c>
      <c r="Q616" s="555">
        <v>5</v>
      </c>
      <c r="R616" s="563">
        <v>61.76</v>
      </c>
      <c r="S616" s="343">
        <v>231.11099999999999</v>
      </c>
      <c r="T616" s="341">
        <v>0.95279999999999998</v>
      </c>
      <c r="U616" s="343">
        <v>3720</v>
      </c>
      <c r="V616" s="343">
        <f t="shared" si="65"/>
        <v>0</v>
      </c>
      <c r="W616" s="343">
        <v>8.7799999999999994</v>
      </c>
      <c r="X616" s="343">
        <v>64.64</v>
      </c>
      <c r="Y616" s="343">
        <v>231.11099999999999</v>
      </c>
      <c r="Z616" s="341">
        <v>0.88719999999999999</v>
      </c>
      <c r="AA616" s="343">
        <v>1732</v>
      </c>
      <c r="AB616" s="343">
        <f t="shared" si="66"/>
        <v>0</v>
      </c>
      <c r="AC616" s="552">
        <v>4.0599999999999996</v>
      </c>
      <c r="AD616" s="563">
        <v>11.2</v>
      </c>
      <c r="AE616" s="343">
        <v>231.11099999999999</v>
      </c>
      <c r="AF616" s="341">
        <v>0.93610000000000004</v>
      </c>
      <c r="AG616" s="343">
        <v>1436</v>
      </c>
      <c r="AH616" s="343">
        <f t="shared" si="67"/>
        <v>0</v>
      </c>
      <c r="AI616" s="343">
        <v>18.41</v>
      </c>
      <c r="AJ616" s="343">
        <v>40.64</v>
      </c>
      <c r="AK616" s="343">
        <v>231.11099999999999</v>
      </c>
      <c r="AL616" s="341">
        <v>0.90139999999999998</v>
      </c>
      <c r="AM616" s="343">
        <v>1152</v>
      </c>
      <c r="AN616" s="343">
        <f t="shared" si="68"/>
        <v>0</v>
      </c>
      <c r="AO616" s="552">
        <v>4.37</v>
      </c>
      <c r="AP616" s="360">
        <f t="shared" si="69"/>
        <v>8.900000000000001E-2</v>
      </c>
    </row>
    <row r="617" spans="1:42">
      <c r="A617" s="551">
        <v>558</v>
      </c>
      <c r="B617" s="341" t="s">
        <v>3372</v>
      </c>
      <c r="C617" s="341" t="s">
        <v>1622</v>
      </c>
      <c r="D617" s="341" t="s">
        <v>499</v>
      </c>
      <c r="E617" s="552">
        <v>222.22222222222223</v>
      </c>
      <c r="F617" s="543">
        <v>162.56</v>
      </c>
      <c r="G617" s="343">
        <v>177.77799999999999</v>
      </c>
      <c r="H617" s="341">
        <v>0.90969999999999995</v>
      </c>
      <c r="I617" s="343">
        <v>20454</v>
      </c>
      <c r="J617" s="343">
        <f t="shared" si="63"/>
        <v>0</v>
      </c>
      <c r="K617" s="343">
        <v>19.21</v>
      </c>
      <c r="L617" s="343">
        <v>189.28</v>
      </c>
      <c r="M617" s="343">
        <v>189.28</v>
      </c>
      <c r="N617" s="341">
        <v>0.97599999999999998</v>
      </c>
      <c r="O617" s="343">
        <v>24526</v>
      </c>
      <c r="P617" s="343">
        <f t="shared" si="64"/>
        <v>0</v>
      </c>
      <c r="Q617" s="555">
        <v>17.84</v>
      </c>
      <c r="R617" s="563">
        <v>124.32</v>
      </c>
      <c r="S617" s="343">
        <v>177.77799999999999</v>
      </c>
      <c r="T617" s="341">
        <v>0.99950000000000006</v>
      </c>
      <c r="U617" s="343">
        <v>23240</v>
      </c>
      <c r="V617" s="343">
        <f t="shared" si="65"/>
        <v>0</v>
      </c>
      <c r="W617" s="343">
        <v>25.97</v>
      </c>
      <c r="X617" s="343">
        <v>111.36</v>
      </c>
      <c r="Y617" s="343">
        <v>177.77799999999999</v>
      </c>
      <c r="Z617" s="341">
        <v>0.999</v>
      </c>
      <c r="AA617" s="343">
        <v>12686</v>
      </c>
      <c r="AB617" s="343">
        <f t="shared" si="66"/>
        <v>0</v>
      </c>
      <c r="AC617" s="552">
        <v>15.33</v>
      </c>
      <c r="AD617" s="563">
        <v>119.68</v>
      </c>
      <c r="AE617" s="343">
        <v>177.77799999999999</v>
      </c>
      <c r="AF617" s="341">
        <v>0.99919999999999998</v>
      </c>
      <c r="AG617" s="343">
        <v>10086</v>
      </c>
      <c r="AH617" s="343">
        <f t="shared" si="67"/>
        <v>0</v>
      </c>
      <c r="AI617" s="343">
        <v>11.34</v>
      </c>
      <c r="AJ617" s="343">
        <v>120</v>
      </c>
      <c r="AK617" s="343">
        <v>177.77799999999999</v>
      </c>
      <c r="AL617" s="341">
        <v>0.99660000000000004</v>
      </c>
      <c r="AM617" s="343">
        <v>7198</v>
      </c>
      <c r="AN617" s="343">
        <f t="shared" si="68"/>
        <v>0</v>
      </c>
      <c r="AO617" s="552">
        <v>8.36</v>
      </c>
      <c r="AP617" s="360">
        <f t="shared" si="69"/>
        <v>0.16341666666666665</v>
      </c>
    </row>
    <row r="618" spans="1:42">
      <c r="A618" s="551">
        <v>559</v>
      </c>
      <c r="B618" s="341" t="s">
        <v>3372</v>
      </c>
      <c r="C618" s="341" t="s">
        <v>1624</v>
      </c>
      <c r="D618" s="341" t="s">
        <v>526</v>
      </c>
      <c r="E618" s="552">
        <v>124</v>
      </c>
      <c r="F618" s="543">
        <v>66.400000000000006</v>
      </c>
      <c r="G618" s="343">
        <v>99.2</v>
      </c>
      <c r="H618" s="341">
        <v>0.95550000000000002</v>
      </c>
      <c r="I618" s="343">
        <v>16680</v>
      </c>
      <c r="J618" s="343">
        <f t="shared" si="63"/>
        <v>0</v>
      </c>
      <c r="K618" s="343">
        <v>36.51</v>
      </c>
      <c r="L618" s="343">
        <v>70.64</v>
      </c>
      <c r="M618" s="343">
        <v>99.2</v>
      </c>
      <c r="N618" s="341">
        <v>0.95979999999999999</v>
      </c>
      <c r="O618" s="343">
        <v>22597</v>
      </c>
      <c r="P618" s="343">
        <f t="shared" si="64"/>
        <v>0</v>
      </c>
      <c r="Q618" s="555">
        <v>44.79</v>
      </c>
      <c r="R618" s="563">
        <v>60.56</v>
      </c>
      <c r="S618" s="343">
        <v>99.2</v>
      </c>
      <c r="T618" s="341">
        <v>0.96779999999999999</v>
      </c>
      <c r="U618" s="343">
        <v>26798.54</v>
      </c>
      <c r="V618" s="343">
        <f t="shared" si="65"/>
        <v>1477.0848818897639</v>
      </c>
      <c r="W618" s="343">
        <v>63.5</v>
      </c>
      <c r="X618" s="343">
        <v>62.72</v>
      </c>
      <c r="Y618" s="343">
        <v>99.2</v>
      </c>
      <c r="Z618" s="341">
        <v>0.96760000000000002</v>
      </c>
      <c r="AA618" s="343">
        <v>22216.9</v>
      </c>
      <c r="AB618" s="343">
        <f t="shared" si="66"/>
        <v>0</v>
      </c>
      <c r="AC618" s="552">
        <v>49.2</v>
      </c>
      <c r="AD618" s="563">
        <v>62.88</v>
      </c>
      <c r="AE618" s="343">
        <v>99.2</v>
      </c>
      <c r="AF618" s="341">
        <v>0.98899999999999999</v>
      </c>
      <c r="AG618" s="343">
        <v>12631.38</v>
      </c>
      <c r="AH618" s="343">
        <f t="shared" si="67"/>
        <v>0</v>
      </c>
      <c r="AI618" s="343">
        <v>27.3</v>
      </c>
      <c r="AJ618" s="343">
        <v>1.76</v>
      </c>
      <c r="AK618" s="343">
        <v>99.2</v>
      </c>
      <c r="AL618" s="341">
        <v>0.94240000000000002</v>
      </c>
      <c r="AM618" s="343">
        <v>1032</v>
      </c>
      <c r="AN618" s="343">
        <f t="shared" si="68"/>
        <v>315.41627126489988</v>
      </c>
      <c r="AO618" s="552">
        <v>86.41</v>
      </c>
      <c r="AP618" s="360">
        <f t="shared" si="69"/>
        <v>0.51285000000000003</v>
      </c>
    </row>
    <row r="619" spans="1:42">
      <c r="A619" s="551">
        <v>560</v>
      </c>
      <c r="B619" s="341" t="s">
        <v>3372</v>
      </c>
      <c r="C619" s="341" t="s">
        <v>1626</v>
      </c>
      <c r="D619" s="341" t="s">
        <v>499</v>
      </c>
      <c r="E619" s="552">
        <v>368.88888888888886</v>
      </c>
      <c r="F619" s="543">
        <v>147.6</v>
      </c>
      <c r="G619" s="343">
        <v>295.11099999999999</v>
      </c>
      <c r="H619" s="341">
        <v>0.96199999999999997</v>
      </c>
      <c r="I619" s="343">
        <v>32283</v>
      </c>
      <c r="J619" s="343">
        <f t="shared" si="63"/>
        <v>0</v>
      </c>
      <c r="K619" s="343">
        <v>31.58</v>
      </c>
      <c r="L619" s="343">
        <v>188.64</v>
      </c>
      <c r="M619" s="343">
        <v>295.11099999999999</v>
      </c>
      <c r="N619" s="341">
        <v>0.93610000000000004</v>
      </c>
      <c r="O619" s="343">
        <v>25521</v>
      </c>
      <c r="P619" s="343">
        <f t="shared" si="64"/>
        <v>0</v>
      </c>
      <c r="Q619" s="555">
        <v>19.420000000000002</v>
      </c>
      <c r="R619" s="563">
        <v>147.84</v>
      </c>
      <c r="S619" s="343">
        <v>295.11099999999999</v>
      </c>
      <c r="T619" s="341">
        <v>0.95450000000000002</v>
      </c>
      <c r="U619" s="343">
        <v>15246</v>
      </c>
      <c r="V619" s="343">
        <f t="shared" si="65"/>
        <v>0</v>
      </c>
      <c r="W619" s="343">
        <v>15</v>
      </c>
      <c r="X619" s="343">
        <v>224.16</v>
      </c>
      <c r="Y619" s="343">
        <v>295.11099999999999</v>
      </c>
      <c r="Z619" s="341">
        <v>0.95750000000000002</v>
      </c>
      <c r="AA619" s="343">
        <v>26076</v>
      </c>
      <c r="AB619" s="343">
        <f t="shared" si="66"/>
        <v>0</v>
      </c>
      <c r="AC619" s="552">
        <v>16.329999999999998</v>
      </c>
      <c r="AD619" s="563">
        <v>204.72</v>
      </c>
      <c r="AE619" s="343">
        <v>295.11099999999999</v>
      </c>
      <c r="AF619" s="341">
        <v>0.98009999999999997</v>
      </c>
      <c r="AG619" s="343">
        <v>54381</v>
      </c>
      <c r="AH619" s="343">
        <f t="shared" si="67"/>
        <v>0</v>
      </c>
      <c r="AI619" s="343">
        <v>36.43</v>
      </c>
      <c r="AJ619" s="343">
        <v>163.92</v>
      </c>
      <c r="AK619" s="343">
        <v>295.11099999999999</v>
      </c>
      <c r="AL619" s="341">
        <v>0.99029999999999996</v>
      </c>
      <c r="AM619" s="343">
        <v>53370</v>
      </c>
      <c r="AN619" s="343">
        <f t="shared" si="68"/>
        <v>0</v>
      </c>
      <c r="AO619" s="552">
        <v>45.66</v>
      </c>
      <c r="AP619" s="360">
        <f t="shared" si="69"/>
        <v>0.27403333333333335</v>
      </c>
    </row>
    <row r="620" spans="1:42">
      <c r="A620" s="551">
        <v>561</v>
      </c>
      <c r="B620" s="341" t="s">
        <v>3372</v>
      </c>
      <c r="C620" s="341" t="s">
        <v>1628</v>
      </c>
      <c r="D620" s="341" t="s">
        <v>499</v>
      </c>
      <c r="E620" s="552">
        <v>780</v>
      </c>
      <c r="F620" s="543">
        <v>571.20000000000005</v>
      </c>
      <c r="G620" s="343">
        <v>624</v>
      </c>
      <c r="H620" s="341">
        <v>0.92910000000000004</v>
      </c>
      <c r="I620" s="343">
        <v>254235</v>
      </c>
      <c r="J620" s="343">
        <f t="shared" si="63"/>
        <v>24953.472869382236</v>
      </c>
      <c r="K620" s="343">
        <v>66.53</v>
      </c>
      <c r="L620" s="343">
        <v>557.20000000000005</v>
      </c>
      <c r="M620" s="343">
        <v>624</v>
      </c>
      <c r="N620" s="341">
        <v>0.93089999999999995</v>
      </c>
      <c r="O620" s="343">
        <v>253285</v>
      </c>
      <c r="P620" s="343">
        <f t="shared" si="64"/>
        <v>21727.785311595293</v>
      </c>
      <c r="Q620" s="555">
        <v>65.63</v>
      </c>
      <c r="R620" s="563">
        <v>693.6</v>
      </c>
      <c r="S620" s="343">
        <v>693.6</v>
      </c>
      <c r="T620" s="341">
        <v>0.9365</v>
      </c>
      <c r="U620" s="343">
        <v>294085</v>
      </c>
      <c r="V620" s="343">
        <f t="shared" si="65"/>
        <v>13469.541984732836</v>
      </c>
      <c r="W620" s="343">
        <v>62.88</v>
      </c>
      <c r="X620" s="343">
        <v>709.2</v>
      </c>
      <c r="Y620" s="343">
        <v>709.2</v>
      </c>
      <c r="Z620" s="341">
        <v>0.93279999999999996</v>
      </c>
      <c r="AA620" s="343">
        <v>385475</v>
      </c>
      <c r="AB620" s="343">
        <f t="shared" si="66"/>
        <v>90129.577959392162</v>
      </c>
      <c r="AC620" s="552">
        <v>78.31</v>
      </c>
      <c r="AD620" s="563">
        <v>680.8</v>
      </c>
      <c r="AE620" s="343">
        <v>680.8</v>
      </c>
      <c r="AF620" s="341">
        <v>0.93500000000000005</v>
      </c>
      <c r="AG620" s="343">
        <v>305355</v>
      </c>
      <c r="AH620" s="343">
        <f t="shared" si="67"/>
        <v>21171.658911121445</v>
      </c>
      <c r="AI620" s="343">
        <v>64.47</v>
      </c>
      <c r="AJ620" s="343">
        <v>648</v>
      </c>
      <c r="AK620" s="343">
        <v>648</v>
      </c>
      <c r="AL620" s="341">
        <v>0.94279999999999997</v>
      </c>
      <c r="AM620" s="343">
        <v>225085</v>
      </c>
      <c r="AN620" s="343">
        <f t="shared" si="68"/>
        <v>0</v>
      </c>
      <c r="AO620" s="552">
        <v>51.17</v>
      </c>
      <c r="AP620" s="360">
        <f t="shared" si="69"/>
        <v>0.64831666666666676</v>
      </c>
    </row>
    <row r="621" spans="1:42">
      <c r="A621" s="551">
        <v>562</v>
      </c>
      <c r="B621" s="341" t="s">
        <v>3372</v>
      </c>
      <c r="C621" s="341" t="s">
        <v>1630</v>
      </c>
      <c r="D621" s="341" t="s">
        <v>499</v>
      </c>
      <c r="E621" s="552">
        <v>333.33333333333331</v>
      </c>
      <c r="F621" s="543">
        <v>420.8</v>
      </c>
      <c r="G621" s="343">
        <v>420.8</v>
      </c>
      <c r="H621" s="341">
        <v>0.97270000000000001</v>
      </c>
      <c r="I621" s="343">
        <v>39492</v>
      </c>
      <c r="J621" s="343">
        <f t="shared" si="63"/>
        <v>0</v>
      </c>
      <c r="K621" s="343">
        <v>13.4</v>
      </c>
      <c r="L621" s="343">
        <v>383.36</v>
      </c>
      <c r="M621" s="343">
        <v>383.36</v>
      </c>
      <c r="N621" s="341">
        <v>0.97609999999999997</v>
      </c>
      <c r="O621" s="343">
        <v>41256</v>
      </c>
      <c r="P621" s="343">
        <f t="shared" si="64"/>
        <v>0</v>
      </c>
      <c r="Q621" s="555">
        <v>14.82</v>
      </c>
      <c r="R621" s="563">
        <v>385.76</v>
      </c>
      <c r="S621" s="343">
        <v>385.76</v>
      </c>
      <c r="T621" s="341">
        <v>0.97950000000000004</v>
      </c>
      <c r="U621" s="343">
        <v>46906</v>
      </c>
      <c r="V621" s="343">
        <f t="shared" si="65"/>
        <v>0</v>
      </c>
      <c r="W621" s="343">
        <v>17.239999999999998</v>
      </c>
      <c r="X621" s="343">
        <v>388.48</v>
      </c>
      <c r="Y621" s="343">
        <v>388.48</v>
      </c>
      <c r="Z621" s="341">
        <v>0.96330000000000005</v>
      </c>
      <c r="AA621" s="343">
        <v>27568</v>
      </c>
      <c r="AB621" s="343">
        <f t="shared" si="66"/>
        <v>0</v>
      </c>
      <c r="AC621" s="552">
        <v>9.9</v>
      </c>
      <c r="AD621" s="563">
        <v>324</v>
      </c>
      <c r="AE621" s="343">
        <v>324</v>
      </c>
      <c r="AF621" s="341">
        <v>0.95960000000000001</v>
      </c>
      <c r="AG621" s="343">
        <v>30178</v>
      </c>
      <c r="AH621" s="343">
        <f t="shared" si="67"/>
        <v>0</v>
      </c>
      <c r="AI621" s="343">
        <v>13.05</v>
      </c>
      <c r="AJ621" s="343">
        <v>273.92</v>
      </c>
      <c r="AK621" s="343">
        <v>273.92</v>
      </c>
      <c r="AL621" s="341">
        <v>0.92</v>
      </c>
      <c r="AM621" s="343">
        <v>14338</v>
      </c>
      <c r="AN621" s="343">
        <f t="shared" si="68"/>
        <v>0</v>
      </c>
      <c r="AO621" s="552">
        <v>7.9</v>
      </c>
      <c r="AP621" s="360">
        <f t="shared" si="69"/>
        <v>0.12718333333333334</v>
      </c>
    </row>
    <row r="622" spans="1:42">
      <c r="A622" s="551">
        <v>563</v>
      </c>
      <c r="B622" s="341" t="s">
        <v>3372</v>
      </c>
      <c r="C622" s="341" t="s">
        <v>1632</v>
      </c>
      <c r="D622" s="341" t="s">
        <v>499</v>
      </c>
      <c r="E622" s="552">
        <v>300</v>
      </c>
      <c r="F622" s="543">
        <v>247.36</v>
      </c>
      <c r="G622" s="343">
        <v>247.36</v>
      </c>
      <c r="H622" s="341">
        <v>0.99019999999999997</v>
      </c>
      <c r="I622" s="343">
        <v>99768</v>
      </c>
      <c r="J622" s="343">
        <f t="shared" si="63"/>
        <v>0</v>
      </c>
      <c r="K622" s="343">
        <v>56.57</v>
      </c>
      <c r="L622" s="343">
        <v>260.32</v>
      </c>
      <c r="M622" s="343">
        <v>260.32</v>
      </c>
      <c r="N622" s="341">
        <v>0.98409999999999997</v>
      </c>
      <c r="O622" s="343">
        <v>67980</v>
      </c>
      <c r="P622" s="343">
        <f t="shared" si="64"/>
        <v>0</v>
      </c>
      <c r="Q622" s="555">
        <v>35.67</v>
      </c>
      <c r="R622" s="563">
        <v>253.44</v>
      </c>
      <c r="S622" s="343">
        <v>253.44</v>
      </c>
      <c r="T622" s="341">
        <v>0.98870000000000002</v>
      </c>
      <c r="U622" s="343">
        <v>79568</v>
      </c>
      <c r="V622" s="343">
        <f t="shared" si="65"/>
        <v>0</v>
      </c>
      <c r="W622" s="343">
        <v>44.1</v>
      </c>
      <c r="X622" s="343">
        <v>271.68</v>
      </c>
      <c r="Y622" s="343">
        <v>271.68</v>
      </c>
      <c r="Z622" s="341">
        <v>0.98660000000000003</v>
      </c>
      <c r="AA622" s="343">
        <v>92254</v>
      </c>
      <c r="AB622" s="343">
        <f t="shared" si="66"/>
        <v>0</v>
      </c>
      <c r="AC622" s="552">
        <v>46.26</v>
      </c>
      <c r="AD622" s="563">
        <v>261.60000000000002</v>
      </c>
      <c r="AE622" s="343">
        <v>261.60000000000002</v>
      </c>
      <c r="AF622" s="341">
        <v>0.97870000000000001</v>
      </c>
      <c r="AG622" s="343">
        <v>69682</v>
      </c>
      <c r="AH622" s="343">
        <f t="shared" si="67"/>
        <v>0</v>
      </c>
      <c r="AI622" s="343">
        <v>36.58</v>
      </c>
      <c r="AJ622" s="343">
        <v>262.88</v>
      </c>
      <c r="AK622" s="343">
        <v>262.88</v>
      </c>
      <c r="AL622" s="341">
        <v>0.98040000000000005</v>
      </c>
      <c r="AM622" s="343">
        <v>63290</v>
      </c>
      <c r="AN622" s="343">
        <f t="shared" si="68"/>
        <v>0</v>
      </c>
      <c r="AO622" s="552">
        <v>34.1</v>
      </c>
      <c r="AP622" s="360">
        <f t="shared" si="69"/>
        <v>0.4221333333333333</v>
      </c>
    </row>
    <row r="623" spans="1:42">
      <c r="A623" s="551">
        <v>564</v>
      </c>
      <c r="B623" s="341" t="s">
        <v>3372</v>
      </c>
      <c r="C623" s="341" t="s">
        <v>1634</v>
      </c>
      <c r="D623" s="341" t="s">
        <v>499</v>
      </c>
      <c r="E623" s="552">
        <v>320</v>
      </c>
      <c r="F623" s="543">
        <v>211.36</v>
      </c>
      <c r="G623" s="343">
        <v>256</v>
      </c>
      <c r="H623" s="341">
        <v>0.97060000000000002</v>
      </c>
      <c r="I623" s="343">
        <v>47044</v>
      </c>
      <c r="J623" s="343">
        <f t="shared" si="63"/>
        <v>0</v>
      </c>
      <c r="K623" s="343">
        <v>31.85</v>
      </c>
      <c r="L623" s="343">
        <v>216</v>
      </c>
      <c r="M623" s="343">
        <v>256</v>
      </c>
      <c r="N623" s="341">
        <v>0.95140000000000002</v>
      </c>
      <c r="O623" s="343">
        <v>52392</v>
      </c>
      <c r="P623" s="343">
        <f t="shared" si="64"/>
        <v>0</v>
      </c>
      <c r="Q623" s="555">
        <v>34.270000000000003</v>
      </c>
      <c r="R623" s="563">
        <v>246.4</v>
      </c>
      <c r="S623" s="343">
        <v>256</v>
      </c>
      <c r="T623" s="341">
        <v>0.95609999999999995</v>
      </c>
      <c r="U623" s="343">
        <v>45800</v>
      </c>
      <c r="V623" s="343">
        <f t="shared" si="65"/>
        <v>0</v>
      </c>
      <c r="W623" s="343">
        <v>27</v>
      </c>
      <c r="X623" s="343">
        <v>194.72</v>
      </c>
      <c r="Y623" s="343">
        <v>256</v>
      </c>
      <c r="Z623" s="341">
        <v>0.93889999999999996</v>
      </c>
      <c r="AA623" s="343">
        <v>26568</v>
      </c>
      <c r="AB623" s="343">
        <f t="shared" si="66"/>
        <v>0</v>
      </c>
      <c r="AC623" s="552">
        <v>19.53</v>
      </c>
      <c r="AD623" s="563">
        <v>42.72</v>
      </c>
      <c r="AE623" s="343">
        <v>256</v>
      </c>
      <c r="AF623" s="341">
        <v>0.77359999999999995</v>
      </c>
      <c r="AG623" s="343">
        <v>7316</v>
      </c>
      <c r="AH623" s="343">
        <f t="shared" si="67"/>
        <v>0</v>
      </c>
      <c r="AI623" s="343">
        <v>29.75</v>
      </c>
      <c r="AJ623" s="343">
        <v>130.56</v>
      </c>
      <c r="AK623" s="343">
        <v>256</v>
      </c>
      <c r="AL623" s="341">
        <v>0.80369999999999997</v>
      </c>
      <c r="AM623" s="343">
        <v>10512</v>
      </c>
      <c r="AN623" s="343">
        <f t="shared" si="68"/>
        <v>0</v>
      </c>
      <c r="AO623" s="552">
        <v>13.91</v>
      </c>
      <c r="AP623" s="360">
        <f t="shared" si="69"/>
        <v>0.26051666666666667</v>
      </c>
    </row>
    <row r="624" spans="1:42">
      <c r="A624" s="551">
        <v>565</v>
      </c>
      <c r="B624" s="341" t="s">
        <v>3372</v>
      </c>
      <c r="C624" s="341" t="s">
        <v>1636</v>
      </c>
      <c r="D624" s="341" t="s">
        <v>499</v>
      </c>
      <c r="E624" s="552">
        <v>120</v>
      </c>
      <c r="F624" s="543">
        <v>113.04</v>
      </c>
      <c r="G624" s="343">
        <v>113.04</v>
      </c>
      <c r="H624" s="341">
        <v>0.64049999999999996</v>
      </c>
      <c r="I624" s="343">
        <v>2429</v>
      </c>
      <c r="J624" s="343">
        <f t="shared" si="63"/>
        <v>0</v>
      </c>
      <c r="K624" s="343">
        <v>4.66</v>
      </c>
      <c r="L624" s="343">
        <v>99.76</v>
      </c>
      <c r="M624" s="343">
        <v>99.76</v>
      </c>
      <c r="N624" s="341">
        <v>0.53110000000000002</v>
      </c>
      <c r="O624" s="343">
        <v>2063</v>
      </c>
      <c r="P624" s="343">
        <f t="shared" si="64"/>
        <v>0</v>
      </c>
      <c r="Q624" s="555">
        <v>5.23</v>
      </c>
      <c r="R624" s="563">
        <v>85.6</v>
      </c>
      <c r="S624" s="343">
        <v>96</v>
      </c>
      <c r="T624" s="341">
        <v>0.72770000000000001</v>
      </c>
      <c r="U624" s="343">
        <v>2483</v>
      </c>
      <c r="V624" s="343">
        <f t="shared" si="65"/>
        <v>0</v>
      </c>
      <c r="W624" s="343">
        <v>5.54</v>
      </c>
      <c r="X624" s="343">
        <v>95.84</v>
      </c>
      <c r="Y624" s="343">
        <v>96</v>
      </c>
      <c r="Z624" s="341">
        <v>0.76939999999999997</v>
      </c>
      <c r="AA624" s="343">
        <v>938</v>
      </c>
      <c r="AB624" s="343">
        <f t="shared" si="66"/>
        <v>0</v>
      </c>
      <c r="AC624" s="552">
        <v>1.71</v>
      </c>
      <c r="AD624" s="563">
        <v>2.16</v>
      </c>
      <c r="AE624" s="343">
        <v>96</v>
      </c>
      <c r="AF624" s="341">
        <v>1</v>
      </c>
      <c r="AG624" s="343">
        <v>369</v>
      </c>
      <c r="AH624" s="343">
        <f t="shared" si="67"/>
        <v>0</v>
      </c>
      <c r="AI624" s="343">
        <v>22.96</v>
      </c>
      <c r="AJ624" s="343">
        <v>59.68</v>
      </c>
      <c r="AK624" s="343">
        <v>96</v>
      </c>
      <c r="AL624" s="341">
        <v>0.89680000000000004</v>
      </c>
      <c r="AM624" s="343">
        <v>565</v>
      </c>
      <c r="AN624" s="343">
        <f t="shared" si="68"/>
        <v>0</v>
      </c>
      <c r="AO624" s="552">
        <v>1.47</v>
      </c>
      <c r="AP624" s="360">
        <f t="shared" si="69"/>
        <v>6.9283333333333336E-2</v>
      </c>
    </row>
    <row r="625" spans="1:42">
      <c r="A625" s="551">
        <v>566</v>
      </c>
      <c r="B625" s="341" t="s">
        <v>3372</v>
      </c>
      <c r="C625" s="341" t="s">
        <v>1638</v>
      </c>
      <c r="D625" s="341" t="s">
        <v>499</v>
      </c>
      <c r="E625" s="552">
        <v>786.66666666666663</v>
      </c>
      <c r="F625" s="543">
        <v>407.52</v>
      </c>
      <c r="G625" s="343">
        <v>629.33299999999997</v>
      </c>
      <c r="H625" s="341">
        <v>0.99850000000000005</v>
      </c>
      <c r="I625" s="343">
        <v>188982</v>
      </c>
      <c r="J625" s="343">
        <f t="shared" si="63"/>
        <v>13184.790697674418</v>
      </c>
      <c r="K625" s="343">
        <v>64.5</v>
      </c>
      <c r="L625" s="343">
        <v>388.8</v>
      </c>
      <c r="M625" s="343">
        <v>629.33299999999997</v>
      </c>
      <c r="N625" s="341">
        <v>0.99919999999999998</v>
      </c>
      <c r="O625" s="343">
        <v>173526</v>
      </c>
      <c r="P625" s="343">
        <f t="shared" si="64"/>
        <v>86.719640179913341</v>
      </c>
      <c r="Q625" s="555">
        <v>60.03</v>
      </c>
      <c r="R625" s="563">
        <v>378.72</v>
      </c>
      <c r="S625" s="343">
        <v>629.33299999999997</v>
      </c>
      <c r="T625" s="341">
        <v>0.99890000000000001</v>
      </c>
      <c r="U625" s="343">
        <v>153900</v>
      </c>
      <c r="V625" s="343">
        <f t="shared" si="65"/>
        <v>0</v>
      </c>
      <c r="W625" s="343">
        <v>56.5</v>
      </c>
      <c r="X625" s="343">
        <v>353.76</v>
      </c>
      <c r="Y625" s="343">
        <v>629.33299999999997</v>
      </c>
      <c r="Z625" s="341">
        <v>0.99839999999999995</v>
      </c>
      <c r="AA625" s="343">
        <v>165264</v>
      </c>
      <c r="AB625" s="343">
        <f t="shared" si="66"/>
        <v>7594.4181904913357</v>
      </c>
      <c r="AC625" s="552">
        <v>62.89</v>
      </c>
      <c r="AD625" s="563">
        <v>373.44</v>
      </c>
      <c r="AE625" s="343">
        <v>629.33299999999997</v>
      </c>
      <c r="AF625" s="341">
        <v>0.99480000000000002</v>
      </c>
      <c r="AG625" s="343">
        <v>181422</v>
      </c>
      <c r="AH625" s="343">
        <f t="shared" si="67"/>
        <v>15588.361974405851</v>
      </c>
      <c r="AI625" s="343">
        <v>65.64</v>
      </c>
      <c r="AJ625" s="343">
        <v>388.8</v>
      </c>
      <c r="AK625" s="343">
        <v>629.33299999999997</v>
      </c>
      <c r="AL625" s="341">
        <v>0.99690000000000001</v>
      </c>
      <c r="AM625" s="343">
        <v>174702</v>
      </c>
      <c r="AN625" s="343">
        <f t="shared" si="68"/>
        <v>7255.9936102236452</v>
      </c>
      <c r="AO625" s="552">
        <v>62.6</v>
      </c>
      <c r="AP625" s="360">
        <f t="shared" si="69"/>
        <v>0.62026666666666674</v>
      </c>
    </row>
    <row r="626" spans="1:42">
      <c r="A626" s="551">
        <v>567</v>
      </c>
      <c r="B626" s="341" t="s">
        <v>3372</v>
      </c>
      <c r="C626" s="341" t="s">
        <v>1640</v>
      </c>
      <c r="D626" s="341" t="s">
        <v>496</v>
      </c>
      <c r="E626" s="552">
        <v>130</v>
      </c>
      <c r="F626" s="543">
        <v>138.80000000000001</v>
      </c>
      <c r="G626" s="343">
        <v>138.80000000000001</v>
      </c>
      <c r="H626" s="341">
        <v>0.72989999999999999</v>
      </c>
      <c r="I626" s="343">
        <v>12190</v>
      </c>
      <c r="J626" s="343">
        <f t="shared" si="63"/>
        <v>0</v>
      </c>
      <c r="K626" s="343">
        <v>16.71</v>
      </c>
      <c r="L626" s="343">
        <v>125.28</v>
      </c>
      <c r="M626" s="343">
        <v>125.28</v>
      </c>
      <c r="N626" s="341">
        <v>0.73199999999999998</v>
      </c>
      <c r="O626" s="343">
        <v>15786</v>
      </c>
      <c r="P626" s="343">
        <f t="shared" si="64"/>
        <v>0</v>
      </c>
      <c r="Q626" s="555">
        <v>23.14</v>
      </c>
      <c r="R626" s="563">
        <v>113.76</v>
      </c>
      <c r="S626" s="343">
        <v>113.76</v>
      </c>
      <c r="T626" s="341">
        <v>0.73040000000000005</v>
      </c>
      <c r="U626" s="343">
        <v>13681</v>
      </c>
      <c r="V626" s="343">
        <f t="shared" si="65"/>
        <v>0</v>
      </c>
      <c r="W626" s="343">
        <v>22.87</v>
      </c>
      <c r="X626" s="343">
        <v>14</v>
      </c>
      <c r="Y626" s="343">
        <v>104</v>
      </c>
      <c r="Z626" s="341">
        <v>0.8548</v>
      </c>
      <c r="AA626" s="343">
        <v>1487.28</v>
      </c>
      <c r="AB626" s="343">
        <f t="shared" si="66"/>
        <v>0</v>
      </c>
      <c r="AC626" s="552">
        <v>16.7</v>
      </c>
      <c r="AD626" s="563">
        <v>9.84</v>
      </c>
      <c r="AE626" s="343">
        <v>104</v>
      </c>
      <c r="AF626" s="341">
        <v>0.94489999999999996</v>
      </c>
      <c r="AG626" s="343">
        <v>1527.52</v>
      </c>
      <c r="AH626" s="343">
        <f t="shared" si="67"/>
        <v>0</v>
      </c>
      <c r="AI626" s="343">
        <v>22.08</v>
      </c>
      <c r="AJ626" s="343">
        <v>14.96</v>
      </c>
      <c r="AK626" s="343">
        <v>104</v>
      </c>
      <c r="AL626" s="341">
        <v>0.93930000000000002</v>
      </c>
      <c r="AM626" s="343">
        <v>1922</v>
      </c>
      <c r="AN626" s="343">
        <f t="shared" si="68"/>
        <v>0</v>
      </c>
      <c r="AO626" s="552">
        <v>19</v>
      </c>
      <c r="AP626" s="360">
        <f t="shared" si="69"/>
        <v>0.20083333333333331</v>
      </c>
    </row>
    <row r="627" spans="1:42">
      <c r="A627" s="551">
        <v>568</v>
      </c>
      <c r="B627" s="341" t="s">
        <v>3372</v>
      </c>
      <c r="C627" s="341" t="s">
        <v>1642</v>
      </c>
      <c r="D627" s="341" t="s">
        <v>499</v>
      </c>
      <c r="E627" s="552">
        <v>550</v>
      </c>
      <c r="F627" s="543">
        <v>307.68</v>
      </c>
      <c r="G627" s="343">
        <v>440</v>
      </c>
      <c r="H627" s="341">
        <v>0.99680000000000002</v>
      </c>
      <c r="I627" s="343">
        <v>29733</v>
      </c>
      <c r="J627" s="343">
        <f t="shared" si="63"/>
        <v>0</v>
      </c>
      <c r="K627" s="343">
        <v>13.46</v>
      </c>
      <c r="L627" s="343">
        <v>361.68</v>
      </c>
      <c r="M627" s="343">
        <v>440</v>
      </c>
      <c r="N627" s="341">
        <v>0.99550000000000005</v>
      </c>
      <c r="O627" s="343">
        <v>35451</v>
      </c>
      <c r="P627" s="343">
        <f t="shared" si="64"/>
        <v>0</v>
      </c>
      <c r="Q627" s="555">
        <v>13.23</v>
      </c>
      <c r="R627" s="563">
        <v>311.04000000000002</v>
      </c>
      <c r="S627" s="343">
        <v>440</v>
      </c>
      <c r="T627" s="341">
        <v>0.99690000000000001</v>
      </c>
      <c r="U627" s="343">
        <v>29247</v>
      </c>
      <c r="V627" s="343">
        <f t="shared" si="65"/>
        <v>0</v>
      </c>
      <c r="W627" s="343">
        <v>13.1</v>
      </c>
      <c r="X627" s="343">
        <v>311.27999999999997</v>
      </c>
      <c r="Y627" s="343">
        <v>440</v>
      </c>
      <c r="Z627" s="341">
        <v>0.99739999999999995</v>
      </c>
      <c r="AA627" s="343">
        <v>43068</v>
      </c>
      <c r="AB627" s="343">
        <f t="shared" si="66"/>
        <v>0</v>
      </c>
      <c r="AC627" s="552">
        <v>18.64</v>
      </c>
      <c r="AD627" s="563">
        <v>323.04000000000002</v>
      </c>
      <c r="AE627" s="343">
        <v>440</v>
      </c>
      <c r="AF627" s="341">
        <v>0.996</v>
      </c>
      <c r="AG627" s="343">
        <v>47250</v>
      </c>
      <c r="AH627" s="343">
        <f t="shared" si="67"/>
        <v>0</v>
      </c>
      <c r="AI627" s="343">
        <v>19.739999999999998</v>
      </c>
      <c r="AJ627" s="343">
        <v>322.32</v>
      </c>
      <c r="AK627" s="343">
        <v>440</v>
      </c>
      <c r="AL627" s="341">
        <v>0.99760000000000004</v>
      </c>
      <c r="AM627" s="343">
        <v>48975</v>
      </c>
      <c r="AN627" s="343">
        <f t="shared" si="68"/>
        <v>0</v>
      </c>
      <c r="AO627" s="552">
        <v>21.15</v>
      </c>
      <c r="AP627" s="360">
        <f t="shared" si="69"/>
        <v>0.16553333333333331</v>
      </c>
    </row>
    <row r="628" spans="1:42">
      <c r="A628" s="551">
        <v>569</v>
      </c>
      <c r="B628" s="341" t="s">
        <v>3372</v>
      </c>
      <c r="C628" s="341" t="s">
        <v>1644</v>
      </c>
      <c r="D628" s="341" t="s">
        <v>496</v>
      </c>
      <c r="E628" s="552">
        <v>180</v>
      </c>
      <c r="F628" s="543">
        <v>85.44</v>
      </c>
      <c r="G628" s="343">
        <v>144</v>
      </c>
      <c r="H628" s="341">
        <v>0.89229999999999998</v>
      </c>
      <c r="I628" s="343">
        <v>10564</v>
      </c>
      <c r="J628" s="343">
        <f t="shared" si="63"/>
        <v>0</v>
      </c>
      <c r="K628" s="343">
        <v>19.239999999999998</v>
      </c>
      <c r="L628" s="343">
        <v>99.36</v>
      </c>
      <c r="M628" s="343">
        <v>144</v>
      </c>
      <c r="N628" s="341">
        <v>0.91320000000000001</v>
      </c>
      <c r="O628" s="343">
        <v>17466</v>
      </c>
      <c r="P628" s="343">
        <f t="shared" si="64"/>
        <v>0</v>
      </c>
      <c r="Q628" s="555">
        <v>25.87</v>
      </c>
      <c r="R628" s="563">
        <v>81.28</v>
      </c>
      <c r="S628" s="343">
        <v>144</v>
      </c>
      <c r="T628" s="341">
        <v>0.92159999999999997</v>
      </c>
      <c r="U628" s="343">
        <v>8912</v>
      </c>
      <c r="V628" s="343">
        <f t="shared" si="65"/>
        <v>0</v>
      </c>
      <c r="W628" s="343">
        <v>16.52</v>
      </c>
      <c r="X628" s="343">
        <v>39.36</v>
      </c>
      <c r="Y628" s="343">
        <v>144</v>
      </c>
      <c r="Z628" s="341">
        <v>0.96919999999999995</v>
      </c>
      <c r="AA628" s="343">
        <v>7376</v>
      </c>
      <c r="AB628" s="343">
        <f t="shared" si="66"/>
        <v>0</v>
      </c>
      <c r="AC628" s="552">
        <v>25.99</v>
      </c>
      <c r="AD628" s="563">
        <v>32.96</v>
      </c>
      <c r="AE628" s="343">
        <v>144</v>
      </c>
      <c r="AF628" s="341">
        <v>0.96540000000000004</v>
      </c>
      <c r="AG628" s="343">
        <v>5532</v>
      </c>
      <c r="AH628" s="343">
        <f t="shared" si="67"/>
        <v>0</v>
      </c>
      <c r="AI628" s="343">
        <v>23.37</v>
      </c>
      <c r="AJ628" s="343">
        <v>34.08</v>
      </c>
      <c r="AK628" s="343">
        <v>144</v>
      </c>
      <c r="AL628" s="341">
        <v>0.95550000000000002</v>
      </c>
      <c r="AM628" s="343">
        <v>6534</v>
      </c>
      <c r="AN628" s="343">
        <f t="shared" si="68"/>
        <v>0</v>
      </c>
      <c r="AO628" s="552">
        <v>27.87</v>
      </c>
      <c r="AP628" s="360">
        <f t="shared" si="69"/>
        <v>0.2314333333333333</v>
      </c>
    </row>
    <row r="629" spans="1:42">
      <c r="A629" s="551">
        <v>570</v>
      </c>
      <c r="B629" s="341" t="s">
        <v>3372</v>
      </c>
      <c r="C629" s="341" t="s">
        <v>3492</v>
      </c>
      <c r="D629" s="341" t="s">
        <v>499</v>
      </c>
      <c r="E629" s="552">
        <v>390</v>
      </c>
      <c r="F629" s="543">
        <v>254.64</v>
      </c>
      <c r="G629" s="343">
        <v>312</v>
      </c>
      <c r="H629" s="341">
        <v>0.96379999999999999</v>
      </c>
      <c r="I629" s="343">
        <v>46315</v>
      </c>
      <c r="J629" s="343">
        <f t="shared" si="63"/>
        <v>0</v>
      </c>
      <c r="K629" s="343">
        <v>25.92</v>
      </c>
      <c r="L629" s="343">
        <v>258.48</v>
      </c>
      <c r="M629" s="343">
        <v>312</v>
      </c>
      <c r="N629" s="341">
        <v>0.97430000000000005</v>
      </c>
      <c r="O629" s="343">
        <v>59877</v>
      </c>
      <c r="P629" s="343">
        <f t="shared" si="64"/>
        <v>0</v>
      </c>
      <c r="Q629" s="555">
        <v>31.96</v>
      </c>
      <c r="R629" s="563">
        <v>261.83999999999997</v>
      </c>
      <c r="S629" s="343">
        <v>312</v>
      </c>
      <c r="T629" s="341">
        <v>0.97450000000000003</v>
      </c>
      <c r="U629" s="343">
        <v>47034</v>
      </c>
      <c r="V629" s="343">
        <f t="shared" si="65"/>
        <v>0</v>
      </c>
      <c r="W629" s="343">
        <v>25.6</v>
      </c>
      <c r="X629" s="343">
        <v>249.36</v>
      </c>
      <c r="Y629" s="343">
        <v>312</v>
      </c>
      <c r="Z629" s="341">
        <v>0.96930000000000005</v>
      </c>
      <c r="AA629" s="343">
        <v>43014</v>
      </c>
      <c r="AB629" s="343">
        <f t="shared" si="66"/>
        <v>0</v>
      </c>
      <c r="AC629" s="552">
        <v>23.92</v>
      </c>
      <c r="AD629" s="563">
        <v>242.4</v>
      </c>
      <c r="AE629" s="343">
        <v>312</v>
      </c>
      <c r="AF629" s="341">
        <v>0.96230000000000004</v>
      </c>
      <c r="AG629" s="343">
        <v>49779</v>
      </c>
      <c r="AH629" s="343">
        <f t="shared" si="67"/>
        <v>0</v>
      </c>
      <c r="AI629" s="343">
        <v>28.68</v>
      </c>
      <c r="AJ629" s="343">
        <v>274.32</v>
      </c>
      <c r="AK629" s="343">
        <v>312</v>
      </c>
      <c r="AL629" s="341">
        <v>0.96519999999999995</v>
      </c>
      <c r="AM629" s="343">
        <v>39636</v>
      </c>
      <c r="AN629" s="343">
        <f t="shared" si="68"/>
        <v>0</v>
      </c>
      <c r="AO629" s="552">
        <v>20.79</v>
      </c>
      <c r="AP629" s="360">
        <f t="shared" si="69"/>
        <v>0.26145000000000002</v>
      </c>
    </row>
    <row r="630" spans="1:42">
      <c r="A630" s="551">
        <v>571</v>
      </c>
      <c r="B630" s="341" t="s">
        <v>3372</v>
      </c>
      <c r="C630" s="341" t="s">
        <v>3493</v>
      </c>
      <c r="D630" s="341" t="s">
        <v>496</v>
      </c>
      <c r="E630" s="552">
        <v>250</v>
      </c>
      <c r="F630" s="543">
        <v>0</v>
      </c>
      <c r="G630" s="343">
        <v>0</v>
      </c>
      <c r="H630" s="341">
        <v>0</v>
      </c>
      <c r="I630" s="343">
        <v>0</v>
      </c>
      <c r="J630" s="343">
        <f t="shared" si="63"/>
        <v>0</v>
      </c>
      <c r="K630" s="343">
        <v>0</v>
      </c>
      <c r="L630" s="343">
        <v>0</v>
      </c>
      <c r="M630" s="343">
        <v>0</v>
      </c>
      <c r="N630" s="341">
        <v>0</v>
      </c>
      <c r="O630" s="343">
        <v>0</v>
      </c>
      <c r="P630" s="343">
        <f t="shared" si="64"/>
        <v>0</v>
      </c>
      <c r="Q630" s="555">
        <v>0</v>
      </c>
      <c r="R630" s="563">
        <v>3.36</v>
      </c>
      <c r="S630" s="343">
        <v>200</v>
      </c>
      <c r="T630" s="341">
        <v>0.66</v>
      </c>
      <c r="U630" s="343">
        <v>132</v>
      </c>
      <c r="V630" s="343">
        <f t="shared" si="65"/>
        <v>4.258064516129032</v>
      </c>
      <c r="W630" s="343">
        <v>62</v>
      </c>
      <c r="X630" s="343">
        <v>147.19999999999999</v>
      </c>
      <c r="Y630" s="343">
        <v>200</v>
      </c>
      <c r="Z630" s="341">
        <v>0.84589999999999999</v>
      </c>
      <c r="AA630" s="343">
        <v>4754</v>
      </c>
      <c r="AB630" s="343">
        <f t="shared" si="66"/>
        <v>0</v>
      </c>
      <c r="AC630" s="552">
        <v>5.13</v>
      </c>
      <c r="AD630" s="563">
        <v>31.04</v>
      </c>
      <c r="AE630" s="343">
        <v>200</v>
      </c>
      <c r="AF630" s="341">
        <v>0.60550000000000004</v>
      </c>
      <c r="AG630" s="343">
        <v>1360</v>
      </c>
      <c r="AH630" s="343">
        <f t="shared" si="67"/>
        <v>0</v>
      </c>
      <c r="AI630" s="343">
        <v>9.73</v>
      </c>
      <c r="AJ630" s="343">
        <v>88.8</v>
      </c>
      <c r="AK630" s="343">
        <v>200</v>
      </c>
      <c r="AL630" s="341">
        <v>0.66659999999999997</v>
      </c>
      <c r="AM630" s="343">
        <v>1680</v>
      </c>
      <c r="AN630" s="343">
        <f t="shared" si="68"/>
        <v>0</v>
      </c>
      <c r="AO630" s="552">
        <v>3.94</v>
      </c>
      <c r="AP630" s="360">
        <f t="shared" si="69"/>
        <v>0.13466666666666666</v>
      </c>
    </row>
    <row r="631" spans="1:42">
      <c r="A631" s="551">
        <v>572</v>
      </c>
      <c r="B631" s="341" t="s">
        <v>3372</v>
      </c>
      <c r="C631" s="341" t="s">
        <v>3494</v>
      </c>
      <c r="D631" s="341" t="s">
        <v>499</v>
      </c>
      <c r="E631" s="552">
        <v>177.77777777777777</v>
      </c>
      <c r="F631" s="543">
        <v>0</v>
      </c>
      <c r="G631" s="343">
        <v>0</v>
      </c>
      <c r="H631" s="341">
        <v>0</v>
      </c>
      <c r="I631" s="343">
        <v>0</v>
      </c>
      <c r="J631" s="343">
        <f t="shared" si="63"/>
        <v>0</v>
      </c>
      <c r="K631" s="343">
        <v>0</v>
      </c>
      <c r="L631" s="343">
        <v>0</v>
      </c>
      <c r="M631" s="343">
        <v>0</v>
      </c>
      <c r="N631" s="341">
        <v>0</v>
      </c>
      <c r="O631" s="343">
        <v>0</v>
      </c>
      <c r="P631" s="343">
        <f t="shared" si="64"/>
        <v>0</v>
      </c>
      <c r="Q631" s="555">
        <v>0</v>
      </c>
      <c r="R631" s="563">
        <v>160</v>
      </c>
      <c r="S631" s="343">
        <v>160</v>
      </c>
      <c r="T631" s="341">
        <v>0.99809999999999999</v>
      </c>
      <c r="U631" s="343">
        <v>28800</v>
      </c>
      <c r="V631" s="343">
        <f t="shared" si="65"/>
        <v>0</v>
      </c>
      <c r="W631" s="343">
        <v>24.24</v>
      </c>
      <c r="X631" s="343">
        <v>120</v>
      </c>
      <c r="Y631" s="343">
        <v>142.22200000000001</v>
      </c>
      <c r="Z631" s="341">
        <v>0.99839999999999995</v>
      </c>
      <c r="AA631" s="343">
        <v>29160</v>
      </c>
      <c r="AB631" s="343">
        <f t="shared" si="66"/>
        <v>0</v>
      </c>
      <c r="AC631" s="552">
        <v>32.71</v>
      </c>
      <c r="AD631" s="563">
        <v>120</v>
      </c>
      <c r="AE631" s="343">
        <v>142.22200000000001</v>
      </c>
      <c r="AF631" s="341">
        <v>0.28249999999999997</v>
      </c>
      <c r="AG631" s="343">
        <v>30410</v>
      </c>
      <c r="AH631" s="343">
        <f t="shared" si="67"/>
        <v>0</v>
      </c>
      <c r="AI631" s="343">
        <v>34.06</v>
      </c>
      <c r="AJ631" s="343">
        <v>160</v>
      </c>
      <c r="AK631" s="343">
        <v>160</v>
      </c>
      <c r="AL631" s="341">
        <v>0.99970000000000003</v>
      </c>
      <c r="AM631" s="343">
        <v>32120</v>
      </c>
      <c r="AN631" s="343">
        <f t="shared" si="68"/>
        <v>0</v>
      </c>
      <c r="AO631" s="552">
        <v>27.89</v>
      </c>
      <c r="AP631" s="360">
        <f t="shared" si="69"/>
        <v>0.19816666666666666</v>
      </c>
    </row>
    <row r="632" spans="1:42">
      <c r="A632" s="551">
        <v>573</v>
      </c>
      <c r="B632" s="341" t="s">
        <v>3372</v>
      </c>
      <c r="C632" s="341" t="s">
        <v>3495</v>
      </c>
      <c r="D632" s="341" t="s">
        <v>499</v>
      </c>
      <c r="E632" s="552">
        <v>380</v>
      </c>
      <c r="F632" s="543">
        <v>93.52</v>
      </c>
      <c r="G632" s="343">
        <v>0</v>
      </c>
      <c r="H632" s="341">
        <v>0</v>
      </c>
      <c r="I632" s="343">
        <v>0</v>
      </c>
      <c r="J632" s="343">
        <f t="shared" si="63"/>
        <v>0</v>
      </c>
      <c r="K632" s="343">
        <v>0</v>
      </c>
      <c r="L632" s="343">
        <v>63.12</v>
      </c>
      <c r="M632" s="343">
        <v>94</v>
      </c>
      <c r="N632" s="341">
        <v>0.99280000000000002</v>
      </c>
      <c r="O632" s="343">
        <v>12544</v>
      </c>
      <c r="P632" s="343">
        <f t="shared" si="64"/>
        <v>0</v>
      </c>
      <c r="Q632" s="555">
        <v>26.69</v>
      </c>
      <c r="R632" s="563">
        <v>294.48</v>
      </c>
      <c r="S632" s="343">
        <v>304</v>
      </c>
      <c r="T632" s="341">
        <v>0.72799999999999998</v>
      </c>
      <c r="U632" s="343">
        <v>26683</v>
      </c>
      <c r="V632" s="343">
        <f t="shared" si="65"/>
        <v>0</v>
      </c>
      <c r="W632" s="343">
        <v>17.399999999999999</v>
      </c>
      <c r="X632" s="343">
        <v>286.8</v>
      </c>
      <c r="Y632" s="343">
        <v>304</v>
      </c>
      <c r="Z632" s="341">
        <v>0.74409999999999998</v>
      </c>
      <c r="AA632" s="343">
        <v>22331.599999999999</v>
      </c>
      <c r="AB632" s="343">
        <f t="shared" si="66"/>
        <v>0</v>
      </c>
      <c r="AC632" s="552">
        <v>13.65</v>
      </c>
      <c r="AD632" s="563">
        <v>150</v>
      </c>
      <c r="AE632" s="343">
        <v>304</v>
      </c>
      <c r="AF632" s="341">
        <v>0.97430000000000005</v>
      </c>
      <c r="AG632" s="343">
        <v>5058.8</v>
      </c>
      <c r="AH632" s="343">
        <f t="shared" si="67"/>
        <v>0</v>
      </c>
      <c r="AI632" s="343">
        <v>4.53</v>
      </c>
      <c r="AJ632" s="343">
        <v>249</v>
      </c>
      <c r="AK632" s="343">
        <v>304</v>
      </c>
      <c r="AL632" s="341">
        <v>0.8508</v>
      </c>
      <c r="AM632" s="343">
        <v>10859</v>
      </c>
      <c r="AN632" s="343">
        <f t="shared" si="68"/>
        <v>0</v>
      </c>
      <c r="AO632" s="552">
        <v>6.87</v>
      </c>
      <c r="AP632" s="360">
        <f t="shared" si="69"/>
        <v>0.11523333333333334</v>
      </c>
    </row>
    <row r="633" spans="1:42">
      <c r="A633" s="551">
        <v>574</v>
      </c>
      <c r="B633" s="341" t="s">
        <v>3372</v>
      </c>
      <c r="C633" s="341" t="s">
        <v>3496</v>
      </c>
      <c r="D633" s="341" t="s">
        <v>499</v>
      </c>
      <c r="E633" s="552">
        <v>145.55555555555554</v>
      </c>
      <c r="F633" s="543">
        <v>68.040000000000006</v>
      </c>
      <c r="G633" s="343">
        <v>116.444</v>
      </c>
      <c r="H633" s="341">
        <v>0.74439999999999995</v>
      </c>
      <c r="I633" s="343">
        <v>10372</v>
      </c>
      <c r="J633" s="343">
        <f t="shared" si="63"/>
        <v>0</v>
      </c>
      <c r="K633" s="343">
        <v>29.42</v>
      </c>
      <c r="L633" s="343">
        <v>69.16</v>
      </c>
      <c r="M633" s="343">
        <v>116.444</v>
      </c>
      <c r="N633" s="341">
        <v>0.70879999999999999</v>
      </c>
      <c r="O633" s="343">
        <v>9657</v>
      </c>
      <c r="P633" s="343">
        <f t="shared" si="64"/>
        <v>0</v>
      </c>
      <c r="Q633" s="555">
        <v>26.48</v>
      </c>
      <c r="R633" s="563">
        <v>44.64</v>
      </c>
      <c r="S633" s="343">
        <v>116.444</v>
      </c>
      <c r="T633" s="341">
        <v>0.67190000000000005</v>
      </c>
      <c r="U633" s="343">
        <v>5904</v>
      </c>
      <c r="V633" s="343">
        <f t="shared" si="65"/>
        <v>0</v>
      </c>
      <c r="W633" s="343">
        <v>27.34</v>
      </c>
      <c r="X633" s="343">
        <v>2.8</v>
      </c>
      <c r="Y633" s="343">
        <v>116.444</v>
      </c>
      <c r="Z633" s="341">
        <v>0.97819999999999996</v>
      </c>
      <c r="AA633" s="343">
        <v>270</v>
      </c>
      <c r="AB633" s="343">
        <f t="shared" si="66"/>
        <v>0</v>
      </c>
      <c r="AC633" s="552">
        <v>13.25</v>
      </c>
      <c r="AD633" s="563">
        <v>1.52</v>
      </c>
      <c r="AE633" s="343">
        <v>116.444</v>
      </c>
      <c r="AF633" s="341">
        <v>0.92600000000000005</v>
      </c>
      <c r="AG633" s="343">
        <v>463</v>
      </c>
      <c r="AH633" s="343">
        <f t="shared" si="67"/>
        <v>0</v>
      </c>
      <c r="AI633" s="343">
        <v>44.21</v>
      </c>
      <c r="AJ633" s="343">
        <v>2.08</v>
      </c>
      <c r="AK633" s="343">
        <v>116.444</v>
      </c>
      <c r="AL633" s="341">
        <v>0.96209999999999996</v>
      </c>
      <c r="AM633" s="343">
        <v>254</v>
      </c>
      <c r="AN633" s="343">
        <f t="shared" si="68"/>
        <v>0</v>
      </c>
      <c r="AO633" s="552">
        <v>17.63</v>
      </c>
      <c r="AP633" s="360">
        <f t="shared" si="69"/>
        <v>0.26388333333333336</v>
      </c>
    </row>
    <row r="634" spans="1:42">
      <c r="A634" s="551">
        <v>575</v>
      </c>
      <c r="B634" s="341" t="s">
        <v>3372</v>
      </c>
      <c r="C634" s="341" t="s">
        <v>3497</v>
      </c>
      <c r="D634" s="341" t="s">
        <v>496</v>
      </c>
      <c r="E634" s="552">
        <v>133.33333333333334</v>
      </c>
      <c r="F634" s="543">
        <v>33.119999999999997</v>
      </c>
      <c r="G634" s="343">
        <v>106.667</v>
      </c>
      <c r="H634" s="341">
        <v>0.73740000000000006</v>
      </c>
      <c r="I634" s="343">
        <v>3699</v>
      </c>
      <c r="J634" s="343">
        <f t="shared" si="63"/>
        <v>0</v>
      </c>
      <c r="K634" s="343">
        <v>21.03</v>
      </c>
      <c r="L634" s="343">
        <v>23.6</v>
      </c>
      <c r="M634" s="343">
        <v>106.667</v>
      </c>
      <c r="N634" s="341">
        <v>0.77470000000000006</v>
      </c>
      <c r="O634" s="343">
        <v>3946</v>
      </c>
      <c r="P634" s="343">
        <f t="shared" si="64"/>
        <v>0</v>
      </c>
      <c r="Q634" s="555">
        <v>29.01</v>
      </c>
      <c r="R634" s="563">
        <v>18.32</v>
      </c>
      <c r="S634" s="343">
        <v>106.667</v>
      </c>
      <c r="T634" s="341">
        <v>0.88180000000000003</v>
      </c>
      <c r="U634" s="343">
        <v>4428</v>
      </c>
      <c r="V634" s="343">
        <f t="shared" si="65"/>
        <v>0</v>
      </c>
      <c r="W634" s="343">
        <v>38.07</v>
      </c>
      <c r="X634" s="343">
        <v>21.6</v>
      </c>
      <c r="Y634" s="343">
        <v>106.667</v>
      </c>
      <c r="Z634" s="341">
        <v>0.86860000000000004</v>
      </c>
      <c r="AA634" s="343">
        <v>4047</v>
      </c>
      <c r="AB634" s="343">
        <f t="shared" si="66"/>
        <v>0</v>
      </c>
      <c r="AC634" s="552">
        <v>28.99</v>
      </c>
      <c r="AD634" s="563">
        <v>19.28</v>
      </c>
      <c r="AE634" s="343">
        <v>106.667</v>
      </c>
      <c r="AF634" s="341">
        <v>0.86729999999999996</v>
      </c>
      <c r="AG634" s="343">
        <v>4186</v>
      </c>
      <c r="AH634" s="343">
        <f t="shared" si="67"/>
        <v>0</v>
      </c>
      <c r="AI634" s="343">
        <v>33.64</v>
      </c>
      <c r="AJ634" s="343">
        <v>14.72</v>
      </c>
      <c r="AK634" s="343">
        <v>106.667</v>
      </c>
      <c r="AL634" s="341">
        <v>0.78859999999999997</v>
      </c>
      <c r="AM634" s="343">
        <v>2874</v>
      </c>
      <c r="AN634" s="343">
        <f t="shared" si="68"/>
        <v>0</v>
      </c>
      <c r="AO634" s="552">
        <v>34.380000000000003</v>
      </c>
      <c r="AP634" s="360">
        <f t="shared" si="69"/>
        <v>0.30853333333333333</v>
      </c>
    </row>
    <row r="635" spans="1:42">
      <c r="A635" s="551">
        <v>1506</v>
      </c>
      <c r="B635" s="341" t="s">
        <v>3372</v>
      </c>
      <c r="C635" s="341" t="s">
        <v>1646</v>
      </c>
      <c r="D635" s="341" t="s">
        <v>840</v>
      </c>
      <c r="E635" s="552">
        <v>10220</v>
      </c>
      <c r="F635" s="543">
        <v>7368</v>
      </c>
      <c r="G635" s="343">
        <v>8176</v>
      </c>
      <c r="H635" s="341">
        <v>0.94840000000000002</v>
      </c>
      <c r="I635" s="343">
        <v>1147320</v>
      </c>
      <c r="J635" s="343">
        <f t="shared" si="63"/>
        <v>0</v>
      </c>
      <c r="K635" s="343">
        <v>22.8</v>
      </c>
      <c r="L635" s="343">
        <v>5664</v>
      </c>
      <c r="M635" s="343">
        <v>8176</v>
      </c>
      <c r="N635" s="341">
        <v>0.95630000000000004</v>
      </c>
      <c r="O635" s="343">
        <v>181260</v>
      </c>
      <c r="P635" s="343">
        <f t="shared" si="64"/>
        <v>0</v>
      </c>
      <c r="Q635" s="555">
        <v>4.5</v>
      </c>
      <c r="R635" s="563">
        <v>60</v>
      </c>
      <c r="S635" s="343">
        <v>8176</v>
      </c>
      <c r="T635" s="341">
        <v>0.99739999999999995</v>
      </c>
      <c r="U635" s="343">
        <v>23520</v>
      </c>
      <c r="V635" s="343">
        <f t="shared" si="65"/>
        <v>0</v>
      </c>
      <c r="W635" s="343">
        <v>54.58</v>
      </c>
      <c r="X635" s="343">
        <v>9360</v>
      </c>
      <c r="Y635" s="343">
        <v>9360</v>
      </c>
      <c r="Z635" s="341">
        <v>0.94359999999999999</v>
      </c>
      <c r="AA635" s="343">
        <v>1015320</v>
      </c>
      <c r="AB635" s="343">
        <f t="shared" si="66"/>
        <v>0</v>
      </c>
      <c r="AC635" s="552">
        <v>15.45</v>
      </c>
      <c r="AD635" s="563">
        <v>6276</v>
      </c>
      <c r="AE635" s="343">
        <v>8176</v>
      </c>
      <c r="AF635" s="341">
        <v>0.9476</v>
      </c>
      <c r="AG635" s="343">
        <v>1309320</v>
      </c>
      <c r="AH635" s="343">
        <f t="shared" si="67"/>
        <v>0</v>
      </c>
      <c r="AI635" s="343">
        <v>29.59</v>
      </c>
      <c r="AJ635" s="343">
        <v>6984</v>
      </c>
      <c r="AK635" s="343">
        <v>8176</v>
      </c>
      <c r="AL635" s="341">
        <v>0.94599999999999995</v>
      </c>
      <c r="AM635" s="343">
        <v>1264500</v>
      </c>
      <c r="AN635" s="343">
        <f t="shared" si="68"/>
        <v>0</v>
      </c>
      <c r="AO635" s="552">
        <v>26.58</v>
      </c>
      <c r="AP635" s="360">
        <f t="shared" si="69"/>
        <v>0.2558333333333333</v>
      </c>
    </row>
    <row r="636" spans="1:42">
      <c r="A636" s="551">
        <v>576</v>
      </c>
      <c r="B636" s="341" t="s">
        <v>3373</v>
      </c>
      <c r="C636" s="341" t="s">
        <v>1649</v>
      </c>
      <c r="D636" s="341" t="s">
        <v>554</v>
      </c>
      <c r="E636" s="552">
        <v>150</v>
      </c>
      <c r="F636" s="543">
        <v>21.76</v>
      </c>
      <c r="G636" s="343">
        <v>150</v>
      </c>
      <c r="H636" s="341">
        <v>0.96009999999999995</v>
      </c>
      <c r="I636" s="343">
        <v>5669</v>
      </c>
      <c r="J636" s="343">
        <f t="shared" si="63"/>
        <v>0</v>
      </c>
      <c r="K636" s="343">
        <v>0.37687610240082564</v>
      </c>
      <c r="L636" s="343">
        <v>25.76</v>
      </c>
      <c r="M636" s="343">
        <v>150</v>
      </c>
      <c r="N636" s="341">
        <v>0.97499999999999998</v>
      </c>
      <c r="O636" s="343">
        <v>7568</v>
      </c>
      <c r="P636" s="343">
        <f t="shared" si="64"/>
        <v>0</v>
      </c>
      <c r="Q636" s="555">
        <v>0.40500250878932503</v>
      </c>
      <c r="R636" s="563">
        <v>38.880000000000003</v>
      </c>
      <c r="S636" s="343">
        <v>150</v>
      </c>
      <c r="T636" s="341">
        <v>0.97550000000000003</v>
      </c>
      <c r="U636" s="343">
        <v>7423</v>
      </c>
      <c r="V636" s="343">
        <f t="shared" si="65"/>
        <v>0</v>
      </c>
      <c r="W636" s="343">
        <v>0.27182752704169383</v>
      </c>
      <c r="X636" s="343">
        <v>20.16</v>
      </c>
      <c r="Y636" s="343">
        <v>150</v>
      </c>
      <c r="Z636" s="341">
        <v>0.95689999999999997</v>
      </c>
      <c r="AA636" s="343">
        <v>5496</v>
      </c>
      <c r="AB636" s="343">
        <f t="shared" si="66"/>
        <v>0</v>
      </c>
      <c r="AC636" s="552">
        <v>0.3829276320418753</v>
      </c>
      <c r="AD636" s="563">
        <v>20.48</v>
      </c>
      <c r="AE636" s="343">
        <v>150</v>
      </c>
      <c r="AF636" s="341">
        <v>0.94499999999999995</v>
      </c>
      <c r="AG636" s="343">
        <v>4407</v>
      </c>
      <c r="AH636" s="343">
        <f t="shared" si="67"/>
        <v>0</v>
      </c>
      <c r="AI636" s="343">
        <v>0.30606125458696026</v>
      </c>
      <c r="AJ636" s="343">
        <v>22.32</v>
      </c>
      <c r="AK636" s="343">
        <v>150</v>
      </c>
      <c r="AL636" s="341">
        <v>0.95230000000000004</v>
      </c>
      <c r="AM636" s="343">
        <v>5033</v>
      </c>
      <c r="AN636" s="343">
        <f t="shared" si="68"/>
        <v>0</v>
      </c>
      <c r="AO636" s="552">
        <v>0.32887166675595136</v>
      </c>
      <c r="AP636" s="360">
        <f t="shared" si="69"/>
        <v>3.4526111526943853E-3</v>
      </c>
    </row>
    <row r="637" spans="1:42">
      <c r="A637" s="551">
        <v>577</v>
      </c>
      <c r="B637" s="341" t="s">
        <v>3373</v>
      </c>
      <c r="C637" s="341" t="s">
        <v>1651</v>
      </c>
      <c r="D637" s="341" t="s">
        <v>496</v>
      </c>
      <c r="E637" s="552">
        <v>350</v>
      </c>
      <c r="F637" s="543">
        <v>217.92</v>
      </c>
      <c r="G637" s="343">
        <v>280</v>
      </c>
      <c r="H637" s="341">
        <v>0.80689999999999995</v>
      </c>
      <c r="I637" s="343">
        <v>64422</v>
      </c>
      <c r="J637" s="343">
        <f t="shared" si="63"/>
        <v>0</v>
      </c>
      <c r="K637" s="343">
        <v>50.88</v>
      </c>
      <c r="L637" s="343">
        <v>216</v>
      </c>
      <c r="M637" s="343">
        <v>280</v>
      </c>
      <c r="N637" s="341">
        <v>0.82679999999999998</v>
      </c>
      <c r="O637" s="343">
        <v>73476</v>
      </c>
      <c r="P637" s="343">
        <f t="shared" si="64"/>
        <v>0</v>
      </c>
      <c r="Q637" s="555">
        <v>55.29</v>
      </c>
      <c r="R637" s="563">
        <v>170.88</v>
      </c>
      <c r="S637" s="343">
        <v>280</v>
      </c>
      <c r="T637" s="341">
        <v>0.83379999999999999</v>
      </c>
      <c r="U637" s="343">
        <v>69906</v>
      </c>
      <c r="V637" s="343">
        <f t="shared" si="65"/>
        <v>8350.9662459641931</v>
      </c>
      <c r="W637" s="343">
        <v>68.14</v>
      </c>
      <c r="X637" s="343">
        <v>184.8</v>
      </c>
      <c r="Y637" s="343">
        <v>280</v>
      </c>
      <c r="Z637" s="341">
        <v>0.78710000000000002</v>
      </c>
      <c r="AA637" s="343">
        <v>45744</v>
      </c>
      <c r="AB637" s="343">
        <f t="shared" si="66"/>
        <v>0</v>
      </c>
      <c r="AC637" s="552">
        <v>42.27</v>
      </c>
      <c r="AD637" s="563">
        <v>168</v>
      </c>
      <c r="AE637" s="343">
        <v>280</v>
      </c>
      <c r="AF637" s="341">
        <v>0.79759999999999998</v>
      </c>
      <c r="AG637" s="343">
        <v>33744</v>
      </c>
      <c r="AH637" s="343">
        <f t="shared" si="67"/>
        <v>0</v>
      </c>
      <c r="AI637" s="343">
        <v>33.85</v>
      </c>
      <c r="AJ637" s="343">
        <v>149.28</v>
      </c>
      <c r="AK637" s="343">
        <v>280</v>
      </c>
      <c r="AL637" s="341">
        <v>0.82110000000000005</v>
      </c>
      <c r="AM637" s="343">
        <v>57714</v>
      </c>
      <c r="AN637" s="343">
        <f t="shared" si="68"/>
        <v>4757.2787888056282</v>
      </c>
      <c r="AO637" s="552">
        <v>65.39</v>
      </c>
      <c r="AP637" s="360">
        <f t="shared" si="69"/>
        <v>0.52636666666666665</v>
      </c>
    </row>
    <row r="638" spans="1:42">
      <c r="A638" s="551">
        <v>578</v>
      </c>
      <c r="B638" s="341" t="s">
        <v>3373</v>
      </c>
      <c r="C638" s="341" t="s">
        <v>1653</v>
      </c>
      <c r="D638" s="341" t="s">
        <v>554</v>
      </c>
      <c r="E638" s="552">
        <v>130</v>
      </c>
      <c r="F638" s="543">
        <v>29.04</v>
      </c>
      <c r="G638" s="343">
        <v>130</v>
      </c>
      <c r="H638" s="341">
        <v>0.97109999999999996</v>
      </c>
      <c r="I638" s="343">
        <v>7099</v>
      </c>
      <c r="J638" s="343">
        <f t="shared" si="63"/>
        <v>0</v>
      </c>
      <c r="K638" s="343">
        <v>0.34962631561146834</v>
      </c>
      <c r="L638" s="343">
        <v>31.52</v>
      </c>
      <c r="M638" s="343">
        <v>130</v>
      </c>
      <c r="N638" s="341">
        <v>0.97870000000000001</v>
      </c>
      <c r="O638" s="343">
        <v>8711</v>
      </c>
      <c r="P638" s="343">
        <f t="shared" si="64"/>
        <v>0</v>
      </c>
      <c r="Q638" s="555">
        <v>0.37954150996599828</v>
      </c>
      <c r="R638" s="563">
        <v>32.08</v>
      </c>
      <c r="S638" s="343">
        <v>130</v>
      </c>
      <c r="T638" s="341">
        <v>0.98119999999999996</v>
      </c>
      <c r="U638" s="343">
        <v>8855</v>
      </c>
      <c r="V638" s="343">
        <f t="shared" si="65"/>
        <v>0</v>
      </c>
      <c r="W638" s="343">
        <v>0.39071867540913541</v>
      </c>
      <c r="X638" s="343">
        <v>26.56</v>
      </c>
      <c r="Y638" s="343">
        <v>130</v>
      </c>
      <c r="Z638" s="341">
        <v>0.96989999999999998</v>
      </c>
      <c r="AA638" s="343">
        <v>6898</v>
      </c>
      <c r="AB638" s="343">
        <f t="shared" si="66"/>
        <v>0</v>
      </c>
      <c r="AC638" s="552">
        <v>0.35991108636308639</v>
      </c>
      <c r="AD638" s="563">
        <v>18.96</v>
      </c>
      <c r="AE638" s="343">
        <v>130</v>
      </c>
      <c r="AF638" s="341">
        <v>0.95950000000000002</v>
      </c>
      <c r="AG638" s="343">
        <v>5402</v>
      </c>
      <c r="AH638" s="343">
        <f t="shared" si="67"/>
        <v>0</v>
      </c>
      <c r="AI638" s="343">
        <v>0.39911525914363161</v>
      </c>
      <c r="AJ638" s="343">
        <v>22.08</v>
      </c>
      <c r="AK638" s="343">
        <v>130</v>
      </c>
      <c r="AL638" s="341">
        <v>0.96530000000000005</v>
      </c>
      <c r="AM638" s="343">
        <v>5774</v>
      </c>
      <c r="AN638" s="343">
        <f t="shared" si="68"/>
        <v>0</v>
      </c>
      <c r="AO638" s="552">
        <v>0.37625554402834727</v>
      </c>
      <c r="AP638" s="360">
        <f t="shared" si="69"/>
        <v>3.7586139842027788E-3</v>
      </c>
    </row>
    <row r="639" spans="1:42">
      <c r="A639" s="551">
        <v>579</v>
      </c>
      <c r="B639" s="341" t="s">
        <v>3373</v>
      </c>
      <c r="C639" s="341" t="s">
        <v>1655</v>
      </c>
      <c r="D639" s="341" t="s">
        <v>554</v>
      </c>
      <c r="E639" s="552">
        <v>172</v>
      </c>
      <c r="F639" s="543">
        <v>17.28</v>
      </c>
      <c r="G639" s="343">
        <v>172</v>
      </c>
      <c r="H639" s="341">
        <v>0.84199999999999997</v>
      </c>
      <c r="I639" s="343">
        <v>4759</v>
      </c>
      <c r="J639" s="343">
        <f t="shared" si="63"/>
        <v>0</v>
      </c>
      <c r="K639" s="343">
        <v>0.45428393473309681</v>
      </c>
      <c r="L639" s="343">
        <v>22.4</v>
      </c>
      <c r="M639" s="343">
        <v>172</v>
      </c>
      <c r="N639" s="341">
        <v>0.88600000000000001</v>
      </c>
      <c r="O639" s="343">
        <v>5764</v>
      </c>
      <c r="P639" s="343">
        <f t="shared" si="64"/>
        <v>0</v>
      </c>
      <c r="Q639" s="555">
        <v>0.39036358372082541</v>
      </c>
      <c r="R639" s="563">
        <v>21.76</v>
      </c>
      <c r="S639" s="343">
        <v>172</v>
      </c>
      <c r="T639" s="341">
        <v>0.90969999999999995</v>
      </c>
      <c r="U639" s="343">
        <v>6279</v>
      </c>
      <c r="V639" s="343">
        <f t="shared" si="65"/>
        <v>0</v>
      </c>
      <c r="W639" s="343">
        <v>0.44055577738405466</v>
      </c>
      <c r="X639" s="343">
        <v>18.64</v>
      </c>
      <c r="Y639" s="343">
        <v>172</v>
      </c>
      <c r="Z639" s="341">
        <v>0.85599999999999998</v>
      </c>
      <c r="AA639" s="343">
        <v>5292</v>
      </c>
      <c r="AB639" s="343">
        <f t="shared" si="66"/>
        <v>0</v>
      </c>
      <c r="AC639" s="552">
        <v>0.44578682324505958</v>
      </c>
      <c r="AD639" s="563">
        <v>16.16</v>
      </c>
      <c r="AE639" s="343">
        <v>172</v>
      </c>
      <c r="AF639" s="341">
        <v>0.84599999999999997</v>
      </c>
      <c r="AG639" s="343">
        <v>4738</v>
      </c>
      <c r="AH639" s="343">
        <f t="shared" si="67"/>
        <v>0</v>
      </c>
      <c r="AI639" s="343">
        <v>0.46581170928806442</v>
      </c>
      <c r="AJ639" s="343">
        <v>16</v>
      </c>
      <c r="AK639" s="343">
        <v>172</v>
      </c>
      <c r="AL639" s="341">
        <v>0.85619999999999996</v>
      </c>
      <c r="AM639" s="343">
        <v>4919</v>
      </c>
      <c r="AN639" s="343">
        <f t="shared" si="68"/>
        <v>0</v>
      </c>
      <c r="AO639" s="552">
        <v>0.49871119805860525</v>
      </c>
      <c r="AP639" s="360">
        <f t="shared" si="69"/>
        <v>4.4925217107161771E-3</v>
      </c>
    </row>
    <row r="640" spans="1:42">
      <c r="A640" s="551">
        <v>580</v>
      </c>
      <c r="B640" s="341" t="s">
        <v>3373</v>
      </c>
      <c r="C640" s="341" t="s">
        <v>1659</v>
      </c>
      <c r="D640" s="341" t="s">
        <v>554</v>
      </c>
      <c r="E640" s="552">
        <v>332</v>
      </c>
      <c r="F640" s="543">
        <v>36.96</v>
      </c>
      <c r="G640" s="343">
        <v>332</v>
      </c>
      <c r="H640" s="341">
        <v>0.82650000000000001</v>
      </c>
      <c r="I640" s="343">
        <v>9038</v>
      </c>
      <c r="J640" s="343">
        <f t="shared" si="63"/>
        <v>0</v>
      </c>
      <c r="K640" s="343">
        <v>0.41092732411546695</v>
      </c>
      <c r="L640" s="343">
        <v>40.799999999999997</v>
      </c>
      <c r="M640" s="343">
        <v>332</v>
      </c>
      <c r="N640" s="341">
        <v>0.87509999999999999</v>
      </c>
      <c r="O640" s="343">
        <v>11080</v>
      </c>
      <c r="P640" s="343">
        <f t="shared" si="64"/>
        <v>0</v>
      </c>
      <c r="Q640" s="555">
        <v>0.41710844021970517</v>
      </c>
      <c r="R640" s="563">
        <v>36.799999999999997</v>
      </c>
      <c r="S640" s="343">
        <v>332</v>
      </c>
      <c r="T640" s="341">
        <v>0.89</v>
      </c>
      <c r="U640" s="343">
        <v>11088</v>
      </c>
      <c r="V640" s="343">
        <f t="shared" si="65"/>
        <v>0</v>
      </c>
      <c r="W640" s="343">
        <v>0.47020029311187106</v>
      </c>
      <c r="X640" s="343">
        <v>25.6</v>
      </c>
      <c r="Y640" s="343">
        <v>332</v>
      </c>
      <c r="Z640" s="341">
        <v>0.80800000000000005</v>
      </c>
      <c r="AA640" s="343">
        <v>8160</v>
      </c>
      <c r="AB640" s="343">
        <f t="shared" si="66"/>
        <v>0</v>
      </c>
      <c r="AC640" s="552">
        <v>0.53023195464707751</v>
      </c>
      <c r="AD640" s="563">
        <v>26.56</v>
      </c>
      <c r="AE640" s="343">
        <v>332</v>
      </c>
      <c r="AF640" s="341">
        <v>0.77690000000000003</v>
      </c>
      <c r="AG640" s="343">
        <v>6986</v>
      </c>
      <c r="AH640" s="343">
        <f t="shared" si="67"/>
        <v>0</v>
      </c>
      <c r="AI640" s="343">
        <v>0.45505349430140563</v>
      </c>
      <c r="AJ640" s="343">
        <v>26.08</v>
      </c>
      <c r="AK640" s="343">
        <v>332</v>
      </c>
      <c r="AL640" s="341">
        <v>0.78320000000000001</v>
      </c>
      <c r="AM640" s="343">
        <v>6940</v>
      </c>
      <c r="AN640" s="343">
        <f t="shared" si="68"/>
        <v>0</v>
      </c>
      <c r="AO640" s="552">
        <v>0.47189644776154738</v>
      </c>
      <c r="AP640" s="360">
        <f t="shared" si="69"/>
        <v>4.5923632569284563E-3</v>
      </c>
    </row>
    <row r="641" spans="1:42">
      <c r="A641" s="551">
        <v>581</v>
      </c>
      <c r="B641" s="341" t="s">
        <v>3373</v>
      </c>
      <c r="C641" s="341" t="s">
        <v>1661</v>
      </c>
      <c r="D641" s="341" t="s">
        <v>554</v>
      </c>
      <c r="E641" s="552">
        <v>367</v>
      </c>
      <c r="F641" s="543">
        <v>31</v>
      </c>
      <c r="G641" s="343">
        <v>367</v>
      </c>
      <c r="H641" s="341">
        <v>0.92010000000000003</v>
      </c>
      <c r="I641" s="343">
        <v>11063</v>
      </c>
      <c r="J641" s="343">
        <f t="shared" si="63"/>
        <v>0</v>
      </c>
      <c r="K641" s="343">
        <v>0.53869592638169683</v>
      </c>
      <c r="L641" s="343">
        <v>43</v>
      </c>
      <c r="M641" s="343">
        <v>367</v>
      </c>
      <c r="N641" s="341">
        <v>0.95</v>
      </c>
      <c r="O641" s="343">
        <v>14460</v>
      </c>
      <c r="P641" s="343">
        <f t="shared" si="64"/>
        <v>0</v>
      </c>
      <c r="Q641" s="555">
        <v>0.4757768389465788</v>
      </c>
      <c r="R641" s="563">
        <v>47.4</v>
      </c>
      <c r="S641" s="343">
        <v>367</v>
      </c>
      <c r="T641" s="341">
        <v>0.9587</v>
      </c>
      <c r="U641" s="343">
        <v>14120</v>
      </c>
      <c r="V641" s="343">
        <f t="shared" si="65"/>
        <v>0</v>
      </c>
      <c r="W641" s="343">
        <v>0.43155994714869933</v>
      </c>
      <c r="X641" s="343">
        <v>32.799999999999997</v>
      </c>
      <c r="Y641" s="343">
        <v>367</v>
      </c>
      <c r="Z641" s="341">
        <v>0.93530000000000002</v>
      </c>
      <c r="AA641" s="343">
        <v>11575</v>
      </c>
      <c r="AB641" s="343">
        <f t="shared" si="66"/>
        <v>0</v>
      </c>
      <c r="AC641" s="552">
        <v>0.50713465155710868</v>
      </c>
      <c r="AD641" s="563">
        <v>33.200000000000003</v>
      </c>
      <c r="AE641" s="343">
        <v>367</v>
      </c>
      <c r="AF641" s="341">
        <v>0.92410000000000003</v>
      </c>
      <c r="AG641" s="343">
        <v>10545</v>
      </c>
      <c r="AH641" s="343">
        <f t="shared" si="67"/>
        <v>0</v>
      </c>
      <c r="AI641" s="343">
        <v>0.46197300065235053</v>
      </c>
      <c r="AJ641" s="343">
        <v>32.200000000000003</v>
      </c>
      <c r="AK641" s="343">
        <v>367</v>
      </c>
      <c r="AL641" s="341">
        <v>0.91479999999999995</v>
      </c>
      <c r="AM641" s="343">
        <v>9995</v>
      </c>
      <c r="AN641" s="343">
        <f t="shared" si="68"/>
        <v>0</v>
      </c>
      <c r="AO641" s="552">
        <v>0.47126835056247046</v>
      </c>
      <c r="AP641" s="360">
        <f t="shared" si="69"/>
        <v>4.8106811920815076E-3</v>
      </c>
    </row>
    <row r="642" spans="1:42">
      <c r="A642" s="551">
        <v>582</v>
      </c>
      <c r="B642" s="341" t="s">
        <v>3373</v>
      </c>
      <c r="C642" s="341" t="s">
        <v>1663</v>
      </c>
      <c r="D642" s="341" t="s">
        <v>496</v>
      </c>
      <c r="E642" s="552">
        <v>220</v>
      </c>
      <c r="F642" s="543">
        <v>213.92</v>
      </c>
      <c r="G642" s="343">
        <v>213.92</v>
      </c>
      <c r="H642" s="341">
        <v>0.99929999999999997</v>
      </c>
      <c r="I642" s="343">
        <v>66278</v>
      </c>
      <c r="J642" s="343">
        <f t="shared" si="63"/>
        <v>0</v>
      </c>
      <c r="K642" s="343">
        <v>43.06</v>
      </c>
      <c r="L642" s="343">
        <v>254.56</v>
      </c>
      <c r="M642" s="343">
        <v>254.56</v>
      </c>
      <c r="N642" s="341">
        <v>0.999</v>
      </c>
      <c r="O642" s="343">
        <v>82872</v>
      </c>
      <c r="P642" s="343">
        <f t="shared" si="64"/>
        <v>0</v>
      </c>
      <c r="Q642" s="555">
        <v>43.8</v>
      </c>
      <c r="R642" s="563">
        <v>283.04000000000002</v>
      </c>
      <c r="S642" s="343">
        <v>283.04000000000002</v>
      </c>
      <c r="T642" s="341">
        <v>0.99909999999999999</v>
      </c>
      <c r="U642" s="343">
        <v>81250</v>
      </c>
      <c r="V642" s="343">
        <f t="shared" si="65"/>
        <v>0</v>
      </c>
      <c r="W642" s="343">
        <v>39.9</v>
      </c>
      <c r="X642" s="343">
        <v>216</v>
      </c>
      <c r="Y642" s="343">
        <v>216</v>
      </c>
      <c r="Z642" s="341">
        <v>0.99950000000000006</v>
      </c>
      <c r="AA642" s="343">
        <v>73456</v>
      </c>
      <c r="AB642" s="343">
        <f t="shared" si="66"/>
        <v>0</v>
      </c>
      <c r="AC642" s="552">
        <v>45.73</v>
      </c>
      <c r="AD642" s="563">
        <v>172.8</v>
      </c>
      <c r="AE642" s="343">
        <v>176</v>
      </c>
      <c r="AF642" s="341">
        <v>0.99960000000000004</v>
      </c>
      <c r="AG642" s="343">
        <v>63170</v>
      </c>
      <c r="AH642" s="343">
        <f t="shared" si="67"/>
        <v>0</v>
      </c>
      <c r="AI642" s="343">
        <v>49.15</v>
      </c>
      <c r="AJ642" s="343">
        <v>194.72</v>
      </c>
      <c r="AK642" s="343">
        <v>194.72</v>
      </c>
      <c r="AL642" s="341">
        <v>0.99950000000000006</v>
      </c>
      <c r="AM642" s="343">
        <v>62428</v>
      </c>
      <c r="AN642" s="343">
        <f t="shared" si="68"/>
        <v>0</v>
      </c>
      <c r="AO642" s="552">
        <v>44.55</v>
      </c>
      <c r="AP642" s="360">
        <f t="shared" si="69"/>
        <v>0.44365000000000004</v>
      </c>
    </row>
    <row r="643" spans="1:42">
      <c r="A643" s="551">
        <v>583</v>
      </c>
      <c r="B643" s="341" t="s">
        <v>3373</v>
      </c>
      <c r="C643" s="341" t="s">
        <v>1667</v>
      </c>
      <c r="D643" s="341" t="s">
        <v>496</v>
      </c>
      <c r="E643" s="552">
        <v>850</v>
      </c>
      <c r="F643" s="543">
        <v>816</v>
      </c>
      <c r="G643" s="343">
        <v>816</v>
      </c>
      <c r="H643" s="341">
        <v>0.97140000000000004</v>
      </c>
      <c r="I643" s="343">
        <v>349300</v>
      </c>
      <c r="J643" s="343">
        <f t="shared" si="63"/>
        <v>6849.0196078431527</v>
      </c>
      <c r="K643" s="343">
        <v>61.2</v>
      </c>
      <c r="L643" s="343">
        <v>913.6</v>
      </c>
      <c r="M643" s="343">
        <v>913.6</v>
      </c>
      <c r="N643" s="341">
        <v>0.97560000000000002</v>
      </c>
      <c r="O643" s="343">
        <v>425800</v>
      </c>
      <c r="P643" s="343">
        <f t="shared" si="64"/>
        <v>27918.050147951992</v>
      </c>
      <c r="Q643" s="555">
        <v>64.209999999999994</v>
      </c>
      <c r="R643" s="563">
        <v>886.4</v>
      </c>
      <c r="S643" s="343">
        <v>886.4</v>
      </c>
      <c r="T643" s="341">
        <v>0.97940000000000005</v>
      </c>
      <c r="U643" s="343">
        <v>434020</v>
      </c>
      <c r="V643" s="343">
        <f t="shared" si="65"/>
        <v>58948.705170675537</v>
      </c>
      <c r="W643" s="343">
        <v>69.430000000000007</v>
      </c>
      <c r="X643" s="343">
        <v>827.2</v>
      </c>
      <c r="Y643" s="343">
        <v>827.2</v>
      </c>
      <c r="Z643" s="341">
        <v>0.97309999999999997</v>
      </c>
      <c r="AA643" s="343">
        <v>364980</v>
      </c>
      <c r="AB643" s="343">
        <f t="shared" si="66"/>
        <v>5629.8194945848236</v>
      </c>
      <c r="AC643" s="552">
        <v>60.94</v>
      </c>
      <c r="AD643" s="563">
        <v>771.2</v>
      </c>
      <c r="AE643" s="343">
        <v>771.2</v>
      </c>
      <c r="AF643" s="341">
        <v>0.97099999999999997</v>
      </c>
      <c r="AG643" s="343">
        <v>346580</v>
      </c>
      <c r="AH643" s="343">
        <f t="shared" si="67"/>
        <v>12258.456591639886</v>
      </c>
      <c r="AI643" s="343">
        <v>62.2</v>
      </c>
      <c r="AJ643" s="343">
        <v>777.6</v>
      </c>
      <c r="AK643" s="343">
        <v>777.6</v>
      </c>
      <c r="AL643" s="341">
        <v>0.97289999999999999</v>
      </c>
      <c r="AM643" s="343">
        <v>354140</v>
      </c>
      <c r="AN643" s="343">
        <f t="shared" si="68"/>
        <v>27291.822796492874</v>
      </c>
      <c r="AO643" s="552">
        <v>65.010000000000005</v>
      </c>
      <c r="AP643" s="360">
        <f t="shared" si="69"/>
        <v>0.63831666666666675</v>
      </c>
    </row>
    <row r="644" spans="1:42">
      <c r="A644" s="551">
        <v>584</v>
      </c>
      <c r="B644" s="341" t="s">
        <v>3373</v>
      </c>
      <c r="C644" s="341" t="s">
        <v>1669</v>
      </c>
      <c r="D644" s="341" t="s">
        <v>526</v>
      </c>
      <c r="E644" s="552">
        <v>120</v>
      </c>
      <c r="F644" s="543">
        <v>206.4</v>
      </c>
      <c r="G644" s="343">
        <v>206.4</v>
      </c>
      <c r="H644" s="341">
        <v>0.78180000000000005</v>
      </c>
      <c r="I644" s="343">
        <v>70517</v>
      </c>
      <c r="J644" s="343">
        <f t="shared" si="63"/>
        <v>801.72565496786694</v>
      </c>
      <c r="K644" s="343">
        <v>60.69</v>
      </c>
      <c r="L644" s="343">
        <v>203.28</v>
      </c>
      <c r="M644" s="343">
        <v>203.28</v>
      </c>
      <c r="N644" s="341">
        <v>0.80089999999999995</v>
      </c>
      <c r="O644" s="343">
        <v>74573</v>
      </c>
      <c r="P644" s="343">
        <f t="shared" si="64"/>
        <v>1889.764132553609</v>
      </c>
      <c r="Q644" s="555">
        <v>61.56</v>
      </c>
      <c r="R644" s="563">
        <v>199.44</v>
      </c>
      <c r="S644" s="343">
        <v>199.44</v>
      </c>
      <c r="T644" s="341">
        <v>0.8044</v>
      </c>
      <c r="U644" s="343">
        <v>71310</v>
      </c>
      <c r="V644" s="343">
        <f t="shared" si="65"/>
        <v>1998.4820994654103</v>
      </c>
      <c r="W644" s="343">
        <v>61.73</v>
      </c>
      <c r="X644" s="343">
        <v>217.92</v>
      </c>
      <c r="Y644" s="343">
        <v>217.92</v>
      </c>
      <c r="Z644" s="341">
        <v>0.79859999999999998</v>
      </c>
      <c r="AA644" s="343">
        <v>69375</v>
      </c>
      <c r="AB644" s="343">
        <f t="shared" si="66"/>
        <v>0</v>
      </c>
      <c r="AC644" s="552">
        <v>53.57</v>
      </c>
      <c r="AD644" s="563">
        <v>220.56</v>
      </c>
      <c r="AE644" s="343">
        <v>220.56</v>
      </c>
      <c r="AF644" s="341">
        <v>0.77569999999999995</v>
      </c>
      <c r="AG644" s="343">
        <v>69974</v>
      </c>
      <c r="AH644" s="343">
        <f t="shared" si="67"/>
        <v>0</v>
      </c>
      <c r="AI644" s="343">
        <v>54.97</v>
      </c>
      <c r="AJ644" s="343">
        <v>195.84</v>
      </c>
      <c r="AK644" s="343">
        <v>195.84</v>
      </c>
      <c r="AL644" s="341">
        <v>0.7802</v>
      </c>
      <c r="AM644" s="343">
        <v>70490</v>
      </c>
      <c r="AN644" s="343">
        <f t="shared" si="68"/>
        <v>4477.8258155142739</v>
      </c>
      <c r="AO644" s="552">
        <v>64.069999999999993</v>
      </c>
      <c r="AP644" s="360">
        <f t="shared" si="69"/>
        <v>0.5943166666666666</v>
      </c>
    </row>
    <row r="645" spans="1:42">
      <c r="A645" s="551">
        <v>585</v>
      </c>
      <c r="B645" s="341" t="s">
        <v>3373</v>
      </c>
      <c r="C645" s="341" t="s">
        <v>1671</v>
      </c>
      <c r="D645" s="341" t="s">
        <v>496</v>
      </c>
      <c r="E645" s="552">
        <v>220</v>
      </c>
      <c r="F645" s="543">
        <v>90.72</v>
      </c>
      <c r="G645" s="343">
        <v>176</v>
      </c>
      <c r="H645" s="341">
        <v>1</v>
      </c>
      <c r="I645" s="343">
        <v>22365</v>
      </c>
      <c r="J645" s="343">
        <f t="shared" si="63"/>
        <v>0</v>
      </c>
      <c r="K645" s="343">
        <v>34.24</v>
      </c>
      <c r="L645" s="343">
        <v>97.68</v>
      </c>
      <c r="M645" s="343">
        <v>176</v>
      </c>
      <c r="N645" s="341">
        <v>1</v>
      </c>
      <c r="O645" s="343">
        <v>25011</v>
      </c>
      <c r="P645" s="343">
        <f t="shared" si="64"/>
        <v>0</v>
      </c>
      <c r="Q645" s="555">
        <v>34.42</v>
      </c>
      <c r="R645" s="563">
        <v>93.84</v>
      </c>
      <c r="S645" s="343">
        <v>176</v>
      </c>
      <c r="T645" s="341">
        <v>1</v>
      </c>
      <c r="U645" s="343">
        <v>23892</v>
      </c>
      <c r="V645" s="343">
        <f t="shared" si="65"/>
        <v>0</v>
      </c>
      <c r="W645" s="343">
        <v>35.36</v>
      </c>
      <c r="X645" s="343">
        <v>75.12</v>
      </c>
      <c r="Y645" s="343">
        <v>176</v>
      </c>
      <c r="Z645" s="341">
        <v>1</v>
      </c>
      <c r="AA645" s="343">
        <v>20379</v>
      </c>
      <c r="AB645" s="343">
        <f t="shared" si="66"/>
        <v>0</v>
      </c>
      <c r="AC645" s="552">
        <v>36.46</v>
      </c>
      <c r="AD645" s="563">
        <v>83.28</v>
      </c>
      <c r="AE645" s="343">
        <v>176</v>
      </c>
      <c r="AF645" s="341">
        <v>1</v>
      </c>
      <c r="AG645" s="343">
        <v>19233</v>
      </c>
      <c r="AH645" s="343">
        <f t="shared" si="67"/>
        <v>0</v>
      </c>
      <c r="AI645" s="343">
        <v>31.04</v>
      </c>
      <c r="AJ645" s="343">
        <v>82.08</v>
      </c>
      <c r="AK645" s="343">
        <v>176</v>
      </c>
      <c r="AL645" s="341">
        <v>1</v>
      </c>
      <c r="AM645" s="343">
        <v>20124</v>
      </c>
      <c r="AN645" s="343">
        <f t="shared" si="68"/>
        <v>0</v>
      </c>
      <c r="AO645" s="552">
        <v>34.049999999999997</v>
      </c>
      <c r="AP645" s="360">
        <f t="shared" si="69"/>
        <v>0.34261666666666662</v>
      </c>
    </row>
    <row r="646" spans="1:42">
      <c r="A646" s="551">
        <v>586</v>
      </c>
      <c r="B646" s="341" t="s">
        <v>3373</v>
      </c>
      <c r="C646" s="341" t="s">
        <v>1673</v>
      </c>
      <c r="D646" s="341" t="s">
        <v>170</v>
      </c>
      <c r="E646" s="552">
        <v>117</v>
      </c>
      <c r="F646" s="543">
        <v>62.339179999999999</v>
      </c>
      <c r="G646" s="343">
        <v>93.6</v>
      </c>
      <c r="H646" s="341">
        <v>0.89249999999999996</v>
      </c>
      <c r="I646" s="343">
        <v>17972</v>
      </c>
      <c r="J646" s="343">
        <f t="shared" si="63"/>
        <v>0</v>
      </c>
      <c r="K646" s="343">
        <v>0.44863649950229151</v>
      </c>
      <c r="L646" s="343">
        <v>62.187600000000003</v>
      </c>
      <c r="M646" s="343">
        <v>93.6</v>
      </c>
      <c r="N646" s="341">
        <v>0.89349999999999996</v>
      </c>
      <c r="O646" s="343">
        <v>19051</v>
      </c>
      <c r="P646" s="343">
        <f t="shared" si="64"/>
        <v>0</v>
      </c>
      <c r="Q646" s="555">
        <v>0.46083609532823699</v>
      </c>
      <c r="R646" s="563">
        <v>62.696219999999997</v>
      </c>
      <c r="S646" s="343">
        <v>93.6</v>
      </c>
      <c r="T646" s="341">
        <v>0.89249999999999996</v>
      </c>
      <c r="U646" s="343">
        <v>18435</v>
      </c>
      <c r="V646" s="343">
        <f t="shared" si="65"/>
        <v>0</v>
      </c>
      <c r="W646" s="343">
        <v>0.45757370896420935</v>
      </c>
      <c r="X646" s="343">
        <v>62.036099999999998</v>
      </c>
      <c r="Y646" s="343">
        <v>93.6</v>
      </c>
      <c r="Z646" s="341">
        <v>0.89029999999999998</v>
      </c>
      <c r="AA646" s="343">
        <v>18315</v>
      </c>
      <c r="AB646" s="343">
        <f t="shared" si="66"/>
        <v>0</v>
      </c>
      <c r="AC646" s="552">
        <v>0.44571076830840578</v>
      </c>
      <c r="AD646" s="563">
        <v>63.175870000000003</v>
      </c>
      <c r="AE646" s="343">
        <v>93.6</v>
      </c>
      <c r="AF646" s="341">
        <v>0.88919999999999999</v>
      </c>
      <c r="AG646" s="343">
        <v>18234</v>
      </c>
      <c r="AH646" s="343">
        <f t="shared" si="67"/>
        <v>0</v>
      </c>
      <c r="AI646" s="343">
        <v>0.43627299325799329</v>
      </c>
      <c r="AJ646" s="343">
        <v>71.2</v>
      </c>
      <c r="AK646" s="343">
        <v>93.6</v>
      </c>
      <c r="AL646" s="341">
        <v>0.8891</v>
      </c>
      <c r="AM646" s="343">
        <v>18440</v>
      </c>
      <c r="AN646" s="343">
        <f t="shared" si="68"/>
        <v>0</v>
      </c>
      <c r="AO646" s="552">
        <v>0.40457385752906155</v>
      </c>
      <c r="AP646" s="360">
        <f t="shared" si="69"/>
        <v>4.4226732048169978E-3</v>
      </c>
    </row>
    <row r="647" spans="1:42">
      <c r="A647" s="551">
        <v>587</v>
      </c>
      <c r="B647" s="341" t="s">
        <v>3373</v>
      </c>
      <c r="C647" s="341" t="s">
        <v>1675</v>
      </c>
      <c r="D647" s="341" t="s">
        <v>496</v>
      </c>
      <c r="E647" s="552">
        <v>200</v>
      </c>
      <c r="F647" s="543">
        <v>66.400000000000006</v>
      </c>
      <c r="G647" s="343">
        <v>160</v>
      </c>
      <c r="H647" s="341">
        <v>0.96709999999999996</v>
      </c>
      <c r="I647" s="343">
        <v>15366</v>
      </c>
      <c r="J647" s="343">
        <f t="shared" ref="J647:J710" si="70">IF(K647&gt;60,(K647-60)/K647*I647,0)</f>
        <v>0</v>
      </c>
      <c r="K647" s="343">
        <v>33.229999999999997</v>
      </c>
      <c r="L647" s="343">
        <v>68.959999999999994</v>
      </c>
      <c r="M647" s="343">
        <v>160</v>
      </c>
      <c r="N647" s="341">
        <v>0.9758</v>
      </c>
      <c r="O647" s="343">
        <v>17034</v>
      </c>
      <c r="P647" s="343">
        <f t="shared" ref="P647:P710" si="71">IF(Q647&gt;60,(Q647-60)/Q647*O647,0)</f>
        <v>0</v>
      </c>
      <c r="Q647" s="555">
        <v>34.020000000000003</v>
      </c>
      <c r="R647" s="563">
        <v>67.2</v>
      </c>
      <c r="S647" s="343">
        <v>160</v>
      </c>
      <c r="T647" s="341">
        <v>0.97270000000000001</v>
      </c>
      <c r="U647" s="343">
        <v>16836</v>
      </c>
      <c r="V647" s="343">
        <f t="shared" ref="V647:V710" si="72">IF(W647&gt;60,(W647-60)/W647*U647,0)</f>
        <v>0</v>
      </c>
      <c r="W647" s="343">
        <v>35.770000000000003</v>
      </c>
      <c r="X647" s="343">
        <v>61.12</v>
      </c>
      <c r="Y647" s="343">
        <v>160</v>
      </c>
      <c r="Z647" s="341">
        <v>0.96679999999999999</v>
      </c>
      <c r="AA647" s="343">
        <v>15216</v>
      </c>
      <c r="AB647" s="343">
        <f t="shared" ref="AB647:AB710" si="73">IF(AC647&gt;60,(AC647-60)/AC647*AA647,0)</f>
        <v>0</v>
      </c>
      <c r="AC647" s="552">
        <v>34.61</v>
      </c>
      <c r="AD647" s="563">
        <v>52.16</v>
      </c>
      <c r="AE647" s="343">
        <v>160</v>
      </c>
      <c r="AF647" s="341">
        <v>0.9627</v>
      </c>
      <c r="AG647" s="343">
        <v>13664</v>
      </c>
      <c r="AH647" s="343">
        <f t="shared" ref="AH647:AH710" si="74">IF(AI647&gt;60,(AI647-60)/AI647*AG647,0)</f>
        <v>0</v>
      </c>
      <c r="AI647" s="343">
        <v>36.57</v>
      </c>
      <c r="AJ647" s="343">
        <v>55.2</v>
      </c>
      <c r="AK647" s="343">
        <v>160</v>
      </c>
      <c r="AL647" s="341">
        <v>0.96940000000000004</v>
      </c>
      <c r="AM647" s="343">
        <v>14228</v>
      </c>
      <c r="AN647" s="343">
        <f t="shared" ref="AN647:AN710" si="75">IF(AO647&gt;60,(AO647-60)/AO647*AM647,0)</f>
        <v>0</v>
      </c>
      <c r="AO647" s="552">
        <v>36.93</v>
      </c>
      <c r="AP647" s="360">
        <f t="shared" ref="AP647:AP710" si="76">AVERAGE(K647,Q647,W647,AC647,AI647,AO647)/100</f>
        <v>0.35188333333333333</v>
      </c>
    </row>
    <row r="648" spans="1:42">
      <c r="A648" s="551">
        <v>588</v>
      </c>
      <c r="B648" s="341" t="s">
        <v>3373</v>
      </c>
      <c r="C648" s="341" t="s">
        <v>1677</v>
      </c>
      <c r="D648" s="341" t="s">
        <v>496</v>
      </c>
      <c r="E648" s="552">
        <v>222</v>
      </c>
      <c r="F648" s="543">
        <v>90.72</v>
      </c>
      <c r="G648" s="343">
        <v>177.6</v>
      </c>
      <c r="H648" s="341">
        <v>0.99970000000000003</v>
      </c>
      <c r="I648" s="343">
        <v>18810</v>
      </c>
      <c r="J648" s="343">
        <f t="shared" si="70"/>
        <v>0</v>
      </c>
      <c r="K648" s="343">
        <v>28.8</v>
      </c>
      <c r="L648" s="343">
        <v>96.48</v>
      </c>
      <c r="M648" s="343">
        <v>177.6</v>
      </c>
      <c r="N648" s="341">
        <v>0.99960000000000004</v>
      </c>
      <c r="O648" s="343">
        <v>22234</v>
      </c>
      <c r="P648" s="343">
        <f t="shared" si="71"/>
        <v>0</v>
      </c>
      <c r="Q648" s="555">
        <v>30.99</v>
      </c>
      <c r="R648" s="563">
        <v>92.48</v>
      </c>
      <c r="S648" s="343">
        <v>177.6</v>
      </c>
      <c r="T648" s="341">
        <v>0.99890000000000001</v>
      </c>
      <c r="U648" s="343">
        <v>21414</v>
      </c>
      <c r="V648" s="343">
        <f t="shared" si="72"/>
        <v>0</v>
      </c>
      <c r="W648" s="343">
        <v>32.19</v>
      </c>
      <c r="X648" s="343">
        <v>83.52</v>
      </c>
      <c r="Y648" s="343">
        <v>177.6</v>
      </c>
      <c r="Z648" s="341">
        <v>0.99950000000000006</v>
      </c>
      <c r="AA648" s="343">
        <v>18298</v>
      </c>
      <c r="AB648" s="343">
        <f t="shared" si="73"/>
        <v>0</v>
      </c>
      <c r="AC648" s="552">
        <v>29.46</v>
      </c>
      <c r="AD648" s="563">
        <v>73.12</v>
      </c>
      <c r="AE648" s="343">
        <v>177.6</v>
      </c>
      <c r="AF648" s="341">
        <v>0.99970000000000003</v>
      </c>
      <c r="AG648" s="343">
        <v>16210</v>
      </c>
      <c r="AH648" s="343">
        <f t="shared" si="74"/>
        <v>0</v>
      </c>
      <c r="AI648" s="343">
        <v>29.8</v>
      </c>
      <c r="AJ648" s="343">
        <v>75.84</v>
      </c>
      <c r="AK648" s="343">
        <v>177.6</v>
      </c>
      <c r="AL648" s="341">
        <v>0.99980000000000002</v>
      </c>
      <c r="AM648" s="343">
        <v>17368</v>
      </c>
      <c r="AN648" s="343">
        <f t="shared" si="75"/>
        <v>0</v>
      </c>
      <c r="AO648" s="552">
        <v>31.81</v>
      </c>
      <c r="AP648" s="360">
        <f t="shared" si="76"/>
        <v>0.30508333333333337</v>
      </c>
    </row>
    <row r="649" spans="1:42">
      <c r="A649" s="551">
        <v>589</v>
      </c>
      <c r="B649" s="341" t="s">
        <v>3373</v>
      </c>
      <c r="C649" s="341" t="s">
        <v>1679</v>
      </c>
      <c r="D649" s="341" t="s">
        <v>554</v>
      </c>
      <c r="E649" s="552">
        <v>222</v>
      </c>
      <c r="F649" s="543">
        <v>29.04</v>
      </c>
      <c r="G649" s="343">
        <v>222</v>
      </c>
      <c r="H649" s="341">
        <v>0.94520000000000004</v>
      </c>
      <c r="I649" s="343">
        <v>7815</v>
      </c>
      <c r="J649" s="343">
        <f t="shared" si="70"/>
        <v>0</v>
      </c>
      <c r="K649" s="343">
        <v>0.39543596041980217</v>
      </c>
      <c r="L649" s="343">
        <v>38.64</v>
      </c>
      <c r="M649" s="343">
        <v>222</v>
      </c>
      <c r="N649" s="341">
        <v>0.95820000000000005</v>
      </c>
      <c r="O649" s="343">
        <v>9840</v>
      </c>
      <c r="P649" s="343">
        <f t="shared" si="71"/>
        <v>0</v>
      </c>
      <c r="Q649" s="555">
        <v>0.35721433486000814</v>
      </c>
      <c r="R649" s="563">
        <v>38.4</v>
      </c>
      <c r="S649" s="343">
        <v>222</v>
      </c>
      <c r="T649" s="341">
        <v>0.96619999999999995</v>
      </c>
      <c r="U649" s="343">
        <v>10227</v>
      </c>
      <c r="V649" s="343">
        <f t="shared" si="72"/>
        <v>0</v>
      </c>
      <c r="W649" s="343">
        <v>0.3828401714045862</v>
      </c>
      <c r="X649" s="343">
        <v>29.52</v>
      </c>
      <c r="Y649" s="343">
        <v>222</v>
      </c>
      <c r="Z649" s="341">
        <v>0.94850000000000001</v>
      </c>
      <c r="AA649" s="343">
        <v>8346</v>
      </c>
      <c r="AB649" s="343">
        <f t="shared" si="73"/>
        <v>0</v>
      </c>
      <c r="AC649" s="552">
        <v>0.40063764692946463</v>
      </c>
      <c r="AD649" s="563">
        <v>28.08</v>
      </c>
      <c r="AE649" s="343">
        <v>222</v>
      </c>
      <c r="AF649" s="341">
        <v>0.94830000000000003</v>
      </c>
      <c r="AG649" s="343">
        <v>7875</v>
      </c>
      <c r="AH649" s="343">
        <f t="shared" si="74"/>
        <v>0</v>
      </c>
      <c r="AI649" s="343">
        <v>0.39749783986499598</v>
      </c>
      <c r="AJ649" s="343">
        <v>26.88</v>
      </c>
      <c r="AK649" s="343">
        <v>222</v>
      </c>
      <c r="AL649" s="341">
        <v>0.95299999999999996</v>
      </c>
      <c r="AM649" s="343">
        <v>7848</v>
      </c>
      <c r="AN649" s="343">
        <f t="shared" si="75"/>
        <v>0</v>
      </c>
      <c r="AO649" s="552">
        <v>0.42550467196322395</v>
      </c>
      <c r="AP649" s="360">
        <f t="shared" si="76"/>
        <v>3.931884375736802E-3</v>
      </c>
    </row>
    <row r="650" spans="1:42">
      <c r="A650" s="551">
        <v>590</v>
      </c>
      <c r="B650" s="341" t="s">
        <v>3373</v>
      </c>
      <c r="C650" s="341" t="s">
        <v>1681</v>
      </c>
      <c r="D650" s="341" t="s">
        <v>496</v>
      </c>
      <c r="E650" s="552">
        <v>220</v>
      </c>
      <c r="F650" s="543">
        <v>145.28</v>
      </c>
      <c r="G650" s="343">
        <v>176</v>
      </c>
      <c r="H650" s="341">
        <v>0.89100000000000001</v>
      </c>
      <c r="I650" s="343">
        <v>23810</v>
      </c>
      <c r="J650" s="343">
        <f t="shared" si="70"/>
        <v>0</v>
      </c>
      <c r="K650" s="343">
        <v>25.54</v>
      </c>
      <c r="L650" s="343">
        <v>161.44</v>
      </c>
      <c r="M650" s="343">
        <v>176</v>
      </c>
      <c r="N650" s="341">
        <v>0.89419999999999999</v>
      </c>
      <c r="O650" s="343">
        <v>26762</v>
      </c>
      <c r="P650" s="343">
        <f t="shared" si="71"/>
        <v>0</v>
      </c>
      <c r="Q650" s="555">
        <v>24.92</v>
      </c>
      <c r="R650" s="563">
        <v>169.92</v>
      </c>
      <c r="S650" s="343">
        <v>176</v>
      </c>
      <c r="T650" s="341">
        <v>0.89190000000000003</v>
      </c>
      <c r="U650" s="343">
        <v>26858</v>
      </c>
      <c r="V650" s="343">
        <f t="shared" si="72"/>
        <v>0</v>
      </c>
      <c r="W650" s="343">
        <v>24.61</v>
      </c>
      <c r="X650" s="343">
        <v>145.91999999999999</v>
      </c>
      <c r="Y650" s="343">
        <v>176</v>
      </c>
      <c r="Z650" s="341">
        <v>0.88859999999999995</v>
      </c>
      <c r="AA650" s="343">
        <v>21774</v>
      </c>
      <c r="AB650" s="343">
        <f t="shared" si="73"/>
        <v>0</v>
      </c>
      <c r="AC650" s="552">
        <v>22.57</v>
      </c>
      <c r="AD650" s="563">
        <v>131.36000000000001</v>
      </c>
      <c r="AE650" s="343">
        <v>176</v>
      </c>
      <c r="AF650" s="341">
        <v>0.88529999999999998</v>
      </c>
      <c r="AG650" s="343">
        <v>19506</v>
      </c>
      <c r="AH650" s="343">
        <f t="shared" si="74"/>
        <v>0</v>
      </c>
      <c r="AI650" s="343">
        <v>22.54</v>
      </c>
      <c r="AJ650" s="343">
        <v>140.16</v>
      </c>
      <c r="AK650" s="343">
        <v>176</v>
      </c>
      <c r="AL650" s="341">
        <v>0.88219999999999998</v>
      </c>
      <c r="AM650" s="343">
        <v>19910</v>
      </c>
      <c r="AN650" s="343">
        <f t="shared" si="75"/>
        <v>0</v>
      </c>
      <c r="AO650" s="552">
        <v>22.36</v>
      </c>
      <c r="AP650" s="360">
        <f t="shared" si="76"/>
        <v>0.23756666666666659</v>
      </c>
    </row>
    <row r="651" spans="1:42">
      <c r="A651" s="551">
        <v>591</v>
      </c>
      <c r="B651" s="341" t="s">
        <v>3373</v>
      </c>
      <c r="C651" s="341" t="s">
        <v>1683</v>
      </c>
      <c r="D651" s="341" t="s">
        <v>496</v>
      </c>
      <c r="E651" s="552">
        <v>156</v>
      </c>
      <c r="F651" s="543">
        <v>96.8</v>
      </c>
      <c r="G651" s="343">
        <v>124.8</v>
      </c>
      <c r="H651" s="341">
        <v>0.98609999999999998</v>
      </c>
      <c r="I651" s="343">
        <v>12789</v>
      </c>
      <c r="J651" s="343">
        <f t="shared" si="70"/>
        <v>0</v>
      </c>
      <c r="K651" s="343">
        <v>18.61</v>
      </c>
      <c r="L651" s="343">
        <v>97.12</v>
      </c>
      <c r="M651" s="343">
        <v>124.8</v>
      </c>
      <c r="N651" s="341">
        <v>0.98070000000000002</v>
      </c>
      <c r="O651" s="343">
        <v>14614</v>
      </c>
      <c r="P651" s="343">
        <f t="shared" si="71"/>
        <v>0</v>
      </c>
      <c r="Q651" s="555">
        <v>20.62</v>
      </c>
      <c r="R651" s="563">
        <v>93.68</v>
      </c>
      <c r="S651" s="343">
        <v>124.8</v>
      </c>
      <c r="T651" s="341">
        <v>0.98109999999999997</v>
      </c>
      <c r="U651" s="343">
        <v>14173</v>
      </c>
      <c r="V651" s="343">
        <f t="shared" si="72"/>
        <v>0</v>
      </c>
      <c r="W651" s="343">
        <v>21.42</v>
      </c>
      <c r="X651" s="343">
        <v>94.96</v>
      </c>
      <c r="Y651" s="343">
        <v>124.8</v>
      </c>
      <c r="Z651" s="341">
        <v>0.98419999999999996</v>
      </c>
      <c r="AA651" s="343">
        <v>11586</v>
      </c>
      <c r="AB651" s="343">
        <f t="shared" si="73"/>
        <v>0</v>
      </c>
      <c r="AC651" s="552">
        <v>16.66</v>
      </c>
      <c r="AD651" s="563">
        <v>85.2</v>
      </c>
      <c r="AE651" s="343">
        <v>124.8</v>
      </c>
      <c r="AF651" s="341">
        <v>0.98899999999999999</v>
      </c>
      <c r="AG651" s="343">
        <v>10796</v>
      </c>
      <c r="AH651" s="343">
        <f t="shared" si="74"/>
        <v>0</v>
      </c>
      <c r="AI651" s="343">
        <v>17.22</v>
      </c>
      <c r="AJ651" s="343">
        <v>82.16</v>
      </c>
      <c r="AK651" s="343">
        <v>124.8</v>
      </c>
      <c r="AL651" s="341">
        <v>0.99119999999999997</v>
      </c>
      <c r="AM651" s="343">
        <v>11608</v>
      </c>
      <c r="AN651" s="343">
        <f t="shared" si="75"/>
        <v>0</v>
      </c>
      <c r="AO651" s="552">
        <v>19.8</v>
      </c>
      <c r="AP651" s="360">
        <f t="shared" si="76"/>
        <v>0.19055</v>
      </c>
    </row>
    <row r="652" spans="1:42">
      <c r="A652" s="551">
        <v>592</v>
      </c>
      <c r="B652" s="341" t="s">
        <v>3373</v>
      </c>
      <c r="C652" s="341" t="s">
        <v>1685</v>
      </c>
      <c r="D652" s="341" t="s">
        <v>554</v>
      </c>
      <c r="E652" s="552">
        <v>470</v>
      </c>
      <c r="F652" s="543">
        <v>186.72</v>
      </c>
      <c r="G652" s="343">
        <v>470</v>
      </c>
      <c r="H652" s="341">
        <v>1</v>
      </c>
      <c r="I652" s="343">
        <v>70872</v>
      </c>
      <c r="J652" s="343">
        <f t="shared" si="70"/>
        <v>0</v>
      </c>
      <c r="K652" s="343">
        <v>0.52717080834047414</v>
      </c>
      <c r="L652" s="343">
        <v>249.84</v>
      </c>
      <c r="M652" s="343">
        <v>470</v>
      </c>
      <c r="N652" s="341">
        <v>1</v>
      </c>
      <c r="O652" s="343">
        <v>88518</v>
      </c>
      <c r="P652" s="343">
        <f t="shared" si="71"/>
        <v>0</v>
      </c>
      <c r="Q652" s="555">
        <v>0.4762079989257641</v>
      </c>
      <c r="R652" s="563">
        <v>221.52</v>
      </c>
      <c r="S652" s="343">
        <v>470</v>
      </c>
      <c r="T652" s="341">
        <v>1</v>
      </c>
      <c r="U652" s="343">
        <v>90111</v>
      </c>
      <c r="V652" s="343">
        <f t="shared" si="72"/>
        <v>0</v>
      </c>
      <c r="W652" s="343">
        <v>0.56497908390514018</v>
      </c>
      <c r="X652" s="343">
        <v>160.32</v>
      </c>
      <c r="Y652" s="343">
        <v>470</v>
      </c>
      <c r="Z652" s="341">
        <v>1</v>
      </c>
      <c r="AA652" s="343">
        <v>69339</v>
      </c>
      <c r="AB652" s="343">
        <f t="shared" si="73"/>
        <v>0</v>
      </c>
      <c r="AC652" s="552">
        <v>0.58132223456313181</v>
      </c>
      <c r="AD652" s="563">
        <v>134.4</v>
      </c>
      <c r="AE652" s="343">
        <v>470</v>
      </c>
      <c r="AF652" s="341">
        <v>1</v>
      </c>
      <c r="AG652" s="343">
        <v>61773</v>
      </c>
      <c r="AH652" s="343">
        <f t="shared" si="74"/>
        <v>0</v>
      </c>
      <c r="AI652" s="343">
        <v>0.61776953725038397</v>
      </c>
      <c r="AJ652" s="343">
        <v>155.04</v>
      </c>
      <c r="AK652" s="343">
        <v>470</v>
      </c>
      <c r="AL652" s="341">
        <v>1</v>
      </c>
      <c r="AM652" s="343">
        <v>66069</v>
      </c>
      <c r="AN652" s="343">
        <f t="shared" si="75"/>
        <v>0</v>
      </c>
      <c r="AO652" s="552">
        <v>0.59186339009287925</v>
      </c>
      <c r="AP652" s="360">
        <f t="shared" si="76"/>
        <v>5.5988550884629555E-3</v>
      </c>
    </row>
    <row r="653" spans="1:42">
      <c r="A653" s="551">
        <v>593</v>
      </c>
      <c r="B653" s="341" t="s">
        <v>3373</v>
      </c>
      <c r="C653" s="341" t="s">
        <v>1687</v>
      </c>
      <c r="D653" s="341" t="s">
        <v>496</v>
      </c>
      <c r="E653" s="552">
        <v>150</v>
      </c>
      <c r="F653" s="543">
        <v>128.63999999999999</v>
      </c>
      <c r="G653" s="343">
        <v>128.63999999999999</v>
      </c>
      <c r="H653" s="341">
        <v>0.91449999999999998</v>
      </c>
      <c r="I653" s="343">
        <v>25911</v>
      </c>
      <c r="J653" s="343">
        <f t="shared" si="70"/>
        <v>0</v>
      </c>
      <c r="K653" s="343">
        <v>30.59</v>
      </c>
      <c r="L653" s="343">
        <v>149.76</v>
      </c>
      <c r="M653" s="343">
        <v>149.76</v>
      </c>
      <c r="N653" s="341">
        <v>0.92249999999999999</v>
      </c>
      <c r="O653" s="343">
        <v>30666</v>
      </c>
      <c r="P653" s="343">
        <f t="shared" si="71"/>
        <v>0</v>
      </c>
      <c r="Q653" s="555">
        <v>29.83</v>
      </c>
      <c r="R653" s="563">
        <v>108.48</v>
      </c>
      <c r="S653" s="343">
        <v>120</v>
      </c>
      <c r="T653" s="341">
        <v>0.9304</v>
      </c>
      <c r="U653" s="343">
        <v>30795</v>
      </c>
      <c r="V653" s="343">
        <f t="shared" si="72"/>
        <v>0</v>
      </c>
      <c r="W653" s="343">
        <v>42.37</v>
      </c>
      <c r="X653" s="343">
        <v>102.96</v>
      </c>
      <c r="Y653" s="343">
        <v>120</v>
      </c>
      <c r="Z653" s="341">
        <v>0.90969999999999995</v>
      </c>
      <c r="AA653" s="343">
        <v>24936</v>
      </c>
      <c r="AB653" s="343">
        <f t="shared" si="73"/>
        <v>0</v>
      </c>
      <c r="AC653" s="552">
        <v>35.78</v>
      </c>
      <c r="AD653" s="563">
        <v>94.32</v>
      </c>
      <c r="AE653" s="343">
        <v>120</v>
      </c>
      <c r="AF653" s="341">
        <v>0.90529999999999999</v>
      </c>
      <c r="AG653" s="343">
        <v>19965</v>
      </c>
      <c r="AH653" s="343">
        <f t="shared" si="74"/>
        <v>0</v>
      </c>
      <c r="AI653" s="343">
        <v>31.43</v>
      </c>
      <c r="AJ653" s="343">
        <v>99.36</v>
      </c>
      <c r="AK653" s="343">
        <v>120</v>
      </c>
      <c r="AL653" s="341">
        <v>0.9022</v>
      </c>
      <c r="AM653" s="343">
        <v>20142</v>
      </c>
      <c r="AN653" s="343">
        <f t="shared" si="75"/>
        <v>0</v>
      </c>
      <c r="AO653" s="552">
        <v>31.2</v>
      </c>
      <c r="AP653" s="360">
        <f t="shared" si="76"/>
        <v>0.33533333333333332</v>
      </c>
    </row>
    <row r="654" spans="1:42">
      <c r="A654" s="551">
        <v>594</v>
      </c>
      <c r="B654" s="341" t="s">
        <v>3373</v>
      </c>
      <c r="C654" s="341" t="s">
        <v>1689</v>
      </c>
      <c r="D654" s="341" t="s">
        <v>496</v>
      </c>
      <c r="E654" s="552">
        <v>220</v>
      </c>
      <c r="F654" s="543">
        <v>213.44</v>
      </c>
      <c r="G654" s="343">
        <v>213.44</v>
      </c>
      <c r="H654" s="341">
        <v>0.90590000000000004</v>
      </c>
      <c r="I654" s="343">
        <v>47468</v>
      </c>
      <c r="J654" s="343">
        <f t="shared" si="70"/>
        <v>0</v>
      </c>
      <c r="K654" s="343">
        <v>34.1</v>
      </c>
      <c r="L654" s="343">
        <v>201.6</v>
      </c>
      <c r="M654" s="343">
        <v>201.6</v>
      </c>
      <c r="N654" s="341">
        <v>0.91249999999999998</v>
      </c>
      <c r="O654" s="343">
        <v>56984</v>
      </c>
      <c r="P654" s="343">
        <f t="shared" si="71"/>
        <v>0</v>
      </c>
      <c r="Q654" s="555">
        <v>41.63</v>
      </c>
      <c r="R654" s="563">
        <v>201.28</v>
      </c>
      <c r="S654" s="343">
        <v>201.28</v>
      </c>
      <c r="T654" s="341">
        <v>0.92379999999999995</v>
      </c>
      <c r="U654" s="343">
        <v>60300</v>
      </c>
      <c r="V654" s="343">
        <f t="shared" si="72"/>
        <v>0</v>
      </c>
      <c r="W654" s="343">
        <v>45.04</v>
      </c>
      <c r="X654" s="343">
        <v>252.96</v>
      </c>
      <c r="Y654" s="343">
        <v>252.96</v>
      </c>
      <c r="Z654" s="341">
        <v>0.90169999999999995</v>
      </c>
      <c r="AA654" s="343">
        <v>59294</v>
      </c>
      <c r="AB654" s="343">
        <f t="shared" si="73"/>
        <v>0</v>
      </c>
      <c r="AC654" s="552">
        <v>34.94</v>
      </c>
      <c r="AD654" s="563">
        <v>210.24</v>
      </c>
      <c r="AE654" s="343">
        <v>210.24</v>
      </c>
      <c r="AF654" s="341">
        <v>0.89290000000000003</v>
      </c>
      <c r="AG654" s="343">
        <v>47990</v>
      </c>
      <c r="AH654" s="343">
        <f t="shared" si="74"/>
        <v>0</v>
      </c>
      <c r="AI654" s="343">
        <v>34.36</v>
      </c>
      <c r="AJ654" s="343">
        <v>183.84</v>
      </c>
      <c r="AK654" s="343">
        <v>183.84</v>
      </c>
      <c r="AL654" s="341">
        <v>0.88329999999999997</v>
      </c>
      <c r="AM654" s="343">
        <v>45416</v>
      </c>
      <c r="AN654" s="343">
        <f t="shared" si="75"/>
        <v>0</v>
      </c>
      <c r="AO654" s="552">
        <v>38.840000000000003</v>
      </c>
      <c r="AP654" s="360">
        <f t="shared" si="76"/>
        <v>0.38151666666666662</v>
      </c>
    </row>
    <row r="655" spans="1:42">
      <c r="A655" s="551">
        <v>595</v>
      </c>
      <c r="B655" s="341" t="s">
        <v>3373</v>
      </c>
      <c r="C655" s="341" t="s">
        <v>1691</v>
      </c>
      <c r="D655" s="341" t="s">
        <v>499</v>
      </c>
      <c r="E655" s="552">
        <v>350</v>
      </c>
      <c r="F655" s="543">
        <v>233.92</v>
      </c>
      <c r="G655" s="343">
        <v>280</v>
      </c>
      <c r="H655" s="341">
        <v>0.94940000000000002</v>
      </c>
      <c r="I655" s="343">
        <v>63638</v>
      </c>
      <c r="J655" s="343">
        <f t="shared" si="70"/>
        <v>0</v>
      </c>
      <c r="K655" s="343">
        <v>39.799999999999997</v>
      </c>
      <c r="L655" s="343">
        <v>266.08</v>
      </c>
      <c r="M655" s="343">
        <v>280</v>
      </c>
      <c r="N655" s="341">
        <v>0.95409999999999995</v>
      </c>
      <c r="O655" s="343">
        <v>72004</v>
      </c>
      <c r="P655" s="343">
        <f t="shared" si="71"/>
        <v>0</v>
      </c>
      <c r="Q655" s="555">
        <v>38.119999999999997</v>
      </c>
      <c r="R655" s="563">
        <v>225.92</v>
      </c>
      <c r="S655" s="343">
        <v>280</v>
      </c>
      <c r="T655" s="341">
        <v>0.91269999999999996</v>
      </c>
      <c r="U655" s="343">
        <v>36998</v>
      </c>
      <c r="V655" s="343">
        <f t="shared" si="72"/>
        <v>0</v>
      </c>
      <c r="W655" s="343">
        <v>24.92</v>
      </c>
      <c r="X655" s="343">
        <v>228</v>
      </c>
      <c r="Y655" s="343">
        <v>280</v>
      </c>
      <c r="Z655" s="341">
        <v>0.97170000000000001</v>
      </c>
      <c r="AA655" s="343">
        <v>71917</v>
      </c>
      <c r="AB655" s="343">
        <f t="shared" si="73"/>
        <v>0</v>
      </c>
      <c r="AC655" s="552">
        <v>43.63</v>
      </c>
      <c r="AD655" s="563">
        <v>231.2</v>
      </c>
      <c r="AE655" s="343">
        <v>280</v>
      </c>
      <c r="AF655" s="341">
        <v>0.96089999999999998</v>
      </c>
      <c r="AG655" s="343">
        <v>49886</v>
      </c>
      <c r="AH655" s="343">
        <f t="shared" si="74"/>
        <v>0</v>
      </c>
      <c r="AI655" s="343">
        <v>30.18</v>
      </c>
      <c r="AJ655" s="343">
        <v>211.52</v>
      </c>
      <c r="AK655" s="343">
        <v>280</v>
      </c>
      <c r="AL655" s="341">
        <v>0.95509999999999995</v>
      </c>
      <c r="AM655" s="343">
        <v>26215.919999999998</v>
      </c>
      <c r="AN655" s="343">
        <f t="shared" si="75"/>
        <v>0</v>
      </c>
      <c r="AO655" s="552">
        <v>18.02</v>
      </c>
      <c r="AP655" s="360">
        <f t="shared" si="76"/>
        <v>0.32445000000000002</v>
      </c>
    </row>
    <row r="656" spans="1:42">
      <c r="A656" s="551">
        <v>596</v>
      </c>
      <c r="B656" s="341" t="s">
        <v>3373</v>
      </c>
      <c r="C656" s="341" t="s">
        <v>1695</v>
      </c>
      <c r="D656" s="341" t="s">
        <v>496</v>
      </c>
      <c r="E656" s="552">
        <v>250</v>
      </c>
      <c r="F656" s="543">
        <v>195.36</v>
      </c>
      <c r="G656" s="343">
        <v>200</v>
      </c>
      <c r="H656" s="341">
        <v>0.9052</v>
      </c>
      <c r="I656" s="343">
        <v>40910</v>
      </c>
      <c r="J656" s="343">
        <f t="shared" si="70"/>
        <v>0</v>
      </c>
      <c r="K656" s="343">
        <v>32.130000000000003</v>
      </c>
      <c r="L656" s="343">
        <v>161.28</v>
      </c>
      <c r="M656" s="343">
        <v>200</v>
      </c>
      <c r="N656" s="341">
        <v>0.91100000000000003</v>
      </c>
      <c r="O656" s="343">
        <v>50610</v>
      </c>
      <c r="P656" s="343">
        <f t="shared" si="71"/>
        <v>0</v>
      </c>
      <c r="Q656" s="555">
        <v>46.3</v>
      </c>
      <c r="R656" s="563">
        <v>187.36</v>
      </c>
      <c r="S656" s="343">
        <v>200</v>
      </c>
      <c r="T656" s="341">
        <v>0.90149999999999997</v>
      </c>
      <c r="U656" s="343">
        <v>48696</v>
      </c>
      <c r="V656" s="343">
        <f t="shared" si="72"/>
        <v>0</v>
      </c>
      <c r="W656" s="343">
        <v>40.04</v>
      </c>
      <c r="X656" s="343">
        <v>176.64</v>
      </c>
      <c r="Y656" s="343">
        <v>200</v>
      </c>
      <c r="Z656" s="341">
        <v>0.89370000000000005</v>
      </c>
      <c r="AA656" s="343">
        <v>47250</v>
      </c>
      <c r="AB656" s="343">
        <f t="shared" si="73"/>
        <v>0</v>
      </c>
      <c r="AC656" s="552">
        <v>40.229999999999997</v>
      </c>
      <c r="AD656" s="563">
        <v>147.84</v>
      </c>
      <c r="AE656" s="343">
        <v>200</v>
      </c>
      <c r="AF656" s="341">
        <v>0.89100000000000001</v>
      </c>
      <c r="AG656" s="343">
        <v>37062</v>
      </c>
      <c r="AH656" s="343">
        <f t="shared" si="74"/>
        <v>0</v>
      </c>
      <c r="AI656" s="343">
        <v>37.82</v>
      </c>
      <c r="AJ656" s="343">
        <v>151.19999999999999</v>
      </c>
      <c r="AK656" s="343">
        <v>200</v>
      </c>
      <c r="AL656" s="341">
        <v>0.88229999999999997</v>
      </c>
      <c r="AM656" s="343">
        <v>35456</v>
      </c>
      <c r="AN656" s="343">
        <f t="shared" si="75"/>
        <v>0</v>
      </c>
      <c r="AO656" s="552">
        <v>36.909999999999997</v>
      </c>
      <c r="AP656" s="360">
        <f t="shared" si="76"/>
        <v>0.38904999999999995</v>
      </c>
    </row>
    <row r="657" spans="1:42">
      <c r="A657" s="551">
        <v>597</v>
      </c>
      <c r="B657" s="341" t="s">
        <v>3373</v>
      </c>
      <c r="C657" s="341" t="s">
        <v>1697</v>
      </c>
      <c r="D657" s="341" t="s">
        <v>496</v>
      </c>
      <c r="E657" s="552">
        <v>178</v>
      </c>
      <c r="F657" s="543">
        <v>66.319999999999993</v>
      </c>
      <c r="G657" s="343">
        <v>142.4</v>
      </c>
      <c r="H657" s="341">
        <v>0.96989999999999998</v>
      </c>
      <c r="I657" s="343">
        <v>15714</v>
      </c>
      <c r="J657" s="343">
        <f t="shared" si="70"/>
        <v>0</v>
      </c>
      <c r="K657" s="343">
        <v>33.93</v>
      </c>
      <c r="L657" s="343">
        <v>72.319999999999993</v>
      </c>
      <c r="M657" s="343">
        <v>142.4</v>
      </c>
      <c r="N657" s="341">
        <v>0.97419999999999995</v>
      </c>
      <c r="O657" s="343">
        <v>17965</v>
      </c>
      <c r="P657" s="343">
        <f t="shared" si="71"/>
        <v>0</v>
      </c>
      <c r="Q657" s="555">
        <v>34.270000000000003</v>
      </c>
      <c r="R657" s="563">
        <v>69.040000000000006</v>
      </c>
      <c r="S657" s="343">
        <v>142.4</v>
      </c>
      <c r="T657" s="341">
        <v>0.97289999999999999</v>
      </c>
      <c r="U657" s="343">
        <v>17095</v>
      </c>
      <c r="V657" s="343">
        <f t="shared" si="72"/>
        <v>0</v>
      </c>
      <c r="W657" s="343">
        <v>35.35</v>
      </c>
      <c r="X657" s="343">
        <v>61.28</v>
      </c>
      <c r="Y657" s="343">
        <v>142.4</v>
      </c>
      <c r="Z657" s="341">
        <v>0.96799999999999997</v>
      </c>
      <c r="AA657" s="343">
        <v>15295</v>
      </c>
      <c r="AB657" s="343">
        <f t="shared" si="73"/>
        <v>0</v>
      </c>
      <c r="AC657" s="552">
        <v>34.65</v>
      </c>
      <c r="AD657" s="563">
        <v>60.96</v>
      </c>
      <c r="AE657" s="343">
        <v>142.4</v>
      </c>
      <c r="AF657" s="341">
        <v>0.96689999999999998</v>
      </c>
      <c r="AG657" s="343">
        <v>14429</v>
      </c>
      <c r="AH657" s="343">
        <f t="shared" si="74"/>
        <v>0</v>
      </c>
      <c r="AI657" s="343">
        <v>32.9</v>
      </c>
      <c r="AJ657" s="343">
        <v>61.84</v>
      </c>
      <c r="AK657" s="343">
        <v>142.4</v>
      </c>
      <c r="AL657" s="341">
        <v>0.96930000000000005</v>
      </c>
      <c r="AM657" s="343">
        <v>15167</v>
      </c>
      <c r="AN657" s="343">
        <f t="shared" si="75"/>
        <v>0</v>
      </c>
      <c r="AO657" s="552">
        <v>35.14</v>
      </c>
      <c r="AP657" s="360">
        <f t="shared" si="76"/>
        <v>0.34373333333333334</v>
      </c>
    </row>
    <row r="658" spans="1:42">
      <c r="A658" s="551">
        <v>598</v>
      </c>
      <c r="B658" s="341" t="s">
        <v>3373</v>
      </c>
      <c r="C658" s="341" t="s">
        <v>1699</v>
      </c>
      <c r="D658" s="341" t="s">
        <v>554</v>
      </c>
      <c r="E658" s="552">
        <v>133</v>
      </c>
      <c r="F658" s="543">
        <v>64.48</v>
      </c>
      <c r="G658" s="343">
        <v>133</v>
      </c>
      <c r="H658" s="341">
        <v>0.98740000000000006</v>
      </c>
      <c r="I658" s="343">
        <v>15530</v>
      </c>
      <c r="J658" s="343">
        <f t="shared" si="70"/>
        <v>0</v>
      </c>
      <c r="K658" s="343">
        <v>0.33878237448872617</v>
      </c>
      <c r="L658" s="343">
        <v>71.92</v>
      </c>
      <c r="M658" s="343">
        <v>133</v>
      </c>
      <c r="N658" s="341">
        <v>0.99080000000000001</v>
      </c>
      <c r="O658" s="343">
        <v>19716</v>
      </c>
      <c r="P658" s="343">
        <f t="shared" si="71"/>
        <v>0</v>
      </c>
      <c r="Q658" s="555">
        <v>0.37188631516739318</v>
      </c>
      <c r="R658" s="563">
        <v>56.08</v>
      </c>
      <c r="S658" s="343">
        <v>133</v>
      </c>
      <c r="T658" s="341">
        <v>0.99129999999999996</v>
      </c>
      <c r="U658" s="343">
        <v>20397</v>
      </c>
      <c r="V658" s="343">
        <f t="shared" si="72"/>
        <v>0</v>
      </c>
      <c r="W658" s="343">
        <v>0.50958975516858762</v>
      </c>
      <c r="X658" s="343">
        <v>59.36</v>
      </c>
      <c r="Y658" s="343">
        <v>133</v>
      </c>
      <c r="Z658" s="341">
        <v>0.99119999999999997</v>
      </c>
      <c r="AA658" s="343">
        <v>14560</v>
      </c>
      <c r="AB658" s="343">
        <f t="shared" si="73"/>
        <v>0</v>
      </c>
      <c r="AC658" s="552">
        <v>0.332608431167289</v>
      </c>
      <c r="AD658" s="563">
        <v>37.68</v>
      </c>
      <c r="AE658" s="343">
        <v>133</v>
      </c>
      <c r="AF658" s="341">
        <v>0.99</v>
      </c>
      <c r="AG658" s="343">
        <v>10922</v>
      </c>
      <c r="AH658" s="343">
        <f t="shared" si="74"/>
        <v>0</v>
      </c>
      <c r="AI658" s="343">
        <v>0.39353480470527247</v>
      </c>
      <c r="AJ658" s="343">
        <v>41.68</v>
      </c>
      <c r="AK658" s="343">
        <v>133</v>
      </c>
      <c r="AL658" s="341">
        <v>0.93440000000000001</v>
      </c>
      <c r="AM658" s="343">
        <v>12515.72</v>
      </c>
      <c r="AN658" s="343">
        <f t="shared" si="75"/>
        <v>0</v>
      </c>
      <c r="AO658" s="552">
        <v>0.4463369096318402</v>
      </c>
      <c r="AP658" s="360">
        <f t="shared" si="76"/>
        <v>3.987897650548515E-3</v>
      </c>
    </row>
    <row r="659" spans="1:42">
      <c r="A659" s="551">
        <v>599</v>
      </c>
      <c r="B659" s="341" t="s">
        <v>3373</v>
      </c>
      <c r="C659" s="341" t="s">
        <v>1701</v>
      </c>
      <c r="D659" s="341" t="s">
        <v>496</v>
      </c>
      <c r="E659" s="552">
        <v>223</v>
      </c>
      <c r="F659" s="543">
        <v>132</v>
      </c>
      <c r="G659" s="343">
        <v>178.4</v>
      </c>
      <c r="H659" s="341">
        <v>1</v>
      </c>
      <c r="I659" s="343">
        <v>30844</v>
      </c>
      <c r="J659" s="343">
        <f t="shared" si="70"/>
        <v>0</v>
      </c>
      <c r="K659" s="343">
        <v>32.450000000000003</v>
      </c>
      <c r="L659" s="343">
        <v>142.88</v>
      </c>
      <c r="M659" s="343">
        <v>178.4</v>
      </c>
      <c r="N659" s="341">
        <v>1</v>
      </c>
      <c r="O659" s="343">
        <v>34300</v>
      </c>
      <c r="P659" s="343">
        <f t="shared" si="71"/>
        <v>0</v>
      </c>
      <c r="Q659" s="555">
        <v>32.270000000000003</v>
      </c>
      <c r="R659" s="563">
        <v>139.36000000000001</v>
      </c>
      <c r="S659" s="343">
        <v>178.4</v>
      </c>
      <c r="T659" s="341">
        <v>1</v>
      </c>
      <c r="U659" s="343">
        <v>33464</v>
      </c>
      <c r="V659" s="343">
        <f t="shared" si="72"/>
        <v>0</v>
      </c>
      <c r="W659" s="343">
        <v>33.35</v>
      </c>
      <c r="X659" s="343">
        <v>120.64</v>
      </c>
      <c r="Y659" s="343">
        <v>178.4</v>
      </c>
      <c r="Z659" s="341">
        <v>1</v>
      </c>
      <c r="AA659" s="343">
        <v>30364</v>
      </c>
      <c r="AB659" s="343">
        <f t="shared" si="73"/>
        <v>0</v>
      </c>
      <c r="AC659" s="552">
        <v>33.83</v>
      </c>
      <c r="AD659" s="563">
        <v>111.04</v>
      </c>
      <c r="AE659" s="343">
        <v>178.4</v>
      </c>
      <c r="AF659" s="341">
        <v>1</v>
      </c>
      <c r="AG659" s="343">
        <v>28128</v>
      </c>
      <c r="AH659" s="343">
        <f t="shared" si="74"/>
        <v>0</v>
      </c>
      <c r="AI659" s="343">
        <v>34.049999999999997</v>
      </c>
      <c r="AJ659" s="343">
        <v>116</v>
      </c>
      <c r="AK659" s="343">
        <v>178.4</v>
      </c>
      <c r="AL659" s="341">
        <v>1</v>
      </c>
      <c r="AM659" s="343">
        <v>28520</v>
      </c>
      <c r="AN659" s="343">
        <f t="shared" si="75"/>
        <v>0</v>
      </c>
      <c r="AO659" s="552">
        <v>34.15</v>
      </c>
      <c r="AP659" s="360">
        <f t="shared" si="76"/>
        <v>0.33350000000000002</v>
      </c>
    </row>
    <row r="660" spans="1:42">
      <c r="A660" s="551">
        <v>600</v>
      </c>
      <c r="B660" s="341" t="s">
        <v>3373</v>
      </c>
      <c r="C660" s="341" t="s">
        <v>1703</v>
      </c>
      <c r="D660" s="341" t="s">
        <v>554</v>
      </c>
      <c r="E660" s="552">
        <v>150</v>
      </c>
      <c r="F660" s="543">
        <v>40</v>
      </c>
      <c r="G660" s="343">
        <v>150</v>
      </c>
      <c r="H660" s="341">
        <v>1</v>
      </c>
      <c r="I660" s="343">
        <v>9775</v>
      </c>
      <c r="J660" s="343">
        <f t="shared" si="70"/>
        <v>0</v>
      </c>
      <c r="K660" s="343">
        <v>0.33940972222222221</v>
      </c>
      <c r="L660" s="343">
        <v>53.6</v>
      </c>
      <c r="M660" s="343">
        <v>150</v>
      </c>
      <c r="N660" s="341">
        <v>1</v>
      </c>
      <c r="O660" s="343">
        <v>13002</v>
      </c>
      <c r="P660" s="343">
        <f t="shared" si="71"/>
        <v>0</v>
      </c>
      <c r="Q660" s="555">
        <v>0.32604116514203174</v>
      </c>
      <c r="R660" s="563">
        <v>44.8</v>
      </c>
      <c r="S660" s="343">
        <v>150</v>
      </c>
      <c r="T660" s="341">
        <v>1</v>
      </c>
      <c r="U660" s="343">
        <v>13500</v>
      </c>
      <c r="V660" s="343">
        <f t="shared" si="72"/>
        <v>0</v>
      </c>
      <c r="W660" s="343">
        <v>0.41852678571428581</v>
      </c>
      <c r="X660" s="343">
        <v>31.52</v>
      </c>
      <c r="Y660" s="343">
        <v>150</v>
      </c>
      <c r="Z660" s="341">
        <v>1</v>
      </c>
      <c r="AA660" s="343">
        <v>9817</v>
      </c>
      <c r="AB660" s="343">
        <f t="shared" si="73"/>
        <v>0</v>
      </c>
      <c r="AC660" s="552">
        <v>0.41861968506085911</v>
      </c>
      <c r="AD660" s="563">
        <v>22.96</v>
      </c>
      <c r="AE660" s="343">
        <v>150</v>
      </c>
      <c r="AF660" s="341">
        <v>1</v>
      </c>
      <c r="AG660" s="343">
        <v>8271</v>
      </c>
      <c r="AH660" s="343">
        <f t="shared" si="74"/>
        <v>0</v>
      </c>
      <c r="AI660" s="343">
        <v>0.48418708553444989</v>
      </c>
      <c r="AJ660" s="343">
        <v>29.6</v>
      </c>
      <c r="AK660" s="343">
        <v>150</v>
      </c>
      <c r="AL660" s="341">
        <v>1</v>
      </c>
      <c r="AM660" s="343">
        <v>8688</v>
      </c>
      <c r="AN660" s="343">
        <f t="shared" si="75"/>
        <v>0</v>
      </c>
      <c r="AO660" s="552">
        <v>0.4076576576576576</v>
      </c>
      <c r="AP660" s="360">
        <f t="shared" si="76"/>
        <v>3.9907368355525108E-3</v>
      </c>
    </row>
    <row r="661" spans="1:42">
      <c r="A661" s="551">
        <v>601</v>
      </c>
      <c r="B661" s="341" t="s">
        <v>3373</v>
      </c>
      <c r="C661" s="341" t="s">
        <v>3498</v>
      </c>
      <c r="D661" s="341" t="s">
        <v>496</v>
      </c>
      <c r="E661" s="552">
        <v>406</v>
      </c>
      <c r="F661" s="543">
        <v>142.56</v>
      </c>
      <c r="G661" s="343">
        <v>324.8</v>
      </c>
      <c r="H661" s="341">
        <v>0.87380000000000002</v>
      </c>
      <c r="I661" s="343">
        <v>37588</v>
      </c>
      <c r="J661" s="343">
        <f t="shared" si="70"/>
        <v>0</v>
      </c>
      <c r="K661" s="343">
        <v>41.91</v>
      </c>
      <c r="L661" s="343">
        <v>125.44</v>
      </c>
      <c r="M661" s="343">
        <v>324.8</v>
      </c>
      <c r="N661" s="341">
        <v>0.87819999999999998</v>
      </c>
      <c r="O661" s="343">
        <v>39412</v>
      </c>
      <c r="P661" s="343">
        <f t="shared" si="71"/>
        <v>0</v>
      </c>
      <c r="Q661" s="555">
        <v>48.08</v>
      </c>
      <c r="R661" s="563">
        <v>115.84</v>
      </c>
      <c r="S661" s="343">
        <v>324.8</v>
      </c>
      <c r="T661" s="341">
        <v>0.88019999999999998</v>
      </c>
      <c r="U661" s="343">
        <v>34348</v>
      </c>
      <c r="V661" s="343">
        <f t="shared" si="72"/>
        <v>0</v>
      </c>
      <c r="W661" s="343">
        <v>46.78</v>
      </c>
      <c r="X661" s="343">
        <v>105.44</v>
      </c>
      <c r="Y661" s="343">
        <v>324.8</v>
      </c>
      <c r="Z661" s="341">
        <v>0.85680000000000001</v>
      </c>
      <c r="AA661" s="343">
        <v>32336</v>
      </c>
      <c r="AB661" s="343">
        <f t="shared" si="73"/>
        <v>0</v>
      </c>
      <c r="AC661" s="552">
        <v>48.11</v>
      </c>
      <c r="AD661" s="563">
        <v>83.2</v>
      </c>
      <c r="AE661" s="343">
        <v>324.8</v>
      </c>
      <c r="AF661" s="341">
        <v>0.85089999999999999</v>
      </c>
      <c r="AG661" s="343">
        <v>26672</v>
      </c>
      <c r="AH661" s="343">
        <f t="shared" si="74"/>
        <v>0</v>
      </c>
      <c r="AI661" s="343">
        <v>50.64</v>
      </c>
      <c r="AJ661" s="343">
        <v>75.84</v>
      </c>
      <c r="AK661" s="343">
        <v>324.8</v>
      </c>
      <c r="AL661" s="341">
        <v>0.85760000000000003</v>
      </c>
      <c r="AM661" s="343">
        <v>23588</v>
      </c>
      <c r="AN661" s="343">
        <f t="shared" si="75"/>
        <v>0</v>
      </c>
      <c r="AO661" s="552">
        <v>50.37</v>
      </c>
      <c r="AP661" s="360">
        <f t="shared" si="76"/>
        <v>0.47648333333333331</v>
      </c>
    </row>
    <row r="662" spans="1:42">
      <c r="A662" s="551">
        <v>602</v>
      </c>
      <c r="B662" s="341" t="s">
        <v>3373</v>
      </c>
      <c r="C662" s="341" t="s">
        <v>1707</v>
      </c>
      <c r="D662" s="341" t="s">
        <v>496</v>
      </c>
      <c r="E662" s="552">
        <v>167</v>
      </c>
      <c r="F662" s="543">
        <v>78.56</v>
      </c>
      <c r="G662" s="343">
        <v>133.6</v>
      </c>
      <c r="H662" s="341">
        <v>0.99170000000000003</v>
      </c>
      <c r="I662" s="343">
        <v>19216</v>
      </c>
      <c r="J662" s="343">
        <f t="shared" si="70"/>
        <v>0</v>
      </c>
      <c r="K662" s="343">
        <v>34.26</v>
      </c>
      <c r="L662" s="343">
        <v>73.12</v>
      </c>
      <c r="M662" s="343">
        <v>133.6</v>
      </c>
      <c r="N662" s="341">
        <v>0.99160000000000004</v>
      </c>
      <c r="O662" s="343">
        <v>21434</v>
      </c>
      <c r="P662" s="343">
        <f t="shared" si="71"/>
        <v>0</v>
      </c>
      <c r="Q662" s="555">
        <v>39.729999999999997</v>
      </c>
      <c r="R662" s="563">
        <v>74.239999999999995</v>
      </c>
      <c r="S662" s="343">
        <v>133.6</v>
      </c>
      <c r="T662" s="341">
        <v>0.9909</v>
      </c>
      <c r="U662" s="343">
        <v>20664</v>
      </c>
      <c r="V662" s="343">
        <f t="shared" si="72"/>
        <v>0</v>
      </c>
      <c r="W662" s="343">
        <v>39.01</v>
      </c>
      <c r="X662" s="343">
        <v>81.28</v>
      </c>
      <c r="Y662" s="343">
        <v>133.6</v>
      </c>
      <c r="Z662" s="341">
        <v>0.99</v>
      </c>
      <c r="AA662" s="343">
        <v>17874</v>
      </c>
      <c r="AB662" s="343">
        <f t="shared" si="73"/>
        <v>0</v>
      </c>
      <c r="AC662" s="552">
        <v>29.85</v>
      </c>
      <c r="AD662" s="563">
        <v>71.680000000000007</v>
      </c>
      <c r="AE662" s="343">
        <v>133.6</v>
      </c>
      <c r="AF662" s="341">
        <v>0.98880000000000001</v>
      </c>
      <c r="AG662" s="343">
        <v>16556</v>
      </c>
      <c r="AH662" s="343">
        <f t="shared" si="74"/>
        <v>0</v>
      </c>
      <c r="AI662" s="343">
        <v>31.39</v>
      </c>
      <c r="AJ662" s="343">
        <v>64.959999999999994</v>
      </c>
      <c r="AK662" s="343">
        <v>133.6</v>
      </c>
      <c r="AL662" s="341">
        <v>0.9879</v>
      </c>
      <c r="AM662" s="343">
        <v>17266</v>
      </c>
      <c r="AN662" s="343">
        <f t="shared" si="75"/>
        <v>0</v>
      </c>
      <c r="AO662" s="552">
        <v>37.36</v>
      </c>
      <c r="AP662" s="360">
        <f t="shared" si="76"/>
        <v>0.35266666666666674</v>
      </c>
    </row>
    <row r="663" spans="1:42">
      <c r="A663" s="551">
        <v>603</v>
      </c>
      <c r="B663" s="341" t="s">
        <v>3373</v>
      </c>
      <c r="C663" s="341" t="s">
        <v>1711</v>
      </c>
      <c r="D663" s="341" t="s">
        <v>496</v>
      </c>
      <c r="E663" s="552">
        <v>217</v>
      </c>
      <c r="F663" s="543">
        <v>48.16</v>
      </c>
      <c r="G663" s="343">
        <v>173.6</v>
      </c>
      <c r="H663" s="341">
        <v>0.99839999999999995</v>
      </c>
      <c r="I663" s="343">
        <v>12568</v>
      </c>
      <c r="J663" s="343">
        <f t="shared" si="70"/>
        <v>0</v>
      </c>
      <c r="K663" s="343">
        <v>36.299999999999997</v>
      </c>
      <c r="L663" s="343">
        <v>65.28</v>
      </c>
      <c r="M663" s="343">
        <v>173.6</v>
      </c>
      <c r="N663" s="341">
        <v>0.99890000000000001</v>
      </c>
      <c r="O663" s="343">
        <v>16568</v>
      </c>
      <c r="P663" s="343">
        <f t="shared" si="71"/>
        <v>0</v>
      </c>
      <c r="Q663" s="555">
        <v>34.15</v>
      </c>
      <c r="R663" s="563">
        <v>62.4</v>
      </c>
      <c r="S663" s="343">
        <v>173.6</v>
      </c>
      <c r="T663" s="341">
        <v>0.99939999999999996</v>
      </c>
      <c r="U663" s="343">
        <v>16720</v>
      </c>
      <c r="V663" s="343">
        <f t="shared" si="72"/>
        <v>0</v>
      </c>
      <c r="W663" s="343">
        <v>37.24</v>
      </c>
      <c r="X663" s="343">
        <v>54.08</v>
      </c>
      <c r="Y663" s="343">
        <v>173.6</v>
      </c>
      <c r="Z663" s="341">
        <v>0.99870000000000003</v>
      </c>
      <c r="AA663" s="343">
        <v>16546</v>
      </c>
      <c r="AB663" s="343">
        <f t="shared" si="73"/>
        <v>0</v>
      </c>
      <c r="AC663" s="552">
        <v>41.17</v>
      </c>
      <c r="AD663" s="563">
        <v>61.92</v>
      </c>
      <c r="AE663" s="343">
        <v>173.6</v>
      </c>
      <c r="AF663" s="341">
        <v>0.999</v>
      </c>
      <c r="AG663" s="343">
        <v>14950</v>
      </c>
      <c r="AH663" s="343">
        <f t="shared" si="74"/>
        <v>0</v>
      </c>
      <c r="AI663" s="343">
        <v>32.479999999999997</v>
      </c>
      <c r="AJ663" s="343">
        <v>56.48</v>
      </c>
      <c r="AK663" s="343">
        <v>173.6</v>
      </c>
      <c r="AL663" s="341">
        <v>0.99770000000000003</v>
      </c>
      <c r="AM663" s="343">
        <v>13988</v>
      </c>
      <c r="AN663" s="343">
        <f t="shared" si="75"/>
        <v>0</v>
      </c>
      <c r="AO663" s="552">
        <v>34.479999999999997</v>
      </c>
      <c r="AP663" s="360">
        <f t="shared" si="76"/>
        <v>0.35969999999999996</v>
      </c>
    </row>
    <row r="664" spans="1:42">
      <c r="A664" s="551">
        <v>604</v>
      </c>
      <c r="B664" s="341" t="s">
        <v>3373</v>
      </c>
      <c r="C664" s="341" t="s">
        <v>1713</v>
      </c>
      <c r="D664" s="341" t="s">
        <v>496</v>
      </c>
      <c r="E664" s="552">
        <v>400</v>
      </c>
      <c r="F664" s="543">
        <v>225.6</v>
      </c>
      <c r="G664" s="343">
        <v>320</v>
      </c>
      <c r="H664" s="341">
        <v>0.99880000000000002</v>
      </c>
      <c r="I664" s="343">
        <v>47460</v>
      </c>
      <c r="J664" s="343">
        <f t="shared" si="70"/>
        <v>0</v>
      </c>
      <c r="K664" s="343">
        <v>29.25</v>
      </c>
      <c r="L664" s="343">
        <v>213.36</v>
      </c>
      <c r="M664" s="343">
        <v>320</v>
      </c>
      <c r="N664" s="341">
        <v>0.99850000000000005</v>
      </c>
      <c r="O664" s="343">
        <v>50556</v>
      </c>
      <c r="P664" s="343">
        <f t="shared" si="71"/>
        <v>0</v>
      </c>
      <c r="Q664" s="555">
        <v>31.9</v>
      </c>
      <c r="R664" s="563">
        <v>202.08</v>
      </c>
      <c r="S664" s="343">
        <v>320</v>
      </c>
      <c r="T664" s="341">
        <v>0.99819999999999998</v>
      </c>
      <c r="U664" s="343">
        <v>47142</v>
      </c>
      <c r="V664" s="343">
        <f t="shared" si="72"/>
        <v>0</v>
      </c>
      <c r="W664" s="343">
        <v>32.46</v>
      </c>
      <c r="X664" s="343">
        <v>140.88</v>
      </c>
      <c r="Y664" s="343">
        <v>320</v>
      </c>
      <c r="Z664" s="341">
        <v>0.99850000000000005</v>
      </c>
      <c r="AA664" s="343">
        <v>34575</v>
      </c>
      <c r="AB664" s="343">
        <f t="shared" si="73"/>
        <v>0</v>
      </c>
      <c r="AC664" s="552">
        <v>33.04</v>
      </c>
      <c r="AD664" s="563">
        <v>142.08000000000001</v>
      </c>
      <c r="AE664" s="343">
        <v>320</v>
      </c>
      <c r="AF664" s="341">
        <v>0.999</v>
      </c>
      <c r="AG664" s="343">
        <v>31326</v>
      </c>
      <c r="AH664" s="343">
        <f t="shared" si="74"/>
        <v>0</v>
      </c>
      <c r="AI664" s="343">
        <v>29.66</v>
      </c>
      <c r="AJ664" s="343">
        <v>138.6</v>
      </c>
      <c r="AK664" s="343">
        <v>320</v>
      </c>
      <c r="AL664" s="341">
        <v>0.99890000000000001</v>
      </c>
      <c r="AM664" s="343">
        <v>25170</v>
      </c>
      <c r="AN664" s="343">
        <f t="shared" si="75"/>
        <v>0</v>
      </c>
      <c r="AO664" s="552">
        <v>8.75</v>
      </c>
      <c r="AP664" s="360">
        <f t="shared" si="76"/>
        <v>0.27510000000000001</v>
      </c>
    </row>
    <row r="665" spans="1:42">
      <c r="A665" s="551">
        <v>605</v>
      </c>
      <c r="B665" s="341" t="s">
        <v>3373</v>
      </c>
      <c r="C665" s="341" t="s">
        <v>1716</v>
      </c>
      <c r="D665" s="341" t="s">
        <v>496</v>
      </c>
      <c r="E665" s="552">
        <v>139</v>
      </c>
      <c r="F665" s="543">
        <v>29.6</v>
      </c>
      <c r="G665" s="343">
        <v>111.2</v>
      </c>
      <c r="H665" s="341">
        <v>0.9929</v>
      </c>
      <c r="I665" s="343">
        <v>12574</v>
      </c>
      <c r="J665" s="343">
        <f t="shared" si="70"/>
        <v>0</v>
      </c>
      <c r="K665" s="343">
        <v>59.42</v>
      </c>
      <c r="L665" s="343">
        <v>28.72</v>
      </c>
      <c r="M665" s="343">
        <v>111.2</v>
      </c>
      <c r="N665" s="341">
        <v>0.99250000000000005</v>
      </c>
      <c r="O665" s="343">
        <v>12215</v>
      </c>
      <c r="P665" s="343">
        <f t="shared" si="71"/>
        <v>0</v>
      </c>
      <c r="Q665" s="555">
        <v>57.6</v>
      </c>
      <c r="R665" s="563">
        <v>28.48</v>
      </c>
      <c r="S665" s="343">
        <v>111.2</v>
      </c>
      <c r="T665" s="341">
        <v>0.99180000000000001</v>
      </c>
      <c r="U665" s="343">
        <v>11188</v>
      </c>
      <c r="V665" s="343">
        <f t="shared" si="72"/>
        <v>0</v>
      </c>
      <c r="W665" s="343">
        <v>55.01</v>
      </c>
      <c r="X665" s="343">
        <v>27.92</v>
      </c>
      <c r="Y665" s="343">
        <v>111.2</v>
      </c>
      <c r="Z665" s="341">
        <v>0.98899999999999999</v>
      </c>
      <c r="AA665" s="343">
        <v>11396</v>
      </c>
      <c r="AB665" s="343">
        <f t="shared" si="73"/>
        <v>0</v>
      </c>
      <c r="AC665" s="552">
        <v>55.47</v>
      </c>
      <c r="AD665" s="563">
        <v>25.84</v>
      </c>
      <c r="AE665" s="343">
        <v>111.2</v>
      </c>
      <c r="AF665" s="341">
        <v>0.98839999999999995</v>
      </c>
      <c r="AG665" s="343">
        <v>10560</v>
      </c>
      <c r="AH665" s="343">
        <f t="shared" si="74"/>
        <v>0</v>
      </c>
      <c r="AI665" s="343">
        <v>55.57</v>
      </c>
      <c r="AJ665" s="343">
        <v>25.84</v>
      </c>
      <c r="AK665" s="343">
        <v>111.2</v>
      </c>
      <c r="AL665" s="341">
        <v>0.98860000000000003</v>
      </c>
      <c r="AM665" s="343">
        <v>8395</v>
      </c>
      <c r="AN665" s="343">
        <f t="shared" si="75"/>
        <v>0</v>
      </c>
      <c r="AO665" s="552">
        <v>45.64</v>
      </c>
      <c r="AP665" s="360">
        <f t="shared" si="76"/>
        <v>0.54784999999999995</v>
      </c>
    </row>
    <row r="666" spans="1:42">
      <c r="A666" s="551">
        <v>606</v>
      </c>
      <c r="B666" s="341" t="s">
        <v>3373</v>
      </c>
      <c r="C666" s="341" t="s">
        <v>1718</v>
      </c>
      <c r="D666" s="341" t="s">
        <v>496</v>
      </c>
      <c r="E666" s="552">
        <v>145</v>
      </c>
      <c r="F666" s="543">
        <v>119.76</v>
      </c>
      <c r="G666" s="343">
        <v>119.76</v>
      </c>
      <c r="H666" s="341">
        <v>0.90049999999999997</v>
      </c>
      <c r="I666" s="343">
        <v>21296</v>
      </c>
      <c r="J666" s="343">
        <f t="shared" si="70"/>
        <v>0</v>
      </c>
      <c r="K666" s="343">
        <v>27.43</v>
      </c>
      <c r="L666" s="343">
        <v>127.44</v>
      </c>
      <c r="M666" s="343">
        <v>127.44</v>
      </c>
      <c r="N666" s="341">
        <v>0.90649999999999997</v>
      </c>
      <c r="O666" s="343">
        <v>27143</v>
      </c>
      <c r="P666" s="343">
        <f t="shared" si="71"/>
        <v>0</v>
      </c>
      <c r="Q666" s="555">
        <v>31.58</v>
      </c>
      <c r="R666" s="563">
        <v>133.12</v>
      </c>
      <c r="S666" s="343">
        <v>133.12</v>
      </c>
      <c r="T666" s="341">
        <v>0.86819999999999997</v>
      </c>
      <c r="U666" s="343">
        <v>25584</v>
      </c>
      <c r="V666" s="343">
        <f t="shared" si="72"/>
        <v>0</v>
      </c>
      <c r="W666" s="343">
        <v>30.74</v>
      </c>
      <c r="X666" s="343">
        <v>111.04</v>
      </c>
      <c r="Y666" s="343">
        <v>116</v>
      </c>
      <c r="Z666" s="341">
        <v>0.84750000000000003</v>
      </c>
      <c r="AA666" s="343">
        <v>21298</v>
      </c>
      <c r="AB666" s="343">
        <f t="shared" si="73"/>
        <v>0</v>
      </c>
      <c r="AC666" s="552">
        <v>30.42</v>
      </c>
      <c r="AD666" s="563">
        <v>107.2</v>
      </c>
      <c r="AE666" s="343">
        <v>116</v>
      </c>
      <c r="AF666" s="341">
        <v>0.8508</v>
      </c>
      <c r="AG666" s="343">
        <v>19845</v>
      </c>
      <c r="AH666" s="343">
        <f t="shared" si="74"/>
        <v>0</v>
      </c>
      <c r="AI666" s="343">
        <v>29.24</v>
      </c>
      <c r="AJ666" s="343">
        <v>107.28</v>
      </c>
      <c r="AK666" s="343">
        <v>116</v>
      </c>
      <c r="AL666" s="341">
        <v>0.85770000000000002</v>
      </c>
      <c r="AM666" s="343">
        <v>21648</v>
      </c>
      <c r="AN666" s="343">
        <f t="shared" si="75"/>
        <v>0</v>
      </c>
      <c r="AO666" s="552">
        <v>32.67</v>
      </c>
      <c r="AP666" s="360">
        <f t="shared" si="76"/>
        <v>0.30346666666666666</v>
      </c>
    </row>
    <row r="667" spans="1:42">
      <c r="A667" s="551">
        <v>607</v>
      </c>
      <c r="B667" s="341" t="s">
        <v>3373</v>
      </c>
      <c r="C667" s="341" t="s">
        <v>1722</v>
      </c>
      <c r="D667" s="341" t="s">
        <v>499</v>
      </c>
      <c r="E667" s="552">
        <v>200</v>
      </c>
      <c r="F667" s="543">
        <v>15.36</v>
      </c>
      <c r="G667" s="343">
        <v>160</v>
      </c>
      <c r="H667" s="341">
        <v>0.48180000000000001</v>
      </c>
      <c r="I667" s="343">
        <v>1290</v>
      </c>
      <c r="J667" s="343">
        <f t="shared" si="70"/>
        <v>0</v>
      </c>
      <c r="K667" s="343">
        <v>24.21</v>
      </c>
      <c r="L667" s="343">
        <v>22.32</v>
      </c>
      <c r="M667" s="343">
        <v>160</v>
      </c>
      <c r="N667" s="341">
        <v>0.4864</v>
      </c>
      <c r="O667" s="343">
        <v>1486</v>
      </c>
      <c r="P667" s="343">
        <f t="shared" si="71"/>
        <v>0</v>
      </c>
      <c r="Q667" s="555">
        <v>18.399999999999999</v>
      </c>
      <c r="R667" s="563">
        <v>24.32</v>
      </c>
      <c r="S667" s="343">
        <v>160</v>
      </c>
      <c r="T667" s="341">
        <v>0.46350000000000002</v>
      </c>
      <c r="U667" s="343">
        <v>1575</v>
      </c>
      <c r="V667" s="343">
        <f t="shared" si="72"/>
        <v>0</v>
      </c>
      <c r="W667" s="343">
        <v>19.41</v>
      </c>
      <c r="X667" s="343">
        <v>21.2</v>
      </c>
      <c r="Y667" s="343">
        <v>160</v>
      </c>
      <c r="Z667" s="341">
        <v>0.49540000000000001</v>
      </c>
      <c r="AA667" s="343">
        <v>1846</v>
      </c>
      <c r="AB667" s="343">
        <f t="shared" si="73"/>
        <v>0</v>
      </c>
      <c r="AC667" s="552">
        <v>23.62</v>
      </c>
      <c r="AD667" s="563">
        <v>14.4</v>
      </c>
      <c r="AE667" s="343">
        <v>160</v>
      </c>
      <c r="AF667" s="341">
        <v>0.47249999999999998</v>
      </c>
      <c r="AG667" s="343">
        <v>1738</v>
      </c>
      <c r="AH667" s="343">
        <f t="shared" si="74"/>
        <v>0</v>
      </c>
      <c r="AI667" s="343">
        <v>34.33</v>
      </c>
      <c r="AJ667" s="343">
        <v>14</v>
      </c>
      <c r="AK667" s="343">
        <v>160</v>
      </c>
      <c r="AL667" s="341">
        <v>0.97609999999999997</v>
      </c>
      <c r="AM667" s="343">
        <v>1922</v>
      </c>
      <c r="AN667" s="343">
        <f t="shared" si="75"/>
        <v>0</v>
      </c>
      <c r="AO667" s="552">
        <v>19.53</v>
      </c>
      <c r="AP667" s="360">
        <f t="shared" si="76"/>
        <v>0.23250000000000001</v>
      </c>
    </row>
    <row r="668" spans="1:42">
      <c r="A668" s="551">
        <v>608</v>
      </c>
      <c r="B668" s="341" t="s">
        <v>3373</v>
      </c>
      <c r="C668" s="341" t="s">
        <v>1724</v>
      </c>
      <c r="D668" s="341" t="s">
        <v>496</v>
      </c>
      <c r="E668" s="552">
        <v>200</v>
      </c>
      <c r="F668" s="543">
        <v>111.2</v>
      </c>
      <c r="G668" s="343">
        <v>160</v>
      </c>
      <c r="H668" s="341">
        <v>0.9496</v>
      </c>
      <c r="I668" s="343">
        <v>26166</v>
      </c>
      <c r="J668" s="343">
        <f t="shared" si="70"/>
        <v>0</v>
      </c>
      <c r="K668" s="343">
        <v>34.409999999999997</v>
      </c>
      <c r="L668" s="343">
        <v>114.4</v>
      </c>
      <c r="M668" s="343">
        <v>160</v>
      </c>
      <c r="N668" s="341">
        <v>0.96209999999999996</v>
      </c>
      <c r="O668" s="343">
        <v>31570</v>
      </c>
      <c r="P668" s="343">
        <f t="shared" si="71"/>
        <v>0</v>
      </c>
      <c r="Q668" s="555">
        <v>38.549999999999997</v>
      </c>
      <c r="R668" s="563">
        <v>117.12</v>
      </c>
      <c r="S668" s="343">
        <v>160</v>
      </c>
      <c r="T668" s="341">
        <v>0.96819999999999995</v>
      </c>
      <c r="U668" s="343">
        <v>34586</v>
      </c>
      <c r="V668" s="343">
        <f t="shared" si="72"/>
        <v>0</v>
      </c>
      <c r="W668" s="343">
        <v>42.36</v>
      </c>
      <c r="X668" s="343">
        <v>93.6</v>
      </c>
      <c r="Y668" s="343">
        <v>160</v>
      </c>
      <c r="Z668" s="341">
        <v>0.98</v>
      </c>
      <c r="AA668" s="343">
        <v>25956</v>
      </c>
      <c r="AB668" s="343">
        <f t="shared" si="73"/>
        <v>0</v>
      </c>
      <c r="AC668" s="552">
        <v>38.03</v>
      </c>
      <c r="AD668" s="563">
        <v>106.88</v>
      </c>
      <c r="AE668" s="343">
        <v>160</v>
      </c>
      <c r="AF668" s="341">
        <v>0.96879999999999999</v>
      </c>
      <c r="AG668" s="343">
        <v>25878</v>
      </c>
      <c r="AH668" s="343">
        <f t="shared" si="74"/>
        <v>0</v>
      </c>
      <c r="AI668" s="343">
        <v>33.590000000000003</v>
      </c>
      <c r="AJ668" s="343">
        <v>139.36000000000001</v>
      </c>
      <c r="AK668" s="343">
        <v>160</v>
      </c>
      <c r="AL668" s="341">
        <v>0.97170000000000001</v>
      </c>
      <c r="AM668" s="343">
        <v>30936</v>
      </c>
      <c r="AN668" s="343">
        <f t="shared" si="75"/>
        <v>0</v>
      </c>
      <c r="AO668" s="552">
        <v>31.73</v>
      </c>
      <c r="AP668" s="360">
        <f t="shared" si="76"/>
        <v>0.36445</v>
      </c>
    </row>
    <row r="669" spans="1:42">
      <c r="A669" s="551">
        <v>609</v>
      </c>
      <c r="B669" s="341" t="s">
        <v>3373</v>
      </c>
      <c r="C669" s="341" t="s">
        <v>1726</v>
      </c>
      <c r="D669" s="341" t="s">
        <v>496</v>
      </c>
      <c r="E669" s="552">
        <v>400</v>
      </c>
      <c r="F669" s="543">
        <v>96</v>
      </c>
      <c r="G669" s="343">
        <v>320</v>
      </c>
      <c r="H669" s="341">
        <v>0.9929</v>
      </c>
      <c r="I669" s="343">
        <v>33426</v>
      </c>
      <c r="J669" s="343">
        <f t="shared" si="70"/>
        <v>0</v>
      </c>
      <c r="K669" s="343">
        <v>48.7</v>
      </c>
      <c r="L669" s="343">
        <v>116.4</v>
      </c>
      <c r="M669" s="343">
        <v>320</v>
      </c>
      <c r="N669" s="341">
        <v>0.99439999999999995</v>
      </c>
      <c r="O669" s="343">
        <v>47667</v>
      </c>
      <c r="P669" s="343">
        <f t="shared" si="71"/>
        <v>0</v>
      </c>
      <c r="Q669" s="555">
        <v>55.35</v>
      </c>
      <c r="R669" s="563">
        <v>117.36</v>
      </c>
      <c r="S669" s="343">
        <v>320</v>
      </c>
      <c r="T669" s="341">
        <v>0.99319999999999997</v>
      </c>
      <c r="U669" s="343">
        <v>44475</v>
      </c>
      <c r="V669" s="343">
        <f t="shared" si="72"/>
        <v>0</v>
      </c>
      <c r="W669" s="343">
        <v>52.99</v>
      </c>
      <c r="X669" s="343">
        <v>101.04</v>
      </c>
      <c r="Y669" s="343">
        <v>320</v>
      </c>
      <c r="Z669" s="341">
        <v>0.98750000000000004</v>
      </c>
      <c r="AA669" s="343">
        <v>39588</v>
      </c>
      <c r="AB669" s="343">
        <f t="shared" si="73"/>
        <v>0</v>
      </c>
      <c r="AC669" s="552">
        <v>53.33</v>
      </c>
      <c r="AD669" s="563">
        <v>101.76</v>
      </c>
      <c r="AE669" s="343">
        <v>320</v>
      </c>
      <c r="AF669" s="341">
        <v>0.98719999999999997</v>
      </c>
      <c r="AG669" s="343">
        <v>39171</v>
      </c>
      <c r="AH669" s="343">
        <f t="shared" si="74"/>
        <v>0</v>
      </c>
      <c r="AI669" s="343">
        <v>52.4</v>
      </c>
      <c r="AJ669" s="343">
        <v>98.16</v>
      </c>
      <c r="AK669" s="343">
        <v>320</v>
      </c>
      <c r="AL669" s="341">
        <v>0.9899</v>
      </c>
      <c r="AM669" s="343">
        <v>41463</v>
      </c>
      <c r="AN669" s="343">
        <f t="shared" si="75"/>
        <v>0</v>
      </c>
      <c r="AO669" s="552">
        <v>59.27</v>
      </c>
      <c r="AP669" s="360">
        <f t="shared" si="76"/>
        <v>0.53673333333333328</v>
      </c>
    </row>
    <row r="670" spans="1:42">
      <c r="A670" s="551">
        <v>610</v>
      </c>
      <c r="B670" s="341" t="s">
        <v>3373</v>
      </c>
      <c r="C670" s="341" t="s">
        <v>1728</v>
      </c>
      <c r="D670" s="341" t="s">
        <v>496</v>
      </c>
      <c r="E670" s="552">
        <v>143</v>
      </c>
      <c r="F670" s="543">
        <v>51.84</v>
      </c>
      <c r="G670" s="343">
        <v>114.4</v>
      </c>
      <c r="H670" s="341">
        <v>0.9909</v>
      </c>
      <c r="I670" s="343">
        <v>7366</v>
      </c>
      <c r="J670" s="343">
        <f t="shared" si="70"/>
        <v>0</v>
      </c>
      <c r="K670" s="343">
        <v>19.91</v>
      </c>
      <c r="L670" s="343">
        <v>62.56</v>
      </c>
      <c r="M670" s="343">
        <v>114.4</v>
      </c>
      <c r="N670" s="341">
        <v>0.99250000000000005</v>
      </c>
      <c r="O670" s="343">
        <v>9200</v>
      </c>
      <c r="P670" s="343">
        <f t="shared" si="71"/>
        <v>0</v>
      </c>
      <c r="Q670" s="555">
        <v>19.91</v>
      </c>
      <c r="R670" s="563">
        <v>62.4</v>
      </c>
      <c r="S670" s="343">
        <v>114.4</v>
      </c>
      <c r="T670" s="341">
        <v>0.99170000000000003</v>
      </c>
      <c r="U670" s="343">
        <v>8762</v>
      </c>
      <c r="V670" s="343">
        <f t="shared" si="72"/>
        <v>0</v>
      </c>
      <c r="W670" s="343">
        <v>19.66</v>
      </c>
      <c r="X670" s="343">
        <v>42.16</v>
      </c>
      <c r="Y670" s="343">
        <v>114.4</v>
      </c>
      <c r="Z670" s="341">
        <v>0.99129999999999996</v>
      </c>
      <c r="AA670" s="343">
        <v>6867</v>
      </c>
      <c r="AB670" s="343">
        <f t="shared" si="73"/>
        <v>0</v>
      </c>
      <c r="AC670" s="552">
        <v>22.08</v>
      </c>
      <c r="AD670" s="563">
        <v>33.28</v>
      </c>
      <c r="AE670" s="343">
        <v>114.4</v>
      </c>
      <c r="AF670" s="341">
        <v>0.98699999999999999</v>
      </c>
      <c r="AG670" s="343">
        <v>5660</v>
      </c>
      <c r="AH670" s="343">
        <f t="shared" si="74"/>
        <v>0</v>
      </c>
      <c r="AI670" s="343">
        <v>23.16</v>
      </c>
      <c r="AJ670" s="343">
        <v>44.24</v>
      </c>
      <c r="AK670" s="343">
        <v>114.4</v>
      </c>
      <c r="AL670" s="341">
        <v>0.99070000000000003</v>
      </c>
      <c r="AM670" s="343">
        <v>6663</v>
      </c>
      <c r="AN670" s="343">
        <f t="shared" si="75"/>
        <v>0</v>
      </c>
      <c r="AO670" s="552">
        <v>21.11</v>
      </c>
      <c r="AP670" s="360">
        <f t="shared" si="76"/>
        <v>0.20971666666666666</v>
      </c>
    </row>
    <row r="671" spans="1:42">
      <c r="A671" s="551">
        <v>611</v>
      </c>
      <c r="B671" s="341" t="s">
        <v>3373</v>
      </c>
      <c r="C671" s="341" t="s">
        <v>1732</v>
      </c>
      <c r="D671" s="341" t="s">
        <v>499</v>
      </c>
      <c r="E671" s="552">
        <v>180</v>
      </c>
      <c r="F671" s="543">
        <v>181.12</v>
      </c>
      <c r="G671" s="343">
        <v>181.12</v>
      </c>
      <c r="H671" s="341">
        <v>0.98770000000000002</v>
      </c>
      <c r="I671" s="343">
        <v>47424</v>
      </c>
      <c r="J671" s="343">
        <f t="shared" si="70"/>
        <v>0</v>
      </c>
      <c r="K671" s="343">
        <v>36.82</v>
      </c>
      <c r="L671" s="343">
        <v>195.84</v>
      </c>
      <c r="M671" s="343">
        <v>195.84</v>
      </c>
      <c r="N671" s="341">
        <v>0.98219999999999996</v>
      </c>
      <c r="O671" s="343">
        <v>58148</v>
      </c>
      <c r="P671" s="343">
        <f t="shared" si="71"/>
        <v>0</v>
      </c>
      <c r="Q671" s="555">
        <v>40.630000000000003</v>
      </c>
      <c r="R671" s="563">
        <v>194.24</v>
      </c>
      <c r="S671" s="343">
        <v>194.24</v>
      </c>
      <c r="T671" s="341">
        <v>0.98370000000000002</v>
      </c>
      <c r="U671" s="343">
        <v>43582</v>
      </c>
      <c r="V671" s="343">
        <f t="shared" si="72"/>
        <v>0</v>
      </c>
      <c r="W671" s="343">
        <v>31.68</v>
      </c>
      <c r="X671" s="343">
        <v>151.04</v>
      </c>
      <c r="Y671" s="343">
        <v>151.04</v>
      </c>
      <c r="Z671" s="341">
        <v>0.99339999999999995</v>
      </c>
      <c r="AA671" s="343">
        <v>21150</v>
      </c>
      <c r="AB671" s="343">
        <f t="shared" si="73"/>
        <v>0</v>
      </c>
      <c r="AC671" s="552">
        <v>18.95</v>
      </c>
      <c r="AD671" s="563">
        <v>151.19999999999999</v>
      </c>
      <c r="AE671" s="343">
        <v>151.19999999999999</v>
      </c>
      <c r="AF671" s="341">
        <v>0.99780000000000002</v>
      </c>
      <c r="AG671" s="343">
        <v>15614.64</v>
      </c>
      <c r="AH671" s="343">
        <f t="shared" si="74"/>
        <v>0</v>
      </c>
      <c r="AI671" s="343">
        <v>13.91</v>
      </c>
      <c r="AJ671" s="343">
        <v>139.84</v>
      </c>
      <c r="AK671" s="343">
        <v>144</v>
      </c>
      <c r="AL671" s="341">
        <v>0.99770000000000003</v>
      </c>
      <c r="AM671" s="343">
        <v>17597</v>
      </c>
      <c r="AN671" s="343">
        <f t="shared" si="75"/>
        <v>0</v>
      </c>
      <c r="AO671" s="552">
        <v>17.52</v>
      </c>
      <c r="AP671" s="360">
        <f t="shared" si="76"/>
        <v>0.26584999999999998</v>
      </c>
    </row>
    <row r="672" spans="1:42">
      <c r="A672" s="551">
        <v>612</v>
      </c>
      <c r="B672" s="341" t="s">
        <v>3373</v>
      </c>
      <c r="C672" s="341" t="s">
        <v>3499</v>
      </c>
      <c r="D672" s="341" t="s">
        <v>526</v>
      </c>
      <c r="E672" s="552">
        <v>350</v>
      </c>
      <c r="F672" s="543">
        <v>136.56</v>
      </c>
      <c r="G672" s="343">
        <v>280</v>
      </c>
      <c r="H672" s="341">
        <v>0.98780000000000001</v>
      </c>
      <c r="I672" s="343">
        <v>11997</v>
      </c>
      <c r="J672" s="343">
        <f t="shared" si="70"/>
        <v>0</v>
      </c>
      <c r="K672" s="343">
        <v>12.35</v>
      </c>
      <c r="L672" s="343">
        <v>152.4</v>
      </c>
      <c r="M672" s="343">
        <v>280</v>
      </c>
      <c r="N672" s="341">
        <v>0.98929999999999996</v>
      </c>
      <c r="O672" s="343">
        <v>11679</v>
      </c>
      <c r="P672" s="343">
        <f t="shared" si="71"/>
        <v>0</v>
      </c>
      <c r="Q672" s="555">
        <v>10.41</v>
      </c>
      <c r="R672" s="563">
        <v>134.88</v>
      </c>
      <c r="S672" s="343">
        <v>280</v>
      </c>
      <c r="T672" s="341">
        <v>0.98780000000000001</v>
      </c>
      <c r="U672" s="343">
        <v>10770</v>
      </c>
      <c r="V672" s="343">
        <f t="shared" si="72"/>
        <v>0</v>
      </c>
      <c r="W672" s="343">
        <v>11.23</v>
      </c>
      <c r="X672" s="343">
        <v>201.84</v>
      </c>
      <c r="Y672" s="343">
        <v>280</v>
      </c>
      <c r="Z672" s="341">
        <v>0.9869</v>
      </c>
      <c r="AA672" s="343">
        <v>12240</v>
      </c>
      <c r="AB672" s="343">
        <f t="shared" si="73"/>
        <v>0</v>
      </c>
      <c r="AC672" s="552">
        <v>8.26</v>
      </c>
      <c r="AD672" s="563">
        <v>205.44</v>
      </c>
      <c r="AE672" s="343">
        <v>280</v>
      </c>
      <c r="AF672" s="341">
        <v>0.9859</v>
      </c>
      <c r="AG672" s="343">
        <v>27354</v>
      </c>
      <c r="AH672" s="343">
        <f t="shared" si="74"/>
        <v>0</v>
      </c>
      <c r="AI672" s="343">
        <v>18.149999999999999</v>
      </c>
      <c r="AJ672" s="343">
        <v>156.72</v>
      </c>
      <c r="AK672" s="343">
        <v>280</v>
      </c>
      <c r="AL672" s="341">
        <v>0.98699999999999999</v>
      </c>
      <c r="AM672" s="343">
        <v>22890</v>
      </c>
      <c r="AN672" s="343">
        <f t="shared" si="75"/>
        <v>0</v>
      </c>
      <c r="AO672" s="552">
        <v>20.55</v>
      </c>
      <c r="AP672" s="360">
        <f t="shared" si="76"/>
        <v>0.13491666666666666</v>
      </c>
    </row>
    <row r="673" spans="1:42">
      <c r="A673" s="551">
        <v>613</v>
      </c>
      <c r="B673" s="341" t="s">
        <v>3373</v>
      </c>
      <c r="C673" s="341" t="s">
        <v>1736</v>
      </c>
      <c r="D673" s="341" t="s">
        <v>496</v>
      </c>
      <c r="E673" s="552">
        <v>200</v>
      </c>
      <c r="F673" s="543">
        <v>192.01849999999999</v>
      </c>
      <c r="G673" s="343">
        <v>192.02</v>
      </c>
      <c r="H673" s="341">
        <v>0.67620000000000002</v>
      </c>
      <c r="I673" s="343">
        <v>37021</v>
      </c>
      <c r="J673" s="343">
        <f t="shared" si="70"/>
        <v>0</v>
      </c>
      <c r="K673" s="343">
        <v>39.6</v>
      </c>
      <c r="L673" s="343">
        <v>188.76390000000001</v>
      </c>
      <c r="M673" s="343">
        <v>188.76</v>
      </c>
      <c r="N673" s="341">
        <v>0.68940000000000001</v>
      </c>
      <c r="O673" s="343">
        <v>35361</v>
      </c>
      <c r="P673" s="343">
        <f t="shared" si="71"/>
        <v>0</v>
      </c>
      <c r="Q673" s="555">
        <v>36.520000000000003</v>
      </c>
      <c r="R673" s="563">
        <v>81.363799999999998</v>
      </c>
      <c r="S673" s="343">
        <v>160</v>
      </c>
      <c r="T673" s="341">
        <v>0.67269999999999996</v>
      </c>
      <c r="U673" s="343">
        <v>37395</v>
      </c>
      <c r="V673" s="343">
        <f t="shared" si="72"/>
        <v>13749.726525450522</v>
      </c>
      <c r="W673" s="343">
        <v>94.89</v>
      </c>
      <c r="X673" s="343">
        <v>133.4366</v>
      </c>
      <c r="Y673" s="343">
        <v>160</v>
      </c>
      <c r="Z673" s="341">
        <v>0.7167</v>
      </c>
      <c r="AA673" s="343">
        <v>30511</v>
      </c>
      <c r="AB673" s="343">
        <f t="shared" si="73"/>
        <v>0</v>
      </c>
      <c r="AC673" s="552">
        <v>42.88</v>
      </c>
      <c r="AD673" s="563">
        <v>68.345550000000003</v>
      </c>
      <c r="AE673" s="343">
        <v>160</v>
      </c>
      <c r="AF673" s="341">
        <v>0.72760000000000002</v>
      </c>
      <c r="AG673" s="343">
        <v>28656</v>
      </c>
      <c r="AH673" s="343">
        <f t="shared" si="74"/>
        <v>6453.5206611570238</v>
      </c>
      <c r="AI673" s="343">
        <v>77.44</v>
      </c>
      <c r="AJ673" s="343">
        <v>136.69110000000001</v>
      </c>
      <c r="AK673" s="343">
        <v>160</v>
      </c>
      <c r="AL673" s="341">
        <v>0.72760000000000002</v>
      </c>
      <c r="AM673" s="343">
        <v>27908</v>
      </c>
      <c r="AN673" s="343">
        <f t="shared" si="75"/>
        <v>0</v>
      </c>
      <c r="AO673" s="552">
        <v>38.97</v>
      </c>
      <c r="AP673" s="360">
        <f t="shared" si="76"/>
        <v>0.55049999999999988</v>
      </c>
    </row>
    <row r="674" spans="1:42">
      <c r="A674" s="551">
        <v>614</v>
      </c>
      <c r="B674" s="341" t="s">
        <v>3373</v>
      </c>
      <c r="C674" s="341" t="s">
        <v>1738</v>
      </c>
      <c r="D674" s="341" t="s">
        <v>496</v>
      </c>
      <c r="E674" s="552">
        <v>250</v>
      </c>
      <c r="F674" s="543">
        <v>132</v>
      </c>
      <c r="G674" s="343">
        <v>200</v>
      </c>
      <c r="H674" s="341">
        <v>0.7802</v>
      </c>
      <c r="I674" s="343">
        <v>42600</v>
      </c>
      <c r="J674" s="343">
        <f t="shared" si="70"/>
        <v>0</v>
      </c>
      <c r="K674" s="343">
        <v>57.45</v>
      </c>
      <c r="L674" s="343">
        <v>226.5</v>
      </c>
      <c r="M674" s="343">
        <v>226.5</v>
      </c>
      <c r="N674" s="341">
        <v>0.76200000000000001</v>
      </c>
      <c r="O674" s="343">
        <v>48052</v>
      </c>
      <c r="P674" s="343">
        <f t="shared" si="71"/>
        <v>0</v>
      </c>
      <c r="Q674" s="555">
        <v>37.42</v>
      </c>
      <c r="R674" s="563">
        <v>124.5</v>
      </c>
      <c r="S674" s="343">
        <v>200</v>
      </c>
      <c r="T674" s="341">
        <v>0.77429999999999999</v>
      </c>
      <c r="U674" s="343">
        <v>39990</v>
      </c>
      <c r="V674" s="343">
        <f t="shared" si="72"/>
        <v>0</v>
      </c>
      <c r="W674" s="343">
        <v>57.61</v>
      </c>
      <c r="X674" s="343">
        <v>141</v>
      </c>
      <c r="Y674" s="343">
        <v>200</v>
      </c>
      <c r="Z674" s="341">
        <v>0.78849999999999998</v>
      </c>
      <c r="AA674" s="343">
        <v>29655</v>
      </c>
      <c r="AB674" s="343">
        <f t="shared" si="73"/>
        <v>0</v>
      </c>
      <c r="AC674" s="552">
        <v>35.85</v>
      </c>
      <c r="AD674" s="563">
        <v>141</v>
      </c>
      <c r="AE674" s="343">
        <v>200</v>
      </c>
      <c r="AF674" s="341">
        <v>0.79910000000000003</v>
      </c>
      <c r="AG674" s="343">
        <v>32475</v>
      </c>
      <c r="AH674" s="343">
        <f t="shared" si="74"/>
        <v>0</v>
      </c>
      <c r="AI674" s="343">
        <v>38.74</v>
      </c>
      <c r="AJ674" s="343">
        <v>87</v>
      </c>
      <c r="AK674" s="343">
        <v>200</v>
      </c>
      <c r="AL674" s="341">
        <v>0.78190000000000004</v>
      </c>
      <c r="AM674" s="343">
        <v>29190</v>
      </c>
      <c r="AN674" s="343">
        <f t="shared" si="75"/>
        <v>0</v>
      </c>
      <c r="AO674" s="552">
        <v>59.59</v>
      </c>
      <c r="AP674" s="360">
        <f t="shared" si="76"/>
        <v>0.47776666666666673</v>
      </c>
    </row>
    <row r="675" spans="1:42">
      <c r="A675" s="551">
        <v>615</v>
      </c>
      <c r="B675" s="341" t="s">
        <v>3373</v>
      </c>
      <c r="C675" s="341" t="s">
        <v>1740</v>
      </c>
      <c r="D675" s="341" t="s">
        <v>496</v>
      </c>
      <c r="E675" s="552">
        <v>250</v>
      </c>
      <c r="F675" s="543">
        <v>228</v>
      </c>
      <c r="G675" s="343">
        <v>228</v>
      </c>
      <c r="H675" s="341">
        <v>0.94830000000000003</v>
      </c>
      <c r="I675" s="343">
        <v>51052</v>
      </c>
      <c r="J675" s="343">
        <f t="shared" si="70"/>
        <v>0</v>
      </c>
      <c r="K675" s="343">
        <v>32.79</v>
      </c>
      <c r="L675" s="343">
        <v>292.5</v>
      </c>
      <c r="M675" s="343">
        <v>292.5</v>
      </c>
      <c r="N675" s="341">
        <v>0.92910000000000004</v>
      </c>
      <c r="O675" s="343">
        <v>57068</v>
      </c>
      <c r="P675" s="343">
        <f t="shared" si="71"/>
        <v>0</v>
      </c>
      <c r="Q675" s="555">
        <v>28.22</v>
      </c>
      <c r="R675" s="563">
        <v>207</v>
      </c>
      <c r="S675" s="343">
        <v>207</v>
      </c>
      <c r="T675" s="341">
        <v>0.89900000000000002</v>
      </c>
      <c r="U675" s="343">
        <v>74648</v>
      </c>
      <c r="V675" s="343">
        <f t="shared" si="72"/>
        <v>0</v>
      </c>
      <c r="W675" s="343">
        <v>55.71</v>
      </c>
      <c r="X675" s="343">
        <v>261</v>
      </c>
      <c r="Y675" s="343">
        <v>261</v>
      </c>
      <c r="Z675" s="341">
        <v>0.91739999999999999</v>
      </c>
      <c r="AA675" s="343">
        <v>71782</v>
      </c>
      <c r="AB675" s="343">
        <f t="shared" si="73"/>
        <v>0</v>
      </c>
      <c r="AC675" s="552">
        <v>40.29</v>
      </c>
      <c r="AD675" s="563">
        <v>223.5</v>
      </c>
      <c r="AE675" s="343">
        <v>223.5</v>
      </c>
      <c r="AF675" s="341">
        <v>0.92620000000000002</v>
      </c>
      <c r="AG675" s="343">
        <v>73673</v>
      </c>
      <c r="AH675" s="343">
        <f t="shared" si="74"/>
        <v>0</v>
      </c>
      <c r="AI675" s="343">
        <v>47.83</v>
      </c>
      <c r="AJ675" s="343">
        <v>231</v>
      </c>
      <c r="AK675" s="343">
        <v>231</v>
      </c>
      <c r="AL675" s="341">
        <v>0.94389999999999996</v>
      </c>
      <c r="AM675" s="343">
        <v>51067</v>
      </c>
      <c r="AN675" s="343">
        <f t="shared" si="75"/>
        <v>0</v>
      </c>
      <c r="AO675" s="552">
        <v>32.53</v>
      </c>
      <c r="AP675" s="360">
        <f t="shared" si="76"/>
        <v>0.39561666666666662</v>
      </c>
    </row>
    <row r="676" spans="1:42">
      <c r="A676" s="551">
        <v>616</v>
      </c>
      <c r="B676" s="341" t="s">
        <v>3373</v>
      </c>
      <c r="C676" s="341" t="s">
        <v>1742</v>
      </c>
      <c r="D676" s="341" t="s">
        <v>499</v>
      </c>
      <c r="E676" s="552">
        <v>750</v>
      </c>
      <c r="F676" s="543">
        <v>732.96</v>
      </c>
      <c r="G676" s="343">
        <v>732.96</v>
      </c>
      <c r="H676" s="341">
        <v>0.99229999999999996</v>
      </c>
      <c r="I676" s="343">
        <v>259421</v>
      </c>
      <c r="J676" s="343">
        <f t="shared" si="70"/>
        <v>0</v>
      </c>
      <c r="K676" s="343">
        <v>49.54</v>
      </c>
      <c r="L676" s="343">
        <v>772.92</v>
      </c>
      <c r="M676" s="343">
        <v>772.92</v>
      </c>
      <c r="N676" s="341">
        <v>0.9919</v>
      </c>
      <c r="O676" s="343">
        <v>314811</v>
      </c>
      <c r="P676" s="343">
        <f t="shared" si="71"/>
        <v>0</v>
      </c>
      <c r="Q676" s="555">
        <v>55.19</v>
      </c>
      <c r="R676" s="563">
        <v>880.92</v>
      </c>
      <c r="S676" s="343">
        <v>880.92</v>
      </c>
      <c r="T676" s="341">
        <v>0.97509999999999997</v>
      </c>
      <c r="U676" s="343">
        <v>298098</v>
      </c>
      <c r="V676" s="343">
        <f t="shared" si="72"/>
        <v>0</v>
      </c>
      <c r="W676" s="343">
        <v>48.2</v>
      </c>
      <c r="X676" s="343">
        <v>829.8</v>
      </c>
      <c r="Y676" s="343">
        <v>829.8</v>
      </c>
      <c r="Z676" s="341">
        <v>0.98970000000000002</v>
      </c>
      <c r="AA676" s="343">
        <v>282434</v>
      </c>
      <c r="AB676" s="343">
        <f t="shared" si="73"/>
        <v>0</v>
      </c>
      <c r="AC676" s="552">
        <v>46.22</v>
      </c>
      <c r="AD676" s="563">
        <v>725.76</v>
      </c>
      <c r="AE676" s="343">
        <v>725.76</v>
      </c>
      <c r="AF676" s="341">
        <v>0.99029999999999996</v>
      </c>
      <c r="AG676" s="343">
        <v>182236</v>
      </c>
      <c r="AH676" s="343">
        <f t="shared" si="74"/>
        <v>0</v>
      </c>
      <c r="AI676" s="343">
        <v>34.08</v>
      </c>
      <c r="AJ676" s="343">
        <v>762.84</v>
      </c>
      <c r="AK676" s="343">
        <v>762.84</v>
      </c>
      <c r="AL676" s="341">
        <v>0.9909</v>
      </c>
      <c r="AM676" s="343">
        <v>287640</v>
      </c>
      <c r="AN676" s="343">
        <f t="shared" si="75"/>
        <v>0</v>
      </c>
      <c r="AO676" s="552">
        <v>52.85</v>
      </c>
      <c r="AP676" s="360">
        <f t="shared" si="76"/>
        <v>0.47680000000000006</v>
      </c>
    </row>
    <row r="677" spans="1:42">
      <c r="A677" s="551">
        <v>617</v>
      </c>
      <c r="B677" s="341" t="s">
        <v>3373</v>
      </c>
      <c r="C677" s="341" t="s">
        <v>1744</v>
      </c>
      <c r="D677" s="341" t="s">
        <v>502</v>
      </c>
      <c r="E677" s="552">
        <v>150</v>
      </c>
      <c r="F677" s="543">
        <v>124.96</v>
      </c>
      <c r="G677" s="343">
        <v>124.96</v>
      </c>
      <c r="H677" s="341">
        <v>0.97399999999999998</v>
      </c>
      <c r="I677" s="343">
        <v>38080</v>
      </c>
      <c r="J677" s="343">
        <f t="shared" si="70"/>
        <v>0</v>
      </c>
      <c r="K677" s="343">
        <v>43.45</v>
      </c>
      <c r="L677" s="343">
        <v>158.72</v>
      </c>
      <c r="M677" s="343">
        <v>158.72</v>
      </c>
      <c r="N677" s="341">
        <v>0.98509999999999998</v>
      </c>
      <c r="O677" s="343">
        <v>47590</v>
      </c>
      <c r="P677" s="343">
        <f t="shared" si="71"/>
        <v>0</v>
      </c>
      <c r="Q677" s="555">
        <v>40.909999999999997</v>
      </c>
      <c r="R677" s="563">
        <v>147.19999999999999</v>
      </c>
      <c r="S677" s="343">
        <v>147.19999999999999</v>
      </c>
      <c r="T677" s="341">
        <v>0.98640000000000005</v>
      </c>
      <c r="U677" s="343">
        <v>48401</v>
      </c>
      <c r="V677" s="343">
        <f t="shared" si="72"/>
        <v>0</v>
      </c>
      <c r="W677" s="343">
        <v>46.3</v>
      </c>
      <c r="X677" s="343">
        <v>135.28</v>
      </c>
      <c r="Y677" s="343">
        <v>135.28</v>
      </c>
      <c r="Z677" s="341">
        <v>0.98</v>
      </c>
      <c r="AA677" s="343">
        <v>40123</v>
      </c>
      <c r="AB677" s="343">
        <f t="shared" si="73"/>
        <v>0</v>
      </c>
      <c r="AC677" s="552">
        <v>39.130000000000003</v>
      </c>
      <c r="AD677" s="563">
        <v>119.68</v>
      </c>
      <c r="AE677" s="343">
        <v>120</v>
      </c>
      <c r="AF677" s="341">
        <v>0.97809999999999997</v>
      </c>
      <c r="AG677" s="343">
        <v>36565</v>
      </c>
      <c r="AH677" s="343">
        <f t="shared" si="74"/>
        <v>0</v>
      </c>
      <c r="AI677" s="343">
        <v>41.98</v>
      </c>
      <c r="AJ677" s="343">
        <v>145.84</v>
      </c>
      <c r="AK677" s="343">
        <v>145.84</v>
      </c>
      <c r="AL677" s="341">
        <v>0.97550000000000003</v>
      </c>
      <c r="AM677" s="343">
        <v>38456</v>
      </c>
      <c r="AN677" s="343">
        <f t="shared" si="75"/>
        <v>0</v>
      </c>
      <c r="AO677" s="552">
        <v>37.54</v>
      </c>
      <c r="AP677" s="360">
        <f t="shared" si="76"/>
        <v>0.41551666666666665</v>
      </c>
    </row>
    <row r="678" spans="1:42">
      <c r="A678" s="551">
        <v>618</v>
      </c>
      <c r="B678" s="341" t="s">
        <v>3373</v>
      </c>
      <c r="C678" s="341" t="s">
        <v>1746</v>
      </c>
      <c r="D678" s="341" t="s">
        <v>499</v>
      </c>
      <c r="E678" s="552">
        <v>400</v>
      </c>
      <c r="F678" s="543">
        <v>430.08</v>
      </c>
      <c r="G678" s="343">
        <v>430.08</v>
      </c>
      <c r="H678" s="341">
        <v>0.94920000000000004</v>
      </c>
      <c r="I678" s="343">
        <v>78597</v>
      </c>
      <c r="J678" s="343">
        <f t="shared" si="70"/>
        <v>0</v>
      </c>
      <c r="K678" s="343">
        <v>26.74</v>
      </c>
      <c r="L678" s="343">
        <v>440.16</v>
      </c>
      <c r="M678" s="343">
        <v>440.16</v>
      </c>
      <c r="N678" s="341">
        <v>0.94969999999999999</v>
      </c>
      <c r="O678" s="343">
        <v>85428</v>
      </c>
      <c r="P678" s="343">
        <f t="shared" si="71"/>
        <v>0</v>
      </c>
      <c r="Q678" s="555">
        <v>27.47</v>
      </c>
      <c r="R678" s="563">
        <v>420</v>
      </c>
      <c r="S678" s="343">
        <v>420</v>
      </c>
      <c r="T678" s="341">
        <v>0.95020000000000004</v>
      </c>
      <c r="U678" s="343">
        <v>83673</v>
      </c>
      <c r="V678" s="343">
        <f t="shared" si="72"/>
        <v>0</v>
      </c>
      <c r="W678" s="343">
        <v>29.12</v>
      </c>
      <c r="X678" s="343">
        <v>427.68</v>
      </c>
      <c r="Y678" s="343">
        <v>427.68</v>
      </c>
      <c r="Z678" s="341">
        <v>0.94199999999999995</v>
      </c>
      <c r="AA678" s="343">
        <v>85758</v>
      </c>
      <c r="AB678" s="343">
        <f t="shared" si="73"/>
        <v>0</v>
      </c>
      <c r="AC678" s="552">
        <v>28.61</v>
      </c>
      <c r="AD678" s="563">
        <v>395.76</v>
      </c>
      <c r="AE678" s="343">
        <v>395.76</v>
      </c>
      <c r="AF678" s="341">
        <v>0.94550000000000001</v>
      </c>
      <c r="AG678" s="343">
        <v>64692</v>
      </c>
      <c r="AH678" s="343">
        <f t="shared" si="74"/>
        <v>0</v>
      </c>
      <c r="AI678" s="343">
        <v>23.24</v>
      </c>
      <c r="AJ678" s="343">
        <v>396</v>
      </c>
      <c r="AK678" s="343">
        <v>396</v>
      </c>
      <c r="AL678" s="341">
        <v>0.95079999999999998</v>
      </c>
      <c r="AM678" s="343">
        <v>107051</v>
      </c>
      <c r="AN678" s="343">
        <f t="shared" si="75"/>
        <v>0</v>
      </c>
      <c r="AO678" s="552">
        <v>39.49</v>
      </c>
      <c r="AP678" s="360">
        <f t="shared" si="76"/>
        <v>0.29111666666666669</v>
      </c>
    </row>
    <row r="679" spans="1:42">
      <c r="A679" s="551">
        <v>619</v>
      </c>
      <c r="B679" s="341" t="s">
        <v>3373</v>
      </c>
      <c r="C679" s="341" t="s">
        <v>3500</v>
      </c>
      <c r="D679" s="341" t="s">
        <v>496</v>
      </c>
      <c r="E679" s="552">
        <v>140</v>
      </c>
      <c r="F679" s="543">
        <v>54.88</v>
      </c>
      <c r="G679" s="343">
        <v>112</v>
      </c>
      <c r="H679" s="341">
        <v>0.91300000000000003</v>
      </c>
      <c r="I679" s="343">
        <v>10418</v>
      </c>
      <c r="J679" s="343">
        <f t="shared" si="70"/>
        <v>0</v>
      </c>
      <c r="K679" s="343">
        <v>28.88</v>
      </c>
      <c r="L679" s="343">
        <v>45.44</v>
      </c>
      <c r="M679" s="343">
        <v>112</v>
      </c>
      <c r="N679" s="341">
        <v>0.90900000000000003</v>
      </c>
      <c r="O679" s="343">
        <v>9440</v>
      </c>
      <c r="P679" s="343">
        <f t="shared" si="71"/>
        <v>0</v>
      </c>
      <c r="Q679" s="555">
        <v>30.72</v>
      </c>
      <c r="R679" s="563">
        <v>52.8</v>
      </c>
      <c r="S679" s="343">
        <v>112</v>
      </c>
      <c r="T679" s="341">
        <v>0.89139999999999997</v>
      </c>
      <c r="U679" s="343">
        <v>8313</v>
      </c>
      <c r="V679" s="343">
        <f t="shared" si="72"/>
        <v>0</v>
      </c>
      <c r="W679" s="343">
        <v>24.53</v>
      </c>
      <c r="X679" s="343">
        <v>39.36</v>
      </c>
      <c r="Y679" s="343">
        <v>112</v>
      </c>
      <c r="Z679" s="341">
        <v>0.87760000000000005</v>
      </c>
      <c r="AA679" s="343">
        <v>7308</v>
      </c>
      <c r="AB679" s="343">
        <f t="shared" si="73"/>
        <v>0</v>
      </c>
      <c r="AC679" s="552">
        <v>28.44</v>
      </c>
      <c r="AD679" s="563">
        <v>40.4</v>
      </c>
      <c r="AE679" s="343">
        <v>112</v>
      </c>
      <c r="AF679" s="341">
        <v>0.86450000000000005</v>
      </c>
      <c r="AG679" s="343">
        <v>6696</v>
      </c>
      <c r="AH679" s="343">
        <f t="shared" si="74"/>
        <v>0</v>
      </c>
      <c r="AI679" s="343">
        <v>25.77</v>
      </c>
      <c r="AJ679" s="343">
        <v>46.8</v>
      </c>
      <c r="AK679" s="343">
        <v>112</v>
      </c>
      <c r="AL679" s="341">
        <v>0.88619999999999999</v>
      </c>
      <c r="AM679" s="343">
        <v>7471</v>
      </c>
      <c r="AN679" s="343">
        <f t="shared" si="75"/>
        <v>0</v>
      </c>
      <c r="AO679" s="552">
        <v>25.02</v>
      </c>
      <c r="AP679" s="360">
        <f t="shared" si="76"/>
        <v>0.27226666666666671</v>
      </c>
    </row>
    <row r="680" spans="1:42">
      <c r="A680" s="551">
        <v>620</v>
      </c>
      <c r="B680" s="341" t="s">
        <v>3373</v>
      </c>
      <c r="C680" s="341" t="s">
        <v>1750</v>
      </c>
      <c r="D680" s="341" t="s">
        <v>496</v>
      </c>
      <c r="E680" s="552">
        <v>1086.6666666666667</v>
      </c>
      <c r="F680" s="543">
        <v>120.96</v>
      </c>
      <c r="G680" s="343">
        <v>869.33299999999997</v>
      </c>
      <c r="H680" s="341">
        <v>1</v>
      </c>
      <c r="I680" s="343">
        <v>26688</v>
      </c>
      <c r="J680" s="343">
        <f t="shared" si="70"/>
        <v>0</v>
      </c>
      <c r="K680" s="343">
        <v>30.64</v>
      </c>
      <c r="L680" s="343">
        <v>107.52</v>
      </c>
      <c r="M680" s="343">
        <v>869.33299999999997</v>
      </c>
      <c r="N680" s="341">
        <v>0.99980000000000002</v>
      </c>
      <c r="O680" s="343">
        <v>32376</v>
      </c>
      <c r="P680" s="343">
        <f t="shared" si="71"/>
        <v>0</v>
      </c>
      <c r="Q680" s="555">
        <v>40.479999999999997</v>
      </c>
      <c r="R680" s="563">
        <v>106.24</v>
      </c>
      <c r="S680" s="343">
        <v>869.33299999999997</v>
      </c>
      <c r="T680" s="341">
        <v>0.99260000000000004</v>
      </c>
      <c r="U680" s="343">
        <v>32934.400000000001</v>
      </c>
      <c r="V680" s="343">
        <f t="shared" si="72"/>
        <v>0</v>
      </c>
      <c r="W680" s="343">
        <v>43.38</v>
      </c>
      <c r="X680" s="343">
        <v>214.4</v>
      </c>
      <c r="Y680" s="343">
        <v>869.33299999999997</v>
      </c>
      <c r="Z680" s="341">
        <v>0.99890000000000001</v>
      </c>
      <c r="AA680" s="343">
        <v>27144</v>
      </c>
      <c r="AB680" s="343">
        <f t="shared" si="73"/>
        <v>0</v>
      </c>
      <c r="AC680" s="552">
        <v>17.03</v>
      </c>
      <c r="AD680" s="563">
        <v>174.72</v>
      </c>
      <c r="AE680" s="343">
        <v>869.33299999999997</v>
      </c>
      <c r="AF680" s="341">
        <v>0.999</v>
      </c>
      <c r="AG680" s="343">
        <v>24901</v>
      </c>
      <c r="AH680" s="343">
        <f t="shared" si="74"/>
        <v>0</v>
      </c>
      <c r="AI680" s="343">
        <v>19.170000000000002</v>
      </c>
      <c r="AJ680" s="343">
        <v>145.28</v>
      </c>
      <c r="AK680" s="343">
        <v>869.33299999999997</v>
      </c>
      <c r="AL680" s="341">
        <v>0.99880000000000002</v>
      </c>
      <c r="AM680" s="343">
        <v>25059</v>
      </c>
      <c r="AN680" s="343">
        <f t="shared" si="75"/>
        <v>0</v>
      </c>
      <c r="AO680" s="552">
        <v>23.98</v>
      </c>
      <c r="AP680" s="360">
        <f t="shared" si="76"/>
        <v>0.2911333333333333</v>
      </c>
    </row>
    <row r="681" spans="1:42">
      <c r="A681" s="551">
        <v>621</v>
      </c>
      <c r="B681" s="341" t="s">
        <v>3373</v>
      </c>
      <c r="C681" s="341" t="s">
        <v>1752</v>
      </c>
      <c r="D681" s="341" t="s">
        <v>496</v>
      </c>
      <c r="E681" s="552">
        <v>413.33333333333331</v>
      </c>
      <c r="F681" s="543">
        <v>29.6</v>
      </c>
      <c r="G681" s="343">
        <v>330.66699999999997</v>
      </c>
      <c r="H681" s="341">
        <v>1</v>
      </c>
      <c r="I681" s="343">
        <v>7753</v>
      </c>
      <c r="J681" s="343">
        <f t="shared" si="70"/>
        <v>0</v>
      </c>
      <c r="K681" s="343">
        <v>36.380000000000003</v>
      </c>
      <c r="L681" s="343">
        <v>36</v>
      </c>
      <c r="M681" s="343">
        <v>330.66699999999997</v>
      </c>
      <c r="N681" s="341">
        <v>1</v>
      </c>
      <c r="O681" s="343">
        <v>7929</v>
      </c>
      <c r="P681" s="343">
        <f t="shared" si="71"/>
        <v>0</v>
      </c>
      <c r="Q681" s="555">
        <v>29.6</v>
      </c>
      <c r="R681" s="563">
        <v>26.8</v>
      </c>
      <c r="S681" s="343">
        <v>330.66699999999997</v>
      </c>
      <c r="T681" s="341">
        <v>0.99980000000000002</v>
      </c>
      <c r="U681" s="343">
        <v>6820</v>
      </c>
      <c r="V681" s="343">
        <f t="shared" si="72"/>
        <v>0</v>
      </c>
      <c r="W681" s="343">
        <v>35.35</v>
      </c>
      <c r="X681" s="343">
        <v>27.2</v>
      </c>
      <c r="Y681" s="343">
        <v>330.66699999999997</v>
      </c>
      <c r="Z681" s="341">
        <v>1</v>
      </c>
      <c r="AA681" s="343">
        <v>5639</v>
      </c>
      <c r="AB681" s="343">
        <f t="shared" si="73"/>
        <v>0</v>
      </c>
      <c r="AC681" s="552">
        <v>27.87</v>
      </c>
      <c r="AD681" s="563">
        <v>28.8</v>
      </c>
      <c r="AE681" s="343">
        <v>330.66699999999997</v>
      </c>
      <c r="AF681" s="341">
        <v>1</v>
      </c>
      <c r="AG681" s="343">
        <v>5647</v>
      </c>
      <c r="AH681" s="343">
        <f t="shared" si="74"/>
        <v>0</v>
      </c>
      <c r="AI681" s="343">
        <v>26.35</v>
      </c>
      <c r="AJ681" s="343">
        <v>27.2</v>
      </c>
      <c r="AK681" s="343">
        <v>330.66699999999997</v>
      </c>
      <c r="AL681" s="341">
        <v>0.99939999999999996</v>
      </c>
      <c r="AM681" s="343">
        <v>5295</v>
      </c>
      <c r="AN681" s="343">
        <f t="shared" si="75"/>
        <v>0</v>
      </c>
      <c r="AO681" s="552">
        <v>27.05</v>
      </c>
      <c r="AP681" s="360">
        <f t="shared" si="76"/>
        <v>0.30433333333333334</v>
      </c>
    </row>
    <row r="682" spans="1:42">
      <c r="A682" s="551">
        <v>622</v>
      </c>
      <c r="B682" s="341" t="s">
        <v>3373</v>
      </c>
      <c r="C682" s="341" t="s">
        <v>1673</v>
      </c>
      <c r="D682" s="341" t="s">
        <v>170</v>
      </c>
      <c r="E682" s="552">
        <v>175</v>
      </c>
      <c r="F682" s="543">
        <v>304.95999999999998</v>
      </c>
      <c r="G682" s="343">
        <v>266.88</v>
      </c>
      <c r="H682" s="341">
        <v>0.87870000000000004</v>
      </c>
      <c r="I682" s="343">
        <v>100593</v>
      </c>
      <c r="J682" s="343">
        <f t="shared" si="70"/>
        <v>0</v>
      </c>
      <c r="K682" s="343">
        <v>0.52137686766831337</v>
      </c>
      <c r="L682" s="343">
        <v>318.08</v>
      </c>
      <c r="M682" s="343">
        <v>281.60000000000002</v>
      </c>
      <c r="N682" s="341">
        <v>0.87719999999999998</v>
      </c>
      <c r="O682" s="343">
        <v>102261</v>
      </c>
      <c r="P682" s="343">
        <f t="shared" si="71"/>
        <v>0</v>
      </c>
      <c r="Q682" s="555">
        <v>0.49260874127130438</v>
      </c>
      <c r="R682" s="563">
        <v>305.27999999999997</v>
      </c>
      <c r="S682" s="343">
        <v>271.04000000000002</v>
      </c>
      <c r="T682" s="341">
        <v>0.88060000000000005</v>
      </c>
      <c r="U682" s="343">
        <v>98849</v>
      </c>
      <c r="V682" s="343">
        <f t="shared" si="72"/>
        <v>0</v>
      </c>
      <c r="W682" s="343">
        <v>0.5106963448967704</v>
      </c>
      <c r="X682" s="343">
        <v>278.39999999999998</v>
      </c>
      <c r="Y682" s="343">
        <v>278.39999999999998</v>
      </c>
      <c r="Z682" s="341">
        <v>0.83499999999999996</v>
      </c>
      <c r="AA682" s="343">
        <v>98076.4</v>
      </c>
      <c r="AB682" s="343">
        <f t="shared" si="73"/>
        <v>0</v>
      </c>
      <c r="AC682" s="552">
        <v>0.56706895811639602</v>
      </c>
      <c r="AD682" s="563">
        <v>223.74</v>
      </c>
      <c r="AE682" s="343">
        <v>223.74</v>
      </c>
      <c r="AF682" s="341">
        <v>0.84740000000000004</v>
      </c>
      <c r="AG682" s="343">
        <v>64214</v>
      </c>
      <c r="AH682" s="343">
        <f t="shared" si="74"/>
        <v>0</v>
      </c>
      <c r="AI682" s="343">
        <v>0.45522352222479318</v>
      </c>
      <c r="AJ682" s="343">
        <v>264</v>
      </c>
      <c r="AK682" s="343">
        <v>264</v>
      </c>
      <c r="AL682" s="341">
        <v>0.89180000000000004</v>
      </c>
      <c r="AM682" s="343">
        <v>80861.919999999998</v>
      </c>
      <c r="AN682" s="343">
        <f t="shared" si="75"/>
        <v>0</v>
      </c>
      <c r="AO682" s="552">
        <v>0.47702392090147189</v>
      </c>
      <c r="AP682" s="360">
        <f t="shared" si="76"/>
        <v>5.0399972584650819E-3</v>
      </c>
    </row>
    <row r="683" spans="1:42">
      <c r="A683" s="551">
        <v>623</v>
      </c>
      <c r="B683" s="341" t="s">
        <v>3373</v>
      </c>
      <c r="C683" s="341" t="s">
        <v>1755</v>
      </c>
      <c r="D683" s="341" t="s">
        <v>496</v>
      </c>
      <c r="E683" s="552">
        <v>166.66666666666666</v>
      </c>
      <c r="F683" s="543">
        <v>172.4</v>
      </c>
      <c r="G683" s="343">
        <v>172.4</v>
      </c>
      <c r="H683" s="341">
        <v>0.99829999999999997</v>
      </c>
      <c r="I683" s="343">
        <v>32780</v>
      </c>
      <c r="J683" s="343">
        <f t="shared" si="70"/>
        <v>0</v>
      </c>
      <c r="K683" s="343">
        <v>26.45</v>
      </c>
      <c r="L683" s="343">
        <v>135.44</v>
      </c>
      <c r="M683" s="343">
        <v>135.44</v>
      </c>
      <c r="N683" s="341">
        <v>0.99860000000000004</v>
      </c>
      <c r="O683" s="343">
        <v>35898</v>
      </c>
      <c r="P683" s="343">
        <f t="shared" si="71"/>
        <v>0</v>
      </c>
      <c r="Q683" s="555">
        <v>35.67</v>
      </c>
      <c r="R683" s="563">
        <v>116.24</v>
      </c>
      <c r="S683" s="343">
        <v>133.333</v>
      </c>
      <c r="T683" s="341">
        <v>0.99870000000000003</v>
      </c>
      <c r="U683" s="343">
        <v>31678</v>
      </c>
      <c r="V683" s="343">
        <f t="shared" si="72"/>
        <v>0</v>
      </c>
      <c r="W683" s="343">
        <v>37.9</v>
      </c>
      <c r="X683" s="343">
        <v>135.44</v>
      </c>
      <c r="Y683" s="343">
        <v>135.44</v>
      </c>
      <c r="Z683" s="341">
        <v>0.99780000000000002</v>
      </c>
      <c r="AA683" s="343">
        <v>33168</v>
      </c>
      <c r="AB683" s="343">
        <f t="shared" si="73"/>
        <v>0</v>
      </c>
      <c r="AC683" s="552">
        <v>32.979999999999997</v>
      </c>
      <c r="AD683" s="563">
        <v>113.12</v>
      </c>
      <c r="AE683" s="343">
        <v>133.333</v>
      </c>
      <c r="AF683" s="341">
        <v>0.99870000000000003</v>
      </c>
      <c r="AG683" s="343">
        <v>31238</v>
      </c>
      <c r="AH683" s="343">
        <f t="shared" si="74"/>
        <v>0</v>
      </c>
      <c r="AI683" s="343">
        <v>37.159999999999997</v>
      </c>
      <c r="AJ683" s="343">
        <v>107.36</v>
      </c>
      <c r="AK683" s="343">
        <v>133.333</v>
      </c>
      <c r="AL683" s="341">
        <v>0.99839999999999995</v>
      </c>
      <c r="AM683" s="343">
        <v>31745</v>
      </c>
      <c r="AN683" s="343">
        <f t="shared" si="75"/>
        <v>0</v>
      </c>
      <c r="AO683" s="552">
        <v>41.13</v>
      </c>
      <c r="AP683" s="360">
        <f t="shared" si="76"/>
        <v>0.35214999999999996</v>
      </c>
    </row>
    <row r="684" spans="1:42">
      <c r="A684" s="551">
        <v>624</v>
      </c>
      <c r="B684" s="341" t="s">
        <v>3373</v>
      </c>
      <c r="C684" s="341" t="s">
        <v>1757</v>
      </c>
      <c r="D684" s="341" t="s">
        <v>496</v>
      </c>
      <c r="E684" s="552">
        <v>246.66666666666666</v>
      </c>
      <c r="F684" s="543">
        <v>70.72</v>
      </c>
      <c r="G684" s="343">
        <v>197.333</v>
      </c>
      <c r="H684" s="341">
        <v>0.95350000000000001</v>
      </c>
      <c r="I684" s="343">
        <v>16482</v>
      </c>
      <c r="J684" s="343">
        <f t="shared" si="70"/>
        <v>0</v>
      </c>
      <c r="K684" s="343">
        <v>33.94</v>
      </c>
      <c r="L684" s="343">
        <v>74.08</v>
      </c>
      <c r="M684" s="343">
        <v>197.333</v>
      </c>
      <c r="N684" s="341">
        <v>0.97199999999999998</v>
      </c>
      <c r="O684" s="343">
        <v>19234</v>
      </c>
      <c r="P684" s="343">
        <f t="shared" si="71"/>
        <v>0</v>
      </c>
      <c r="Q684" s="555">
        <v>35.9</v>
      </c>
      <c r="R684" s="563">
        <v>85.44</v>
      </c>
      <c r="S684" s="343">
        <v>197.333</v>
      </c>
      <c r="T684" s="341">
        <v>0.97170000000000001</v>
      </c>
      <c r="U684" s="343">
        <v>18362</v>
      </c>
      <c r="V684" s="343">
        <f t="shared" si="72"/>
        <v>0</v>
      </c>
      <c r="W684" s="343">
        <v>30.72</v>
      </c>
      <c r="X684" s="343">
        <v>68.8</v>
      </c>
      <c r="Y684" s="343">
        <v>197.333</v>
      </c>
      <c r="Z684" s="341">
        <v>0.95840000000000003</v>
      </c>
      <c r="AA684" s="343">
        <v>14724</v>
      </c>
      <c r="AB684" s="343">
        <f t="shared" si="73"/>
        <v>0</v>
      </c>
      <c r="AC684" s="552">
        <v>30.01</v>
      </c>
      <c r="AD684" s="563">
        <v>72.8</v>
      </c>
      <c r="AE684" s="343">
        <v>197.333</v>
      </c>
      <c r="AF684" s="341">
        <v>0.94730000000000003</v>
      </c>
      <c r="AG684" s="343">
        <v>13520</v>
      </c>
      <c r="AH684" s="343">
        <f t="shared" si="74"/>
        <v>0</v>
      </c>
      <c r="AI684" s="343">
        <v>26.35</v>
      </c>
      <c r="AJ684" s="343">
        <v>60.48</v>
      </c>
      <c r="AK684" s="343">
        <v>197.333</v>
      </c>
      <c r="AL684" s="341">
        <v>0.9405</v>
      </c>
      <c r="AM684" s="343">
        <v>12498</v>
      </c>
      <c r="AN684" s="343">
        <f t="shared" si="75"/>
        <v>0</v>
      </c>
      <c r="AO684" s="552">
        <v>30.52</v>
      </c>
      <c r="AP684" s="360">
        <f t="shared" si="76"/>
        <v>0.31240000000000001</v>
      </c>
    </row>
    <row r="685" spans="1:42">
      <c r="A685" s="551">
        <v>1400</v>
      </c>
      <c r="B685" s="341" t="s">
        <v>3373</v>
      </c>
      <c r="C685" s="341" t="s">
        <v>3374</v>
      </c>
      <c r="D685" s="341" t="s">
        <v>496</v>
      </c>
      <c r="E685" s="552">
        <v>2300</v>
      </c>
      <c r="F685" s="543">
        <v>2046</v>
      </c>
      <c r="G685" s="343">
        <v>2046</v>
      </c>
      <c r="H685" s="341">
        <v>0.9919</v>
      </c>
      <c r="I685" s="343">
        <v>911880</v>
      </c>
      <c r="J685" s="343">
        <f t="shared" si="70"/>
        <v>35212.799230892437</v>
      </c>
      <c r="K685" s="343">
        <v>62.41</v>
      </c>
      <c r="L685" s="343">
        <v>2454</v>
      </c>
      <c r="M685" s="343">
        <v>2454</v>
      </c>
      <c r="N685" s="341">
        <v>0.99170000000000003</v>
      </c>
      <c r="O685" s="343">
        <v>1047540</v>
      </c>
      <c r="P685" s="343">
        <f t="shared" si="71"/>
        <v>0</v>
      </c>
      <c r="Q685" s="555">
        <v>57.85</v>
      </c>
      <c r="R685" s="563">
        <v>2490</v>
      </c>
      <c r="S685" s="343">
        <v>2490</v>
      </c>
      <c r="T685" s="341">
        <v>0.99570000000000003</v>
      </c>
      <c r="U685" s="343">
        <v>1051320</v>
      </c>
      <c r="V685" s="343">
        <f t="shared" si="72"/>
        <v>0</v>
      </c>
      <c r="W685" s="343">
        <v>58.89</v>
      </c>
      <c r="X685" s="343">
        <v>2202</v>
      </c>
      <c r="Y685" s="343">
        <v>2202</v>
      </c>
      <c r="Z685" s="341">
        <v>0.99719999999999998</v>
      </c>
      <c r="AA685" s="343">
        <v>1010670</v>
      </c>
      <c r="AB685" s="343">
        <f t="shared" si="73"/>
        <v>30388.719689621717</v>
      </c>
      <c r="AC685" s="552">
        <v>61.86</v>
      </c>
      <c r="AD685" s="563">
        <v>2130</v>
      </c>
      <c r="AE685" s="343">
        <v>2130</v>
      </c>
      <c r="AF685" s="341">
        <v>0.99570000000000003</v>
      </c>
      <c r="AG685" s="343">
        <v>950040</v>
      </c>
      <c r="AH685" s="343">
        <f t="shared" si="74"/>
        <v>3313.5426008968743</v>
      </c>
      <c r="AI685" s="343">
        <v>60.21</v>
      </c>
      <c r="AJ685" s="343">
        <v>2166</v>
      </c>
      <c r="AK685" s="343">
        <v>2166</v>
      </c>
      <c r="AL685" s="341">
        <v>0.99460000000000004</v>
      </c>
      <c r="AM685" s="343">
        <v>940380</v>
      </c>
      <c r="AN685" s="343">
        <f t="shared" si="75"/>
        <v>9617.8752886835646</v>
      </c>
      <c r="AO685" s="552">
        <v>60.62</v>
      </c>
      <c r="AP685" s="360">
        <f t="shared" si="76"/>
        <v>0.60306666666666664</v>
      </c>
    </row>
    <row r="686" spans="1:42">
      <c r="A686" s="551">
        <v>1401</v>
      </c>
      <c r="B686" s="341" t="s">
        <v>3373</v>
      </c>
      <c r="C686" s="341" t="s">
        <v>1665</v>
      </c>
      <c r="D686" s="341" t="s">
        <v>502</v>
      </c>
      <c r="E686" s="552">
        <v>3500</v>
      </c>
      <c r="F686" s="543">
        <v>2957.4</v>
      </c>
      <c r="G686" s="343">
        <v>2957.4</v>
      </c>
      <c r="H686" s="341">
        <v>0.99770000000000003</v>
      </c>
      <c r="I686" s="343">
        <v>1282410</v>
      </c>
      <c r="J686" s="343">
        <f t="shared" si="70"/>
        <v>0</v>
      </c>
      <c r="K686" s="343">
        <v>51.31</v>
      </c>
      <c r="L686" s="343">
        <v>3036.6</v>
      </c>
      <c r="M686" s="343">
        <v>3036.6</v>
      </c>
      <c r="N686" s="341">
        <v>0.99719999999999998</v>
      </c>
      <c r="O686" s="343">
        <v>1306350</v>
      </c>
      <c r="P686" s="343">
        <f t="shared" si="71"/>
        <v>0</v>
      </c>
      <c r="Q686" s="555">
        <v>49.28</v>
      </c>
      <c r="R686" s="563">
        <v>2709</v>
      </c>
      <c r="S686" s="343">
        <v>2800</v>
      </c>
      <c r="T686" s="341">
        <v>0.99629999999999996</v>
      </c>
      <c r="U686" s="343">
        <v>1203817</v>
      </c>
      <c r="V686" s="343">
        <f t="shared" si="72"/>
        <v>0</v>
      </c>
      <c r="W686" s="343">
        <v>52.65</v>
      </c>
      <c r="X686" s="343">
        <v>3128.4</v>
      </c>
      <c r="Y686" s="343">
        <v>3128.4</v>
      </c>
      <c r="Z686" s="341">
        <v>0.99639999999999995</v>
      </c>
      <c r="AA686" s="343">
        <v>1185300</v>
      </c>
      <c r="AB686" s="343">
        <f t="shared" si="73"/>
        <v>0</v>
      </c>
      <c r="AC686" s="552">
        <v>43.44</v>
      </c>
      <c r="AD686" s="563">
        <v>3780</v>
      </c>
      <c r="AE686" s="343">
        <v>3780</v>
      </c>
      <c r="AF686" s="341">
        <v>0.99619999999999997</v>
      </c>
      <c r="AG686" s="343">
        <v>1337332</v>
      </c>
      <c r="AH686" s="343">
        <f t="shared" si="74"/>
        <v>0</v>
      </c>
      <c r="AI686" s="343">
        <v>40.57</v>
      </c>
      <c r="AJ686" s="343">
        <v>3798</v>
      </c>
      <c r="AK686" s="343">
        <v>3798</v>
      </c>
      <c r="AL686" s="341">
        <v>0.996</v>
      </c>
      <c r="AM686" s="343">
        <v>1398983</v>
      </c>
      <c r="AN686" s="343">
        <f t="shared" si="75"/>
        <v>0</v>
      </c>
      <c r="AO686" s="552">
        <v>43.66</v>
      </c>
      <c r="AP686" s="360">
        <f t="shared" si="76"/>
        <v>0.46818333333333328</v>
      </c>
    </row>
    <row r="687" spans="1:42">
      <c r="A687" s="551">
        <v>1402</v>
      </c>
      <c r="B687" s="341" t="s">
        <v>3373</v>
      </c>
      <c r="C687" s="341" t="s">
        <v>1693</v>
      </c>
      <c r="D687" s="341" t="s">
        <v>499</v>
      </c>
      <c r="E687" s="552">
        <v>1600</v>
      </c>
      <c r="F687" s="543">
        <v>1491.12</v>
      </c>
      <c r="G687" s="343">
        <v>1491.12</v>
      </c>
      <c r="H687" s="341">
        <v>0.98919999999999997</v>
      </c>
      <c r="I687" s="343">
        <v>547632</v>
      </c>
      <c r="J687" s="343">
        <f t="shared" si="70"/>
        <v>0</v>
      </c>
      <c r="K687" s="343">
        <v>51.56</v>
      </c>
      <c r="L687" s="343">
        <v>1493.28</v>
      </c>
      <c r="M687" s="343">
        <v>1493.28</v>
      </c>
      <c r="N687" s="341">
        <v>0.98509999999999998</v>
      </c>
      <c r="O687" s="343">
        <v>524619</v>
      </c>
      <c r="P687" s="343">
        <f t="shared" si="71"/>
        <v>0</v>
      </c>
      <c r="Q687" s="555">
        <v>47.93</v>
      </c>
      <c r="R687" s="563">
        <v>1478.16</v>
      </c>
      <c r="S687" s="343">
        <v>1478.16</v>
      </c>
      <c r="T687" s="341">
        <v>0.97670000000000001</v>
      </c>
      <c r="U687" s="343">
        <v>453051</v>
      </c>
      <c r="V687" s="343">
        <f t="shared" si="72"/>
        <v>0</v>
      </c>
      <c r="W687" s="343">
        <v>43.58</v>
      </c>
      <c r="X687" s="343">
        <v>1499.76</v>
      </c>
      <c r="Y687" s="343">
        <v>1499.76</v>
      </c>
      <c r="Z687" s="341">
        <v>0.93220000000000003</v>
      </c>
      <c r="AA687" s="343">
        <v>554616</v>
      </c>
      <c r="AB687" s="343">
        <f t="shared" si="73"/>
        <v>0</v>
      </c>
      <c r="AC687" s="552">
        <v>53.31</v>
      </c>
      <c r="AD687" s="563">
        <v>1486.08</v>
      </c>
      <c r="AE687" s="343">
        <v>1486.08</v>
      </c>
      <c r="AF687" s="341">
        <v>0.95669999999999999</v>
      </c>
      <c r="AG687" s="343">
        <v>483309</v>
      </c>
      <c r="AH687" s="343">
        <f t="shared" si="74"/>
        <v>0</v>
      </c>
      <c r="AI687" s="343">
        <v>45.69</v>
      </c>
      <c r="AJ687" s="343">
        <v>1498.32</v>
      </c>
      <c r="AK687" s="343">
        <v>1498.32</v>
      </c>
      <c r="AL687" s="341">
        <v>0.94630000000000003</v>
      </c>
      <c r="AM687" s="343">
        <v>472536</v>
      </c>
      <c r="AN687" s="343">
        <f t="shared" si="75"/>
        <v>0</v>
      </c>
      <c r="AO687" s="552">
        <v>46.29</v>
      </c>
      <c r="AP687" s="360">
        <f t="shared" si="76"/>
        <v>0.48060000000000003</v>
      </c>
    </row>
    <row r="688" spans="1:42">
      <c r="A688" s="551">
        <v>1403</v>
      </c>
      <c r="B688" s="341" t="s">
        <v>3373</v>
      </c>
      <c r="C688" s="341" t="s">
        <v>639</v>
      </c>
      <c r="D688" s="341" t="s">
        <v>840</v>
      </c>
      <c r="E688" s="552">
        <v>1854</v>
      </c>
      <c r="F688" s="543">
        <v>19.2</v>
      </c>
      <c r="G688" s="343">
        <v>1483.2</v>
      </c>
      <c r="H688" s="341">
        <v>1</v>
      </c>
      <c r="I688" s="343">
        <v>5130</v>
      </c>
      <c r="J688" s="343">
        <f t="shared" si="70"/>
        <v>0</v>
      </c>
      <c r="K688" s="343">
        <v>37.11</v>
      </c>
      <c r="L688" s="343">
        <v>24</v>
      </c>
      <c r="M688" s="343">
        <v>1483.2</v>
      </c>
      <c r="N688" s="341">
        <v>1</v>
      </c>
      <c r="O688" s="343">
        <v>4410</v>
      </c>
      <c r="P688" s="343">
        <f t="shared" si="71"/>
        <v>0</v>
      </c>
      <c r="Q688" s="555">
        <v>24.7</v>
      </c>
      <c r="R688" s="563">
        <v>24</v>
      </c>
      <c r="S688" s="343">
        <v>1483.2</v>
      </c>
      <c r="T688" s="341">
        <v>1</v>
      </c>
      <c r="U688" s="343">
        <v>150</v>
      </c>
      <c r="V688" s="343">
        <f t="shared" si="72"/>
        <v>0</v>
      </c>
      <c r="W688" s="343">
        <v>0.87</v>
      </c>
      <c r="X688" s="343">
        <v>712.8</v>
      </c>
      <c r="Y688" s="343">
        <v>1483.2</v>
      </c>
      <c r="Z688" s="341">
        <v>0.97219999999999995</v>
      </c>
      <c r="AA688" s="343">
        <v>18930</v>
      </c>
      <c r="AB688" s="343">
        <f t="shared" si="73"/>
        <v>0</v>
      </c>
      <c r="AC688" s="552">
        <v>3.67</v>
      </c>
      <c r="AD688" s="563">
        <v>1032</v>
      </c>
      <c r="AE688" s="343">
        <v>1483.2</v>
      </c>
      <c r="AF688" s="341">
        <v>0.9728</v>
      </c>
      <c r="AG688" s="343">
        <v>100860</v>
      </c>
      <c r="AH688" s="343">
        <f t="shared" si="74"/>
        <v>0</v>
      </c>
      <c r="AI688" s="343">
        <v>13.5</v>
      </c>
      <c r="AJ688" s="343">
        <v>703.2</v>
      </c>
      <c r="AK688" s="343">
        <v>1483.2</v>
      </c>
      <c r="AL688" s="341">
        <v>0.96330000000000005</v>
      </c>
      <c r="AM688" s="343">
        <v>153810</v>
      </c>
      <c r="AN688" s="343">
        <f t="shared" si="75"/>
        <v>0</v>
      </c>
      <c r="AO688" s="552">
        <v>31.53</v>
      </c>
      <c r="AP688" s="360">
        <f t="shared" si="76"/>
        <v>0.18563333333333332</v>
      </c>
    </row>
    <row r="689" spans="1:42">
      <c r="A689" s="551">
        <v>1404</v>
      </c>
      <c r="B689" s="341" t="s">
        <v>3373</v>
      </c>
      <c r="C689" s="341" t="s">
        <v>1730</v>
      </c>
      <c r="D689" s="341" t="s">
        <v>840</v>
      </c>
      <c r="E689" s="552">
        <v>4237</v>
      </c>
      <c r="F689" s="543">
        <v>81.599999999999994</v>
      </c>
      <c r="G689" s="343">
        <v>3389.6</v>
      </c>
      <c r="H689" s="341">
        <v>0.89439999999999997</v>
      </c>
      <c r="I689" s="343">
        <v>9960</v>
      </c>
      <c r="J689" s="343">
        <f t="shared" si="70"/>
        <v>0</v>
      </c>
      <c r="K689" s="343">
        <v>18.95</v>
      </c>
      <c r="L689" s="343">
        <v>134.4</v>
      </c>
      <c r="M689" s="343">
        <v>3389.6</v>
      </c>
      <c r="N689" s="341">
        <v>0.87949999999999995</v>
      </c>
      <c r="O689" s="343">
        <v>10980</v>
      </c>
      <c r="P689" s="343">
        <f t="shared" si="71"/>
        <v>0</v>
      </c>
      <c r="Q689" s="555">
        <v>12.48</v>
      </c>
      <c r="R689" s="563">
        <v>110.4</v>
      </c>
      <c r="S689" s="343">
        <v>3389.6</v>
      </c>
      <c r="T689" s="341">
        <v>0.90690000000000004</v>
      </c>
      <c r="U689" s="343">
        <v>9300</v>
      </c>
      <c r="V689" s="343">
        <f t="shared" si="72"/>
        <v>0</v>
      </c>
      <c r="W689" s="343">
        <v>12.9</v>
      </c>
      <c r="X689" s="343">
        <v>1742.4</v>
      </c>
      <c r="Y689" s="343">
        <v>3389.6</v>
      </c>
      <c r="Z689" s="341">
        <v>0.96679999999999999</v>
      </c>
      <c r="AA689" s="343">
        <v>77700</v>
      </c>
      <c r="AB689" s="343">
        <f t="shared" si="73"/>
        <v>0</v>
      </c>
      <c r="AC689" s="552">
        <v>6.2</v>
      </c>
      <c r="AD689" s="563">
        <v>2179.1999999999998</v>
      </c>
      <c r="AE689" s="343">
        <v>3389.6</v>
      </c>
      <c r="AF689" s="341">
        <v>0.96120000000000005</v>
      </c>
      <c r="AG689" s="343">
        <v>302700</v>
      </c>
      <c r="AH689" s="343">
        <f t="shared" si="74"/>
        <v>0</v>
      </c>
      <c r="AI689" s="343">
        <v>19.420000000000002</v>
      </c>
      <c r="AJ689" s="343">
        <v>2280</v>
      </c>
      <c r="AK689" s="343">
        <v>3389.6</v>
      </c>
      <c r="AL689" s="341">
        <v>0.96479999999999999</v>
      </c>
      <c r="AM689" s="343">
        <v>308289.68</v>
      </c>
      <c r="AN689" s="343">
        <f t="shared" si="75"/>
        <v>0</v>
      </c>
      <c r="AO689" s="552">
        <v>19.46</v>
      </c>
      <c r="AP689" s="360">
        <f t="shared" si="76"/>
        <v>0.14901666666666666</v>
      </c>
    </row>
    <row r="690" spans="1:42">
      <c r="A690" s="551">
        <v>1507</v>
      </c>
      <c r="B690" s="341" t="s">
        <v>3373</v>
      </c>
      <c r="C690" s="341" t="s">
        <v>737</v>
      </c>
      <c r="D690" s="341" t="s">
        <v>738</v>
      </c>
      <c r="E690" s="552">
        <v>17000</v>
      </c>
      <c r="F690" s="543">
        <v>22992</v>
      </c>
      <c r="G690" s="343">
        <v>22992</v>
      </c>
      <c r="H690" s="341">
        <v>0.98629999999999995</v>
      </c>
      <c r="I690" s="343">
        <v>3336000</v>
      </c>
      <c r="J690" s="343">
        <f t="shared" si="70"/>
        <v>0</v>
      </c>
      <c r="K690" s="343">
        <v>20.43</v>
      </c>
      <c r="L690" s="343">
        <v>14035.2</v>
      </c>
      <c r="M690" s="343">
        <v>14035.2</v>
      </c>
      <c r="N690" s="341">
        <v>0.99119999999999997</v>
      </c>
      <c r="O690" s="343">
        <v>3456000</v>
      </c>
      <c r="P690" s="343">
        <f t="shared" si="71"/>
        <v>0</v>
      </c>
      <c r="Q690" s="555">
        <v>33.39</v>
      </c>
      <c r="R690" s="563">
        <v>12528</v>
      </c>
      <c r="S690" s="343">
        <v>13600</v>
      </c>
      <c r="T690" s="341">
        <v>0.99609999999999999</v>
      </c>
      <c r="U690" s="343">
        <v>3072000</v>
      </c>
      <c r="V690" s="343">
        <f t="shared" si="72"/>
        <v>0</v>
      </c>
      <c r="W690" s="343">
        <v>34.19</v>
      </c>
      <c r="X690" s="343">
        <v>12835.2</v>
      </c>
      <c r="Y690" s="343">
        <v>13600</v>
      </c>
      <c r="Z690" s="341">
        <v>0.99519999999999997</v>
      </c>
      <c r="AA690" s="343">
        <v>3134400</v>
      </c>
      <c r="AB690" s="343">
        <f t="shared" si="73"/>
        <v>0</v>
      </c>
      <c r="AC690" s="552">
        <v>32.979999999999997</v>
      </c>
      <c r="AD690" s="563">
        <v>18518.400000000001</v>
      </c>
      <c r="AE690" s="343">
        <v>18518.400000000001</v>
      </c>
      <c r="AF690" s="341">
        <v>0.99609999999999999</v>
      </c>
      <c r="AG690" s="343">
        <v>3045840</v>
      </c>
      <c r="AH690" s="343">
        <f t="shared" si="74"/>
        <v>0</v>
      </c>
      <c r="AI690" s="343">
        <v>22.19</v>
      </c>
      <c r="AJ690" s="343">
        <v>11596.8</v>
      </c>
      <c r="AK690" s="343">
        <v>13600</v>
      </c>
      <c r="AL690" s="341">
        <v>0.99519999999999997</v>
      </c>
      <c r="AM690" s="343">
        <v>3097680</v>
      </c>
      <c r="AN690" s="343">
        <f t="shared" si="75"/>
        <v>0</v>
      </c>
      <c r="AO690" s="552">
        <v>37.270000000000003</v>
      </c>
      <c r="AP690" s="360">
        <f t="shared" si="76"/>
        <v>0.30075000000000002</v>
      </c>
    </row>
    <row r="691" spans="1:42">
      <c r="A691" s="551">
        <v>1508</v>
      </c>
      <c r="B691" s="341" t="s">
        <v>3373</v>
      </c>
      <c r="C691" s="341" t="s">
        <v>1657</v>
      </c>
      <c r="D691" s="341" t="s">
        <v>1040</v>
      </c>
      <c r="E691" s="552">
        <v>170000</v>
      </c>
      <c r="F691" s="543">
        <v>63890.6</v>
      </c>
      <c r="G691" s="343">
        <v>136000</v>
      </c>
      <c r="H691" s="341">
        <v>0.73360000000000003</v>
      </c>
      <c r="I691" s="343">
        <v>3258500</v>
      </c>
      <c r="J691" s="343">
        <f t="shared" si="70"/>
        <v>0</v>
      </c>
      <c r="K691" s="343">
        <v>8.69</v>
      </c>
      <c r="L691" s="343">
        <v>88554.4</v>
      </c>
      <c r="M691" s="343">
        <v>136000</v>
      </c>
      <c r="N691" s="341">
        <v>0.71609999999999996</v>
      </c>
      <c r="O691" s="343">
        <v>5499200</v>
      </c>
      <c r="P691" s="343">
        <f t="shared" si="71"/>
        <v>0</v>
      </c>
      <c r="Q691" s="555">
        <v>10.49</v>
      </c>
      <c r="R691" s="563">
        <v>61880.41</v>
      </c>
      <c r="S691" s="343">
        <v>136000</v>
      </c>
      <c r="T691" s="341">
        <v>0.59960000000000002</v>
      </c>
      <c r="U691" s="343">
        <v>4840300</v>
      </c>
      <c r="V691" s="343">
        <f t="shared" si="72"/>
        <v>0</v>
      </c>
      <c r="W691" s="343">
        <v>16.309999999999999</v>
      </c>
      <c r="X691" s="343">
        <v>193452.7</v>
      </c>
      <c r="Y691" s="343">
        <v>193452.7</v>
      </c>
      <c r="Z691" s="341">
        <v>0.87009999999999998</v>
      </c>
      <c r="AA691" s="343">
        <v>4242800</v>
      </c>
      <c r="AB691" s="343">
        <f t="shared" si="73"/>
        <v>0</v>
      </c>
      <c r="AC691" s="552">
        <v>3.05</v>
      </c>
      <c r="AD691" s="563">
        <v>75231.8</v>
      </c>
      <c r="AE691" s="343">
        <v>136000</v>
      </c>
      <c r="AF691" s="341">
        <v>0.7671</v>
      </c>
      <c r="AG691" s="343">
        <v>1905400</v>
      </c>
      <c r="AH691" s="343">
        <f t="shared" si="74"/>
        <v>0</v>
      </c>
      <c r="AI691" s="343">
        <v>3.99</v>
      </c>
      <c r="AJ691" s="343">
        <v>36638</v>
      </c>
      <c r="AK691" s="343">
        <v>136000</v>
      </c>
      <c r="AL691" s="341">
        <v>0.77039999999999997</v>
      </c>
      <c r="AM691" s="343">
        <v>1744900</v>
      </c>
      <c r="AN691" s="343">
        <f t="shared" si="75"/>
        <v>0</v>
      </c>
      <c r="AO691" s="552">
        <v>7.73</v>
      </c>
      <c r="AP691" s="360">
        <f t="shared" si="76"/>
        <v>8.3766666666666656E-2</v>
      </c>
    </row>
    <row r="692" spans="1:42">
      <c r="A692" s="551">
        <v>1509</v>
      </c>
      <c r="B692" s="341" t="s">
        <v>3373</v>
      </c>
      <c r="C692" s="341" t="s">
        <v>1709</v>
      </c>
      <c r="D692" s="341" t="s">
        <v>543</v>
      </c>
      <c r="E692" s="552">
        <v>43500</v>
      </c>
      <c r="F692" s="543">
        <v>40800</v>
      </c>
      <c r="G692" s="343">
        <v>40800</v>
      </c>
      <c r="H692" s="341">
        <v>0.99990000000000001</v>
      </c>
      <c r="I692" s="343">
        <v>27262250</v>
      </c>
      <c r="J692" s="343">
        <f t="shared" si="70"/>
        <v>9637694.456416335</v>
      </c>
      <c r="K692" s="343">
        <v>92.81</v>
      </c>
      <c r="L692" s="343">
        <v>41152</v>
      </c>
      <c r="M692" s="343">
        <v>41152</v>
      </c>
      <c r="N692" s="341">
        <v>0.99980000000000002</v>
      </c>
      <c r="O692" s="343">
        <v>27141090</v>
      </c>
      <c r="P692" s="343">
        <f t="shared" si="71"/>
        <v>8773557.8547259178</v>
      </c>
      <c r="Q692" s="555">
        <v>88.66</v>
      </c>
      <c r="R692" s="563">
        <v>42750</v>
      </c>
      <c r="S692" s="343">
        <v>42750</v>
      </c>
      <c r="T692" s="341">
        <v>0.99980000000000002</v>
      </c>
      <c r="U692" s="343">
        <v>28000240</v>
      </c>
      <c r="V692" s="343">
        <f t="shared" si="72"/>
        <v>9534484.8889865912</v>
      </c>
      <c r="W692" s="343">
        <v>90.98</v>
      </c>
      <c r="X692" s="343">
        <v>43067.4</v>
      </c>
      <c r="Y692" s="343">
        <v>43067.4</v>
      </c>
      <c r="Z692" s="341">
        <v>0.99990000000000001</v>
      </c>
      <c r="AA692" s="343">
        <v>22877910</v>
      </c>
      <c r="AB692" s="343">
        <f t="shared" si="73"/>
        <v>3652775.5462184888</v>
      </c>
      <c r="AC692" s="552">
        <v>71.400000000000006</v>
      </c>
      <c r="AD692" s="563">
        <v>42947</v>
      </c>
      <c r="AE692" s="343">
        <v>42947</v>
      </c>
      <c r="AF692" s="341">
        <v>0.99990000000000001</v>
      </c>
      <c r="AG692" s="343">
        <v>20309450</v>
      </c>
      <c r="AH692" s="343">
        <f t="shared" si="74"/>
        <v>1140549.5752713545</v>
      </c>
      <c r="AI692" s="343">
        <v>63.57</v>
      </c>
      <c r="AJ692" s="343">
        <v>42925</v>
      </c>
      <c r="AK692" s="343">
        <v>42925</v>
      </c>
      <c r="AL692" s="341">
        <v>0.99990000000000001</v>
      </c>
      <c r="AM692" s="343">
        <v>22667480</v>
      </c>
      <c r="AN692" s="343">
        <f t="shared" si="75"/>
        <v>4125574.0695296507</v>
      </c>
      <c r="AO692" s="552">
        <v>73.349999999999994</v>
      </c>
      <c r="AP692" s="360">
        <f t="shared" si="76"/>
        <v>0.80128333333333335</v>
      </c>
    </row>
    <row r="693" spans="1:42">
      <c r="A693" s="551">
        <v>1510</v>
      </c>
      <c r="B693" s="341" t="s">
        <v>3373</v>
      </c>
      <c r="C693" s="341" t="s">
        <v>1720</v>
      </c>
      <c r="D693" s="341" t="s">
        <v>738</v>
      </c>
      <c r="E693" s="552">
        <v>18500</v>
      </c>
      <c r="F693" s="543">
        <v>18131.599999999999</v>
      </c>
      <c r="G693" s="343">
        <v>18131.599999999999</v>
      </c>
      <c r="H693" s="341">
        <v>0.95079999999999998</v>
      </c>
      <c r="I693" s="343">
        <v>7049000.9399999995</v>
      </c>
      <c r="J693" s="343">
        <f t="shared" si="70"/>
        <v>0</v>
      </c>
      <c r="K693" s="343">
        <v>56.78</v>
      </c>
      <c r="L693" s="343">
        <v>17511.2</v>
      </c>
      <c r="M693" s="343">
        <v>17511.2</v>
      </c>
      <c r="N693" s="341">
        <v>0.95499999999999996</v>
      </c>
      <c r="O693" s="343">
        <v>7376998</v>
      </c>
      <c r="P693" s="343">
        <f t="shared" si="71"/>
        <v>0</v>
      </c>
      <c r="Q693" s="555">
        <v>59.29</v>
      </c>
      <c r="R693" s="563">
        <v>17337.599999999999</v>
      </c>
      <c r="S693" s="343">
        <v>17337.599999999999</v>
      </c>
      <c r="T693" s="341">
        <v>0.95660000000000001</v>
      </c>
      <c r="U693" s="343">
        <v>6848002</v>
      </c>
      <c r="V693" s="343">
        <f t="shared" si="72"/>
        <v>0</v>
      </c>
      <c r="W693" s="343">
        <v>57.34</v>
      </c>
      <c r="X693" s="343">
        <v>18478.400000000001</v>
      </c>
      <c r="Y693" s="343">
        <v>18478.400000000001</v>
      </c>
      <c r="Z693" s="341">
        <v>0.95440000000000003</v>
      </c>
      <c r="AA693" s="343">
        <v>6997001</v>
      </c>
      <c r="AB693" s="343">
        <f t="shared" si="73"/>
        <v>0</v>
      </c>
      <c r="AC693" s="552">
        <v>53.32</v>
      </c>
      <c r="AD693" s="563">
        <v>17220</v>
      </c>
      <c r="AE693" s="343">
        <v>17220</v>
      </c>
      <c r="AF693" s="341">
        <v>0.95450000000000002</v>
      </c>
      <c r="AG693" s="343">
        <v>7041999</v>
      </c>
      <c r="AH693" s="343">
        <f t="shared" si="74"/>
        <v>0</v>
      </c>
      <c r="AI693" s="343">
        <v>57.58</v>
      </c>
      <c r="AJ693" s="343">
        <v>18023.2</v>
      </c>
      <c r="AK693" s="343">
        <v>18023.2</v>
      </c>
      <c r="AL693" s="341">
        <v>0.95440000000000003</v>
      </c>
      <c r="AM693" s="343">
        <v>6876999</v>
      </c>
      <c r="AN693" s="343">
        <f t="shared" si="75"/>
        <v>0</v>
      </c>
      <c r="AO693" s="552">
        <v>55.52</v>
      </c>
      <c r="AP693" s="360">
        <f t="shared" si="76"/>
        <v>0.56638333333333324</v>
      </c>
    </row>
    <row r="694" spans="1:42">
      <c r="A694" s="551">
        <v>625</v>
      </c>
      <c r="B694" s="341" t="s">
        <v>3375</v>
      </c>
      <c r="C694" s="341" t="s">
        <v>1673</v>
      </c>
      <c r="D694" s="341" t="s">
        <v>526</v>
      </c>
      <c r="E694" s="552">
        <v>428</v>
      </c>
      <c r="F694" s="543">
        <v>554.4</v>
      </c>
      <c r="G694" s="343">
        <v>554.4</v>
      </c>
      <c r="H694" s="341">
        <v>0.86350000000000005</v>
      </c>
      <c r="I694" s="343">
        <v>186822</v>
      </c>
      <c r="J694" s="343">
        <f t="shared" si="70"/>
        <v>0</v>
      </c>
      <c r="K694" s="343">
        <v>54.2</v>
      </c>
      <c r="L694" s="343">
        <v>509.04</v>
      </c>
      <c r="M694" s="343">
        <v>509.04</v>
      </c>
      <c r="N694" s="341">
        <v>0.86660000000000004</v>
      </c>
      <c r="O694" s="343">
        <v>189495</v>
      </c>
      <c r="P694" s="343">
        <f t="shared" si="71"/>
        <v>0</v>
      </c>
      <c r="Q694" s="555">
        <v>57.73</v>
      </c>
      <c r="R694" s="563">
        <v>508.08</v>
      </c>
      <c r="S694" s="343">
        <v>508.08</v>
      </c>
      <c r="T694" s="341">
        <v>0.86270000000000002</v>
      </c>
      <c r="U694" s="343">
        <v>184788</v>
      </c>
      <c r="V694" s="343">
        <f t="shared" si="72"/>
        <v>0</v>
      </c>
      <c r="W694" s="343">
        <v>58.55</v>
      </c>
      <c r="X694" s="343">
        <v>426.48</v>
      </c>
      <c r="Y694" s="343">
        <v>426.48</v>
      </c>
      <c r="Z694" s="341">
        <v>0.84809999999999997</v>
      </c>
      <c r="AA694" s="343">
        <v>151503</v>
      </c>
      <c r="AB694" s="343">
        <f t="shared" si="73"/>
        <v>0</v>
      </c>
      <c r="AC694" s="552">
        <v>56.29</v>
      </c>
      <c r="AD694" s="563">
        <v>480.72</v>
      </c>
      <c r="AE694" s="343">
        <v>480.72</v>
      </c>
      <c r="AF694" s="341">
        <v>0.85450000000000004</v>
      </c>
      <c r="AG694" s="343">
        <v>151815</v>
      </c>
      <c r="AH694" s="343">
        <f t="shared" si="74"/>
        <v>0</v>
      </c>
      <c r="AI694" s="343">
        <v>49.67</v>
      </c>
      <c r="AJ694" s="343">
        <v>435.12</v>
      </c>
      <c r="AK694" s="343">
        <v>435.12</v>
      </c>
      <c r="AL694" s="341">
        <v>0.8629</v>
      </c>
      <c r="AM694" s="343">
        <v>145554</v>
      </c>
      <c r="AN694" s="343">
        <f t="shared" si="75"/>
        <v>0</v>
      </c>
      <c r="AO694" s="552">
        <v>53.84</v>
      </c>
      <c r="AP694" s="360">
        <f t="shared" si="76"/>
        <v>0.55046666666666655</v>
      </c>
    </row>
    <row r="695" spans="1:42">
      <c r="A695" s="551">
        <v>626</v>
      </c>
      <c r="B695" s="341" t="s">
        <v>3375</v>
      </c>
      <c r="C695" s="341" t="s">
        <v>1760</v>
      </c>
      <c r="D695" s="341" t="s">
        <v>499</v>
      </c>
      <c r="E695" s="552">
        <v>250</v>
      </c>
      <c r="F695" s="543">
        <v>270.56</v>
      </c>
      <c r="G695" s="343">
        <v>270.56</v>
      </c>
      <c r="H695" s="341">
        <v>0.74919999999999998</v>
      </c>
      <c r="I695" s="343">
        <v>76636</v>
      </c>
      <c r="J695" s="343">
        <f t="shared" si="70"/>
        <v>0</v>
      </c>
      <c r="K695" s="343">
        <v>52.5</v>
      </c>
      <c r="L695" s="343">
        <v>299.2</v>
      </c>
      <c r="M695" s="343">
        <v>299.2</v>
      </c>
      <c r="N695" s="341">
        <v>0.75080000000000002</v>
      </c>
      <c r="O695" s="343">
        <v>96554</v>
      </c>
      <c r="P695" s="343">
        <f t="shared" si="71"/>
        <v>0</v>
      </c>
      <c r="Q695" s="555">
        <v>57.77</v>
      </c>
      <c r="R695" s="563">
        <v>300.48</v>
      </c>
      <c r="S695" s="343">
        <v>300.48</v>
      </c>
      <c r="T695" s="341">
        <v>0.74739999999999995</v>
      </c>
      <c r="U695" s="343">
        <v>62384</v>
      </c>
      <c r="V695" s="343">
        <f t="shared" si="72"/>
        <v>0</v>
      </c>
      <c r="W695" s="343">
        <v>38.58</v>
      </c>
      <c r="X695" s="343">
        <v>281.92</v>
      </c>
      <c r="Y695" s="343">
        <v>281.92</v>
      </c>
      <c r="Z695" s="341">
        <v>0.74199999999999999</v>
      </c>
      <c r="AA695" s="343">
        <v>81160</v>
      </c>
      <c r="AB695" s="343">
        <f t="shared" si="73"/>
        <v>0</v>
      </c>
      <c r="AC695" s="552">
        <v>52.14</v>
      </c>
      <c r="AD695" s="563">
        <v>298.72000000000003</v>
      </c>
      <c r="AE695" s="343">
        <v>298.72000000000003</v>
      </c>
      <c r="AF695" s="341">
        <v>0.70860000000000001</v>
      </c>
      <c r="AG695" s="343">
        <v>81160</v>
      </c>
      <c r="AH695" s="343">
        <f t="shared" si="74"/>
        <v>0</v>
      </c>
      <c r="AI695" s="343">
        <v>51.53</v>
      </c>
      <c r="AJ695" s="343">
        <v>267.68</v>
      </c>
      <c r="AK695" s="343">
        <v>267.68</v>
      </c>
      <c r="AL695" s="341">
        <v>0.72709999999999997</v>
      </c>
      <c r="AM695" s="343">
        <v>72888</v>
      </c>
      <c r="AN695" s="343">
        <f t="shared" si="75"/>
        <v>0</v>
      </c>
      <c r="AO695" s="552">
        <v>52.01</v>
      </c>
      <c r="AP695" s="360">
        <f t="shared" si="76"/>
        <v>0.50755000000000006</v>
      </c>
    </row>
    <row r="696" spans="1:42">
      <c r="A696" s="551">
        <v>627</v>
      </c>
      <c r="B696" s="341" t="s">
        <v>3375</v>
      </c>
      <c r="C696" s="341" t="s">
        <v>1762</v>
      </c>
      <c r="D696" s="341" t="s">
        <v>502</v>
      </c>
      <c r="E696" s="552">
        <v>150</v>
      </c>
      <c r="F696" s="543">
        <v>82.16</v>
      </c>
      <c r="G696" s="343">
        <v>120</v>
      </c>
      <c r="H696" s="341">
        <v>0.89670000000000005</v>
      </c>
      <c r="I696" s="343">
        <v>14871</v>
      </c>
      <c r="J696" s="343">
        <f t="shared" si="70"/>
        <v>0</v>
      </c>
      <c r="K696" s="343">
        <v>28.03</v>
      </c>
      <c r="L696" s="343">
        <v>83.84</v>
      </c>
      <c r="M696" s="343">
        <v>120</v>
      </c>
      <c r="N696" s="341">
        <v>0.93359999999999999</v>
      </c>
      <c r="O696" s="343">
        <v>16429</v>
      </c>
      <c r="P696" s="343">
        <f t="shared" si="71"/>
        <v>0</v>
      </c>
      <c r="Q696" s="555">
        <v>28.21</v>
      </c>
      <c r="R696" s="563">
        <v>88.16</v>
      </c>
      <c r="S696" s="343">
        <v>120</v>
      </c>
      <c r="T696" s="341">
        <v>0.94140000000000001</v>
      </c>
      <c r="U696" s="343">
        <v>14532</v>
      </c>
      <c r="V696" s="343">
        <f t="shared" si="72"/>
        <v>0</v>
      </c>
      <c r="W696" s="343">
        <v>24.32</v>
      </c>
      <c r="X696" s="343">
        <v>79.040000000000006</v>
      </c>
      <c r="Y696" s="343">
        <v>120</v>
      </c>
      <c r="Z696" s="341">
        <v>0.89949999999999997</v>
      </c>
      <c r="AA696" s="343">
        <v>12236</v>
      </c>
      <c r="AB696" s="343">
        <f t="shared" si="73"/>
        <v>0</v>
      </c>
      <c r="AC696" s="552">
        <v>23.13</v>
      </c>
      <c r="AD696" s="563">
        <v>76</v>
      </c>
      <c r="AE696" s="343">
        <v>120</v>
      </c>
      <c r="AF696" s="341">
        <v>0.86470000000000002</v>
      </c>
      <c r="AG696" s="343">
        <v>11892</v>
      </c>
      <c r="AH696" s="343">
        <f t="shared" si="74"/>
        <v>0</v>
      </c>
      <c r="AI696" s="343">
        <v>24.32</v>
      </c>
      <c r="AJ696" s="343">
        <v>78.48</v>
      </c>
      <c r="AK696" s="343">
        <v>120</v>
      </c>
      <c r="AL696" s="341">
        <v>0.84509999999999996</v>
      </c>
      <c r="AM696" s="343">
        <v>15670</v>
      </c>
      <c r="AN696" s="343">
        <f t="shared" si="75"/>
        <v>0</v>
      </c>
      <c r="AO696" s="552">
        <v>32.81</v>
      </c>
      <c r="AP696" s="360">
        <f t="shared" si="76"/>
        <v>0.26803333333333329</v>
      </c>
    </row>
    <row r="697" spans="1:42">
      <c r="A697" s="551">
        <v>628</v>
      </c>
      <c r="B697" s="341" t="s">
        <v>3375</v>
      </c>
      <c r="C697" s="341" t="s">
        <v>1764</v>
      </c>
      <c r="D697" s="341" t="s">
        <v>499</v>
      </c>
      <c r="E697" s="552">
        <v>167</v>
      </c>
      <c r="F697" s="543">
        <v>149.47999999999999</v>
      </c>
      <c r="G697" s="343">
        <v>149.47999999999999</v>
      </c>
      <c r="H697" s="341">
        <v>0.90980000000000005</v>
      </c>
      <c r="I697" s="343">
        <v>44096.5</v>
      </c>
      <c r="J697" s="343">
        <f t="shared" si="70"/>
        <v>0</v>
      </c>
      <c r="K697" s="343">
        <v>45.03</v>
      </c>
      <c r="L697" s="343">
        <v>128.80000000000001</v>
      </c>
      <c r="M697" s="343">
        <v>133.6</v>
      </c>
      <c r="N697" s="341">
        <v>0.96870000000000001</v>
      </c>
      <c r="O697" s="343">
        <v>26403.7</v>
      </c>
      <c r="P697" s="343">
        <f t="shared" si="71"/>
        <v>0</v>
      </c>
      <c r="Q697" s="555">
        <v>28.44</v>
      </c>
      <c r="R697" s="563">
        <v>126</v>
      </c>
      <c r="S697" s="343">
        <v>133.6</v>
      </c>
      <c r="T697" s="341">
        <v>0.97150000000000003</v>
      </c>
      <c r="U697" s="343">
        <v>22163.7</v>
      </c>
      <c r="V697" s="343">
        <f t="shared" si="72"/>
        <v>0</v>
      </c>
      <c r="W697" s="343">
        <v>25.15</v>
      </c>
      <c r="X697" s="343">
        <v>125.2</v>
      </c>
      <c r="Y697" s="343">
        <v>133.6</v>
      </c>
      <c r="Z697" s="341">
        <v>0.97340000000000004</v>
      </c>
      <c r="AA697" s="343">
        <v>18376.900000000001</v>
      </c>
      <c r="AB697" s="343">
        <f t="shared" si="73"/>
        <v>0</v>
      </c>
      <c r="AC697" s="552">
        <v>20.27</v>
      </c>
      <c r="AD697" s="563">
        <v>6</v>
      </c>
      <c r="AE697" s="343">
        <v>133.6</v>
      </c>
      <c r="AF697" s="341">
        <v>0.99809999999999999</v>
      </c>
      <c r="AG697" s="343">
        <v>1705.3</v>
      </c>
      <c r="AH697" s="343">
        <f t="shared" si="74"/>
        <v>0</v>
      </c>
      <c r="AI697" s="343">
        <v>38.270000000000003</v>
      </c>
      <c r="AJ697" s="343">
        <v>127.6</v>
      </c>
      <c r="AK697" s="343">
        <v>133.6</v>
      </c>
      <c r="AL697" s="341">
        <v>0.9446</v>
      </c>
      <c r="AM697" s="343">
        <v>28443.200000000001</v>
      </c>
      <c r="AN697" s="343">
        <f t="shared" si="75"/>
        <v>0</v>
      </c>
      <c r="AO697" s="552">
        <v>32.770000000000003</v>
      </c>
      <c r="AP697" s="360">
        <f t="shared" si="76"/>
        <v>0.31655</v>
      </c>
    </row>
    <row r="698" spans="1:42">
      <c r="A698" s="551">
        <v>629</v>
      </c>
      <c r="B698" s="341" t="s">
        <v>3375</v>
      </c>
      <c r="C698" s="341" t="s">
        <v>1766</v>
      </c>
      <c r="D698" s="341" t="s">
        <v>502</v>
      </c>
      <c r="E698" s="552">
        <v>247</v>
      </c>
      <c r="F698" s="543">
        <v>176.48</v>
      </c>
      <c r="G698" s="343">
        <v>197.6</v>
      </c>
      <c r="H698" s="341">
        <v>0.98199999999999998</v>
      </c>
      <c r="I698" s="343">
        <v>61804</v>
      </c>
      <c r="J698" s="343">
        <f t="shared" si="70"/>
        <v>0</v>
      </c>
      <c r="K698" s="343">
        <v>49.53</v>
      </c>
      <c r="L698" s="343">
        <v>226.88</v>
      </c>
      <c r="M698" s="343">
        <v>226.88</v>
      </c>
      <c r="N698" s="341">
        <v>0.98360000000000003</v>
      </c>
      <c r="O698" s="343">
        <v>75236</v>
      </c>
      <c r="P698" s="343">
        <f t="shared" si="71"/>
        <v>0</v>
      </c>
      <c r="Q698" s="555">
        <v>45.31</v>
      </c>
      <c r="R698" s="563">
        <v>201.76</v>
      </c>
      <c r="S698" s="343">
        <v>201.76</v>
      </c>
      <c r="T698" s="341">
        <v>0.98380000000000001</v>
      </c>
      <c r="U698" s="343">
        <v>70696</v>
      </c>
      <c r="V698" s="343">
        <f t="shared" si="72"/>
        <v>0</v>
      </c>
      <c r="W698" s="343">
        <v>49.46</v>
      </c>
      <c r="X698" s="343">
        <v>201.28</v>
      </c>
      <c r="Y698" s="343">
        <v>201.28</v>
      </c>
      <c r="Z698" s="341">
        <v>0.97819999999999996</v>
      </c>
      <c r="AA698" s="343">
        <v>65848</v>
      </c>
      <c r="AB698" s="343">
        <f t="shared" si="73"/>
        <v>0</v>
      </c>
      <c r="AC698" s="552">
        <v>44.95</v>
      </c>
      <c r="AD698" s="563">
        <v>182.4</v>
      </c>
      <c r="AE698" s="343">
        <v>197.6</v>
      </c>
      <c r="AF698" s="341">
        <v>0.97430000000000005</v>
      </c>
      <c r="AG698" s="343">
        <v>62166</v>
      </c>
      <c r="AH698" s="343">
        <f t="shared" si="74"/>
        <v>0</v>
      </c>
      <c r="AI698" s="343">
        <v>47.02</v>
      </c>
      <c r="AJ698" s="343">
        <v>180.8</v>
      </c>
      <c r="AK698" s="343">
        <v>197.6</v>
      </c>
      <c r="AL698" s="341">
        <v>0.97560000000000002</v>
      </c>
      <c r="AM698" s="343">
        <v>62654</v>
      </c>
      <c r="AN698" s="343">
        <f t="shared" si="75"/>
        <v>0</v>
      </c>
      <c r="AO698" s="552">
        <v>49.33</v>
      </c>
      <c r="AP698" s="360">
        <f t="shared" si="76"/>
        <v>0.47600000000000003</v>
      </c>
    </row>
    <row r="699" spans="1:42">
      <c r="A699" s="551">
        <v>630</v>
      </c>
      <c r="B699" s="341" t="s">
        <v>3375</v>
      </c>
      <c r="C699" s="341" t="s">
        <v>1768</v>
      </c>
      <c r="D699" s="341" t="s">
        <v>499</v>
      </c>
      <c r="E699" s="552">
        <v>1000</v>
      </c>
      <c r="F699" s="543">
        <v>739.2</v>
      </c>
      <c r="G699" s="343">
        <v>800</v>
      </c>
      <c r="H699" s="341">
        <v>0.99139999999999995</v>
      </c>
      <c r="I699" s="343">
        <v>391320</v>
      </c>
      <c r="J699" s="343">
        <f t="shared" si="70"/>
        <v>74718.058252427159</v>
      </c>
      <c r="K699" s="343">
        <v>74.16</v>
      </c>
      <c r="L699" s="343">
        <v>703.2</v>
      </c>
      <c r="M699" s="343">
        <v>800</v>
      </c>
      <c r="N699" s="341">
        <v>0.99470000000000003</v>
      </c>
      <c r="O699" s="343">
        <v>409740</v>
      </c>
      <c r="P699" s="343">
        <f t="shared" si="71"/>
        <v>97477.838181125378</v>
      </c>
      <c r="Q699" s="555">
        <v>78.73</v>
      </c>
      <c r="R699" s="563">
        <v>722.4</v>
      </c>
      <c r="S699" s="343">
        <v>800</v>
      </c>
      <c r="T699" s="341">
        <v>0.99490000000000001</v>
      </c>
      <c r="U699" s="343">
        <v>411000</v>
      </c>
      <c r="V699" s="343">
        <f t="shared" si="72"/>
        <v>100498.86678418535</v>
      </c>
      <c r="W699" s="343">
        <v>79.42</v>
      </c>
      <c r="X699" s="343">
        <v>696</v>
      </c>
      <c r="Y699" s="343">
        <v>800</v>
      </c>
      <c r="Z699" s="341">
        <v>0.99770000000000003</v>
      </c>
      <c r="AA699" s="343">
        <v>393660</v>
      </c>
      <c r="AB699" s="343">
        <f t="shared" si="73"/>
        <v>83650.812442577764</v>
      </c>
      <c r="AC699" s="552">
        <v>76.19</v>
      </c>
      <c r="AD699" s="563">
        <v>717.6</v>
      </c>
      <c r="AE699" s="343">
        <v>800</v>
      </c>
      <c r="AF699" s="341">
        <v>0.99139999999999995</v>
      </c>
      <c r="AG699" s="343">
        <v>424920</v>
      </c>
      <c r="AH699" s="343">
        <f t="shared" si="74"/>
        <v>107301.96088202317</v>
      </c>
      <c r="AI699" s="343">
        <v>80.27</v>
      </c>
      <c r="AJ699" s="343">
        <v>720</v>
      </c>
      <c r="AK699" s="343">
        <v>800</v>
      </c>
      <c r="AL699" s="341">
        <v>0.99480000000000002</v>
      </c>
      <c r="AM699" s="343">
        <v>379590</v>
      </c>
      <c r="AN699" s="343">
        <f t="shared" si="75"/>
        <v>70141.630434782579</v>
      </c>
      <c r="AO699" s="552">
        <v>73.599999999999994</v>
      </c>
      <c r="AP699" s="360">
        <f t="shared" si="76"/>
        <v>0.77061666666666673</v>
      </c>
    </row>
    <row r="700" spans="1:42">
      <c r="A700" s="551">
        <v>631</v>
      </c>
      <c r="B700" s="341" t="s">
        <v>3375</v>
      </c>
      <c r="C700" s="341" t="s">
        <v>1772</v>
      </c>
      <c r="D700" s="341" t="s">
        <v>502</v>
      </c>
      <c r="E700" s="552">
        <v>150</v>
      </c>
      <c r="F700" s="543">
        <v>103.32</v>
      </c>
      <c r="G700" s="343">
        <v>120</v>
      </c>
      <c r="H700" s="341">
        <v>0.97899999999999998</v>
      </c>
      <c r="I700" s="343">
        <v>17028</v>
      </c>
      <c r="J700" s="343">
        <f t="shared" si="70"/>
        <v>0</v>
      </c>
      <c r="K700" s="343">
        <v>23.38</v>
      </c>
      <c r="L700" s="343">
        <v>72.72</v>
      </c>
      <c r="M700" s="343">
        <v>120</v>
      </c>
      <c r="N700" s="341">
        <v>0.98229999999999995</v>
      </c>
      <c r="O700" s="343">
        <v>17078</v>
      </c>
      <c r="P700" s="343">
        <f t="shared" si="71"/>
        <v>0</v>
      </c>
      <c r="Q700" s="555">
        <v>32.130000000000003</v>
      </c>
      <c r="R700" s="563">
        <v>64.8</v>
      </c>
      <c r="S700" s="343">
        <v>120</v>
      </c>
      <c r="T700" s="341">
        <v>0.98319999999999996</v>
      </c>
      <c r="U700" s="343">
        <v>17923</v>
      </c>
      <c r="V700" s="343">
        <f t="shared" si="72"/>
        <v>0</v>
      </c>
      <c r="W700" s="343">
        <v>39.07</v>
      </c>
      <c r="X700" s="343">
        <v>56.16</v>
      </c>
      <c r="Y700" s="343">
        <v>120</v>
      </c>
      <c r="Z700" s="341">
        <v>0.97560000000000002</v>
      </c>
      <c r="AA700" s="343">
        <v>15854</v>
      </c>
      <c r="AB700" s="343">
        <f t="shared" si="73"/>
        <v>0</v>
      </c>
      <c r="AC700" s="552">
        <v>38.89</v>
      </c>
      <c r="AD700" s="563">
        <v>50.76</v>
      </c>
      <c r="AE700" s="343">
        <v>120</v>
      </c>
      <c r="AF700" s="341">
        <v>0.97589999999999999</v>
      </c>
      <c r="AG700" s="343">
        <v>15358</v>
      </c>
      <c r="AH700" s="343">
        <f t="shared" si="74"/>
        <v>0</v>
      </c>
      <c r="AI700" s="343">
        <v>41.67</v>
      </c>
      <c r="AJ700" s="343">
        <v>51.84</v>
      </c>
      <c r="AK700" s="343">
        <v>120</v>
      </c>
      <c r="AL700" s="341">
        <v>0.98129999999999995</v>
      </c>
      <c r="AM700" s="343">
        <v>16610</v>
      </c>
      <c r="AN700" s="343">
        <f t="shared" si="75"/>
        <v>0</v>
      </c>
      <c r="AO700" s="552">
        <v>45.35</v>
      </c>
      <c r="AP700" s="360">
        <f t="shared" si="76"/>
        <v>0.36748333333333344</v>
      </c>
    </row>
    <row r="701" spans="1:42">
      <c r="A701" s="551">
        <v>632</v>
      </c>
      <c r="B701" s="341" t="s">
        <v>3375</v>
      </c>
      <c r="C701" s="341" t="s">
        <v>1774</v>
      </c>
      <c r="D701" s="341" t="s">
        <v>499</v>
      </c>
      <c r="E701" s="552">
        <v>212</v>
      </c>
      <c r="F701" s="543">
        <v>208.48</v>
      </c>
      <c r="G701" s="343">
        <v>208.48</v>
      </c>
      <c r="H701" s="341">
        <v>0.96989999999999998</v>
      </c>
      <c r="I701" s="343">
        <v>51664</v>
      </c>
      <c r="J701" s="343">
        <f t="shared" si="70"/>
        <v>0</v>
      </c>
      <c r="K701" s="343">
        <v>35.479999999999997</v>
      </c>
      <c r="L701" s="343">
        <v>207.04</v>
      </c>
      <c r="M701" s="343">
        <v>207.04</v>
      </c>
      <c r="N701" s="341">
        <v>0.94640000000000002</v>
      </c>
      <c r="O701" s="343">
        <v>37256</v>
      </c>
      <c r="P701" s="343">
        <f t="shared" si="71"/>
        <v>0</v>
      </c>
      <c r="Q701" s="555">
        <v>25.56</v>
      </c>
      <c r="R701" s="563">
        <v>209.92</v>
      </c>
      <c r="S701" s="343">
        <v>209.92</v>
      </c>
      <c r="T701" s="341">
        <v>0.9466</v>
      </c>
      <c r="U701" s="343">
        <v>27342</v>
      </c>
      <c r="V701" s="343">
        <f t="shared" si="72"/>
        <v>0</v>
      </c>
      <c r="W701" s="343">
        <v>19.11</v>
      </c>
      <c r="X701" s="343">
        <v>222.4</v>
      </c>
      <c r="Y701" s="343">
        <v>222.4</v>
      </c>
      <c r="Z701" s="341">
        <v>0.93799999999999994</v>
      </c>
      <c r="AA701" s="343">
        <v>27132</v>
      </c>
      <c r="AB701" s="343">
        <f t="shared" si="73"/>
        <v>0</v>
      </c>
      <c r="AC701" s="552">
        <v>17.48</v>
      </c>
      <c r="AD701" s="563">
        <v>196.64</v>
      </c>
      <c r="AE701" s="343">
        <v>196.64</v>
      </c>
      <c r="AF701" s="341">
        <v>0.91159999999999997</v>
      </c>
      <c r="AG701" s="343">
        <v>14036</v>
      </c>
      <c r="AH701" s="343">
        <f t="shared" si="74"/>
        <v>0</v>
      </c>
      <c r="AI701" s="343">
        <v>10.52</v>
      </c>
      <c r="AJ701" s="343">
        <v>210.08</v>
      </c>
      <c r="AK701" s="343">
        <v>210.08</v>
      </c>
      <c r="AL701" s="341">
        <v>0.9728</v>
      </c>
      <c r="AM701" s="343">
        <v>40828</v>
      </c>
      <c r="AN701" s="343">
        <f t="shared" si="75"/>
        <v>0</v>
      </c>
      <c r="AO701" s="552">
        <v>27.75</v>
      </c>
      <c r="AP701" s="360">
        <f t="shared" si="76"/>
        <v>0.22649999999999995</v>
      </c>
    </row>
    <row r="702" spans="1:42">
      <c r="A702" s="551">
        <v>633</v>
      </c>
      <c r="B702" s="341" t="s">
        <v>3375</v>
      </c>
      <c r="C702" s="341" t="s">
        <v>1776</v>
      </c>
      <c r="D702" s="341" t="s">
        <v>554</v>
      </c>
      <c r="E702" s="552">
        <v>445</v>
      </c>
      <c r="F702" s="543">
        <v>231.12</v>
      </c>
      <c r="G702" s="343">
        <v>445</v>
      </c>
      <c r="H702" s="341">
        <v>0.98939999999999995</v>
      </c>
      <c r="I702" s="343">
        <v>75483</v>
      </c>
      <c r="J702" s="343">
        <f t="shared" si="70"/>
        <v>0</v>
      </c>
      <c r="K702" s="343">
        <v>0.45846609225670265</v>
      </c>
      <c r="L702" s="343">
        <v>237.12</v>
      </c>
      <c r="M702" s="343">
        <v>445</v>
      </c>
      <c r="N702" s="341">
        <v>0.98750000000000004</v>
      </c>
      <c r="O702" s="343">
        <v>88536</v>
      </c>
      <c r="P702" s="343">
        <f t="shared" si="71"/>
        <v>0</v>
      </c>
      <c r="Q702" s="555">
        <v>0.50820820307828962</v>
      </c>
      <c r="R702" s="563">
        <v>215.04</v>
      </c>
      <c r="S702" s="343">
        <v>445</v>
      </c>
      <c r="T702" s="341">
        <v>0.98780000000000001</v>
      </c>
      <c r="U702" s="343">
        <v>78381</v>
      </c>
      <c r="V702" s="343">
        <f t="shared" si="72"/>
        <v>0</v>
      </c>
      <c r="W702" s="343">
        <v>0.51249546927877243</v>
      </c>
      <c r="X702" s="343">
        <v>235.68</v>
      </c>
      <c r="Y702" s="343">
        <v>445</v>
      </c>
      <c r="Z702" s="341">
        <v>0.99039999999999995</v>
      </c>
      <c r="AA702" s="343">
        <v>73674</v>
      </c>
      <c r="AB702" s="343">
        <f t="shared" si="73"/>
        <v>0</v>
      </c>
      <c r="AC702" s="552">
        <v>0.42423642369148401</v>
      </c>
      <c r="AD702" s="563">
        <v>210</v>
      </c>
      <c r="AE702" s="343">
        <v>445</v>
      </c>
      <c r="AF702" s="341">
        <v>0.99329999999999996</v>
      </c>
      <c r="AG702" s="343">
        <v>72393</v>
      </c>
      <c r="AH702" s="343">
        <f t="shared" si="74"/>
        <v>0</v>
      </c>
      <c r="AI702" s="343">
        <v>0.46647020444041132</v>
      </c>
      <c r="AJ702" s="343">
        <v>212.4</v>
      </c>
      <c r="AK702" s="343">
        <v>445</v>
      </c>
      <c r="AL702" s="341">
        <v>0.97789999999999999</v>
      </c>
      <c r="AM702" s="343">
        <v>71469.8</v>
      </c>
      <c r="AN702" s="343">
        <f t="shared" si="75"/>
        <v>0</v>
      </c>
      <c r="AO702" s="552">
        <v>0.47790449109457961</v>
      </c>
      <c r="AP702" s="360">
        <f t="shared" si="76"/>
        <v>4.7463014730670669E-3</v>
      </c>
    </row>
    <row r="703" spans="1:42">
      <c r="A703" s="551">
        <v>634</v>
      </c>
      <c r="B703" s="341" t="s">
        <v>3375</v>
      </c>
      <c r="C703" s="341" t="s">
        <v>1778</v>
      </c>
      <c r="D703" s="341" t="s">
        <v>496</v>
      </c>
      <c r="E703" s="552">
        <v>178</v>
      </c>
      <c r="F703" s="543">
        <v>121.28</v>
      </c>
      <c r="G703" s="343">
        <v>142.4</v>
      </c>
      <c r="H703" s="341">
        <v>0.99829999999999997</v>
      </c>
      <c r="I703" s="343">
        <v>26382</v>
      </c>
      <c r="J703" s="343">
        <f t="shared" si="70"/>
        <v>0</v>
      </c>
      <c r="K703" s="343">
        <v>30.25</v>
      </c>
      <c r="L703" s="343">
        <v>139.36000000000001</v>
      </c>
      <c r="M703" s="343">
        <v>142.4</v>
      </c>
      <c r="N703" s="341">
        <v>0.99929999999999997</v>
      </c>
      <c r="O703" s="343">
        <v>33232</v>
      </c>
      <c r="P703" s="343">
        <f t="shared" si="71"/>
        <v>0</v>
      </c>
      <c r="Q703" s="555">
        <v>32</v>
      </c>
      <c r="R703" s="563">
        <v>146.24</v>
      </c>
      <c r="S703" s="343">
        <v>146.24</v>
      </c>
      <c r="T703" s="341">
        <v>0.99719999999999998</v>
      </c>
      <c r="U703" s="343">
        <v>41072</v>
      </c>
      <c r="V703" s="343">
        <f t="shared" si="72"/>
        <v>0</v>
      </c>
      <c r="W703" s="343">
        <v>39.11</v>
      </c>
      <c r="X703" s="343">
        <v>130.08000000000001</v>
      </c>
      <c r="Y703" s="343">
        <v>142.4</v>
      </c>
      <c r="Z703" s="341">
        <v>0.99709999999999999</v>
      </c>
      <c r="AA703" s="343">
        <v>32210</v>
      </c>
      <c r="AB703" s="343">
        <f t="shared" si="73"/>
        <v>0</v>
      </c>
      <c r="AC703" s="552">
        <v>33.380000000000003</v>
      </c>
      <c r="AD703" s="563">
        <v>116.16</v>
      </c>
      <c r="AE703" s="343">
        <v>142.4</v>
      </c>
      <c r="AF703" s="341">
        <v>0.99729999999999996</v>
      </c>
      <c r="AG703" s="343">
        <v>27990</v>
      </c>
      <c r="AH703" s="343">
        <f t="shared" si="74"/>
        <v>0</v>
      </c>
      <c r="AI703" s="343">
        <v>32.42</v>
      </c>
      <c r="AJ703" s="343">
        <v>133.12</v>
      </c>
      <c r="AK703" s="343">
        <v>142.4</v>
      </c>
      <c r="AL703" s="341">
        <v>0.99680000000000002</v>
      </c>
      <c r="AM703" s="343">
        <v>26574</v>
      </c>
      <c r="AN703" s="343">
        <f t="shared" si="75"/>
        <v>0</v>
      </c>
      <c r="AO703" s="552">
        <v>27.49</v>
      </c>
      <c r="AP703" s="360">
        <f t="shared" si="76"/>
        <v>0.32441666666666669</v>
      </c>
    </row>
    <row r="704" spans="1:42">
      <c r="A704" s="551">
        <v>635</v>
      </c>
      <c r="B704" s="341" t="s">
        <v>3375</v>
      </c>
      <c r="C704" s="341" t="s">
        <v>1780</v>
      </c>
      <c r="D704" s="341" t="s">
        <v>499</v>
      </c>
      <c r="E704" s="552">
        <v>178</v>
      </c>
      <c r="F704" s="543">
        <v>115.92</v>
      </c>
      <c r="G704" s="343">
        <v>142.4</v>
      </c>
      <c r="H704" s="341">
        <v>0.63070000000000004</v>
      </c>
      <c r="I704" s="343">
        <v>5038</v>
      </c>
      <c r="J704" s="343">
        <f t="shared" si="70"/>
        <v>0</v>
      </c>
      <c r="K704" s="343">
        <v>9.57</v>
      </c>
      <c r="L704" s="343">
        <v>200</v>
      </c>
      <c r="M704" s="343">
        <v>200</v>
      </c>
      <c r="N704" s="341">
        <v>0.74370000000000003</v>
      </c>
      <c r="O704" s="343">
        <v>7105</v>
      </c>
      <c r="P704" s="343">
        <f t="shared" si="71"/>
        <v>0</v>
      </c>
      <c r="Q704" s="555">
        <v>6.42</v>
      </c>
      <c r="R704" s="563">
        <v>110</v>
      </c>
      <c r="S704" s="343">
        <v>142.4</v>
      </c>
      <c r="T704" s="341">
        <v>0.72550000000000003</v>
      </c>
      <c r="U704" s="343">
        <v>5269</v>
      </c>
      <c r="V704" s="343">
        <f t="shared" si="72"/>
        <v>0</v>
      </c>
      <c r="W704" s="343">
        <v>9.17</v>
      </c>
      <c r="X704" s="343">
        <v>56.4</v>
      </c>
      <c r="Y704" s="343">
        <v>142.4</v>
      </c>
      <c r="Z704" s="341">
        <v>0.53</v>
      </c>
      <c r="AA704" s="343">
        <v>2944</v>
      </c>
      <c r="AB704" s="343">
        <f t="shared" si="73"/>
        <v>0</v>
      </c>
      <c r="AC704" s="552">
        <v>13.24</v>
      </c>
      <c r="AD704" s="563">
        <v>32.56</v>
      </c>
      <c r="AE704" s="343">
        <v>142.4</v>
      </c>
      <c r="AF704" s="341">
        <v>0.32100000000000001</v>
      </c>
      <c r="AG704" s="343">
        <v>1559</v>
      </c>
      <c r="AH704" s="343">
        <f t="shared" si="74"/>
        <v>0</v>
      </c>
      <c r="AI704" s="343">
        <v>20.05</v>
      </c>
      <c r="AJ704" s="343">
        <v>40.56</v>
      </c>
      <c r="AK704" s="343">
        <v>142.4</v>
      </c>
      <c r="AL704" s="341">
        <v>0.3841</v>
      </c>
      <c r="AM704" s="343">
        <v>1801</v>
      </c>
      <c r="AN704" s="343">
        <f t="shared" si="75"/>
        <v>0</v>
      </c>
      <c r="AO704" s="552">
        <v>16.059999999999999</v>
      </c>
      <c r="AP704" s="360">
        <f t="shared" si="76"/>
        <v>0.12418333333333335</v>
      </c>
    </row>
    <row r="705" spans="1:42">
      <c r="A705" s="551">
        <v>636</v>
      </c>
      <c r="B705" s="341" t="s">
        <v>3375</v>
      </c>
      <c r="C705" s="341" t="s">
        <v>1784</v>
      </c>
      <c r="D705" s="341" t="s">
        <v>502</v>
      </c>
      <c r="E705" s="552">
        <v>353</v>
      </c>
      <c r="F705" s="543">
        <v>74.88</v>
      </c>
      <c r="G705" s="343">
        <v>282.39999999999998</v>
      </c>
      <c r="H705" s="341">
        <v>0.96909999999999996</v>
      </c>
      <c r="I705" s="343">
        <v>24230</v>
      </c>
      <c r="J705" s="343">
        <f t="shared" si="70"/>
        <v>0</v>
      </c>
      <c r="K705" s="343">
        <v>46.37</v>
      </c>
      <c r="L705" s="343">
        <v>79.52</v>
      </c>
      <c r="M705" s="343">
        <v>282.39999999999998</v>
      </c>
      <c r="N705" s="341">
        <v>0.98089999999999999</v>
      </c>
      <c r="O705" s="343">
        <v>30052</v>
      </c>
      <c r="P705" s="343">
        <f t="shared" si="71"/>
        <v>0</v>
      </c>
      <c r="Q705" s="555">
        <v>51.78</v>
      </c>
      <c r="R705" s="563">
        <v>80.16</v>
      </c>
      <c r="S705" s="343">
        <v>282.39999999999998</v>
      </c>
      <c r="T705" s="341">
        <v>0.97840000000000005</v>
      </c>
      <c r="U705" s="343">
        <v>28978</v>
      </c>
      <c r="V705" s="343">
        <f t="shared" si="72"/>
        <v>0</v>
      </c>
      <c r="W705" s="343">
        <v>51.31</v>
      </c>
      <c r="X705" s="343">
        <v>76.959999999999994</v>
      </c>
      <c r="Y705" s="343">
        <v>282.39999999999998</v>
      </c>
      <c r="Z705" s="341">
        <v>0.96809999999999996</v>
      </c>
      <c r="AA705" s="343">
        <v>25228</v>
      </c>
      <c r="AB705" s="343">
        <f t="shared" si="73"/>
        <v>0</v>
      </c>
      <c r="AC705" s="552">
        <v>45.51</v>
      </c>
      <c r="AD705" s="563">
        <v>61.28</v>
      </c>
      <c r="AE705" s="343">
        <v>282.39999999999998</v>
      </c>
      <c r="AF705" s="341">
        <v>0.96250000000000002</v>
      </c>
      <c r="AG705" s="343">
        <v>21386</v>
      </c>
      <c r="AH705" s="343">
        <f t="shared" si="74"/>
        <v>0</v>
      </c>
      <c r="AI705" s="343">
        <v>48.73</v>
      </c>
      <c r="AJ705" s="343">
        <v>65.28</v>
      </c>
      <c r="AK705" s="343">
        <v>282.39999999999998</v>
      </c>
      <c r="AL705" s="341">
        <v>0.96399999999999997</v>
      </c>
      <c r="AM705" s="343">
        <v>21298</v>
      </c>
      <c r="AN705" s="343">
        <f t="shared" si="75"/>
        <v>0</v>
      </c>
      <c r="AO705" s="552">
        <v>47</v>
      </c>
      <c r="AP705" s="360">
        <f t="shared" si="76"/>
        <v>0.48449999999999993</v>
      </c>
    </row>
    <row r="706" spans="1:42">
      <c r="A706" s="551">
        <v>637</v>
      </c>
      <c r="B706" s="341" t="s">
        <v>3375</v>
      </c>
      <c r="C706" s="341" t="s">
        <v>1786</v>
      </c>
      <c r="D706" s="341" t="s">
        <v>840</v>
      </c>
      <c r="E706" s="552">
        <v>900</v>
      </c>
      <c r="F706" s="543">
        <v>45.6</v>
      </c>
      <c r="G706" s="343">
        <v>720</v>
      </c>
      <c r="H706" s="341">
        <v>0.38040000000000002</v>
      </c>
      <c r="I706" s="343">
        <v>4680</v>
      </c>
      <c r="J706" s="343">
        <f t="shared" si="70"/>
        <v>0</v>
      </c>
      <c r="K706" s="343">
        <v>37.46</v>
      </c>
      <c r="L706" s="343">
        <v>26.4</v>
      </c>
      <c r="M706" s="343">
        <v>720</v>
      </c>
      <c r="N706" s="341">
        <v>0.37709999999999999</v>
      </c>
      <c r="O706" s="343">
        <v>5160</v>
      </c>
      <c r="P706" s="343">
        <f t="shared" si="71"/>
        <v>714.91744436468082</v>
      </c>
      <c r="Q706" s="555">
        <v>69.650000000000006</v>
      </c>
      <c r="R706" s="563">
        <v>30</v>
      </c>
      <c r="S706" s="343">
        <v>720</v>
      </c>
      <c r="T706" s="341">
        <v>0.36020000000000002</v>
      </c>
      <c r="U706" s="343">
        <v>4680</v>
      </c>
      <c r="V706" s="343">
        <f t="shared" si="72"/>
        <v>10.894579314931869</v>
      </c>
      <c r="W706" s="343">
        <v>60.14</v>
      </c>
      <c r="X706" s="343">
        <v>727.2</v>
      </c>
      <c r="Y706" s="343">
        <v>727.2</v>
      </c>
      <c r="Z706" s="341">
        <v>0.75760000000000005</v>
      </c>
      <c r="AA706" s="343">
        <v>32640</v>
      </c>
      <c r="AB706" s="343">
        <f t="shared" si="73"/>
        <v>0</v>
      </c>
      <c r="AC706" s="552">
        <v>7.96</v>
      </c>
      <c r="AD706" s="563">
        <v>384</v>
      </c>
      <c r="AE706" s="343">
        <v>720</v>
      </c>
      <c r="AF706" s="341">
        <v>0.68500000000000005</v>
      </c>
      <c r="AG706" s="343">
        <v>22770</v>
      </c>
      <c r="AH706" s="343">
        <f t="shared" si="74"/>
        <v>0</v>
      </c>
      <c r="AI706" s="343">
        <v>11.63</v>
      </c>
      <c r="AJ706" s="343">
        <v>724.8</v>
      </c>
      <c r="AK706" s="343">
        <v>724.8</v>
      </c>
      <c r="AL706" s="341">
        <v>0.80300000000000005</v>
      </c>
      <c r="AM706" s="343">
        <v>45870</v>
      </c>
      <c r="AN706" s="343">
        <f t="shared" si="75"/>
        <v>0</v>
      </c>
      <c r="AO706" s="552">
        <v>10.95</v>
      </c>
      <c r="AP706" s="360">
        <f t="shared" si="76"/>
        <v>0.32964999999999994</v>
      </c>
    </row>
    <row r="707" spans="1:42">
      <c r="A707" s="551">
        <v>638</v>
      </c>
      <c r="B707" s="341" t="s">
        <v>3375</v>
      </c>
      <c r="C707" s="341" t="s">
        <v>1792</v>
      </c>
      <c r="D707" s="341" t="s">
        <v>496</v>
      </c>
      <c r="E707" s="552">
        <v>144</v>
      </c>
      <c r="F707" s="543">
        <v>122.8</v>
      </c>
      <c r="G707" s="343">
        <v>122.8</v>
      </c>
      <c r="H707" s="341">
        <v>0.97860000000000003</v>
      </c>
      <c r="I707" s="343">
        <v>44137</v>
      </c>
      <c r="J707" s="343">
        <f t="shared" si="70"/>
        <v>0</v>
      </c>
      <c r="K707" s="343">
        <v>51.01</v>
      </c>
      <c r="L707" s="343">
        <v>129.19999999999999</v>
      </c>
      <c r="M707" s="343">
        <v>129.19999999999999</v>
      </c>
      <c r="N707" s="341">
        <v>0.98019999999999996</v>
      </c>
      <c r="O707" s="343">
        <v>50028</v>
      </c>
      <c r="P707" s="343">
        <f t="shared" si="71"/>
        <v>0</v>
      </c>
      <c r="Q707" s="555">
        <v>53.09</v>
      </c>
      <c r="R707" s="563">
        <v>133.52000000000001</v>
      </c>
      <c r="S707" s="343">
        <v>133.52000000000001</v>
      </c>
      <c r="T707" s="341">
        <v>0.97840000000000005</v>
      </c>
      <c r="U707" s="343">
        <v>43385</v>
      </c>
      <c r="V707" s="343">
        <f t="shared" si="72"/>
        <v>0</v>
      </c>
      <c r="W707" s="343">
        <v>46.12</v>
      </c>
      <c r="X707" s="343">
        <v>114.64</v>
      </c>
      <c r="Y707" s="343">
        <v>115.2</v>
      </c>
      <c r="Z707" s="341">
        <v>0.97509999999999997</v>
      </c>
      <c r="AA707" s="343">
        <v>41330</v>
      </c>
      <c r="AB707" s="343">
        <f t="shared" si="73"/>
        <v>0</v>
      </c>
      <c r="AC707" s="552">
        <v>49.69</v>
      </c>
      <c r="AD707" s="563">
        <v>108.72</v>
      </c>
      <c r="AE707" s="343">
        <v>115.2</v>
      </c>
      <c r="AF707" s="341">
        <v>0.97509999999999997</v>
      </c>
      <c r="AG707" s="343">
        <v>40874</v>
      </c>
      <c r="AH707" s="343">
        <f t="shared" si="74"/>
        <v>0</v>
      </c>
      <c r="AI707" s="343">
        <v>51.82</v>
      </c>
      <c r="AJ707" s="343">
        <v>96.72</v>
      </c>
      <c r="AK707" s="343">
        <v>115.2</v>
      </c>
      <c r="AL707" s="341">
        <v>0.97640000000000005</v>
      </c>
      <c r="AM707" s="343">
        <v>33430</v>
      </c>
      <c r="AN707" s="343">
        <f t="shared" si="75"/>
        <v>0</v>
      </c>
      <c r="AO707" s="552">
        <v>49.16</v>
      </c>
      <c r="AP707" s="360">
        <f t="shared" si="76"/>
        <v>0.50148333333333328</v>
      </c>
    </row>
    <row r="708" spans="1:42">
      <c r="A708" s="551">
        <v>639</v>
      </c>
      <c r="B708" s="341" t="s">
        <v>3375</v>
      </c>
      <c r="C708" s="341" t="s">
        <v>1800</v>
      </c>
      <c r="D708" s="341" t="s">
        <v>496</v>
      </c>
      <c r="E708" s="552">
        <v>150</v>
      </c>
      <c r="F708" s="543">
        <v>27.6</v>
      </c>
      <c r="G708" s="343">
        <v>120</v>
      </c>
      <c r="H708" s="341">
        <v>0.99970000000000003</v>
      </c>
      <c r="I708" s="343">
        <v>10077</v>
      </c>
      <c r="J708" s="343">
        <f t="shared" si="70"/>
        <v>0</v>
      </c>
      <c r="K708" s="343">
        <v>50.72</v>
      </c>
      <c r="L708" s="343">
        <v>27.84</v>
      </c>
      <c r="M708" s="343">
        <v>120</v>
      </c>
      <c r="N708" s="341">
        <v>0.99970000000000003</v>
      </c>
      <c r="O708" s="343">
        <v>10719</v>
      </c>
      <c r="P708" s="343">
        <f t="shared" si="71"/>
        <v>0</v>
      </c>
      <c r="Q708" s="555">
        <v>51.76</v>
      </c>
      <c r="R708" s="563">
        <v>26.4</v>
      </c>
      <c r="S708" s="343">
        <v>120</v>
      </c>
      <c r="T708" s="341">
        <v>0.99829999999999997</v>
      </c>
      <c r="U708" s="343">
        <v>9204</v>
      </c>
      <c r="V708" s="343">
        <f t="shared" si="72"/>
        <v>0</v>
      </c>
      <c r="W708" s="343">
        <v>48.5</v>
      </c>
      <c r="X708" s="343">
        <v>32.159999999999997</v>
      </c>
      <c r="Y708" s="343">
        <v>120</v>
      </c>
      <c r="Z708" s="341">
        <v>0.99729999999999996</v>
      </c>
      <c r="AA708" s="343">
        <v>9204</v>
      </c>
      <c r="AB708" s="343">
        <f t="shared" si="73"/>
        <v>0</v>
      </c>
      <c r="AC708" s="552">
        <v>38.57</v>
      </c>
      <c r="AD708" s="563">
        <v>30</v>
      </c>
      <c r="AE708" s="343">
        <v>120</v>
      </c>
      <c r="AF708" s="341">
        <v>0.97740000000000005</v>
      </c>
      <c r="AG708" s="343">
        <v>9216</v>
      </c>
      <c r="AH708" s="343">
        <f t="shared" si="74"/>
        <v>0</v>
      </c>
      <c r="AI708" s="343">
        <v>42.24</v>
      </c>
      <c r="AJ708" s="343">
        <v>26.64</v>
      </c>
      <c r="AK708" s="343">
        <v>120</v>
      </c>
      <c r="AL708" s="341">
        <v>0.98450000000000004</v>
      </c>
      <c r="AM708" s="343">
        <v>7662</v>
      </c>
      <c r="AN708" s="343">
        <f t="shared" si="75"/>
        <v>0</v>
      </c>
      <c r="AO708" s="552">
        <v>40.57</v>
      </c>
      <c r="AP708" s="360">
        <f t="shared" si="76"/>
        <v>0.45393333333333336</v>
      </c>
    </row>
    <row r="709" spans="1:42">
      <c r="A709" s="551">
        <v>640</v>
      </c>
      <c r="B709" s="341" t="s">
        <v>3375</v>
      </c>
      <c r="C709" s="341" t="s">
        <v>1802</v>
      </c>
      <c r="D709" s="341" t="s">
        <v>499</v>
      </c>
      <c r="E709" s="552">
        <v>225</v>
      </c>
      <c r="F709" s="543">
        <v>128.47999999999999</v>
      </c>
      <c r="G709" s="343">
        <v>180</v>
      </c>
      <c r="H709" s="341">
        <v>0.99690000000000001</v>
      </c>
      <c r="I709" s="343">
        <v>16482</v>
      </c>
      <c r="J709" s="343">
        <f t="shared" si="70"/>
        <v>0</v>
      </c>
      <c r="K709" s="343">
        <v>17.87</v>
      </c>
      <c r="L709" s="343">
        <v>131.04</v>
      </c>
      <c r="M709" s="343">
        <v>180</v>
      </c>
      <c r="N709" s="341">
        <v>0.99609999999999999</v>
      </c>
      <c r="O709" s="343">
        <v>36826</v>
      </c>
      <c r="P709" s="343">
        <f t="shared" si="71"/>
        <v>0</v>
      </c>
      <c r="Q709" s="555">
        <v>37.92</v>
      </c>
      <c r="R709" s="563">
        <v>141.91999999999999</v>
      </c>
      <c r="S709" s="343">
        <v>180</v>
      </c>
      <c r="T709" s="341">
        <v>0.99560000000000004</v>
      </c>
      <c r="U709" s="343">
        <v>32454</v>
      </c>
      <c r="V709" s="343">
        <f t="shared" si="72"/>
        <v>0</v>
      </c>
      <c r="W709" s="343">
        <v>31.9</v>
      </c>
      <c r="X709" s="343">
        <v>132</v>
      </c>
      <c r="Y709" s="343">
        <v>180</v>
      </c>
      <c r="Z709" s="341">
        <v>0.98819999999999997</v>
      </c>
      <c r="AA709" s="343">
        <v>29152</v>
      </c>
      <c r="AB709" s="343">
        <f t="shared" si="73"/>
        <v>0</v>
      </c>
      <c r="AC709" s="552">
        <v>30.04</v>
      </c>
      <c r="AD709" s="563">
        <v>120.8</v>
      </c>
      <c r="AE709" s="343">
        <v>180</v>
      </c>
      <c r="AF709" s="341">
        <v>0.91069999999999995</v>
      </c>
      <c r="AG709" s="343">
        <v>22180</v>
      </c>
      <c r="AH709" s="343">
        <f t="shared" si="74"/>
        <v>0</v>
      </c>
      <c r="AI709" s="343">
        <v>27.1</v>
      </c>
      <c r="AJ709" s="343">
        <v>119.04</v>
      </c>
      <c r="AK709" s="343">
        <v>180</v>
      </c>
      <c r="AL709" s="341">
        <v>0.9073</v>
      </c>
      <c r="AM709" s="343">
        <v>21570</v>
      </c>
      <c r="AN709" s="343">
        <f t="shared" si="75"/>
        <v>0</v>
      </c>
      <c r="AO709" s="552">
        <v>27.74</v>
      </c>
      <c r="AP709" s="360">
        <f t="shared" si="76"/>
        <v>0.28761666666666669</v>
      </c>
    </row>
    <row r="710" spans="1:42">
      <c r="A710" s="551">
        <v>641</v>
      </c>
      <c r="B710" s="341" t="s">
        <v>3375</v>
      </c>
      <c r="C710" s="341" t="s">
        <v>1804</v>
      </c>
      <c r="D710" s="341" t="s">
        <v>840</v>
      </c>
      <c r="E710" s="552">
        <v>850</v>
      </c>
      <c r="F710" s="543">
        <v>28.8</v>
      </c>
      <c r="G710" s="343">
        <v>680</v>
      </c>
      <c r="H710" s="341">
        <v>0.98140000000000005</v>
      </c>
      <c r="I710" s="343">
        <v>3180</v>
      </c>
      <c r="J710" s="343">
        <f t="shared" si="70"/>
        <v>0</v>
      </c>
      <c r="K710" s="343">
        <v>15.63</v>
      </c>
      <c r="L710" s="343">
        <v>24</v>
      </c>
      <c r="M710" s="343">
        <v>680</v>
      </c>
      <c r="N710" s="341">
        <v>0.98329999999999995</v>
      </c>
      <c r="O710" s="343">
        <v>3540</v>
      </c>
      <c r="P710" s="343">
        <f t="shared" si="71"/>
        <v>0</v>
      </c>
      <c r="Q710" s="555">
        <v>20.16</v>
      </c>
      <c r="R710" s="563">
        <v>19.2</v>
      </c>
      <c r="S710" s="343">
        <v>680</v>
      </c>
      <c r="T710" s="341">
        <v>0.84330000000000005</v>
      </c>
      <c r="U710" s="343">
        <v>4200</v>
      </c>
      <c r="V710" s="343">
        <f t="shared" si="72"/>
        <v>0</v>
      </c>
      <c r="W710" s="343">
        <v>36.020000000000003</v>
      </c>
      <c r="X710" s="343">
        <v>729.6</v>
      </c>
      <c r="Y710" s="343">
        <v>729.6</v>
      </c>
      <c r="Z710" s="341">
        <v>0.93869999999999998</v>
      </c>
      <c r="AA710" s="343">
        <v>51480</v>
      </c>
      <c r="AB710" s="343">
        <f t="shared" si="73"/>
        <v>0</v>
      </c>
      <c r="AC710" s="552">
        <v>10.1</v>
      </c>
      <c r="AD710" s="563">
        <v>729.6</v>
      </c>
      <c r="AE710" s="343">
        <v>729.6</v>
      </c>
      <c r="AF710" s="341">
        <v>0.94159999999999999</v>
      </c>
      <c r="AG710" s="343">
        <v>84240</v>
      </c>
      <c r="AH710" s="343">
        <f t="shared" si="74"/>
        <v>0</v>
      </c>
      <c r="AI710" s="343">
        <v>16.48</v>
      </c>
      <c r="AJ710" s="343">
        <v>729.6</v>
      </c>
      <c r="AK710" s="343">
        <v>729.6</v>
      </c>
      <c r="AL710" s="341">
        <v>0.94389999999999996</v>
      </c>
      <c r="AM710" s="343">
        <v>119160</v>
      </c>
      <c r="AN710" s="343">
        <f t="shared" si="75"/>
        <v>0</v>
      </c>
      <c r="AO710" s="552">
        <v>24.03</v>
      </c>
      <c r="AP710" s="360">
        <f t="shared" si="76"/>
        <v>0.20403333333333332</v>
      </c>
    </row>
    <row r="711" spans="1:42">
      <c r="A711" s="551">
        <v>642</v>
      </c>
      <c r="B711" s="341" t="s">
        <v>3375</v>
      </c>
      <c r="C711" s="341" t="s">
        <v>1806</v>
      </c>
      <c r="D711" s="341" t="s">
        <v>496</v>
      </c>
      <c r="E711" s="552">
        <v>333.33333333333331</v>
      </c>
      <c r="F711" s="543">
        <v>86.88</v>
      </c>
      <c r="G711" s="343">
        <v>266.66699999999997</v>
      </c>
      <c r="H711" s="341">
        <v>0.92149999999999999</v>
      </c>
      <c r="I711" s="343">
        <v>12900</v>
      </c>
      <c r="J711" s="343">
        <f t="shared" ref="J711:J774" si="77">IF(K711&gt;60,(K711-60)/K711*I711,0)</f>
        <v>0</v>
      </c>
      <c r="K711" s="343">
        <v>22.38</v>
      </c>
      <c r="L711" s="343">
        <v>175.92</v>
      </c>
      <c r="M711" s="343">
        <v>266.66699999999997</v>
      </c>
      <c r="N711" s="341">
        <v>0.75090000000000001</v>
      </c>
      <c r="O711" s="343">
        <v>20337</v>
      </c>
      <c r="P711" s="343">
        <f t="shared" ref="P711:P774" si="78">IF(Q711&gt;60,(Q711-60)/Q711*O711,0)</f>
        <v>0</v>
      </c>
      <c r="Q711" s="555">
        <v>20.69</v>
      </c>
      <c r="R711" s="563">
        <v>270.72000000000003</v>
      </c>
      <c r="S711" s="343">
        <v>270.72000000000003</v>
      </c>
      <c r="T711" s="341">
        <v>0.57110000000000005</v>
      </c>
      <c r="U711" s="343">
        <v>18375</v>
      </c>
      <c r="V711" s="343">
        <f t="shared" ref="V711:V774" si="79">IF(W711&gt;60,(W711-60)/W711*U711,0)</f>
        <v>0</v>
      </c>
      <c r="W711" s="343">
        <v>16.510000000000002</v>
      </c>
      <c r="X711" s="343">
        <v>253.2</v>
      </c>
      <c r="Y711" s="343">
        <v>266.66699999999997</v>
      </c>
      <c r="Z711" s="341">
        <v>0.49969999999999998</v>
      </c>
      <c r="AA711" s="343">
        <v>14880</v>
      </c>
      <c r="AB711" s="343">
        <f t="shared" ref="AB711:AB774" si="80">IF(AC711&gt;60,(AC711-60)/AC711*AA711,0)</f>
        <v>0</v>
      </c>
      <c r="AC711" s="552">
        <v>15.8</v>
      </c>
      <c r="AD711" s="563">
        <v>234.96</v>
      </c>
      <c r="AE711" s="343">
        <v>266.66699999999997</v>
      </c>
      <c r="AF711" s="341">
        <v>0.46129999999999999</v>
      </c>
      <c r="AG711" s="343">
        <v>12861</v>
      </c>
      <c r="AH711" s="343">
        <f t="shared" ref="AH711:AH774" si="81">IF(AI711&gt;60,(AI711-60)/AI711*AG711,0)</f>
        <v>0</v>
      </c>
      <c r="AI711" s="343">
        <v>15.95</v>
      </c>
      <c r="AJ711" s="343">
        <v>180.48</v>
      </c>
      <c r="AK711" s="343">
        <v>266.66699999999997</v>
      </c>
      <c r="AL711" s="341">
        <v>0.48470000000000002</v>
      </c>
      <c r="AM711" s="343">
        <v>14028</v>
      </c>
      <c r="AN711" s="343">
        <f t="shared" ref="AN711:AN774" si="82">IF(AO711&gt;60,(AO711-60)/AO711*AM711,0)</f>
        <v>0</v>
      </c>
      <c r="AO711" s="552">
        <v>22.27</v>
      </c>
      <c r="AP711" s="360">
        <f t="shared" ref="AP711:AP774" si="83">AVERAGE(K711,Q711,W711,AC711,AI711,AO711)/100</f>
        <v>0.18933333333333333</v>
      </c>
    </row>
    <row r="712" spans="1:42">
      <c r="A712" s="551">
        <v>643</v>
      </c>
      <c r="B712" s="341" t="s">
        <v>3375</v>
      </c>
      <c r="C712" s="341" t="s">
        <v>1808</v>
      </c>
      <c r="D712" s="341" t="s">
        <v>499</v>
      </c>
      <c r="E712" s="552">
        <v>222</v>
      </c>
      <c r="F712" s="543">
        <v>135.68</v>
      </c>
      <c r="G712" s="343">
        <v>177.6</v>
      </c>
      <c r="H712" s="341">
        <v>0.90329999999999999</v>
      </c>
      <c r="I712" s="343">
        <v>19620</v>
      </c>
      <c r="J712" s="343">
        <f t="shared" si="77"/>
        <v>0</v>
      </c>
      <c r="K712" s="343">
        <v>22.23</v>
      </c>
      <c r="L712" s="343">
        <v>150.56</v>
      </c>
      <c r="M712" s="343">
        <v>177.6</v>
      </c>
      <c r="N712" s="341">
        <v>0.78669999999999995</v>
      </c>
      <c r="O712" s="343">
        <v>20744</v>
      </c>
      <c r="P712" s="343">
        <f t="shared" si="78"/>
        <v>0</v>
      </c>
      <c r="Q712" s="555">
        <v>23.54</v>
      </c>
      <c r="R712" s="563">
        <v>144.32</v>
      </c>
      <c r="S712" s="343">
        <v>177.6</v>
      </c>
      <c r="T712" s="341">
        <v>0.83899999999999997</v>
      </c>
      <c r="U712" s="343">
        <v>21298</v>
      </c>
      <c r="V712" s="343">
        <f t="shared" si="79"/>
        <v>0</v>
      </c>
      <c r="W712" s="343">
        <v>24.43</v>
      </c>
      <c r="X712" s="343">
        <v>108.32</v>
      </c>
      <c r="Y712" s="343">
        <v>177.6</v>
      </c>
      <c r="Z712" s="341">
        <v>0.99480000000000002</v>
      </c>
      <c r="AA712" s="343">
        <v>21716</v>
      </c>
      <c r="AB712" s="343">
        <f t="shared" si="80"/>
        <v>0</v>
      </c>
      <c r="AC712" s="552">
        <v>27.09</v>
      </c>
      <c r="AD712" s="563">
        <v>136</v>
      </c>
      <c r="AE712" s="343">
        <v>177.6</v>
      </c>
      <c r="AF712" s="341">
        <v>0.98140000000000005</v>
      </c>
      <c r="AG712" s="343">
        <v>21882</v>
      </c>
      <c r="AH712" s="343">
        <f t="shared" si="81"/>
        <v>0</v>
      </c>
      <c r="AI712" s="343">
        <v>22.04</v>
      </c>
      <c r="AJ712" s="343">
        <v>81.599999999999994</v>
      </c>
      <c r="AK712" s="343">
        <v>177.6</v>
      </c>
      <c r="AL712" s="341">
        <v>0.99439999999999995</v>
      </c>
      <c r="AM712" s="343">
        <v>9398</v>
      </c>
      <c r="AN712" s="343">
        <f t="shared" si="82"/>
        <v>0</v>
      </c>
      <c r="AO712" s="552">
        <v>16.079999999999998</v>
      </c>
      <c r="AP712" s="360">
        <f t="shared" si="83"/>
        <v>0.22568333333333329</v>
      </c>
    </row>
    <row r="713" spans="1:42">
      <c r="A713" s="551">
        <v>644</v>
      </c>
      <c r="B713" s="341" t="s">
        <v>3375</v>
      </c>
      <c r="C713" s="341" t="s">
        <v>1738</v>
      </c>
      <c r="D713" s="341" t="s">
        <v>496</v>
      </c>
      <c r="E713" s="552">
        <v>410</v>
      </c>
      <c r="F713" s="543">
        <v>241.45410000000001</v>
      </c>
      <c r="G713" s="343">
        <v>328</v>
      </c>
      <c r="H713" s="341">
        <v>0.94940000000000002</v>
      </c>
      <c r="I713" s="343">
        <v>104704</v>
      </c>
      <c r="J713" s="343">
        <f t="shared" si="77"/>
        <v>5677.5182849936919</v>
      </c>
      <c r="K713" s="343">
        <v>63.44</v>
      </c>
      <c r="L713" s="343">
        <v>264.09039999999999</v>
      </c>
      <c r="M713" s="343">
        <v>328</v>
      </c>
      <c r="N713" s="341">
        <v>0.95150000000000001</v>
      </c>
      <c r="O713" s="343">
        <v>116302</v>
      </c>
      <c r="P713" s="343">
        <f t="shared" si="78"/>
        <v>4131.6093875582719</v>
      </c>
      <c r="Q713" s="555">
        <v>62.21</v>
      </c>
      <c r="R713" s="563">
        <v>264.09039999999999</v>
      </c>
      <c r="S713" s="343">
        <v>328</v>
      </c>
      <c r="T713" s="341">
        <v>0.94110000000000005</v>
      </c>
      <c r="U713" s="343">
        <v>114728</v>
      </c>
      <c r="V713" s="343">
        <f t="shared" si="79"/>
        <v>7355.0472625175471</v>
      </c>
      <c r="W713" s="343">
        <v>64.11</v>
      </c>
      <c r="X713" s="343">
        <v>226.36320000000001</v>
      </c>
      <c r="Y713" s="343">
        <v>328</v>
      </c>
      <c r="Z713" s="341">
        <v>0.92430000000000001</v>
      </c>
      <c r="AA713" s="343">
        <v>100920</v>
      </c>
      <c r="AB713" s="343">
        <f t="shared" si="80"/>
        <v>7518.7968533086514</v>
      </c>
      <c r="AC713" s="552">
        <v>64.83</v>
      </c>
      <c r="AD713" s="563">
        <v>264.09039999999999</v>
      </c>
      <c r="AE713" s="343">
        <v>328</v>
      </c>
      <c r="AF713" s="341">
        <v>0.92579999999999996</v>
      </c>
      <c r="AG713" s="343">
        <v>100769</v>
      </c>
      <c r="AH713" s="343">
        <f t="shared" si="81"/>
        <v>0</v>
      </c>
      <c r="AI713" s="343">
        <v>55.4</v>
      </c>
      <c r="AJ713" s="343">
        <v>226.36320000000001</v>
      </c>
      <c r="AK713" s="343">
        <v>328</v>
      </c>
      <c r="AL713" s="341">
        <v>0.93310000000000004</v>
      </c>
      <c r="AM713" s="343">
        <v>108466</v>
      </c>
      <c r="AN713" s="343">
        <f t="shared" si="82"/>
        <v>17215.859786876044</v>
      </c>
      <c r="AO713" s="552">
        <v>71.319999999999993</v>
      </c>
      <c r="AP713" s="360">
        <f t="shared" si="83"/>
        <v>0.63551666666666651</v>
      </c>
    </row>
    <row r="714" spans="1:42">
      <c r="A714" s="551">
        <v>645</v>
      </c>
      <c r="B714" s="341" t="s">
        <v>3375</v>
      </c>
      <c r="C714" s="341" t="s">
        <v>1814</v>
      </c>
      <c r="D714" s="341" t="s">
        <v>496</v>
      </c>
      <c r="E714" s="552">
        <v>133.33333333333334</v>
      </c>
      <c r="F714" s="543">
        <v>69.040000000000006</v>
      </c>
      <c r="G714" s="343">
        <v>106.667</v>
      </c>
      <c r="H714" s="341">
        <v>0.94679999999999997</v>
      </c>
      <c r="I714" s="343">
        <v>9350</v>
      </c>
      <c r="J714" s="343">
        <f t="shared" si="77"/>
        <v>0</v>
      </c>
      <c r="K714" s="343">
        <v>19.87</v>
      </c>
      <c r="L714" s="343">
        <v>82</v>
      </c>
      <c r="M714" s="343">
        <v>106.667</v>
      </c>
      <c r="N714" s="341">
        <v>0.94840000000000002</v>
      </c>
      <c r="O714" s="343">
        <v>10543</v>
      </c>
      <c r="P714" s="343">
        <f t="shared" si="78"/>
        <v>0</v>
      </c>
      <c r="Q714" s="555">
        <v>18.22</v>
      </c>
      <c r="R714" s="563">
        <v>79.84</v>
      </c>
      <c r="S714" s="343">
        <v>106.667</v>
      </c>
      <c r="T714" s="341">
        <v>0.95350000000000001</v>
      </c>
      <c r="U714" s="343">
        <v>9768</v>
      </c>
      <c r="V714" s="343">
        <f t="shared" si="79"/>
        <v>0</v>
      </c>
      <c r="W714" s="343">
        <v>17.82</v>
      </c>
      <c r="X714" s="343">
        <v>76.88</v>
      </c>
      <c r="Y714" s="343">
        <v>106.667</v>
      </c>
      <c r="Z714" s="341">
        <v>0.94910000000000005</v>
      </c>
      <c r="AA714" s="343">
        <v>9056</v>
      </c>
      <c r="AB714" s="343">
        <f t="shared" si="80"/>
        <v>0</v>
      </c>
      <c r="AC714" s="552">
        <v>16.68</v>
      </c>
      <c r="AD714" s="563">
        <v>73.680000000000007</v>
      </c>
      <c r="AE714" s="343">
        <v>106.667</v>
      </c>
      <c r="AF714" s="341">
        <v>0.94369999999999998</v>
      </c>
      <c r="AG714" s="343">
        <v>8466</v>
      </c>
      <c r="AH714" s="343">
        <f t="shared" si="81"/>
        <v>0</v>
      </c>
      <c r="AI714" s="343">
        <v>16.37</v>
      </c>
      <c r="AJ714" s="343">
        <v>76</v>
      </c>
      <c r="AK714" s="343">
        <v>106.667</v>
      </c>
      <c r="AL714" s="341">
        <v>0.94320000000000004</v>
      </c>
      <c r="AM714" s="343">
        <v>8949</v>
      </c>
      <c r="AN714" s="343">
        <f t="shared" si="82"/>
        <v>0</v>
      </c>
      <c r="AO714" s="552">
        <v>17.34</v>
      </c>
      <c r="AP714" s="360">
        <f t="shared" si="83"/>
        <v>0.17716666666666669</v>
      </c>
    </row>
    <row r="715" spans="1:42">
      <c r="A715" s="551">
        <v>646</v>
      </c>
      <c r="B715" s="341" t="s">
        <v>3375</v>
      </c>
      <c r="C715" s="341" t="s">
        <v>3501</v>
      </c>
      <c r="D715" s="341" t="s">
        <v>499</v>
      </c>
      <c r="E715" s="552">
        <v>555</v>
      </c>
      <c r="F715" s="543">
        <v>357.48</v>
      </c>
      <c r="G715" s="343">
        <v>444</v>
      </c>
      <c r="H715" s="341">
        <v>0.96650000000000003</v>
      </c>
      <c r="I715" s="343">
        <v>52848</v>
      </c>
      <c r="J715" s="343">
        <f t="shared" si="77"/>
        <v>0</v>
      </c>
      <c r="K715" s="343">
        <v>21.24</v>
      </c>
      <c r="L715" s="343">
        <v>339.48</v>
      </c>
      <c r="M715" s="343">
        <v>444</v>
      </c>
      <c r="N715" s="341">
        <v>0.97829999999999995</v>
      </c>
      <c r="O715" s="343">
        <v>34151</v>
      </c>
      <c r="P715" s="343">
        <f t="shared" si="78"/>
        <v>0</v>
      </c>
      <c r="Q715" s="555">
        <v>13.82</v>
      </c>
      <c r="R715" s="563">
        <v>312.12</v>
      </c>
      <c r="S715" s="343">
        <v>444</v>
      </c>
      <c r="T715" s="341">
        <v>0.94650000000000001</v>
      </c>
      <c r="U715" s="343">
        <v>46782</v>
      </c>
      <c r="V715" s="343">
        <f t="shared" si="79"/>
        <v>0</v>
      </c>
      <c r="W715" s="343">
        <v>21.99</v>
      </c>
      <c r="X715" s="343">
        <v>325.8</v>
      </c>
      <c r="Y715" s="343">
        <v>444</v>
      </c>
      <c r="Z715" s="341">
        <v>0.9899</v>
      </c>
      <c r="AA715" s="343">
        <v>76626</v>
      </c>
      <c r="AB715" s="343">
        <f t="shared" si="80"/>
        <v>0</v>
      </c>
      <c r="AC715" s="552">
        <v>31.93</v>
      </c>
      <c r="AD715" s="563">
        <v>345.6</v>
      </c>
      <c r="AE715" s="343">
        <v>444</v>
      </c>
      <c r="AF715" s="341">
        <v>0.99450000000000005</v>
      </c>
      <c r="AG715" s="343">
        <v>98483</v>
      </c>
      <c r="AH715" s="343">
        <f t="shared" si="81"/>
        <v>0</v>
      </c>
      <c r="AI715" s="343">
        <v>38.51</v>
      </c>
      <c r="AJ715" s="343">
        <v>340.2</v>
      </c>
      <c r="AK715" s="343">
        <v>444</v>
      </c>
      <c r="AL715" s="341">
        <v>0.99409999999999998</v>
      </c>
      <c r="AM715" s="343">
        <v>90405</v>
      </c>
      <c r="AN715" s="343">
        <f t="shared" si="82"/>
        <v>0</v>
      </c>
      <c r="AO715" s="552">
        <v>37.130000000000003</v>
      </c>
      <c r="AP715" s="360">
        <f t="shared" si="83"/>
        <v>0.27436666666666665</v>
      </c>
    </row>
    <row r="716" spans="1:42">
      <c r="A716" s="551">
        <v>647</v>
      </c>
      <c r="B716" s="341" t="s">
        <v>3375</v>
      </c>
      <c r="C716" s="341" t="s">
        <v>1820</v>
      </c>
      <c r="D716" s="341" t="s">
        <v>554</v>
      </c>
      <c r="E716" s="552">
        <v>110</v>
      </c>
      <c r="F716" s="543">
        <v>0</v>
      </c>
      <c r="G716" s="343">
        <v>110</v>
      </c>
      <c r="H716" s="341">
        <v>0.99990000000000001</v>
      </c>
      <c r="I716" s="343">
        <v>27376.2</v>
      </c>
      <c r="J716" s="343">
        <f t="shared" si="77"/>
        <v>0</v>
      </c>
      <c r="K716" s="343">
        <v>0</v>
      </c>
      <c r="L716" s="343">
        <v>192</v>
      </c>
      <c r="M716" s="343">
        <v>192</v>
      </c>
      <c r="N716" s="341">
        <v>0.99809999999999999</v>
      </c>
      <c r="O716" s="343">
        <v>43017.8</v>
      </c>
      <c r="P716" s="343">
        <f t="shared" si="78"/>
        <v>0</v>
      </c>
      <c r="Q716" s="555">
        <v>0.30171713576584042</v>
      </c>
      <c r="R716" s="563">
        <v>86.4</v>
      </c>
      <c r="S716" s="343">
        <v>110</v>
      </c>
      <c r="T716" s="341">
        <v>0.99990000000000001</v>
      </c>
      <c r="U716" s="343">
        <v>24502.6</v>
      </c>
      <c r="V716" s="343">
        <f t="shared" si="79"/>
        <v>0</v>
      </c>
      <c r="W716" s="343">
        <v>0.39392120796441776</v>
      </c>
      <c r="X716" s="343">
        <v>121.6</v>
      </c>
      <c r="Y716" s="343">
        <v>121.6</v>
      </c>
      <c r="Z716" s="341">
        <v>0.99990000000000001</v>
      </c>
      <c r="AA716" s="343">
        <v>27933.8</v>
      </c>
      <c r="AB716" s="343">
        <f t="shared" si="80"/>
        <v>0</v>
      </c>
      <c r="AC716" s="552">
        <v>0.30879264001668988</v>
      </c>
      <c r="AD716" s="563">
        <v>108.8</v>
      </c>
      <c r="AE716" s="343">
        <v>110</v>
      </c>
      <c r="AF716" s="341">
        <v>0.99970000000000003</v>
      </c>
      <c r="AG716" s="343">
        <v>22193</v>
      </c>
      <c r="AH716" s="343">
        <f t="shared" si="81"/>
        <v>0</v>
      </c>
      <c r="AI716" s="343">
        <v>0.27424864477053423</v>
      </c>
      <c r="AJ716" s="343">
        <v>104</v>
      </c>
      <c r="AK716" s="343">
        <v>110</v>
      </c>
      <c r="AL716" s="341">
        <v>0.99990000000000001</v>
      </c>
      <c r="AM716" s="343">
        <v>23317</v>
      </c>
      <c r="AN716" s="343">
        <f t="shared" si="82"/>
        <v>0</v>
      </c>
      <c r="AO716" s="552">
        <v>0.31142270209926975</v>
      </c>
      <c r="AP716" s="360">
        <f t="shared" si="83"/>
        <v>2.6501705510279198E-3</v>
      </c>
    </row>
    <row r="717" spans="1:42">
      <c r="A717" s="551">
        <v>648</v>
      </c>
      <c r="B717" s="341" t="s">
        <v>3375</v>
      </c>
      <c r="C717" s="341" t="s">
        <v>1822</v>
      </c>
      <c r="D717" s="341" t="s">
        <v>496</v>
      </c>
      <c r="E717" s="552">
        <v>166.66666666666666</v>
      </c>
      <c r="F717" s="543">
        <v>86.72</v>
      </c>
      <c r="G717" s="343">
        <v>133.333</v>
      </c>
      <c r="H717" s="341">
        <v>0.75609999999999999</v>
      </c>
      <c r="I717" s="343">
        <v>2013</v>
      </c>
      <c r="J717" s="343">
        <f t="shared" si="77"/>
        <v>0</v>
      </c>
      <c r="K717" s="343">
        <v>4.26</v>
      </c>
      <c r="L717" s="343">
        <v>88.48</v>
      </c>
      <c r="M717" s="343">
        <v>133.333</v>
      </c>
      <c r="N717" s="341">
        <v>0.75519999999999998</v>
      </c>
      <c r="O717" s="343">
        <v>7167</v>
      </c>
      <c r="P717" s="343">
        <f t="shared" si="78"/>
        <v>0</v>
      </c>
      <c r="Q717" s="555">
        <v>14.41</v>
      </c>
      <c r="R717" s="563">
        <v>84.96</v>
      </c>
      <c r="S717" s="343">
        <v>133.333</v>
      </c>
      <c r="T717" s="341">
        <v>0.80110000000000003</v>
      </c>
      <c r="U717" s="343">
        <v>1966</v>
      </c>
      <c r="V717" s="343">
        <f t="shared" si="79"/>
        <v>0</v>
      </c>
      <c r="W717" s="343">
        <v>4.01</v>
      </c>
      <c r="X717" s="343">
        <v>20.239999999999998</v>
      </c>
      <c r="Y717" s="343">
        <v>133.333</v>
      </c>
      <c r="Z717" s="341">
        <v>0.77039999999999997</v>
      </c>
      <c r="AA717" s="343">
        <v>1638</v>
      </c>
      <c r="AB717" s="343">
        <f t="shared" si="80"/>
        <v>0</v>
      </c>
      <c r="AC717" s="552">
        <v>14.12</v>
      </c>
      <c r="AD717" s="563">
        <v>29.44</v>
      </c>
      <c r="AE717" s="343">
        <v>133.333</v>
      </c>
      <c r="AF717" s="341">
        <v>0.79510000000000003</v>
      </c>
      <c r="AG717" s="343">
        <v>1785</v>
      </c>
      <c r="AH717" s="343">
        <f t="shared" si="81"/>
        <v>0</v>
      </c>
      <c r="AI717" s="343">
        <v>10.25</v>
      </c>
      <c r="AJ717" s="343">
        <v>18</v>
      </c>
      <c r="AK717" s="343">
        <v>133.333</v>
      </c>
      <c r="AL717" s="341">
        <v>0.76629999999999998</v>
      </c>
      <c r="AM717" s="343">
        <v>1637.6</v>
      </c>
      <c r="AN717" s="343">
        <f t="shared" si="82"/>
        <v>0</v>
      </c>
      <c r="AO717" s="552">
        <v>16.489999999999998</v>
      </c>
      <c r="AP717" s="360">
        <f t="shared" si="83"/>
        <v>0.10589999999999998</v>
      </c>
    </row>
    <row r="718" spans="1:42">
      <c r="A718" s="551">
        <v>649</v>
      </c>
      <c r="B718" s="341" t="s">
        <v>3375</v>
      </c>
      <c r="C718" s="341" t="s">
        <v>1824</v>
      </c>
      <c r="D718" s="341" t="s">
        <v>496</v>
      </c>
      <c r="E718" s="552">
        <v>333.33333333333331</v>
      </c>
      <c r="F718" s="543">
        <v>154.08000000000001</v>
      </c>
      <c r="G718" s="343">
        <v>266.66699999999997</v>
      </c>
      <c r="H718" s="341">
        <v>0.97870000000000001</v>
      </c>
      <c r="I718" s="343">
        <v>42679.43</v>
      </c>
      <c r="J718" s="343">
        <f t="shared" si="77"/>
        <v>0</v>
      </c>
      <c r="K718" s="343">
        <v>39.31</v>
      </c>
      <c r="L718" s="343">
        <v>214.72</v>
      </c>
      <c r="M718" s="343">
        <v>266.66699999999997</v>
      </c>
      <c r="N718" s="341">
        <v>0.99639999999999995</v>
      </c>
      <c r="O718" s="343">
        <v>55118</v>
      </c>
      <c r="P718" s="343">
        <f t="shared" si="78"/>
        <v>0</v>
      </c>
      <c r="Q718" s="555">
        <v>34.619999999999997</v>
      </c>
      <c r="R718" s="563">
        <v>188.96</v>
      </c>
      <c r="S718" s="343">
        <v>266.66699999999997</v>
      </c>
      <c r="T718" s="341">
        <v>0.99680000000000002</v>
      </c>
      <c r="U718" s="343">
        <v>46684</v>
      </c>
      <c r="V718" s="343">
        <f t="shared" si="79"/>
        <v>0</v>
      </c>
      <c r="W718" s="343">
        <v>34.42</v>
      </c>
      <c r="X718" s="343">
        <v>156.47999999999999</v>
      </c>
      <c r="Y718" s="343">
        <v>266.66699999999997</v>
      </c>
      <c r="Z718" s="341">
        <v>0.99690000000000001</v>
      </c>
      <c r="AA718" s="343">
        <v>37464</v>
      </c>
      <c r="AB718" s="343">
        <f t="shared" si="80"/>
        <v>0</v>
      </c>
      <c r="AC718" s="552">
        <v>32.28</v>
      </c>
      <c r="AD718" s="563">
        <v>136.47999999999999</v>
      </c>
      <c r="AE718" s="343">
        <v>266.66699999999997</v>
      </c>
      <c r="AF718" s="341">
        <v>0.99519999999999997</v>
      </c>
      <c r="AG718" s="343">
        <v>35386</v>
      </c>
      <c r="AH718" s="343">
        <f t="shared" si="81"/>
        <v>0</v>
      </c>
      <c r="AI718" s="343">
        <v>35.020000000000003</v>
      </c>
      <c r="AJ718" s="343">
        <v>142.4</v>
      </c>
      <c r="AK718" s="343">
        <v>266.66699999999997</v>
      </c>
      <c r="AL718" s="341">
        <v>0.99639999999999995</v>
      </c>
      <c r="AM718" s="343">
        <v>35630</v>
      </c>
      <c r="AN718" s="343">
        <f t="shared" si="82"/>
        <v>0</v>
      </c>
      <c r="AO718" s="552">
        <v>34.869999999999997</v>
      </c>
      <c r="AP718" s="360">
        <f t="shared" si="83"/>
        <v>0.35086666666666666</v>
      </c>
    </row>
    <row r="719" spans="1:42">
      <c r="A719" s="551">
        <v>650</v>
      </c>
      <c r="B719" s="341" t="s">
        <v>3375</v>
      </c>
      <c r="C719" s="341" t="s">
        <v>1826</v>
      </c>
      <c r="D719" s="341" t="s">
        <v>496</v>
      </c>
      <c r="E719" s="552">
        <v>556</v>
      </c>
      <c r="F719" s="543">
        <v>273.60000000000002</v>
      </c>
      <c r="G719" s="343">
        <v>444.8</v>
      </c>
      <c r="H719" s="341">
        <v>0.99419999999999997</v>
      </c>
      <c r="I719" s="343">
        <v>70062</v>
      </c>
      <c r="J719" s="343">
        <f t="shared" si="77"/>
        <v>0</v>
      </c>
      <c r="K719" s="343">
        <v>35.770000000000003</v>
      </c>
      <c r="L719" s="343">
        <v>274.56</v>
      </c>
      <c r="M719" s="343">
        <v>444.8</v>
      </c>
      <c r="N719" s="341">
        <v>0.92279999999999995</v>
      </c>
      <c r="O719" s="343">
        <v>63222</v>
      </c>
      <c r="P719" s="343">
        <f t="shared" si="78"/>
        <v>0</v>
      </c>
      <c r="Q719" s="555">
        <v>33.54</v>
      </c>
      <c r="R719" s="563">
        <v>283.2</v>
      </c>
      <c r="S719" s="343">
        <v>444.8</v>
      </c>
      <c r="T719" s="341">
        <v>0.90069999999999995</v>
      </c>
      <c r="U719" s="343">
        <v>49518</v>
      </c>
      <c r="V719" s="343">
        <f t="shared" si="79"/>
        <v>0</v>
      </c>
      <c r="W719" s="343">
        <v>26.96</v>
      </c>
      <c r="X719" s="343">
        <v>307.2</v>
      </c>
      <c r="Y719" s="343">
        <v>444.8</v>
      </c>
      <c r="Z719" s="341">
        <v>0.86080000000000001</v>
      </c>
      <c r="AA719" s="343">
        <v>58338</v>
      </c>
      <c r="AB719" s="343">
        <f t="shared" si="80"/>
        <v>0</v>
      </c>
      <c r="AC719" s="552">
        <v>29.65</v>
      </c>
      <c r="AD719" s="563">
        <v>281.76</v>
      </c>
      <c r="AE719" s="343">
        <v>444.8</v>
      </c>
      <c r="AF719" s="341">
        <v>0.89019999999999999</v>
      </c>
      <c r="AG719" s="343">
        <v>39324</v>
      </c>
      <c r="AH719" s="343">
        <f t="shared" si="81"/>
        <v>0</v>
      </c>
      <c r="AI719" s="343">
        <v>21.07</v>
      </c>
      <c r="AJ719" s="343">
        <v>321.12</v>
      </c>
      <c r="AK719" s="343">
        <v>444.8</v>
      </c>
      <c r="AL719" s="341">
        <v>0.92679999999999996</v>
      </c>
      <c r="AM719" s="343">
        <v>35958</v>
      </c>
      <c r="AN719" s="343">
        <f t="shared" si="82"/>
        <v>0</v>
      </c>
      <c r="AO719" s="552">
        <v>16.78</v>
      </c>
      <c r="AP719" s="360">
        <f t="shared" si="83"/>
        <v>0.27295000000000003</v>
      </c>
    </row>
    <row r="720" spans="1:42">
      <c r="A720" s="551">
        <v>651</v>
      </c>
      <c r="B720" s="341" t="s">
        <v>3375</v>
      </c>
      <c r="C720" s="341" t="s">
        <v>1828</v>
      </c>
      <c r="D720" s="341" t="s">
        <v>499</v>
      </c>
      <c r="E720" s="552">
        <v>113</v>
      </c>
      <c r="F720" s="543">
        <v>12.4</v>
      </c>
      <c r="G720" s="343">
        <v>90.4</v>
      </c>
      <c r="H720" s="341">
        <v>0.51219999999999999</v>
      </c>
      <c r="I720" s="343">
        <v>792</v>
      </c>
      <c r="J720" s="343">
        <f t="shared" si="77"/>
        <v>0</v>
      </c>
      <c r="K720" s="343">
        <v>17.32</v>
      </c>
      <c r="L720" s="343">
        <v>28.16</v>
      </c>
      <c r="M720" s="343">
        <v>90.4</v>
      </c>
      <c r="N720" s="341">
        <v>0.58099999999999996</v>
      </c>
      <c r="O720" s="343">
        <v>1029</v>
      </c>
      <c r="P720" s="343">
        <f t="shared" si="78"/>
        <v>0</v>
      </c>
      <c r="Q720" s="555">
        <v>8.4499999999999993</v>
      </c>
      <c r="R720" s="563">
        <v>13.6</v>
      </c>
      <c r="S720" s="343">
        <v>90.4</v>
      </c>
      <c r="T720" s="341">
        <v>0.5806</v>
      </c>
      <c r="U720" s="343">
        <v>929</v>
      </c>
      <c r="V720" s="343">
        <f t="shared" si="79"/>
        <v>0</v>
      </c>
      <c r="W720" s="343">
        <v>16.34</v>
      </c>
      <c r="X720" s="343">
        <v>12.24</v>
      </c>
      <c r="Y720" s="343">
        <v>90.4</v>
      </c>
      <c r="Z720" s="341">
        <v>0.66690000000000005</v>
      </c>
      <c r="AA720" s="343">
        <v>1508</v>
      </c>
      <c r="AB720" s="343">
        <f t="shared" si="80"/>
        <v>0</v>
      </c>
      <c r="AC720" s="552">
        <v>24.83</v>
      </c>
      <c r="AD720" s="563">
        <v>4.32</v>
      </c>
      <c r="AE720" s="343">
        <v>90.4</v>
      </c>
      <c r="AF720" s="341">
        <v>0.42209999999999998</v>
      </c>
      <c r="AG720" s="343">
        <v>645</v>
      </c>
      <c r="AH720" s="343">
        <f t="shared" si="81"/>
        <v>0</v>
      </c>
      <c r="AI720" s="343">
        <v>47.54</v>
      </c>
      <c r="AJ720" s="343">
        <v>3.52</v>
      </c>
      <c r="AK720" s="343">
        <v>90.4</v>
      </c>
      <c r="AL720" s="341">
        <v>0.54400000000000004</v>
      </c>
      <c r="AM720" s="343">
        <v>543</v>
      </c>
      <c r="AN720" s="343">
        <f t="shared" si="82"/>
        <v>0</v>
      </c>
      <c r="AO720" s="552">
        <v>39.380000000000003</v>
      </c>
      <c r="AP720" s="360">
        <f t="shared" si="83"/>
        <v>0.25643333333333329</v>
      </c>
    </row>
    <row r="721" spans="1:42">
      <c r="A721" s="551">
        <v>652</v>
      </c>
      <c r="B721" s="341" t="s">
        <v>3375</v>
      </c>
      <c r="C721" s="341" t="s">
        <v>1830</v>
      </c>
      <c r="D721" s="341" t="s">
        <v>496</v>
      </c>
      <c r="E721" s="552">
        <v>200</v>
      </c>
      <c r="F721" s="543">
        <v>34.56</v>
      </c>
      <c r="G721" s="343">
        <v>160</v>
      </c>
      <c r="H721" s="341">
        <v>0.99299999999999999</v>
      </c>
      <c r="I721" s="343">
        <v>8838</v>
      </c>
      <c r="J721" s="343">
        <f t="shared" si="77"/>
        <v>0</v>
      </c>
      <c r="K721" s="343">
        <v>35.770000000000003</v>
      </c>
      <c r="L721" s="343">
        <v>41.6</v>
      </c>
      <c r="M721" s="343">
        <v>160</v>
      </c>
      <c r="N721" s="341">
        <v>0.995</v>
      </c>
      <c r="O721" s="343">
        <v>9986</v>
      </c>
      <c r="P721" s="343">
        <f t="shared" si="78"/>
        <v>0</v>
      </c>
      <c r="Q721" s="555">
        <v>32.43</v>
      </c>
      <c r="R721" s="563">
        <v>39.68</v>
      </c>
      <c r="S721" s="343">
        <v>160</v>
      </c>
      <c r="T721" s="341">
        <v>0.99629999999999996</v>
      </c>
      <c r="U721" s="343">
        <v>8680</v>
      </c>
      <c r="V721" s="343">
        <f t="shared" si="79"/>
        <v>0</v>
      </c>
      <c r="W721" s="343">
        <v>30.49</v>
      </c>
      <c r="X721" s="343">
        <v>30.08</v>
      </c>
      <c r="Y721" s="343">
        <v>160</v>
      </c>
      <c r="Z721" s="341">
        <v>0.99870000000000003</v>
      </c>
      <c r="AA721" s="343">
        <v>6176</v>
      </c>
      <c r="AB721" s="343">
        <f t="shared" si="80"/>
        <v>0</v>
      </c>
      <c r="AC721" s="552">
        <v>27.63</v>
      </c>
      <c r="AD721" s="563">
        <v>28.8</v>
      </c>
      <c r="AE721" s="343">
        <v>160</v>
      </c>
      <c r="AF721" s="341">
        <v>0.99890000000000001</v>
      </c>
      <c r="AG721" s="343">
        <v>5742</v>
      </c>
      <c r="AH721" s="343">
        <f t="shared" si="81"/>
        <v>0</v>
      </c>
      <c r="AI721" s="343">
        <v>26.83</v>
      </c>
      <c r="AJ721" s="343">
        <v>40.159999999999997</v>
      </c>
      <c r="AK721" s="343">
        <v>160</v>
      </c>
      <c r="AL721" s="341">
        <v>0.99670000000000003</v>
      </c>
      <c r="AM721" s="343">
        <v>6052</v>
      </c>
      <c r="AN721" s="343">
        <f t="shared" si="82"/>
        <v>0</v>
      </c>
      <c r="AO721" s="552">
        <v>21</v>
      </c>
      <c r="AP721" s="360">
        <f t="shared" si="83"/>
        <v>0.29024999999999995</v>
      </c>
    </row>
    <row r="722" spans="1:42">
      <c r="A722" s="551">
        <v>653</v>
      </c>
      <c r="B722" s="341" t="s">
        <v>3375</v>
      </c>
      <c r="C722" s="341" t="s">
        <v>1832</v>
      </c>
      <c r="D722" s="341" t="s">
        <v>496</v>
      </c>
      <c r="E722" s="552">
        <v>300</v>
      </c>
      <c r="F722" s="543">
        <v>218.88</v>
      </c>
      <c r="G722" s="343">
        <v>240</v>
      </c>
      <c r="H722" s="341">
        <v>0.94630000000000003</v>
      </c>
      <c r="I722" s="343">
        <v>44366</v>
      </c>
      <c r="J722" s="343">
        <f t="shared" si="77"/>
        <v>0</v>
      </c>
      <c r="K722" s="343">
        <v>29.75</v>
      </c>
      <c r="L722" s="343">
        <v>224.8</v>
      </c>
      <c r="M722" s="343">
        <v>240</v>
      </c>
      <c r="N722" s="341">
        <v>0.96030000000000004</v>
      </c>
      <c r="O722" s="343">
        <v>32492</v>
      </c>
      <c r="P722" s="343">
        <f t="shared" si="78"/>
        <v>0</v>
      </c>
      <c r="Q722" s="555">
        <v>20.23</v>
      </c>
      <c r="R722" s="563">
        <v>194.88</v>
      </c>
      <c r="S722" s="343">
        <v>240</v>
      </c>
      <c r="T722" s="341">
        <v>0.97199999999999998</v>
      </c>
      <c r="U722" s="343">
        <v>5902</v>
      </c>
      <c r="V722" s="343">
        <f t="shared" si="79"/>
        <v>0</v>
      </c>
      <c r="W722" s="343">
        <v>4.33</v>
      </c>
      <c r="X722" s="343">
        <v>198.24</v>
      </c>
      <c r="Y722" s="343">
        <v>240</v>
      </c>
      <c r="Z722" s="341">
        <v>0.95720000000000005</v>
      </c>
      <c r="AA722" s="343">
        <v>25876</v>
      </c>
      <c r="AB722" s="343">
        <f t="shared" si="80"/>
        <v>0</v>
      </c>
      <c r="AC722" s="552">
        <v>18.329999999999998</v>
      </c>
      <c r="AD722" s="563">
        <v>211.04</v>
      </c>
      <c r="AE722" s="343">
        <v>240</v>
      </c>
      <c r="AF722" s="341">
        <v>0.94020000000000004</v>
      </c>
      <c r="AG722" s="343">
        <v>48740</v>
      </c>
      <c r="AH722" s="343">
        <f t="shared" si="81"/>
        <v>0</v>
      </c>
      <c r="AI722" s="343">
        <v>33.020000000000003</v>
      </c>
      <c r="AJ722" s="343">
        <v>236.96</v>
      </c>
      <c r="AK722" s="343">
        <v>240</v>
      </c>
      <c r="AL722" s="341">
        <v>0.91869999999999996</v>
      </c>
      <c r="AM722" s="343">
        <v>49192</v>
      </c>
      <c r="AN722" s="343">
        <f t="shared" si="82"/>
        <v>0</v>
      </c>
      <c r="AO722" s="552">
        <v>31.38</v>
      </c>
      <c r="AP722" s="360">
        <f t="shared" si="83"/>
        <v>0.22839999999999999</v>
      </c>
    </row>
    <row r="723" spans="1:42">
      <c r="A723" s="551">
        <v>654</v>
      </c>
      <c r="B723" s="341" t="s">
        <v>3375</v>
      </c>
      <c r="C723" s="341" t="s">
        <v>1834</v>
      </c>
      <c r="D723" s="341" t="s">
        <v>496</v>
      </c>
      <c r="E723" s="552">
        <v>400</v>
      </c>
      <c r="F723" s="543">
        <v>112</v>
      </c>
      <c r="G723" s="343">
        <v>320</v>
      </c>
      <c r="H723" s="341">
        <v>0.92090000000000005</v>
      </c>
      <c r="I723" s="343">
        <v>8155</v>
      </c>
      <c r="J723" s="343">
        <f t="shared" si="77"/>
        <v>0</v>
      </c>
      <c r="K723" s="343">
        <v>10.98</v>
      </c>
      <c r="L723" s="343">
        <v>156.4</v>
      </c>
      <c r="M723" s="343">
        <v>320</v>
      </c>
      <c r="N723" s="341">
        <v>0.84299999999999997</v>
      </c>
      <c r="O723" s="343">
        <v>12220</v>
      </c>
      <c r="P723" s="343">
        <f t="shared" si="78"/>
        <v>0</v>
      </c>
      <c r="Q723" s="555">
        <v>12.46</v>
      </c>
      <c r="R723" s="563">
        <v>133.19999999999999</v>
      </c>
      <c r="S723" s="343">
        <v>320</v>
      </c>
      <c r="T723" s="341">
        <v>0.57179999999999997</v>
      </c>
      <c r="U723" s="343">
        <v>5630</v>
      </c>
      <c r="V723" s="343">
        <f t="shared" si="79"/>
        <v>0</v>
      </c>
      <c r="W723" s="343">
        <v>10.27</v>
      </c>
      <c r="X723" s="343">
        <v>137.6</v>
      </c>
      <c r="Y723" s="343">
        <v>320</v>
      </c>
      <c r="Z723" s="341">
        <v>0.67700000000000005</v>
      </c>
      <c r="AA723" s="343">
        <v>4570</v>
      </c>
      <c r="AB723" s="343">
        <f t="shared" si="80"/>
        <v>0</v>
      </c>
      <c r="AC723" s="552">
        <v>6.59</v>
      </c>
      <c r="AD723" s="563">
        <v>110</v>
      </c>
      <c r="AE723" s="343">
        <v>320</v>
      </c>
      <c r="AF723" s="341">
        <v>0.48830000000000001</v>
      </c>
      <c r="AG723" s="343">
        <v>2610</v>
      </c>
      <c r="AH723" s="343">
        <f t="shared" si="81"/>
        <v>0</v>
      </c>
      <c r="AI723" s="343">
        <v>6.53</v>
      </c>
      <c r="AJ723" s="343">
        <v>94.08</v>
      </c>
      <c r="AK723" s="343">
        <v>320</v>
      </c>
      <c r="AL723" s="341">
        <v>0.55859999999999999</v>
      </c>
      <c r="AM723" s="343">
        <v>1906</v>
      </c>
      <c r="AN723" s="343">
        <f t="shared" si="82"/>
        <v>0</v>
      </c>
      <c r="AO723" s="552">
        <v>5.04</v>
      </c>
      <c r="AP723" s="360">
        <f t="shared" si="83"/>
        <v>8.6449999999999999E-2</v>
      </c>
    </row>
    <row r="724" spans="1:42">
      <c r="A724" s="551">
        <v>655</v>
      </c>
      <c r="B724" s="341" t="s">
        <v>3375</v>
      </c>
      <c r="C724" s="341" t="s">
        <v>1836</v>
      </c>
      <c r="D724" s="341" t="s">
        <v>496</v>
      </c>
      <c r="E724" s="552">
        <v>178</v>
      </c>
      <c r="F724" s="543">
        <v>87.36</v>
      </c>
      <c r="G724" s="343">
        <v>142.4</v>
      </c>
      <c r="H724" s="341">
        <v>0.76970000000000005</v>
      </c>
      <c r="I724" s="343">
        <v>9782</v>
      </c>
      <c r="J724" s="343">
        <f t="shared" si="77"/>
        <v>0</v>
      </c>
      <c r="K724" s="343">
        <v>20.2</v>
      </c>
      <c r="L724" s="343">
        <v>78.08</v>
      </c>
      <c r="M724" s="343">
        <v>142.4</v>
      </c>
      <c r="N724" s="341">
        <v>0.73509999999999998</v>
      </c>
      <c r="O724" s="343">
        <v>7910</v>
      </c>
      <c r="P724" s="343">
        <f t="shared" si="78"/>
        <v>0</v>
      </c>
      <c r="Q724" s="555">
        <v>18.52</v>
      </c>
      <c r="R724" s="563">
        <v>56.32</v>
      </c>
      <c r="S724" s="343">
        <v>142.4</v>
      </c>
      <c r="T724" s="341">
        <v>0.53469999999999995</v>
      </c>
      <c r="U724" s="343">
        <v>3366</v>
      </c>
      <c r="V724" s="343">
        <f t="shared" si="79"/>
        <v>0</v>
      </c>
      <c r="W724" s="343">
        <v>15.52</v>
      </c>
      <c r="X724" s="343">
        <v>62.72</v>
      </c>
      <c r="Y724" s="343">
        <v>142.4</v>
      </c>
      <c r="Z724" s="341">
        <v>0.63849999999999996</v>
      </c>
      <c r="AA724" s="343">
        <v>5760</v>
      </c>
      <c r="AB724" s="343">
        <f t="shared" si="80"/>
        <v>0</v>
      </c>
      <c r="AC724" s="552">
        <v>19.329999999999998</v>
      </c>
      <c r="AD724" s="563">
        <v>59.36</v>
      </c>
      <c r="AE724" s="343">
        <v>142.4</v>
      </c>
      <c r="AF724" s="341">
        <v>0.61199999999999999</v>
      </c>
      <c r="AG724" s="343">
        <v>4436</v>
      </c>
      <c r="AH724" s="343">
        <f t="shared" si="81"/>
        <v>0</v>
      </c>
      <c r="AI724" s="343">
        <v>16.41</v>
      </c>
      <c r="AJ724" s="343">
        <v>67.84</v>
      </c>
      <c r="AK724" s="343">
        <v>142.4</v>
      </c>
      <c r="AL724" s="341">
        <v>0.62239999999999995</v>
      </c>
      <c r="AM724" s="343">
        <v>5144</v>
      </c>
      <c r="AN724" s="343">
        <f t="shared" si="82"/>
        <v>0</v>
      </c>
      <c r="AO724" s="552">
        <v>16.920000000000002</v>
      </c>
      <c r="AP724" s="360">
        <f t="shared" si="83"/>
        <v>0.17816666666666667</v>
      </c>
    </row>
    <row r="725" spans="1:42">
      <c r="A725" s="551">
        <v>656</v>
      </c>
      <c r="B725" s="341" t="s">
        <v>3375</v>
      </c>
      <c r="C725" s="341" t="s">
        <v>3502</v>
      </c>
      <c r="D725" s="341" t="s">
        <v>502</v>
      </c>
      <c r="E725" s="552">
        <v>111.11111111111111</v>
      </c>
      <c r="F725" s="543">
        <v>12.16</v>
      </c>
      <c r="G725" s="343">
        <v>88.888999999999996</v>
      </c>
      <c r="H725" s="341">
        <v>0.57040000000000002</v>
      </c>
      <c r="I725" s="343">
        <v>1012</v>
      </c>
      <c r="J725" s="343">
        <f t="shared" si="77"/>
        <v>0</v>
      </c>
      <c r="K725" s="343">
        <v>23.38</v>
      </c>
      <c r="L725" s="343">
        <v>14.88</v>
      </c>
      <c r="M725" s="343">
        <v>88.888999999999996</v>
      </c>
      <c r="N725" s="341">
        <v>0.83879999999999999</v>
      </c>
      <c r="O725" s="343">
        <v>1988</v>
      </c>
      <c r="P725" s="343">
        <f t="shared" si="78"/>
        <v>0</v>
      </c>
      <c r="Q725" s="555">
        <v>21.41</v>
      </c>
      <c r="R725" s="563">
        <v>10.24</v>
      </c>
      <c r="S725" s="343">
        <v>88.888999999999996</v>
      </c>
      <c r="T725" s="341">
        <v>0.76619999999999999</v>
      </c>
      <c r="U725" s="343">
        <v>1246</v>
      </c>
      <c r="V725" s="343">
        <f t="shared" si="79"/>
        <v>0</v>
      </c>
      <c r="W725" s="343">
        <v>22.05</v>
      </c>
      <c r="X725" s="343">
        <v>11.2</v>
      </c>
      <c r="Y725" s="343">
        <v>88.888999999999996</v>
      </c>
      <c r="Z725" s="341">
        <v>0.75949999999999995</v>
      </c>
      <c r="AA725" s="343">
        <v>1504</v>
      </c>
      <c r="AB725" s="343">
        <f t="shared" si="80"/>
        <v>0</v>
      </c>
      <c r="AC725" s="552">
        <v>23.76</v>
      </c>
      <c r="AD725" s="563">
        <v>11.2</v>
      </c>
      <c r="AE725" s="343">
        <v>88.888999999999996</v>
      </c>
      <c r="AF725" s="341">
        <v>0.77510000000000001</v>
      </c>
      <c r="AG725" s="343">
        <v>1124</v>
      </c>
      <c r="AH725" s="343">
        <f t="shared" si="81"/>
        <v>0</v>
      </c>
      <c r="AI725" s="343">
        <v>17.399999999999999</v>
      </c>
      <c r="AJ725" s="343">
        <v>0</v>
      </c>
      <c r="AK725" s="343">
        <v>88.888999999999996</v>
      </c>
      <c r="AL725" s="341">
        <v>0</v>
      </c>
      <c r="AM725" s="343">
        <v>0</v>
      </c>
      <c r="AN725" s="343">
        <f t="shared" si="82"/>
        <v>0</v>
      </c>
      <c r="AO725" s="552">
        <v>0</v>
      </c>
      <c r="AP725" s="360">
        <f t="shared" si="83"/>
        <v>0.18</v>
      </c>
    </row>
    <row r="726" spans="1:42">
      <c r="A726" s="551">
        <v>657</v>
      </c>
      <c r="B726" s="341" t="s">
        <v>3375</v>
      </c>
      <c r="C726" s="341" t="s">
        <v>3503</v>
      </c>
      <c r="D726" s="341" t="s">
        <v>496</v>
      </c>
      <c r="E726" s="552">
        <v>375</v>
      </c>
      <c r="F726" s="543">
        <v>291.12</v>
      </c>
      <c r="G726" s="343">
        <v>300</v>
      </c>
      <c r="H726" s="341">
        <v>0.99629999999999996</v>
      </c>
      <c r="I726" s="343">
        <v>35944.03</v>
      </c>
      <c r="J726" s="343">
        <f t="shared" si="77"/>
        <v>0</v>
      </c>
      <c r="K726" s="343">
        <v>17.21</v>
      </c>
      <c r="L726" s="343">
        <v>126.24</v>
      </c>
      <c r="M726" s="343">
        <v>300</v>
      </c>
      <c r="N726" s="341">
        <v>0.9919</v>
      </c>
      <c r="O726" s="343">
        <v>30222</v>
      </c>
      <c r="P726" s="343">
        <f t="shared" si="78"/>
        <v>0</v>
      </c>
      <c r="Q726" s="555">
        <v>32.44</v>
      </c>
      <c r="R726" s="563">
        <v>116.4</v>
      </c>
      <c r="S726" s="343">
        <v>300</v>
      </c>
      <c r="T726" s="341">
        <v>0.99170000000000003</v>
      </c>
      <c r="U726" s="343">
        <v>25998</v>
      </c>
      <c r="V726" s="343">
        <f t="shared" si="79"/>
        <v>0</v>
      </c>
      <c r="W726" s="343">
        <v>31.28</v>
      </c>
      <c r="X726" s="343">
        <v>81.12</v>
      </c>
      <c r="Y726" s="343">
        <v>300</v>
      </c>
      <c r="Z726" s="341">
        <v>0.98270000000000002</v>
      </c>
      <c r="AA726" s="343">
        <v>30177</v>
      </c>
      <c r="AB726" s="343">
        <f t="shared" si="80"/>
        <v>0</v>
      </c>
      <c r="AC726" s="552">
        <v>50.88</v>
      </c>
      <c r="AD726" s="563">
        <v>85.92</v>
      </c>
      <c r="AE726" s="343">
        <v>300</v>
      </c>
      <c r="AF726" s="341">
        <v>0.97030000000000005</v>
      </c>
      <c r="AG726" s="343">
        <v>24141</v>
      </c>
      <c r="AH726" s="343">
        <f t="shared" si="81"/>
        <v>0</v>
      </c>
      <c r="AI726" s="343">
        <v>38.92</v>
      </c>
      <c r="AJ726" s="343">
        <v>89.28</v>
      </c>
      <c r="AK726" s="343">
        <v>300</v>
      </c>
      <c r="AL726" s="341">
        <v>0.97970000000000002</v>
      </c>
      <c r="AM726" s="343">
        <v>26436</v>
      </c>
      <c r="AN726" s="343">
        <f t="shared" si="82"/>
        <v>0</v>
      </c>
      <c r="AO726" s="552">
        <v>41.97</v>
      </c>
      <c r="AP726" s="360">
        <f t="shared" si="83"/>
        <v>0.35450000000000004</v>
      </c>
    </row>
    <row r="727" spans="1:42">
      <c r="A727" s="551">
        <v>658</v>
      </c>
      <c r="B727" s="341" t="s">
        <v>3375</v>
      </c>
      <c r="C727" s="341" t="s">
        <v>3504</v>
      </c>
      <c r="D727" s="341" t="s">
        <v>496</v>
      </c>
      <c r="E727" s="552">
        <v>361.11111111111109</v>
      </c>
      <c r="F727" s="543">
        <v>187.2</v>
      </c>
      <c r="G727" s="343">
        <v>288.88900000000001</v>
      </c>
      <c r="H727" s="341">
        <v>0.99629999999999996</v>
      </c>
      <c r="I727" s="343">
        <v>5066.96</v>
      </c>
      <c r="J727" s="343">
        <f t="shared" si="77"/>
        <v>0</v>
      </c>
      <c r="K727" s="343">
        <v>3.77</v>
      </c>
      <c r="L727" s="343">
        <v>133.68</v>
      </c>
      <c r="M727" s="343">
        <v>288.88900000000001</v>
      </c>
      <c r="N727" s="341">
        <v>0.97109999999999996</v>
      </c>
      <c r="O727" s="343">
        <v>4140</v>
      </c>
      <c r="P727" s="343">
        <f t="shared" si="78"/>
        <v>0</v>
      </c>
      <c r="Q727" s="555">
        <v>4.29</v>
      </c>
      <c r="R727" s="563">
        <v>102.48</v>
      </c>
      <c r="S727" s="343">
        <v>288.88900000000001</v>
      </c>
      <c r="T727" s="341">
        <v>0.9667</v>
      </c>
      <c r="U727" s="343">
        <v>3669</v>
      </c>
      <c r="V727" s="343">
        <f t="shared" si="79"/>
        <v>0</v>
      </c>
      <c r="W727" s="343">
        <v>5.14</v>
      </c>
      <c r="X727" s="343">
        <v>6.24</v>
      </c>
      <c r="Y727" s="343">
        <v>288.88900000000001</v>
      </c>
      <c r="Z727" s="341">
        <v>1.0014000000000001</v>
      </c>
      <c r="AA727" s="343">
        <v>2145</v>
      </c>
      <c r="AB727" s="343">
        <f t="shared" si="80"/>
        <v>0</v>
      </c>
      <c r="AC727" s="552">
        <v>46.14</v>
      </c>
      <c r="AD727" s="563">
        <v>8.16</v>
      </c>
      <c r="AE727" s="343">
        <v>288.88900000000001</v>
      </c>
      <c r="AF727" s="341">
        <v>1</v>
      </c>
      <c r="AG727" s="343">
        <v>2010</v>
      </c>
      <c r="AH727" s="343">
        <f t="shared" si="81"/>
        <v>0</v>
      </c>
      <c r="AI727" s="343">
        <v>33.11</v>
      </c>
      <c r="AJ727" s="343">
        <v>14.88</v>
      </c>
      <c r="AK727" s="343">
        <v>288.88900000000001</v>
      </c>
      <c r="AL727" s="341">
        <v>0.99850000000000005</v>
      </c>
      <c r="AM727" s="343">
        <v>2022</v>
      </c>
      <c r="AN727" s="343">
        <f t="shared" si="82"/>
        <v>0</v>
      </c>
      <c r="AO727" s="552">
        <v>18.899999999999999</v>
      </c>
      <c r="AP727" s="360">
        <f t="shared" si="83"/>
        <v>0.18558333333333332</v>
      </c>
    </row>
    <row r="728" spans="1:42">
      <c r="A728" s="551">
        <v>659</v>
      </c>
      <c r="B728" s="341" t="s">
        <v>3375</v>
      </c>
      <c r="C728" s="341" t="s">
        <v>3505</v>
      </c>
      <c r="D728" s="341" t="s">
        <v>496</v>
      </c>
      <c r="E728" s="552">
        <v>377.77777777777777</v>
      </c>
      <c r="F728" s="543">
        <v>60.72</v>
      </c>
      <c r="G728" s="343">
        <v>302.22199999999998</v>
      </c>
      <c r="H728" s="341">
        <v>0.4446</v>
      </c>
      <c r="I728" s="343">
        <v>1254</v>
      </c>
      <c r="J728" s="343">
        <f t="shared" si="77"/>
        <v>0</v>
      </c>
      <c r="K728" s="343">
        <v>6.45</v>
      </c>
      <c r="L728" s="343">
        <v>6.72</v>
      </c>
      <c r="M728" s="343">
        <v>302.22199999999998</v>
      </c>
      <c r="N728" s="341">
        <v>0.42570000000000002</v>
      </c>
      <c r="O728" s="343">
        <v>1170</v>
      </c>
      <c r="P728" s="343">
        <f t="shared" si="78"/>
        <v>0</v>
      </c>
      <c r="Q728" s="555">
        <v>54.96</v>
      </c>
      <c r="R728" s="563">
        <v>171.6</v>
      </c>
      <c r="S728" s="343">
        <v>302.22199999999998</v>
      </c>
      <c r="T728" s="341">
        <v>0.84909999999999997</v>
      </c>
      <c r="U728" s="343">
        <v>7737</v>
      </c>
      <c r="V728" s="343">
        <f t="shared" si="79"/>
        <v>0</v>
      </c>
      <c r="W728" s="343">
        <v>7.37</v>
      </c>
      <c r="X728" s="343">
        <v>10.8</v>
      </c>
      <c r="Y728" s="343">
        <v>302.22199999999998</v>
      </c>
      <c r="Z728" s="341">
        <v>0.48080000000000001</v>
      </c>
      <c r="AA728" s="343">
        <v>1428</v>
      </c>
      <c r="AB728" s="343">
        <f t="shared" si="80"/>
        <v>0</v>
      </c>
      <c r="AC728" s="552">
        <v>36.96</v>
      </c>
      <c r="AD728" s="563">
        <v>6.48</v>
      </c>
      <c r="AE728" s="343">
        <v>302.22199999999998</v>
      </c>
      <c r="AF728" s="341">
        <v>0.43259999999999998</v>
      </c>
      <c r="AG728" s="343">
        <v>1194</v>
      </c>
      <c r="AH728" s="343">
        <f t="shared" si="81"/>
        <v>0</v>
      </c>
      <c r="AI728" s="343">
        <v>57.25</v>
      </c>
      <c r="AJ728" s="343">
        <v>5.76</v>
      </c>
      <c r="AK728" s="343">
        <v>302.22199999999998</v>
      </c>
      <c r="AL728" s="341">
        <v>0.44529999999999997</v>
      </c>
      <c r="AM728" s="343">
        <v>1185</v>
      </c>
      <c r="AN728" s="343">
        <f t="shared" si="82"/>
        <v>76.832917705735596</v>
      </c>
      <c r="AO728" s="552">
        <v>64.16</v>
      </c>
      <c r="AP728" s="360">
        <f t="shared" si="83"/>
        <v>0.37858333333333333</v>
      </c>
    </row>
    <row r="729" spans="1:42">
      <c r="A729" s="551">
        <v>660</v>
      </c>
      <c r="B729" s="341" t="s">
        <v>3375</v>
      </c>
      <c r="C729" s="341" t="s">
        <v>3506</v>
      </c>
      <c r="D729" s="341" t="s">
        <v>496</v>
      </c>
      <c r="E729" s="552">
        <v>200</v>
      </c>
      <c r="F729" s="543">
        <v>78.08</v>
      </c>
      <c r="G729" s="343">
        <v>160</v>
      </c>
      <c r="H729" s="341">
        <v>0.57979999999999998</v>
      </c>
      <c r="I729" s="343">
        <v>5202</v>
      </c>
      <c r="J729" s="343">
        <f t="shared" si="77"/>
        <v>0</v>
      </c>
      <c r="K729" s="343">
        <v>15.96</v>
      </c>
      <c r="L729" s="343">
        <v>52.8</v>
      </c>
      <c r="M729" s="343">
        <v>160</v>
      </c>
      <c r="N729" s="341">
        <v>0.6976</v>
      </c>
      <c r="O729" s="343">
        <v>5506.16</v>
      </c>
      <c r="P729" s="343">
        <f t="shared" si="78"/>
        <v>0</v>
      </c>
      <c r="Q729" s="555">
        <v>20.09</v>
      </c>
      <c r="R729" s="563">
        <v>82.8</v>
      </c>
      <c r="S729" s="343">
        <v>160</v>
      </c>
      <c r="T729" s="341">
        <v>0.72770000000000001</v>
      </c>
      <c r="U729" s="343">
        <v>7748.21</v>
      </c>
      <c r="V729" s="343">
        <f t="shared" si="79"/>
        <v>0</v>
      </c>
      <c r="W729" s="343">
        <v>17.86</v>
      </c>
      <c r="X729" s="343">
        <v>34.4</v>
      </c>
      <c r="Y729" s="343">
        <v>160</v>
      </c>
      <c r="Z729" s="341">
        <v>0.87429999999999997</v>
      </c>
      <c r="AA729" s="343">
        <v>3712.5</v>
      </c>
      <c r="AB729" s="343">
        <f t="shared" si="80"/>
        <v>0</v>
      </c>
      <c r="AC729" s="552">
        <v>16.59</v>
      </c>
      <c r="AD729" s="563">
        <v>32.799999999999997</v>
      </c>
      <c r="AE729" s="343">
        <v>160</v>
      </c>
      <c r="AF729" s="341">
        <v>0.9637</v>
      </c>
      <c r="AG729" s="343">
        <v>3122.9</v>
      </c>
      <c r="AH729" s="343">
        <f t="shared" si="81"/>
        <v>0</v>
      </c>
      <c r="AI729" s="343">
        <v>13.28</v>
      </c>
      <c r="AJ729" s="343">
        <v>58.4</v>
      </c>
      <c r="AK729" s="343">
        <v>160</v>
      </c>
      <c r="AL729" s="341">
        <v>0.84060000000000001</v>
      </c>
      <c r="AM729" s="343">
        <v>2516.8000000000002</v>
      </c>
      <c r="AN729" s="343">
        <f t="shared" si="82"/>
        <v>0</v>
      </c>
      <c r="AO729" s="552">
        <v>7.12</v>
      </c>
      <c r="AP729" s="360">
        <f t="shared" si="83"/>
        <v>0.1515</v>
      </c>
    </row>
    <row r="730" spans="1:42">
      <c r="A730" s="551">
        <v>661</v>
      </c>
      <c r="B730" s="341" t="s">
        <v>3375</v>
      </c>
      <c r="C730" s="341" t="s">
        <v>3507</v>
      </c>
      <c r="D730" s="341" t="s">
        <v>496</v>
      </c>
      <c r="E730" s="552">
        <v>889</v>
      </c>
      <c r="F730" s="543">
        <v>216</v>
      </c>
      <c r="G730" s="343">
        <v>711.2</v>
      </c>
      <c r="H730" s="341">
        <v>0.94450000000000001</v>
      </c>
      <c r="I730" s="343">
        <v>7668</v>
      </c>
      <c r="J730" s="343">
        <f t="shared" si="77"/>
        <v>0</v>
      </c>
      <c r="K730" s="343">
        <v>5.22</v>
      </c>
      <c r="L730" s="343">
        <v>250.56</v>
      </c>
      <c r="M730" s="343">
        <v>711.2</v>
      </c>
      <c r="N730" s="341">
        <v>0.92620000000000002</v>
      </c>
      <c r="O730" s="343">
        <v>7686</v>
      </c>
      <c r="P730" s="343">
        <f t="shared" si="78"/>
        <v>0</v>
      </c>
      <c r="Q730" s="555">
        <v>4.45</v>
      </c>
      <c r="R730" s="563">
        <v>15.12</v>
      </c>
      <c r="S730" s="343">
        <v>711.2</v>
      </c>
      <c r="T730" s="341">
        <v>0.96519999999999995</v>
      </c>
      <c r="U730" s="343">
        <v>6507</v>
      </c>
      <c r="V730" s="343">
        <f t="shared" si="79"/>
        <v>201.76744186046528</v>
      </c>
      <c r="W730" s="343">
        <v>61.92</v>
      </c>
      <c r="X730" s="343">
        <v>12.6</v>
      </c>
      <c r="Y730" s="343">
        <v>711.2</v>
      </c>
      <c r="Z730" s="341">
        <v>0.94079999999999997</v>
      </c>
      <c r="AA730" s="343">
        <v>3294</v>
      </c>
      <c r="AB730" s="343">
        <f t="shared" si="80"/>
        <v>0</v>
      </c>
      <c r="AC730" s="552">
        <v>37.35</v>
      </c>
      <c r="AD730" s="563">
        <v>10.8</v>
      </c>
      <c r="AE730" s="343">
        <v>711.2</v>
      </c>
      <c r="AF730" s="341">
        <v>0.99099999999999999</v>
      </c>
      <c r="AG730" s="343">
        <v>999</v>
      </c>
      <c r="AH730" s="343">
        <f t="shared" si="81"/>
        <v>0</v>
      </c>
      <c r="AI730" s="343">
        <v>12.54</v>
      </c>
      <c r="AJ730" s="343">
        <v>0</v>
      </c>
      <c r="AK730" s="343">
        <v>711.2</v>
      </c>
      <c r="AL730" s="341">
        <v>1</v>
      </c>
      <c r="AM730" s="343">
        <v>3841.9920000000002</v>
      </c>
      <c r="AN730" s="343">
        <f t="shared" si="82"/>
        <v>0</v>
      </c>
      <c r="AO730" s="552">
        <v>0.6</v>
      </c>
      <c r="AP730" s="360">
        <f t="shared" si="83"/>
        <v>0.20346666666666663</v>
      </c>
    </row>
    <row r="731" spans="1:42">
      <c r="A731" s="551">
        <v>1405</v>
      </c>
      <c r="B731" s="341" t="s">
        <v>3375</v>
      </c>
      <c r="C731" s="341" t="s">
        <v>3376</v>
      </c>
      <c r="D731" s="341" t="s">
        <v>499</v>
      </c>
      <c r="E731" s="552">
        <v>2250</v>
      </c>
      <c r="F731" s="543">
        <v>1483.2</v>
      </c>
      <c r="G731" s="343">
        <v>1800</v>
      </c>
      <c r="H731" s="341">
        <v>0.9718</v>
      </c>
      <c r="I731" s="343">
        <v>424545</v>
      </c>
      <c r="J731" s="343">
        <f t="shared" si="77"/>
        <v>0</v>
      </c>
      <c r="K731" s="343">
        <v>40.909999999999997</v>
      </c>
      <c r="L731" s="343">
        <v>1461.6</v>
      </c>
      <c r="M731" s="343">
        <v>1800</v>
      </c>
      <c r="N731" s="341">
        <v>0.97260000000000002</v>
      </c>
      <c r="O731" s="343">
        <v>339375</v>
      </c>
      <c r="P731" s="343">
        <f t="shared" si="78"/>
        <v>0</v>
      </c>
      <c r="Q731" s="555">
        <v>32.090000000000003</v>
      </c>
      <c r="R731" s="563">
        <v>1396.8</v>
      </c>
      <c r="S731" s="343">
        <v>1800</v>
      </c>
      <c r="T731" s="341">
        <v>0.97560000000000002</v>
      </c>
      <c r="U731" s="343">
        <v>346485</v>
      </c>
      <c r="V731" s="343">
        <f t="shared" si="79"/>
        <v>0</v>
      </c>
      <c r="W731" s="343">
        <v>35.31</v>
      </c>
      <c r="X731" s="343">
        <v>1286.4000000000001</v>
      </c>
      <c r="Y731" s="343">
        <v>1800</v>
      </c>
      <c r="Z731" s="341">
        <v>0.98040000000000005</v>
      </c>
      <c r="AA731" s="343">
        <v>384870</v>
      </c>
      <c r="AB731" s="343">
        <f t="shared" si="80"/>
        <v>0</v>
      </c>
      <c r="AC731" s="552">
        <v>41.01</v>
      </c>
      <c r="AD731" s="563">
        <v>1429.2</v>
      </c>
      <c r="AE731" s="343">
        <v>1800</v>
      </c>
      <c r="AF731" s="341">
        <v>0.97460000000000002</v>
      </c>
      <c r="AG731" s="343">
        <v>355155</v>
      </c>
      <c r="AH731" s="343">
        <f t="shared" si="81"/>
        <v>0</v>
      </c>
      <c r="AI731" s="343">
        <v>34.270000000000003</v>
      </c>
      <c r="AJ731" s="343">
        <v>1384.8</v>
      </c>
      <c r="AK731" s="343">
        <v>1800</v>
      </c>
      <c r="AL731" s="341">
        <v>0.9819</v>
      </c>
      <c r="AM731" s="343">
        <v>101835</v>
      </c>
      <c r="AN731" s="343">
        <f t="shared" si="82"/>
        <v>0</v>
      </c>
      <c r="AO731" s="552">
        <v>10.4</v>
      </c>
      <c r="AP731" s="360">
        <f t="shared" si="83"/>
        <v>0.3233166666666667</v>
      </c>
    </row>
    <row r="732" spans="1:42">
      <c r="A732" s="551">
        <v>1406</v>
      </c>
      <c r="B732" s="341" t="s">
        <v>3375</v>
      </c>
      <c r="C732" s="341" t="s">
        <v>1782</v>
      </c>
      <c r="D732" s="341" t="s">
        <v>499</v>
      </c>
      <c r="E732" s="552">
        <v>3500</v>
      </c>
      <c r="F732" s="543">
        <v>2890.8</v>
      </c>
      <c r="G732" s="343">
        <v>2890.8</v>
      </c>
      <c r="H732" s="341">
        <v>0.99860000000000004</v>
      </c>
      <c r="I732" s="343">
        <v>1043055</v>
      </c>
      <c r="J732" s="343">
        <f t="shared" si="77"/>
        <v>0</v>
      </c>
      <c r="K732" s="343">
        <v>50.18</v>
      </c>
      <c r="L732" s="343">
        <v>2709</v>
      </c>
      <c r="M732" s="343">
        <v>2800</v>
      </c>
      <c r="N732" s="341">
        <v>0.99880000000000002</v>
      </c>
      <c r="O732" s="343">
        <v>1000035</v>
      </c>
      <c r="P732" s="343">
        <f t="shared" si="78"/>
        <v>0</v>
      </c>
      <c r="Q732" s="555">
        <v>49.67</v>
      </c>
      <c r="R732" s="563">
        <v>2791.8</v>
      </c>
      <c r="S732" s="343">
        <v>2800</v>
      </c>
      <c r="T732" s="341">
        <v>0.998</v>
      </c>
      <c r="U732" s="343">
        <v>968400</v>
      </c>
      <c r="V732" s="343">
        <f t="shared" si="79"/>
        <v>0</v>
      </c>
      <c r="W732" s="343">
        <v>48.27</v>
      </c>
      <c r="X732" s="343">
        <v>2826</v>
      </c>
      <c r="Y732" s="343">
        <v>2826</v>
      </c>
      <c r="Z732" s="341">
        <v>0.99850000000000005</v>
      </c>
      <c r="AA732" s="343">
        <v>1094535</v>
      </c>
      <c r="AB732" s="343">
        <f t="shared" si="80"/>
        <v>0</v>
      </c>
      <c r="AC732" s="552">
        <v>52.13</v>
      </c>
      <c r="AD732" s="563">
        <v>2683.8</v>
      </c>
      <c r="AE732" s="343">
        <v>2800</v>
      </c>
      <c r="AF732" s="341">
        <v>0.999</v>
      </c>
      <c r="AG732" s="343">
        <v>989820</v>
      </c>
      <c r="AH732" s="343">
        <f t="shared" si="81"/>
        <v>0</v>
      </c>
      <c r="AI732" s="343">
        <v>49.62</v>
      </c>
      <c r="AJ732" s="343">
        <v>2854.8</v>
      </c>
      <c r="AK732" s="343">
        <v>2854.8</v>
      </c>
      <c r="AL732" s="341">
        <v>0.99839999999999995</v>
      </c>
      <c r="AM732" s="343">
        <v>997155</v>
      </c>
      <c r="AN732" s="343">
        <f t="shared" si="82"/>
        <v>0</v>
      </c>
      <c r="AO732" s="552">
        <v>48.59</v>
      </c>
      <c r="AP732" s="360">
        <f t="shared" si="83"/>
        <v>0.49743333333333339</v>
      </c>
    </row>
    <row r="733" spans="1:42">
      <c r="A733" s="551">
        <v>1407</v>
      </c>
      <c r="B733" s="341" t="s">
        <v>3375</v>
      </c>
      <c r="C733" s="341" t="s">
        <v>3377</v>
      </c>
      <c r="D733" s="341" t="s">
        <v>840</v>
      </c>
      <c r="E733" s="552">
        <v>3800</v>
      </c>
      <c r="F733" s="543">
        <v>49.5</v>
      </c>
      <c r="G733" s="343">
        <v>3040</v>
      </c>
      <c r="H733" s="341">
        <v>0.49330000000000002</v>
      </c>
      <c r="I733" s="343">
        <v>9214</v>
      </c>
      <c r="J733" s="343">
        <f t="shared" si="77"/>
        <v>0</v>
      </c>
      <c r="K733" s="343">
        <v>52.4</v>
      </c>
      <c r="L733" s="343">
        <v>36</v>
      </c>
      <c r="M733" s="343">
        <v>3040</v>
      </c>
      <c r="N733" s="341">
        <v>0.49059999999999998</v>
      </c>
      <c r="O733" s="343">
        <v>9720</v>
      </c>
      <c r="P733" s="343">
        <f t="shared" si="78"/>
        <v>1835.7225902392861</v>
      </c>
      <c r="Q733" s="555">
        <v>73.97</v>
      </c>
      <c r="R733" s="563">
        <v>49.5</v>
      </c>
      <c r="S733" s="343">
        <v>3040</v>
      </c>
      <c r="T733" s="341">
        <v>0.48559999999999998</v>
      </c>
      <c r="U733" s="343">
        <v>8719</v>
      </c>
      <c r="V733" s="343">
        <f t="shared" si="79"/>
        <v>0</v>
      </c>
      <c r="W733" s="343">
        <v>50.38</v>
      </c>
      <c r="X733" s="343">
        <v>72</v>
      </c>
      <c r="Y733" s="343">
        <v>3040</v>
      </c>
      <c r="Z733" s="341">
        <v>0.4667</v>
      </c>
      <c r="AA733" s="343">
        <v>9945</v>
      </c>
      <c r="AB733" s="343">
        <f t="shared" si="80"/>
        <v>0</v>
      </c>
      <c r="AC733" s="552">
        <v>39.78</v>
      </c>
      <c r="AD733" s="563">
        <v>1161</v>
      </c>
      <c r="AE733" s="343">
        <v>3040</v>
      </c>
      <c r="AF733" s="341">
        <v>0.77649999999999997</v>
      </c>
      <c r="AG733" s="343">
        <v>38475</v>
      </c>
      <c r="AH733" s="343">
        <f t="shared" si="81"/>
        <v>0</v>
      </c>
      <c r="AI733" s="343">
        <v>5.74</v>
      </c>
      <c r="AJ733" s="343">
        <v>1599.75</v>
      </c>
      <c r="AK733" s="343">
        <v>3040</v>
      </c>
      <c r="AL733" s="341">
        <v>0.90439999999999998</v>
      </c>
      <c r="AM733" s="343">
        <v>142785</v>
      </c>
      <c r="AN733" s="343">
        <f t="shared" si="82"/>
        <v>0</v>
      </c>
      <c r="AO733" s="552">
        <v>13.71</v>
      </c>
      <c r="AP733" s="360">
        <f t="shared" si="83"/>
        <v>0.39330000000000004</v>
      </c>
    </row>
    <row r="734" spans="1:42">
      <c r="A734" s="551">
        <v>1408</v>
      </c>
      <c r="B734" s="341" t="s">
        <v>3375</v>
      </c>
      <c r="C734" s="341" t="s">
        <v>1790</v>
      </c>
      <c r="D734" s="341" t="s">
        <v>840</v>
      </c>
      <c r="E734" s="552">
        <v>1150</v>
      </c>
      <c r="F734" s="543">
        <v>31.2</v>
      </c>
      <c r="G734" s="343">
        <v>920</v>
      </c>
      <c r="H734" s="341">
        <v>0.63219999999999998</v>
      </c>
      <c r="I734" s="343">
        <v>7890</v>
      </c>
      <c r="J734" s="343">
        <f t="shared" si="77"/>
        <v>0</v>
      </c>
      <c r="K734" s="343">
        <v>55.56</v>
      </c>
      <c r="L734" s="343">
        <v>28.8</v>
      </c>
      <c r="M734" s="343">
        <v>920</v>
      </c>
      <c r="N734" s="341">
        <v>0.62350000000000005</v>
      </c>
      <c r="O734" s="343">
        <v>8100</v>
      </c>
      <c r="P734" s="343">
        <f t="shared" si="78"/>
        <v>82.84394589244441</v>
      </c>
      <c r="Q734" s="555">
        <v>60.62</v>
      </c>
      <c r="R734" s="563">
        <v>180</v>
      </c>
      <c r="S734" s="343">
        <v>920</v>
      </c>
      <c r="T734" s="341">
        <v>0.63560000000000005</v>
      </c>
      <c r="U734" s="343">
        <v>6960</v>
      </c>
      <c r="V734" s="343">
        <f t="shared" si="79"/>
        <v>0</v>
      </c>
      <c r="W734" s="343">
        <v>8.4499999999999993</v>
      </c>
      <c r="X734" s="343">
        <v>1005.6</v>
      </c>
      <c r="Y734" s="343">
        <v>1005.6</v>
      </c>
      <c r="Z734" s="341">
        <v>0.88290000000000002</v>
      </c>
      <c r="AA734" s="343">
        <v>118080</v>
      </c>
      <c r="AB734" s="343">
        <f t="shared" si="80"/>
        <v>0</v>
      </c>
      <c r="AC734" s="552">
        <v>17.88</v>
      </c>
      <c r="AD734" s="563">
        <v>1010.4</v>
      </c>
      <c r="AE734" s="343">
        <v>1010.4</v>
      </c>
      <c r="AF734" s="341">
        <v>0.82250000000000001</v>
      </c>
      <c r="AG734" s="343">
        <v>90780</v>
      </c>
      <c r="AH734" s="343">
        <f t="shared" si="81"/>
        <v>0</v>
      </c>
      <c r="AI734" s="343">
        <v>14.68</v>
      </c>
      <c r="AJ734" s="343">
        <v>976.8</v>
      </c>
      <c r="AK734" s="343">
        <v>976.8</v>
      </c>
      <c r="AL734" s="341">
        <v>0.85270000000000001</v>
      </c>
      <c r="AM734" s="343">
        <v>92760</v>
      </c>
      <c r="AN734" s="343">
        <f t="shared" si="82"/>
        <v>0</v>
      </c>
      <c r="AO734" s="552">
        <v>15.47</v>
      </c>
      <c r="AP734" s="360">
        <f t="shared" si="83"/>
        <v>0.28776666666666673</v>
      </c>
    </row>
    <row r="735" spans="1:42">
      <c r="A735" s="551">
        <v>1409</v>
      </c>
      <c r="B735" s="341" t="s">
        <v>3375</v>
      </c>
      <c r="C735" s="341" t="s">
        <v>1794</v>
      </c>
      <c r="D735" s="341" t="s">
        <v>502</v>
      </c>
      <c r="E735" s="552">
        <v>2400</v>
      </c>
      <c r="F735" s="543">
        <v>210.4</v>
      </c>
      <c r="G735" s="343">
        <v>1920</v>
      </c>
      <c r="H735" s="341">
        <v>0.99739999999999995</v>
      </c>
      <c r="I735" s="343">
        <v>131681.70000000001</v>
      </c>
      <c r="J735" s="343">
        <f t="shared" si="77"/>
        <v>41023.042512908789</v>
      </c>
      <c r="K735" s="343">
        <v>87.15</v>
      </c>
      <c r="L735" s="343">
        <v>452.2</v>
      </c>
      <c r="M735" s="343">
        <v>1920</v>
      </c>
      <c r="N735" s="341">
        <v>0.98919999999999997</v>
      </c>
      <c r="O735" s="343">
        <v>183746.2</v>
      </c>
      <c r="P735" s="343">
        <f t="shared" si="78"/>
        <v>0</v>
      </c>
      <c r="Q735" s="555">
        <v>55.21</v>
      </c>
      <c r="R735" s="563">
        <v>443.15800000000002</v>
      </c>
      <c r="S735" s="343">
        <v>1920</v>
      </c>
      <c r="T735" s="341">
        <v>0.99509999999999998</v>
      </c>
      <c r="U735" s="343">
        <v>141051.5</v>
      </c>
      <c r="V735" s="343">
        <f t="shared" si="79"/>
        <v>0</v>
      </c>
      <c r="W735" s="343">
        <v>44.42</v>
      </c>
      <c r="X735" s="343">
        <v>639.40700000000004</v>
      </c>
      <c r="Y735" s="343">
        <v>1920</v>
      </c>
      <c r="Z735" s="341">
        <v>0.99919999999999998</v>
      </c>
      <c r="AA735" s="343">
        <v>154987.70000000001</v>
      </c>
      <c r="AB735" s="343">
        <f t="shared" si="80"/>
        <v>0</v>
      </c>
      <c r="AC735" s="552">
        <v>32.6</v>
      </c>
      <c r="AD735" s="563">
        <v>624</v>
      </c>
      <c r="AE735" s="343">
        <v>1920</v>
      </c>
      <c r="AF735" s="341">
        <v>0.99539999999999995</v>
      </c>
      <c r="AG735" s="343">
        <v>162940.9</v>
      </c>
      <c r="AH735" s="343">
        <f t="shared" si="81"/>
        <v>0</v>
      </c>
      <c r="AI735" s="343">
        <v>35.26</v>
      </c>
      <c r="AJ735" s="343">
        <v>882</v>
      </c>
      <c r="AK735" s="343">
        <v>1920</v>
      </c>
      <c r="AL735" s="341">
        <v>0.99660000000000004</v>
      </c>
      <c r="AM735" s="343">
        <v>155182.39999999999</v>
      </c>
      <c r="AN735" s="343">
        <f t="shared" si="82"/>
        <v>0</v>
      </c>
      <c r="AO735" s="552">
        <v>24.52</v>
      </c>
      <c r="AP735" s="360">
        <f t="shared" si="83"/>
        <v>0.46526666666666672</v>
      </c>
    </row>
    <row r="736" spans="1:42">
      <c r="A736" s="551">
        <v>1410</v>
      </c>
      <c r="B736" s="341" t="s">
        <v>3375</v>
      </c>
      <c r="C736" s="341" t="s">
        <v>1818</v>
      </c>
      <c r="D736" s="341" t="s">
        <v>499</v>
      </c>
      <c r="E736" s="552">
        <v>2000</v>
      </c>
      <c r="F736" s="543">
        <v>1564.64</v>
      </c>
      <c r="G736" s="343">
        <v>1600</v>
      </c>
      <c r="H736" s="341">
        <v>0.97670000000000001</v>
      </c>
      <c r="I736" s="343">
        <v>643600</v>
      </c>
      <c r="J736" s="343">
        <f t="shared" si="77"/>
        <v>0</v>
      </c>
      <c r="K736" s="343">
        <v>58.49</v>
      </c>
      <c r="L736" s="343">
        <v>1584.6</v>
      </c>
      <c r="M736" s="343">
        <v>1600</v>
      </c>
      <c r="N736" s="341">
        <v>0.97750000000000004</v>
      </c>
      <c r="O736" s="343">
        <v>665900</v>
      </c>
      <c r="P736" s="343">
        <f t="shared" si="78"/>
        <v>0</v>
      </c>
      <c r="Q736" s="555">
        <v>57.78</v>
      </c>
      <c r="R736" s="563">
        <v>1476.72</v>
      </c>
      <c r="S736" s="343">
        <v>1600</v>
      </c>
      <c r="T736" s="341">
        <v>0.98499999999999999</v>
      </c>
      <c r="U736" s="343">
        <v>600400</v>
      </c>
      <c r="V736" s="343">
        <f t="shared" si="79"/>
        <v>0</v>
      </c>
      <c r="W736" s="343">
        <v>57.32</v>
      </c>
      <c r="X736" s="343">
        <v>1575.68</v>
      </c>
      <c r="Y736" s="343">
        <v>1600</v>
      </c>
      <c r="Z736" s="341">
        <v>0.99360000000000004</v>
      </c>
      <c r="AA736" s="343">
        <v>638900</v>
      </c>
      <c r="AB736" s="343">
        <f t="shared" si="80"/>
        <v>0</v>
      </c>
      <c r="AC736" s="552">
        <v>54.85</v>
      </c>
      <c r="AD736" s="563">
        <v>1609.44</v>
      </c>
      <c r="AE736" s="343">
        <v>1609.44</v>
      </c>
      <c r="AF736" s="341">
        <v>0.99719999999999998</v>
      </c>
      <c r="AG736" s="343">
        <v>683300</v>
      </c>
      <c r="AH736" s="343">
        <f t="shared" si="81"/>
        <v>0</v>
      </c>
      <c r="AI736" s="343">
        <v>57.22</v>
      </c>
      <c r="AJ736" s="343">
        <v>1630.36</v>
      </c>
      <c r="AK736" s="343">
        <v>1630.36</v>
      </c>
      <c r="AL736" s="341">
        <v>0.99550000000000005</v>
      </c>
      <c r="AM736" s="343">
        <v>710700</v>
      </c>
      <c r="AN736" s="343">
        <f t="shared" si="82"/>
        <v>9581.9467280499866</v>
      </c>
      <c r="AO736" s="552">
        <v>60.82</v>
      </c>
      <c r="AP736" s="360">
        <f t="shared" si="83"/>
        <v>0.57746666666666657</v>
      </c>
    </row>
    <row r="737" spans="1:42">
      <c r="A737" s="551">
        <v>1411</v>
      </c>
      <c r="B737" s="341" t="s">
        <v>3375</v>
      </c>
      <c r="C737" s="341" t="s">
        <v>1838</v>
      </c>
      <c r="D737" s="341" t="s">
        <v>502</v>
      </c>
      <c r="E737" s="552">
        <v>1800</v>
      </c>
      <c r="F737" s="543">
        <v>410.24</v>
      </c>
      <c r="G737" s="343">
        <v>1440</v>
      </c>
      <c r="H737" s="341">
        <v>0.89400000000000002</v>
      </c>
      <c r="I737" s="343">
        <v>91006</v>
      </c>
      <c r="J737" s="343">
        <f t="shared" si="77"/>
        <v>0</v>
      </c>
      <c r="K737" s="343">
        <v>34.46</v>
      </c>
      <c r="L737" s="343">
        <v>387.2</v>
      </c>
      <c r="M737" s="343">
        <v>1440</v>
      </c>
      <c r="N737" s="341">
        <v>0.9052</v>
      </c>
      <c r="O737" s="343">
        <v>133094</v>
      </c>
      <c r="P737" s="343">
        <f t="shared" si="78"/>
        <v>0</v>
      </c>
      <c r="Q737" s="555">
        <v>51.04</v>
      </c>
      <c r="R737" s="563">
        <v>371.2</v>
      </c>
      <c r="S737" s="343">
        <v>1440</v>
      </c>
      <c r="T737" s="341">
        <v>0.90539999999999998</v>
      </c>
      <c r="U737" s="343">
        <v>145019</v>
      </c>
      <c r="V737" s="343">
        <f t="shared" si="79"/>
        <v>0</v>
      </c>
      <c r="W737" s="343">
        <v>59.93</v>
      </c>
      <c r="X737" s="343">
        <v>553.6</v>
      </c>
      <c r="Y737" s="343">
        <v>1440</v>
      </c>
      <c r="Z737" s="341">
        <v>0.89249999999999996</v>
      </c>
      <c r="AA737" s="343">
        <v>108721</v>
      </c>
      <c r="AB737" s="343">
        <f t="shared" si="80"/>
        <v>0</v>
      </c>
      <c r="AC737" s="552">
        <v>29.57</v>
      </c>
      <c r="AD737" s="563">
        <v>396.8</v>
      </c>
      <c r="AE737" s="343">
        <v>1440</v>
      </c>
      <c r="AF737" s="341">
        <v>0.89280000000000004</v>
      </c>
      <c r="AG737" s="343">
        <v>109955</v>
      </c>
      <c r="AH737" s="343">
        <f t="shared" si="81"/>
        <v>0</v>
      </c>
      <c r="AI737" s="343">
        <v>41.71</v>
      </c>
      <c r="AJ737" s="343">
        <v>657.28</v>
      </c>
      <c r="AK737" s="343">
        <v>1440</v>
      </c>
      <c r="AL737" s="341">
        <v>0.90580000000000005</v>
      </c>
      <c r="AM737" s="343">
        <v>153660</v>
      </c>
      <c r="AN737" s="343">
        <f t="shared" si="82"/>
        <v>0</v>
      </c>
      <c r="AO737" s="552">
        <v>35.840000000000003</v>
      </c>
      <c r="AP737" s="360">
        <f t="shared" si="83"/>
        <v>0.42091666666666666</v>
      </c>
    </row>
    <row r="738" spans="1:42">
      <c r="A738" s="551">
        <v>1412</v>
      </c>
      <c r="B738" s="341" t="s">
        <v>3375</v>
      </c>
      <c r="C738" s="341" t="s">
        <v>3508</v>
      </c>
      <c r="D738" s="341" t="s">
        <v>499</v>
      </c>
      <c r="E738" s="552">
        <v>1500</v>
      </c>
      <c r="F738" s="543">
        <v>0</v>
      </c>
      <c r="G738" s="343">
        <v>0</v>
      </c>
      <c r="H738" s="341">
        <v>0</v>
      </c>
      <c r="I738" s="343">
        <v>0</v>
      </c>
      <c r="J738" s="343">
        <f t="shared" si="77"/>
        <v>0</v>
      </c>
      <c r="K738" s="343">
        <v>0</v>
      </c>
      <c r="L738" s="343">
        <v>0</v>
      </c>
      <c r="M738" s="343">
        <v>0</v>
      </c>
      <c r="N738" s="341">
        <v>0</v>
      </c>
      <c r="O738" s="343">
        <v>0</v>
      </c>
      <c r="P738" s="343">
        <f t="shared" si="78"/>
        <v>0</v>
      </c>
      <c r="Q738" s="555">
        <v>0</v>
      </c>
      <c r="R738" s="563">
        <v>0</v>
      </c>
      <c r="S738" s="343">
        <v>0</v>
      </c>
      <c r="T738" s="341">
        <v>0</v>
      </c>
      <c r="U738" s="343">
        <v>0</v>
      </c>
      <c r="V738" s="343">
        <f t="shared" si="79"/>
        <v>0</v>
      </c>
      <c r="W738" s="343">
        <v>0</v>
      </c>
      <c r="X738" s="343">
        <v>261</v>
      </c>
      <c r="Y738" s="343">
        <v>1200</v>
      </c>
      <c r="Z738" s="341">
        <v>0.95940000000000003</v>
      </c>
      <c r="AA738" s="343">
        <v>14378</v>
      </c>
      <c r="AB738" s="343">
        <f t="shared" si="80"/>
        <v>0</v>
      </c>
      <c r="AC738" s="552">
        <v>12.59</v>
      </c>
      <c r="AD738" s="563">
        <v>511.2</v>
      </c>
      <c r="AE738" s="343">
        <v>1200</v>
      </c>
      <c r="AF738" s="341">
        <v>0.99790000000000001</v>
      </c>
      <c r="AG738" s="343">
        <v>150795</v>
      </c>
      <c r="AH738" s="343">
        <f t="shared" si="81"/>
        <v>0</v>
      </c>
      <c r="AI738" s="343">
        <v>39.729999999999997</v>
      </c>
      <c r="AJ738" s="343">
        <v>583.20000000000005</v>
      </c>
      <c r="AK738" s="343">
        <v>1200</v>
      </c>
      <c r="AL738" s="341">
        <v>0.98650000000000004</v>
      </c>
      <c r="AM738" s="343">
        <v>331178</v>
      </c>
      <c r="AN738" s="343">
        <f t="shared" si="82"/>
        <v>82639.163227016892</v>
      </c>
      <c r="AO738" s="552">
        <v>79.95</v>
      </c>
      <c r="AP738" s="360">
        <f t="shared" si="83"/>
        <v>0.22044999999999998</v>
      </c>
    </row>
    <row r="739" spans="1:42">
      <c r="A739" s="551">
        <v>1511</v>
      </c>
      <c r="B739" s="341" t="s">
        <v>3375</v>
      </c>
      <c r="C739" s="341" t="s">
        <v>1770</v>
      </c>
      <c r="D739" s="341" t="s">
        <v>499</v>
      </c>
      <c r="E739" s="552">
        <v>8000</v>
      </c>
      <c r="F739" s="543">
        <v>7070.05</v>
      </c>
      <c r="G739" s="343">
        <v>7070.05</v>
      </c>
      <c r="H739" s="341">
        <v>0.9909</v>
      </c>
      <c r="I739" s="343">
        <v>3357000</v>
      </c>
      <c r="J739" s="343">
        <f t="shared" si="77"/>
        <v>290313.03288672381</v>
      </c>
      <c r="K739" s="343">
        <v>65.680000000000007</v>
      </c>
      <c r="L739" s="343">
        <v>8175.34</v>
      </c>
      <c r="M739" s="343">
        <v>8175.34</v>
      </c>
      <c r="N739" s="341">
        <v>0.98839999999999995</v>
      </c>
      <c r="O739" s="343">
        <v>3646996</v>
      </c>
      <c r="P739" s="343">
        <f t="shared" si="78"/>
        <v>0</v>
      </c>
      <c r="Q739" s="555">
        <v>59.77</v>
      </c>
      <c r="R739" s="563">
        <v>6912.94</v>
      </c>
      <c r="S739" s="343">
        <v>6912.94</v>
      </c>
      <c r="T739" s="341">
        <v>0.99429999999999996</v>
      </c>
      <c r="U739" s="343">
        <v>3127001</v>
      </c>
      <c r="V739" s="343">
        <f t="shared" si="79"/>
        <v>106230.43165351791</v>
      </c>
      <c r="W739" s="343">
        <v>62.11</v>
      </c>
      <c r="X739" s="343">
        <v>7969.14</v>
      </c>
      <c r="Y739" s="343">
        <v>7969.14</v>
      </c>
      <c r="Z739" s="341">
        <v>0.98440000000000005</v>
      </c>
      <c r="AA739" s="343">
        <v>3537003</v>
      </c>
      <c r="AB739" s="343">
        <f t="shared" si="80"/>
        <v>0</v>
      </c>
      <c r="AC739" s="552">
        <v>59.79</v>
      </c>
      <c r="AD739" s="563">
        <v>8813.7999999999993</v>
      </c>
      <c r="AE739" s="343">
        <v>8813.7999999999993</v>
      </c>
      <c r="AF739" s="341">
        <v>0.98240000000000005</v>
      </c>
      <c r="AG739" s="343">
        <v>3539706.13</v>
      </c>
      <c r="AH739" s="343">
        <f t="shared" si="81"/>
        <v>0</v>
      </c>
      <c r="AI739" s="343">
        <v>54.32</v>
      </c>
      <c r="AJ739" s="343">
        <v>7657.99</v>
      </c>
      <c r="AK739" s="343">
        <v>7657.99</v>
      </c>
      <c r="AL739" s="341">
        <v>0.98699999999999999</v>
      </c>
      <c r="AM739" s="343">
        <v>3314000</v>
      </c>
      <c r="AN739" s="343">
        <f t="shared" si="82"/>
        <v>15393.497013935033</v>
      </c>
      <c r="AO739" s="552">
        <v>60.28</v>
      </c>
      <c r="AP739" s="360">
        <f t="shared" si="83"/>
        <v>0.60325000000000006</v>
      </c>
    </row>
    <row r="740" spans="1:42">
      <c r="A740" s="551">
        <v>1512</v>
      </c>
      <c r="B740" s="341" t="s">
        <v>3375</v>
      </c>
      <c r="C740" s="341" t="s">
        <v>1788</v>
      </c>
      <c r="D740" s="341" t="s">
        <v>840</v>
      </c>
      <c r="E740" s="552">
        <v>5832</v>
      </c>
      <c r="F740" s="543">
        <v>69.599999999999994</v>
      </c>
      <c r="G740" s="343">
        <v>4665.6000000000004</v>
      </c>
      <c r="H740" s="341">
        <v>0.99150000000000005</v>
      </c>
      <c r="I740" s="343">
        <v>10620</v>
      </c>
      <c r="J740" s="343">
        <f t="shared" si="77"/>
        <v>0</v>
      </c>
      <c r="K740" s="343">
        <v>21.37</v>
      </c>
      <c r="L740" s="343">
        <v>26.4</v>
      </c>
      <c r="M740" s="343">
        <v>4665.6000000000004</v>
      </c>
      <c r="N740" s="341">
        <v>0.98929999999999996</v>
      </c>
      <c r="O740" s="343">
        <v>11130</v>
      </c>
      <c r="P740" s="343">
        <f t="shared" si="78"/>
        <v>0</v>
      </c>
      <c r="Q740" s="555">
        <v>57.28</v>
      </c>
      <c r="R740" s="563">
        <v>21.6</v>
      </c>
      <c r="S740" s="343">
        <v>4665.6000000000004</v>
      </c>
      <c r="T740" s="341">
        <v>0.99380000000000002</v>
      </c>
      <c r="U740" s="343">
        <v>9660</v>
      </c>
      <c r="V740" s="343">
        <f t="shared" si="79"/>
        <v>386.40000000000003</v>
      </c>
      <c r="W740" s="343">
        <v>62.5</v>
      </c>
      <c r="X740" s="343">
        <v>2344.8000000000002</v>
      </c>
      <c r="Y740" s="343">
        <v>4665.6000000000004</v>
      </c>
      <c r="Z740" s="341">
        <v>0.99139999999999995</v>
      </c>
      <c r="AA740" s="343">
        <v>150120</v>
      </c>
      <c r="AB740" s="343">
        <f t="shared" si="80"/>
        <v>0</v>
      </c>
      <c r="AC740" s="552">
        <v>8.68</v>
      </c>
      <c r="AD740" s="563">
        <v>3069.6</v>
      </c>
      <c r="AE740" s="343">
        <v>4665.6000000000004</v>
      </c>
      <c r="AF740" s="341">
        <v>0.99250000000000005</v>
      </c>
      <c r="AG740" s="343">
        <v>504750</v>
      </c>
      <c r="AH740" s="343">
        <f t="shared" si="81"/>
        <v>0</v>
      </c>
      <c r="AI740" s="343">
        <v>22.27</v>
      </c>
      <c r="AJ740" s="343">
        <v>3002.4</v>
      </c>
      <c r="AK740" s="343">
        <v>4665.6000000000004</v>
      </c>
      <c r="AL740" s="341">
        <v>0.99750000000000005</v>
      </c>
      <c r="AM740" s="343">
        <v>335190</v>
      </c>
      <c r="AN740" s="343">
        <f t="shared" si="82"/>
        <v>0</v>
      </c>
      <c r="AO740" s="552">
        <v>15.54</v>
      </c>
      <c r="AP740" s="360">
        <f t="shared" si="83"/>
        <v>0.31273333333333336</v>
      </c>
    </row>
    <row r="741" spans="1:42">
      <c r="A741" s="551">
        <v>1513</v>
      </c>
      <c r="B741" s="341" t="s">
        <v>3375</v>
      </c>
      <c r="C741" s="341" t="s">
        <v>1804</v>
      </c>
      <c r="D741" s="341" t="s">
        <v>840</v>
      </c>
      <c r="E741" s="552">
        <v>11400</v>
      </c>
      <c r="F741" s="543">
        <v>57.6</v>
      </c>
      <c r="G741" s="343">
        <v>9120</v>
      </c>
      <c r="H741" s="341">
        <v>1</v>
      </c>
      <c r="I741" s="343">
        <v>23760</v>
      </c>
      <c r="J741" s="343">
        <f t="shared" si="77"/>
        <v>0</v>
      </c>
      <c r="K741" s="343">
        <v>57.29</v>
      </c>
      <c r="L741" s="343">
        <v>57.6</v>
      </c>
      <c r="M741" s="343">
        <v>9120</v>
      </c>
      <c r="N741" s="341">
        <v>1</v>
      </c>
      <c r="O741" s="343">
        <v>22680</v>
      </c>
      <c r="P741" s="343">
        <f t="shared" si="78"/>
        <v>0</v>
      </c>
      <c r="Q741" s="555">
        <v>52.92</v>
      </c>
      <c r="R741" s="563">
        <v>192</v>
      </c>
      <c r="S741" s="343">
        <v>9120</v>
      </c>
      <c r="T741" s="341">
        <v>0.99350000000000005</v>
      </c>
      <c r="U741" s="343">
        <v>18480</v>
      </c>
      <c r="V741" s="343">
        <f t="shared" si="79"/>
        <v>0</v>
      </c>
      <c r="W741" s="343">
        <v>13.45</v>
      </c>
      <c r="X741" s="343">
        <v>3600</v>
      </c>
      <c r="Y741" s="343">
        <v>9120</v>
      </c>
      <c r="Z741" s="341">
        <v>0.98560000000000003</v>
      </c>
      <c r="AA741" s="343">
        <v>272940</v>
      </c>
      <c r="AB741" s="343">
        <f t="shared" si="80"/>
        <v>0</v>
      </c>
      <c r="AC741" s="552">
        <v>10.34</v>
      </c>
      <c r="AD741" s="563">
        <v>3931.2</v>
      </c>
      <c r="AE741" s="343">
        <v>9120</v>
      </c>
      <c r="AF741" s="341">
        <v>0.97470000000000001</v>
      </c>
      <c r="AG741" s="343">
        <v>627057</v>
      </c>
      <c r="AH741" s="343">
        <f t="shared" si="81"/>
        <v>0</v>
      </c>
      <c r="AI741" s="343">
        <v>22</v>
      </c>
      <c r="AJ741" s="343">
        <v>3846</v>
      </c>
      <c r="AK741" s="343">
        <v>9120</v>
      </c>
      <c r="AL741" s="341">
        <v>0.97919999999999996</v>
      </c>
      <c r="AM741" s="343">
        <v>595590</v>
      </c>
      <c r="AN741" s="343">
        <f t="shared" si="82"/>
        <v>0</v>
      </c>
      <c r="AO741" s="552">
        <v>21.96</v>
      </c>
      <c r="AP741" s="360">
        <f t="shared" si="83"/>
        <v>0.29659999999999997</v>
      </c>
    </row>
    <row r="742" spans="1:42">
      <c r="A742" s="551">
        <v>662</v>
      </c>
      <c r="B742" s="341" t="s">
        <v>3378</v>
      </c>
      <c r="C742" s="341" t="s">
        <v>1840</v>
      </c>
      <c r="D742" s="341" t="s">
        <v>502</v>
      </c>
      <c r="E742" s="552">
        <v>147</v>
      </c>
      <c r="F742" s="543">
        <v>34.76</v>
      </c>
      <c r="G742" s="343">
        <v>117.6</v>
      </c>
      <c r="H742" s="341">
        <v>0.87329999999999997</v>
      </c>
      <c r="I742" s="343">
        <v>8117</v>
      </c>
      <c r="J742" s="343">
        <f t="shared" si="77"/>
        <v>0</v>
      </c>
      <c r="K742" s="343">
        <v>37.14</v>
      </c>
      <c r="L742" s="343">
        <v>33.44</v>
      </c>
      <c r="M742" s="343">
        <v>117.6</v>
      </c>
      <c r="N742" s="341">
        <v>0.81499999999999995</v>
      </c>
      <c r="O742" s="343">
        <v>5468</v>
      </c>
      <c r="P742" s="343">
        <f t="shared" si="78"/>
        <v>0</v>
      </c>
      <c r="Q742" s="555">
        <v>26.97</v>
      </c>
      <c r="R742" s="563">
        <v>37</v>
      </c>
      <c r="S742" s="343">
        <v>117.6</v>
      </c>
      <c r="T742" s="341">
        <v>0.86319999999999997</v>
      </c>
      <c r="U742" s="343">
        <v>7083</v>
      </c>
      <c r="V742" s="343">
        <f t="shared" si="79"/>
        <v>0</v>
      </c>
      <c r="W742" s="343">
        <v>30.8</v>
      </c>
      <c r="X742" s="343">
        <v>44.64</v>
      </c>
      <c r="Y742" s="343">
        <v>117.6</v>
      </c>
      <c r="Z742" s="341">
        <v>0.91249999999999998</v>
      </c>
      <c r="AA742" s="343">
        <v>10364</v>
      </c>
      <c r="AB742" s="343">
        <f t="shared" si="80"/>
        <v>0</v>
      </c>
      <c r="AC742" s="552">
        <v>34.200000000000003</v>
      </c>
      <c r="AD742" s="563">
        <v>37.64</v>
      </c>
      <c r="AE742" s="343">
        <v>117.6</v>
      </c>
      <c r="AF742" s="341">
        <v>0.90139999999999998</v>
      </c>
      <c r="AG742" s="343">
        <v>9764</v>
      </c>
      <c r="AH742" s="343">
        <f t="shared" si="81"/>
        <v>0</v>
      </c>
      <c r="AI742" s="343">
        <v>38.68</v>
      </c>
      <c r="AJ742" s="343">
        <v>40.68</v>
      </c>
      <c r="AK742" s="343">
        <v>117.6</v>
      </c>
      <c r="AL742" s="341">
        <v>0.88639999999999997</v>
      </c>
      <c r="AM742" s="343">
        <v>9713</v>
      </c>
      <c r="AN742" s="343">
        <f t="shared" si="82"/>
        <v>0</v>
      </c>
      <c r="AO742" s="552">
        <v>37.409999999999997</v>
      </c>
      <c r="AP742" s="360">
        <f t="shared" si="83"/>
        <v>0.34200000000000003</v>
      </c>
    </row>
    <row r="743" spans="1:42">
      <c r="A743" s="551">
        <v>663</v>
      </c>
      <c r="B743" s="341" t="s">
        <v>3378</v>
      </c>
      <c r="C743" s="341" t="s">
        <v>1844</v>
      </c>
      <c r="D743" s="341" t="s">
        <v>499</v>
      </c>
      <c r="E743" s="552">
        <v>150</v>
      </c>
      <c r="F743" s="543">
        <v>88.8</v>
      </c>
      <c r="G743" s="343">
        <v>120</v>
      </c>
      <c r="H743" s="341">
        <v>0.93979999999999997</v>
      </c>
      <c r="I743" s="343">
        <v>14098</v>
      </c>
      <c r="J743" s="343">
        <f t="shared" si="77"/>
        <v>0</v>
      </c>
      <c r="K743" s="343">
        <v>23.46</v>
      </c>
      <c r="L743" s="343">
        <v>94.4</v>
      </c>
      <c r="M743" s="343">
        <v>120</v>
      </c>
      <c r="N743" s="341">
        <v>0.94240000000000002</v>
      </c>
      <c r="O743" s="343">
        <v>13270</v>
      </c>
      <c r="P743" s="343">
        <f t="shared" si="78"/>
        <v>0</v>
      </c>
      <c r="Q743" s="555">
        <v>20.05</v>
      </c>
      <c r="R743" s="563">
        <v>86.88</v>
      </c>
      <c r="S743" s="343">
        <v>120</v>
      </c>
      <c r="T743" s="341">
        <v>0.95009999999999994</v>
      </c>
      <c r="U743" s="343">
        <v>12818</v>
      </c>
      <c r="V743" s="343">
        <f t="shared" si="79"/>
        <v>0</v>
      </c>
      <c r="W743" s="343">
        <v>21.57</v>
      </c>
      <c r="X743" s="343">
        <v>94.72</v>
      </c>
      <c r="Y743" s="343">
        <v>120</v>
      </c>
      <c r="Z743" s="341">
        <v>0.96189999999999998</v>
      </c>
      <c r="AA743" s="343">
        <v>14820</v>
      </c>
      <c r="AB743" s="343">
        <f t="shared" si="80"/>
        <v>0</v>
      </c>
      <c r="AC743" s="552">
        <v>21.86</v>
      </c>
      <c r="AD743" s="563">
        <v>82.88</v>
      </c>
      <c r="AE743" s="343">
        <v>120</v>
      </c>
      <c r="AF743" s="341">
        <v>0.97040000000000004</v>
      </c>
      <c r="AG743" s="343">
        <v>15836</v>
      </c>
      <c r="AH743" s="343">
        <f t="shared" si="81"/>
        <v>0</v>
      </c>
      <c r="AI743" s="343">
        <v>26.46</v>
      </c>
      <c r="AJ743" s="343">
        <v>89.92</v>
      </c>
      <c r="AK743" s="343">
        <v>120</v>
      </c>
      <c r="AL743" s="341">
        <v>0.96840000000000004</v>
      </c>
      <c r="AM743" s="343">
        <v>16434</v>
      </c>
      <c r="AN743" s="343">
        <f t="shared" si="82"/>
        <v>0</v>
      </c>
      <c r="AO743" s="552">
        <v>26.21</v>
      </c>
      <c r="AP743" s="360">
        <f t="shared" si="83"/>
        <v>0.23268333333333335</v>
      </c>
    </row>
    <row r="744" spans="1:42">
      <c r="A744" s="551">
        <v>664</v>
      </c>
      <c r="B744" s="341" t="s">
        <v>3378</v>
      </c>
      <c r="C744" s="341" t="s">
        <v>1846</v>
      </c>
      <c r="D744" s="341" t="s">
        <v>499</v>
      </c>
      <c r="E744" s="552">
        <v>159</v>
      </c>
      <c r="F744" s="543">
        <v>78.239999999999995</v>
      </c>
      <c r="G744" s="343">
        <v>127.2</v>
      </c>
      <c r="H744" s="341">
        <v>0.99960000000000004</v>
      </c>
      <c r="I744" s="343">
        <v>17284</v>
      </c>
      <c r="J744" s="343">
        <f t="shared" si="77"/>
        <v>0</v>
      </c>
      <c r="K744" s="343">
        <v>30.69</v>
      </c>
      <c r="L744" s="343">
        <v>69.12</v>
      </c>
      <c r="M744" s="343">
        <v>127.2</v>
      </c>
      <c r="N744" s="341">
        <v>0.99829999999999997</v>
      </c>
      <c r="O744" s="343">
        <v>12462</v>
      </c>
      <c r="P744" s="343">
        <f t="shared" si="78"/>
        <v>0</v>
      </c>
      <c r="Q744" s="555">
        <v>24.27</v>
      </c>
      <c r="R744" s="563">
        <v>72.16</v>
      </c>
      <c r="S744" s="343">
        <v>127.2</v>
      </c>
      <c r="T744" s="341">
        <v>0.99960000000000004</v>
      </c>
      <c r="U744" s="343">
        <v>11224</v>
      </c>
      <c r="V744" s="343">
        <f t="shared" si="79"/>
        <v>0</v>
      </c>
      <c r="W744" s="343">
        <v>21.61</v>
      </c>
      <c r="X744" s="343">
        <v>74.56</v>
      </c>
      <c r="Y744" s="343">
        <v>127.2</v>
      </c>
      <c r="Z744" s="341">
        <v>1</v>
      </c>
      <c r="AA744" s="343">
        <v>16912</v>
      </c>
      <c r="AB744" s="343">
        <f t="shared" si="80"/>
        <v>0</v>
      </c>
      <c r="AC744" s="552">
        <v>30.49</v>
      </c>
      <c r="AD744" s="563">
        <v>71.680000000000007</v>
      </c>
      <c r="AE744" s="343">
        <v>127.2</v>
      </c>
      <c r="AF744" s="341">
        <v>0.998</v>
      </c>
      <c r="AG744" s="343">
        <v>15432</v>
      </c>
      <c r="AH744" s="343">
        <f t="shared" si="81"/>
        <v>0</v>
      </c>
      <c r="AI744" s="343">
        <v>28.99</v>
      </c>
      <c r="AJ744" s="343">
        <v>67.2</v>
      </c>
      <c r="AK744" s="343">
        <v>127.2</v>
      </c>
      <c r="AL744" s="341">
        <v>0.99890000000000001</v>
      </c>
      <c r="AM744" s="343">
        <v>14770</v>
      </c>
      <c r="AN744" s="343">
        <f t="shared" si="82"/>
        <v>0</v>
      </c>
      <c r="AO744" s="552">
        <v>30.56</v>
      </c>
      <c r="AP744" s="360">
        <f t="shared" si="83"/>
        <v>0.27768333333333328</v>
      </c>
    </row>
    <row r="745" spans="1:42">
      <c r="A745" s="551">
        <v>665</v>
      </c>
      <c r="B745" s="341" t="s">
        <v>3378</v>
      </c>
      <c r="C745" s="341" t="s">
        <v>1673</v>
      </c>
      <c r="D745" s="341" t="s">
        <v>170</v>
      </c>
      <c r="E745" s="552">
        <v>115</v>
      </c>
      <c r="F745" s="543">
        <v>80.52</v>
      </c>
      <c r="G745" s="343">
        <v>92</v>
      </c>
      <c r="H745" s="341">
        <v>0.86929999999999996</v>
      </c>
      <c r="I745" s="343">
        <v>32534</v>
      </c>
      <c r="J745" s="343">
        <f t="shared" si="77"/>
        <v>0</v>
      </c>
      <c r="K745" s="343">
        <v>0.64555242972775073</v>
      </c>
      <c r="L745" s="343">
        <v>93.24</v>
      </c>
      <c r="M745" s="343">
        <v>92</v>
      </c>
      <c r="N745" s="341">
        <v>0.87529999999999997</v>
      </c>
      <c r="O745" s="343">
        <v>16387</v>
      </c>
      <c r="P745" s="343">
        <f t="shared" si="78"/>
        <v>0</v>
      </c>
      <c r="Q745" s="555">
        <v>0.26987790169445863</v>
      </c>
      <c r="R745" s="563">
        <v>77.92</v>
      </c>
      <c r="S745" s="343">
        <v>92</v>
      </c>
      <c r="T745" s="341">
        <v>0.86299999999999999</v>
      </c>
      <c r="U745" s="343">
        <v>40578</v>
      </c>
      <c r="V745" s="343">
        <f t="shared" si="79"/>
        <v>0</v>
      </c>
      <c r="W745" s="343">
        <v>0.83810494248689182</v>
      </c>
      <c r="X745" s="343">
        <v>74.813059999999993</v>
      </c>
      <c r="Y745" s="343">
        <v>92</v>
      </c>
      <c r="Z745" s="341">
        <v>0.87849999999999995</v>
      </c>
      <c r="AA745" s="343">
        <v>36208</v>
      </c>
      <c r="AB745" s="343">
        <f t="shared" si="80"/>
        <v>0</v>
      </c>
      <c r="AC745" s="552">
        <v>0.74047843769384725</v>
      </c>
      <c r="AD745" s="563">
        <v>83.08</v>
      </c>
      <c r="AE745" s="343">
        <v>92</v>
      </c>
      <c r="AF745" s="341">
        <v>0.87949999999999995</v>
      </c>
      <c r="AG745" s="343">
        <v>28059</v>
      </c>
      <c r="AH745" s="343">
        <f t="shared" si="81"/>
        <v>0</v>
      </c>
      <c r="AI745" s="343">
        <v>0.5161392921337401</v>
      </c>
      <c r="AJ745" s="343">
        <v>86.2</v>
      </c>
      <c r="AK745" s="343">
        <v>92</v>
      </c>
      <c r="AL745" s="341">
        <v>0.88019999999999998</v>
      </c>
      <c r="AM745" s="343">
        <v>16385</v>
      </c>
      <c r="AN745" s="343">
        <f t="shared" si="82"/>
        <v>0</v>
      </c>
      <c r="AO745" s="552">
        <v>0.29993373743423163</v>
      </c>
      <c r="AP745" s="360">
        <f t="shared" si="83"/>
        <v>5.5168112352848679E-3</v>
      </c>
    </row>
    <row r="746" spans="1:42">
      <c r="A746" s="551">
        <v>666</v>
      </c>
      <c r="B746" s="341" t="s">
        <v>3378</v>
      </c>
      <c r="C746" s="341" t="s">
        <v>3509</v>
      </c>
      <c r="D746" s="341" t="s">
        <v>499</v>
      </c>
      <c r="E746" s="552">
        <v>750</v>
      </c>
      <c r="F746" s="543">
        <v>587.52</v>
      </c>
      <c r="G746" s="343">
        <v>820</v>
      </c>
      <c r="H746" s="341">
        <v>0.99209999999999998</v>
      </c>
      <c r="I746" s="343">
        <v>191478</v>
      </c>
      <c r="J746" s="343">
        <f t="shared" si="77"/>
        <v>0</v>
      </c>
      <c r="K746" s="343">
        <v>45.62</v>
      </c>
      <c r="L746" s="343">
        <v>642.72</v>
      </c>
      <c r="M746" s="343">
        <v>820</v>
      </c>
      <c r="N746" s="341">
        <v>0.99370000000000003</v>
      </c>
      <c r="O746" s="343">
        <v>264348</v>
      </c>
      <c r="P746" s="343">
        <f t="shared" si="78"/>
        <v>0</v>
      </c>
      <c r="Q746" s="555">
        <v>55.63</v>
      </c>
      <c r="R746" s="563">
        <v>774.24</v>
      </c>
      <c r="S746" s="343">
        <v>820</v>
      </c>
      <c r="T746" s="341">
        <v>0.98939999999999995</v>
      </c>
      <c r="U746" s="343">
        <v>216822</v>
      </c>
      <c r="V746" s="343">
        <f t="shared" si="79"/>
        <v>0</v>
      </c>
      <c r="W746" s="343">
        <v>39.31</v>
      </c>
      <c r="X746" s="343">
        <v>750.24</v>
      </c>
      <c r="Y746" s="343">
        <v>750.24</v>
      </c>
      <c r="Z746" s="341">
        <v>0.99009999999999998</v>
      </c>
      <c r="AA746" s="343">
        <v>232254</v>
      </c>
      <c r="AB746" s="343">
        <f t="shared" si="80"/>
        <v>0</v>
      </c>
      <c r="AC746" s="552">
        <v>42.03</v>
      </c>
      <c r="AD746" s="563">
        <v>799.68</v>
      </c>
      <c r="AE746" s="343">
        <v>799.68</v>
      </c>
      <c r="AF746" s="341">
        <v>0.99280000000000002</v>
      </c>
      <c r="AG746" s="343">
        <v>219972</v>
      </c>
      <c r="AH746" s="343">
        <f t="shared" si="81"/>
        <v>0</v>
      </c>
      <c r="AI746" s="343">
        <v>37.24</v>
      </c>
      <c r="AJ746" s="343">
        <v>663.84</v>
      </c>
      <c r="AK746" s="343">
        <v>663.84</v>
      </c>
      <c r="AL746" s="341">
        <v>0.98089999999999999</v>
      </c>
      <c r="AM746" s="343">
        <v>223632</v>
      </c>
      <c r="AN746" s="343">
        <f t="shared" si="82"/>
        <v>0</v>
      </c>
      <c r="AO746" s="552">
        <v>47.7</v>
      </c>
      <c r="AP746" s="360">
        <f t="shared" si="83"/>
        <v>0.44588333333333341</v>
      </c>
    </row>
    <row r="747" spans="1:42">
      <c r="A747" s="551">
        <v>667</v>
      </c>
      <c r="B747" s="341" t="s">
        <v>3378</v>
      </c>
      <c r="C747" s="341" t="s">
        <v>1851</v>
      </c>
      <c r="D747" s="341" t="s">
        <v>496</v>
      </c>
      <c r="E747" s="552">
        <v>133</v>
      </c>
      <c r="F747" s="543">
        <v>40.24</v>
      </c>
      <c r="G747" s="343">
        <v>106.4</v>
      </c>
      <c r="H747" s="341">
        <v>0.999</v>
      </c>
      <c r="I747" s="343">
        <v>10167</v>
      </c>
      <c r="J747" s="343">
        <f t="shared" si="77"/>
        <v>0</v>
      </c>
      <c r="K747" s="343">
        <v>35.130000000000003</v>
      </c>
      <c r="L747" s="343">
        <v>38</v>
      </c>
      <c r="M747" s="343">
        <v>106.4</v>
      </c>
      <c r="N747" s="341">
        <v>0.99880000000000002</v>
      </c>
      <c r="O747" s="343">
        <v>10132</v>
      </c>
      <c r="P747" s="343">
        <f t="shared" si="78"/>
        <v>0</v>
      </c>
      <c r="Q747" s="555">
        <v>35.880000000000003</v>
      </c>
      <c r="R747" s="563">
        <v>37.92</v>
      </c>
      <c r="S747" s="343">
        <v>106.4</v>
      </c>
      <c r="T747" s="341">
        <v>0.99760000000000004</v>
      </c>
      <c r="U747" s="343">
        <v>9806</v>
      </c>
      <c r="V747" s="343">
        <f t="shared" si="79"/>
        <v>0</v>
      </c>
      <c r="W747" s="343">
        <v>36</v>
      </c>
      <c r="X747" s="343">
        <v>34.159999999999997</v>
      </c>
      <c r="Y747" s="343">
        <v>106.4</v>
      </c>
      <c r="Z747" s="341">
        <v>0.99929999999999997</v>
      </c>
      <c r="AA747" s="343">
        <v>9680</v>
      </c>
      <c r="AB747" s="343">
        <f t="shared" si="80"/>
        <v>0</v>
      </c>
      <c r="AC747" s="552">
        <v>38.11</v>
      </c>
      <c r="AD747" s="563">
        <v>32.72</v>
      </c>
      <c r="AE747" s="343">
        <v>106.4</v>
      </c>
      <c r="AF747" s="341">
        <v>0.99839999999999995</v>
      </c>
      <c r="AG747" s="343">
        <v>10279</v>
      </c>
      <c r="AH747" s="343">
        <f t="shared" si="81"/>
        <v>0</v>
      </c>
      <c r="AI747" s="343">
        <v>42.29</v>
      </c>
      <c r="AJ747" s="343">
        <v>34.72</v>
      </c>
      <c r="AK747" s="343">
        <v>106.4</v>
      </c>
      <c r="AL747" s="341">
        <v>0.999</v>
      </c>
      <c r="AM747" s="343">
        <v>9778</v>
      </c>
      <c r="AN747" s="343">
        <f t="shared" si="82"/>
        <v>0</v>
      </c>
      <c r="AO747" s="552">
        <v>39.15</v>
      </c>
      <c r="AP747" s="360">
        <f t="shared" si="83"/>
        <v>0.37759999999999999</v>
      </c>
    </row>
    <row r="748" spans="1:42">
      <c r="A748" s="551">
        <v>668</v>
      </c>
      <c r="B748" s="341" t="s">
        <v>3378</v>
      </c>
      <c r="C748" s="341" t="s">
        <v>1853</v>
      </c>
      <c r="D748" s="341" t="s">
        <v>499</v>
      </c>
      <c r="E748" s="552">
        <v>200</v>
      </c>
      <c r="F748" s="543">
        <v>197.44</v>
      </c>
      <c r="G748" s="343">
        <v>197.44</v>
      </c>
      <c r="H748" s="341">
        <v>0.79110000000000003</v>
      </c>
      <c r="I748" s="343">
        <v>13618</v>
      </c>
      <c r="J748" s="343">
        <f t="shared" si="77"/>
        <v>0</v>
      </c>
      <c r="K748" s="343">
        <v>12.11</v>
      </c>
      <c r="L748" s="343">
        <v>230.72</v>
      </c>
      <c r="M748" s="343">
        <v>230.72</v>
      </c>
      <c r="N748" s="341">
        <v>0.7802</v>
      </c>
      <c r="O748" s="343">
        <v>14682</v>
      </c>
      <c r="P748" s="343">
        <f t="shared" si="78"/>
        <v>0</v>
      </c>
      <c r="Q748" s="555">
        <v>10.96</v>
      </c>
      <c r="R748" s="563">
        <v>232.48</v>
      </c>
      <c r="S748" s="343">
        <v>232.48</v>
      </c>
      <c r="T748" s="341">
        <v>0.76100000000000001</v>
      </c>
      <c r="U748" s="343">
        <v>17468</v>
      </c>
      <c r="V748" s="343">
        <f t="shared" si="79"/>
        <v>0</v>
      </c>
      <c r="W748" s="343">
        <v>13.71</v>
      </c>
      <c r="X748" s="343">
        <v>207.04</v>
      </c>
      <c r="Y748" s="343">
        <v>207.04</v>
      </c>
      <c r="Z748" s="341">
        <v>0.77880000000000005</v>
      </c>
      <c r="AA748" s="343">
        <v>18952</v>
      </c>
      <c r="AB748" s="343">
        <f t="shared" si="80"/>
        <v>0</v>
      </c>
      <c r="AC748" s="552">
        <v>15.8</v>
      </c>
      <c r="AD748" s="563">
        <v>138.4</v>
      </c>
      <c r="AE748" s="343">
        <v>160</v>
      </c>
      <c r="AF748" s="341">
        <v>0.87</v>
      </c>
      <c r="AG748" s="343">
        <v>9362</v>
      </c>
      <c r="AH748" s="343">
        <f t="shared" si="81"/>
        <v>0</v>
      </c>
      <c r="AI748" s="343">
        <v>10.45</v>
      </c>
      <c r="AJ748" s="343">
        <v>127.52</v>
      </c>
      <c r="AK748" s="343">
        <v>160</v>
      </c>
      <c r="AL748" s="341">
        <v>0.76910000000000001</v>
      </c>
      <c r="AM748" s="343">
        <v>9396</v>
      </c>
      <c r="AN748" s="343">
        <f t="shared" si="82"/>
        <v>0</v>
      </c>
      <c r="AO748" s="552">
        <v>13.31</v>
      </c>
      <c r="AP748" s="360">
        <f t="shared" si="83"/>
        <v>0.12723333333333334</v>
      </c>
    </row>
    <row r="749" spans="1:42">
      <c r="A749" s="551">
        <v>669</v>
      </c>
      <c r="B749" s="341" t="s">
        <v>3378</v>
      </c>
      <c r="C749" s="341" t="s">
        <v>1855</v>
      </c>
      <c r="D749" s="341" t="s">
        <v>502</v>
      </c>
      <c r="E749" s="552">
        <v>150</v>
      </c>
      <c r="F749" s="543">
        <v>46.56</v>
      </c>
      <c r="G749" s="343">
        <v>120</v>
      </c>
      <c r="H749" s="341">
        <v>0.99950000000000006</v>
      </c>
      <c r="I749" s="343">
        <v>13154</v>
      </c>
      <c r="J749" s="343">
        <f t="shared" si="77"/>
        <v>0</v>
      </c>
      <c r="K749" s="343">
        <v>39.26</v>
      </c>
      <c r="L749" s="343">
        <v>57.28</v>
      </c>
      <c r="M749" s="343">
        <v>120</v>
      </c>
      <c r="N749" s="341">
        <v>0.99850000000000005</v>
      </c>
      <c r="O749" s="343">
        <v>13996</v>
      </c>
      <c r="P749" s="343">
        <f t="shared" si="78"/>
        <v>0</v>
      </c>
      <c r="Q749" s="555">
        <v>32.89</v>
      </c>
      <c r="R749" s="563">
        <v>49.44</v>
      </c>
      <c r="S749" s="343">
        <v>120</v>
      </c>
      <c r="T749" s="341">
        <v>0.99839999999999995</v>
      </c>
      <c r="U749" s="343">
        <v>14352</v>
      </c>
      <c r="V749" s="343">
        <f t="shared" si="79"/>
        <v>0</v>
      </c>
      <c r="W749" s="343">
        <v>40.380000000000003</v>
      </c>
      <c r="X749" s="343">
        <v>65.44</v>
      </c>
      <c r="Y749" s="343">
        <v>120</v>
      </c>
      <c r="Z749" s="341">
        <v>0.99590000000000001</v>
      </c>
      <c r="AA749" s="343">
        <v>16192</v>
      </c>
      <c r="AB749" s="343">
        <f t="shared" si="80"/>
        <v>0</v>
      </c>
      <c r="AC749" s="552">
        <v>33.39</v>
      </c>
      <c r="AD749" s="563">
        <v>60.96</v>
      </c>
      <c r="AE749" s="343">
        <v>120</v>
      </c>
      <c r="AF749" s="341">
        <v>0.99939999999999996</v>
      </c>
      <c r="AG749" s="343">
        <v>14258</v>
      </c>
      <c r="AH749" s="343">
        <f t="shared" si="81"/>
        <v>0</v>
      </c>
      <c r="AI749" s="343">
        <v>31.45</v>
      </c>
      <c r="AJ749" s="343">
        <v>57.12</v>
      </c>
      <c r="AK749" s="343">
        <v>120</v>
      </c>
      <c r="AL749" s="341">
        <v>0.99829999999999997</v>
      </c>
      <c r="AM749" s="343">
        <v>12978</v>
      </c>
      <c r="AN749" s="343">
        <f t="shared" si="82"/>
        <v>0</v>
      </c>
      <c r="AO749" s="552">
        <v>31.61</v>
      </c>
      <c r="AP749" s="360">
        <f t="shared" si="83"/>
        <v>0.34830000000000005</v>
      </c>
    </row>
    <row r="750" spans="1:42">
      <c r="A750" s="551">
        <v>670</v>
      </c>
      <c r="B750" s="341" t="s">
        <v>3378</v>
      </c>
      <c r="C750" s="341" t="s">
        <v>1859</v>
      </c>
      <c r="D750" s="341" t="s">
        <v>502</v>
      </c>
      <c r="E750" s="552">
        <v>222.22222222222223</v>
      </c>
      <c r="F750" s="543">
        <v>94.72</v>
      </c>
      <c r="G750" s="343">
        <v>177.77799999999999</v>
      </c>
      <c r="H750" s="341">
        <v>0.96550000000000002</v>
      </c>
      <c r="I750" s="343">
        <v>16480</v>
      </c>
      <c r="J750" s="343">
        <f t="shared" si="77"/>
        <v>0</v>
      </c>
      <c r="K750" s="343">
        <v>25.03</v>
      </c>
      <c r="L750" s="343">
        <v>92.64</v>
      </c>
      <c r="M750" s="343">
        <v>177.77799999999999</v>
      </c>
      <c r="N750" s="341">
        <v>0.97230000000000005</v>
      </c>
      <c r="O750" s="343">
        <v>20890</v>
      </c>
      <c r="P750" s="343">
        <f t="shared" si="78"/>
        <v>0</v>
      </c>
      <c r="Q750" s="555">
        <v>31.17</v>
      </c>
      <c r="R750" s="563">
        <v>93.6</v>
      </c>
      <c r="S750" s="343">
        <v>177.77799999999999</v>
      </c>
      <c r="T750" s="341">
        <v>0.96589999999999998</v>
      </c>
      <c r="U750" s="343">
        <v>19058</v>
      </c>
      <c r="V750" s="343">
        <f t="shared" si="79"/>
        <v>0</v>
      </c>
      <c r="W750" s="343">
        <v>29.28</v>
      </c>
      <c r="X750" s="343">
        <v>70.08</v>
      </c>
      <c r="Y750" s="343">
        <v>177.77799999999999</v>
      </c>
      <c r="Z750" s="341">
        <v>0.96399999999999997</v>
      </c>
      <c r="AA750" s="343">
        <v>15490</v>
      </c>
      <c r="AB750" s="343">
        <f t="shared" si="80"/>
        <v>0</v>
      </c>
      <c r="AC750" s="552">
        <v>30.82</v>
      </c>
      <c r="AD750" s="563">
        <v>91.84</v>
      </c>
      <c r="AE750" s="343">
        <v>177.77799999999999</v>
      </c>
      <c r="AF750" s="341">
        <v>0.96030000000000004</v>
      </c>
      <c r="AG750" s="343">
        <v>16288</v>
      </c>
      <c r="AH750" s="343">
        <f t="shared" si="81"/>
        <v>0</v>
      </c>
      <c r="AI750" s="343">
        <v>24.82</v>
      </c>
      <c r="AJ750" s="343">
        <v>83.36</v>
      </c>
      <c r="AK750" s="343">
        <v>177.77799999999999</v>
      </c>
      <c r="AL750" s="341">
        <v>0.96220000000000006</v>
      </c>
      <c r="AM750" s="343">
        <v>19936</v>
      </c>
      <c r="AN750" s="343">
        <f t="shared" si="82"/>
        <v>0</v>
      </c>
      <c r="AO750" s="552">
        <v>34.520000000000003</v>
      </c>
      <c r="AP750" s="360">
        <f t="shared" si="83"/>
        <v>0.29273333333333335</v>
      </c>
    </row>
    <row r="751" spans="1:42">
      <c r="A751" s="551">
        <v>671</v>
      </c>
      <c r="B751" s="341" t="s">
        <v>3378</v>
      </c>
      <c r="C751" s="341" t="s">
        <v>3510</v>
      </c>
      <c r="D751" s="341" t="s">
        <v>499</v>
      </c>
      <c r="E751" s="552">
        <v>750</v>
      </c>
      <c r="F751" s="543">
        <v>368.88</v>
      </c>
      <c r="G751" s="343">
        <v>400</v>
      </c>
      <c r="H751" s="341">
        <v>0.9698</v>
      </c>
      <c r="I751" s="343">
        <v>125748</v>
      </c>
      <c r="J751" s="343">
        <f t="shared" si="77"/>
        <v>0</v>
      </c>
      <c r="K751" s="343">
        <v>48.82</v>
      </c>
      <c r="L751" s="343">
        <v>355.92</v>
      </c>
      <c r="M751" s="343">
        <v>400</v>
      </c>
      <c r="N751" s="341">
        <v>0.97609999999999997</v>
      </c>
      <c r="O751" s="343">
        <v>137463</v>
      </c>
      <c r="P751" s="343">
        <f t="shared" si="78"/>
        <v>0</v>
      </c>
      <c r="Q751" s="555">
        <v>53.18</v>
      </c>
      <c r="R751" s="563">
        <v>505.92</v>
      </c>
      <c r="S751" s="343">
        <v>600</v>
      </c>
      <c r="T751" s="341">
        <v>0.92859999999999998</v>
      </c>
      <c r="U751" s="343">
        <v>131466</v>
      </c>
      <c r="V751" s="343">
        <f t="shared" si="79"/>
        <v>0</v>
      </c>
      <c r="W751" s="343">
        <v>38.86</v>
      </c>
      <c r="X751" s="343">
        <v>353.28</v>
      </c>
      <c r="Y751" s="343">
        <v>600</v>
      </c>
      <c r="Z751" s="341">
        <v>0.97319999999999995</v>
      </c>
      <c r="AA751" s="343">
        <v>152622</v>
      </c>
      <c r="AB751" s="343">
        <f t="shared" si="80"/>
        <v>0</v>
      </c>
      <c r="AC751" s="552">
        <v>59.66</v>
      </c>
      <c r="AD751" s="563">
        <v>311.52</v>
      </c>
      <c r="AE751" s="343">
        <v>600</v>
      </c>
      <c r="AF751" s="341">
        <v>0.98709999999999998</v>
      </c>
      <c r="AG751" s="343">
        <v>137580</v>
      </c>
      <c r="AH751" s="343">
        <f t="shared" si="81"/>
        <v>297.44553467487697</v>
      </c>
      <c r="AI751" s="343">
        <v>60.13</v>
      </c>
      <c r="AJ751" s="343">
        <v>336</v>
      </c>
      <c r="AK751" s="343">
        <v>600</v>
      </c>
      <c r="AL751" s="341">
        <v>0.97670000000000001</v>
      </c>
      <c r="AM751" s="343">
        <v>133266</v>
      </c>
      <c r="AN751" s="343">
        <f t="shared" si="82"/>
        <v>0</v>
      </c>
      <c r="AO751" s="552">
        <v>56.4</v>
      </c>
      <c r="AP751" s="360">
        <f t="shared" si="83"/>
        <v>0.52841666666666665</v>
      </c>
    </row>
    <row r="752" spans="1:42">
      <c r="A752" s="551">
        <v>672</v>
      </c>
      <c r="B752" s="341" t="s">
        <v>3378</v>
      </c>
      <c r="C752" s="341" t="s">
        <v>1865</v>
      </c>
      <c r="D752" s="341" t="s">
        <v>499</v>
      </c>
      <c r="E752" s="552">
        <v>650</v>
      </c>
      <c r="F752" s="543">
        <v>552</v>
      </c>
      <c r="G752" s="343">
        <v>552</v>
      </c>
      <c r="H752" s="341">
        <v>0.99770000000000003</v>
      </c>
      <c r="I752" s="343">
        <v>109735</v>
      </c>
      <c r="J752" s="343">
        <f t="shared" si="77"/>
        <v>0</v>
      </c>
      <c r="K752" s="343">
        <v>27.67</v>
      </c>
      <c r="L752" s="343">
        <v>550.4</v>
      </c>
      <c r="M752" s="343">
        <v>550.4</v>
      </c>
      <c r="N752" s="341">
        <v>0.99550000000000005</v>
      </c>
      <c r="O752" s="343">
        <v>114265</v>
      </c>
      <c r="P752" s="343">
        <f t="shared" si="78"/>
        <v>0</v>
      </c>
      <c r="Q752" s="555">
        <v>28.03</v>
      </c>
      <c r="R752" s="563">
        <v>582</v>
      </c>
      <c r="S752" s="343">
        <v>582</v>
      </c>
      <c r="T752" s="341">
        <v>0.99760000000000004</v>
      </c>
      <c r="U752" s="343">
        <v>110450</v>
      </c>
      <c r="V752" s="343">
        <f t="shared" si="79"/>
        <v>0</v>
      </c>
      <c r="W752" s="343">
        <v>26.42</v>
      </c>
      <c r="X752" s="343">
        <v>582</v>
      </c>
      <c r="Y752" s="343">
        <v>582</v>
      </c>
      <c r="Z752" s="341">
        <v>0.99750000000000005</v>
      </c>
      <c r="AA752" s="343">
        <v>114445</v>
      </c>
      <c r="AB752" s="343">
        <f t="shared" si="80"/>
        <v>0</v>
      </c>
      <c r="AC752" s="552">
        <v>26.5</v>
      </c>
      <c r="AD752" s="563">
        <v>618.79999999999995</v>
      </c>
      <c r="AE752" s="343">
        <v>618.79999999999995</v>
      </c>
      <c r="AF752" s="341">
        <v>0.99639999999999995</v>
      </c>
      <c r="AG752" s="343">
        <v>114995</v>
      </c>
      <c r="AH752" s="343">
        <f t="shared" si="81"/>
        <v>0</v>
      </c>
      <c r="AI752" s="343">
        <v>25.07</v>
      </c>
      <c r="AJ752" s="343">
        <v>606.79999999999995</v>
      </c>
      <c r="AK752" s="343">
        <v>606.79999999999995</v>
      </c>
      <c r="AL752" s="341">
        <v>0.99660000000000004</v>
      </c>
      <c r="AM752" s="343">
        <v>101885</v>
      </c>
      <c r="AN752" s="343">
        <f t="shared" si="82"/>
        <v>0</v>
      </c>
      <c r="AO752" s="552">
        <v>23.4</v>
      </c>
      <c r="AP752" s="360">
        <f t="shared" si="83"/>
        <v>0.2618166666666667</v>
      </c>
    </row>
    <row r="753" spans="1:42">
      <c r="A753" s="551">
        <v>673</v>
      </c>
      <c r="B753" s="341" t="s">
        <v>3378</v>
      </c>
      <c r="C753" s="341" t="s">
        <v>1867</v>
      </c>
      <c r="D753" s="341" t="s">
        <v>499</v>
      </c>
      <c r="E753" s="552">
        <v>125</v>
      </c>
      <c r="F753" s="543">
        <v>62.72</v>
      </c>
      <c r="G753" s="343">
        <v>100</v>
      </c>
      <c r="H753" s="341">
        <v>0.99970000000000003</v>
      </c>
      <c r="I753" s="343">
        <v>17906</v>
      </c>
      <c r="J753" s="343">
        <f t="shared" si="77"/>
        <v>0</v>
      </c>
      <c r="K753" s="343">
        <v>39.659999999999997</v>
      </c>
      <c r="L753" s="343">
        <v>73.92</v>
      </c>
      <c r="M753" s="343">
        <v>100</v>
      </c>
      <c r="N753" s="341">
        <v>0.99950000000000006</v>
      </c>
      <c r="O753" s="343">
        <v>16628</v>
      </c>
      <c r="P753" s="343">
        <f t="shared" si="78"/>
        <v>0</v>
      </c>
      <c r="Q753" s="555">
        <v>30.25</v>
      </c>
      <c r="R753" s="563">
        <v>96.96</v>
      </c>
      <c r="S753" s="343">
        <v>100</v>
      </c>
      <c r="T753" s="341">
        <v>0.99939999999999996</v>
      </c>
      <c r="U753" s="343">
        <v>15688</v>
      </c>
      <c r="V753" s="343">
        <f t="shared" si="79"/>
        <v>0</v>
      </c>
      <c r="W753" s="343">
        <v>22.48</v>
      </c>
      <c r="X753" s="343">
        <v>99.2</v>
      </c>
      <c r="Y753" s="343">
        <v>100</v>
      </c>
      <c r="Z753" s="341">
        <v>0.99780000000000002</v>
      </c>
      <c r="AA753" s="343">
        <v>21134</v>
      </c>
      <c r="AB753" s="343">
        <f t="shared" si="80"/>
        <v>0</v>
      </c>
      <c r="AC753" s="552">
        <v>28.7</v>
      </c>
      <c r="AD753" s="563">
        <v>86.88</v>
      </c>
      <c r="AE753" s="343">
        <v>100</v>
      </c>
      <c r="AF753" s="341">
        <v>0.999</v>
      </c>
      <c r="AG753" s="343">
        <v>22548</v>
      </c>
      <c r="AH753" s="343">
        <f t="shared" si="81"/>
        <v>0</v>
      </c>
      <c r="AI753" s="343">
        <v>34.92</v>
      </c>
      <c r="AJ753" s="343">
        <v>97.12</v>
      </c>
      <c r="AK753" s="343">
        <v>100</v>
      </c>
      <c r="AL753" s="341">
        <v>0.99850000000000005</v>
      </c>
      <c r="AM753" s="343">
        <v>20842</v>
      </c>
      <c r="AN753" s="343">
        <f t="shared" si="82"/>
        <v>0</v>
      </c>
      <c r="AO753" s="552">
        <v>29.85</v>
      </c>
      <c r="AP753" s="360">
        <f t="shared" si="83"/>
        <v>0.30976666666666663</v>
      </c>
    </row>
    <row r="754" spans="1:42">
      <c r="A754" s="551">
        <v>674</v>
      </c>
      <c r="B754" s="341" t="s">
        <v>3378</v>
      </c>
      <c r="C754" s="341" t="s">
        <v>1870</v>
      </c>
      <c r="D754" s="341" t="s">
        <v>499</v>
      </c>
      <c r="E754" s="552">
        <v>450</v>
      </c>
      <c r="F754" s="543">
        <v>321.83999999999997</v>
      </c>
      <c r="G754" s="343">
        <v>360</v>
      </c>
      <c r="H754" s="341">
        <v>0.98350000000000004</v>
      </c>
      <c r="I754" s="343">
        <v>62346</v>
      </c>
      <c r="J754" s="343">
        <f t="shared" si="77"/>
        <v>0</v>
      </c>
      <c r="K754" s="343">
        <v>27.36</v>
      </c>
      <c r="L754" s="343">
        <v>346.32</v>
      </c>
      <c r="M754" s="343">
        <v>360</v>
      </c>
      <c r="N754" s="341">
        <v>0.96930000000000005</v>
      </c>
      <c r="O754" s="343">
        <v>81201</v>
      </c>
      <c r="P754" s="343">
        <f t="shared" si="78"/>
        <v>0</v>
      </c>
      <c r="Q754" s="555">
        <v>32.51</v>
      </c>
      <c r="R754" s="563">
        <v>320.16000000000003</v>
      </c>
      <c r="S754" s="343">
        <v>360</v>
      </c>
      <c r="T754" s="341">
        <v>0.98340000000000005</v>
      </c>
      <c r="U754" s="343">
        <v>69630</v>
      </c>
      <c r="V754" s="343">
        <f t="shared" si="79"/>
        <v>0</v>
      </c>
      <c r="W754" s="343">
        <v>30.72</v>
      </c>
      <c r="X754" s="343">
        <v>376.08</v>
      </c>
      <c r="Y754" s="343">
        <v>376.08</v>
      </c>
      <c r="Z754" s="341">
        <v>0.97760000000000002</v>
      </c>
      <c r="AA754" s="343">
        <v>89181</v>
      </c>
      <c r="AB754" s="343">
        <f t="shared" si="80"/>
        <v>0</v>
      </c>
      <c r="AC754" s="552">
        <v>32.6</v>
      </c>
      <c r="AD754" s="563">
        <v>327.12</v>
      </c>
      <c r="AE754" s="343">
        <v>360</v>
      </c>
      <c r="AF754" s="341">
        <v>0.96360000000000001</v>
      </c>
      <c r="AG754" s="343">
        <v>70695</v>
      </c>
      <c r="AH754" s="343">
        <f t="shared" si="81"/>
        <v>0</v>
      </c>
      <c r="AI754" s="343">
        <v>30.14</v>
      </c>
      <c r="AJ754" s="343">
        <v>333.84</v>
      </c>
      <c r="AK754" s="343">
        <v>360</v>
      </c>
      <c r="AL754" s="341">
        <v>0.95469999999999999</v>
      </c>
      <c r="AM754" s="343">
        <v>55404</v>
      </c>
      <c r="AN754" s="343">
        <f t="shared" si="82"/>
        <v>0</v>
      </c>
      <c r="AO754" s="552">
        <v>24.14</v>
      </c>
      <c r="AP754" s="360">
        <f t="shared" si="83"/>
        <v>0.29578333333333329</v>
      </c>
    </row>
    <row r="755" spans="1:42">
      <c r="A755" s="551">
        <v>675</v>
      </c>
      <c r="B755" s="341" t="s">
        <v>3378</v>
      </c>
      <c r="C755" s="341" t="s">
        <v>1872</v>
      </c>
      <c r="D755" s="341" t="s">
        <v>499</v>
      </c>
      <c r="E755" s="552">
        <v>460</v>
      </c>
      <c r="F755" s="543">
        <v>14.88</v>
      </c>
      <c r="G755" s="343">
        <v>368</v>
      </c>
      <c r="H755" s="341">
        <v>1</v>
      </c>
      <c r="I755" s="343">
        <v>1797</v>
      </c>
      <c r="J755" s="343">
        <f t="shared" si="77"/>
        <v>0</v>
      </c>
      <c r="K755" s="343">
        <v>16.77</v>
      </c>
      <c r="L755" s="343">
        <v>51.36</v>
      </c>
      <c r="M755" s="343">
        <v>368</v>
      </c>
      <c r="N755" s="341">
        <v>1</v>
      </c>
      <c r="O755" s="343">
        <v>1815</v>
      </c>
      <c r="P755" s="343">
        <f t="shared" si="78"/>
        <v>0</v>
      </c>
      <c r="Q755" s="555">
        <v>4.75</v>
      </c>
      <c r="R755" s="563">
        <v>8.64</v>
      </c>
      <c r="S755" s="343">
        <v>368</v>
      </c>
      <c r="T755" s="341">
        <v>0.99809999999999999</v>
      </c>
      <c r="U755" s="343">
        <v>1653</v>
      </c>
      <c r="V755" s="343">
        <f t="shared" si="79"/>
        <v>0</v>
      </c>
      <c r="W755" s="343">
        <v>26.62</v>
      </c>
      <c r="X755" s="343">
        <v>6.48</v>
      </c>
      <c r="Y755" s="343">
        <v>368</v>
      </c>
      <c r="Z755" s="341">
        <v>1</v>
      </c>
      <c r="AA755" s="343">
        <v>1767</v>
      </c>
      <c r="AB755" s="343">
        <f t="shared" si="80"/>
        <v>0</v>
      </c>
      <c r="AC755" s="552">
        <v>36.65</v>
      </c>
      <c r="AD755" s="563">
        <v>18</v>
      </c>
      <c r="AE755" s="343">
        <v>368</v>
      </c>
      <c r="AF755" s="341">
        <v>1</v>
      </c>
      <c r="AG755" s="343">
        <v>1779</v>
      </c>
      <c r="AH755" s="343">
        <f t="shared" si="81"/>
        <v>0</v>
      </c>
      <c r="AI755" s="343">
        <v>13.28</v>
      </c>
      <c r="AJ755" s="343">
        <v>5.52</v>
      </c>
      <c r="AK755" s="343">
        <v>368</v>
      </c>
      <c r="AL755" s="341">
        <v>1</v>
      </c>
      <c r="AM755" s="343">
        <v>1650</v>
      </c>
      <c r="AN755" s="343">
        <f t="shared" si="82"/>
        <v>0</v>
      </c>
      <c r="AO755" s="552">
        <v>41.52</v>
      </c>
      <c r="AP755" s="360">
        <f t="shared" si="83"/>
        <v>0.23265</v>
      </c>
    </row>
    <row r="756" spans="1:42">
      <c r="A756" s="551">
        <v>676</v>
      </c>
      <c r="B756" s="341" t="s">
        <v>3378</v>
      </c>
      <c r="C756" s="341" t="s">
        <v>3511</v>
      </c>
      <c r="D756" s="341" t="s">
        <v>499</v>
      </c>
      <c r="E756" s="552">
        <v>960</v>
      </c>
      <c r="F756" s="543">
        <v>825.12</v>
      </c>
      <c r="G756" s="343">
        <v>825.12</v>
      </c>
      <c r="H756" s="341">
        <v>0.99170000000000003</v>
      </c>
      <c r="I756" s="343">
        <v>301674</v>
      </c>
      <c r="J756" s="343">
        <f t="shared" si="77"/>
        <v>0</v>
      </c>
      <c r="K756" s="343">
        <v>51.2</v>
      </c>
      <c r="L756" s="343">
        <v>806.88</v>
      </c>
      <c r="M756" s="343">
        <v>806.88</v>
      </c>
      <c r="N756" s="341">
        <v>0.98399999999999999</v>
      </c>
      <c r="O756" s="343">
        <v>285498</v>
      </c>
      <c r="P756" s="343">
        <f t="shared" si="78"/>
        <v>0</v>
      </c>
      <c r="Q756" s="555">
        <v>48.33</v>
      </c>
      <c r="R756" s="563">
        <v>809.76</v>
      </c>
      <c r="S756" s="343">
        <v>809.76</v>
      </c>
      <c r="T756" s="341">
        <v>0.97789999999999999</v>
      </c>
      <c r="U756" s="343">
        <v>290958</v>
      </c>
      <c r="V756" s="343">
        <f t="shared" si="79"/>
        <v>0</v>
      </c>
      <c r="W756" s="343">
        <v>51.03</v>
      </c>
      <c r="X756" s="343">
        <v>826.08</v>
      </c>
      <c r="Y756" s="343">
        <v>826.08</v>
      </c>
      <c r="Z756" s="341">
        <v>0.99070000000000003</v>
      </c>
      <c r="AA756" s="343">
        <v>301542</v>
      </c>
      <c r="AB756" s="343">
        <f t="shared" si="80"/>
        <v>0</v>
      </c>
      <c r="AC756" s="552">
        <v>49.52</v>
      </c>
      <c r="AD756" s="563">
        <v>679.68</v>
      </c>
      <c r="AE756" s="343">
        <v>768</v>
      </c>
      <c r="AF756" s="341">
        <v>0.99590000000000001</v>
      </c>
      <c r="AG756" s="343">
        <v>262140</v>
      </c>
      <c r="AH756" s="343">
        <f t="shared" si="81"/>
        <v>0</v>
      </c>
      <c r="AI756" s="343">
        <v>52.05</v>
      </c>
      <c r="AJ756" s="343">
        <v>669.12</v>
      </c>
      <c r="AK756" s="343">
        <v>768</v>
      </c>
      <c r="AL756" s="341">
        <v>0.99319999999999997</v>
      </c>
      <c r="AM756" s="343">
        <v>287934</v>
      </c>
      <c r="AN756" s="343">
        <f t="shared" si="82"/>
        <v>813.50806049527159</v>
      </c>
      <c r="AO756" s="552">
        <v>60.17</v>
      </c>
      <c r="AP756" s="360">
        <f t="shared" si="83"/>
        <v>0.52050000000000007</v>
      </c>
    </row>
    <row r="757" spans="1:42">
      <c r="A757" s="551">
        <v>677</v>
      </c>
      <c r="B757" s="341" t="s">
        <v>3378</v>
      </c>
      <c r="C757" s="341" t="s">
        <v>1882</v>
      </c>
      <c r="D757" s="341" t="s">
        <v>499</v>
      </c>
      <c r="E757" s="552">
        <v>500</v>
      </c>
      <c r="F757" s="543">
        <v>250.8</v>
      </c>
      <c r="G757" s="343">
        <v>400</v>
      </c>
      <c r="H757" s="341">
        <v>0.83809999999999996</v>
      </c>
      <c r="I757" s="343">
        <v>80100</v>
      </c>
      <c r="J757" s="343">
        <f t="shared" si="77"/>
        <v>0</v>
      </c>
      <c r="K757" s="343">
        <v>51.78</v>
      </c>
      <c r="L757" s="343">
        <v>267.60000000000002</v>
      </c>
      <c r="M757" s="343">
        <v>400</v>
      </c>
      <c r="N757" s="341">
        <v>0.83860000000000001</v>
      </c>
      <c r="O757" s="343">
        <v>85275</v>
      </c>
      <c r="P757" s="343">
        <f t="shared" si="78"/>
        <v>0</v>
      </c>
      <c r="Q757" s="555">
        <v>50.48</v>
      </c>
      <c r="R757" s="563">
        <v>272.39999999999998</v>
      </c>
      <c r="S757" s="343">
        <v>400</v>
      </c>
      <c r="T757" s="341">
        <v>0.83609999999999995</v>
      </c>
      <c r="U757" s="343">
        <v>84060</v>
      </c>
      <c r="V757" s="343">
        <f t="shared" si="79"/>
        <v>0</v>
      </c>
      <c r="W757" s="343">
        <v>50.43</v>
      </c>
      <c r="X757" s="343">
        <v>244.8</v>
      </c>
      <c r="Y757" s="343">
        <v>400</v>
      </c>
      <c r="Z757" s="341">
        <v>0.84189999999999998</v>
      </c>
      <c r="AA757" s="343">
        <v>88110</v>
      </c>
      <c r="AB757" s="343">
        <f t="shared" si="80"/>
        <v>0</v>
      </c>
      <c r="AC757" s="552">
        <v>56.34</v>
      </c>
      <c r="AD757" s="563">
        <v>274.8</v>
      </c>
      <c r="AE757" s="343">
        <v>400</v>
      </c>
      <c r="AF757" s="341">
        <v>0.83909999999999996</v>
      </c>
      <c r="AG757" s="343">
        <v>88845</v>
      </c>
      <c r="AH757" s="343">
        <f t="shared" si="81"/>
        <v>0</v>
      </c>
      <c r="AI757" s="343">
        <v>50.6</v>
      </c>
      <c r="AJ757" s="343">
        <v>273.60000000000002</v>
      </c>
      <c r="AK757" s="343">
        <v>400</v>
      </c>
      <c r="AL757" s="341">
        <v>0.83150000000000002</v>
      </c>
      <c r="AM757" s="343">
        <v>88440</v>
      </c>
      <c r="AN757" s="343">
        <f t="shared" si="82"/>
        <v>0</v>
      </c>
      <c r="AO757" s="552">
        <v>52.64</v>
      </c>
      <c r="AP757" s="360">
        <f t="shared" si="83"/>
        <v>0.52044999999999997</v>
      </c>
    </row>
    <row r="758" spans="1:42">
      <c r="A758" s="551">
        <v>678</v>
      </c>
      <c r="B758" s="341" t="s">
        <v>3378</v>
      </c>
      <c r="C758" s="341" t="s">
        <v>1886</v>
      </c>
      <c r="D758" s="341" t="s">
        <v>499</v>
      </c>
      <c r="E758" s="552">
        <v>1000</v>
      </c>
      <c r="F758" s="543">
        <v>451.2</v>
      </c>
      <c r="G758" s="343">
        <v>800</v>
      </c>
      <c r="H758" s="341">
        <v>0.78239999999999998</v>
      </c>
      <c r="I758" s="343">
        <v>71920</v>
      </c>
      <c r="J758" s="343">
        <f t="shared" si="77"/>
        <v>0</v>
      </c>
      <c r="K758" s="343">
        <v>28.29</v>
      </c>
      <c r="L758" s="343">
        <v>316.8</v>
      </c>
      <c r="M758" s="343">
        <v>800</v>
      </c>
      <c r="N758" s="341">
        <v>0.76419999999999999</v>
      </c>
      <c r="O758" s="343">
        <v>55060</v>
      </c>
      <c r="P758" s="343">
        <f t="shared" si="78"/>
        <v>0</v>
      </c>
      <c r="Q758" s="555">
        <v>30.56</v>
      </c>
      <c r="R758" s="563">
        <v>356.8</v>
      </c>
      <c r="S758" s="343">
        <v>800</v>
      </c>
      <c r="T758" s="341">
        <v>0.77429999999999999</v>
      </c>
      <c r="U758" s="343">
        <v>44820</v>
      </c>
      <c r="V758" s="343">
        <f t="shared" si="79"/>
        <v>0</v>
      </c>
      <c r="W758" s="343">
        <v>22.53</v>
      </c>
      <c r="X758" s="343">
        <v>377.6</v>
      </c>
      <c r="Y758" s="343">
        <v>800</v>
      </c>
      <c r="Z758" s="341">
        <v>0.78059999999999996</v>
      </c>
      <c r="AA758" s="343">
        <v>68960</v>
      </c>
      <c r="AB758" s="343">
        <f t="shared" si="80"/>
        <v>0</v>
      </c>
      <c r="AC758" s="552">
        <v>31.45</v>
      </c>
      <c r="AD758" s="563">
        <v>505.6</v>
      </c>
      <c r="AE758" s="343">
        <v>800</v>
      </c>
      <c r="AF758" s="341">
        <v>0.79800000000000004</v>
      </c>
      <c r="AG758" s="343">
        <v>87480</v>
      </c>
      <c r="AH758" s="343">
        <f t="shared" si="81"/>
        <v>0</v>
      </c>
      <c r="AI758" s="343">
        <v>29.14</v>
      </c>
      <c r="AJ758" s="343">
        <v>491.2</v>
      </c>
      <c r="AK758" s="343">
        <v>800</v>
      </c>
      <c r="AL758" s="341">
        <v>0.75529999999999997</v>
      </c>
      <c r="AM758" s="343">
        <v>88480</v>
      </c>
      <c r="AN758" s="343">
        <f t="shared" si="82"/>
        <v>0</v>
      </c>
      <c r="AO758" s="552">
        <v>33.119999999999997</v>
      </c>
      <c r="AP758" s="360">
        <f t="shared" si="83"/>
        <v>0.29181666666666667</v>
      </c>
    </row>
    <row r="759" spans="1:42">
      <c r="A759" s="551">
        <v>679</v>
      </c>
      <c r="B759" s="341" t="s">
        <v>3378</v>
      </c>
      <c r="C759" s="341" t="s">
        <v>1890</v>
      </c>
      <c r="D759" s="341" t="s">
        <v>499</v>
      </c>
      <c r="E759" s="552">
        <v>330</v>
      </c>
      <c r="F759" s="543">
        <v>27.36</v>
      </c>
      <c r="G759" s="343">
        <v>264</v>
      </c>
      <c r="H759" s="341">
        <v>0.97250000000000003</v>
      </c>
      <c r="I759" s="343">
        <v>6912</v>
      </c>
      <c r="J759" s="343">
        <f t="shared" si="77"/>
        <v>0</v>
      </c>
      <c r="K759" s="343">
        <v>32.47</v>
      </c>
      <c r="L759" s="343">
        <v>27.6</v>
      </c>
      <c r="M759" s="343">
        <v>264</v>
      </c>
      <c r="N759" s="341">
        <v>0.9415</v>
      </c>
      <c r="O759" s="343">
        <v>7053</v>
      </c>
      <c r="P759" s="343">
        <f t="shared" si="78"/>
        <v>0</v>
      </c>
      <c r="Q759" s="555">
        <v>32.83</v>
      </c>
      <c r="R759" s="563">
        <v>36.24</v>
      </c>
      <c r="S759" s="343">
        <v>264</v>
      </c>
      <c r="T759" s="341">
        <v>0.88880000000000003</v>
      </c>
      <c r="U759" s="343">
        <v>7461</v>
      </c>
      <c r="V759" s="343">
        <f t="shared" si="79"/>
        <v>0</v>
      </c>
      <c r="W759" s="343">
        <v>28.95</v>
      </c>
      <c r="X759" s="343">
        <v>37.44</v>
      </c>
      <c r="Y759" s="343">
        <v>264</v>
      </c>
      <c r="Z759" s="341">
        <v>0.91820000000000002</v>
      </c>
      <c r="AA759" s="343">
        <v>7686</v>
      </c>
      <c r="AB759" s="343">
        <f t="shared" si="80"/>
        <v>0</v>
      </c>
      <c r="AC759" s="552">
        <v>27.04</v>
      </c>
      <c r="AD759" s="563">
        <v>29.52</v>
      </c>
      <c r="AE759" s="343">
        <v>264</v>
      </c>
      <c r="AF759" s="341">
        <v>0.94699999999999995</v>
      </c>
      <c r="AG759" s="343">
        <v>7785</v>
      </c>
      <c r="AH759" s="343">
        <f t="shared" si="81"/>
        <v>0</v>
      </c>
      <c r="AI759" s="343">
        <v>33.68</v>
      </c>
      <c r="AJ759" s="343">
        <v>30.72</v>
      </c>
      <c r="AK759" s="343">
        <v>264</v>
      </c>
      <c r="AL759" s="341">
        <v>0.95530000000000004</v>
      </c>
      <c r="AM759" s="343">
        <v>7518</v>
      </c>
      <c r="AN759" s="343">
        <f t="shared" si="82"/>
        <v>0</v>
      </c>
      <c r="AO759" s="552">
        <v>32.020000000000003</v>
      </c>
      <c r="AP759" s="360">
        <f t="shared" si="83"/>
        <v>0.31165000000000004</v>
      </c>
    </row>
    <row r="760" spans="1:42">
      <c r="A760" s="551">
        <v>680</v>
      </c>
      <c r="B760" s="341" t="s">
        <v>3378</v>
      </c>
      <c r="C760" s="341" t="s">
        <v>1892</v>
      </c>
      <c r="D760" s="341" t="s">
        <v>499</v>
      </c>
      <c r="E760" s="552">
        <v>117</v>
      </c>
      <c r="F760" s="543">
        <v>110.4</v>
      </c>
      <c r="G760" s="343">
        <v>110.4</v>
      </c>
      <c r="H760" s="341">
        <v>1</v>
      </c>
      <c r="I760" s="343">
        <v>21336.95</v>
      </c>
      <c r="J760" s="343">
        <f t="shared" si="77"/>
        <v>0</v>
      </c>
      <c r="K760" s="343">
        <v>26.84</v>
      </c>
      <c r="L760" s="343">
        <v>99.2</v>
      </c>
      <c r="M760" s="343">
        <v>99.2</v>
      </c>
      <c r="N760" s="341">
        <v>1</v>
      </c>
      <c r="O760" s="343">
        <v>18503.2</v>
      </c>
      <c r="P760" s="343">
        <f t="shared" si="78"/>
        <v>0</v>
      </c>
      <c r="Q760" s="555">
        <v>25.07</v>
      </c>
      <c r="R760" s="563">
        <v>94.72</v>
      </c>
      <c r="S760" s="343">
        <v>94.72</v>
      </c>
      <c r="T760" s="341">
        <v>1</v>
      </c>
      <c r="U760" s="343">
        <v>11722.55</v>
      </c>
      <c r="V760" s="343">
        <f t="shared" si="79"/>
        <v>0</v>
      </c>
      <c r="W760" s="343">
        <v>17.190000000000001</v>
      </c>
      <c r="X760" s="343">
        <v>88</v>
      </c>
      <c r="Y760" s="343">
        <v>93.6</v>
      </c>
      <c r="Z760" s="341">
        <v>1</v>
      </c>
      <c r="AA760" s="343">
        <v>4236</v>
      </c>
      <c r="AB760" s="343">
        <f t="shared" si="80"/>
        <v>0</v>
      </c>
      <c r="AC760" s="552">
        <v>6.47</v>
      </c>
      <c r="AD760" s="563">
        <v>92.3</v>
      </c>
      <c r="AE760" s="343">
        <v>93.6</v>
      </c>
      <c r="AF760" s="341">
        <v>1</v>
      </c>
      <c r="AG760" s="343">
        <v>7424.875</v>
      </c>
      <c r="AH760" s="343">
        <f t="shared" si="81"/>
        <v>0</v>
      </c>
      <c r="AI760" s="343">
        <v>10.81</v>
      </c>
      <c r="AJ760" s="343">
        <v>95.52</v>
      </c>
      <c r="AK760" s="343">
        <v>95.52</v>
      </c>
      <c r="AL760" s="341">
        <v>0.72050000000000003</v>
      </c>
      <c r="AM760" s="343">
        <v>6210</v>
      </c>
      <c r="AN760" s="343">
        <f t="shared" si="82"/>
        <v>0</v>
      </c>
      <c r="AO760" s="552">
        <v>12.53</v>
      </c>
      <c r="AP760" s="360">
        <f t="shared" si="83"/>
        <v>0.16485</v>
      </c>
    </row>
    <row r="761" spans="1:42">
      <c r="A761" s="551">
        <v>681</v>
      </c>
      <c r="B761" s="341" t="s">
        <v>3378</v>
      </c>
      <c r="C761" s="341" t="s">
        <v>1898</v>
      </c>
      <c r="D761" s="341" t="s">
        <v>499</v>
      </c>
      <c r="E761" s="552">
        <v>250</v>
      </c>
      <c r="F761" s="543">
        <v>179.52</v>
      </c>
      <c r="G761" s="343">
        <v>200</v>
      </c>
      <c r="H761" s="341">
        <v>0.996</v>
      </c>
      <c r="I761" s="343">
        <v>47208</v>
      </c>
      <c r="J761" s="343">
        <f t="shared" si="77"/>
        <v>0</v>
      </c>
      <c r="K761" s="343">
        <v>0.34</v>
      </c>
      <c r="L761" s="343">
        <v>189.12</v>
      </c>
      <c r="M761" s="343">
        <v>200</v>
      </c>
      <c r="N761" s="341">
        <v>0.9869</v>
      </c>
      <c r="O761" s="343">
        <v>47602</v>
      </c>
      <c r="P761" s="343">
        <f t="shared" si="78"/>
        <v>0</v>
      </c>
      <c r="Q761" s="555">
        <v>34.28</v>
      </c>
      <c r="R761" s="563">
        <v>191.68</v>
      </c>
      <c r="S761" s="343">
        <v>200</v>
      </c>
      <c r="T761" s="341">
        <v>0.99480000000000002</v>
      </c>
      <c r="U761" s="343">
        <v>41300</v>
      </c>
      <c r="V761" s="343">
        <f t="shared" si="79"/>
        <v>0</v>
      </c>
      <c r="W761" s="343">
        <v>30.08</v>
      </c>
      <c r="X761" s="343">
        <v>197.44</v>
      </c>
      <c r="Y761" s="343">
        <v>200</v>
      </c>
      <c r="Z761" s="341">
        <v>0.99439999999999995</v>
      </c>
      <c r="AA761" s="343">
        <v>44134</v>
      </c>
      <c r="AB761" s="343">
        <f t="shared" si="80"/>
        <v>0</v>
      </c>
      <c r="AC761" s="552">
        <v>30.21</v>
      </c>
      <c r="AD761" s="563">
        <v>190.08</v>
      </c>
      <c r="AE761" s="343">
        <v>200</v>
      </c>
      <c r="AF761" s="341">
        <v>0.99470000000000003</v>
      </c>
      <c r="AG761" s="343">
        <v>46632</v>
      </c>
      <c r="AH761" s="343">
        <f t="shared" si="81"/>
        <v>0</v>
      </c>
      <c r="AI761" s="343">
        <v>33.15</v>
      </c>
      <c r="AJ761" s="343">
        <v>201.76</v>
      </c>
      <c r="AK761" s="343">
        <v>201.76</v>
      </c>
      <c r="AL761" s="341">
        <v>0.98939999999999995</v>
      </c>
      <c r="AM761" s="343">
        <v>41320</v>
      </c>
      <c r="AN761" s="343">
        <f t="shared" si="82"/>
        <v>0</v>
      </c>
      <c r="AO761" s="552">
        <v>28.75</v>
      </c>
      <c r="AP761" s="360">
        <f t="shared" si="83"/>
        <v>0.26135000000000003</v>
      </c>
    </row>
    <row r="762" spans="1:42">
      <c r="A762" s="551">
        <v>682</v>
      </c>
      <c r="B762" s="341" t="s">
        <v>3378</v>
      </c>
      <c r="C762" s="341" t="s">
        <v>1900</v>
      </c>
      <c r="D762" s="341" t="s">
        <v>499</v>
      </c>
      <c r="E762" s="552">
        <v>110</v>
      </c>
      <c r="F762" s="543">
        <v>14.88</v>
      </c>
      <c r="G762" s="343">
        <v>88</v>
      </c>
      <c r="H762" s="341">
        <v>1.0024</v>
      </c>
      <c r="I762" s="343">
        <v>1209</v>
      </c>
      <c r="J762" s="343">
        <f t="shared" si="77"/>
        <v>0</v>
      </c>
      <c r="K762" s="343">
        <v>11.26</v>
      </c>
      <c r="L762" s="343">
        <v>8.8800000000000008</v>
      </c>
      <c r="M762" s="343">
        <v>88</v>
      </c>
      <c r="N762" s="341">
        <v>0.998</v>
      </c>
      <c r="O762" s="343">
        <v>1560</v>
      </c>
      <c r="P762" s="343">
        <f t="shared" si="78"/>
        <v>0</v>
      </c>
      <c r="Q762" s="555">
        <v>23.66</v>
      </c>
      <c r="R762" s="563">
        <v>8.64</v>
      </c>
      <c r="S762" s="343">
        <v>88</v>
      </c>
      <c r="T762" s="341">
        <v>1</v>
      </c>
      <c r="U762" s="343">
        <v>1533</v>
      </c>
      <c r="V762" s="343">
        <f t="shared" si="79"/>
        <v>0</v>
      </c>
      <c r="W762" s="343">
        <v>24.64</v>
      </c>
      <c r="X762" s="343">
        <v>5.76</v>
      </c>
      <c r="Y762" s="343">
        <v>88</v>
      </c>
      <c r="Z762" s="341">
        <v>1.0024999999999999</v>
      </c>
      <c r="AA762" s="343">
        <v>1170</v>
      </c>
      <c r="AB762" s="343">
        <f t="shared" si="80"/>
        <v>0</v>
      </c>
      <c r="AC762" s="552">
        <v>27.23</v>
      </c>
      <c r="AD762" s="563">
        <v>6.24</v>
      </c>
      <c r="AE762" s="343">
        <v>88</v>
      </c>
      <c r="AF762" s="341">
        <v>1</v>
      </c>
      <c r="AG762" s="343">
        <v>1023</v>
      </c>
      <c r="AH762" s="343">
        <f t="shared" si="81"/>
        <v>0</v>
      </c>
      <c r="AI762" s="343">
        <v>22.04</v>
      </c>
      <c r="AJ762" s="343">
        <v>5.28</v>
      </c>
      <c r="AK762" s="343">
        <v>88</v>
      </c>
      <c r="AL762" s="341">
        <v>1</v>
      </c>
      <c r="AM762" s="343">
        <v>1053</v>
      </c>
      <c r="AN762" s="343">
        <f t="shared" si="82"/>
        <v>0</v>
      </c>
      <c r="AO762" s="552">
        <v>27.7</v>
      </c>
      <c r="AP762" s="360">
        <f t="shared" si="83"/>
        <v>0.22755</v>
      </c>
    </row>
    <row r="763" spans="1:42">
      <c r="A763" s="551">
        <v>683</v>
      </c>
      <c r="B763" s="341" t="s">
        <v>3378</v>
      </c>
      <c r="C763" s="341" t="s">
        <v>1906</v>
      </c>
      <c r="D763" s="341" t="s">
        <v>499</v>
      </c>
      <c r="E763" s="552">
        <v>750</v>
      </c>
      <c r="F763" s="543">
        <v>628.55999999999995</v>
      </c>
      <c r="G763" s="343">
        <v>628.55999999999995</v>
      </c>
      <c r="H763" s="341">
        <v>0.99470000000000003</v>
      </c>
      <c r="I763" s="343">
        <v>318838</v>
      </c>
      <c r="J763" s="343">
        <f t="shared" si="77"/>
        <v>48712.61169161251</v>
      </c>
      <c r="K763" s="343">
        <v>70.819999999999993</v>
      </c>
      <c r="L763" s="343">
        <v>640.08000000000004</v>
      </c>
      <c r="M763" s="343">
        <v>640.08000000000004</v>
      </c>
      <c r="N763" s="341">
        <v>0.99390000000000001</v>
      </c>
      <c r="O763" s="343">
        <v>333369</v>
      </c>
      <c r="P763" s="343">
        <f t="shared" si="78"/>
        <v>49368.716030100833</v>
      </c>
      <c r="Q763" s="555">
        <v>70.430000000000007</v>
      </c>
      <c r="R763" s="563">
        <v>626.76</v>
      </c>
      <c r="S763" s="343">
        <v>626.76</v>
      </c>
      <c r="T763" s="341">
        <v>0.99080000000000001</v>
      </c>
      <c r="U763" s="343">
        <v>319473</v>
      </c>
      <c r="V763" s="343">
        <f t="shared" si="79"/>
        <v>51196.163051084681</v>
      </c>
      <c r="W763" s="343">
        <v>71.45</v>
      </c>
      <c r="X763" s="343">
        <v>637.55999999999995</v>
      </c>
      <c r="Y763" s="343">
        <v>637.55999999999995</v>
      </c>
      <c r="Z763" s="341">
        <v>0.99050000000000005</v>
      </c>
      <c r="AA763" s="343">
        <v>334809</v>
      </c>
      <c r="AB763" s="343">
        <f t="shared" si="80"/>
        <v>52904.144541117057</v>
      </c>
      <c r="AC763" s="552">
        <v>71.260000000000005</v>
      </c>
      <c r="AD763" s="563">
        <v>689.4</v>
      </c>
      <c r="AE763" s="343">
        <v>689.4</v>
      </c>
      <c r="AF763" s="341">
        <v>0.98680000000000001</v>
      </c>
      <c r="AG763" s="343">
        <v>338283</v>
      </c>
      <c r="AH763" s="343">
        <f t="shared" si="81"/>
        <v>34572.39099206942</v>
      </c>
      <c r="AI763" s="343">
        <v>66.83</v>
      </c>
      <c r="AJ763" s="343">
        <v>649.44000000000005</v>
      </c>
      <c r="AK763" s="343">
        <v>649.44000000000005</v>
      </c>
      <c r="AL763" s="341">
        <v>0.98219999999999996</v>
      </c>
      <c r="AM763" s="343">
        <v>333815</v>
      </c>
      <c r="AN763" s="343">
        <f t="shared" si="82"/>
        <v>58238.500275178892</v>
      </c>
      <c r="AO763" s="552">
        <v>72.680000000000007</v>
      </c>
      <c r="AP763" s="360">
        <f t="shared" si="83"/>
        <v>0.70578333333333332</v>
      </c>
    </row>
    <row r="764" spans="1:42">
      <c r="A764" s="551">
        <v>684</v>
      </c>
      <c r="B764" s="341" t="s">
        <v>3378</v>
      </c>
      <c r="C764" s="341" t="s">
        <v>1908</v>
      </c>
      <c r="D764" s="341" t="s">
        <v>499</v>
      </c>
      <c r="E764" s="552">
        <v>750</v>
      </c>
      <c r="F764" s="543">
        <v>675</v>
      </c>
      <c r="G764" s="343">
        <v>675</v>
      </c>
      <c r="H764" s="341">
        <v>0.96509999999999996</v>
      </c>
      <c r="I764" s="343">
        <v>345604</v>
      </c>
      <c r="J764" s="343">
        <f t="shared" si="77"/>
        <v>64167.517915309472</v>
      </c>
      <c r="K764" s="343">
        <v>73.680000000000007</v>
      </c>
      <c r="L764" s="343">
        <v>693.36</v>
      </c>
      <c r="M764" s="343">
        <v>693.36</v>
      </c>
      <c r="N764" s="341">
        <v>0.96050000000000002</v>
      </c>
      <c r="O764" s="343">
        <v>405225</v>
      </c>
      <c r="P764" s="343">
        <f t="shared" si="78"/>
        <v>107921.2582538518</v>
      </c>
      <c r="Q764" s="555">
        <v>81.78</v>
      </c>
      <c r="R764" s="563">
        <v>695.16</v>
      </c>
      <c r="S764" s="343">
        <v>695.16</v>
      </c>
      <c r="T764" s="341">
        <v>0.95979999999999999</v>
      </c>
      <c r="U764" s="343">
        <v>339728</v>
      </c>
      <c r="V764" s="343">
        <f t="shared" si="79"/>
        <v>51497.230769230766</v>
      </c>
      <c r="W764" s="343">
        <v>70.72</v>
      </c>
      <c r="X764" s="343">
        <v>661.32</v>
      </c>
      <c r="Y764" s="343">
        <v>661.32</v>
      </c>
      <c r="Z764" s="341">
        <v>0.94689999999999996</v>
      </c>
      <c r="AA764" s="343">
        <v>221621</v>
      </c>
      <c r="AB764" s="343">
        <f t="shared" si="80"/>
        <v>0</v>
      </c>
      <c r="AC764" s="552">
        <v>47.57</v>
      </c>
      <c r="AD764" s="563">
        <v>814.32</v>
      </c>
      <c r="AE764" s="343">
        <v>814.32</v>
      </c>
      <c r="AF764" s="341">
        <v>0.92710000000000004</v>
      </c>
      <c r="AG764" s="343">
        <v>306972</v>
      </c>
      <c r="AH764" s="343">
        <f t="shared" si="81"/>
        <v>0</v>
      </c>
      <c r="AI764" s="343">
        <v>54.65</v>
      </c>
      <c r="AJ764" s="343">
        <v>665.28</v>
      </c>
      <c r="AK764" s="343">
        <v>665.28</v>
      </c>
      <c r="AL764" s="341">
        <v>0.93810000000000004</v>
      </c>
      <c r="AM764" s="343">
        <v>310738</v>
      </c>
      <c r="AN764" s="343">
        <f t="shared" si="82"/>
        <v>41117.175704989175</v>
      </c>
      <c r="AO764" s="552">
        <v>69.150000000000006</v>
      </c>
      <c r="AP764" s="360">
        <f t="shared" si="83"/>
        <v>0.6625833333333333</v>
      </c>
    </row>
    <row r="765" spans="1:42">
      <c r="A765" s="551">
        <v>685</v>
      </c>
      <c r="B765" s="341" t="s">
        <v>3378</v>
      </c>
      <c r="C765" s="341" t="s">
        <v>1910</v>
      </c>
      <c r="D765" s="341" t="s">
        <v>499</v>
      </c>
      <c r="E765" s="552">
        <v>200</v>
      </c>
      <c r="F765" s="543">
        <v>124.64</v>
      </c>
      <c r="G765" s="343">
        <v>160</v>
      </c>
      <c r="H765" s="341">
        <v>0.8931</v>
      </c>
      <c r="I765" s="343">
        <v>24896</v>
      </c>
      <c r="J765" s="343">
        <f t="shared" si="77"/>
        <v>0</v>
      </c>
      <c r="K765" s="343">
        <v>31.06</v>
      </c>
      <c r="L765" s="343">
        <v>115.2</v>
      </c>
      <c r="M765" s="343">
        <v>160</v>
      </c>
      <c r="N765" s="341">
        <v>0.89600000000000002</v>
      </c>
      <c r="O765" s="343">
        <v>27890</v>
      </c>
      <c r="P765" s="343">
        <f t="shared" si="78"/>
        <v>0</v>
      </c>
      <c r="Q765" s="555">
        <v>36.32</v>
      </c>
      <c r="R765" s="563">
        <v>143.04</v>
      </c>
      <c r="S765" s="343">
        <v>160</v>
      </c>
      <c r="T765" s="341">
        <v>0.87390000000000001</v>
      </c>
      <c r="U765" s="343">
        <v>21758</v>
      </c>
      <c r="V765" s="343">
        <f t="shared" si="79"/>
        <v>0</v>
      </c>
      <c r="W765" s="343">
        <v>24.17</v>
      </c>
      <c r="X765" s="343">
        <v>156</v>
      </c>
      <c r="Y765" s="343">
        <v>160</v>
      </c>
      <c r="Z765" s="341">
        <v>0.89390000000000003</v>
      </c>
      <c r="AA765" s="343">
        <v>30736</v>
      </c>
      <c r="AB765" s="343">
        <f t="shared" si="80"/>
        <v>0</v>
      </c>
      <c r="AC765" s="552">
        <v>29.63</v>
      </c>
      <c r="AD765" s="563">
        <v>224.8</v>
      </c>
      <c r="AE765" s="343">
        <v>224.8</v>
      </c>
      <c r="AF765" s="341">
        <v>0.87860000000000005</v>
      </c>
      <c r="AG765" s="343">
        <v>27500</v>
      </c>
      <c r="AH765" s="343">
        <f t="shared" si="81"/>
        <v>0</v>
      </c>
      <c r="AI765" s="343">
        <v>18.71</v>
      </c>
      <c r="AJ765" s="343">
        <v>127.84</v>
      </c>
      <c r="AK765" s="343">
        <v>160</v>
      </c>
      <c r="AL765" s="341">
        <v>0.91549999999999998</v>
      </c>
      <c r="AM765" s="343">
        <v>25114</v>
      </c>
      <c r="AN765" s="343">
        <f t="shared" si="82"/>
        <v>0</v>
      </c>
      <c r="AO765" s="552">
        <v>29.8</v>
      </c>
      <c r="AP765" s="360">
        <f t="shared" si="83"/>
        <v>0.28281666666666666</v>
      </c>
    </row>
    <row r="766" spans="1:42">
      <c r="A766" s="551">
        <v>686</v>
      </c>
      <c r="B766" s="341" t="s">
        <v>3378</v>
      </c>
      <c r="C766" s="341" t="s">
        <v>1914</v>
      </c>
      <c r="D766" s="341" t="s">
        <v>499</v>
      </c>
      <c r="E766" s="552">
        <v>190</v>
      </c>
      <c r="F766" s="543">
        <v>162.88</v>
      </c>
      <c r="G766" s="343">
        <v>162.88</v>
      </c>
      <c r="H766" s="341">
        <v>0.9909</v>
      </c>
      <c r="I766" s="343">
        <v>99676</v>
      </c>
      <c r="J766" s="343">
        <f t="shared" si="77"/>
        <v>29948.123119972013</v>
      </c>
      <c r="K766" s="343">
        <v>85.77</v>
      </c>
      <c r="L766" s="343">
        <v>164.32</v>
      </c>
      <c r="M766" s="343">
        <v>164.32</v>
      </c>
      <c r="N766" s="341">
        <v>0.98960000000000004</v>
      </c>
      <c r="O766" s="343">
        <v>95234</v>
      </c>
      <c r="P766" s="343">
        <f t="shared" si="78"/>
        <v>22637.887688984873</v>
      </c>
      <c r="Q766" s="555">
        <v>78.709999999999994</v>
      </c>
      <c r="R766" s="563">
        <v>163.36000000000001</v>
      </c>
      <c r="S766" s="343">
        <v>163.36000000000001</v>
      </c>
      <c r="T766" s="341">
        <v>0.98819999999999997</v>
      </c>
      <c r="U766" s="343">
        <v>89396</v>
      </c>
      <c r="V766" s="343">
        <f t="shared" si="79"/>
        <v>19655.26407489273</v>
      </c>
      <c r="W766" s="343">
        <v>76.91</v>
      </c>
      <c r="X766" s="343">
        <v>164</v>
      </c>
      <c r="Y766" s="343">
        <v>164</v>
      </c>
      <c r="Z766" s="341">
        <v>0.99080000000000001</v>
      </c>
      <c r="AA766" s="343">
        <v>101566</v>
      </c>
      <c r="AB766" s="343">
        <f t="shared" si="80"/>
        <v>29027.492679442927</v>
      </c>
      <c r="AC766" s="552">
        <v>84.01</v>
      </c>
      <c r="AD766" s="563">
        <v>165.44</v>
      </c>
      <c r="AE766" s="343">
        <v>165.44</v>
      </c>
      <c r="AF766" s="341">
        <v>0.99039999999999995</v>
      </c>
      <c r="AG766" s="343">
        <v>99056</v>
      </c>
      <c r="AH766" s="343">
        <f t="shared" si="81"/>
        <v>25906.953846153847</v>
      </c>
      <c r="AI766" s="343">
        <v>81.25</v>
      </c>
      <c r="AJ766" s="343">
        <v>172.48</v>
      </c>
      <c r="AK766" s="343">
        <v>172.48</v>
      </c>
      <c r="AL766" s="341">
        <v>0.98640000000000005</v>
      </c>
      <c r="AM766" s="343">
        <v>87326</v>
      </c>
      <c r="AN766" s="343">
        <f t="shared" si="82"/>
        <v>13829.576939262175</v>
      </c>
      <c r="AO766" s="552">
        <v>71.290000000000006</v>
      </c>
      <c r="AP766" s="360">
        <f t="shared" si="83"/>
        <v>0.79656666666666665</v>
      </c>
    </row>
    <row r="767" spans="1:42">
      <c r="A767" s="551">
        <v>687</v>
      </c>
      <c r="B767" s="341" t="s">
        <v>3378</v>
      </c>
      <c r="C767" s="341" t="s">
        <v>1918</v>
      </c>
      <c r="D767" s="341" t="s">
        <v>499</v>
      </c>
      <c r="E767" s="552">
        <v>630</v>
      </c>
      <c r="F767" s="543">
        <v>447.48</v>
      </c>
      <c r="G767" s="343">
        <v>504</v>
      </c>
      <c r="H767" s="341">
        <v>0.96060000000000001</v>
      </c>
      <c r="I767" s="343">
        <v>172053</v>
      </c>
      <c r="J767" s="343">
        <f t="shared" si="77"/>
        <v>0</v>
      </c>
      <c r="K767" s="343">
        <v>55.59</v>
      </c>
      <c r="L767" s="343">
        <v>684</v>
      </c>
      <c r="M767" s="343">
        <v>684</v>
      </c>
      <c r="N767" s="341">
        <v>0.9587</v>
      </c>
      <c r="O767" s="343">
        <v>309650</v>
      </c>
      <c r="P767" s="343">
        <f t="shared" si="78"/>
        <v>16882.902615820993</v>
      </c>
      <c r="Q767" s="555">
        <v>63.46</v>
      </c>
      <c r="R767" s="563">
        <v>442.44</v>
      </c>
      <c r="S767" s="343">
        <v>504</v>
      </c>
      <c r="T767" s="341">
        <v>0.96060000000000001</v>
      </c>
      <c r="U767" s="343">
        <v>195044</v>
      </c>
      <c r="V767" s="343">
        <f t="shared" si="79"/>
        <v>11444.376529651716</v>
      </c>
      <c r="W767" s="343">
        <v>63.74</v>
      </c>
      <c r="X767" s="343">
        <v>609.12</v>
      </c>
      <c r="Y767" s="343">
        <v>609.12</v>
      </c>
      <c r="Z767" s="341">
        <v>0.97409999999999997</v>
      </c>
      <c r="AA767" s="343">
        <v>281943</v>
      </c>
      <c r="AB767" s="343">
        <f t="shared" si="80"/>
        <v>17083.441521841229</v>
      </c>
      <c r="AC767" s="552">
        <v>63.87</v>
      </c>
      <c r="AD767" s="563">
        <v>446.4</v>
      </c>
      <c r="AE767" s="343">
        <v>504</v>
      </c>
      <c r="AF767" s="341">
        <v>0.98180000000000001</v>
      </c>
      <c r="AG767" s="343">
        <v>207364</v>
      </c>
      <c r="AH767" s="343">
        <f t="shared" si="81"/>
        <v>11706.82119830163</v>
      </c>
      <c r="AI767" s="343">
        <v>63.59</v>
      </c>
      <c r="AJ767" s="343">
        <v>469.44</v>
      </c>
      <c r="AK767" s="343">
        <v>504</v>
      </c>
      <c r="AL767" s="341">
        <v>0.97370000000000001</v>
      </c>
      <c r="AM767" s="343">
        <v>132183</v>
      </c>
      <c r="AN767" s="343">
        <f t="shared" si="82"/>
        <v>0</v>
      </c>
      <c r="AO767" s="552">
        <v>40.159999999999997</v>
      </c>
      <c r="AP767" s="360">
        <f t="shared" si="83"/>
        <v>0.58401666666666663</v>
      </c>
    </row>
    <row r="768" spans="1:42">
      <c r="A768" s="551">
        <v>688</v>
      </c>
      <c r="B768" s="341" t="s">
        <v>3378</v>
      </c>
      <c r="C768" s="341" t="s">
        <v>1924</v>
      </c>
      <c r="D768" s="341" t="s">
        <v>499</v>
      </c>
      <c r="E768" s="552">
        <v>560</v>
      </c>
      <c r="F768" s="543">
        <v>447.12</v>
      </c>
      <c r="G768" s="343">
        <v>448</v>
      </c>
      <c r="H768" s="341">
        <v>0.99839999999999995</v>
      </c>
      <c r="I768" s="343">
        <v>249894</v>
      </c>
      <c r="J768" s="343">
        <f t="shared" si="77"/>
        <v>57049.755627009647</v>
      </c>
      <c r="K768" s="343">
        <v>77.75</v>
      </c>
      <c r="L768" s="343">
        <v>455.76</v>
      </c>
      <c r="M768" s="343">
        <v>455.76</v>
      </c>
      <c r="N768" s="341">
        <v>0.99819999999999998</v>
      </c>
      <c r="O768" s="343">
        <v>283446</v>
      </c>
      <c r="P768" s="343">
        <f t="shared" si="78"/>
        <v>80331.704048728076</v>
      </c>
      <c r="Q768" s="555">
        <v>83.73</v>
      </c>
      <c r="R768" s="563">
        <v>458.64</v>
      </c>
      <c r="S768" s="343">
        <v>458.64</v>
      </c>
      <c r="T768" s="341">
        <v>0.99760000000000004</v>
      </c>
      <c r="U768" s="343">
        <v>233982</v>
      </c>
      <c r="V768" s="343">
        <f t="shared" si="79"/>
        <v>36334.245530057728</v>
      </c>
      <c r="W768" s="343">
        <v>71.03</v>
      </c>
      <c r="X768" s="343">
        <v>449.64</v>
      </c>
      <c r="Y768" s="343">
        <v>449.64</v>
      </c>
      <c r="Z768" s="341">
        <v>0.99809999999999999</v>
      </c>
      <c r="AA768" s="343">
        <v>235201</v>
      </c>
      <c r="AB768" s="343">
        <f t="shared" si="80"/>
        <v>34859.43270868824</v>
      </c>
      <c r="AC768" s="552">
        <v>70.44</v>
      </c>
      <c r="AD768" s="563">
        <v>435.6</v>
      </c>
      <c r="AE768" s="343">
        <v>448</v>
      </c>
      <c r="AF768" s="341">
        <v>0.99780000000000002</v>
      </c>
      <c r="AG768" s="343">
        <v>250511</v>
      </c>
      <c r="AH768" s="343">
        <f t="shared" si="81"/>
        <v>56466.848179705637</v>
      </c>
      <c r="AI768" s="343">
        <v>77.459999999999994</v>
      </c>
      <c r="AJ768" s="343">
        <v>434.88</v>
      </c>
      <c r="AK768" s="343">
        <v>448</v>
      </c>
      <c r="AL768" s="341">
        <v>0.99890000000000001</v>
      </c>
      <c r="AM768" s="343">
        <v>233410</v>
      </c>
      <c r="AN768" s="343">
        <f t="shared" si="82"/>
        <v>45731.093540605747</v>
      </c>
      <c r="AO768" s="552">
        <v>74.62</v>
      </c>
      <c r="AP768" s="360">
        <f t="shared" si="83"/>
        <v>0.75838333333333341</v>
      </c>
    </row>
    <row r="769" spans="1:42">
      <c r="A769" s="551">
        <v>689</v>
      </c>
      <c r="B769" s="341" t="s">
        <v>3378</v>
      </c>
      <c r="C769" s="341" t="s">
        <v>1928</v>
      </c>
      <c r="D769" s="341" t="s">
        <v>499</v>
      </c>
      <c r="E769" s="552">
        <v>950</v>
      </c>
      <c r="F769" s="543">
        <v>798.48</v>
      </c>
      <c r="G769" s="343">
        <v>798.48</v>
      </c>
      <c r="H769" s="341">
        <v>0.93430000000000002</v>
      </c>
      <c r="I769" s="343">
        <v>379863</v>
      </c>
      <c r="J769" s="343">
        <f t="shared" si="77"/>
        <v>57581.042986425338</v>
      </c>
      <c r="K769" s="343">
        <v>70.72</v>
      </c>
      <c r="L769" s="343">
        <v>841.68</v>
      </c>
      <c r="M769" s="343">
        <v>841.68</v>
      </c>
      <c r="N769" s="341">
        <v>0.86080000000000001</v>
      </c>
      <c r="O769" s="343">
        <v>365571</v>
      </c>
      <c r="P769" s="343">
        <f t="shared" si="78"/>
        <v>42152.244470657592</v>
      </c>
      <c r="Q769" s="555">
        <v>67.819999999999993</v>
      </c>
      <c r="R769" s="563">
        <v>817.92</v>
      </c>
      <c r="S769" s="343">
        <v>817.92</v>
      </c>
      <c r="T769" s="341">
        <v>0.93320000000000003</v>
      </c>
      <c r="U769" s="343">
        <v>359046</v>
      </c>
      <c r="V769" s="343">
        <f t="shared" si="79"/>
        <v>29293.053421092904</v>
      </c>
      <c r="W769" s="343">
        <v>65.33</v>
      </c>
      <c r="X769" s="343">
        <v>797.76</v>
      </c>
      <c r="Y769" s="343">
        <v>797.76</v>
      </c>
      <c r="Z769" s="341">
        <v>0.95099999999999996</v>
      </c>
      <c r="AA769" s="343">
        <v>370899</v>
      </c>
      <c r="AB769" s="343">
        <f t="shared" si="80"/>
        <v>32229.999847816129</v>
      </c>
      <c r="AC769" s="552">
        <v>65.709999999999994</v>
      </c>
      <c r="AD769" s="563">
        <v>781.92</v>
      </c>
      <c r="AE769" s="343">
        <v>781.92</v>
      </c>
      <c r="AF769" s="341">
        <v>0.95699999999999996</v>
      </c>
      <c r="AG769" s="343">
        <v>330138</v>
      </c>
      <c r="AH769" s="343">
        <f t="shared" si="81"/>
        <v>0</v>
      </c>
      <c r="AI769" s="343">
        <v>59.3</v>
      </c>
      <c r="AJ769" s="343">
        <v>789.84</v>
      </c>
      <c r="AK769" s="343">
        <v>789.84</v>
      </c>
      <c r="AL769" s="341">
        <v>0.94769999999999999</v>
      </c>
      <c r="AM769" s="343">
        <v>385029</v>
      </c>
      <c r="AN769" s="343">
        <f t="shared" si="82"/>
        <v>61656.379619260908</v>
      </c>
      <c r="AO769" s="552">
        <v>71.44</v>
      </c>
      <c r="AP769" s="360">
        <f t="shared" si="83"/>
        <v>0.66720000000000002</v>
      </c>
    </row>
    <row r="770" spans="1:42">
      <c r="A770" s="551">
        <v>690</v>
      </c>
      <c r="B770" s="341" t="s">
        <v>3378</v>
      </c>
      <c r="C770" s="341" t="s">
        <v>1918</v>
      </c>
      <c r="D770" s="341" t="s">
        <v>499</v>
      </c>
      <c r="E770" s="552">
        <v>1000</v>
      </c>
      <c r="F770" s="543">
        <v>452.88</v>
      </c>
      <c r="G770" s="343">
        <v>800</v>
      </c>
      <c r="H770" s="341">
        <v>0.99850000000000005</v>
      </c>
      <c r="I770" s="343">
        <v>169227</v>
      </c>
      <c r="J770" s="343">
        <f t="shared" si="77"/>
        <v>0</v>
      </c>
      <c r="K770" s="343">
        <v>51.97</v>
      </c>
      <c r="L770" s="343">
        <v>766.8</v>
      </c>
      <c r="M770" s="343">
        <v>800</v>
      </c>
      <c r="N770" s="341">
        <v>0.97819999999999996</v>
      </c>
      <c r="O770" s="343">
        <v>360855</v>
      </c>
      <c r="P770" s="343">
        <f t="shared" si="78"/>
        <v>26006.562016702734</v>
      </c>
      <c r="Q770" s="555">
        <v>64.66</v>
      </c>
      <c r="R770" s="563">
        <v>572.4</v>
      </c>
      <c r="S770" s="343">
        <v>800</v>
      </c>
      <c r="T770" s="341">
        <v>0.9829</v>
      </c>
      <c r="U770" s="343">
        <v>223236</v>
      </c>
      <c r="V770" s="343">
        <f t="shared" si="79"/>
        <v>0</v>
      </c>
      <c r="W770" s="343">
        <v>55.1</v>
      </c>
      <c r="X770" s="343">
        <v>612.72</v>
      </c>
      <c r="Y770" s="343">
        <v>800</v>
      </c>
      <c r="Z770" s="341">
        <v>0.99790000000000001</v>
      </c>
      <c r="AA770" s="343">
        <v>266823</v>
      </c>
      <c r="AB770" s="343">
        <f t="shared" si="80"/>
        <v>0</v>
      </c>
      <c r="AC770" s="552">
        <v>58.65</v>
      </c>
      <c r="AD770" s="563">
        <v>752.4</v>
      </c>
      <c r="AE770" s="343">
        <v>800</v>
      </c>
      <c r="AF770" s="341">
        <v>0.98799999999999999</v>
      </c>
      <c r="AG770" s="343">
        <v>362493</v>
      </c>
      <c r="AH770" s="343">
        <f t="shared" si="81"/>
        <v>30641.001220628652</v>
      </c>
      <c r="AI770" s="343">
        <v>65.540000000000006</v>
      </c>
      <c r="AJ770" s="343">
        <v>713.52</v>
      </c>
      <c r="AK770" s="343">
        <v>800</v>
      </c>
      <c r="AL770" s="341">
        <v>0.99539999999999995</v>
      </c>
      <c r="AM770" s="343">
        <v>284508</v>
      </c>
      <c r="AN770" s="343">
        <f t="shared" si="82"/>
        <v>0</v>
      </c>
      <c r="AO770" s="552">
        <v>55.63</v>
      </c>
      <c r="AP770" s="360">
        <f t="shared" si="83"/>
        <v>0.58591666666666664</v>
      </c>
    </row>
    <row r="771" spans="1:42">
      <c r="A771" s="551">
        <v>691</v>
      </c>
      <c r="B771" s="341" t="s">
        <v>3378</v>
      </c>
      <c r="C771" s="341" t="s">
        <v>1933</v>
      </c>
      <c r="D771" s="341" t="s">
        <v>499</v>
      </c>
      <c r="E771" s="552">
        <v>600</v>
      </c>
      <c r="F771" s="543">
        <v>776.88</v>
      </c>
      <c r="G771" s="343">
        <v>776.88</v>
      </c>
      <c r="H771" s="341">
        <v>1</v>
      </c>
      <c r="I771" s="343">
        <v>472860</v>
      </c>
      <c r="J771" s="343">
        <f t="shared" si="77"/>
        <v>137260.28388928319</v>
      </c>
      <c r="K771" s="343">
        <v>84.54</v>
      </c>
      <c r="L771" s="343">
        <v>796.32</v>
      </c>
      <c r="M771" s="343">
        <v>796.32</v>
      </c>
      <c r="N771" s="341">
        <v>1</v>
      </c>
      <c r="O771" s="343">
        <v>393741</v>
      </c>
      <c r="P771" s="343">
        <f t="shared" si="78"/>
        <v>38272.146554318359</v>
      </c>
      <c r="Q771" s="555">
        <v>66.459999999999994</v>
      </c>
      <c r="R771" s="563">
        <v>724.32</v>
      </c>
      <c r="S771" s="343">
        <v>724.32</v>
      </c>
      <c r="T771" s="341">
        <v>1</v>
      </c>
      <c r="U771" s="343">
        <v>381114</v>
      </c>
      <c r="V771" s="343">
        <f t="shared" si="79"/>
        <v>68212.522167487681</v>
      </c>
      <c r="W771" s="343">
        <v>73.08</v>
      </c>
      <c r="X771" s="343">
        <v>752.4</v>
      </c>
      <c r="Y771" s="343">
        <v>752.4</v>
      </c>
      <c r="Z771" s="341">
        <v>1</v>
      </c>
      <c r="AA771" s="343">
        <v>469078.69274000003</v>
      </c>
      <c r="AB771" s="343">
        <f t="shared" si="80"/>
        <v>133222.82681637231</v>
      </c>
      <c r="AC771" s="552">
        <v>83.8</v>
      </c>
      <c r="AD771" s="563">
        <v>756</v>
      </c>
      <c r="AE771" s="343">
        <v>756</v>
      </c>
      <c r="AF771" s="341">
        <v>1</v>
      </c>
      <c r="AG771" s="343">
        <v>415719</v>
      </c>
      <c r="AH771" s="343">
        <f t="shared" si="81"/>
        <v>78239.092003788377</v>
      </c>
      <c r="AI771" s="343">
        <v>73.91</v>
      </c>
      <c r="AJ771" s="343">
        <v>755.28</v>
      </c>
      <c r="AK771" s="343">
        <v>755.28</v>
      </c>
      <c r="AL771" s="341">
        <v>1</v>
      </c>
      <c r="AM771" s="343">
        <v>396378</v>
      </c>
      <c r="AN771" s="343">
        <f t="shared" si="82"/>
        <v>70096.205515159832</v>
      </c>
      <c r="AO771" s="552">
        <v>72.89</v>
      </c>
      <c r="AP771" s="360">
        <f t="shared" si="83"/>
        <v>0.75779999999999992</v>
      </c>
    </row>
    <row r="772" spans="1:42">
      <c r="A772" s="551">
        <v>692</v>
      </c>
      <c r="B772" s="341" t="s">
        <v>3378</v>
      </c>
      <c r="C772" s="341" t="s">
        <v>1937</v>
      </c>
      <c r="D772" s="341" t="s">
        <v>499</v>
      </c>
      <c r="E772" s="552">
        <v>460</v>
      </c>
      <c r="F772" s="543">
        <v>355.92</v>
      </c>
      <c r="G772" s="343">
        <v>368</v>
      </c>
      <c r="H772" s="341">
        <v>0.96860000000000002</v>
      </c>
      <c r="I772" s="343">
        <v>180276</v>
      </c>
      <c r="J772" s="343">
        <f t="shared" si="77"/>
        <v>31328.602588818514</v>
      </c>
      <c r="K772" s="343">
        <v>72.62</v>
      </c>
      <c r="L772" s="343">
        <v>355.44</v>
      </c>
      <c r="M772" s="343">
        <v>368</v>
      </c>
      <c r="N772" s="341">
        <v>0.9748</v>
      </c>
      <c r="O772" s="343">
        <v>177342</v>
      </c>
      <c r="P772" s="343">
        <f t="shared" si="78"/>
        <v>22660.79633667686</v>
      </c>
      <c r="Q772" s="555">
        <v>68.790000000000006</v>
      </c>
      <c r="R772" s="563">
        <v>339.12</v>
      </c>
      <c r="S772" s="343">
        <v>368</v>
      </c>
      <c r="T772" s="341">
        <v>0.97240000000000004</v>
      </c>
      <c r="U772" s="343">
        <v>151389</v>
      </c>
      <c r="V772" s="343">
        <f t="shared" si="79"/>
        <v>8927.5821831869471</v>
      </c>
      <c r="W772" s="343">
        <v>63.76</v>
      </c>
      <c r="X772" s="343">
        <v>333.12</v>
      </c>
      <c r="Y772" s="343">
        <v>368</v>
      </c>
      <c r="Z772" s="341">
        <v>0.97099999999999997</v>
      </c>
      <c r="AA772" s="343">
        <v>149793</v>
      </c>
      <c r="AB772" s="343">
        <f t="shared" si="80"/>
        <v>5391.0077120822671</v>
      </c>
      <c r="AC772" s="552">
        <v>62.24</v>
      </c>
      <c r="AD772" s="563">
        <v>352.56</v>
      </c>
      <c r="AE772" s="343">
        <v>368</v>
      </c>
      <c r="AF772" s="341">
        <v>0.97599999999999998</v>
      </c>
      <c r="AG772" s="343">
        <v>178188</v>
      </c>
      <c r="AH772" s="343">
        <f t="shared" si="81"/>
        <v>24577.655172413783</v>
      </c>
      <c r="AI772" s="343">
        <v>69.599999999999994</v>
      </c>
      <c r="AJ772" s="343">
        <v>357.6</v>
      </c>
      <c r="AK772" s="343">
        <v>368</v>
      </c>
      <c r="AL772" s="341">
        <v>0.9677</v>
      </c>
      <c r="AM772" s="343">
        <v>143466</v>
      </c>
      <c r="AN772" s="343">
        <f t="shared" si="82"/>
        <v>0</v>
      </c>
      <c r="AO772" s="552">
        <v>57.58</v>
      </c>
      <c r="AP772" s="360">
        <f t="shared" si="83"/>
        <v>0.65764999999999996</v>
      </c>
    </row>
    <row r="773" spans="1:42">
      <c r="A773" s="551">
        <v>693</v>
      </c>
      <c r="B773" s="341" t="s">
        <v>3378</v>
      </c>
      <c r="C773" s="341" t="s">
        <v>1939</v>
      </c>
      <c r="D773" s="341" t="s">
        <v>499</v>
      </c>
      <c r="E773" s="552">
        <v>950</v>
      </c>
      <c r="F773" s="543">
        <v>626.4</v>
      </c>
      <c r="G773" s="343">
        <v>760</v>
      </c>
      <c r="H773" s="341">
        <v>0.9899</v>
      </c>
      <c r="I773" s="343">
        <v>338553</v>
      </c>
      <c r="J773" s="343">
        <f t="shared" si="77"/>
        <v>70675.115257813522</v>
      </c>
      <c r="K773" s="343">
        <v>75.83</v>
      </c>
      <c r="L773" s="343">
        <v>614.88</v>
      </c>
      <c r="M773" s="343">
        <v>760</v>
      </c>
      <c r="N773" s="341">
        <v>0.98519999999999996</v>
      </c>
      <c r="O773" s="343">
        <v>334224</v>
      </c>
      <c r="P773" s="343">
        <f t="shared" si="78"/>
        <v>63779.765340525984</v>
      </c>
      <c r="Q773" s="555">
        <v>74.150000000000006</v>
      </c>
      <c r="R773" s="563">
        <v>622.08000000000004</v>
      </c>
      <c r="S773" s="343">
        <v>760</v>
      </c>
      <c r="T773" s="341">
        <v>0.98709999999999998</v>
      </c>
      <c r="U773" s="343">
        <v>316836</v>
      </c>
      <c r="V773" s="343">
        <f t="shared" si="79"/>
        <v>51553.276025676794</v>
      </c>
      <c r="W773" s="343">
        <v>71.66</v>
      </c>
      <c r="X773" s="343">
        <v>558.72</v>
      </c>
      <c r="Y773" s="343">
        <v>760</v>
      </c>
      <c r="Z773" s="341">
        <v>0.99170000000000003</v>
      </c>
      <c r="AA773" s="343">
        <v>315009</v>
      </c>
      <c r="AB773" s="343">
        <f t="shared" si="80"/>
        <v>67652.109540636025</v>
      </c>
      <c r="AC773" s="552">
        <v>76.41</v>
      </c>
      <c r="AD773" s="563">
        <v>583.20000000000005</v>
      </c>
      <c r="AE773" s="343">
        <v>760</v>
      </c>
      <c r="AF773" s="341">
        <v>0.99199999999999999</v>
      </c>
      <c r="AG773" s="343">
        <v>321282</v>
      </c>
      <c r="AH773" s="343">
        <f t="shared" si="81"/>
        <v>63016.726688102899</v>
      </c>
      <c r="AI773" s="343">
        <v>74.64</v>
      </c>
      <c r="AJ773" s="343">
        <v>565.91999999999996</v>
      </c>
      <c r="AK773" s="343">
        <v>760</v>
      </c>
      <c r="AL773" s="341">
        <v>0.99539999999999995</v>
      </c>
      <c r="AM773" s="343">
        <v>289710</v>
      </c>
      <c r="AN773" s="343">
        <f t="shared" si="82"/>
        <v>46324.393727247269</v>
      </c>
      <c r="AO773" s="552">
        <v>71.42</v>
      </c>
      <c r="AP773" s="360">
        <f t="shared" si="83"/>
        <v>0.7401833333333333</v>
      </c>
    </row>
    <row r="774" spans="1:42">
      <c r="A774" s="551">
        <v>694</v>
      </c>
      <c r="B774" s="341" t="s">
        <v>3378</v>
      </c>
      <c r="C774" s="341" t="s">
        <v>1941</v>
      </c>
      <c r="D774" s="341" t="s">
        <v>499</v>
      </c>
      <c r="E774" s="552">
        <v>900</v>
      </c>
      <c r="F774" s="543">
        <v>788.4</v>
      </c>
      <c r="G774" s="343">
        <v>788.4</v>
      </c>
      <c r="H774" s="341">
        <v>0.99360000000000004</v>
      </c>
      <c r="I774" s="343">
        <v>398529</v>
      </c>
      <c r="J774" s="343">
        <f t="shared" si="77"/>
        <v>60123.395697707318</v>
      </c>
      <c r="K774" s="343">
        <v>70.66</v>
      </c>
      <c r="L774" s="343">
        <v>711.36</v>
      </c>
      <c r="M774" s="343">
        <v>720</v>
      </c>
      <c r="N774" s="341">
        <v>0.99429999999999996</v>
      </c>
      <c r="O774" s="343">
        <v>370530</v>
      </c>
      <c r="P774" s="343">
        <f t="shared" si="78"/>
        <v>54737.386363636389</v>
      </c>
      <c r="Q774" s="555">
        <v>70.400000000000006</v>
      </c>
      <c r="R774" s="563">
        <v>715.68</v>
      </c>
      <c r="S774" s="343">
        <v>720</v>
      </c>
      <c r="T774" s="341">
        <v>0.9919</v>
      </c>
      <c r="U774" s="343">
        <v>326700</v>
      </c>
      <c r="V774" s="343">
        <f t="shared" si="79"/>
        <v>20035.419274092623</v>
      </c>
      <c r="W774" s="343">
        <v>63.92</v>
      </c>
      <c r="X774" s="343">
        <v>754.56</v>
      </c>
      <c r="Y774" s="343">
        <v>754.56</v>
      </c>
      <c r="Z774" s="341">
        <v>0.99329999999999996</v>
      </c>
      <c r="AA774" s="343">
        <v>380079</v>
      </c>
      <c r="AB774" s="343">
        <f t="shared" si="80"/>
        <v>45502.415492957727</v>
      </c>
      <c r="AC774" s="552">
        <v>68.16</v>
      </c>
      <c r="AD774" s="563">
        <v>748.08</v>
      </c>
      <c r="AE774" s="343">
        <v>748.08</v>
      </c>
      <c r="AF774" s="341">
        <v>0.99329999999999996</v>
      </c>
      <c r="AG774" s="343">
        <v>385011</v>
      </c>
      <c r="AH774" s="343">
        <f t="shared" si="81"/>
        <v>53295.606547960939</v>
      </c>
      <c r="AI774" s="343">
        <v>69.64</v>
      </c>
      <c r="AJ774" s="343">
        <v>766.8</v>
      </c>
      <c r="AK774" s="343">
        <v>766.8</v>
      </c>
      <c r="AL774" s="341">
        <v>0.99399999999999999</v>
      </c>
      <c r="AM774" s="343">
        <v>416313</v>
      </c>
      <c r="AN774" s="343">
        <f t="shared" si="82"/>
        <v>87038.283416820457</v>
      </c>
      <c r="AO774" s="552">
        <v>75.86</v>
      </c>
      <c r="AP774" s="360">
        <f t="shared" si="83"/>
        <v>0.69773333333333332</v>
      </c>
    </row>
    <row r="775" spans="1:42">
      <c r="A775" s="551">
        <v>695</v>
      </c>
      <c r="B775" s="341" t="s">
        <v>3378</v>
      </c>
      <c r="C775" s="341" t="s">
        <v>1943</v>
      </c>
      <c r="D775" s="341" t="s">
        <v>499</v>
      </c>
      <c r="E775" s="552">
        <v>700</v>
      </c>
      <c r="F775" s="543">
        <v>727.2</v>
      </c>
      <c r="G775" s="343">
        <v>727.2</v>
      </c>
      <c r="H775" s="341">
        <v>0.99399999999999999</v>
      </c>
      <c r="I775" s="343">
        <v>358470</v>
      </c>
      <c r="J775" s="343">
        <f t="shared" ref="J775:J838" si="84">IF(K775&gt;60,(K775-60)/K775*I775,0)</f>
        <v>46168.562509075091</v>
      </c>
      <c r="K775" s="343">
        <v>68.87</v>
      </c>
      <c r="L775" s="343">
        <v>727.2</v>
      </c>
      <c r="M775" s="343">
        <v>727.2</v>
      </c>
      <c r="N775" s="341">
        <v>0.98860000000000003</v>
      </c>
      <c r="O775" s="343">
        <v>368040</v>
      </c>
      <c r="P775" s="343">
        <f t="shared" ref="P775:P838" si="85">IF(Q775&gt;60,(Q775-60)/Q775*O775,0)</f>
        <v>47121.528847551243</v>
      </c>
      <c r="Q775" s="555">
        <v>68.81</v>
      </c>
      <c r="R775" s="563">
        <v>715.2</v>
      </c>
      <c r="S775" s="343">
        <v>715.2</v>
      </c>
      <c r="T775" s="341">
        <v>0.98850000000000005</v>
      </c>
      <c r="U775" s="343">
        <v>344850</v>
      </c>
      <c r="V775" s="343">
        <f t="shared" ref="V775:V838" si="86">IF(W775&gt;60,(W775-60)/W775*U775,0)</f>
        <v>39402.701505757286</v>
      </c>
      <c r="W775" s="343">
        <v>67.739999999999995</v>
      </c>
      <c r="X775" s="343">
        <v>724.8</v>
      </c>
      <c r="Y775" s="343">
        <v>724.8</v>
      </c>
      <c r="Z775" s="341">
        <v>0.98799999999999999</v>
      </c>
      <c r="AA775" s="343">
        <v>391470</v>
      </c>
      <c r="AB775" s="343">
        <f t="shared" ref="AB775:AB838" si="87">IF(AC775&gt;60,(AC775-60)/AC775*AA775,0)</f>
        <v>71772.164148632088</v>
      </c>
      <c r="AC775" s="552">
        <v>73.47</v>
      </c>
      <c r="AD775" s="563">
        <v>724.8</v>
      </c>
      <c r="AE775" s="343">
        <v>724.8</v>
      </c>
      <c r="AF775" s="341">
        <v>0.98570000000000002</v>
      </c>
      <c r="AG775" s="343">
        <v>424710</v>
      </c>
      <c r="AH775" s="343">
        <f t="shared" ref="AH775:AH838" si="88">IF(AI775&gt;60,(AI775-60)/AI775*AG775,0)</f>
        <v>105778.83604505633</v>
      </c>
      <c r="AI775" s="343">
        <v>79.900000000000006</v>
      </c>
      <c r="AJ775" s="343">
        <v>744</v>
      </c>
      <c r="AK775" s="343">
        <v>744</v>
      </c>
      <c r="AL775" s="341">
        <v>0.98939999999999995</v>
      </c>
      <c r="AM775" s="343">
        <v>384840</v>
      </c>
      <c r="AN775" s="343">
        <f t="shared" ref="AN775:AN838" si="89">IF(AO775&gt;60,(AO775-60)/AO775*AM775,0)</f>
        <v>66834.215672772349</v>
      </c>
      <c r="AO775" s="552">
        <v>72.61</v>
      </c>
      <c r="AP775" s="360">
        <f t="shared" ref="AP775:AP838" si="90">AVERAGE(K775,Q775,W775,AC775,AI775,AO775)/100</f>
        <v>0.71899999999999986</v>
      </c>
    </row>
    <row r="776" spans="1:42">
      <c r="A776" s="551">
        <v>696</v>
      </c>
      <c r="B776" s="341" t="s">
        <v>3378</v>
      </c>
      <c r="C776" s="341" t="s">
        <v>1945</v>
      </c>
      <c r="D776" s="341" t="s">
        <v>499</v>
      </c>
      <c r="E776" s="552">
        <v>555</v>
      </c>
      <c r="F776" s="543">
        <v>8.64</v>
      </c>
      <c r="G776" s="343">
        <v>444</v>
      </c>
      <c r="H776" s="341">
        <v>0.99680000000000002</v>
      </c>
      <c r="I776" s="343">
        <v>3744</v>
      </c>
      <c r="J776" s="343">
        <f t="shared" si="84"/>
        <v>23.562769128850771</v>
      </c>
      <c r="K776" s="343">
        <v>60.38</v>
      </c>
      <c r="L776" s="343">
        <v>11.52</v>
      </c>
      <c r="M776" s="343">
        <v>444</v>
      </c>
      <c r="N776" s="341">
        <v>0.99550000000000005</v>
      </c>
      <c r="O776" s="343">
        <v>4068</v>
      </c>
      <c r="P776" s="343">
        <f t="shared" si="85"/>
        <v>0</v>
      </c>
      <c r="Q776" s="555">
        <v>47.67</v>
      </c>
      <c r="R776" s="563">
        <v>18.239999999999998</v>
      </c>
      <c r="S776" s="343">
        <v>444</v>
      </c>
      <c r="T776" s="341">
        <v>0.99119999999999997</v>
      </c>
      <c r="U776" s="343">
        <v>3402</v>
      </c>
      <c r="V776" s="343">
        <f t="shared" si="86"/>
        <v>0</v>
      </c>
      <c r="W776" s="343">
        <v>26.13</v>
      </c>
      <c r="X776" s="343">
        <v>35.520000000000003</v>
      </c>
      <c r="Y776" s="343">
        <v>444</v>
      </c>
      <c r="Z776" s="341">
        <v>0.98299999999999998</v>
      </c>
      <c r="AA776" s="343">
        <v>3480</v>
      </c>
      <c r="AB776" s="343">
        <f t="shared" si="87"/>
        <v>0</v>
      </c>
      <c r="AC776" s="552">
        <v>13.4</v>
      </c>
      <c r="AD776" s="563">
        <v>7.2</v>
      </c>
      <c r="AE776" s="343">
        <v>444</v>
      </c>
      <c r="AF776" s="341">
        <v>0.98429999999999995</v>
      </c>
      <c r="AG776" s="343">
        <v>3396</v>
      </c>
      <c r="AH776" s="343">
        <f t="shared" si="88"/>
        <v>232.02484472049719</v>
      </c>
      <c r="AI776" s="343">
        <v>64.400000000000006</v>
      </c>
      <c r="AJ776" s="343">
        <v>10.08</v>
      </c>
      <c r="AK776" s="343">
        <v>444</v>
      </c>
      <c r="AL776" s="341">
        <v>0.97360000000000002</v>
      </c>
      <c r="AM776" s="343">
        <v>3324</v>
      </c>
      <c r="AN776" s="343">
        <f t="shared" si="89"/>
        <v>0</v>
      </c>
      <c r="AO776" s="552">
        <v>47.04</v>
      </c>
      <c r="AP776" s="360">
        <f t="shared" si="90"/>
        <v>0.43170000000000008</v>
      </c>
    </row>
    <row r="777" spans="1:42">
      <c r="A777" s="551">
        <v>697</v>
      </c>
      <c r="B777" s="341" t="s">
        <v>3378</v>
      </c>
      <c r="C777" s="341" t="s">
        <v>1947</v>
      </c>
      <c r="D777" s="341" t="s">
        <v>499</v>
      </c>
      <c r="E777" s="552">
        <v>650</v>
      </c>
      <c r="F777" s="543">
        <v>571.20000000000005</v>
      </c>
      <c r="G777" s="343">
        <v>571.20000000000005</v>
      </c>
      <c r="H777" s="341">
        <v>0.99109999999999998</v>
      </c>
      <c r="I777" s="343">
        <v>230178</v>
      </c>
      <c r="J777" s="343">
        <f t="shared" si="84"/>
        <v>0</v>
      </c>
      <c r="K777" s="343">
        <v>56.47</v>
      </c>
      <c r="L777" s="343">
        <v>588.96</v>
      </c>
      <c r="M777" s="343">
        <v>588.96</v>
      </c>
      <c r="N777" s="341">
        <v>0.94010000000000005</v>
      </c>
      <c r="O777" s="343">
        <v>207120</v>
      </c>
      <c r="P777" s="343">
        <f t="shared" si="85"/>
        <v>0</v>
      </c>
      <c r="Q777" s="555">
        <v>50.28</v>
      </c>
      <c r="R777" s="563">
        <v>569.28</v>
      </c>
      <c r="S777" s="343">
        <v>569.28</v>
      </c>
      <c r="T777" s="341">
        <v>0.98950000000000005</v>
      </c>
      <c r="U777" s="343">
        <v>210864</v>
      </c>
      <c r="V777" s="343">
        <f t="shared" si="86"/>
        <v>0</v>
      </c>
      <c r="W777" s="343">
        <v>51.99</v>
      </c>
      <c r="X777" s="343">
        <v>584.64</v>
      </c>
      <c r="Y777" s="343">
        <v>584.64</v>
      </c>
      <c r="Z777" s="341">
        <v>0.99339999999999995</v>
      </c>
      <c r="AA777" s="343">
        <v>237048</v>
      </c>
      <c r="AB777" s="343">
        <f t="shared" si="87"/>
        <v>0</v>
      </c>
      <c r="AC777" s="552">
        <v>54.85</v>
      </c>
      <c r="AD777" s="563">
        <v>604.32000000000005</v>
      </c>
      <c r="AE777" s="343">
        <v>604.32000000000005</v>
      </c>
      <c r="AF777" s="341">
        <v>0.99390000000000001</v>
      </c>
      <c r="AG777" s="343">
        <v>249060</v>
      </c>
      <c r="AH777" s="343">
        <f t="shared" si="88"/>
        <v>0</v>
      </c>
      <c r="AI777" s="343">
        <v>55.73</v>
      </c>
      <c r="AJ777" s="343">
        <v>593.28</v>
      </c>
      <c r="AK777" s="343">
        <v>593.28</v>
      </c>
      <c r="AL777" s="341">
        <v>0.99409999999999998</v>
      </c>
      <c r="AM777" s="343">
        <v>234876</v>
      </c>
      <c r="AN777" s="343">
        <f t="shared" si="89"/>
        <v>0</v>
      </c>
      <c r="AO777" s="552">
        <v>55.31</v>
      </c>
      <c r="AP777" s="360">
        <f t="shared" si="90"/>
        <v>0.54104999999999992</v>
      </c>
    </row>
    <row r="778" spans="1:42">
      <c r="A778" s="551">
        <v>698</v>
      </c>
      <c r="B778" s="341" t="s">
        <v>3378</v>
      </c>
      <c r="C778" s="341" t="s">
        <v>1949</v>
      </c>
      <c r="D778" s="341" t="s">
        <v>499</v>
      </c>
      <c r="E778" s="552">
        <v>900</v>
      </c>
      <c r="F778" s="543">
        <v>735.84</v>
      </c>
      <c r="G778" s="343">
        <v>735.84</v>
      </c>
      <c r="H778" s="341">
        <v>0.98050000000000004</v>
      </c>
      <c r="I778" s="343">
        <v>397860</v>
      </c>
      <c r="J778" s="343">
        <f t="shared" si="84"/>
        <v>86138.924001044652</v>
      </c>
      <c r="K778" s="343">
        <v>76.58</v>
      </c>
      <c r="L778" s="343">
        <v>704.64</v>
      </c>
      <c r="M778" s="343">
        <v>720</v>
      </c>
      <c r="N778" s="341">
        <v>0.98419999999999996</v>
      </c>
      <c r="O778" s="343">
        <v>386346</v>
      </c>
      <c r="P778" s="343">
        <f t="shared" si="85"/>
        <v>76732.53666355017</v>
      </c>
      <c r="Q778" s="555">
        <v>74.87</v>
      </c>
      <c r="R778" s="563">
        <v>705.6</v>
      </c>
      <c r="S778" s="343">
        <v>720</v>
      </c>
      <c r="T778" s="341">
        <v>0.98260000000000003</v>
      </c>
      <c r="U778" s="343">
        <v>357978</v>
      </c>
      <c r="V778" s="343">
        <f t="shared" si="86"/>
        <v>58414.820083682025</v>
      </c>
      <c r="W778" s="343">
        <v>71.7</v>
      </c>
      <c r="X778" s="343">
        <v>708.48</v>
      </c>
      <c r="Y778" s="343">
        <v>720</v>
      </c>
      <c r="Z778" s="341">
        <v>0.97960000000000003</v>
      </c>
      <c r="AA778" s="343">
        <v>347448</v>
      </c>
      <c r="AB778" s="343">
        <f t="shared" si="87"/>
        <v>37641.490860454782</v>
      </c>
      <c r="AC778" s="552">
        <v>67.290000000000006</v>
      </c>
      <c r="AD778" s="563">
        <v>704.16</v>
      </c>
      <c r="AE778" s="343">
        <v>720</v>
      </c>
      <c r="AF778" s="341">
        <v>0.98770000000000002</v>
      </c>
      <c r="AG778" s="343">
        <v>376296</v>
      </c>
      <c r="AH778" s="343">
        <f t="shared" si="88"/>
        <v>65820.752475247515</v>
      </c>
      <c r="AI778" s="343">
        <v>72.72</v>
      </c>
      <c r="AJ778" s="343">
        <v>728.64</v>
      </c>
      <c r="AK778" s="343">
        <v>728.64</v>
      </c>
      <c r="AL778" s="341">
        <v>0.9839</v>
      </c>
      <c r="AM778" s="343">
        <v>367362</v>
      </c>
      <c r="AN778" s="343">
        <f t="shared" si="89"/>
        <v>57656.787129408462</v>
      </c>
      <c r="AO778" s="552">
        <v>71.17</v>
      </c>
      <c r="AP778" s="360">
        <f t="shared" si="90"/>
        <v>0.72388333333333332</v>
      </c>
    </row>
    <row r="779" spans="1:42">
      <c r="A779" s="551">
        <v>699</v>
      </c>
      <c r="B779" s="341" t="s">
        <v>3378</v>
      </c>
      <c r="C779" s="341" t="s">
        <v>1951</v>
      </c>
      <c r="D779" s="341" t="s">
        <v>499</v>
      </c>
      <c r="E779" s="552">
        <v>450</v>
      </c>
      <c r="F779" s="543">
        <v>546.96</v>
      </c>
      <c r="G779" s="343">
        <v>546.96</v>
      </c>
      <c r="H779" s="341">
        <v>0.77239999999999998</v>
      </c>
      <c r="I779" s="343">
        <v>130380</v>
      </c>
      <c r="J779" s="343">
        <f t="shared" si="84"/>
        <v>0</v>
      </c>
      <c r="K779" s="343">
        <v>42.86</v>
      </c>
      <c r="L779" s="343">
        <v>495.36</v>
      </c>
      <c r="M779" s="343">
        <v>495.36</v>
      </c>
      <c r="N779" s="341">
        <v>0.78749999999999998</v>
      </c>
      <c r="O779" s="343">
        <v>185415</v>
      </c>
      <c r="P779" s="343">
        <f t="shared" si="85"/>
        <v>11261.90043832186</v>
      </c>
      <c r="Q779" s="555">
        <v>63.88</v>
      </c>
      <c r="R779" s="563">
        <v>484.8</v>
      </c>
      <c r="S779" s="343">
        <v>484.8</v>
      </c>
      <c r="T779" s="341">
        <v>0.77359999999999995</v>
      </c>
      <c r="U779" s="343">
        <v>131625</v>
      </c>
      <c r="V779" s="343">
        <f t="shared" si="86"/>
        <v>0</v>
      </c>
      <c r="W779" s="343">
        <v>48.74</v>
      </c>
      <c r="X779" s="343">
        <v>492.24</v>
      </c>
      <c r="Y779" s="343">
        <v>492.24</v>
      </c>
      <c r="Z779" s="341">
        <v>0.74039999999999995</v>
      </c>
      <c r="AA779" s="343">
        <v>116124</v>
      </c>
      <c r="AB779" s="343">
        <f t="shared" si="87"/>
        <v>0</v>
      </c>
      <c r="AC779" s="552">
        <v>42.82</v>
      </c>
      <c r="AD779" s="563">
        <v>479.52</v>
      </c>
      <c r="AE779" s="343">
        <v>479.52</v>
      </c>
      <c r="AF779" s="341">
        <v>0.71140000000000003</v>
      </c>
      <c r="AG779" s="343">
        <v>61518</v>
      </c>
      <c r="AH779" s="343">
        <f t="shared" si="88"/>
        <v>0</v>
      </c>
      <c r="AI779" s="343">
        <v>24.24</v>
      </c>
      <c r="AJ779" s="343">
        <v>469.92</v>
      </c>
      <c r="AK779" s="343">
        <v>469.92</v>
      </c>
      <c r="AL779" s="341">
        <v>0.73540000000000005</v>
      </c>
      <c r="AM779" s="343">
        <v>133002</v>
      </c>
      <c r="AN779" s="343">
        <f t="shared" si="89"/>
        <v>0</v>
      </c>
      <c r="AO779" s="552">
        <v>53.45</v>
      </c>
      <c r="AP779" s="360">
        <f t="shared" si="90"/>
        <v>0.45998333333333336</v>
      </c>
    </row>
    <row r="780" spans="1:42">
      <c r="A780" s="551">
        <v>700</v>
      </c>
      <c r="B780" s="341" t="s">
        <v>3378</v>
      </c>
      <c r="C780" s="341" t="s">
        <v>1956</v>
      </c>
      <c r="D780" s="341" t="s">
        <v>499</v>
      </c>
      <c r="E780" s="552">
        <v>500</v>
      </c>
      <c r="F780" s="543">
        <v>335.76</v>
      </c>
      <c r="G780" s="343">
        <v>400</v>
      </c>
      <c r="H780" s="341">
        <v>0.98180000000000001</v>
      </c>
      <c r="I780" s="343">
        <v>181077</v>
      </c>
      <c r="J780" s="343">
        <f t="shared" si="84"/>
        <v>38664.888320880862</v>
      </c>
      <c r="K780" s="343">
        <v>76.290000000000006</v>
      </c>
      <c r="L780" s="343">
        <v>423.12</v>
      </c>
      <c r="M780" s="343">
        <v>423.12</v>
      </c>
      <c r="N780" s="341">
        <v>0.98619999999999997</v>
      </c>
      <c r="O780" s="343">
        <v>144012</v>
      </c>
      <c r="P780" s="343">
        <f t="shared" si="85"/>
        <v>0</v>
      </c>
      <c r="Q780" s="555">
        <v>46.39</v>
      </c>
      <c r="R780" s="563">
        <v>320.64</v>
      </c>
      <c r="S780" s="343">
        <v>400</v>
      </c>
      <c r="T780" s="341">
        <v>0.9889</v>
      </c>
      <c r="U780" s="343">
        <v>164103</v>
      </c>
      <c r="V780" s="343">
        <f t="shared" si="86"/>
        <v>27122.198664440726</v>
      </c>
      <c r="W780" s="343">
        <v>71.88</v>
      </c>
      <c r="X780" s="343">
        <v>305.04000000000002</v>
      </c>
      <c r="Y780" s="343">
        <v>400</v>
      </c>
      <c r="Z780" s="341">
        <v>0.98360000000000003</v>
      </c>
      <c r="AA780" s="343">
        <v>128901</v>
      </c>
      <c r="AB780" s="343">
        <f t="shared" si="87"/>
        <v>0</v>
      </c>
      <c r="AC780" s="552">
        <v>57.74</v>
      </c>
      <c r="AD780" s="563">
        <v>362.64</v>
      </c>
      <c r="AE780" s="343">
        <v>400</v>
      </c>
      <c r="AF780" s="341">
        <v>0.98309999999999997</v>
      </c>
      <c r="AG780" s="343">
        <v>160035</v>
      </c>
      <c r="AH780" s="343">
        <f t="shared" si="88"/>
        <v>875.3779214321188</v>
      </c>
      <c r="AI780" s="343">
        <v>60.33</v>
      </c>
      <c r="AJ780" s="343">
        <v>358.8</v>
      </c>
      <c r="AK780" s="343">
        <v>400</v>
      </c>
      <c r="AL780" s="341">
        <v>0.99109999999999998</v>
      </c>
      <c r="AM780" s="343">
        <v>181851</v>
      </c>
      <c r="AN780" s="343">
        <f t="shared" si="89"/>
        <v>28217.375668825673</v>
      </c>
      <c r="AO780" s="552">
        <v>71.02</v>
      </c>
      <c r="AP780" s="360">
        <f t="shared" si="90"/>
        <v>0.63941666666666663</v>
      </c>
    </row>
    <row r="781" spans="1:42">
      <c r="A781" s="551">
        <v>701</v>
      </c>
      <c r="B781" s="341" t="s">
        <v>3378</v>
      </c>
      <c r="C781" s="341" t="s">
        <v>1958</v>
      </c>
      <c r="D781" s="341" t="s">
        <v>499</v>
      </c>
      <c r="E781" s="552">
        <v>220</v>
      </c>
      <c r="F781" s="543">
        <v>189.12</v>
      </c>
      <c r="G781" s="343">
        <v>189.12</v>
      </c>
      <c r="H781" s="341">
        <v>0.92090000000000005</v>
      </c>
      <c r="I781" s="343">
        <v>88292</v>
      </c>
      <c r="J781" s="343">
        <f t="shared" si="84"/>
        <v>13053.823604601615</v>
      </c>
      <c r="K781" s="343">
        <v>70.41</v>
      </c>
      <c r="L781" s="343">
        <v>190.8</v>
      </c>
      <c r="M781" s="343">
        <v>190.8</v>
      </c>
      <c r="N781" s="341">
        <v>0.92569999999999997</v>
      </c>
      <c r="O781" s="343">
        <v>90702</v>
      </c>
      <c r="P781" s="343">
        <f t="shared" si="85"/>
        <v>11853.550275282521</v>
      </c>
      <c r="Q781" s="555">
        <v>69.02</v>
      </c>
      <c r="R781" s="563">
        <v>198.48</v>
      </c>
      <c r="S781" s="343">
        <v>198.48</v>
      </c>
      <c r="T781" s="341">
        <v>0.90820000000000001</v>
      </c>
      <c r="U781" s="343">
        <v>88606</v>
      </c>
      <c r="V781" s="343">
        <f t="shared" si="86"/>
        <v>10733.435183828911</v>
      </c>
      <c r="W781" s="343">
        <v>68.27</v>
      </c>
      <c r="X781" s="343">
        <v>189.36</v>
      </c>
      <c r="Y781" s="343">
        <v>189.36</v>
      </c>
      <c r="Z781" s="341">
        <v>0.91579999999999995</v>
      </c>
      <c r="AA781" s="343">
        <v>96805</v>
      </c>
      <c r="AB781" s="343">
        <f t="shared" si="87"/>
        <v>19391.965213914435</v>
      </c>
      <c r="AC781" s="552">
        <v>75.03</v>
      </c>
      <c r="AD781" s="563">
        <v>192.6</v>
      </c>
      <c r="AE781" s="343">
        <v>192.6</v>
      </c>
      <c r="AF781" s="341">
        <v>0.91610000000000003</v>
      </c>
      <c r="AG781" s="343">
        <v>93334</v>
      </c>
      <c r="AH781" s="343">
        <f t="shared" si="88"/>
        <v>14571.130801687757</v>
      </c>
      <c r="AI781" s="343">
        <v>71.099999999999994</v>
      </c>
      <c r="AJ781" s="343">
        <v>193.44</v>
      </c>
      <c r="AK781" s="343">
        <v>193.44</v>
      </c>
      <c r="AL781" s="341">
        <v>0.91400000000000003</v>
      </c>
      <c r="AM781" s="343">
        <v>90999</v>
      </c>
      <c r="AN781" s="343">
        <f t="shared" si="89"/>
        <v>14614.836597649695</v>
      </c>
      <c r="AO781" s="552">
        <v>71.48</v>
      </c>
      <c r="AP781" s="360">
        <f t="shared" si="90"/>
        <v>0.70885000000000009</v>
      </c>
    </row>
    <row r="782" spans="1:42">
      <c r="A782" s="551">
        <v>702</v>
      </c>
      <c r="B782" s="341" t="s">
        <v>3378</v>
      </c>
      <c r="C782" s="341" t="s">
        <v>1964</v>
      </c>
      <c r="D782" s="341" t="s">
        <v>499</v>
      </c>
      <c r="E782" s="552">
        <v>410</v>
      </c>
      <c r="F782" s="543">
        <v>288.95999999999998</v>
      </c>
      <c r="G782" s="343">
        <v>328</v>
      </c>
      <c r="H782" s="341">
        <v>0.99539999999999995</v>
      </c>
      <c r="I782" s="343">
        <v>57402</v>
      </c>
      <c r="J782" s="343">
        <f t="shared" si="84"/>
        <v>0</v>
      </c>
      <c r="K782" s="343">
        <v>27.72</v>
      </c>
      <c r="L782" s="343">
        <v>283.68</v>
      </c>
      <c r="M782" s="343">
        <v>328</v>
      </c>
      <c r="N782" s="341">
        <v>0.995</v>
      </c>
      <c r="O782" s="343">
        <v>46008</v>
      </c>
      <c r="P782" s="343">
        <f t="shared" si="85"/>
        <v>0</v>
      </c>
      <c r="Q782" s="555">
        <v>21.91</v>
      </c>
      <c r="R782" s="563">
        <v>295.92</v>
      </c>
      <c r="S782" s="343">
        <v>328</v>
      </c>
      <c r="T782" s="341">
        <v>0.99629999999999996</v>
      </c>
      <c r="U782" s="343">
        <v>64011</v>
      </c>
      <c r="V782" s="343">
        <f t="shared" si="86"/>
        <v>0</v>
      </c>
      <c r="W782" s="343">
        <v>30.15</v>
      </c>
      <c r="X782" s="343">
        <v>303.60000000000002</v>
      </c>
      <c r="Y782" s="343">
        <v>328</v>
      </c>
      <c r="Z782" s="341">
        <v>0.99609999999999999</v>
      </c>
      <c r="AA782" s="343">
        <v>68727</v>
      </c>
      <c r="AB782" s="343">
        <f t="shared" si="87"/>
        <v>0</v>
      </c>
      <c r="AC782" s="552">
        <v>30.54</v>
      </c>
      <c r="AD782" s="563">
        <v>305.52</v>
      </c>
      <c r="AE782" s="343">
        <v>328</v>
      </c>
      <c r="AF782" s="341">
        <v>0.99560000000000004</v>
      </c>
      <c r="AG782" s="343">
        <v>73491</v>
      </c>
      <c r="AH782" s="343">
        <f t="shared" si="88"/>
        <v>0</v>
      </c>
      <c r="AI782" s="343">
        <v>32.47</v>
      </c>
      <c r="AJ782" s="343">
        <v>295.68</v>
      </c>
      <c r="AK782" s="343">
        <v>328</v>
      </c>
      <c r="AL782" s="341">
        <v>0.99409999999999998</v>
      </c>
      <c r="AM782" s="343">
        <v>51066</v>
      </c>
      <c r="AN782" s="343">
        <f t="shared" si="89"/>
        <v>0</v>
      </c>
      <c r="AO782" s="552">
        <v>24.13</v>
      </c>
      <c r="AP782" s="360">
        <f t="shared" si="90"/>
        <v>0.27819999999999995</v>
      </c>
    </row>
    <row r="783" spans="1:42">
      <c r="A783" s="551">
        <v>703</v>
      </c>
      <c r="B783" s="341" t="s">
        <v>3378</v>
      </c>
      <c r="C783" s="341" t="s">
        <v>3512</v>
      </c>
      <c r="D783" s="341" t="s">
        <v>499</v>
      </c>
      <c r="E783" s="552">
        <v>800</v>
      </c>
      <c r="F783" s="543">
        <v>458.4</v>
      </c>
      <c r="G783" s="343">
        <v>640</v>
      </c>
      <c r="H783" s="341">
        <v>0.99980000000000002</v>
      </c>
      <c r="I783" s="343">
        <v>123120</v>
      </c>
      <c r="J783" s="343">
        <f t="shared" si="84"/>
        <v>0</v>
      </c>
      <c r="K783" s="343">
        <v>37.31</v>
      </c>
      <c r="L783" s="343">
        <v>452.4</v>
      </c>
      <c r="M783" s="343">
        <v>640</v>
      </c>
      <c r="N783" s="341">
        <v>0.99980000000000002</v>
      </c>
      <c r="O783" s="343">
        <v>85335</v>
      </c>
      <c r="P783" s="343">
        <f t="shared" si="85"/>
        <v>0</v>
      </c>
      <c r="Q783" s="555">
        <v>25.36</v>
      </c>
      <c r="R783" s="563">
        <v>474</v>
      </c>
      <c r="S783" s="343">
        <v>640</v>
      </c>
      <c r="T783" s="341">
        <v>0.99890000000000001</v>
      </c>
      <c r="U783" s="343">
        <v>72090</v>
      </c>
      <c r="V783" s="343">
        <f t="shared" si="86"/>
        <v>0</v>
      </c>
      <c r="W783" s="343">
        <v>21.15</v>
      </c>
      <c r="X783" s="343">
        <v>476.4</v>
      </c>
      <c r="Y783" s="343">
        <v>640</v>
      </c>
      <c r="Z783" s="341">
        <v>0.99829999999999997</v>
      </c>
      <c r="AA783" s="343">
        <v>120855</v>
      </c>
      <c r="AB783" s="343">
        <f t="shared" si="87"/>
        <v>0</v>
      </c>
      <c r="AC783" s="552">
        <v>34.15</v>
      </c>
      <c r="AD783" s="563">
        <v>476.4</v>
      </c>
      <c r="AE783" s="343">
        <v>640</v>
      </c>
      <c r="AF783" s="341">
        <v>0.99880000000000002</v>
      </c>
      <c r="AG783" s="343">
        <v>67590</v>
      </c>
      <c r="AH783" s="343">
        <f t="shared" si="88"/>
        <v>0</v>
      </c>
      <c r="AI783" s="343">
        <v>19.09</v>
      </c>
      <c r="AJ783" s="343">
        <v>483.6</v>
      </c>
      <c r="AK783" s="343">
        <v>640</v>
      </c>
      <c r="AL783" s="341">
        <v>1</v>
      </c>
      <c r="AM783" s="343">
        <v>74415</v>
      </c>
      <c r="AN783" s="343">
        <f t="shared" si="89"/>
        <v>0</v>
      </c>
      <c r="AO783" s="552">
        <v>21.37</v>
      </c>
      <c r="AP783" s="360">
        <f t="shared" si="90"/>
        <v>0.26405000000000001</v>
      </c>
    </row>
    <row r="784" spans="1:42">
      <c r="A784" s="551">
        <v>704</v>
      </c>
      <c r="B784" s="341" t="s">
        <v>3378</v>
      </c>
      <c r="C784" s="341" t="s">
        <v>1970</v>
      </c>
      <c r="D784" s="341" t="s">
        <v>554</v>
      </c>
      <c r="E784" s="552">
        <v>500</v>
      </c>
      <c r="F784" s="543">
        <v>6</v>
      </c>
      <c r="G784" s="343">
        <v>500</v>
      </c>
      <c r="H784" s="341">
        <v>0.71299999999999997</v>
      </c>
      <c r="I784" s="343">
        <v>1275</v>
      </c>
      <c r="J784" s="343">
        <f t="shared" si="84"/>
        <v>0</v>
      </c>
      <c r="K784" s="343">
        <v>0.41393953560853985</v>
      </c>
      <c r="L784" s="343">
        <v>8.4</v>
      </c>
      <c r="M784" s="343">
        <v>500</v>
      </c>
      <c r="N784" s="341">
        <v>0.54049999999999998</v>
      </c>
      <c r="O784" s="343">
        <v>1599</v>
      </c>
      <c r="P784" s="343">
        <f t="shared" si="85"/>
        <v>0</v>
      </c>
      <c r="Q784" s="555">
        <v>0.47336979612948693</v>
      </c>
      <c r="R784" s="563">
        <v>6.96</v>
      </c>
      <c r="S784" s="343">
        <v>500</v>
      </c>
      <c r="T784" s="341">
        <v>0.4884</v>
      </c>
      <c r="U784" s="343">
        <v>1335</v>
      </c>
      <c r="V784" s="343">
        <f t="shared" si="86"/>
        <v>0</v>
      </c>
      <c r="W784" s="343">
        <v>0.54546121356466182</v>
      </c>
      <c r="X784" s="343">
        <v>7.2</v>
      </c>
      <c r="Y784" s="343">
        <v>500</v>
      </c>
      <c r="Z784" s="341">
        <v>0.5071</v>
      </c>
      <c r="AA784" s="343">
        <v>1596</v>
      </c>
      <c r="AB784" s="343">
        <f t="shared" si="87"/>
        <v>0</v>
      </c>
      <c r="AC784" s="552">
        <v>0.58753513725174211</v>
      </c>
      <c r="AD784" s="563">
        <v>9.36</v>
      </c>
      <c r="AE784" s="343">
        <v>500</v>
      </c>
      <c r="AF784" s="341">
        <v>0.53600000000000003</v>
      </c>
      <c r="AG784" s="343">
        <v>1494</v>
      </c>
      <c r="AH784" s="343">
        <f t="shared" si="88"/>
        <v>0</v>
      </c>
      <c r="AI784" s="343">
        <v>0.40025523746034097</v>
      </c>
      <c r="AJ784" s="343">
        <v>7.92</v>
      </c>
      <c r="AK784" s="343">
        <v>500</v>
      </c>
      <c r="AL784" s="341">
        <v>0.52659999999999996</v>
      </c>
      <c r="AM784" s="343">
        <v>1719</v>
      </c>
      <c r="AN784" s="343">
        <f t="shared" si="89"/>
        <v>0</v>
      </c>
      <c r="AO784" s="552">
        <v>0.57244971553744828</v>
      </c>
      <c r="AP784" s="360">
        <f t="shared" si="90"/>
        <v>4.9883510592536985E-3</v>
      </c>
    </row>
    <row r="785" spans="1:42">
      <c r="A785" s="551">
        <v>705</v>
      </c>
      <c r="B785" s="341" t="s">
        <v>3378</v>
      </c>
      <c r="C785" s="341" t="s">
        <v>1972</v>
      </c>
      <c r="D785" s="341" t="s">
        <v>499</v>
      </c>
      <c r="E785" s="552">
        <v>150</v>
      </c>
      <c r="F785" s="543">
        <v>109.12</v>
      </c>
      <c r="G785" s="343">
        <v>120</v>
      </c>
      <c r="H785" s="341">
        <v>0.93989999999999996</v>
      </c>
      <c r="I785" s="343">
        <v>21742</v>
      </c>
      <c r="J785" s="343">
        <f t="shared" si="84"/>
        <v>0</v>
      </c>
      <c r="K785" s="343">
        <v>29.44</v>
      </c>
      <c r="L785" s="343">
        <v>102.4</v>
      </c>
      <c r="M785" s="343">
        <v>120</v>
      </c>
      <c r="N785" s="341">
        <v>0.92369999999999997</v>
      </c>
      <c r="O785" s="343">
        <v>21744</v>
      </c>
      <c r="P785" s="343">
        <f t="shared" si="85"/>
        <v>0</v>
      </c>
      <c r="Q785" s="555">
        <v>30.9</v>
      </c>
      <c r="R785" s="563">
        <v>108.48</v>
      </c>
      <c r="S785" s="343">
        <v>120</v>
      </c>
      <c r="T785" s="341">
        <v>0.92430000000000001</v>
      </c>
      <c r="U785" s="343">
        <v>20712</v>
      </c>
      <c r="V785" s="343">
        <f t="shared" si="86"/>
        <v>0</v>
      </c>
      <c r="W785" s="343">
        <v>28.69</v>
      </c>
      <c r="X785" s="343">
        <v>104.64</v>
      </c>
      <c r="Y785" s="343">
        <v>120</v>
      </c>
      <c r="Z785" s="341">
        <v>0.92569999999999997</v>
      </c>
      <c r="AA785" s="343">
        <v>22794</v>
      </c>
      <c r="AB785" s="343">
        <f t="shared" si="87"/>
        <v>0</v>
      </c>
      <c r="AC785" s="552">
        <v>31.63</v>
      </c>
      <c r="AD785" s="563">
        <v>115.84</v>
      </c>
      <c r="AE785" s="343">
        <v>120</v>
      </c>
      <c r="AF785" s="341">
        <v>0.93899999999999995</v>
      </c>
      <c r="AG785" s="343">
        <v>29028</v>
      </c>
      <c r="AH785" s="343">
        <f t="shared" si="88"/>
        <v>0</v>
      </c>
      <c r="AI785" s="343">
        <v>35.869999999999997</v>
      </c>
      <c r="AJ785" s="343">
        <v>99.52</v>
      </c>
      <c r="AK785" s="343">
        <v>120</v>
      </c>
      <c r="AL785" s="341">
        <v>0.89339999999999997</v>
      </c>
      <c r="AM785" s="343">
        <v>15738</v>
      </c>
      <c r="AN785" s="343">
        <f t="shared" si="89"/>
        <v>0</v>
      </c>
      <c r="AO785" s="552">
        <v>24.58</v>
      </c>
      <c r="AP785" s="360">
        <f t="shared" si="90"/>
        <v>0.30185000000000001</v>
      </c>
    </row>
    <row r="786" spans="1:42">
      <c r="A786" s="551">
        <v>706</v>
      </c>
      <c r="B786" s="341" t="s">
        <v>3378</v>
      </c>
      <c r="C786" s="341" t="s">
        <v>1974</v>
      </c>
      <c r="D786" s="341" t="s">
        <v>499</v>
      </c>
      <c r="E786" s="552">
        <v>450</v>
      </c>
      <c r="F786" s="543">
        <v>170.16</v>
      </c>
      <c r="G786" s="343">
        <v>360</v>
      </c>
      <c r="H786" s="341">
        <v>0.83030000000000004</v>
      </c>
      <c r="I786" s="343">
        <v>15628.25</v>
      </c>
      <c r="J786" s="343">
        <f t="shared" si="84"/>
        <v>0</v>
      </c>
      <c r="K786" s="343">
        <v>15.36</v>
      </c>
      <c r="L786" s="343">
        <v>174.48</v>
      </c>
      <c r="M786" s="343">
        <v>360</v>
      </c>
      <c r="N786" s="341">
        <v>0.69230000000000003</v>
      </c>
      <c r="O786" s="343">
        <v>9789</v>
      </c>
      <c r="P786" s="343">
        <f t="shared" si="85"/>
        <v>0</v>
      </c>
      <c r="Q786" s="555">
        <v>10.89</v>
      </c>
      <c r="R786" s="563">
        <v>172.8</v>
      </c>
      <c r="S786" s="343">
        <v>360</v>
      </c>
      <c r="T786" s="341">
        <v>0.62250000000000005</v>
      </c>
      <c r="U786" s="343">
        <v>5904</v>
      </c>
      <c r="V786" s="343">
        <f t="shared" si="86"/>
        <v>0</v>
      </c>
      <c r="W786" s="343">
        <v>7.62</v>
      </c>
      <c r="X786" s="343">
        <v>186.96</v>
      </c>
      <c r="Y786" s="343">
        <v>360</v>
      </c>
      <c r="Z786" s="341">
        <v>0.68089999999999995</v>
      </c>
      <c r="AA786" s="343">
        <v>9423</v>
      </c>
      <c r="AB786" s="343">
        <f t="shared" si="87"/>
        <v>0</v>
      </c>
      <c r="AC786" s="552">
        <v>9.9499999999999993</v>
      </c>
      <c r="AD786" s="563">
        <v>190.08</v>
      </c>
      <c r="AE786" s="343">
        <v>360</v>
      </c>
      <c r="AF786" s="341">
        <v>0.66649999999999998</v>
      </c>
      <c r="AG786" s="343">
        <v>8193</v>
      </c>
      <c r="AH786" s="343">
        <f t="shared" si="88"/>
        <v>0</v>
      </c>
      <c r="AI786" s="343">
        <v>8.69</v>
      </c>
      <c r="AJ786" s="343">
        <v>177.36</v>
      </c>
      <c r="AK786" s="343">
        <v>360</v>
      </c>
      <c r="AL786" s="341">
        <v>0.70279999999999998</v>
      </c>
      <c r="AM786" s="343">
        <v>7509</v>
      </c>
      <c r="AN786" s="343">
        <f t="shared" si="89"/>
        <v>0</v>
      </c>
      <c r="AO786" s="552">
        <v>8.3699999999999992</v>
      </c>
      <c r="AP786" s="360">
        <f t="shared" si="90"/>
        <v>0.10146666666666665</v>
      </c>
    </row>
    <row r="787" spans="1:42">
      <c r="A787" s="551">
        <v>707</v>
      </c>
      <c r="B787" s="341" t="s">
        <v>3378</v>
      </c>
      <c r="C787" s="341" t="s">
        <v>1976</v>
      </c>
      <c r="D787" s="341" t="s">
        <v>499</v>
      </c>
      <c r="E787" s="552">
        <v>131</v>
      </c>
      <c r="F787" s="543">
        <v>70.2</v>
      </c>
      <c r="G787" s="343">
        <v>104.8</v>
      </c>
      <c r="H787" s="341">
        <v>0.879</v>
      </c>
      <c r="I787" s="343">
        <v>6281</v>
      </c>
      <c r="J787" s="343">
        <f t="shared" si="84"/>
        <v>0</v>
      </c>
      <c r="K787" s="343">
        <v>14.14</v>
      </c>
      <c r="L787" s="343">
        <v>73.72</v>
      </c>
      <c r="M787" s="343">
        <v>104.8</v>
      </c>
      <c r="N787" s="341">
        <v>0.91700000000000004</v>
      </c>
      <c r="O787" s="343">
        <v>7828</v>
      </c>
      <c r="P787" s="343">
        <f t="shared" si="85"/>
        <v>0</v>
      </c>
      <c r="Q787" s="555">
        <v>15.56</v>
      </c>
      <c r="R787" s="563">
        <v>68.36</v>
      </c>
      <c r="S787" s="343">
        <v>104.8</v>
      </c>
      <c r="T787" s="341">
        <v>0.9042</v>
      </c>
      <c r="U787" s="343">
        <v>5740</v>
      </c>
      <c r="V787" s="343">
        <f t="shared" si="86"/>
        <v>0</v>
      </c>
      <c r="W787" s="343">
        <v>12.9</v>
      </c>
      <c r="X787" s="343">
        <v>66.36</v>
      </c>
      <c r="Y787" s="343">
        <v>104.8</v>
      </c>
      <c r="Z787" s="341">
        <v>0.82609999999999995</v>
      </c>
      <c r="AA787" s="343">
        <v>4107</v>
      </c>
      <c r="AB787" s="343">
        <f t="shared" si="87"/>
        <v>0</v>
      </c>
      <c r="AC787" s="552">
        <v>10.07</v>
      </c>
      <c r="AD787" s="563">
        <v>54.44</v>
      </c>
      <c r="AE787" s="343">
        <v>104.8</v>
      </c>
      <c r="AF787" s="341">
        <v>0.68179999999999996</v>
      </c>
      <c r="AG787" s="343">
        <v>2051</v>
      </c>
      <c r="AH787" s="343">
        <f t="shared" si="88"/>
        <v>0</v>
      </c>
      <c r="AI787" s="343">
        <v>7.43</v>
      </c>
      <c r="AJ787" s="343">
        <v>62.4</v>
      </c>
      <c r="AK787" s="343">
        <v>104.8</v>
      </c>
      <c r="AL787" s="341">
        <v>0.85070000000000001</v>
      </c>
      <c r="AM787" s="343">
        <v>5457</v>
      </c>
      <c r="AN787" s="343">
        <f t="shared" si="89"/>
        <v>0</v>
      </c>
      <c r="AO787" s="552">
        <v>14.28</v>
      </c>
      <c r="AP787" s="360">
        <f t="shared" si="90"/>
        <v>0.12396666666666667</v>
      </c>
    </row>
    <row r="788" spans="1:42">
      <c r="A788" s="551">
        <v>708</v>
      </c>
      <c r="B788" s="341" t="s">
        <v>3378</v>
      </c>
      <c r="C788" s="341" t="s">
        <v>3513</v>
      </c>
      <c r="D788" s="341" t="s">
        <v>499</v>
      </c>
      <c r="E788" s="552">
        <v>800</v>
      </c>
      <c r="F788" s="543">
        <v>423.6</v>
      </c>
      <c r="G788" s="343">
        <v>640</v>
      </c>
      <c r="H788" s="341">
        <v>0.96199999999999997</v>
      </c>
      <c r="I788" s="343">
        <v>124740</v>
      </c>
      <c r="J788" s="343">
        <f t="shared" si="84"/>
        <v>0</v>
      </c>
      <c r="K788" s="343">
        <v>42.51</v>
      </c>
      <c r="L788" s="343">
        <v>405.6</v>
      </c>
      <c r="M788" s="343">
        <v>640</v>
      </c>
      <c r="N788" s="341">
        <v>0.95679999999999998</v>
      </c>
      <c r="O788" s="343">
        <v>98145</v>
      </c>
      <c r="P788" s="343">
        <f t="shared" si="85"/>
        <v>0</v>
      </c>
      <c r="Q788" s="555">
        <v>33.99</v>
      </c>
      <c r="R788" s="563">
        <v>394.8</v>
      </c>
      <c r="S788" s="343">
        <v>640</v>
      </c>
      <c r="T788" s="341">
        <v>0.91379999999999995</v>
      </c>
      <c r="U788" s="343">
        <v>81675</v>
      </c>
      <c r="V788" s="343">
        <f t="shared" si="86"/>
        <v>0</v>
      </c>
      <c r="W788" s="343">
        <v>31.44</v>
      </c>
      <c r="X788" s="343">
        <v>415.2</v>
      </c>
      <c r="Y788" s="343">
        <v>640</v>
      </c>
      <c r="Z788" s="341">
        <v>0.8468</v>
      </c>
      <c r="AA788" s="343">
        <v>52575</v>
      </c>
      <c r="AB788" s="343">
        <f t="shared" si="87"/>
        <v>0</v>
      </c>
      <c r="AC788" s="552">
        <v>20.100000000000001</v>
      </c>
      <c r="AD788" s="563">
        <v>303.60000000000002</v>
      </c>
      <c r="AE788" s="343">
        <v>640</v>
      </c>
      <c r="AF788" s="341">
        <v>0.86770000000000003</v>
      </c>
      <c r="AG788" s="343">
        <v>26370</v>
      </c>
      <c r="AH788" s="343">
        <f t="shared" si="88"/>
        <v>0</v>
      </c>
      <c r="AI788" s="343">
        <v>13.45</v>
      </c>
      <c r="AJ788" s="343">
        <v>384</v>
      </c>
      <c r="AK788" s="343">
        <v>640</v>
      </c>
      <c r="AL788" s="341">
        <v>0.96889999999999998</v>
      </c>
      <c r="AM788" s="343">
        <v>49140</v>
      </c>
      <c r="AN788" s="343">
        <f t="shared" si="89"/>
        <v>0</v>
      </c>
      <c r="AO788" s="552">
        <v>18.34</v>
      </c>
      <c r="AP788" s="360">
        <f t="shared" si="90"/>
        <v>0.26638333333333331</v>
      </c>
    </row>
    <row r="789" spans="1:42">
      <c r="A789" s="551">
        <v>709</v>
      </c>
      <c r="B789" s="341" t="s">
        <v>3378</v>
      </c>
      <c r="C789" s="341" t="s">
        <v>1986</v>
      </c>
      <c r="D789" s="341" t="s">
        <v>499</v>
      </c>
      <c r="E789" s="552">
        <v>555</v>
      </c>
      <c r="F789" s="543">
        <v>240.72</v>
      </c>
      <c r="G789" s="343">
        <v>444</v>
      </c>
      <c r="H789" s="341">
        <v>0.84140000000000004</v>
      </c>
      <c r="I789" s="343">
        <v>51078</v>
      </c>
      <c r="J789" s="343">
        <f t="shared" si="84"/>
        <v>0</v>
      </c>
      <c r="K789" s="343">
        <v>35.020000000000003</v>
      </c>
      <c r="L789" s="343">
        <v>247.92</v>
      </c>
      <c r="M789" s="343">
        <v>444</v>
      </c>
      <c r="N789" s="341">
        <v>0.91059999999999997</v>
      </c>
      <c r="O789" s="343">
        <v>53763</v>
      </c>
      <c r="P789" s="343">
        <f t="shared" si="85"/>
        <v>0</v>
      </c>
      <c r="Q789" s="555">
        <v>32.01</v>
      </c>
      <c r="R789" s="563">
        <v>224.4</v>
      </c>
      <c r="S789" s="343">
        <v>444</v>
      </c>
      <c r="T789" s="341">
        <v>0.91010000000000002</v>
      </c>
      <c r="U789" s="343">
        <v>57558</v>
      </c>
      <c r="V789" s="343">
        <f t="shared" si="86"/>
        <v>0</v>
      </c>
      <c r="W789" s="343">
        <v>39.14</v>
      </c>
      <c r="X789" s="343">
        <v>266.64</v>
      </c>
      <c r="Y789" s="343">
        <v>444</v>
      </c>
      <c r="Z789" s="341">
        <v>0.90049999999999997</v>
      </c>
      <c r="AA789" s="343">
        <v>71244</v>
      </c>
      <c r="AB789" s="343">
        <f t="shared" si="87"/>
        <v>0</v>
      </c>
      <c r="AC789" s="552">
        <v>39.880000000000003</v>
      </c>
      <c r="AD789" s="563">
        <v>260.39999999999998</v>
      </c>
      <c r="AE789" s="343">
        <v>444</v>
      </c>
      <c r="AF789" s="341">
        <v>0.83609999999999995</v>
      </c>
      <c r="AG789" s="343">
        <v>50874</v>
      </c>
      <c r="AH789" s="343">
        <f t="shared" si="88"/>
        <v>0</v>
      </c>
      <c r="AI789" s="343">
        <v>31.41</v>
      </c>
      <c r="AJ789" s="343">
        <v>273.36</v>
      </c>
      <c r="AK789" s="343">
        <v>444</v>
      </c>
      <c r="AL789" s="341">
        <v>0.81510000000000005</v>
      </c>
      <c r="AM789" s="343">
        <v>45594</v>
      </c>
      <c r="AN789" s="343">
        <f t="shared" si="89"/>
        <v>0</v>
      </c>
      <c r="AO789" s="552">
        <v>28.42</v>
      </c>
      <c r="AP789" s="360">
        <f t="shared" si="90"/>
        <v>0.34313333333333335</v>
      </c>
    </row>
    <row r="790" spans="1:42">
      <c r="A790" s="551">
        <v>710</v>
      </c>
      <c r="B790" s="341" t="s">
        <v>3378</v>
      </c>
      <c r="C790" s="341" t="s">
        <v>1988</v>
      </c>
      <c r="D790" s="341" t="s">
        <v>499</v>
      </c>
      <c r="E790" s="552">
        <v>150</v>
      </c>
      <c r="F790" s="543">
        <v>132.47999999999999</v>
      </c>
      <c r="G790" s="343">
        <v>132.47999999999999</v>
      </c>
      <c r="H790" s="341">
        <v>0.65859999999999996</v>
      </c>
      <c r="I790" s="343">
        <v>11738</v>
      </c>
      <c r="J790" s="343">
        <f t="shared" si="84"/>
        <v>0</v>
      </c>
      <c r="K790" s="343">
        <v>18.68</v>
      </c>
      <c r="L790" s="343">
        <v>137.76</v>
      </c>
      <c r="M790" s="343">
        <v>137.76</v>
      </c>
      <c r="N790" s="341">
        <v>0.71340000000000003</v>
      </c>
      <c r="O790" s="343">
        <v>10356</v>
      </c>
      <c r="P790" s="343">
        <f t="shared" si="85"/>
        <v>0</v>
      </c>
      <c r="Q790" s="555">
        <v>14.16</v>
      </c>
      <c r="R790" s="563">
        <v>97.44</v>
      </c>
      <c r="S790" s="343">
        <v>120</v>
      </c>
      <c r="T790" s="341">
        <v>0.72909999999999997</v>
      </c>
      <c r="U790" s="343">
        <v>8324</v>
      </c>
      <c r="V790" s="343">
        <f t="shared" si="86"/>
        <v>0</v>
      </c>
      <c r="W790" s="343">
        <v>16.27</v>
      </c>
      <c r="X790" s="343">
        <v>121.84</v>
      </c>
      <c r="Y790" s="343">
        <v>121.84</v>
      </c>
      <c r="Z790" s="341">
        <v>0.69089999999999996</v>
      </c>
      <c r="AA790" s="343">
        <v>11005</v>
      </c>
      <c r="AB790" s="343">
        <f t="shared" si="87"/>
        <v>0</v>
      </c>
      <c r="AC790" s="552">
        <v>17.57</v>
      </c>
      <c r="AD790" s="563">
        <v>122.64</v>
      </c>
      <c r="AE790" s="343">
        <v>122.64</v>
      </c>
      <c r="AF790" s="341">
        <v>0.6764</v>
      </c>
      <c r="AG790" s="343">
        <v>11871</v>
      </c>
      <c r="AH790" s="343">
        <f t="shared" si="88"/>
        <v>0</v>
      </c>
      <c r="AI790" s="343">
        <v>19.23</v>
      </c>
      <c r="AJ790" s="343">
        <v>119.44</v>
      </c>
      <c r="AK790" s="343">
        <v>120</v>
      </c>
      <c r="AL790" s="341">
        <v>0.6008</v>
      </c>
      <c r="AM790" s="343">
        <v>11551</v>
      </c>
      <c r="AN790" s="343">
        <f t="shared" si="89"/>
        <v>0</v>
      </c>
      <c r="AO790" s="552">
        <v>22.35</v>
      </c>
      <c r="AP790" s="360">
        <f t="shared" si="90"/>
        <v>0.18043333333333336</v>
      </c>
    </row>
    <row r="791" spans="1:42">
      <c r="A791" s="551">
        <v>711</v>
      </c>
      <c r="B791" s="341" t="s">
        <v>3378</v>
      </c>
      <c r="C791" s="341" t="s">
        <v>1990</v>
      </c>
      <c r="D791" s="341" t="s">
        <v>499</v>
      </c>
      <c r="E791" s="552">
        <v>130</v>
      </c>
      <c r="F791" s="543">
        <v>57.92</v>
      </c>
      <c r="G791" s="343">
        <v>104</v>
      </c>
      <c r="H791" s="341">
        <v>0.87229999999999996</v>
      </c>
      <c r="I791" s="343">
        <v>7614</v>
      </c>
      <c r="J791" s="343">
        <f t="shared" si="84"/>
        <v>0</v>
      </c>
      <c r="K791" s="343">
        <v>20.93</v>
      </c>
      <c r="L791" s="343">
        <v>50.08</v>
      </c>
      <c r="M791" s="343">
        <v>104</v>
      </c>
      <c r="N791" s="341">
        <v>0.89910000000000001</v>
      </c>
      <c r="O791" s="343">
        <v>6100</v>
      </c>
      <c r="P791" s="343">
        <f t="shared" si="85"/>
        <v>0</v>
      </c>
      <c r="Q791" s="555">
        <v>18.21</v>
      </c>
      <c r="R791" s="563">
        <v>46.08</v>
      </c>
      <c r="S791" s="343">
        <v>104</v>
      </c>
      <c r="T791" s="341">
        <v>0.83550000000000002</v>
      </c>
      <c r="U791" s="343">
        <v>5956</v>
      </c>
      <c r="V791" s="343">
        <f t="shared" si="86"/>
        <v>0</v>
      </c>
      <c r="W791" s="343">
        <v>21.48</v>
      </c>
      <c r="X791" s="343">
        <v>66.400000000000006</v>
      </c>
      <c r="Y791" s="343">
        <v>104</v>
      </c>
      <c r="Z791" s="341">
        <v>0.76249999999999996</v>
      </c>
      <c r="AA791" s="343">
        <v>7604</v>
      </c>
      <c r="AB791" s="343">
        <f t="shared" si="87"/>
        <v>0</v>
      </c>
      <c r="AC791" s="552">
        <v>20.190000000000001</v>
      </c>
      <c r="AD791" s="563">
        <v>49.44</v>
      </c>
      <c r="AE791" s="343">
        <v>104</v>
      </c>
      <c r="AF791" s="341">
        <v>0.76429999999999998</v>
      </c>
      <c r="AG791" s="343">
        <v>5268</v>
      </c>
      <c r="AH791" s="343">
        <f t="shared" si="88"/>
        <v>0</v>
      </c>
      <c r="AI791" s="343">
        <v>18.739999999999998</v>
      </c>
      <c r="AJ791" s="343">
        <v>53.92</v>
      </c>
      <c r="AK791" s="343">
        <v>104</v>
      </c>
      <c r="AL791" s="341">
        <v>0.76139999999999997</v>
      </c>
      <c r="AM791" s="343">
        <v>4756</v>
      </c>
      <c r="AN791" s="343">
        <f t="shared" si="89"/>
        <v>0</v>
      </c>
      <c r="AO791" s="552">
        <v>16.09</v>
      </c>
      <c r="AP791" s="360">
        <f t="shared" si="90"/>
        <v>0.19273333333333334</v>
      </c>
    </row>
    <row r="792" spans="1:42">
      <c r="A792" s="551">
        <v>712</v>
      </c>
      <c r="B792" s="341" t="s">
        <v>3378</v>
      </c>
      <c r="C792" s="341" t="s">
        <v>1992</v>
      </c>
      <c r="D792" s="341" t="s">
        <v>499</v>
      </c>
      <c r="E792" s="552">
        <v>200</v>
      </c>
      <c r="F792" s="543">
        <v>256.32</v>
      </c>
      <c r="G792" s="343">
        <v>256.32</v>
      </c>
      <c r="H792" s="341">
        <v>0.84589999999999999</v>
      </c>
      <c r="I792" s="343">
        <v>82262</v>
      </c>
      <c r="J792" s="343">
        <f t="shared" si="84"/>
        <v>0</v>
      </c>
      <c r="K792" s="343">
        <v>52.69</v>
      </c>
      <c r="L792" s="343">
        <v>274.56</v>
      </c>
      <c r="M792" s="343">
        <v>274.56</v>
      </c>
      <c r="N792" s="341">
        <v>0.87190000000000001</v>
      </c>
      <c r="O792" s="343">
        <v>88314</v>
      </c>
      <c r="P792" s="343">
        <f t="shared" si="85"/>
        <v>0</v>
      </c>
      <c r="Q792" s="555">
        <v>49.58</v>
      </c>
      <c r="R792" s="563">
        <v>278.39999999999998</v>
      </c>
      <c r="S792" s="343">
        <v>278.39999999999998</v>
      </c>
      <c r="T792" s="341">
        <v>0.88580000000000003</v>
      </c>
      <c r="U792" s="343">
        <v>88846</v>
      </c>
      <c r="V792" s="343">
        <f t="shared" si="86"/>
        <v>0</v>
      </c>
      <c r="W792" s="343">
        <v>50.04</v>
      </c>
      <c r="X792" s="343">
        <v>259.83999999999997</v>
      </c>
      <c r="Y792" s="343">
        <v>259.83999999999997</v>
      </c>
      <c r="Z792" s="341">
        <v>0.86070000000000002</v>
      </c>
      <c r="AA792" s="343">
        <v>97088</v>
      </c>
      <c r="AB792" s="343">
        <f t="shared" si="87"/>
        <v>0</v>
      </c>
      <c r="AC792" s="552">
        <v>58.35</v>
      </c>
      <c r="AD792" s="563">
        <v>284.16000000000003</v>
      </c>
      <c r="AE792" s="343">
        <v>284.16000000000003</v>
      </c>
      <c r="AF792" s="341">
        <v>0.84530000000000005</v>
      </c>
      <c r="AG792" s="343">
        <v>97881</v>
      </c>
      <c r="AH792" s="343">
        <f t="shared" si="88"/>
        <v>0</v>
      </c>
      <c r="AI792" s="343">
        <v>54.77</v>
      </c>
      <c r="AJ792" s="343">
        <v>254.72</v>
      </c>
      <c r="AK792" s="343">
        <v>254.72</v>
      </c>
      <c r="AL792" s="341">
        <v>0.8468</v>
      </c>
      <c r="AM792" s="343">
        <v>88010</v>
      </c>
      <c r="AN792" s="343">
        <f t="shared" si="89"/>
        <v>0</v>
      </c>
      <c r="AO792" s="552">
        <v>56.67</v>
      </c>
      <c r="AP792" s="360">
        <f t="shared" si="90"/>
        <v>0.53683333333333338</v>
      </c>
    </row>
    <row r="793" spans="1:42">
      <c r="A793" s="551">
        <v>713</v>
      </c>
      <c r="B793" s="341" t="s">
        <v>3378</v>
      </c>
      <c r="C793" s="341" t="s">
        <v>1994</v>
      </c>
      <c r="D793" s="341" t="s">
        <v>499</v>
      </c>
      <c r="E793" s="552">
        <v>222</v>
      </c>
      <c r="F793" s="543">
        <v>7.84</v>
      </c>
      <c r="G793" s="343">
        <v>177.6</v>
      </c>
      <c r="H793" s="341">
        <v>0.2051</v>
      </c>
      <c r="I793" s="343">
        <v>732</v>
      </c>
      <c r="J793" s="343">
        <f t="shared" si="84"/>
        <v>37.063291139240533</v>
      </c>
      <c r="K793" s="343">
        <v>63.2</v>
      </c>
      <c r="L793" s="343">
        <v>26.72</v>
      </c>
      <c r="M793" s="343">
        <v>177.6</v>
      </c>
      <c r="N793" s="341">
        <v>0.77669999999999995</v>
      </c>
      <c r="O793" s="343">
        <v>2602</v>
      </c>
      <c r="P793" s="343">
        <f t="shared" si="85"/>
        <v>0</v>
      </c>
      <c r="Q793" s="555">
        <v>16.850000000000001</v>
      </c>
      <c r="R793" s="563">
        <v>11.77534</v>
      </c>
      <c r="S793" s="343">
        <v>177.6</v>
      </c>
      <c r="T793" s="341">
        <v>0.77449999999999997</v>
      </c>
      <c r="U793" s="343">
        <v>2054</v>
      </c>
      <c r="V793" s="343">
        <f t="shared" si="86"/>
        <v>0</v>
      </c>
      <c r="W793" s="343">
        <v>40.39</v>
      </c>
      <c r="X793" s="343">
        <v>7.52</v>
      </c>
      <c r="Y793" s="343">
        <v>177.6</v>
      </c>
      <c r="Z793" s="341">
        <v>0.80200000000000005</v>
      </c>
      <c r="AA793" s="343">
        <v>1920</v>
      </c>
      <c r="AB793" s="343">
        <f t="shared" si="87"/>
        <v>0</v>
      </c>
      <c r="AC793" s="552">
        <v>42.79</v>
      </c>
      <c r="AD793" s="563">
        <v>11.04</v>
      </c>
      <c r="AE793" s="343">
        <v>177.6</v>
      </c>
      <c r="AF793" s="341">
        <v>0.86429999999999996</v>
      </c>
      <c r="AG793" s="343">
        <v>2230</v>
      </c>
      <c r="AH793" s="343">
        <f t="shared" si="88"/>
        <v>0</v>
      </c>
      <c r="AI793" s="343">
        <v>31.41</v>
      </c>
      <c r="AJ793" s="343">
        <v>9.76</v>
      </c>
      <c r="AK793" s="343">
        <v>177.6</v>
      </c>
      <c r="AL793" s="341">
        <v>0.76160000000000005</v>
      </c>
      <c r="AM793" s="343">
        <v>1246</v>
      </c>
      <c r="AN793" s="343">
        <f t="shared" si="89"/>
        <v>0</v>
      </c>
      <c r="AO793" s="552">
        <v>23.28</v>
      </c>
      <c r="AP793" s="360">
        <f t="shared" si="90"/>
        <v>0.36320000000000002</v>
      </c>
    </row>
    <row r="794" spans="1:42">
      <c r="A794" s="551">
        <v>714</v>
      </c>
      <c r="B794" s="341" t="s">
        <v>3378</v>
      </c>
      <c r="C794" s="341" t="s">
        <v>1996</v>
      </c>
      <c r="D794" s="341" t="s">
        <v>499</v>
      </c>
      <c r="E794" s="552">
        <v>200</v>
      </c>
      <c r="F794" s="543">
        <v>193.6</v>
      </c>
      <c r="G794" s="343">
        <v>193.6</v>
      </c>
      <c r="H794" s="341">
        <v>0.89459999999999995</v>
      </c>
      <c r="I794" s="343">
        <v>52112</v>
      </c>
      <c r="J794" s="343">
        <f t="shared" si="84"/>
        <v>0</v>
      </c>
      <c r="K794" s="343">
        <v>41.79</v>
      </c>
      <c r="L794" s="343">
        <v>186.4</v>
      </c>
      <c r="M794" s="343">
        <v>186.4</v>
      </c>
      <c r="N794" s="341">
        <v>0.90469999999999995</v>
      </c>
      <c r="O794" s="343">
        <v>29950</v>
      </c>
      <c r="P794" s="343">
        <f t="shared" si="85"/>
        <v>0</v>
      </c>
      <c r="Q794" s="555">
        <v>23.87</v>
      </c>
      <c r="R794" s="563">
        <v>187.2</v>
      </c>
      <c r="S794" s="343">
        <v>187.2</v>
      </c>
      <c r="T794" s="341">
        <v>0.90510000000000002</v>
      </c>
      <c r="U794" s="343">
        <v>19854</v>
      </c>
      <c r="V794" s="343">
        <f t="shared" si="86"/>
        <v>0</v>
      </c>
      <c r="W794" s="343">
        <v>16.27</v>
      </c>
      <c r="X794" s="343">
        <v>215.68</v>
      </c>
      <c r="Y794" s="343">
        <v>215.68</v>
      </c>
      <c r="Z794" s="341">
        <v>0.89549999999999996</v>
      </c>
      <c r="AA794" s="343">
        <v>51296</v>
      </c>
      <c r="AB794" s="343">
        <f t="shared" si="87"/>
        <v>0</v>
      </c>
      <c r="AC794" s="552">
        <v>35.69</v>
      </c>
      <c r="AD794" s="563">
        <v>180.32</v>
      </c>
      <c r="AE794" s="343">
        <v>180.32</v>
      </c>
      <c r="AF794" s="341">
        <v>0.88380000000000003</v>
      </c>
      <c r="AG794" s="343">
        <v>23616</v>
      </c>
      <c r="AH794" s="343">
        <f t="shared" si="88"/>
        <v>0</v>
      </c>
      <c r="AI794" s="343">
        <v>19.920000000000002</v>
      </c>
      <c r="AJ794" s="343">
        <v>201.28</v>
      </c>
      <c r="AK794" s="343">
        <v>201.28</v>
      </c>
      <c r="AL794" s="341">
        <v>0.79620000000000002</v>
      </c>
      <c r="AM794" s="343">
        <v>14708</v>
      </c>
      <c r="AN794" s="343">
        <f t="shared" si="89"/>
        <v>0</v>
      </c>
      <c r="AO794" s="552">
        <v>12.75</v>
      </c>
      <c r="AP794" s="360">
        <f t="shared" si="90"/>
        <v>0.25048333333333334</v>
      </c>
    </row>
    <row r="795" spans="1:42">
      <c r="A795" s="551">
        <v>715</v>
      </c>
      <c r="B795" s="341" t="s">
        <v>3378</v>
      </c>
      <c r="C795" s="341" t="s">
        <v>1998</v>
      </c>
      <c r="D795" s="341" t="s">
        <v>499</v>
      </c>
      <c r="E795" s="552">
        <v>200</v>
      </c>
      <c r="F795" s="543">
        <v>59.84</v>
      </c>
      <c r="G795" s="343">
        <v>160</v>
      </c>
      <c r="H795" s="341">
        <v>0.85370000000000001</v>
      </c>
      <c r="I795" s="343">
        <v>8874</v>
      </c>
      <c r="J795" s="343">
        <f t="shared" si="84"/>
        <v>0</v>
      </c>
      <c r="K795" s="343">
        <v>24.12</v>
      </c>
      <c r="L795" s="343">
        <v>56.32</v>
      </c>
      <c r="M795" s="343">
        <v>160</v>
      </c>
      <c r="N795" s="341">
        <v>0.78490000000000004</v>
      </c>
      <c r="O795" s="343">
        <v>8248</v>
      </c>
      <c r="P795" s="343">
        <f t="shared" si="85"/>
        <v>0</v>
      </c>
      <c r="Q795" s="555">
        <v>25.08</v>
      </c>
      <c r="R795" s="563">
        <v>67.52</v>
      </c>
      <c r="S795" s="343">
        <v>160</v>
      </c>
      <c r="T795" s="341">
        <v>0.871</v>
      </c>
      <c r="U795" s="343">
        <v>7582</v>
      </c>
      <c r="V795" s="343">
        <f t="shared" si="86"/>
        <v>0</v>
      </c>
      <c r="W795" s="343">
        <v>17.899999999999999</v>
      </c>
      <c r="X795" s="343">
        <v>47.68</v>
      </c>
      <c r="Y795" s="343">
        <v>160</v>
      </c>
      <c r="Z795" s="341">
        <v>0.79139999999999999</v>
      </c>
      <c r="AA795" s="343">
        <v>7546</v>
      </c>
      <c r="AB795" s="343">
        <f t="shared" si="87"/>
        <v>0</v>
      </c>
      <c r="AC795" s="552">
        <v>26.88</v>
      </c>
      <c r="AD795" s="563">
        <v>51.52</v>
      </c>
      <c r="AE795" s="343">
        <v>160</v>
      </c>
      <c r="AF795" s="341">
        <v>0.80689999999999995</v>
      </c>
      <c r="AG795" s="343">
        <v>6370</v>
      </c>
      <c r="AH795" s="343">
        <f t="shared" si="88"/>
        <v>0</v>
      </c>
      <c r="AI795" s="343">
        <v>20.59</v>
      </c>
      <c r="AJ795" s="343">
        <v>41.92</v>
      </c>
      <c r="AK795" s="343">
        <v>160</v>
      </c>
      <c r="AL795" s="341">
        <v>0.8</v>
      </c>
      <c r="AM795" s="343">
        <v>6460</v>
      </c>
      <c r="AN795" s="343">
        <f t="shared" si="89"/>
        <v>0</v>
      </c>
      <c r="AO795" s="552">
        <v>26.75</v>
      </c>
      <c r="AP795" s="360">
        <f t="shared" si="90"/>
        <v>0.23553333333333332</v>
      </c>
    </row>
    <row r="796" spans="1:42">
      <c r="A796" s="551">
        <v>716</v>
      </c>
      <c r="B796" s="341" t="s">
        <v>3378</v>
      </c>
      <c r="C796" s="341" t="s">
        <v>2002</v>
      </c>
      <c r="D796" s="341" t="s">
        <v>499</v>
      </c>
      <c r="E796" s="552">
        <v>400</v>
      </c>
      <c r="F796" s="543">
        <v>313.27999999999997</v>
      </c>
      <c r="G796" s="343">
        <v>320</v>
      </c>
      <c r="H796" s="341">
        <v>0.99460000000000004</v>
      </c>
      <c r="I796" s="343">
        <v>108774</v>
      </c>
      <c r="J796" s="343">
        <f t="shared" si="84"/>
        <v>0</v>
      </c>
      <c r="K796" s="343">
        <v>48.48</v>
      </c>
      <c r="L796" s="343">
        <v>310.08</v>
      </c>
      <c r="M796" s="343">
        <v>320</v>
      </c>
      <c r="N796" s="341">
        <v>0.99170000000000003</v>
      </c>
      <c r="O796" s="343">
        <v>114356</v>
      </c>
      <c r="P796" s="343">
        <f t="shared" si="85"/>
        <v>0</v>
      </c>
      <c r="Q796" s="555">
        <v>49.98</v>
      </c>
      <c r="R796" s="563">
        <v>307.36</v>
      </c>
      <c r="S796" s="343">
        <v>320</v>
      </c>
      <c r="T796" s="341">
        <v>0.98980000000000001</v>
      </c>
      <c r="U796" s="343">
        <v>108020</v>
      </c>
      <c r="V796" s="343">
        <f t="shared" si="86"/>
        <v>0</v>
      </c>
      <c r="W796" s="343">
        <v>49.31</v>
      </c>
      <c r="X796" s="343">
        <v>312.8</v>
      </c>
      <c r="Y796" s="343">
        <v>320</v>
      </c>
      <c r="Z796" s="341">
        <v>0.98199999999999998</v>
      </c>
      <c r="AA796" s="343">
        <v>119900</v>
      </c>
      <c r="AB796" s="343">
        <f t="shared" si="87"/>
        <v>0</v>
      </c>
      <c r="AC796" s="552">
        <v>52.46</v>
      </c>
      <c r="AD796" s="563">
        <v>296</v>
      </c>
      <c r="AE796" s="343">
        <v>320</v>
      </c>
      <c r="AF796" s="341">
        <v>0.99139999999999995</v>
      </c>
      <c r="AG796" s="343">
        <v>110354</v>
      </c>
      <c r="AH796" s="343">
        <f t="shared" si="88"/>
        <v>0</v>
      </c>
      <c r="AI796" s="343">
        <v>50.54</v>
      </c>
      <c r="AJ796" s="343">
        <v>305.44</v>
      </c>
      <c r="AK796" s="343">
        <v>320</v>
      </c>
      <c r="AL796" s="341">
        <v>0.98619999999999997</v>
      </c>
      <c r="AM796" s="343">
        <v>104412</v>
      </c>
      <c r="AN796" s="343">
        <f t="shared" si="89"/>
        <v>0</v>
      </c>
      <c r="AO796" s="552">
        <v>48.14</v>
      </c>
      <c r="AP796" s="360">
        <f t="shared" si="90"/>
        <v>0.49818333333333326</v>
      </c>
    </row>
    <row r="797" spans="1:42">
      <c r="A797" s="551">
        <v>717</v>
      </c>
      <c r="B797" s="341" t="s">
        <v>3378</v>
      </c>
      <c r="C797" s="341" t="s">
        <v>2004</v>
      </c>
      <c r="D797" s="341" t="s">
        <v>496</v>
      </c>
      <c r="E797" s="552">
        <v>200</v>
      </c>
      <c r="F797" s="543">
        <v>153.36000000000001</v>
      </c>
      <c r="G797" s="343">
        <v>160</v>
      </c>
      <c r="H797" s="341">
        <v>0.94210000000000005</v>
      </c>
      <c r="I797" s="343">
        <v>24655</v>
      </c>
      <c r="J797" s="343">
        <f t="shared" si="84"/>
        <v>0</v>
      </c>
      <c r="K797" s="343">
        <v>23.7</v>
      </c>
      <c r="L797" s="343">
        <v>108</v>
      </c>
      <c r="M797" s="343">
        <v>160</v>
      </c>
      <c r="N797" s="341">
        <v>0.97470000000000001</v>
      </c>
      <c r="O797" s="343">
        <v>21573</v>
      </c>
      <c r="P797" s="343">
        <f t="shared" si="85"/>
        <v>0</v>
      </c>
      <c r="Q797" s="555">
        <v>27.54</v>
      </c>
      <c r="R797" s="563">
        <v>121.68</v>
      </c>
      <c r="S797" s="343">
        <v>160</v>
      </c>
      <c r="T797" s="341">
        <v>0.99160000000000004</v>
      </c>
      <c r="U797" s="343">
        <v>22469</v>
      </c>
      <c r="V797" s="343">
        <f t="shared" si="86"/>
        <v>0</v>
      </c>
      <c r="W797" s="343">
        <v>25.86</v>
      </c>
      <c r="X797" s="343">
        <v>123.48</v>
      </c>
      <c r="Y797" s="343">
        <v>160</v>
      </c>
      <c r="Z797" s="341">
        <v>0.99329999999999996</v>
      </c>
      <c r="AA797" s="343">
        <v>23279</v>
      </c>
      <c r="AB797" s="343">
        <f t="shared" si="87"/>
        <v>0</v>
      </c>
      <c r="AC797" s="552">
        <v>25.51</v>
      </c>
      <c r="AD797" s="563">
        <v>127.8</v>
      </c>
      <c r="AE797" s="343">
        <v>160</v>
      </c>
      <c r="AF797" s="341">
        <v>0.98850000000000005</v>
      </c>
      <c r="AG797" s="343">
        <v>19476</v>
      </c>
      <c r="AH797" s="343">
        <f t="shared" si="88"/>
        <v>0</v>
      </c>
      <c r="AI797" s="343">
        <v>20.72</v>
      </c>
      <c r="AJ797" s="343">
        <v>111.24</v>
      </c>
      <c r="AK797" s="343">
        <v>160</v>
      </c>
      <c r="AL797" s="341">
        <v>0.99460000000000004</v>
      </c>
      <c r="AM797" s="343">
        <v>17752</v>
      </c>
      <c r="AN797" s="343">
        <f t="shared" si="89"/>
        <v>0</v>
      </c>
      <c r="AO797" s="552">
        <v>22.28</v>
      </c>
      <c r="AP797" s="360">
        <f t="shared" si="90"/>
        <v>0.24268333333333333</v>
      </c>
    </row>
    <row r="798" spans="1:42">
      <c r="A798" s="551">
        <v>718</v>
      </c>
      <c r="B798" s="341" t="s">
        <v>3378</v>
      </c>
      <c r="C798" s="341" t="s">
        <v>2006</v>
      </c>
      <c r="D798" s="341" t="s">
        <v>499</v>
      </c>
      <c r="E798" s="552">
        <v>230</v>
      </c>
      <c r="F798" s="543">
        <v>216.64</v>
      </c>
      <c r="G798" s="343">
        <v>216.64</v>
      </c>
      <c r="H798" s="341">
        <v>0.95150000000000001</v>
      </c>
      <c r="I798" s="343">
        <v>32088</v>
      </c>
      <c r="J798" s="343">
        <f t="shared" si="84"/>
        <v>0</v>
      </c>
      <c r="K798" s="343">
        <v>21.62</v>
      </c>
      <c r="L798" s="343">
        <v>226.72</v>
      </c>
      <c r="M798" s="343">
        <v>226.72</v>
      </c>
      <c r="N798" s="341">
        <v>0.96</v>
      </c>
      <c r="O798" s="343">
        <v>35084</v>
      </c>
      <c r="P798" s="343">
        <f t="shared" si="85"/>
        <v>0</v>
      </c>
      <c r="Q798" s="555">
        <v>21.66</v>
      </c>
      <c r="R798" s="563">
        <v>190.72</v>
      </c>
      <c r="S798" s="343">
        <v>190.72</v>
      </c>
      <c r="T798" s="341">
        <v>0.96779999999999999</v>
      </c>
      <c r="U798" s="343">
        <v>35730</v>
      </c>
      <c r="V798" s="343">
        <f t="shared" si="86"/>
        <v>0</v>
      </c>
      <c r="W798" s="343">
        <v>26.88</v>
      </c>
      <c r="X798" s="343">
        <v>155.84</v>
      </c>
      <c r="Y798" s="343">
        <v>184</v>
      </c>
      <c r="Z798" s="341">
        <v>0.96009999999999995</v>
      </c>
      <c r="AA798" s="343">
        <v>41030</v>
      </c>
      <c r="AB798" s="343">
        <f t="shared" si="87"/>
        <v>0</v>
      </c>
      <c r="AC798" s="552">
        <v>36.86</v>
      </c>
      <c r="AD798" s="563">
        <v>162.72</v>
      </c>
      <c r="AE798" s="343">
        <v>184</v>
      </c>
      <c r="AF798" s="341">
        <v>0.96199999999999997</v>
      </c>
      <c r="AG798" s="343">
        <v>42962</v>
      </c>
      <c r="AH798" s="343">
        <f t="shared" si="88"/>
        <v>0</v>
      </c>
      <c r="AI798" s="343">
        <v>36.89</v>
      </c>
      <c r="AJ798" s="343">
        <v>145.6</v>
      </c>
      <c r="AK798" s="343">
        <v>184</v>
      </c>
      <c r="AL798" s="341">
        <v>0.96709999999999996</v>
      </c>
      <c r="AM798" s="343">
        <v>38968</v>
      </c>
      <c r="AN798" s="343">
        <f t="shared" si="89"/>
        <v>0</v>
      </c>
      <c r="AO798" s="552">
        <v>38.43</v>
      </c>
      <c r="AP798" s="360">
        <f t="shared" si="90"/>
        <v>0.3039</v>
      </c>
    </row>
    <row r="799" spans="1:42">
      <c r="A799" s="551">
        <v>719</v>
      </c>
      <c r="B799" s="341" t="s">
        <v>3378</v>
      </c>
      <c r="C799" s="341" t="s">
        <v>2010</v>
      </c>
      <c r="D799" s="341" t="s">
        <v>499</v>
      </c>
      <c r="E799" s="552">
        <v>450</v>
      </c>
      <c r="F799" s="543">
        <v>326.16000000000003</v>
      </c>
      <c r="G799" s="343">
        <v>360</v>
      </c>
      <c r="H799" s="341">
        <v>0.66539999999999999</v>
      </c>
      <c r="I799" s="343">
        <v>44181</v>
      </c>
      <c r="J799" s="343">
        <f t="shared" si="84"/>
        <v>0</v>
      </c>
      <c r="K799" s="343">
        <v>28.27</v>
      </c>
      <c r="L799" s="343">
        <v>232.56</v>
      </c>
      <c r="M799" s="343">
        <v>360</v>
      </c>
      <c r="N799" s="341">
        <v>0.75090000000000001</v>
      </c>
      <c r="O799" s="343">
        <v>51372</v>
      </c>
      <c r="P799" s="343">
        <f t="shared" si="85"/>
        <v>0</v>
      </c>
      <c r="Q799" s="555">
        <v>39.54</v>
      </c>
      <c r="R799" s="563">
        <v>267.12</v>
      </c>
      <c r="S799" s="343">
        <v>360</v>
      </c>
      <c r="T799" s="341">
        <v>0.72540000000000004</v>
      </c>
      <c r="U799" s="343">
        <v>49356</v>
      </c>
      <c r="V799" s="343">
        <f t="shared" si="86"/>
        <v>0</v>
      </c>
      <c r="W799" s="343">
        <v>35.369999999999997</v>
      </c>
      <c r="X799" s="343">
        <v>303.12</v>
      </c>
      <c r="Y799" s="343">
        <v>360</v>
      </c>
      <c r="Z799" s="341">
        <v>0.6129</v>
      </c>
      <c r="AA799" s="343">
        <v>50634</v>
      </c>
      <c r="AB799" s="343">
        <f t="shared" si="87"/>
        <v>0</v>
      </c>
      <c r="AC799" s="552">
        <v>36.630000000000003</v>
      </c>
      <c r="AD799" s="563">
        <v>199.44</v>
      </c>
      <c r="AE799" s="343">
        <v>360</v>
      </c>
      <c r="AF799" s="341">
        <v>0.71299999999999997</v>
      </c>
      <c r="AG799" s="343">
        <v>14670</v>
      </c>
      <c r="AH799" s="343">
        <f t="shared" si="88"/>
        <v>0</v>
      </c>
      <c r="AI799" s="343">
        <v>13.87</v>
      </c>
      <c r="AJ799" s="343">
        <v>174.96</v>
      </c>
      <c r="AK799" s="343">
        <v>360</v>
      </c>
      <c r="AL799" s="341">
        <v>0.87319999999999998</v>
      </c>
      <c r="AM799" s="343">
        <v>3285</v>
      </c>
      <c r="AN799" s="343">
        <f t="shared" si="89"/>
        <v>0</v>
      </c>
      <c r="AO799" s="552">
        <v>2.99</v>
      </c>
      <c r="AP799" s="360">
        <f t="shared" si="90"/>
        <v>0.26111666666666666</v>
      </c>
    </row>
    <row r="800" spans="1:42">
      <c r="A800" s="551">
        <v>720</v>
      </c>
      <c r="B800" s="341" t="s">
        <v>3378</v>
      </c>
      <c r="C800" s="341" t="s">
        <v>2012</v>
      </c>
      <c r="D800" s="341" t="s">
        <v>499</v>
      </c>
      <c r="E800" s="552">
        <v>800</v>
      </c>
      <c r="F800" s="543">
        <v>530.4</v>
      </c>
      <c r="G800" s="343">
        <v>640</v>
      </c>
      <c r="H800" s="341">
        <v>0.99270000000000003</v>
      </c>
      <c r="I800" s="343">
        <v>28860</v>
      </c>
      <c r="J800" s="343">
        <f t="shared" si="84"/>
        <v>0</v>
      </c>
      <c r="K800" s="343">
        <v>7.61</v>
      </c>
      <c r="L800" s="343">
        <v>403.2</v>
      </c>
      <c r="M800" s="343">
        <v>640</v>
      </c>
      <c r="N800" s="341">
        <v>0.99080000000000001</v>
      </c>
      <c r="O800" s="343">
        <v>32490</v>
      </c>
      <c r="P800" s="343">
        <f t="shared" si="85"/>
        <v>0</v>
      </c>
      <c r="Q800" s="555">
        <v>10.93</v>
      </c>
      <c r="R800" s="563">
        <v>388.8</v>
      </c>
      <c r="S800" s="343">
        <v>640</v>
      </c>
      <c r="T800" s="341">
        <v>0.99099999999999999</v>
      </c>
      <c r="U800" s="343">
        <v>26610</v>
      </c>
      <c r="V800" s="343">
        <f t="shared" si="86"/>
        <v>0</v>
      </c>
      <c r="W800" s="343">
        <v>9.59</v>
      </c>
      <c r="X800" s="343">
        <v>429.6</v>
      </c>
      <c r="Y800" s="343">
        <v>640</v>
      </c>
      <c r="Z800" s="341">
        <v>0.99429999999999996</v>
      </c>
      <c r="AA800" s="343">
        <v>31470</v>
      </c>
      <c r="AB800" s="343">
        <f t="shared" si="87"/>
        <v>0</v>
      </c>
      <c r="AC800" s="552">
        <v>9.9</v>
      </c>
      <c r="AD800" s="563">
        <v>357.6</v>
      </c>
      <c r="AE800" s="343">
        <v>640</v>
      </c>
      <c r="AF800" s="341">
        <v>0.99</v>
      </c>
      <c r="AG800" s="343">
        <v>26790</v>
      </c>
      <c r="AH800" s="343">
        <f t="shared" si="88"/>
        <v>0</v>
      </c>
      <c r="AI800" s="343">
        <v>10.17</v>
      </c>
      <c r="AJ800" s="343">
        <v>441.6</v>
      </c>
      <c r="AK800" s="343">
        <v>640</v>
      </c>
      <c r="AL800" s="341">
        <v>0.98509999999999998</v>
      </c>
      <c r="AM800" s="343">
        <v>21900</v>
      </c>
      <c r="AN800" s="343">
        <f t="shared" si="89"/>
        <v>0</v>
      </c>
      <c r="AO800" s="552">
        <v>6.99</v>
      </c>
      <c r="AP800" s="360">
        <f t="shared" si="90"/>
        <v>9.1983333333333347E-2</v>
      </c>
    </row>
    <row r="801" spans="1:42">
      <c r="A801" s="551">
        <v>721</v>
      </c>
      <c r="B801" s="341" t="s">
        <v>3378</v>
      </c>
      <c r="C801" s="341" t="s">
        <v>2014</v>
      </c>
      <c r="D801" s="341" t="s">
        <v>499</v>
      </c>
      <c r="E801" s="552">
        <v>200</v>
      </c>
      <c r="F801" s="543">
        <v>160.80000000000001</v>
      </c>
      <c r="G801" s="343">
        <v>160.80000000000001</v>
      </c>
      <c r="H801" s="341">
        <v>0.99629999999999996</v>
      </c>
      <c r="I801" s="343">
        <v>41778</v>
      </c>
      <c r="J801" s="343">
        <f t="shared" si="84"/>
        <v>0</v>
      </c>
      <c r="K801" s="343">
        <v>36.22</v>
      </c>
      <c r="L801" s="343">
        <v>157.91999999999999</v>
      </c>
      <c r="M801" s="343">
        <v>160</v>
      </c>
      <c r="N801" s="341">
        <v>0.99750000000000005</v>
      </c>
      <c r="O801" s="343">
        <v>37880</v>
      </c>
      <c r="P801" s="343">
        <f t="shared" si="85"/>
        <v>0</v>
      </c>
      <c r="Q801" s="555">
        <v>32.32</v>
      </c>
      <c r="R801" s="563">
        <v>142.56</v>
      </c>
      <c r="S801" s="343">
        <v>160</v>
      </c>
      <c r="T801" s="341">
        <v>0.99770000000000003</v>
      </c>
      <c r="U801" s="343">
        <v>14080</v>
      </c>
      <c r="V801" s="343">
        <f t="shared" si="86"/>
        <v>0</v>
      </c>
      <c r="W801" s="343">
        <v>13.75</v>
      </c>
      <c r="X801" s="343">
        <v>158.4</v>
      </c>
      <c r="Y801" s="343">
        <v>160</v>
      </c>
      <c r="Z801" s="341">
        <v>0.99560000000000004</v>
      </c>
      <c r="AA801" s="343">
        <v>28738</v>
      </c>
      <c r="AB801" s="343">
        <f t="shared" si="87"/>
        <v>0</v>
      </c>
      <c r="AC801" s="552">
        <v>24.49</v>
      </c>
      <c r="AD801" s="563">
        <v>166.56</v>
      </c>
      <c r="AE801" s="343">
        <v>166.56</v>
      </c>
      <c r="AF801" s="341">
        <v>0.99490000000000001</v>
      </c>
      <c r="AG801" s="343">
        <v>25700</v>
      </c>
      <c r="AH801" s="343">
        <f t="shared" si="88"/>
        <v>0</v>
      </c>
      <c r="AI801" s="343">
        <v>20.84</v>
      </c>
      <c r="AJ801" s="343">
        <v>160.63999999999999</v>
      </c>
      <c r="AK801" s="343">
        <v>160.63999999999999</v>
      </c>
      <c r="AL801" s="341">
        <v>0.96350000000000002</v>
      </c>
      <c r="AM801" s="343">
        <v>13076</v>
      </c>
      <c r="AN801" s="343">
        <f t="shared" si="89"/>
        <v>0</v>
      </c>
      <c r="AO801" s="552">
        <v>11.73</v>
      </c>
      <c r="AP801" s="360">
        <f t="shared" si="90"/>
        <v>0.23224999999999998</v>
      </c>
    </row>
    <row r="802" spans="1:42">
      <c r="A802" s="551">
        <v>722</v>
      </c>
      <c r="B802" s="341" t="s">
        <v>3378</v>
      </c>
      <c r="C802" s="341" t="s">
        <v>2016</v>
      </c>
      <c r="D802" s="341" t="s">
        <v>499</v>
      </c>
      <c r="E802" s="552">
        <v>400</v>
      </c>
      <c r="F802" s="543">
        <v>51.6</v>
      </c>
      <c r="G802" s="343">
        <v>320</v>
      </c>
      <c r="H802" s="341">
        <v>0.99570000000000003</v>
      </c>
      <c r="I802" s="343">
        <v>7059</v>
      </c>
      <c r="J802" s="343">
        <f t="shared" si="84"/>
        <v>0</v>
      </c>
      <c r="K802" s="343">
        <v>19.079999999999998</v>
      </c>
      <c r="L802" s="343">
        <v>61.44</v>
      </c>
      <c r="M802" s="343">
        <v>320</v>
      </c>
      <c r="N802" s="341">
        <v>0.99209999999999998</v>
      </c>
      <c r="O802" s="343">
        <v>6420</v>
      </c>
      <c r="P802" s="343">
        <f t="shared" si="85"/>
        <v>0</v>
      </c>
      <c r="Q802" s="555">
        <v>14.16</v>
      </c>
      <c r="R802" s="563">
        <v>49.44</v>
      </c>
      <c r="S802" s="343">
        <v>320</v>
      </c>
      <c r="T802" s="341">
        <v>0.98699999999999999</v>
      </c>
      <c r="U802" s="343">
        <v>5958</v>
      </c>
      <c r="V802" s="343">
        <f t="shared" si="86"/>
        <v>0</v>
      </c>
      <c r="W802" s="343">
        <v>16.96</v>
      </c>
      <c r="X802" s="343">
        <v>64.8</v>
      </c>
      <c r="Y802" s="343">
        <v>320</v>
      </c>
      <c r="Z802" s="341">
        <v>0.99260000000000004</v>
      </c>
      <c r="AA802" s="343">
        <v>5700</v>
      </c>
      <c r="AB802" s="343">
        <f t="shared" si="87"/>
        <v>0</v>
      </c>
      <c r="AC802" s="552">
        <v>11.91</v>
      </c>
      <c r="AD802" s="563">
        <v>70.319999999999993</v>
      </c>
      <c r="AE802" s="343">
        <v>320</v>
      </c>
      <c r="AF802" s="341">
        <v>0.9869</v>
      </c>
      <c r="AG802" s="343">
        <v>5670</v>
      </c>
      <c r="AH802" s="343">
        <f t="shared" si="88"/>
        <v>0</v>
      </c>
      <c r="AI802" s="343">
        <v>10.98</v>
      </c>
      <c r="AJ802" s="343">
        <v>53.04</v>
      </c>
      <c r="AK802" s="343">
        <v>320</v>
      </c>
      <c r="AL802" s="341">
        <v>0.99229999999999996</v>
      </c>
      <c r="AM802" s="343">
        <v>5454</v>
      </c>
      <c r="AN802" s="343">
        <f t="shared" si="89"/>
        <v>0</v>
      </c>
      <c r="AO802" s="552">
        <v>14.39</v>
      </c>
      <c r="AP802" s="360">
        <f t="shared" si="90"/>
        <v>0.14580000000000001</v>
      </c>
    </row>
    <row r="803" spans="1:42">
      <c r="A803" s="551">
        <v>723</v>
      </c>
      <c r="B803" s="341" t="s">
        <v>3378</v>
      </c>
      <c r="C803" s="341" t="s">
        <v>3514</v>
      </c>
      <c r="D803" s="341" t="s">
        <v>499</v>
      </c>
      <c r="E803" s="552">
        <v>560</v>
      </c>
      <c r="F803" s="543">
        <v>362.4</v>
      </c>
      <c r="G803" s="343">
        <v>448</v>
      </c>
      <c r="H803" s="341">
        <v>0.76239999999999997</v>
      </c>
      <c r="I803" s="343">
        <v>84486</v>
      </c>
      <c r="J803" s="343">
        <f t="shared" si="84"/>
        <v>0</v>
      </c>
      <c r="K803" s="343">
        <v>42.47</v>
      </c>
      <c r="L803" s="343">
        <v>320.16000000000003</v>
      </c>
      <c r="M803" s="343">
        <v>448</v>
      </c>
      <c r="N803" s="341">
        <v>0.94550000000000001</v>
      </c>
      <c r="O803" s="343">
        <v>73476</v>
      </c>
      <c r="P803" s="343">
        <f t="shared" si="85"/>
        <v>0</v>
      </c>
      <c r="Q803" s="555">
        <v>32.619999999999997</v>
      </c>
      <c r="R803" s="563">
        <v>297.60000000000002</v>
      </c>
      <c r="S803" s="343">
        <v>448</v>
      </c>
      <c r="T803" s="341">
        <v>0.85389999999999999</v>
      </c>
      <c r="U803" s="343">
        <v>54336</v>
      </c>
      <c r="V803" s="343">
        <f t="shared" si="86"/>
        <v>0</v>
      </c>
      <c r="W803" s="343">
        <v>29.7</v>
      </c>
      <c r="X803" s="343">
        <v>306.24</v>
      </c>
      <c r="Y803" s="343">
        <v>448</v>
      </c>
      <c r="Z803" s="341">
        <v>0.93210000000000004</v>
      </c>
      <c r="AA803" s="343">
        <v>41874</v>
      </c>
      <c r="AB803" s="343">
        <f t="shared" si="87"/>
        <v>0</v>
      </c>
      <c r="AC803" s="552">
        <v>19.72</v>
      </c>
      <c r="AD803" s="563">
        <v>315.36</v>
      </c>
      <c r="AE803" s="343">
        <v>448</v>
      </c>
      <c r="AF803" s="341">
        <v>0.89870000000000005</v>
      </c>
      <c r="AG803" s="343">
        <v>33138</v>
      </c>
      <c r="AH803" s="343">
        <f t="shared" si="88"/>
        <v>0</v>
      </c>
      <c r="AI803" s="343">
        <v>15.71</v>
      </c>
      <c r="AJ803" s="343">
        <v>330.24</v>
      </c>
      <c r="AK803" s="343">
        <v>448</v>
      </c>
      <c r="AL803" s="341">
        <v>0.91920000000000002</v>
      </c>
      <c r="AM803" s="343">
        <v>38130</v>
      </c>
      <c r="AN803" s="343">
        <f t="shared" si="89"/>
        <v>0</v>
      </c>
      <c r="AO803" s="552">
        <v>17.440000000000001</v>
      </c>
      <c r="AP803" s="360">
        <f t="shared" si="90"/>
        <v>0.26276666666666665</v>
      </c>
    </row>
    <row r="804" spans="1:42">
      <c r="A804" s="551">
        <v>724</v>
      </c>
      <c r="B804" s="341" t="s">
        <v>3378</v>
      </c>
      <c r="C804" s="341" t="s">
        <v>2022</v>
      </c>
      <c r="D804" s="341" t="s">
        <v>499</v>
      </c>
      <c r="E804" s="552">
        <v>167</v>
      </c>
      <c r="F804" s="543">
        <v>30.88</v>
      </c>
      <c r="G804" s="343">
        <v>133.6</v>
      </c>
      <c r="H804" s="341">
        <v>0.99560000000000004</v>
      </c>
      <c r="I804" s="343">
        <v>4134</v>
      </c>
      <c r="J804" s="343">
        <f t="shared" si="84"/>
        <v>0</v>
      </c>
      <c r="K804" s="343">
        <v>18.670000000000002</v>
      </c>
      <c r="L804" s="343">
        <v>62.88</v>
      </c>
      <c r="M804" s="343">
        <v>133.6</v>
      </c>
      <c r="N804" s="341">
        <v>0.9234</v>
      </c>
      <c r="O804" s="343">
        <v>7334</v>
      </c>
      <c r="P804" s="343">
        <f t="shared" si="85"/>
        <v>0</v>
      </c>
      <c r="Q804" s="555">
        <v>16.98</v>
      </c>
      <c r="R804" s="563">
        <v>63.2</v>
      </c>
      <c r="S804" s="343">
        <v>133.6</v>
      </c>
      <c r="T804" s="341">
        <v>0.93789999999999996</v>
      </c>
      <c r="U804" s="343">
        <v>6768</v>
      </c>
      <c r="V804" s="343">
        <f t="shared" si="86"/>
        <v>0</v>
      </c>
      <c r="W804" s="343">
        <v>15.86</v>
      </c>
      <c r="X804" s="343">
        <v>57.76</v>
      </c>
      <c r="Y804" s="343">
        <v>133.6</v>
      </c>
      <c r="Z804" s="341">
        <v>0.93330000000000002</v>
      </c>
      <c r="AA804" s="343">
        <v>6018</v>
      </c>
      <c r="AB804" s="343">
        <f t="shared" si="87"/>
        <v>0</v>
      </c>
      <c r="AC804" s="552">
        <v>15</v>
      </c>
      <c r="AD804" s="563">
        <v>65.599999999999994</v>
      </c>
      <c r="AE804" s="343">
        <v>133.6</v>
      </c>
      <c r="AF804" s="341">
        <v>0.88719999999999999</v>
      </c>
      <c r="AG804" s="343">
        <v>7378</v>
      </c>
      <c r="AH804" s="343">
        <f t="shared" si="88"/>
        <v>0</v>
      </c>
      <c r="AI804" s="343">
        <v>17.04</v>
      </c>
      <c r="AJ804" s="343">
        <v>72.959999999999994</v>
      </c>
      <c r="AK804" s="343">
        <v>133.6</v>
      </c>
      <c r="AL804" s="341">
        <v>0.80169999999999997</v>
      </c>
      <c r="AM804" s="343">
        <v>9512</v>
      </c>
      <c r="AN804" s="343">
        <f t="shared" si="89"/>
        <v>0</v>
      </c>
      <c r="AO804" s="552">
        <v>22.58</v>
      </c>
      <c r="AP804" s="360">
        <f t="shared" si="90"/>
        <v>0.17688333333333336</v>
      </c>
    </row>
    <row r="805" spans="1:42">
      <c r="A805" s="551">
        <v>725</v>
      </c>
      <c r="B805" s="341" t="s">
        <v>3378</v>
      </c>
      <c r="C805" s="341" t="s">
        <v>2026</v>
      </c>
      <c r="D805" s="341" t="s">
        <v>499</v>
      </c>
      <c r="E805" s="552">
        <v>650</v>
      </c>
      <c r="F805" s="543">
        <v>519.48</v>
      </c>
      <c r="G805" s="343">
        <v>520</v>
      </c>
      <c r="H805" s="341">
        <v>0.98070000000000002</v>
      </c>
      <c r="I805" s="343">
        <v>95576</v>
      </c>
      <c r="J805" s="343">
        <f t="shared" si="84"/>
        <v>0</v>
      </c>
      <c r="K805" s="343">
        <v>26.06</v>
      </c>
      <c r="L805" s="343">
        <v>493.56</v>
      </c>
      <c r="M805" s="343">
        <v>520</v>
      </c>
      <c r="N805" s="341">
        <v>0.94669999999999999</v>
      </c>
      <c r="O805" s="343">
        <v>72095</v>
      </c>
      <c r="P805" s="343">
        <f t="shared" si="85"/>
        <v>0</v>
      </c>
      <c r="Q805" s="555">
        <v>20.74</v>
      </c>
      <c r="R805" s="563">
        <v>309.24</v>
      </c>
      <c r="S805" s="343">
        <v>520</v>
      </c>
      <c r="T805" s="341">
        <v>0.97750000000000004</v>
      </c>
      <c r="U805" s="343">
        <v>51903</v>
      </c>
      <c r="V805" s="343">
        <f t="shared" si="86"/>
        <v>0</v>
      </c>
      <c r="W805" s="343">
        <v>23.85</v>
      </c>
      <c r="X805" s="343">
        <v>587.88</v>
      </c>
      <c r="Y805" s="343">
        <v>587.88</v>
      </c>
      <c r="Z805" s="341">
        <v>0.97289999999999999</v>
      </c>
      <c r="AA805" s="343">
        <v>58658</v>
      </c>
      <c r="AB805" s="343">
        <f t="shared" si="87"/>
        <v>0</v>
      </c>
      <c r="AC805" s="552">
        <v>13.78</v>
      </c>
      <c r="AD805" s="563">
        <v>534.24</v>
      </c>
      <c r="AE805" s="343">
        <v>534.24</v>
      </c>
      <c r="AF805" s="341">
        <v>0.93589999999999995</v>
      </c>
      <c r="AG805" s="343">
        <v>26559</v>
      </c>
      <c r="AH805" s="343">
        <f t="shared" si="88"/>
        <v>0</v>
      </c>
      <c r="AI805" s="343">
        <v>7.14</v>
      </c>
      <c r="AJ805" s="343">
        <v>470.16</v>
      </c>
      <c r="AK805" s="343">
        <v>520</v>
      </c>
      <c r="AL805" s="341">
        <v>0.97419999999999995</v>
      </c>
      <c r="AM805" s="343">
        <v>49279</v>
      </c>
      <c r="AN805" s="343">
        <f t="shared" si="89"/>
        <v>0</v>
      </c>
      <c r="AO805" s="552">
        <v>14.94</v>
      </c>
      <c r="AP805" s="360">
        <f t="shared" si="90"/>
        <v>0.17751666666666668</v>
      </c>
    </row>
    <row r="806" spans="1:42">
      <c r="A806" s="551">
        <v>726</v>
      </c>
      <c r="B806" s="341" t="s">
        <v>3378</v>
      </c>
      <c r="C806" s="341" t="s">
        <v>2028</v>
      </c>
      <c r="D806" s="341" t="s">
        <v>496</v>
      </c>
      <c r="E806" s="552">
        <v>130</v>
      </c>
      <c r="F806" s="543">
        <v>68.88</v>
      </c>
      <c r="G806" s="343">
        <v>104</v>
      </c>
      <c r="H806" s="341">
        <v>0.99890000000000001</v>
      </c>
      <c r="I806" s="343">
        <v>25863</v>
      </c>
      <c r="J806" s="343">
        <f t="shared" si="84"/>
        <v>0</v>
      </c>
      <c r="K806" s="343">
        <v>52.2</v>
      </c>
      <c r="L806" s="343">
        <v>45.36</v>
      </c>
      <c r="M806" s="343">
        <v>104</v>
      </c>
      <c r="N806" s="341">
        <v>0.99919999999999998</v>
      </c>
      <c r="O806" s="343">
        <v>12264</v>
      </c>
      <c r="P806" s="343">
        <f t="shared" si="85"/>
        <v>0</v>
      </c>
      <c r="Q806" s="555">
        <v>36.369999999999997</v>
      </c>
      <c r="R806" s="563">
        <v>76.319999999999993</v>
      </c>
      <c r="S806" s="343">
        <v>104</v>
      </c>
      <c r="T806" s="341">
        <v>0.99919999999999998</v>
      </c>
      <c r="U806" s="343">
        <v>15606</v>
      </c>
      <c r="V806" s="343">
        <f t="shared" si="86"/>
        <v>0</v>
      </c>
      <c r="W806" s="343">
        <v>28.42</v>
      </c>
      <c r="X806" s="343">
        <v>73.2</v>
      </c>
      <c r="Y806" s="343">
        <v>104</v>
      </c>
      <c r="Z806" s="341">
        <v>0.99870000000000003</v>
      </c>
      <c r="AA806" s="343">
        <v>34683</v>
      </c>
      <c r="AB806" s="343">
        <f t="shared" si="87"/>
        <v>2050.4141445820937</v>
      </c>
      <c r="AC806" s="552">
        <v>63.77</v>
      </c>
      <c r="AD806" s="563">
        <v>73.680000000000007</v>
      </c>
      <c r="AE806" s="343">
        <v>104</v>
      </c>
      <c r="AF806" s="341">
        <v>0.99890000000000001</v>
      </c>
      <c r="AG806" s="343">
        <v>31479</v>
      </c>
      <c r="AH806" s="343">
        <f t="shared" si="88"/>
        <v>0</v>
      </c>
      <c r="AI806" s="343">
        <v>57.48</v>
      </c>
      <c r="AJ806" s="343">
        <v>76.319999999999993</v>
      </c>
      <c r="AK806" s="343">
        <v>104</v>
      </c>
      <c r="AL806" s="341">
        <v>0.999</v>
      </c>
      <c r="AM806" s="343">
        <v>31203</v>
      </c>
      <c r="AN806" s="343">
        <f t="shared" si="89"/>
        <v>0</v>
      </c>
      <c r="AO806" s="552">
        <v>56.84</v>
      </c>
      <c r="AP806" s="360">
        <f t="shared" si="90"/>
        <v>0.49180000000000001</v>
      </c>
    </row>
    <row r="807" spans="1:42">
      <c r="A807" s="551">
        <v>727</v>
      </c>
      <c r="B807" s="341" t="s">
        <v>3378</v>
      </c>
      <c r="C807" s="341" t="s">
        <v>2030</v>
      </c>
      <c r="D807" s="341" t="s">
        <v>499</v>
      </c>
      <c r="E807" s="552">
        <v>200</v>
      </c>
      <c r="F807" s="543">
        <v>236.16</v>
      </c>
      <c r="G807" s="343">
        <v>236.16</v>
      </c>
      <c r="H807" s="341">
        <v>0.9748</v>
      </c>
      <c r="I807" s="343">
        <v>77115</v>
      </c>
      <c r="J807" s="343">
        <f t="shared" si="84"/>
        <v>0</v>
      </c>
      <c r="K807" s="343">
        <v>46.52</v>
      </c>
      <c r="L807" s="343">
        <v>221.52</v>
      </c>
      <c r="M807" s="343">
        <v>221.52</v>
      </c>
      <c r="N807" s="341">
        <v>0.97809999999999997</v>
      </c>
      <c r="O807" s="343">
        <v>73767</v>
      </c>
      <c r="P807" s="343">
        <f t="shared" si="85"/>
        <v>0</v>
      </c>
      <c r="Q807" s="555">
        <v>45.76</v>
      </c>
      <c r="R807" s="563">
        <v>229.92</v>
      </c>
      <c r="S807" s="343">
        <v>229.92</v>
      </c>
      <c r="T807" s="341">
        <v>0.98980000000000001</v>
      </c>
      <c r="U807" s="343">
        <v>68676</v>
      </c>
      <c r="V807" s="343">
        <f t="shared" si="86"/>
        <v>0</v>
      </c>
      <c r="W807" s="343">
        <v>41.91</v>
      </c>
      <c r="X807" s="343">
        <v>212.88</v>
      </c>
      <c r="Y807" s="343">
        <v>212.88</v>
      </c>
      <c r="Z807" s="341">
        <v>0.98880000000000001</v>
      </c>
      <c r="AA807" s="343">
        <v>73554</v>
      </c>
      <c r="AB807" s="343">
        <f t="shared" si="87"/>
        <v>0</v>
      </c>
      <c r="AC807" s="552">
        <v>46.97</v>
      </c>
      <c r="AD807" s="563">
        <v>254.16</v>
      </c>
      <c r="AE807" s="343">
        <v>254.16</v>
      </c>
      <c r="AF807" s="341">
        <v>0.98709999999999998</v>
      </c>
      <c r="AG807" s="343">
        <v>65793</v>
      </c>
      <c r="AH807" s="343">
        <f t="shared" si="88"/>
        <v>0</v>
      </c>
      <c r="AI807" s="343">
        <v>35.25</v>
      </c>
      <c r="AJ807" s="343">
        <v>245.04</v>
      </c>
      <c r="AK807" s="343">
        <v>245.04</v>
      </c>
      <c r="AL807" s="341">
        <v>0.9768</v>
      </c>
      <c r="AM807" s="343">
        <v>59253</v>
      </c>
      <c r="AN807" s="343">
        <f t="shared" si="89"/>
        <v>0</v>
      </c>
      <c r="AO807" s="552">
        <v>34.380000000000003</v>
      </c>
      <c r="AP807" s="360">
        <f t="shared" si="90"/>
        <v>0.41798333333333332</v>
      </c>
    </row>
    <row r="808" spans="1:42">
      <c r="A808" s="551">
        <v>728</v>
      </c>
      <c r="B808" s="341" t="s">
        <v>3378</v>
      </c>
      <c r="C808" s="341" t="s">
        <v>2032</v>
      </c>
      <c r="D808" s="341" t="s">
        <v>499</v>
      </c>
      <c r="E808" s="552">
        <v>150</v>
      </c>
      <c r="F808" s="543">
        <v>102.64</v>
      </c>
      <c r="G808" s="343">
        <v>120</v>
      </c>
      <c r="H808" s="341">
        <v>0.98040000000000005</v>
      </c>
      <c r="I808" s="343">
        <v>17192</v>
      </c>
      <c r="J808" s="343">
        <f t="shared" si="84"/>
        <v>0</v>
      </c>
      <c r="K808" s="343">
        <v>23.73</v>
      </c>
      <c r="L808" s="343">
        <v>99.52</v>
      </c>
      <c r="M808" s="343">
        <v>120</v>
      </c>
      <c r="N808" s="341">
        <v>0.96530000000000005</v>
      </c>
      <c r="O808" s="343">
        <v>14731</v>
      </c>
      <c r="P808" s="343">
        <f t="shared" si="85"/>
        <v>0</v>
      </c>
      <c r="Q808" s="555">
        <v>20.61</v>
      </c>
      <c r="R808" s="563">
        <v>106.56</v>
      </c>
      <c r="S808" s="343">
        <v>120</v>
      </c>
      <c r="T808" s="341">
        <v>0.96009999999999995</v>
      </c>
      <c r="U808" s="343">
        <v>14101</v>
      </c>
      <c r="V808" s="343">
        <f t="shared" si="86"/>
        <v>0</v>
      </c>
      <c r="W808" s="343">
        <v>19.14</v>
      </c>
      <c r="X808" s="343">
        <v>103.92</v>
      </c>
      <c r="Y808" s="343">
        <v>120</v>
      </c>
      <c r="Z808" s="341">
        <v>0.93989999999999996</v>
      </c>
      <c r="AA808" s="343">
        <v>13028</v>
      </c>
      <c r="AB808" s="343">
        <f t="shared" si="87"/>
        <v>0</v>
      </c>
      <c r="AC808" s="552">
        <v>17.93</v>
      </c>
      <c r="AD808" s="563">
        <v>100.08</v>
      </c>
      <c r="AE808" s="343">
        <v>120</v>
      </c>
      <c r="AF808" s="341">
        <v>0.95489999999999997</v>
      </c>
      <c r="AG808" s="343">
        <v>15129</v>
      </c>
      <c r="AH808" s="343">
        <f t="shared" si="88"/>
        <v>0</v>
      </c>
      <c r="AI808" s="343">
        <v>21.28</v>
      </c>
      <c r="AJ808" s="343">
        <v>103.52</v>
      </c>
      <c r="AK808" s="343">
        <v>120</v>
      </c>
      <c r="AL808" s="341">
        <v>0.94569999999999999</v>
      </c>
      <c r="AM808" s="343">
        <v>12996</v>
      </c>
      <c r="AN808" s="343">
        <f t="shared" si="89"/>
        <v>0</v>
      </c>
      <c r="AO808" s="552">
        <v>18.440000000000001</v>
      </c>
      <c r="AP808" s="360">
        <f t="shared" si="90"/>
        <v>0.20188333333333333</v>
      </c>
    </row>
    <row r="809" spans="1:42">
      <c r="A809" s="551">
        <v>729</v>
      </c>
      <c r="B809" s="341" t="s">
        <v>3378</v>
      </c>
      <c r="C809" s="341" t="s">
        <v>2036</v>
      </c>
      <c r="D809" s="341" t="s">
        <v>499</v>
      </c>
      <c r="E809" s="552">
        <v>200</v>
      </c>
      <c r="F809" s="543">
        <v>150.4</v>
      </c>
      <c r="G809" s="343">
        <v>160</v>
      </c>
      <c r="H809" s="341">
        <v>0.97550000000000003</v>
      </c>
      <c r="I809" s="343">
        <v>22248</v>
      </c>
      <c r="J809" s="343">
        <f t="shared" si="84"/>
        <v>0</v>
      </c>
      <c r="K809" s="343">
        <v>21.06</v>
      </c>
      <c r="L809" s="343">
        <v>150.08000000000001</v>
      </c>
      <c r="M809" s="343">
        <v>160</v>
      </c>
      <c r="N809" s="341">
        <v>0.97589999999999999</v>
      </c>
      <c r="O809" s="343">
        <v>18202</v>
      </c>
      <c r="P809" s="343">
        <f t="shared" si="85"/>
        <v>0</v>
      </c>
      <c r="Q809" s="555">
        <v>16.7</v>
      </c>
      <c r="R809" s="563">
        <v>133.28</v>
      </c>
      <c r="S809" s="343">
        <v>160</v>
      </c>
      <c r="T809" s="341">
        <v>0.98450000000000004</v>
      </c>
      <c r="U809" s="343">
        <v>15818</v>
      </c>
      <c r="V809" s="343">
        <f t="shared" si="86"/>
        <v>0</v>
      </c>
      <c r="W809" s="343">
        <v>16.739999999999998</v>
      </c>
      <c r="X809" s="343">
        <v>147.36000000000001</v>
      </c>
      <c r="Y809" s="343">
        <v>160</v>
      </c>
      <c r="Z809" s="341">
        <v>0.93300000000000005</v>
      </c>
      <c r="AA809" s="343">
        <v>16700</v>
      </c>
      <c r="AB809" s="343">
        <f t="shared" si="87"/>
        <v>0</v>
      </c>
      <c r="AC809" s="552">
        <v>16.32</v>
      </c>
      <c r="AD809" s="563">
        <v>140.16</v>
      </c>
      <c r="AE809" s="343">
        <v>160</v>
      </c>
      <c r="AF809" s="341">
        <v>0.92179999999999995</v>
      </c>
      <c r="AG809" s="343">
        <v>8254</v>
      </c>
      <c r="AH809" s="343">
        <f t="shared" si="88"/>
        <v>0</v>
      </c>
      <c r="AI809" s="343">
        <v>8.59</v>
      </c>
      <c r="AJ809" s="343">
        <v>137.76</v>
      </c>
      <c r="AK809" s="343">
        <v>160</v>
      </c>
      <c r="AL809" s="341">
        <v>0.93279999999999996</v>
      </c>
      <c r="AM809" s="343">
        <v>5390</v>
      </c>
      <c r="AN809" s="343">
        <f t="shared" si="89"/>
        <v>0</v>
      </c>
      <c r="AO809" s="552">
        <v>5.83</v>
      </c>
      <c r="AP809" s="360">
        <f t="shared" si="90"/>
        <v>0.14206666666666665</v>
      </c>
    </row>
    <row r="810" spans="1:42">
      <c r="A810" s="551">
        <v>730</v>
      </c>
      <c r="B810" s="341" t="s">
        <v>3378</v>
      </c>
      <c r="C810" s="341" t="s">
        <v>2038</v>
      </c>
      <c r="D810" s="341" t="s">
        <v>499</v>
      </c>
      <c r="E810" s="552">
        <v>220</v>
      </c>
      <c r="F810" s="543">
        <v>167.2</v>
      </c>
      <c r="G810" s="343">
        <v>176</v>
      </c>
      <c r="H810" s="341">
        <v>0.99850000000000005</v>
      </c>
      <c r="I810" s="343">
        <v>32274</v>
      </c>
      <c r="J810" s="343">
        <f t="shared" si="84"/>
        <v>0</v>
      </c>
      <c r="K810" s="343">
        <v>26.85</v>
      </c>
      <c r="L810" s="343">
        <v>192.8</v>
      </c>
      <c r="M810" s="343">
        <v>192.8</v>
      </c>
      <c r="N810" s="341">
        <v>0.98919999999999997</v>
      </c>
      <c r="O810" s="343">
        <v>56458</v>
      </c>
      <c r="P810" s="343">
        <f t="shared" si="85"/>
        <v>0</v>
      </c>
      <c r="Q810" s="555">
        <v>39.79</v>
      </c>
      <c r="R810" s="563">
        <v>204</v>
      </c>
      <c r="S810" s="343">
        <v>204</v>
      </c>
      <c r="T810" s="341">
        <v>0.98670000000000002</v>
      </c>
      <c r="U810" s="343">
        <v>39914</v>
      </c>
      <c r="V810" s="343">
        <f t="shared" si="86"/>
        <v>0</v>
      </c>
      <c r="W810" s="343">
        <v>27.54</v>
      </c>
      <c r="X810" s="343">
        <v>200.48</v>
      </c>
      <c r="Y810" s="343">
        <v>200.48</v>
      </c>
      <c r="Z810" s="341">
        <v>0.99619999999999997</v>
      </c>
      <c r="AA810" s="343">
        <v>58028</v>
      </c>
      <c r="AB810" s="343">
        <f t="shared" si="87"/>
        <v>0</v>
      </c>
      <c r="AC810" s="552">
        <v>39.049999999999997</v>
      </c>
      <c r="AD810" s="563">
        <v>190.56</v>
      </c>
      <c r="AE810" s="343">
        <v>190.56</v>
      </c>
      <c r="AF810" s="341">
        <v>0.99609999999999999</v>
      </c>
      <c r="AG810" s="343">
        <v>56944</v>
      </c>
      <c r="AH810" s="343">
        <f t="shared" si="88"/>
        <v>0</v>
      </c>
      <c r="AI810" s="343">
        <v>40.32</v>
      </c>
      <c r="AJ810" s="343">
        <v>206.4</v>
      </c>
      <c r="AK810" s="343">
        <v>206.4</v>
      </c>
      <c r="AL810" s="341">
        <v>0.99080000000000001</v>
      </c>
      <c r="AM810" s="343">
        <v>50596</v>
      </c>
      <c r="AN810" s="343">
        <f t="shared" si="89"/>
        <v>0</v>
      </c>
      <c r="AO810" s="552">
        <v>34.36</v>
      </c>
      <c r="AP810" s="360">
        <f t="shared" si="90"/>
        <v>0.3465166666666667</v>
      </c>
    </row>
    <row r="811" spans="1:42">
      <c r="A811" s="551">
        <v>731</v>
      </c>
      <c r="B811" s="341" t="s">
        <v>3378</v>
      </c>
      <c r="C811" s="341" t="s">
        <v>2040</v>
      </c>
      <c r="D811" s="341" t="s">
        <v>499</v>
      </c>
      <c r="E811" s="552">
        <v>230</v>
      </c>
      <c r="F811" s="543">
        <v>109.12</v>
      </c>
      <c r="G811" s="343">
        <v>184</v>
      </c>
      <c r="H811" s="341">
        <v>0.95040000000000002</v>
      </c>
      <c r="I811" s="343">
        <v>16700</v>
      </c>
      <c r="J811" s="343">
        <f t="shared" si="84"/>
        <v>0</v>
      </c>
      <c r="K811" s="343">
        <v>22.36</v>
      </c>
      <c r="L811" s="343">
        <v>87.68</v>
      </c>
      <c r="M811" s="343">
        <v>184</v>
      </c>
      <c r="N811" s="341">
        <v>0.98860000000000003</v>
      </c>
      <c r="O811" s="343">
        <v>10972</v>
      </c>
      <c r="P811" s="343">
        <f t="shared" si="85"/>
        <v>0</v>
      </c>
      <c r="Q811" s="555">
        <v>17.010000000000002</v>
      </c>
      <c r="R811" s="563">
        <v>177.12</v>
      </c>
      <c r="S811" s="343">
        <v>184</v>
      </c>
      <c r="T811" s="341">
        <v>0.97719999999999996</v>
      </c>
      <c r="U811" s="343">
        <v>14458</v>
      </c>
      <c r="V811" s="343">
        <f t="shared" si="86"/>
        <v>0</v>
      </c>
      <c r="W811" s="343">
        <v>11.6</v>
      </c>
      <c r="X811" s="343">
        <v>162.56</v>
      </c>
      <c r="Y811" s="343">
        <v>184</v>
      </c>
      <c r="Z811" s="341">
        <v>0.99390000000000001</v>
      </c>
      <c r="AA811" s="343">
        <v>22282</v>
      </c>
      <c r="AB811" s="343">
        <f t="shared" si="87"/>
        <v>0</v>
      </c>
      <c r="AC811" s="552">
        <v>18.54</v>
      </c>
      <c r="AD811" s="563">
        <v>149.76</v>
      </c>
      <c r="AE811" s="343">
        <v>184</v>
      </c>
      <c r="AF811" s="341">
        <v>0.95650000000000002</v>
      </c>
      <c r="AG811" s="343">
        <v>9690</v>
      </c>
      <c r="AH811" s="343">
        <f t="shared" si="88"/>
        <v>0</v>
      </c>
      <c r="AI811" s="343">
        <v>9.09</v>
      </c>
      <c r="AJ811" s="343">
        <v>44.48</v>
      </c>
      <c r="AK811" s="343">
        <v>184</v>
      </c>
      <c r="AL811" s="341">
        <v>0.99439999999999995</v>
      </c>
      <c r="AM811" s="343">
        <v>6870</v>
      </c>
      <c r="AN811" s="343">
        <f t="shared" si="89"/>
        <v>0</v>
      </c>
      <c r="AO811" s="552">
        <v>21.57</v>
      </c>
      <c r="AP811" s="360">
        <f t="shared" si="90"/>
        <v>0.16695000000000004</v>
      </c>
    </row>
    <row r="812" spans="1:42">
      <c r="A812" s="551">
        <v>732</v>
      </c>
      <c r="B812" s="341" t="s">
        <v>3378</v>
      </c>
      <c r="C812" s="341" t="s">
        <v>3515</v>
      </c>
      <c r="D812" s="341" t="s">
        <v>499</v>
      </c>
      <c r="E812" s="552">
        <v>950</v>
      </c>
      <c r="F812" s="543">
        <v>1018.56</v>
      </c>
      <c r="G812" s="343">
        <v>1018.56</v>
      </c>
      <c r="H812" s="341">
        <v>0.91100000000000003</v>
      </c>
      <c r="I812" s="343">
        <v>208206</v>
      </c>
      <c r="J812" s="343">
        <f t="shared" si="84"/>
        <v>0</v>
      </c>
      <c r="K812" s="343">
        <v>31.16</v>
      </c>
      <c r="L812" s="343">
        <v>1009.92</v>
      </c>
      <c r="M812" s="343">
        <v>1009.92</v>
      </c>
      <c r="N812" s="341">
        <v>0.90290000000000004</v>
      </c>
      <c r="O812" s="343">
        <v>183486</v>
      </c>
      <c r="P812" s="343">
        <f t="shared" si="85"/>
        <v>0</v>
      </c>
      <c r="Q812" s="555">
        <v>27.05</v>
      </c>
      <c r="R812" s="563">
        <v>1028.6400000000001</v>
      </c>
      <c r="S812" s="343">
        <v>1028.6400000000001</v>
      </c>
      <c r="T812" s="341">
        <v>0.88090000000000002</v>
      </c>
      <c r="U812" s="343">
        <v>174660</v>
      </c>
      <c r="V812" s="343">
        <f t="shared" si="86"/>
        <v>0</v>
      </c>
      <c r="W812" s="343">
        <v>26.77</v>
      </c>
      <c r="X812" s="343">
        <v>977.28</v>
      </c>
      <c r="Y812" s="343">
        <v>977.28</v>
      </c>
      <c r="Z812" s="341">
        <v>0.90449999999999997</v>
      </c>
      <c r="AA812" s="343">
        <v>189894</v>
      </c>
      <c r="AB812" s="343">
        <f t="shared" si="87"/>
        <v>0</v>
      </c>
      <c r="AC812" s="552">
        <v>28.87</v>
      </c>
      <c r="AD812" s="563">
        <v>937.44</v>
      </c>
      <c r="AE812" s="343">
        <v>937.44</v>
      </c>
      <c r="AF812" s="341">
        <v>0.93220000000000003</v>
      </c>
      <c r="AG812" s="343">
        <v>145689</v>
      </c>
      <c r="AH812" s="343">
        <f t="shared" si="88"/>
        <v>0</v>
      </c>
      <c r="AI812" s="343">
        <v>22.41</v>
      </c>
      <c r="AJ812" s="343">
        <v>876.24</v>
      </c>
      <c r="AK812" s="343">
        <v>876.24</v>
      </c>
      <c r="AL812" s="341">
        <v>0.95409999999999995</v>
      </c>
      <c r="AM812" s="343">
        <v>187542</v>
      </c>
      <c r="AN812" s="343">
        <f t="shared" si="89"/>
        <v>0</v>
      </c>
      <c r="AO812" s="552">
        <v>31.15</v>
      </c>
      <c r="AP812" s="360">
        <f t="shared" si="90"/>
        <v>0.27901666666666669</v>
      </c>
    </row>
    <row r="813" spans="1:42">
      <c r="A813" s="551">
        <v>733</v>
      </c>
      <c r="B813" s="341" t="s">
        <v>3378</v>
      </c>
      <c r="C813" s="341" t="s">
        <v>2046</v>
      </c>
      <c r="D813" s="341" t="s">
        <v>499</v>
      </c>
      <c r="E813" s="552">
        <v>220</v>
      </c>
      <c r="F813" s="543">
        <v>214.16</v>
      </c>
      <c r="G813" s="343">
        <v>214.16</v>
      </c>
      <c r="H813" s="341">
        <v>0.90859999999999996</v>
      </c>
      <c r="I813" s="343">
        <v>39713</v>
      </c>
      <c r="J813" s="343">
        <f t="shared" si="84"/>
        <v>0</v>
      </c>
      <c r="K813" s="343">
        <v>28.34</v>
      </c>
      <c r="L813" s="343">
        <v>188.96</v>
      </c>
      <c r="M813" s="343">
        <v>188.96</v>
      </c>
      <c r="N813" s="341">
        <v>0.93979999999999997</v>
      </c>
      <c r="O813" s="343">
        <v>16667</v>
      </c>
      <c r="P813" s="343">
        <f t="shared" si="85"/>
        <v>0</v>
      </c>
      <c r="Q813" s="555">
        <v>12.61</v>
      </c>
      <c r="R813" s="563">
        <v>224.8</v>
      </c>
      <c r="S813" s="343">
        <v>224.8</v>
      </c>
      <c r="T813" s="341">
        <v>0.86409999999999998</v>
      </c>
      <c r="U813" s="343">
        <v>16711</v>
      </c>
      <c r="V813" s="343">
        <f t="shared" si="86"/>
        <v>0</v>
      </c>
      <c r="W813" s="343">
        <v>11.95</v>
      </c>
      <c r="X813" s="343">
        <v>253.36</v>
      </c>
      <c r="Y813" s="343">
        <v>253.36</v>
      </c>
      <c r="Z813" s="341">
        <v>0.88319999999999999</v>
      </c>
      <c r="AA813" s="343">
        <v>43485</v>
      </c>
      <c r="AB813" s="343">
        <f t="shared" si="87"/>
        <v>0</v>
      </c>
      <c r="AC813" s="552">
        <v>26.12</v>
      </c>
      <c r="AD813" s="563">
        <v>205.44</v>
      </c>
      <c r="AE813" s="343">
        <v>205.44</v>
      </c>
      <c r="AF813" s="341">
        <v>0.92359999999999998</v>
      </c>
      <c r="AG813" s="343">
        <v>20899</v>
      </c>
      <c r="AH813" s="343">
        <f t="shared" si="88"/>
        <v>0</v>
      </c>
      <c r="AI813" s="343">
        <v>14.8</v>
      </c>
      <c r="AJ813" s="343">
        <v>219.6</v>
      </c>
      <c r="AK813" s="343">
        <v>219.6</v>
      </c>
      <c r="AL813" s="341">
        <v>0.89549999999999996</v>
      </c>
      <c r="AM813" s="343">
        <v>27940</v>
      </c>
      <c r="AN813" s="343">
        <f t="shared" si="89"/>
        <v>0</v>
      </c>
      <c r="AO813" s="552">
        <v>19.73</v>
      </c>
      <c r="AP813" s="360">
        <f t="shared" si="90"/>
        <v>0.18925</v>
      </c>
    </row>
    <row r="814" spans="1:42">
      <c r="A814" s="551">
        <v>734</v>
      </c>
      <c r="B814" s="341" t="s">
        <v>3378</v>
      </c>
      <c r="C814" s="341" t="s">
        <v>2050</v>
      </c>
      <c r="D814" s="341" t="s">
        <v>499</v>
      </c>
      <c r="E814" s="552">
        <v>200</v>
      </c>
      <c r="F814" s="543">
        <v>142.4</v>
      </c>
      <c r="G814" s="343">
        <v>160</v>
      </c>
      <c r="H814" s="341">
        <v>0.92779999999999996</v>
      </c>
      <c r="I814" s="343">
        <v>77434</v>
      </c>
      <c r="J814" s="343">
        <f t="shared" si="84"/>
        <v>20357.341523341529</v>
      </c>
      <c r="K814" s="343">
        <v>81.400000000000006</v>
      </c>
      <c r="L814" s="343">
        <v>141.44</v>
      </c>
      <c r="M814" s="343">
        <v>160</v>
      </c>
      <c r="N814" s="341">
        <v>0.92330000000000001</v>
      </c>
      <c r="O814" s="343">
        <v>73190</v>
      </c>
      <c r="P814" s="343">
        <f t="shared" si="85"/>
        <v>14894.500199123853</v>
      </c>
      <c r="Q814" s="555">
        <v>75.33</v>
      </c>
      <c r="R814" s="563">
        <v>146.72</v>
      </c>
      <c r="S814" s="343">
        <v>160</v>
      </c>
      <c r="T814" s="341">
        <v>0.96599999999999997</v>
      </c>
      <c r="U814" s="343">
        <v>79694</v>
      </c>
      <c r="V814" s="343">
        <f t="shared" si="86"/>
        <v>18461.575873991551</v>
      </c>
      <c r="W814" s="343">
        <v>78.09</v>
      </c>
      <c r="X814" s="343">
        <v>137.91999999999999</v>
      </c>
      <c r="Y814" s="343">
        <v>160</v>
      </c>
      <c r="Z814" s="341">
        <v>0.94630000000000003</v>
      </c>
      <c r="AA814" s="343">
        <v>81892</v>
      </c>
      <c r="AB814" s="343">
        <f t="shared" si="87"/>
        <v>23626.614016364281</v>
      </c>
      <c r="AC814" s="552">
        <v>84.33</v>
      </c>
      <c r="AD814" s="563">
        <v>144</v>
      </c>
      <c r="AE814" s="343">
        <v>160</v>
      </c>
      <c r="AF814" s="341">
        <v>0.97070000000000001</v>
      </c>
      <c r="AG814" s="343">
        <v>84114</v>
      </c>
      <c r="AH814" s="343">
        <f t="shared" si="88"/>
        <v>21707.174230246077</v>
      </c>
      <c r="AI814" s="343">
        <v>80.87</v>
      </c>
      <c r="AJ814" s="343">
        <v>162.24</v>
      </c>
      <c r="AK814" s="343">
        <v>162.24</v>
      </c>
      <c r="AL814" s="341">
        <v>0.9899</v>
      </c>
      <c r="AM814" s="343">
        <v>86610</v>
      </c>
      <c r="AN814" s="343">
        <f t="shared" si="89"/>
        <v>17220.228334891177</v>
      </c>
      <c r="AO814" s="552">
        <v>74.89</v>
      </c>
      <c r="AP814" s="360">
        <f t="shared" si="90"/>
        <v>0.79151666666666676</v>
      </c>
    </row>
    <row r="815" spans="1:42">
      <c r="A815" s="551">
        <v>735</v>
      </c>
      <c r="B815" s="341" t="s">
        <v>3378</v>
      </c>
      <c r="C815" s="341" t="s">
        <v>1114</v>
      </c>
      <c r="D815" s="341" t="s">
        <v>496</v>
      </c>
      <c r="E815" s="552">
        <v>211</v>
      </c>
      <c r="F815" s="543">
        <v>140.80000000000001</v>
      </c>
      <c r="G815" s="343">
        <v>168.8</v>
      </c>
      <c r="H815" s="341">
        <v>0.69589999999999996</v>
      </c>
      <c r="I815" s="343">
        <v>10238</v>
      </c>
      <c r="J815" s="343">
        <f t="shared" si="84"/>
        <v>0</v>
      </c>
      <c r="K815" s="343">
        <v>14.51</v>
      </c>
      <c r="L815" s="343">
        <v>123.2</v>
      </c>
      <c r="M815" s="343">
        <v>168.8</v>
      </c>
      <c r="N815" s="341">
        <v>0.67879999999999996</v>
      </c>
      <c r="O815" s="343">
        <v>10378</v>
      </c>
      <c r="P815" s="343">
        <f t="shared" si="85"/>
        <v>0</v>
      </c>
      <c r="Q815" s="555">
        <v>16.68</v>
      </c>
      <c r="R815" s="563">
        <v>133.12</v>
      </c>
      <c r="S815" s="343">
        <v>168.8</v>
      </c>
      <c r="T815" s="341">
        <v>0.66879999999999995</v>
      </c>
      <c r="U815" s="343">
        <v>9600</v>
      </c>
      <c r="V815" s="343">
        <f t="shared" si="86"/>
        <v>0</v>
      </c>
      <c r="W815" s="343">
        <v>14.98</v>
      </c>
      <c r="X815" s="343">
        <v>131.19999999999999</v>
      </c>
      <c r="Y815" s="343">
        <v>168.8</v>
      </c>
      <c r="Z815" s="341">
        <v>0.65439999999999998</v>
      </c>
      <c r="AA815" s="343">
        <v>10190</v>
      </c>
      <c r="AB815" s="343">
        <f t="shared" si="87"/>
        <v>0</v>
      </c>
      <c r="AC815" s="552">
        <v>15.95</v>
      </c>
      <c r="AD815" s="563">
        <v>162.56</v>
      </c>
      <c r="AE815" s="343">
        <v>168.8</v>
      </c>
      <c r="AF815" s="341">
        <v>0.69869999999999999</v>
      </c>
      <c r="AG815" s="343">
        <v>15246</v>
      </c>
      <c r="AH815" s="343">
        <f t="shared" si="88"/>
        <v>0</v>
      </c>
      <c r="AI815" s="343">
        <v>18.04</v>
      </c>
      <c r="AJ815" s="343">
        <v>140.32</v>
      </c>
      <c r="AK815" s="343">
        <v>168.8</v>
      </c>
      <c r="AL815" s="341">
        <v>0.69920000000000004</v>
      </c>
      <c r="AM815" s="343">
        <v>12932</v>
      </c>
      <c r="AN815" s="343">
        <f t="shared" si="89"/>
        <v>0</v>
      </c>
      <c r="AO815" s="552">
        <v>18.309999999999999</v>
      </c>
      <c r="AP815" s="360">
        <f t="shared" si="90"/>
        <v>0.16411666666666666</v>
      </c>
    </row>
    <row r="816" spans="1:42">
      <c r="A816" s="551">
        <v>736</v>
      </c>
      <c r="B816" s="341" t="s">
        <v>3378</v>
      </c>
      <c r="C816" s="341" t="s">
        <v>2053</v>
      </c>
      <c r="D816" s="341" t="s">
        <v>499</v>
      </c>
      <c r="E816" s="552">
        <v>222</v>
      </c>
      <c r="F816" s="543">
        <v>88.48</v>
      </c>
      <c r="G816" s="343">
        <v>177.6</v>
      </c>
      <c r="H816" s="341">
        <v>0.87809999999999999</v>
      </c>
      <c r="I816" s="343">
        <v>27290</v>
      </c>
      <c r="J816" s="343">
        <f t="shared" si="84"/>
        <v>0</v>
      </c>
      <c r="K816" s="343">
        <v>48.78</v>
      </c>
      <c r="L816" s="343">
        <v>86.24</v>
      </c>
      <c r="M816" s="343">
        <v>177.6</v>
      </c>
      <c r="N816" s="341">
        <v>0.96679999999999999</v>
      </c>
      <c r="O816" s="343">
        <v>31586</v>
      </c>
      <c r="P816" s="343">
        <f t="shared" si="85"/>
        <v>0</v>
      </c>
      <c r="Q816" s="555">
        <v>50.91</v>
      </c>
      <c r="R816" s="563">
        <v>113.76</v>
      </c>
      <c r="S816" s="343">
        <v>177.6</v>
      </c>
      <c r="T816" s="341">
        <v>0.90980000000000005</v>
      </c>
      <c r="U816" s="343">
        <v>30690</v>
      </c>
      <c r="V816" s="343">
        <f t="shared" si="86"/>
        <v>0</v>
      </c>
      <c r="W816" s="343">
        <v>41.18</v>
      </c>
      <c r="X816" s="343">
        <v>98.88</v>
      </c>
      <c r="Y816" s="343">
        <v>177.6</v>
      </c>
      <c r="Z816" s="341">
        <v>0.80089999999999995</v>
      </c>
      <c r="AA816" s="343">
        <v>32314</v>
      </c>
      <c r="AB816" s="343">
        <f t="shared" si="87"/>
        <v>0</v>
      </c>
      <c r="AC816" s="552">
        <v>54.84</v>
      </c>
      <c r="AD816" s="563">
        <v>97.12</v>
      </c>
      <c r="AE816" s="343">
        <v>177.6</v>
      </c>
      <c r="AF816" s="341">
        <v>0.78690000000000004</v>
      </c>
      <c r="AG816" s="343">
        <v>30142</v>
      </c>
      <c r="AH816" s="343">
        <f t="shared" si="88"/>
        <v>0</v>
      </c>
      <c r="AI816" s="343">
        <v>53.01</v>
      </c>
      <c r="AJ816" s="343">
        <v>100.48</v>
      </c>
      <c r="AK816" s="343">
        <v>177.6</v>
      </c>
      <c r="AL816" s="341">
        <v>0.91090000000000004</v>
      </c>
      <c r="AM816" s="343">
        <v>28496</v>
      </c>
      <c r="AN816" s="343">
        <f t="shared" si="89"/>
        <v>0</v>
      </c>
      <c r="AO816" s="552">
        <v>43.24</v>
      </c>
      <c r="AP816" s="360">
        <f t="shared" si="90"/>
        <v>0.48659999999999998</v>
      </c>
    </row>
    <row r="817" spans="1:42">
      <c r="A817" s="551">
        <v>737</v>
      </c>
      <c r="B817" s="341" t="s">
        <v>3378</v>
      </c>
      <c r="C817" s="341" t="s">
        <v>2055</v>
      </c>
      <c r="D817" s="341" t="s">
        <v>499</v>
      </c>
      <c r="E817" s="552">
        <v>189</v>
      </c>
      <c r="F817" s="543">
        <v>173.6</v>
      </c>
      <c r="G817" s="343">
        <v>173.6</v>
      </c>
      <c r="H817" s="341">
        <v>0.99470000000000003</v>
      </c>
      <c r="I817" s="343">
        <v>46454</v>
      </c>
      <c r="J817" s="343">
        <f t="shared" si="84"/>
        <v>0</v>
      </c>
      <c r="K817" s="343">
        <v>37.36</v>
      </c>
      <c r="L817" s="343">
        <v>190.4</v>
      </c>
      <c r="M817" s="343">
        <v>190.4</v>
      </c>
      <c r="N817" s="341">
        <v>0.99160000000000004</v>
      </c>
      <c r="O817" s="343">
        <v>44652</v>
      </c>
      <c r="P817" s="343">
        <f t="shared" si="85"/>
        <v>0</v>
      </c>
      <c r="Q817" s="555">
        <v>31.79</v>
      </c>
      <c r="R817" s="563">
        <v>180</v>
      </c>
      <c r="S817" s="343">
        <v>180</v>
      </c>
      <c r="T817" s="341">
        <v>0.99550000000000005</v>
      </c>
      <c r="U817" s="343">
        <v>32736</v>
      </c>
      <c r="V817" s="343">
        <f t="shared" si="86"/>
        <v>0</v>
      </c>
      <c r="W817" s="343">
        <v>25.37</v>
      </c>
      <c r="X817" s="343">
        <v>177.92</v>
      </c>
      <c r="Y817" s="343">
        <v>177.92</v>
      </c>
      <c r="Z817" s="341">
        <v>0.99660000000000004</v>
      </c>
      <c r="AA817" s="343">
        <v>53894</v>
      </c>
      <c r="AB817" s="343">
        <f t="shared" si="87"/>
        <v>0</v>
      </c>
      <c r="AC817" s="552">
        <v>40.85</v>
      </c>
      <c r="AD817" s="563">
        <v>169.92</v>
      </c>
      <c r="AE817" s="343">
        <v>169.92</v>
      </c>
      <c r="AF817" s="341">
        <v>0.99139999999999995</v>
      </c>
      <c r="AG817" s="343">
        <v>63686</v>
      </c>
      <c r="AH817" s="343">
        <f t="shared" si="88"/>
        <v>0</v>
      </c>
      <c r="AI817" s="343">
        <v>50.81</v>
      </c>
      <c r="AJ817" s="343">
        <v>167.84</v>
      </c>
      <c r="AK817" s="343">
        <v>167.84</v>
      </c>
      <c r="AL817" s="341">
        <v>0.99339999999999995</v>
      </c>
      <c r="AM817" s="343">
        <v>53870</v>
      </c>
      <c r="AN817" s="343">
        <f t="shared" si="89"/>
        <v>0</v>
      </c>
      <c r="AO817" s="552">
        <v>44.87</v>
      </c>
      <c r="AP817" s="360">
        <f t="shared" si="90"/>
        <v>0.38508333333333333</v>
      </c>
    </row>
    <row r="818" spans="1:42">
      <c r="A818" s="551">
        <v>738</v>
      </c>
      <c r="B818" s="341" t="s">
        <v>3378</v>
      </c>
      <c r="C818" s="341" t="s">
        <v>2057</v>
      </c>
      <c r="D818" s="341" t="s">
        <v>499</v>
      </c>
      <c r="E818" s="552">
        <v>122</v>
      </c>
      <c r="F818" s="543">
        <v>46.96</v>
      </c>
      <c r="G818" s="343">
        <v>97.6</v>
      </c>
      <c r="H818" s="341">
        <v>0.30130000000000001</v>
      </c>
      <c r="I818" s="343">
        <v>2355</v>
      </c>
      <c r="J818" s="343">
        <f t="shared" si="84"/>
        <v>0</v>
      </c>
      <c r="K818" s="343">
        <v>23.12</v>
      </c>
      <c r="L818" s="343">
        <v>48.96</v>
      </c>
      <c r="M818" s="343">
        <v>97.6</v>
      </c>
      <c r="N818" s="341">
        <v>0.32150000000000001</v>
      </c>
      <c r="O818" s="343">
        <v>2377</v>
      </c>
      <c r="P818" s="343">
        <f t="shared" si="85"/>
        <v>0</v>
      </c>
      <c r="Q818" s="555">
        <v>20.3</v>
      </c>
      <c r="R818" s="563">
        <v>48.64</v>
      </c>
      <c r="S818" s="343">
        <v>97.6</v>
      </c>
      <c r="T818" s="341">
        <v>0.4652</v>
      </c>
      <c r="U818" s="343">
        <v>2708</v>
      </c>
      <c r="V818" s="343">
        <f t="shared" si="86"/>
        <v>0</v>
      </c>
      <c r="W818" s="343">
        <v>16.62</v>
      </c>
      <c r="X818" s="343">
        <v>29.28</v>
      </c>
      <c r="Y818" s="343">
        <v>97.6</v>
      </c>
      <c r="Z818" s="341">
        <v>0.66059999999999997</v>
      </c>
      <c r="AA818" s="343">
        <v>2507</v>
      </c>
      <c r="AB818" s="343">
        <f t="shared" si="87"/>
        <v>0</v>
      </c>
      <c r="AC818" s="552">
        <v>17.420000000000002</v>
      </c>
      <c r="AD818" s="563">
        <v>27.68</v>
      </c>
      <c r="AE818" s="343">
        <v>97.6</v>
      </c>
      <c r="AF818" s="341">
        <v>0.65780000000000005</v>
      </c>
      <c r="AG818" s="343">
        <v>3146</v>
      </c>
      <c r="AH818" s="343">
        <f t="shared" si="88"/>
        <v>0</v>
      </c>
      <c r="AI818" s="343">
        <v>23.22</v>
      </c>
      <c r="AJ818" s="343">
        <v>29.2</v>
      </c>
      <c r="AK818" s="343">
        <v>97.6</v>
      </c>
      <c r="AL818" s="341">
        <v>0.64549999999999996</v>
      </c>
      <c r="AM818" s="343">
        <v>2328</v>
      </c>
      <c r="AN818" s="343">
        <f t="shared" si="89"/>
        <v>0</v>
      </c>
      <c r="AO818" s="552">
        <v>17.149999999999999</v>
      </c>
      <c r="AP818" s="360">
        <f t="shared" si="90"/>
        <v>0.19638333333333335</v>
      </c>
    </row>
    <row r="819" spans="1:42">
      <c r="A819" s="551">
        <v>739</v>
      </c>
      <c r="B819" s="341" t="s">
        <v>3378</v>
      </c>
      <c r="C819" s="341" t="s">
        <v>2059</v>
      </c>
      <c r="D819" s="341" t="s">
        <v>499</v>
      </c>
      <c r="E819" s="552">
        <v>189</v>
      </c>
      <c r="F819" s="543">
        <v>158.08000000000001</v>
      </c>
      <c r="G819" s="343">
        <v>158.08000000000001</v>
      </c>
      <c r="H819" s="341">
        <v>0.98980000000000001</v>
      </c>
      <c r="I819" s="343">
        <v>47208</v>
      </c>
      <c r="J819" s="343">
        <f t="shared" si="84"/>
        <v>0</v>
      </c>
      <c r="K819" s="343">
        <v>41.9</v>
      </c>
      <c r="L819" s="343">
        <v>149.44</v>
      </c>
      <c r="M819" s="343">
        <v>151.19999999999999</v>
      </c>
      <c r="N819" s="341">
        <v>0.98529999999999995</v>
      </c>
      <c r="O819" s="343">
        <v>33504</v>
      </c>
      <c r="P819" s="343">
        <f t="shared" si="85"/>
        <v>0</v>
      </c>
      <c r="Q819" s="555">
        <v>30.58</v>
      </c>
      <c r="R819" s="563">
        <v>146.08000000000001</v>
      </c>
      <c r="S819" s="343">
        <v>151.19999999999999</v>
      </c>
      <c r="T819" s="341">
        <v>0.97989999999999999</v>
      </c>
      <c r="U819" s="343">
        <v>19792</v>
      </c>
      <c r="V819" s="343">
        <f t="shared" si="86"/>
        <v>0</v>
      </c>
      <c r="W819" s="343">
        <v>19.2</v>
      </c>
      <c r="X819" s="343">
        <v>181.44</v>
      </c>
      <c r="Y819" s="343">
        <v>181.44</v>
      </c>
      <c r="Z819" s="341">
        <v>0.85250000000000004</v>
      </c>
      <c r="AA819" s="343">
        <v>46836</v>
      </c>
      <c r="AB819" s="343">
        <f t="shared" si="87"/>
        <v>0</v>
      </c>
      <c r="AC819" s="552">
        <v>40.700000000000003</v>
      </c>
      <c r="AD819" s="563">
        <v>188.96</v>
      </c>
      <c r="AE819" s="343">
        <v>188.96</v>
      </c>
      <c r="AF819" s="341">
        <v>0.88200000000000001</v>
      </c>
      <c r="AG819" s="343">
        <v>34604</v>
      </c>
      <c r="AH819" s="343">
        <f t="shared" si="88"/>
        <v>0</v>
      </c>
      <c r="AI819" s="343">
        <v>27.91</v>
      </c>
      <c r="AJ819" s="343">
        <v>189.44</v>
      </c>
      <c r="AK819" s="343">
        <v>189.44</v>
      </c>
      <c r="AL819" s="341">
        <v>0.88349999999999995</v>
      </c>
      <c r="AM819" s="343">
        <v>29430</v>
      </c>
      <c r="AN819" s="343">
        <f t="shared" si="89"/>
        <v>0</v>
      </c>
      <c r="AO819" s="552">
        <v>24.42</v>
      </c>
      <c r="AP819" s="360">
        <f t="shared" si="90"/>
        <v>0.30784999999999996</v>
      </c>
    </row>
    <row r="820" spans="1:42">
      <c r="A820" s="551">
        <v>740</v>
      </c>
      <c r="B820" s="341" t="s">
        <v>3378</v>
      </c>
      <c r="C820" s="341" t="s">
        <v>2061</v>
      </c>
      <c r="D820" s="341" t="s">
        <v>499</v>
      </c>
      <c r="E820" s="552">
        <v>120</v>
      </c>
      <c r="F820" s="543">
        <v>15.36</v>
      </c>
      <c r="G820" s="343">
        <v>96</v>
      </c>
      <c r="H820" s="341">
        <v>1</v>
      </c>
      <c r="I820" s="343">
        <v>2469</v>
      </c>
      <c r="J820" s="343">
        <f t="shared" si="84"/>
        <v>0</v>
      </c>
      <c r="K820" s="343">
        <v>22.33</v>
      </c>
      <c r="L820" s="343">
        <v>15.36</v>
      </c>
      <c r="M820" s="343">
        <v>96</v>
      </c>
      <c r="N820" s="341">
        <v>0.99890000000000001</v>
      </c>
      <c r="O820" s="343">
        <v>2940</v>
      </c>
      <c r="P820" s="343">
        <f t="shared" si="85"/>
        <v>0</v>
      </c>
      <c r="Q820" s="555">
        <v>25.75</v>
      </c>
      <c r="R820" s="563">
        <v>17.760000000000002</v>
      </c>
      <c r="S820" s="343">
        <v>96</v>
      </c>
      <c r="T820" s="341">
        <v>1</v>
      </c>
      <c r="U820" s="343">
        <v>2997</v>
      </c>
      <c r="V820" s="343">
        <f t="shared" si="86"/>
        <v>0</v>
      </c>
      <c r="W820" s="343">
        <v>23.44</v>
      </c>
      <c r="X820" s="343">
        <v>18.96</v>
      </c>
      <c r="Y820" s="343">
        <v>96</v>
      </c>
      <c r="Z820" s="341">
        <v>1</v>
      </c>
      <c r="AA820" s="343">
        <v>3282</v>
      </c>
      <c r="AB820" s="343">
        <f t="shared" si="87"/>
        <v>0</v>
      </c>
      <c r="AC820" s="552">
        <v>23.27</v>
      </c>
      <c r="AD820" s="563">
        <v>18</v>
      </c>
      <c r="AE820" s="343">
        <v>96</v>
      </c>
      <c r="AF820" s="341">
        <v>0.99860000000000004</v>
      </c>
      <c r="AG820" s="343">
        <v>2250</v>
      </c>
      <c r="AH820" s="343">
        <f t="shared" si="88"/>
        <v>0</v>
      </c>
      <c r="AI820" s="343">
        <v>16.82</v>
      </c>
      <c r="AJ820" s="343">
        <v>19.920000000000002</v>
      </c>
      <c r="AK820" s="343">
        <v>96</v>
      </c>
      <c r="AL820" s="341">
        <v>0.99180000000000001</v>
      </c>
      <c r="AM820" s="343">
        <v>2553</v>
      </c>
      <c r="AN820" s="343">
        <f t="shared" si="89"/>
        <v>0</v>
      </c>
      <c r="AO820" s="552">
        <v>17.95</v>
      </c>
      <c r="AP820" s="360">
        <f t="shared" si="90"/>
        <v>0.21593333333333331</v>
      </c>
    </row>
    <row r="821" spans="1:42">
      <c r="A821" s="551">
        <v>741</v>
      </c>
      <c r="B821" s="341" t="s">
        <v>3378</v>
      </c>
      <c r="C821" s="341" t="s">
        <v>2063</v>
      </c>
      <c r="D821" s="341" t="s">
        <v>499</v>
      </c>
      <c r="E821" s="552">
        <v>1000</v>
      </c>
      <c r="F821" s="543">
        <v>567.36</v>
      </c>
      <c r="G821" s="343">
        <v>800</v>
      </c>
      <c r="H821" s="341">
        <v>0.99250000000000005</v>
      </c>
      <c r="I821" s="343">
        <v>83286</v>
      </c>
      <c r="J821" s="343">
        <f t="shared" si="84"/>
        <v>0</v>
      </c>
      <c r="K821" s="343">
        <v>20.54</v>
      </c>
      <c r="L821" s="343">
        <v>513.36</v>
      </c>
      <c r="M821" s="343">
        <v>800</v>
      </c>
      <c r="N821" s="341">
        <v>0.99209999999999998</v>
      </c>
      <c r="O821" s="343">
        <v>105894</v>
      </c>
      <c r="P821" s="343">
        <f t="shared" si="85"/>
        <v>0</v>
      </c>
      <c r="Q821" s="555">
        <v>27.94</v>
      </c>
      <c r="R821" s="563">
        <v>523.44000000000005</v>
      </c>
      <c r="S821" s="343">
        <v>800</v>
      </c>
      <c r="T821" s="341">
        <v>0.99080000000000001</v>
      </c>
      <c r="U821" s="343">
        <v>91494</v>
      </c>
      <c r="V821" s="343">
        <f t="shared" si="86"/>
        <v>0</v>
      </c>
      <c r="W821" s="343">
        <v>24.5</v>
      </c>
      <c r="X821" s="343">
        <v>486.72</v>
      </c>
      <c r="Y821" s="343">
        <v>800</v>
      </c>
      <c r="Z821" s="341">
        <v>0.99229999999999996</v>
      </c>
      <c r="AA821" s="343">
        <v>82899</v>
      </c>
      <c r="AB821" s="343">
        <f t="shared" si="87"/>
        <v>0</v>
      </c>
      <c r="AC821" s="552">
        <v>23.07</v>
      </c>
      <c r="AD821" s="563">
        <v>651.6</v>
      </c>
      <c r="AE821" s="343">
        <v>800</v>
      </c>
      <c r="AF821" s="341">
        <v>0.99270000000000003</v>
      </c>
      <c r="AG821" s="343">
        <v>57015</v>
      </c>
      <c r="AH821" s="343">
        <f t="shared" si="88"/>
        <v>0</v>
      </c>
      <c r="AI821" s="343">
        <v>11.85</v>
      </c>
      <c r="AJ821" s="343">
        <v>460.08</v>
      </c>
      <c r="AK821" s="343">
        <v>800</v>
      </c>
      <c r="AL821" s="341">
        <v>0.99199999999999999</v>
      </c>
      <c r="AM821" s="343">
        <v>52587</v>
      </c>
      <c r="AN821" s="343">
        <f t="shared" si="89"/>
        <v>0</v>
      </c>
      <c r="AO821" s="552">
        <v>16</v>
      </c>
      <c r="AP821" s="360">
        <f t="shared" si="90"/>
        <v>0.20650000000000002</v>
      </c>
    </row>
    <row r="822" spans="1:42">
      <c r="A822" s="551">
        <v>742</v>
      </c>
      <c r="B822" s="341" t="s">
        <v>3378</v>
      </c>
      <c r="C822" s="341" t="s">
        <v>2065</v>
      </c>
      <c r="D822" s="341" t="s">
        <v>499</v>
      </c>
      <c r="E822" s="552">
        <v>350</v>
      </c>
      <c r="F822" s="543">
        <v>324</v>
      </c>
      <c r="G822" s="343">
        <v>324</v>
      </c>
      <c r="H822" s="341">
        <v>0.99590000000000001</v>
      </c>
      <c r="I822" s="343">
        <v>93582</v>
      </c>
      <c r="J822" s="343">
        <f t="shared" si="84"/>
        <v>0</v>
      </c>
      <c r="K822" s="343">
        <v>40.28</v>
      </c>
      <c r="L822" s="343">
        <v>266.56</v>
      </c>
      <c r="M822" s="343">
        <v>280</v>
      </c>
      <c r="N822" s="341">
        <v>0.99609999999999999</v>
      </c>
      <c r="O822" s="343">
        <v>79566</v>
      </c>
      <c r="P822" s="343">
        <f t="shared" si="85"/>
        <v>0</v>
      </c>
      <c r="Q822" s="555">
        <v>40.270000000000003</v>
      </c>
      <c r="R822" s="563">
        <v>318.08</v>
      </c>
      <c r="S822" s="343">
        <v>318.08</v>
      </c>
      <c r="T822" s="341">
        <v>0.99660000000000004</v>
      </c>
      <c r="U822" s="343">
        <v>75108</v>
      </c>
      <c r="V822" s="343">
        <f t="shared" si="86"/>
        <v>0</v>
      </c>
      <c r="W822" s="343">
        <v>32.909999999999997</v>
      </c>
      <c r="X822" s="343">
        <v>309.92</v>
      </c>
      <c r="Y822" s="343">
        <v>309.92</v>
      </c>
      <c r="Z822" s="341">
        <v>0.9929</v>
      </c>
      <c r="AA822" s="343">
        <v>74854</v>
      </c>
      <c r="AB822" s="343">
        <f t="shared" si="87"/>
        <v>0</v>
      </c>
      <c r="AC822" s="552">
        <v>32.69</v>
      </c>
      <c r="AD822" s="563">
        <v>349.6</v>
      </c>
      <c r="AE822" s="343">
        <v>349.6</v>
      </c>
      <c r="AF822" s="341">
        <v>0.98819999999999997</v>
      </c>
      <c r="AG822" s="343">
        <v>79432</v>
      </c>
      <c r="AH822" s="343">
        <f t="shared" si="88"/>
        <v>0</v>
      </c>
      <c r="AI822" s="343">
        <v>30.9</v>
      </c>
      <c r="AJ822" s="343">
        <v>300</v>
      </c>
      <c r="AK822" s="343">
        <v>300</v>
      </c>
      <c r="AL822" s="341">
        <v>0.99519999999999997</v>
      </c>
      <c r="AM822" s="343">
        <v>75806</v>
      </c>
      <c r="AN822" s="343">
        <f t="shared" si="89"/>
        <v>0</v>
      </c>
      <c r="AO822" s="552">
        <v>35.26</v>
      </c>
      <c r="AP822" s="360">
        <f t="shared" si="90"/>
        <v>0.35385</v>
      </c>
    </row>
    <row r="823" spans="1:42">
      <c r="A823" s="551">
        <v>743</v>
      </c>
      <c r="B823" s="341" t="s">
        <v>3378</v>
      </c>
      <c r="C823" s="341" t="s">
        <v>2067</v>
      </c>
      <c r="D823" s="341" t="s">
        <v>499</v>
      </c>
      <c r="E823" s="552">
        <v>140</v>
      </c>
      <c r="F823" s="543">
        <v>180.8</v>
      </c>
      <c r="G823" s="343">
        <v>180.8</v>
      </c>
      <c r="H823" s="341">
        <v>0.78380000000000005</v>
      </c>
      <c r="I823" s="343">
        <v>15766</v>
      </c>
      <c r="J823" s="343">
        <f t="shared" si="84"/>
        <v>0</v>
      </c>
      <c r="K823" s="343">
        <v>15.45</v>
      </c>
      <c r="L823" s="343">
        <v>164.16</v>
      </c>
      <c r="M823" s="343">
        <v>164.16</v>
      </c>
      <c r="N823" s="341">
        <v>0.82550000000000001</v>
      </c>
      <c r="O823" s="343">
        <v>15430</v>
      </c>
      <c r="P823" s="343">
        <f t="shared" si="85"/>
        <v>0</v>
      </c>
      <c r="Q823" s="555">
        <v>15.3</v>
      </c>
      <c r="R823" s="563">
        <v>168.48</v>
      </c>
      <c r="S823" s="343">
        <v>168.48</v>
      </c>
      <c r="T823" s="341">
        <v>0.96050000000000002</v>
      </c>
      <c r="U823" s="343">
        <v>12950</v>
      </c>
      <c r="V823" s="343">
        <f t="shared" si="86"/>
        <v>0</v>
      </c>
      <c r="W823" s="343">
        <v>11.11</v>
      </c>
      <c r="X823" s="343">
        <v>154.88</v>
      </c>
      <c r="Y823" s="343">
        <v>154.88</v>
      </c>
      <c r="Z823" s="341">
        <v>0.97389999999999999</v>
      </c>
      <c r="AA823" s="343">
        <v>16308</v>
      </c>
      <c r="AB823" s="343">
        <f t="shared" si="87"/>
        <v>0</v>
      </c>
      <c r="AC823" s="552">
        <v>14.53</v>
      </c>
      <c r="AD823" s="563">
        <v>181.28</v>
      </c>
      <c r="AE823" s="343">
        <v>181.28</v>
      </c>
      <c r="AF823" s="341">
        <v>0.98719999999999997</v>
      </c>
      <c r="AG823" s="343">
        <v>6423.28</v>
      </c>
      <c r="AH823" s="343">
        <f t="shared" si="88"/>
        <v>0</v>
      </c>
      <c r="AI823" s="343">
        <v>4.82</v>
      </c>
      <c r="AJ823" s="343">
        <v>169.28</v>
      </c>
      <c r="AK823" s="343">
        <v>169.28</v>
      </c>
      <c r="AL823" s="341">
        <v>0.94099999999999995</v>
      </c>
      <c r="AM823" s="343">
        <v>5762.72</v>
      </c>
      <c r="AN823" s="343">
        <f t="shared" si="89"/>
        <v>0</v>
      </c>
      <c r="AO823" s="552">
        <v>5.0199999999999996</v>
      </c>
      <c r="AP823" s="360">
        <f t="shared" si="90"/>
        <v>0.11038333333333333</v>
      </c>
    </row>
    <row r="824" spans="1:42">
      <c r="A824" s="551">
        <v>744</v>
      </c>
      <c r="B824" s="341" t="s">
        <v>3378</v>
      </c>
      <c r="C824" s="341" t="s">
        <v>2069</v>
      </c>
      <c r="D824" s="341" t="s">
        <v>499</v>
      </c>
      <c r="E824" s="552">
        <v>600</v>
      </c>
      <c r="F824" s="543">
        <v>478.08</v>
      </c>
      <c r="G824" s="343">
        <v>480</v>
      </c>
      <c r="H824" s="341">
        <v>0.86609999999999998</v>
      </c>
      <c r="I824" s="343">
        <v>54873</v>
      </c>
      <c r="J824" s="343">
        <f t="shared" si="84"/>
        <v>0</v>
      </c>
      <c r="K824" s="343">
        <v>18.399999999999999</v>
      </c>
      <c r="L824" s="343">
        <v>488.16</v>
      </c>
      <c r="M824" s="343">
        <v>488.16</v>
      </c>
      <c r="N824" s="341">
        <v>0.83830000000000005</v>
      </c>
      <c r="O824" s="343">
        <v>53780</v>
      </c>
      <c r="P824" s="343">
        <f t="shared" si="85"/>
        <v>0</v>
      </c>
      <c r="Q824" s="555">
        <v>17.66</v>
      </c>
      <c r="R824" s="563">
        <v>406.08</v>
      </c>
      <c r="S824" s="343">
        <v>480</v>
      </c>
      <c r="T824" s="341">
        <v>0.8599</v>
      </c>
      <c r="U824" s="343">
        <v>56736</v>
      </c>
      <c r="V824" s="343">
        <f t="shared" si="86"/>
        <v>0</v>
      </c>
      <c r="W824" s="343">
        <v>22.57</v>
      </c>
      <c r="X824" s="343">
        <v>407.88</v>
      </c>
      <c r="Y824" s="343">
        <v>480</v>
      </c>
      <c r="Z824" s="341">
        <v>0.94189999999999996</v>
      </c>
      <c r="AA824" s="343">
        <v>49167</v>
      </c>
      <c r="AB824" s="343">
        <f t="shared" si="87"/>
        <v>0</v>
      </c>
      <c r="AC824" s="552">
        <v>17.2</v>
      </c>
      <c r="AD824" s="563">
        <v>389.52</v>
      </c>
      <c r="AE824" s="343">
        <v>480</v>
      </c>
      <c r="AF824" s="341">
        <v>0.94230000000000003</v>
      </c>
      <c r="AG824" s="343">
        <v>25245</v>
      </c>
      <c r="AH824" s="343">
        <f t="shared" si="88"/>
        <v>0</v>
      </c>
      <c r="AI824" s="343">
        <v>9.24</v>
      </c>
      <c r="AJ824" s="343">
        <v>435.24</v>
      </c>
      <c r="AK824" s="343">
        <v>480</v>
      </c>
      <c r="AL824" s="341">
        <v>0.95979999999999999</v>
      </c>
      <c r="AM824" s="343">
        <v>37809</v>
      </c>
      <c r="AN824" s="343">
        <f t="shared" si="89"/>
        <v>0</v>
      </c>
      <c r="AO824" s="552">
        <v>12.57</v>
      </c>
      <c r="AP824" s="360">
        <f t="shared" si="90"/>
        <v>0.16273333333333329</v>
      </c>
    </row>
    <row r="825" spans="1:42">
      <c r="A825" s="551">
        <v>745</v>
      </c>
      <c r="B825" s="341" t="s">
        <v>3378</v>
      </c>
      <c r="C825" s="341" t="s">
        <v>2073</v>
      </c>
      <c r="D825" s="341" t="s">
        <v>499</v>
      </c>
      <c r="E825" s="552">
        <v>167</v>
      </c>
      <c r="F825" s="543">
        <v>153.44</v>
      </c>
      <c r="G825" s="343">
        <v>153.44</v>
      </c>
      <c r="H825" s="341">
        <v>0.94410000000000005</v>
      </c>
      <c r="I825" s="343">
        <v>20422</v>
      </c>
      <c r="J825" s="343">
        <f t="shared" si="84"/>
        <v>0</v>
      </c>
      <c r="K825" s="343">
        <v>19.579999999999998</v>
      </c>
      <c r="L825" s="343">
        <v>169.04</v>
      </c>
      <c r="M825" s="343">
        <v>169.04</v>
      </c>
      <c r="N825" s="341">
        <v>0.9204</v>
      </c>
      <c r="O825" s="343">
        <v>13748</v>
      </c>
      <c r="P825" s="343">
        <f t="shared" si="85"/>
        <v>0</v>
      </c>
      <c r="Q825" s="555">
        <v>11.88</v>
      </c>
      <c r="R825" s="563">
        <v>176.96</v>
      </c>
      <c r="S825" s="343">
        <v>176.96</v>
      </c>
      <c r="T825" s="341">
        <v>0.86299999999999999</v>
      </c>
      <c r="U825" s="343">
        <v>16998</v>
      </c>
      <c r="V825" s="343">
        <f t="shared" si="86"/>
        <v>0</v>
      </c>
      <c r="W825" s="343">
        <v>15.46</v>
      </c>
      <c r="X825" s="343">
        <v>188.8</v>
      </c>
      <c r="Y825" s="343">
        <v>188.8</v>
      </c>
      <c r="Z825" s="341">
        <v>0.73240000000000005</v>
      </c>
      <c r="AA825" s="343">
        <v>14466</v>
      </c>
      <c r="AB825" s="343">
        <f t="shared" si="87"/>
        <v>0</v>
      </c>
      <c r="AC825" s="552">
        <v>14.06</v>
      </c>
      <c r="AD825" s="563">
        <v>192.24</v>
      </c>
      <c r="AE825" s="343">
        <v>192.24</v>
      </c>
      <c r="AF825" s="341">
        <v>0.72160000000000002</v>
      </c>
      <c r="AG825" s="343">
        <v>10638</v>
      </c>
      <c r="AH825" s="343">
        <f t="shared" si="88"/>
        <v>0</v>
      </c>
      <c r="AI825" s="343">
        <v>10.31</v>
      </c>
      <c r="AJ825" s="343">
        <v>183.68</v>
      </c>
      <c r="AK825" s="343">
        <v>183.68</v>
      </c>
      <c r="AL825" s="341">
        <v>0.76919999999999999</v>
      </c>
      <c r="AM825" s="343">
        <v>8836</v>
      </c>
      <c r="AN825" s="343">
        <f t="shared" si="89"/>
        <v>0</v>
      </c>
      <c r="AO825" s="552">
        <v>8.69</v>
      </c>
      <c r="AP825" s="360">
        <f t="shared" si="90"/>
        <v>0.1333</v>
      </c>
    </row>
    <row r="826" spans="1:42">
      <c r="A826" s="551">
        <v>746</v>
      </c>
      <c r="B826" s="341" t="s">
        <v>3378</v>
      </c>
      <c r="C826" s="341" t="s">
        <v>2075</v>
      </c>
      <c r="D826" s="341" t="s">
        <v>499</v>
      </c>
      <c r="E826" s="552">
        <v>165</v>
      </c>
      <c r="F826" s="543">
        <v>141.68</v>
      </c>
      <c r="G826" s="343">
        <v>141.68</v>
      </c>
      <c r="H826" s="341">
        <v>0.4748</v>
      </c>
      <c r="I826" s="343">
        <v>9231</v>
      </c>
      <c r="J826" s="343">
        <f t="shared" si="84"/>
        <v>0</v>
      </c>
      <c r="K826" s="343">
        <v>19.059999999999999</v>
      </c>
      <c r="L826" s="343">
        <v>136.63999999999999</v>
      </c>
      <c r="M826" s="343">
        <v>136.63999999999999</v>
      </c>
      <c r="N826" s="341">
        <v>0.47839999999999999</v>
      </c>
      <c r="O826" s="343">
        <v>8268</v>
      </c>
      <c r="P826" s="343">
        <f t="shared" si="85"/>
        <v>0</v>
      </c>
      <c r="Q826" s="555">
        <v>17</v>
      </c>
      <c r="R826" s="563">
        <v>129.91999999999999</v>
      </c>
      <c r="S826" s="343">
        <v>132</v>
      </c>
      <c r="T826" s="341">
        <v>0.52790000000000004</v>
      </c>
      <c r="U826" s="343">
        <v>4870</v>
      </c>
      <c r="V826" s="343">
        <f t="shared" si="86"/>
        <v>0</v>
      </c>
      <c r="W826" s="343">
        <v>9.86</v>
      </c>
      <c r="X826" s="343">
        <v>134.88</v>
      </c>
      <c r="Y826" s="343">
        <v>134.88</v>
      </c>
      <c r="Z826" s="341">
        <v>0.4904</v>
      </c>
      <c r="AA826" s="343">
        <v>4848</v>
      </c>
      <c r="AB826" s="343">
        <f t="shared" si="87"/>
        <v>0</v>
      </c>
      <c r="AC826" s="552">
        <v>9.85</v>
      </c>
      <c r="AD826" s="563">
        <v>19.760000000000002</v>
      </c>
      <c r="AE826" s="343">
        <v>132</v>
      </c>
      <c r="AF826" s="341">
        <v>0.63539999999999996</v>
      </c>
      <c r="AG826" s="343">
        <v>2831</v>
      </c>
      <c r="AH826" s="343">
        <f t="shared" si="88"/>
        <v>0</v>
      </c>
      <c r="AI826" s="343">
        <v>30.3</v>
      </c>
      <c r="AJ826" s="343">
        <v>16.96</v>
      </c>
      <c r="AK826" s="343">
        <v>132</v>
      </c>
      <c r="AL826" s="341">
        <v>0.61140000000000005</v>
      </c>
      <c r="AM826" s="343">
        <v>2704</v>
      </c>
      <c r="AN826" s="343">
        <f t="shared" si="89"/>
        <v>0</v>
      </c>
      <c r="AO826" s="552">
        <v>36.21</v>
      </c>
      <c r="AP826" s="360">
        <f t="shared" si="90"/>
        <v>0.20379999999999998</v>
      </c>
    </row>
    <row r="827" spans="1:42">
      <c r="A827" s="551">
        <v>747</v>
      </c>
      <c r="B827" s="341" t="s">
        <v>3378</v>
      </c>
      <c r="C827" s="341" t="s">
        <v>2077</v>
      </c>
      <c r="D827" s="341" t="s">
        <v>499</v>
      </c>
      <c r="E827" s="552">
        <v>150</v>
      </c>
      <c r="F827" s="543">
        <v>115.52</v>
      </c>
      <c r="G827" s="343">
        <v>120</v>
      </c>
      <c r="H827" s="341">
        <v>0.90100000000000002</v>
      </c>
      <c r="I827" s="343">
        <v>9325</v>
      </c>
      <c r="J827" s="343">
        <f t="shared" si="84"/>
        <v>0</v>
      </c>
      <c r="K827" s="343">
        <v>12.44</v>
      </c>
      <c r="L827" s="343">
        <v>116.72</v>
      </c>
      <c r="M827" s="343">
        <v>120</v>
      </c>
      <c r="N827" s="341">
        <v>0.91269999999999996</v>
      </c>
      <c r="O827" s="343">
        <v>10291</v>
      </c>
      <c r="P827" s="343">
        <f t="shared" si="85"/>
        <v>0</v>
      </c>
      <c r="Q827" s="555">
        <v>12.98</v>
      </c>
      <c r="R827" s="563">
        <v>103.2</v>
      </c>
      <c r="S827" s="343">
        <v>120</v>
      </c>
      <c r="T827" s="341">
        <v>0.9123</v>
      </c>
      <c r="U827" s="343">
        <v>8349</v>
      </c>
      <c r="V827" s="343">
        <f t="shared" si="86"/>
        <v>0</v>
      </c>
      <c r="W827" s="343">
        <v>12.32</v>
      </c>
      <c r="X827" s="343">
        <v>102.08</v>
      </c>
      <c r="Y827" s="343">
        <v>120</v>
      </c>
      <c r="Z827" s="341">
        <v>0.9022</v>
      </c>
      <c r="AA827" s="343">
        <v>10366</v>
      </c>
      <c r="AB827" s="343">
        <f t="shared" si="87"/>
        <v>0</v>
      </c>
      <c r="AC827" s="552">
        <v>15.13</v>
      </c>
      <c r="AD827" s="563">
        <v>100.56</v>
      </c>
      <c r="AE827" s="343">
        <v>120</v>
      </c>
      <c r="AF827" s="341">
        <v>0.84940000000000004</v>
      </c>
      <c r="AG827" s="343">
        <v>5931</v>
      </c>
      <c r="AH827" s="343">
        <f t="shared" si="88"/>
        <v>0</v>
      </c>
      <c r="AI827" s="343">
        <v>9.33</v>
      </c>
      <c r="AJ827" s="343">
        <v>92.24</v>
      </c>
      <c r="AK827" s="343">
        <v>120</v>
      </c>
      <c r="AL827" s="341">
        <v>0.84450000000000003</v>
      </c>
      <c r="AM827" s="343">
        <v>6138</v>
      </c>
      <c r="AN827" s="343">
        <f t="shared" si="89"/>
        <v>0</v>
      </c>
      <c r="AO827" s="552">
        <v>10.94</v>
      </c>
      <c r="AP827" s="360">
        <f t="shared" si="90"/>
        <v>0.12189999999999999</v>
      </c>
    </row>
    <row r="828" spans="1:42">
      <c r="A828" s="551">
        <v>748</v>
      </c>
      <c r="B828" s="341" t="s">
        <v>3378</v>
      </c>
      <c r="C828" s="341" t="s">
        <v>2079</v>
      </c>
      <c r="D828" s="341" t="s">
        <v>499</v>
      </c>
      <c r="E828" s="552">
        <v>560</v>
      </c>
      <c r="F828" s="543">
        <v>278.64</v>
      </c>
      <c r="G828" s="343">
        <v>448</v>
      </c>
      <c r="H828" s="341">
        <v>0.52100000000000002</v>
      </c>
      <c r="I828" s="343">
        <v>13710</v>
      </c>
      <c r="J828" s="343">
        <f t="shared" si="84"/>
        <v>0</v>
      </c>
      <c r="K828" s="343">
        <v>13.11</v>
      </c>
      <c r="L828" s="343">
        <v>293.04000000000002</v>
      </c>
      <c r="M828" s="343">
        <v>448</v>
      </c>
      <c r="N828" s="341">
        <v>0.52890000000000004</v>
      </c>
      <c r="O828" s="343">
        <v>16563</v>
      </c>
      <c r="P828" s="343">
        <f t="shared" si="85"/>
        <v>0</v>
      </c>
      <c r="Q828" s="555">
        <v>14.36</v>
      </c>
      <c r="R828" s="563">
        <v>301.92</v>
      </c>
      <c r="S828" s="343">
        <v>448</v>
      </c>
      <c r="T828" s="341">
        <v>0.57210000000000005</v>
      </c>
      <c r="U828" s="343">
        <v>12516</v>
      </c>
      <c r="V828" s="343">
        <f t="shared" si="86"/>
        <v>0</v>
      </c>
      <c r="W828" s="343">
        <v>10.06</v>
      </c>
      <c r="X828" s="343">
        <v>273.12</v>
      </c>
      <c r="Y828" s="343">
        <v>448</v>
      </c>
      <c r="Z828" s="341">
        <v>0.50480000000000003</v>
      </c>
      <c r="AA828" s="343">
        <v>12240</v>
      </c>
      <c r="AB828" s="343">
        <f t="shared" si="87"/>
        <v>0</v>
      </c>
      <c r="AC828" s="552">
        <v>11.93</v>
      </c>
      <c r="AD828" s="563">
        <v>13.2</v>
      </c>
      <c r="AE828" s="343">
        <v>448</v>
      </c>
      <c r="AF828" s="341">
        <v>1</v>
      </c>
      <c r="AG828" s="343">
        <v>3381</v>
      </c>
      <c r="AH828" s="343">
        <f t="shared" si="88"/>
        <v>0</v>
      </c>
      <c r="AI828" s="343">
        <v>34.43</v>
      </c>
      <c r="AJ828" s="343">
        <v>0</v>
      </c>
      <c r="AK828" s="343">
        <v>0</v>
      </c>
      <c r="AL828" s="341">
        <v>0</v>
      </c>
      <c r="AM828" s="343">
        <v>0</v>
      </c>
      <c r="AN828" s="343">
        <f t="shared" si="89"/>
        <v>0</v>
      </c>
      <c r="AO828" s="552">
        <v>0</v>
      </c>
      <c r="AP828" s="360">
        <f t="shared" si="90"/>
        <v>0.13981666666666667</v>
      </c>
    </row>
    <row r="829" spans="1:42">
      <c r="A829" s="551">
        <v>749</v>
      </c>
      <c r="B829" s="341" t="s">
        <v>3378</v>
      </c>
      <c r="C829" s="341" t="s">
        <v>2081</v>
      </c>
      <c r="D829" s="341" t="s">
        <v>499</v>
      </c>
      <c r="E829" s="552">
        <v>556</v>
      </c>
      <c r="F829" s="543">
        <v>437.28</v>
      </c>
      <c r="G829" s="343">
        <v>444.8</v>
      </c>
      <c r="H829" s="341">
        <v>0.99480000000000002</v>
      </c>
      <c r="I829" s="343">
        <v>147978</v>
      </c>
      <c r="J829" s="343">
        <f t="shared" si="84"/>
        <v>0</v>
      </c>
      <c r="K829" s="343">
        <v>47.24</v>
      </c>
      <c r="L829" s="343">
        <v>606.48</v>
      </c>
      <c r="M829" s="343">
        <v>606.48</v>
      </c>
      <c r="N829" s="341">
        <v>0.98660000000000003</v>
      </c>
      <c r="O829" s="343">
        <v>257205</v>
      </c>
      <c r="P829" s="343">
        <f t="shared" si="85"/>
        <v>0</v>
      </c>
      <c r="Q829" s="555">
        <v>57.77</v>
      </c>
      <c r="R829" s="563">
        <v>577.91999999999996</v>
      </c>
      <c r="S829" s="343">
        <v>577.91999999999996</v>
      </c>
      <c r="T829" s="341">
        <v>0.97740000000000005</v>
      </c>
      <c r="U829" s="343">
        <v>268314</v>
      </c>
      <c r="V829" s="343">
        <f t="shared" si="86"/>
        <v>24281.257844474756</v>
      </c>
      <c r="W829" s="343">
        <v>65.97</v>
      </c>
      <c r="X829" s="343">
        <v>530.88</v>
      </c>
      <c r="Y829" s="343">
        <v>530.88</v>
      </c>
      <c r="Z829" s="341">
        <v>0.98399999999999999</v>
      </c>
      <c r="AA829" s="343">
        <v>268452</v>
      </c>
      <c r="AB829" s="343">
        <f t="shared" si="87"/>
        <v>35252.057912262899</v>
      </c>
      <c r="AC829" s="552">
        <v>69.069999999999993</v>
      </c>
      <c r="AD829" s="563">
        <v>418.08</v>
      </c>
      <c r="AE829" s="343">
        <v>444.8</v>
      </c>
      <c r="AF829" s="341">
        <v>0.98609999999999998</v>
      </c>
      <c r="AG829" s="343">
        <v>148398</v>
      </c>
      <c r="AH829" s="343">
        <f t="shared" si="88"/>
        <v>0</v>
      </c>
      <c r="AI829" s="343">
        <v>48.38</v>
      </c>
      <c r="AJ829" s="343">
        <v>430.56</v>
      </c>
      <c r="AK829" s="343">
        <v>444.8</v>
      </c>
      <c r="AL829" s="341">
        <v>0.97540000000000004</v>
      </c>
      <c r="AM829" s="343">
        <v>58305</v>
      </c>
      <c r="AN829" s="343">
        <f t="shared" si="89"/>
        <v>0</v>
      </c>
      <c r="AO829" s="552">
        <v>19.28</v>
      </c>
      <c r="AP829" s="360">
        <f t="shared" si="90"/>
        <v>0.51285000000000003</v>
      </c>
    </row>
    <row r="830" spans="1:42">
      <c r="A830" s="551">
        <v>750</v>
      </c>
      <c r="B830" s="341" t="s">
        <v>3378</v>
      </c>
      <c r="C830" s="341" t="s">
        <v>2083</v>
      </c>
      <c r="D830" s="341" t="s">
        <v>499</v>
      </c>
      <c r="E830" s="552">
        <v>555</v>
      </c>
      <c r="F830" s="543">
        <v>180.24</v>
      </c>
      <c r="G830" s="343">
        <v>444</v>
      </c>
      <c r="H830" s="341">
        <v>0.94699999999999995</v>
      </c>
      <c r="I830" s="343">
        <v>39612</v>
      </c>
      <c r="J830" s="343">
        <f t="shared" si="84"/>
        <v>0</v>
      </c>
      <c r="K830" s="343">
        <v>32.229999999999997</v>
      </c>
      <c r="L830" s="343">
        <v>212.4</v>
      </c>
      <c r="M830" s="343">
        <v>444</v>
      </c>
      <c r="N830" s="341">
        <v>0.95169999999999999</v>
      </c>
      <c r="O830" s="343">
        <v>46938</v>
      </c>
      <c r="P830" s="343">
        <f t="shared" si="85"/>
        <v>0</v>
      </c>
      <c r="Q830" s="555">
        <v>31.21</v>
      </c>
      <c r="R830" s="563">
        <v>196.08</v>
      </c>
      <c r="S830" s="343">
        <v>444</v>
      </c>
      <c r="T830" s="341">
        <v>0.92779999999999996</v>
      </c>
      <c r="U830" s="343">
        <v>35772</v>
      </c>
      <c r="V830" s="343">
        <f t="shared" si="86"/>
        <v>0</v>
      </c>
      <c r="W830" s="343">
        <v>27.31</v>
      </c>
      <c r="X830" s="343">
        <v>212.4</v>
      </c>
      <c r="Y830" s="343">
        <v>444</v>
      </c>
      <c r="Z830" s="341">
        <v>0.9294</v>
      </c>
      <c r="AA830" s="343">
        <v>43428</v>
      </c>
      <c r="AB830" s="343">
        <f t="shared" si="87"/>
        <v>0</v>
      </c>
      <c r="AC830" s="552">
        <v>29.57</v>
      </c>
      <c r="AD830" s="563">
        <v>164.16</v>
      </c>
      <c r="AE830" s="343">
        <v>444</v>
      </c>
      <c r="AF830" s="341">
        <v>0.9556</v>
      </c>
      <c r="AG830" s="343">
        <v>25071</v>
      </c>
      <c r="AH830" s="343">
        <f t="shared" si="88"/>
        <v>0</v>
      </c>
      <c r="AI830" s="343">
        <v>21.48</v>
      </c>
      <c r="AJ830" s="343">
        <v>211.44</v>
      </c>
      <c r="AK830" s="343">
        <v>444</v>
      </c>
      <c r="AL830" s="341">
        <v>0.95689999999999997</v>
      </c>
      <c r="AM830" s="343">
        <v>41970</v>
      </c>
      <c r="AN830" s="343">
        <f t="shared" si="89"/>
        <v>0</v>
      </c>
      <c r="AO830" s="552">
        <v>28.81</v>
      </c>
      <c r="AP830" s="360">
        <f t="shared" si="90"/>
        <v>0.28434999999999999</v>
      </c>
    </row>
    <row r="831" spans="1:42">
      <c r="A831" s="551">
        <v>751</v>
      </c>
      <c r="B831" s="341" t="s">
        <v>3378</v>
      </c>
      <c r="C831" s="341" t="s">
        <v>2087</v>
      </c>
      <c r="D831" s="341" t="s">
        <v>515</v>
      </c>
      <c r="E831" s="552">
        <v>139</v>
      </c>
      <c r="F831" s="543">
        <v>96.08</v>
      </c>
      <c r="G831" s="343">
        <v>139</v>
      </c>
      <c r="H831" s="341">
        <v>0.92179999999999995</v>
      </c>
      <c r="I831" s="343">
        <v>20115</v>
      </c>
      <c r="J831" s="343">
        <f t="shared" si="84"/>
        <v>0</v>
      </c>
      <c r="K831" s="343">
        <v>0.31544078314718926</v>
      </c>
      <c r="L831" s="343">
        <v>90.56</v>
      </c>
      <c r="M831" s="343">
        <v>139</v>
      </c>
      <c r="N831" s="341">
        <v>0.94910000000000005</v>
      </c>
      <c r="O831" s="343">
        <v>33180</v>
      </c>
      <c r="P831" s="343">
        <f t="shared" si="85"/>
        <v>0</v>
      </c>
      <c r="Q831" s="555">
        <v>0.51886581542878341</v>
      </c>
      <c r="R831" s="563">
        <v>98.8</v>
      </c>
      <c r="S831" s="343">
        <v>139</v>
      </c>
      <c r="T831" s="341">
        <v>0.90849999999999997</v>
      </c>
      <c r="U831" s="343">
        <v>26445</v>
      </c>
      <c r="V831" s="343">
        <f t="shared" si="86"/>
        <v>0</v>
      </c>
      <c r="W831" s="343">
        <v>0.40919394502513007</v>
      </c>
      <c r="X831" s="343">
        <v>108.96</v>
      </c>
      <c r="Y831" s="343">
        <v>139</v>
      </c>
      <c r="Z831" s="341">
        <v>0.87439999999999996</v>
      </c>
      <c r="AA831" s="343">
        <v>20737</v>
      </c>
      <c r="AB831" s="343">
        <f t="shared" si="87"/>
        <v>0</v>
      </c>
      <c r="AC831" s="552">
        <v>0.29254706718083701</v>
      </c>
      <c r="AD831" s="563">
        <v>111.36</v>
      </c>
      <c r="AE831" s="343">
        <v>139</v>
      </c>
      <c r="AF831" s="341">
        <v>0.76390000000000002</v>
      </c>
      <c r="AG831" s="343">
        <v>22097</v>
      </c>
      <c r="AH831" s="343">
        <f t="shared" si="88"/>
        <v>0</v>
      </c>
      <c r="AI831" s="343">
        <v>0.34913601276933187</v>
      </c>
      <c r="AJ831" s="343">
        <v>91.28</v>
      </c>
      <c r="AK831" s="343">
        <v>139</v>
      </c>
      <c r="AL831" s="341">
        <v>0.88900000000000001</v>
      </c>
      <c r="AM831" s="343">
        <v>18655</v>
      </c>
      <c r="AN831" s="343">
        <f t="shared" si="89"/>
        <v>0</v>
      </c>
      <c r="AO831" s="552">
        <v>0.31929003506463532</v>
      </c>
      <c r="AP831" s="360">
        <f t="shared" si="90"/>
        <v>3.6741227643598455E-3</v>
      </c>
    </row>
    <row r="832" spans="1:42">
      <c r="A832" s="551">
        <v>752</v>
      </c>
      <c r="B832" s="341" t="s">
        <v>3378</v>
      </c>
      <c r="C832" s="341" t="s">
        <v>3516</v>
      </c>
      <c r="D832" s="341" t="s">
        <v>499</v>
      </c>
      <c r="E832" s="552">
        <v>400</v>
      </c>
      <c r="F832" s="543">
        <v>255.6</v>
      </c>
      <c r="G832" s="343">
        <v>320</v>
      </c>
      <c r="H832" s="341">
        <v>0.9879</v>
      </c>
      <c r="I832" s="343">
        <v>72231</v>
      </c>
      <c r="J832" s="343">
        <f t="shared" si="84"/>
        <v>0</v>
      </c>
      <c r="K832" s="343">
        <v>39.729999999999997</v>
      </c>
      <c r="L832" s="343">
        <v>287.76</v>
      </c>
      <c r="M832" s="343">
        <v>320</v>
      </c>
      <c r="N832" s="341">
        <v>0.97899999999999998</v>
      </c>
      <c r="O832" s="343">
        <v>67848</v>
      </c>
      <c r="P832" s="343">
        <f t="shared" si="85"/>
        <v>0</v>
      </c>
      <c r="Q832" s="555">
        <v>32.369999999999997</v>
      </c>
      <c r="R832" s="563">
        <v>270.24</v>
      </c>
      <c r="S832" s="343">
        <v>320</v>
      </c>
      <c r="T832" s="341">
        <v>0.97750000000000004</v>
      </c>
      <c r="U832" s="343">
        <v>70683</v>
      </c>
      <c r="V832" s="343">
        <f t="shared" si="86"/>
        <v>0</v>
      </c>
      <c r="W832" s="343">
        <v>37.159999999999997</v>
      </c>
      <c r="X832" s="343">
        <v>277.68</v>
      </c>
      <c r="Y832" s="343">
        <v>320</v>
      </c>
      <c r="Z832" s="341">
        <v>0.95140000000000002</v>
      </c>
      <c r="AA832" s="343">
        <v>72300</v>
      </c>
      <c r="AB832" s="343">
        <f t="shared" si="87"/>
        <v>0</v>
      </c>
      <c r="AC832" s="552">
        <v>36.78</v>
      </c>
      <c r="AD832" s="563">
        <v>251.28</v>
      </c>
      <c r="AE832" s="343">
        <v>320</v>
      </c>
      <c r="AF832" s="341">
        <v>0.96609999999999996</v>
      </c>
      <c r="AG832" s="343">
        <v>67572</v>
      </c>
      <c r="AH832" s="343">
        <f t="shared" si="88"/>
        <v>0</v>
      </c>
      <c r="AI832" s="343">
        <v>37.409999999999997</v>
      </c>
      <c r="AJ832" s="343">
        <v>255.12</v>
      </c>
      <c r="AK832" s="343">
        <v>320</v>
      </c>
      <c r="AL832" s="341">
        <v>0.98409999999999997</v>
      </c>
      <c r="AM832" s="343">
        <v>67071</v>
      </c>
      <c r="AN832" s="343">
        <f t="shared" si="89"/>
        <v>0</v>
      </c>
      <c r="AO832" s="552">
        <v>37.1</v>
      </c>
      <c r="AP832" s="360">
        <f t="shared" si="90"/>
        <v>0.36758333333333332</v>
      </c>
    </row>
    <row r="833" spans="1:42">
      <c r="A833" s="551">
        <v>753</v>
      </c>
      <c r="B833" s="341" t="s">
        <v>3378</v>
      </c>
      <c r="C833" s="341" t="s">
        <v>2090</v>
      </c>
      <c r="D833" s="341" t="s">
        <v>502</v>
      </c>
      <c r="E833" s="552">
        <v>179</v>
      </c>
      <c r="F833" s="543">
        <v>36.799999999999997</v>
      </c>
      <c r="G833" s="343">
        <v>143.19999999999999</v>
      </c>
      <c r="H833" s="341">
        <v>0.99450000000000005</v>
      </c>
      <c r="I833" s="343">
        <v>12834</v>
      </c>
      <c r="J833" s="343">
        <f t="shared" si="84"/>
        <v>0</v>
      </c>
      <c r="K833" s="343">
        <v>48.7</v>
      </c>
      <c r="L833" s="343">
        <v>44.16</v>
      </c>
      <c r="M833" s="343">
        <v>143.19999999999999</v>
      </c>
      <c r="N833" s="341">
        <v>0.99460000000000004</v>
      </c>
      <c r="O833" s="343">
        <v>16027</v>
      </c>
      <c r="P833" s="343">
        <f t="shared" si="85"/>
        <v>0</v>
      </c>
      <c r="Q833" s="555">
        <v>49.04</v>
      </c>
      <c r="R833" s="563">
        <v>29.44</v>
      </c>
      <c r="S833" s="343">
        <v>143.19999999999999</v>
      </c>
      <c r="T833" s="341">
        <v>0.99419999999999997</v>
      </c>
      <c r="U833" s="343">
        <v>15720</v>
      </c>
      <c r="V833" s="343">
        <f t="shared" si="86"/>
        <v>3074.8733074138631</v>
      </c>
      <c r="W833" s="343">
        <v>74.59</v>
      </c>
      <c r="X833" s="343">
        <v>37.44</v>
      </c>
      <c r="Y833" s="343">
        <v>143.19999999999999</v>
      </c>
      <c r="Z833" s="341">
        <v>0.99319999999999997</v>
      </c>
      <c r="AA833" s="343">
        <v>12624</v>
      </c>
      <c r="AB833" s="343">
        <f t="shared" si="87"/>
        <v>0</v>
      </c>
      <c r="AC833" s="552">
        <v>45.63</v>
      </c>
      <c r="AD833" s="563">
        <v>33.92</v>
      </c>
      <c r="AE833" s="343">
        <v>143.19999999999999</v>
      </c>
      <c r="AF833" s="341">
        <v>0.99219999999999997</v>
      </c>
      <c r="AG833" s="343">
        <v>11588</v>
      </c>
      <c r="AH833" s="343">
        <f t="shared" si="88"/>
        <v>0</v>
      </c>
      <c r="AI833" s="343">
        <v>46.27</v>
      </c>
      <c r="AJ833" s="343">
        <v>35.200000000000003</v>
      </c>
      <c r="AK833" s="343">
        <v>143.19999999999999</v>
      </c>
      <c r="AL833" s="341">
        <v>0.99319999999999997</v>
      </c>
      <c r="AM833" s="343">
        <v>12441</v>
      </c>
      <c r="AN833" s="343">
        <f t="shared" si="89"/>
        <v>0</v>
      </c>
      <c r="AO833" s="552">
        <v>49.42</v>
      </c>
      <c r="AP833" s="360">
        <f t="shared" si="90"/>
        <v>0.52275000000000005</v>
      </c>
    </row>
    <row r="834" spans="1:42">
      <c r="A834" s="551">
        <v>754</v>
      </c>
      <c r="B834" s="341" t="s">
        <v>3378</v>
      </c>
      <c r="C834" s="341" t="s">
        <v>2092</v>
      </c>
      <c r="D834" s="341" t="s">
        <v>496</v>
      </c>
      <c r="E834" s="552">
        <v>120</v>
      </c>
      <c r="F834" s="543">
        <v>73.92</v>
      </c>
      <c r="G834" s="343">
        <v>96</v>
      </c>
      <c r="H834" s="341">
        <v>0.99739999999999995</v>
      </c>
      <c r="I834" s="343">
        <v>30878</v>
      </c>
      <c r="J834" s="343">
        <f t="shared" si="84"/>
        <v>0</v>
      </c>
      <c r="K834" s="343">
        <v>58.16</v>
      </c>
      <c r="L834" s="343">
        <v>77.36</v>
      </c>
      <c r="M834" s="343">
        <v>96</v>
      </c>
      <c r="N834" s="341">
        <v>0.99719999999999998</v>
      </c>
      <c r="O834" s="343">
        <v>34278</v>
      </c>
      <c r="P834" s="343">
        <f t="shared" si="85"/>
        <v>0</v>
      </c>
      <c r="Q834" s="555">
        <v>59.72</v>
      </c>
      <c r="R834" s="563">
        <v>75.680000000000007</v>
      </c>
      <c r="S834" s="343">
        <v>96</v>
      </c>
      <c r="T834" s="341">
        <v>0.997</v>
      </c>
      <c r="U834" s="343">
        <v>29949</v>
      </c>
      <c r="V834" s="343">
        <f t="shared" si="86"/>
        <v>0</v>
      </c>
      <c r="W834" s="343">
        <v>55.13</v>
      </c>
      <c r="X834" s="343">
        <v>70.48</v>
      </c>
      <c r="Y834" s="343">
        <v>96</v>
      </c>
      <c r="Z834" s="341">
        <v>0.99770000000000003</v>
      </c>
      <c r="AA834" s="343">
        <v>28959</v>
      </c>
      <c r="AB834" s="343">
        <f t="shared" si="87"/>
        <v>0</v>
      </c>
      <c r="AC834" s="552">
        <v>55.35</v>
      </c>
      <c r="AD834" s="563">
        <v>66.319999999999993</v>
      </c>
      <c r="AE834" s="343">
        <v>96</v>
      </c>
      <c r="AF834" s="341">
        <v>0.99809999999999999</v>
      </c>
      <c r="AG834" s="343">
        <v>28210</v>
      </c>
      <c r="AH834" s="343">
        <f t="shared" si="88"/>
        <v>0</v>
      </c>
      <c r="AI834" s="343">
        <v>57.28</v>
      </c>
      <c r="AJ834" s="343">
        <v>70.72</v>
      </c>
      <c r="AK834" s="343">
        <v>96</v>
      </c>
      <c r="AL834" s="341">
        <v>0.99770000000000003</v>
      </c>
      <c r="AM834" s="343">
        <v>29801</v>
      </c>
      <c r="AN834" s="343">
        <f t="shared" si="89"/>
        <v>0</v>
      </c>
      <c r="AO834" s="552">
        <v>58.66</v>
      </c>
      <c r="AP834" s="360">
        <f t="shared" si="90"/>
        <v>0.57383333333333331</v>
      </c>
    </row>
    <row r="835" spans="1:42">
      <c r="A835" s="551">
        <v>755</v>
      </c>
      <c r="B835" s="341" t="s">
        <v>3378</v>
      </c>
      <c r="C835" s="341" t="s">
        <v>2094</v>
      </c>
      <c r="D835" s="341" t="s">
        <v>499</v>
      </c>
      <c r="E835" s="552">
        <v>278</v>
      </c>
      <c r="F835" s="543">
        <v>196</v>
      </c>
      <c r="G835" s="343">
        <v>222.4</v>
      </c>
      <c r="H835" s="341">
        <v>0.98080000000000001</v>
      </c>
      <c r="I835" s="343">
        <v>16820</v>
      </c>
      <c r="J835" s="343">
        <f t="shared" si="84"/>
        <v>0</v>
      </c>
      <c r="K835" s="343">
        <v>12.15</v>
      </c>
      <c r="L835" s="343">
        <v>196.64</v>
      </c>
      <c r="M835" s="343">
        <v>222.4</v>
      </c>
      <c r="N835" s="341">
        <v>0.98170000000000002</v>
      </c>
      <c r="O835" s="343">
        <v>15176</v>
      </c>
      <c r="P835" s="343">
        <f t="shared" si="85"/>
        <v>0</v>
      </c>
      <c r="Q835" s="555">
        <v>10.57</v>
      </c>
      <c r="R835" s="563">
        <v>183.36</v>
      </c>
      <c r="S835" s="343">
        <v>222.4</v>
      </c>
      <c r="T835" s="341">
        <v>0.98170000000000002</v>
      </c>
      <c r="U835" s="343">
        <v>17598</v>
      </c>
      <c r="V835" s="343">
        <f t="shared" si="86"/>
        <v>0</v>
      </c>
      <c r="W835" s="343">
        <v>13.58</v>
      </c>
      <c r="X835" s="343">
        <v>191.04</v>
      </c>
      <c r="Y835" s="343">
        <v>222.4</v>
      </c>
      <c r="Z835" s="341">
        <v>0.97509999999999997</v>
      </c>
      <c r="AA835" s="343">
        <v>12408</v>
      </c>
      <c r="AB835" s="343">
        <f t="shared" si="87"/>
        <v>0</v>
      </c>
      <c r="AC835" s="552">
        <v>8.9499999999999993</v>
      </c>
      <c r="AD835" s="563">
        <v>188</v>
      </c>
      <c r="AE835" s="343">
        <v>222.4</v>
      </c>
      <c r="AF835" s="341">
        <v>0.97670000000000001</v>
      </c>
      <c r="AG835" s="343">
        <v>10127</v>
      </c>
      <c r="AH835" s="343">
        <f t="shared" si="88"/>
        <v>0</v>
      </c>
      <c r="AI835" s="343">
        <v>7.41</v>
      </c>
      <c r="AJ835" s="343">
        <v>96.96</v>
      </c>
      <c r="AK835" s="343">
        <v>222.4</v>
      </c>
      <c r="AL835" s="341">
        <v>0.6754</v>
      </c>
      <c r="AM835" s="343">
        <v>2522</v>
      </c>
      <c r="AN835" s="343">
        <f t="shared" si="89"/>
        <v>0</v>
      </c>
      <c r="AO835" s="552">
        <v>5.35</v>
      </c>
      <c r="AP835" s="360">
        <f t="shared" si="90"/>
        <v>9.6683333333333329E-2</v>
      </c>
    </row>
    <row r="836" spans="1:42">
      <c r="A836" s="551">
        <v>756</v>
      </c>
      <c r="B836" s="341" t="s">
        <v>3378</v>
      </c>
      <c r="C836" s="341" t="s">
        <v>2098</v>
      </c>
      <c r="D836" s="341" t="s">
        <v>499</v>
      </c>
      <c r="E836" s="552">
        <v>972</v>
      </c>
      <c r="F836" s="543">
        <v>791.28</v>
      </c>
      <c r="G836" s="343">
        <v>791.28</v>
      </c>
      <c r="H836" s="341">
        <v>0.99750000000000005</v>
      </c>
      <c r="I836" s="343">
        <v>357831</v>
      </c>
      <c r="J836" s="343">
        <f t="shared" si="84"/>
        <v>16823.058449809407</v>
      </c>
      <c r="K836" s="343">
        <v>62.96</v>
      </c>
      <c r="L836" s="343">
        <v>742.32</v>
      </c>
      <c r="M836" s="343">
        <v>777.6</v>
      </c>
      <c r="N836" s="341">
        <v>0.99770000000000003</v>
      </c>
      <c r="O836" s="343">
        <v>426240</v>
      </c>
      <c r="P836" s="343">
        <f t="shared" si="85"/>
        <v>95607.80866192629</v>
      </c>
      <c r="Q836" s="555">
        <v>77.349999999999994</v>
      </c>
      <c r="R836" s="563">
        <v>733.68</v>
      </c>
      <c r="S836" s="343">
        <v>777.6</v>
      </c>
      <c r="T836" s="341">
        <v>0.99839999999999995</v>
      </c>
      <c r="U836" s="343">
        <v>348210</v>
      </c>
      <c r="V836" s="343">
        <f t="shared" si="86"/>
        <v>31751.351105725516</v>
      </c>
      <c r="W836" s="343">
        <v>66.02</v>
      </c>
      <c r="X836" s="343">
        <v>614.88</v>
      </c>
      <c r="Y836" s="343">
        <v>777.6</v>
      </c>
      <c r="Z836" s="341">
        <v>0.99890000000000001</v>
      </c>
      <c r="AA836" s="343">
        <v>311049</v>
      </c>
      <c r="AB836" s="343">
        <f t="shared" si="87"/>
        <v>36835.952688804005</v>
      </c>
      <c r="AC836" s="552">
        <v>68.06</v>
      </c>
      <c r="AD836" s="563">
        <v>664.56</v>
      </c>
      <c r="AE836" s="343">
        <v>777.6</v>
      </c>
      <c r="AF836" s="341">
        <v>0.99809999999999999</v>
      </c>
      <c r="AG836" s="343">
        <v>311832</v>
      </c>
      <c r="AH836" s="343">
        <f t="shared" si="88"/>
        <v>15742.112359550551</v>
      </c>
      <c r="AI836" s="343">
        <v>63.19</v>
      </c>
      <c r="AJ836" s="343">
        <v>759.6</v>
      </c>
      <c r="AK836" s="343">
        <v>777.6</v>
      </c>
      <c r="AL836" s="341">
        <v>0.99460000000000004</v>
      </c>
      <c r="AM836" s="343">
        <v>396306</v>
      </c>
      <c r="AN836" s="343">
        <f t="shared" si="89"/>
        <v>69904.352779684254</v>
      </c>
      <c r="AO836" s="552">
        <v>72.849999999999994</v>
      </c>
      <c r="AP836" s="360">
        <f t="shared" si="90"/>
        <v>0.68404999999999982</v>
      </c>
    </row>
    <row r="837" spans="1:42">
      <c r="A837" s="551">
        <v>757</v>
      </c>
      <c r="B837" s="341" t="s">
        <v>3378</v>
      </c>
      <c r="C837" s="341" t="s">
        <v>2100</v>
      </c>
      <c r="D837" s="341" t="s">
        <v>499</v>
      </c>
      <c r="E837" s="552">
        <v>450</v>
      </c>
      <c r="F837" s="543">
        <v>371.52</v>
      </c>
      <c r="G837" s="343">
        <v>371.52</v>
      </c>
      <c r="H837" s="341">
        <v>0.98860000000000003</v>
      </c>
      <c r="I837" s="343">
        <v>22731</v>
      </c>
      <c r="J837" s="343">
        <f t="shared" si="84"/>
        <v>0</v>
      </c>
      <c r="K837" s="343">
        <v>8.6</v>
      </c>
      <c r="L837" s="343">
        <v>372.24</v>
      </c>
      <c r="M837" s="343">
        <v>372.24</v>
      </c>
      <c r="N837" s="341">
        <v>0.98729999999999996</v>
      </c>
      <c r="O837" s="343">
        <v>36915</v>
      </c>
      <c r="P837" s="343">
        <f t="shared" si="85"/>
        <v>0</v>
      </c>
      <c r="Q837" s="555">
        <v>13.5</v>
      </c>
      <c r="R837" s="563">
        <v>317.76</v>
      </c>
      <c r="S837" s="343">
        <v>360</v>
      </c>
      <c r="T837" s="341">
        <v>0.99119999999999997</v>
      </c>
      <c r="U837" s="343">
        <v>35190</v>
      </c>
      <c r="V837" s="343">
        <f t="shared" si="86"/>
        <v>0</v>
      </c>
      <c r="W837" s="343">
        <v>15.52</v>
      </c>
      <c r="X837" s="343">
        <v>18</v>
      </c>
      <c r="Y837" s="343">
        <v>360</v>
      </c>
      <c r="Z837" s="341">
        <v>0.96970000000000001</v>
      </c>
      <c r="AA837" s="343">
        <v>2889</v>
      </c>
      <c r="AB837" s="343">
        <f t="shared" si="87"/>
        <v>0</v>
      </c>
      <c r="AC837" s="552">
        <v>22.24</v>
      </c>
      <c r="AD837" s="563">
        <v>393.84</v>
      </c>
      <c r="AE837" s="343">
        <v>393.84</v>
      </c>
      <c r="AF837" s="341">
        <v>0.98440000000000005</v>
      </c>
      <c r="AG837" s="343">
        <v>25269</v>
      </c>
      <c r="AH837" s="343">
        <f t="shared" si="88"/>
        <v>0</v>
      </c>
      <c r="AI837" s="343">
        <v>8.76</v>
      </c>
      <c r="AJ837" s="343">
        <v>356.4</v>
      </c>
      <c r="AK837" s="343">
        <v>360</v>
      </c>
      <c r="AL837" s="341">
        <v>0.98419999999999996</v>
      </c>
      <c r="AM837" s="343">
        <v>38076</v>
      </c>
      <c r="AN837" s="343">
        <f t="shared" si="89"/>
        <v>0</v>
      </c>
      <c r="AO837" s="552">
        <v>15.08</v>
      </c>
      <c r="AP837" s="360">
        <f t="shared" si="90"/>
        <v>0.13950000000000001</v>
      </c>
    </row>
    <row r="838" spans="1:42">
      <c r="A838" s="551">
        <v>758</v>
      </c>
      <c r="B838" s="341" t="s">
        <v>3378</v>
      </c>
      <c r="C838" s="341" t="s">
        <v>2106</v>
      </c>
      <c r="D838" s="341" t="s">
        <v>499</v>
      </c>
      <c r="E838" s="552">
        <v>189</v>
      </c>
      <c r="F838" s="543">
        <v>4.96</v>
      </c>
      <c r="G838" s="343">
        <v>151.19999999999999</v>
      </c>
      <c r="H838" s="341">
        <v>0.88770000000000004</v>
      </c>
      <c r="I838" s="343">
        <v>1360</v>
      </c>
      <c r="J838" s="343">
        <f t="shared" si="84"/>
        <v>0</v>
      </c>
      <c r="K838" s="343">
        <v>42.9</v>
      </c>
      <c r="L838" s="343">
        <v>4</v>
      </c>
      <c r="M838" s="343">
        <v>151.19999999999999</v>
      </c>
      <c r="N838" s="341">
        <v>1</v>
      </c>
      <c r="O838" s="343">
        <v>1462</v>
      </c>
      <c r="P838" s="343">
        <f t="shared" si="85"/>
        <v>0</v>
      </c>
      <c r="Q838" s="555">
        <v>1.04</v>
      </c>
      <c r="R838" s="563">
        <v>3.68</v>
      </c>
      <c r="S838" s="343">
        <v>151.19999999999999</v>
      </c>
      <c r="T838" s="341">
        <v>0.99850000000000005</v>
      </c>
      <c r="U838" s="343">
        <v>1414</v>
      </c>
      <c r="V838" s="343">
        <f t="shared" si="86"/>
        <v>0</v>
      </c>
      <c r="W838" s="343">
        <v>2.17</v>
      </c>
      <c r="X838" s="343">
        <v>10.88</v>
      </c>
      <c r="Y838" s="343">
        <v>151.19999999999999</v>
      </c>
      <c r="Z838" s="341">
        <v>0.57220000000000004</v>
      </c>
      <c r="AA838" s="343">
        <v>1252</v>
      </c>
      <c r="AB838" s="343">
        <f t="shared" si="87"/>
        <v>0</v>
      </c>
      <c r="AC838" s="552">
        <v>27.03</v>
      </c>
      <c r="AD838" s="563">
        <v>10.8</v>
      </c>
      <c r="AE838" s="343">
        <v>151.19999999999999</v>
      </c>
      <c r="AF838" s="341">
        <v>0.21679999999999999</v>
      </c>
      <c r="AG838" s="343">
        <v>762</v>
      </c>
      <c r="AH838" s="343">
        <f t="shared" si="88"/>
        <v>0</v>
      </c>
      <c r="AI838" s="343">
        <v>43.73</v>
      </c>
      <c r="AJ838" s="343">
        <v>7.84</v>
      </c>
      <c r="AK838" s="343">
        <v>151.19999999999999</v>
      </c>
      <c r="AL838" s="341">
        <v>0.27329999999999999</v>
      </c>
      <c r="AM838" s="343">
        <v>696</v>
      </c>
      <c r="AN838" s="343">
        <f t="shared" si="89"/>
        <v>0</v>
      </c>
      <c r="AO838" s="552">
        <v>1.63</v>
      </c>
      <c r="AP838" s="360">
        <f t="shared" si="90"/>
        <v>0.19750000000000001</v>
      </c>
    </row>
    <row r="839" spans="1:42">
      <c r="A839" s="551">
        <v>759</v>
      </c>
      <c r="B839" s="341" t="s">
        <v>3378</v>
      </c>
      <c r="C839" s="341" t="s">
        <v>2110</v>
      </c>
      <c r="D839" s="341" t="s">
        <v>499</v>
      </c>
      <c r="E839" s="552">
        <v>1000</v>
      </c>
      <c r="F839" s="543">
        <v>744.96</v>
      </c>
      <c r="G839" s="343">
        <v>800</v>
      </c>
      <c r="H839" s="341">
        <v>0.99739999999999995</v>
      </c>
      <c r="I839" s="343">
        <v>376500</v>
      </c>
      <c r="J839" s="343">
        <f t="shared" ref="J839:J902" si="91">IF(K839&gt;60,(K839-60)/K839*I839,0)</f>
        <v>55482.520960636655</v>
      </c>
      <c r="K839" s="343">
        <v>70.37</v>
      </c>
      <c r="L839" s="343">
        <v>763.2</v>
      </c>
      <c r="M839" s="343">
        <v>800</v>
      </c>
      <c r="N839" s="341">
        <v>0.99739999999999995</v>
      </c>
      <c r="O839" s="343">
        <v>442974</v>
      </c>
      <c r="P839" s="343">
        <f t="shared" ref="P839:P902" si="92">IF(Q839&gt;60,(Q839-60)/Q839*O839,0)</f>
        <v>103139.70771001148</v>
      </c>
      <c r="Q839" s="555">
        <v>78.209999999999994</v>
      </c>
      <c r="R839" s="563">
        <v>765.6</v>
      </c>
      <c r="S839" s="343">
        <v>800</v>
      </c>
      <c r="T839" s="341">
        <v>1.0015000000000001</v>
      </c>
      <c r="U839" s="343">
        <v>383064</v>
      </c>
      <c r="V839" s="343">
        <f t="shared" ref="V839:V902" si="93">IF(W839&gt;60,(W839-60)/W839*U839,0)</f>
        <v>51789.281060824425</v>
      </c>
      <c r="W839" s="343">
        <v>69.38</v>
      </c>
      <c r="X839" s="343">
        <v>783.36</v>
      </c>
      <c r="Y839" s="343">
        <v>800</v>
      </c>
      <c r="Z839" s="341">
        <v>1.0007999999999999</v>
      </c>
      <c r="AA839" s="343">
        <v>471198</v>
      </c>
      <c r="AB839" s="343">
        <f t="shared" ref="AB839:AB902" si="94">IF(AC839&gt;60,(AC839-60)/AC839*AA839,0)</f>
        <v>121211.86481802427</v>
      </c>
      <c r="AC839" s="552">
        <v>80.78</v>
      </c>
      <c r="AD839" s="563">
        <v>752.16</v>
      </c>
      <c r="AE839" s="343">
        <v>800</v>
      </c>
      <c r="AF839" s="341">
        <v>1.0024999999999999</v>
      </c>
      <c r="AG839" s="343">
        <v>424452</v>
      </c>
      <c r="AH839" s="343">
        <f t="shared" ref="AH839:AH902" si="95">IF(AI839&gt;60,(AI839-60)/AI839*AG839,0)</f>
        <v>87807.981493721105</v>
      </c>
      <c r="AI839" s="343">
        <v>75.650000000000006</v>
      </c>
      <c r="AJ839" s="343">
        <v>739.2</v>
      </c>
      <c r="AK839" s="343">
        <v>800</v>
      </c>
      <c r="AL839" s="341">
        <v>1.0017</v>
      </c>
      <c r="AM839" s="343">
        <v>412632</v>
      </c>
      <c r="AN839" s="343">
        <f t="shared" ref="AN839:AN902" si="96">IF(AO839&gt;60,(AO839-60)/AO839*AM839,0)</f>
        <v>92720.900374725417</v>
      </c>
      <c r="AO839" s="552">
        <v>77.39</v>
      </c>
      <c r="AP839" s="360">
        <f t="shared" ref="AP839:AP902" si="97">AVERAGE(K839,Q839,W839,AC839,AI839,AO839)/100</f>
        <v>0.75296666666666667</v>
      </c>
    </row>
    <row r="840" spans="1:42">
      <c r="A840" s="551">
        <v>760</v>
      </c>
      <c r="B840" s="341" t="s">
        <v>3378</v>
      </c>
      <c r="C840" s="341" t="s">
        <v>2112</v>
      </c>
      <c r="D840" s="341" t="s">
        <v>499</v>
      </c>
      <c r="E840" s="552">
        <v>165</v>
      </c>
      <c r="F840" s="543">
        <v>115.84</v>
      </c>
      <c r="G840" s="343">
        <v>132</v>
      </c>
      <c r="H840" s="341">
        <v>0.57579999999999998</v>
      </c>
      <c r="I840" s="343">
        <v>7941</v>
      </c>
      <c r="J840" s="343">
        <f t="shared" si="91"/>
        <v>0</v>
      </c>
      <c r="K840" s="343">
        <v>16.54</v>
      </c>
      <c r="L840" s="343">
        <v>107.76</v>
      </c>
      <c r="M840" s="343">
        <v>132</v>
      </c>
      <c r="N840" s="341">
        <v>0.57950000000000002</v>
      </c>
      <c r="O840" s="343">
        <v>5898</v>
      </c>
      <c r="P840" s="343">
        <f t="shared" si="92"/>
        <v>0</v>
      </c>
      <c r="Q840" s="555">
        <v>12.69</v>
      </c>
      <c r="R840" s="563">
        <v>108.4</v>
      </c>
      <c r="S840" s="343">
        <v>132</v>
      </c>
      <c r="T840" s="341">
        <v>0.54310000000000003</v>
      </c>
      <c r="U840" s="343">
        <v>4591</v>
      </c>
      <c r="V840" s="343">
        <f t="shared" si="93"/>
        <v>0</v>
      </c>
      <c r="W840" s="343">
        <v>10.83</v>
      </c>
      <c r="X840" s="343">
        <v>107.92</v>
      </c>
      <c r="Y840" s="343">
        <v>132</v>
      </c>
      <c r="Z840" s="341">
        <v>0.57499999999999996</v>
      </c>
      <c r="AA840" s="343">
        <v>7795</v>
      </c>
      <c r="AB840" s="343">
        <f t="shared" si="94"/>
        <v>0</v>
      </c>
      <c r="AC840" s="552">
        <v>16.88</v>
      </c>
      <c r="AD840" s="563">
        <v>108.64</v>
      </c>
      <c r="AE840" s="343">
        <v>132</v>
      </c>
      <c r="AF840" s="341">
        <v>0.57650000000000001</v>
      </c>
      <c r="AG840" s="343">
        <v>5587</v>
      </c>
      <c r="AH840" s="343">
        <f t="shared" si="95"/>
        <v>0</v>
      </c>
      <c r="AI840" s="343">
        <v>11.99</v>
      </c>
      <c r="AJ840" s="343">
        <v>104.48</v>
      </c>
      <c r="AK840" s="343">
        <v>132</v>
      </c>
      <c r="AL840" s="341">
        <v>0.39250000000000002</v>
      </c>
      <c r="AM840" s="343">
        <v>1997</v>
      </c>
      <c r="AN840" s="343">
        <f t="shared" si="96"/>
        <v>0</v>
      </c>
      <c r="AO840" s="552">
        <v>6.76</v>
      </c>
      <c r="AP840" s="360">
        <f t="shared" si="97"/>
        <v>0.12615000000000001</v>
      </c>
    </row>
    <row r="841" spans="1:42">
      <c r="A841" s="551">
        <v>761</v>
      </c>
      <c r="B841" s="341" t="s">
        <v>3378</v>
      </c>
      <c r="C841" s="341" t="s">
        <v>2114</v>
      </c>
      <c r="D841" s="341" t="s">
        <v>499</v>
      </c>
      <c r="E841" s="552">
        <v>725</v>
      </c>
      <c r="F841" s="543">
        <v>823.32</v>
      </c>
      <c r="G841" s="343">
        <v>823.32</v>
      </c>
      <c r="H841" s="341">
        <v>0.92859999999999998</v>
      </c>
      <c r="I841" s="343">
        <v>149274</v>
      </c>
      <c r="J841" s="343">
        <f t="shared" si="91"/>
        <v>0</v>
      </c>
      <c r="K841" s="343">
        <v>27.12</v>
      </c>
      <c r="L841" s="343">
        <v>816.84</v>
      </c>
      <c r="M841" s="343">
        <v>816.84</v>
      </c>
      <c r="N841" s="341">
        <v>0.91879999999999995</v>
      </c>
      <c r="O841" s="343">
        <v>95332</v>
      </c>
      <c r="P841" s="343">
        <f t="shared" si="92"/>
        <v>0</v>
      </c>
      <c r="Q841" s="555">
        <v>17.07</v>
      </c>
      <c r="R841" s="563">
        <v>811.44</v>
      </c>
      <c r="S841" s="343">
        <v>811.44</v>
      </c>
      <c r="T841" s="341">
        <v>0.95030000000000003</v>
      </c>
      <c r="U841" s="343">
        <v>115587</v>
      </c>
      <c r="V841" s="343">
        <f t="shared" si="93"/>
        <v>0</v>
      </c>
      <c r="W841" s="343">
        <v>20.82</v>
      </c>
      <c r="X841" s="343">
        <v>814.32</v>
      </c>
      <c r="Y841" s="343">
        <v>814.32</v>
      </c>
      <c r="Z841" s="341">
        <v>0.95289999999999997</v>
      </c>
      <c r="AA841" s="343">
        <v>145013</v>
      </c>
      <c r="AB841" s="343">
        <f t="shared" si="94"/>
        <v>0</v>
      </c>
      <c r="AC841" s="552">
        <v>25.12</v>
      </c>
      <c r="AD841" s="563">
        <v>813.6</v>
      </c>
      <c r="AE841" s="343">
        <v>813.6</v>
      </c>
      <c r="AF841" s="341">
        <v>0.94899999999999995</v>
      </c>
      <c r="AG841" s="343">
        <v>103514</v>
      </c>
      <c r="AH841" s="343">
        <f t="shared" si="95"/>
        <v>0</v>
      </c>
      <c r="AI841" s="343">
        <v>18.02</v>
      </c>
      <c r="AJ841" s="343">
        <v>810</v>
      </c>
      <c r="AK841" s="343">
        <v>810</v>
      </c>
      <c r="AL841" s="341">
        <v>0.97209999999999996</v>
      </c>
      <c r="AM841" s="343">
        <v>125973</v>
      </c>
      <c r="AN841" s="343">
        <f t="shared" si="96"/>
        <v>0</v>
      </c>
      <c r="AO841" s="552">
        <v>22.22</v>
      </c>
      <c r="AP841" s="360">
        <f t="shared" si="97"/>
        <v>0.21728333333333336</v>
      </c>
    </row>
    <row r="842" spans="1:42">
      <c r="A842" s="551">
        <v>762</v>
      </c>
      <c r="B842" s="341" t="s">
        <v>3378</v>
      </c>
      <c r="C842" s="341" t="s">
        <v>2116</v>
      </c>
      <c r="D842" s="341" t="s">
        <v>499</v>
      </c>
      <c r="E842" s="552">
        <v>330</v>
      </c>
      <c r="F842" s="543">
        <v>304.95999999999998</v>
      </c>
      <c r="G842" s="343">
        <v>304.95999999999998</v>
      </c>
      <c r="H842" s="341">
        <v>0.92120000000000002</v>
      </c>
      <c r="I842" s="343">
        <v>40336</v>
      </c>
      <c r="J842" s="343">
        <f t="shared" si="91"/>
        <v>0</v>
      </c>
      <c r="K842" s="343">
        <v>19.940000000000001</v>
      </c>
      <c r="L842" s="343">
        <v>276.32</v>
      </c>
      <c r="M842" s="343">
        <v>276.32</v>
      </c>
      <c r="N842" s="341">
        <v>0.82699999999999996</v>
      </c>
      <c r="O842" s="343">
        <v>38420</v>
      </c>
      <c r="P842" s="343">
        <f t="shared" si="92"/>
        <v>0</v>
      </c>
      <c r="Q842" s="555">
        <v>22.6</v>
      </c>
      <c r="R842" s="563">
        <v>287.36</v>
      </c>
      <c r="S842" s="343">
        <v>287.36</v>
      </c>
      <c r="T842" s="341">
        <v>0.82150000000000001</v>
      </c>
      <c r="U842" s="343">
        <v>42952</v>
      </c>
      <c r="V842" s="343">
        <f t="shared" si="93"/>
        <v>0</v>
      </c>
      <c r="W842" s="343">
        <v>25.27</v>
      </c>
      <c r="X842" s="343">
        <v>321.92</v>
      </c>
      <c r="Y842" s="343">
        <v>321.92</v>
      </c>
      <c r="Z842" s="341">
        <v>0.75670000000000004</v>
      </c>
      <c r="AA842" s="343">
        <v>45890</v>
      </c>
      <c r="AB842" s="343">
        <f t="shared" si="94"/>
        <v>0</v>
      </c>
      <c r="AC842" s="552">
        <v>25.32</v>
      </c>
      <c r="AD842" s="563">
        <v>370.4</v>
      </c>
      <c r="AE842" s="343">
        <v>370.4</v>
      </c>
      <c r="AF842" s="341">
        <v>0.71699999999999997</v>
      </c>
      <c r="AG842" s="343">
        <v>21348</v>
      </c>
      <c r="AH842" s="343">
        <f t="shared" si="95"/>
        <v>0</v>
      </c>
      <c r="AI842" s="343">
        <v>10.8</v>
      </c>
      <c r="AJ842" s="343">
        <v>332.8</v>
      </c>
      <c r="AK842" s="343">
        <v>332.8</v>
      </c>
      <c r="AL842" s="341">
        <v>0.59440000000000004</v>
      </c>
      <c r="AM842" s="343">
        <v>31384</v>
      </c>
      <c r="AN842" s="343">
        <f t="shared" si="96"/>
        <v>0</v>
      </c>
      <c r="AO842" s="552">
        <v>22.03</v>
      </c>
      <c r="AP842" s="360">
        <f t="shared" si="97"/>
        <v>0.20993333333333333</v>
      </c>
    </row>
    <row r="843" spans="1:42">
      <c r="A843" s="551">
        <v>763</v>
      </c>
      <c r="B843" s="341" t="s">
        <v>3378</v>
      </c>
      <c r="C843" s="341" t="s">
        <v>2118</v>
      </c>
      <c r="D843" s="341" t="s">
        <v>499</v>
      </c>
      <c r="E843" s="552">
        <v>300</v>
      </c>
      <c r="F843" s="543">
        <v>286.72000000000003</v>
      </c>
      <c r="G843" s="343">
        <v>286.72000000000003</v>
      </c>
      <c r="H843" s="341">
        <v>0.99729999999999996</v>
      </c>
      <c r="I843" s="343">
        <v>125744</v>
      </c>
      <c r="J843" s="343">
        <f t="shared" si="91"/>
        <v>2203.1452431635835</v>
      </c>
      <c r="K843" s="343">
        <v>61.07</v>
      </c>
      <c r="L843" s="343">
        <v>258.88</v>
      </c>
      <c r="M843" s="343">
        <v>258.88</v>
      </c>
      <c r="N843" s="341">
        <v>0.99639999999999995</v>
      </c>
      <c r="O843" s="343">
        <v>93780</v>
      </c>
      <c r="P843" s="343">
        <f t="shared" si="92"/>
        <v>0</v>
      </c>
      <c r="Q843" s="555">
        <v>48.86</v>
      </c>
      <c r="R843" s="563">
        <v>276.64</v>
      </c>
      <c r="S843" s="343">
        <v>276.64</v>
      </c>
      <c r="T843" s="341">
        <v>0.99339999999999995</v>
      </c>
      <c r="U843" s="343">
        <v>109190</v>
      </c>
      <c r="V843" s="343">
        <f t="shared" si="93"/>
        <v>0</v>
      </c>
      <c r="W843" s="343">
        <v>55.18</v>
      </c>
      <c r="X843" s="343">
        <v>275.04000000000002</v>
      </c>
      <c r="Y843" s="343">
        <v>275.04000000000002</v>
      </c>
      <c r="Z843" s="341">
        <v>0.99590000000000001</v>
      </c>
      <c r="AA843" s="343">
        <v>122982</v>
      </c>
      <c r="AB843" s="343">
        <f t="shared" si="94"/>
        <v>713.23446561723574</v>
      </c>
      <c r="AC843" s="552">
        <v>60.35</v>
      </c>
      <c r="AD843" s="563">
        <v>292.8</v>
      </c>
      <c r="AE843" s="343">
        <v>292.8</v>
      </c>
      <c r="AF843" s="341">
        <v>0.99609999999999999</v>
      </c>
      <c r="AG843" s="343">
        <v>127144</v>
      </c>
      <c r="AH843" s="343">
        <f t="shared" si="95"/>
        <v>0</v>
      </c>
      <c r="AI843" s="343">
        <v>58.59</v>
      </c>
      <c r="AJ843" s="343">
        <v>284.32</v>
      </c>
      <c r="AK843" s="343">
        <v>284.32</v>
      </c>
      <c r="AL843" s="341">
        <v>0.98740000000000006</v>
      </c>
      <c r="AM843" s="343">
        <v>94424</v>
      </c>
      <c r="AN843" s="343">
        <f t="shared" si="96"/>
        <v>0</v>
      </c>
      <c r="AO843" s="552">
        <v>46.71</v>
      </c>
      <c r="AP843" s="360">
        <f t="shared" si="97"/>
        <v>0.55126666666666668</v>
      </c>
    </row>
    <row r="844" spans="1:42">
      <c r="A844" s="551">
        <v>764</v>
      </c>
      <c r="B844" s="341" t="s">
        <v>3378</v>
      </c>
      <c r="C844" s="341" t="s">
        <v>2120</v>
      </c>
      <c r="D844" s="341" t="s">
        <v>496</v>
      </c>
      <c r="E844" s="552">
        <v>990</v>
      </c>
      <c r="F844" s="543">
        <v>786.24</v>
      </c>
      <c r="G844" s="343">
        <v>792</v>
      </c>
      <c r="H844" s="341">
        <v>0.94879999999999998</v>
      </c>
      <c r="I844" s="343">
        <v>296940</v>
      </c>
      <c r="J844" s="343">
        <f t="shared" si="91"/>
        <v>0</v>
      </c>
      <c r="K844" s="343">
        <v>55.28</v>
      </c>
      <c r="L844" s="343">
        <v>774.72</v>
      </c>
      <c r="M844" s="343">
        <v>792</v>
      </c>
      <c r="N844" s="341">
        <v>0.94469999999999998</v>
      </c>
      <c r="O844" s="343">
        <v>336360</v>
      </c>
      <c r="P844" s="343">
        <f t="shared" si="92"/>
        <v>9638.2904322486811</v>
      </c>
      <c r="Q844" s="555">
        <v>61.77</v>
      </c>
      <c r="R844" s="563">
        <v>816</v>
      </c>
      <c r="S844" s="343">
        <v>816</v>
      </c>
      <c r="T844" s="341">
        <v>0.94879999999999998</v>
      </c>
      <c r="U844" s="343">
        <v>328842</v>
      </c>
      <c r="V844" s="343">
        <f t="shared" si="93"/>
        <v>0</v>
      </c>
      <c r="W844" s="343">
        <v>58.99</v>
      </c>
      <c r="X844" s="343">
        <v>711.84</v>
      </c>
      <c r="Y844" s="343">
        <v>792</v>
      </c>
      <c r="Z844" s="341">
        <v>0.94810000000000005</v>
      </c>
      <c r="AA844" s="343">
        <v>313056</v>
      </c>
      <c r="AB844" s="343">
        <f t="shared" si="94"/>
        <v>11799.223736968732</v>
      </c>
      <c r="AC844" s="552">
        <v>62.35</v>
      </c>
      <c r="AD844" s="563">
        <v>687.36</v>
      </c>
      <c r="AE844" s="343">
        <v>792</v>
      </c>
      <c r="AF844" s="341">
        <v>0.95130000000000003</v>
      </c>
      <c r="AG844" s="343">
        <v>282462</v>
      </c>
      <c r="AH844" s="343">
        <f t="shared" si="95"/>
        <v>0</v>
      </c>
      <c r="AI844" s="343">
        <v>58.06</v>
      </c>
      <c r="AJ844" s="343">
        <v>715.2</v>
      </c>
      <c r="AK844" s="343">
        <v>792</v>
      </c>
      <c r="AL844" s="341">
        <v>0.95189999999999997</v>
      </c>
      <c r="AM844" s="343">
        <v>288900</v>
      </c>
      <c r="AN844" s="343">
        <f t="shared" si="96"/>
        <v>0</v>
      </c>
      <c r="AO844" s="552">
        <v>58.93</v>
      </c>
      <c r="AP844" s="360">
        <f t="shared" si="97"/>
        <v>0.59230000000000016</v>
      </c>
    </row>
    <row r="845" spans="1:42">
      <c r="A845" s="551">
        <v>765</v>
      </c>
      <c r="B845" s="341" t="s">
        <v>3378</v>
      </c>
      <c r="C845" s="341" t="s">
        <v>2122</v>
      </c>
      <c r="D845" s="341" t="s">
        <v>499</v>
      </c>
      <c r="E845" s="552">
        <v>200</v>
      </c>
      <c r="F845" s="543">
        <v>244.32</v>
      </c>
      <c r="G845" s="343">
        <v>244.32</v>
      </c>
      <c r="H845" s="341">
        <v>0.94410000000000005</v>
      </c>
      <c r="I845" s="343">
        <v>73246</v>
      </c>
      <c r="J845" s="343">
        <f t="shared" si="91"/>
        <v>0</v>
      </c>
      <c r="K845" s="343">
        <v>44.1</v>
      </c>
      <c r="L845" s="343">
        <v>188.96</v>
      </c>
      <c r="M845" s="343">
        <v>188.96</v>
      </c>
      <c r="N845" s="341">
        <v>0.99339999999999995</v>
      </c>
      <c r="O845" s="343">
        <v>64168</v>
      </c>
      <c r="P845" s="343">
        <f t="shared" si="92"/>
        <v>0</v>
      </c>
      <c r="Q845" s="555">
        <v>45.95</v>
      </c>
      <c r="R845" s="563">
        <v>177.76</v>
      </c>
      <c r="S845" s="343">
        <v>177.76</v>
      </c>
      <c r="T845" s="341">
        <v>0.99209999999999998</v>
      </c>
      <c r="U845" s="343">
        <v>56072</v>
      </c>
      <c r="V845" s="343">
        <f t="shared" si="93"/>
        <v>0</v>
      </c>
      <c r="W845" s="343">
        <v>44.16</v>
      </c>
      <c r="X845" s="343">
        <v>201.28</v>
      </c>
      <c r="Y845" s="343">
        <v>201.28</v>
      </c>
      <c r="Z845" s="341">
        <v>0.98829999999999996</v>
      </c>
      <c r="AA845" s="343">
        <v>65766</v>
      </c>
      <c r="AB845" s="343">
        <f t="shared" si="94"/>
        <v>0</v>
      </c>
      <c r="AC845" s="552">
        <v>44.44</v>
      </c>
      <c r="AD845" s="563">
        <v>182.88</v>
      </c>
      <c r="AE845" s="343">
        <v>182.88</v>
      </c>
      <c r="AF845" s="341">
        <v>0.99229999999999996</v>
      </c>
      <c r="AG845" s="343">
        <v>61378</v>
      </c>
      <c r="AH845" s="343">
        <f t="shared" si="95"/>
        <v>0</v>
      </c>
      <c r="AI845" s="343">
        <v>45.46</v>
      </c>
      <c r="AJ845" s="343">
        <v>166.56</v>
      </c>
      <c r="AK845" s="343">
        <v>166.56</v>
      </c>
      <c r="AL845" s="341">
        <v>0.99209999999999998</v>
      </c>
      <c r="AM845" s="343">
        <v>59734</v>
      </c>
      <c r="AN845" s="343">
        <f t="shared" si="96"/>
        <v>0</v>
      </c>
      <c r="AO845" s="552">
        <v>50.2</v>
      </c>
      <c r="AP845" s="360">
        <f t="shared" si="97"/>
        <v>0.45718333333333333</v>
      </c>
    </row>
    <row r="846" spans="1:42">
      <c r="A846" s="551">
        <v>766</v>
      </c>
      <c r="B846" s="341" t="s">
        <v>3378</v>
      </c>
      <c r="C846" s="341" t="s">
        <v>2124</v>
      </c>
      <c r="D846" s="341" t="s">
        <v>499</v>
      </c>
      <c r="E846" s="552">
        <v>180</v>
      </c>
      <c r="F846" s="543">
        <v>59.36</v>
      </c>
      <c r="G846" s="343">
        <v>144</v>
      </c>
      <c r="H846" s="341">
        <v>0.95079999999999998</v>
      </c>
      <c r="I846" s="343">
        <v>1702</v>
      </c>
      <c r="J846" s="343">
        <f t="shared" si="91"/>
        <v>0</v>
      </c>
      <c r="K846" s="343">
        <v>4.1900000000000004</v>
      </c>
      <c r="L846" s="343">
        <v>51.52</v>
      </c>
      <c r="M846" s="343">
        <v>144</v>
      </c>
      <c r="N846" s="341">
        <v>0.96609999999999996</v>
      </c>
      <c r="O846" s="343">
        <v>1028</v>
      </c>
      <c r="P846" s="343">
        <f t="shared" si="92"/>
        <v>0</v>
      </c>
      <c r="Q846" s="555">
        <v>2.78</v>
      </c>
      <c r="R846" s="563">
        <v>58.88</v>
      </c>
      <c r="S846" s="343">
        <v>144</v>
      </c>
      <c r="T846" s="341">
        <v>0.94420000000000004</v>
      </c>
      <c r="U846" s="343">
        <v>2574</v>
      </c>
      <c r="V846" s="343">
        <f t="shared" si="93"/>
        <v>0</v>
      </c>
      <c r="W846" s="343">
        <v>6.43</v>
      </c>
      <c r="X846" s="343">
        <v>46.56</v>
      </c>
      <c r="Y846" s="343">
        <v>144</v>
      </c>
      <c r="Z846" s="341">
        <v>0.96799999999999997</v>
      </c>
      <c r="AA846" s="343">
        <v>2060</v>
      </c>
      <c r="AB846" s="343">
        <f t="shared" si="94"/>
        <v>0</v>
      </c>
      <c r="AC846" s="552">
        <v>6.14</v>
      </c>
      <c r="AD846" s="563">
        <v>38.08</v>
      </c>
      <c r="AE846" s="343">
        <v>144</v>
      </c>
      <c r="AF846" s="341">
        <v>0.98529999999999995</v>
      </c>
      <c r="AG846" s="343">
        <v>1078</v>
      </c>
      <c r="AH846" s="343">
        <f t="shared" si="95"/>
        <v>0</v>
      </c>
      <c r="AI846" s="343">
        <v>3.86</v>
      </c>
      <c r="AJ846" s="343">
        <v>34.56</v>
      </c>
      <c r="AK846" s="343">
        <v>144</v>
      </c>
      <c r="AL846" s="341">
        <v>0.98240000000000005</v>
      </c>
      <c r="AM846" s="343">
        <v>1010</v>
      </c>
      <c r="AN846" s="343">
        <f t="shared" si="96"/>
        <v>0</v>
      </c>
      <c r="AO846" s="552">
        <v>4.13</v>
      </c>
      <c r="AP846" s="360">
        <f t="shared" si="97"/>
        <v>4.5883333333333332E-2</v>
      </c>
    </row>
    <row r="847" spans="1:42">
      <c r="A847" s="551">
        <v>767</v>
      </c>
      <c r="B847" s="341" t="s">
        <v>3378</v>
      </c>
      <c r="C847" s="341" t="s">
        <v>3517</v>
      </c>
      <c r="D847" s="341" t="s">
        <v>499</v>
      </c>
      <c r="E847" s="552">
        <v>450</v>
      </c>
      <c r="F847" s="543">
        <v>476.16</v>
      </c>
      <c r="G847" s="343">
        <v>476.16</v>
      </c>
      <c r="H847" s="341">
        <v>0.94899999999999995</v>
      </c>
      <c r="I847" s="343">
        <v>220326</v>
      </c>
      <c r="J847" s="343">
        <f t="shared" si="91"/>
        <v>25088.073548958775</v>
      </c>
      <c r="K847" s="343">
        <v>67.709999999999994</v>
      </c>
      <c r="L847" s="343">
        <v>456.48</v>
      </c>
      <c r="M847" s="343">
        <v>456.48</v>
      </c>
      <c r="N847" s="341">
        <v>0.94450000000000001</v>
      </c>
      <c r="O847" s="343">
        <v>216084</v>
      </c>
      <c r="P847" s="343">
        <f t="shared" si="92"/>
        <v>23610.128266033251</v>
      </c>
      <c r="Q847" s="555">
        <v>67.36</v>
      </c>
      <c r="R847" s="563">
        <v>449.04</v>
      </c>
      <c r="S847" s="343">
        <v>449.04</v>
      </c>
      <c r="T847" s="341">
        <v>0.92900000000000005</v>
      </c>
      <c r="U847" s="343">
        <v>216279</v>
      </c>
      <c r="V847" s="343">
        <f t="shared" si="93"/>
        <v>36071.528815442311</v>
      </c>
      <c r="W847" s="343">
        <v>72.010000000000005</v>
      </c>
      <c r="X847" s="343">
        <v>427.2</v>
      </c>
      <c r="Y847" s="343">
        <v>427.2</v>
      </c>
      <c r="Z847" s="341">
        <v>0.94110000000000005</v>
      </c>
      <c r="AA847" s="343">
        <v>210900</v>
      </c>
      <c r="AB847" s="343">
        <f t="shared" si="94"/>
        <v>31410.638297872338</v>
      </c>
      <c r="AC847" s="552">
        <v>70.5</v>
      </c>
      <c r="AD847" s="563">
        <v>397.68</v>
      </c>
      <c r="AE847" s="343">
        <v>397.68</v>
      </c>
      <c r="AF847" s="341">
        <v>0.95950000000000002</v>
      </c>
      <c r="AG847" s="343">
        <v>161160</v>
      </c>
      <c r="AH847" s="343">
        <f t="shared" si="95"/>
        <v>0</v>
      </c>
      <c r="AI847" s="343">
        <v>56.76</v>
      </c>
      <c r="AJ847" s="343">
        <v>305.76</v>
      </c>
      <c r="AK847" s="343">
        <v>360</v>
      </c>
      <c r="AL847" s="341">
        <v>0.94669999999999999</v>
      </c>
      <c r="AM847" s="343">
        <v>69375</v>
      </c>
      <c r="AN847" s="343">
        <f t="shared" si="96"/>
        <v>0</v>
      </c>
      <c r="AO847" s="552">
        <v>33.29</v>
      </c>
      <c r="AP847" s="360">
        <f t="shared" si="97"/>
        <v>0.61271666666666669</v>
      </c>
    </row>
    <row r="848" spans="1:42">
      <c r="A848" s="551">
        <v>768</v>
      </c>
      <c r="B848" s="341" t="s">
        <v>3378</v>
      </c>
      <c r="C848" s="341" t="s">
        <v>2128</v>
      </c>
      <c r="D848" s="341" t="s">
        <v>499</v>
      </c>
      <c r="E848" s="552">
        <v>222</v>
      </c>
      <c r="F848" s="543">
        <v>202.88</v>
      </c>
      <c r="G848" s="343">
        <v>202.88</v>
      </c>
      <c r="H848" s="341">
        <v>0.91679999999999995</v>
      </c>
      <c r="I848" s="343">
        <v>21934</v>
      </c>
      <c r="J848" s="343">
        <f t="shared" si="91"/>
        <v>0</v>
      </c>
      <c r="K848" s="343">
        <v>16.38</v>
      </c>
      <c r="L848" s="343">
        <v>145.12</v>
      </c>
      <c r="M848" s="343">
        <v>177.6</v>
      </c>
      <c r="N848" s="341">
        <v>0.97519999999999996</v>
      </c>
      <c r="O848" s="343">
        <v>19506</v>
      </c>
      <c r="P848" s="343">
        <f t="shared" si="92"/>
        <v>0</v>
      </c>
      <c r="Q848" s="555">
        <v>18.53</v>
      </c>
      <c r="R848" s="563">
        <v>148</v>
      </c>
      <c r="S848" s="343">
        <v>177.6</v>
      </c>
      <c r="T848" s="341">
        <v>0.98089999999999999</v>
      </c>
      <c r="U848" s="343">
        <v>16764</v>
      </c>
      <c r="V848" s="343">
        <f t="shared" si="93"/>
        <v>0</v>
      </c>
      <c r="W848" s="343">
        <v>16.04</v>
      </c>
      <c r="X848" s="343">
        <v>129.91999999999999</v>
      </c>
      <c r="Y848" s="343">
        <v>177.6</v>
      </c>
      <c r="Z848" s="341">
        <v>0.96740000000000004</v>
      </c>
      <c r="AA848" s="343">
        <v>14924</v>
      </c>
      <c r="AB848" s="343">
        <f t="shared" si="94"/>
        <v>0</v>
      </c>
      <c r="AC848" s="552">
        <v>15.96</v>
      </c>
      <c r="AD848" s="563">
        <v>158.4</v>
      </c>
      <c r="AE848" s="343">
        <v>177.6</v>
      </c>
      <c r="AF848" s="341">
        <v>0.97319999999999995</v>
      </c>
      <c r="AG848" s="343">
        <v>16930</v>
      </c>
      <c r="AH848" s="343">
        <f t="shared" si="95"/>
        <v>0</v>
      </c>
      <c r="AI848" s="343">
        <v>14.76</v>
      </c>
      <c r="AJ848" s="343">
        <v>149.12</v>
      </c>
      <c r="AK848" s="343">
        <v>177.6</v>
      </c>
      <c r="AL848" s="341">
        <v>0.98299999999999998</v>
      </c>
      <c r="AM848" s="343">
        <v>18178</v>
      </c>
      <c r="AN848" s="343">
        <f t="shared" si="96"/>
        <v>0</v>
      </c>
      <c r="AO848" s="552">
        <v>17.22</v>
      </c>
      <c r="AP848" s="360">
        <f t="shared" si="97"/>
        <v>0.16481666666666667</v>
      </c>
    </row>
    <row r="849" spans="1:42">
      <c r="A849" s="551">
        <v>769</v>
      </c>
      <c r="B849" s="341" t="s">
        <v>3378</v>
      </c>
      <c r="C849" s="341" t="s">
        <v>2130</v>
      </c>
      <c r="D849" s="341" t="s">
        <v>499</v>
      </c>
      <c r="E849" s="552">
        <v>250</v>
      </c>
      <c r="F849" s="543">
        <v>29.28</v>
      </c>
      <c r="G849" s="343">
        <v>200</v>
      </c>
      <c r="H849" s="341">
        <v>0.98660000000000003</v>
      </c>
      <c r="I849" s="343">
        <v>4152</v>
      </c>
      <c r="J849" s="343">
        <f t="shared" si="91"/>
        <v>0</v>
      </c>
      <c r="K849" s="343">
        <v>19.96</v>
      </c>
      <c r="L849" s="343">
        <v>30.88</v>
      </c>
      <c r="M849" s="343">
        <v>200</v>
      </c>
      <c r="N849" s="341">
        <v>0.98839999999999995</v>
      </c>
      <c r="O849" s="343">
        <v>4262</v>
      </c>
      <c r="P849" s="343">
        <f t="shared" si="92"/>
        <v>0</v>
      </c>
      <c r="Q849" s="555">
        <v>18.77</v>
      </c>
      <c r="R849" s="563">
        <v>21.92</v>
      </c>
      <c r="S849" s="343">
        <v>200</v>
      </c>
      <c r="T849" s="341">
        <v>0.98780000000000001</v>
      </c>
      <c r="U849" s="343">
        <v>3428</v>
      </c>
      <c r="V849" s="343">
        <f t="shared" si="93"/>
        <v>0</v>
      </c>
      <c r="W849" s="343">
        <v>21.99</v>
      </c>
      <c r="X849" s="343">
        <v>21.6</v>
      </c>
      <c r="Y849" s="343">
        <v>200</v>
      </c>
      <c r="Z849" s="341">
        <v>0.98980000000000001</v>
      </c>
      <c r="AA849" s="343">
        <v>3520</v>
      </c>
      <c r="AB849" s="343">
        <f t="shared" si="94"/>
        <v>0</v>
      </c>
      <c r="AC849" s="552">
        <v>22.13</v>
      </c>
      <c r="AD849" s="563">
        <v>19.04</v>
      </c>
      <c r="AE849" s="343">
        <v>200</v>
      </c>
      <c r="AF849" s="341">
        <v>0.98819999999999997</v>
      </c>
      <c r="AG849" s="343">
        <v>2518</v>
      </c>
      <c r="AH849" s="343">
        <f t="shared" si="95"/>
        <v>0</v>
      </c>
      <c r="AI849" s="343">
        <v>17.989999999999998</v>
      </c>
      <c r="AJ849" s="343">
        <v>19.84</v>
      </c>
      <c r="AK849" s="343">
        <v>200</v>
      </c>
      <c r="AL849" s="341">
        <v>0.99350000000000005</v>
      </c>
      <c r="AM849" s="343">
        <v>2170</v>
      </c>
      <c r="AN849" s="343">
        <f t="shared" si="96"/>
        <v>0</v>
      </c>
      <c r="AO849" s="552">
        <v>15.29</v>
      </c>
      <c r="AP849" s="360">
        <f t="shared" si="97"/>
        <v>0.19355</v>
      </c>
    </row>
    <row r="850" spans="1:42">
      <c r="A850" s="551">
        <v>770</v>
      </c>
      <c r="B850" s="341" t="s">
        <v>3378</v>
      </c>
      <c r="C850" s="341" t="s">
        <v>2134</v>
      </c>
      <c r="D850" s="341" t="s">
        <v>499</v>
      </c>
      <c r="E850" s="552">
        <v>300</v>
      </c>
      <c r="F850" s="543">
        <v>34.4</v>
      </c>
      <c r="G850" s="343">
        <v>240</v>
      </c>
      <c r="H850" s="341">
        <v>0.89229999999999998</v>
      </c>
      <c r="I850" s="343">
        <v>3914</v>
      </c>
      <c r="J850" s="343">
        <f t="shared" si="91"/>
        <v>0</v>
      </c>
      <c r="K850" s="343">
        <v>17.71</v>
      </c>
      <c r="L850" s="343">
        <v>68</v>
      </c>
      <c r="M850" s="343">
        <v>240</v>
      </c>
      <c r="N850" s="341">
        <v>0.88380000000000003</v>
      </c>
      <c r="O850" s="343">
        <v>5008</v>
      </c>
      <c r="P850" s="343">
        <f t="shared" si="92"/>
        <v>0</v>
      </c>
      <c r="Q850" s="555">
        <v>11.2</v>
      </c>
      <c r="R850" s="563">
        <v>37.44</v>
      </c>
      <c r="S850" s="343">
        <v>240</v>
      </c>
      <c r="T850" s="341">
        <v>0.89359999999999995</v>
      </c>
      <c r="U850" s="343">
        <v>4220</v>
      </c>
      <c r="V850" s="343">
        <f t="shared" si="93"/>
        <v>0</v>
      </c>
      <c r="W850" s="343">
        <v>17.52</v>
      </c>
      <c r="X850" s="343">
        <v>13.12</v>
      </c>
      <c r="Y850" s="343">
        <v>240</v>
      </c>
      <c r="Z850" s="341">
        <v>0.87980000000000003</v>
      </c>
      <c r="AA850" s="343">
        <v>2842</v>
      </c>
      <c r="AB850" s="343">
        <f t="shared" si="94"/>
        <v>0</v>
      </c>
      <c r="AC850" s="552">
        <v>33.090000000000003</v>
      </c>
      <c r="AD850" s="563">
        <v>9.44</v>
      </c>
      <c r="AE850" s="343">
        <v>240</v>
      </c>
      <c r="AF850" s="341">
        <v>0.8831</v>
      </c>
      <c r="AG850" s="343">
        <v>2252</v>
      </c>
      <c r="AH850" s="343">
        <f t="shared" si="95"/>
        <v>0</v>
      </c>
      <c r="AI850" s="343">
        <v>36.31</v>
      </c>
      <c r="AJ850" s="343">
        <v>11.36</v>
      </c>
      <c r="AK850" s="343">
        <v>240</v>
      </c>
      <c r="AL850" s="341">
        <v>0.88219999999999998</v>
      </c>
      <c r="AM850" s="343">
        <v>2698</v>
      </c>
      <c r="AN850" s="343">
        <f t="shared" si="96"/>
        <v>0</v>
      </c>
      <c r="AO850" s="552">
        <v>37.39</v>
      </c>
      <c r="AP850" s="360">
        <f t="shared" si="97"/>
        <v>0.25536666666666674</v>
      </c>
    </row>
    <row r="851" spans="1:42">
      <c r="A851" s="551">
        <v>771</v>
      </c>
      <c r="B851" s="341" t="s">
        <v>3378</v>
      </c>
      <c r="C851" s="341" t="s">
        <v>2138</v>
      </c>
      <c r="D851" s="341" t="s">
        <v>499</v>
      </c>
      <c r="E851" s="552">
        <v>200</v>
      </c>
      <c r="F851" s="543">
        <v>96.8</v>
      </c>
      <c r="G851" s="343">
        <v>160</v>
      </c>
      <c r="H851" s="341">
        <v>0.94879999999999998</v>
      </c>
      <c r="I851" s="343">
        <v>12642</v>
      </c>
      <c r="J851" s="343">
        <f t="shared" si="91"/>
        <v>0</v>
      </c>
      <c r="K851" s="343">
        <v>19.12</v>
      </c>
      <c r="L851" s="343">
        <v>80.959999999999994</v>
      </c>
      <c r="M851" s="343">
        <v>160</v>
      </c>
      <c r="N851" s="341">
        <v>0.95009999999999994</v>
      </c>
      <c r="O851" s="343">
        <v>11010</v>
      </c>
      <c r="P851" s="343">
        <f t="shared" si="92"/>
        <v>0</v>
      </c>
      <c r="Q851" s="555">
        <v>19.239999999999998</v>
      </c>
      <c r="R851" s="563">
        <v>105.44</v>
      </c>
      <c r="S851" s="343">
        <v>160</v>
      </c>
      <c r="T851" s="341">
        <v>0.95369999999999999</v>
      </c>
      <c r="U851" s="343">
        <v>11506</v>
      </c>
      <c r="V851" s="343">
        <f t="shared" si="93"/>
        <v>0</v>
      </c>
      <c r="W851" s="343">
        <v>15.89</v>
      </c>
      <c r="X851" s="343">
        <v>93.92</v>
      </c>
      <c r="Y851" s="343">
        <v>160</v>
      </c>
      <c r="Z851" s="341">
        <v>0.94969999999999999</v>
      </c>
      <c r="AA851" s="343">
        <v>13354</v>
      </c>
      <c r="AB851" s="343">
        <f t="shared" si="94"/>
        <v>0</v>
      </c>
      <c r="AC851" s="552">
        <v>20.12</v>
      </c>
      <c r="AD851" s="563">
        <v>83.04</v>
      </c>
      <c r="AE851" s="343">
        <v>160</v>
      </c>
      <c r="AF851" s="341">
        <v>0.94479999999999997</v>
      </c>
      <c r="AG851" s="343">
        <v>11302</v>
      </c>
      <c r="AH851" s="343">
        <f t="shared" si="95"/>
        <v>0</v>
      </c>
      <c r="AI851" s="343">
        <v>19.36</v>
      </c>
      <c r="AJ851" s="343">
        <v>90.56</v>
      </c>
      <c r="AK851" s="343">
        <v>160</v>
      </c>
      <c r="AL851" s="341">
        <v>0.94369999999999998</v>
      </c>
      <c r="AM851" s="343">
        <v>11578</v>
      </c>
      <c r="AN851" s="343">
        <f t="shared" si="96"/>
        <v>0</v>
      </c>
      <c r="AO851" s="552">
        <v>18.82</v>
      </c>
      <c r="AP851" s="360">
        <f t="shared" si="97"/>
        <v>0.18758333333333335</v>
      </c>
    </row>
    <row r="852" spans="1:42">
      <c r="A852" s="551">
        <v>772</v>
      </c>
      <c r="B852" s="341" t="s">
        <v>3378</v>
      </c>
      <c r="C852" s="341" t="s">
        <v>2140</v>
      </c>
      <c r="D852" s="341" t="s">
        <v>499</v>
      </c>
      <c r="E852" s="552">
        <v>300</v>
      </c>
      <c r="F852" s="543">
        <v>261.60000000000002</v>
      </c>
      <c r="G852" s="343">
        <v>261.60000000000002</v>
      </c>
      <c r="H852" s="341">
        <v>0.99250000000000005</v>
      </c>
      <c r="I852" s="343">
        <v>77296</v>
      </c>
      <c r="J852" s="343">
        <f t="shared" si="91"/>
        <v>0</v>
      </c>
      <c r="K852" s="343">
        <v>41.35</v>
      </c>
      <c r="L852" s="343">
        <v>348</v>
      </c>
      <c r="M852" s="343">
        <v>348</v>
      </c>
      <c r="N852" s="341">
        <v>0.9889</v>
      </c>
      <c r="O852" s="343">
        <v>84890</v>
      </c>
      <c r="P852" s="343">
        <f t="shared" si="92"/>
        <v>0</v>
      </c>
      <c r="Q852" s="555">
        <v>33.15</v>
      </c>
      <c r="R852" s="563">
        <v>244.8</v>
      </c>
      <c r="S852" s="343">
        <v>244.8</v>
      </c>
      <c r="T852" s="341">
        <v>0.99060000000000004</v>
      </c>
      <c r="U852" s="343">
        <v>65620</v>
      </c>
      <c r="V852" s="343">
        <f t="shared" si="93"/>
        <v>0</v>
      </c>
      <c r="W852" s="343">
        <v>37.58</v>
      </c>
      <c r="X852" s="343">
        <v>243.2</v>
      </c>
      <c r="Y852" s="343">
        <v>243.2</v>
      </c>
      <c r="Z852" s="341">
        <v>0.98860000000000003</v>
      </c>
      <c r="AA852" s="343">
        <v>61928</v>
      </c>
      <c r="AB852" s="343">
        <f t="shared" si="94"/>
        <v>0</v>
      </c>
      <c r="AC852" s="552">
        <v>34.619999999999997</v>
      </c>
      <c r="AD852" s="563">
        <v>227.52</v>
      </c>
      <c r="AE852" s="343">
        <v>240</v>
      </c>
      <c r="AF852" s="341">
        <v>0.98670000000000002</v>
      </c>
      <c r="AG852" s="343">
        <v>44680</v>
      </c>
      <c r="AH852" s="343">
        <f t="shared" si="95"/>
        <v>0</v>
      </c>
      <c r="AI852" s="343">
        <v>26.75</v>
      </c>
      <c r="AJ852" s="343">
        <v>249.92</v>
      </c>
      <c r="AK852" s="343">
        <v>249.92</v>
      </c>
      <c r="AL852" s="341">
        <v>0.99150000000000005</v>
      </c>
      <c r="AM852" s="343">
        <v>63496</v>
      </c>
      <c r="AN852" s="343">
        <f t="shared" si="96"/>
        <v>0</v>
      </c>
      <c r="AO852" s="552">
        <v>35.590000000000003</v>
      </c>
      <c r="AP852" s="360">
        <f t="shared" si="97"/>
        <v>0.34839999999999999</v>
      </c>
    </row>
    <row r="853" spans="1:42">
      <c r="A853" s="551">
        <v>773</v>
      </c>
      <c r="B853" s="341" t="s">
        <v>3378</v>
      </c>
      <c r="C853" s="341" t="s">
        <v>2142</v>
      </c>
      <c r="D853" s="341" t="s">
        <v>496</v>
      </c>
      <c r="E853" s="552">
        <v>350</v>
      </c>
      <c r="F853" s="543">
        <v>174.72</v>
      </c>
      <c r="G853" s="343">
        <v>280</v>
      </c>
      <c r="H853" s="341">
        <v>0.94140000000000001</v>
      </c>
      <c r="I853" s="343">
        <v>29409</v>
      </c>
      <c r="J853" s="343">
        <f t="shared" si="91"/>
        <v>0</v>
      </c>
      <c r="K853" s="343">
        <v>24.83</v>
      </c>
      <c r="L853" s="343">
        <v>200.64</v>
      </c>
      <c r="M853" s="343">
        <v>280</v>
      </c>
      <c r="N853" s="341">
        <v>0.94879999999999998</v>
      </c>
      <c r="O853" s="343">
        <v>37059</v>
      </c>
      <c r="P853" s="343">
        <f t="shared" si="92"/>
        <v>0</v>
      </c>
      <c r="Q853" s="555">
        <v>26.16</v>
      </c>
      <c r="R853" s="563">
        <v>210.72</v>
      </c>
      <c r="S853" s="343">
        <v>280</v>
      </c>
      <c r="T853" s="341">
        <v>0.95009999999999994</v>
      </c>
      <c r="U853" s="343">
        <v>35994</v>
      </c>
      <c r="V853" s="343">
        <f t="shared" si="93"/>
        <v>0</v>
      </c>
      <c r="W853" s="343">
        <v>24.97</v>
      </c>
      <c r="X853" s="343">
        <v>180.48</v>
      </c>
      <c r="Y853" s="343">
        <v>280</v>
      </c>
      <c r="Z853" s="341">
        <v>0.94740000000000002</v>
      </c>
      <c r="AA853" s="343">
        <v>31368</v>
      </c>
      <c r="AB853" s="343">
        <f t="shared" si="94"/>
        <v>0</v>
      </c>
      <c r="AC853" s="552">
        <v>24.66</v>
      </c>
      <c r="AD853" s="563">
        <v>190.32</v>
      </c>
      <c r="AE853" s="343">
        <v>280</v>
      </c>
      <c r="AF853" s="341">
        <v>0.93200000000000005</v>
      </c>
      <c r="AG853" s="343">
        <v>26529</v>
      </c>
      <c r="AH853" s="343">
        <f t="shared" si="95"/>
        <v>0</v>
      </c>
      <c r="AI853" s="343">
        <v>20.100000000000001</v>
      </c>
      <c r="AJ853" s="343">
        <v>182.88</v>
      </c>
      <c r="AK853" s="343">
        <v>280</v>
      </c>
      <c r="AL853" s="341">
        <v>0.93910000000000005</v>
      </c>
      <c r="AM853" s="343">
        <v>28899</v>
      </c>
      <c r="AN853" s="343">
        <f t="shared" si="96"/>
        <v>0</v>
      </c>
      <c r="AO853" s="552">
        <v>23.37</v>
      </c>
      <c r="AP853" s="360">
        <f t="shared" si="97"/>
        <v>0.24015</v>
      </c>
    </row>
    <row r="854" spans="1:42">
      <c r="A854" s="551">
        <v>774</v>
      </c>
      <c r="B854" s="341" t="s">
        <v>3378</v>
      </c>
      <c r="C854" s="341" t="s">
        <v>2144</v>
      </c>
      <c r="D854" s="341" t="s">
        <v>499</v>
      </c>
      <c r="E854" s="552">
        <v>160</v>
      </c>
      <c r="F854" s="543">
        <v>148</v>
      </c>
      <c r="G854" s="343">
        <v>148</v>
      </c>
      <c r="H854" s="341">
        <v>0.89670000000000005</v>
      </c>
      <c r="I854" s="343">
        <v>14289</v>
      </c>
      <c r="J854" s="343">
        <f t="shared" si="91"/>
        <v>0</v>
      </c>
      <c r="K854" s="343">
        <v>14.95</v>
      </c>
      <c r="L854" s="343">
        <v>127.68</v>
      </c>
      <c r="M854" s="343">
        <v>128</v>
      </c>
      <c r="N854" s="341">
        <v>0.87809999999999999</v>
      </c>
      <c r="O854" s="343">
        <v>11888</v>
      </c>
      <c r="P854" s="343">
        <f t="shared" si="92"/>
        <v>0</v>
      </c>
      <c r="Q854" s="555">
        <v>14.25</v>
      </c>
      <c r="R854" s="563">
        <v>161.76</v>
      </c>
      <c r="S854" s="343">
        <v>161.76</v>
      </c>
      <c r="T854" s="341">
        <v>0.89959999999999996</v>
      </c>
      <c r="U854" s="343">
        <v>15051</v>
      </c>
      <c r="V854" s="343">
        <f t="shared" si="93"/>
        <v>0</v>
      </c>
      <c r="W854" s="343">
        <v>14.36</v>
      </c>
      <c r="X854" s="343">
        <v>158.56</v>
      </c>
      <c r="Y854" s="343">
        <v>158.56</v>
      </c>
      <c r="Z854" s="341">
        <v>0.89339999999999997</v>
      </c>
      <c r="AA854" s="343">
        <v>14787</v>
      </c>
      <c r="AB854" s="343">
        <f t="shared" si="94"/>
        <v>0</v>
      </c>
      <c r="AC854" s="552">
        <v>14.03</v>
      </c>
      <c r="AD854" s="563">
        <v>151.52000000000001</v>
      </c>
      <c r="AE854" s="343">
        <v>151.52000000000001</v>
      </c>
      <c r="AF854" s="341">
        <v>0.89629999999999999</v>
      </c>
      <c r="AG854" s="343">
        <v>12238</v>
      </c>
      <c r="AH854" s="343">
        <f t="shared" si="95"/>
        <v>0</v>
      </c>
      <c r="AI854" s="343">
        <v>12.11</v>
      </c>
      <c r="AJ854" s="343">
        <v>160.08000000000001</v>
      </c>
      <c r="AK854" s="343">
        <v>160.08000000000001</v>
      </c>
      <c r="AL854" s="341">
        <v>0.87819999999999998</v>
      </c>
      <c r="AM854" s="343">
        <v>17065</v>
      </c>
      <c r="AN854" s="343">
        <f t="shared" si="96"/>
        <v>0</v>
      </c>
      <c r="AO854" s="552">
        <v>16.86</v>
      </c>
      <c r="AP854" s="360">
        <f t="shared" si="97"/>
        <v>0.14426666666666668</v>
      </c>
    </row>
    <row r="855" spans="1:42">
      <c r="A855" s="551">
        <v>775</v>
      </c>
      <c r="B855" s="341" t="s">
        <v>3378</v>
      </c>
      <c r="C855" s="341" t="s">
        <v>1673</v>
      </c>
      <c r="D855" s="341" t="s">
        <v>526</v>
      </c>
      <c r="E855" s="552">
        <v>165</v>
      </c>
      <c r="F855" s="543">
        <v>186.88</v>
      </c>
      <c r="G855" s="343">
        <v>186.88</v>
      </c>
      <c r="H855" s="341">
        <v>0.87749999999999995</v>
      </c>
      <c r="I855" s="343">
        <v>84886</v>
      </c>
      <c r="J855" s="343">
        <f t="shared" si="91"/>
        <v>14039.428849631382</v>
      </c>
      <c r="K855" s="343">
        <v>71.89</v>
      </c>
      <c r="L855" s="343">
        <v>181.6</v>
      </c>
      <c r="M855" s="343">
        <v>181.6</v>
      </c>
      <c r="N855" s="341">
        <v>0.87960000000000005</v>
      </c>
      <c r="O855" s="343">
        <v>94726</v>
      </c>
      <c r="P855" s="343">
        <f t="shared" si="92"/>
        <v>23414.080301129237</v>
      </c>
      <c r="Q855" s="555">
        <v>79.7</v>
      </c>
      <c r="R855" s="563">
        <v>184.64</v>
      </c>
      <c r="S855" s="343">
        <v>184.64</v>
      </c>
      <c r="T855" s="341">
        <v>0.877</v>
      </c>
      <c r="U855" s="343">
        <v>81022</v>
      </c>
      <c r="V855" s="343">
        <f t="shared" si="93"/>
        <v>11064.883868182465</v>
      </c>
      <c r="W855" s="343">
        <v>69.489999999999995</v>
      </c>
      <c r="X855" s="343">
        <v>185.44</v>
      </c>
      <c r="Y855" s="343">
        <v>185.44</v>
      </c>
      <c r="Z855" s="341">
        <v>0.878</v>
      </c>
      <c r="AA855" s="343">
        <v>81590</v>
      </c>
      <c r="AB855" s="343">
        <f t="shared" si="94"/>
        <v>8904.0311804008852</v>
      </c>
      <c r="AC855" s="552">
        <v>67.349999999999994</v>
      </c>
      <c r="AD855" s="563">
        <v>189.6</v>
      </c>
      <c r="AE855" s="343">
        <v>189.6</v>
      </c>
      <c r="AF855" s="341">
        <v>0.87909999999999999</v>
      </c>
      <c r="AG855" s="343">
        <v>81400</v>
      </c>
      <c r="AH855" s="343">
        <f t="shared" si="95"/>
        <v>6994.1499085923215</v>
      </c>
      <c r="AI855" s="343">
        <v>65.64</v>
      </c>
      <c r="AJ855" s="343">
        <v>185.6</v>
      </c>
      <c r="AK855" s="343">
        <v>185.6</v>
      </c>
      <c r="AL855" s="341">
        <v>0.87690000000000001</v>
      </c>
      <c r="AM855" s="343">
        <v>88646</v>
      </c>
      <c r="AN855" s="343">
        <f t="shared" si="96"/>
        <v>18329.236382866209</v>
      </c>
      <c r="AO855" s="552">
        <v>75.64</v>
      </c>
      <c r="AP855" s="360">
        <f t="shared" si="97"/>
        <v>0.71618333333333328</v>
      </c>
    </row>
    <row r="856" spans="1:42">
      <c r="A856" s="551">
        <v>776</v>
      </c>
      <c r="B856" s="341" t="s">
        <v>3378</v>
      </c>
      <c r="C856" s="341" t="s">
        <v>2151</v>
      </c>
      <c r="D856" s="341" t="s">
        <v>499</v>
      </c>
      <c r="E856" s="552">
        <v>126</v>
      </c>
      <c r="F856" s="543">
        <v>73.28</v>
      </c>
      <c r="G856" s="343">
        <v>100.8</v>
      </c>
      <c r="H856" s="341">
        <v>0.94369999999999998</v>
      </c>
      <c r="I856" s="343">
        <v>11347</v>
      </c>
      <c r="J856" s="343">
        <f t="shared" si="91"/>
        <v>0</v>
      </c>
      <c r="K856" s="343">
        <v>22.79</v>
      </c>
      <c r="L856" s="343">
        <v>75.2</v>
      </c>
      <c r="M856" s="343">
        <v>100.8</v>
      </c>
      <c r="N856" s="341">
        <v>0.94779999999999998</v>
      </c>
      <c r="O856" s="343">
        <v>10038</v>
      </c>
      <c r="P856" s="343">
        <f t="shared" si="92"/>
        <v>0</v>
      </c>
      <c r="Q856" s="555">
        <v>18.93</v>
      </c>
      <c r="R856" s="563">
        <v>65.52</v>
      </c>
      <c r="S856" s="343">
        <v>100.8</v>
      </c>
      <c r="T856" s="341">
        <v>0.94110000000000005</v>
      </c>
      <c r="U856" s="343">
        <v>7282</v>
      </c>
      <c r="V856" s="343">
        <f t="shared" si="93"/>
        <v>0</v>
      </c>
      <c r="W856" s="343">
        <v>16.399999999999999</v>
      </c>
      <c r="X856" s="343">
        <v>66</v>
      </c>
      <c r="Y856" s="343">
        <v>100.8</v>
      </c>
      <c r="Z856" s="341">
        <v>0.93789999999999996</v>
      </c>
      <c r="AA856" s="343">
        <v>8035</v>
      </c>
      <c r="AB856" s="343">
        <f t="shared" si="94"/>
        <v>0</v>
      </c>
      <c r="AC856" s="552">
        <v>17.45</v>
      </c>
      <c r="AD856" s="563">
        <v>78.64</v>
      </c>
      <c r="AE856" s="343">
        <v>100.8</v>
      </c>
      <c r="AF856" s="341">
        <v>0.94379999999999997</v>
      </c>
      <c r="AG856" s="343">
        <v>10932</v>
      </c>
      <c r="AH856" s="343">
        <f t="shared" si="95"/>
        <v>0</v>
      </c>
      <c r="AI856" s="343">
        <v>19.8</v>
      </c>
      <c r="AJ856" s="343">
        <v>78.319999999999993</v>
      </c>
      <c r="AK856" s="343">
        <v>100.8</v>
      </c>
      <c r="AL856" s="341">
        <v>0.9405</v>
      </c>
      <c r="AM856" s="343">
        <v>11176</v>
      </c>
      <c r="AN856" s="343">
        <f t="shared" si="96"/>
        <v>0</v>
      </c>
      <c r="AO856" s="552">
        <v>21.07</v>
      </c>
      <c r="AP856" s="360">
        <f t="shared" si="97"/>
        <v>0.19406666666666667</v>
      </c>
    </row>
    <row r="857" spans="1:42">
      <c r="A857" s="551">
        <v>777</v>
      </c>
      <c r="B857" s="341" t="s">
        <v>3378</v>
      </c>
      <c r="C857" s="341" t="s">
        <v>2153</v>
      </c>
      <c r="D857" s="341" t="s">
        <v>499</v>
      </c>
      <c r="E857" s="552">
        <v>170</v>
      </c>
      <c r="F857" s="543">
        <v>165.28</v>
      </c>
      <c r="G857" s="343">
        <v>165.28</v>
      </c>
      <c r="H857" s="341">
        <v>0.8034</v>
      </c>
      <c r="I857" s="343">
        <v>6236</v>
      </c>
      <c r="J857" s="343">
        <f t="shared" si="91"/>
        <v>0</v>
      </c>
      <c r="K857" s="343">
        <v>6.52</v>
      </c>
      <c r="L857" s="343">
        <v>162.4</v>
      </c>
      <c r="M857" s="343">
        <v>162.4</v>
      </c>
      <c r="N857" s="341">
        <v>0.84670000000000001</v>
      </c>
      <c r="O857" s="343">
        <v>12582</v>
      </c>
      <c r="P857" s="343">
        <f t="shared" si="92"/>
        <v>0</v>
      </c>
      <c r="Q857" s="555">
        <v>12.3</v>
      </c>
      <c r="R857" s="563">
        <v>147.84</v>
      </c>
      <c r="S857" s="343">
        <v>147.84</v>
      </c>
      <c r="T857" s="341">
        <v>0.87160000000000004</v>
      </c>
      <c r="U857" s="343">
        <v>9958</v>
      </c>
      <c r="V857" s="343">
        <f t="shared" si="93"/>
        <v>0</v>
      </c>
      <c r="W857" s="343">
        <v>10.73</v>
      </c>
      <c r="X857" s="343">
        <v>100.16</v>
      </c>
      <c r="Y857" s="343">
        <v>136</v>
      </c>
      <c r="Z857" s="341">
        <v>0.78200000000000003</v>
      </c>
      <c r="AA857" s="343">
        <v>3876</v>
      </c>
      <c r="AB857" s="343">
        <f t="shared" si="94"/>
        <v>0</v>
      </c>
      <c r="AC857" s="552">
        <v>6.65</v>
      </c>
      <c r="AD857" s="563">
        <v>109.92</v>
      </c>
      <c r="AE857" s="343">
        <v>136</v>
      </c>
      <c r="AF857" s="341">
        <v>0.61819999999999997</v>
      </c>
      <c r="AG857" s="343">
        <v>1328</v>
      </c>
      <c r="AH857" s="343">
        <f t="shared" si="95"/>
        <v>0</v>
      </c>
      <c r="AI857" s="343">
        <v>2.63</v>
      </c>
      <c r="AJ857" s="343">
        <v>4.6399999999999997</v>
      </c>
      <c r="AK857" s="343">
        <v>136</v>
      </c>
      <c r="AL857" s="341">
        <v>0.58299999999999996</v>
      </c>
      <c r="AM857" s="343">
        <v>1144</v>
      </c>
      <c r="AN857" s="343">
        <f t="shared" si="96"/>
        <v>0</v>
      </c>
      <c r="AO857" s="552">
        <v>58.73</v>
      </c>
      <c r="AP857" s="360">
        <f t="shared" si="97"/>
        <v>0.16260000000000002</v>
      </c>
    </row>
    <row r="858" spans="1:42">
      <c r="A858" s="551">
        <v>778</v>
      </c>
      <c r="B858" s="341" t="s">
        <v>3378</v>
      </c>
      <c r="C858" s="341" t="s">
        <v>2157</v>
      </c>
      <c r="D858" s="341" t="s">
        <v>499</v>
      </c>
      <c r="E858" s="552">
        <v>622</v>
      </c>
      <c r="F858" s="543">
        <v>118.08</v>
      </c>
      <c r="G858" s="343">
        <v>497.6</v>
      </c>
      <c r="H858" s="341">
        <v>0.99409999999999998</v>
      </c>
      <c r="I858" s="343">
        <v>19278</v>
      </c>
      <c r="J858" s="343">
        <f t="shared" si="91"/>
        <v>0</v>
      </c>
      <c r="K858" s="343">
        <v>22.81</v>
      </c>
      <c r="L858" s="343">
        <v>100.8</v>
      </c>
      <c r="M858" s="343">
        <v>497.6</v>
      </c>
      <c r="N858" s="341">
        <v>0.98560000000000003</v>
      </c>
      <c r="O858" s="343">
        <v>19800</v>
      </c>
      <c r="P858" s="343">
        <f t="shared" si="92"/>
        <v>0</v>
      </c>
      <c r="Q858" s="555">
        <v>26.79</v>
      </c>
      <c r="R858" s="563">
        <v>125.28</v>
      </c>
      <c r="S858" s="343">
        <v>497.6</v>
      </c>
      <c r="T858" s="341">
        <v>0.98660000000000003</v>
      </c>
      <c r="U858" s="343">
        <v>18594</v>
      </c>
      <c r="V858" s="343">
        <f t="shared" si="93"/>
        <v>0</v>
      </c>
      <c r="W858" s="343">
        <v>20.89</v>
      </c>
      <c r="X858" s="343">
        <v>111.36</v>
      </c>
      <c r="Y858" s="343">
        <v>497.6</v>
      </c>
      <c r="Z858" s="341">
        <v>0.98629999999999995</v>
      </c>
      <c r="AA858" s="343">
        <v>18150</v>
      </c>
      <c r="AB858" s="343">
        <f t="shared" si="94"/>
        <v>0</v>
      </c>
      <c r="AC858" s="552">
        <v>22.21</v>
      </c>
      <c r="AD858" s="563">
        <v>104.64</v>
      </c>
      <c r="AE858" s="343">
        <v>497.6</v>
      </c>
      <c r="AF858" s="341">
        <v>0.98929999999999996</v>
      </c>
      <c r="AG858" s="343">
        <v>16800</v>
      </c>
      <c r="AH858" s="343">
        <f t="shared" si="95"/>
        <v>0</v>
      </c>
      <c r="AI858" s="343">
        <v>21.81</v>
      </c>
      <c r="AJ858" s="343">
        <v>97.44</v>
      </c>
      <c r="AK858" s="343">
        <v>497.6</v>
      </c>
      <c r="AL858" s="341">
        <v>0.9919</v>
      </c>
      <c r="AM858" s="343">
        <v>16224</v>
      </c>
      <c r="AN858" s="343">
        <f t="shared" si="96"/>
        <v>0</v>
      </c>
      <c r="AO858" s="552">
        <v>23.31</v>
      </c>
      <c r="AP858" s="360">
        <f t="shared" si="97"/>
        <v>0.22969999999999999</v>
      </c>
    </row>
    <row r="859" spans="1:42">
      <c r="A859" s="551">
        <v>779</v>
      </c>
      <c r="B859" s="341" t="s">
        <v>3378</v>
      </c>
      <c r="C859" s="341" t="s">
        <v>2159</v>
      </c>
      <c r="D859" s="341" t="s">
        <v>496</v>
      </c>
      <c r="E859" s="552">
        <v>600</v>
      </c>
      <c r="F859" s="543">
        <v>384.48</v>
      </c>
      <c r="G859" s="343">
        <v>480</v>
      </c>
      <c r="H859" s="341">
        <v>0.99919999999999998</v>
      </c>
      <c r="I859" s="343">
        <v>86332</v>
      </c>
      <c r="J859" s="343">
        <f t="shared" si="91"/>
        <v>0</v>
      </c>
      <c r="K859" s="343">
        <v>31.21</v>
      </c>
      <c r="L859" s="343">
        <v>275.76</v>
      </c>
      <c r="M859" s="343">
        <v>480</v>
      </c>
      <c r="N859" s="341">
        <v>0.99870000000000003</v>
      </c>
      <c r="O859" s="343">
        <v>89568</v>
      </c>
      <c r="P859" s="343">
        <f t="shared" si="92"/>
        <v>0</v>
      </c>
      <c r="Q859" s="555">
        <v>43.71</v>
      </c>
      <c r="R859" s="563">
        <v>238.68</v>
      </c>
      <c r="S859" s="343">
        <v>480</v>
      </c>
      <c r="T859" s="341">
        <v>0.99890000000000001</v>
      </c>
      <c r="U859" s="343">
        <v>79268</v>
      </c>
      <c r="V859" s="343">
        <f t="shared" si="93"/>
        <v>0</v>
      </c>
      <c r="W859" s="343">
        <v>46.18</v>
      </c>
      <c r="X859" s="343">
        <v>314.27999999999997</v>
      </c>
      <c r="Y859" s="343">
        <v>480</v>
      </c>
      <c r="Z859" s="341">
        <v>0.99919999999999998</v>
      </c>
      <c r="AA859" s="343">
        <v>91989</v>
      </c>
      <c r="AB859" s="343">
        <f t="shared" si="94"/>
        <v>0</v>
      </c>
      <c r="AC859" s="552">
        <v>39.369999999999997</v>
      </c>
      <c r="AD859" s="563">
        <v>247.68</v>
      </c>
      <c r="AE859" s="343">
        <v>480</v>
      </c>
      <c r="AF859" s="341">
        <v>0.999</v>
      </c>
      <c r="AG859" s="343">
        <v>78079</v>
      </c>
      <c r="AH859" s="343">
        <f t="shared" si="95"/>
        <v>0</v>
      </c>
      <c r="AI859" s="343">
        <v>42.41</v>
      </c>
      <c r="AJ859" s="343">
        <v>245.16</v>
      </c>
      <c r="AK859" s="343">
        <v>480</v>
      </c>
      <c r="AL859" s="341">
        <v>0.99909999999999999</v>
      </c>
      <c r="AM859" s="343">
        <v>73498</v>
      </c>
      <c r="AN859" s="343">
        <f t="shared" si="96"/>
        <v>0</v>
      </c>
      <c r="AO859" s="552">
        <v>41.67</v>
      </c>
      <c r="AP859" s="360">
        <f t="shared" si="97"/>
        <v>0.40758333333333335</v>
      </c>
    </row>
    <row r="860" spans="1:42">
      <c r="A860" s="551">
        <v>780</v>
      </c>
      <c r="B860" s="341" t="s">
        <v>3378</v>
      </c>
      <c r="C860" s="341" t="s">
        <v>1673</v>
      </c>
      <c r="D860" s="341" t="s">
        <v>526</v>
      </c>
      <c r="E860" s="552">
        <v>334</v>
      </c>
      <c r="F860" s="543">
        <v>268.32</v>
      </c>
      <c r="G860" s="343">
        <v>268.32</v>
      </c>
      <c r="H860" s="341">
        <v>0.98440000000000005</v>
      </c>
      <c r="I860" s="343">
        <v>101127</v>
      </c>
      <c r="J860" s="343">
        <f t="shared" si="91"/>
        <v>0</v>
      </c>
      <c r="K860" s="343">
        <v>53.17</v>
      </c>
      <c r="L860" s="343">
        <v>275.27999999999997</v>
      </c>
      <c r="M860" s="343">
        <v>275.27999999999997</v>
      </c>
      <c r="N860" s="341">
        <v>0.95369999999999999</v>
      </c>
      <c r="O860" s="343">
        <v>91302</v>
      </c>
      <c r="P860" s="343">
        <f t="shared" si="92"/>
        <v>0</v>
      </c>
      <c r="Q860" s="555">
        <v>46.74</v>
      </c>
      <c r="R860" s="563">
        <v>260.88</v>
      </c>
      <c r="S860" s="343">
        <v>267.2</v>
      </c>
      <c r="T860" s="341">
        <v>0.92879999999999996</v>
      </c>
      <c r="U860" s="343">
        <v>84084</v>
      </c>
      <c r="V860" s="343">
        <f t="shared" si="93"/>
        <v>0</v>
      </c>
      <c r="W860" s="343">
        <v>48.19</v>
      </c>
      <c r="X860" s="343">
        <v>276.72000000000003</v>
      </c>
      <c r="Y860" s="343">
        <v>276.72000000000003</v>
      </c>
      <c r="Z860" s="341">
        <v>0.94399999999999995</v>
      </c>
      <c r="AA860" s="343">
        <v>98625</v>
      </c>
      <c r="AB860" s="343">
        <f t="shared" si="94"/>
        <v>0</v>
      </c>
      <c r="AC860" s="552">
        <v>50.74</v>
      </c>
      <c r="AD860" s="563">
        <v>269.04000000000002</v>
      </c>
      <c r="AE860" s="343">
        <v>269.04000000000002</v>
      </c>
      <c r="AF860" s="341">
        <v>0.93410000000000004</v>
      </c>
      <c r="AG860" s="343">
        <v>91890</v>
      </c>
      <c r="AH860" s="343">
        <f t="shared" si="95"/>
        <v>0</v>
      </c>
      <c r="AI860" s="343">
        <v>49.14</v>
      </c>
      <c r="AJ860" s="343">
        <v>280.32</v>
      </c>
      <c r="AK860" s="343">
        <v>280.32</v>
      </c>
      <c r="AL860" s="341">
        <v>0.92210000000000003</v>
      </c>
      <c r="AM860" s="343">
        <v>81546</v>
      </c>
      <c r="AN860" s="343">
        <f t="shared" si="96"/>
        <v>0</v>
      </c>
      <c r="AO860" s="552">
        <v>43.82</v>
      </c>
      <c r="AP860" s="360">
        <f t="shared" si="97"/>
        <v>0.48633333333333334</v>
      </c>
    </row>
    <row r="861" spans="1:42">
      <c r="A861" s="551">
        <v>781</v>
      </c>
      <c r="B861" s="341" t="s">
        <v>3378</v>
      </c>
      <c r="C861" s="341" t="s">
        <v>2162</v>
      </c>
      <c r="D861" s="341" t="s">
        <v>499</v>
      </c>
      <c r="E861" s="552">
        <v>180</v>
      </c>
      <c r="F861" s="543">
        <v>112</v>
      </c>
      <c r="G861" s="343">
        <v>144</v>
      </c>
      <c r="H861" s="341">
        <v>0.99990000000000001</v>
      </c>
      <c r="I861" s="343">
        <v>24082</v>
      </c>
      <c r="J861" s="343">
        <f t="shared" si="91"/>
        <v>0</v>
      </c>
      <c r="K861" s="343">
        <v>29.87</v>
      </c>
      <c r="L861" s="343">
        <v>120.48</v>
      </c>
      <c r="M861" s="343">
        <v>144</v>
      </c>
      <c r="N861" s="341">
        <v>1</v>
      </c>
      <c r="O861" s="343">
        <v>30626</v>
      </c>
      <c r="P861" s="343">
        <f t="shared" si="92"/>
        <v>0</v>
      </c>
      <c r="Q861" s="555">
        <v>34.17</v>
      </c>
      <c r="R861" s="563">
        <v>112.8</v>
      </c>
      <c r="S861" s="343">
        <v>144</v>
      </c>
      <c r="T861" s="341">
        <v>1</v>
      </c>
      <c r="U861" s="343">
        <v>26648</v>
      </c>
      <c r="V861" s="343">
        <f t="shared" si="93"/>
        <v>0</v>
      </c>
      <c r="W861" s="343">
        <v>32.81</v>
      </c>
      <c r="X861" s="343">
        <v>122.4</v>
      </c>
      <c r="Y861" s="343">
        <v>144</v>
      </c>
      <c r="Z861" s="341">
        <v>0.99980000000000002</v>
      </c>
      <c r="AA861" s="343">
        <v>30094</v>
      </c>
      <c r="AB861" s="343">
        <f t="shared" si="94"/>
        <v>0</v>
      </c>
      <c r="AC861" s="552">
        <v>33.049999999999997</v>
      </c>
      <c r="AD861" s="563">
        <v>124.32</v>
      </c>
      <c r="AE861" s="343">
        <v>144</v>
      </c>
      <c r="AF861" s="341">
        <v>0.98370000000000002</v>
      </c>
      <c r="AG861" s="343">
        <v>41060</v>
      </c>
      <c r="AH861" s="343">
        <f t="shared" si="95"/>
        <v>0</v>
      </c>
      <c r="AI861" s="343">
        <v>45.13</v>
      </c>
      <c r="AJ861" s="343">
        <v>134.4</v>
      </c>
      <c r="AK861" s="343">
        <v>144</v>
      </c>
      <c r="AL861" s="341">
        <v>0.96930000000000005</v>
      </c>
      <c r="AM861" s="343">
        <v>36788</v>
      </c>
      <c r="AN861" s="343">
        <f t="shared" si="96"/>
        <v>0</v>
      </c>
      <c r="AO861" s="552">
        <v>39.22</v>
      </c>
      <c r="AP861" s="360">
        <f t="shared" si="97"/>
        <v>0.35708333333333336</v>
      </c>
    </row>
    <row r="862" spans="1:42">
      <c r="A862" s="551">
        <v>782</v>
      </c>
      <c r="B862" s="341" t="s">
        <v>3378</v>
      </c>
      <c r="C862" s="341" t="s">
        <v>2164</v>
      </c>
      <c r="D862" s="341" t="s">
        <v>526</v>
      </c>
      <c r="E862" s="552">
        <v>236</v>
      </c>
      <c r="F862" s="543">
        <v>154.08000000000001</v>
      </c>
      <c r="G862" s="343">
        <v>188.8</v>
      </c>
      <c r="H862" s="341">
        <v>0.81030000000000002</v>
      </c>
      <c r="I862" s="343">
        <v>46611</v>
      </c>
      <c r="J862" s="343">
        <f t="shared" si="91"/>
        <v>0</v>
      </c>
      <c r="K862" s="343">
        <v>51.85</v>
      </c>
      <c r="L862" s="343">
        <v>145.44</v>
      </c>
      <c r="M862" s="343">
        <v>188.8</v>
      </c>
      <c r="N862" s="341">
        <v>0.81659999999999999</v>
      </c>
      <c r="O862" s="343">
        <v>52038</v>
      </c>
      <c r="P862" s="343">
        <f t="shared" si="92"/>
        <v>0</v>
      </c>
      <c r="Q862" s="555">
        <v>58.89</v>
      </c>
      <c r="R862" s="563">
        <v>148.08000000000001</v>
      </c>
      <c r="S862" s="343">
        <v>188.8</v>
      </c>
      <c r="T862" s="341">
        <v>0.80879999999999996</v>
      </c>
      <c r="U862" s="343">
        <v>35763</v>
      </c>
      <c r="V862" s="343">
        <f t="shared" si="93"/>
        <v>0</v>
      </c>
      <c r="W862" s="343">
        <v>41.47</v>
      </c>
      <c r="X862" s="343">
        <v>158.4</v>
      </c>
      <c r="Y862" s="343">
        <v>188.8</v>
      </c>
      <c r="Z862" s="341">
        <v>0.80230000000000001</v>
      </c>
      <c r="AA862" s="343">
        <v>36333</v>
      </c>
      <c r="AB862" s="343">
        <f t="shared" si="94"/>
        <v>0</v>
      </c>
      <c r="AC862" s="552">
        <v>38.42</v>
      </c>
      <c r="AD862" s="563">
        <v>156.72</v>
      </c>
      <c r="AE862" s="343">
        <v>188.8</v>
      </c>
      <c r="AF862" s="341">
        <v>0.80659999999999998</v>
      </c>
      <c r="AG862" s="343">
        <v>48084</v>
      </c>
      <c r="AH862" s="343">
        <f t="shared" si="95"/>
        <v>0</v>
      </c>
      <c r="AI862" s="343">
        <v>51.12</v>
      </c>
      <c r="AJ862" s="343">
        <v>159.36000000000001</v>
      </c>
      <c r="AK862" s="343">
        <v>188.8</v>
      </c>
      <c r="AL862" s="341">
        <v>0.80800000000000005</v>
      </c>
      <c r="AM862" s="343">
        <v>48423</v>
      </c>
      <c r="AN862" s="343">
        <f t="shared" si="96"/>
        <v>0</v>
      </c>
      <c r="AO862" s="552">
        <v>52.23</v>
      </c>
      <c r="AP862" s="360">
        <f t="shared" si="97"/>
        <v>0.48996666666666672</v>
      </c>
    </row>
    <row r="863" spans="1:42">
      <c r="A863" s="551">
        <v>783</v>
      </c>
      <c r="B863" s="341" t="s">
        <v>3378</v>
      </c>
      <c r="C863" s="341" t="s">
        <v>1673</v>
      </c>
      <c r="D863" s="341" t="s">
        <v>526</v>
      </c>
      <c r="E863" s="552">
        <v>168.88888888888889</v>
      </c>
      <c r="F863" s="543">
        <v>244</v>
      </c>
      <c r="G863" s="343">
        <v>244</v>
      </c>
      <c r="H863" s="341">
        <v>0.90380000000000005</v>
      </c>
      <c r="I863" s="343">
        <v>104404</v>
      </c>
      <c r="J863" s="343">
        <f t="shared" si="91"/>
        <v>9130.38783269962</v>
      </c>
      <c r="K863" s="343">
        <v>65.75</v>
      </c>
      <c r="L863" s="343">
        <v>230.56</v>
      </c>
      <c r="M863" s="343">
        <v>230.56</v>
      </c>
      <c r="N863" s="341">
        <v>0.9254</v>
      </c>
      <c r="O863" s="343">
        <v>107939</v>
      </c>
      <c r="P863" s="343">
        <f t="shared" si="92"/>
        <v>12684.697896749514</v>
      </c>
      <c r="Q863" s="555">
        <v>67.989999999999995</v>
      </c>
      <c r="R863" s="563">
        <v>229.36</v>
      </c>
      <c r="S863" s="343">
        <v>229.36</v>
      </c>
      <c r="T863" s="341">
        <v>0.92620000000000002</v>
      </c>
      <c r="U863" s="343">
        <v>101213</v>
      </c>
      <c r="V863" s="343">
        <f t="shared" si="93"/>
        <v>9437.5730693667847</v>
      </c>
      <c r="W863" s="343">
        <v>66.17</v>
      </c>
      <c r="X863" s="343">
        <v>240.4</v>
      </c>
      <c r="Y863" s="343">
        <v>240.4</v>
      </c>
      <c r="Z863" s="341">
        <v>0.91810000000000003</v>
      </c>
      <c r="AA863" s="343">
        <v>104024</v>
      </c>
      <c r="AB863" s="343">
        <f t="shared" si="94"/>
        <v>5500.874506708763</v>
      </c>
      <c r="AC863" s="552">
        <v>63.35</v>
      </c>
      <c r="AD863" s="563">
        <v>232.64</v>
      </c>
      <c r="AE863" s="343">
        <v>232.64</v>
      </c>
      <c r="AF863" s="341">
        <v>0.90949999999999998</v>
      </c>
      <c r="AG863" s="343">
        <v>64567</v>
      </c>
      <c r="AH863" s="343">
        <f t="shared" si="95"/>
        <v>0</v>
      </c>
      <c r="AI863" s="343">
        <v>41.01</v>
      </c>
      <c r="AJ863" s="343">
        <v>246</v>
      </c>
      <c r="AK863" s="343">
        <v>246</v>
      </c>
      <c r="AL863" s="341">
        <v>0.86260000000000003</v>
      </c>
      <c r="AM863" s="343">
        <v>81088</v>
      </c>
      <c r="AN863" s="343">
        <f t="shared" si="96"/>
        <v>0</v>
      </c>
      <c r="AO863" s="552">
        <v>53.07</v>
      </c>
      <c r="AP863" s="360">
        <f t="shared" si="97"/>
        <v>0.59556666666666669</v>
      </c>
    </row>
    <row r="864" spans="1:42">
      <c r="A864" s="551">
        <v>784</v>
      </c>
      <c r="B864" s="341" t="s">
        <v>3378</v>
      </c>
      <c r="C864" s="341" t="s">
        <v>1673</v>
      </c>
      <c r="D864" s="341" t="s">
        <v>526</v>
      </c>
      <c r="E864" s="552">
        <v>170</v>
      </c>
      <c r="F864" s="543">
        <v>234.56</v>
      </c>
      <c r="G864" s="343">
        <v>234.56</v>
      </c>
      <c r="H864" s="341">
        <v>0.95979999999999999</v>
      </c>
      <c r="I864" s="343">
        <v>83516</v>
      </c>
      <c r="J864" s="343">
        <f t="shared" si="91"/>
        <v>0</v>
      </c>
      <c r="K864" s="343">
        <v>51.52</v>
      </c>
      <c r="L864" s="343">
        <v>235.84</v>
      </c>
      <c r="M864" s="343">
        <v>235.84</v>
      </c>
      <c r="N864" s="341">
        <v>0.96330000000000005</v>
      </c>
      <c r="O864" s="343">
        <v>82894</v>
      </c>
      <c r="P864" s="343">
        <f t="shared" si="92"/>
        <v>0</v>
      </c>
      <c r="Q864" s="555">
        <v>49.04</v>
      </c>
      <c r="R864" s="563">
        <v>240.16</v>
      </c>
      <c r="S864" s="343">
        <v>240.16</v>
      </c>
      <c r="T864" s="341">
        <v>0.96540000000000004</v>
      </c>
      <c r="U864" s="343">
        <v>80208</v>
      </c>
      <c r="V864" s="343">
        <f t="shared" si="93"/>
        <v>0</v>
      </c>
      <c r="W864" s="343">
        <v>48.05</v>
      </c>
      <c r="X864" s="343">
        <v>251.6</v>
      </c>
      <c r="Y864" s="343">
        <v>251.6</v>
      </c>
      <c r="Z864" s="341">
        <v>0.95389999999999997</v>
      </c>
      <c r="AA864" s="343">
        <v>75225</v>
      </c>
      <c r="AB864" s="343">
        <f t="shared" si="94"/>
        <v>0</v>
      </c>
      <c r="AC864" s="552">
        <v>42.13</v>
      </c>
      <c r="AD864" s="563">
        <v>237.52</v>
      </c>
      <c r="AE864" s="343">
        <v>237.52</v>
      </c>
      <c r="AF864" s="341">
        <v>0.95409999999999995</v>
      </c>
      <c r="AG864" s="343">
        <v>65424</v>
      </c>
      <c r="AH864" s="343">
        <f t="shared" si="95"/>
        <v>0</v>
      </c>
      <c r="AI864" s="343">
        <v>38.799999999999997</v>
      </c>
      <c r="AJ864" s="343">
        <v>250.16</v>
      </c>
      <c r="AK864" s="343">
        <v>250.16</v>
      </c>
      <c r="AL864" s="341">
        <v>0.95479999999999998</v>
      </c>
      <c r="AM864" s="343">
        <v>66421</v>
      </c>
      <c r="AN864" s="343">
        <f t="shared" si="96"/>
        <v>0</v>
      </c>
      <c r="AO864" s="552">
        <v>38.619999999999997</v>
      </c>
      <c r="AP864" s="360">
        <f t="shared" si="97"/>
        <v>0.44693333333333335</v>
      </c>
    </row>
    <row r="865" spans="1:42">
      <c r="A865" s="551">
        <v>785</v>
      </c>
      <c r="B865" s="341" t="s">
        <v>3378</v>
      </c>
      <c r="C865" s="341" t="s">
        <v>3518</v>
      </c>
      <c r="D865" s="341" t="s">
        <v>499</v>
      </c>
      <c r="E865" s="552">
        <v>560</v>
      </c>
      <c r="F865" s="543">
        <v>5.4</v>
      </c>
      <c r="G865" s="343">
        <v>448</v>
      </c>
      <c r="H865" s="341">
        <v>0.6986</v>
      </c>
      <c r="I865" s="343">
        <v>698</v>
      </c>
      <c r="J865" s="343">
        <f t="shared" si="91"/>
        <v>0</v>
      </c>
      <c r="K865" s="343">
        <v>25.69</v>
      </c>
      <c r="L865" s="343">
        <v>10.8</v>
      </c>
      <c r="M865" s="343">
        <v>448</v>
      </c>
      <c r="N865" s="341">
        <v>0.61519999999999997</v>
      </c>
      <c r="O865" s="343">
        <v>886</v>
      </c>
      <c r="P865" s="343">
        <f t="shared" si="92"/>
        <v>0</v>
      </c>
      <c r="Q865" s="555">
        <v>0.69</v>
      </c>
      <c r="R865" s="563">
        <v>14.4</v>
      </c>
      <c r="S865" s="343">
        <v>448</v>
      </c>
      <c r="T865" s="341">
        <v>0.61709999999999998</v>
      </c>
      <c r="U865" s="343">
        <v>108</v>
      </c>
      <c r="V865" s="343">
        <f t="shared" si="93"/>
        <v>0</v>
      </c>
      <c r="W865" s="343">
        <v>1.69</v>
      </c>
      <c r="X865" s="343">
        <v>5.04</v>
      </c>
      <c r="Y865" s="343">
        <v>448</v>
      </c>
      <c r="Z865" s="341">
        <v>0.86270000000000002</v>
      </c>
      <c r="AA865" s="343">
        <v>1238</v>
      </c>
      <c r="AB865" s="343">
        <f t="shared" si="94"/>
        <v>0</v>
      </c>
      <c r="AC865" s="552">
        <v>38.270000000000003</v>
      </c>
      <c r="AD865" s="563">
        <v>9.7200000000000006</v>
      </c>
      <c r="AE865" s="343">
        <v>448</v>
      </c>
      <c r="AF865" s="341">
        <v>0.95540000000000003</v>
      </c>
      <c r="AG865" s="343">
        <v>3560</v>
      </c>
      <c r="AH865" s="343">
        <f t="shared" si="95"/>
        <v>0</v>
      </c>
      <c r="AI865" s="343">
        <v>51.52</v>
      </c>
      <c r="AJ865" s="343">
        <v>9</v>
      </c>
      <c r="AK865" s="343">
        <v>448</v>
      </c>
      <c r="AL865" s="341">
        <v>0.99970000000000003</v>
      </c>
      <c r="AM865" s="343">
        <v>3973</v>
      </c>
      <c r="AN865" s="343">
        <f t="shared" si="96"/>
        <v>86.158323821946738</v>
      </c>
      <c r="AO865" s="552">
        <v>61.33</v>
      </c>
      <c r="AP865" s="360">
        <f t="shared" si="97"/>
        <v>0.29864999999999997</v>
      </c>
    </row>
    <row r="866" spans="1:42">
      <c r="A866" s="551">
        <v>786</v>
      </c>
      <c r="B866" s="341" t="s">
        <v>3378</v>
      </c>
      <c r="C866" s="341" t="s">
        <v>1673</v>
      </c>
      <c r="D866" s="341" t="s">
        <v>526</v>
      </c>
      <c r="E866" s="552">
        <v>155.55555555555554</v>
      </c>
      <c r="F866" s="543">
        <v>127.2</v>
      </c>
      <c r="G866" s="343">
        <v>127.2</v>
      </c>
      <c r="H866" s="341">
        <v>0.81040000000000001</v>
      </c>
      <c r="I866" s="343">
        <v>24774</v>
      </c>
      <c r="J866" s="343">
        <f t="shared" si="91"/>
        <v>0</v>
      </c>
      <c r="K866" s="343">
        <v>33.380000000000003</v>
      </c>
      <c r="L866" s="343">
        <v>123.36</v>
      </c>
      <c r="M866" s="343">
        <v>124.444</v>
      </c>
      <c r="N866" s="341">
        <v>0.81820000000000004</v>
      </c>
      <c r="O866" s="343">
        <v>29784</v>
      </c>
      <c r="P866" s="343">
        <f t="shared" si="92"/>
        <v>0</v>
      </c>
      <c r="Q866" s="555">
        <v>39.659999999999997</v>
      </c>
      <c r="R866" s="563">
        <v>130.32</v>
      </c>
      <c r="S866" s="343">
        <v>130.32</v>
      </c>
      <c r="T866" s="341">
        <v>0.82869999999999999</v>
      </c>
      <c r="U866" s="343">
        <v>28527</v>
      </c>
      <c r="V866" s="343">
        <f t="shared" si="93"/>
        <v>0</v>
      </c>
      <c r="W866" s="343">
        <v>36.69</v>
      </c>
      <c r="X866" s="343">
        <v>135.12</v>
      </c>
      <c r="Y866" s="343">
        <v>135.12</v>
      </c>
      <c r="Z866" s="341">
        <v>0.7661</v>
      </c>
      <c r="AA866" s="343">
        <v>26643</v>
      </c>
      <c r="AB866" s="343">
        <f t="shared" si="94"/>
        <v>0</v>
      </c>
      <c r="AC866" s="552">
        <v>34.590000000000003</v>
      </c>
      <c r="AD866" s="563">
        <v>125.28</v>
      </c>
      <c r="AE866" s="343">
        <v>125.28</v>
      </c>
      <c r="AF866" s="341">
        <v>0.76380000000000003</v>
      </c>
      <c r="AG866" s="343">
        <v>25992</v>
      </c>
      <c r="AH866" s="343">
        <f t="shared" si="95"/>
        <v>0</v>
      </c>
      <c r="AI866" s="343">
        <v>36.51</v>
      </c>
      <c r="AJ866" s="343">
        <v>120</v>
      </c>
      <c r="AK866" s="343">
        <v>124.444</v>
      </c>
      <c r="AL866" s="341">
        <v>0.77380000000000004</v>
      </c>
      <c r="AM866" s="343">
        <v>22740</v>
      </c>
      <c r="AN866" s="343">
        <f t="shared" si="96"/>
        <v>0</v>
      </c>
      <c r="AO866" s="552">
        <v>34.01</v>
      </c>
      <c r="AP866" s="360">
        <f t="shared" si="97"/>
        <v>0.35806666666666664</v>
      </c>
    </row>
    <row r="867" spans="1:42">
      <c r="A867" s="551">
        <v>787</v>
      </c>
      <c r="B867" s="341" t="s">
        <v>3378</v>
      </c>
      <c r="C867" s="341" t="s">
        <v>2173</v>
      </c>
      <c r="D867" s="341" t="s">
        <v>499</v>
      </c>
      <c r="E867" s="552">
        <v>111.11111111111111</v>
      </c>
      <c r="F867" s="543">
        <v>88.72</v>
      </c>
      <c r="G867" s="343">
        <v>88.888999999999996</v>
      </c>
      <c r="H867" s="341">
        <v>0.70820000000000005</v>
      </c>
      <c r="I867" s="343">
        <v>17128</v>
      </c>
      <c r="J867" s="343">
        <f t="shared" si="91"/>
        <v>0</v>
      </c>
      <c r="K867" s="343">
        <v>37.86</v>
      </c>
      <c r="L867" s="343">
        <v>84.4</v>
      </c>
      <c r="M867" s="343">
        <v>88.888999999999996</v>
      </c>
      <c r="N867" s="341">
        <v>0.7248</v>
      </c>
      <c r="O867" s="343">
        <v>17612</v>
      </c>
      <c r="P867" s="343">
        <f t="shared" si="92"/>
        <v>0</v>
      </c>
      <c r="Q867" s="555">
        <v>38.700000000000003</v>
      </c>
      <c r="R867" s="563">
        <v>83.68</v>
      </c>
      <c r="S867" s="343">
        <v>88.888999999999996</v>
      </c>
      <c r="T867" s="341">
        <v>0.72809999999999997</v>
      </c>
      <c r="U867" s="343">
        <v>17390</v>
      </c>
      <c r="V867" s="343">
        <f t="shared" si="93"/>
        <v>0</v>
      </c>
      <c r="W867" s="343">
        <v>39.64</v>
      </c>
      <c r="X867" s="343">
        <v>87.52</v>
      </c>
      <c r="Y867" s="343">
        <v>88.888999999999996</v>
      </c>
      <c r="Z867" s="341">
        <v>0.70520000000000005</v>
      </c>
      <c r="AA867" s="343">
        <v>18647</v>
      </c>
      <c r="AB867" s="343">
        <f t="shared" si="94"/>
        <v>0</v>
      </c>
      <c r="AC867" s="552">
        <v>40.6</v>
      </c>
      <c r="AD867" s="563">
        <v>76.48</v>
      </c>
      <c r="AE867" s="343">
        <v>88.888999999999996</v>
      </c>
      <c r="AF867" s="341">
        <v>0.71330000000000005</v>
      </c>
      <c r="AG867" s="343">
        <v>10830</v>
      </c>
      <c r="AH867" s="343">
        <f t="shared" si="95"/>
        <v>0</v>
      </c>
      <c r="AI867" s="343">
        <v>26.68</v>
      </c>
      <c r="AJ867" s="343">
        <v>77.52</v>
      </c>
      <c r="AK867" s="343">
        <v>88.888999999999996</v>
      </c>
      <c r="AL867" s="341">
        <v>0.64980000000000004</v>
      </c>
      <c r="AM867" s="343">
        <v>16590</v>
      </c>
      <c r="AN867" s="343">
        <f t="shared" si="96"/>
        <v>0</v>
      </c>
      <c r="AO867" s="552">
        <v>45.74</v>
      </c>
      <c r="AP867" s="360">
        <f t="shared" si="97"/>
        <v>0.38203333333333339</v>
      </c>
    </row>
    <row r="868" spans="1:42">
      <c r="A868" s="551">
        <v>788</v>
      </c>
      <c r="B868" s="341" t="s">
        <v>3378</v>
      </c>
      <c r="C868" s="341" t="s">
        <v>2177</v>
      </c>
      <c r="D868" s="341" t="s">
        <v>499</v>
      </c>
      <c r="E868" s="552">
        <v>300</v>
      </c>
      <c r="F868" s="543">
        <v>228.48</v>
      </c>
      <c r="G868" s="343">
        <v>240</v>
      </c>
      <c r="H868" s="341">
        <v>0.86080000000000001</v>
      </c>
      <c r="I868" s="343">
        <v>17328</v>
      </c>
      <c r="J868" s="343">
        <f t="shared" si="91"/>
        <v>0</v>
      </c>
      <c r="K868" s="343">
        <v>12.24</v>
      </c>
      <c r="L868" s="343">
        <v>232</v>
      </c>
      <c r="M868" s="343">
        <v>240</v>
      </c>
      <c r="N868" s="341">
        <v>0.83989999999999998</v>
      </c>
      <c r="O868" s="343">
        <v>19666</v>
      </c>
      <c r="P868" s="343">
        <f t="shared" si="92"/>
        <v>0</v>
      </c>
      <c r="Q868" s="555">
        <v>13.56</v>
      </c>
      <c r="R868" s="563">
        <v>199.84</v>
      </c>
      <c r="S868" s="343">
        <v>240</v>
      </c>
      <c r="T868" s="341">
        <v>0.81840000000000002</v>
      </c>
      <c r="U868" s="343">
        <v>17578</v>
      </c>
      <c r="V868" s="343">
        <f t="shared" si="93"/>
        <v>0</v>
      </c>
      <c r="W868" s="343">
        <v>14.93</v>
      </c>
      <c r="X868" s="343">
        <v>212.48</v>
      </c>
      <c r="Y868" s="343">
        <v>240</v>
      </c>
      <c r="Z868" s="341">
        <v>0.78259999999999996</v>
      </c>
      <c r="AA868" s="343">
        <v>12778</v>
      </c>
      <c r="AB868" s="343">
        <f t="shared" si="94"/>
        <v>0</v>
      </c>
      <c r="AC868" s="552">
        <v>10.33</v>
      </c>
      <c r="AD868" s="563">
        <v>190.4</v>
      </c>
      <c r="AE868" s="343">
        <v>240</v>
      </c>
      <c r="AF868" s="341">
        <v>0.82650000000000001</v>
      </c>
      <c r="AG868" s="343">
        <v>7548</v>
      </c>
      <c r="AH868" s="343">
        <f t="shared" si="95"/>
        <v>0</v>
      </c>
      <c r="AI868" s="343">
        <v>6.45</v>
      </c>
      <c r="AJ868" s="343">
        <v>205.44</v>
      </c>
      <c r="AK868" s="343">
        <v>240</v>
      </c>
      <c r="AL868" s="341">
        <v>0.85399999999999998</v>
      </c>
      <c r="AM868" s="343">
        <v>11362</v>
      </c>
      <c r="AN868" s="343">
        <f t="shared" si="96"/>
        <v>0</v>
      </c>
      <c r="AO868" s="552">
        <v>8.99</v>
      </c>
      <c r="AP868" s="360">
        <f t="shared" si="97"/>
        <v>0.11083333333333334</v>
      </c>
    </row>
    <row r="869" spans="1:42">
      <c r="A869" s="551">
        <v>789</v>
      </c>
      <c r="B869" s="341" t="s">
        <v>3378</v>
      </c>
      <c r="C869" s="341" t="s">
        <v>2179</v>
      </c>
      <c r="D869" s="341" t="s">
        <v>499</v>
      </c>
      <c r="E869" s="552">
        <v>125.55555555555556</v>
      </c>
      <c r="F869" s="543">
        <v>1.84</v>
      </c>
      <c r="G869" s="343">
        <v>100.444</v>
      </c>
      <c r="H869" s="341">
        <v>0.44040000000000001</v>
      </c>
      <c r="I869" s="343">
        <v>248</v>
      </c>
      <c r="J869" s="343">
        <f t="shared" si="91"/>
        <v>0</v>
      </c>
      <c r="K869" s="343">
        <v>42.5</v>
      </c>
      <c r="L869" s="343">
        <v>23.76</v>
      </c>
      <c r="M869" s="343">
        <v>100.444</v>
      </c>
      <c r="N869" s="341">
        <v>0.34910000000000002</v>
      </c>
      <c r="O869" s="343">
        <v>213</v>
      </c>
      <c r="P869" s="343">
        <f t="shared" si="92"/>
        <v>0</v>
      </c>
      <c r="Q869" s="555">
        <v>3.45</v>
      </c>
      <c r="R869" s="563">
        <v>2.2400000000000002</v>
      </c>
      <c r="S869" s="343">
        <v>100.444</v>
      </c>
      <c r="T869" s="341">
        <v>0.33679999999999999</v>
      </c>
      <c r="U869" s="343">
        <v>287</v>
      </c>
      <c r="V869" s="343">
        <f t="shared" si="93"/>
        <v>0</v>
      </c>
      <c r="W869" s="343">
        <v>52.83</v>
      </c>
      <c r="X869" s="343">
        <v>2.8</v>
      </c>
      <c r="Y869" s="343">
        <v>100.444</v>
      </c>
      <c r="Z869" s="341">
        <v>0.31169999999999998</v>
      </c>
      <c r="AA869" s="343">
        <v>322</v>
      </c>
      <c r="AB869" s="343">
        <f t="shared" si="94"/>
        <v>0</v>
      </c>
      <c r="AC869" s="552">
        <v>49.59</v>
      </c>
      <c r="AD869" s="563">
        <v>2.48</v>
      </c>
      <c r="AE869" s="343">
        <v>100.444</v>
      </c>
      <c r="AF869" s="341">
        <v>0.27839999999999998</v>
      </c>
      <c r="AG869" s="343">
        <v>279</v>
      </c>
      <c r="AH869" s="343">
        <f t="shared" si="95"/>
        <v>0</v>
      </c>
      <c r="AI869" s="343">
        <v>54.31</v>
      </c>
      <c r="AJ869" s="343">
        <v>2.72</v>
      </c>
      <c r="AK869" s="343">
        <v>100.444</v>
      </c>
      <c r="AL869" s="341">
        <v>0.26740000000000003</v>
      </c>
      <c r="AM869" s="343">
        <v>288</v>
      </c>
      <c r="AN869" s="343">
        <f t="shared" si="96"/>
        <v>0</v>
      </c>
      <c r="AO869" s="552">
        <v>54.99</v>
      </c>
      <c r="AP869" s="360">
        <f t="shared" si="97"/>
        <v>0.42945</v>
      </c>
    </row>
    <row r="870" spans="1:42">
      <c r="A870" s="551">
        <v>790</v>
      </c>
      <c r="B870" s="341" t="s">
        <v>3378</v>
      </c>
      <c r="C870" s="341" t="s">
        <v>2183</v>
      </c>
      <c r="D870" s="341" t="s">
        <v>499</v>
      </c>
      <c r="E870" s="552">
        <v>111</v>
      </c>
      <c r="F870" s="543">
        <v>56.8</v>
      </c>
      <c r="G870" s="343">
        <v>88.8</v>
      </c>
      <c r="H870" s="341">
        <v>0.98060000000000003</v>
      </c>
      <c r="I870" s="343">
        <v>5817</v>
      </c>
      <c r="J870" s="343">
        <f t="shared" si="91"/>
        <v>0</v>
      </c>
      <c r="K870" s="343">
        <v>14.51</v>
      </c>
      <c r="L870" s="343">
        <v>51.2</v>
      </c>
      <c r="M870" s="343">
        <v>88.8</v>
      </c>
      <c r="N870" s="341">
        <v>0.98870000000000002</v>
      </c>
      <c r="O870" s="343">
        <v>5530</v>
      </c>
      <c r="P870" s="343">
        <f t="shared" si="92"/>
        <v>0</v>
      </c>
      <c r="Q870" s="555">
        <v>14.68</v>
      </c>
      <c r="R870" s="563">
        <v>59.6</v>
      </c>
      <c r="S870" s="343">
        <v>88.8</v>
      </c>
      <c r="T870" s="341">
        <v>0.98340000000000005</v>
      </c>
      <c r="U870" s="343">
        <v>5461</v>
      </c>
      <c r="V870" s="343">
        <f t="shared" si="93"/>
        <v>0</v>
      </c>
      <c r="W870" s="343">
        <v>12.94</v>
      </c>
      <c r="X870" s="343">
        <v>50.24</v>
      </c>
      <c r="Y870" s="343">
        <v>88.8</v>
      </c>
      <c r="Z870" s="341">
        <v>0.98750000000000004</v>
      </c>
      <c r="AA870" s="343">
        <v>5565</v>
      </c>
      <c r="AB870" s="343">
        <f t="shared" si="94"/>
        <v>0</v>
      </c>
      <c r="AC870" s="552">
        <v>15.08</v>
      </c>
      <c r="AD870" s="563">
        <v>60.4</v>
      </c>
      <c r="AE870" s="343">
        <v>88.8</v>
      </c>
      <c r="AF870" s="341">
        <v>0.98450000000000004</v>
      </c>
      <c r="AG870" s="343">
        <v>5609</v>
      </c>
      <c r="AH870" s="343">
        <f t="shared" si="95"/>
        <v>0</v>
      </c>
      <c r="AI870" s="343">
        <v>12.68</v>
      </c>
      <c r="AJ870" s="343">
        <v>60.56</v>
      </c>
      <c r="AK870" s="343">
        <v>88.8</v>
      </c>
      <c r="AL870" s="341">
        <v>0.98070000000000002</v>
      </c>
      <c r="AM870" s="343">
        <v>5592</v>
      </c>
      <c r="AN870" s="343">
        <f t="shared" si="96"/>
        <v>0</v>
      </c>
      <c r="AO870" s="552">
        <v>13.08</v>
      </c>
      <c r="AP870" s="360">
        <f t="shared" si="97"/>
        <v>0.13828333333333331</v>
      </c>
    </row>
    <row r="871" spans="1:42">
      <c r="A871" s="551">
        <v>791</v>
      </c>
      <c r="B871" s="341" t="s">
        <v>3378</v>
      </c>
      <c r="C871" s="341" t="s">
        <v>2187</v>
      </c>
      <c r="D871" s="341" t="s">
        <v>499</v>
      </c>
      <c r="E871" s="552">
        <v>150</v>
      </c>
      <c r="F871" s="543">
        <v>90</v>
      </c>
      <c r="G871" s="343">
        <v>120</v>
      </c>
      <c r="H871" s="341">
        <v>0.9788</v>
      </c>
      <c r="I871" s="343">
        <v>10761</v>
      </c>
      <c r="J871" s="343">
        <f t="shared" si="91"/>
        <v>0</v>
      </c>
      <c r="K871" s="343">
        <v>16.97</v>
      </c>
      <c r="L871" s="343">
        <v>86.96</v>
      </c>
      <c r="M871" s="343">
        <v>120</v>
      </c>
      <c r="N871" s="341">
        <v>0.9768</v>
      </c>
      <c r="O871" s="343">
        <v>9337</v>
      </c>
      <c r="P871" s="343">
        <f t="shared" si="92"/>
        <v>0</v>
      </c>
      <c r="Q871" s="555">
        <v>14.77</v>
      </c>
      <c r="R871" s="563">
        <v>97.44</v>
      </c>
      <c r="S871" s="343">
        <v>120</v>
      </c>
      <c r="T871" s="341">
        <v>0.97519999999999996</v>
      </c>
      <c r="U871" s="343">
        <v>7491</v>
      </c>
      <c r="V871" s="343">
        <f t="shared" si="93"/>
        <v>0</v>
      </c>
      <c r="W871" s="343">
        <v>10.95</v>
      </c>
      <c r="X871" s="343">
        <v>89.6</v>
      </c>
      <c r="Y871" s="343">
        <v>120</v>
      </c>
      <c r="Z871" s="341">
        <v>0.96970000000000001</v>
      </c>
      <c r="AA871" s="343">
        <v>8367</v>
      </c>
      <c r="AB871" s="343">
        <f t="shared" si="94"/>
        <v>0</v>
      </c>
      <c r="AC871" s="552">
        <v>12.94</v>
      </c>
      <c r="AD871" s="563">
        <v>95.12</v>
      </c>
      <c r="AE871" s="343">
        <v>120</v>
      </c>
      <c r="AF871" s="341">
        <v>0.97070000000000001</v>
      </c>
      <c r="AG871" s="343">
        <v>9151</v>
      </c>
      <c r="AH871" s="343">
        <f t="shared" si="95"/>
        <v>0</v>
      </c>
      <c r="AI871" s="343">
        <v>13.32</v>
      </c>
      <c r="AJ871" s="343">
        <v>110.8</v>
      </c>
      <c r="AK871" s="343">
        <v>120</v>
      </c>
      <c r="AL871" s="341">
        <v>0.97319999999999995</v>
      </c>
      <c r="AM871" s="343">
        <v>12078</v>
      </c>
      <c r="AN871" s="343">
        <f t="shared" si="96"/>
        <v>0</v>
      </c>
      <c r="AO871" s="552">
        <v>15.56</v>
      </c>
      <c r="AP871" s="360">
        <f t="shared" si="97"/>
        <v>0.14085</v>
      </c>
    </row>
    <row r="872" spans="1:42">
      <c r="A872" s="551">
        <v>792</v>
      </c>
      <c r="B872" s="341" t="s">
        <v>3378</v>
      </c>
      <c r="C872" s="341" t="s">
        <v>2189</v>
      </c>
      <c r="D872" s="341" t="s">
        <v>499</v>
      </c>
      <c r="E872" s="552">
        <v>116</v>
      </c>
      <c r="F872" s="543">
        <v>135.6</v>
      </c>
      <c r="G872" s="343">
        <v>135.6</v>
      </c>
      <c r="H872" s="341">
        <v>0.93410000000000004</v>
      </c>
      <c r="I872" s="343">
        <v>9937</v>
      </c>
      <c r="J872" s="343">
        <f t="shared" si="91"/>
        <v>0</v>
      </c>
      <c r="K872" s="343">
        <v>10.89</v>
      </c>
      <c r="L872" s="343">
        <v>111.36</v>
      </c>
      <c r="M872" s="343">
        <v>111.36</v>
      </c>
      <c r="N872" s="341">
        <v>0.94269999999999998</v>
      </c>
      <c r="O872" s="343">
        <v>8421</v>
      </c>
      <c r="P872" s="343">
        <f t="shared" si="92"/>
        <v>0</v>
      </c>
      <c r="Q872" s="555">
        <v>10.78</v>
      </c>
      <c r="R872" s="563">
        <v>117.68</v>
      </c>
      <c r="S872" s="343">
        <v>117.68</v>
      </c>
      <c r="T872" s="341">
        <v>0.9546</v>
      </c>
      <c r="U872" s="343">
        <v>9548</v>
      </c>
      <c r="V872" s="343">
        <f t="shared" si="93"/>
        <v>0</v>
      </c>
      <c r="W872" s="343">
        <v>11.8</v>
      </c>
      <c r="X872" s="343">
        <v>118.56</v>
      </c>
      <c r="Y872" s="343">
        <v>118.56</v>
      </c>
      <c r="Z872" s="341">
        <v>0.95989999999999998</v>
      </c>
      <c r="AA872" s="343">
        <v>11315</v>
      </c>
      <c r="AB872" s="343">
        <f t="shared" si="94"/>
        <v>0</v>
      </c>
      <c r="AC872" s="552">
        <v>13.36</v>
      </c>
      <c r="AD872" s="563">
        <v>121.68</v>
      </c>
      <c r="AE872" s="343">
        <v>121.68</v>
      </c>
      <c r="AF872" s="341">
        <v>0.9637</v>
      </c>
      <c r="AG872" s="343">
        <v>14252</v>
      </c>
      <c r="AH872" s="343">
        <f t="shared" si="95"/>
        <v>0</v>
      </c>
      <c r="AI872" s="343">
        <v>16.329999999999998</v>
      </c>
      <c r="AJ872" s="343">
        <v>114.4</v>
      </c>
      <c r="AK872" s="343">
        <v>114.4</v>
      </c>
      <c r="AL872" s="341">
        <v>0.95509999999999995</v>
      </c>
      <c r="AM872" s="343">
        <v>9686</v>
      </c>
      <c r="AN872" s="343">
        <f t="shared" si="96"/>
        <v>0</v>
      </c>
      <c r="AO872" s="552">
        <v>12.31</v>
      </c>
      <c r="AP872" s="360">
        <f t="shared" si="97"/>
        <v>0.12578333333333333</v>
      </c>
    </row>
    <row r="873" spans="1:42">
      <c r="A873" s="551">
        <v>793</v>
      </c>
      <c r="B873" s="341" t="s">
        <v>3378</v>
      </c>
      <c r="C873" s="341" t="s">
        <v>2191</v>
      </c>
      <c r="D873" s="341" t="s">
        <v>499</v>
      </c>
      <c r="E873" s="552">
        <v>117.77777777777777</v>
      </c>
      <c r="F873" s="543">
        <v>95.6</v>
      </c>
      <c r="G873" s="343">
        <v>95.6</v>
      </c>
      <c r="H873" s="341">
        <v>0.99950000000000006</v>
      </c>
      <c r="I873" s="343">
        <v>22346</v>
      </c>
      <c r="J873" s="343">
        <f t="shared" si="91"/>
        <v>0</v>
      </c>
      <c r="K873" s="343">
        <v>32.479999999999997</v>
      </c>
      <c r="L873" s="343">
        <v>126.08</v>
      </c>
      <c r="M873" s="343">
        <v>126.08</v>
      </c>
      <c r="N873" s="341">
        <v>0.99980000000000002</v>
      </c>
      <c r="O873" s="343">
        <v>27333</v>
      </c>
      <c r="P873" s="343">
        <f t="shared" si="92"/>
        <v>0</v>
      </c>
      <c r="Q873" s="555">
        <v>29.14</v>
      </c>
      <c r="R873" s="563">
        <v>124.72</v>
      </c>
      <c r="S873" s="343">
        <v>124.72</v>
      </c>
      <c r="T873" s="341">
        <v>0.99970000000000003</v>
      </c>
      <c r="U873" s="343">
        <v>24165</v>
      </c>
      <c r="V873" s="343">
        <f t="shared" si="93"/>
        <v>0</v>
      </c>
      <c r="W873" s="343">
        <v>26.92</v>
      </c>
      <c r="X873" s="343">
        <v>125.04</v>
      </c>
      <c r="Y873" s="343">
        <v>125.04</v>
      </c>
      <c r="Z873" s="341">
        <v>0.99829999999999997</v>
      </c>
      <c r="AA873" s="343">
        <v>16533</v>
      </c>
      <c r="AB873" s="343">
        <f t="shared" si="94"/>
        <v>0</v>
      </c>
      <c r="AC873" s="552">
        <v>17.8</v>
      </c>
      <c r="AD873" s="563">
        <v>113.92</v>
      </c>
      <c r="AE873" s="343">
        <v>113.92</v>
      </c>
      <c r="AF873" s="341">
        <v>0.99990000000000001</v>
      </c>
      <c r="AG873" s="343">
        <v>12774</v>
      </c>
      <c r="AH873" s="343">
        <f t="shared" si="95"/>
        <v>0</v>
      </c>
      <c r="AI873" s="343">
        <v>15.07</v>
      </c>
      <c r="AJ873" s="343">
        <v>125.84</v>
      </c>
      <c r="AK873" s="343">
        <v>125.84</v>
      </c>
      <c r="AL873" s="341">
        <v>0.999</v>
      </c>
      <c r="AM873" s="343">
        <v>15865</v>
      </c>
      <c r="AN873" s="343">
        <f t="shared" si="96"/>
        <v>0</v>
      </c>
      <c r="AO873" s="552">
        <v>17.53</v>
      </c>
      <c r="AP873" s="360">
        <f t="shared" si="97"/>
        <v>0.23156666666666667</v>
      </c>
    </row>
    <row r="874" spans="1:42">
      <c r="A874" s="551">
        <v>794</v>
      </c>
      <c r="B874" s="341" t="s">
        <v>3378</v>
      </c>
      <c r="C874" s="341" t="s">
        <v>2193</v>
      </c>
      <c r="D874" s="341" t="s">
        <v>499</v>
      </c>
      <c r="E874" s="552">
        <v>123</v>
      </c>
      <c r="F874" s="543">
        <v>89.12</v>
      </c>
      <c r="G874" s="343">
        <v>98.4</v>
      </c>
      <c r="H874" s="341">
        <v>0.99390000000000001</v>
      </c>
      <c r="I874" s="343">
        <v>29614</v>
      </c>
      <c r="J874" s="343">
        <f t="shared" si="91"/>
        <v>0</v>
      </c>
      <c r="K874" s="343">
        <v>46.43</v>
      </c>
      <c r="L874" s="343">
        <v>82.96</v>
      </c>
      <c r="M874" s="343">
        <v>98.4</v>
      </c>
      <c r="N874" s="341">
        <v>0.99729999999999996</v>
      </c>
      <c r="O874" s="343">
        <v>24591</v>
      </c>
      <c r="P874" s="343">
        <f t="shared" si="92"/>
        <v>0</v>
      </c>
      <c r="Q874" s="555">
        <v>39.950000000000003</v>
      </c>
      <c r="R874" s="563">
        <v>70.48</v>
      </c>
      <c r="S874" s="343">
        <v>98.4</v>
      </c>
      <c r="T874" s="341">
        <v>0.99790000000000001</v>
      </c>
      <c r="U874" s="343">
        <v>24359</v>
      </c>
      <c r="V874" s="343">
        <f t="shared" si="93"/>
        <v>0</v>
      </c>
      <c r="W874" s="343">
        <v>48.1</v>
      </c>
      <c r="X874" s="343">
        <v>65.36</v>
      </c>
      <c r="Y874" s="343">
        <v>98.4</v>
      </c>
      <c r="Z874" s="341">
        <v>0.99860000000000004</v>
      </c>
      <c r="AA874" s="343">
        <v>24109</v>
      </c>
      <c r="AB874" s="343">
        <f t="shared" si="94"/>
        <v>0</v>
      </c>
      <c r="AC874" s="552">
        <v>49.64</v>
      </c>
      <c r="AD874" s="563">
        <v>61.68</v>
      </c>
      <c r="AE874" s="343">
        <v>98.4</v>
      </c>
      <c r="AF874" s="341">
        <v>0.9889</v>
      </c>
      <c r="AG874" s="343">
        <v>22590</v>
      </c>
      <c r="AH874" s="343">
        <f t="shared" si="95"/>
        <v>0</v>
      </c>
      <c r="AI874" s="343">
        <v>49.78</v>
      </c>
      <c r="AJ874" s="343">
        <v>54.8</v>
      </c>
      <c r="AK874" s="343">
        <v>98.4</v>
      </c>
      <c r="AL874" s="341">
        <v>0.97789999999999999</v>
      </c>
      <c r="AM874" s="343">
        <v>18165</v>
      </c>
      <c r="AN874" s="343">
        <f t="shared" si="96"/>
        <v>0</v>
      </c>
      <c r="AO874" s="552">
        <v>47.08</v>
      </c>
      <c r="AP874" s="360">
        <f t="shared" si="97"/>
        <v>0.46830000000000005</v>
      </c>
    </row>
    <row r="875" spans="1:42">
      <c r="A875" s="551">
        <v>795</v>
      </c>
      <c r="B875" s="341" t="s">
        <v>3378</v>
      </c>
      <c r="C875" s="341" t="s">
        <v>2195</v>
      </c>
      <c r="D875" s="341" t="s">
        <v>499</v>
      </c>
      <c r="E875" s="552">
        <v>122</v>
      </c>
      <c r="F875" s="543">
        <v>64.08</v>
      </c>
      <c r="G875" s="343">
        <v>97.6</v>
      </c>
      <c r="H875" s="341">
        <v>0.83109999999999995</v>
      </c>
      <c r="I875" s="343">
        <v>5218</v>
      </c>
      <c r="J875" s="343">
        <f t="shared" si="91"/>
        <v>0</v>
      </c>
      <c r="K875" s="343">
        <v>13.61</v>
      </c>
      <c r="L875" s="343">
        <v>80.56</v>
      </c>
      <c r="M875" s="343">
        <v>97.6</v>
      </c>
      <c r="N875" s="341">
        <v>0.80720000000000003</v>
      </c>
      <c r="O875" s="343">
        <v>4805</v>
      </c>
      <c r="P875" s="343">
        <f t="shared" si="92"/>
        <v>0</v>
      </c>
      <c r="Q875" s="555">
        <v>9.93</v>
      </c>
      <c r="R875" s="563">
        <v>69.52</v>
      </c>
      <c r="S875" s="343">
        <v>97.6</v>
      </c>
      <c r="T875" s="341">
        <v>0.77700000000000002</v>
      </c>
      <c r="U875" s="343">
        <v>3133</v>
      </c>
      <c r="V875" s="343">
        <f t="shared" si="93"/>
        <v>0</v>
      </c>
      <c r="W875" s="343">
        <v>8.06</v>
      </c>
      <c r="X875" s="343">
        <v>113.76</v>
      </c>
      <c r="Y875" s="343">
        <v>113.76</v>
      </c>
      <c r="Z875" s="341">
        <v>0.6875</v>
      </c>
      <c r="AA875" s="343">
        <v>4282</v>
      </c>
      <c r="AB875" s="343">
        <f t="shared" si="94"/>
        <v>0</v>
      </c>
      <c r="AC875" s="552">
        <v>7.36</v>
      </c>
      <c r="AD875" s="563">
        <v>93.44</v>
      </c>
      <c r="AE875" s="343">
        <v>97.6</v>
      </c>
      <c r="AF875" s="341">
        <v>0.61260000000000003</v>
      </c>
      <c r="AG875" s="343">
        <v>3056</v>
      </c>
      <c r="AH875" s="343">
        <f t="shared" si="95"/>
        <v>0</v>
      </c>
      <c r="AI875" s="343">
        <v>7.17</v>
      </c>
      <c r="AJ875" s="343">
        <v>110.32</v>
      </c>
      <c r="AK875" s="343">
        <v>110.32</v>
      </c>
      <c r="AL875" s="341">
        <v>0.61650000000000005</v>
      </c>
      <c r="AM875" s="343">
        <v>2658</v>
      </c>
      <c r="AN875" s="343">
        <f t="shared" si="96"/>
        <v>0</v>
      </c>
      <c r="AO875" s="552">
        <v>5.43</v>
      </c>
      <c r="AP875" s="360">
        <f t="shared" si="97"/>
        <v>8.5933333333333334E-2</v>
      </c>
    </row>
    <row r="876" spans="1:42">
      <c r="A876" s="551">
        <v>796</v>
      </c>
      <c r="B876" s="341" t="s">
        <v>3378</v>
      </c>
      <c r="C876" s="341" t="s">
        <v>2199</v>
      </c>
      <c r="D876" s="341" t="s">
        <v>496</v>
      </c>
      <c r="E876" s="552">
        <v>216.66666666666666</v>
      </c>
      <c r="F876" s="543">
        <v>15.6</v>
      </c>
      <c r="G876" s="343">
        <v>173.333</v>
      </c>
      <c r="H876" s="341">
        <v>0.79679999999999995</v>
      </c>
      <c r="I876" s="343">
        <v>2706</v>
      </c>
      <c r="J876" s="343">
        <f t="shared" si="91"/>
        <v>0</v>
      </c>
      <c r="K876" s="343">
        <v>30.24</v>
      </c>
      <c r="L876" s="343">
        <v>31.44</v>
      </c>
      <c r="M876" s="343">
        <v>173.333</v>
      </c>
      <c r="N876" s="341">
        <v>0.9103</v>
      </c>
      <c r="O876" s="343">
        <v>5298</v>
      </c>
      <c r="P876" s="343">
        <f t="shared" si="92"/>
        <v>0</v>
      </c>
      <c r="Q876" s="555">
        <v>24.88</v>
      </c>
      <c r="R876" s="563">
        <v>6.48</v>
      </c>
      <c r="S876" s="343">
        <v>173.333</v>
      </c>
      <c r="T876" s="341">
        <v>0.75049999999999994</v>
      </c>
      <c r="U876" s="343">
        <v>2103</v>
      </c>
      <c r="V876" s="343">
        <f t="shared" si="93"/>
        <v>2.1008991008991802</v>
      </c>
      <c r="W876" s="343">
        <v>60.06</v>
      </c>
      <c r="X876" s="343">
        <v>9.6</v>
      </c>
      <c r="Y876" s="343">
        <v>173.333</v>
      </c>
      <c r="Z876" s="341">
        <v>0.76900000000000002</v>
      </c>
      <c r="AA876" s="343">
        <v>2508</v>
      </c>
      <c r="AB876" s="343">
        <f t="shared" si="94"/>
        <v>0</v>
      </c>
      <c r="AC876" s="552">
        <v>45.66</v>
      </c>
      <c r="AD876" s="563">
        <v>14.16</v>
      </c>
      <c r="AE876" s="343">
        <v>173.333</v>
      </c>
      <c r="AF876" s="341">
        <v>0.80559999999999998</v>
      </c>
      <c r="AG876" s="343">
        <v>3072</v>
      </c>
      <c r="AH876" s="343">
        <f t="shared" si="95"/>
        <v>0</v>
      </c>
      <c r="AI876" s="343">
        <v>36.19</v>
      </c>
      <c r="AJ876" s="343">
        <v>34.56</v>
      </c>
      <c r="AK876" s="343">
        <v>173.333</v>
      </c>
      <c r="AL876" s="341">
        <v>0.94720000000000004</v>
      </c>
      <c r="AM876" s="343">
        <v>8838</v>
      </c>
      <c r="AN876" s="343">
        <f t="shared" si="96"/>
        <v>0</v>
      </c>
      <c r="AO876" s="552">
        <v>37.5</v>
      </c>
      <c r="AP876" s="360">
        <f t="shared" si="97"/>
        <v>0.3908833333333333</v>
      </c>
    </row>
    <row r="877" spans="1:42">
      <c r="A877" s="551">
        <v>797</v>
      </c>
      <c r="B877" s="341" t="s">
        <v>3378</v>
      </c>
      <c r="C877" s="341" t="s">
        <v>2201</v>
      </c>
      <c r="D877" s="341" t="s">
        <v>496</v>
      </c>
      <c r="E877" s="552">
        <v>190</v>
      </c>
      <c r="F877" s="543">
        <v>60</v>
      </c>
      <c r="G877" s="343">
        <v>152</v>
      </c>
      <c r="H877" s="341">
        <v>0.98809999999999998</v>
      </c>
      <c r="I877" s="343">
        <v>18572</v>
      </c>
      <c r="J877" s="343">
        <f t="shared" si="91"/>
        <v>0</v>
      </c>
      <c r="K877" s="343">
        <v>43.5</v>
      </c>
      <c r="L877" s="343">
        <v>61.28</v>
      </c>
      <c r="M877" s="343">
        <v>152</v>
      </c>
      <c r="N877" s="341">
        <v>0.99199999999999999</v>
      </c>
      <c r="O877" s="343">
        <v>23018</v>
      </c>
      <c r="P877" s="343">
        <f t="shared" si="92"/>
        <v>0</v>
      </c>
      <c r="Q877" s="555">
        <v>50.89</v>
      </c>
      <c r="R877" s="563">
        <v>61.28</v>
      </c>
      <c r="S877" s="343">
        <v>152</v>
      </c>
      <c r="T877" s="341">
        <v>0.99060000000000004</v>
      </c>
      <c r="U877" s="343">
        <v>22702</v>
      </c>
      <c r="V877" s="343">
        <f t="shared" si="93"/>
        <v>0</v>
      </c>
      <c r="W877" s="343">
        <v>51.94</v>
      </c>
      <c r="X877" s="343">
        <v>56.16</v>
      </c>
      <c r="Y877" s="343">
        <v>152</v>
      </c>
      <c r="Z877" s="341">
        <v>0.97019999999999995</v>
      </c>
      <c r="AA877" s="343">
        <v>21672</v>
      </c>
      <c r="AB877" s="343">
        <f t="shared" si="94"/>
        <v>0</v>
      </c>
      <c r="AC877" s="552">
        <v>53.46</v>
      </c>
      <c r="AD877" s="563">
        <v>51.84</v>
      </c>
      <c r="AE877" s="343">
        <v>152</v>
      </c>
      <c r="AF877" s="341">
        <v>0.95830000000000004</v>
      </c>
      <c r="AG877" s="343">
        <v>17964</v>
      </c>
      <c r="AH877" s="343">
        <f t="shared" si="95"/>
        <v>0</v>
      </c>
      <c r="AI877" s="343">
        <v>48.6</v>
      </c>
      <c r="AJ877" s="343">
        <v>56</v>
      </c>
      <c r="AK877" s="343">
        <v>152</v>
      </c>
      <c r="AL877" s="341">
        <v>0.95669999999999999</v>
      </c>
      <c r="AM877" s="343">
        <v>11466</v>
      </c>
      <c r="AN877" s="343">
        <f t="shared" si="96"/>
        <v>0</v>
      </c>
      <c r="AO877" s="552">
        <v>29.72</v>
      </c>
      <c r="AP877" s="360">
        <f t="shared" si="97"/>
        <v>0.46351666666666669</v>
      </c>
    </row>
    <row r="878" spans="1:42">
      <c r="A878" s="551">
        <v>798</v>
      </c>
      <c r="B878" s="341" t="s">
        <v>3378</v>
      </c>
      <c r="C878" s="341" t="s">
        <v>2203</v>
      </c>
      <c r="D878" s="341" t="s">
        <v>499</v>
      </c>
      <c r="E878" s="552">
        <v>555.55555555555554</v>
      </c>
      <c r="F878" s="543">
        <v>305.27999999999997</v>
      </c>
      <c r="G878" s="343">
        <v>444.44400000000002</v>
      </c>
      <c r="H878" s="341">
        <v>0.89129999999999998</v>
      </c>
      <c r="I878" s="343">
        <v>78111</v>
      </c>
      <c r="J878" s="343">
        <f t="shared" si="91"/>
        <v>0</v>
      </c>
      <c r="K878" s="343">
        <v>39.869999999999997</v>
      </c>
      <c r="L878" s="343">
        <v>292.32</v>
      </c>
      <c r="M878" s="343">
        <v>444.44400000000002</v>
      </c>
      <c r="N878" s="341">
        <v>0.90580000000000005</v>
      </c>
      <c r="O878" s="343">
        <v>85302</v>
      </c>
      <c r="P878" s="343">
        <f t="shared" si="92"/>
        <v>0</v>
      </c>
      <c r="Q878" s="555">
        <v>43.3</v>
      </c>
      <c r="R878" s="563">
        <v>274.32</v>
      </c>
      <c r="S878" s="343">
        <v>444.44400000000002</v>
      </c>
      <c r="T878" s="341">
        <v>0.93159999999999998</v>
      </c>
      <c r="U878" s="343">
        <v>47871</v>
      </c>
      <c r="V878" s="343">
        <f t="shared" si="93"/>
        <v>0</v>
      </c>
      <c r="W878" s="343">
        <v>26.01</v>
      </c>
      <c r="X878" s="343">
        <v>324.72000000000003</v>
      </c>
      <c r="Y878" s="343">
        <v>444.44400000000002</v>
      </c>
      <c r="Z878" s="341">
        <v>0.91239999999999999</v>
      </c>
      <c r="AA878" s="343">
        <v>67617</v>
      </c>
      <c r="AB878" s="343">
        <f t="shared" si="94"/>
        <v>0</v>
      </c>
      <c r="AC878" s="552">
        <v>30.67</v>
      </c>
      <c r="AD878" s="563">
        <v>326.88</v>
      </c>
      <c r="AE878" s="343">
        <v>444.44400000000002</v>
      </c>
      <c r="AF878" s="341">
        <v>0.91120000000000001</v>
      </c>
      <c r="AG878" s="343">
        <v>84051</v>
      </c>
      <c r="AH878" s="343">
        <f t="shared" si="95"/>
        <v>0</v>
      </c>
      <c r="AI878" s="343">
        <v>37.93</v>
      </c>
      <c r="AJ878" s="343">
        <v>306</v>
      </c>
      <c r="AK878" s="343">
        <v>444.44400000000002</v>
      </c>
      <c r="AL878" s="341">
        <v>0.99829999999999997</v>
      </c>
      <c r="AM878" s="343">
        <v>115821</v>
      </c>
      <c r="AN878" s="343">
        <f t="shared" si="96"/>
        <v>0</v>
      </c>
      <c r="AO878" s="552">
        <v>52.66</v>
      </c>
      <c r="AP878" s="360">
        <f t="shared" si="97"/>
        <v>0.38406666666666667</v>
      </c>
    </row>
    <row r="879" spans="1:42">
      <c r="A879" s="551">
        <v>799</v>
      </c>
      <c r="B879" s="341" t="s">
        <v>3378</v>
      </c>
      <c r="C879" s="341" t="s">
        <v>2205</v>
      </c>
      <c r="D879" s="341" t="s">
        <v>496</v>
      </c>
      <c r="E879" s="552">
        <v>440</v>
      </c>
      <c r="F879" s="543">
        <v>164.16</v>
      </c>
      <c r="G879" s="343">
        <v>352</v>
      </c>
      <c r="H879" s="341">
        <v>0.90159999999999996</v>
      </c>
      <c r="I879" s="343">
        <v>41661</v>
      </c>
      <c r="J879" s="343">
        <f t="shared" si="91"/>
        <v>0</v>
      </c>
      <c r="K879" s="343">
        <v>39.090000000000003</v>
      </c>
      <c r="L879" s="343">
        <v>145.44</v>
      </c>
      <c r="M879" s="343">
        <v>352</v>
      </c>
      <c r="N879" s="341">
        <v>0.87319999999999998</v>
      </c>
      <c r="O879" s="343">
        <v>33939</v>
      </c>
      <c r="P879" s="343">
        <f t="shared" si="92"/>
        <v>0</v>
      </c>
      <c r="Q879" s="555">
        <v>35.92</v>
      </c>
      <c r="R879" s="563">
        <v>154.32</v>
      </c>
      <c r="S879" s="343">
        <v>352</v>
      </c>
      <c r="T879" s="341">
        <v>0.88360000000000005</v>
      </c>
      <c r="U879" s="343">
        <v>22695</v>
      </c>
      <c r="V879" s="343">
        <f t="shared" si="93"/>
        <v>0</v>
      </c>
      <c r="W879" s="343">
        <v>23.11</v>
      </c>
      <c r="X879" s="343">
        <v>127.44</v>
      </c>
      <c r="Y879" s="343">
        <v>352</v>
      </c>
      <c r="Z879" s="341">
        <v>0.89500000000000002</v>
      </c>
      <c r="AA879" s="343">
        <v>16962</v>
      </c>
      <c r="AB879" s="343">
        <f t="shared" si="94"/>
        <v>0</v>
      </c>
      <c r="AC879" s="552">
        <v>19.989999999999998</v>
      </c>
      <c r="AD879" s="563">
        <v>118.32</v>
      </c>
      <c r="AE879" s="343">
        <v>352</v>
      </c>
      <c r="AF879" s="341">
        <v>0.8821</v>
      </c>
      <c r="AG879" s="343">
        <v>13494</v>
      </c>
      <c r="AH879" s="343">
        <f t="shared" si="95"/>
        <v>0</v>
      </c>
      <c r="AI879" s="343">
        <v>17.38</v>
      </c>
      <c r="AJ879" s="343">
        <v>145.91999999999999</v>
      </c>
      <c r="AK879" s="343">
        <v>352</v>
      </c>
      <c r="AL879" s="341">
        <v>0.89980000000000004</v>
      </c>
      <c r="AM879" s="343">
        <v>16827</v>
      </c>
      <c r="AN879" s="343">
        <f t="shared" si="96"/>
        <v>0</v>
      </c>
      <c r="AO879" s="552">
        <v>17.8</v>
      </c>
      <c r="AP879" s="360">
        <f t="shared" si="97"/>
        <v>0.25548333333333334</v>
      </c>
    </row>
    <row r="880" spans="1:42">
      <c r="A880" s="551">
        <v>800</v>
      </c>
      <c r="B880" s="341" t="s">
        <v>3378</v>
      </c>
      <c r="C880" s="341" t="s">
        <v>2207</v>
      </c>
      <c r="D880" s="341" t="s">
        <v>526</v>
      </c>
      <c r="E880" s="552">
        <v>895.55555555555554</v>
      </c>
      <c r="F880" s="543">
        <v>434.4</v>
      </c>
      <c r="G880" s="343">
        <v>716.44399999999996</v>
      </c>
      <c r="H880" s="341">
        <v>0.93959999999999999</v>
      </c>
      <c r="I880" s="343">
        <v>88035</v>
      </c>
      <c r="J880" s="343">
        <f t="shared" si="91"/>
        <v>0</v>
      </c>
      <c r="K880" s="343">
        <v>29.96</v>
      </c>
      <c r="L880" s="343">
        <v>430.8</v>
      </c>
      <c r="M880" s="343">
        <v>716.44399999999996</v>
      </c>
      <c r="N880" s="341">
        <v>0.93759999999999999</v>
      </c>
      <c r="O880" s="343">
        <v>70785</v>
      </c>
      <c r="P880" s="343">
        <f t="shared" si="92"/>
        <v>0</v>
      </c>
      <c r="Q880" s="555">
        <v>23.55</v>
      </c>
      <c r="R880" s="563">
        <v>405.6</v>
      </c>
      <c r="S880" s="343">
        <v>716.44399999999996</v>
      </c>
      <c r="T880" s="341">
        <v>0.99109999999999998</v>
      </c>
      <c r="U880" s="343">
        <v>89100</v>
      </c>
      <c r="V880" s="343">
        <f t="shared" si="93"/>
        <v>0</v>
      </c>
      <c r="W880" s="343">
        <v>30.78</v>
      </c>
      <c r="X880" s="343">
        <v>402</v>
      </c>
      <c r="Y880" s="343">
        <v>716.44399999999996</v>
      </c>
      <c r="Z880" s="341">
        <v>0.99229999999999996</v>
      </c>
      <c r="AA880" s="343">
        <v>27120</v>
      </c>
      <c r="AB880" s="343">
        <f t="shared" si="94"/>
        <v>0</v>
      </c>
      <c r="AC880" s="552">
        <v>9.14</v>
      </c>
      <c r="AD880" s="563">
        <v>411.6</v>
      </c>
      <c r="AE880" s="343">
        <v>716.44399999999996</v>
      </c>
      <c r="AF880" s="341">
        <v>0.99350000000000005</v>
      </c>
      <c r="AG880" s="343">
        <v>53430</v>
      </c>
      <c r="AH880" s="343">
        <f t="shared" si="95"/>
        <v>0</v>
      </c>
      <c r="AI880" s="343">
        <v>17.559999999999999</v>
      </c>
      <c r="AJ880" s="343">
        <v>418.8</v>
      </c>
      <c r="AK880" s="343">
        <v>716.44399999999996</v>
      </c>
      <c r="AL880" s="341">
        <v>0.9909</v>
      </c>
      <c r="AM880" s="343">
        <v>69180</v>
      </c>
      <c r="AN880" s="343">
        <f t="shared" si="96"/>
        <v>0</v>
      </c>
      <c r="AO880" s="552">
        <v>23.15</v>
      </c>
      <c r="AP880" s="360">
        <f t="shared" si="97"/>
        <v>0.22356666666666669</v>
      </c>
    </row>
    <row r="881" spans="1:42">
      <c r="A881" s="551">
        <v>801</v>
      </c>
      <c r="B881" s="341" t="s">
        <v>3378</v>
      </c>
      <c r="C881" s="341" t="s">
        <v>3519</v>
      </c>
      <c r="D881" s="341" t="s">
        <v>496</v>
      </c>
      <c r="E881" s="552">
        <v>133.33333333333334</v>
      </c>
      <c r="F881" s="543">
        <v>42.88</v>
      </c>
      <c r="G881" s="343">
        <v>106.667</v>
      </c>
      <c r="H881" s="341">
        <v>0.88239999999999996</v>
      </c>
      <c r="I881" s="343">
        <v>6454</v>
      </c>
      <c r="J881" s="343">
        <f t="shared" si="91"/>
        <v>0</v>
      </c>
      <c r="K881" s="343">
        <v>23.69</v>
      </c>
      <c r="L881" s="343">
        <v>45.76</v>
      </c>
      <c r="M881" s="343">
        <v>106.667</v>
      </c>
      <c r="N881" s="341">
        <v>0.9355</v>
      </c>
      <c r="O881" s="343">
        <v>8250</v>
      </c>
      <c r="P881" s="343">
        <f t="shared" si="92"/>
        <v>0</v>
      </c>
      <c r="Q881" s="555">
        <v>25.9</v>
      </c>
      <c r="R881" s="563">
        <v>41.92</v>
      </c>
      <c r="S881" s="343">
        <v>106.667</v>
      </c>
      <c r="T881" s="341">
        <v>0.93789999999999996</v>
      </c>
      <c r="U881" s="343">
        <v>7564</v>
      </c>
      <c r="V881" s="343">
        <f t="shared" si="93"/>
        <v>0</v>
      </c>
      <c r="W881" s="343">
        <v>26.72</v>
      </c>
      <c r="X881" s="343">
        <v>39.36</v>
      </c>
      <c r="Y881" s="343">
        <v>106.667</v>
      </c>
      <c r="Z881" s="341">
        <v>0.91420000000000001</v>
      </c>
      <c r="AA881" s="343">
        <v>8078</v>
      </c>
      <c r="AB881" s="343">
        <f t="shared" si="94"/>
        <v>0</v>
      </c>
      <c r="AC881" s="552">
        <v>30.17</v>
      </c>
      <c r="AD881" s="563">
        <v>41.76</v>
      </c>
      <c r="AE881" s="343">
        <v>106.667</v>
      </c>
      <c r="AF881" s="341">
        <v>0.88759999999999994</v>
      </c>
      <c r="AG881" s="343">
        <v>6920</v>
      </c>
      <c r="AH881" s="343">
        <f t="shared" si="95"/>
        <v>0</v>
      </c>
      <c r="AI881" s="343">
        <v>25.09</v>
      </c>
      <c r="AJ881" s="343">
        <v>41.92</v>
      </c>
      <c r="AK881" s="343">
        <v>106.667</v>
      </c>
      <c r="AL881" s="341">
        <v>0.88190000000000002</v>
      </c>
      <c r="AM881" s="343">
        <v>7354</v>
      </c>
      <c r="AN881" s="343">
        <f t="shared" si="96"/>
        <v>0</v>
      </c>
      <c r="AO881" s="552">
        <v>27.63</v>
      </c>
      <c r="AP881" s="360">
        <f t="shared" si="97"/>
        <v>0.26533333333333331</v>
      </c>
    </row>
    <row r="882" spans="1:42">
      <c r="A882" s="551">
        <v>802</v>
      </c>
      <c r="B882" s="341" t="s">
        <v>3378</v>
      </c>
      <c r="C882" s="341" t="s">
        <v>2211</v>
      </c>
      <c r="D882" s="341" t="s">
        <v>499</v>
      </c>
      <c r="E882" s="552">
        <v>200</v>
      </c>
      <c r="F882" s="543">
        <v>158.88</v>
      </c>
      <c r="G882" s="343">
        <v>160</v>
      </c>
      <c r="H882" s="341">
        <v>0.72050000000000003</v>
      </c>
      <c r="I882" s="343">
        <v>11772</v>
      </c>
      <c r="J882" s="343">
        <f t="shared" si="91"/>
        <v>0</v>
      </c>
      <c r="K882" s="343">
        <v>14.28</v>
      </c>
      <c r="L882" s="343">
        <v>159.04</v>
      </c>
      <c r="M882" s="343">
        <v>160</v>
      </c>
      <c r="N882" s="341">
        <v>0.6744</v>
      </c>
      <c r="O882" s="343">
        <v>12718</v>
      </c>
      <c r="P882" s="343">
        <f t="shared" si="92"/>
        <v>0</v>
      </c>
      <c r="Q882" s="555">
        <v>15.94</v>
      </c>
      <c r="R882" s="563">
        <v>159.36000000000001</v>
      </c>
      <c r="S882" s="343">
        <v>160</v>
      </c>
      <c r="T882" s="341">
        <v>0.68130000000000002</v>
      </c>
      <c r="U882" s="343">
        <v>11078</v>
      </c>
      <c r="V882" s="343">
        <f t="shared" si="93"/>
        <v>0</v>
      </c>
      <c r="W882" s="343">
        <v>14.17</v>
      </c>
      <c r="X882" s="343">
        <v>177.6</v>
      </c>
      <c r="Y882" s="343">
        <v>177.6</v>
      </c>
      <c r="Z882" s="341">
        <v>0.72470000000000001</v>
      </c>
      <c r="AA882" s="343">
        <v>11962</v>
      </c>
      <c r="AB882" s="343">
        <f t="shared" si="94"/>
        <v>0</v>
      </c>
      <c r="AC882" s="552">
        <v>12.49</v>
      </c>
      <c r="AD882" s="563">
        <v>162.08000000000001</v>
      </c>
      <c r="AE882" s="343">
        <v>162.08000000000001</v>
      </c>
      <c r="AF882" s="341">
        <v>0.73060000000000003</v>
      </c>
      <c r="AG882" s="343">
        <v>11414</v>
      </c>
      <c r="AH882" s="343">
        <f t="shared" si="95"/>
        <v>0</v>
      </c>
      <c r="AI882" s="343">
        <v>12.95</v>
      </c>
      <c r="AJ882" s="343">
        <v>64.16</v>
      </c>
      <c r="AK882" s="343">
        <v>160</v>
      </c>
      <c r="AL882" s="341">
        <v>0.86970000000000003</v>
      </c>
      <c r="AM882" s="343">
        <v>4528</v>
      </c>
      <c r="AN882" s="343">
        <f t="shared" si="96"/>
        <v>0</v>
      </c>
      <c r="AO882" s="552">
        <v>11.27</v>
      </c>
      <c r="AP882" s="360">
        <f t="shared" si="97"/>
        <v>0.13516666666666666</v>
      </c>
    </row>
    <row r="883" spans="1:42">
      <c r="A883" s="551">
        <v>803</v>
      </c>
      <c r="B883" s="341" t="s">
        <v>3378</v>
      </c>
      <c r="C883" s="341" t="s">
        <v>2213</v>
      </c>
      <c r="D883" s="341" t="s">
        <v>502</v>
      </c>
      <c r="E883" s="552">
        <v>111.11111111111111</v>
      </c>
      <c r="F883" s="543">
        <v>5.76</v>
      </c>
      <c r="G883" s="343">
        <v>88.888999999999996</v>
      </c>
      <c r="H883" s="341">
        <v>0.1336</v>
      </c>
      <c r="I883" s="343">
        <v>146</v>
      </c>
      <c r="J883" s="343">
        <f t="shared" si="91"/>
        <v>0</v>
      </c>
      <c r="K883" s="343">
        <v>26.33</v>
      </c>
      <c r="L883" s="343">
        <v>8.64</v>
      </c>
      <c r="M883" s="343">
        <v>88.888999999999996</v>
      </c>
      <c r="N883" s="341">
        <v>0.65629999999999999</v>
      </c>
      <c r="O883" s="343">
        <v>1860</v>
      </c>
      <c r="P883" s="343">
        <f t="shared" si="92"/>
        <v>0</v>
      </c>
      <c r="Q883" s="555">
        <v>44.09</v>
      </c>
      <c r="R883" s="563">
        <v>7.52</v>
      </c>
      <c r="S883" s="343">
        <v>88.888999999999996</v>
      </c>
      <c r="T883" s="341">
        <v>0.62150000000000005</v>
      </c>
      <c r="U883" s="343">
        <v>1524</v>
      </c>
      <c r="V883" s="343">
        <f t="shared" si="93"/>
        <v>0</v>
      </c>
      <c r="W883" s="343">
        <v>45.29</v>
      </c>
      <c r="X883" s="343">
        <v>7.04</v>
      </c>
      <c r="Y883" s="343">
        <v>88.888999999999996</v>
      </c>
      <c r="Z883" s="341">
        <v>0.4773</v>
      </c>
      <c r="AA883" s="343">
        <v>926</v>
      </c>
      <c r="AB883" s="343">
        <f t="shared" si="94"/>
        <v>0</v>
      </c>
      <c r="AC883" s="552">
        <v>37.04</v>
      </c>
      <c r="AD883" s="563">
        <v>8.64</v>
      </c>
      <c r="AE883" s="343">
        <v>88.888999999999996</v>
      </c>
      <c r="AF883" s="341">
        <v>0.58230000000000004</v>
      </c>
      <c r="AG883" s="343">
        <v>926</v>
      </c>
      <c r="AH883" s="343">
        <f t="shared" si="95"/>
        <v>0</v>
      </c>
      <c r="AI883" s="343">
        <v>24.73</v>
      </c>
      <c r="AJ883" s="343">
        <v>0</v>
      </c>
      <c r="AK883" s="343">
        <v>88.888999999999996</v>
      </c>
      <c r="AL883" s="341">
        <v>0</v>
      </c>
      <c r="AM883" s="343">
        <v>0</v>
      </c>
      <c r="AN883" s="343">
        <f t="shared" si="96"/>
        <v>0</v>
      </c>
      <c r="AO883" s="552">
        <v>0</v>
      </c>
      <c r="AP883" s="360">
        <f t="shared" si="97"/>
        <v>0.29580000000000001</v>
      </c>
    </row>
    <row r="884" spans="1:42">
      <c r="A884" s="551">
        <v>804</v>
      </c>
      <c r="B884" s="341" t="s">
        <v>3378</v>
      </c>
      <c r="C884" s="341" t="s">
        <v>2215</v>
      </c>
      <c r="D884" s="341" t="s">
        <v>496</v>
      </c>
      <c r="E884" s="552">
        <v>133</v>
      </c>
      <c r="F884" s="543">
        <v>73.2</v>
      </c>
      <c r="G884" s="343">
        <v>106.4</v>
      </c>
      <c r="H884" s="341">
        <v>0.92820000000000003</v>
      </c>
      <c r="I884" s="343">
        <v>7907</v>
      </c>
      <c r="J884" s="343">
        <f t="shared" si="91"/>
        <v>0</v>
      </c>
      <c r="K884" s="343">
        <v>16.16</v>
      </c>
      <c r="L884" s="343">
        <v>73.84</v>
      </c>
      <c r="M884" s="343">
        <v>106.4</v>
      </c>
      <c r="N884" s="341">
        <v>0.92149999999999999</v>
      </c>
      <c r="O884" s="343">
        <v>7328</v>
      </c>
      <c r="P884" s="343">
        <f t="shared" si="92"/>
        <v>0</v>
      </c>
      <c r="Q884" s="555">
        <v>14.47</v>
      </c>
      <c r="R884" s="563">
        <v>72</v>
      </c>
      <c r="S884" s="343">
        <v>106.4</v>
      </c>
      <c r="T884" s="341">
        <v>0.94369999999999998</v>
      </c>
      <c r="U884" s="343">
        <v>8787</v>
      </c>
      <c r="V884" s="343">
        <f t="shared" si="93"/>
        <v>0</v>
      </c>
      <c r="W884" s="343">
        <v>17.96</v>
      </c>
      <c r="X884" s="343">
        <v>69.760000000000005</v>
      </c>
      <c r="Y884" s="343">
        <v>106.4</v>
      </c>
      <c r="Z884" s="341">
        <v>0.92549999999999999</v>
      </c>
      <c r="AA884" s="343">
        <v>7859</v>
      </c>
      <c r="AB884" s="343">
        <f t="shared" si="94"/>
        <v>0</v>
      </c>
      <c r="AC884" s="552">
        <v>16.36</v>
      </c>
      <c r="AD884" s="563">
        <v>70.08</v>
      </c>
      <c r="AE884" s="343">
        <v>106.4</v>
      </c>
      <c r="AF884" s="341">
        <v>0.91539999999999999</v>
      </c>
      <c r="AG884" s="343">
        <v>6927</v>
      </c>
      <c r="AH884" s="343">
        <f t="shared" si="95"/>
        <v>0</v>
      </c>
      <c r="AI884" s="343">
        <v>14.51</v>
      </c>
      <c r="AJ884" s="343">
        <v>73.28</v>
      </c>
      <c r="AK884" s="343">
        <v>106.4</v>
      </c>
      <c r="AL884" s="341">
        <v>0.94550000000000001</v>
      </c>
      <c r="AM884" s="343">
        <v>9365</v>
      </c>
      <c r="AN884" s="343">
        <f t="shared" si="96"/>
        <v>0</v>
      </c>
      <c r="AO884" s="552">
        <v>18.77</v>
      </c>
      <c r="AP884" s="360">
        <f t="shared" si="97"/>
        <v>0.16371666666666665</v>
      </c>
    </row>
    <row r="885" spans="1:42">
      <c r="A885" s="551">
        <v>805</v>
      </c>
      <c r="B885" s="341" t="s">
        <v>3378</v>
      </c>
      <c r="C885" s="341" t="s">
        <v>3520</v>
      </c>
      <c r="D885" s="341" t="s">
        <v>496</v>
      </c>
      <c r="E885" s="552">
        <v>111.11111111111111</v>
      </c>
      <c r="F885" s="543">
        <v>83.12</v>
      </c>
      <c r="G885" s="343">
        <v>88.888999999999996</v>
      </c>
      <c r="H885" s="341">
        <v>0.997</v>
      </c>
      <c r="I885" s="343">
        <v>16717</v>
      </c>
      <c r="J885" s="343">
        <f t="shared" si="91"/>
        <v>0</v>
      </c>
      <c r="K885" s="343">
        <v>28.02</v>
      </c>
      <c r="L885" s="343">
        <v>81.44</v>
      </c>
      <c r="M885" s="343">
        <v>88.888999999999996</v>
      </c>
      <c r="N885" s="341">
        <v>0.99629999999999996</v>
      </c>
      <c r="O885" s="343">
        <v>19220</v>
      </c>
      <c r="P885" s="343">
        <f t="shared" si="92"/>
        <v>0</v>
      </c>
      <c r="Q885" s="555">
        <v>31.84</v>
      </c>
      <c r="R885" s="563">
        <v>82.24</v>
      </c>
      <c r="S885" s="343">
        <v>88.888999999999996</v>
      </c>
      <c r="T885" s="341">
        <v>0.99670000000000003</v>
      </c>
      <c r="U885" s="343">
        <v>16371</v>
      </c>
      <c r="V885" s="343">
        <f t="shared" si="93"/>
        <v>0</v>
      </c>
      <c r="W885" s="343">
        <v>27.74</v>
      </c>
      <c r="X885" s="343">
        <v>69.52</v>
      </c>
      <c r="Y885" s="343">
        <v>88.888999999999996</v>
      </c>
      <c r="Z885" s="341">
        <v>0.99790000000000001</v>
      </c>
      <c r="AA885" s="343">
        <v>14873</v>
      </c>
      <c r="AB885" s="343">
        <f t="shared" si="94"/>
        <v>0</v>
      </c>
      <c r="AC885" s="552">
        <v>28.81</v>
      </c>
      <c r="AD885" s="563">
        <v>63.2</v>
      </c>
      <c r="AE885" s="343">
        <v>88.888999999999996</v>
      </c>
      <c r="AF885" s="341">
        <v>0.99850000000000005</v>
      </c>
      <c r="AG885" s="343">
        <v>14357</v>
      </c>
      <c r="AH885" s="343">
        <f t="shared" si="95"/>
        <v>0</v>
      </c>
      <c r="AI885" s="343">
        <v>30.58</v>
      </c>
      <c r="AJ885" s="343">
        <v>76</v>
      </c>
      <c r="AK885" s="343">
        <v>88.888999999999996</v>
      </c>
      <c r="AL885" s="341">
        <v>0.99809999999999999</v>
      </c>
      <c r="AM885" s="343">
        <v>14105</v>
      </c>
      <c r="AN885" s="343">
        <f t="shared" si="96"/>
        <v>0</v>
      </c>
      <c r="AO885" s="552">
        <v>25.82</v>
      </c>
      <c r="AP885" s="360">
        <f t="shared" si="97"/>
        <v>0.28801666666666664</v>
      </c>
    </row>
    <row r="886" spans="1:42">
      <c r="A886" s="551">
        <v>806</v>
      </c>
      <c r="B886" s="341" t="s">
        <v>3378</v>
      </c>
      <c r="C886" s="341" t="s">
        <v>3521</v>
      </c>
      <c r="D886" s="341" t="s">
        <v>496</v>
      </c>
      <c r="E886" s="552">
        <v>125</v>
      </c>
      <c r="F886" s="543">
        <v>43.6</v>
      </c>
      <c r="G886" s="343">
        <v>100</v>
      </c>
      <c r="H886" s="341">
        <v>0.97740000000000005</v>
      </c>
      <c r="I886" s="343">
        <v>8455</v>
      </c>
      <c r="J886" s="343">
        <f t="shared" si="91"/>
        <v>0</v>
      </c>
      <c r="K886" s="343">
        <v>27.55</v>
      </c>
      <c r="L886" s="343">
        <v>43</v>
      </c>
      <c r="M886" s="343">
        <v>100</v>
      </c>
      <c r="N886" s="341">
        <v>0.97809999999999997</v>
      </c>
      <c r="O886" s="343">
        <v>8997</v>
      </c>
      <c r="P886" s="343">
        <f t="shared" si="92"/>
        <v>0</v>
      </c>
      <c r="Q886" s="555">
        <v>28.75</v>
      </c>
      <c r="R886" s="563">
        <v>48.6</v>
      </c>
      <c r="S886" s="343">
        <v>100</v>
      </c>
      <c r="T886" s="341">
        <v>0.98780000000000001</v>
      </c>
      <c r="U886" s="343">
        <v>8058</v>
      </c>
      <c r="V886" s="343">
        <f t="shared" si="93"/>
        <v>0</v>
      </c>
      <c r="W886" s="343">
        <v>23.31</v>
      </c>
      <c r="X886" s="343">
        <v>41.4</v>
      </c>
      <c r="Y886" s="343">
        <v>100</v>
      </c>
      <c r="Z886" s="341">
        <v>0.98780000000000001</v>
      </c>
      <c r="AA886" s="343">
        <v>6365</v>
      </c>
      <c r="AB886" s="343">
        <f t="shared" si="94"/>
        <v>0</v>
      </c>
      <c r="AC886" s="552">
        <v>20.92</v>
      </c>
      <c r="AD886" s="563">
        <v>34.799999999999997</v>
      </c>
      <c r="AE886" s="343">
        <v>100</v>
      </c>
      <c r="AF886" s="341">
        <v>0.98640000000000005</v>
      </c>
      <c r="AG886" s="343">
        <v>6575</v>
      </c>
      <c r="AH886" s="343">
        <f t="shared" si="95"/>
        <v>0</v>
      </c>
      <c r="AI886" s="343">
        <v>25.74</v>
      </c>
      <c r="AJ886" s="343">
        <v>36.4</v>
      </c>
      <c r="AK886" s="343">
        <v>100</v>
      </c>
      <c r="AL886" s="341">
        <v>0.98709999999999998</v>
      </c>
      <c r="AM886" s="343">
        <v>6782</v>
      </c>
      <c r="AN886" s="343">
        <f t="shared" si="96"/>
        <v>0</v>
      </c>
      <c r="AO886" s="552">
        <v>26.21</v>
      </c>
      <c r="AP886" s="360">
        <f t="shared" si="97"/>
        <v>0.25413333333333332</v>
      </c>
    </row>
    <row r="887" spans="1:42">
      <c r="A887" s="551">
        <v>807</v>
      </c>
      <c r="B887" s="341" t="s">
        <v>3378</v>
      </c>
      <c r="C887" s="341" t="s">
        <v>3522</v>
      </c>
      <c r="D887" s="341" t="s">
        <v>526</v>
      </c>
      <c r="E887" s="552">
        <v>338.88888888888886</v>
      </c>
      <c r="F887" s="543">
        <v>88.56</v>
      </c>
      <c r="G887" s="343">
        <v>271.11099999999999</v>
      </c>
      <c r="H887" s="341">
        <v>0.99819999999999998</v>
      </c>
      <c r="I887" s="343">
        <v>1950.05</v>
      </c>
      <c r="J887" s="343">
        <f t="shared" si="91"/>
        <v>0</v>
      </c>
      <c r="K887" s="343">
        <v>3.06</v>
      </c>
      <c r="L887" s="343">
        <v>78.28</v>
      </c>
      <c r="M887" s="343">
        <v>271.11099999999999</v>
      </c>
      <c r="N887" s="341">
        <v>0.9647</v>
      </c>
      <c r="O887" s="343">
        <v>2275.4</v>
      </c>
      <c r="P887" s="343">
        <f t="shared" si="92"/>
        <v>0</v>
      </c>
      <c r="Q887" s="555">
        <v>4.05</v>
      </c>
      <c r="R887" s="563">
        <v>87.28</v>
      </c>
      <c r="S887" s="343">
        <v>271.11099999999999</v>
      </c>
      <c r="T887" s="341">
        <v>0.97789999999999999</v>
      </c>
      <c r="U887" s="343">
        <v>7374.81</v>
      </c>
      <c r="V887" s="343">
        <f t="shared" si="93"/>
        <v>0</v>
      </c>
      <c r="W887" s="343">
        <v>12</v>
      </c>
      <c r="X887" s="343">
        <v>15.04</v>
      </c>
      <c r="Y887" s="343">
        <v>271.11099999999999</v>
      </c>
      <c r="Z887" s="341">
        <v>0.95120000000000005</v>
      </c>
      <c r="AA887" s="343">
        <v>1969.47</v>
      </c>
      <c r="AB887" s="343">
        <f t="shared" si="94"/>
        <v>0</v>
      </c>
      <c r="AC887" s="552">
        <v>18.5</v>
      </c>
      <c r="AD887" s="563">
        <v>6</v>
      </c>
      <c r="AE887" s="343">
        <v>271.11099999999999</v>
      </c>
      <c r="AF887" s="341">
        <v>0.95940000000000003</v>
      </c>
      <c r="AG887" s="343">
        <v>1346.33</v>
      </c>
      <c r="AH887" s="343">
        <f t="shared" si="95"/>
        <v>0</v>
      </c>
      <c r="AI887" s="343">
        <v>31.44</v>
      </c>
      <c r="AJ887" s="343">
        <v>2.36</v>
      </c>
      <c r="AK887" s="343">
        <v>271.11099999999999</v>
      </c>
      <c r="AL887" s="341">
        <v>0.91949999999999998</v>
      </c>
      <c r="AM887" s="343">
        <v>1541.22</v>
      </c>
      <c r="AN887" s="343">
        <f t="shared" si="96"/>
        <v>603.73824817518255</v>
      </c>
      <c r="AO887" s="552">
        <v>98.64</v>
      </c>
      <c r="AP887" s="360">
        <f t="shared" si="97"/>
        <v>0.27948333333333336</v>
      </c>
    </row>
    <row r="888" spans="1:42">
      <c r="A888" s="551">
        <v>808</v>
      </c>
      <c r="B888" s="341" t="s">
        <v>3378</v>
      </c>
      <c r="C888" s="341" t="s">
        <v>3523</v>
      </c>
      <c r="D888" s="341" t="s">
        <v>499</v>
      </c>
      <c r="E888" s="552">
        <v>550</v>
      </c>
      <c r="F888" s="543">
        <v>55.44</v>
      </c>
      <c r="G888" s="343">
        <v>440</v>
      </c>
      <c r="H888" s="341">
        <v>0.77129999999999999</v>
      </c>
      <c r="I888" s="343">
        <v>6759</v>
      </c>
      <c r="J888" s="343">
        <f t="shared" si="91"/>
        <v>0</v>
      </c>
      <c r="K888" s="343">
        <v>21.95</v>
      </c>
      <c r="L888" s="343">
        <v>47.52</v>
      </c>
      <c r="M888" s="343">
        <v>440</v>
      </c>
      <c r="N888" s="341">
        <v>0.78349999999999997</v>
      </c>
      <c r="O888" s="343">
        <v>7151</v>
      </c>
      <c r="P888" s="343">
        <f t="shared" si="92"/>
        <v>0</v>
      </c>
      <c r="Q888" s="555">
        <v>25.81</v>
      </c>
      <c r="R888" s="563">
        <v>57.24</v>
      </c>
      <c r="S888" s="343">
        <v>440</v>
      </c>
      <c r="T888" s="341">
        <v>0.69440000000000002</v>
      </c>
      <c r="U888" s="343">
        <v>7110</v>
      </c>
      <c r="V888" s="343">
        <f t="shared" si="93"/>
        <v>0</v>
      </c>
      <c r="W888" s="343">
        <v>24.84</v>
      </c>
      <c r="X888" s="343">
        <v>78.12</v>
      </c>
      <c r="Y888" s="343">
        <v>440</v>
      </c>
      <c r="Z888" s="341">
        <v>0.60309999999999997</v>
      </c>
      <c r="AA888" s="343">
        <v>10372</v>
      </c>
      <c r="AB888" s="343">
        <f t="shared" si="94"/>
        <v>0</v>
      </c>
      <c r="AC888" s="552">
        <v>29.58</v>
      </c>
      <c r="AD888" s="563">
        <v>69.84</v>
      </c>
      <c r="AE888" s="343">
        <v>440</v>
      </c>
      <c r="AF888" s="341">
        <v>0.72450000000000003</v>
      </c>
      <c r="AG888" s="343">
        <v>8865</v>
      </c>
      <c r="AH888" s="343">
        <f t="shared" si="95"/>
        <v>0</v>
      </c>
      <c r="AI888" s="343">
        <v>23.55</v>
      </c>
      <c r="AJ888" s="343">
        <v>65.88</v>
      </c>
      <c r="AK888" s="343">
        <v>440</v>
      </c>
      <c r="AL888" s="341">
        <v>0.73180000000000001</v>
      </c>
      <c r="AM888" s="343">
        <v>7974</v>
      </c>
      <c r="AN888" s="343">
        <f t="shared" si="96"/>
        <v>0</v>
      </c>
      <c r="AO888" s="552">
        <v>22.97</v>
      </c>
      <c r="AP888" s="360">
        <f t="shared" si="97"/>
        <v>0.24783333333333332</v>
      </c>
    </row>
    <row r="889" spans="1:42">
      <c r="A889" s="551">
        <v>809</v>
      </c>
      <c r="B889" s="341" t="s">
        <v>3378</v>
      </c>
      <c r="C889" s="341" t="s">
        <v>3524</v>
      </c>
      <c r="D889" s="341" t="s">
        <v>496</v>
      </c>
      <c r="E889" s="552">
        <v>200</v>
      </c>
      <c r="F889" s="543">
        <v>71.040000000000006</v>
      </c>
      <c r="G889" s="343">
        <v>160</v>
      </c>
      <c r="H889" s="341">
        <v>0.70420000000000005</v>
      </c>
      <c r="I889" s="343">
        <v>12146</v>
      </c>
      <c r="J889" s="343">
        <f t="shared" si="91"/>
        <v>0</v>
      </c>
      <c r="K889" s="343">
        <v>33.72</v>
      </c>
      <c r="L889" s="343">
        <v>74.88</v>
      </c>
      <c r="M889" s="343">
        <v>160</v>
      </c>
      <c r="N889" s="341">
        <v>0.71479999999999999</v>
      </c>
      <c r="O889" s="343">
        <v>13898</v>
      </c>
      <c r="P889" s="343">
        <f t="shared" si="92"/>
        <v>0</v>
      </c>
      <c r="Q889" s="555">
        <v>34.9</v>
      </c>
      <c r="R889" s="563">
        <v>64.64</v>
      </c>
      <c r="S889" s="343">
        <v>160</v>
      </c>
      <c r="T889" s="341">
        <v>0.73029999999999995</v>
      </c>
      <c r="U889" s="343">
        <v>5920</v>
      </c>
      <c r="V889" s="343">
        <f t="shared" si="93"/>
        <v>0</v>
      </c>
      <c r="W889" s="343">
        <v>17.420000000000002</v>
      </c>
      <c r="X889" s="343">
        <v>44.48</v>
      </c>
      <c r="Y889" s="343">
        <v>160</v>
      </c>
      <c r="Z889" s="341">
        <v>0.56120000000000003</v>
      </c>
      <c r="AA889" s="343">
        <v>4208</v>
      </c>
      <c r="AB889" s="343">
        <f t="shared" si="94"/>
        <v>0</v>
      </c>
      <c r="AC889" s="552">
        <v>22.66</v>
      </c>
      <c r="AD889" s="563">
        <v>43.2</v>
      </c>
      <c r="AE889" s="343">
        <v>160</v>
      </c>
      <c r="AF889" s="341">
        <v>0.50370000000000004</v>
      </c>
      <c r="AG889" s="343">
        <v>3924</v>
      </c>
      <c r="AH889" s="343">
        <f t="shared" si="95"/>
        <v>0</v>
      </c>
      <c r="AI889" s="343">
        <v>24.24</v>
      </c>
      <c r="AJ889" s="343">
        <v>42.4</v>
      </c>
      <c r="AK889" s="343">
        <v>160</v>
      </c>
      <c r="AL889" s="341">
        <v>0.4723</v>
      </c>
      <c r="AM889" s="343">
        <v>3840</v>
      </c>
      <c r="AN889" s="343">
        <f t="shared" si="96"/>
        <v>0</v>
      </c>
      <c r="AO889" s="552">
        <v>26.63</v>
      </c>
      <c r="AP889" s="360">
        <f t="shared" si="97"/>
        <v>0.26594999999999996</v>
      </c>
    </row>
    <row r="890" spans="1:42">
      <c r="A890" s="551">
        <v>810</v>
      </c>
      <c r="B890" s="341" t="s">
        <v>3378</v>
      </c>
      <c r="C890" s="341" t="s">
        <v>3525</v>
      </c>
      <c r="D890" s="341" t="s">
        <v>499</v>
      </c>
      <c r="E890" s="552">
        <v>122</v>
      </c>
      <c r="F890" s="543">
        <v>77</v>
      </c>
      <c r="G890" s="343">
        <v>97.6</v>
      </c>
      <c r="H890" s="341">
        <v>0.63280000000000003</v>
      </c>
      <c r="I890" s="343">
        <v>3484</v>
      </c>
      <c r="J890" s="343">
        <f t="shared" si="91"/>
        <v>0</v>
      </c>
      <c r="K890" s="343">
        <v>21.28</v>
      </c>
      <c r="L890" s="343">
        <v>64</v>
      </c>
      <c r="M890" s="343">
        <v>97.6</v>
      </c>
      <c r="N890" s="341">
        <v>0.98299999999999998</v>
      </c>
      <c r="O890" s="343">
        <v>4127.08</v>
      </c>
      <c r="P890" s="343">
        <f t="shared" si="92"/>
        <v>0</v>
      </c>
      <c r="Q890" s="555">
        <v>8.82</v>
      </c>
      <c r="R890" s="563">
        <v>78.88</v>
      </c>
      <c r="S890" s="343">
        <v>97.6</v>
      </c>
      <c r="T890" s="341">
        <v>1</v>
      </c>
      <c r="U890" s="343">
        <v>13999.7</v>
      </c>
      <c r="V890" s="343">
        <f t="shared" si="93"/>
        <v>0</v>
      </c>
      <c r="W890" s="343">
        <v>24.65</v>
      </c>
      <c r="X890" s="343">
        <v>89.76</v>
      </c>
      <c r="Y890" s="343">
        <v>97.6</v>
      </c>
      <c r="Z890" s="341">
        <v>1</v>
      </c>
      <c r="AA890" s="343">
        <v>25063.71</v>
      </c>
      <c r="AB890" s="343">
        <f t="shared" si="94"/>
        <v>0</v>
      </c>
      <c r="AC890" s="552">
        <v>37.53</v>
      </c>
      <c r="AD890" s="563">
        <v>9.6</v>
      </c>
      <c r="AE890" s="343">
        <v>97.6</v>
      </c>
      <c r="AF890" s="341">
        <v>1</v>
      </c>
      <c r="AG890" s="343">
        <v>3887.72</v>
      </c>
      <c r="AH890" s="343">
        <f t="shared" si="95"/>
        <v>0</v>
      </c>
      <c r="AI890" s="343">
        <v>54.43</v>
      </c>
      <c r="AJ890" s="343">
        <v>69.599999999999994</v>
      </c>
      <c r="AK890" s="343">
        <v>97.6</v>
      </c>
      <c r="AL890" s="341">
        <v>1.3332999999999999</v>
      </c>
      <c r="AM890" s="343">
        <v>5226.8999999999996</v>
      </c>
      <c r="AN890" s="343">
        <f t="shared" si="96"/>
        <v>0</v>
      </c>
      <c r="AO890" s="552">
        <v>1.87</v>
      </c>
      <c r="AP890" s="360">
        <f t="shared" si="97"/>
        <v>0.24763333333333334</v>
      </c>
    </row>
    <row r="891" spans="1:42">
      <c r="A891" s="551">
        <v>811</v>
      </c>
      <c r="B891" s="341" t="s">
        <v>3378</v>
      </c>
      <c r="C891" s="341" t="s">
        <v>3526</v>
      </c>
      <c r="D891" s="341" t="s">
        <v>499</v>
      </c>
      <c r="E891" s="552">
        <v>200</v>
      </c>
      <c r="F891" s="543">
        <v>32.799999999999997</v>
      </c>
      <c r="G891" s="343">
        <v>160</v>
      </c>
      <c r="H891" s="341">
        <v>0.53029999999999999</v>
      </c>
      <c r="I891" s="343">
        <v>804</v>
      </c>
      <c r="J891" s="343">
        <f t="shared" si="91"/>
        <v>0</v>
      </c>
      <c r="K891" s="343">
        <v>13.76</v>
      </c>
      <c r="L891" s="343">
        <v>32.64</v>
      </c>
      <c r="M891" s="343">
        <v>160</v>
      </c>
      <c r="N891" s="341">
        <v>0.55779999999999996</v>
      </c>
      <c r="O891" s="343">
        <v>1756</v>
      </c>
      <c r="P891" s="343">
        <f t="shared" si="92"/>
        <v>0</v>
      </c>
      <c r="Q891" s="555">
        <v>12.96</v>
      </c>
      <c r="R891" s="563">
        <v>31.52</v>
      </c>
      <c r="S891" s="343">
        <v>160</v>
      </c>
      <c r="T891" s="341">
        <v>0.63759999999999994</v>
      </c>
      <c r="U891" s="343">
        <v>1422</v>
      </c>
      <c r="V891" s="343">
        <f t="shared" si="93"/>
        <v>0</v>
      </c>
      <c r="W891" s="343">
        <v>9.83</v>
      </c>
      <c r="X891" s="343">
        <v>30.72</v>
      </c>
      <c r="Y891" s="343">
        <v>160</v>
      </c>
      <c r="Z891" s="341">
        <v>0.55679999999999996</v>
      </c>
      <c r="AA891" s="343">
        <v>1588</v>
      </c>
      <c r="AB891" s="343">
        <f t="shared" si="94"/>
        <v>0</v>
      </c>
      <c r="AC891" s="552">
        <v>12.48</v>
      </c>
      <c r="AD891" s="563">
        <v>32</v>
      </c>
      <c r="AE891" s="343">
        <v>160</v>
      </c>
      <c r="AF891" s="341">
        <v>0.51359999999999995</v>
      </c>
      <c r="AG891" s="343">
        <v>1356</v>
      </c>
      <c r="AH891" s="343">
        <f t="shared" si="95"/>
        <v>0</v>
      </c>
      <c r="AI891" s="343">
        <v>11.09</v>
      </c>
      <c r="AJ891" s="343">
        <v>29.44</v>
      </c>
      <c r="AK891" s="343">
        <v>160</v>
      </c>
      <c r="AL891" s="341">
        <v>0.54620000000000002</v>
      </c>
      <c r="AM891" s="343">
        <v>1524</v>
      </c>
      <c r="AN891" s="343">
        <f t="shared" si="96"/>
        <v>0</v>
      </c>
      <c r="AO891" s="552">
        <v>13.16</v>
      </c>
      <c r="AP891" s="360">
        <f t="shared" si="97"/>
        <v>0.12213333333333333</v>
      </c>
    </row>
    <row r="892" spans="1:42">
      <c r="A892" s="551">
        <v>812</v>
      </c>
      <c r="B892" s="341" t="s">
        <v>3378</v>
      </c>
      <c r="C892" s="341" t="s">
        <v>3527</v>
      </c>
      <c r="D892" s="341" t="s">
        <v>499</v>
      </c>
      <c r="E892" s="552">
        <v>200</v>
      </c>
      <c r="F892" s="543">
        <v>0.8</v>
      </c>
      <c r="G892" s="343">
        <v>160</v>
      </c>
      <c r="H892" s="341">
        <v>0.87829999999999997</v>
      </c>
      <c r="I892" s="343">
        <v>130</v>
      </c>
      <c r="J892" s="343">
        <f t="shared" si="91"/>
        <v>79.406499318933641</v>
      </c>
      <c r="K892" s="343">
        <v>154.16999999999999</v>
      </c>
      <c r="L892" s="343">
        <v>7.6</v>
      </c>
      <c r="M892" s="343">
        <v>160</v>
      </c>
      <c r="N892" s="341">
        <v>0.99439999999999995</v>
      </c>
      <c r="O892" s="343">
        <v>2511.7800000000002</v>
      </c>
      <c r="P892" s="343">
        <f t="shared" si="92"/>
        <v>0</v>
      </c>
      <c r="Q892" s="555">
        <v>44.67</v>
      </c>
      <c r="R892" s="563">
        <v>78.88</v>
      </c>
      <c r="S892" s="343">
        <v>160</v>
      </c>
      <c r="T892" s="341">
        <v>1</v>
      </c>
      <c r="U892" s="343">
        <v>3958.1</v>
      </c>
      <c r="V892" s="343">
        <f t="shared" si="93"/>
        <v>0</v>
      </c>
      <c r="W892" s="343">
        <v>6.97</v>
      </c>
      <c r="X892" s="343">
        <v>10.56</v>
      </c>
      <c r="Y892" s="343">
        <v>160</v>
      </c>
      <c r="Z892" s="341">
        <v>1</v>
      </c>
      <c r="AA892" s="343">
        <v>3926.11</v>
      </c>
      <c r="AB892" s="343">
        <f t="shared" si="94"/>
        <v>0</v>
      </c>
      <c r="AC892" s="552">
        <v>49.97</v>
      </c>
      <c r="AD892" s="563">
        <v>39.36</v>
      </c>
      <c r="AE892" s="343">
        <v>160</v>
      </c>
      <c r="AF892" s="341">
        <v>1</v>
      </c>
      <c r="AG892" s="343">
        <v>3945.32</v>
      </c>
      <c r="AH892" s="343">
        <f t="shared" si="95"/>
        <v>0</v>
      </c>
      <c r="AI892" s="343">
        <v>13.47</v>
      </c>
      <c r="AJ892" s="343">
        <v>39.36</v>
      </c>
      <c r="AK892" s="343">
        <v>160</v>
      </c>
      <c r="AL892" s="341">
        <v>1</v>
      </c>
      <c r="AM892" s="343">
        <v>7378.9</v>
      </c>
      <c r="AN892" s="343">
        <f t="shared" si="96"/>
        <v>0</v>
      </c>
      <c r="AO892" s="552">
        <v>26.04</v>
      </c>
      <c r="AP892" s="360">
        <f t="shared" si="97"/>
        <v>0.49215000000000003</v>
      </c>
    </row>
    <row r="893" spans="1:42">
      <c r="A893" s="551">
        <v>813</v>
      </c>
      <c r="B893" s="341" t="s">
        <v>3378</v>
      </c>
      <c r="C893" s="341" t="s">
        <v>3528</v>
      </c>
      <c r="D893" s="341" t="s">
        <v>499</v>
      </c>
      <c r="E893" s="552">
        <v>284</v>
      </c>
      <c r="F893" s="543">
        <v>0</v>
      </c>
      <c r="G893" s="343">
        <v>0</v>
      </c>
      <c r="H893" s="341">
        <v>0</v>
      </c>
      <c r="I893" s="343">
        <v>0</v>
      </c>
      <c r="J893" s="343">
        <f t="shared" si="91"/>
        <v>0</v>
      </c>
      <c r="K893" s="343">
        <v>0</v>
      </c>
      <c r="L893" s="343">
        <v>102.56</v>
      </c>
      <c r="M893" s="343">
        <v>227.2</v>
      </c>
      <c r="N893" s="341">
        <v>0.35909999999999997</v>
      </c>
      <c r="O893" s="343">
        <v>1020</v>
      </c>
      <c r="P893" s="343">
        <f t="shared" si="92"/>
        <v>0</v>
      </c>
      <c r="Q893" s="555">
        <v>6.79</v>
      </c>
      <c r="R893" s="563">
        <v>181.76</v>
      </c>
      <c r="S893" s="343">
        <v>227.2</v>
      </c>
      <c r="T893" s="341">
        <v>0.90249999999999997</v>
      </c>
      <c r="U893" s="343">
        <v>8744</v>
      </c>
      <c r="V893" s="343">
        <f t="shared" si="93"/>
        <v>0</v>
      </c>
      <c r="W893" s="343">
        <v>7.4</v>
      </c>
      <c r="X893" s="343">
        <v>188</v>
      </c>
      <c r="Y893" s="343">
        <v>227.2</v>
      </c>
      <c r="Z893" s="341">
        <v>1</v>
      </c>
      <c r="AA893" s="343">
        <v>15344</v>
      </c>
      <c r="AB893" s="343">
        <f t="shared" si="94"/>
        <v>0</v>
      </c>
      <c r="AC893" s="552">
        <v>10.97</v>
      </c>
      <c r="AD893" s="563">
        <v>16.16</v>
      </c>
      <c r="AE893" s="343">
        <v>227.2</v>
      </c>
      <c r="AF893" s="341">
        <v>0.99870000000000003</v>
      </c>
      <c r="AG893" s="343">
        <v>1652</v>
      </c>
      <c r="AH893" s="343">
        <f t="shared" si="95"/>
        <v>0</v>
      </c>
      <c r="AI893" s="343">
        <v>13.76</v>
      </c>
      <c r="AJ893" s="343">
        <v>48.32</v>
      </c>
      <c r="AK893" s="343">
        <v>227.2</v>
      </c>
      <c r="AL893" s="341">
        <v>1.0011000000000001</v>
      </c>
      <c r="AM893" s="343">
        <v>1768</v>
      </c>
      <c r="AN893" s="343">
        <f t="shared" si="96"/>
        <v>0</v>
      </c>
      <c r="AO893" s="552">
        <v>5.08</v>
      </c>
      <c r="AP893" s="360">
        <f t="shared" si="97"/>
        <v>7.3333333333333334E-2</v>
      </c>
    </row>
    <row r="894" spans="1:42">
      <c r="A894" s="551">
        <v>814</v>
      </c>
      <c r="B894" s="341" t="s">
        <v>3378</v>
      </c>
      <c r="C894" s="341" t="s">
        <v>3529</v>
      </c>
      <c r="D894" s="341" t="s">
        <v>499</v>
      </c>
      <c r="E894" s="552">
        <v>140</v>
      </c>
      <c r="F894" s="543">
        <v>0</v>
      </c>
      <c r="G894" s="343">
        <v>0</v>
      </c>
      <c r="H894" s="341">
        <v>0</v>
      </c>
      <c r="I894" s="343">
        <v>0</v>
      </c>
      <c r="J894" s="343">
        <f t="shared" si="91"/>
        <v>0</v>
      </c>
      <c r="K894" s="343">
        <v>0</v>
      </c>
      <c r="L894" s="343">
        <v>0</v>
      </c>
      <c r="M894" s="343">
        <v>0</v>
      </c>
      <c r="N894" s="341">
        <v>0</v>
      </c>
      <c r="O894" s="343">
        <v>0</v>
      </c>
      <c r="P894" s="343">
        <f t="shared" si="92"/>
        <v>0</v>
      </c>
      <c r="Q894" s="555">
        <v>0</v>
      </c>
      <c r="R894" s="563">
        <v>103.84</v>
      </c>
      <c r="S894" s="343">
        <v>112</v>
      </c>
      <c r="T894" s="341">
        <v>0.45290000000000002</v>
      </c>
      <c r="U894" s="343">
        <v>9892</v>
      </c>
      <c r="V894" s="343">
        <f t="shared" si="93"/>
        <v>0</v>
      </c>
      <c r="W894" s="343">
        <v>35.049999999999997</v>
      </c>
      <c r="X894" s="343">
        <v>104.96</v>
      </c>
      <c r="Y894" s="343">
        <v>112</v>
      </c>
      <c r="Z894" s="341">
        <v>0.436</v>
      </c>
      <c r="AA894" s="343">
        <v>16312</v>
      </c>
      <c r="AB894" s="343">
        <f t="shared" si="94"/>
        <v>0</v>
      </c>
      <c r="AC894" s="552">
        <v>47.9</v>
      </c>
      <c r="AD894" s="563">
        <v>100.8</v>
      </c>
      <c r="AE894" s="343">
        <v>112</v>
      </c>
      <c r="AF894" s="341">
        <v>0.65669999999999995</v>
      </c>
      <c r="AG894" s="343">
        <v>11536</v>
      </c>
      <c r="AH894" s="343">
        <f t="shared" si="95"/>
        <v>0</v>
      </c>
      <c r="AI894" s="343">
        <v>23.42</v>
      </c>
      <c r="AJ894" s="343">
        <v>92.32</v>
      </c>
      <c r="AK894" s="343">
        <v>112</v>
      </c>
      <c r="AL894" s="341">
        <v>0.81869999999999998</v>
      </c>
      <c r="AM894" s="343">
        <v>12804</v>
      </c>
      <c r="AN894" s="343">
        <f t="shared" si="96"/>
        <v>0</v>
      </c>
      <c r="AO894" s="552">
        <v>23.53</v>
      </c>
      <c r="AP894" s="360">
        <f t="shared" si="97"/>
        <v>0.21649999999999994</v>
      </c>
    </row>
    <row r="895" spans="1:42">
      <c r="A895" s="551">
        <v>815</v>
      </c>
      <c r="B895" s="341" t="s">
        <v>3378</v>
      </c>
      <c r="C895" s="341" t="s">
        <v>3530</v>
      </c>
      <c r="D895" s="341" t="s">
        <v>499</v>
      </c>
      <c r="E895" s="552">
        <v>1033</v>
      </c>
      <c r="F895" s="543">
        <v>0</v>
      </c>
      <c r="G895" s="343">
        <v>0</v>
      </c>
      <c r="H895" s="341">
        <v>0</v>
      </c>
      <c r="I895" s="343">
        <v>0</v>
      </c>
      <c r="J895" s="343">
        <f t="shared" si="91"/>
        <v>0</v>
      </c>
      <c r="K895" s="343">
        <v>0</v>
      </c>
      <c r="L895" s="343">
        <v>0</v>
      </c>
      <c r="M895" s="343">
        <v>0</v>
      </c>
      <c r="N895" s="341">
        <v>0</v>
      </c>
      <c r="O895" s="343">
        <v>0</v>
      </c>
      <c r="P895" s="343">
        <f t="shared" si="92"/>
        <v>0</v>
      </c>
      <c r="Q895" s="555">
        <v>0</v>
      </c>
      <c r="R895" s="563">
        <v>0</v>
      </c>
      <c r="S895" s="343">
        <v>0</v>
      </c>
      <c r="T895" s="341">
        <v>0</v>
      </c>
      <c r="U895" s="343">
        <v>0</v>
      </c>
      <c r="V895" s="343">
        <f t="shared" si="93"/>
        <v>0</v>
      </c>
      <c r="W895" s="343">
        <v>0</v>
      </c>
      <c r="X895" s="343">
        <v>0</v>
      </c>
      <c r="Y895" s="343">
        <v>0</v>
      </c>
      <c r="Z895" s="341">
        <v>0</v>
      </c>
      <c r="AA895" s="343">
        <v>0</v>
      </c>
      <c r="AB895" s="343">
        <f t="shared" si="94"/>
        <v>0</v>
      </c>
      <c r="AC895" s="552">
        <v>0</v>
      </c>
      <c r="AD895" s="563">
        <v>905.04</v>
      </c>
      <c r="AE895" s="343">
        <v>905.04</v>
      </c>
      <c r="AF895" s="341">
        <v>0.93</v>
      </c>
      <c r="AG895" s="343">
        <v>123579</v>
      </c>
      <c r="AH895" s="343">
        <f t="shared" si="95"/>
        <v>0</v>
      </c>
      <c r="AI895" s="343">
        <v>26.6</v>
      </c>
      <c r="AJ895" s="343">
        <v>910.8</v>
      </c>
      <c r="AK895" s="343">
        <v>910.8</v>
      </c>
      <c r="AL895" s="341">
        <v>0.94210000000000005</v>
      </c>
      <c r="AM895" s="343">
        <v>233145</v>
      </c>
      <c r="AN895" s="343">
        <f t="shared" si="96"/>
        <v>0</v>
      </c>
      <c r="AO895" s="552">
        <v>37.74</v>
      </c>
      <c r="AP895" s="360">
        <f t="shared" si="97"/>
        <v>0.10723333333333335</v>
      </c>
    </row>
    <row r="896" spans="1:42">
      <c r="A896" s="551">
        <v>816</v>
      </c>
      <c r="B896" s="341" t="s">
        <v>3378</v>
      </c>
      <c r="C896" s="341" t="s">
        <v>3531</v>
      </c>
      <c r="D896" s="341" t="s">
        <v>499</v>
      </c>
      <c r="E896" s="552">
        <v>260</v>
      </c>
      <c r="F896" s="543">
        <v>0</v>
      </c>
      <c r="G896" s="343">
        <v>0</v>
      </c>
      <c r="H896" s="341">
        <v>0</v>
      </c>
      <c r="I896" s="343">
        <v>0</v>
      </c>
      <c r="J896" s="343">
        <f t="shared" si="91"/>
        <v>0</v>
      </c>
      <c r="K896" s="343">
        <v>0</v>
      </c>
      <c r="L896" s="343">
        <v>0</v>
      </c>
      <c r="M896" s="343">
        <v>0</v>
      </c>
      <c r="N896" s="341">
        <v>0</v>
      </c>
      <c r="O896" s="343">
        <v>0</v>
      </c>
      <c r="P896" s="343">
        <f t="shared" si="92"/>
        <v>0</v>
      </c>
      <c r="Q896" s="555">
        <v>0</v>
      </c>
      <c r="R896" s="563">
        <v>0</v>
      </c>
      <c r="S896" s="343">
        <v>0</v>
      </c>
      <c r="T896" s="341">
        <v>0</v>
      </c>
      <c r="U896" s="343">
        <v>0</v>
      </c>
      <c r="V896" s="343">
        <f t="shared" si="93"/>
        <v>0</v>
      </c>
      <c r="W896" s="343">
        <v>0</v>
      </c>
      <c r="X896" s="343">
        <v>0</v>
      </c>
      <c r="Y896" s="343">
        <v>0</v>
      </c>
      <c r="Z896" s="341">
        <v>0</v>
      </c>
      <c r="AA896" s="343">
        <v>0</v>
      </c>
      <c r="AB896" s="343">
        <f t="shared" si="94"/>
        <v>0</v>
      </c>
      <c r="AC896" s="552">
        <v>0</v>
      </c>
      <c r="AD896" s="563">
        <v>0</v>
      </c>
      <c r="AE896" s="343">
        <v>0</v>
      </c>
      <c r="AF896" s="341">
        <v>0</v>
      </c>
      <c r="AG896" s="343">
        <v>0</v>
      </c>
      <c r="AH896" s="343">
        <f t="shared" si="95"/>
        <v>0</v>
      </c>
      <c r="AI896" s="343">
        <v>0</v>
      </c>
      <c r="AJ896" s="343">
        <v>82.56</v>
      </c>
      <c r="AK896" s="343">
        <v>208</v>
      </c>
      <c r="AL896" s="341">
        <v>0.74950000000000006</v>
      </c>
      <c r="AM896" s="343">
        <v>790</v>
      </c>
      <c r="AN896" s="343">
        <f t="shared" si="96"/>
        <v>0</v>
      </c>
      <c r="AO896" s="552">
        <v>17.73</v>
      </c>
      <c r="AP896" s="360">
        <f t="shared" si="97"/>
        <v>2.955E-2</v>
      </c>
    </row>
    <row r="897" spans="1:42">
      <c r="A897" s="551">
        <v>817</v>
      </c>
      <c r="B897" s="341" t="s">
        <v>3378</v>
      </c>
      <c r="C897" s="341" t="s">
        <v>3532</v>
      </c>
      <c r="D897" s="341" t="s">
        <v>496</v>
      </c>
      <c r="E897" s="552">
        <v>110</v>
      </c>
      <c r="F897" s="543">
        <v>51.2</v>
      </c>
      <c r="G897" s="343">
        <v>0</v>
      </c>
      <c r="H897" s="341">
        <v>0</v>
      </c>
      <c r="I897" s="343">
        <v>0</v>
      </c>
      <c r="J897" s="343">
        <f t="shared" si="91"/>
        <v>0</v>
      </c>
      <c r="K897" s="343">
        <v>0</v>
      </c>
      <c r="L897" s="343">
        <v>49.2</v>
      </c>
      <c r="M897" s="343">
        <v>0</v>
      </c>
      <c r="N897" s="341">
        <v>0</v>
      </c>
      <c r="O897" s="343">
        <v>0</v>
      </c>
      <c r="P897" s="343">
        <f t="shared" si="92"/>
        <v>0</v>
      </c>
      <c r="Q897" s="555">
        <v>0</v>
      </c>
      <c r="R897" s="563">
        <v>53.2</v>
      </c>
      <c r="S897" s="343">
        <v>0</v>
      </c>
      <c r="T897" s="341">
        <v>0</v>
      </c>
      <c r="U897" s="343">
        <v>0</v>
      </c>
      <c r="V897" s="343">
        <f t="shared" si="93"/>
        <v>0</v>
      </c>
      <c r="W897" s="343">
        <v>0</v>
      </c>
      <c r="X897" s="343">
        <v>52.8</v>
      </c>
      <c r="Y897" s="343">
        <v>54</v>
      </c>
      <c r="Z897" s="341">
        <v>0.75509999999999999</v>
      </c>
      <c r="AA897" s="343">
        <v>1622</v>
      </c>
      <c r="AB897" s="343">
        <f t="shared" si="94"/>
        <v>0</v>
      </c>
      <c r="AC897" s="552">
        <v>5.47</v>
      </c>
      <c r="AD897" s="563">
        <v>6.8</v>
      </c>
      <c r="AE897" s="343">
        <v>88</v>
      </c>
      <c r="AF897" s="341">
        <v>0.39300000000000002</v>
      </c>
      <c r="AG897" s="343">
        <v>68</v>
      </c>
      <c r="AH897" s="343">
        <f t="shared" si="95"/>
        <v>0</v>
      </c>
      <c r="AI897" s="343">
        <v>3.53</v>
      </c>
      <c r="AJ897" s="343">
        <v>6.8</v>
      </c>
      <c r="AK897" s="343">
        <v>88</v>
      </c>
      <c r="AL897" s="341">
        <v>0.39460000000000001</v>
      </c>
      <c r="AM897" s="343">
        <v>762</v>
      </c>
      <c r="AN897" s="343">
        <f t="shared" si="96"/>
        <v>0</v>
      </c>
      <c r="AO897" s="552">
        <v>39.44</v>
      </c>
      <c r="AP897" s="360">
        <f t="shared" si="97"/>
        <v>8.0733333333333324E-2</v>
      </c>
    </row>
    <row r="898" spans="1:42">
      <c r="A898" s="551">
        <v>818</v>
      </c>
      <c r="B898" s="341" t="s">
        <v>3378</v>
      </c>
      <c r="C898" s="341" t="s">
        <v>3533</v>
      </c>
      <c r="D898" s="341" t="s">
        <v>499</v>
      </c>
      <c r="E898" s="552">
        <v>430</v>
      </c>
      <c r="F898" s="543">
        <v>220.64</v>
      </c>
      <c r="G898" s="343">
        <v>344</v>
      </c>
      <c r="H898" s="341">
        <v>0.91300000000000003</v>
      </c>
      <c r="I898" s="343">
        <v>8566</v>
      </c>
      <c r="J898" s="343">
        <f t="shared" si="91"/>
        <v>0</v>
      </c>
      <c r="K898" s="343">
        <v>5.91</v>
      </c>
      <c r="L898" s="343">
        <v>271.52</v>
      </c>
      <c r="M898" s="343">
        <v>344</v>
      </c>
      <c r="N898" s="341">
        <v>0.97160000000000002</v>
      </c>
      <c r="O898" s="343">
        <v>26894</v>
      </c>
      <c r="P898" s="343">
        <f t="shared" si="92"/>
        <v>0</v>
      </c>
      <c r="Q898" s="555">
        <v>13.7</v>
      </c>
      <c r="R898" s="563">
        <v>267.83999999999997</v>
      </c>
      <c r="S898" s="343">
        <v>344</v>
      </c>
      <c r="T898" s="341">
        <v>0.9536</v>
      </c>
      <c r="U898" s="343">
        <v>15520</v>
      </c>
      <c r="V898" s="343">
        <f t="shared" si="93"/>
        <v>0</v>
      </c>
      <c r="W898" s="343">
        <v>8.44</v>
      </c>
      <c r="X898" s="343">
        <v>233.12</v>
      </c>
      <c r="Y898" s="343">
        <v>344</v>
      </c>
      <c r="Z898" s="341">
        <v>0.94989999999999997</v>
      </c>
      <c r="AA898" s="343">
        <v>17846</v>
      </c>
      <c r="AB898" s="343">
        <f t="shared" si="94"/>
        <v>0</v>
      </c>
      <c r="AC898" s="552">
        <v>10.83</v>
      </c>
      <c r="AD898" s="563">
        <v>228.8</v>
      </c>
      <c r="AE898" s="343">
        <v>344</v>
      </c>
      <c r="AF898" s="341">
        <v>0.89059999999999995</v>
      </c>
      <c r="AG898" s="343">
        <v>7640</v>
      </c>
      <c r="AH898" s="343">
        <f t="shared" si="95"/>
        <v>0</v>
      </c>
      <c r="AI898" s="343">
        <v>5.04</v>
      </c>
      <c r="AJ898" s="343">
        <v>213.92</v>
      </c>
      <c r="AK898" s="343">
        <v>344</v>
      </c>
      <c r="AL898" s="341">
        <v>0.95399999999999996</v>
      </c>
      <c r="AM898" s="343">
        <v>16364</v>
      </c>
      <c r="AN898" s="343">
        <f t="shared" si="96"/>
        <v>0</v>
      </c>
      <c r="AO898" s="552">
        <v>11.14</v>
      </c>
      <c r="AP898" s="360">
        <f t="shared" si="97"/>
        <v>9.1766666666666663E-2</v>
      </c>
    </row>
    <row r="899" spans="1:42">
      <c r="A899" s="551">
        <v>819</v>
      </c>
      <c r="B899" s="341" t="s">
        <v>3378</v>
      </c>
      <c r="C899" s="341" t="s">
        <v>3534</v>
      </c>
      <c r="D899" s="341" t="s">
        <v>499</v>
      </c>
      <c r="E899" s="552">
        <v>222.22222222222223</v>
      </c>
      <c r="F899" s="543">
        <v>48.16</v>
      </c>
      <c r="G899" s="343">
        <v>177.77799999999999</v>
      </c>
      <c r="H899" s="341">
        <v>0.74170000000000003</v>
      </c>
      <c r="I899" s="343">
        <v>4072</v>
      </c>
      <c r="J899" s="343">
        <f t="shared" si="91"/>
        <v>0</v>
      </c>
      <c r="K899" s="343">
        <v>15.83</v>
      </c>
      <c r="L899" s="343">
        <v>53.28</v>
      </c>
      <c r="M899" s="343">
        <v>177.77799999999999</v>
      </c>
      <c r="N899" s="341">
        <v>0.76700000000000002</v>
      </c>
      <c r="O899" s="343">
        <v>4406</v>
      </c>
      <c r="P899" s="343">
        <f t="shared" si="92"/>
        <v>0</v>
      </c>
      <c r="Q899" s="555">
        <v>14.49</v>
      </c>
      <c r="R899" s="563">
        <v>46.88</v>
      </c>
      <c r="S899" s="343">
        <v>177.77799999999999</v>
      </c>
      <c r="T899" s="341">
        <v>0.79049999999999998</v>
      </c>
      <c r="U899" s="343">
        <v>3918</v>
      </c>
      <c r="V899" s="343">
        <f t="shared" si="93"/>
        <v>0</v>
      </c>
      <c r="W899" s="343">
        <v>14.68</v>
      </c>
      <c r="X899" s="343">
        <v>55.52</v>
      </c>
      <c r="Y899" s="343">
        <v>177.77799999999999</v>
      </c>
      <c r="Z899" s="341">
        <v>0.73309999999999997</v>
      </c>
      <c r="AA899" s="343">
        <v>4318</v>
      </c>
      <c r="AB899" s="343">
        <f t="shared" si="94"/>
        <v>0</v>
      </c>
      <c r="AC899" s="552">
        <v>14.26</v>
      </c>
      <c r="AD899" s="563">
        <v>48</v>
      </c>
      <c r="AE899" s="343">
        <v>177.77799999999999</v>
      </c>
      <c r="AF899" s="341">
        <v>0.66720000000000002</v>
      </c>
      <c r="AG899" s="343">
        <v>3200</v>
      </c>
      <c r="AH899" s="343">
        <f t="shared" si="95"/>
        <v>0</v>
      </c>
      <c r="AI899" s="343">
        <v>13.43</v>
      </c>
      <c r="AJ899" s="343">
        <v>52.48</v>
      </c>
      <c r="AK899" s="343">
        <v>177.77799999999999</v>
      </c>
      <c r="AL899" s="341">
        <v>0.71699999999999997</v>
      </c>
      <c r="AM899" s="343">
        <v>4252</v>
      </c>
      <c r="AN899" s="343">
        <f t="shared" si="96"/>
        <v>0</v>
      </c>
      <c r="AO899" s="552">
        <v>15.69</v>
      </c>
      <c r="AP899" s="360">
        <f t="shared" si="97"/>
        <v>0.14729999999999999</v>
      </c>
    </row>
    <row r="900" spans="1:42">
      <c r="A900" s="551">
        <v>1413</v>
      </c>
      <c r="B900" s="341" t="s">
        <v>3378</v>
      </c>
      <c r="C900" s="341" t="s">
        <v>1861</v>
      </c>
      <c r="D900" s="341" t="s">
        <v>499</v>
      </c>
      <c r="E900" s="552">
        <v>5000</v>
      </c>
      <c r="F900" s="543">
        <v>5582.4</v>
      </c>
      <c r="G900" s="343">
        <v>5582.4</v>
      </c>
      <c r="H900" s="341">
        <v>0.97499999999999998</v>
      </c>
      <c r="I900" s="343">
        <v>2338020</v>
      </c>
      <c r="J900" s="343">
        <f t="shared" si="91"/>
        <v>0</v>
      </c>
      <c r="K900" s="343">
        <v>59.66</v>
      </c>
      <c r="L900" s="343">
        <v>5416.8</v>
      </c>
      <c r="M900" s="343">
        <v>5416.8</v>
      </c>
      <c r="N900" s="341">
        <v>0.97599999999999998</v>
      </c>
      <c r="O900" s="343">
        <v>2237910</v>
      </c>
      <c r="P900" s="343">
        <f t="shared" si="92"/>
        <v>0</v>
      </c>
      <c r="Q900" s="555">
        <v>56.89</v>
      </c>
      <c r="R900" s="563">
        <v>4888.8</v>
      </c>
      <c r="S900" s="343">
        <v>4888.8</v>
      </c>
      <c r="T900" s="341">
        <v>0.97670000000000001</v>
      </c>
      <c r="U900" s="343">
        <v>2118510</v>
      </c>
      <c r="V900" s="343">
        <f t="shared" si="93"/>
        <v>55695.978578383554</v>
      </c>
      <c r="W900" s="343">
        <v>61.62</v>
      </c>
      <c r="X900" s="343">
        <v>4932</v>
      </c>
      <c r="Y900" s="343">
        <v>4932</v>
      </c>
      <c r="Z900" s="341">
        <v>0.97750000000000004</v>
      </c>
      <c r="AA900" s="343">
        <v>2381670</v>
      </c>
      <c r="AB900" s="343">
        <f t="shared" si="94"/>
        <v>229558.55421686763</v>
      </c>
      <c r="AC900" s="552">
        <v>66.400000000000006</v>
      </c>
      <c r="AD900" s="563">
        <v>4975.2</v>
      </c>
      <c r="AE900" s="343">
        <v>4975.2</v>
      </c>
      <c r="AF900" s="341">
        <v>0.97499999999999998</v>
      </c>
      <c r="AG900" s="343">
        <v>2441850</v>
      </c>
      <c r="AH900" s="343">
        <f t="shared" si="95"/>
        <v>276449.46792787459</v>
      </c>
      <c r="AI900" s="343">
        <v>67.66</v>
      </c>
      <c r="AJ900" s="343">
        <v>4850.3999999999996</v>
      </c>
      <c r="AK900" s="343">
        <v>4850.3999999999996</v>
      </c>
      <c r="AL900" s="341">
        <v>0.97619999999999996</v>
      </c>
      <c r="AM900" s="343">
        <v>2508090</v>
      </c>
      <c r="AN900" s="343">
        <f t="shared" si="96"/>
        <v>462339.59216965752</v>
      </c>
      <c r="AO900" s="552">
        <v>73.56</v>
      </c>
      <c r="AP900" s="360">
        <f t="shared" si="97"/>
        <v>0.64298333333333335</v>
      </c>
    </row>
    <row r="901" spans="1:42">
      <c r="A901" s="551">
        <v>1414</v>
      </c>
      <c r="B901" s="341" t="s">
        <v>3378</v>
      </c>
      <c r="C901" s="341" t="s">
        <v>3516</v>
      </c>
      <c r="D901" s="341" t="s">
        <v>499</v>
      </c>
      <c r="E901" s="552">
        <v>2400</v>
      </c>
      <c r="F901" s="543">
        <v>1590</v>
      </c>
      <c r="G901" s="343">
        <v>1920</v>
      </c>
      <c r="H901" s="341">
        <v>0.98929999999999996</v>
      </c>
      <c r="I901" s="343">
        <v>735060</v>
      </c>
      <c r="J901" s="343">
        <f t="shared" si="91"/>
        <v>55497.596302003141</v>
      </c>
      <c r="K901" s="343">
        <v>64.900000000000006</v>
      </c>
      <c r="L901" s="343">
        <v>1486.8</v>
      </c>
      <c r="M901" s="343">
        <v>1920</v>
      </c>
      <c r="N901" s="341">
        <v>0.9899</v>
      </c>
      <c r="O901" s="343">
        <v>718215</v>
      </c>
      <c r="P901" s="343">
        <f t="shared" si="92"/>
        <v>61210.88351882912</v>
      </c>
      <c r="Q901" s="555">
        <v>65.59</v>
      </c>
      <c r="R901" s="563">
        <v>1767.6</v>
      </c>
      <c r="S901" s="343">
        <v>1920</v>
      </c>
      <c r="T901" s="341">
        <v>0.98109999999999997</v>
      </c>
      <c r="U901" s="343">
        <v>709560</v>
      </c>
      <c r="V901" s="343">
        <f t="shared" si="93"/>
        <v>0</v>
      </c>
      <c r="W901" s="343">
        <v>56.82</v>
      </c>
      <c r="X901" s="343">
        <v>1711.2</v>
      </c>
      <c r="Y901" s="343">
        <v>1920</v>
      </c>
      <c r="Z901" s="341">
        <v>0.9778</v>
      </c>
      <c r="AA901" s="343">
        <v>826815</v>
      </c>
      <c r="AB901" s="343">
        <f t="shared" si="94"/>
        <v>79917.981029810311</v>
      </c>
      <c r="AC901" s="552">
        <v>66.42</v>
      </c>
      <c r="AD901" s="563">
        <v>1668</v>
      </c>
      <c r="AE901" s="343">
        <v>1920</v>
      </c>
      <c r="AF901" s="341">
        <v>0.98809999999999998</v>
      </c>
      <c r="AG901" s="343">
        <v>818445</v>
      </c>
      <c r="AH901" s="343">
        <f t="shared" si="95"/>
        <v>82653.870242732941</v>
      </c>
      <c r="AI901" s="343">
        <v>66.739999999999995</v>
      </c>
      <c r="AJ901" s="343">
        <v>1900.8</v>
      </c>
      <c r="AK901" s="343">
        <v>1920</v>
      </c>
      <c r="AL901" s="341">
        <v>0.97440000000000004</v>
      </c>
      <c r="AM901" s="343">
        <v>786705</v>
      </c>
      <c r="AN901" s="343">
        <f t="shared" si="96"/>
        <v>0</v>
      </c>
      <c r="AO901" s="552">
        <v>58.99</v>
      </c>
      <c r="AP901" s="360">
        <f t="shared" si="97"/>
        <v>0.6324333333333334</v>
      </c>
    </row>
    <row r="902" spans="1:42">
      <c r="A902" s="551">
        <v>1415</v>
      </c>
      <c r="B902" s="341" t="s">
        <v>3378</v>
      </c>
      <c r="C902" s="341" t="s">
        <v>1876</v>
      </c>
      <c r="D902" s="341" t="s">
        <v>499</v>
      </c>
      <c r="E902" s="552">
        <v>3800</v>
      </c>
      <c r="F902" s="543">
        <v>3488</v>
      </c>
      <c r="G902" s="343">
        <v>3488</v>
      </c>
      <c r="H902" s="341">
        <v>0.99890000000000001</v>
      </c>
      <c r="I902" s="343">
        <v>1244670</v>
      </c>
      <c r="J902" s="343">
        <f t="shared" si="91"/>
        <v>0</v>
      </c>
      <c r="K902" s="343">
        <v>49.61</v>
      </c>
      <c r="L902" s="343">
        <v>3500</v>
      </c>
      <c r="M902" s="343">
        <v>3500</v>
      </c>
      <c r="N902" s="341">
        <v>0.99919999999999998</v>
      </c>
      <c r="O902" s="343">
        <v>1541010</v>
      </c>
      <c r="P902" s="343">
        <f t="shared" si="92"/>
        <v>0</v>
      </c>
      <c r="Q902" s="555">
        <v>59.22</v>
      </c>
      <c r="R902" s="563">
        <v>3528</v>
      </c>
      <c r="S902" s="343">
        <v>3528</v>
      </c>
      <c r="T902" s="341">
        <v>0.999</v>
      </c>
      <c r="U902" s="343">
        <v>1513846</v>
      </c>
      <c r="V902" s="343">
        <f t="shared" si="93"/>
        <v>0</v>
      </c>
      <c r="W902" s="343">
        <v>59.65</v>
      </c>
      <c r="X902" s="343">
        <v>3488</v>
      </c>
      <c r="Y902" s="343">
        <v>3488</v>
      </c>
      <c r="Z902" s="341">
        <v>0.99880000000000002</v>
      </c>
      <c r="AA902" s="343">
        <v>1151709</v>
      </c>
      <c r="AB902" s="343">
        <f t="shared" si="94"/>
        <v>0</v>
      </c>
      <c r="AC902" s="552">
        <v>44.43</v>
      </c>
      <c r="AD902" s="563">
        <v>3540</v>
      </c>
      <c r="AE902" s="343">
        <v>3540</v>
      </c>
      <c r="AF902" s="341">
        <v>0.99929999999999997</v>
      </c>
      <c r="AG902" s="343">
        <v>1628931</v>
      </c>
      <c r="AH902" s="343">
        <f t="shared" si="95"/>
        <v>49744.37857489095</v>
      </c>
      <c r="AI902" s="343">
        <v>61.89</v>
      </c>
      <c r="AJ902" s="343">
        <v>3504</v>
      </c>
      <c r="AK902" s="343">
        <v>3504</v>
      </c>
      <c r="AL902" s="341">
        <v>0.99909999999999999</v>
      </c>
      <c r="AM902" s="343">
        <v>1390270</v>
      </c>
      <c r="AN902" s="343">
        <f t="shared" si="96"/>
        <v>0</v>
      </c>
      <c r="AO902" s="552">
        <v>55.16</v>
      </c>
      <c r="AP902" s="360">
        <f t="shared" si="97"/>
        <v>0.54993333333333339</v>
      </c>
    </row>
    <row r="903" spans="1:42">
      <c r="A903" s="551">
        <v>1416</v>
      </c>
      <c r="B903" s="341" t="s">
        <v>3378</v>
      </c>
      <c r="C903" s="341" t="s">
        <v>1878</v>
      </c>
      <c r="D903" s="341" t="s">
        <v>499</v>
      </c>
      <c r="E903" s="552">
        <v>1400</v>
      </c>
      <c r="F903" s="543">
        <v>1304.6400000000001</v>
      </c>
      <c r="G903" s="343">
        <v>1304.6400000000001</v>
      </c>
      <c r="H903" s="341">
        <v>0.98340000000000005</v>
      </c>
      <c r="I903" s="343">
        <v>470025</v>
      </c>
      <c r="J903" s="343">
        <f t="shared" ref="J903:J966" si="98">IF(K903&gt;60,(K903-60)/K903*I903,0)</f>
        <v>0</v>
      </c>
      <c r="K903" s="343">
        <v>50.88</v>
      </c>
      <c r="L903" s="343">
        <v>1285.92</v>
      </c>
      <c r="M903" s="343">
        <v>1285.92</v>
      </c>
      <c r="N903" s="341">
        <v>0.98409999999999997</v>
      </c>
      <c r="O903" s="343">
        <v>479853</v>
      </c>
      <c r="P903" s="343">
        <f t="shared" ref="P903:P966" si="99">IF(Q903&gt;60,(Q903-60)/Q903*O903,0)</f>
        <v>0</v>
      </c>
      <c r="Q903" s="555">
        <v>50.96</v>
      </c>
      <c r="R903" s="563">
        <v>1334.88</v>
      </c>
      <c r="S903" s="343">
        <v>1334.88</v>
      </c>
      <c r="T903" s="341">
        <v>0.9839</v>
      </c>
      <c r="U903" s="343">
        <v>474885</v>
      </c>
      <c r="V903" s="343">
        <f t="shared" ref="V903:V966" si="100">IF(W903&gt;60,(W903-60)/W903*U903,0)</f>
        <v>0</v>
      </c>
      <c r="W903" s="343">
        <v>50.21</v>
      </c>
      <c r="X903" s="343">
        <v>1355.04</v>
      </c>
      <c r="Y903" s="343">
        <v>1355.04</v>
      </c>
      <c r="Z903" s="341">
        <v>0.9798</v>
      </c>
      <c r="AA903" s="343">
        <v>503811</v>
      </c>
      <c r="AB903" s="343">
        <f t="shared" ref="AB903:AB966" si="101">IF(AC903&gt;60,(AC903-60)/AC903*AA903,0)</f>
        <v>0</v>
      </c>
      <c r="AC903" s="552">
        <v>51</v>
      </c>
      <c r="AD903" s="563">
        <v>1270.8</v>
      </c>
      <c r="AE903" s="343">
        <v>1270.8</v>
      </c>
      <c r="AF903" s="341">
        <v>0.97589999999999999</v>
      </c>
      <c r="AG903" s="343">
        <v>436338</v>
      </c>
      <c r="AH903" s="343">
        <f t="shared" ref="AH903:AH966" si="102">IF(AI903&gt;60,(AI903-60)/AI903*AG903,0)</f>
        <v>0</v>
      </c>
      <c r="AI903" s="343">
        <v>47.29</v>
      </c>
      <c r="AJ903" s="343">
        <v>1344.96</v>
      </c>
      <c r="AK903" s="343">
        <v>1344.96</v>
      </c>
      <c r="AL903" s="341">
        <v>0.97209999999999996</v>
      </c>
      <c r="AM903" s="343">
        <v>412641</v>
      </c>
      <c r="AN903" s="343">
        <f t="shared" ref="AN903:AN966" si="103">IF(AO903&gt;60,(AO903-60)/AO903*AM903,0)</f>
        <v>0</v>
      </c>
      <c r="AO903" s="552">
        <v>43.83</v>
      </c>
      <c r="AP903" s="360">
        <f t="shared" ref="AP903:AP966" si="104">AVERAGE(K903,Q903,W903,AC903,AI903,AO903)/100</f>
        <v>0.49028333333333335</v>
      </c>
    </row>
    <row r="904" spans="1:42">
      <c r="A904" s="551">
        <v>1417</v>
      </c>
      <c r="B904" s="341" t="s">
        <v>3378</v>
      </c>
      <c r="C904" s="341" t="s">
        <v>1886</v>
      </c>
      <c r="D904" s="341" t="s">
        <v>554</v>
      </c>
      <c r="E904" s="552">
        <v>1500</v>
      </c>
      <c r="F904" s="543">
        <v>932.8</v>
      </c>
      <c r="G904" s="343">
        <v>1500</v>
      </c>
      <c r="H904" s="341">
        <v>0.96309999999999996</v>
      </c>
      <c r="I904" s="343">
        <v>326900</v>
      </c>
      <c r="J904" s="343">
        <f t="shared" si="98"/>
        <v>0</v>
      </c>
      <c r="K904" s="343">
        <v>0.50538518166147506</v>
      </c>
      <c r="L904" s="343">
        <v>908.8</v>
      </c>
      <c r="M904" s="343">
        <v>1500</v>
      </c>
      <c r="N904" s="341">
        <v>0.96279999999999999</v>
      </c>
      <c r="O904" s="343">
        <v>357200</v>
      </c>
      <c r="P904" s="343">
        <f t="shared" si="99"/>
        <v>0</v>
      </c>
      <c r="Q904" s="555">
        <v>0.5486989317781239</v>
      </c>
      <c r="R904" s="563">
        <v>982.4</v>
      </c>
      <c r="S904" s="343">
        <v>1500</v>
      </c>
      <c r="T904" s="341">
        <v>0.9647</v>
      </c>
      <c r="U904" s="343">
        <v>360180</v>
      </c>
      <c r="V904" s="343">
        <f t="shared" si="100"/>
        <v>0</v>
      </c>
      <c r="W904" s="343">
        <v>0.52784506432102063</v>
      </c>
      <c r="X904" s="343">
        <v>940.8</v>
      </c>
      <c r="Y904" s="343">
        <v>1500</v>
      </c>
      <c r="Z904" s="341">
        <v>0.96350000000000002</v>
      </c>
      <c r="AA904" s="343">
        <v>346860</v>
      </c>
      <c r="AB904" s="343">
        <f t="shared" si="101"/>
        <v>0</v>
      </c>
      <c r="AC904" s="552">
        <v>0.5143186306780777</v>
      </c>
      <c r="AD904" s="563">
        <v>931.2</v>
      </c>
      <c r="AE904" s="343">
        <v>1500</v>
      </c>
      <c r="AF904" s="341">
        <v>0.96419999999999995</v>
      </c>
      <c r="AG904" s="343">
        <v>317940</v>
      </c>
      <c r="AH904" s="343">
        <f t="shared" si="102"/>
        <v>0</v>
      </c>
      <c r="AI904" s="343">
        <v>0.47595088631493215</v>
      </c>
      <c r="AJ904" s="343">
        <v>961.6</v>
      </c>
      <c r="AK904" s="343">
        <v>1500</v>
      </c>
      <c r="AL904" s="341">
        <v>0.96360000000000001</v>
      </c>
      <c r="AM904" s="343">
        <v>328420</v>
      </c>
      <c r="AN904" s="343">
        <f t="shared" si="103"/>
        <v>0</v>
      </c>
      <c r="AO904" s="552">
        <v>0.49227281629613362</v>
      </c>
      <c r="AP904" s="360">
        <f t="shared" si="104"/>
        <v>5.1074525184162719E-3</v>
      </c>
    </row>
    <row r="905" spans="1:42">
      <c r="A905" s="551">
        <v>1418</v>
      </c>
      <c r="B905" s="341" t="s">
        <v>3378</v>
      </c>
      <c r="C905" s="341" t="s">
        <v>3299</v>
      </c>
      <c r="D905" s="341" t="s">
        <v>499</v>
      </c>
      <c r="E905" s="552">
        <v>4000</v>
      </c>
      <c r="F905" s="543">
        <v>1951.2</v>
      </c>
      <c r="G905" s="343">
        <v>3200</v>
      </c>
      <c r="H905" s="341">
        <v>0.99960000000000004</v>
      </c>
      <c r="I905" s="343">
        <v>774990</v>
      </c>
      <c r="J905" s="343">
        <f t="shared" si="98"/>
        <v>0</v>
      </c>
      <c r="K905" s="343">
        <v>49.67</v>
      </c>
      <c r="L905" s="343">
        <v>2224.8000000000002</v>
      </c>
      <c r="M905" s="343">
        <v>3200</v>
      </c>
      <c r="N905" s="341">
        <v>0.99919999999999998</v>
      </c>
      <c r="O905" s="343">
        <v>859905</v>
      </c>
      <c r="P905" s="343">
        <f t="shared" si="99"/>
        <v>0</v>
      </c>
      <c r="Q905" s="555">
        <v>46.79</v>
      </c>
      <c r="R905" s="563">
        <v>2170.8000000000002</v>
      </c>
      <c r="S905" s="343">
        <v>3200</v>
      </c>
      <c r="T905" s="341">
        <v>0.99809999999999999</v>
      </c>
      <c r="U905" s="343">
        <v>891135</v>
      </c>
      <c r="V905" s="343">
        <f t="shared" si="100"/>
        <v>0</v>
      </c>
      <c r="W905" s="343">
        <v>51.41</v>
      </c>
      <c r="X905" s="343">
        <v>2080.8000000000002</v>
      </c>
      <c r="Y905" s="343">
        <v>3200</v>
      </c>
      <c r="Z905" s="341">
        <v>0.99750000000000005</v>
      </c>
      <c r="AA905" s="343">
        <v>861885</v>
      </c>
      <c r="AB905" s="343">
        <f t="shared" si="101"/>
        <v>0</v>
      </c>
      <c r="AC905" s="552">
        <v>50.23</v>
      </c>
      <c r="AD905" s="563">
        <v>2008.8</v>
      </c>
      <c r="AE905" s="343">
        <v>3200</v>
      </c>
      <c r="AF905" s="341">
        <v>0.99929999999999997</v>
      </c>
      <c r="AG905" s="343">
        <v>793035</v>
      </c>
      <c r="AH905" s="343">
        <f t="shared" si="102"/>
        <v>0</v>
      </c>
      <c r="AI905" s="343">
        <v>47.79</v>
      </c>
      <c r="AJ905" s="343">
        <v>2156.4</v>
      </c>
      <c r="AK905" s="343">
        <v>3200</v>
      </c>
      <c r="AL905" s="341">
        <v>0.99839999999999995</v>
      </c>
      <c r="AM905" s="343">
        <v>821115</v>
      </c>
      <c r="AN905" s="343">
        <f t="shared" si="103"/>
        <v>0</v>
      </c>
      <c r="AO905" s="552">
        <v>47.67</v>
      </c>
      <c r="AP905" s="360">
        <f t="shared" si="104"/>
        <v>0.48926666666666668</v>
      </c>
    </row>
    <row r="906" spans="1:42">
      <c r="A906" s="551">
        <v>1419</v>
      </c>
      <c r="B906" s="341" t="s">
        <v>3378</v>
      </c>
      <c r="C906" s="341" t="s">
        <v>3303</v>
      </c>
      <c r="D906" s="341" t="s">
        <v>499</v>
      </c>
      <c r="E906" s="552">
        <v>1500</v>
      </c>
      <c r="F906" s="543">
        <v>1370.16</v>
      </c>
      <c r="G906" s="343">
        <v>1370.16</v>
      </c>
      <c r="H906" s="341">
        <v>0.99990000000000001</v>
      </c>
      <c r="I906" s="343">
        <v>197235</v>
      </c>
      <c r="J906" s="343">
        <f t="shared" si="98"/>
        <v>0</v>
      </c>
      <c r="K906" s="343">
        <v>19.989999999999998</v>
      </c>
      <c r="L906" s="343">
        <v>1262.8800000000001</v>
      </c>
      <c r="M906" s="343">
        <v>1262.8800000000001</v>
      </c>
      <c r="N906" s="341">
        <v>1</v>
      </c>
      <c r="O906" s="343">
        <v>204840</v>
      </c>
      <c r="P906" s="343">
        <f t="shared" si="99"/>
        <v>0</v>
      </c>
      <c r="Q906" s="555">
        <v>21.8</v>
      </c>
      <c r="R906" s="563">
        <v>1069.2</v>
      </c>
      <c r="S906" s="343">
        <v>1200</v>
      </c>
      <c r="T906" s="341">
        <v>0.99990000000000001</v>
      </c>
      <c r="U906" s="343">
        <v>161829</v>
      </c>
      <c r="V906" s="343">
        <f t="shared" si="100"/>
        <v>0</v>
      </c>
      <c r="W906" s="343">
        <v>21.02</v>
      </c>
      <c r="X906" s="343">
        <v>1524.24</v>
      </c>
      <c r="Y906" s="343">
        <v>1524.24</v>
      </c>
      <c r="Z906" s="341">
        <v>0.99980000000000002</v>
      </c>
      <c r="AA906" s="343">
        <v>236295</v>
      </c>
      <c r="AB906" s="343">
        <f t="shared" si="101"/>
        <v>0</v>
      </c>
      <c r="AC906" s="552">
        <v>20.84</v>
      </c>
      <c r="AD906" s="563">
        <v>1554.48</v>
      </c>
      <c r="AE906" s="343">
        <v>1554.48</v>
      </c>
      <c r="AF906" s="341">
        <v>0.99980000000000002</v>
      </c>
      <c r="AG906" s="343">
        <v>201105</v>
      </c>
      <c r="AH906" s="343">
        <f t="shared" si="102"/>
        <v>0</v>
      </c>
      <c r="AI906" s="343">
        <v>17.39</v>
      </c>
      <c r="AJ906" s="343">
        <v>1293.1199999999999</v>
      </c>
      <c r="AK906" s="343">
        <v>1293.1199999999999</v>
      </c>
      <c r="AL906" s="341">
        <v>0.99990000000000001</v>
      </c>
      <c r="AM906" s="343">
        <v>166707</v>
      </c>
      <c r="AN906" s="343">
        <f t="shared" si="103"/>
        <v>0</v>
      </c>
      <c r="AO906" s="552">
        <v>17.91</v>
      </c>
      <c r="AP906" s="360">
        <f t="shared" si="104"/>
        <v>0.19824999999999998</v>
      </c>
    </row>
    <row r="907" spans="1:42">
      <c r="A907" s="551">
        <v>1420</v>
      </c>
      <c r="B907" s="341" t="s">
        <v>3378</v>
      </c>
      <c r="C907" s="341" t="s">
        <v>1896</v>
      </c>
      <c r="D907" s="341" t="s">
        <v>543</v>
      </c>
      <c r="E907" s="552">
        <v>2500</v>
      </c>
      <c r="F907" s="543">
        <v>2347.1999999999998</v>
      </c>
      <c r="G907" s="343">
        <v>2347.1999999999998</v>
      </c>
      <c r="H907" s="341">
        <v>1.0086999999999999</v>
      </c>
      <c r="I907" s="343">
        <v>580725</v>
      </c>
      <c r="J907" s="343">
        <f t="shared" si="98"/>
        <v>0</v>
      </c>
      <c r="K907" s="343">
        <v>34.06</v>
      </c>
      <c r="L907" s="343">
        <v>2332.8000000000002</v>
      </c>
      <c r="M907" s="343">
        <v>2332.8000000000002</v>
      </c>
      <c r="N907" s="341">
        <v>1.0134000000000001</v>
      </c>
      <c r="O907" s="343">
        <v>512100</v>
      </c>
      <c r="P907" s="343">
        <f t="shared" si="99"/>
        <v>0</v>
      </c>
      <c r="Q907" s="555">
        <v>29.11</v>
      </c>
      <c r="R907" s="563">
        <v>2397.6</v>
      </c>
      <c r="S907" s="343">
        <v>2397.6</v>
      </c>
      <c r="T907" s="341">
        <v>1.0126999999999999</v>
      </c>
      <c r="U907" s="343">
        <v>515925</v>
      </c>
      <c r="V907" s="343">
        <f t="shared" si="100"/>
        <v>0</v>
      </c>
      <c r="W907" s="343">
        <v>29.51</v>
      </c>
      <c r="X907" s="343">
        <v>2314.8000000000002</v>
      </c>
      <c r="Y907" s="343">
        <v>2314.8000000000002</v>
      </c>
      <c r="Z907" s="341">
        <v>1.0106999999999999</v>
      </c>
      <c r="AA907" s="343">
        <v>553005</v>
      </c>
      <c r="AB907" s="343">
        <f t="shared" si="101"/>
        <v>0</v>
      </c>
      <c r="AC907" s="552">
        <v>31.77</v>
      </c>
      <c r="AD907" s="563">
        <v>2282.4</v>
      </c>
      <c r="AE907" s="343">
        <v>2282.4</v>
      </c>
      <c r="AF907" s="341">
        <v>1.0214000000000001</v>
      </c>
      <c r="AG907" s="343">
        <v>328275</v>
      </c>
      <c r="AH907" s="343">
        <f t="shared" si="102"/>
        <v>0</v>
      </c>
      <c r="AI907" s="343">
        <v>18.93</v>
      </c>
      <c r="AJ907" s="343">
        <v>2116.8000000000002</v>
      </c>
      <c r="AK907" s="343">
        <v>2116.8000000000002</v>
      </c>
      <c r="AL907" s="341">
        <v>1.0190999999999999</v>
      </c>
      <c r="AM907" s="343">
        <v>313875</v>
      </c>
      <c r="AN907" s="343">
        <f t="shared" si="103"/>
        <v>0</v>
      </c>
      <c r="AO907" s="552">
        <v>20.21</v>
      </c>
      <c r="AP907" s="360">
        <f t="shared" si="104"/>
        <v>0.27265</v>
      </c>
    </row>
    <row r="908" spans="1:42">
      <c r="A908" s="551">
        <v>1421</v>
      </c>
      <c r="B908" s="341" t="s">
        <v>3378</v>
      </c>
      <c r="C908" s="341" t="s">
        <v>1902</v>
      </c>
      <c r="D908" s="341" t="s">
        <v>543</v>
      </c>
      <c r="E908" s="552">
        <v>2850</v>
      </c>
      <c r="F908" s="543">
        <v>2113.1999999999998</v>
      </c>
      <c r="G908" s="343">
        <v>2280</v>
      </c>
      <c r="H908" s="341">
        <v>0.99350000000000005</v>
      </c>
      <c r="I908" s="343">
        <v>34920</v>
      </c>
      <c r="J908" s="343">
        <f t="shared" si="98"/>
        <v>0</v>
      </c>
      <c r="K908" s="343">
        <v>2.31</v>
      </c>
      <c r="L908" s="343">
        <v>2566.8000000000002</v>
      </c>
      <c r="M908" s="343">
        <v>2566.8000000000002</v>
      </c>
      <c r="N908" s="341">
        <v>0.99839999999999995</v>
      </c>
      <c r="O908" s="343">
        <v>1378305</v>
      </c>
      <c r="P908" s="343">
        <f t="shared" si="99"/>
        <v>234325.19643104172</v>
      </c>
      <c r="Q908" s="555">
        <v>72.290000000000006</v>
      </c>
      <c r="R908" s="563">
        <v>2565</v>
      </c>
      <c r="S908" s="343">
        <v>2565</v>
      </c>
      <c r="T908" s="341">
        <v>0.99909999999999999</v>
      </c>
      <c r="U908" s="343">
        <v>1239435</v>
      </c>
      <c r="V908" s="343">
        <f t="shared" si="100"/>
        <v>132302.35149620369</v>
      </c>
      <c r="W908" s="343">
        <v>67.17</v>
      </c>
      <c r="X908" s="343">
        <v>2505.6</v>
      </c>
      <c r="Y908" s="343">
        <v>2505.6</v>
      </c>
      <c r="Z908" s="341">
        <v>0.99850000000000005</v>
      </c>
      <c r="AA908" s="343">
        <v>1476585</v>
      </c>
      <c r="AB908" s="343">
        <f t="shared" si="101"/>
        <v>359793.11798815074</v>
      </c>
      <c r="AC908" s="552">
        <v>79.33</v>
      </c>
      <c r="AD908" s="563">
        <v>2482.1999999999998</v>
      </c>
      <c r="AE908" s="343">
        <v>2482.1999999999998</v>
      </c>
      <c r="AF908" s="341">
        <v>0.99829999999999997</v>
      </c>
      <c r="AG908" s="343">
        <v>1430010</v>
      </c>
      <c r="AH908" s="343">
        <f t="shared" si="102"/>
        <v>323761.93398659106</v>
      </c>
      <c r="AI908" s="343">
        <v>77.56</v>
      </c>
      <c r="AJ908" s="343">
        <v>2496.6</v>
      </c>
      <c r="AK908" s="343">
        <v>2496.6</v>
      </c>
      <c r="AL908" s="341">
        <v>0.99909999999999999</v>
      </c>
      <c r="AM908" s="343">
        <v>1362308</v>
      </c>
      <c r="AN908" s="343">
        <f t="shared" si="103"/>
        <v>284674.77653263009</v>
      </c>
      <c r="AO908" s="552">
        <v>75.849999999999994</v>
      </c>
      <c r="AP908" s="360">
        <f t="shared" si="104"/>
        <v>0.62418333333333331</v>
      </c>
    </row>
    <row r="909" spans="1:42">
      <c r="A909" s="551">
        <v>1422</v>
      </c>
      <c r="B909" s="341" t="s">
        <v>3378</v>
      </c>
      <c r="C909" s="341" t="s">
        <v>3379</v>
      </c>
      <c r="D909" s="341" t="s">
        <v>499</v>
      </c>
      <c r="E909" s="552">
        <v>5100</v>
      </c>
      <c r="F909" s="543">
        <v>4420</v>
      </c>
      <c r="G909" s="343">
        <v>4420</v>
      </c>
      <c r="H909" s="341">
        <v>0.99460000000000004</v>
      </c>
      <c r="I909" s="343">
        <v>2640550</v>
      </c>
      <c r="J909" s="343">
        <f t="shared" si="98"/>
        <v>741329.18964277161</v>
      </c>
      <c r="K909" s="343">
        <v>83.42</v>
      </c>
      <c r="L909" s="343">
        <v>4472</v>
      </c>
      <c r="M909" s="343">
        <v>4472</v>
      </c>
      <c r="N909" s="341">
        <v>0.99560000000000004</v>
      </c>
      <c r="O909" s="343">
        <v>2596280</v>
      </c>
      <c r="P909" s="343">
        <f t="shared" si="99"/>
        <v>608824.01633069653</v>
      </c>
      <c r="Q909" s="555">
        <v>78.38</v>
      </c>
      <c r="R909" s="563">
        <v>4476</v>
      </c>
      <c r="S909" s="343">
        <v>4476</v>
      </c>
      <c r="T909" s="341">
        <v>0.99860000000000004</v>
      </c>
      <c r="U909" s="343">
        <v>2566270</v>
      </c>
      <c r="V909" s="343">
        <f t="shared" si="100"/>
        <v>635291.82091798331</v>
      </c>
      <c r="W909" s="343">
        <v>79.739999999999995</v>
      </c>
      <c r="X909" s="343">
        <v>4464</v>
      </c>
      <c r="Y909" s="343">
        <v>4464</v>
      </c>
      <c r="Z909" s="341">
        <v>0.99670000000000003</v>
      </c>
      <c r="AA909" s="343">
        <v>2731220</v>
      </c>
      <c r="AB909" s="343">
        <f t="shared" si="101"/>
        <v>744878.18181818177</v>
      </c>
      <c r="AC909" s="552">
        <v>82.5</v>
      </c>
      <c r="AD909" s="563">
        <v>2084</v>
      </c>
      <c r="AE909" s="343">
        <v>4080</v>
      </c>
      <c r="AF909" s="341">
        <v>0.99950000000000006</v>
      </c>
      <c r="AG909" s="343">
        <v>1177460</v>
      </c>
      <c r="AH909" s="343">
        <f t="shared" si="102"/>
        <v>247641.62674388004</v>
      </c>
      <c r="AI909" s="343">
        <v>75.98</v>
      </c>
      <c r="AJ909" s="343">
        <v>2504</v>
      </c>
      <c r="AK909" s="343">
        <v>4080</v>
      </c>
      <c r="AL909" s="341">
        <v>0.99939999999999996</v>
      </c>
      <c r="AM909" s="343">
        <v>1414610</v>
      </c>
      <c r="AN909" s="343">
        <f t="shared" si="103"/>
        <v>333379.42675159237</v>
      </c>
      <c r="AO909" s="552">
        <v>78.5</v>
      </c>
      <c r="AP909" s="360">
        <f t="shared" si="104"/>
        <v>0.79753333333333343</v>
      </c>
    </row>
    <row r="910" spans="1:42">
      <c r="A910" s="551">
        <v>1423</v>
      </c>
      <c r="B910" s="341" t="s">
        <v>3378</v>
      </c>
      <c r="C910" s="341" t="s">
        <v>1912</v>
      </c>
      <c r="D910" s="341" t="s">
        <v>499</v>
      </c>
      <c r="E910" s="552">
        <v>2500</v>
      </c>
      <c r="F910" s="543">
        <v>2508</v>
      </c>
      <c r="G910" s="343">
        <v>2508</v>
      </c>
      <c r="H910" s="341">
        <v>0.99350000000000005</v>
      </c>
      <c r="I910" s="343">
        <v>536160</v>
      </c>
      <c r="J910" s="343">
        <f t="shared" si="98"/>
        <v>0</v>
      </c>
      <c r="K910" s="343">
        <v>29.88</v>
      </c>
      <c r="L910" s="343">
        <v>2076</v>
      </c>
      <c r="M910" s="343">
        <v>2076</v>
      </c>
      <c r="N910" s="341">
        <v>0.98740000000000006</v>
      </c>
      <c r="O910" s="343">
        <v>575355</v>
      </c>
      <c r="P910" s="343">
        <f t="shared" si="99"/>
        <v>0</v>
      </c>
      <c r="Q910" s="555">
        <v>37.72</v>
      </c>
      <c r="R910" s="563">
        <v>2515.1999999999998</v>
      </c>
      <c r="S910" s="343">
        <v>2515.1999999999998</v>
      </c>
      <c r="T910" s="341">
        <v>0.96879999999999999</v>
      </c>
      <c r="U910" s="343">
        <v>518985</v>
      </c>
      <c r="V910" s="343">
        <f t="shared" si="100"/>
        <v>0</v>
      </c>
      <c r="W910" s="343">
        <v>29.58</v>
      </c>
      <c r="X910" s="343">
        <v>2593.1999999999998</v>
      </c>
      <c r="Y910" s="343">
        <v>2593.1999999999998</v>
      </c>
      <c r="Z910" s="341">
        <v>0.98299999999999998</v>
      </c>
      <c r="AA910" s="343">
        <v>591120</v>
      </c>
      <c r="AB910" s="343">
        <f t="shared" si="101"/>
        <v>0</v>
      </c>
      <c r="AC910" s="552">
        <v>31.17</v>
      </c>
      <c r="AD910" s="563">
        <v>2598</v>
      </c>
      <c r="AE910" s="343">
        <v>2598</v>
      </c>
      <c r="AF910" s="341">
        <v>0.97289999999999999</v>
      </c>
      <c r="AG910" s="343">
        <v>594540</v>
      </c>
      <c r="AH910" s="343">
        <f t="shared" si="102"/>
        <v>0</v>
      </c>
      <c r="AI910" s="343">
        <v>31.61</v>
      </c>
      <c r="AJ910" s="343">
        <v>2493.6</v>
      </c>
      <c r="AK910" s="343">
        <v>2493.6</v>
      </c>
      <c r="AL910" s="341">
        <v>0.97629999999999995</v>
      </c>
      <c r="AM910" s="343">
        <v>528690</v>
      </c>
      <c r="AN910" s="343">
        <f t="shared" si="103"/>
        <v>0</v>
      </c>
      <c r="AO910" s="552">
        <v>30.16</v>
      </c>
      <c r="AP910" s="360">
        <f t="shared" si="104"/>
        <v>0.31686666666666663</v>
      </c>
    </row>
    <row r="911" spans="1:42">
      <c r="A911" s="551">
        <v>1424</v>
      </c>
      <c r="B911" s="341" t="s">
        <v>3378</v>
      </c>
      <c r="C911" s="341" t="s">
        <v>1920</v>
      </c>
      <c r="D911" s="341" t="s">
        <v>499</v>
      </c>
      <c r="E911" s="552">
        <v>3000</v>
      </c>
      <c r="F911" s="543">
        <v>2754</v>
      </c>
      <c r="G911" s="343">
        <v>2754</v>
      </c>
      <c r="H911" s="341">
        <v>0.99450000000000005</v>
      </c>
      <c r="I911" s="343">
        <v>1623150</v>
      </c>
      <c r="J911" s="343">
        <f t="shared" si="98"/>
        <v>439952.33264487918</v>
      </c>
      <c r="K911" s="343">
        <v>82.31</v>
      </c>
      <c r="L911" s="343">
        <v>2761.2</v>
      </c>
      <c r="M911" s="343">
        <v>2761.2</v>
      </c>
      <c r="N911" s="341">
        <v>0.99819999999999998</v>
      </c>
      <c r="O911" s="343">
        <v>1527953</v>
      </c>
      <c r="P911" s="343">
        <f t="shared" si="99"/>
        <v>297386.82550335571</v>
      </c>
      <c r="Q911" s="555">
        <v>74.5</v>
      </c>
      <c r="R911" s="563">
        <v>2763</v>
      </c>
      <c r="S911" s="343">
        <v>2400</v>
      </c>
      <c r="T911" s="341">
        <v>0.99770000000000003</v>
      </c>
      <c r="U911" s="343">
        <v>1322617</v>
      </c>
      <c r="V911" s="343">
        <f t="shared" si="100"/>
        <v>29525.587257617673</v>
      </c>
      <c r="W911" s="343">
        <v>61.37</v>
      </c>
      <c r="X911" s="343">
        <v>2824.2</v>
      </c>
      <c r="Y911" s="343">
        <v>2824.2</v>
      </c>
      <c r="Z911" s="341">
        <v>0.99839999999999995</v>
      </c>
      <c r="AA911" s="343">
        <v>1533127</v>
      </c>
      <c r="AB911" s="343">
        <f t="shared" si="101"/>
        <v>314909.28049265005</v>
      </c>
      <c r="AC911" s="552">
        <v>75.510000000000005</v>
      </c>
      <c r="AD911" s="563">
        <v>2790</v>
      </c>
      <c r="AE911" s="343">
        <v>2790</v>
      </c>
      <c r="AF911" s="341">
        <v>0.99739999999999995</v>
      </c>
      <c r="AG911" s="343">
        <v>1510448</v>
      </c>
      <c r="AH911" s="343">
        <f t="shared" si="102"/>
        <v>268132.98971898563</v>
      </c>
      <c r="AI911" s="343">
        <v>72.95</v>
      </c>
      <c r="AJ911" s="343">
        <v>2748.6</v>
      </c>
      <c r="AK911" s="343">
        <v>2748.6</v>
      </c>
      <c r="AL911" s="341">
        <v>0.99829999999999997</v>
      </c>
      <c r="AM911" s="343">
        <v>1615454.3308300001</v>
      </c>
      <c r="AN911" s="343">
        <f t="shared" si="103"/>
        <v>430089.77353759448</v>
      </c>
      <c r="AO911" s="552">
        <v>81.77</v>
      </c>
      <c r="AP911" s="360">
        <f t="shared" si="104"/>
        <v>0.74734999999999996</v>
      </c>
    </row>
    <row r="912" spans="1:42">
      <c r="A912" s="551">
        <v>1425</v>
      </c>
      <c r="B912" s="341" t="s">
        <v>3378</v>
      </c>
      <c r="C912" s="341" t="s">
        <v>1922</v>
      </c>
      <c r="D912" s="341" t="s">
        <v>499</v>
      </c>
      <c r="E912" s="552">
        <v>4100</v>
      </c>
      <c r="F912" s="543">
        <v>3549.6</v>
      </c>
      <c r="G912" s="343">
        <v>3549.6</v>
      </c>
      <c r="H912" s="341">
        <v>0.99009999999999998</v>
      </c>
      <c r="I912" s="343">
        <v>2195580</v>
      </c>
      <c r="J912" s="343">
        <f t="shared" si="98"/>
        <v>677198.25726141082</v>
      </c>
      <c r="K912" s="343">
        <v>86.76</v>
      </c>
      <c r="L912" s="343">
        <v>3528</v>
      </c>
      <c r="M912" s="343">
        <v>3528</v>
      </c>
      <c r="N912" s="341">
        <v>0.98829999999999996</v>
      </c>
      <c r="O912" s="343">
        <v>2157960</v>
      </c>
      <c r="P912" s="343">
        <f t="shared" si="99"/>
        <v>601364.6645828326</v>
      </c>
      <c r="Q912" s="555">
        <v>83.18</v>
      </c>
      <c r="R912" s="563">
        <v>3523.2</v>
      </c>
      <c r="S912" s="343">
        <v>3523.2</v>
      </c>
      <c r="T912" s="341">
        <v>0.98529999999999995</v>
      </c>
      <c r="U912" s="343">
        <v>1928700</v>
      </c>
      <c r="V912" s="343">
        <f t="shared" si="100"/>
        <v>428933.28149300144</v>
      </c>
      <c r="W912" s="343">
        <v>77.16</v>
      </c>
      <c r="X912" s="343">
        <v>3525.6</v>
      </c>
      <c r="Y912" s="343">
        <v>3525.6</v>
      </c>
      <c r="Z912" s="341">
        <v>0.98909999999999998</v>
      </c>
      <c r="AA912" s="343">
        <v>2124960</v>
      </c>
      <c r="AB912" s="343">
        <f t="shared" si="101"/>
        <v>568212.7472527473</v>
      </c>
      <c r="AC912" s="552">
        <v>81.900000000000006</v>
      </c>
      <c r="AD912" s="563">
        <v>3525.6</v>
      </c>
      <c r="AE912" s="343">
        <v>3525.6</v>
      </c>
      <c r="AF912" s="341">
        <v>0.98899999999999999</v>
      </c>
      <c r="AG912" s="343">
        <v>2008020</v>
      </c>
      <c r="AH912" s="343">
        <f t="shared" si="102"/>
        <v>451415.34883720946</v>
      </c>
      <c r="AI912" s="343">
        <v>77.400000000000006</v>
      </c>
      <c r="AJ912" s="343">
        <v>3525.6</v>
      </c>
      <c r="AK912" s="343">
        <v>3525.6</v>
      </c>
      <c r="AL912" s="341">
        <v>0.99099999999999999</v>
      </c>
      <c r="AM912" s="343">
        <v>1883490</v>
      </c>
      <c r="AN912" s="343">
        <f t="shared" si="103"/>
        <v>374081.69226659555</v>
      </c>
      <c r="AO912" s="552">
        <v>74.87</v>
      </c>
      <c r="AP912" s="360">
        <f t="shared" si="104"/>
        <v>0.80211666666666659</v>
      </c>
    </row>
    <row r="913" spans="1:42">
      <c r="A913" s="551">
        <v>1426</v>
      </c>
      <c r="B913" s="341" t="s">
        <v>3378</v>
      </c>
      <c r="C913" s="341" t="s">
        <v>1926</v>
      </c>
      <c r="D913" s="341" t="s">
        <v>543</v>
      </c>
      <c r="E913" s="552">
        <v>4900</v>
      </c>
      <c r="F913" s="543">
        <v>45.6</v>
      </c>
      <c r="G913" s="343">
        <v>3920</v>
      </c>
      <c r="H913" s="341">
        <v>0.99099999999999999</v>
      </c>
      <c r="I913" s="343">
        <v>13290</v>
      </c>
      <c r="J913" s="343">
        <f t="shared" si="98"/>
        <v>0</v>
      </c>
      <c r="K913" s="343">
        <v>40.840000000000003</v>
      </c>
      <c r="L913" s="343">
        <v>40.799999999999997</v>
      </c>
      <c r="M913" s="343">
        <v>3920</v>
      </c>
      <c r="N913" s="341">
        <v>0.98870000000000002</v>
      </c>
      <c r="O913" s="343">
        <v>13230</v>
      </c>
      <c r="P913" s="343">
        <f t="shared" si="99"/>
        <v>0</v>
      </c>
      <c r="Q913" s="555">
        <v>44.08</v>
      </c>
      <c r="R913" s="563">
        <v>120</v>
      </c>
      <c r="S913" s="343">
        <v>3920</v>
      </c>
      <c r="T913" s="341">
        <v>0.98089999999999999</v>
      </c>
      <c r="U913" s="343">
        <v>13890</v>
      </c>
      <c r="V913" s="343">
        <f t="shared" si="100"/>
        <v>0</v>
      </c>
      <c r="W913" s="343">
        <v>16.39</v>
      </c>
      <c r="X913" s="343">
        <v>36</v>
      </c>
      <c r="Y913" s="343">
        <v>3920</v>
      </c>
      <c r="Z913" s="341">
        <v>0.99329999999999996</v>
      </c>
      <c r="AA913" s="343">
        <v>13530</v>
      </c>
      <c r="AB913" s="343">
        <f t="shared" si="101"/>
        <v>0</v>
      </c>
      <c r="AC913" s="552">
        <v>50.85</v>
      </c>
      <c r="AD913" s="563">
        <v>31.2</v>
      </c>
      <c r="AE913" s="343">
        <v>3920</v>
      </c>
      <c r="AF913" s="341">
        <v>0.9929</v>
      </c>
      <c r="AG913" s="343">
        <v>12660</v>
      </c>
      <c r="AH913" s="343">
        <f t="shared" si="102"/>
        <v>0</v>
      </c>
      <c r="AI913" s="343">
        <v>54.93</v>
      </c>
      <c r="AJ913" s="343">
        <v>31.2</v>
      </c>
      <c r="AK913" s="343">
        <v>3920</v>
      </c>
      <c r="AL913" s="341">
        <v>0.99529999999999996</v>
      </c>
      <c r="AM913" s="343">
        <v>12870</v>
      </c>
      <c r="AN913" s="343">
        <f t="shared" si="103"/>
        <v>0</v>
      </c>
      <c r="AO913" s="552">
        <v>57.56</v>
      </c>
      <c r="AP913" s="360">
        <f t="shared" si="104"/>
        <v>0.44108333333333327</v>
      </c>
    </row>
    <row r="914" spans="1:42">
      <c r="A914" s="551">
        <v>1427</v>
      </c>
      <c r="B914" s="341" t="s">
        <v>3378</v>
      </c>
      <c r="C914" s="341" t="s">
        <v>1931</v>
      </c>
      <c r="D914" s="341" t="s">
        <v>499</v>
      </c>
      <c r="E914" s="552">
        <v>3000</v>
      </c>
      <c r="F914" s="543">
        <v>0</v>
      </c>
      <c r="G914" s="343">
        <v>2400</v>
      </c>
      <c r="H914" s="341">
        <v>0</v>
      </c>
      <c r="I914" s="343">
        <v>0</v>
      </c>
      <c r="J914" s="343">
        <f t="shared" si="98"/>
        <v>0</v>
      </c>
      <c r="K914" s="343">
        <v>0</v>
      </c>
      <c r="L914" s="343">
        <v>6343.7623199999998</v>
      </c>
      <c r="M914" s="343">
        <v>3000</v>
      </c>
      <c r="N914" s="341">
        <v>0.99839999999999995</v>
      </c>
      <c r="O914" s="343">
        <v>2759000</v>
      </c>
      <c r="P914" s="343">
        <f t="shared" si="99"/>
        <v>1421951.296341168</v>
      </c>
      <c r="Q914" s="555">
        <v>123.81</v>
      </c>
      <c r="R914" s="563">
        <v>6350.03</v>
      </c>
      <c r="S914" s="343">
        <v>3000</v>
      </c>
      <c r="T914" s="341">
        <v>0.99990000000000001</v>
      </c>
      <c r="U914" s="343">
        <v>2303000</v>
      </c>
      <c r="V914" s="343">
        <f t="shared" si="100"/>
        <v>1006995.4980303884</v>
      </c>
      <c r="W914" s="343">
        <v>106.62</v>
      </c>
      <c r="X914" s="343">
        <v>2147.6</v>
      </c>
      <c r="Y914" s="343">
        <v>2400</v>
      </c>
      <c r="Z914" s="341">
        <v>0.99739999999999995</v>
      </c>
      <c r="AA914" s="343">
        <v>1000253</v>
      </c>
      <c r="AB914" s="343">
        <f t="shared" si="101"/>
        <v>43988.181644359436</v>
      </c>
      <c r="AC914" s="552">
        <v>62.76</v>
      </c>
      <c r="AD914" s="563">
        <v>5823.2</v>
      </c>
      <c r="AE914" s="343">
        <v>5823.2</v>
      </c>
      <c r="AF914" s="341">
        <v>0.97799999999999998</v>
      </c>
      <c r="AG914" s="343">
        <v>847000</v>
      </c>
      <c r="AH914" s="343">
        <f t="shared" si="102"/>
        <v>0</v>
      </c>
      <c r="AI914" s="343">
        <v>19.989999999999998</v>
      </c>
      <c r="AJ914" s="343">
        <v>2557.1999999999998</v>
      </c>
      <c r="AK914" s="343">
        <v>2557.1999999999998</v>
      </c>
      <c r="AL914" s="341">
        <v>0.99109999999999998</v>
      </c>
      <c r="AM914" s="343">
        <v>617000</v>
      </c>
      <c r="AN914" s="343">
        <f t="shared" si="103"/>
        <v>0</v>
      </c>
      <c r="AO914" s="552">
        <v>33.81</v>
      </c>
      <c r="AP914" s="360">
        <f t="shared" si="104"/>
        <v>0.5783166666666667</v>
      </c>
    </row>
    <row r="915" spans="1:42">
      <c r="A915" s="551">
        <v>1428</v>
      </c>
      <c r="B915" s="341" t="s">
        <v>3378</v>
      </c>
      <c r="C915" s="341" t="s">
        <v>1935</v>
      </c>
      <c r="D915" s="341" t="s">
        <v>543</v>
      </c>
      <c r="E915" s="552">
        <v>3300</v>
      </c>
      <c r="F915" s="543">
        <v>2905.2</v>
      </c>
      <c r="G915" s="343">
        <v>2905.2</v>
      </c>
      <c r="H915" s="341">
        <v>0.99529999999999996</v>
      </c>
      <c r="I915" s="343">
        <v>1831275</v>
      </c>
      <c r="J915" s="343">
        <f t="shared" si="98"/>
        <v>581968.57589539513</v>
      </c>
      <c r="K915" s="343">
        <v>87.95</v>
      </c>
      <c r="L915" s="343">
        <v>2910.6</v>
      </c>
      <c r="M915" s="343">
        <v>2910.6</v>
      </c>
      <c r="N915" s="341">
        <v>0.99209999999999998</v>
      </c>
      <c r="O915" s="343">
        <v>1836540</v>
      </c>
      <c r="P915" s="343">
        <f t="shared" si="99"/>
        <v>547438.45577912964</v>
      </c>
      <c r="Q915" s="555">
        <v>85.48</v>
      </c>
      <c r="R915" s="563">
        <v>2907</v>
      </c>
      <c r="S915" s="343">
        <v>2907</v>
      </c>
      <c r="T915" s="341">
        <v>0.99509999999999998</v>
      </c>
      <c r="U915" s="343">
        <v>1617480</v>
      </c>
      <c r="V915" s="343">
        <f t="shared" si="100"/>
        <v>367817.36801442178</v>
      </c>
      <c r="W915" s="343">
        <v>77.66</v>
      </c>
      <c r="X915" s="343">
        <v>2910.6</v>
      </c>
      <c r="Y915" s="343">
        <v>2910.6</v>
      </c>
      <c r="Z915" s="341">
        <v>0.99199999999999999</v>
      </c>
      <c r="AA915" s="343">
        <v>1784813</v>
      </c>
      <c r="AB915" s="343">
        <f t="shared" si="101"/>
        <v>495829.129032258</v>
      </c>
      <c r="AC915" s="552">
        <v>83.08</v>
      </c>
      <c r="AD915" s="563">
        <v>2910.6</v>
      </c>
      <c r="AE915" s="343">
        <v>2910.6</v>
      </c>
      <c r="AF915" s="341">
        <v>0.98750000000000004</v>
      </c>
      <c r="AG915" s="343">
        <v>1762763</v>
      </c>
      <c r="AH915" s="343">
        <f t="shared" si="102"/>
        <v>479664.8561203446</v>
      </c>
      <c r="AI915" s="343">
        <v>82.43</v>
      </c>
      <c r="AJ915" s="343">
        <v>2908.8</v>
      </c>
      <c r="AK915" s="343">
        <v>2908.8</v>
      </c>
      <c r="AL915" s="341">
        <v>0.98939999999999995</v>
      </c>
      <c r="AM915" s="343">
        <v>1693598</v>
      </c>
      <c r="AN915" s="343">
        <f t="shared" si="103"/>
        <v>450286.11941759457</v>
      </c>
      <c r="AO915" s="552">
        <v>81.73</v>
      </c>
      <c r="AP915" s="360">
        <f t="shared" si="104"/>
        <v>0.83055000000000012</v>
      </c>
    </row>
    <row r="916" spans="1:42">
      <c r="A916" s="551">
        <v>1429</v>
      </c>
      <c r="B916" s="341" t="s">
        <v>3378</v>
      </c>
      <c r="C916" s="341" t="s">
        <v>3380</v>
      </c>
      <c r="D916" s="341" t="s">
        <v>543</v>
      </c>
      <c r="E916" s="552">
        <v>2900</v>
      </c>
      <c r="F916" s="543">
        <v>2552.4</v>
      </c>
      <c r="G916" s="343">
        <v>2552.4</v>
      </c>
      <c r="H916" s="341">
        <v>0.98709999999999998</v>
      </c>
      <c r="I916" s="343">
        <v>1593225</v>
      </c>
      <c r="J916" s="343">
        <f t="shared" si="98"/>
        <v>504832.65114425588</v>
      </c>
      <c r="K916" s="343">
        <v>87.83</v>
      </c>
      <c r="L916" s="343">
        <v>2556</v>
      </c>
      <c r="M916" s="343">
        <v>2556</v>
      </c>
      <c r="N916" s="341">
        <v>0.98760000000000003</v>
      </c>
      <c r="O916" s="343">
        <v>1608773</v>
      </c>
      <c r="P916" s="343">
        <f t="shared" si="99"/>
        <v>481786.66024518397</v>
      </c>
      <c r="Q916" s="555">
        <v>85.65</v>
      </c>
      <c r="R916" s="563">
        <v>2552.4</v>
      </c>
      <c r="S916" s="343">
        <v>2552.4</v>
      </c>
      <c r="T916" s="341">
        <v>0.9869</v>
      </c>
      <c r="U916" s="343">
        <v>1532295</v>
      </c>
      <c r="V916" s="343">
        <f t="shared" si="100"/>
        <v>444146.10663983895</v>
      </c>
      <c r="W916" s="343">
        <v>84.49</v>
      </c>
      <c r="X916" s="343">
        <v>2556</v>
      </c>
      <c r="Y916" s="343">
        <v>2556</v>
      </c>
      <c r="Z916" s="341">
        <v>0.98650000000000004</v>
      </c>
      <c r="AA916" s="343">
        <v>1559250</v>
      </c>
      <c r="AB916" s="343">
        <f t="shared" si="101"/>
        <v>433573.18613885209</v>
      </c>
      <c r="AC916" s="552">
        <v>83.11</v>
      </c>
      <c r="AD916" s="563">
        <v>2556</v>
      </c>
      <c r="AE916" s="343">
        <v>2556</v>
      </c>
      <c r="AF916" s="341">
        <v>0.98729999999999996</v>
      </c>
      <c r="AG916" s="343">
        <v>1618785</v>
      </c>
      <c r="AH916" s="343">
        <f t="shared" si="102"/>
        <v>492151.19881684252</v>
      </c>
      <c r="AI916" s="343">
        <v>86.21</v>
      </c>
      <c r="AJ916" s="343">
        <v>2552.4</v>
      </c>
      <c r="AK916" s="343">
        <v>2552.4</v>
      </c>
      <c r="AL916" s="341">
        <v>0.98360000000000003</v>
      </c>
      <c r="AM916" s="343">
        <v>1500052</v>
      </c>
      <c r="AN916" s="343">
        <f t="shared" si="103"/>
        <v>415415.70209689089</v>
      </c>
      <c r="AO916" s="552">
        <v>82.98</v>
      </c>
      <c r="AP916" s="360">
        <f t="shared" si="104"/>
        <v>0.85045000000000004</v>
      </c>
    </row>
    <row r="917" spans="1:42">
      <c r="A917" s="551">
        <v>1430</v>
      </c>
      <c r="B917" s="341" t="s">
        <v>3378</v>
      </c>
      <c r="C917" s="341" t="s">
        <v>1960</v>
      </c>
      <c r="D917" s="341" t="s">
        <v>499</v>
      </c>
      <c r="E917" s="552">
        <v>1500</v>
      </c>
      <c r="F917" s="543">
        <v>1011.6</v>
      </c>
      <c r="G917" s="343">
        <v>1200</v>
      </c>
      <c r="H917" s="341">
        <v>0.97950000000000004</v>
      </c>
      <c r="I917" s="343">
        <v>438597</v>
      </c>
      <c r="J917" s="343">
        <f t="shared" si="98"/>
        <v>10488.654465592965</v>
      </c>
      <c r="K917" s="343">
        <v>61.47</v>
      </c>
      <c r="L917" s="343">
        <v>1016.64</v>
      </c>
      <c r="M917" s="343">
        <v>1200</v>
      </c>
      <c r="N917" s="341">
        <v>0.99529999999999996</v>
      </c>
      <c r="O917" s="343">
        <v>568602</v>
      </c>
      <c r="P917" s="343">
        <f t="shared" si="99"/>
        <v>116912.34026214751</v>
      </c>
      <c r="Q917" s="555">
        <v>75.53</v>
      </c>
      <c r="R917" s="563">
        <v>1117.44</v>
      </c>
      <c r="S917" s="343">
        <v>1200</v>
      </c>
      <c r="T917" s="341">
        <v>0.99450000000000005</v>
      </c>
      <c r="U917" s="343">
        <v>551430</v>
      </c>
      <c r="V917" s="343">
        <f t="shared" si="100"/>
        <v>71369.059779454459</v>
      </c>
      <c r="W917" s="343">
        <v>68.92</v>
      </c>
      <c r="X917" s="343">
        <v>979.92</v>
      </c>
      <c r="Y917" s="343">
        <v>1200</v>
      </c>
      <c r="Z917" s="341">
        <v>0.99350000000000005</v>
      </c>
      <c r="AA917" s="343">
        <v>434187</v>
      </c>
      <c r="AB917" s="343">
        <f t="shared" si="101"/>
        <v>0</v>
      </c>
      <c r="AC917" s="552">
        <v>59.94</v>
      </c>
      <c r="AD917" s="563">
        <v>265.68</v>
      </c>
      <c r="AE917" s="343">
        <v>1200</v>
      </c>
      <c r="AF917" s="341">
        <v>0.99639999999999995</v>
      </c>
      <c r="AG917" s="343">
        <v>89532</v>
      </c>
      <c r="AH917" s="343">
        <f t="shared" si="102"/>
        <v>0</v>
      </c>
      <c r="AI917" s="343">
        <v>45.45</v>
      </c>
      <c r="AJ917" s="343">
        <v>698.4</v>
      </c>
      <c r="AK917" s="343">
        <v>1200</v>
      </c>
      <c r="AL917" s="341">
        <v>0.92910000000000004</v>
      </c>
      <c r="AM917" s="343">
        <v>127116</v>
      </c>
      <c r="AN917" s="343">
        <f t="shared" si="103"/>
        <v>0</v>
      </c>
      <c r="AO917" s="552">
        <v>27.21</v>
      </c>
      <c r="AP917" s="360">
        <f t="shared" si="104"/>
        <v>0.56419999999999992</v>
      </c>
    </row>
    <row r="918" spans="1:42">
      <c r="A918" s="551">
        <v>1431</v>
      </c>
      <c r="B918" s="341" t="s">
        <v>3378</v>
      </c>
      <c r="C918" s="341" t="s">
        <v>3310</v>
      </c>
      <c r="D918" s="341" t="s">
        <v>499</v>
      </c>
      <c r="E918" s="552">
        <v>3500</v>
      </c>
      <c r="F918" s="543">
        <v>3002.4</v>
      </c>
      <c r="G918" s="343">
        <v>3002.4</v>
      </c>
      <c r="H918" s="341">
        <v>0.99690000000000001</v>
      </c>
      <c r="I918" s="343">
        <v>1443443</v>
      </c>
      <c r="J918" s="343">
        <f t="shared" si="98"/>
        <v>150421.50104508817</v>
      </c>
      <c r="K918" s="343">
        <v>66.98</v>
      </c>
      <c r="L918" s="343">
        <v>2930.4</v>
      </c>
      <c r="M918" s="343">
        <v>2930.4</v>
      </c>
      <c r="N918" s="341">
        <v>0.99299999999999999</v>
      </c>
      <c r="O918" s="343">
        <v>1610010</v>
      </c>
      <c r="P918" s="343">
        <f t="shared" si="99"/>
        <v>310916.40129101666</v>
      </c>
      <c r="Q918" s="555">
        <v>74.36</v>
      </c>
      <c r="R918" s="563">
        <v>2979</v>
      </c>
      <c r="S918" s="343">
        <v>2979</v>
      </c>
      <c r="T918" s="341">
        <v>0.95520000000000005</v>
      </c>
      <c r="U918" s="343">
        <v>1473255</v>
      </c>
      <c r="V918" s="343">
        <f t="shared" si="100"/>
        <v>243834.97218358843</v>
      </c>
      <c r="W918" s="343">
        <v>71.900000000000006</v>
      </c>
      <c r="X918" s="343">
        <v>3340.8</v>
      </c>
      <c r="Y918" s="343">
        <v>3340.8</v>
      </c>
      <c r="Z918" s="341">
        <v>0.93930000000000002</v>
      </c>
      <c r="AA918" s="343">
        <v>1521090</v>
      </c>
      <c r="AB918" s="343">
        <f t="shared" si="101"/>
        <v>120239.65464313136</v>
      </c>
      <c r="AC918" s="552">
        <v>65.150000000000006</v>
      </c>
      <c r="AD918" s="563">
        <v>3371.4</v>
      </c>
      <c r="AE918" s="343">
        <v>3371.4</v>
      </c>
      <c r="AF918" s="341">
        <v>0.97850000000000004</v>
      </c>
      <c r="AG918" s="343">
        <v>1608683</v>
      </c>
      <c r="AH918" s="343">
        <f t="shared" si="102"/>
        <v>135979.61275556925</v>
      </c>
      <c r="AI918" s="343">
        <v>65.540000000000006</v>
      </c>
      <c r="AJ918" s="343">
        <v>3367.8</v>
      </c>
      <c r="AK918" s="343">
        <v>3367.8</v>
      </c>
      <c r="AL918" s="341">
        <v>0.99890000000000001</v>
      </c>
      <c r="AM918" s="343">
        <v>1613948</v>
      </c>
      <c r="AN918" s="343">
        <f t="shared" si="103"/>
        <v>160595.45610085537</v>
      </c>
      <c r="AO918" s="552">
        <v>66.63</v>
      </c>
      <c r="AP918" s="360">
        <f t="shared" si="104"/>
        <v>0.68426666666666658</v>
      </c>
    </row>
    <row r="919" spans="1:42">
      <c r="A919" s="551">
        <v>1432</v>
      </c>
      <c r="B919" s="341" t="s">
        <v>3378</v>
      </c>
      <c r="C919" s="341" t="s">
        <v>1980</v>
      </c>
      <c r="D919" s="341" t="s">
        <v>543</v>
      </c>
      <c r="E919" s="552">
        <v>2500</v>
      </c>
      <c r="F919" s="543">
        <v>1342.8</v>
      </c>
      <c r="G919" s="343">
        <v>2000</v>
      </c>
      <c r="H919" s="341">
        <v>0.86650000000000005</v>
      </c>
      <c r="I919" s="343">
        <v>14422.5</v>
      </c>
      <c r="J919" s="343">
        <f t="shared" si="98"/>
        <v>0</v>
      </c>
      <c r="K919" s="343">
        <v>1.72</v>
      </c>
      <c r="L919" s="343">
        <v>2329.1999999999998</v>
      </c>
      <c r="M919" s="343">
        <v>2329.1999999999998</v>
      </c>
      <c r="N919" s="341">
        <v>0.99199999999999999</v>
      </c>
      <c r="O919" s="343">
        <v>1520910</v>
      </c>
      <c r="P919" s="343">
        <f t="shared" si="99"/>
        <v>489434.92370295012</v>
      </c>
      <c r="Q919" s="555">
        <v>88.47</v>
      </c>
      <c r="R919" s="563">
        <v>2331</v>
      </c>
      <c r="S919" s="343">
        <v>2331</v>
      </c>
      <c r="T919" s="341">
        <v>0.99039999999999995</v>
      </c>
      <c r="U919" s="343">
        <v>1478790</v>
      </c>
      <c r="V919" s="343">
        <f t="shared" si="100"/>
        <v>481404.65827338124</v>
      </c>
      <c r="W919" s="343">
        <v>88.96</v>
      </c>
      <c r="X919" s="343">
        <v>2327.4</v>
      </c>
      <c r="Y919" s="343">
        <v>2327.4</v>
      </c>
      <c r="Z919" s="341">
        <v>0.99060000000000004</v>
      </c>
      <c r="AA919" s="343">
        <v>1550183</v>
      </c>
      <c r="AB919" s="343">
        <f t="shared" si="101"/>
        <v>520958.92121279187</v>
      </c>
      <c r="AC919" s="552">
        <v>90.37</v>
      </c>
      <c r="AD919" s="563">
        <v>2325.6</v>
      </c>
      <c r="AE919" s="343">
        <v>2325.6</v>
      </c>
      <c r="AF919" s="341">
        <v>0.99160000000000004</v>
      </c>
      <c r="AG919" s="343">
        <v>1470150</v>
      </c>
      <c r="AH919" s="343">
        <f t="shared" si="102"/>
        <v>440633.19327731099</v>
      </c>
      <c r="AI919" s="343">
        <v>85.68</v>
      </c>
      <c r="AJ919" s="343">
        <v>2323.8000000000002</v>
      </c>
      <c r="AK919" s="343">
        <v>2323.8000000000002</v>
      </c>
      <c r="AL919" s="341">
        <v>0.99029999999999996</v>
      </c>
      <c r="AM919" s="343">
        <v>1480185</v>
      </c>
      <c r="AN919" s="343">
        <f t="shared" si="103"/>
        <v>485993.79883577744</v>
      </c>
      <c r="AO919" s="552">
        <v>89.33</v>
      </c>
      <c r="AP919" s="360">
        <f t="shared" si="104"/>
        <v>0.74088333333333323</v>
      </c>
    </row>
    <row r="920" spans="1:42">
      <c r="A920" s="551">
        <v>1433</v>
      </c>
      <c r="B920" s="341" t="s">
        <v>3378</v>
      </c>
      <c r="C920" s="341" t="s">
        <v>1982</v>
      </c>
      <c r="D920" s="341" t="s">
        <v>543</v>
      </c>
      <c r="E920" s="552">
        <v>2800</v>
      </c>
      <c r="F920" s="543">
        <v>2740</v>
      </c>
      <c r="G920" s="343">
        <v>2740</v>
      </c>
      <c r="H920" s="341">
        <v>0.99360000000000004</v>
      </c>
      <c r="I920" s="343">
        <v>1308580</v>
      </c>
      <c r="J920" s="343">
        <f t="shared" si="98"/>
        <v>132328.31460674157</v>
      </c>
      <c r="K920" s="343">
        <v>66.75</v>
      </c>
      <c r="L920" s="343">
        <v>2684</v>
      </c>
      <c r="M920" s="343">
        <v>2684</v>
      </c>
      <c r="N920" s="341">
        <v>0.999</v>
      </c>
      <c r="O920" s="343">
        <v>1765600</v>
      </c>
      <c r="P920" s="343">
        <f t="shared" si="99"/>
        <v>568583.05084745761</v>
      </c>
      <c r="Q920" s="555">
        <v>88.5</v>
      </c>
      <c r="R920" s="563">
        <v>2680</v>
      </c>
      <c r="S920" s="343">
        <v>2680</v>
      </c>
      <c r="T920" s="341">
        <v>0.99790000000000001</v>
      </c>
      <c r="U920" s="343">
        <v>1546220</v>
      </c>
      <c r="V920" s="343">
        <f t="shared" si="100"/>
        <v>390887.4968866749</v>
      </c>
      <c r="W920" s="343">
        <v>80.3</v>
      </c>
      <c r="X920" s="343">
        <v>2660</v>
      </c>
      <c r="Y920" s="343">
        <v>2660</v>
      </c>
      <c r="Z920" s="341">
        <v>0.99950000000000006</v>
      </c>
      <c r="AA920" s="343">
        <v>1733730</v>
      </c>
      <c r="AB920" s="343">
        <f t="shared" si="101"/>
        <v>546785.68233683251</v>
      </c>
      <c r="AC920" s="552">
        <v>87.64</v>
      </c>
      <c r="AD920" s="563">
        <v>2672</v>
      </c>
      <c r="AE920" s="343">
        <v>2672</v>
      </c>
      <c r="AF920" s="341">
        <v>0.99880000000000002</v>
      </c>
      <c r="AG920" s="343">
        <v>1646190</v>
      </c>
      <c r="AH920" s="343">
        <f t="shared" si="102"/>
        <v>454881.35206850793</v>
      </c>
      <c r="AI920" s="343">
        <v>82.91</v>
      </c>
      <c r="AJ920" s="343">
        <v>2660</v>
      </c>
      <c r="AK920" s="343">
        <v>2660</v>
      </c>
      <c r="AL920" s="341">
        <v>0.99870000000000003</v>
      </c>
      <c r="AM920" s="343">
        <v>1712550</v>
      </c>
      <c r="AN920" s="343">
        <f t="shared" si="103"/>
        <v>564856.48944487888</v>
      </c>
      <c r="AO920" s="552">
        <v>89.53</v>
      </c>
      <c r="AP920" s="360">
        <f t="shared" si="104"/>
        <v>0.82605000000000006</v>
      </c>
    </row>
    <row r="921" spans="1:42">
      <c r="A921" s="551">
        <v>1434</v>
      </c>
      <c r="B921" s="341" t="s">
        <v>3378</v>
      </c>
      <c r="C921" s="341" t="s">
        <v>1984</v>
      </c>
      <c r="D921" s="341" t="s">
        <v>543</v>
      </c>
      <c r="E921" s="552">
        <v>1800</v>
      </c>
      <c r="F921" s="543">
        <v>1204.8</v>
      </c>
      <c r="G921" s="343">
        <v>1440</v>
      </c>
      <c r="H921" s="341">
        <v>0.99560000000000004</v>
      </c>
      <c r="I921" s="343">
        <v>143265</v>
      </c>
      <c r="J921" s="343">
        <f t="shared" si="98"/>
        <v>0</v>
      </c>
      <c r="K921" s="343">
        <v>16.59</v>
      </c>
      <c r="L921" s="343">
        <v>1202.4000000000001</v>
      </c>
      <c r="M921" s="343">
        <v>1440</v>
      </c>
      <c r="N921" s="341">
        <v>0.99929999999999997</v>
      </c>
      <c r="O921" s="343">
        <v>165690</v>
      </c>
      <c r="P921" s="343">
        <f t="shared" si="99"/>
        <v>0</v>
      </c>
      <c r="Q921" s="555">
        <v>18.53</v>
      </c>
      <c r="R921" s="563">
        <v>1324.8</v>
      </c>
      <c r="S921" s="343">
        <v>1440</v>
      </c>
      <c r="T921" s="341">
        <v>0.99950000000000006</v>
      </c>
      <c r="U921" s="343">
        <v>145920</v>
      </c>
      <c r="V921" s="343">
        <f t="shared" si="100"/>
        <v>0</v>
      </c>
      <c r="W921" s="343">
        <v>15.3</v>
      </c>
      <c r="X921" s="343">
        <v>1426.8</v>
      </c>
      <c r="Y921" s="343">
        <v>1440</v>
      </c>
      <c r="Z921" s="341">
        <v>0.99929999999999997</v>
      </c>
      <c r="AA921" s="343">
        <v>168210</v>
      </c>
      <c r="AB921" s="343">
        <f t="shared" si="101"/>
        <v>0</v>
      </c>
      <c r="AC921" s="552">
        <v>15.86</v>
      </c>
      <c r="AD921" s="563">
        <v>1311.6</v>
      </c>
      <c r="AE921" s="343">
        <v>1440</v>
      </c>
      <c r="AF921" s="341">
        <v>0.99260000000000004</v>
      </c>
      <c r="AG921" s="343">
        <v>142380</v>
      </c>
      <c r="AH921" s="343">
        <f t="shared" si="102"/>
        <v>0</v>
      </c>
      <c r="AI921" s="343">
        <v>14.7</v>
      </c>
      <c r="AJ921" s="343">
        <v>1225.2</v>
      </c>
      <c r="AK921" s="343">
        <v>1440</v>
      </c>
      <c r="AL921" s="341">
        <v>0.99950000000000006</v>
      </c>
      <c r="AM921" s="343">
        <v>149115</v>
      </c>
      <c r="AN921" s="343">
        <f t="shared" si="103"/>
        <v>0</v>
      </c>
      <c r="AO921" s="552">
        <v>16.91</v>
      </c>
      <c r="AP921" s="360">
        <f t="shared" si="104"/>
        <v>0.16315000000000002</v>
      </c>
    </row>
    <row r="922" spans="1:42">
      <c r="A922" s="551">
        <v>1435</v>
      </c>
      <c r="B922" s="341" t="s">
        <v>3378</v>
      </c>
      <c r="C922" s="341" t="s">
        <v>2008</v>
      </c>
      <c r="D922" s="341" t="s">
        <v>543</v>
      </c>
      <c r="E922" s="552">
        <v>2500</v>
      </c>
      <c r="F922" s="543">
        <v>2497.1999999999998</v>
      </c>
      <c r="G922" s="343">
        <v>2497.1999999999998</v>
      </c>
      <c r="H922" s="341">
        <v>0.99909999999999999</v>
      </c>
      <c r="I922" s="343">
        <v>1283220</v>
      </c>
      <c r="J922" s="343">
        <f t="shared" si="98"/>
        <v>205336.75766484681</v>
      </c>
      <c r="K922" s="343">
        <v>71.430000000000007</v>
      </c>
      <c r="L922" s="343">
        <v>2497.1999999999998</v>
      </c>
      <c r="M922" s="343">
        <v>2497.1999999999998</v>
      </c>
      <c r="N922" s="341">
        <v>0.99850000000000005</v>
      </c>
      <c r="O922" s="343">
        <v>1351185</v>
      </c>
      <c r="P922" s="343">
        <f t="shared" si="99"/>
        <v>238029.70685157215</v>
      </c>
      <c r="Q922" s="555">
        <v>72.83</v>
      </c>
      <c r="R922" s="563">
        <v>2497.1999999999998</v>
      </c>
      <c r="S922" s="343">
        <v>2497.1999999999998</v>
      </c>
      <c r="T922" s="341">
        <v>0.99880000000000002</v>
      </c>
      <c r="U922" s="343">
        <v>1215810</v>
      </c>
      <c r="V922" s="343">
        <f t="shared" si="100"/>
        <v>138282.67355982278</v>
      </c>
      <c r="W922" s="343">
        <v>67.7</v>
      </c>
      <c r="X922" s="343">
        <v>2308.8000000000002</v>
      </c>
      <c r="Y922" s="343">
        <v>2308.8000000000002</v>
      </c>
      <c r="Z922" s="341">
        <v>0.99939999999999996</v>
      </c>
      <c r="AA922" s="343">
        <v>1420185</v>
      </c>
      <c r="AB922" s="343">
        <f t="shared" si="101"/>
        <v>390070.15473887807</v>
      </c>
      <c r="AC922" s="552">
        <v>82.72</v>
      </c>
      <c r="AD922" s="563">
        <v>2355.6</v>
      </c>
      <c r="AE922" s="343">
        <v>2355.6</v>
      </c>
      <c r="AF922" s="341">
        <v>0.999</v>
      </c>
      <c r="AG922" s="343">
        <v>1364595</v>
      </c>
      <c r="AH922" s="343">
        <f t="shared" si="102"/>
        <v>313963.66418580787</v>
      </c>
      <c r="AI922" s="343">
        <v>77.930000000000007</v>
      </c>
      <c r="AJ922" s="343">
        <v>2404.8000000000002</v>
      </c>
      <c r="AK922" s="343">
        <v>2404.8000000000002</v>
      </c>
      <c r="AL922" s="341">
        <v>0.99909999999999999</v>
      </c>
      <c r="AM922" s="343">
        <v>1306605</v>
      </c>
      <c r="AN922" s="343">
        <f t="shared" si="103"/>
        <v>268655.84072553954</v>
      </c>
      <c r="AO922" s="552">
        <v>75.53</v>
      </c>
      <c r="AP922" s="360">
        <f t="shared" si="104"/>
        <v>0.74690000000000001</v>
      </c>
    </row>
    <row r="923" spans="1:42">
      <c r="A923" s="551">
        <v>1436</v>
      </c>
      <c r="B923" s="341" t="s">
        <v>3378</v>
      </c>
      <c r="C923" s="341" t="s">
        <v>2020</v>
      </c>
      <c r="D923" s="341" t="s">
        <v>499</v>
      </c>
      <c r="E923" s="552">
        <v>4550</v>
      </c>
      <c r="F923" s="543">
        <v>2481.6</v>
      </c>
      <c r="G923" s="343">
        <v>3640</v>
      </c>
      <c r="H923" s="341">
        <v>0.9899</v>
      </c>
      <c r="I923" s="343">
        <v>1517850</v>
      </c>
      <c r="J923" s="343">
        <f t="shared" si="98"/>
        <v>456540.12935555301</v>
      </c>
      <c r="K923" s="343">
        <v>85.81</v>
      </c>
      <c r="L923" s="343">
        <v>2414.4</v>
      </c>
      <c r="M923" s="343">
        <v>3640</v>
      </c>
      <c r="N923" s="341">
        <v>0.99319999999999997</v>
      </c>
      <c r="O923" s="343">
        <v>1494330</v>
      </c>
      <c r="P923" s="343">
        <f t="shared" si="99"/>
        <v>423893.03724928375</v>
      </c>
      <c r="Q923" s="555">
        <v>83.76</v>
      </c>
      <c r="R923" s="563">
        <v>2421.6</v>
      </c>
      <c r="S923" s="343">
        <v>3640</v>
      </c>
      <c r="T923" s="341">
        <v>0.99199999999999999</v>
      </c>
      <c r="U923" s="343">
        <v>1428870</v>
      </c>
      <c r="V923" s="343">
        <f t="shared" si="100"/>
        <v>391075.54412298749</v>
      </c>
      <c r="W923" s="343">
        <v>82.61</v>
      </c>
      <c r="X923" s="343">
        <v>2438.4</v>
      </c>
      <c r="Y923" s="343">
        <v>3640</v>
      </c>
      <c r="Z923" s="341">
        <v>0.99360000000000004</v>
      </c>
      <c r="AA923" s="343">
        <v>1520580</v>
      </c>
      <c r="AB923" s="343">
        <f t="shared" si="101"/>
        <v>438958.18612922344</v>
      </c>
      <c r="AC923" s="552">
        <v>84.35</v>
      </c>
      <c r="AD923" s="563">
        <v>2486.4</v>
      </c>
      <c r="AE923" s="343">
        <v>3640</v>
      </c>
      <c r="AF923" s="341">
        <v>0.99160000000000004</v>
      </c>
      <c r="AG923" s="343">
        <v>1486050</v>
      </c>
      <c r="AH923" s="343">
        <f t="shared" si="102"/>
        <v>385408.10393778555</v>
      </c>
      <c r="AI923" s="343">
        <v>81.010000000000005</v>
      </c>
      <c r="AJ923" s="343">
        <v>2464.8000000000002</v>
      </c>
      <c r="AK923" s="343">
        <v>3640</v>
      </c>
      <c r="AL923" s="341">
        <v>0.99180000000000001</v>
      </c>
      <c r="AM923" s="343">
        <v>1482630</v>
      </c>
      <c r="AN923" s="343">
        <f t="shared" si="103"/>
        <v>426500.35498041083</v>
      </c>
      <c r="AO923" s="552">
        <v>84.23</v>
      </c>
      <c r="AP923" s="360">
        <f t="shared" si="104"/>
        <v>0.83628333333333327</v>
      </c>
    </row>
    <row r="924" spans="1:42">
      <c r="A924" s="551">
        <v>1437</v>
      </c>
      <c r="B924" s="341" t="s">
        <v>3378</v>
      </c>
      <c r="C924" s="341" t="s">
        <v>2024</v>
      </c>
      <c r="D924" s="341" t="s">
        <v>1004</v>
      </c>
      <c r="E924" s="552">
        <v>3000</v>
      </c>
      <c r="F924" s="543">
        <v>5947.48</v>
      </c>
      <c r="G924" s="343">
        <v>3000</v>
      </c>
      <c r="H924" s="341">
        <v>0.99139999999999995</v>
      </c>
      <c r="I924" s="343">
        <v>2866559</v>
      </c>
      <c r="J924" s="343">
        <f t="shared" si="98"/>
        <v>1581682.7113402062</v>
      </c>
      <c r="K924" s="343">
        <v>133.86000000000001</v>
      </c>
      <c r="L924" s="343">
        <v>5897.32</v>
      </c>
      <c r="M924" s="343">
        <v>3000</v>
      </c>
      <c r="N924" s="341">
        <v>0.99229999999999996</v>
      </c>
      <c r="O924" s="343">
        <v>3278943</v>
      </c>
      <c r="P924" s="343">
        <f t="shared" si="99"/>
        <v>1950000.9573088353</v>
      </c>
      <c r="Q924" s="555">
        <v>148.04</v>
      </c>
      <c r="R924" s="563">
        <v>5908.48</v>
      </c>
      <c r="S924" s="343">
        <v>3000</v>
      </c>
      <c r="T924" s="341">
        <v>0.99439999999999995</v>
      </c>
      <c r="U924" s="343">
        <v>2542415</v>
      </c>
      <c r="V924" s="343">
        <f t="shared" si="100"/>
        <v>1253593.6076377155</v>
      </c>
      <c r="W924" s="343">
        <v>118.36</v>
      </c>
      <c r="X924" s="343">
        <v>5908.48</v>
      </c>
      <c r="Y924" s="343">
        <v>3000</v>
      </c>
      <c r="Z924" s="341">
        <v>0.99170000000000003</v>
      </c>
      <c r="AA924" s="343">
        <v>2375927</v>
      </c>
      <c r="AB924" s="343">
        <f t="shared" si="101"/>
        <v>1047727.8012671202</v>
      </c>
      <c r="AC924" s="552">
        <v>107.33</v>
      </c>
      <c r="AD924" s="563">
        <v>5908.48</v>
      </c>
      <c r="AE924" s="343">
        <v>3000</v>
      </c>
      <c r="AF924" s="341">
        <v>0.98709999999999998</v>
      </c>
      <c r="AG924" s="343">
        <v>2700083</v>
      </c>
      <c r="AH924" s="343">
        <f t="shared" si="102"/>
        <v>1378025.0597355964</v>
      </c>
      <c r="AI924" s="343">
        <v>122.54</v>
      </c>
      <c r="AJ924" s="343">
        <v>5908.48</v>
      </c>
      <c r="AK924" s="343">
        <v>3000</v>
      </c>
      <c r="AL924" s="341">
        <v>0.99029999999999996</v>
      </c>
      <c r="AM924" s="343">
        <v>3363812</v>
      </c>
      <c r="AN924" s="343">
        <f t="shared" si="103"/>
        <v>2080240.8984991098</v>
      </c>
      <c r="AO924" s="552">
        <v>157.24</v>
      </c>
      <c r="AP924" s="360">
        <f t="shared" si="104"/>
        <v>1.3122833333333332</v>
      </c>
    </row>
    <row r="925" spans="1:42">
      <c r="A925" s="551">
        <v>1438</v>
      </c>
      <c r="B925" s="341" t="s">
        <v>3378</v>
      </c>
      <c r="C925" s="341" t="s">
        <v>2034</v>
      </c>
      <c r="D925" s="341" t="s">
        <v>499</v>
      </c>
      <c r="E925" s="552">
        <v>1800</v>
      </c>
      <c r="F925" s="543">
        <v>1485.6</v>
      </c>
      <c r="G925" s="343">
        <v>1485.6</v>
      </c>
      <c r="H925" s="341">
        <v>0.99739999999999995</v>
      </c>
      <c r="I925" s="343">
        <v>405495</v>
      </c>
      <c r="J925" s="343">
        <f t="shared" si="98"/>
        <v>0</v>
      </c>
      <c r="K925" s="343">
        <v>38.01</v>
      </c>
      <c r="L925" s="343">
        <v>1321.2</v>
      </c>
      <c r="M925" s="343">
        <v>1440</v>
      </c>
      <c r="N925" s="341">
        <v>0.99790000000000001</v>
      </c>
      <c r="O925" s="343">
        <v>315945</v>
      </c>
      <c r="P925" s="343">
        <f t="shared" si="99"/>
        <v>0</v>
      </c>
      <c r="Q925" s="555">
        <v>32.21</v>
      </c>
      <c r="R925" s="563">
        <v>1201.2</v>
      </c>
      <c r="S925" s="343">
        <v>1440</v>
      </c>
      <c r="T925" s="341">
        <v>0.99890000000000001</v>
      </c>
      <c r="U925" s="343">
        <v>369900</v>
      </c>
      <c r="V925" s="343">
        <f t="shared" si="100"/>
        <v>0</v>
      </c>
      <c r="W925" s="343">
        <v>42.81</v>
      </c>
      <c r="X925" s="343">
        <v>1306.8</v>
      </c>
      <c r="Y925" s="343">
        <v>1440</v>
      </c>
      <c r="Z925" s="341">
        <v>0.99780000000000002</v>
      </c>
      <c r="AA925" s="343">
        <v>388455</v>
      </c>
      <c r="AB925" s="343">
        <f t="shared" si="101"/>
        <v>0</v>
      </c>
      <c r="AC925" s="552">
        <v>40.04</v>
      </c>
      <c r="AD925" s="563">
        <v>1419.6</v>
      </c>
      <c r="AE925" s="343">
        <v>1440</v>
      </c>
      <c r="AF925" s="341">
        <v>0.99880000000000002</v>
      </c>
      <c r="AG925" s="343">
        <v>253110</v>
      </c>
      <c r="AH925" s="343">
        <f t="shared" si="102"/>
        <v>0</v>
      </c>
      <c r="AI925" s="343">
        <v>23.99</v>
      </c>
      <c r="AJ925" s="343">
        <v>1383.6</v>
      </c>
      <c r="AK925" s="343">
        <v>1440</v>
      </c>
      <c r="AL925" s="341">
        <v>0.99809999999999999</v>
      </c>
      <c r="AM925" s="343">
        <v>371250</v>
      </c>
      <c r="AN925" s="343">
        <f t="shared" si="103"/>
        <v>0</v>
      </c>
      <c r="AO925" s="552">
        <v>37.340000000000003</v>
      </c>
      <c r="AP925" s="360">
        <f t="shared" si="104"/>
        <v>0.35733333333333334</v>
      </c>
    </row>
    <row r="926" spans="1:42">
      <c r="A926" s="551">
        <v>1439</v>
      </c>
      <c r="B926" s="341" t="s">
        <v>3378</v>
      </c>
      <c r="C926" s="341" t="s">
        <v>2042</v>
      </c>
      <c r="D926" s="341" t="s">
        <v>499</v>
      </c>
      <c r="E926" s="552">
        <v>1200</v>
      </c>
      <c r="F926" s="543">
        <v>1046.1600000000001</v>
      </c>
      <c r="G926" s="343">
        <v>1046.1600000000001</v>
      </c>
      <c r="H926" s="341">
        <v>0.94850000000000001</v>
      </c>
      <c r="I926" s="343">
        <v>305784</v>
      </c>
      <c r="J926" s="343">
        <f t="shared" si="98"/>
        <v>0</v>
      </c>
      <c r="K926" s="343">
        <v>42.8</v>
      </c>
      <c r="L926" s="343">
        <v>1062</v>
      </c>
      <c r="M926" s="343">
        <v>1062</v>
      </c>
      <c r="N926" s="341">
        <v>0.94359999999999999</v>
      </c>
      <c r="O926" s="343">
        <v>319968</v>
      </c>
      <c r="P926" s="343">
        <f t="shared" si="99"/>
        <v>0</v>
      </c>
      <c r="Q926" s="555">
        <v>42.92</v>
      </c>
      <c r="R926" s="563">
        <v>1149.1199999999999</v>
      </c>
      <c r="S926" s="343">
        <v>1149.1199999999999</v>
      </c>
      <c r="T926" s="341">
        <v>0.94030000000000002</v>
      </c>
      <c r="U926" s="343">
        <v>323559</v>
      </c>
      <c r="V926" s="343">
        <f t="shared" si="100"/>
        <v>0</v>
      </c>
      <c r="W926" s="343">
        <v>41.59</v>
      </c>
      <c r="X926" s="343">
        <v>1108.08</v>
      </c>
      <c r="Y926" s="343">
        <v>1108.08</v>
      </c>
      <c r="Z926" s="341">
        <v>0.94289999999999996</v>
      </c>
      <c r="AA926" s="343">
        <v>324108</v>
      </c>
      <c r="AB926" s="343">
        <f t="shared" si="101"/>
        <v>0</v>
      </c>
      <c r="AC926" s="552">
        <v>41.69</v>
      </c>
      <c r="AD926" s="563">
        <v>1101.5999999999999</v>
      </c>
      <c r="AE926" s="343">
        <v>1101.5999999999999</v>
      </c>
      <c r="AF926" s="341">
        <v>0.94430000000000003</v>
      </c>
      <c r="AG926" s="343">
        <v>325062</v>
      </c>
      <c r="AH926" s="343">
        <f t="shared" si="102"/>
        <v>0</v>
      </c>
      <c r="AI926" s="343">
        <v>42</v>
      </c>
      <c r="AJ926" s="343">
        <v>1212.48</v>
      </c>
      <c r="AK926" s="343">
        <v>1212.48</v>
      </c>
      <c r="AL926" s="341">
        <v>0.93920000000000003</v>
      </c>
      <c r="AM926" s="343">
        <v>298188</v>
      </c>
      <c r="AN926" s="343">
        <f t="shared" si="103"/>
        <v>0</v>
      </c>
      <c r="AO926" s="552">
        <v>36.369999999999997</v>
      </c>
      <c r="AP926" s="360">
        <f t="shared" si="104"/>
        <v>0.41228333333333333</v>
      </c>
    </row>
    <row r="927" spans="1:42">
      <c r="A927" s="551">
        <v>1440</v>
      </c>
      <c r="B927" s="341" t="s">
        <v>3378</v>
      </c>
      <c r="C927" s="341" t="s">
        <v>2048</v>
      </c>
      <c r="D927" s="341" t="s">
        <v>499</v>
      </c>
      <c r="E927" s="552">
        <v>2700</v>
      </c>
      <c r="F927" s="543">
        <v>1622.4</v>
      </c>
      <c r="G927" s="343">
        <v>2160</v>
      </c>
      <c r="H927" s="341">
        <v>0.99390000000000001</v>
      </c>
      <c r="I927" s="343">
        <v>552390</v>
      </c>
      <c r="J927" s="343">
        <f t="shared" si="98"/>
        <v>0</v>
      </c>
      <c r="K927" s="343">
        <v>47.58</v>
      </c>
      <c r="L927" s="343">
        <v>2378.4</v>
      </c>
      <c r="M927" s="343">
        <v>2378.4</v>
      </c>
      <c r="N927" s="341">
        <v>0.96940000000000004</v>
      </c>
      <c r="O927" s="343">
        <v>669135</v>
      </c>
      <c r="P927" s="343">
        <f t="shared" si="99"/>
        <v>0</v>
      </c>
      <c r="Q927" s="555">
        <v>39.01</v>
      </c>
      <c r="R927" s="563">
        <v>2496</v>
      </c>
      <c r="S927" s="343">
        <v>2496</v>
      </c>
      <c r="T927" s="341">
        <v>0.99199999999999999</v>
      </c>
      <c r="U927" s="343">
        <v>721680</v>
      </c>
      <c r="V927" s="343">
        <f t="shared" si="100"/>
        <v>0</v>
      </c>
      <c r="W927" s="343">
        <v>40.479999999999997</v>
      </c>
      <c r="X927" s="343">
        <v>2463.6</v>
      </c>
      <c r="Y927" s="343">
        <v>2463.6</v>
      </c>
      <c r="Z927" s="341">
        <v>0.99129999999999996</v>
      </c>
      <c r="AA927" s="343">
        <v>919920</v>
      </c>
      <c r="AB927" s="343">
        <f t="shared" si="101"/>
        <v>0</v>
      </c>
      <c r="AC927" s="552">
        <v>50.63</v>
      </c>
      <c r="AD927" s="563">
        <v>2540.4</v>
      </c>
      <c r="AE927" s="343">
        <v>2540.4</v>
      </c>
      <c r="AF927" s="341">
        <v>0.99299999999999999</v>
      </c>
      <c r="AG927" s="343">
        <v>725190</v>
      </c>
      <c r="AH927" s="343">
        <f t="shared" si="102"/>
        <v>0</v>
      </c>
      <c r="AI927" s="343">
        <v>38.64</v>
      </c>
      <c r="AJ927" s="343">
        <v>2451.6</v>
      </c>
      <c r="AK927" s="343">
        <v>2451.6</v>
      </c>
      <c r="AL927" s="341">
        <v>0.98939999999999995</v>
      </c>
      <c r="AM927" s="343">
        <v>701580</v>
      </c>
      <c r="AN927" s="343">
        <f t="shared" si="103"/>
        <v>0</v>
      </c>
      <c r="AO927" s="552">
        <v>40.17</v>
      </c>
      <c r="AP927" s="360">
        <f t="shared" si="104"/>
        <v>0.42751666666666666</v>
      </c>
    </row>
    <row r="928" spans="1:42">
      <c r="A928" s="551">
        <v>1441</v>
      </c>
      <c r="B928" s="341" t="s">
        <v>3378</v>
      </c>
      <c r="C928" s="341" t="s">
        <v>2071</v>
      </c>
      <c r="D928" s="341" t="s">
        <v>499</v>
      </c>
      <c r="E928" s="552">
        <v>2700</v>
      </c>
      <c r="F928" s="543">
        <v>2548.8000000000002</v>
      </c>
      <c r="G928" s="343">
        <v>2548.8000000000002</v>
      </c>
      <c r="H928" s="341">
        <v>0.99170000000000003</v>
      </c>
      <c r="I928" s="343">
        <v>1601663</v>
      </c>
      <c r="J928" s="343">
        <f t="shared" si="98"/>
        <v>509620.04545454547</v>
      </c>
      <c r="K928" s="343">
        <v>88</v>
      </c>
      <c r="L928" s="343">
        <v>2547</v>
      </c>
      <c r="M928" s="343">
        <v>2547</v>
      </c>
      <c r="N928" s="341">
        <v>0.99209999999999998</v>
      </c>
      <c r="O928" s="343">
        <v>1656382</v>
      </c>
      <c r="P928" s="343">
        <f t="shared" si="99"/>
        <v>528312.53348467639</v>
      </c>
      <c r="Q928" s="555">
        <v>88.1</v>
      </c>
      <c r="R928" s="563">
        <v>2545.1999999999998</v>
      </c>
      <c r="S928" s="343">
        <v>2545.1999999999998</v>
      </c>
      <c r="T928" s="341">
        <v>0.99099999999999999</v>
      </c>
      <c r="U928" s="343">
        <v>1569893</v>
      </c>
      <c r="V928" s="343">
        <f t="shared" si="100"/>
        <v>480194.01804720034</v>
      </c>
      <c r="W928" s="343">
        <v>86.44</v>
      </c>
      <c r="X928" s="343">
        <v>2547</v>
      </c>
      <c r="Y928" s="343">
        <v>2547</v>
      </c>
      <c r="Z928" s="341">
        <v>0.99009999999999998</v>
      </c>
      <c r="AA928" s="343">
        <v>1649273</v>
      </c>
      <c r="AB928" s="343">
        <f t="shared" si="101"/>
        <v>523489.38225255982</v>
      </c>
      <c r="AC928" s="552">
        <v>87.9</v>
      </c>
      <c r="AD928" s="563">
        <v>2548.8000000000002</v>
      </c>
      <c r="AE928" s="343">
        <v>2548.8000000000002</v>
      </c>
      <c r="AF928" s="341">
        <v>0.99039999999999995</v>
      </c>
      <c r="AG928" s="343">
        <v>1611742</v>
      </c>
      <c r="AH928" s="343">
        <f t="shared" si="102"/>
        <v>484912.3565602423</v>
      </c>
      <c r="AI928" s="343">
        <v>85.82</v>
      </c>
      <c r="AJ928" s="343">
        <v>2795.4</v>
      </c>
      <c r="AK928" s="343">
        <v>2795.4</v>
      </c>
      <c r="AL928" s="341">
        <v>0.98570000000000002</v>
      </c>
      <c r="AM928" s="343">
        <v>1404315</v>
      </c>
      <c r="AN928" s="343">
        <f t="shared" si="103"/>
        <v>213881.261655835</v>
      </c>
      <c r="AO928" s="552">
        <v>70.78</v>
      </c>
      <c r="AP928" s="360">
        <f t="shared" si="104"/>
        <v>0.84506666666666663</v>
      </c>
    </row>
    <row r="929" spans="1:42">
      <c r="A929" s="551">
        <v>1442</v>
      </c>
      <c r="B929" s="341" t="s">
        <v>3378</v>
      </c>
      <c r="C929" s="341" t="s">
        <v>2085</v>
      </c>
      <c r="D929" s="341" t="s">
        <v>499</v>
      </c>
      <c r="E929" s="552">
        <v>3300</v>
      </c>
      <c r="F929" s="543">
        <v>3414.6</v>
      </c>
      <c r="G929" s="343">
        <v>3414.6</v>
      </c>
      <c r="H929" s="341">
        <v>0.97199999999999998</v>
      </c>
      <c r="I929" s="343">
        <v>1167300</v>
      </c>
      <c r="J929" s="343">
        <f t="shared" si="98"/>
        <v>0</v>
      </c>
      <c r="K929" s="343">
        <v>48.84</v>
      </c>
      <c r="L929" s="343">
        <v>3357</v>
      </c>
      <c r="M929" s="343">
        <v>3357</v>
      </c>
      <c r="N929" s="341">
        <v>0.97419999999999995</v>
      </c>
      <c r="O929" s="343">
        <v>1178865</v>
      </c>
      <c r="P929" s="343">
        <f t="shared" si="99"/>
        <v>0</v>
      </c>
      <c r="Q929" s="555">
        <v>48.45</v>
      </c>
      <c r="R929" s="563">
        <v>3403.8</v>
      </c>
      <c r="S929" s="343">
        <v>3403.8</v>
      </c>
      <c r="T929" s="341">
        <v>0.9738</v>
      </c>
      <c r="U929" s="343">
        <v>1133865</v>
      </c>
      <c r="V929" s="343">
        <f t="shared" si="100"/>
        <v>0</v>
      </c>
      <c r="W929" s="343">
        <v>47.51</v>
      </c>
      <c r="X929" s="343">
        <v>3407.4</v>
      </c>
      <c r="Y929" s="343">
        <v>3407.4</v>
      </c>
      <c r="Z929" s="341">
        <v>0.97460000000000002</v>
      </c>
      <c r="AA929" s="343">
        <v>902430</v>
      </c>
      <c r="AB929" s="343">
        <f t="shared" si="101"/>
        <v>0</v>
      </c>
      <c r="AC929" s="552">
        <v>36.520000000000003</v>
      </c>
      <c r="AD929" s="563">
        <v>3508.2</v>
      </c>
      <c r="AE929" s="343">
        <v>3508.2</v>
      </c>
      <c r="AF929" s="341">
        <v>0.96879999999999999</v>
      </c>
      <c r="AG929" s="343">
        <v>1213515</v>
      </c>
      <c r="AH929" s="343">
        <f t="shared" si="102"/>
        <v>0</v>
      </c>
      <c r="AI929" s="343">
        <v>47.99</v>
      </c>
      <c r="AJ929" s="343">
        <v>3490.2</v>
      </c>
      <c r="AK929" s="343">
        <v>3490.2</v>
      </c>
      <c r="AL929" s="341">
        <v>0.96960000000000002</v>
      </c>
      <c r="AM929" s="343">
        <v>1106347</v>
      </c>
      <c r="AN929" s="343">
        <f t="shared" si="103"/>
        <v>0</v>
      </c>
      <c r="AO929" s="552">
        <v>45.4</v>
      </c>
      <c r="AP929" s="360">
        <f t="shared" si="104"/>
        <v>0.45785000000000003</v>
      </c>
    </row>
    <row r="930" spans="1:42">
      <c r="A930" s="551">
        <v>1443</v>
      </c>
      <c r="B930" s="341" t="s">
        <v>3378</v>
      </c>
      <c r="C930" s="341" t="s">
        <v>2102</v>
      </c>
      <c r="D930" s="341" t="s">
        <v>499</v>
      </c>
      <c r="E930" s="552">
        <v>5000</v>
      </c>
      <c r="F930" s="543">
        <v>4375.2</v>
      </c>
      <c r="G930" s="343">
        <v>4375.2</v>
      </c>
      <c r="H930" s="341">
        <v>0.99199999999999999</v>
      </c>
      <c r="I930" s="343">
        <v>1848420</v>
      </c>
      <c r="J930" s="343">
        <f t="shared" si="98"/>
        <v>0</v>
      </c>
      <c r="K930" s="343">
        <v>59.15</v>
      </c>
      <c r="L930" s="343">
        <v>2301.6</v>
      </c>
      <c r="M930" s="343">
        <v>4000</v>
      </c>
      <c r="N930" s="341">
        <v>0.97019999999999995</v>
      </c>
      <c r="O930" s="343">
        <v>1290330</v>
      </c>
      <c r="P930" s="343">
        <f t="shared" si="99"/>
        <v>293551.3209733488</v>
      </c>
      <c r="Q930" s="555">
        <v>77.67</v>
      </c>
      <c r="R930" s="563">
        <v>4384.8</v>
      </c>
      <c r="S930" s="343">
        <v>4384.8</v>
      </c>
      <c r="T930" s="341">
        <v>0.98960000000000004</v>
      </c>
      <c r="U930" s="343">
        <v>2326680</v>
      </c>
      <c r="V930" s="343">
        <f t="shared" si="100"/>
        <v>452088.88948569889</v>
      </c>
      <c r="W930" s="343">
        <v>74.47</v>
      </c>
      <c r="X930" s="343">
        <v>4404</v>
      </c>
      <c r="Y930" s="343">
        <v>4404</v>
      </c>
      <c r="Z930" s="341">
        <v>0.99229999999999996</v>
      </c>
      <c r="AA930" s="343">
        <v>2606880</v>
      </c>
      <c r="AB930" s="343">
        <f t="shared" si="101"/>
        <v>655865.90495197708</v>
      </c>
      <c r="AC930" s="552">
        <v>80.17</v>
      </c>
      <c r="AD930" s="563">
        <v>4128</v>
      </c>
      <c r="AE930" s="343">
        <v>4128</v>
      </c>
      <c r="AF930" s="341">
        <v>0.98560000000000003</v>
      </c>
      <c r="AG930" s="343">
        <v>2555520</v>
      </c>
      <c r="AH930" s="343">
        <f t="shared" si="102"/>
        <v>739230.02132196166</v>
      </c>
      <c r="AI930" s="343">
        <v>84.42</v>
      </c>
      <c r="AJ930" s="343">
        <v>2274</v>
      </c>
      <c r="AK930" s="343">
        <v>4000</v>
      </c>
      <c r="AL930" s="341">
        <v>0.92710000000000004</v>
      </c>
      <c r="AM930" s="343">
        <v>1311510</v>
      </c>
      <c r="AN930" s="343">
        <f t="shared" si="103"/>
        <v>400739.16666666669</v>
      </c>
      <c r="AO930" s="552">
        <v>86.4</v>
      </c>
      <c r="AP930" s="360">
        <f t="shared" si="104"/>
        <v>0.77046666666666663</v>
      </c>
    </row>
    <row r="931" spans="1:42">
      <c r="A931" s="551">
        <v>1444</v>
      </c>
      <c r="B931" s="341" t="s">
        <v>3378</v>
      </c>
      <c r="C931" s="341" t="s">
        <v>2104</v>
      </c>
      <c r="D931" s="341" t="s">
        <v>499</v>
      </c>
      <c r="E931" s="552">
        <v>2700</v>
      </c>
      <c r="F931" s="543">
        <v>2767.2</v>
      </c>
      <c r="G931" s="343">
        <v>2767.2</v>
      </c>
      <c r="H931" s="341">
        <v>0.99050000000000005</v>
      </c>
      <c r="I931" s="343">
        <v>640860</v>
      </c>
      <c r="J931" s="343">
        <f t="shared" si="98"/>
        <v>0</v>
      </c>
      <c r="K931" s="343">
        <v>32.47</v>
      </c>
      <c r="L931" s="343">
        <v>2848.8</v>
      </c>
      <c r="M931" s="343">
        <v>2848.8</v>
      </c>
      <c r="N931" s="341">
        <v>0.98970000000000002</v>
      </c>
      <c r="O931" s="343">
        <v>605370</v>
      </c>
      <c r="P931" s="343">
        <f t="shared" si="99"/>
        <v>0</v>
      </c>
      <c r="Q931" s="555">
        <v>28.86</v>
      </c>
      <c r="R931" s="563">
        <v>2923.2</v>
      </c>
      <c r="S931" s="343">
        <v>2923.2</v>
      </c>
      <c r="T931" s="341">
        <v>0.98970000000000002</v>
      </c>
      <c r="U931" s="343">
        <v>825450</v>
      </c>
      <c r="V931" s="343">
        <f t="shared" si="100"/>
        <v>0</v>
      </c>
      <c r="W931" s="343">
        <v>39.630000000000003</v>
      </c>
      <c r="X931" s="343">
        <v>2901.6</v>
      </c>
      <c r="Y931" s="343">
        <v>2901.6</v>
      </c>
      <c r="Z931" s="341">
        <v>0.9899</v>
      </c>
      <c r="AA931" s="343">
        <v>798300</v>
      </c>
      <c r="AB931" s="343">
        <f t="shared" si="101"/>
        <v>0</v>
      </c>
      <c r="AC931" s="552">
        <v>37.36</v>
      </c>
      <c r="AD931" s="563">
        <v>2796</v>
      </c>
      <c r="AE931" s="343">
        <v>2796</v>
      </c>
      <c r="AF931" s="341">
        <v>0.99060000000000004</v>
      </c>
      <c r="AG931" s="343">
        <v>644310</v>
      </c>
      <c r="AH931" s="343">
        <f t="shared" si="102"/>
        <v>0</v>
      </c>
      <c r="AI931" s="343">
        <v>31.27</v>
      </c>
      <c r="AJ931" s="343">
        <v>2786.4</v>
      </c>
      <c r="AK931" s="343">
        <v>2786.4</v>
      </c>
      <c r="AL931" s="341">
        <v>0.99170000000000003</v>
      </c>
      <c r="AM931" s="343">
        <v>507300</v>
      </c>
      <c r="AN931" s="343">
        <f t="shared" si="103"/>
        <v>0</v>
      </c>
      <c r="AO931" s="552">
        <v>25.5</v>
      </c>
      <c r="AP931" s="360">
        <f t="shared" si="104"/>
        <v>0.32514999999999999</v>
      </c>
    </row>
    <row r="932" spans="1:42">
      <c r="A932" s="551">
        <v>1445</v>
      </c>
      <c r="B932" s="341" t="s">
        <v>3378</v>
      </c>
      <c r="C932" s="341" t="s">
        <v>2108</v>
      </c>
      <c r="D932" s="341" t="s">
        <v>840</v>
      </c>
      <c r="E932" s="552">
        <v>1976</v>
      </c>
      <c r="F932" s="543">
        <v>24</v>
      </c>
      <c r="G932" s="343">
        <v>1580.8</v>
      </c>
      <c r="H932" s="341">
        <v>0.70389999999999997</v>
      </c>
      <c r="I932" s="343">
        <v>6990</v>
      </c>
      <c r="J932" s="343">
        <f t="shared" si="98"/>
        <v>0</v>
      </c>
      <c r="K932" s="343">
        <v>57.47</v>
      </c>
      <c r="L932" s="343">
        <v>24</v>
      </c>
      <c r="M932" s="343">
        <v>1580.8</v>
      </c>
      <c r="N932" s="341">
        <v>0.66949999999999998</v>
      </c>
      <c r="O932" s="343">
        <v>6990</v>
      </c>
      <c r="P932" s="343">
        <f t="shared" si="99"/>
        <v>0</v>
      </c>
      <c r="Q932" s="555">
        <v>58.47</v>
      </c>
      <c r="R932" s="563">
        <v>28.8</v>
      </c>
      <c r="S932" s="343">
        <v>1580.8</v>
      </c>
      <c r="T932" s="341">
        <v>0.65669999999999995</v>
      </c>
      <c r="U932" s="343">
        <v>6600</v>
      </c>
      <c r="V932" s="343">
        <f t="shared" si="100"/>
        <v>0</v>
      </c>
      <c r="W932" s="343">
        <v>48.47</v>
      </c>
      <c r="X932" s="343">
        <v>26.4</v>
      </c>
      <c r="Y932" s="343">
        <v>1580.8</v>
      </c>
      <c r="Z932" s="341">
        <v>0.66049999999999998</v>
      </c>
      <c r="AA932" s="343">
        <v>7530</v>
      </c>
      <c r="AB932" s="343">
        <f t="shared" si="101"/>
        <v>0</v>
      </c>
      <c r="AC932" s="552">
        <v>58.04</v>
      </c>
      <c r="AD932" s="563">
        <v>1440</v>
      </c>
      <c r="AE932" s="343">
        <v>1580.8</v>
      </c>
      <c r="AF932" s="341">
        <v>0.95679999999999998</v>
      </c>
      <c r="AG932" s="343">
        <v>204390</v>
      </c>
      <c r="AH932" s="343">
        <f t="shared" si="102"/>
        <v>0</v>
      </c>
      <c r="AI932" s="343">
        <v>19.940000000000001</v>
      </c>
      <c r="AJ932" s="343">
        <v>1447.2</v>
      </c>
      <c r="AK932" s="343">
        <v>1580.8</v>
      </c>
      <c r="AL932" s="341">
        <v>0.96509999999999996</v>
      </c>
      <c r="AM932" s="343">
        <v>453330</v>
      </c>
      <c r="AN932" s="343">
        <f t="shared" si="103"/>
        <v>0</v>
      </c>
      <c r="AO932" s="552">
        <v>45.08</v>
      </c>
      <c r="AP932" s="360">
        <f t="shared" si="104"/>
        <v>0.47911666666666664</v>
      </c>
    </row>
    <row r="933" spans="1:42">
      <c r="A933" s="551">
        <v>1446</v>
      </c>
      <c r="B933" s="341" t="s">
        <v>3378</v>
      </c>
      <c r="C933" s="341" t="s">
        <v>2132</v>
      </c>
      <c r="D933" s="341" t="s">
        <v>840</v>
      </c>
      <c r="E933" s="552">
        <v>1843</v>
      </c>
      <c r="F933" s="543">
        <v>21.6</v>
      </c>
      <c r="G933" s="343">
        <v>1474.4</v>
      </c>
      <c r="H933" s="341">
        <v>1</v>
      </c>
      <c r="I933" s="343">
        <v>9270</v>
      </c>
      <c r="J933" s="343">
        <f t="shared" si="98"/>
        <v>0</v>
      </c>
      <c r="K933" s="343">
        <v>59.61</v>
      </c>
      <c r="L933" s="343">
        <v>43.2</v>
      </c>
      <c r="M933" s="343">
        <v>1474.4</v>
      </c>
      <c r="N933" s="341">
        <v>0.99629999999999996</v>
      </c>
      <c r="O933" s="343">
        <v>8160</v>
      </c>
      <c r="P933" s="343">
        <f t="shared" si="99"/>
        <v>0</v>
      </c>
      <c r="Q933" s="555">
        <v>25.48</v>
      </c>
      <c r="R933" s="563">
        <v>24</v>
      </c>
      <c r="S933" s="343">
        <v>1474.4</v>
      </c>
      <c r="T933" s="341">
        <v>0.97350000000000003</v>
      </c>
      <c r="U933" s="343">
        <v>5520</v>
      </c>
      <c r="V933" s="343">
        <f t="shared" si="100"/>
        <v>0</v>
      </c>
      <c r="W933" s="343">
        <v>32.81</v>
      </c>
      <c r="X933" s="343">
        <v>1029.5999999999999</v>
      </c>
      <c r="Y933" s="343">
        <v>1474.4</v>
      </c>
      <c r="Z933" s="341">
        <v>1</v>
      </c>
      <c r="AA933" s="343">
        <v>12540</v>
      </c>
      <c r="AB933" s="343">
        <f t="shared" si="101"/>
        <v>0</v>
      </c>
      <c r="AC933" s="552">
        <v>1.64</v>
      </c>
      <c r="AD933" s="563">
        <v>1041.5999999999999</v>
      </c>
      <c r="AE933" s="343">
        <v>1474.4</v>
      </c>
      <c r="AF933" s="341">
        <v>0.99299999999999999</v>
      </c>
      <c r="AG933" s="343">
        <v>68160</v>
      </c>
      <c r="AH933" s="343">
        <f t="shared" si="102"/>
        <v>0</v>
      </c>
      <c r="AI933" s="343">
        <v>8.86</v>
      </c>
      <c r="AJ933" s="343">
        <v>1029.5999999999999</v>
      </c>
      <c r="AK933" s="343">
        <v>1474.4</v>
      </c>
      <c r="AL933" s="341">
        <v>0.98619999999999997</v>
      </c>
      <c r="AM933" s="343">
        <v>62400</v>
      </c>
      <c r="AN933" s="343">
        <f t="shared" si="103"/>
        <v>0</v>
      </c>
      <c r="AO933" s="552">
        <v>8.5299999999999994</v>
      </c>
      <c r="AP933" s="360">
        <f t="shared" si="104"/>
        <v>0.22821666666666668</v>
      </c>
    </row>
    <row r="934" spans="1:42">
      <c r="A934" s="551">
        <v>1447</v>
      </c>
      <c r="B934" s="341" t="s">
        <v>3378</v>
      </c>
      <c r="C934" s="341" t="s">
        <v>2136</v>
      </c>
      <c r="D934" s="341" t="s">
        <v>499</v>
      </c>
      <c r="E934" s="552">
        <v>3000</v>
      </c>
      <c r="F934" s="543">
        <v>3042</v>
      </c>
      <c r="G934" s="343">
        <v>3042</v>
      </c>
      <c r="H934" s="341">
        <v>0.99299999999999999</v>
      </c>
      <c r="I934" s="343">
        <v>717525</v>
      </c>
      <c r="J934" s="343">
        <f t="shared" si="98"/>
        <v>0</v>
      </c>
      <c r="K934" s="343">
        <v>32.99</v>
      </c>
      <c r="L934" s="343">
        <v>3103.2</v>
      </c>
      <c r="M934" s="343">
        <v>3103.2</v>
      </c>
      <c r="N934" s="341">
        <v>0.99070000000000003</v>
      </c>
      <c r="O934" s="343">
        <v>779557</v>
      </c>
      <c r="P934" s="343">
        <f t="shared" si="99"/>
        <v>0</v>
      </c>
      <c r="Q934" s="555">
        <v>34.08</v>
      </c>
      <c r="R934" s="563">
        <v>2998.8</v>
      </c>
      <c r="S934" s="343">
        <v>2998.8</v>
      </c>
      <c r="T934" s="341">
        <v>0.99429999999999996</v>
      </c>
      <c r="U934" s="343">
        <v>657968</v>
      </c>
      <c r="V934" s="343">
        <f t="shared" si="100"/>
        <v>0</v>
      </c>
      <c r="W934" s="343">
        <v>30.65</v>
      </c>
      <c r="X934" s="343">
        <v>3214.8</v>
      </c>
      <c r="Y934" s="343">
        <v>3214.8</v>
      </c>
      <c r="Z934" s="341">
        <v>0.98939999999999995</v>
      </c>
      <c r="AA934" s="343">
        <v>560947</v>
      </c>
      <c r="AB934" s="343">
        <f t="shared" si="101"/>
        <v>0</v>
      </c>
      <c r="AC934" s="552">
        <v>23.7</v>
      </c>
      <c r="AD934" s="563">
        <v>3006</v>
      </c>
      <c r="AE934" s="343">
        <v>3006</v>
      </c>
      <c r="AF934" s="341">
        <v>0.99050000000000005</v>
      </c>
      <c r="AG934" s="343">
        <v>742590</v>
      </c>
      <c r="AH934" s="343">
        <f t="shared" si="102"/>
        <v>0</v>
      </c>
      <c r="AI934" s="343">
        <v>33.520000000000003</v>
      </c>
      <c r="AJ934" s="343">
        <v>3025.8</v>
      </c>
      <c r="AK934" s="343">
        <v>3025.8</v>
      </c>
      <c r="AL934" s="341">
        <v>0.98919999999999997</v>
      </c>
      <c r="AM934" s="343">
        <v>629257</v>
      </c>
      <c r="AN934" s="343">
        <f t="shared" si="103"/>
        <v>0</v>
      </c>
      <c r="AO934" s="552">
        <v>29.2</v>
      </c>
      <c r="AP934" s="360">
        <f t="shared" si="104"/>
        <v>0.30689999999999995</v>
      </c>
    </row>
    <row r="935" spans="1:42">
      <c r="A935" s="551">
        <v>1448</v>
      </c>
      <c r="B935" s="341" t="s">
        <v>3378</v>
      </c>
      <c r="C935" s="341" t="s">
        <v>2146</v>
      </c>
      <c r="D935" s="341" t="s">
        <v>499</v>
      </c>
      <c r="E935" s="552">
        <v>3300</v>
      </c>
      <c r="F935" s="543">
        <v>3715.2</v>
      </c>
      <c r="G935" s="343">
        <v>3715.2</v>
      </c>
      <c r="H935" s="341">
        <v>0.96719999999999995</v>
      </c>
      <c r="I935" s="343">
        <v>1211130</v>
      </c>
      <c r="J935" s="343">
        <f t="shared" si="98"/>
        <v>0</v>
      </c>
      <c r="K935" s="343">
        <v>46.81</v>
      </c>
      <c r="L935" s="343">
        <v>3990.6</v>
      </c>
      <c r="M935" s="343">
        <v>3990.6</v>
      </c>
      <c r="N935" s="341">
        <v>0.96650000000000003</v>
      </c>
      <c r="O935" s="343">
        <v>1126192</v>
      </c>
      <c r="P935" s="343">
        <f t="shared" si="99"/>
        <v>0</v>
      </c>
      <c r="Q935" s="555">
        <v>39.24</v>
      </c>
      <c r="R935" s="563">
        <v>3952.8</v>
      </c>
      <c r="S935" s="343">
        <v>3952.8</v>
      </c>
      <c r="T935" s="341">
        <v>0.96060000000000001</v>
      </c>
      <c r="U935" s="343">
        <v>1148288</v>
      </c>
      <c r="V935" s="343">
        <f t="shared" si="100"/>
        <v>0</v>
      </c>
      <c r="W935" s="343">
        <v>42</v>
      </c>
      <c r="X935" s="343">
        <v>4199.3999999999996</v>
      </c>
      <c r="Y935" s="343">
        <v>4199.3999999999996</v>
      </c>
      <c r="Z935" s="341">
        <v>0.95960000000000001</v>
      </c>
      <c r="AA935" s="343">
        <v>1332630</v>
      </c>
      <c r="AB935" s="343">
        <f t="shared" si="101"/>
        <v>0</v>
      </c>
      <c r="AC935" s="552">
        <v>44.45</v>
      </c>
      <c r="AD935" s="563">
        <v>3857.4</v>
      </c>
      <c r="AE935" s="343">
        <v>3857.4</v>
      </c>
      <c r="AF935" s="341">
        <v>0.97209999999999996</v>
      </c>
      <c r="AG935" s="343">
        <v>1115190</v>
      </c>
      <c r="AH935" s="343">
        <f t="shared" si="102"/>
        <v>0</v>
      </c>
      <c r="AI935" s="343">
        <v>39.97</v>
      </c>
      <c r="AJ935" s="343">
        <v>4015.8</v>
      </c>
      <c r="AK935" s="343">
        <v>4015.8</v>
      </c>
      <c r="AL935" s="341">
        <v>0.97260000000000002</v>
      </c>
      <c r="AM935" s="343">
        <v>1214797</v>
      </c>
      <c r="AN935" s="343">
        <f t="shared" si="103"/>
        <v>0</v>
      </c>
      <c r="AO935" s="552">
        <v>43.2</v>
      </c>
      <c r="AP935" s="360">
        <f t="shared" si="104"/>
        <v>0.4261166666666667</v>
      </c>
    </row>
    <row r="936" spans="1:42">
      <c r="A936" s="551">
        <v>1449</v>
      </c>
      <c r="B936" s="341" t="s">
        <v>3378</v>
      </c>
      <c r="C936" s="341" t="s">
        <v>2155</v>
      </c>
      <c r="D936" s="341" t="s">
        <v>499</v>
      </c>
      <c r="E936" s="552">
        <v>3100</v>
      </c>
      <c r="F936" s="543">
        <v>3119.4</v>
      </c>
      <c r="G936" s="343">
        <v>3119.4</v>
      </c>
      <c r="H936" s="341">
        <v>0.99129999999999996</v>
      </c>
      <c r="I936" s="343">
        <v>2048918</v>
      </c>
      <c r="J936" s="343">
        <f t="shared" si="98"/>
        <v>712957.55661812646</v>
      </c>
      <c r="K936" s="343">
        <v>92.02</v>
      </c>
      <c r="L936" s="343">
        <v>3121.2</v>
      </c>
      <c r="M936" s="343">
        <v>3121.2</v>
      </c>
      <c r="N936" s="341">
        <v>0.99019999999999997</v>
      </c>
      <c r="O936" s="343">
        <v>2000655</v>
      </c>
      <c r="P936" s="343">
        <f t="shared" si="99"/>
        <v>620892.93103448278</v>
      </c>
      <c r="Q936" s="555">
        <v>87</v>
      </c>
      <c r="R936" s="563">
        <v>3108.6</v>
      </c>
      <c r="S936" s="343">
        <v>3108.6</v>
      </c>
      <c r="T936" s="341">
        <v>0.99150000000000005</v>
      </c>
      <c r="U936" s="343">
        <v>1816650</v>
      </c>
      <c r="V936" s="343">
        <f t="shared" si="100"/>
        <v>485120.55949181528</v>
      </c>
      <c r="W936" s="343">
        <v>81.86</v>
      </c>
      <c r="X936" s="343">
        <v>3112.2</v>
      </c>
      <c r="Y936" s="343">
        <v>3112.2</v>
      </c>
      <c r="Z936" s="341">
        <v>0.99629999999999996</v>
      </c>
      <c r="AA936" s="343">
        <v>1963305</v>
      </c>
      <c r="AB936" s="343">
        <f t="shared" si="101"/>
        <v>579233.79802608385</v>
      </c>
      <c r="AC936" s="552">
        <v>85.11</v>
      </c>
      <c r="AD936" s="563">
        <v>3128.4</v>
      </c>
      <c r="AE936" s="343">
        <v>3128.4</v>
      </c>
      <c r="AF936" s="341">
        <v>0.99329999999999996</v>
      </c>
      <c r="AG936" s="343">
        <v>2085210</v>
      </c>
      <c r="AH936" s="343">
        <f t="shared" si="102"/>
        <v>697998.55748974392</v>
      </c>
      <c r="AI936" s="343">
        <v>90.19</v>
      </c>
      <c r="AJ936" s="343">
        <v>3126.6</v>
      </c>
      <c r="AK936" s="343">
        <v>3126.6</v>
      </c>
      <c r="AL936" s="341">
        <v>0.99170000000000003</v>
      </c>
      <c r="AM936" s="343">
        <v>1994760</v>
      </c>
      <c r="AN936" s="343">
        <f t="shared" si="103"/>
        <v>655245.73027420242</v>
      </c>
      <c r="AO936" s="552">
        <v>89.35</v>
      </c>
      <c r="AP936" s="360">
        <f t="shared" si="104"/>
        <v>0.87588333333333324</v>
      </c>
    </row>
    <row r="937" spans="1:42">
      <c r="A937" s="551">
        <v>1450</v>
      </c>
      <c r="B937" s="341" t="s">
        <v>3378</v>
      </c>
      <c r="C937" s="341" t="s">
        <v>2168</v>
      </c>
      <c r="D937" s="341" t="s">
        <v>543</v>
      </c>
      <c r="E937" s="552">
        <v>5000</v>
      </c>
      <c r="F937" s="543">
        <v>4191.16</v>
      </c>
      <c r="G937" s="343">
        <v>4191.16</v>
      </c>
      <c r="H937" s="341">
        <v>0.97819999999999996</v>
      </c>
      <c r="I937" s="343">
        <v>2493297</v>
      </c>
      <c r="J937" s="343">
        <f t="shared" si="98"/>
        <v>722070.14705185883</v>
      </c>
      <c r="K937" s="343">
        <v>84.46</v>
      </c>
      <c r="L937" s="343">
        <v>4305.96</v>
      </c>
      <c r="M937" s="343">
        <v>4305.96</v>
      </c>
      <c r="N937" s="341">
        <v>0.97870000000000001</v>
      </c>
      <c r="O937" s="343">
        <v>2649702</v>
      </c>
      <c r="P937" s="343">
        <f t="shared" si="99"/>
        <v>768479.42279020243</v>
      </c>
      <c r="Q937" s="555">
        <v>84.51</v>
      </c>
      <c r="R937" s="563">
        <v>4343.3599999999997</v>
      </c>
      <c r="S937" s="343">
        <v>4343.3599999999997</v>
      </c>
      <c r="T937" s="341">
        <v>0.97809999999999997</v>
      </c>
      <c r="U937" s="343">
        <v>2591400</v>
      </c>
      <c r="V937" s="343">
        <f t="shared" si="100"/>
        <v>756130.87818696885</v>
      </c>
      <c r="W937" s="343">
        <v>84.72</v>
      </c>
      <c r="X937" s="343">
        <v>4358.8</v>
      </c>
      <c r="Y937" s="343">
        <v>4358.8</v>
      </c>
      <c r="Z937" s="341">
        <v>0.97950000000000004</v>
      </c>
      <c r="AA937" s="343">
        <v>2562998</v>
      </c>
      <c r="AB937" s="343">
        <f t="shared" si="101"/>
        <v>657187.11884991941</v>
      </c>
      <c r="AC937" s="552">
        <v>80.69</v>
      </c>
      <c r="AD937" s="563">
        <v>4337.3599999999997</v>
      </c>
      <c r="AE937" s="343">
        <v>4337.3599999999997</v>
      </c>
      <c r="AF937" s="341">
        <v>0.98070000000000002</v>
      </c>
      <c r="AG937" s="343">
        <v>2016199</v>
      </c>
      <c r="AH937" s="343">
        <f t="shared" si="102"/>
        <v>117408.54324281904</v>
      </c>
      <c r="AI937" s="343">
        <v>63.71</v>
      </c>
      <c r="AJ937" s="343">
        <v>4124.3599999999997</v>
      </c>
      <c r="AK937" s="343">
        <v>4124.3599999999997</v>
      </c>
      <c r="AL937" s="341">
        <v>0.97929999999999995</v>
      </c>
      <c r="AM937" s="343">
        <v>2316501</v>
      </c>
      <c r="AN937" s="343">
        <f t="shared" si="103"/>
        <v>571490.83050847473</v>
      </c>
      <c r="AO937" s="552">
        <v>79.650000000000006</v>
      </c>
      <c r="AP937" s="360">
        <f t="shared" si="104"/>
        <v>0.79623333333333335</v>
      </c>
    </row>
    <row r="938" spans="1:42">
      <c r="A938" s="551">
        <v>1451</v>
      </c>
      <c r="B938" s="341" t="s">
        <v>3378</v>
      </c>
      <c r="C938" s="341" t="s">
        <v>2181</v>
      </c>
      <c r="D938" s="341" t="s">
        <v>499</v>
      </c>
      <c r="E938" s="552">
        <v>1500</v>
      </c>
      <c r="F938" s="543">
        <v>804.96</v>
      </c>
      <c r="G938" s="343">
        <v>1200</v>
      </c>
      <c r="H938" s="341">
        <v>0.98580000000000001</v>
      </c>
      <c r="I938" s="343">
        <v>304182</v>
      </c>
      <c r="J938" s="343">
        <f t="shared" si="98"/>
        <v>0</v>
      </c>
      <c r="K938" s="343">
        <v>53.24</v>
      </c>
      <c r="L938" s="343">
        <v>792</v>
      </c>
      <c r="M938" s="343">
        <v>1200</v>
      </c>
      <c r="N938" s="341">
        <v>0.98629999999999995</v>
      </c>
      <c r="O938" s="343">
        <v>220896</v>
      </c>
      <c r="P938" s="343">
        <f t="shared" si="99"/>
        <v>0</v>
      </c>
      <c r="Q938" s="555">
        <v>38.01</v>
      </c>
      <c r="R938" s="563">
        <v>831.6</v>
      </c>
      <c r="S938" s="343">
        <v>1200</v>
      </c>
      <c r="T938" s="341">
        <v>0.98729999999999996</v>
      </c>
      <c r="U938" s="343">
        <v>241461</v>
      </c>
      <c r="V938" s="343">
        <f t="shared" si="100"/>
        <v>0</v>
      </c>
      <c r="W938" s="343">
        <v>40.85</v>
      </c>
      <c r="X938" s="343">
        <v>810.72</v>
      </c>
      <c r="Y938" s="343">
        <v>1200</v>
      </c>
      <c r="Z938" s="341">
        <v>0.98470000000000002</v>
      </c>
      <c r="AA938" s="343">
        <v>240597</v>
      </c>
      <c r="AB938" s="343">
        <f t="shared" si="101"/>
        <v>0</v>
      </c>
      <c r="AC938" s="552">
        <v>40.51</v>
      </c>
      <c r="AD938" s="563">
        <v>837.36</v>
      </c>
      <c r="AE938" s="343">
        <v>1200</v>
      </c>
      <c r="AF938" s="341">
        <v>0.98150000000000004</v>
      </c>
      <c r="AG938" s="343">
        <v>265122</v>
      </c>
      <c r="AH938" s="343">
        <f t="shared" si="102"/>
        <v>0</v>
      </c>
      <c r="AI938" s="343">
        <v>43.36</v>
      </c>
      <c r="AJ938" s="343">
        <v>745.92</v>
      </c>
      <c r="AK938" s="343">
        <v>1200</v>
      </c>
      <c r="AL938" s="341">
        <v>0.98299999999999998</v>
      </c>
      <c r="AM938" s="343">
        <v>275544</v>
      </c>
      <c r="AN938" s="343">
        <f t="shared" si="103"/>
        <v>0</v>
      </c>
      <c r="AO938" s="552">
        <v>52.19</v>
      </c>
      <c r="AP938" s="360">
        <f t="shared" si="104"/>
        <v>0.44693333333333329</v>
      </c>
    </row>
    <row r="939" spans="1:42">
      <c r="A939" s="551">
        <v>1452</v>
      </c>
      <c r="B939" s="341" t="s">
        <v>3378</v>
      </c>
      <c r="C939" s="341" t="s">
        <v>3535</v>
      </c>
      <c r="D939" s="341" t="s">
        <v>499</v>
      </c>
      <c r="E939" s="552">
        <v>3200</v>
      </c>
      <c r="F939" s="543">
        <v>885.6</v>
      </c>
      <c r="G939" s="343">
        <v>2560</v>
      </c>
      <c r="H939" s="341">
        <v>0.90339999999999998</v>
      </c>
      <c r="I939" s="343">
        <v>157342</v>
      </c>
      <c r="J939" s="343">
        <f t="shared" si="98"/>
        <v>0</v>
      </c>
      <c r="K939" s="343">
        <v>27.31</v>
      </c>
      <c r="L939" s="343">
        <v>948.6</v>
      </c>
      <c r="M939" s="343">
        <v>2560</v>
      </c>
      <c r="N939" s="341">
        <v>0.9093</v>
      </c>
      <c r="O939" s="343">
        <v>194873</v>
      </c>
      <c r="P939" s="343">
        <f t="shared" si="99"/>
        <v>0</v>
      </c>
      <c r="Q939" s="555">
        <v>30.36</v>
      </c>
      <c r="R939" s="563">
        <v>1092.5999999999999</v>
      </c>
      <c r="S939" s="343">
        <v>2560</v>
      </c>
      <c r="T939" s="341">
        <v>0.8881</v>
      </c>
      <c r="U939" s="343">
        <v>196290</v>
      </c>
      <c r="V939" s="343">
        <f t="shared" si="100"/>
        <v>0</v>
      </c>
      <c r="W939" s="343">
        <v>28.1</v>
      </c>
      <c r="X939" s="343">
        <v>1368</v>
      </c>
      <c r="Y939" s="343">
        <v>2560</v>
      </c>
      <c r="Z939" s="341">
        <v>0.87160000000000004</v>
      </c>
      <c r="AA939" s="343">
        <v>171652</v>
      </c>
      <c r="AB939" s="343">
        <f t="shared" si="101"/>
        <v>0</v>
      </c>
      <c r="AC939" s="552">
        <v>19.350000000000001</v>
      </c>
      <c r="AD939" s="563">
        <v>991.8</v>
      </c>
      <c r="AE939" s="343">
        <v>2560</v>
      </c>
      <c r="AF939" s="341">
        <v>0.87160000000000004</v>
      </c>
      <c r="AG939" s="343">
        <v>105233</v>
      </c>
      <c r="AH939" s="343">
        <f t="shared" si="102"/>
        <v>0</v>
      </c>
      <c r="AI939" s="343">
        <v>16.36</v>
      </c>
      <c r="AJ939" s="343">
        <v>1045.8</v>
      </c>
      <c r="AK939" s="343">
        <v>2560</v>
      </c>
      <c r="AL939" s="341">
        <v>0.88649999999999995</v>
      </c>
      <c r="AM939" s="343">
        <v>108337</v>
      </c>
      <c r="AN939" s="343">
        <f t="shared" si="103"/>
        <v>0</v>
      </c>
      <c r="AO939" s="552">
        <v>16.23</v>
      </c>
      <c r="AP939" s="360">
        <f t="shared" si="104"/>
        <v>0.22951666666666667</v>
      </c>
    </row>
    <row r="940" spans="1:42">
      <c r="A940" s="551">
        <v>1453</v>
      </c>
      <c r="B940" s="341" t="s">
        <v>3378</v>
      </c>
      <c r="C940" s="341" t="s">
        <v>3536</v>
      </c>
      <c r="D940" s="341" t="s">
        <v>526</v>
      </c>
      <c r="E940" s="552">
        <v>1528.8888888888889</v>
      </c>
      <c r="F940" s="543">
        <v>138</v>
      </c>
      <c r="G940" s="343">
        <v>1223.1110000000001</v>
      </c>
      <c r="H940" s="341">
        <v>1</v>
      </c>
      <c r="I940" s="343">
        <v>14265</v>
      </c>
      <c r="J940" s="343">
        <f t="shared" si="98"/>
        <v>0</v>
      </c>
      <c r="K940" s="343">
        <v>14.36</v>
      </c>
      <c r="L940" s="343">
        <v>165.6</v>
      </c>
      <c r="M940" s="343">
        <v>1223.1110000000001</v>
      </c>
      <c r="N940" s="341">
        <v>1</v>
      </c>
      <c r="O940" s="343">
        <v>13965</v>
      </c>
      <c r="P940" s="343">
        <f t="shared" si="99"/>
        <v>0</v>
      </c>
      <c r="Q940" s="555">
        <v>11.33</v>
      </c>
      <c r="R940" s="563">
        <v>51.6</v>
      </c>
      <c r="S940" s="343">
        <v>1223.1110000000001</v>
      </c>
      <c r="T940" s="341">
        <v>0.99790000000000001</v>
      </c>
      <c r="U940" s="343">
        <v>7290</v>
      </c>
      <c r="V940" s="343">
        <f t="shared" si="100"/>
        <v>0</v>
      </c>
      <c r="W940" s="343">
        <v>19.66</v>
      </c>
      <c r="X940" s="343">
        <v>80.400000000000006</v>
      </c>
      <c r="Y940" s="343">
        <v>1223.1110000000001</v>
      </c>
      <c r="Z940" s="341">
        <v>1</v>
      </c>
      <c r="AA940" s="343">
        <v>5835</v>
      </c>
      <c r="AB940" s="343">
        <f t="shared" si="101"/>
        <v>0</v>
      </c>
      <c r="AC940" s="552">
        <v>9.75</v>
      </c>
      <c r="AD940" s="563">
        <v>181.2</v>
      </c>
      <c r="AE940" s="343">
        <v>1223.1110000000001</v>
      </c>
      <c r="AF940" s="341">
        <v>0.99870000000000003</v>
      </c>
      <c r="AG940" s="343">
        <v>11640</v>
      </c>
      <c r="AH940" s="343">
        <f t="shared" si="102"/>
        <v>0</v>
      </c>
      <c r="AI940" s="343">
        <v>8.65</v>
      </c>
      <c r="AJ940" s="343">
        <v>152.4</v>
      </c>
      <c r="AK940" s="343">
        <v>1223.1110000000001</v>
      </c>
      <c r="AL940" s="341">
        <v>1</v>
      </c>
      <c r="AM940" s="343">
        <v>12660</v>
      </c>
      <c r="AN940" s="343">
        <f t="shared" si="103"/>
        <v>0</v>
      </c>
      <c r="AO940" s="552">
        <v>11.54</v>
      </c>
      <c r="AP940" s="360">
        <f t="shared" si="104"/>
        <v>0.12548333333333331</v>
      </c>
    </row>
    <row r="941" spans="1:42">
      <c r="A941" s="551">
        <v>1454</v>
      </c>
      <c r="B941" s="341" t="s">
        <v>3378</v>
      </c>
      <c r="C941" s="341" t="s">
        <v>3537</v>
      </c>
      <c r="D941" s="341" t="s">
        <v>499</v>
      </c>
      <c r="E941" s="552">
        <v>3500</v>
      </c>
      <c r="F941" s="543">
        <v>2976</v>
      </c>
      <c r="G941" s="343">
        <v>2976</v>
      </c>
      <c r="H941" s="341">
        <v>0.99660000000000004</v>
      </c>
      <c r="I941" s="343">
        <v>214800</v>
      </c>
      <c r="J941" s="343">
        <f t="shared" si="98"/>
        <v>0</v>
      </c>
      <c r="K941" s="343">
        <v>10.06</v>
      </c>
      <c r="L941" s="343">
        <v>3033.6</v>
      </c>
      <c r="M941" s="343">
        <v>3033.6</v>
      </c>
      <c r="N941" s="341">
        <v>0.9264</v>
      </c>
      <c r="O941" s="343">
        <v>51360</v>
      </c>
      <c r="P941" s="343">
        <f t="shared" si="99"/>
        <v>0</v>
      </c>
      <c r="Q941" s="555">
        <v>2.46</v>
      </c>
      <c r="R941" s="563">
        <v>3072</v>
      </c>
      <c r="S941" s="343">
        <v>3072</v>
      </c>
      <c r="T941" s="341">
        <v>1</v>
      </c>
      <c r="U941" s="343">
        <v>62640</v>
      </c>
      <c r="V941" s="343">
        <f t="shared" si="100"/>
        <v>0</v>
      </c>
      <c r="W941" s="343">
        <v>2.83</v>
      </c>
      <c r="X941" s="343">
        <v>2688</v>
      </c>
      <c r="Y941" s="343">
        <v>2800</v>
      </c>
      <c r="Z941" s="341">
        <v>0.98960000000000004</v>
      </c>
      <c r="AA941" s="343">
        <v>757920</v>
      </c>
      <c r="AB941" s="343">
        <f t="shared" si="101"/>
        <v>0</v>
      </c>
      <c r="AC941" s="552">
        <v>38.29</v>
      </c>
      <c r="AD941" s="563">
        <v>2928</v>
      </c>
      <c r="AE941" s="343">
        <v>2928</v>
      </c>
      <c r="AF941" s="341">
        <v>0.99690000000000001</v>
      </c>
      <c r="AG941" s="343">
        <v>387360</v>
      </c>
      <c r="AH941" s="343">
        <f t="shared" si="102"/>
        <v>0</v>
      </c>
      <c r="AI941" s="343">
        <v>17.84</v>
      </c>
      <c r="AJ941" s="343">
        <v>2784</v>
      </c>
      <c r="AK941" s="343">
        <v>2800</v>
      </c>
      <c r="AL941" s="341">
        <v>1</v>
      </c>
      <c r="AM941" s="343">
        <v>228960</v>
      </c>
      <c r="AN941" s="343">
        <f t="shared" si="103"/>
        <v>0</v>
      </c>
      <c r="AO941" s="552">
        <v>11.42</v>
      </c>
      <c r="AP941" s="360">
        <f t="shared" si="104"/>
        <v>0.13816666666666669</v>
      </c>
    </row>
    <row r="942" spans="1:42">
      <c r="A942" s="551">
        <v>1514</v>
      </c>
      <c r="B942" s="341" t="s">
        <v>3378</v>
      </c>
      <c r="C942" s="341" t="s">
        <v>1842</v>
      </c>
      <c r="D942" s="341" t="s">
        <v>543</v>
      </c>
      <c r="E942" s="552">
        <v>6000</v>
      </c>
      <c r="F942" s="543">
        <v>5367.6</v>
      </c>
      <c r="G942" s="343">
        <v>5367.6</v>
      </c>
      <c r="H942" s="341">
        <v>0.94950000000000001</v>
      </c>
      <c r="I942" s="343">
        <v>2276280</v>
      </c>
      <c r="J942" s="343">
        <f t="shared" si="98"/>
        <v>74493.767531839476</v>
      </c>
      <c r="K942" s="343">
        <v>62.03</v>
      </c>
      <c r="L942" s="343">
        <v>5360.4</v>
      </c>
      <c r="M942" s="343">
        <v>5360.4</v>
      </c>
      <c r="N942" s="341">
        <v>0.95030000000000003</v>
      </c>
      <c r="O942" s="343">
        <v>2233980</v>
      </c>
      <c r="P942" s="343">
        <f t="shared" si="99"/>
        <v>0</v>
      </c>
      <c r="Q942" s="555">
        <v>58.94</v>
      </c>
      <c r="R942" s="563">
        <v>5364</v>
      </c>
      <c r="S942" s="343">
        <v>5364</v>
      </c>
      <c r="T942" s="341">
        <v>0.94640000000000002</v>
      </c>
      <c r="U942" s="343">
        <v>2200050</v>
      </c>
      <c r="V942" s="343">
        <f t="shared" si="100"/>
        <v>6944.8330287422332</v>
      </c>
      <c r="W942" s="343">
        <v>60.19</v>
      </c>
      <c r="X942" s="343">
        <v>5389.2</v>
      </c>
      <c r="Y942" s="343">
        <v>5389.2</v>
      </c>
      <c r="Z942" s="341">
        <v>0.94479999999999997</v>
      </c>
      <c r="AA942" s="343">
        <v>2371005</v>
      </c>
      <c r="AB942" s="343">
        <f t="shared" si="101"/>
        <v>97749.966442952966</v>
      </c>
      <c r="AC942" s="552">
        <v>62.58</v>
      </c>
      <c r="AD942" s="563">
        <v>5335.2</v>
      </c>
      <c r="AE942" s="343">
        <v>5335.2</v>
      </c>
      <c r="AF942" s="341">
        <v>0.94410000000000005</v>
      </c>
      <c r="AG942" s="343">
        <v>2074365</v>
      </c>
      <c r="AH942" s="343">
        <f t="shared" si="102"/>
        <v>0</v>
      </c>
      <c r="AI942" s="343">
        <v>55.35</v>
      </c>
      <c r="AJ942" s="343">
        <v>5374.8</v>
      </c>
      <c r="AK942" s="343">
        <v>5374.8</v>
      </c>
      <c r="AL942" s="341">
        <v>0.94169999999999998</v>
      </c>
      <c r="AM942" s="343">
        <v>2108655</v>
      </c>
      <c r="AN942" s="343">
        <f t="shared" si="103"/>
        <v>0</v>
      </c>
      <c r="AO942" s="552">
        <v>57.86</v>
      </c>
      <c r="AP942" s="360">
        <f t="shared" si="104"/>
        <v>0.59491666666666676</v>
      </c>
    </row>
    <row r="943" spans="1:42">
      <c r="A943" s="551">
        <v>1515</v>
      </c>
      <c r="B943" s="341" t="s">
        <v>3378</v>
      </c>
      <c r="C943" s="341" t="s">
        <v>1880</v>
      </c>
      <c r="D943" s="341" t="s">
        <v>738</v>
      </c>
      <c r="E943" s="552">
        <v>22000</v>
      </c>
      <c r="F943" s="543">
        <v>19152</v>
      </c>
      <c r="G943" s="343">
        <v>19152</v>
      </c>
      <c r="H943" s="341">
        <v>0.98229999999999995</v>
      </c>
      <c r="I943" s="343">
        <v>5511000</v>
      </c>
      <c r="J943" s="343">
        <f t="shared" si="98"/>
        <v>0</v>
      </c>
      <c r="K943" s="343">
        <v>40.68</v>
      </c>
      <c r="L943" s="343">
        <v>18216</v>
      </c>
      <c r="M943" s="343">
        <v>18216</v>
      </c>
      <c r="N943" s="341">
        <v>0.9778</v>
      </c>
      <c r="O943" s="343">
        <v>5778960</v>
      </c>
      <c r="P943" s="343">
        <f t="shared" si="99"/>
        <v>0</v>
      </c>
      <c r="Q943" s="555">
        <v>43.61</v>
      </c>
      <c r="R943" s="563">
        <v>17625.599999999999</v>
      </c>
      <c r="S943" s="343">
        <v>17625.599999999999</v>
      </c>
      <c r="T943" s="341">
        <v>0.97670000000000001</v>
      </c>
      <c r="U943" s="343">
        <v>5131680</v>
      </c>
      <c r="V943" s="343">
        <f t="shared" si="100"/>
        <v>0</v>
      </c>
      <c r="W943" s="343">
        <v>41.4</v>
      </c>
      <c r="X943" s="343">
        <v>19488</v>
      </c>
      <c r="Y943" s="343">
        <v>19488</v>
      </c>
      <c r="Z943" s="341">
        <v>0.96940000000000004</v>
      </c>
      <c r="AA943" s="343">
        <v>5543880</v>
      </c>
      <c r="AB943" s="343">
        <f t="shared" si="101"/>
        <v>0</v>
      </c>
      <c r="AC943" s="552">
        <v>39.44</v>
      </c>
      <c r="AD943" s="563">
        <v>18192</v>
      </c>
      <c r="AE943" s="343">
        <v>18192</v>
      </c>
      <c r="AF943" s="341">
        <v>0.98260000000000003</v>
      </c>
      <c r="AG943" s="343">
        <v>5377680</v>
      </c>
      <c r="AH943" s="343">
        <f t="shared" si="102"/>
        <v>0</v>
      </c>
      <c r="AI943" s="343">
        <v>40.43</v>
      </c>
      <c r="AJ943" s="343">
        <v>18744</v>
      </c>
      <c r="AK943" s="343">
        <v>18744</v>
      </c>
      <c r="AL943" s="341">
        <v>0.97940000000000005</v>
      </c>
      <c r="AM943" s="343">
        <v>5556840</v>
      </c>
      <c r="AN943" s="343">
        <f t="shared" si="103"/>
        <v>0</v>
      </c>
      <c r="AO943" s="552">
        <v>42.04</v>
      </c>
      <c r="AP943" s="360">
        <f t="shared" si="104"/>
        <v>0.41266666666666668</v>
      </c>
    </row>
    <row r="944" spans="1:42">
      <c r="A944" s="551">
        <v>1516</v>
      </c>
      <c r="B944" s="341" t="s">
        <v>3378</v>
      </c>
      <c r="C944" s="341" t="s">
        <v>3538</v>
      </c>
      <c r="D944" s="341" t="s">
        <v>499</v>
      </c>
      <c r="E944" s="552">
        <v>9500</v>
      </c>
      <c r="F944" s="543">
        <v>8920</v>
      </c>
      <c r="G944" s="343">
        <v>9600</v>
      </c>
      <c r="H944" s="341">
        <v>0.94110000000000005</v>
      </c>
      <c r="I944" s="343">
        <v>1649000</v>
      </c>
      <c r="J944" s="343">
        <f t="shared" si="98"/>
        <v>0</v>
      </c>
      <c r="K944" s="343">
        <v>27.08</v>
      </c>
      <c r="L944" s="343">
        <v>6242</v>
      </c>
      <c r="M944" s="343">
        <v>7600</v>
      </c>
      <c r="N944" s="341">
        <v>0.98980000000000001</v>
      </c>
      <c r="O944" s="343">
        <v>1238000</v>
      </c>
      <c r="P944" s="343">
        <f t="shared" si="99"/>
        <v>0</v>
      </c>
      <c r="Q944" s="555">
        <v>26.63</v>
      </c>
      <c r="R944" s="563">
        <v>7633.6</v>
      </c>
      <c r="S944" s="343">
        <v>7633.6</v>
      </c>
      <c r="T944" s="341">
        <v>0.97789999999999999</v>
      </c>
      <c r="U944" s="343">
        <v>1860002</v>
      </c>
      <c r="V944" s="343">
        <f t="shared" si="100"/>
        <v>0</v>
      </c>
      <c r="W944" s="343">
        <v>34.36</v>
      </c>
      <c r="X944" s="343">
        <v>2759.6</v>
      </c>
      <c r="Y944" s="343">
        <v>7600</v>
      </c>
      <c r="Z944" s="341">
        <v>0.998</v>
      </c>
      <c r="AA944" s="343">
        <v>511001</v>
      </c>
      <c r="AB944" s="343">
        <f t="shared" si="101"/>
        <v>0</v>
      </c>
      <c r="AC944" s="552">
        <v>24.38</v>
      </c>
      <c r="AD944" s="563">
        <v>6797.2</v>
      </c>
      <c r="AE944" s="343">
        <v>7600</v>
      </c>
      <c r="AF944" s="341">
        <v>0.99350000000000005</v>
      </c>
      <c r="AG944" s="343">
        <v>1380000</v>
      </c>
      <c r="AH944" s="343">
        <f t="shared" si="102"/>
        <v>0</v>
      </c>
      <c r="AI944" s="343">
        <v>27.27</v>
      </c>
      <c r="AJ944" s="343">
        <v>5815.6</v>
      </c>
      <c r="AK944" s="343">
        <v>7600</v>
      </c>
      <c r="AL944" s="341">
        <v>0.99470000000000003</v>
      </c>
      <c r="AM944" s="343">
        <v>761999</v>
      </c>
      <c r="AN944" s="343">
        <f t="shared" si="103"/>
        <v>0</v>
      </c>
      <c r="AO944" s="552">
        <v>18.05</v>
      </c>
      <c r="AP944" s="360">
        <f t="shared" si="104"/>
        <v>0.26295000000000002</v>
      </c>
    </row>
    <row r="945" spans="1:42">
      <c r="A945" s="551">
        <v>1517</v>
      </c>
      <c r="B945" s="341" t="s">
        <v>3378</v>
      </c>
      <c r="C945" s="341" t="s">
        <v>1888</v>
      </c>
      <c r="D945" s="341" t="s">
        <v>499</v>
      </c>
      <c r="E945" s="552">
        <v>12000</v>
      </c>
      <c r="F945" s="543">
        <v>10880</v>
      </c>
      <c r="G945" s="343">
        <v>10880</v>
      </c>
      <c r="H945" s="341">
        <v>0.5988</v>
      </c>
      <c r="I945" s="343">
        <v>22200</v>
      </c>
      <c r="J945" s="343">
        <f t="shared" si="98"/>
        <v>0</v>
      </c>
      <c r="K945" s="343">
        <v>0.43</v>
      </c>
      <c r="L945" s="343">
        <v>16890</v>
      </c>
      <c r="M945" s="343">
        <v>10234</v>
      </c>
      <c r="N945" s="341">
        <v>0.91720000000000002</v>
      </c>
      <c r="O945" s="343">
        <v>194855</v>
      </c>
      <c r="P945" s="343">
        <f t="shared" si="99"/>
        <v>0</v>
      </c>
      <c r="Q945" s="555">
        <v>2.5099999999999998</v>
      </c>
      <c r="R945" s="563">
        <v>9351</v>
      </c>
      <c r="S945" s="343">
        <v>9600</v>
      </c>
      <c r="T945" s="341">
        <v>0.92030000000000001</v>
      </c>
      <c r="U945" s="343">
        <v>222437</v>
      </c>
      <c r="V945" s="343">
        <f t="shared" si="100"/>
        <v>0</v>
      </c>
      <c r="W945" s="343">
        <v>3.23</v>
      </c>
      <c r="X945" s="343">
        <v>9353</v>
      </c>
      <c r="Y945" s="343">
        <v>9600</v>
      </c>
      <c r="Z945" s="341">
        <v>0.20960000000000001</v>
      </c>
      <c r="AA945" s="343">
        <v>4600</v>
      </c>
      <c r="AB945" s="343">
        <f t="shared" si="101"/>
        <v>0</v>
      </c>
      <c r="AC945" s="552">
        <v>0.28000000000000003</v>
      </c>
      <c r="AD945" s="563">
        <v>9457.9</v>
      </c>
      <c r="AE945" s="343">
        <v>9600</v>
      </c>
      <c r="AF945" s="341">
        <v>0.85850000000000004</v>
      </c>
      <c r="AG945" s="343">
        <v>773544</v>
      </c>
      <c r="AH945" s="343">
        <f t="shared" si="102"/>
        <v>0</v>
      </c>
      <c r="AI945" s="343">
        <v>11.52</v>
      </c>
      <c r="AJ945" s="343">
        <v>8408.1</v>
      </c>
      <c r="AK945" s="343">
        <v>9600</v>
      </c>
      <c r="AL945" s="341">
        <v>0.60209999999999997</v>
      </c>
      <c r="AM945" s="343">
        <v>24550</v>
      </c>
      <c r="AN945" s="343">
        <f t="shared" si="103"/>
        <v>0</v>
      </c>
      <c r="AO945" s="552">
        <v>0.61</v>
      </c>
      <c r="AP945" s="360">
        <f t="shared" si="104"/>
        <v>3.0966666666666663E-2</v>
      </c>
    </row>
    <row r="946" spans="1:42">
      <c r="A946" s="551">
        <v>1518</v>
      </c>
      <c r="B946" s="341" t="s">
        <v>3378</v>
      </c>
      <c r="C946" s="341" t="s">
        <v>1894</v>
      </c>
      <c r="D946" s="341" t="s">
        <v>651</v>
      </c>
      <c r="E946" s="552">
        <v>5500</v>
      </c>
      <c r="F946" s="543">
        <v>4308</v>
      </c>
      <c r="G946" s="343">
        <v>4400</v>
      </c>
      <c r="H946" s="341">
        <v>0.99309999999999998</v>
      </c>
      <c r="I946" s="343">
        <v>2696220</v>
      </c>
      <c r="J946" s="343">
        <f t="shared" si="98"/>
        <v>848017.09813778137</v>
      </c>
      <c r="K946" s="343">
        <v>87.53</v>
      </c>
      <c r="L946" s="343">
        <v>4279.2</v>
      </c>
      <c r="M946" s="343">
        <v>4400</v>
      </c>
      <c r="N946" s="341">
        <v>0.99439999999999995</v>
      </c>
      <c r="O946" s="343">
        <v>2654610</v>
      </c>
      <c r="P946" s="343">
        <f t="shared" si="99"/>
        <v>754841.39312977099</v>
      </c>
      <c r="Q946" s="555">
        <v>83.84</v>
      </c>
      <c r="R946" s="563">
        <v>4454.3999999999996</v>
      </c>
      <c r="S946" s="343">
        <v>4454.3999999999996</v>
      </c>
      <c r="T946" s="341">
        <v>0.99460000000000004</v>
      </c>
      <c r="U946" s="343">
        <v>2429400</v>
      </c>
      <c r="V946" s="343">
        <f t="shared" si="100"/>
        <v>515230.59750492463</v>
      </c>
      <c r="W946" s="343">
        <v>76.150000000000006</v>
      </c>
      <c r="X946" s="343">
        <v>4291.2</v>
      </c>
      <c r="Y946" s="343">
        <v>4400</v>
      </c>
      <c r="Z946" s="341">
        <v>0.99560000000000004</v>
      </c>
      <c r="AA946" s="343">
        <v>2751270</v>
      </c>
      <c r="AB946" s="343">
        <f t="shared" si="101"/>
        <v>843977.10571923736</v>
      </c>
      <c r="AC946" s="552">
        <v>86.55</v>
      </c>
      <c r="AD946" s="563">
        <v>4272</v>
      </c>
      <c r="AE946" s="343">
        <v>4400</v>
      </c>
      <c r="AF946" s="341">
        <v>0.996</v>
      </c>
      <c r="AG946" s="343">
        <v>2630730</v>
      </c>
      <c r="AH946" s="343">
        <f t="shared" si="102"/>
        <v>731285.95667870028</v>
      </c>
      <c r="AI946" s="343">
        <v>83.1</v>
      </c>
      <c r="AJ946" s="343">
        <v>4288.8</v>
      </c>
      <c r="AK946" s="343">
        <v>4400</v>
      </c>
      <c r="AL946" s="341">
        <v>0.99329999999999996</v>
      </c>
      <c r="AM946" s="343">
        <v>2659830</v>
      </c>
      <c r="AN946" s="343">
        <f t="shared" si="103"/>
        <v>819329.4810287162</v>
      </c>
      <c r="AO946" s="552">
        <v>86.71</v>
      </c>
      <c r="AP946" s="360">
        <f t="shared" si="104"/>
        <v>0.83979999999999988</v>
      </c>
    </row>
    <row r="947" spans="1:42">
      <c r="A947" s="551">
        <v>1519</v>
      </c>
      <c r="B947" s="341" t="s">
        <v>3378</v>
      </c>
      <c r="C947" s="341" t="s">
        <v>1904</v>
      </c>
      <c r="D947" s="341" t="s">
        <v>651</v>
      </c>
      <c r="E947" s="552">
        <v>9800</v>
      </c>
      <c r="F947" s="543">
        <v>9704</v>
      </c>
      <c r="G947" s="343">
        <v>9704</v>
      </c>
      <c r="H947" s="341">
        <v>0.97</v>
      </c>
      <c r="I947" s="343">
        <v>6168380</v>
      </c>
      <c r="J947" s="343">
        <f t="shared" si="98"/>
        <v>2098185.344770703</v>
      </c>
      <c r="K947" s="343">
        <v>90.93</v>
      </c>
      <c r="L947" s="343">
        <v>9640</v>
      </c>
      <c r="M947" s="343">
        <v>9640</v>
      </c>
      <c r="N947" s="341">
        <v>0.99399999999999999</v>
      </c>
      <c r="O947" s="343">
        <v>5977300</v>
      </c>
      <c r="P947" s="343">
        <f t="shared" si="99"/>
        <v>1697099.4987468673</v>
      </c>
      <c r="Q947" s="555">
        <v>83.79</v>
      </c>
      <c r="R947" s="563">
        <v>9224</v>
      </c>
      <c r="S947" s="343">
        <v>9224</v>
      </c>
      <c r="T947" s="341">
        <v>0.99299999999999999</v>
      </c>
      <c r="U947" s="343">
        <v>5615156</v>
      </c>
      <c r="V947" s="343">
        <f t="shared" si="100"/>
        <v>1658034.0831571529</v>
      </c>
      <c r="W947" s="343">
        <v>85.14</v>
      </c>
      <c r="X947" s="343">
        <v>9224</v>
      </c>
      <c r="Y947" s="343">
        <v>9224</v>
      </c>
      <c r="Z947" s="341">
        <v>0.99260000000000004</v>
      </c>
      <c r="AA947" s="343">
        <v>5657606</v>
      </c>
      <c r="AB947" s="343">
        <f t="shared" si="101"/>
        <v>1564811.6908608633</v>
      </c>
      <c r="AC947" s="552">
        <v>82.94</v>
      </c>
      <c r="AD947" s="563">
        <v>9208</v>
      </c>
      <c r="AE947" s="343">
        <v>9208</v>
      </c>
      <c r="AF947" s="341">
        <v>0.99390000000000001</v>
      </c>
      <c r="AG947" s="343">
        <v>5698950</v>
      </c>
      <c r="AH947" s="343">
        <f t="shared" si="102"/>
        <v>1610261.7302403443</v>
      </c>
      <c r="AI947" s="343">
        <v>83.63</v>
      </c>
      <c r="AJ947" s="343">
        <v>9200</v>
      </c>
      <c r="AK947" s="343">
        <v>9200</v>
      </c>
      <c r="AL947" s="341">
        <v>0.99329999999999996</v>
      </c>
      <c r="AM947" s="343">
        <v>5677613</v>
      </c>
      <c r="AN947" s="343">
        <f t="shared" si="103"/>
        <v>1726594.906750174</v>
      </c>
      <c r="AO947" s="552">
        <v>86.22</v>
      </c>
      <c r="AP947" s="360">
        <f t="shared" si="104"/>
        <v>0.8544166666666666</v>
      </c>
    </row>
    <row r="948" spans="1:42">
      <c r="A948" s="551">
        <v>1520</v>
      </c>
      <c r="B948" s="341" t="s">
        <v>3378</v>
      </c>
      <c r="C948" s="341" t="s">
        <v>1916</v>
      </c>
      <c r="D948" s="341" t="s">
        <v>651</v>
      </c>
      <c r="E948" s="552">
        <v>9700</v>
      </c>
      <c r="F948" s="543">
        <v>9372</v>
      </c>
      <c r="G948" s="343">
        <v>9372</v>
      </c>
      <c r="H948" s="341">
        <v>0.99650000000000005</v>
      </c>
      <c r="I948" s="343">
        <v>5489100</v>
      </c>
      <c r="J948" s="343">
        <f t="shared" si="98"/>
        <v>1454480.3748621829</v>
      </c>
      <c r="K948" s="343">
        <v>81.63</v>
      </c>
      <c r="L948" s="343">
        <v>9516</v>
      </c>
      <c r="M948" s="343">
        <v>9516</v>
      </c>
      <c r="N948" s="341">
        <v>0.99850000000000005</v>
      </c>
      <c r="O948" s="343">
        <v>5645120</v>
      </c>
      <c r="P948" s="343">
        <f t="shared" si="99"/>
        <v>1403326.6374452093</v>
      </c>
      <c r="Q948" s="555">
        <v>79.849999999999994</v>
      </c>
      <c r="R948" s="563">
        <v>9448</v>
      </c>
      <c r="S948" s="343">
        <v>9448</v>
      </c>
      <c r="T948" s="341">
        <v>0.95720000000000005</v>
      </c>
      <c r="U948" s="343">
        <v>1893820</v>
      </c>
      <c r="V948" s="343">
        <f t="shared" si="100"/>
        <v>0</v>
      </c>
      <c r="W948" s="343">
        <v>29.08</v>
      </c>
      <c r="X948" s="343">
        <v>9492</v>
      </c>
      <c r="Y948" s="343">
        <v>9492</v>
      </c>
      <c r="Z948" s="341">
        <v>0.97719999999999996</v>
      </c>
      <c r="AA948" s="343">
        <v>5130960</v>
      </c>
      <c r="AB948" s="343">
        <f t="shared" si="101"/>
        <v>990306.33490248793</v>
      </c>
      <c r="AC948" s="552">
        <v>74.349999999999994</v>
      </c>
      <c r="AD948" s="563">
        <v>9820.7999999999993</v>
      </c>
      <c r="AE948" s="343">
        <v>9820.7999999999993</v>
      </c>
      <c r="AF948" s="341">
        <v>0.99980000000000002</v>
      </c>
      <c r="AG948" s="343">
        <v>5485200</v>
      </c>
      <c r="AH948" s="343">
        <f t="shared" si="102"/>
        <v>1101715.7165689929</v>
      </c>
      <c r="AI948" s="343">
        <v>75.08</v>
      </c>
      <c r="AJ948" s="343">
        <v>9504</v>
      </c>
      <c r="AK948" s="343">
        <v>9504</v>
      </c>
      <c r="AL948" s="341">
        <v>0.99529999999999996</v>
      </c>
      <c r="AM948" s="343">
        <v>3924000</v>
      </c>
      <c r="AN948" s="343">
        <f t="shared" si="103"/>
        <v>0</v>
      </c>
      <c r="AO948" s="552">
        <v>57.61</v>
      </c>
      <c r="AP948" s="360">
        <f t="shared" si="104"/>
        <v>0.66266666666666663</v>
      </c>
    </row>
    <row r="949" spans="1:42">
      <c r="A949" s="551">
        <v>1521</v>
      </c>
      <c r="B949" s="341" t="s">
        <v>3378</v>
      </c>
      <c r="C949" s="341" t="s">
        <v>737</v>
      </c>
      <c r="D949" s="341" t="s">
        <v>738</v>
      </c>
      <c r="E949" s="552">
        <v>11000</v>
      </c>
      <c r="F949" s="543">
        <v>9552</v>
      </c>
      <c r="G949" s="343">
        <v>9552</v>
      </c>
      <c r="H949" s="341">
        <v>0.97609999999999997</v>
      </c>
      <c r="I949" s="343">
        <v>2280480</v>
      </c>
      <c r="J949" s="343">
        <f t="shared" si="98"/>
        <v>0</v>
      </c>
      <c r="K949" s="343">
        <v>33.97</v>
      </c>
      <c r="L949" s="343">
        <v>13824</v>
      </c>
      <c r="M949" s="343">
        <v>13824</v>
      </c>
      <c r="N949" s="341">
        <v>0.97499999999999998</v>
      </c>
      <c r="O949" s="343">
        <v>2329920</v>
      </c>
      <c r="P949" s="343">
        <f t="shared" si="99"/>
        <v>0</v>
      </c>
      <c r="Q949" s="555">
        <v>23.23</v>
      </c>
      <c r="R949" s="563">
        <v>10656</v>
      </c>
      <c r="S949" s="343">
        <v>10656</v>
      </c>
      <c r="T949" s="341">
        <v>0.97299999999999998</v>
      </c>
      <c r="U949" s="343">
        <v>2254080</v>
      </c>
      <c r="V949" s="343">
        <f t="shared" si="100"/>
        <v>0</v>
      </c>
      <c r="W949" s="343">
        <v>30.19</v>
      </c>
      <c r="X949" s="343">
        <v>14688</v>
      </c>
      <c r="Y949" s="343">
        <v>14688</v>
      </c>
      <c r="Z949" s="341">
        <v>0.97719999999999996</v>
      </c>
      <c r="AA949" s="343">
        <v>2675520</v>
      </c>
      <c r="AB949" s="343">
        <f t="shared" si="101"/>
        <v>0</v>
      </c>
      <c r="AC949" s="552">
        <v>25.05</v>
      </c>
      <c r="AD949" s="563">
        <v>12960</v>
      </c>
      <c r="AE949" s="343">
        <v>12960</v>
      </c>
      <c r="AF949" s="341">
        <v>0.9788</v>
      </c>
      <c r="AG949" s="343">
        <v>2505600</v>
      </c>
      <c r="AH949" s="343">
        <f t="shared" si="102"/>
        <v>0</v>
      </c>
      <c r="AI949" s="343">
        <v>26.55</v>
      </c>
      <c r="AJ949" s="343">
        <v>7776</v>
      </c>
      <c r="AK949" s="343">
        <v>8800</v>
      </c>
      <c r="AL949" s="341">
        <v>0.96870000000000001</v>
      </c>
      <c r="AM949" s="343">
        <v>2187840</v>
      </c>
      <c r="AN949" s="343">
        <f t="shared" si="103"/>
        <v>0</v>
      </c>
      <c r="AO949" s="552">
        <v>40.340000000000003</v>
      </c>
      <c r="AP949" s="360">
        <f t="shared" si="104"/>
        <v>0.29888333333333333</v>
      </c>
    </row>
    <row r="950" spans="1:42">
      <c r="A950" s="551">
        <v>1522</v>
      </c>
      <c r="B950" s="341" t="s">
        <v>3378</v>
      </c>
      <c r="C950" s="341" t="s">
        <v>1954</v>
      </c>
      <c r="D950" s="341" t="s">
        <v>543</v>
      </c>
      <c r="E950" s="552">
        <v>15000</v>
      </c>
      <c r="F950" s="543">
        <v>12038.4</v>
      </c>
      <c r="G950" s="343">
        <v>12038.4</v>
      </c>
      <c r="H950" s="341">
        <v>0.98760000000000003</v>
      </c>
      <c r="I950" s="343">
        <v>7424880</v>
      </c>
      <c r="J950" s="343">
        <f t="shared" si="98"/>
        <v>2288924.2702328796</v>
      </c>
      <c r="K950" s="343">
        <v>86.74</v>
      </c>
      <c r="L950" s="343">
        <v>12096</v>
      </c>
      <c r="M950" s="343">
        <v>12096</v>
      </c>
      <c r="N950" s="341">
        <v>0.98860000000000003</v>
      </c>
      <c r="O950" s="343">
        <v>7495440</v>
      </c>
      <c r="P950" s="343">
        <f t="shared" si="99"/>
        <v>2157441.18694362</v>
      </c>
      <c r="Q950" s="555">
        <v>84.25</v>
      </c>
      <c r="R950" s="563">
        <v>12076.8</v>
      </c>
      <c r="S950" s="343">
        <v>12076.8</v>
      </c>
      <c r="T950" s="341">
        <v>0.98680000000000001</v>
      </c>
      <c r="U950" s="343">
        <v>7272960</v>
      </c>
      <c r="V950" s="343">
        <f t="shared" si="100"/>
        <v>2123961.7699115044</v>
      </c>
      <c r="W950" s="343">
        <v>84.75</v>
      </c>
      <c r="X950" s="343">
        <v>12057.6</v>
      </c>
      <c r="Y950" s="343">
        <v>12057.6</v>
      </c>
      <c r="Z950" s="341">
        <v>0.97819999999999996</v>
      </c>
      <c r="AA950" s="343">
        <v>7710000</v>
      </c>
      <c r="AB950" s="343">
        <f t="shared" si="101"/>
        <v>2444206.0330108134</v>
      </c>
      <c r="AC950" s="552">
        <v>87.85</v>
      </c>
      <c r="AD950" s="563">
        <v>12076.8</v>
      </c>
      <c r="AE950" s="343">
        <v>12076.8</v>
      </c>
      <c r="AF950" s="341">
        <v>0.97370000000000001</v>
      </c>
      <c r="AG950" s="343">
        <v>7287120</v>
      </c>
      <c r="AH950" s="343">
        <f t="shared" si="102"/>
        <v>2037033.5446685881</v>
      </c>
      <c r="AI950" s="343">
        <v>83.28</v>
      </c>
      <c r="AJ950" s="343">
        <v>12057.6</v>
      </c>
      <c r="AK950" s="343">
        <v>12057.6</v>
      </c>
      <c r="AL950" s="341">
        <v>0.98839999999999995</v>
      </c>
      <c r="AM950" s="343">
        <v>7093200</v>
      </c>
      <c r="AN950" s="343">
        <f t="shared" si="103"/>
        <v>1944494.4592305829</v>
      </c>
      <c r="AO950" s="552">
        <v>82.66</v>
      </c>
      <c r="AP950" s="360">
        <f t="shared" si="104"/>
        <v>0.84921666666666662</v>
      </c>
    </row>
    <row r="951" spans="1:42">
      <c r="A951" s="551">
        <v>1523</v>
      </c>
      <c r="B951" s="341" t="s">
        <v>3378</v>
      </c>
      <c r="C951" s="341" t="s">
        <v>1966</v>
      </c>
      <c r="D951" s="341" t="s">
        <v>499</v>
      </c>
      <c r="E951" s="552">
        <v>9500</v>
      </c>
      <c r="F951" s="543">
        <v>9427.2000000000007</v>
      </c>
      <c r="G951" s="343">
        <v>9427.2000000000007</v>
      </c>
      <c r="H951" s="341">
        <v>0.99850000000000005</v>
      </c>
      <c r="I951" s="343">
        <v>6005760</v>
      </c>
      <c r="J951" s="343">
        <f t="shared" si="98"/>
        <v>1939112.8947071435</v>
      </c>
      <c r="K951" s="343">
        <v>88.61</v>
      </c>
      <c r="L951" s="343">
        <v>9811.2000000000007</v>
      </c>
      <c r="M951" s="343">
        <v>9811.2000000000007</v>
      </c>
      <c r="N951" s="341">
        <v>0.999</v>
      </c>
      <c r="O951" s="343">
        <v>6284760</v>
      </c>
      <c r="P951" s="343">
        <f t="shared" si="99"/>
        <v>1909201.8658621493</v>
      </c>
      <c r="Q951" s="555">
        <v>86.18</v>
      </c>
      <c r="R951" s="563">
        <v>9235.2000000000007</v>
      </c>
      <c r="S951" s="343">
        <v>9235.2000000000007</v>
      </c>
      <c r="T951" s="341">
        <v>0.99870000000000003</v>
      </c>
      <c r="U951" s="343">
        <v>5823480</v>
      </c>
      <c r="V951" s="343">
        <f t="shared" si="100"/>
        <v>1838888.8265480669</v>
      </c>
      <c r="W951" s="343">
        <v>87.69</v>
      </c>
      <c r="X951" s="343">
        <v>9158.4</v>
      </c>
      <c r="Y951" s="343">
        <v>9158.4</v>
      </c>
      <c r="Z951" s="341">
        <v>0.99839999999999995</v>
      </c>
      <c r="AA951" s="343">
        <v>5836320</v>
      </c>
      <c r="AB951" s="343">
        <f t="shared" si="101"/>
        <v>1754501.6062478146</v>
      </c>
      <c r="AC951" s="552">
        <v>85.79</v>
      </c>
      <c r="AD951" s="563">
        <v>9177.6</v>
      </c>
      <c r="AE951" s="343">
        <v>9177.6</v>
      </c>
      <c r="AF951" s="341">
        <v>0.999</v>
      </c>
      <c r="AG951" s="343">
        <v>6371280</v>
      </c>
      <c r="AH951" s="343">
        <f t="shared" si="102"/>
        <v>2278380.6423982871</v>
      </c>
      <c r="AI951" s="343">
        <v>93.4</v>
      </c>
      <c r="AJ951" s="343">
        <v>9715.2000000000007</v>
      </c>
      <c r="AK951" s="343">
        <v>9715.2000000000007</v>
      </c>
      <c r="AL951" s="341">
        <v>0.99909999999999999</v>
      </c>
      <c r="AM951" s="343">
        <v>6148440</v>
      </c>
      <c r="AN951" s="343">
        <f t="shared" si="103"/>
        <v>1954892.1996135046</v>
      </c>
      <c r="AO951" s="552">
        <v>87.97</v>
      </c>
      <c r="AP951" s="360">
        <f t="shared" si="104"/>
        <v>0.88273333333333359</v>
      </c>
    </row>
    <row r="952" spans="1:42">
      <c r="A952" s="551">
        <v>1524</v>
      </c>
      <c r="B952" s="341" t="s">
        <v>3378</v>
      </c>
      <c r="C952" s="341" t="s">
        <v>3539</v>
      </c>
      <c r="D952" s="341" t="s">
        <v>651</v>
      </c>
      <c r="E952" s="552">
        <v>18000</v>
      </c>
      <c r="F952" s="543">
        <v>10963.2</v>
      </c>
      <c r="G952" s="343">
        <v>10963.2</v>
      </c>
      <c r="H952" s="341">
        <v>0.99960000000000004</v>
      </c>
      <c r="I952" s="343">
        <v>6511320</v>
      </c>
      <c r="J952" s="343">
        <f t="shared" si="98"/>
        <v>1776962.2685409596</v>
      </c>
      <c r="K952" s="343">
        <v>82.52</v>
      </c>
      <c r="L952" s="343">
        <v>10992</v>
      </c>
      <c r="M952" s="343">
        <v>10992</v>
      </c>
      <c r="N952" s="341">
        <v>0.99939999999999996</v>
      </c>
      <c r="O952" s="343">
        <v>6840720</v>
      </c>
      <c r="P952" s="343">
        <f t="shared" si="99"/>
        <v>1936392.1233122235</v>
      </c>
      <c r="Q952" s="555">
        <v>83.69</v>
      </c>
      <c r="R952" s="563">
        <v>12873.6</v>
      </c>
      <c r="S952" s="343">
        <v>12873.6</v>
      </c>
      <c r="T952" s="341">
        <v>0.99929999999999997</v>
      </c>
      <c r="U952" s="343">
        <v>6141960</v>
      </c>
      <c r="V952" s="343">
        <f t="shared" si="100"/>
        <v>583625.15837104048</v>
      </c>
      <c r="W952" s="343">
        <v>66.3</v>
      </c>
      <c r="X952" s="343">
        <v>13324.8</v>
      </c>
      <c r="Y952" s="343">
        <v>13324.8</v>
      </c>
      <c r="Z952" s="341">
        <v>0.99790000000000001</v>
      </c>
      <c r="AA952" s="343">
        <v>7779240</v>
      </c>
      <c r="AB952" s="343">
        <f t="shared" si="101"/>
        <v>1843154.5364364742</v>
      </c>
      <c r="AC952" s="552">
        <v>78.63</v>
      </c>
      <c r="AD952" s="563">
        <v>13200</v>
      </c>
      <c r="AE952" s="343">
        <v>13200</v>
      </c>
      <c r="AF952" s="341">
        <v>0.99590000000000001</v>
      </c>
      <c r="AG952" s="343">
        <v>8562840</v>
      </c>
      <c r="AH952" s="343">
        <f t="shared" si="102"/>
        <v>2693861.2474297467</v>
      </c>
      <c r="AI952" s="343">
        <v>87.54</v>
      </c>
      <c r="AJ952" s="343">
        <v>13320</v>
      </c>
      <c r="AK952" s="343">
        <v>14400</v>
      </c>
      <c r="AL952" s="341">
        <v>0.99760000000000004</v>
      </c>
      <c r="AM952" s="343">
        <v>8217120</v>
      </c>
      <c r="AN952" s="343">
        <f t="shared" si="103"/>
        <v>2476235.044247787</v>
      </c>
      <c r="AO952" s="552">
        <v>85.88</v>
      </c>
      <c r="AP952" s="360">
        <f t="shared" si="104"/>
        <v>0.8076000000000001</v>
      </c>
    </row>
    <row r="953" spans="1:42">
      <c r="A953" s="551">
        <v>1525</v>
      </c>
      <c r="B953" s="341" t="s">
        <v>3378</v>
      </c>
      <c r="C953" s="341" t="s">
        <v>3540</v>
      </c>
      <c r="D953" s="341" t="s">
        <v>840</v>
      </c>
      <c r="E953" s="552">
        <v>9300</v>
      </c>
      <c r="F953" s="543">
        <v>729.6</v>
      </c>
      <c r="G953" s="343">
        <v>3040</v>
      </c>
      <c r="H953" s="341">
        <v>0.98340000000000005</v>
      </c>
      <c r="I953" s="343">
        <v>64200</v>
      </c>
      <c r="J953" s="343">
        <f t="shared" si="98"/>
        <v>0</v>
      </c>
      <c r="K953" s="343">
        <v>12.43</v>
      </c>
      <c r="L953" s="343">
        <v>696</v>
      </c>
      <c r="M953" s="343">
        <v>3040</v>
      </c>
      <c r="N953" s="341">
        <v>1</v>
      </c>
      <c r="O953" s="343">
        <v>46800</v>
      </c>
      <c r="P953" s="343">
        <f t="shared" si="99"/>
        <v>0</v>
      </c>
      <c r="Q953" s="555">
        <v>9.0399999999999991</v>
      </c>
      <c r="R953" s="563">
        <v>787.2</v>
      </c>
      <c r="S953" s="343">
        <v>3040</v>
      </c>
      <c r="T953" s="341">
        <v>0.93020000000000003</v>
      </c>
      <c r="U953" s="343">
        <v>4800</v>
      </c>
      <c r="V953" s="343">
        <f t="shared" si="100"/>
        <v>0</v>
      </c>
      <c r="W953" s="343">
        <v>0.91</v>
      </c>
      <c r="X953" s="343">
        <v>2582.4</v>
      </c>
      <c r="Y953" s="343">
        <v>3040</v>
      </c>
      <c r="Z953" s="341">
        <v>0.97130000000000005</v>
      </c>
      <c r="AA953" s="343">
        <v>166680</v>
      </c>
      <c r="AB953" s="343">
        <f t="shared" si="101"/>
        <v>0</v>
      </c>
      <c r="AC953" s="552">
        <v>8.93</v>
      </c>
      <c r="AD953" s="563">
        <v>3619.2</v>
      </c>
      <c r="AE953" s="343">
        <v>7440</v>
      </c>
      <c r="AF953" s="341">
        <v>0.97809999999999997</v>
      </c>
      <c r="AG953" s="343">
        <v>450240</v>
      </c>
      <c r="AH953" s="343">
        <f t="shared" si="102"/>
        <v>0</v>
      </c>
      <c r="AI953" s="343">
        <v>17.100000000000001</v>
      </c>
      <c r="AJ953" s="343">
        <v>4272</v>
      </c>
      <c r="AK953" s="343">
        <v>7440</v>
      </c>
      <c r="AL953" s="341">
        <v>0.97660000000000002</v>
      </c>
      <c r="AM953" s="343">
        <v>716400</v>
      </c>
      <c r="AN953" s="343">
        <f t="shared" si="103"/>
        <v>0</v>
      </c>
      <c r="AO953" s="552">
        <v>23.85</v>
      </c>
      <c r="AP953" s="360">
        <f t="shared" si="104"/>
        <v>0.12043333333333331</v>
      </c>
    </row>
    <row r="954" spans="1:42">
      <c r="A954" s="551">
        <v>1526</v>
      </c>
      <c r="B954" s="341" t="s">
        <v>3378</v>
      </c>
      <c r="C954" s="341" t="s">
        <v>3541</v>
      </c>
      <c r="D954" s="341" t="s">
        <v>499</v>
      </c>
      <c r="E954" s="552">
        <v>5500</v>
      </c>
      <c r="F954" s="543">
        <v>489.6</v>
      </c>
      <c r="G954" s="343">
        <v>489.6</v>
      </c>
      <c r="H954" s="341">
        <v>0.96220000000000006</v>
      </c>
      <c r="I954" s="343">
        <v>126408</v>
      </c>
      <c r="J954" s="343">
        <f t="shared" si="98"/>
        <v>0</v>
      </c>
      <c r="K954" s="343">
        <v>37.270000000000003</v>
      </c>
      <c r="L954" s="343">
        <v>777.12</v>
      </c>
      <c r="M954" s="343">
        <v>777.12</v>
      </c>
      <c r="N954" s="341">
        <v>0.95409999999999995</v>
      </c>
      <c r="O954" s="343">
        <v>186684</v>
      </c>
      <c r="P954" s="343">
        <f t="shared" si="99"/>
        <v>0</v>
      </c>
      <c r="Q954" s="555">
        <v>33.840000000000003</v>
      </c>
      <c r="R954" s="563">
        <v>745.92</v>
      </c>
      <c r="S954" s="343">
        <v>745.92</v>
      </c>
      <c r="T954" s="341">
        <v>0.9516</v>
      </c>
      <c r="U954" s="343">
        <v>179874</v>
      </c>
      <c r="V954" s="343">
        <f t="shared" si="100"/>
        <v>0</v>
      </c>
      <c r="W954" s="343">
        <v>35.19</v>
      </c>
      <c r="X954" s="343">
        <v>1017.12</v>
      </c>
      <c r="Y954" s="343">
        <v>1017.12</v>
      </c>
      <c r="Z954" s="341">
        <v>0.94220000000000004</v>
      </c>
      <c r="AA954" s="343">
        <v>268980</v>
      </c>
      <c r="AB954" s="343">
        <f t="shared" si="101"/>
        <v>0</v>
      </c>
      <c r="AC954" s="552">
        <v>37.729999999999997</v>
      </c>
      <c r="AD954" s="563">
        <v>4045</v>
      </c>
      <c r="AE954" s="343">
        <v>4400</v>
      </c>
      <c r="AF954" s="341">
        <v>0.92959999999999998</v>
      </c>
      <c r="AG954" s="343">
        <v>1314582</v>
      </c>
      <c r="AH954" s="343">
        <f t="shared" si="102"/>
        <v>0</v>
      </c>
      <c r="AI954" s="343">
        <v>46.99</v>
      </c>
      <c r="AJ954" s="343">
        <v>5690</v>
      </c>
      <c r="AK954" s="343">
        <v>5690</v>
      </c>
      <c r="AL954" s="341">
        <v>0.96350000000000002</v>
      </c>
      <c r="AM954" s="343">
        <v>1429540</v>
      </c>
      <c r="AN954" s="343">
        <f t="shared" si="103"/>
        <v>0</v>
      </c>
      <c r="AO954" s="552">
        <v>36.22</v>
      </c>
      <c r="AP954" s="360">
        <f t="shared" si="104"/>
        <v>0.37873333333333337</v>
      </c>
    </row>
    <row r="955" spans="1:42">
      <c r="A955" s="551">
        <v>820</v>
      </c>
      <c r="B955" s="341" t="s">
        <v>3381</v>
      </c>
      <c r="C955" s="341" t="s">
        <v>2219</v>
      </c>
      <c r="D955" s="341" t="s">
        <v>499</v>
      </c>
      <c r="E955" s="552">
        <v>650</v>
      </c>
      <c r="F955" s="543">
        <v>513.6</v>
      </c>
      <c r="G955" s="343">
        <v>520</v>
      </c>
      <c r="H955" s="341">
        <v>0.97670000000000001</v>
      </c>
      <c r="I955" s="343">
        <v>96549</v>
      </c>
      <c r="J955" s="343">
        <f t="shared" si="98"/>
        <v>0</v>
      </c>
      <c r="K955" s="343">
        <v>26.73</v>
      </c>
      <c r="L955" s="343">
        <v>383.28</v>
      </c>
      <c r="M955" s="343">
        <v>520</v>
      </c>
      <c r="N955" s="341">
        <v>0.98229999999999995</v>
      </c>
      <c r="O955" s="343">
        <v>75471</v>
      </c>
      <c r="P955" s="343">
        <f t="shared" si="99"/>
        <v>0</v>
      </c>
      <c r="Q955" s="555">
        <v>26.94</v>
      </c>
      <c r="R955" s="563">
        <v>424.08</v>
      </c>
      <c r="S955" s="343">
        <v>520</v>
      </c>
      <c r="T955" s="341">
        <v>0.97919999999999996</v>
      </c>
      <c r="U955" s="343">
        <v>86745</v>
      </c>
      <c r="V955" s="343">
        <f t="shared" si="100"/>
        <v>0</v>
      </c>
      <c r="W955" s="343">
        <v>29.01</v>
      </c>
      <c r="X955" s="343">
        <v>469.44</v>
      </c>
      <c r="Y955" s="343">
        <v>520</v>
      </c>
      <c r="Z955" s="341">
        <v>0.9728</v>
      </c>
      <c r="AA955" s="343">
        <v>84369</v>
      </c>
      <c r="AB955" s="343">
        <f t="shared" si="101"/>
        <v>0</v>
      </c>
      <c r="AC955" s="552">
        <v>24.83</v>
      </c>
      <c r="AD955" s="563">
        <v>305.04000000000002</v>
      </c>
      <c r="AE955" s="343">
        <v>520</v>
      </c>
      <c r="AF955" s="341">
        <v>0.97370000000000001</v>
      </c>
      <c r="AG955" s="343">
        <v>65460</v>
      </c>
      <c r="AH955" s="343">
        <f t="shared" si="102"/>
        <v>0</v>
      </c>
      <c r="AI955" s="343">
        <v>29.62</v>
      </c>
      <c r="AJ955" s="343">
        <v>303.83999999999997</v>
      </c>
      <c r="AK955" s="343">
        <v>520</v>
      </c>
      <c r="AL955" s="341">
        <v>0.96599999999999997</v>
      </c>
      <c r="AM955" s="343">
        <v>62070</v>
      </c>
      <c r="AN955" s="343">
        <f t="shared" si="103"/>
        <v>0</v>
      </c>
      <c r="AO955" s="552">
        <v>29.37</v>
      </c>
      <c r="AP955" s="360">
        <f t="shared" si="104"/>
        <v>0.27750000000000002</v>
      </c>
    </row>
    <row r="956" spans="1:42">
      <c r="A956" s="551">
        <v>821</v>
      </c>
      <c r="B956" s="341" t="s">
        <v>3381</v>
      </c>
      <c r="C956" s="341" t="s">
        <v>2221</v>
      </c>
      <c r="D956" s="341" t="s">
        <v>499</v>
      </c>
      <c r="E956" s="552">
        <v>500</v>
      </c>
      <c r="F956" s="543">
        <v>330.72</v>
      </c>
      <c r="G956" s="343">
        <v>400</v>
      </c>
      <c r="H956" s="341">
        <v>0.96970000000000001</v>
      </c>
      <c r="I956" s="343">
        <v>123168</v>
      </c>
      <c r="J956" s="343">
        <f t="shared" si="98"/>
        <v>0</v>
      </c>
      <c r="K956" s="343">
        <v>53.34</v>
      </c>
      <c r="L956" s="343">
        <v>400.32</v>
      </c>
      <c r="M956" s="343">
        <v>400.32</v>
      </c>
      <c r="N956" s="341">
        <v>0.95950000000000002</v>
      </c>
      <c r="O956" s="343">
        <v>127188</v>
      </c>
      <c r="P956" s="343">
        <f t="shared" si="99"/>
        <v>0</v>
      </c>
      <c r="Q956" s="555">
        <v>44.5</v>
      </c>
      <c r="R956" s="563">
        <v>402.72</v>
      </c>
      <c r="S956" s="343">
        <v>402.72</v>
      </c>
      <c r="T956" s="341">
        <v>0.93279999999999996</v>
      </c>
      <c r="U956" s="343">
        <v>113874</v>
      </c>
      <c r="V956" s="343">
        <f t="shared" si="100"/>
        <v>0</v>
      </c>
      <c r="W956" s="343">
        <v>42.1</v>
      </c>
      <c r="X956" s="343">
        <v>370.08</v>
      </c>
      <c r="Y956" s="343">
        <v>400</v>
      </c>
      <c r="Z956" s="341">
        <v>0.93799999999999994</v>
      </c>
      <c r="AA956" s="343">
        <v>125394</v>
      </c>
      <c r="AB956" s="343">
        <f t="shared" si="101"/>
        <v>0</v>
      </c>
      <c r="AC956" s="552">
        <v>48.55</v>
      </c>
      <c r="AD956" s="563">
        <v>377.76</v>
      </c>
      <c r="AE956" s="343">
        <v>400</v>
      </c>
      <c r="AF956" s="341">
        <v>0.92769999999999997</v>
      </c>
      <c r="AG956" s="343">
        <v>114840</v>
      </c>
      <c r="AH956" s="343">
        <f t="shared" si="102"/>
        <v>0</v>
      </c>
      <c r="AI956" s="343">
        <v>44.04</v>
      </c>
      <c r="AJ956" s="343">
        <v>404.16</v>
      </c>
      <c r="AK956" s="343">
        <v>404.16</v>
      </c>
      <c r="AL956" s="341">
        <v>0.83050000000000002</v>
      </c>
      <c r="AM956" s="343">
        <v>110292</v>
      </c>
      <c r="AN956" s="343">
        <f t="shared" si="103"/>
        <v>0</v>
      </c>
      <c r="AO956" s="552">
        <v>45.63</v>
      </c>
      <c r="AP956" s="360">
        <f t="shared" si="104"/>
        <v>0.46360000000000007</v>
      </c>
    </row>
    <row r="957" spans="1:42">
      <c r="A957" s="551">
        <v>822</v>
      </c>
      <c r="B957" s="341" t="s">
        <v>3381</v>
      </c>
      <c r="C957" s="341" t="s">
        <v>2221</v>
      </c>
      <c r="D957" s="341" t="s">
        <v>554</v>
      </c>
      <c r="E957" s="552">
        <v>519</v>
      </c>
      <c r="F957" s="543">
        <v>71.28</v>
      </c>
      <c r="G957" s="343">
        <v>519</v>
      </c>
      <c r="H957" s="341">
        <v>0.96260000000000001</v>
      </c>
      <c r="I957" s="343">
        <v>23634</v>
      </c>
      <c r="J957" s="343">
        <f t="shared" si="98"/>
        <v>0</v>
      </c>
      <c r="K957" s="343">
        <v>0.47840001697609563</v>
      </c>
      <c r="L957" s="343">
        <v>75.599999999999994</v>
      </c>
      <c r="M957" s="343">
        <v>519</v>
      </c>
      <c r="N957" s="341">
        <v>0.97599999999999998</v>
      </c>
      <c r="O957" s="343">
        <v>27410.340660000002</v>
      </c>
      <c r="P957" s="343">
        <f t="shared" si="99"/>
        <v>0</v>
      </c>
      <c r="Q957" s="555">
        <v>0.4993095634623349</v>
      </c>
      <c r="R957" s="563">
        <v>72.959999999999994</v>
      </c>
      <c r="S957" s="343">
        <v>519</v>
      </c>
      <c r="T957" s="341">
        <v>0.99950000000000006</v>
      </c>
      <c r="U957" s="343">
        <v>29881.119999999999</v>
      </c>
      <c r="V957" s="343">
        <f t="shared" si="100"/>
        <v>0</v>
      </c>
      <c r="W957" s="343">
        <v>0.56911070057445878</v>
      </c>
      <c r="X957" s="343">
        <v>54.72</v>
      </c>
      <c r="Y957" s="343">
        <v>519</v>
      </c>
      <c r="Z957" s="341">
        <v>0.99960000000000004</v>
      </c>
      <c r="AA957" s="343">
        <v>25202</v>
      </c>
      <c r="AB957" s="343">
        <f t="shared" si="101"/>
        <v>0</v>
      </c>
      <c r="AC957" s="552">
        <v>0.61928382306830798</v>
      </c>
      <c r="AD957" s="563">
        <v>63.68</v>
      </c>
      <c r="AE957" s="343">
        <v>519</v>
      </c>
      <c r="AF957" s="341">
        <v>0.99960000000000004</v>
      </c>
      <c r="AG957" s="343">
        <v>22873</v>
      </c>
      <c r="AH957" s="343">
        <f t="shared" si="102"/>
        <v>0</v>
      </c>
      <c r="AI957" s="343">
        <v>0.48297081976465955</v>
      </c>
      <c r="AJ957" s="343">
        <v>60.16</v>
      </c>
      <c r="AK957" s="343">
        <v>519</v>
      </c>
      <c r="AL957" s="341">
        <v>0.99960000000000004</v>
      </c>
      <c r="AM957" s="343">
        <v>22580</v>
      </c>
      <c r="AN957" s="343">
        <f t="shared" si="103"/>
        <v>0</v>
      </c>
      <c r="AO957" s="552">
        <v>0.52150366647841173</v>
      </c>
      <c r="AP957" s="360">
        <f t="shared" si="104"/>
        <v>5.2842976505404473E-3</v>
      </c>
    </row>
    <row r="958" spans="1:42">
      <c r="A958" s="551">
        <v>823</v>
      </c>
      <c r="B958" s="341" t="s">
        <v>3381</v>
      </c>
      <c r="C958" s="341" t="s">
        <v>2224</v>
      </c>
      <c r="D958" s="341" t="s">
        <v>515</v>
      </c>
      <c r="E958" s="552">
        <v>180</v>
      </c>
      <c r="F958" s="543">
        <v>199.2</v>
      </c>
      <c r="G958" s="343">
        <v>199.2</v>
      </c>
      <c r="H958" s="341">
        <v>0.83550000000000002</v>
      </c>
      <c r="I958" s="343">
        <v>58237</v>
      </c>
      <c r="J958" s="343">
        <f t="shared" si="98"/>
        <v>0</v>
      </c>
      <c r="K958" s="343">
        <v>0.48599377895917745</v>
      </c>
      <c r="L958" s="343">
        <v>198.8</v>
      </c>
      <c r="M958" s="343">
        <v>198.8</v>
      </c>
      <c r="N958" s="341">
        <v>0.86029999999999995</v>
      </c>
      <c r="O958" s="343">
        <v>59862</v>
      </c>
      <c r="P958" s="343">
        <f t="shared" si="99"/>
        <v>0</v>
      </c>
      <c r="Q958" s="555">
        <v>0.4704483872861418</v>
      </c>
      <c r="R958" s="563">
        <v>211.2</v>
      </c>
      <c r="S958" s="343">
        <v>211.2</v>
      </c>
      <c r="T958" s="341">
        <v>0.77980000000000005</v>
      </c>
      <c r="U958" s="343">
        <v>54180</v>
      </c>
      <c r="V958" s="343">
        <f t="shared" si="100"/>
        <v>0</v>
      </c>
      <c r="W958" s="343">
        <v>0.45690862847505587</v>
      </c>
      <c r="X958" s="343">
        <v>179.8</v>
      </c>
      <c r="Y958" s="343">
        <v>180</v>
      </c>
      <c r="Z958" s="341">
        <v>0.83709999999999996</v>
      </c>
      <c r="AA958" s="343">
        <v>58388</v>
      </c>
      <c r="AB958" s="343">
        <f t="shared" si="101"/>
        <v>0</v>
      </c>
      <c r="AC958" s="552">
        <v>0.52141513655489147</v>
      </c>
      <c r="AD958" s="563">
        <v>206.4</v>
      </c>
      <c r="AE958" s="343">
        <v>206.4</v>
      </c>
      <c r="AF958" s="341">
        <v>0.83099999999999996</v>
      </c>
      <c r="AG958" s="343">
        <v>60455</v>
      </c>
      <c r="AH958" s="343">
        <f t="shared" si="102"/>
        <v>0</v>
      </c>
      <c r="AI958" s="343">
        <v>0.47374929121369791</v>
      </c>
      <c r="AJ958" s="343">
        <v>206</v>
      </c>
      <c r="AK958" s="343">
        <v>206</v>
      </c>
      <c r="AL958" s="341">
        <v>0.89980000000000004</v>
      </c>
      <c r="AM958" s="343">
        <v>54318</v>
      </c>
      <c r="AN958" s="343">
        <f t="shared" si="103"/>
        <v>0</v>
      </c>
      <c r="AO958" s="552">
        <v>0.40700342614791779</v>
      </c>
      <c r="AP958" s="360">
        <f t="shared" si="104"/>
        <v>4.6925310810614707E-3</v>
      </c>
    </row>
    <row r="959" spans="1:42">
      <c r="A959" s="551">
        <v>824</v>
      </c>
      <c r="B959" s="341" t="s">
        <v>3381</v>
      </c>
      <c r="C959" s="341" t="s">
        <v>2226</v>
      </c>
      <c r="D959" s="341" t="s">
        <v>499</v>
      </c>
      <c r="E959" s="552">
        <v>500</v>
      </c>
      <c r="F959" s="543">
        <v>245.6</v>
      </c>
      <c r="G959" s="343">
        <v>400</v>
      </c>
      <c r="H959" s="341">
        <v>0.98009999999999997</v>
      </c>
      <c r="I959" s="343">
        <v>80190</v>
      </c>
      <c r="J959" s="343">
        <f t="shared" si="98"/>
        <v>0</v>
      </c>
      <c r="K959" s="343">
        <v>41.64</v>
      </c>
      <c r="L959" s="343">
        <v>256.8</v>
      </c>
      <c r="M959" s="343">
        <v>400</v>
      </c>
      <c r="N959" s="341">
        <v>0.9788</v>
      </c>
      <c r="O959" s="343">
        <v>83300</v>
      </c>
      <c r="P959" s="343">
        <f t="shared" si="99"/>
        <v>0</v>
      </c>
      <c r="Q959" s="555">
        <v>40.090000000000003</v>
      </c>
      <c r="R959" s="563">
        <v>246.4</v>
      </c>
      <c r="S959" s="343">
        <v>400</v>
      </c>
      <c r="T959" s="341">
        <v>0.98089999999999999</v>
      </c>
      <c r="U959" s="343">
        <v>78410</v>
      </c>
      <c r="V959" s="343">
        <f t="shared" si="100"/>
        <v>0</v>
      </c>
      <c r="W959" s="343">
        <v>40.549999999999997</v>
      </c>
      <c r="X959" s="343">
        <v>300.8</v>
      </c>
      <c r="Y959" s="343">
        <v>400</v>
      </c>
      <c r="Z959" s="341">
        <v>0.97909999999999997</v>
      </c>
      <c r="AA959" s="343">
        <v>85620</v>
      </c>
      <c r="AB959" s="343">
        <f t="shared" si="101"/>
        <v>0</v>
      </c>
      <c r="AC959" s="552">
        <v>35.159999999999997</v>
      </c>
      <c r="AD959" s="563">
        <v>242.4</v>
      </c>
      <c r="AE959" s="343">
        <v>400</v>
      </c>
      <c r="AF959" s="341">
        <v>0.97870000000000001</v>
      </c>
      <c r="AG959" s="343">
        <v>78690</v>
      </c>
      <c r="AH959" s="343">
        <f t="shared" si="102"/>
        <v>0</v>
      </c>
      <c r="AI959" s="343">
        <v>40.119999999999997</v>
      </c>
      <c r="AJ959" s="343">
        <v>244</v>
      </c>
      <c r="AK959" s="343">
        <v>400</v>
      </c>
      <c r="AL959" s="341">
        <v>0.97629999999999995</v>
      </c>
      <c r="AM959" s="343">
        <v>80880</v>
      </c>
      <c r="AN959" s="343">
        <f t="shared" si="103"/>
        <v>0</v>
      </c>
      <c r="AO959" s="552">
        <v>42.44</v>
      </c>
      <c r="AP959" s="360">
        <f t="shared" si="104"/>
        <v>0.4</v>
      </c>
    </row>
    <row r="960" spans="1:42">
      <c r="A960" s="551">
        <v>825</v>
      </c>
      <c r="B960" s="341" t="s">
        <v>3381</v>
      </c>
      <c r="C960" s="341" t="s">
        <v>2228</v>
      </c>
      <c r="D960" s="341" t="s">
        <v>554</v>
      </c>
      <c r="E960" s="552">
        <v>194</v>
      </c>
      <c r="F960" s="543">
        <v>24.66</v>
      </c>
      <c r="G960" s="343">
        <v>194</v>
      </c>
      <c r="H960" s="341">
        <v>0.96379999999999999</v>
      </c>
      <c r="I960" s="343">
        <v>5756</v>
      </c>
      <c r="J960" s="343">
        <f t="shared" si="98"/>
        <v>0</v>
      </c>
      <c r="K960" s="343">
        <v>0.33636305989910359</v>
      </c>
      <c r="L960" s="343">
        <v>25.38</v>
      </c>
      <c r="M960" s="343">
        <v>194</v>
      </c>
      <c r="N960" s="341">
        <v>0.97729999999999995</v>
      </c>
      <c r="O960" s="343">
        <v>7467</v>
      </c>
      <c r="P960" s="343">
        <f t="shared" si="99"/>
        <v>0</v>
      </c>
      <c r="Q960" s="555">
        <v>0.40462591942616077</v>
      </c>
      <c r="R960" s="563">
        <v>28.44</v>
      </c>
      <c r="S960" s="343">
        <v>194</v>
      </c>
      <c r="T960" s="341">
        <v>0.97789999999999999</v>
      </c>
      <c r="U960" s="343">
        <v>7445</v>
      </c>
      <c r="V960" s="343">
        <f t="shared" si="100"/>
        <v>0</v>
      </c>
      <c r="W960" s="343">
        <v>0.37179895730013668</v>
      </c>
      <c r="X960" s="343">
        <v>20.7</v>
      </c>
      <c r="Y960" s="343">
        <v>194</v>
      </c>
      <c r="Z960" s="341">
        <v>0.97019999999999995</v>
      </c>
      <c r="AA960" s="343">
        <v>5453</v>
      </c>
      <c r="AB960" s="343">
        <f t="shared" si="101"/>
        <v>0</v>
      </c>
      <c r="AC960" s="552">
        <v>0.36494796507263394</v>
      </c>
      <c r="AD960" s="563">
        <v>22.08</v>
      </c>
      <c r="AE960" s="343">
        <v>194</v>
      </c>
      <c r="AF960" s="341">
        <v>0.96130000000000004</v>
      </c>
      <c r="AG960" s="343">
        <v>4894</v>
      </c>
      <c r="AH960" s="343">
        <f t="shared" si="102"/>
        <v>0</v>
      </c>
      <c r="AI960" s="343">
        <v>0.30990816468939025</v>
      </c>
      <c r="AJ960" s="343">
        <v>20.16</v>
      </c>
      <c r="AK960" s="343">
        <v>194</v>
      </c>
      <c r="AL960" s="341">
        <v>0.96609999999999996</v>
      </c>
      <c r="AM960" s="343">
        <v>5390</v>
      </c>
      <c r="AN960" s="343">
        <f t="shared" si="103"/>
        <v>0</v>
      </c>
      <c r="AO960" s="552">
        <v>0.38436484478129579</v>
      </c>
      <c r="AP960" s="360">
        <f t="shared" si="104"/>
        <v>3.6200148519478685E-3</v>
      </c>
    </row>
    <row r="961" spans="1:42">
      <c r="A961" s="551">
        <v>826</v>
      </c>
      <c r="B961" s="341" t="s">
        <v>3381</v>
      </c>
      <c r="C961" s="341" t="s">
        <v>2230</v>
      </c>
      <c r="D961" s="341" t="s">
        <v>499</v>
      </c>
      <c r="E961" s="552">
        <v>400</v>
      </c>
      <c r="F961" s="543">
        <v>472</v>
      </c>
      <c r="G961" s="343">
        <v>472</v>
      </c>
      <c r="H961" s="341">
        <v>0.98</v>
      </c>
      <c r="I961" s="343">
        <v>152156</v>
      </c>
      <c r="J961" s="343">
        <f t="shared" si="98"/>
        <v>0</v>
      </c>
      <c r="K961" s="343">
        <v>45.69</v>
      </c>
      <c r="L961" s="343">
        <v>466.4</v>
      </c>
      <c r="M961" s="343">
        <v>466.4</v>
      </c>
      <c r="N961" s="341">
        <v>0.98040000000000005</v>
      </c>
      <c r="O961" s="343">
        <v>153054</v>
      </c>
      <c r="P961" s="343">
        <f t="shared" si="99"/>
        <v>0</v>
      </c>
      <c r="Q961" s="555">
        <v>44.99</v>
      </c>
      <c r="R961" s="563">
        <v>460</v>
      </c>
      <c r="S961" s="343">
        <v>460</v>
      </c>
      <c r="T961" s="341">
        <v>0.97840000000000005</v>
      </c>
      <c r="U961" s="343">
        <v>152566</v>
      </c>
      <c r="V961" s="343">
        <f t="shared" si="100"/>
        <v>0</v>
      </c>
      <c r="W961" s="343">
        <v>47.08</v>
      </c>
      <c r="X961" s="343">
        <v>484.8</v>
      </c>
      <c r="Y961" s="343">
        <v>484.8</v>
      </c>
      <c r="Z961" s="341">
        <v>0.9627</v>
      </c>
      <c r="AA961" s="343">
        <v>183000</v>
      </c>
      <c r="AB961" s="343">
        <f t="shared" si="101"/>
        <v>0</v>
      </c>
      <c r="AC961" s="552">
        <v>52.7</v>
      </c>
      <c r="AD961" s="563">
        <v>492</v>
      </c>
      <c r="AE961" s="343">
        <v>492</v>
      </c>
      <c r="AF961" s="341">
        <v>0.95379999999999998</v>
      </c>
      <c r="AG961" s="343">
        <v>195594</v>
      </c>
      <c r="AH961" s="343">
        <f t="shared" si="102"/>
        <v>0</v>
      </c>
      <c r="AI961" s="343">
        <v>56.02</v>
      </c>
      <c r="AJ961" s="343">
        <v>491.2</v>
      </c>
      <c r="AK961" s="343">
        <v>491.2</v>
      </c>
      <c r="AL961" s="341">
        <v>0.95399999999999996</v>
      </c>
      <c r="AM961" s="343">
        <v>190138</v>
      </c>
      <c r="AN961" s="343">
        <f t="shared" si="103"/>
        <v>0</v>
      </c>
      <c r="AO961" s="552">
        <v>56.35</v>
      </c>
      <c r="AP961" s="360">
        <f t="shared" si="104"/>
        <v>0.50471666666666659</v>
      </c>
    </row>
    <row r="962" spans="1:42">
      <c r="A962" s="551">
        <v>827</v>
      </c>
      <c r="B962" s="341" t="s">
        <v>3381</v>
      </c>
      <c r="C962" s="341" t="s">
        <v>2232</v>
      </c>
      <c r="D962" s="341" t="s">
        <v>543</v>
      </c>
      <c r="E962" s="552">
        <v>800</v>
      </c>
      <c r="F962" s="543">
        <v>714.72</v>
      </c>
      <c r="G962" s="343">
        <v>714.72</v>
      </c>
      <c r="H962" s="341">
        <v>1</v>
      </c>
      <c r="I962" s="343">
        <v>394122</v>
      </c>
      <c r="J962" s="343">
        <f t="shared" si="98"/>
        <v>85369.943595769699</v>
      </c>
      <c r="K962" s="343">
        <v>76.59</v>
      </c>
      <c r="L962" s="343">
        <v>692.64</v>
      </c>
      <c r="M962" s="343">
        <v>692.64</v>
      </c>
      <c r="N962" s="341">
        <v>1</v>
      </c>
      <c r="O962" s="343">
        <v>378894</v>
      </c>
      <c r="P962" s="343">
        <f t="shared" si="99"/>
        <v>69718.969400244809</v>
      </c>
      <c r="Q962" s="555">
        <v>73.53</v>
      </c>
      <c r="R962" s="563">
        <v>708.96</v>
      </c>
      <c r="S962" s="343">
        <v>708.96</v>
      </c>
      <c r="T962" s="341">
        <v>0.99990000000000001</v>
      </c>
      <c r="U962" s="343">
        <v>398904</v>
      </c>
      <c r="V962" s="343">
        <f t="shared" si="100"/>
        <v>92643.731285988513</v>
      </c>
      <c r="W962" s="343">
        <v>78.150000000000006</v>
      </c>
      <c r="X962" s="343">
        <v>702.72</v>
      </c>
      <c r="Y962" s="343">
        <v>702.72</v>
      </c>
      <c r="Z962" s="341">
        <v>1</v>
      </c>
      <c r="AA962" s="343">
        <v>338958</v>
      </c>
      <c r="AB962" s="343">
        <f t="shared" si="101"/>
        <v>25253.23368810735</v>
      </c>
      <c r="AC962" s="552">
        <v>64.83</v>
      </c>
      <c r="AD962" s="563">
        <v>708.48</v>
      </c>
      <c r="AE962" s="343">
        <v>708.48</v>
      </c>
      <c r="AF962" s="341">
        <v>1</v>
      </c>
      <c r="AG962" s="343">
        <v>390366</v>
      </c>
      <c r="AH962" s="343">
        <f t="shared" si="102"/>
        <v>74109.451255738604</v>
      </c>
      <c r="AI962" s="343">
        <v>74.06</v>
      </c>
      <c r="AJ962" s="343">
        <v>688.32</v>
      </c>
      <c r="AK962" s="343">
        <v>688.32</v>
      </c>
      <c r="AL962" s="341">
        <v>0.99990000000000001</v>
      </c>
      <c r="AM962" s="343">
        <v>374496</v>
      </c>
      <c r="AN962" s="343">
        <f t="shared" si="103"/>
        <v>77158.961492655799</v>
      </c>
      <c r="AO962" s="552">
        <v>75.569999999999993</v>
      </c>
      <c r="AP962" s="360">
        <f t="shared" si="104"/>
        <v>0.73788333333333345</v>
      </c>
    </row>
    <row r="963" spans="1:42">
      <c r="A963" s="551">
        <v>828</v>
      </c>
      <c r="B963" s="341" t="s">
        <v>3381</v>
      </c>
      <c r="C963" s="341" t="s">
        <v>1673</v>
      </c>
      <c r="D963" s="341" t="s">
        <v>170</v>
      </c>
      <c r="E963" s="552">
        <v>315</v>
      </c>
      <c r="F963" s="543">
        <v>258.60000000000002</v>
      </c>
      <c r="G963" s="343">
        <v>252</v>
      </c>
      <c r="H963" s="341">
        <v>0.83299999999999996</v>
      </c>
      <c r="I963" s="343">
        <v>56357</v>
      </c>
      <c r="J963" s="343">
        <f t="shared" si="98"/>
        <v>0</v>
      </c>
      <c r="K963" s="343">
        <v>0.36336395862805032</v>
      </c>
      <c r="L963" s="343">
        <v>258.12</v>
      </c>
      <c r="M963" s="343">
        <v>252</v>
      </c>
      <c r="N963" s="341">
        <v>0.83009999999999995</v>
      </c>
      <c r="O963" s="343">
        <v>60966</v>
      </c>
      <c r="P963" s="343">
        <f t="shared" si="99"/>
        <v>0</v>
      </c>
      <c r="Q963" s="555">
        <v>0.38243945965061676</v>
      </c>
      <c r="R963" s="563">
        <v>228</v>
      </c>
      <c r="S963" s="343">
        <v>252</v>
      </c>
      <c r="T963" s="341">
        <v>0.82689999999999997</v>
      </c>
      <c r="U963" s="343">
        <v>67374</v>
      </c>
      <c r="V963" s="343">
        <f t="shared" si="100"/>
        <v>0</v>
      </c>
      <c r="W963" s="343">
        <v>0.4963316805740316</v>
      </c>
      <c r="X963" s="343">
        <v>193.06847999999999</v>
      </c>
      <c r="Y963" s="343">
        <v>252</v>
      </c>
      <c r="Z963" s="341">
        <v>0.82709999999999995</v>
      </c>
      <c r="AA963" s="343">
        <v>85643</v>
      </c>
      <c r="AB963" s="343">
        <f t="shared" si="101"/>
        <v>0</v>
      </c>
      <c r="AC963" s="552">
        <v>0.72085769367356933</v>
      </c>
      <c r="AD963" s="563">
        <v>234.12</v>
      </c>
      <c r="AE963" s="343">
        <v>252</v>
      </c>
      <c r="AF963" s="341">
        <v>0.82350000000000001</v>
      </c>
      <c r="AG963" s="343">
        <v>92663</v>
      </c>
      <c r="AH963" s="343">
        <f t="shared" si="102"/>
        <v>0</v>
      </c>
      <c r="AI963" s="343">
        <v>0.64599819132162739</v>
      </c>
      <c r="AJ963" s="343">
        <v>235.8</v>
      </c>
      <c r="AK963" s="343">
        <v>252</v>
      </c>
      <c r="AL963" s="341">
        <v>0.8306</v>
      </c>
      <c r="AM963" s="343">
        <v>95982</v>
      </c>
      <c r="AN963" s="343">
        <f t="shared" si="103"/>
        <v>0</v>
      </c>
      <c r="AO963" s="552">
        <v>0.68064643038496186</v>
      </c>
      <c r="AP963" s="360">
        <f t="shared" si="104"/>
        <v>5.4827290237214289E-3</v>
      </c>
    </row>
    <row r="964" spans="1:42">
      <c r="A964" s="551">
        <v>829</v>
      </c>
      <c r="B964" s="341" t="s">
        <v>3381</v>
      </c>
      <c r="C964" s="341" t="s">
        <v>2236</v>
      </c>
      <c r="D964" s="341" t="s">
        <v>496</v>
      </c>
      <c r="E964" s="552">
        <v>200</v>
      </c>
      <c r="F964" s="543">
        <v>193.2</v>
      </c>
      <c r="G964" s="343">
        <v>193.2</v>
      </c>
      <c r="H964" s="341">
        <v>0.80230000000000001</v>
      </c>
      <c r="I964" s="343">
        <v>49098</v>
      </c>
      <c r="J964" s="343">
        <f t="shared" si="98"/>
        <v>0</v>
      </c>
      <c r="K964" s="343">
        <v>43.99</v>
      </c>
      <c r="L964" s="343">
        <v>194.4</v>
      </c>
      <c r="M964" s="343">
        <v>194.4</v>
      </c>
      <c r="N964" s="341">
        <v>0.81859999999999999</v>
      </c>
      <c r="O964" s="343">
        <v>54582</v>
      </c>
      <c r="P964" s="343">
        <f t="shared" si="99"/>
        <v>0</v>
      </c>
      <c r="Q964" s="555">
        <v>46.1</v>
      </c>
      <c r="R964" s="563">
        <v>189.3</v>
      </c>
      <c r="S964" s="343">
        <v>189.3</v>
      </c>
      <c r="T964" s="341">
        <v>0.81669999999999998</v>
      </c>
      <c r="U964" s="343">
        <v>51342</v>
      </c>
      <c r="V964" s="343">
        <f t="shared" si="100"/>
        <v>0</v>
      </c>
      <c r="W964" s="343">
        <v>46.12</v>
      </c>
      <c r="X964" s="343">
        <v>189.9</v>
      </c>
      <c r="Y964" s="343">
        <v>189.9</v>
      </c>
      <c r="Z964" s="341">
        <v>0.81189999999999996</v>
      </c>
      <c r="AA964" s="343">
        <v>53067</v>
      </c>
      <c r="AB964" s="343">
        <f t="shared" si="101"/>
        <v>0</v>
      </c>
      <c r="AC964" s="552">
        <v>46.26</v>
      </c>
      <c r="AD964" s="563">
        <v>182.7</v>
      </c>
      <c r="AE964" s="343">
        <v>182.7</v>
      </c>
      <c r="AF964" s="341">
        <v>0.81279999999999997</v>
      </c>
      <c r="AG964" s="343">
        <v>59184</v>
      </c>
      <c r="AH964" s="343">
        <f t="shared" si="102"/>
        <v>0</v>
      </c>
      <c r="AI964" s="343">
        <v>53.56</v>
      </c>
      <c r="AJ964" s="343">
        <v>199.8</v>
      </c>
      <c r="AK964" s="343">
        <v>199.8</v>
      </c>
      <c r="AL964" s="341">
        <v>0.81359999999999999</v>
      </c>
      <c r="AM964" s="343">
        <v>57951</v>
      </c>
      <c r="AN964" s="343">
        <f t="shared" si="103"/>
        <v>0</v>
      </c>
      <c r="AO964" s="552">
        <v>49.51</v>
      </c>
      <c r="AP964" s="360">
        <f t="shared" si="104"/>
        <v>0.47590000000000005</v>
      </c>
    </row>
    <row r="965" spans="1:42">
      <c r="A965" s="551">
        <v>830</v>
      </c>
      <c r="B965" s="341" t="s">
        <v>3381</v>
      </c>
      <c r="C965" s="341" t="s">
        <v>1673</v>
      </c>
      <c r="D965" s="341" t="s">
        <v>526</v>
      </c>
      <c r="E965" s="552">
        <v>350</v>
      </c>
      <c r="F965" s="543">
        <v>465.36</v>
      </c>
      <c r="G965" s="343">
        <v>465.36</v>
      </c>
      <c r="H965" s="341">
        <v>0.80720000000000003</v>
      </c>
      <c r="I965" s="343">
        <v>236199</v>
      </c>
      <c r="J965" s="343">
        <f t="shared" si="98"/>
        <v>73918.683957402958</v>
      </c>
      <c r="K965" s="343">
        <v>87.33</v>
      </c>
      <c r="L965" s="343">
        <v>463.68</v>
      </c>
      <c r="M965" s="343">
        <v>463.68</v>
      </c>
      <c r="N965" s="341">
        <v>0.80930000000000002</v>
      </c>
      <c r="O965" s="343">
        <v>242946</v>
      </c>
      <c r="P965" s="343">
        <f t="shared" si="99"/>
        <v>75416.290771175743</v>
      </c>
      <c r="Q965" s="555">
        <v>87.01</v>
      </c>
      <c r="R965" s="563">
        <v>464.88</v>
      </c>
      <c r="S965" s="343">
        <v>464.88</v>
      </c>
      <c r="T965" s="341">
        <v>0.81120000000000003</v>
      </c>
      <c r="U965" s="343">
        <v>237270</v>
      </c>
      <c r="V965" s="343">
        <f t="shared" si="100"/>
        <v>74347.134355687784</v>
      </c>
      <c r="W965" s="343">
        <v>87.38</v>
      </c>
      <c r="X965" s="343">
        <v>466.56</v>
      </c>
      <c r="Y965" s="343">
        <v>466.56</v>
      </c>
      <c r="Z965" s="341">
        <v>0.80459999999999998</v>
      </c>
      <c r="AA965" s="343">
        <v>226743</v>
      </c>
      <c r="AB965" s="343">
        <f t="shared" si="101"/>
        <v>59157.634146341479</v>
      </c>
      <c r="AC965" s="552">
        <v>81.180000000000007</v>
      </c>
      <c r="AD965" s="563">
        <v>470.16</v>
      </c>
      <c r="AE965" s="343">
        <v>470.16</v>
      </c>
      <c r="AF965" s="341">
        <v>0.80079999999999996</v>
      </c>
      <c r="AG965" s="343">
        <v>224955</v>
      </c>
      <c r="AH965" s="343">
        <f t="shared" si="102"/>
        <v>56869.072229140715</v>
      </c>
      <c r="AI965" s="343">
        <v>80.3</v>
      </c>
      <c r="AJ965" s="343">
        <v>466.8</v>
      </c>
      <c r="AK965" s="343">
        <v>466.8</v>
      </c>
      <c r="AL965" s="341">
        <v>0.8034</v>
      </c>
      <c r="AM965" s="343">
        <v>234489</v>
      </c>
      <c r="AN965" s="343">
        <f t="shared" si="103"/>
        <v>72455.831740181966</v>
      </c>
      <c r="AO965" s="552">
        <v>86.83</v>
      </c>
      <c r="AP965" s="360">
        <f t="shared" si="104"/>
        <v>0.85005000000000008</v>
      </c>
    </row>
    <row r="966" spans="1:42">
      <c r="A966" s="551">
        <v>831</v>
      </c>
      <c r="B966" s="341" t="s">
        <v>3381</v>
      </c>
      <c r="C966" s="341" t="s">
        <v>1673</v>
      </c>
      <c r="D966" s="341" t="s">
        <v>526</v>
      </c>
      <c r="E966" s="552">
        <v>834</v>
      </c>
      <c r="F966" s="543">
        <v>997.44</v>
      </c>
      <c r="G966" s="343">
        <v>997.44</v>
      </c>
      <c r="H966" s="341">
        <v>0.8901</v>
      </c>
      <c r="I966" s="343">
        <v>464868</v>
      </c>
      <c r="J966" s="343">
        <f t="shared" si="98"/>
        <v>81313.544554455439</v>
      </c>
      <c r="K966" s="343">
        <v>72.72</v>
      </c>
      <c r="L966" s="343">
        <v>985.92</v>
      </c>
      <c r="M966" s="343">
        <v>985.92</v>
      </c>
      <c r="N966" s="341">
        <v>0.88449999999999995</v>
      </c>
      <c r="O966" s="343">
        <v>483312</v>
      </c>
      <c r="P966" s="343">
        <f t="shared" si="99"/>
        <v>94015.181635118774</v>
      </c>
      <c r="Q966" s="555">
        <v>74.489999999999995</v>
      </c>
      <c r="R966" s="563">
        <v>981.6</v>
      </c>
      <c r="S966" s="343">
        <v>981.6</v>
      </c>
      <c r="T966" s="341">
        <v>0.86809999999999998</v>
      </c>
      <c r="U966" s="343">
        <v>461514</v>
      </c>
      <c r="V966" s="343">
        <f t="shared" si="100"/>
        <v>93333.704826485817</v>
      </c>
      <c r="W966" s="343">
        <v>75.209999999999994</v>
      </c>
      <c r="X966" s="343">
        <v>1092.96</v>
      </c>
      <c r="Y966" s="343">
        <v>1092.96</v>
      </c>
      <c r="Z966" s="341">
        <v>0.87080000000000002</v>
      </c>
      <c r="AA966" s="343">
        <v>428838</v>
      </c>
      <c r="AB966" s="343">
        <f t="shared" si="101"/>
        <v>3965.4768824306634</v>
      </c>
      <c r="AC966" s="552">
        <v>60.56</v>
      </c>
      <c r="AD966" s="563">
        <v>937.92</v>
      </c>
      <c r="AE966" s="343">
        <v>937.92</v>
      </c>
      <c r="AF966" s="341">
        <v>0.89439999999999997</v>
      </c>
      <c r="AG966" s="343">
        <v>393276</v>
      </c>
      <c r="AH966" s="343">
        <f t="shared" si="102"/>
        <v>18786.871290271374</v>
      </c>
      <c r="AI966" s="343">
        <v>63.01</v>
      </c>
      <c r="AJ966" s="343">
        <v>1061.76</v>
      </c>
      <c r="AK966" s="343">
        <v>1061.76</v>
      </c>
      <c r="AL966" s="341">
        <v>0.88239999999999996</v>
      </c>
      <c r="AM966" s="343">
        <v>408096</v>
      </c>
      <c r="AN966" s="343">
        <f t="shared" si="103"/>
        <v>3305.7867416101967</v>
      </c>
      <c r="AO966" s="552">
        <v>60.49</v>
      </c>
      <c r="AP966" s="360">
        <f t="shared" si="104"/>
        <v>0.67746666666666655</v>
      </c>
    </row>
    <row r="967" spans="1:42">
      <c r="A967" s="551">
        <v>832</v>
      </c>
      <c r="B967" s="341" t="s">
        <v>3381</v>
      </c>
      <c r="C967" s="341" t="s">
        <v>2241</v>
      </c>
      <c r="D967" s="341" t="s">
        <v>499</v>
      </c>
      <c r="E967" s="552">
        <v>800</v>
      </c>
      <c r="F967" s="543">
        <v>670.32</v>
      </c>
      <c r="G967" s="343">
        <v>670.32</v>
      </c>
      <c r="H967" s="341">
        <v>0.98109999999999997</v>
      </c>
      <c r="I967" s="343">
        <v>370341</v>
      </c>
      <c r="J967" s="343">
        <f t="shared" ref="J967:J1030" si="105">IF(K967&gt;60,(K967-60)/K967*I967,0)</f>
        <v>86228.226697353253</v>
      </c>
      <c r="K967" s="343">
        <v>78.209999999999994</v>
      </c>
      <c r="L967" s="343">
        <v>728.64</v>
      </c>
      <c r="M967" s="343">
        <v>728.64</v>
      </c>
      <c r="N967" s="341">
        <v>0.96879999999999999</v>
      </c>
      <c r="O967" s="343">
        <v>366345</v>
      </c>
      <c r="P967" s="343">
        <f t="shared" ref="P967:P1030" si="106">IF(Q967&gt;60,(Q967-60)/Q967*O967,0)</f>
        <v>51209.51612903225</v>
      </c>
      <c r="Q967" s="555">
        <v>69.75</v>
      </c>
      <c r="R967" s="563">
        <v>666.72</v>
      </c>
      <c r="S967" s="343">
        <v>666.72</v>
      </c>
      <c r="T967" s="341">
        <v>0.98109999999999997</v>
      </c>
      <c r="U967" s="343">
        <v>377280</v>
      </c>
      <c r="V967" s="343">
        <f t="shared" ref="V967:V1030" si="107">IF(W967&gt;60,(W967-60)/W967*U967,0)</f>
        <v>94708.535763325432</v>
      </c>
      <c r="W967" s="343">
        <v>80.11</v>
      </c>
      <c r="X967" s="343">
        <v>692.64</v>
      </c>
      <c r="Y967" s="343">
        <v>692.64</v>
      </c>
      <c r="Z967" s="341">
        <v>0.97660000000000002</v>
      </c>
      <c r="AA967" s="343">
        <v>205796.5</v>
      </c>
      <c r="AB967" s="343">
        <f t="shared" ref="AB967:AB1030" si="108">IF(AC967&gt;60,(AC967-60)/AC967*AA967,0)</f>
        <v>0</v>
      </c>
      <c r="AC967" s="552">
        <v>40.89</v>
      </c>
      <c r="AD967" s="563">
        <v>697.68</v>
      </c>
      <c r="AE967" s="343">
        <v>697.68</v>
      </c>
      <c r="AF967" s="341">
        <v>0.96809999999999996</v>
      </c>
      <c r="AG967" s="343">
        <v>344682</v>
      </c>
      <c r="AH967" s="343">
        <f t="shared" ref="AH967:AH1030" si="109">IF(AI967&gt;60,(AI967-60)/AI967*AG967,0)</f>
        <v>43122.944881889758</v>
      </c>
      <c r="AI967" s="343">
        <v>68.58</v>
      </c>
      <c r="AJ967" s="343">
        <v>658.08</v>
      </c>
      <c r="AK967" s="343">
        <v>658.08</v>
      </c>
      <c r="AL967" s="341">
        <v>0.9869</v>
      </c>
      <c r="AM967" s="343">
        <v>356076</v>
      </c>
      <c r="AN967" s="343">
        <f t="shared" ref="AN967:AN1030" si="110">IF(AO967&gt;60,(AO967-60)/AO967*AM967,0)</f>
        <v>75517.103086014467</v>
      </c>
      <c r="AO967" s="552">
        <v>76.150000000000006</v>
      </c>
      <c r="AP967" s="360">
        <f t="shared" ref="AP967:AP1030" si="111">AVERAGE(K967,Q967,W967,AC967,AI967,AO967)/100</f>
        <v>0.68948333333333323</v>
      </c>
    </row>
    <row r="968" spans="1:42">
      <c r="A968" s="551">
        <v>833</v>
      </c>
      <c r="B968" s="341" t="s">
        <v>3381</v>
      </c>
      <c r="C968" s="341" t="s">
        <v>2243</v>
      </c>
      <c r="D968" s="341" t="s">
        <v>499</v>
      </c>
      <c r="E968" s="552">
        <v>950</v>
      </c>
      <c r="F968" s="543">
        <v>937.92</v>
      </c>
      <c r="G968" s="343">
        <v>937.92</v>
      </c>
      <c r="H968" s="341">
        <v>0.96389999999999998</v>
      </c>
      <c r="I968" s="343">
        <v>411714</v>
      </c>
      <c r="J968" s="343">
        <f t="shared" si="105"/>
        <v>21155.264822134388</v>
      </c>
      <c r="K968" s="343">
        <v>63.25</v>
      </c>
      <c r="L968" s="343">
        <v>931.2</v>
      </c>
      <c r="M968" s="343">
        <v>931.2</v>
      </c>
      <c r="N968" s="341">
        <v>0.9859</v>
      </c>
      <c r="O968" s="343">
        <v>456192</v>
      </c>
      <c r="P968" s="343">
        <f t="shared" si="106"/>
        <v>46377.357089384677</v>
      </c>
      <c r="Q968" s="555">
        <v>66.790000000000006</v>
      </c>
      <c r="R968" s="563">
        <v>913.92</v>
      </c>
      <c r="S968" s="343">
        <v>913.92</v>
      </c>
      <c r="T968" s="341">
        <v>0.97940000000000005</v>
      </c>
      <c r="U968" s="343">
        <v>447186</v>
      </c>
      <c r="V968" s="343">
        <f t="shared" si="107"/>
        <v>60514.145265888466</v>
      </c>
      <c r="W968" s="343">
        <v>69.39</v>
      </c>
      <c r="X968" s="343">
        <v>920.16</v>
      </c>
      <c r="Y968" s="343">
        <v>920.16</v>
      </c>
      <c r="Z968" s="341">
        <v>0.98219999999999996</v>
      </c>
      <c r="AA968" s="343">
        <v>453336</v>
      </c>
      <c r="AB968" s="343">
        <f t="shared" si="108"/>
        <v>49832.662216288358</v>
      </c>
      <c r="AC968" s="552">
        <v>67.41</v>
      </c>
      <c r="AD968" s="563">
        <v>839.04</v>
      </c>
      <c r="AE968" s="343">
        <v>839.04</v>
      </c>
      <c r="AF968" s="341">
        <v>0.98599999999999999</v>
      </c>
      <c r="AG968" s="343">
        <v>415386</v>
      </c>
      <c r="AH968" s="343">
        <f t="shared" si="109"/>
        <v>46044.56550088917</v>
      </c>
      <c r="AI968" s="343">
        <v>67.48</v>
      </c>
      <c r="AJ968" s="343">
        <v>920.64</v>
      </c>
      <c r="AK968" s="343">
        <v>920.64</v>
      </c>
      <c r="AL968" s="341">
        <v>0.96840000000000004</v>
      </c>
      <c r="AM968" s="343">
        <v>391554</v>
      </c>
      <c r="AN968" s="343">
        <f t="shared" si="110"/>
        <v>6355.7707820954383</v>
      </c>
      <c r="AO968" s="552">
        <v>60.99</v>
      </c>
      <c r="AP968" s="360">
        <f t="shared" si="111"/>
        <v>0.65885000000000005</v>
      </c>
    </row>
    <row r="969" spans="1:42">
      <c r="A969" s="551">
        <v>834</v>
      </c>
      <c r="B969" s="341" t="s">
        <v>3381</v>
      </c>
      <c r="C969" s="341" t="s">
        <v>2245</v>
      </c>
      <c r="D969" s="341" t="s">
        <v>499</v>
      </c>
      <c r="E969" s="552">
        <v>750</v>
      </c>
      <c r="F969" s="543">
        <v>462.24</v>
      </c>
      <c r="G969" s="343">
        <v>600</v>
      </c>
      <c r="H969" s="341">
        <v>0.99399999999999999</v>
      </c>
      <c r="I969" s="343">
        <v>213034</v>
      </c>
      <c r="J969" s="343">
        <f t="shared" si="105"/>
        <v>14555.118012422379</v>
      </c>
      <c r="K969" s="343">
        <v>64.400000000000006</v>
      </c>
      <c r="L969" s="343">
        <v>653.4</v>
      </c>
      <c r="M969" s="343">
        <v>653.4</v>
      </c>
      <c r="N969" s="341">
        <v>0.99099999999999999</v>
      </c>
      <c r="O969" s="343">
        <v>331434</v>
      </c>
      <c r="P969" s="343">
        <f t="shared" si="106"/>
        <v>42350.703009158336</v>
      </c>
      <c r="Q969" s="555">
        <v>68.790000000000006</v>
      </c>
      <c r="R969" s="563">
        <v>664.2</v>
      </c>
      <c r="S969" s="343">
        <v>664.2</v>
      </c>
      <c r="T969" s="341">
        <v>0.98199999999999998</v>
      </c>
      <c r="U969" s="343">
        <v>326061</v>
      </c>
      <c r="V969" s="343">
        <f t="shared" si="107"/>
        <v>44285.686734840878</v>
      </c>
      <c r="W969" s="343">
        <v>69.430000000000007</v>
      </c>
      <c r="X969" s="343">
        <v>685.8</v>
      </c>
      <c r="Y969" s="343">
        <v>685.8</v>
      </c>
      <c r="Z969" s="341">
        <v>0.97970000000000002</v>
      </c>
      <c r="AA969" s="343">
        <v>329278</v>
      </c>
      <c r="AB969" s="343">
        <f t="shared" si="108"/>
        <v>29343.583725519984</v>
      </c>
      <c r="AC969" s="552">
        <v>65.87</v>
      </c>
      <c r="AD969" s="563">
        <v>616.67999999999995</v>
      </c>
      <c r="AE969" s="343">
        <v>616.67999999999995</v>
      </c>
      <c r="AF969" s="341">
        <v>0.99099999999999999</v>
      </c>
      <c r="AG969" s="343">
        <v>315184</v>
      </c>
      <c r="AH969" s="343">
        <f t="shared" si="109"/>
        <v>42376.152336987856</v>
      </c>
      <c r="AI969" s="343">
        <v>69.319999999999993</v>
      </c>
      <c r="AJ969" s="343">
        <v>638.64</v>
      </c>
      <c r="AK969" s="343">
        <v>638.64</v>
      </c>
      <c r="AL969" s="341">
        <v>0.99570000000000003</v>
      </c>
      <c r="AM969" s="343">
        <v>320625</v>
      </c>
      <c r="AN969" s="343">
        <f t="shared" si="110"/>
        <v>45882.069408740346</v>
      </c>
      <c r="AO969" s="552">
        <v>70.02</v>
      </c>
      <c r="AP969" s="360">
        <f t="shared" si="111"/>
        <v>0.67971666666666664</v>
      </c>
    </row>
    <row r="970" spans="1:42">
      <c r="A970" s="551">
        <v>835</v>
      </c>
      <c r="B970" s="341" t="s">
        <v>3381</v>
      </c>
      <c r="C970" s="341" t="s">
        <v>2249</v>
      </c>
      <c r="D970" s="341" t="s">
        <v>499</v>
      </c>
      <c r="E970" s="552">
        <v>160</v>
      </c>
      <c r="F970" s="543">
        <v>118.72</v>
      </c>
      <c r="G970" s="343">
        <v>128</v>
      </c>
      <c r="H970" s="341">
        <v>0.98980000000000001</v>
      </c>
      <c r="I970" s="343">
        <v>19303</v>
      </c>
      <c r="J970" s="343">
        <f t="shared" si="105"/>
        <v>0</v>
      </c>
      <c r="K970" s="343">
        <v>22.81</v>
      </c>
      <c r="L970" s="343">
        <v>123.04</v>
      </c>
      <c r="M970" s="343">
        <v>128</v>
      </c>
      <c r="N970" s="341">
        <v>0.98970000000000002</v>
      </c>
      <c r="O970" s="343">
        <v>19247</v>
      </c>
      <c r="P970" s="343">
        <f t="shared" si="106"/>
        <v>0</v>
      </c>
      <c r="Q970" s="555">
        <v>21.24</v>
      </c>
      <c r="R970" s="563">
        <v>116</v>
      </c>
      <c r="S970" s="343">
        <v>128</v>
      </c>
      <c r="T970" s="341">
        <v>0.99080000000000001</v>
      </c>
      <c r="U970" s="343">
        <v>18773</v>
      </c>
      <c r="V970" s="343">
        <f t="shared" si="107"/>
        <v>0</v>
      </c>
      <c r="W970" s="343">
        <v>22.68</v>
      </c>
      <c r="X970" s="343">
        <v>123.68</v>
      </c>
      <c r="Y970" s="343">
        <v>128</v>
      </c>
      <c r="Z970" s="341">
        <v>0.9929</v>
      </c>
      <c r="AA970" s="343">
        <v>21681</v>
      </c>
      <c r="AB970" s="343">
        <f t="shared" si="108"/>
        <v>0</v>
      </c>
      <c r="AC970" s="552">
        <v>23.73</v>
      </c>
      <c r="AD970" s="563">
        <v>122.64</v>
      </c>
      <c r="AE970" s="343">
        <v>128</v>
      </c>
      <c r="AF970" s="341">
        <v>0.99029999999999996</v>
      </c>
      <c r="AG970" s="343">
        <v>17500</v>
      </c>
      <c r="AH970" s="343">
        <f t="shared" si="109"/>
        <v>0</v>
      </c>
      <c r="AI970" s="343">
        <v>19.37</v>
      </c>
      <c r="AJ970" s="343">
        <v>127.52</v>
      </c>
      <c r="AK970" s="343">
        <v>128</v>
      </c>
      <c r="AL970" s="341">
        <v>0.99170000000000003</v>
      </c>
      <c r="AM970" s="343">
        <v>18007</v>
      </c>
      <c r="AN970" s="343">
        <f t="shared" si="110"/>
        <v>0</v>
      </c>
      <c r="AO970" s="552">
        <v>19.77</v>
      </c>
      <c r="AP970" s="360">
        <f t="shared" si="111"/>
        <v>0.21599999999999997</v>
      </c>
    </row>
    <row r="971" spans="1:42">
      <c r="A971" s="551">
        <v>836</v>
      </c>
      <c r="B971" s="341" t="s">
        <v>3381</v>
      </c>
      <c r="C971" s="341" t="s">
        <v>2251</v>
      </c>
      <c r="D971" s="341" t="s">
        <v>499</v>
      </c>
      <c r="E971" s="552">
        <v>700</v>
      </c>
      <c r="F971" s="543">
        <v>592.55999999999995</v>
      </c>
      <c r="G971" s="343">
        <v>592.55999999999995</v>
      </c>
      <c r="H971" s="341">
        <v>0.99390000000000001</v>
      </c>
      <c r="I971" s="343">
        <v>231030</v>
      </c>
      <c r="J971" s="343">
        <f t="shared" si="105"/>
        <v>0</v>
      </c>
      <c r="K971" s="343">
        <v>54.48</v>
      </c>
      <c r="L971" s="343">
        <v>656.28</v>
      </c>
      <c r="M971" s="343">
        <v>656.28</v>
      </c>
      <c r="N971" s="341">
        <v>0.99650000000000005</v>
      </c>
      <c r="O971" s="343">
        <v>380381</v>
      </c>
      <c r="P971" s="343">
        <f t="shared" si="106"/>
        <v>88453.90867229474</v>
      </c>
      <c r="Q971" s="555">
        <v>78.180000000000007</v>
      </c>
      <c r="R971" s="563">
        <v>707.76</v>
      </c>
      <c r="S971" s="343">
        <v>707.76</v>
      </c>
      <c r="T971" s="341">
        <v>0.99490000000000001</v>
      </c>
      <c r="U971" s="343">
        <v>356607</v>
      </c>
      <c r="V971" s="343">
        <f t="shared" si="107"/>
        <v>52421.330395223209</v>
      </c>
      <c r="W971" s="343">
        <v>70.34</v>
      </c>
      <c r="X971" s="343">
        <v>690.84</v>
      </c>
      <c r="Y971" s="343">
        <v>690.84</v>
      </c>
      <c r="Z971" s="341">
        <v>0.99809999999999999</v>
      </c>
      <c r="AA971" s="343">
        <v>395969</v>
      </c>
      <c r="AB971" s="343">
        <f t="shared" si="108"/>
        <v>88141.324436382507</v>
      </c>
      <c r="AC971" s="552">
        <v>77.180000000000007</v>
      </c>
      <c r="AD971" s="563">
        <v>664.92</v>
      </c>
      <c r="AE971" s="343">
        <v>664.92</v>
      </c>
      <c r="AF971" s="341">
        <v>0.99770000000000003</v>
      </c>
      <c r="AG971" s="343">
        <v>307008</v>
      </c>
      <c r="AH971" s="343">
        <f t="shared" si="109"/>
        <v>10858.803858520912</v>
      </c>
      <c r="AI971" s="343">
        <v>62.2</v>
      </c>
      <c r="AJ971" s="343">
        <v>684.36</v>
      </c>
      <c r="AK971" s="343">
        <v>684.36</v>
      </c>
      <c r="AL971" s="341">
        <v>0.99760000000000004</v>
      </c>
      <c r="AM971" s="343">
        <v>371808</v>
      </c>
      <c r="AN971" s="343">
        <f t="shared" si="110"/>
        <v>76878.333157059766</v>
      </c>
      <c r="AO971" s="552">
        <v>75.64</v>
      </c>
      <c r="AP971" s="360">
        <f t="shared" si="111"/>
        <v>0.69669999999999999</v>
      </c>
    </row>
    <row r="972" spans="1:42">
      <c r="A972" s="551">
        <v>837</v>
      </c>
      <c r="B972" s="341" t="s">
        <v>3381</v>
      </c>
      <c r="C972" s="341" t="s">
        <v>2253</v>
      </c>
      <c r="D972" s="341" t="s">
        <v>496</v>
      </c>
      <c r="E972" s="552">
        <v>300</v>
      </c>
      <c r="F972" s="543">
        <v>198.4</v>
      </c>
      <c r="G972" s="343">
        <v>240</v>
      </c>
      <c r="H972" s="341">
        <v>0.95389999999999997</v>
      </c>
      <c r="I972" s="343">
        <v>65668</v>
      </c>
      <c r="J972" s="343">
        <f t="shared" si="105"/>
        <v>0</v>
      </c>
      <c r="K972" s="343">
        <v>48.19</v>
      </c>
      <c r="L972" s="343">
        <v>195.84</v>
      </c>
      <c r="M972" s="343">
        <v>240</v>
      </c>
      <c r="N972" s="341">
        <v>0.9466</v>
      </c>
      <c r="O972" s="343">
        <v>78770</v>
      </c>
      <c r="P972" s="343">
        <f t="shared" si="106"/>
        <v>0</v>
      </c>
      <c r="Q972" s="555">
        <v>57.11</v>
      </c>
      <c r="R972" s="563">
        <v>218.24</v>
      </c>
      <c r="S972" s="343">
        <v>240</v>
      </c>
      <c r="T972" s="341">
        <v>0.94420000000000004</v>
      </c>
      <c r="U972" s="343">
        <v>75270</v>
      </c>
      <c r="V972" s="343">
        <f t="shared" si="107"/>
        <v>0</v>
      </c>
      <c r="W972" s="343">
        <v>50.73</v>
      </c>
      <c r="X972" s="343">
        <v>194.4</v>
      </c>
      <c r="Y972" s="343">
        <v>240</v>
      </c>
      <c r="Z972" s="341">
        <v>0.94569999999999999</v>
      </c>
      <c r="AA972" s="343">
        <v>70978</v>
      </c>
      <c r="AB972" s="343">
        <f t="shared" si="108"/>
        <v>0</v>
      </c>
      <c r="AC972" s="552">
        <v>51.89</v>
      </c>
      <c r="AD972" s="563">
        <v>161.91999999999999</v>
      </c>
      <c r="AE972" s="343">
        <v>240</v>
      </c>
      <c r="AF972" s="341">
        <v>0.93979999999999997</v>
      </c>
      <c r="AG972" s="343">
        <v>62250</v>
      </c>
      <c r="AH972" s="343">
        <f t="shared" si="109"/>
        <v>0</v>
      </c>
      <c r="AI972" s="343">
        <v>54.98</v>
      </c>
      <c r="AJ972" s="343">
        <v>177.76</v>
      </c>
      <c r="AK972" s="343">
        <v>240</v>
      </c>
      <c r="AL972" s="341">
        <v>0.93940000000000001</v>
      </c>
      <c r="AM972" s="343">
        <v>61774</v>
      </c>
      <c r="AN972" s="343">
        <f t="shared" si="110"/>
        <v>0</v>
      </c>
      <c r="AO972" s="552">
        <v>51.38</v>
      </c>
      <c r="AP972" s="360">
        <f t="shared" si="111"/>
        <v>0.52380000000000004</v>
      </c>
    </row>
    <row r="973" spans="1:42">
      <c r="A973" s="551">
        <v>838</v>
      </c>
      <c r="B973" s="341" t="s">
        <v>3381</v>
      </c>
      <c r="C973" s="341" t="s">
        <v>2255</v>
      </c>
      <c r="D973" s="341" t="s">
        <v>496</v>
      </c>
      <c r="E973" s="552">
        <v>1000</v>
      </c>
      <c r="F973" s="543">
        <v>754.2</v>
      </c>
      <c r="G973" s="343">
        <v>800</v>
      </c>
      <c r="H973" s="341">
        <v>0.98970000000000002</v>
      </c>
      <c r="I973" s="343">
        <v>351481</v>
      </c>
      <c r="J973" s="343">
        <f t="shared" si="105"/>
        <v>29021.366972477092</v>
      </c>
      <c r="K973" s="343">
        <v>65.400000000000006</v>
      </c>
      <c r="L973" s="343">
        <v>705.24</v>
      </c>
      <c r="M973" s="343">
        <v>800</v>
      </c>
      <c r="N973" s="341">
        <v>0.98980000000000001</v>
      </c>
      <c r="O973" s="343">
        <v>345505</v>
      </c>
      <c r="P973" s="343">
        <f t="shared" si="106"/>
        <v>33864.891761876104</v>
      </c>
      <c r="Q973" s="555">
        <v>66.52</v>
      </c>
      <c r="R973" s="563">
        <v>667.8</v>
      </c>
      <c r="S973" s="343">
        <v>800</v>
      </c>
      <c r="T973" s="341">
        <v>0.98960000000000004</v>
      </c>
      <c r="U973" s="343">
        <v>297270</v>
      </c>
      <c r="V973" s="343">
        <f t="shared" si="107"/>
        <v>11753.752201056501</v>
      </c>
      <c r="W973" s="343">
        <v>62.47</v>
      </c>
      <c r="X973" s="343">
        <v>704.16</v>
      </c>
      <c r="Y973" s="343">
        <v>800</v>
      </c>
      <c r="Z973" s="341">
        <v>0.98429999999999995</v>
      </c>
      <c r="AA973" s="343">
        <v>380682</v>
      </c>
      <c r="AB973" s="343">
        <f t="shared" si="108"/>
        <v>71268.290978054691</v>
      </c>
      <c r="AC973" s="552">
        <v>73.819999999999993</v>
      </c>
      <c r="AD973" s="563">
        <v>716.4</v>
      </c>
      <c r="AE973" s="343">
        <v>800</v>
      </c>
      <c r="AF973" s="341">
        <v>0.98929999999999996</v>
      </c>
      <c r="AG973" s="343">
        <v>353187</v>
      </c>
      <c r="AH973" s="343">
        <f t="shared" si="109"/>
        <v>36805.692146909547</v>
      </c>
      <c r="AI973" s="343">
        <v>66.98</v>
      </c>
      <c r="AJ973" s="343">
        <v>750.96</v>
      </c>
      <c r="AK973" s="343">
        <v>800</v>
      </c>
      <c r="AL973" s="341">
        <v>0.98819999999999997</v>
      </c>
      <c r="AM973" s="343">
        <v>376713</v>
      </c>
      <c r="AN973" s="343">
        <f t="shared" si="110"/>
        <v>56106.191489361699</v>
      </c>
      <c r="AO973" s="552">
        <v>70.5</v>
      </c>
      <c r="AP973" s="360">
        <f t="shared" si="111"/>
        <v>0.67615000000000014</v>
      </c>
    </row>
    <row r="974" spans="1:42">
      <c r="A974" s="551">
        <v>839</v>
      </c>
      <c r="B974" s="341" t="s">
        <v>3381</v>
      </c>
      <c r="C974" s="341" t="s">
        <v>2257</v>
      </c>
      <c r="D974" s="341" t="s">
        <v>499</v>
      </c>
      <c r="E974" s="552">
        <v>500</v>
      </c>
      <c r="F974" s="543">
        <v>324.72000000000003</v>
      </c>
      <c r="G974" s="343">
        <v>400</v>
      </c>
      <c r="H974" s="341">
        <v>0.99870000000000003</v>
      </c>
      <c r="I974" s="343">
        <v>175608</v>
      </c>
      <c r="J974" s="343">
        <f t="shared" si="105"/>
        <v>35495.234042553202</v>
      </c>
      <c r="K974" s="343">
        <v>75.2</v>
      </c>
      <c r="L974" s="343">
        <v>339.84</v>
      </c>
      <c r="M974" s="343">
        <v>400</v>
      </c>
      <c r="N974" s="341">
        <v>0.99760000000000004</v>
      </c>
      <c r="O974" s="343">
        <v>159111</v>
      </c>
      <c r="P974" s="343">
        <f t="shared" si="106"/>
        <v>7768.8947368421013</v>
      </c>
      <c r="Q974" s="555">
        <v>63.08</v>
      </c>
      <c r="R974" s="563">
        <v>330.12</v>
      </c>
      <c r="S974" s="343">
        <v>400</v>
      </c>
      <c r="T974" s="341">
        <v>0.99780000000000002</v>
      </c>
      <c r="U974" s="343">
        <v>180994</v>
      </c>
      <c r="V974" s="343">
        <f t="shared" si="107"/>
        <v>38684.473070370863</v>
      </c>
      <c r="W974" s="343">
        <v>76.31</v>
      </c>
      <c r="X974" s="343">
        <v>395.64</v>
      </c>
      <c r="Y974" s="343">
        <v>400</v>
      </c>
      <c r="Z974" s="341">
        <v>0.99450000000000005</v>
      </c>
      <c r="AA974" s="343">
        <v>189342</v>
      </c>
      <c r="AB974" s="343">
        <f t="shared" si="108"/>
        <v>13672.910777794965</v>
      </c>
      <c r="AC974" s="552">
        <v>64.67</v>
      </c>
      <c r="AD974" s="563">
        <v>386.28</v>
      </c>
      <c r="AE974" s="343">
        <v>400</v>
      </c>
      <c r="AF974" s="341">
        <v>0.99380000000000002</v>
      </c>
      <c r="AG974" s="343">
        <v>124609</v>
      </c>
      <c r="AH974" s="343">
        <f t="shared" si="109"/>
        <v>0</v>
      </c>
      <c r="AI974" s="343">
        <v>43.63</v>
      </c>
      <c r="AJ974" s="343">
        <v>333.72</v>
      </c>
      <c r="AK974" s="343">
        <v>400</v>
      </c>
      <c r="AL974" s="341">
        <v>0.99770000000000003</v>
      </c>
      <c r="AM974" s="343">
        <v>180693</v>
      </c>
      <c r="AN974" s="343">
        <f t="shared" si="110"/>
        <v>36848.23417805494</v>
      </c>
      <c r="AO974" s="552">
        <v>75.37</v>
      </c>
      <c r="AP974" s="360">
        <f t="shared" si="111"/>
        <v>0.66376666666666662</v>
      </c>
    </row>
    <row r="975" spans="1:42">
      <c r="A975" s="551">
        <v>840</v>
      </c>
      <c r="B975" s="341" t="s">
        <v>3381</v>
      </c>
      <c r="C975" s="341" t="s">
        <v>2259</v>
      </c>
      <c r="D975" s="341" t="s">
        <v>502</v>
      </c>
      <c r="E975" s="552">
        <v>300</v>
      </c>
      <c r="F975" s="543">
        <v>236.4</v>
      </c>
      <c r="G975" s="343">
        <v>236.4</v>
      </c>
      <c r="H975" s="341">
        <v>0.98740000000000006</v>
      </c>
      <c r="I975" s="343">
        <v>73025</v>
      </c>
      <c r="J975" s="343">
        <f t="shared" si="105"/>
        <v>0</v>
      </c>
      <c r="K975" s="343">
        <v>43.45</v>
      </c>
      <c r="L975" s="343">
        <v>261.8</v>
      </c>
      <c r="M975" s="343">
        <v>261.8</v>
      </c>
      <c r="N975" s="341">
        <v>0.98609999999999998</v>
      </c>
      <c r="O975" s="343">
        <v>86122</v>
      </c>
      <c r="P975" s="343">
        <f t="shared" si="106"/>
        <v>0</v>
      </c>
      <c r="Q975" s="555">
        <v>44.84</v>
      </c>
      <c r="R975" s="563">
        <v>261.8</v>
      </c>
      <c r="S975" s="343">
        <v>261.8</v>
      </c>
      <c r="T975" s="341">
        <v>0.98650000000000004</v>
      </c>
      <c r="U975" s="343">
        <v>84445</v>
      </c>
      <c r="V975" s="343">
        <f t="shared" si="107"/>
        <v>0</v>
      </c>
      <c r="W975" s="343">
        <v>45.41</v>
      </c>
      <c r="X975" s="343">
        <v>235.4</v>
      </c>
      <c r="Y975" s="343">
        <v>235.4</v>
      </c>
      <c r="Z975" s="341">
        <v>0.98670000000000002</v>
      </c>
      <c r="AA975" s="343">
        <v>74380</v>
      </c>
      <c r="AB975" s="343">
        <f t="shared" si="108"/>
        <v>0</v>
      </c>
      <c r="AC975" s="552">
        <v>43.04</v>
      </c>
      <c r="AD975" s="563">
        <v>230.6</v>
      </c>
      <c r="AE975" s="343">
        <v>230.6</v>
      </c>
      <c r="AF975" s="341">
        <v>0.98670000000000002</v>
      </c>
      <c r="AG975" s="343">
        <v>70863</v>
      </c>
      <c r="AH975" s="343">
        <f t="shared" si="109"/>
        <v>0</v>
      </c>
      <c r="AI975" s="343">
        <v>41.86</v>
      </c>
      <c r="AJ975" s="343">
        <v>224.6</v>
      </c>
      <c r="AK975" s="343">
        <v>240</v>
      </c>
      <c r="AL975" s="341">
        <v>0.97650000000000003</v>
      </c>
      <c r="AM975" s="343">
        <v>72210</v>
      </c>
      <c r="AN975" s="343">
        <f t="shared" si="110"/>
        <v>0</v>
      </c>
      <c r="AO975" s="552">
        <v>45.73</v>
      </c>
      <c r="AP975" s="360">
        <f t="shared" si="111"/>
        <v>0.44055</v>
      </c>
    </row>
    <row r="976" spans="1:42">
      <c r="A976" s="551">
        <v>841</v>
      </c>
      <c r="B976" s="341" t="s">
        <v>3381</v>
      </c>
      <c r="C976" s="341" t="s">
        <v>2263</v>
      </c>
      <c r="D976" s="341" t="s">
        <v>499</v>
      </c>
      <c r="E976" s="552">
        <v>800</v>
      </c>
      <c r="F976" s="543">
        <v>689.4</v>
      </c>
      <c r="G976" s="343">
        <v>689.4</v>
      </c>
      <c r="H976" s="341">
        <v>0.97860000000000003</v>
      </c>
      <c r="I976" s="343">
        <v>394290</v>
      </c>
      <c r="J976" s="343">
        <f t="shared" si="105"/>
        <v>102835.0289515831</v>
      </c>
      <c r="K976" s="343">
        <v>81.17</v>
      </c>
      <c r="L976" s="343">
        <v>672.48</v>
      </c>
      <c r="M976" s="343">
        <v>672.48</v>
      </c>
      <c r="N976" s="341">
        <v>0.99050000000000005</v>
      </c>
      <c r="O976" s="343">
        <v>287356</v>
      </c>
      <c r="P976" s="343">
        <f t="shared" si="106"/>
        <v>0</v>
      </c>
      <c r="Q976" s="555">
        <v>57.98</v>
      </c>
      <c r="R976" s="563">
        <v>480.6</v>
      </c>
      <c r="S976" s="343">
        <v>640</v>
      </c>
      <c r="T976" s="341">
        <v>0.99080000000000001</v>
      </c>
      <c r="U976" s="343">
        <v>258827</v>
      </c>
      <c r="V976" s="343">
        <f t="shared" si="107"/>
        <v>53109.421512783134</v>
      </c>
      <c r="W976" s="343">
        <v>75.489999999999995</v>
      </c>
      <c r="X976" s="343">
        <v>650.88</v>
      </c>
      <c r="Y976" s="343">
        <v>650.88</v>
      </c>
      <c r="Z976" s="341">
        <v>0.9879</v>
      </c>
      <c r="AA976" s="343">
        <v>345789</v>
      </c>
      <c r="AB976" s="343">
        <f t="shared" si="108"/>
        <v>58747.771444382954</v>
      </c>
      <c r="AC976" s="552">
        <v>72.28</v>
      </c>
      <c r="AD976" s="563">
        <v>680.76</v>
      </c>
      <c r="AE976" s="343">
        <v>680.76</v>
      </c>
      <c r="AF976" s="341">
        <v>0.98209999999999997</v>
      </c>
      <c r="AG976" s="343">
        <v>383503</v>
      </c>
      <c r="AH976" s="343">
        <f t="shared" si="109"/>
        <v>85018.371643533537</v>
      </c>
      <c r="AI976" s="343">
        <v>77.09</v>
      </c>
      <c r="AJ976" s="343">
        <v>709.2</v>
      </c>
      <c r="AK976" s="343">
        <v>709.2</v>
      </c>
      <c r="AL976" s="341">
        <v>0.9839</v>
      </c>
      <c r="AM976" s="343">
        <v>333720</v>
      </c>
      <c r="AN976" s="343">
        <f t="shared" si="110"/>
        <v>32256.585365853665</v>
      </c>
      <c r="AO976" s="552">
        <v>66.42</v>
      </c>
      <c r="AP976" s="360">
        <f t="shared" si="111"/>
        <v>0.71738333333333326</v>
      </c>
    </row>
    <row r="977" spans="1:42">
      <c r="A977" s="551">
        <v>842</v>
      </c>
      <c r="B977" s="341" t="s">
        <v>3381</v>
      </c>
      <c r="C977" s="341" t="s">
        <v>3542</v>
      </c>
      <c r="D977" s="341" t="s">
        <v>499</v>
      </c>
      <c r="E977" s="552">
        <v>956</v>
      </c>
      <c r="F977" s="543">
        <v>384.96</v>
      </c>
      <c r="G977" s="343">
        <v>444.8</v>
      </c>
      <c r="H977" s="341">
        <v>0.98180000000000001</v>
      </c>
      <c r="I977" s="343">
        <v>69741</v>
      </c>
      <c r="J977" s="343">
        <f t="shared" si="105"/>
        <v>0</v>
      </c>
      <c r="K977" s="343">
        <v>25.63</v>
      </c>
      <c r="L977" s="343">
        <v>432.72</v>
      </c>
      <c r="M977" s="343">
        <v>444.8</v>
      </c>
      <c r="N977" s="341">
        <v>0.96060000000000001</v>
      </c>
      <c r="O977" s="343">
        <v>119400</v>
      </c>
      <c r="P977" s="343">
        <f t="shared" si="106"/>
        <v>0</v>
      </c>
      <c r="Q977" s="555">
        <v>38.61</v>
      </c>
      <c r="R977" s="563">
        <v>1350</v>
      </c>
      <c r="S977" s="343">
        <v>764.8</v>
      </c>
      <c r="T977" s="341">
        <v>0.95299999999999996</v>
      </c>
      <c r="U977" s="343">
        <v>93051</v>
      </c>
      <c r="V977" s="343">
        <f t="shared" si="107"/>
        <v>0</v>
      </c>
      <c r="W977" s="343">
        <v>34.18</v>
      </c>
      <c r="X977" s="343">
        <v>545.04</v>
      </c>
      <c r="Y977" s="343">
        <v>764.8</v>
      </c>
      <c r="Z977" s="341">
        <v>0.96030000000000004</v>
      </c>
      <c r="AA977" s="343">
        <v>111465</v>
      </c>
      <c r="AB977" s="343">
        <f t="shared" si="108"/>
        <v>0</v>
      </c>
      <c r="AC977" s="552">
        <v>28.62</v>
      </c>
      <c r="AD977" s="563">
        <v>632.16</v>
      </c>
      <c r="AE977" s="343">
        <v>764.8</v>
      </c>
      <c r="AF977" s="341">
        <v>0.96309999999999996</v>
      </c>
      <c r="AG977" s="343">
        <v>87372</v>
      </c>
      <c r="AH977" s="343">
        <f t="shared" si="109"/>
        <v>0</v>
      </c>
      <c r="AI977" s="343">
        <v>19.29</v>
      </c>
      <c r="AJ977" s="343">
        <v>521.28</v>
      </c>
      <c r="AK977" s="343">
        <v>764.8</v>
      </c>
      <c r="AL977" s="341">
        <v>0.94899999999999995</v>
      </c>
      <c r="AM977" s="343">
        <v>119889</v>
      </c>
      <c r="AN977" s="343">
        <f t="shared" si="110"/>
        <v>0</v>
      </c>
      <c r="AO977" s="552">
        <v>33.659999999999997</v>
      </c>
      <c r="AP977" s="360">
        <f t="shared" si="111"/>
        <v>0.29998333333333332</v>
      </c>
    </row>
    <row r="978" spans="1:42">
      <c r="A978" s="551">
        <v>843</v>
      </c>
      <c r="B978" s="341" t="s">
        <v>3381</v>
      </c>
      <c r="C978" s="341" t="s">
        <v>3543</v>
      </c>
      <c r="D978" s="341" t="s">
        <v>499</v>
      </c>
      <c r="E978" s="552">
        <v>177</v>
      </c>
      <c r="F978" s="543">
        <v>244.8</v>
      </c>
      <c r="G978" s="343">
        <v>244.8</v>
      </c>
      <c r="H978" s="341">
        <v>0.97640000000000005</v>
      </c>
      <c r="I978" s="343">
        <v>118504</v>
      </c>
      <c r="J978" s="343">
        <f t="shared" si="105"/>
        <v>15247.537612547198</v>
      </c>
      <c r="K978" s="343">
        <v>68.86</v>
      </c>
      <c r="L978" s="343">
        <v>231.52</v>
      </c>
      <c r="M978" s="343">
        <v>231.52</v>
      </c>
      <c r="N978" s="341">
        <v>0.98529999999999995</v>
      </c>
      <c r="O978" s="343">
        <v>132090</v>
      </c>
      <c r="P978" s="343">
        <f t="shared" si="106"/>
        <v>30260.371322112293</v>
      </c>
      <c r="Q978" s="555">
        <v>77.83</v>
      </c>
      <c r="R978" s="563">
        <v>248.32</v>
      </c>
      <c r="S978" s="343">
        <v>248.32</v>
      </c>
      <c r="T978" s="341">
        <v>0.98129999999999995</v>
      </c>
      <c r="U978" s="343">
        <v>133744</v>
      </c>
      <c r="V978" s="343">
        <f t="shared" si="107"/>
        <v>28475.208185753643</v>
      </c>
      <c r="W978" s="343">
        <v>76.23</v>
      </c>
      <c r="X978" s="343">
        <v>251.52</v>
      </c>
      <c r="Y978" s="343">
        <v>251.52</v>
      </c>
      <c r="Z978" s="341">
        <v>0.98440000000000005</v>
      </c>
      <c r="AA978" s="343">
        <v>149522</v>
      </c>
      <c r="AB978" s="343">
        <f t="shared" si="108"/>
        <v>38996.929161020082</v>
      </c>
      <c r="AC978" s="552">
        <v>81.17</v>
      </c>
      <c r="AD978" s="563">
        <v>238.08</v>
      </c>
      <c r="AE978" s="343">
        <v>238.08</v>
      </c>
      <c r="AF978" s="341">
        <v>0.98540000000000005</v>
      </c>
      <c r="AG978" s="343">
        <v>130748</v>
      </c>
      <c r="AH978" s="343">
        <f t="shared" si="109"/>
        <v>26009.949265687592</v>
      </c>
      <c r="AI978" s="343">
        <v>74.900000000000006</v>
      </c>
      <c r="AJ978" s="343">
        <v>227.52</v>
      </c>
      <c r="AK978" s="343">
        <v>227.52</v>
      </c>
      <c r="AL978" s="341">
        <v>0.9869</v>
      </c>
      <c r="AM978" s="343">
        <v>119726</v>
      </c>
      <c r="AN978" s="343">
        <f t="shared" si="110"/>
        <v>22716.411883862253</v>
      </c>
      <c r="AO978" s="552">
        <v>74.05</v>
      </c>
      <c r="AP978" s="360">
        <f t="shared" si="111"/>
        <v>0.75506666666666677</v>
      </c>
    </row>
    <row r="979" spans="1:42">
      <c r="A979" s="551">
        <v>844</v>
      </c>
      <c r="B979" s="341" t="s">
        <v>3381</v>
      </c>
      <c r="C979" s="341" t="s">
        <v>2269</v>
      </c>
      <c r="D979" s="341" t="s">
        <v>499</v>
      </c>
      <c r="E979" s="552">
        <v>150</v>
      </c>
      <c r="F979" s="543">
        <v>14.64</v>
      </c>
      <c r="G979" s="343">
        <v>120</v>
      </c>
      <c r="H979" s="341">
        <v>0.91549999999999998</v>
      </c>
      <c r="I979" s="343">
        <v>5496</v>
      </c>
      <c r="J979" s="343">
        <f t="shared" si="105"/>
        <v>0</v>
      </c>
      <c r="K979" s="343">
        <v>56.95</v>
      </c>
      <c r="L979" s="343">
        <v>17.28</v>
      </c>
      <c r="M979" s="343">
        <v>120</v>
      </c>
      <c r="N979" s="341">
        <v>0.93459999999999999</v>
      </c>
      <c r="O979" s="343">
        <v>5493</v>
      </c>
      <c r="P979" s="343">
        <f t="shared" si="106"/>
        <v>0</v>
      </c>
      <c r="Q979" s="555">
        <v>45.71</v>
      </c>
      <c r="R979" s="563">
        <v>16.559999999999999</v>
      </c>
      <c r="S979" s="343">
        <v>120</v>
      </c>
      <c r="T979" s="341">
        <v>0.93500000000000005</v>
      </c>
      <c r="U979" s="343">
        <v>5439</v>
      </c>
      <c r="V979" s="343">
        <f t="shared" si="107"/>
        <v>0</v>
      </c>
      <c r="W979" s="343">
        <v>48.79</v>
      </c>
      <c r="X979" s="343">
        <v>21.36</v>
      </c>
      <c r="Y979" s="343">
        <v>120</v>
      </c>
      <c r="Z979" s="341">
        <v>0.88339999999999996</v>
      </c>
      <c r="AA979" s="343">
        <v>4047</v>
      </c>
      <c r="AB979" s="343">
        <f t="shared" si="108"/>
        <v>0</v>
      </c>
      <c r="AC979" s="552">
        <v>28.83</v>
      </c>
      <c r="AD979" s="563">
        <v>16.079999999999998</v>
      </c>
      <c r="AE979" s="343">
        <v>120</v>
      </c>
      <c r="AF979" s="341">
        <v>0.90049999999999997</v>
      </c>
      <c r="AG979" s="343">
        <v>4971</v>
      </c>
      <c r="AH979" s="343">
        <f t="shared" si="109"/>
        <v>0</v>
      </c>
      <c r="AI979" s="343">
        <v>46.14</v>
      </c>
      <c r="AJ979" s="343">
        <v>18</v>
      </c>
      <c r="AK979" s="343">
        <v>120</v>
      </c>
      <c r="AL979" s="341">
        <v>0.90680000000000005</v>
      </c>
      <c r="AM979" s="343">
        <v>4875</v>
      </c>
      <c r="AN979" s="343">
        <f t="shared" si="110"/>
        <v>0</v>
      </c>
      <c r="AO979" s="552">
        <v>41.48</v>
      </c>
      <c r="AP979" s="360">
        <f t="shared" si="111"/>
        <v>0.44650000000000001</v>
      </c>
    </row>
    <row r="980" spans="1:42">
      <c r="A980" s="551">
        <v>845</v>
      </c>
      <c r="B980" s="341" t="s">
        <v>3381</v>
      </c>
      <c r="C980" s="341" t="s">
        <v>2271</v>
      </c>
      <c r="D980" s="341" t="s">
        <v>499</v>
      </c>
      <c r="E980" s="552">
        <v>165</v>
      </c>
      <c r="F980" s="543">
        <v>101.76</v>
      </c>
      <c r="G980" s="343">
        <v>132</v>
      </c>
      <c r="H980" s="341">
        <v>0.56169999999999998</v>
      </c>
      <c r="I980" s="343">
        <v>11593</v>
      </c>
      <c r="J980" s="343">
        <f t="shared" si="105"/>
        <v>0</v>
      </c>
      <c r="K980" s="343">
        <v>28.17</v>
      </c>
      <c r="L980" s="343">
        <v>170.24</v>
      </c>
      <c r="M980" s="343">
        <v>170.24</v>
      </c>
      <c r="N980" s="341">
        <v>0.68320000000000003</v>
      </c>
      <c r="O980" s="343">
        <v>14688</v>
      </c>
      <c r="P980" s="343">
        <f t="shared" si="106"/>
        <v>0</v>
      </c>
      <c r="Q980" s="555">
        <v>16.97</v>
      </c>
      <c r="R980" s="563">
        <v>166.96</v>
      </c>
      <c r="S980" s="343">
        <v>166.96</v>
      </c>
      <c r="T980" s="341">
        <v>0.66669999999999996</v>
      </c>
      <c r="U980" s="343">
        <v>12613</v>
      </c>
      <c r="V980" s="343">
        <f t="shared" si="107"/>
        <v>0</v>
      </c>
      <c r="W980" s="343">
        <v>15.74</v>
      </c>
      <c r="X980" s="343">
        <v>167.2</v>
      </c>
      <c r="Y980" s="343">
        <v>167.2</v>
      </c>
      <c r="Z980" s="341">
        <v>0.61509999999999998</v>
      </c>
      <c r="AA980" s="343">
        <v>13322</v>
      </c>
      <c r="AB980" s="343">
        <f t="shared" si="108"/>
        <v>0</v>
      </c>
      <c r="AC980" s="552">
        <v>17.41</v>
      </c>
      <c r="AD980" s="563">
        <v>166.24</v>
      </c>
      <c r="AE980" s="343">
        <v>166.24</v>
      </c>
      <c r="AF980" s="341">
        <v>0.53029999999999999</v>
      </c>
      <c r="AG980" s="343">
        <v>10623</v>
      </c>
      <c r="AH980" s="343">
        <f t="shared" si="109"/>
        <v>0</v>
      </c>
      <c r="AI980" s="343">
        <v>16.2</v>
      </c>
      <c r="AJ980" s="343">
        <v>153.19999999999999</v>
      </c>
      <c r="AK980" s="343">
        <v>153.19999999999999</v>
      </c>
      <c r="AL980" s="341">
        <v>0.58950000000000002</v>
      </c>
      <c r="AM980" s="343">
        <v>12488</v>
      </c>
      <c r="AN980" s="343">
        <f t="shared" si="110"/>
        <v>0</v>
      </c>
      <c r="AO980" s="552">
        <v>19.2</v>
      </c>
      <c r="AP980" s="360">
        <f t="shared" si="111"/>
        <v>0.18948333333333334</v>
      </c>
    </row>
    <row r="981" spans="1:42">
      <c r="A981" s="551">
        <v>846</v>
      </c>
      <c r="B981" s="341" t="s">
        <v>3381</v>
      </c>
      <c r="C981" s="341" t="s">
        <v>2273</v>
      </c>
      <c r="D981" s="341" t="s">
        <v>496</v>
      </c>
      <c r="E981" s="552">
        <v>160</v>
      </c>
      <c r="F981" s="543">
        <v>158.6</v>
      </c>
      <c r="G981" s="343">
        <v>158.6</v>
      </c>
      <c r="H981" s="341">
        <v>0.92159999999999997</v>
      </c>
      <c r="I981" s="343">
        <v>21137</v>
      </c>
      <c r="J981" s="343">
        <f t="shared" si="105"/>
        <v>0</v>
      </c>
      <c r="K981" s="343">
        <v>20.079999999999998</v>
      </c>
      <c r="L981" s="343">
        <v>143.6</v>
      </c>
      <c r="M981" s="343">
        <v>143.6</v>
      </c>
      <c r="N981" s="341">
        <v>0.91339999999999999</v>
      </c>
      <c r="O981" s="343">
        <v>9095</v>
      </c>
      <c r="P981" s="343">
        <f t="shared" si="106"/>
        <v>0</v>
      </c>
      <c r="Q981" s="555">
        <v>9.32</v>
      </c>
      <c r="R981" s="563">
        <v>182.2</v>
      </c>
      <c r="S981" s="343">
        <v>182.2</v>
      </c>
      <c r="T981" s="341">
        <v>0.91290000000000004</v>
      </c>
      <c r="U981" s="343">
        <v>16777</v>
      </c>
      <c r="V981" s="343">
        <f t="shared" si="107"/>
        <v>0</v>
      </c>
      <c r="W981" s="343">
        <v>14.01</v>
      </c>
      <c r="X981" s="343">
        <v>189.2</v>
      </c>
      <c r="Y981" s="343">
        <v>189.2</v>
      </c>
      <c r="Z981" s="341">
        <v>0.91820000000000002</v>
      </c>
      <c r="AA981" s="343">
        <v>21947</v>
      </c>
      <c r="AB981" s="343">
        <f t="shared" si="108"/>
        <v>0</v>
      </c>
      <c r="AC981" s="552">
        <v>16.98</v>
      </c>
      <c r="AD981" s="563">
        <v>118.6</v>
      </c>
      <c r="AE981" s="343">
        <v>128</v>
      </c>
      <c r="AF981" s="341">
        <v>0.91110000000000002</v>
      </c>
      <c r="AG981" s="343">
        <v>5883</v>
      </c>
      <c r="AH981" s="343">
        <f t="shared" si="109"/>
        <v>0</v>
      </c>
      <c r="AI981" s="343">
        <v>7.32</v>
      </c>
      <c r="AJ981" s="343">
        <v>132</v>
      </c>
      <c r="AK981" s="343">
        <v>132</v>
      </c>
      <c r="AL981" s="341">
        <v>0.89459999999999995</v>
      </c>
      <c r="AM981" s="343">
        <v>19382</v>
      </c>
      <c r="AN981" s="343">
        <f t="shared" si="110"/>
        <v>0</v>
      </c>
      <c r="AO981" s="552">
        <v>22.8</v>
      </c>
      <c r="AP981" s="360">
        <f t="shared" si="111"/>
        <v>0.15085000000000001</v>
      </c>
    </row>
    <row r="982" spans="1:42">
      <c r="A982" s="551">
        <v>847</v>
      </c>
      <c r="B982" s="341" t="s">
        <v>3381</v>
      </c>
      <c r="C982" s="341" t="s">
        <v>2275</v>
      </c>
      <c r="D982" s="341" t="s">
        <v>502</v>
      </c>
      <c r="E982" s="552">
        <v>620</v>
      </c>
      <c r="F982" s="543">
        <v>786.96</v>
      </c>
      <c r="G982" s="343">
        <v>786.96</v>
      </c>
      <c r="H982" s="341">
        <v>0.9637</v>
      </c>
      <c r="I982" s="343">
        <v>300051</v>
      </c>
      <c r="J982" s="343">
        <f t="shared" si="105"/>
        <v>0</v>
      </c>
      <c r="K982" s="343">
        <v>54.95</v>
      </c>
      <c r="L982" s="343">
        <v>852.48</v>
      </c>
      <c r="M982" s="343">
        <v>852.48</v>
      </c>
      <c r="N982" s="341">
        <v>0.96409999999999996</v>
      </c>
      <c r="O982" s="343">
        <v>378783</v>
      </c>
      <c r="P982" s="343">
        <f t="shared" si="106"/>
        <v>11863.723280594111</v>
      </c>
      <c r="Q982" s="555">
        <v>61.94</v>
      </c>
      <c r="R982" s="563">
        <v>832.32</v>
      </c>
      <c r="S982" s="343">
        <v>832.32</v>
      </c>
      <c r="T982" s="341">
        <v>0.96399999999999997</v>
      </c>
      <c r="U982" s="343">
        <v>365544</v>
      </c>
      <c r="V982" s="343">
        <f t="shared" si="107"/>
        <v>18892.506401137995</v>
      </c>
      <c r="W982" s="343">
        <v>63.27</v>
      </c>
      <c r="X982" s="343">
        <v>711.36</v>
      </c>
      <c r="Y982" s="343">
        <v>711.36</v>
      </c>
      <c r="Z982" s="341">
        <v>0.9677</v>
      </c>
      <c r="AA982" s="343">
        <v>308340</v>
      </c>
      <c r="AB982" s="343">
        <f t="shared" si="108"/>
        <v>1024.3853820598151</v>
      </c>
      <c r="AC982" s="552">
        <v>60.2</v>
      </c>
      <c r="AD982" s="563">
        <v>683.28</v>
      </c>
      <c r="AE982" s="343">
        <v>683.28</v>
      </c>
      <c r="AF982" s="341">
        <v>0.96530000000000005</v>
      </c>
      <c r="AG982" s="343">
        <v>295965</v>
      </c>
      <c r="AH982" s="343">
        <f t="shared" si="109"/>
        <v>1521.2924888078373</v>
      </c>
      <c r="AI982" s="343">
        <v>60.31</v>
      </c>
      <c r="AJ982" s="343">
        <v>702.72</v>
      </c>
      <c r="AK982" s="343">
        <v>702.72</v>
      </c>
      <c r="AL982" s="341">
        <v>0.96579999999999999</v>
      </c>
      <c r="AM982" s="343">
        <v>312336</v>
      </c>
      <c r="AN982" s="343">
        <f t="shared" si="110"/>
        <v>19154.523153942435</v>
      </c>
      <c r="AO982" s="552">
        <v>63.92</v>
      </c>
      <c r="AP982" s="360">
        <f t="shared" si="111"/>
        <v>0.60765000000000002</v>
      </c>
    </row>
    <row r="983" spans="1:42">
      <c r="A983" s="551">
        <v>848</v>
      </c>
      <c r="B983" s="341" t="s">
        <v>3381</v>
      </c>
      <c r="C983" s="341" t="s">
        <v>2277</v>
      </c>
      <c r="D983" s="341" t="s">
        <v>499</v>
      </c>
      <c r="E983" s="552">
        <v>194</v>
      </c>
      <c r="F983" s="543">
        <v>201.12</v>
      </c>
      <c r="G983" s="343">
        <v>201.12</v>
      </c>
      <c r="H983" s="341">
        <v>0.89570000000000005</v>
      </c>
      <c r="I983" s="343">
        <v>39042</v>
      </c>
      <c r="J983" s="343">
        <f t="shared" si="105"/>
        <v>0</v>
      </c>
      <c r="K983" s="343">
        <v>30.1</v>
      </c>
      <c r="L983" s="343">
        <v>199.52</v>
      </c>
      <c r="M983" s="343">
        <v>199.52</v>
      </c>
      <c r="N983" s="341">
        <v>0.8911</v>
      </c>
      <c r="O983" s="343">
        <v>41546</v>
      </c>
      <c r="P983" s="343">
        <f t="shared" si="106"/>
        <v>0</v>
      </c>
      <c r="Q983" s="555">
        <v>31.41</v>
      </c>
      <c r="R983" s="563">
        <v>202.72</v>
      </c>
      <c r="S983" s="343">
        <v>202.72</v>
      </c>
      <c r="T983" s="341">
        <v>0.88929999999999998</v>
      </c>
      <c r="U983" s="343">
        <v>39444</v>
      </c>
      <c r="V983" s="343">
        <f t="shared" si="107"/>
        <v>0</v>
      </c>
      <c r="W983" s="343">
        <v>30.39</v>
      </c>
      <c r="X983" s="343">
        <v>182.24</v>
      </c>
      <c r="Y983" s="343">
        <v>182.24</v>
      </c>
      <c r="Z983" s="341">
        <v>0.89259999999999995</v>
      </c>
      <c r="AA983" s="343">
        <v>38502</v>
      </c>
      <c r="AB983" s="343">
        <f t="shared" si="108"/>
        <v>0</v>
      </c>
      <c r="AC983" s="552">
        <v>31.81</v>
      </c>
      <c r="AD983" s="563">
        <v>170.4</v>
      </c>
      <c r="AE983" s="343">
        <v>170.4</v>
      </c>
      <c r="AF983" s="341">
        <v>0.8891</v>
      </c>
      <c r="AG983" s="343">
        <v>40040</v>
      </c>
      <c r="AH983" s="343">
        <f t="shared" si="109"/>
        <v>0</v>
      </c>
      <c r="AI983" s="343">
        <v>35.520000000000003</v>
      </c>
      <c r="AJ983" s="343">
        <v>183.04</v>
      </c>
      <c r="AK983" s="343">
        <v>183.04</v>
      </c>
      <c r="AL983" s="341">
        <v>0.89770000000000005</v>
      </c>
      <c r="AM983" s="343">
        <v>35262</v>
      </c>
      <c r="AN983" s="343">
        <f t="shared" si="110"/>
        <v>0</v>
      </c>
      <c r="AO983" s="552">
        <v>29.8</v>
      </c>
      <c r="AP983" s="360">
        <f t="shared" si="111"/>
        <v>0.31505000000000005</v>
      </c>
    </row>
    <row r="984" spans="1:42">
      <c r="A984" s="551">
        <v>849</v>
      </c>
      <c r="B984" s="341" t="s">
        <v>3381</v>
      </c>
      <c r="C984" s="341" t="s">
        <v>2279</v>
      </c>
      <c r="D984" s="341" t="s">
        <v>502</v>
      </c>
      <c r="E984" s="552">
        <v>223</v>
      </c>
      <c r="F984" s="543">
        <v>94.16</v>
      </c>
      <c r="G984" s="343">
        <v>178.4</v>
      </c>
      <c r="H984" s="341">
        <v>0.98050000000000004</v>
      </c>
      <c r="I984" s="343">
        <v>21170</v>
      </c>
      <c r="J984" s="343">
        <f t="shared" si="105"/>
        <v>0</v>
      </c>
      <c r="K984" s="343">
        <v>31.84</v>
      </c>
      <c r="L984" s="343">
        <v>127.52</v>
      </c>
      <c r="M984" s="343">
        <v>178.4</v>
      </c>
      <c r="N984" s="341">
        <v>0.98409999999999997</v>
      </c>
      <c r="O984" s="343">
        <v>24318</v>
      </c>
      <c r="P984" s="343">
        <f t="shared" si="106"/>
        <v>0</v>
      </c>
      <c r="Q984" s="555">
        <v>26.04</v>
      </c>
      <c r="R984" s="563">
        <v>124.32</v>
      </c>
      <c r="S984" s="343">
        <v>178.4</v>
      </c>
      <c r="T984" s="341">
        <v>0.98480000000000001</v>
      </c>
      <c r="U984" s="343">
        <v>24993</v>
      </c>
      <c r="V984" s="343">
        <f t="shared" si="107"/>
        <v>0</v>
      </c>
      <c r="W984" s="343">
        <v>28.55</v>
      </c>
      <c r="X984" s="343">
        <v>115.2</v>
      </c>
      <c r="Y984" s="343">
        <v>178.4</v>
      </c>
      <c r="Z984" s="341">
        <v>0.99029999999999996</v>
      </c>
      <c r="AA984" s="343">
        <v>29529</v>
      </c>
      <c r="AB984" s="343">
        <f t="shared" si="108"/>
        <v>0</v>
      </c>
      <c r="AC984" s="552">
        <v>34.79</v>
      </c>
      <c r="AD984" s="563">
        <v>130.24</v>
      </c>
      <c r="AE984" s="343">
        <v>178.4</v>
      </c>
      <c r="AF984" s="341">
        <v>0.99309999999999998</v>
      </c>
      <c r="AG984" s="343">
        <v>26282</v>
      </c>
      <c r="AH984" s="343">
        <f t="shared" si="109"/>
        <v>0</v>
      </c>
      <c r="AI984" s="343">
        <v>27.31</v>
      </c>
      <c r="AJ984" s="343">
        <v>103.44</v>
      </c>
      <c r="AK984" s="343">
        <v>178.4</v>
      </c>
      <c r="AL984" s="341">
        <v>0.99009999999999998</v>
      </c>
      <c r="AM984" s="343">
        <v>22810</v>
      </c>
      <c r="AN984" s="343">
        <f t="shared" si="110"/>
        <v>0</v>
      </c>
      <c r="AO984" s="552">
        <v>30.86</v>
      </c>
      <c r="AP984" s="360">
        <f t="shared" si="111"/>
        <v>0.29898333333333332</v>
      </c>
    </row>
    <row r="985" spans="1:42">
      <c r="A985" s="551">
        <v>850</v>
      </c>
      <c r="B985" s="341" t="s">
        <v>3381</v>
      </c>
      <c r="C985" s="341" t="s">
        <v>2281</v>
      </c>
      <c r="D985" s="341" t="s">
        <v>554</v>
      </c>
      <c r="E985" s="552">
        <v>200</v>
      </c>
      <c r="F985" s="543">
        <v>55.28</v>
      </c>
      <c r="G985" s="343">
        <v>200</v>
      </c>
      <c r="H985" s="341">
        <v>0.98199999999999998</v>
      </c>
      <c r="I985" s="343">
        <v>13427</v>
      </c>
      <c r="J985" s="343">
        <f t="shared" si="105"/>
        <v>0</v>
      </c>
      <c r="K985" s="343">
        <v>0.34353182006786248</v>
      </c>
      <c r="L985" s="343">
        <v>63.44</v>
      </c>
      <c r="M985" s="343">
        <v>200</v>
      </c>
      <c r="N985" s="341">
        <v>0.98019999999999996</v>
      </c>
      <c r="O985" s="343">
        <v>15942</v>
      </c>
      <c r="P985" s="343">
        <f t="shared" si="106"/>
        <v>0</v>
      </c>
      <c r="Q985" s="555">
        <v>0.34458153139023262</v>
      </c>
      <c r="R985" s="563">
        <v>62.88</v>
      </c>
      <c r="S985" s="343">
        <v>200</v>
      </c>
      <c r="T985" s="341">
        <v>0.97560000000000002</v>
      </c>
      <c r="U985" s="343">
        <v>17309</v>
      </c>
      <c r="V985" s="343">
        <f t="shared" si="107"/>
        <v>0</v>
      </c>
      <c r="W985" s="343">
        <v>0.39188185651293883</v>
      </c>
      <c r="X985" s="343">
        <v>58.8</v>
      </c>
      <c r="Y985" s="343">
        <v>200</v>
      </c>
      <c r="Z985" s="341">
        <v>0.97770000000000001</v>
      </c>
      <c r="AA985" s="343">
        <v>16046</v>
      </c>
      <c r="AB985" s="343">
        <f t="shared" si="108"/>
        <v>0</v>
      </c>
      <c r="AC985" s="552">
        <v>0.3751551486077499</v>
      </c>
      <c r="AD985" s="563">
        <v>56.64</v>
      </c>
      <c r="AE985" s="343">
        <v>200</v>
      </c>
      <c r="AF985" s="341">
        <v>0.97399999999999998</v>
      </c>
      <c r="AG985" s="343">
        <v>14348</v>
      </c>
      <c r="AH985" s="343">
        <f t="shared" si="109"/>
        <v>0</v>
      </c>
      <c r="AI985" s="343">
        <v>0.34957167130272576</v>
      </c>
      <c r="AJ985" s="343">
        <v>60.48</v>
      </c>
      <c r="AK985" s="343">
        <v>200</v>
      </c>
      <c r="AL985" s="341">
        <v>0.97499999999999998</v>
      </c>
      <c r="AM985" s="343">
        <v>16049</v>
      </c>
      <c r="AN985" s="343">
        <f t="shared" si="110"/>
        <v>0</v>
      </c>
      <c r="AO985" s="552">
        <v>0.3780063386544868</v>
      </c>
      <c r="AP985" s="360">
        <f t="shared" si="111"/>
        <v>3.6378806108933277E-3</v>
      </c>
    </row>
    <row r="986" spans="1:42">
      <c r="A986" s="551">
        <v>851</v>
      </c>
      <c r="B986" s="341" t="s">
        <v>3381</v>
      </c>
      <c r="C986" s="341" t="s">
        <v>2283</v>
      </c>
      <c r="D986" s="341" t="s">
        <v>554</v>
      </c>
      <c r="E986" s="552">
        <v>120</v>
      </c>
      <c r="F986" s="543">
        <v>42.96</v>
      </c>
      <c r="G986" s="343">
        <v>120</v>
      </c>
      <c r="H986" s="341">
        <v>0.94840000000000002</v>
      </c>
      <c r="I986" s="343">
        <v>7100</v>
      </c>
      <c r="J986" s="343">
        <f t="shared" si="105"/>
        <v>0</v>
      </c>
      <c r="K986" s="343">
        <v>0.24203046449864968</v>
      </c>
      <c r="L986" s="343">
        <v>43.2</v>
      </c>
      <c r="M986" s="343">
        <v>120</v>
      </c>
      <c r="N986" s="341">
        <v>0.93700000000000006</v>
      </c>
      <c r="O986" s="343">
        <v>9538</v>
      </c>
      <c r="P986" s="343">
        <f t="shared" si="106"/>
        <v>0</v>
      </c>
      <c r="Q986" s="555">
        <v>0.31670946660733323</v>
      </c>
      <c r="R986" s="563">
        <v>50</v>
      </c>
      <c r="S986" s="343">
        <v>120</v>
      </c>
      <c r="T986" s="341">
        <v>0.93159999999999998</v>
      </c>
      <c r="U986" s="343">
        <v>11147</v>
      </c>
      <c r="V986" s="343">
        <f t="shared" si="107"/>
        <v>0</v>
      </c>
      <c r="W986" s="343">
        <v>0.33237321692667338</v>
      </c>
      <c r="X986" s="343">
        <v>36.96</v>
      </c>
      <c r="Y986" s="343">
        <v>120</v>
      </c>
      <c r="Z986" s="341">
        <v>0.94499999999999995</v>
      </c>
      <c r="AA986" s="343">
        <v>8978</v>
      </c>
      <c r="AB986" s="343">
        <f t="shared" si="108"/>
        <v>0</v>
      </c>
      <c r="AC986" s="552">
        <v>0.34549589721120705</v>
      </c>
      <c r="AD986" s="563">
        <v>21.76</v>
      </c>
      <c r="AE986" s="343">
        <v>120</v>
      </c>
      <c r="AF986" s="341">
        <v>0.86680000000000001</v>
      </c>
      <c r="AG986" s="343">
        <v>7308</v>
      </c>
      <c r="AH986" s="343">
        <f t="shared" si="109"/>
        <v>0</v>
      </c>
      <c r="AI986" s="343">
        <v>0.52077222027146886</v>
      </c>
      <c r="AJ986" s="343">
        <v>34.4</v>
      </c>
      <c r="AK986" s="343">
        <v>120</v>
      </c>
      <c r="AL986" s="341">
        <v>0.92589999999999995</v>
      </c>
      <c r="AM986" s="343">
        <v>7245</v>
      </c>
      <c r="AN986" s="343">
        <f t="shared" si="110"/>
        <v>0</v>
      </c>
      <c r="AO986" s="552">
        <v>0.3159245435616384</v>
      </c>
      <c r="AP986" s="360">
        <f t="shared" si="111"/>
        <v>3.4555096817949506E-3</v>
      </c>
    </row>
    <row r="987" spans="1:42">
      <c r="A987" s="551">
        <v>852</v>
      </c>
      <c r="B987" s="341" t="s">
        <v>3381</v>
      </c>
      <c r="C987" s="341" t="s">
        <v>2285</v>
      </c>
      <c r="D987" s="341" t="s">
        <v>502</v>
      </c>
      <c r="E987" s="552">
        <v>267</v>
      </c>
      <c r="F987" s="543">
        <v>206.64</v>
      </c>
      <c r="G987" s="343">
        <v>213.6</v>
      </c>
      <c r="H987" s="341">
        <v>0.97340000000000004</v>
      </c>
      <c r="I987" s="343">
        <v>76536</v>
      </c>
      <c r="J987" s="343">
        <f t="shared" si="105"/>
        <v>0</v>
      </c>
      <c r="K987" s="343">
        <v>52.85</v>
      </c>
      <c r="L987" s="343">
        <v>212.16</v>
      </c>
      <c r="M987" s="343">
        <v>213.6</v>
      </c>
      <c r="N987" s="341">
        <v>0.97560000000000002</v>
      </c>
      <c r="O987" s="343">
        <v>89967</v>
      </c>
      <c r="P987" s="343">
        <f t="shared" si="106"/>
        <v>0</v>
      </c>
      <c r="Q987" s="555">
        <v>58.42</v>
      </c>
      <c r="R987" s="563">
        <v>197.04</v>
      </c>
      <c r="S987" s="343">
        <v>213.6</v>
      </c>
      <c r="T987" s="341">
        <v>0.93879999999999997</v>
      </c>
      <c r="U987" s="343">
        <v>63696</v>
      </c>
      <c r="V987" s="343">
        <f t="shared" si="107"/>
        <v>0</v>
      </c>
      <c r="W987" s="343">
        <v>47.82</v>
      </c>
      <c r="X987" s="343">
        <v>161.28</v>
      </c>
      <c r="Y987" s="343">
        <v>213.6</v>
      </c>
      <c r="Z987" s="341">
        <v>0.9627</v>
      </c>
      <c r="AA987" s="343">
        <v>62502</v>
      </c>
      <c r="AB987" s="343">
        <f t="shared" si="108"/>
        <v>0</v>
      </c>
      <c r="AC987" s="552">
        <v>54.1</v>
      </c>
      <c r="AD987" s="563">
        <v>161.04</v>
      </c>
      <c r="AE987" s="343">
        <v>213.6</v>
      </c>
      <c r="AF987" s="341">
        <v>0.98119999999999996</v>
      </c>
      <c r="AG987" s="343">
        <v>64449</v>
      </c>
      <c r="AH987" s="343">
        <f t="shared" si="109"/>
        <v>0</v>
      </c>
      <c r="AI987" s="343">
        <v>54.82</v>
      </c>
      <c r="AJ987" s="343">
        <v>184.08</v>
      </c>
      <c r="AK987" s="343">
        <v>213.6</v>
      </c>
      <c r="AL987" s="341">
        <v>0.99029999999999996</v>
      </c>
      <c r="AM987" s="343">
        <v>70548</v>
      </c>
      <c r="AN987" s="343">
        <f t="shared" si="110"/>
        <v>0</v>
      </c>
      <c r="AO987" s="552">
        <v>53.75</v>
      </c>
      <c r="AP987" s="360">
        <f t="shared" si="111"/>
        <v>0.53626666666666667</v>
      </c>
    </row>
    <row r="988" spans="1:42">
      <c r="A988" s="551">
        <v>853</v>
      </c>
      <c r="B988" s="341" t="s">
        <v>3381</v>
      </c>
      <c r="C988" s="341" t="s">
        <v>2219</v>
      </c>
      <c r="D988" s="341" t="s">
        <v>554</v>
      </c>
      <c r="E988" s="552">
        <v>300</v>
      </c>
      <c r="F988" s="543">
        <v>171.84</v>
      </c>
      <c r="G988" s="343">
        <v>300</v>
      </c>
      <c r="H988" s="341">
        <v>0.98199999999999998</v>
      </c>
      <c r="I988" s="343">
        <v>66058</v>
      </c>
      <c r="J988" s="343">
        <f t="shared" si="105"/>
        <v>0</v>
      </c>
      <c r="K988" s="343">
        <v>0.54369729515723331</v>
      </c>
      <c r="L988" s="343">
        <v>181.12</v>
      </c>
      <c r="M988" s="343">
        <v>300</v>
      </c>
      <c r="N988" s="341">
        <v>0.98109999999999997</v>
      </c>
      <c r="O988" s="343">
        <v>66792</v>
      </c>
      <c r="P988" s="343">
        <f t="shared" si="106"/>
        <v>0</v>
      </c>
      <c r="Q988" s="555">
        <v>0.50520987086808111</v>
      </c>
      <c r="R988" s="563">
        <v>195.68</v>
      </c>
      <c r="S988" s="343">
        <v>300</v>
      </c>
      <c r="T988" s="341">
        <v>0.98029999999999995</v>
      </c>
      <c r="U988" s="343">
        <v>72424</v>
      </c>
      <c r="V988" s="343">
        <f t="shared" si="107"/>
        <v>0</v>
      </c>
      <c r="W988" s="343">
        <v>0.52437812773915615</v>
      </c>
      <c r="X988" s="343">
        <v>184.64</v>
      </c>
      <c r="Y988" s="343">
        <v>300</v>
      </c>
      <c r="Z988" s="341">
        <v>0.97909999999999997</v>
      </c>
      <c r="AA988" s="343">
        <v>50590</v>
      </c>
      <c r="AB988" s="343">
        <f t="shared" si="108"/>
        <v>0</v>
      </c>
      <c r="AC988" s="552">
        <v>0.37613080357348228</v>
      </c>
      <c r="AD988" s="563">
        <v>161.76</v>
      </c>
      <c r="AE988" s="343">
        <v>300</v>
      </c>
      <c r="AF988" s="341">
        <v>0.97640000000000005</v>
      </c>
      <c r="AG988" s="343">
        <v>35038</v>
      </c>
      <c r="AH988" s="343">
        <f t="shared" si="109"/>
        <v>0</v>
      </c>
      <c r="AI988" s="343">
        <v>0.29817241563044994</v>
      </c>
      <c r="AJ988" s="343">
        <v>186.56</v>
      </c>
      <c r="AK988" s="343">
        <v>300</v>
      </c>
      <c r="AL988" s="341">
        <v>0.97499999999999998</v>
      </c>
      <c r="AM988" s="343">
        <v>61794</v>
      </c>
      <c r="AN988" s="343">
        <f t="shared" si="110"/>
        <v>0</v>
      </c>
      <c r="AO988" s="552">
        <v>0.47183555438272418</v>
      </c>
      <c r="AP988" s="360">
        <f t="shared" si="111"/>
        <v>4.5323734455852112E-3</v>
      </c>
    </row>
    <row r="989" spans="1:42">
      <c r="A989" s="551">
        <v>854</v>
      </c>
      <c r="B989" s="341" t="s">
        <v>3381</v>
      </c>
      <c r="C989" s="341" t="s">
        <v>2288</v>
      </c>
      <c r="D989" s="341" t="s">
        <v>499</v>
      </c>
      <c r="E989" s="552">
        <v>200</v>
      </c>
      <c r="F989" s="543">
        <v>120.4</v>
      </c>
      <c r="G989" s="343">
        <v>160</v>
      </c>
      <c r="H989" s="341">
        <v>0.98299999999999998</v>
      </c>
      <c r="I989" s="343">
        <v>22103</v>
      </c>
      <c r="J989" s="343">
        <f t="shared" si="105"/>
        <v>0</v>
      </c>
      <c r="K989" s="343">
        <v>25.94</v>
      </c>
      <c r="L989" s="343">
        <v>130.4</v>
      </c>
      <c r="M989" s="343">
        <v>160</v>
      </c>
      <c r="N989" s="341">
        <v>0.97609999999999997</v>
      </c>
      <c r="O989" s="343">
        <v>37796</v>
      </c>
      <c r="P989" s="343">
        <f t="shared" si="106"/>
        <v>0</v>
      </c>
      <c r="Q989" s="555">
        <v>39.909999999999997</v>
      </c>
      <c r="R989" s="563">
        <v>116.32</v>
      </c>
      <c r="S989" s="343">
        <v>160</v>
      </c>
      <c r="T989" s="341">
        <v>0.98209999999999997</v>
      </c>
      <c r="U989" s="343">
        <v>7852</v>
      </c>
      <c r="V989" s="343">
        <f t="shared" si="107"/>
        <v>0</v>
      </c>
      <c r="W989" s="343">
        <v>9.5500000000000007</v>
      </c>
      <c r="X989" s="343">
        <v>134</v>
      </c>
      <c r="Y989" s="343">
        <v>160</v>
      </c>
      <c r="Z989" s="341">
        <v>0.98350000000000004</v>
      </c>
      <c r="AA989" s="343">
        <v>45648</v>
      </c>
      <c r="AB989" s="343">
        <f t="shared" si="108"/>
        <v>0</v>
      </c>
      <c r="AC989" s="552">
        <v>46.55</v>
      </c>
      <c r="AD989" s="563">
        <v>145.44</v>
      </c>
      <c r="AE989" s="343">
        <v>160</v>
      </c>
      <c r="AF989" s="341">
        <v>0.98240000000000005</v>
      </c>
      <c r="AG989" s="343">
        <v>34368</v>
      </c>
      <c r="AH989" s="343">
        <f t="shared" si="109"/>
        <v>0</v>
      </c>
      <c r="AI989" s="343">
        <v>32.33</v>
      </c>
      <c r="AJ989" s="343">
        <v>136.63999999999999</v>
      </c>
      <c r="AK989" s="343">
        <v>160</v>
      </c>
      <c r="AL989" s="341">
        <v>0.98629999999999995</v>
      </c>
      <c r="AM989" s="343">
        <v>41818</v>
      </c>
      <c r="AN989" s="343">
        <f t="shared" si="110"/>
        <v>0</v>
      </c>
      <c r="AO989" s="552">
        <v>43.09</v>
      </c>
      <c r="AP989" s="360">
        <f t="shared" si="111"/>
        <v>0.32894999999999996</v>
      </c>
    </row>
    <row r="990" spans="1:42">
      <c r="A990" s="551">
        <v>855</v>
      </c>
      <c r="B990" s="341" t="s">
        <v>3381</v>
      </c>
      <c r="C990" s="341" t="s">
        <v>2290</v>
      </c>
      <c r="D990" s="341" t="s">
        <v>554</v>
      </c>
      <c r="E990" s="552">
        <v>111</v>
      </c>
      <c r="F990" s="543">
        <v>95.52</v>
      </c>
      <c r="G990" s="343">
        <v>111</v>
      </c>
      <c r="H990" s="341">
        <v>0.99950000000000006</v>
      </c>
      <c r="I990" s="343">
        <v>29886</v>
      </c>
      <c r="J990" s="343">
        <f t="shared" si="105"/>
        <v>0</v>
      </c>
      <c r="K990" s="343">
        <v>0.43476861267037764</v>
      </c>
      <c r="L990" s="343">
        <v>101.44</v>
      </c>
      <c r="M990" s="343">
        <v>111</v>
      </c>
      <c r="N990" s="341">
        <v>0.99870000000000003</v>
      </c>
      <c r="O990" s="343">
        <v>32866</v>
      </c>
      <c r="P990" s="343">
        <f t="shared" si="106"/>
        <v>0</v>
      </c>
      <c r="Q990" s="555">
        <v>0.43604330723390422</v>
      </c>
      <c r="R990" s="563">
        <v>98.56</v>
      </c>
      <c r="S990" s="343">
        <v>111</v>
      </c>
      <c r="T990" s="341">
        <v>0.999</v>
      </c>
      <c r="U990" s="343">
        <v>35290</v>
      </c>
      <c r="V990" s="343">
        <f t="shared" si="107"/>
        <v>0</v>
      </c>
      <c r="W990" s="343">
        <v>0.49779780682558461</v>
      </c>
      <c r="X990" s="343">
        <v>79.2</v>
      </c>
      <c r="Y990" s="343">
        <v>111</v>
      </c>
      <c r="Z990" s="341">
        <v>0.99280000000000002</v>
      </c>
      <c r="AA990" s="343">
        <v>21594</v>
      </c>
      <c r="AB990" s="343">
        <f t="shared" si="108"/>
        <v>0</v>
      </c>
      <c r="AC990" s="552">
        <v>0.36912478873631427</v>
      </c>
      <c r="AD990" s="563">
        <v>75.680000000000007</v>
      </c>
      <c r="AE990" s="343">
        <v>111</v>
      </c>
      <c r="AF990" s="341">
        <v>0.99380000000000002</v>
      </c>
      <c r="AG990" s="343">
        <v>24352</v>
      </c>
      <c r="AH990" s="343">
        <f t="shared" si="109"/>
        <v>0</v>
      </c>
      <c r="AI990" s="343">
        <v>0.43519268188587051</v>
      </c>
      <c r="AJ990" s="343">
        <v>95.36</v>
      </c>
      <c r="AK990" s="343">
        <v>111</v>
      </c>
      <c r="AL990" s="341">
        <v>0.99909999999999999</v>
      </c>
      <c r="AM990" s="343">
        <v>29272</v>
      </c>
      <c r="AN990" s="343">
        <f t="shared" si="110"/>
        <v>0</v>
      </c>
      <c r="AO990" s="552">
        <v>0.42672167068183886</v>
      </c>
      <c r="AP990" s="360">
        <f t="shared" si="111"/>
        <v>4.3327481133898175E-3</v>
      </c>
    </row>
    <row r="991" spans="1:42">
      <c r="A991" s="551">
        <v>856</v>
      </c>
      <c r="B991" s="341" t="s">
        <v>3381</v>
      </c>
      <c r="C991" s="341" t="s">
        <v>2292</v>
      </c>
      <c r="D991" s="341" t="s">
        <v>496</v>
      </c>
      <c r="E991" s="552">
        <v>200</v>
      </c>
      <c r="F991" s="543">
        <v>16.32</v>
      </c>
      <c r="G991" s="343">
        <v>160</v>
      </c>
      <c r="H991" s="341">
        <v>0.77459999999999996</v>
      </c>
      <c r="I991" s="343">
        <v>3579</v>
      </c>
      <c r="J991" s="343">
        <f t="shared" si="105"/>
        <v>0</v>
      </c>
      <c r="K991" s="343">
        <v>39.32</v>
      </c>
      <c r="L991" s="343">
        <v>22.32</v>
      </c>
      <c r="M991" s="343">
        <v>160</v>
      </c>
      <c r="N991" s="341">
        <v>0.78849999999999998</v>
      </c>
      <c r="O991" s="343">
        <v>4263</v>
      </c>
      <c r="P991" s="343">
        <f t="shared" si="106"/>
        <v>0</v>
      </c>
      <c r="Q991" s="555">
        <v>32.549999999999997</v>
      </c>
      <c r="R991" s="563">
        <v>19.2</v>
      </c>
      <c r="S991" s="343">
        <v>160</v>
      </c>
      <c r="T991" s="341">
        <v>0.78349999999999997</v>
      </c>
      <c r="U991" s="343">
        <v>3942</v>
      </c>
      <c r="V991" s="343">
        <f t="shared" si="107"/>
        <v>0</v>
      </c>
      <c r="W991" s="343">
        <v>36.39</v>
      </c>
      <c r="X991" s="343">
        <v>15.6</v>
      </c>
      <c r="Y991" s="343">
        <v>160</v>
      </c>
      <c r="Z991" s="341">
        <v>0.81220000000000003</v>
      </c>
      <c r="AA991" s="343">
        <v>3855</v>
      </c>
      <c r="AB991" s="343">
        <f t="shared" si="108"/>
        <v>0</v>
      </c>
      <c r="AC991" s="552">
        <v>40.89</v>
      </c>
      <c r="AD991" s="563">
        <v>15.36</v>
      </c>
      <c r="AE991" s="343">
        <v>160</v>
      </c>
      <c r="AF991" s="341">
        <v>0.79090000000000005</v>
      </c>
      <c r="AG991" s="343">
        <v>3474</v>
      </c>
      <c r="AH991" s="343">
        <f t="shared" si="109"/>
        <v>0</v>
      </c>
      <c r="AI991" s="343">
        <v>38.43</v>
      </c>
      <c r="AJ991" s="343">
        <v>18.239999999999998</v>
      </c>
      <c r="AK991" s="343">
        <v>160</v>
      </c>
      <c r="AL991" s="341">
        <v>0.81059999999999999</v>
      </c>
      <c r="AM991" s="343">
        <v>3648</v>
      </c>
      <c r="AN991" s="343">
        <f t="shared" si="110"/>
        <v>0</v>
      </c>
      <c r="AO991" s="552">
        <v>34.270000000000003</v>
      </c>
      <c r="AP991" s="360">
        <f t="shared" si="111"/>
        <v>0.36975000000000002</v>
      </c>
    </row>
    <row r="992" spans="1:42">
      <c r="A992" s="551">
        <v>857</v>
      </c>
      <c r="B992" s="341" t="s">
        <v>3381</v>
      </c>
      <c r="C992" s="341" t="s">
        <v>2294</v>
      </c>
      <c r="D992" s="341" t="s">
        <v>499</v>
      </c>
      <c r="E992" s="552">
        <v>150</v>
      </c>
      <c r="F992" s="543">
        <v>133.91999999999999</v>
      </c>
      <c r="G992" s="343">
        <v>133.91999999999999</v>
      </c>
      <c r="H992" s="341">
        <v>0.94040000000000001</v>
      </c>
      <c r="I992" s="343">
        <v>31030</v>
      </c>
      <c r="J992" s="343">
        <f t="shared" si="105"/>
        <v>0</v>
      </c>
      <c r="K992" s="343">
        <v>34.22</v>
      </c>
      <c r="L992" s="343">
        <v>126</v>
      </c>
      <c r="M992" s="343">
        <v>126</v>
      </c>
      <c r="N992" s="341">
        <v>0.94379999999999997</v>
      </c>
      <c r="O992" s="343">
        <v>31736</v>
      </c>
      <c r="P992" s="343">
        <f t="shared" si="106"/>
        <v>0</v>
      </c>
      <c r="Q992" s="555">
        <v>35.869999999999997</v>
      </c>
      <c r="R992" s="563">
        <v>124.24</v>
      </c>
      <c r="S992" s="343">
        <v>124.24</v>
      </c>
      <c r="T992" s="341">
        <v>0.94079999999999997</v>
      </c>
      <c r="U992" s="343">
        <v>26530</v>
      </c>
      <c r="V992" s="343">
        <f t="shared" si="107"/>
        <v>0</v>
      </c>
      <c r="W992" s="343">
        <v>31.52</v>
      </c>
      <c r="X992" s="343">
        <v>122</v>
      </c>
      <c r="Y992" s="343">
        <v>122</v>
      </c>
      <c r="Z992" s="341">
        <v>0.93420000000000003</v>
      </c>
      <c r="AA992" s="343">
        <v>27899</v>
      </c>
      <c r="AB992" s="343">
        <f t="shared" si="108"/>
        <v>0</v>
      </c>
      <c r="AC992" s="552">
        <v>32.9</v>
      </c>
      <c r="AD992" s="563">
        <v>137.12</v>
      </c>
      <c r="AE992" s="343">
        <v>137.12</v>
      </c>
      <c r="AF992" s="341">
        <v>0.96189999999999998</v>
      </c>
      <c r="AG992" s="343">
        <v>42398</v>
      </c>
      <c r="AH992" s="343">
        <f t="shared" si="109"/>
        <v>0</v>
      </c>
      <c r="AI992" s="343">
        <v>43.2</v>
      </c>
      <c r="AJ992" s="343">
        <v>133.76</v>
      </c>
      <c r="AK992" s="343">
        <v>133.76</v>
      </c>
      <c r="AL992" s="341">
        <v>0.9667</v>
      </c>
      <c r="AM992" s="343">
        <v>49358</v>
      </c>
      <c r="AN992" s="343">
        <f t="shared" si="110"/>
        <v>0</v>
      </c>
      <c r="AO992" s="552">
        <v>53.02</v>
      </c>
      <c r="AP992" s="360">
        <f t="shared" si="111"/>
        <v>0.38455</v>
      </c>
    </row>
    <row r="993" spans="1:42">
      <c r="A993" s="551">
        <v>858</v>
      </c>
      <c r="B993" s="341" t="s">
        <v>3381</v>
      </c>
      <c r="C993" s="341" t="s">
        <v>2296</v>
      </c>
      <c r="D993" s="341" t="s">
        <v>499</v>
      </c>
      <c r="E993" s="552">
        <v>555</v>
      </c>
      <c r="F993" s="543">
        <v>223.92</v>
      </c>
      <c r="G993" s="343">
        <v>444</v>
      </c>
      <c r="H993" s="341">
        <v>0.93279999999999996</v>
      </c>
      <c r="I993" s="343">
        <v>49815</v>
      </c>
      <c r="J993" s="343">
        <f t="shared" si="105"/>
        <v>0</v>
      </c>
      <c r="K993" s="343">
        <v>33.119999999999997</v>
      </c>
      <c r="L993" s="343">
        <v>240.96</v>
      </c>
      <c r="M993" s="343">
        <v>444</v>
      </c>
      <c r="N993" s="341">
        <v>0.91339999999999999</v>
      </c>
      <c r="O993" s="343">
        <v>67473</v>
      </c>
      <c r="P993" s="343">
        <f t="shared" si="106"/>
        <v>0</v>
      </c>
      <c r="Q993" s="555">
        <v>41.2</v>
      </c>
      <c r="R993" s="563">
        <v>253.44</v>
      </c>
      <c r="S993" s="343">
        <v>444</v>
      </c>
      <c r="T993" s="341">
        <v>0.92620000000000002</v>
      </c>
      <c r="U993" s="343">
        <v>50544</v>
      </c>
      <c r="V993" s="343">
        <f t="shared" si="107"/>
        <v>0</v>
      </c>
      <c r="W993" s="343">
        <v>29.91</v>
      </c>
      <c r="X993" s="343">
        <v>216.72</v>
      </c>
      <c r="Y993" s="343">
        <v>444</v>
      </c>
      <c r="Z993" s="341">
        <v>0.9587</v>
      </c>
      <c r="AA993" s="343">
        <v>50772</v>
      </c>
      <c r="AB993" s="343">
        <f t="shared" si="108"/>
        <v>0</v>
      </c>
      <c r="AC993" s="552">
        <v>32.840000000000003</v>
      </c>
      <c r="AD993" s="563">
        <v>184.8</v>
      </c>
      <c r="AE993" s="343">
        <v>444</v>
      </c>
      <c r="AF993" s="341">
        <v>0.96399999999999997</v>
      </c>
      <c r="AG993" s="343">
        <v>67941</v>
      </c>
      <c r="AH993" s="343">
        <f t="shared" si="109"/>
        <v>0</v>
      </c>
      <c r="AI993" s="343">
        <v>51.26</v>
      </c>
      <c r="AJ993" s="343">
        <v>231.12</v>
      </c>
      <c r="AK993" s="343">
        <v>444</v>
      </c>
      <c r="AL993" s="341">
        <v>0.93230000000000002</v>
      </c>
      <c r="AM993" s="343">
        <v>69669</v>
      </c>
      <c r="AN993" s="343">
        <f t="shared" si="110"/>
        <v>0</v>
      </c>
      <c r="AO993" s="552">
        <v>44.91</v>
      </c>
      <c r="AP993" s="360">
        <f t="shared" si="111"/>
        <v>0.38873333333333326</v>
      </c>
    </row>
    <row r="994" spans="1:42">
      <c r="A994" s="551">
        <v>859</v>
      </c>
      <c r="B994" s="341" t="s">
        <v>3381</v>
      </c>
      <c r="C994" s="341" t="s">
        <v>2298</v>
      </c>
      <c r="D994" s="341" t="s">
        <v>499</v>
      </c>
      <c r="E994" s="552">
        <v>500</v>
      </c>
      <c r="F994" s="543">
        <v>81.599999999999994</v>
      </c>
      <c r="G994" s="343">
        <v>400</v>
      </c>
      <c r="H994" s="341">
        <v>0.84760000000000002</v>
      </c>
      <c r="I994" s="343">
        <v>14965</v>
      </c>
      <c r="J994" s="343">
        <f t="shared" si="105"/>
        <v>0</v>
      </c>
      <c r="K994" s="343">
        <v>30.05</v>
      </c>
      <c r="L994" s="343">
        <v>98.8</v>
      </c>
      <c r="M994" s="343">
        <v>400</v>
      </c>
      <c r="N994" s="341">
        <v>0.92400000000000004</v>
      </c>
      <c r="O994" s="343">
        <v>19410</v>
      </c>
      <c r="P994" s="343">
        <f t="shared" si="106"/>
        <v>0</v>
      </c>
      <c r="Q994" s="555">
        <v>28.58</v>
      </c>
      <c r="R994" s="563">
        <v>79.2</v>
      </c>
      <c r="S994" s="343">
        <v>400</v>
      </c>
      <c r="T994" s="341">
        <v>0.90590000000000004</v>
      </c>
      <c r="U994" s="343">
        <v>18870</v>
      </c>
      <c r="V994" s="343">
        <f t="shared" si="107"/>
        <v>0</v>
      </c>
      <c r="W994" s="343">
        <v>36.53</v>
      </c>
      <c r="X994" s="343">
        <v>76.8</v>
      </c>
      <c r="Y994" s="343">
        <v>400</v>
      </c>
      <c r="Z994" s="341">
        <v>0.83399999999999996</v>
      </c>
      <c r="AA994" s="343">
        <v>9475</v>
      </c>
      <c r="AB994" s="343">
        <f t="shared" si="108"/>
        <v>0</v>
      </c>
      <c r="AC994" s="552">
        <v>19.88</v>
      </c>
      <c r="AD994" s="563">
        <v>142</v>
      </c>
      <c r="AE994" s="343">
        <v>400</v>
      </c>
      <c r="AF994" s="341">
        <v>0.74129999999999996</v>
      </c>
      <c r="AG994" s="343">
        <v>12695</v>
      </c>
      <c r="AH994" s="343">
        <f t="shared" si="109"/>
        <v>0</v>
      </c>
      <c r="AI994" s="343">
        <v>16.21</v>
      </c>
      <c r="AJ994" s="343">
        <v>134.80000000000001</v>
      </c>
      <c r="AK994" s="343">
        <v>400</v>
      </c>
      <c r="AL994" s="341">
        <v>0.54010000000000002</v>
      </c>
      <c r="AM994" s="343">
        <v>12390</v>
      </c>
      <c r="AN994" s="343">
        <f t="shared" si="110"/>
        <v>0</v>
      </c>
      <c r="AO994" s="552">
        <v>23.64</v>
      </c>
      <c r="AP994" s="360">
        <f t="shared" si="111"/>
        <v>0.25814999999999999</v>
      </c>
    </row>
    <row r="995" spans="1:42">
      <c r="A995" s="551">
        <v>860</v>
      </c>
      <c r="B995" s="341" t="s">
        <v>3381</v>
      </c>
      <c r="C995" s="341" t="s">
        <v>2300</v>
      </c>
      <c r="D995" s="341" t="s">
        <v>499</v>
      </c>
      <c r="E995" s="552">
        <v>350</v>
      </c>
      <c r="F995" s="543">
        <v>285.60000000000002</v>
      </c>
      <c r="G995" s="343">
        <v>285.60000000000002</v>
      </c>
      <c r="H995" s="341">
        <v>0.76770000000000005</v>
      </c>
      <c r="I995" s="343">
        <v>10836</v>
      </c>
      <c r="J995" s="343">
        <f t="shared" si="105"/>
        <v>0</v>
      </c>
      <c r="K995" s="343">
        <v>6.86</v>
      </c>
      <c r="L995" s="343">
        <v>269.92</v>
      </c>
      <c r="M995" s="343">
        <v>280</v>
      </c>
      <c r="N995" s="341">
        <v>0.77449999999999997</v>
      </c>
      <c r="O995" s="343">
        <v>13876</v>
      </c>
      <c r="P995" s="343">
        <f t="shared" si="106"/>
        <v>0</v>
      </c>
      <c r="Q995" s="555">
        <v>8.92</v>
      </c>
      <c r="R995" s="563">
        <v>206.56</v>
      </c>
      <c r="S995" s="343">
        <v>280</v>
      </c>
      <c r="T995" s="341">
        <v>0.76649999999999996</v>
      </c>
      <c r="U995" s="343">
        <v>22766</v>
      </c>
      <c r="V995" s="343">
        <f t="shared" si="107"/>
        <v>0</v>
      </c>
      <c r="W995" s="343">
        <v>19.97</v>
      </c>
      <c r="X995" s="343">
        <v>228.16</v>
      </c>
      <c r="Y995" s="343">
        <v>280</v>
      </c>
      <c r="Z995" s="341">
        <v>0.82840000000000003</v>
      </c>
      <c r="AA995" s="343">
        <v>10724</v>
      </c>
      <c r="AB995" s="343">
        <f t="shared" si="108"/>
        <v>0</v>
      </c>
      <c r="AC995" s="552">
        <v>7.53</v>
      </c>
      <c r="AD995" s="563">
        <v>235.52</v>
      </c>
      <c r="AE995" s="343">
        <v>280</v>
      </c>
      <c r="AF995" s="341">
        <v>0.88519999999999999</v>
      </c>
      <c r="AG995" s="343">
        <v>10514</v>
      </c>
      <c r="AH995" s="343">
        <f t="shared" si="109"/>
        <v>0</v>
      </c>
      <c r="AI995" s="343">
        <v>6.78</v>
      </c>
      <c r="AJ995" s="343">
        <v>217.76</v>
      </c>
      <c r="AK995" s="343">
        <v>280</v>
      </c>
      <c r="AL995" s="341">
        <v>0.84689999999999999</v>
      </c>
      <c r="AM995" s="343">
        <v>10946</v>
      </c>
      <c r="AN995" s="343">
        <f t="shared" si="110"/>
        <v>0</v>
      </c>
      <c r="AO995" s="552">
        <v>8.24</v>
      </c>
      <c r="AP995" s="360">
        <f t="shared" si="111"/>
        <v>9.7166666666666665E-2</v>
      </c>
    </row>
    <row r="996" spans="1:42">
      <c r="A996" s="551">
        <v>861</v>
      </c>
      <c r="B996" s="341" t="s">
        <v>3381</v>
      </c>
      <c r="C996" s="341" t="s">
        <v>2302</v>
      </c>
      <c r="D996" s="341" t="s">
        <v>499</v>
      </c>
      <c r="E996" s="552">
        <v>150</v>
      </c>
      <c r="F996" s="543">
        <v>100.48</v>
      </c>
      <c r="G996" s="343">
        <v>120</v>
      </c>
      <c r="H996" s="341">
        <v>0.56059999999999999</v>
      </c>
      <c r="I996" s="343">
        <v>3724</v>
      </c>
      <c r="J996" s="343">
        <f t="shared" si="105"/>
        <v>0</v>
      </c>
      <c r="K996" s="343">
        <v>9.18</v>
      </c>
      <c r="L996" s="343">
        <v>83.2</v>
      </c>
      <c r="M996" s="343">
        <v>120</v>
      </c>
      <c r="N996" s="341">
        <v>0.71309999999999996</v>
      </c>
      <c r="O996" s="343">
        <v>1350</v>
      </c>
      <c r="P996" s="343">
        <f t="shared" si="106"/>
        <v>0</v>
      </c>
      <c r="Q996" s="555">
        <v>3.06</v>
      </c>
      <c r="R996" s="563">
        <v>99.84</v>
      </c>
      <c r="S996" s="343">
        <v>120</v>
      </c>
      <c r="T996" s="341">
        <v>0.65800000000000003</v>
      </c>
      <c r="U996" s="343">
        <v>1826</v>
      </c>
      <c r="V996" s="343">
        <f t="shared" si="107"/>
        <v>0</v>
      </c>
      <c r="W996" s="343">
        <v>3.86</v>
      </c>
      <c r="X996" s="343">
        <v>98.24</v>
      </c>
      <c r="Y996" s="343">
        <v>120</v>
      </c>
      <c r="Z996" s="341">
        <v>0.5101</v>
      </c>
      <c r="AA996" s="343">
        <v>3046</v>
      </c>
      <c r="AB996" s="343">
        <f t="shared" si="108"/>
        <v>0</v>
      </c>
      <c r="AC996" s="552">
        <v>8.17</v>
      </c>
      <c r="AD996" s="563">
        <v>92.48</v>
      </c>
      <c r="AE996" s="343">
        <v>120</v>
      </c>
      <c r="AF996" s="341">
        <v>0.76939999999999997</v>
      </c>
      <c r="AG996" s="343">
        <v>534</v>
      </c>
      <c r="AH996" s="343">
        <f t="shared" si="109"/>
        <v>0</v>
      </c>
      <c r="AI996" s="343">
        <v>1.01</v>
      </c>
      <c r="AJ996" s="343">
        <v>64.8</v>
      </c>
      <c r="AK996" s="343">
        <v>120</v>
      </c>
      <c r="AL996" s="341">
        <v>0</v>
      </c>
      <c r="AM996" s="343">
        <v>0</v>
      </c>
      <c r="AN996" s="343">
        <f t="shared" si="110"/>
        <v>0</v>
      </c>
      <c r="AO996" s="552">
        <v>0</v>
      </c>
      <c r="AP996" s="360">
        <f t="shared" si="111"/>
        <v>4.2133333333333335E-2</v>
      </c>
    </row>
    <row r="997" spans="1:42">
      <c r="A997" s="551">
        <v>862</v>
      </c>
      <c r="B997" s="341" t="s">
        <v>3381</v>
      </c>
      <c r="C997" s="341" t="s">
        <v>2304</v>
      </c>
      <c r="D997" s="341" t="s">
        <v>499</v>
      </c>
      <c r="E997" s="552">
        <v>211</v>
      </c>
      <c r="F997" s="543">
        <v>179.8</v>
      </c>
      <c r="G997" s="343">
        <v>179.8</v>
      </c>
      <c r="H997" s="341">
        <v>0.71740000000000004</v>
      </c>
      <c r="I997" s="343">
        <v>9617</v>
      </c>
      <c r="J997" s="343">
        <f t="shared" si="105"/>
        <v>0</v>
      </c>
      <c r="K997" s="343">
        <v>10.35</v>
      </c>
      <c r="L997" s="343">
        <v>193.8</v>
      </c>
      <c r="M997" s="343">
        <v>193.8</v>
      </c>
      <c r="N997" s="341">
        <v>0.77829999999999999</v>
      </c>
      <c r="O997" s="343">
        <v>12684</v>
      </c>
      <c r="P997" s="343">
        <f t="shared" si="106"/>
        <v>0</v>
      </c>
      <c r="Q997" s="555">
        <v>11.3</v>
      </c>
      <c r="R997" s="563">
        <v>194.8</v>
      </c>
      <c r="S997" s="343">
        <v>194.8</v>
      </c>
      <c r="T997" s="341">
        <v>0.82</v>
      </c>
      <c r="U997" s="343">
        <v>16710</v>
      </c>
      <c r="V997" s="343">
        <f t="shared" si="107"/>
        <v>0</v>
      </c>
      <c r="W997" s="343">
        <v>14.53</v>
      </c>
      <c r="X997" s="343">
        <v>198</v>
      </c>
      <c r="Y997" s="343">
        <v>198</v>
      </c>
      <c r="Z997" s="341">
        <v>0.84870000000000001</v>
      </c>
      <c r="AA997" s="343">
        <v>21034</v>
      </c>
      <c r="AB997" s="343">
        <f t="shared" si="108"/>
        <v>0</v>
      </c>
      <c r="AC997" s="552">
        <v>16.82</v>
      </c>
      <c r="AD997" s="563">
        <v>197.4</v>
      </c>
      <c r="AE997" s="343">
        <v>197.4</v>
      </c>
      <c r="AF997" s="341">
        <v>0.82889999999999997</v>
      </c>
      <c r="AG997" s="343">
        <v>20450</v>
      </c>
      <c r="AH997" s="343">
        <f t="shared" si="109"/>
        <v>0</v>
      </c>
      <c r="AI997" s="343">
        <v>16.8</v>
      </c>
      <c r="AJ997" s="343">
        <v>194.2</v>
      </c>
      <c r="AK997" s="343">
        <v>194.2</v>
      </c>
      <c r="AL997" s="341">
        <v>0.80510000000000004</v>
      </c>
      <c r="AM997" s="343">
        <v>14226</v>
      </c>
      <c r="AN997" s="343">
        <f t="shared" si="110"/>
        <v>0</v>
      </c>
      <c r="AO997" s="552">
        <v>12.64</v>
      </c>
      <c r="AP997" s="360">
        <f t="shared" si="111"/>
        <v>0.13739999999999999</v>
      </c>
    </row>
    <row r="998" spans="1:42">
      <c r="A998" s="551">
        <v>863</v>
      </c>
      <c r="B998" s="341" t="s">
        <v>3381</v>
      </c>
      <c r="C998" s="341" t="s">
        <v>2306</v>
      </c>
      <c r="D998" s="341" t="s">
        <v>496</v>
      </c>
      <c r="E998" s="552">
        <v>269</v>
      </c>
      <c r="F998" s="543">
        <v>90.08</v>
      </c>
      <c r="G998" s="343">
        <v>215.2</v>
      </c>
      <c r="H998" s="341">
        <v>0.99060000000000004</v>
      </c>
      <c r="I998" s="343">
        <v>15110</v>
      </c>
      <c r="J998" s="343">
        <f t="shared" si="105"/>
        <v>0</v>
      </c>
      <c r="K998" s="343">
        <v>23.52</v>
      </c>
      <c r="L998" s="343">
        <v>104.32</v>
      </c>
      <c r="M998" s="343">
        <v>215.2</v>
      </c>
      <c r="N998" s="341">
        <v>0.99250000000000005</v>
      </c>
      <c r="O998" s="343">
        <v>18719</v>
      </c>
      <c r="P998" s="343">
        <f t="shared" si="106"/>
        <v>0</v>
      </c>
      <c r="Q998" s="555">
        <v>24.3</v>
      </c>
      <c r="R998" s="563">
        <v>84.96</v>
      </c>
      <c r="S998" s="343">
        <v>215.2</v>
      </c>
      <c r="T998" s="341">
        <v>0.99050000000000005</v>
      </c>
      <c r="U998" s="343">
        <v>17258</v>
      </c>
      <c r="V998" s="343">
        <f t="shared" si="107"/>
        <v>0</v>
      </c>
      <c r="W998" s="343">
        <v>28.48</v>
      </c>
      <c r="X998" s="343">
        <v>70.88</v>
      </c>
      <c r="Y998" s="343">
        <v>215.2</v>
      </c>
      <c r="Z998" s="341">
        <v>0.98960000000000004</v>
      </c>
      <c r="AA998" s="343">
        <v>14335</v>
      </c>
      <c r="AB998" s="343">
        <f t="shared" si="108"/>
        <v>0</v>
      </c>
      <c r="AC998" s="552">
        <v>27.47</v>
      </c>
      <c r="AD998" s="563">
        <v>78.56</v>
      </c>
      <c r="AE998" s="343">
        <v>215.2</v>
      </c>
      <c r="AF998" s="341">
        <v>0.98480000000000001</v>
      </c>
      <c r="AG998" s="343">
        <v>11961</v>
      </c>
      <c r="AH998" s="343">
        <f t="shared" si="109"/>
        <v>0</v>
      </c>
      <c r="AI998" s="343">
        <v>20.78</v>
      </c>
      <c r="AJ998" s="343">
        <v>58.88</v>
      </c>
      <c r="AK998" s="343">
        <v>215.2</v>
      </c>
      <c r="AL998" s="341">
        <v>0.98560000000000003</v>
      </c>
      <c r="AM998" s="343">
        <v>12260</v>
      </c>
      <c r="AN998" s="343">
        <f t="shared" si="110"/>
        <v>0</v>
      </c>
      <c r="AO998" s="552">
        <v>29.34</v>
      </c>
      <c r="AP998" s="360">
        <f t="shared" si="111"/>
        <v>0.25648333333333329</v>
      </c>
    </row>
    <row r="999" spans="1:42">
      <c r="A999" s="551">
        <v>864</v>
      </c>
      <c r="B999" s="341" t="s">
        <v>3381</v>
      </c>
      <c r="C999" s="341" t="s">
        <v>2308</v>
      </c>
      <c r="D999" s="341" t="s">
        <v>554</v>
      </c>
      <c r="E999" s="552">
        <v>189</v>
      </c>
      <c r="F999" s="543">
        <v>145.28</v>
      </c>
      <c r="G999" s="343">
        <v>189</v>
      </c>
      <c r="H999" s="341">
        <v>0.99939999999999996</v>
      </c>
      <c r="I999" s="343">
        <v>47021</v>
      </c>
      <c r="J999" s="343">
        <f t="shared" si="105"/>
        <v>0</v>
      </c>
      <c r="K999" s="343">
        <v>0.44979454939238628</v>
      </c>
      <c r="L999" s="343">
        <v>157.76</v>
      </c>
      <c r="M999" s="343">
        <v>189</v>
      </c>
      <c r="N999" s="341">
        <v>0.99929999999999997</v>
      </c>
      <c r="O999" s="343">
        <v>34612</v>
      </c>
      <c r="P999" s="343">
        <f t="shared" si="106"/>
        <v>0</v>
      </c>
      <c r="Q999" s="555">
        <v>0.29509440442199047</v>
      </c>
      <c r="R999" s="563">
        <v>158.56</v>
      </c>
      <c r="S999" s="343">
        <v>189</v>
      </c>
      <c r="T999" s="341">
        <v>0.99860000000000004</v>
      </c>
      <c r="U999" s="343">
        <v>35606</v>
      </c>
      <c r="V999" s="343">
        <f t="shared" si="107"/>
        <v>0</v>
      </c>
      <c r="W999" s="343">
        <v>0.31232409643037196</v>
      </c>
      <c r="X999" s="343">
        <v>128.16</v>
      </c>
      <c r="Y999" s="343">
        <v>189</v>
      </c>
      <c r="Z999" s="341">
        <v>0.999</v>
      </c>
      <c r="AA999" s="343">
        <v>41070</v>
      </c>
      <c r="AB999" s="343">
        <f t="shared" si="108"/>
        <v>0</v>
      </c>
      <c r="AC999" s="552">
        <v>0.43115535091291196</v>
      </c>
      <c r="AD999" s="563">
        <v>112.8</v>
      </c>
      <c r="AE999" s="343">
        <v>189</v>
      </c>
      <c r="AF999" s="341">
        <v>0.99850000000000005</v>
      </c>
      <c r="AG999" s="343">
        <v>20824</v>
      </c>
      <c r="AH999" s="343">
        <f t="shared" si="109"/>
        <v>0</v>
      </c>
      <c r="AI999" s="343">
        <v>0.24850438167737385</v>
      </c>
      <c r="AJ999" s="343">
        <v>93.12</v>
      </c>
      <c r="AK999" s="343">
        <v>189</v>
      </c>
      <c r="AL999" s="341">
        <v>0.99829999999999997</v>
      </c>
      <c r="AM999" s="343">
        <v>25422</v>
      </c>
      <c r="AN999" s="343">
        <f t="shared" si="110"/>
        <v>0</v>
      </c>
      <c r="AO999" s="552">
        <v>0.37981593336392361</v>
      </c>
      <c r="AP999" s="360">
        <f t="shared" si="111"/>
        <v>3.5278145269982634E-3</v>
      </c>
    </row>
    <row r="1000" spans="1:42">
      <c r="A1000" s="551">
        <v>865</v>
      </c>
      <c r="B1000" s="341" t="s">
        <v>3381</v>
      </c>
      <c r="C1000" s="341" t="s">
        <v>2310</v>
      </c>
      <c r="D1000" s="341" t="s">
        <v>496</v>
      </c>
      <c r="E1000" s="552">
        <v>133</v>
      </c>
      <c r="F1000" s="543">
        <v>75.680000000000007</v>
      </c>
      <c r="G1000" s="343">
        <v>106.4</v>
      </c>
      <c r="H1000" s="341">
        <v>0.83</v>
      </c>
      <c r="I1000" s="343">
        <v>2354</v>
      </c>
      <c r="J1000" s="343">
        <f t="shared" si="105"/>
        <v>0</v>
      </c>
      <c r="K1000" s="343">
        <v>5.2</v>
      </c>
      <c r="L1000" s="343">
        <v>77.44</v>
      </c>
      <c r="M1000" s="343">
        <v>106.4</v>
      </c>
      <c r="N1000" s="341">
        <v>0.83560000000000001</v>
      </c>
      <c r="O1000" s="343">
        <v>4576</v>
      </c>
      <c r="P1000" s="343">
        <f t="shared" si="106"/>
        <v>0</v>
      </c>
      <c r="Q1000" s="555">
        <v>9.5</v>
      </c>
      <c r="R1000" s="563">
        <v>75.2</v>
      </c>
      <c r="S1000" s="343">
        <v>106.4</v>
      </c>
      <c r="T1000" s="341">
        <v>0.83589999999999998</v>
      </c>
      <c r="U1000" s="343">
        <v>4106</v>
      </c>
      <c r="V1000" s="343">
        <f t="shared" si="107"/>
        <v>0</v>
      </c>
      <c r="W1000" s="343">
        <v>9.07</v>
      </c>
      <c r="X1000" s="343">
        <v>57.28</v>
      </c>
      <c r="Y1000" s="343">
        <v>106.4</v>
      </c>
      <c r="Z1000" s="341">
        <v>0.76670000000000005</v>
      </c>
      <c r="AA1000" s="343">
        <v>572</v>
      </c>
      <c r="AB1000" s="343">
        <f t="shared" si="108"/>
        <v>0</v>
      </c>
      <c r="AC1000" s="552">
        <v>1.75</v>
      </c>
      <c r="AD1000" s="563">
        <v>64.319999999999993</v>
      </c>
      <c r="AE1000" s="343">
        <v>106.4</v>
      </c>
      <c r="AF1000" s="341">
        <v>0.71740000000000004</v>
      </c>
      <c r="AG1000" s="343">
        <v>518</v>
      </c>
      <c r="AH1000" s="343">
        <f t="shared" si="109"/>
        <v>0</v>
      </c>
      <c r="AI1000" s="343">
        <v>1.51</v>
      </c>
      <c r="AJ1000" s="343">
        <v>58.24</v>
      </c>
      <c r="AK1000" s="343">
        <v>106.4</v>
      </c>
      <c r="AL1000" s="341">
        <v>0.73170000000000002</v>
      </c>
      <c r="AM1000" s="343">
        <v>540</v>
      </c>
      <c r="AN1000" s="343">
        <f t="shared" si="110"/>
        <v>0</v>
      </c>
      <c r="AO1000" s="552">
        <v>1.76</v>
      </c>
      <c r="AP1000" s="360">
        <f t="shared" si="111"/>
        <v>4.7983333333333336E-2</v>
      </c>
    </row>
    <row r="1001" spans="1:42">
      <c r="A1001" s="551">
        <v>866</v>
      </c>
      <c r="B1001" s="341" t="s">
        <v>3381</v>
      </c>
      <c r="C1001" s="341" t="s">
        <v>2314</v>
      </c>
      <c r="D1001" s="341" t="s">
        <v>502</v>
      </c>
      <c r="E1001" s="552">
        <v>400</v>
      </c>
      <c r="F1001" s="543">
        <v>216.24</v>
      </c>
      <c r="G1001" s="343">
        <v>320</v>
      </c>
      <c r="H1001" s="341">
        <v>0.99880000000000002</v>
      </c>
      <c r="I1001" s="343">
        <v>45468</v>
      </c>
      <c r="J1001" s="343">
        <f t="shared" si="105"/>
        <v>0</v>
      </c>
      <c r="K1001" s="343">
        <v>29.24</v>
      </c>
      <c r="L1001" s="343">
        <v>334.56</v>
      </c>
      <c r="M1001" s="343">
        <v>334.56</v>
      </c>
      <c r="N1001" s="341">
        <v>0.99819999999999998</v>
      </c>
      <c r="O1001" s="343">
        <v>60033</v>
      </c>
      <c r="P1001" s="343">
        <f t="shared" si="106"/>
        <v>0</v>
      </c>
      <c r="Q1001" s="555">
        <v>24.16</v>
      </c>
      <c r="R1001" s="563">
        <v>267.12</v>
      </c>
      <c r="S1001" s="343">
        <v>320</v>
      </c>
      <c r="T1001" s="341">
        <v>0.99670000000000003</v>
      </c>
      <c r="U1001" s="343">
        <v>57144</v>
      </c>
      <c r="V1001" s="343">
        <f t="shared" si="107"/>
        <v>0</v>
      </c>
      <c r="W1001" s="343">
        <v>29.81</v>
      </c>
      <c r="X1001" s="343">
        <v>207.6</v>
      </c>
      <c r="Y1001" s="343">
        <v>320</v>
      </c>
      <c r="Z1001" s="341">
        <v>0.99680000000000002</v>
      </c>
      <c r="AA1001" s="343">
        <v>42084</v>
      </c>
      <c r="AB1001" s="343">
        <f t="shared" si="108"/>
        <v>0</v>
      </c>
      <c r="AC1001" s="552">
        <v>27.33</v>
      </c>
      <c r="AD1001" s="563">
        <v>137.04</v>
      </c>
      <c r="AE1001" s="343">
        <v>320</v>
      </c>
      <c r="AF1001" s="341">
        <v>0.99629999999999996</v>
      </c>
      <c r="AG1001" s="343">
        <v>36267</v>
      </c>
      <c r="AH1001" s="343">
        <f t="shared" si="109"/>
        <v>0</v>
      </c>
      <c r="AI1001" s="343">
        <v>35.700000000000003</v>
      </c>
      <c r="AJ1001" s="343">
        <v>184.32</v>
      </c>
      <c r="AK1001" s="343">
        <v>320</v>
      </c>
      <c r="AL1001" s="341">
        <v>0.99650000000000005</v>
      </c>
      <c r="AM1001" s="343">
        <v>38307</v>
      </c>
      <c r="AN1001" s="343">
        <f t="shared" si="110"/>
        <v>0</v>
      </c>
      <c r="AO1001" s="552">
        <v>28.96</v>
      </c>
      <c r="AP1001" s="360">
        <f t="shared" si="111"/>
        <v>0.29200000000000004</v>
      </c>
    </row>
    <row r="1002" spans="1:42">
      <c r="A1002" s="551">
        <v>867</v>
      </c>
      <c r="B1002" s="341" t="s">
        <v>3381</v>
      </c>
      <c r="C1002" s="341" t="s">
        <v>2316</v>
      </c>
      <c r="D1002" s="341" t="s">
        <v>499</v>
      </c>
      <c r="E1002" s="552">
        <v>180</v>
      </c>
      <c r="F1002" s="543">
        <v>121.4</v>
      </c>
      <c r="G1002" s="343">
        <v>144</v>
      </c>
      <c r="H1002" s="341">
        <v>0.52649999999999997</v>
      </c>
      <c r="I1002" s="343">
        <v>11213</v>
      </c>
      <c r="J1002" s="343">
        <f t="shared" si="105"/>
        <v>0</v>
      </c>
      <c r="K1002" s="343">
        <v>24.36</v>
      </c>
      <c r="L1002" s="343">
        <v>115.6</v>
      </c>
      <c r="M1002" s="343">
        <v>144</v>
      </c>
      <c r="N1002" s="341">
        <v>0.55469999999999997</v>
      </c>
      <c r="O1002" s="343">
        <v>9266</v>
      </c>
      <c r="P1002" s="343">
        <f t="shared" si="106"/>
        <v>0</v>
      </c>
      <c r="Q1002" s="555">
        <v>19.420000000000002</v>
      </c>
      <c r="R1002" s="563">
        <v>117.2</v>
      </c>
      <c r="S1002" s="343">
        <v>144</v>
      </c>
      <c r="T1002" s="341">
        <v>0.56059999999999999</v>
      </c>
      <c r="U1002" s="343">
        <v>6083</v>
      </c>
      <c r="V1002" s="343">
        <f t="shared" si="107"/>
        <v>0</v>
      </c>
      <c r="W1002" s="343">
        <v>12.86</v>
      </c>
      <c r="X1002" s="343">
        <v>133.6</v>
      </c>
      <c r="Y1002" s="343">
        <v>144</v>
      </c>
      <c r="Z1002" s="341">
        <v>0.57120000000000004</v>
      </c>
      <c r="AA1002" s="343">
        <v>5659</v>
      </c>
      <c r="AB1002" s="343">
        <f t="shared" si="108"/>
        <v>0</v>
      </c>
      <c r="AC1002" s="552">
        <v>9.9700000000000006</v>
      </c>
      <c r="AD1002" s="563">
        <v>122.8</v>
      </c>
      <c r="AE1002" s="343">
        <v>144</v>
      </c>
      <c r="AF1002" s="341">
        <v>0.59109999999999996</v>
      </c>
      <c r="AG1002" s="343">
        <v>4481</v>
      </c>
      <c r="AH1002" s="343">
        <f t="shared" si="109"/>
        <v>0</v>
      </c>
      <c r="AI1002" s="343">
        <v>8.3000000000000007</v>
      </c>
      <c r="AJ1002" s="343">
        <v>121.6</v>
      </c>
      <c r="AK1002" s="343">
        <v>144</v>
      </c>
      <c r="AL1002" s="341">
        <v>0.64439999999999997</v>
      </c>
      <c r="AM1002" s="343">
        <v>3933</v>
      </c>
      <c r="AN1002" s="343">
        <f t="shared" si="110"/>
        <v>0</v>
      </c>
      <c r="AO1002" s="552">
        <v>6.97</v>
      </c>
      <c r="AP1002" s="360">
        <f t="shared" si="111"/>
        <v>0.13646666666666665</v>
      </c>
    </row>
    <row r="1003" spans="1:42">
      <c r="A1003" s="551">
        <v>868</v>
      </c>
      <c r="B1003" s="341" t="s">
        <v>3381</v>
      </c>
      <c r="C1003" s="341" t="s">
        <v>2318</v>
      </c>
      <c r="D1003" s="341" t="s">
        <v>499</v>
      </c>
      <c r="E1003" s="552">
        <v>250</v>
      </c>
      <c r="F1003" s="543">
        <v>256.68</v>
      </c>
      <c r="G1003" s="343">
        <v>256.68</v>
      </c>
      <c r="H1003" s="341">
        <v>0.9909</v>
      </c>
      <c r="I1003" s="343">
        <v>120249</v>
      </c>
      <c r="J1003" s="343">
        <f t="shared" si="105"/>
        <v>10365.661590009133</v>
      </c>
      <c r="K1003" s="343">
        <v>65.66</v>
      </c>
      <c r="L1003" s="343">
        <v>263.16000000000003</v>
      </c>
      <c r="M1003" s="343">
        <v>263.16000000000003</v>
      </c>
      <c r="N1003" s="341">
        <v>0.98440000000000005</v>
      </c>
      <c r="O1003" s="343">
        <v>132269</v>
      </c>
      <c r="P1003" s="343">
        <f t="shared" si="106"/>
        <v>16615.546196444193</v>
      </c>
      <c r="Q1003" s="555">
        <v>68.62</v>
      </c>
      <c r="R1003" s="563">
        <v>270.72000000000003</v>
      </c>
      <c r="S1003" s="343">
        <v>270.72000000000003</v>
      </c>
      <c r="T1003" s="341">
        <v>0.97550000000000003</v>
      </c>
      <c r="U1003" s="343">
        <v>103937</v>
      </c>
      <c r="V1003" s="343">
        <f t="shared" si="107"/>
        <v>0</v>
      </c>
      <c r="W1003" s="343">
        <v>54.66</v>
      </c>
      <c r="X1003" s="343">
        <v>270</v>
      </c>
      <c r="Y1003" s="343">
        <v>270</v>
      </c>
      <c r="Z1003" s="341">
        <v>0.97929999999999995</v>
      </c>
      <c r="AA1003" s="343">
        <v>127966</v>
      </c>
      <c r="AB1003" s="343">
        <f t="shared" si="108"/>
        <v>9916.1845018450294</v>
      </c>
      <c r="AC1003" s="552">
        <v>65.040000000000006</v>
      </c>
      <c r="AD1003" s="563">
        <v>233.28</v>
      </c>
      <c r="AE1003" s="343">
        <v>233.28</v>
      </c>
      <c r="AF1003" s="341">
        <v>0.97909999999999997</v>
      </c>
      <c r="AG1003" s="343">
        <v>96448</v>
      </c>
      <c r="AH1003" s="343">
        <f t="shared" si="109"/>
        <v>0</v>
      </c>
      <c r="AI1003" s="343">
        <v>56.75</v>
      </c>
      <c r="AJ1003" s="343">
        <v>244.8</v>
      </c>
      <c r="AK1003" s="343">
        <v>244.8</v>
      </c>
      <c r="AL1003" s="341">
        <v>0.97899999999999998</v>
      </c>
      <c r="AM1003" s="343">
        <v>104414</v>
      </c>
      <c r="AN1003" s="343">
        <f t="shared" si="110"/>
        <v>880.03867129399748</v>
      </c>
      <c r="AO1003" s="552">
        <v>60.51</v>
      </c>
      <c r="AP1003" s="360">
        <f t="shared" si="111"/>
        <v>0.61873333333333336</v>
      </c>
    </row>
    <row r="1004" spans="1:42">
      <c r="A1004" s="551">
        <v>869</v>
      </c>
      <c r="B1004" s="341" t="s">
        <v>3381</v>
      </c>
      <c r="C1004" s="341" t="s">
        <v>2322</v>
      </c>
      <c r="D1004" s="341" t="s">
        <v>499</v>
      </c>
      <c r="E1004" s="552">
        <v>600</v>
      </c>
      <c r="F1004" s="543">
        <v>737.2</v>
      </c>
      <c r="G1004" s="343">
        <v>737.2</v>
      </c>
      <c r="H1004" s="341">
        <v>0.88439999999999996</v>
      </c>
      <c r="I1004" s="343">
        <v>142505</v>
      </c>
      <c r="J1004" s="343">
        <f t="shared" si="105"/>
        <v>0</v>
      </c>
      <c r="K1004" s="343">
        <v>30.36</v>
      </c>
      <c r="L1004" s="343">
        <v>738.4</v>
      </c>
      <c r="M1004" s="343">
        <v>738.4</v>
      </c>
      <c r="N1004" s="341">
        <v>0.79810000000000003</v>
      </c>
      <c r="O1004" s="343">
        <v>141840</v>
      </c>
      <c r="P1004" s="343">
        <f t="shared" si="106"/>
        <v>0</v>
      </c>
      <c r="Q1004" s="555">
        <v>32.35</v>
      </c>
      <c r="R1004" s="563">
        <v>597.20000000000005</v>
      </c>
      <c r="S1004" s="343">
        <v>597.20000000000005</v>
      </c>
      <c r="T1004" s="341">
        <v>0.90359999999999996</v>
      </c>
      <c r="U1004" s="343">
        <v>131930</v>
      </c>
      <c r="V1004" s="343">
        <f t="shared" si="107"/>
        <v>0</v>
      </c>
      <c r="W1004" s="343">
        <v>33.950000000000003</v>
      </c>
      <c r="X1004" s="343">
        <v>534</v>
      </c>
      <c r="Y1004" s="343">
        <v>534</v>
      </c>
      <c r="Z1004" s="341">
        <v>0.96730000000000005</v>
      </c>
      <c r="AA1004" s="343">
        <v>82035</v>
      </c>
      <c r="AB1004" s="343">
        <f t="shared" si="108"/>
        <v>0</v>
      </c>
      <c r="AC1004" s="552">
        <v>21.33</v>
      </c>
      <c r="AD1004" s="563">
        <v>517.6</v>
      </c>
      <c r="AE1004" s="343">
        <v>517.6</v>
      </c>
      <c r="AF1004" s="341">
        <v>0.97109999999999996</v>
      </c>
      <c r="AG1004" s="343">
        <v>83255</v>
      </c>
      <c r="AH1004" s="343">
        <f t="shared" si="109"/>
        <v>0</v>
      </c>
      <c r="AI1004" s="343">
        <v>22.25</v>
      </c>
      <c r="AJ1004" s="343">
        <v>576</v>
      </c>
      <c r="AK1004" s="343">
        <v>576</v>
      </c>
      <c r="AL1004" s="341">
        <v>0.96589999999999998</v>
      </c>
      <c r="AM1004" s="343">
        <v>34780</v>
      </c>
      <c r="AN1004" s="343">
        <f t="shared" si="110"/>
        <v>0</v>
      </c>
      <c r="AO1004" s="552">
        <v>8.68</v>
      </c>
      <c r="AP1004" s="360">
        <f t="shared" si="111"/>
        <v>0.24820000000000003</v>
      </c>
    </row>
    <row r="1005" spans="1:42">
      <c r="A1005" s="551">
        <v>870</v>
      </c>
      <c r="B1005" s="341" t="s">
        <v>3381</v>
      </c>
      <c r="C1005" s="341" t="s">
        <v>2324</v>
      </c>
      <c r="D1005" s="341" t="s">
        <v>496</v>
      </c>
      <c r="E1005" s="552">
        <v>250</v>
      </c>
      <c r="F1005" s="543">
        <v>295.36</v>
      </c>
      <c r="G1005" s="343">
        <v>295.36</v>
      </c>
      <c r="H1005" s="341">
        <v>0.95279999999999998</v>
      </c>
      <c r="I1005" s="343">
        <v>78650</v>
      </c>
      <c r="J1005" s="343">
        <f t="shared" si="105"/>
        <v>0</v>
      </c>
      <c r="K1005" s="343">
        <v>38.82</v>
      </c>
      <c r="L1005" s="343">
        <v>299.36</v>
      </c>
      <c r="M1005" s="343">
        <v>299.36</v>
      </c>
      <c r="N1005" s="341">
        <v>0.94450000000000001</v>
      </c>
      <c r="O1005" s="343">
        <v>86826</v>
      </c>
      <c r="P1005" s="343">
        <f t="shared" si="106"/>
        <v>0</v>
      </c>
      <c r="Q1005" s="555">
        <v>41.27</v>
      </c>
      <c r="R1005" s="563">
        <v>302.39999999999998</v>
      </c>
      <c r="S1005" s="343">
        <v>302.39999999999998</v>
      </c>
      <c r="T1005" s="341">
        <v>0.94110000000000005</v>
      </c>
      <c r="U1005" s="343">
        <v>88146</v>
      </c>
      <c r="V1005" s="343">
        <f t="shared" si="107"/>
        <v>0</v>
      </c>
      <c r="W1005" s="343">
        <v>43.01</v>
      </c>
      <c r="X1005" s="343">
        <v>269.60000000000002</v>
      </c>
      <c r="Y1005" s="343">
        <v>269.60000000000002</v>
      </c>
      <c r="Z1005" s="341">
        <v>0.93320000000000003</v>
      </c>
      <c r="AA1005" s="343">
        <v>81350</v>
      </c>
      <c r="AB1005" s="343">
        <f t="shared" si="108"/>
        <v>0</v>
      </c>
      <c r="AC1005" s="552">
        <v>43.46</v>
      </c>
      <c r="AD1005" s="563">
        <v>256.64</v>
      </c>
      <c r="AE1005" s="343">
        <v>256.64</v>
      </c>
      <c r="AF1005" s="341">
        <v>0.93269999999999997</v>
      </c>
      <c r="AG1005" s="343">
        <v>72782</v>
      </c>
      <c r="AH1005" s="343">
        <f t="shared" si="109"/>
        <v>0</v>
      </c>
      <c r="AI1005" s="343">
        <v>40.869999999999997</v>
      </c>
      <c r="AJ1005" s="343">
        <v>251.04</v>
      </c>
      <c r="AK1005" s="343">
        <v>251.04</v>
      </c>
      <c r="AL1005" s="341">
        <v>0.94489999999999996</v>
      </c>
      <c r="AM1005" s="343">
        <v>67280</v>
      </c>
      <c r="AN1005" s="343">
        <f t="shared" si="110"/>
        <v>0</v>
      </c>
      <c r="AO1005" s="552">
        <v>39.39</v>
      </c>
      <c r="AP1005" s="360">
        <f t="shared" si="111"/>
        <v>0.41136666666666666</v>
      </c>
    </row>
    <row r="1006" spans="1:42">
      <c r="A1006" s="551">
        <v>871</v>
      </c>
      <c r="B1006" s="341" t="s">
        <v>3381</v>
      </c>
      <c r="C1006" s="341" t="s">
        <v>2326</v>
      </c>
      <c r="D1006" s="341" t="s">
        <v>499</v>
      </c>
      <c r="E1006" s="552">
        <v>150</v>
      </c>
      <c r="F1006" s="543">
        <v>142.56</v>
      </c>
      <c r="G1006" s="343">
        <v>142.56</v>
      </c>
      <c r="H1006" s="341">
        <v>0.95630000000000004</v>
      </c>
      <c r="I1006" s="343">
        <v>42990</v>
      </c>
      <c r="J1006" s="343">
        <f t="shared" si="105"/>
        <v>0</v>
      </c>
      <c r="K1006" s="343">
        <v>43.79</v>
      </c>
      <c r="L1006" s="343">
        <v>148.47999999999999</v>
      </c>
      <c r="M1006" s="343">
        <v>148.47999999999999</v>
      </c>
      <c r="N1006" s="341">
        <v>0.95720000000000005</v>
      </c>
      <c r="O1006" s="343">
        <v>44006</v>
      </c>
      <c r="P1006" s="343">
        <f t="shared" si="106"/>
        <v>0</v>
      </c>
      <c r="Q1006" s="555">
        <v>41.61</v>
      </c>
      <c r="R1006" s="563">
        <v>166.72</v>
      </c>
      <c r="S1006" s="343">
        <v>166.72</v>
      </c>
      <c r="T1006" s="341">
        <v>0.95479999999999998</v>
      </c>
      <c r="U1006" s="343">
        <v>36678</v>
      </c>
      <c r="V1006" s="343">
        <f t="shared" si="107"/>
        <v>0</v>
      </c>
      <c r="W1006" s="343">
        <v>32</v>
      </c>
      <c r="X1006" s="343">
        <v>144.32</v>
      </c>
      <c r="Y1006" s="343">
        <v>144.32</v>
      </c>
      <c r="Z1006" s="341">
        <v>0.99429999999999996</v>
      </c>
      <c r="AA1006" s="343">
        <v>34580</v>
      </c>
      <c r="AB1006" s="343">
        <f t="shared" si="108"/>
        <v>0</v>
      </c>
      <c r="AC1006" s="552">
        <v>32.39</v>
      </c>
      <c r="AD1006" s="563">
        <v>140.80000000000001</v>
      </c>
      <c r="AE1006" s="343">
        <v>140.80000000000001</v>
      </c>
      <c r="AF1006" s="341">
        <v>0.97789999999999999</v>
      </c>
      <c r="AG1006" s="343">
        <v>28074</v>
      </c>
      <c r="AH1006" s="343">
        <f t="shared" si="109"/>
        <v>0</v>
      </c>
      <c r="AI1006" s="343">
        <v>27.4</v>
      </c>
      <c r="AJ1006" s="343">
        <v>127.36</v>
      </c>
      <c r="AK1006" s="343">
        <v>127.36</v>
      </c>
      <c r="AL1006" s="341">
        <v>0.92469999999999997</v>
      </c>
      <c r="AM1006" s="343">
        <v>18542</v>
      </c>
      <c r="AN1006" s="343">
        <f t="shared" si="110"/>
        <v>0</v>
      </c>
      <c r="AO1006" s="552">
        <v>21.86</v>
      </c>
      <c r="AP1006" s="360">
        <f t="shared" si="111"/>
        <v>0.33175000000000004</v>
      </c>
    </row>
    <row r="1007" spans="1:42">
      <c r="A1007" s="551">
        <v>872</v>
      </c>
      <c r="B1007" s="341" t="s">
        <v>3381</v>
      </c>
      <c r="C1007" s="341" t="s">
        <v>2330</v>
      </c>
      <c r="D1007" s="341" t="s">
        <v>499</v>
      </c>
      <c r="E1007" s="552">
        <v>160</v>
      </c>
      <c r="F1007" s="543">
        <v>122.72</v>
      </c>
      <c r="G1007" s="343">
        <v>128</v>
      </c>
      <c r="H1007" s="341">
        <v>0.93379999999999996</v>
      </c>
      <c r="I1007" s="343">
        <v>5194</v>
      </c>
      <c r="J1007" s="343">
        <f t="shared" si="105"/>
        <v>0</v>
      </c>
      <c r="K1007" s="343">
        <v>6.29</v>
      </c>
      <c r="L1007" s="343">
        <v>156.80000000000001</v>
      </c>
      <c r="M1007" s="343">
        <v>156.80000000000001</v>
      </c>
      <c r="N1007" s="341">
        <v>0.89659999999999995</v>
      </c>
      <c r="O1007" s="343">
        <v>5484</v>
      </c>
      <c r="P1007" s="343">
        <f t="shared" si="106"/>
        <v>0</v>
      </c>
      <c r="Q1007" s="555">
        <v>5.24</v>
      </c>
      <c r="R1007" s="563">
        <v>136</v>
      </c>
      <c r="S1007" s="343">
        <v>136</v>
      </c>
      <c r="T1007" s="341">
        <v>0.87480000000000002</v>
      </c>
      <c r="U1007" s="343">
        <v>4894</v>
      </c>
      <c r="V1007" s="343">
        <f t="shared" si="107"/>
        <v>0</v>
      </c>
      <c r="W1007" s="343">
        <v>5.71</v>
      </c>
      <c r="X1007" s="343">
        <v>149.44</v>
      </c>
      <c r="Y1007" s="343">
        <v>149.44</v>
      </c>
      <c r="Z1007" s="341">
        <v>0.88939999999999997</v>
      </c>
      <c r="AA1007" s="343">
        <v>6562</v>
      </c>
      <c r="AB1007" s="343">
        <f t="shared" si="108"/>
        <v>0</v>
      </c>
      <c r="AC1007" s="552">
        <v>6.64</v>
      </c>
      <c r="AD1007" s="563">
        <v>136.47999999999999</v>
      </c>
      <c r="AE1007" s="343">
        <v>136.47999999999999</v>
      </c>
      <c r="AF1007" s="341">
        <v>0.877</v>
      </c>
      <c r="AG1007" s="343">
        <v>6264</v>
      </c>
      <c r="AH1007" s="343">
        <f t="shared" si="109"/>
        <v>0</v>
      </c>
      <c r="AI1007" s="343">
        <v>7.03</v>
      </c>
      <c r="AJ1007" s="343">
        <v>155.84</v>
      </c>
      <c r="AK1007" s="343">
        <v>155.84</v>
      </c>
      <c r="AL1007" s="341">
        <v>0.83850000000000002</v>
      </c>
      <c r="AM1007" s="343">
        <v>6886</v>
      </c>
      <c r="AN1007" s="343">
        <f t="shared" si="110"/>
        <v>0</v>
      </c>
      <c r="AO1007" s="552">
        <v>7.32</v>
      </c>
      <c r="AP1007" s="360">
        <f t="shared" si="111"/>
        <v>6.3716666666666671E-2</v>
      </c>
    </row>
    <row r="1008" spans="1:42">
      <c r="A1008" s="551">
        <v>873</v>
      </c>
      <c r="B1008" s="341" t="s">
        <v>3381</v>
      </c>
      <c r="C1008" s="341" t="s">
        <v>2332</v>
      </c>
      <c r="D1008" s="341" t="s">
        <v>499</v>
      </c>
      <c r="E1008" s="552">
        <v>150</v>
      </c>
      <c r="F1008" s="543">
        <v>87.12</v>
      </c>
      <c r="G1008" s="343">
        <v>120</v>
      </c>
      <c r="H1008" s="341">
        <v>0.94140000000000001</v>
      </c>
      <c r="I1008" s="343">
        <v>14788</v>
      </c>
      <c r="J1008" s="343">
        <f t="shared" si="105"/>
        <v>0</v>
      </c>
      <c r="K1008" s="343">
        <v>25.04</v>
      </c>
      <c r="L1008" s="343">
        <v>84.48</v>
      </c>
      <c r="M1008" s="343">
        <v>120</v>
      </c>
      <c r="N1008" s="341">
        <v>0.92220000000000002</v>
      </c>
      <c r="O1008" s="343">
        <v>10882</v>
      </c>
      <c r="P1008" s="343">
        <f t="shared" si="106"/>
        <v>0</v>
      </c>
      <c r="Q1008" s="555">
        <v>18.77</v>
      </c>
      <c r="R1008" s="563">
        <v>82.0535</v>
      </c>
      <c r="S1008" s="343">
        <v>120</v>
      </c>
      <c r="T1008" s="341">
        <v>0.92330000000000001</v>
      </c>
      <c r="U1008" s="343">
        <v>11745</v>
      </c>
      <c r="V1008" s="343">
        <f t="shared" si="107"/>
        <v>0</v>
      </c>
      <c r="W1008" s="343">
        <v>23.32</v>
      </c>
      <c r="X1008" s="343">
        <v>46.72</v>
      </c>
      <c r="Y1008" s="343">
        <v>120</v>
      </c>
      <c r="Z1008" s="341">
        <v>0.91090000000000004</v>
      </c>
      <c r="AA1008" s="343">
        <v>7920</v>
      </c>
      <c r="AB1008" s="343">
        <f t="shared" si="108"/>
        <v>0</v>
      </c>
      <c r="AC1008" s="552">
        <v>25.01</v>
      </c>
      <c r="AD1008" s="563">
        <v>99.84</v>
      </c>
      <c r="AE1008" s="343">
        <v>120</v>
      </c>
      <c r="AF1008" s="341">
        <v>0.57399999999999995</v>
      </c>
      <c r="AG1008" s="343">
        <v>2097</v>
      </c>
      <c r="AH1008" s="343">
        <f t="shared" si="109"/>
        <v>0</v>
      </c>
      <c r="AI1008" s="343">
        <v>4.92</v>
      </c>
      <c r="AJ1008" s="343">
        <v>104.08</v>
      </c>
      <c r="AK1008" s="343">
        <v>120</v>
      </c>
      <c r="AL1008" s="341">
        <v>0.40970000000000001</v>
      </c>
      <c r="AM1008" s="343">
        <v>5208</v>
      </c>
      <c r="AN1008" s="343">
        <f t="shared" si="110"/>
        <v>0</v>
      </c>
      <c r="AO1008" s="552">
        <v>16.96</v>
      </c>
      <c r="AP1008" s="360">
        <f t="shared" si="111"/>
        <v>0.19003333333333333</v>
      </c>
    </row>
    <row r="1009" spans="1:42">
      <c r="A1009" s="551">
        <v>874</v>
      </c>
      <c r="B1009" s="341" t="s">
        <v>3381</v>
      </c>
      <c r="C1009" s="341" t="s">
        <v>2336</v>
      </c>
      <c r="D1009" s="341" t="s">
        <v>499</v>
      </c>
      <c r="E1009" s="552">
        <v>160</v>
      </c>
      <c r="F1009" s="543">
        <v>132</v>
      </c>
      <c r="G1009" s="343">
        <v>132</v>
      </c>
      <c r="H1009" s="341">
        <v>0.95150000000000001</v>
      </c>
      <c r="I1009" s="343">
        <v>34607</v>
      </c>
      <c r="J1009" s="343">
        <f t="shared" si="105"/>
        <v>0</v>
      </c>
      <c r="K1009" s="343">
        <v>38.270000000000003</v>
      </c>
      <c r="L1009" s="343">
        <v>130.63999999999999</v>
      </c>
      <c r="M1009" s="343">
        <v>130.63999999999999</v>
      </c>
      <c r="N1009" s="341">
        <v>0.97850000000000004</v>
      </c>
      <c r="O1009" s="343">
        <v>29414</v>
      </c>
      <c r="P1009" s="343">
        <f t="shared" si="106"/>
        <v>0</v>
      </c>
      <c r="Q1009" s="555">
        <v>30.93</v>
      </c>
      <c r="R1009" s="563">
        <v>119.84</v>
      </c>
      <c r="S1009" s="343">
        <v>128</v>
      </c>
      <c r="T1009" s="341">
        <v>0.98270000000000002</v>
      </c>
      <c r="U1009" s="343">
        <v>6718</v>
      </c>
      <c r="V1009" s="343">
        <f t="shared" si="107"/>
        <v>0</v>
      </c>
      <c r="W1009" s="343">
        <v>7.92</v>
      </c>
      <c r="X1009" s="343">
        <v>194.72</v>
      </c>
      <c r="Y1009" s="343">
        <v>194.72</v>
      </c>
      <c r="Z1009" s="341">
        <v>0.9446</v>
      </c>
      <c r="AA1009" s="343">
        <v>42541</v>
      </c>
      <c r="AB1009" s="343">
        <f t="shared" si="108"/>
        <v>0</v>
      </c>
      <c r="AC1009" s="552">
        <v>31.09</v>
      </c>
      <c r="AD1009" s="563">
        <v>197.44</v>
      </c>
      <c r="AE1009" s="343">
        <v>197.44</v>
      </c>
      <c r="AF1009" s="341">
        <v>0.95709999999999995</v>
      </c>
      <c r="AG1009" s="343">
        <v>33339</v>
      </c>
      <c r="AH1009" s="343">
        <f t="shared" si="109"/>
        <v>0</v>
      </c>
      <c r="AI1009" s="343">
        <v>23.71</v>
      </c>
      <c r="AJ1009" s="343">
        <v>188.32</v>
      </c>
      <c r="AK1009" s="343">
        <v>188.32</v>
      </c>
      <c r="AL1009" s="341">
        <v>0.95899999999999996</v>
      </c>
      <c r="AM1009" s="343">
        <v>35755</v>
      </c>
      <c r="AN1009" s="343">
        <f t="shared" si="110"/>
        <v>0</v>
      </c>
      <c r="AO1009" s="552">
        <v>27.5</v>
      </c>
      <c r="AP1009" s="360">
        <f t="shared" si="111"/>
        <v>0.26570000000000005</v>
      </c>
    </row>
    <row r="1010" spans="1:42">
      <c r="A1010" s="551">
        <v>875</v>
      </c>
      <c r="B1010" s="341" t="s">
        <v>3381</v>
      </c>
      <c r="C1010" s="341" t="s">
        <v>2338</v>
      </c>
      <c r="D1010" s="341" t="s">
        <v>502</v>
      </c>
      <c r="E1010" s="552">
        <v>318</v>
      </c>
      <c r="F1010" s="543">
        <v>108.96</v>
      </c>
      <c r="G1010" s="343">
        <v>254.4</v>
      </c>
      <c r="H1010" s="341">
        <v>0.97960000000000003</v>
      </c>
      <c r="I1010" s="343">
        <v>41304</v>
      </c>
      <c r="J1010" s="343">
        <f t="shared" si="105"/>
        <v>0</v>
      </c>
      <c r="K1010" s="343">
        <v>53.74</v>
      </c>
      <c r="L1010" s="343">
        <v>133.28</v>
      </c>
      <c r="M1010" s="343">
        <v>254.4</v>
      </c>
      <c r="N1010" s="341">
        <v>0.97919999999999996</v>
      </c>
      <c r="O1010" s="343">
        <v>48790</v>
      </c>
      <c r="P1010" s="343">
        <f t="shared" si="106"/>
        <v>0</v>
      </c>
      <c r="Q1010" s="555">
        <v>50.25</v>
      </c>
      <c r="R1010" s="563">
        <v>128</v>
      </c>
      <c r="S1010" s="343">
        <v>254.4</v>
      </c>
      <c r="T1010" s="341">
        <v>0.97660000000000002</v>
      </c>
      <c r="U1010" s="343">
        <v>47460</v>
      </c>
      <c r="V1010" s="343">
        <f t="shared" si="107"/>
        <v>0</v>
      </c>
      <c r="W1010" s="343">
        <v>52.73</v>
      </c>
      <c r="X1010" s="343">
        <v>99.36</v>
      </c>
      <c r="Y1010" s="343">
        <v>254.4</v>
      </c>
      <c r="Z1010" s="341">
        <v>0.97670000000000001</v>
      </c>
      <c r="AA1010" s="343">
        <v>42722</v>
      </c>
      <c r="AB1010" s="343">
        <f t="shared" si="108"/>
        <v>0</v>
      </c>
      <c r="AC1010" s="552">
        <v>59.17</v>
      </c>
      <c r="AD1010" s="563">
        <v>101.76</v>
      </c>
      <c r="AE1010" s="343">
        <v>254.4</v>
      </c>
      <c r="AF1010" s="341">
        <v>0.97929999999999995</v>
      </c>
      <c r="AG1010" s="343">
        <v>41628</v>
      </c>
      <c r="AH1010" s="343">
        <f t="shared" si="109"/>
        <v>0</v>
      </c>
      <c r="AI1010" s="343">
        <v>56.14</v>
      </c>
      <c r="AJ1010" s="343">
        <v>107.68</v>
      </c>
      <c r="AK1010" s="343">
        <v>254.4</v>
      </c>
      <c r="AL1010" s="341">
        <v>0.97989999999999999</v>
      </c>
      <c r="AM1010" s="343">
        <v>41306</v>
      </c>
      <c r="AN1010" s="343">
        <f t="shared" si="110"/>
        <v>0</v>
      </c>
      <c r="AO1010" s="552">
        <v>54.37</v>
      </c>
      <c r="AP1010" s="360">
        <f t="shared" si="111"/>
        <v>0.54400000000000004</v>
      </c>
    </row>
    <row r="1011" spans="1:42">
      <c r="A1011" s="551">
        <v>876</v>
      </c>
      <c r="B1011" s="341" t="s">
        <v>3381</v>
      </c>
      <c r="C1011" s="341" t="s">
        <v>2340</v>
      </c>
      <c r="D1011" s="341" t="s">
        <v>499</v>
      </c>
      <c r="E1011" s="552">
        <v>533</v>
      </c>
      <c r="F1011" s="543">
        <v>231.36</v>
      </c>
      <c r="G1011" s="343">
        <v>426.4</v>
      </c>
      <c r="H1011" s="341">
        <v>0.82369999999999999</v>
      </c>
      <c r="I1011" s="343">
        <v>46635</v>
      </c>
      <c r="J1011" s="343">
        <f t="shared" si="105"/>
        <v>0</v>
      </c>
      <c r="K1011" s="343">
        <v>33.99</v>
      </c>
      <c r="L1011" s="343">
        <v>258.95999999999998</v>
      </c>
      <c r="M1011" s="343">
        <v>426.4</v>
      </c>
      <c r="N1011" s="341">
        <v>0.83179999999999998</v>
      </c>
      <c r="O1011" s="343">
        <v>49356</v>
      </c>
      <c r="P1011" s="343">
        <f t="shared" si="106"/>
        <v>0</v>
      </c>
      <c r="Q1011" s="555">
        <v>30.79</v>
      </c>
      <c r="R1011" s="563">
        <v>274.8</v>
      </c>
      <c r="S1011" s="343">
        <v>426.4</v>
      </c>
      <c r="T1011" s="341">
        <v>0.82530000000000003</v>
      </c>
      <c r="U1011" s="343">
        <v>52320</v>
      </c>
      <c r="V1011" s="343">
        <f t="shared" si="107"/>
        <v>0</v>
      </c>
      <c r="W1011" s="343">
        <v>32.04</v>
      </c>
      <c r="X1011" s="343">
        <v>244.08</v>
      </c>
      <c r="Y1011" s="343">
        <v>426.4</v>
      </c>
      <c r="Z1011" s="341">
        <v>0.86529999999999996</v>
      </c>
      <c r="AA1011" s="343">
        <v>31728</v>
      </c>
      <c r="AB1011" s="343">
        <f t="shared" si="108"/>
        <v>0</v>
      </c>
      <c r="AC1011" s="552">
        <v>20.190000000000001</v>
      </c>
      <c r="AD1011" s="563">
        <v>227.28</v>
      </c>
      <c r="AE1011" s="343">
        <v>426.4</v>
      </c>
      <c r="AF1011" s="341">
        <v>0.91080000000000005</v>
      </c>
      <c r="AG1011" s="343">
        <v>30393</v>
      </c>
      <c r="AH1011" s="343">
        <f t="shared" si="109"/>
        <v>0</v>
      </c>
      <c r="AI1011" s="343">
        <v>19.73</v>
      </c>
      <c r="AJ1011" s="343">
        <v>239.04</v>
      </c>
      <c r="AK1011" s="343">
        <v>426.4</v>
      </c>
      <c r="AL1011" s="341">
        <v>0.86890000000000001</v>
      </c>
      <c r="AM1011" s="343">
        <v>36114</v>
      </c>
      <c r="AN1011" s="343">
        <f t="shared" si="110"/>
        <v>0</v>
      </c>
      <c r="AO1011" s="552">
        <v>24.15</v>
      </c>
      <c r="AP1011" s="360">
        <f t="shared" si="111"/>
        <v>0.26815</v>
      </c>
    </row>
    <row r="1012" spans="1:42">
      <c r="A1012" s="551">
        <v>877</v>
      </c>
      <c r="B1012" s="341" t="s">
        <v>3381</v>
      </c>
      <c r="C1012" s="341" t="s">
        <v>2344</v>
      </c>
      <c r="D1012" s="341" t="s">
        <v>499</v>
      </c>
      <c r="E1012" s="552">
        <v>150</v>
      </c>
      <c r="F1012" s="543">
        <v>2.3199999999999998</v>
      </c>
      <c r="G1012" s="343">
        <v>120</v>
      </c>
      <c r="H1012" s="341">
        <v>0.78779999999999994</v>
      </c>
      <c r="I1012" s="343">
        <v>323</v>
      </c>
      <c r="J1012" s="343">
        <f t="shared" si="105"/>
        <v>0</v>
      </c>
      <c r="K1012" s="343">
        <v>24.55</v>
      </c>
      <c r="L1012" s="343">
        <v>76</v>
      </c>
      <c r="M1012" s="343">
        <v>120</v>
      </c>
      <c r="N1012" s="341">
        <v>0.45639999999999997</v>
      </c>
      <c r="O1012" s="343">
        <v>2157</v>
      </c>
      <c r="P1012" s="343">
        <f t="shared" si="106"/>
        <v>0</v>
      </c>
      <c r="Q1012" s="555">
        <v>8.36</v>
      </c>
      <c r="R1012" s="563">
        <v>68.239999999999995</v>
      </c>
      <c r="S1012" s="343">
        <v>120</v>
      </c>
      <c r="T1012" s="341">
        <v>0.43180000000000002</v>
      </c>
      <c r="U1012" s="343">
        <v>2264</v>
      </c>
      <c r="V1012" s="343">
        <f t="shared" si="107"/>
        <v>0</v>
      </c>
      <c r="W1012" s="343">
        <v>10.67</v>
      </c>
      <c r="X1012" s="343">
        <v>96.96</v>
      </c>
      <c r="Y1012" s="343">
        <v>120</v>
      </c>
      <c r="Z1012" s="341">
        <v>0.48409999999999997</v>
      </c>
      <c r="AA1012" s="343">
        <v>2301</v>
      </c>
      <c r="AB1012" s="343">
        <f t="shared" si="108"/>
        <v>0</v>
      </c>
      <c r="AC1012" s="552">
        <v>6.59</v>
      </c>
      <c r="AD1012" s="563">
        <v>83.76</v>
      </c>
      <c r="AE1012" s="343">
        <v>120</v>
      </c>
      <c r="AF1012" s="341">
        <v>0.51239999999999997</v>
      </c>
      <c r="AG1012" s="343">
        <v>1686</v>
      </c>
      <c r="AH1012" s="343">
        <f t="shared" si="109"/>
        <v>0</v>
      </c>
      <c r="AI1012" s="343">
        <v>5.28</v>
      </c>
      <c r="AJ1012" s="343">
        <v>86.96</v>
      </c>
      <c r="AK1012" s="343">
        <v>120</v>
      </c>
      <c r="AL1012" s="341">
        <v>0.48070000000000002</v>
      </c>
      <c r="AM1012" s="343">
        <v>2074</v>
      </c>
      <c r="AN1012" s="343">
        <f t="shared" si="110"/>
        <v>0</v>
      </c>
      <c r="AO1012" s="552">
        <v>6.89</v>
      </c>
      <c r="AP1012" s="360">
        <f t="shared" si="111"/>
        <v>0.10390000000000001</v>
      </c>
    </row>
    <row r="1013" spans="1:42">
      <c r="A1013" s="551">
        <v>878</v>
      </c>
      <c r="B1013" s="341" t="s">
        <v>3381</v>
      </c>
      <c r="C1013" s="341" t="s">
        <v>2346</v>
      </c>
      <c r="D1013" s="341" t="s">
        <v>499</v>
      </c>
      <c r="E1013" s="552">
        <v>361</v>
      </c>
      <c r="F1013" s="543">
        <v>153.76</v>
      </c>
      <c r="G1013" s="343">
        <v>288.8</v>
      </c>
      <c r="H1013" s="341">
        <v>0.39889999999999998</v>
      </c>
      <c r="I1013" s="343">
        <v>9458</v>
      </c>
      <c r="J1013" s="343">
        <f t="shared" si="105"/>
        <v>0</v>
      </c>
      <c r="K1013" s="343">
        <v>21.42</v>
      </c>
      <c r="L1013" s="343">
        <v>148.80000000000001</v>
      </c>
      <c r="M1013" s="343">
        <v>288.8</v>
      </c>
      <c r="N1013" s="341">
        <v>0.28460000000000002</v>
      </c>
      <c r="O1013" s="343">
        <v>7186</v>
      </c>
      <c r="P1013" s="343">
        <f t="shared" si="106"/>
        <v>0</v>
      </c>
      <c r="Q1013" s="555">
        <v>22.8</v>
      </c>
      <c r="R1013" s="563">
        <v>187.36</v>
      </c>
      <c r="S1013" s="343">
        <v>288.8</v>
      </c>
      <c r="T1013" s="341">
        <v>0.30249999999999999</v>
      </c>
      <c r="U1013" s="343">
        <v>8014</v>
      </c>
      <c r="V1013" s="343">
        <f t="shared" si="107"/>
        <v>0</v>
      </c>
      <c r="W1013" s="343">
        <v>19.64</v>
      </c>
      <c r="X1013" s="343">
        <v>228</v>
      </c>
      <c r="Y1013" s="343">
        <v>288.8</v>
      </c>
      <c r="Z1013" s="341">
        <v>0.17929999999999999</v>
      </c>
      <c r="AA1013" s="343">
        <v>7588</v>
      </c>
      <c r="AB1013" s="343">
        <f t="shared" si="108"/>
        <v>0</v>
      </c>
      <c r="AC1013" s="552">
        <v>24.94</v>
      </c>
      <c r="AD1013" s="563">
        <v>210.56</v>
      </c>
      <c r="AE1013" s="343">
        <v>288.8</v>
      </c>
      <c r="AF1013" s="341">
        <v>0.1497</v>
      </c>
      <c r="AG1013" s="343">
        <v>5846</v>
      </c>
      <c r="AH1013" s="343">
        <f t="shared" si="109"/>
        <v>0</v>
      </c>
      <c r="AI1013" s="343">
        <v>24.91</v>
      </c>
      <c r="AJ1013" s="343">
        <v>235.84</v>
      </c>
      <c r="AK1013" s="343">
        <v>288.8</v>
      </c>
      <c r="AL1013" s="341">
        <v>0.1452</v>
      </c>
      <c r="AM1013" s="343">
        <v>6352</v>
      </c>
      <c r="AN1013" s="343">
        <f t="shared" si="110"/>
        <v>0</v>
      </c>
      <c r="AO1013" s="552">
        <v>25.75</v>
      </c>
      <c r="AP1013" s="360">
        <f t="shared" si="111"/>
        <v>0.2324333333333333</v>
      </c>
    </row>
    <row r="1014" spans="1:42">
      <c r="A1014" s="551">
        <v>879</v>
      </c>
      <c r="B1014" s="341" t="s">
        <v>3381</v>
      </c>
      <c r="C1014" s="341" t="s">
        <v>1673</v>
      </c>
      <c r="D1014" s="341" t="s">
        <v>526</v>
      </c>
      <c r="E1014" s="552">
        <v>178</v>
      </c>
      <c r="F1014" s="543">
        <v>235.68</v>
      </c>
      <c r="G1014" s="343">
        <v>235.68</v>
      </c>
      <c r="H1014" s="341">
        <v>0.84850000000000003</v>
      </c>
      <c r="I1014" s="343">
        <v>70294</v>
      </c>
      <c r="J1014" s="343">
        <f t="shared" si="105"/>
        <v>0</v>
      </c>
      <c r="K1014" s="343">
        <v>48.82</v>
      </c>
      <c r="L1014" s="343">
        <v>235.52</v>
      </c>
      <c r="M1014" s="343">
        <v>235.52</v>
      </c>
      <c r="N1014" s="341">
        <v>0.85840000000000005</v>
      </c>
      <c r="O1014" s="343">
        <v>82822</v>
      </c>
      <c r="P1014" s="343">
        <f t="shared" si="106"/>
        <v>0</v>
      </c>
      <c r="Q1014" s="555">
        <v>55.06</v>
      </c>
      <c r="R1014" s="563">
        <v>238.08</v>
      </c>
      <c r="S1014" s="343">
        <v>238.08</v>
      </c>
      <c r="T1014" s="341">
        <v>0.86070000000000002</v>
      </c>
      <c r="U1014" s="343">
        <v>82380</v>
      </c>
      <c r="V1014" s="343">
        <f t="shared" si="107"/>
        <v>0</v>
      </c>
      <c r="W1014" s="343">
        <v>55.83</v>
      </c>
      <c r="X1014" s="343">
        <v>359.36</v>
      </c>
      <c r="Y1014" s="343">
        <v>359.36</v>
      </c>
      <c r="Z1014" s="341">
        <v>0.85580000000000001</v>
      </c>
      <c r="AA1014" s="343">
        <v>89308</v>
      </c>
      <c r="AB1014" s="343">
        <f t="shared" si="108"/>
        <v>0</v>
      </c>
      <c r="AC1014" s="552">
        <v>39.03</v>
      </c>
      <c r="AD1014" s="563">
        <v>387.52</v>
      </c>
      <c r="AE1014" s="343">
        <v>387.52</v>
      </c>
      <c r="AF1014" s="341">
        <v>0.85929999999999995</v>
      </c>
      <c r="AG1014" s="343">
        <v>148208</v>
      </c>
      <c r="AH1014" s="343">
        <f t="shared" si="109"/>
        <v>0</v>
      </c>
      <c r="AI1014" s="343">
        <v>59.82</v>
      </c>
      <c r="AJ1014" s="343">
        <v>372.64</v>
      </c>
      <c r="AK1014" s="343">
        <v>372.64</v>
      </c>
      <c r="AL1014" s="341">
        <v>0.84460000000000002</v>
      </c>
      <c r="AM1014" s="343">
        <v>111050</v>
      </c>
      <c r="AN1014" s="343">
        <f t="shared" si="110"/>
        <v>0</v>
      </c>
      <c r="AO1014" s="552">
        <v>49</v>
      </c>
      <c r="AP1014" s="360">
        <f t="shared" si="111"/>
        <v>0.51259999999999994</v>
      </c>
    </row>
    <row r="1015" spans="1:42">
      <c r="A1015" s="551">
        <v>880</v>
      </c>
      <c r="B1015" s="341" t="s">
        <v>3381</v>
      </c>
      <c r="C1015" s="341" t="s">
        <v>2349</v>
      </c>
      <c r="D1015" s="341" t="s">
        <v>499</v>
      </c>
      <c r="E1015" s="552">
        <v>150</v>
      </c>
      <c r="F1015" s="543">
        <v>24.16</v>
      </c>
      <c r="G1015" s="343">
        <v>120</v>
      </c>
      <c r="H1015" s="341">
        <v>0.44869999999999999</v>
      </c>
      <c r="I1015" s="343">
        <v>1227</v>
      </c>
      <c r="J1015" s="343">
        <f t="shared" si="105"/>
        <v>0</v>
      </c>
      <c r="K1015" s="343">
        <v>15.72</v>
      </c>
      <c r="L1015" s="343">
        <v>24.56</v>
      </c>
      <c r="M1015" s="343">
        <v>120</v>
      </c>
      <c r="N1015" s="341">
        <v>0.40960000000000002</v>
      </c>
      <c r="O1015" s="343">
        <v>1097</v>
      </c>
      <c r="P1015" s="343">
        <f t="shared" si="106"/>
        <v>0</v>
      </c>
      <c r="Q1015" s="555">
        <v>14.66</v>
      </c>
      <c r="R1015" s="563">
        <v>18.88</v>
      </c>
      <c r="S1015" s="343">
        <v>120</v>
      </c>
      <c r="T1015" s="341">
        <v>0.56330000000000002</v>
      </c>
      <c r="U1015" s="343">
        <v>671</v>
      </c>
      <c r="V1015" s="343">
        <f t="shared" si="107"/>
        <v>0</v>
      </c>
      <c r="W1015" s="343">
        <v>8.76</v>
      </c>
      <c r="X1015" s="343">
        <v>4.96</v>
      </c>
      <c r="Y1015" s="343">
        <v>120</v>
      </c>
      <c r="Z1015" s="341">
        <v>0.38700000000000001</v>
      </c>
      <c r="AA1015" s="343">
        <v>894</v>
      </c>
      <c r="AB1015" s="343">
        <f t="shared" si="108"/>
        <v>37.130990415335482</v>
      </c>
      <c r="AC1015" s="552">
        <v>62.6</v>
      </c>
      <c r="AD1015" s="563">
        <v>4.6399999999999997</v>
      </c>
      <c r="AE1015" s="343">
        <v>120</v>
      </c>
      <c r="AF1015" s="341">
        <v>0.32190000000000002</v>
      </c>
      <c r="AG1015" s="343">
        <v>752</v>
      </c>
      <c r="AH1015" s="343">
        <f t="shared" si="109"/>
        <v>85.234816018915339</v>
      </c>
      <c r="AI1015" s="343">
        <v>67.67</v>
      </c>
      <c r="AJ1015" s="343">
        <v>4.4800000000000004</v>
      </c>
      <c r="AK1015" s="343">
        <v>120</v>
      </c>
      <c r="AL1015" s="341">
        <v>0.29920000000000002</v>
      </c>
      <c r="AM1015" s="343">
        <v>565</v>
      </c>
      <c r="AN1015" s="343">
        <f t="shared" si="110"/>
        <v>0</v>
      </c>
      <c r="AO1015" s="552">
        <v>58.53</v>
      </c>
      <c r="AP1015" s="360">
        <f t="shared" si="111"/>
        <v>0.37990000000000002</v>
      </c>
    </row>
    <row r="1016" spans="1:42">
      <c r="A1016" s="551">
        <v>881</v>
      </c>
      <c r="B1016" s="341" t="s">
        <v>3381</v>
      </c>
      <c r="C1016" s="341" t="s">
        <v>2351</v>
      </c>
      <c r="D1016" s="341" t="s">
        <v>526</v>
      </c>
      <c r="E1016" s="552">
        <v>408</v>
      </c>
      <c r="F1016" s="543">
        <v>331.68</v>
      </c>
      <c r="G1016" s="343">
        <v>331.68</v>
      </c>
      <c r="H1016" s="341">
        <v>0.85799999999999998</v>
      </c>
      <c r="I1016" s="343">
        <v>115551</v>
      </c>
      <c r="J1016" s="343">
        <f t="shared" si="105"/>
        <v>0</v>
      </c>
      <c r="K1016" s="343">
        <v>56.39</v>
      </c>
      <c r="L1016" s="343">
        <v>348</v>
      </c>
      <c r="M1016" s="343">
        <v>348</v>
      </c>
      <c r="N1016" s="341">
        <v>0.85960000000000003</v>
      </c>
      <c r="O1016" s="343">
        <v>117171</v>
      </c>
      <c r="P1016" s="343">
        <f t="shared" si="106"/>
        <v>0</v>
      </c>
      <c r="Q1016" s="555">
        <v>52.64</v>
      </c>
      <c r="R1016" s="563">
        <v>331.68</v>
      </c>
      <c r="S1016" s="343">
        <v>331.68</v>
      </c>
      <c r="T1016" s="341">
        <v>0.86109999999999998</v>
      </c>
      <c r="U1016" s="343">
        <v>100506</v>
      </c>
      <c r="V1016" s="343">
        <f t="shared" si="107"/>
        <v>0</v>
      </c>
      <c r="W1016" s="343">
        <v>48.87</v>
      </c>
      <c r="X1016" s="343">
        <v>354.48</v>
      </c>
      <c r="Y1016" s="343">
        <v>354.48</v>
      </c>
      <c r="Z1016" s="341">
        <v>0.85350000000000004</v>
      </c>
      <c r="AA1016" s="343">
        <v>118254</v>
      </c>
      <c r="AB1016" s="343">
        <f t="shared" si="108"/>
        <v>0</v>
      </c>
      <c r="AC1016" s="552">
        <v>52.53</v>
      </c>
      <c r="AD1016" s="563">
        <v>354.72</v>
      </c>
      <c r="AE1016" s="343">
        <v>354.72</v>
      </c>
      <c r="AF1016" s="341">
        <v>0.84830000000000005</v>
      </c>
      <c r="AG1016" s="343">
        <v>81687</v>
      </c>
      <c r="AH1016" s="343">
        <f t="shared" si="109"/>
        <v>0</v>
      </c>
      <c r="AI1016" s="343">
        <v>36.479999999999997</v>
      </c>
      <c r="AJ1016" s="343">
        <v>346.56</v>
      </c>
      <c r="AK1016" s="343">
        <v>346.56</v>
      </c>
      <c r="AL1016" s="341">
        <v>0.88319999999999999</v>
      </c>
      <c r="AM1016" s="343">
        <v>89781</v>
      </c>
      <c r="AN1016" s="343">
        <f t="shared" si="110"/>
        <v>0</v>
      </c>
      <c r="AO1016" s="552">
        <v>40.729999999999997</v>
      </c>
      <c r="AP1016" s="360">
        <f t="shared" si="111"/>
        <v>0.47939999999999999</v>
      </c>
    </row>
    <row r="1017" spans="1:42">
      <c r="A1017" s="551">
        <v>882</v>
      </c>
      <c r="B1017" s="341" t="s">
        <v>3381</v>
      </c>
      <c r="C1017" s="341" t="s">
        <v>2351</v>
      </c>
      <c r="D1017" s="341" t="s">
        <v>526</v>
      </c>
      <c r="E1017" s="552">
        <v>228</v>
      </c>
      <c r="F1017" s="543">
        <v>232</v>
      </c>
      <c r="G1017" s="343">
        <v>232</v>
      </c>
      <c r="H1017" s="341">
        <v>0.81059999999999999</v>
      </c>
      <c r="I1017" s="343">
        <v>73174</v>
      </c>
      <c r="J1017" s="343">
        <f t="shared" si="105"/>
        <v>0</v>
      </c>
      <c r="K1017" s="343">
        <v>54.04</v>
      </c>
      <c r="L1017" s="343">
        <v>230.56</v>
      </c>
      <c r="M1017" s="343">
        <v>230.56</v>
      </c>
      <c r="N1017" s="341">
        <v>0.81679999999999997</v>
      </c>
      <c r="O1017" s="343">
        <v>68752</v>
      </c>
      <c r="P1017" s="343">
        <f t="shared" si="106"/>
        <v>0</v>
      </c>
      <c r="Q1017" s="555">
        <v>49.07</v>
      </c>
      <c r="R1017" s="563">
        <v>232.8</v>
      </c>
      <c r="S1017" s="343">
        <v>232.8</v>
      </c>
      <c r="T1017" s="341">
        <v>0.81130000000000002</v>
      </c>
      <c r="U1017" s="343">
        <v>59164</v>
      </c>
      <c r="V1017" s="343">
        <f t="shared" si="107"/>
        <v>0</v>
      </c>
      <c r="W1017" s="343">
        <v>43.5</v>
      </c>
      <c r="X1017" s="343">
        <v>228.96</v>
      </c>
      <c r="Y1017" s="343">
        <v>228.96</v>
      </c>
      <c r="Z1017" s="341">
        <v>0.80930000000000002</v>
      </c>
      <c r="AA1017" s="343">
        <v>82732</v>
      </c>
      <c r="AB1017" s="343">
        <f t="shared" si="108"/>
        <v>13.786368938507508</v>
      </c>
      <c r="AC1017" s="552">
        <v>60.01</v>
      </c>
      <c r="AD1017" s="563">
        <v>236.96</v>
      </c>
      <c r="AE1017" s="343">
        <v>236.96</v>
      </c>
      <c r="AF1017" s="341">
        <v>0.79979999999999996</v>
      </c>
      <c r="AG1017" s="343">
        <v>43822</v>
      </c>
      <c r="AH1017" s="343">
        <f t="shared" si="109"/>
        <v>0</v>
      </c>
      <c r="AI1017" s="343">
        <v>31.08</v>
      </c>
      <c r="AJ1017" s="343">
        <v>221.6</v>
      </c>
      <c r="AK1017" s="343">
        <v>221.6</v>
      </c>
      <c r="AL1017" s="341">
        <v>0.80110000000000003</v>
      </c>
      <c r="AM1017" s="343">
        <v>45438</v>
      </c>
      <c r="AN1017" s="343">
        <f t="shared" si="110"/>
        <v>0</v>
      </c>
      <c r="AO1017" s="552">
        <v>35.549999999999997</v>
      </c>
      <c r="AP1017" s="360">
        <f t="shared" si="111"/>
        <v>0.45541666666666664</v>
      </c>
    </row>
    <row r="1018" spans="1:42">
      <c r="A1018" s="551">
        <v>883</v>
      </c>
      <c r="B1018" s="341" t="s">
        <v>3381</v>
      </c>
      <c r="C1018" s="341" t="s">
        <v>3499</v>
      </c>
      <c r="D1018" s="341" t="s">
        <v>526</v>
      </c>
      <c r="E1018" s="552">
        <v>700</v>
      </c>
      <c r="F1018" s="543">
        <v>267.52</v>
      </c>
      <c r="G1018" s="343">
        <v>560</v>
      </c>
      <c r="H1018" s="341">
        <v>0.90559999999999996</v>
      </c>
      <c r="I1018" s="343">
        <v>55369</v>
      </c>
      <c r="J1018" s="343">
        <f t="shared" si="105"/>
        <v>0</v>
      </c>
      <c r="K1018" s="343">
        <v>31.74</v>
      </c>
      <c r="L1018" s="343">
        <v>307.83999999999997</v>
      </c>
      <c r="M1018" s="343">
        <v>560</v>
      </c>
      <c r="N1018" s="341">
        <v>0.89070000000000005</v>
      </c>
      <c r="O1018" s="343">
        <v>54502</v>
      </c>
      <c r="P1018" s="343">
        <f t="shared" si="106"/>
        <v>0</v>
      </c>
      <c r="Q1018" s="555">
        <v>26.71</v>
      </c>
      <c r="R1018" s="563">
        <v>308.48</v>
      </c>
      <c r="S1018" s="343">
        <v>560</v>
      </c>
      <c r="T1018" s="341">
        <v>0.87970000000000004</v>
      </c>
      <c r="U1018" s="343">
        <v>57713</v>
      </c>
      <c r="V1018" s="343">
        <f t="shared" si="107"/>
        <v>0</v>
      </c>
      <c r="W1018" s="343">
        <v>29.54</v>
      </c>
      <c r="X1018" s="343">
        <v>285.44</v>
      </c>
      <c r="Y1018" s="343">
        <v>560</v>
      </c>
      <c r="Z1018" s="341">
        <v>0.88349999999999995</v>
      </c>
      <c r="AA1018" s="343">
        <v>67605</v>
      </c>
      <c r="AB1018" s="343">
        <f t="shared" si="108"/>
        <v>0</v>
      </c>
      <c r="AC1018" s="552">
        <v>36.03</v>
      </c>
      <c r="AD1018" s="563">
        <v>354.56</v>
      </c>
      <c r="AE1018" s="343">
        <v>560</v>
      </c>
      <c r="AF1018" s="341">
        <v>0.85970000000000002</v>
      </c>
      <c r="AG1018" s="343">
        <v>89341</v>
      </c>
      <c r="AH1018" s="343">
        <f t="shared" si="109"/>
        <v>0</v>
      </c>
      <c r="AI1018" s="343">
        <v>39.39</v>
      </c>
      <c r="AJ1018" s="343">
        <v>344.96</v>
      </c>
      <c r="AK1018" s="343">
        <v>560</v>
      </c>
      <c r="AL1018" s="341">
        <v>0.85980000000000001</v>
      </c>
      <c r="AM1018" s="343">
        <v>80659</v>
      </c>
      <c r="AN1018" s="343">
        <f t="shared" si="110"/>
        <v>0</v>
      </c>
      <c r="AO1018" s="552">
        <v>37.770000000000003</v>
      </c>
      <c r="AP1018" s="360">
        <f t="shared" si="111"/>
        <v>0.3353000000000001</v>
      </c>
    </row>
    <row r="1019" spans="1:42">
      <c r="A1019" s="551">
        <v>884</v>
      </c>
      <c r="B1019" s="341" t="s">
        <v>3381</v>
      </c>
      <c r="C1019" s="341" t="s">
        <v>2356</v>
      </c>
      <c r="D1019" s="341" t="s">
        <v>526</v>
      </c>
      <c r="E1019" s="552">
        <v>181</v>
      </c>
      <c r="F1019" s="543">
        <v>189.28</v>
      </c>
      <c r="G1019" s="343">
        <v>189.28</v>
      </c>
      <c r="H1019" s="341">
        <v>0.83960000000000001</v>
      </c>
      <c r="I1019" s="343">
        <v>50503</v>
      </c>
      <c r="J1019" s="343">
        <f t="shared" si="105"/>
        <v>0</v>
      </c>
      <c r="K1019" s="343">
        <v>44.13</v>
      </c>
      <c r="L1019" s="343">
        <v>193.84</v>
      </c>
      <c r="M1019" s="343">
        <v>193.84</v>
      </c>
      <c r="N1019" s="341">
        <v>0.81899999999999995</v>
      </c>
      <c r="O1019" s="343">
        <v>50791</v>
      </c>
      <c r="P1019" s="343">
        <f t="shared" si="106"/>
        <v>0</v>
      </c>
      <c r="Q1019" s="555">
        <v>43</v>
      </c>
      <c r="R1019" s="563">
        <v>194.32</v>
      </c>
      <c r="S1019" s="343">
        <v>194.32</v>
      </c>
      <c r="T1019" s="341">
        <v>0.81120000000000003</v>
      </c>
      <c r="U1019" s="343">
        <v>25384</v>
      </c>
      <c r="V1019" s="343">
        <f t="shared" si="107"/>
        <v>0</v>
      </c>
      <c r="W1019" s="343">
        <v>22.36</v>
      </c>
      <c r="X1019" s="343">
        <v>193.6</v>
      </c>
      <c r="Y1019" s="343">
        <v>193.6</v>
      </c>
      <c r="Z1019" s="341">
        <v>0.80359999999999998</v>
      </c>
      <c r="AA1019" s="343">
        <v>31340</v>
      </c>
      <c r="AB1019" s="343">
        <f t="shared" si="108"/>
        <v>0</v>
      </c>
      <c r="AC1019" s="552">
        <v>27.07</v>
      </c>
      <c r="AD1019" s="563">
        <v>195.36</v>
      </c>
      <c r="AE1019" s="343">
        <v>195.36</v>
      </c>
      <c r="AF1019" s="341">
        <v>0.79759999999999998</v>
      </c>
      <c r="AG1019" s="343">
        <v>21351</v>
      </c>
      <c r="AH1019" s="343">
        <f t="shared" si="109"/>
        <v>0</v>
      </c>
      <c r="AI1019" s="343">
        <v>18.420000000000002</v>
      </c>
      <c r="AJ1019" s="343">
        <v>197.12</v>
      </c>
      <c r="AK1019" s="343">
        <v>197.12</v>
      </c>
      <c r="AL1019" s="341">
        <v>0.79849999999999999</v>
      </c>
      <c r="AM1019" s="343">
        <v>17334</v>
      </c>
      <c r="AN1019" s="343">
        <f t="shared" si="110"/>
        <v>0</v>
      </c>
      <c r="AO1019" s="552">
        <v>15.29</v>
      </c>
      <c r="AP1019" s="360">
        <f t="shared" si="111"/>
        <v>0.28378333333333333</v>
      </c>
    </row>
    <row r="1020" spans="1:42">
      <c r="A1020" s="551">
        <v>885</v>
      </c>
      <c r="B1020" s="341" t="s">
        <v>3381</v>
      </c>
      <c r="C1020" s="341" t="s">
        <v>2358</v>
      </c>
      <c r="D1020" s="341" t="s">
        <v>499</v>
      </c>
      <c r="E1020" s="552">
        <v>170</v>
      </c>
      <c r="F1020" s="543">
        <v>17.760000000000002</v>
      </c>
      <c r="G1020" s="343">
        <v>136</v>
      </c>
      <c r="H1020" s="341">
        <v>0.50649999999999995</v>
      </c>
      <c r="I1020" s="343">
        <v>774</v>
      </c>
      <c r="J1020" s="343">
        <f t="shared" si="105"/>
        <v>0</v>
      </c>
      <c r="K1020" s="343">
        <v>11.95</v>
      </c>
      <c r="L1020" s="343">
        <v>45.92</v>
      </c>
      <c r="M1020" s="343">
        <v>136</v>
      </c>
      <c r="N1020" s="341">
        <v>0.61209999999999998</v>
      </c>
      <c r="O1020" s="343">
        <v>1092</v>
      </c>
      <c r="P1020" s="343">
        <f t="shared" si="106"/>
        <v>0</v>
      </c>
      <c r="Q1020" s="555">
        <v>5.22</v>
      </c>
      <c r="R1020" s="563">
        <v>88.684309999999996</v>
      </c>
      <c r="S1020" s="343">
        <v>136</v>
      </c>
      <c r="T1020" s="341">
        <v>0.52129999999999999</v>
      </c>
      <c r="U1020" s="343">
        <v>732</v>
      </c>
      <c r="V1020" s="343">
        <f t="shared" si="107"/>
        <v>0</v>
      </c>
      <c r="W1020" s="343">
        <v>4.22</v>
      </c>
      <c r="X1020" s="343">
        <v>14.56</v>
      </c>
      <c r="Y1020" s="343">
        <v>136</v>
      </c>
      <c r="Z1020" s="341">
        <v>0.56359999999999999</v>
      </c>
      <c r="AA1020" s="343">
        <v>868</v>
      </c>
      <c r="AB1020" s="343">
        <f t="shared" si="108"/>
        <v>0</v>
      </c>
      <c r="AC1020" s="552">
        <v>14.22</v>
      </c>
      <c r="AD1020" s="563">
        <v>6.24</v>
      </c>
      <c r="AE1020" s="343">
        <v>136</v>
      </c>
      <c r="AF1020" s="341">
        <v>0.45610000000000001</v>
      </c>
      <c r="AG1020" s="343">
        <v>604</v>
      </c>
      <c r="AH1020" s="343">
        <f t="shared" si="109"/>
        <v>0</v>
      </c>
      <c r="AI1020" s="343">
        <v>28.52</v>
      </c>
      <c r="AJ1020" s="343">
        <v>3.84</v>
      </c>
      <c r="AK1020" s="343">
        <v>136</v>
      </c>
      <c r="AL1020" s="341">
        <v>0.43769999999999998</v>
      </c>
      <c r="AM1020" s="343">
        <v>570</v>
      </c>
      <c r="AN1020" s="343">
        <f t="shared" si="110"/>
        <v>0</v>
      </c>
      <c r="AO1020" s="552">
        <v>47.09</v>
      </c>
      <c r="AP1020" s="360">
        <f t="shared" si="111"/>
        <v>0.18536666666666665</v>
      </c>
    </row>
    <row r="1021" spans="1:42">
      <c r="A1021" s="551">
        <v>886</v>
      </c>
      <c r="B1021" s="341" t="s">
        <v>3381</v>
      </c>
      <c r="C1021" s="341" t="s">
        <v>2360</v>
      </c>
      <c r="D1021" s="341" t="s">
        <v>496</v>
      </c>
      <c r="E1021" s="552">
        <v>400</v>
      </c>
      <c r="F1021" s="543">
        <v>383.28</v>
      </c>
      <c r="G1021" s="343">
        <v>383.28</v>
      </c>
      <c r="H1021" s="341">
        <v>0.94489999999999996</v>
      </c>
      <c r="I1021" s="343">
        <v>134070</v>
      </c>
      <c r="J1021" s="343">
        <f t="shared" si="105"/>
        <v>0</v>
      </c>
      <c r="K1021" s="343">
        <v>51.41</v>
      </c>
      <c r="L1021" s="343">
        <v>409.2</v>
      </c>
      <c r="M1021" s="343">
        <v>409.2</v>
      </c>
      <c r="N1021" s="341">
        <v>0.96309999999999996</v>
      </c>
      <c r="O1021" s="343">
        <v>139464</v>
      </c>
      <c r="P1021" s="343">
        <f t="shared" si="106"/>
        <v>0</v>
      </c>
      <c r="Q1021" s="555">
        <v>47.56</v>
      </c>
      <c r="R1021" s="563">
        <v>453.36</v>
      </c>
      <c r="S1021" s="343">
        <v>453.36</v>
      </c>
      <c r="T1021" s="341">
        <v>0.94510000000000005</v>
      </c>
      <c r="U1021" s="343">
        <v>121128</v>
      </c>
      <c r="V1021" s="343">
        <f t="shared" si="107"/>
        <v>0</v>
      </c>
      <c r="W1021" s="343">
        <v>39.26</v>
      </c>
      <c r="X1021" s="343">
        <v>399.6</v>
      </c>
      <c r="Y1021" s="343">
        <v>399.6</v>
      </c>
      <c r="Z1021" s="341">
        <v>0.92449999999999999</v>
      </c>
      <c r="AA1021" s="343">
        <v>120858</v>
      </c>
      <c r="AB1021" s="343">
        <f t="shared" si="108"/>
        <v>0</v>
      </c>
      <c r="AC1021" s="552">
        <v>43.97</v>
      </c>
      <c r="AD1021" s="563">
        <v>386.4</v>
      </c>
      <c r="AE1021" s="343">
        <v>386.4</v>
      </c>
      <c r="AF1021" s="341">
        <v>0.93069999999999997</v>
      </c>
      <c r="AG1021" s="343">
        <v>61329</v>
      </c>
      <c r="AH1021" s="343">
        <f t="shared" si="109"/>
        <v>0</v>
      </c>
      <c r="AI1021" s="343">
        <v>22.92</v>
      </c>
      <c r="AJ1021" s="343">
        <v>0</v>
      </c>
      <c r="AK1021" s="343">
        <v>0</v>
      </c>
      <c r="AL1021" s="341">
        <v>0</v>
      </c>
      <c r="AM1021" s="343">
        <v>0</v>
      </c>
      <c r="AN1021" s="343">
        <f t="shared" si="110"/>
        <v>0</v>
      </c>
      <c r="AO1021" s="552">
        <v>0</v>
      </c>
      <c r="AP1021" s="360">
        <f t="shared" si="111"/>
        <v>0.34186666666666665</v>
      </c>
    </row>
    <row r="1022" spans="1:42">
      <c r="A1022" s="551">
        <v>887</v>
      </c>
      <c r="B1022" s="341" t="s">
        <v>3381</v>
      </c>
      <c r="C1022" s="341" t="s">
        <v>3499</v>
      </c>
      <c r="D1022" s="341" t="s">
        <v>526</v>
      </c>
      <c r="E1022" s="552">
        <v>495</v>
      </c>
      <c r="F1022" s="543">
        <v>246.72</v>
      </c>
      <c r="G1022" s="343">
        <v>396</v>
      </c>
      <c r="H1022" s="341">
        <v>0.98809999999999998</v>
      </c>
      <c r="I1022" s="343">
        <v>20262</v>
      </c>
      <c r="J1022" s="343">
        <f t="shared" si="105"/>
        <v>0</v>
      </c>
      <c r="K1022" s="343">
        <v>11.54</v>
      </c>
      <c r="L1022" s="343">
        <v>179.28</v>
      </c>
      <c r="M1022" s="343">
        <v>396</v>
      </c>
      <c r="N1022" s="341">
        <v>0.9869</v>
      </c>
      <c r="O1022" s="343">
        <v>21855</v>
      </c>
      <c r="P1022" s="343">
        <f t="shared" si="106"/>
        <v>0</v>
      </c>
      <c r="Q1022" s="555">
        <v>16.600000000000001</v>
      </c>
      <c r="R1022" s="563">
        <v>201.36</v>
      </c>
      <c r="S1022" s="343">
        <v>396</v>
      </c>
      <c r="T1022" s="341">
        <v>0.98599999999999999</v>
      </c>
      <c r="U1022" s="343">
        <v>21888</v>
      </c>
      <c r="V1022" s="343">
        <f t="shared" si="107"/>
        <v>0</v>
      </c>
      <c r="W1022" s="343">
        <v>15.31</v>
      </c>
      <c r="X1022" s="343">
        <v>185.04</v>
      </c>
      <c r="Y1022" s="343">
        <v>396</v>
      </c>
      <c r="Z1022" s="341">
        <v>0.9859</v>
      </c>
      <c r="AA1022" s="343">
        <v>23994</v>
      </c>
      <c r="AB1022" s="343">
        <f t="shared" si="108"/>
        <v>0</v>
      </c>
      <c r="AC1022" s="552">
        <v>17.68</v>
      </c>
      <c r="AD1022" s="563">
        <v>231.12</v>
      </c>
      <c r="AE1022" s="343">
        <v>396</v>
      </c>
      <c r="AF1022" s="341">
        <v>0.98509999999999998</v>
      </c>
      <c r="AG1022" s="343">
        <v>42036</v>
      </c>
      <c r="AH1022" s="343">
        <f t="shared" si="109"/>
        <v>0</v>
      </c>
      <c r="AI1022" s="343">
        <v>24.81</v>
      </c>
      <c r="AJ1022" s="343">
        <v>209.28</v>
      </c>
      <c r="AK1022" s="343">
        <v>396</v>
      </c>
      <c r="AL1022" s="341">
        <v>0.98629999999999995</v>
      </c>
      <c r="AM1022" s="343">
        <v>40986</v>
      </c>
      <c r="AN1022" s="343">
        <f t="shared" si="110"/>
        <v>0</v>
      </c>
      <c r="AO1022" s="552">
        <v>27.58</v>
      </c>
      <c r="AP1022" s="360">
        <f t="shared" si="111"/>
        <v>0.18919999999999998</v>
      </c>
    </row>
    <row r="1023" spans="1:42">
      <c r="A1023" s="551">
        <v>888</v>
      </c>
      <c r="B1023" s="341" t="s">
        <v>3381</v>
      </c>
      <c r="C1023" s="341" t="s">
        <v>2364</v>
      </c>
      <c r="D1023" s="341" t="s">
        <v>499</v>
      </c>
      <c r="E1023" s="552">
        <v>138.88888888888889</v>
      </c>
      <c r="F1023" s="543">
        <v>58.72</v>
      </c>
      <c r="G1023" s="343">
        <v>111.111</v>
      </c>
      <c r="H1023" s="341">
        <v>0.74029999999999996</v>
      </c>
      <c r="I1023" s="343">
        <v>4639</v>
      </c>
      <c r="J1023" s="343">
        <f t="shared" si="105"/>
        <v>0</v>
      </c>
      <c r="K1023" s="343">
        <v>14.82</v>
      </c>
      <c r="L1023" s="343">
        <v>71.760000000000005</v>
      </c>
      <c r="M1023" s="343">
        <v>111.111</v>
      </c>
      <c r="N1023" s="341">
        <v>0.78559999999999997</v>
      </c>
      <c r="O1023" s="343">
        <v>3893</v>
      </c>
      <c r="P1023" s="343">
        <f t="shared" si="106"/>
        <v>0</v>
      </c>
      <c r="Q1023" s="555">
        <v>9.2799999999999994</v>
      </c>
      <c r="R1023" s="563">
        <v>9.92</v>
      </c>
      <c r="S1023" s="343">
        <v>111.111</v>
      </c>
      <c r="T1023" s="341">
        <v>0.99950000000000006</v>
      </c>
      <c r="U1023" s="343">
        <v>2119</v>
      </c>
      <c r="V1023" s="343">
        <f t="shared" si="107"/>
        <v>0</v>
      </c>
      <c r="W1023" s="343">
        <v>29.68</v>
      </c>
      <c r="X1023" s="343">
        <v>12</v>
      </c>
      <c r="Y1023" s="343">
        <v>111.111</v>
      </c>
      <c r="Z1023" s="341">
        <v>0.99809999999999999</v>
      </c>
      <c r="AA1023" s="343">
        <v>2580.16</v>
      </c>
      <c r="AB1023" s="343">
        <f t="shared" si="108"/>
        <v>0</v>
      </c>
      <c r="AC1023" s="552">
        <v>28.95</v>
      </c>
      <c r="AD1023" s="563">
        <v>8.48</v>
      </c>
      <c r="AE1023" s="343">
        <v>111.111</v>
      </c>
      <c r="AF1023" s="341">
        <v>0.99809999999999999</v>
      </c>
      <c r="AG1023" s="343">
        <v>2655</v>
      </c>
      <c r="AH1023" s="343">
        <f t="shared" si="109"/>
        <v>0</v>
      </c>
      <c r="AI1023" s="343">
        <v>42.16</v>
      </c>
      <c r="AJ1023" s="343">
        <v>9.0399999999999991</v>
      </c>
      <c r="AK1023" s="343">
        <v>111.111</v>
      </c>
      <c r="AL1023" s="341">
        <v>0.99480000000000002</v>
      </c>
      <c r="AM1023" s="343">
        <v>2489</v>
      </c>
      <c r="AN1023" s="343">
        <f t="shared" si="110"/>
        <v>0</v>
      </c>
      <c r="AO1023" s="552">
        <v>38.44</v>
      </c>
      <c r="AP1023" s="360">
        <f t="shared" si="111"/>
        <v>0.27221666666666666</v>
      </c>
    </row>
    <row r="1024" spans="1:42">
      <c r="A1024" s="551">
        <v>889</v>
      </c>
      <c r="B1024" s="341" t="s">
        <v>3381</v>
      </c>
      <c r="C1024" s="341" t="s">
        <v>2366</v>
      </c>
      <c r="D1024" s="341" t="s">
        <v>496</v>
      </c>
      <c r="E1024" s="552">
        <v>193</v>
      </c>
      <c r="F1024" s="543">
        <v>142.80000000000001</v>
      </c>
      <c r="G1024" s="343">
        <v>154.4</v>
      </c>
      <c r="H1024" s="341">
        <v>0.99629999999999996</v>
      </c>
      <c r="I1024" s="343">
        <v>23634</v>
      </c>
      <c r="J1024" s="343">
        <f t="shared" si="105"/>
        <v>0</v>
      </c>
      <c r="K1024" s="343">
        <v>23.07</v>
      </c>
      <c r="L1024" s="343">
        <v>140.4</v>
      </c>
      <c r="M1024" s="343">
        <v>154.4</v>
      </c>
      <c r="N1024" s="341">
        <v>0.99199999999999999</v>
      </c>
      <c r="O1024" s="343">
        <v>31545</v>
      </c>
      <c r="P1024" s="343">
        <f t="shared" si="106"/>
        <v>0</v>
      </c>
      <c r="Q1024" s="555">
        <v>30.44</v>
      </c>
      <c r="R1024" s="563">
        <v>140.4</v>
      </c>
      <c r="S1024" s="343">
        <v>154.4</v>
      </c>
      <c r="T1024" s="341">
        <v>0.99409999999999998</v>
      </c>
      <c r="U1024" s="343">
        <v>30735</v>
      </c>
      <c r="V1024" s="343">
        <f t="shared" si="107"/>
        <v>0</v>
      </c>
      <c r="W1024" s="343">
        <v>30.58</v>
      </c>
      <c r="X1024" s="343">
        <v>121.68</v>
      </c>
      <c r="Y1024" s="343">
        <v>154.4</v>
      </c>
      <c r="Z1024" s="341">
        <v>0.99529999999999996</v>
      </c>
      <c r="AA1024" s="343">
        <v>26271</v>
      </c>
      <c r="AB1024" s="343">
        <f t="shared" si="108"/>
        <v>0</v>
      </c>
      <c r="AC1024" s="552">
        <v>29.16</v>
      </c>
      <c r="AD1024" s="563">
        <v>115.2</v>
      </c>
      <c r="AE1024" s="343">
        <v>154.4</v>
      </c>
      <c r="AF1024" s="341">
        <v>0.99550000000000005</v>
      </c>
      <c r="AG1024" s="343">
        <v>24411</v>
      </c>
      <c r="AH1024" s="343">
        <f t="shared" si="109"/>
        <v>0</v>
      </c>
      <c r="AI1024" s="343">
        <v>28.61</v>
      </c>
      <c r="AJ1024" s="343">
        <v>126</v>
      </c>
      <c r="AK1024" s="343">
        <v>154.4</v>
      </c>
      <c r="AL1024" s="341">
        <v>0.99480000000000002</v>
      </c>
      <c r="AM1024" s="343">
        <v>24282</v>
      </c>
      <c r="AN1024" s="343">
        <f t="shared" si="110"/>
        <v>0</v>
      </c>
      <c r="AO1024" s="552">
        <v>26.9</v>
      </c>
      <c r="AP1024" s="360">
        <f t="shared" si="111"/>
        <v>0.28126666666666666</v>
      </c>
    </row>
    <row r="1025" spans="1:42">
      <c r="A1025" s="551">
        <v>890</v>
      </c>
      <c r="B1025" s="341" t="s">
        <v>3381</v>
      </c>
      <c r="C1025" s="341" t="s">
        <v>2368</v>
      </c>
      <c r="D1025" s="341" t="s">
        <v>502</v>
      </c>
      <c r="E1025" s="552">
        <v>188.88888888888889</v>
      </c>
      <c r="F1025" s="543">
        <v>60.64</v>
      </c>
      <c r="G1025" s="343">
        <v>151.11099999999999</v>
      </c>
      <c r="H1025" s="341">
        <v>0.94689999999999996</v>
      </c>
      <c r="I1025" s="343">
        <v>27684</v>
      </c>
      <c r="J1025" s="343">
        <f t="shared" si="105"/>
        <v>2877.5483870967719</v>
      </c>
      <c r="K1025" s="343">
        <v>66.959999999999994</v>
      </c>
      <c r="L1025" s="343">
        <v>40.08</v>
      </c>
      <c r="M1025" s="343">
        <v>151.11099999999999</v>
      </c>
      <c r="N1025" s="341">
        <v>0.70189999999999997</v>
      </c>
      <c r="O1025" s="343">
        <v>9279</v>
      </c>
      <c r="P1025" s="343">
        <f t="shared" si="106"/>
        <v>0</v>
      </c>
      <c r="Q1025" s="555">
        <v>44.33</v>
      </c>
      <c r="R1025" s="563">
        <v>56.96</v>
      </c>
      <c r="S1025" s="343">
        <v>151.11099999999999</v>
      </c>
      <c r="T1025" s="341">
        <v>0.75409999999999999</v>
      </c>
      <c r="U1025" s="343">
        <v>15213</v>
      </c>
      <c r="V1025" s="343">
        <f t="shared" si="107"/>
        <v>0</v>
      </c>
      <c r="W1025" s="343">
        <v>49.19</v>
      </c>
      <c r="X1025" s="343">
        <v>51.36</v>
      </c>
      <c r="Y1025" s="343">
        <v>151.11099999999999</v>
      </c>
      <c r="Z1025" s="341">
        <v>0.93400000000000005</v>
      </c>
      <c r="AA1025" s="343">
        <v>25524</v>
      </c>
      <c r="AB1025" s="343">
        <f t="shared" si="108"/>
        <v>4108.2539504964361</v>
      </c>
      <c r="AC1025" s="552">
        <v>71.510000000000005</v>
      </c>
      <c r="AD1025" s="563">
        <v>51.52</v>
      </c>
      <c r="AE1025" s="343">
        <v>151.11099999999999</v>
      </c>
      <c r="AF1025" s="341">
        <v>0.92849999999999999</v>
      </c>
      <c r="AG1025" s="343">
        <v>24967</v>
      </c>
      <c r="AH1025" s="343">
        <f t="shared" si="109"/>
        <v>3609.4294268605645</v>
      </c>
      <c r="AI1025" s="343">
        <v>70.14</v>
      </c>
      <c r="AJ1025" s="343">
        <v>61.68</v>
      </c>
      <c r="AK1025" s="343">
        <v>151.11099999999999</v>
      </c>
      <c r="AL1025" s="341">
        <v>0.91200000000000003</v>
      </c>
      <c r="AM1025" s="343">
        <v>23015</v>
      </c>
      <c r="AN1025" s="343">
        <f t="shared" si="110"/>
        <v>0</v>
      </c>
      <c r="AO1025" s="552">
        <v>56.82</v>
      </c>
      <c r="AP1025" s="360">
        <f t="shared" si="111"/>
        <v>0.59824999999999995</v>
      </c>
    </row>
    <row r="1026" spans="1:42">
      <c r="A1026" s="551">
        <v>891</v>
      </c>
      <c r="B1026" s="341" t="s">
        <v>3381</v>
      </c>
      <c r="C1026" s="341" t="s">
        <v>2370</v>
      </c>
      <c r="D1026" s="341" t="s">
        <v>499</v>
      </c>
      <c r="E1026" s="552">
        <v>166.66666666666666</v>
      </c>
      <c r="F1026" s="543">
        <v>6.16</v>
      </c>
      <c r="G1026" s="343">
        <v>133.333</v>
      </c>
      <c r="H1026" s="341">
        <v>0.83550000000000002</v>
      </c>
      <c r="I1026" s="343">
        <v>747</v>
      </c>
      <c r="J1026" s="343">
        <f t="shared" si="105"/>
        <v>0</v>
      </c>
      <c r="K1026" s="343">
        <v>20.16</v>
      </c>
      <c r="L1026" s="343">
        <v>6.16</v>
      </c>
      <c r="M1026" s="343">
        <v>133.333</v>
      </c>
      <c r="N1026" s="341">
        <v>0.87290000000000001</v>
      </c>
      <c r="O1026" s="343">
        <v>735</v>
      </c>
      <c r="P1026" s="343">
        <f t="shared" si="106"/>
        <v>0</v>
      </c>
      <c r="Q1026" s="555">
        <v>18.37</v>
      </c>
      <c r="R1026" s="563">
        <v>5.92</v>
      </c>
      <c r="S1026" s="343">
        <v>133.333</v>
      </c>
      <c r="T1026" s="341">
        <v>0.83389999999999997</v>
      </c>
      <c r="U1026" s="343">
        <v>713</v>
      </c>
      <c r="V1026" s="343">
        <f t="shared" si="107"/>
        <v>0</v>
      </c>
      <c r="W1026" s="343">
        <v>20.059999999999999</v>
      </c>
      <c r="X1026" s="343">
        <v>7.04</v>
      </c>
      <c r="Y1026" s="343">
        <v>133.333</v>
      </c>
      <c r="Z1026" s="341">
        <v>0.69259999999999999</v>
      </c>
      <c r="AA1026" s="343">
        <v>516</v>
      </c>
      <c r="AB1026" s="343">
        <f t="shared" si="108"/>
        <v>0</v>
      </c>
      <c r="AC1026" s="552">
        <v>14.22</v>
      </c>
      <c r="AD1026" s="563">
        <v>6.8</v>
      </c>
      <c r="AE1026" s="343">
        <v>133.333</v>
      </c>
      <c r="AF1026" s="341">
        <v>0.74939999999999996</v>
      </c>
      <c r="AG1026" s="343">
        <v>682</v>
      </c>
      <c r="AH1026" s="343">
        <f t="shared" si="109"/>
        <v>0</v>
      </c>
      <c r="AI1026" s="343">
        <v>17.989999999999998</v>
      </c>
      <c r="AJ1026" s="343">
        <v>6.64</v>
      </c>
      <c r="AK1026" s="343">
        <v>133.333</v>
      </c>
      <c r="AL1026" s="341">
        <v>0.78410000000000002</v>
      </c>
      <c r="AM1026" s="343">
        <v>712</v>
      </c>
      <c r="AN1026" s="343">
        <f t="shared" si="110"/>
        <v>0</v>
      </c>
      <c r="AO1026" s="552">
        <v>18.989999999999998</v>
      </c>
      <c r="AP1026" s="360">
        <f t="shared" si="111"/>
        <v>0.18298333333333333</v>
      </c>
    </row>
    <row r="1027" spans="1:42">
      <c r="A1027" s="551">
        <v>892</v>
      </c>
      <c r="B1027" s="341" t="s">
        <v>3381</v>
      </c>
      <c r="C1027" s="341" t="s">
        <v>3499</v>
      </c>
      <c r="D1027" s="341" t="s">
        <v>526</v>
      </c>
      <c r="E1027" s="552">
        <v>160</v>
      </c>
      <c r="F1027" s="543">
        <v>96.88</v>
      </c>
      <c r="G1027" s="343">
        <v>128</v>
      </c>
      <c r="H1027" s="341">
        <v>0.98870000000000002</v>
      </c>
      <c r="I1027" s="343">
        <v>11836</v>
      </c>
      <c r="J1027" s="343">
        <f t="shared" si="105"/>
        <v>0</v>
      </c>
      <c r="K1027" s="343">
        <v>17.16</v>
      </c>
      <c r="L1027" s="343">
        <v>94.56</v>
      </c>
      <c r="M1027" s="343">
        <v>128</v>
      </c>
      <c r="N1027" s="341">
        <v>0.98829999999999996</v>
      </c>
      <c r="O1027" s="343">
        <v>12265</v>
      </c>
      <c r="P1027" s="343">
        <f t="shared" si="106"/>
        <v>0</v>
      </c>
      <c r="Q1027" s="555">
        <v>17.64</v>
      </c>
      <c r="R1027" s="563">
        <v>94.32</v>
      </c>
      <c r="S1027" s="343">
        <v>128</v>
      </c>
      <c r="T1027" s="341">
        <v>0.98719999999999997</v>
      </c>
      <c r="U1027" s="343">
        <v>13656</v>
      </c>
      <c r="V1027" s="343">
        <f t="shared" si="107"/>
        <v>0</v>
      </c>
      <c r="W1027" s="343">
        <v>20.37</v>
      </c>
      <c r="X1027" s="343">
        <v>97.84</v>
      </c>
      <c r="Y1027" s="343">
        <v>128</v>
      </c>
      <c r="Z1027" s="341">
        <v>0.98619999999999997</v>
      </c>
      <c r="AA1027" s="343">
        <v>15400</v>
      </c>
      <c r="AB1027" s="343">
        <f t="shared" si="108"/>
        <v>0</v>
      </c>
      <c r="AC1027" s="552">
        <v>21.45</v>
      </c>
      <c r="AD1027" s="563">
        <v>97.92</v>
      </c>
      <c r="AE1027" s="343">
        <v>128</v>
      </c>
      <c r="AF1027" s="341">
        <v>0.98360000000000003</v>
      </c>
      <c r="AG1027" s="343">
        <v>25570</v>
      </c>
      <c r="AH1027" s="343">
        <f t="shared" si="109"/>
        <v>0</v>
      </c>
      <c r="AI1027" s="343">
        <v>35.68</v>
      </c>
      <c r="AJ1027" s="343">
        <v>91.84</v>
      </c>
      <c r="AK1027" s="343">
        <v>128</v>
      </c>
      <c r="AL1027" s="341">
        <v>0.98380000000000001</v>
      </c>
      <c r="AM1027" s="343">
        <v>23997</v>
      </c>
      <c r="AN1027" s="343">
        <f t="shared" si="110"/>
        <v>0</v>
      </c>
      <c r="AO1027" s="552">
        <v>36.89</v>
      </c>
      <c r="AP1027" s="360">
        <f t="shared" si="111"/>
        <v>0.24864999999999998</v>
      </c>
    </row>
    <row r="1028" spans="1:42">
      <c r="A1028" s="551">
        <v>893</v>
      </c>
      <c r="B1028" s="341" t="s">
        <v>3381</v>
      </c>
      <c r="C1028" s="341" t="s">
        <v>2376</v>
      </c>
      <c r="D1028" s="341" t="s">
        <v>496</v>
      </c>
      <c r="E1028" s="552">
        <v>200</v>
      </c>
      <c r="F1028" s="543">
        <v>70</v>
      </c>
      <c r="G1028" s="343">
        <v>160</v>
      </c>
      <c r="H1028" s="341">
        <v>0.99839999999999995</v>
      </c>
      <c r="I1028" s="343">
        <v>28562</v>
      </c>
      <c r="J1028" s="343">
        <f t="shared" si="105"/>
        <v>0</v>
      </c>
      <c r="K1028" s="343">
        <v>56.76</v>
      </c>
      <c r="L1028" s="343">
        <v>71.28</v>
      </c>
      <c r="M1028" s="343">
        <v>160</v>
      </c>
      <c r="N1028" s="341">
        <v>0.99770000000000003</v>
      </c>
      <c r="O1028" s="343">
        <v>29244</v>
      </c>
      <c r="P1028" s="343">
        <f t="shared" si="106"/>
        <v>0</v>
      </c>
      <c r="Q1028" s="555">
        <v>55.27</v>
      </c>
      <c r="R1028" s="563">
        <v>61.36</v>
      </c>
      <c r="S1028" s="343">
        <v>160</v>
      </c>
      <c r="T1028" s="341">
        <v>0.99709999999999999</v>
      </c>
      <c r="U1028" s="343">
        <v>24784</v>
      </c>
      <c r="V1028" s="343">
        <f t="shared" si="107"/>
        <v>0</v>
      </c>
      <c r="W1028" s="343">
        <v>56.26</v>
      </c>
      <c r="X1028" s="343">
        <v>62.56</v>
      </c>
      <c r="Y1028" s="343">
        <v>160</v>
      </c>
      <c r="Z1028" s="341">
        <v>0.99470000000000003</v>
      </c>
      <c r="AA1028" s="343">
        <v>21695</v>
      </c>
      <c r="AB1028" s="343">
        <f t="shared" si="108"/>
        <v>0</v>
      </c>
      <c r="AC1028" s="552">
        <v>46.86</v>
      </c>
      <c r="AD1028" s="563">
        <v>57.76</v>
      </c>
      <c r="AE1028" s="343">
        <v>160</v>
      </c>
      <c r="AF1028" s="341">
        <v>0.99480000000000002</v>
      </c>
      <c r="AG1028" s="343">
        <v>21099</v>
      </c>
      <c r="AH1028" s="343">
        <f t="shared" si="109"/>
        <v>0</v>
      </c>
      <c r="AI1028" s="343">
        <v>49.35</v>
      </c>
      <c r="AJ1028" s="343">
        <v>59.28</v>
      </c>
      <c r="AK1028" s="343">
        <v>160</v>
      </c>
      <c r="AL1028" s="341">
        <v>0.99519999999999997</v>
      </c>
      <c r="AM1028" s="343">
        <v>27038</v>
      </c>
      <c r="AN1028" s="343">
        <f t="shared" si="110"/>
        <v>1550.4901806755688</v>
      </c>
      <c r="AO1028" s="552">
        <v>63.65</v>
      </c>
      <c r="AP1028" s="360">
        <f t="shared" si="111"/>
        <v>0.54691666666666661</v>
      </c>
    </row>
    <row r="1029" spans="1:42">
      <c r="A1029" s="551">
        <v>894</v>
      </c>
      <c r="B1029" s="341" t="s">
        <v>3381</v>
      </c>
      <c r="C1029" s="341" t="s">
        <v>2378</v>
      </c>
      <c r="D1029" s="341" t="s">
        <v>496</v>
      </c>
      <c r="E1029" s="552">
        <v>400</v>
      </c>
      <c r="F1029" s="543">
        <v>407.76</v>
      </c>
      <c r="G1029" s="343">
        <v>407.76</v>
      </c>
      <c r="H1029" s="341">
        <v>0.90339999999999998</v>
      </c>
      <c r="I1029" s="343">
        <v>155706</v>
      </c>
      <c r="J1029" s="343">
        <f t="shared" si="105"/>
        <v>0</v>
      </c>
      <c r="K1029" s="343">
        <v>58.7</v>
      </c>
      <c r="L1029" s="343">
        <v>432.48</v>
      </c>
      <c r="M1029" s="343">
        <v>432.48</v>
      </c>
      <c r="N1029" s="341">
        <v>0.91979999999999995</v>
      </c>
      <c r="O1029" s="343">
        <v>122319</v>
      </c>
      <c r="P1029" s="343">
        <f t="shared" si="106"/>
        <v>0</v>
      </c>
      <c r="Q1029" s="555">
        <v>41.33</v>
      </c>
      <c r="R1029" s="563">
        <v>426.96</v>
      </c>
      <c r="S1029" s="343">
        <v>426.96</v>
      </c>
      <c r="T1029" s="341">
        <v>0.94530000000000003</v>
      </c>
      <c r="U1029" s="343">
        <v>103167</v>
      </c>
      <c r="V1029" s="343">
        <f t="shared" si="107"/>
        <v>0</v>
      </c>
      <c r="W1029" s="343">
        <v>35.5</v>
      </c>
      <c r="X1029" s="343">
        <v>252.72</v>
      </c>
      <c r="Y1029" s="343">
        <v>320</v>
      </c>
      <c r="Z1029" s="341">
        <v>0.96730000000000005</v>
      </c>
      <c r="AA1029" s="343">
        <v>79071</v>
      </c>
      <c r="AB1029" s="343">
        <f t="shared" si="108"/>
        <v>0</v>
      </c>
      <c r="AC1029" s="552">
        <v>43.47</v>
      </c>
      <c r="AD1029" s="563">
        <v>251.76</v>
      </c>
      <c r="AE1029" s="343">
        <v>320</v>
      </c>
      <c r="AF1029" s="341">
        <v>0.96440000000000003</v>
      </c>
      <c r="AG1029" s="343">
        <v>80568</v>
      </c>
      <c r="AH1029" s="343">
        <f t="shared" si="109"/>
        <v>0</v>
      </c>
      <c r="AI1029" s="343">
        <v>44.6</v>
      </c>
      <c r="AJ1029" s="343">
        <v>418.8</v>
      </c>
      <c r="AK1029" s="343">
        <v>418.8</v>
      </c>
      <c r="AL1029" s="341">
        <v>0.97170000000000001</v>
      </c>
      <c r="AM1029" s="343">
        <v>133332</v>
      </c>
      <c r="AN1029" s="343">
        <f t="shared" si="110"/>
        <v>0</v>
      </c>
      <c r="AO1029" s="552">
        <v>45.5</v>
      </c>
      <c r="AP1029" s="360">
        <f t="shared" si="111"/>
        <v>0.44850000000000001</v>
      </c>
    </row>
    <row r="1030" spans="1:42">
      <c r="A1030" s="551">
        <v>895</v>
      </c>
      <c r="B1030" s="341" t="s">
        <v>3381</v>
      </c>
      <c r="C1030" s="341" t="s">
        <v>2380</v>
      </c>
      <c r="D1030" s="341" t="s">
        <v>499</v>
      </c>
      <c r="E1030" s="552">
        <v>400</v>
      </c>
      <c r="F1030" s="543">
        <v>250.08</v>
      </c>
      <c r="G1030" s="343">
        <v>320</v>
      </c>
      <c r="H1030" s="341">
        <v>0.98370000000000002</v>
      </c>
      <c r="I1030" s="343">
        <v>119685</v>
      </c>
      <c r="J1030" s="343">
        <f t="shared" si="105"/>
        <v>13408.545952345705</v>
      </c>
      <c r="K1030" s="343">
        <v>67.569999999999993</v>
      </c>
      <c r="L1030" s="343">
        <v>309.12</v>
      </c>
      <c r="M1030" s="343">
        <v>320</v>
      </c>
      <c r="N1030" s="341">
        <v>0.98340000000000005</v>
      </c>
      <c r="O1030" s="343">
        <v>128634</v>
      </c>
      <c r="P1030" s="343">
        <f t="shared" si="106"/>
        <v>0</v>
      </c>
      <c r="Q1030" s="555">
        <v>56.87</v>
      </c>
      <c r="R1030" s="563">
        <v>301.2</v>
      </c>
      <c r="S1030" s="343">
        <v>320</v>
      </c>
      <c r="T1030" s="341">
        <v>0.97450000000000003</v>
      </c>
      <c r="U1030" s="343">
        <v>80910</v>
      </c>
      <c r="V1030" s="343">
        <f t="shared" si="107"/>
        <v>0</v>
      </c>
      <c r="W1030" s="343">
        <v>38.28</v>
      </c>
      <c r="X1030" s="343">
        <v>288.48</v>
      </c>
      <c r="Y1030" s="343">
        <v>320</v>
      </c>
      <c r="Z1030" s="341">
        <v>0.97170000000000001</v>
      </c>
      <c r="AA1030" s="343">
        <v>100410</v>
      </c>
      <c r="AB1030" s="343">
        <f t="shared" si="108"/>
        <v>0</v>
      </c>
      <c r="AC1030" s="552">
        <v>48.14</v>
      </c>
      <c r="AD1030" s="563">
        <v>259.92</v>
      </c>
      <c r="AE1030" s="343">
        <v>320</v>
      </c>
      <c r="AF1030" s="341">
        <v>0.96599999999999997</v>
      </c>
      <c r="AG1030" s="343">
        <v>67431</v>
      </c>
      <c r="AH1030" s="343">
        <f t="shared" si="109"/>
        <v>0</v>
      </c>
      <c r="AI1030" s="343">
        <v>36.1</v>
      </c>
      <c r="AJ1030" s="343">
        <v>249.36</v>
      </c>
      <c r="AK1030" s="343">
        <v>320</v>
      </c>
      <c r="AL1030" s="341">
        <v>0.97360000000000002</v>
      </c>
      <c r="AM1030" s="343">
        <v>82998</v>
      </c>
      <c r="AN1030" s="343">
        <f t="shared" si="110"/>
        <v>0</v>
      </c>
      <c r="AO1030" s="552">
        <v>47.48</v>
      </c>
      <c r="AP1030" s="360">
        <f t="shared" si="111"/>
        <v>0.4907333333333333</v>
      </c>
    </row>
    <row r="1031" spans="1:42">
      <c r="A1031" s="551">
        <v>896</v>
      </c>
      <c r="B1031" s="341" t="s">
        <v>3381</v>
      </c>
      <c r="C1031" s="341" t="s">
        <v>2368</v>
      </c>
      <c r="D1031" s="341" t="s">
        <v>502</v>
      </c>
      <c r="E1031" s="552">
        <v>333.33333333333331</v>
      </c>
      <c r="F1031" s="543">
        <v>38.880000000000003</v>
      </c>
      <c r="G1031" s="343">
        <v>266.66699999999997</v>
      </c>
      <c r="H1031" s="341">
        <v>0.99880000000000002</v>
      </c>
      <c r="I1031" s="343">
        <v>15474</v>
      </c>
      <c r="J1031" s="343">
        <f t="shared" ref="J1031:J1094" si="112">IF(K1031&gt;60,(K1031-60)/K1031*I1031,0)</f>
        <v>0</v>
      </c>
      <c r="K1031" s="343">
        <v>55.34</v>
      </c>
      <c r="L1031" s="343">
        <v>16.64</v>
      </c>
      <c r="M1031" s="343">
        <v>266.66699999999997</v>
      </c>
      <c r="N1031" s="341">
        <v>0.99780000000000002</v>
      </c>
      <c r="O1031" s="343">
        <v>5638</v>
      </c>
      <c r="P1031" s="343">
        <f t="shared" ref="P1031:P1094" si="113">IF(Q1031&gt;60,(Q1031-60)/Q1031*O1031,0)</f>
        <v>0</v>
      </c>
      <c r="Q1031" s="555">
        <v>45.64</v>
      </c>
      <c r="R1031" s="563">
        <v>54.4</v>
      </c>
      <c r="S1031" s="343">
        <v>266.66699999999997</v>
      </c>
      <c r="T1031" s="341">
        <v>0.99780000000000002</v>
      </c>
      <c r="U1031" s="343">
        <v>12914</v>
      </c>
      <c r="V1031" s="343">
        <f t="shared" ref="V1031:V1094" si="114">IF(W1031&gt;60,(W1031-60)/W1031*U1031,0)</f>
        <v>0</v>
      </c>
      <c r="W1031" s="343">
        <v>33.04</v>
      </c>
      <c r="X1031" s="343">
        <v>61.6</v>
      </c>
      <c r="Y1031" s="343">
        <v>266.66699999999997</v>
      </c>
      <c r="Z1031" s="341">
        <v>0.99980000000000002</v>
      </c>
      <c r="AA1031" s="343">
        <v>30116</v>
      </c>
      <c r="AB1031" s="343">
        <f t="shared" ref="AB1031:AB1094" si="115">IF(AC1031&gt;60,(AC1031-60)/AC1031*AA1031,0)</f>
        <v>2621.1734631771146</v>
      </c>
      <c r="AC1031" s="552">
        <v>65.72</v>
      </c>
      <c r="AD1031" s="563">
        <v>62.88</v>
      </c>
      <c r="AE1031" s="343">
        <v>266.66699999999997</v>
      </c>
      <c r="AF1031" s="341">
        <v>0.99960000000000004</v>
      </c>
      <c r="AG1031" s="343">
        <v>27790</v>
      </c>
      <c r="AH1031" s="343">
        <f t="shared" ref="AH1031:AH1094" si="116">IF(AI1031&gt;60,(AI1031-60)/AI1031*AG1031,0)</f>
        <v>0</v>
      </c>
      <c r="AI1031" s="343">
        <v>59.42</v>
      </c>
      <c r="AJ1031" s="343">
        <v>60</v>
      </c>
      <c r="AK1031" s="343">
        <v>266.66699999999997</v>
      </c>
      <c r="AL1031" s="341">
        <v>0.99660000000000004</v>
      </c>
      <c r="AM1031" s="343">
        <v>23358</v>
      </c>
      <c r="AN1031" s="343">
        <f t="shared" ref="AN1031:AN1094" si="117">IF(AO1031&gt;60,(AO1031-60)/AO1031*AM1031,0)</f>
        <v>0</v>
      </c>
      <c r="AO1031" s="552">
        <v>54.25</v>
      </c>
      <c r="AP1031" s="360">
        <f t="shared" ref="AP1031:AP1094" si="118">AVERAGE(K1031,Q1031,W1031,AC1031,AI1031,AO1031)/100</f>
        <v>0.52235000000000009</v>
      </c>
    </row>
    <row r="1032" spans="1:42">
      <c r="A1032" s="551">
        <v>897</v>
      </c>
      <c r="B1032" s="341" t="s">
        <v>3381</v>
      </c>
      <c r="C1032" s="341" t="s">
        <v>2383</v>
      </c>
      <c r="D1032" s="341" t="s">
        <v>496</v>
      </c>
      <c r="E1032" s="552">
        <v>177.77777777777777</v>
      </c>
      <c r="F1032" s="543">
        <v>62.96</v>
      </c>
      <c r="G1032" s="343">
        <v>142.22200000000001</v>
      </c>
      <c r="H1032" s="341">
        <v>0.90880000000000005</v>
      </c>
      <c r="I1032" s="343">
        <v>12085</v>
      </c>
      <c r="J1032" s="343">
        <f t="shared" si="112"/>
        <v>0</v>
      </c>
      <c r="K1032" s="343">
        <v>29.33</v>
      </c>
      <c r="L1032" s="343">
        <v>58.96</v>
      </c>
      <c r="M1032" s="343">
        <v>142.22200000000001</v>
      </c>
      <c r="N1032" s="341">
        <v>0.9325</v>
      </c>
      <c r="O1032" s="343">
        <v>14216</v>
      </c>
      <c r="P1032" s="343">
        <f t="shared" si="113"/>
        <v>0</v>
      </c>
      <c r="Q1032" s="555">
        <v>34.75</v>
      </c>
      <c r="R1032" s="563">
        <v>82.8</v>
      </c>
      <c r="S1032" s="343">
        <v>142.22200000000001</v>
      </c>
      <c r="T1032" s="341">
        <v>0.92100000000000004</v>
      </c>
      <c r="U1032" s="343">
        <v>15299</v>
      </c>
      <c r="V1032" s="343">
        <f t="shared" si="114"/>
        <v>0</v>
      </c>
      <c r="W1032" s="343">
        <v>27.86</v>
      </c>
      <c r="X1032" s="343">
        <v>75.84</v>
      </c>
      <c r="Y1032" s="343">
        <v>142.22200000000001</v>
      </c>
      <c r="Z1032" s="341">
        <v>0.90749999999999997</v>
      </c>
      <c r="AA1032" s="343">
        <v>15321</v>
      </c>
      <c r="AB1032" s="343">
        <f t="shared" si="115"/>
        <v>0</v>
      </c>
      <c r="AC1032" s="552">
        <v>29.92</v>
      </c>
      <c r="AD1032" s="563">
        <v>79.680000000000007</v>
      </c>
      <c r="AE1032" s="343">
        <v>142.22200000000001</v>
      </c>
      <c r="AF1032" s="341">
        <v>0.91449999999999998</v>
      </c>
      <c r="AG1032" s="343">
        <v>14463</v>
      </c>
      <c r="AH1032" s="343">
        <f t="shared" si="116"/>
        <v>0</v>
      </c>
      <c r="AI1032" s="343">
        <v>26.68</v>
      </c>
      <c r="AJ1032" s="343">
        <v>76.400000000000006</v>
      </c>
      <c r="AK1032" s="343">
        <v>142.22200000000001</v>
      </c>
      <c r="AL1032" s="341">
        <v>0.91410000000000002</v>
      </c>
      <c r="AM1032" s="343">
        <v>14167</v>
      </c>
      <c r="AN1032" s="343">
        <f t="shared" si="117"/>
        <v>0</v>
      </c>
      <c r="AO1032" s="552">
        <v>28.17</v>
      </c>
      <c r="AP1032" s="360">
        <f t="shared" si="118"/>
        <v>0.29451666666666665</v>
      </c>
    </row>
    <row r="1033" spans="1:42">
      <c r="A1033" s="551">
        <v>898</v>
      </c>
      <c r="B1033" s="341" t="s">
        <v>3381</v>
      </c>
      <c r="C1033" s="341" t="s">
        <v>2385</v>
      </c>
      <c r="D1033" s="341" t="s">
        <v>499</v>
      </c>
      <c r="E1033" s="552">
        <v>200</v>
      </c>
      <c r="F1033" s="543">
        <v>107.76</v>
      </c>
      <c r="G1033" s="343">
        <v>160</v>
      </c>
      <c r="H1033" s="341">
        <v>0.73640000000000005</v>
      </c>
      <c r="I1033" s="343">
        <v>2724</v>
      </c>
      <c r="J1033" s="343">
        <f t="shared" si="112"/>
        <v>0</v>
      </c>
      <c r="K1033" s="343">
        <v>4.7699999999999996</v>
      </c>
      <c r="L1033" s="343">
        <v>123.92</v>
      </c>
      <c r="M1033" s="343">
        <v>160</v>
      </c>
      <c r="N1033" s="341">
        <v>0.78369999999999995</v>
      </c>
      <c r="O1033" s="343">
        <v>6057</v>
      </c>
      <c r="P1033" s="343">
        <f t="shared" si="113"/>
        <v>0</v>
      </c>
      <c r="Q1033" s="555">
        <v>8.3800000000000008</v>
      </c>
      <c r="R1033" s="563">
        <v>115.6</v>
      </c>
      <c r="S1033" s="343">
        <v>160</v>
      </c>
      <c r="T1033" s="341">
        <v>0.78039999999999998</v>
      </c>
      <c r="U1033" s="343">
        <v>5466</v>
      </c>
      <c r="V1033" s="343">
        <f t="shared" si="114"/>
        <v>0</v>
      </c>
      <c r="W1033" s="343">
        <v>8.42</v>
      </c>
      <c r="X1033" s="343">
        <v>127.36</v>
      </c>
      <c r="Y1033" s="343">
        <v>160</v>
      </c>
      <c r="Z1033" s="341">
        <v>0.77780000000000005</v>
      </c>
      <c r="AA1033" s="343">
        <v>8178</v>
      </c>
      <c r="AB1033" s="343">
        <f t="shared" si="115"/>
        <v>0</v>
      </c>
      <c r="AC1033" s="552">
        <v>11.1</v>
      </c>
      <c r="AD1033" s="563">
        <v>111.68</v>
      </c>
      <c r="AE1033" s="343">
        <v>160</v>
      </c>
      <c r="AF1033" s="341">
        <v>0.77270000000000005</v>
      </c>
      <c r="AG1033" s="343">
        <v>5061</v>
      </c>
      <c r="AH1033" s="343">
        <f t="shared" si="116"/>
        <v>0</v>
      </c>
      <c r="AI1033" s="343">
        <v>7.88</v>
      </c>
      <c r="AJ1033" s="343">
        <v>121.92</v>
      </c>
      <c r="AK1033" s="343">
        <v>160</v>
      </c>
      <c r="AL1033" s="341">
        <v>0.75470000000000004</v>
      </c>
      <c r="AM1033" s="343">
        <v>6082</v>
      </c>
      <c r="AN1033" s="343">
        <f t="shared" si="117"/>
        <v>0</v>
      </c>
      <c r="AO1033" s="552">
        <v>9.18</v>
      </c>
      <c r="AP1033" s="360">
        <f t="shared" si="118"/>
        <v>8.2883333333333337E-2</v>
      </c>
    </row>
    <row r="1034" spans="1:42">
      <c r="A1034" s="551">
        <v>899</v>
      </c>
      <c r="B1034" s="341" t="s">
        <v>3381</v>
      </c>
      <c r="C1034" s="341" t="s">
        <v>2389</v>
      </c>
      <c r="D1034" s="341" t="s">
        <v>496</v>
      </c>
      <c r="E1034" s="552">
        <v>166.66666666666666</v>
      </c>
      <c r="F1034" s="543">
        <v>44.4</v>
      </c>
      <c r="G1034" s="343">
        <v>133.333</v>
      </c>
      <c r="H1034" s="341">
        <v>0.99509999999999998</v>
      </c>
      <c r="I1034" s="343">
        <v>16589</v>
      </c>
      <c r="J1034" s="343">
        <f t="shared" si="112"/>
        <v>0</v>
      </c>
      <c r="K1034" s="343">
        <v>52.15</v>
      </c>
      <c r="L1034" s="343">
        <v>48.48</v>
      </c>
      <c r="M1034" s="343">
        <v>133.333</v>
      </c>
      <c r="N1034" s="341">
        <v>0.99409999999999998</v>
      </c>
      <c r="O1034" s="343">
        <v>15799</v>
      </c>
      <c r="P1034" s="343">
        <f t="shared" si="113"/>
        <v>0</v>
      </c>
      <c r="Q1034" s="555">
        <v>44.06</v>
      </c>
      <c r="R1034" s="563">
        <v>53.6</v>
      </c>
      <c r="S1034" s="343">
        <v>133.333</v>
      </c>
      <c r="T1034" s="341">
        <v>0.99509999999999998</v>
      </c>
      <c r="U1034" s="343">
        <v>15754</v>
      </c>
      <c r="V1034" s="343">
        <f t="shared" si="114"/>
        <v>0</v>
      </c>
      <c r="W1034" s="343">
        <v>41.02</v>
      </c>
      <c r="X1034" s="343">
        <v>52.56</v>
      </c>
      <c r="Y1034" s="343">
        <v>133.333</v>
      </c>
      <c r="Z1034" s="341">
        <v>0.99429999999999996</v>
      </c>
      <c r="AA1034" s="343">
        <v>17697</v>
      </c>
      <c r="AB1034" s="343">
        <f t="shared" si="115"/>
        <v>0</v>
      </c>
      <c r="AC1034" s="552">
        <v>45.51</v>
      </c>
      <c r="AD1034" s="563">
        <v>47.52</v>
      </c>
      <c r="AE1034" s="343">
        <v>133.333</v>
      </c>
      <c r="AF1034" s="341">
        <v>0.99209999999999998</v>
      </c>
      <c r="AG1034" s="343">
        <v>14997</v>
      </c>
      <c r="AH1034" s="343">
        <f t="shared" si="116"/>
        <v>0</v>
      </c>
      <c r="AI1034" s="343">
        <v>42.76</v>
      </c>
      <c r="AJ1034" s="343">
        <v>43.84</v>
      </c>
      <c r="AK1034" s="343">
        <v>133.333</v>
      </c>
      <c r="AL1034" s="341">
        <v>0.99299999999999999</v>
      </c>
      <c r="AM1034" s="343">
        <v>15029</v>
      </c>
      <c r="AN1034" s="343">
        <f t="shared" si="117"/>
        <v>0</v>
      </c>
      <c r="AO1034" s="552">
        <v>47.95</v>
      </c>
      <c r="AP1034" s="360">
        <f t="shared" si="118"/>
        <v>0.45574999999999993</v>
      </c>
    </row>
    <row r="1035" spans="1:42">
      <c r="A1035" s="551">
        <v>900</v>
      </c>
      <c r="B1035" s="341" t="s">
        <v>3381</v>
      </c>
      <c r="C1035" s="341" t="s">
        <v>2391</v>
      </c>
      <c r="D1035" s="341" t="s">
        <v>496</v>
      </c>
      <c r="E1035" s="552">
        <v>222.22222222222223</v>
      </c>
      <c r="F1035" s="543">
        <v>42</v>
      </c>
      <c r="G1035" s="343">
        <v>177.77799999999999</v>
      </c>
      <c r="H1035" s="341">
        <v>0.98629999999999995</v>
      </c>
      <c r="I1035" s="343">
        <v>14781</v>
      </c>
      <c r="J1035" s="343">
        <f t="shared" si="112"/>
        <v>0</v>
      </c>
      <c r="K1035" s="343">
        <v>49.55</v>
      </c>
      <c r="L1035" s="343">
        <v>41.4</v>
      </c>
      <c r="M1035" s="343">
        <v>177.77799999999999</v>
      </c>
      <c r="N1035" s="341">
        <v>0.9849</v>
      </c>
      <c r="O1035" s="343">
        <v>11765</v>
      </c>
      <c r="P1035" s="343">
        <f t="shared" si="113"/>
        <v>0</v>
      </c>
      <c r="Q1035" s="555">
        <v>38.78</v>
      </c>
      <c r="R1035" s="563">
        <v>41.28</v>
      </c>
      <c r="S1035" s="343">
        <v>177.77799999999999</v>
      </c>
      <c r="T1035" s="341">
        <v>0.97909999999999997</v>
      </c>
      <c r="U1035" s="343">
        <v>10602</v>
      </c>
      <c r="V1035" s="343">
        <f t="shared" si="114"/>
        <v>0</v>
      </c>
      <c r="W1035" s="343">
        <v>36.43</v>
      </c>
      <c r="X1035" s="343">
        <v>40.44</v>
      </c>
      <c r="Y1035" s="343">
        <v>177.77799999999999</v>
      </c>
      <c r="Z1035" s="341">
        <v>0.98240000000000005</v>
      </c>
      <c r="AA1035" s="343">
        <v>13175</v>
      </c>
      <c r="AB1035" s="343">
        <f t="shared" si="115"/>
        <v>0</v>
      </c>
      <c r="AC1035" s="552">
        <v>44.57</v>
      </c>
      <c r="AD1035" s="563">
        <v>40.44</v>
      </c>
      <c r="AE1035" s="343">
        <v>177.77799999999999</v>
      </c>
      <c r="AF1035" s="341">
        <v>0.97770000000000001</v>
      </c>
      <c r="AG1035" s="343">
        <v>10633</v>
      </c>
      <c r="AH1035" s="343">
        <f t="shared" si="116"/>
        <v>0</v>
      </c>
      <c r="AI1035" s="343">
        <v>36.14</v>
      </c>
      <c r="AJ1035" s="343">
        <v>39.479999999999997</v>
      </c>
      <c r="AK1035" s="343">
        <v>177.77799999999999</v>
      </c>
      <c r="AL1035" s="341">
        <v>0.98080000000000001</v>
      </c>
      <c r="AM1035" s="343">
        <v>9981</v>
      </c>
      <c r="AN1035" s="343">
        <f t="shared" si="117"/>
        <v>0</v>
      </c>
      <c r="AO1035" s="552">
        <v>35.799999999999997</v>
      </c>
      <c r="AP1035" s="360">
        <f t="shared" si="118"/>
        <v>0.40211666666666668</v>
      </c>
    </row>
    <row r="1036" spans="1:42">
      <c r="A1036" s="551">
        <v>901</v>
      </c>
      <c r="B1036" s="341" t="s">
        <v>3381</v>
      </c>
      <c r="C1036" s="341" t="s">
        <v>2376</v>
      </c>
      <c r="D1036" s="341" t="s">
        <v>499</v>
      </c>
      <c r="E1036" s="552">
        <v>400</v>
      </c>
      <c r="F1036" s="543">
        <v>304.08</v>
      </c>
      <c r="G1036" s="343">
        <v>320</v>
      </c>
      <c r="H1036" s="341">
        <v>0.42720000000000002</v>
      </c>
      <c r="I1036" s="343">
        <v>36876</v>
      </c>
      <c r="J1036" s="343">
        <f t="shared" si="112"/>
        <v>0</v>
      </c>
      <c r="K1036" s="343">
        <v>39.42</v>
      </c>
      <c r="L1036" s="343">
        <v>239.28</v>
      </c>
      <c r="M1036" s="343">
        <v>320</v>
      </c>
      <c r="N1036" s="341">
        <v>0.85829999999999995</v>
      </c>
      <c r="O1036" s="343">
        <v>35985</v>
      </c>
      <c r="P1036" s="343">
        <f t="shared" si="113"/>
        <v>0</v>
      </c>
      <c r="Q1036" s="555">
        <v>23.55</v>
      </c>
      <c r="R1036" s="563">
        <v>133.44</v>
      </c>
      <c r="S1036" s="343">
        <v>320</v>
      </c>
      <c r="T1036" s="341">
        <v>0.94489999999999996</v>
      </c>
      <c r="U1036" s="343">
        <v>29451</v>
      </c>
      <c r="V1036" s="343">
        <f t="shared" si="114"/>
        <v>0</v>
      </c>
      <c r="W1036" s="343">
        <v>32.44</v>
      </c>
      <c r="X1036" s="343">
        <v>236.4</v>
      </c>
      <c r="Y1036" s="343">
        <v>320</v>
      </c>
      <c r="Z1036" s="341">
        <v>0.91700000000000004</v>
      </c>
      <c r="AA1036" s="343">
        <v>41511</v>
      </c>
      <c r="AB1036" s="343">
        <f t="shared" si="115"/>
        <v>0</v>
      </c>
      <c r="AC1036" s="552">
        <v>25.74</v>
      </c>
      <c r="AD1036" s="563">
        <v>318.24</v>
      </c>
      <c r="AE1036" s="343">
        <v>320</v>
      </c>
      <c r="AF1036" s="341">
        <v>0.91679999999999995</v>
      </c>
      <c r="AG1036" s="343">
        <v>53724</v>
      </c>
      <c r="AH1036" s="343">
        <f t="shared" si="116"/>
        <v>0</v>
      </c>
      <c r="AI1036" s="343">
        <v>24.75</v>
      </c>
      <c r="AJ1036" s="343">
        <v>237.6</v>
      </c>
      <c r="AK1036" s="343">
        <v>320</v>
      </c>
      <c r="AL1036" s="341">
        <v>0.93879999999999997</v>
      </c>
      <c r="AM1036" s="343">
        <v>29139</v>
      </c>
      <c r="AN1036" s="343">
        <f t="shared" si="117"/>
        <v>0</v>
      </c>
      <c r="AO1036" s="552">
        <v>18.14</v>
      </c>
      <c r="AP1036" s="360">
        <f t="shared" si="118"/>
        <v>0.27339999999999992</v>
      </c>
    </row>
    <row r="1037" spans="1:42">
      <c r="A1037" s="551">
        <v>902</v>
      </c>
      <c r="B1037" s="341" t="s">
        <v>3381</v>
      </c>
      <c r="C1037" s="341" t="s">
        <v>2394</v>
      </c>
      <c r="D1037" s="341" t="s">
        <v>554</v>
      </c>
      <c r="E1037" s="552">
        <v>1000</v>
      </c>
      <c r="F1037" s="543">
        <v>1107.2</v>
      </c>
      <c r="G1037" s="343">
        <v>1107.2</v>
      </c>
      <c r="H1037" s="341">
        <v>0.98729999999999996</v>
      </c>
      <c r="I1037" s="343">
        <v>484280</v>
      </c>
      <c r="J1037" s="343">
        <f t="shared" si="112"/>
        <v>0</v>
      </c>
      <c r="K1037" s="343">
        <v>0.61530270335638981</v>
      </c>
      <c r="L1037" s="343">
        <v>1140</v>
      </c>
      <c r="M1037" s="343">
        <v>1140</v>
      </c>
      <c r="N1037" s="341">
        <v>0.97540000000000004</v>
      </c>
      <c r="O1037" s="343">
        <v>491760</v>
      </c>
      <c r="P1037" s="343">
        <f t="shared" si="113"/>
        <v>0</v>
      </c>
      <c r="Q1037" s="555">
        <v>0.59441897155596424</v>
      </c>
      <c r="R1037" s="563">
        <v>1099.2</v>
      </c>
      <c r="S1037" s="343">
        <v>1099.2</v>
      </c>
      <c r="T1037" s="341">
        <v>0.98450000000000004</v>
      </c>
      <c r="U1037" s="343">
        <v>492420</v>
      </c>
      <c r="V1037" s="343">
        <f t="shared" si="114"/>
        <v>0</v>
      </c>
      <c r="W1037" s="343">
        <v>0.6319907868418515</v>
      </c>
      <c r="X1037" s="343">
        <v>1281.5999999999999</v>
      </c>
      <c r="Y1037" s="343">
        <v>1281.5999999999999</v>
      </c>
      <c r="Z1037" s="341">
        <v>0.98780000000000001</v>
      </c>
      <c r="AA1037" s="343">
        <v>562220</v>
      </c>
      <c r="AB1037" s="343">
        <f t="shared" si="115"/>
        <v>0</v>
      </c>
      <c r="AC1037" s="552">
        <v>0.59691409589213174</v>
      </c>
      <c r="AD1037" s="563">
        <v>1432</v>
      </c>
      <c r="AE1037" s="343">
        <v>1432</v>
      </c>
      <c r="AF1037" s="341">
        <v>0.9879</v>
      </c>
      <c r="AG1037" s="343">
        <v>565660</v>
      </c>
      <c r="AH1037" s="343">
        <f t="shared" si="116"/>
        <v>0</v>
      </c>
      <c r="AI1037" s="343">
        <v>0.53743572289276442</v>
      </c>
      <c r="AJ1037" s="343">
        <v>1331.2</v>
      </c>
      <c r="AK1037" s="343">
        <v>1331.2</v>
      </c>
      <c r="AL1037" s="341">
        <v>0.98829999999999996</v>
      </c>
      <c r="AM1037" s="343">
        <v>534300</v>
      </c>
      <c r="AN1037" s="343">
        <f t="shared" si="117"/>
        <v>0</v>
      </c>
      <c r="AO1037" s="552">
        <v>0.56405385721272217</v>
      </c>
      <c r="AP1037" s="360">
        <f t="shared" si="118"/>
        <v>5.9001935629197063E-3</v>
      </c>
    </row>
    <row r="1038" spans="1:42">
      <c r="A1038" s="551">
        <v>903</v>
      </c>
      <c r="B1038" s="341" t="s">
        <v>3381</v>
      </c>
      <c r="C1038" s="341" t="s">
        <v>2396</v>
      </c>
      <c r="D1038" s="341" t="s">
        <v>499</v>
      </c>
      <c r="E1038" s="552">
        <v>113</v>
      </c>
      <c r="F1038" s="543">
        <v>150.56</v>
      </c>
      <c r="G1038" s="343">
        <v>150.56</v>
      </c>
      <c r="H1038" s="341">
        <v>0.99380000000000002</v>
      </c>
      <c r="I1038" s="343">
        <v>51110</v>
      </c>
      <c r="J1038" s="343">
        <f t="shared" si="112"/>
        <v>0</v>
      </c>
      <c r="K1038" s="343">
        <v>47.44</v>
      </c>
      <c r="L1038" s="343">
        <v>146.72</v>
      </c>
      <c r="M1038" s="343">
        <v>146.72</v>
      </c>
      <c r="N1038" s="341">
        <v>0.99460000000000004</v>
      </c>
      <c r="O1038" s="343">
        <v>53064</v>
      </c>
      <c r="P1038" s="343">
        <f t="shared" si="113"/>
        <v>0</v>
      </c>
      <c r="Q1038" s="555">
        <v>48.87</v>
      </c>
      <c r="R1038" s="563">
        <v>151.36000000000001</v>
      </c>
      <c r="S1038" s="343">
        <v>151.36000000000001</v>
      </c>
      <c r="T1038" s="341">
        <v>0.99380000000000002</v>
      </c>
      <c r="U1038" s="343">
        <v>49680</v>
      </c>
      <c r="V1038" s="343">
        <f t="shared" si="114"/>
        <v>0</v>
      </c>
      <c r="W1038" s="343">
        <v>45.87</v>
      </c>
      <c r="X1038" s="343">
        <v>155.68</v>
      </c>
      <c r="Y1038" s="343">
        <v>155.68</v>
      </c>
      <c r="Z1038" s="341">
        <v>0.99570000000000003</v>
      </c>
      <c r="AA1038" s="343">
        <v>55942</v>
      </c>
      <c r="AB1038" s="343">
        <f t="shared" si="115"/>
        <v>0</v>
      </c>
      <c r="AC1038" s="552">
        <v>48.51</v>
      </c>
      <c r="AD1038" s="563">
        <v>164.48</v>
      </c>
      <c r="AE1038" s="343">
        <v>164.48</v>
      </c>
      <c r="AF1038" s="341">
        <v>0.89459999999999995</v>
      </c>
      <c r="AG1038" s="343">
        <v>58241</v>
      </c>
      <c r="AH1038" s="343">
        <f t="shared" si="116"/>
        <v>0</v>
      </c>
      <c r="AI1038" s="343">
        <v>53.19</v>
      </c>
      <c r="AJ1038" s="343">
        <v>165.12</v>
      </c>
      <c r="AK1038" s="343">
        <v>165.12</v>
      </c>
      <c r="AL1038" s="341">
        <v>0.86890000000000001</v>
      </c>
      <c r="AM1038" s="343">
        <v>54630</v>
      </c>
      <c r="AN1038" s="343">
        <f t="shared" si="117"/>
        <v>0</v>
      </c>
      <c r="AO1038" s="552">
        <v>52.88</v>
      </c>
      <c r="AP1038" s="360">
        <f t="shared" si="118"/>
        <v>0.49459999999999998</v>
      </c>
    </row>
    <row r="1039" spans="1:42">
      <c r="A1039" s="551">
        <v>904</v>
      </c>
      <c r="B1039" s="341" t="s">
        <v>3381</v>
      </c>
      <c r="C1039" s="341" t="s">
        <v>2398</v>
      </c>
      <c r="D1039" s="341" t="s">
        <v>526</v>
      </c>
      <c r="E1039" s="552">
        <v>195</v>
      </c>
      <c r="F1039" s="543">
        <v>196.8</v>
      </c>
      <c r="G1039" s="343">
        <v>196.8</v>
      </c>
      <c r="H1039" s="341">
        <v>0.9143</v>
      </c>
      <c r="I1039" s="343">
        <v>41645</v>
      </c>
      <c r="J1039" s="343">
        <f t="shared" si="112"/>
        <v>0</v>
      </c>
      <c r="K1039" s="343">
        <v>32.14</v>
      </c>
      <c r="L1039" s="343">
        <v>191.04</v>
      </c>
      <c r="M1039" s="343">
        <v>191.04</v>
      </c>
      <c r="N1039" s="341">
        <v>0.92910000000000004</v>
      </c>
      <c r="O1039" s="343">
        <v>37884</v>
      </c>
      <c r="P1039" s="343">
        <f t="shared" si="113"/>
        <v>0</v>
      </c>
      <c r="Q1039" s="555">
        <v>28.69</v>
      </c>
      <c r="R1039" s="563">
        <v>191.44</v>
      </c>
      <c r="S1039" s="343">
        <v>191.44</v>
      </c>
      <c r="T1039" s="341">
        <v>0.87529999999999997</v>
      </c>
      <c r="U1039" s="343">
        <v>18176</v>
      </c>
      <c r="V1039" s="343">
        <f t="shared" si="114"/>
        <v>0</v>
      </c>
      <c r="W1039" s="343">
        <v>15.06</v>
      </c>
      <c r="X1039" s="343">
        <v>202</v>
      </c>
      <c r="Y1039" s="343">
        <v>202</v>
      </c>
      <c r="Z1039" s="341">
        <v>0.85360000000000003</v>
      </c>
      <c r="AA1039" s="343">
        <v>22422</v>
      </c>
      <c r="AB1039" s="343">
        <f t="shared" si="115"/>
        <v>0</v>
      </c>
      <c r="AC1039" s="552">
        <v>17.48</v>
      </c>
      <c r="AD1039" s="563">
        <v>197.52</v>
      </c>
      <c r="AE1039" s="343">
        <v>197.52</v>
      </c>
      <c r="AF1039" s="341">
        <v>0.85540000000000005</v>
      </c>
      <c r="AG1039" s="343">
        <v>10691</v>
      </c>
      <c r="AH1039" s="343">
        <f t="shared" si="116"/>
        <v>0</v>
      </c>
      <c r="AI1039" s="343">
        <v>8.5</v>
      </c>
      <c r="AJ1039" s="343">
        <v>200</v>
      </c>
      <c r="AK1039" s="343">
        <v>200</v>
      </c>
      <c r="AL1039" s="341">
        <v>0.84809999999999997</v>
      </c>
      <c r="AM1039" s="343">
        <v>7079</v>
      </c>
      <c r="AN1039" s="343">
        <f t="shared" si="117"/>
        <v>0</v>
      </c>
      <c r="AO1039" s="552">
        <v>5.8</v>
      </c>
      <c r="AP1039" s="360">
        <f t="shared" si="118"/>
        <v>0.17945</v>
      </c>
    </row>
    <row r="1040" spans="1:42">
      <c r="A1040" s="551">
        <v>905</v>
      </c>
      <c r="B1040" s="341" t="s">
        <v>3381</v>
      </c>
      <c r="C1040" s="341" t="s">
        <v>2398</v>
      </c>
      <c r="D1040" s="341" t="s">
        <v>526</v>
      </c>
      <c r="E1040" s="552">
        <v>192</v>
      </c>
      <c r="F1040" s="543">
        <v>246.4</v>
      </c>
      <c r="G1040" s="343">
        <v>246.4</v>
      </c>
      <c r="H1040" s="341">
        <v>0.74170000000000003</v>
      </c>
      <c r="I1040" s="343">
        <v>37326</v>
      </c>
      <c r="J1040" s="343">
        <f t="shared" si="112"/>
        <v>0</v>
      </c>
      <c r="K1040" s="343">
        <v>28.36</v>
      </c>
      <c r="L1040" s="343">
        <v>253.12</v>
      </c>
      <c r="M1040" s="343">
        <v>253.12</v>
      </c>
      <c r="N1040" s="341">
        <v>0.73629999999999995</v>
      </c>
      <c r="O1040" s="343">
        <v>32790</v>
      </c>
      <c r="P1040" s="343">
        <f t="shared" si="113"/>
        <v>0</v>
      </c>
      <c r="Q1040" s="555">
        <v>23.65</v>
      </c>
      <c r="R1040" s="563">
        <v>221.6</v>
      </c>
      <c r="S1040" s="343">
        <v>221.6</v>
      </c>
      <c r="T1040" s="341">
        <v>0.75629999999999997</v>
      </c>
      <c r="U1040" s="343">
        <v>12414</v>
      </c>
      <c r="V1040" s="343">
        <f t="shared" si="114"/>
        <v>0</v>
      </c>
      <c r="W1040" s="343">
        <v>10.29</v>
      </c>
      <c r="X1040" s="343">
        <v>145.12</v>
      </c>
      <c r="Y1040" s="343">
        <v>153.6</v>
      </c>
      <c r="Z1040" s="341">
        <v>0.76890000000000003</v>
      </c>
      <c r="AA1040" s="343">
        <v>13906</v>
      </c>
      <c r="AB1040" s="343">
        <f t="shared" si="115"/>
        <v>0</v>
      </c>
      <c r="AC1040" s="552">
        <v>16.75</v>
      </c>
      <c r="AD1040" s="563">
        <v>142.88</v>
      </c>
      <c r="AE1040" s="343">
        <v>153.6</v>
      </c>
      <c r="AF1040" s="341">
        <v>0.85560000000000003</v>
      </c>
      <c r="AG1040" s="343">
        <v>13204.96</v>
      </c>
      <c r="AH1040" s="343">
        <f t="shared" si="116"/>
        <v>0</v>
      </c>
      <c r="AI1040" s="343">
        <v>14.52</v>
      </c>
      <c r="AJ1040" s="343">
        <v>213.44</v>
      </c>
      <c r="AK1040" s="343">
        <v>213.44</v>
      </c>
      <c r="AL1040" s="341">
        <v>0.6704</v>
      </c>
      <c r="AM1040" s="343">
        <v>4346</v>
      </c>
      <c r="AN1040" s="343">
        <f t="shared" si="117"/>
        <v>0</v>
      </c>
      <c r="AO1040" s="552">
        <v>4.22</v>
      </c>
      <c r="AP1040" s="360">
        <f t="shared" si="118"/>
        <v>0.16298333333333331</v>
      </c>
    </row>
    <row r="1041" spans="1:42">
      <c r="A1041" s="551">
        <v>906</v>
      </c>
      <c r="B1041" s="341" t="s">
        <v>3381</v>
      </c>
      <c r="C1041" s="341" t="s">
        <v>2401</v>
      </c>
      <c r="D1041" s="341" t="s">
        <v>499</v>
      </c>
      <c r="E1041" s="552">
        <v>120</v>
      </c>
      <c r="F1041" s="543">
        <v>55.2</v>
      </c>
      <c r="G1041" s="343">
        <v>96</v>
      </c>
      <c r="H1041" s="341">
        <v>0.71079999999999999</v>
      </c>
      <c r="I1041" s="343">
        <v>6062</v>
      </c>
      <c r="J1041" s="343">
        <f t="shared" si="112"/>
        <v>0</v>
      </c>
      <c r="K1041" s="343">
        <v>21.46</v>
      </c>
      <c r="L1041" s="343">
        <v>58.64</v>
      </c>
      <c r="M1041" s="343">
        <v>96</v>
      </c>
      <c r="N1041" s="341">
        <v>0.67500000000000004</v>
      </c>
      <c r="O1041" s="343">
        <v>5818</v>
      </c>
      <c r="P1041" s="343">
        <f t="shared" si="113"/>
        <v>0</v>
      </c>
      <c r="Q1041" s="555">
        <v>19.760000000000002</v>
      </c>
      <c r="R1041" s="563">
        <v>62.8</v>
      </c>
      <c r="S1041" s="343">
        <v>96</v>
      </c>
      <c r="T1041" s="341">
        <v>0.67420000000000002</v>
      </c>
      <c r="U1041" s="343">
        <v>5362</v>
      </c>
      <c r="V1041" s="343">
        <f t="shared" si="114"/>
        <v>0</v>
      </c>
      <c r="W1041" s="343">
        <v>17.59</v>
      </c>
      <c r="X1041" s="343">
        <v>62.4</v>
      </c>
      <c r="Y1041" s="343">
        <v>96</v>
      </c>
      <c r="Z1041" s="341">
        <v>0.61760000000000004</v>
      </c>
      <c r="AA1041" s="343">
        <v>3993</v>
      </c>
      <c r="AB1041" s="343">
        <f t="shared" si="115"/>
        <v>0</v>
      </c>
      <c r="AC1041" s="552">
        <v>13.93</v>
      </c>
      <c r="AD1041" s="563">
        <v>62.16</v>
      </c>
      <c r="AE1041" s="343">
        <v>96</v>
      </c>
      <c r="AF1041" s="341">
        <v>0.60009999999999997</v>
      </c>
      <c r="AG1041" s="343">
        <v>3660</v>
      </c>
      <c r="AH1041" s="343">
        <f t="shared" si="116"/>
        <v>0</v>
      </c>
      <c r="AI1041" s="343">
        <v>13.19</v>
      </c>
      <c r="AJ1041" s="343">
        <v>62.64</v>
      </c>
      <c r="AK1041" s="343">
        <v>96</v>
      </c>
      <c r="AL1041" s="341">
        <v>0.61970000000000003</v>
      </c>
      <c r="AM1041" s="343">
        <v>3954</v>
      </c>
      <c r="AN1041" s="343">
        <f t="shared" si="117"/>
        <v>0</v>
      </c>
      <c r="AO1041" s="552">
        <v>14.15</v>
      </c>
      <c r="AP1041" s="360">
        <f t="shared" si="118"/>
        <v>0.16680000000000003</v>
      </c>
    </row>
    <row r="1042" spans="1:42">
      <c r="A1042" s="551">
        <v>907</v>
      </c>
      <c r="B1042" s="341" t="s">
        <v>3381</v>
      </c>
      <c r="C1042" s="341" t="s">
        <v>3544</v>
      </c>
      <c r="D1042" s="341" t="s">
        <v>496</v>
      </c>
      <c r="E1042" s="552">
        <v>750</v>
      </c>
      <c r="F1042" s="543">
        <v>600</v>
      </c>
      <c r="G1042" s="343">
        <v>600</v>
      </c>
      <c r="H1042" s="341">
        <v>0.99960000000000004</v>
      </c>
      <c r="I1042" s="343">
        <v>111715</v>
      </c>
      <c r="J1042" s="343">
        <f t="shared" si="112"/>
        <v>0</v>
      </c>
      <c r="K1042" s="343">
        <v>25.87</v>
      </c>
      <c r="L1042" s="343">
        <v>510</v>
      </c>
      <c r="M1042" s="343">
        <v>600</v>
      </c>
      <c r="N1042" s="341">
        <v>0.99990000000000001</v>
      </c>
      <c r="O1042" s="343">
        <v>157456</v>
      </c>
      <c r="P1042" s="343">
        <f t="shared" si="113"/>
        <v>0</v>
      </c>
      <c r="Q1042" s="555">
        <v>41.5</v>
      </c>
      <c r="R1042" s="563">
        <v>565.20000000000005</v>
      </c>
      <c r="S1042" s="343">
        <v>600</v>
      </c>
      <c r="T1042" s="341">
        <v>0.99909999999999999</v>
      </c>
      <c r="U1042" s="343">
        <v>149253</v>
      </c>
      <c r="V1042" s="343">
        <f t="shared" si="114"/>
        <v>0</v>
      </c>
      <c r="W1042" s="343">
        <v>36.71</v>
      </c>
      <c r="X1042" s="343">
        <v>660</v>
      </c>
      <c r="Y1042" s="343">
        <v>660</v>
      </c>
      <c r="Z1042" s="341">
        <v>0.99970000000000003</v>
      </c>
      <c r="AA1042" s="343">
        <v>145237</v>
      </c>
      <c r="AB1042" s="343">
        <f t="shared" si="115"/>
        <v>0</v>
      </c>
      <c r="AC1042" s="552">
        <v>29.58</v>
      </c>
      <c r="AD1042" s="563">
        <v>570</v>
      </c>
      <c r="AE1042" s="343">
        <v>600</v>
      </c>
      <c r="AF1042" s="341">
        <v>0.99929999999999997</v>
      </c>
      <c r="AG1042" s="343">
        <v>156593</v>
      </c>
      <c r="AH1042" s="343">
        <f t="shared" si="116"/>
        <v>0</v>
      </c>
      <c r="AI1042" s="343">
        <v>36.950000000000003</v>
      </c>
      <c r="AJ1042" s="343">
        <v>510</v>
      </c>
      <c r="AK1042" s="343">
        <v>600</v>
      </c>
      <c r="AL1042" s="341">
        <v>0.99809999999999999</v>
      </c>
      <c r="AM1042" s="343">
        <v>117026.25</v>
      </c>
      <c r="AN1042" s="343">
        <f t="shared" si="117"/>
        <v>0</v>
      </c>
      <c r="AO1042" s="552">
        <v>31.93</v>
      </c>
      <c r="AP1042" s="360">
        <f t="shared" si="118"/>
        <v>0.33756666666666668</v>
      </c>
    </row>
    <row r="1043" spans="1:42">
      <c r="A1043" s="551">
        <v>908</v>
      </c>
      <c r="B1043" s="341" t="s">
        <v>3381</v>
      </c>
      <c r="C1043" s="341" t="s">
        <v>3545</v>
      </c>
      <c r="D1043" s="341" t="s">
        <v>1482</v>
      </c>
      <c r="E1043" s="552">
        <v>200</v>
      </c>
      <c r="F1043" s="543">
        <v>100</v>
      </c>
      <c r="G1043" s="343">
        <v>125</v>
      </c>
      <c r="H1043" s="341">
        <v>0.94620000000000004</v>
      </c>
      <c r="I1043" s="343">
        <v>35006</v>
      </c>
      <c r="J1043" s="343">
        <f t="shared" si="112"/>
        <v>0</v>
      </c>
      <c r="K1043" s="343">
        <v>0.51383898165762454</v>
      </c>
      <c r="L1043" s="343">
        <v>105.92</v>
      </c>
      <c r="M1043" s="343">
        <v>125</v>
      </c>
      <c r="N1043" s="341">
        <v>0.90439999999999998</v>
      </c>
      <c r="O1043" s="343">
        <v>36048</v>
      </c>
      <c r="P1043" s="343">
        <f t="shared" si="113"/>
        <v>0</v>
      </c>
      <c r="Q1043" s="555">
        <v>0.5057893879087958</v>
      </c>
      <c r="R1043" s="563">
        <v>102.72</v>
      </c>
      <c r="S1043" s="343">
        <v>125</v>
      </c>
      <c r="T1043" s="341">
        <v>0.93759999999999999</v>
      </c>
      <c r="U1043" s="343">
        <v>35040</v>
      </c>
      <c r="V1043" s="343">
        <f t="shared" si="114"/>
        <v>0</v>
      </c>
      <c r="W1043" s="343">
        <v>0.50531127839267931</v>
      </c>
      <c r="X1043" s="343">
        <v>98.56</v>
      </c>
      <c r="Y1043" s="343">
        <v>125</v>
      </c>
      <c r="Z1043" s="341">
        <v>0.9496</v>
      </c>
      <c r="AA1043" s="343">
        <v>33870</v>
      </c>
      <c r="AB1043" s="343">
        <f t="shared" si="115"/>
        <v>0</v>
      </c>
      <c r="AC1043" s="552">
        <v>0.48640816925892816</v>
      </c>
      <c r="AD1043" s="563">
        <v>137.28</v>
      </c>
      <c r="AE1043" s="343">
        <v>137.28</v>
      </c>
      <c r="AF1043" s="341">
        <v>0.90739999999999998</v>
      </c>
      <c r="AG1043" s="343">
        <v>30354</v>
      </c>
      <c r="AH1043" s="343">
        <f t="shared" si="116"/>
        <v>0</v>
      </c>
      <c r="AI1043" s="343">
        <v>0.3275193389895445</v>
      </c>
      <c r="AJ1043" s="343">
        <v>151.36000000000001</v>
      </c>
      <c r="AK1043" s="343">
        <v>200</v>
      </c>
      <c r="AL1043" s="341">
        <v>0.83189999999999997</v>
      </c>
      <c r="AM1043" s="343">
        <v>34732</v>
      </c>
      <c r="AN1043" s="343">
        <f t="shared" si="117"/>
        <v>0</v>
      </c>
      <c r="AO1043" s="552">
        <v>0.38310255867011622</v>
      </c>
      <c r="AP1043" s="360">
        <f t="shared" si="118"/>
        <v>4.5366161914628137E-3</v>
      </c>
    </row>
    <row r="1044" spans="1:42">
      <c r="A1044" s="551">
        <v>909</v>
      </c>
      <c r="B1044" s="341" t="s">
        <v>3381</v>
      </c>
      <c r="C1044" s="341" t="s">
        <v>3546</v>
      </c>
      <c r="D1044" s="341" t="s">
        <v>496</v>
      </c>
      <c r="E1044" s="552">
        <v>150</v>
      </c>
      <c r="F1044" s="543">
        <v>38.56</v>
      </c>
      <c r="G1044" s="343">
        <v>120</v>
      </c>
      <c r="H1044" s="341">
        <v>0.92079999999999995</v>
      </c>
      <c r="I1044" s="343">
        <v>9256</v>
      </c>
      <c r="J1044" s="343">
        <f t="shared" si="112"/>
        <v>0</v>
      </c>
      <c r="K1044" s="343">
        <v>36.21</v>
      </c>
      <c r="L1044" s="343">
        <v>37.76</v>
      </c>
      <c r="M1044" s="343">
        <v>120</v>
      </c>
      <c r="N1044" s="341">
        <v>0.92859999999999998</v>
      </c>
      <c r="O1044" s="343">
        <v>9960</v>
      </c>
      <c r="P1044" s="343">
        <f t="shared" si="113"/>
        <v>0</v>
      </c>
      <c r="Q1044" s="555">
        <v>38.18</v>
      </c>
      <c r="R1044" s="563">
        <v>34.799999999999997</v>
      </c>
      <c r="S1044" s="343">
        <v>120</v>
      </c>
      <c r="T1044" s="341">
        <v>0.92589999999999995</v>
      </c>
      <c r="U1044" s="343">
        <v>9381</v>
      </c>
      <c r="V1044" s="343">
        <f t="shared" si="114"/>
        <v>0</v>
      </c>
      <c r="W1044" s="343">
        <v>40.43</v>
      </c>
      <c r="X1044" s="343">
        <v>33.76</v>
      </c>
      <c r="Y1044" s="343">
        <v>120</v>
      </c>
      <c r="Z1044" s="341">
        <v>0.90349999999999997</v>
      </c>
      <c r="AA1044" s="343">
        <v>9033</v>
      </c>
      <c r="AB1044" s="343">
        <f t="shared" si="115"/>
        <v>0</v>
      </c>
      <c r="AC1044" s="552">
        <v>39.799999999999997</v>
      </c>
      <c r="AD1044" s="563">
        <v>33.200000000000003</v>
      </c>
      <c r="AE1044" s="343">
        <v>120</v>
      </c>
      <c r="AF1044" s="341">
        <v>0.8891</v>
      </c>
      <c r="AG1044" s="343">
        <v>7150</v>
      </c>
      <c r="AH1044" s="343">
        <f t="shared" si="116"/>
        <v>0</v>
      </c>
      <c r="AI1044" s="343">
        <v>32.549999999999997</v>
      </c>
      <c r="AJ1044" s="343">
        <v>28.8</v>
      </c>
      <c r="AK1044" s="343">
        <v>120</v>
      </c>
      <c r="AL1044" s="341">
        <v>0.90820000000000001</v>
      </c>
      <c r="AM1044" s="343">
        <v>7230</v>
      </c>
      <c r="AN1044" s="343">
        <f t="shared" si="117"/>
        <v>0</v>
      </c>
      <c r="AO1044" s="552">
        <v>38.39</v>
      </c>
      <c r="AP1044" s="360">
        <f t="shared" si="118"/>
        <v>0.37593333333333334</v>
      </c>
    </row>
    <row r="1045" spans="1:42">
      <c r="A1045" s="551">
        <v>910</v>
      </c>
      <c r="B1045" s="341" t="s">
        <v>3381</v>
      </c>
      <c r="C1045" s="341" t="s">
        <v>3547</v>
      </c>
      <c r="D1045" s="341" t="s">
        <v>496</v>
      </c>
      <c r="E1045" s="552">
        <v>850</v>
      </c>
      <c r="F1045" s="543">
        <v>319</v>
      </c>
      <c r="G1045" s="343">
        <v>680</v>
      </c>
      <c r="H1045" s="341">
        <v>0.99970000000000003</v>
      </c>
      <c r="I1045" s="343">
        <v>72095</v>
      </c>
      <c r="J1045" s="343">
        <f t="shared" si="112"/>
        <v>0</v>
      </c>
      <c r="K1045" s="343">
        <v>31.4</v>
      </c>
      <c r="L1045" s="343">
        <v>163</v>
      </c>
      <c r="M1045" s="343">
        <v>680</v>
      </c>
      <c r="N1045" s="341">
        <v>0.99860000000000004</v>
      </c>
      <c r="O1045" s="343">
        <v>61784</v>
      </c>
      <c r="P1045" s="343">
        <f t="shared" si="113"/>
        <v>0</v>
      </c>
      <c r="Q1045" s="555">
        <v>51.02</v>
      </c>
      <c r="R1045" s="563">
        <v>213</v>
      </c>
      <c r="S1045" s="343">
        <v>680</v>
      </c>
      <c r="T1045" s="341">
        <v>0.99870000000000003</v>
      </c>
      <c r="U1045" s="343">
        <v>53997</v>
      </c>
      <c r="V1045" s="343">
        <f t="shared" si="114"/>
        <v>0</v>
      </c>
      <c r="W1045" s="343">
        <v>35.25</v>
      </c>
      <c r="X1045" s="343">
        <v>298</v>
      </c>
      <c r="Y1045" s="343">
        <v>680</v>
      </c>
      <c r="Z1045" s="341">
        <v>0.99980000000000002</v>
      </c>
      <c r="AA1045" s="343">
        <v>51774</v>
      </c>
      <c r="AB1045" s="343">
        <f t="shared" si="115"/>
        <v>0</v>
      </c>
      <c r="AC1045" s="552">
        <v>23.36</v>
      </c>
      <c r="AD1045" s="563">
        <v>168</v>
      </c>
      <c r="AE1045" s="343">
        <v>680</v>
      </c>
      <c r="AF1045" s="341">
        <v>0.99370000000000003</v>
      </c>
      <c r="AG1045" s="343">
        <v>9922</v>
      </c>
      <c r="AH1045" s="343">
        <f t="shared" si="116"/>
        <v>0</v>
      </c>
      <c r="AI1045" s="343">
        <v>7.99</v>
      </c>
      <c r="AJ1045" s="343">
        <v>365</v>
      </c>
      <c r="AK1045" s="343">
        <v>680</v>
      </c>
      <c r="AL1045" s="341">
        <v>0.99919999999999998</v>
      </c>
      <c r="AM1045" s="343">
        <v>53657.75</v>
      </c>
      <c r="AN1045" s="343">
        <f t="shared" si="117"/>
        <v>0</v>
      </c>
      <c r="AO1045" s="552">
        <v>20.43</v>
      </c>
      <c r="AP1045" s="360">
        <f t="shared" si="118"/>
        <v>0.2824166666666667</v>
      </c>
    </row>
    <row r="1046" spans="1:42">
      <c r="A1046" s="551">
        <v>911</v>
      </c>
      <c r="B1046" s="341" t="s">
        <v>3381</v>
      </c>
      <c r="C1046" s="341" t="s">
        <v>2413</v>
      </c>
      <c r="D1046" s="341" t="s">
        <v>496</v>
      </c>
      <c r="E1046" s="552">
        <v>600</v>
      </c>
      <c r="F1046" s="543">
        <v>138.47999999999999</v>
      </c>
      <c r="G1046" s="343">
        <v>480</v>
      </c>
      <c r="H1046" s="341">
        <v>0.99870000000000003</v>
      </c>
      <c r="I1046" s="343">
        <v>25707</v>
      </c>
      <c r="J1046" s="343">
        <f t="shared" si="112"/>
        <v>0</v>
      </c>
      <c r="K1046" s="343">
        <v>25.82</v>
      </c>
      <c r="L1046" s="343">
        <v>198.24</v>
      </c>
      <c r="M1046" s="343">
        <v>480</v>
      </c>
      <c r="N1046" s="341">
        <v>0.99809999999999999</v>
      </c>
      <c r="O1046" s="343">
        <v>36291</v>
      </c>
      <c r="P1046" s="343">
        <f t="shared" si="113"/>
        <v>0</v>
      </c>
      <c r="Q1046" s="555">
        <v>24.65</v>
      </c>
      <c r="R1046" s="563">
        <v>188.4</v>
      </c>
      <c r="S1046" s="343">
        <v>480</v>
      </c>
      <c r="T1046" s="341">
        <v>0.99850000000000005</v>
      </c>
      <c r="U1046" s="343">
        <v>30309</v>
      </c>
      <c r="V1046" s="343">
        <f t="shared" si="114"/>
        <v>0</v>
      </c>
      <c r="W1046" s="343">
        <v>22.38</v>
      </c>
      <c r="X1046" s="343">
        <v>110.4</v>
      </c>
      <c r="Y1046" s="343">
        <v>480</v>
      </c>
      <c r="Z1046" s="341">
        <v>0.99929999999999997</v>
      </c>
      <c r="AA1046" s="343">
        <v>21711</v>
      </c>
      <c r="AB1046" s="343">
        <f t="shared" si="115"/>
        <v>0</v>
      </c>
      <c r="AC1046" s="552">
        <v>26.45</v>
      </c>
      <c r="AD1046" s="563">
        <v>141.6</v>
      </c>
      <c r="AE1046" s="343">
        <v>480</v>
      </c>
      <c r="AF1046" s="341">
        <v>0.99929999999999997</v>
      </c>
      <c r="AG1046" s="343">
        <v>22614</v>
      </c>
      <c r="AH1046" s="343">
        <f t="shared" si="116"/>
        <v>0</v>
      </c>
      <c r="AI1046" s="343">
        <v>21.48</v>
      </c>
      <c r="AJ1046" s="343">
        <v>113.52</v>
      </c>
      <c r="AK1046" s="343">
        <v>480</v>
      </c>
      <c r="AL1046" s="341">
        <v>0.99880000000000002</v>
      </c>
      <c r="AM1046" s="343">
        <v>21162</v>
      </c>
      <c r="AN1046" s="343">
        <f t="shared" si="117"/>
        <v>0</v>
      </c>
      <c r="AO1046" s="552">
        <v>25.92</v>
      </c>
      <c r="AP1046" s="360">
        <f t="shared" si="118"/>
        <v>0.2445</v>
      </c>
    </row>
    <row r="1047" spans="1:42">
      <c r="A1047" s="551">
        <v>912</v>
      </c>
      <c r="B1047" s="341" t="s">
        <v>3381</v>
      </c>
      <c r="C1047" s="341" t="s">
        <v>2415</v>
      </c>
      <c r="D1047" s="341" t="s">
        <v>496</v>
      </c>
      <c r="E1047" s="552">
        <v>800</v>
      </c>
      <c r="F1047" s="543">
        <v>596.64</v>
      </c>
      <c r="G1047" s="343">
        <v>640</v>
      </c>
      <c r="H1047" s="341">
        <v>0.96699999999999997</v>
      </c>
      <c r="I1047" s="343">
        <v>208488</v>
      </c>
      <c r="J1047" s="343">
        <f t="shared" si="112"/>
        <v>0</v>
      </c>
      <c r="K1047" s="343">
        <v>50.19</v>
      </c>
      <c r="L1047" s="343">
        <v>639.36</v>
      </c>
      <c r="M1047" s="343">
        <v>640</v>
      </c>
      <c r="N1047" s="341">
        <v>0.96109999999999995</v>
      </c>
      <c r="O1047" s="343">
        <v>224388</v>
      </c>
      <c r="P1047" s="343">
        <f t="shared" si="113"/>
        <v>0</v>
      </c>
      <c r="Q1047" s="555">
        <v>49.08</v>
      </c>
      <c r="R1047" s="563">
        <v>584.16</v>
      </c>
      <c r="S1047" s="343">
        <v>640</v>
      </c>
      <c r="T1047" s="341">
        <v>0.95899999999999996</v>
      </c>
      <c r="U1047" s="343">
        <v>212976</v>
      </c>
      <c r="V1047" s="343">
        <f t="shared" si="114"/>
        <v>0</v>
      </c>
      <c r="W1047" s="343">
        <v>52.8</v>
      </c>
      <c r="X1047" s="343">
        <v>577.91999999999996</v>
      </c>
      <c r="Y1047" s="343">
        <v>640</v>
      </c>
      <c r="Z1047" s="341">
        <v>0.95350000000000001</v>
      </c>
      <c r="AA1047" s="343">
        <v>162144</v>
      </c>
      <c r="AB1047" s="343">
        <f t="shared" si="115"/>
        <v>0</v>
      </c>
      <c r="AC1047" s="552">
        <v>39.549999999999997</v>
      </c>
      <c r="AD1047" s="563">
        <v>555.84</v>
      </c>
      <c r="AE1047" s="343">
        <v>640</v>
      </c>
      <c r="AF1047" s="341">
        <v>0.95750000000000002</v>
      </c>
      <c r="AG1047" s="343">
        <v>162102</v>
      </c>
      <c r="AH1047" s="343">
        <f t="shared" si="116"/>
        <v>0</v>
      </c>
      <c r="AI1047" s="343">
        <v>40.94</v>
      </c>
      <c r="AJ1047" s="343">
        <v>568.32000000000005</v>
      </c>
      <c r="AK1047" s="343">
        <v>640</v>
      </c>
      <c r="AL1047" s="341">
        <v>0.95640000000000003</v>
      </c>
      <c r="AM1047" s="343">
        <v>192414</v>
      </c>
      <c r="AN1047" s="343">
        <f t="shared" si="117"/>
        <v>0</v>
      </c>
      <c r="AO1047" s="552">
        <v>49.16</v>
      </c>
      <c r="AP1047" s="360">
        <f t="shared" si="118"/>
        <v>0.46953333333333341</v>
      </c>
    </row>
    <row r="1048" spans="1:42">
      <c r="A1048" s="551">
        <v>913</v>
      </c>
      <c r="B1048" s="341" t="s">
        <v>3381</v>
      </c>
      <c r="C1048" s="341" t="s">
        <v>2417</v>
      </c>
      <c r="D1048" s="341" t="s">
        <v>499</v>
      </c>
      <c r="E1048" s="552">
        <v>175</v>
      </c>
      <c r="F1048" s="543">
        <v>98.4</v>
      </c>
      <c r="G1048" s="343">
        <v>140</v>
      </c>
      <c r="H1048" s="341">
        <v>0.98129999999999995</v>
      </c>
      <c r="I1048" s="343">
        <v>21157</v>
      </c>
      <c r="J1048" s="343">
        <f t="shared" si="112"/>
        <v>0</v>
      </c>
      <c r="K1048" s="343">
        <v>30.43</v>
      </c>
      <c r="L1048" s="343">
        <v>105.6</v>
      </c>
      <c r="M1048" s="343">
        <v>140</v>
      </c>
      <c r="N1048" s="341">
        <v>0.97640000000000005</v>
      </c>
      <c r="O1048" s="343">
        <v>14794</v>
      </c>
      <c r="P1048" s="343">
        <f t="shared" si="113"/>
        <v>0</v>
      </c>
      <c r="Q1048" s="555">
        <v>19.28</v>
      </c>
      <c r="R1048" s="563">
        <v>88.8</v>
      </c>
      <c r="S1048" s="343">
        <v>140</v>
      </c>
      <c r="T1048" s="341">
        <v>0.9708</v>
      </c>
      <c r="U1048" s="343">
        <v>14554</v>
      </c>
      <c r="V1048" s="343">
        <f t="shared" si="114"/>
        <v>0</v>
      </c>
      <c r="W1048" s="343">
        <v>23.45</v>
      </c>
      <c r="X1048" s="343">
        <v>75.599999999999994</v>
      </c>
      <c r="Y1048" s="343">
        <v>140</v>
      </c>
      <c r="Z1048" s="341">
        <v>0.97409999999999997</v>
      </c>
      <c r="AA1048" s="343">
        <v>15947</v>
      </c>
      <c r="AB1048" s="343">
        <f t="shared" si="115"/>
        <v>0</v>
      </c>
      <c r="AC1048" s="552">
        <v>29.1</v>
      </c>
      <c r="AD1048" s="563">
        <v>94.08</v>
      </c>
      <c r="AE1048" s="343">
        <v>140</v>
      </c>
      <c r="AF1048" s="341">
        <v>0.97170000000000001</v>
      </c>
      <c r="AG1048" s="343">
        <v>14456</v>
      </c>
      <c r="AH1048" s="343">
        <f t="shared" si="116"/>
        <v>0</v>
      </c>
      <c r="AI1048" s="343">
        <v>21.25</v>
      </c>
      <c r="AJ1048" s="343">
        <v>54.24</v>
      </c>
      <c r="AK1048" s="343">
        <v>140</v>
      </c>
      <c r="AL1048" s="341">
        <v>0.97609999999999997</v>
      </c>
      <c r="AM1048" s="343">
        <v>22301</v>
      </c>
      <c r="AN1048" s="343">
        <f t="shared" si="117"/>
        <v>0</v>
      </c>
      <c r="AO1048" s="552">
        <v>58.5</v>
      </c>
      <c r="AP1048" s="360">
        <f t="shared" si="118"/>
        <v>0.30334999999999995</v>
      </c>
    </row>
    <row r="1049" spans="1:42">
      <c r="A1049" s="551">
        <v>914</v>
      </c>
      <c r="B1049" s="341" t="s">
        <v>3381</v>
      </c>
      <c r="C1049" s="341" t="s">
        <v>3519</v>
      </c>
      <c r="D1049" s="341" t="s">
        <v>496</v>
      </c>
      <c r="E1049" s="552">
        <v>133.33333333333334</v>
      </c>
      <c r="F1049" s="543">
        <v>111.36</v>
      </c>
      <c r="G1049" s="343">
        <v>111.36</v>
      </c>
      <c r="H1049" s="341">
        <v>0.9768</v>
      </c>
      <c r="I1049" s="343">
        <v>13209</v>
      </c>
      <c r="J1049" s="343">
        <f t="shared" si="112"/>
        <v>0</v>
      </c>
      <c r="K1049" s="343">
        <v>16.86</v>
      </c>
      <c r="L1049" s="343">
        <v>125.12</v>
      </c>
      <c r="M1049" s="343">
        <v>125.12</v>
      </c>
      <c r="N1049" s="341">
        <v>0.98429999999999995</v>
      </c>
      <c r="O1049" s="343">
        <v>16785</v>
      </c>
      <c r="P1049" s="343">
        <f t="shared" si="113"/>
        <v>0</v>
      </c>
      <c r="Q1049" s="555">
        <v>18.32</v>
      </c>
      <c r="R1049" s="563">
        <v>122.63012999999999</v>
      </c>
      <c r="S1049" s="343">
        <v>119.92</v>
      </c>
      <c r="T1049" s="341">
        <v>0.9778</v>
      </c>
      <c r="U1049" s="343">
        <v>17800</v>
      </c>
      <c r="V1049" s="343">
        <f t="shared" si="114"/>
        <v>0</v>
      </c>
      <c r="W1049" s="343">
        <v>21.08</v>
      </c>
      <c r="X1049" s="343">
        <v>121.6</v>
      </c>
      <c r="Y1049" s="343">
        <v>121.6</v>
      </c>
      <c r="Z1049" s="341">
        <v>0.98360000000000003</v>
      </c>
      <c r="AA1049" s="343">
        <v>13779</v>
      </c>
      <c r="AB1049" s="343">
        <f t="shared" si="115"/>
        <v>0</v>
      </c>
      <c r="AC1049" s="552">
        <v>15.48</v>
      </c>
      <c r="AD1049" s="563">
        <v>103.2</v>
      </c>
      <c r="AE1049" s="343">
        <v>106.667</v>
      </c>
      <c r="AF1049" s="341">
        <v>0.98340000000000005</v>
      </c>
      <c r="AG1049" s="343">
        <v>12097</v>
      </c>
      <c r="AH1049" s="343">
        <f t="shared" si="116"/>
        <v>0</v>
      </c>
      <c r="AI1049" s="343">
        <v>16.02</v>
      </c>
      <c r="AJ1049" s="343">
        <v>103.52</v>
      </c>
      <c r="AK1049" s="343">
        <v>106.667</v>
      </c>
      <c r="AL1049" s="341">
        <v>0.98009999999999997</v>
      </c>
      <c r="AM1049" s="343">
        <v>12881</v>
      </c>
      <c r="AN1049" s="343">
        <f t="shared" si="117"/>
        <v>0</v>
      </c>
      <c r="AO1049" s="552">
        <v>17.63</v>
      </c>
      <c r="AP1049" s="360">
        <f t="shared" si="118"/>
        <v>0.17564999999999997</v>
      </c>
    </row>
    <row r="1050" spans="1:42">
      <c r="A1050" s="551">
        <v>915</v>
      </c>
      <c r="B1050" s="341" t="s">
        <v>3381</v>
      </c>
      <c r="C1050" s="341" t="s">
        <v>3548</v>
      </c>
      <c r="D1050" s="341" t="s">
        <v>496</v>
      </c>
      <c r="E1050" s="552">
        <v>165</v>
      </c>
      <c r="F1050" s="543">
        <v>17.12</v>
      </c>
      <c r="G1050" s="343">
        <v>132</v>
      </c>
      <c r="H1050" s="341">
        <v>0.99860000000000004</v>
      </c>
      <c r="I1050" s="343">
        <v>4493</v>
      </c>
      <c r="J1050" s="343">
        <f t="shared" si="112"/>
        <v>0</v>
      </c>
      <c r="K1050" s="343">
        <v>36.5</v>
      </c>
      <c r="L1050" s="343">
        <v>19.68</v>
      </c>
      <c r="M1050" s="343">
        <v>132</v>
      </c>
      <c r="N1050" s="341">
        <v>0.99809999999999999</v>
      </c>
      <c r="O1050" s="343">
        <v>4953</v>
      </c>
      <c r="P1050" s="343">
        <f t="shared" si="113"/>
        <v>0</v>
      </c>
      <c r="Q1050" s="555">
        <v>33.89</v>
      </c>
      <c r="R1050" s="563">
        <v>20.8</v>
      </c>
      <c r="S1050" s="343">
        <v>132</v>
      </c>
      <c r="T1050" s="341">
        <v>0.99739999999999995</v>
      </c>
      <c r="U1050" s="343">
        <v>3953</v>
      </c>
      <c r="V1050" s="343">
        <f t="shared" si="114"/>
        <v>0</v>
      </c>
      <c r="W1050" s="343">
        <v>26.46</v>
      </c>
      <c r="X1050" s="343">
        <v>18.96</v>
      </c>
      <c r="Y1050" s="343">
        <v>132</v>
      </c>
      <c r="Z1050" s="341">
        <v>0.998</v>
      </c>
      <c r="AA1050" s="343">
        <v>4677</v>
      </c>
      <c r="AB1050" s="343">
        <f t="shared" si="115"/>
        <v>0</v>
      </c>
      <c r="AC1050" s="552">
        <v>33.22</v>
      </c>
      <c r="AD1050" s="563">
        <v>15.84</v>
      </c>
      <c r="AE1050" s="343">
        <v>132</v>
      </c>
      <c r="AF1050" s="341">
        <v>0.99890000000000001</v>
      </c>
      <c r="AG1050" s="343">
        <v>1921</v>
      </c>
      <c r="AH1050" s="343">
        <f t="shared" si="116"/>
        <v>0</v>
      </c>
      <c r="AI1050" s="343">
        <v>16.32</v>
      </c>
      <c r="AJ1050" s="343">
        <v>17</v>
      </c>
      <c r="AK1050" s="343">
        <v>132</v>
      </c>
      <c r="AL1050" s="341">
        <v>0.98750000000000004</v>
      </c>
      <c r="AM1050" s="343">
        <v>8337</v>
      </c>
      <c r="AN1050" s="343">
        <f t="shared" si="117"/>
        <v>1084.281426707264</v>
      </c>
      <c r="AO1050" s="552">
        <v>68.97</v>
      </c>
      <c r="AP1050" s="360">
        <f t="shared" si="118"/>
        <v>0.35893333333333333</v>
      </c>
    </row>
    <row r="1051" spans="1:42">
      <c r="A1051" s="551">
        <v>916</v>
      </c>
      <c r="B1051" s="341" t="s">
        <v>3381</v>
      </c>
      <c r="C1051" s="341" t="s">
        <v>2366</v>
      </c>
      <c r="D1051" s="341" t="s">
        <v>496</v>
      </c>
      <c r="E1051" s="552">
        <v>685</v>
      </c>
      <c r="F1051" s="543">
        <v>50</v>
      </c>
      <c r="G1051" s="343">
        <v>548</v>
      </c>
      <c r="H1051" s="341">
        <v>0.99339999999999995</v>
      </c>
      <c r="I1051" s="343">
        <v>12205</v>
      </c>
      <c r="J1051" s="343">
        <f t="shared" si="112"/>
        <v>0</v>
      </c>
      <c r="K1051" s="343">
        <v>34.130000000000003</v>
      </c>
      <c r="L1051" s="343">
        <v>70.400000000000006</v>
      </c>
      <c r="M1051" s="343">
        <v>548</v>
      </c>
      <c r="N1051" s="341">
        <v>0.97140000000000004</v>
      </c>
      <c r="O1051" s="343">
        <v>20070</v>
      </c>
      <c r="P1051" s="343">
        <f t="shared" si="113"/>
        <v>0</v>
      </c>
      <c r="Q1051" s="555">
        <v>39.44</v>
      </c>
      <c r="R1051" s="563">
        <v>73.2</v>
      </c>
      <c r="S1051" s="343">
        <v>548</v>
      </c>
      <c r="T1051" s="341">
        <v>0.99539999999999995</v>
      </c>
      <c r="U1051" s="343">
        <v>20850</v>
      </c>
      <c r="V1051" s="343">
        <f t="shared" si="114"/>
        <v>0</v>
      </c>
      <c r="W1051" s="343">
        <v>39.74</v>
      </c>
      <c r="X1051" s="343">
        <v>80</v>
      </c>
      <c r="Y1051" s="343">
        <v>548</v>
      </c>
      <c r="Z1051" s="341">
        <v>0.995</v>
      </c>
      <c r="AA1051" s="343">
        <v>21910</v>
      </c>
      <c r="AB1051" s="343">
        <f t="shared" si="115"/>
        <v>0</v>
      </c>
      <c r="AC1051" s="552">
        <v>37</v>
      </c>
      <c r="AD1051" s="563">
        <v>66</v>
      </c>
      <c r="AE1051" s="343">
        <v>548</v>
      </c>
      <c r="AF1051" s="341">
        <v>0.99409999999999998</v>
      </c>
      <c r="AG1051" s="343">
        <v>21100</v>
      </c>
      <c r="AH1051" s="343">
        <f t="shared" si="116"/>
        <v>0</v>
      </c>
      <c r="AI1051" s="343">
        <v>43.22</v>
      </c>
      <c r="AJ1051" s="343">
        <v>83</v>
      </c>
      <c r="AK1051" s="343">
        <v>548</v>
      </c>
      <c r="AL1051" s="341">
        <v>0.995</v>
      </c>
      <c r="AM1051" s="343">
        <v>22330</v>
      </c>
      <c r="AN1051" s="343">
        <f t="shared" si="117"/>
        <v>0</v>
      </c>
      <c r="AO1051" s="552">
        <v>37.549999999999997</v>
      </c>
      <c r="AP1051" s="360">
        <f t="shared" si="118"/>
        <v>0.38513333333333327</v>
      </c>
    </row>
    <row r="1052" spans="1:42">
      <c r="A1052" s="551">
        <v>917</v>
      </c>
      <c r="B1052" s="341" t="s">
        <v>3381</v>
      </c>
      <c r="C1052" s="341" t="s">
        <v>2426</v>
      </c>
      <c r="D1052" s="341" t="s">
        <v>499</v>
      </c>
      <c r="E1052" s="552">
        <v>900</v>
      </c>
      <c r="F1052" s="543">
        <v>430.56</v>
      </c>
      <c r="G1052" s="343">
        <v>720</v>
      </c>
      <c r="H1052" s="341">
        <v>0.97570000000000001</v>
      </c>
      <c r="I1052" s="343">
        <v>122742</v>
      </c>
      <c r="J1052" s="343">
        <f t="shared" si="112"/>
        <v>0</v>
      </c>
      <c r="K1052" s="343">
        <v>40.58</v>
      </c>
      <c r="L1052" s="343">
        <v>471.84</v>
      </c>
      <c r="M1052" s="343">
        <v>720</v>
      </c>
      <c r="N1052" s="341">
        <v>0.872</v>
      </c>
      <c r="O1052" s="343">
        <v>129018</v>
      </c>
      <c r="P1052" s="343">
        <f t="shared" si="113"/>
        <v>0</v>
      </c>
      <c r="Q1052" s="555">
        <v>42.14</v>
      </c>
      <c r="R1052" s="563">
        <v>416.16</v>
      </c>
      <c r="S1052" s="343">
        <v>720</v>
      </c>
      <c r="T1052" s="341">
        <v>0.90669999999999995</v>
      </c>
      <c r="U1052" s="343">
        <v>117972</v>
      </c>
      <c r="V1052" s="343">
        <f t="shared" si="114"/>
        <v>0</v>
      </c>
      <c r="W1052" s="343">
        <v>43.42</v>
      </c>
      <c r="X1052" s="343">
        <v>461.28</v>
      </c>
      <c r="Y1052" s="343">
        <v>720</v>
      </c>
      <c r="Z1052" s="341">
        <v>0.89610000000000001</v>
      </c>
      <c r="AA1052" s="343">
        <v>109770</v>
      </c>
      <c r="AB1052" s="343">
        <f t="shared" si="115"/>
        <v>0</v>
      </c>
      <c r="AC1052" s="552">
        <v>35.69</v>
      </c>
      <c r="AD1052" s="563">
        <v>600.48</v>
      </c>
      <c r="AE1052" s="343">
        <v>720</v>
      </c>
      <c r="AF1052" s="341">
        <v>0.86550000000000005</v>
      </c>
      <c r="AG1052" s="343">
        <v>133548</v>
      </c>
      <c r="AH1052" s="343">
        <f t="shared" si="116"/>
        <v>0</v>
      </c>
      <c r="AI1052" s="343">
        <v>34.53</v>
      </c>
      <c r="AJ1052" s="343">
        <v>540</v>
      </c>
      <c r="AK1052" s="343">
        <v>720</v>
      </c>
      <c r="AL1052" s="341">
        <v>0.89949999999999997</v>
      </c>
      <c r="AM1052" s="343">
        <v>143340</v>
      </c>
      <c r="AN1052" s="343">
        <f t="shared" si="117"/>
        <v>0</v>
      </c>
      <c r="AO1052" s="552">
        <v>40.98</v>
      </c>
      <c r="AP1052" s="360">
        <f t="shared" si="118"/>
        <v>0.39556666666666662</v>
      </c>
    </row>
    <row r="1053" spans="1:42">
      <c r="A1053" s="551">
        <v>918</v>
      </c>
      <c r="B1053" s="341" t="s">
        <v>3381</v>
      </c>
      <c r="C1053" s="341" t="s">
        <v>2428</v>
      </c>
      <c r="D1053" s="341" t="s">
        <v>499</v>
      </c>
      <c r="E1053" s="552">
        <v>833.33333333333326</v>
      </c>
      <c r="F1053" s="543">
        <v>628.20000000000005</v>
      </c>
      <c r="G1053" s="343">
        <v>666.66700000000003</v>
      </c>
      <c r="H1053" s="341">
        <v>0.9788</v>
      </c>
      <c r="I1053" s="343">
        <v>238365</v>
      </c>
      <c r="J1053" s="343">
        <f t="shared" si="112"/>
        <v>0</v>
      </c>
      <c r="K1053" s="343">
        <v>53.84</v>
      </c>
      <c r="L1053" s="343">
        <v>711</v>
      </c>
      <c r="M1053" s="343">
        <v>711</v>
      </c>
      <c r="N1053" s="341">
        <v>0.99390000000000001</v>
      </c>
      <c r="O1053" s="343">
        <v>270900</v>
      </c>
      <c r="P1053" s="343">
        <f t="shared" si="113"/>
        <v>0</v>
      </c>
      <c r="Q1053" s="555">
        <v>51.52</v>
      </c>
      <c r="R1053" s="563">
        <v>739.8</v>
      </c>
      <c r="S1053" s="343">
        <v>739.8</v>
      </c>
      <c r="T1053" s="341">
        <v>0.99039999999999995</v>
      </c>
      <c r="U1053" s="343">
        <v>271170</v>
      </c>
      <c r="V1053" s="343">
        <f t="shared" si="114"/>
        <v>0</v>
      </c>
      <c r="W1053" s="343">
        <v>51.4</v>
      </c>
      <c r="X1053" s="343">
        <v>630</v>
      </c>
      <c r="Y1053" s="343">
        <v>666.66700000000003</v>
      </c>
      <c r="Z1053" s="341">
        <v>0.99850000000000005</v>
      </c>
      <c r="AA1053" s="343">
        <v>217868</v>
      </c>
      <c r="AB1053" s="343">
        <f t="shared" si="115"/>
        <v>0</v>
      </c>
      <c r="AC1053" s="552">
        <v>46.55</v>
      </c>
      <c r="AD1053" s="563">
        <v>649.79999999999995</v>
      </c>
      <c r="AE1053" s="343">
        <v>666.66700000000003</v>
      </c>
      <c r="AF1053" s="341">
        <v>0.99250000000000005</v>
      </c>
      <c r="AG1053" s="343">
        <v>235058</v>
      </c>
      <c r="AH1053" s="343">
        <f t="shared" si="116"/>
        <v>0</v>
      </c>
      <c r="AI1053" s="343">
        <v>48.98</v>
      </c>
      <c r="AJ1053" s="343">
        <v>693</v>
      </c>
      <c r="AK1053" s="343">
        <v>693</v>
      </c>
      <c r="AL1053" s="341">
        <v>0.98</v>
      </c>
      <c r="AM1053" s="343">
        <v>225000</v>
      </c>
      <c r="AN1053" s="343">
        <f t="shared" si="117"/>
        <v>0</v>
      </c>
      <c r="AO1053" s="552">
        <v>46.01</v>
      </c>
      <c r="AP1053" s="360">
        <f t="shared" si="118"/>
        <v>0.4971666666666667</v>
      </c>
    </row>
    <row r="1054" spans="1:42">
      <c r="A1054" s="551">
        <v>919</v>
      </c>
      <c r="B1054" s="341" t="s">
        <v>3381</v>
      </c>
      <c r="C1054" s="341" t="s">
        <v>3549</v>
      </c>
      <c r="D1054" s="341" t="s">
        <v>526</v>
      </c>
      <c r="E1054" s="552">
        <v>205</v>
      </c>
      <c r="F1054" s="543">
        <v>96.32</v>
      </c>
      <c r="G1054" s="343">
        <v>164</v>
      </c>
      <c r="H1054" s="341">
        <v>0.96060000000000001</v>
      </c>
      <c r="I1054" s="343">
        <v>49704</v>
      </c>
      <c r="J1054" s="343">
        <f t="shared" si="112"/>
        <v>9727.5924932975831</v>
      </c>
      <c r="K1054" s="343">
        <v>74.599999999999994</v>
      </c>
      <c r="L1054" s="343">
        <v>110.24</v>
      </c>
      <c r="M1054" s="343">
        <v>164</v>
      </c>
      <c r="N1054" s="341">
        <v>0.97219999999999995</v>
      </c>
      <c r="O1054" s="343">
        <v>64538</v>
      </c>
      <c r="P1054" s="343">
        <f t="shared" si="113"/>
        <v>16696.636026686436</v>
      </c>
      <c r="Q1054" s="555">
        <v>80.94</v>
      </c>
      <c r="R1054" s="563">
        <v>114.4</v>
      </c>
      <c r="S1054" s="343">
        <v>164</v>
      </c>
      <c r="T1054" s="341">
        <v>0.97509999999999997</v>
      </c>
      <c r="U1054" s="343">
        <v>69992</v>
      </c>
      <c r="V1054" s="343">
        <f t="shared" si="114"/>
        <v>21799.206793665366</v>
      </c>
      <c r="W1054" s="343">
        <v>87.14</v>
      </c>
      <c r="X1054" s="343">
        <v>108</v>
      </c>
      <c r="Y1054" s="343">
        <v>164</v>
      </c>
      <c r="Z1054" s="341">
        <v>0.97189999999999999</v>
      </c>
      <c r="AA1054" s="343">
        <v>68868</v>
      </c>
      <c r="AB1054" s="343">
        <f t="shared" si="115"/>
        <v>22008.394647312321</v>
      </c>
      <c r="AC1054" s="552">
        <v>88.18</v>
      </c>
      <c r="AD1054" s="563">
        <v>101.92</v>
      </c>
      <c r="AE1054" s="343">
        <v>164</v>
      </c>
      <c r="AF1054" s="341">
        <v>0.95840000000000003</v>
      </c>
      <c r="AG1054" s="343">
        <v>50234</v>
      </c>
      <c r="AH1054" s="343">
        <f t="shared" si="116"/>
        <v>6628.0972222222254</v>
      </c>
      <c r="AI1054" s="343">
        <v>69.12</v>
      </c>
      <c r="AJ1054" s="343">
        <v>107.2</v>
      </c>
      <c r="AK1054" s="343">
        <v>164</v>
      </c>
      <c r="AL1054" s="341">
        <v>0.95850000000000002</v>
      </c>
      <c r="AM1054" s="343">
        <v>47894</v>
      </c>
      <c r="AN1054" s="343">
        <f t="shared" si="117"/>
        <v>3499.746948864517</v>
      </c>
      <c r="AO1054" s="552">
        <v>64.73</v>
      </c>
      <c r="AP1054" s="360">
        <f t="shared" si="118"/>
        <v>0.77451666666666663</v>
      </c>
    </row>
    <row r="1055" spans="1:42">
      <c r="A1055" s="551">
        <v>920</v>
      </c>
      <c r="B1055" s="341" t="s">
        <v>3381</v>
      </c>
      <c r="C1055" s="341" t="s">
        <v>3550</v>
      </c>
      <c r="D1055" s="341" t="s">
        <v>526</v>
      </c>
      <c r="E1055" s="552">
        <v>240</v>
      </c>
      <c r="F1055" s="543">
        <v>164.48</v>
      </c>
      <c r="G1055" s="343">
        <v>192</v>
      </c>
      <c r="H1055" s="341">
        <v>0.94220000000000004</v>
      </c>
      <c r="I1055" s="343">
        <v>10572</v>
      </c>
      <c r="J1055" s="343">
        <f t="shared" si="112"/>
        <v>0</v>
      </c>
      <c r="K1055" s="343">
        <v>9.4700000000000006</v>
      </c>
      <c r="L1055" s="343">
        <v>172.16</v>
      </c>
      <c r="M1055" s="343">
        <v>192</v>
      </c>
      <c r="N1055" s="341">
        <v>0.97199999999999998</v>
      </c>
      <c r="O1055" s="343">
        <v>33144</v>
      </c>
      <c r="P1055" s="343">
        <f t="shared" si="113"/>
        <v>0</v>
      </c>
      <c r="Q1055" s="555">
        <v>26.62</v>
      </c>
      <c r="R1055" s="563">
        <v>170.72</v>
      </c>
      <c r="S1055" s="343">
        <v>192</v>
      </c>
      <c r="T1055" s="341">
        <v>0.97670000000000001</v>
      </c>
      <c r="U1055" s="343">
        <v>46198</v>
      </c>
      <c r="V1055" s="343">
        <f t="shared" si="114"/>
        <v>0</v>
      </c>
      <c r="W1055" s="343">
        <v>38.479999999999997</v>
      </c>
      <c r="X1055" s="343">
        <v>170.4</v>
      </c>
      <c r="Y1055" s="343">
        <v>192</v>
      </c>
      <c r="Z1055" s="341">
        <v>0.97619999999999996</v>
      </c>
      <c r="AA1055" s="343">
        <v>52064</v>
      </c>
      <c r="AB1055" s="343">
        <f t="shared" si="115"/>
        <v>0</v>
      </c>
      <c r="AC1055" s="552">
        <v>42.06</v>
      </c>
      <c r="AD1055" s="563">
        <v>171.04</v>
      </c>
      <c r="AE1055" s="343">
        <v>192</v>
      </c>
      <c r="AF1055" s="341">
        <v>0.97560000000000002</v>
      </c>
      <c r="AG1055" s="343">
        <v>48080</v>
      </c>
      <c r="AH1055" s="343">
        <f t="shared" si="116"/>
        <v>0</v>
      </c>
      <c r="AI1055" s="343">
        <v>38.729999999999997</v>
      </c>
      <c r="AJ1055" s="343">
        <v>173.6</v>
      </c>
      <c r="AK1055" s="343">
        <v>192</v>
      </c>
      <c r="AL1055" s="341">
        <v>0.97819999999999996</v>
      </c>
      <c r="AM1055" s="343">
        <v>51020</v>
      </c>
      <c r="AN1055" s="343">
        <f t="shared" si="117"/>
        <v>0</v>
      </c>
      <c r="AO1055" s="552">
        <v>41.73</v>
      </c>
      <c r="AP1055" s="360">
        <f t="shared" si="118"/>
        <v>0.32848333333333329</v>
      </c>
    </row>
    <row r="1056" spans="1:42">
      <c r="A1056" s="551">
        <v>921</v>
      </c>
      <c r="B1056" s="341" t="s">
        <v>3381</v>
      </c>
      <c r="C1056" s="341" t="s">
        <v>3551</v>
      </c>
      <c r="D1056" s="341" t="s">
        <v>554</v>
      </c>
      <c r="E1056" s="552">
        <v>125</v>
      </c>
      <c r="F1056" s="543">
        <v>46.4</v>
      </c>
      <c r="G1056" s="343">
        <v>125</v>
      </c>
      <c r="H1056" s="341">
        <v>0.98040000000000005</v>
      </c>
      <c r="I1056" s="343">
        <v>15544</v>
      </c>
      <c r="J1056" s="343">
        <f t="shared" si="112"/>
        <v>0</v>
      </c>
      <c r="K1056" s="343">
        <v>0.47457953669703978</v>
      </c>
      <c r="L1056" s="343">
        <v>50.24</v>
      </c>
      <c r="M1056" s="343">
        <v>125</v>
      </c>
      <c r="N1056" s="341">
        <v>0.98480000000000001</v>
      </c>
      <c r="O1056" s="343">
        <v>18678</v>
      </c>
      <c r="P1056" s="343">
        <f t="shared" si="113"/>
        <v>0</v>
      </c>
      <c r="Q1056" s="555">
        <v>0.50741086791680634</v>
      </c>
      <c r="R1056" s="563">
        <v>55.04</v>
      </c>
      <c r="S1056" s="343">
        <v>125</v>
      </c>
      <c r="T1056" s="341">
        <v>0.98729999999999996</v>
      </c>
      <c r="U1056" s="343">
        <v>21058</v>
      </c>
      <c r="V1056" s="343">
        <f t="shared" si="114"/>
        <v>0</v>
      </c>
      <c r="W1056" s="343">
        <v>0.53821656811532292</v>
      </c>
      <c r="X1056" s="343">
        <v>77.28</v>
      </c>
      <c r="Y1056" s="343">
        <v>125</v>
      </c>
      <c r="Z1056" s="341">
        <v>0.98440000000000005</v>
      </c>
      <c r="AA1056" s="343">
        <v>21146</v>
      </c>
      <c r="AB1056" s="343">
        <f t="shared" si="115"/>
        <v>0</v>
      </c>
      <c r="AC1056" s="552">
        <v>0.37360834992172781</v>
      </c>
      <c r="AD1056" s="563">
        <v>68.64</v>
      </c>
      <c r="AE1056" s="343">
        <v>125</v>
      </c>
      <c r="AF1056" s="341">
        <v>0.99280000000000002</v>
      </c>
      <c r="AG1056" s="343">
        <v>8008.8</v>
      </c>
      <c r="AH1056" s="343">
        <f t="shared" si="116"/>
        <v>0</v>
      </c>
      <c r="AI1056" s="343">
        <v>0.15796303503277587</v>
      </c>
      <c r="AJ1056" s="343">
        <v>82.08</v>
      </c>
      <c r="AK1056" s="343">
        <v>125</v>
      </c>
      <c r="AL1056" s="341">
        <v>0.98839999999999995</v>
      </c>
      <c r="AM1056" s="343">
        <v>24666</v>
      </c>
      <c r="AN1056" s="343">
        <f t="shared" si="117"/>
        <v>0</v>
      </c>
      <c r="AO1056" s="552">
        <v>0.42227575417401964</v>
      </c>
      <c r="AP1056" s="360">
        <f t="shared" si="118"/>
        <v>4.1234235197628206E-3</v>
      </c>
    </row>
    <row r="1057" spans="1:42">
      <c r="A1057" s="551">
        <v>922</v>
      </c>
      <c r="B1057" s="341" t="s">
        <v>3381</v>
      </c>
      <c r="C1057" s="341" t="s">
        <v>3552</v>
      </c>
      <c r="D1057" s="341" t="s">
        <v>1506</v>
      </c>
      <c r="E1057" s="552">
        <v>150</v>
      </c>
      <c r="F1057" s="543">
        <v>30.8</v>
      </c>
      <c r="G1057" s="343">
        <v>120</v>
      </c>
      <c r="H1057" s="341">
        <v>0.72719999999999996</v>
      </c>
      <c r="I1057" s="343">
        <v>8</v>
      </c>
      <c r="J1057" s="343">
        <f t="shared" si="112"/>
        <v>0</v>
      </c>
      <c r="K1057" s="343">
        <v>0.05</v>
      </c>
      <c r="L1057" s="343">
        <v>20</v>
      </c>
      <c r="M1057" s="343">
        <v>120</v>
      </c>
      <c r="N1057" s="341">
        <v>0.99919999999999998</v>
      </c>
      <c r="O1057" s="343">
        <v>5516.67</v>
      </c>
      <c r="P1057" s="343">
        <f t="shared" si="113"/>
        <v>0</v>
      </c>
      <c r="Q1057" s="555">
        <v>37.1</v>
      </c>
      <c r="R1057" s="563">
        <v>21.28</v>
      </c>
      <c r="S1057" s="343">
        <v>120</v>
      </c>
      <c r="T1057" s="341">
        <v>0.99950000000000006</v>
      </c>
      <c r="U1057" s="343">
        <v>4576</v>
      </c>
      <c r="V1057" s="343">
        <f t="shared" si="114"/>
        <v>0</v>
      </c>
      <c r="W1057" s="343">
        <v>29.88</v>
      </c>
      <c r="X1057" s="343">
        <v>22.32</v>
      </c>
      <c r="Y1057" s="343">
        <v>120</v>
      </c>
      <c r="Z1057" s="341">
        <v>0.99890000000000001</v>
      </c>
      <c r="AA1057" s="343">
        <v>3685</v>
      </c>
      <c r="AB1057" s="343">
        <f t="shared" si="115"/>
        <v>0</v>
      </c>
      <c r="AC1057" s="552">
        <v>22.21</v>
      </c>
      <c r="AD1057" s="563">
        <v>16.079999999999998</v>
      </c>
      <c r="AE1057" s="343">
        <v>120</v>
      </c>
      <c r="AF1057" s="341">
        <v>0.99970000000000003</v>
      </c>
      <c r="AG1057" s="343">
        <v>3544</v>
      </c>
      <c r="AH1057" s="343">
        <f t="shared" si="116"/>
        <v>0</v>
      </c>
      <c r="AI1057" s="343">
        <v>29.63</v>
      </c>
      <c r="AJ1057" s="343">
        <v>22.08</v>
      </c>
      <c r="AK1057" s="343">
        <v>120</v>
      </c>
      <c r="AL1057" s="341">
        <v>1</v>
      </c>
      <c r="AM1057" s="343">
        <v>4208</v>
      </c>
      <c r="AN1057" s="343">
        <f t="shared" si="117"/>
        <v>0</v>
      </c>
      <c r="AO1057" s="552">
        <v>26.47</v>
      </c>
      <c r="AP1057" s="360">
        <f t="shared" si="118"/>
        <v>0.24223333333333333</v>
      </c>
    </row>
    <row r="1058" spans="1:42">
      <c r="A1058" s="551">
        <v>923</v>
      </c>
      <c r="B1058" s="341" t="s">
        <v>3381</v>
      </c>
      <c r="C1058" s="341" t="s">
        <v>3553</v>
      </c>
      <c r="D1058" s="341" t="s">
        <v>502</v>
      </c>
      <c r="E1058" s="552">
        <v>120</v>
      </c>
      <c r="F1058" s="543">
        <v>30.84</v>
      </c>
      <c r="G1058" s="343">
        <v>96</v>
      </c>
      <c r="H1058" s="341">
        <v>0.995</v>
      </c>
      <c r="I1058" s="343">
        <v>10555</v>
      </c>
      <c r="J1058" s="343">
        <f t="shared" si="112"/>
        <v>0</v>
      </c>
      <c r="K1058" s="343">
        <v>47.77</v>
      </c>
      <c r="L1058" s="343">
        <v>6.6</v>
      </c>
      <c r="M1058" s="343">
        <v>96</v>
      </c>
      <c r="N1058" s="341">
        <v>0.96189999999999998</v>
      </c>
      <c r="O1058" s="343">
        <v>1949</v>
      </c>
      <c r="P1058" s="343">
        <f t="shared" si="113"/>
        <v>0</v>
      </c>
      <c r="Q1058" s="555">
        <v>41.26</v>
      </c>
      <c r="R1058" s="563">
        <v>33.6</v>
      </c>
      <c r="S1058" s="343">
        <v>96</v>
      </c>
      <c r="T1058" s="341">
        <v>0.97419999999999995</v>
      </c>
      <c r="U1058" s="343">
        <v>5404</v>
      </c>
      <c r="V1058" s="343">
        <f t="shared" si="114"/>
        <v>0</v>
      </c>
      <c r="W1058" s="343">
        <v>22.93</v>
      </c>
      <c r="X1058" s="343">
        <v>33.119999999999997</v>
      </c>
      <c r="Y1058" s="343">
        <v>96</v>
      </c>
      <c r="Z1058" s="341">
        <v>0.99880000000000002</v>
      </c>
      <c r="AA1058" s="343">
        <v>15983</v>
      </c>
      <c r="AB1058" s="343">
        <f t="shared" si="115"/>
        <v>1215.8303048968273</v>
      </c>
      <c r="AC1058" s="552">
        <v>64.94</v>
      </c>
      <c r="AD1058" s="563">
        <v>33.6</v>
      </c>
      <c r="AE1058" s="343">
        <v>96</v>
      </c>
      <c r="AF1058" s="341">
        <v>0.99870000000000003</v>
      </c>
      <c r="AG1058" s="343">
        <v>16428</v>
      </c>
      <c r="AH1058" s="343">
        <f t="shared" si="116"/>
        <v>1448.0607902735555</v>
      </c>
      <c r="AI1058" s="343">
        <v>65.8</v>
      </c>
      <c r="AJ1058" s="343">
        <v>33</v>
      </c>
      <c r="AK1058" s="343">
        <v>96</v>
      </c>
      <c r="AL1058" s="341">
        <v>0.99860000000000004</v>
      </c>
      <c r="AM1058" s="343">
        <v>15389</v>
      </c>
      <c r="AN1058" s="343">
        <f t="shared" si="117"/>
        <v>1153.1073080481035</v>
      </c>
      <c r="AO1058" s="552">
        <v>64.86</v>
      </c>
      <c r="AP1058" s="360">
        <f t="shared" si="118"/>
        <v>0.51259999999999994</v>
      </c>
    </row>
    <row r="1059" spans="1:42">
      <c r="A1059" s="551">
        <v>924</v>
      </c>
      <c r="B1059" s="341" t="s">
        <v>3381</v>
      </c>
      <c r="C1059" s="341" t="s">
        <v>3554</v>
      </c>
      <c r="D1059" s="341" t="s">
        <v>499</v>
      </c>
      <c r="E1059" s="552">
        <v>161.11000000000001</v>
      </c>
      <c r="F1059" s="543">
        <v>1.6</v>
      </c>
      <c r="G1059" s="343">
        <v>128.88800000000001</v>
      </c>
      <c r="H1059" s="341">
        <v>0.54569999999999996</v>
      </c>
      <c r="I1059" s="343">
        <v>298</v>
      </c>
      <c r="J1059" s="343">
        <f t="shared" si="112"/>
        <v>71.642233194075175</v>
      </c>
      <c r="K1059" s="343">
        <v>78.989999999999995</v>
      </c>
      <c r="L1059" s="343">
        <v>48.8</v>
      </c>
      <c r="M1059" s="343">
        <v>128.88800000000001</v>
      </c>
      <c r="N1059" s="341">
        <v>0.58399999999999996</v>
      </c>
      <c r="O1059" s="343">
        <v>570</v>
      </c>
      <c r="P1059" s="343">
        <f t="shared" si="113"/>
        <v>0</v>
      </c>
      <c r="Q1059" s="555">
        <v>2.69</v>
      </c>
      <c r="R1059" s="563">
        <v>30.88</v>
      </c>
      <c r="S1059" s="343">
        <v>128.88800000000001</v>
      </c>
      <c r="T1059" s="341">
        <v>0.56679999999999997</v>
      </c>
      <c r="U1059" s="343">
        <v>492</v>
      </c>
      <c r="V1059" s="343">
        <f t="shared" si="114"/>
        <v>0</v>
      </c>
      <c r="W1059" s="343">
        <v>3.9</v>
      </c>
      <c r="X1059" s="343">
        <v>61.28</v>
      </c>
      <c r="Y1059" s="343">
        <v>128.88800000000001</v>
      </c>
      <c r="Z1059" s="341">
        <v>0.75549999999999995</v>
      </c>
      <c r="AA1059" s="343">
        <v>2726</v>
      </c>
      <c r="AB1059" s="343">
        <f t="shared" si="115"/>
        <v>0</v>
      </c>
      <c r="AC1059" s="552">
        <v>7.91</v>
      </c>
      <c r="AD1059" s="563">
        <v>64.48</v>
      </c>
      <c r="AE1059" s="343">
        <v>128.88800000000001</v>
      </c>
      <c r="AF1059" s="341">
        <v>0.72189999999999999</v>
      </c>
      <c r="AG1059" s="343">
        <v>1366</v>
      </c>
      <c r="AH1059" s="343">
        <f t="shared" si="116"/>
        <v>0</v>
      </c>
      <c r="AI1059" s="343">
        <v>3.94</v>
      </c>
      <c r="AJ1059" s="343">
        <v>65.12</v>
      </c>
      <c r="AK1059" s="343">
        <v>128.88800000000001</v>
      </c>
      <c r="AL1059" s="341">
        <v>0.73619999999999997</v>
      </c>
      <c r="AM1059" s="343">
        <v>2546</v>
      </c>
      <c r="AN1059" s="343">
        <f t="shared" si="117"/>
        <v>0</v>
      </c>
      <c r="AO1059" s="552">
        <v>7.38</v>
      </c>
      <c r="AP1059" s="360">
        <f t="shared" si="118"/>
        <v>0.1746833333333333</v>
      </c>
    </row>
    <row r="1060" spans="1:42">
      <c r="A1060" s="551">
        <v>925</v>
      </c>
      <c r="B1060" s="341" t="s">
        <v>3381</v>
      </c>
      <c r="C1060" s="341" t="s">
        <v>3555</v>
      </c>
      <c r="D1060" s="341" t="s">
        <v>496</v>
      </c>
      <c r="E1060" s="552">
        <v>555</v>
      </c>
      <c r="F1060" s="543">
        <v>36</v>
      </c>
      <c r="G1060" s="343">
        <v>1600</v>
      </c>
      <c r="H1060" s="341">
        <v>0.97670000000000001</v>
      </c>
      <c r="I1060" s="343">
        <v>1260</v>
      </c>
      <c r="J1060" s="343">
        <f t="shared" si="112"/>
        <v>0</v>
      </c>
      <c r="K1060" s="343">
        <v>18.66</v>
      </c>
      <c r="L1060" s="343">
        <v>43.2</v>
      </c>
      <c r="M1060" s="343">
        <v>1600</v>
      </c>
      <c r="N1060" s="341">
        <v>0.99790000000000001</v>
      </c>
      <c r="O1060" s="343">
        <v>7245</v>
      </c>
      <c r="P1060" s="343">
        <f t="shared" si="113"/>
        <v>0</v>
      </c>
      <c r="Q1060" s="555">
        <v>22.59</v>
      </c>
      <c r="R1060" s="563">
        <v>54</v>
      </c>
      <c r="S1060" s="343">
        <v>1600</v>
      </c>
      <c r="T1060" s="341">
        <v>1</v>
      </c>
      <c r="U1060" s="343">
        <v>15390</v>
      </c>
      <c r="V1060" s="343">
        <f t="shared" si="114"/>
        <v>0</v>
      </c>
      <c r="W1060" s="343">
        <v>39.58</v>
      </c>
      <c r="X1060" s="343">
        <v>58.8</v>
      </c>
      <c r="Y1060" s="343">
        <v>444</v>
      </c>
      <c r="Z1060" s="341">
        <v>1</v>
      </c>
      <c r="AA1060" s="343">
        <v>23100</v>
      </c>
      <c r="AB1060" s="343">
        <f t="shared" si="115"/>
        <v>0</v>
      </c>
      <c r="AC1060" s="552">
        <v>52.8</v>
      </c>
      <c r="AD1060" s="563">
        <v>60</v>
      </c>
      <c r="AE1060" s="343">
        <v>444</v>
      </c>
      <c r="AF1060" s="341">
        <v>1</v>
      </c>
      <c r="AG1060" s="343">
        <v>22500</v>
      </c>
      <c r="AH1060" s="343">
        <f t="shared" si="116"/>
        <v>0</v>
      </c>
      <c r="AI1060" s="343">
        <v>50.4</v>
      </c>
      <c r="AJ1060" s="343">
        <v>33.6</v>
      </c>
      <c r="AK1060" s="343">
        <v>444</v>
      </c>
      <c r="AL1060" s="341">
        <v>1</v>
      </c>
      <c r="AM1060" s="343">
        <v>7215</v>
      </c>
      <c r="AN1060" s="343">
        <f t="shared" si="117"/>
        <v>0</v>
      </c>
      <c r="AO1060" s="552">
        <v>29.82</v>
      </c>
      <c r="AP1060" s="360">
        <f t="shared" si="118"/>
        <v>0.35641666666666666</v>
      </c>
    </row>
    <row r="1061" spans="1:42">
      <c r="A1061" s="551">
        <v>926</v>
      </c>
      <c r="B1061" s="341" t="s">
        <v>3381</v>
      </c>
      <c r="C1061" s="341" t="s">
        <v>3556</v>
      </c>
      <c r="D1061" s="341" t="s">
        <v>499</v>
      </c>
      <c r="E1061" s="552">
        <v>1000</v>
      </c>
      <c r="F1061" s="543">
        <v>0</v>
      </c>
      <c r="G1061" s="343">
        <v>0</v>
      </c>
      <c r="H1061" s="341">
        <v>0</v>
      </c>
      <c r="I1061" s="343">
        <v>0</v>
      </c>
      <c r="J1061" s="343">
        <f t="shared" si="112"/>
        <v>0</v>
      </c>
      <c r="K1061" s="343">
        <v>0</v>
      </c>
      <c r="L1061" s="343">
        <v>0</v>
      </c>
      <c r="M1061" s="343">
        <v>0</v>
      </c>
      <c r="N1061" s="341">
        <v>0</v>
      </c>
      <c r="O1061" s="343">
        <v>0</v>
      </c>
      <c r="P1061" s="343">
        <f t="shared" si="113"/>
        <v>0</v>
      </c>
      <c r="Q1061" s="555">
        <v>0</v>
      </c>
      <c r="R1061" s="563">
        <v>0</v>
      </c>
      <c r="S1061" s="343">
        <v>0</v>
      </c>
      <c r="T1061" s="341">
        <v>0</v>
      </c>
      <c r="U1061" s="343">
        <v>0</v>
      </c>
      <c r="V1061" s="343">
        <f t="shared" si="114"/>
        <v>0</v>
      </c>
      <c r="W1061" s="343">
        <v>0</v>
      </c>
      <c r="X1061" s="343">
        <v>0</v>
      </c>
      <c r="Y1061" s="343">
        <v>0</v>
      </c>
      <c r="Z1061" s="341">
        <v>0</v>
      </c>
      <c r="AA1061" s="343">
        <v>0</v>
      </c>
      <c r="AB1061" s="343">
        <f t="shared" si="115"/>
        <v>0</v>
      </c>
      <c r="AC1061" s="552">
        <v>0</v>
      </c>
      <c r="AD1061" s="563">
        <v>308.16000000000003</v>
      </c>
      <c r="AE1061" s="343">
        <v>800</v>
      </c>
      <c r="AF1061" s="341">
        <v>0.98780000000000001</v>
      </c>
      <c r="AG1061" s="343">
        <v>55254</v>
      </c>
      <c r="AH1061" s="343">
        <f t="shared" si="116"/>
        <v>0</v>
      </c>
      <c r="AI1061" s="343">
        <v>36.01</v>
      </c>
      <c r="AJ1061" s="343">
        <v>335.04</v>
      </c>
      <c r="AK1061" s="343">
        <v>800</v>
      </c>
      <c r="AL1061" s="341">
        <v>0.98529999999999995</v>
      </c>
      <c r="AM1061" s="343">
        <v>123564</v>
      </c>
      <c r="AN1061" s="343">
        <f t="shared" si="117"/>
        <v>0</v>
      </c>
      <c r="AO1061" s="552">
        <v>51.99</v>
      </c>
      <c r="AP1061" s="360">
        <f t="shared" si="118"/>
        <v>0.14666666666666667</v>
      </c>
    </row>
    <row r="1062" spans="1:42">
      <c r="A1062" s="551">
        <v>927</v>
      </c>
      <c r="B1062" s="341" t="s">
        <v>3381</v>
      </c>
      <c r="C1062" s="341" t="s">
        <v>3557</v>
      </c>
      <c r="D1062" s="341" t="s">
        <v>496</v>
      </c>
      <c r="E1062" s="552">
        <v>161</v>
      </c>
      <c r="F1062" s="543">
        <v>0</v>
      </c>
      <c r="G1062" s="343">
        <v>0</v>
      </c>
      <c r="H1062" s="341">
        <v>0</v>
      </c>
      <c r="I1062" s="343">
        <v>0</v>
      </c>
      <c r="J1062" s="343">
        <f t="shared" si="112"/>
        <v>0</v>
      </c>
      <c r="K1062" s="343">
        <v>0</v>
      </c>
      <c r="L1062" s="343">
        <v>0</v>
      </c>
      <c r="M1062" s="343">
        <v>0</v>
      </c>
      <c r="N1062" s="341">
        <v>0</v>
      </c>
      <c r="O1062" s="343">
        <v>0</v>
      </c>
      <c r="P1062" s="343">
        <f t="shared" si="113"/>
        <v>0</v>
      </c>
      <c r="Q1062" s="555">
        <v>0</v>
      </c>
      <c r="R1062" s="563">
        <v>0</v>
      </c>
      <c r="S1062" s="343">
        <v>0</v>
      </c>
      <c r="T1062" s="341">
        <v>0</v>
      </c>
      <c r="U1062" s="343">
        <v>0</v>
      </c>
      <c r="V1062" s="343">
        <f t="shared" si="114"/>
        <v>0</v>
      </c>
      <c r="W1062" s="343">
        <v>0</v>
      </c>
      <c r="X1062" s="343">
        <v>0</v>
      </c>
      <c r="Y1062" s="343">
        <v>0</v>
      </c>
      <c r="Z1062" s="341">
        <v>0</v>
      </c>
      <c r="AA1062" s="343">
        <v>0</v>
      </c>
      <c r="AB1062" s="343">
        <f t="shared" si="115"/>
        <v>0</v>
      </c>
      <c r="AC1062" s="552">
        <v>0</v>
      </c>
      <c r="AD1062" s="563">
        <v>4.8</v>
      </c>
      <c r="AE1062" s="343">
        <v>128.80000000000001</v>
      </c>
      <c r="AF1062" s="341">
        <v>0.34370000000000001</v>
      </c>
      <c r="AG1062" s="343">
        <v>220</v>
      </c>
      <c r="AH1062" s="343">
        <f t="shared" si="116"/>
        <v>0</v>
      </c>
      <c r="AI1062" s="343">
        <v>30.86</v>
      </c>
      <c r="AJ1062" s="343">
        <v>12.4</v>
      </c>
      <c r="AK1062" s="343">
        <v>128.80000000000001</v>
      </c>
      <c r="AL1062" s="341">
        <v>0.33610000000000001</v>
      </c>
      <c r="AM1062" s="343">
        <v>636</v>
      </c>
      <c r="AN1062" s="343">
        <f t="shared" si="117"/>
        <v>0</v>
      </c>
      <c r="AO1062" s="552">
        <v>21.19</v>
      </c>
      <c r="AP1062" s="360">
        <f t="shared" si="118"/>
        <v>8.6749999999999994E-2</v>
      </c>
    </row>
    <row r="1063" spans="1:42">
      <c r="A1063" s="551">
        <v>928</v>
      </c>
      <c r="B1063" s="341" t="s">
        <v>3381</v>
      </c>
      <c r="C1063" s="341" t="s">
        <v>3558</v>
      </c>
      <c r="D1063" s="341" t="s">
        <v>502</v>
      </c>
      <c r="E1063" s="552">
        <v>150</v>
      </c>
      <c r="F1063" s="543">
        <v>0</v>
      </c>
      <c r="G1063" s="343">
        <v>0</v>
      </c>
      <c r="H1063" s="341">
        <v>0</v>
      </c>
      <c r="I1063" s="343">
        <v>0</v>
      </c>
      <c r="J1063" s="343">
        <f t="shared" si="112"/>
        <v>0</v>
      </c>
      <c r="K1063" s="343">
        <v>0</v>
      </c>
      <c r="L1063" s="343">
        <v>0</v>
      </c>
      <c r="M1063" s="343">
        <v>0</v>
      </c>
      <c r="N1063" s="341">
        <v>0</v>
      </c>
      <c r="O1063" s="343">
        <v>0</v>
      </c>
      <c r="P1063" s="343">
        <f t="shared" si="113"/>
        <v>0</v>
      </c>
      <c r="Q1063" s="555">
        <v>0</v>
      </c>
      <c r="R1063" s="563">
        <v>0</v>
      </c>
      <c r="S1063" s="343">
        <v>0</v>
      </c>
      <c r="T1063" s="341">
        <v>0</v>
      </c>
      <c r="U1063" s="343">
        <v>0</v>
      </c>
      <c r="V1063" s="343">
        <f t="shared" si="114"/>
        <v>0</v>
      </c>
      <c r="W1063" s="343">
        <v>0</v>
      </c>
      <c r="X1063" s="343">
        <v>0</v>
      </c>
      <c r="Y1063" s="343">
        <v>0</v>
      </c>
      <c r="Z1063" s="341">
        <v>0</v>
      </c>
      <c r="AA1063" s="343">
        <v>0</v>
      </c>
      <c r="AB1063" s="343">
        <f t="shared" si="115"/>
        <v>0</v>
      </c>
      <c r="AC1063" s="552">
        <v>0</v>
      </c>
      <c r="AD1063" s="563">
        <v>95.04</v>
      </c>
      <c r="AE1063" s="343">
        <v>120</v>
      </c>
      <c r="AF1063" s="341">
        <v>0.97789999999999999</v>
      </c>
      <c r="AG1063" s="343">
        <v>9404</v>
      </c>
      <c r="AH1063" s="343">
        <f t="shared" si="116"/>
        <v>0</v>
      </c>
      <c r="AI1063" s="343">
        <v>24.8</v>
      </c>
      <c r="AJ1063" s="343">
        <v>74.56</v>
      </c>
      <c r="AK1063" s="343">
        <v>120</v>
      </c>
      <c r="AL1063" s="341">
        <v>0.98250000000000004</v>
      </c>
      <c r="AM1063" s="343">
        <v>21940</v>
      </c>
      <c r="AN1063" s="343">
        <f t="shared" si="117"/>
        <v>0</v>
      </c>
      <c r="AO1063" s="552">
        <v>41.6</v>
      </c>
      <c r="AP1063" s="360">
        <f t="shared" si="118"/>
        <v>0.11066666666666668</v>
      </c>
    </row>
    <row r="1064" spans="1:42">
      <c r="A1064" s="551">
        <v>929</v>
      </c>
      <c r="B1064" s="341" t="s">
        <v>3381</v>
      </c>
      <c r="C1064" s="341" t="s">
        <v>3559</v>
      </c>
      <c r="D1064" s="341" t="s">
        <v>1506</v>
      </c>
      <c r="E1064" s="552">
        <v>444</v>
      </c>
      <c r="F1064" s="543">
        <v>0</v>
      </c>
      <c r="G1064" s="343">
        <v>0</v>
      </c>
      <c r="H1064" s="341">
        <v>0</v>
      </c>
      <c r="I1064" s="343">
        <v>0</v>
      </c>
      <c r="J1064" s="343">
        <f t="shared" si="112"/>
        <v>0</v>
      </c>
      <c r="K1064" s="343">
        <v>0</v>
      </c>
      <c r="L1064" s="343">
        <v>0</v>
      </c>
      <c r="M1064" s="343">
        <v>0</v>
      </c>
      <c r="N1064" s="341">
        <v>0</v>
      </c>
      <c r="O1064" s="343">
        <v>0</v>
      </c>
      <c r="P1064" s="343">
        <f t="shared" si="113"/>
        <v>0</v>
      </c>
      <c r="Q1064" s="555">
        <v>0</v>
      </c>
      <c r="R1064" s="563">
        <v>0</v>
      </c>
      <c r="S1064" s="343">
        <v>0</v>
      </c>
      <c r="T1064" s="341">
        <v>0</v>
      </c>
      <c r="U1064" s="343">
        <v>0</v>
      </c>
      <c r="V1064" s="343">
        <f t="shared" si="114"/>
        <v>0</v>
      </c>
      <c r="W1064" s="343">
        <v>0</v>
      </c>
      <c r="X1064" s="343">
        <v>0</v>
      </c>
      <c r="Y1064" s="343">
        <v>0</v>
      </c>
      <c r="Z1064" s="341">
        <v>0</v>
      </c>
      <c r="AA1064" s="343">
        <v>0</v>
      </c>
      <c r="AB1064" s="343">
        <f t="shared" si="115"/>
        <v>0</v>
      </c>
      <c r="AC1064" s="552">
        <v>0</v>
      </c>
      <c r="AD1064" s="563">
        <v>0</v>
      </c>
      <c r="AE1064" s="343">
        <v>0</v>
      </c>
      <c r="AF1064" s="341">
        <v>0</v>
      </c>
      <c r="AG1064" s="343">
        <v>0</v>
      </c>
      <c r="AH1064" s="343">
        <f t="shared" si="116"/>
        <v>0</v>
      </c>
      <c r="AI1064" s="343">
        <v>0</v>
      </c>
      <c r="AJ1064" s="343">
        <v>0</v>
      </c>
      <c r="AK1064" s="343">
        <v>432</v>
      </c>
      <c r="AL1064" s="341">
        <v>0.81789999999999996</v>
      </c>
      <c r="AM1064" s="343">
        <v>34496</v>
      </c>
      <c r="AN1064" s="343">
        <f t="shared" si="117"/>
        <v>0</v>
      </c>
      <c r="AO1064" s="552">
        <v>31.29</v>
      </c>
      <c r="AP1064" s="360">
        <f t="shared" si="118"/>
        <v>5.2150000000000002E-2</v>
      </c>
    </row>
    <row r="1065" spans="1:42">
      <c r="A1065" s="551">
        <v>930</v>
      </c>
      <c r="B1065" s="341" t="s">
        <v>3381</v>
      </c>
      <c r="C1065" s="341" t="s">
        <v>3560</v>
      </c>
      <c r="D1065" s="341" t="s">
        <v>499</v>
      </c>
      <c r="E1065" s="552">
        <v>500</v>
      </c>
      <c r="F1065" s="543">
        <v>0</v>
      </c>
      <c r="G1065" s="343">
        <v>0</v>
      </c>
      <c r="H1065" s="341">
        <v>0</v>
      </c>
      <c r="I1065" s="343">
        <v>0</v>
      </c>
      <c r="J1065" s="343">
        <f t="shared" si="112"/>
        <v>0</v>
      </c>
      <c r="K1065" s="343">
        <v>0</v>
      </c>
      <c r="L1065" s="343">
        <v>0</v>
      </c>
      <c r="M1065" s="343">
        <v>0</v>
      </c>
      <c r="N1065" s="341">
        <v>0</v>
      </c>
      <c r="O1065" s="343">
        <v>0</v>
      </c>
      <c r="P1065" s="343">
        <f t="shared" si="113"/>
        <v>0</v>
      </c>
      <c r="Q1065" s="555">
        <v>0</v>
      </c>
      <c r="R1065" s="563">
        <v>0</v>
      </c>
      <c r="S1065" s="343">
        <v>0</v>
      </c>
      <c r="T1065" s="341">
        <v>0</v>
      </c>
      <c r="U1065" s="343">
        <v>0</v>
      </c>
      <c r="V1065" s="343">
        <f t="shared" si="114"/>
        <v>0</v>
      </c>
      <c r="W1065" s="343">
        <v>0</v>
      </c>
      <c r="X1065" s="343">
        <v>0</v>
      </c>
      <c r="Y1065" s="343">
        <v>0</v>
      </c>
      <c r="Z1065" s="341">
        <v>0</v>
      </c>
      <c r="AA1065" s="343">
        <v>0</v>
      </c>
      <c r="AB1065" s="343">
        <f t="shared" si="115"/>
        <v>0</v>
      </c>
      <c r="AC1065" s="552">
        <v>0</v>
      </c>
      <c r="AD1065" s="563">
        <v>0</v>
      </c>
      <c r="AE1065" s="343">
        <v>0</v>
      </c>
      <c r="AF1065" s="341">
        <v>0</v>
      </c>
      <c r="AG1065" s="343">
        <v>0</v>
      </c>
      <c r="AH1065" s="343">
        <f t="shared" si="116"/>
        <v>0</v>
      </c>
      <c r="AI1065" s="343">
        <v>0</v>
      </c>
      <c r="AJ1065" s="343">
        <v>8</v>
      </c>
      <c r="AK1065" s="343">
        <v>400</v>
      </c>
      <c r="AL1065" s="341">
        <v>0.8125</v>
      </c>
      <c r="AM1065" s="343">
        <v>130</v>
      </c>
      <c r="AN1065" s="343">
        <f t="shared" si="117"/>
        <v>36.396255850234006</v>
      </c>
      <c r="AO1065" s="552">
        <v>83.33</v>
      </c>
      <c r="AP1065" s="360">
        <f t="shared" si="118"/>
        <v>0.13888333333333333</v>
      </c>
    </row>
    <row r="1066" spans="1:42">
      <c r="A1066" s="551">
        <v>931</v>
      </c>
      <c r="B1066" s="341" t="s">
        <v>3381</v>
      </c>
      <c r="C1066" s="341" t="s">
        <v>3561</v>
      </c>
      <c r="D1066" s="341" t="s">
        <v>499</v>
      </c>
      <c r="E1066" s="552">
        <v>325.55555555555554</v>
      </c>
      <c r="F1066" s="543">
        <v>133.91999999999999</v>
      </c>
      <c r="G1066" s="343">
        <v>0</v>
      </c>
      <c r="H1066" s="341">
        <v>0</v>
      </c>
      <c r="I1066" s="343">
        <v>0</v>
      </c>
      <c r="J1066" s="343">
        <f t="shared" si="112"/>
        <v>0</v>
      </c>
      <c r="K1066" s="343">
        <v>0</v>
      </c>
      <c r="L1066" s="343">
        <v>141</v>
      </c>
      <c r="M1066" s="343">
        <v>0</v>
      </c>
      <c r="N1066" s="341">
        <v>0</v>
      </c>
      <c r="O1066" s="343">
        <v>0</v>
      </c>
      <c r="P1066" s="343">
        <f t="shared" si="113"/>
        <v>0</v>
      </c>
      <c r="Q1066" s="555">
        <v>0</v>
      </c>
      <c r="R1066" s="563">
        <v>114.96</v>
      </c>
      <c r="S1066" s="343">
        <v>0</v>
      </c>
      <c r="T1066" s="341">
        <v>0</v>
      </c>
      <c r="U1066" s="343">
        <v>0</v>
      </c>
      <c r="V1066" s="343">
        <f t="shared" si="114"/>
        <v>0</v>
      </c>
      <c r="W1066" s="343">
        <v>0</v>
      </c>
      <c r="X1066" s="343">
        <v>149.52000000000001</v>
      </c>
      <c r="Y1066" s="343">
        <v>0</v>
      </c>
      <c r="Z1066" s="341">
        <v>0</v>
      </c>
      <c r="AA1066" s="343">
        <v>0</v>
      </c>
      <c r="AB1066" s="343">
        <f t="shared" si="115"/>
        <v>0</v>
      </c>
      <c r="AC1066" s="552">
        <v>0</v>
      </c>
      <c r="AD1066" s="563">
        <v>142.56</v>
      </c>
      <c r="AE1066" s="343">
        <v>150</v>
      </c>
      <c r="AF1066" s="341">
        <v>0.98209999999999997</v>
      </c>
      <c r="AG1066" s="343">
        <v>41160</v>
      </c>
      <c r="AH1066" s="343">
        <f t="shared" si="116"/>
        <v>0</v>
      </c>
      <c r="AI1066" s="343">
        <v>39.51</v>
      </c>
      <c r="AJ1066" s="343">
        <v>144.47999999999999</v>
      </c>
      <c r="AK1066" s="343">
        <v>260.44400000000002</v>
      </c>
      <c r="AL1066" s="341">
        <v>0.94869999999999999</v>
      </c>
      <c r="AM1066" s="343">
        <v>48702</v>
      </c>
      <c r="AN1066" s="343">
        <f t="shared" si="117"/>
        <v>0</v>
      </c>
      <c r="AO1066" s="552">
        <v>51.05</v>
      </c>
      <c r="AP1066" s="360">
        <f t="shared" si="118"/>
        <v>0.15093333333333334</v>
      </c>
    </row>
    <row r="1067" spans="1:42">
      <c r="A1067" s="551">
        <v>932</v>
      </c>
      <c r="B1067" s="341" t="s">
        <v>3381</v>
      </c>
      <c r="C1067" s="341" t="s">
        <v>3562</v>
      </c>
      <c r="D1067" s="341" t="s">
        <v>502</v>
      </c>
      <c r="E1067" s="552">
        <v>163</v>
      </c>
      <c r="F1067" s="543">
        <v>0</v>
      </c>
      <c r="G1067" s="343">
        <v>0</v>
      </c>
      <c r="H1067" s="341">
        <v>0</v>
      </c>
      <c r="I1067" s="343">
        <v>0</v>
      </c>
      <c r="J1067" s="343">
        <f t="shared" si="112"/>
        <v>0</v>
      </c>
      <c r="K1067" s="343">
        <v>0</v>
      </c>
      <c r="L1067" s="343">
        <v>0</v>
      </c>
      <c r="M1067" s="343">
        <v>9</v>
      </c>
      <c r="N1067" s="341">
        <v>0</v>
      </c>
      <c r="O1067" s="343">
        <v>0</v>
      </c>
      <c r="P1067" s="343">
        <f t="shared" si="113"/>
        <v>0</v>
      </c>
      <c r="Q1067" s="555">
        <v>0</v>
      </c>
      <c r="R1067" s="563">
        <v>110.4</v>
      </c>
      <c r="S1067" s="343">
        <v>130.4</v>
      </c>
      <c r="T1067" s="341">
        <v>0.98839999999999995</v>
      </c>
      <c r="U1067" s="343">
        <v>31706</v>
      </c>
      <c r="V1067" s="343">
        <f t="shared" si="114"/>
        <v>0</v>
      </c>
      <c r="W1067" s="343">
        <v>50.44</v>
      </c>
      <c r="X1067" s="343">
        <v>84.32</v>
      </c>
      <c r="Y1067" s="343">
        <v>130.4</v>
      </c>
      <c r="Z1067" s="341">
        <v>0.97489999999999999</v>
      </c>
      <c r="AA1067" s="343">
        <v>24554</v>
      </c>
      <c r="AB1067" s="343">
        <f t="shared" si="115"/>
        <v>0</v>
      </c>
      <c r="AC1067" s="552">
        <v>40.14</v>
      </c>
      <c r="AD1067" s="563">
        <v>66.08</v>
      </c>
      <c r="AE1067" s="343">
        <v>130.4</v>
      </c>
      <c r="AF1067" s="341">
        <v>0.97</v>
      </c>
      <c r="AG1067" s="343">
        <v>21220</v>
      </c>
      <c r="AH1067" s="343">
        <f t="shared" si="116"/>
        <v>0</v>
      </c>
      <c r="AI1067" s="343">
        <v>44.5</v>
      </c>
      <c r="AJ1067" s="343">
        <v>86.72</v>
      </c>
      <c r="AK1067" s="343">
        <v>130.4</v>
      </c>
      <c r="AL1067" s="341">
        <v>0.97599999999999998</v>
      </c>
      <c r="AM1067" s="343">
        <v>22934</v>
      </c>
      <c r="AN1067" s="343">
        <f t="shared" si="117"/>
        <v>0</v>
      </c>
      <c r="AO1067" s="552">
        <v>37.630000000000003</v>
      </c>
      <c r="AP1067" s="360">
        <f t="shared" si="118"/>
        <v>0.28784999999999994</v>
      </c>
    </row>
    <row r="1068" spans="1:42">
      <c r="A1068" s="551">
        <v>933</v>
      </c>
      <c r="B1068" s="341" t="s">
        <v>3381</v>
      </c>
      <c r="C1068" s="341" t="s">
        <v>3563</v>
      </c>
      <c r="D1068" s="341" t="s">
        <v>554</v>
      </c>
      <c r="E1068" s="552">
        <v>350</v>
      </c>
      <c r="F1068" s="543">
        <v>108.96</v>
      </c>
      <c r="G1068" s="343">
        <v>350</v>
      </c>
      <c r="H1068" s="341">
        <v>0.95689999999999997</v>
      </c>
      <c r="I1068" s="343">
        <v>29302</v>
      </c>
      <c r="J1068" s="343">
        <f t="shared" si="112"/>
        <v>0</v>
      </c>
      <c r="K1068" s="343">
        <v>0.39032926916455912</v>
      </c>
      <c r="L1068" s="343">
        <v>124.32</v>
      </c>
      <c r="M1068" s="343">
        <v>350</v>
      </c>
      <c r="N1068" s="341">
        <v>0.93589999999999995</v>
      </c>
      <c r="O1068" s="343">
        <v>35460</v>
      </c>
      <c r="P1068" s="343">
        <f t="shared" si="113"/>
        <v>0</v>
      </c>
      <c r="Q1068" s="555">
        <v>0.40963338755010736</v>
      </c>
      <c r="R1068" s="563">
        <v>127.36</v>
      </c>
      <c r="S1068" s="343">
        <v>350</v>
      </c>
      <c r="T1068" s="341">
        <v>0.9325</v>
      </c>
      <c r="U1068" s="343">
        <v>36620</v>
      </c>
      <c r="V1068" s="343">
        <f t="shared" si="114"/>
        <v>0</v>
      </c>
      <c r="W1068" s="343">
        <v>0.42825648947747375</v>
      </c>
      <c r="X1068" s="343">
        <v>114.56</v>
      </c>
      <c r="Y1068" s="343">
        <v>350</v>
      </c>
      <c r="Z1068" s="341">
        <v>0.94220000000000004</v>
      </c>
      <c r="AA1068" s="343">
        <v>30050</v>
      </c>
      <c r="AB1068" s="343">
        <f t="shared" si="115"/>
        <v>0</v>
      </c>
      <c r="AC1068" s="552">
        <v>0.37419280786139786</v>
      </c>
      <c r="AD1068" s="563">
        <v>118.88</v>
      </c>
      <c r="AE1068" s="343">
        <v>350</v>
      </c>
      <c r="AF1068" s="341">
        <v>0.95179999999999998</v>
      </c>
      <c r="AG1068" s="343">
        <v>27572</v>
      </c>
      <c r="AH1068" s="343">
        <f t="shared" si="116"/>
        <v>0</v>
      </c>
      <c r="AI1068" s="343">
        <v>0.32752227154487479</v>
      </c>
      <c r="AJ1068" s="343">
        <v>118.56</v>
      </c>
      <c r="AK1068" s="343">
        <v>350</v>
      </c>
      <c r="AL1068" s="341">
        <v>0.94730000000000003</v>
      </c>
      <c r="AM1068" s="343">
        <v>30482</v>
      </c>
      <c r="AN1068" s="343">
        <f t="shared" si="117"/>
        <v>0</v>
      </c>
      <c r="AO1068" s="552">
        <v>0.37695129042004094</v>
      </c>
      <c r="AP1068" s="360">
        <f t="shared" si="118"/>
        <v>3.8448091933640897E-3</v>
      </c>
    </row>
    <row r="1069" spans="1:42">
      <c r="A1069" s="551">
        <v>1455</v>
      </c>
      <c r="B1069" s="341" t="s">
        <v>3381</v>
      </c>
      <c r="C1069" s="341" t="s">
        <v>2217</v>
      </c>
      <c r="D1069" s="341" t="s">
        <v>499</v>
      </c>
      <c r="E1069" s="552">
        <v>4000</v>
      </c>
      <c r="F1069" s="543">
        <v>3441.6</v>
      </c>
      <c r="G1069" s="343">
        <v>3441.6</v>
      </c>
      <c r="H1069" s="341">
        <v>0.98929999999999996</v>
      </c>
      <c r="I1069" s="343">
        <v>951120</v>
      </c>
      <c r="J1069" s="343">
        <f t="shared" si="112"/>
        <v>0</v>
      </c>
      <c r="K1069" s="343">
        <v>38.799999999999997</v>
      </c>
      <c r="L1069" s="343">
        <v>3218.4</v>
      </c>
      <c r="M1069" s="343">
        <v>3218.4</v>
      </c>
      <c r="N1069" s="341">
        <v>0.99039999999999995</v>
      </c>
      <c r="O1069" s="343">
        <v>968535</v>
      </c>
      <c r="P1069" s="343">
        <f t="shared" si="113"/>
        <v>0</v>
      </c>
      <c r="Q1069" s="555">
        <v>40.840000000000003</v>
      </c>
      <c r="R1069" s="563">
        <v>3303</v>
      </c>
      <c r="S1069" s="343">
        <v>3303</v>
      </c>
      <c r="T1069" s="341">
        <v>0.98809999999999998</v>
      </c>
      <c r="U1069" s="343">
        <v>950243</v>
      </c>
      <c r="V1069" s="343">
        <f t="shared" si="114"/>
        <v>0</v>
      </c>
      <c r="W1069" s="343">
        <v>40.44</v>
      </c>
      <c r="X1069" s="343">
        <v>3270.6</v>
      </c>
      <c r="Y1069" s="343">
        <v>3270.6</v>
      </c>
      <c r="Z1069" s="341">
        <v>0.97289999999999999</v>
      </c>
      <c r="AA1069" s="343">
        <v>912082</v>
      </c>
      <c r="AB1069" s="343">
        <f t="shared" si="115"/>
        <v>0</v>
      </c>
      <c r="AC1069" s="552">
        <v>38.520000000000003</v>
      </c>
      <c r="AD1069" s="563">
        <v>3245.4</v>
      </c>
      <c r="AE1069" s="343">
        <v>3245.4</v>
      </c>
      <c r="AF1069" s="341">
        <v>0.95520000000000005</v>
      </c>
      <c r="AG1069" s="343">
        <v>932287</v>
      </c>
      <c r="AH1069" s="343">
        <f t="shared" si="116"/>
        <v>0</v>
      </c>
      <c r="AI1069" s="343">
        <v>40.42</v>
      </c>
      <c r="AJ1069" s="343">
        <v>3412.8</v>
      </c>
      <c r="AK1069" s="343">
        <v>3412.8</v>
      </c>
      <c r="AL1069" s="341">
        <v>0.95209999999999995</v>
      </c>
      <c r="AM1069" s="343">
        <v>895230</v>
      </c>
      <c r="AN1069" s="343">
        <f t="shared" si="117"/>
        <v>0</v>
      </c>
      <c r="AO1069" s="552">
        <v>38.26</v>
      </c>
      <c r="AP1069" s="360">
        <f t="shared" si="118"/>
        <v>0.39546666666666658</v>
      </c>
    </row>
    <row r="1070" spans="1:42">
      <c r="A1070" s="551">
        <v>1456</v>
      </c>
      <c r="B1070" s="341" t="s">
        <v>3381</v>
      </c>
      <c r="C1070" s="341" t="s">
        <v>1673</v>
      </c>
      <c r="D1070" s="341" t="s">
        <v>526</v>
      </c>
      <c r="E1070" s="552">
        <v>1150</v>
      </c>
      <c r="F1070" s="543">
        <v>856</v>
      </c>
      <c r="G1070" s="343">
        <v>856</v>
      </c>
      <c r="H1070" s="341">
        <v>0.9113</v>
      </c>
      <c r="I1070" s="343">
        <v>370300</v>
      </c>
      <c r="J1070" s="343">
        <f t="shared" si="112"/>
        <v>33255.09708737865</v>
      </c>
      <c r="K1070" s="343">
        <v>65.92</v>
      </c>
      <c r="L1070" s="343">
        <v>875.2</v>
      </c>
      <c r="M1070" s="343">
        <v>875.2</v>
      </c>
      <c r="N1070" s="341">
        <v>0.92369999999999997</v>
      </c>
      <c r="O1070" s="343">
        <v>411640</v>
      </c>
      <c r="P1070" s="343">
        <f t="shared" si="113"/>
        <v>50710.583077597585</v>
      </c>
      <c r="Q1070" s="555">
        <v>68.430000000000007</v>
      </c>
      <c r="R1070" s="563">
        <v>875.2</v>
      </c>
      <c r="S1070" s="343">
        <v>875.2</v>
      </c>
      <c r="T1070" s="341">
        <v>0.91979999999999995</v>
      </c>
      <c r="U1070" s="343">
        <v>398080</v>
      </c>
      <c r="V1070" s="343">
        <f t="shared" si="114"/>
        <v>50310.63482818874</v>
      </c>
      <c r="W1070" s="343">
        <v>68.680000000000007</v>
      </c>
      <c r="X1070" s="343">
        <v>772.8</v>
      </c>
      <c r="Y1070" s="343">
        <v>772.8</v>
      </c>
      <c r="Z1070" s="341">
        <v>0.91149999999999998</v>
      </c>
      <c r="AA1070" s="343">
        <v>387100</v>
      </c>
      <c r="AB1070" s="343">
        <f t="shared" si="115"/>
        <v>72640.211210398047</v>
      </c>
      <c r="AC1070" s="552">
        <v>73.86</v>
      </c>
      <c r="AD1070" s="563">
        <v>803.2</v>
      </c>
      <c r="AE1070" s="343">
        <v>920</v>
      </c>
      <c r="AF1070" s="341">
        <v>0.90159999999999996</v>
      </c>
      <c r="AG1070" s="343">
        <v>356960</v>
      </c>
      <c r="AH1070" s="343">
        <f t="shared" si="116"/>
        <v>33675.471698113208</v>
      </c>
      <c r="AI1070" s="343">
        <v>66.25</v>
      </c>
      <c r="AJ1070" s="343">
        <v>795.2</v>
      </c>
      <c r="AK1070" s="343">
        <v>920</v>
      </c>
      <c r="AL1070" s="341">
        <v>0.92410000000000003</v>
      </c>
      <c r="AM1070" s="343">
        <v>365120</v>
      </c>
      <c r="AN1070" s="343">
        <f t="shared" si="117"/>
        <v>47624.347826086952</v>
      </c>
      <c r="AO1070" s="552">
        <v>69</v>
      </c>
      <c r="AP1070" s="360">
        <f t="shared" si="118"/>
        <v>0.68690000000000007</v>
      </c>
    </row>
    <row r="1071" spans="1:42">
      <c r="A1071" s="551">
        <v>1457</v>
      </c>
      <c r="B1071" s="341" t="s">
        <v>3381</v>
      </c>
      <c r="C1071" s="341" t="s">
        <v>2247</v>
      </c>
      <c r="D1071" s="341" t="s">
        <v>499</v>
      </c>
      <c r="E1071" s="552">
        <v>2000</v>
      </c>
      <c r="F1071" s="543">
        <v>1376</v>
      </c>
      <c r="G1071" s="343">
        <v>1600</v>
      </c>
      <c r="H1071" s="341">
        <v>0.87039999999999995</v>
      </c>
      <c r="I1071" s="343">
        <v>213540</v>
      </c>
      <c r="J1071" s="343">
        <f t="shared" si="112"/>
        <v>0</v>
      </c>
      <c r="K1071" s="343">
        <v>24.76</v>
      </c>
      <c r="L1071" s="343">
        <v>1660</v>
      </c>
      <c r="M1071" s="343">
        <v>1660</v>
      </c>
      <c r="N1071" s="341">
        <v>0.85960000000000003</v>
      </c>
      <c r="O1071" s="343">
        <v>24140</v>
      </c>
      <c r="P1071" s="343">
        <f t="shared" si="113"/>
        <v>0</v>
      </c>
      <c r="Q1071" s="555">
        <v>2.27</v>
      </c>
      <c r="R1071" s="563">
        <v>1148</v>
      </c>
      <c r="S1071" s="343">
        <v>1600</v>
      </c>
      <c r="T1071" s="341">
        <v>0.83289999999999997</v>
      </c>
      <c r="U1071" s="343">
        <v>19240</v>
      </c>
      <c r="V1071" s="343">
        <f t="shared" si="114"/>
        <v>0</v>
      </c>
      <c r="W1071" s="343">
        <v>2.79</v>
      </c>
      <c r="X1071" s="343">
        <v>1128</v>
      </c>
      <c r="Y1071" s="343">
        <v>1600</v>
      </c>
      <c r="Z1071" s="341">
        <v>0.83250000000000002</v>
      </c>
      <c r="AA1071" s="343">
        <v>153940</v>
      </c>
      <c r="AB1071" s="343">
        <f t="shared" si="115"/>
        <v>0</v>
      </c>
      <c r="AC1071" s="552">
        <v>22.03</v>
      </c>
      <c r="AD1071" s="563">
        <v>1104</v>
      </c>
      <c r="AE1071" s="343">
        <v>1600</v>
      </c>
      <c r="AF1071" s="341">
        <v>0.83720000000000006</v>
      </c>
      <c r="AG1071" s="343">
        <v>124380</v>
      </c>
      <c r="AH1071" s="343">
        <f t="shared" si="116"/>
        <v>0</v>
      </c>
      <c r="AI1071" s="343">
        <v>18.09</v>
      </c>
      <c r="AJ1071" s="343">
        <v>1340</v>
      </c>
      <c r="AK1071" s="343">
        <v>1600</v>
      </c>
      <c r="AL1071" s="341">
        <v>0.82230000000000003</v>
      </c>
      <c r="AM1071" s="343">
        <v>87320</v>
      </c>
      <c r="AN1071" s="343">
        <f t="shared" si="117"/>
        <v>0</v>
      </c>
      <c r="AO1071" s="552">
        <v>11.01</v>
      </c>
      <c r="AP1071" s="360">
        <f t="shared" si="118"/>
        <v>0.13491666666666668</v>
      </c>
    </row>
    <row r="1072" spans="1:42">
      <c r="A1072" s="551">
        <v>1458</v>
      </c>
      <c r="B1072" s="341" t="s">
        <v>3381</v>
      </c>
      <c r="C1072" s="341" t="s">
        <v>2334</v>
      </c>
      <c r="D1072" s="341" t="s">
        <v>496</v>
      </c>
      <c r="E1072" s="552">
        <v>1700</v>
      </c>
      <c r="F1072" s="543">
        <v>1329.12</v>
      </c>
      <c r="G1072" s="343">
        <v>1360</v>
      </c>
      <c r="H1072" s="341">
        <v>0.9657</v>
      </c>
      <c r="I1072" s="343">
        <v>379692</v>
      </c>
      <c r="J1072" s="343">
        <f t="shared" si="112"/>
        <v>0</v>
      </c>
      <c r="K1072" s="343">
        <v>41.08</v>
      </c>
      <c r="L1072" s="343">
        <v>1432.8</v>
      </c>
      <c r="M1072" s="343">
        <v>1432.8</v>
      </c>
      <c r="N1072" s="341">
        <v>0.95109999999999995</v>
      </c>
      <c r="O1072" s="343">
        <v>435609</v>
      </c>
      <c r="P1072" s="343">
        <f t="shared" si="113"/>
        <v>0</v>
      </c>
      <c r="Q1072" s="555">
        <v>42.96</v>
      </c>
      <c r="R1072" s="563">
        <v>1392.48</v>
      </c>
      <c r="S1072" s="343">
        <v>1392.48</v>
      </c>
      <c r="T1072" s="341">
        <v>0.93899999999999995</v>
      </c>
      <c r="U1072" s="343">
        <v>436716</v>
      </c>
      <c r="V1072" s="343">
        <f t="shared" si="114"/>
        <v>0</v>
      </c>
      <c r="W1072" s="343">
        <v>46.39</v>
      </c>
      <c r="X1072" s="343">
        <v>1288.8</v>
      </c>
      <c r="Y1072" s="343">
        <v>1360</v>
      </c>
      <c r="Z1072" s="341">
        <v>0.96099999999999997</v>
      </c>
      <c r="AA1072" s="343">
        <v>399960</v>
      </c>
      <c r="AB1072" s="343">
        <f t="shared" si="115"/>
        <v>0</v>
      </c>
      <c r="AC1072" s="552">
        <v>43.4</v>
      </c>
      <c r="AD1072" s="563">
        <v>1190.8800000000001</v>
      </c>
      <c r="AE1072" s="343">
        <v>1360</v>
      </c>
      <c r="AF1072" s="341">
        <v>0.97989999999999999</v>
      </c>
      <c r="AG1072" s="343">
        <v>381375</v>
      </c>
      <c r="AH1072" s="343">
        <f t="shared" si="116"/>
        <v>0</v>
      </c>
      <c r="AI1072" s="343">
        <v>43.92</v>
      </c>
      <c r="AJ1072" s="343">
        <v>1206</v>
      </c>
      <c r="AK1072" s="343">
        <v>1360</v>
      </c>
      <c r="AL1072" s="341">
        <v>0.99180000000000001</v>
      </c>
      <c r="AM1072" s="343">
        <v>370701</v>
      </c>
      <c r="AN1072" s="343">
        <f t="shared" si="117"/>
        <v>0</v>
      </c>
      <c r="AO1072" s="552">
        <v>43.04</v>
      </c>
      <c r="AP1072" s="360">
        <f t="shared" si="118"/>
        <v>0.43465000000000004</v>
      </c>
    </row>
    <row r="1073" spans="1:42">
      <c r="A1073" s="551">
        <v>1459</v>
      </c>
      <c r="B1073" s="341" t="s">
        <v>3381</v>
      </c>
      <c r="C1073" s="341" t="s">
        <v>2342</v>
      </c>
      <c r="D1073" s="341" t="s">
        <v>840</v>
      </c>
      <c r="E1073" s="552">
        <v>1665</v>
      </c>
      <c r="F1073" s="543">
        <v>30</v>
      </c>
      <c r="G1073" s="343">
        <v>1332</v>
      </c>
      <c r="H1073" s="341">
        <v>1</v>
      </c>
      <c r="I1073" s="343">
        <v>5235</v>
      </c>
      <c r="J1073" s="343">
        <f t="shared" si="112"/>
        <v>0</v>
      </c>
      <c r="K1073" s="343">
        <v>24.24</v>
      </c>
      <c r="L1073" s="343">
        <v>12</v>
      </c>
      <c r="M1073" s="343">
        <v>1332</v>
      </c>
      <c r="N1073" s="341">
        <v>1</v>
      </c>
      <c r="O1073" s="343">
        <v>2940</v>
      </c>
      <c r="P1073" s="343">
        <f t="shared" si="113"/>
        <v>0</v>
      </c>
      <c r="Q1073" s="555">
        <v>32.93</v>
      </c>
      <c r="R1073" s="563">
        <v>24</v>
      </c>
      <c r="S1073" s="343">
        <v>1332</v>
      </c>
      <c r="T1073" s="341">
        <v>1</v>
      </c>
      <c r="U1073" s="343">
        <v>3945</v>
      </c>
      <c r="V1073" s="343">
        <f t="shared" si="114"/>
        <v>0</v>
      </c>
      <c r="W1073" s="343">
        <v>22.83</v>
      </c>
      <c r="X1073" s="343">
        <v>1386</v>
      </c>
      <c r="Y1073" s="343">
        <v>1386</v>
      </c>
      <c r="Z1073" s="341">
        <v>0.97629999999999995</v>
      </c>
      <c r="AA1073" s="343">
        <v>304935</v>
      </c>
      <c r="AB1073" s="343">
        <f t="shared" si="115"/>
        <v>0</v>
      </c>
      <c r="AC1073" s="552">
        <v>30.29</v>
      </c>
      <c r="AD1073" s="563">
        <v>1204.8</v>
      </c>
      <c r="AE1073" s="343">
        <v>1332</v>
      </c>
      <c r="AF1073" s="341">
        <v>0.97729999999999995</v>
      </c>
      <c r="AG1073" s="343">
        <v>67965</v>
      </c>
      <c r="AH1073" s="343">
        <f t="shared" si="116"/>
        <v>0</v>
      </c>
      <c r="AI1073" s="343">
        <v>7.76</v>
      </c>
      <c r="AJ1073" s="343">
        <v>1406.4</v>
      </c>
      <c r="AK1073" s="343">
        <v>1406.4</v>
      </c>
      <c r="AL1073" s="341">
        <v>0.96750000000000003</v>
      </c>
      <c r="AM1073" s="343">
        <v>187575</v>
      </c>
      <c r="AN1073" s="343">
        <f t="shared" si="117"/>
        <v>0</v>
      </c>
      <c r="AO1073" s="552">
        <v>19.149999999999999</v>
      </c>
      <c r="AP1073" s="360">
        <f t="shared" si="118"/>
        <v>0.22866666666666663</v>
      </c>
    </row>
    <row r="1074" spans="1:42">
      <c r="A1074" s="551">
        <v>1460</v>
      </c>
      <c r="B1074" s="341" t="s">
        <v>3381</v>
      </c>
      <c r="C1074" s="341" t="s">
        <v>2387</v>
      </c>
      <c r="D1074" s="341" t="s">
        <v>499</v>
      </c>
      <c r="E1074" s="552">
        <v>1100</v>
      </c>
      <c r="F1074" s="543">
        <v>452</v>
      </c>
      <c r="G1074" s="343">
        <v>880</v>
      </c>
      <c r="H1074" s="341">
        <v>0.96419999999999995</v>
      </c>
      <c r="I1074" s="343">
        <v>116244</v>
      </c>
      <c r="J1074" s="343">
        <f t="shared" si="112"/>
        <v>0</v>
      </c>
      <c r="K1074" s="343">
        <v>37.04</v>
      </c>
      <c r="L1074" s="343">
        <v>420</v>
      </c>
      <c r="M1074" s="343">
        <v>880</v>
      </c>
      <c r="N1074" s="341">
        <v>0.99199999999999999</v>
      </c>
      <c r="O1074" s="343">
        <v>72412.5</v>
      </c>
      <c r="P1074" s="343">
        <f t="shared" si="113"/>
        <v>0</v>
      </c>
      <c r="Q1074" s="555">
        <v>23.36</v>
      </c>
      <c r="R1074" s="563">
        <v>324</v>
      </c>
      <c r="S1074" s="343">
        <v>880</v>
      </c>
      <c r="T1074" s="341">
        <v>1</v>
      </c>
      <c r="U1074" s="343">
        <v>15390</v>
      </c>
      <c r="V1074" s="343">
        <f t="shared" si="114"/>
        <v>0</v>
      </c>
      <c r="W1074" s="343">
        <v>6.6</v>
      </c>
      <c r="X1074" s="343">
        <v>0</v>
      </c>
      <c r="Y1074" s="343">
        <v>880</v>
      </c>
      <c r="Z1074" s="341">
        <v>0</v>
      </c>
      <c r="AA1074" s="343">
        <v>0</v>
      </c>
      <c r="AB1074" s="343">
        <f t="shared" si="115"/>
        <v>0</v>
      </c>
      <c r="AC1074" s="552">
        <v>0</v>
      </c>
      <c r="AD1074" s="563">
        <v>103.2</v>
      </c>
      <c r="AE1074" s="343">
        <v>880</v>
      </c>
      <c r="AF1074" s="341">
        <v>0.98280000000000001</v>
      </c>
      <c r="AG1074" s="343">
        <v>3440</v>
      </c>
      <c r="AH1074" s="343">
        <f t="shared" si="116"/>
        <v>0</v>
      </c>
      <c r="AI1074" s="343">
        <v>4.5599999999999996</v>
      </c>
      <c r="AJ1074" s="343">
        <v>509.6</v>
      </c>
      <c r="AK1074" s="343">
        <v>880</v>
      </c>
      <c r="AL1074" s="341">
        <v>0.99</v>
      </c>
      <c r="AM1074" s="343">
        <v>42700</v>
      </c>
      <c r="AN1074" s="343">
        <f t="shared" si="117"/>
        <v>0</v>
      </c>
      <c r="AO1074" s="552">
        <v>11.75</v>
      </c>
      <c r="AP1074" s="360">
        <f t="shared" si="118"/>
        <v>0.13885</v>
      </c>
    </row>
    <row r="1075" spans="1:42">
      <c r="A1075" s="551">
        <v>1461</v>
      </c>
      <c r="B1075" s="341" t="s">
        <v>3381</v>
      </c>
      <c r="C1075" s="341" t="s">
        <v>3564</v>
      </c>
      <c r="D1075" s="341" t="s">
        <v>496</v>
      </c>
      <c r="E1075" s="552">
        <v>1500</v>
      </c>
      <c r="F1075" s="543">
        <v>1183.2</v>
      </c>
      <c r="G1075" s="343">
        <v>1600</v>
      </c>
      <c r="H1075" s="341">
        <v>0.99860000000000004</v>
      </c>
      <c r="I1075" s="343">
        <v>387630</v>
      </c>
      <c r="J1075" s="343">
        <f t="shared" si="112"/>
        <v>0</v>
      </c>
      <c r="K1075" s="343">
        <v>45.56</v>
      </c>
      <c r="L1075" s="343">
        <v>1388.4</v>
      </c>
      <c r="M1075" s="343">
        <v>1600</v>
      </c>
      <c r="N1075" s="341">
        <v>0.99980000000000002</v>
      </c>
      <c r="O1075" s="343">
        <v>422880</v>
      </c>
      <c r="P1075" s="343">
        <f t="shared" si="113"/>
        <v>0</v>
      </c>
      <c r="Q1075" s="555">
        <v>40.950000000000003</v>
      </c>
      <c r="R1075" s="563">
        <v>1634.4</v>
      </c>
      <c r="S1075" s="343">
        <v>1634.4</v>
      </c>
      <c r="T1075" s="341">
        <v>0.99880000000000002</v>
      </c>
      <c r="U1075" s="343">
        <v>454455</v>
      </c>
      <c r="V1075" s="343">
        <f t="shared" si="114"/>
        <v>0</v>
      </c>
      <c r="W1075" s="343">
        <v>38.659999999999997</v>
      </c>
      <c r="X1075" s="343">
        <v>1345.2</v>
      </c>
      <c r="Y1075" s="343">
        <v>1345.2</v>
      </c>
      <c r="Z1075" s="341">
        <v>0.99870000000000003</v>
      </c>
      <c r="AA1075" s="343">
        <v>430860</v>
      </c>
      <c r="AB1075" s="343">
        <f t="shared" si="115"/>
        <v>0</v>
      </c>
      <c r="AC1075" s="552">
        <v>43.1</v>
      </c>
      <c r="AD1075" s="563">
        <v>1437.6</v>
      </c>
      <c r="AE1075" s="343">
        <v>1437.6</v>
      </c>
      <c r="AF1075" s="341">
        <v>0.99560000000000004</v>
      </c>
      <c r="AG1075" s="343">
        <v>440295</v>
      </c>
      <c r="AH1075" s="343">
        <f t="shared" si="116"/>
        <v>0</v>
      </c>
      <c r="AI1075" s="343">
        <v>41.35</v>
      </c>
      <c r="AJ1075" s="343">
        <v>1378.8</v>
      </c>
      <c r="AK1075" s="343">
        <v>1378.8</v>
      </c>
      <c r="AL1075" s="341">
        <v>0.99470000000000003</v>
      </c>
      <c r="AM1075" s="343">
        <v>425190</v>
      </c>
      <c r="AN1075" s="343">
        <f t="shared" si="117"/>
        <v>0</v>
      </c>
      <c r="AO1075" s="552">
        <v>43.06</v>
      </c>
      <c r="AP1075" s="360">
        <f t="shared" si="118"/>
        <v>0.42113333333333336</v>
      </c>
    </row>
    <row r="1076" spans="1:42">
      <c r="A1076" s="551">
        <v>1462</v>
      </c>
      <c r="B1076" s="341" t="s">
        <v>3381</v>
      </c>
      <c r="C1076" s="341" t="s">
        <v>2424</v>
      </c>
      <c r="D1076" s="341" t="s">
        <v>499</v>
      </c>
      <c r="E1076" s="552">
        <v>1200</v>
      </c>
      <c r="F1076" s="543">
        <v>1710.16</v>
      </c>
      <c r="G1076" s="343">
        <v>1710.16</v>
      </c>
      <c r="H1076" s="341">
        <v>0.94879999999999998</v>
      </c>
      <c r="I1076" s="343">
        <v>223960</v>
      </c>
      <c r="J1076" s="343">
        <f t="shared" si="112"/>
        <v>0</v>
      </c>
      <c r="K1076" s="343">
        <v>19.170000000000002</v>
      </c>
      <c r="L1076" s="343">
        <v>2561.2600000000002</v>
      </c>
      <c r="M1076" s="343">
        <v>2561.2600000000002</v>
      </c>
      <c r="N1076" s="341">
        <v>0.87770000000000004</v>
      </c>
      <c r="O1076" s="343">
        <v>196310</v>
      </c>
      <c r="P1076" s="343">
        <f t="shared" si="113"/>
        <v>0</v>
      </c>
      <c r="Q1076" s="555">
        <v>11.74</v>
      </c>
      <c r="R1076" s="563">
        <v>2257.4279999999999</v>
      </c>
      <c r="S1076" s="343">
        <v>2257.4299999999998</v>
      </c>
      <c r="T1076" s="341">
        <v>0.88400000000000001</v>
      </c>
      <c r="U1076" s="343">
        <v>126910</v>
      </c>
      <c r="V1076" s="343">
        <f t="shared" si="114"/>
        <v>0</v>
      </c>
      <c r="W1076" s="343">
        <v>8.83</v>
      </c>
      <c r="X1076" s="343">
        <v>2173.4319999999998</v>
      </c>
      <c r="Y1076" s="343">
        <v>2173.4299999999998</v>
      </c>
      <c r="Z1076" s="341">
        <v>0.92400000000000004</v>
      </c>
      <c r="AA1076" s="343">
        <v>354030</v>
      </c>
      <c r="AB1076" s="343">
        <f t="shared" si="115"/>
        <v>0</v>
      </c>
      <c r="AC1076" s="552">
        <v>23.69</v>
      </c>
      <c r="AD1076" s="563">
        <v>1939.4639999999999</v>
      </c>
      <c r="AE1076" s="343">
        <v>1939.46</v>
      </c>
      <c r="AF1076" s="341">
        <v>0.98819999999999997</v>
      </c>
      <c r="AG1076" s="343">
        <v>187240</v>
      </c>
      <c r="AH1076" s="343">
        <f t="shared" si="116"/>
        <v>0</v>
      </c>
      <c r="AI1076" s="343">
        <v>13.13</v>
      </c>
      <c r="AJ1076" s="343">
        <v>2105.62</v>
      </c>
      <c r="AK1076" s="343">
        <v>2105.62</v>
      </c>
      <c r="AL1076" s="341">
        <v>0.99129999999999996</v>
      </c>
      <c r="AM1076" s="343">
        <v>207420</v>
      </c>
      <c r="AN1076" s="343">
        <f t="shared" si="117"/>
        <v>0</v>
      </c>
      <c r="AO1076" s="552">
        <v>13.8</v>
      </c>
      <c r="AP1076" s="360">
        <f t="shared" si="118"/>
        <v>0.15060000000000001</v>
      </c>
    </row>
    <row r="1077" spans="1:42">
      <c r="A1077" s="551">
        <v>1463</v>
      </c>
      <c r="B1077" s="341" t="s">
        <v>3381</v>
      </c>
      <c r="C1077" s="341" t="s">
        <v>3565</v>
      </c>
      <c r="D1077" s="341" t="s">
        <v>1506</v>
      </c>
      <c r="E1077" s="552">
        <v>1100</v>
      </c>
      <c r="F1077" s="543">
        <v>0</v>
      </c>
      <c r="G1077" s="343">
        <v>0</v>
      </c>
      <c r="H1077" s="341">
        <v>0</v>
      </c>
      <c r="I1077" s="343">
        <v>0</v>
      </c>
      <c r="J1077" s="343">
        <f t="shared" si="112"/>
        <v>0</v>
      </c>
      <c r="K1077" s="343">
        <v>0</v>
      </c>
      <c r="L1077" s="343">
        <v>0</v>
      </c>
      <c r="M1077" s="343">
        <v>0</v>
      </c>
      <c r="N1077" s="341">
        <v>0</v>
      </c>
      <c r="O1077" s="343">
        <v>0</v>
      </c>
      <c r="P1077" s="343">
        <f t="shared" si="113"/>
        <v>0</v>
      </c>
      <c r="Q1077" s="555">
        <v>0</v>
      </c>
      <c r="R1077" s="563">
        <v>25.6</v>
      </c>
      <c r="S1077" s="343">
        <v>880</v>
      </c>
      <c r="T1077" s="341">
        <v>0.93540000000000001</v>
      </c>
      <c r="U1077" s="343">
        <v>1740</v>
      </c>
      <c r="V1077" s="343">
        <f t="shared" si="114"/>
        <v>0</v>
      </c>
      <c r="W1077" s="343">
        <v>12.11</v>
      </c>
      <c r="X1077" s="343">
        <v>155.19999999999999</v>
      </c>
      <c r="Y1077" s="343">
        <v>880</v>
      </c>
      <c r="Z1077" s="341">
        <v>0.98419999999999996</v>
      </c>
      <c r="AA1077" s="343">
        <v>9980</v>
      </c>
      <c r="AB1077" s="343">
        <f t="shared" si="115"/>
        <v>0</v>
      </c>
      <c r="AC1077" s="552">
        <v>8.7799999999999994</v>
      </c>
      <c r="AD1077" s="563">
        <v>1147.2</v>
      </c>
      <c r="AE1077" s="343">
        <v>1147.2</v>
      </c>
      <c r="AF1077" s="341">
        <v>0.99860000000000004</v>
      </c>
      <c r="AG1077" s="343">
        <v>30520</v>
      </c>
      <c r="AH1077" s="343">
        <f t="shared" si="116"/>
        <v>0</v>
      </c>
      <c r="AI1077" s="343">
        <v>3.58</v>
      </c>
      <c r="AJ1077" s="343">
        <v>884.8</v>
      </c>
      <c r="AK1077" s="343">
        <v>884.8</v>
      </c>
      <c r="AL1077" s="341">
        <v>0.99929999999999997</v>
      </c>
      <c r="AM1077" s="343">
        <v>32520</v>
      </c>
      <c r="AN1077" s="343">
        <f t="shared" si="117"/>
        <v>0</v>
      </c>
      <c r="AO1077" s="552">
        <v>5.1100000000000003</v>
      </c>
      <c r="AP1077" s="360">
        <f t="shared" si="118"/>
        <v>4.9299999999999997E-2</v>
      </c>
    </row>
    <row r="1078" spans="1:42">
      <c r="A1078" s="551">
        <v>1527</v>
      </c>
      <c r="B1078" s="341" t="s">
        <v>3381</v>
      </c>
      <c r="C1078" s="341" t="s">
        <v>737</v>
      </c>
      <c r="D1078" s="341" t="s">
        <v>738</v>
      </c>
      <c r="E1078" s="552">
        <v>13000</v>
      </c>
      <c r="F1078" s="543">
        <v>11460</v>
      </c>
      <c r="G1078" s="343">
        <v>11460</v>
      </c>
      <c r="H1078" s="341">
        <v>0.99819999999999998</v>
      </c>
      <c r="I1078" s="343">
        <v>2268600</v>
      </c>
      <c r="J1078" s="343">
        <f t="shared" si="112"/>
        <v>0</v>
      </c>
      <c r="K1078" s="343">
        <v>27.54</v>
      </c>
      <c r="L1078" s="343">
        <v>10800</v>
      </c>
      <c r="M1078" s="343">
        <v>10800</v>
      </c>
      <c r="N1078" s="341">
        <v>0.99890000000000001</v>
      </c>
      <c r="O1078" s="343">
        <v>2234250</v>
      </c>
      <c r="P1078" s="343">
        <f t="shared" si="113"/>
        <v>0</v>
      </c>
      <c r="Q1078" s="555">
        <v>27.83</v>
      </c>
      <c r="R1078" s="563">
        <v>9876</v>
      </c>
      <c r="S1078" s="343">
        <v>10400</v>
      </c>
      <c r="T1078" s="341">
        <v>0.99719999999999998</v>
      </c>
      <c r="U1078" s="343">
        <v>2140050</v>
      </c>
      <c r="V1078" s="343">
        <f t="shared" si="114"/>
        <v>0</v>
      </c>
      <c r="W1078" s="343">
        <v>30.18</v>
      </c>
      <c r="X1078" s="343">
        <v>9660</v>
      </c>
      <c r="Y1078" s="343">
        <v>10400</v>
      </c>
      <c r="Z1078" s="341">
        <v>0.997</v>
      </c>
      <c r="AA1078" s="343">
        <v>2050950</v>
      </c>
      <c r="AB1078" s="343">
        <f t="shared" si="115"/>
        <v>0</v>
      </c>
      <c r="AC1078" s="552">
        <v>28.66</v>
      </c>
      <c r="AD1078" s="563">
        <v>10920</v>
      </c>
      <c r="AE1078" s="343">
        <v>10920</v>
      </c>
      <c r="AF1078" s="341">
        <v>0.99939999999999996</v>
      </c>
      <c r="AG1078" s="343">
        <v>1972800</v>
      </c>
      <c r="AH1078" s="343">
        <f t="shared" si="116"/>
        <v>0</v>
      </c>
      <c r="AI1078" s="343">
        <v>24.3</v>
      </c>
      <c r="AJ1078" s="343">
        <v>8460</v>
      </c>
      <c r="AK1078" s="343">
        <v>10400</v>
      </c>
      <c r="AL1078" s="341">
        <v>0.999</v>
      </c>
      <c r="AM1078" s="343">
        <v>1880250</v>
      </c>
      <c r="AN1078" s="343">
        <f t="shared" si="117"/>
        <v>0</v>
      </c>
      <c r="AO1078" s="552">
        <v>30.9</v>
      </c>
      <c r="AP1078" s="360">
        <f t="shared" si="118"/>
        <v>0.28234999999999999</v>
      </c>
    </row>
    <row r="1079" spans="1:42">
      <c r="A1079" s="551">
        <v>1528</v>
      </c>
      <c r="B1079" s="341" t="s">
        <v>3381</v>
      </c>
      <c r="C1079" s="341" t="s">
        <v>2261</v>
      </c>
      <c r="D1079" s="341" t="s">
        <v>499</v>
      </c>
      <c r="E1079" s="552">
        <v>15500</v>
      </c>
      <c r="F1079" s="543">
        <v>14400</v>
      </c>
      <c r="G1079" s="343">
        <v>14400</v>
      </c>
      <c r="H1079" s="341">
        <v>1</v>
      </c>
      <c r="I1079" s="343">
        <v>1199520</v>
      </c>
      <c r="J1079" s="343">
        <f t="shared" si="112"/>
        <v>0</v>
      </c>
      <c r="K1079" s="343">
        <v>11.57</v>
      </c>
      <c r="L1079" s="343">
        <v>15026</v>
      </c>
      <c r="M1079" s="343">
        <v>15026</v>
      </c>
      <c r="N1079" s="341">
        <v>0.99990000000000001</v>
      </c>
      <c r="O1079" s="343">
        <v>5647046</v>
      </c>
      <c r="P1079" s="343">
        <f t="shared" si="113"/>
        <v>0</v>
      </c>
      <c r="Q1079" s="555">
        <v>50.52</v>
      </c>
      <c r="R1079" s="563">
        <v>11126</v>
      </c>
      <c r="S1079" s="343">
        <v>15331</v>
      </c>
      <c r="T1079" s="341">
        <v>0.99990000000000001</v>
      </c>
      <c r="U1079" s="343">
        <v>7800888</v>
      </c>
      <c r="V1079" s="343">
        <f t="shared" si="114"/>
        <v>1177804.9378802888</v>
      </c>
      <c r="W1079" s="343">
        <v>70.67</v>
      </c>
      <c r="X1079" s="343">
        <v>15264</v>
      </c>
      <c r="Y1079" s="343">
        <v>15264</v>
      </c>
      <c r="Z1079" s="341">
        <v>1</v>
      </c>
      <c r="AA1079" s="343">
        <v>6639807.7919999994</v>
      </c>
      <c r="AB1079" s="343">
        <f t="shared" si="115"/>
        <v>0</v>
      </c>
      <c r="AC1079" s="552">
        <v>58.47</v>
      </c>
      <c r="AD1079" s="563">
        <v>19305.599999999999</v>
      </c>
      <c r="AE1079" s="343">
        <v>19305.599999999999</v>
      </c>
      <c r="AF1079" s="341">
        <v>1</v>
      </c>
      <c r="AG1079" s="343">
        <v>5450814</v>
      </c>
      <c r="AH1079" s="343">
        <f t="shared" si="116"/>
        <v>0</v>
      </c>
      <c r="AI1079" s="343">
        <v>37.950000000000003</v>
      </c>
      <c r="AJ1079" s="343">
        <v>15216</v>
      </c>
      <c r="AK1079" s="343">
        <v>15206.4</v>
      </c>
      <c r="AL1079" s="341">
        <v>1</v>
      </c>
      <c r="AM1079" s="343">
        <v>4515216</v>
      </c>
      <c r="AN1079" s="343">
        <f t="shared" si="117"/>
        <v>0</v>
      </c>
      <c r="AO1079" s="552">
        <v>41.24</v>
      </c>
      <c r="AP1079" s="360">
        <f t="shared" si="118"/>
        <v>0.45069999999999999</v>
      </c>
    </row>
    <row r="1080" spans="1:42">
      <c r="A1080" s="551">
        <v>1529</v>
      </c>
      <c r="B1080" s="341" t="s">
        <v>3381</v>
      </c>
      <c r="C1080" s="341" t="s">
        <v>3566</v>
      </c>
      <c r="D1080" s="341" t="s">
        <v>499</v>
      </c>
      <c r="E1080" s="552">
        <v>12000</v>
      </c>
      <c r="F1080" s="543">
        <v>11164.8</v>
      </c>
      <c r="G1080" s="343">
        <v>11164.8</v>
      </c>
      <c r="H1080" s="341">
        <v>0.98609999999999998</v>
      </c>
      <c r="I1080" s="343">
        <v>6683760</v>
      </c>
      <c r="J1080" s="343">
        <f t="shared" si="112"/>
        <v>1927199.6868698853</v>
      </c>
      <c r="K1080" s="343">
        <v>84.31</v>
      </c>
      <c r="L1080" s="343">
        <v>11164.8</v>
      </c>
      <c r="M1080" s="343">
        <v>11164.8</v>
      </c>
      <c r="N1080" s="341">
        <v>0.98040000000000005</v>
      </c>
      <c r="O1080" s="343">
        <v>6404640</v>
      </c>
      <c r="P1080" s="343">
        <f t="shared" si="113"/>
        <v>1518088.6266531027</v>
      </c>
      <c r="Q1080" s="555">
        <v>78.64</v>
      </c>
      <c r="R1080" s="563">
        <v>9600</v>
      </c>
      <c r="S1080" s="343">
        <v>9600</v>
      </c>
      <c r="T1080" s="341">
        <v>0.97319999999999995</v>
      </c>
      <c r="U1080" s="343">
        <v>5786640</v>
      </c>
      <c r="V1080" s="343">
        <f t="shared" si="114"/>
        <v>1750387.9655893976</v>
      </c>
      <c r="W1080" s="343">
        <v>86.02</v>
      </c>
      <c r="X1080" s="343">
        <v>9600</v>
      </c>
      <c r="Y1080" s="343">
        <v>9600</v>
      </c>
      <c r="Z1080" s="341">
        <v>0.97840000000000005</v>
      </c>
      <c r="AA1080" s="343">
        <v>6222960</v>
      </c>
      <c r="AB1080" s="343">
        <f t="shared" si="115"/>
        <v>2029590.7277628034</v>
      </c>
      <c r="AC1080" s="552">
        <v>89.04</v>
      </c>
      <c r="AD1080" s="563">
        <v>8438.4</v>
      </c>
      <c r="AE1080" s="343">
        <v>9600</v>
      </c>
      <c r="AF1080" s="341">
        <v>0.9597</v>
      </c>
      <c r="AG1080" s="343">
        <v>5041800</v>
      </c>
      <c r="AH1080" s="343">
        <f t="shared" si="116"/>
        <v>1426310.5772678379</v>
      </c>
      <c r="AI1080" s="343">
        <v>83.67</v>
      </c>
      <c r="AJ1080" s="343">
        <v>3936</v>
      </c>
      <c r="AK1080" s="343">
        <v>9600</v>
      </c>
      <c r="AL1080" s="341">
        <v>0.90500000000000003</v>
      </c>
      <c r="AM1080" s="343">
        <v>1548960</v>
      </c>
      <c r="AN1080" s="343">
        <f t="shared" si="117"/>
        <v>10003.219076005977</v>
      </c>
      <c r="AO1080" s="552">
        <v>60.39</v>
      </c>
      <c r="AP1080" s="360">
        <f t="shared" si="118"/>
        <v>0.80345</v>
      </c>
    </row>
    <row r="1081" spans="1:42">
      <c r="A1081" s="551">
        <v>1530</v>
      </c>
      <c r="B1081" s="341" t="s">
        <v>3381</v>
      </c>
      <c r="C1081" s="341" t="s">
        <v>3567</v>
      </c>
      <c r="D1081" s="341" t="s">
        <v>499</v>
      </c>
      <c r="E1081" s="552">
        <v>7200</v>
      </c>
      <c r="F1081" s="543">
        <v>0</v>
      </c>
      <c r="G1081" s="343">
        <v>4400</v>
      </c>
      <c r="H1081" s="341">
        <v>0.98109999999999997</v>
      </c>
      <c r="I1081" s="343">
        <v>1403190</v>
      </c>
      <c r="J1081" s="343">
        <f t="shared" si="112"/>
        <v>0</v>
      </c>
      <c r="K1081" s="343">
        <v>36.119999999999997</v>
      </c>
      <c r="L1081" s="343">
        <v>3434.4</v>
      </c>
      <c r="M1081" s="343">
        <v>4400</v>
      </c>
      <c r="N1081" s="341">
        <v>0.9778</v>
      </c>
      <c r="O1081" s="343">
        <v>1323765</v>
      </c>
      <c r="P1081" s="343">
        <f t="shared" si="113"/>
        <v>0</v>
      </c>
      <c r="Q1081" s="555">
        <v>52.96</v>
      </c>
      <c r="R1081" s="563">
        <v>3232.8</v>
      </c>
      <c r="S1081" s="343">
        <v>4400</v>
      </c>
      <c r="T1081" s="341">
        <v>0.9768</v>
      </c>
      <c r="U1081" s="343">
        <v>1248750</v>
      </c>
      <c r="V1081" s="343">
        <f t="shared" si="114"/>
        <v>0</v>
      </c>
      <c r="W1081" s="343">
        <v>54.92</v>
      </c>
      <c r="X1081" s="343">
        <v>3614.4</v>
      </c>
      <c r="Y1081" s="343">
        <v>4400</v>
      </c>
      <c r="Z1081" s="341">
        <v>0.96689999999999998</v>
      </c>
      <c r="AA1081" s="343">
        <v>1523115</v>
      </c>
      <c r="AB1081" s="343">
        <f t="shared" si="115"/>
        <v>0</v>
      </c>
      <c r="AC1081" s="552">
        <v>58.58</v>
      </c>
      <c r="AD1081" s="563">
        <v>3420</v>
      </c>
      <c r="AE1081" s="343">
        <v>5760</v>
      </c>
      <c r="AF1081" s="341">
        <v>0.97430000000000005</v>
      </c>
      <c r="AG1081" s="343">
        <v>82080</v>
      </c>
      <c r="AH1081" s="343">
        <f t="shared" si="116"/>
        <v>0</v>
      </c>
      <c r="AI1081" s="343">
        <v>3.31</v>
      </c>
      <c r="AJ1081" s="343">
        <v>3618</v>
      </c>
      <c r="AK1081" s="343">
        <v>5760</v>
      </c>
      <c r="AL1081" s="341">
        <v>0.97130000000000005</v>
      </c>
      <c r="AM1081" s="343">
        <v>1664235</v>
      </c>
      <c r="AN1081" s="343">
        <f t="shared" si="117"/>
        <v>129434.81555487248</v>
      </c>
      <c r="AO1081" s="552">
        <v>65.06</v>
      </c>
      <c r="AP1081" s="360">
        <f t="shared" si="118"/>
        <v>0.45158333333333334</v>
      </c>
    </row>
    <row r="1082" spans="1:42">
      <c r="A1082" s="551">
        <v>1531</v>
      </c>
      <c r="B1082" s="341" t="s">
        <v>3381</v>
      </c>
      <c r="C1082" s="341" t="s">
        <v>2372</v>
      </c>
      <c r="D1082" s="341" t="s">
        <v>738</v>
      </c>
      <c r="E1082" s="552">
        <v>13000</v>
      </c>
      <c r="F1082" s="543">
        <v>9120</v>
      </c>
      <c r="G1082" s="343">
        <v>10400</v>
      </c>
      <c r="H1082" s="341">
        <v>0.99990000000000001</v>
      </c>
      <c r="I1082" s="343">
        <v>1405400</v>
      </c>
      <c r="J1082" s="343">
        <f t="shared" si="112"/>
        <v>0</v>
      </c>
      <c r="K1082" s="343">
        <v>21.4</v>
      </c>
      <c r="L1082" s="343">
        <v>12080</v>
      </c>
      <c r="M1082" s="343">
        <v>12080</v>
      </c>
      <c r="N1082" s="341">
        <v>0.99990000000000001</v>
      </c>
      <c r="O1082" s="343">
        <v>1337600</v>
      </c>
      <c r="P1082" s="343">
        <f t="shared" si="113"/>
        <v>0</v>
      </c>
      <c r="Q1082" s="555">
        <v>14.88</v>
      </c>
      <c r="R1082" s="563">
        <v>10040</v>
      </c>
      <c r="S1082" s="343">
        <v>10400</v>
      </c>
      <c r="T1082" s="341">
        <v>0.99990000000000001</v>
      </c>
      <c r="U1082" s="343">
        <v>1300800</v>
      </c>
      <c r="V1082" s="343">
        <f t="shared" si="114"/>
        <v>0</v>
      </c>
      <c r="W1082" s="343">
        <v>17.989999999999998</v>
      </c>
      <c r="X1082" s="343">
        <v>10200</v>
      </c>
      <c r="Y1082" s="343">
        <v>10400</v>
      </c>
      <c r="Z1082" s="341">
        <v>0.98380000000000001</v>
      </c>
      <c r="AA1082" s="343">
        <v>1309400</v>
      </c>
      <c r="AB1082" s="343">
        <f t="shared" si="115"/>
        <v>0</v>
      </c>
      <c r="AC1082" s="552">
        <v>17.54</v>
      </c>
      <c r="AD1082" s="563">
        <v>9320</v>
      </c>
      <c r="AE1082" s="343">
        <v>10400</v>
      </c>
      <c r="AF1082" s="341">
        <v>0.98199999999999998</v>
      </c>
      <c r="AG1082" s="343">
        <v>1307800</v>
      </c>
      <c r="AH1082" s="343">
        <f t="shared" si="116"/>
        <v>0</v>
      </c>
      <c r="AI1082" s="343">
        <v>19.21</v>
      </c>
      <c r="AJ1082" s="343">
        <v>8480</v>
      </c>
      <c r="AK1082" s="343">
        <v>10400</v>
      </c>
      <c r="AL1082" s="341">
        <v>0.81740000000000002</v>
      </c>
      <c r="AM1082" s="343">
        <v>1190000</v>
      </c>
      <c r="AN1082" s="343">
        <f t="shared" si="117"/>
        <v>0</v>
      </c>
      <c r="AO1082" s="552">
        <v>23.84</v>
      </c>
      <c r="AP1082" s="360">
        <f t="shared" si="118"/>
        <v>0.19143333333333334</v>
      </c>
    </row>
    <row r="1083" spans="1:42">
      <c r="A1083" s="551">
        <v>934</v>
      </c>
      <c r="B1083" s="341" t="s">
        <v>3382</v>
      </c>
      <c r="C1083" s="341" t="s">
        <v>2432</v>
      </c>
      <c r="D1083" s="341" t="s">
        <v>499</v>
      </c>
      <c r="E1083" s="552">
        <v>135.6</v>
      </c>
      <c r="F1083" s="543">
        <v>153.12</v>
      </c>
      <c r="G1083" s="343">
        <v>153.12</v>
      </c>
      <c r="H1083" s="341">
        <v>0.94799999999999995</v>
      </c>
      <c r="I1083" s="343">
        <v>30740</v>
      </c>
      <c r="J1083" s="343">
        <f t="shared" si="112"/>
        <v>0</v>
      </c>
      <c r="K1083" s="343">
        <v>29.41</v>
      </c>
      <c r="L1083" s="343">
        <v>141.6</v>
      </c>
      <c r="M1083" s="343">
        <v>141.6</v>
      </c>
      <c r="N1083" s="341">
        <v>0.95599999999999996</v>
      </c>
      <c r="O1083" s="343">
        <v>13124</v>
      </c>
      <c r="P1083" s="343">
        <f t="shared" si="113"/>
        <v>0</v>
      </c>
      <c r="Q1083" s="555">
        <v>13.03</v>
      </c>
      <c r="R1083" s="563">
        <v>150.24</v>
      </c>
      <c r="S1083" s="343">
        <v>150.24</v>
      </c>
      <c r="T1083" s="341">
        <v>0.94489999999999996</v>
      </c>
      <c r="U1083" s="343">
        <v>21297</v>
      </c>
      <c r="V1083" s="343">
        <f t="shared" si="114"/>
        <v>0</v>
      </c>
      <c r="W1083" s="343">
        <v>20.84</v>
      </c>
      <c r="X1083" s="343">
        <v>157.6</v>
      </c>
      <c r="Y1083" s="343">
        <v>157.6</v>
      </c>
      <c r="Z1083" s="341">
        <v>0.93220000000000003</v>
      </c>
      <c r="AA1083" s="343">
        <v>36549</v>
      </c>
      <c r="AB1083" s="343">
        <f t="shared" si="115"/>
        <v>0</v>
      </c>
      <c r="AC1083" s="552">
        <v>33.43</v>
      </c>
      <c r="AD1083" s="563">
        <v>157.04</v>
      </c>
      <c r="AE1083" s="343">
        <v>157.04</v>
      </c>
      <c r="AF1083" s="341">
        <v>0.93320000000000003</v>
      </c>
      <c r="AG1083" s="343">
        <v>35633</v>
      </c>
      <c r="AH1083" s="343">
        <f t="shared" si="116"/>
        <v>0</v>
      </c>
      <c r="AI1083" s="343">
        <v>32.68</v>
      </c>
      <c r="AJ1083" s="343">
        <v>154.56</v>
      </c>
      <c r="AK1083" s="343">
        <v>154.56</v>
      </c>
      <c r="AL1083" s="341">
        <v>0.93269999999999997</v>
      </c>
      <c r="AM1083" s="343">
        <v>28537</v>
      </c>
      <c r="AN1083" s="343">
        <f t="shared" si="117"/>
        <v>0</v>
      </c>
      <c r="AO1083" s="552">
        <v>27.49</v>
      </c>
      <c r="AP1083" s="360">
        <f t="shared" si="118"/>
        <v>0.26146666666666674</v>
      </c>
    </row>
    <row r="1084" spans="1:42">
      <c r="A1084" s="551">
        <v>935</v>
      </c>
      <c r="B1084" s="341" t="s">
        <v>3382</v>
      </c>
      <c r="C1084" s="341" t="s">
        <v>2434</v>
      </c>
      <c r="D1084" s="341" t="s">
        <v>499</v>
      </c>
      <c r="E1084" s="552">
        <v>220</v>
      </c>
      <c r="F1084" s="543">
        <v>218.08</v>
      </c>
      <c r="G1084" s="343">
        <v>218.08</v>
      </c>
      <c r="H1084" s="341">
        <v>0.99180000000000001</v>
      </c>
      <c r="I1084" s="343">
        <v>71456</v>
      </c>
      <c r="J1084" s="343">
        <f t="shared" si="112"/>
        <v>0</v>
      </c>
      <c r="K1084" s="343">
        <v>45.88</v>
      </c>
      <c r="L1084" s="343">
        <v>232.8</v>
      </c>
      <c r="M1084" s="343">
        <v>232.8</v>
      </c>
      <c r="N1084" s="341">
        <v>0.99660000000000004</v>
      </c>
      <c r="O1084" s="343">
        <v>36034</v>
      </c>
      <c r="P1084" s="343">
        <f t="shared" si="113"/>
        <v>0</v>
      </c>
      <c r="Q1084" s="555">
        <v>20.87</v>
      </c>
      <c r="R1084" s="563">
        <v>202.56</v>
      </c>
      <c r="S1084" s="343">
        <v>202.56</v>
      </c>
      <c r="T1084" s="341">
        <v>0.99460000000000004</v>
      </c>
      <c r="U1084" s="343">
        <v>32166</v>
      </c>
      <c r="V1084" s="343">
        <f t="shared" si="114"/>
        <v>0</v>
      </c>
      <c r="W1084" s="343">
        <v>22.17</v>
      </c>
      <c r="X1084" s="343">
        <v>212.8</v>
      </c>
      <c r="Y1084" s="343">
        <v>212.8</v>
      </c>
      <c r="Z1084" s="341">
        <v>0.98909999999999998</v>
      </c>
      <c r="AA1084" s="343">
        <v>67776</v>
      </c>
      <c r="AB1084" s="343">
        <f t="shared" si="115"/>
        <v>0</v>
      </c>
      <c r="AC1084" s="552">
        <v>43.28</v>
      </c>
      <c r="AD1084" s="563">
        <v>208</v>
      </c>
      <c r="AE1084" s="343">
        <v>208</v>
      </c>
      <c r="AF1084" s="341">
        <v>0.98799999999999999</v>
      </c>
      <c r="AG1084" s="343">
        <v>42150</v>
      </c>
      <c r="AH1084" s="343">
        <f t="shared" si="116"/>
        <v>0</v>
      </c>
      <c r="AI1084" s="343">
        <v>27.57</v>
      </c>
      <c r="AJ1084" s="343">
        <v>207.36</v>
      </c>
      <c r="AK1084" s="343">
        <v>207.36</v>
      </c>
      <c r="AL1084" s="341">
        <v>0.94910000000000005</v>
      </c>
      <c r="AM1084" s="343">
        <v>50576</v>
      </c>
      <c r="AN1084" s="343">
        <f t="shared" si="117"/>
        <v>0</v>
      </c>
      <c r="AO1084" s="552">
        <v>35.69</v>
      </c>
      <c r="AP1084" s="360">
        <f t="shared" si="118"/>
        <v>0.32576666666666659</v>
      </c>
    </row>
    <row r="1085" spans="1:42">
      <c r="A1085" s="551">
        <v>936</v>
      </c>
      <c r="B1085" s="341" t="s">
        <v>3382</v>
      </c>
      <c r="C1085" s="341" t="s">
        <v>2436</v>
      </c>
      <c r="D1085" s="341" t="s">
        <v>499</v>
      </c>
      <c r="E1085" s="552">
        <v>198</v>
      </c>
      <c r="F1085" s="543">
        <v>222.08</v>
      </c>
      <c r="G1085" s="343">
        <v>222.08</v>
      </c>
      <c r="H1085" s="341">
        <v>0.99319999999999997</v>
      </c>
      <c r="I1085" s="343">
        <v>66474</v>
      </c>
      <c r="J1085" s="343">
        <f t="shared" si="112"/>
        <v>0</v>
      </c>
      <c r="K1085" s="343">
        <v>41.85</v>
      </c>
      <c r="L1085" s="343">
        <v>193.12</v>
      </c>
      <c r="M1085" s="343">
        <v>193.12</v>
      </c>
      <c r="N1085" s="341">
        <v>0.998</v>
      </c>
      <c r="O1085" s="343">
        <v>19774</v>
      </c>
      <c r="P1085" s="343">
        <f t="shared" si="113"/>
        <v>0</v>
      </c>
      <c r="Q1085" s="555">
        <v>13.79</v>
      </c>
      <c r="R1085" s="563">
        <v>184.32</v>
      </c>
      <c r="S1085" s="343">
        <v>184.32</v>
      </c>
      <c r="T1085" s="341">
        <v>0.99729999999999996</v>
      </c>
      <c r="U1085" s="343">
        <v>34360</v>
      </c>
      <c r="V1085" s="343">
        <f t="shared" si="114"/>
        <v>0</v>
      </c>
      <c r="W1085" s="343">
        <v>25.96</v>
      </c>
      <c r="X1085" s="343">
        <v>184.16</v>
      </c>
      <c r="Y1085" s="343">
        <v>184.16</v>
      </c>
      <c r="Z1085" s="341">
        <v>0.99819999999999998</v>
      </c>
      <c r="AA1085" s="343">
        <v>33424</v>
      </c>
      <c r="AB1085" s="343">
        <f t="shared" si="115"/>
        <v>0</v>
      </c>
      <c r="AC1085" s="552">
        <v>24.44</v>
      </c>
      <c r="AD1085" s="563">
        <v>208</v>
      </c>
      <c r="AE1085" s="343">
        <v>208</v>
      </c>
      <c r="AF1085" s="341">
        <v>0.99729999999999996</v>
      </c>
      <c r="AG1085" s="343">
        <v>35050</v>
      </c>
      <c r="AH1085" s="343">
        <f t="shared" si="116"/>
        <v>0</v>
      </c>
      <c r="AI1085" s="343">
        <v>22.71</v>
      </c>
      <c r="AJ1085" s="343">
        <v>226.24</v>
      </c>
      <c r="AK1085" s="343">
        <v>226.24</v>
      </c>
      <c r="AL1085" s="341">
        <v>0.98360000000000003</v>
      </c>
      <c r="AM1085" s="343">
        <v>65726</v>
      </c>
      <c r="AN1085" s="343">
        <f t="shared" si="117"/>
        <v>0</v>
      </c>
      <c r="AO1085" s="552">
        <v>41.02</v>
      </c>
      <c r="AP1085" s="360">
        <f t="shared" si="118"/>
        <v>0.28295000000000003</v>
      </c>
    </row>
    <row r="1086" spans="1:42">
      <c r="A1086" s="551">
        <v>937</v>
      </c>
      <c r="B1086" s="341" t="s">
        <v>3382</v>
      </c>
      <c r="C1086" s="341" t="s">
        <v>2438</v>
      </c>
      <c r="D1086" s="341" t="s">
        <v>499</v>
      </c>
      <c r="E1086" s="552">
        <v>186</v>
      </c>
      <c r="F1086" s="543">
        <v>217.12</v>
      </c>
      <c r="G1086" s="343">
        <v>217.12</v>
      </c>
      <c r="H1086" s="341">
        <v>0.99039999999999995</v>
      </c>
      <c r="I1086" s="343">
        <v>57838</v>
      </c>
      <c r="J1086" s="343">
        <f t="shared" si="112"/>
        <v>0</v>
      </c>
      <c r="K1086" s="343">
        <v>37.36</v>
      </c>
      <c r="L1086" s="343">
        <v>195.04</v>
      </c>
      <c r="M1086" s="343">
        <v>195.04</v>
      </c>
      <c r="N1086" s="341">
        <v>0.99950000000000006</v>
      </c>
      <c r="O1086" s="343">
        <v>16212</v>
      </c>
      <c r="P1086" s="343">
        <f t="shared" si="113"/>
        <v>0</v>
      </c>
      <c r="Q1086" s="555">
        <v>11.18</v>
      </c>
      <c r="R1086" s="563">
        <v>176.96</v>
      </c>
      <c r="S1086" s="343">
        <v>176.96</v>
      </c>
      <c r="T1086" s="341">
        <v>0.99970000000000003</v>
      </c>
      <c r="U1086" s="343">
        <v>28976</v>
      </c>
      <c r="V1086" s="343">
        <f t="shared" si="114"/>
        <v>0</v>
      </c>
      <c r="W1086" s="343">
        <v>22.75</v>
      </c>
      <c r="X1086" s="343">
        <v>185.6</v>
      </c>
      <c r="Y1086" s="343">
        <v>185.6</v>
      </c>
      <c r="Z1086" s="341">
        <v>0.99880000000000002</v>
      </c>
      <c r="AA1086" s="343">
        <v>37078</v>
      </c>
      <c r="AB1086" s="343">
        <f t="shared" si="115"/>
        <v>0</v>
      </c>
      <c r="AC1086" s="552">
        <v>26.88</v>
      </c>
      <c r="AD1086" s="563">
        <v>156.63999999999999</v>
      </c>
      <c r="AE1086" s="343">
        <v>156.63999999999999</v>
      </c>
      <c r="AF1086" s="341">
        <v>0.999</v>
      </c>
      <c r="AG1086" s="343">
        <v>29736</v>
      </c>
      <c r="AH1086" s="343">
        <f t="shared" si="116"/>
        <v>0</v>
      </c>
      <c r="AI1086" s="343">
        <v>25.54</v>
      </c>
      <c r="AJ1086" s="343">
        <v>215.52</v>
      </c>
      <c r="AK1086" s="343">
        <v>215.52</v>
      </c>
      <c r="AL1086" s="341">
        <v>0.99870000000000003</v>
      </c>
      <c r="AM1086" s="343">
        <v>63856</v>
      </c>
      <c r="AN1086" s="343">
        <f t="shared" si="117"/>
        <v>0</v>
      </c>
      <c r="AO1086" s="552">
        <v>41.2</v>
      </c>
      <c r="AP1086" s="360">
        <f t="shared" si="118"/>
        <v>0.27484999999999998</v>
      </c>
    </row>
    <row r="1087" spans="1:42">
      <c r="A1087" s="551">
        <v>938</v>
      </c>
      <c r="B1087" s="341" t="s">
        <v>3382</v>
      </c>
      <c r="C1087" s="341" t="s">
        <v>3568</v>
      </c>
      <c r="D1087" s="341" t="s">
        <v>499</v>
      </c>
      <c r="E1087" s="552">
        <v>170</v>
      </c>
      <c r="F1087" s="543">
        <v>174.4</v>
      </c>
      <c r="G1087" s="343">
        <v>174.4</v>
      </c>
      <c r="H1087" s="341">
        <v>0.99139999999999995</v>
      </c>
      <c r="I1087" s="343">
        <v>60390</v>
      </c>
      <c r="J1087" s="343">
        <f t="shared" si="112"/>
        <v>0</v>
      </c>
      <c r="K1087" s="343">
        <v>48.51</v>
      </c>
      <c r="L1087" s="343">
        <v>126.24</v>
      </c>
      <c r="M1087" s="343">
        <v>126.24</v>
      </c>
      <c r="N1087" s="341">
        <v>0.99880000000000002</v>
      </c>
      <c r="O1087" s="343">
        <v>6763</v>
      </c>
      <c r="P1087" s="343">
        <f t="shared" si="113"/>
        <v>0</v>
      </c>
      <c r="Q1087" s="555">
        <v>7.21</v>
      </c>
      <c r="R1087" s="563">
        <v>157.44</v>
      </c>
      <c r="S1087" s="343">
        <v>157.44</v>
      </c>
      <c r="T1087" s="341">
        <v>0.99570000000000003</v>
      </c>
      <c r="U1087" s="343">
        <v>29386</v>
      </c>
      <c r="V1087" s="343">
        <f t="shared" si="114"/>
        <v>0</v>
      </c>
      <c r="W1087" s="343">
        <v>26.03</v>
      </c>
      <c r="X1087" s="343">
        <v>173.2</v>
      </c>
      <c r="Y1087" s="343">
        <v>173.2</v>
      </c>
      <c r="Z1087" s="341">
        <v>0.99509999999999998</v>
      </c>
      <c r="AA1087" s="343">
        <v>49924</v>
      </c>
      <c r="AB1087" s="343">
        <f t="shared" si="115"/>
        <v>0</v>
      </c>
      <c r="AC1087" s="552">
        <v>38.93</v>
      </c>
      <c r="AD1087" s="563">
        <v>164.08</v>
      </c>
      <c r="AE1087" s="343">
        <v>164.08</v>
      </c>
      <c r="AF1087" s="341">
        <v>0.99770000000000003</v>
      </c>
      <c r="AG1087" s="343">
        <v>21653</v>
      </c>
      <c r="AH1087" s="343">
        <f t="shared" si="116"/>
        <v>0</v>
      </c>
      <c r="AI1087" s="343">
        <v>17.78</v>
      </c>
      <c r="AJ1087" s="343">
        <v>165.52</v>
      </c>
      <c r="AK1087" s="343">
        <v>165.52</v>
      </c>
      <c r="AL1087" s="341">
        <v>0.99450000000000005</v>
      </c>
      <c r="AM1087" s="343">
        <v>45013</v>
      </c>
      <c r="AN1087" s="343">
        <f t="shared" si="117"/>
        <v>0</v>
      </c>
      <c r="AO1087" s="552">
        <v>37.979999999999997</v>
      </c>
      <c r="AP1087" s="360">
        <f t="shared" si="118"/>
        <v>0.29406666666666664</v>
      </c>
    </row>
    <row r="1088" spans="1:42">
      <c r="A1088" s="551">
        <v>939</v>
      </c>
      <c r="B1088" s="341" t="s">
        <v>3382</v>
      </c>
      <c r="C1088" s="341" t="s">
        <v>2444</v>
      </c>
      <c r="D1088" s="341" t="s">
        <v>499</v>
      </c>
      <c r="E1088" s="552">
        <v>160</v>
      </c>
      <c r="F1088" s="543">
        <v>147.91999999999999</v>
      </c>
      <c r="G1088" s="343">
        <v>147.91999999999999</v>
      </c>
      <c r="H1088" s="341">
        <v>0.9899</v>
      </c>
      <c r="I1088" s="343">
        <v>51265</v>
      </c>
      <c r="J1088" s="343">
        <f t="shared" si="112"/>
        <v>0</v>
      </c>
      <c r="K1088" s="343">
        <v>48.63</v>
      </c>
      <c r="L1088" s="343">
        <v>130.16</v>
      </c>
      <c r="M1088" s="343">
        <v>130.16</v>
      </c>
      <c r="N1088" s="341">
        <v>0.99439999999999995</v>
      </c>
      <c r="O1088" s="343">
        <v>15967</v>
      </c>
      <c r="P1088" s="343">
        <f t="shared" si="113"/>
        <v>0</v>
      </c>
      <c r="Q1088" s="555">
        <v>16.579999999999998</v>
      </c>
      <c r="R1088" s="563">
        <v>121.84</v>
      </c>
      <c r="S1088" s="343">
        <v>128</v>
      </c>
      <c r="T1088" s="341">
        <v>0.99460000000000004</v>
      </c>
      <c r="U1088" s="343">
        <v>24767</v>
      </c>
      <c r="V1088" s="343">
        <f t="shared" si="114"/>
        <v>0</v>
      </c>
      <c r="W1088" s="343">
        <v>28.39</v>
      </c>
      <c r="X1088" s="343">
        <v>128.16</v>
      </c>
      <c r="Y1088" s="343">
        <v>128.16</v>
      </c>
      <c r="Z1088" s="341">
        <v>0.98770000000000002</v>
      </c>
      <c r="AA1088" s="343">
        <v>34017</v>
      </c>
      <c r="AB1088" s="343">
        <f t="shared" si="115"/>
        <v>0</v>
      </c>
      <c r="AC1088" s="552">
        <v>36.119999999999997</v>
      </c>
      <c r="AD1088" s="563">
        <v>129.12</v>
      </c>
      <c r="AE1088" s="343">
        <v>129.12</v>
      </c>
      <c r="AF1088" s="341">
        <v>0.98580000000000001</v>
      </c>
      <c r="AG1088" s="343">
        <v>38816</v>
      </c>
      <c r="AH1088" s="343">
        <f t="shared" si="116"/>
        <v>0</v>
      </c>
      <c r="AI1088" s="343">
        <v>40.99</v>
      </c>
      <c r="AJ1088" s="343">
        <v>128.63999999999999</v>
      </c>
      <c r="AK1088" s="343">
        <v>128.63999999999999</v>
      </c>
      <c r="AL1088" s="341">
        <v>0.98780000000000001</v>
      </c>
      <c r="AM1088" s="343">
        <v>38250</v>
      </c>
      <c r="AN1088" s="343">
        <f t="shared" si="117"/>
        <v>0</v>
      </c>
      <c r="AO1088" s="552">
        <v>41.8</v>
      </c>
      <c r="AP1088" s="360">
        <f t="shared" si="118"/>
        <v>0.35418333333333329</v>
      </c>
    </row>
    <row r="1089" spans="1:42">
      <c r="A1089" s="551">
        <v>940</v>
      </c>
      <c r="B1089" s="341" t="s">
        <v>3382</v>
      </c>
      <c r="C1089" s="341" t="s">
        <v>2446</v>
      </c>
      <c r="D1089" s="341" t="s">
        <v>499</v>
      </c>
      <c r="E1089" s="552">
        <v>126</v>
      </c>
      <c r="F1089" s="543">
        <v>118.48</v>
      </c>
      <c r="G1089" s="343">
        <v>118.48</v>
      </c>
      <c r="H1089" s="341">
        <v>0.95799999999999996</v>
      </c>
      <c r="I1089" s="343">
        <v>13788</v>
      </c>
      <c r="J1089" s="343">
        <f t="shared" si="112"/>
        <v>0</v>
      </c>
      <c r="K1089" s="343">
        <v>16.87</v>
      </c>
      <c r="L1089" s="343">
        <v>120.48</v>
      </c>
      <c r="M1089" s="343">
        <v>120.48</v>
      </c>
      <c r="N1089" s="341">
        <v>0.96340000000000003</v>
      </c>
      <c r="O1089" s="343">
        <v>13726</v>
      </c>
      <c r="P1089" s="343">
        <f t="shared" si="113"/>
        <v>0</v>
      </c>
      <c r="Q1089" s="555">
        <v>15.89</v>
      </c>
      <c r="R1089" s="563">
        <v>113.04</v>
      </c>
      <c r="S1089" s="343">
        <v>113.04</v>
      </c>
      <c r="T1089" s="341">
        <v>0.95269999999999999</v>
      </c>
      <c r="U1089" s="343">
        <v>13112</v>
      </c>
      <c r="V1089" s="343">
        <f t="shared" si="114"/>
        <v>0</v>
      </c>
      <c r="W1089" s="343">
        <v>16.91</v>
      </c>
      <c r="X1089" s="343">
        <v>124.4</v>
      </c>
      <c r="Y1089" s="343">
        <v>124.4</v>
      </c>
      <c r="Z1089" s="341">
        <v>0.95469999999999999</v>
      </c>
      <c r="AA1089" s="343">
        <v>12960</v>
      </c>
      <c r="AB1089" s="343">
        <f t="shared" si="115"/>
        <v>0</v>
      </c>
      <c r="AC1089" s="552">
        <v>14.67</v>
      </c>
      <c r="AD1089" s="563">
        <v>128.4</v>
      </c>
      <c r="AE1089" s="343">
        <v>128.4</v>
      </c>
      <c r="AF1089" s="341">
        <v>0.93520000000000003</v>
      </c>
      <c r="AG1089" s="343">
        <v>13512</v>
      </c>
      <c r="AH1089" s="343">
        <f t="shared" si="116"/>
        <v>0</v>
      </c>
      <c r="AI1089" s="343">
        <v>15.12</v>
      </c>
      <c r="AJ1089" s="343">
        <v>132.96</v>
      </c>
      <c r="AK1089" s="343">
        <v>132.96</v>
      </c>
      <c r="AL1089" s="341">
        <v>0.92090000000000005</v>
      </c>
      <c r="AM1089" s="343">
        <v>11786</v>
      </c>
      <c r="AN1089" s="343">
        <f t="shared" si="117"/>
        <v>0</v>
      </c>
      <c r="AO1089" s="552">
        <v>13.37</v>
      </c>
      <c r="AP1089" s="360">
        <f t="shared" si="118"/>
        <v>0.1547166666666667</v>
      </c>
    </row>
    <row r="1090" spans="1:42">
      <c r="A1090" s="551">
        <v>941</v>
      </c>
      <c r="B1090" s="341" t="s">
        <v>3382</v>
      </c>
      <c r="C1090" s="341" t="s">
        <v>2448</v>
      </c>
      <c r="D1090" s="341" t="s">
        <v>496</v>
      </c>
      <c r="E1090" s="552">
        <v>160</v>
      </c>
      <c r="F1090" s="543">
        <v>66.239999999999995</v>
      </c>
      <c r="G1090" s="343">
        <v>128</v>
      </c>
      <c r="H1090" s="341">
        <v>0.79730000000000001</v>
      </c>
      <c r="I1090" s="343">
        <v>14229</v>
      </c>
      <c r="J1090" s="343">
        <f t="shared" si="112"/>
        <v>0</v>
      </c>
      <c r="K1090" s="343">
        <v>37.42</v>
      </c>
      <c r="L1090" s="343">
        <v>60.08</v>
      </c>
      <c r="M1090" s="343">
        <v>128</v>
      </c>
      <c r="N1090" s="341">
        <v>0.79190000000000005</v>
      </c>
      <c r="O1090" s="343">
        <v>15596</v>
      </c>
      <c r="P1090" s="343">
        <f t="shared" si="113"/>
        <v>0</v>
      </c>
      <c r="Q1090" s="555">
        <v>44.06</v>
      </c>
      <c r="R1090" s="563">
        <v>58.08</v>
      </c>
      <c r="S1090" s="343">
        <v>128</v>
      </c>
      <c r="T1090" s="341">
        <v>0.77590000000000003</v>
      </c>
      <c r="U1090" s="343">
        <v>14808</v>
      </c>
      <c r="V1090" s="343">
        <f t="shared" si="114"/>
        <v>0</v>
      </c>
      <c r="W1090" s="343">
        <v>45.64</v>
      </c>
      <c r="X1090" s="343">
        <v>68.64</v>
      </c>
      <c r="Y1090" s="343">
        <v>128</v>
      </c>
      <c r="Z1090" s="341">
        <v>0.73460000000000003</v>
      </c>
      <c r="AA1090" s="343">
        <v>12155</v>
      </c>
      <c r="AB1090" s="343">
        <f t="shared" si="115"/>
        <v>0</v>
      </c>
      <c r="AC1090" s="552">
        <v>32.4</v>
      </c>
      <c r="AD1090" s="563">
        <v>75.84</v>
      </c>
      <c r="AE1090" s="343">
        <v>128</v>
      </c>
      <c r="AF1090" s="341">
        <v>0.72529999999999994</v>
      </c>
      <c r="AG1090" s="343">
        <v>11522</v>
      </c>
      <c r="AH1090" s="343">
        <f t="shared" si="116"/>
        <v>0</v>
      </c>
      <c r="AI1090" s="343">
        <v>28.15</v>
      </c>
      <c r="AJ1090" s="343">
        <v>56.32</v>
      </c>
      <c r="AK1090" s="343">
        <v>128</v>
      </c>
      <c r="AL1090" s="341">
        <v>0.74109999999999998</v>
      </c>
      <c r="AM1090" s="343">
        <v>11399</v>
      </c>
      <c r="AN1090" s="343">
        <f t="shared" si="117"/>
        <v>0</v>
      </c>
      <c r="AO1090" s="552">
        <v>37.93</v>
      </c>
      <c r="AP1090" s="360">
        <f t="shared" si="118"/>
        <v>0.376</v>
      </c>
    </row>
    <row r="1091" spans="1:42">
      <c r="A1091" s="551">
        <v>942</v>
      </c>
      <c r="B1091" s="341" t="s">
        <v>3382</v>
      </c>
      <c r="C1091" s="341" t="s">
        <v>2450</v>
      </c>
      <c r="D1091" s="341" t="s">
        <v>496</v>
      </c>
      <c r="E1091" s="552">
        <v>160</v>
      </c>
      <c r="F1091" s="543">
        <v>45.8</v>
      </c>
      <c r="G1091" s="343">
        <v>128</v>
      </c>
      <c r="H1091" s="341">
        <v>0.84989999999999999</v>
      </c>
      <c r="I1091" s="343">
        <v>10125</v>
      </c>
      <c r="J1091" s="343">
        <f t="shared" si="112"/>
        <v>0</v>
      </c>
      <c r="K1091" s="343">
        <v>36.119999999999997</v>
      </c>
      <c r="L1091" s="343">
        <v>54.6</v>
      </c>
      <c r="M1091" s="343">
        <v>128</v>
      </c>
      <c r="N1091" s="341">
        <v>0.8629</v>
      </c>
      <c r="O1091" s="343">
        <v>12532</v>
      </c>
      <c r="P1091" s="343">
        <f t="shared" si="113"/>
        <v>0</v>
      </c>
      <c r="Q1091" s="555">
        <v>35.75</v>
      </c>
      <c r="R1091" s="563">
        <v>47.6</v>
      </c>
      <c r="S1091" s="343">
        <v>128</v>
      </c>
      <c r="T1091" s="341">
        <v>0.85089999999999999</v>
      </c>
      <c r="U1091" s="343">
        <v>11390</v>
      </c>
      <c r="V1091" s="343">
        <f t="shared" si="114"/>
        <v>0</v>
      </c>
      <c r="W1091" s="343">
        <v>39.06</v>
      </c>
      <c r="X1091" s="343">
        <v>39.799999999999997</v>
      </c>
      <c r="Y1091" s="343">
        <v>128</v>
      </c>
      <c r="Z1091" s="341">
        <v>0.76539999999999997</v>
      </c>
      <c r="AA1091" s="343">
        <v>8565</v>
      </c>
      <c r="AB1091" s="343">
        <f t="shared" si="115"/>
        <v>0</v>
      </c>
      <c r="AC1091" s="552">
        <v>37.79</v>
      </c>
      <c r="AD1091" s="563">
        <v>39.4</v>
      </c>
      <c r="AE1091" s="343">
        <v>128</v>
      </c>
      <c r="AF1091" s="341">
        <v>0.7661</v>
      </c>
      <c r="AG1091" s="343">
        <v>8553</v>
      </c>
      <c r="AH1091" s="343">
        <f t="shared" si="116"/>
        <v>0</v>
      </c>
      <c r="AI1091" s="343">
        <v>38.08</v>
      </c>
      <c r="AJ1091" s="343">
        <v>43</v>
      </c>
      <c r="AK1091" s="343">
        <v>128</v>
      </c>
      <c r="AL1091" s="341">
        <v>0.76929999999999998</v>
      </c>
      <c r="AM1091" s="343">
        <v>8405</v>
      </c>
      <c r="AN1091" s="343">
        <f t="shared" si="117"/>
        <v>0</v>
      </c>
      <c r="AO1091" s="552">
        <v>35.29</v>
      </c>
      <c r="AP1091" s="360">
        <f t="shared" si="118"/>
        <v>0.37014999999999998</v>
      </c>
    </row>
    <row r="1092" spans="1:42">
      <c r="A1092" s="551">
        <v>943</v>
      </c>
      <c r="B1092" s="341" t="s">
        <v>3382</v>
      </c>
      <c r="C1092" s="341" t="s">
        <v>2452</v>
      </c>
      <c r="D1092" s="341" t="s">
        <v>496</v>
      </c>
      <c r="E1092" s="552">
        <v>555</v>
      </c>
      <c r="F1092" s="543">
        <v>247.68</v>
      </c>
      <c r="G1092" s="343">
        <v>444</v>
      </c>
      <c r="H1092" s="341">
        <v>0.95599999999999996</v>
      </c>
      <c r="I1092" s="343">
        <v>71106</v>
      </c>
      <c r="J1092" s="343">
        <f t="shared" si="112"/>
        <v>0</v>
      </c>
      <c r="K1092" s="343">
        <v>41.71</v>
      </c>
      <c r="L1092" s="343">
        <v>223.68</v>
      </c>
      <c r="M1092" s="343">
        <v>444</v>
      </c>
      <c r="N1092" s="341">
        <v>0.96040000000000003</v>
      </c>
      <c r="O1092" s="343">
        <v>70320</v>
      </c>
      <c r="P1092" s="343">
        <f t="shared" si="113"/>
        <v>0</v>
      </c>
      <c r="Q1092" s="555">
        <v>43.99</v>
      </c>
      <c r="R1092" s="563">
        <v>243.36</v>
      </c>
      <c r="S1092" s="343">
        <v>444</v>
      </c>
      <c r="T1092" s="341">
        <v>0.95650000000000002</v>
      </c>
      <c r="U1092" s="343">
        <v>54990</v>
      </c>
      <c r="V1092" s="343">
        <f t="shared" si="114"/>
        <v>0</v>
      </c>
      <c r="W1092" s="343">
        <v>32.81</v>
      </c>
      <c r="X1092" s="343">
        <v>226.56</v>
      </c>
      <c r="Y1092" s="343">
        <v>444</v>
      </c>
      <c r="Z1092" s="341">
        <v>0.95830000000000004</v>
      </c>
      <c r="AA1092" s="343">
        <v>68562</v>
      </c>
      <c r="AB1092" s="343">
        <f t="shared" si="115"/>
        <v>0</v>
      </c>
      <c r="AC1092" s="552">
        <v>42.44</v>
      </c>
      <c r="AD1092" s="563">
        <v>206.88</v>
      </c>
      <c r="AE1092" s="343">
        <v>444</v>
      </c>
      <c r="AF1092" s="341">
        <v>0.96660000000000001</v>
      </c>
      <c r="AG1092" s="343">
        <v>64890</v>
      </c>
      <c r="AH1092" s="343">
        <f t="shared" si="116"/>
        <v>0</v>
      </c>
      <c r="AI1092" s="343">
        <v>43.61</v>
      </c>
      <c r="AJ1092" s="343">
        <v>221.28</v>
      </c>
      <c r="AK1092" s="343">
        <v>444</v>
      </c>
      <c r="AL1092" s="341">
        <v>0.96679999999999999</v>
      </c>
      <c r="AM1092" s="343">
        <v>65442</v>
      </c>
      <c r="AN1092" s="343">
        <f t="shared" si="117"/>
        <v>0</v>
      </c>
      <c r="AO1092" s="552">
        <v>42.48</v>
      </c>
      <c r="AP1092" s="360">
        <f t="shared" si="118"/>
        <v>0.41173333333333334</v>
      </c>
    </row>
    <row r="1093" spans="1:42">
      <c r="A1093" s="551">
        <v>944</v>
      </c>
      <c r="B1093" s="341" t="s">
        <v>3382</v>
      </c>
      <c r="C1093" s="341" t="s">
        <v>2454</v>
      </c>
      <c r="D1093" s="341" t="s">
        <v>499</v>
      </c>
      <c r="E1093" s="552">
        <v>600</v>
      </c>
      <c r="F1093" s="543">
        <v>659.04</v>
      </c>
      <c r="G1093" s="343">
        <v>659.04</v>
      </c>
      <c r="H1093" s="341">
        <v>0.99960000000000004</v>
      </c>
      <c r="I1093" s="343">
        <v>314682</v>
      </c>
      <c r="J1093" s="343">
        <f t="shared" si="112"/>
        <v>30073.618932770591</v>
      </c>
      <c r="K1093" s="343">
        <v>66.34</v>
      </c>
      <c r="L1093" s="343">
        <v>668.16</v>
      </c>
      <c r="M1093" s="343">
        <v>668.16</v>
      </c>
      <c r="N1093" s="341">
        <v>0.99970000000000003</v>
      </c>
      <c r="O1093" s="343">
        <v>253494</v>
      </c>
      <c r="P1093" s="343">
        <f t="shared" si="113"/>
        <v>0</v>
      </c>
      <c r="Q1093" s="555">
        <v>51.01</v>
      </c>
      <c r="R1093" s="563">
        <v>630.72</v>
      </c>
      <c r="S1093" s="343">
        <v>630.72</v>
      </c>
      <c r="T1093" s="341">
        <v>0.99950000000000006</v>
      </c>
      <c r="U1093" s="343">
        <v>259170</v>
      </c>
      <c r="V1093" s="343">
        <f t="shared" si="114"/>
        <v>0</v>
      </c>
      <c r="W1093" s="343">
        <v>57.1</v>
      </c>
      <c r="X1093" s="343">
        <v>653.28</v>
      </c>
      <c r="Y1093" s="343">
        <v>653.28</v>
      </c>
      <c r="Z1093" s="341">
        <v>0.99960000000000004</v>
      </c>
      <c r="AA1093" s="343">
        <v>247860</v>
      </c>
      <c r="AB1093" s="343">
        <f t="shared" si="115"/>
        <v>0</v>
      </c>
      <c r="AC1093" s="552">
        <v>51.02</v>
      </c>
      <c r="AD1093" s="563">
        <v>665.76</v>
      </c>
      <c r="AE1093" s="343">
        <v>665.76</v>
      </c>
      <c r="AF1093" s="341">
        <v>0.99880000000000002</v>
      </c>
      <c r="AG1093" s="343">
        <v>195282</v>
      </c>
      <c r="AH1093" s="343">
        <f t="shared" si="116"/>
        <v>0</v>
      </c>
      <c r="AI1093" s="343">
        <v>39.47</v>
      </c>
      <c r="AJ1093" s="343">
        <v>651.84</v>
      </c>
      <c r="AK1093" s="343">
        <v>651.84</v>
      </c>
      <c r="AL1093" s="341">
        <v>0.99890000000000001</v>
      </c>
      <c r="AM1093" s="343">
        <v>202302</v>
      </c>
      <c r="AN1093" s="343">
        <f t="shared" si="117"/>
        <v>0</v>
      </c>
      <c r="AO1093" s="552">
        <v>43.15</v>
      </c>
      <c r="AP1093" s="360">
        <f t="shared" si="118"/>
        <v>0.51348333333333329</v>
      </c>
    </row>
    <row r="1094" spans="1:42">
      <c r="A1094" s="551">
        <v>945</v>
      </c>
      <c r="B1094" s="341" t="s">
        <v>3382</v>
      </c>
      <c r="C1094" s="341" t="s">
        <v>2456</v>
      </c>
      <c r="D1094" s="341" t="s">
        <v>502</v>
      </c>
      <c r="E1094" s="552">
        <v>482</v>
      </c>
      <c r="F1094" s="543">
        <v>389</v>
      </c>
      <c r="G1094" s="343">
        <v>389</v>
      </c>
      <c r="H1094" s="341">
        <v>0.99280000000000002</v>
      </c>
      <c r="I1094" s="343">
        <v>129910</v>
      </c>
      <c r="J1094" s="343">
        <f t="shared" si="112"/>
        <v>0</v>
      </c>
      <c r="K1094" s="343">
        <v>46.72</v>
      </c>
      <c r="L1094" s="343">
        <v>440</v>
      </c>
      <c r="M1094" s="343">
        <v>440</v>
      </c>
      <c r="N1094" s="341">
        <v>0.99399999999999999</v>
      </c>
      <c r="O1094" s="343">
        <v>154020</v>
      </c>
      <c r="P1094" s="343">
        <f t="shared" si="113"/>
        <v>0</v>
      </c>
      <c r="Q1094" s="555">
        <v>47.33</v>
      </c>
      <c r="R1094" s="563">
        <v>419</v>
      </c>
      <c r="S1094" s="343">
        <v>419</v>
      </c>
      <c r="T1094" s="341">
        <v>0.99280000000000002</v>
      </c>
      <c r="U1094" s="343">
        <v>136575</v>
      </c>
      <c r="V1094" s="343">
        <f t="shared" si="114"/>
        <v>0</v>
      </c>
      <c r="W1094" s="343">
        <v>45.6</v>
      </c>
      <c r="X1094" s="343">
        <v>331.8</v>
      </c>
      <c r="Y1094" s="343">
        <v>385.6</v>
      </c>
      <c r="Z1094" s="341">
        <v>0.99</v>
      </c>
      <c r="AA1094" s="343">
        <v>110855</v>
      </c>
      <c r="AB1094" s="343">
        <f t="shared" si="115"/>
        <v>0</v>
      </c>
      <c r="AC1094" s="552">
        <v>45.36</v>
      </c>
      <c r="AD1094" s="563">
        <v>329</v>
      </c>
      <c r="AE1094" s="343">
        <v>385.6</v>
      </c>
      <c r="AF1094" s="341">
        <v>0.98709999999999998</v>
      </c>
      <c r="AG1094" s="343">
        <v>113910</v>
      </c>
      <c r="AH1094" s="343">
        <f t="shared" si="116"/>
        <v>0</v>
      </c>
      <c r="AI1094" s="343">
        <v>47.14</v>
      </c>
      <c r="AJ1094" s="343">
        <v>333</v>
      </c>
      <c r="AK1094" s="343">
        <v>385.6</v>
      </c>
      <c r="AL1094" s="341">
        <v>0.98740000000000006</v>
      </c>
      <c r="AM1094" s="343">
        <v>116740</v>
      </c>
      <c r="AN1094" s="343">
        <f t="shared" si="117"/>
        <v>0</v>
      </c>
      <c r="AO1094" s="552">
        <v>49.31</v>
      </c>
      <c r="AP1094" s="360">
        <f t="shared" si="118"/>
        <v>0.46909999999999996</v>
      </c>
    </row>
    <row r="1095" spans="1:42">
      <c r="A1095" s="551">
        <v>946</v>
      </c>
      <c r="B1095" s="341" t="s">
        <v>3382</v>
      </c>
      <c r="C1095" s="341" t="s">
        <v>2458</v>
      </c>
      <c r="D1095" s="341" t="s">
        <v>499</v>
      </c>
      <c r="E1095" s="552">
        <v>146</v>
      </c>
      <c r="F1095" s="543">
        <v>143.6</v>
      </c>
      <c r="G1095" s="343">
        <v>143.6</v>
      </c>
      <c r="H1095" s="341">
        <v>0.99250000000000005</v>
      </c>
      <c r="I1095" s="343">
        <v>48246</v>
      </c>
      <c r="J1095" s="343">
        <f t="shared" ref="J1095:J1158" si="119">IF(K1095&gt;60,(K1095-60)/K1095*I1095,0)</f>
        <v>0</v>
      </c>
      <c r="K1095" s="343">
        <v>47.02</v>
      </c>
      <c r="L1095" s="343">
        <v>138.88</v>
      </c>
      <c r="M1095" s="343">
        <v>138.88</v>
      </c>
      <c r="N1095" s="341">
        <v>0.98470000000000002</v>
      </c>
      <c r="O1095" s="343">
        <v>20067</v>
      </c>
      <c r="P1095" s="343">
        <f t="shared" ref="P1095:P1158" si="120">IF(Q1095&gt;60,(Q1095-60)/Q1095*O1095,0)</f>
        <v>0</v>
      </c>
      <c r="Q1095" s="555">
        <v>19.72</v>
      </c>
      <c r="R1095" s="563">
        <v>138.08000000000001</v>
      </c>
      <c r="S1095" s="343">
        <v>138.08000000000001</v>
      </c>
      <c r="T1095" s="341">
        <v>0.98260000000000003</v>
      </c>
      <c r="U1095" s="343">
        <v>21498</v>
      </c>
      <c r="V1095" s="343">
        <f t="shared" ref="V1095:V1158" si="121">IF(W1095&gt;60,(W1095-60)/W1095*U1095,0)</f>
        <v>0</v>
      </c>
      <c r="W1095" s="343">
        <v>22.01</v>
      </c>
      <c r="X1095" s="343">
        <v>143.76</v>
      </c>
      <c r="Y1095" s="343">
        <v>143.76</v>
      </c>
      <c r="Z1095" s="341">
        <v>0.98929999999999996</v>
      </c>
      <c r="AA1095" s="343">
        <v>26738</v>
      </c>
      <c r="AB1095" s="343">
        <f t="shared" ref="AB1095:AB1158" si="122">IF(AC1095&gt;60,(AC1095-60)/AC1095*AA1095,0)</f>
        <v>0</v>
      </c>
      <c r="AC1095" s="552">
        <v>25.27</v>
      </c>
      <c r="AD1095" s="563">
        <v>141.68</v>
      </c>
      <c r="AE1095" s="343">
        <v>141.68</v>
      </c>
      <c r="AF1095" s="341">
        <v>0.99460000000000004</v>
      </c>
      <c r="AG1095" s="343">
        <v>39274</v>
      </c>
      <c r="AH1095" s="343">
        <f t="shared" ref="AH1095:AH1158" si="123">IF(AI1095&gt;60,(AI1095-60)/AI1095*AG1095,0)</f>
        <v>0</v>
      </c>
      <c r="AI1095" s="343">
        <v>37.46</v>
      </c>
      <c r="AJ1095" s="343">
        <v>137.6</v>
      </c>
      <c r="AK1095" s="343">
        <v>137.6</v>
      </c>
      <c r="AL1095" s="341">
        <v>0.98760000000000003</v>
      </c>
      <c r="AM1095" s="343">
        <v>20416</v>
      </c>
      <c r="AN1095" s="343">
        <f t="shared" ref="AN1095:AN1158" si="124">IF(AO1095&gt;60,(AO1095-60)/AO1095*AM1095,0)</f>
        <v>0</v>
      </c>
      <c r="AO1095" s="552">
        <v>20.87</v>
      </c>
      <c r="AP1095" s="360">
        <f t="shared" ref="AP1095:AP1158" si="125">AVERAGE(K1095,Q1095,W1095,AC1095,AI1095,AO1095)/100</f>
        <v>0.28725000000000006</v>
      </c>
    </row>
    <row r="1096" spans="1:42">
      <c r="A1096" s="551">
        <v>947</v>
      </c>
      <c r="B1096" s="341" t="s">
        <v>3382</v>
      </c>
      <c r="C1096" s="341" t="s">
        <v>2462</v>
      </c>
      <c r="D1096" s="341" t="s">
        <v>499</v>
      </c>
      <c r="E1096" s="552">
        <v>300</v>
      </c>
      <c r="F1096" s="543">
        <v>331.84</v>
      </c>
      <c r="G1096" s="343">
        <v>331.84</v>
      </c>
      <c r="H1096" s="341">
        <v>0.93869999999999998</v>
      </c>
      <c r="I1096" s="343">
        <v>7878</v>
      </c>
      <c r="J1096" s="343">
        <f t="shared" si="119"/>
        <v>0</v>
      </c>
      <c r="K1096" s="343">
        <v>3.51</v>
      </c>
      <c r="L1096" s="343">
        <v>12.16</v>
      </c>
      <c r="M1096" s="343">
        <v>240</v>
      </c>
      <c r="N1096" s="341">
        <v>0.8831</v>
      </c>
      <c r="O1096" s="343">
        <v>3310</v>
      </c>
      <c r="P1096" s="343">
        <f t="shared" si="120"/>
        <v>0</v>
      </c>
      <c r="Q1096" s="555">
        <v>41.43</v>
      </c>
      <c r="R1096" s="563">
        <v>10.08</v>
      </c>
      <c r="S1096" s="343">
        <v>240</v>
      </c>
      <c r="T1096" s="341">
        <v>0.85289999999999999</v>
      </c>
      <c r="U1096" s="343">
        <v>2760</v>
      </c>
      <c r="V1096" s="343">
        <f t="shared" si="121"/>
        <v>0</v>
      </c>
      <c r="W1096" s="343">
        <v>44.59</v>
      </c>
      <c r="X1096" s="343">
        <v>10.24</v>
      </c>
      <c r="Y1096" s="343">
        <v>240</v>
      </c>
      <c r="Z1096" s="341">
        <v>0.81340000000000001</v>
      </c>
      <c r="AA1096" s="343">
        <v>2764</v>
      </c>
      <c r="AB1096" s="343">
        <f t="shared" si="122"/>
        <v>0</v>
      </c>
      <c r="AC1096" s="552">
        <v>44.6</v>
      </c>
      <c r="AD1096" s="563">
        <v>8</v>
      </c>
      <c r="AE1096" s="343">
        <v>240</v>
      </c>
      <c r="AF1096" s="341">
        <v>0.80730000000000002</v>
      </c>
      <c r="AG1096" s="343">
        <v>2506</v>
      </c>
      <c r="AH1096" s="343">
        <f t="shared" si="123"/>
        <v>0</v>
      </c>
      <c r="AI1096" s="343">
        <v>52.15</v>
      </c>
      <c r="AJ1096" s="343">
        <v>10.24</v>
      </c>
      <c r="AK1096" s="343">
        <v>240</v>
      </c>
      <c r="AL1096" s="341">
        <v>0.85</v>
      </c>
      <c r="AM1096" s="343">
        <v>2766</v>
      </c>
      <c r="AN1096" s="343">
        <f t="shared" si="124"/>
        <v>0</v>
      </c>
      <c r="AO1096" s="552">
        <v>44.14</v>
      </c>
      <c r="AP1096" s="360">
        <f t="shared" si="125"/>
        <v>0.38403333333333334</v>
      </c>
    </row>
    <row r="1097" spans="1:42">
      <c r="A1097" s="551">
        <v>948</v>
      </c>
      <c r="B1097" s="341" t="s">
        <v>3382</v>
      </c>
      <c r="C1097" s="341" t="s">
        <v>2464</v>
      </c>
      <c r="D1097" s="341" t="s">
        <v>496</v>
      </c>
      <c r="E1097" s="552">
        <v>111</v>
      </c>
      <c r="F1097" s="543">
        <v>39.200000000000003</v>
      </c>
      <c r="G1097" s="343">
        <v>88.8</v>
      </c>
      <c r="H1097" s="341">
        <v>0.96730000000000005</v>
      </c>
      <c r="I1097" s="343">
        <v>13678</v>
      </c>
      <c r="J1097" s="343">
        <f t="shared" si="119"/>
        <v>0</v>
      </c>
      <c r="K1097" s="343">
        <v>50.1</v>
      </c>
      <c r="L1097" s="343">
        <v>38.96</v>
      </c>
      <c r="M1097" s="343">
        <v>88.8</v>
      </c>
      <c r="N1097" s="341">
        <v>0.9637</v>
      </c>
      <c r="O1097" s="343">
        <v>14315</v>
      </c>
      <c r="P1097" s="343">
        <f t="shared" si="120"/>
        <v>0</v>
      </c>
      <c r="Q1097" s="555">
        <v>51.24</v>
      </c>
      <c r="R1097" s="563">
        <v>37.840000000000003</v>
      </c>
      <c r="S1097" s="343">
        <v>88.8</v>
      </c>
      <c r="T1097" s="341">
        <v>0.96530000000000005</v>
      </c>
      <c r="U1097" s="343">
        <v>14361</v>
      </c>
      <c r="V1097" s="343">
        <f t="shared" si="121"/>
        <v>0</v>
      </c>
      <c r="W1097" s="343">
        <v>54.6</v>
      </c>
      <c r="X1097" s="343">
        <v>44.64</v>
      </c>
      <c r="Y1097" s="343">
        <v>88.8</v>
      </c>
      <c r="Z1097" s="341">
        <v>0.97050000000000003</v>
      </c>
      <c r="AA1097" s="343">
        <v>14518</v>
      </c>
      <c r="AB1097" s="343">
        <f t="shared" si="122"/>
        <v>0</v>
      </c>
      <c r="AC1097" s="552">
        <v>45.04</v>
      </c>
      <c r="AD1097" s="563">
        <v>40.08</v>
      </c>
      <c r="AE1097" s="343">
        <v>88.8</v>
      </c>
      <c r="AF1097" s="341">
        <v>0.96819999999999995</v>
      </c>
      <c r="AG1097" s="343">
        <v>13915</v>
      </c>
      <c r="AH1097" s="343">
        <f t="shared" si="123"/>
        <v>0</v>
      </c>
      <c r="AI1097" s="343">
        <v>48.19</v>
      </c>
      <c r="AJ1097" s="343">
        <v>49.12</v>
      </c>
      <c r="AK1097" s="343">
        <v>88.8</v>
      </c>
      <c r="AL1097" s="341">
        <v>0.95040000000000002</v>
      </c>
      <c r="AM1097" s="343">
        <v>15242</v>
      </c>
      <c r="AN1097" s="343">
        <f t="shared" si="124"/>
        <v>0</v>
      </c>
      <c r="AO1097" s="552">
        <v>45.34</v>
      </c>
      <c r="AP1097" s="360">
        <f t="shared" si="125"/>
        <v>0.49085000000000001</v>
      </c>
    </row>
    <row r="1098" spans="1:42">
      <c r="A1098" s="551">
        <v>949</v>
      </c>
      <c r="B1098" s="341" t="s">
        <v>3382</v>
      </c>
      <c r="C1098" s="341" t="s">
        <v>578</v>
      </c>
      <c r="D1098" s="341" t="s">
        <v>502</v>
      </c>
      <c r="E1098" s="552">
        <v>138</v>
      </c>
      <c r="F1098" s="543">
        <v>26</v>
      </c>
      <c r="G1098" s="343">
        <v>110.4</v>
      </c>
      <c r="H1098" s="341">
        <v>0.97030000000000005</v>
      </c>
      <c r="I1098" s="343">
        <v>7073</v>
      </c>
      <c r="J1098" s="343">
        <f t="shared" si="119"/>
        <v>0</v>
      </c>
      <c r="K1098" s="343">
        <v>38.94</v>
      </c>
      <c r="L1098" s="343">
        <v>24.88</v>
      </c>
      <c r="M1098" s="343">
        <v>110.4</v>
      </c>
      <c r="N1098" s="341">
        <v>0.9466</v>
      </c>
      <c r="O1098" s="343">
        <v>5432</v>
      </c>
      <c r="P1098" s="343">
        <f t="shared" si="120"/>
        <v>0</v>
      </c>
      <c r="Q1098" s="555">
        <v>31</v>
      </c>
      <c r="R1098" s="563">
        <v>25.6</v>
      </c>
      <c r="S1098" s="343">
        <v>110.4</v>
      </c>
      <c r="T1098" s="341">
        <v>0.92979999999999996</v>
      </c>
      <c r="U1098" s="343">
        <v>4995</v>
      </c>
      <c r="V1098" s="343">
        <f t="shared" si="121"/>
        <v>0</v>
      </c>
      <c r="W1098" s="343">
        <v>29.14</v>
      </c>
      <c r="X1098" s="343">
        <v>29.44</v>
      </c>
      <c r="Y1098" s="343">
        <v>110.4</v>
      </c>
      <c r="Z1098" s="341">
        <v>0.93559999999999999</v>
      </c>
      <c r="AA1098" s="343">
        <v>6277</v>
      </c>
      <c r="AB1098" s="343">
        <f t="shared" si="122"/>
        <v>0</v>
      </c>
      <c r="AC1098" s="552">
        <v>30.63</v>
      </c>
      <c r="AD1098" s="563">
        <v>31.28</v>
      </c>
      <c r="AE1098" s="343">
        <v>110.4</v>
      </c>
      <c r="AF1098" s="341">
        <v>0.94130000000000003</v>
      </c>
      <c r="AG1098" s="343">
        <v>6178</v>
      </c>
      <c r="AH1098" s="343">
        <f t="shared" si="123"/>
        <v>0</v>
      </c>
      <c r="AI1098" s="343">
        <v>28.2</v>
      </c>
      <c r="AJ1098" s="343">
        <v>30.96</v>
      </c>
      <c r="AK1098" s="343">
        <v>110.4</v>
      </c>
      <c r="AL1098" s="341">
        <v>0.95440000000000003</v>
      </c>
      <c r="AM1098" s="343">
        <v>6847</v>
      </c>
      <c r="AN1098" s="343">
        <f t="shared" si="124"/>
        <v>0</v>
      </c>
      <c r="AO1098" s="552">
        <v>32.18</v>
      </c>
      <c r="AP1098" s="360">
        <f t="shared" si="125"/>
        <v>0.31681666666666669</v>
      </c>
    </row>
    <row r="1099" spans="1:42">
      <c r="A1099" s="551">
        <v>950</v>
      </c>
      <c r="B1099" s="341" t="s">
        <v>3382</v>
      </c>
      <c r="C1099" s="341" t="s">
        <v>2467</v>
      </c>
      <c r="D1099" s="341" t="s">
        <v>499</v>
      </c>
      <c r="E1099" s="552">
        <v>134.5</v>
      </c>
      <c r="F1099" s="543">
        <v>175.04</v>
      </c>
      <c r="G1099" s="343">
        <v>175.04</v>
      </c>
      <c r="H1099" s="341">
        <v>0.9395</v>
      </c>
      <c r="I1099" s="343">
        <v>43126</v>
      </c>
      <c r="J1099" s="343">
        <f t="shared" si="119"/>
        <v>0</v>
      </c>
      <c r="K1099" s="343">
        <v>36.42</v>
      </c>
      <c r="L1099" s="343">
        <v>149.76</v>
      </c>
      <c r="M1099" s="343">
        <v>149.76</v>
      </c>
      <c r="N1099" s="341">
        <v>0.94640000000000002</v>
      </c>
      <c r="O1099" s="343">
        <v>15110</v>
      </c>
      <c r="P1099" s="343">
        <f t="shared" si="120"/>
        <v>0</v>
      </c>
      <c r="Q1099" s="555">
        <v>14.33</v>
      </c>
      <c r="R1099" s="563">
        <v>154.08000000000001</v>
      </c>
      <c r="S1099" s="343">
        <v>154.08000000000001</v>
      </c>
      <c r="T1099" s="341">
        <v>0.93120000000000003</v>
      </c>
      <c r="U1099" s="343">
        <v>19736</v>
      </c>
      <c r="V1099" s="343">
        <f t="shared" si="121"/>
        <v>0</v>
      </c>
      <c r="W1099" s="343">
        <v>19.100000000000001</v>
      </c>
      <c r="X1099" s="343">
        <v>157.6</v>
      </c>
      <c r="Y1099" s="343">
        <v>157.6</v>
      </c>
      <c r="Z1099" s="341">
        <v>0.93669999999999998</v>
      </c>
      <c r="AA1099" s="343">
        <v>32843.199999999997</v>
      </c>
      <c r="AB1099" s="343">
        <f t="shared" si="122"/>
        <v>0</v>
      </c>
      <c r="AC1099" s="552">
        <v>29.9</v>
      </c>
      <c r="AD1099" s="563">
        <v>172.96</v>
      </c>
      <c r="AE1099" s="343">
        <v>172.96</v>
      </c>
      <c r="AF1099" s="341">
        <v>0.92879999999999996</v>
      </c>
      <c r="AG1099" s="343">
        <v>40650</v>
      </c>
      <c r="AH1099" s="343">
        <f t="shared" si="123"/>
        <v>0</v>
      </c>
      <c r="AI1099" s="343">
        <v>34.01</v>
      </c>
      <c r="AJ1099" s="343">
        <v>175.52</v>
      </c>
      <c r="AK1099" s="343">
        <v>175.52</v>
      </c>
      <c r="AL1099" s="341">
        <v>0.89659999999999995</v>
      </c>
      <c r="AM1099" s="343">
        <v>27594</v>
      </c>
      <c r="AN1099" s="343">
        <f t="shared" si="124"/>
        <v>0</v>
      </c>
      <c r="AO1099" s="552">
        <v>24.35</v>
      </c>
      <c r="AP1099" s="360">
        <f t="shared" si="125"/>
        <v>0.26351666666666662</v>
      </c>
    </row>
    <row r="1100" spans="1:42">
      <c r="A1100" s="551">
        <v>951</v>
      </c>
      <c r="B1100" s="341" t="s">
        <v>3382</v>
      </c>
      <c r="C1100" s="341" t="s">
        <v>2469</v>
      </c>
      <c r="D1100" s="341" t="s">
        <v>499</v>
      </c>
      <c r="E1100" s="552">
        <v>167.2</v>
      </c>
      <c r="F1100" s="543">
        <v>132.56</v>
      </c>
      <c r="G1100" s="343">
        <v>133.76</v>
      </c>
      <c r="H1100" s="341">
        <v>0.99990000000000001</v>
      </c>
      <c r="I1100" s="343">
        <v>35895</v>
      </c>
      <c r="J1100" s="343">
        <f t="shared" si="119"/>
        <v>0</v>
      </c>
      <c r="K1100" s="343">
        <v>37.61</v>
      </c>
      <c r="L1100" s="343">
        <v>135.84</v>
      </c>
      <c r="M1100" s="343">
        <v>135.84</v>
      </c>
      <c r="N1100" s="341">
        <v>0.99990000000000001</v>
      </c>
      <c r="O1100" s="343">
        <v>11352</v>
      </c>
      <c r="P1100" s="343">
        <f t="shared" si="120"/>
        <v>0</v>
      </c>
      <c r="Q1100" s="555">
        <v>11.23</v>
      </c>
      <c r="R1100" s="563">
        <v>138.56</v>
      </c>
      <c r="S1100" s="343">
        <v>138.56</v>
      </c>
      <c r="T1100" s="341">
        <v>0.99970000000000003</v>
      </c>
      <c r="U1100" s="343">
        <v>27904</v>
      </c>
      <c r="V1100" s="343">
        <f t="shared" si="121"/>
        <v>0</v>
      </c>
      <c r="W1100" s="343">
        <v>27.98</v>
      </c>
      <c r="X1100" s="343">
        <v>153.19999999999999</v>
      </c>
      <c r="Y1100" s="343">
        <v>153.19999999999999</v>
      </c>
      <c r="Z1100" s="341">
        <v>0.99980000000000002</v>
      </c>
      <c r="AA1100" s="343">
        <v>41404</v>
      </c>
      <c r="AB1100" s="343">
        <f t="shared" si="122"/>
        <v>0</v>
      </c>
      <c r="AC1100" s="552">
        <v>36.33</v>
      </c>
      <c r="AD1100" s="563">
        <v>151.76</v>
      </c>
      <c r="AE1100" s="343">
        <v>151.76</v>
      </c>
      <c r="AF1100" s="341">
        <v>0.99980000000000002</v>
      </c>
      <c r="AG1100" s="343">
        <v>43400</v>
      </c>
      <c r="AH1100" s="343">
        <f t="shared" si="123"/>
        <v>0</v>
      </c>
      <c r="AI1100" s="343">
        <v>38.44</v>
      </c>
      <c r="AJ1100" s="343">
        <v>144.63999999999999</v>
      </c>
      <c r="AK1100" s="343">
        <v>144.63999999999999</v>
      </c>
      <c r="AL1100" s="341">
        <v>0.99970000000000003</v>
      </c>
      <c r="AM1100" s="343">
        <v>48509</v>
      </c>
      <c r="AN1100" s="343">
        <f t="shared" si="124"/>
        <v>0</v>
      </c>
      <c r="AO1100" s="552">
        <v>46.59</v>
      </c>
      <c r="AP1100" s="360">
        <f t="shared" si="125"/>
        <v>0.33030000000000004</v>
      </c>
    </row>
    <row r="1101" spans="1:42">
      <c r="A1101" s="551">
        <v>952</v>
      </c>
      <c r="B1101" s="341" t="s">
        <v>3382</v>
      </c>
      <c r="C1101" s="341" t="s">
        <v>2471</v>
      </c>
      <c r="D1101" s="341" t="s">
        <v>499</v>
      </c>
      <c r="E1101" s="552">
        <v>300</v>
      </c>
      <c r="F1101" s="543">
        <v>295.83999999999997</v>
      </c>
      <c r="G1101" s="343">
        <v>295.83999999999997</v>
      </c>
      <c r="H1101" s="341">
        <v>0.995</v>
      </c>
      <c r="I1101" s="343">
        <v>109746</v>
      </c>
      <c r="J1101" s="343">
        <f t="shared" si="119"/>
        <v>0</v>
      </c>
      <c r="K1101" s="343">
        <v>51.78</v>
      </c>
      <c r="L1101" s="343">
        <v>236</v>
      </c>
      <c r="M1101" s="343">
        <v>240</v>
      </c>
      <c r="N1101" s="341">
        <v>0.99839999999999995</v>
      </c>
      <c r="O1101" s="343">
        <v>24162</v>
      </c>
      <c r="P1101" s="343">
        <f t="shared" si="120"/>
        <v>0</v>
      </c>
      <c r="Q1101" s="555">
        <v>13.78</v>
      </c>
      <c r="R1101" s="563">
        <v>346.08</v>
      </c>
      <c r="S1101" s="343">
        <v>346.08</v>
      </c>
      <c r="T1101" s="341">
        <v>0.77</v>
      </c>
      <c r="U1101" s="343">
        <v>69158</v>
      </c>
      <c r="V1101" s="343">
        <f t="shared" si="121"/>
        <v>0</v>
      </c>
      <c r="W1101" s="343">
        <v>36.04</v>
      </c>
      <c r="X1101" s="343">
        <v>324.32</v>
      </c>
      <c r="Y1101" s="343">
        <v>324.32</v>
      </c>
      <c r="Z1101" s="341">
        <v>0.86450000000000005</v>
      </c>
      <c r="AA1101" s="343">
        <v>72364</v>
      </c>
      <c r="AB1101" s="343">
        <f t="shared" si="122"/>
        <v>0</v>
      </c>
      <c r="AC1101" s="552">
        <v>34.69</v>
      </c>
      <c r="AD1101" s="563">
        <v>315.83999999999997</v>
      </c>
      <c r="AE1101" s="343">
        <v>315.83999999999997</v>
      </c>
      <c r="AF1101" s="341">
        <v>0.92720000000000002</v>
      </c>
      <c r="AG1101" s="343">
        <v>76280</v>
      </c>
      <c r="AH1101" s="343">
        <f t="shared" si="123"/>
        <v>0</v>
      </c>
      <c r="AI1101" s="343">
        <v>35.01</v>
      </c>
      <c r="AJ1101" s="343">
        <v>263.2</v>
      </c>
      <c r="AK1101" s="343">
        <v>263.2</v>
      </c>
      <c r="AL1101" s="341">
        <v>0.99739999999999995</v>
      </c>
      <c r="AM1101" s="343">
        <v>93414</v>
      </c>
      <c r="AN1101" s="343">
        <f t="shared" si="124"/>
        <v>0</v>
      </c>
      <c r="AO1101" s="552">
        <v>49.42</v>
      </c>
      <c r="AP1101" s="360">
        <f t="shared" si="125"/>
        <v>0.36786666666666662</v>
      </c>
    </row>
    <row r="1102" spans="1:42">
      <c r="A1102" s="551">
        <v>953</v>
      </c>
      <c r="B1102" s="341" t="s">
        <v>3382</v>
      </c>
      <c r="C1102" s="341" t="s">
        <v>2473</v>
      </c>
      <c r="D1102" s="341" t="s">
        <v>499</v>
      </c>
      <c r="E1102" s="552">
        <v>222</v>
      </c>
      <c r="F1102" s="543">
        <v>242.08</v>
      </c>
      <c r="G1102" s="343">
        <v>242.08</v>
      </c>
      <c r="H1102" s="341">
        <v>0.99950000000000006</v>
      </c>
      <c r="I1102" s="343">
        <v>42216</v>
      </c>
      <c r="J1102" s="343">
        <f t="shared" si="119"/>
        <v>0</v>
      </c>
      <c r="K1102" s="343">
        <v>24.23</v>
      </c>
      <c r="L1102" s="343">
        <v>236.8</v>
      </c>
      <c r="M1102" s="343">
        <v>236.8</v>
      </c>
      <c r="N1102" s="341">
        <v>0.99929999999999997</v>
      </c>
      <c r="O1102" s="343">
        <v>53898</v>
      </c>
      <c r="P1102" s="343">
        <f t="shared" si="120"/>
        <v>0</v>
      </c>
      <c r="Q1102" s="555">
        <v>30.61</v>
      </c>
      <c r="R1102" s="563">
        <v>210.56</v>
      </c>
      <c r="S1102" s="343">
        <v>210.56</v>
      </c>
      <c r="T1102" s="341">
        <v>0.99929999999999997</v>
      </c>
      <c r="U1102" s="343">
        <v>32968</v>
      </c>
      <c r="V1102" s="343">
        <f t="shared" si="121"/>
        <v>0</v>
      </c>
      <c r="W1102" s="343">
        <v>21.76</v>
      </c>
      <c r="X1102" s="343">
        <v>217.2</v>
      </c>
      <c r="Y1102" s="343">
        <v>217.2</v>
      </c>
      <c r="Z1102" s="341">
        <v>0.99960000000000004</v>
      </c>
      <c r="AA1102" s="343">
        <v>58962</v>
      </c>
      <c r="AB1102" s="343">
        <f t="shared" si="122"/>
        <v>0</v>
      </c>
      <c r="AC1102" s="552">
        <v>36.5</v>
      </c>
      <c r="AD1102" s="563">
        <v>259.04000000000002</v>
      </c>
      <c r="AE1102" s="343">
        <v>259.04000000000002</v>
      </c>
      <c r="AF1102" s="341">
        <v>0.85409999999999997</v>
      </c>
      <c r="AG1102" s="343">
        <v>79023.600000000006</v>
      </c>
      <c r="AH1102" s="343">
        <f t="shared" si="123"/>
        <v>0</v>
      </c>
      <c r="AI1102" s="343">
        <v>48</v>
      </c>
      <c r="AJ1102" s="343">
        <v>292.16000000000003</v>
      </c>
      <c r="AK1102" s="343">
        <v>292.16000000000003</v>
      </c>
      <c r="AL1102" s="341">
        <v>0.96289999999999998</v>
      </c>
      <c r="AM1102" s="343">
        <v>73040</v>
      </c>
      <c r="AN1102" s="343">
        <f t="shared" si="124"/>
        <v>0</v>
      </c>
      <c r="AO1102" s="552">
        <v>36.06</v>
      </c>
      <c r="AP1102" s="360">
        <f t="shared" si="125"/>
        <v>0.32860000000000006</v>
      </c>
    </row>
    <row r="1103" spans="1:42">
      <c r="A1103" s="551">
        <v>954</v>
      </c>
      <c r="B1103" s="341" t="s">
        <v>3382</v>
      </c>
      <c r="C1103" s="341" t="s">
        <v>2475</v>
      </c>
      <c r="D1103" s="341" t="s">
        <v>499</v>
      </c>
      <c r="E1103" s="552">
        <v>650</v>
      </c>
      <c r="F1103" s="543">
        <v>512.16</v>
      </c>
      <c r="G1103" s="343">
        <v>520</v>
      </c>
      <c r="H1103" s="341">
        <v>0.99739999999999995</v>
      </c>
      <c r="I1103" s="343">
        <v>197964</v>
      </c>
      <c r="J1103" s="343">
        <f t="shared" si="119"/>
        <v>0</v>
      </c>
      <c r="K1103" s="343">
        <v>53.82</v>
      </c>
      <c r="L1103" s="343">
        <v>554.4</v>
      </c>
      <c r="M1103" s="343">
        <v>554.4</v>
      </c>
      <c r="N1103" s="341">
        <v>0.99239999999999995</v>
      </c>
      <c r="O1103" s="343">
        <v>125052</v>
      </c>
      <c r="P1103" s="343">
        <f t="shared" si="120"/>
        <v>0</v>
      </c>
      <c r="Q1103" s="555">
        <v>30.55</v>
      </c>
      <c r="R1103" s="563">
        <v>456.48</v>
      </c>
      <c r="S1103" s="343">
        <v>520</v>
      </c>
      <c r="T1103" s="341">
        <v>0.99719999999999998</v>
      </c>
      <c r="U1103" s="343">
        <v>80292</v>
      </c>
      <c r="V1103" s="343">
        <f t="shared" si="121"/>
        <v>0</v>
      </c>
      <c r="W1103" s="343">
        <v>24.5</v>
      </c>
      <c r="X1103" s="343">
        <v>240</v>
      </c>
      <c r="Y1103" s="343">
        <v>520</v>
      </c>
      <c r="Z1103" s="341">
        <v>0.99970000000000003</v>
      </c>
      <c r="AA1103" s="343">
        <v>22920</v>
      </c>
      <c r="AB1103" s="343">
        <f t="shared" si="122"/>
        <v>0</v>
      </c>
      <c r="AC1103" s="552">
        <v>12.84</v>
      </c>
      <c r="AD1103" s="563">
        <v>232.8</v>
      </c>
      <c r="AE1103" s="343">
        <v>520</v>
      </c>
      <c r="AF1103" s="341">
        <v>1</v>
      </c>
      <c r="AG1103" s="343">
        <v>23196</v>
      </c>
      <c r="AH1103" s="343">
        <f t="shared" si="123"/>
        <v>0</v>
      </c>
      <c r="AI1103" s="343">
        <v>13.39</v>
      </c>
      <c r="AJ1103" s="343">
        <v>322.56</v>
      </c>
      <c r="AK1103" s="343">
        <v>520</v>
      </c>
      <c r="AL1103" s="341">
        <v>0.99980000000000002</v>
      </c>
      <c r="AM1103" s="343">
        <v>50256</v>
      </c>
      <c r="AN1103" s="343">
        <f t="shared" si="124"/>
        <v>0</v>
      </c>
      <c r="AO1103" s="552">
        <v>21.64</v>
      </c>
      <c r="AP1103" s="360">
        <f t="shared" si="125"/>
        <v>0.26123333333333337</v>
      </c>
    </row>
    <row r="1104" spans="1:42">
      <c r="A1104" s="551">
        <v>955</v>
      </c>
      <c r="B1104" s="341" t="s">
        <v>3382</v>
      </c>
      <c r="C1104" s="341" t="s">
        <v>2477</v>
      </c>
      <c r="D1104" s="341" t="s">
        <v>499</v>
      </c>
      <c r="E1104" s="552">
        <v>200</v>
      </c>
      <c r="F1104" s="543">
        <v>192.64</v>
      </c>
      <c r="G1104" s="343">
        <v>192.64</v>
      </c>
      <c r="H1104" s="341">
        <v>0.78739999999999999</v>
      </c>
      <c r="I1104" s="343">
        <v>41942</v>
      </c>
      <c r="J1104" s="343">
        <f t="shared" si="119"/>
        <v>0</v>
      </c>
      <c r="K1104" s="343">
        <v>38.4</v>
      </c>
      <c r="L1104" s="343">
        <v>176.16</v>
      </c>
      <c r="M1104" s="343">
        <v>176.16</v>
      </c>
      <c r="N1104" s="341">
        <v>0.82199999999999995</v>
      </c>
      <c r="O1104" s="343">
        <v>14084</v>
      </c>
      <c r="P1104" s="343">
        <f t="shared" si="120"/>
        <v>0</v>
      </c>
      <c r="Q1104" s="555">
        <v>13.07</v>
      </c>
      <c r="R1104" s="563">
        <v>181.44</v>
      </c>
      <c r="S1104" s="343">
        <v>181.44</v>
      </c>
      <c r="T1104" s="341">
        <v>0.85980000000000001</v>
      </c>
      <c r="U1104" s="343">
        <v>7668</v>
      </c>
      <c r="V1104" s="343">
        <f t="shared" si="121"/>
        <v>0</v>
      </c>
      <c r="W1104" s="343">
        <v>6.83</v>
      </c>
      <c r="X1104" s="343">
        <v>177.76</v>
      </c>
      <c r="Y1104" s="343">
        <v>177.76</v>
      </c>
      <c r="Z1104" s="341">
        <v>0.76080000000000003</v>
      </c>
      <c r="AA1104" s="343">
        <v>42126</v>
      </c>
      <c r="AB1104" s="343">
        <f t="shared" si="122"/>
        <v>0</v>
      </c>
      <c r="AC1104" s="552">
        <v>41.86</v>
      </c>
      <c r="AD1104" s="563">
        <v>178.88</v>
      </c>
      <c r="AE1104" s="343">
        <v>178.88</v>
      </c>
      <c r="AF1104" s="341">
        <v>0.76490000000000002</v>
      </c>
      <c r="AG1104" s="343">
        <v>47384</v>
      </c>
      <c r="AH1104" s="343">
        <f t="shared" si="123"/>
        <v>0</v>
      </c>
      <c r="AI1104" s="343">
        <v>46.54</v>
      </c>
      <c r="AJ1104" s="343">
        <v>180.48</v>
      </c>
      <c r="AK1104" s="343">
        <v>180.48</v>
      </c>
      <c r="AL1104" s="341">
        <v>0.80669999999999997</v>
      </c>
      <c r="AM1104" s="343">
        <v>24856</v>
      </c>
      <c r="AN1104" s="343">
        <f t="shared" si="124"/>
        <v>0</v>
      </c>
      <c r="AO1104" s="552">
        <v>23.71</v>
      </c>
      <c r="AP1104" s="360">
        <f t="shared" si="125"/>
        <v>0.2840166666666667</v>
      </c>
    </row>
    <row r="1105" spans="1:42">
      <c r="A1105" s="551">
        <v>956</v>
      </c>
      <c r="B1105" s="341" t="s">
        <v>3382</v>
      </c>
      <c r="C1105" s="341" t="s">
        <v>2479</v>
      </c>
      <c r="D1105" s="341" t="s">
        <v>499</v>
      </c>
      <c r="E1105" s="552">
        <v>300</v>
      </c>
      <c r="F1105" s="543">
        <v>150.88</v>
      </c>
      <c r="G1105" s="343">
        <v>240</v>
      </c>
      <c r="H1105" s="341">
        <v>0.9748</v>
      </c>
      <c r="I1105" s="343">
        <v>5184</v>
      </c>
      <c r="J1105" s="343">
        <f t="shared" si="119"/>
        <v>0</v>
      </c>
      <c r="K1105" s="343">
        <v>4.9000000000000004</v>
      </c>
      <c r="L1105" s="343">
        <v>74.08</v>
      </c>
      <c r="M1105" s="343">
        <v>240</v>
      </c>
      <c r="N1105" s="341">
        <v>0.99970000000000003</v>
      </c>
      <c r="O1105" s="343">
        <v>7876</v>
      </c>
      <c r="P1105" s="343">
        <f t="shared" si="120"/>
        <v>0</v>
      </c>
      <c r="Q1105" s="555">
        <v>14.29</v>
      </c>
      <c r="R1105" s="563">
        <v>57.28</v>
      </c>
      <c r="S1105" s="343">
        <v>240</v>
      </c>
      <c r="T1105" s="341">
        <v>0.99970000000000003</v>
      </c>
      <c r="U1105" s="343">
        <v>7976</v>
      </c>
      <c r="V1105" s="343">
        <f t="shared" si="121"/>
        <v>0</v>
      </c>
      <c r="W1105" s="343">
        <v>19.34</v>
      </c>
      <c r="X1105" s="343">
        <v>55.2</v>
      </c>
      <c r="Y1105" s="343">
        <v>240</v>
      </c>
      <c r="Z1105" s="341">
        <v>0.99819999999999998</v>
      </c>
      <c r="AA1105" s="343">
        <v>6874</v>
      </c>
      <c r="AB1105" s="343">
        <f t="shared" si="122"/>
        <v>0</v>
      </c>
      <c r="AC1105" s="552">
        <v>16.77</v>
      </c>
      <c r="AD1105" s="563">
        <v>55.36</v>
      </c>
      <c r="AE1105" s="343">
        <v>240</v>
      </c>
      <c r="AF1105" s="341">
        <v>0.99750000000000005</v>
      </c>
      <c r="AG1105" s="343">
        <v>6646</v>
      </c>
      <c r="AH1105" s="343">
        <f t="shared" si="123"/>
        <v>0</v>
      </c>
      <c r="AI1105" s="343">
        <v>16.170000000000002</v>
      </c>
      <c r="AJ1105" s="343">
        <v>56.64</v>
      </c>
      <c r="AK1105" s="343">
        <v>240</v>
      </c>
      <c r="AL1105" s="341">
        <v>0.99519999999999997</v>
      </c>
      <c r="AM1105" s="343">
        <v>6748</v>
      </c>
      <c r="AN1105" s="343">
        <f t="shared" si="124"/>
        <v>0</v>
      </c>
      <c r="AO1105" s="552">
        <v>16.63</v>
      </c>
      <c r="AP1105" s="360">
        <f t="shared" si="125"/>
        <v>0.14683333333333332</v>
      </c>
    </row>
    <row r="1106" spans="1:42">
      <c r="A1106" s="551">
        <v>957</v>
      </c>
      <c r="B1106" s="341" t="s">
        <v>3382</v>
      </c>
      <c r="C1106" s="341" t="s">
        <v>2481</v>
      </c>
      <c r="D1106" s="341" t="s">
        <v>499</v>
      </c>
      <c r="E1106" s="552">
        <v>134.4</v>
      </c>
      <c r="F1106" s="543">
        <v>60.08</v>
      </c>
      <c r="G1106" s="343">
        <v>107.52</v>
      </c>
      <c r="H1106" s="341">
        <v>0.99929999999999997</v>
      </c>
      <c r="I1106" s="343">
        <v>6298</v>
      </c>
      <c r="J1106" s="343">
        <f t="shared" si="119"/>
        <v>0</v>
      </c>
      <c r="K1106" s="343">
        <v>14.57</v>
      </c>
      <c r="L1106" s="343">
        <v>73.92</v>
      </c>
      <c r="M1106" s="343">
        <v>107.52</v>
      </c>
      <c r="N1106" s="341">
        <v>0.99729999999999996</v>
      </c>
      <c r="O1106" s="343">
        <v>6343</v>
      </c>
      <c r="P1106" s="343">
        <f t="shared" si="120"/>
        <v>0</v>
      </c>
      <c r="Q1106" s="555">
        <v>11.56</v>
      </c>
      <c r="R1106" s="563">
        <v>63.28</v>
      </c>
      <c r="S1106" s="343">
        <v>107.52</v>
      </c>
      <c r="T1106" s="341">
        <v>0.99839999999999995</v>
      </c>
      <c r="U1106" s="343">
        <v>7089</v>
      </c>
      <c r="V1106" s="343">
        <f t="shared" si="121"/>
        <v>0</v>
      </c>
      <c r="W1106" s="343">
        <v>15.58</v>
      </c>
      <c r="X1106" s="343">
        <v>62.4</v>
      </c>
      <c r="Y1106" s="343">
        <v>107.52</v>
      </c>
      <c r="Z1106" s="341">
        <v>0.99709999999999999</v>
      </c>
      <c r="AA1106" s="343">
        <v>7588</v>
      </c>
      <c r="AB1106" s="343">
        <f t="shared" si="122"/>
        <v>0</v>
      </c>
      <c r="AC1106" s="552">
        <v>16.39</v>
      </c>
      <c r="AD1106" s="563">
        <v>77.040000000000006</v>
      </c>
      <c r="AE1106" s="343">
        <v>107.52</v>
      </c>
      <c r="AF1106" s="341">
        <v>0.9708</v>
      </c>
      <c r="AG1106" s="343">
        <v>7330</v>
      </c>
      <c r="AH1106" s="343">
        <f t="shared" si="123"/>
        <v>0</v>
      </c>
      <c r="AI1106" s="343">
        <v>13.17</v>
      </c>
      <c r="AJ1106" s="343">
        <v>67.040000000000006</v>
      </c>
      <c r="AK1106" s="343">
        <v>107.52</v>
      </c>
      <c r="AL1106" s="341">
        <v>0.94</v>
      </c>
      <c r="AM1106" s="343">
        <v>6086</v>
      </c>
      <c r="AN1106" s="343">
        <f t="shared" si="124"/>
        <v>0</v>
      </c>
      <c r="AO1106" s="552">
        <v>13.41</v>
      </c>
      <c r="AP1106" s="360">
        <f t="shared" si="125"/>
        <v>0.14113333333333331</v>
      </c>
    </row>
    <row r="1107" spans="1:42">
      <c r="A1107" s="551">
        <v>958</v>
      </c>
      <c r="B1107" s="341" t="s">
        <v>3382</v>
      </c>
      <c r="C1107" s="341" t="s">
        <v>2483</v>
      </c>
      <c r="D1107" s="341" t="s">
        <v>499</v>
      </c>
      <c r="E1107" s="552">
        <v>167.2</v>
      </c>
      <c r="F1107" s="543">
        <v>176.56</v>
      </c>
      <c r="G1107" s="343">
        <v>176.56</v>
      </c>
      <c r="H1107" s="341">
        <v>0.82020000000000004</v>
      </c>
      <c r="I1107" s="343">
        <v>52180</v>
      </c>
      <c r="J1107" s="343">
        <f t="shared" si="119"/>
        <v>0</v>
      </c>
      <c r="K1107" s="343">
        <v>50.04</v>
      </c>
      <c r="L1107" s="343">
        <v>105.44</v>
      </c>
      <c r="M1107" s="343">
        <v>133.76</v>
      </c>
      <c r="N1107" s="341">
        <v>0.93589999999999995</v>
      </c>
      <c r="O1107" s="343">
        <v>18193</v>
      </c>
      <c r="P1107" s="343">
        <f t="shared" si="120"/>
        <v>0</v>
      </c>
      <c r="Q1107" s="555">
        <v>24.78</v>
      </c>
      <c r="R1107" s="563">
        <v>94.8</v>
      </c>
      <c r="S1107" s="343">
        <v>133.76</v>
      </c>
      <c r="T1107" s="341">
        <v>0.91269999999999996</v>
      </c>
      <c r="U1107" s="343">
        <v>12119</v>
      </c>
      <c r="V1107" s="343">
        <f t="shared" si="121"/>
        <v>0</v>
      </c>
      <c r="W1107" s="343">
        <v>19.45</v>
      </c>
      <c r="X1107" s="343">
        <v>107.92</v>
      </c>
      <c r="Y1107" s="343">
        <v>133.76</v>
      </c>
      <c r="Z1107" s="341">
        <v>0.9637</v>
      </c>
      <c r="AA1107" s="343">
        <v>35635</v>
      </c>
      <c r="AB1107" s="343">
        <f t="shared" si="122"/>
        <v>0</v>
      </c>
      <c r="AC1107" s="552">
        <v>46.05</v>
      </c>
      <c r="AD1107" s="563">
        <v>110</v>
      </c>
      <c r="AE1107" s="343">
        <v>133.76</v>
      </c>
      <c r="AF1107" s="341">
        <v>0.91259999999999997</v>
      </c>
      <c r="AG1107" s="343">
        <v>21112</v>
      </c>
      <c r="AH1107" s="343">
        <f t="shared" si="123"/>
        <v>0</v>
      </c>
      <c r="AI1107" s="343">
        <v>28.26</v>
      </c>
      <c r="AJ1107" s="343">
        <v>103.2</v>
      </c>
      <c r="AK1107" s="343">
        <v>133.76</v>
      </c>
      <c r="AL1107" s="341">
        <v>0.96689999999999998</v>
      </c>
      <c r="AM1107" s="343">
        <v>33402</v>
      </c>
      <c r="AN1107" s="343">
        <f t="shared" si="124"/>
        <v>0</v>
      </c>
      <c r="AO1107" s="552">
        <v>46.49</v>
      </c>
      <c r="AP1107" s="360">
        <f t="shared" si="125"/>
        <v>0.35844999999999999</v>
      </c>
    </row>
    <row r="1108" spans="1:42">
      <c r="A1108" s="551">
        <v>959</v>
      </c>
      <c r="B1108" s="341" t="s">
        <v>3382</v>
      </c>
      <c r="C1108" s="341" t="s">
        <v>2485</v>
      </c>
      <c r="D1108" s="341" t="s">
        <v>499</v>
      </c>
      <c r="E1108" s="552">
        <v>180</v>
      </c>
      <c r="F1108" s="543">
        <v>157.12</v>
      </c>
      <c r="G1108" s="343">
        <v>157.12</v>
      </c>
      <c r="H1108" s="341">
        <v>0.95509999999999995</v>
      </c>
      <c r="I1108" s="343">
        <v>45892</v>
      </c>
      <c r="J1108" s="343">
        <f t="shared" si="119"/>
        <v>0</v>
      </c>
      <c r="K1108" s="343">
        <v>42.47</v>
      </c>
      <c r="L1108" s="343">
        <v>149.91999999999999</v>
      </c>
      <c r="M1108" s="343">
        <v>149.91999999999999</v>
      </c>
      <c r="N1108" s="341">
        <v>0.97870000000000001</v>
      </c>
      <c r="O1108" s="343">
        <v>21784</v>
      </c>
      <c r="P1108" s="343">
        <f t="shared" si="120"/>
        <v>0</v>
      </c>
      <c r="Q1108" s="555">
        <v>19.95</v>
      </c>
      <c r="R1108" s="563">
        <v>156.16</v>
      </c>
      <c r="S1108" s="343">
        <v>156.16</v>
      </c>
      <c r="T1108" s="341">
        <v>0.97940000000000005</v>
      </c>
      <c r="U1108" s="343">
        <v>23506</v>
      </c>
      <c r="V1108" s="343">
        <f t="shared" si="121"/>
        <v>0</v>
      </c>
      <c r="W1108" s="343">
        <v>21.35</v>
      </c>
      <c r="X1108" s="343">
        <v>161.28</v>
      </c>
      <c r="Y1108" s="343">
        <v>161.28</v>
      </c>
      <c r="Z1108" s="341">
        <v>0.96930000000000005</v>
      </c>
      <c r="AA1108" s="343">
        <v>41996</v>
      </c>
      <c r="AB1108" s="343">
        <f t="shared" si="122"/>
        <v>0</v>
      </c>
      <c r="AC1108" s="552">
        <v>36.11</v>
      </c>
      <c r="AD1108" s="563">
        <v>158.56</v>
      </c>
      <c r="AE1108" s="343">
        <v>158.56</v>
      </c>
      <c r="AF1108" s="341">
        <v>0.96519999999999995</v>
      </c>
      <c r="AG1108" s="343">
        <v>44042</v>
      </c>
      <c r="AH1108" s="343">
        <f t="shared" si="123"/>
        <v>0</v>
      </c>
      <c r="AI1108" s="343">
        <v>38.68</v>
      </c>
      <c r="AJ1108" s="343">
        <v>153.12</v>
      </c>
      <c r="AK1108" s="343">
        <v>153.12</v>
      </c>
      <c r="AL1108" s="341">
        <v>0.96020000000000005</v>
      </c>
      <c r="AM1108" s="343">
        <v>37102</v>
      </c>
      <c r="AN1108" s="343">
        <f t="shared" si="124"/>
        <v>0</v>
      </c>
      <c r="AO1108" s="552">
        <v>35.049999999999997</v>
      </c>
      <c r="AP1108" s="360">
        <f t="shared" si="125"/>
        <v>0.32268333333333338</v>
      </c>
    </row>
    <row r="1109" spans="1:42">
      <c r="A1109" s="551">
        <v>960</v>
      </c>
      <c r="B1109" s="341" t="s">
        <v>3382</v>
      </c>
      <c r="C1109" s="341" t="s">
        <v>2487</v>
      </c>
      <c r="D1109" s="341" t="s">
        <v>499</v>
      </c>
      <c r="E1109" s="552">
        <v>450</v>
      </c>
      <c r="F1109" s="543">
        <v>347.04</v>
      </c>
      <c r="G1109" s="343">
        <v>360</v>
      </c>
      <c r="H1109" s="341">
        <v>0.99009999999999998</v>
      </c>
      <c r="I1109" s="343">
        <v>39162</v>
      </c>
      <c r="J1109" s="343">
        <f t="shared" si="119"/>
        <v>0</v>
      </c>
      <c r="K1109" s="343">
        <v>15.83</v>
      </c>
      <c r="L1109" s="343">
        <v>392.88</v>
      </c>
      <c r="M1109" s="343">
        <v>392.88</v>
      </c>
      <c r="N1109" s="341">
        <v>0.96530000000000005</v>
      </c>
      <c r="O1109" s="343">
        <v>64158</v>
      </c>
      <c r="P1109" s="343">
        <f t="shared" si="120"/>
        <v>0</v>
      </c>
      <c r="Q1109" s="555">
        <v>22.74</v>
      </c>
      <c r="R1109" s="563">
        <v>395.04</v>
      </c>
      <c r="S1109" s="343">
        <v>395.04</v>
      </c>
      <c r="T1109" s="341">
        <v>0.95930000000000004</v>
      </c>
      <c r="U1109" s="343">
        <v>84108</v>
      </c>
      <c r="V1109" s="343">
        <f t="shared" si="121"/>
        <v>0</v>
      </c>
      <c r="W1109" s="343">
        <v>30.82</v>
      </c>
      <c r="X1109" s="343">
        <v>390.24</v>
      </c>
      <c r="Y1109" s="343">
        <v>390.24</v>
      </c>
      <c r="Z1109" s="341">
        <v>0.95530000000000004</v>
      </c>
      <c r="AA1109" s="343">
        <v>45270</v>
      </c>
      <c r="AB1109" s="343">
        <f t="shared" si="122"/>
        <v>0</v>
      </c>
      <c r="AC1109" s="552">
        <v>16.32</v>
      </c>
      <c r="AD1109" s="563">
        <v>368.88</v>
      </c>
      <c r="AE1109" s="343">
        <v>368.88</v>
      </c>
      <c r="AF1109" s="341">
        <v>0.9677</v>
      </c>
      <c r="AG1109" s="343">
        <v>36099</v>
      </c>
      <c r="AH1109" s="343">
        <f t="shared" si="123"/>
        <v>0</v>
      </c>
      <c r="AI1109" s="343">
        <v>13.59</v>
      </c>
      <c r="AJ1109" s="343">
        <v>383.76</v>
      </c>
      <c r="AK1109" s="343">
        <v>383.76</v>
      </c>
      <c r="AL1109" s="341">
        <v>0.95650000000000002</v>
      </c>
      <c r="AM1109" s="343">
        <v>54726</v>
      </c>
      <c r="AN1109" s="343">
        <f t="shared" si="124"/>
        <v>0</v>
      </c>
      <c r="AO1109" s="552">
        <v>20.71</v>
      </c>
      <c r="AP1109" s="360">
        <f t="shared" si="125"/>
        <v>0.20001666666666668</v>
      </c>
    </row>
    <row r="1110" spans="1:42">
      <c r="A1110" s="551">
        <v>961</v>
      </c>
      <c r="B1110" s="341" t="s">
        <v>3382</v>
      </c>
      <c r="C1110" s="341" t="s">
        <v>2489</v>
      </c>
      <c r="D1110" s="341" t="s">
        <v>499</v>
      </c>
      <c r="E1110" s="552">
        <v>250</v>
      </c>
      <c r="F1110" s="543">
        <v>255.52</v>
      </c>
      <c r="G1110" s="343">
        <v>255.52</v>
      </c>
      <c r="H1110" s="341">
        <v>0.90329999999999999</v>
      </c>
      <c r="I1110" s="343">
        <v>72682</v>
      </c>
      <c r="J1110" s="343">
        <f t="shared" si="119"/>
        <v>0</v>
      </c>
      <c r="K1110" s="343">
        <v>43.73</v>
      </c>
      <c r="L1110" s="343">
        <v>233.76</v>
      </c>
      <c r="M1110" s="343">
        <v>233.76</v>
      </c>
      <c r="N1110" s="341">
        <v>0.91639999999999999</v>
      </c>
      <c r="O1110" s="343">
        <v>35018</v>
      </c>
      <c r="P1110" s="343">
        <f t="shared" si="120"/>
        <v>0</v>
      </c>
      <c r="Q1110" s="555">
        <v>21.97</v>
      </c>
      <c r="R1110" s="563">
        <v>211.84</v>
      </c>
      <c r="S1110" s="343">
        <v>211.84</v>
      </c>
      <c r="T1110" s="341">
        <v>0.93279999999999996</v>
      </c>
      <c r="U1110" s="343">
        <v>27016</v>
      </c>
      <c r="V1110" s="343">
        <f t="shared" si="121"/>
        <v>0</v>
      </c>
      <c r="W1110" s="343">
        <v>18.989999999999998</v>
      </c>
      <c r="X1110" s="343">
        <v>262.39999999999998</v>
      </c>
      <c r="Y1110" s="343">
        <v>262.39999999999998</v>
      </c>
      <c r="Z1110" s="341">
        <v>0.88729999999999998</v>
      </c>
      <c r="AA1110" s="343">
        <v>41200</v>
      </c>
      <c r="AB1110" s="343">
        <f t="shared" si="122"/>
        <v>0</v>
      </c>
      <c r="AC1110" s="552">
        <v>23.78</v>
      </c>
      <c r="AD1110" s="563">
        <v>267.52</v>
      </c>
      <c r="AE1110" s="343">
        <v>267.52</v>
      </c>
      <c r="AF1110" s="341">
        <v>0.86560000000000004</v>
      </c>
      <c r="AG1110" s="343">
        <v>38828</v>
      </c>
      <c r="AH1110" s="343">
        <f t="shared" si="123"/>
        <v>0</v>
      </c>
      <c r="AI1110" s="343">
        <v>22.54</v>
      </c>
      <c r="AJ1110" s="343">
        <v>249.12</v>
      </c>
      <c r="AK1110" s="343">
        <v>249.12</v>
      </c>
      <c r="AL1110" s="341">
        <v>0.88029999999999997</v>
      </c>
      <c r="AM1110" s="343">
        <v>32838</v>
      </c>
      <c r="AN1110" s="343">
        <f t="shared" si="124"/>
        <v>0</v>
      </c>
      <c r="AO1110" s="552">
        <v>20.8</v>
      </c>
      <c r="AP1110" s="360">
        <f t="shared" si="125"/>
        <v>0.25301666666666667</v>
      </c>
    </row>
    <row r="1111" spans="1:42">
      <c r="A1111" s="551">
        <v>962</v>
      </c>
      <c r="B1111" s="341" t="s">
        <v>3382</v>
      </c>
      <c r="C1111" s="341" t="s">
        <v>2491</v>
      </c>
      <c r="D1111" s="341" t="s">
        <v>499</v>
      </c>
      <c r="E1111" s="552">
        <v>650</v>
      </c>
      <c r="F1111" s="543">
        <v>596.79999999999995</v>
      </c>
      <c r="G1111" s="343">
        <v>596.79999999999995</v>
      </c>
      <c r="H1111" s="341">
        <v>0.99150000000000005</v>
      </c>
      <c r="I1111" s="343">
        <v>216890</v>
      </c>
      <c r="J1111" s="343">
        <f t="shared" si="119"/>
        <v>0</v>
      </c>
      <c r="K1111" s="343">
        <v>50.9</v>
      </c>
      <c r="L1111" s="343">
        <v>607.6</v>
      </c>
      <c r="M1111" s="343">
        <v>607.6</v>
      </c>
      <c r="N1111" s="341">
        <v>0.99270000000000003</v>
      </c>
      <c r="O1111" s="343">
        <v>88550</v>
      </c>
      <c r="P1111" s="343">
        <f t="shared" si="120"/>
        <v>0</v>
      </c>
      <c r="Q1111" s="555">
        <v>19.73</v>
      </c>
      <c r="R1111" s="563">
        <v>404</v>
      </c>
      <c r="S1111" s="343">
        <v>520</v>
      </c>
      <c r="T1111" s="341">
        <v>0.99209999999999998</v>
      </c>
      <c r="U1111" s="343">
        <v>101370</v>
      </c>
      <c r="V1111" s="343">
        <f t="shared" si="121"/>
        <v>0</v>
      </c>
      <c r="W1111" s="343">
        <v>35.119999999999997</v>
      </c>
      <c r="X1111" s="343">
        <v>395.6</v>
      </c>
      <c r="Y1111" s="343">
        <v>520</v>
      </c>
      <c r="Z1111" s="341">
        <v>0.99439999999999995</v>
      </c>
      <c r="AA1111" s="343">
        <v>52270</v>
      </c>
      <c r="AB1111" s="343">
        <f t="shared" si="122"/>
        <v>0</v>
      </c>
      <c r="AC1111" s="552">
        <v>17.86</v>
      </c>
      <c r="AD1111" s="563">
        <v>648.4</v>
      </c>
      <c r="AE1111" s="343">
        <v>648.4</v>
      </c>
      <c r="AF1111" s="341">
        <v>0.97899999999999998</v>
      </c>
      <c r="AG1111" s="343">
        <v>92160</v>
      </c>
      <c r="AH1111" s="343">
        <f t="shared" si="123"/>
        <v>0</v>
      </c>
      <c r="AI1111" s="343">
        <v>19.510000000000002</v>
      </c>
      <c r="AJ1111" s="343">
        <v>575.20000000000005</v>
      </c>
      <c r="AK1111" s="343">
        <v>575.20000000000005</v>
      </c>
      <c r="AL1111" s="341">
        <v>0.98719999999999997</v>
      </c>
      <c r="AM1111" s="343">
        <v>125250</v>
      </c>
      <c r="AN1111" s="343">
        <f t="shared" si="124"/>
        <v>0</v>
      </c>
      <c r="AO1111" s="552">
        <v>30.63</v>
      </c>
      <c r="AP1111" s="360">
        <f t="shared" si="125"/>
        <v>0.2895833333333333</v>
      </c>
    </row>
    <row r="1112" spans="1:42">
      <c r="A1112" s="551">
        <v>963</v>
      </c>
      <c r="B1112" s="341" t="s">
        <v>3382</v>
      </c>
      <c r="C1112" s="341" t="s">
        <v>2493</v>
      </c>
      <c r="D1112" s="341" t="s">
        <v>502</v>
      </c>
      <c r="E1112" s="552">
        <v>588</v>
      </c>
      <c r="F1112" s="543">
        <v>216</v>
      </c>
      <c r="G1112" s="343">
        <v>470.4</v>
      </c>
      <c r="H1112" s="341">
        <v>0.99260000000000004</v>
      </c>
      <c r="I1112" s="343">
        <v>81450</v>
      </c>
      <c r="J1112" s="343">
        <f t="shared" si="119"/>
        <v>0</v>
      </c>
      <c r="K1112" s="343">
        <v>52.76</v>
      </c>
      <c r="L1112" s="343">
        <v>216</v>
      </c>
      <c r="M1112" s="343">
        <v>470.4</v>
      </c>
      <c r="N1112" s="341">
        <v>0.99139999999999995</v>
      </c>
      <c r="O1112" s="343">
        <v>86700</v>
      </c>
      <c r="P1112" s="343">
        <f t="shared" si="120"/>
        <v>0</v>
      </c>
      <c r="Q1112" s="555">
        <v>54.42</v>
      </c>
      <c r="R1112" s="563">
        <v>132</v>
      </c>
      <c r="S1112" s="343">
        <v>470.4</v>
      </c>
      <c r="T1112" s="341">
        <v>0.9758</v>
      </c>
      <c r="U1112" s="343">
        <v>36300</v>
      </c>
      <c r="V1112" s="343">
        <f t="shared" si="121"/>
        <v>0</v>
      </c>
      <c r="W1112" s="343">
        <v>39.14</v>
      </c>
      <c r="X1112" s="343">
        <v>132</v>
      </c>
      <c r="Y1112" s="343">
        <v>470.4</v>
      </c>
      <c r="Z1112" s="341">
        <v>0.98470000000000002</v>
      </c>
      <c r="AA1112" s="343">
        <v>48300</v>
      </c>
      <c r="AB1112" s="343">
        <f t="shared" si="122"/>
        <v>0</v>
      </c>
      <c r="AC1112" s="552">
        <v>49.95</v>
      </c>
      <c r="AD1112" s="563">
        <v>168</v>
      </c>
      <c r="AE1112" s="343">
        <v>470.4</v>
      </c>
      <c r="AF1112" s="341">
        <v>0.99199999999999999</v>
      </c>
      <c r="AG1112" s="343">
        <v>75000</v>
      </c>
      <c r="AH1112" s="343">
        <f t="shared" si="123"/>
        <v>595.23809523809143</v>
      </c>
      <c r="AI1112" s="343">
        <v>60.48</v>
      </c>
      <c r="AJ1112" s="343">
        <v>192</v>
      </c>
      <c r="AK1112" s="343">
        <v>470.4</v>
      </c>
      <c r="AL1112" s="341">
        <v>0.99039999999999995</v>
      </c>
      <c r="AM1112" s="343">
        <v>77400</v>
      </c>
      <c r="AN1112" s="343">
        <f t="shared" si="124"/>
        <v>0</v>
      </c>
      <c r="AO1112" s="552">
        <v>56.53</v>
      </c>
      <c r="AP1112" s="360">
        <f t="shared" si="125"/>
        <v>0.52213333333333334</v>
      </c>
    </row>
    <row r="1113" spans="1:42">
      <c r="A1113" s="551">
        <v>964</v>
      </c>
      <c r="B1113" s="341" t="s">
        <v>3382</v>
      </c>
      <c r="C1113" s="341" t="s">
        <v>2497</v>
      </c>
      <c r="D1113" s="341" t="s">
        <v>499</v>
      </c>
      <c r="E1113" s="552">
        <v>555</v>
      </c>
      <c r="F1113" s="543">
        <v>339.6</v>
      </c>
      <c r="G1113" s="343">
        <v>444</v>
      </c>
      <c r="H1113" s="341">
        <v>0.95509999999999995</v>
      </c>
      <c r="I1113" s="343">
        <v>102147</v>
      </c>
      <c r="J1113" s="343">
        <f t="shared" si="119"/>
        <v>0</v>
      </c>
      <c r="K1113" s="343">
        <v>43.74</v>
      </c>
      <c r="L1113" s="343">
        <v>338.64</v>
      </c>
      <c r="M1113" s="343">
        <v>444</v>
      </c>
      <c r="N1113" s="341">
        <v>0.96860000000000002</v>
      </c>
      <c r="O1113" s="343">
        <v>74598</v>
      </c>
      <c r="P1113" s="343">
        <f t="shared" si="120"/>
        <v>0</v>
      </c>
      <c r="Q1113" s="555">
        <v>30.57</v>
      </c>
      <c r="R1113" s="563">
        <v>330.48</v>
      </c>
      <c r="S1113" s="343">
        <v>444</v>
      </c>
      <c r="T1113" s="341">
        <v>0.96189999999999998</v>
      </c>
      <c r="U1113" s="343">
        <v>66483</v>
      </c>
      <c r="V1113" s="343">
        <f t="shared" si="121"/>
        <v>0</v>
      </c>
      <c r="W1113" s="343">
        <v>29.05</v>
      </c>
      <c r="X1113" s="343">
        <v>330.48</v>
      </c>
      <c r="Y1113" s="343">
        <v>444</v>
      </c>
      <c r="Z1113" s="341">
        <v>0.95599999999999996</v>
      </c>
      <c r="AA1113" s="343">
        <v>93588</v>
      </c>
      <c r="AB1113" s="343">
        <f t="shared" si="122"/>
        <v>0</v>
      </c>
      <c r="AC1113" s="552">
        <v>39.81</v>
      </c>
      <c r="AD1113" s="563">
        <v>362.16</v>
      </c>
      <c r="AE1113" s="343">
        <v>444</v>
      </c>
      <c r="AF1113" s="341">
        <v>0.95179999999999998</v>
      </c>
      <c r="AG1113" s="343">
        <v>85740</v>
      </c>
      <c r="AH1113" s="343">
        <f t="shared" si="123"/>
        <v>0</v>
      </c>
      <c r="AI1113" s="343">
        <v>33.43</v>
      </c>
      <c r="AJ1113" s="343">
        <v>361.68</v>
      </c>
      <c r="AK1113" s="343">
        <v>444</v>
      </c>
      <c r="AL1113" s="341">
        <v>0.96430000000000005</v>
      </c>
      <c r="AM1113" s="343">
        <v>75861</v>
      </c>
      <c r="AN1113" s="343">
        <f t="shared" si="124"/>
        <v>0</v>
      </c>
      <c r="AO1113" s="552">
        <v>30.21</v>
      </c>
      <c r="AP1113" s="360">
        <f t="shared" si="125"/>
        <v>0.3446833333333334</v>
      </c>
    </row>
    <row r="1114" spans="1:42">
      <c r="A1114" s="551">
        <v>965</v>
      </c>
      <c r="B1114" s="341" t="s">
        <v>3382</v>
      </c>
      <c r="C1114" s="341" t="s">
        <v>2499</v>
      </c>
      <c r="D1114" s="341" t="s">
        <v>499</v>
      </c>
      <c r="E1114" s="552">
        <v>300</v>
      </c>
      <c r="F1114" s="543">
        <v>245.04</v>
      </c>
      <c r="G1114" s="343">
        <v>245.04</v>
      </c>
      <c r="H1114" s="341">
        <v>0.87080000000000002</v>
      </c>
      <c r="I1114" s="343">
        <v>54468</v>
      </c>
      <c r="J1114" s="343">
        <f t="shared" si="119"/>
        <v>0</v>
      </c>
      <c r="K1114" s="343">
        <v>35.450000000000003</v>
      </c>
      <c r="L1114" s="343">
        <v>245.76</v>
      </c>
      <c r="M1114" s="343">
        <v>245.76</v>
      </c>
      <c r="N1114" s="341">
        <v>0.83650000000000002</v>
      </c>
      <c r="O1114" s="343">
        <v>28599</v>
      </c>
      <c r="P1114" s="343">
        <f t="shared" si="120"/>
        <v>0</v>
      </c>
      <c r="Q1114" s="555">
        <v>18.7</v>
      </c>
      <c r="R1114" s="563">
        <v>248.64</v>
      </c>
      <c r="S1114" s="343">
        <v>248.64</v>
      </c>
      <c r="T1114" s="341">
        <v>0.83689999999999998</v>
      </c>
      <c r="U1114" s="343">
        <v>18624</v>
      </c>
      <c r="V1114" s="343">
        <f t="shared" si="121"/>
        <v>0</v>
      </c>
      <c r="W1114" s="343">
        <v>12.43</v>
      </c>
      <c r="X1114" s="343">
        <v>245.28</v>
      </c>
      <c r="Y1114" s="343">
        <v>245.28</v>
      </c>
      <c r="Z1114" s="341">
        <v>0.87050000000000005</v>
      </c>
      <c r="AA1114" s="343">
        <v>35511</v>
      </c>
      <c r="AB1114" s="343">
        <f t="shared" si="122"/>
        <v>0</v>
      </c>
      <c r="AC1114" s="552">
        <v>22.35</v>
      </c>
      <c r="AD1114" s="563">
        <v>245.28</v>
      </c>
      <c r="AE1114" s="343">
        <v>245.28</v>
      </c>
      <c r="AF1114" s="341">
        <v>0.86890000000000001</v>
      </c>
      <c r="AG1114" s="343">
        <v>39333</v>
      </c>
      <c r="AH1114" s="343">
        <f t="shared" si="123"/>
        <v>0</v>
      </c>
      <c r="AI1114" s="343">
        <v>24.8</v>
      </c>
      <c r="AJ1114" s="343">
        <v>253.2</v>
      </c>
      <c r="AK1114" s="343">
        <v>253.2</v>
      </c>
      <c r="AL1114" s="341">
        <v>0.85429999999999995</v>
      </c>
      <c r="AM1114" s="343">
        <v>51294</v>
      </c>
      <c r="AN1114" s="343">
        <f t="shared" si="124"/>
        <v>0</v>
      </c>
      <c r="AO1114" s="552">
        <v>32.93</v>
      </c>
      <c r="AP1114" s="360">
        <f t="shared" si="125"/>
        <v>0.24443333333333331</v>
      </c>
    </row>
    <row r="1115" spans="1:42">
      <c r="A1115" s="551">
        <v>966</v>
      </c>
      <c r="B1115" s="341" t="s">
        <v>3382</v>
      </c>
      <c r="C1115" s="341" t="s">
        <v>2501</v>
      </c>
      <c r="D1115" s="341" t="s">
        <v>499</v>
      </c>
      <c r="E1115" s="552">
        <v>315</v>
      </c>
      <c r="F1115" s="543">
        <v>247.04</v>
      </c>
      <c r="G1115" s="343">
        <v>252</v>
      </c>
      <c r="H1115" s="341">
        <v>0.90549999999999997</v>
      </c>
      <c r="I1115" s="343">
        <v>72888</v>
      </c>
      <c r="J1115" s="343">
        <f t="shared" si="119"/>
        <v>0</v>
      </c>
      <c r="K1115" s="343">
        <v>45.25</v>
      </c>
      <c r="L1115" s="343">
        <v>0</v>
      </c>
      <c r="M1115" s="343">
        <v>252</v>
      </c>
      <c r="N1115" s="341">
        <v>0.9718</v>
      </c>
      <c r="O1115" s="343">
        <v>8848</v>
      </c>
      <c r="P1115" s="343">
        <f t="shared" si="120"/>
        <v>0</v>
      </c>
      <c r="Q1115" s="555">
        <v>3.88</v>
      </c>
      <c r="R1115" s="563">
        <v>167.2</v>
      </c>
      <c r="S1115" s="343">
        <v>252</v>
      </c>
      <c r="T1115" s="341">
        <v>1.0004</v>
      </c>
      <c r="U1115" s="343">
        <v>31994</v>
      </c>
      <c r="V1115" s="343">
        <f t="shared" si="121"/>
        <v>0</v>
      </c>
      <c r="W1115" s="343">
        <v>26.58</v>
      </c>
      <c r="X1115" s="343">
        <v>192.48</v>
      </c>
      <c r="Y1115" s="343">
        <v>252</v>
      </c>
      <c r="Z1115" s="341">
        <v>0.83279999999999998</v>
      </c>
      <c r="AA1115" s="343">
        <v>42618</v>
      </c>
      <c r="AB1115" s="343">
        <f t="shared" si="122"/>
        <v>0</v>
      </c>
      <c r="AC1115" s="552">
        <v>35.729999999999997</v>
      </c>
      <c r="AD1115" s="563">
        <v>186.4</v>
      </c>
      <c r="AE1115" s="343">
        <v>252</v>
      </c>
      <c r="AF1115" s="341">
        <v>0.93200000000000005</v>
      </c>
      <c r="AG1115" s="343">
        <v>30962</v>
      </c>
      <c r="AH1115" s="343">
        <f t="shared" si="123"/>
        <v>0</v>
      </c>
      <c r="AI1115" s="343">
        <v>23.95</v>
      </c>
      <c r="AJ1115" s="343">
        <v>195.04</v>
      </c>
      <c r="AK1115" s="343">
        <v>252</v>
      </c>
      <c r="AL1115" s="341">
        <v>0.90510000000000002</v>
      </c>
      <c r="AM1115" s="343">
        <v>54692</v>
      </c>
      <c r="AN1115" s="343">
        <f t="shared" si="124"/>
        <v>0</v>
      </c>
      <c r="AO1115" s="552">
        <v>43.03</v>
      </c>
      <c r="AP1115" s="360">
        <f t="shared" si="125"/>
        <v>0.29736666666666667</v>
      </c>
    </row>
    <row r="1116" spans="1:42">
      <c r="A1116" s="551">
        <v>967</v>
      </c>
      <c r="B1116" s="341" t="s">
        <v>3382</v>
      </c>
      <c r="C1116" s="341" t="s">
        <v>2503</v>
      </c>
      <c r="D1116" s="341" t="s">
        <v>526</v>
      </c>
      <c r="E1116" s="552">
        <v>128</v>
      </c>
      <c r="F1116" s="543">
        <v>80.16</v>
      </c>
      <c r="G1116" s="343">
        <v>102.4</v>
      </c>
      <c r="H1116" s="341">
        <v>0.72419999999999995</v>
      </c>
      <c r="I1116" s="343">
        <v>17307</v>
      </c>
      <c r="J1116" s="343">
        <f t="shared" si="119"/>
        <v>0</v>
      </c>
      <c r="K1116" s="343">
        <v>41.41</v>
      </c>
      <c r="L1116" s="343">
        <v>79.2</v>
      </c>
      <c r="M1116" s="343">
        <v>102.4</v>
      </c>
      <c r="N1116" s="341">
        <v>0.75109999999999999</v>
      </c>
      <c r="O1116" s="343">
        <v>19657</v>
      </c>
      <c r="P1116" s="343">
        <f t="shared" si="120"/>
        <v>0</v>
      </c>
      <c r="Q1116" s="555">
        <v>44.41</v>
      </c>
      <c r="R1116" s="563">
        <v>80.72</v>
      </c>
      <c r="S1116" s="343">
        <v>102.4</v>
      </c>
      <c r="T1116" s="341">
        <v>0.74409999999999998</v>
      </c>
      <c r="U1116" s="343">
        <v>18687</v>
      </c>
      <c r="V1116" s="343">
        <f t="shared" si="121"/>
        <v>0</v>
      </c>
      <c r="W1116" s="343">
        <v>43.21</v>
      </c>
      <c r="X1116" s="343">
        <v>84.56</v>
      </c>
      <c r="Y1116" s="343">
        <v>102.4</v>
      </c>
      <c r="Z1116" s="341">
        <v>0.72460000000000002</v>
      </c>
      <c r="AA1116" s="343">
        <v>19175</v>
      </c>
      <c r="AB1116" s="343">
        <f t="shared" si="122"/>
        <v>0</v>
      </c>
      <c r="AC1116" s="552">
        <v>42.06</v>
      </c>
      <c r="AD1116" s="563">
        <v>79.92</v>
      </c>
      <c r="AE1116" s="343">
        <v>102.4</v>
      </c>
      <c r="AF1116" s="341">
        <v>0.73150000000000004</v>
      </c>
      <c r="AG1116" s="343">
        <v>19443</v>
      </c>
      <c r="AH1116" s="343">
        <f t="shared" si="123"/>
        <v>0</v>
      </c>
      <c r="AI1116" s="343">
        <v>44.7</v>
      </c>
      <c r="AJ1116" s="343">
        <v>82.4</v>
      </c>
      <c r="AK1116" s="343">
        <v>102.4</v>
      </c>
      <c r="AL1116" s="341">
        <v>0.74480000000000002</v>
      </c>
      <c r="AM1116" s="343">
        <v>19980</v>
      </c>
      <c r="AN1116" s="343">
        <f t="shared" si="124"/>
        <v>0</v>
      </c>
      <c r="AO1116" s="552">
        <v>45.21</v>
      </c>
      <c r="AP1116" s="360">
        <f t="shared" si="125"/>
        <v>0.435</v>
      </c>
    </row>
    <row r="1117" spans="1:42">
      <c r="A1117" s="551">
        <v>968</v>
      </c>
      <c r="B1117" s="341" t="s">
        <v>3382</v>
      </c>
      <c r="C1117" s="341" t="s">
        <v>2505</v>
      </c>
      <c r="D1117" s="341" t="s">
        <v>526</v>
      </c>
      <c r="E1117" s="552">
        <v>253</v>
      </c>
      <c r="F1117" s="543">
        <v>296</v>
      </c>
      <c r="G1117" s="343">
        <v>296</v>
      </c>
      <c r="H1117" s="341">
        <v>0.99280000000000002</v>
      </c>
      <c r="I1117" s="343">
        <v>140614</v>
      </c>
      <c r="J1117" s="343">
        <f t="shared" si="119"/>
        <v>13667.86698766174</v>
      </c>
      <c r="K1117" s="343">
        <v>66.459999999999994</v>
      </c>
      <c r="L1117" s="343">
        <v>297.60000000000002</v>
      </c>
      <c r="M1117" s="343">
        <v>297.60000000000002</v>
      </c>
      <c r="N1117" s="341">
        <v>0.99590000000000001</v>
      </c>
      <c r="O1117" s="343">
        <v>142754</v>
      </c>
      <c r="P1117" s="343">
        <f t="shared" si="120"/>
        <v>10451.868396663567</v>
      </c>
      <c r="Q1117" s="555">
        <v>64.739999999999995</v>
      </c>
      <c r="R1117" s="563">
        <v>267.2</v>
      </c>
      <c r="S1117" s="343">
        <v>267.2</v>
      </c>
      <c r="T1117" s="341">
        <v>0.99609999999999999</v>
      </c>
      <c r="U1117" s="343">
        <v>134651</v>
      </c>
      <c r="V1117" s="343">
        <f t="shared" si="121"/>
        <v>19662.955593509829</v>
      </c>
      <c r="W1117" s="343">
        <v>70.260000000000005</v>
      </c>
      <c r="X1117" s="343">
        <v>269.2</v>
      </c>
      <c r="Y1117" s="343">
        <v>269.2</v>
      </c>
      <c r="Z1117" s="341">
        <v>0.99650000000000005</v>
      </c>
      <c r="AA1117" s="343">
        <v>145137</v>
      </c>
      <c r="AB1117" s="343">
        <f t="shared" si="122"/>
        <v>25370.530463485065</v>
      </c>
      <c r="AC1117" s="552">
        <v>72.709999999999994</v>
      </c>
      <c r="AD1117" s="563">
        <v>270.8</v>
      </c>
      <c r="AE1117" s="343">
        <v>270.8</v>
      </c>
      <c r="AF1117" s="341">
        <v>0.99680000000000002</v>
      </c>
      <c r="AG1117" s="343">
        <v>152558</v>
      </c>
      <c r="AH1117" s="343">
        <f t="shared" si="123"/>
        <v>32054.050552922581</v>
      </c>
      <c r="AI1117" s="343">
        <v>75.959999999999994</v>
      </c>
      <c r="AJ1117" s="343">
        <v>288</v>
      </c>
      <c r="AK1117" s="343">
        <v>288</v>
      </c>
      <c r="AL1117" s="341">
        <v>0.996</v>
      </c>
      <c r="AM1117" s="343">
        <v>136316</v>
      </c>
      <c r="AN1117" s="343">
        <f t="shared" si="124"/>
        <v>12392.363636363636</v>
      </c>
      <c r="AO1117" s="552">
        <v>66</v>
      </c>
      <c r="AP1117" s="360">
        <f t="shared" si="125"/>
        <v>0.69354999999999989</v>
      </c>
    </row>
    <row r="1118" spans="1:42">
      <c r="A1118" s="551">
        <v>969</v>
      </c>
      <c r="B1118" s="341" t="s">
        <v>3382</v>
      </c>
      <c r="C1118" s="341" t="s">
        <v>2507</v>
      </c>
      <c r="D1118" s="341" t="s">
        <v>526</v>
      </c>
      <c r="E1118" s="552">
        <v>259</v>
      </c>
      <c r="F1118" s="543">
        <v>266</v>
      </c>
      <c r="G1118" s="343">
        <v>266</v>
      </c>
      <c r="H1118" s="341">
        <v>0.92730000000000001</v>
      </c>
      <c r="I1118" s="343">
        <v>76420</v>
      </c>
      <c r="J1118" s="343">
        <f t="shared" si="119"/>
        <v>0</v>
      </c>
      <c r="K1118" s="343">
        <v>43.03</v>
      </c>
      <c r="L1118" s="343">
        <v>259.60000000000002</v>
      </c>
      <c r="M1118" s="343">
        <v>259.60000000000002</v>
      </c>
      <c r="N1118" s="341">
        <v>0.96299999999999997</v>
      </c>
      <c r="O1118" s="343">
        <v>78360</v>
      </c>
      <c r="P1118" s="343">
        <f t="shared" si="120"/>
        <v>0</v>
      </c>
      <c r="Q1118" s="555">
        <v>42.13</v>
      </c>
      <c r="R1118" s="563">
        <v>229.2</v>
      </c>
      <c r="S1118" s="343">
        <v>229.2</v>
      </c>
      <c r="T1118" s="341">
        <v>0.96299999999999997</v>
      </c>
      <c r="U1118" s="343">
        <v>72279</v>
      </c>
      <c r="V1118" s="343">
        <f t="shared" si="121"/>
        <v>0</v>
      </c>
      <c r="W1118" s="343">
        <v>45.48</v>
      </c>
      <c r="X1118" s="343">
        <v>249.6</v>
      </c>
      <c r="Y1118" s="343">
        <v>249.6</v>
      </c>
      <c r="Z1118" s="341">
        <v>0.9758</v>
      </c>
      <c r="AA1118" s="343">
        <v>69401</v>
      </c>
      <c r="AB1118" s="343">
        <f t="shared" si="122"/>
        <v>0</v>
      </c>
      <c r="AC1118" s="552">
        <v>38.299999999999997</v>
      </c>
      <c r="AD1118" s="563">
        <v>253.6</v>
      </c>
      <c r="AE1118" s="343">
        <v>253.6</v>
      </c>
      <c r="AF1118" s="341">
        <v>0.97770000000000001</v>
      </c>
      <c r="AG1118" s="343">
        <v>61780</v>
      </c>
      <c r="AH1118" s="343">
        <f t="shared" si="123"/>
        <v>0</v>
      </c>
      <c r="AI1118" s="343">
        <v>33.49</v>
      </c>
      <c r="AJ1118" s="343">
        <v>257.2</v>
      </c>
      <c r="AK1118" s="343">
        <v>257.2</v>
      </c>
      <c r="AL1118" s="341">
        <v>0.95640000000000003</v>
      </c>
      <c r="AM1118" s="343">
        <v>68288</v>
      </c>
      <c r="AN1118" s="343">
        <f t="shared" si="124"/>
        <v>0</v>
      </c>
      <c r="AO1118" s="552">
        <v>38.549999999999997</v>
      </c>
      <c r="AP1118" s="360">
        <f t="shared" si="125"/>
        <v>0.40163333333333334</v>
      </c>
    </row>
    <row r="1119" spans="1:42">
      <c r="A1119" s="551">
        <v>970</v>
      </c>
      <c r="B1119" s="341" t="s">
        <v>3382</v>
      </c>
      <c r="C1119" s="341" t="s">
        <v>2511</v>
      </c>
      <c r="D1119" s="341" t="s">
        <v>499</v>
      </c>
      <c r="E1119" s="552">
        <v>167</v>
      </c>
      <c r="F1119" s="543">
        <v>170.32</v>
      </c>
      <c r="G1119" s="343">
        <v>170.32</v>
      </c>
      <c r="H1119" s="341">
        <v>0.94850000000000001</v>
      </c>
      <c r="I1119" s="343">
        <v>43364</v>
      </c>
      <c r="J1119" s="343">
        <f t="shared" si="119"/>
        <v>0</v>
      </c>
      <c r="K1119" s="343">
        <v>37.28</v>
      </c>
      <c r="L1119" s="343">
        <v>155.44</v>
      </c>
      <c r="M1119" s="343">
        <v>155.44</v>
      </c>
      <c r="N1119" s="341">
        <v>0.91869999999999996</v>
      </c>
      <c r="O1119" s="343">
        <v>15712</v>
      </c>
      <c r="P1119" s="343">
        <f t="shared" si="120"/>
        <v>0</v>
      </c>
      <c r="Q1119" s="555">
        <v>14.79</v>
      </c>
      <c r="R1119" s="563">
        <v>162.08000000000001</v>
      </c>
      <c r="S1119" s="343">
        <v>162.08000000000001</v>
      </c>
      <c r="T1119" s="341">
        <v>0.94110000000000005</v>
      </c>
      <c r="U1119" s="343">
        <v>15375</v>
      </c>
      <c r="V1119" s="343">
        <f t="shared" si="121"/>
        <v>0</v>
      </c>
      <c r="W1119" s="343">
        <v>14</v>
      </c>
      <c r="X1119" s="343">
        <v>189.84</v>
      </c>
      <c r="Y1119" s="343">
        <v>189.84</v>
      </c>
      <c r="Z1119" s="341">
        <v>0.92749999999999999</v>
      </c>
      <c r="AA1119" s="343">
        <v>39901</v>
      </c>
      <c r="AB1119" s="343">
        <f t="shared" si="122"/>
        <v>0</v>
      </c>
      <c r="AC1119" s="552">
        <v>30.46</v>
      </c>
      <c r="AD1119" s="563">
        <v>171.6</v>
      </c>
      <c r="AE1119" s="343">
        <v>171.6</v>
      </c>
      <c r="AF1119" s="341">
        <v>0.93669999999999998</v>
      </c>
      <c r="AG1119" s="343">
        <v>40530</v>
      </c>
      <c r="AH1119" s="343">
        <f t="shared" si="123"/>
        <v>0</v>
      </c>
      <c r="AI1119" s="343">
        <v>33.89</v>
      </c>
      <c r="AJ1119" s="343">
        <v>163.19999999999999</v>
      </c>
      <c r="AK1119" s="343">
        <v>163.19999999999999</v>
      </c>
      <c r="AL1119" s="341">
        <v>0.94689999999999996</v>
      </c>
      <c r="AM1119" s="343">
        <v>44469</v>
      </c>
      <c r="AN1119" s="343">
        <f t="shared" si="124"/>
        <v>0</v>
      </c>
      <c r="AO1119" s="552">
        <v>39.96</v>
      </c>
      <c r="AP1119" s="360">
        <f t="shared" si="125"/>
        <v>0.2839666666666667</v>
      </c>
    </row>
    <row r="1120" spans="1:42">
      <c r="A1120" s="551">
        <v>971</v>
      </c>
      <c r="B1120" s="341" t="s">
        <v>3382</v>
      </c>
      <c r="C1120" s="341" t="s">
        <v>2515</v>
      </c>
      <c r="D1120" s="341" t="s">
        <v>502</v>
      </c>
      <c r="E1120" s="552">
        <v>144</v>
      </c>
      <c r="F1120" s="543">
        <v>22.64</v>
      </c>
      <c r="G1120" s="343">
        <v>115.2</v>
      </c>
      <c r="H1120" s="341">
        <v>0.91590000000000005</v>
      </c>
      <c r="I1120" s="343">
        <v>6687</v>
      </c>
      <c r="J1120" s="343">
        <f t="shared" si="119"/>
        <v>0</v>
      </c>
      <c r="K1120" s="343">
        <v>44.79</v>
      </c>
      <c r="L1120" s="343">
        <v>22.24</v>
      </c>
      <c r="M1120" s="343">
        <v>115.2</v>
      </c>
      <c r="N1120" s="341">
        <v>0.93579999999999997</v>
      </c>
      <c r="O1120" s="343">
        <v>7248</v>
      </c>
      <c r="P1120" s="343">
        <f t="shared" si="120"/>
        <v>0</v>
      </c>
      <c r="Q1120" s="555">
        <v>46.81</v>
      </c>
      <c r="R1120" s="563">
        <v>21.68</v>
      </c>
      <c r="S1120" s="343">
        <v>115.2</v>
      </c>
      <c r="T1120" s="341">
        <v>0.93210000000000004</v>
      </c>
      <c r="U1120" s="343">
        <v>6717</v>
      </c>
      <c r="V1120" s="343">
        <f t="shared" si="121"/>
        <v>0</v>
      </c>
      <c r="W1120" s="343">
        <v>46.16</v>
      </c>
      <c r="X1120" s="343">
        <v>15.68</v>
      </c>
      <c r="Y1120" s="343">
        <v>115.2</v>
      </c>
      <c r="Z1120" s="341">
        <v>0.86339999999999995</v>
      </c>
      <c r="AA1120" s="343">
        <v>4798</v>
      </c>
      <c r="AB1120" s="343">
        <f t="shared" si="122"/>
        <v>0</v>
      </c>
      <c r="AC1120" s="552">
        <v>47.63</v>
      </c>
      <c r="AD1120" s="563">
        <v>14</v>
      </c>
      <c r="AE1120" s="343">
        <v>115.2</v>
      </c>
      <c r="AF1120" s="341">
        <v>0.84240000000000004</v>
      </c>
      <c r="AG1120" s="343">
        <v>4252</v>
      </c>
      <c r="AH1120" s="343">
        <f t="shared" si="123"/>
        <v>0</v>
      </c>
      <c r="AI1120" s="343">
        <v>48.45</v>
      </c>
      <c r="AJ1120" s="343">
        <v>17.760000000000002</v>
      </c>
      <c r="AK1120" s="343">
        <v>115.2</v>
      </c>
      <c r="AL1120" s="341">
        <v>0.88019999999999998</v>
      </c>
      <c r="AM1120" s="343">
        <v>4491</v>
      </c>
      <c r="AN1120" s="343">
        <f t="shared" si="124"/>
        <v>0</v>
      </c>
      <c r="AO1120" s="552">
        <v>39.9</v>
      </c>
      <c r="AP1120" s="360">
        <f t="shared" si="125"/>
        <v>0.45623333333333327</v>
      </c>
    </row>
    <row r="1121" spans="1:42">
      <c r="A1121" s="551">
        <v>972</v>
      </c>
      <c r="B1121" s="341" t="s">
        <v>3382</v>
      </c>
      <c r="C1121" s="341" t="s">
        <v>2517</v>
      </c>
      <c r="D1121" s="341" t="s">
        <v>496</v>
      </c>
      <c r="E1121" s="552">
        <v>150</v>
      </c>
      <c r="F1121" s="543">
        <v>141.91999999999999</v>
      </c>
      <c r="G1121" s="343">
        <v>141.91999999999999</v>
      </c>
      <c r="H1121" s="341">
        <v>0.95730000000000004</v>
      </c>
      <c r="I1121" s="343">
        <v>33602</v>
      </c>
      <c r="J1121" s="343">
        <f t="shared" si="119"/>
        <v>0</v>
      </c>
      <c r="K1121" s="343">
        <v>34.35</v>
      </c>
      <c r="L1121" s="343">
        <v>112.32</v>
      </c>
      <c r="M1121" s="343">
        <v>120</v>
      </c>
      <c r="N1121" s="341">
        <v>0.96750000000000003</v>
      </c>
      <c r="O1121" s="343">
        <v>42246</v>
      </c>
      <c r="P1121" s="343">
        <f t="shared" si="120"/>
        <v>0</v>
      </c>
      <c r="Q1121" s="555">
        <v>52.25</v>
      </c>
      <c r="R1121" s="563">
        <v>106.08</v>
      </c>
      <c r="S1121" s="343">
        <v>120</v>
      </c>
      <c r="T1121" s="341">
        <v>0.96599999999999997</v>
      </c>
      <c r="U1121" s="343">
        <v>34460</v>
      </c>
      <c r="V1121" s="343">
        <f t="shared" si="121"/>
        <v>0</v>
      </c>
      <c r="W1121" s="343">
        <v>46.7</v>
      </c>
      <c r="X1121" s="343">
        <v>82.24</v>
      </c>
      <c r="Y1121" s="343">
        <v>120</v>
      </c>
      <c r="Z1121" s="341">
        <v>0.95399999999999996</v>
      </c>
      <c r="AA1121" s="343">
        <v>27780</v>
      </c>
      <c r="AB1121" s="343">
        <f t="shared" si="122"/>
        <v>0</v>
      </c>
      <c r="AC1121" s="552">
        <v>47.59</v>
      </c>
      <c r="AD1121" s="563">
        <v>75.84</v>
      </c>
      <c r="AE1121" s="343">
        <v>120</v>
      </c>
      <c r="AF1121" s="341">
        <v>0.94450000000000001</v>
      </c>
      <c r="AG1121" s="343">
        <v>25344</v>
      </c>
      <c r="AH1121" s="343">
        <f t="shared" si="123"/>
        <v>0</v>
      </c>
      <c r="AI1121" s="343">
        <v>47.55</v>
      </c>
      <c r="AJ1121" s="343">
        <v>80</v>
      </c>
      <c r="AK1121" s="343">
        <v>120</v>
      </c>
      <c r="AL1121" s="341">
        <v>0.94699999999999995</v>
      </c>
      <c r="AM1121" s="343">
        <v>25486</v>
      </c>
      <c r="AN1121" s="343">
        <f t="shared" si="124"/>
        <v>0</v>
      </c>
      <c r="AO1121" s="552">
        <v>46.72</v>
      </c>
      <c r="AP1121" s="360">
        <f t="shared" si="125"/>
        <v>0.4585999999999999</v>
      </c>
    </row>
    <row r="1122" spans="1:42">
      <c r="A1122" s="551">
        <v>973</v>
      </c>
      <c r="B1122" s="341" t="s">
        <v>3382</v>
      </c>
      <c r="C1122" s="341" t="s">
        <v>2519</v>
      </c>
      <c r="D1122" s="341" t="s">
        <v>496</v>
      </c>
      <c r="E1122" s="552">
        <v>200</v>
      </c>
      <c r="F1122" s="543">
        <v>207.68</v>
      </c>
      <c r="G1122" s="343">
        <v>207.68</v>
      </c>
      <c r="H1122" s="341">
        <v>0.80079999999999996</v>
      </c>
      <c r="I1122" s="343">
        <v>46660</v>
      </c>
      <c r="J1122" s="343">
        <f t="shared" si="119"/>
        <v>0</v>
      </c>
      <c r="K1122" s="343">
        <v>38.97</v>
      </c>
      <c r="L1122" s="343">
        <v>198.4</v>
      </c>
      <c r="M1122" s="343">
        <v>198.4</v>
      </c>
      <c r="N1122" s="341">
        <v>0.92759999999999998</v>
      </c>
      <c r="O1122" s="343">
        <v>40184</v>
      </c>
      <c r="P1122" s="343">
        <f t="shared" si="120"/>
        <v>0</v>
      </c>
      <c r="Q1122" s="555">
        <v>29.35</v>
      </c>
      <c r="R1122" s="563">
        <v>78.56</v>
      </c>
      <c r="S1122" s="343">
        <v>160</v>
      </c>
      <c r="T1122" s="341">
        <v>0.9909</v>
      </c>
      <c r="U1122" s="343">
        <v>31834</v>
      </c>
      <c r="V1122" s="343">
        <f t="shared" si="121"/>
        <v>0</v>
      </c>
      <c r="W1122" s="343">
        <v>56.79</v>
      </c>
      <c r="X1122" s="343">
        <v>141.28</v>
      </c>
      <c r="Y1122" s="343">
        <v>160</v>
      </c>
      <c r="Z1122" s="341">
        <v>0.99560000000000004</v>
      </c>
      <c r="AA1122" s="343">
        <v>38374</v>
      </c>
      <c r="AB1122" s="343">
        <f t="shared" si="122"/>
        <v>0</v>
      </c>
      <c r="AC1122" s="552">
        <v>36.67</v>
      </c>
      <c r="AD1122" s="563">
        <v>148.80000000000001</v>
      </c>
      <c r="AE1122" s="343">
        <v>160</v>
      </c>
      <c r="AF1122" s="341">
        <v>0.96779999999999999</v>
      </c>
      <c r="AG1122" s="343">
        <v>47606</v>
      </c>
      <c r="AH1122" s="343">
        <f t="shared" si="123"/>
        <v>0</v>
      </c>
      <c r="AI1122" s="343">
        <v>44.43</v>
      </c>
      <c r="AJ1122" s="343">
        <v>148.80000000000001</v>
      </c>
      <c r="AK1122" s="343">
        <v>160</v>
      </c>
      <c r="AL1122" s="341">
        <v>0.98860000000000003</v>
      </c>
      <c r="AM1122" s="343">
        <v>30916</v>
      </c>
      <c r="AN1122" s="343">
        <f t="shared" si="124"/>
        <v>0</v>
      </c>
      <c r="AO1122" s="552">
        <v>29.19</v>
      </c>
      <c r="AP1122" s="360">
        <f t="shared" si="125"/>
        <v>0.39233333333333326</v>
      </c>
    </row>
    <row r="1123" spans="1:42">
      <c r="A1123" s="551">
        <v>974</v>
      </c>
      <c r="B1123" s="341" t="s">
        <v>3382</v>
      </c>
      <c r="C1123" s="341" t="s">
        <v>2521</v>
      </c>
      <c r="D1123" s="341" t="s">
        <v>496</v>
      </c>
      <c r="E1123" s="552">
        <v>208</v>
      </c>
      <c r="F1123" s="543">
        <v>79.84</v>
      </c>
      <c r="G1123" s="343">
        <v>166.4</v>
      </c>
      <c r="H1123" s="341">
        <v>0.92559999999999998</v>
      </c>
      <c r="I1123" s="343">
        <v>17926</v>
      </c>
      <c r="J1123" s="343">
        <f t="shared" si="119"/>
        <v>0</v>
      </c>
      <c r="K1123" s="343">
        <v>33.69</v>
      </c>
      <c r="L1123" s="343">
        <v>89.92</v>
      </c>
      <c r="M1123" s="343">
        <v>166.4</v>
      </c>
      <c r="N1123" s="341">
        <v>0.92979999999999996</v>
      </c>
      <c r="O1123" s="343">
        <v>21522</v>
      </c>
      <c r="P1123" s="343">
        <f t="shared" si="120"/>
        <v>0</v>
      </c>
      <c r="Q1123" s="555">
        <v>34.6</v>
      </c>
      <c r="R1123" s="563">
        <v>74.239999999999995</v>
      </c>
      <c r="S1123" s="343">
        <v>166.4</v>
      </c>
      <c r="T1123" s="341">
        <v>0.91059999999999997</v>
      </c>
      <c r="U1123" s="343">
        <v>17982</v>
      </c>
      <c r="V1123" s="343">
        <f t="shared" si="121"/>
        <v>0</v>
      </c>
      <c r="W1123" s="343">
        <v>36.94</v>
      </c>
      <c r="X1123" s="343">
        <v>74.56</v>
      </c>
      <c r="Y1123" s="343">
        <v>166.4</v>
      </c>
      <c r="Z1123" s="341">
        <v>0.90739999999999998</v>
      </c>
      <c r="AA1123" s="343">
        <v>13320</v>
      </c>
      <c r="AB1123" s="343">
        <f t="shared" si="122"/>
        <v>0</v>
      </c>
      <c r="AC1123" s="552">
        <v>26.46</v>
      </c>
      <c r="AD1123" s="563">
        <v>71.52</v>
      </c>
      <c r="AE1123" s="343">
        <v>166.4</v>
      </c>
      <c r="AF1123" s="341">
        <v>0.90600000000000003</v>
      </c>
      <c r="AG1123" s="343">
        <v>13798</v>
      </c>
      <c r="AH1123" s="343">
        <f t="shared" si="123"/>
        <v>0</v>
      </c>
      <c r="AI1123" s="343">
        <v>28.62</v>
      </c>
      <c r="AJ1123" s="343">
        <v>68.48</v>
      </c>
      <c r="AK1123" s="343">
        <v>166.4</v>
      </c>
      <c r="AL1123" s="341">
        <v>0.91110000000000002</v>
      </c>
      <c r="AM1123" s="343">
        <v>13290</v>
      </c>
      <c r="AN1123" s="343">
        <f t="shared" si="124"/>
        <v>0</v>
      </c>
      <c r="AO1123" s="552">
        <v>29.58</v>
      </c>
      <c r="AP1123" s="360">
        <f t="shared" si="125"/>
        <v>0.31648333333333328</v>
      </c>
    </row>
    <row r="1124" spans="1:42">
      <c r="A1124" s="551">
        <v>975</v>
      </c>
      <c r="B1124" s="341" t="s">
        <v>3382</v>
      </c>
      <c r="C1124" s="341" t="s">
        <v>2525</v>
      </c>
      <c r="D1124" s="341" t="s">
        <v>499</v>
      </c>
      <c r="E1124" s="552">
        <v>550</v>
      </c>
      <c r="F1124" s="543">
        <v>534.4</v>
      </c>
      <c r="G1124" s="343">
        <v>534.4</v>
      </c>
      <c r="H1124" s="341">
        <v>0.99829999999999997</v>
      </c>
      <c r="I1124" s="343">
        <v>217965</v>
      </c>
      <c r="J1124" s="343">
        <f t="shared" si="119"/>
        <v>0</v>
      </c>
      <c r="K1124" s="343">
        <v>56.74</v>
      </c>
      <c r="L1124" s="343">
        <v>342.8</v>
      </c>
      <c r="M1124" s="343">
        <v>440</v>
      </c>
      <c r="N1124" s="341">
        <v>0.99880000000000002</v>
      </c>
      <c r="O1124" s="343">
        <v>115030</v>
      </c>
      <c r="P1124" s="343">
        <f t="shared" si="120"/>
        <v>0</v>
      </c>
      <c r="Q1124" s="555">
        <v>45.15</v>
      </c>
      <c r="R1124" s="563">
        <v>318</v>
      </c>
      <c r="S1124" s="343">
        <v>440</v>
      </c>
      <c r="T1124" s="341">
        <v>0.99719999999999998</v>
      </c>
      <c r="U1124" s="343">
        <v>80265</v>
      </c>
      <c r="V1124" s="343">
        <f t="shared" si="121"/>
        <v>0</v>
      </c>
      <c r="W1124" s="343">
        <v>35.15</v>
      </c>
      <c r="X1124" s="343">
        <v>383.6</v>
      </c>
      <c r="Y1124" s="343">
        <v>440</v>
      </c>
      <c r="Z1124" s="341">
        <v>0.99780000000000002</v>
      </c>
      <c r="AA1124" s="343">
        <v>121740</v>
      </c>
      <c r="AB1124" s="343">
        <f t="shared" si="122"/>
        <v>0</v>
      </c>
      <c r="AC1124" s="552">
        <v>42.75</v>
      </c>
      <c r="AD1124" s="563">
        <v>464</v>
      </c>
      <c r="AE1124" s="343">
        <v>464</v>
      </c>
      <c r="AF1124" s="341">
        <v>0.99760000000000004</v>
      </c>
      <c r="AG1124" s="343">
        <v>139985</v>
      </c>
      <c r="AH1124" s="343">
        <f t="shared" si="123"/>
        <v>0</v>
      </c>
      <c r="AI1124" s="343">
        <v>40.65</v>
      </c>
      <c r="AJ1124" s="343">
        <v>460.8</v>
      </c>
      <c r="AK1124" s="343">
        <v>460.8</v>
      </c>
      <c r="AL1124" s="341">
        <v>0.99839999999999995</v>
      </c>
      <c r="AM1124" s="343">
        <v>142615</v>
      </c>
      <c r="AN1124" s="343">
        <f t="shared" si="124"/>
        <v>0</v>
      </c>
      <c r="AO1124" s="552">
        <v>43.05</v>
      </c>
      <c r="AP1124" s="360">
        <f t="shared" si="125"/>
        <v>0.43914999999999998</v>
      </c>
    </row>
    <row r="1125" spans="1:42">
      <c r="A1125" s="551">
        <v>976</v>
      </c>
      <c r="B1125" s="341" t="s">
        <v>3382</v>
      </c>
      <c r="C1125" s="341" t="s">
        <v>2527</v>
      </c>
      <c r="D1125" s="341" t="s">
        <v>496</v>
      </c>
      <c r="E1125" s="552">
        <v>200</v>
      </c>
      <c r="F1125" s="543">
        <v>205.68</v>
      </c>
      <c r="G1125" s="343">
        <v>205.68</v>
      </c>
      <c r="H1125" s="341">
        <v>0.82120000000000004</v>
      </c>
      <c r="I1125" s="343">
        <v>22617</v>
      </c>
      <c r="J1125" s="343">
        <f t="shared" si="119"/>
        <v>0</v>
      </c>
      <c r="K1125" s="343">
        <v>18.600000000000001</v>
      </c>
      <c r="L1125" s="343">
        <v>186.48</v>
      </c>
      <c r="M1125" s="343">
        <v>186.48</v>
      </c>
      <c r="N1125" s="341">
        <v>0.82840000000000003</v>
      </c>
      <c r="O1125" s="343">
        <v>22779</v>
      </c>
      <c r="P1125" s="343">
        <f t="shared" si="120"/>
        <v>0</v>
      </c>
      <c r="Q1125" s="555">
        <v>19.82</v>
      </c>
      <c r="R1125" s="563">
        <v>253.2</v>
      </c>
      <c r="S1125" s="343">
        <v>253.2</v>
      </c>
      <c r="T1125" s="341">
        <v>0.81769999999999998</v>
      </c>
      <c r="U1125" s="343">
        <v>28893</v>
      </c>
      <c r="V1125" s="343">
        <f t="shared" si="121"/>
        <v>0</v>
      </c>
      <c r="W1125" s="343">
        <v>19.38</v>
      </c>
      <c r="X1125" s="343">
        <v>196.32</v>
      </c>
      <c r="Y1125" s="343">
        <v>196.32</v>
      </c>
      <c r="Z1125" s="341">
        <v>0.77</v>
      </c>
      <c r="AA1125" s="343">
        <v>19584</v>
      </c>
      <c r="AB1125" s="343">
        <f t="shared" si="122"/>
        <v>0</v>
      </c>
      <c r="AC1125" s="552">
        <v>17.41</v>
      </c>
      <c r="AD1125" s="563">
        <v>199.44</v>
      </c>
      <c r="AE1125" s="343">
        <v>199.44</v>
      </c>
      <c r="AF1125" s="341">
        <v>0.76080000000000003</v>
      </c>
      <c r="AG1125" s="343">
        <v>19638</v>
      </c>
      <c r="AH1125" s="343">
        <f t="shared" si="123"/>
        <v>0</v>
      </c>
      <c r="AI1125" s="343">
        <v>17.39</v>
      </c>
      <c r="AJ1125" s="343">
        <v>195.84</v>
      </c>
      <c r="AK1125" s="343">
        <v>195.84</v>
      </c>
      <c r="AL1125" s="341">
        <v>0.75870000000000004</v>
      </c>
      <c r="AM1125" s="343">
        <v>19197</v>
      </c>
      <c r="AN1125" s="343">
        <f t="shared" si="124"/>
        <v>0</v>
      </c>
      <c r="AO1125" s="552">
        <v>17.940000000000001</v>
      </c>
      <c r="AP1125" s="360">
        <f t="shared" si="125"/>
        <v>0.18423333333333333</v>
      </c>
    </row>
    <row r="1126" spans="1:42">
      <c r="A1126" s="551">
        <v>977</v>
      </c>
      <c r="B1126" s="341" t="s">
        <v>3382</v>
      </c>
      <c r="C1126" s="341" t="s">
        <v>2529</v>
      </c>
      <c r="D1126" s="341" t="s">
        <v>499</v>
      </c>
      <c r="E1126" s="552">
        <v>263</v>
      </c>
      <c r="F1126" s="543">
        <v>4.5599999999999996</v>
      </c>
      <c r="G1126" s="343">
        <v>210.4</v>
      </c>
      <c r="H1126" s="341">
        <v>0.77729999999999999</v>
      </c>
      <c r="I1126" s="343">
        <v>1152</v>
      </c>
      <c r="J1126" s="343">
        <f t="shared" si="119"/>
        <v>0</v>
      </c>
      <c r="K1126" s="343">
        <v>45.14</v>
      </c>
      <c r="L1126" s="343">
        <v>5.04</v>
      </c>
      <c r="M1126" s="343">
        <v>210.4</v>
      </c>
      <c r="N1126" s="341">
        <v>0.73909999999999998</v>
      </c>
      <c r="O1126" s="343">
        <v>1122</v>
      </c>
      <c r="P1126" s="343">
        <f t="shared" si="120"/>
        <v>0</v>
      </c>
      <c r="Q1126" s="555">
        <v>40.479999999999997</v>
      </c>
      <c r="R1126" s="563">
        <v>4.08</v>
      </c>
      <c r="S1126" s="343">
        <v>210.4</v>
      </c>
      <c r="T1126" s="341">
        <v>0.67400000000000004</v>
      </c>
      <c r="U1126" s="343">
        <v>918</v>
      </c>
      <c r="V1126" s="343">
        <f t="shared" si="121"/>
        <v>0</v>
      </c>
      <c r="W1126" s="343">
        <v>46.36</v>
      </c>
      <c r="X1126" s="343">
        <v>10.32</v>
      </c>
      <c r="Y1126" s="343">
        <v>210.4</v>
      </c>
      <c r="Z1126" s="341">
        <v>0.68679999999999997</v>
      </c>
      <c r="AA1126" s="343">
        <v>1125</v>
      </c>
      <c r="AB1126" s="343">
        <f t="shared" si="122"/>
        <v>0</v>
      </c>
      <c r="AC1126" s="552">
        <v>21.33</v>
      </c>
      <c r="AD1126" s="563">
        <v>5.28</v>
      </c>
      <c r="AE1126" s="343">
        <v>210.4</v>
      </c>
      <c r="AF1126" s="341">
        <v>0.71</v>
      </c>
      <c r="AG1126" s="343">
        <v>1212</v>
      </c>
      <c r="AH1126" s="343">
        <f t="shared" si="123"/>
        <v>0</v>
      </c>
      <c r="AI1126" s="343">
        <v>43.45</v>
      </c>
      <c r="AJ1126" s="343">
        <v>12.24</v>
      </c>
      <c r="AK1126" s="343">
        <v>210.4</v>
      </c>
      <c r="AL1126" s="341">
        <v>0.82110000000000005</v>
      </c>
      <c r="AM1126" s="343">
        <v>1722</v>
      </c>
      <c r="AN1126" s="343">
        <f t="shared" si="124"/>
        <v>0</v>
      </c>
      <c r="AO1126" s="552">
        <v>23.79</v>
      </c>
      <c r="AP1126" s="360">
        <f t="shared" si="125"/>
        <v>0.36758333333333332</v>
      </c>
    </row>
    <row r="1127" spans="1:42">
      <c r="A1127" s="551">
        <v>978</v>
      </c>
      <c r="B1127" s="341" t="s">
        <v>3382</v>
      </c>
      <c r="C1127" s="341" t="s">
        <v>2531</v>
      </c>
      <c r="D1127" s="341" t="s">
        <v>496</v>
      </c>
      <c r="E1127" s="552">
        <v>110</v>
      </c>
      <c r="F1127" s="543">
        <v>62.4</v>
      </c>
      <c r="G1127" s="343">
        <v>88</v>
      </c>
      <c r="H1127" s="341">
        <v>0.99819999999999998</v>
      </c>
      <c r="I1127" s="343">
        <v>18287.2</v>
      </c>
      <c r="J1127" s="343">
        <f t="shared" si="119"/>
        <v>0</v>
      </c>
      <c r="K1127" s="343">
        <v>40.770000000000003</v>
      </c>
      <c r="L1127" s="343">
        <v>73.599999999999994</v>
      </c>
      <c r="M1127" s="343">
        <v>88</v>
      </c>
      <c r="N1127" s="341">
        <v>0.99850000000000005</v>
      </c>
      <c r="O1127" s="343">
        <v>20884.8</v>
      </c>
      <c r="P1127" s="343">
        <f t="shared" si="120"/>
        <v>0</v>
      </c>
      <c r="Q1127" s="555">
        <v>38.19</v>
      </c>
      <c r="R1127" s="563">
        <v>65.599999999999994</v>
      </c>
      <c r="S1127" s="343">
        <v>88</v>
      </c>
      <c r="T1127" s="341">
        <v>0.99850000000000005</v>
      </c>
      <c r="U1127" s="343">
        <v>17240</v>
      </c>
      <c r="V1127" s="343">
        <f t="shared" si="121"/>
        <v>0</v>
      </c>
      <c r="W1127" s="343">
        <v>36.549999999999997</v>
      </c>
      <c r="X1127" s="343">
        <v>56.8</v>
      </c>
      <c r="Y1127" s="343">
        <v>88</v>
      </c>
      <c r="Z1127" s="341">
        <v>0.99850000000000005</v>
      </c>
      <c r="AA1127" s="343">
        <v>32399.200000000001</v>
      </c>
      <c r="AB1127" s="343">
        <f t="shared" si="122"/>
        <v>7080.731648866893</v>
      </c>
      <c r="AC1127" s="552">
        <v>76.78</v>
      </c>
      <c r="AD1127" s="563">
        <v>51.2</v>
      </c>
      <c r="AE1127" s="343">
        <v>88</v>
      </c>
      <c r="AF1127" s="341">
        <v>0.99829999999999997</v>
      </c>
      <c r="AG1127" s="343">
        <v>15616</v>
      </c>
      <c r="AH1127" s="343">
        <f t="shared" si="123"/>
        <v>0</v>
      </c>
      <c r="AI1127" s="343">
        <v>41.06</v>
      </c>
      <c r="AJ1127" s="343">
        <v>54.08</v>
      </c>
      <c r="AK1127" s="343">
        <v>88</v>
      </c>
      <c r="AL1127" s="341">
        <v>0.99990000000000001</v>
      </c>
      <c r="AM1127" s="343">
        <v>16536</v>
      </c>
      <c r="AN1127" s="343">
        <f t="shared" si="124"/>
        <v>0</v>
      </c>
      <c r="AO1127" s="552">
        <v>41.85</v>
      </c>
      <c r="AP1127" s="360">
        <f t="shared" si="125"/>
        <v>0.45866666666666672</v>
      </c>
    </row>
    <row r="1128" spans="1:42">
      <c r="A1128" s="551">
        <v>979</v>
      </c>
      <c r="B1128" s="341" t="s">
        <v>3382</v>
      </c>
      <c r="C1128" s="341" t="s">
        <v>2533</v>
      </c>
      <c r="D1128" s="341" t="s">
        <v>496</v>
      </c>
      <c r="E1128" s="552">
        <v>234</v>
      </c>
      <c r="F1128" s="543">
        <v>245.44</v>
      </c>
      <c r="G1128" s="343">
        <v>245.44</v>
      </c>
      <c r="H1128" s="341">
        <v>0.95599999999999996</v>
      </c>
      <c r="I1128" s="343">
        <v>29968</v>
      </c>
      <c r="J1128" s="343">
        <f t="shared" si="119"/>
        <v>0</v>
      </c>
      <c r="K1128" s="343">
        <v>17.739999999999998</v>
      </c>
      <c r="L1128" s="343">
        <v>259.52</v>
      </c>
      <c r="M1128" s="343">
        <v>259.52</v>
      </c>
      <c r="N1128" s="341">
        <v>0.9627</v>
      </c>
      <c r="O1128" s="343">
        <v>35604</v>
      </c>
      <c r="P1128" s="343">
        <f t="shared" si="120"/>
        <v>0</v>
      </c>
      <c r="Q1128" s="555">
        <v>19.149999999999999</v>
      </c>
      <c r="R1128" s="563">
        <v>272</v>
      </c>
      <c r="S1128" s="343">
        <v>272</v>
      </c>
      <c r="T1128" s="341">
        <v>0.95640000000000003</v>
      </c>
      <c r="U1128" s="343">
        <v>28448</v>
      </c>
      <c r="V1128" s="343">
        <f t="shared" si="121"/>
        <v>0</v>
      </c>
      <c r="W1128" s="343">
        <v>15.19</v>
      </c>
      <c r="X1128" s="343">
        <v>141.12</v>
      </c>
      <c r="Y1128" s="343">
        <v>187.2</v>
      </c>
      <c r="Z1128" s="341">
        <v>0.91539999999999999</v>
      </c>
      <c r="AA1128" s="343">
        <v>19670</v>
      </c>
      <c r="AB1128" s="343">
        <f t="shared" si="122"/>
        <v>0</v>
      </c>
      <c r="AC1128" s="552">
        <v>20.46</v>
      </c>
      <c r="AD1128" s="563">
        <v>139.68</v>
      </c>
      <c r="AE1128" s="343">
        <v>187.2</v>
      </c>
      <c r="AF1128" s="341">
        <v>0.91110000000000002</v>
      </c>
      <c r="AG1128" s="343">
        <v>19616</v>
      </c>
      <c r="AH1128" s="343">
        <f t="shared" si="123"/>
        <v>0</v>
      </c>
      <c r="AI1128" s="343">
        <v>20.72</v>
      </c>
      <c r="AJ1128" s="343">
        <v>173.6</v>
      </c>
      <c r="AK1128" s="343">
        <v>187.2</v>
      </c>
      <c r="AL1128" s="341">
        <v>0.92390000000000005</v>
      </c>
      <c r="AM1128" s="343">
        <v>21902</v>
      </c>
      <c r="AN1128" s="343">
        <f t="shared" si="124"/>
        <v>0</v>
      </c>
      <c r="AO1128" s="552">
        <v>18.97</v>
      </c>
      <c r="AP1128" s="360">
        <f t="shared" si="125"/>
        <v>0.18704999999999999</v>
      </c>
    </row>
    <row r="1129" spans="1:42">
      <c r="A1129" s="551">
        <v>980</v>
      </c>
      <c r="B1129" s="341" t="s">
        <v>3382</v>
      </c>
      <c r="C1129" s="341" t="s">
        <v>2535</v>
      </c>
      <c r="D1129" s="341" t="s">
        <v>499</v>
      </c>
      <c r="E1129" s="552">
        <v>220</v>
      </c>
      <c r="F1129" s="543">
        <v>59.68</v>
      </c>
      <c r="G1129" s="343">
        <v>176</v>
      </c>
      <c r="H1129" s="341">
        <v>0.99399999999999999</v>
      </c>
      <c r="I1129" s="343">
        <v>1002</v>
      </c>
      <c r="J1129" s="343">
        <f t="shared" si="119"/>
        <v>0</v>
      </c>
      <c r="K1129" s="343">
        <v>2.35</v>
      </c>
      <c r="L1129" s="343">
        <v>3.52</v>
      </c>
      <c r="M1129" s="343">
        <v>176</v>
      </c>
      <c r="N1129" s="341">
        <v>1</v>
      </c>
      <c r="O1129" s="343">
        <v>960</v>
      </c>
      <c r="P1129" s="343">
        <f t="shared" si="120"/>
        <v>0</v>
      </c>
      <c r="Q1129" s="555">
        <v>36.659999999999997</v>
      </c>
      <c r="R1129" s="563">
        <v>4</v>
      </c>
      <c r="S1129" s="343">
        <v>176</v>
      </c>
      <c r="T1129" s="341">
        <v>0.99519999999999997</v>
      </c>
      <c r="U1129" s="343">
        <v>844</v>
      </c>
      <c r="V1129" s="343">
        <f t="shared" si="121"/>
        <v>0</v>
      </c>
      <c r="W1129" s="343">
        <v>29.44</v>
      </c>
      <c r="X1129" s="343">
        <v>6.4</v>
      </c>
      <c r="Y1129" s="343">
        <v>176</v>
      </c>
      <c r="Z1129" s="341">
        <v>0.99360000000000004</v>
      </c>
      <c r="AA1129" s="343">
        <v>936</v>
      </c>
      <c r="AB1129" s="343">
        <f t="shared" si="122"/>
        <v>0</v>
      </c>
      <c r="AC1129" s="552">
        <v>19.78</v>
      </c>
      <c r="AD1129" s="563">
        <v>6.4</v>
      </c>
      <c r="AE1129" s="343">
        <v>176</v>
      </c>
      <c r="AF1129" s="341">
        <v>0.99319999999999997</v>
      </c>
      <c r="AG1129" s="343">
        <v>886</v>
      </c>
      <c r="AH1129" s="343">
        <f t="shared" si="123"/>
        <v>0</v>
      </c>
      <c r="AI1129" s="343">
        <v>18.73</v>
      </c>
      <c r="AJ1129" s="343">
        <v>3.52</v>
      </c>
      <c r="AK1129" s="343">
        <v>176</v>
      </c>
      <c r="AL1129" s="341">
        <v>0.99739999999999995</v>
      </c>
      <c r="AM1129" s="343">
        <v>768</v>
      </c>
      <c r="AN1129" s="343">
        <f t="shared" si="124"/>
        <v>0</v>
      </c>
      <c r="AO1129" s="552">
        <v>30.38</v>
      </c>
      <c r="AP1129" s="360">
        <f t="shared" si="125"/>
        <v>0.22889999999999999</v>
      </c>
    </row>
    <row r="1130" spans="1:42">
      <c r="A1130" s="551">
        <v>981</v>
      </c>
      <c r="B1130" s="341" t="s">
        <v>3382</v>
      </c>
      <c r="C1130" s="341" t="s">
        <v>2537</v>
      </c>
      <c r="D1130" s="341" t="s">
        <v>499</v>
      </c>
      <c r="E1130" s="552">
        <v>500</v>
      </c>
      <c r="F1130" s="543">
        <v>224.88</v>
      </c>
      <c r="G1130" s="343">
        <v>400</v>
      </c>
      <c r="H1130" s="341">
        <v>0.99829999999999997</v>
      </c>
      <c r="I1130" s="343">
        <v>91914</v>
      </c>
      <c r="J1130" s="343">
        <f t="shared" si="119"/>
        <v>0</v>
      </c>
      <c r="K1130" s="343">
        <v>56.86</v>
      </c>
      <c r="L1130" s="343">
        <v>220.8</v>
      </c>
      <c r="M1130" s="343">
        <v>400</v>
      </c>
      <c r="N1130" s="341">
        <v>0.99850000000000005</v>
      </c>
      <c r="O1130" s="343">
        <v>26067</v>
      </c>
      <c r="P1130" s="343">
        <f t="shared" si="120"/>
        <v>0</v>
      </c>
      <c r="Q1130" s="555">
        <v>15.89</v>
      </c>
      <c r="R1130" s="563">
        <v>215.76</v>
      </c>
      <c r="S1130" s="343">
        <v>400</v>
      </c>
      <c r="T1130" s="341">
        <v>0.99809999999999999</v>
      </c>
      <c r="U1130" s="343">
        <v>29919</v>
      </c>
      <c r="V1130" s="343">
        <f t="shared" si="121"/>
        <v>0</v>
      </c>
      <c r="W1130" s="343">
        <v>19.29</v>
      </c>
      <c r="X1130" s="343">
        <v>228.48</v>
      </c>
      <c r="Y1130" s="343">
        <v>400</v>
      </c>
      <c r="Z1130" s="341">
        <v>0.99739999999999995</v>
      </c>
      <c r="AA1130" s="343">
        <v>71223</v>
      </c>
      <c r="AB1130" s="343">
        <f t="shared" si="122"/>
        <v>0</v>
      </c>
      <c r="AC1130" s="552">
        <v>42</v>
      </c>
      <c r="AD1130" s="563">
        <v>206.64</v>
      </c>
      <c r="AE1130" s="343">
        <v>400</v>
      </c>
      <c r="AF1130" s="341">
        <v>0.99770000000000003</v>
      </c>
      <c r="AG1130" s="343">
        <v>49746</v>
      </c>
      <c r="AH1130" s="343">
        <f t="shared" si="123"/>
        <v>0</v>
      </c>
      <c r="AI1130" s="343">
        <v>32.43</v>
      </c>
      <c r="AJ1130" s="343">
        <v>207.36</v>
      </c>
      <c r="AK1130" s="343">
        <v>400</v>
      </c>
      <c r="AL1130" s="341">
        <v>0.99760000000000004</v>
      </c>
      <c r="AM1130" s="343">
        <v>63756</v>
      </c>
      <c r="AN1130" s="343">
        <f t="shared" si="124"/>
        <v>0</v>
      </c>
      <c r="AO1130" s="552">
        <v>42.8</v>
      </c>
      <c r="AP1130" s="360">
        <f t="shared" si="125"/>
        <v>0.34878333333333328</v>
      </c>
    </row>
    <row r="1131" spans="1:42">
      <c r="A1131" s="551">
        <v>982</v>
      </c>
      <c r="B1131" s="341" t="s">
        <v>3382</v>
      </c>
      <c r="C1131" s="341" t="s">
        <v>2541</v>
      </c>
      <c r="D1131" s="341" t="s">
        <v>496</v>
      </c>
      <c r="E1131" s="552">
        <v>134</v>
      </c>
      <c r="F1131" s="543">
        <v>11.28</v>
      </c>
      <c r="G1131" s="343">
        <v>107.2</v>
      </c>
      <c r="H1131" s="341">
        <v>0.99870000000000003</v>
      </c>
      <c r="I1131" s="343">
        <v>4141</v>
      </c>
      <c r="J1131" s="343">
        <f t="shared" si="119"/>
        <v>0</v>
      </c>
      <c r="K1131" s="343">
        <v>51.05</v>
      </c>
      <c r="L1131" s="343">
        <v>10.64</v>
      </c>
      <c r="M1131" s="343">
        <v>107.2</v>
      </c>
      <c r="N1131" s="341">
        <v>0.99860000000000004</v>
      </c>
      <c r="O1131" s="343">
        <v>4437</v>
      </c>
      <c r="P1131" s="343">
        <f t="shared" si="120"/>
        <v>0</v>
      </c>
      <c r="Q1131" s="555">
        <v>56.13</v>
      </c>
      <c r="R1131" s="563">
        <v>11.12</v>
      </c>
      <c r="S1131" s="343">
        <v>107.2</v>
      </c>
      <c r="T1131" s="341">
        <v>0.999</v>
      </c>
      <c r="U1131" s="343">
        <v>4168</v>
      </c>
      <c r="V1131" s="343">
        <f t="shared" si="121"/>
        <v>0</v>
      </c>
      <c r="W1131" s="343">
        <v>52.11</v>
      </c>
      <c r="X1131" s="343">
        <v>10.8</v>
      </c>
      <c r="Y1131" s="343">
        <v>107.2</v>
      </c>
      <c r="Z1131" s="341">
        <v>0.99819999999999998</v>
      </c>
      <c r="AA1131" s="343">
        <v>4092</v>
      </c>
      <c r="AB1131" s="343">
        <f t="shared" si="122"/>
        <v>0</v>
      </c>
      <c r="AC1131" s="552">
        <v>51.01</v>
      </c>
      <c r="AD1131" s="563">
        <v>10.72</v>
      </c>
      <c r="AE1131" s="343">
        <v>107.2</v>
      </c>
      <c r="AF1131" s="341">
        <v>0.99739999999999995</v>
      </c>
      <c r="AG1131" s="343">
        <v>3570</v>
      </c>
      <c r="AH1131" s="343">
        <f t="shared" si="123"/>
        <v>0</v>
      </c>
      <c r="AI1131" s="343">
        <v>44.87</v>
      </c>
      <c r="AJ1131" s="343">
        <v>11.12</v>
      </c>
      <c r="AK1131" s="343">
        <v>107.2</v>
      </c>
      <c r="AL1131" s="341">
        <v>0.99790000000000001</v>
      </c>
      <c r="AM1131" s="343">
        <v>3841</v>
      </c>
      <c r="AN1131" s="343">
        <f t="shared" si="124"/>
        <v>0</v>
      </c>
      <c r="AO1131" s="552">
        <v>48.07</v>
      </c>
      <c r="AP1131" s="360">
        <f t="shared" si="125"/>
        <v>0.50539999999999996</v>
      </c>
    </row>
    <row r="1132" spans="1:42">
      <c r="A1132" s="551">
        <v>983</v>
      </c>
      <c r="B1132" s="341" t="s">
        <v>3382</v>
      </c>
      <c r="C1132" s="341" t="s">
        <v>2543</v>
      </c>
      <c r="D1132" s="341" t="s">
        <v>499</v>
      </c>
      <c r="E1132" s="552">
        <v>135</v>
      </c>
      <c r="F1132" s="543">
        <v>149.12</v>
      </c>
      <c r="G1132" s="343">
        <v>149.12</v>
      </c>
      <c r="H1132" s="341">
        <v>0.94199999999999995</v>
      </c>
      <c r="I1132" s="343">
        <v>43288</v>
      </c>
      <c r="J1132" s="343">
        <f t="shared" si="119"/>
        <v>0</v>
      </c>
      <c r="K1132" s="343">
        <v>42.8</v>
      </c>
      <c r="L1132" s="343">
        <v>141.19999999999999</v>
      </c>
      <c r="M1132" s="343">
        <v>141.19999999999999</v>
      </c>
      <c r="N1132" s="341">
        <v>0.94930000000000003</v>
      </c>
      <c r="O1132" s="343">
        <v>10242</v>
      </c>
      <c r="P1132" s="343">
        <f t="shared" si="120"/>
        <v>0</v>
      </c>
      <c r="Q1132" s="555">
        <v>10.27</v>
      </c>
      <c r="R1132" s="563">
        <v>131.12</v>
      </c>
      <c r="S1132" s="343">
        <v>131.12</v>
      </c>
      <c r="T1132" s="341">
        <v>0.98460000000000003</v>
      </c>
      <c r="U1132" s="343">
        <v>15164</v>
      </c>
      <c r="V1132" s="343">
        <f t="shared" si="121"/>
        <v>0</v>
      </c>
      <c r="W1132" s="343">
        <v>16.309999999999999</v>
      </c>
      <c r="X1132" s="343">
        <v>130.4</v>
      </c>
      <c r="Y1132" s="343">
        <v>130.4</v>
      </c>
      <c r="Z1132" s="341">
        <v>0.99639999999999995</v>
      </c>
      <c r="AA1132" s="343">
        <v>35108</v>
      </c>
      <c r="AB1132" s="343">
        <f t="shared" si="122"/>
        <v>0</v>
      </c>
      <c r="AC1132" s="552">
        <v>36.32</v>
      </c>
      <c r="AD1132" s="563">
        <v>135.19999999999999</v>
      </c>
      <c r="AE1132" s="343">
        <v>135.19999999999999</v>
      </c>
      <c r="AF1132" s="341">
        <v>0.99980000000000002</v>
      </c>
      <c r="AG1132" s="343">
        <v>11802</v>
      </c>
      <c r="AH1132" s="343">
        <f t="shared" si="123"/>
        <v>0</v>
      </c>
      <c r="AI1132" s="343">
        <v>11.73</v>
      </c>
      <c r="AJ1132" s="343">
        <v>132.32</v>
      </c>
      <c r="AK1132" s="343">
        <v>132.32</v>
      </c>
      <c r="AL1132" s="341">
        <v>0.99370000000000003</v>
      </c>
      <c r="AM1132" s="343">
        <v>38418</v>
      </c>
      <c r="AN1132" s="343">
        <f t="shared" si="124"/>
        <v>0</v>
      </c>
      <c r="AO1132" s="552">
        <v>40.58</v>
      </c>
      <c r="AP1132" s="360">
        <f t="shared" si="125"/>
        <v>0.26334999999999997</v>
      </c>
    </row>
    <row r="1133" spans="1:42">
      <c r="A1133" s="551">
        <v>984</v>
      </c>
      <c r="B1133" s="341" t="s">
        <v>3382</v>
      </c>
      <c r="C1133" s="341" t="s">
        <v>2545</v>
      </c>
      <c r="D1133" s="341" t="s">
        <v>499</v>
      </c>
      <c r="E1133" s="552">
        <v>556</v>
      </c>
      <c r="F1133" s="543">
        <v>339.12</v>
      </c>
      <c r="G1133" s="343">
        <v>444.8</v>
      </c>
      <c r="H1133" s="341">
        <v>0.97260000000000002</v>
      </c>
      <c r="I1133" s="343">
        <v>134888</v>
      </c>
      <c r="J1133" s="343">
        <f t="shared" si="119"/>
        <v>0</v>
      </c>
      <c r="K1133" s="343">
        <v>56.8</v>
      </c>
      <c r="L1133" s="343">
        <v>311.39999999999998</v>
      </c>
      <c r="M1133" s="343">
        <v>444.8</v>
      </c>
      <c r="N1133" s="341">
        <v>0.97609999999999997</v>
      </c>
      <c r="O1133" s="343">
        <v>48798</v>
      </c>
      <c r="P1133" s="343">
        <f t="shared" si="120"/>
        <v>0</v>
      </c>
      <c r="Q1133" s="555">
        <v>21.58</v>
      </c>
      <c r="R1133" s="563">
        <v>311.76</v>
      </c>
      <c r="S1133" s="343">
        <v>444.8</v>
      </c>
      <c r="T1133" s="341">
        <v>0.97819999999999996</v>
      </c>
      <c r="U1133" s="343">
        <v>37206</v>
      </c>
      <c r="V1133" s="343">
        <f t="shared" si="121"/>
        <v>0</v>
      </c>
      <c r="W1133" s="343">
        <v>16.940000000000001</v>
      </c>
      <c r="X1133" s="343">
        <v>317.52</v>
      </c>
      <c r="Y1133" s="343">
        <v>444.8</v>
      </c>
      <c r="Z1133" s="341">
        <v>0.98340000000000005</v>
      </c>
      <c r="AA1133" s="343">
        <v>93681</v>
      </c>
      <c r="AB1133" s="343">
        <f t="shared" si="122"/>
        <v>0</v>
      </c>
      <c r="AC1133" s="552">
        <v>40.32</v>
      </c>
      <c r="AD1133" s="563">
        <v>312.12</v>
      </c>
      <c r="AE1133" s="343">
        <v>444.8</v>
      </c>
      <c r="AF1133" s="341">
        <v>0.98089999999999999</v>
      </c>
      <c r="AG1133" s="343">
        <v>95234</v>
      </c>
      <c r="AH1133" s="343">
        <f t="shared" si="123"/>
        <v>0</v>
      </c>
      <c r="AI1133" s="343">
        <v>41.81</v>
      </c>
      <c r="AJ1133" s="343">
        <v>312.48</v>
      </c>
      <c r="AK1133" s="343">
        <v>444.8</v>
      </c>
      <c r="AL1133" s="341">
        <v>0.98270000000000002</v>
      </c>
      <c r="AM1133" s="343">
        <v>102586</v>
      </c>
      <c r="AN1133" s="343">
        <f t="shared" si="124"/>
        <v>0</v>
      </c>
      <c r="AO1133" s="552">
        <v>46.4</v>
      </c>
      <c r="AP1133" s="360">
        <f t="shared" si="125"/>
        <v>0.37308333333333332</v>
      </c>
    </row>
    <row r="1134" spans="1:42">
      <c r="A1134" s="551">
        <v>985</v>
      </c>
      <c r="B1134" s="341" t="s">
        <v>3382</v>
      </c>
      <c r="C1134" s="341" t="s">
        <v>2547</v>
      </c>
      <c r="D1134" s="341" t="s">
        <v>499</v>
      </c>
      <c r="E1134" s="552">
        <v>250</v>
      </c>
      <c r="F1134" s="543">
        <v>166.8</v>
      </c>
      <c r="G1134" s="343">
        <v>200</v>
      </c>
      <c r="H1134" s="341">
        <v>0.98870000000000002</v>
      </c>
      <c r="I1134" s="343">
        <v>2625</v>
      </c>
      <c r="J1134" s="343">
        <f t="shared" si="119"/>
        <v>0</v>
      </c>
      <c r="K1134" s="343">
        <v>2.21</v>
      </c>
      <c r="L1134" s="343">
        <v>14.16</v>
      </c>
      <c r="M1134" s="343">
        <v>200</v>
      </c>
      <c r="N1134" s="341">
        <v>0.79039999999999999</v>
      </c>
      <c r="O1134" s="343">
        <v>1890</v>
      </c>
      <c r="P1134" s="343">
        <f t="shared" si="120"/>
        <v>0</v>
      </c>
      <c r="Q1134" s="555">
        <v>22.7</v>
      </c>
      <c r="R1134" s="563">
        <v>12.72</v>
      </c>
      <c r="S1134" s="343">
        <v>200</v>
      </c>
      <c r="T1134" s="341">
        <v>0.53149999999999997</v>
      </c>
      <c r="U1134" s="343">
        <v>1440</v>
      </c>
      <c r="V1134" s="343">
        <f t="shared" si="121"/>
        <v>0</v>
      </c>
      <c r="W1134" s="343">
        <v>29.58</v>
      </c>
      <c r="X1134" s="343">
        <v>13.92</v>
      </c>
      <c r="Y1134" s="343">
        <v>200</v>
      </c>
      <c r="Z1134" s="341">
        <v>0.42099999999999999</v>
      </c>
      <c r="AA1134" s="343">
        <v>1224</v>
      </c>
      <c r="AB1134" s="343">
        <f t="shared" si="122"/>
        <v>0</v>
      </c>
      <c r="AC1134" s="552">
        <v>28.07</v>
      </c>
      <c r="AD1134" s="563">
        <v>13.44</v>
      </c>
      <c r="AE1134" s="343">
        <v>200</v>
      </c>
      <c r="AF1134" s="341">
        <v>0.54600000000000004</v>
      </c>
      <c r="AG1134" s="343">
        <v>1815</v>
      </c>
      <c r="AH1134" s="343">
        <f t="shared" si="123"/>
        <v>0</v>
      </c>
      <c r="AI1134" s="343">
        <v>33.24</v>
      </c>
      <c r="AJ1134" s="343">
        <v>13.92</v>
      </c>
      <c r="AK1134" s="343">
        <v>200</v>
      </c>
      <c r="AL1134" s="341">
        <v>0.60129999999999995</v>
      </c>
      <c r="AM1134" s="343">
        <v>1824</v>
      </c>
      <c r="AN1134" s="343">
        <f t="shared" si="124"/>
        <v>0</v>
      </c>
      <c r="AO1134" s="552">
        <v>30.26</v>
      </c>
      <c r="AP1134" s="360">
        <f t="shared" si="125"/>
        <v>0.24343333333333333</v>
      </c>
    </row>
    <row r="1135" spans="1:42">
      <c r="A1135" s="551">
        <v>986</v>
      </c>
      <c r="B1135" s="341" t="s">
        <v>3382</v>
      </c>
      <c r="C1135" s="341" t="s">
        <v>2549</v>
      </c>
      <c r="D1135" s="341" t="s">
        <v>499</v>
      </c>
      <c r="E1135" s="552">
        <v>305.55555555555554</v>
      </c>
      <c r="F1135" s="543">
        <v>239.04</v>
      </c>
      <c r="G1135" s="343">
        <v>244.44399999999999</v>
      </c>
      <c r="H1135" s="341">
        <v>0.99880000000000002</v>
      </c>
      <c r="I1135" s="343">
        <v>86680</v>
      </c>
      <c r="J1135" s="343">
        <f t="shared" si="119"/>
        <v>0</v>
      </c>
      <c r="K1135" s="343">
        <v>50.42</v>
      </c>
      <c r="L1135" s="343">
        <v>207.36</v>
      </c>
      <c r="M1135" s="343">
        <v>244.44399999999999</v>
      </c>
      <c r="N1135" s="341">
        <v>0.99470000000000003</v>
      </c>
      <c r="O1135" s="343">
        <v>15964</v>
      </c>
      <c r="P1135" s="343">
        <f t="shared" si="120"/>
        <v>0</v>
      </c>
      <c r="Q1135" s="555">
        <v>10.4</v>
      </c>
      <c r="R1135" s="563">
        <v>228.64</v>
      </c>
      <c r="S1135" s="343">
        <v>244.44399999999999</v>
      </c>
      <c r="T1135" s="341">
        <v>0.99299999999999999</v>
      </c>
      <c r="U1135" s="343">
        <v>24738</v>
      </c>
      <c r="V1135" s="343">
        <f t="shared" si="121"/>
        <v>0</v>
      </c>
      <c r="W1135" s="343">
        <v>15.13</v>
      </c>
      <c r="X1135" s="343">
        <v>232.96</v>
      </c>
      <c r="Y1135" s="343">
        <v>244.44399999999999</v>
      </c>
      <c r="Z1135" s="341">
        <v>0.99819999999999998</v>
      </c>
      <c r="AA1135" s="343">
        <v>68804</v>
      </c>
      <c r="AB1135" s="343">
        <f t="shared" si="122"/>
        <v>0</v>
      </c>
      <c r="AC1135" s="552">
        <v>39.770000000000003</v>
      </c>
      <c r="AD1135" s="563">
        <v>253.92</v>
      </c>
      <c r="AE1135" s="343">
        <v>253.92</v>
      </c>
      <c r="AF1135" s="341">
        <v>0.99870000000000003</v>
      </c>
      <c r="AG1135" s="343">
        <v>88618</v>
      </c>
      <c r="AH1135" s="343">
        <f t="shared" si="123"/>
        <v>0</v>
      </c>
      <c r="AI1135" s="343">
        <v>46.97</v>
      </c>
      <c r="AJ1135" s="343">
        <v>265.2</v>
      </c>
      <c r="AK1135" s="343">
        <v>265.2</v>
      </c>
      <c r="AL1135" s="341">
        <v>0.95899999999999996</v>
      </c>
      <c r="AM1135" s="343">
        <v>68957.8</v>
      </c>
      <c r="AN1135" s="343">
        <f t="shared" si="124"/>
        <v>0</v>
      </c>
      <c r="AO1135" s="552">
        <v>37.659999999999997</v>
      </c>
      <c r="AP1135" s="360">
        <f t="shared" si="125"/>
        <v>0.33391666666666664</v>
      </c>
    </row>
    <row r="1136" spans="1:42">
      <c r="A1136" s="551">
        <v>987</v>
      </c>
      <c r="B1136" s="341" t="s">
        <v>3382</v>
      </c>
      <c r="C1136" s="341" t="s">
        <v>2551</v>
      </c>
      <c r="D1136" s="341" t="s">
        <v>499</v>
      </c>
      <c r="E1136" s="552">
        <v>125</v>
      </c>
      <c r="F1136" s="543">
        <v>6.56</v>
      </c>
      <c r="G1136" s="343">
        <v>100</v>
      </c>
      <c r="H1136" s="341">
        <v>0.48520000000000002</v>
      </c>
      <c r="I1136" s="343">
        <v>1153</v>
      </c>
      <c r="J1136" s="343">
        <f t="shared" si="119"/>
        <v>0</v>
      </c>
      <c r="K1136" s="343">
        <v>50.3</v>
      </c>
      <c r="L1136" s="343">
        <v>10</v>
      </c>
      <c r="M1136" s="343">
        <v>100</v>
      </c>
      <c r="N1136" s="341">
        <v>0.57450000000000001</v>
      </c>
      <c r="O1136" s="343">
        <v>1202</v>
      </c>
      <c r="P1136" s="343">
        <f t="shared" si="120"/>
        <v>432.55585191507527</v>
      </c>
      <c r="Q1136" s="555">
        <v>93.73</v>
      </c>
      <c r="R1136" s="563">
        <v>0</v>
      </c>
      <c r="S1136" s="343">
        <v>100</v>
      </c>
      <c r="T1136" s="341">
        <v>0</v>
      </c>
      <c r="U1136" s="343">
        <v>0</v>
      </c>
      <c r="V1136" s="343">
        <f t="shared" si="121"/>
        <v>0</v>
      </c>
      <c r="W1136" s="343">
        <v>0</v>
      </c>
      <c r="X1136" s="343">
        <v>0</v>
      </c>
      <c r="Y1136" s="343">
        <v>100</v>
      </c>
      <c r="Z1136" s="341">
        <v>0</v>
      </c>
      <c r="AA1136" s="343">
        <v>0</v>
      </c>
      <c r="AB1136" s="343">
        <f t="shared" si="122"/>
        <v>0</v>
      </c>
      <c r="AC1136" s="552">
        <v>0</v>
      </c>
      <c r="AD1136" s="563">
        <v>0</v>
      </c>
      <c r="AE1136" s="343">
        <v>100</v>
      </c>
      <c r="AF1136" s="341">
        <v>0</v>
      </c>
      <c r="AG1136" s="343">
        <v>0</v>
      </c>
      <c r="AH1136" s="343">
        <f t="shared" si="123"/>
        <v>0</v>
      </c>
      <c r="AI1136" s="343">
        <v>0</v>
      </c>
      <c r="AJ1136" s="343">
        <v>9.68</v>
      </c>
      <c r="AK1136" s="343">
        <v>100</v>
      </c>
      <c r="AL1136" s="341">
        <v>0.14810000000000001</v>
      </c>
      <c r="AM1136" s="343">
        <v>123</v>
      </c>
      <c r="AN1136" s="343">
        <f t="shared" si="124"/>
        <v>0</v>
      </c>
      <c r="AO1136" s="552">
        <v>0.34</v>
      </c>
      <c r="AP1136" s="360">
        <f t="shared" si="125"/>
        <v>0.24061666666666667</v>
      </c>
    </row>
    <row r="1137" spans="1:42">
      <c r="A1137" s="551">
        <v>988</v>
      </c>
      <c r="B1137" s="341" t="s">
        <v>3382</v>
      </c>
      <c r="C1137" s="341" t="s">
        <v>2553</v>
      </c>
      <c r="D1137" s="341" t="s">
        <v>499</v>
      </c>
      <c r="E1137" s="552">
        <v>222.22222222222223</v>
      </c>
      <c r="F1137" s="543">
        <v>148.80000000000001</v>
      </c>
      <c r="G1137" s="343">
        <v>177.77799999999999</v>
      </c>
      <c r="H1137" s="341">
        <v>0.88939999999999997</v>
      </c>
      <c r="I1137" s="343">
        <v>42873</v>
      </c>
      <c r="J1137" s="343">
        <f t="shared" si="119"/>
        <v>0</v>
      </c>
      <c r="K1137" s="343">
        <v>44.99</v>
      </c>
      <c r="L1137" s="343">
        <v>150</v>
      </c>
      <c r="M1137" s="343">
        <v>177.77799999999999</v>
      </c>
      <c r="N1137" s="341">
        <v>0.84119999999999995</v>
      </c>
      <c r="O1137" s="343">
        <v>29433</v>
      </c>
      <c r="P1137" s="343">
        <f t="shared" si="120"/>
        <v>0</v>
      </c>
      <c r="Q1137" s="555">
        <v>31.35</v>
      </c>
      <c r="R1137" s="563">
        <v>158.4</v>
      </c>
      <c r="S1137" s="343">
        <v>177.77799999999999</v>
      </c>
      <c r="T1137" s="341">
        <v>0.80810000000000004</v>
      </c>
      <c r="U1137" s="343">
        <v>27348</v>
      </c>
      <c r="V1137" s="343">
        <f t="shared" si="121"/>
        <v>0</v>
      </c>
      <c r="W1137" s="343">
        <v>29.67</v>
      </c>
      <c r="X1137" s="343">
        <v>164.88</v>
      </c>
      <c r="Y1137" s="343">
        <v>177.77799999999999</v>
      </c>
      <c r="Z1137" s="341">
        <v>0.85170000000000001</v>
      </c>
      <c r="AA1137" s="343">
        <v>37335</v>
      </c>
      <c r="AB1137" s="343">
        <f t="shared" si="122"/>
        <v>0</v>
      </c>
      <c r="AC1137" s="552">
        <v>35.729999999999997</v>
      </c>
      <c r="AD1137" s="563">
        <v>164.4</v>
      </c>
      <c r="AE1137" s="343">
        <v>177.77799999999999</v>
      </c>
      <c r="AF1137" s="341">
        <v>0.82479999999999998</v>
      </c>
      <c r="AG1137" s="343">
        <v>49611</v>
      </c>
      <c r="AH1137" s="343">
        <f t="shared" si="123"/>
        <v>0</v>
      </c>
      <c r="AI1137" s="343">
        <v>49.17</v>
      </c>
      <c r="AJ1137" s="343">
        <v>172.08</v>
      </c>
      <c r="AK1137" s="343">
        <v>177.77799999999999</v>
      </c>
      <c r="AL1137" s="341">
        <v>0.78090000000000004</v>
      </c>
      <c r="AM1137" s="343">
        <v>32163</v>
      </c>
      <c r="AN1137" s="343">
        <f t="shared" si="124"/>
        <v>0</v>
      </c>
      <c r="AO1137" s="552">
        <v>33.24</v>
      </c>
      <c r="AP1137" s="360">
        <f t="shared" si="125"/>
        <v>0.37358333333333343</v>
      </c>
    </row>
    <row r="1138" spans="1:42">
      <c r="A1138" s="551">
        <v>989</v>
      </c>
      <c r="B1138" s="341" t="s">
        <v>3382</v>
      </c>
      <c r="C1138" s="341" t="s">
        <v>2555</v>
      </c>
      <c r="D1138" s="341" t="s">
        <v>499</v>
      </c>
      <c r="E1138" s="552">
        <v>166.66666666666666</v>
      </c>
      <c r="F1138" s="543">
        <v>85.28</v>
      </c>
      <c r="G1138" s="343">
        <v>133.333</v>
      </c>
      <c r="H1138" s="341">
        <v>0.871</v>
      </c>
      <c r="I1138" s="343">
        <v>7957</v>
      </c>
      <c r="J1138" s="343">
        <f t="shared" si="119"/>
        <v>0</v>
      </c>
      <c r="K1138" s="343">
        <v>14.88</v>
      </c>
      <c r="L1138" s="343">
        <v>84.24</v>
      </c>
      <c r="M1138" s="343">
        <v>133.333</v>
      </c>
      <c r="N1138" s="341">
        <v>0.86429999999999996</v>
      </c>
      <c r="O1138" s="343">
        <v>8455</v>
      </c>
      <c r="P1138" s="343">
        <f t="shared" si="120"/>
        <v>0</v>
      </c>
      <c r="Q1138" s="555">
        <v>15.61</v>
      </c>
      <c r="R1138" s="563">
        <v>81.12</v>
      </c>
      <c r="S1138" s="343">
        <v>133.333</v>
      </c>
      <c r="T1138" s="341">
        <v>0.86780000000000002</v>
      </c>
      <c r="U1138" s="343">
        <v>4123</v>
      </c>
      <c r="V1138" s="343">
        <f t="shared" si="121"/>
        <v>0</v>
      </c>
      <c r="W1138" s="343">
        <v>8.1300000000000008</v>
      </c>
      <c r="X1138" s="343">
        <v>2</v>
      </c>
      <c r="Y1138" s="343">
        <v>133.333</v>
      </c>
      <c r="Z1138" s="341">
        <v>1.0016</v>
      </c>
      <c r="AA1138" s="343">
        <v>622</v>
      </c>
      <c r="AB1138" s="343">
        <f t="shared" si="122"/>
        <v>0</v>
      </c>
      <c r="AC1138" s="552">
        <v>41.73</v>
      </c>
      <c r="AD1138" s="563">
        <v>2</v>
      </c>
      <c r="AE1138" s="343">
        <v>133.333</v>
      </c>
      <c r="AF1138" s="341">
        <v>0.99839999999999995</v>
      </c>
      <c r="AG1138" s="343">
        <v>655</v>
      </c>
      <c r="AH1138" s="343">
        <f t="shared" si="123"/>
        <v>0</v>
      </c>
      <c r="AI1138" s="343">
        <v>44.09</v>
      </c>
      <c r="AJ1138" s="343">
        <v>2.08</v>
      </c>
      <c r="AK1138" s="343">
        <v>133.333</v>
      </c>
      <c r="AL1138" s="341">
        <v>1</v>
      </c>
      <c r="AM1138" s="343">
        <v>543</v>
      </c>
      <c r="AN1138" s="343">
        <f t="shared" si="124"/>
        <v>0</v>
      </c>
      <c r="AO1138" s="552">
        <v>36.26</v>
      </c>
      <c r="AP1138" s="360">
        <f t="shared" si="125"/>
        <v>0.26783333333333331</v>
      </c>
    </row>
    <row r="1139" spans="1:42">
      <c r="A1139" s="551">
        <v>990</v>
      </c>
      <c r="B1139" s="341" t="s">
        <v>3382</v>
      </c>
      <c r="C1139" s="341" t="s">
        <v>2559</v>
      </c>
      <c r="D1139" s="341" t="s">
        <v>496</v>
      </c>
      <c r="E1139" s="552">
        <v>145</v>
      </c>
      <c r="F1139" s="543">
        <v>120.16</v>
      </c>
      <c r="G1139" s="343">
        <v>120.16</v>
      </c>
      <c r="H1139" s="341">
        <v>0.99760000000000004</v>
      </c>
      <c r="I1139" s="343">
        <v>33570</v>
      </c>
      <c r="J1139" s="343">
        <f t="shared" si="119"/>
        <v>0</v>
      </c>
      <c r="K1139" s="343">
        <v>38.89</v>
      </c>
      <c r="L1139" s="343">
        <v>128.80000000000001</v>
      </c>
      <c r="M1139" s="343">
        <v>128.80000000000001</v>
      </c>
      <c r="N1139" s="341">
        <v>0.99760000000000004</v>
      </c>
      <c r="O1139" s="343">
        <v>37599</v>
      </c>
      <c r="P1139" s="343">
        <f t="shared" si="120"/>
        <v>0</v>
      </c>
      <c r="Q1139" s="555">
        <v>39.33</v>
      </c>
      <c r="R1139" s="563">
        <v>125.84</v>
      </c>
      <c r="S1139" s="343">
        <v>125.84</v>
      </c>
      <c r="T1139" s="341">
        <v>0.99680000000000002</v>
      </c>
      <c r="U1139" s="343">
        <v>32622</v>
      </c>
      <c r="V1139" s="343">
        <f t="shared" si="121"/>
        <v>0</v>
      </c>
      <c r="W1139" s="343">
        <v>36.119999999999997</v>
      </c>
      <c r="X1139" s="343">
        <v>124.56</v>
      </c>
      <c r="Y1139" s="343">
        <v>124.56</v>
      </c>
      <c r="Z1139" s="341">
        <v>0.99380000000000002</v>
      </c>
      <c r="AA1139" s="343">
        <v>25036</v>
      </c>
      <c r="AB1139" s="343">
        <f t="shared" si="122"/>
        <v>0</v>
      </c>
      <c r="AC1139" s="552">
        <v>27.18</v>
      </c>
      <c r="AD1139" s="563">
        <v>124.08</v>
      </c>
      <c r="AE1139" s="343">
        <v>124.08</v>
      </c>
      <c r="AF1139" s="341">
        <v>0.99399999999999999</v>
      </c>
      <c r="AG1139" s="343">
        <v>25743</v>
      </c>
      <c r="AH1139" s="343">
        <f t="shared" si="123"/>
        <v>0</v>
      </c>
      <c r="AI1139" s="343">
        <v>28.05</v>
      </c>
      <c r="AJ1139" s="343">
        <v>126.24</v>
      </c>
      <c r="AK1139" s="343">
        <v>126.24</v>
      </c>
      <c r="AL1139" s="341">
        <v>0.99550000000000005</v>
      </c>
      <c r="AM1139" s="343">
        <v>23792</v>
      </c>
      <c r="AN1139" s="343">
        <f t="shared" si="124"/>
        <v>0</v>
      </c>
      <c r="AO1139" s="552">
        <v>26.29</v>
      </c>
      <c r="AP1139" s="360">
        <f t="shared" si="125"/>
        <v>0.32643333333333335</v>
      </c>
    </row>
    <row r="1140" spans="1:42">
      <c r="A1140" s="551">
        <v>991</v>
      </c>
      <c r="B1140" s="341" t="s">
        <v>3382</v>
      </c>
      <c r="C1140" s="341" t="s">
        <v>2561</v>
      </c>
      <c r="D1140" s="341" t="s">
        <v>499</v>
      </c>
      <c r="E1140" s="552">
        <v>211.11111111111111</v>
      </c>
      <c r="F1140" s="543">
        <v>145.28</v>
      </c>
      <c r="G1140" s="343">
        <v>168.88900000000001</v>
      </c>
      <c r="H1140" s="341">
        <v>0.99150000000000005</v>
      </c>
      <c r="I1140" s="343">
        <v>56212</v>
      </c>
      <c r="J1140" s="343">
        <f t="shared" si="119"/>
        <v>0</v>
      </c>
      <c r="K1140" s="343">
        <v>54.2</v>
      </c>
      <c r="L1140" s="343">
        <v>143.84</v>
      </c>
      <c r="M1140" s="343">
        <v>168.88900000000001</v>
      </c>
      <c r="N1140" s="341">
        <v>0.99</v>
      </c>
      <c r="O1140" s="343">
        <v>20472</v>
      </c>
      <c r="P1140" s="343">
        <f t="shared" si="120"/>
        <v>0</v>
      </c>
      <c r="Q1140" s="555">
        <v>19.32</v>
      </c>
      <c r="R1140" s="563">
        <v>151.68</v>
      </c>
      <c r="S1140" s="343">
        <v>168.88900000000001</v>
      </c>
      <c r="T1140" s="341">
        <v>0.98609999999999998</v>
      </c>
      <c r="U1140" s="343">
        <v>34540</v>
      </c>
      <c r="V1140" s="343">
        <f t="shared" si="121"/>
        <v>0</v>
      </c>
      <c r="W1140" s="343">
        <v>32.07</v>
      </c>
      <c r="X1140" s="343">
        <v>149.28</v>
      </c>
      <c r="Y1140" s="343">
        <v>168.88900000000001</v>
      </c>
      <c r="Z1140" s="341">
        <v>0.98570000000000002</v>
      </c>
      <c r="AA1140" s="343">
        <v>50466</v>
      </c>
      <c r="AB1140" s="343">
        <f t="shared" si="122"/>
        <v>0</v>
      </c>
      <c r="AC1140" s="552">
        <v>46.1</v>
      </c>
      <c r="AD1140" s="563">
        <v>148.96</v>
      </c>
      <c r="AE1140" s="343">
        <v>168.88900000000001</v>
      </c>
      <c r="AF1140" s="341">
        <v>0.99519999999999997</v>
      </c>
      <c r="AG1140" s="343">
        <v>25352</v>
      </c>
      <c r="AH1140" s="343">
        <f t="shared" si="123"/>
        <v>0</v>
      </c>
      <c r="AI1140" s="343">
        <v>22.98</v>
      </c>
      <c r="AJ1140" s="343">
        <v>157.76</v>
      </c>
      <c r="AK1140" s="343">
        <v>168.88900000000001</v>
      </c>
      <c r="AL1140" s="341">
        <v>0.98699999999999999</v>
      </c>
      <c r="AM1140" s="343">
        <v>49612</v>
      </c>
      <c r="AN1140" s="343">
        <f t="shared" si="124"/>
        <v>0</v>
      </c>
      <c r="AO1140" s="552">
        <v>44.25</v>
      </c>
      <c r="AP1140" s="360">
        <f t="shared" si="125"/>
        <v>0.36486666666666667</v>
      </c>
    </row>
    <row r="1141" spans="1:42">
      <c r="A1141" s="551">
        <v>992</v>
      </c>
      <c r="B1141" s="341" t="s">
        <v>3382</v>
      </c>
      <c r="C1141" s="341" t="s">
        <v>2563</v>
      </c>
      <c r="D1141" s="341" t="s">
        <v>502</v>
      </c>
      <c r="E1141" s="552">
        <v>211.11111111111111</v>
      </c>
      <c r="F1141" s="543">
        <v>85.76</v>
      </c>
      <c r="G1141" s="343">
        <v>168.88900000000001</v>
      </c>
      <c r="H1141" s="341">
        <v>0.91349999999999998</v>
      </c>
      <c r="I1141" s="343">
        <v>9500</v>
      </c>
      <c r="J1141" s="343">
        <f t="shared" si="119"/>
        <v>0</v>
      </c>
      <c r="K1141" s="343">
        <v>16.84</v>
      </c>
      <c r="L1141" s="343">
        <v>87.2</v>
      </c>
      <c r="M1141" s="343">
        <v>168.88900000000001</v>
      </c>
      <c r="N1141" s="341">
        <v>0.92110000000000003</v>
      </c>
      <c r="O1141" s="343">
        <v>10420</v>
      </c>
      <c r="P1141" s="343">
        <f t="shared" si="120"/>
        <v>0</v>
      </c>
      <c r="Q1141" s="555">
        <v>17.440000000000001</v>
      </c>
      <c r="R1141" s="563">
        <v>84.08</v>
      </c>
      <c r="S1141" s="343">
        <v>168.88900000000001</v>
      </c>
      <c r="T1141" s="341">
        <v>0.92490000000000006</v>
      </c>
      <c r="U1141" s="343">
        <v>10832</v>
      </c>
      <c r="V1141" s="343">
        <f t="shared" si="121"/>
        <v>0</v>
      </c>
      <c r="W1141" s="343">
        <v>19.350000000000001</v>
      </c>
      <c r="X1141" s="343">
        <v>67.2</v>
      </c>
      <c r="Y1141" s="343">
        <v>168.88900000000001</v>
      </c>
      <c r="Z1141" s="341">
        <v>0.85099999999999998</v>
      </c>
      <c r="AA1141" s="343">
        <v>5576</v>
      </c>
      <c r="AB1141" s="343">
        <f t="shared" si="122"/>
        <v>0</v>
      </c>
      <c r="AC1141" s="552">
        <v>13.1</v>
      </c>
      <c r="AD1141" s="563">
        <v>58.8</v>
      </c>
      <c r="AE1141" s="343">
        <v>168.88900000000001</v>
      </c>
      <c r="AF1141" s="341">
        <v>0.85670000000000002</v>
      </c>
      <c r="AG1141" s="343">
        <v>5826</v>
      </c>
      <c r="AH1141" s="343">
        <f t="shared" si="123"/>
        <v>0</v>
      </c>
      <c r="AI1141" s="343">
        <v>15.54</v>
      </c>
      <c r="AJ1141" s="343">
        <v>76.8</v>
      </c>
      <c r="AK1141" s="343">
        <v>168.88900000000001</v>
      </c>
      <c r="AL1141" s="341">
        <v>0.85289999999999999</v>
      </c>
      <c r="AM1141" s="343">
        <v>5278</v>
      </c>
      <c r="AN1141" s="343">
        <f t="shared" si="124"/>
        <v>0</v>
      </c>
      <c r="AO1141" s="552">
        <v>11.19</v>
      </c>
      <c r="AP1141" s="360">
        <f t="shared" si="125"/>
        <v>0.15576666666666669</v>
      </c>
    </row>
    <row r="1142" spans="1:42">
      <c r="A1142" s="551">
        <v>993</v>
      </c>
      <c r="B1142" s="341" t="s">
        <v>3382</v>
      </c>
      <c r="C1142" s="341" t="s">
        <v>2565</v>
      </c>
      <c r="D1142" s="341" t="s">
        <v>499</v>
      </c>
      <c r="E1142" s="552">
        <v>322</v>
      </c>
      <c r="F1142" s="543">
        <v>235.44</v>
      </c>
      <c r="G1142" s="343">
        <v>257.60000000000002</v>
      </c>
      <c r="H1142" s="341">
        <v>0.91969999999999996</v>
      </c>
      <c r="I1142" s="343">
        <v>78054</v>
      </c>
      <c r="J1142" s="343">
        <f t="shared" si="119"/>
        <v>0</v>
      </c>
      <c r="K1142" s="343">
        <v>50.06</v>
      </c>
      <c r="L1142" s="343">
        <v>216.72</v>
      </c>
      <c r="M1142" s="343">
        <v>257.60000000000002</v>
      </c>
      <c r="N1142" s="341">
        <v>0.96530000000000005</v>
      </c>
      <c r="O1142" s="343">
        <v>83580</v>
      </c>
      <c r="P1142" s="343">
        <f t="shared" si="120"/>
        <v>0</v>
      </c>
      <c r="Q1142" s="555">
        <v>53.7</v>
      </c>
      <c r="R1142" s="563">
        <v>212.4</v>
      </c>
      <c r="S1142" s="343">
        <v>257.60000000000002</v>
      </c>
      <c r="T1142" s="341">
        <v>0.95760000000000001</v>
      </c>
      <c r="U1142" s="343">
        <v>73407</v>
      </c>
      <c r="V1142" s="343">
        <f t="shared" si="121"/>
        <v>0</v>
      </c>
      <c r="W1142" s="343">
        <v>50.12</v>
      </c>
      <c r="X1142" s="343">
        <v>212.64</v>
      </c>
      <c r="Y1142" s="343">
        <v>257.60000000000002</v>
      </c>
      <c r="Z1142" s="341">
        <v>0.95250000000000001</v>
      </c>
      <c r="AA1142" s="343">
        <v>76656</v>
      </c>
      <c r="AB1142" s="343">
        <f t="shared" si="122"/>
        <v>0</v>
      </c>
      <c r="AC1142" s="552">
        <v>50.87</v>
      </c>
      <c r="AD1142" s="563">
        <v>224.88</v>
      </c>
      <c r="AE1142" s="343">
        <v>257.60000000000002</v>
      </c>
      <c r="AF1142" s="341">
        <v>0.94379999999999997</v>
      </c>
      <c r="AG1142" s="343">
        <v>85746</v>
      </c>
      <c r="AH1142" s="343">
        <f t="shared" si="123"/>
        <v>0</v>
      </c>
      <c r="AI1142" s="343">
        <v>54.3</v>
      </c>
      <c r="AJ1142" s="343">
        <v>245.04</v>
      </c>
      <c r="AK1142" s="343">
        <v>257.60000000000002</v>
      </c>
      <c r="AL1142" s="341">
        <v>0.94789999999999996</v>
      </c>
      <c r="AM1142" s="343">
        <v>81303</v>
      </c>
      <c r="AN1142" s="343">
        <f t="shared" si="124"/>
        <v>0</v>
      </c>
      <c r="AO1142" s="552">
        <v>48.61</v>
      </c>
      <c r="AP1142" s="360">
        <f t="shared" si="125"/>
        <v>0.5127666666666667</v>
      </c>
    </row>
    <row r="1143" spans="1:42">
      <c r="A1143" s="551">
        <v>994</v>
      </c>
      <c r="B1143" s="341" t="s">
        <v>3382</v>
      </c>
      <c r="C1143" s="341" t="s">
        <v>2567</v>
      </c>
      <c r="D1143" s="341" t="s">
        <v>499</v>
      </c>
      <c r="E1143" s="552">
        <v>180</v>
      </c>
      <c r="F1143" s="543">
        <v>107.28</v>
      </c>
      <c r="G1143" s="343">
        <v>144</v>
      </c>
      <c r="H1143" s="341">
        <v>0.997</v>
      </c>
      <c r="I1143" s="343">
        <v>19969</v>
      </c>
      <c r="J1143" s="343">
        <f t="shared" si="119"/>
        <v>0</v>
      </c>
      <c r="K1143" s="343">
        <v>25.93</v>
      </c>
      <c r="L1143" s="343">
        <v>112.88</v>
      </c>
      <c r="M1143" s="343">
        <v>144</v>
      </c>
      <c r="N1143" s="341">
        <v>0.99680000000000002</v>
      </c>
      <c r="O1143" s="343">
        <v>25454</v>
      </c>
      <c r="P1143" s="343">
        <f t="shared" si="120"/>
        <v>0</v>
      </c>
      <c r="Q1143" s="555">
        <v>30.41</v>
      </c>
      <c r="R1143" s="563">
        <v>124.32</v>
      </c>
      <c r="S1143" s="343">
        <v>144</v>
      </c>
      <c r="T1143" s="341">
        <v>0.99660000000000004</v>
      </c>
      <c r="U1143" s="343">
        <v>27383</v>
      </c>
      <c r="V1143" s="343">
        <f t="shared" si="121"/>
        <v>0</v>
      </c>
      <c r="W1143" s="343">
        <v>30.69</v>
      </c>
      <c r="X1143" s="343">
        <v>116</v>
      </c>
      <c r="Y1143" s="343">
        <v>144</v>
      </c>
      <c r="Z1143" s="341">
        <v>0.99639999999999995</v>
      </c>
      <c r="AA1143" s="343">
        <v>25908</v>
      </c>
      <c r="AB1143" s="343">
        <f t="shared" si="122"/>
        <v>0</v>
      </c>
      <c r="AC1143" s="552">
        <v>30.13</v>
      </c>
      <c r="AD1143" s="563">
        <v>124.64</v>
      </c>
      <c r="AE1143" s="343">
        <v>144</v>
      </c>
      <c r="AF1143" s="341">
        <v>0.98909999999999998</v>
      </c>
      <c r="AG1143" s="343">
        <v>34314</v>
      </c>
      <c r="AH1143" s="343">
        <f t="shared" si="123"/>
        <v>0</v>
      </c>
      <c r="AI1143" s="343">
        <v>37.409999999999997</v>
      </c>
      <c r="AJ1143" s="343">
        <v>115.68</v>
      </c>
      <c r="AK1143" s="343">
        <v>144</v>
      </c>
      <c r="AL1143" s="341">
        <v>0.99229999999999996</v>
      </c>
      <c r="AM1143" s="343">
        <v>18616</v>
      </c>
      <c r="AN1143" s="343">
        <f t="shared" si="124"/>
        <v>0</v>
      </c>
      <c r="AO1143" s="552">
        <v>22.52</v>
      </c>
      <c r="AP1143" s="360">
        <f t="shared" si="125"/>
        <v>0.29515000000000002</v>
      </c>
    </row>
    <row r="1144" spans="1:42">
      <c r="A1144" s="551">
        <v>995</v>
      </c>
      <c r="B1144" s="341" t="s">
        <v>3382</v>
      </c>
      <c r="C1144" s="341" t="s">
        <v>2569</v>
      </c>
      <c r="D1144" s="341" t="s">
        <v>499</v>
      </c>
      <c r="E1144" s="552">
        <v>215</v>
      </c>
      <c r="F1144" s="543">
        <v>142.32</v>
      </c>
      <c r="G1144" s="343">
        <v>172</v>
      </c>
      <c r="H1144" s="341">
        <v>0.92720000000000002</v>
      </c>
      <c r="I1144" s="343">
        <v>25308</v>
      </c>
      <c r="J1144" s="343">
        <f t="shared" si="119"/>
        <v>0</v>
      </c>
      <c r="K1144" s="343">
        <v>26.64</v>
      </c>
      <c r="L1144" s="343">
        <v>139.19999999999999</v>
      </c>
      <c r="M1144" s="343">
        <v>172</v>
      </c>
      <c r="N1144" s="341">
        <v>0.80910000000000004</v>
      </c>
      <c r="O1144" s="343">
        <v>8790</v>
      </c>
      <c r="P1144" s="343">
        <f t="shared" si="120"/>
        <v>0</v>
      </c>
      <c r="Q1144" s="555">
        <v>10.49</v>
      </c>
      <c r="R1144" s="563">
        <v>21.36</v>
      </c>
      <c r="S1144" s="343">
        <v>172</v>
      </c>
      <c r="T1144" s="341">
        <v>0.88539999999999996</v>
      </c>
      <c r="U1144" s="343">
        <v>13563</v>
      </c>
      <c r="V1144" s="343">
        <f t="shared" si="121"/>
        <v>5392.5180722891555</v>
      </c>
      <c r="W1144" s="343">
        <v>99.6</v>
      </c>
      <c r="X1144" s="343">
        <v>99.12</v>
      </c>
      <c r="Y1144" s="343">
        <v>172</v>
      </c>
      <c r="Z1144" s="341">
        <v>0.4451</v>
      </c>
      <c r="AA1144" s="343">
        <v>1728</v>
      </c>
      <c r="AB1144" s="343">
        <f t="shared" si="122"/>
        <v>0</v>
      </c>
      <c r="AC1144" s="552">
        <v>5.26</v>
      </c>
      <c r="AD1144" s="563">
        <v>171.12</v>
      </c>
      <c r="AE1144" s="343">
        <v>172</v>
      </c>
      <c r="AF1144" s="341">
        <v>0.7722</v>
      </c>
      <c r="AG1144" s="343">
        <v>9900</v>
      </c>
      <c r="AH1144" s="343">
        <f t="shared" si="123"/>
        <v>0</v>
      </c>
      <c r="AI1144" s="343">
        <v>10.07</v>
      </c>
      <c r="AJ1144" s="343">
        <v>217.92</v>
      </c>
      <c r="AK1144" s="343">
        <v>217.92</v>
      </c>
      <c r="AL1144" s="341">
        <v>0.97309999999999997</v>
      </c>
      <c r="AM1144" s="343">
        <v>50694</v>
      </c>
      <c r="AN1144" s="343">
        <f t="shared" si="124"/>
        <v>0</v>
      </c>
      <c r="AO1144" s="552">
        <v>33.200000000000003</v>
      </c>
      <c r="AP1144" s="360">
        <f t="shared" si="125"/>
        <v>0.30876666666666663</v>
      </c>
    </row>
    <row r="1145" spans="1:42">
      <c r="A1145" s="551">
        <v>996</v>
      </c>
      <c r="B1145" s="341" t="s">
        <v>3382</v>
      </c>
      <c r="C1145" s="341" t="s">
        <v>2571</v>
      </c>
      <c r="D1145" s="341" t="s">
        <v>499</v>
      </c>
      <c r="E1145" s="552">
        <v>250</v>
      </c>
      <c r="F1145" s="543">
        <v>186.24</v>
      </c>
      <c r="G1145" s="343">
        <v>200</v>
      </c>
      <c r="H1145" s="341">
        <v>0.91180000000000005</v>
      </c>
      <c r="I1145" s="343">
        <v>4098</v>
      </c>
      <c r="J1145" s="343">
        <f t="shared" si="119"/>
        <v>0</v>
      </c>
      <c r="K1145" s="343">
        <v>3.35</v>
      </c>
      <c r="L1145" s="343">
        <v>157.19999999999999</v>
      </c>
      <c r="M1145" s="343">
        <v>200</v>
      </c>
      <c r="N1145" s="341">
        <v>0.83679999999999999</v>
      </c>
      <c r="O1145" s="343">
        <v>2400</v>
      </c>
      <c r="P1145" s="343">
        <f t="shared" si="120"/>
        <v>0</v>
      </c>
      <c r="Q1145" s="555">
        <v>2.4500000000000002</v>
      </c>
      <c r="R1145" s="563">
        <v>29.76</v>
      </c>
      <c r="S1145" s="343">
        <v>200</v>
      </c>
      <c r="T1145" s="341">
        <v>0.80310000000000004</v>
      </c>
      <c r="U1145" s="343">
        <v>1383</v>
      </c>
      <c r="V1145" s="343">
        <f t="shared" si="121"/>
        <v>0</v>
      </c>
      <c r="W1145" s="343">
        <v>8.0399999999999991</v>
      </c>
      <c r="X1145" s="343">
        <v>10.32</v>
      </c>
      <c r="Y1145" s="343">
        <v>200</v>
      </c>
      <c r="Z1145" s="341">
        <v>0.72740000000000005</v>
      </c>
      <c r="AA1145" s="343">
        <v>1161</v>
      </c>
      <c r="AB1145" s="343">
        <f t="shared" si="122"/>
        <v>0</v>
      </c>
      <c r="AC1145" s="552">
        <v>20.79</v>
      </c>
      <c r="AD1145" s="563">
        <v>7.92</v>
      </c>
      <c r="AE1145" s="343">
        <v>200</v>
      </c>
      <c r="AF1145" s="341">
        <v>0.71140000000000003</v>
      </c>
      <c r="AG1145" s="343">
        <v>969</v>
      </c>
      <c r="AH1145" s="343">
        <f t="shared" si="123"/>
        <v>0</v>
      </c>
      <c r="AI1145" s="343">
        <v>23.11</v>
      </c>
      <c r="AJ1145" s="343">
        <v>9.84</v>
      </c>
      <c r="AK1145" s="343">
        <v>200</v>
      </c>
      <c r="AL1145" s="341">
        <v>0.72270000000000001</v>
      </c>
      <c r="AM1145" s="343">
        <v>876</v>
      </c>
      <c r="AN1145" s="343">
        <f t="shared" si="124"/>
        <v>0</v>
      </c>
      <c r="AO1145" s="552">
        <v>17.11</v>
      </c>
      <c r="AP1145" s="360">
        <f t="shared" si="125"/>
        <v>0.12475</v>
      </c>
    </row>
    <row r="1146" spans="1:42">
      <c r="A1146" s="551">
        <v>997</v>
      </c>
      <c r="B1146" s="341" t="s">
        <v>3382</v>
      </c>
      <c r="C1146" s="341" t="s">
        <v>2573</v>
      </c>
      <c r="D1146" s="341" t="s">
        <v>499</v>
      </c>
      <c r="E1146" s="552">
        <v>222.22222222222223</v>
      </c>
      <c r="F1146" s="543">
        <v>146.88</v>
      </c>
      <c r="G1146" s="343">
        <v>177.77799999999999</v>
      </c>
      <c r="H1146" s="341">
        <v>0.75580000000000003</v>
      </c>
      <c r="I1146" s="343">
        <v>6986</v>
      </c>
      <c r="J1146" s="343">
        <f t="shared" si="119"/>
        <v>0</v>
      </c>
      <c r="K1146" s="343">
        <v>8.74</v>
      </c>
      <c r="L1146" s="343">
        <v>146.72</v>
      </c>
      <c r="M1146" s="343">
        <v>177.77799999999999</v>
      </c>
      <c r="N1146" s="341">
        <v>0.83</v>
      </c>
      <c r="O1146" s="343">
        <v>4532</v>
      </c>
      <c r="P1146" s="343">
        <f t="shared" si="120"/>
        <v>0</v>
      </c>
      <c r="Q1146" s="555">
        <v>5</v>
      </c>
      <c r="R1146" s="563">
        <v>154.4</v>
      </c>
      <c r="S1146" s="343">
        <v>177.77799999999999</v>
      </c>
      <c r="T1146" s="341">
        <v>0.86629999999999996</v>
      </c>
      <c r="U1146" s="343">
        <v>3888</v>
      </c>
      <c r="V1146" s="343">
        <f t="shared" si="121"/>
        <v>0</v>
      </c>
      <c r="W1146" s="343">
        <v>4.04</v>
      </c>
      <c r="X1146" s="343">
        <v>147.52000000000001</v>
      </c>
      <c r="Y1146" s="343">
        <v>177.77799999999999</v>
      </c>
      <c r="Z1146" s="341">
        <v>0.92949999999999999</v>
      </c>
      <c r="AA1146" s="343">
        <v>11300</v>
      </c>
      <c r="AB1146" s="343">
        <f t="shared" si="122"/>
        <v>0</v>
      </c>
      <c r="AC1146" s="552">
        <v>11.08</v>
      </c>
      <c r="AD1146" s="563">
        <v>151.19999999999999</v>
      </c>
      <c r="AE1146" s="343">
        <v>177.77799999999999</v>
      </c>
      <c r="AF1146" s="341">
        <v>0.91080000000000005</v>
      </c>
      <c r="AG1146" s="343">
        <v>15250</v>
      </c>
      <c r="AH1146" s="343">
        <f t="shared" si="123"/>
        <v>0</v>
      </c>
      <c r="AI1146" s="343">
        <v>14.88</v>
      </c>
      <c r="AJ1146" s="343">
        <v>159.04</v>
      </c>
      <c r="AK1146" s="343">
        <v>177.77799999999999</v>
      </c>
      <c r="AL1146" s="341">
        <v>0.88390000000000002</v>
      </c>
      <c r="AM1146" s="343">
        <v>27764</v>
      </c>
      <c r="AN1146" s="343">
        <f t="shared" si="124"/>
        <v>0</v>
      </c>
      <c r="AO1146" s="552">
        <v>27.43</v>
      </c>
      <c r="AP1146" s="360">
        <f t="shared" si="125"/>
        <v>0.11861666666666666</v>
      </c>
    </row>
    <row r="1147" spans="1:42">
      <c r="A1147" s="551">
        <v>998</v>
      </c>
      <c r="B1147" s="341" t="s">
        <v>3382</v>
      </c>
      <c r="C1147" s="341" t="s">
        <v>2575</v>
      </c>
      <c r="D1147" s="341" t="s">
        <v>499</v>
      </c>
      <c r="E1147" s="552">
        <v>116</v>
      </c>
      <c r="F1147" s="543">
        <v>136.08000000000001</v>
      </c>
      <c r="G1147" s="343">
        <v>136.08000000000001</v>
      </c>
      <c r="H1147" s="341">
        <v>0.9204</v>
      </c>
      <c r="I1147" s="343">
        <v>18031</v>
      </c>
      <c r="J1147" s="343">
        <f t="shared" si="119"/>
        <v>0</v>
      </c>
      <c r="K1147" s="343">
        <v>19.989999999999998</v>
      </c>
      <c r="L1147" s="343">
        <v>137.19999999999999</v>
      </c>
      <c r="M1147" s="343">
        <v>137.19999999999999</v>
      </c>
      <c r="N1147" s="341">
        <v>0.90869999999999995</v>
      </c>
      <c r="O1147" s="343">
        <v>6888</v>
      </c>
      <c r="P1147" s="343">
        <f t="shared" si="120"/>
        <v>0</v>
      </c>
      <c r="Q1147" s="555">
        <v>7.43</v>
      </c>
      <c r="R1147" s="563">
        <v>131.91999999999999</v>
      </c>
      <c r="S1147" s="343">
        <v>131.91999999999999</v>
      </c>
      <c r="T1147" s="341">
        <v>0.91459999999999997</v>
      </c>
      <c r="U1147" s="343">
        <v>8366</v>
      </c>
      <c r="V1147" s="343">
        <f t="shared" si="121"/>
        <v>0</v>
      </c>
      <c r="W1147" s="343">
        <v>9.6300000000000008</v>
      </c>
      <c r="X1147" s="343">
        <v>127.76</v>
      </c>
      <c r="Y1147" s="343">
        <v>127.76</v>
      </c>
      <c r="Z1147" s="341">
        <v>0.96740000000000004</v>
      </c>
      <c r="AA1147" s="343">
        <v>3534</v>
      </c>
      <c r="AB1147" s="343">
        <f t="shared" si="122"/>
        <v>0</v>
      </c>
      <c r="AC1147" s="552">
        <v>3.84</v>
      </c>
      <c r="AD1147" s="563">
        <v>145.12</v>
      </c>
      <c r="AE1147" s="343">
        <v>145.12</v>
      </c>
      <c r="AF1147" s="341">
        <v>0.93379999999999996</v>
      </c>
      <c r="AG1147" s="343">
        <v>17113</v>
      </c>
      <c r="AH1147" s="343">
        <f t="shared" si="123"/>
        <v>0</v>
      </c>
      <c r="AI1147" s="343">
        <v>16.97</v>
      </c>
      <c r="AJ1147" s="343">
        <v>138.56</v>
      </c>
      <c r="AK1147" s="343">
        <v>138.56</v>
      </c>
      <c r="AL1147" s="341">
        <v>0.92730000000000001</v>
      </c>
      <c r="AM1147" s="343">
        <v>22858</v>
      </c>
      <c r="AN1147" s="343">
        <f t="shared" si="124"/>
        <v>0</v>
      </c>
      <c r="AO1147" s="552">
        <v>24.71</v>
      </c>
      <c r="AP1147" s="360">
        <f t="shared" si="125"/>
        <v>0.13761666666666664</v>
      </c>
    </row>
    <row r="1148" spans="1:42">
      <c r="A1148" s="551">
        <v>999</v>
      </c>
      <c r="B1148" s="341" t="s">
        <v>3382</v>
      </c>
      <c r="C1148" s="341" t="s">
        <v>2577</v>
      </c>
      <c r="D1148" s="341" t="s">
        <v>499</v>
      </c>
      <c r="E1148" s="552">
        <v>155</v>
      </c>
      <c r="F1148" s="543">
        <v>119.44</v>
      </c>
      <c r="G1148" s="343">
        <v>124</v>
      </c>
      <c r="H1148" s="341">
        <v>0.93830000000000002</v>
      </c>
      <c r="I1148" s="343">
        <v>12843</v>
      </c>
      <c r="J1148" s="343">
        <f t="shared" si="119"/>
        <v>0</v>
      </c>
      <c r="K1148" s="343">
        <v>15.92</v>
      </c>
      <c r="L1148" s="343">
        <v>117.92</v>
      </c>
      <c r="M1148" s="343">
        <v>124</v>
      </c>
      <c r="N1148" s="341">
        <v>0.98750000000000004</v>
      </c>
      <c r="O1148" s="343">
        <v>10197</v>
      </c>
      <c r="P1148" s="343">
        <f t="shared" si="120"/>
        <v>0</v>
      </c>
      <c r="Q1148" s="555">
        <v>11.77</v>
      </c>
      <c r="R1148" s="563">
        <v>125.76</v>
      </c>
      <c r="S1148" s="343">
        <v>125.76</v>
      </c>
      <c r="T1148" s="341">
        <v>0.97919999999999996</v>
      </c>
      <c r="U1148" s="343">
        <v>11019</v>
      </c>
      <c r="V1148" s="343">
        <f t="shared" si="121"/>
        <v>0</v>
      </c>
      <c r="W1148" s="343">
        <v>12.43</v>
      </c>
      <c r="X1148" s="343">
        <v>126.64</v>
      </c>
      <c r="Y1148" s="343">
        <v>126.64</v>
      </c>
      <c r="Z1148" s="341">
        <v>0.97709999999999997</v>
      </c>
      <c r="AA1148" s="343">
        <v>11018</v>
      </c>
      <c r="AB1148" s="343">
        <f t="shared" si="122"/>
        <v>0</v>
      </c>
      <c r="AC1148" s="552">
        <v>11.97</v>
      </c>
      <c r="AD1148" s="563">
        <v>123.36</v>
      </c>
      <c r="AE1148" s="343">
        <v>124</v>
      </c>
      <c r="AF1148" s="341">
        <v>0.96930000000000005</v>
      </c>
      <c r="AG1148" s="343">
        <v>13262</v>
      </c>
      <c r="AH1148" s="343">
        <f t="shared" si="123"/>
        <v>0</v>
      </c>
      <c r="AI1148" s="343">
        <v>14.91</v>
      </c>
      <c r="AJ1148" s="343">
        <v>128.63999999999999</v>
      </c>
      <c r="AK1148" s="343">
        <v>128.63999999999999</v>
      </c>
      <c r="AL1148" s="341">
        <v>0.96279999999999999</v>
      </c>
      <c r="AM1148" s="343">
        <v>10304</v>
      </c>
      <c r="AN1148" s="343">
        <f t="shared" si="124"/>
        <v>0</v>
      </c>
      <c r="AO1148" s="552">
        <v>11.55</v>
      </c>
      <c r="AP1148" s="360">
        <f t="shared" si="125"/>
        <v>0.13091666666666668</v>
      </c>
    </row>
    <row r="1149" spans="1:42">
      <c r="A1149" s="551">
        <v>1000</v>
      </c>
      <c r="B1149" s="341" t="s">
        <v>3382</v>
      </c>
      <c r="C1149" s="341" t="s">
        <v>2579</v>
      </c>
      <c r="D1149" s="341" t="s">
        <v>499</v>
      </c>
      <c r="E1149" s="552">
        <v>128</v>
      </c>
      <c r="F1149" s="543">
        <v>124</v>
      </c>
      <c r="G1149" s="343">
        <v>124</v>
      </c>
      <c r="H1149" s="341">
        <v>0.98980000000000001</v>
      </c>
      <c r="I1149" s="343">
        <v>38938</v>
      </c>
      <c r="J1149" s="343">
        <f t="shared" si="119"/>
        <v>0</v>
      </c>
      <c r="K1149" s="343">
        <v>44.06</v>
      </c>
      <c r="L1149" s="343">
        <v>127.04</v>
      </c>
      <c r="M1149" s="343">
        <v>127.04</v>
      </c>
      <c r="N1149" s="341">
        <v>0.99009999999999998</v>
      </c>
      <c r="O1149" s="343">
        <v>25087</v>
      </c>
      <c r="P1149" s="343">
        <f t="shared" si="120"/>
        <v>0</v>
      </c>
      <c r="Q1149" s="555">
        <v>26.81</v>
      </c>
      <c r="R1149" s="563">
        <v>124.32</v>
      </c>
      <c r="S1149" s="343">
        <v>124.32</v>
      </c>
      <c r="T1149" s="341">
        <v>0.98770000000000002</v>
      </c>
      <c r="U1149" s="343">
        <v>32608</v>
      </c>
      <c r="V1149" s="343">
        <f t="shared" si="121"/>
        <v>0</v>
      </c>
      <c r="W1149" s="343">
        <v>36.880000000000003</v>
      </c>
      <c r="X1149" s="343">
        <v>126.4</v>
      </c>
      <c r="Y1149" s="343">
        <v>126.4</v>
      </c>
      <c r="Z1149" s="341">
        <v>0.95840000000000003</v>
      </c>
      <c r="AA1149" s="343">
        <v>32262</v>
      </c>
      <c r="AB1149" s="343">
        <f t="shared" si="122"/>
        <v>0</v>
      </c>
      <c r="AC1149" s="552">
        <v>35.79</v>
      </c>
      <c r="AD1149" s="563">
        <v>153.76</v>
      </c>
      <c r="AE1149" s="343">
        <v>153.76</v>
      </c>
      <c r="AF1149" s="341">
        <v>0.85599999999999998</v>
      </c>
      <c r="AG1149" s="343">
        <v>35810</v>
      </c>
      <c r="AH1149" s="343">
        <f t="shared" si="123"/>
        <v>0</v>
      </c>
      <c r="AI1149" s="343">
        <v>36.57</v>
      </c>
      <c r="AJ1149" s="343">
        <v>145.68</v>
      </c>
      <c r="AK1149" s="343">
        <v>145.68</v>
      </c>
      <c r="AL1149" s="341">
        <v>0.9113</v>
      </c>
      <c r="AM1149" s="343">
        <v>27857</v>
      </c>
      <c r="AN1149" s="343">
        <f t="shared" si="124"/>
        <v>0</v>
      </c>
      <c r="AO1149" s="552">
        <v>29.14</v>
      </c>
      <c r="AP1149" s="360">
        <f t="shared" si="125"/>
        <v>0.34875</v>
      </c>
    </row>
    <row r="1150" spans="1:42">
      <c r="A1150" s="551">
        <v>1001</v>
      </c>
      <c r="B1150" s="341" t="s">
        <v>3382</v>
      </c>
      <c r="C1150" s="341" t="s">
        <v>2581</v>
      </c>
      <c r="D1150" s="341" t="s">
        <v>499</v>
      </c>
      <c r="E1150" s="552">
        <v>156</v>
      </c>
      <c r="F1150" s="543">
        <v>159.52000000000001</v>
      </c>
      <c r="G1150" s="343">
        <v>159.52000000000001</v>
      </c>
      <c r="H1150" s="341">
        <v>0.94430000000000003</v>
      </c>
      <c r="I1150" s="343">
        <v>39729</v>
      </c>
      <c r="J1150" s="343">
        <f t="shared" si="119"/>
        <v>0</v>
      </c>
      <c r="K1150" s="343">
        <v>36.630000000000003</v>
      </c>
      <c r="L1150" s="343">
        <v>147.76</v>
      </c>
      <c r="M1150" s="343">
        <v>147.76</v>
      </c>
      <c r="N1150" s="341">
        <v>0.95599999999999996</v>
      </c>
      <c r="O1150" s="343">
        <v>13877</v>
      </c>
      <c r="P1150" s="343">
        <f t="shared" si="120"/>
        <v>0</v>
      </c>
      <c r="Q1150" s="555">
        <v>13.2</v>
      </c>
      <c r="R1150" s="563">
        <v>171.2</v>
      </c>
      <c r="S1150" s="343">
        <v>171.2</v>
      </c>
      <c r="T1150" s="341">
        <v>0.95479999999999998</v>
      </c>
      <c r="U1150" s="343">
        <v>15746</v>
      </c>
      <c r="V1150" s="343">
        <f t="shared" si="121"/>
        <v>0</v>
      </c>
      <c r="W1150" s="343">
        <v>13.38</v>
      </c>
      <c r="X1150" s="343">
        <v>188.96</v>
      </c>
      <c r="Y1150" s="343">
        <v>188.96</v>
      </c>
      <c r="Z1150" s="341">
        <v>0.89610000000000001</v>
      </c>
      <c r="AA1150" s="343">
        <v>33204</v>
      </c>
      <c r="AB1150" s="343">
        <f t="shared" si="122"/>
        <v>0</v>
      </c>
      <c r="AC1150" s="552">
        <v>26.35</v>
      </c>
      <c r="AD1150" s="563">
        <v>203.76</v>
      </c>
      <c r="AE1150" s="343">
        <v>203.76</v>
      </c>
      <c r="AF1150" s="341">
        <v>0.88580000000000003</v>
      </c>
      <c r="AG1150" s="343">
        <v>41238</v>
      </c>
      <c r="AH1150" s="343">
        <f t="shared" si="123"/>
        <v>0</v>
      </c>
      <c r="AI1150" s="343">
        <v>30.71</v>
      </c>
      <c r="AJ1150" s="343">
        <v>194.96</v>
      </c>
      <c r="AK1150" s="343">
        <v>194.96</v>
      </c>
      <c r="AL1150" s="341">
        <v>0.88029999999999997</v>
      </c>
      <c r="AM1150" s="343">
        <v>31331</v>
      </c>
      <c r="AN1150" s="343">
        <f t="shared" si="124"/>
        <v>0</v>
      </c>
      <c r="AO1150" s="552">
        <v>25.35</v>
      </c>
      <c r="AP1150" s="360">
        <f t="shared" si="125"/>
        <v>0.2427</v>
      </c>
    </row>
    <row r="1151" spans="1:42">
      <c r="A1151" s="551">
        <v>1002</v>
      </c>
      <c r="B1151" s="341" t="s">
        <v>3382</v>
      </c>
      <c r="C1151" s="341" t="s">
        <v>2583</v>
      </c>
      <c r="D1151" s="341" t="s">
        <v>499</v>
      </c>
      <c r="E1151" s="552">
        <v>153</v>
      </c>
      <c r="F1151" s="543">
        <v>15.52</v>
      </c>
      <c r="G1151" s="343">
        <v>122.4</v>
      </c>
      <c r="H1151" s="341">
        <v>0.23719999999999999</v>
      </c>
      <c r="I1151" s="343">
        <v>1363</v>
      </c>
      <c r="J1151" s="343">
        <f t="shared" si="119"/>
        <v>0</v>
      </c>
      <c r="K1151" s="343">
        <v>51.4</v>
      </c>
      <c r="L1151" s="343">
        <v>15.2</v>
      </c>
      <c r="M1151" s="343">
        <v>122.4</v>
      </c>
      <c r="N1151" s="341">
        <v>0.70669999999999999</v>
      </c>
      <c r="O1151" s="343">
        <v>1352</v>
      </c>
      <c r="P1151" s="343">
        <f t="shared" si="120"/>
        <v>0</v>
      </c>
      <c r="Q1151" s="555">
        <v>16.920000000000002</v>
      </c>
      <c r="R1151" s="563">
        <v>5.04</v>
      </c>
      <c r="S1151" s="343">
        <v>122.4</v>
      </c>
      <c r="T1151" s="341">
        <v>0.99860000000000004</v>
      </c>
      <c r="U1151" s="343">
        <v>1445</v>
      </c>
      <c r="V1151" s="343">
        <f t="shared" si="121"/>
        <v>0</v>
      </c>
      <c r="W1151" s="343">
        <v>39.880000000000003</v>
      </c>
      <c r="X1151" s="343">
        <v>5.04</v>
      </c>
      <c r="Y1151" s="343">
        <v>122.4</v>
      </c>
      <c r="Z1151" s="341">
        <v>0.99880000000000002</v>
      </c>
      <c r="AA1151" s="343">
        <v>1689</v>
      </c>
      <c r="AB1151" s="343">
        <f t="shared" si="122"/>
        <v>0</v>
      </c>
      <c r="AC1151" s="552">
        <v>2.94</v>
      </c>
      <c r="AD1151" s="563">
        <v>4.96</v>
      </c>
      <c r="AE1151" s="343">
        <v>122.4</v>
      </c>
      <c r="AF1151" s="341">
        <v>0.99929999999999997</v>
      </c>
      <c r="AG1151" s="343">
        <v>1563</v>
      </c>
      <c r="AH1151" s="343">
        <f t="shared" si="123"/>
        <v>0</v>
      </c>
      <c r="AI1151" s="343">
        <v>42.38</v>
      </c>
      <c r="AJ1151" s="343">
        <v>5.36</v>
      </c>
      <c r="AK1151" s="343">
        <v>122.4</v>
      </c>
      <c r="AL1151" s="341">
        <v>0.99880000000000002</v>
      </c>
      <c r="AM1151" s="343">
        <v>1705</v>
      </c>
      <c r="AN1151" s="343">
        <f t="shared" si="124"/>
        <v>0</v>
      </c>
      <c r="AO1151" s="552">
        <v>44.23</v>
      </c>
      <c r="AP1151" s="360">
        <f t="shared" si="125"/>
        <v>0.32958333333333328</v>
      </c>
    </row>
    <row r="1152" spans="1:42">
      <c r="A1152" s="551">
        <v>1003</v>
      </c>
      <c r="B1152" s="341" t="s">
        <v>3382</v>
      </c>
      <c r="C1152" s="341" t="s">
        <v>3569</v>
      </c>
      <c r="D1152" s="341" t="s">
        <v>499</v>
      </c>
      <c r="E1152" s="552">
        <v>150</v>
      </c>
      <c r="F1152" s="543">
        <v>164.4</v>
      </c>
      <c r="G1152" s="343">
        <v>164.4</v>
      </c>
      <c r="H1152" s="341">
        <v>0.9405</v>
      </c>
      <c r="I1152" s="343">
        <v>46034</v>
      </c>
      <c r="J1152" s="343">
        <f t="shared" si="119"/>
        <v>0</v>
      </c>
      <c r="K1152" s="343">
        <v>41.35</v>
      </c>
      <c r="L1152" s="343">
        <v>151.6</v>
      </c>
      <c r="M1152" s="343">
        <v>151.6</v>
      </c>
      <c r="N1152" s="341">
        <v>0.9456</v>
      </c>
      <c r="O1152" s="343">
        <v>32714</v>
      </c>
      <c r="P1152" s="343">
        <f t="shared" si="120"/>
        <v>0</v>
      </c>
      <c r="Q1152" s="555">
        <v>30.67</v>
      </c>
      <c r="R1152" s="563">
        <v>21.52</v>
      </c>
      <c r="S1152" s="343">
        <v>109.6</v>
      </c>
      <c r="T1152" s="341">
        <v>0.94159999999999999</v>
      </c>
      <c r="U1152" s="343">
        <v>12854</v>
      </c>
      <c r="V1152" s="343">
        <f t="shared" si="121"/>
        <v>4099.8569807037456</v>
      </c>
      <c r="W1152" s="343">
        <v>88.1</v>
      </c>
      <c r="X1152" s="343">
        <v>156.08000000000001</v>
      </c>
      <c r="Y1152" s="343">
        <v>156.08000000000001</v>
      </c>
      <c r="Z1152" s="341">
        <v>0.91549999999999998</v>
      </c>
      <c r="AA1152" s="343">
        <v>45953</v>
      </c>
      <c r="AB1152" s="343">
        <f t="shared" si="122"/>
        <v>0</v>
      </c>
      <c r="AC1152" s="552">
        <v>43.22</v>
      </c>
      <c r="AD1152" s="563">
        <v>152.32</v>
      </c>
      <c r="AE1152" s="343">
        <v>152.32</v>
      </c>
      <c r="AF1152" s="341">
        <v>0.92030000000000001</v>
      </c>
      <c r="AG1152" s="343">
        <v>27365</v>
      </c>
      <c r="AH1152" s="343">
        <f t="shared" si="123"/>
        <v>0</v>
      </c>
      <c r="AI1152" s="343">
        <v>26.24</v>
      </c>
      <c r="AJ1152" s="343">
        <v>160.56</v>
      </c>
      <c r="AK1152" s="343">
        <v>160.56</v>
      </c>
      <c r="AL1152" s="341">
        <v>0.90690000000000004</v>
      </c>
      <c r="AM1152" s="343">
        <v>35769</v>
      </c>
      <c r="AN1152" s="343">
        <f t="shared" si="124"/>
        <v>0</v>
      </c>
      <c r="AO1152" s="552">
        <v>34.119999999999997</v>
      </c>
      <c r="AP1152" s="360">
        <f t="shared" si="125"/>
        <v>0.43949999999999995</v>
      </c>
    </row>
    <row r="1153" spans="1:42">
      <c r="A1153" s="551">
        <v>1004</v>
      </c>
      <c r="B1153" s="341" t="s">
        <v>3382</v>
      </c>
      <c r="C1153" s="341" t="s">
        <v>2587</v>
      </c>
      <c r="D1153" s="341" t="s">
        <v>499</v>
      </c>
      <c r="E1153" s="552">
        <v>555</v>
      </c>
      <c r="F1153" s="543">
        <v>288.48</v>
      </c>
      <c r="G1153" s="343">
        <v>444</v>
      </c>
      <c r="H1153" s="341">
        <v>0.88029999999999997</v>
      </c>
      <c r="I1153" s="343">
        <v>90396</v>
      </c>
      <c r="J1153" s="343">
        <f t="shared" si="119"/>
        <v>0</v>
      </c>
      <c r="K1153" s="343">
        <v>49.43</v>
      </c>
      <c r="L1153" s="343">
        <v>286.8</v>
      </c>
      <c r="M1153" s="343">
        <v>444</v>
      </c>
      <c r="N1153" s="341">
        <v>0.92900000000000005</v>
      </c>
      <c r="O1153" s="343">
        <v>38748</v>
      </c>
      <c r="P1153" s="343">
        <f t="shared" si="120"/>
        <v>0</v>
      </c>
      <c r="Q1153" s="555">
        <v>19.55</v>
      </c>
      <c r="R1153" s="563">
        <v>253.68</v>
      </c>
      <c r="S1153" s="343">
        <v>444</v>
      </c>
      <c r="T1153" s="341">
        <v>0.98780000000000001</v>
      </c>
      <c r="U1153" s="343">
        <v>35823</v>
      </c>
      <c r="V1153" s="343">
        <f t="shared" si="121"/>
        <v>0</v>
      </c>
      <c r="W1153" s="343">
        <v>19.850000000000001</v>
      </c>
      <c r="X1153" s="343">
        <v>255.36</v>
      </c>
      <c r="Y1153" s="343">
        <v>444</v>
      </c>
      <c r="Z1153" s="341">
        <v>0.99280000000000002</v>
      </c>
      <c r="AA1153" s="343">
        <v>62772</v>
      </c>
      <c r="AB1153" s="343">
        <f t="shared" si="122"/>
        <v>0</v>
      </c>
      <c r="AC1153" s="552">
        <v>33.28</v>
      </c>
      <c r="AD1153" s="563">
        <v>265.68</v>
      </c>
      <c r="AE1153" s="343">
        <v>444</v>
      </c>
      <c r="AF1153" s="341">
        <v>0.99109999999999998</v>
      </c>
      <c r="AG1153" s="343">
        <v>69906</v>
      </c>
      <c r="AH1153" s="343">
        <f t="shared" si="123"/>
        <v>0</v>
      </c>
      <c r="AI1153" s="343">
        <v>35.68</v>
      </c>
      <c r="AJ1153" s="343">
        <v>263.76</v>
      </c>
      <c r="AK1153" s="343">
        <v>444</v>
      </c>
      <c r="AL1153" s="341">
        <v>0.99309999999999998</v>
      </c>
      <c r="AM1153" s="343">
        <v>61140</v>
      </c>
      <c r="AN1153" s="343">
        <f t="shared" si="124"/>
        <v>0</v>
      </c>
      <c r="AO1153" s="552">
        <v>32.42</v>
      </c>
      <c r="AP1153" s="360">
        <f t="shared" si="125"/>
        <v>0.31701666666666672</v>
      </c>
    </row>
    <row r="1154" spans="1:42">
      <c r="A1154" s="551">
        <v>1005</v>
      </c>
      <c r="B1154" s="341" t="s">
        <v>3382</v>
      </c>
      <c r="C1154" s="341" t="s">
        <v>2589</v>
      </c>
      <c r="D1154" s="341" t="s">
        <v>502</v>
      </c>
      <c r="E1154" s="552">
        <v>777.77777777777771</v>
      </c>
      <c r="F1154" s="543">
        <v>64.400000000000006</v>
      </c>
      <c r="G1154" s="343">
        <v>622.22199999999998</v>
      </c>
      <c r="H1154" s="341">
        <v>0.99970000000000003</v>
      </c>
      <c r="I1154" s="343">
        <v>20680</v>
      </c>
      <c r="J1154" s="343">
        <f t="shared" si="119"/>
        <v>0</v>
      </c>
      <c r="K1154" s="343">
        <v>44.61</v>
      </c>
      <c r="L1154" s="343">
        <v>84.8</v>
      </c>
      <c r="M1154" s="343">
        <v>622.22199999999998</v>
      </c>
      <c r="N1154" s="341">
        <v>0.99980000000000002</v>
      </c>
      <c r="O1154" s="343">
        <v>25205</v>
      </c>
      <c r="P1154" s="343">
        <f t="shared" si="120"/>
        <v>0</v>
      </c>
      <c r="Q1154" s="555">
        <v>39.96</v>
      </c>
      <c r="R1154" s="563">
        <v>72.400000000000006</v>
      </c>
      <c r="S1154" s="343">
        <v>622.22199999999998</v>
      </c>
      <c r="T1154" s="341">
        <v>0.99970000000000003</v>
      </c>
      <c r="U1154" s="343">
        <v>23165</v>
      </c>
      <c r="V1154" s="343">
        <f t="shared" si="121"/>
        <v>0</v>
      </c>
      <c r="W1154" s="343">
        <v>44.45</v>
      </c>
      <c r="X1154" s="343">
        <v>41.6</v>
      </c>
      <c r="Y1154" s="343">
        <v>622.22199999999998</v>
      </c>
      <c r="Z1154" s="341">
        <v>0.99970000000000003</v>
      </c>
      <c r="AA1154" s="343">
        <v>17905</v>
      </c>
      <c r="AB1154" s="343">
        <f t="shared" si="122"/>
        <v>0</v>
      </c>
      <c r="AC1154" s="552">
        <v>57.87</v>
      </c>
      <c r="AD1154" s="563">
        <v>47.6</v>
      </c>
      <c r="AE1154" s="343">
        <v>622.22199999999998</v>
      </c>
      <c r="AF1154" s="341">
        <v>0.99970000000000003</v>
      </c>
      <c r="AG1154" s="343">
        <v>18140</v>
      </c>
      <c r="AH1154" s="343">
        <f t="shared" si="123"/>
        <v>0</v>
      </c>
      <c r="AI1154" s="343">
        <v>51.24</v>
      </c>
      <c r="AJ1154" s="343">
        <v>400</v>
      </c>
      <c r="AK1154" s="343">
        <v>622.22199999999998</v>
      </c>
      <c r="AL1154" s="341">
        <v>0.99639999999999995</v>
      </c>
      <c r="AM1154" s="343">
        <v>7502.17</v>
      </c>
      <c r="AN1154" s="343">
        <f t="shared" si="124"/>
        <v>0</v>
      </c>
      <c r="AO1154" s="552">
        <v>2.61</v>
      </c>
      <c r="AP1154" s="360">
        <f t="shared" si="125"/>
        <v>0.40123333333333333</v>
      </c>
    </row>
    <row r="1155" spans="1:42">
      <c r="A1155" s="551">
        <v>1006</v>
      </c>
      <c r="B1155" s="341" t="s">
        <v>3382</v>
      </c>
      <c r="C1155" s="341" t="s">
        <v>2593</v>
      </c>
      <c r="D1155" s="341" t="s">
        <v>499</v>
      </c>
      <c r="E1155" s="552">
        <v>333.33333333333331</v>
      </c>
      <c r="F1155" s="543">
        <v>160.16</v>
      </c>
      <c r="G1155" s="343">
        <v>266.66699999999997</v>
      </c>
      <c r="H1155" s="341">
        <v>0.879</v>
      </c>
      <c r="I1155" s="343">
        <v>20408</v>
      </c>
      <c r="J1155" s="343">
        <f t="shared" si="119"/>
        <v>0</v>
      </c>
      <c r="K1155" s="343">
        <v>20.13</v>
      </c>
      <c r="L1155" s="343">
        <v>105.76</v>
      </c>
      <c r="M1155" s="343">
        <v>266.66699999999997</v>
      </c>
      <c r="N1155" s="341">
        <v>0.90380000000000005</v>
      </c>
      <c r="O1155" s="343">
        <v>25558</v>
      </c>
      <c r="P1155" s="343">
        <f t="shared" si="120"/>
        <v>0</v>
      </c>
      <c r="Q1155" s="555">
        <v>35.94</v>
      </c>
      <c r="R1155" s="563">
        <v>105.44</v>
      </c>
      <c r="S1155" s="343">
        <v>266.66699999999997</v>
      </c>
      <c r="T1155" s="341">
        <v>0.81059999999999999</v>
      </c>
      <c r="U1155" s="343">
        <v>8616</v>
      </c>
      <c r="V1155" s="343">
        <f t="shared" si="121"/>
        <v>0</v>
      </c>
      <c r="W1155" s="343">
        <v>14</v>
      </c>
      <c r="X1155" s="343">
        <v>162.4</v>
      </c>
      <c r="Y1155" s="343">
        <v>266.66699999999997</v>
      </c>
      <c r="Z1155" s="341">
        <v>0.92520000000000002</v>
      </c>
      <c r="AA1155" s="343">
        <v>34876</v>
      </c>
      <c r="AB1155" s="343">
        <f t="shared" si="122"/>
        <v>0</v>
      </c>
      <c r="AC1155" s="552">
        <v>31.2</v>
      </c>
      <c r="AD1155" s="563">
        <v>146.24</v>
      </c>
      <c r="AE1155" s="343">
        <v>266.66699999999997</v>
      </c>
      <c r="AF1155" s="341">
        <v>0.90559999999999996</v>
      </c>
      <c r="AG1155" s="343">
        <v>31876</v>
      </c>
      <c r="AH1155" s="343">
        <f t="shared" si="123"/>
        <v>0</v>
      </c>
      <c r="AI1155" s="343">
        <v>32.35</v>
      </c>
      <c r="AJ1155" s="343">
        <v>137.76</v>
      </c>
      <c r="AK1155" s="343">
        <v>266.66699999999997</v>
      </c>
      <c r="AL1155" s="341">
        <v>0.89339999999999997</v>
      </c>
      <c r="AM1155" s="343">
        <v>20836</v>
      </c>
      <c r="AN1155" s="343">
        <f t="shared" si="124"/>
        <v>0</v>
      </c>
      <c r="AO1155" s="552">
        <v>23.51</v>
      </c>
      <c r="AP1155" s="360">
        <f t="shared" si="125"/>
        <v>0.2618833333333333</v>
      </c>
    </row>
    <row r="1156" spans="1:42">
      <c r="A1156" s="551">
        <v>1007</v>
      </c>
      <c r="B1156" s="341" t="s">
        <v>3382</v>
      </c>
      <c r="C1156" s="341" t="s">
        <v>2595</v>
      </c>
      <c r="D1156" s="341" t="s">
        <v>496</v>
      </c>
      <c r="E1156" s="552">
        <v>212</v>
      </c>
      <c r="F1156" s="543">
        <v>180.32</v>
      </c>
      <c r="G1156" s="343">
        <v>180.32</v>
      </c>
      <c r="H1156" s="341">
        <v>0.93959999999999999</v>
      </c>
      <c r="I1156" s="343">
        <v>36356</v>
      </c>
      <c r="J1156" s="343">
        <f t="shared" si="119"/>
        <v>0</v>
      </c>
      <c r="K1156" s="343">
        <v>29.8</v>
      </c>
      <c r="L1156" s="343">
        <v>188.64</v>
      </c>
      <c r="M1156" s="343">
        <v>188.64</v>
      </c>
      <c r="N1156" s="341">
        <v>0.92730000000000001</v>
      </c>
      <c r="O1156" s="343">
        <v>45818</v>
      </c>
      <c r="P1156" s="343">
        <f t="shared" si="120"/>
        <v>0</v>
      </c>
      <c r="Q1156" s="555">
        <v>35.200000000000003</v>
      </c>
      <c r="R1156" s="563">
        <v>172.33656999999999</v>
      </c>
      <c r="S1156" s="343">
        <v>169.6</v>
      </c>
      <c r="T1156" s="341">
        <v>0.93769999999999998</v>
      </c>
      <c r="U1156" s="343">
        <v>37998</v>
      </c>
      <c r="V1156" s="343">
        <f t="shared" si="121"/>
        <v>0</v>
      </c>
      <c r="W1156" s="343">
        <v>34.83</v>
      </c>
      <c r="X1156" s="343">
        <v>144.63999999999999</v>
      </c>
      <c r="Y1156" s="343">
        <v>169.6</v>
      </c>
      <c r="Z1156" s="341">
        <v>0.93740000000000001</v>
      </c>
      <c r="AA1156" s="343">
        <v>32690</v>
      </c>
      <c r="AB1156" s="343">
        <f t="shared" si="122"/>
        <v>0</v>
      </c>
      <c r="AC1156" s="552">
        <v>32.4</v>
      </c>
      <c r="AD1156" s="563">
        <v>153.91999999999999</v>
      </c>
      <c r="AE1156" s="343">
        <v>169.6</v>
      </c>
      <c r="AF1156" s="341">
        <v>0.93510000000000004</v>
      </c>
      <c r="AG1156" s="343">
        <v>32744</v>
      </c>
      <c r="AH1156" s="343">
        <f t="shared" si="123"/>
        <v>0</v>
      </c>
      <c r="AI1156" s="343">
        <v>30.58</v>
      </c>
      <c r="AJ1156" s="343">
        <v>149.76</v>
      </c>
      <c r="AK1156" s="343">
        <v>169.6</v>
      </c>
      <c r="AL1156" s="341">
        <v>0.93520000000000003</v>
      </c>
      <c r="AM1156" s="343">
        <v>33548</v>
      </c>
      <c r="AN1156" s="343">
        <f t="shared" si="124"/>
        <v>0</v>
      </c>
      <c r="AO1156" s="552">
        <v>33.270000000000003</v>
      </c>
      <c r="AP1156" s="360">
        <f t="shared" si="125"/>
        <v>0.32679999999999998</v>
      </c>
    </row>
    <row r="1157" spans="1:42">
      <c r="A1157" s="551">
        <v>1008</v>
      </c>
      <c r="B1157" s="341" t="s">
        <v>3382</v>
      </c>
      <c r="C1157" s="341" t="s">
        <v>2597</v>
      </c>
      <c r="D1157" s="341" t="s">
        <v>515</v>
      </c>
      <c r="E1157" s="552">
        <v>400</v>
      </c>
      <c r="F1157" s="543">
        <v>148</v>
      </c>
      <c r="G1157" s="343">
        <v>400</v>
      </c>
      <c r="H1157" s="341">
        <v>0.99360000000000004</v>
      </c>
      <c r="I1157" s="343">
        <v>48562</v>
      </c>
      <c r="J1157" s="343">
        <f t="shared" si="119"/>
        <v>0</v>
      </c>
      <c r="K1157" s="343">
        <v>0.45865989782052585</v>
      </c>
      <c r="L1157" s="343">
        <v>158.24</v>
      </c>
      <c r="M1157" s="343">
        <v>400</v>
      </c>
      <c r="N1157" s="341">
        <v>0.98419999999999996</v>
      </c>
      <c r="O1157" s="343">
        <v>50260</v>
      </c>
      <c r="P1157" s="343">
        <f t="shared" si="120"/>
        <v>0</v>
      </c>
      <c r="Q1157" s="555">
        <v>0.43376041301437979</v>
      </c>
      <c r="R1157" s="563">
        <v>131.68</v>
      </c>
      <c r="S1157" s="343">
        <v>400</v>
      </c>
      <c r="T1157" s="341">
        <v>0.98970000000000002</v>
      </c>
      <c r="U1157" s="343">
        <v>45250</v>
      </c>
      <c r="V1157" s="343">
        <f t="shared" si="121"/>
        <v>0</v>
      </c>
      <c r="W1157" s="343">
        <v>0.48223940964828232</v>
      </c>
      <c r="X1157" s="343">
        <v>143.36000000000001</v>
      </c>
      <c r="Y1157" s="343">
        <v>400</v>
      </c>
      <c r="Z1157" s="341">
        <v>0.99050000000000005</v>
      </c>
      <c r="AA1157" s="343">
        <v>44454</v>
      </c>
      <c r="AB1157" s="343">
        <f t="shared" si="122"/>
        <v>0</v>
      </c>
      <c r="AC1157" s="552">
        <v>0.42078033731160303</v>
      </c>
      <c r="AD1157" s="563">
        <v>52.8</v>
      </c>
      <c r="AE1157" s="343">
        <v>400</v>
      </c>
      <c r="AF1157" s="341">
        <v>0.97889999999999999</v>
      </c>
      <c r="AG1157" s="343">
        <v>44113</v>
      </c>
      <c r="AH1157" s="343">
        <f t="shared" si="123"/>
        <v>0</v>
      </c>
      <c r="AI1157" s="343">
        <v>1.1471531640854351</v>
      </c>
      <c r="AJ1157" s="343">
        <v>16.8</v>
      </c>
      <c r="AK1157" s="343">
        <v>400</v>
      </c>
      <c r="AL1157" s="341">
        <v>0.96630000000000005</v>
      </c>
      <c r="AM1157" s="343">
        <v>43043.8</v>
      </c>
      <c r="AN1157" s="343">
        <f t="shared" si="124"/>
        <v>0</v>
      </c>
      <c r="AO1157" s="552">
        <v>3.6826194883992662</v>
      </c>
      <c r="AP1157" s="360">
        <f t="shared" si="125"/>
        <v>1.1042021183799154E-2</v>
      </c>
    </row>
    <row r="1158" spans="1:42">
      <c r="A1158" s="551">
        <v>1009</v>
      </c>
      <c r="B1158" s="341" t="s">
        <v>3382</v>
      </c>
      <c r="C1158" s="341" t="s">
        <v>2599</v>
      </c>
      <c r="D1158" s="341" t="s">
        <v>496</v>
      </c>
      <c r="E1158" s="552">
        <v>190</v>
      </c>
      <c r="F1158" s="543">
        <v>29.76</v>
      </c>
      <c r="G1158" s="343">
        <v>152</v>
      </c>
      <c r="H1158" s="341">
        <v>0.95269999999999999</v>
      </c>
      <c r="I1158" s="343">
        <v>5565</v>
      </c>
      <c r="J1158" s="343">
        <f t="shared" si="119"/>
        <v>0</v>
      </c>
      <c r="K1158" s="343">
        <v>27.26</v>
      </c>
      <c r="L1158" s="343">
        <v>34.72</v>
      </c>
      <c r="M1158" s="343">
        <v>152</v>
      </c>
      <c r="N1158" s="341">
        <v>0.96930000000000005</v>
      </c>
      <c r="O1158" s="343">
        <v>6967</v>
      </c>
      <c r="P1158" s="343">
        <f t="shared" si="120"/>
        <v>0</v>
      </c>
      <c r="Q1158" s="555">
        <v>27.82</v>
      </c>
      <c r="R1158" s="563">
        <v>29.2</v>
      </c>
      <c r="S1158" s="343">
        <v>152</v>
      </c>
      <c r="T1158" s="341">
        <v>0.97050000000000003</v>
      </c>
      <c r="U1158" s="343">
        <v>6583</v>
      </c>
      <c r="V1158" s="343">
        <f t="shared" si="121"/>
        <v>0</v>
      </c>
      <c r="W1158" s="343">
        <v>32.26</v>
      </c>
      <c r="X1158" s="343">
        <v>28.32</v>
      </c>
      <c r="Y1158" s="343">
        <v>152</v>
      </c>
      <c r="Z1158" s="341">
        <v>0.96389999999999998</v>
      </c>
      <c r="AA1158" s="343">
        <v>5822</v>
      </c>
      <c r="AB1158" s="343">
        <f t="shared" si="122"/>
        <v>0</v>
      </c>
      <c r="AC1158" s="552">
        <v>28.67</v>
      </c>
      <c r="AD1158" s="563">
        <v>25.44</v>
      </c>
      <c r="AE1158" s="343">
        <v>152</v>
      </c>
      <c r="AF1158" s="341">
        <v>0.96150000000000002</v>
      </c>
      <c r="AG1158" s="343">
        <v>5571</v>
      </c>
      <c r="AH1158" s="343">
        <f t="shared" si="123"/>
        <v>0</v>
      </c>
      <c r="AI1158" s="343">
        <v>30.61</v>
      </c>
      <c r="AJ1158" s="343">
        <v>25.12</v>
      </c>
      <c r="AK1158" s="343">
        <v>152</v>
      </c>
      <c r="AL1158" s="341">
        <v>0.98519999999999996</v>
      </c>
      <c r="AM1158" s="343">
        <v>6150.9</v>
      </c>
      <c r="AN1158" s="343">
        <f t="shared" si="124"/>
        <v>0</v>
      </c>
      <c r="AO1158" s="552">
        <v>34.520000000000003</v>
      </c>
      <c r="AP1158" s="360">
        <f t="shared" si="125"/>
        <v>0.3019</v>
      </c>
    </row>
    <row r="1159" spans="1:42">
      <c r="A1159" s="551">
        <v>1010</v>
      </c>
      <c r="B1159" s="341" t="s">
        <v>3382</v>
      </c>
      <c r="C1159" s="341" t="s">
        <v>3570</v>
      </c>
      <c r="D1159" s="341" t="s">
        <v>499</v>
      </c>
      <c r="E1159" s="552">
        <v>160</v>
      </c>
      <c r="F1159" s="543">
        <v>112.88</v>
      </c>
      <c r="G1159" s="343">
        <v>128</v>
      </c>
      <c r="H1159" s="341">
        <v>0.67300000000000004</v>
      </c>
      <c r="I1159" s="343">
        <v>14255</v>
      </c>
      <c r="J1159" s="343">
        <f t="shared" ref="J1159:J1222" si="126">IF(K1159&gt;60,(K1159-60)/K1159*I1159,0)</f>
        <v>0</v>
      </c>
      <c r="K1159" s="343">
        <v>26.06</v>
      </c>
      <c r="L1159" s="343">
        <v>101.6</v>
      </c>
      <c r="M1159" s="343">
        <v>128</v>
      </c>
      <c r="N1159" s="341">
        <v>0.41239999999999999</v>
      </c>
      <c r="O1159" s="343">
        <v>1107</v>
      </c>
      <c r="P1159" s="343">
        <f t="shared" ref="P1159:P1222" si="127">IF(Q1159&gt;60,(Q1159-60)/Q1159*O1159,0)</f>
        <v>0</v>
      </c>
      <c r="Q1159" s="555">
        <v>3.55</v>
      </c>
      <c r="R1159" s="563">
        <v>7.92</v>
      </c>
      <c r="S1159" s="343">
        <v>128</v>
      </c>
      <c r="T1159" s="341">
        <v>0.31459999999999999</v>
      </c>
      <c r="U1159" s="343">
        <v>651</v>
      </c>
      <c r="V1159" s="343">
        <f t="shared" ref="V1159:V1222" si="128">IF(W1159&gt;60,(W1159-60)/W1159*U1159,0)</f>
        <v>0</v>
      </c>
      <c r="W1159" s="343">
        <v>36.28</v>
      </c>
      <c r="X1159" s="343">
        <v>4.88</v>
      </c>
      <c r="Y1159" s="343">
        <v>128</v>
      </c>
      <c r="Z1159" s="341">
        <v>0.32619999999999999</v>
      </c>
      <c r="AA1159" s="343">
        <v>757</v>
      </c>
      <c r="AB1159" s="343">
        <f t="shared" ref="AB1159:AB1222" si="129">IF(AC1159&gt;60,(AC1159-60)/AC1159*AA1159,0)</f>
        <v>46.201877934272282</v>
      </c>
      <c r="AC1159" s="552">
        <v>63.9</v>
      </c>
      <c r="AD1159" s="563">
        <v>22.88</v>
      </c>
      <c r="AE1159" s="343">
        <v>128</v>
      </c>
      <c r="AF1159" s="341">
        <v>0.59050000000000002</v>
      </c>
      <c r="AG1159" s="343">
        <v>952</v>
      </c>
      <c r="AH1159" s="343">
        <f t="shared" ref="AH1159:AH1222" si="130">IF(AI1159&gt;60,(AI1159-60)/AI1159*AG1159,0)</f>
        <v>0</v>
      </c>
      <c r="AI1159" s="343">
        <v>9.4700000000000006</v>
      </c>
      <c r="AJ1159" s="343">
        <v>8.64</v>
      </c>
      <c r="AK1159" s="343">
        <v>128</v>
      </c>
      <c r="AL1159" s="341">
        <v>1</v>
      </c>
      <c r="AM1159" s="343">
        <v>1351</v>
      </c>
      <c r="AN1159" s="343">
        <f t="shared" ref="AN1159:AN1222" si="131">IF(AO1159&gt;60,(AO1159-60)/AO1159*AM1159,0)</f>
        <v>0</v>
      </c>
      <c r="AO1159" s="552">
        <v>21.72</v>
      </c>
      <c r="AP1159" s="360">
        <f t="shared" ref="AP1159:AP1222" si="132">AVERAGE(K1159,Q1159,W1159,AC1159,AI1159,AO1159)/100</f>
        <v>0.26829999999999998</v>
      </c>
    </row>
    <row r="1160" spans="1:42">
      <c r="A1160" s="551">
        <v>1011</v>
      </c>
      <c r="B1160" s="341" t="s">
        <v>3382</v>
      </c>
      <c r="C1160" s="341" t="s">
        <v>3571</v>
      </c>
      <c r="D1160" s="341" t="s">
        <v>499</v>
      </c>
      <c r="E1160" s="552">
        <v>490</v>
      </c>
      <c r="F1160" s="543">
        <v>153.84</v>
      </c>
      <c r="G1160" s="343">
        <v>392</v>
      </c>
      <c r="H1160" s="341">
        <v>0.98799999999999999</v>
      </c>
      <c r="I1160" s="343">
        <v>3486</v>
      </c>
      <c r="J1160" s="343">
        <f t="shared" si="126"/>
        <v>0</v>
      </c>
      <c r="K1160" s="343">
        <v>3.19</v>
      </c>
      <c r="L1160" s="343">
        <v>180</v>
      </c>
      <c r="M1160" s="343">
        <v>392</v>
      </c>
      <c r="N1160" s="341">
        <v>0.9476</v>
      </c>
      <c r="O1160" s="343">
        <v>6684</v>
      </c>
      <c r="P1160" s="343">
        <f t="shared" si="127"/>
        <v>0</v>
      </c>
      <c r="Q1160" s="555">
        <v>5.27</v>
      </c>
      <c r="R1160" s="563">
        <v>210.24</v>
      </c>
      <c r="S1160" s="343">
        <v>392</v>
      </c>
      <c r="T1160" s="341">
        <v>0.90569999999999995</v>
      </c>
      <c r="U1160" s="343">
        <v>7356</v>
      </c>
      <c r="V1160" s="343">
        <f t="shared" si="128"/>
        <v>0</v>
      </c>
      <c r="W1160" s="343">
        <v>5.36</v>
      </c>
      <c r="X1160" s="343">
        <v>238.32</v>
      </c>
      <c r="Y1160" s="343">
        <v>392</v>
      </c>
      <c r="Z1160" s="341">
        <v>0.91349999999999998</v>
      </c>
      <c r="AA1160" s="343">
        <v>13344</v>
      </c>
      <c r="AB1160" s="343">
        <f t="shared" si="129"/>
        <v>0</v>
      </c>
      <c r="AC1160" s="552">
        <v>8.24</v>
      </c>
      <c r="AD1160" s="563">
        <v>173.76</v>
      </c>
      <c r="AE1160" s="343">
        <v>392</v>
      </c>
      <c r="AF1160" s="341">
        <v>0.96189999999999998</v>
      </c>
      <c r="AG1160" s="343">
        <v>3795</v>
      </c>
      <c r="AH1160" s="343">
        <f t="shared" si="130"/>
        <v>0</v>
      </c>
      <c r="AI1160" s="343">
        <v>3.05</v>
      </c>
      <c r="AJ1160" s="343">
        <v>122.88</v>
      </c>
      <c r="AK1160" s="343">
        <v>392</v>
      </c>
      <c r="AL1160" s="341">
        <v>0.8508</v>
      </c>
      <c r="AM1160" s="343">
        <v>8901</v>
      </c>
      <c r="AN1160" s="343">
        <f t="shared" si="131"/>
        <v>0</v>
      </c>
      <c r="AO1160" s="552">
        <v>11.82</v>
      </c>
      <c r="AP1160" s="360">
        <f t="shared" si="132"/>
        <v>6.1550000000000014E-2</v>
      </c>
    </row>
    <row r="1161" spans="1:42">
      <c r="A1161" s="551">
        <v>1012</v>
      </c>
      <c r="B1161" s="341" t="s">
        <v>3382</v>
      </c>
      <c r="C1161" s="341" t="s">
        <v>3572</v>
      </c>
      <c r="D1161" s="341" t="s">
        <v>499</v>
      </c>
      <c r="E1161" s="552">
        <v>650</v>
      </c>
      <c r="F1161" s="543">
        <v>452.16</v>
      </c>
      <c r="G1161" s="343">
        <v>520</v>
      </c>
      <c r="H1161" s="341">
        <v>0.99660000000000004</v>
      </c>
      <c r="I1161" s="343">
        <v>240120</v>
      </c>
      <c r="J1161" s="343">
        <f t="shared" si="126"/>
        <v>45454.414268342123</v>
      </c>
      <c r="K1161" s="343">
        <v>74.010000000000005</v>
      </c>
      <c r="L1161" s="343">
        <v>507.96</v>
      </c>
      <c r="M1161" s="343">
        <v>520</v>
      </c>
      <c r="N1161" s="341">
        <v>0.99470000000000003</v>
      </c>
      <c r="O1161" s="343">
        <v>268884</v>
      </c>
      <c r="P1161" s="343">
        <f t="shared" si="127"/>
        <v>43310.174496644286</v>
      </c>
      <c r="Q1161" s="555">
        <v>71.52</v>
      </c>
      <c r="R1161" s="563">
        <v>572.04</v>
      </c>
      <c r="S1161" s="343">
        <v>572.04</v>
      </c>
      <c r="T1161" s="341">
        <v>0.99560000000000004</v>
      </c>
      <c r="U1161" s="343">
        <v>287861</v>
      </c>
      <c r="V1161" s="343">
        <f t="shared" si="128"/>
        <v>41825.957264957273</v>
      </c>
      <c r="W1161" s="343">
        <v>70.2</v>
      </c>
      <c r="X1161" s="343">
        <v>583.91999999999996</v>
      </c>
      <c r="Y1161" s="343">
        <v>583.91999999999996</v>
      </c>
      <c r="Z1161" s="341">
        <v>0.99690000000000001</v>
      </c>
      <c r="AA1161" s="343">
        <v>336965</v>
      </c>
      <c r="AB1161" s="343">
        <f t="shared" si="129"/>
        <v>77094.820051413873</v>
      </c>
      <c r="AC1161" s="552">
        <v>77.8</v>
      </c>
      <c r="AD1161" s="563">
        <v>580.32000000000005</v>
      </c>
      <c r="AE1161" s="343">
        <v>580.32000000000005</v>
      </c>
      <c r="AF1161" s="341">
        <v>0.99550000000000005</v>
      </c>
      <c r="AG1161" s="343">
        <v>346554</v>
      </c>
      <c r="AH1161" s="343">
        <f t="shared" si="130"/>
        <v>88637.354006450027</v>
      </c>
      <c r="AI1161" s="343">
        <v>80.62</v>
      </c>
      <c r="AJ1161" s="343">
        <v>592.55999999999995</v>
      </c>
      <c r="AK1161" s="343">
        <v>592.55999999999995</v>
      </c>
      <c r="AL1161" s="341">
        <v>0.99580000000000002</v>
      </c>
      <c r="AM1161" s="343">
        <v>297886</v>
      </c>
      <c r="AN1161" s="343">
        <f t="shared" si="131"/>
        <v>42955.747539580661</v>
      </c>
      <c r="AO1161" s="552">
        <v>70.11</v>
      </c>
      <c r="AP1161" s="360">
        <f t="shared" si="132"/>
        <v>0.74043333333333339</v>
      </c>
    </row>
    <row r="1162" spans="1:42">
      <c r="A1162" s="551">
        <v>1013</v>
      </c>
      <c r="B1162" s="341" t="s">
        <v>3382</v>
      </c>
      <c r="C1162" s="341" t="s">
        <v>3573</v>
      </c>
      <c r="D1162" s="341" t="s">
        <v>499</v>
      </c>
      <c r="E1162" s="552">
        <v>177.77777777777777</v>
      </c>
      <c r="F1162" s="543">
        <v>0</v>
      </c>
      <c r="G1162" s="343">
        <v>0</v>
      </c>
      <c r="H1162" s="341">
        <v>0</v>
      </c>
      <c r="I1162" s="343">
        <v>0</v>
      </c>
      <c r="J1162" s="343">
        <f t="shared" si="126"/>
        <v>0</v>
      </c>
      <c r="K1162" s="343">
        <v>0</v>
      </c>
      <c r="L1162" s="343">
        <v>0</v>
      </c>
      <c r="M1162" s="343">
        <v>0</v>
      </c>
      <c r="N1162" s="341">
        <v>0</v>
      </c>
      <c r="O1162" s="343">
        <v>0</v>
      </c>
      <c r="P1162" s="343">
        <f t="shared" si="127"/>
        <v>0</v>
      </c>
      <c r="Q1162" s="555">
        <v>0</v>
      </c>
      <c r="R1162" s="563">
        <v>160</v>
      </c>
      <c r="S1162" s="343">
        <v>160</v>
      </c>
      <c r="T1162" s="341">
        <v>0.997</v>
      </c>
      <c r="U1162" s="343">
        <v>30800</v>
      </c>
      <c r="V1162" s="343">
        <f t="shared" si="128"/>
        <v>0</v>
      </c>
      <c r="W1162" s="343">
        <v>25.95</v>
      </c>
      <c r="X1162" s="343">
        <v>685</v>
      </c>
      <c r="Y1162" s="343">
        <v>685</v>
      </c>
      <c r="Z1162" s="341">
        <v>0.98909999999999998</v>
      </c>
      <c r="AA1162" s="343">
        <v>33500</v>
      </c>
      <c r="AB1162" s="343">
        <f t="shared" si="129"/>
        <v>0</v>
      </c>
      <c r="AC1162" s="552">
        <v>6.65</v>
      </c>
      <c r="AD1162" s="563">
        <v>160</v>
      </c>
      <c r="AE1162" s="343">
        <v>160</v>
      </c>
      <c r="AF1162" s="341">
        <v>0.98</v>
      </c>
      <c r="AG1162" s="343">
        <v>34307</v>
      </c>
      <c r="AH1162" s="343">
        <f t="shared" si="130"/>
        <v>0</v>
      </c>
      <c r="AI1162" s="343">
        <v>29.41</v>
      </c>
      <c r="AJ1162" s="343">
        <v>160</v>
      </c>
      <c r="AK1162" s="343">
        <v>160</v>
      </c>
      <c r="AL1162" s="341">
        <v>0.99670000000000003</v>
      </c>
      <c r="AM1162" s="343">
        <v>35200</v>
      </c>
      <c r="AN1162" s="343">
        <f t="shared" si="131"/>
        <v>0</v>
      </c>
      <c r="AO1162" s="552">
        <v>30.65</v>
      </c>
      <c r="AP1162" s="360">
        <f t="shared" si="132"/>
        <v>0.15443333333333334</v>
      </c>
    </row>
    <row r="1163" spans="1:42">
      <c r="A1163" s="551">
        <v>1014</v>
      </c>
      <c r="B1163" s="341" t="s">
        <v>3382</v>
      </c>
      <c r="C1163" s="341" t="s">
        <v>3574</v>
      </c>
      <c r="D1163" s="341" t="s">
        <v>499</v>
      </c>
      <c r="E1163" s="552">
        <v>177.77777777777777</v>
      </c>
      <c r="F1163" s="543">
        <v>0</v>
      </c>
      <c r="G1163" s="343">
        <v>0</v>
      </c>
      <c r="H1163" s="341">
        <v>0</v>
      </c>
      <c r="I1163" s="343">
        <v>0</v>
      </c>
      <c r="J1163" s="343">
        <f t="shared" si="126"/>
        <v>0</v>
      </c>
      <c r="K1163" s="343">
        <v>0</v>
      </c>
      <c r="L1163" s="343">
        <v>0</v>
      </c>
      <c r="M1163" s="343">
        <v>0</v>
      </c>
      <c r="N1163" s="341">
        <v>0</v>
      </c>
      <c r="O1163" s="343">
        <v>0</v>
      </c>
      <c r="P1163" s="343">
        <f t="shared" si="127"/>
        <v>0</v>
      </c>
      <c r="Q1163" s="555">
        <v>0</v>
      </c>
      <c r="R1163" s="563">
        <v>160</v>
      </c>
      <c r="S1163" s="343">
        <v>160</v>
      </c>
      <c r="T1163" s="341">
        <v>0.99890000000000001</v>
      </c>
      <c r="U1163" s="343">
        <v>27600</v>
      </c>
      <c r="V1163" s="343">
        <f t="shared" si="128"/>
        <v>0</v>
      </c>
      <c r="W1163" s="343">
        <v>23.21</v>
      </c>
      <c r="X1163" s="343">
        <v>120</v>
      </c>
      <c r="Y1163" s="343">
        <v>142.22200000000001</v>
      </c>
      <c r="Z1163" s="341">
        <v>0.99990000000000001</v>
      </c>
      <c r="AA1163" s="343">
        <v>27620</v>
      </c>
      <c r="AB1163" s="343">
        <f t="shared" si="129"/>
        <v>0</v>
      </c>
      <c r="AC1163" s="552">
        <v>30.94</v>
      </c>
      <c r="AD1163" s="563">
        <v>120</v>
      </c>
      <c r="AE1163" s="343">
        <v>142.22200000000001</v>
      </c>
      <c r="AF1163" s="341">
        <v>0.98260000000000003</v>
      </c>
      <c r="AG1163" s="343">
        <v>31005</v>
      </c>
      <c r="AH1163" s="343">
        <f t="shared" si="130"/>
        <v>0</v>
      </c>
      <c r="AI1163" s="343">
        <v>35.340000000000003</v>
      </c>
      <c r="AJ1163" s="343">
        <v>120</v>
      </c>
      <c r="AK1163" s="343">
        <v>142.22200000000001</v>
      </c>
      <c r="AL1163" s="341">
        <v>0.99490000000000001</v>
      </c>
      <c r="AM1163" s="343">
        <v>30200</v>
      </c>
      <c r="AN1163" s="343">
        <f t="shared" si="131"/>
        <v>0</v>
      </c>
      <c r="AO1163" s="552">
        <v>35.130000000000003</v>
      </c>
      <c r="AP1163" s="360">
        <f t="shared" si="132"/>
        <v>0.2077</v>
      </c>
    </row>
    <row r="1164" spans="1:42">
      <c r="A1164" s="551">
        <v>1015</v>
      </c>
      <c r="B1164" s="341" t="s">
        <v>3382</v>
      </c>
      <c r="C1164" s="341" t="s">
        <v>3575</v>
      </c>
      <c r="D1164" s="341" t="s">
        <v>499</v>
      </c>
      <c r="E1164" s="552">
        <v>350</v>
      </c>
      <c r="F1164" s="543">
        <v>0</v>
      </c>
      <c r="G1164" s="343">
        <v>0</v>
      </c>
      <c r="H1164" s="341">
        <v>0</v>
      </c>
      <c r="I1164" s="343">
        <v>0</v>
      </c>
      <c r="J1164" s="343">
        <f t="shared" si="126"/>
        <v>0</v>
      </c>
      <c r="K1164" s="343">
        <v>0</v>
      </c>
      <c r="L1164" s="343">
        <v>0</v>
      </c>
      <c r="M1164" s="343">
        <v>0</v>
      </c>
      <c r="N1164" s="341">
        <v>0</v>
      </c>
      <c r="O1164" s="343">
        <v>0</v>
      </c>
      <c r="P1164" s="343">
        <f t="shared" si="127"/>
        <v>0</v>
      </c>
      <c r="Q1164" s="555">
        <v>0</v>
      </c>
      <c r="R1164" s="563">
        <v>0</v>
      </c>
      <c r="S1164" s="343">
        <v>0</v>
      </c>
      <c r="T1164" s="341">
        <v>0</v>
      </c>
      <c r="U1164" s="343">
        <v>0</v>
      </c>
      <c r="V1164" s="343">
        <f t="shared" si="128"/>
        <v>0</v>
      </c>
      <c r="W1164" s="343">
        <v>0</v>
      </c>
      <c r="X1164" s="343">
        <v>0</v>
      </c>
      <c r="Y1164" s="343">
        <v>0</v>
      </c>
      <c r="Z1164" s="341">
        <v>0</v>
      </c>
      <c r="AA1164" s="343">
        <v>0</v>
      </c>
      <c r="AB1164" s="343">
        <f t="shared" si="129"/>
        <v>0</v>
      </c>
      <c r="AC1164" s="552">
        <v>0</v>
      </c>
      <c r="AD1164" s="563">
        <v>0</v>
      </c>
      <c r="AE1164" s="343">
        <v>0</v>
      </c>
      <c r="AF1164" s="341">
        <v>0</v>
      </c>
      <c r="AG1164" s="343">
        <v>0</v>
      </c>
      <c r="AH1164" s="343">
        <f t="shared" si="130"/>
        <v>0</v>
      </c>
      <c r="AI1164" s="343">
        <v>0</v>
      </c>
      <c r="AJ1164" s="343">
        <v>3.1199999999999999E-2</v>
      </c>
      <c r="AK1164" s="343">
        <v>280</v>
      </c>
      <c r="AL1164" s="341">
        <v>1</v>
      </c>
      <c r="AM1164" s="343">
        <v>1</v>
      </c>
      <c r="AN1164" s="343">
        <f t="shared" si="131"/>
        <v>0</v>
      </c>
      <c r="AO1164" s="552">
        <v>12.63</v>
      </c>
      <c r="AP1164" s="360">
        <f t="shared" si="132"/>
        <v>2.1049999999999999E-2</v>
      </c>
    </row>
    <row r="1165" spans="1:42">
      <c r="A1165" s="551">
        <v>1016</v>
      </c>
      <c r="B1165" s="341" t="s">
        <v>3382</v>
      </c>
      <c r="C1165" s="341" t="s">
        <v>3576</v>
      </c>
      <c r="D1165" s="341" t="s">
        <v>496</v>
      </c>
      <c r="E1165" s="552">
        <v>200</v>
      </c>
      <c r="F1165" s="543">
        <v>0</v>
      </c>
      <c r="G1165" s="343">
        <v>0</v>
      </c>
      <c r="H1165" s="341">
        <v>0</v>
      </c>
      <c r="I1165" s="343">
        <v>0</v>
      </c>
      <c r="J1165" s="343">
        <f t="shared" si="126"/>
        <v>0</v>
      </c>
      <c r="K1165" s="343">
        <v>0</v>
      </c>
      <c r="L1165" s="343">
        <v>0</v>
      </c>
      <c r="M1165" s="343">
        <v>0</v>
      </c>
      <c r="N1165" s="341">
        <v>0</v>
      </c>
      <c r="O1165" s="343">
        <v>0</v>
      </c>
      <c r="P1165" s="343">
        <f t="shared" si="127"/>
        <v>0</v>
      </c>
      <c r="Q1165" s="555">
        <v>0</v>
      </c>
      <c r="R1165" s="563">
        <v>0</v>
      </c>
      <c r="S1165" s="343">
        <v>0</v>
      </c>
      <c r="T1165" s="341">
        <v>0</v>
      </c>
      <c r="U1165" s="343">
        <v>0</v>
      </c>
      <c r="V1165" s="343">
        <f t="shared" si="128"/>
        <v>0</v>
      </c>
      <c r="W1165" s="343">
        <v>0</v>
      </c>
      <c r="X1165" s="343">
        <v>0</v>
      </c>
      <c r="Y1165" s="343">
        <v>0</v>
      </c>
      <c r="Z1165" s="341">
        <v>0</v>
      </c>
      <c r="AA1165" s="343">
        <v>0</v>
      </c>
      <c r="AB1165" s="343">
        <f t="shared" si="129"/>
        <v>0</v>
      </c>
      <c r="AC1165" s="552">
        <v>0</v>
      </c>
      <c r="AD1165" s="563">
        <v>0</v>
      </c>
      <c r="AE1165" s="343">
        <v>0</v>
      </c>
      <c r="AF1165" s="341">
        <v>0</v>
      </c>
      <c r="AG1165" s="343">
        <v>0</v>
      </c>
      <c r="AH1165" s="343">
        <f t="shared" si="130"/>
        <v>0</v>
      </c>
      <c r="AI1165" s="343">
        <v>0</v>
      </c>
      <c r="AJ1165" s="343">
        <v>90.88</v>
      </c>
      <c r="AK1165" s="343">
        <v>160</v>
      </c>
      <c r="AL1165" s="341">
        <v>0.91930000000000001</v>
      </c>
      <c r="AM1165" s="343">
        <v>14628</v>
      </c>
      <c r="AN1165" s="343">
        <f t="shared" si="131"/>
        <v>0</v>
      </c>
      <c r="AO1165" s="552">
        <v>52.11</v>
      </c>
      <c r="AP1165" s="360">
        <f t="shared" si="132"/>
        <v>8.6850000000000011E-2</v>
      </c>
    </row>
    <row r="1166" spans="1:42">
      <c r="A1166" s="551">
        <v>1017</v>
      </c>
      <c r="B1166" s="341" t="s">
        <v>3382</v>
      </c>
      <c r="C1166" s="341" t="s">
        <v>3577</v>
      </c>
      <c r="D1166" s="341" t="s">
        <v>499</v>
      </c>
      <c r="E1166" s="552">
        <v>315</v>
      </c>
      <c r="F1166" s="543">
        <v>0</v>
      </c>
      <c r="G1166" s="343">
        <v>0</v>
      </c>
      <c r="H1166" s="341">
        <v>0</v>
      </c>
      <c r="I1166" s="343">
        <v>0</v>
      </c>
      <c r="J1166" s="343">
        <f t="shared" si="126"/>
        <v>0</v>
      </c>
      <c r="K1166" s="343">
        <v>0</v>
      </c>
      <c r="L1166" s="343">
        <v>0</v>
      </c>
      <c r="M1166" s="343">
        <v>0</v>
      </c>
      <c r="N1166" s="341">
        <v>0</v>
      </c>
      <c r="O1166" s="343">
        <v>0</v>
      </c>
      <c r="P1166" s="343">
        <f t="shared" si="127"/>
        <v>0</v>
      </c>
      <c r="Q1166" s="555">
        <v>0</v>
      </c>
      <c r="R1166" s="563">
        <v>0</v>
      </c>
      <c r="S1166" s="343">
        <v>0</v>
      </c>
      <c r="T1166" s="341">
        <v>0</v>
      </c>
      <c r="U1166" s="343">
        <v>0</v>
      </c>
      <c r="V1166" s="343">
        <f t="shared" si="128"/>
        <v>0</v>
      </c>
      <c r="W1166" s="343">
        <v>0</v>
      </c>
      <c r="X1166" s="343">
        <v>0</v>
      </c>
      <c r="Y1166" s="343">
        <v>0</v>
      </c>
      <c r="Z1166" s="341">
        <v>0</v>
      </c>
      <c r="AA1166" s="343">
        <v>0</v>
      </c>
      <c r="AB1166" s="343">
        <f t="shared" si="129"/>
        <v>0</v>
      </c>
      <c r="AC1166" s="552">
        <v>0</v>
      </c>
      <c r="AD1166" s="563">
        <v>0</v>
      </c>
      <c r="AE1166" s="343">
        <v>0</v>
      </c>
      <c r="AF1166" s="341">
        <v>0</v>
      </c>
      <c r="AG1166" s="343">
        <v>0</v>
      </c>
      <c r="AH1166" s="343">
        <f t="shared" si="130"/>
        <v>0</v>
      </c>
      <c r="AI1166" s="343">
        <v>0</v>
      </c>
      <c r="AJ1166" s="343">
        <v>0.4</v>
      </c>
      <c r="AK1166" s="343">
        <v>252</v>
      </c>
      <c r="AL1166" s="341">
        <v>1</v>
      </c>
      <c r="AM1166" s="343">
        <v>11</v>
      </c>
      <c r="AN1166" s="343">
        <f t="shared" si="131"/>
        <v>0</v>
      </c>
      <c r="AO1166" s="552">
        <v>57.29</v>
      </c>
      <c r="AP1166" s="360">
        <f t="shared" si="132"/>
        <v>9.5483333333333337E-2</v>
      </c>
    </row>
    <row r="1167" spans="1:42">
      <c r="A1167" s="551">
        <v>1018</v>
      </c>
      <c r="B1167" s="341" t="s">
        <v>3382</v>
      </c>
      <c r="C1167" s="341" t="s">
        <v>3578</v>
      </c>
      <c r="D1167" s="341" t="s">
        <v>499</v>
      </c>
      <c r="E1167" s="552">
        <v>280</v>
      </c>
      <c r="F1167" s="543">
        <v>0</v>
      </c>
      <c r="G1167" s="343">
        <v>0</v>
      </c>
      <c r="H1167" s="341">
        <v>0</v>
      </c>
      <c r="I1167" s="343">
        <v>0</v>
      </c>
      <c r="J1167" s="343">
        <f t="shared" si="126"/>
        <v>0</v>
      </c>
      <c r="K1167" s="343">
        <v>0</v>
      </c>
      <c r="L1167" s="343">
        <v>0</v>
      </c>
      <c r="M1167" s="343">
        <v>0</v>
      </c>
      <c r="N1167" s="341">
        <v>0</v>
      </c>
      <c r="O1167" s="343">
        <v>0</v>
      </c>
      <c r="P1167" s="343">
        <f t="shared" si="127"/>
        <v>0</v>
      </c>
      <c r="Q1167" s="555">
        <v>0</v>
      </c>
      <c r="R1167" s="563">
        <v>0</v>
      </c>
      <c r="S1167" s="343">
        <v>0</v>
      </c>
      <c r="T1167" s="341">
        <v>0</v>
      </c>
      <c r="U1167" s="343">
        <v>0</v>
      </c>
      <c r="V1167" s="343">
        <f t="shared" si="128"/>
        <v>0</v>
      </c>
      <c r="W1167" s="343">
        <v>0</v>
      </c>
      <c r="X1167" s="343">
        <v>0</v>
      </c>
      <c r="Y1167" s="343">
        <v>0</v>
      </c>
      <c r="Z1167" s="341">
        <v>0</v>
      </c>
      <c r="AA1167" s="343">
        <v>0</v>
      </c>
      <c r="AB1167" s="343">
        <f t="shared" si="129"/>
        <v>0</v>
      </c>
      <c r="AC1167" s="552">
        <v>0</v>
      </c>
      <c r="AD1167" s="563">
        <v>0</v>
      </c>
      <c r="AE1167" s="343">
        <v>0</v>
      </c>
      <c r="AF1167" s="341">
        <v>0</v>
      </c>
      <c r="AG1167" s="343">
        <v>0</v>
      </c>
      <c r="AH1167" s="343">
        <f t="shared" si="130"/>
        <v>0</v>
      </c>
      <c r="AI1167" s="343">
        <v>0</v>
      </c>
      <c r="AJ1167" s="343">
        <v>80</v>
      </c>
      <c r="AK1167" s="343">
        <v>224</v>
      </c>
      <c r="AL1167" s="341">
        <v>0.99960000000000004</v>
      </c>
      <c r="AM1167" s="343">
        <v>12800</v>
      </c>
      <c r="AN1167" s="343">
        <f t="shared" si="131"/>
        <v>0</v>
      </c>
      <c r="AO1167" s="552">
        <v>22.23</v>
      </c>
      <c r="AP1167" s="360">
        <f t="shared" si="132"/>
        <v>3.705E-2</v>
      </c>
    </row>
    <row r="1168" spans="1:42">
      <c r="A1168" s="551">
        <v>1019</v>
      </c>
      <c r="B1168" s="341" t="s">
        <v>3382</v>
      </c>
      <c r="C1168" s="341" t="s">
        <v>3579</v>
      </c>
      <c r="D1168" s="341" t="s">
        <v>499</v>
      </c>
      <c r="E1168" s="552">
        <v>444.44444444444446</v>
      </c>
      <c r="F1168" s="543">
        <v>0</v>
      </c>
      <c r="G1168" s="343">
        <v>5</v>
      </c>
      <c r="H1168" s="341">
        <v>0</v>
      </c>
      <c r="I1168" s="343">
        <v>0</v>
      </c>
      <c r="J1168" s="343">
        <f t="shared" si="126"/>
        <v>0</v>
      </c>
      <c r="K1168" s="343">
        <v>0</v>
      </c>
      <c r="L1168" s="343">
        <v>7.4268000000000001</v>
      </c>
      <c r="M1168" s="343">
        <v>355.55599999999998</v>
      </c>
      <c r="N1168" s="341">
        <v>0.82520000000000004</v>
      </c>
      <c r="O1168" s="343">
        <v>87.474999999999994</v>
      </c>
      <c r="P1168" s="343">
        <f t="shared" si="127"/>
        <v>0</v>
      </c>
      <c r="Q1168" s="555">
        <v>1.98</v>
      </c>
      <c r="R1168" s="563">
        <v>160</v>
      </c>
      <c r="S1168" s="343">
        <v>355.55599999999998</v>
      </c>
      <c r="T1168" s="341">
        <v>1</v>
      </c>
      <c r="U1168" s="343">
        <v>6210</v>
      </c>
      <c r="V1168" s="343">
        <f t="shared" si="128"/>
        <v>0</v>
      </c>
      <c r="W1168" s="343">
        <v>6.51</v>
      </c>
      <c r="X1168" s="343">
        <v>89.52</v>
      </c>
      <c r="Y1168" s="343">
        <v>355.55599999999998</v>
      </c>
      <c r="Z1168" s="341">
        <v>0.72399999999999998</v>
      </c>
      <c r="AA1168" s="343">
        <v>4240</v>
      </c>
      <c r="AB1168" s="343">
        <f t="shared" si="129"/>
        <v>0</v>
      </c>
      <c r="AC1168" s="552">
        <v>8.7899999999999991</v>
      </c>
      <c r="AD1168" s="563">
        <v>179.76</v>
      </c>
      <c r="AE1168" s="343">
        <v>355.55599999999998</v>
      </c>
      <c r="AF1168" s="341">
        <v>0.68030000000000002</v>
      </c>
      <c r="AG1168" s="343">
        <v>3939</v>
      </c>
      <c r="AH1168" s="343">
        <f t="shared" si="130"/>
        <v>0</v>
      </c>
      <c r="AI1168" s="343">
        <v>4.33</v>
      </c>
      <c r="AJ1168" s="343">
        <v>207.36</v>
      </c>
      <c r="AK1168" s="343">
        <v>355.55599999999998</v>
      </c>
      <c r="AL1168" s="341">
        <v>0.81689999999999996</v>
      </c>
      <c r="AM1168" s="343">
        <v>8277</v>
      </c>
      <c r="AN1168" s="343">
        <f t="shared" si="131"/>
        <v>0</v>
      </c>
      <c r="AO1168" s="552">
        <v>6.79</v>
      </c>
      <c r="AP1168" s="360">
        <f t="shared" si="132"/>
        <v>4.7333333333333331E-2</v>
      </c>
    </row>
    <row r="1169" spans="1:42">
      <c r="A1169" s="551">
        <v>1020</v>
      </c>
      <c r="B1169" s="341" t="s">
        <v>3382</v>
      </c>
      <c r="C1169" s="341" t="s">
        <v>3580</v>
      </c>
      <c r="D1169" s="341" t="s">
        <v>496</v>
      </c>
      <c r="E1169" s="552">
        <v>188.88</v>
      </c>
      <c r="F1169" s="543">
        <v>8.48</v>
      </c>
      <c r="G1169" s="343">
        <v>151.10400000000001</v>
      </c>
      <c r="H1169" s="341">
        <v>0.71509999999999996</v>
      </c>
      <c r="I1169" s="343">
        <v>944</v>
      </c>
      <c r="J1169" s="343">
        <f t="shared" si="126"/>
        <v>0</v>
      </c>
      <c r="K1169" s="343">
        <v>21.62</v>
      </c>
      <c r="L1169" s="343">
        <v>8.9600000000000009</v>
      </c>
      <c r="M1169" s="343">
        <v>151.10400000000001</v>
      </c>
      <c r="N1169" s="341">
        <v>0.66590000000000005</v>
      </c>
      <c r="O1169" s="343">
        <v>630</v>
      </c>
      <c r="P1169" s="343">
        <f t="shared" si="127"/>
        <v>0</v>
      </c>
      <c r="Q1169" s="555">
        <v>14.19</v>
      </c>
      <c r="R1169" s="563">
        <v>6.88</v>
      </c>
      <c r="S1169" s="343">
        <v>151.10400000000001</v>
      </c>
      <c r="T1169" s="341">
        <v>0.70530000000000004</v>
      </c>
      <c r="U1169" s="343">
        <v>498</v>
      </c>
      <c r="V1169" s="343">
        <f t="shared" si="128"/>
        <v>0</v>
      </c>
      <c r="W1169" s="343">
        <v>14.25</v>
      </c>
      <c r="X1169" s="343">
        <v>3.84</v>
      </c>
      <c r="Y1169" s="343">
        <v>151.10400000000001</v>
      </c>
      <c r="Z1169" s="341">
        <v>0.57140000000000002</v>
      </c>
      <c r="AA1169" s="343">
        <v>528</v>
      </c>
      <c r="AB1169" s="343">
        <f t="shared" si="129"/>
        <v>0</v>
      </c>
      <c r="AC1169" s="552">
        <v>32.340000000000003</v>
      </c>
      <c r="AD1169" s="563">
        <v>8.16</v>
      </c>
      <c r="AE1169" s="343">
        <v>151.10400000000001</v>
      </c>
      <c r="AF1169" s="341">
        <v>0.61429999999999996</v>
      </c>
      <c r="AG1169" s="343">
        <v>666</v>
      </c>
      <c r="AH1169" s="343">
        <f t="shared" si="130"/>
        <v>0</v>
      </c>
      <c r="AI1169" s="343">
        <v>17.86</v>
      </c>
      <c r="AJ1169" s="343">
        <v>7.36</v>
      </c>
      <c r="AK1169" s="343">
        <v>151.10400000000001</v>
      </c>
      <c r="AL1169" s="341">
        <v>0.62260000000000004</v>
      </c>
      <c r="AM1169" s="343">
        <v>812</v>
      </c>
      <c r="AN1169" s="343">
        <f t="shared" si="131"/>
        <v>0</v>
      </c>
      <c r="AO1169" s="552">
        <v>24.61</v>
      </c>
      <c r="AP1169" s="360">
        <f t="shared" si="132"/>
        <v>0.20811666666666667</v>
      </c>
    </row>
    <row r="1170" spans="1:42">
      <c r="A1170" s="551">
        <v>1021</v>
      </c>
      <c r="B1170" s="341" t="s">
        <v>3382</v>
      </c>
      <c r="C1170" s="341" t="s">
        <v>3581</v>
      </c>
      <c r="D1170" s="341" t="s">
        <v>502</v>
      </c>
      <c r="E1170" s="552">
        <v>147</v>
      </c>
      <c r="F1170" s="543">
        <v>0</v>
      </c>
      <c r="G1170" s="343">
        <v>0</v>
      </c>
      <c r="H1170" s="341">
        <v>0</v>
      </c>
      <c r="I1170" s="343">
        <v>0</v>
      </c>
      <c r="J1170" s="343">
        <f t="shared" si="126"/>
        <v>0</v>
      </c>
      <c r="K1170" s="343">
        <v>0</v>
      </c>
      <c r="L1170" s="343">
        <v>0</v>
      </c>
      <c r="M1170" s="343">
        <v>0</v>
      </c>
      <c r="N1170" s="341">
        <v>0</v>
      </c>
      <c r="O1170" s="343">
        <v>0</v>
      </c>
      <c r="P1170" s="343">
        <f t="shared" si="127"/>
        <v>0</v>
      </c>
      <c r="Q1170" s="555">
        <v>0</v>
      </c>
      <c r="R1170" s="563">
        <v>0</v>
      </c>
      <c r="S1170" s="343">
        <v>0</v>
      </c>
      <c r="T1170" s="341">
        <v>0</v>
      </c>
      <c r="U1170" s="343">
        <v>0</v>
      </c>
      <c r="V1170" s="343">
        <f t="shared" si="128"/>
        <v>0</v>
      </c>
      <c r="W1170" s="343">
        <v>0</v>
      </c>
      <c r="X1170" s="343">
        <v>0</v>
      </c>
      <c r="Y1170" s="343">
        <v>0</v>
      </c>
      <c r="Z1170" s="341">
        <v>0</v>
      </c>
      <c r="AA1170" s="343">
        <v>0</v>
      </c>
      <c r="AB1170" s="343">
        <f t="shared" si="129"/>
        <v>0</v>
      </c>
      <c r="AC1170" s="552">
        <v>0</v>
      </c>
      <c r="AD1170" s="563">
        <v>4</v>
      </c>
      <c r="AE1170" s="343">
        <v>117.6</v>
      </c>
      <c r="AF1170" s="341">
        <v>0.22900000000000001</v>
      </c>
      <c r="AG1170" s="343">
        <v>152</v>
      </c>
      <c r="AH1170" s="343">
        <f t="shared" si="130"/>
        <v>7.8102766798418974</v>
      </c>
      <c r="AI1170" s="343">
        <v>63.25</v>
      </c>
      <c r="AJ1170" s="343">
        <v>6.56</v>
      </c>
      <c r="AK1170" s="343">
        <v>117.6</v>
      </c>
      <c r="AL1170" s="341">
        <v>0.43290000000000001</v>
      </c>
      <c r="AM1170" s="343">
        <v>1681</v>
      </c>
      <c r="AN1170" s="343">
        <f t="shared" si="131"/>
        <v>0</v>
      </c>
      <c r="AO1170" s="552">
        <v>47.78</v>
      </c>
      <c r="AP1170" s="360">
        <f t="shared" si="132"/>
        <v>0.18504999999999999</v>
      </c>
    </row>
    <row r="1171" spans="1:42">
      <c r="A1171" s="551">
        <v>1464</v>
      </c>
      <c r="B1171" s="341" t="s">
        <v>3382</v>
      </c>
      <c r="C1171" s="341" t="s">
        <v>2495</v>
      </c>
      <c r="D1171" s="341" t="s">
        <v>840</v>
      </c>
      <c r="E1171" s="552">
        <v>1805</v>
      </c>
      <c r="F1171" s="543">
        <v>0</v>
      </c>
      <c r="G1171" s="343">
        <v>1444</v>
      </c>
      <c r="H1171" s="341">
        <v>0</v>
      </c>
      <c r="I1171" s="343">
        <v>0</v>
      </c>
      <c r="J1171" s="343">
        <f t="shared" si="126"/>
        <v>0</v>
      </c>
      <c r="K1171" s="343">
        <v>0</v>
      </c>
      <c r="L1171" s="343">
        <v>0</v>
      </c>
      <c r="M1171" s="343">
        <v>1444</v>
      </c>
      <c r="N1171" s="341">
        <v>0</v>
      </c>
      <c r="O1171" s="343">
        <v>0</v>
      </c>
      <c r="P1171" s="343">
        <f t="shared" si="127"/>
        <v>0</v>
      </c>
      <c r="Q1171" s="555">
        <v>0</v>
      </c>
      <c r="R1171" s="563">
        <v>0</v>
      </c>
      <c r="S1171" s="343">
        <v>1444</v>
      </c>
      <c r="T1171" s="341">
        <v>0</v>
      </c>
      <c r="U1171" s="343">
        <v>0</v>
      </c>
      <c r="V1171" s="343">
        <f t="shared" si="128"/>
        <v>0</v>
      </c>
      <c r="W1171" s="343">
        <v>0</v>
      </c>
      <c r="X1171" s="343">
        <v>1276.8</v>
      </c>
      <c r="Y1171" s="343">
        <v>1444</v>
      </c>
      <c r="Z1171" s="341">
        <v>0.97519999999999996</v>
      </c>
      <c r="AA1171" s="343">
        <v>181920</v>
      </c>
      <c r="AB1171" s="343">
        <f t="shared" si="129"/>
        <v>0</v>
      </c>
      <c r="AC1171" s="552">
        <v>19.64</v>
      </c>
      <c r="AD1171" s="563">
        <v>988.8</v>
      </c>
      <c r="AE1171" s="343">
        <v>1444</v>
      </c>
      <c r="AF1171" s="341">
        <v>0.97240000000000004</v>
      </c>
      <c r="AG1171" s="343">
        <v>220080</v>
      </c>
      <c r="AH1171" s="343">
        <f t="shared" si="130"/>
        <v>0</v>
      </c>
      <c r="AI1171" s="343">
        <v>30.76</v>
      </c>
      <c r="AJ1171" s="343">
        <v>979.2</v>
      </c>
      <c r="AK1171" s="343">
        <v>1444</v>
      </c>
      <c r="AL1171" s="341">
        <v>0.96779999999999999</v>
      </c>
      <c r="AM1171" s="343">
        <v>195300</v>
      </c>
      <c r="AN1171" s="343">
        <f t="shared" si="131"/>
        <v>0</v>
      </c>
      <c r="AO1171" s="552">
        <v>28.62</v>
      </c>
      <c r="AP1171" s="360">
        <f t="shared" si="132"/>
        <v>0.13170000000000001</v>
      </c>
    </row>
    <row r="1172" spans="1:42">
      <c r="A1172" s="551">
        <v>1465</v>
      </c>
      <c r="B1172" s="341" t="s">
        <v>3382</v>
      </c>
      <c r="C1172" s="341" t="s">
        <v>2557</v>
      </c>
      <c r="D1172" s="341" t="s">
        <v>840</v>
      </c>
      <c r="E1172" s="552">
        <v>1842.2222222222222</v>
      </c>
      <c r="F1172" s="543">
        <v>16.8</v>
      </c>
      <c r="G1172" s="343">
        <v>1473.778</v>
      </c>
      <c r="H1172" s="341">
        <v>1</v>
      </c>
      <c r="I1172" s="343">
        <v>4875</v>
      </c>
      <c r="J1172" s="343">
        <f t="shared" si="126"/>
        <v>0</v>
      </c>
      <c r="K1172" s="343">
        <v>40.299999999999997</v>
      </c>
      <c r="L1172" s="343">
        <v>12</v>
      </c>
      <c r="M1172" s="343">
        <v>1473.778</v>
      </c>
      <c r="N1172" s="341">
        <v>1</v>
      </c>
      <c r="O1172" s="343">
        <v>4005</v>
      </c>
      <c r="P1172" s="343">
        <f t="shared" si="127"/>
        <v>0</v>
      </c>
      <c r="Q1172" s="555">
        <v>44.86</v>
      </c>
      <c r="R1172" s="563">
        <v>12</v>
      </c>
      <c r="S1172" s="343">
        <v>1473.778</v>
      </c>
      <c r="T1172" s="341">
        <v>0.99609999999999999</v>
      </c>
      <c r="U1172" s="343">
        <v>3840</v>
      </c>
      <c r="V1172" s="343">
        <f t="shared" si="128"/>
        <v>0</v>
      </c>
      <c r="W1172" s="343">
        <v>44.62</v>
      </c>
      <c r="X1172" s="343">
        <v>830.4</v>
      </c>
      <c r="Y1172" s="343">
        <v>1473.778</v>
      </c>
      <c r="Z1172" s="341">
        <v>0.99170000000000003</v>
      </c>
      <c r="AA1172" s="343">
        <v>10785</v>
      </c>
      <c r="AB1172" s="343">
        <f t="shared" si="129"/>
        <v>0</v>
      </c>
      <c r="AC1172" s="552">
        <v>1.76</v>
      </c>
      <c r="AD1172" s="563">
        <v>558</v>
      </c>
      <c r="AE1172" s="343">
        <v>1473.778</v>
      </c>
      <c r="AF1172" s="341">
        <v>0.98819999999999997</v>
      </c>
      <c r="AG1172" s="343">
        <v>15105</v>
      </c>
      <c r="AH1172" s="343">
        <f t="shared" si="130"/>
        <v>0</v>
      </c>
      <c r="AI1172" s="343">
        <v>3.68</v>
      </c>
      <c r="AJ1172" s="343">
        <v>660</v>
      </c>
      <c r="AK1172" s="343">
        <v>1473.778</v>
      </c>
      <c r="AL1172" s="341">
        <v>0.99319999999999997</v>
      </c>
      <c r="AM1172" s="343">
        <v>37275</v>
      </c>
      <c r="AN1172" s="343">
        <f t="shared" si="131"/>
        <v>0</v>
      </c>
      <c r="AO1172" s="552">
        <v>7.9</v>
      </c>
      <c r="AP1172" s="360">
        <f t="shared" si="132"/>
        <v>0.23853333333333335</v>
      </c>
    </row>
    <row r="1173" spans="1:42">
      <c r="A1173" s="551">
        <v>1466</v>
      </c>
      <c r="B1173" s="341" t="s">
        <v>3382</v>
      </c>
      <c r="C1173" s="341" t="s">
        <v>2591</v>
      </c>
      <c r="D1173" s="341" t="s">
        <v>502</v>
      </c>
      <c r="E1173" s="552">
        <v>2388.8888888888887</v>
      </c>
      <c r="F1173" s="543">
        <v>611.20000000000005</v>
      </c>
      <c r="G1173" s="343">
        <v>1911.1110000000001</v>
      </c>
      <c r="H1173" s="341">
        <v>0.94440000000000002</v>
      </c>
      <c r="I1173" s="343">
        <v>71620</v>
      </c>
      <c r="J1173" s="343">
        <f t="shared" si="126"/>
        <v>0</v>
      </c>
      <c r="K1173" s="343">
        <v>17.22</v>
      </c>
      <c r="L1173" s="343">
        <v>670.4</v>
      </c>
      <c r="M1173" s="343">
        <v>1911.1110000000001</v>
      </c>
      <c r="N1173" s="341">
        <v>0.97660000000000002</v>
      </c>
      <c r="O1173" s="343">
        <v>85900</v>
      </c>
      <c r="P1173" s="343">
        <f t="shared" si="127"/>
        <v>0</v>
      </c>
      <c r="Q1173" s="555">
        <v>17.34</v>
      </c>
      <c r="R1173" s="563">
        <v>552</v>
      </c>
      <c r="S1173" s="343">
        <v>1911.1110000000001</v>
      </c>
      <c r="T1173" s="341">
        <v>0.94940000000000002</v>
      </c>
      <c r="U1173" s="343">
        <v>60400</v>
      </c>
      <c r="V1173" s="343">
        <f t="shared" si="128"/>
        <v>0</v>
      </c>
      <c r="W1173" s="343">
        <v>15.84</v>
      </c>
      <c r="X1173" s="343">
        <v>664</v>
      </c>
      <c r="Y1173" s="343">
        <v>1911.1110000000001</v>
      </c>
      <c r="Z1173" s="341">
        <v>0.94289999999999996</v>
      </c>
      <c r="AA1173" s="343">
        <v>68040</v>
      </c>
      <c r="AB1173" s="343">
        <f t="shared" si="129"/>
        <v>0</v>
      </c>
      <c r="AC1173" s="552">
        <v>14.59</v>
      </c>
      <c r="AD1173" s="563">
        <v>625.6</v>
      </c>
      <c r="AE1173" s="343">
        <v>1911.1110000000001</v>
      </c>
      <c r="AF1173" s="341">
        <v>0.92769999999999997</v>
      </c>
      <c r="AG1173" s="343">
        <v>64520</v>
      </c>
      <c r="AH1173" s="343">
        <f t="shared" si="130"/>
        <v>0</v>
      </c>
      <c r="AI1173" s="343">
        <v>14.94</v>
      </c>
      <c r="AJ1173" s="343">
        <v>633.6</v>
      </c>
      <c r="AK1173" s="343">
        <v>1911.1110000000001</v>
      </c>
      <c r="AL1173" s="341">
        <v>0.93049999999999999</v>
      </c>
      <c r="AM1173" s="343">
        <v>49640</v>
      </c>
      <c r="AN1173" s="343">
        <f t="shared" si="131"/>
        <v>0</v>
      </c>
      <c r="AO1173" s="552">
        <v>11.67</v>
      </c>
      <c r="AP1173" s="360">
        <f t="shared" si="132"/>
        <v>0.15266666666666667</v>
      </c>
    </row>
    <row r="1174" spans="1:42">
      <c r="A1174" s="551">
        <v>1467</v>
      </c>
      <c r="B1174" s="341" t="s">
        <v>3382</v>
      </c>
      <c r="C1174" s="341" t="s">
        <v>2513</v>
      </c>
      <c r="D1174" s="341" t="s">
        <v>738</v>
      </c>
      <c r="E1174" s="552">
        <v>4000</v>
      </c>
      <c r="F1174" s="543">
        <v>2748</v>
      </c>
      <c r="G1174" s="343">
        <v>3200</v>
      </c>
      <c r="H1174" s="341">
        <v>0.99399999999999999</v>
      </c>
      <c r="I1174" s="343">
        <v>144000</v>
      </c>
      <c r="J1174" s="343">
        <f t="shared" si="126"/>
        <v>0</v>
      </c>
      <c r="K1174" s="343">
        <v>7.32</v>
      </c>
      <c r="L1174" s="343">
        <v>2720</v>
      </c>
      <c r="M1174" s="343">
        <v>3200</v>
      </c>
      <c r="N1174" s="341">
        <v>0.99990000000000001</v>
      </c>
      <c r="O1174" s="343">
        <v>213000</v>
      </c>
      <c r="P1174" s="343">
        <f t="shared" si="127"/>
        <v>0</v>
      </c>
      <c r="Q1174" s="555">
        <v>10.53</v>
      </c>
      <c r="R1174" s="563">
        <v>3089</v>
      </c>
      <c r="S1174" s="343">
        <v>3200</v>
      </c>
      <c r="T1174" s="341">
        <v>0.99780000000000002</v>
      </c>
      <c r="U1174" s="343">
        <v>211000</v>
      </c>
      <c r="V1174" s="343">
        <f t="shared" si="128"/>
        <v>0</v>
      </c>
      <c r="W1174" s="343">
        <v>9.51</v>
      </c>
      <c r="X1174" s="343">
        <v>2699.2</v>
      </c>
      <c r="Y1174" s="343">
        <v>3200</v>
      </c>
      <c r="Z1174" s="341">
        <v>0.998</v>
      </c>
      <c r="AA1174" s="343">
        <v>230000</v>
      </c>
      <c r="AB1174" s="343">
        <f t="shared" si="129"/>
        <v>0</v>
      </c>
      <c r="AC1174" s="552">
        <v>11.48</v>
      </c>
      <c r="AD1174" s="563">
        <v>2675.4</v>
      </c>
      <c r="AE1174" s="343">
        <v>3200</v>
      </c>
      <c r="AF1174" s="341">
        <v>0.99990000000000001</v>
      </c>
      <c r="AG1174" s="343">
        <v>215720.7</v>
      </c>
      <c r="AH1174" s="343">
        <f t="shared" si="130"/>
        <v>0</v>
      </c>
      <c r="AI1174" s="343">
        <v>10.84</v>
      </c>
      <c r="AJ1174" s="343">
        <v>3354</v>
      </c>
      <c r="AK1174" s="343">
        <v>3354</v>
      </c>
      <c r="AL1174" s="341">
        <v>0.99829999999999997</v>
      </c>
      <c r="AM1174" s="343">
        <v>209000</v>
      </c>
      <c r="AN1174" s="343">
        <f t="shared" si="131"/>
        <v>0</v>
      </c>
      <c r="AO1174" s="552">
        <v>8.67</v>
      </c>
      <c r="AP1174" s="360">
        <f t="shared" si="132"/>
        <v>9.7250000000000017E-2</v>
      </c>
    </row>
    <row r="1175" spans="1:42">
      <c r="A1175" s="551">
        <v>1468</v>
      </c>
      <c r="B1175" s="341" t="s">
        <v>3382</v>
      </c>
      <c r="C1175" s="341" t="s">
        <v>2602</v>
      </c>
      <c r="D1175" s="341" t="s">
        <v>840</v>
      </c>
      <c r="E1175" s="552">
        <v>1132</v>
      </c>
      <c r="F1175" s="543">
        <v>61.2</v>
      </c>
      <c r="G1175" s="343">
        <v>905.6</v>
      </c>
      <c r="H1175" s="341">
        <v>0.11559999999999999</v>
      </c>
      <c r="I1175" s="343">
        <v>3765</v>
      </c>
      <c r="J1175" s="343">
        <f t="shared" si="126"/>
        <v>706.92500338432399</v>
      </c>
      <c r="K1175" s="343">
        <v>73.87</v>
      </c>
      <c r="L1175" s="343">
        <v>219</v>
      </c>
      <c r="M1175" s="343">
        <v>905.6</v>
      </c>
      <c r="N1175" s="341">
        <v>0.12759999999999999</v>
      </c>
      <c r="O1175" s="343">
        <v>3615</v>
      </c>
      <c r="P1175" s="343">
        <f t="shared" si="127"/>
        <v>0</v>
      </c>
      <c r="Q1175" s="555">
        <v>17.38</v>
      </c>
      <c r="R1175" s="563">
        <v>45</v>
      </c>
      <c r="S1175" s="343">
        <v>905.6</v>
      </c>
      <c r="T1175" s="341">
        <v>0.1169</v>
      </c>
      <c r="U1175" s="343">
        <v>765</v>
      </c>
      <c r="V1175" s="343">
        <f t="shared" si="128"/>
        <v>0</v>
      </c>
      <c r="W1175" s="343">
        <v>20.190000000000001</v>
      </c>
      <c r="X1175" s="343">
        <v>417</v>
      </c>
      <c r="Y1175" s="343">
        <v>905.6</v>
      </c>
      <c r="Z1175" s="341">
        <v>0.30359999999999998</v>
      </c>
      <c r="AA1175" s="343">
        <v>5310</v>
      </c>
      <c r="AB1175" s="343">
        <f t="shared" si="129"/>
        <v>0</v>
      </c>
      <c r="AC1175" s="552">
        <v>5.64</v>
      </c>
      <c r="AD1175" s="563">
        <v>448.8</v>
      </c>
      <c r="AE1175" s="343">
        <v>905.6</v>
      </c>
      <c r="AF1175" s="341">
        <v>0.99409999999999998</v>
      </c>
      <c r="AG1175" s="343">
        <v>12675</v>
      </c>
      <c r="AH1175" s="343">
        <f t="shared" si="130"/>
        <v>0</v>
      </c>
      <c r="AI1175" s="343">
        <v>3.82</v>
      </c>
      <c r="AJ1175" s="343">
        <v>627.6</v>
      </c>
      <c r="AK1175" s="343">
        <v>905.6</v>
      </c>
      <c r="AL1175" s="341">
        <v>0.98180000000000001</v>
      </c>
      <c r="AM1175" s="343">
        <v>15435</v>
      </c>
      <c r="AN1175" s="343">
        <f t="shared" si="131"/>
        <v>0</v>
      </c>
      <c r="AO1175" s="552">
        <v>3.48</v>
      </c>
      <c r="AP1175" s="360">
        <f t="shared" si="132"/>
        <v>0.20730000000000001</v>
      </c>
    </row>
    <row r="1176" spans="1:42">
      <c r="A1176" s="551">
        <v>1532</v>
      </c>
      <c r="B1176" s="341" t="s">
        <v>3382</v>
      </c>
      <c r="C1176" s="341" t="s">
        <v>2460</v>
      </c>
      <c r="D1176" s="341" t="s">
        <v>499</v>
      </c>
      <c r="E1176" s="552">
        <v>15000</v>
      </c>
      <c r="F1176" s="543">
        <v>22451.7</v>
      </c>
      <c r="G1176" s="343">
        <v>22451.7</v>
      </c>
      <c r="H1176" s="341">
        <v>0.88519999999999999</v>
      </c>
      <c r="I1176" s="343">
        <v>5872300</v>
      </c>
      <c r="J1176" s="343">
        <f t="shared" si="126"/>
        <v>0</v>
      </c>
      <c r="K1176" s="343">
        <v>41.04</v>
      </c>
      <c r="L1176" s="343">
        <v>18777</v>
      </c>
      <c r="M1176" s="343">
        <v>18777</v>
      </c>
      <c r="N1176" s="341">
        <v>0.91810000000000003</v>
      </c>
      <c r="O1176" s="343">
        <v>3466067.7745000003</v>
      </c>
      <c r="P1176" s="343">
        <f t="shared" si="127"/>
        <v>0</v>
      </c>
      <c r="Q1176" s="555">
        <v>27.02</v>
      </c>
      <c r="R1176" s="563">
        <v>26831.7</v>
      </c>
      <c r="S1176" s="343">
        <v>15000</v>
      </c>
      <c r="T1176" s="341">
        <v>0.83679999999999999</v>
      </c>
      <c r="U1176" s="343">
        <v>4450100</v>
      </c>
      <c r="V1176" s="343">
        <f t="shared" si="128"/>
        <v>0</v>
      </c>
      <c r="W1176" s="343">
        <v>49.24</v>
      </c>
      <c r="X1176" s="343">
        <v>22854</v>
      </c>
      <c r="Y1176" s="343">
        <v>15000</v>
      </c>
      <c r="Z1176" s="341">
        <v>0.79310000000000003</v>
      </c>
      <c r="AA1176" s="343">
        <v>3726610</v>
      </c>
      <c r="AB1176" s="343">
        <f t="shared" si="129"/>
        <v>0</v>
      </c>
      <c r="AC1176" s="552">
        <v>42.1</v>
      </c>
      <c r="AD1176" s="563">
        <v>21032.400000000001</v>
      </c>
      <c r="AE1176" s="343">
        <v>21032.400000000001</v>
      </c>
      <c r="AF1176" s="341">
        <v>0.76419999999999999</v>
      </c>
      <c r="AG1176" s="343">
        <v>4212710</v>
      </c>
      <c r="AH1176" s="343">
        <f t="shared" si="130"/>
        <v>0</v>
      </c>
      <c r="AI1176" s="343">
        <v>35.229999999999997</v>
      </c>
      <c r="AJ1176" s="343">
        <v>22373.5</v>
      </c>
      <c r="AK1176" s="343">
        <v>22373.5</v>
      </c>
      <c r="AL1176" s="341">
        <v>0.52629999999999999</v>
      </c>
      <c r="AM1176" s="343">
        <v>1832880</v>
      </c>
      <c r="AN1176" s="343">
        <f t="shared" si="131"/>
        <v>0</v>
      </c>
      <c r="AO1176" s="552">
        <v>21.62</v>
      </c>
      <c r="AP1176" s="360">
        <f t="shared" si="132"/>
        <v>0.36041666666666666</v>
      </c>
    </row>
    <row r="1177" spans="1:42">
      <c r="A1177" s="551">
        <v>1533</v>
      </c>
      <c r="B1177" s="341" t="s">
        <v>3382</v>
      </c>
      <c r="C1177" s="341" t="s">
        <v>2509</v>
      </c>
      <c r="D1177" s="341" t="s">
        <v>840</v>
      </c>
      <c r="E1177" s="552">
        <v>9610</v>
      </c>
      <c r="F1177" s="543">
        <v>1137.5999999999999</v>
      </c>
      <c r="G1177" s="343">
        <v>7688</v>
      </c>
      <c r="H1177" s="341">
        <v>0.9698</v>
      </c>
      <c r="I1177" s="343">
        <v>123601.2</v>
      </c>
      <c r="J1177" s="343">
        <f t="shared" si="126"/>
        <v>0</v>
      </c>
      <c r="K1177" s="343">
        <v>16.100000000000001</v>
      </c>
      <c r="L1177" s="343">
        <v>4553.0467099999996</v>
      </c>
      <c r="M1177" s="343">
        <v>7688</v>
      </c>
      <c r="N1177" s="341">
        <v>0.96989999999999998</v>
      </c>
      <c r="O1177" s="343">
        <v>66360</v>
      </c>
      <c r="P1177" s="343">
        <f t="shared" si="127"/>
        <v>0</v>
      </c>
      <c r="Q1177" s="555">
        <v>2.02</v>
      </c>
      <c r="R1177" s="563">
        <v>296.93783000000002</v>
      </c>
      <c r="S1177" s="343">
        <v>7688</v>
      </c>
      <c r="T1177" s="341">
        <v>0.96989999999999998</v>
      </c>
      <c r="U1177" s="343">
        <v>28944</v>
      </c>
      <c r="V1177" s="343">
        <f t="shared" si="128"/>
        <v>0</v>
      </c>
      <c r="W1177" s="343">
        <v>13.96</v>
      </c>
      <c r="X1177" s="343">
        <v>11760</v>
      </c>
      <c r="Y1177" s="343">
        <v>7688</v>
      </c>
      <c r="Z1177" s="341">
        <v>0.98540000000000005</v>
      </c>
      <c r="AA1177" s="343">
        <v>887160</v>
      </c>
      <c r="AB1177" s="343">
        <f t="shared" si="129"/>
        <v>0</v>
      </c>
      <c r="AC1177" s="552">
        <v>21.93</v>
      </c>
      <c r="AD1177" s="563">
        <v>5833.7169599999997</v>
      </c>
      <c r="AE1177" s="343">
        <v>7688</v>
      </c>
      <c r="AF1177" s="341">
        <v>0.97909999999999997</v>
      </c>
      <c r="AG1177" s="343">
        <v>1673980.8</v>
      </c>
      <c r="AH1177" s="343">
        <f t="shared" si="130"/>
        <v>0</v>
      </c>
      <c r="AI1177" s="343">
        <v>39.39</v>
      </c>
      <c r="AJ1177" s="343">
        <v>6469.7496499999997</v>
      </c>
      <c r="AK1177" s="343">
        <v>7688</v>
      </c>
      <c r="AL1177" s="341">
        <v>0.97629999999999995</v>
      </c>
      <c r="AM1177" s="343">
        <v>1733970</v>
      </c>
      <c r="AN1177" s="343">
        <f t="shared" si="131"/>
        <v>0</v>
      </c>
      <c r="AO1177" s="552">
        <v>38.130000000000003</v>
      </c>
      <c r="AP1177" s="360">
        <f t="shared" si="132"/>
        <v>0.21921666666666667</v>
      </c>
    </row>
    <row r="1178" spans="1:42">
      <c r="A1178" s="551">
        <v>1534</v>
      </c>
      <c r="B1178" s="341" t="s">
        <v>3382</v>
      </c>
      <c r="C1178" s="341" t="s">
        <v>1185</v>
      </c>
      <c r="D1178" s="341" t="s">
        <v>738</v>
      </c>
      <c r="E1178" s="552">
        <v>21000</v>
      </c>
      <c r="F1178" s="543">
        <v>22880</v>
      </c>
      <c r="G1178" s="343">
        <v>22880</v>
      </c>
      <c r="H1178" s="341">
        <v>0.97430000000000005</v>
      </c>
      <c r="I1178" s="343">
        <v>4753200</v>
      </c>
      <c r="J1178" s="343">
        <f t="shared" si="126"/>
        <v>0</v>
      </c>
      <c r="K1178" s="343">
        <v>29.61</v>
      </c>
      <c r="L1178" s="343">
        <v>18686.900000000001</v>
      </c>
      <c r="M1178" s="343">
        <v>18686.900000000001</v>
      </c>
      <c r="N1178" s="341">
        <v>0.97670000000000001</v>
      </c>
      <c r="O1178" s="343">
        <v>5212200</v>
      </c>
      <c r="P1178" s="343">
        <f t="shared" si="127"/>
        <v>0</v>
      </c>
      <c r="Q1178" s="555">
        <v>38.380000000000003</v>
      </c>
      <c r="R1178" s="563">
        <v>19173</v>
      </c>
      <c r="S1178" s="343">
        <v>19173</v>
      </c>
      <c r="T1178" s="341">
        <v>0.97189999999999999</v>
      </c>
      <c r="U1178" s="343">
        <v>5035400</v>
      </c>
      <c r="V1178" s="343">
        <f t="shared" si="128"/>
        <v>0</v>
      </c>
      <c r="W1178" s="343">
        <v>37.53</v>
      </c>
      <c r="X1178" s="343">
        <v>17692.900000000001</v>
      </c>
      <c r="Y1178" s="343">
        <v>17692.900000000001</v>
      </c>
      <c r="Z1178" s="341">
        <v>0.98950000000000005</v>
      </c>
      <c r="AA1178" s="343">
        <v>5050200</v>
      </c>
      <c r="AB1178" s="343">
        <f t="shared" si="129"/>
        <v>0</v>
      </c>
      <c r="AC1178" s="552">
        <v>38.770000000000003</v>
      </c>
      <c r="AD1178" s="563">
        <v>16928</v>
      </c>
      <c r="AE1178" s="343">
        <v>16928</v>
      </c>
      <c r="AF1178" s="341">
        <v>0.98799999999999999</v>
      </c>
      <c r="AG1178" s="343">
        <v>4945200</v>
      </c>
      <c r="AH1178" s="343">
        <f t="shared" si="130"/>
        <v>0</v>
      </c>
      <c r="AI1178" s="343">
        <v>39.74</v>
      </c>
      <c r="AJ1178" s="343">
        <v>17183.5</v>
      </c>
      <c r="AK1178" s="343">
        <v>17183.5</v>
      </c>
      <c r="AL1178" s="341">
        <v>0.98409999999999997</v>
      </c>
      <c r="AM1178" s="343">
        <v>4906800</v>
      </c>
      <c r="AN1178" s="343">
        <f t="shared" si="131"/>
        <v>0</v>
      </c>
      <c r="AO1178" s="552">
        <v>40.299999999999997</v>
      </c>
      <c r="AP1178" s="360">
        <f t="shared" si="132"/>
        <v>0.3738833333333334</v>
      </c>
    </row>
    <row r="1179" spans="1:42">
      <c r="A1179" s="551">
        <v>1535</v>
      </c>
      <c r="B1179" s="341" t="s">
        <v>3382</v>
      </c>
      <c r="C1179" s="341" t="s">
        <v>3582</v>
      </c>
      <c r="D1179" s="341" t="s">
        <v>738</v>
      </c>
      <c r="E1179" s="552">
        <v>25000</v>
      </c>
      <c r="F1179" s="543">
        <v>23242.3</v>
      </c>
      <c r="G1179" s="343">
        <v>23242.3</v>
      </c>
      <c r="H1179" s="341">
        <v>0.9859</v>
      </c>
      <c r="I1179" s="343">
        <v>4656988</v>
      </c>
      <c r="J1179" s="343">
        <f t="shared" si="126"/>
        <v>0</v>
      </c>
      <c r="K1179" s="343">
        <v>28.23</v>
      </c>
      <c r="L1179" s="343">
        <v>23043.3</v>
      </c>
      <c r="M1179" s="343">
        <v>23043.3</v>
      </c>
      <c r="N1179" s="341">
        <v>0.98499999999999999</v>
      </c>
      <c r="O1179" s="343">
        <v>5104009</v>
      </c>
      <c r="P1179" s="343">
        <f t="shared" si="127"/>
        <v>0</v>
      </c>
      <c r="Q1179" s="555">
        <v>30.22</v>
      </c>
      <c r="R1179" s="563">
        <v>23880</v>
      </c>
      <c r="S1179" s="343">
        <v>23880</v>
      </c>
      <c r="T1179" s="341">
        <v>0.98319999999999996</v>
      </c>
      <c r="U1179" s="343">
        <v>5079990</v>
      </c>
      <c r="V1179" s="343">
        <f t="shared" si="128"/>
        <v>0</v>
      </c>
      <c r="W1179" s="343">
        <v>30.05</v>
      </c>
      <c r="X1179" s="343">
        <v>19714.5</v>
      </c>
      <c r="Y1179" s="343">
        <v>20000</v>
      </c>
      <c r="Z1179" s="341">
        <v>0.99150000000000005</v>
      </c>
      <c r="AA1179" s="343">
        <v>4895007</v>
      </c>
      <c r="AB1179" s="343">
        <f t="shared" si="129"/>
        <v>0</v>
      </c>
      <c r="AC1179" s="552">
        <v>33.659999999999997</v>
      </c>
      <c r="AD1179" s="563">
        <v>24271.8</v>
      </c>
      <c r="AE1179" s="343">
        <v>24271.8</v>
      </c>
      <c r="AF1179" s="341">
        <v>0.99060000000000004</v>
      </c>
      <c r="AG1179" s="343">
        <v>5048000</v>
      </c>
      <c r="AH1179" s="343">
        <f t="shared" si="130"/>
        <v>0</v>
      </c>
      <c r="AI1179" s="343">
        <v>28.22</v>
      </c>
      <c r="AJ1179" s="343">
        <v>23977.200000000001</v>
      </c>
      <c r="AK1179" s="343">
        <v>23977.200000000001</v>
      </c>
      <c r="AL1179" s="341">
        <v>0.99509999999999998</v>
      </c>
      <c r="AM1179" s="343">
        <v>4720001</v>
      </c>
      <c r="AN1179" s="343">
        <f t="shared" si="131"/>
        <v>0</v>
      </c>
      <c r="AO1179" s="552">
        <v>27.48</v>
      </c>
      <c r="AP1179" s="360">
        <f t="shared" si="132"/>
        <v>0.29643333333333333</v>
      </c>
    </row>
    <row r="1180" spans="1:42">
      <c r="A1180" s="551">
        <v>1022</v>
      </c>
      <c r="B1180" s="341" t="s">
        <v>3383</v>
      </c>
      <c r="C1180" s="341" t="s">
        <v>2604</v>
      </c>
      <c r="D1180" s="341" t="s">
        <v>499</v>
      </c>
      <c r="E1180" s="552">
        <v>199.2</v>
      </c>
      <c r="F1180" s="543">
        <v>325.52</v>
      </c>
      <c r="G1180" s="343">
        <v>325.52</v>
      </c>
      <c r="H1180" s="341">
        <v>0.75009999999999999</v>
      </c>
      <c r="I1180" s="343">
        <v>85518</v>
      </c>
      <c r="J1180" s="343">
        <f t="shared" si="126"/>
        <v>0</v>
      </c>
      <c r="K1180" s="343">
        <v>48.64</v>
      </c>
      <c r="L1180" s="343">
        <v>334.32</v>
      </c>
      <c r="M1180" s="343">
        <v>334.32</v>
      </c>
      <c r="N1180" s="341">
        <v>0.71750000000000003</v>
      </c>
      <c r="O1180" s="343">
        <v>70901</v>
      </c>
      <c r="P1180" s="343">
        <f t="shared" si="127"/>
        <v>0</v>
      </c>
      <c r="Q1180" s="555">
        <v>39.72</v>
      </c>
      <c r="R1180" s="563">
        <v>300.72000000000003</v>
      </c>
      <c r="S1180" s="343">
        <v>300.72000000000003</v>
      </c>
      <c r="T1180" s="341">
        <v>0.81479999999999997</v>
      </c>
      <c r="U1180" s="343">
        <v>47761</v>
      </c>
      <c r="V1180" s="343">
        <f t="shared" si="128"/>
        <v>0</v>
      </c>
      <c r="W1180" s="343">
        <v>27.07</v>
      </c>
      <c r="X1180" s="343">
        <v>321.2</v>
      </c>
      <c r="Y1180" s="343">
        <v>321.2</v>
      </c>
      <c r="Z1180" s="341">
        <v>0.79810000000000003</v>
      </c>
      <c r="AA1180" s="343">
        <v>81026</v>
      </c>
      <c r="AB1180" s="343">
        <f t="shared" si="129"/>
        <v>0</v>
      </c>
      <c r="AC1180" s="552">
        <v>42.48</v>
      </c>
      <c r="AD1180" s="563">
        <v>306.08</v>
      </c>
      <c r="AE1180" s="343">
        <v>306.08</v>
      </c>
      <c r="AF1180" s="341">
        <v>0.8196</v>
      </c>
      <c r="AG1180" s="343">
        <v>81738</v>
      </c>
      <c r="AH1180" s="343">
        <f t="shared" si="130"/>
        <v>0</v>
      </c>
      <c r="AI1180" s="343">
        <v>43.79</v>
      </c>
      <c r="AJ1180" s="343">
        <v>317.12</v>
      </c>
      <c r="AK1180" s="343">
        <v>317.12</v>
      </c>
      <c r="AL1180" s="341">
        <v>0.79239999999999999</v>
      </c>
      <c r="AM1180" s="343">
        <v>59373</v>
      </c>
      <c r="AN1180" s="343">
        <f t="shared" si="131"/>
        <v>0</v>
      </c>
      <c r="AO1180" s="552">
        <v>32.81</v>
      </c>
      <c r="AP1180" s="360">
        <f t="shared" si="132"/>
        <v>0.39085000000000003</v>
      </c>
    </row>
    <row r="1181" spans="1:42">
      <c r="A1181" s="551">
        <v>1023</v>
      </c>
      <c r="B1181" s="341" t="s">
        <v>3383</v>
      </c>
      <c r="C1181" s="341" t="s">
        <v>2606</v>
      </c>
      <c r="D1181" s="341" t="s">
        <v>499</v>
      </c>
      <c r="E1181" s="552">
        <v>350</v>
      </c>
      <c r="F1181" s="543">
        <v>298.8</v>
      </c>
      <c r="G1181" s="343">
        <v>298.8</v>
      </c>
      <c r="H1181" s="341">
        <v>0.999</v>
      </c>
      <c r="I1181" s="343">
        <v>82537.5</v>
      </c>
      <c r="J1181" s="343">
        <f t="shared" si="126"/>
        <v>0</v>
      </c>
      <c r="K1181" s="343">
        <v>38.4</v>
      </c>
      <c r="L1181" s="343">
        <v>253.2</v>
      </c>
      <c r="M1181" s="343">
        <v>280</v>
      </c>
      <c r="N1181" s="341">
        <v>0.99690000000000001</v>
      </c>
      <c r="O1181" s="343">
        <v>78422.7</v>
      </c>
      <c r="P1181" s="343">
        <f t="shared" si="127"/>
        <v>0</v>
      </c>
      <c r="Q1181" s="555">
        <v>41.76</v>
      </c>
      <c r="R1181" s="563">
        <v>300.95999999999998</v>
      </c>
      <c r="S1181" s="343">
        <v>300.95999999999998</v>
      </c>
      <c r="T1181" s="341">
        <v>0.99739999999999995</v>
      </c>
      <c r="U1181" s="343">
        <v>54728</v>
      </c>
      <c r="V1181" s="343">
        <f t="shared" si="128"/>
        <v>0</v>
      </c>
      <c r="W1181" s="343">
        <v>25.32</v>
      </c>
      <c r="X1181" s="343">
        <v>296.64</v>
      </c>
      <c r="Y1181" s="343">
        <v>296.64</v>
      </c>
      <c r="Z1181" s="341">
        <v>0.99870000000000003</v>
      </c>
      <c r="AA1181" s="343">
        <v>51672</v>
      </c>
      <c r="AB1181" s="343">
        <f t="shared" si="129"/>
        <v>0</v>
      </c>
      <c r="AC1181" s="552">
        <v>23.44</v>
      </c>
      <c r="AD1181" s="563">
        <v>335.68</v>
      </c>
      <c r="AE1181" s="343">
        <v>335.68</v>
      </c>
      <c r="AF1181" s="341">
        <v>0.99739999999999995</v>
      </c>
      <c r="AG1181" s="343">
        <v>81358</v>
      </c>
      <c r="AH1181" s="343">
        <f t="shared" si="130"/>
        <v>0</v>
      </c>
      <c r="AI1181" s="343">
        <v>32.659999999999997</v>
      </c>
      <c r="AJ1181" s="343">
        <v>264</v>
      </c>
      <c r="AK1181" s="343">
        <v>280</v>
      </c>
      <c r="AL1181" s="341">
        <v>0.9899</v>
      </c>
      <c r="AM1181" s="343">
        <v>82084</v>
      </c>
      <c r="AN1181" s="343">
        <f t="shared" si="131"/>
        <v>0</v>
      </c>
      <c r="AO1181" s="552">
        <v>43.58</v>
      </c>
      <c r="AP1181" s="360">
        <f t="shared" si="132"/>
        <v>0.34193333333333326</v>
      </c>
    </row>
    <row r="1182" spans="1:42">
      <c r="A1182" s="551">
        <v>1024</v>
      </c>
      <c r="B1182" s="341" t="s">
        <v>3383</v>
      </c>
      <c r="C1182" s="341" t="s">
        <v>2608</v>
      </c>
      <c r="D1182" s="341" t="s">
        <v>499</v>
      </c>
      <c r="E1182" s="552">
        <v>189</v>
      </c>
      <c r="F1182" s="543">
        <v>158.88</v>
      </c>
      <c r="G1182" s="343">
        <v>158.88</v>
      </c>
      <c r="H1182" s="341">
        <v>0.9456</v>
      </c>
      <c r="I1182" s="343">
        <v>55340</v>
      </c>
      <c r="J1182" s="343">
        <f t="shared" si="126"/>
        <v>0</v>
      </c>
      <c r="K1182" s="343">
        <v>51.16</v>
      </c>
      <c r="L1182" s="343">
        <v>154.08000000000001</v>
      </c>
      <c r="M1182" s="343">
        <v>154.08000000000001</v>
      </c>
      <c r="N1182" s="341">
        <v>0.95479999999999998</v>
      </c>
      <c r="O1182" s="343">
        <v>39240</v>
      </c>
      <c r="P1182" s="343">
        <f t="shared" si="127"/>
        <v>0</v>
      </c>
      <c r="Q1182" s="555">
        <v>35.85</v>
      </c>
      <c r="R1182" s="563">
        <v>150.4</v>
      </c>
      <c r="S1182" s="343">
        <v>151.19999999999999</v>
      </c>
      <c r="T1182" s="341">
        <v>0.93200000000000005</v>
      </c>
      <c r="U1182" s="343">
        <v>26874</v>
      </c>
      <c r="V1182" s="343">
        <f t="shared" si="128"/>
        <v>0</v>
      </c>
      <c r="W1182" s="343">
        <v>26.63</v>
      </c>
      <c r="X1182" s="343">
        <v>143.68</v>
      </c>
      <c r="Y1182" s="343">
        <v>151.19999999999999</v>
      </c>
      <c r="Z1182" s="341">
        <v>0.97809999999999997</v>
      </c>
      <c r="AA1182" s="343">
        <v>39928</v>
      </c>
      <c r="AB1182" s="343">
        <f t="shared" si="129"/>
        <v>0</v>
      </c>
      <c r="AC1182" s="552">
        <v>38.18</v>
      </c>
      <c r="AD1182" s="563">
        <v>137.76</v>
      </c>
      <c r="AE1182" s="343">
        <v>151.19999999999999</v>
      </c>
      <c r="AF1182" s="341">
        <v>0.97209999999999996</v>
      </c>
      <c r="AG1182" s="343">
        <v>34188</v>
      </c>
      <c r="AH1182" s="343">
        <f t="shared" si="130"/>
        <v>0</v>
      </c>
      <c r="AI1182" s="343">
        <v>34.31</v>
      </c>
      <c r="AJ1182" s="343">
        <v>141.91999999999999</v>
      </c>
      <c r="AK1182" s="343">
        <v>151.19999999999999</v>
      </c>
      <c r="AL1182" s="341">
        <v>0.98080000000000001</v>
      </c>
      <c r="AM1182" s="343">
        <v>41614</v>
      </c>
      <c r="AN1182" s="343">
        <f t="shared" si="131"/>
        <v>0</v>
      </c>
      <c r="AO1182" s="552">
        <v>41.52</v>
      </c>
      <c r="AP1182" s="360">
        <f t="shared" si="132"/>
        <v>0.37941666666666668</v>
      </c>
    </row>
    <row r="1183" spans="1:42">
      <c r="A1183" s="551">
        <v>1025</v>
      </c>
      <c r="B1183" s="341" t="s">
        <v>3383</v>
      </c>
      <c r="C1183" s="341" t="s">
        <v>3583</v>
      </c>
      <c r="D1183" s="341" t="s">
        <v>499</v>
      </c>
      <c r="E1183" s="552">
        <v>200</v>
      </c>
      <c r="F1183" s="543">
        <v>154.56</v>
      </c>
      <c r="G1183" s="343">
        <v>154.56</v>
      </c>
      <c r="H1183" s="341">
        <v>0.96179999999999999</v>
      </c>
      <c r="I1183" s="343">
        <v>53151</v>
      </c>
      <c r="J1183" s="343">
        <f t="shared" si="126"/>
        <v>0</v>
      </c>
      <c r="K1183" s="343">
        <v>49.65</v>
      </c>
      <c r="L1183" s="343">
        <v>144.47999999999999</v>
      </c>
      <c r="M1183" s="343">
        <v>144.47999999999999</v>
      </c>
      <c r="N1183" s="341">
        <v>0.8901</v>
      </c>
      <c r="O1183" s="343">
        <v>18700</v>
      </c>
      <c r="P1183" s="343">
        <f t="shared" si="127"/>
        <v>0</v>
      </c>
      <c r="Q1183" s="555">
        <v>19.54</v>
      </c>
      <c r="R1183" s="563">
        <v>136.72</v>
      </c>
      <c r="S1183" s="343">
        <v>136.72</v>
      </c>
      <c r="T1183" s="341">
        <v>0.8105</v>
      </c>
      <c r="U1183" s="343">
        <v>12000</v>
      </c>
      <c r="V1183" s="343">
        <f t="shared" si="128"/>
        <v>0</v>
      </c>
      <c r="W1183" s="343">
        <v>15.04</v>
      </c>
      <c r="X1183" s="343">
        <v>272</v>
      </c>
      <c r="Y1183" s="343">
        <v>176</v>
      </c>
      <c r="Z1183" s="341">
        <v>0.9042</v>
      </c>
      <c r="AA1183" s="343">
        <v>23674</v>
      </c>
      <c r="AB1183" s="343">
        <f t="shared" si="129"/>
        <v>0</v>
      </c>
      <c r="AC1183" s="552">
        <v>19.989999999999998</v>
      </c>
      <c r="AD1183" s="563">
        <v>151.68</v>
      </c>
      <c r="AE1183" s="343">
        <v>160</v>
      </c>
      <c r="AF1183" s="341">
        <v>0.95269999999999999</v>
      </c>
      <c r="AG1183" s="343">
        <v>19968</v>
      </c>
      <c r="AH1183" s="343">
        <f t="shared" si="130"/>
        <v>0</v>
      </c>
      <c r="AI1183" s="343">
        <v>18.57</v>
      </c>
      <c r="AJ1183" s="343">
        <v>174.4</v>
      </c>
      <c r="AK1183" s="343">
        <v>174.4</v>
      </c>
      <c r="AL1183" s="341">
        <v>0.93889999999999996</v>
      </c>
      <c r="AM1183" s="343">
        <v>36168</v>
      </c>
      <c r="AN1183" s="343">
        <f t="shared" si="131"/>
        <v>0</v>
      </c>
      <c r="AO1183" s="552">
        <v>30.68</v>
      </c>
      <c r="AP1183" s="360">
        <f t="shared" si="132"/>
        <v>0.25578333333333331</v>
      </c>
    </row>
    <row r="1184" spans="1:42">
      <c r="A1184" s="551">
        <v>1026</v>
      </c>
      <c r="B1184" s="341" t="s">
        <v>3383</v>
      </c>
      <c r="C1184" s="341" t="s">
        <v>2612</v>
      </c>
      <c r="D1184" s="341" t="s">
        <v>499</v>
      </c>
      <c r="E1184" s="552">
        <v>200</v>
      </c>
      <c r="F1184" s="543">
        <v>174.32</v>
      </c>
      <c r="G1184" s="343">
        <v>174.32</v>
      </c>
      <c r="H1184" s="341">
        <v>0.93059999999999998</v>
      </c>
      <c r="I1184" s="343">
        <v>34988</v>
      </c>
      <c r="J1184" s="343">
        <f t="shared" si="126"/>
        <v>0</v>
      </c>
      <c r="K1184" s="343">
        <v>29.95</v>
      </c>
      <c r="L1184" s="343">
        <v>169.2</v>
      </c>
      <c r="M1184" s="343">
        <v>169.2</v>
      </c>
      <c r="N1184" s="341">
        <v>0.94059999999999999</v>
      </c>
      <c r="O1184" s="343">
        <v>26016</v>
      </c>
      <c r="P1184" s="343">
        <f t="shared" si="127"/>
        <v>0</v>
      </c>
      <c r="Q1184" s="555">
        <v>21.97</v>
      </c>
      <c r="R1184" s="563">
        <v>152.32</v>
      </c>
      <c r="S1184" s="343">
        <v>160</v>
      </c>
      <c r="T1184" s="341">
        <v>0.92589999999999995</v>
      </c>
      <c r="U1184" s="343">
        <v>21922</v>
      </c>
      <c r="V1184" s="343">
        <f t="shared" si="128"/>
        <v>0</v>
      </c>
      <c r="W1184" s="343">
        <v>21.59</v>
      </c>
      <c r="X1184" s="343">
        <v>136.96</v>
      </c>
      <c r="Y1184" s="343">
        <v>160</v>
      </c>
      <c r="Z1184" s="341">
        <v>0.88649999999999995</v>
      </c>
      <c r="AA1184" s="343">
        <v>6348</v>
      </c>
      <c r="AB1184" s="343">
        <f t="shared" si="129"/>
        <v>0</v>
      </c>
      <c r="AC1184" s="552">
        <v>7.03</v>
      </c>
      <c r="AD1184" s="563">
        <v>171.76</v>
      </c>
      <c r="AE1184" s="343">
        <v>171.76</v>
      </c>
      <c r="AF1184" s="341">
        <v>0.90859999999999996</v>
      </c>
      <c r="AG1184" s="343">
        <v>21352</v>
      </c>
      <c r="AH1184" s="343">
        <f t="shared" si="130"/>
        <v>0</v>
      </c>
      <c r="AI1184" s="343">
        <v>18.39</v>
      </c>
      <c r="AJ1184" s="343">
        <v>171.6</v>
      </c>
      <c r="AK1184" s="343">
        <v>171.6</v>
      </c>
      <c r="AL1184" s="341">
        <v>0.91800000000000004</v>
      </c>
      <c r="AM1184" s="343">
        <v>36900</v>
      </c>
      <c r="AN1184" s="343">
        <f t="shared" si="131"/>
        <v>0</v>
      </c>
      <c r="AO1184" s="552">
        <v>32.53</v>
      </c>
      <c r="AP1184" s="360">
        <f t="shared" si="132"/>
        <v>0.21909999999999999</v>
      </c>
    </row>
    <row r="1185" spans="1:42">
      <c r="A1185" s="551">
        <v>1027</v>
      </c>
      <c r="B1185" s="341" t="s">
        <v>3383</v>
      </c>
      <c r="C1185" s="341" t="s">
        <v>2614</v>
      </c>
      <c r="D1185" s="341" t="s">
        <v>499</v>
      </c>
      <c r="E1185" s="552">
        <v>667</v>
      </c>
      <c r="F1185" s="543">
        <v>437.04</v>
      </c>
      <c r="G1185" s="343">
        <v>533.6</v>
      </c>
      <c r="H1185" s="341">
        <v>0.98760000000000003</v>
      </c>
      <c r="I1185" s="343">
        <v>103185</v>
      </c>
      <c r="J1185" s="343">
        <f t="shared" si="126"/>
        <v>0</v>
      </c>
      <c r="K1185" s="343">
        <v>33.200000000000003</v>
      </c>
      <c r="L1185" s="343">
        <v>385.2</v>
      </c>
      <c r="M1185" s="343">
        <v>533.6</v>
      </c>
      <c r="N1185" s="341">
        <v>0.98740000000000006</v>
      </c>
      <c r="O1185" s="343">
        <v>76941</v>
      </c>
      <c r="P1185" s="343">
        <f t="shared" si="127"/>
        <v>0</v>
      </c>
      <c r="Q1185" s="555">
        <v>27.19</v>
      </c>
      <c r="R1185" s="563">
        <v>406.8</v>
      </c>
      <c r="S1185" s="343">
        <v>533.6</v>
      </c>
      <c r="T1185" s="341">
        <v>0.98270000000000002</v>
      </c>
      <c r="U1185" s="343">
        <v>77238</v>
      </c>
      <c r="V1185" s="343">
        <f t="shared" si="128"/>
        <v>0</v>
      </c>
      <c r="W1185" s="343">
        <v>26.83</v>
      </c>
      <c r="X1185" s="343">
        <v>416.16</v>
      </c>
      <c r="Y1185" s="343">
        <v>533.6</v>
      </c>
      <c r="Z1185" s="341">
        <v>0.98089999999999999</v>
      </c>
      <c r="AA1185" s="343">
        <v>71262</v>
      </c>
      <c r="AB1185" s="343">
        <f t="shared" si="129"/>
        <v>0</v>
      </c>
      <c r="AC1185" s="552">
        <v>23.46</v>
      </c>
      <c r="AD1185" s="563">
        <v>406.08</v>
      </c>
      <c r="AE1185" s="343">
        <v>533.6</v>
      </c>
      <c r="AF1185" s="341">
        <v>0.9829</v>
      </c>
      <c r="AG1185" s="343">
        <v>44037</v>
      </c>
      <c r="AH1185" s="343">
        <f t="shared" si="130"/>
        <v>0</v>
      </c>
      <c r="AI1185" s="343">
        <v>14.83</v>
      </c>
      <c r="AJ1185" s="343">
        <v>428.4</v>
      </c>
      <c r="AK1185" s="343">
        <v>533.6</v>
      </c>
      <c r="AL1185" s="341">
        <v>0.98140000000000005</v>
      </c>
      <c r="AM1185" s="343">
        <v>86211</v>
      </c>
      <c r="AN1185" s="343">
        <f t="shared" si="131"/>
        <v>0</v>
      </c>
      <c r="AO1185" s="552">
        <v>28.48</v>
      </c>
      <c r="AP1185" s="360">
        <f t="shared" si="132"/>
        <v>0.25665000000000004</v>
      </c>
    </row>
    <row r="1186" spans="1:42">
      <c r="A1186" s="551">
        <v>1028</v>
      </c>
      <c r="B1186" s="341" t="s">
        <v>3383</v>
      </c>
      <c r="C1186" s="341" t="s">
        <v>2616</v>
      </c>
      <c r="D1186" s="341" t="s">
        <v>499</v>
      </c>
      <c r="E1186" s="552">
        <v>200</v>
      </c>
      <c r="F1186" s="543">
        <v>189.44</v>
      </c>
      <c r="G1186" s="343">
        <v>189.44</v>
      </c>
      <c r="H1186" s="341">
        <v>0.97460000000000002</v>
      </c>
      <c r="I1186" s="343">
        <v>56437</v>
      </c>
      <c r="J1186" s="343">
        <f t="shared" si="126"/>
        <v>0</v>
      </c>
      <c r="K1186" s="343">
        <v>42.45</v>
      </c>
      <c r="L1186" s="343">
        <v>182.24</v>
      </c>
      <c r="M1186" s="343">
        <v>182.24</v>
      </c>
      <c r="N1186" s="341">
        <v>0.94440000000000002</v>
      </c>
      <c r="O1186" s="343">
        <v>23494</v>
      </c>
      <c r="P1186" s="343">
        <f t="shared" si="127"/>
        <v>0</v>
      </c>
      <c r="Q1186" s="555">
        <v>18.350000000000001</v>
      </c>
      <c r="R1186" s="563">
        <v>196.64</v>
      </c>
      <c r="S1186" s="343">
        <v>196.64</v>
      </c>
      <c r="T1186" s="341">
        <v>0.89200000000000002</v>
      </c>
      <c r="U1186" s="343">
        <v>41659</v>
      </c>
      <c r="V1186" s="343">
        <f t="shared" si="128"/>
        <v>0</v>
      </c>
      <c r="W1186" s="343">
        <v>32.99</v>
      </c>
      <c r="X1186" s="343">
        <v>205.84</v>
      </c>
      <c r="Y1186" s="343">
        <v>205.84</v>
      </c>
      <c r="Z1186" s="341">
        <v>0.84119999999999995</v>
      </c>
      <c r="AA1186" s="343">
        <v>13796</v>
      </c>
      <c r="AB1186" s="343">
        <f t="shared" si="129"/>
        <v>0</v>
      </c>
      <c r="AC1186" s="552">
        <v>10.71</v>
      </c>
      <c r="AD1186" s="563">
        <v>163.36000000000001</v>
      </c>
      <c r="AE1186" s="343">
        <v>163.36000000000001</v>
      </c>
      <c r="AF1186" s="341">
        <v>0.98870000000000002</v>
      </c>
      <c r="AG1186" s="343">
        <v>15768</v>
      </c>
      <c r="AH1186" s="343">
        <f t="shared" si="130"/>
        <v>0</v>
      </c>
      <c r="AI1186" s="343">
        <v>13.12</v>
      </c>
      <c r="AJ1186" s="343">
        <v>167.2</v>
      </c>
      <c r="AK1186" s="343">
        <v>167.2</v>
      </c>
      <c r="AL1186" s="341">
        <v>0.98839999999999995</v>
      </c>
      <c r="AM1186" s="343">
        <v>41800</v>
      </c>
      <c r="AN1186" s="343">
        <f t="shared" si="131"/>
        <v>0</v>
      </c>
      <c r="AO1186" s="552">
        <v>35.130000000000003</v>
      </c>
      <c r="AP1186" s="360">
        <f t="shared" si="132"/>
        <v>0.25458333333333333</v>
      </c>
    </row>
    <row r="1187" spans="1:42">
      <c r="A1187" s="551">
        <v>1029</v>
      </c>
      <c r="B1187" s="341" t="s">
        <v>3383</v>
      </c>
      <c r="C1187" s="341" t="s">
        <v>3584</v>
      </c>
      <c r="D1187" s="341" t="s">
        <v>499</v>
      </c>
      <c r="E1187" s="552">
        <v>230</v>
      </c>
      <c r="F1187" s="543">
        <v>206.24</v>
      </c>
      <c r="G1187" s="343">
        <v>206.24</v>
      </c>
      <c r="H1187" s="341">
        <v>0.98839999999999995</v>
      </c>
      <c r="I1187" s="343">
        <v>81178</v>
      </c>
      <c r="J1187" s="343">
        <f t="shared" si="126"/>
        <v>0</v>
      </c>
      <c r="K1187" s="343">
        <v>55.31</v>
      </c>
      <c r="L1187" s="343">
        <v>218.88</v>
      </c>
      <c r="M1187" s="343">
        <v>218.88</v>
      </c>
      <c r="N1187" s="341">
        <v>0.98560000000000003</v>
      </c>
      <c r="O1187" s="343">
        <v>70102</v>
      </c>
      <c r="P1187" s="343">
        <f t="shared" si="127"/>
        <v>0</v>
      </c>
      <c r="Q1187" s="555">
        <v>43.68</v>
      </c>
      <c r="R1187" s="563">
        <v>197.6</v>
      </c>
      <c r="S1187" s="343">
        <v>197.6</v>
      </c>
      <c r="T1187" s="341">
        <v>0.98080000000000001</v>
      </c>
      <c r="U1187" s="343">
        <v>37542</v>
      </c>
      <c r="V1187" s="343">
        <f t="shared" si="128"/>
        <v>0</v>
      </c>
      <c r="W1187" s="343">
        <v>26.9</v>
      </c>
      <c r="X1187" s="343">
        <v>211.04</v>
      </c>
      <c r="Y1187" s="343">
        <v>211.04</v>
      </c>
      <c r="Z1187" s="341">
        <v>0.98460000000000003</v>
      </c>
      <c r="AA1187" s="343">
        <v>61710</v>
      </c>
      <c r="AB1187" s="343">
        <f t="shared" si="129"/>
        <v>0</v>
      </c>
      <c r="AC1187" s="552">
        <v>39.909999999999997</v>
      </c>
      <c r="AD1187" s="563">
        <v>187.2</v>
      </c>
      <c r="AE1187" s="343">
        <v>187.2</v>
      </c>
      <c r="AF1187" s="341">
        <v>0.97940000000000005</v>
      </c>
      <c r="AG1187" s="343">
        <v>28482</v>
      </c>
      <c r="AH1187" s="343">
        <f t="shared" si="130"/>
        <v>0</v>
      </c>
      <c r="AI1187" s="343">
        <v>20.88</v>
      </c>
      <c r="AJ1187" s="343">
        <v>193.12</v>
      </c>
      <c r="AK1187" s="343">
        <v>193.12</v>
      </c>
      <c r="AL1187" s="341">
        <v>0.99450000000000005</v>
      </c>
      <c r="AM1187" s="343">
        <v>65412</v>
      </c>
      <c r="AN1187" s="343">
        <f t="shared" si="131"/>
        <v>0</v>
      </c>
      <c r="AO1187" s="552">
        <v>47.3</v>
      </c>
      <c r="AP1187" s="360">
        <f t="shared" si="132"/>
        <v>0.38996666666666668</v>
      </c>
    </row>
    <row r="1188" spans="1:42">
      <c r="A1188" s="551">
        <v>1030</v>
      </c>
      <c r="B1188" s="341" t="s">
        <v>3383</v>
      </c>
      <c r="C1188" s="341" t="s">
        <v>2620</v>
      </c>
      <c r="D1188" s="341" t="s">
        <v>499</v>
      </c>
      <c r="E1188" s="552">
        <v>250</v>
      </c>
      <c r="F1188" s="543">
        <v>73.8</v>
      </c>
      <c r="G1188" s="343">
        <v>200</v>
      </c>
      <c r="H1188" s="341">
        <v>0.90310000000000001</v>
      </c>
      <c r="I1188" s="343">
        <v>23150</v>
      </c>
      <c r="J1188" s="343">
        <f t="shared" si="126"/>
        <v>0</v>
      </c>
      <c r="K1188" s="343">
        <v>48.24</v>
      </c>
      <c r="L1188" s="343">
        <v>87.6</v>
      </c>
      <c r="M1188" s="343">
        <v>200</v>
      </c>
      <c r="N1188" s="341">
        <v>0.90529999999999999</v>
      </c>
      <c r="O1188" s="343">
        <v>24462</v>
      </c>
      <c r="P1188" s="343">
        <f t="shared" si="127"/>
        <v>0</v>
      </c>
      <c r="Q1188" s="555">
        <v>41.46</v>
      </c>
      <c r="R1188" s="563">
        <v>65</v>
      </c>
      <c r="S1188" s="343">
        <v>200</v>
      </c>
      <c r="T1188" s="341">
        <v>0.89570000000000005</v>
      </c>
      <c r="U1188" s="343">
        <v>20053</v>
      </c>
      <c r="V1188" s="343">
        <f t="shared" si="128"/>
        <v>0</v>
      </c>
      <c r="W1188" s="343">
        <v>47.84</v>
      </c>
      <c r="X1188" s="343">
        <v>54.8</v>
      </c>
      <c r="Y1188" s="343">
        <v>200</v>
      </c>
      <c r="Z1188" s="341">
        <v>0.89090000000000003</v>
      </c>
      <c r="AA1188" s="343">
        <v>18995</v>
      </c>
      <c r="AB1188" s="343">
        <f t="shared" si="129"/>
        <v>0</v>
      </c>
      <c r="AC1188" s="552">
        <v>52.29</v>
      </c>
      <c r="AD1188" s="563">
        <v>64</v>
      </c>
      <c r="AE1188" s="343">
        <v>200</v>
      </c>
      <c r="AF1188" s="341">
        <v>0.83860000000000001</v>
      </c>
      <c r="AG1188" s="343">
        <v>20295</v>
      </c>
      <c r="AH1188" s="343">
        <f t="shared" si="130"/>
        <v>0</v>
      </c>
      <c r="AI1188" s="343">
        <v>50.82</v>
      </c>
      <c r="AJ1188" s="343">
        <v>68.599999999999994</v>
      </c>
      <c r="AK1188" s="343">
        <v>200</v>
      </c>
      <c r="AL1188" s="341">
        <v>0.78520000000000001</v>
      </c>
      <c r="AM1188" s="343">
        <v>23803</v>
      </c>
      <c r="AN1188" s="343">
        <f t="shared" si="131"/>
        <v>531.36890989082519</v>
      </c>
      <c r="AO1188" s="552">
        <v>61.37</v>
      </c>
      <c r="AP1188" s="360">
        <f t="shared" si="132"/>
        <v>0.50336666666666663</v>
      </c>
    </row>
    <row r="1189" spans="1:42">
      <c r="A1189" s="551">
        <v>1031</v>
      </c>
      <c r="B1189" s="341" t="s">
        <v>3383</v>
      </c>
      <c r="C1189" s="341" t="s">
        <v>2622</v>
      </c>
      <c r="D1189" s="341" t="s">
        <v>499</v>
      </c>
      <c r="E1189" s="552">
        <v>334</v>
      </c>
      <c r="F1189" s="543">
        <v>239.68</v>
      </c>
      <c r="G1189" s="343">
        <v>267.2</v>
      </c>
      <c r="H1189" s="341">
        <v>0.80840000000000001</v>
      </c>
      <c r="I1189" s="343">
        <v>49340</v>
      </c>
      <c r="J1189" s="343">
        <f t="shared" si="126"/>
        <v>0</v>
      </c>
      <c r="K1189" s="343">
        <v>35.36</v>
      </c>
      <c r="L1189" s="343">
        <v>230.08</v>
      </c>
      <c r="M1189" s="343">
        <v>267.2</v>
      </c>
      <c r="N1189" s="341">
        <v>0.80310000000000004</v>
      </c>
      <c r="O1189" s="343">
        <v>56369</v>
      </c>
      <c r="P1189" s="343">
        <f t="shared" si="127"/>
        <v>0</v>
      </c>
      <c r="Q1189" s="555">
        <v>41</v>
      </c>
      <c r="R1189" s="563">
        <v>238.4</v>
      </c>
      <c r="S1189" s="343">
        <v>267.2</v>
      </c>
      <c r="T1189" s="341">
        <v>0.79779999999999995</v>
      </c>
      <c r="U1189" s="343">
        <v>58523</v>
      </c>
      <c r="V1189" s="343">
        <f t="shared" si="128"/>
        <v>0</v>
      </c>
      <c r="W1189" s="343">
        <v>42.73</v>
      </c>
      <c r="X1189" s="343">
        <v>240.32</v>
      </c>
      <c r="Y1189" s="343">
        <v>267.2</v>
      </c>
      <c r="Z1189" s="341">
        <v>0.78120000000000001</v>
      </c>
      <c r="AA1189" s="343">
        <v>52056</v>
      </c>
      <c r="AB1189" s="343">
        <f t="shared" si="129"/>
        <v>0</v>
      </c>
      <c r="AC1189" s="552">
        <v>37.270000000000003</v>
      </c>
      <c r="AD1189" s="563">
        <v>238.4</v>
      </c>
      <c r="AE1189" s="343">
        <v>267.2</v>
      </c>
      <c r="AF1189" s="341">
        <v>0.79120000000000001</v>
      </c>
      <c r="AG1189" s="343">
        <v>56397</v>
      </c>
      <c r="AH1189" s="343">
        <f t="shared" si="130"/>
        <v>0</v>
      </c>
      <c r="AI1189" s="343">
        <v>40.19</v>
      </c>
      <c r="AJ1189" s="343">
        <v>222.08</v>
      </c>
      <c r="AK1189" s="343">
        <v>267.2</v>
      </c>
      <c r="AL1189" s="341">
        <v>0.79820000000000002</v>
      </c>
      <c r="AM1189" s="343">
        <v>49142</v>
      </c>
      <c r="AN1189" s="343">
        <f t="shared" si="131"/>
        <v>0</v>
      </c>
      <c r="AO1189" s="552">
        <v>38.5</v>
      </c>
      <c r="AP1189" s="360">
        <f t="shared" si="132"/>
        <v>0.39175000000000004</v>
      </c>
    </row>
    <row r="1190" spans="1:42">
      <c r="A1190" s="551">
        <v>1032</v>
      </c>
      <c r="B1190" s="341" t="s">
        <v>3383</v>
      </c>
      <c r="C1190" s="341" t="s">
        <v>2624</v>
      </c>
      <c r="D1190" s="341" t="s">
        <v>499</v>
      </c>
      <c r="E1190" s="552">
        <v>140</v>
      </c>
      <c r="F1190" s="543">
        <v>163.04</v>
      </c>
      <c r="G1190" s="343">
        <v>163.04</v>
      </c>
      <c r="H1190" s="341">
        <v>0.94130000000000003</v>
      </c>
      <c r="I1190" s="343">
        <v>50157</v>
      </c>
      <c r="J1190" s="343">
        <f t="shared" si="126"/>
        <v>0</v>
      </c>
      <c r="K1190" s="343">
        <v>45.39</v>
      </c>
      <c r="L1190" s="343">
        <v>136.4</v>
      </c>
      <c r="M1190" s="343">
        <v>136.4</v>
      </c>
      <c r="N1190" s="341">
        <v>0.96079999999999999</v>
      </c>
      <c r="O1190" s="343">
        <v>17150</v>
      </c>
      <c r="P1190" s="343">
        <f t="shared" si="127"/>
        <v>0</v>
      </c>
      <c r="Q1190" s="555">
        <v>17.59</v>
      </c>
      <c r="R1190" s="563">
        <v>161.68</v>
      </c>
      <c r="S1190" s="343">
        <v>161.68</v>
      </c>
      <c r="T1190" s="341">
        <v>0.95920000000000005</v>
      </c>
      <c r="U1190" s="343">
        <v>22044</v>
      </c>
      <c r="V1190" s="343">
        <f t="shared" si="128"/>
        <v>0</v>
      </c>
      <c r="W1190" s="343">
        <v>19.739999999999998</v>
      </c>
      <c r="X1190" s="343">
        <v>128.96</v>
      </c>
      <c r="Y1190" s="343">
        <v>128.96</v>
      </c>
      <c r="Z1190" s="341">
        <v>0.98219999999999996</v>
      </c>
      <c r="AA1190" s="343">
        <v>22534</v>
      </c>
      <c r="AB1190" s="343">
        <f t="shared" si="129"/>
        <v>0</v>
      </c>
      <c r="AC1190" s="552">
        <v>23.91</v>
      </c>
      <c r="AD1190" s="563">
        <v>144.24</v>
      </c>
      <c r="AE1190" s="343">
        <v>144.24</v>
      </c>
      <c r="AF1190" s="341">
        <v>0.98980000000000001</v>
      </c>
      <c r="AG1190" s="343">
        <v>28870</v>
      </c>
      <c r="AH1190" s="343">
        <f t="shared" si="130"/>
        <v>0</v>
      </c>
      <c r="AI1190" s="343">
        <v>27.18</v>
      </c>
      <c r="AJ1190" s="343">
        <v>149.52000000000001</v>
      </c>
      <c r="AK1190" s="343">
        <v>149.52000000000001</v>
      </c>
      <c r="AL1190" s="341">
        <v>0.98970000000000002</v>
      </c>
      <c r="AM1190" s="343">
        <v>33113</v>
      </c>
      <c r="AN1190" s="343">
        <f t="shared" si="131"/>
        <v>0</v>
      </c>
      <c r="AO1190" s="552">
        <v>31.08</v>
      </c>
      <c r="AP1190" s="360">
        <f t="shared" si="132"/>
        <v>0.27481666666666665</v>
      </c>
    </row>
    <row r="1191" spans="1:42">
      <c r="A1191" s="551">
        <v>1033</v>
      </c>
      <c r="B1191" s="341" t="s">
        <v>3383</v>
      </c>
      <c r="C1191" s="341" t="s">
        <v>2626</v>
      </c>
      <c r="D1191" s="341" t="s">
        <v>499</v>
      </c>
      <c r="E1191" s="552">
        <v>200</v>
      </c>
      <c r="F1191" s="543">
        <v>190</v>
      </c>
      <c r="G1191" s="343">
        <v>190</v>
      </c>
      <c r="H1191" s="341">
        <v>0.99250000000000005</v>
      </c>
      <c r="I1191" s="343">
        <v>68446</v>
      </c>
      <c r="J1191" s="343">
        <f t="shared" si="126"/>
        <v>0</v>
      </c>
      <c r="K1191" s="343">
        <v>50.41</v>
      </c>
      <c r="L1191" s="343">
        <v>184.24</v>
      </c>
      <c r="M1191" s="343">
        <v>184.24</v>
      </c>
      <c r="N1191" s="341">
        <v>0.99219999999999997</v>
      </c>
      <c r="O1191" s="343">
        <v>45707</v>
      </c>
      <c r="P1191" s="343">
        <f t="shared" si="127"/>
        <v>0</v>
      </c>
      <c r="Q1191" s="555">
        <v>33.6</v>
      </c>
      <c r="R1191" s="563">
        <v>182.08</v>
      </c>
      <c r="S1191" s="343">
        <v>182.08</v>
      </c>
      <c r="T1191" s="341">
        <v>0.98799999999999999</v>
      </c>
      <c r="U1191" s="343">
        <v>37025</v>
      </c>
      <c r="V1191" s="343">
        <f t="shared" si="128"/>
        <v>0</v>
      </c>
      <c r="W1191" s="343">
        <v>28.62</v>
      </c>
      <c r="X1191" s="343">
        <v>179.28</v>
      </c>
      <c r="Y1191" s="343">
        <v>179.28</v>
      </c>
      <c r="Z1191" s="341">
        <v>0.99480000000000002</v>
      </c>
      <c r="AA1191" s="343">
        <v>48377</v>
      </c>
      <c r="AB1191" s="343">
        <f t="shared" si="129"/>
        <v>0</v>
      </c>
      <c r="AC1191" s="552">
        <v>36.42</v>
      </c>
      <c r="AD1191" s="563">
        <v>184.64</v>
      </c>
      <c r="AE1191" s="343">
        <v>184.64</v>
      </c>
      <c r="AF1191" s="341">
        <v>0.99409999999999998</v>
      </c>
      <c r="AG1191" s="343">
        <v>23923</v>
      </c>
      <c r="AH1191" s="343">
        <f t="shared" si="130"/>
        <v>0</v>
      </c>
      <c r="AI1191" s="343">
        <v>17.489999999999998</v>
      </c>
      <c r="AJ1191" s="343">
        <v>187.12</v>
      </c>
      <c r="AK1191" s="343">
        <v>187.12</v>
      </c>
      <c r="AL1191" s="341">
        <v>0.99380000000000002</v>
      </c>
      <c r="AM1191" s="343">
        <v>56935</v>
      </c>
      <c r="AN1191" s="343">
        <f t="shared" si="131"/>
        <v>0</v>
      </c>
      <c r="AO1191" s="552">
        <v>42.45</v>
      </c>
      <c r="AP1191" s="360">
        <f t="shared" si="132"/>
        <v>0.34831666666666672</v>
      </c>
    </row>
    <row r="1192" spans="1:42">
      <c r="A1192" s="551">
        <v>1034</v>
      </c>
      <c r="B1192" s="341" t="s">
        <v>3383</v>
      </c>
      <c r="C1192" s="341" t="s">
        <v>2628</v>
      </c>
      <c r="D1192" s="341" t="s">
        <v>499</v>
      </c>
      <c r="E1192" s="552">
        <v>136</v>
      </c>
      <c r="F1192" s="543">
        <v>139.12</v>
      </c>
      <c r="G1192" s="343">
        <v>139.12</v>
      </c>
      <c r="H1192" s="341">
        <v>0.99150000000000005</v>
      </c>
      <c r="I1192" s="343">
        <v>35577</v>
      </c>
      <c r="J1192" s="343">
        <f t="shared" si="126"/>
        <v>0</v>
      </c>
      <c r="K1192" s="343">
        <v>35.82</v>
      </c>
      <c r="L1192" s="343">
        <v>132.24</v>
      </c>
      <c r="M1192" s="343">
        <v>132.24</v>
      </c>
      <c r="N1192" s="341">
        <v>0.99550000000000005</v>
      </c>
      <c r="O1192" s="343">
        <v>29571</v>
      </c>
      <c r="P1192" s="343">
        <f t="shared" si="127"/>
        <v>0</v>
      </c>
      <c r="Q1192" s="555">
        <v>30.19</v>
      </c>
      <c r="R1192" s="563">
        <v>130.88</v>
      </c>
      <c r="S1192" s="343">
        <v>130.88</v>
      </c>
      <c r="T1192" s="341">
        <v>0.99209999999999998</v>
      </c>
      <c r="U1192" s="343">
        <v>16694</v>
      </c>
      <c r="V1192" s="343">
        <f t="shared" si="128"/>
        <v>0</v>
      </c>
      <c r="W1192" s="343">
        <v>17.86</v>
      </c>
      <c r="X1192" s="343">
        <v>134.24</v>
      </c>
      <c r="Y1192" s="343">
        <v>134.24</v>
      </c>
      <c r="Z1192" s="341">
        <v>0.99039999999999995</v>
      </c>
      <c r="AA1192" s="343">
        <v>15535</v>
      </c>
      <c r="AB1192" s="343">
        <f t="shared" si="129"/>
        <v>0</v>
      </c>
      <c r="AC1192" s="552">
        <v>15.7</v>
      </c>
      <c r="AD1192" s="563">
        <v>134.88</v>
      </c>
      <c r="AE1192" s="343">
        <v>134.88</v>
      </c>
      <c r="AF1192" s="341">
        <v>0.99029999999999996</v>
      </c>
      <c r="AG1192" s="343">
        <v>26493</v>
      </c>
      <c r="AH1192" s="343">
        <f t="shared" si="130"/>
        <v>0</v>
      </c>
      <c r="AI1192" s="343">
        <v>26.66</v>
      </c>
      <c r="AJ1192" s="343">
        <v>137.12</v>
      </c>
      <c r="AK1192" s="343">
        <v>137.12</v>
      </c>
      <c r="AL1192" s="341">
        <v>0.99439999999999995</v>
      </c>
      <c r="AM1192" s="343">
        <v>43131</v>
      </c>
      <c r="AN1192" s="343">
        <f t="shared" si="131"/>
        <v>0</v>
      </c>
      <c r="AO1192" s="552">
        <v>43.93</v>
      </c>
      <c r="AP1192" s="360">
        <f t="shared" si="132"/>
        <v>0.28360000000000002</v>
      </c>
    </row>
    <row r="1193" spans="1:42">
      <c r="A1193" s="551">
        <v>1035</v>
      </c>
      <c r="B1193" s="341" t="s">
        <v>3383</v>
      </c>
      <c r="C1193" s="341" t="s">
        <v>2630</v>
      </c>
      <c r="D1193" s="341" t="s">
        <v>499</v>
      </c>
      <c r="E1193" s="552">
        <v>125</v>
      </c>
      <c r="F1193" s="543">
        <v>136.88</v>
      </c>
      <c r="G1193" s="343">
        <v>136.88</v>
      </c>
      <c r="H1193" s="341">
        <v>0.9587</v>
      </c>
      <c r="I1193" s="343">
        <v>31789</v>
      </c>
      <c r="J1193" s="343">
        <f t="shared" si="126"/>
        <v>0</v>
      </c>
      <c r="K1193" s="343">
        <v>33.64</v>
      </c>
      <c r="L1193" s="343">
        <v>144.16</v>
      </c>
      <c r="M1193" s="343">
        <v>144.16</v>
      </c>
      <c r="N1193" s="341">
        <v>0.97109999999999996</v>
      </c>
      <c r="O1193" s="343">
        <v>19391</v>
      </c>
      <c r="P1193" s="343">
        <f t="shared" si="127"/>
        <v>0</v>
      </c>
      <c r="Q1193" s="555">
        <v>18.62</v>
      </c>
      <c r="R1193" s="563">
        <v>138.63999999999999</v>
      </c>
      <c r="S1193" s="343">
        <v>138.63999999999999</v>
      </c>
      <c r="T1193" s="341">
        <v>0.98080000000000001</v>
      </c>
      <c r="U1193" s="343">
        <v>12922</v>
      </c>
      <c r="V1193" s="343">
        <f t="shared" si="128"/>
        <v>0</v>
      </c>
      <c r="W1193" s="343">
        <v>13.2</v>
      </c>
      <c r="X1193" s="343">
        <v>146.80000000000001</v>
      </c>
      <c r="Y1193" s="343">
        <v>146.80000000000001</v>
      </c>
      <c r="Z1193" s="341">
        <v>0.9587</v>
      </c>
      <c r="AA1193" s="343">
        <v>25604</v>
      </c>
      <c r="AB1193" s="343">
        <f t="shared" si="129"/>
        <v>0</v>
      </c>
      <c r="AC1193" s="552">
        <v>24.45</v>
      </c>
      <c r="AD1193" s="563">
        <v>144.96</v>
      </c>
      <c r="AE1193" s="343">
        <v>144.96</v>
      </c>
      <c r="AF1193" s="341">
        <v>0.94510000000000005</v>
      </c>
      <c r="AG1193" s="343">
        <v>19325</v>
      </c>
      <c r="AH1193" s="343">
        <f t="shared" si="130"/>
        <v>0</v>
      </c>
      <c r="AI1193" s="343">
        <v>18.96</v>
      </c>
      <c r="AJ1193" s="343">
        <v>138.96</v>
      </c>
      <c r="AK1193" s="343">
        <v>138.96</v>
      </c>
      <c r="AL1193" s="341">
        <v>0.95660000000000001</v>
      </c>
      <c r="AM1193" s="343">
        <v>24906</v>
      </c>
      <c r="AN1193" s="343">
        <f t="shared" si="131"/>
        <v>0</v>
      </c>
      <c r="AO1193" s="552">
        <v>26.02</v>
      </c>
      <c r="AP1193" s="360">
        <f t="shared" si="132"/>
        <v>0.22481666666666669</v>
      </c>
    </row>
    <row r="1194" spans="1:42">
      <c r="A1194" s="551">
        <v>1036</v>
      </c>
      <c r="B1194" s="341" t="s">
        <v>3383</v>
      </c>
      <c r="C1194" s="341" t="s">
        <v>2632</v>
      </c>
      <c r="D1194" s="341" t="s">
        <v>499</v>
      </c>
      <c r="E1194" s="552">
        <v>140</v>
      </c>
      <c r="F1194" s="543">
        <v>114.8</v>
      </c>
      <c r="G1194" s="343">
        <v>114.8</v>
      </c>
      <c r="H1194" s="341">
        <v>0.97770000000000001</v>
      </c>
      <c r="I1194" s="343">
        <v>42385</v>
      </c>
      <c r="J1194" s="343">
        <f t="shared" si="126"/>
        <v>0</v>
      </c>
      <c r="K1194" s="343">
        <v>52.45</v>
      </c>
      <c r="L1194" s="343">
        <v>112.24</v>
      </c>
      <c r="M1194" s="343">
        <v>112.24</v>
      </c>
      <c r="N1194" s="341">
        <v>0.92710000000000004</v>
      </c>
      <c r="O1194" s="343">
        <v>26182</v>
      </c>
      <c r="P1194" s="343">
        <f t="shared" si="127"/>
        <v>0</v>
      </c>
      <c r="Q1194" s="555">
        <v>33.82</v>
      </c>
      <c r="R1194" s="563">
        <v>116.4</v>
      </c>
      <c r="S1194" s="343">
        <v>116.4</v>
      </c>
      <c r="T1194" s="341">
        <v>0.92989999999999995</v>
      </c>
      <c r="U1194" s="343">
        <v>27782</v>
      </c>
      <c r="V1194" s="343">
        <f t="shared" si="128"/>
        <v>0</v>
      </c>
      <c r="W1194" s="343">
        <v>35.65</v>
      </c>
      <c r="X1194" s="343">
        <v>186.72</v>
      </c>
      <c r="Y1194" s="343">
        <v>186.72</v>
      </c>
      <c r="Z1194" s="341">
        <v>0.80689999999999995</v>
      </c>
      <c r="AA1194" s="343">
        <v>34257</v>
      </c>
      <c r="AB1194" s="343">
        <f t="shared" si="129"/>
        <v>0</v>
      </c>
      <c r="AC1194" s="552">
        <v>30.56</v>
      </c>
      <c r="AD1194" s="563">
        <v>131.91999999999999</v>
      </c>
      <c r="AE1194" s="343">
        <v>131.91999999999999</v>
      </c>
      <c r="AF1194" s="341">
        <v>0.91620000000000001</v>
      </c>
      <c r="AG1194" s="343">
        <v>29053</v>
      </c>
      <c r="AH1194" s="343">
        <f t="shared" si="130"/>
        <v>0</v>
      </c>
      <c r="AI1194" s="343">
        <v>32.31</v>
      </c>
      <c r="AJ1194" s="343">
        <v>119.28</v>
      </c>
      <c r="AK1194" s="343">
        <v>119.28</v>
      </c>
      <c r="AL1194" s="341">
        <v>0.94359999999999999</v>
      </c>
      <c r="AM1194" s="343">
        <v>33004</v>
      </c>
      <c r="AN1194" s="343">
        <f t="shared" si="131"/>
        <v>0</v>
      </c>
      <c r="AO1194" s="552">
        <v>40.729999999999997</v>
      </c>
      <c r="AP1194" s="360">
        <f t="shared" si="132"/>
        <v>0.37586666666666668</v>
      </c>
    </row>
    <row r="1195" spans="1:42">
      <c r="A1195" s="551">
        <v>1037</v>
      </c>
      <c r="B1195" s="341" t="s">
        <v>3383</v>
      </c>
      <c r="C1195" s="341" t="s">
        <v>2634</v>
      </c>
      <c r="D1195" s="341" t="s">
        <v>499</v>
      </c>
      <c r="E1195" s="552">
        <v>136</v>
      </c>
      <c r="F1195" s="543">
        <v>142.63999999999999</v>
      </c>
      <c r="G1195" s="343">
        <v>142.63999999999999</v>
      </c>
      <c r="H1195" s="341">
        <v>0.96140000000000003</v>
      </c>
      <c r="I1195" s="343">
        <v>42221</v>
      </c>
      <c r="J1195" s="343">
        <f t="shared" si="126"/>
        <v>0</v>
      </c>
      <c r="K1195" s="343">
        <v>42.76</v>
      </c>
      <c r="L1195" s="343">
        <v>136.32</v>
      </c>
      <c r="M1195" s="343">
        <v>136.32</v>
      </c>
      <c r="N1195" s="341">
        <v>0.97130000000000005</v>
      </c>
      <c r="O1195" s="343">
        <v>16852</v>
      </c>
      <c r="P1195" s="343">
        <f t="shared" si="127"/>
        <v>0</v>
      </c>
      <c r="Q1195" s="555">
        <v>17.11</v>
      </c>
      <c r="R1195" s="563">
        <v>151.6</v>
      </c>
      <c r="S1195" s="343">
        <v>151.6</v>
      </c>
      <c r="T1195" s="341">
        <v>0.94740000000000002</v>
      </c>
      <c r="U1195" s="343">
        <v>18509</v>
      </c>
      <c r="V1195" s="343">
        <f t="shared" si="128"/>
        <v>0</v>
      </c>
      <c r="W1195" s="343">
        <v>17.899999999999999</v>
      </c>
      <c r="X1195" s="343">
        <v>157.28</v>
      </c>
      <c r="Y1195" s="343">
        <v>157.28</v>
      </c>
      <c r="Z1195" s="341">
        <v>0.93630000000000002</v>
      </c>
      <c r="AA1195" s="343">
        <v>38313</v>
      </c>
      <c r="AB1195" s="343">
        <f t="shared" si="129"/>
        <v>0</v>
      </c>
      <c r="AC1195" s="552">
        <v>34.97</v>
      </c>
      <c r="AD1195" s="563">
        <v>146.4</v>
      </c>
      <c r="AE1195" s="343">
        <v>146.4</v>
      </c>
      <c r="AF1195" s="341">
        <v>0.9617</v>
      </c>
      <c r="AG1195" s="343">
        <v>26199</v>
      </c>
      <c r="AH1195" s="343">
        <f t="shared" si="130"/>
        <v>0</v>
      </c>
      <c r="AI1195" s="343">
        <v>25.01</v>
      </c>
      <c r="AJ1195" s="343">
        <v>163.6</v>
      </c>
      <c r="AK1195" s="343">
        <v>163.6</v>
      </c>
      <c r="AL1195" s="341">
        <v>0.96360000000000001</v>
      </c>
      <c r="AM1195" s="343">
        <v>39420</v>
      </c>
      <c r="AN1195" s="343">
        <f t="shared" si="131"/>
        <v>0</v>
      </c>
      <c r="AO1195" s="552">
        <v>34.729999999999997</v>
      </c>
      <c r="AP1195" s="360">
        <f t="shared" si="132"/>
        <v>0.28746666666666665</v>
      </c>
    </row>
    <row r="1196" spans="1:42">
      <c r="A1196" s="551">
        <v>1038</v>
      </c>
      <c r="B1196" s="341" t="s">
        <v>3383</v>
      </c>
      <c r="C1196" s="341" t="s">
        <v>2636</v>
      </c>
      <c r="D1196" s="341" t="s">
        <v>499</v>
      </c>
      <c r="E1196" s="552">
        <v>156</v>
      </c>
      <c r="F1196" s="543">
        <v>144.24</v>
      </c>
      <c r="G1196" s="343">
        <v>144.24</v>
      </c>
      <c r="H1196" s="341">
        <v>0.96840000000000004</v>
      </c>
      <c r="I1196" s="343">
        <v>33686</v>
      </c>
      <c r="J1196" s="343">
        <f t="shared" si="126"/>
        <v>0</v>
      </c>
      <c r="K1196" s="343">
        <v>33.49</v>
      </c>
      <c r="L1196" s="343">
        <v>160.32</v>
      </c>
      <c r="M1196" s="343">
        <v>160.32</v>
      </c>
      <c r="N1196" s="341">
        <v>0.69810000000000005</v>
      </c>
      <c r="O1196" s="343">
        <v>14026</v>
      </c>
      <c r="P1196" s="343">
        <f t="shared" si="127"/>
        <v>0</v>
      </c>
      <c r="Q1196" s="555">
        <v>16.84</v>
      </c>
      <c r="R1196" s="563">
        <v>154.32</v>
      </c>
      <c r="S1196" s="343">
        <v>154.32</v>
      </c>
      <c r="T1196" s="341">
        <v>0.63600000000000001</v>
      </c>
      <c r="U1196" s="343">
        <v>21047</v>
      </c>
      <c r="V1196" s="343">
        <f t="shared" si="128"/>
        <v>0</v>
      </c>
      <c r="W1196" s="343">
        <v>29.78</v>
      </c>
      <c r="X1196" s="343">
        <v>147.12</v>
      </c>
      <c r="Y1196" s="343">
        <v>147.12</v>
      </c>
      <c r="Z1196" s="341">
        <v>0.95950000000000002</v>
      </c>
      <c r="AA1196" s="343">
        <v>19913</v>
      </c>
      <c r="AB1196" s="343">
        <f t="shared" si="129"/>
        <v>0</v>
      </c>
      <c r="AC1196" s="552">
        <v>18.96</v>
      </c>
      <c r="AD1196" s="563">
        <v>116.16</v>
      </c>
      <c r="AE1196" s="343">
        <v>124.8</v>
      </c>
      <c r="AF1196" s="341">
        <v>0.79159999999999997</v>
      </c>
      <c r="AG1196" s="343">
        <v>12514</v>
      </c>
      <c r="AH1196" s="343">
        <f t="shared" si="130"/>
        <v>0</v>
      </c>
      <c r="AI1196" s="343">
        <v>18.29</v>
      </c>
      <c r="AJ1196" s="343">
        <v>150.63999999999999</v>
      </c>
      <c r="AK1196" s="343">
        <v>150.63999999999999</v>
      </c>
      <c r="AL1196" s="341">
        <v>0.96440000000000003</v>
      </c>
      <c r="AM1196" s="343">
        <v>24463</v>
      </c>
      <c r="AN1196" s="343">
        <f t="shared" si="131"/>
        <v>0</v>
      </c>
      <c r="AO1196" s="552">
        <v>23.39</v>
      </c>
      <c r="AP1196" s="360">
        <f t="shared" si="132"/>
        <v>0.23458333333333331</v>
      </c>
    </row>
    <row r="1197" spans="1:42">
      <c r="A1197" s="551">
        <v>1039</v>
      </c>
      <c r="B1197" s="341" t="s">
        <v>3383</v>
      </c>
      <c r="C1197" s="341" t="s">
        <v>639</v>
      </c>
      <c r="D1197" s="341" t="s">
        <v>526</v>
      </c>
      <c r="E1197" s="552">
        <v>188.75</v>
      </c>
      <c r="F1197" s="543">
        <v>113.28</v>
      </c>
      <c r="G1197" s="343">
        <v>151</v>
      </c>
      <c r="H1197" s="341">
        <v>0.92759999999999998</v>
      </c>
      <c r="I1197" s="343">
        <v>53946</v>
      </c>
      <c r="J1197" s="343">
        <f t="shared" si="126"/>
        <v>8549.6465638148657</v>
      </c>
      <c r="K1197" s="343">
        <v>71.3</v>
      </c>
      <c r="L1197" s="343">
        <v>116.16</v>
      </c>
      <c r="M1197" s="343">
        <v>151</v>
      </c>
      <c r="N1197" s="341">
        <v>0.94299999999999995</v>
      </c>
      <c r="O1197" s="343">
        <v>55185</v>
      </c>
      <c r="P1197" s="343">
        <f t="shared" si="127"/>
        <v>6283.803721754537</v>
      </c>
      <c r="Q1197" s="555">
        <v>67.709999999999994</v>
      </c>
      <c r="R1197" s="563">
        <v>147.36000000000001</v>
      </c>
      <c r="S1197" s="343">
        <v>151</v>
      </c>
      <c r="T1197" s="341">
        <v>0.91849999999999998</v>
      </c>
      <c r="U1197" s="343">
        <v>52707</v>
      </c>
      <c r="V1197" s="343">
        <f t="shared" si="128"/>
        <v>0</v>
      </c>
      <c r="W1197" s="343">
        <v>54.08</v>
      </c>
      <c r="X1197" s="343">
        <v>118.32</v>
      </c>
      <c r="Y1197" s="343">
        <v>151</v>
      </c>
      <c r="Z1197" s="341">
        <v>0.90490000000000004</v>
      </c>
      <c r="AA1197" s="343">
        <v>59274</v>
      </c>
      <c r="AB1197" s="343">
        <f t="shared" si="129"/>
        <v>11478.811181292835</v>
      </c>
      <c r="AC1197" s="552">
        <v>74.41</v>
      </c>
      <c r="AD1197" s="563">
        <v>118.08</v>
      </c>
      <c r="AE1197" s="343">
        <v>151</v>
      </c>
      <c r="AF1197" s="341">
        <v>0.87690000000000001</v>
      </c>
      <c r="AG1197" s="343">
        <v>62205</v>
      </c>
      <c r="AH1197" s="343">
        <f t="shared" si="130"/>
        <v>15978.841961852861</v>
      </c>
      <c r="AI1197" s="343">
        <v>80.739999999999995</v>
      </c>
      <c r="AJ1197" s="343">
        <v>122.88</v>
      </c>
      <c r="AK1197" s="343">
        <v>151</v>
      </c>
      <c r="AL1197" s="341">
        <v>0.82720000000000005</v>
      </c>
      <c r="AM1197" s="343">
        <v>54261</v>
      </c>
      <c r="AN1197" s="343">
        <f t="shared" si="131"/>
        <v>10348.67197194497</v>
      </c>
      <c r="AO1197" s="552">
        <v>74.14</v>
      </c>
      <c r="AP1197" s="360">
        <f t="shared" si="132"/>
        <v>0.70396666666666663</v>
      </c>
    </row>
    <row r="1198" spans="1:42">
      <c r="A1198" s="551">
        <v>1040</v>
      </c>
      <c r="B1198" s="341" t="s">
        <v>3383</v>
      </c>
      <c r="C1198" s="341" t="s">
        <v>2639</v>
      </c>
      <c r="D1198" s="341" t="s">
        <v>499</v>
      </c>
      <c r="E1198" s="552">
        <v>180</v>
      </c>
      <c r="F1198" s="543">
        <v>192</v>
      </c>
      <c r="G1198" s="343">
        <v>192</v>
      </c>
      <c r="H1198" s="341">
        <v>0.97950000000000004</v>
      </c>
      <c r="I1198" s="343">
        <v>77930</v>
      </c>
      <c r="J1198" s="343">
        <f t="shared" si="126"/>
        <v>0</v>
      </c>
      <c r="K1198" s="343">
        <v>57.55</v>
      </c>
      <c r="L1198" s="343">
        <v>177.6</v>
      </c>
      <c r="M1198" s="343">
        <v>177.6</v>
      </c>
      <c r="N1198" s="341">
        <v>0.98240000000000005</v>
      </c>
      <c r="O1198" s="343">
        <v>71442</v>
      </c>
      <c r="P1198" s="343">
        <f t="shared" si="127"/>
        <v>0</v>
      </c>
      <c r="Q1198" s="555">
        <v>55.04</v>
      </c>
      <c r="R1198" s="563">
        <v>189.52</v>
      </c>
      <c r="S1198" s="343">
        <v>189.52</v>
      </c>
      <c r="T1198" s="341">
        <v>0.98399999999999999</v>
      </c>
      <c r="U1198" s="343">
        <v>50928</v>
      </c>
      <c r="V1198" s="343">
        <f t="shared" si="128"/>
        <v>0</v>
      </c>
      <c r="W1198" s="343">
        <v>37.93</v>
      </c>
      <c r="X1198" s="343">
        <v>174.96</v>
      </c>
      <c r="Y1198" s="343">
        <v>174.96</v>
      </c>
      <c r="Z1198" s="341">
        <v>0.98160000000000003</v>
      </c>
      <c r="AA1198" s="343">
        <v>69294</v>
      </c>
      <c r="AB1198" s="343">
        <f t="shared" si="129"/>
        <v>0</v>
      </c>
      <c r="AC1198" s="552">
        <v>54.23</v>
      </c>
      <c r="AD1198" s="563">
        <v>174.4</v>
      </c>
      <c r="AE1198" s="343">
        <v>174.4</v>
      </c>
      <c r="AF1198" s="341">
        <v>0.99380000000000002</v>
      </c>
      <c r="AG1198" s="343">
        <v>44196</v>
      </c>
      <c r="AH1198" s="343">
        <f t="shared" si="130"/>
        <v>0</v>
      </c>
      <c r="AI1198" s="343">
        <v>34.270000000000003</v>
      </c>
      <c r="AJ1198" s="343">
        <v>179.12</v>
      </c>
      <c r="AK1198" s="343">
        <v>179.12</v>
      </c>
      <c r="AL1198" s="341">
        <v>0.99009999999999998</v>
      </c>
      <c r="AM1198" s="343">
        <v>69243</v>
      </c>
      <c r="AN1198" s="343">
        <f t="shared" si="131"/>
        <v>0</v>
      </c>
      <c r="AO1198" s="552">
        <v>54.23</v>
      </c>
      <c r="AP1198" s="360">
        <f t="shared" si="132"/>
        <v>0.48875000000000002</v>
      </c>
    </row>
    <row r="1199" spans="1:42">
      <c r="A1199" s="551">
        <v>1041</v>
      </c>
      <c r="B1199" s="341" t="s">
        <v>3383</v>
      </c>
      <c r="C1199" s="341" t="s">
        <v>2641</v>
      </c>
      <c r="D1199" s="341" t="s">
        <v>499</v>
      </c>
      <c r="E1199" s="552">
        <v>140</v>
      </c>
      <c r="F1199" s="543">
        <v>148</v>
      </c>
      <c r="G1199" s="343">
        <v>148</v>
      </c>
      <c r="H1199" s="341">
        <v>0.82989999999999997</v>
      </c>
      <c r="I1199" s="343">
        <v>32428</v>
      </c>
      <c r="J1199" s="343">
        <f t="shared" si="126"/>
        <v>0</v>
      </c>
      <c r="K1199" s="343">
        <v>36.67</v>
      </c>
      <c r="L1199" s="343">
        <v>100.96</v>
      </c>
      <c r="M1199" s="343">
        <v>112</v>
      </c>
      <c r="N1199" s="341">
        <v>0.97860000000000003</v>
      </c>
      <c r="O1199" s="343">
        <v>13938</v>
      </c>
      <c r="P1199" s="343">
        <f t="shared" si="127"/>
        <v>0</v>
      </c>
      <c r="Q1199" s="555">
        <v>18.96</v>
      </c>
      <c r="R1199" s="563">
        <v>251.84</v>
      </c>
      <c r="S1199" s="343">
        <v>251.84</v>
      </c>
      <c r="T1199" s="341">
        <v>0.98109999999999997</v>
      </c>
      <c r="U1199" s="343">
        <v>12304</v>
      </c>
      <c r="V1199" s="343">
        <f t="shared" si="128"/>
        <v>0</v>
      </c>
      <c r="W1199" s="343">
        <v>6.92</v>
      </c>
      <c r="X1199" s="343">
        <v>382.8</v>
      </c>
      <c r="Y1199" s="343">
        <v>382.8</v>
      </c>
      <c r="Z1199" s="341">
        <v>0.97770000000000001</v>
      </c>
      <c r="AA1199" s="343">
        <v>81912</v>
      </c>
      <c r="AB1199" s="343">
        <f t="shared" si="129"/>
        <v>0</v>
      </c>
      <c r="AC1199" s="552">
        <v>29.42</v>
      </c>
      <c r="AD1199" s="563">
        <v>382.8</v>
      </c>
      <c r="AE1199" s="343">
        <v>382.8</v>
      </c>
      <c r="AF1199" s="341">
        <v>0.9163</v>
      </c>
      <c r="AG1199" s="343">
        <v>21867</v>
      </c>
      <c r="AH1199" s="343">
        <f t="shared" si="130"/>
        <v>0</v>
      </c>
      <c r="AI1199" s="343">
        <v>8.3800000000000008</v>
      </c>
      <c r="AJ1199" s="343">
        <v>136.63999999999999</v>
      </c>
      <c r="AK1199" s="343">
        <v>136.63999999999999</v>
      </c>
      <c r="AL1199" s="341">
        <v>0.90249999999999997</v>
      </c>
      <c r="AM1199" s="343">
        <v>30803</v>
      </c>
      <c r="AN1199" s="343">
        <f t="shared" si="131"/>
        <v>0</v>
      </c>
      <c r="AO1199" s="552">
        <v>34.69</v>
      </c>
      <c r="AP1199" s="360">
        <f t="shared" si="132"/>
        <v>0.22506666666666664</v>
      </c>
    </row>
    <row r="1200" spans="1:42">
      <c r="A1200" s="551">
        <v>1042</v>
      </c>
      <c r="B1200" s="341" t="s">
        <v>3383</v>
      </c>
      <c r="C1200" s="341" t="s">
        <v>2643</v>
      </c>
      <c r="D1200" s="341" t="s">
        <v>499</v>
      </c>
      <c r="E1200" s="552">
        <v>150</v>
      </c>
      <c r="F1200" s="543">
        <v>104.64</v>
      </c>
      <c r="G1200" s="343">
        <v>120</v>
      </c>
      <c r="H1200" s="341">
        <v>0.96479999999999999</v>
      </c>
      <c r="I1200" s="343">
        <v>40261</v>
      </c>
      <c r="J1200" s="343">
        <f t="shared" si="126"/>
        <v>0</v>
      </c>
      <c r="K1200" s="343">
        <v>55.39</v>
      </c>
      <c r="L1200" s="343">
        <v>115.68</v>
      </c>
      <c r="M1200" s="343">
        <v>120</v>
      </c>
      <c r="N1200" s="341">
        <v>0.95779999999999998</v>
      </c>
      <c r="O1200" s="343">
        <v>39074</v>
      </c>
      <c r="P1200" s="343">
        <f t="shared" si="127"/>
        <v>0</v>
      </c>
      <c r="Q1200" s="555">
        <v>47.4</v>
      </c>
      <c r="R1200" s="563">
        <v>103.6</v>
      </c>
      <c r="S1200" s="343">
        <v>120</v>
      </c>
      <c r="T1200" s="341">
        <v>0.91479999999999995</v>
      </c>
      <c r="U1200" s="343">
        <v>18888</v>
      </c>
      <c r="V1200" s="343">
        <f t="shared" si="128"/>
        <v>0</v>
      </c>
      <c r="W1200" s="343">
        <v>27.68</v>
      </c>
      <c r="X1200" s="343">
        <v>116.8</v>
      </c>
      <c r="Y1200" s="343">
        <v>120</v>
      </c>
      <c r="Z1200" s="341">
        <v>0.95830000000000004</v>
      </c>
      <c r="AA1200" s="343">
        <v>41406</v>
      </c>
      <c r="AB1200" s="343">
        <f t="shared" si="129"/>
        <v>0</v>
      </c>
      <c r="AC1200" s="552">
        <v>49.72</v>
      </c>
      <c r="AD1200" s="563">
        <v>115.6</v>
      </c>
      <c r="AE1200" s="343">
        <v>120</v>
      </c>
      <c r="AF1200" s="341">
        <v>0.90849999999999997</v>
      </c>
      <c r="AG1200" s="343">
        <v>23347</v>
      </c>
      <c r="AH1200" s="343">
        <f t="shared" si="130"/>
        <v>0</v>
      </c>
      <c r="AI1200" s="343">
        <v>29.88</v>
      </c>
      <c r="AJ1200" s="343">
        <v>119.68</v>
      </c>
      <c r="AK1200" s="343">
        <v>120</v>
      </c>
      <c r="AL1200" s="341">
        <v>0.8831</v>
      </c>
      <c r="AM1200" s="343">
        <v>36497</v>
      </c>
      <c r="AN1200" s="343">
        <f t="shared" si="131"/>
        <v>0</v>
      </c>
      <c r="AO1200" s="552">
        <v>47.96</v>
      </c>
      <c r="AP1200" s="360">
        <f t="shared" si="132"/>
        <v>0.43004999999999993</v>
      </c>
    </row>
    <row r="1201" spans="1:42">
      <c r="A1201" s="551">
        <v>1043</v>
      </c>
      <c r="B1201" s="341" t="s">
        <v>3383</v>
      </c>
      <c r="C1201" s="341" t="s">
        <v>3585</v>
      </c>
      <c r="D1201" s="341" t="s">
        <v>840</v>
      </c>
      <c r="E1201" s="552">
        <v>756</v>
      </c>
      <c r="F1201" s="543">
        <v>511.2</v>
      </c>
      <c r="G1201" s="343">
        <v>604.79999999999995</v>
      </c>
      <c r="H1201" s="341">
        <v>0.9718</v>
      </c>
      <c r="I1201" s="343">
        <v>12450</v>
      </c>
      <c r="J1201" s="343">
        <f t="shared" si="126"/>
        <v>0</v>
      </c>
      <c r="K1201" s="343">
        <v>3.48</v>
      </c>
      <c r="L1201" s="343">
        <v>518.4</v>
      </c>
      <c r="M1201" s="343">
        <v>604.79999999999995</v>
      </c>
      <c r="N1201" s="341">
        <v>0.97430000000000005</v>
      </c>
      <c r="O1201" s="343">
        <v>2280</v>
      </c>
      <c r="P1201" s="343">
        <f t="shared" si="127"/>
        <v>0</v>
      </c>
      <c r="Q1201" s="555">
        <v>0.61</v>
      </c>
      <c r="R1201" s="563">
        <v>9.6</v>
      </c>
      <c r="S1201" s="343">
        <v>604.79999999999995</v>
      </c>
      <c r="T1201" s="341">
        <v>0.95450000000000002</v>
      </c>
      <c r="U1201" s="343">
        <v>630</v>
      </c>
      <c r="V1201" s="343">
        <f t="shared" si="128"/>
        <v>0</v>
      </c>
      <c r="W1201" s="343">
        <v>9.5500000000000007</v>
      </c>
      <c r="X1201" s="343">
        <v>496.8</v>
      </c>
      <c r="Y1201" s="343">
        <v>604.79999999999995</v>
      </c>
      <c r="Z1201" s="341">
        <v>0.95509999999999995</v>
      </c>
      <c r="AA1201" s="343">
        <v>18540</v>
      </c>
      <c r="AB1201" s="343">
        <f t="shared" si="129"/>
        <v>0</v>
      </c>
      <c r="AC1201" s="552">
        <v>5.25</v>
      </c>
      <c r="AD1201" s="563">
        <v>710.4</v>
      </c>
      <c r="AE1201" s="343">
        <v>710.4</v>
      </c>
      <c r="AF1201" s="341">
        <v>0.94089999999999996</v>
      </c>
      <c r="AG1201" s="343">
        <v>52590</v>
      </c>
      <c r="AH1201" s="343">
        <f t="shared" si="130"/>
        <v>0</v>
      </c>
      <c r="AI1201" s="343">
        <v>10.57</v>
      </c>
      <c r="AJ1201" s="343">
        <v>684</v>
      </c>
      <c r="AK1201" s="343">
        <v>684</v>
      </c>
      <c r="AL1201" s="341">
        <v>0.92249999999999999</v>
      </c>
      <c r="AM1201" s="343">
        <v>53970</v>
      </c>
      <c r="AN1201" s="343">
        <f t="shared" si="131"/>
        <v>0</v>
      </c>
      <c r="AO1201" s="552">
        <v>11.88</v>
      </c>
      <c r="AP1201" s="360">
        <f t="shared" si="132"/>
        <v>6.8900000000000003E-2</v>
      </c>
    </row>
    <row r="1202" spans="1:42">
      <c r="A1202" s="551">
        <v>1044</v>
      </c>
      <c r="B1202" s="341" t="s">
        <v>3383</v>
      </c>
      <c r="C1202" s="341" t="s">
        <v>2648</v>
      </c>
      <c r="D1202" s="341" t="s">
        <v>526</v>
      </c>
      <c r="E1202" s="552">
        <v>112</v>
      </c>
      <c r="F1202" s="543">
        <v>65.52</v>
      </c>
      <c r="G1202" s="343">
        <v>89.6</v>
      </c>
      <c r="H1202" s="341">
        <v>0.99990000000000001</v>
      </c>
      <c r="I1202" s="343">
        <v>12646</v>
      </c>
      <c r="J1202" s="343">
        <f t="shared" si="126"/>
        <v>0</v>
      </c>
      <c r="K1202" s="343">
        <v>26.81</v>
      </c>
      <c r="L1202" s="343">
        <v>50.4</v>
      </c>
      <c r="M1202" s="343">
        <v>89.6</v>
      </c>
      <c r="N1202" s="341">
        <v>0.87009999999999998</v>
      </c>
      <c r="O1202" s="343">
        <v>14394</v>
      </c>
      <c r="P1202" s="343">
        <f t="shared" si="127"/>
        <v>0</v>
      </c>
      <c r="Q1202" s="555">
        <v>44.11</v>
      </c>
      <c r="R1202" s="563">
        <v>48.24</v>
      </c>
      <c r="S1202" s="343">
        <v>89.6</v>
      </c>
      <c r="T1202" s="341">
        <v>0.87090000000000001</v>
      </c>
      <c r="U1202" s="343">
        <v>13503</v>
      </c>
      <c r="V1202" s="343">
        <f t="shared" si="128"/>
        <v>0</v>
      </c>
      <c r="W1202" s="343">
        <v>44.64</v>
      </c>
      <c r="X1202" s="343">
        <v>60.72</v>
      </c>
      <c r="Y1202" s="343">
        <v>89.6</v>
      </c>
      <c r="Z1202" s="341">
        <v>0.84160000000000001</v>
      </c>
      <c r="AA1202" s="343">
        <v>14763</v>
      </c>
      <c r="AB1202" s="343">
        <f t="shared" si="129"/>
        <v>0</v>
      </c>
      <c r="AC1202" s="552">
        <v>38.83</v>
      </c>
      <c r="AD1202" s="563">
        <v>49.2</v>
      </c>
      <c r="AE1202" s="343">
        <v>89.6</v>
      </c>
      <c r="AF1202" s="341">
        <v>0.85129999999999995</v>
      </c>
      <c r="AG1202" s="343">
        <v>15618</v>
      </c>
      <c r="AH1202" s="343">
        <f t="shared" si="130"/>
        <v>0</v>
      </c>
      <c r="AI1202" s="343">
        <v>50.12</v>
      </c>
      <c r="AJ1202" s="343">
        <v>48.24</v>
      </c>
      <c r="AK1202" s="343">
        <v>89.6</v>
      </c>
      <c r="AL1202" s="341">
        <v>0.89670000000000005</v>
      </c>
      <c r="AM1202" s="343">
        <v>14697</v>
      </c>
      <c r="AN1202" s="343">
        <f t="shared" si="131"/>
        <v>0</v>
      </c>
      <c r="AO1202" s="552">
        <v>47.19</v>
      </c>
      <c r="AP1202" s="360">
        <f t="shared" si="132"/>
        <v>0.41949999999999998</v>
      </c>
    </row>
    <row r="1203" spans="1:42">
      <c r="A1203" s="551">
        <v>1045</v>
      </c>
      <c r="B1203" s="341" t="s">
        <v>3383</v>
      </c>
      <c r="C1203" s="341" t="s">
        <v>2650</v>
      </c>
      <c r="D1203" s="341" t="s">
        <v>526</v>
      </c>
      <c r="E1203" s="552">
        <v>111</v>
      </c>
      <c r="F1203" s="543">
        <v>55.44</v>
      </c>
      <c r="G1203" s="343">
        <v>88.8</v>
      </c>
      <c r="H1203" s="341">
        <v>0.83630000000000004</v>
      </c>
      <c r="I1203" s="343">
        <v>15963</v>
      </c>
      <c r="J1203" s="343">
        <f t="shared" si="126"/>
        <v>0</v>
      </c>
      <c r="K1203" s="343">
        <v>47.81</v>
      </c>
      <c r="L1203" s="343">
        <v>58.32</v>
      </c>
      <c r="M1203" s="343">
        <v>88.8</v>
      </c>
      <c r="N1203" s="341">
        <v>0.82920000000000005</v>
      </c>
      <c r="O1203" s="343">
        <v>17226</v>
      </c>
      <c r="P1203" s="343">
        <f t="shared" si="127"/>
        <v>0</v>
      </c>
      <c r="Q1203" s="555">
        <v>47.87</v>
      </c>
      <c r="R1203" s="563">
        <v>55.92</v>
      </c>
      <c r="S1203" s="343">
        <v>88.8</v>
      </c>
      <c r="T1203" s="341">
        <v>0.82579999999999998</v>
      </c>
      <c r="U1203" s="343">
        <v>16128</v>
      </c>
      <c r="V1203" s="343">
        <f t="shared" si="128"/>
        <v>0</v>
      </c>
      <c r="W1203" s="343">
        <v>48.51</v>
      </c>
      <c r="X1203" s="343">
        <v>61.2</v>
      </c>
      <c r="Y1203" s="343">
        <v>88.8</v>
      </c>
      <c r="Z1203" s="341">
        <v>0.82069999999999999</v>
      </c>
      <c r="AA1203" s="343">
        <v>16959</v>
      </c>
      <c r="AB1203" s="343">
        <f t="shared" si="129"/>
        <v>0</v>
      </c>
      <c r="AC1203" s="552">
        <v>45.38</v>
      </c>
      <c r="AD1203" s="563">
        <v>55.68</v>
      </c>
      <c r="AE1203" s="343">
        <v>88.8</v>
      </c>
      <c r="AF1203" s="341">
        <v>0.82750000000000001</v>
      </c>
      <c r="AG1203" s="343">
        <v>16986</v>
      </c>
      <c r="AH1203" s="343">
        <f t="shared" si="130"/>
        <v>0</v>
      </c>
      <c r="AI1203" s="343">
        <v>49.55</v>
      </c>
      <c r="AJ1203" s="343">
        <v>55.2</v>
      </c>
      <c r="AK1203" s="343">
        <v>88.8</v>
      </c>
      <c r="AL1203" s="341">
        <v>0.85870000000000002</v>
      </c>
      <c r="AM1203" s="343">
        <v>16074</v>
      </c>
      <c r="AN1203" s="343">
        <f t="shared" si="131"/>
        <v>0</v>
      </c>
      <c r="AO1203" s="552">
        <v>47.09</v>
      </c>
      <c r="AP1203" s="360">
        <f t="shared" si="132"/>
        <v>0.47701666666666676</v>
      </c>
    </row>
    <row r="1204" spans="1:42">
      <c r="A1204" s="551">
        <v>1046</v>
      </c>
      <c r="B1204" s="341" t="s">
        <v>3383</v>
      </c>
      <c r="C1204" s="341" t="s">
        <v>2652</v>
      </c>
      <c r="D1204" s="341" t="s">
        <v>499</v>
      </c>
      <c r="E1204" s="552">
        <v>155.55555555555554</v>
      </c>
      <c r="F1204" s="543">
        <v>106</v>
      </c>
      <c r="G1204" s="343">
        <v>124.444</v>
      </c>
      <c r="H1204" s="341">
        <v>0.99939999999999996</v>
      </c>
      <c r="I1204" s="343">
        <v>35910.5</v>
      </c>
      <c r="J1204" s="343">
        <f t="shared" si="126"/>
        <v>0</v>
      </c>
      <c r="K1204" s="343">
        <v>47.08</v>
      </c>
      <c r="L1204" s="343">
        <v>156.47999999999999</v>
      </c>
      <c r="M1204" s="343">
        <v>156.47999999999999</v>
      </c>
      <c r="N1204" s="341">
        <v>0.99880000000000002</v>
      </c>
      <c r="O1204" s="343">
        <v>32065.5</v>
      </c>
      <c r="P1204" s="343">
        <f t="shared" si="127"/>
        <v>0</v>
      </c>
      <c r="Q1204" s="555">
        <v>27.58</v>
      </c>
      <c r="R1204" s="563">
        <v>119.68</v>
      </c>
      <c r="S1204" s="343">
        <v>124.444</v>
      </c>
      <c r="T1204" s="341">
        <v>0.998</v>
      </c>
      <c r="U1204" s="343">
        <v>28168</v>
      </c>
      <c r="V1204" s="343">
        <f t="shared" si="128"/>
        <v>0</v>
      </c>
      <c r="W1204" s="343">
        <v>32.75</v>
      </c>
      <c r="X1204" s="343">
        <v>126.88</v>
      </c>
      <c r="Y1204" s="343">
        <v>126.88</v>
      </c>
      <c r="Z1204" s="341">
        <v>0.99760000000000004</v>
      </c>
      <c r="AA1204" s="343">
        <v>30444</v>
      </c>
      <c r="AB1204" s="343">
        <f t="shared" si="129"/>
        <v>0</v>
      </c>
      <c r="AC1204" s="552">
        <v>32.33</v>
      </c>
      <c r="AD1204" s="563">
        <v>117.68</v>
      </c>
      <c r="AE1204" s="343">
        <v>124.444</v>
      </c>
      <c r="AF1204" s="341">
        <v>0.997</v>
      </c>
      <c r="AG1204" s="343">
        <v>14682</v>
      </c>
      <c r="AH1204" s="343">
        <f t="shared" si="130"/>
        <v>0</v>
      </c>
      <c r="AI1204" s="343">
        <v>16.82</v>
      </c>
      <c r="AJ1204" s="343">
        <v>120.16</v>
      </c>
      <c r="AK1204" s="343">
        <v>124.444</v>
      </c>
      <c r="AL1204" s="341">
        <v>0.99850000000000005</v>
      </c>
      <c r="AM1204" s="343">
        <v>31279</v>
      </c>
      <c r="AN1204" s="343">
        <f t="shared" si="131"/>
        <v>0</v>
      </c>
      <c r="AO1204" s="552">
        <v>36.21</v>
      </c>
      <c r="AP1204" s="360">
        <f t="shared" si="132"/>
        <v>0.32128333333333337</v>
      </c>
    </row>
    <row r="1205" spans="1:42">
      <c r="A1205" s="551">
        <v>1047</v>
      </c>
      <c r="B1205" s="341" t="s">
        <v>3383</v>
      </c>
      <c r="C1205" s="341" t="s">
        <v>2654</v>
      </c>
      <c r="D1205" s="341" t="s">
        <v>496</v>
      </c>
      <c r="E1205" s="552">
        <v>166.66666666666666</v>
      </c>
      <c r="F1205" s="543">
        <v>86</v>
      </c>
      <c r="G1205" s="343">
        <v>133.333</v>
      </c>
      <c r="H1205" s="341">
        <v>0.99980000000000002</v>
      </c>
      <c r="I1205" s="343">
        <v>25955</v>
      </c>
      <c r="J1205" s="343">
        <f t="shared" si="126"/>
        <v>0</v>
      </c>
      <c r="K1205" s="343">
        <v>41.92</v>
      </c>
      <c r="L1205" s="343">
        <v>89.6</v>
      </c>
      <c r="M1205" s="343">
        <v>133.333</v>
      </c>
      <c r="N1205" s="341">
        <v>0.99970000000000003</v>
      </c>
      <c r="O1205" s="343">
        <v>28252</v>
      </c>
      <c r="P1205" s="343">
        <f t="shared" si="127"/>
        <v>0</v>
      </c>
      <c r="Q1205" s="555">
        <v>42.39</v>
      </c>
      <c r="R1205" s="563">
        <v>77.44</v>
      </c>
      <c r="S1205" s="343">
        <v>133.333</v>
      </c>
      <c r="T1205" s="341">
        <v>0.99960000000000004</v>
      </c>
      <c r="U1205" s="343">
        <v>25343</v>
      </c>
      <c r="V1205" s="343">
        <f t="shared" si="128"/>
        <v>0</v>
      </c>
      <c r="W1205" s="343">
        <v>45.47</v>
      </c>
      <c r="X1205" s="343">
        <v>70.400000000000006</v>
      </c>
      <c r="Y1205" s="343">
        <v>133.333</v>
      </c>
      <c r="Z1205" s="341">
        <v>0.99950000000000006</v>
      </c>
      <c r="AA1205" s="343">
        <v>20177</v>
      </c>
      <c r="AB1205" s="343">
        <f t="shared" si="129"/>
        <v>0</v>
      </c>
      <c r="AC1205" s="552">
        <v>38.54</v>
      </c>
      <c r="AD1205" s="563">
        <v>98.48</v>
      </c>
      <c r="AE1205" s="343">
        <v>133.333</v>
      </c>
      <c r="AF1205" s="341">
        <v>0.99970000000000003</v>
      </c>
      <c r="AG1205" s="343">
        <v>22660</v>
      </c>
      <c r="AH1205" s="343">
        <f t="shared" si="130"/>
        <v>0</v>
      </c>
      <c r="AI1205" s="343">
        <v>30.93</v>
      </c>
      <c r="AJ1205" s="343">
        <v>100.88</v>
      </c>
      <c r="AK1205" s="343">
        <v>133.333</v>
      </c>
      <c r="AL1205" s="341">
        <v>0.99980000000000002</v>
      </c>
      <c r="AM1205" s="343">
        <v>25675</v>
      </c>
      <c r="AN1205" s="343">
        <f t="shared" si="131"/>
        <v>0</v>
      </c>
      <c r="AO1205" s="552">
        <v>35.36</v>
      </c>
      <c r="AP1205" s="360">
        <f t="shared" si="132"/>
        <v>0.39101666666666668</v>
      </c>
    </row>
    <row r="1206" spans="1:42">
      <c r="A1206" s="551">
        <v>1048</v>
      </c>
      <c r="B1206" s="341" t="s">
        <v>3383</v>
      </c>
      <c r="C1206" s="341" t="s">
        <v>2656</v>
      </c>
      <c r="D1206" s="341" t="s">
        <v>499</v>
      </c>
      <c r="E1206" s="552">
        <v>255.55555555555554</v>
      </c>
      <c r="F1206" s="543">
        <v>185.6</v>
      </c>
      <c r="G1206" s="343">
        <v>204.44399999999999</v>
      </c>
      <c r="H1206" s="341">
        <v>0.86109999999999998</v>
      </c>
      <c r="I1206" s="343">
        <v>62454</v>
      </c>
      <c r="J1206" s="343">
        <f t="shared" si="126"/>
        <v>0</v>
      </c>
      <c r="K1206" s="343">
        <v>54.27</v>
      </c>
      <c r="L1206" s="343">
        <v>205.28</v>
      </c>
      <c r="M1206" s="343">
        <v>205.28</v>
      </c>
      <c r="N1206" s="341">
        <v>0.85409999999999997</v>
      </c>
      <c r="O1206" s="343">
        <v>49914</v>
      </c>
      <c r="P1206" s="343">
        <f t="shared" si="127"/>
        <v>0</v>
      </c>
      <c r="Q1206" s="555">
        <v>38.26</v>
      </c>
      <c r="R1206" s="563">
        <v>222.08</v>
      </c>
      <c r="S1206" s="343">
        <v>222.08</v>
      </c>
      <c r="T1206" s="341">
        <v>0.67300000000000004</v>
      </c>
      <c r="U1206" s="343">
        <v>59638</v>
      </c>
      <c r="V1206" s="343">
        <f t="shared" si="128"/>
        <v>0</v>
      </c>
      <c r="W1206" s="343">
        <v>55.42</v>
      </c>
      <c r="X1206" s="343">
        <v>219.36</v>
      </c>
      <c r="Y1206" s="343">
        <v>219.36</v>
      </c>
      <c r="Z1206" s="341">
        <v>0.78749999999999998</v>
      </c>
      <c r="AA1206" s="343">
        <v>60916</v>
      </c>
      <c r="AB1206" s="343">
        <f t="shared" si="129"/>
        <v>0</v>
      </c>
      <c r="AC1206" s="552">
        <v>47.39</v>
      </c>
      <c r="AD1206" s="563">
        <v>177.44</v>
      </c>
      <c r="AE1206" s="343">
        <v>204.44399999999999</v>
      </c>
      <c r="AF1206" s="341">
        <v>0.87029999999999996</v>
      </c>
      <c r="AG1206" s="343">
        <v>37004</v>
      </c>
      <c r="AH1206" s="343">
        <f t="shared" si="130"/>
        <v>0</v>
      </c>
      <c r="AI1206" s="343">
        <v>32.200000000000003</v>
      </c>
      <c r="AJ1206" s="343">
        <v>178.08</v>
      </c>
      <c r="AK1206" s="343">
        <v>204.44399999999999</v>
      </c>
      <c r="AL1206" s="341">
        <v>0.87150000000000005</v>
      </c>
      <c r="AM1206" s="343">
        <v>65892</v>
      </c>
      <c r="AN1206" s="343">
        <f t="shared" si="131"/>
        <v>0</v>
      </c>
      <c r="AO1206" s="552">
        <v>58.97</v>
      </c>
      <c r="AP1206" s="360">
        <f t="shared" si="132"/>
        <v>0.47751666666666664</v>
      </c>
    </row>
    <row r="1207" spans="1:42">
      <c r="A1207" s="551">
        <v>1049</v>
      </c>
      <c r="B1207" s="341" t="s">
        <v>3383</v>
      </c>
      <c r="C1207" s="341" t="s">
        <v>2658</v>
      </c>
      <c r="D1207" s="341" t="s">
        <v>499</v>
      </c>
      <c r="E1207" s="552">
        <v>188.88888888888889</v>
      </c>
      <c r="F1207" s="543">
        <v>186.72</v>
      </c>
      <c r="G1207" s="343">
        <v>186.72</v>
      </c>
      <c r="H1207" s="341">
        <v>0.99360000000000004</v>
      </c>
      <c r="I1207" s="343">
        <v>70197</v>
      </c>
      <c r="J1207" s="343">
        <f t="shared" si="126"/>
        <v>0</v>
      </c>
      <c r="K1207" s="343">
        <v>52.55</v>
      </c>
      <c r="L1207" s="343">
        <v>166.8</v>
      </c>
      <c r="M1207" s="343">
        <v>166.8</v>
      </c>
      <c r="N1207" s="341">
        <v>0.99080000000000001</v>
      </c>
      <c r="O1207" s="343">
        <v>50211</v>
      </c>
      <c r="P1207" s="343">
        <f t="shared" si="127"/>
        <v>0</v>
      </c>
      <c r="Q1207" s="555">
        <v>40.83</v>
      </c>
      <c r="R1207" s="563">
        <v>158.63999999999999</v>
      </c>
      <c r="S1207" s="343">
        <v>158.63999999999999</v>
      </c>
      <c r="T1207" s="341">
        <v>0.98780000000000001</v>
      </c>
      <c r="U1207" s="343">
        <v>45765</v>
      </c>
      <c r="V1207" s="343">
        <f t="shared" si="128"/>
        <v>0</v>
      </c>
      <c r="W1207" s="343">
        <v>40.56</v>
      </c>
      <c r="X1207" s="343">
        <v>168</v>
      </c>
      <c r="Y1207" s="343">
        <v>168</v>
      </c>
      <c r="Z1207" s="341">
        <v>0.98780000000000001</v>
      </c>
      <c r="AA1207" s="343">
        <v>45426</v>
      </c>
      <c r="AB1207" s="343">
        <f t="shared" si="129"/>
        <v>0</v>
      </c>
      <c r="AC1207" s="552">
        <v>36.79</v>
      </c>
      <c r="AD1207" s="563">
        <v>157.91999999999999</v>
      </c>
      <c r="AE1207" s="343">
        <v>157.91999999999999</v>
      </c>
      <c r="AF1207" s="341">
        <v>0.9879</v>
      </c>
      <c r="AG1207" s="343">
        <v>49746</v>
      </c>
      <c r="AH1207" s="343">
        <f t="shared" si="130"/>
        <v>0</v>
      </c>
      <c r="AI1207" s="343">
        <v>42.86</v>
      </c>
      <c r="AJ1207" s="343">
        <v>170.4</v>
      </c>
      <c r="AK1207" s="343">
        <v>170.4</v>
      </c>
      <c r="AL1207" s="341">
        <v>0.99390000000000001</v>
      </c>
      <c r="AM1207" s="343">
        <v>60540</v>
      </c>
      <c r="AN1207" s="343">
        <f t="shared" si="131"/>
        <v>0</v>
      </c>
      <c r="AO1207" s="552">
        <v>49.65</v>
      </c>
      <c r="AP1207" s="360">
        <f t="shared" si="132"/>
        <v>0.43873333333333325</v>
      </c>
    </row>
    <row r="1208" spans="1:42">
      <c r="A1208" s="551">
        <v>1050</v>
      </c>
      <c r="B1208" s="341" t="s">
        <v>3383</v>
      </c>
      <c r="C1208" s="341" t="s">
        <v>2660</v>
      </c>
      <c r="D1208" s="341" t="s">
        <v>499</v>
      </c>
      <c r="E1208" s="552">
        <v>180</v>
      </c>
      <c r="F1208" s="543">
        <v>221.28</v>
      </c>
      <c r="G1208" s="343">
        <v>221.28</v>
      </c>
      <c r="H1208" s="341">
        <v>0.93200000000000005</v>
      </c>
      <c r="I1208" s="343">
        <v>57345</v>
      </c>
      <c r="J1208" s="343">
        <f t="shared" si="126"/>
        <v>0</v>
      </c>
      <c r="K1208" s="343">
        <v>38.619999999999997</v>
      </c>
      <c r="L1208" s="343">
        <v>205.2</v>
      </c>
      <c r="M1208" s="343">
        <v>205.2</v>
      </c>
      <c r="N1208" s="341">
        <v>0.94420000000000004</v>
      </c>
      <c r="O1208" s="343">
        <v>48909</v>
      </c>
      <c r="P1208" s="343">
        <f t="shared" si="127"/>
        <v>0</v>
      </c>
      <c r="Q1208" s="555">
        <v>33.93</v>
      </c>
      <c r="R1208" s="563">
        <v>198</v>
      </c>
      <c r="S1208" s="343">
        <v>198</v>
      </c>
      <c r="T1208" s="341">
        <v>0.91779999999999995</v>
      </c>
      <c r="U1208" s="343">
        <v>21078</v>
      </c>
      <c r="V1208" s="343">
        <f t="shared" si="128"/>
        <v>0</v>
      </c>
      <c r="W1208" s="343">
        <v>16.11</v>
      </c>
      <c r="X1208" s="343">
        <v>188.64</v>
      </c>
      <c r="Y1208" s="343">
        <v>188.64</v>
      </c>
      <c r="Z1208" s="341">
        <v>0.85819999999999996</v>
      </c>
      <c r="AA1208" s="343">
        <v>31596</v>
      </c>
      <c r="AB1208" s="343">
        <f t="shared" si="129"/>
        <v>0</v>
      </c>
      <c r="AC1208" s="552">
        <v>26.23</v>
      </c>
      <c r="AD1208" s="563">
        <v>168.72</v>
      </c>
      <c r="AE1208" s="343">
        <v>168.72</v>
      </c>
      <c r="AF1208" s="341">
        <v>0.95030000000000003</v>
      </c>
      <c r="AG1208" s="343">
        <v>22545</v>
      </c>
      <c r="AH1208" s="343">
        <f t="shared" si="130"/>
        <v>0</v>
      </c>
      <c r="AI1208" s="343">
        <v>18.899999999999999</v>
      </c>
      <c r="AJ1208" s="343">
        <v>176.4</v>
      </c>
      <c r="AK1208" s="343">
        <v>176.4</v>
      </c>
      <c r="AL1208" s="341">
        <v>0.98640000000000005</v>
      </c>
      <c r="AM1208" s="343">
        <v>46614</v>
      </c>
      <c r="AN1208" s="343">
        <f t="shared" si="131"/>
        <v>0</v>
      </c>
      <c r="AO1208" s="552">
        <v>37.200000000000003</v>
      </c>
      <c r="AP1208" s="360">
        <f t="shared" si="132"/>
        <v>0.28498333333333337</v>
      </c>
    </row>
    <row r="1209" spans="1:42">
      <c r="A1209" s="551">
        <v>1051</v>
      </c>
      <c r="B1209" s="341" t="s">
        <v>3383</v>
      </c>
      <c r="C1209" s="341" t="s">
        <v>2662</v>
      </c>
      <c r="D1209" s="341" t="s">
        <v>499</v>
      </c>
      <c r="E1209" s="552">
        <v>150</v>
      </c>
      <c r="F1209" s="543">
        <v>117.68</v>
      </c>
      <c r="G1209" s="343">
        <v>120</v>
      </c>
      <c r="H1209" s="341">
        <v>0.9415</v>
      </c>
      <c r="I1209" s="343">
        <v>39033</v>
      </c>
      <c r="J1209" s="343">
        <f t="shared" si="126"/>
        <v>0</v>
      </c>
      <c r="K1209" s="343">
        <v>48.93</v>
      </c>
      <c r="L1209" s="343">
        <v>128.56</v>
      </c>
      <c r="M1209" s="343">
        <v>128.56</v>
      </c>
      <c r="N1209" s="341">
        <v>0.87460000000000004</v>
      </c>
      <c r="O1209" s="343">
        <v>19332</v>
      </c>
      <c r="P1209" s="343">
        <f t="shared" si="127"/>
        <v>0</v>
      </c>
      <c r="Q1209" s="555">
        <v>23.11</v>
      </c>
      <c r="R1209" s="563">
        <v>125.84</v>
      </c>
      <c r="S1209" s="343">
        <v>125.84</v>
      </c>
      <c r="T1209" s="341">
        <v>0.89839999999999998</v>
      </c>
      <c r="U1209" s="343">
        <v>29743</v>
      </c>
      <c r="V1209" s="343">
        <f t="shared" si="128"/>
        <v>0</v>
      </c>
      <c r="W1209" s="343">
        <v>36.54</v>
      </c>
      <c r="X1209" s="343">
        <v>76.64</v>
      </c>
      <c r="Y1209" s="343">
        <v>120</v>
      </c>
      <c r="Z1209" s="341">
        <v>0.97619999999999996</v>
      </c>
      <c r="AA1209" s="343">
        <v>3542</v>
      </c>
      <c r="AB1209" s="343">
        <f t="shared" si="129"/>
        <v>0</v>
      </c>
      <c r="AC1209" s="552">
        <v>6.36</v>
      </c>
      <c r="AD1209" s="563">
        <v>158.56</v>
      </c>
      <c r="AE1209" s="343">
        <v>158.56</v>
      </c>
      <c r="AF1209" s="341">
        <v>0.91810000000000003</v>
      </c>
      <c r="AG1209" s="343">
        <v>28025</v>
      </c>
      <c r="AH1209" s="343">
        <f t="shared" si="130"/>
        <v>0</v>
      </c>
      <c r="AI1209" s="343">
        <v>25.87</v>
      </c>
      <c r="AJ1209" s="343">
        <v>136.88</v>
      </c>
      <c r="AK1209" s="343">
        <v>136.88</v>
      </c>
      <c r="AL1209" s="341">
        <v>0.90329999999999999</v>
      </c>
      <c r="AM1209" s="343">
        <v>39574</v>
      </c>
      <c r="AN1209" s="343">
        <f t="shared" si="131"/>
        <v>0</v>
      </c>
      <c r="AO1209" s="552">
        <v>44.45</v>
      </c>
      <c r="AP1209" s="360">
        <f t="shared" si="132"/>
        <v>0.30876666666666663</v>
      </c>
    </row>
    <row r="1210" spans="1:42">
      <c r="A1210" s="551">
        <v>1052</v>
      </c>
      <c r="B1210" s="341" t="s">
        <v>3383</v>
      </c>
      <c r="C1210" s="341" t="s">
        <v>2664</v>
      </c>
      <c r="D1210" s="341" t="s">
        <v>499</v>
      </c>
      <c r="E1210" s="552">
        <v>333.33333333333331</v>
      </c>
      <c r="F1210" s="543">
        <v>206.24</v>
      </c>
      <c r="G1210" s="343">
        <v>266.66699999999997</v>
      </c>
      <c r="H1210" s="341">
        <v>0.99209999999999998</v>
      </c>
      <c r="I1210" s="343">
        <v>53852</v>
      </c>
      <c r="J1210" s="343">
        <f t="shared" si="126"/>
        <v>0</v>
      </c>
      <c r="K1210" s="343">
        <v>36.549999999999997</v>
      </c>
      <c r="L1210" s="343">
        <v>207.2</v>
      </c>
      <c r="M1210" s="343">
        <v>266.66699999999997</v>
      </c>
      <c r="N1210" s="341">
        <v>0.98909999999999998</v>
      </c>
      <c r="O1210" s="343">
        <v>58582</v>
      </c>
      <c r="P1210" s="343">
        <f t="shared" si="127"/>
        <v>0</v>
      </c>
      <c r="Q1210" s="555">
        <v>38.42</v>
      </c>
      <c r="R1210" s="563">
        <v>202.4</v>
      </c>
      <c r="S1210" s="343">
        <v>266.66699999999997</v>
      </c>
      <c r="T1210" s="341">
        <v>0.98960000000000004</v>
      </c>
      <c r="U1210" s="343">
        <v>56316</v>
      </c>
      <c r="V1210" s="343">
        <f t="shared" si="128"/>
        <v>0</v>
      </c>
      <c r="W1210" s="343">
        <v>39.049999999999997</v>
      </c>
      <c r="X1210" s="343">
        <v>206.72</v>
      </c>
      <c r="Y1210" s="343">
        <v>266.66699999999997</v>
      </c>
      <c r="Z1210" s="341">
        <v>0.99019999999999997</v>
      </c>
      <c r="AA1210" s="343">
        <v>66698</v>
      </c>
      <c r="AB1210" s="343">
        <f t="shared" si="129"/>
        <v>0</v>
      </c>
      <c r="AC1210" s="552">
        <v>43.79</v>
      </c>
      <c r="AD1210" s="563">
        <v>194.56</v>
      </c>
      <c r="AE1210" s="343">
        <v>266.66699999999997</v>
      </c>
      <c r="AF1210" s="341">
        <v>0.98660000000000003</v>
      </c>
      <c r="AG1210" s="343">
        <v>57782</v>
      </c>
      <c r="AH1210" s="343">
        <f t="shared" si="130"/>
        <v>0</v>
      </c>
      <c r="AI1210" s="343">
        <v>40.46</v>
      </c>
      <c r="AJ1210" s="343">
        <v>197.92</v>
      </c>
      <c r="AK1210" s="343">
        <v>266.66699999999997</v>
      </c>
      <c r="AL1210" s="341">
        <v>0.9919</v>
      </c>
      <c r="AM1210" s="343">
        <v>64422</v>
      </c>
      <c r="AN1210" s="343">
        <f t="shared" si="131"/>
        <v>0</v>
      </c>
      <c r="AO1210" s="552">
        <v>45.58</v>
      </c>
      <c r="AP1210" s="360">
        <f t="shared" si="132"/>
        <v>0.4064166666666667</v>
      </c>
    </row>
    <row r="1211" spans="1:42">
      <c r="A1211" s="551">
        <v>1053</v>
      </c>
      <c r="B1211" s="341" t="s">
        <v>3383</v>
      </c>
      <c r="C1211" s="341" t="s">
        <v>2666</v>
      </c>
      <c r="D1211" s="341" t="s">
        <v>502</v>
      </c>
      <c r="E1211" s="552">
        <v>375.55555555555554</v>
      </c>
      <c r="F1211" s="543">
        <v>95.2</v>
      </c>
      <c r="G1211" s="343">
        <v>300.44400000000002</v>
      </c>
      <c r="H1211" s="341">
        <v>0.99670000000000003</v>
      </c>
      <c r="I1211" s="343">
        <v>26607</v>
      </c>
      <c r="J1211" s="343">
        <f t="shared" si="126"/>
        <v>0</v>
      </c>
      <c r="K1211" s="343">
        <v>38.950000000000003</v>
      </c>
      <c r="L1211" s="343">
        <v>104.4</v>
      </c>
      <c r="M1211" s="343">
        <v>300.44400000000002</v>
      </c>
      <c r="N1211" s="341">
        <v>0.99719999999999998</v>
      </c>
      <c r="O1211" s="343">
        <v>28998</v>
      </c>
      <c r="P1211" s="343">
        <f t="shared" si="127"/>
        <v>0</v>
      </c>
      <c r="Q1211" s="555">
        <v>37.43</v>
      </c>
      <c r="R1211" s="563">
        <v>104</v>
      </c>
      <c r="S1211" s="343">
        <v>300.44400000000002</v>
      </c>
      <c r="T1211" s="341">
        <v>0.99629999999999996</v>
      </c>
      <c r="U1211" s="343">
        <v>26960</v>
      </c>
      <c r="V1211" s="343">
        <f t="shared" si="128"/>
        <v>0</v>
      </c>
      <c r="W1211" s="343">
        <v>36.14</v>
      </c>
      <c r="X1211" s="343">
        <v>82</v>
      </c>
      <c r="Y1211" s="343">
        <v>300.44400000000002</v>
      </c>
      <c r="Z1211" s="341">
        <v>0.99319999999999997</v>
      </c>
      <c r="AA1211" s="343">
        <v>23652</v>
      </c>
      <c r="AB1211" s="343">
        <f t="shared" si="129"/>
        <v>0</v>
      </c>
      <c r="AC1211" s="552">
        <v>39.03</v>
      </c>
      <c r="AD1211" s="563">
        <v>89.4</v>
      </c>
      <c r="AE1211" s="343">
        <v>300.44400000000002</v>
      </c>
      <c r="AF1211" s="341">
        <v>0.99490000000000001</v>
      </c>
      <c r="AG1211" s="343">
        <v>26072</v>
      </c>
      <c r="AH1211" s="343">
        <f t="shared" si="130"/>
        <v>0</v>
      </c>
      <c r="AI1211" s="343">
        <v>39.4</v>
      </c>
      <c r="AJ1211" s="343">
        <v>88.2</v>
      </c>
      <c r="AK1211" s="343">
        <v>300.44400000000002</v>
      </c>
      <c r="AL1211" s="341">
        <v>0.99639999999999995</v>
      </c>
      <c r="AM1211" s="343">
        <v>25490</v>
      </c>
      <c r="AN1211" s="343">
        <f t="shared" si="131"/>
        <v>0</v>
      </c>
      <c r="AO1211" s="552">
        <v>40.28</v>
      </c>
      <c r="AP1211" s="360">
        <f t="shared" si="132"/>
        <v>0.38538333333333336</v>
      </c>
    </row>
    <row r="1212" spans="1:42">
      <c r="A1212" s="551">
        <v>1054</v>
      </c>
      <c r="B1212" s="341" t="s">
        <v>3383</v>
      </c>
      <c r="C1212" s="341" t="s">
        <v>2668</v>
      </c>
      <c r="D1212" s="341" t="s">
        <v>499</v>
      </c>
      <c r="E1212" s="552">
        <v>115</v>
      </c>
      <c r="F1212" s="543">
        <v>75.680000000000007</v>
      </c>
      <c r="G1212" s="343">
        <v>92</v>
      </c>
      <c r="H1212" s="341">
        <v>0.76229999999999998</v>
      </c>
      <c r="I1212" s="343">
        <v>1363</v>
      </c>
      <c r="J1212" s="343">
        <f t="shared" si="126"/>
        <v>0</v>
      </c>
      <c r="K1212" s="343">
        <v>3.28</v>
      </c>
      <c r="L1212" s="343">
        <v>85.52</v>
      </c>
      <c r="M1212" s="343">
        <v>92</v>
      </c>
      <c r="N1212" s="341">
        <v>0.71409999999999996</v>
      </c>
      <c r="O1212" s="343">
        <v>3005</v>
      </c>
      <c r="P1212" s="343">
        <f t="shared" si="127"/>
        <v>0</v>
      </c>
      <c r="Q1212" s="555">
        <v>6.61</v>
      </c>
      <c r="R1212" s="563">
        <v>70.8</v>
      </c>
      <c r="S1212" s="343">
        <v>92</v>
      </c>
      <c r="T1212" s="341">
        <v>0.72260000000000002</v>
      </c>
      <c r="U1212" s="343">
        <v>1287</v>
      </c>
      <c r="V1212" s="343">
        <f t="shared" si="128"/>
        <v>0</v>
      </c>
      <c r="W1212" s="343">
        <v>3.49</v>
      </c>
      <c r="X1212" s="343">
        <v>91.6</v>
      </c>
      <c r="Y1212" s="343">
        <v>92</v>
      </c>
      <c r="Z1212" s="341">
        <v>0.6593</v>
      </c>
      <c r="AA1212" s="343">
        <v>2137</v>
      </c>
      <c r="AB1212" s="343">
        <f t="shared" si="129"/>
        <v>0</v>
      </c>
      <c r="AC1212" s="552">
        <v>4.76</v>
      </c>
      <c r="AD1212" s="563">
        <v>86</v>
      </c>
      <c r="AE1212" s="343">
        <v>92</v>
      </c>
      <c r="AF1212" s="341">
        <v>0.65800000000000003</v>
      </c>
      <c r="AG1212" s="343">
        <v>2105</v>
      </c>
      <c r="AH1212" s="343">
        <f t="shared" si="130"/>
        <v>0</v>
      </c>
      <c r="AI1212" s="343">
        <v>3.74</v>
      </c>
      <c r="AJ1212" s="343">
        <v>3.09</v>
      </c>
      <c r="AK1212" s="343">
        <v>92</v>
      </c>
      <c r="AL1212" s="341">
        <v>0.70499999999999996</v>
      </c>
      <c r="AM1212" s="343">
        <v>1166.8</v>
      </c>
      <c r="AN1212" s="343">
        <f t="shared" si="131"/>
        <v>0</v>
      </c>
      <c r="AO1212" s="552">
        <v>4.6500000000000004</v>
      </c>
      <c r="AP1212" s="360">
        <f t="shared" si="132"/>
        <v>4.4216666666666668E-2</v>
      </c>
    </row>
    <row r="1213" spans="1:42">
      <c r="A1213" s="551">
        <v>1055</v>
      </c>
      <c r="B1213" s="341" t="s">
        <v>3383</v>
      </c>
      <c r="C1213" s="341" t="s">
        <v>2670</v>
      </c>
      <c r="D1213" s="341" t="s">
        <v>499</v>
      </c>
      <c r="E1213" s="552">
        <v>119</v>
      </c>
      <c r="F1213" s="543">
        <v>105.72</v>
      </c>
      <c r="G1213" s="343">
        <v>105.72</v>
      </c>
      <c r="H1213" s="341">
        <v>0.78</v>
      </c>
      <c r="I1213" s="343">
        <v>33295</v>
      </c>
      <c r="J1213" s="343">
        <f t="shared" si="126"/>
        <v>0</v>
      </c>
      <c r="K1213" s="343">
        <v>56.08</v>
      </c>
      <c r="L1213" s="343">
        <v>96.36</v>
      </c>
      <c r="M1213" s="343">
        <v>96.36</v>
      </c>
      <c r="N1213" s="341">
        <v>0.77349999999999997</v>
      </c>
      <c r="O1213" s="343">
        <v>23266</v>
      </c>
      <c r="P1213" s="343">
        <f t="shared" si="127"/>
        <v>0</v>
      </c>
      <c r="Q1213" s="555">
        <v>41.95</v>
      </c>
      <c r="R1213" s="563">
        <v>95.36</v>
      </c>
      <c r="S1213" s="343">
        <v>95.36</v>
      </c>
      <c r="T1213" s="341">
        <v>0.73629999999999995</v>
      </c>
      <c r="U1213" s="343">
        <v>26303</v>
      </c>
      <c r="V1213" s="343">
        <f t="shared" si="128"/>
        <v>0</v>
      </c>
      <c r="W1213" s="343">
        <v>52.02</v>
      </c>
      <c r="X1213" s="343">
        <v>97.08</v>
      </c>
      <c r="Y1213" s="343">
        <v>97.08</v>
      </c>
      <c r="Z1213" s="341">
        <v>0.7349</v>
      </c>
      <c r="AA1213" s="343">
        <v>19232</v>
      </c>
      <c r="AB1213" s="343">
        <f t="shared" si="129"/>
        <v>0</v>
      </c>
      <c r="AC1213" s="552">
        <v>36.229999999999997</v>
      </c>
      <c r="AD1213" s="563">
        <v>96.56</v>
      </c>
      <c r="AE1213" s="343">
        <v>96.56</v>
      </c>
      <c r="AF1213" s="341">
        <v>0.72130000000000005</v>
      </c>
      <c r="AG1213" s="343">
        <v>24564</v>
      </c>
      <c r="AH1213" s="343">
        <f t="shared" si="130"/>
        <v>0</v>
      </c>
      <c r="AI1213" s="343">
        <v>47.4</v>
      </c>
      <c r="AJ1213" s="343">
        <v>104.72</v>
      </c>
      <c r="AK1213" s="343">
        <v>104.72</v>
      </c>
      <c r="AL1213" s="341">
        <v>0.7762</v>
      </c>
      <c r="AM1213" s="343">
        <v>25196</v>
      </c>
      <c r="AN1213" s="343">
        <f t="shared" si="131"/>
        <v>0</v>
      </c>
      <c r="AO1213" s="552">
        <v>43.05</v>
      </c>
      <c r="AP1213" s="360">
        <f t="shared" si="132"/>
        <v>0.46121666666666672</v>
      </c>
    </row>
    <row r="1214" spans="1:42">
      <c r="A1214" s="551">
        <v>1056</v>
      </c>
      <c r="B1214" s="341" t="s">
        <v>3383</v>
      </c>
      <c r="C1214" s="341" t="s">
        <v>2672</v>
      </c>
      <c r="D1214" s="341" t="s">
        <v>499</v>
      </c>
      <c r="E1214" s="552">
        <v>166.66666666666666</v>
      </c>
      <c r="F1214" s="543">
        <v>178.96</v>
      </c>
      <c r="G1214" s="343">
        <v>178.96</v>
      </c>
      <c r="H1214" s="341">
        <v>0.98209999999999997</v>
      </c>
      <c r="I1214" s="343">
        <v>59397</v>
      </c>
      <c r="J1214" s="343">
        <f t="shared" si="126"/>
        <v>0</v>
      </c>
      <c r="K1214" s="343">
        <v>46.93</v>
      </c>
      <c r="L1214" s="343">
        <v>175.6</v>
      </c>
      <c r="M1214" s="343">
        <v>175.6</v>
      </c>
      <c r="N1214" s="341">
        <v>0.97609999999999997</v>
      </c>
      <c r="O1214" s="343">
        <v>51614</v>
      </c>
      <c r="P1214" s="343">
        <f t="shared" si="127"/>
        <v>0</v>
      </c>
      <c r="Q1214" s="555">
        <v>40.47</v>
      </c>
      <c r="R1214" s="563">
        <v>164.08</v>
      </c>
      <c r="S1214" s="343">
        <v>164.08</v>
      </c>
      <c r="T1214" s="341">
        <v>0.9143</v>
      </c>
      <c r="U1214" s="343">
        <v>27184</v>
      </c>
      <c r="V1214" s="343">
        <f t="shared" si="128"/>
        <v>0</v>
      </c>
      <c r="W1214" s="343">
        <v>25.17</v>
      </c>
      <c r="X1214" s="343">
        <v>117.6</v>
      </c>
      <c r="Y1214" s="343">
        <v>133.333</v>
      </c>
      <c r="Z1214" s="341">
        <v>0.40010000000000001</v>
      </c>
      <c r="AA1214" s="343">
        <v>3446</v>
      </c>
      <c r="AB1214" s="343">
        <f t="shared" si="129"/>
        <v>0</v>
      </c>
      <c r="AC1214" s="552">
        <v>9.84</v>
      </c>
      <c r="AD1214" s="563">
        <v>181.28</v>
      </c>
      <c r="AE1214" s="343">
        <v>181.28</v>
      </c>
      <c r="AF1214" s="341">
        <v>0.92649999999999999</v>
      </c>
      <c r="AG1214" s="343">
        <v>42165</v>
      </c>
      <c r="AH1214" s="343">
        <f t="shared" si="130"/>
        <v>0</v>
      </c>
      <c r="AI1214" s="343">
        <v>33.74</v>
      </c>
      <c r="AJ1214" s="343">
        <v>185.04</v>
      </c>
      <c r="AK1214" s="343">
        <v>185.04</v>
      </c>
      <c r="AL1214" s="341">
        <v>0.96209999999999996</v>
      </c>
      <c r="AM1214" s="343">
        <v>56310</v>
      </c>
      <c r="AN1214" s="343">
        <f t="shared" si="131"/>
        <v>0</v>
      </c>
      <c r="AO1214" s="552">
        <v>43.93</v>
      </c>
      <c r="AP1214" s="360">
        <f t="shared" si="132"/>
        <v>0.33346666666666669</v>
      </c>
    </row>
    <row r="1215" spans="1:42">
      <c r="A1215" s="551">
        <v>1057</v>
      </c>
      <c r="B1215" s="341" t="s">
        <v>3383</v>
      </c>
      <c r="C1215" s="341" t="s">
        <v>2674</v>
      </c>
      <c r="D1215" s="341" t="s">
        <v>499</v>
      </c>
      <c r="E1215" s="552">
        <v>188.88888888888889</v>
      </c>
      <c r="F1215" s="543">
        <v>128.96</v>
      </c>
      <c r="G1215" s="343">
        <v>151.11099999999999</v>
      </c>
      <c r="H1215" s="341">
        <v>0.99990000000000001</v>
      </c>
      <c r="I1215" s="343">
        <v>54834</v>
      </c>
      <c r="J1215" s="343">
        <f t="shared" si="126"/>
        <v>0</v>
      </c>
      <c r="K1215" s="343">
        <v>59.06</v>
      </c>
      <c r="L1215" s="343">
        <v>125.6</v>
      </c>
      <c r="M1215" s="343">
        <v>151.11099999999999</v>
      </c>
      <c r="N1215" s="341">
        <v>0.99650000000000005</v>
      </c>
      <c r="O1215" s="343">
        <v>14502</v>
      </c>
      <c r="P1215" s="343">
        <f t="shared" si="127"/>
        <v>0</v>
      </c>
      <c r="Q1215" s="555">
        <v>15.57</v>
      </c>
      <c r="R1215" s="563">
        <v>23.84</v>
      </c>
      <c r="S1215" s="343">
        <v>151.11099999999999</v>
      </c>
      <c r="T1215" s="341">
        <v>1.0003</v>
      </c>
      <c r="U1215" s="343">
        <v>5890</v>
      </c>
      <c r="V1215" s="343">
        <f t="shared" si="128"/>
        <v>0</v>
      </c>
      <c r="W1215" s="343">
        <v>34.299999999999997</v>
      </c>
      <c r="X1215" s="343">
        <v>25.28</v>
      </c>
      <c r="Y1215" s="343">
        <v>151.11099999999999</v>
      </c>
      <c r="Z1215" s="341">
        <v>0.99960000000000004</v>
      </c>
      <c r="AA1215" s="343">
        <v>5518</v>
      </c>
      <c r="AB1215" s="343">
        <f t="shared" si="129"/>
        <v>0</v>
      </c>
      <c r="AC1215" s="552">
        <v>29.35</v>
      </c>
      <c r="AD1215" s="563">
        <v>151.68</v>
      </c>
      <c r="AE1215" s="343">
        <v>151.68</v>
      </c>
      <c r="AF1215" s="341">
        <v>0.96540000000000004</v>
      </c>
      <c r="AG1215" s="343">
        <v>18370</v>
      </c>
      <c r="AH1215" s="343">
        <f t="shared" si="130"/>
        <v>0</v>
      </c>
      <c r="AI1215" s="343">
        <v>16.86</v>
      </c>
      <c r="AJ1215" s="343">
        <v>155.68</v>
      </c>
      <c r="AK1215" s="343">
        <v>155.68</v>
      </c>
      <c r="AL1215" s="341">
        <v>0.99009999999999998</v>
      </c>
      <c r="AM1215" s="343">
        <v>40146</v>
      </c>
      <c r="AN1215" s="343">
        <f t="shared" si="131"/>
        <v>0</v>
      </c>
      <c r="AO1215" s="552">
        <v>36.17</v>
      </c>
      <c r="AP1215" s="360">
        <f t="shared" si="132"/>
        <v>0.31885000000000002</v>
      </c>
    </row>
    <row r="1216" spans="1:42">
      <c r="A1216" s="551">
        <v>1058</v>
      </c>
      <c r="B1216" s="341" t="s">
        <v>3383</v>
      </c>
      <c r="C1216" s="341" t="s">
        <v>2676</v>
      </c>
      <c r="D1216" s="341" t="s">
        <v>499</v>
      </c>
      <c r="E1216" s="552">
        <v>167</v>
      </c>
      <c r="F1216" s="543">
        <v>85.44</v>
      </c>
      <c r="G1216" s="343">
        <v>133.6</v>
      </c>
      <c r="H1216" s="341">
        <v>0.68200000000000005</v>
      </c>
      <c r="I1216" s="343">
        <v>2330</v>
      </c>
      <c r="J1216" s="343">
        <f t="shared" si="126"/>
        <v>0</v>
      </c>
      <c r="K1216" s="343">
        <v>5.55</v>
      </c>
      <c r="L1216" s="343">
        <v>69.12</v>
      </c>
      <c r="M1216" s="343">
        <v>133.6</v>
      </c>
      <c r="N1216" s="341">
        <v>0.68189999999999995</v>
      </c>
      <c r="O1216" s="343">
        <v>3876</v>
      </c>
      <c r="P1216" s="343">
        <f t="shared" si="127"/>
        <v>0</v>
      </c>
      <c r="Q1216" s="555">
        <v>11.05</v>
      </c>
      <c r="R1216" s="563">
        <v>78.400000000000006</v>
      </c>
      <c r="S1216" s="343">
        <v>133.6</v>
      </c>
      <c r="T1216" s="341">
        <v>0.69669999999999999</v>
      </c>
      <c r="U1216" s="343">
        <v>4224</v>
      </c>
      <c r="V1216" s="343">
        <f t="shared" si="128"/>
        <v>0</v>
      </c>
      <c r="W1216" s="343">
        <v>10.74</v>
      </c>
      <c r="X1216" s="343">
        <v>70.8</v>
      </c>
      <c r="Y1216" s="343">
        <v>133.6</v>
      </c>
      <c r="Z1216" s="341">
        <v>0.54259999999999997</v>
      </c>
      <c r="AA1216" s="343">
        <v>1222</v>
      </c>
      <c r="AB1216" s="343">
        <f t="shared" si="129"/>
        <v>0</v>
      </c>
      <c r="AC1216" s="552">
        <v>1.81</v>
      </c>
      <c r="AD1216" s="563">
        <v>0</v>
      </c>
      <c r="AE1216" s="343">
        <v>133.6</v>
      </c>
      <c r="AF1216" s="341">
        <v>0</v>
      </c>
      <c r="AG1216" s="343">
        <v>0</v>
      </c>
      <c r="AH1216" s="343">
        <f t="shared" si="130"/>
        <v>0</v>
      </c>
      <c r="AI1216" s="343">
        <v>0</v>
      </c>
      <c r="AJ1216" s="343">
        <v>0</v>
      </c>
      <c r="AK1216" s="343">
        <v>133.6</v>
      </c>
      <c r="AL1216" s="341">
        <v>0</v>
      </c>
      <c r="AM1216" s="343">
        <v>0</v>
      </c>
      <c r="AN1216" s="343">
        <f t="shared" si="131"/>
        <v>0</v>
      </c>
      <c r="AO1216" s="552">
        <v>0</v>
      </c>
      <c r="AP1216" s="360">
        <f t="shared" si="132"/>
        <v>4.8583333333333333E-2</v>
      </c>
    </row>
    <row r="1217" spans="1:42">
      <c r="A1217" s="551">
        <v>1059</v>
      </c>
      <c r="B1217" s="341" t="s">
        <v>3383</v>
      </c>
      <c r="C1217" s="341" t="s">
        <v>2678</v>
      </c>
      <c r="D1217" s="341" t="s">
        <v>499</v>
      </c>
      <c r="E1217" s="552">
        <v>166.66666666666666</v>
      </c>
      <c r="F1217" s="543">
        <v>129.28</v>
      </c>
      <c r="G1217" s="343">
        <v>133.333</v>
      </c>
      <c r="H1217" s="341">
        <v>0.95069999999999999</v>
      </c>
      <c r="I1217" s="343">
        <v>13866</v>
      </c>
      <c r="J1217" s="343">
        <f t="shared" si="126"/>
        <v>0</v>
      </c>
      <c r="K1217" s="343">
        <v>15.67</v>
      </c>
      <c r="L1217" s="343">
        <v>145.12</v>
      </c>
      <c r="M1217" s="343">
        <v>145.12</v>
      </c>
      <c r="N1217" s="341">
        <v>0.9284</v>
      </c>
      <c r="O1217" s="343">
        <v>33610</v>
      </c>
      <c r="P1217" s="343">
        <f t="shared" si="127"/>
        <v>0</v>
      </c>
      <c r="Q1217" s="555">
        <v>33.53</v>
      </c>
      <c r="R1217" s="563">
        <v>163.52000000000001</v>
      </c>
      <c r="S1217" s="343">
        <v>163.52000000000001</v>
      </c>
      <c r="T1217" s="341">
        <v>0.9083</v>
      </c>
      <c r="U1217" s="343">
        <v>15308</v>
      </c>
      <c r="V1217" s="343">
        <f t="shared" si="128"/>
        <v>0</v>
      </c>
      <c r="W1217" s="343">
        <v>14.31</v>
      </c>
      <c r="X1217" s="343">
        <v>191.36</v>
      </c>
      <c r="Y1217" s="343">
        <v>191.36</v>
      </c>
      <c r="Z1217" s="341">
        <v>0.85529999999999995</v>
      </c>
      <c r="AA1217" s="343">
        <v>32646</v>
      </c>
      <c r="AB1217" s="343">
        <f t="shared" si="129"/>
        <v>0</v>
      </c>
      <c r="AC1217" s="552">
        <v>26.81</v>
      </c>
      <c r="AD1217" s="563">
        <v>171.52</v>
      </c>
      <c r="AE1217" s="343">
        <v>171.52</v>
      </c>
      <c r="AF1217" s="341">
        <v>0.89049999999999996</v>
      </c>
      <c r="AG1217" s="343">
        <v>37458</v>
      </c>
      <c r="AH1217" s="343">
        <f t="shared" si="130"/>
        <v>0</v>
      </c>
      <c r="AI1217" s="343">
        <v>32.96</v>
      </c>
      <c r="AJ1217" s="343">
        <v>162.88</v>
      </c>
      <c r="AK1217" s="343">
        <v>162.88</v>
      </c>
      <c r="AL1217" s="341">
        <v>0.97440000000000004</v>
      </c>
      <c r="AM1217" s="343">
        <v>35206</v>
      </c>
      <c r="AN1217" s="343">
        <f t="shared" si="131"/>
        <v>0</v>
      </c>
      <c r="AO1217" s="552">
        <v>30.81</v>
      </c>
      <c r="AP1217" s="360">
        <f t="shared" si="132"/>
        <v>0.25681666666666669</v>
      </c>
    </row>
    <row r="1218" spans="1:42">
      <c r="A1218" s="551">
        <v>1060</v>
      </c>
      <c r="B1218" s="341" t="s">
        <v>3383</v>
      </c>
      <c r="C1218" s="341" t="s">
        <v>3586</v>
      </c>
      <c r="D1218" s="341" t="s">
        <v>499</v>
      </c>
      <c r="E1218" s="552">
        <v>167</v>
      </c>
      <c r="F1218" s="543">
        <v>127.2</v>
      </c>
      <c r="G1218" s="343">
        <v>133.6</v>
      </c>
      <c r="H1218" s="341">
        <v>0.6502</v>
      </c>
      <c r="I1218" s="343">
        <v>23393.3</v>
      </c>
      <c r="J1218" s="343">
        <f t="shared" si="126"/>
        <v>0</v>
      </c>
      <c r="K1218" s="343">
        <v>39.28</v>
      </c>
      <c r="L1218" s="343">
        <v>127.2</v>
      </c>
      <c r="M1218" s="343">
        <v>133.6</v>
      </c>
      <c r="N1218" s="341">
        <v>0.64739999999999998</v>
      </c>
      <c r="O1218" s="343">
        <v>15085.3</v>
      </c>
      <c r="P1218" s="343">
        <f t="shared" si="127"/>
        <v>0</v>
      </c>
      <c r="Q1218" s="555">
        <v>24.62</v>
      </c>
      <c r="R1218" s="563">
        <v>64</v>
      </c>
      <c r="S1218" s="343">
        <v>133.6</v>
      </c>
      <c r="T1218" s="341">
        <v>0.64100000000000001</v>
      </c>
      <c r="U1218" s="343">
        <v>14187.7</v>
      </c>
      <c r="V1218" s="343">
        <f t="shared" si="128"/>
        <v>0</v>
      </c>
      <c r="W1218" s="343">
        <v>48.03</v>
      </c>
      <c r="X1218" s="343">
        <v>85.68</v>
      </c>
      <c r="Y1218" s="343">
        <v>133.6</v>
      </c>
      <c r="Z1218" s="341">
        <v>0.5917</v>
      </c>
      <c r="AA1218" s="343">
        <v>16054.4</v>
      </c>
      <c r="AB1218" s="343">
        <f t="shared" si="129"/>
        <v>0</v>
      </c>
      <c r="AC1218" s="552">
        <v>42.56</v>
      </c>
      <c r="AD1218" s="563">
        <v>116.96</v>
      </c>
      <c r="AE1218" s="343">
        <v>133.6</v>
      </c>
      <c r="AF1218" s="341">
        <v>0.54979999999999996</v>
      </c>
      <c r="AG1218" s="343">
        <v>7199</v>
      </c>
      <c r="AH1218" s="343">
        <f t="shared" si="130"/>
        <v>0</v>
      </c>
      <c r="AI1218" s="343">
        <v>15.05</v>
      </c>
      <c r="AJ1218" s="343">
        <v>132.4</v>
      </c>
      <c r="AK1218" s="343">
        <v>133.6</v>
      </c>
      <c r="AL1218" s="341">
        <v>0.56389999999999996</v>
      </c>
      <c r="AM1218" s="343">
        <v>18603</v>
      </c>
      <c r="AN1218" s="343">
        <f t="shared" si="131"/>
        <v>0</v>
      </c>
      <c r="AO1218" s="552">
        <v>34.6</v>
      </c>
      <c r="AP1218" s="360">
        <f t="shared" si="132"/>
        <v>0.34023333333333333</v>
      </c>
    </row>
    <row r="1219" spans="1:42">
      <c r="A1219" s="551">
        <v>1061</v>
      </c>
      <c r="B1219" s="341" t="s">
        <v>3383</v>
      </c>
      <c r="C1219" s="341" t="s">
        <v>3587</v>
      </c>
      <c r="D1219" s="341" t="s">
        <v>499</v>
      </c>
      <c r="E1219" s="552">
        <v>200</v>
      </c>
      <c r="F1219" s="543">
        <v>40.96</v>
      </c>
      <c r="G1219" s="343">
        <v>160</v>
      </c>
      <c r="H1219" s="341">
        <v>0.93400000000000005</v>
      </c>
      <c r="I1219" s="343">
        <v>5888</v>
      </c>
      <c r="J1219" s="343">
        <f t="shared" si="126"/>
        <v>0</v>
      </c>
      <c r="K1219" s="343">
        <v>21.38</v>
      </c>
      <c r="L1219" s="343">
        <v>76.64</v>
      </c>
      <c r="M1219" s="343">
        <v>160</v>
      </c>
      <c r="N1219" s="341">
        <v>0.76129999999999998</v>
      </c>
      <c r="O1219" s="343">
        <v>2514</v>
      </c>
      <c r="P1219" s="343">
        <f t="shared" si="127"/>
        <v>0</v>
      </c>
      <c r="Q1219" s="555">
        <v>5.79</v>
      </c>
      <c r="R1219" s="563">
        <v>52.8</v>
      </c>
      <c r="S1219" s="343">
        <v>160</v>
      </c>
      <c r="T1219" s="341">
        <v>0.99409999999999998</v>
      </c>
      <c r="U1219" s="343">
        <v>4339.7</v>
      </c>
      <c r="V1219" s="343">
        <f t="shared" si="128"/>
        <v>0</v>
      </c>
      <c r="W1219" s="343">
        <v>11.48</v>
      </c>
      <c r="X1219" s="343">
        <v>49.36</v>
      </c>
      <c r="Y1219" s="343">
        <v>160</v>
      </c>
      <c r="Z1219" s="341">
        <v>0.82089999999999996</v>
      </c>
      <c r="AA1219" s="343">
        <v>4353.2</v>
      </c>
      <c r="AB1219" s="343">
        <f t="shared" si="129"/>
        <v>0</v>
      </c>
      <c r="AC1219" s="552">
        <v>14.44</v>
      </c>
      <c r="AD1219" s="563">
        <v>37.119999999999997</v>
      </c>
      <c r="AE1219" s="343">
        <v>160</v>
      </c>
      <c r="AF1219" s="341">
        <v>0.81659999999999999</v>
      </c>
      <c r="AG1219" s="343">
        <v>3894</v>
      </c>
      <c r="AH1219" s="343">
        <f t="shared" si="130"/>
        <v>0</v>
      </c>
      <c r="AI1219" s="343">
        <v>17.260000000000002</v>
      </c>
      <c r="AJ1219" s="343">
        <v>53.76</v>
      </c>
      <c r="AK1219" s="343">
        <v>160</v>
      </c>
      <c r="AL1219" s="341">
        <v>0.87839999999999996</v>
      </c>
      <c r="AM1219" s="343">
        <v>4320</v>
      </c>
      <c r="AN1219" s="343">
        <f t="shared" si="131"/>
        <v>0</v>
      </c>
      <c r="AO1219" s="552">
        <v>12.71</v>
      </c>
      <c r="AP1219" s="360">
        <f t="shared" si="132"/>
        <v>0.13843333333333332</v>
      </c>
    </row>
    <row r="1220" spans="1:42">
      <c r="A1220" s="551">
        <v>1062</v>
      </c>
      <c r="B1220" s="341" t="s">
        <v>3383</v>
      </c>
      <c r="C1220" s="341" t="s">
        <v>3588</v>
      </c>
      <c r="D1220" s="341" t="s">
        <v>840</v>
      </c>
      <c r="E1220" s="552">
        <v>766.66666666666663</v>
      </c>
      <c r="F1220" s="543">
        <v>621.6</v>
      </c>
      <c r="G1220" s="343">
        <v>621.6</v>
      </c>
      <c r="H1220" s="341">
        <v>0.97989999999999999</v>
      </c>
      <c r="I1220" s="343">
        <v>24225</v>
      </c>
      <c r="J1220" s="343">
        <f t="shared" si="126"/>
        <v>0</v>
      </c>
      <c r="K1220" s="343">
        <v>5.52</v>
      </c>
      <c r="L1220" s="343">
        <v>100.8</v>
      </c>
      <c r="M1220" s="343">
        <v>613.33299999999997</v>
      </c>
      <c r="N1220" s="341">
        <v>1</v>
      </c>
      <c r="O1220" s="343">
        <v>3930</v>
      </c>
      <c r="P1220" s="343">
        <f t="shared" si="127"/>
        <v>0</v>
      </c>
      <c r="Q1220" s="555">
        <v>5.24</v>
      </c>
      <c r="R1220" s="563">
        <v>9.6</v>
      </c>
      <c r="S1220" s="343">
        <v>613.33299999999997</v>
      </c>
      <c r="T1220" s="341">
        <v>0.99609999999999999</v>
      </c>
      <c r="U1220" s="343">
        <v>3900</v>
      </c>
      <c r="V1220" s="343">
        <f t="shared" si="128"/>
        <v>0</v>
      </c>
      <c r="W1220" s="343">
        <v>56.64</v>
      </c>
      <c r="X1220" s="343">
        <v>622.79999999999995</v>
      </c>
      <c r="Y1220" s="343">
        <v>622.79999999999995</v>
      </c>
      <c r="Z1220" s="341">
        <v>0.98519999999999996</v>
      </c>
      <c r="AA1220" s="343">
        <v>65925</v>
      </c>
      <c r="AB1220" s="343">
        <f t="shared" si="129"/>
        <v>0</v>
      </c>
      <c r="AC1220" s="552">
        <v>14.44</v>
      </c>
      <c r="AD1220" s="563">
        <v>616.79999999999995</v>
      </c>
      <c r="AE1220" s="343">
        <v>616.79999999999995</v>
      </c>
      <c r="AF1220" s="341">
        <v>0.97309999999999997</v>
      </c>
      <c r="AG1220" s="343">
        <v>51675</v>
      </c>
      <c r="AH1220" s="343">
        <f t="shared" si="130"/>
        <v>0</v>
      </c>
      <c r="AI1220" s="343">
        <v>11.57</v>
      </c>
      <c r="AJ1220" s="343">
        <v>625.20000000000005</v>
      </c>
      <c r="AK1220" s="343">
        <v>625.20000000000005</v>
      </c>
      <c r="AL1220" s="341">
        <v>0.96799999999999997</v>
      </c>
      <c r="AM1220" s="343">
        <v>201555</v>
      </c>
      <c r="AN1220" s="343">
        <f t="shared" si="131"/>
        <v>0</v>
      </c>
      <c r="AO1220" s="552">
        <v>46.26</v>
      </c>
      <c r="AP1220" s="360">
        <f t="shared" si="132"/>
        <v>0.23278333333333331</v>
      </c>
    </row>
    <row r="1221" spans="1:42">
      <c r="A1221" s="551">
        <v>1063</v>
      </c>
      <c r="B1221" s="341" t="s">
        <v>3383</v>
      </c>
      <c r="C1221" s="341" t="s">
        <v>3589</v>
      </c>
      <c r="D1221" s="341" t="s">
        <v>526</v>
      </c>
      <c r="E1221" s="552">
        <v>865</v>
      </c>
      <c r="F1221" s="543">
        <v>243.84</v>
      </c>
      <c r="G1221" s="343">
        <v>692</v>
      </c>
      <c r="H1221" s="341">
        <v>1.0008999999999999</v>
      </c>
      <c r="I1221" s="343">
        <v>6444</v>
      </c>
      <c r="J1221" s="343">
        <f t="shared" si="126"/>
        <v>0</v>
      </c>
      <c r="K1221" s="343">
        <v>3.67</v>
      </c>
      <c r="L1221" s="343">
        <v>249.6</v>
      </c>
      <c r="M1221" s="343">
        <v>692</v>
      </c>
      <c r="N1221" s="341">
        <v>1</v>
      </c>
      <c r="O1221" s="343">
        <v>7206</v>
      </c>
      <c r="P1221" s="343">
        <f t="shared" si="127"/>
        <v>0</v>
      </c>
      <c r="Q1221" s="555">
        <v>3.88</v>
      </c>
      <c r="R1221" s="563">
        <v>130.08000000000001</v>
      </c>
      <c r="S1221" s="343">
        <v>692</v>
      </c>
      <c r="T1221" s="341">
        <v>1</v>
      </c>
      <c r="U1221" s="343">
        <v>2676</v>
      </c>
      <c r="V1221" s="343">
        <f t="shared" si="128"/>
        <v>0</v>
      </c>
      <c r="W1221" s="343">
        <v>2.86</v>
      </c>
      <c r="X1221" s="343">
        <v>163.68</v>
      </c>
      <c r="Y1221" s="343">
        <v>692</v>
      </c>
      <c r="Z1221" s="341">
        <v>1</v>
      </c>
      <c r="AA1221" s="343">
        <v>3846</v>
      </c>
      <c r="AB1221" s="343">
        <f t="shared" si="129"/>
        <v>0</v>
      </c>
      <c r="AC1221" s="552">
        <v>3.16</v>
      </c>
      <c r="AD1221" s="563">
        <v>200.64</v>
      </c>
      <c r="AE1221" s="343">
        <v>692</v>
      </c>
      <c r="AF1221" s="341">
        <v>1</v>
      </c>
      <c r="AG1221" s="343">
        <v>4758</v>
      </c>
      <c r="AH1221" s="343">
        <f t="shared" si="130"/>
        <v>0</v>
      </c>
      <c r="AI1221" s="343">
        <v>3.19</v>
      </c>
      <c r="AJ1221" s="343">
        <v>158.88</v>
      </c>
      <c r="AK1221" s="343">
        <v>692</v>
      </c>
      <c r="AL1221" s="341">
        <v>1</v>
      </c>
      <c r="AM1221" s="343">
        <v>5880</v>
      </c>
      <c r="AN1221" s="343">
        <f t="shared" si="131"/>
        <v>0</v>
      </c>
      <c r="AO1221" s="552">
        <v>5.14</v>
      </c>
      <c r="AP1221" s="360">
        <f t="shared" si="132"/>
        <v>3.6500000000000005E-2</v>
      </c>
    </row>
    <row r="1222" spans="1:42">
      <c r="A1222" s="551">
        <v>1064</v>
      </c>
      <c r="B1222" s="341" t="s">
        <v>3383</v>
      </c>
      <c r="C1222" s="341" t="s">
        <v>3590</v>
      </c>
      <c r="D1222" s="341" t="s">
        <v>499</v>
      </c>
      <c r="E1222" s="552">
        <v>134</v>
      </c>
      <c r="F1222" s="543">
        <v>6.56</v>
      </c>
      <c r="G1222" s="343">
        <v>107.2</v>
      </c>
      <c r="H1222" s="341">
        <v>0.24049999999999999</v>
      </c>
      <c r="I1222" s="343">
        <v>476</v>
      </c>
      <c r="J1222" s="343">
        <f t="shared" si="126"/>
        <v>0</v>
      </c>
      <c r="K1222" s="343">
        <v>41.9</v>
      </c>
      <c r="L1222" s="343">
        <v>80.239999999999995</v>
      </c>
      <c r="M1222" s="343">
        <v>107.2</v>
      </c>
      <c r="N1222" s="341">
        <v>0.85750000000000004</v>
      </c>
      <c r="O1222" s="343">
        <v>5052</v>
      </c>
      <c r="P1222" s="343">
        <f t="shared" si="127"/>
        <v>0</v>
      </c>
      <c r="Q1222" s="555">
        <v>9.8699999999999992</v>
      </c>
      <c r="R1222" s="563">
        <v>72.16</v>
      </c>
      <c r="S1222" s="343">
        <v>107.2</v>
      </c>
      <c r="T1222" s="341">
        <v>0.99039999999999995</v>
      </c>
      <c r="U1222" s="343">
        <v>4760</v>
      </c>
      <c r="V1222" s="343">
        <f t="shared" si="128"/>
        <v>0</v>
      </c>
      <c r="W1222" s="343">
        <v>9.25</v>
      </c>
      <c r="X1222" s="343">
        <v>53.76</v>
      </c>
      <c r="Y1222" s="343">
        <v>107.2</v>
      </c>
      <c r="Z1222" s="341">
        <v>0.99629999999999996</v>
      </c>
      <c r="AA1222" s="343">
        <v>2181</v>
      </c>
      <c r="AB1222" s="343">
        <f t="shared" si="129"/>
        <v>0</v>
      </c>
      <c r="AC1222" s="552">
        <v>5.47</v>
      </c>
      <c r="AD1222" s="563">
        <v>9.1999999999999993</v>
      </c>
      <c r="AE1222" s="343">
        <v>107.2</v>
      </c>
      <c r="AF1222" s="341">
        <v>1</v>
      </c>
      <c r="AG1222" s="343">
        <v>2065</v>
      </c>
      <c r="AH1222" s="343">
        <f t="shared" si="130"/>
        <v>0</v>
      </c>
      <c r="AI1222" s="343">
        <v>30.17</v>
      </c>
      <c r="AJ1222" s="343">
        <v>9.6</v>
      </c>
      <c r="AK1222" s="343">
        <v>107.2</v>
      </c>
      <c r="AL1222" s="341">
        <v>1</v>
      </c>
      <c r="AM1222" s="343">
        <v>1941</v>
      </c>
      <c r="AN1222" s="343">
        <f t="shared" si="131"/>
        <v>0</v>
      </c>
      <c r="AO1222" s="552">
        <v>28.08</v>
      </c>
      <c r="AP1222" s="360">
        <f t="shared" si="132"/>
        <v>0.2079</v>
      </c>
    </row>
    <row r="1223" spans="1:42">
      <c r="A1223" s="551">
        <v>1065</v>
      </c>
      <c r="B1223" s="341" t="s">
        <v>3383</v>
      </c>
      <c r="C1223" s="341" t="s">
        <v>3591</v>
      </c>
      <c r="D1223" s="341" t="s">
        <v>499</v>
      </c>
      <c r="E1223" s="552">
        <v>515</v>
      </c>
      <c r="F1223" s="543">
        <v>0</v>
      </c>
      <c r="G1223" s="343">
        <v>0</v>
      </c>
      <c r="H1223" s="341">
        <v>0</v>
      </c>
      <c r="I1223" s="343">
        <v>0</v>
      </c>
      <c r="J1223" s="343">
        <f t="shared" ref="J1223:J1281" si="133">IF(K1223&gt;60,(K1223-60)/K1223*I1223,0)</f>
        <v>0</v>
      </c>
      <c r="K1223" s="343">
        <v>0</v>
      </c>
      <c r="L1223" s="343">
        <v>248.16</v>
      </c>
      <c r="M1223" s="343">
        <v>412</v>
      </c>
      <c r="N1223" s="341">
        <v>0.97550000000000003</v>
      </c>
      <c r="O1223" s="343">
        <v>8484</v>
      </c>
      <c r="P1223" s="343">
        <f t="shared" ref="P1223:P1281" si="134">IF(Q1223&gt;60,(Q1223-60)/Q1223*O1223,0)</f>
        <v>0</v>
      </c>
      <c r="Q1223" s="555">
        <v>24.34</v>
      </c>
      <c r="R1223" s="563">
        <v>254.64</v>
      </c>
      <c r="S1223" s="343">
        <v>412</v>
      </c>
      <c r="T1223" s="341">
        <v>0.99860000000000004</v>
      </c>
      <c r="U1223" s="343">
        <v>52505.2</v>
      </c>
      <c r="V1223" s="343">
        <f t="shared" ref="V1223:V1281" si="135">IF(W1223&gt;60,(W1223-60)/W1223*U1223,0)</f>
        <v>0</v>
      </c>
      <c r="W1223" s="343">
        <v>28.68</v>
      </c>
      <c r="X1223" s="343">
        <v>254.88</v>
      </c>
      <c r="Y1223" s="343">
        <v>412</v>
      </c>
      <c r="Z1223" s="341">
        <v>0.99690000000000001</v>
      </c>
      <c r="AA1223" s="343">
        <v>38901.199999999997</v>
      </c>
      <c r="AB1223" s="343">
        <f t="shared" ref="AB1223:AB1281" si="136">IF(AC1223&gt;60,(AC1223-60)/AC1223*AA1223,0)</f>
        <v>0</v>
      </c>
      <c r="AC1223" s="552">
        <v>20.58</v>
      </c>
      <c r="AD1223" s="563">
        <v>250.8</v>
      </c>
      <c r="AE1223" s="343">
        <v>412</v>
      </c>
      <c r="AF1223" s="341">
        <v>0.99929999999999997</v>
      </c>
      <c r="AG1223" s="343">
        <v>40314</v>
      </c>
      <c r="AH1223" s="343">
        <f t="shared" ref="AH1223:AH1281" si="137">IF(AI1223&gt;60,(AI1223-60)/AI1223*AG1223,0)</f>
        <v>0</v>
      </c>
      <c r="AI1223" s="343">
        <v>21.62</v>
      </c>
      <c r="AJ1223" s="343">
        <v>244.32</v>
      </c>
      <c r="AK1223" s="343">
        <v>412</v>
      </c>
      <c r="AL1223" s="341">
        <v>0.99960000000000004</v>
      </c>
      <c r="AM1223" s="343">
        <v>37719</v>
      </c>
      <c r="AN1223" s="343">
        <f t="shared" ref="AN1223:AN1281" si="138">IF(AO1223&gt;60,(AO1223-60)/AO1223*AM1223,0)</f>
        <v>0</v>
      </c>
      <c r="AO1223" s="552">
        <v>21.45</v>
      </c>
      <c r="AP1223" s="360">
        <f t="shared" ref="AP1223:AP1286" si="139">AVERAGE(K1223,Q1223,W1223,AC1223,AI1223,AO1223)/100</f>
        <v>0.19445000000000001</v>
      </c>
    </row>
    <row r="1224" spans="1:42">
      <c r="A1224" s="551">
        <v>1066</v>
      </c>
      <c r="B1224" s="341" t="s">
        <v>3383</v>
      </c>
      <c r="C1224" s="341" t="s">
        <v>3592</v>
      </c>
      <c r="D1224" s="341" t="s">
        <v>1482</v>
      </c>
      <c r="E1224" s="552">
        <v>316</v>
      </c>
      <c r="F1224" s="543">
        <v>0</v>
      </c>
      <c r="G1224" s="343">
        <v>0</v>
      </c>
      <c r="H1224" s="341">
        <v>0</v>
      </c>
      <c r="I1224" s="343">
        <v>0</v>
      </c>
      <c r="J1224" s="343">
        <f t="shared" si="133"/>
        <v>0</v>
      </c>
      <c r="K1224" s="343">
        <v>0</v>
      </c>
      <c r="L1224" s="343">
        <v>0</v>
      </c>
      <c r="M1224" s="343">
        <v>0</v>
      </c>
      <c r="N1224" s="341">
        <v>0</v>
      </c>
      <c r="O1224" s="343">
        <v>0</v>
      </c>
      <c r="P1224" s="343">
        <f t="shared" si="134"/>
        <v>0</v>
      </c>
      <c r="Q1224" s="555">
        <v>0</v>
      </c>
      <c r="R1224" s="563">
        <v>0</v>
      </c>
      <c r="S1224" s="343">
        <v>0</v>
      </c>
      <c r="T1224" s="341">
        <v>0</v>
      </c>
      <c r="U1224" s="343">
        <v>0</v>
      </c>
      <c r="V1224" s="343">
        <f t="shared" si="135"/>
        <v>0</v>
      </c>
      <c r="W1224" s="343">
        <v>0</v>
      </c>
      <c r="X1224" s="343">
        <v>0</v>
      </c>
      <c r="Y1224" s="343">
        <v>0</v>
      </c>
      <c r="Z1224" s="341">
        <v>0</v>
      </c>
      <c r="AA1224" s="343">
        <v>0</v>
      </c>
      <c r="AB1224" s="343">
        <f t="shared" si="136"/>
        <v>0</v>
      </c>
      <c r="AC1224" s="552">
        <v>0</v>
      </c>
      <c r="AD1224" s="563">
        <v>0</v>
      </c>
      <c r="AE1224" s="343">
        <v>0</v>
      </c>
      <c r="AF1224" s="341">
        <v>0</v>
      </c>
      <c r="AG1224" s="343">
        <v>0</v>
      </c>
      <c r="AH1224" s="343">
        <f t="shared" si="137"/>
        <v>0</v>
      </c>
      <c r="AI1224" s="343">
        <v>0</v>
      </c>
      <c r="AJ1224" s="343">
        <v>10.88</v>
      </c>
      <c r="AK1224" s="343">
        <v>316</v>
      </c>
      <c r="AL1224" s="341">
        <v>0.1913</v>
      </c>
      <c r="AM1224" s="343">
        <v>638</v>
      </c>
      <c r="AN1224" s="343">
        <f t="shared" si="138"/>
        <v>0</v>
      </c>
      <c r="AO1224" s="552">
        <v>0.42573986381449247</v>
      </c>
      <c r="AP1224" s="360">
        <f t="shared" si="139"/>
        <v>7.0956643969082077E-4</v>
      </c>
    </row>
    <row r="1225" spans="1:42">
      <c r="A1225" s="551">
        <v>1067</v>
      </c>
      <c r="B1225" s="341" t="s">
        <v>3383</v>
      </c>
      <c r="C1225" s="341" t="s">
        <v>3593</v>
      </c>
      <c r="D1225" s="341" t="s">
        <v>502</v>
      </c>
      <c r="E1225" s="552">
        <v>189</v>
      </c>
      <c r="F1225" s="543">
        <v>0</v>
      </c>
      <c r="G1225" s="343">
        <v>0</v>
      </c>
      <c r="H1225" s="341">
        <v>0</v>
      </c>
      <c r="I1225" s="343">
        <v>0</v>
      </c>
      <c r="J1225" s="343">
        <f t="shared" si="133"/>
        <v>0</v>
      </c>
      <c r="K1225" s="343">
        <v>0</v>
      </c>
      <c r="L1225" s="343">
        <v>0</v>
      </c>
      <c r="M1225" s="343">
        <v>0</v>
      </c>
      <c r="N1225" s="341">
        <v>0</v>
      </c>
      <c r="O1225" s="343">
        <v>0</v>
      </c>
      <c r="P1225" s="343">
        <f t="shared" si="134"/>
        <v>0</v>
      </c>
      <c r="Q1225" s="555">
        <v>0</v>
      </c>
      <c r="R1225" s="563">
        <v>0</v>
      </c>
      <c r="S1225" s="343">
        <v>0</v>
      </c>
      <c r="T1225" s="341">
        <v>0</v>
      </c>
      <c r="U1225" s="343">
        <v>0</v>
      </c>
      <c r="V1225" s="343">
        <f t="shared" si="135"/>
        <v>0</v>
      </c>
      <c r="W1225" s="343">
        <v>0</v>
      </c>
      <c r="X1225" s="343">
        <v>0</v>
      </c>
      <c r="Y1225" s="343">
        <v>0</v>
      </c>
      <c r="Z1225" s="341">
        <v>0</v>
      </c>
      <c r="AA1225" s="343">
        <v>0</v>
      </c>
      <c r="AB1225" s="343">
        <f t="shared" si="136"/>
        <v>0</v>
      </c>
      <c r="AC1225" s="552">
        <v>0</v>
      </c>
      <c r="AD1225" s="563">
        <v>0</v>
      </c>
      <c r="AE1225" s="343">
        <v>0</v>
      </c>
      <c r="AF1225" s="341">
        <v>0</v>
      </c>
      <c r="AG1225" s="343">
        <v>0</v>
      </c>
      <c r="AH1225" s="343">
        <f t="shared" si="137"/>
        <v>0</v>
      </c>
      <c r="AI1225" s="343">
        <v>0</v>
      </c>
      <c r="AJ1225" s="343">
        <v>9.84</v>
      </c>
      <c r="AK1225" s="343">
        <v>151.19999999999999</v>
      </c>
      <c r="AL1225" s="341">
        <v>0.99939999999999996</v>
      </c>
      <c r="AM1225" s="343">
        <v>1902.3</v>
      </c>
      <c r="AN1225" s="343">
        <f t="shared" si="138"/>
        <v>202.80625372245376</v>
      </c>
      <c r="AO1225" s="552">
        <v>67.16</v>
      </c>
      <c r="AP1225" s="360">
        <f t="shared" si="139"/>
        <v>0.11193333333333333</v>
      </c>
    </row>
    <row r="1226" spans="1:42">
      <c r="A1226" s="551">
        <v>1068</v>
      </c>
      <c r="B1226" s="341" t="s">
        <v>3383</v>
      </c>
      <c r="C1226" s="341" t="s">
        <v>3594</v>
      </c>
      <c r="D1226" s="341" t="s">
        <v>496</v>
      </c>
      <c r="E1226" s="552">
        <v>166.66666666666666</v>
      </c>
      <c r="F1226" s="543">
        <v>0</v>
      </c>
      <c r="G1226" s="343">
        <v>0</v>
      </c>
      <c r="H1226" s="341">
        <v>0</v>
      </c>
      <c r="I1226" s="343">
        <v>0</v>
      </c>
      <c r="J1226" s="343">
        <f t="shared" si="133"/>
        <v>0</v>
      </c>
      <c r="K1226" s="343">
        <v>0</v>
      </c>
      <c r="L1226" s="343">
        <v>0</v>
      </c>
      <c r="M1226" s="343">
        <v>0</v>
      </c>
      <c r="N1226" s="341">
        <v>0</v>
      </c>
      <c r="O1226" s="343">
        <v>0</v>
      </c>
      <c r="P1226" s="343">
        <f t="shared" si="134"/>
        <v>0</v>
      </c>
      <c r="Q1226" s="555">
        <v>0</v>
      </c>
      <c r="R1226" s="563">
        <v>0</v>
      </c>
      <c r="S1226" s="343">
        <v>0</v>
      </c>
      <c r="T1226" s="341">
        <v>0</v>
      </c>
      <c r="U1226" s="343">
        <v>0</v>
      </c>
      <c r="V1226" s="343">
        <f t="shared" si="135"/>
        <v>0</v>
      </c>
      <c r="W1226" s="343">
        <v>0</v>
      </c>
      <c r="X1226" s="343">
        <v>0</v>
      </c>
      <c r="Y1226" s="343">
        <v>0</v>
      </c>
      <c r="Z1226" s="341">
        <v>0</v>
      </c>
      <c r="AA1226" s="343">
        <v>0</v>
      </c>
      <c r="AB1226" s="343">
        <f t="shared" si="136"/>
        <v>0</v>
      </c>
      <c r="AC1226" s="552">
        <v>0</v>
      </c>
      <c r="AD1226" s="563">
        <v>0</v>
      </c>
      <c r="AE1226" s="343">
        <v>0</v>
      </c>
      <c r="AF1226" s="341">
        <v>0</v>
      </c>
      <c r="AG1226" s="343">
        <v>0</v>
      </c>
      <c r="AH1226" s="343">
        <f t="shared" si="137"/>
        <v>0</v>
      </c>
      <c r="AI1226" s="343">
        <v>0</v>
      </c>
      <c r="AJ1226" s="343">
        <v>2.64</v>
      </c>
      <c r="AK1226" s="343">
        <v>133.333</v>
      </c>
      <c r="AL1226" s="341">
        <v>0.21870000000000001</v>
      </c>
      <c r="AM1226" s="343">
        <v>14</v>
      </c>
      <c r="AN1226" s="343">
        <f t="shared" si="138"/>
        <v>0</v>
      </c>
      <c r="AO1226" s="552">
        <v>50.51</v>
      </c>
      <c r="AP1226" s="360">
        <f t="shared" si="139"/>
        <v>8.4183333333333332E-2</v>
      </c>
    </row>
    <row r="1227" spans="1:42">
      <c r="A1227" s="551">
        <v>1069</v>
      </c>
      <c r="B1227" s="341" t="s">
        <v>3383</v>
      </c>
      <c r="C1227" s="341" t="s">
        <v>3595</v>
      </c>
      <c r="D1227" s="341" t="s">
        <v>1482</v>
      </c>
      <c r="E1227" s="552">
        <v>210</v>
      </c>
      <c r="F1227" s="543">
        <v>61.12</v>
      </c>
      <c r="G1227" s="343">
        <v>210</v>
      </c>
      <c r="H1227" s="341">
        <v>0.82530000000000003</v>
      </c>
      <c r="I1227" s="343">
        <v>15617</v>
      </c>
      <c r="J1227" s="343">
        <f t="shared" si="133"/>
        <v>0</v>
      </c>
      <c r="K1227" s="343">
        <v>0.43000145310038335</v>
      </c>
      <c r="L1227" s="343">
        <v>57.12</v>
      </c>
      <c r="M1227" s="343">
        <v>210</v>
      </c>
      <c r="N1227" s="341">
        <v>0.78269999999999995</v>
      </c>
      <c r="O1227" s="343">
        <v>12717</v>
      </c>
      <c r="P1227" s="343">
        <f t="shared" si="134"/>
        <v>0</v>
      </c>
      <c r="Q1227" s="555">
        <v>0.3823210437502812</v>
      </c>
      <c r="R1227" s="563">
        <v>53.28</v>
      </c>
      <c r="S1227" s="343">
        <v>210</v>
      </c>
      <c r="T1227" s="341">
        <v>0.75849999999999995</v>
      </c>
      <c r="U1227" s="343">
        <v>10933</v>
      </c>
      <c r="V1227" s="343">
        <f t="shared" si="135"/>
        <v>0</v>
      </c>
      <c r="W1227" s="343">
        <v>0.37573967067484981</v>
      </c>
      <c r="X1227" s="343">
        <v>56.16</v>
      </c>
      <c r="Y1227" s="343">
        <v>210</v>
      </c>
      <c r="Z1227" s="341">
        <v>0.83930000000000005</v>
      </c>
      <c r="AA1227" s="343">
        <v>11769</v>
      </c>
      <c r="AB1227" s="343">
        <f t="shared" si="136"/>
        <v>0</v>
      </c>
      <c r="AC1227" s="552">
        <v>0.33560027271184412</v>
      </c>
      <c r="AD1227" s="563">
        <v>44.48</v>
      </c>
      <c r="AE1227" s="343">
        <v>210</v>
      </c>
      <c r="AF1227" s="341">
        <v>0.76819999999999999</v>
      </c>
      <c r="AG1227" s="343">
        <v>8691</v>
      </c>
      <c r="AH1227" s="343">
        <f t="shared" si="137"/>
        <v>0</v>
      </c>
      <c r="AI1227" s="343">
        <v>0.34186743457397917</v>
      </c>
      <c r="AJ1227" s="343">
        <v>47.84</v>
      </c>
      <c r="AK1227" s="343">
        <v>210</v>
      </c>
      <c r="AL1227" s="341">
        <v>0.75129999999999997</v>
      </c>
      <c r="AM1227" s="343">
        <v>8699</v>
      </c>
      <c r="AN1227" s="343">
        <f t="shared" si="138"/>
        <v>0</v>
      </c>
      <c r="AO1227" s="552">
        <v>0.33614934905596305</v>
      </c>
      <c r="AP1227" s="360">
        <f t="shared" si="139"/>
        <v>3.6694653731121681E-3</v>
      </c>
    </row>
    <row r="1228" spans="1:42">
      <c r="A1228" s="551">
        <v>1070</v>
      </c>
      <c r="B1228" s="341" t="s">
        <v>3383</v>
      </c>
      <c r="C1228" s="341" t="s">
        <v>3596</v>
      </c>
      <c r="D1228" s="341" t="s">
        <v>1482</v>
      </c>
      <c r="E1228" s="552">
        <v>200</v>
      </c>
      <c r="F1228" s="543">
        <v>77.84</v>
      </c>
      <c r="G1228" s="343">
        <v>0</v>
      </c>
      <c r="H1228" s="341">
        <v>0</v>
      </c>
      <c r="I1228" s="343">
        <v>0</v>
      </c>
      <c r="J1228" s="343">
        <f t="shared" si="133"/>
        <v>0</v>
      </c>
      <c r="K1228" s="343">
        <v>0</v>
      </c>
      <c r="L1228" s="343">
        <v>83.44</v>
      </c>
      <c r="M1228" s="343">
        <v>0</v>
      </c>
      <c r="N1228" s="341">
        <v>0</v>
      </c>
      <c r="O1228" s="343">
        <v>0</v>
      </c>
      <c r="P1228" s="343">
        <f t="shared" si="134"/>
        <v>0</v>
      </c>
      <c r="Q1228" s="555">
        <v>0</v>
      </c>
      <c r="R1228" s="563">
        <v>85.68</v>
      </c>
      <c r="S1228" s="343">
        <v>86</v>
      </c>
      <c r="T1228" s="341">
        <v>0.73250000000000004</v>
      </c>
      <c r="U1228" s="343">
        <v>13088</v>
      </c>
      <c r="V1228" s="343">
        <f t="shared" si="135"/>
        <v>0</v>
      </c>
      <c r="W1228" s="343">
        <v>0.2896367749476228</v>
      </c>
      <c r="X1228" s="343">
        <v>71.12</v>
      </c>
      <c r="Y1228" s="343">
        <v>200</v>
      </c>
      <c r="Z1228" s="341">
        <v>0.69340000000000002</v>
      </c>
      <c r="AA1228" s="343">
        <v>3459</v>
      </c>
      <c r="AB1228" s="343">
        <f t="shared" si="136"/>
        <v>0</v>
      </c>
      <c r="AC1228" s="552">
        <v>9.4276193950220522E-2</v>
      </c>
      <c r="AD1228" s="563">
        <v>70.319999999999993</v>
      </c>
      <c r="AE1228" s="343">
        <v>200</v>
      </c>
      <c r="AF1228" s="341">
        <v>0.73780000000000001</v>
      </c>
      <c r="AG1228" s="343">
        <v>12136.56</v>
      </c>
      <c r="AH1228" s="343">
        <f t="shared" si="137"/>
        <v>0</v>
      </c>
      <c r="AI1228" s="343">
        <v>0.31441637680099299</v>
      </c>
      <c r="AJ1228" s="343">
        <v>85.12</v>
      </c>
      <c r="AK1228" s="343">
        <v>200</v>
      </c>
      <c r="AL1228" s="341">
        <v>0.65310000000000001</v>
      </c>
      <c r="AM1228" s="343">
        <v>10609</v>
      </c>
      <c r="AN1228" s="343">
        <f t="shared" si="138"/>
        <v>0</v>
      </c>
      <c r="AO1228" s="552">
        <v>0.26505173673990007</v>
      </c>
      <c r="AP1228" s="360">
        <f t="shared" si="139"/>
        <v>1.6056351373978938E-3</v>
      </c>
    </row>
    <row r="1229" spans="1:42">
      <c r="A1229" s="551">
        <v>1536</v>
      </c>
      <c r="B1229" s="341" t="s">
        <v>3383</v>
      </c>
      <c r="C1229" s="341" t="s">
        <v>3588</v>
      </c>
      <c r="D1229" s="341" t="s">
        <v>840</v>
      </c>
      <c r="E1229" s="552">
        <v>13500</v>
      </c>
      <c r="F1229" s="543">
        <v>6998.2</v>
      </c>
      <c r="G1229" s="343">
        <v>10800</v>
      </c>
      <c r="H1229" s="341">
        <v>0.99350000000000005</v>
      </c>
      <c r="I1229" s="343">
        <v>4152300</v>
      </c>
      <c r="J1229" s="343">
        <f t="shared" si="133"/>
        <v>1148465.9030624549</v>
      </c>
      <c r="K1229" s="343">
        <v>82.94</v>
      </c>
      <c r="L1229" s="343">
        <v>5601.4</v>
      </c>
      <c r="M1229" s="343">
        <v>10800</v>
      </c>
      <c r="N1229" s="341">
        <v>0.99509999999999998</v>
      </c>
      <c r="O1229" s="343">
        <v>838800</v>
      </c>
      <c r="P1229" s="343">
        <f t="shared" si="134"/>
        <v>0</v>
      </c>
      <c r="Q1229" s="555">
        <v>20.23</v>
      </c>
      <c r="R1229" s="563">
        <v>200</v>
      </c>
      <c r="S1229" s="343">
        <v>10800</v>
      </c>
      <c r="T1229" s="341">
        <v>1</v>
      </c>
      <c r="U1229" s="343">
        <v>23400</v>
      </c>
      <c r="V1229" s="343">
        <f t="shared" si="135"/>
        <v>0</v>
      </c>
      <c r="W1229" s="343">
        <v>16.25</v>
      </c>
      <c r="X1229" s="343">
        <v>7015.21</v>
      </c>
      <c r="Y1229" s="343">
        <v>10800</v>
      </c>
      <c r="Z1229" s="341">
        <v>0.99809999999999999</v>
      </c>
      <c r="AA1229" s="343">
        <v>2710100</v>
      </c>
      <c r="AB1229" s="343">
        <f t="shared" si="136"/>
        <v>0</v>
      </c>
      <c r="AC1229" s="552">
        <v>52.02</v>
      </c>
      <c r="AD1229" s="563">
        <v>7015.2</v>
      </c>
      <c r="AE1229" s="343">
        <v>10800</v>
      </c>
      <c r="AF1229" s="341">
        <v>0.99890000000000001</v>
      </c>
      <c r="AG1229" s="343">
        <v>2989380</v>
      </c>
      <c r="AH1229" s="343">
        <f t="shared" si="137"/>
        <v>0</v>
      </c>
      <c r="AI1229" s="343">
        <v>57.34</v>
      </c>
      <c r="AJ1229" s="343">
        <v>8522.4</v>
      </c>
      <c r="AK1229" s="343">
        <v>10800</v>
      </c>
      <c r="AL1229" s="341">
        <v>0.99670000000000003</v>
      </c>
      <c r="AM1229" s="343">
        <v>4783120</v>
      </c>
      <c r="AN1229" s="343">
        <f t="shared" si="138"/>
        <v>1113206.9565217393</v>
      </c>
      <c r="AO1229" s="552">
        <v>78.2</v>
      </c>
      <c r="AP1229" s="360">
        <f t="shared" si="139"/>
        <v>0.51163333333333338</v>
      </c>
    </row>
    <row r="1230" spans="1:42">
      <c r="A1230" s="551">
        <v>1071</v>
      </c>
      <c r="B1230" s="341" t="s">
        <v>3384</v>
      </c>
      <c r="C1230" s="341" t="s">
        <v>2680</v>
      </c>
      <c r="D1230" s="341" t="s">
        <v>499</v>
      </c>
      <c r="E1230" s="552">
        <v>200</v>
      </c>
      <c r="F1230" s="543">
        <v>215.28</v>
      </c>
      <c r="G1230" s="343">
        <v>215.28</v>
      </c>
      <c r="H1230" s="341">
        <v>0.99160000000000004</v>
      </c>
      <c r="I1230" s="343">
        <v>82668</v>
      </c>
      <c r="J1230" s="343">
        <f t="shared" si="133"/>
        <v>0</v>
      </c>
      <c r="K1230" s="343">
        <v>53.78</v>
      </c>
      <c r="L1230" s="343">
        <v>216.48</v>
      </c>
      <c r="M1230" s="343">
        <v>216.48</v>
      </c>
      <c r="N1230" s="341">
        <v>0.99150000000000005</v>
      </c>
      <c r="O1230" s="343">
        <v>57726</v>
      </c>
      <c r="P1230" s="343">
        <f t="shared" si="134"/>
        <v>0</v>
      </c>
      <c r="Q1230" s="555">
        <v>36.15</v>
      </c>
      <c r="R1230" s="563">
        <v>198.96</v>
      </c>
      <c r="S1230" s="343">
        <v>198.96</v>
      </c>
      <c r="T1230" s="341">
        <v>0.98939999999999995</v>
      </c>
      <c r="U1230" s="343">
        <v>73977</v>
      </c>
      <c r="V1230" s="343">
        <f t="shared" si="135"/>
        <v>0</v>
      </c>
      <c r="W1230" s="343">
        <v>52.19</v>
      </c>
      <c r="X1230" s="343">
        <v>208.08</v>
      </c>
      <c r="Y1230" s="343">
        <v>208.08</v>
      </c>
      <c r="Z1230" s="341">
        <v>0.99029999999999996</v>
      </c>
      <c r="AA1230" s="343">
        <v>72312</v>
      </c>
      <c r="AB1230" s="343">
        <f t="shared" si="136"/>
        <v>0</v>
      </c>
      <c r="AC1230" s="552">
        <v>47.17</v>
      </c>
      <c r="AD1230" s="563">
        <v>222.72</v>
      </c>
      <c r="AE1230" s="343">
        <v>222.72</v>
      </c>
      <c r="AF1230" s="341">
        <v>0.98929999999999996</v>
      </c>
      <c r="AG1230" s="343">
        <v>35601</v>
      </c>
      <c r="AH1230" s="343">
        <f t="shared" si="137"/>
        <v>0</v>
      </c>
      <c r="AI1230" s="343">
        <v>21.72</v>
      </c>
      <c r="AJ1230" s="343">
        <v>207.12</v>
      </c>
      <c r="AK1230" s="343">
        <v>207.12</v>
      </c>
      <c r="AL1230" s="341">
        <v>0.98819999999999997</v>
      </c>
      <c r="AM1230" s="343">
        <v>60099</v>
      </c>
      <c r="AN1230" s="343">
        <f t="shared" si="138"/>
        <v>0</v>
      </c>
      <c r="AO1230" s="552">
        <v>40.78</v>
      </c>
      <c r="AP1230" s="360">
        <f t="shared" si="139"/>
        <v>0.41965000000000002</v>
      </c>
    </row>
    <row r="1231" spans="1:42">
      <c r="A1231" s="551">
        <v>1072</v>
      </c>
      <c r="B1231" s="341" t="s">
        <v>3384</v>
      </c>
      <c r="C1231" s="341" t="s">
        <v>2682</v>
      </c>
      <c r="D1231" s="341" t="s">
        <v>499</v>
      </c>
      <c r="E1231" s="552">
        <v>210</v>
      </c>
      <c r="F1231" s="543">
        <v>234.24</v>
      </c>
      <c r="G1231" s="343">
        <v>234.24</v>
      </c>
      <c r="H1231" s="341">
        <v>0.90549999999999997</v>
      </c>
      <c r="I1231" s="343">
        <v>52724</v>
      </c>
      <c r="J1231" s="343">
        <f t="shared" si="133"/>
        <v>0</v>
      </c>
      <c r="K1231" s="343">
        <v>34.520000000000003</v>
      </c>
      <c r="L1231" s="343">
        <v>229.6</v>
      </c>
      <c r="M1231" s="343">
        <v>229.6</v>
      </c>
      <c r="N1231" s="341">
        <v>0.88880000000000003</v>
      </c>
      <c r="O1231" s="343">
        <v>30674</v>
      </c>
      <c r="P1231" s="343">
        <f t="shared" si="134"/>
        <v>0</v>
      </c>
      <c r="Q1231" s="555">
        <v>20.2</v>
      </c>
      <c r="R1231" s="563">
        <v>188</v>
      </c>
      <c r="S1231" s="343">
        <v>188</v>
      </c>
      <c r="T1231" s="341">
        <v>0.94359999999999999</v>
      </c>
      <c r="U1231" s="343">
        <v>7802</v>
      </c>
      <c r="V1231" s="343">
        <f t="shared" si="135"/>
        <v>0</v>
      </c>
      <c r="W1231" s="343">
        <v>6.11</v>
      </c>
      <c r="X1231" s="343">
        <v>212.96</v>
      </c>
      <c r="Y1231" s="343">
        <v>212.96</v>
      </c>
      <c r="Z1231" s="341">
        <v>0.90439999999999998</v>
      </c>
      <c r="AA1231" s="343">
        <v>45796</v>
      </c>
      <c r="AB1231" s="343">
        <f t="shared" si="136"/>
        <v>0</v>
      </c>
      <c r="AC1231" s="552">
        <v>31.96</v>
      </c>
      <c r="AD1231" s="563">
        <v>224.48</v>
      </c>
      <c r="AE1231" s="343">
        <v>224.48</v>
      </c>
      <c r="AF1231" s="341">
        <v>0.89219999999999999</v>
      </c>
      <c r="AG1231" s="343">
        <v>39514</v>
      </c>
      <c r="AH1231" s="343">
        <f t="shared" si="137"/>
        <v>0</v>
      </c>
      <c r="AI1231" s="343">
        <v>26.52</v>
      </c>
      <c r="AJ1231" s="343">
        <v>240.48</v>
      </c>
      <c r="AK1231" s="343">
        <v>240.48</v>
      </c>
      <c r="AL1231" s="341">
        <v>0.87250000000000005</v>
      </c>
      <c r="AM1231" s="343">
        <v>46866</v>
      </c>
      <c r="AN1231" s="343">
        <f t="shared" si="138"/>
        <v>0</v>
      </c>
      <c r="AO1231" s="552">
        <v>31.02</v>
      </c>
      <c r="AP1231" s="360">
        <f t="shared" si="139"/>
        <v>0.25054999999999994</v>
      </c>
    </row>
    <row r="1232" spans="1:42">
      <c r="A1232" s="551">
        <v>1073</v>
      </c>
      <c r="B1232" s="341" t="s">
        <v>3384</v>
      </c>
      <c r="C1232" s="341" t="s">
        <v>2684</v>
      </c>
      <c r="D1232" s="341" t="s">
        <v>499</v>
      </c>
      <c r="E1232" s="552">
        <v>278</v>
      </c>
      <c r="F1232" s="543">
        <v>201.28</v>
      </c>
      <c r="G1232" s="343">
        <v>222.4</v>
      </c>
      <c r="H1232" s="341">
        <v>0.9909</v>
      </c>
      <c r="I1232" s="343">
        <v>58752</v>
      </c>
      <c r="J1232" s="343">
        <f t="shared" si="133"/>
        <v>0</v>
      </c>
      <c r="K1232" s="343">
        <v>40.909999999999997</v>
      </c>
      <c r="L1232" s="343">
        <v>208.96</v>
      </c>
      <c r="M1232" s="343">
        <v>222.4</v>
      </c>
      <c r="N1232" s="341">
        <v>0.99019999999999997</v>
      </c>
      <c r="O1232" s="343">
        <v>55676</v>
      </c>
      <c r="P1232" s="343">
        <f t="shared" si="134"/>
        <v>0</v>
      </c>
      <c r="Q1232" s="555">
        <v>36.159999999999997</v>
      </c>
      <c r="R1232" s="563">
        <v>211.52</v>
      </c>
      <c r="S1232" s="343">
        <v>222.4</v>
      </c>
      <c r="T1232" s="341">
        <v>0.99209999999999998</v>
      </c>
      <c r="U1232" s="343">
        <v>54136</v>
      </c>
      <c r="V1232" s="343">
        <f t="shared" si="135"/>
        <v>0</v>
      </c>
      <c r="W1232" s="343">
        <v>35.83</v>
      </c>
      <c r="X1232" s="343">
        <v>211.68</v>
      </c>
      <c r="Y1232" s="343">
        <v>222.4</v>
      </c>
      <c r="Z1232" s="341">
        <v>0.99170000000000003</v>
      </c>
      <c r="AA1232" s="343">
        <v>55656</v>
      </c>
      <c r="AB1232" s="343">
        <f t="shared" si="136"/>
        <v>0</v>
      </c>
      <c r="AC1232" s="552">
        <v>35.630000000000003</v>
      </c>
      <c r="AD1232" s="563">
        <v>210.24</v>
      </c>
      <c r="AE1232" s="343">
        <v>222.4</v>
      </c>
      <c r="AF1232" s="341">
        <v>0.99360000000000004</v>
      </c>
      <c r="AG1232" s="343">
        <v>44006</v>
      </c>
      <c r="AH1232" s="343">
        <f t="shared" si="137"/>
        <v>0</v>
      </c>
      <c r="AI1232" s="343">
        <v>28.31</v>
      </c>
      <c r="AJ1232" s="343">
        <v>202.72</v>
      </c>
      <c r="AK1232" s="343">
        <v>222.4</v>
      </c>
      <c r="AL1232" s="341">
        <v>0.98809999999999998</v>
      </c>
      <c r="AM1232" s="343">
        <v>55552</v>
      </c>
      <c r="AN1232" s="343">
        <f t="shared" si="138"/>
        <v>0</v>
      </c>
      <c r="AO1232" s="552">
        <v>38.520000000000003</v>
      </c>
      <c r="AP1232" s="360">
        <f t="shared" si="139"/>
        <v>0.35893333333333338</v>
      </c>
    </row>
    <row r="1233" spans="1:42">
      <c r="A1233" s="551">
        <v>1074</v>
      </c>
      <c r="B1233" s="341" t="s">
        <v>3384</v>
      </c>
      <c r="C1233" s="341" t="s">
        <v>2686</v>
      </c>
      <c r="D1233" s="341" t="s">
        <v>499</v>
      </c>
      <c r="E1233" s="552">
        <v>180</v>
      </c>
      <c r="F1233" s="543">
        <v>173.12</v>
      </c>
      <c r="G1233" s="343">
        <v>173.12</v>
      </c>
      <c r="H1233" s="341">
        <v>0.99880000000000002</v>
      </c>
      <c r="I1233" s="343">
        <v>55096</v>
      </c>
      <c r="J1233" s="343">
        <f t="shared" si="133"/>
        <v>0</v>
      </c>
      <c r="K1233" s="343">
        <v>44.25</v>
      </c>
      <c r="L1233" s="343">
        <v>178.88</v>
      </c>
      <c r="M1233" s="343">
        <v>178.88</v>
      </c>
      <c r="N1233" s="341">
        <v>0.99299999999999999</v>
      </c>
      <c r="O1233" s="343">
        <v>29340</v>
      </c>
      <c r="P1233" s="343">
        <f t="shared" si="134"/>
        <v>0</v>
      </c>
      <c r="Q1233" s="555">
        <v>22.2</v>
      </c>
      <c r="R1233" s="563">
        <v>156.57934</v>
      </c>
      <c r="S1233" s="343">
        <v>156</v>
      </c>
      <c r="T1233" s="341">
        <v>0.99619999999999997</v>
      </c>
      <c r="U1233" s="343">
        <v>41292</v>
      </c>
      <c r="V1233" s="343">
        <f t="shared" si="135"/>
        <v>0</v>
      </c>
      <c r="W1233" s="343">
        <v>36.9</v>
      </c>
      <c r="X1233" s="343">
        <v>160.32</v>
      </c>
      <c r="Y1233" s="343">
        <v>160.32</v>
      </c>
      <c r="Z1233" s="341">
        <v>0.99229999999999996</v>
      </c>
      <c r="AA1233" s="343">
        <v>40040</v>
      </c>
      <c r="AB1233" s="343">
        <f t="shared" si="136"/>
        <v>0</v>
      </c>
      <c r="AC1233" s="552">
        <v>33.83</v>
      </c>
      <c r="AD1233" s="563">
        <v>161.91999999999999</v>
      </c>
      <c r="AE1233" s="343">
        <v>161.91999999999999</v>
      </c>
      <c r="AF1233" s="341">
        <v>0.98089999999999999</v>
      </c>
      <c r="AG1233" s="343">
        <v>24036</v>
      </c>
      <c r="AH1233" s="343">
        <f t="shared" si="137"/>
        <v>0</v>
      </c>
      <c r="AI1233" s="343">
        <v>20.34</v>
      </c>
      <c r="AJ1233" s="343">
        <v>152.47999999999999</v>
      </c>
      <c r="AK1233" s="343">
        <v>152.47999999999999</v>
      </c>
      <c r="AL1233" s="341">
        <v>0.995</v>
      </c>
      <c r="AM1233" s="343">
        <v>39426</v>
      </c>
      <c r="AN1233" s="343">
        <f t="shared" si="138"/>
        <v>0</v>
      </c>
      <c r="AO1233" s="552">
        <v>36.090000000000003</v>
      </c>
      <c r="AP1233" s="360">
        <f t="shared" si="139"/>
        <v>0.32268333333333338</v>
      </c>
    </row>
    <row r="1234" spans="1:42">
      <c r="A1234" s="551">
        <v>1075</v>
      </c>
      <c r="B1234" s="341" t="s">
        <v>3384</v>
      </c>
      <c r="C1234" s="341" t="s">
        <v>2688</v>
      </c>
      <c r="D1234" s="341" t="s">
        <v>499</v>
      </c>
      <c r="E1234" s="552">
        <v>250</v>
      </c>
      <c r="F1234" s="543">
        <v>253.68</v>
      </c>
      <c r="G1234" s="343">
        <v>253.68</v>
      </c>
      <c r="H1234" s="341">
        <v>0.997</v>
      </c>
      <c r="I1234" s="343">
        <v>66261</v>
      </c>
      <c r="J1234" s="343">
        <f t="shared" si="133"/>
        <v>0</v>
      </c>
      <c r="K1234" s="343">
        <v>36.380000000000003</v>
      </c>
      <c r="L1234" s="343">
        <v>301.2</v>
      </c>
      <c r="M1234" s="343">
        <v>301.2</v>
      </c>
      <c r="N1234" s="341">
        <v>0.99509999999999998</v>
      </c>
      <c r="O1234" s="343">
        <v>72156</v>
      </c>
      <c r="P1234" s="343">
        <f t="shared" si="134"/>
        <v>0</v>
      </c>
      <c r="Q1234" s="555">
        <v>32.36</v>
      </c>
      <c r="R1234" s="563">
        <v>269.76</v>
      </c>
      <c r="S1234" s="343">
        <v>269.76</v>
      </c>
      <c r="T1234" s="341">
        <v>0.99670000000000003</v>
      </c>
      <c r="U1234" s="343">
        <v>62262</v>
      </c>
      <c r="V1234" s="343">
        <f t="shared" si="135"/>
        <v>0</v>
      </c>
      <c r="W1234" s="343">
        <v>32.159999999999997</v>
      </c>
      <c r="X1234" s="343">
        <v>248.16</v>
      </c>
      <c r="Y1234" s="343">
        <v>248.16</v>
      </c>
      <c r="Z1234" s="341">
        <v>0.99660000000000004</v>
      </c>
      <c r="AA1234" s="343">
        <v>66243</v>
      </c>
      <c r="AB1234" s="343">
        <f t="shared" si="136"/>
        <v>0</v>
      </c>
      <c r="AC1234" s="552">
        <v>36</v>
      </c>
      <c r="AD1234" s="563">
        <v>271.68</v>
      </c>
      <c r="AE1234" s="343">
        <v>271.68</v>
      </c>
      <c r="AF1234" s="341">
        <v>0.997</v>
      </c>
      <c r="AG1234" s="343">
        <v>62460</v>
      </c>
      <c r="AH1234" s="343">
        <f t="shared" si="137"/>
        <v>0</v>
      </c>
      <c r="AI1234" s="343">
        <v>30.99</v>
      </c>
      <c r="AJ1234" s="343">
        <v>187.68</v>
      </c>
      <c r="AK1234" s="343">
        <v>200</v>
      </c>
      <c r="AL1234" s="341">
        <v>0.99990000000000001</v>
      </c>
      <c r="AM1234" s="343">
        <v>53925</v>
      </c>
      <c r="AN1234" s="343">
        <f t="shared" si="138"/>
        <v>0</v>
      </c>
      <c r="AO1234" s="552">
        <v>39.909999999999997</v>
      </c>
      <c r="AP1234" s="360">
        <f t="shared" si="139"/>
        <v>0.34633333333333333</v>
      </c>
    </row>
    <row r="1235" spans="1:42">
      <c r="A1235" s="551">
        <v>1076</v>
      </c>
      <c r="B1235" s="341" t="s">
        <v>3384</v>
      </c>
      <c r="C1235" s="341" t="s">
        <v>2690</v>
      </c>
      <c r="D1235" s="341" t="s">
        <v>499</v>
      </c>
      <c r="E1235" s="552">
        <v>221</v>
      </c>
      <c r="F1235" s="543">
        <v>135.04</v>
      </c>
      <c r="G1235" s="343">
        <v>176.8</v>
      </c>
      <c r="H1235" s="341">
        <v>0.97709999999999997</v>
      </c>
      <c r="I1235" s="343">
        <v>34478</v>
      </c>
      <c r="J1235" s="343">
        <f t="shared" si="133"/>
        <v>0</v>
      </c>
      <c r="K1235" s="343">
        <v>36.29</v>
      </c>
      <c r="L1235" s="343">
        <v>138.4</v>
      </c>
      <c r="M1235" s="343">
        <v>176.8</v>
      </c>
      <c r="N1235" s="341">
        <v>0.98170000000000002</v>
      </c>
      <c r="O1235" s="343">
        <v>20664</v>
      </c>
      <c r="P1235" s="343">
        <f t="shared" si="134"/>
        <v>0</v>
      </c>
      <c r="Q1235" s="555">
        <v>20.440000000000001</v>
      </c>
      <c r="R1235" s="563">
        <v>77.840450000000004</v>
      </c>
      <c r="S1235" s="343">
        <v>176.8</v>
      </c>
      <c r="T1235" s="341">
        <v>0.99280000000000002</v>
      </c>
      <c r="U1235" s="343">
        <v>4704</v>
      </c>
      <c r="V1235" s="343">
        <f t="shared" si="135"/>
        <v>0</v>
      </c>
      <c r="W1235" s="343">
        <v>8.52</v>
      </c>
      <c r="X1235" s="343">
        <v>139.68</v>
      </c>
      <c r="Y1235" s="343">
        <v>176.8</v>
      </c>
      <c r="Z1235" s="341">
        <v>0.96960000000000002</v>
      </c>
      <c r="AA1235" s="343">
        <v>33134</v>
      </c>
      <c r="AB1235" s="343">
        <f t="shared" si="136"/>
        <v>0</v>
      </c>
      <c r="AC1235" s="552">
        <v>32.880000000000003</v>
      </c>
      <c r="AD1235" s="563">
        <v>135.68</v>
      </c>
      <c r="AE1235" s="343">
        <v>176.8</v>
      </c>
      <c r="AF1235" s="341">
        <v>0.97929999999999995</v>
      </c>
      <c r="AG1235" s="343">
        <v>18726</v>
      </c>
      <c r="AH1235" s="343">
        <f t="shared" si="137"/>
        <v>0</v>
      </c>
      <c r="AI1235" s="343">
        <v>18.940000000000001</v>
      </c>
      <c r="AJ1235" s="343">
        <v>130.4</v>
      </c>
      <c r="AK1235" s="343">
        <v>176.8</v>
      </c>
      <c r="AL1235" s="341">
        <v>0.98499999999999999</v>
      </c>
      <c r="AM1235" s="343">
        <v>27468</v>
      </c>
      <c r="AN1235" s="343">
        <f t="shared" si="138"/>
        <v>0</v>
      </c>
      <c r="AO1235" s="552">
        <v>29.7</v>
      </c>
      <c r="AP1235" s="360">
        <f t="shared" si="139"/>
        <v>0.24461666666666662</v>
      </c>
    </row>
    <row r="1236" spans="1:42">
      <c r="A1236" s="551">
        <v>1077</v>
      </c>
      <c r="B1236" s="341" t="s">
        <v>3384</v>
      </c>
      <c r="C1236" s="341" t="s">
        <v>2692</v>
      </c>
      <c r="D1236" s="341" t="s">
        <v>499</v>
      </c>
      <c r="E1236" s="552">
        <v>262</v>
      </c>
      <c r="F1236" s="543">
        <v>29.64</v>
      </c>
      <c r="G1236" s="343">
        <v>209.6</v>
      </c>
      <c r="H1236" s="341">
        <v>0.998</v>
      </c>
      <c r="I1236" s="343">
        <v>3035</v>
      </c>
      <c r="J1236" s="343">
        <f t="shared" si="133"/>
        <v>0</v>
      </c>
      <c r="K1236" s="343">
        <v>14.25</v>
      </c>
      <c r="L1236" s="343">
        <v>38.159999999999997</v>
      </c>
      <c r="M1236" s="343">
        <v>209.6</v>
      </c>
      <c r="N1236" s="341">
        <v>0.99580000000000002</v>
      </c>
      <c r="O1236" s="343">
        <v>8409</v>
      </c>
      <c r="P1236" s="343">
        <f t="shared" si="134"/>
        <v>0</v>
      </c>
      <c r="Q1236" s="555">
        <v>29.74</v>
      </c>
      <c r="R1236" s="563">
        <v>39.24</v>
      </c>
      <c r="S1236" s="343">
        <v>209.6</v>
      </c>
      <c r="T1236" s="341">
        <v>0.99829999999999997</v>
      </c>
      <c r="U1236" s="343">
        <v>10785</v>
      </c>
      <c r="V1236" s="343">
        <f t="shared" si="135"/>
        <v>0</v>
      </c>
      <c r="W1236" s="343">
        <v>38.24</v>
      </c>
      <c r="X1236" s="343">
        <v>62.04</v>
      </c>
      <c r="Y1236" s="343">
        <v>209.6</v>
      </c>
      <c r="Z1236" s="341">
        <v>0.99790000000000001</v>
      </c>
      <c r="AA1236" s="343">
        <v>14527.2</v>
      </c>
      <c r="AB1236" s="343">
        <f t="shared" si="136"/>
        <v>0</v>
      </c>
      <c r="AC1236" s="552">
        <v>31.54</v>
      </c>
      <c r="AD1236" s="563">
        <v>59.28</v>
      </c>
      <c r="AE1236" s="343">
        <v>209.6</v>
      </c>
      <c r="AF1236" s="341">
        <v>0.99890000000000001</v>
      </c>
      <c r="AG1236" s="343">
        <v>14569</v>
      </c>
      <c r="AH1236" s="343">
        <f t="shared" si="137"/>
        <v>0</v>
      </c>
      <c r="AI1236" s="343">
        <v>33.07</v>
      </c>
      <c r="AJ1236" s="343">
        <v>38.04</v>
      </c>
      <c r="AK1236" s="343">
        <v>209.6</v>
      </c>
      <c r="AL1236" s="341">
        <v>0.99950000000000006</v>
      </c>
      <c r="AM1236" s="343">
        <v>3269</v>
      </c>
      <c r="AN1236" s="343">
        <f t="shared" si="138"/>
        <v>0</v>
      </c>
      <c r="AO1236" s="552">
        <v>11.46</v>
      </c>
      <c r="AP1236" s="360">
        <f t="shared" si="139"/>
        <v>0.26383333333333331</v>
      </c>
    </row>
    <row r="1237" spans="1:42">
      <c r="A1237" s="551">
        <v>1078</v>
      </c>
      <c r="B1237" s="341" t="s">
        <v>3384</v>
      </c>
      <c r="C1237" s="341" t="s">
        <v>2694</v>
      </c>
      <c r="D1237" s="341" t="s">
        <v>499</v>
      </c>
      <c r="E1237" s="552">
        <v>200</v>
      </c>
      <c r="F1237" s="543">
        <v>168.32</v>
      </c>
      <c r="G1237" s="343">
        <v>168.32</v>
      </c>
      <c r="H1237" s="341">
        <v>0.9919</v>
      </c>
      <c r="I1237" s="343">
        <v>65336</v>
      </c>
      <c r="J1237" s="343">
        <f t="shared" si="133"/>
        <v>0</v>
      </c>
      <c r="K1237" s="343">
        <v>54.35</v>
      </c>
      <c r="L1237" s="343">
        <v>208.64</v>
      </c>
      <c r="M1237" s="343">
        <v>208.64</v>
      </c>
      <c r="N1237" s="341">
        <v>0.99039999999999995</v>
      </c>
      <c r="O1237" s="343">
        <v>61924</v>
      </c>
      <c r="P1237" s="343">
        <f t="shared" si="134"/>
        <v>0</v>
      </c>
      <c r="Q1237" s="555">
        <v>40.270000000000003</v>
      </c>
      <c r="R1237" s="563">
        <v>137.91999999999999</v>
      </c>
      <c r="S1237" s="343">
        <v>160</v>
      </c>
      <c r="T1237" s="341">
        <v>0.99070000000000003</v>
      </c>
      <c r="U1237" s="343">
        <v>5130</v>
      </c>
      <c r="V1237" s="343">
        <f t="shared" si="135"/>
        <v>0</v>
      </c>
      <c r="W1237" s="343">
        <v>5.21</v>
      </c>
      <c r="X1237" s="343">
        <v>148.16</v>
      </c>
      <c r="Y1237" s="343">
        <v>160</v>
      </c>
      <c r="Z1237" s="341">
        <v>0.99429999999999996</v>
      </c>
      <c r="AA1237" s="343">
        <v>47214</v>
      </c>
      <c r="AB1237" s="343">
        <f t="shared" si="136"/>
        <v>0</v>
      </c>
      <c r="AC1237" s="552">
        <v>43.08</v>
      </c>
      <c r="AD1237" s="563">
        <v>146.72</v>
      </c>
      <c r="AE1237" s="343">
        <v>160</v>
      </c>
      <c r="AF1237" s="341">
        <v>0.99639999999999995</v>
      </c>
      <c r="AG1237" s="343">
        <v>22402</v>
      </c>
      <c r="AH1237" s="343">
        <f t="shared" si="137"/>
        <v>0</v>
      </c>
      <c r="AI1237" s="343">
        <v>20.6</v>
      </c>
      <c r="AJ1237" s="343">
        <v>155.52000000000001</v>
      </c>
      <c r="AK1237" s="343">
        <v>160</v>
      </c>
      <c r="AL1237" s="341">
        <v>0.99539999999999995</v>
      </c>
      <c r="AM1237" s="343">
        <v>58720</v>
      </c>
      <c r="AN1237" s="343">
        <f t="shared" si="138"/>
        <v>0</v>
      </c>
      <c r="AO1237" s="552">
        <v>52.68</v>
      </c>
      <c r="AP1237" s="360">
        <f t="shared" si="139"/>
        <v>0.36031666666666667</v>
      </c>
    </row>
    <row r="1238" spans="1:42">
      <c r="A1238" s="551">
        <v>1079</v>
      </c>
      <c r="B1238" s="341" t="s">
        <v>3384</v>
      </c>
      <c r="C1238" s="341" t="s">
        <v>2696</v>
      </c>
      <c r="D1238" s="341" t="s">
        <v>499</v>
      </c>
      <c r="E1238" s="552">
        <v>128</v>
      </c>
      <c r="F1238" s="543">
        <v>123.92</v>
      </c>
      <c r="G1238" s="343">
        <v>123.92</v>
      </c>
      <c r="H1238" s="341">
        <v>0.93840000000000001</v>
      </c>
      <c r="I1238" s="343">
        <v>21934</v>
      </c>
      <c r="J1238" s="343">
        <f t="shared" si="133"/>
        <v>0</v>
      </c>
      <c r="K1238" s="343">
        <v>26.2</v>
      </c>
      <c r="L1238" s="343">
        <v>99.92</v>
      </c>
      <c r="M1238" s="343">
        <v>102.4</v>
      </c>
      <c r="N1238" s="341">
        <v>0.96960000000000002</v>
      </c>
      <c r="O1238" s="343">
        <v>6063</v>
      </c>
      <c r="P1238" s="343">
        <f t="shared" si="134"/>
        <v>0</v>
      </c>
      <c r="Q1238" s="555">
        <v>8.41</v>
      </c>
      <c r="R1238" s="563">
        <v>94.72</v>
      </c>
      <c r="S1238" s="343">
        <v>102.4</v>
      </c>
      <c r="T1238" s="341">
        <v>0.88549999999999995</v>
      </c>
      <c r="U1238" s="343">
        <v>2833</v>
      </c>
      <c r="V1238" s="343">
        <f t="shared" si="135"/>
        <v>0</v>
      </c>
      <c r="W1238" s="343">
        <v>4.6900000000000004</v>
      </c>
      <c r="X1238" s="343">
        <v>88.96</v>
      </c>
      <c r="Y1238" s="343">
        <v>102.4</v>
      </c>
      <c r="Z1238" s="341">
        <v>0.94669999999999999</v>
      </c>
      <c r="AA1238" s="343">
        <v>8501</v>
      </c>
      <c r="AB1238" s="343">
        <f t="shared" si="136"/>
        <v>0</v>
      </c>
      <c r="AC1238" s="552">
        <v>13.57</v>
      </c>
      <c r="AD1238" s="563">
        <v>102.64</v>
      </c>
      <c r="AE1238" s="343">
        <v>102.64</v>
      </c>
      <c r="AF1238" s="341">
        <v>0.97060000000000002</v>
      </c>
      <c r="AG1238" s="343">
        <v>18607</v>
      </c>
      <c r="AH1238" s="343">
        <f t="shared" si="137"/>
        <v>0</v>
      </c>
      <c r="AI1238" s="343">
        <v>25.1</v>
      </c>
      <c r="AJ1238" s="343">
        <v>95.84</v>
      </c>
      <c r="AK1238" s="343">
        <v>102.4</v>
      </c>
      <c r="AL1238" s="341">
        <v>0.97209999999999996</v>
      </c>
      <c r="AM1238" s="343">
        <v>27662</v>
      </c>
      <c r="AN1238" s="343">
        <f t="shared" si="138"/>
        <v>0</v>
      </c>
      <c r="AO1238" s="552">
        <v>41.24</v>
      </c>
      <c r="AP1238" s="360">
        <f t="shared" si="139"/>
        <v>0.19868333333333335</v>
      </c>
    </row>
    <row r="1239" spans="1:42">
      <c r="A1239" s="551">
        <v>1080</v>
      </c>
      <c r="B1239" s="341" t="s">
        <v>3384</v>
      </c>
      <c r="C1239" s="341" t="s">
        <v>2698</v>
      </c>
      <c r="D1239" s="341" t="s">
        <v>499</v>
      </c>
      <c r="E1239" s="552">
        <v>116</v>
      </c>
      <c r="F1239" s="543">
        <v>164</v>
      </c>
      <c r="G1239" s="343">
        <v>164</v>
      </c>
      <c r="H1239" s="341">
        <v>0.89880000000000004</v>
      </c>
      <c r="I1239" s="343">
        <v>40025</v>
      </c>
      <c r="J1239" s="343">
        <f t="shared" si="133"/>
        <v>0</v>
      </c>
      <c r="K1239" s="343">
        <v>37.71</v>
      </c>
      <c r="L1239" s="343">
        <v>158.96</v>
      </c>
      <c r="M1239" s="343">
        <v>158.96</v>
      </c>
      <c r="N1239" s="341">
        <v>0.90620000000000001</v>
      </c>
      <c r="O1239" s="343">
        <v>34066</v>
      </c>
      <c r="P1239" s="343">
        <f t="shared" si="134"/>
        <v>0</v>
      </c>
      <c r="Q1239" s="555">
        <v>31.79</v>
      </c>
      <c r="R1239" s="563">
        <v>154.47999999999999</v>
      </c>
      <c r="S1239" s="343">
        <v>154.47999999999999</v>
      </c>
      <c r="T1239" s="341">
        <v>0.92079999999999995</v>
      </c>
      <c r="U1239" s="343">
        <v>14073</v>
      </c>
      <c r="V1239" s="343">
        <f t="shared" si="135"/>
        <v>0</v>
      </c>
      <c r="W1239" s="343">
        <v>13.74</v>
      </c>
      <c r="X1239" s="343">
        <v>153.44</v>
      </c>
      <c r="Y1239" s="343">
        <v>153.44</v>
      </c>
      <c r="Z1239" s="341">
        <v>0.90469999999999995</v>
      </c>
      <c r="AA1239" s="343">
        <v>27122</v>
      </c>
      <c r="AB1239" s="343">
        <f t="shared" si="136"/>
        <v>0</v>
      </c>
      <c r="AC1239" s="552">
        <v>26.26</v>
      </c>
      <c r="AD1239" s="563">
        <v>155.44</v>
      </c>
      <c r="AE1239" s="343">
        <v>155.44</v>
      </c>
      <c r="AF1239" s="341">
        <v>0.92549999999999999</v>
      </c>
      <c r="AG1239" s="343">
        <v>36367</v>
      </c>
      <c r="AH1239" s="343">
        <f t="shared" si="137"/>
        <v>0</v>
      </c>
      <c r="AI1239" s="343">
        <v>33.979999999999997</v>
      </c>
      <c r="AJ1239" s="343">
        <v>162.32</v>
      </c>
      <c r="AK1239" s="343">
        <v>162.32</v>
      </c>
      <c r="AL1239" s="341">
        <v>0.91679999999999995</v>
      </c>
      <c r="AM1239" s="343">
        <v>40113</v>
      </c>
      <c r="AN1239" s="343">
        <f t="shared" si="138"/>
        <v>0</v>
      </c>
      <c r="AO1239" s="552">
        <v>37.44</v>
      </c>
      <c r="AP1239" s="360">
        <f t="shared" si="139"/>
        <v>0.30153333333333332</v>
      </c>
    </row>
    <row r="1240" spans="1:42">
      <c r="A1240" s="551">
        <v>1081</v>
      </c>
      <c r="B1240" s="341" t="s">
        <v>3384</v>
      </c>
      <c r="C1240" s="341" t="s">
        <v>2700</v>
      </c>
      <c r="D1240" s="341" t="s">
        <v>496</v>
      </c>
      <c r="E1240" s="552">
        <v>134</v>
      </c>
      <c r="F1240" s="543">
        <v>101.04</v>
      </c>
      <c r="G1240" s="343">
        <v>107.2</v>
      </c>
      <c r="H1240" s="341">
        <v>0.99990000000000001</v>
      </c>
      <c r="I1240" s="343">
        <v>14440</v>
      </c>
      <c r="J1240" s="343">
        <f t="shared" si="133"/>
        <v>0</v>
      </c>
      <c r="K1240" s="343">
        <v>19.850000000000001</v>
      </c>
      <c r="L1240" s="343">
        <v>94.88</v>
      </c>
      <c r="M1240" s="343">
        <v>107.2</v>
      </c>
      <c r="N1240" s="341">
        <v>0.99970000000000003</v>
      </c>
      <c r="O1240" s="343">
        <v>11157</v>
      </c>
      <c r="P1240" s="343">
        <f t="shared" si="134"/>
        <v>0</v>
      </c>
      <c r="Q1240" s="555">
        <v>15.81</v>
      </c>
      <c r="R1240" s="563">
        <v>61.92</v>
      </c>
      <c r="S1240" s="343">
        <v>107.2</v>
      </c>
      <c r="T1240" s="341">
        <v>0.99970000000000003</v>
      </c>
      <c r="U1240" s="343">
        <v>9641</v>
      </c>
      <c r="V1240" s="343">
        <f t="shared" si="135"/>
        <v>0</v>
      </c>
      <c r="W1240" s="343">
        <v>21.63</v>
      </c>
      <c r="X1240" s="343">
        <v>57.52</v>
      </c>
      <c r="Y1240" s="343">
        <v>107.2</v>
      </c>
      <c r="Z1240" s="341">
        <v>0.99980000000000002</v>
      </c>
      <c r="AA1240" s="343">
        <v>6449</v>
      </c>
      <c r="AB1240" s="343">
        <f t="shared" si="136"/>
        <v>0</v>
      </c>
      <c r="AC1240" s="552">
        <v>15.07</v>
      </c>
      <c r="AD1240" s="563">
        <v>46.8</v>
      </c>
      <c r="AE1240" s="343">
        <v>107.2</v>
      </c>
      <c r="AF1240" s="341">
        <v>0.99980000000000002</v>
      </c>
      <c r="AG1240" s="343">
        <v>5495</v>
      </c>
      <c r="AH1240" s="343">
        <f t="shared" si="137"/>
        <v>0</v>
      </c>
      <c r="AI1240" s="343">
        <v>15.78</v>
      </c>
      <c r="AJ1240" s="343">
        <v>49.6</v>
      </c>
      <c r="AK1240" s="343">
        <v>107.2</v>
      </c>
      <c r="AL1240" s="341">
        <v>0.99809999999999999</v>
      </c>
      <c r="AM1240" s="343">
        <v>5930</v>
      </c>
      <c r="AN1240" s="343">
        <f t="shared" si="138"/>
        <v>0</v>
      </c>
      <c r="AO1240" s="552">
        <v>16.64</v>
      </c>
      <c r="AP1240" s="360">
        <f t="shared" si="139"/>
        <v>0.17463333333333333</v>
      </c>
    </row>
    <row r="1241" spans="1:42">
      <c r="A1241" s="551">
        <v>1082</v>
      </c>
      <c r="B1241" s="341" t="s">
        <v>3384</v>
      </c>
      <c r="C1241" s="341" t="s">
        <v>2702</v>
      </c>
      <c r="D1241" s="341" t="s">
        <v>499</v>
      </c>
      <c r="E1241" s="552">
        <v>277</v>
      </c>
      <c r="F1241" s="543">
        <v>119.36</v>
      </c>
      <c r="G1241" s="343">
        <v>221.6</v>
      </c>
      <c r="H1241" s="341">
        <v>0.89300000000000002</v>
      </c>
      <c r="I1241" s="343">
        <v>20202</v>
      </c>
      <c r="J1241" s="343">
        <f t="shared" si="133"/>
        <v>0</v>
      </c>
      <c r="K1241" s="343">
        <v>26.32</v>
      </c>
      <c r="L1241" s="343">
        <v>123.84</v>
      </c>
      <c r="M1241" s="343">
        <v>221.6</v>
      </c>
      <c r="N1241" s="341">
        <v>0.86580000000000001</v>
      </c>
      <c r="O1241" s="343">
        <v>18842</v>
      </c>
      <c r="P1241" s="343">
        <f t="shared" si="134"/>
        <v>0</v>
      </c>
      <c r="Q1241" s="555">
        <v>23.62</v>
      </c>
      <c r="R1241" s="563">
        <v>175.36</v>
      </c>
      <c r="S1241" s="343">
        <v>221.6</v>
      </c>
      <c r="T1241" s="341">
        <v>0.73099999999999998</v>
      </c>
      <c r="U1241" s="343">
        <v>25858.3</v>
      </c>
      <c r="V1241" s="343">
        <f t="shared" si="135"/>
        <v>0</v>
      </c>
      <c r="W1241" s="343">
        <v>28.02</v>
      </c>
      <c r="X1241" s="343">
        <v>192.8</v>
      </c>
      <c r="Y1241" s="343">
        <v>221.6</v>
      </c>
      <c r="Z1241" s="341">
        <v>0.54920000000000002</v>
      </c>
      <c r="AA1241" s="343">
        <v>10700</v>
      </c>
      <c r="AB1241" s="343">
        <f t="shared" si="136"/>
        <v>0</v>
      </c>
      <c r="AC1241" s="552">
        <v>13.58</v>
      </c>
      <c r="AD1241" s="563">
        <v>148.96</v>
      </c>
      <c r="AE1241" s="343">
        <v>221.6</v>
      </c>
      <c r="AF1241" s="341">
        <v>0.53259999999999996</v>
      </c>
      <c r="AG1241" s="343">
        <v>2954</v>
      </c>
      <c r="AH1241" s="343">
        <f t="shared" si="137"/>
        <v>0</v>
      </c>
      <c r="AI1241" s="343">
        <v>5</v>
      </c>
      <c r="AJ1241" s="343">
        <v>183.52</v>
      </c>
      <c r="AK1241" s="343">
        <v>221.6</v>
      </c>
      <c r="AL1241" s="341">
        <v>0.43680000000000002</v>
      </c>
      <c r="AM1241" s="343">
        <v>1758</v>
      </c>
      <c r="AN1241" s="343">
        <f t="shared" si="138"/>
        <v>0</v>
      </c>
      <c r="AO1241" s="552">
        <v>3.05</v>
      </c>
      <c r="AP1241" s="360">
        <f t="shared" si="139"/>
        <v>0.16598333333333332</v>
      </c>
    </row>
    <row r="1242" spans="1:42">
      <c r="A1242" s="551">
        <v>1083</v>
      </c>
      <c r="B1242" s="341" t="s">
        <v>3384</v>
      </c>
      <c r="C1242" s="341" t="s">
        <v>2704</v>
      </c>
      <c r="D1242" s="341" t="s">
        <v>526</v>
      </c>
      <c r="E1242" s="552">
        <v>280</v>
      </c>
      <c r="F1242" s="543">
        <v>142.24</v>
      </c>
      <c r="G1242" s="343">
        <v>224</v>
      </c>
      <c r="H1242" s="341">
        <v>0.95099999999999996</v>
      </c>
      <c r="I1242" s="343">
        <v>53122</v>
      </c>
      <c r="J1242" s="343">
        <f t="shared" si="133"/>
        <v>0</v>
      </c>
      <c r="K1242" s="343">
        <v>54.54</v>
      </c>
      <c r="L1242" s="343">
        <v>139.68</v>
      </c>
      <c r="M1242" s="343">
        <v>224</v>
      </c>
      <c r="N1242" s="341">
        <v>0.93140000000000001</v>
      </c>
      <c r="O1242" s="343">
        <v>57140</v>
      </c>
      <c r="P1242" s="343">
        <f t="shared" si="134"/>
        <v>0</v>
      </c>
      <c r="Q1242" s="555">
        <v>59.03</v>
      </c>
      <c r="R1242" s="563">
        <v>141.6</v>
      </c>
      <c r="S1242" s="343">
        <v>224</v>
      </c>
      <c r="T1242" s="341">
        <v>0.91649999999999998</v>
      </c>
      <c r="U1242" s="343">
        <v>46184</v>
      </c>
      <c r="V1242" s="343">
        <f t="shared" si="135"/>
        <v>0</v>
      </c>
      <c r="W1242" s="343">
        <v>49.43</v>
      </c>
      <c r="X1242" s="343">
        <v>148.47999999999999</v>
      </c>
      <c r="Y1242" s="343">
        <v>224</v>
      </c>
      <c r="Z1242" s="341">
        <v>0.90639999999999998</v>
      </c>
      <c r="AA1242" s="343">
        <v>58626</v>
      </c>
      <c r="AB1242" s="343">
        <f t="shared" si="136"/>
        <v>0</v>
      </c>
      <c r="AC1242" s="552">
        <v>58.55</v>
      </c>
      <c r="AD1242" s="563">
        <v>158.72</v>
      </c>
      <c r="AE1242" s="343">
        <v>224</v>
      </c>
      <c r="AF1242" s="341">
        <v>0.94869999999999999</v>
      </c>
      <c r="AG1242" s="343">
        <v>52162</v>
      </c>
      <c r="AH1242" s="343">
        <f t="shared" si="137"/>
        <v>0</v>
      </c>
      <c r="AI1242" s="343">
        <v>46.56</v>
      </c>
      <c r="AJ1242" s="343">
        <v>147.84</v>
      </c>
      <c r="AK1242" s="343">
        <v>224</v>
      </c>
      <c r="AL1242" s="341">
        <v>0.9153</v>
      </c>
      <c r="AM1242" s="343">
        <v>46816</v>
      </c>
      <c r="AN1242" s="343">
        <f t="shared" si="138"/>
        <v>0</v>
      </c>
      <c r="AO1242" s="552">
        <v>48.05</v>
      </c>
      <c r="AP1242" s="360">
        <f t="shared" si="139"/>
        <v>0.52693333333333336</v>
      </c>
    </row>
    <row r="1243" spans="1:42">
      <c r="A1243" s="551">
        <v>1084</v>
      </c>
      <c r="B1243" s="341" t="s">
        <v>3384</v>
      </c>
      <c r="C1243" s="341" t="s">
        <v>2706</v>
      </c>
      <c r="D1243" s="341" t="s">
        <v>526</v>
      </c>
      <c r="E1243" s="552">
        <v>415</v>
      </c>
      <c r="F1243" s="543">
        <v>343.44</v>
      </c>
      <c r="G1243" s="343">
        <v>343.44</v>
      </c>
      <c r="H1243" s="341">
        <v>0.88339999999999996</v>
      </c>
      <c r="I1243" s="343">
        <v>150057</v>
      </c>
      <c r="J1243" s="343">
        <f t="shared" si="133"/>
        <v>18983.77245596156</v>
      </c>
      <c r="K1243" s="343">
        <v>68.69</v>
      </c>
      <c r="L1243" s="343">
        <v>323.76</v>
      </c>
      <c r="M1243" s="343">
        <v>332</v>
      </c>
      <c r="N1243" s="341">
        <v>0.87509999999999999</v>
      </c>
      <c r="O1243" s="343">
        <v>135636</v>
      </c>
      <c r="P1243" s="343">
        <f t="shared" si="134"/>
        <v>9149.2110662107607</v>
      </c>
      <c r="Q1243" s="555">
        <v>64.34</v>
      </c>
      <c r="R1243" s="563">
        <v>370.68277999999998</v>
      </c>
      <c r="S1243" s="343">
        <v>332</v>
      </c>
      <c r="T1243" s="341">
        <v>0.87719999999999998</v>
      </c>
      <c r="U1243" s="343">
        <v>139500</v>
      </c>
      <c r="V1243" s="343">
        <f t="shared" si="135"/>
        <v>16248.637903107048</v>
      </c>
      <c r="W1243" s="343">
        <v>67.91</v>
      </c>
      <c r="X1243" s="343">
        <v>313.68</v>
      </c>
      <c r="Y1243" s="343">
        <v>332</v>
      </c>
      <c r="Z1243" s="341">
        <v>0.87519999999999998</v>
      </c>
      <c r="AA1243" s="343">
        <v>161535</v>
      </c>
      <c r="AB1243" s="343">
        <f t="shared" si="136"/>
        <v>38974.301972685884</v>
      </c>
      <c r="AC1243" s="552">
        <v>79.08</v>
      </c>
      <c r="AD1243" s="563">
        <v>312.48</v>
      </c>
      <c r="AE1243" s="343">
        <v>332</v>
      </c>
      <c r="AF1243" s="341">
        <v>0.8841</v>
      </c>
      <c r="AG1243" s="343">
        <v>162792</v>
      </c>
      <c r="AH1243" s="343">
        <f t="shared" si="137"/>
        <v>39449.153681020325</v>
      </c>
      <c r="AI1243" s="343">
        <v>79.19</v>
      </c>
      <c r="AJ1243" s="343">
        <v>322.08</v>
      </c>
      <c r="AK1243" s="343">
        <v>332</v>
      </c>
      <c r="AL1243" s="341">
        <v>0.88490000000000002</v>
      </c>
      <c r="AM1243" s="343">
        <v>157686</v>
      </c>
      <c r="AN1243" s="343">
        <f t="shared" si="138"/>
        <v>34557.941697032802</v>
      </c>
      <c r="AO1243" s="552">
        <v>76.84</v>
      </c>
      <c r="AP1243" s="360">
        <f t="shared" si="139"/>
        <v>0.72675000000000001</v>
      </c>
    </row>
    <row r="1244" spans="1:42">
      <c r="A1244" s="551">
        <v>1085</v>
      </c>
      <c r="B1244" s="341" t="s">
        <v>3384</v>
      </c>
      <c r="C1244" s="341" t="s">
        <v>2708</v>
      </c>
      <c r="D1244" s="341" t="s">
        <v>526</v>
      </c>
      <c r="E1244" s="552">
        <v>460</v>
      </c>
      <c r="F1244" s="543">
        <v>326.2</v>
      </c>
      <c r="G1244" s="343">
        <v>368</v>
      </c>
      <c r="H1244" s="341">
        <v>0.89649999999999996</v>
      </c>
      <c r="I1244" s="343">
        <v>104340</v>
      </c>
      <c r="J1244" s="343">
        <f t="shared" si="133"/>
        <v>0</v>
      </c>
      <c r="K1244" s="343">
        <v>49.55</v>
      </c>
      <c r="L1244" s="343">
        <v>312.8</v>
      </c>
      <c r="M1244" s="343">
        <v>368</v>
      </c>
      <c r="N1244" s="341">
        <v>0.89419999999999999</v>
      </c>
      <c r="O1244" s="343">
        <v>101165</v>
      </c>
      <c r="P1244" s="343">
        <f t="shared" si="134"/>
        <v>0</v>
      </c>
      <c r="Q1244" s="555">
        <v>48.61</v>
      </c>
      <c r="R1244" s="563">
        <v>345.76659000000001</v>
      </c>
      <c r="S1244" s="343">
        <v>368</v>
      </c>
      <c r="T1244" s="341">
        <v>0.874</v>
      </c>
      <c r="U1244" s="343">
        <v>82438</v>
      </c>
      <c r="V1244" s="343">
        <f t="shared" si="135"/>
        <v>0</v>
      </c>
      <c r="W1244" s="343">
        <v>43.35</v>
      </c>
      <c r="X1244" s="343">
        <v>301</v>
      </c>
      <c r="Y1244" s="343">
        <v>368</v>
      </c>
      <c r="Z1244" s="341">
        <v>0.89639999999999997</v>
      </c>
      <c r="AA1244" s="343">
        <v>104607</v>
      </c>
      <c r="AB1244" s="343">
        <f t="shared" si="136"/>
        <v>0</v>
      </c>
      <c r="AC1244" s="552">
        <v>52.1</v>
      </c>
      <c r="AD1244" s="563">
        <v>303.2</v>
      </c>
      <c r="AE1244" s="343">
        <v>368</v>
      </c>
      <c r="AF1244" s="341">
        <v>0.89739999999999998</v>
      </c>
      <c r="AG1244" s="343">
        <v>109348</v>
      </c>
      <c r="AH1244" s="343">
        <f t="shared" si="137"/>
        <v>0</v>
      </c>
      <c r="AI1244" s="343">
        <v>54.01</v>
      </c>
      <c r="AJ1244" s="343">
        <v>286.39999999999998</v>
      </c>
      <c r="AK1244" s="343">
        <v>368</v>
      </c>
      <c r="AL1244" s="341">
        <v>0.90439999999999998</v>
      </c>
      <c r="AM1244" s="343">
        <v>93622</v>
      </c>
      <c r="AN1244" s="343">
        <f t="shared" si="138"/>
        <v>0</v>
      </c>
      <c r="AO1244" s="552">
        <v>50.2</v>
      </c>
      <c r="AP1244" s="360">
        <f t="shared" si="139"/>
        <v>0.49636666666666662</v>
      </c>
    </row>
    <row r="1245" spans="1:42">
      <c r="A1245" s="551">
        <v>1086</v>
      </c>
      <c r="B1245" s="341" t="s">
        <v>3384</v>
      </c>
      <c r="C1245" s="341" t="s">
        <v>2710</v>
      </c>
      <c r="D1245" s="341" t="s">
        <v>499</v>
      </c>
      <c r="E1245" s="552">
        <v>167</v>
      </c>
      <c r="F1245" s="543">
        <v>136.96</v>
      </c>
      <c r="G1245" s="343">
        <v>136.96</v>
      </c>
      <c r="H1245" s="341">
        <v>0.98709999999999998</v>
      </c>
      <c r="I1245" s="343">
        <v>23440</v>
      </c>
      <c r="J1245" s="343">
        <f t="shared" si="133"/>
        <v>0</v>
      </c>
      <c r="K1245" s="343">
        <v>24.08</v>
      </c>
      <c r="L1245" s="343">
        <v>137.91999999999999</v>
      </c>
      <c r="M1245" s="343">
        <v>137.91999999999999</v>
      </c>
      <c r="N1245" s="341">
        <v>0.97389999999999999</v>
      </c>
      <c r="O1245" s="343">
        <v>17050</v>
      </c>
      <c r="P1245" s="343">
        <f t="shared" si="134"/>
        <v>0</v>
      </c>
      <c r="Q1245" s="555">
        <v>17.059999999999999</v>
      </c>
      <c r="R1245" s="563">
        <v>135.04</v>
      </c>
      <c r="S1245" s="343">
        <v>135.04</v>
      </c>
      <c r="T1245" s="341">
        <v>0.92069999999999996</v>
      </c>
      <c r="U1245" s="343">
        <v>7092</v>
      </c>
      <c r="V1245" s="343">
        <f t="shared" si="135"/>
        <v>0</v>
      </c>
      <c r="W1245" s="343">
        <v>7.92</v>
      </c>
      <c r="X1245" s="343">
        <v>103.84</v>
      </c>
      <c r="Y1245" s="343">
        <v>133.6</v>
      </c>
      <c r="Z1245" s="341">
        <v>0.79330000000000001</v>
      </c>
      <c r="AA1245" s="343">
        <v>3340</v>
      </c>
      <c r="AB1245" s="343">
        <f t="shared" si="136"/>
        <v>0</v>
      </c>
      <c r="AC1245" s="552">
        <v>5.45</v>
      </c>
      <c r="AD1245" s="563">
        <v>129.28</v>
      </c>
      <c r="AE1245" s="343">
        <v>133.6</v>
      </c>
      <c r="AF1245" s="341">
        <v>0.95309999999999995</v>
      </c>
      <c r="AG1245" s="343">
        <v>12290</v>
      </c>
      <c r="AH1245" s="343">
        <f t="shared" si="137"/>
        <v>0</v>
      </c>
      <c r="AI1245" s="343">
        <v>13.41</v>
      </c>
      <c r="AJ1245" s="343">
        <v>140.80000000000001</v>
      </c>
      <c r="AK1245" s="343">
        <v>140.80000000000001</v>
      </c>
      <c r="AL1245" s="341">
        <v>0.99039999999999995</v>
      </c>
      <c r="AM1245" s="343">
        <v>19280</v>
      </c>
      <c r="AN1245" s="343">
        <f t="shared" si="138"/>
        <v>0</v>
      </c>
      <c r="AO1245" s="552">
        <v>19.2</v>
      </c>
      <c r="AP1245" s="360">
        <f t="shared" si="139"/>
        <v>0.14520000000000002</v>
      </c>
    </row>
    <row r="1246" spans="1:42">
      <c r="A1246" s="551">
        <v>1087</v>
      </c>
      <c r="B1246" s="341" t="s">
        <v>3384</v>
      </c>
      <c r="C1246" s="341" t="s">
        <v>2712</v>
      </c>
      <c r="D1246" s="341" t="s">
        <v>526</v>
      </c>
      <c r="E1246" s="552">
        <v>167</v>
      </c>
      <c r="F1246" s="543">
        <v>124.96</v>
      </c>
      <c r="G1246" s="343">
        <v>133.6</v>
      </c>
      <c r="H1246" s="341">
        <v>0.82379999999999998</v>
      </c>
      <c r="I1246" s="343">
        <v>31598</v>
      </c>
      <c r="J1246" s="343">
        <f t="shared" si="133"/>
        <v>0</v>
      </c>
      <c r="K1246" s="343">
        <v>42.63</v>
      </c>
      <c r="L1246" s="343">
        <v>120.48</v>
      </c>
      <c r="M1246" s="343">
        <v>133.6</v>
      </c>
      <c r="N1246" s="341">
        <v>0.91869999999999996</v>
      </c>
      <c r="O1246" s="343">
        <v>40936</v>
      </c>
      <c r="P1246" s="343">
        <f t="shared" si="134"/>
        <v>0</v>
      </c>
      <c r="Q1246" s="555">
        <v>49.7</v>
      </c>
      <c r="R1246" s="563">
        <v>115.04</v>
      </c>
      <c r="S1246" s="343">
        <v>133.6</v>
      </c>
      <c r="T1246" s="341">
        <v>0.94899999999999995</v>
      </c>
      <c r="U1246" s="343">
        <v>37608</v>
      </c>
      <c r="V1246" s="343">
        <f t="shared" si="135"/>
        <v>0</v>
      </c>
      <c r="W1246" s="343">
        <v>47.84</v>
      </c>
      <c r="X1246" s="343">
        <v>110.56</v>
      </c>
      <c r="Y1246" s="343">
        <v>133.6</v>
      </c>
      <c r="Z1246" s="341">
        <v>0.93420000000000003</v>
      </c>
      <c r="AA1246" s="343">
        <v>41782</v>
      </c>
      <c r="AB1246" s="343">
        <f t="shared" si="136"/>
        <v>0</v>
      </c>
      <c r="AC1246" s="552">
        <v>54.37</v>
      </c>
      <c r="AD1246" s="563">
        <v>112.96</v>
      </c>
      <c r="AE1246" s="343">
        <v>133.6</v>
      </c>
      <c r="AF1246" s="341">
        <v>0.94389999999999996</v>
      </c>
      <c r="AG1246" s="343">
        <v>40522</v>
      </c>
      <c r="AH1246" s="343">
        <f t="shared" si="137"/>
        <v>0</v>
      </c>
      <c r="AI1246" s="343">
        <v>51.08</v>
      </c>
      <c r="AJ1246" s="343">
        <v>109.92</v>
      </c>
      <c r="AK1246" s="343">
        <v>133.6</v>
      </c>
      <c r="AL1246" s="341">
        <v>0.91300000000000003</v>
      </c>
      <c r="AM1246" s="343">
        <v>37910</v>
      </c>
      <c r="AN1246" s="343">
        <f t="shared" si="138"/>
        <v>0</v>
      </c>
      <c r="AO1246" s="552">
        <v>52.46</v>
      </c>
      <c r="AP1246" s="360">
        <f t="shared" si="139"/>
        <v>0.49680000000000002</v>
      </c>
    </row>
    <row r="1247" spans="1:42">
      <c r="A1247" s="551">
        <v>1088</v>
      </c>
      <c r="B1247" s="341" t="s">
        <v>3384</v>
      </c>
      <c r="C1247" s="341" t="s">
        <v>2714</v>
      </c>
      <c r="D1247" s="341" t="s">
        <v>526</v>
      </c>
      <c r="E1247" s="552">
        <v>150</v>
      </c>
      <c r="F1247" s="543">
        <v>131.44</v>
      </c>
      <c r="G1247" s="343">
        <v>131.44</v>
      </c>
      <c r="H1247" s="341">
        <v>0.92689999999999995</v>
      </c>
      <c r="I1247" s="343">
        <v>40434</v>
      </c>
      <c r="J1247" s="343">
        <f t="shared" si="133"/>
        <v>0</v>
      </c>
      <c r="K1247" s="343">
        <v>46.09</v>
      </c>
      <c r="L1247" s="343">
        <v>147.28</v>
      </c>
      <c r="M1247" s="343">
        <v>147.28</v>
      </c>
      <c r="N1247" s="341">
        <v>0.91610000000000003</v>
      </c>
      <c r="O1247" s="343">
        <v>33404</v>
      </c>
      <c r="P1247" s="343">
        <f t="shared" si="134"/>
        <v>0</v>
      </c>
      <c r="Q1247" s="555">
        <v>33.28</v>
      </c>
      <c r="R1247" s="563">
        <v>91.68</v>
      </c>
      <c r="S1247" s="343">
        <v>120</v>
      </c>
      <c r="T1247" s="341">
        <v>0.92400000000000004</v>
      </c>
      <c r="U1247" s="343">
        <v>38664</v>
      </c>
      <c r="V1247" s="343">
        <f t="shared" si="135"/>
        <v>2061.9173240769974</v>
      </c>
      <c r="W1247" s="343">
        <v>63.38</v>
      </c>
      <c r="X1247" s="343">
        <v>93.44</v>
      </c>
      <c r="Y1247" s="343">
        <v>120</v>
      </c>
      <c r="Z1247" s="341">
        <v>0.92649999999999999</v>
      </c>
      <c r="AA1247" s="343">
        <v>45966</v>
      </c>
      <c r="AB1247" s="343">
        <f t="shared" si="136"/>
        <v>7317.4573991031384</v>
      </c>
      <c r="AC1247" s="552">
        <v>71.36</v>
      </c>
      <c r="AD1247" s="563">
        <v>144.4</v>
      </c>
      <c r="AE1247" s="343">
        <v>144.4</v>
      </c>
      <c r="AF1247" s="341">
        <v>0.92500000000000004</v>
      </c>
      <c r="AG1247" s="343">
        <v>49879</v>
      </c>
      <c r="AH1247" s="343">
        <f t="shared" si="137"/>
        <v>0</v>
      </c>
      <c r="AI1247" s="343">
        <v>50.19</v>
      </c>
      <c r="AJ1247" s="343">
        <v>95.52</v>
      </c>
      <c r="AK1247" s="343">
        <v>120</v>
      </c>
      <c r="AL1247" s="341">
        <v>0.93120000000000003</v>
      </c>
      <c r="AM1247" s="343">
        <v>42324</v>
      </c>
      <c r="AN1247" s="343">
        <f t="shared" si="138"/>
        <v>3894.217917675544</v>
      </c>
      <c r="AO1247" s="552">
        <v>66.08</v>
      </c>
      <c r="AP1247" s="360">
        <f t="shared" si="139"/>
        <v>0.55063333333333331</v>
      </c>
    </row>
    <row r="1248" spans="1:42">
      <c r="A1248" s="551">
        <v>1089</v>
      </c>
      <c r="B1248" s="341" t="s">
        <v>3384</v>
      </c>
      <c r="C1248" s="341" t="s">
        <v>2714</v>
      </c>
      <c r="D1248" s="341" t="s">
        <v>526</v>
      </c>
      <c r="E1248" s="552">
        <v>150</v>
      </c>
      <c r="F1248" s="543">
        <v>69.599999999999994</v>
      </c>
      <c r="G1248" s="343">
        <v>120</v>
      </c>
      <c r="H1248" s="341">
        <v>0.91849999999999998</v>
      </c>
      <c r="I1248" s="343">
        <v>35400</v>
      </c>
      <c r="J1248" s="343">
        <f t="shared" si="133"/>
        <v>7779.7139141742546</v>
      </c>
      <c r="K1248" s="343">
        <v>76.900000000000006</v>
      </c>
      <c r="L1248" s="343">
        <v>68.16</v>
      </c>
      <c r="M1248" s="343">
        <v>120</v>
      </c>
      <c r="N1248" s="341">
        <v>0.91400000000000003</v>
      </c>
      <c r="O1248" s="343">
        <v>32304</v>
      </c>
      <c r="P1248" s="343">
        <f t="shared" si="134"/>
        <v>4491.6883340507948</v>
      </c>
      <c r="Q1248" s="555">
        <v>69.69</v>
      </c>
      <c r="R1248" s="563">
        <v>67.680000000000007</v>
      </c>
      <c r="S1248" s="343">
        <v>120</v>
      </c>
      <c r="T1248" s="341">
        <v>0.91490000000000005</v>
      </c>
      <c r="U1248" s="343">
        <v>33258</v>
      </c>
      <c r="V1248" s="343">
        <f t="shared" si="135"/>
        <v>6505.3521919828408</v>
      </c>
      <c r="W1248" s="343">
        <v>74.59</v>
      </c>
      <c r="X1248" s="343">
        <v>66.239999999999995</v>
      </c>
      <c r="Y1248" s="343">
        <v>120</v>
      </c>
      <c r="Z1248" s="341">
        <v>0.91910000000000003</v>
      </c>
      <c r="AA1248" s="343">
        <v>38064</v>
      </c>
      <c r="AB1248" s="343">
        <f t="shared" si="136"/>
        <v>10885.135308818279</v>
      </c>
      <c r="AC1248" s="552">
        <v>84.03</v>
      </c>
      <c r="AD1248" s="563">
        <v>68.16</v>
      </c>
      <c r="AE1248" s="343">
        <v>120</v>
      </c>
      <c r="AF1248" s="341">
        <v>0.92110000000000003</v>
      </c>
      <c r="AG1248" s="343">
        <v>39450</v>
      </c>
      <c r="AH1248" s="343">
        <f t="shared" si="137"/>
        <v>11421.580817051512</v>
      </c>
      <c r="AI1248" s="343">
        <v>84.45</v>
      </c>
      <c r="AJ1248" s="343">
        <v>70.08</v>
      </c>
      <c r="AK1248" s="343">
        <v>120</v>
      </c>
      <c r="AL1248" s="341">
        <v>0.92290000000000005</v>
      </c>
      <c r="AM1248" s="343">
        <v>38376</v>
      </c>
      <c r="AN1248" s="343">
        <f t="shared" si="138"/>
        <v>10435.701492537311</v>
      </c>
      <c r="AO1248" s="552">
        <v>82.41</v>
      </c>
      <c r="AP1248" s="360">
        <f t="shared" si="139"/>
        <v>0.78678333333333339</v>
      </c>
    </row>
    <row r="1249" spans="1:42">
      <c r="A1249" s="551">
        <v>1090</v>
      </c>
      <c r="B1249" s="341" t="s">
        <v>3384</v>
      </c>
      <c r="C1249" s="341" t="s">
        <v>2717</v>
      </c>
      <c r="D1249" s="341" t="s">
        <v>499</v>
      </c>
      <c r="E1249" s="552">
        <v>389</v>
      </c>
      <c r="F1249" s="543">
        <v>249.6</v>
      </c>
      <c r="G1249" s="343">
        <v>311.2</v>
      </c>
      <c r="H1249" s="341">
        <v>0.97609999999999997</v>
      </c>
      <c r="I1249" s="343">
        <v>81574</v>
      </c>
      <c r="J1249" s="343">
        <f t="shared" si="133"/>
        <v>0</v>
      </c>
      <c r="K1249" s="343">
        <v>46.5</v>
      </c>
      <c r="L1249" s="343">
        <v>251.68</v>
      </c>
      <c r="M1249" s="343">
        <v>311.2</v>
      </c>
      <c r="N1249" s="341">
        <v>0.97319999999999995</v>
      </c>
      <c r="O1249" s="343">
        <v>75796</v>
      </c>
      <c r="P1249" s="343">
        <f t="shared" si="134"/>
        <v>0</v>
      </c>
      <c r="Q1249" s="555">
        <v>41.59</v>
      </c>
      <c r="R1249" s="563">
        <v>253.44</v>
      </c>
      <c r="S1249" s="343">
        <v>311.2</v>
      </c>
      <c r="T1249" s="341">
        <v>0.96870000000000001</v>
      </c>
      <c r="U1249" s="343">
        <v>18676</v>
      </c>
      <c r="V1249" s="343">
        <f t="shared" si="135"/>
        <v>0</v>
      </c>
      <c r="W1249" s="343">
        <v>10.56</v>
      </c>
      <c r="X1249" s="343">
        <v>256.48</v>
      </c>
      <c r="Y1249" s="343">
        <v>311.2</v>
      </c>
      <c r="Z1249" s="341">
        <v>0.96879999999999999</v>
      </c>
      <c r="AA1249" s="343">
        <v>58664</v>
      </c>
      <c r="AB1249" s="343">
        <f t="shared" si="136"/>
        <v>0</v>
      </c>
      <c r="AC1249" s="552">
        <v>31.73</v>
      </c>
      <c r="AD1249" s="563">
        <v>265.27999999999997</v>
      </c>
      <c r="AE1249" s="343">
        <v>311.2</v>
      </c>
      <c r="AF1249" s="341">
        <v>0.96740000000000004</v>
      </c>
      <c r="AG1249" s="343">
        <v>75910</v>
      </c>
      <c r="AH1249" s="343">
        <f t="shared" si="137"/>
        <v>0</v>
      </c>
      <c r="AI1249" s="343">
        <v>39.75</v>
      </c>
      <c r="AJ1249" s="343">
        <v>280.8</v>
      </c>
      <c r="AK1249" s="343">
        <v>311.2</v>
      </c>
      <c r="AL1249" s="341">
        <v>0.94640000000000002</v>
      </c>
      <c r="AM1249" s="343">
        <v>51770</v>
      </c>
      <c r="AN1249" s="343">
        <f t="shared" si="138"/>
        <v>0</v>
      </c>
      <c r="AO1249" s="552">
        <v>27.06</v>
      </c>
      <c r="AP1249" s="360">
        <f t="shared" si="139"/>
        <v>0.32865</v>
      </c>
    </row>
    <row r="1250" spans="1:42">
      <c r="A1250" s="551">
        <v>1091</v>
      </c>
      <c r="B1250" s="341" t="s">
        <v>3384</v>
      </c>
      <c r="C1250" s="341" t="s">
        <v>2719</v>
      </c>
      <c r="D1250" s="341" t="s">
        <v>499</v>
      </c>
      <c r="E1250" s="552">
        <v>282</v>
      </c>
      <c r="F1250" s="543">
        <v>182.8</v>
      </c>
      <c r="G1250" s="343">
        <v>225.6</v>
      </c>
      <c r="H1250" s="341">
        <v>0.85470000000000002</v>
      </c>
      <c r="I1250" s="343">
        <v>29202</v>
      </c>
      <c r="J1250" s="343">
        <f t="shared" si="133"/>
        <v>0</v>
      </c>
      <c r="K1250" s="343">
        <v>25.96</v>
      </c>
      <c r="L1250" s="343">
        <v>193.6</v>
      </c>
      <c r="M1250" s="343">
        <v>225.6</v>
      </c>
      <c r="N1250" s="341">
        <v>0.89439999999999997</v>
      </c>
      <c r="O1250" s="343">
        <v>32205</v>
      </c>
      <c r="P1250" s="343">
        <f t="shared" si="134"/>
        <v>0</v>
      </c>
      <c r="Q1250" s="555">
        <v>25</v>
      </c>
      <c r="R1250" s="563">
        <v>182.24</v>
      </c>
      <c r="S1250" s="343">
        <v>225.6</v>
      </c>
      <c r="T1250" s="341">
        <v>0.8589</v>
      </c>
      <c r="U1250" s="343">
        <v>33012</v>
      </c>
      <c r="V1250" s="343">
        <f t="shared" si="135"/>
        <v>0</v>
      </c>
      <c r="W1250" s="343">
        <v>29.29</v>
      </c>
      <c r="X1250" s="343">
        <v>230.48</v>
      </c>
      <c r="Y1250" s="343">
        <v>230.48</v>
      </c>
      <c r="Z1250" s="341">
        <v>0.5534</v>
      </c>
      <c r="AA1250" s="343">
        <v>22935</v>
      </c>
      <c r="AB1250" s="343">
        <f t="shared" si="136"/>
        <v>0</v>
      </c>
      <c r="AC1250" s="552">
        <v>24.17</v>
      </c>
      <c r="AD1250" s="563">
        <v>129.04</v>
      </c>
      <c r="AE1250" s="343">
        <v>225.6</v>
      </c>
      <c r="AF1250" s="341">
        <v>0.68979999999999997</v>
      </c>
      <c r="AG1250" s="343">
        <v>1748</v>
      </c>
      <c r="AH1250" s="343">
        <f t="shared" si="137"/>
        <v>0</v>
      </c>
      <c r="AI1250" s="343">
        <v>2.64</v>
      </c>
      <c r="AJ1250" s="343">
        <v>225.92</v>
      </c>
      <c r="AK1250" s="343">
        <v>225.92</v>
      </c>
      <c r="AL1250" s="341">
        <v>0.62309999999999999</v>
      </c>
      <c r="AM1250" s="343">
        <v>11832</v>
      </c>
      <c r="AN1250" s="343">
        <f t="shared" si="138"/>
        <v>0</v>
      </c>
      <c r="AO1250" s="552">
        <v>11.67</v>
      </c>
      <c r="AP1250" s="360">
        <f t="shared" si="139"/>
        <v>0.19788333333333333</v>
      </c>
    </row>
    <row r="1251" spans="1:42">
      <c r="A1251" s="551">
        <v>1092</v>
      </c>
      <c r="B1251" s="341" t="s">
        <v>3384</v>
      </c>
      <c r="C1251" s="341" t="s">
        <v>2723</v>
      </c>
      <c r="D1251" s="341" t="s">
        <v>526</v>
      </c>
      <c r="E1251" s="552">
        <v>120</v>
      </c>
      <c r="F1251" s="543">
        <v>96.72</v>
      </c>
      <c r="G1251" s="343">
        <v>96.72</v>
      </c>
      <c r="H1251" s="341">
        <v>0.91759999999999997</v>
      </c>
      <c r="I1251" s="343">
        <v>35609</v>
      </c>
      <c r="J1251" s="343">
        <f t="shared" si="133"/>
        <v>0</v>
      </c>
      <c r="K1251" s="343">
        <v>55.72</v>
      </c>
      <c r="L1251" s="343">
        <v>175.92</v>
      </c>
      <c r="M1251" s="343">
        <v>175.92</v>
      </c>
      <c r="N1251" s="341">
        <v>0.9002</v>
      </c>
      <c r="O1251" s="343">
        <v>60626</v>
      </c>
      <c r="P1251" s="343">
        <f t="shared" si="134"/>
        <v>0</v>
      </c>
      <c r="Q1251" s="555">
        <v>51.45</v>
      </c>
      <c r="R1251" s="563">
        <v>168.8</v>
      </c>
      <c r="S1251" s="343">
        <v>168.8</v>
      </c>
      <c r="T1251" s="341">
        <v>0.90169999999999995</v>
      </c>
      <c r="U1251" s="343">
        <v>57500</v>
      </c>
      <c r="V1251" s="343">
        <f t="shared" si="135"/>
        <v>0</v>
      </c>
      <c r="W1251" s="343">
        <v>52.47</v>
      </c>
      <c r="X1251" s="343">
        <v>122.16</v>
      </c>
      <c r="Y1251" s="343">
        <v>122.16</v>
      </c>
      <c r="Z1251" s="341">
        <v>0.91990000000000005</v>
      </c>
      <c r="AA1251" s="343">
        <v>33678</v>
      </c>
      <c r="AB1251" s="343">
        <f t="shared" si="136"/>
        <v>0</v>
      </c>
      <c r="AC1251" s="552">
        <v>40.28</v>
      </c>
      <c r="AD1251" s="563">
        <v>88.88</v>
      </c>
      <c r="AE1251" s="343">
        <v>96</v>
      </c>
      <c r="AF1251" s="341">
        <v>0.91549999999999998</v>
      </c>
      <c r="AG1251" s="343">
        <v>30514</v>
      </c>
      <c r="AH1251" s="343">
        <f t="shared" si="137"/>
        <v>0</v>
      </c>
      <c r="AI1251" s="343">
        <v>50.4</v>
      </c>
      <c r="AJ1251" s="343">
        <v>82.48</v>
      </c>
      <c r="AK1251" s="343">
        <v>96</v>
      </c>
      <c r="AL1251" s="341">
        <v>0.9264</v>
      </c>
      <c r="AM1251" s="343">
        <v>28125</v>
      </c>
      <c r="AN1251" s="343">
        <f t="shared" si="138"/>
        <v>0</v>
      </c>
      <c r="AO1251" s="552">
        <v>51.12</v>
      </c>
      <c r="AP1251" s="360">
        <f t="shared" si="139"/>
        <v>0.50240000000000007</v>
      </c>
    </row>
    <row r="1252" spans="1:42">
      <c r="A1252" s="551">
        <v>1093</v>
      </c>
      <c r="B1252" s="341" t="s">
        <v>3384</v>
      </c>
      <c r="C1252" s="341" t="s">
        <v>2725</v>
      </c>
      <c r="D1252" s="341" t="s">
        <v>499</v>
      </c>
      <c r="E1252" s="552">
        <v>555</v>
      </c>
      <c r="F1252" s="543">
        <v>478.56</v>
      </c>
      <c r="G1252" s="343">
        <v>478.56</v>
      </c>
      <c r="H1252" s="341">
        <v>0.875</v>
      </c>
      <c r="I1252" s="343">
        <v>99240</v>
      </c>
      <c r="J1252" s="343">
        <f t="shared" si="133"/>
        <v>0</v>
      </c>
      <c r="K1252" s="343">
        <v>32.909999999999997</v>
      </c>
      <c r="L1252" s="343">
        <v>357.12</v>
      </c>
      <c r="M1252" s="343">
        <v>444</v>
      </c>
      <c r="N1252" s="341">
        <v>0.99050000000000005</v>
      </c>
      <c r="O1252" s="343">
        <v>101526</v>
      </c>
      <c r="P1252" s="343">
        <f t="shared" si="134"/>
        <v>0</v>
      </c>
      <c r="Q1252" s="555">
        <v>38.57</v>
      </c>
      <c r="R1252" s="563">
        <v>337.92</v>
      </c>
      <c r="S1252" s="343">
        <v>444</v>
      </c>
      <c r="T1252" s="341">
        <v>0.99219999999999997</v>
      </c>
      <c r="U1252" s="343">
        <v>87960</v>
      </c>
      <c r="V1252" s="343">
        <f t="shared" si="135"/>
        <v>0</v>
      </c>
      <c r="W1252" s="343">
        <v>36.43</v>
      </c>
      <c r="X1252" s="343">
        <v>338.4</v>
      </c>
      <c r="Y1252" s="343">
        <v>444</v>
      </c>
      <c r="Z1252" s="341">
        <v>0.99</v>
      </c>
      <c r="AA1252" s="343">
        <v>108156</v>
      </c>
      <c r="AB1252" s="343">
        <f t="shared" si="136"/>
        <v>0</v>
      </c>
      <c r="AC1252" s="552">
        <v>43.39</v>
      </c>
      <c r="AD1252" s="563">
        <v>340.8</v>
      </c>
      <c r="AE1252" s="343">
        <v>444</v>
      </c>
      <c r="AF1252" s="341">
        <v>0.99119999999999997</v>
      </c>
      <c r="AG1252" s="343">
        <v>135852</v>
      </c>
      <c r="AH1252" s="343">
        <f t="shared" si="137"/>
        <v>0</v>
      </c>
      <c r="AI1252" s="343">
        <v>54.05</v>
      </c>
      <c r="AJ1252" s="343">
        <v>360.96</v>
      </c>
      <c r="AK1252" s="343">
        <v>444</v>
      </c>
      <c r="AL1252" s="341">
        <v>0.98860000000000003</v>
      </c>
      <c r="AM1252" s="343">
        <v>126978</v>
      </c>
      <c r="AN1252" s="343">
        <f t="shared" si="138"/>
        <v>0</v>
      </c>
      <c r="AO1252" s="552">
        <v>49.42</v>
      </c>
      <c r="AP1252" s="360">
        <f t="shared" si="139"/>
        <v>0.42461666666666675</v>
      </c>
    </row>
    <row r="1253" spans="1:42">
      <c r="A1253" s="551">
        <v>1094</v>
      </c>
      <c r="B1253" s="341" t="s">
        <v>3384</v>
      </c>
      <c r="C1253" s="341" t="s">
        <v>2727</v>
      </c>
      <c r="D1253" s="341" t="s">
        <v>499</v>
      </c>
      <c r="E1253" s="552">
        <v>195</v>
      </c>
      <c r="F1253" s="543">
        <v>150.4</v>
      </c>
      <c r="G1253" s="343">
        <v>156</v>
      </c>
      <c r="H1253" s="341">
        <v>0.96409999999999996</v>
      </c>
      <c r="I1253" s="343">
        <v>23952</v>
      </c>
      <c r="J1253" s="343">
        <f t="shared" si="133"/>
        <v>0</v>
      </c>
      <c r="K1253" s="343">
        <v>22.94</v>
      </c>
      <c r="L1253" s="343">
        <v>185.12</v>
      </c>
      <c r="M1253" s="343">
        <v>185.12</v>
      </c>
      <c r="N1253" s="341">
        <v>0.83799999999999997</v>
      </c>
      <c r="O1253" s="343">
        <v>9544</v>
      </c>
      <c r="P1253" s="343">
        <f t="shared" si="134"/>
        <v>0</v>
      </c>
      <c r="Q1253" s="555">
        <v>8.27</v>
      </c>
      <c r="R1253" s="563">
        <v>177.6</v>
      </c>
      <c r="S1253" s="343">
        <v>177.6</v>
      </c>
      <c r="T1253" s="341">
        <v>0.88870000000000005</v>
      </c>
      <c r="U1253" s="343">
        <v>5270</v>
      </c>
      <c r="V1253" s="343">
        <f t="shared" si="135"/>
        <v>0</v>
      </c>
      <c r="W1253" s="343">
        <v>4.6399999999999997</v>
      </c>
      <c r="X1253" s="343">
        <v>151.04</v>
      </c>
      <c r="Y1253" s="343">
        <v>156</v>
      </c>
      <c r="Z1253" s="341">
        <v>0.8337</v>
      </c>
      <c r="AA1253" s="343">
        <v>3600</v>
      </c>
      <c r="AB1253" s="343">
        <f t="shared" si="136"/>
        <v>0</v>
      </c>
      <c r="AC1253" s="552">
        <v>3.84</v>
      </c>
      <c r="AD1253" s="563">
        <v>186.72</v>
      </c>
      <c r="AE1253" s="343">
        <v>186.72</v>
      </c>
      <c r="AF1253" s="341">
        <v>0.83399999999999996</v>
      </c>
      <c r="AG1253" s="343">
        <v>14306</v>
      </c>
      <c r="AH1253" s="343">
        <f t="shared" si="137"/>
        <v>0</v>
      </c>
      <c r="AI1253" s="343">
        <v>12.35</v>
      </c>
      <c r="AJ1253" s="343">
        <v>162.08000000000001</v>
      </c>
      <c r="AK1253" s="343">
        <v>162.08000000000001</v>
      </c>
      <c r="AL1253" s="341">
        <v>0.95189999999999997</v>
      </c>
      <c r="AM1253" s="343">
        <v>11218</v>
      </c>
      <c r="AN1253" s="343">
        <f t="shared" si="138"/>
        <v>0</v>
      </c>
      <c r="AO1253" s="552">
        <v>10.1</v>
      </c>
      <c r="AP1253" s="360">
        <f t="shared" si="139"/>
        <v>0.10356666666666667</v>
      </c>
    </row>
    <row r="1254" spans="1:42">
      <c r="A1254" s="551">
        <v>1095</v>
      </c>
      <c r="B1254" s="341" t="s">
        <v>3384</v>
      </c>
      <c r="C1254" s="341" t="s">
        <v>2729</v>
      </c>
      <c r="D1254" s="341" t="s">
        <v>499</v>
      </c>
      <c r="E1254" s="552">
        <v>175</v>
      </c>
      <c r="F1254" s="543">
        <v>195.2</v>
      </c>
      <c r="G1254" s="343">
        <v>195.2</v>
      </c>
      <c r="H1254" s="341">
        <v>0.91600000000000004</v>
      </c>
      <c r="I1254" s="343">
        <v>16351</v>
      </c>
      <c r="J1254" s="343">
        <f t="shared" si="133"/>
        <v>0</v>
      </c>
      <c r="K1254" s="343">
        <v>12.7</v>
      </c>
      <c r="L1254" s="343">
        <v>197.28</v>
      </c>
      <c r="M1254" s="343">
        <v>197.28</v>
      </c>
      <c r="N1254" s="341">
        <v>0.81340000000000001</v>
      </c>
      <c r="O1254" s="343">
        <v>8929</v>
      </c>
      <c r="P1254" s="343">
        <f t="shared" si="134"/>
        <v>0</v>
      </c>
      <c r="Q1254" s="555">
        <v>7.48</v>
      </c>
      <c r="R1254" s="563">
        <v>156.72</v>
      </c>
      <c r="S1254" s="343">
        <v>156.72</v>
      </c>
      <c r="T1254" s="341">
        <v>0.73519999999999996</v>
      </c>
      <c r="U1254" s="343">
        <v>4702</v>
      </c>
      <c r="V1254" s="343">
        <f t="shared" si="135"/>
        <v>0</v>
      </c>
      <c r="W1254" s="343">
        <v>5.67</v>
      </c>
      <c r="X1254" s="343">
        <v>195.2</v>
      </c>
      <c r="Y1254" s="343">
        <v>195.2</v>
      </c>
      <c r="Z1254" s="341">
        <v>0.87029999999999996</v>
      </c>
      <c r="AA1254" s="343">
        <v>14251</v>
      </c>
      <c r="AB1254" s="343">
        <f t="shared" si="136"/>
        <v>0</v>
      </c>
      <c r="AC1254" s="552">
        <v>11.27</v>
      </c>
      <c r="AD1254" s="563">
        <v>216.64</v>
      </c>
      <c r="AE1254" s="343">
        <v>216.64</v>
      </c>
      <c r="AF1254" s="341">
        <v>0.89300000000000002</v>
      </c>
      <c r="AG1254" s="343">
        <v>20743</v>
      </c>
      <c r="AH1254" s="343">
        <f t="shared" si="137"/>
        <v>0</v>
      </c>
      <c r="AI1254" s="343">
        <v>14.41</v>
      </c>
      <c r="AJ1254" s="343">
        <v>234.8</v>
      </c>
      <c r="AK1254" s="343">
        <v>234.8</v>
      </c>
      <c r="AL1254" s="341">
        <v>0.89800000000000002</v>
      </c>
      <c r="AM1254" s="343">
        <v>23904</v>
      </c>
      <c r="AN1254" s="343">
        <f t="shared" si="138"/>
        <v>0</v>
      </c>
      <c r="AO1254" s="552">
        <v>15.74</v>
      </c>
      <c r="AP1254" s="360">
        <f t="shared" si="139"/>
        <v>0.11211666666666666</v>
      </c>
    </row>
    <row r="1255" spans="1:42">
      <c r="A1255" s="551">
        <v>1096</v>
      </c>
      <c r="B1255" s="341" t="s">
        <v>3384</v>
      </c>
      <c r="C1255" s="341" t="s">
        <v>2731</v>
      </c>
      <c r="D1255" s="341" t="s">
        <v>502</v>
      </c>
      <c r="E1255" s="552">
        <v>832</v>
      </c>
      <c r="F1255" s="543">
        <v>280.8</v>
      </c>
      <c r="G1255" s="343">
        <v>665.6</v>
      </c>
      <c r="H1255" s="341">
        <v>0.98419999999999996</v>
      </c>
      <c r="I1255" s="343">
        <v>87723</v>
      </c>
      <c r="J1255" s="343">
        <f t="shared" si="133"/>
        <v>0</v>
      </c>
      <c r="K1255" s="343">
        <v>44.08</v>
      </c>
      <c r="L1255" s="343">
        <v>293.76</v>
      </c>
      <c r="M1255" s="343">
        <v>665.6</v>
      </c>
      <c r="N1255" s="341">
        <v>0.99370000000000003</v>
      </c>
      <c r="O1255" s="343">
        <v>102789</v>
      </c>
      <c r="P1255" s="343">
        <f t="shared" si="134"/>
        <v>0</v>
      </c>
      <c r="Q1255" s="555">
        <v>47.33</v>
      </c>
      <c r="R1255" s="563">
        <v>257.76</v>
      </c>
      <c r="S1255" s="343">
        <v>665.6</v>
      </c>
      <c r="T1255" s="341">
        <v>0.99350000000000005</v>
      </c>
      <c r="U1255" s="343">
        <v>95310</v>
      </c>
      <c r="V1255" s="343">
        <f t="shared" si="135"/>
        <v>0</v>
      </c>
      <c r="W1255" s="343">
        <v>51.69</v>
      </c>
      <c r="X1255" s="343">
        <v>205.2</v>
      </c>
      <c r="Y1255" s="343">
        <v>665.6</v>
      </c>
      <c r="Z1255" s="341">
        <v>0.99209999999999998</v>
      </c>
      <c r="AA1255" s="343">
        <v>72423</v>
      </c>
      <c r="AB1255" s="343">
        <f t="shared" si="136"/>
        <v>0</v>
      </c>
      <c r="AC1255" s="552">
        <v>47.82</v>
      </c>
      <c r="AD1255" s="563">
        <v>218.88</v>
      </c>
      <c r="AE1255" s="343">
        <v>665.6</v>
      </c>
      <c r="AF1255" s="341">
        <v>0.9778</v>
      </c>
      <c r="AG1255" s="343">
        <v>74754</v>
      </c>
      <c r="AH1255" s="343">
        <f t="shared" si="137"/>
        <v>0</v>
      </c>
      <c r="AI1255" s="343">
        <v>46.94</v>
      </c>
      <c r="AJ1255" s="343">
        <v>272.88</v>
      </c>
      <c r="AK1255" s="343">
        <v>665.6</v>
      </c>
      <c r="AL1255" s="341">
        <v>0.96160000000000001</v>
      </c>
      <c r="AM1255" s="343">
        <v>87840</v>
      </c>
      <c r="AN1255" s="343">
        <f t="shared" si="138"/>
        <v>0</v>
      </c>
      <c r="AO1255" s="552">
        <v>46.49</v>
      </c>
      <c r="AP1255" s="360">
        <f t="shared" si="139"/>
        <v>0.4739166666666666</v>
      </c>
    </row>
    <row r="1256" spans="1:42">
      <c r="A1256" s="551">
        <v>1097</v>
      </c>
      <c r="B1256" s="341" t="s">
        <v>3384</v>
      </c>
      <c r="C1256" s="341" t="s">
        <v>2735</v>
      </c>
      <c r="D1256" s="341" t="s">
        <v>499</v>
      </c>
      <c r="E1256" s="552">
        <v>112</v>
      </c>
      <c r="F1256" s="543">
        <v>109.6</v>
      </c>
      <c r="G1256" s="343">
        <v>109.6</v>
      </c>
      <c r="H1256" s="341">
        <v>0.99370000000000003</v>
      </c>
      <c r="I1256" s="343">
        <v>30550</v>
      </c>
      <c r="J1256" s="343">
        <f t="shared" si="133"/>
        <v>0</v>
      </c>
      <c r="K1256" s="343">
        <v>38.96</v>
      </c>
      <c r="L1256" s="343">
        <v>115.52</v>
      </c>
      <c r="M1256" s="343">
        <v>115.52</v>
      </c>
      <c r="N1256" s="341">
        <v>0.99339999999999995</v>
      </c>
      <c r="O1256" s="343">
        <v>29612</v>
      </c>
      <c r="P1256" s="343">
        <f t="shared" si="134"/>
        <v>0</v>
      </c>
      <c r="Q1256" s="555">
        <v>34.68</v>
      </c>
      <c r="R1256" s="563">
        <v>143.52000000000001</v>
      </c>
      <c r="S1256" s="343">
        <v>143.52000000000001</v>
      </c>
      <c r="T1256" s="341">
        <v>0.80679999999999996</v>
      </c>
      <c r="U1256" s="343">
        <v>22258</v>
      </c>
      <c r="V1256" s="343">
        <f t="shared" si="135"/>
        <v>0</v>
      </c>
      <c r="W1256" s="343">
        <v>26.7</v>
      </c>
      <c r="X1256" s="343">
        <v>138.63999999999999</v>
      </c>
      <c r="Y1256" s="343">
        <v>138.63999999999999</v>
      </c>
      <c r="Z1256" s="341">
        <v>0.88029999999999997</v>
      </c>
      <c r="AA1256" s="343">
        <v>24337</v>
      </c>
      <c r="AB1256" s="343">
        <f t="shared" si="136"/>
        <v>0</v>
      </c>
      <c r="AC1256" s="552">
        <v>26.8</v>
      </c>
      <c r="AD1256" s="563">
        <v>119.12</v>
      </c>
      <c r="AE1256" s="343">
        <v>119.12</v>
      </c>
      <c r="AF1256" s="341">
        <v>0.91920000000000002</v>
      </c>
      <c r="AG1256" s="343">
        <v>24205</v>
      </c>
      <c r="AH1256" s="343">
        <f t="shared" si="137"/>
        <v>0</v>
      </c>
      <c r="AI1256" s="343">
        <v>29.71</v>
      </c>
      <c r="AJ1256" s="343">
        <v>123.76</v>
      </c>
      <c r="AK1256" s="343">
        <v>123.76</v>
      </c>
      <c r="AL1256" s="341">
        <v>0.95520000000000005</v>
      </c>
      <c r="AM1256" s="343">
        <v>30739</v>
      </c>
      <c r="AN1256" s="343">
        <f t="shared" si="138"/>
        <v>0</v>
      </c>
      <c r="AO1256" s="552">
        <v>36.11</v>
      </c>
      <c r="AP1256" s="360">
        <f t="shared" si="139"/>
        <v>0.32159999999999994</v>
      </c>
    </row>
    <row r="1257" spans="1:42">
      <c r="A1257" s="551">
        <v>1098</v>
      </c>
      <c r="B1257" s="341" t="s">
        <v>3384</v>
      </c>
      <c r="C1257" s="341" t="s">
        <v>2737</v>
      </c>
      <c r="D1257" s="341" t="s">
        <v>499</v>
      </c>
      <c r="E1257" s="552">
        <v>167</v>
      </c>
      <c r="F1257" s="543">
        <v>118.8</v>
      </c>
      <c r="G1257" s="343">
        <v>133.6</v>
      </c>
      <c r="H1257" s="341">
        <v>0.99480000000000002</v>
      </c>
      <c r="I1257" s="343">
        <v>36471</v>
      </c>
      <c r="J1257" s="343">
        <f t="shared" si="133"/>
        <v>0</v>
      </c>
      <c r="K1257" s="343">
        <v>42.86</v>
      </c>
      <c r="L1257" s="343">
        <v>121.44</v>
      </c>
      <c r="M1257" s="343">
        <v>133.6</v>
      </c>
      <c r="N1257" s="341">
        <v>0.98870000000000002</v>
      </c>
      <c r="O1257" s="343">
        <v>16116</v>
      </c>
      <c r="P1257" s="343">
        <f t="shared" si="134"/>
        <v>0</v>
      </c>
      <c r="Q1257" s="555">
        <v>18.04</v>
      </c>
      <c r="R1257" s="563">
        <v>115.44</v>
      </c>
      <c r="S1257" s="343">
        <v>133.6</v>
      </c>
      <c r="T1257" s="341">
        <v>0.97409999999999997</v>
      </c>
      <c r="U1257" s="343">
        <v>8580</v>
      </c>
      <c r="V1257" s="343">
        <f t="shared" si="135"/>
        <v>0</v>
      </c>
      <c r="W1257" s="343">
        <v>10.6</v>
      </c>
      <c r="X1257" s="343">
        <v>129.36000000000001</v>
      </c>
      <c r="Y1257" s="343">
        <v>133.6</v>
      </c>
      <c r="Z1257" s="341">
        <v>0.97040000000000004</v>
      </c>
      <c r="AA1257" s="343">
        <v>24348</v>
      </c>
      <c r="AB1257" s="343">
        <f t="shared" si="136"/>
        <v>0</v>
      </c>
      <c r="AC1257" s="552">
        <v>26.07</v>
      </c>
      <c r="AD1257" s="563">
        <v>116.88</v>
      </c>
      <c r="AE1257" s="343">
        <v>133.6</v>
      </c>
      <c r="AF1257" s="341">
        <v>0.98160000000000003</v>
      </c>
      <c r="AG1257" s="343">
        <v>19425</v>
      </c>
      <c r="AH1257" s="343">
        <f t="shared" si="137"/>
        <v>0</v>
      </c>
      <c r="AI1257" s="343">
        <v>22.76</v>
      </c>
      <c r="AJ1257" s="343">
        <v>122.88</v>
      </c>
      <c r="AK1257" s="343">
        <v>133.6</v>
      </c>
      <c r="AL1257" s="341">
        <v>0.98350000000000004</v>
      </c>
      <c r="AM1257" s="343">
        <v>25494</v>
      </c>
      <c r="AN1257" s="343">
        <f t="shared" si="138"/>
        <v>0</v>
      </c>
      <c r="AO1257" s="552">
        <v>29.3</v>
      </c>
      <c r="AP1257" s="360">
        <f t="shared" si="139"/>
        <v>0.24938333333333332</v>
      </c>
    </row>
    <row r="1258" spans="1:42">
      <c r="A1258" s="551">
        <v>1099</v>
      </c>
      <c r="B1258" s="341" t="s">
        <v>3384</v>
      </c>
      <c r="C1258" s="341" t="s">
        <v>2739</v>
      </c>
      <c r="D1258" s="341" t="s">
        <v>499</v>
      </c>
      <c r="E1258" s="552">
        <v>167</v>
      </c>
      <c r="F1258" s="543">
        <v>121.2</v>
      </c>
      <c r="G1258" s="343">
        <v>133.6</v>
      </c>
      <c r="H1258" s="341">
        <v>0.99009999999999998</v>
      </c>
      <c r="I1258" s="343">
        <v>43899</v>
      </c>
      <c r="J1258" s="343">
        <f t="shared" si="133"/>
        <v>0</v>
      </c>
      <c r="K1258" s="343">
        <v>50.8</v>
      </c>
      <c r="L1258" s="343">
        <v>132.47999999999999</v>
      </c>
      <c r="M1258" s="343">
        <v>133.6</v>
      </c>
      <c r="N1258" s="341">
        <v>0.99039999999999995</v>
      </c>
      <c r="O1258" s="343">
        <v>34404</v>
      </c>
      <c r="P1258" s="343">
        <f t="shared" si="134"/>
        <v>0</v>
      </c>
      <c r="Q1258" s="555">
        <v>35.24</v>
      </c>
      <c r="R1258" s="563">
        <v>123.36</v>
      </c>
      <c r="S1258" s="343">
        <v>133.6</v>
      </c>
      <c r="T1258" s="341">
        <v>0.99019999999999997</v>
      </c>
      <c r="U1258" s="343">
        <v>17904</v>
      </c>
      <c r="V1258" s="343">
        <f t="shared" si="135"/>
        <v>0</v>
      </c>
      <c r="W1258" s="343">
        <v>20.36</v>
      </c>
      <c r="X1258" s="343">
        <v>118.32</v>
      </c>
      <c r="Y1258" s="343">
        <v>133.6</v>
      </c>
      <c r="Z1258" s="341">
        <v>0.99309999999999998</v>
      </c>
      <c r="AA1258" s="343">
        <v>31857</v>
      </c>
      <c r="AB1258" s="343">
        <f t="shared" si="136"/>
        <v>0</v>
      </c>
      <c r="AC1258" s="552">
        <v>36.44</v>
      </c>
      <c r="AD1258" s="563">
        <v>120.24</v>
      </c>
      <c r="AE1258" s="343">
        <v>133.6</v>
      </c>
      <c r="AF1258" s="341">
        <v>0.99409999999999998</v>
      </c>
      <c r="AG1258" s="343">
        <v>31347</v>
      </c>
      <c r="AH1258" s="343">
        <f t="shared" si="137"/>
        <v>0</v>
      </c>
      <c r="AI1258" s="343">
        <v>35.25</v>
      </c>
      <c r="AJ1258" s="343">
        <v>125.52</v>
      </c>
      <c r="AK1258" s="343">
        <v>133.6</v>
      </c>
      <c r="AL1258" s="341">
        <v>0.9879</v>
      </c>
      <c r="AM1258" s="343">
        <v>30867</v>
      </c>
      <c r="AN1258" s="343">
        <f t="shared" si="138"/>
        <v>0</v>
      </c>
      <c r="AO1258" s="552">
        <v>34.57</v>
      </c>
      <c r="AP1258" s="360">
        <f t="shared" si="139"/>
        <v>0.35443333333333327</v>
      </c>
    </row>
    <row r="1259" spans="1:42">
      <c r="A1259" s="551">
        <v>1100</v>
      </c>
      <c r="B1259" s="341" t="s">
        <v>3384</v>
      </c>
      <c r="C1259" s="341" t="s">
        <v>2743</v>
      </c>
      <c r="D1259" s="341" t="s">
        <v>499</v>
      </c>
      <c r="E1259" s="552">
        <v>244</v>
      </c>
      <c r="F1259" s="543">
        <v>88.8</v>
      </c>
      <c r="G1259" s="343">
        <v>195.2</v>
      </c>
      <c r="H1259" s="341">
        <v>0.64770000000000005</v>
      </c>
      <c r="I1259" s="343">
        <v>1258</v>
      </c>
      <c r="J1259" s="343">
        <f t="shared" si="133"/>
        <v>0</v>
      </c>
      <c r="K1259" s="343">
        <v>3.04</v>
      </c>
      <c r="L1259" s="343">
        <v>28.64</v>
      </c>
      <c r="M1259" s="343">
        <v>195.2</v>
      </c>
      <c r="N1259" s="341">
        <v>0.55510000000000004</v>
      </c>
      <c r="O1259" s="343">
        <v>1520</v>
      </c>
      <c r="P1259" s="343">
        <f t="shared" si="134"/>
        <v>0</v>
      </c>
      <c r="Q1259" s="555">
        <v>12.85</v>
      </c>
      <c r="R1259" s="563">
        <v>10.4</v>
      </c>
      <c r="S1259" s="343">
        <v>195.2</v>
      </c>
      <c r="T1259" s="341">
        <v>0.60509999999999997</v>
      </c>
      <c r="U1259" s="343">
        <v>1410</v>
      </c>
      <c r="V1259" s="343">
        <f t="shared" si="135"/>
        <v>0</v>
      </c>
      <c r="W1259" s="343">
        <v>31.12</v>
      </c>
      <c r="X1259" s="343">
        <v>14.08</v>
      </c>
      <c r="Y1259" s="343">
        <v>195.2</v>
      </c>
      <c r="Z1259" s="341">
        <v>0.4904</v>
      </c>
      <c r="AA1259" s="343">
        <v>1228</v>
      </c>
      <c r="AB1259" s="343">
        <f t="shared" si="136"/>
        <v>0</v>
      </c>
      <c r="AC1259" s="552">
        <v>23.9</v>
      </c>
      <c r="AD1259" s="563">
        <v>12</v>
      </c>
      <c r="AE1259" s="343">
        <v>195.2</v>
      </c>
      <c r="AF1259" s="341">
        <v>0.50619999999999998</v>
      </c>
      <c r="AG1259" s="343">
        <v>1466</v>
      </c>
      <c r="AH1259" s="343">
        <f t="shared" si="137"/>
        <v>0</v>
      </c>
      <c r="AI1259" s="343">
        <v>32.44</v>
      </c>
      <c r="AJ1259" s="343">
        <v>21.92</v>
      </c>
      <c r="AK1259" s="343">
        <v>195.2</v>
      </c>
      <c r="AL1259" s="341">
        <v>0.49280000000000002</v>
      </c>
      <c r="AM1259" s="343">
        <v>1512</v>
      </c>
      <c r="AN1259" s="343">
        <f t="shared" si="138"/>
        <v>0</v>
      </c>
      <c r="AO1259" s="552">
        <v>19.440000000000001</v>
      </c>
      <c r="AP1259" s="360">
        <f t="shared" si="139"/>
        <v>0.20465</v>
      </c>
    </row>
    <row r="1260" spans="1:42">
      <c r="A1260" s="551">
        <v>1101</v>
      </c>
      <c r="B1260" s="341" t="s">
        <v>3384</v>
      </c>
      <c r="C1260" s="341" t="s">
        <v>2745</v>
      </c>
      <c r="D1260" s="341" t="s">
        <v>499</v>
      </c>
      <c r="E1260" s="552">
        <v>300</v>
      </c>
      <c r="F1260" s="543">
        <v>91.36</v>
      </c>
      <c r="G1260" s="343">
        <v>240</v>
      </c>
      <c r="H1260" s="341">
        <v>0.98070000000000002</v>
      </c>
      <c r="I1260" s="343">
        <v>17229</v>
      </c>
      <c r="J1260" s="343">
        <f t="shared" si="133"/>
        <v>0</v>
      </c>
      <c r="K1260" s="343">
        <v>26.71</v>
      </c>
      <c r="L1260" s="343">
        <v>141.28</v>
      </c>
      <c r="M1260" s="343">
        <v>240</v>
      </c>
      <c r="N1260" s="341">
        <v>0.97199999999999998</v>
      </c>
      <c r="O1260" s="343">
        <v>12388</v>
      </c>
      <c r="P1260" s="343">
        <f t="shared" si="134"/>
        <v>0</v>
      </c>
      <c r="Q1260" s="555">
        <v>12.12</v>
      </c>
      <c r="R1260" s="563">
        <v>204.96</v>
      </c>
      <c r="S1260" s="343">
        <v>240</v>
      </c>
      <c r="T1260" s="341">
        <v>0.94589999999999996</v>
      </c>
      <c r="U1260" s="343">
        <v>22706.400000000001</v>
      </c>
      <c r="V1260" s="343">
        <f t="shared" si="135"/>
        <v>0</v>
      </c>
      <c r="W1260" s="343">
        <v>16.27</v>
      </c>
      <c r="X1260" s="343">
        <v>186.72</v>
      </c>
      <c r="Y1260" s="343">
        <v>240</v>
      </c>
      <c r="Z1260" s="341">
        <v>0.92610000000000003</v>
      </c>
      <c r="AA1260" s="343">
        <v>12348</v>
      </c>
      <c r="AB1260" s="343">
        <f t="shared" si="136"/>
        <v>0</v>
      </c>
      <c r="AC1260" s="552">
        <v>9.6</v>
      </c>
      <c r="AD1260" s="563">
        <v>200.48</v>
      </c>
      <c r="AE1260" s="343">
        <v>240</v>
      </c>
      <c r="AF1260" s="341">
        <v>0.91359999999999997</v>
      </c>
      <c r="AG1260" s="343">
        <v>13504</v>
      </c>
      <c r="AH1260" s="343">
        <f t="shared" si="137"/>
        <v>0</v>
      </c>
      <c r="AI1260" s="343">
        <v>9.91</v>
      </c>
      <c r="AJ1260" s="343">
        <v>168.16</v>
      </c>
      <c r="AK1260" s="343">
        <v>240</v>
      </c>
      <c r="AL1260" s="341">
        <v>0.91110000000000002</v>
      </c>
      <c r="AM1260" s="343">
        <v>8884</v>
      </c>
      <c r="AN1260" s="343">
        <f t="shared" si="138"/>
        <v>0</v>
      </c>
      <c r="AO1260" s="552">
        <v>8.0500000000000007</v>
      </c>
      <c r="AP1260" s="360">
        <f t="shared" si="139"/>
        <v>0.13776666666666665</v>
      </c>
    </row>
    <row r="1261" spans="1:42">
      <c r="A1261" s="551">
        <v>1102</v>
      </c>
      <c r="B1261" s="341" t="s">
        <v>3384</v>
      </c>
      <c r="C1261" s="341" t="s">
        <v>2747</v>
      </c>
      <c r="D1261" s="341" t="s">
        <v>496</v>
      </c>
      <c r="E1261" s="552">
        <v>181.66666666666666</v>
      </c>
      <c r="F1261" s="543">
        <v>10.48</v>
      </c>
      <c r="G1261" s="343">
        <v>145.333</v>
      </c>
      <c r="H1261" s="341">
        <v>0.52829999999999999</v>
      </c>
      <c r="I1261" s="343">
        <v>1733</v>
      </c>
      <c r="J1261" s="343">
        <f t="shared" si="133"/>
        <v>0</v>
      </c>
      <c r="K1261" s="343">
        <v>43.47</v>
      </c>
      <c r="L1261" s="343">
        <v>9.1199999999999992</v>
      </c>
      <c r="M1261" s="343">
        <v>145.333</v>
      </c>
      <c r="N1261" s="341">
        <v>0.5141</v>
      </c>
      <c r="O1261" s="343">
        <v>1872</v>
      </c>
      <c r="P1261" s="343">
        <f t="shared" si="134"/>
        <v>0</v>
      </c>
      <c r="Q1261" s="555">
        <v>53.66</v>
      </c>
      <c r="R1261" s="563">
        <v>10.4</v>
      </c>
      <c r="S1261" s="343">
        <v>145.333</v>
      </c>
      <c r="T1261" s="341">
        <v>0.58779999999999999</v>
      </c>
      <c r="U1261" s="343">
        <v>1754</v>
      </c>
      <c r="V1261" s="343">
        <f t="shared" si="135"/>
        <v>0</v>
      </c>
      <c r="W1261" s="343">
        <v>39.85</v>
      </c>
      <c r="X1261" s="343">
        <v>10</v>
      </c>
      <c r="Y1261" s="343">
        <v>145.333</v>
      </c>
      <c r="Z1261" s="341">
        <v>0.48089999999999999</v>
      </c>
      <c r="AA1261" s="343">
        <v>1796</v>
      </c>
      <c r="AB1261" s="343">
        <f t="shared" si="136"/>
        <v>0</v>
      </c>
      <c r="AC1261" s="552">
        <v>50.19</v>
      </c>
      <c r="AD1261" s="563">
        <v>7.84</v>
      </c>
      <c r="AE1261" s="343">
        <v>145.333</v>
      </c>
      <c r="AF1261" s="341">
        <v>0.46179999999999999</v>
      </c>
      <c r="AG1261" s="343">
        <v>1737</v>
      </c>
      <c r="AH1261" s="343">
        <f t="shared" si="137"/>
        <v>120.6848635235733</v>
      </c>
      <c r="AI1261" s="343">
        <v>64.48</v>
      </c>
      <c r="AJ1261" s="343">
        <v>9.52</v>
      </c>
      <c r="AK1261" s="343">
        <v>145.333</v>
      </c>
      <c r="AL1261" s="341">
        <v>0.4723</v>
      </c>
      <c r="AM1261" s="343">
        <v>1626</v>
      </c>
      <c r="AN1261" s="343">
        <f t="shared" si="138"/>
        <v>0</v>
      </c>
      <c r="AO1261" s="552">
        <v>50.22</v>
      </c>
      <c r="AP1261" s="360">
        <f t="shared" si="139"/>
        <v>0.50311666666666666</v>
      </c>
    </row>
    <row r="1262" spans="1:42">
      <c r="A1262" s="551">
        <v>1103</v>
      </c>
      <c r="B1262" s="341" t="s">
        <v>3384</v>
      </c>
      <c r="C1262" s="341" t="s">
        <v>2749</v>
      </c>
      <c r="D1262" s="341" t="s">
        <v>526</v>
      </c>
      <c r="E1262" s="552">
        <v>150</v>
      </c>
      <c r="F1262" s="543">
        <v>124.16</v>
      </c>
      <c r="G1262" s="343">
        <v>124.16</v>
      </c>
      <c r="H1262" s="341">
        <v>0.87849999999999995</v>
      </c>
      <c r="I1262" s="343">
        <v>34498</v>
      </c>
      <c r="J1262" s="343">
        <f t="shared" si="133"/>
        <v>0</v>
      </c>
      <c r="K1262" s="343">
        <v>43.93</v>
      </c>
      <c r="L1262" s="343">
        <v>123.84</v>
      </c>
      <c r="M1262" s="343">
        <v>123.84</v>
      </c>
      <c r="N1262" s="341">
        <v>0.87490000000000001</v>
      </c>
      <c r="O1262" s="343">
        <v>36592</v>
      </c>
      <c r="P1262" s="343">
        <f t="shared" si="134"/>
        <v>0</v>
      </c>
      <c r="Q1262" s="555">
        <v>45.39</v>
      </c>
      <c r="R1262" s="563">
        <v>122.56</v>
      </c>
      <c r="S1262" s="343">
        <v>122.56</v>
      </c>
      <c r="T1262" s="341">
        <v>0.87690000000000001</v>
      </c>
      <c r="U1262" s="343">
        <v>29340</v>
      </c>
      <c r="V1262" s="343">
        <f t="shared" si="135"/>
        <v>0</v>
      </c>
      <c r="W1262" s="343">
        <v>37.909999999999997</v>
      </c>
      <c r="X1262" s="343">
        <v>124.48</v>
      </c>
      <c r="Y1262" s="343">
        <v>124.48</v>
      </c>
      <c r="Z1262" s="341">
        <v>0.87970000000000004</v>
      </c>
      <c r="AA1262" s="343">
        <v>36866</v>
      </c>
      <c r="AB1262" s="343">
        <f t="shared" si="136"/>
        <v>0</v>
      </c>
      <c r="AC1262" s="552">
        <v>45.25</v>
      </c>
      <c r="AD1262" s="563">
        <v>125.6</v>
      </c>
      <c r="AE1262" s="343">
        <v>125.6</v>
      </c>
      <c r="AF1262" s="341">
        <v>0.87690000000000001</v>
      </c>
      <c r="AG1262" s="343">
        <v>35180</v>
      </c>
      <c r="AH1262" s="343">
        <f t="shared" si="137"/>
        <v>0</v>
      </c>
      <c r="AI1262" s="343">
        <v>42.93</v>
      </c>
      <c r="AJ1262" s="343">
        <v>167.2</v>
      </c>
      <c r="AK1262" s="343">
        <v>167.2</v>
      </c>
      <c r="AL1262" s="341">
        <v>0.87970000000000004</v>
      </c>
      <c r="AM1262" s="343">
        <v>33498</v>
      </c>
      <c r="AN1262" s="343">
        <f t="shared" si="138"/>
        <v>0</v>
      </c>
      <c r="AO1262" s="552">
        <v>31.63</v>
      </c>
      <c r="AP1262" s="360">
        <f t="shared" si="139"/>
        <v>0.41173333333333334</v>
      </c>
    </row>
    <row r="1263" spans="1:42">
      <c r="A1263" s="551">
        <v>1104</v>
      </c>
      <c r="B1263" s="341" t="s">
        <v>3384</v>
      </c>
      <c r="C1263" s="341" t="s">
        <v>2751</v>
      </c>
      <c r="D1263" s="341" t="s">
        <v>499</v>
      </c>
      <c r="E1263" s="552">
        <v>190</v>
      </c>
      <c r="F1263" s="543">
        <v>119.36</v>
      </c>
      <c r="G1263" s="343">
        <v>152</v>
      </c>
      <c r="H1263" s="341">
        <v>0.99909999999999999</v>
      </c>
      <c r="I1263" s="343">
        <v>16386</v>
      </c>
      <c r="J1263" s="343">
        <f t="shared" si="133"/>
        <v>0</v>
      </c>
      <c r="K1263" s="343">
        <v>19.079999999999998</v>
      </c>
      <c r="L1263" s="343">
        <v>114.56</v>
      </c>
      <c r="M1263" s="343">
        <v>152</v>
      </c>
      <c r="N1263" s="341">
        <v>0.99950000000000006</v>
      </c>
      <c r="O1263" s="343">
        <v>18178</v>
      </c>
      <c r="P1263" s="343">
        <f t="shared" si="134"/>
        <v>0</v>
      </c>
      <c r="Q1263" s="555">
        <v>21.34</v>
      </c>
      <c r="R1263" s="563">
        <v>114.08</v>
      </c>
      <c r="S1263" s="343">
        <v>152</v>
      </c>
      <c r="T1263" s="341">
        <v>0.99950000000000006</v>
      </c>
      <c r="U1263" s="343">
        <v>13894</v>
      </c>
      <c r="V1263" s="343">
        <f t="shared" si="135"/>
        <v>0</v>
      </c>
      <c r="W1263" s="343">
        <v>16.920000000000002</v>
      </c>
      <c r="X1263" s="343">
        <v>120.8</v>
      </c>
      <c r="Y1263" s="343">
        <v>152</v>
      </c>
      <c r="Z1263" s="341">
        <v>0.99970000000000003</v>
      </c>
      <c r="AA1263" s="343">
        <v>18942</v>
      </c>
      <c r="AB1263" s="343">
        <f t="shared" si="136"/>
        <v>0</v>
      </c>
      <c r="AC1263" s="552">
        <v>21.08</v>
      </c>
      <c r="AD1263" s="563">
        <v>119.36</v>
      </c>
      <c r="AE1263" s="343">
        <v>152</v>
      </c>
      <c r="AF1263" s="341">
        <v>0.99870000000000003</v>
      </c>
      <c r="AG1263" s="343">
        <v>26144</v>
      </c>
      <c r="AH1263" s="343">
        <f t="shared" si="137"/>
        <v>0</v>
      </c>
      <c r="AI1263" s="343">
        <v>29.48</v>
      </c>
      <c r="AJ1263" s="343">
        <v>86.08</v>
      </c>
      <c r="AK1263" s="343">
        <v>152</v>
      </c>
      <c r="AL1263" s="341">
        <v>0.99880000000000002</v>
      </c>
      <c r="AM1263" s="343">
        <v>11794</v>
      </c>
      <c r="AN1263" s="343">
        <f t="shared" si="138"/>
        <v>0</v>
      </c>
      <c r="AO1263" s="552">
        <v>19.05</v>
      </c>
      <c r="AP1263" s="360">
        <f t="shared" si="139"/>
        <v>0.21158333333333335</v>
      </c>
    </row>
    <row r="1264" spans="1:42">
      <c r="A1264" s="551">
        <v>1105</v>
      </c>
      <c r="B1264" s="341" t="s">
        <v>3384</v>
      </c>
      <c r="C1264" s="341" t="s">
        <v>2753</v>
      </c>
      <c r="D1264" s="341" t="s">
        <v>499</v>
      </c>
      <c r="E1264" s="552">
        <v>220</v>
      </c>
      <c r="F1264" s="543">
        <v>106.4</v>
      </c>
      <c r="G1264" s="343">
        <v>176</v>
      </c>
      <c r="H1264" s="341">
        <v>0.97040000000000004</v>
      </c>
      <c r="I1264" s="343">
        <v>7742</v>
      </c>
      <c r="J1264" s="343">
        <f t="shared" si="133"/>
        <v>0</v>
      </c>
      <c r="K1264" s="343">
        <v>10.41</v>
      </c>
      <c r="L1264" s="343">
        <v>107.52</v>
      </c>
      <c r="M1264" s="343">
        <v>176</v>
      </c>
      <c r="N1264" s="341">
        <v>0.97270000000000001</v>
      </c>
      <c r="O1264" s="343">
        <v>27756</v>
      </c>
      <c r="P1264" s="343">
        <f t="shared" si="134"/>
        <v>0</v>
      </c>
      <c r="Q1264" s="555">
        <v>35.67</v>
      </c>
      <c r="R1264" s="563">
        <v>92.32</v>
      </c>
      <c r="S1264" s="343">
        <v>176</v>
      </c>
      <c r="T1264" s="341">
        <v>0.99890000000000001</v>
      </c>
      <c r="U1264" s="343">
        <v>40052</v>
      </c>
      <c r="V1264" s="343">
        <f t="shared" si="135"/>
        <v>212.47745358090205</v>
      </c>
      <c r="W1264" s="343">
        <v>60.32</v>
      </c>
      <c r="X1264" s="343">
        <v>118.4</v>
      </c>
      <c r="Y1264" s="343">
        <v>176</v>
      </c>
      <c r="Z1264" s="341">
        <v>0.99619999999999997</v>
      </c>
      <c r="AA1264" s="343">
        <v>32936</v>
      </c>
      <c r="AB1264" s="343">
        <f t="shared" si="136"/>
        <v>0</v>
      </c>
      <c r="AC1264" s="552">
        <v>37.53</v>
      </c>
      <c r="AD1264" s="563">
        <v>120.48</v>
      </c>
      <c r="AE1264" s="343">
        <v>176</v>
      </c>
      <c r="AF1264" s="341">
        <v>0.98829999999999996</v>
      </c>
      <c r="AG1264" s="343">
        <v>33114</v>
      </c>
      <c r="AH1264" s="343">
        <f t="shared" si="137"/>
        <v>0</v>
      </c>
      <c r="AI1264" s="343">
        <v>37.380000000000003</v>
      </c>
      <c r="AJ1264" s="343">
        <v>100.16</v>
      </c>
      <c r="AK1264" s="343">
        <v>176</v>
      </c>
      <c r="AL1264" s="341">
        <v>0.99460000000000004</v>
      </c>
      <c r="AM1264" s="343">
        <v>36252</v>
      </c>
      <c r="AN1264" s="343">
        <f t="shared" si="138"/>
        <v>0</v>
      </c>
      <c r="AO1264" s="552">
        <v>50.54</v>
      </c>
      <c r="AP1264" s="360">
        <f t="shared" si="139"/>
        <v>0.38641666666666663</v>
      </c>
    </row>
    <row r="1265" spans="1:42">
      <c r="A1265" s="551">
        <v>1106</v>
      </c>
      <c r="B1265" s="341" t="s">
        <v>3384</v>
      </c>
      <c r="C1265" s="341" t="s">
        <v>2759</v>
      </c>
      <c r="D1265" s="341" t="s">
        <v>499</v>
      </c>
      <c r="E1265" s="552">
        <v>216.66666666666666</v>
      </c>
      <c r="F1265" s="543">
        <v>117.92</v>
      </c>
      <c r="G1265" s="343">
        <v>173.333</v>
      </c>
      <c r="H1265" s="341">
        <v>0.93030000000000002</v>
      </c>
      <c r="I1265" s="343">
        <v>9990</v>
      </c>
      <c r="J1265" s="343">
        <f t="shared" si="133"/>
        <v>0</v>
      </c>
      <c r="K1265" s="343">
        <v>12.65</v>
      </c>
      <c r="L1265" s="343">
        <v>124.16</v>
      </c>
      <c r="M1265" s="343">
        <v>173.333</v>
      </c>
      <c r="N1265" s="341">
        <v>0.83960000000000001</v>
      </c>
      <c r="O1265" s="343">
        <v>9600</v>
      </c>
      <c r="P1265" s="343">
        <f t="shared" si="134"/>
        <v>0</v>
      </c>
      <c r="Q1265" s="555">
        <v>12.38</v>
      </c>
      <c r="R1265" s="563">
        <v>109.2</v>
      </c>
      <c r="S1265" s="343">
        <v>173.333</v>
      </c>
      <c r="T1265" s="341">
        <v>0.85160000000000002</v>
      </c>
      <c r="U1265" s="343">
        <v>7968</v>
      </c>
      <c r="V1265" s="343">
        <f t="shared" si="135"/>
        <v>0</v>
      </c>
      <c r="W1265" s="343">
        <v>11.9</v>
      </c>
      <c r="X1265" s="343">
        <v>93.12</v>
      </c>
      <c r="Y1265" s="343">
        <v>173.333</v>
      </c>
      <c r="Z1265" s="341">
        <v>0.81579999999999997</v>
      </c>
      <c r="AA1265" s="343">
        <v>6850</v>
      </c>
      <c r="AB1265" s="343">
        <f t="shared" si="136"/>
        <v>0</v>
      </c>
      <c r="AC1265" s="552">
        <v>12.12</v>
      </c>
      <c r="AD1265" s="563">
        <v>132.63999999999999</v>
      </c>
      <c r="AE1265" s="343">
        <v>173.333</v>
      </c>
      <c r="AF1265" s="341">
        <v>0.63770000000000004</v>
      </c>
      <c r="AG1265" s="343">
        <v>5092</v>
      </c>
      <c r="AH1265" s="343">
        <f t="shared" si="137"/>
        <v>0</v>
      </c>
      <c r="AI1265" s="343">
        <v>8.09</v>
      </c>
      <c r="AJ1265" s="343">
        <v>106.72</v>
      </c>
      <c r="AK1265" s="343">
        <v>173.333</v>
      </c>
      <c r="AL1265" s="341">
        <v>0.85</v>
      </c>
      <c r="AM1265" s="343">
        <v>3810</v>
      </c>
      <c r="AN1265" s="343">
        <f t="shared" si="138"/>
        <v>0</v>
      </c>
      <c r="AO1265" s="552">
        <v>5.83</v>
      </c>
      <c r="AP1265" s="360">
        <f t="shared" si="139"/>
        <v>0.10494999999999999</v>
      </c>
    </row>
    <row r="1266" spans="1:42">
      <c r="A1266" s="551">
        <v>1107</v>
      </c>
      <c r="B1266" s="341" t="s">
        <v>3384</v>
      </c>
      <c r="C1266" s="341" t="s">
        <v>2761</v>
      </c>
      <c r="D1266" s="341" t="s">
        <v>499</v>
      </c>
      <c r="E1266" s="552">
        <v>291.66666666666669</v>
      </c>
      <c r="F1266" s="543">
        <v>91.2</v>
      </c>
      <c r="G1266" s="343">
        <v>233.333</v>
      </c>
      <c r="H1266" s="341">
        <v>0.97829999999999995</v>
      </c>
      <c r="I1266" s="343">
        <v>19674</v>
      </c>
      <c r="J1266" s="343">
        <f t="shared" si="133"/>
        <v>0</v>
      </c>
      <c r="K1266" s="343">
        <v>30.62</v>
      </c>
      <c r="L1266" s="343">
        <v>127.44</v>
      </c>
      <c r="M1266" s="343">
        <v>233.333</v>
      </c>
      <c r="N1266" s="341">
        <v>0.9758</v>
      </c>
      <c r="O1266" s="343">
        <v>23052</v>
      </c>
      <c r="P1266" s="343">
        <f t="shared" si="134"/>
        <v>0</v>
      </c>
      <c r="Q1266" s="555">
        <v>24.91</v>
      </c>
      <c r="R1266" s="563">
        <v>163.68732</v>
      </c>
      <c r="S1266" s="343">
        <v>233.333</v>
      </c>
      <c r="T1266" s="341">
        <v>0.96319999999999995</v>
      </c>
      <c r="U1266" s="343">
        <v>8733</v>
      </c>
      <c r="V1266" s="343">
        <f t="shared" si="135"/>
        <v>0</v>
      </c>
      <c r="W1266" s="343">
        <v>7.99</v>
      </c>
      <c r="X1266" s="343">
        <v>216.96</v>
      </c>
      <c r="Y1266" s="343">
        <v>233.333</v>
      </c>
      <c r="Z1266" s="341">
        <v>0.92379999999999995</v>
      </c>
      <c r="AA1266" s="343">
        <v>19356</v>
      </c>
      <c r="AB1266" s="343">
        <f t="shared" si="136"/>
        <v>0</v>
      </c>
      <c r="AC1266" s="552">
        <v>12.98</v>
      </c>
      <c r="AD1266" s="563">
        <v>100.56</v>
      </c>
      <c r="AE1266" s="343">
        <v>233.333</v>
      </c>
      <c r="AF1266" s="341">
        <v>0.95679999999999998</v>
      </c>
      <c r="AG1266" s="343">
        <v>8184</v>
      </c>
      <c r="AH1266" s="343">
        <f t="shared" si="137"/>
        <v>0</v>
      </c>
      <c r="AI1266" s="343">
        <v>11.43</v>
      </c>
      <c r="AJ1266" s="343">
        <v>140.88</v>
      </c>
      <c r="AK1266" s="343">
        <v>233.333</v>
      </c>
      <c r="AL1266" s="341">
        <v>0.96719999999999995</v>
      </c>
      <c r="AM1266" s="343">
        <v>9027</v>
      </c>
      <c r="AN1266" s="343">
        <f t="shared" si="138"/>
        <v>0</v>
      </c>
      <c r="AO1266" s="552">
        <v>9.1999999999999993</v>
      </c>
      <c r="AP1266" s="360">
        <f t="shared" si="139"/>
        <v>0.16188333333333335</v>
      </c>
    </row>
    <row r="1267" spans="1:42">
      <c r="A1267" s="551">
        <v>1108</v>
      </c>
      <c r="B1267" s="341" t="s">
        <v>3384</v>
      </c>
      <c r="C1267" s="341" t="s">
        <v>2763</v>
      </c>
      <c r="D1267" s="341" t="s">
        <v>499</v>
      </c>
      <c r="E1267" s="552">
        <v>155.55555555555554</v>
      </c>
      <c r="F1267" s="543">
        <v>38.24</v>
      </c>
      <c r="G1267" s="343">
        <v>124.444</v>
      </c>
      <c r="H1267" s="341">
        <v>0.87309999999999999</v>
      </c>
      <c r="I1267" s="343">
        <v>695</v>
      </c>
      <c r="J1267" s="343">
        <f t="shared" si="133"/>
        <v>0</v>
      </c>
      <c r="K1267" s="343">
        <v>2.89</v>
      </c>
      <c r="L1267" s="343">
        <v>98.56</v>
      </c>
      <c r="M1267" s="343">
        <v>124.444</v>
      </c>
      <c r="N1267" s="341">
        <v>0.95740000000000003</v>
      </c>
      <c r="O1267" s="343">
        <v>3804</v>
      </c>
      <c r="P1267" s="343">
        <f t="shared" si="134"/>
        <v>0</v>
      </c>
      <c r="Q1267" s="555">
        <v>5.42</v>
      </c>
      <c r="R1267" s="563">
        <v>54.56</v>
      </c>
      <c r="S1267" s="343">
        <v>124.444</v>
      </c>
      <c r="T1267" s="341">
        <v>0.92849999999999999</v>
      </c>
      <c r="U1267" s="343">
        <v>1222</v>
      </c>
      <c r="V1267" s="343">
        <f t="shared" si="135"/>
        <v>0</v>
      </c>
      <c r="W1267" s="343">
        <v>3.35</v>
      </c>
      <c r="X1267" s="343">
        <v>111.92</v>
      </c>
      <c r="Y1267" s="343">
        <v>124.444</v>
      </c>
      <c r="Z1267" s="341">
        <v>0.94159999999999999</v>
      </c>
      <c r="AA1267" s="343">
        <v>4890</v>
      </c>
      <c r="AB1267" s="343">
        <f t="shared" si="136"/>
        <v>0</v>
      </c>
      <c r="AC1267" s="552">
        <v>6.24</v>
      </c>
      <c r="AD1267" s="563">
        <v>113.92</v>
      </c>
      <c r="AE1267" s="343">
        <v>124.444</v>
      </c>
      <c r="AF1267" s="341">
        <v>0.96499999999999997</v>
      </c>
      <c r="AG1267" s="343">
        <v>9315</v>
      </c>
      <c r="AH1267" s="343">
        <f t="shared" si="137"/>
        <v>0</v>
      </c>
      <c r="AI1267" s="343">
        <v>11.39</v>
      </c>
      <c r="AJ1267" s="343">
        <v>132.47999999999999</v>
      </c>
      <c r="AK1267" s="343">
        <v>132.47999999999999</v>
      </c>
      <c r="AL1267" s="341">
        <v>0.97219999999999995</v>
      </c>
      <c r="AM1267" s="343">
        <v>13787</v>
      </c>
      <c r="AN1267" s="343">
        <f t="shared" si="138"/>
        <v>0</v>
      </c>
      <c r="AO1267" s="552">
        <v>14.87</v>
      </c>
      <c r="AP1267" s="360">
        <f t="shared" si="139"/>
        <v>7.3599999999999999E-2</v>
      </c>
    </row>
    <row r="1268" spans="1:42">
      <c r="A1268" s="551">
        <v>1109</v>
      </c>
      <c r="B1268" s="341" t="s">
        <v>3384</v>
      </c>
      <c r="C1268" s="341" t="s">
        <v>2765</v>
      </c>
      <c r="D1268" s="341" t="s">
        <v>502</v>
      </c>
      <c r="E1268" s="552">
        <v>111.11111111111111</v>
      </c>
      <c r="F1268" s="543">
        <v>48.96</v>
      </c>
      <c r="G1268" s="343">
        <v>88.888999999999996</v>
      </c>
      <c r="H1268" s="341">
        <v>0.98</v>
      </c>
      <c r="I1268" s="343">
        <v>10803</v>
      </c>
      <c r="J1268" s="343">
        <f t="shared" si="133"/>
        <v>0</v>
      </c>
      <c r="K1268" s="343">
        <v>31.27</v>
      </c>
      <c r="L1268" s="343">
        <v>24.48</v>
      </c>
      <c r="M1268" s="343">
        <v>88.888999999999996</v>
      </c>
      <c r="N1268" s="341">
        <v>0.93730000000000002</v>
      </c>
      <c r="O1268" s="343">
        <v>5315</v>
      </c>
      <c r="P1268" s="343">
        <f t="shared" si="134"/>
        <v>0</v>
      </c>
      <c r="Q1268" s="555">
        <v>31.13</v>
      </c>
      <c r="R1268" s="563">
        <v>40.32</v>
      </c>
      <c r="S1268" s="343">
        <v>88.888999999999996</v>
      </c>
      <c r="T1268" s="341">
        <v>0.97260000000000002</v>
      </c>
      <c r="U1268" s="343">
        <v>7513</v>
      </c>
      <c r="V1268" s="343">
        <f t="shared" si="135"/>
        <v>0</v>
      </c>
      <c r="W1268" s="343">
        <v>26.61</v>
      </c>
      <c r="X1268" s="343">
        <v>42.12</v>
      </c>
      <c r="Y1268" s="343">
        <v>88.888999999999996</v>
      </c>
      <c r="Z1268" s="341">
        <v>0.97909999999999997</v>
      </c>
      <c r="AA1268" s="343">
        <v>11104</v>
      </c>
      <c r="AB1268" s="343">
        <f t="shared" si="136"/>
        <v>0</v>
      </c>
      <c r="AC1268" s="552">
        <v>36.19</v>
      </c>
      <c r="AD1268" s="563">
        <v>44.64</v>
      </c>
      <c r="AE1268" s="343">
        <v>88.888999999999996</v>
      </c>
      <c r="AF1268" s="341">
        <v>0.97960000000000003</v>
      </c>
      <c r="AG1268" s="343">
        <v>10898</v>
      </c>
      <c r="AH1268" s="343">
        <f t="shared" si="137"/>
        <v>0</v>
      </c>
      <c r="AI1268" s="343">
        <v>33.49</v>
      </c>
      <c r="AJ1268" s="343">
        <v>52.44</v>
      </c>
      <c r="AK1268" s="343">
        <v>88.888999999999996</v>
      </c>
      <c r="AL1268" s="341">
        <v>0.97889999999999999</v>
      </c>
      <c r="AM1268" s="343">
        <v>9645</v>
      </c>
      <c r="AN1268" s="343">
        <f t="shared" si="138"/>
        <v>0</v>
      </c>
      <c r="AO1268" s="552">
        <v>26.09</v>
      </c>
      <c r="AP1268" s="360">
        <f t="shared" si="139"/>
        <v>0.30796666666666667</v>
      </c>
    </row>
    <row r="1269" spans="1:42">
      <c r="A1269" s="551">
        <v>1110</v>
      </c>
      <c r="B1269" s="341" t="s">
        <v>3384</v>
      </c>
      <c r="C1269" s="341" t="s">
        <v>2767</v>
      </c>
      <c r="D1269" s="341" t="s">
        <v>840</v>
      </c>
      <c r="E1269" s="552">
        <v>790</v>
      </c>
      <c r="F1269" s="543">
        <v>571.20000000000005</v>
      </c>
      <c r="G1269" s="343">
        <v>632</v>
      </c>
      <c r="H1269" s="341">
        <v>0.95809999999999995</v>
      </c>
      <c r="I1269" s="343">
        <v>2472</v>
      </c>
      <c r="J1269" s="343">
        <f t="shared" si="133"/>
        <v>0</v>
      </c>
      <c r="K1269" s="343">
        <v>0.63</v>
      </c>
      <c r="L1269" s="343">
        <v>717.12</v>
      </c>
      <c r="M1269" s="343">
        <v>717.12</v>
      </c>
      <c r="N1269" s="341">
        <v>0.91790000000000005</v>
      </c>
      <c r="O1269" s="343">
        <v>11754</v>
      </c>
      <c r="P1269" s="343">
        <f t="shared" si="134"/>
        <v>0</v>
      </c>
      <c r="Q1269" s="555">
        <v>2.4</v>
      </c>
      <c r="R1269" s="563">
        <v>169.92</v>
      </c>
      <c r="S1269" s="343">
        <v>632</v>
      </c>
      <c r="T1269" s="341">
        <v>0.9859</v>
      </c>
      <c r="U1269" s="343">
        <v>1260</v>
      </c>
      <c r="V1269" s="343">
        <f t="shared" si="135"/>
        <v>0</v>
      </c>
      <c r="W1269" s="343">
        <v>1.04</v>
      </c>
      <c r="X1269" s="343">
        <v>336.48</v>
      </c>
      <c r="Y1269" s="343">
        <v>632</v>
      </c>
      <c r="Z1269" s="341">
        <v>0.94599999999999995</v>
      </c>
      <c r="AA1269" s="343">
        <v>4626</v>
      </c>
      <c r="AB1269" s="343">
        <f t="shared" si="136"/>
        <v>0</v>
      </c>
      <c r="AC1269" s="552">
        <v>1.95</v>
      </c>
      <c r="AD1269" s="563">
        <v>587.04</v>
      </c>
      <c r="AE1269" s="343">
        <v>632</v>
      </c>
      <c r="AF1269" s="341">
        <v>0.91190000000000004</v>
      </c>
      <c r="AG1269" s="343">
        <v>26022</v>
      </c>
      <c r="AH1269" s="343">
        <f t="shared" si="137"/>
        <v>0</v>
      </c>
      <c r="AI1269" s="343">
        <v>6.53</v>
      </c>
      <c r="AJ1269" s="343">
        <v>581.76</v>
      </c>
      <c r="AK1269" s="343">
        <v>632</v>
      </c>
      <c r="AL1269" s="341">
        <v>0.91669999999999996</v>
      </c>
      <c r="AM1269" s="343">
        <v>27162</v>
      </c>
      <c r="AN1269" s="343">
        <f t="shared" si="138"/>
        <v>0</v>
      </c>
      <c r="AO1269" s="552">
        <v>7.07</v>
      </c>
      <c r="AP1269" s="360">
        <f t="shared" si="139"/>
        <v>3.27E-2</v>
      </c>
    </row>
    <row r="1270" spans="1:42">
      <c r="A1270" s="551">
        <v>1111</v>
      </c>
      <c r="B1270" s="341" t="s">
        <v>3384</v>
      </c>
      <c r="C1270" s="341" t="s">
        <v>2769</v>
      </c>
      <c r="D1270" s="341" t="s">
        <v>499</v>
      </c>
      <c r="E1270" s="552">
        <v>150</v>
      </c>
      <c r="F1270" s="543">
        <v>109.52</v>
      </c>
      <c r="G1270" s="343">
        <v>120</v>
      </c>
      <c r="H1270" s="341">
        <v>0.96730000000000005</v>
      </c>
      <c r="I1270" s="343">
        <v>18028</v>
      </c>
      <c r="J1270" s="343">
        <f t="shared" si="133"/>
        <v>0</v>
      </c>
      <c r="K1270" s="343">
        <v>23.63</v>
      </c>
      <c r="L1270" s="343">
        <v>109.2</v>
      </c>
      <c r="M1270" s="343">
        <v>120</v>
      </c>
      <c r="N1270" s="341">
        <v>0.85899999999999999</v>
      </c>
      <c r="O1270" s="343">
        <v>5254</v>
      </c>
      <c r="P1270" s="343">
        <f t="shared" si="134"/>
        <v>0</v>
      </c>
      <c r="Q1270" s="555">
        <v>7.53</v>
      </c>
      <c r="R1270" s="563">
        <v>26.88</v>
      </c>
      <c r="S1270" s="343">
        <v>120</v>
      </c>
      <c r="T1270" s="341">
        <v>0.69130000000000003</v>
      </c>
      <c r="U1270" s="343">
        <v>1541</v>
      </c>
      <c r="V1270" s="343">
        <f t="shared" si="135"/>
        <v>0</v>
      </c>
      <c r="W1270" s="343">
        <v>11.52</v>
      </c>
      <c r="X1270" s="343">
        <v>102</v>
      </c>
      <c r="Y1270" s="343">
        <v>120</v>
      </c>
      <c r="Z1270" s="341">
        <v>0.83960000000000001</v>
      </c>
      <c r="AA1270" s="343">
        <v>4588</v>
      </c>
      <c r="AB1270" s="343">
        <f t="shared" si="136"/>
        <v>0</v>
      </c>
      <c r="AC1270" s="552">
        <v>7.2</v>
      </c>
      <c r="AD1270" s="563">
        <v>110.24</v>
      </c>
      <c r="AE1270" s="343">
        <v>120</v>
      </c>
      <c r="AF1270" s="341">
        <v>0.91249999999999998</v>
      </c>
      <c r="AG1270" s="343">
        <v>9699</v>
      </c>
      <c r="AH1270" s="343">
        <f t="shared" si="137"/>
        <v>0</v>
      </c>
      <c r="AI1270" s="343">
        <v>12.96</v>
      </c>
      <c r="AJ1270" s="343">
        <v>120.96</v>
      </c>
      <c r="AK1270" s="343">
        <v>120.96</v>
      </c>
      <c r="AL1270" s="341">
        <v>0.79549999999999998</v>
      </c>
      <c r="AM1270" s="343">
        <v>4965</v>
      </c>
      <c r="AN1270" s="343">
        <f t="shared" si="138"/>
        <v>0</v>
      </c>
      <c r="AO1270" s="552">
        <v>7.17</v>
      </c>
      <c r="AP1270" s="360">
        <f t="shared" si="139"/>
        <v>0.11668333333333335</v>
      </c>
    </row>
    <row r="1271" spans="1:42">
      <c r="A1271" s="551">
        <v>1112</v>
      </c>
      <c r="B1271" s="341" t="s">
        <v>3384</v>
      </c>
      <c r="C1271" s="341" t="s">
        <v>2771</v>
      </c>
      <c r="D1271" s="341" t="s">
        <v>499</v>
      </c>
      <c r="E1271" s="552">
        <v>131</v>
      </c>
      <c r="F1271" s="543">
        <v>143.28</v>
      </c>
      <c r="G1271" s="343">
        <v>143.28</v>
      </c>
      <c r="H1271" s="341">
        <v>0.77</v>
      </c>
      <c r="I1271" s="343">
        <v>48557</v>
      </c>
      <c r="J1271" s="343">
        <f t="shared" si="133"/>
        <v>889.78795811518137</v>
      </c>
      <c r="K1271" s="343">
        <v>61.12</v>
      </c>
      <c r="L1271" s="343">
        <v>150.72</v>
      </c>
      <c r="M1271" s="343">
        <v>150.72</v>
      </c>
      <c r="N1271" s="341">
        <v>0.73699999999999999</v>
      </c>
      <c r="O1271" s="343">
        <v>41696</v>
      </c>
      <c r="P1271" s="343">
        <f t="shared" si="134"/>
        <v>0</v>
      </c>
      <c r="Q1271" s="555">
        <v>50.45</v>
      </c>
      <c r="R1271" s="563">
        <v>135.44</v>
      </c>
      <c r="S1271" s="343">
        <v>135.44</v>
      </c>
      <c r="T1271" s="341">
        <v>0.76100000000000001</v>
      </c>
      <c r="U1271" s="343">
        <v>8668</v>
      </c>
      <c r="V1271" s="343">
        <f t="shared" si="135"/>
        <v>0</v>
      </c>
      <c r="W1271" s="343">
        <v>11.68</v>
      </c>
      <c r="X1271" s="343">
        <v>166.24</v>
      </c>
      <c r="Y1271" s="343">
        <v>166.24</v>
      </c>
      <c r="Z1271" s="341">
        <v>0.7571</v>
      </c>
      <c r="AA1271" s="343">
        <v>41086</v>
      </c>
      <c r="AB1271" s="343">
        <f t="shared" si="136"/>
        <v>0</v>
      </c>
      <c r="AC1271" s="552">
        <v>43.87</v>
      </c>
      <c r="AD1271" s="563">
        <v>164.48</v>
      </c>
      <c r="AE1271" s="343">
        <v>164.48</v>
      </c>
      <c r="AF1271" s="341">
        <v>0.74909999999999999</v>
      </c>
      <c r="AG1271" s="343">
        <v>55757</v>
      </c>
      <c r="AH1271" s="343">
        <f t="shared" si="137"/>
        <v>751.73857283788254</v>
      </c>
      <c r="AI1271" s="343">
        <v>60.82</v>
      </c>
      <c r="AJ1271" s="343">
        <v>161.28</v>
      </c>
      <c r="AK1271" s="343">
        <v>161.28</v>
      </c>
      <c r="AL1271" s="341">
        <v>0.78659999999999997</v>
      </c>
      <c r="AM1271" s="343">
        <v>41688</v>
      </c>
      <c r="AN1271" s="343">
        <f t="shared" si="138"/>
        <v>0</v>
      </c>
      <c r="AO1271" s="552">
        <v>45.63</v>
      </c>
      <c r="AP1271" s="360">
        <f t="shared" si="139"/>
        <v>0.45594999999999997</v>
      </c>
    </row>
    <row r="1272" spans="1:42">
      <c r="A1272" s="551">
        <v>1113</v>
      </c>
      <c r="B1272" s="341" t="s">
        <v>3384</v>
      </c>
      <c r="C1272" s="341" t="s">
        <v>2773</v>
      </c>
      <c r="D1272" s="341" t="s">
        <v>499</v>
      </c>
      <c r="E1272" s="552">
        <v>119</v>
      </c>
      <c r="F1272" s="543">
        <v>123.6</v>
      </c>
      <c r="G1272" s="343">
        <v>123.6</v>
      </c>
      <c r="H1272" s="341">
        <v>0.7964</v>
      </c>
      <c r="I1272" s="343">
        <v>25999</v>
      </c>
      <c r="J1272" s="343">
        <f t="shared" si="133"/>
        <v>0</v>
      </c>
      <c r="K1272" s="343">
        <v>36.68</v>
      </c>
      <c r="L1272" s="343">
        <v>132.56</v>
      </c>
      <c r="M1272" s="343">
        <v>132.56</v>
      </c>
      <c r="N1272" s="341">
        <v>0.79039999999999999</v>
      </c>
      <c r="O1272" s="343">
        <v>24625</v>
      </c>
      <c r="P1272" s="343">
        <f t="shared" si="134"/>
        <v>0</v>
      </c>
      <c r="Q1272" s="555">
        <v>31.59</v>
      </c>
      <c r="R1272" s="563">
        <v>127.2</v>
      </c>
      <c r="S1272" s="343">
        <v>127.2</v>
      </c>
      <c r="T1272" s="341">
        <v>0.79730000000000001</v>
      </c>
      <c r="U1272" s="343">
        <v>20603</v>
      </c>
      <c r="V1272" s="343">
        <f t="shared" si="135"/>
        <v>0</v>
      </c>
      <c r="W1272" s="343">
        <v>28.21</v>
      </c>
      <c r="X1272" s="343">
        <v>123.68</v>
      </c>
      <c r="Y1272" s="343">
        <v>123.68</v>
      </c>
      <c r="Z1272" s="341">
        <v>0.78369999999999995</v>
      </c>
      <c r="AA1272" s="343">
        <v>23043</v>
      </c>
      <c r="AB1272" s="343">
        <f t="shared" si="136"/>
        <v>0</v>
      </c>
      <c r="AC1272" s="552">
        <v>31.95</v>
      </c>
      <c r="AD1272" s="563">
        <v>134.08000000000001</v>
      </c>
      <c r="AE1272" s="343">
        <v>134.08000000000001</v>
      </c>
      <c r="AF1272" s="341">
        <v>0.8024</v>
      </c>
      <c r="AG1272" s="343">
        <v>35711</v>
      </c>
      <c r="AH1272" s="343">
        <f t="shared" si="137"/>
        <v>0</v>
      </c>
      <c r="AI1272" s="343">
        <v>44.61</v>
      </c>
      <c r="AJ1272" s="343">
        <v>132.96</v>
      </c>
      <c r="AK1272" s="343">
        <v>132.96</v>
      </c>
      <c r="AL1272" s="341">
        <v>0.80659999999999998</v>
      </c>
      <c r="AM1272" s="343">
        <v>35408</v>
      </c>
      <c r="AN1272" s="343">
        <f t="shared" si="138"/>
        <v>0</v>
      </c>
      <c r="AO1272" s="552">
        <v>45.85</v>
      </c>
      <c r="AP1272" s="360">
        <f t="shared" si="139"/>
        <v>0.36481666666666662</v>
      </c>
    </row>
    <row r="1273" spans="1:42">
      <c r="A1273" s="551">
        <v>1114</v>
      </c>
      <c r="B1273" s="341" t="s">
        <v>3384</v>
      </c>
      <c r="C1273" s="341" t="s">
        <v>2775</v>
      </c>
      <c r="D1273" s="341" t="s">
        <v>499</v>
      </c>
      <c r="E1273" s="552">
        <v>389</v>
      </c>
      <c r="F1273" s="543">
        <v>228.48</v>
      </c>
      <c r="G1273" s="343">
        <v>311.2</v>
      </c>
      <c r="H1273" s="341">
        <v>0.9395</v>
      </c>
      <c r="I1273" s="343">
        <v>28926</v>
      </c>
      <c r="J1273" s="343">
        <f t="shared" si="133"/>
        <v>0</v>
      </c>
      <c r="K1273" s="343">
        <v>18.72</v>
      </c>
      <c r="L1273" s="343">
        <v>362.56</v>
      </c>
      <c r="M1273" s="343">
        <v>362.56</v>
      </c>
      <c r="N1273" s="341">
        <v>0.88170000000000004</v>
      </c>
      <c r="O1273" s="343">
        <v>19520</v>
      </c>
      <c r="P1273" s="343">
        <f t="shared" si="134"/>
        <v>0</v>
      </c>
      <c r="Q1273" s="555">
        <v>8.2100000000000009</v>
      </c>
      <c r="R1273" s="563">
        <v>297.92</v>
      </c>
      <c r="S1273" s="343">
        <v>311.2</v>
      </c>
      <c r="T1273" s="341">
        <v>0.93189999999999995</v>
      </c>
      <c r="U1273" s="343">
        <v>16106</v>
      </c>
      <c r="V1273" s="343">
        <f t="shared" si="135"/>
        <v>0</v>
      </c>
      <c r="W1273" s="343">
        <v>8.06</v>
      </c>
      <c r="X1273" s="343">
        <v>129.91999999999999</v>
      </c>
      <c r="Y1273" s="343">
        <v>311.2</v>
      </c>
      <c r="Z1273" s="341">
        <v>0.98260000000000003</v>
      </c>
      <c r="AA1273" s="343">
        <v>4192</v>
      </c>
      <c r="AB1273" s="343">
        <f t="shared" si="136"/>
        <v>0</v>
      </c>
      <c r="AC1273" s="552">
        <v>4.41</v>
      </c>
      <c r="AD1273" s="563">
        <v>9.92</v>
      </c>
      <c r="AE1273" s="343">
        <v>311.2</v>
      </c>
      <c r="AF1273" s="341">
        <v>1</v>
      </c>
      <c r="AG1273" s="343">
        <v>2724</v>
      </c>
      <c r="AH1273" s="343">
        <f t="shared" si="137"/>
        <v>0</v>
      </c>
      <c r="AI1273" s="343">
        <v>36.909999999999997</v>
      </c>
      <c r="AJ1273" s="343">
        <v>11.36</v>
      </c>
      <c r="AK1273" s="343">
        <v>311.2</v>
      </c>
      <c r="AL1273" s="341">
        <v>1</v>
      </c>
      <c r="AM1273" s="343">
        <v>2576</v>
      </c>
      <c r="AN1273" s="343">
        <f t="shared" si="138"/>
        <v>0</v>
      </c>
      <c r="AO1273" s="552">
        <v>31.49</v>
      </c>
      <c r="AP1273" s="360">
        <f t="shared" si="139"/>
        <v>0.17966666666666664</v>
      </c>
    </row>
    <row r="1274" spans="1:42">
      <c r="A1274" s="551">
        <v>1115</v>
      </c>
      <c r="B1274" s="341" t="s">
        <v>3384</v>
      </c>
      <c r="C1274" s="341" t="s">
        <v>2777</v>
      </c>
      <c r="D1274" s="341" t="s">
        <v>499</v>
      </c>
      <c r="E1274" s="552">
        <v>130</v>
      </c>
      <c r="F1274" s="543">
        <v>131.19999999999999</v>
      </c>
      <c r="G1274" s="343">
        <v>132</v>
      </c>
      <c r="H1274" s="341">
        <v>0.66900000000000004</v>
      </c>
      <c r="I1274" s="343">
        <v>11239</v>
      </c>
      <c r="J1274" s="343">
        <f t="shared" si="133"/>
        <v>0</v>
      </c>
      <c r="K1274" s="343">
        <v>17.37</v>
      </c>
      <c r="L1274" s="343">
        <v>157.84</v>
      </c>
      <c r="M1274" s="343">
        <v>158.63999999999999</v>
      </c>
      <c r="N1274" s="341">
        <v>0.64259999999999995</v>
      </c>
      <c r="O1274" s="343">
        <v>12021</v>
      </c>
      <c r="P1274" s="343">
        <f t="shared" si="134"/>
        <v>0</v>
      </c>
      <c r="Q1274" s="555">
        <v>15.57</v>
      </c>
      <c r="R1274" s="563">
        <v>152.96</v>
      </c>
      <c r="S1274" s="343">
        <v>153.76</v>
      </c>
      <c r="T1274" s="341">
        <v>0.65790000000000004</v>
      </c>
      <c r="U1274" s="343">
        <v>12304</v>
      </c>
      <c r="V1274" s="343">
        <f t="shared" si="135"/>
        <v>0</v>
      </c>
      <c r="W1274" s="343">
        <v>16.62</v>
      </c>
      <c r="X1274" s="343">
        <v>135.44</v>
      </c>
      <c r="Y1274" s="343">
        <v>136.24</v>
      </c>
      <c r="Z1274" s="341">
        <v>0.66679999999999995</v>
      </c>
      <c r="AA1274" s="343">
        <v>5443</v>
      </c>
      <c r="AB1274" s="343">
        <f t="shared" si="136"/>
        <v>0</v>
      </c>
      <c r="AC1274" s="552">
        <v>7.76</v>
      </c>
      <c r="AD1274" s="563">
        <v>124.08</v>
      </c>
      <c r="AE1274" s="343">
        <v>124.88</v>
      </c>
      <c r="AF1274" s="341">
        <v>0.88329999999999997</v>
      </c>
      <c r="AG1274" s="343">
        <v>7711</v>
      </c>
      <c r="AH1274" s="343">
        <f t="shared" si="137"/>
        <v>0</v>
      </c>
      <c r="AI1274" s="343">
        <v>9.31</v>
      </c>
      <c r="AJ1274" s="343">
        <v>130.80000000000001</v>
      </c>
      <c r="AK1274" s="343">
        <v>131.6</v>
      </c>
      <c r="AL1274" s="341">
        <v>0.79630000000000001</v>
      </c>
      <c r="AM1274" s="343">
        <v>4333</v>
      </c>
      <c r="AN1274" s="343">
        <f t="shared" si="138"/>
        <v>0</v>
      </c>
      <c r="AO1274" s="552">
        <v>5.59</v>
      </c>
      <c r="AP1274" s="360">
        <f t="shared" si="139"/>
        <v>0.12036666666666668</v>
      </c>
    </row>
    <row r="1275" spans="1:42">
      <c r="A1275" s="551">
        <v>1116</v>
      </c>
      <c r="B1275" s="341" t="s">
        <v>3384</v>
      </c>
      <c r="C1275" s="341" t="s">
        <v>2779</v>
      </c>
      <c r="D1275" s="341" t="s">
        <v>499</v>
      </c>
      <c r="E1275" s="552">
        <v>129</v>
      </c>
      <c r="F1275" s="543">
        <v>139.52000000000001</v>
      </c>
      <c r="G1275" s="343">
        <v>139.52000000000001</v>
      </c>
      <c r="H1275" s="341">
        <v>0.98860000000000003</v>
      </c>
      <c r="I1275" s="343">
        <v>41636</v>
      </c>
      <c r="J1275" s="343">
        <f t="shared" si="133"/>
        <v>0</v>
      </c>
      <c r="K1275" s="343">
        <v>41.92</v>
      </c>
      <c r="L1275" s="343">
        <v>145.12</v>
      </c>
      <c r="M1275" s="343">
        <v>145.12</v>
      </c>
      <c r="N1275" s="341">
        <v>0.98409999999999997</v>
      </c>
      <c r="O1275" s="343">
        <v>24863</v>
      </c>
      <c r="P1275" s="343">
        <f t="shared" si="134"/>
        <v>0</v>
      </c>
      <c r="Q1275" s="555">
        <v>23.4</v>
      </c>
      <c r="R1275" s="563">
        <v>131.91999999999999</v>
      </c>
      <c r="S1275" s="343">
        <v>131.91999999999999</v>
      </c>
      <c r="T1275" s="341">
        <v>0.98609999999999998</v>
      </c>
      <c r="U1275" s="343">
        <v>29543</v>
      </c>
      <c r="V1275" s="343">
        <f t="shared" si="135"/>
        <v>0</v>
      </c>
      <c r="W1275" s="343">
        <v>31.54</v>
      </c>
      <c r="X1275" s="343">
        <v>134.32</v>
      </c>
      <c r="Y1275" s="343">
        <v>134.32</v>
      </c>
      <c r="Z1275" s="341">
        <v>0.98660000000000003</v>
      </c>
      <c r="AA1275" s="343">
        <v>30759</v>
      </c>
      <c r="AB1275" s="343">
        <f t="shared" si="136"/>
        <v>0</v>
      </c>
      <c r="AC1275" s="552">
        <v>31.19</v>
      </c>
      <c r="AD1275" s="563">
        <v>126</v>
      </c>
      <c r="AE1275" s="343">
        <v>126</v>
      </c>
      <c r="AF1275" s="341">
        <v>0.98699999999999999</v>
      </c>
      <c r="AG1275" s="343">
        <v>26481</v>
      </c>
      <c r="AH1275" s="343">
        <f t="shared" si="137"/>
        <v>0</v>
      </c>
      <c r="AI1275" s="343">
        <v>28.62</v>
      </c>
      <c r="AJ1275" s="343">
        <v>123.52</v>
      </c>
      <c r="AK1275" s="343">
        <v>123.52</v>
      </c>
      <c r="AL1275" s="341">
        <v>0.98440000000000005</v>
      </c>
      <c r="AM1275" s="343">
        <v>19852</v>
      </c>
      <c r="AN1275" s="343">
        <f t="shared" si="138"/>
        <v>0</v>
      </c>
      <c r="AO1275" s="552">
        <v>22.67</v>
      </c>
      <c r="AP1275" s="360">
        <f t="shared" si="139"/>
        <v>0.29889999999999994</v>
      </c>
    </row>
    <row r="1276" spans="1:42">
      <c r="A1276" s="551">
        <v>1117</v>
      </c>
      <c r="B1276" s="341" t="s">
        <v>3384</v>
      </c>
      <c r="C1276" s="341" t="s">
        <v>2781</v>
      </c>
      <c r="D1276" s="341" t="s">
        <v>499</v>
      </c>
      <c r="E1276" s="552">
        <v>327.77777777777777</v>
      </c>
      <c r="F1276" s="543">
        <v>203.28</v>
      </c>
      <c r="G1276" s="343">
        <v>262.22199999999998</v>
      </c>
      <c r="H1276" s="341">
        <v>0.65859999999999996</v>
      </c>
      <c r="I1276" s="343">
        <v>25653</v>
      </c>
      <c r="J1276" s="343">
        <f t="shared" si="133"/>
        <v>0</v>
      </c>
      <c r="K1276" s="343">
        <v>26.61</v>
      </c>
      <c r="L1276" s="343">
        <v>180</v>
      </c>
      <c r="M1276" s="343">
        <v>262.22199999999998</v>
      </c>
      <c r="N1276" s="341">
        <v>0.80310000000000004</v>
      </c>
      <c r="O1276" s="343">
        <v>23070</v>
      </c>
      <c r="P1276" s="343">
        <f t="shared" si="134"/>
        <v>0</v>
      </c>
      <c r="Q1276" s="555">
        <v>21.45</v>
      </c>
      <c r="R1276" s="563">
        <v>174.72</v>
      </c>
      <c r="S1276" s="343">
        <v>262.22199999999998</v>
      </c>
      <c r="T1276" s="341">
        <v>0.93500000000000005</v>
      </c>
      <c r="U1276" s="343">
        <v>20223</v>
      </c>
      <c r="V1276" s="343">
        <f t="shared" si="135"/>
        <v>0</v>
      </c>
      <c r="W1276" s="343">
        <v>17.190000000000001</v>
      </c>
      <c r="X1276" s="343">
        <v>171.84</v>
      </c>
      <c r="Y1276" s="343">
        <v>262.22199999999998</v>
      </c>
      <c r="Z1276" s="341">
        <v>0.95479999999999998</v>
      </c>
      <c r="AA1276" s="343">
        <v>9696</v>
      </c>
      <c r="AB1276" s="343">
        <f t="shared" si="136"/>
        <v>0</v>
      </c>
      <c r="AC1276" s="552">
        <v>7.94</v>
      </c>
      <c r="AD1276" s="563">
        <v>183.84</v>
      </c>
      <c r="AE1276" s="343">
        <v>262.22199999999998</v>
      </c>
      <c r="AF1276" s="341">
        <v>0.81989999999999996</v>
      </c>
      <c r="AG1276" s="343">
        <v>9279</v>
      </c>
      <c r="AH1276" s="343">
        <f t="shared" si="137"/>
        <v>0</v>
      </c>
      <c r="AI1276" s="343">
        <v>8.27</v>
      </c>
      <c r="AJ1276" s="343">
        <v>207.12</v>
      </c>
      <c r="AK1276" s="343">
        <v>262.22199999999998</v>
      </c>
      <c r="AL1276" s="341">
        <v>0.78779999999999994</v>
      </c>
      <c r="AM1276" s="343">
        <v>9126</v>
      </c>
      <c r="AN1276" s="343">
        <f t="shared" si="138"/>
        <v>0</v>
      </c>
      <c r="AO1276" s="552">
        <v>7.77</v>
      </c>
      <c r="AP1276" s="360">
        <f t="shared" si="139"/>
        <v>0.14871666666666664</v>
      </c>
    </row>
    <row r="1277" spans="1:42">
      <c r="A1277" s="551">
        <v>1118</v>
      </c>
      <c r="B1277" s="341" t="s">
        <v>3384</v>
      </c>
      <c r="C1277" s="341" t="s">
        <v>2783</v>
      </c>
      <c r="D1277" s="341" t="s">
        <v>499</v>
      </c>
      <c r="E1277" s="552">
        <v>150</v>
      </c>
      <c r="F1277" s="543">
        <v>167.52</v>
      </c>
      <c r="G1277" s="343">
        <v>167.52</v>
      </c>
      <c r="H1277" s="341">
        <v>0.7036</v>
      </c>
      <c r="I1277" s="343">
        <v>23372</v>
      </c>
      <c r="J1277" s="343">
        <f t="shared" si="133"/>
        <v>0</v>
      </c>
      <c r="K1277" s="343">
        <v>27.54</v>
      </c>
      <c r="L1277" s="343">
        <v>141.12</v>
      </c>
      <c r="M1277" s="343">
        <v>141.12</v>
      </c>
      <c r="N1277" s="341">
        <v>0.65939999999999999</v>
      </c>
      <c r="O1277" s="343">
        <v>12143</v>
      </c>
      <c r="P1277" s="343">
        <f t="shared" si="134"/>
        <v>0</v>
      </c>
      <c r="Q1277" s="555">
        <v>17.54</v>
      </c>
      <c r="R1277" s="563">
        <v>65.84</v>
      </c>
      <c r="S1277" s="343">
        <v>120</v>
      </c>
      <c r="T1277" s="341">
        <v>0.44080000000000003</v>
      </c>
      <c r="U1277" s="343">
        <v>1111</v>
      </c>
      <c r="V1277" s="343">
        <f t="shared" si="135"/>
        <v>0</v>
      </c>
      <c r="W1277" s="343">
        <v>5.32</v>
      </c>
      <c r="X1277" s="343">
        <v>57.04</v>
      </c>
      <c r="Y1277" s="343">
        <v>120</v>
      </c>
      <c r="Z1277" s="341">
        <v>0.37169999999999997</v>
      </c>
      <c r="AA1277" s="343">
        <v>1355</v>
      </c>
      <c r="AB1277" s="343">
        <f t="shared" si="136"/>
        <v>0</v>
      </c>
      <c r="AC1277" s="552">
        <v>8.59</v>
      </c>
      <c r="AD1277" s="563">
        <v>199.6</v>
      </c>
      <c r="AE1277" s="343">
        <v>199.6</v>
      </c>
      <c r="AF1277" s="341">
        <v>0.7127</v>
      </c>
      <c r="AG1277" s="343">
        <v>24494</v>
      </c>
      <c r="AH1277" s="343">
        <f t="shared" si="137"/>
        <v>0</v>
      </c>
      <c r="AI1277" s="343">
        <v>23.14</v>
      </c>
      <c r="AJ1277" s="343">
        <v>203.44</v>
      </c>
      <c r="AK1277" s="343">
        <v>203.44</v>
      </c>
      <c r="AL1277" s="341">
        <v>0.70579999999999998</v>
      </c>
      <c r="AM1277" s="343">
        <v>27409</v>
      </c>
      <c r="AN1277" s="343">
        <f t="shared" si="138"/>
        <v>0</v>
      </c>
      <c r="AO1277" s="552">
        <v>26.51</v>
      </c>
      <c r="AP1277" s="360">
        <f t="shared" si="139"/>
        <v>0.18106666666666665</v>
      </c>
    </row>
    <row r="1278" spans="1:42">
      <c r="A1278" s="551">
        <v>1119</v>
      </c>
      <c r="B1278" s="341" t="s">
        <v>3384</v>
      </c>
      <c r="C1278" s="341" t="s">
        <v>2785</v>
      </c>
      <c r="D1278" s="341" t="s">
        <v>496</v>
      </c>
      <c r="E1278" s="552">
        <v>200</v>
      </c>
      <c r="F1278" s="543">
        <v>64.959999999999994</v>
      </c>
      <c r="G1278" s="343">
        <v>160</v>
      </c>
      <c r="H1278" s="341">
        <v>0.95189999999999997</v>
      </c>
      <c r="I1278" s="343">
        <v>13916</v>
      </c>
      <c r="J1278" s="343">
        <f t="shared" si="133"/>
        <v>0</v>
      </c>
      <c r="K1278" s="343">
        <v>31.25</v>
      </c>
      <c r="L1278" s="343">
        <v>71.36</v>
      </c>
      <c r="M1278" s="343">
        <v>160</v>
      </c>
      <c r="N1278" s="341">
        <v>0.95660000000000001</v>
      </c>
      <c r="O1278" s="343">
        <v>17596</v>
      </c>
      <c r="P1278" s="343">
        <f t="shared" si="134"/>
        <v>0</v>
      </c>
      <c r="Q1278" s="555">
        <v>34.65</v>
      </c>
      <c r="R1278" s="563">
        <v>69.599999999999994</v>
      </c>
      <c r="S1278" s="343">
        <v>160</v>
      </c>
      <c r="T1278" s="341">
        <v>0.96299999999999997</v>
      </c>
      <c r="U1278" s="343">
        <v>15522</v>
      </c>
      <c r="V1278" s="343">
        <f t="shared" si="135"/>
        <v>0</v>
      </c>
      <c r="W1278" s="343">
        <v>32.159999999999997</v>
      </c>
      <c r="X1278" s="343">
        <v>43.36</v>
      </c>
      <c r="Y1278" s="343">
        <v>160</v>
      </c>
      <c r="Z1278" s="341">
        <v>0.93259999999999998</v>
      </c>
      <c r="AA1278" s="343">
        <v>10832</v>
      </c>
      <c r="AB1278" s="343">
        <f t="shared" si="136"/>
        <v>0</v>
      </c>
      <c r="AC1278" s="552">
        <v>36</v>
      </c>
      <c r="AD1278" s="563">
        <v>49.44</v>
      </c>
      <c r="AE1278" s="343">
        <v>160</v>
      </c>
      <c r="AF1278" s="341">
        <v>0.92190000000000005</v>
      </c>
      <c r="AG1278" s="343">
        <v>11144</v>
      </c>
      <c r="AH1278" s="343">
        <f t="shared" si="137"/>
        <v>0</v>
      </c>
      <c r="AI1278" s="343">
        <v>32.86</v>
      </c>
      <c r="AJ1278" s="343">
        <v>55.84</v>
      </c>
      <c r="AK1278" s="343">
        <v>160</v>
      </c>
      <c r="AL1278" s="341">
        <v>0.92159999999999997</v>
      </c>
      <c r="AM1278" s="343">
        <v>10794</v>
      </c>
      <c r="AN1278" s="343">
        <f t="shared" si="138"/>
        <v>0</v>
      </c>
      <c r="AO1278" s="552">
        <v>29.13</v>
      </c>
      <c r="AP1278" s="360">
        <f t="shared" si="139"/>
        <v>0.32675000000000004</v>
      </c>
    </row>
    <row r="1279" spans="1:42">
      <c r="A1279" s="551">
        <v>1120</v>
      </c>
      <c r="B1279" s="341" t="s">
        <v>3384</v>
      </c>
      <c r="C1279" s="341" t="s">
        <v>2787</v>
      </c>
      <c r="D1279" s="341" t="s">
        <v>499</v>
      </c>
      <c r="E1279" s="552">
        <v>550</v>
      </c>
      <c r="F1279" s="543">
        <v>373.44</v>
      </c>
      <c r="G1279" s="343">
        <v>440</v>
      </c>
      <c r="H1279" s="341">
        <v>0.99890000000000001</v>
      </c>
      <c r="I1279" s="343">
        <v>165588</v>
      </c>
      <c r="J1279" s="343">
        <f t="shared" si="133"/>
        <v>4431.7956204379525</v>
      </c>
      <c r="K1279" s="343">
        <v>61.65</v>
      </c>
      <c r="L1279" s="343">
        <v>376.8</v>
      </c>
      <c r="M1279" s="343">
        <v>440</v>
      </c>
      <c r="N1279" s="341">
        <v>0.99929999999999997</v>
      </c>
      <c r="O1279" s="343">
        <v>120288</v>
      </c>
      <c r="P1279" s="343">
        <f t="shared" si="134"/>
        <v>0</v>
      </c>
      <c r="Q1279" s="555">
        <v>42.94</v>
      </c>
      <c r="R1279" s="563">
        <v>367.2</v>
      </c>
      <c r="S1279" s="343">
        <v>440</v>
      </c>
      <c r="T1279" s="341">
        <v>0.99909999999999999</v>
      </c>
      <c r="U1279" s="343">
        <v>112848</v>
      </c>
      <c r="V1279" s="343">
        <f t="shared" si="135"/>
        <v>0</v>
      </c>
      <c r="W1279" s="343">
        <v>42.72</v>
      </c>
      <c r="X1279" s="343">
        <v>344.16</v>
      </c>
      <c r="Y1279" s="343">
        <v>440</v>
      </c>
      <c r="Z1279" s="341">
        <v>0.99909999999999999</v>
      </c>
      <c r="AA1279" s="343">
        <v>140976</v>
      </c>
      <c r="AB1279" s="343">
        <f t="shared" si="136"/>
        <v>0</v>
      </c>
      <c r="AC1279" s="552">
        <v>55.1</v>
      </c>
      <c r="AD1279" s="563">
        <v>388.32</v>
      </c>
      <c r="AE1279" s="343">
        <v>440</v>
      </c>
      <c r="AF1279" s="341">
        <v>0.99929999999999997</v>
      </c>
      <c r="AG1279" s="343">
        <v>174696</v>
      </c>
      <c r="AH1279" s="343">
        <f t="shared" si="137"/>
        <v>1472.4005949429788</v>
      </c>
      <c r="AI1279" s="343">
        <v>60.51</v>
      </c>
      <c r="AJ1279" s="343">
        <v>363.84</v>
      </c>
      <c r="AK1279" s="343">
        <v>440</v>
      </c>
      <c r="AL1279" s="341">
        <v>0.99929999999999997</v>
      </c>
      <c r="AM1279" s="343">
        <v>138786</v>
      </c>
      <c r="AN1279" s="343">
        <f t="shared" si="138"/>
        <v>0</v>
      </c>
      <c r="AO1279" s="552">
        <v>53.01</v>
      </c>
      <c r="AP1279" s="360">
        <f t="shared" si="139"/>
        <v>0.52654999999999996</v>
      </c>
    </row>
    <row r="1280" spans="1:42">
      <c r="A1280" s="551">
        <v>1121</v>
      </c>
      <c r="B1280" s="341" t="s">
        <v>3384</v>
      </c>
      <c r="C1280" s="341" t="s">
        <v>2789</v>
      </c>
      <c r="D1280" s="341" t="s">
        <v>499</v>
      </c>
      <c r="E1280" s="552">
        <v>350</v>
      </c>
      <c r="F1280" s="543">
        <v>202.88</v>
      </c>
      <c r="G1280" s="343">
        <v>280</v>
      </c>
      <c r="H1280" s="341">
        <v>0.96970000000000001</v>
      </c>
      <c r="I1280" s="343">
        <v>23651</v>
      </c>
      <c r="J1280" s="343">
        <f t="shared" si="133"/>
        <v>0</v>
      </c>
      <c r="K1280" s="343">
        <v>16.7</v>
      </c>
      <c r="L1280" s="343">
        <v>182.88</v>
      </c>
      <c r="M1280" s="343">
        <v>280</v>
      </c>
      <c r="N1280" s="341">
        <v>0.95640000000000003</v>
      </c>
      <c r="O1280" s="343">
        <v>5358</v>
      </c>
      <c r="P1280" s="343">
        <f t="shared" si="134"/>
        <v>0</v>
      </c>
      <c r="Q1280" s="555">
        <v>4.12</v>
      </c>
      <c r="R1280" s="563">
        <v>5.6</v>
      </c>
      <c r="S1280" s="343">
        <v>280</v>
      </c>
      <c r="T1280" s="341">
        <v>0.72640000000000005</v>
      </c>
      <c r="U1280" s="343">
        <v>308</v>
      </c>
      <c r="V1280" s="343">
        <f t="shared" si="135"/>
        <v>0</v>
      </c>
      <c r="W1280" s="343">
        <v>10.52</v>
      </c>
      <c r="X1280" s="343">
        <v>0.96</v>
      </c>
      <c r="Y1280" s="343">
        <v>280</v>
      </c>
      <c r="Z1280" s="341">
        <v>1</v>
      </c>
      <c r="AA1280" s="343">
        <v>54</v>
      </c>
      <c r="AB1280" s="343">
        <f t="shared" si="136"/>
        <v>0</v>
      </c>
      <c r="AC1280" s="552">
        <v>7.56</v>
      </c>
      <c r="AD1280" s="563">
        <v>46.72</v>
      </c>
      <c r="AE1280" s="343">
        <v>280</v>
      </c>
      <c r="AF1280" s="341">
        <v>0.94059999999999999</v>
      </c>
      <c r="AG1280" s="343">
        <v>111</v>
      </c>
      <c r="AH1280" s="343">
        <f t="shared" si="137"/>
        <v>0</v>
      </c>
      <c r="AI1280" s="343">
        <v>0.34</v>
      </c>
      <c r="AJ1280" s="343">
        <v>88.64</v>
      </c>
      <c r="AK1280" s="343">
        <v>280</v>
      </c>
      <c r="AL1280" s="341">
        <v>0.98799999999999999</v>
      </c>
      <c r="AM1280" s="343">
        <v>83</v>
      </c>
      <c r="AN1280" s="343">
        <f t="shared" si="138"/>
        <v>0</v>
      </c>
      <c r="AO1280" s="552">
        <v>0.13</v>
      </c>
      <c r="AP1280" s="360">
        <f t="shared" si="139"/>
        <v>6.561666666666667E-2</v>
      </c>
    </row>
    <row r="1281" spans="1:42">
      <c r="A1281" s="551">
        <v>1122</v>
      </c>
      <c r="B1281" s="341" t="s">
        <v>3384</v>
      </c>
      <c r="C1281" s="341" t="s">
        <v>2791</v>
      </c>
      <c r="D1281" s="341" t="s">
        <v>502</v>
      </c>
      <c r="E1281" s="552">
        <v>208</v>
      </c>
      <c r="F1281" s="543">
        <v>15.2</v>
      </c>
      <c r="G1281" s="343">
        <v>166.4</v>
      </c>
      <c r="H1281" s="341">
        <v>0.99060000000000004</v>
      </c>
      <c r="I1281" s="343">
        <v>3814</v>
      </c>
      <c r="J1281" s="343">
        <f t="shared" si="133"/>
        <v>0</v>
      </c>
      <c r="K1281" s="343">
        <v>35.18</v>
      </c>
      <c r="L1281" s="343">
        <v>17.2</v>
      </c>
      <c r="M1281" s="343">
        <v>166.4</v>
      </c>
      <c r="N1281" s="341">
        <v>0.99480000000000002</v>
      </c>
      <c r="O1281" s="343">
        <v>5051</v>
      </c>
      <c r="P1281" s="343">
        <f t="shared" si="134"/>
        <v>0</v>
      </c>
      <c r="Q1281" s="555">
        <v>39.67</v>
      </c>
      <c r="R1281" s="563">
        <v>18.559999999999999</v>
      </c>
      <c r="S1281" s="343">
        <v>166.4</v>
      </c>
      <c r="T1281" s="341">
        <v>0.99590000000000001</v>
      </c>
      <c r="U1281" s="343">
        <v>5174</v>
      </c>
      <c r="V1281" s="343">
        <f t="shared" si="135"/>
        <v>0</v>
      </c>
      <c r="W1281" s="343">
        <v>38.880000000000003</v>
      </c>
      <c r="X1281" s="343">
        <v>19.28</v>
      </c>
      <c r="Y1281" s="343">
        <v>166.4</v>
      </c>
      <c r="Z1281" s="341">
        <v>0.99119999999999997</v>
      </c>
      <c r="AA1281" s="343">
        <v>4186</v>
      </c>
      <c r="AB1281" s="343">
        <f t="shared" si="136"/>
        <v>0</v>
      </c>
      <c r="AC1281" s="552">
        <v>29.44</v>
      </c>
      <c r="AD1281" s="563">
        <v>17.12</v>
      </c>
      <c r="AE1281" s="343">
        <v>166.4</v>
      </c>
      <c r="AF1281" s="341">
        <v>0.99360000000000004</v>
      </c>
      <c r="AG1281" s="343">
        <v>4698</v>
      </c>
      <c r="AH1281" s="343">
        <f t="shared" si="137"/>
        <v>0</v>
      </c>
      <c r="AI1281" s="343">
        <v>37.119999999999997</v>
      </c>
      <c r="AJ1281" s="343">
        <v>15.2</v>
      </c>
      <c r="AK1281" s="343">
        <v>166.4</v>
      </c>
      <c r="AL1281" s="341">
        <v>0.99590000000000001</v>
      </c>
      <c r="AM1281" s="343">
        <v>4409</v>
      </c>
      <c r="AN1281" s="343">
        <f t="shared" si="138"/>
        <v>0</v>
      </c>
      <c r="AO1281" s="552">
        <v>40.450000000000003</v>
      </c>
      <c r="AP1281" s="360">
        <f t="shared" si="139"/>
        <v>0.3679</v>
      </c>
    </row>
    <row r="1282" spans="1:42">
      <c r="A1282" s="551">
        <v>1123</v>
      </c>
      <c r="B1282" s="341" t="s">
        <v>3384</v>
      </c>
      <c r="C1282" s="341" t="s">
        <v>2793</v>
      </c>
      <c r="D1282" s="341" t="s">
        <v>496</v>
      </c>
      <c r="E1282" s="552">
        <v>111.11111111111111</v>
      </c>
      <c r="F1282" s="543">
        <v>0</v>
      </c>
      <c r="G1282" s="343">
        <v>0</v>
      </c>
      <c r="H1282" s="341">
        <v>0</v>
      </c>
      <c r="I1282" s="343">
        <v>0</v>
      </c>
      <c r="J1282" s="343">
        <v>0</v>
      </c>
      <c r="K1282" s="343">
        <v>0</v>
      </c>
      <c r="L1282" s="343">
        <v>0</v>
      </c>
      <c r="M1282" s="343">
        <v>0</v>
      </c>
      <c r="N1282" s="341">
        <v>0</v>
      </c>
      <c r="O1282" s="343">
        <v>0</v>
      </c>
      <c r="P1282" s="343">
        <v>0</v>
      </c>
      <c r="Q1282" s="555">
        <v>0</v>
      </c>
      <c r="R1282" s="563">
        <v>0</v>
      </c>
      <c r="S1282" s="343">
        <v>0</v>
      </c>
      <c r="T1282" s="341">
        <v>0</v>
      </c>
      <c r="U1282" s="343">
        <v>0</v>
      </c>
      <c r="V1282" s="343">
        <v>0</v>
      </c>
      <c r="W1282" s="343">
        <v>0</v>
      </c>
      <c r="X1282" s="343">
        <v>0</v>
      </c>
      <c r="Y1282" s="343">
        <v>0</v>
      </c>
      <c r="Z1282" s="341">
        <v>0</v>
      </c>
      <c r="AA1282" s="343">
        <v>0</v>
      </c>
      <c r="AB1282" s="343">
        <v>0</v>
      </c>
      <c r="AC1282" s="552">
        <v>0</v>
      </c>
      <c r="AD1282" s="563">
        <v>0</v>
      </c>
      <c r="AE1282" s="343">
        <v>0</v>
      </c>
      <c r="AF1282" s="341">
        <v>0</v>
      </c>
      <c r="AG1282" s="343">
        <v>0</v>
      </c>
      <c r="AH1282" s="343">
        <v>0</v>
      </c>
      <c r="AI1282" s="343">
        <v>0</v>
      </c>
      <c r="AJ1282" s="343">
        <v>0</v>
      </c>
      <c r="AK1282" s="343">
        <v>0</v>
      </c>
      <c r="AL1282" s="341">
        <v>0</v>
      </c>
      <c r="AM1282" s="343">
        <v>0</v>
      </c>
      <c r="AN1282" s="343">
        <v>0</v>
      </c>
      <c r="AO1282" s="552">
        <v>0</v>
      </c>
      <c r="AP1282" s="360">
        <f t="shared" si="139"/>
        <v>0</v>
      </c>
    </row>
    <row r="1283" spans="1:42">
      <c r="A1283" s="551">
        <v>1124</v>
      </c>
      <c r="B1283" s="341" t="s">
        <v>3384</v>
      </c>
      <c r="C1283" s="341" t="s">
        <v>2795</v>
      </c>
      <c r="D1283" s="341" t="s">
        <v>499</v>
      </c>
      <c r="E1283" s="552">
        <v>120</v>
      </c>
      <c r="F1283" s="543">
        <v>99.12</v>
      </c>
      <c r="G1283" s="343">
        <v>99.12</v>
      </c>
      <c r="H1283" s="341">
        <v>0.96630000000000005</v>
      </c>
      <c r="I1283" s="343">
        <v>27939</v>
      </c>
      <c r="J1283" s="343">
        <f t="shared" ref="J1283:J1346" si="140">IF(K1283&gt;60,(K1283-60)/K1283*I1283,0)</f>
        <v>0</v>
      </c>
      <c r="K1283" s="343">
        <v>40.51</v>
      </c>
      <c r="L1283" s="343">
        <v>93.6</v>
      </c>
      <c r="M1283" s="343">
        <v>96</v>
      </c>
      <c r="N1283" s="341">
        <v>0.95599999999999996</v>
      </c>
      <c r="O1283" s="343">
        <v>22993</v>
      </c>
      <c r="P1283" s="343">
        <f t="shared" ref="P1283:P1346" si="141">IF(Q1283&gt;60,(Q1283-60)/Q1283*O1283,0)</f>
        <v>0</v>
      </c>
      <c r="Q1283" s="555">
        <v>34.54</v>
      </c>
      <c r="R1283" s="563">
        <v>95.84</v>
      </c>
      <c r="S1283" s="343">
        <v>96</v>
      </c>
      <c r="T1283" s="341">
        <v>0.95850000000000002</v>
      </c>
      <c r="U1283" s="343">
        <v>14806</v>
      </c>
      <c r="V1283" s="343">
        <f t="shared" ref="V1283:V1346" si="142">IF(W1283&gt;60,(W1283-60)/W1283*U1283,0)</f>
        <v>0</v>
      </c>
      <c r="W1283" s="343">
        <v>22.39</v>
      </c>
      <c r="X1283" s="343">
        <v>99.68</v>
      </c>
      <c r="Y1283" s="343">
        <v>99.68</v>
      </c>
      <c r="Z1283" s="341">
        <v>0.94299999999999995</v>
      </c>
      <c r="AA1283" s="343">
        <v>16792</v>
      </c>
      <c r="AB1283" s="343">
        <f t="shared" ref="AB1283:AB1346" si="143">IF(AC1283&gt;60,(AC1283-60)/AC1283*AA1283,0)</f>
        <v>0</v>
      </c>
      <c r="AC1283" s="552">
        <v>24.01</v>
      </c>
      <c r="AD1283" s="563">
        <v>100</v>
      </c>
      <c r="AE1283" s="343">
        <v>100</v>
      </c>
      <c r="AF1283" s="341">
        <v>0.93759999999999999</v>
      </c>
      <c r="AG1283" s="343">
        <v>20207</v>
      </c>
      <c r="AH1283" s="343">
        <f t="shared" ref="AH1283:AH1346" si="144">IF(AI1283&gt;60,(AI1283-60)/AI1283*AG1283,0)</f>
        <v>0</v>
      </c>
      <c r="AI1283" s="343">
        <v>28.97</v>
      </c>
      <c r="AJ1283" s="343">
        <v>98.4</v>
      </c>
      <c r="AK1283" s="343">
        <v>98.4</v>
      </c>
      <c r="AL1283" s="341">
        <v>0.9284</v>
      </c>
      <c r="AM1283" s="343">
        <v>21115</v>
      </c>
      <c r="AN1283" s="343">
        <f t="shared" ref="AN1283:AN1346" si="145">IF(AO1283&gt;60,(AO1283-60)/AO1283*AM1283,0)</f>
        <v>0</v>
      </c>
      <c r="AO1283" s="552">
        <v>32.1</v>
      </c>
      <c r="AP1283" s="360">
        <f t="shared" si="139"/>
        <v>0.30420000000000003</v>
      </c>
    </row>
    <row r="1284" spans="1:42">
      <c r="A1284" s="551">
        <v>1125</v>
      </c>
      <c r="B1284" s="341" t="s">
        <v>3384</v>
      </c>
      <c r="C1284" s="341" t="s">
        <v>2797</v>
      </c>
      <c r="D1284" s="341" t="s">
        <v>502</v>
      </c>
      <c r="E1284" s="552">
        <v>208</v>
      </c>
      <c r="F1284" s="543">
        <v>15.36</v>
      </c>
      <c r="G1284" s="343">
        <v>166.4</v>
      </c>
      <c r="H1284" s="341">
        <v>0.86450000000000005</v>
      </c>
      <c r="I1284" s="343">
        <v>3452</v>
      </c>
      <c r="J1284" s="343">
        <f t="shared" si="140"/>
        <v>0</v>
      </c>
      <c r="K1284" s="343">
        <v>36.11</v>
      </c>
      <c r="L1284" s="343">
        <v>16.32</v>
      </c>
      <c r="M1284" s="343">
        <v>166.4</v>
      </c>
      <c r="N1284" s="341">
        <v>0.87</v>
      </c>
      <c r="O1284" s="343">
        <v>4324</v>
      </c>
      <c r="P1284" s="343">
        <f t="shared" si="141"/>
        <v>0</v>
      </c>
      <c r="Q1284" s="555">
        <v>40.93</v>
      </c>
      <c r="R1284" s="563">
        <v>19.594059999999999</v>
      </c>
      <c r="S1284" s="343">
        <v>166.4</v>
      </c>
      <c r="T1284" s="341">
        <v>0.88190000000000002</v>
      </c>
      <c r="U1284" s="343">
        <v>4153</v>
      </c>
      <c r="V1284" s="343">
        <f t="shared" si="142"/>
        <v>0</v>
      </c>
      <c r="W1284" s="343">
        <v>37.85</v>
      </c>
      <c r="X1284" s="343">
        <v>17.28</v>
      </c>
      <c r="Y1284" s="343">
        <v>166.4</v>
      </c>
      <c r="Z1284" s="341">
        <v>0.85360000000000003</v>
      </c>
      <c r="AA1284" s="343">
        <v>3676</v>
      </c>
      <c r="AB1284" s="343">
        <f t="shared" si="143"/>
        <v>0</v>
      </c>
      <c r="AC1284" s="552">
        <v>33.49</v>
      </c>
      <c r="AD1284" s="563">
        <v>13.52</v>
      </c>
      <c r="AE1284" s="343">
        <v>166.4</v>
      </c>
      <c r="AF1284" s="341">
        <v>0.85209999999999997</v>
      </c>
      <c r="AG1284" s="343">
        <v>3546</v>
      </c>
      <c r="AH1284" s="343">
        <f t="shared" si="144"/>
        <v>0</v>
      </c>
      <c r="AI1284" s="343">
        <v>41.37</v>
      </c>
      <c r="AJ1284" s="343">
        <v>11.76</v>
      </c>
      <c r="AK1284" s="343">
        <v>166.4</v>
      </c>
      <c r="AL1284" s="341">
        <v>0.87039999999999995</v>
      </c>
      <c r="AM1284" s="343">
        <v>3225</v>
      </c>
      <c r="AN1284" s="343">
        <f t="shared" si="145"/>
        <v>0</v>
      </c>
      <c r="AO1284" s="552">
        <v>43.76</v>
      </c>
      <c r="AP1284" s="360">
        <f t="shared" si="139"/>
        <v>0.38918333333333327</v>
      </c>
    </row>
    <row r="1285" spans="1:42">
      <c r="A1285" s="551">
        <v>1126</v>
      </c>
      <c r="B1285" s="341" t="s">
        <v>3384</v>
      </c>
      <c r="C1285" s="341" t="s">
        <v>2799</v>
      </c>
      <c r="D1285" s="341" t="s">
        <v>840</v>
      </c>
      <c r="E1285" s="552">
        <v>555</v>
      </c>
      <c r="F1285" s="543">
        <v>194.4</v>
      </c>
      <c r="G1285" s="343">
        <v>444</v>
      </c>
      <c r="H1285" s="341">
        <v>0.94099999999999995</v>
      </c>
      <c r="I1285" s="343">
        <v>9345</v>
      </c>
      <c r="J1285" s="343">
        <f t="shared" si="140"/>
        <v>0</v>
      </c>
      <c r="K1285" s="343">
        <v>7.09</v>
      </c>
      <c r="L1285" s="343">
        <v>15.6</v>
      </c>
      <c r="M1285" s="343">
        <v>444</v>
      </c>
      <c r="N1285" s="341">
        <v>1</v>
      </c>
      <c r="O1285" s="343">
        <v>1530</v>
      </c>
      <c r="P1285" s="343">
        <f t="shared" si="141"/>
        <v>0</v>
      </c>
      <c r="Q1285" s="555">
        <v>13.18</v>
      </c>
      <c r="R1285" s="563">
        <v>169.2</v>
      </c>
      <c r="S1285" s="343">
        <v>444</v>
      </c>
      <c r="T1285" s="341">
        <v>0.98140000000000005</v>
      </c>
      <c r="U1285" s="343">
        <v>1590</v>
      </c>
      <c r="V1285" s="343">
        <f t="shared" si="142"/>
        <v>0</v>
      </c>
      <c r="W1285" s="343">
        <v>1.33</v>
      </c>
      <c r="X1285" s="343">
        <v>296.39999999999998</v>
      </c>
      <c r="Y1285" s="343">
        <v>444</v>
      </c>
      <c r="Z1285" s="341">
        <v>0.94520000000000004</v>
      </c>
      <c r="AA1285" s="343">
        <v>6735</v>
      </c>
      <c r="AB1285" s="343">
        <f t="shared" si="143"/>
        <v>0</v>
      </c>
      <c r="AC1285" s="552">
        <v>3.23</v>
      </c>
      <c r="AD1285" s="563">
        <v>331.2</v>
      </c>
      <c r="AE1285" s="343">
        <v>444</v>
      </c>
      <c r="AF1285" s="341">
        <v>0.92649999999999999</v>
      </c>
      <c r="AG1285" s="343">
        <v>24030</v>
      </c>
      <c r="AH1285" s="343">
        <f t="shared" si="144"/>
        <v>0</v>
      </c>
      <c r="AI1285" s="343">
        <v>10.53</v>
      </c>
      <c r="AJ1285" s="343">
        <v>333.6</v>
      </c>
      <c r="AK1285" s="343">
        <v>444</v>
      </c>
      <c r="AL1285" s="341">
        <v>0.9254</v>
      </c>
      <c r="AM1285" s="343">
        <v>19365</v>
      </c>
      <c r="AN1285" s="343">
        <f t="shared" si="145"/>
        <v>0</v>
      </c>
      <c r="AO1285" s="552">
        <v>8.7100000000000009</v>
      </c>
      <c r="AP1285" s="360">
        <f t="shared" si="139"/>
        <v>7.3450000000000001E-2</v>
      </c>
    </row>
    <row r="1286" spans="1:42">
      <c r="A1286" s="551">
        <v>1127</v>
      </c>
      <c r="B1286" s="341" t="s">
        <v>3384</v>
      </c>
      <c r="C1286" s="341" t="s">
        <v>3597</v>
      </c>
      <c r="D1286" s="341" t="s">
        <v>499</v>
      </c>
      <c r="E1286" s="552">
        <v>202.22222222222223</v>
      </c>
      <c r="F1286" s="543">
        <v>122.56</v>
      </c>
      <c r="G1286" s="343">
        <v>161.77799999999999</v>
      </c>
      <c r="H1286" s="341">
        <v>0.98460000000000003</v>
      </c>
      <c r="I1286" s="343">
        <v>7588</v>
      </c>
      <c r="J1286" s="343">
        <f t="shared" si="140"/>
        <v>0</v>
      </c>
      <c r="K1286" s="343">
        <v>8.73</v>
      </c>
      <c r="L1286" s="343">
        <v>6.88</v>
      </c>
      <c r="M1286" s="343">
        <v>161.77799999999999</v>
      </c>
      <c r="N1286" s="341">
        <v>0.75119999999999998</v>
      </c>
      <c r="O1286" s="343">
        <v>296</v>
      </c>
      <c r="P1286" s="343">
        <f t="shared" si="141"/>
        <v>0</v>
      </c>
      <c r="Q1286" s="555">
        <v>7.7</v>
      </c>
      <c r="R1286" s="563">
        <v>50.08</v>
      </c>
      <c r="S1286" s="343">
        <v>161.77799999999999</v>
      </c>
      <c r="T1286" s="341">
        <v>0.92920000000000003</v>
      </c>
      <c r="U1286" s="343">
        <v>368</v>
      </c>
      <c r="V1286" s="343">
        <f t="shared" si="142"/>
        <v>0</v>
      </c>
      <c r="W1286" s="343">
        <v>1.1000000000000001</v>
      </c>
      <c r="X1286" s="343">
        <v>6.72</v>
      </c>
      <c r="Y1286" s="343">
        <v>161.77799999999999</v>
      </c>
      <c r="Z1286" s="341">
        <v>0.75129999999999997</v>
      </c>
      <c r="AA1286" s="343">
        <v>272</v>
      </c>
      <c r="AB1286" s="343">
        <f t="shared" si="143"/>
        <v>0</v>
      </c>
      <c r="AC1286" s="552">
        <v>7.24</v>
      </c>
      <c r="AD1286" s="563">
        <v>123.36</v>
      </c>
      <c r="AE1286" s="343">
        <v>161.77799999999999</v>
      </c>
      <c r="AF1286" s="341">
        <v>0.97560000000000002</v>
      </c>
      <c r="AG1286" s="343">
        <v>5040</v>
      </c>
      <c r="AH1286" s="343">
        <f t="shared" si="144"/>
        <v>0</v>
      </c>
      <c r="AI1286" s="343">
        <v>5.63</v>
      </c>
      <c r="AJ1286" s="343">
        <v>134.08000000000001</v>
      </c>
      <c r="AK1286" s="343">
        <v>161.77799999999999</v>
      </c>
      <c r="AL1286" s="341">
        <v>0.98429999999999995</v>
      </c>
      <c r="AM1286" s="343">
        <v>9052</v>
      </c>
      <c r="AN1286" s="343">
        <f t="shared" si="145"/>
        <v>0</v>
      </c>
      <c r="AO1286" s="552">
        <v>9.5299999999999994</v>
      </c>
      <c r="AP1286" s="360">
        <f t="shared" si="139"/>
        <v>6.6549999999999998E-2</v>
      </c>
    </row>
    <row r="1287" spans="1:42">
      <c r="A1287" s="551">
        <v>1128</v>
      </c>
      <c r="B1287" s="341" t="s">
        <v>3384</v>
      </c>
      <c r="C1287" s="341" t="s">
        <v>3598</v>
      </c>
      <c r="D1287" s="341" t="s">
        <v>502</v>
      </c>
      <c r="E1287" s="552">
        <v>330</v>
      </c>
      <c r="F1287" s="543">
        <v>9.6</v>
      </c>
      <c r="G1287" s="343">
        <v>264</v>
      </c>
      <c r="H1287" s="341">
        <v>0.1895</v>
      </c>
      <c r="I1287" s="343">
        <v>683</v>
      </c>
      <c r="J1287" s="343">
        <f t="shared" si="140"/>
        <v>0</v>
      </c>
      <c r="K1287" s="343">
        <v>59.94</v>
      </c>
      <c r="L1287" s="343">
        <v>12</v>
      </c>
      <c r="M1287" s="343">
        <v>264</v>
      </c>
      <c r="N1287" s="341">
        <v>0.19320000000000001</v>
      </c>
      <c r="O1287" s="343">
        <v>2185</v>
      </c>
      <c r="P1287" s="343">
        <f t="shared" si="141"/>
        <v>0</v>
      </c>
      <c r="Q1287" s="555">
        <v>34.19</v>
      </c>
      <c r="R1287" s="563">
        <v>11.76</v>
      </c>
      <c r="S1287" s="343">
        <v>264</v>
      </c>
      <c r="T1287" s="341">
        <v>0.19719999999999999</v>
      </c>
      <c r="U1287" s="343">
        <v>2674</v>
      </c>
      <c r="V1287" s="343">
        <f t="shared" si="142"/>
        <v>0</v>
      </c>
      <c r="W1287" s="343">
        <v>59.7</v>
      </c>
      <c r="X1287" s="343">
        <v>14.64</v>
      </c>
      <c r="Y1287" s="343">
        <v>264</v>
      </c>
      <c r="Z1287" s="341">
        <v>0.18690000000000001</v>
      </c>
      <c r="AA1287" s="343">
        <v>2785</v>
      </c>
      <c r="AB1287" s="343">
        <f t="shared" si="143"/>
        <v>0</v>
      </c>
      <c r="AC1287" s="552">
        <v>54.59</v>
      </c>
      <c r="AD1287" s="563">
        <v>14.88</v>
      </c>
      <c r="AE1287" s="343">
        <v>264</v>
      </c>
      <c r="AF1287" s="341">
        <v>0.18640000000000001</v>
      </c>
      <c r="AG1287" s="343">
        <v>978</v>
      </c>
      <c r="AH1287" s="343">
        <f t="shared" si="144"/>
        <v>0</v>
      </c>
      <c r="AI1287" s="343">
        <v>47.37</v>
      </c>
      <c r="AJ1287" s="343">
        <v>11.28</v>
      </c>
      <c r="AK1287" s="343">
        <v>264</v>
      </c>
      <c r="AL1287" s="341">
        <v>0.1883</v>
      </c>
      <c r="AM1287" s="343">
        <v>903</v>
      </c>
      <c r="AN1287" s="343">
        <f t="shared" si="145"/>
        <v>0</v>
      </c>
      <c r="AO1287" s="552">
        <v>59.03</v>
      </c>
      <c r="AP1287" s="360">
        <f t="shared" ref="AP1287:AP1350" si="146">AVERAGE(K1287,Q1287,W1287,AC1287,AI1287,AO1287)/100</f>
        <v>0.52469999999999994</v>
      </c>
    </row>
    <row r="1288" spans="1:42">
      <c r="A1288" s="551">
        <v>1129</v>
      </c>
      <c r="B1288" s="341" t="s">
        <v>3384</v>
      </c>
      <c r="C1288" s="341" t="s">
        <v>3599</v>
      </c>
      <c r="D1288" s="341" t="s">
        <v>496</v>
      </c>
      <c r="E1288" s="552">
        <v>133</v>
      </c>
      <c r="F1288" s="543">
        <v>0</v>
      </c>
      <c r="G1288" s="343">
        <v>0</v>
      </c>
      <c r="H1288" s="341">
        <v>0</v>
      </c>
      <c r="I1288" s="343">
        <v>0</v>
      </c>
      <c r="J1288" s="343">
        <f t="shared" si="140"/>
        <v>0</v>
      </c>
      <c r="K1288" s="343">
        <v>0</v>
      </c>
      <c r="L1288" s="343">
        <v>0</v>
      </c>
      <c r="M1288" s="343">
        <v>0</v>
      </c>
      <c r="N1288" s="341">
        <v>0</v>
      </c>
      <c r="O1288" s="343">
        <v>0</v>
      </c>
      <c r="P1288" s="343">
        <f t="shared" si="141"/>
        <v>0</v>
      </c>
      <c r="Q1288" s="555">
        <v>0</v>
      </c>
      <c r="R1288" s="563">
        <v>27.6</v>
      </c>
      <c r="S1288" s="343">
        <v>106.4</v>
      </c>
      <c r="T1288" s="341">
        <v>0.91820000000000002</v>
      </c>
      <c r="U1288" s="343">
        <v>4516</v>
      </c>
      <c r="V1288" s="343">
        <f t="shared" si="142"/>
        <v>0</v>
      </c>
      <c r="W1288" s="343">
        <v>28.56</v>
      </c>
      <c r="X1288" s="343">
        <v>75.92</v>
      </c>
      <c r="Y1288" s="343">
        <v>106.4</v>
      </c>
      <c r="Z1288" s="341">
        <v>0.9214</v>
      </c>
      <c r="AA1288" s="343">
        <v>5874</v>
      </c>
      <c r="AB1288" s="343">
        <f t="shared" si="143"/>
        <v>0</v>
      </c>
      <c r="AC1288" s="552">
        <v>11.29</v>
      </c>
      <c r="AD1288" s="563">
        <v>59.6</v>
      </c>
      <c r="AE1288" s="343">
        <v>106.4</v>
      </c>
      <c r="AF1288" s="341">
        <v>0.91569999999999996</v>
      </c>
      <c r="AG1288" s="343">
        <v>5804</v>
      </c>
      <c r="AH1288" s="343">
        <f t="shared" si="144"/>
        <v>0</v>
      </c>
      <c r="AI1288" s="343">
        <v>14.29</v>
      </c>
      <c r="AJ1288" s="343">
        <v>59.76</v>
      </c>
      <c r="AK1288" s="343">
        <v>106.4</v>
      </c>
      <c r="AL1288" s="341">
        <v>0.91710000000000003</v>
      </c>
      <c r="AM1288" s="343">
        <v>5514</v>
      </c>
      <c r="AN1288" s="343">
        <f t="shared" si="145"/>
        <v>0</v>
      </c>
      <c r="AO1288" s="552">
        <v>13.97</v>
      </c>
      <c r="AP1288" s="360">
        <f t="shared" si="146"/>
        <v>0.11351666666666667</v>
      </c>
    </row>
    <row r="1289" spans="1:42">
      <c r="A1289" s="551">
        <v>1130</v>
      </c>
      <c r="B1289" s="341" t="s">
        <v>3384</v>
      </c>
      <c r="C1289" s="341" t="s">
        <v>3600</v>
      </c>
      <c r="D1289" s="341" t="s">
        <v>499</v>
      </c>
      <c r="E1289" s="552">
        <v>290</v>
      </c>
      <c r="F1289" s="543">
        <v>0</v>
      </c>
      <c r="G1289" s="343">
        <v>0</v>
      </c>
      <c r="H1289" s="341">
        <v>0</v>
      </c>
      <c r="I1289" s="343">
        <v>0</v>
      </c>
      <c r="J1289" s="343">
        <f t="shared" si="140"/>
        <v>0</v>
      </c>
      <c r="K1289" s="343">
        <v>0</v>
      </c>
      <c r="L1289" s="343">
        <v>0</v>
      </c>
      <c r="M1289" s="343">
        <v>0</v>
      </c>
      <c r="N1289" s="341">
        <v>0</v>
      </c>
      <c r="O1289" s="343">
        <v>0</v>
      </c>
      <c r="P1289" s="343">
        <f t="shared" si="141"/>
        <v>0</v>
      </c>
      <c r="Q1289" s="555">
        <v>0</v>
      </c>
      <c r="R1289" s="563">
        <v>54.96</v>
      </c>
      <c r="S1289" s="343">
        <v>232</v>
      </c>
      <c r="T1289" s="341">
        <v>0.72509999999999997</v>
      </c>
      <c r="U1289" s="343">
        <v>1029</v>
      </c>
      <c r="V1289" s="343">
        <f t="shared" si="142"/>
        <v>0</v>
      </c>
      <c r="W1289" s="343">
        <v>11.95</v>
      </c>
      <c r="X1289" s="343">
        <v>189.36</v>
      </c>
      <c r="Y1289" s="343">
        <v>232</v>
      </c>
      <c r="Z1289" s="341">
        <v>0.68630000000000002</v>
      </c>
      <c r="AA1289" s="343">
        <v>14868</v>
      </c>
      <c r="AB1289" s="343">
        <f t="shared" si="143"/>
        <v>0</v>
      </c>
      <c r="AC1289" s="552">
        <v>15.38</v>
      </c>
      <c r="AD1289" s="563">
        <v>180.16</v>
      </c>
      <c r="AE1289" s="343">
        <v>232</v>
      </c>
      <c r="AF1289" s="341">
        <v>0.70479999999999998</v>
      </c>
      <c r="AG1289" s="343">
        <v>15206.4</v>
      </c>
      <c r="AH1289" s="343">
        <f t="shared" si="144"/>
        <v>0</v>
      </c>
      <c r="AI1289" s="343">
        <v>16.09</v>
      </c>
      <c r="AJ1289" s="343">
        <v>189.76</v>
      </c>
      <c r="AK1289" s="343">
        <v>232</v>
      </c>
      <c r="AL1289" s="341">
        <v>0.8468</v>
      </c>
      <c r="AM1289" s="343">
        <v>6507</v>
      </c>
      <c r="AN1289" s="343">
        <f t="shared" si="145"/>
        <v>0</v>
      </c>
      <c r="AO1289" s="552">
        <v>5.31</v>
      </c>
      <c r="AP1289" s="360">
        <f t="shared" si="146"/>
        <v>8.1216666666666673E-2</v>
      </c>
    </row>
    <row r="1290" spans="1:42">
      <c r="A1290" s="551">
        <v>1131</v>
      </c>
      <c r="B1290" s="341" t="s">
        <v>3384</v>
      </c>
      <c r="C1290" s="341" t="s">
        <v>3601</v>
      </c>
      <c r="D1290" s="341" t="s">
        <v>499</v>
      </c>
      <c r="E1290" s="552">
        <v>166.66666666666666</v>
      </c>
      <c r="F1290" s="543">
        <v>150</v>
      </c>
      <c r="G1290" s="343">
        <v>0</v>
      </c>
      <c r="H1290" s="341">
        <v>0</v>
      </c>
      <c r="I1290" s="343">
        <v>0</v>
      </c>
      <c r="J1290" s="343">
        <f t="shared" si="140"/>
        <v>0</v>
      </c>
      <c r="K1290" s="343">
        <v>0</v>
      </c>
      <c r="L1290" s="343">
        <v>60</v>
      </c>
      <c r="M1290" s="343">
        <v>0</v>
      </c>
      <c r="N1290" s="341">
        <v>0</v>
      </c>
      <c r="O1290" s="343">
        <v>0</v>
      </c>
      <c r="P1290" s="343">
        <f t="shared" si="141"/>
        <v>0</v>
      </c>
      <c r="Q1290" s="555">
        <v>0</v>
      </c>
      <c r="R1290" s="563">
        <v>81.3</v>
      </c>
      <c r="S1290" s="343">
        <v>150</v>
      </c>
      <c r="T1290" s="341">
        <v>0.92589999999999995</v>
      </c>
      <c r="U1290" s="343">
        <v>1500</v>
      </c>
      <c r="V1290" s="343">
        <f t="shared" si="142"/>
        <v>0</v>
      </c>
      <c r="W1290" s="343">
        <v>2.77</v>
      </c>
      <c r="X1290" s="343">
        <v>197.76</v>
      </c>
      <c r="Y1290" s="343">
        <v>197.76</v>
      </c>
      <c r="Z1290" s="341">
        <v>0.77370000000000005</v>
      </c>
      <c r="AA1290" s="343">
        <v>31521</v>
      </c>
      <c r="AB1290" s="343">
        <f t="shared" si="143"/>
        <v>0</v>
      </c>
      <c r="AC1290" s="552">
        <v>28.61</v>
      </c>
      <c r="AD1290" s="563">
        <v>199.2</v>
      </c>
      <c r="AE1290" s="343">
        <v>199.2</v>
      </c>
      <c r="AF1290" s="341">
        <v>0.81079999999999997</v>
      </c>
      <c r="AG1290" s="343">
        <v>42312</v>
      </c>
      <c r="AH1290" s="343">
        <f t="shared" si="144"/>
        <v>0</v>
      </c>
      <c r="AI1290" s="343">
        <v>35.21</v>
      </c>
      <c r="AJ1290" s="343">
        <v>194.64</v>
      </c>
      <c r="AK1290" s="343">
        <v>194.64</v>
      </c>
      <c r="AL1290" s="341">
        <v>0.91010000000000002</v>
      </c>
      <c r="AM1290" s="343">
        <v>44652</v>
      </c>
      <c r="AN1290" s="343">
        <f t="shared" si="145"/>
        <v>0</v>
      </c>
      <c r="AO1290" s="552">
        <v>35.01</v>
      </c>
      <c r="AP1290" s="360">
        <f t="shared" si="146"/>
        <v>0.16933333333333334</v>
      </c>
    </row>
    <row r="1291" spans="1:42">
      <c r="A1291" s="551">
        <v>1132</v>
      </c>
      <c r="B1291" s="341" t="s">
        <v>3384</v>
      </c>
      <c r="C1291" s="341" t="s">
        <v>3602</v>
      </c>
      <c r="D1291" s="341" t="s">
        <v>499</v>
      </c>
      <c r="E1291" s="552">
        <v>333.33333333333331</v>
      </c>
      <c r="F1291" s="543">
        <v>99.12</v>
      </c>
      <c r="G1291" s="343">
        <v>266.66699999999997</v>
      </c>
      <c r="H1291" s="341">
        <v>0.91710000000000003</v>
      </c>
      <c r="I1291" s="343">
        <v>1691</v>
      </c>
      <c r="J1291" s="343">
        <f t="shared" si="140"/>
        <v>0</v>
      </c>
      <c r="K1291" s="343">
        <v>2.63</v>
      </c>
      <c r="L1291" s="343">
        <v>5.52</v>
      </c>
      <c r="M1291" s="343">
        <v>266.66699999999997</v>
      </c>
      <c r="N1291" s="341">
        <v>0.93679999999999997</v>
      </c>
      <c r="O1291" s="343">
        <v>764</v>
      </c>
      <c r="P1291" s="343">
        <f t="shared" si="141"/>
        <v>0</v>
      </c>
      <c r="Q1291" s="555">
        <v>18.41</v>
      </c>
      <c r="R1291" s="563">
        <v>193.6</v>
      </c>
      <c r="S1291" s="343">
        <v>266.66699999999997</v>
      </c>
      <c r="T1291" s="341">
        <v>0.95330000000000004</v>
      </c>
      <c r="U1291" s="343">
        <v>19309.400000000001</v>
      </c>
      <c r="V1291" s="343">
        <f t="shared" si="142"/>
        <v>0</v>
      </c>
      <c r="W1291" s="343">
        <v>14.5</v>
      </c>
      <c r="X1291" s="343">
        <v>178.24</v>
      </c>
      <c r="Y1291" s="343">
        <v>266.66699999999997</v>
      </c>
      <c r="Z1291" s="341">
        <v>0.94689999999999996</v>
      </c>
      <c r="AA1291" s="343">
        <v>18466.8</v>
      </c>
      <c r="AB1291" s="343">
        <f t="shared" si="143"/>
        <v>0</v>
      </c>
      <c r="AC1291" s="552">
        <v>14.67</v>
      </c>
      <c r="AD1291" s="563">
        <v>81.599999999999994</v>
      </c>
      <c r="AE1291" s="343">
        <v>266.66699999999997</v>
      </c>
      <c r="AF1291" s="341">
        <v>0.99870000000000003</v>
      </c>
      <c r="AG1291" s="343">
        <v>5146</v>
      </c>
      <c r="AH1291" s="343">
        <f t="shared" si="144"/>
        <v>0</v>
      </c>
      <c r="AI1291" s="343">
        <v>8.4499999999999993</v>
      </c>
      <c r="AJ1291" s="343">
        <v>160.63999999999999</v>
      </c>
      <c r="AK1291" s="343">
        <v>266.66699999999997</v>
      </c>
      <c r="AL1291" s="341">
        <v>0.99280000000000002</v>
      </c>
      <c r="AM1291" s="343">
        <v>6465</v>
      </c>
      <c r="AN1291" s="343">
        <f t="shared" si="145"/>
        <v>0</v>
      </c>
      <c r="AO1291" s="552">
        <v>5.62</v>
      </c>
      <c r="AP1291" s="360">
        <f t="shared" si="146"/>
        <v>0.10713333333333333</v>
      </c>
    </row>
    <row r="1292" spans="1:42">
      <c r="A1292" s="551">
        <v>1133</v>
      </c>
      <c r="B1292" s="341" t="s">
        <v>3384</v>
      </c>
      <c r="C1292" s="341" t="s">
        <v>2801</v>
      </c>
      <c r="D1292" s="341" t="s">
        <v>499</v>
      </c>
      <c r="E1292" s="552">
        <v>238.88888888888889</v>
      </c>
      <c r="F1292" s="543">
        <v>127.2</v>
      </c>
      <c r="G1292" s="343">
        <v>191.11099999999999</v>
      </c>
      <c r="H1292" s="341">
        <v>0.97799999999999998</v>
      </c>
      <c r="I1292" s="343">
        <v>13880</v>
      </c>
      <c r="J1292" s="343">
        <f t="shared" si="140"/>
        <v>0</v>
      </c>
      <c r="K1292" s="343">
        <v>15.5</v>
      </c>
      <c r="L1292" s="343">
        <v>168</v>
      </c>
      <c r="M1292" s="343">
        <v>191.11099999999999</v>
      </c>
      <c r="N1292" s="341">
        <v>0.91900000000000004</v>
      </c>
      <c r="O1292" s="343">
        <v>13958</v>
      </c>
      <c r="P1292" s="343">
        <f t="shared" si="141"/>
        <v>0</v>
      </c>
      <c r="Q1292" s="555">
        <v>12.15</v>
      </c>
      <c r="R1292" s="563">
        <v>115.68</v>
      </c>
      <c r="S1292" s="343">
        <v>191.11099999999999</v>
      </c>
      <c r="T1292" s="341">
        <v>0.96430000000000005</v>
      </c>
      <c r="U1292" s="343">
        <v>5998</v>
      </c>
      <c r="V1292" s="343">
        <f t="shared" si="142"/>
        <v>0</v>
      </c>
      <c r="W1292" s="343">
        <v>7.47</v>
      </c>
      <c r="X1292" s="343">
        <v>138.56</v>
      </c>
      <c r="Y1292" s="343">
        <v>191.11099999999999</v>
      </c>
      <c r="Z1292" s="341">
        <v>0.9698</v>
      </c>
      <c r="AA1292" s="343">
        <v>14804</v>
      </c>
      <c r="AB1292" s="343">
        <f t="shared" si="143"/>
        <v>0</v>
      </c>
      <c r="AC1292" s="552">
        <v>14.81</v>
      </c>
      <c r="AD1292" s="563">
        <v>133.91999999999999</v>
      </c>
      <c r="AE1292" s="343">
        <v>191.11099999999999</v>
      </c>
      <c r="AF1292" s="341">
        <v>0.96789999999999998</v>
      </c>
      <c r="AG1292" s="343">
        <v>18194</v>
      </c>
      <c r="AH1292" s="343">
        <f t="shared" si="144"/>
        <v>0</v>
      </c>
      <c r="AI1292" s="343">
        <v>18.86</v>
      </c>
      <c r="AJ1292" s="343">
        <v>136.80000000000001</v>
      </c>
      <c r="AK1292" s="343">
        <v>191.11099999999999</v>
      </c>
      <c r="AL1292" s="341">
        <v>0.97160000000000002</v>
      </c>
      <c r="AM1292" s="343">
        <v>14750</v>
      </c>
      <c r="AN1292" s="343">
        <f t="shared" si="145"/>
        <v>0</v>
      </c>
      <c r="AO1292" s="552">
        <v>15.41</v>
      </c>
      <c r="AP1292" s="360">
        <f t="shared" si="146"/>
        <v>0.14033333333333331</v>
      </c>
    </row>
    <row r="1293" spans="1:42">
      <c r="A1293" s="551">
        <v>1469</v>
      </c>
      <c r="B1293" s="341" t="s">
        <v>3384</v>
      </c>
      <c r="C1293" s="341" t="s">
        <v>2741</v>
      </c>
      <c r="D1293" s="341" t="s">
        <v>840</v>
      </c>
      <c r="E1293" s="552">
        <v>2370</v>
      </c>
      <c r="F1293" s="543">
        <v>825.6</v>
      </c>
      <c r="G1293" s="343">
        <v>1896</v>
      </c>
      <c r="H1293" s="341">
        <v>0.98980000000000001</v>
      </c>
      <c r="I1293" s="343">
        <v>11700</v>
      </c>
      <c r="J1293" s="343">
        <f t="shared" si="140"/>
        <v>0</v>
      </c>
      <c r="K1293" s="343">
        <v>1.99</v>
      </c>
      <c r="L1293" s="343">
        <v>264</v>
      </c>
      <c r="M1293" s="343">
        <v>1896</v>
      </c>
      <c r="N1293" s="341">
        <v>0.99150000000000005</v>
      </c>
      <c r="O1293" s="343">
        <v>7020</v>
      </c>
      <c r="P1293" s="343">
        <f t="shared" si="141"/>
        <v>0</v>
      </c>
      <c r="Q1293" s="555">
        <v>3.6</v>
      </c>
      <c r="R1293" s="563">
        <v>216</v>
      </c>
      <c r="S1293" s="343">
        <v>1896</v>
      </c>
      <c r="T1293" s="341">
        <v>1</v>
      </c>
      <c r="U1293" s="343">
        <v>4020</v>
      </c>
      <c r="V1293" s="343">
        <f t="shared" si="142"/>
        <v>0</v>
      </c>
      <c r="W1293" s="343">
        <v>2.58</v>
      </c>
      <c r="X1293" s="343">
        <v>993.6</v>
      </c>
      <c r="Y1293" s="343">
        <v>1896</v>
      </c>
      <c r="Z1293" s="341">
        <v>0.97399999999999998</v>
      </c>
      <c r="AA1293" s="343">
        <v>36060</v>
      </c>
      <c r="AB1293" s="343">
        <f t="shared" si="143"/>
        <v>0</v>
      </c>
      <c r="AC1293" s="552">
        <v>5.01</v>
      </c>
      <c r="AD1293" s="563">
        <v>1329.6</v>
      </c>
      <c r="AE1293" s="343">
        <v>1896</v>
      </c>
      <c r="AF1293" s="341">
        <v>0.96650000000000003</v>
      </c>
      <c r="AG1293" s="343">
        <v>36420</v>
      </c>
      <c r="AH1293" s="343">
        <f t="shared" si="144"/>
        <v>0</v>
      </c>
      <c r="AI1293" s="343">
        <v>3.81</v>
      </c>
      <c r="AJ1293" s="343">
        <v>844.8</v>
      </c>
      <c r="AK1293" s="343">
        <v>1896</v>
      </c>
      <c r="AL1293" s="341">
        <v>0.96299999999999997</v>
      </c>
      <c r="AM1293" s="343">
        <v>29700</v>
      </c>
      <c r="AN1293" s="343">
        <f t="shared" si="145"/>
        <v>0</v>
      </c>
      <c r="AO1293" s="552">
        <v>5.07</v>
      </c>
      <c r="AP1293" s="360">
        <f t="shared" si="146"/>
        <v>3.6766666666666663E-2</v>
      </c>
    </row>
    <row r="1294" spans="1:42">
      <c r="A1294" s="551">
        <v>1470</v>
      </c>
      <c r="B1294" s="341" t="s">
        <v>3384</v>
      </c>
      <c r="C1294" s="341" t="s">
        <v>2755</v>
      </c>
      <c r="D1294" s="341" t="s">
        <v>840</v>
      </c>
      <c r="E1294" s="552">
        <v>1695</v>
      </c>
      <c r="F1294" s="543">
        <v>32.4</v>
      </c>
      <c r="G1294" s="343">
        <v>1356</v>
      </c>
      <c r="H1294" s="341">
        <v>0.99570000000000003</v>
      </c>
      <c r="I1294" s="343">
        <v>3525</v>
      </c>
      <c r="J1294" s="343">
        <f t="shared" si="140"/>
        <v>0</v>
      </c>
      <c r="K1294" s="343">
        <v>15.17</v>
      </c>
      <c r="L1294" s="343">
        <v>40.799999999999997</v>
      </c>
      <c r="M1294" s="343">
        <v>1356</v>
      </c>
      <c r="N1294" s="341">
        <v>1</v>
      </c>
      <c r="O1294" s="343">
        <v>3990</v>
      </c>
      <c r="P1294" s="343">
        <f t="shared" si="141"/>
        <v>0</v>
      </c>
      <c r="Q1294" s="555">
        <v>13.14</v>
      </c>
      <c r="R1294" s="563">
        <v>39.6</v>
      </c>
      <c r="S1294" s="343">
        <v>1356</v>
      </c>
      <c r="T1294" s="341">
        <v>1.0039</v>
      </c>
      <c r="U1294" s="343">
        <v>3825</v>
      </c>
      <c r="V1294" s="343">
        <f t="shared" si="142"/>
        <v>0</v>
      </c>
      <c r="W1294" s="343">
        <v>13.36</v>
      </c>
      <c r="X1294" s="343">
        <v>936</v>
      </c>
      <c r="Y1294" s="343">
        <v>1356</v>
      </c>
      <c r="Z1294" s="341">
        <v>0.93310000000000004</v>
      </c>
      <c r="AA1294" s="343">
        <v>36630</v>
      </c>
      <c r="AB1294" s="343">
        <f t="shared" si="143"/>
        <v>0</v>
      </c>
      <c r="AC1294" s="552">
        <v>5.64</v>
      </c>
      <c r="AD1294" s="563">
        <v>1227.5999999999999</v>
      </c>
      <c r="AE1294" s="343">
        <v>1356</v>
      </c>
      <c r="AF1294" s="341">
        <v>0.92610000000000003</v>
      </c>
      <c r="AG1294" s="343">
        <v>49875</v>
      </c>
      <c r="AH1294" s="343">
        <f t="shared" si="144"/>
        <v>0</v>
      </c>
      <c r="AI1294" s="343">
        <v>5.9</v>
      </c>
      <c r="AJ1294" s="343">
        <v>912</v>
      </c>
      <c r="AK1294" s="343">
        <v>1356</v>
      </c>
      <c r="AL1294" s="341">
        <v>0.9536</v>
      </c>
      <c r="AM1294" s="343">
        <v>13875</v>
      </c>
      <c r="AN1294" s="343">
        <f t="shared" si="145"/>
        <v>0</v>
      </c>
      <c r="AO1294" s="552">
        <v>2.2200000000000002</v>
      </c>
      <c r="AP1294" s="360">
        <f t="shared" si="146"/>
        <v>9.2383333333333331E-2</v>
      </c>
    </row>
    <row r="1295" spans="1:42">
      <c r="A1295" s="551">
        <v>1471</v>
      </c>
      <c r="B1295" s="341" t="s">
        <v>3384</v>
      </c>
      <c r="C1295" s="341" t="s">
        <v>2757</v>
      </c>
      <c r="D1295" s="341" t="s">
        <v>840</v>
      </c>
      <c r="E1295" s="552">
        <v>1855</v>
      </c>
      <c r="F1295" s="543">
        <v>460.8</v>
      </c>
      <c r="G1295" s="343">
        <v>1484</v>
      </c>
      <c r="H1295" s="341">
        <v>0.9587</v>
      </c>
      <c r="I1295" s="343">
        <v>11160</v>
      </c>
      <c r="J1295" s="343">
        <f t="shared" si="140"/>
        <v>0</v>
      </c>
      <c r="K1295" s="343">
        <v>3.51</v>
      </c>
      <c r="L1295" s="343">
        <v>384</v>
      </c>
      <c r="M1295" s="343">
        <v>1484</v>
      </c>
      <c r="N1295" s="341">
        <v>0.9909</v>
      </c>
      <c r="O1295" s="343">
        <v>6600</v>
      </c>
      <c r="P1295" s="343">
        <f t="shared" si="141"/>
        <v>0</v>
      </c>
      <c r="Q1295" s="555">
        <v>2.33</v>
      </c>
      <c r="R1295" s="563">
        <v>48</v>
      </c>
      <c r="S1295" s="343">
        <v>1484</v>
      </c>
      <c r="T1295" s="341">
        <v>1.0105999999999999</v>
      </c>
      <c r="U1295" s="343">
        <v>5700</v>
      </c>
      <c r="V1295" s="343">
        <f t="shared" si="142"/>
        <v>0</v>
      </c>
      <c r="W1295" s="343">
        <v>16.32</v>
      </c>
      <c r="X1295" s="343">
        <v>595.20000000000005</v>
      </c>
      <c r="Y1295" s="343">
        <v>1484</v>
      </c>
      <c r="Z1295" s="341">
        <v>0.96830000000000005</v>
      </c>
      <c r="AA1295" s="343">
        <v>9180</v>
      </c>
      <c r="AB1295" s="343">
        <f t="shared" si="143"/>
        <v>0</v>
      </c>
      <c r="AC1295" s="552">
        <v>2.14</v>
      </c>
      <c r="AD1295" s="563">
        <v>844.8</v>
      </c>
      <c r="AE1295" s="343">
        <v>1484</v>
      </c>
      <c r="AF1295" s="341">
        <v>0.9466</v>
      </c>
      <c r="AG1295" s="343">
        <v>26640</v>
      </c>
      <c r="AH1295" s="343">
        <f t="shared" si="144"/>
        <v>0</v>
      </c>
      <c r="AI1295" s="343">
        <v>4.4800000000000004</v>
      </c>
      <c r="AJ1295" s="343">
        <v>753.6</v>
      </c>
      <c r="AK1295" s="343">
        <v>1484</v>
      </c>
      <c r="AL1295" s="341">
        <v>0.94499999999999995</v>
      </c>
      <c r="AM1295" s="343">
        <v>30960</v>
      </c>
      <c r="AN1295" s="343">
        <f t="shared" si="145"/>
        <v>0</v>
      </c>
      <c r="AO1295" s="552">
        <v>6.04</v>
      </c>
      <c r="AP1295" s="360">
        <f t="shared" si="146"/>
        <v>5.803333333333334E-2</v>
      </c>
    </row>
    <row r="1296" spans="1:42">
      <c r="A1296" s="551">
        <v>1537</v>
      </c>
      <c r="B1296" s="341" t="s">
        <v>3384</v>
      </c>
      <c r="C1296" s="341" t="s">
        <v>2733</v>
      </c>
      <c r="D1296" s="341" t="s">
        <v>738</v>
      </c>
      <c r="E1296" s="552">
        <v>10000</v>
      </c>
      <c r="F1296" s="543">
        <v>8880</v>
      </c>
      <c r="G1296" s="343">
        <v>8880</v>
      </c>
      <c r="H1296" s="341">
        <v>0.82640000000000002</v>
      </c>
      <c r="I1296" s="343">
        <v>1813200</v>
      </c>
      <c r="J1296" s="343">
        <f t="shared" si="140"/>
        <v>0</v>
      </c>
      <c r="K1296" s="343">
        <v>34.31</v>
      </c>
      <c r="L1296" s="343">
        <v>10895</v>
      </c>
      <c r="M1296" s="343">
        <v>10895</v>
      </c>
      <c r="N1296" s="341">
        <v>0.72689999999999999</v>
      </c>
      <c r="O1296" s="343">
        <v>1603200</v>
      </c>
      <c r="P1296" s="343">
        <f t="shared" si="141"/>
        <v>0</v>
      </c>
      <c r="Q1296" s="555">
        <v>27.21</v>
      </c>
      <c r="R1296" s="563">
        <v>10055</v>
      </c>
      <c r="S1296" s="343">
        <v>10055</v>
      </c>
      <c r="T1296" s="341">
        <v>0.83740000000000003</v>
      </c>
      <c r="U1296" s="343">
        <v>1807800</v>
      </c>
      <c r="V1296" s="343">
        <f t="shared" si="142"/>
        <v>0</v>
      </c>
      <c r="W1296" s="343">
        <v>29.82</v>
      </c>
      <c r="X1296" s="343">
        <v>10237</v>
      </c>
      <c r="Y1296" s="343">
        <v>10237</v>
      </c>
      <c r="Z1296" s="341">
        <v>0.82589999999999997</v>
      </c>
      <c r="AA1296" s="343">
        <v>1964200</v>
      </c>
      <c r="AB1296" s="343">
        <f t="shared" si="143"/>
        <v>0</v>
      </c>
      <c r="AC1296" s="552">
        <v>31.23</v>
      </c>
      <c r="AD1296" s="563">
        <v>10769</v>
      </c>
      <c r="AE1296" s="343">
        <v>10769</v>
      </c>
      <c r="AF1296" s="341">
        <v>0.85660000000000003</v>
      </c>
      <c r="AG1296" s="343">
        <v>1855800</v>
      </c>
      <c r="AH1296" s="343">
        <f t="shared" si="144"/>
        <v>0</v>
      </c>
      <c r="AI1296" s="343">
        <v>27.04</v>
      </c>
      <c r="AJ1296" s="343">
        <v>9848</v>
      </c>
      <c r="AK1296" s="343">
        <v>9848</v>
      </c>
      <c r="AL1296" s="341">
        <v>0.86480000000000001</v>
      </c>
      <c r="AM1296" s="343">
        <v>1875000</v>
      </c>
      <c r="AN1296" s="343">
        <f t="shared" si="145"/>
        <v>0</v>
      </c>
      <c r="AO1296" s="552">
        <v>30.58</v>
      </c>
      <c r="AP1296" s="360">
        <f t="shared" si="146"/>
        <v>0.30031666666666668</v>
      </c>
    </row>
    <row r="1297" spans="1:42">
      <c r="A1297" s="551">
        <v>1134</v>
      </c>
      <c r="B1297" s="341" t="s">
        <v>3385</v>
      </c>
      <c r="C1297" s="341" t="s">
        <v>2805</v>
      </c>
      <c r="D1297" s="341" t="s">
        <v>496</v>
      </c>
      <c r="E1297" s="552">
        <v>200</v>
      </c>
      <c r="F1297" s="543">
        <v>161.91999999999999</v>
      </c>
      <c r="G1297" s="343">
        <v>161.91999999999999</v>
      </c>
      <c r="H1297" s="341">
        <v>0.99709999999999999</v>
      </c>
      <c r="I1297" s="343">
        <v>63216</v>
      </c>
      <c r="J1297" s="343">
        <f t="shared" si="140"/>
        <v>0</v>
      </c>
      <c r="K1297" s="343">
        <v>54.38</v>
      </c>
      <c r="L1297" s="343">
        <v>166.24</v>
      </c>
      <c r="M1297" s="343">
        <v>166.24</v>
      </c>
      <c r="N1297" s="341">
        <v>0.98170000000000002</v>
      </c>
      <c r="O1297" s="343">
        <v>61384</v>
      </c>
      <c r="P1297" s="343">
        <f t="shared" si="141"/>
        <v>0</v>
      </c>
      <c r="Q1297" s="555">
        <v>50.55</v>
      </c>
      <c r="R1297" s="563">
        <v>170.97134</v>
      </c>
      <c r="S1297" s="343">
        <v>168.8</v>
      </c>
      <c r="T1297" s="341">
        <v>0.98729999999999996</v>
      </c>
      <c r="U1297" s="343">
        <v>61112</v>
      </c>
      <c r="V1297" s="343">
        <f t="shared" si="142"/>
        <v>0</v>
      </c>
      <c r="W1297" s="343">
        <v>50.93</v>
      </c>
      <c r="X1297" s="343">
        <v>168.16</v>
      </c>
      <c r="Y1297" s="343">
        <v>168.16</v>
      </c>
      <c r="Z1297" s="341">
        <v>0.98860000000000003</v>
      </c>
      <c r="AA1297" s="343">
        <v>58678</v>
      </c>
      <c r="AB1297" s="343">
        <f t="shared" si="143"/>
        <v>0</v>
      </c>
      <c r="AC1297" s="552">
        <v>47.44</v>
      </c>
      <c r="AD1297" s="563">
        <v>160.96</v>
      </c>
      <c r="AE1297" s="343">
        <v>160.96</v>
      </c>
      <c r="AF1297" s="341">
        <v>0.98550000000000004</v>
      </c>
      <c r="AG1297" s="343">
        <v>53654</v>
      </c>
      <c r="AH1297" s="343">
        <f t="shared" si="144"/>
        <v>0</v>
      </c>
      <c r="AI1297" s="343">
        <v>45.46</v>
      </c>
      <c r="AJ1297" s="343">
        <v>155.36000000000001</v>
      </c>
      <c r="AK1297" s="343">
        <v>160</v>
      </c>
      <c r="AL1297" s="341">
        <v>0.98170000000000002</v>
      </c>
      <c r="AM1297" s="343">
        <v>53160</v>
      </c>
      <c r="AN1297" s="343">
        <f t="shared" si="145"/>
        <v>0</v>
      </c>
      <c r="AO1297" s="552">
        <v>48.41</v>
      </c>
      <c r="AP1297" s="360">
        <f t="shared" si="146"/>
        <v>0.49528333333333335</v>
      </c>
    </row>
    <row r="1298" spans="1:42">
      <c r="A1298" s="551">
        <v>1135</v>
      </c>
      <c r="B1298" s="341" t="s">
        <v>3385</v>
      </c>
      <c r="C1298" s="341" t="s">
        <v>2807</v>
      </c>
      <c r="D1298" s="341" t="s">
        <v>499</v>
      </c>
      <c r="E1298" s="552">
        <v>290</v>
      </c>
      <c r="F1298" s="543">
        <v>215.68</v>
      </c>
      <c r="G1298" s="343">
        <v>232</v>
      </c>
      <c r="H1298" s="341">
        <v>0.97850000000000004</v>
      </c>
      <c r="I1298" s="343">
        <v>44896</v>
      </c>
      <c r="J1298" s="343">
        <f t="shared" si="140"/>
        <v>0</v>
      </c>
      <c r="K1298" s="343">
        <v>29.54</v>
      </c>
      <c r="L1298" s="343">
        <v>259.2</v>
      </c>
      <c r="M1298" s="343">
        <v>259.2</v>
      </c>
      <c r="N1298" s="341">
        <v>0.93079999999999996</v>
      </c>
      <c r="O1298" s="343">
        <v>49638</v>
      </c>
      <c r="P1298" s="343">
        <f t="shared" si="141"/>
        <v>0</v>
      </c>
      <c r="Q1298" s="555">
        <v>27.65</v>
      </c>
      <c r="R1298" s="563">
        <v>254.4</v>
      </c>
      <c r="S1298" s="343">
        <v>254.4</v>
      </c>
      <c r="T1298" s="341">
        <v>0.92210000000000003</v>
      </c>
      <c r="U1298" s="343">
        <v>46394</v>
      </c>
      <c r="V1298" s="343">
        <f t="shared" si="142"/>
        <v>0</v>
      </c>
      <c r="W1298" s="343">
        <v>27.47</v>
      </c>
      <c r="X1298" s="343">
        <v>277.27999999999997</v>
      </c>
      <c r="Y1298" s="343">
        <v>277.27999999999997</v>
      </c>
      <c r="Z1298" s="341">
        <v>0.93049999999999999</v>
      </c>
      <c r="AA1298" s="343">
        <v>47664</v>
      </c>
      <c r="AB1298" s="343">
        <f t="shared" si="143"/>
        <v>0</v>
      </c>
      <c r="AC1298" s="552">
        <v>24.83</v>
      </c>
      <c r="AD1298" s="563">
        <v>244.48</v>
      </c>
      <c r="AE1298" s="343">
        <v>244.48</v>
      </c>
      <c r="AF1298" s="341">
        <v>0.92030000000000001</v>
      </c>
      <c r="AG1298" s="343">
        <v>47836</v>
      </c>
      <c r="AH1298" s="343">
        <f t="shared" si="144"/>
        <v>0</v>
      </c>
      <c r="AI1298" s="343">
        <v>28.58</v>
      </c>
      <c r="AJ1298" s="343">
        <v>268</v>
      </c>
      <c r="AK1298" s="343">
        <v>268</v>
      </c>
      <c r="AL1298" s="341">
        <v>0.93520000000000003</v>
      </c>
      <c r="AM1298" s="343">
        <v>59012</v>
      </c>
      <c r="AN1298" s="343">
        <f t="shared" si="145"/>
        <v>0</v>
      </c>
      <c r="AO1298" s="552">
        <v>32.700000000000003</v>
      </c>
      <c r="AP1298" s="360">
        <f t="shared" si="146"/>
        <v>0.28461666666666663</v>
      </c>
    </row>
    <row r="1299" spans="1:42">
      <c r="A1299" s="551">
        <v>1136</v>
      </c>
      <c r="B1299" s="341" t="s">
        <v>3385</v>
      </c>
      <c r="C1299" s="341" t="s">
        <v>2809</v>
      </c>
      <c r="D1299" s="341" t="s">
        <v>499</v>
      </c>
      <c r="E1299" s="552">
        <v>123</v>
      </c>
      <c r="F1299" s="543">
        <v>138.47999999999999</v>
      </c>
      <c r="G1299" s="343">
        <v>138.47999999999999</v>
      </c>
      <c r="H1299" s="341">
        <v>0.997</v>
      </c>
      <c r="I1299" s="343">
        <v>50421</v>
      </c>
      <c r="J1299" s="343">
        <f t="shared" si="140"/>
        <v>0</v>
      </c>
      <c r="K1299" s="343">
        <v>50.72</v>
      </c>
      <c r="L1299" s="343">
        <v>139.91999999999999</v>
      </c>
      <c r="M1299" s="343">
        <v>139.91999999999999</v>
      </c>
      <c r="N1299" s="341">
        <v>0.99829999999999997</v>
      </c>
      <c r="O1299" s="343">
        <v>47601</v>
      </c>
      <c r="P1299" s="343">
        <f t="shared" si="141"/>
        <v>0</v>
      </c>
      <c r="Q1299" s="555">
        <v>45.8</v>
      </c>
      <c r="R1299" s="563">
        <v>134.4</v>
      </c>
      <c r="S1299" s="343">
        <v>134.4</v>
      </c>
      <c r="T1299" s="341">
        <v>0.99870000000000003</v>
      </c>
      <c r="U1299" s="343">
        <v>23925</v>
      </c>
      <c r="V1299" s="343">
        <f t="shared" si="142"/>
        <v>0</v>
      </c>
      <c r="W1299" s="343">
        <v>24.76</v>
      </c>
      <c r="X1299" s="343">
        <v>151.91999999999999</v>
      </c>
      <c r="Y1299" s="343">
        <v>151.91999999999999</v>
      </c>
      <c r="Z1299" s="341">
        <v>0.99629999999999996</v>
      </c>
      <c r="AA1299" s="343">
        <v>45732</v>
      </c>
      <c r="AB1299" s="343">
        <f t="shared" si="143"/>
        <v>0</v>
      </c>
      <c r="AC1299" s="552">
        <v>40.61</v>
      </c>
      <c r="AD1299" s="563">
        <v>149.52000000000001</v>
      </c>
      <c r="AE1299" s="343">
        <v>149.52000000000001</v>
      </c>
      <c r="AF1299" s="341">
        <v>0.99439999999999995</v>
      </c>
      <c r="AG1299" s="343">
        <v>52536</v>
      </c>
      <c r="AH1299" s="343">
        <f t="shared" si="144"/>
        <v>0</v>
      </c>
      <c r="AI1299" s="343">
        <v>47.49</v>
      </c>
      <c r="AJ1299" s="343">
        <v>124.56</v>
      </c>
      <c r="AK1299" s="343">
        <v>124.56</v>
      </c>
      <c r="AL1299" s="341">
        <v>1</v>
      </c>
      <c r="AM1299" s="343">
        <v>6873</v>
      </c>
      <c r="AN1299" s="343">
        <f t="shared" si="145"/>
        <v>0</v>
      </c>
      <c r="AO1299" s="552">
        <v>7.66</v>
      </c>
      <c r="AP1299" s="360">
        <f t="shared" si="146"/>
        <v>0.3617333333333333</v>
      </c>
    </row>
    <row r="1300" spans="1:42">
      <c r="A1300" s="551">
        <v>1137</v>
      </c>
      <c r="B1300" s="341" t="s">
        <v>3385</v>
      </c>
      <c r="C1300" s="341" t="s">
        <v>2811</v>
      </c>
      <c r="D1300" s="341" t="s">
        <v>499</v>
      </c>
      <c r="E1300" s="552">
        <v>134</v>
      </c>
      <c r="F1300" s="543">
        <v>136.4</v>
      </c>
      <c r="G1300" s="343">
        <v>136.4</v>
      </c>
      <c r="H1300" s="341">
        <v>0.93120000000000003</v>
      </c>
      <c r="I1300" s="343">
        <v>32638</v>
      </c>
      <c r="J1300" s="343">
        <f t="shared" si="140"/>
        <v>0</v>
      </c>
      <c r="K1300" s="343">
        <v>35.69</v>
      </c>
      <c r="L1300" s="343">
        <v>139.44</v>
      </c>
      <c r="M1300" s="343">
        <v>139.44</v>
      </c>
      <c r="N1300" s="341">
        <v>0.92120000000000002</v>
      </c>
      <c r="O1300" s="343">
        <v>20823</v>
      </c>
      <c r="P1300" s="343">
        <f t="shared" si="141"/>
        <v>0</v>
      </c>
      <c r="Q1300" s="555">
        <v>21.79</v>
      </c>
      <c r="R1300" s="563">
        <v>98.32</v>
      </c>
      <c r="S1300" s="343">
        <v>107.2</v>
      </c>
      <c r="T1300" s="341">
        <v>0.92789999999999995</v>
      </c>
      <c r="U1300" s="343">
        <v>17825</v>
      </c>
      <c r="V1300" s="343">
        <f t="shared" si="142"/>
        <v>0</v>
      </c>
      <c r="W1300" s="343">
        <v>27.13</v>
      </c>
      <c r="X1300" s="343">
        <v>150.4</v>
      </c>
      <c r="Y1300" s="343">
        <v>150.4</v>
      </c>
      <c r="Z1300" s="341">
        <v>0.92869999999999997</v>
      </c>
      <c r="AA1300" s="343">
        <v>22959</v>
      </c>
      <c r="AB1300" s="343">
        <f t="shared" si="143"/>
        <v>0</v>
      </c>
      <c r="AC1300" s="552">
        <v>22.09</v>
      </c>
      <c r="AD1300" s="563">
        <v>140.72</v>
      </c>
      <c r="AE1300" s="343">
        <v>140.72</v>
      </c>
      <c r="AF1300" s="341">
        <v>0.92479999999999996</v>
      </c>
      <c r="AG1300" s="343">
        <v>25734</v>
      </c>
      <c r="AH1300" s="343">
        <f t="shared" si="144"/>
        <v>0</v>
      </c>
      <c r="AI1300" s="343">
        <v>26.58</v>
      </c>
      <c r="AJ1300" s="343">
        <v>131.12</v>
      </c>
      <c r="AK1300" s="343">
        <v>131.12</v>
      </c>
      <c r="AL1300" s="341">
        <v>0.92020000000000002</v>
      </c>
      <c r="AM1300" s="343">
        <v>12607</v>
      </c>
      <c r="AN1300" s="343">
        <f t="shared" si="145"/>
        <v>0</v>
      </c>
      <c r="AO1300" s="552">
        <v>14.51</v>
      </c>
      <c r="AP1300" s="360">
        <f t="shared" si="146"/>
        <v>0.24631666666666663</v>
      </c>
    </row>
    <row r="1301" spans="1:42">
      <c r="A1301" s="551">
        <v>1138</v>
      </c>
      <c r="B1301" s="341" t="s">
        <v>3385</v>
      </c>
      <c r="C1301" s="341" t="s">
        <v>2813</v>
      </c>
      <c r="D1301" s="341" t="s">
        <v>499</v>
      </c>
      <c r="E1301" s="552">
        <v>522</v>
      </c>
      <c r="F1301" s="543">
        <v>116.16</v>
      </c>
      <c r="G1301" s="343">
        <v>417.6</v>
      </c>
      <c r="H1301" s="341">
        <v>0.89910000000000001</v>
      </c>
      <c r="I1301" s="343">
        <v>5082</v>
      </c>
      <c r="J1301" s="343">
        <f t="shared" si="140"/>
        <v>0</v>
      </c>
      <c r="K1301" s="343">
        <v>6.76</v>
      </c>
      <c r="L1301" s="343">
        <v>63.84</v>
      </c>
      <c r="M1301" s="343">
        <v>417.6</v>
      </c>
      <c r="N1301" s="341">
        <v>0.96279999999999999</v>
      </c>
      <c r="O1301" s="343">
        <v>4506</v>
      </c>
      <c r="P1301" s="343">
        <f t="shared" si="141"/>
        <v>0</v>
      </c>
      <c r="Q1301" s="555">
        <v>9.85</v>
      </c>
      <c r="R1301" s="563">
        <v>11.52</v>
      </c>
      <c r="S1301" s="343">
        <v>417.6</v>
      </c>
      <c r="T1301" s="341">
        <v>0.99819999999999998</v>
      </c>
      <c r="U1301" s="343">
        <v>3456</v>
      </c>
      <c r="V1301" s="343">
        <f t="shared" si="142"/>
        <v>0</v>
      </c>
      <c r="W1301" s="343">
        <v>41.74</v>
      </c>
      <c r="X1301" s="343">
        <v>35.520000000000003</v>
      </c>
      <c r="Y1301" s="343">
        <v>417.6</v>
      </c>
      <c r="Z1301" s="341">
        <v>1</v>
      </c>
      <c r="AA1301" s="343">
        <v>2484</v>
      </c>
      <c r="AB1301" s="343">
        <f t="shared" si="143"/>
        <v>0</v>
      </c>
      <c r="AC1301" s="552">
        <v>9.4</v>
      </c>
      <c r="AD1301" s="563">
        <v>14.88</v>
      </c>
      <c r="AE1301" s="343">
        <v>417.6</v>
      </c>
      <c r="AF1301" s="341">
        <v>0.99690000000000001</v>
      </c>
      <c r="AG1301" s="343">
        <v>1980</v>
      </c>
      <c r="AH1301" s="343">
        <f t="shared" si="144"/>
        <v>0</v>
      </c>
      <c r="AI1301" s="343">
        <v>17.940000000000001</v>
      </c>
      <c r="AJ1301" s="343">
        <v>43.68</v>
      </c>
      <c r="AK1301" s="343">
        <v>417.6</v>
      </c>
      <c r="AL1301" s="341">
        <v>1.0014000000000001</v>
      </c>
      <c r="AM1301" s="343">
        <v>4026</v>
      </c>
      <c r="AN1301" s="343">
        <f t="shared" si="145"/>
        <v>0</v>
      </c>
      <c r="AO1301" s="552">
        <v>12.78</v>
      </c>
      <c r="AP1301" s="360">
        <f t="shared" si="146"/>
        <v>0.16411666666666666</v>
      </c>
    </row>
    <row r="1302" spans="1:42">
      <c r="A1302" s="551">
        <v>1139</v>
      </c>
      <c r="B1302" s="341" t="s">
        <v>3385</v>
      </c>
      <c r="C1302" s="341" t="s">
        <v>2815</v>
      </c>
      <c r="D1302" s="341" t="s">
        <v>499</v>
      </c>
      <c r="E1302" s="552">
        <v>180</v>
      </c>
      <c r="F1302" s="543">
        <v>99.04</v>
      </c>
      <c r="G1302" s="343">
        <v>144</v>
      </c>
      <c r="H1302" s="341">
        <v>0.9919</v>
      </c>
      <c r="I1302" s="343">
        <v>34055</v>
      </c>
      <c r="J1302" s="343">
        <f t="shared" si="140"/>
        <v>0</v>
      </c>
      <c r="K1302" s="343">
        <v>48.14</v>
      </c>
      <c r="L1302" s="343">
        <v>94.16</v>
      </c>
      <c r="M1302" s="343">
        <v>144</v>
      </c>
      <c r="N1302" s="341">
        <v>0.98829999999999996</v>
      </c>
      <c r="O1302" s="343">
        <v>18182</v>
      </c>
      <c r="P1302" s="343">
        <f t="shared" si="141"/>
        <v>0</v>
      </c>
      <c r="Q1302" s="555">
        <v>26.26</v>
      </c>
      <c r="R1302" s="563">
        <v>109.52216</v>
      </c>
      <c r="S1302" s="343">
        <v>144</v>
      </c>
      <c r="T1302" s="341">
        <v>0.86839999999999995</v>
      </c>
      <c r="U1302" s="343">
        <v>7771</v>
      </c>
      <c r="V1302" s="343">
        <f t="shared" si="142"/>
        <v>0</v>
      </c>
      <c r="W1302" s="343">
        <v>13.07</v>
      </c>
      <c r="X1302" s="343">
        <v>99.92</v>
      </c>
      <c r="Y1302" s="343">
        <v>144</v>
      </c>
      <c r="Z1302" s="341">
        <v>0.96379999999999999</v>
      </c>
      <c r="AA1302" s="343">
        <v>21329</v>
      </c>
      <c r="AB1302" s="343">
        <f t="shared" si="143"/>
        <v>0</v>
      </c>
      <c r="AC1302" s="552">
        <v>29.77</v>
      </c>
      <c r="AD1302" s="563">
        <v>96.24</v>
      </c>
      <c r="AE1302" s="343">
        <v>144</v>
      </c>
      <c r="AF1302" s="341">
        <v>0.97309999999999997</v>
      </c>
      <c r="AG1302" s="343">
        <v>28316</v>
      </c>
      <c r="AH1302" s="343">
        <f t="shared" si="144"/>
        <v>0</v>
      </c>
      <c r="AI1302" s="343">
        <v>40.64</v>
      </c>
      <c r="AJ1302" s="343">
        <v>96.4</v>
      </c>
      <c r="AK1302" s="343">
        <v>144</v>
      </c>
      <c r="AL1302" s="341">
        <v>0.86780000000000002</v>
      </c>
      <c r="AM1302" s="343">
        <v>8014</v>
      </c>
      <c r="AN1302" s="343">
        <f t="shared" si="145"/>
        <v>0</v>
      </c>
      <c r="AO1302" s="552">
        <v>13.3</v>
      </c>
      <c r="AP1302" s="360">
        <f t="shared" si="146"/>
        <v>0.2853</v>
      </c>
    </row>
    <row r="1303" spans="1:42">
      <c r="A1303" s="551">
        <v>1140</v>
      </c>
      <c r="B1303" s="341" t="s">
        <v>3385</v>
      </c>
      <c r="C1303" s="341" t="s">
        <v>2817</v>
      </c>
      <c r="D1303" s="341" t="s">
        <v>499</v>
      </c>
      <c r="E1303" s="552">
        <v>250</v>
      </c>
      <c r="F1303" s="543">
        <v>179.52</v>
      </c>
      <c r="G1303" s="343">
        <v>200</v>
      </c>
      <c r="H1303" s="341">
        <v>0.99370000000000003</v>
      </c>
      <c r="I1303" s="343">
        <v>52407</v>
      </c>
      <c r="J1303" s="343">
        <f t="shared" si="140"/>
        <v>0</v>
      </c>
      <c r="K1303" s="343">
        <v>40.799999999999997</v>
      </c>
      <c r="L1303" s="343">
        <v>180.24</v>
      </c>
      <c r="M1303" s="343">
        <v>200</v>
      </c>
      <c r="N1303" s="341">
        <v>0.997</v>
      </c>
      <c r="O1303" s="343">
        <v>39729</v>
      </c>
      <c r="P1303" s="343">
        <f t="shared" si="141"/>
        <v>0</v>
      </c>
      <c r="Q1303" s="555">
        <v>29.71</v>
      </c>
      <c r="R1303" s="563">
        <v>148.51844</v>
      </c>
      <c r="S1303" s="343">
        <v>200</v>
      </c>
      <c r="T1303" s="341">
        <v>0.99209999999999998</v>
      </c>
      <c r="U1303" s="343">
        <v>10284</v>
      </c>
      <c r="V1303" s="343">
        <f t="shared" si="142"/>
        <v>0</v>
      </c>
      <c r="W1303" s="343">
        <v>9.77</v>
      </c>
      <c r="X1303" s="343">
        <v>167.52</v>
      </c>
      <c r="Y1303" s="343">
        <v>200</v>
      </c>
      <c r="Z1303" s="341">
        <v>0.98980000000000001</v>
      </c>
      <c r="AA1303" s="343">
        <v>36792</v>
      </c>
      <c r="AB1303" s="343">
        <f t="shared" si="143"/>
        <v>0</v>
      </c>
      <c r="AC1303" s="552">
        <v>29.82</v>
      </c>
      <c r="AD1303" s="563">
        <v>190.8</v>
      </c>
      <c r="AE1303" s="343">
        <v>200</v>
      </c>
      <c r="AF1303" s="341">
        <v>0.98950000000000005</v>
      </c>
      <c r="AG1303" s="343">
        <v>42780</v>
      </c>
      <c r="AH1303" s="343">
        <f t="shared" si="144"/>
        <v>0</v>
      </c>
      <c r="AI1303" s="343">
        <v>30.46</v>
      </c>
      <c r="AJ1303" s="343">
        <v>156</v>
      </c>
      <c r="AK1303" s="343">
        <v>200</v>
      </c>
      <c r="AL1303" s="341">
        <v>0.98850000000000005</v>
      </c>
      <c r="AM1303" s="343">
        <v>46302</v>
      </c>
      <c r="AN1303" s="343">
        <f t="shared" si="145"/>
        <v>0</v>
      </c>
      <c r="AO1303" s="552">
        <v>41.7</v>
      </c>
      <c r="AP1303" s="360">
        <f t="shared" si="146"/>
        <v>0.30376666666666663</v>
      </c>
    </row>
    <row r="1304" spans="1:42">
      <c r="A1304" s="551">
        <v>1141</v>
      </c>
      <c r="B1304" s="341" t="s">
        <v>3385</v>
      </c>
      <c r="C1304" s="341" t="s">
        <v>2819</v>
      </c>
      <c r="D1304" s="341" t="s">
        <v>499</v>
      </c>
      <c r="E1304" s="552">
        <v>138</v>
      </c>
      <c r="F1304" s="543">
        <v>146.88</v>
      </c>
      <c r="G1304" s="343">
        <v>146.88</v>
      </c>
      <c r="H1304" s="341">
        <v>0.97270000000000001</v>
      </c>
      <c r="I1304" s="343">
        <v>42921</v>
      </c>
      <c r="J1304" s="343">
        <f t="shared" si="140"/>
        <v>0</v>
      </c>
      <c r="K1304" s="343">
        <v>41.72</v>
      </c>
      <c r="L1304" s="343">
        <v>162.72</v>
      </c>
      <c r="M1304" s="343">
        <v>162.72</v>
      </c>
      <c r="N1304" s="341">
        <v>0.93330000000000002</v>
      </c>
      <c r="O1304" s="343">
        <v>36876</v>
      </c>
      <c r="P1304" s="343">
        <f t="shared" si="141"/>
        <v>0</v>
      </c>
      <c r="Q1304" s="555">
        <v>32.64</v>
      </c>
      <c r="R1304" s="563">
        <v>140.4</v>
      </c>
      <c r="S1304" s="343">
        <v>140.4</v>
      </c>
      <c r="T1304" s="341">
        <v>0.95789999999999997</v>
      </c>
      <c r="U1304" s="343">
        <v>17994</v>
      </c>
      <c r="V1304" s="343">
        <f t="shared" si="142"/>
        <v>0</v>
      </c>
      <c r="W1304" s="343">
        <v>18.579999999999998</v>
      </c>
      <c r="X1304" s="343">
        <v>140.16</v>
      </c>
      <c r="Y1304" s="343">
        <v>140.16</v>
      </c>
      <c r="Z1304" s="341">
        <v>0.96709999999999996</v>
      </c>
      <c r="AA1304" s="343">
        <v>20034</v>
      </c>
      <c r="AB1304" s="343">
        <f t="shared" si="143"/>
        <v>0</v>
      </c>
      <c r="AC1304" s="552">
        <v>19.86</v>
      </c>
      <c r="AD1304" s="563">
        <v>111.36</v>
      </c>
      <c r="AE1304" s="343">
        <v>111.36</v>
      </c>
      <c r="AF1304" s="341">
        <v>0.98709999999999998</v>
      </c>
      <c r="AG1304" s="343">
        <v>9213</v>
      </c>
      <c r="AH1304" s="343">
        <f t="shared" si="144"/>
        <v>0</v>
      </c>
      <c r="AI1304" s="343">
        <v>11.26</v>
      </c>
      <c r="AJ1304" s="343">
        <v>154.80000000000001</v>
      </c>
      <c r="AK1304" s="343">
        <v>154.80000000000001</v>
      </c>
      <c r="AL1304" s="341">
        <v>0.92800000000000005</v>
      </c>
      <c r="AM1304" s="343">
        <v>21258</v>
      </c>
      <c r="AN1304" s="343">
        <f t="shared" si="145"/>
        <v>0</v>
      </c>
      <c r="AO1304" s="552">
        <v>20.55</v>
      </c>
      <c r="AP1304" s="360">
        <f t="shared" si="146"/>
        <v>0.24101666666666671</v>
      </c>
    </row>
    <row r="1305" spans="1:42">
      <c r="A1305" s="551">
        <v>1142</v>
      </c>
      <c r="B1305" s="341" t="s">
        <v>3385</v>
      </c>
      <c r="C1305" s="341" t="s">
        <v>2821</v>
      </c>
      <c r="D1305" s="341" t="s">
        <v>502</v>
      </c>
      <c r="E1305" s="552">
        <v>825</v>
      </c>
      <c r="F1305" s="543">
        <v>530.04</v>
      </c>
      <c r="G1305" s="343">
        <v>660</v>
      </c>
      <c r="H1305" s="341">
        <v>0.99650000000000005</v>
      </c>
      <c r="I1305" s="343">
        <v>181165</v>
      </c>
      <c r="J1305" s="343">
        <f t="shared" si="140"/>
        <v>0</v>
      </c>
      <c r="K1305" s="343">
        <v>47.64</v>
      </c>
      <c r="L1305" s="343">
        <v>578.52</v>
      </c>
      <c r="M1305" s="343">
        <v>660</v>
      </c>
      <c r="N1305" s="341">
        <v>0.99739999999999995</v>
      </c>
      <c r="O1305" s="343">
        <v>220047</v>
      </c>
      <c r="P1305" s="343">
        <f t="shared" si="141"/>
        <v>0</v>
      </c>
      <c r="Q1305" s="555">
        <v>51.25</v>
      </c>
      <c r="R1305" s="563">
        <v>557.4</v>
      </c>
      <c r="S1305" s="343">
        <v>660</v>
      </c>
      <c r="T1305" s="341">
        <v>0.99709999999999999</v>
      </c>
      <c r="U1305" s="343">
        <v>209227</v>
      </c>
      <c r="V1305" s="343">
        <f t="shared" si="142"/>
        <v>0</v>
      </c>
      <c r="W1305" s="343">
        <v>52.28</v>
      </c>
      <c r="X1305" s="343">
        <v>480.18</v>
      </c>
      <c r="Y1305" s="343">
        <v>660</v>
      </c>
      <c r="Z1305" s="341">
        <v>0.997</v>
      </c>
      <c r="AA1305" s="343">
        <v>176275</v>
      </c>
      <c r="AB1305" s="343">
        <f t="shared" si="143"/>
        <v>0</v>
      </c>
      <c r="AC1305" s="552">
        <v>49.49</v>
      </c>
      <c r="AD1305" s="563">
        <v>473.28</v>
      </c>
      <c r="AE1305" s="343">
        <v>660</v>
      </c>
      <c r="AF1305" s="341">
        <v>0.99550000000000005</v>
      </c>
      <c r="AG1305" s="343">
        <v>172694</v>
      </c>
      <c r="AH1305" s="343">
        <f t="shared" si="144"/>
        <v>0</v>
      </c>
      <c r="AI1305" s="343">
        <v>49.26</v>
      </c>
      <c r="AJ1305" s="343">
        <v>486.3</v>
      </c>
      <c r="AK1305" s="343">
        <v>660</v>
      </c>
      <c r="AL1305" s="341">
        <v>0.99709999999999999</v>
      </c>
      <c r="AM1305" s="343">
        <v>170105</v>
      </c>
      <c r="AN1305" s="343">
        <f t="shared" si="145"/>
        <v>0</v>
      </c>
      <c r="AO1305" s="552">
        <v>48.72</v>
      </c>
      <c r="AP1305" s="360">
        <f t="shared" si="146"/>
        <v>0.49773333333333336</v>
      </c>
    </row>
    <row r="1306" spans="1:42">
      <c r="A1306" s="551">
        <v>1143</v>
      </c>
      <c r="B1306" s="341" t="s">
        <v>3385</v>
      </c>
      <c r="C1306" s="341" t="s">
        <v>2823</v>
      </c>
      <c r="D1306" s="341" t="s">
        <v>499</v>
      </c>
      <c r="E1306" s="552">
        <v>124</v>
      </c>
      <c r="F1306" s="543">
        <v>153.76</v>
      </c>
      <c r="G1306" s="343">
        <v>153.76</v>
      </c>
      <c r="H1306" s="341">
        <v>0.98070000000000002</v>
      </c>
      <c r="I1306" s="343">
        <v>44070</v>
      </c>
      <c r="J1306" s="343">
        <f t="shared" si="140"/>
        <v>0</v>
      </c>
      <c r="K1306" s="343">
        <v>40.590000000000003</v>
      </c>
      <c r="L1306" s="343">
        <v>145.68</v>
      </c>
      <c r="M1306" s="343">
        <v>145.68</v>
      </c>
      <c r="N1306" s="341">
        <v>0.98470000000000002</v>
      </c>
      <c r="O1306" s="343">
        <v>24826</v>
      </c>
      <c r="P1306" s="343">
        <f t="shared" si="141"/>
        <v>0</v>
      </c>
      <c r="Q1306" s="555">
        <v>23.26</v>
      </c>
      <c r="R1306" s="563">
        <v>90.8</v>
      </c>
      <c r="S1306" s="343">
        <v>99.2</v>
      </c>
      <c r="T1306" s="341">
        <v>0.98909999999999998</v>
      </c>
      <c r="U1306" s="343">
        <v>5858</v>
      </c>
      <c r="V1306" s="343">
        <f t="shared" si="142"/>
        <v>0</v>
      </c>
      <c r="W1306" s="343">
        <v>9.06</v>
      </c>
      <c r="X1306" s="343">
        <v>159.6</v>
      </c>
      <c r="Y1306" s="343">
        <v>159.6</v>
      </c>
      <c r="Z1306" s="341">
        <v>0.97850000000000004</v>
      </c>
      <c r="AA1306" s="343">
        <v>29717</v>
      </c>
      <c r="AB1306" s="343">
        <f t="shared" si="143"/>
        <v>0</v>
      </c>
      <c r="AC1306" s="552">
        <v>25.58</v>
      </c>
      <c r="AD1306" s="563">
        <v>167.52</v>
      </c>
      <c r="AE1306" s="343">
        <v>167.52</v>
      </c>
      <c r="AF1306" s="341">
        <v>0.98480000000000001</v>
      </c>
      <c r="AG1306" s="343">
        <v>47355</v>
      </c>
      <c r="AH1306" s="343">
        <f t="shared" si="144"/>
        <v>0</v>
      </c>
      <c r="AI1306" s="343">
        <v>38.58</v>
      </c>
      <c r="AJ1306" s="343">
        <v>163.19999999999999</v>
      </c>
      <c r="AK1306" s="343">
        <v>163.19999999999999</v>
      </c>
      <c r="AL1306" s="341">
        <v>0.95320000000000005</v>
      </c>
      <c r="AM1306" s="343">
        <v>29666</v>
      </c>
      <c r="AN1306" s="343">
        <f t="shared" si="145"/>
        <v>0</v>
      </c>
      <c r="AO1306" s="552">
        <v>26.48</v>
      </c>
      <c r="AP1306" s="360">
        <f t="shared" si="146"/>
        <v>0.27258333333333329</v>
      </c>
    </row>
    <row r="1307" spans="1:42">
      <c r="A1307" s="551">
        <v>1144</v>
      </c>
      <c r="B1307" s="341" t="s">
        <v>3385</v>
      </c>
      <c r="C1307" s="341" t="s">
        <v>2825</v>
      </c>
      <c r="D1307" s="341" t="s">
        <v>499</v>
      </c>
      <c r="E1307" s="552">
        <v>146</v>
      </c>
      <c r="F1307" s="543">
        <v>72.56</v>
      </c>
      <c r="G1307" s="343">
        <v>116.8</v>
      </c>
      <c r="H1307" s="341">
        <v>0.94340000000000002</v>
      </c>
      <c r="I1307" s="343">
        <v>2984</v>
      </c>
      <c r="J1307" s="343">
        <f t="shared" si="140"/>
        <v>0</v>
      </c>
      <c r="K1307" s="343">
        <v>6.05</v>
      </c>
      <c r="L1307" s="343">
        <v>19.84</v>
      </c>
      <c r="M1307" s="343">
        <v>116.8</v>
      </c>
      <c r="N1307" s="341">
        <v>1</v>
      </c>
      <c r="O1307" s="343">
        <v>1212</v>
      </c>
      <c r="P1307" s="343">
        <f t="shared" si="141"/>
        <v>0</v>
      </c>
      <c r="Q1307" s="555">
        <v>8.2100000000000009</v>
      </c>
      <c r="R1307" s="563">
        <v>66.959999999999994</v>
      </c>
      <c r="S1307" s="343">
        <v>116.8</v>
      </c>
      <c r="T1307" s="341">
        <v>0.9909</v>
      </c>
      <c r="U1307" s="343">
        <v>1098</v>
      </c>
      <c r="V1307" s="343">
        <f t="shared" si="142"/>
        <v>0</v>
      </c>
      <c r="W1307" s="343">
        <v>2.2999999999999998</v>
      </c>
      <c r="X1307" s="343">
        <v>4.72</v>
      </c>
      <c r="Y1307" s="343">
        <v>116.8</v>
      </c>
      <c r="Z1307" s="341">
        <v>1</v>
      </c>
      <c r="AA1307" s="343">
        <v>909</v>
      </c>
      <c r="AB1307" s="343">
        <f t="shared" si="143"/>
        <v>0</v>
      </c>
      <c r="AC1307" s="552">
        <v>25.89</v>
      </c>
      <c r="AD1307" s="563">
        <v>52.88</v>
      </c>
      <c r="AE1307" s="343">
        <v>116.8</v>
      </c>
      <c r="AF1307" s="341">
        <v>0.97929999999999995</v>
      </c>
      <c r="AG1307" s="343">
        <v>903</v>
      </c>
      <c r="AH1307" s="343">
        <f t="shared" si="144"/>
        <v>0</v>
      </c>
      <c r="AI1307" s="343">
        <v>2.34</v>
      </c>
      <c r="AJ1307" s="343">
        <v>4.6399999999999997</v>
      </c>
      <c r="AK1307" s="343">
        <v>116.8</v>
      </c>
      <c r="AL1307" s="341">
        <v>0.99870000000000003</v>
      </c>
      <c r="AM1307" s="343">
        <v>771</v>
      </c>
      <c r="AN1307" s="343">
        <f t="shared" si="145"/>
        <v>0</v>
      </c>
      <c r="AO1307" s="552">
        <v>23.11</v>
      </c>
      <c r="AP1307" s="360">
        <f t="shared" si="146"/>
        <v>0.11316666666666668</v>
      </c>
    </row>
    <row r="1308" spans="1:42">
      <c r="A1308" s="551">
        <v>1145</v>
      </c>
      <c r="B1308" s="341" t="s">
        <v>3385</v>
      </c>
      <c r="C1308" s="341" t="s">
        <v>2827</v>
      </c>
      <c r="D1308" s="341" t="s">
        <v>526</v>
      </c>
      <c r="E1308" s="552">
        <v>117</v>
      </c>
      <c r="F1308" s="543">
        <v>27.6</v>
      </c>
      <c r="G1308" s="343">
        <v>93.6</v>
      </c>
      <c r="H1308" s="341">
        <v>0.88049999999999995</v>
      </c>
      <c r="I1308" s="343">
        <v>3500</v>
      </c>
      <c r="J1308" s="343">
        <f t="shared" si="140"/>
        <v>0</v>
      </c>
      <c r="K1308" s="343">
        <v>20</v>
      </c>
      <c r="L1308" s="343">
        <v>26.08</v>
      </c>
      <c r="M1308" s="343">
        <v>93.6</v>
      </c>
      <c r="N1308" s="341">
        <v>0.91320000000000001</v>
      </c>
      <c r="O1308" s="343">
        <v>621</v>
      </c>
      <c r="P1308" s="343">
        <f t="shared" si="141"/>
        <v>0</v>
      </c>
      <c r="Q1308" s="555">
        <v>3.5</v>
      </c>
      <c r="R1308" s="563">
        <v>3.04</v>
      </c>
      <c r="S1308" s="343">
        <v>93.6</v>
      </c>
      <c r="T1308" s="341">
        <v>1</v>
      </c>
      <c r="U1308" s="343">
        <v>128</v>
      </c>
      <c r="V1308" s="343">
        <f t="shared" si="142"/>
        <v>0</v>
      </c>
      <c r="W1308" s="343">
        <v>5.85</v>
      </c>
      <c r="X1308" s="343">
        <v>2.72</v>
      </c>
      <c r="Y1308" s="343">
        <v>93.6</v>
      </c>
      <c r="Z1308" s="341">
        <v>1</v>
      </c>
      <c r="AA1308" s="343">
        <v>81</v>
      </c>
      <c r="AB1308" s="343">
        <f t="shared" si="143"/>
        <v>0</v>
      </c>
      <c r="AC1308" s="552">
        <v>4</v>
      </c>
      <c r="AD1308" s="563">
        <v>0.4</v>
      </c>
      <c r="AE1308" s="343">
        <v>93.6</v>
      </c>
      <c r="AF1308" s="341">
        <v>1</v>
      </c>
      <c r="AG1308" s="343">
        <v>2</v>
      </c>
      <c r="AH1308" s="343">
        <f t="shared" si="144"/>
        <v>0</v>
      </c>
      <c r="AI1308" s="343">
        <v>0.67</v>
      </c>
      <c r="AJ1308" s="343">
        <v>2.8</v>
      </c>
      <c r="AK1308" s="343">
        <v>93.6</v>
      </c>
      <c r="AL1308" s="341">
        <v>1</v>
      </c>
      <c r="AM1308" s="343">
        <v>78</v>
      </c>
      <c r="AN1308" s="343">
        <f t="shared" si="145"/>
        <v>0</v>
      </c>
      <c r="AO1308" s="552">
        <v>3.87</v>
      </c>
      <c r="AP1308" s="360">
        <f t="shared" si="146"/>
        <v>6.3149999999999998E-2</v>
      </c>
    </row>
    <row r="1309" spans="1:42">
      <c r="A1309" s="551">
        <v>1146</v>
      </c>
      <c r="B1309" s="341" t="s">
        <v>3385</v>
      </c>
      <c r="C1309" s="341" t="s">
        <v>2831</v>
      </c>
      <c r="D1309" s="341" t="s">
        <v>499</v>
      </c>
      <c r="E1309" s="552">
        <v>280</v>
      </c>
      <c r="F1309" s="543">
        <v>73.8</v>
      </c>
      <c r="G1309" s="343">
        <v>224</v>
      </c>
      <c r="H1309" s="341">
        <v>0.99809999999999999</v>
      </c>
      <c r="I1309" s="343">
        <v>12352</v>
      </c>
      <c r="J1309" s="343">
        <f t="shared" si="140"/>
        <v>0</v>
      </c>
      <c r="K1309" s="343">
        <v>23.29</v>
      </c>
      <c r="L1309" s="343">
        <v>70.92</v>
      </c>
      <c r="M1309" s="343">
        <v>224</v>
      </c>
      <c r="N1309" s="341">
        <v>0.99939999999999996</v>
      </c>
      <c r="O1309" s="343">
        <v>16429</v>
      </c>
      <c r="P1309" s="343">
        <f t="shared" si="141"/>
        <v>0</v>
      </c>
      <c r="Q1309" s="555">
        <v>31.15</v>
      </c>
      <c r="R1309" s="563">
        <v>68.040000000000006</v>
      </c>
      <c r="S1309" s="343">
        <v>224</v>
      </c>
      <c r="T1309" s="341">
        <v>1</v>
      </c>
      <c r="U1309" s="343">
        <v>8888</v>
      </c>
      <c r="V1309" s="343">
        <f t="shared" si="142"/>
        <v>0</v>
      </c>
      <c r="W1309" s="343">
        <v>18.14</v>
      </c>
      <c r="X1309" s="343">
        <v>72.72</v>
      </c>
      <c r="Y1309" s="343">
        <v>224</v>
      </c>
      <c r="Z1309" s="341">
        <v>0.99950000000000006</v>
      </c>
      <c r="AA1309" s="343">
        <v>18023</v>
      </c>
      <c r="AB1309" s="343">
        <f t="shared" si="143"/>
        <v>0</v>
      </c>
      <c r="AC1309" s="552">
        <v>33.33</v>
      </c>
      <c r="AD1309" s="563">
        <v>77.040000000000006</v>
      </c>
      <c r="AE1309" s="343">
        <v>224</v>
      </c>
      <c r="AF1309" s="341">
        <v>0.99919999999999998</v>
      </c>
      <c r="AG1309" s="343">
        <v>19521</v>
      </c>
      <c r="AH1309" s="343">
        <f t="shared" si="144"/>
        <v>0</v>
      </c>
      <c r="AI1309" s="343">
        <v>34.08</v>
      </c>
      <c r="AJ1309" s="343">
        <v>79.56</v>
      </c>
      <c r="AK1309" s="343">
        <v>224</v>
      </c>
      <c r="AL1309" s="341">
        <v>0.99950000000000006</v>
      </c>
      <c r="AM1309" s="343">
        <v>16628</v>
      </c>
      <c r="AN1309" s="343">
        <f t="shared" si="145"/>
        <v>0</v>
      </c>
      <c r="AO1309" s="552">
        <v>29.04</v>
      </c>
      <c r="AP1309" s="360">
        <f t="shared" si="146"/>
        <v>0.28171666666666667</v>
      </c>
    </row>
    <row r="1310" spans="1:42">
      <c r="A1310" s="551">
        <v>1147</v>
      </c>
      <c r="B1310" s="341" t="s">
        <v>3385</v>
      </c>
      <c r="C1310" s="341" t="s">
        <v>2833</v>
      </c>
      <c r="D1310" s="341" t="s">
        <v>499</v>
      </c>
      <c r="E1310" s="552">
        <v>350</v>
      </c>
      <c r="F1310" s="543">
        <v>268.8</v>
      </c>
      <c r="G1310" s="343">
        <v>280</v>
      </c>
      <c r="H1310" s="341">
        <v>0.99919999999999998</v>
      </c>
      <c r="I1310" s="343">
        <v>35959</v>
      </c>
      <c r="J1310" s="343">
        <f t="shared" si="140"/>
        <v>0</v>
      </c>
      <c r="K1310" s="343">
        <v>18.59</v>
      </c>
      <c r="L1310" s="343">
        <v>250.4</v>
      </c>
      <c r="M1310" s="343">
        <v>280</v>
      </c>
      <c r="N1310" s="341">
        <v>0.99870000000000003</v>
      </c>
      <c r="O1310" s="343">
        <v>36101</v>
      </c>
      <c r="P1310" s="343">
        <f t="shared" si="141"/>
        <v>0</v>
      </c>
      <c r="Q1310" s="555">
        <v>19.399999999999999</v>
      </c>
      <c r="R1310" s="563">
        <v>126</v>
      </c>
      <c r="S1310" s="343">
        <v>280</v>
      </c>
      <c r="T1310" s="341">
        <v>0.99860000000000004</v>
      </c>
      <c r="U1310" s="343">
        <v>17299</v>
      </c>
      <c r="V1310" s="343">
        <f t="shared" si="142"/>
        <v>0</v>
      </c>
      <c r="W1310" s="343">
        <v>19.09</v>
      </c>
      <c r="X1310" s="343">
        <v>208.4</v>
      </c>
      <c r="Y1310" s="343">
        <v>280</v>
      </c>
      <c r="Z1310" s="341">
        <v>0.99950000000000006</v>
      </c>
      <c r="AA1310" s="343">
        <v>22829</v>
      </c>
      <c r="AB1310" s="343">
        <f t="shared" si="143"/>
        <v>0</v>
      </c>
      <c r="AC1310" s="552">
        <v>14.73</v>
      </c>
      <c r="AD1310" s="563">
        <v>255.2</v>
      </c>
      <c r="AE1310" s="343">
        <v>280</v>
      </c>
      <c r="AF1310" s="341">
        <v>0.99790000000000001</v>
      </c>
      <c r="AG1310" s="343">
        <v>14666</v>
      </c>
      <c r="AH1310" s="343">
        <f t="shared" si="144"/>
        <v>0</v>
      </c>
      <c r="AI1310" s="343">
        <v>7.74</v>
      </c>
      <c r="AJ1310" s="343">
        <v>217.2</v>
      </c>
      <c r="AK1310" s="343">
        <v>280</v>
      </c>
      <c r="AL1310" s="341">
        <v>0.99680000000000002</v>
      </c>
      <c r="AM1310" s="343">
        <v>12926</v>
      </c>
      <c r="AN1310" s="343">
        <f t="shared" si="145"/>
        <v>0</v>
      </c>
      <c r="AO1310" s="552">
        <v>8.2899999999999991</v>
      </c>
      <c r="AP1310" s="360">
        <f t="shared" si="146"/>
        <v>0.1464</v>
      </c>
    </row>
    <row r="1311" spans="1:42">
      <c r="A1311" s="551">
        <v>1148</v>
      </c>
      <c r="B1311" s="341" t="s">
        <v>3385</v>
      </c>
      <c r="C1311" s="341" t="s">
        <v>2835</v>
      </c>
      <c r="D1311" s="341" t="s">
        <v>499</v>
      </c>
      <c r="E1311" s="552">
        <v>200</v>
      </c>
      <c r="F1311" s="543">
        <v>167.68</v>
      </c>
      <c r="G1311" s="343">
        <v>167.68</v>
      </c>
      <c r="H1311" s="341">
        <v>0.96179999999999999</v>
      </c>
      <c r="I1311" s="343">
        <v>40068</v>
      </c>
      <c r="J1311" s="343">
        <f t="shared" si="140"/>
        <v>0</v>
      </c>
      <c r="K1311" s="343">
        <v>34.51</v>
      </c>
      <c r="L1311" s="343">
        <v>163.36000000000001</v>
      </c>
      <c r="M1311" s="343">
        <v>163.36000000000001</v>
      </c>
      <c r="N1311" s="341">
        <v>0.9254</v>
      </c>
      <c r="O1311" s="343">
        <v>24076</v>
      </c>
      <c r="P1311" s="343">
        <f t="shared" si="141"/>
        <v>0</v>
      </c>
      <c r="Q1311" s="555">
        <v>21.41</v>
      </c>
      <c r="R1311" s="563">
        <v>165.12</v>
      </c>
      <c r="S1311" s="343">
        <v>165.12</v>
      </c>
      <c r="T1311" s="341">
        <v>0.92549999999999999</v>
      </c>
      <c r="U1311" s="343">
        <v>18180</v>
      </c>
      <c r="V1311" s="343">
        <f t="shared" si="142"/>
        <v>0</v>
      </c>
      <c r="W1311" s="343">
        <v>16.52</v>
      </c>
      <c r="X1311" s="343">
        <v>158.24</v>
      </c>
      <c r="Y1311" s="343">
        <v>160</v>
      </c>
      <c r="Z1311" s="341">
        <v>0.9163</v>
      </c>
      <c r="AA1311" s="343">
        <v>25624</v>
      </c>
      <c r="AB1311" s="343">
        <f t="shared" si="143"/>
        <v>0</v>
      </c>
      <c r="AC1311" s="552">
        <v>23.75</v>
      </c>
      <c r="AD1311" s="563">
        <v>170.88</v>
      </c>
      <c r="AE1311" s="343">
        <v>170.88</v>
      </c>
      <c r="AF1311" s="341">
        <v>0.91020000000000001</v>
      </c>
      <c r="AG1311" s="343">
        <v>33442</v>
      </c>
      <c r="AH1311" s="343">
        <f t="shared" si="144"/>
        <v>0</v>
      </c>
      <c r="AI1311" s="343">
        <v>28.9</v>
      </c>
      <c r="AJ1311" s="343">
        <v>153.6</v>
      </c>
      <c r="AK1311" s="343">
        <v>160</v>
      </c>
      <c r="AL1311" s="341">
        <v>0.91759999999999997</v>
      </c>
      <c r="AM1311" s="343">
        <v>23128</v>
      </c>
      <c r="AN1311" s="343">
        <f t="shared" si="145"/>
        <v>0</v>
      </c>
      <c r="AO1311" s="552">
        <v>22.79</v>
      </c>
      <c r="AP1311" s="360">
        <f t="shared" si="146"/>
        <v>0.24646666666666664</v>
      </c>
    </row>
    <row r="1312" spans="1:42">
      <c r="A1312" s="551">
        <v>1149</v>
      </c>
      <c r="B1312" s="341" t="s">
        <v>3385</v>
      </c>
      <c r="C1312" s="341" t="s">
        <v>2837</v>
      </c>
      <c r="D1312" s="341" t="s">
        <v>499</v>
      </c>
      <c r="E1312" s="552">
        <v>200</v>
      </c>
      <c r="F1312" s="543">
        <v>213.44</v>
      </c>
      <c r="G1312" s="343">
        <v>213.44</v>
      </c>
      <c r="H1312" s="341">
        <v>0.94930000000000003</v>
      </c>
      <c r="I1312" s="343">
        <v>25948</v>
      </c>
      <c r="J1312" s="343">
        <f t="shared" si="140"/>
        <v>0</v>
      </c>
      <c r="K1312" s="343">
        <v>17.79</v>
      </c>
      <c r="L1312" s="343">
        <v>108.48</v>
      </c>
      <c r="M1312" s="343">
        <v>160</v>
      </c>
      <c r="N1312" s="341">
        <v>0.96330000000000005</v>
      </c>
      <c r="O1312" s="343">
        <v>15624</v>
      </c>
      <c r="P1312" s="343">
        <f t="shared" si="141"/>
        <v>0</v>
      </c>
      <c r="Q1312" s="555">
        <v>20.09</v>
      </c>
      <c r="R1312" s="563">
        <v>132.63999999999999</v>
      </c>
      <c r="S1312" s="343">
        <v>160</v>
      </c>
      <c r="T1312" s="341">
        <v>0.88429999999999997</v>
      </c>
      <c r="U1312" s="343">
        <v>4800</v>
      </c>
      <c r="V1312" s="343">
        <f t="shared" si="142"/>
        <v>0</v>
      </c>
      <c r="W1312" s="343">
        <v>5.68</v>
      </c>
      <c r="X1312" s="343">
        <v>136.80000000000001</v>
      </c>
      <c r="Y1312" s="343">
        <v>160</v>
      </c>
      <c r="Z1312" s="341">
        <v>0.87029999999999996</v>
      </c>
      <c r="AA1312" s="343">
        <v>13920</v>
      </c>
      <c r="AB1312" s="343">
        <f t="shared" si="143"/>
        <v>0</v>
      </c>
      <c r="AC1312" s="552">
        <v>15.71</v>
      </c>
      <c r="AD1312" s="563">
        <v>43.52</v>
      </c>
      <c r="AE1312" s="343">
        <v>160</v>
      </c>
      <c r="AF1312" s="341">
        <v>0.98409999999999997</v>
      </c>
      <c r="AG1312" s="343">
        <v>17240</v>
      </c>
      <c r="AH1312" s="343">
        <f t="shared" si="144"/>
        <v>0</v>
      </c>
      <c r="AI1312" s="343">
        <v>54.1</v>
      </c>
      <c r="AJ1312" s="343">
        <v>46.56</v>
      </c>
      <c r="AK1312" s="343">
        <v>160</v>
      </c>
      <c r="AL1312" s="341">
        <v>0.98440000000000005</v>
      </c>
      <c r="AM1312" s="343">
        <v>17466</v>
      </c>
      <c r="AN1312" s="343">
        <f t="shared" si="145"/>
        <v>0</v>
      </c>
      <c r="AO1312" s="552">
        <v>52.92</v>
      </c>
      <c r="AP1312" s="360">
        <f t="shared" si="146"/>
        <v>0.27715000000000001</v>
      </c>
    </row>
    <row r="1313" spans="1:42">
      <c r="A1313" s="551">
        <v>1150</v>
      </c>
      <c r="B1313" s="341" t="s">
        <v>3385</v>
      </c>
      <c r="C1313" s="341" t="s">
        <v>2839</v>
      </c>
      <c r="D1313" s="341" t="s">
        <v>499</v>
      </c>
      <c r="E1313" s="552">
        <v>130</v>
      </c>
      <c r="F1313" s="543">
        <v>88.4</v>
      </c>
      <c r="G1313" s="343">
        <v>104</v>
      </c>
      <c r="H1313" s="341">
        <v>0.97619999999999996</v>
      </c>
      <c r="I1313" s="343">
        <v>658</v>
      </c>
      <c r="J1313" s="343">
        <f t="shared" si="140"/>
        <v>0</v>
      </c>
      <c r="K1313" s="343">
        <v>1.06</v>
      </c>
      <c r="L1313" s="343">
        <v>150.47999999999999</v>
      </c>
      <c r="M1313" s="343">
        <v>150.47999999999999</v>
      </c>
      <c r="N1313" s="341">
        <v>0.90100000000000002</v>
      </c>
      <c r="O1313" s="343">
        <v>11445</v>
      </c>
      <c r="P1313" s="343">
        <f t="shared" si="141"/>
        <v>0</v>
      </c>
      <c r="Q1313" s="555">
        <v>11.35</v>
      </c>
      <c r="R1313" s="563">
        <v>159.52000000000001</v>
      </c>
      <c r="S1313" s="343">
        <v>159.52000000000001</v>
      </c>
      <c r="T1313" s="341">
        <v>0.84489999999999998</v>
      </c>
      <c r="U1313" s="343">
        <v>12313</v>
      </c>
      <c r="V1313" s="343">
        <f t="shared" si="142"/>
        <v>0</v>
      </c>
      <c r="W1313" s="343">
        <v>12.69</v>
      </c>
      <c r="X1313" s="343">
        <v>135.84</v>
      </c>
      <c r="Y1313" s="343">
        <v>135.84</v>
      </c>
      <c r="Z1313" s="341">
        <v>0.86219999999999997</v>
      </c>
      <c r="AA1313" s="343">
        <v>5354</v>
      </c>
      <c r="AB1313" s="343">
        <f t="shared" si="143"/>
        <v>0</v>
      </c>
      <c r="AC1313" s="552">
        <v>6.14</v>
      </c>
      <c r="AD1313" s="563">
        <v>173.84</v>
      </c>
      <c r="AE1313" s="343">
        <v>173.84</v>
      </c>
      <c r="AF1313" s="341">
        <v>0.91049999999999998</v>
      </c>
      <c r="AG1313" s="343">
        <v>7981</v>
      </c>
      <c r="AH1313" s="343">
        <f t="shared" si="144"/>
        <v>0</v>
      </c>
      <c r="AI1313" s="343">
        <v>6.78</v>
      </c>
      <c r="AJ1313" s="343">
        <v>143.28</v>
      </c>
      <c r="AK1313" s="343">
        <v>143.28</v>
      </c>
      <c r="AL1313" s="341">
        <v>0.9718</v>
      </c>
      <c r="AM1313" s="343">
        <v>5559</v>
      </c>
      <c r="AN1313" s="343">
        <f t="shared" si="145"/>
        <v>0</v>
      </c>
      <c r="AO1313" s="552">
        <v>5.54</v>
      </c>
      <c r="AP1313" s="360">
        <f t="shared" si="146"/>
        <v>7.2600000000000012E-2</v>
      </c>
    </row>
    <row r="1314" spans="1:42">
      <c r="A1314" s="551">
        <v>1151</v>
      </c>
      <c r="B1314" s="341" t="s">
        <v>3385</v>
      </c>
      <c r="C1314" s="341" t="s">
        <v>2841</v>
      </c>
      <c r="D1314" s="341" t="s">
        <v>499</v>
      </c>
      <c r="E1314" s="552">
        <v>167</v>
      </c>
      <c r="F1314" s="543">
        <v>181.84</v>
      </c>
      <c r="G1314" s="343">
        <v>181.84</v>
      </c>
      <c r="H1314" s="341">
        <v>0.95109999999999995</v>
      </c>
      <c r="I1314" s="343">
        <v>41296</v>
      </c>
      <c r="J1314" s="343">
        <f t="shared" si="140"/>
        <v>0</v>
      </c>
      <c r="K1314" s="343">
        <v>33.159999999999997</v>
      </c>
      <c r="L1314" s="343">
        <v>180</v>
      </c>
      <c r="M1314" s="343">
        <v>180</v>
      </c>
      <c r="N1314" s="341">
        <v>0.95620000000000005</v>
      </c>
      <c r="O1314" s="343">
        <v>26723</v>
      </c>
      <c r="P1314" s="343">
        <f t="shared" si="141"/>
        <v>0</v>
      </c>
      <c r="Q1314" s="555">
        <v>20.87</v>
      </c>
      <c r="R1314" s="563">
        <v>158.72</v>
      </c>
      <c r="S1314" s="343">
        <v>158.72</v>
      </c>
      <c r="T1314" s="341">
        <v>0.94910000000000005</v>
      </c>
      <c r="U1314" s="343">
        <v>14778</v>
      </c>
      <c r="V1314" s="343">
        <f t="shared" si="142"/>
        <v>0</v>
      </c>
      <c r="W1314" s="343">
        <v>13.62</v>
      </c>
      <c r="X1314" s="343">
        <v>170.4</v>
      </c>
      <c r="Y1314" s="343">
        <v>170.4</v>
      </c>
      <c r="Z1314" s="341">
        <v>0.94299999999999995</v>
      </c>
      <c r="AA1314" s="343">
        <v>32023</v>
      </c>
      <c r="AB1314" s="343">
        <f t="shared" si="143"/>
        <v>0</v>
      </c>
      <c r="AC1314" s="552">
        <v>26.78</v>
      </c>
      <c r="AD1314" s="563">
        <v>178.08</v>
      </c>
      <c r="AE1314" s="343">
        <v>178.08</v>
      </c>
      <c r="AF1314" s="341">
        <v>0.94099999999999995</v>
      </c>
      <c r="AG1314" s="343">
        <v>19314</v>
      </c>
      <c r="AH1314" s="343">
        <f t="shared" si="144"/>
        <v>0</v>
      </c>
      <c r="AI1314" s="343">
        <v>15.49</v>
      </c>
      <c r="AJ1314" s="343">
        <v>181.84</v>
      </c>
      <c r="AK1314" s="343">
        <v>181.84</v>
      </c>
      <c r="AL1314" s="341">
        <v>0.92679999999999996</v>
      </c>
      <c r="AM1314" s="343">
        <v>16493</v>
      </c>
      <c r="AN1314" s="343">
        <f t="shared" si="145"/>
        <v>0</v>
      </c>
      <c r="AO1314" s="552">
        <v>13.59</v>
      </c>
      <c r="AP1314" s="360">
        <f t="shared" si="146"/>
        <v>0.20585000000000001</v>
      </c>
    </row>
    <row r="1315" spans="1:42">
      <c r="A1315" s="551">
        <v>1152</v>
      </c>
      <c r="B1315" s="341" t="s">
        <v>3385</v>
      </c>
      <c r="C1315" s="341" t="s">
        <v>2843</v>
      </c>
      <c r="D1315" s="341" t="s">
        <v>496</v>
      </c>
      <c r="E1315" s="552">
        <v>650</v>
      </c>
      <c r="F1315" s="543">
        <v>384</v>
      </c>
      <c r="G1315" s="343">
        <v>520</v>
      </c>
      <c r="H1315" s="341">
        <v>0.60599999999999998</v>
      </c>
      <c r="I1315" s="343">
        <v>62190</v>
      </c>
      <c r="J1315" s="343">
        <f t="shared" si="140"/>
        <v>0</v>
      </c>
      <c r="K1315" s="343">
        <v>37.11</v>
      </c>
      <c r="L1315" s="343">
        <v>426</v>
      </c>
      <c r="M1315" s="343">
        <v>520</v>
      </c>
      <c r="N1315" s="341">
        <v>0.61550000000000005</v>
      </c>
      <c r="O1315" s="343">
        <v>69750</v>
      </c>
      <c r="P1315" s="343">
        <f t="shared" si="141"/>
        <v>0</v>
      </c>
      <c r="Q1315" s="555">
        <v>35.75</v>
      </c>
      <c r="R1315" s="563">
        <v>412.8</v>
      </c>
      <c r="S1315" s="343">
        <v>520</v>
      </c>
      <c r="T1315" s="341">
        <v>0.63190000000000002</v>
      </c>
      <c r="U1315" s="343">
        <v>72030</v>
      </c>
      <c r="V1315" s="343">
        <f t="shared" si="142"/>
        <v>0</v>
      </c>
      <c r="W1315" s="343">
        <v>38.35</v>
      </c>
      <c r="X1315" s="343">
        <v>394.8</v>
      </c>
      <c r="Y1315" s="343">
        <v>520</v>
      </c>
      <c r="Z1315" s="341">
        <v>0.6119</v>
      </c>
      <c r="AA1315" s="343">
        <v>66495</v>
      </c>
      <c r="AB1315" s="343">
        <f t="shared" si="143"/>
        <v>0</v>
      </c>
      <c r="AC1315" s="552">
        <v>36.99</v>
      </c>
      <c r="AD1315" s="563">
        <v>356.4</v>
      </c>
      <c r="AE1315" s="343">
        <v>520</v>
      </c>
      <c r="AF1315" s="341">
        <v>0.52200000000000002</v>
      </c>
      <c r="AG1315" s="343">
        <v>39780</v>
      </c>
      <c r="AH1315" s="343">
        <f t="shared" si="144"/>
        <v>0</v>
      </c>
      <c r="AI1315" s="343">
        <v>28.74</v>
      </c>
      <c r="AJ1315" s="343">
        <v>346.8</v>
      </c>
      <c r="AK1315" s="343">
        <v>520</v>
      </c>
      <c r="AL1315" s="341">
        <v>0.52359999999999995</v>
      </c>
      <c r="AM1315" s="343">
        <v>27105</v>
      </c>
      <c r="AN1315" s="343">
        <f t="shared" si="145"/>
        <v>0</v>
      </c>
      <c r="AO1315" s="552">
        <v>20.73</v>
      </c>
      <c r="AP1315" s="360">
        <f t="shared" si="146"/>
        <v>0.32945000000000002</v>
      </c>
    </row>
    <row r="1316" spans="1:42">
      <c r="A1316" s="551">
        <v>1153</v>
      </c>
      <c r="B1316" s="341" t="s">
        <v>3385</v>
      </c>
      <c r="C1316" s="341" t="s">
        <v>2845</v>
      </c>
      <c r="D1316" s="341" t="s">
        <v>499</v>
      </c>
      <c r="E1316" s="552">
        <v>235</v>
      </c>
      <c r="F1316" s="543">
        <v>213.92</v>
      </c>
      <c r="G1316" s="343">
        <v>213.92</v>
      </c>
      <c r="H1316" s="341">
        <v>0.69940000000000002</v>
      </c>
      <c r="I1316" s="343">
        <v>35534</v>
      </c>
      <c r="J1316" s="343">
        <f t="shared" si="140"/>
        <v>0</v>
      </c>
      <c r="K1316" s="343">
        <v>32.979999999999997</v>
      </c>
      <c r="L1316" s="343">
        <v>258.08</v>
      </c>
      <c r="M1316" s="343">
        <v>258.08</v>
      </c>
      <c r="N1316" s="341">
        <v>0.68579999999999997</v>
      </c>
      <c r="O1316" s="343">
        <v>37920</v>
      </c>
      <c r="P1316" s="343">
        <f t="shared" si="141"/>
        <v>0</v>
      </c>
      <c r="Q1316" s="555">
        <v>28.79</v>
      </c>
      <c r="R1316" s="563">
        <v>223.68</v>
      </c>
      <c r="S1316" s="343">
        <v>223.68</v>
      </c>
      <c r="T1316" s="341">
        <v>0.74390000000000001</v>
      </c>
      <c r="U1316" s="343">
        <v>26113.84</v>
      </c>
      <c r="V1316" s="343">
        <f t="shared" si="142"/>
        <v>0</v>
      </c>
      <c r="W1316" s="343">
        <v>21.8</v>
      </c>
      <c r="X1316" s="343">
        <v>226</v>
      </c>
      <c r="Y1316" s="343">
        <v>226</v>
      </c>
      <c r="Z1316" s="341">
        <v>0.70760000000000001</v>
      </c>
      <c r="AA1316" s="343">
        <v>24522</v>
      </c>
      <c r="AB1316" s="343">
        <f t="shared" si="143"/>
        <v>0</v>
      </c>
      <c r="AC1316" s="552">
        <v>20.61</v>
      </c>
      <c r="AD1316" s="563">
        <v>252</v>
      </c>
      <c r="AE1316" s="343">
        <v>252</v>
      </c>
      <c r="AF1316" s="341">
        <v>0.64259999999999995</v>
      </c>
      <c r="AG1316" s="343">
        <v>24072</v>
      </c>
      <c r="AH1316" s="343">
        <f t="shared" si="144"/>
        <v>0</v>
      </c>
      <c r="AI1316" s="343">
        <v>19.98</v>
      </c>
      <c r="AJ1316" s="343">
        <v>241.44</v>
      </c>
      <c r="AK1316" s="343">
        <v>241.44</v>
      </c>
      <c r="AL1316" s="341">
        <v>0.66679999999999995</v>
      </c>
      <c r="AM1316" s="343">
        <v>29654</v>
      </c>
      <c r="AN1316" s="343">
        <f t="shared" si="145"/>
        <v>0</v>
      </c>
      <c r="AO1316" s="552">
        <v>25.58</v>
      </c>
      <c r="AP1316" s="360">
        <f t="shared" si="146"/>
        <v>0.24956666666666666</v>
      </c>
    </row>
    <row r="1317" spans="1:42">
      <c r="A1317" s="551">
        <v>1154</v>
      </c>
      <c r="B1317" s="341" t="s">
        <v>3385</v>
      </c>
      <c r="C1317" s="341" t="s">
        <v>2847</v>
      </c>
      <c r="D1317" s="341" t="s">
        <v>1482</v>
      </c>
      <c r="E1317" s="552">
        <v>500</v>
      </c>
      <c r="F1317" s="543">
        <v>286.32</v>
      </c>
      <c r="G1317" s="343">
        <v>500</v>
      </c>
      <c r="H1317" s="341">
        <v>0.9456</v>
      </c>
      <c r="I1317" s="343">
        <v>93993</v>
      </c>
      <c r="J1317" s="343">
        <f t="shared" si="140"/>
        <v>0</v>
      </c>
      <c r="K1317" s="343">
        <v>0.48217408605881862</v>
      </c>
      <c r="L1317" s="343">
        <v>282.48</v>
      </c>
      <c r="M1317" s="343">
        <v>500</v>
      </c>
      <c r="N1317" s="341">
        <v>0.94620000000000004</v>
      </c>
      <c r="O1317" s="343">
        <v>110823</v>
      </c>
      <c r="P1317" s="343">
        <f t="shared" si="141"/>
        <v>0</v>
      </c>
      <c r="Q1317" s="555">
        <v>0.55729650391161412</v>
      </c>
      <c r="R1317" s="563">
        <v>220.32</v>
      </c>
      <c r="S1317" s="343">
        <v>500</v>
      </c>
      <c r="T1317" s="341">
        <v>0.96279999999999999</v>
      </c>
      <c r="U1317" s="343">
        <v>117678</v>
      </c>
      <c r="V1317" s="343">
        <f t="shared" si="142"/>
        <v>0</v>
      </c>
      <c r="W1317" s="343">
        <v>0.77050023900475051</v>
      </c>
      <c r="X1317" s="343">
        <v>265.44</v>
      </c>
      <c r="Y1317" s="343">
        <v>500</v>
      </c>
      <c r="Z1317" s="341">
        <v>0.96530000000000005</v>
      </c>
      <c r="AA1317" s="343">
        <v>117498</v>
      </c>
      <c r="AB1317" s="343">
        <f t="shared" si="143"/>
        <v>0</v>
      </c>
      <c r="AC1317" s="552">
        <v>0.61635207709180784</v>
      </c>
      <c r="AD1317" s="563">
        <v>273.12</v>
      </c>
      <c r="AE1317" s="343">
        <v>500</v>
      </c>
      <c r="AF1317" s="341">
        <v>0.95140000000000002</v>
      </c>
      <c r="AG1317" s="343">
        <v>116880</v>
      </c>
      <c r="AH1317" s="343">
        <f t="shared" si="144"/>
        <v>0</v>
      </c>
      <c r="AI1317" s="343">
        <v>0.60457560135513766</v>
      </c>
      <c r="AJ1317" s="343">
        <v>248.16</v>
      </c>
      <c r="AK1317" s="343">
        <v>500</v>
      </c>
      <c r="AL1317" s="341">
        <v>0.95979999999999999</v>
      </c>
      <c r="AM1317" s="343">
        <v>116538</v>
      </c>
      <c r="AN1317" s="343">
        <f t="shared" si="145"/>
        <v>0</v>
      </c>
      <c r="AO1317" s="552">
        <v>0.67955175443770133</v>
      </c>
      <c r="AP1317" s="360">
        <f t="shared" si="146"/>
        <v>6.1840837697663834E-3</v>
      </c>
    </row>
    <row r="1318" spans="1:42">
      <c r="A1318" s="551">
        <v>1155</v>
      </c>
      <c r="B1318" s="341" t="s">
        <v>3385</v>
      </c>
      <c r="C1318" s="341" t="s">
        <v>2849</v>
      </c>
      <c r="D1318" s="341" t="s">
        <v>840</v>
      </c>
      <c r="E1318" s="552">
        <v>1000</v>
      </c>
      <c r="F1318" s="543">
        <v>21</v>
      </c>
      <c r="G1318" s="343">
        <v>800</v>
      </c>
      <c r="H1318" s="341">
        <v>0.86519999999999997</v>
      </c>
      <c r="I1318" s="343">
        <v>4335</v>
      </c>
      <c r="J1318" s="343">
        <f t="shared" si="140"/>
        <v>0</v>
      </c>
      <c r="K1318" s="343">
        <v>33.130000000000003</v>
      </c>
      <c r="L1318" s="343">
        <v>12</v>
      </c>
      <c r="M1318" s="343">
        <v>800</v>
      </c>
      <c r="N1318" s="341">
        <v>0.78810000000000002</v>
      </c>
      <c r="O1318" s="343">
        <v>4185</v>
      </c>
      <c r="P1318" s="343">
        <f t="shared" si="141"/>
        <v>0</v>
      </c>
      <c r="Q1318" s="555">
        <v>59.48</v>
      </c>
      <c r="R1318" s="563">
        <v>12</v>
      </c>
      <c r="S1318" s="343">
        <v>800</v>
      </c>
      <c r="T1318" s="341">
        <v>0.83199999999999996</v>
      </c>
      <c r="U1318" s="343">
        <v>3195</v>
      </c>
      <c r="V1318" s="343">
        <f t="shared" si="142"/>
        <v>0</v>
      </c>
      <c r="W1318" s="343">
        <v>44.44</v>
      </c>
      <c r="X1318" s="343">
        <v>846</v>
      </c>
      <c r="Y1318" s="343">
        <v>846</v>
      </c>
      <c r="Z1318" s="341">
        <v>0.96260000000000001</v>
      </c>
      <c r="AA1318" s="343">
        <v>127575</v>
      </c>
      <c r="AB1318" s="343">
        <f t="shared" si="143"/>
        <v>0</v>
      </c>
      <c r="AC1318" s="552">
        <v>21.05</v>
      </c>
      <c r="AD1318" s="563">
        <v>858</v>
      </c>
      <c r="AE1318" s="343">
        <v>858</v>
      </c>
      <c r="AF1318" s="341">
        <v>0.95469999999999999</v>
      </c>
      <c r="AG1318" s="343">
        <v>269250</v>
      </c>
      <c r="AH1318" s="343">
        <f t="shared" si="144"/>
        <v>0</v>
      </c>
      <c r="AI1318" s="343">
        <v>44.18</v>
      </c>
      <c r="AJ1318" s="343">
        <v>852</v>
      </c>
      <c r="AK1318" s="343">
        <v>852</v>
      </c>
      <c r="AL1318" s="341">
        <v>0.96040000000000003</v>
      </c>
      <c r="AM1318" s="343">
        <v>327225</v>
      </c>
      <c r="AN1318" s="343">
        <f t="shared" si="145"/>
        <v>0</v>
      </c>
      <c r="AO1318" s="552">
        <v>55.54</v>
      </c>
      <c r="AP1318" s="360">
        <f t="shared" si="146"/>
        <v>0.42970000000000008</v>
      </c>
    </row>
    <row r="1319" spans="1:42">
      <c r="A1319" s="551">
        <v>1156</v>
      </c>
      <c r="B1319" s="341" t="s">
        <v>3385</v>
      </c>
      <c r="C1319" s="341" t="s">
        <v>2853</v>
      </c>
      <c r="D1319" s="341" t="s">
        <v>499</v>
      </c>
      <c r="E1319" s="552">
        <v>167</v>
      </c>
      <c r="F1319" s="543">
        <v>113.44</v>
      </c>
      <c r="G1319" s="343">
        <v>133.6</v>
      </c>
      <c r="H1319" s="341">
        <v>0.94820000000000004</v>
      </c>
      <c r="I1319" s="343">
        <v>15505</v>
      </c>
      <c r="J1319" s="343">
        <f t="shared" si="140"/>
        <v>0</v>
      </c>
      <c r="K1319" s="343">
        <v>20.02</v>
      </c>
      <c r="L1319" s="343">
        <v>110.88</v>
      </c>
      <c r="M1319" s="343">
        <v>133.6</v>
      </c>
      <c r="N1319" s="341">
        <v>0.95960000000000001</v>
      </c>
      <c r="O1319" s="343">
        <v>29054</v>
      </c>
      <c r="P1319" s="343">
        <f t="shared" si="141"/>
        <v>0</v>
      </c>
      <c r="Q1319" s="555">
        <v>36.700000000000003</v>
      </c>
      <c r="R1319" s="563">
        <v>109.12</v>
      </c>
      <c r="S1319" s="343">
        <v>133.6</v>
      </c>
      <c r="T1319" s="341">
        <v>0.95420000000000005</v>
      </c>
      <c r="U1319" s="343">
        <v>22451</v>
      </c>
      <c r="V1319" s="343">
        <f t="shared" si="142"/>
        <v>0</v>
      </c>
      <c r="W1319" s="343">
        <v>29.95</v>
      </c>
      <c r="X1319" s="343">
        <v>111.84</v>
      </c>
      <c r="Y1319" s="343">
        <v>133.6</v>
      </c>
      <c r="Z1319" s="341">
        <v>0.94330000000000003</v>
      </c>
      <c r="AA1319" s="343">
        <v>27488</v>
      </c>
      <c r="AB1319" s="343">
        <f t="shared" si="143"/>
        <v>0</v>
      </c>
      <c r="AC1319" s="552">
        <v>35.020000000000003</v>
      </c>
      <c r="AD1319" s="563">
        <v>130.4</v>
      </c>
      <c r="AE1319" s="343">
        <v>133.6</v>
      </c>
      <c r="AF1319" s="341">
        <v>0.94079999999999997</v>
      </c>
      <c r="AG1319" s="343">
        <v>29585</v>
      </c>
      <c r="AH1319" s="343">
        <f t="shared" si="144"/>
        <v>0</v>
      </c>
      <c r="AI1319" s="343">
        <v>32.409999999999997</v>
      </c>
      <c r="AJ1319" s="343">
        <v>118.88</v>
      </c>
      <c r="AK1319" s="343">
        <v>133.6</v>
      </c>
      <c r="AL1319" s="341">
        <v>0.96430000000000005</v>
      </c>
      <c r="AM1319" s="343">
        <v>23675</v>
      </c>
      <c r="AN1319" s="343">
        <f t="shared" si="145"/>
        <v>0</v>
      </c>
      <c r="AO1319" s="552">
        <v>28.68</v>
      </c>
      <c r="AP1319" s="360">
        <f t="shared" si="146"/>
        <v>0.30463333333333337</v>
      </c>
    </row>
    <row r="1320" spans="1:42">
      <c r="A1320" s="551">
        <v>1157</v>
      </c>
      <c r="B1320" s="341" t="s">
        <v>3385</v>
      </c>
      <c r="C1320" s="341" t="s">
        <v>2857</v>
      </c>
      <c r="D1320" s="341" t="s">
        <v>515</v>
      </c>
      <c r="E1320" s="552">
        <v>200</v>
      </c>
      <c r="F1320" s="543">
        <v>95.84</v>
      </c>
      <c r="G1320" s="343">
        <v>200</v>
      </c>
      <c r="H1320" s="341">
        <v>0.99129999999999996</v>
      </c>
      <c r="I1320" s="343">
        <v>18852</v>
      </c>
      <c r="J1320" s="343">
        <f t="shared" si="140"/>
        <v>0</v>
      </c>
      <c r="K1320" s="343">
        <v>0.2755960720258458</v>
      </c>
      <c r="L1320" s="343">
        <v>99.84</v>
      </c>
      <c r="M1320" s="343">
        <v>200</v>
      </c>
      <c r="N1320" s="341">
        <v>0.99209999999999998</v>
      </c>
      <c r="O1320" s="343">
        <v>25686</v>
      </c>
      <c r="P1320" s="343">
        <f t="shared" si="141"/>
        <v>0</v>
      </c>
      <c r="Q1320" s="555">
        <v>0.34854874288517002</v>
      </c>
      <c r="R1320" s="563">
        <v>98.24</v>
      </c>
      <c r="S1320" s="343">
        <v>200</v>
      </c>
      <c r="T1320" s="341">
        <v>0.99270000000000003</v>
      </c>
      <c r="U1320" s="343">
        <v>24336</v>
      </c>
      <c r="V1320" s="343">
        <f t="shared" si="142"/>
        <v>0</v>
      </c>
      <c r="W1320" s="343">
        <v>0.34658544836590499</v>
      </c>
      <c r="X1320" s="343">
        <v>75.84</v>
      </c>
      <c r="Y1320" s="343">
        <v>200</v>
      </c>
      <c r="Z1320" s="341">
        <v>0.99160000000000004</v>
      </c>
      <c r="AA1320" s="343">
        <v>12580</v>
      </c>
      <c r="AB1320" s="343">
        <f t="shared" si="143"/>
        <v>0</v>
      </c>
      <c r="AC1320" s="552">
        <v>0.22483963062054638</v>
      </c>
      <c r="AD1320" s="563">
        <v>91.52</v>
      </c>
      <c r="AE1320" s="343">
        <v>200</v>
      </c>
      <c r="AF1320" s="341">
        <v>0.98580000000000001</v>
      </c>
      <c r="AG1320" s="343">
        <v>13498</v>
      </c>
      <c r="AH1320" s="343">
        <f t="shared" si="144"/>
        <v>0</v>
      </c>
      <c r="AI1320" s="343">
        <v>0.20109055048338023</v>
      </c>
      <c r="AJ1320" s="343">
        <v>112</v>
      </c>
      <c r="AK1320" s="343">
        <v>200</v>
      </c>
      <c r="AL1320" s="341">
        <v>0.99</v>
      </c>
      <c r="AM1320" s="343">
        <v>15172</v>
      </c>
      <c r="AN1320" s="343">
        <f t="shared" si="145"/>
        <v>0</v>
      </c>
      <c r="AO1320" s="552">
        <v>0.19004529421196087</v>
      </c>
      <c r="AP1320" s="360">
        <f t="shared" si="146"/>
        <v>2.6445095643213472E-3</v>
      </c>
    </row>
    <row r="1321" spans="1:42">
      <c r="A1321" s="551">
        <v>1158</v>
      </c>
      <c r="B1321" s="341" t="s">
        <v>3385</v>
      </c>
      <c r="C1321" s="341" t="s">
        <v>2861</v>
      </c>
      <c r="D1321" s="341" t="s">
        <v>499</v>
      </c>
      <c r="E1321" s="552">
        <v>200</v>
      </c>
      <c r="F1321" s="543">
        <v>175.76</v>
      </c>
      <c r="G1321" s="343">
        <v>175.76</v>
      </c>
      <c r="H1321" s="341">
        <v>0.996</v>
      </c>
      <c r="I1321" s="343">
        <v>53309</v>
      </c>
      <c r="J1321" s="343">
        <f t="shared" si="140"/>
        <v>0</v>
      </c>
      <c r="K1321" s="343">
        <v>42.29</v>
      </c>
      <c r="L1321" s="343">
        <v>173.44</v>
      </c>
      <c r="M1321" s="343">
        <v>173.44</v>
      </c>
      <c r="N1321" s="341">
        <v>0.997</v>
      </c>
      <c r="O1321" s="343">
        <v>35756</v>
      </c>
      <c r="P1321" s="343">
        <f t="shared" si="141"/>
        <v>0</v>
      </c>
      <c r="Q1321" s="555">
        <v>27.79</v>
      </c>
      <c r="R1321" s="563">
        <v>188.16</v>
      </c>
      <c r="S1321" s="343">
        <v>188.16</v>
      </c>
      <c r="T1321" s="341">
        <v>0.997</v>
      </c>
      <c r="U1321" s="343">
        <v>32665</v>
      </c>
      <c r="V1321" s="343">
        <f t="shared" si="142"/>
        <v>0</v>
      </c>
      <c r="W1321" s="343">
        <v>24.18</v>
      </c>
      <c r="X1321" s="343">
        <v>163.6</v>
      </c>
      <c r="Y1321" s="343">
        <v>163.6</v>
      </c>
      <c r="Z1321" s="341">
        <v>0.99429999999999996</v>
      </c>
      <c r="AA1321" s="343">
        <v>45096</v>
      </c>
      <c r="AB1321" s="343">
        <f t="shared" si="143"/>
        <v>0</v>
      </c>
      <c r="AC1321" s="552">
        <v>37.26</v>
      </c>
      <c r="AD1321" s="563">
        <v>174.8</v>
      </c>
      <c r="AE1321" s="343">
        <v>174.8</v>
      </c>
      <c r="AF1321" s="341">
        <v>0.99039999999999995</v>
      </c>
      <c r="AG1321" s="343">
        <v>58057</v>
      </c>
      <c r="AH1321" s="343">
        <f t="shared" si="144"/>
        <v>0</v>
      </c>
      <c r="AI1321" s="343">
        <v>45.07</v>
      </c>
      <c r="AJ1321" s="343">
        <v>167.36</v>
      </c>
      <c r="AK1321" s="343">
        <v>167.36</v>
      </c>
      <c r="AL1321" s="341">
        <v>0.99250000000000005</v>
      </c>
      <c r="AM1321" s="343">
        <v>46548</v>
      </c>
      <c r="AN1321" s="343">
        <f t="shared" si="145"/>
        <v>0</v>
      </c>
      <c r="AO1321" s="552">
        <v>38.92</v>
      </c>
      <c r="AP1321" s="360">
        <f t="shared" si="146"/>
        <v>0.3591833333333333</v>
      </c>
    </row>
    <row r="1322" spans="1:42">
      <c r="A1322" s="551">
        <v>1159</v>
      </c>
      <c r="B1322" s="341" t="s">
        <v>3385</v>
      </c>
      <c r="C1322" s="341" t="s">
        <v>2863</v>
      </c>
      <c r="D1322" s="341" t="s">
        <v>496</v>
      </c>
      <c r="E1322" s="552">
        <v>180</v>
      </c>
      <c r="F1322" s="543">
        <v>89.12</v>
      </c>
      <c r="G1322" s="343">
        <v>144</v>
      </c>
      <c r="H1322" s="341">
        <v>0.91600000000000004</v>
      </c>
      <c r="I1322" s="343">
        <v>18356</v>
      </c>
      <c r="J1322" s="343">
        <f t="shared" si="140"/>
        <v>0</v>
      </c>
      <c r="K1322" s="343">
        <v>31.25</v>
      </c>
      <c r="L1322" s="343">
        <v>97.2</v>
      </c>
      <c r="M1322" s="343">
        <v>144</v>
      </c>
      <c r="N1322" s="341">
        <v>0.92479999999999996</v>
      </c>
      <c r="O1322" s="343">
        <v>23475</v>
      </c>
      <c r="P1322" s="343">
        <f t="shared" si="141"/>
        <v>0</v>
      </c>
      <c r="Q1322" s="555">
        <v>35.11</v>
      </c>
      <c r="R1322" s="563">
        <v>96</v>
      </c>
      <c r="S1322" s="343">
        <v>144</v>
      </c>
      <c r="T1322" s="341">
        <v>0.92500000000000004</v>
      </c>
      <c r="U1322" s="343">
        <v>20690</v>
      </c>
      <c r="V1322" s="343">
        <f t="shared" si="142"/>
        <v>0</v>
      </c>
      <c r="W1322" s="343">
        <v>32.369999999999997</v>
      </c>
      <c r="X1322" s="343">
        <v>70.239999999999995</v>
      </c>
      <c r="Y1322" s="343">
        <v>144</v>
      </c>
      <c r="Z1322" s="341">
        <v>0.91849999999999998</v>
      </c>
      <c r="AA1322" s="343">
        <v>17048</v>
      </c>
      <c r="AB1322" s="343">
        <f t="shared" si="143"/>
        <v>0</v>
      </c>
      <c r="AC1322" s="552">
        <v>35.520000000000003</v>
      </c>
      <c r="AD1322" s="563">
        <v>71.680000000000007</v>
      </c>
      <c r="AE1322" s="343">
        <v>144</v>
      </c>
      <c r="AF1322" s="341">
        <v>0.90239999999999998</v>
      </c>
      <c r="AG1322" s="343">
        <v>15462</v>
      </c>
      <c r="AH1322" s="343">
        <f t="shared" si="144"/>
        <v>0</v>
      </c>
      <c r="AI1322" s="343">
        <v>32.159999999999997</v>
      </c>
      <c r="AJ1322" s="343">
        <v>80.319999999999993</v>
      </c>
      <c r="AK1322" s="343">
        <v>144</v>
      </c>
      <c r="AL1322" s="341">
        <v>0.91769999999999996</v>
      </c>
      <c r="AM1322" s="343">
        <v>17510</v>
      </c>
      <c r="AN1322" s="343">
        <f t="shared" si="145"/>
        <v>0</v>
      </c>
      <c r="AO1322" s="552">
        <v>33.01</v>
      </c>
      <c r="AP1322" s="360">
        <f t="shared" si="146"/>
        <v>0.33236666666666664</v>
      </c>
    </row>
    <row r="1323" spans="1:42">
      <c r="A1323" s="551">
        <v>1160</v>
      </c>
      <c r="B1323" s="341" t="s">
        <v>3385</v>
      </c>
      <c r="C1323" s="341" t="s">
        <v>2865</v>
      </c>
      <c r="D1323" s="341" t="s">
        <v>496</v>
      </c>
      <c r="E1323" s="552">
        <v>195</v>
      </c>
      <c r="F1323" s="543">
        <v>58.72</v>
      </c>
      <c r="G1323" s="343">
        <v>156</v>
      </c>
      <c r="H1323" s="341">
        <v>0.99950000000000006</v>
      </c>
      <c r="I1323" s="343">
        <v>17946</v>
      </c>
      <c r="J1323" s="343">
        <f t="shared" si="140"/>
        <v>0</v>
      </c>
      <c r="K1323" s="343">
        <v>42.47</v>
      </c>
      <c r="L1323" s="343">
        <v>57.28</v>
      </c>
      <c r="M1323" s="343">
        <v>156</v>
      </c>
      <c r="N1323" s="341">
        <v>0.99950000000000006</v>
      </c>
      <c r="O1323" s="343">
        <v>18788</v>
      </c>
      <c r="P1323" s="343">
        <f t="shared" si="141"/>
        <v>0</v>
      </c>
      <c r="Q1323" s="555">
        <v>44.11</v>
      </c>
      <c r="R1323" s="563">
        <v>60.8</v>
      </c>
      <c r="S1323" s="343">
        <v>156</v>
      </c>
      <c r="T1323" s="341">
        <v>0.99939999999999996</v>
      </c>
      <c r="U1323" s="343">
        <v>19030</v>
      </c>
      <c r="V1323" s="343">
        <f t="shared" si="142"/>
        <v>0</v>
      </c>
      <c r="W1323" s="343">
        <v>43.49</v>
      </c>
      <c r="X1323" s="343">
        <v>57.92</v>
      </c>
      <c r="Y1323" s="343">
        <v>156</v>
      </c>
      <c r="Z1323" s="341">
        <v>0.99960000000000004</v>
      </c>
      <c r="AA1323" s="343">
        <v>16046</v>
      </c>
      <c r="AB1323" s="343">
        <f t="shared" si="143"/>
        <v>0</v>
      </c>
      <c r="AC1323" s="552">
        <v>37.25</v>
      </c>
      <c r="AD1323" s="563">
        <v>56.96</v>
      </c>
      <c r="AE1323" s="343">
        <v>156</v>
      </c>
      <c r="AF1323" s="341">
        <v>0.99939999999999996</v>
      </c>
      <c r="AG1323" s="343">
        <v>15516</v>
      </c>
      <c r="AH1323" s="343">
        <f t="shared" si="144"/>
        <v>0</v>
      </c>
      <c r="AI1323" s="343">
        <v>36.630000000000003</v>
      </c>
      <c r="AJ1323" s="343">
        <v>56.48</v>
      </c>
      <c r="AK1323" s="343">
        <v>156</v>
      </c>
      <c r="AL1323" s="341">
        <v>0.99950000000000006</v>
      </c>
      <c r="AM1323" s="343">
        <v>16282</v>
      </c>
      <c r="AN1323" s="343">
        <f t="shared" si="145"/>
        <v>0</v>
      </c>
      <c r="AO1323" s="552">
        <v>40.06</v>
      </c>
      <c r="AP1323" s="360">
        <f t="shared" si="146"/>
        <v>0.40668333333333329</v>
      </c>
    </row>
    <row r="1324" spans="1:42">
      <c r="A1324" s="551">
        <v>1161</v>
      </c>
      <c r="B1324" s="341" t="s">
        <v>3385</v>
      </c>
      <c r="C1324" s="341" t="s">
        <v>2867</v>
      </c>
      <c r="D1324" s="341" t="s">
        <v>840</v>
      </c>
      <c r="E1324" s="552">
        <v>956</v>
      </c>
      <c r="F1324" s="543">
        <v>96</v>
      </c>
      <c r="G1324" s="343">
        <v>764.8</v>
      </c>
      <c r="H1324" s="341">
        <v>0.98899999999999999</v>
      </c>
      <c r="I1324" s="343">
        <v>5400</v>
      </c>
      <c r="J1324" s="343">
        <f t="shared" si="140"/>
        <v>0</v>
      </c>
      <c r="K1324" s="343">
        <v>7.9</v>
      </c>
      <c r="L1324" s="343">
        <v>24</v>
      </c>
      <c r="M1324" s="343">
        <v>764.8</v>
      </c>
      <c r="N1324" s="341">
        <v>1.0135000000000001</v>
      </c>
      <c r="O1324" s="343">
        <v>4500</v>
      </c>
      <c r="P1324" s="343">
        <f t="shared" si="141"/>
        <v>0</v>
      </c>
      <c r="Q1324" s="555">
        <v>24.87</v>
      </c>
      <c r="R1324" s="563">
        <v>12</v>
      </c>
      <c r="S1324" s="343">
        <v>764.8</v>
      </c>
      <c r="T1324" s="341">
        <v>0.98209999999999997</v>
      </c>
      <c r="U1324" s="343">
        <v>3300</v>
      </c>
      <c r="V1324" s="343">
        <f t="shared" si="142"/>
        <v>0</v>
      </c>
      <c r="W1324" s="343">
        <v>38.89</v>
      </c>
      <c r="X1324" s="343">
        <v>696</v>
      </c>
      <c r="Y1324" s="343">
        <v>764.8</v>
      </c>
      <c r="Z1324" s="341">
        <v>0.98939999999999995</v>
      </c>
      <c r="AA1324" s="343">
        <v>56460</v>
      </c>
      <c r="AB1324" s="343">
        <f t="shared" si="143"/>
        <v>0</v>
      </c>
      <c r="AC1324" s="552">
        <v>11.02</v>
      </c>
      <c r="AD1324" s="563">
        <v>708</v>
      </c>
      <c r="AE1324" s="343">
        <v>764.8</v>
      </c>
      <c r="AF1324" s="341">
        <v>0.9798</v>
      </c>
      <c r="AG1324" s="343">
        <v>90300</v>
      </c>
      <c r="AH1324" s="343">
        <f t="shared" si="144"/>
        <v>0</v>
      </c>
      <c r="AI1324" s="343">
        <v>17.5</v>
      </c>
      <c r="AJ1324" s="343">
        <v>720</v>
      </c>
      <c r="AK1324" s="343">
        <v>764.8</v>
      </c>
      <c r="AL1324" s="341">
        <v>0.94310000000000005</v>
      </c>
      <c r="AM1324" s="343">
        <v>89580</v>
      </c>
      <c r="AN1324" s="343">
        <f t="shared" si="145"/>
        <v>0</v>
      </c>
      <c r="AO1324" s="552">
        <v>18.32</v>
      </c>
      <c r="AP1324" s="360">
        <f t="shared" si="146"/>
        <v>0.19750000000000001</v>
      </c>
    </row>
    <row r="1325" spans="1:42">
      <c r="A1325" s="551">
        <v>1162</v>
      </c>
      <c r="B1325" s="341" t="s">
        <v>3385</v>
      </c>
      <c r="C1325" s="341" t="s">
        <v>2871</v>
      </c>
      <c r="D1325" s="341" t="s">
        <v>499</v>
      </c>
      <c r="E1325" s="552">
        <v>600</v>
      </c>
      <c r="F1325" s="543">
        <v>556.79999999999995</v>
      </c>
      <c r="G1325" s="343">
        <v>556.79999999999995</v>
      </c>
      <c r="H1325" s="341">
        <v>0.98760000000000003</v>
      </c>
      <c r="I1325" s="343">
        <v>193180</v>
      </c>
      <c r="J1325" s="343">
        <f t="shared" si="140"/>
        <v>0</v>
      </c>
      <c r="K1325" s="343">
        <v>48.79</v>
      </c>
      <c r="L1325" s="343">
        <v>491.6</v>
      </c>
      <c r="M1325" s="343">
        <v>491.6</v>
      </c>
      <c r="N1325" s="341">
        <v>0.98560000000000003</v>
      </c>
      <c r="O1325" s="343">
        <v>120170</v>
      </c>
      <c r="P1325" s="343">
        <f t="shared" si="141"/>
        <v>0</v>
      </c>
      <c r="Q1325" s="555">
        <v>33.340000000000003</v>
      </c>
      <c r="R1325" s="563">
        <v>474.96659</v>
      </c>
      <c r="S1325" s="343">
        <v>480</v>
      </c>
      <c r="T1325" s="341">
        <v>0.97270000000000001</v>
      </c>
      <c r="U1325" s="343">
        <v>75825</v>
      </c>
      <c r="V1325" s="343">
        <f t="shared" si="142"/>
        <v>0</v>
      </c>
      <c r="W1325" s="343">
        <v>23.43</v>
      </c>
      <c r="X1325" s="343">
        <v>418</v>
      </c>
      <c r="Y1325" s="343">
        <v>480</v>
      </c>
      <c r="Z1325" s="341">
        <v>0.98</v>
      </c>
      <c r="AA1325" s="343">
        <v>55380</v>
      </c>
      <c r="AB1325" s="343">
        <f t="shared" si="143"/>
        <v>0</v>
      </c>
      <c r="AC1325" s="552">
        <v>18.170000000000002</v>
      </c>
      <c r="AD1325" s="563">
        <v>582.79999999999995</v>
      </c>
      <c r="AE1325" s="343">
        <v>582.79999999999995</v>
      </c>
      <c r="AF1325" s="341">
        <v>0.97409999999999997</v>
      </c>
      <c r="AG1325" s="343">
        <v>100815</v>
      </c>
      <c r="AH1325" s="343">
        <f t="shared" si="144"/>
        <v>0</v>
      </c>
      <c r="AI1325" s="343">
        <v>23.87</v>
      </c>
      <c r="AJ1325" s="343">
        <v>523.20000000000005</v>
      </c>
      <c r="AK1325" s="343">
        <v>523.20000000000005</v>
      </c>
      <c r="AL1325" s="341">
        <v>0.98070000000000002</v>
      </c>
      <c r="AM1325" s="343">
        <v>68195</v>
      </c>
      <c r="AN1325" s="343">
        <f t="shared" si="145"/>
        <v>0</v>
      </c>
      <c r="AO1325" s="552">
        <v>18.46</v>
      </c>
      <c r="AP1325" s="360">
        <f t="shared" si="146"/>
        <v>0.27676666666666666</v>
      </c>
    </row>
    <row r="1326" spans="1:42">
      <c r="A1326" s="551">
        <v>1163</v>
      </c>
      <c r="B1326" s="341" t="s">
        <v>3385</v>
      </c>
      <c r="C1326" s="341" t="s">
        <v>2873</v>
      </c>
      <c r="D1326" s="341" t="s">
        <v>1482</v>
      </c>
      <c r="E1326" s="552">
        <v>375</v>
      </c>
      <c r="F1326" s="543">
        <v>220.8</v>
      </c>
      <c r="G1326" s="343">
        <v>375</v>
      </c>
      <c r="H1326" s="341">
        <v>0.99350000000000005</v>
      </c>
      <c r="I1326" s="343">
        <v>80272</v>
      </c>
      <c r="J1326" s="343">
        <f t="shared" si="140"/>
        <v>0</v>
      </c>
      <c r="K1326" s="343">
        <v>0.50823509008231427</v>
      </c>
      <c r="L1326" s="343">
        <v>241.12</v>
      </c>
      <c r="M1326" s="343">
        <v>375</v>
      </c>
      <c r="N1326" s="341">
        <v>0.99570000000000003</v>
      </c>
      <c r="O1326" s="343">
        <v>96778</v>
      </c>
      <c r="P1326" s="343">
        <f t="shared" si="141"/>
        <v>0</v>
      </c>
      <c r="Q1326" s="555">
        <v>0.54180369829336861</v>
      </c>
      <c r="R1326" s="563">
        <v>219.2</v>
      </c>
      <c r="S1326" s="343">
        <v>375</v>
      </c>
      <c r="T1326" s="341">
        <v>0.99550000000000005</v>
      </c>
      <c r="U1326" s="343">
        <v>90462</v>
      </c>
      <c r="V1326" s="343">
        <f t="shared" si="142"/>
        <v>0</v>
      </c>
      <c r="W1326" s="343">
        <v>0.57577376784337309</v>
      </c>
      <c r="X1326" s="343">
        <v>205.28</v>
      </c>
      <c r="Y1326" s="343">
        <v>375</v>
      </c>
      <c r="Z1326" s="341">
        <v>0.99419999999999997</v>
      </c>
      <c r="AA1326" s="343">
        <v>82762</v>
      </c>
      <c r="AB1326" s="343">
        <f t="shared" si="143"/>
        <v>0</v>
      </c>
      <c r="AC1326" s="552">
        <v>0.54505163126094303</v>
      </c>
      <c r="AD1326" s="563">
        <v>189.44</v>
      </c>
      <c r="AE1326" s="343">
        <v>375</v>
      </c>
      <c r="AF1326" s="341">
        <v>0.99429999999999996</v>
      </c>
      <c r="AG1326" s="343">
        <v>75982</v>
      </c>
      <c r="AH1326" s="343">
        <f t="shared" si="144"/>
        <v>0</v>
      </c>
      <c r="AI1326" s="343">
        <v>0.54218645140275457</v>
      </c>
      <c r="AJ1326" s="343">
        <v>200</v>
      </c>
      <c r="AK1326" s="343">
        <v>375</v>
      </c>
      <c r="AL1326" s="341">
        <v>0.99470000000000003</v>
      </c>
      <c r="AM1326" s="343">
        <v>76300</v>
      </c>
      <c r="AN1326" s="343">
        <f t="shared" si="145"/>
        <v>0</v>
      </c>
      <c r="AO1326" s="552">
        <v>0.53268433810305726</v>
      </c>
      <c r="AP1326" s="360">
        <f t="shared" si="146"/>
        <v>5.4095582949763524E-3</v>
      </c>
    </row>
    <row r="1327" spans="1:42">
      <c r="A1327" s="551">
        <v>1164</v>
      </c>
      <c r="B1327" s="341" t="s">
        <v>3385</v>
      </c>
      <c r="C1327" s="341" t="s">
        <v>2873</v>
      </c>
      <c r="D1327" s="341" t="s">
        <v>1482</v>
      </c>
      <c r="E1327" s="552">
        <v>200</v>
      </c>
      <c r="F1327" s="543">
        <v>166.24</v>
      </c>
      <c r="G1327" s="343">
        <v>200</v>
      </c>
      <c r="H1327" s="341">
        <v>0.80869999999999997</v>
      </c>
      <c r="I1327" s="343">
        <v>43968</v>
      </c>
      <c r="J1327" s="343">
        <f t="shared" si="140"/>
        <v>0</v>
      </c>
      <c r="K1327" s="343">
        <v>0.45423567627301731</v>
      </c>
      <c r="L1327" s="343">
        <v>168.32</v>
      </c>
      <c r="M1327" s="343">
        <v>200</v>
      </c>
      <c r="N1327" s="341">
        <v>0.81730000000000003</v>
      </c>
      <c r="O1327" s="343">
        <v>47160</v>
      </c>
      <c r="P1327" s="343">
        <f t="shared" si="141"/>
        <v>0</v>
      </c>
      <c r="Q1327" s="555">
        <v>0.4607694104983413</v>
      </c>
      <c r="R1327" s="563">
        <v>130.24</v>
      </c>
      <c r="S1327" s="343">
        <v>200</v>
      </c>
      <c r="T1327" s="341">
        <v>0.83040000000000003</v>
      </c>
      <c r="U1327" s="343">
        <v>35066</v>
      </c>
      <c r="V1327" s="343">
        <f t="shared" si="142"/>
        <v>0</v>
      </c>
      <c r="W1327" s="343">
        <v>0.45032079669001635</v>
      </c>
      <c r="X1327" s="343">
        <v>149.76</v>
      </c>
      <c r="Y1327" s="343">
        <v>200</v>
      </c>
      <c r="Z1327" s="341">
        <v>0.77949999999999997</v>
      </c>
      <c r="AA1327" s="343">
        <v>28284</v>
      </c>
      <c r="AB1327" s="343">
        <f t="shared" si="143"/>
        <v>0</v>
      </c>
      <c r="AC1327" s="552">
        <v>0.32565364392528212</v>
      </c>
      <c r="AD1327" s="563">
        <v>140.96</v>
      </c>
      <c r="AE1327" s="343">
        <v>200</v>
      </c>
      <c r="AF1327" s="341">
        <v>0.74870000000000003</v>
      </c>
      <c r="AG1327" s="343">
        <v>25998</v>
      </c>
      <c r="AH1327" s="343">
        <f t="shared" si="144"/>
        <v>0</v>
      </c>
      <c r="AI1327" s="343">
        <v>0.3311031249767547</v>
      </c>
      <c r="AJ1327" s="343">
        <v>134.72</v>
      </c>
      <c r="AK1327" s="343">
        <v>200</v>
      </c>
      <c r="AL1327" s="341">
        <v>0.77359999999999995</v>
      </c>
      <c r="AM1327" s="343">
        <v>29580</v>
      </c>
      <c r="AN1327" s="343">
        <f t="shared" si="145"/>
        <v>0</v>
      </c>
      <c r="AO1327" s="552">
        <v>0.39420047022854765</v>
      </c>
      <c r="AP1327" s="360">
        <f t="shared" si="146"/>
        <v>4.0271385376532661E-3</v>
      </c>
    </row>
    <row r="1328" spans="1:42">
      <c r="A1328" s="551">
        <v>1165</v>
      </c>
      <c r="B1328" s="341" t="s">
        <v>3385</v>
      </c>
      <c r="C1328" s="341" t="s">
        <v>2876</v>
      </c>
      <c r="D1328" s="341" t="s">
        <v>496</v>
      </c>
      <c r="E1328" s="552">
        <v>225</v>
      </c>
      <c r="F1328" s="543">
        <v>194.4</v>
      </c>
      <c r="G1328" s="343">
        <v>194.4</v>
      </c>
      <c r="H1328" s="341">
        <v>0.91239999999999999</v>
      </c>
      <c r="I1328" s="343">
        <v>21594</v>
      </c>
      <c r="J1328" s="343">
        <f t="shared" si="140"/>
        <v>0</v>
      </c>
      <c r="K1328" s="343">
        <v>16.91</v>
      </c>
      <c r="L1328" s="343">
        <v>208.48</v>
      </c>
      <c r="M1328" s="343">
        <v>208.48</v>
      </c>
      <c r="N1328" s="341">
        <v>0.89480000000000004</v>
      </c>
      <c r="O1328" s="343">
        <v>30655</v>
      </c>
      <c r="P1328" s="343">
        <f t="shared" si="141"/>
        <v>0</v>
      </c>
      <c r="Q1328" s="555">
        <v>22.09</v>
      </c>
      <c r="R1328" s="563">
        <v>183.12</v>
      </c>
      <c r="S1328" s="343">
        <v>183.12</v>
      </c>
      <c r="T1328" s="341">
        <v>0.9012</v>
      </c>
      <c r="U1328" s="343">
        <v>28662</v>
      </c>
      <c r="V1328" s="343">
        <f t="shared" si="142"/>
        <v>0</v>
      </c>
      <c r="W1328" s="343">
        <v>24.12</v>
      </c>
      <c r="X1328" s="343">
        <v>122.48</v>
      </c>
      <c r="Y1328" s="343">
        <v>180</v>
      </c>
      <c r="Z1328" s="341">
        <v>0.93330000000000002</v>
      </c>
      <c r="AA1328" s="343">
        <v>15897</v>
      </c>
      <c r="AB1328" s="343">
        <f t="shared" si="143"/>
        <v>0</v>
      </c>
      <c r="AC1328" s="552">
        <v>18.690000000000001</v>
      </c>
      <c r="AD1328" s="563">
        <v>151.52000000000001</v>
      </c>
      <c r="AE1328" s="343">
        <v>180</v>
      </c>
      <c r="AF1328" s="341">
        <v>0.92359999999999998</v>
      </c>
      <c r="AG1328" s="343">
        <v>18041</v>
      </c>
      <c r="AH1328" s="343">
        <f t="shared" si="144"/>
        <v>0</v>
      </c>
      <c r="AI1328" s="343">
        <v>17.329999999999998</v>
      </c>
      <c r="AJ1328" s="343">
        <v>154.4</v>
      </c>
      <c r="AK1328" s="343">
        <v>180</v>
      </c>
      <c r="AL1328" s="341">
        <v>0.91839999999999999</v>
      </c>
      <c r="AM1328" s="343">
        <v>20207</v>
      </c>
      <c r="AN1328" s="343">
        <f t="shared" si="145"/>
        <v>0</v>
      </c>
      <c r="AO1328" s="552">
        <v>19.79</v>
      </c>
      <c r="AP1328" s="360">
        <f t="shared" si="146"/>
        <v>0.19821666666666668</v>
      </c>
    </row>
    <row r="1329" spans="1:42">
      <c r="A1329" s="551">
        <v>1166</v>
      </c>
      <c r="B1329" s="341" t="s">
        <v>3385</v>
      </c>
      <c r="C1329" s="341" t="s">
        <v>2878</v>
      </c>
      <c r="D1329" s="341" t="s">
        <v>496</v>
      </c>
      <c r="E1329" s="552">
        <v>120</v>
      </c>
      <c r="F1329" s="543">
        <v>95.84</v>
      </c>
      <c r="G1329" s="343">
        <v>96</v>
      </c>
      <c r="H1329" s="341">
        <v>0.98099999999999998</v>
      </c>
      <c r="I1329" s="343">
        <v>29581</v>
      </c>
      <c r="J1329" s="343">
        <f t="shared" si="140"/>
        <v>0</v>
      </c>
      <c r="K1329" s="343">
        <v>43.7</v>
      </c>
      <c r="L1329" s="343">
        <v>109.12</v>
      </c>
      <c r="M1329" s="343">
        <v>109.12</v>
      </c>
      <c r="N1329" s="341">
        <v>0.98440000000000005</v>
      </c>
      <c r="O1329" s="343">
        <v>35765</v>
      </c>
      <c r="P1329" s="343">
        <f t="shared" si="141"/>
        <v>0</v>
      </c>
      <c r="Q1329" s="555">
        <v>44.75</v>
      </c>
      <c r="R1329" s="563">
        <v>100.8</v>
      </c>
      <c r="S1329" s="343">
        <v>100.8</v>
      </c>
      <c r="T1329" s="341">
        <v>0.98499999999999999</v>
      </c>
      <c r="U1329" s="343">
        <v>33119</v>
      </c>
      <c r="V1329" s="343">
        <f t="shared" si="142"/>
        <v>0</v>
      </c>
      <c r="W1329" s="343">
        <v>46.33</v>
      </c>
      <c r="X1329" s="343">
        <v>81.680000000000007</v>
      </c>
      <c r="Y1329" s="343">
        <v>96</v>
      </c>
      <c r="Z1329" s="341">
        <v>0.98350000000000004</v>
      </c>
      <c r="AA1329" s="343">
        <v>24644</v>
      </c>
      <c r="AB1329" s="343">
        <f t="shared" si="143"/>
        <v>0</v>
      </c>
      <c r="AC1329" s="552">
        <v>41.23</v>
      </c>
      <c r="AD1329" s="563">
        <v>70.959999999999994</v>
      </c>
      <c r="AE1329" s="343">
        <v>96</v>
      </c>
      <c r="AF1329" s="341">
        <v>0.98140000000000005</v>
      </c>
      <c r="AG1329" s="343">
        <v>23403</v>
      </c>
      <c r="AH1329" s="343">
        <f t="shared" si="144"/>
        <v>0</v>
      </c>
      <c r="AI1329" s="343">
        <v>45.17</v>
      </c>
      <c r="AJ1329" s="343">
        <v>68.64</v>
      </c>
      <c r="AK1329" s="343">
        <v>96</v>
      </c>
      <c r="AL1329" s="341">
        <v>0.97970000000000002</v>
      </c>
      <c r="AM1329" s="343">
        <v>23606</v>
      </c>
      <c r="AN1329" s="343">
        <f t="shared" si="145"/>
        <v>0</v>
      </c>
      <c r="AO1329" s="552">
        <v>48.75</v>
      </c>
      <c r="AP1329" s="360">
        <f t="shared" si="146"/>
        <v>0.44988333333333336</v>
      </c>
    </row>
    <row r="1330" spans="1:42">
      <c r="A1330" s="551">
        <v>1167</v>
      </c>
      <c r="B1330" s="341" t="s">
        <v>3385</v>
      </c>
      <c r="C1330" s="341" t="s">
        <v>578</v>
      </c>
      <c r="D1330" s="341" t="s">
        <v>502</v>
      </c>
      <c r="E1330" s="552">
        <v>290</v>
      </c>
      <c r="F1330" s="543">
        <v>102.88</v>
      </c>
      <c r="G1330" s="343">
        <v>232</v>
      </c>
      <c r="H1330" s="341">
        <v>0.91830000000000001</v>
      </c>
      <c r="I1330" s="343">
        <v>18190</v>
      </c>
      <c r="J1330" s="343">
        <f t="shared" si="140"/>
        <v>0</v>
      </c>
      <c r="K1330" s="343">
        <v>26.74</v>
      </c>
      <c r="L1330" s="343">
        <v>96</v>
      </c>
      <c r="M1330" s="343">
        <v>232</v>
      </c>
      <c r="N1330" s="341">
        <v>0.90190000000000003</v>
      </c>
      <c r="O1330" s="343">
        <v>18204</v>
      </c>
      <c r="P1330" s="343">
        <f t="shared" si="141"/>
        <v>0</v>
      </c>
      <c r="Q1330" s="555">
        <v>28.26</v>
      </c>
      <c r="R1330" s="563">
        <v>56.48</v>
      </c>
      <c r="S1330" s="343">
        <v>232</v>
      </c>
      <c r="T1330" s="341">
        <v>0.83819999999999995</v>
      </c>
      <c r="U1330" s="343">
        <v>10704</v>
      </c>
      <c r="V1330" s="343">
        <f t="shared" si="142"/>
        <v>0</v>
      </c>
      <c r="W1330" s="343">
        <v>31.4</v>
      </c>
      <c r="X1330" s="343">
        <v>62.88</v>
      </c>
      <c r="Y1330" s="343">
        <v>232</v>
      </c>
      <c r="Z1330" s="341">
        <v>0.85719999999999996</v>
      </c>
      <c r="AA1330" s="343">
        <v>10208</v>
      </c>
      <c r="AB1330" s="343">
        <f t="shared" si="143"/>
        <v>0</v>
      </c>
      <c r="AC1330" s="552">
        <v>25.45</v>
      </c>
      <c r="AD1330" s="563">
        <v>78.88</v>
      </c>
      <c r="AE1330" s="343">
        <v>232</v>
      </c>
      <c r="AF1330" s="341">
        <v>0.9224</v>
      </c>
      <c r="AG1330" s="343">
        <v>14560</v>
      </c>
      <c r="AH1330" s="343">
        <f t="shared" si="144"/>
        <v>0</v>
      </c>
      <c r="AI1330" s="343">
        <v>26.9</v>
      </c>
      <c r="AJ1330" s="343">
        <v>81.28</v>
      </c>
      <c r="AK1330" s="343">
        <v>232</v>
      </c>
      <c r="AL1330" s="341">
        <v>0.94069999999999998</v>
      </c>
      <c r="AM1330" s="343">
        <v>15708</v>
      </c>
      <c r="AN1330" s="343">
        <f t="shared" si="145"/>
        <v>0</v>
      </c>
      <c r="AO1330" s="552">
        <v>28.53</v>
      </c>
      <c r="AP1330" s="360">
        <f t="shared" si="146"/>
        <v>0.27879999999999999</v>
      </c>
    </row>
    <row r="1331" spans="1:42">
      <c r="A1331" s="551">
        <v>1168</v>
      </c>
      <c r="B1331" s="341" t="s">
        <v>3385</v>
      </c>
      <c r="C1331" s="341" t="s">
        <v>3603</v>
      </c>
      <c r="D1331" s="341" t="s">
        <v>496</v>
      </c>
      <c r="E1331" s="552">
        <v>110</v>
      </c>
      <c r="F1331" s="543">
        <v>1.2</v>
      </c>
      <c r="G1331" s="343">
        <v>88</v>
      </c>
      <c r="H1331" s="341">
        <v>1</v>
      </c>
      <c r="I1331" s="343">
        <v>480</v>
      </c>
      <c r="J1331" s="343">
        <f t="shared" si="140"/>
        <v>0</v>
      </c>
      <c r="K1331" s="343">
        <v>55.56</v>
      </c>
      <c r="L1331" s="343">
        <v>0.96</v>
      </c>
      <c r="M1331" s="343">
        <v>88</v>
      </c>
      <c r="N1331" s="341">
        <v>1</v>
      </c>
      <c r="O1331" s="343">
        <v>426</v>
      </c>
      <c r="P1331" s="343">
        <f t="shared" si="141"/>
        <v>0</v>
      </c>
      <c r="Q1331" s="555">
        <v>59.64</v>
      </c>
      <c r="R1331" s="563">
        <v>1.2</v>
      </c>
      <c r="S1331" s="343">
        <v>88</v>
      </c>
      <c r="T1331" s="341">
        <v>0.99439999999999995</v>
      </c>
      <c r="U1331" s="343">
        <v>537</v>
      </c>
      <c r="V1331" s="343">
        <f t="shared" si="142"/>
        <v>21.48</v>
      </c>
      <c r="W1331" s="343">
        <v>62.5</v>
      </c>
      <c r="X1331" s="343">
        <v>1.2</v>
      </c>
      <c r="Y1331" s="343">
        <v>88</v>
      </c>
      <c r="Z1331" s="341">
        <v>1</v>
      </c>
      <c r="AA1331" s="343">
        <v>567</v>
      </c>
      <c r="AB1331" s="343">
        <f t="shared" si="143"/>
        <v>31.336324988190821</v>
      </c>
      <c r="AC1331" s="552">
        <v>63.51</v>
      </c>
      <c r="AD1331" s="563">
        <v>0.96</v>
      </c>
      <c r="AE1331" s="343">
        <v>88</v>
      </c>
      <c r="AF1331" s="341">
        <v>1</v>
      </c>
      <c r="AG1331" s="343">
        <v>522</v>
      </c>
      <c r="AH1331" s="343">
        <f t="shared" si="144"/>
        <v>93.428571428571416</v>
      </c>
      <c r="AI1331" s="343">
        <v>73.08</v>
      </c>
      <c r="AJ1331" s="343">
        <v>0.96</v>
      </c>
      <c r="AK1331" s="343">
        <v>88</v>
      </c>
      <c r="AL1331" s="341">
        <v>1</v>
      </c>
      <c r="AM1331" s="343">
        <v>546</v>
      </c>
      <c r="AN1331" s="343">
        <f t="shared" si="145"/>
        <v>131.26395746296996</v>
      </c>
      <c r="AO1331" s="552">
        <v>78.989999999999995</v>
      </c>
      <c r="AP1331" s="360">
        <f t="shared" si="146"/>
        <v>0.65546666666666664</v>
      </c>
    </row>
    <row r="1332" spans="1:42">
      <c r="A1332" s="551">
        <v>1169</v>
      </c>
      <c r="B1332" s="341" t="s">
        <v>3385</v>
      </c>
      <c r="C1332" s="341" t="s">
        <v>2883</v>
      </c>
      <c r="D1332" s="341" t="s">
        <v>496</v>
      </c>
      <c r="E1332" s="552">
        <v>145</v>
      </c>
      <c r="F1332" s="543">
        <v>70</v>
      </c>
      <c r="G1332" s="343">
        <v>116</v>
      </c>
      <c r="H1332" s="341">
        <v>0.82769999999999999</v>
      </c>
      <c r="I1332" s="343">
        <v>6881</v>
      </c>
      <c r="J1332" s="343">
        <f t="shared" si="140"/>
        <v>0</v>
      </c>
      <c r="K1332" s="343">
        <v>16.489999999999998</v>
      </c>
      <c r="L1332" s="343">
        <v>72.72</v>
      </c>
      <c r="M1332" s="343">
        <v>116</v>
      </c>
      <c r="N1332" s="341">
        <v>0.81</v>
      </c>
      <c r="O1332" s="343">
        <v>8995</v>
      </c>
      <c r="P1332" s="343">
        <f t="shared" si="141"/>
        <v>0</v>
      </c>
      <c r="Q1332" s="555">
        <v>20.52</v>
      </c>
      <c r="R1332" s="563">
        <v>85.575360000000003</v>
      </c>
      <c r="S1332" s="343">
        <v>116</v>
      </c>
      <c r="T1332" s="341">
        <v>0.80210000000000004</v>
      </c>
      <c r="U1332" s="343">
        <v>7977</v>
      </c>
      <c r="V1332" s="343">
        <f t="shared" si="142"/>
        <v>0</v>
      </c>
      <c r="W1332" s="343">
        <v>20.12</v>
      </c>
      <c r="X1332" s="343">
        <v>69.28</v>
      </c>
      <c r="Y1332" s="343">
        <v>116</v>
      </c>
      <c r="Z1332" s="341">
        <v>0.88270000000000004</v>
      </c>
      <c r="AA1332" s="343">
        <v>6540</v>
      </c>
      <c r="AB1332" s="343">
        <f t="shared" si="143"/>
        <v>0</v>
      </c>
      <c r="AC1332" s="552">
        <v>14.37</v>
      </c>
      <c r="AD1332" s="563">
        <v>52.48</v>
      </c>
      <c r="AE1332" s="343">
        <v>116</v>
      </c>
      <c r="AF1332" s="341">
        <v>0.95069999999999999</v>
      </c>
      <c r="AG1332" s="343">
        <v>6607</v>
      </c>
      <c r="AH1332" s="343">
        <f t="shared" si="144"/>
        <v>0</v>
      </c>
      <c r="AI1332" s="343">
        <v>17.8</v>
      </c>
      <c r="AJ1332" s="343">
        <v>54.8</v>
      </c>
      <c r="AK1332" s="343">
        <v>116</v>
      </c>
      <c r="AL1332" s="341">
        <v>0.9264</v>
      </c>
      <c r="AM1332" s="343">
        <v>4660</v>
      </c>
      <c r="AN1332" s="343">
        <f t="shared" si="145"/>
        <v>0</v>
      </c>
      <c r="AO1332" s="552">
        <v>12.75</v>
      </c>
      <c r="AP1332" s="360">
        <f t="shared" si="146"/>
        <v>0.17008333333333334</v>
      </c>
    </row>
    <row r="1333" spans="1:42">
      <c r="A1333" s="551">
        <v>1170</v>
      </c>
      <c r="B1333" s="341" t="s">
        <v>3385</v>
      </c>
      <c r="C1333" s="341" t="s">
        <v>2885</v>
      </c>
      <c r="D1333" s="341" t="s">
        <v>499</v>
      </c>
      <c r="E1333" s="552">
        <v>555</v>
      </c>
      <c r="F1333" s="543">
        <v>246</v>
      </c>
      <c r="G1333" s="343">
        <v>444</v>
      </c>
      <c r="H1333" s="341">
        <v>0.96419999999999995</v>
      </c>
      <c r="I1333" s="343">
        <v>38640</v>
      </c>
      <c r="J1333" s="343">
        <f t="shared" si="140"/>
        <v>0</v>
      </c>
      <c r="K1333" s="343">
        <v>22.32</v>
      </c>
      <c r="L1333" s="343">
        <v>252</v>
      </c>
      <c r="M1333" s="343">
        <v>444</v>
      </c>
      <c r="N1333" s="341">
        <v>0.96630000000000005</v>
      </c>
      <c r="O1333" s="343">
        <v>41070</v>
      </c>
      <c r="P1333" s="343">
        <f t="shared" si="141"/>
        <v>0</v>
      </c>
      <c r="Q1333" s="555">
        <v>22.69</v>
      </c>
      <c r="R1333" s="563">
        <v>252</v>
      </c>
      <c r="S1333" s="343">
        <v>444</v>
      </c>
      <c r="T1333" s="341">
        <v>0.97650000000000003</v>
      </c>
      <c r="U1333" s="343">
        <v>41220</v>
      </c>
      <c r="V1333" s="343">
        <f t="shared" si="142"/>
        <v>0</v>
      </c>
      <c r="W1333" s="343">
        <v>23.28</v>
      </c>
      <c r="X1333" s="343">
        <v>246</v>
      </c>
      <c r="Y1333" s="343">
        <v>444</v>
      </c>
      <c r="Z1333" s="341">
        <v>0.97570000000000001</v>
      </c>
      <c r="AA1333" s="343">
        <v>49530</v>
      </c>
      <c r="AB1333" s="343">
        <f t="shared" si="143"/>
        <v>0</v>
      </c>
      <c r="AC1333" s="552">
        <v>27.41</v>
      </c>
      <c r="AD1333" s="563">
        <v>234</v>
      </c>
      <c r="AE1333" s="343">
        <v>444</v>
      </c>
      <c r="AF1333" s="341">
        <v>0.96089999999999998</v>
      </c>
      <c r="AG1333" s="343">
        <v>40920</v>
      </c>
      <c r="AH1333" s="343">
        <f t="shared" si="144"/>
        <v>0</v>
      </c>
      <c r="AI1333" s="343">
        <v>24.49</v>
      </c>
      <c r="AJ1333" s="343">
        <v>258</v>
      </c>
      <c r="AK1333" s="343">
        <v>444</v>
      </c>
      <c r="AL1333" s="341">
        <v>0.92989999999999995</v>
      </c>
      <c r="AM1333" s="343">
        <v>45030</v>
      </c>
      <c r="AN1333" s="343">
        <f t="shared" si="145"/>
        <v>0</v>
      </c>
      <c r="AO1333" s="552">
        <v>26.11</v>
      </c>
      <c r="AP1333" s="360">
        <f t="shared" si="146"/>
        <v>0.24383333333333337</v>
      </c>
    </row>
    <row r="1334" spans="1:42">
      <c r="A1334" s="551">
        <v>1171</v>
      </c>
      <c r="B1334" s="341" t="s">
        <v>3385</v>
      </c>
      <c r="C1334" s="341" t="s">
        <v>2887</v>
      </c>
      <c r="D1334" s="341" t="s">
        <v>499</v>
      </c>
      <c r="E1334" s="552">
        <v>210</v>
      </c>
      <c r="F1334" s="543">
        <v>247.68</v>
      </c>
      <c r="G1334" s="343">
        <v>247.68</v>
      </c>
      <c r="H1334" s="341">
        <v>0.98180000000000001</v>
      </c>
      <c r="I1334" s="343">
        <v>47952</v>
      </c>
      <c r="J1334" s="343">
        <f t="shared" si="140"/>
        <v>0</v>
      </c>
      <c r="K1334" s="343">
        <v>27.39</v>
      </c>
      <c r="L1334" s="343">
        <v>224.96</v>
      </c>
      <c r="M1334" s="343">
        <v>224.96</v>
      </c>
      <c r="N1334" s="341">
        <v>0.98309999999999997</v>
      </c>
      <c r="O1334" s="343">
        <v>45476</v>
      </c>
      <c r="P1334" s="343">
        <f t="shared" si="141"/>
        <v>0</v>
      </c>
      <c r="Q1334" s="555">
        <v>27.64</v>
      </c>
      <c r="R1334" s="563">
        <v>193.12</v>
      </c>
      <c r="S1334" s="343">
        <v>193.12</v>
      </c>
      <c r="T1334" s="341">
        <v>0.98829999999999996</v>
      </c>
      <c r="U1334" s="343">
        <v>38622</v>
      </c>
      <c r="V1334" s="343">
        <f t="shared" si="142"/>
        <v>0</v>
      </c>
      <c r="W1334" s="343">
        <v>28.1</v>
      </c>
      <c r="X1334" s="343">
        <v>247.36</v>
      </c>
      <c r="Y1334" s="343">
        <v>247.36</v>
      </c>
      <c r="Z1334" s="341">
        <v>0.98850000000000005</v>
      </c>
      <c r="AA1334" s="343">
        <v>42236</v>
      </c>
      <c r="AB1334" s="343">
        <f t="shared" si="143"/>
        <v>0</v>
      </c>
      <c r="AC1334" s="552">
        <v>23.22</v>
      </c>
      <c r="AD1334" s="563">
        <v>215.68</v>
      </c>
      <c r="AE1334" s="343">
        <v>215.68</v>
      </c>
      <c r="AF1334" s="341">
        <v>0.98819999999999997</v>
      </c>
      <c r="AG1334" s="343">
        <v>40746</v>
      </c>
      <c r="AH1334" s="343">
        <f t="shared" si="144"/>
        <v>0</v>
      </c>
      <c r="AI1334" s="343">
        <v>25.69</v>
      </c>
      <c r="AJ1334" s="343">
        <v>208.32</v>
      </c>
      <c r="AK1334" s="343">
        <v>208.32</v>
      </c>
      <c r="AL1334" s="341">
        <v>0.98860000000000003</v>
      </c>
      <c r="AM1334" s="343">
        <v>28108</v>
      </c>
      <c r="AN1334" s="343">
        <f t="shared" si="145"/>
        <v>0</v>
      </c>
      <c r="AO1334" s="552">
        <v>18.96</v>
      </c>
      <c r="AP1334" s="360">
        <f t="shared" si="146"/>
        <v>0.25166666666666671</v>
      </c>
    </row>
    <row r="1335" spans="1:42">
      <c r="A1335" s="551">
        <v>1172</v>
      </c>
      <c r="B1335" s="341" t="s">
        <v>3385</v>
      </c>
      <c r="C1335" s="341" t="s">
        <v>2889</v>
      </c>
      <c r="D1335" s="341" t="s">
        <v>496</v>
      </c>
      <c r="E1335" s="552">
        <v>125</v>
      </c>
      <c r="F1335" s="543">
        <v>80.8</v>
      </c>
      <c r="G1335" s="343">
        <v>100</v>
      </c>
      <c r="H1335" s="341">
        <v>0.98860000000000003</v>
      </c>
      <c r="I1335" s="343">
        <v>22257</v>
      </c>
      <c r="J1335" s="343">
        <f t="shared" si="140"/>
        <v>0</v>
      </c>
      <c r="K1335" s="343">
        <v>38.700000000000003</v>
      </c>
      <c r="L1335" s="343">
        <v>88.48</v>
      </c>
      <c r="M1335" s="343">
        <v>100</v>
      </c>
      <c r="N1335" s="341">
        <v>0.95630000000000004</v>
      </c>
      <c r="O1335" s="343">
        <v>22435</v>
      </c>
      <c r="P1335" s="343">
        <f t="shared" si="141"/>
        <v>0</v>
      </c>
      <c r="Q1335" s="555">
        <v>35.630000000000003</v>
      </c>
      <c r="R1335" s="563">
        <v>92.24</v>
      </c>
      <c r="S1335" s="343">
        <v>100</v>
      </c>
      <c r="T1335" s="341">
        <v>0.96550000000000002</v>
      </c>
      <c r="U1335" s="343">
        <v>22855</v>
      </c>
      <c r="V1335" s="343">
        <f t="shared" si="142"/>
        <v>0</v>
      </c>
      <c r="W1335" s="343">
        <v>35.64</v>
      </c>
      <c r="X1335" s="343">
        <v>73.92</v>
      </c>
      <c r="Y1335" s="343">
        <v>100</v>
      </c>
      <c r="Z1335" s="341">
        <v>0.96419999999999995</v>
      </c>
      <c r="AA1335" s="343">
        <v>19062</v>
      </c>
      <c r="AB1335" s="343">
        <f t="shared" si="143"/>
        <v>0</v>
      </c>
      <c r="AC1335" s="552">
        <v>35.950000000000003</v>
      </c>
      <c r="AD1335" s="563">
        <v>67.040000000000006</v>
      </c>
      <c r="AE1335" s="343">
        <v>100</v>
      </c>
      <c r="AF1335" s="341">
        <v>0.96</v>
      </c>
      <c r="AG1335" s="343">
        <v>18844</v>
      </c>
      <c r="AH1335" s="343">
        <f t="shared" si="144"/>
        <v>0</v>
      </c>
      <c r="AI1335" s="343">
        <v>39.35</v>
      </c>
      <c r="AJ1335" s="343">
        <v>75.12</v>
      </c>
      <c r="AK1335" s="343">
        <v>100</v>
      </c>
      <c r="AL1335" s="341">
        <v>0.96120000000000005</v>
      </c>
      <c r="AM1335" s="343">
        <v>18063</v>
      </c>
      <c r="AN1335" s="343">
        <f t="shared" si="145"/>
        <v>0</v>
      </c>
      <c r="AO1335" s="552">
        <v>34.74</v>
      </c>
      <c r="AP1335" s="360">
        <f t="shared" si="146"/>
        <v>0.36668333333333336</v>
      </c>
    </row>
    <row r="1336" spans="1:42">
      <c r="A1336" s="551">
        <v>1173</v>
      </c>
      <c r="B1336" s="341" t="s">
        <v>3385</v>
      </c>
      <c r="C1336" s="341" t="s">
        <v>2891</v>
      </c>
      <c r="D1336" s="341" t="s">
        <v>496</v>
      </c>
      <c r="E1336" s="552">
        <v>167</v>
      </c>
      <c r="F1336" s="543">
        <v>118.72</v>
      </c>
      <c r="G1336" s="343">
        <v>133.6</v>
      </c>
      <c r="H1336" s="341">
        <v>0.98860000000000003</v>
      </c>
      <c r="I1336" s="343">
        <v>16020</v>
      </c>
      <c r="J1336" s="343">
        <f t="shared" si="140"/>
        <v>0</v>
      </c>
      <c r="K1336" s="343">
        <v>18.96</v>
      </c>
      <c r="L1336" s="343">
        <v>112.48</v>
      </c>
      <c r="M1336" s="343">
        <v>133.6</v>
      </c>
      <c r="N1336" s="341">
        <v>0.98660000000000003</v>
      </c>
      <c r="O1336" s="343">
        <v>15104</v>
      </c>
      <c r="P1336" s="343">
        <f t="shared" si="141"/>
        <v>0</v>
      </c>
      <c r="Q1336" s="555">
        <v>18.29</v>
      </c>
      <c r="R1336" s="563">
        <v>109.92</v>
      </c>
      <c r="S1336" s="343">
        <v>133.6</v>
      </c>
      <c r="T1336" s="341">
        <v>0.98829999999999996</v>
      </c>
      <c r="U1336" s="343">
        <v>13518</v>
      </c>
      <c r="V1336" s="343">
        <f t="shared" si="142"/>
        <v>0</v>
      </c>
      <c r="W1336" s="343">
        <v>17.28</v>
      </c>
      <c r="X1336" s="343">
        <v>98.08</v>
      </c>
      <c r="Y1336" s="343">
        <v>133.6</v>
      </c>
      <c r="Z1336" s="341">
        <v>0.99039999999999995</v>
      </c>
      <c r="AA1336" s="343">
        <v>9992</v>
      </c>
      <c r="AB1336" s="343">
        <f t="shared" si="143"/>
        <v>0</v>
      </c>
      <c r="AC1336" s="552">
        <v>13.82</v>
      </c>
      <c r="AD1336" s="563">
        <v>99.36</v>
      </c>
      <c r="AE1336" s="343">
        <v>133.6</v>
      </c>
      <c r="AF1336" s="341">
        <v>0.9899</v>
      </c>
      <c r="AG1336" s="343">
        <v>9082</v>
      </c>
      <c r="AH1336" s="343">
        <f t="shared" si="144"/>
        <v>0</v>
      </c>
      <c r="AI1336" s="343">
        <v>12.41</v>
      </c>
      <c r="AJ1336" s="343">
        <v>100.16</v>
      </c>
      <c r="AK1336" s="343">
        <v>133.6</v>
      </c>
      <c r="AL1336" s="341">
        <v>0.98950000000000005</v>
      </c>
      <c r="AM1336" s="343">
        <v>11952</v>
      </c>
      <c r="AN1336" s="343">
        <f t="shared" si="145"/>
        <v>0</v>
      </c>
      <c r="AO1336" s="552">
        <v>16.75</v>
      </c>
      <c r="AP1336" s="360">
        <f t="shared" si="146"/>
        <v>0.16251666666666664</v>
      </c>
    </row>
    <row r="1337" spans="1:42">
      <c r="A1337" s="551">
        <v>1174</v>
      </c>
      <c r="B1337" s="341" t="s">
        <v>3385</v>
      </c>
      <c r="C1337" s="341" t="s">
        <v>2895</v>
      </c>
      <c r="D1337" s="341" t="s">
        <v>499</v>
      </c>
      <c r="E1337" s="552">
        <v>800</v>
      </c>
      <c r="F1337" s="543">
        <v>0</v>
      </c>
      <c r="G1337" s="343">
        <v>0</v>
      </c>
      <c r="H1337" s="341">
        <v>0</v>
      </c>
      <c r="I1337" s="343">
        <v>0</v>
      </c>
      <c r="J1337" s="343">
        <f t="shared" si="140"/>
        <v>0</v>
      </c>
      <c r="K1337" s="343">
        <v>0</v>
      </c>
      <c r="L1337" s="343">
        <v>0</v>
      </c>
      <c r="M1337" s="343">
        <v>0</v>
      </c>
      <c r="N1337" s="341">
        <v>0</v>
      </c>
      <c r="O1337" s="343">
        <v>0</v>
      </c>
      <c r="P1337" s="343">
        <f t="shared" si="141"/>
        <v>0</v>
      </c>
      <c r="Q1337" s="555">
        <v>0</v>
      </c>
      <c r="R1337" s="563">
        <v>835.2</v>
      </c>
      <c r="S1337" s="343">
        <v>835.2</v>
      </c>
      <c r="T1337" s="341">
        <v>0.99739999999999995</v>
      </c>
      <c r="U1337" s="343">
        <v>26739</v>
      </c>
      <c r="V1337" s="343">
        <f t="shared" si="142"/>
        <v>0</v>
      </c>
      <c r="W1337" s="343">
        <v>0.89</v>
      </c>
      <c r="X1337" s="343">
        <v>745.56</v>
      </c>
      <c r="Y1337" s="343">
        <v>745.56</v>
      </c>
      <c r="Z1337" s="341">
        <v>0.99770000000000003</v>
      </c>
      <c r="AA1337" s="343">
        <v>115493</v>
      </c>
      <c r="AB1337" s="343">
        <f t="shared" si="143"/>
        <v>0</v>
      </c>
      <c r="AC1337" s="552">
        <v>20.87</v>
      </c>
      <c r="AD1337" s="563">
        <v>731.88</v>
      </c>
      <c r="AE1337" s="343">
        <v>731.88</v>
      </c>
      <c r="AF1337" s="341">
        <v>0.99629999999999996</v>
      </c>
      <c r="AG1337" s="343">
        <v>152806</v>
      </c>
      <c r="AH1337" s="343">
        <f t="shared" si="144"/>
        <v>0</v>
      </c>
      <c r="AI1337" s="343">
        <v>28.16</v>
      </c>
      <c r="AJ1337" s="343">
        <v>676.8</v>
      </c>
      <c r="AK1337" s="343">
        <v>676.8</v>
      </c>
      <c r="AL1337" s="341">
        <v>0.996</v>
      </c>
      <c r="AM1337" s="343">
        <v>119209</v>
      </c>
      <c r="AN1337" s="343">
        <f t="shared" si="145"/>
        <v>0</v>
      </c>
      <c r="AO1337" s="552">
        <v>24.56</v>
      </c>
      <c r="AP1337" s="360">
        <f t="shared" si="146"/>
        <v>0.12413333333333335</v>
      </c>
    </row>
    <row r="1338" spans="1:42">
      <c r="A1338" s="551">
        <v>1175</v>
      </c>
      <c r="B1338" s="341" t="s">
        <v>3385</v>
      </c>
      <c r="C1338" s="341" t="s">
        <v>2897</v>
      </c>
      <c r="D1338" s="341" t="s">
        <v>499</v>
      </c>
      <c r="E1338" s="552">
        <v>200</v>
      </c>
      <c r="F1338" s="543">
        <v>80.48</v>
      </c>
      <c r="G1338" s="343">
        <v>160</v>
      </c>
      <c r="H1338" s="341">
        <v>0.99619999999999997</v>
      </c>
      <c r="I1338" s="343">
        <v>13674</v>
      </c>
      <c r="J1338" s="343">
        <f t="shared" si="140"/>
        <v>0</v>
      </c>
      <c r="K1338" s="343">
        <v>23.69</v>
      </c>
      <c r="L1338" s="343">
        <v>85.6</v>
      </c>
      <c r="M1338" s="343">
        <v>160</v>
      </c>
      <c r="N1338" s="341">
        <v>0.99360000000000004</v>
      </c>
      <c r="O1338" s="343">
        <v>10354</v>
      </c>
      <c r="P1338" s="343">
        <f t="shared" si="141"/>
        <v>0</v>
      </c>
      <c r="Q1338" s="555">
        <v>16.36</v>
      </c>
      <c r="R1338" s="563">
        <v>86.24</v>
      </c>
      <c r="S1338" s="343">
        <v>160</v>
      </c>
      <c r="T1338" s="341">
        <v>0.99839999999999995</v>
      </c>
      <c r="U1338" s="343">
        <v>29960</v>
      </c>
      <c r="V1338" s="343">
        <f t="shared" si="142"/>
        <v>0</v>
      </c>
      <c r="W1338" s="343">
        <v>48.33</v>
      </c>
      <c r="X1338" s="343">
        <v>85.28</v>
      </c>
      <c r="Y1338" s="343">
        <v>160</v>
      </c>
      <c r="Z1338" s="341">
        <v>0.99780000000000002</v>
      </c>
      <c r="AA1338" s="343">
        <v>34174</v>
      </c>
      <c r="AB1338" s="343">
        <f t="shared" si="143"/>
        <v>0</v>
      </c>
      <c r="AC1338" s="552">
        <v>53.97</v>
      </c>
      <c r="AD1338" s="563">
        <v>81.760000000000005</v>
      </c>
      <c r="AE1338" s="343">
        <v>160</v>
      </c>
      <c r="AF1338" s="341">
        <v>0.99650000000000005</v>
      </c>
      <c r="AG1338" s="343">
        <v>26952</v>
      </c>
      <c r="AH1338" s="343">
        <f t="shared" si="144"/>
        <v>0</v>
      </c>
      <c r="AI1338" s="343">
        <v>44.46</v>
      </c>
      <c r="AJ1338" s="343">
        <v>91.52</v>
      </c>
      <c r="AK1338" s="343">
        <v>160</v>
      </c>
      <c r="AL1338" s="341">
        <v>0.99490000000000001</v>
      </c>
      <c r="AM1338" s="343">
        <v>29288</v>
      </c>
      <c r="AN1338" s="343">
        <f t="shared" si="145"/>
        <v>0</v>
      </c>
      <c r="AO1338" s="552">
        <v>44.67</v>
      </c>
      <c r="AP1338" s="360">
        <f t="shared" si="146"/>
        <v>0.38580000000000003</v>
      </c>
    </row>
    <row r="1339" spans="1:42">
      <c r="A1339" s="551">
        <v>1176</v>
      </c>
      <c r="B1339" s="341" t="s">
        <v>3385</v>
      </c>
      <c r="C1339" s="341" t="s">
        <v>2899</v>
      </c>
      <c r="D1339" s="341" t="s">
        <v>496</v>
      </c>
      <c r="E1339" s="552">
        <v>122</v>
      </c>
      <c r="F1339" s="543">
        <v>28.24</v>
      </c>
      <c r="G1339" s="343">
        <v>97.6</v>
      </c>
      <c r="H1339" s="341">
        <v>0.98380000000000001</v>
      </c>
      <c r="I1339" s="343">
        <v>8112</v>
      </c>
      <c r="J1339" s="343">
        <f t="shared" si="140"/>
        <v>0</v>
      </c>
      <c r="K1339" s="343">
        <v>40.549999999999997</v>
      </c>
      <c r="L1339" s="343">
        <v>15.92</v>
      </c>
      <c r="M1339" s="343">
        <v>97.6</v>
      </c>
      <c r="N1339" s="341">
        <v>0.98499999999999999</v>
      </c>
      <c r="O1339" s="343">
        <v>4402</v>
      </c>
      <c r="P1339" s="343">
        <f t="shared" si="141"/>
        <v>0</v>
      </c>
      <c r="Q1339" s="555">
        <v>37.729999999999997</v>
      </c>
      <c r="R1339" s="563">
        <v>16.96</v>
      </c>
      <c r="S1339" s="343">
        <v>97.6</v>
      </c>
      <c r="T1339" s="341">
        <v>0.99150000000000005</v>
      </c>
      <c r="U1339" s="343">
        <v>4114</v>
      </c>
      <c r="V1339" s="343">
        <f t="shared" si="142"/>
        <v>0</v>
      </c>
      <c r="W1339" s="343">
        <v>33.979999999999997</v>
      </c>
      <c r="X1339" s="343">
        <v>24.08</v>
      </c>
      <c r="Y1339" s="343">
        <v>97.6</v>
      </c>
      <c r="Z1339" s="341">
        <v>0.99329999999999996</v>
      </c>
      <c r="AA1339" s="343">
        <v>8945</v>
      </c>
      <c r="AB1339" s="343">
        <f t="shared" si="143"/>
        <v>0</v>
      </c>
      <c r="AC1339" s="552">
        <v>50.26</v>
      </c>
      <c r="AD1339" s="563">
        <v>27.2</v>
      </c>
      <c r="AE1339" s="343">
        <v>97.6</v>
      </c>
      <c r="AF1339" s="341">
        <v>0.99550000000000005</v>
      </c>
      <c r="AG1339" s="343">
        <v>11850.8</v>
      </c>
      <c r="AH1339" s="343">
        <f t="shared" si="144"/>
        <v>0</v>
      </c>
      <c r="AI1339" s="343">
        <v>58.82</v>
      </c>
      <c r="AJ1339" s="343">
        <v>30.08</v>
      </c>
      <c r="AK1339" s="343">
        <v>97.6</v>
      </c>
      <c r="AL1339" s="341">
        <v>0.99619999999999997</v>
      </c>
      <c r="AM1339" s="343">
        <v>9949.2000000000007</v>
      </c>
      <c r="AN1339" s="343">
        <f t="shared" si="145"/>
        <v>0</v>
      </c>
      <c r="AO1339" s="552">
        <v>46.11</v>
      </c>
      <c r="AP1339" s="360">
        <f t="shared" si="146"/>
        <v>0.44574999999999998</v>
      </c>
    </row>
    <row r="1340" spans="1:42">
      <c r="A1340" s="551">
        <v>1177</v>
      </c>
      <c r="B1340" s="341" t="s">
        <v>3385</v>
      </c>
      <c r="C1340" s="341" t="s">
        <v>2901</v>
      </c>
      <c r="D1340" s="341" t="s">
        <v>499</v>
      </c>
      <c r="E1340" s="552">
        <v>222.22222222222223</v>
      </c>
      <c r="F1340" s="543">
        <v>157.19999999999999</v>
      </c>
      <c r="G1340" s="343">
        <v>177.77799999999999</v>
      </c>
      <c r="H1340" s="341">
        <v>0.96499999999999997</v>
      </c>
      <c r="I1340" s="343">
        <v>53166</v>
      </c>
      <c r="J1340" s="343">
        <f t="shared" si="140"/>
        <v>0</v>
      </c>
      <c r="K1340" s="343">
        <v>48.67</v>
      </c>
      <c r="L1340" s="343">
        <v>158.16</v>
      </c>
      <c r="M1340" s="343">
        <v>177.77799999999999</v>
      </c>
      <c r="N1340" s="341">
        <v>0.95950000000000002</v>
      </c>
      <c r="O1340" s="343">
        <v>54285</v>
      </c>
      <c r="P1340" s="343">
        <f t="shared" si="141"/>
        <v>0</v>
      </c>
      <c r="Q1340" s="555">
        <v>48.08</v>
      </c>
      <c r="R1340" s="563">
        <v>173.17023</v>
      </c>
      <c r="S1340" s="343">
        <v>177.77799999999999</v>
      </c>
      <c r="T1340" s="341">
        <v>0.96450000000000002</v>
      </c>
      <c r="U1340" s="343">
        <v>26073</v>
      </c>
      <c r="V1340" s="343">
        <f t="shared" si="142"/>
        <v>0</v>
      </c>
      <c r="W1340" s="343">
        <v>22.47</v>
      </c>
      <c r="X1340" s="343">
        <v>48</v>
      </c>
      <c r="Y1340" s="343">
        <v>177.77799999999999</v>
      </c>
      <c r="Z1340" s="341">
        <v>0.75449999999999995</v>
      </c>
      <c r="AA1340" s="343">
        <v>2610</v>
      </c>
      <c r="AB1340" s="343">
        <f t="shared" si="143"/>
        <v>0</v>
      </c>
      <c r="AC1340" s="552">
        <v>9.69</v>
      </c>
      <c r="AD1340" s="563">
        <v>12</v>
      </c>
      <c r="AE1340" s="343">
        <v>177.77799999999999</v>
      </c>
      <c r="AF1340" s="341">
        <v>0.73750000000000004</v>
      </c>
      <c r="AG1340" s="343">
        <v>2394</v>
      </c>
      <c r="AH1340" s="343">
        <f t="shared" si="144"/>
        <v>0</v>
      </c>
      <c r="AI1340" s="343">
        <v>36.36</v>
      </c>
      <c r="AJ1340" s="343">
        <v>145.91999999999999</v>
      </c>
      <c r="AK1340" s="343">
        <v>177.77799999999999</v>
      </c>
      <c r="AL1340" s="341">
        <v>0.96430000000000005</v>
      </c>
      <c r="AM1340" s="343">
        <v>27090</v>
      </c>
      <c r="AN1340" s="343">
        <f t="shared" si="145"/>
        <v>0</v>
      </c>
      <c r="AO1340" s="552">
        <v>26.74</v>
      </c>
      <c r="AP1340" s="360">
        <f t="shared" si="146"/>
        <v>0.32001666666666667</v>
      </c>
    </row>
    <row r="1341" spans="1:42">
      <c r="A1341" s="551">
        <v>1178</v>
      </c>
      <c r="B1341" s="341" t="s">
        <v>3385</v>
      </c>
      <c r="C1341" s="341" t="s">
        <v>1738</v>
      </c>
      <c r="D1341" s="341" t="s">
        <v>496</v>
      </c>
      <c r="E1341" s="552">
        <v>123</v>
      </c>
      <c r="F1341" s="543">
        <v>150.53153</v>
      </c>
      <c r="G1341" s="343">
        <v>150.53</v>
      </c>
      <c r="H1341" s="341">
        <v>0.86719999999999997</v>
      </c>
      <c r="I1341" s="343">
        <v>42820</v>
      </c>
      <c r="J1341" s="343">
        <f t="shared" si="140"/>
        <v>0</v>
      </c>
      <c r="K1341" s="343">
        <v>45.56</v>
      </c>
      <c r="L1341" s="343">
        <v>120.72704</v>
      </c>
      <c r="M1341" s="343">
        <v>120.73</v>
      </c>
      <c r="N1341" s="341">
        <v>0.87260000000000004</v>
      </c>
      <c r="O1341" s="343">
        <v>48734</v>
      </c>
      <c r="P1341" s="343">
        <f t="shared" si="141"/>
        <v>1701.0258967347606</v>
      </c>
      <c r="Q1341" s="555">
        <v>62.17</v>
      </c>
      <c r="R1341" s="563">
        <v>120.34977000000001</v>
      </c>
      <c r="S1341" s="343">
        <v>120.35</v>
      </c>
      <c r="T1341" s="341">
        <v>0.87190000000000001</v>
      </c>
      <c r="U1341" s="343">
        <v>46853</v>
      </c>
      <c r="V1341" s="343">
        <f t="shared" si="142"/>
        <v>1518.6990807934189</v>
      </c>
      <c r="W1341" s="343">
        <v>62.01</v>
      </c>
      <c r="X1341" s="343">
        <v>109.40888</v>
      </c>
      <c r="Y1341" s="343">
        <v>109.41</v>
      </c>
      <c r="Z1341" s="341">
        <v>0.87839999999999996</v>
      </c>
      <c r="AA1341" s="343">
        <v>47487</v>
      </c>
      <c r="AB1341" s="343">
        <f t="shared" si="143"/>
        <v>4583.5216081915351</v>
      </c>
      <c r="AC1341" s="552">
        <v>66.41</v>
      </c>
      <c r="AD1341" s="563">
        <v>116.19978</v>
      </c>
      <c r="AE1341" s="343">
        <v>116.2</v>
      </c>
      <c r="AF1341" s="341">
        <v>0.87739999999999996</v>
      </c>
      <c r="AG1341" s="343">
        <v>48366</v>
      </c>
      <c r="AH1341" s="343">
        <f t="shared" si="144"/>
        <v>2852.1982434127963</v>
      </c>
      <c r="AI1341" s="343">
        <v>63.76</v>
      </c>
      <c r="AJ1341" s="343">
        <v>110.16342</v>
      </c>
      <c r="AK1341" s="343">
        <v>110.16</v>
      </c>
      <c r="AL1341" s="341">
        <v>0.86760000000000004</v>
      </c>
      <c r="AM1341" s="343">
        <v>43779</v>
      </c>
      <c r="AN1341" s="343">
        <f t="shared" si="145"/>
        <v>2491.0402389185774</v>
      </c>
      <c r="AO1341" s="552">
        <v>63.62</v>
      </c>
      <c r="AP1341" s="360">
        <f t="shared" si="146"/>
        <v>0.60588333333333333</v>
      </c>
    </row>
    <row r="1342" spans="1:42">
      <c r="A1342" s="551">
        <v>1179</v>
      </c>
      <c r="B1342" s="341" t="s">
        <v>3385</v>
      </c>
      <c r="C1342" s="341" t="s">
        <v>2904</v>
      </c>
      <c r="D1342" s="341" t="s">
        <v>499</v>
      </c>
      <c r="E1342" s="552">
        <v>322.22222222222223</v>
      </c>
      <c r="F1342" s="543">
        <v>240.72</v>
      </c>
      <c r="G1342" s="343">
        <v>257.77800000000002</v>
      </c>
      <c r="H1342" s="341">
        <v>0.56969999999999998</v>
      </c>
      <c r="I1342" s="343">
        <v>27510</v>
      </c>
      <c r="J1342" s="343">
        <f t="shared" si="140"/>
        <v>0</v>
      </c>
      <c r="K1342" s="343">
        <v>27.86</v>
      </c>
      <c r="L1342" s="343">
        <v>229.2</v>
      </c>
      <c r="M1342" s="343">
        <v>257.77800000000002</v>
      </c>
      <c r="N1342" s="341">
        <v>0.5877</v>
      </c>
      <c r="O1342" s="343">
        <v>29754</v>
      </c>
      <c r="P1342" s="343">
        <f t="shared" si="141"/>
        <v>0</v>
      </c>
      <c r="Q1342" s="555">
        <v>29.69</v>
      </c>
      <c r="R1342" s="563">
        <v>228.48</v>
      </c>
      <c r="S1342" s="343">
        <v>257.77800000000002</v>
      </c>
      <c r="T1342" s="341">
        <v>0.58309999999999995</v>
      </c>
      <c r="U1342" s="343">
        <v>23001</v>
      </c>
      <c r="V1342" s="343">
        <f t="shared" si="142"/>
        <v>0</v>
      </c>
      <c r="W1342" s="343">
        <v>23.98</v>
      </c>
      <c r="X1342" s="343">
        <v>244.8</v>
      </c>
      <c r="Y1342" s="343">
        <v>257.77800000000002</v>
      </c>
      <c r="Z1342" s="341">
        <v>0.62790000000000001</v>
      </c>
      <c r="AA1342" s="343">
        <v>21069</v>
      </c>
      <c r="AB1342" s="343">
        <f t="shared" si="143"/>
        <v>0</v>
      </c>
      <c r="AC1342" s="552">
        <v>18.420000000000002</v>
      </c>
      <c r="AD1342" s="563">
        <v>5.52</v>
      </c>
      <c r="AE1342" s="343">
        <v>257.77800000000002</v>
      </c>
      <c r="AF1342" s="341">
        <v>0.96940000000000004</v>
      </c>
      <c r="AG1342" s="343">
        <v>1713</v>
      </c>
      <c r="AH1342" s="343">
        <f t="shared" si="144"/>
        <v>0</v>
      </c>
      <c r="AI1342" s="343">
        <v>43.03</v>
      </c>
      <c r="AJ1342" s="343">
        <v>5.28</v>
      </c>
      <c r="AK1342" s="343">
        <v>257.77800000000002</v>
      </c>
      <c r="AL1342" s="341">
        <v>0.97030000000000005</v>
      </c>
      <c r="AM1342" s="343">
        <v>1473</v>
      </c>
      <c r="AN1342" s="343">
        <f t="shared" si="145"/>
        <v>0</v>
      </c>
      <c r="AO1342" s="552">
        <v>39.93</v>
      </c>
      <c r="AP1342" s="360">
        <f t="shared" si="146"/>
        <v>0.30485000000000001</v>
      </c>
    </row>
    <row r="1343" spans="1:42">
      <c r="A1343" s="551">
        <v>1180</v>
      </c>
      <c r="B1343" s="341" t="s">
        <v>3385</v>
      </c>
      <c r="C1343" s="341" t="s">
        <v>2906</v>
      </c>
      <c r="D1343" s="341" t="s">
        <v>496</v>
      </c>
      <c r="E1343" s="552">
        <v>642.22222222222217</v>
      </c>
      <c r="F1343" s="543">
        <v>129.6</v>
      </c>
      <c r="G1343" s="343">
        <v>513.77800000000002</v>
      </c>
      <c r="H1343" s="341">
        <v>0.97230000000000005</v>
      </c>
      <c r="I1343" s="343">
        <v>40775</v>
      </c>
      <c r="J1343" s="343">
        <f t="shared" si="140"/>
        <v>0</v>
      </c>
      <c r="K1343" s="343">
        <v>44.94</v>
      </c>
      <c r="L1343" s="343">
        <v>171.6</v>
      </c>
      <c r="M1343" s="343">
        <v>513.77800000000002</v>
      </c>
      <c r="N1343" s="341">
        <v>0.97189999999999999</v>
      </c>
      <c r="O1343" s="343">
        <v>48915</v>
      </c>
      <c r="P1343" s="343">
        <f t="shared" si="141"/>
        <v>0</v>
      </c>
      <c r="Q1343" s="555">
        <v>39.42</v>
      </c>
      <c r="R1343" s="563">
        <v>161.19999999999999</v>
      </c>
      <c r="S1343" s="343">
        <v>513.77800000000002</v>
      </c>
      <c r="T1343" s="341">
        <v>0.97030000000000005</v>
      </c>
      <c r="U1343" s="343">
        <v>45240</v>
      </c>
      <c r="V1343" s="343">
        <f t="shared" si="142"/>
        <v>0</v>
      </c>
      <c r="W1343" s="343">
        <v>40.17</v>
      </c>
      <c r="X1343" s="343">
        <v>107.6</v>
      </c>
      <c r="Y1343" s="343">
        <v>513.77800000000002</v>
      </c>
      <c r="Z1343" s="341">
        <v>0.97370000000000001</v>
      </c>
      <c r="AA1343" s="343">
        <v>33445</v>
      </c>
      <c r="AB1343" s="343">
        <f t="shared" si="143"/>
        <v>0</v>
      </c>
      <c r="AC1343" s="552">
        <v>42.9</v>
      </c>
      <c r="AD1343" s="563">
        <v>98.4</v>
      </c>
      <c r="AE1343" s="343">
        <v>513.77800000000002</v>
      </c>
      <c r="AF1343" s="341">
        <v>0.97460000000000002</v>
      </c>
      <c r="AG1343" s="343">
        <v>32855</v>
      </c>
      <c r="AH1343" s="343">
        <f t="shared" si="144"/>
        <v>0</v>
      </c>
      <c r="AI1343" s="343">
        <v>46.05</v>
      </c>
      <c r="AJ1343" s="343">
        <v>106.4</v>
      </c>
      <c r="AK1343" s="343">
        <v>513.77800000000002</v>
      </c>
      <c r="AL1343" s="341">
        <v>0.97570000000000001</v>
      </c>
      <c r="AM1343" s="343">
        <v>34025</v>
      </c>
      <c r="AN1343" s="343">
        <f t="shared" si="145"/>
        <v>0</v>
      </c>
      <c r="AO1343" s="552">
        <v>45.52</v>
      </c>
      <c r="AP1343" s="360">
        <f t="shared" si="146"/>
        <v>0.43166666666666664</v>
      </c>
    </row>
    <row r="1344" spans="1:42">
      <c r="A1344" s="551">
        <v>1181</v>
      </c>
      <c r="B1344" s="341" t="s">
        <v>3385</v>
      </c>
      <c r="C1344" s="341" t="s">
        <v>2908</v>
      </c>
      <c r="D1344" s="341" t="s">
        <v>496</v>
      </c>
      <c r="E1344" s="552">
        <v>133.33333333333334</v>
      </c>
      <c r="F1344" s="543">
        <v>77.92</v>
      </c>
      <c r="G1344" s="343">
        <v>106.667</v>
      </c>
      <c r="H1344" s="341">
        <v>0.99329999999999996</v>
      </c>
      <c r="I1344" s="343">
        <v>21124</v>
      </c>
      <c r="J1344" s="343">
        <f t="shared" si="140"/>
        <v>0</v>
      </c>
      <c r="K1344" s="343">
        <v>37.909999999999997</v>
      </c>
      <c r="L1344" s="343">
        <v>84.16</v>
      </c>
      <c r="M1344" s="343">
        <v>106.667</v>
      </c>
      <c r="N1344" s="341">
        <v>0.99460000000000004</v>
      </c>
      <c r="O1344" s="343">
        <v>25810</v>
      </c>
      <c r="P1344" s="343">
        <f t="shared" si="141"/>
        <v>0</v>
      </c>
      <c r="Q1344" s="555">
        <v>41.44</v>
      </c>
      <c r="R1344" s="563">
        <v>82.72</v>
      </c>
      <c r="S1344" s="343">
        <v>106.667</v>
      </c>
      <c r="T1344" s="341">
        <v>0.99509999999999998</v>
      </c>
      <c r="U1344" s="343">
        <v>24014</v>
      </c>
      <c r="V1344" s="343">
        <f t="shared" si="142"/>
        <v>0</v>
      </c>
      <c r="W1344" s="343">
        <v>40.520000000000003</v>
      </c>
      <c r="X1344" s="343">
        <v>75.52</v>
      </c>
      <c r="Y1344" s="343">
        <v>106.667</v>
      </c>
      <c r="Z1344" s="341">
        <v>0.99429999999999996</v>
      </c>
      <c r="AA1344" s="343">
        <v>17964</v>
      </c>
      <c r="AB1344" s="343">
        <f t="shared" si="143"/>
        <v>0</v>
      </c>
      <c r="AC1344" s="552">
        <v>32.15</v>
      </c>
      <c r="AD1344" s="563">
        <v>67.2</v>
      </c>
      <c r="AE1344" s="343">
        <v>106.667</v>
      </c>
      <c r="AF1344" s="341">
        <v>0.99419999999999997</v>
      </c>
      <c r="AG1344" s="343">
        <v>18124</v>
      </c>
      <c r="AH1344" s="343">
        <f t="shared" si="144"/>
        <v>0</v>
      </c>
      <c r="AI1344" s="343">
        <v>36.46</v>
      </c>
      <c r="AJ1344" s="343">
        <v>71.040000000000006</v>
      </c>
      <c r="AK1344" s="343">
        <v>106.667</v>
      </c>
      <c r="AL1344" s="341">
        <v>0.99550000000000005</v>
      </c>
      <c r="AM1344" s="343">
        <v>19074</v>
      </c>
      <c r="AN1344" s="343">
        <f t="shared" si="145"/>
        <v>0</v>
      </c>
      <c r="AO1344" s="552">
        <v>37.46</v>
      </c>
      <c r="AP1344" s="360">
        <f t="shared" si="146"/>
        <v>0.37656666666666672</v>
      </c>
    </row>
    <row r="1345" spans="1:42">
      <c r="A1345" s="551">
        <v>1182</v>
      </c>
      <c r="B1345" s="341" t="s">
        <v>3385</v>
      </c>
      <c r="C1345" s="341" t="s">
        <v>2910</v>
      </c>
      <c r="D1345" s="341" t="s">
        <v>499</v>
      </c>
      <c r="E1345" s="552">
        <v>126</v>
      </c>
      <c r="F1345" s="543">
        <v>115.88</v>
      </c>
      <c r="G1345" s="343">
        <v>115.88</v>
      </c>
      <c r="H1345" s="341">
        <v>0.97040000000000004</v>
      </c>
      <c r="I1345" s="343">
        <v>49684</v>
      </c>
      <c r="J1345" s="343">
        <f t="shared" si="140"/>
        <v>1101.209908735332</v>
      </c>
      <c r="K1345" s="343">
        <v>61.36</v>
      </c>
      <c r="L1345" s="343">
        <v>120.48</v>
      </c>
      <c r="M1345" s="343">
        <v>120.48</v>
      </c>
      <c r="N1345" s="341">
        <v>0.97699999999999998</v>
      </c>
      <c r="O1345" s="343">
        <v>37046</v>
      </c>
      <c r="P1345" s="343">
        <f t="shared" si="141"/>
        <v>0</v>
      </c>
      <c r="Q1345" s="555">
        <v>42.3</v>
      </c>
      <c r="R1345" s="563">
        <v>110.19868</v>
      </c>
      <c r="S1345" s="343">
        <v>108.16</v>
      </c>
      <c r="T1345" s="341">
        <v>0.98140000000000005</v>
      </c>
      <c r="U1345" s="343">
        <v>17601</v>
      </c>
      <c r="V1345" s="343">
        <f t="shared" si="142"/>
        <v>0</v>
      </c>
      <c r="W1345" s="343">
        <v>23.03</v>
      </c>
      <c r="X1345" s="343">
        <v>120</v>
      </c>
      <c r="Y1345" s="343">
        <v>120</v>
      </c>
      <c r="Z1345" s="341">
        <v>0.9859</v>
      </c>
      <c r="AA1345" s="343">
        <v>26220</v>
      </c>
      <c r="AB1345" s="343">
        <f t="shared" si="143"/>
        <v>0</v>
      </c>
      <c r="AC1345" s="552">
        <v>29.79</v>
      </c>
      <c r="AD1345" s="563">
        <v>119.88</v>
      </c>
      <c r="AE1345" s="343">
        <v>119.88</v>
      </c>
      <c r="AF1345" s="341">
        <v>0.99990000000000001</v>
      </c>
      <c r="AG1345" s="343">
        <v>22797</v>
      </c>
      <c r="AH1345" s="343">
        <f t="shared" si="144"/>
        <v>0</v>
      </c>
      <c r="AI1345" s="343">
        <v>25.56</v>
      </c>
      <c r="AJ1345" s="343">
        <v>112.24</v>
      </c>
      <c r="AK1345" s="343">
        <v>112.24</v>
      </c>
      <c r="AL1345" s="341">
        <v>0.99939999999999996</v>
      </c>
      <c r="AM1345" s="343">
        <v>15111</v>
      </c>
      <c r="AN1345" s="343">
        <f t="shared" si="145"/>
        <v>0</v>
      </c>
      <c r="AO1345" s="552">
        <v>18.71</v>
      </c>
      <c r="AP1345" s="360">
        <f t="shared" si="146"/>
        <v>0.33458333333333334</v>
      </c>
    </row>
    <row r="1346" spans="1:42">
      <c r="A1346" s="551">
        <v>1183</v>
      </c>
      <c r="B1346" s="341" t="s">
        <v>3385</v>
      </c>
      <c r="C1346" s="341" t="s">
        <v>2912</v>
      </c>
      <c r="D1346" s="341" t="s">
        <v>499</v>
      </c>
      <c r="E1346" s="552">
        <v>177.77777777777777</v>
      </c>
      <c r="F1346" s="543">
        <v>171.44</v>
      </c>
      <c r="G1346" s="343">
        <v>171.44</v>
      </c>
      <c r="H1346" s="341">
        <v>0.98660000000000003</v>
      </c>
      <c r="I1346" s="343">
        <v>51448</v>
      </c>
      <c r="J1346" s="343">
        <f t="shared" si="140"/>
        <v>0</v>
      </c>
      <c r="K1346" s="343">
        <v>42.24</v>
      </c>
      <c r="L1346" s="343">
        <v>165.92</v>
      </c>
      <c r="M1346" s="343">
        <v>165.92</v>
      </c>
      <c r="N1346" s="341">
        <v>0.97960000000000003</v>
      </c>
      <c r="O1346" s="343">
        <v>38190</v>
      </c>
      <c r="P1346" s="343">
        <f t="shared" si="141"/>
        <v>0</v>
      </c>
      <c r="Q1346" s="555">
        <v>31.58</v>
      </c>
      <c r="R1346" s="563">
        <v>147.52000000000001</v>
      </c>
      <c r="S1346" s="343">
        <v>147.52000000000001</v>
      </c>
      <c r="T1346" s="341">
        <v>0.9798</v>
      </c>
      <c r="U1346" s="343">
        <v>23761</v>
      </c>
      <c r="V1346" s="343">
        <f t="shared" si="142"/>
        <v>0</v>
      </c>
      <c r="W1346" s="343">
        <v>22.83</v>
      </c>
      <c r="X1346" s="343">
        <v>136.72</v>
      </c>
      <c r="Y1346" s="343">
        <v>142.22200000000001</v>
      </c>
      <c r="Z1346" s="341">
        <v>0.98060000000000003</v>
      </c>
      <c r="AA1346" s="343">
        <v>25979</v>
      </c>
      <c r="AB1346" s="343">
        <f t="shared" si="143"/>
        <v>0</v>
      </c>
      <c r="AC1346" s="552">
        <v>26.04</v>
      </c>
      <c r="AD1346" s="563">
        <v>144.96</v>
      </c>
      <c r="AE1346" s="343">
        <v>144.96</v>
      </c>
      <c r="AF1346" s="341">
        <v>0.96740000000000004</v>
      </c>
      <c r="AG1346" s="343">
        <v>32847</v>
      </c>
      <c r="AH1346" s="343">
        <f t="shared" si="144"/>
        <v>0</v>
      </c>
      <c r="AI1346" s="343">
        <v>31.48</v>
      </c>
      <c r="AJ1346" s="343">
        <v>116.88</v>
      </c>
      <c r="AK1346" s="343">
        <v>142.22200000000001</v>
      </c>
      <c r="AL1346" s="341">
        <v>0.95689999999999997</v>
      </c>
      <c r="AM1346" s="343">
        <v>16691</v>
      </c>
      <c r="AN1346" s="343">
        <f t="shared" si="145"/>
        <v>0</v>
      </c>
      <c r="AO1346" s="552">
        <v>20.73</v>
      </c>
      <c r="AP1346" s="360">
        <f t="shared" si="146"/>
        <v>0.29149999999999993</v>
      </c>
    </row>
    <row r="1347" spans="1:42">
      <c r="A1347" s="551">
        <v>1184</v>
      </c>
      <c r="B1347" s="341" t="s">
        <v>3385</v>
      </c>
      <c r="C1347" s="341" t="s">
        <v>2914</v>
      </c>
      <c r="D1347" s="341" t="s">
        <v>496</v>
      </c>
      <c r="E1347" s="552">
        <v>133.33333333333334</v>
      </c>
      <c r="F1347" s="543">
        <v>122.56</v>
      </c>
      <c r="G1347" s="343">
        <v>122.56</v>
      </c>
      <c r="H1347" s="341">
        <v>0.99639999999999995</v>
      </c>
      <c r="I1347" s="343">
        <v>22667</v>
      </c>
      <c r="J1347" s="343">
        <f t="shared" ref="J1347:J1410" si="147">IF(K1347&gt;60,(K1347-60)/K1347*I1347,0)</f>
        <v>0</v>
      </c>
      <c r="K1347" s="343">
        <v>25.78</v>
      </c>
      <c r="L1347" s="343">
        <v>118.96</v>
      </c>
      <c r="M1347" s="343">
        <v>118.96</v>
      </c>
      <c r="N1347" s="341">
        <v>0.98860000000000003</v>
      </c>
      <c r="O1347" s="343">
        <v>25781</v>
      </c>
      <c r="P1347" s="343">
        <f t="shared" ref="P1347:P1410" si="148">IF(Q1347&gt;60,(Q1347-60)/Q1347*O1347,0)</f>
        <v>0</v>
      </c>
      <c r="Q1347" s="555">
        <v>29.46</v>
      </c>
      <c r="R1347" s="563">
        <v>114.16</v>
      </c>
      <c r="S1347" s="343">
        <v>114.16</v>
      </c>
      <c r="T1347" s="341">
        <v>0.99380000000000002</v>
      </c>
      <c r="U1347" s="343">
        <v>21438</v>
      </c>
      <c r="V1347" s="343">
        <f t="shared" ref="V1347:V1410" si="149">IF(W1347&gt;60,(W1347-60)/W1347*U1347,0)</f>
        <v>0</v>
      </c>
      <c r="W1347" s="343">
        <v>26.24</v>
      </c>
      <c r="X1347" s="343">
        <v>69.92</v>
      </c>
      <c r="Y1347" s="343">
        <v>106.667</v>
      </c>
      <c r="Z1347" s="341">
        <v>0.99919999999999998</v>
      </c>
      <c r="AA1347" s="343">
        <v>14158</v>
      </c>
      <c r="AB1347" s="343">
        <f t="shared" ref="AB1347:AB1410" si="150">IF(AC1347&gt;60,(AC1347-60)/AC1347*AA1347,0)</f>
        <v>0</v>
      </c>
      <c r="AC1347" s="552">
        <v>27.24</v>
      </c>
      <c r="AD1347" s="563">
        <v>61.92</v>
      </c>
      <c r="AE1347" s="343">
        <v>106.667</v>
      </c>
      <c r="AF1347" s="341">
        <v>0.99950000000000006</v>
      </c>
      <c r="AG1347" s="343">
        <v>14028</v>
      </c>
      <c r="AH1347" s="343">
        <f t="shared" ref="AH1347:AH1410" si="151">IF(AI1347&gt;60,(AI1347-60)/AI1347*AG1347,0)</f>
        <v>0</v>
      </c>
      <c r="AI1347" s="343">
        <v>30.47</v>
      </c>
      <c r="AJ1347" s="343">
        <v>64.56</v>
      </c>
      <c r="AK1347" s="343">
        <v>106.667</v>
      </c>
      <c r="AL1347" s="341">
        <v>0.99960000000000004</v>
      </c>
      <c r="AM1347" s="343">
        <v>13063</v>
      </c>
      <c r="AN1347" s="343">
        <f t="shared" ref="AN1347:AN1410" si="152">IF(AO1347&gt;60,(AO1347-60)/AO1347*AM1347,0)</f>
        <v>0</v>
      </c>
      <c r="AO1347" s="552">
        <v>28.11</v>
      </c>
      <c r="AP1347" s="360">
        <f t="shared" si="146"/>
        <v>0.27883333333333338</v>
      </c>
    </row>
    <row r="1348" spans="1:42">
      <c r="A1348" s="551">
        <v>1185</v>
      </c>
      <c r="B1348" s="341" t="s">
        <v>3385</v>
      </c>
      <c r="C1348" s="341" t="s">
        <v>2916</v>
      </c>
      <c r="D1348" s="341" t="s">
        <v>499</v>
      </c>
      <c r="E1348" s="552">
        <v>138.88888888888889</v>
      </c>
      <c r="F1348" s="543">
        <v>116.72</v>
      </c>
      <c r="G1348" s="343">
        <v>116.72</v>
      </c>
      <c r="H1348" s="341">
        <v>0.98209999999999997</v>
      </c>
      <c r="I1348" s="343">
        <v>49677</v>
      </c>
      <c r="J1348" s="343">
        <f t="shared" si="147"/>
        <v>156.81392257849956</v>
      </c>
      <c r="K1348" s="343">
        <v>60.19</v>
      </c>
      <c r="L1348" s="343">
        <v>115.04</v>
      </c>
      <c r="M1348" s="343">
        <v>115.04</v>
      </c>
      <c r="N1348" s="341">
        <v>0.98560000000000003</v>
      </c>
      <c r="O1348" s="343">
        <v>44355</v>
      </c>
      <c r="P1348" s="343">
        <f t="shared" si="148"/>
        <v>0</v>
      </c>
      <c r="Q1348" s="555">
        <v>52.58</v>
      </c>
      <c r="R1348" s="563">
        <v>111.6</v>
      </c>
      <c r="S1348" s="343">
        <v>111.6</v>
      </c>
      <c r="T1348" s="341">
        <v>0.99060000000000004</v>
      </c>
      <c r="U1348" s="343">
        <v>20648</v>
      </c>
      <c r="V1348" s="343">
        <f t="shared" si="149"/>
        <v>0</v>
      </c>
      <c r="W1348" s="343">
        <v>25.94</v>
      </c>
      <c r="X1348" s="343">
        <v>103.2</v>
      </c>
      <c r="Y1348" s="343">
        <v>111.111</v>
      </c>
      <c r="Z1348" s="341">
        <v>0.98619999999999997</v>
      </c>
      <c r="AA1348" s="343">
        <v>16181</v>
      </c>
      <c r="AB1348" s="343">
        <f t="shared" si="150"/>
        <v>0</v>
      </c>
      <c r="AC1348" s="552">
        <v>21.37</v>
      </c>
      <c r="AD1348" s="563">
        <v>117.36</v>
      </c>
      <c r="AE1348" s="343">
        <v>117.36</v>
      </c>
      <c r="AF1348" s="341">
        <v>0.98460000000000003</v>
      </c>
      <c r="AG1348" s="343">
        <v>25807</v>
      </c>
      <c r="AH1348" s="343">
        <f t="shared" si="151"/>
        <v>0</v>
      </c>
      <c r="AI1348" s="343">
        <v>30.02</v>
      </c>
      <c r="AJ1348" s="343">
        <v>117.76</v>
      </c>
      <c r="AK1348" s="343">
        <v>117.76</v>
      </c>
      <c r="AL1348" s="341">
        <v>0.97250000000000003</v>
      </c>
      <c r="AM1348" s="343">
        <v>27283</v>
      </c>
      <c r="AN1348" s="343">
        <f t="shared" si="152"/>
        <v>0</v>
      </c>
      <c r="AO1348" s="552">
        <v>33.090000000000003</v>
      </c>
      <c r="AP1348" s="360">
        <f t="shared" si="146"/>
        <v>0.37198333333333339</v>
      </c>
    </row>
    <row r="1349" spans="1:42">
      <c r="A1349" s="551">
        <v>1186</v>
      </c>
      <c r="B1349" s="341" t="s">
        <v>3385</v>
      </c>
      <c r="C1349" s="341" t="s">
        <v>2918</v>
      </c>
      <c r="D1349" s="341" t="s">
        <v>499</v>
      </c>
      <c r="E1349" s="552">
        <v>170</v>
      </c>
      <c r="F1349" s="543">
        <v>147.84</v>
      </c>
      <c r="G1349" s="343">
        <v>147.84</v>
      </c>
      <c r="H1349" s="341">
        <v>0.77929999999999999</v>
      </c>
      <c r="I1349" s="343">
        <v>34641</v>
      </c>
      <c r="J1349" s="343">
        <f t="shared" si="147"/>
        <v>0</v>
      </c>
      <c r="K1349" s="343">
        <v>41.76</v>
      </c>
      <c r="L1349" s="343">
        <v>146.56</v>
      </c>
      <c r="M1349" s="343">
        <v>146.56</v>
      </c>
      <c r="N1349" s="341">
        <v>0.76670000000000005</v>
      </c>
      <c r="O1349" s="343">
        <v>33084</v>
      </c>
      <c r="P1349" s="343">
        <f t="shared" si="148"/>
        <v>0</v>
      </c>
      <c r="Q1349" s="555">
        <v>39.57</v>
      </c>
      <c r="R1349" s="563">
        <v>138.80000000000001</v>
      </c>
      <c r="S1349" s="343">
        <v>138.80000000000001</v>
      </c>
      <c r="T1349" s="341">
        <v>0.77010000000000001</v>
      </c>
      <c r="U1349" s="343">
        <v>10443</v>
      </c>
      <c r="V1349" s="343">
        <f t="shared" si="149"/>
        <v>0</v>
      </c>
      <c r="W1349" s="343">
        <v>13.57</v>
      </c>
      <c r="X1349" s="343">
        <v>149.28</v>
      </c>
      <c r="Y1349" s="343">
        <v>149.28</v>
      </c>
      <c r="Z1349" s="341">
        <v>0.75160000000000005</v>
      </c>
      <c r="AA1349" s="343">
        <v>13489</v>
      </c>
      <c r="AB1349" s="343">
        <f t="shared" si="150"/>
        <v>0</v>
      </c>
      <c r="AC1349" s="552">
        <v>16.16</v>
      </c>
      <c r="AD1349" s="563">
        <v>152</v>
      </c>
      <c r="AE1349" s="343">
        <v>152</v>
      </c>
      <c r="AF1349" s="341">
        <v>0.70420000000000005</v>
      </c>
      <c r="AG1349" s="343">
        <v>24517</v>
      </c>
      <c r="AH1349" s="343">
        <f t="shared" si="151"/>
        <v>0</v>
      </c>
      <c r="AI1349" s="343">
        <v>30.78</v>
      </c>
      <c r="AJ1349" s="343">
        <v>158.08000000000001</v>
      </c>
      <c r="AK1349" s="343">
        <v>158.08000000000001</v>
      </c>
      <c r="AL1349" s="341">
        <v>0.70389999999999997</v>
      </c>
      <c r="AM1349" s="343">
        <v>21566</v>
      </c>
      <c r="AN1349" s="343">
        <f t="shared" si="152"/>
        <v>0</v>
      </c>
      <c r="AO1349" s="552">
        <v>26.92</v>
      </c>
      <c r="AP1349" s="360">
        <f t="shared" si="146"/>
        <v>0.28126666666666666</v>
      </c>
    </row>
    <row r="1350" spans="1:42">
      <c r="A1350" s="551">
        <v>1187</v>
      </c>
      <c r="B1350" s="341" t="s">
        <v>3385</v>
      </c>
      <c r="C1350" s="341" t="s">
        <v>2920</v>
      </c>
      <c r="D1350" s="341" t="s">
        <v>499</v>
      </c>
      <c r="E1350" s="552">
        <v>222</v>
      </c>
      <c r="F1350" s="543">
        <v>191.16</v>
      </c>
      <c r="G1350" s="343">
        <v>191.16</v>
      </c>
      <c r="H1350" s="341">
        <v>0.98529999999999995</v>
      </c>
      <c r="I1350" s="343">
        <v>67765</v>
      </c>
      <c r="J1350" s="343">
        <f t="shared" si="147"/>
        <v>0</v>
      </c>
      <c r="K1350" s="343">
        <v>49.97</v>
      </c>
      <c r="L1350" s="343">
        <v>194.4</v>
      </c>
      <c r="M1350" s="343">
        <v>194.4</v>
      </c>
      <c r="N1350" s="341">
        <v>0.96599999999999997</v>
      </c>
      <c r="O1350" s="343">
        <v>34893</v>
      </c>
      <c r="P1350" s="343">
        <f t="shared" si="148"/>
        <v>0</v>
      </c>
      <c r="Q1350" s="555">
        <v>24.97</v>
      </c>
      <c r="R1350" s="563">
        <v>196.2</v>
      </c>
      <c r="S1350" s="343">
        <v>196.2</v>
      </c>
      <c r="T1350" s="341">
        <v>0.96509999999999996</v>
      </c>
      <c r="U1350" s="343">
        <v>25425</v>
      </c>
      <c r="V1350" s="343">
        <f t="shared" si="149"/>
        <v>0</v>
      </c>
      <c r="W1350" s="343">
        <v>18.649999999999999</v>
      </c>
      <c r="X1350" s="343">
        <v>199.08</v>
      </c>
      <c r="Y1350" s="343">
        <v>199.08</v>
      </c>
      <c r="Z1350" s="341">
        <v>0.96879999999999999</v>
      </c>
      <c r="AA1350" s="343">
        <v>76072</v>
      </c>
      <c r="AB1350" s="343">
        <f t="shared" si="150"/>
        <v>0</v>
      </c>
      <c r="AC1350" s="552">
        <v>53.01</v>
      </c>
      <c r="AD1350" s="563">
        <v>194.76</v>
      </c>
      <c r="AE1350" s="343">
        <v>194.76</v>
      </c>
      <c r="AF1350" s="341">
        <v>0.93730000000000002</v>
      </c>
      <c r="AG1350" s="343">
        <v>68171</v>
      </c>
      <c r="AH1350" s="343">
        <f t="shared" si="151"/>
        <v>0</v>
      </c>
      <c r="AI1350" s="343">
        <v>50.19</v>
      </c>
      <c r="AJ1350" s="343">
        <v>167.4</v>
      </c>
      <c r="AK1350" s="343">
        <v>177.6</v>
      </c>
      <c r="AL1350" s="341">
        <v>0.99839999999999995</v>
      </c>
      <c r="AM1350" s="343">
        <v>43488</v>
      </c>
      <c r="AN1350" s="343">
        <f t="shared" si="152"/>
        <v>0</v>
      </c>
      <c r="AO1350" s="552">
        <v>36.14</v>
      </c>
      <c r="AP1350" s="360">
        <f t="shared" si="146"/>
        <v>0.38821666666666665</v>
      </c>
    </row>
    <row r="1351" spans="1:42">
      <c r="A1351" s="551">
        <v>1188</v>
      </c>
      <c r="B1351" s="341" t="s">
        <v>3385</v>
      </c>
      <c r="C1351" s="341" t="s">
        <v>2924</v>
      </c>
      <c r="D1351" s="341" t="s">
        <v>499</v>
      </c>
      <c r="E1351" s="552">
        <v>366</v>
      </c>
      <c r="F1351" s="543">
        <v>234.48</v>
      </c>
      <c r="G1351" s="343">
        <v>292.8</v>
      </c>
      <c r="H1351" s="341">
        <v>0.82779999999999998</v>
      </c>
      <c r="I1351" s="343">
        <v>35484</v>
      </c>
      <c r="J1351" s="343">
        <f t="shared" si="147"/>
        <v>0</v>
      </c>
      <c r="K1351" s="343">
        <v>25.39</v>
      </c>
      <c r="L1351" s="343">
        <v>223.68</v>
      </c>
      <c r="M1351" s="343">
        <v>292.8</v>
      </c>
      <c r="N1351" s="341">
        <v>0.86760000000000004</v>
      </c>
      <c r="O1351" s="343">
        <v>22944</v>
      </c>
      <c r="P1351" s="343">
        <f t="shared" si="148"/>
        <v>0</v>
      </c>
      <c r="Q1351" s="555">
        <v>15.89</v>
      </c>
      <c r="R1351" s="563">
        <v>201.36</v>
      </c>
      <c r="S1351" s="343">
        <v>292.8</v>
      </c>
      <c r="T1351" s="341">
        <v>0.8609</v>
      </c>
      <c r="U1351" s="343">
        <v>7986</v>
      </c>
      <c r="V1351" s="343">
        <f t="shared" si="149"/>
        <v>0</v>
      </c>
      <c r="W1351" s="343">
        <v>6.4</v>
      </c>
      <c r="X1351" s="343">
        <v>231.6</v>
      </c>
      <c r="Y1351" s="343">
        <v>292.8</v>
      </c>
      <c r="Z1351" s="341">
        <v>0.80410000000000004</v>
      </c>
      <c r="AA1351" s="343">
        <v>24300</v>
      </c>
      <c r="AB1351" s="343">
        <f t="shared" si="150"/>
        <v>0</v>
      </c>
      <c r="AC1351" s="552">
        <v>17.54</v>
      </c>
      <c r="AD1351" s="563">
        <v>235.44</v>
      </c>
      <c r="AE1351" s="343">
        <v>292.8</v>
      </c>
      <c r="AF1351" s="341">
        <v>0.79220000000000002</v>
      </c>
      <c r="AG1351" s="343">
        <v>35967</v>
      </c>
      <c r="AH1351" s="343">
        <f t="shared" si="151"/>
        <v>0</v>
      </c>
      <c r="AI1351" s="343">
        <v>25.92</v>
      </c>
      <c r="AJ1351" s="343">
        <v>236.64</v>
      </c>
      <c r="AK1351" s="343">
        <v>292.8</v>
      </c>
      <c r="AL1351" s="341">
        <v>0.76100000000000001</v>
      </c>
      <c r="AM1351" s="343">
        <v>40611</v>
      </c>
      <c r="AN1351" s="343">
        <f t="shared" si="152"/>
        <v>0</v>
      </c>
      <c r="AO1351" s="552">
        <v>31.32</v>
      </c>
      <c r="AP1351" s="360">
        <f t="shared" ref="AP1351:AP1414" si="153">AVERAGE(K1351,Q1351,W1351,AC1351,AI1351,AO1351)/100</f>
        <v>0.2041</v>
      </c>
    </row>
    <row r="1352" spans="1:42">
      <c r="A1352" s="551">
        <v>1189</v>
      </c>
      <c r="B1352" s="341" t="s">
        <v>3385</v>
      </c>
      <c r="C1352" s="341" t="s">
        <v>3604</v>
      </c>
      <c r="D1352" s="341" t="s">
        <v>499</v>
      </c>
      <c r="E1352" s="552">
        <v>300</v>
      </c>
      <c r="F1352" s="543">
        <v>254.88</v>
      </c>
      <c r="G1352" s="343">
        <v>254.88</v>
      </c>
      <c r="H1352" s="341">
        <v>0.90529999999999999</v>
      </c>
      <c r="I1352" s="343">
        <v>83652</v>
      </c>
      <c r="J1352" s="343">
        <f t="shared" si="147"/>
        <v>0</v>
      </c>
      <c r="K1352" s="343">
        <v>50.35</v>
      </c>
      <c r="L1352" s="343">
        <v>262.56</v>
      </c>
      <c r="M1352" s="343">
        <v>262.56</v>
      </c>
      <c r="N1352" s="341">
        <v>0.90280000000000005</v>
      </c>
      <c r="O1352" s="343">
        <v>106788</v>
      </c>
      <c r="P1352" s="343">
        <f t="shared" si="148"/>
        <v>969.99834847233194</v>
      </c>
      <c r="Q1352" s="555">
        <v>60.55</v>
      </c>
      <c r="R1352" s="563">
        <v>301.92</v>
      </c>
      <c r="S1352" s="343">
        <v>301.92</v>
      </c>
      <c r="T1352" s="341">
        <v>0.90810000000000002</v>
      </c>
      <c r="U1352" s="343">
        <v>98868</v>
      </c>
      <c r="V1352" s="343">
        <f t="shared" si="149"/>
        <v>0</v>
      </c>
      <c r="W1352" s="343">
        <v>50.08</v>
      </c>
      <c r="X1352" s="343">
        <v>242.88</v>
      </c>
      <c r="Y1352" s="343">
        <v>242.88</v>
      </c>
      <c r="Z1352" s="341">
        <v>0.89890000000000003</v>
      </c>
      <c r="AA1352" s="343">
        <v>39882</v>
      </c>
      <c r="AB1352" s="343">
        <f t="shared" si="150"/>
        <v>0</v>
      </c>
      <c r="AC1352" s="552">
        <v>24.55</v>
      </c>
      <c r="AD1352" s="563">
        <v>241.92</v>
      </c>
      <c r="AE1352" s="343">
        <v>241.92</v>
      </c>
      <c r="AF1352" s="341">
        <v>0.88719999999999999</v>
      </c>
      <c r="AG1352" s="343">
        <v>35802</v>
      </c>
      <c r="AH1352" s="343">
        <f t="shared" si="151"/>
        <v>0</v>
      </c>
      <c r="AI1352" s="343">
        <v>22.42</v>
      </c>
      <c r="AJ1352" s="343">
        <v>241.44</v>
      </c>
      <c r="AK1352" s="343">
        <v>241.44</v>
      </c>
      <c r="AL1352" s="341">
        <v>0.89290000000000003</v>
      </c>
      <c r="AM1352" s="343">
        <v>30714</v>
      </c>
      <c r="AN1352" s="343">
        <f t="shared" si="152"/>
        <v>0</v>
      </c>
      <c r="AO1352" s="552">
        <v>19.79</v>
      </c>
      <c r="AP1352" s="360">
        <f t="shared" si="153"/>
        <v>0.37956666666666672</v>
      </c>
    </row>
    <row r="1353" spans="1:42">
      <c r="A1353" s="551">
        <v>1190</v>
      </c>
      <c r="B1353" s="341" t="s">
        <v>3385</v>
      </c>
      <c r="C1353" s="341" t="s">
        <v>3605</v>
      </c>
      <c r="D1353" s="341" t="s">
        <v>499</v>
      </c>
      <c r="E1353" s="552">
        <v>266</v>
      </c>
      <c r="F1353" s="543">
        <v>221.28</v>
      </c>
      <c r="G1353" s="343">
        <v>221.28</v>
      </c>
      <c r="H1353" s="341">
        <v>0.60519999999999996</v>
      </c>
      <c r="I1353" s="343">
        <v>24270</v>
      </c>
      <c r="J1353" s="343">
        <f t="shared" si="147"/>
        <v>0</v>
      </c>
      <c r="K1353" s="343">
        <v>25.17</v>
      </c>
      <c r="L1353" s="343">
        <v>229.6</v>
      </c>
      <c r="M1353" s="343">
        <v>229.6</v>
      </c>
      <c r="N1353" s="341">
        <v>0.62670000000000003</v>
      </c>
      <c r="O1353" s="343">
        <v>30925.599999999999</v>
      </c>
      <c r="P1353" s="343">
        <f t="shared" si="148"/>
        <v>0</v>
      </c>
      <c r="Q1353" s="555">
        <v>28.88</v>
      </c>
      <c r="R1353" s="563">
        <v>219.2</v>
      </c>
      <c r="S1353" s="343">
        <v>219.2</v>
      </c>
      <c r="T1353" s="341">
        <v>0.62439999999999996</v>
      </c>
      <c r="U1353" s="343">
        <v>25411</v>
      </c>
      <c r="V1353" s="343">
        <f t="shared" si="149"/>
        <v>0</v>
      </c>
      <c r="W1353" s="343">
        <v>25.79</v>
      </c>
      <c r="X1353" s="343">
        <v>230.56</v>
      </c>
      <c r="Y1353" s="343">
        <v>230.56</v>
      </c>
      <c r="Z1353" s="341">
        <v>0.6371</v>
      </c>
      <c r="AA1353" s="343">
        <v>23485</v>
      </c>
      <c r="AB1353" s="343">
        <f t="shared" si="150"/>
        <v>0</v>
      </c>
      <c r="AC1353" s="552">
        <v>21.49</v>
      </c>
      <c r="AD1353" s="563">
        <v>216.48</v>
      </c>
      <c r="AE1353" s="343">
        <v>216.48</v>
      </c>
      <c r="AF1353" s="341">
        <v>0.60199999999999998</v>
      </c>
      <c r="AG1353" s="343">
        <v>20958</v>
      </c>
      <c r="AH1353" s="343">
        <f t="shared" si="151"/>
        <v>0</v>
      </c>
      <c r="AI1353" s="343">
        <v>21.61</v>
      </c>
      <c r="AJ1353" s="343">
        <v>198.4</v>
      </c>
      <c r="AK1353" s="343">
        <v>212.8</v>
      </c>
      <c r="AL1353" s="341">
        <v>0.63690000000000002</v>
      </c>
      <c r="AM1353" s="343">
        <v>16106.48</v>
      </c>
      <c r="AN1353" s="343">
        <f t="shared" si="152"/>
        <v>0</v>
      </c>
      <c r="AO1353" s="552">
        <v>17.7</v>
      </c>
      <c r="AP1353" s="360">
        <f t="shared" si="153"/>
        <v>0.23439999999999997</v>
      </c>
    </row>
    <row r="1354" spans="1:42">
      <c r="A1354" s="551">
        <v>1191</v>
      </c>
      <c r="B1354" s="341" t="s">
        <v>3385</v>
      </c>
      <c r="C1354" s="341" t="s">
        <v>3606</v>
      </c>
      <c r="D1354" s="341" t="s">
        <v>499</v>
      </c>
      <c r="E1354" s="552">
        <v>200</v>
      </c>
      <c r="F1354" s="543">
        <v>0</v>
      </c>
      <c r="G1354" s="343">
        <v>0</v>
      </c>
      <c r="H1354" s="341">
        <v>0</v>
      </c>
      <c r="I1354" s="343">
        <v>0</v>
      </c>
      <c r="J1354" s="343">
        <f t="shared" si="147"/>
        <v>0</v>
      </c>
      <c r="K1354" s="343">
        <v>0</v>
      </c>
      <c r="L1354" s="343">
        <v>0</v>
      </c>
      <c r="M1354" s="343">
        <v>0</v>
      </c>
      <c r="N1354" s="341">
        <v>0</v>
      </c>
      <c r="O1354" s="343">
        <v>0</v>
      </c>
      <c r="P1354" s="343">
        <f t="shared" si="148"/>
        <v>0</v>
      </c>
      <c r="Q1354" s="555">
        <v>0</v>
      </c>
      <c r="R1354" s="563">
        <v>54.24</v>
      </c>
      <c r="S1354" s="343">
        <v>160</v>
      </c>
      <c r="T1354" s="341">
        <v>0.97619999999999996</v>
      </c>
      <c r="U1354" s="343">
        <v>3788</v>
      </c>
      <c r="V1354" s="343">
        <f t="shared" si="149"/>
        <v>0</v>
      </c>
      <c r="W1354" s="343">
        <v>29.81</v>
      </c>
      <c r="X1354" s="343">
        <v>130.4</v>
      </c>
      <c r="Y1354" s="343">
        <v>160</v>
      </c>
      <c r="Z1354" s="341">
        <v>0.99619999999999997</v>
      </c>
      <c r="AA1354" s="343">
        <v>39538</v>
      </c>
      <c r="AB1354" s="343">
        <f t="shared" si="150"/>
        <v>0</v>
      </c>
      <c r="AC1354" s="552">
        <v>40.909999999999997</v>
      </c>
      <c r="AD1354" s="563">
        <v>138.88</v>
      </c>
      <c r="AE1354" s="343">
        <v>160</v>
      </c>
      <c r="AF1354" s="341">
        <v>0.99839999999999995</v>
      </c>
      <c r="AG1354" s="343">
        <v>51692</v>
      </c>
      <c r="AH1354" s="343">
        <f t="shared" si="151"/>
        <v>0</v>
      </c>
      <c r="AI1354" s="343">
        <v>50.1</v>
      </c>
      <c r="AJ1354" s="343">
        <v>157.28</v>
      </c>
      <c r="AK1354" s="343">
        <v>160</v>
      </c>
      <c r="AL1354" s="341">
        <v>0.99719999999999998</v>
      </c>
      <c r="AM1354" s="343">
        <v>21592</v>
      </c>
      <c r="AN1354" s="343">
        <f t="shared" si="152"/>
        <v>0</v>
      </c>
      <c r="AO1354" s="552">
        <v>19.12</v>
      </c>
      <c r="AP1354" s="360">
        <f t="shared" si="153"/>
        <v>0.23323333333333335</v>
      </c>
    </row>
    <row r="1355" spans="1:42">
      <c r="A1355" s="551">
        <v>1192</v>
      </c>
      <c r="B1355" s="341" t="s">
        <v>3385</v>
      </c>
      <c r="C1355" s="341" t="s">
        <v>3607</v>
      </c>
      <c r="D1355" s="341" t="s">
        <v>499</v>
      </c>
      <c r="E1355" s="552">
        <v>200</v>
      </c>
      <c r="F1355" s="543">
        <v>0</v>
      </c>
      <c r="G1355" s="343">
        <v>0</v>
      </c>
      <c r="H1355" s="341">
        <v>0</v>
      </c>
      <c r="I1355" s="343">
        <v>0</v>
      </c>
      <c r="J1355" s="343">
        <f t="shared" si="147"/>
        <v>0</v>
      </c>
      <c r="K1355" s="343">
        <v>0</v>
      </c>
      <c r="L1355" s="343">
        <v>0</v>
      </c>
      <c r="M1355" s="343">
        <v>0</v>
      </c>
      <c r="N1355" s="341">
        <v>0</v>
      </c>
      <c r="O1355" s="343">
        <v>0</v>
      </c>
      <c r="P1355" s="343">
        <f t="shared" si="148"/>
        <v>0</v>
      </c>
      <c r="Q1355" s="555">
        <v>0</v>
      </c>
      <c r="R1355" s="563">
        <v>169.70599999999999</v>
      </c>
      <c r="S1355" s="343">
        <v>169.71</v>
      </c>
      <c r="T1355" s="341">
        <v>0.79869999999999997</v>
      </c>
      <c r="U1355" s="343">
        <v>21900</v>
      </c>
      <c r="V1355" s="343">
        <f t="shared" si="149"/>
        <v>0</v>
      </c>
      <c r="W1355" s="343">
        <v>21.71</v>
      </c>
      <c r="X1355" s="343">
        <v>144</v>
      </c>
      <c r="Y1355" s="343">
        <v>160</v>
      </c>
      <c r="Z1355" s="341">
        <v>0.89559999999999995</v>
      </c>
      <c r="AA1355" s="343">
        <v>22400</v>
      </c>
      <c r="AB1355" s="343">
        <f t="shared" si="150"/>
        <v>0</v>
      </c>
      <c r="AC1355" s="552">
        <v>23.34</v>
      </c>
      <c r="AD1355" s="563">
        <v>144</v>
      </c>
      <c r="AE1355" s="343">
        <v>160</v>
      </c>
      <c r="AF1355" s="341">
        <v>0.82650000000000001</v>
      </c>
      <c r="AG1355" s="343">
        <v>23600</v>
      </c>
      <c r="AH1355" s="343">
        <f t="shared" si="151"/>
        <v>0</v>
      </c>
      <c r="AI1355" s="343">
        <v>26.65</v>
      </c>
      <c r="AJ1355" s="343">
        <v>144</v>
      </c>
      <c r="AK1355" s="343">
        <v>160</v>
      </c>
      <c r="AL1355" s="341">
        <v>0.80300000000000005</v>
      </c>
      <c r="AM1355" s="343">
        <v>22800</v>
      </c>
      <c r="AN1355" s="343">
        <f t="shared" si="152"/>
        <v>0</v>
      </c>
      <c r="AO1355" s="552">
        <v>27.39</v>
      </c>
      <c r="AP1355" s="360">
        <f t="shared" si="153"/>
        <v>0.16514999999999996</v>
      </c>
    </row>
    <row r="1356" spans="1:42">
      <c r="A1356" s="551">
        <v>1193</v>
      </c>
      <c r="B1356" s="341" t="s">
        <v>3385</v>
      </c>
      <c r="C1356" s="341" t="s">
        <v>3608</v>
      </c>
      <c r="D1356" s="341" t="s">
        <v>499</v>
      </c>
      <c r="E1356" s="552">
        <v>177.77777777777777</v>
      </c>
      <c r="F1356" s="543">
        <v>0</v>
      </c>
      <c r="G1356" s="343">
        <v>0</v>
      </c>
      <c r="H1356" s="341">
        <v>0</v>
      </c>
      <c r="I1356" s="343">
        <v>0</v>
      </c>
      <c r="J1356" s="343">
        <f t="shared" si="147"/>
        <v>0</v>
      </c>
      <c r="K1356" s="343">
        <v>0</v>
      </c>
      <c r="L1356" s="343">
        <v>0</v>
      </c>
      <c r="M1356" s="343">
        <v>0</v>
      </c>
      <c r="N1356" s="341">
        <v>0</v>
      </c>
      <c r="O1356" s="343">
        <v>0</v>
      </c>
      <c r="P1356" s="343">
        <f t="shared" si="148"/>
        <v>0</v>
      </c>
      <c r="Q1356" s="555">
        <v>0</v>
      </c>
      <c r="R1356" s="563">
        <v>200</v>
      </c>
      <c r="S1356" s="343">
        <v>200</v>
      </c>
      <c r="T1356" s="341">
        <v>0.15260000000000001</v>
      </c>
      <c r="U1356" s="343">
        <v>28394.72136</v>
      </c>
      <c r="V1356" s="343">
        <f t="shared" si="149"/>
        <v>0</v>
      </c>
      <c r="W1356" s="343">
        <v>19.079999999999998</v>
      </c>
      <c r="X1356" s="343">
        <v>120</v>
      </c>
      <c r="Y1356" s="343">
        <v>142.22200000000001</v>
      </c>
      <c r="Z1356" s="341">
        <v>0.99650000000000005</v>
      </c>
      <c r="AA1356" s="343">
        <v>29600</v>
      </c>
      <c r="AB1356" s="343">
        <f t="shared" si="150"/>
        <v>0</v>
      </c>
      <c r="AC1356" s="552">
        <v>33.270000000000003</v>
      </c>
      <c r="AD1356" s="563">
        <v>120</v>
      </c>
      <c r="AE1356" s="343">
        <v>142.22200000000001</v>
      </c>
      <c r="AF1356" s="341">
        <v>0.99990000000000001</v>
      </c>
      <c r="AG1356" s="343">
        <v>30710</v>
      </c>
      <c r="AH1356" s="343">
        <f t="shared" si="151"/>
        <v>0</v>
      </c>
      <c r="AI1356" s="343">
        <v>34.4</v>
      </c>
      <c r="AJ1356" s="343">
        <v>120</v>
      </c>
      <c r="AK1356" s="343">
        <v>142.22200000000001</v>
      </c>
      <c r="AL1356" s="341">
        <v>0.15049999999999999</v>
      </c>
      <c r="AM1356" s="343">
        <v>30400</v>
      </c>
      <c r="AN1356" s="343">
        <f t="shared" si="152"/>
        <v>0</v>
      </c>
      <c r="AO1356" s="552">
        <v>35.19</v>
      </c>
      <c r="AP1356" s="360">
        <f t="shared" si="153"/>
        <v>0.20323333333333335</v>
      </c>
    </row>
    <row r="1357" spans="1:42">
      <c r="A1357" s="551">
        <v>1194</v>
      </c>
      <c r="B1357" s="341" t="s">
        <v>3385</v>
      </c>
      <c r="C1357" s="341" t="s">
        <v>3609</v>
      </c>
      <c r="D1357" s="341" t="s">
        <v>499</v>
      </c>
      <c r="E1357" s="552">
        <v>133.33333333333334</v>
      </c>
      <c r="F1357" s="543">
        <v>0</v>
      </c>
      <c r="G1357" s="343">
        <v>0</v>
      </c>
      <c r="H1357" s="341">
        <v>0</v>
      </c>
      <c r="I1357" s="343">
        <v>0</v>
      </c>
      <c r="J1357" s="343">
        <f t="shared" si="147"/>
        <v>0</v>
      </c>
      <c r="K1357" s="343">
        <v>0</v>
      </c>
      <c r="L1357" s="343">
        <v>0</v>
      </c>
      <c r="M1357" s="343">
        <v>0</v>
      </c>
      <c r="N1357" s="341">
        <v>0</v>
      </c>
      <c r="O1357" s="343">
        <v>0</v>
      </c>
      <c r="P1357" s="343">
        <f t="shared" si="148"/>
        <v>0</v>
      </c>
      <c r="Q1357" s="555">
        <v>0</v>
      </c>
      <c r="R1357" s="563">
        <v>120</v>
      </c>
      <c r="S1357" s="343">
        <v>120</v>
      </c>
      <c r="T1357" s="341">
        <v>0.99870000000000003</v>
      </c>
      <c r="U1357" s="343">
        <v>24600</v>
      </c>
      <c r="V1357" s="343">
        <f t="shared" si="149"/>
        <v>0</v>
      </c>
      <c r="W1357" s="343">
        <v>27.59</v>
      </c>
      <c r="X1357" s="343">
        <v>120</v>
      </c>
      <c r="Y1357" s="343">
        <v>120</v>
      </c>
      <c r="Z1357" s="341">
        <v>0.1212</v>
      </c>
      <c r="AA1357" s="343">
        <v>27360</v>
      </c>
      <c r="AB1357" s="343">
        <f t="shared" si="150"/>
        <v>0</v>
      </c>
      <c r="AC1357" s="552">
        <v>30.65</v>
      </c>
      <c r="AD1357" s="563">
        <v>120</v>
      </c>
      <c r="AE1357" s="343">
        <v>120</v>
      </c>
      <c r="AF1357" s="341">
        <v>0.99939999999999996</v>
      </c>
      <c r="AG1357" s="343">
        <v>29130</v>
      </c>
      <c r="AH1357" s="343">
        <f t="shared" si="151"/>
        <v>0</v>
      </c>
      <c r="AI1357" s="343">
        <v>32.65</v>
      </c>
      <c r="AJ1357" s="343">
        <v>120</v>
      </c>
      <c r="AK1357" s="343">
        <v>120</v>
      </c>
      <c r="AL1357" s="341">
        <v>0.99990000000000001</v>
      </c>
      <c r="AM1357" s="343">
        <v>29050</v>
      </c>
      <c r="AN1357" s="343">
        <f t="shared" si="152"/>
        <v>0</v>
      </c>
      <c r="AO1357" s="552">
        <v>33.630000000000003</v>
      </c>
      <c r="AP1357" s="360">
        <f t="shared" si="153"/>
        <v>0.20753333333333329</v>
      </c>
    </row>
    <row r="1358" spans="1:42">
      <c r="A1358" s="551">
        <v>1195</v>
      </c>
      <c r="B1358" s="341" t="s">
        <v>3385</v>
      </c>
      <c r="C1358" s="341" t="s">
        <v>3610</v>
      </c>
      <c r="D1358" s="341" t="s">
        <v>1482</v>
      </c>
      <c r="E1358" s="552">
        <v>185</v>
      </c>
      <c r="F1358" s="543">
        <v>0</v>
      </c>
      <c r="G1358" s="343">
        <v>0</v>
      </c>
      <c r="H1358" s="341">
        <v>0</v>
      </c>
      <c r="I1358" s="343">
        <v>0</v>
      </c>
      <c r="J1358" s="343">
        <f t="shared" si="147"/>
        <v>0</v>
      </c>
      <c r="K1358" s="343">
        <v>0</v>
      </c>
      <c r="L1358" s="343">
        <v>0</v>
      </c>
      <c r="M1358" s="343">
        <v>0</v>
      </c>
      <c r="N1358" s="341">
        <v>0</v>
      </c>
      <c r="O1358" s="343">
        <v>0</v>
      </c>
      <c r="P1358" s="343">
        <f t="shared" si="148"/>
        <v>0</v>
      </c>
      <c r="Q1358" s="555">
        <v>0</v>
      </c>
      <c r="R1358" s="563">
        <v>0</v>
      </c>
      <c r="S1358" s="343">
        <v>0</v>
      </c>
      <c r="T1358" s="341">
        <v>0</v>
      </c>
      <c r="U1358" s="343">
        <v>0</v>
      </c>
      <c r="V1358" s="343">
        <f t="shared" si="149"/>
        <v>0</v>
      </c>
      <c r="W1358" s="343">
        <v>0</v>
      </c>
      <c r="X1358" s="343">
        <v>4</v>
      </c>
      <c r="Y1358" s="343">
        <v>185</v>
      </c>
      <c r="Z1358" s="341">
        <v>0.74639999999999995</v>
      </c>
      <c r="AA1358" s="343">
        <v>312</v>
      </c>
      <c r="AB1358" s="343">
        <f t="shared" si="150"/>
        <v>0</v>
      </c>
      <c r="AC1358" s="552">
        <v>0.14045915015731425</v>
      </c>
      <c r="AD1358" s="563">
        <v>54.88</v>
      </c>
      <c r="AE1358" s="343">
        <v>185</v>
      </c>
      <c r="AF1358" s="341">
        <v>0.75039999999999996</v>
      </c>
      <c r="AG1358" s="343">
        <v>842</v>
      </c>
      <c r="AH1358" s="343">
        <f t="shared" si="151"/>
        <v>0</v>
      </c>
      <c r="AI1358" s="343">
        <v>2.7480980748739812E-2</v>
      </c>
      <c r="AJ1358" s="343">
        <v>118.08</v>
      </c>
      <c r="AK1358" s="343">
        <v>185</v>
      </c>
      <c r="AL1358" s="341">
        <v>0.80810000000000004</v>
      </c>
      <c r="AM1358" s="343">
        <v>2392</v>
      </c>
      <c r="AN1358" s="343">
        <f t="shared" si="152"/>
        <v>0</v>
      </c>
      <c r="AO1358" s="552">
        <v>3.4816669716560354E-2</v>
      </c>
      <c r="AP1358" s="360">
        <f t="shared" si="153"/>
        <v>3.3792800103769069E-4</v>
      </c>
    </row>
    <row r="1359" spans="1:42">
      <c r="A1359" s="551">
        <v>1196</v>
      </c>
      <c r="B1359" s="341" t="s">
        <v>3385</v>
      </c>
      <c r="C1359" s="341" t="s">
        <v>3611</v>
      </c>
      <c r="D1359" s="341" t="s">
        <v>499</v>
      </c>
      <c r="E1359" s="552">
        <v>600</v>
      </c>
      <c r="F1359" s="543">
        <v>0</v>
      </c>
      <c r="G1359" s="343">
        <v>0</v>
      </c>
      <c r="H1359" s="341">
        <v>0</v>
      </c>
      <c r="I1359" s="343">
        <v>0</v>
      </c>
      <c r="J1359" s="343">
        <f t="shared" si="147"/>
        <v>0</v>
      </c>
      <c r="K1359" s="343">
        <v>0</v>
      </c>
      <c r="L1359" s="343">
        <v>0</v>
      </c>
      <c r="M1359" s="343">
        <v>0</v>
      </c>
      <c r="N1359" s="341">
        <v>0</v>
      </c>
      <c r="O1359" s="343">
        <v>0</v>
      </c>
      <c r="P1359" s="343">
        <f t="shared" si="148"/>
        <v>0</v>
      </c>
      <c r="Q1359" s="555">
        <v>0</v>
      </c>
      <c r="R1359" s="563">
        <v>0</v>
      </c>
      <c r="S1359" s="343">
        <v>0</v>
      </c>
      <c r="T1359" s="341">
        <v>0</v>
      </c>
      <c r="U1359" s="343">
        <v>0</v>
      </c>
      <c r="V1359" s="343">
        <f t="shared" si="149"/>
        <v>0</v>
      </c>
      <c r="W1359" s="343">
        <v>0</v>
      </c>
      <c r="X1359" s="343">
        <v>0</v>
      </c>
      <c r="Y1359" s="343">
        <v>0</v>
      </c>
      <c r="Z1359" s="341">
        <v>0</v>
      </c>
      <c r="AA1359" s="343">
        <v>0</v>
      </c>
      <c r="AB1359" s="343">
        <f t="shared" si="150"/>
        <v>0</v>
      </c>
      <c r="AC1359" s="552">
        <v>0</v>
      </c>
      <c r="AD1359" s="563">
        <v>11.7</v>
      </c>
      <c r="AE1359" s="343">
        <v>480</v>
      </c>
      <c r="AF1359" s="341">
        <v>0.66990000000000005</v>
      </c>
      <c r="AG1359" s="343">
        <v>621</v>
      </c>
      <c r="AH1359" s="343">
        <f t="shared" si="151"/>
        <v>0</v>
      </c>
      <c r="AI1359" s="343">
        <v>55.02</v>
      </c>
      <c r="AJ1359" s="343">
        <v>17.28</v>
      </c>
      <c r="AK1359" s="343">
        <v>480</v>
      </c>
      <c r="AL1359" s="341">
        <v>0.68100000000000005</v>
      </c>
      <c r="AM1359" s="343">
        <v>3528</v>
      </c>
      <c r="AN1359" s="343">
        <f t="shared" si="152"/>
        <v>0</v>
      </c>
      <c r="AO1359" s="552">
        <v>41.63</v>
      </c>
      <c r="AP1359" s="360">
        <f t="shared" si="153"/>
        <v>0.16108333333333336</v>
      </c>
    </row>
    <row r="1360" spans="1:42">
      <c r="A1360" s="551">
        <v>1197</v>
      </c>
      <c r="B1360" s="341" t="s">
        <v>3385</v>
      </c>
      <c r="C1360" s="341" t="s">
        <v>3612</v>
      </c>
      <c r="D1360" s="341" t="s">
        <v>496</v>
      </c>
      <c r="E1360" s="552">
        <v>122.22222222222221</v>
      </c>
      <c r="F1360" s="543">
        <v>0</v>
      </c>
      <c r="G1360" s="343">
        <v>0</v>
      </c>
      <c r="H1360" s="341">
        <v>0</v>
      </c>
      <c r="I1360" s="343">
        <v>0</v>
      </c>
      <c r="J1360" s="343">
        <f t="shared" si="147"/>
        <v>0</v>
      </c>
      <c r="K1360" s="343">
        <v>0</v>
      </c>
      <c r="L1360" s="343">
        <v>0</v>
      </c>
      <c r="M1360" s="343">
        <v>0</v>
      </c>
      <c r="N1360" s="341">
        <v>0</v>
      </c>
      <c r="O1360" s="343">
        <v>0</v>
      </c>
      <c r="P1360" s="343">
        <f t="shared" si="148"/>
        <v>0</v>
      </c>
      <c r="Q1360" s="555">
        <v>0</v>
      </c>
      <c r="R1360" s="563">
        <v>0</v>
      </c>
      <c r="S1360" s="343">
        <v>0</v>
      </c>
      <c r="T1360" s="341">
        <v>0</v>
      </c>
      <c r="U1360" s="343">
        <v>0</v>
      </c>
      <c r="V1360" s="343">
        <f t="shared" si="149"/>
        <v>0</v>
      </c>
      <c r="W1360" s="343">
        <v>0</v>
      </c>
      <c r="X1360" s="343">
        <v>0</v>
      </c>
      <c r="Y1360" s="343">
        <v>0</v>
      </c>
      <c r="Z1360" s="341">
        <v>0</v>
      </c>
      <c r="AA1360" s="343">
        <v>0</v>
      </c>
      <c r="AB1360" s="343">
        <f t="shared" si="150"/>
        <v>0</v>
      </c>
      <c r="AC1360" s="552">
        <v>0</v>
      </c>
      <c r="AD1360" s="563">
        <v>0</v>
      </c>
      <c r="AE1360" s="343">
        <v>0</v>
      </c>
      <c r="AF1360" s="341">
        <v>0</v>
      </c>
      <c r="AG1360" s="343">
        <v>0</v>
      </c>
      <c r="AH1360" s="343">
        <f t="shared" si="151"/>
        <v>0</v>
      </c>
      <c r="AI1360" s="343">
        <v>0</v>
      </c>
      <c r="AJ1360" s="343">
        <v>19.600000000000001</v>
      </c>
      <c r="AK1360" s="343">
        <v>97.778000000000006</v>
      </c>
      <c r="AL1360" s="341">
        <v>0.9052</v>
      </c>
      <c r="AM1360" s="343">
        <v>2064</v>
      </c>
      <c r="AN1360" s="343">
        <f t="shared" si="152"/>
        <v>0</v>
      </c>
      <c r="AO1360" s="552">
        <v>17.95</v>
      </c>
      <c r="AP1360" s="360">
        <f t="shared" si="153"/>
        <v>2.9916666666666668E-2</v>
      </c>
    </row>
    <row r="1361" spans="1:42">
      <c r="A1361" s="551">
        <v>1198</v>
      </c>
      <c r="B1361" s="341" t="s">
        <v>3385</v>
      </c>
      <c r="C1361" s="341" t="s">
        <v>3613</v>
      </c>
      <c r="D1361" s="341" t="s">
        <v>496</v>
      </c>
      <c r="E1361" s="552">
        <v>139</v>
      </c>
      <c r="F1361" s="543">
        <v>0</v>
      </c>
      <c r="G1361" s="343">
        <v>0</v>
      </c>
      <c r="H1361" s="341">
        <v>0</v>
      </c>
      <c r="I1361" s="343">
        <v>0</v>
      </c>
      <c r="J1361" s="343">
        <f t="shared" si="147"/>
        <v>0</v>
      </c>
      <c r="K1361" s="343">
        <v>0</v>
      </c>
      <c r="L1361" s="343">
        <v>0</v>
      </c>
      <c r="M1361" s="343">
        <v>0</v>
      </c>
      <c r="N1361" s="341">
        <v>0</v>
      </c>
      <c r="O1361" s="343">
        <v>0</v>
      </c>
      <c r="P1361" s="343">
        <f t="shared" si="148"/>
        <v>0</v>
      </c>
      <c r="Q1361" s="555">
        <v>0</v>
      </c>
      <c r="R1361" s="563">
        <v>0</v>
      </c>
      <c r="S1361" s="343">
        <v>0</v>
      </c>
      <c r="T1361" s="341">
        <v>0</v>
      </c>
      <c r="U1361" s="343">
        <v>0</v>
      </c>
      <c r="V1361" s="343">
        <f t="shared" si="149"/>
        <v>0</v>
      </c>
      <c r="W1361" s="343">
        <v>0</v>
      </c>
      <c r="X1361" s="343">
        <v>0</v>
      </c>
      <c r="Y1361" s="343">
        <v>0</v>
      </c>
      <c r="Z1361" s="341">
        <v>0</v>
      </c>
      <c r="AA1361" s="343">
        <v>0</v>
      </c>
      <c r="AB1361" s="343">
        <f t="shared" si="150"/>
        <v>0</v>
      </c>
      <c r="AC1361" s="552">
        <v>0</v>
      </c>
      <c r="AD1361" s="563">
        <v>0</v>
      </c>
      <c r="AE1361" s="343">
        <v>0</v>
      </c>
      <c r="AF1361" s="341">
        <v>0</v>
      </c>
      <c r="AG1361" s="343">
        <v>0</v>
      </c>
      <c r="AH1361" s="343">
        <f t="shared" si="151"/>
        <v>0</v>
      </c>
      <c r="AI1361" s="343">
        <v>0</v>
      </c>
      <c r="AJ1361" s="343">
        <v>10</v>
      </c>
      <c r="AK1361" s="343">
        <v>111.2</v>
      </c>
      <c r="AL1361" s="341">
        <v>0.99870000000000003</v>
      </c>
      <c r="AM1361" s="343">
        <v>795</v>
      </c>
      <c r="AN1361" s="343">
        <f t="shared" si="152"/>
        <v>0</v>
      </c>
      <c r="AO1361" s="552">
        <v>36.85</v>
      </c>
      <c r="AP1361" s="360">
        <f t="shared" si="153"/>
        <v>6.1416666666666668E-2</v>
      </c>
    </row>
    <row r="1362" spans="1:42">
      <c r="A1362" s="551">
        <v>1199</v>
      </c>
      <c r="B1362" s="341" t="s">
        <v>3385</v>
      </c>
      <c r="C1362" s="341" t="s">
        <v>3614</v>
      </c>
      <c r="D1362" s="341" t="s">
        <v>496</v>
      </c>
      <c r="E1362" s="552">
        <v>280</v>
      </c>
      <c r="F1362" s="543">
        <v>184</v>
      </c>
      <c r="G1362" s="343">
        <v>224</v>
      </c>
      <c r="H1362" s="341">
        <v>0.68010000000000004</v>
      </c>
      <c r="I1362" s="343">
        <v>10162</v>
      </c>
      <c r="J1362" s="343">
        <f t="shared" si="147"/>
        <v>0</v>
      </c>
      <c r="K1362" s="343">
        <v>11.28</v>
      </c>
      <c r="L1362" s="343">
        <v>154.08000000000001</v>
      </c>
      <c r="M1362" s="343">
        <v>224</v>
      </c>
      <c r="N1362" s="341">
        <v>0.97640000000000005</v>
      </c>
      <c r="O1362" s="343">
        <v>23630</v>
      </c>
      <c r="P1362" s="343">
        <f t="shared" si="148"/>
        <v>0</v>
      </c>
      <c r="Q1362" s="555">
        <v>21.11</v>
      </c>
      <c r="R1362" s="563">
        <v>129.91999999999999</v>
      </c>
      <c r="S1362" s="343">
        <v>224</v>
      </c>
      <c r="T1362" s="341">
        <v>0.98129999999999995</v>
      </c>
      <c r="U1362" s="343">
        <v>18206</v>
      </c>
      <c r="V1362" s="343">
        <f t="shared" si="149"/>
        <v>0</v>
      </c>
      <c r="W1362" s="343">
        <v>19.829999999999998</v>
      </c>
      <c r="X1362" s="343">
        <v>119.2</v>
      </c>
      <c r="Y1362" s="343">
        <v>224</v>
      </c>
      <c r="Z1362" s="341">
        <v>0.96509999999999996</v>
      </c>
      <c r="AA1362" s="343">
        <v>11124</v>
      </c>
      <c r="AB1362" s="343">
        <f t="shared" si="150"/>
        <v>0</v>
      </c>
      <c r="AC1362" s="552">
        <v>13</v>
      </c>
      <c r="AD1362" s="563">
        <v>100.32</v>
      </c>
      <c r="AE1362" s="343">
        <v>224</v>
      </c>
      <c r="AF1362" s="341">
        <v>0.98670000000000002</v>
      </c>
      <c r="AG1362" s="343">
        <v>12212</v>
      </c>
      <c r="AH1362" s="343">
        <f t="shared" si="151"/>
        <v>0</v>
      </c>
      <c r="AI1362" s="343">
        <v>16.579999999999998</v>
      </c>
      <c r="AJ1362" s="343">
        <v>108</v>
      </c>
      <c r="AK1362" s="343">
        <v>224</v>
      </c>
      <c r="AL1362" s="341">
        <v>0.98799999999999999</v>
      </c>
      <c r="AM1362" s="343">
        <v>13782</v>
      </c>
      <c r="AN1362" s="343">
        <f t="shared" si="152"/>
        <v>0</v>
      </c>
      <c r="AO1362" s="552">
        <v>17.940000000000001</v>
      </c>
      <c r="AP1362" s="360">
        <f t="shared" si="153"/>
        <v>0.16623333333333332</v>
      </c>
    </row>
    <row r="1363" spans="1:42">
      <c r="A1363" s="551">
        <v>1200</v>
      </c>
      <c r="B1363" s="341" t="s">
        <v>3385</v>
      </c>
      <c r="C1363" s="341" t="s">
        <v>3615</v>
      </c>
      <c r="D1363" s="341" t="s">
        <v>499</v>
      </c>
      <c r="E1363" s="552">
        <v>145</v>
      </c>
      <c r="F1363" s="543">
        <v>151.68</v>
      </c>
      <c r="G1363" s="343">
        <v>152.43</v>
      </c>
      <c r="H1363" s="341">
        <v>0.94010000000000005</v>
      </c>
      <c r="I1363" s="343">
        <v>42966</v>
      </c>
      <c r="J1363" s="343">
        <f t="shared" si="147"/>
        <v>0</v>
      </c>
      <c r="K1363" s="343">
        <v>41.61</v>
      </c>
      <c r="L1363" s="343">
        <v>149.12</v>
      </c>
      <c r="M1363" s="343">
        <v>149.87</v>
      </c>
      <c r="N1363" s="341">
        <v>0.9345</v>
      </c>
      <c r="O1363" s="343">
        <v>30577</v>
      </c>
      <c r="P1363" s="343">
        <f t="shared" si="148"/>
        <v>0</v>
      </c>
      <c r="Q1363" s="555">
        <v>29.31</v>
      </c>
      <c r="R1363" s="563">
        <v>165.52</v>
      </c>
      <c r="S1363" s="343">
        <v>166.27</v>
      </c>
      <c r="T1363" s="341">
        <v>0.95469999999999999</v>
      </c>
      <c r="U1363" s="343">
        <v>13830</v>
      </c>
      <c r="V1363" s="343">
        <f t="shared" si="149"/>
        <v>0</v>
      </c>
      <c r="W1363" s="343">
        <v>12.08</v>
      </c>
      <c r="X1363" s="343">
        <v>149.6</v>
      </c>
      <c r="Y1363" s="343">
        <v>150.35</v>
      </c>
      <c r="Z1363" s="341">
        <v>0.9304</v>
      </c>
      <c r="AA1363" s="343">
        <v>44297.599999999999</v>
      </c>
      <c r="AB1363" s="343">
        <f t="shared" si="150"/>
        <v>0</v>
      </c>
      <c r="AC1363" s="552">
        <v>42.53</v>
      </c>
      <c r="AD1363" s="563">
        <v>136.32</v>
      </c>
      <c r="AE1363" s="343">
        <v>137.07</v>
      </c>
      <c r="AF1363" s="341">
        <v>0.9536</v>
      </c>
      <c r="AG1363" s="343">
        <v>10378</v>
      </c>
      <c r="AH1363" s="343">
        <f t="shared" si="151"/>
        <v>0</v>
      </c>
      <c r="AI1363" s="343">
        <v>10.65</v>
      </c>
      <c r="AJ1363" s="343">
        <v>143.52000000000001</v>
      </c>
      <c r="AK1363" s="343">
        <v>144.27000000000001</v>
      </c>
      <c r="AL1363" s="341">
        <v>0.92600000000000005</v>
      </c>
      <c r="AM1363" s="343">
        <v>17148.28</v>
      </c>
      <c r="AN1363" s="343">
        <f t="shared" si="152"/>
        <v>0</v>
      </c>
      <c r="AO1363" s="552">
        <v>17.78</v>
      </c>
      <c r="AP1363" s="360">
        <f t="shared" si="153"/>
        <v>0.25659999999999999</v>
      </c>
    </row>
    <row r="1364" spans="1:42">
      <c r="A1364" s="551">
        <v>1201</v>
      </c>
      <c r="B1364" s="341" t="s">
        <v>3385</v>
      </c>
      <c r="C1364" s="341" t="s">
        <v>3616</v>
      </c>
      <c r="D1364" s="341" t="s">
        <v>499</v>
      </c>
      <c r="E1364" s="552">
        <v>280</v>
      </c>
      <c r="F1364" s="543">
        <v>148.16</v>
      </c>
      <c r="G1364" s="343">
        <v>224</v>
      </c>
      <c r="H1364" s="341">
        <v>0.68240000000000001</v>
      </c>
      <c r="I1364" s="343">
        <v>22789</v>
      </c>
      <c r="J1364" s="343">
        <f t="shared" si="147"/>
        <v>0</v>
      </c>
      <c r="K1364" s="343">
        <v>31.04</v>
      </c>
      <c r="L1364" s="343">
        <v>161.6</v>
      </c>
      <c r="M1364" s="343">
        <v>224</v>
      </c>
      <c r="N1364" s="341">
        <v>0.72529999999999994</v>
      </c>
      <c r="O1364" s="343">
        <v>27129</v>
      </c>
      <c r="P1364" s="343">
        <f t="shared" si="148"/>
        <v>0</v>
      </c>
      <c r="Q1364" s="555">
        <v>30.9</v>
      </c>
      <c r="R1364" s="563">
        <v>148.32</v>
      </c>
      <c r="S1364" s="343">
        <v>224</v>
      </c>
      <c r="T1364" s="341">
        <v>0.71109999999999995</v>
      </c>
      <c r="U1364" s="343">
        <v>14187</v>
      </c>
      <c r="V1364" s="343">
        <f t="shared" si="149"/>
        <v>0</v>
      </c>
      <c r="W1364" s="343">
        <v>18.48</v>
      </c>
      <c r="X1364" s="343">
        <v>144.32</v>
      </c>
      <c r="Y1364" s="343">
        <v>224</v>
      </c>
      <c r="Z1364" s="341">
        <v>0.71709999999999996</v>
      </c>
      <c r="AA1364" s="343">
        <v>18623</v>
      </c>
      <c r="AB1364" s="343">
        <f t="shared" si="150"/>
        <v>0</v>
      </c>
      <c r="AC1364" s="552">
        <v>23.97</v>
      </c>
      <c r="AD1364" s="563">
        <v>144.96</v>
      </c>
      <c r="AE1364" s="343">
        <v>224</v>
      </c>
      <c r="AF1364" s="341">
        <v>0.71060000000000001</v>
      </c>
      <c r="AG1364" s="343">
        <v>18573</v>
      </c>
      <c r="AH1364" s="343">
        <f t="shared" si="151"/>
        <v>0</v>
      </c>
      <c r="AI1364" s="343">
        <v>24.01</v>
      </c>
      <c r="AJ1364" s="343">
        <v>146.24</v>
      </c>
      <c r="AK1364" s="343">
        <v>224</v>
      </c>
      <c r="AL1364" s="341">
        <v>0.72509999999999997</v>
      </c>
      <c r="AM1364" s="343">
        <v>23109</v>
      </c>
      <c r="AN1364" s="343">
        <f t="shared" si="152"/>
        <v>0</v>
      </c>
      <c r="AO1364" s="552">
        <v>30.03</v>
      </c>
      <c r="AP1364" s="360">
        <f t="shared" si="153"/>
        <v>0.26405000000000001</v>
      </c>
    </row>
    <row r="1365" spans="1:42">
      <c r="A1365" s="551">
        <v>1202</v>
      </c>
      <c r="B1365" s="341" t="s">
        <v>3385</v>
      </c>
      <c r="C1365" s="341" t="s">
        <v>3617</v>
      </c>
      <c r="D1365" s="341" t="s">
        <v>1506</v>
      </c>
      <c r="E1365" s="552">
        <v>110</v>
      </c>
      <c r="F1365" s="543">
        <v>0</v>
      </c>
      <c r="G1365" s="343">
        <v>0</v>
      </c>
      <c r="H1365" s="341">
        <v>0</v>
      </c>
      <c r="I1365" s="343">
        <v>0</v>
      </c>
      <c r="J1365" s="343">
        <f t="shared" si="147"/>
        <v>0</v>
      </c>
      <c r="K1365" s="343">
        <v>0</v>
      </c>
      <c r="L1365" s="343">
        <v>21.44</v>
      </c>
      <c r="M1365" s="343">
        <v>88</v>
      </c>
      <c r="N1365" s="341">
        <v>0.92430000000000001</v>
      </c>
      <c r="O1365" s="343">
        <v>2946</v>
      </c>
      <c r="P1365" s="343">
        <f t="shared" si="148"/>
        <v>0</v>
      </c>
      <c r="Q1365" s="555">
        <v>41.29</v>
      </c>
      <c r="R1365" s="563">
        <v>18</v>
      </c>
      <c r="S1365" s="343">
        <v>88</v>
      </c>
      <c r="T1365" s="341">
        <v>0.91610000000000003</v>
      </c>
      <c r="U1365" s="343">
        <v>4456</v>
      </c>
      <c r="V1365" s="343">
        <f t="shared" si="149"/>
        <v>0</v>
      </c>
      <c r="W1365" s="343">
        <v>37.53</v>
      </c>
      <c r="X1365" s="343">
        <v>33.92</v>
      </c>
      <c r="Y1365" s="343">
        <v>88</v>
      </c>
      <c r="Z1365" s="341">
        <v>0.89249999999999996</v>
      </c>
      <c r="AA1365" s="343">
        <v>3738</v>
      </c>
      <c r="AB1365" s="343">
        <f t="shared" si="150"/>
        <v>0</v>
      </c>
      <c r="AC1365" s="552">
        <v>16.600000000000001</v>
      </c>
      <c r="AD1365" s="563">
        <v>42.24</v>
      </c>
      <c r="AE1365" s="343">
        <v>88</v>
      </c>
      <c r="AF1365" s="341">
        <v>0.88900000000000001</v>
      </c>
      <c r="AG1365" s="343">
        <v>6144</v>
      </c>
      <c r="AH1365" s="343">
        <f t="shared" si="151"/>
        <v>0</v>
      </c>
      <c r="AI1365" s="343">
        <v>21.99</v>
      </c>
      <c r="AJ1365" s="343">
        <v>28</v>
      </c>
      <c r="AK1365" s="343">
        <v>88</v>
      </c>
      <c r="AL1365" s="341">
        <v>0.88490000000000002</v>
      </c>
      <c r="AM1365" s="343">
        <v>4401</v>
      </c>
      <c r="AN1365" s="343">
        <f t="shared" si="152"/>
        <v>0</v>
      </c>
      <c r="AO1365" s="552">
        <v>24.67</v>
      </c>
      <c r="AP1365" s="360">
        <f t="shared" si="153"/>
        <v>0.23679999999999995</v>
      </c>
    </row>
    <row r="1366" spans="1:42">
      <c r="A1366" s="551">
        <v>1473</v>
      </c>
      <c r="B1366" s="341" t="s">
        <v>3385</v>
      </c>
      <c r="C1366" s="341" t="s">
        <v>2855</v>
      </c>
      <c r="D1366" s="341" t="s">
        <v>840</v>
      </c>
      <c r="E1366" s="552">
        <v>3428</v>
      </c>
      <c r="F1366" s="543">
        <v>24</v>
      </c>
      <c r="G1366" s="343">
        <v>2742.4</v>
      </c>
      <c r="H1366" s="341">
        <v>1</v>
      </c>
      <c r="I1366" s="343">
        <v>9720</v>
      </c>
      <c r="J1366" s="343">
        <f t="shared" si="147"/>
        <v>0</v>
      </c>
      <c r="K1366" s="343">
        <v>56.25</v>
      </c>
      <c r="L1366" s="343">
        <v>24</v>
      </c>
      <c r="M1366" s="343">
        <v>2742.4</v>
      </c>
      <c r="N1366" s="341">
        <v>1</v>
      </c>
      <c r="O1366" s="343">
        <v>7440</v>
      </c>
      <c r="P1366" s="343">
        <f t="shared" si="148"/>
        <v>0</v>
      </c>
      <c r="Q1366" s="555">
        <v>41.67</v>
      </c>
      <c r="R1366" s="563">
        <v>24</v>
      </c>
      <c r="S1366" s="343">
        <v>2742.4</v>
      </c>
      <c r="T1366" s="341">
        <v>1</v>
      </c>
      <c r="U1366" s="343">
        <v>7320</v>
      </c>
      <c r="V1366" s="343">
        <f t="shared" si="149"/>
        <v>0</v>
      </c>
      <c r="W1366" s="343">
        <v>42.36</v>
      </c>
      <c r="X1366" s="343">
        <v>2520</v>
      </c>
      <c r="Y1366" s="343">
        <v>2742.4</v>
      </c>
      <c r="Z1366" s="341">
        <v>0.96060000000000001</v>
      </c>
      <c r="AA1366" s="343">
        <v>253620</v>
      </c>
      <c r="AB1366" s="343">
        <f t="shared" si="150"/>
        <v>0</v>
      </c>
      <c r="AC1366" s="552">
        <v>14.08</v>
      </c>
      <c r="AD1366" s="563">
        <v>2784</v>
      </c>
      <c r="AE1366" s="343">
        <v>2784</v>
      </c>
      <c r="AF1366" s="341">
        <v>0.96840000000000004</v>
      </c>
      <c r="AG1366" s="343">
        <v>381720</v>
      </c>
      <c r="AH1366" s="343">
        <f t="shared" si="151"/>
        <v>0</v>
      </c>
      <c r="AI1366" s="343">
        <v>19.03</v>
      </c>
      <c r="AJ1366" s="343">
        <v>2808</v>
      </c>
      <c r="AK1366" s="343">
        <v>2808</v>
      </c>
      <c r="AL1366" s="341">
        <v>0.96719999999999995</v>
      </c>
      <c r="AM1366" s="343">
        <v>527940</v>
      </c>
      <c r="AN1366" s="343">
        <f t="shared" si="152"/>
        <v>0</v>
      </c>
      <c r="AO1366" s="552">
        <v>27</v>
      </c>
      <c r="AP1366" s="360">
        <f t="shared" si="153"/>
        <v>0.33398333333333335</v>
      </c>
    </row>
    <row r="1367" spans="1:42">
      <c r="A1367" s="551">
        <v>1474</v>
      </c>
      <c r="B1367" s="341" t="s">
        <v>3385</v>
      </c>
      <c r="C1367" s="341" t="s">
        <v>2859</v>
      </c>
      <c r="D1367" s="341" t="s">
        <v>502</v>
      </c>
      <c r="E1367" s="552">
        <v>1504</v>
      </c>
      <c r="F1367" s="543">
        <v>954</v>
      </c>
      <c r="G1367" s="343">
        <v>1203.2</v>
      </c>
      <c r="H1367" s="341">
        <v>0.99670000000000003</v>
      </c>
      <c r="I1367" s="343">
        <v>355890</v>
      </c>
      <c r="J1367" s="343">
        <f t="shared" si="147"/>
        <v>0</v>
      </c>
      <c r="K1367" s="343">
        <v>51.98</v>
      </c>
      <c r="L1367" s="343">
        <v>1074</v>
      </c>
      <c r="M1367" s="343">
        <v>1203.2</v>
      </c>
      <c r="N1367" s="341">
        <v>0.99680000000000002</v>
      </c>
      <c r="O1367" s="343">
        <v>432960</v>
      </c>
      <c r="P1367" s="343">
        <f t="shared" si="148"/>
        <v>0</v>
      </c>
      <c r="Q1367" s="555">
        <v>54.35</v>
      </c>
      <c r="R1367" s="563">
        <v>1038.08</v>
      </c>
      <c r="S1367" s="343">
        <v>1203.2</v>
      </c>
      <c r="T1367" s="341">
        <v>0.998</v>
      </c>
      <c r="U1367" s="343">
        <v>381915.6</v>
      </c>
      <c r="V1367" s="343">
        <f t="shared" si="149"/>
        <v>0</v>
      </c>
      <c r="W1367" s="343">
        <v>51.2</v>
      </c>
      <c r="X1367" s="343">
        <v>347.76</v>
      </c>
      <c r="Y1367" s="343">
        <v>1203.2</v>
      </c>
      <c r="Z1367" s="341">
        <v>0.99399999999999999</v>
      </c>
      <c r="AA1367" s="343">
        <v>85059</v>
      </c>
      <c r="AB1367" s="343">
        <f t="shared" si="150"/>
        <v>0</v>
      </c>
      <c r="AC1367" s="552">
        <v>33.07</v>
      </c>
      <c r="AD1367" s="563">
        <v>390.4</v>
      </c>
      <c r="AE1367" s="343">
        <v>1203.2</v>
      </c>
      <c r="AF1367" s="341">
        <v>0.99390000000000001</v>
      </c>
      <c r="AG1367" s="343">
        <v>122219.2</v>
      </c>
      <c r="AH1367" s="343">
        <f t="shared" si="151"/>
        <v>0</v>
      </c>
      <c r="AI1367" s="343">
        <v>42.34</v>
      </c>
      <c r="AJ1367" s="343">
        <v>357.12</v>
      </c>
      <c r="AK1367" s="343">
        <v>1203.2</v>
      </c>
      <c r="AL1367" s="341">
        <v>0.9899</v>
      </c>
      <c r="AM1367" s="343">
        <v>75267</v>
      </c>
      <c r="AN1367" s="343">
        <f t="shared" si="152"/>
        <v>0</v>
      </c>
      <c r="AO1367" s="552">
        <v>29.57</v>
      </c>
      <c r="AP1367" s="360">
        <f t="shared" si="153"/>
        <v>0.43751666666666666</v>
      </c>
    </row>
    <row r="1368" spans="1:42">
      <c r="A1368" s="551">
        <v>1475</v>
      </c>
      <c r="B1368" s="341" t="s">
        <v>3385</v>
      </c>
      <c r="C1368" s="341" t="s">
        <v>3618</v>
      </c>
      <c r="D1368" s="341" t="s">
        <v>496</v>
      </c>
      <c r="E1368" s="552">
        <v>3000</v>
      </c>
      <c r="F1368" s="543">
        <v>0</v>
      </c>
      <c r="G1368" s="343">
        <v>0</v>
      </c>
      <c r="H1368" s="341">
        <v>0</v>
      </c>
      <c r="I1368" s="343">
        <v>0</v>
      </c>
      <c r="J1368" s="343">
        <f t="shared" si="147"/>
        <v>0</v>
      </c>
      <c r="K1368" s="343">
        <v>0</v>
      </c>
      <c r="L1368" s="343">
        <v>0</v>
      </c>
      <c r="M1368" s="343">
        <v>0</v>
      </c>
      <c r="N1368" s="341">
        <v>0</v>
      </c>
      <c r="O1368" s="343">
        <v>0</v>
      </c>
      <c r="P1368" s="343">
        <f t="shared" si="148"/>
        <v>0</v>
      </c>
      <c r="Q1368" s="555">
        <v>0</v>
      </c>
      <c r="R1368" s="563">
        <v>0</v>
      </c>
      <c r="S1368" s="343">
        <v>0</v>
      </c>
      <c r="T1368" s="341">
        <v>0</v>
      </c>
      <c r="U1368" s="343">
        <v>0</v>
      </c>
      <c r="V1368" s="343">
        <f t="shared" si="149"/>
        <v>0</v>
      </c>
      <c r="W1368" s="343">
        <v>0</v>
      </c>
      <c r="X1368" s="343">
        <v>418.8</v>
      </c>
      <c r="Y1368" s="343">
        <v>2400</v>
      </c>
      <c r="Z1368" s="341">
        <v>0.98629999999999995</v>
      </c>
      <c r="AA1368" s="343">
        <v>186990</v>
      </c>
      <c r="AB1368" s="343">
        <f t="shared" si="150"/>
        <v>14490.000000000016</v>
      </c>
      <c r="AC1368" s="552">
        <v>65.040000000000006</v>
      </c>
      <c r="AD1368" s="563">
        <v>424.8</v>
      </c>
      <c r="AE1368" s="343">
        <v>2400</v>
      </c>
      <c r="AF1368" s="341">
        <v>0.98550000000000004</v>
      </c>
      <c r="AG1368" s="343">
        <v>192810</v>
      </c>
      <c r="AH1368" s="343">
        <f t="shared" si="151"/>
        <v>5918.2390953150198</v>
      </c>
      <c r="AI1368" s="343">
        <v>61.9</v>
      </c>
      <c r="AJ1368" s="343">
        <v>572.4</v>
      </c>
      <c r="AK1368" s="343">
        <v>2400</v>
      </c>
      <c r="AL1368" s="341">
        <v>0.97540000000000004</v>
      </c>
      <c r="AM1368" s="343">
        <v>190275</v>
      </c>
      <c r="AN1368" s="343">
        <f t="shared" si="152"/>
        <v>0</v>
      </c>
      <c r="AO1368" s="552">
        <v>47.33</v>
      </c>
      <c r="AP1368" s="360">
        <f t="shared" si="153"/>
        <v>0.29044999999999999</v>
      </c>
    </row>
    <row r="1369" spans="1:42">
      <c r="A1369" s="551">
        <v>1538</v>
      </c>
      <c r="B1369" s="341" t="s">
        <v>3385</v>
      </c>
      <c r="C1369" s="341" t="s">
        <v>2869</v>
      </c>
      <c r="D1369" s="341" t="s">
        <v>840</v>
      </c>
      <c r="E1369" s="552">
        <v>11028</v>
      </c>
      <c r="F1369" s="543">
        <v>204</v>
      </c>
      <c r="G1369" s="343">
        <v>8822.4</v>
      </c>
      <c r="H1369" s="341">
        <v>1</v>
      </c>
      <c r="I1369" s="343">
        <v>14100</v>
      </c>
      <c r="J1369" s="343">
        <f t="shared" si="147"/>
        <v>0</v>
      </c>
      <c r="K1369" s="343">
        <v>9.6</v>
      </c>
      <c r="L1369" s="343">
        <v>864</v>
      </c>
      <c r="M1369" s="343">
        <v>8822.4</v>
      </c>
      <c r="N1369" s="341">
        <v>0.99809999999999999</v>
      </c>
      <c r="O1369" s="343">
        <v>32220</v>
      </c>
      <c r="P1369" s="343">
        <f t="shared" si="148"/>
        <v>0</v>
      </c>
      <c r="Q1369" s="555">
        <v>5.0199999999999996</v>
      </c>
      <c r="R1369" s="563">
        <v>0</v>
      </c>
      <c r="S1369" s="343">
        <v>8822.4</v>
      </c>
      <c r="T1369" s="341">
        <v>1</v>
      </c>
      <c r="U1369" s="343">
        <v>420</v>
      </c>
      <c r="V1369" s="343">
        <f t="shared" si="149"/>
        <v>0</v>
      </c>
      <c r="W1369" s="343">
        <v>0.01</v>
      </c>
      <c r="X1369" s="343">
        <v>4104</v>
      </c>
      <c r="Y1369" s="343">
        <v>8822.4</v>
      </c>
      <c r="Z1369" s="341">
        <v>0.98570000000000002</v>
      </c>
      <c r="AA1369" s="343">
        <v>153720</v>
      </c>
      <c r="AB1369" s="343">
        <f t="shared" si="150"/>
        <v>0</v>
      </c>
      <c r="AC1369" s="552">
        <v>5.1100000000000003</v>
      </c>
      <c r="AD1369" s="563">
        <v>6996</v>
      </c>
      <c r="AE1369" s="343">
        <v>8822.4</v>
      </c>
      <c r="AF1369" s="341">
        <v>0.98350000000000004</v>
      </c>
      <c r="AG1369" s="343">
        <v>876000</v>
      </c>
      <c r="AH1369" s="343">
        <f t="shared" si="151"/>
        <v>0</v>
      </c>
      <c r="AI1369" s="343">
        <v>17.11</v>
      </c>
      <c r="AJ1369" s="343">
        <v>7440</v>
      </c>
      <c r="AK1369" s="343">
        <v>8822.4</v>
      </c>
      <c r="AL1369" s="341">
        <v>0.98309999999999997</v>
      </c>
      <c r="AM1369" s="343">
        <v>1213260</v>
      </c>
      <c r="AN1369" s="343">
        <f t="shared" si="152"/>
        <v>0</v>
      </c>
      <c r="AO1369" s="552">
        <v>23.04</v>
      </c>
      <c r="AP1369" s="360">
        <f t="shared" si="153"/>
        <v>9.9816666666666651E-2</v>
      </c>
    </row>
    <row r="1370" spans="1:42">
      <c r="A1370" s="551">
        <v>1539</v>
      </c>
      <c r="B1370" s="341" t="s">
        <v>3385</v>
      </c>
      <c r="C1370" s="341" t="s">
        <v>3619</v>
      </c>
      <c r="D1370" s="341" t="s">
        <v>738</v>
      </c>
      <c r="E1370" s="552">
        <v>16000</v>
      </c>
      <c r="F1370" s="543">
        <v>14711</v>
      </c>
      <c r="G1370" s="343">
        <v>14711</v>
      </c>
      <c r="H1370" s="341">
        <v>0.99839999999999995</v>
      </c>
      <c r="I1370" s="343">
        <v>3102600</v>
      </c>
      <c r="J1370" s="343">
        <f t="shared" si="147"/>
        <v>0</v>
      </c>
      <c r="K1370" s="343">
        <v>29.34</v>
      </c>
      <c r="L1370" s="343">
        <v>19900</v>
      </c>
      <c r="M1370" s="343">
        <v>19900</v>
      </c>
      <c r="N1370" s="341">
        <v>0.99860000000000004</v>
      </c>
      <c r="O1370" s="343">
        <v>3337200</v>
      </c>
      <c r="P1370" s="343">
        <f t="shared" si="148"/>
        <v>0</v>
      </c>
      <c r="Q1370" s="555">
        <v>22.57</v>
      </c>
      <c r="R1370" s="563">
        <v>13606</v>
      </c>
      <c r="S1370" s="343">
        <v>13606</v>
      </c>
      <c r="T1370" s="341">
        <v>0.99929999999999997</v>
      </c>
      <c r="U1370" s="343">
        <v>3184000</v>
      </c>
      <c r="V1370" s="343">
        <f t="shared" si="149"/>
        <v>0</v>
      </c>
      <c r="W1370" s="343">
        <v>32.520000000000003</v>
      </c>
      <c r="X1370" s="343">
        <v>12888</v>
      </c>
      <c r="Y1370" s="343">
        <v>12888</v>
      </c>
      <c r="Z1370" s="341">
        <v>0.98119999999999996</v>
      </c>
      <c r="AA1370" s="343">
        <v>3160000</v>
      </c>
      <c r="AB1370" s="343">
        <f t="shared" si="150"/>
        <v>0</v>
      </c>
      <c r="AC1370" s="552">
        <v>33.58</v>
      </c>
      <c r="AD1370" s="563">
        <v>14244</v>
      </c>
      <c r="AE1370" s="343">
        <v>14244</v>
      </c>
      <c r="AF1370" s="341">
        <v>0.99609999999999999</v>
      </c>
      <c r="AG1370" s="343">
        <v>3360600</v>
      </c>
      <c r="AH1370" s="343">
        <f t="shared" si="151"/>
        <v>0</v>
      </c>
      <c r="AI1370" s="343">
        <v>31.83</v>
      </c>
      <c r="AJ1370" s="343">
        <v>15168</v>
      </c>
      <c r="AK1370" s="343">
        <v>15168</v>
      </c>
      <c r="AL1370" s="341">
        <v>0.99719999999999998</v>
      </c>
      <c r="AM1370" s="343">
        <v>3409400</v>
      </c>
      <c r="AN1370" s="343">
        <f t="shared" si="152"/>
        <v>0</v>
      </c>
      <c r="AO1370" s="552">
        <v>31.3</v>
      </c>
      <c r="AP1370" s="360">
        <f t="shared" si="153"/>
        <v>0.3019</v>
      </c>
    </row>
    <row r="1371" spans="1:42">
      <c r="A1371" s="551">
        <v>1203</v>
      </c>
      <c r="B1371" s="341" t="s">
        <v>3386</v>
      </c>
      <c r="C1371" s="341" t="s">
        <v>2930</v>
      </c>
      <c r="D1371" s="341" t="s">
        <v>499</v>
      </c>
      <c r="E1371" s="552">
        <v>300</v>
      </c>
      <c r="F1371" s="543">
        <v>287.36</v>
      </c>
      <c r="G1371" s="343">
        <v>287.36</v>
      </c>
      <c r="H1371" s="341">
        <v>0.98709999999999998</v>
      </c>
      <c r="I1371" s="343">
        <v>113716</v>
      </c>
      <c r="J1371" s="343">
        <f t="shared" si="147"/>
        <v>0</v>
      </c>
      <c r="K1371" s="343">
        <v>55.68</v>
      </c>
      <c r="L1371" s="343">
        <v>274.56</v>
      </c>
      <c r="M1371" s="343">
        <v>274.56</v>
      </c>
      <c r="N1371" s="341">
        <v>0.99009999999999998</v>
      </c>
      <c r="O1371" s="343">
        <v>86926</v>
      </c>
      <c r="P1371" s="343">
        <f t="shared" si="148"/>
        <v>0</v>
      </c>
      <c r="Q1371" s="555">
        <v>42.98</v>
      </c>
      <c r="R1371" s="563">
        <v>257.76976000000002</v>
      </c>
      <c r="S1371" s="343">
        <v>257.27999999999997</v>
      </c>
      <c r="T1371" s="341">
        <v>0.998</v>
      </c>
      <c r="U1371" s="343">
        <v>103996</v>
      </c>
      <c r="V1371" s="343">
        <f t="shared" si="149"/>
        <v>0</v>
      </c>
      <c r="W1371" s="343">
        <v>56.25</v>
      </c>
      <c r="X1371" s="343">
        <v>300.32</v>
      </c>
      <c r="Y1371" s="343">
        <v>300.32</v>
      </c>
      <c r="Z1371" s="341">
        <v>0.99119999999999997</v>
      </c>
      <c r="AA1371" s="343">
        <v>116510</v>
      </c>
      <c r="AB1371" s="343">
        <f t="shared" si="150"/>
        <v>0</v>
      </c>
      <c r="AC1371" s="552">
        <v>52.6</v>
      </c>
      <c r="AD1371" s="563">
        <v>293.92</v>
      </c>
      <c r="AE1371" s="343">
        <v>293.92</v>
      </c>
      <c r="AF1371" s="341">
        <v>0.99129999999999996</v>
      </c>
      <c r="AG1371" s="343">
        <v>118106</v>
      </c>
      <c r="AH1371" s="343">
        <f t="shared" si="151"/>
        <v>0</v>
      </c>
      <c r="AI1371" s="343">
        <v>54.48</v>
      </c>
      <c r="AJ1371" s="343">
        <v>285.44</v>
      </c>
      <c r="AK1371" s="343">
        <v>285.44</v>
      </c>
      <c r="AL1371" s="341">
        <v>0.9929</v>
      </c>
      <c r="AM1371" s="343">
        <v>79014</v>
      </c>
      <c r="AN1371" s="343">
        <f t="shared" si="152"/>
        <v>0</v>
      </c>
      <c r="AO1371" s="552">
        <v>38.72</v>
      </c>
      <c r="AP1371" s="360">
        <f t="shared" si="153"/>
        <v>0.50118333333333343</v>
      </c>
    </row>
    <row r="1372" spans="1:42">
      <c r="A1372" s="551">
        <v>1204</v>
      </c>
      <c r="B1372" s="341" t="s">
        <v>3386</v>
      </c>
      <c r="C1372" s="341" t="s">
        <v>2932</v>
      </c>
      <c r="D1372" s="341" t="s">
        <v>496</v>
      </c>
      <c r="E1372" s="552">
        <v>300</v>
      </c>
      <c r="F1372" s="543">
        <v>177.6</v>
      </c>
      <c r="G1372" s="343">
        <v>240</v>
      </c>
      <c r="H1372" s="341">
        <v>0.95530000000000004</v>
      </c>
      <c r="I1372" s="343">
        <v>82780</v>
      </c>
      <c r="J1372" s="343">
        <f t="shared" si="147"/>
        <v>9480.118063754433</v>
      </c>
      <c r="K1372" s="343">
        <v>67.760000000000005</v>
      </c>
      <c r="L1372" s="343">
        <v>214</v>
      </c>
      <c r="M1372" s="343">
        <v>240</v>
      </c>
      <c r="N1372" s="341">
        <v>0.95960000000000001</v>
      </c>
      <c r="O1372" s="343">
        <v>92225</v>
      </c>
      <c r="P1372" s="343">
        <f t="shared" si="148"/>
        <v>550.04970178926351</v>
      </c>
      <c r="Q1372" s="555">
        <v>60.36</v>
      </c>
      <c r="R1372" s="563">
        <v>228</v>
      </c>
      <c r="S1372" s="343">
        <v>240</v>
      </c>
      <c r="T1372" s="341">
        <v>0.96120000000000005</v>
      </c>
      <c r="U1372" s="343">
        <v>87915</v>
      </c>
      <c r="V1372" s="343">
        <f t="shared" si="149"/>
        <v>0</v>
      </c>
      <c r="W1372" s="343">
        <v>55.71</v>
      </c>
      <c r="X1372" s="343">
        <v>166.4</v>
      </c>
      <c r="Y1372" s="343">
        <v>240</v>
      </c>
      <c r="Z1372" s="341">
        <v>0.97070000000000001</v>
      </c>
      <c r="AA1372" s="343">
        <v>76370</v>
      </c>
      <c r="AB1372" s="343">
        <f t="shared" si="150"/>
        <v>4266.144767899289</v>
      </c>
      <c r="AC1372" s="552">
        <v>63.55</v>
      </c>
      <c r="AD1372" s="563">
        <v>156</v>
      </c>
      <c r="AE1372" s="343">
        <v>240</v>
      </c>
      <c r="AF1372" s="341">
        <v>0.98939999999999995</v>
      </c>
      <c r="AG1372" s="343">
        <v>69710</v>
      </c>
      <c r="AH1372" s="343">
        <f t="shared" si="151"/>
        <v>803.90444810543977</v>
      </c>
      <c r="AI1372" s="343">
        <v>60.7</v>
      </c>
      <c r="AJ1372" s="343">
        <v>145.6</v>
      </c>
      <c r="AK1372" s="343">
        <v>240</v>
      </c>
      <c r="AL1372" s="341">
        <v>0.97330000000000005</v>
      </c>
      <c r="AM1372" s="343">
        <v>65255</v>
      </c>
      <c r="AN1372" s="343">
        <f t="shared" si="152"/>
        <v>4030.605942142301</v>
      </c>
      <c r="AO1372" s="552">
        <v>63.95</v>
      </c>
      <c r="AP1372" s="360">
        <f t="shared" si="153"/>
        <v>0.62004999999999999</v>
      </c>
    </row>
    <row r="1373" spans="1:42">
      <c r="A1373" s="551">
        <v>1205</v>
      </c>
      <c r="B1373" s="341" t="s">
        <v>3386</v>
      </c>
      <c r="C1373" s="341" t="s">
        <v>2934</v>
      </c>
      <c r="D1373" s="341" t="s">
        <v>496</v>
      </c>
      <c r="E1373" s="552">
        <v>500</v>
      </c>
      <c r="F1373" s="543">
        <v>323.39999999999998</v>
      </c>
      <c r="G1373" s="343">
        <v>400</v>
      </c>
      <c r="H1373" s="341">
        <v>0.96260000000000001</v>
      </c>
      <c r="I1373" s="343">
        <v>118132</v>
      </c>
      <c r="J1373" s="343">
        <f t="shared" si="147"/>
        <v>0</v>
      </c>
      <c r="K1373" s="343">
        <v>52.7</v>
      </c>
      <c r="L1373" s="343">
        <v>386.8</v>
      </c>
      <c r="M1373" s="343">
        <v>400</v>
      </c>
      <c r="N1373" s="341">
        <v>0.96619999999999995</v>
      </c>
      <c r="O1373" s="343">
        <v>142908</v>
      </c>
      <c r="P1373" s="343">
        <f t="shared" si="148"/>
        <v>0</v>
      </c>
      <c r="Q1373" s="555">
        <v>51.39</v>
      </c>
      <c r="R1373" s="563">
        <v>361.8</v>
      </c>
      <c r="S1373" s="343">
        <v>400</v>
      </c>
      <c r="T1373" s="341">
        <v>0.96779999999999999</v>
      </c>
      <c r="U1373" s="343">
        <v>139602</v>
      </c>
      <c r="V1373" s="343">
        <f t="shared" si="149"/>
        <v>0</v>
      </c>
      <c r="W1373" s="343">
        <v>55.37</v>
      </c>
      <c r="X1373" s="343">
        <v>293.60000000000002</v>
      </c>
      <c r="Y1373" s="343">
        <v>400</v>
      </c>
      <c r="Z1373" s="341">
        <v>0.98150000000000004</v>
      </c>
      <c r="AA1373" s="343">
        <v>108733</v>
      </c>
      <c r="AB1373" s="343">
        <f t="shared" si="150"/>
        <v>0</v>
      </c>
      <c r="AC1373" s="552">
        <v>50.71</v>
      </c>
      <c r="AD1373" s="563">
        <v>273.2</v>
      </c>
      <c r="AE1373" s="343">
        <v>400</v>
      </c>
      <c r="AF1373" s="341">
        <v>0.98229999999999995</v>
      </c>
      <c r="AG1373" s="343">
        <v>107905</v>
      </c>
      <c r="AH1373" s="343">
        <f t="shared" si="151"/>
        <v>0</v>
      </c>
      <c r="AI1373" s="343">
        <v>54.04</v>
      </c>
      <c r="AJ1373" s="343">
        <v>325.8</v>
      </c>
      <c r="AK1373" s="343">
        <v>400</v>
      </c>
      <c r="AL1373" s="341">
        <v>0.98229999999999995</v>
      </c>
      <c r="AM1373" s="343">
        <v>111035</v>
      </c>
      <c r="AN1373" s="343">
        <f t="shared" si="152"/>
        <v>0</v>
      </c>
      <c r="AO1373" s="552">
        <v>48.18</v>
      </c>
      <c r="AP1373" s="360">
        <f t="shared" si="153"/>
        <v>0.52065000000000006</v>
      </c>
    </row>
    <row r="1374" spans="1:42">
      <c r="A1374" s="551">
        <v>1206</v>
      </c>
      <c r="B1374" s="341" t="s">
        <v>3386</v>
      </c>
      <c r="C1374" s="341" t="s">
        <v>2938</v>
      </c>
      <c r="D1374" s="341" t="s">
        <v>499</v>
      </c>
      <c r="E1374" s="552">
        <v>311</v>
      </c>
      <c r="F1374" s="543">
        <v>204.12</v>
      </c>
      <c r="G1374" s="343">
        <v>248.8</v>
      </c>
      <c r="H1374" s="341">
        <v>0.98450000000000004</v>
      </c>
      <c r="I1374" s="343">
        <v>59990</v>
      </c>
      <c r="J1374" s="343">
        <f t="shared" si="147"/>
        <v>0</v>
      </c>
      <c r="K1374" s="343">
        <v>41.46</v>
      </c>
      <c r="L1374" s="343">
        <v>194.04</v>
      </c>
      <c r="M1374" s="343">
        <v>248.8</v>
      </c>
      <c r="N1374" s="341">
        <v>0.95840000000000003</v>
      </c>
      <c r="O1374" s="343">
        <v>32157</v>
      </c>
      <c r="P1374" s="343">
        <f t="shared" si="148"/>
        <v>0</v>
      </c>
      <c r="Q1374" s="555">
        <v>23.24</v>
      </c>
      <c r="R1374" s="563">
        <v>251.64</v>
      </c>
      <c r="S1374" s="343">
        <v>251.64</v>
      </c>
      <c r="T1374" s="341">
        <v>0.78690000000000004</v>
      </c>
      <c r="U1374" s="343">
        <v>16677</v>
      </c>
      <c r="V1374" s="343">
        <f t="shared" si="149"/>
        <v>0</v>
      </c>
      <c r="W1374" s="343">
        <v>11.7</v>
      </c>
      <c r="X1374" s="343">
        <v>252</v>
      </c>
      <c r="Y1374" s="343">
        <v>252</v>
      </c>
      <c r="Z1374" s="341">
        <v>0.73850000000000005</v>
      </c>
      <c r="AA1374" s="343">
        <v>16654</v>
      </c>
      <c r="AB1374" s="343">
        <f t="shared" si="150"/>
        <v>0</v>
      </c>
      <c r="AC1374" s="552">
        <v>12.03</v>
      </c>
      <c r="AD1374" s="563">
        <v>270.72000000000003</v>
      </c>
      <c r="AE1374" s="343">
        <v>270.72000000000003</v>
      </c>
      <c r="AF1374" s="341">
        <v>0.71330000000000005</v>
      </c>
      <c r="AG1374" s="343">
        <v>22698</v>
      </c>
      <c r="AH1374" s="343">
        <f t="shared" si="151"/>
        <v>0</v>
      </c>
      <c r="AI1374" s="343">
        <v>15.8</v>
      </c>
      <c r="AJ1374" s="343">
        <v>221.4</v>
      </c>
      <c r="AK1374" s="343">
        <v>248.8</v>
      </c>
      <c r="AL1374" s="341">
        <v>0.76180000000000003</v>
      </c>
      <c r="AM1374" s="343">
        <v>14121</v>
      </c>
      <c r="AN1374" s="343">
        <f t="shared" si="152"/>
        <v>0</v>
      </c>
      <c r="AO1374" s="552">
        <v>11.63</v>
      </c>
      <c r="AP1374" s="360">
        <f t="shared" si="153"/>
        <v>0.19309999999999999</v>
      </c>
    </row>
    <row r="1375" spans="1:42">
      <c r="A1375" s="551">
        <v>1207</v>
      </c>
      <c r="B1375" s="341" t="s">
        <v>3386</v>
      </c>
      <c r="C1375" s="341" t="s">
        <v>2940</v>
      </c>
      <c r="D1375" s="341" t="s">
        <v>526</v>
      </c>
      <c r="E1375" s="552">
        <v>204</v>
      </c>
      <c r="F1375" s="543">
        <v>183.6</v>
      </c>
      <c r="G1375" s="343">
        <v>183.6</v>
      </c>
      <c r="H1375" s="341">
        <v>0.88</v>
      </c>
      <c r="I1375" s="343">
        <v>72249</v>
      </c>
      <c r="J1375" s="343">
        <f t="shared" si="147"/>
        <v>2454.4419578167758</v>
      </c>
      <c r="K1375" s="343">
        <v>62.11</v>
      </c>
      <c r="L1375" s="343">
        <v>176.64</v>
      </c>
      <c r="M1375" s="343">
        <v>176.64</v>
      </c>
      <c r="N1375" s="341">
        <v>0.90010000000000001</v>
      </c>
      <c r="O1375" s="343">
        <v>85548</v>
      </c>
      <c r="P1375" s="343">
        <f t="shared" si="148"/>
        <v>14573.4424778761</v>
      </c>
      <c r="Q1375" s="555">
        <v>72.319999999999993</v>
      </c>
      <c r="R1375" s="563">
        <v>176.88</v>
      </c>
      <c r="S1375" s="343">
        <v>176.88</v>
      </c>
      <c r="T1375" s="341">
        <v>0.89970000000000006</v>
      </c>
      <c r="U1375" s="343">
        <v>87336</v>
      </c>
      <c r="V1375" s="343">
        <f t="shared" si="149"/>
        <v>18576.519616848178</v>
      </c>
      <c r="W1375" s="343">
        <v>76.209999999999994</v>
      </c>
      <c r="X1375" s="343">
        <v>179.76</v>
      </c>
      <c r="Y1375" s="343">
        <v>179.76</v>
      </c>
      <c r="Z1375" s="341">
        <v>0.89790000000000003</v>
      </c>
      <c r="AA1375" s="343">
        <v>82155</v>
      </c>
      <c r="AB1375" s="343">
        <f t="shared" si="150"/>
        <v>10099.744920333282</v>
      </c>
      <c r="AC1375" s="552">
        <v>68.41</v>
      </c>
      <c r="AD1375" s="563">
        <v>180.48</v>
      </c>
      <c r="AE1375" s="343">
        <v>180.48</v>
      </c>
      <c r="AF1375" s="341">
        <v>0.90090000000000003</v>
      </c>
      <c r="AG1375" s="343">
        <v>78267</v>
      </c>
      <c r="AH1375" s="343">
        <f t="shared" si="151"/>
        <v>5674.3272530530194</v>
      </c>
      <c r="AI1375" s="343">
        <v>64.69</v>
      </c>
      <c r="AJ1375" s="343">
        <v>182.64</v>
      </c>
      <c r="AK1375" s="343">
        <v>182.64</v>
      </c>
      <c r="AL1375" s="341">
        <v>0.9012</v>
      </c>
      <c r="AM1375" s="343">
        <v>84177</v>
      </c>
      <c r="AN1375" s="343">
        <f t="shared" si="152"/>
        <v>13071.551597916374</v>
      </c>
      <c r="AO1375" s="552">
        <v>71.03</v>
      </c>
      <c r="AP1375" s="360">
        <f t="shared" si="153"/>
        <v>0.69128333333333325</v>
      </c>
    </row>
    <row r="1376" spans="1:42">
      <c r="A1376" s="551">
        <v>1208</v>
      </c>
      <c r="B1376" s="341" t="s">
        <v>3386</v>
      </c>
      <c r="C1376" s="341" t="s">
        <v>2942</v>
      </c>
      <c r="D1376" s="341" t="s">
        <v>526</v>
      </c>
      <c r="E1376" s="552">
        <v>139</v>
      </c>
      <c r="F1376" s="543">
        <v>189.52</v>
      </c>
      <c r="G1376" s="343">
        <v>189.52</v>
      </c>
      <c r="H1376" s="341">
        <v>0.86429999999999996</v>
      </c>
      <c r="I1376" s="343">
        <v>62878</v>
      </c>
      <c r="J1376" s="343">
        <f t="shared" si="147"/>
        <v>0</v>
      </c>
      <c r="K1376" s="343">
        <v>53.31</v>
      </c>
      <c r="L1376" s="343">
        <v>200.8</v>
      </c>
      <c r="M1376" s="343">
        <v>200.8</v>
      </c>
      <c r="N1376" s="341">
        <v>0.89529999999999998</v>
      </c>
      <c r="O1376" s="343">
        <v>74021</v>
      </c>
      <c r="P1376" s="343">
        <f t="shared" si="148"/>
        <v>0</v>
      </c>
      <c r="Q1376" s="555">
        <v>55.34</v>
      </c>
      <c r="R1376" s="563">
        <v>180.24</v>
      </c>
      <c r="S1376" s="343">
        <v>180.24</v>
      </c>
      <c r="T1376" s="341">
        <v>0.9849</v>
      </c>
      <c r="U1376" s="343">
        <v>68652</v>
      </c>
      <c r="V1376" s="343">
        <f t="shared" si="149"/>
        <v>0</v>
      </c>
      <c r="W1376" s="343">
        <v>53.71</v>
      </c>
      <c r="X1376" s="343">
        <v>200.56</v>
      </c>
      <c r="Y1376" s="343">
        <v>200.56</v>
      </c>
      <c r="Z1376" s="341">
        <v>0.98980000000000001</v>
      </c>
      <c r="AA1376" s="343">
        <v>57960</v>
      </c>
      <c r="AB1376" s="343">
        <f t="shared" si="150"/>
        <v>0</v>
      </c>
      <c r="AC1376" s="552">
        <v>39.24</v>
      </c>
      <c r="AD1376" s="563">
        <v>207.04</v>
      </c>
      <c r="AE1376" s="343">
        <v>207.04</v>
      </c>
      <c r="AF1376" s="341">
        <v>0.9899</v>
      </c>
      <c r="AG1376" s="343">
        <v>49972</v>
      </c>
      <c r="AH1376" s="343">
        <f t="shared" si="151"/>
        <v>0</v>
      </c>
      <c r="AI1376" s="343">
        <v>32.770000000000003</v>
      </c>
      <c r="AJ1376" s="343">
        <v>188.8</v>
      </c>
      <c r="AK1376" s="343">
        <v>188.8</v>
      </c>
      <c r="AL1376" s="341">
        <v>0.98950000000000005</v>
      </c>
      <c r="AM1376" s="343">
        <v>57058</v>
      </c>
      <c r="AN1376" s="343">
        <f t="shared" si="152"/>
        <v>0</v>
      </c>
      <c r="AO1376" s="552">
        <v>42.42</v>
      </c>
      <c r="AP1376" s="360">
        <f t="shared" si="153"/>
        <v>0.46131666666666665</v>
      </c>
    </row>
    <row r="1377" spans="1:42">
      <c r="A1377" s="551">
        <v>1209</v>
      </c>
      <c r="B1377" s="341" t="s">
        <v>3386</v>
      </c>
      <c r="C1377" s="341" t="s">
        <v>2944</v>
      </c>
      <c r="D1377" s="341" t="s">
        <v>499</v>
      </c>
      <c r="E1377" s="552">
        <v>278</v>
      </c>
      <c r="F1377" s="543">
        <v>223.92</v>
      </c>
      <c r="G1377" s="343">
        <v>223.92</v>
      </c>
      <c r="H1377" s="341">
        <v>0.98809999999999998</v>
      </c>
      <c r="I1377" s="343">
        <v>68841</v>
      </c>
      <c r="J1377" s="343">
        <f t="shared" si="147"/>
        <v>0</v>
      </c>
      <c r="K1377" s="343">
        <v>43.21</v>
      </c>
      <c r="L1377" s="343">
        <v>251.76</v>
      </c>
      <c r="M1377" s="343">
        <v>251.76</v>
      </c>
      <c r="N1377" s="341">
        <v>0.97689999999999999</v>
      </c>
      <c r="O1377" s="343">
        <v>74016</v>
      </c>
      <c r="P1377" s="343">
        <f t="shared" si="148"/>
        <v>0</v>
      </c>
      <c r="Q1377" s="555">
        <v>40.450000000000003</v>
      </c>
      <c r="R1377" s="563">
        <v>249.84</v>
      </c>
      <c r="S1377" s="343">
        <v>249.84</v>
      </c>
      <c r="T1377" s="341">
        <v>0.97770000000000001</v>
      </c>
      <c r="U1377" s="343">
        <v>44658</v>
      </c>
      <c r="V1377" s="343">
        <f t="shared" si="149"/>
        <v>0</v>
      </c>
      <c r="W1377" s="343">
        <v>25.39</v>
      </c>
      <c r="X1377" s="343">
        <v>162.72</v>
      </c>
      <c r="Y1377" s="343">
        <v>222.4</v>
      </c>
      <c r="Z1377" s="341">
        <v>0.97170000000000001</v>
      </c>
      <c r="AA1377" s="343">
        <v>39060</v>
      </c>
      <c r="AB1377" s="343">
        <f t="shared" si="150"/>
        <v>0</v>
      </c>
      <c r="AC1377" s="552">
        <v>33.200000000000003</v>
      </c>
      <c r="AD1377" s="563">
        <v>225.36</v>
      </c>
      <c r="AE1377" s="343">
        <v>225.36</v>
      </c>
      <c r="AF1377" s="341">
        <v>0.96709999999999996</v>
      </c>
      <c r="AG1377" s="343">
        <v>52986</v>
      </c>
      <c r="AH1377" s="343">
        <f t="shared" si="151"/>
        <v>0</v>
      </c>
      <c r="AI1377" s="343">
        <v>32.68</v>
      </c>
      <c r="AJ1377" s="343">
        <v>236.4</v>
      </c>
      <c r="AK1377" s="343">
        <v>236.4</v>
      </c>
      <c r="AL1377" s="341">
        <v>0.97050000000000003</v>
      </c>
      <c r="AM1377" s="343">
        <v>40965</v>
      </c>
      <c r="AN1377" s="343">
        <f t="shared" si="152"/>
        <v>0</v>
      </c>
      <c r="AO1377" s="552">
        <v>24.8</v>
      </c>
      <c r="AP1377" s="360">
        <f t="shared" si="153"/>
        <v>0.33288333333333336</v>
      </c>
    </row>
    <row r="1378" spans="1:42">
      <c r="A1378" s="551">
        <v>1210</v>
      </c>
      <c r="B1378" s="341" t="s">
        <v>3386</v>
      </c>
      <c r="C1378" s="341" t="s">
        <v>2946</v>
      </c>
      <c r="D1378" s="341" t="s">
        <v>499</v>
      </c>
      <c r="E1378" s="552">
        <v>120.4</v>
      </c>
      <c r="F1378" s="543">
        <v>169.92</v>
      </c>
      <c r="G1378" s="343">
        <v>169.92</v>
      </c>
      <c r="H1378" s="341">
        <v>0.96719999999999995</v>
      </c>
      <c r="I1378" s="343">
        <v>35757</v>
      </c>
      <c r="J1378" s="343">
        <f t="shared" si="147"/>
        <v>0</v>
      </c>
      <c r="K1378" s="343">
        <v>30.22</v>
      </c>
      <c r="L1378" s="343">
        <v>163.6</v>
      </c>
      <c r="M1378" s="343">
        <v>163.6</v>
      </c>
      <c r="N1378" s="341">
        <v>0.93689999999999996</v>
      </c>
      <c r="O1378" s="343">
        <v>25209</v>
      </c>
      <c r="P1378" s="343">
        <f t="shared" si="148"/>
        <v>0</v>
      </c>
      <c r="Q1378" s="555">
        <v>22.11</v>
      </c>
      <c r="R1378" s="563">
        <v>167.04</v>
      </c>
      <c r="S1378" s="343">
        <v>167.04</v>
      </c>
      <c r="T1378" s="341">
        <v>0.90590000000000004</v>
      </c>
      <c r="U1378" s="343">
        <v>20738</v>
      </c>
      <c r="V1378" s="343">
        <f t="shared" si="149"/>
        <v>0</v>
      </c>
      <c r="W1378" s="343">
        <v>19.03</v>
      </c>
      <c r="X1378" s="343">
        <v>4.32</v>
      </c>
      <c r="Y1378" s="343">
        <v>96.32</v>
      </c>
      <c r="Z1378" s="341">
        <v>1</v>
      </c>
      <c r="AA1378" s="343">
        <v>899</v>
      </c>
      <c r="AB1378" s="343">
        <f t="shared" si="150"/>
        <v>0</v>
      </c>
      <c r="AC1378" s="552">
        <v>27.97</v>
      </c>
      <c r="AD1378" s="563">
        <v>17.36</v>
      </c>
      <c r="AE1378" s="343">
        <v>96.32</v>
      </c>
      <c r="AF1378" s="341">
        <v>0.99880000000000002</v>
      </c>
      <c r="AG1378" s="343">
        <v>900</v>
      </c>
      <c r="AH1378" s="343">
        <f t="shared" si="151"/>
        <v>0</v>
      </c>
      <c r="AI1378" s="343">
        <v>6.98</v>
      </c>
      <c r="AJ1378" s="343">
        <v>93.76</v>
      </c>
      <c r="AK1378" s="343">
        <v>96.32</v>
      </c>
      <c r="AL1378" s="341">
        <v>0.91090000000000004</v>
      </c>
      <c r="AM1378" s="343">
        <v>4100</v>
      </c>
      <c r="AN1378" s="343">
        <f t="shared" si="152"/>
        <v>0</v>
      </c>
      <c r="AO1378" s="552">
        <v>6.67</v>
      </c>
      <c r="AP1378" s="360">
        <f t="shared" si="153"/>
        <v>0.18830000000000002</v>
      </c>
    </row>
    <row r="1379" spans="1:42">
      <c r="A1379" s="551">
        <v>1211</v>
      </c>
      <c r="B1379" s="341" t="s">
        <v>3386</v>
      </c>
      <c r="C1379" s="341" t="s">
        <v>2948</v>
      </c>
      <c r="D1379" s="341" t="s">
        <v>499</v>
      </c>
      <c r="E1379" s="552">
        <v>113</v>
      </c>
      <c r="F1379" s="543">
        <v>172.88</v>
      </c>
      <c r="G1379" s="343">
        <v>172.88</v>
      </c>
      <c r="H1379" s="341">
        <v>0.81840000000000002</v>
      </c>
      <c r="I1379" s="343">
        <v>54797</v>
      </c>
      <c r="J1379" s="343">
        <f t="shared" si="147"/>
        <v>0</v>
      </c>
      <c r="K1379" s="343">
        <v>53.79</v>
      </c>
      <c r="L1379" s="343">
        <v>157.04</v>
      </c>
      <c r="M1379" s="343">
        <v>157.04</v>
      </c>
      <c r="N1379" s="341">
        <v>0.82430000000000003</v>
      </c>
      <c r="O1379" s="343">
        <v>24786</v>
      </c>
      <c r="P1379" s="343">
        <f t="shared" si="148"/>
        <v>0</v>
      </c>
      <c r="Q1379" s="555">
        <v>25.73</v>
      </c>
      <c r="R1379" s="563">
        <v>143.91999999999999</v>
      </c>
      <c r="S1379" s="343">
        <v>143.91999999999999</v>
      </c>
      <c r="T1379" s="341">
        <v>0.87860000000000005</v>
      </c>
      <c r="U1379" s="343">
        <v>5497</v>
      </c>
      <c r="V1379" s="343">
        <f t="shared" si="149"/>
        <v>0</v>
      </c>
      <c r="W1379" s="343">
        <v>6.04</v>
      </c>
      <c r="X1379" s="343">
        <v>159.76</v>
      </c>
      <c r="Y1379" s="343">
        <v>159.76</v>
      </c>
      <c r="Z1379" s="341">
        <v>0.83360000000000001</v>
      </c>
      <c r="AA1379" s="343">
        <v>23568</v>
      </c>
      <c r="AB1379" s="343">
        <f t="shared" si="150"/>
        <v>0</v>
      </c>
      <c r="AC1379" s="552">
        <v>23.78</v>
      </c>
      <c r="AD1379" s="563">
        <v>139.12</v>
      </c>
      <c r="AE1379" s="343">
        <v>139.12</v>
      </c>
      <c r="AF1379" s="341">
        <v>0.87480000000000002</v>
      </c>
      <c r="AG1379" s="343">
        <v>4179</v>
      </c>
      <c r="AH1379" s="343">
        <f t="shared" si="151"/>
        <v>0</v>
      </c>
      <c r="AI1379" s="343">
        <v>4.62</v>
      </c>
      <c r="AJ1379" s="343">
        <v>153.6</v>
      </c>
      <c r="AK1379" s="343">
        <v>153.6</v>
      </c>
      <c r="AL1379" s="341">
        <v>0.84460000000000002</v>
      </c>
      <c r="AM1379" s="343">
        <v>12871</v>
      </c>
      <c r="AN1379" s="343">
        <f t="shared" si="152"/>
        <v>0</v>
      </c>
      <c r="AO1379" s="552">
        <v>13.78</v>
      </c>
      <c r="AP1379" s="360">
        <f t="shared" si="153"/>
        <v>0.21290000000000003</v>
      </c>
    </row>
    <row r="1380" spans="1:42">
      <c r="A1380" s="551">
        <v>1212</v>
      </c>
      <c r="B1380" s="341" t="s">
        <v>3386</v>
      </c>
      <c r="C1380" s="341" t="s">
        <v>2950</v>
      </c>
      <c r="D1380" s="341" t="s">
        <v>499</v>
      </c>
      <c r="E1380" s="552">
        <v>623</v>
      </c>
      <c r="F1380" s="543">
        <v>53.6</v>
      </c>
      <c r="G1380" s="343">
        <v>498.4</v>
      </c>
      <c r="H1380" s="341">
        <v>0.99950000000000006</v>
      </c>
      <c r="I1380" s="343">
        <v>4352</v>
      </c>
      <c r="J1380" s="343">
        <f t="shared" si="147"/>
        <v>0</v>
      </c>
      <c r="K1380" s="343">
        <v>11.28</v>
      </c>
      <c r="L1380" s="343">
        <v>7.6</v>
      </c>
      <c r="M1380" s="343">
        <v>498.4</v>
      </c>
      <c r="N1380" s="341">
        <v>0.99970000000000003</v>
      </c>
      <c r="O1380" s="343">
        <v>4259</v>
      </c>
      <c r="P1380" s="343">
        <f t="shared" si="148"/>
        <v>867.17626758693928</v>
      </c>
      <c r="Q1380" s="555">
        <v>75.34</v>
      </c>
      <c r="R1380" s="563">
        <v>7.2</v>
      </c>
      <c r="S1380" s="343">
        <v>498.4</v>
      </c>
      <c r="T1380" s="341">
        <v>0.99970000000000003</v>
      </c>
      <c r="U1380" s="343">
        <v>4004</v>
      </c>
      <c r="V1380" s="343">
        <f t="shared" si="149"/>
        <v>894.49961170075096</v>
      </c>
      <c r="W1380" s="343">
        <v>77.260000000000005</v>
      </c>
      <c r="X1380" s="343">
        <v>12</v>
      </c>
      <c r="Y1380" s="343">
        <v>498.4</v>
      </c>
      <c r="Z1380" s="341">
        <v>0.99970000000000003</v>
      </c>
      <c r="AA1380" s="343">
        <v>4309</v>
      </c>
      <c r="AB1380" s="343">
        <f t="shared" si="150"/>
        <v>0</v>
      </c>
      <c r="AC1380" s="552">
        <v>48.28</v>
      </c>
      <c r="AD1380" s="563">
        <v>6.8</v>
      </c>
      <c r="AE1380" s="343">
        <v>498.4</v>
      </c>
      <c r="AF1380" s="341">
        <v>0.99970000000000003</v>
      </c>
      <c r="AG1380" s="343">
        <v>3788</v>
      </c>
      <c r="AH1380" s="343">
        <f t="shared" si="151"/>
        <v>753.14888503137945</v>
      </c>
      <c r="AI1380" s="343">
        <v>74.89</v>
      </c>
      <c r="AJ1380" s="343">
        <v>7.2</v>
      </c>
      <c r="AK1380" s="343">
        <v>498.4</v>
      </c>
      <c r="AL1380" s="341">
        <v>0.99960000000000004</v>
      </c>
      <c r="AM1380" s="343">
        <v>2930</v>
      </c>
      <c r="AN1380" s="343">
        <f t="shared" si="152"/>
        <v>0</v>
      </c>
      <c r="AO1380" s="552">
        <v>56.54</v>
      </c>
      <c r="AP1380" s="360">
        <f t="shared" si="153"/>
        <v>0.5726500000000001</v>
      </c>
    </row>
    <row r="1381" spans="1:42">
      <c r="A1381" s="551">
        <v>1213</v>
      </c>
      <c r="B1381" s="341" t="s">
        <v>3386</v>
      </c>
      <c r="C1381" s="341" t="s">
        <v>2952</v>
      </c>
      <c r="D1381" s="341" t="s">
        <v>499</v>
      </c>
      <c r="E1381" s="552">
        <v>327</v>
      </c>
      <c r="F1381" s="543">
        <v>252</v>
      </c>
      <c r="G1381" s="343">
        <v>261.60000000000002</v>
      </c>
      <c r="H1381" s="341">
        <v>0.99880000000000002</v>
      </c>
      <c r="I1381" s="343">
        <v>82746</v>
      </c>
      <c r="J1381" s="343">
        <f t="shared" si="147"/>
        <v>0</v>
      </c>
      <c r="K1381" s="343">
        <v>45.66</v>
      </c>
      <c r="L1381" s="343">
        <v>356</v>
      </c>
      <c r="M1381" s="343">
        <v>356</v>
      </c>
      <c r="N1381" s="341">
        <v>0.97119999999999995</v>
      </c>
      <c r="O1381" s="343">
        <v>97325.5</v>
      </c>
      <c r="P1381" s="343">
        <f t="shared" si="148"/>
        <v>0</v>
      </c>
      <c r="Q1381" s="555">
        <v>37.83</v>
      </c>
      <c r="R1381" s="563">
        <v>250.2</v>
      </c>
      <c r="S1381" s="343">
        <v>261.60000000000002</v>
      </c>
      <c r="T1381" s="341">
        <v>0.99750000000000005</v>
      </c>
      <c r="U1381" s="343">
        <v>90508</v>
      </c>
      <c r="V1381" s="343">
        <f t="shared" si="149"/>
        <v>0</v>
      </c>
      <c r="W1381" s="343">
        <v>50.37</v>
      </c>
      <c r="X1381" s="343">
        <v>245.16</v>
      </c>
      <c r="Y1381" s="343">
        <v>261.60000000000002</v>
      </c>
      <c r="Z1381" s="341">
        <v>0.99390000000000001</v>
      </c>
      <c r="AA1381" s="343">
        <v>54653</v>
      </c>
      <c r="AB1381" s="343">
        <f t="shared" si="150"/>
        <v>0</v>
      </c>
      <c r="AC1381" s="552">
        <v>30.15</v>
      </c>
      <c r="AD1381" s="563">
        <v>176.4</v>
      </c>
      <c r="AE1381" s="343">
        <v>261.60000000000002</v>
      </c>
      <c r="AF1381" s="341">
        <v>0.99070000000000003</v>
      </c>
      <c r="AG1381" s="343">
        <v>31774</v>
      </c>
      <c r="AH1381" s="343">
        <f t="shared" si="151"/>
        <v>0</v>
      </c>
      <c r="AI1381" s="343">
        <v>24.44</v>
      </c>
      <c r="AJ1381" s="343">
        <v>198.36</v>
      </c>
      <c r="AK1381" s="343">
        <v>261.60000000000002</v>
      </c>
      <c r="AL1381" s="341">
        <v>0.9919</v>
      </c>
      <c r="AM1381" s="343">
        <v>33786</v>
      </c>
      <c r="AN1381" s="343">
        <f t="shared" si="152"/>
        <v>0</v>
      </c>
      <c r="AO1381" s="552">
        <v>23.85</v>
      </c>
      <c r="AP1381" s="360">
        <f t="shared" si="153"/>
        <v>0.35383333333333333</v>
      </c>
    </row>
    <row r="1382" spans="1:42">
      <c r="A1382" s="551">
        <v>1214</v>
      </c>
      <c r="B1382" s="341" t="s">
        <v>3386</v>
      </c>
      <c r="C1382" s="341" t="s">
        <v>2954</v>
      </c>
      <c r="D1382" s="341" t="s">
        <v>499</v>
      </c>
      <c r="E1382" s="552">
        <v>121.2</v>
      </c>
      <c r="F1382" s="543">
        <v>178.8</v>
      </c>
      <c r="G1382" s="343">
        <v>178.8</v>
      </c>
      <c r="H1382" s="341">
        <v>0.99790000000000001</v>
      </c>
      <c r="I1382" s="343">
        <v>33552</v>
      </c>
      <c r="J1382" s="343">
        <f t="shared" si="147"/>
        <v>0</v>
      </c>
      <c r="K1382" s="343">
        <v>26.12</v>
      </c>
      <c r="L1382" s="343">
        <v>149.19999999999999</v>
      </c>
      <c r="M1382" s="343">
        <v>149.19999999999999</v>
      </c>
      <c r="N1382" s="341">
        <v>0.99950000000000006</v>
      </c>
      <c r="O1382" s="343">
        <v>30078</v>
      </c>
      <c r="P1382" s="343">
        <f t="shared" si="148"/>
        <v>0</v>
      </c>
      <c r="Q1382" s="555">
        <v>27.11</v>
      </c>
      <c r="R1382" s="563">
        <v>149.28</v>
      </c>
      <c r="S1382" s="343">
        <v>149.28</v>
      </c>
      <c r="T1382" s="341">
        <v>0.99850000000000005</v>
      </c>
      <c r="U1382" s="343">
        <v>27349</v>
      </c>
      <c r="V1382" s="343">
        <f t="shared" si="149"/>
        <v>0</v>
      </c>
      <c r="W1382" s="343">
        <v>25.48</v>
      </c>
      <c r="X1382" s="343">
        <v>141.36000000000001</v>
      </c>
      <c r="Y1382" s="343">
        <v>141.36000000000001</v>
      </c>
      <c r="Z1382" s="341">
        <v>0.99950000000000006</v>
      </c>
      <c r="AA1382" s="343">
        <v>22554</v>
      </c>
      <c r="AB1382" s="343">
        <f t="shared" si="150"/>
        <v>0</v>
      </c>
      <c r="AC1382" s="552">
        <v>21.45</v>
      </c>
      <c r="AD1382" s="563">
        <v>145.19999999999999</v>
      </c>
      <c r="AE1382" s="343">
        <v>145.19999999999999</v>
      </c>
      <c r="AF1382" s="341">
        <v>0.99990000000000001</v>
      </c>
      <c r="AG1382" s="343">
        <v>30956</v>
      </c>
      <c r="AH1382" s="343">
        <f t="shared" si="151"/>
        <v>0</v>
      </c>
      <c r="AI1382" s="343">
        <v>28.66</v>
      </c>
      <c r="AJ1382" s="343">
        <v>149.91999999999999</v>
      </c>
      <c r="AK1382" s="343">
        <v>149.91999999999999</v>
      </c>
      <c r="AL1382" s="341">
        <v>0.99990000000000001</v>
      </c>
      <c r="AM1382" s="343">
        <v>21631</v>
      </c>
      <c r="AN1382" s="343">
        <f t="shared" si="152"/>
        <v>0</v>
      </c>
      <c r="AO1382" s="552">
        <v>20.04</v>
      </c>
      <c r="AP1382" s="360">
        <f t="shared" si="153"/>
        <v>0.24810000000000001</v>
      </c>
    </row>
    <row r="1383" spans="1:42">
      <c r="A1383" s="551">
        <v>1215</v>
      </c>
      <c r="B1383" s="341" t="s">
        <v>3386</v>
      </c>
      <c r="C1383" s="341" t="s">
        <v>2956</v>
      </c>
      <c r="D1383" s="341" t="s">
        <v>499</v>
      </c>
      <c r="E1383" s="552">
        <v>256</v>
      </c>
      <c r="F1383" s="543">
        <v>100</v>
      </c>
      <c r="G1383" s="343">
        <v>204.8</v>
      </c>
      <c r="H1383" s="341">
        <v>0.95489999999999997</v>
      </c>
      <c r="I1383" s="343">
        <v>4326</v>
      </c>
      <c r="J1383" s="343">
        <f t="shared" si="147"/>
        <v>0</v>
      </c>
      <c r="K1383" s="343">
        <v>6.29</v>
      </c>
      <c r="L1383" s="343">
        <v>69.44</v>
      </c>
      <c r="M1383" s="343">
        <v>204.8</v>
      </c>
      <c r="N1383" s="341">
        <v>0.98960000000000004</v>
      </c>
      <c r="O1383" s="343">
        <v>2872</v>
      </c>
      <c r="P1383" s="343">
        <f t="shared" si="148"/>
        <v>0</v>
      </c>
      <c r="Q1383" s="555">
        <v>5.62</v>
      </c>
      <c r="R1383" s="563">
        <v>12.16</v>
      </c>
      <c r="S1383" s="343">
        <v>204.8</v>
      </c>
      <c r="T1383" s="341">
        <v>0.997</v>
      </c>
      <c r="U1383" s="343">
        <v>2040</v>
      </c>
      <c r="V1383" s="343">
        <f t="shared" si="149"/>
        <v>0</v>
      </c>
      <c r="W1383" s="343">
        <v>23.37</v>
      </c>
      <c r="X1383" s="343">
        <v>8</v>
      </c>
      <c r="Y1383" s="343">
        <v>204.8</v>
      </c>
      <c r="Z1383" s="341">
        <v>0.99660000000000004</v>
      </c>
      <c r="AA1383" s="343">
        <v>1802</v>
      </c>
      <c r="AB1383" s="343">
        <f t="shared" si="150"/>
        <v>0</v>
      </c>
      <c r="AC1383" s="552">
        <v>30.38</v>
      </c>
      <c r="AD1383" s="563">
        <v>23.68</v>
      </c>
      <c r="AE1383" s="343">
        <v>204.8</v>
      </c>
      <c r="AF1383" s="341">
        <v>0.99329999999999996</v>
      </c>
      <c r="AG1383" s="343">
        <v>2092</v>
      </c>
      <c r="AH1383" s="343">
        <f t="shared" si="151"/>
        <v>0</v>
      </c>
      <c r="AI1383" s="343">
        <v>11.95</v>
      </c>
      <c r="AJ1383" s="343">
        <v>27.2</v>
      </c>
      <c r="AK1383" s="343">
        <v>204.8</v>
      </c>
      <c r="AL1383" s="341">
        <v>0.99529999999999996</v>
      </c>
      <c r="AM1383" s="343">
        <v>2134</v>
      </c>
      <c r="AN1383" s="343">
        <f t="shared" si="152"/>
        <v>0</v>
      </c>
      <c r="AO1383" s="552">
        <v>10.95</v>
      </c>
      <c r="AP1383" s="360">
        <f t="shared" si="153"/>
        <v>0.14760000000000001</v>
      </c>
    </row>
    <row r="1384" spans="1:42">
      <c r="A1384" s="551">
        <v>1216</v>
      </c>
      <c r="B1384" s="341" t="s">
        <v>3386</v>
      </c>
      <c r="C1384" s="341" t="s">
        <v>2958</v>
      </c>
      <c r="D1384" s="341" t="s">
        <v>499</v>
      </c>
      <c r="E1384" s="552">
        <v>148</v>
      </c>
      <c r="F1384" s="543">
        <v>173.68</v>
      </c>
      <c r="G1384" s="343">
        <v>173.68</v>
      </c>
      <c r="H1384" s="341">
        <v>0.98270000000000002</v>
      </c>
      <c r="I1384" s="343">
        <v>60445</v>
      </c>
      <c r="J1384" s="343">
        <f t="shared" si="147"/>
        <v>0</v>
      </c>
      <c r="K1384" s="343">
        <v>49.18</v>
      </c>
      <c r="L1384" s="343">
        <v>174</v>
      </c>
      <c r="M1384" s="343">
        <v>174</v>
      </c>
      <c r="N1384" s="341">
        <v>0.98550000000000004</v>
      </c>
      <c r="O1384" s="343">
        <v>51318</v>
      </c>
      <c r="P1384" s="343">
        <f t="shared" si="148"/>
        <v>0</v>
      </c>
      <c r="Q1384" s="555">
        <v>40.22</v>
      </c>
      <c r="R1384" s="563">
        <v>166.48</v>
      </c>
      <c r="S1384" s="343">
        <v>166.48</v>
      </c>
      <c r="T1384" s="341">
        <v>0.98580000000000001</v>
      </c>
      <c r="U1384" s="343">
        <v>28753</v>
      </c>
      <c r="V1384" s="343">
        <f t="shared" si="149"/>
        <v>0</v>
      </c>
      <c r="W1384" s="343">
        <v>24.33</v>
      </c>
      <c r="X1384" s="343">
        <v>172</v>
      </c>
      <c r="Y1384" s="343">
        <v>172</v>
      </c>
      <c r="Z1384" s="341">
        <v>0.98429999999999995</v>
      </c>
      <c r="AA1384" s="343">
        <v>40225</v>
      </c>
      <c r="AB1384" s="343">
        <f t="shared" si="150"/>
        <v>0</v>
      </c>
      <c r="AC1384" s="552">
        <v>31.93</v>
      </c>
      <c r="AD1384" s="563">
        <v>160.24</v>
      </c>
      <c r="AE1384" s="343">
        <v>160.24</v>
      </c>
      <c r="AF1384" s="341">
        <v>0.98780000000000001</v>
      </c>
      <c r="AG1384" s="343">
        <v>19324</v>
      </c>
      <c r="AH1384" s="343">
        <f t="shared" si="151"/>
        <v>0</v>
      </c>
      <c r="AI1384" s="343">
        <v>16.41</v>
      </c>
      <c r="AJ1384" s="343">
        <v>158.80000000000001</v>
      </c>
      <c r="AK1384" s="343">
        <v>158.80000000000001</v>
      </c>
      <c r="AL1384" s="341">
        <v>0.98329999999999995</v>
      </c>
      <c r="AM1384" s="343">
        <v>20588</v>
      </c>
      <c r="AN1384" s="343">
        <f t="shared" si="152"/>
        <v>0</v>
      </c>
      <c r="AO1384" s="552">
        <v>18.309999999999999</v>
      </c>
      <c r="AP1384" s="360">
        <f t="shared" si="153"/>
        <v>0.30063333333333331</v>
      </c>
    </row>
    <row r="1385" spans="1:42">
      <c r="A1385" s="551">
        <v>1217</v>
      </c>
      <c r="B1385" s="341" t="s">
        <v>3386</v>
      </c>
      <c r="C1385" s="341" t="s">
        <v>2960</v>
      </c>
      <c r="D1385" s="341" t="s">
        <v>499</v>
      </c>
      <c r="E1385" s="552">
        <v>438</v>
      </c>
      <c r="F1385" s="543">
        <v>35.76</v>
      </c>
      <c r="G1385" s="343">
        <v>350.4</v>
      </c>
      <c r="H1385" s="341">
        <v>0.75049999999999994</v>
      </c>
      <c r="I1385" s="343">
        <v>4866</v>
      </c>
      <c r="J1385" s="343">
        <f t="shared" si="147"/>
        <v>0</v>
      </c>
      <c r="K1385" s="343">
        <v>25.18</v>
      </c>
      <c r="L1385" s="343">
        <v>33.36</v>
      </c>
      <c r="M1385" s="343">
        <v>350.4</v>
      </c>
      <c r="N1385" s="341">
        <v>0.78979999999999995</v>
      </c>
      <c r="O1385" s="343">
        <v>5109</v>
      </c>
      <c r="P1385" s="343">
        <f t="shared" si="148"/>
        <v>0</v>
      </c>
      <c r="Q1385" s="555">
        <v>26.06</v>
      </c>
      <c r="R1385" s="563">
        <v>37.200000000000003</v>
      </c>
      <c r="S1385" s="343">
        <v>350.4</v>
      </c>
      <c r="T1385" s="341">
        <v>0.7944</v>
      </c>
      <c r="U1385" s="343">
        <v>4836</v>
      </c>
      <c r="V1385" s="343">
        <f t="shared" si="149"/>
        <v>0</v>
      </c>
      <c r="W1385" s="343">
        <v>22.73</v>
      </c>
      <c r="X1385" s="343">
        <v>24.4</v>
      </c>
      <c r="Y1385" s="343">
        <v>350.4</v>
      </c>
      <c r="Z1385" s="341">
        <v>0.91930000000000001</v>
      </c>
      <c r="AA1385" s="343">
        <v>3156.2</v>
      </c>
      <c r="AB1385" s="343">
        <f t="shared" si="150"/>
        <v>0</v>
      </c>
      <c r="AC1385" s="552">
        <v>18.91</v>
      </c>
      <c r="AD1385" s="563">
        <v>22.8</v>
      </c>
      <c r="AE1385" s="343">
        <v>350.4</v>
      </c>
      <c r="AF1385" s="341">
        <v>0.99719999999999998</v>
      </c>
      <c r="AG1385" s="343">
        <v>2511</v>
      </c>
      <c r="AH1385" s="343">
        <f t="shared" si="151"/>
        <v>0</v>
      </c>
      <c r="AI1385" s="343">
        <v>14.84</v>
      </c>
      <c r="AJ1385" s="343">
        <v>33.200000000000003</v>
      </c>
      <c r="AK1385" s="343">
        <v>350.4</v>
      </c>
      <c r="AL1385" s="341">
        <v>0.99650000000000005</v>
      </c>
      <c r="AM1385" s="343">
        <v>5628</v>
      </c>
      <c r="AN1385" s="343">
        <f t="shared" si="152"/>
        <v>0</v>
      </c>
      <c r="AO1385" s="552">
        <v>21.19</v>
      </c>
      <c r="AP1385" s="360">
        <f t="shared" si="153"/>
        <v>0.21484999999999999</v>
      </c>
    </row>
    <row r="1386" spans="1:42">
      <c r="A1386" s="551">
        <v>1218</v>
      </c>
      <c r="B1386" s="341" t="s">
        <v>3386</v>
      </c>
      <c r="C1386" s="341" t="s">
        <v>2962</v>
      </c>
      <c r="D1386" s="341" t="s">
        <v>499</v>
      </c>
      <c r="E1386" s="552">
        <v>200</v>
      </c>
      <c r="F1386" s="543">
        <v>163.36000000000001</v>
      </c>
      <c r="G1386" s="343">
        <v>163.36000000000001</v>
      </c>
      <c r="H1386" s="341">
        <v>0.99839999999999995</v>
      </c>
      <c r="I1386" s="343">
        <v>34559.4</v>
      </c>
      <c r="J1386" s="343">
        <f t="shared" si="147"/>
        <v>0</v>
      </c>
      <c r="K1386" s="343">
        <v>29.43</v>
      </c>
      <c r="L1386" s="343">
        <v>148.88</v>
      </c>
      <c r="M1386" s="343">
        <v>160</v>
      </c>
      <c r="N1386" s="341">
        <v>0.98240000000000005</v>
      </c>
      <c r="O1386" s="343">
        <v>13468</v>
      </c>
      <c r="P1386" s="343">
        <f t="shared" si="148"/>
        <v>0</v>
      </c>
      <c r="Q1386" s="555">
        <v>12.38</v>
      </c>
      <c r="R1386" s="563">
        <v>172.48</v>
      </c>
      <c r="S1386" s="343">
        <v>172.48</v>
      </c>
      <c r="T1386" s="341">
        <v>0.99270000000000003</v>
      </c>
      <c r="U1386" s="343">
        <v>37982</v>
      </c>
      <c r="V1386" s="343">
        <f t="shared" si="149"/>
        <v>0</v>
      </c>
      <c r="W1386" s="343">
        <v>30.81</v>
      </c>
      <c r="X1386" s="343">
        <v>195.76</v>
      </c>
      <c r="Y1386" s="343">
        <v>195.76</v>
      </c>
      <c r="Z1386" s="341">
        <v>0.99460000000000004</v>
      </c>
      <c r="AA1386" s="343">
        <v>49417</v>
      </c>
      <c r="AB1386" s="343">
        <f t="shared" si="150"/>
        <v>0</v>
      </c>
      <c r="AC1386" s="552">
        <v>34.11</v>
      </c>
      <c r="AD1386" s="563">
        <v>212</v>
      </c>
      <c r="AE1386" s="343">
        <v>212</v>
      </c>
      <c r="AF1386" s="341">
        <v>0.99119999999999997</v>
      </c>
      <c r="AG1386" s="343">
        <v>47188</v>
      </c>
      <c r="AH1386" s="343">
        <f t="shared" si="151"/>
        <v>0</v>
      </c>
      <c r="AI1386" s="343">
        <v>30.18</v>
      </c>
      <c r="AJ1386" s="343">
        <v>258.08</v>
      </c>
      <c r="AK1386" s="343">
        <v>258.08</v>
      </c>
      <c r="AL1386" s="341">
        <v>0.8589</v>
      </c>
      <c r="AM1386" s="343">
        <v>32563</v>
      </c>
      <c r="AN1386" s="343">
        <f t="shared" si="152"/>
        <v>0</v>
      </c>
      <c r="AO1386" s="552">
        <v>20.399999999999999</v>
      </c>
      <c r="AP1386" s="360">
        <f t="shared" si="153"/>
        <v>0.26218333333333332</v>
      </c>
    </row>
    <row r="1387" spans="1:42">
      <c r="A1387" s="551">
        <v>1219</v>
      </c>
      <c r="B1387" s="341" t="s">
        <v>3386</v>
      </c>
      <c r="C1387" s="341" t="s">
        <v>2964</v>
      </c>
      <c r="D1387" s="341" t="s">
        <v>499</v>
      </c>
      <c r="E1387" s="552">
        <v>324</v>
      </c>
      <c r="F1387" s="543">
        <v>26.08</v>
      </c>
      <c r="G1387" s="343">
        <v>259.2</v>
      </c>
      <c r="H1387" s="341">
        <v>0.99839999999999995</v>
      </c>
      <c r="I1387" s="343">
        <v>3844</v>
      </c>
      <c r="J1387" s="343">
        <f t="shared" si="147"/>
        <v>0</v>
      </c>
      <c r="K1387" s="343">
        <v>20.5</v>
      </c>
      <c r="L1387" s="343">
        <v>12.64</v>
      </c>
      <c r="M1387" s="343">
        <v>259.2</v>
      </c>
      <c r="N1387" s="341">
        <v>1</v>
      </c>
      <c r="O1387" s="343">
        <v>3952</v>
      </c>
      <c r="P1387" s="343">
        <f t="shared" si="148"/>
        <v>0</v>
      </c>
      <c r="Q1387" s="555">
        <v>42.02</v>
      </c>
      <c r="R1387" s="563">
        <v>41.28</v>
      </c>
      <c r="S1387" s="343">
        <v>259.2</v>
      </c>
      <c r="T1387" s="341">
        <v>1</v>
      </c>
      <c r="U1387" s="343">
        <v>3616</v>
      </c>
      <c r="V1387" s="343">
        <f t="shared" si="149"/>
        <v>0</v>
      </c>
      <c r="W1387" s="343">
        <v>12.17</v>
      </c>
      <c r="X1387" s="343">
        <v>11.2</v>
      </c>
      <c r="Y1387" s="343">
        <v>259.2</v>
      </c>
      <c r="Z1387" s="341">
        <v>1</v>
      </c>
      <c r="AA1387" s="343">
        <v>3278</v>
      </c>
      <c r="AB1387" s="343">
        <f t="shared" si="150"/>
        <v>0</v>
      </c>
      <c r="AC1387" s="552">
        <v>39.340000000000003</v>
      </c>
      <c r="AD1387" s="563">
        <v>24.32</v>
      </c>
      <c r="AE1387" s="343">
        <v>259.2</v>
      </c>
      <c r="AF1387" s="341">
        <v>0.99760000000000004</v>
      </c>
      <c r="AG1387" s="343">
        <v>3422</v>
      </c>
      <c r="AH1387" s="343">
        <f t="shared" si="151"/>
        <v>0</v>
      </c>
      <c r="AI1387" s="343">
        <v>18.96</v>
      </c>
      <c r="AJ1387" s="343">
        <v>11.84</v>
      </c>
      <c r="AK1387" s="343">
        <v>259.2</v>
      </c>
      <c r="AL1387" s="341">
        <v>0.99929999999999997</v>
      </c>
      <c r="AM1387" s="343">
        <v>3310</v>
      </c>
      <c r="AN1387" s="343">
        <f t="shared" si="152"/>
        <v>0</v>
      </c>
      <c r="AO1387" s="552">
        <v>38.85</v>
      </c>
      <c r="AP1387" s="360">
        <f t="shared" si="153"/>
        <v>0.28639999999999999</v>
      </c>
    </row>
    <row r="1388" spans="1:42">
      <c r="A1388" s="551">
        <v>1220</v>
      </c>
      <c r="B1388" s="341" t="s">
        <v>3386</v>
      </c>
      <c r="C1388" s="341" t="s">
        <v>2966</v>
      </c>
      <c r="D1388" s="341" t="s">
        <v>499</v>
      </c>
      <c r="E1388" s="552">
        <v>241</v>
      </c>
      <c r="F1388" s="543">
        <v>137.52000000000001</v>
      </c>
      <c r="G1388" s="343">
        <v>192.8</v>
      </c>
      <c r="H1388" s="341">
        <v>0.99409999999999998</v>
      </c>
      <c r="I1388" s="343">
        <v>3042</v>
      </c>
      <c r="J1388" s="343">
        <f t="shared" si="147"/>
        <v>0</v>
      </c>
      <c r="K1388" s="343">
        <v>3.09</v>
      </c>
      <c r="L1388" s="343">
        <v>12.24</v>
      </c>
      <c r="M1388" s="343">
        <v>192.8</v>
      </c>
      <c r="N1388" s="341">
        <v>1</v>
      </c>
      <c r="O1388" s="343">
        <v>3132</v>
      </c>
      <c r="P1388" s="343">
        <f t="shared" si="148"/>
        <v>0</v>
      </c>
      <c r="Q1388" s="555">
        <v>34.39</v>
      </c>
      <c r="R1388" s="563">
        <v>9.36</v>
      </c>
      <c r="S1388" s="343">
        <v>192.8</v>
      </c>
      <c r="T1388" s="341">
        <v>1</v>
      </c>
      <c r="U1388" s="343">
        <v>2646</v>
      </c>
      <c r="V1388" s="343">
        <f t="shared" si="149"/>
        <v>0</v>
      </c>
      <c r="W1388" s="343">
        <v>39.26</v>
      </c>
      <c r="X1388" s="343">
        <v>26.64</v>
      </c>
      <c r="Y1388" s="343">
        <v>192.8</v>
      </c>
      <c r="Z1388" s="341">
        <v>0.99570000000000003</v>
      </c>
      <c r="AA1388" s="343">
        <v>2106</v>
      </c>
      <c r="AB1388" s="343">
        <f t="shared" si="150"/>
        <v>0</v>
      </c>
      <c r="AC1388" s="552">
        <v>10.67</v>
      </c>
      <c r="AD1388" s="563">
        <v>7.92</v>
      </c>
      <c r="AE1388" s="343">
        <v>192.8</v>
      </c>
      <c r="AF1388" s="341">
        <v>1.0041</v>
      </c>
      <c r="AG1388" s="343">
        <v>2169</v>
      </c>
      <c r="AH1388" s="343">
        <f t="shared" si="151"/>
        <v>0</v>
      </c>
      <c r="AI1388" s="343">
        <v>36.659999999999997</v>
      </c>
      <c r="AJ1388" s="343">
        <v>9.36</v>
      </c>
      <c r="AK1388" s="343">
        <v>192.8</v>
      </c>
      <c r="AL1388" s="341">
        <v>0.99609999999999999</v>
      </c>
      <c r="AM1388" s="343">
        <v>2331</v>
      </c>
      <c r="AN1388" s="343">
        <f t="shared" si="152"/>
        <v>0</v>
      </c>
      <c r="AO1388" s="552">
        <v>34.72</v>
      </c>
      <c r="AP1388" s="360">
        <f t="shared" si="153"/>
        <v>0.26465000000000005</v>
      </c>
    </row>
    <row r="1389" spans="1:42">
      <c r="A1389" s="551">
        <v>1221</v>
      </c>
      <c r="B1389" s="341" t="s">
        <v>3386</v>
      </c>
      <c r="C1389" s="341" t="s">
        <v>2968</v>
      </c>
      <c r="D1389" s="341" t="s">
        <v>499</v>
      </c>
      <c r="E1389" s="552">
        <v>350</v>
      </c>
      <c r="F1389" s="543">
        <v>18.72</v>
      </c>
      <c r="G1389" s="343">
        <v>280</v>
      </c>
      <c r="H1389" s="341">
        <v>0.97250000000000003</v>
      </c>
      <c r="I1389" s="343">
        <v>4602</v>
      </c>
      <c r="J1389" s="343">
        <f t="shared" si="147"/>
        <v>0</v>
      </c>
      <c r="K1389" s="343">
        <v>35.11</v>
      </c>
      <c r="L1389" s="343">
        <v>19.04</v>
      </c>
      <c r="M1389" s="343">
        <v>280</v>
      </c>
      <c r="N1389" s="341">
        <v>0.97389999999999999</v>
      </c>
      <c r="O1389" s="343">
        <v>4408</v>
      </c>
      <c r="P1389" s="343">
        <f t="shared" si="148"/>
        <v>0</v>
      </c>
      <c r="Q1389" s="555">
        <v>31.95</v>
      </c>
      <c r="R1389" s="563">
        <v>19.84</v>
      </c>
      <c r="S1389" s="343">
        <v>280</v>
      </c>
      <c r="T1389" s="341">
        <v>0.97250000000000003</v>
      </c>
      <c r="U1389" s="343">
        <v>3546</v>
      </c>
      <c r="V1389" s="343">
        <f t="shared" si="149"/>
        <v>0</v>
      </c>
      <c r="W1389" s="343">
        <v>25.52</v>
      </c>
      <c r="X1389" s="343">
        <v>9.2799999999999994</v>
      </c>
      <c r="Y1389" s="343">
        <v>280</v>
      </c>
      <c r="Z1389" s="341">
        <v>0.96660000000000001</v>
      </c>
      <c r="AA1389" s="343">
        <v>3186</v>
      </c>
      <c r="AB1389" s="343">
        <f t="shared" si="150"/>
        <v>0</v>
      </c>
      <c r="AC1389" s="552">
        <v>47.74</v>
      </c>
      <c r="AD1389" s="563">
        <v>10.24</v>
      </c>
      <c r="AE1389" s="343">
        <v>280</v>
      </c>
      <c r="AF1389" s="341">
        <v>0.96699999999999997</v>
      </c>
      <c r="AG1389" s="343">
        <v>3282</v>
      </c>
      <c r="AH1389" s="343">
        <f t="shared" si="151"/>
        <v>0</v>
      </c>
      <c r="AI1389" s="343">
        <v>44.55</v>
      </c>
      <c r="AJ1389" s="343">
        <v>27.52</v>
      </c>
      <c r="AK1389" s="343">
        <v>280</v>
      </c>
      <c r="AL1389" s="341">
        <v>0.97130000000000005</v>
      </c>
      <c r="AM1389" s="343">
        <v>3794</v>
      </c>
      <c r="AN1389" s="343">
        <f t="shared" si="152"/>
        <v>0</v>
      </c>
      <c r="AO1389" s="552">
        <v>19.71</v>
      </c>
      <c r="AP1389" s="360">
        <f t="shared" si="153"/>
        <v>0.3409666666666667</v>
      </c>
    </row>
    <row r="1390" spans="1:42">
      <c r="A1390" s="551">
        <v>1222</v>
      </c>
      <c r="B1390" s="341" t="s">
        <v>3386</v>
      </c>
      <c r="C1390" s="341" t="s">
        <v>2970</v>
      </c>
      <c r="D1390" s="341" t="s">
        <v>499</v>
      </c>
      <c r="E1390" s="552">
        <v>177</v>
      </c>
      <c r="F1390" s="543">
        <v>208.16</v>
      </c>
      <c r="G1390" s="343">
        <v>208.16</v>
      </c>
      <c r="H1390" s="341">
        <v>0.94079999999999997</v>
      </c>
      <c r="I1390" s="343">
        <v>72113</v>
      </c>
      <c r="J1390" s="343">
        <f t="shared" si="147"/>
        <v>0</v>
      </c>
      <c r="K1390" s="343">
        <v>51.14</v>
      </c>
      <c r="L1390" s="343">
        <v>211.52</v>
      </c>
      <c r="M1390" s="343">
        <v>211.52</v>
      </c>
      <c r="N1390" s="341">
        <v>0.94440000000000002</v>
      </c>
      <c r="O1390" s="343">
        <v>63626</v>
      </c>
      <c r="P1390" s="343">
        <f t="shared" si="148"/>
        <v>0</v>
      </c>
      <c r="Q1390" s="555">
        <v>42.81</v>
      </c>
      <c r="R1390" s="563">
        <v>201.36</v>
      </c>
      <c r="S1390" s="343">
        <v>201.36</v>
      </c>
      <c r="T1390" s="341">
        <v>0.93730000000000002</v>
      </c>
      <c r="U1390" s="343">
        <v>36367</v>
      </c>
      <c r="V1390" s="343">
        <f t="shared" si="149"/>
        <v>0</v>
      </c>
      <c r="W1390" s="343">
        <v>26.76</v>
      </c>
      <c r="X1390" s="343">
        <v>177.84</v>
      </c>
      <c r="Y1390" s="343">
        <v>177.84</v>
      </c>
      <c r="Z1390" s="341">
        <v>0.93130000000000002</v>
      </c>
      <c r="AA1390" s="343">
        <v>60128</v>
      </c>
      <c r="AB1390" s="343">
        <f t="shared" si="150"/>
        <v>0</v>
      </c>
      <c r="AC1390" s="552">
        <v>48.8</v>
      </c>
      <c r="AD1390" s="563">
        <v>159.76</v>
      </c>
      <c r="AE1390" s="343">
        <v>159.76</v>
      </c>
      <c r="AF1390" s="341">
        <v>0.95</v>
      </c>
      <c r="AG1390" s="343">
        <v>45410</v>
      </c>
      <c r="AH1390" s="343">
        <f t="shared" si="151"/>
        <v>0</v>
      </c>
      <c r="AI1390" s="343">
        <v>40.21</v>
      </c>
      <c r="AJ1390" s="343">
        <v>162.88</v>
      </c>
      <c r="AK1390" s="343">
        <v>162.88</v>
      </c>
      <c r="AL1390" s="341">
        <v>0.89959999999999996</v>
      </c>
      <c r="AM1390" s="343">
        <v>21412</v>
      </c>
      <c r="AN1390" s="343">
        <f t="shared" si="152"/>
        <v>0</v>
      </c>
      <c r="AO1390" s="552">
        <v>20.3</v>
      </c>
      <c r="AP1390" s="360">
        <f t="shared" si="153"/>
        <v>0.38336666666666663</v>
      </c>
    </row>
    <row r="1391" spans="1:42">
      <c r="A1391" s="551">
        <v>1223</v>
      </c>
      <c r="B1391" s="341" t="s">
        <v>3386</v>
      </c>
      <c r="C1391" s="341" t="s">
        <v>2972</v>
      </c>
      <c r="D1391" s="341" t="s">
        <v>499</v>
      </c>
      <c r="E1391" s="552">
        <v>167</v>
      </c>
      <c r="F1391" s="543">
        <v>124.64</v>
      </c>
      <c r="G1391" s="343">
        <v>133.6</v>
      </c>
      <c r="H1391" s="341">
        <v>6.2799999999999995E-2</v>
      </c>
      <c r="I1391" s="343">
        <v>688</v>
      </c>
      <c r="J1391" s="343">
        <f t="shared" si="147"/>
        <v>0</v>
      </c>
      <c r="K1391" s="343">
        <v>12.2</v>
      </c>
      <c r="L1391" s="343">
        <v>116.64</v>
      </c>
      <c r="M1391" s="343">
        <v>133.6</v>
      </c>
      <c r="N1391" s="341">
        <v>0.40229999999999999</v>
      </c>
      <c r="O1391" s="343">
        <v>944</v>
      </c>
      <c r="P1391" s="343">
        <f t="shared" si="148"/>
        <v>0</v>
      </c>
      <c r="Q1391" s="555">
        <v>2.7</v>
      </c>
      <c r="R1391" s="563">
        <v>3.52</v>
      </c>
      <c r="S1391" s="343">
        <v>133.6</v>
      </c>
      <c r="T1391" s="341">
        <v>0.87390000000000001</v>
      </c>
      <c r="U1391" s="343">
        <v>839</v>
      </c>
      <c r="V1391" s="343">
        <f t="shared" si="149"/>
        <v>0</v>
      </c>
      <c r="W1391" s="343">
        <v>37.880000000000003</v>
      </c>
      <c r="X1391" s="343">
        <v>4</v>
      </c>
      <c r="Y1391" s="343">
        <v>133.6</v>
      </c>
      <c r="Z1391" s="341">
        <v>0.94920000000000004</v>
      </c>
      <c r="AA1391" s="343">
        <v>393</v>
      </c>
      <c r="AB1391" s="343">
        <f t="shared" si="150"/>
        <v>0</v>
      </c>
      <c r="AC1391" s="552">
        <v>13.91</v>
      </c>
      <c r="AD1391" s="563">
        <v>36.799999999999997</v>
      </c>
      <c r="AE1391" s="343">
        <v>133.6</v>
      </c>
      <c r="AF1391" s="341">
        <v>0.93340000000000001</v>
      </c>
      <c r="AG1391" s="343">
        <v>617</v>
      </c>
      <c r="AH1391" s="343">
        <f t="shared" si="151"/>
        <v>0</v>
      </c>
      <c r="AI1391" s="343">
        <v>2.41</v>
      </c>
      <c r="AJ1391" s="343">
        <v>36.799999999999997</v>
      </c>
      <c r="AK1391" s="343">
        <v>133.6</v>
      </c>
      <c r="AL1391" s="341">
        <v>0.91500000000000004</v>
      </c>
      <c r="AM1391" s="343">
        <v>560</v>
      </c>
      <c r="AN1391" s="343">
        <f t="shared" si="152"/>
        <v>0</v>
      </c>
      <c r="AO1391" s="552">
        <v>2.31</v>
      </c>
      <c r="AP1391" s="360">
        <f t="shared" si="153"/>
        <v>0.11901666666666666</v>
      </c>
    </row>
    <row r="1392" spans="1:42">
      <c r="A1392" s="551">
        <v>1224</v>
      </c>
      <c r="B1392" s="341" t="s">
        <v>3386</v>
      </c>
      <c r="C1392" s="341" t="s">
        <v>2974</v>
      </c>
      <c r="D1392" s="341" t="s">
        <v>499</v>
      </c>
      <c r="E1392" s="552">
        <v>183</v>
      </c>
      <c r="F1392" s="543">
        <v>211.52</v>
      </c>
      <c r="G1392" s="343">
        <v>211.52</v>
      </c>
      <c r="H1392" s="341">
        <v>0.95789999999999997</v>
      </c>
      <c r="I1392" s="343">
        <v>59124</v>
      </c>
      <c r="J1392" s="343">
        <f t="shared" si="147"/>
        <v>0</v>
      </c>
      <c r="K1392" s="343">
        <v>40.53</v>
      </c>
      <c r="L1392" s="343">
        <v>79.84</v>
      </c>
      <c r="M1392" s="343">
        <v>146.4</v>
      </c>
      <c r="N1392" s="341">
        <v>0.99450000000000005</v>
      </c>
      <c r="O1392" s="343">
        <v>6588</v>
      </c>
      <c r="P1392" s="343">
        <f t="shared" si="148"/>
        <v>0</v>
      </c>
      <c r="Q1392" s="555">
        <v>11.15</v>
      </c>
      <c r="R1392" s="563">
        <v>22.4</v>
      </c>
      <c r="S1392" s="343">
        <v>146.4</v>
      </c>
      <c r="T1392" s="341">
        <v>0.99950000000000006</v>
      </c>
      <c r="U1392" s="343">
        <v>4940</v>
      </c>
      <c r="V1392" s="343">
        <f t="shared" si="149"/>
        <v>0</v>
      </c>
      <c r="W1392" s="343">
        <v>30.64</v>
      </c>
      <c r="X1392" s="343">
        <v>10.72</v>
      </c>
      <c r="Y1392" s="343">
        <v>146.4</v>
      </c>
      <c r="Z1392" s="341">
        <v>1</v>
      </c>
      <c r="AA1392" s="343">
        <v>3714</v>
      </c>
      <c r="AB1392" s="343">
        <f t="shared" si="150"/>
        <v>0</v>
      </c>
      <c r="AC1392" s="552">
        <v>46.57</v>
      </c>
      <c r="AD1392" s="563">
        <v>57.76</v>
      </c>
      <c r="AE1392" s="343">
        <v>146.4</v>
      </c>
      <c r="AF1392" s="341">
        <v>0.99880000000000002</v>
      </c>
      <c r="AG1392" s="343">
        <v>5094</v>
      </c>
      <c r="AH1392" s="343">
        <f t="shared" si="151"/>
        <v>0</v>
      </c>
      <c r="AI1392" s="343">
        <v>11.87</v>
      </c>
      <c r="AJ1392" s="343">
        <v>113.12</v>
      </c>
      <c r="AK1392" s="343">
        <v>146.4</v>
      </c>
      <c r="AL1392" s="341">
        <v>0.99299999999999999</v>
      </c>
      <c r="AM1392" s="343">
        <v>15680</v>
      </c>
      <c r="AN1392" s="343">
        <f t="shared" si="152"/>
        <v>0</v>
      </c>
      <c r="AO1392" s="552">
        <v>19.39</v>
      </c>
      <c r="AP1392" s="360">
        <f t="shared" si="153"/>
        <v>0.26691666666666664</v>
      </c>
    </row>
    <row r="1393" spans="1:42">
      <c r="A1393" s="551">
        <v>1225</v>
      </c>
      <c r="B1393" s="341" t="s">
        <v>3386</v>
      </c>
      <c r="C1393" s="341" t="s">
        <v>2976</v>
      </c>
      <c r="D1393" s="341" t="s">
        <v>499</v>
      </c>
      <c r="E1393" s="552">
        <v>186</v>
      </c>
      <c r="F1393" s="543">
        <v>160.96</v>
      </c>
      <c r="G1393" s="343">
        <v>160.96</v>
      </c>
      <c r="H1393" s="341">
        <v>0.92620000000000002</v>
      </c>
      <c r="I1393" s="343">
        <v>36672</v>
      </c>
      <c r="J1393" s="343">
        <f t="shared" si="147"/>
        <v>0</v>
      </c>
      <c r="K1393" s="343">
        <v>34.159999999999997</v>
      </c>
      <c r="L1393" s="343">
        <v>149.91999999999999</v>
      </c>
      <c r="M1393" s="343">
        <v>149.91999999999999</v>
      </c>
      <c r="N1393" s="341">
        <v>0.94399999999999995</v>
      </c>
      <c r="O1393" s="343">
        <v>32620</v>
      </c>
      <c r="P1393" s="343">
        <f t="shared" si="148"/>
        <v>0</v>
      </c>
      <c r="Q1393" s="555">
        <v>30.98</v>
      </c>
      <c r="R1393" s="563">
        <v>165.44</v>
      </c>
      <c r="S1393" s="343">
        <v>165.44</v>
      </c>
      <c r="T1393" s="341">
        <v>0.94910000000000005</v>
      </c>
      <c r="U1393" s="343">
        <v>26722</v>
      </c>
      <c r="V1393" s="343">
        <f t="shared" si="149"/>
        <v>0</v>
      </c>
      <c r="W1393" s="343">
        <v>23.64</v>
      </c>
      <c r="X1393" s="343">
        <v>156.96</v>
      </c>
      <c r="Y1393" s="343">
        <v>156.96</v>
      </c>
      <c r="Z1393" s="341">
        <v>0.95840000000000003</v>
      </c>
      <c r="AA1393" s="343">
        <v>30524</v>
      </c>
      <c r="AB1393" s="343">
        <f t="shared" si="150"/>
        <v>0</v>
      </c>
      <c r="AC1393" s="552">
        <v>27.27</v>
      </c>
      <c r="AD1393" s="563">
        <v>162.72</v>
      </c>
      <c r="AE1393" s="343">
        <v>162.72</v>
      </c>
      <c r="AF1393" s="341">
        <v>0.95809999999999995</v>
      </c>
      <c r="AG1393" s="343">
        <v>31388</v>
      </c>
      <c r="AH1393" s="343">
        <f t="shared" si="151"/>
        <v>0</v>
      </c>
      <c r="AI1393" s="343">
        <v>27.06</v>
      </c>
      <c r="AJ1393" s="343">
        <v>126.56</v>
      </c>
      <c r="AK1393" s="343">
        <v>148.80000000000001</v>
      </c>
      <c r="AL1393" s="341">
        <v>0.96299999999999997</v>
      </c>
      <c r="AM1393" s="343">
        <v>18054</v>
      </c>
      <c r="AN1393" s="343">
        <f t="shared" si="152"/>
        <v>0</v>
      </c>
      <c r="AO1393" s="552">
        <v>20.57</v>
      </c>
      <c r="AP1393" s="360">
        <f t="shared" si="153"/>
        <v>0.27279999999999999</v>
      </c>
    </row>
    <row r="1394" spans="1:42">
      <c r="A1394" s="551">
        <v>1226</v>
      </c>
      <c r="B1394" s="341" t="s">
        <v>3386</v>
      </c>
      <c r="C1394" s="341" t="s">
        <v>2978</v>
      </c>
      <c r="D1394" s="341" t="s">
        <v>499</v>
      </c>
      <c r="E1394" s="552">
        <v>240</v>
      </c>
      <c r="F1394" s="543">
        <v>11.52</v>
      </c>
      <c r="G1394" s="343">
        <v>192</v>
      </c>
      <c r="H1394" s="341">
        <v>1</v>
      </c>
      <c r="I1394" s="343">
        <v>3378</v>
      </c>
      <c r="J1394" s="343">
        <f t="shared" si="147"/>
        <v>0</v>
      </c>
      <c r="K1394" s="343">
        <v>40.729999999999997</v>
      </c>
      <c r="L1394" s="343">
        <v>168</v>
      </c>
      <c r="M1394" s="343">
        <v>192</v>
      </c>
      <c r="N1394" s="341">
        <v>0.95079999999999998</v>
      </c>
      <c r="O1394" s="343">
        <v>5125</v>
      </c>
      <c r="P1394" s="343">
        <f t="shared" si="148"/>
        <v>0</v>
      </c>
      <c r="Q1394" s="555">
        <v>4.3099999999999996</v>
      </c>
      <c r="R1394" s="563">
        <v>11.04</v>
      </c>
      <c r="S1394" s="343">
        <v>192</v>
      </c>
      <c r="T1394" s="341">
        <v>1</v>
      </c>
      <c r="U1394" s="343">
        <v>3849</v>
      </c>
      <c r="V1394" s="343">
        <f t="shared" si="149"/>
        <v>0</v>
      </c>
      <c r="W1394" s="343">
        <v>48.42</v>
      </c>
      <c r="X1394" s="343">
        <v>12.72</v>
      </c>
      <c r="Y1394" s="343">
        <v>192</v>
      </c>
      <c r="Z1394" s="341">
        <v>1</v>
      </c>
      <c r="AA1394" s="343">
        <v>3340</v>
      </c>
      <c r="AB1394" s="343">
        <f t="shared" si="150"/>
        <v>0</v>
      </c>
      <c r="AC1394" s="552">
        <v>35.29</v>
      </c>
      <c r="AD1394" s="563">
        <v>8.8800000000000008</v>
      </c>
      <c r="AE1394" s="343">
        <v>192</v>
      </c>
      <c r="AF1394" s="341">
        <v>0.99960000000000004</v>
      </c>
      <c r="AG1394" s="343">
        <v>3040</v>
      </c>
      <c r="AH1394" s="343">
        <f t="shared" si="151"/>
        <v>0</v>
      </c>
      <c r="AI1394" s="343">
        <v>46.03</v>
      </c>
      <c r="AJ1394" s="343">
        <v>33.6</v>
      </c>
      <c r="AK1394" s="343">
        <v>192</v>
      </c>
      <c r="AL1394" s="341">
        <v>0.99719999999999998</v>
      </c>
      <c r="AM1394" s="343">
        <v>3576</v>
      </c>
      <c r="AN1394" s="343">
        <f t="shared" si="152"/>
        <v>0</v>
      </c>
      <c r="AO1394" s="552">
        <v>14.82</v>
      </c>
      <c r="AP1394" s="360">
        <f t="shared" si="153"/>
        <v>0.316</v>
      </c>
    </row>
    <row r="1395" spans="1:42">
      <c r="A1395" s="551">
        <v>1227</v>
      </c>
      <c r="B1395" s="341" t="s">
        <v>3386</v>
      </c>
      <c r="C1395" s="341" t="s">
        <v>2980</v>
      </c>
      <c r="D1395" s="341" t="s">
        <v>499</v>
      </c>
      <c r="E1395" s="552">
        <v>278</v>
      </c>
      <c r="F1395" s="543">
        <v>106.24</v>
      </c>
      <c r="G1395" s="343">
        <v>222.4</v>
      </c>
      <c r="H1395" s="341">
        <v>0.99960000000000004</v>
      </c>
      <c r="I1395" s="343">
        <v>23330</v>
      </c>
      <c r="J1395" s="343">
        <f t="shared" si="147"/>
        <v>0</v>
      </c>
      <c r="K1395" s="343">
        <v>30.51</v>
      </c>
      <c r="L1395" s="343">
        <v>99.68</v>
      </c>
      <c r="M1395" s="343">
        <v>222.4</v>
      </c>
      <c r="N1395" s="341">
        <v>0.99950000000000006</v>
      </c>
      <c r="O1395" s="343">
        <v>37252</v>
      </c>
      <c r="P1395" s="343">
        <f t="shared" si="148"/>
        <v>0</v>
      </c>
      <c r="Q1395" s="555">
        <v>50.25</v>
      </c>
      <c r="R1395" s="563">
        <v>101.6</v>
      </c>
      <c r="S1395" s="343">
        <v>222.4</v>
      </c>
      <c r="T1395" s="341">
        <v>0.99950000000000006</v>
      </c>
      <c r="U1395" s="343">
        <v>36932</v>
      </c>
      <c r="V1395" s="343">
        <f t="shared" si="149"/>
        <v>0</v>
      </c>
      <c r="W1395" s="343">
        <v>50.51</v>
      </c>
      <c r="X1395" s="343">
        <v>95.36</v>
      </c>
      <c r="Y1395" s="343">
        <v>222.4</v>
      </c>
      <c r="Z1395" s="341">
        <v>0.99960000000000004</v>
      </c>
      <c r="AA1395" s="343">
        <v>18558</v>
      </c>
      <c r="AB1395" s="343">
        <f t="shared" si="150"/>
        <v>0</v>
      </c>
      <c r="AC1395" s="552">
        <v>26.17</v>
      </c>
      <c r="AD1395" s="563">
        <v>103.04</v>
      </c>
      <c r="AE1395" s="343">
        <v>222.4</v>
      </c>
      <c r="AF1395" s="341">
        <v>0.99960000000000004</v>
      </c>
      <c r="AG1395" s="343">
        <v>13142</v>
      </c>
      <c r="AH1395" s="343">
        <f t="shared" si="151"/>
        <v>0</v>
      </c>
      <c r="AI1395" s="343">
        <v>17.149999999999999</v>
      </c>
      <c r="AJ1395" s="343">
        <v>106.88</v>
      </c>
      <c r="AK1395" s="343">
        <v>222.4</v>
      </c>
      <c r="AL1395" s="341">
        <v>0.99950000000000006</v>
      </c>
      <c r="AM1395" s="343">
        <v>13698</v>
      </c>
      <c r="AN1395" s="343">
        <f t="shared" si="152"/>
        <v>0</v>
      </c>
      <c r="AO1395" s="552">
        <v>17.809999999999999</v>
      </c>
      <c r="AP1395" s="360">
        <f t="shared" si="153"/>
        <v>0.32066666666666671</v>
      </c>
    </row>
    <row r="1396" spans="1:42">
      <c r="A1396" s="551">
        <v>1228</v>
      </c>
      <c r="B1396" s="341" t="s">
        <v>3386</v>
      </c>
      <c r="C1396" s="341" t="s">
        <v>2982</v>
      </c>
      <c r="D1396" s="341" t="s">
        <v>499</v>
      </c>
      <c r="E1396" s="552">
        <v>223</v>
      </c>
      <c r="F1396" s="543">
        <v>252.32</v>
      </c>
      <c r="G1396" s="343">
        <v>252.32</v>
      </c>
      <c r="H1396" s="341">
        <v>0.98709999999999998</v>
      </c>
      <c r="I1396" s="343">
        <v>88400</v>
      </c>
      <c r="J1396" s="343">
        <f t="shared" si="147"/>
        <v>0</v>
      </c>
      <c r="K1396" s="343">
        <v>49.29</v>
      </c>
      <c r="L1396" s="343">
        <v>218.08</v>
      </c>
      <c r="M1396" s="343">
        <v>218.08</v>
      </c>
      <c r="N1396" s="341">
        <v>0.99890000000000001</v>
      </c>
      <c r="O1396" s="343">
        <v>46364</v>
      </c>
      <c r="P1396" s="343">
        <f t="shared" si="148"/>
        <v>0</v>
      </c>
      <c r="Q1396" s="555">
        <v>28.6</v>
      </c>
      <c r="R1396" s="563">
        <v>205.12</v>
      </c>
      <c r="S1396" s="343">
        <v>205.12</v>
      </c>
      <c r="T1396" s="341">
        <v>0.99890000000000001</v>
      </c>
      <c r="U1396" s="343">
        <v>38478</v>
      </c>
      <c r="V1396" s="343">
        <f t="shared" si="149"/>
        <v>0</v>
      </c>
      <c r="W1396" s="343">
        <v>26.08</v>
      </c>
      <c r="X1396" s="343">
        <v>202.88</v>
      </c>
      <c r="Y1396" s="343">
        <v>202.88</v>
      </c>
      <c r="Z1396" s="341">
        <v>0.99760000000000004</v>
      </c>
      <c r="AA1396" s="343">
        <v>23184</v>
      </c>
      <c r="AB1396" s="343">
        <f t="shared" si="150"/>
        <v>0</v>
      </c>
      <c r="AC1396" s="552">
        <v>15.4</v>
      </c>
      <c r="AD1396" s="563">
        <v>218.24</v>
      </c>
      <c r="AE1396" s="343">
        <v>218.24</v>
      </c>
      <c r="AF1396" s="341">
        <v>0.99639999999999995</v>
      </c>
      <c r="AG1396" s="343">
        <v>39158</v>
      </c>
      <c r="AH1396" s="343">
        <f t="shared" si="151"/>
        <v>0</v>
      </c>
      <c r="AI1396" s="343">
        <v>24.2</v>
      </c>
      <c r="AJ1396" s="343">
        <v>42.24</v>
      </c>
      <c r="AK1396" s="343">
        <v>178.4</v>
      </c>
      <c r="AL1396" s="341">
        <v>1</v>
      </c>
      <c r="AM1396" s="343">
        <v>3414</v>
      </c>
      <c r="AN1396" s="343">
        <f t="shared" si="152"/>
        <v>0</v>
      </c>
      <c r="AO1396" s="552">
        <v>11.23</v>
      </c>
      <c r="AP1396" s="360">
        <f t="shared" si="153"/>
        <v>0.25799999999999995</v>
      </c>
    </row>
    <row r="1397" spans="1:42">
      <c r="A1397" s="551">
        <v>1229</v>
      </c>
      <c r="B1397" s="341" t="s">
        <v>3386</v>
      </c>
      <c r="C1397" s="341" t="s">
        <v>2984</v>
      </c>
      <c r="D1397" s="341" t="s">
        <v>499</v>
      </c>
      <c r="E1397" s="552">
        <v>270</v>
      </c>
      <c r="F1397" s="543">
        <v>216.16</v>
      </c>
      <c r="G1397" s="343">
        <v>216.16</v>
      </c>
      <c r="H1397" s="341">
        <v>0.99890000000000001</v>
      </c>
      <c r="I1397" s="343">
        <v>89978</v>
      </c>
      <c r="J1397" s="343">
        <f t="shared" si="147"/>
        <v>0</v>
      </c>
      <c r="K1397" s="343">
        <v>57.87</v>
      </c>
      <c r="L1397" s="343">
        <v>231.84</v>
      </c>
      <c r="M1397" s="343">
        <v>231.84</v>
      </c>
      <c r="N1397" s="341">
        <v>0.99850000000000005</v>
      </c>
      <c r="O1397" s="343">
        <v>84164</v>
      </c>
      <c r="P1397" s="343">
        <f t="shared" si="148"/>
        <v>0</v>
      </c>
      <c r="Q1397" s="555">
        <v>48.87</v>
      </c>
      <c r="R1397" s="563">
        <v>212.16</v>
      </c>
      <c r="S1397" s="343">
        <v>216</v>
      </c>
      <c r="T1397" s="341">
        <v>0.99039999999999995</v>
      </c>
      <c r="U1397" s="343">
        <v>28204</v>
      </c>
      <c r="V1397" s="343">
        <f t="shared" si="149"/>
        <v>0</v>
      </c>
      <c r="W1397" s="343">
        <v>18.64</v>
      </c>
      <c r="X1397" s="343">
        <v>215.84</v>
      </c>
      <c r="Y1397" s="343">
        <v>216</v>
      </c>
      <c r="Z1397" s="341">
        <v>0.99129999999999996</v>
      </c>
      <c r="AA1397" s="343">
        <v>36756</v>
      </c>
      <c r="AB1397" s="343">
        <f t="shared" si="150"/>
        <v>0</v>
      </c>
      <c r="AC1397" s="552">
        <v>23.09</v>
      </c>
      <c r="AD1397" s="563">
        <v>162.4</v>
      </c>
      <c r="AE1397" s="343">
        <v>216</v>
      </c>
      <c r="AF1397" s="341">
        <v>0.93959999999999999</v>
      </c>
      <c r="AG1397" s="343">
        <v>7250</v>
      </c>
      <c r="AH1397" s="343">
        <f t="shared" si="151"/>
        <v>0</v>
      </c>
      <c r="AI1397" s="343">
        <v>6.39</v>
      </c>
      <c r="AJ1397" s="343">
        <v>228.16</v>
      </c>
      <c r="AK1397" s="343">
        <v>228.16</v>
      </c>
      <c r="AL1397" s="341">
        <v>0.99209999999999998</v>
      </c>
      <c r="AM1397" s="343">
        <v>31648</v>
      </c>
      <c r="AN1397" s="343">
        <f t="shared" si="152"/>
        <v>0</v>
      </c>
      <c r="AO1397" s="552">
        <v>19.420000000000002</v>
      </c>
      <c r="AP1397" s="360">
        <f t="shared" si="153"/>
        <v>0.29046666666666665</v>
      </c>
    </row>
    <row r="1398" spans="1:42">
      <c r="A1398" s="551">
        <v>1230</v>
      </c>
      <c r="B1398" s="341" t="s">
        <v>3386</v>
      </c>
      <c r="C1398" s="341" t="s">
        <v>2986</v>
      </c>
      <c r="D1398" s="341" t="s">
        <v>499</v>
      </c>
      <c r="E1398" s="552">
        <v>389</v>
      </c>
      <c r="F1398" s="543">
        <v>9.1199999999999992</v>
      </c>
      <c r="G1398" s="343">
        <v>311.2</v>
      </c>
      <c r="H1398" s="341">
        <v>1</v>
      </c>
      <c r="I1398" s="343">
        <v>3540</v>
      </c>
      <c r="J1398" s="343">
        <f t="shared" si="147"/>
        <v>0</v>
      </c>
      <c r="K1398" s="343">
        <v>53.91</v>
      </c>
      <c r="L1398" s="343">
        <v>21.36</v>
      </c>
      <c r="M1398" s="343">
        <v>311.2</v>
      </c>
      <c r="N1398" s="341">
        <v>0.99399999999999999</v>
      </c>
      <c r="O1398" s="343">
        <v>2326</v>
      </c>
      <c r="P1398" s="343">
        <f t="shared" si="148"/>
        <v>0</v>
      </c>
      <c r="Q1398" s="555">
        <v>14.72</v>
      </c>
      <c r="R1398" s="563">
        <v>10.8</v>
      </c>
      <c r="S1398" s="343">
        <v>311.2</v>
      </c>
      <c r="T1398" s="341">
        <v>0.99639999999999995</v>
      </c>
      <c r="U1398" s="343">
        <v>1948</v>
      </c>
      <c r="V1398" s="343">
        <f t="shared" si="149"/>
        <v>0</v>
      </c>
      <c r="W1398" s="343">
        <v>25.14</v>
      </c>
      <c r="X1398" s="343">
        <v>6.48</v>
      </c>
      <c r="Y1398" s="343">
        <v>311.2</v>
      </c>
      <c r="Z1398" s="341">
        <v>0.99880000000000002</v>
      </c>
      <c r="AA1398" s="343">
        <v>1763</v>
      </c>
      <c r="AB1398" s="343">
        <f t="shared" si="150"/>
        <v>0</v>
      </c>
      <c r="AC1398" s="552">
        <v>36.61</v>
      </c>
      <c r="AD1398" s="563">
        <v>6.24</v>
      </c>
      <c r="AE1398" s="343">
        <v>311.2</v>
      </c>
      <c r="AF1398" s="341">
        <v>0.99809999999999999</v>
      </c>
      <c r="AG1398" s="343">
        <v>1641</v>
      </c>
      <c r="AH1398" s="343">
        <f t="shared" si="151"/>
        <v>0</v>
      </c>
      <c r="AI1398" s="343">
        <v>35.409999999999997</v>
      </c>
      <c r="AJ1398" s="343">
        <v>6.72</v>
      </c>
      <c r="AK1398" s="343">
        <v>311.2</v>
      </c>
      <c r="AL1398" s="341">
        <v>0.995</v>
      </c>
      <c r="AM1398" s="343">
        <v>1404</v>
      </c>
      <c r="AN1398" s="343">
        <f t="shared" si="152"/>
        <v>0</v>
      </c>
      <c r="AO1398" s="552">
        <v>29.16</v>
      </c>
      <c r="AP1398" s="360">
        <f t="shared" si="153"/>
        <v>0.32491666666666669</v>
      </c>
    </row>
    <row r="1399" spans="1:42">
      <c r="A1399" s="551">
        <v>1231</v>
      </c>
      <c r="B1399" s="341" t="s">
        <v>3386</v>
      </c>
      <c r="C1399" s="341" t="s">
        <v>2988</v>
      </c>
      <c r="D1399" s="341" t="s">
        <v>499</v>
      </c>
      <c r="E1399" s="552">
        <v>223</v>
      </c>
      <c r="F1399" s="543">
        <v>177.28</v>
      </c>
      <c r="G1399" s="343">
        <v>178.4</v>
      </c>
      <c r="H1399" s="341">
        <v>0.9415</v>
      </c>
      <c r="I1399" s="343">
        <v>20620</v>
      </c>
      <c r="J1399" s="343">
        <f t="shared" si="147"/>
        <v>0</v>
      </c>
      <c r="K1399" s="343">
        <v>17.16</v>
      </c>
      <c r="L1399" s="343">
        <v>161.44</v>
      </c>
      <c r="M1399" s="343">
        <v>178.4</v>
      </c>
      <c r="N1399" s="341">
        <v>0.93230000000000002</v>
      </c>
      <c r="O1399" s="343">
        <v>25370</v>
      </c>
      <c r="P1399" s="343">
        <f t="shared" si="148"/>
        <v>0</v>
      </c>
      <c r="Q1399" s="555">
        <v>22.65</v>
      </c>
      <c r="R1399" s="563">
        <v>185.28</v>
      </c>
      <c r="S1399" s="343">
        <v>185.28</v>
      </c>
      <c r="T1399" s="341">
        <v>0.92300000000000004</v>
      </c>
      <c r="U1399" s="343">
        <v>19826</v>
      </c>
      <c r="V1399" s="343">
        <f t="shared" si="149"/>
        <v>0</v>
      </c>
      <c r="W1399" s="343">
        <v>16.100000000000001</v>
      </c>
      <c r="X1399" s="343">
        <v>213.6</v>
      </c>
      <c r="Y1399" s="343">
        <v>213.6</v>
      </c>
      <c r="Z1399" s="341">
        <v>0.91959999999999997</v>
      </c>
      <c r="AA1399" s="343">
        <v>24968</v>
      </c>
      <c r="AB1399" s="343">
        <f t="shared" si="150"/>
        <v>0</v>
      </c>
      <c r="AC1399" s="552">
        <v>17.079999999999998</v>
      </c>
      <c r="AD1399" s="563">
        <v>242.24</v>
      </c>
      <c r="AE1399" s="343">
        <v>242.24</v>
      </c>
      <c r="AF1399" s="341">
        <v>0.90500000000000003</v>
      </c>
      <c r="AG1399" s="343">
        <v>27600</v>
      </c>
      <c r="AH1399" s="343">
        <f t="shared" si="151"/>
        <v>0</v>
      </c>
      <c r="AI1399" s="343">
        <v>16.920000000000002</v>
      </c>
      <c r="AJ1399" s="343">
        <v>202.08</v>
      </c>
      <c r="AK1399" s="343">
        <v>202.08</v>
      </c>
      <c r="AL1399" s="341">
        <v>0.95179999999999998</v>
      </c>
      <c r="AM1399" s="343">
        <v>17272</v>
      </c>
      <c r="AN1399" s="343">
        <f t="shared" si="152"/>
        <v>0</v>
      </c>
      <c r="AO1399" s="552">
        <v>12.47</v>
      </c>
      <c r="AP1399" s="360">
        <f t="shared" si="153"/>
        <v>0.17063333333333336</v>
      </c>
    </row>
    <row r="1400" spans="1:42">
      <c r="A1400" s="551">
        <v>1232</v>
      </c>
      <c r="B1400" s="341" t="s">
        <v>3386</v>
      </c>
      <c r="C1400" s="341" t="s">
        <v>2990</v>
      </c>
      <c r="D1400" s="341" t="s">
        <v>499</v>
      </c>
      <c r="E1400" s="552">
        <v>260</v>
      </c>
      <c r="F1400" s="543">
        <v>228.16</v>
      </c>
      <c r="G1400" s="343">
        <v>228.16</v>
      </c>
      <c r="H1400" s="341">
        <v>0.99690000000000001</v>
      </c>
      <c r="I1400" s="343">
        <v>85564</v>
      </c>
      <c r="J1400" s="343">
        <f t="shared" si="147"/>
        <v>0</v>
      </c>
      <c r="K1400" s="343">
        <v>52.25</v>
      </c>
      <c r="L1400" s="343">
        <v>213.6</v>
      </c>
      <c r="M1400" s="343">
        <v>213.6</v>
      </c>
      <c r="N1400" s="341">
        <v>0.998</v>
      </c>
      <c r="O1400" s="343">
        <v>60740</v>
      </c>
      <c r="P1400" s="343">
        <f t="shared" si="148"/>
        <v>0</v>
      </c>
      <c r="Q1400" s="555">
        <v>38.299999999999997</v>
      </c>
      <c r="R1400" s="563">
        <v>209.44</v>
      </c>
      <c r="S1400" s="343">
        <v>209.44</v>
      </c>
      <c r="T1400" s="341">
        <v>0.99790000000000001</v>
      </c>
      <c r="U1400" s="343">
        <v>59052</v>
      </c>
      <c r="V1400" s="343">
        <f t="shared" si="149"/>
        <v>0</v>
      </c>
      <c r="W1400" s="343">
        <v>39.24</v>
      </c>
      <c r="X1400" s="343">
        <v>206.88</v>
      </c>
      <c r="Y1400" s="343">
        <v>208</v>
      </c>
      <c r="Z1400" s="341">
        <v>0.998</v>
      </c>
      <c r="AA1400" s="343">
        <v>53472</v>
      </c>
      <c r="AB1400" s="343">
        <f t="shared" si="150"/>
        <v>0</v>
      </c>
      <c r="AC1400" s="552">
        <v>34.81</v>
      </c>
      <c r="AD1400" s="563">
        <v>211.2</v>
      </c>
      <c r="AE1400" s="343">
        <v>211.2</v>
      </c>
      <c r="AF1400" s="341">
        <v>0.99760000000000004</v>
      </c>
      <c r="AG1400" s="343">
        <v>59722</v>
      </c>
      <c r="AH1400" s="343">
        <f t="shared" si="151"/>
        <v>0</v>
      </c>
      <c r="AI1400" s="343">
        <v>38.1</v>
      </c>
      <c r="AJ1400" s="343">
        <v>70.239999999999995</v>
      </c>
      <c r="AK1400" s="343">
        <v>208</v>
      </c>
      <c r="AL1400" s="341">
        <v>0.99829999999999997</v>
      </c>
      <c r="AM1400" s="343">
        <v>9978</v>
      </c>
      <c r="AN1400" s="343">
        <f t="shared" si="152"/>
        <v>0</v>
      </c>
      <c r="AO1400" s="552">
        <v>19.760000000000002</v>
      </c>
      <c r="AP1400" s="360">
        <f t="shared" si="153"/>
        <v>0.37076666666666663</v>
      </c>
    </row>
    <row r="1401" spans="1:42">
      <c r="A1401" s="551">
        <v>1233</v>
      </c>
      <c r="B1401" s="341" t="s">
        <v>3386</v>
      </c>
      <c r="C1401" s="341" t="s">
        <v>2992</v>
      </c>
      <c r="D1401" s="341" t="s">
        <v>499</v>
      </c>
      <c r="E1401" s="552">
        <v>229</v>
      </c>
      <c r="F1401" s="543">
        <v>134.4</v>
      </c>
      <c r="G1401" s="343">
        <v>183.2</v>
      </c>
      <c r="H1401" s="341">
        <v>0.91739999999999999</v>
      </c>
      <c r="I1401" s="343">
        <v>2022</v>
      </c>
      <c r="J1401" s="343">
        <f t="shared" si="147"/>
        <v>0</v>
      </c>
      <c r="K1401" s="343">
        <v>2.2799999999999998</v>
      </c>
      <c r="L1401" s="343">
        <v>8.16</v>
      </c>
      <c r="M1401" s="343">
        <v>183.2</v>
      </c>
      <c r="N1401" s="341">
        <v>1.0013000000000001</v>
      </c>
      <c r="O1401" s="343">
        <v>1540</v>
      </c>
      <c r="P1401" s="343">
        <f t="shared" si="148"/>
        <v>0</v>
      </c>
      <c r="Q1401" s="555">
        <v>25.33</v>
      </c>
      <c r="R1401" s="563">
        <v>6.4</v>
      </c>
      <c r="S1401" s="343">
        <v>183.2</v>
      </c>
      <c r="T1401" s="341">
        <v>1</v>
      </c>
      <c r="U1401" s="343">
        <v>1518</v>
      </c>
      <c r="V1401" s="343">
        <f t="shared" si="149"/>
        <v>0</v>
      </c>
      <c r="W1401" s="343">
        <v>32.94</v>
      </c>
      <c r="X1401" s="343">
        <v>7.2</v>
      </c>
      <c r="Y1401" s="343">
        <v>183.2</v>
      </c>
      <c r="Z1401" s="341">
        <v>0.99870000000000003</v>
      </c>
      <c r="AA1401" s="343">
        <v>1598</v>
      </c>
      <c r="AB1401" s="343">
        <f t="shared" si="150"/>
        <v>0</v>
      </c>
      <c r="AC1401" s="552">
        <v>29.87</v>
      </c>
      <c r="AD1401" s="563">
        <v>7.52</v>
      </c>
      <c r="AE1401" s="343">
        <v>183.2</v>
      </c>
      <c r="AF1401" s="341">
        <v>1</v>
      </c>
      <c r="AG1401" s="343">
        <v>1596</v>
      </c>
      <c r="AH1401" s="343">
        <f t="shared" si="151"/>
        <v>0</v>
      </c>
      <c r="AI1401" s="343">
        <v>28.53</v>
      </c>
      <c r="AJ1401" s="343">
        <v>67.2</v>
      </c>
      <c r="AK1401" s="343">
        <v>183.2</v>
      </c>
      <c r="AL1401" s="341">
        <v>0.9577</v>
      </c>
      <c r="AM1401" s="343">
        <v>1902</v>
      </c>
      <c r="AN1401" s="343">
        <f t="shared" si="152"/>
        <v>0</v>
      </c>
      <c r="AO1401" s="552">
        <v>4.0999999999999996</v>
      </c>
      <c r="AP1401" s="360">
        <f t="shared" si="153"/>
        <v>0.20508333333333334</v>
      </c>
    </row>
    <row r="1402" spans="1:42">
      <c r="A1402" s="551">
        <v>1234</v>
      </c>
      <c r="B1402" s="341" t="s">
        <v>3386</v>
      </c>
      <c r="C1402" s="341" t="s">
        <v>2994</v>
      </c>
      <c r="D1402" s="341" t="s">
        <v>1482</v>
      </c>
      <c r="E1402" s="552">
        <v>112</v>
      </c>
      <c r="F1402" s="543">
        <v>187.6</v>
      </c>
      <c r="G1402" s="343">
        <v>187.6</v>
      </c>
      <c r="H1402" s="341">
        <v>0.86150000000000004</v>
      </c>
      <c r="I1402" s="343">
        <v>57366</v>
      </c>
      <c r="J1402" s="343">
        <f t="shared" si="147"/>
        <v>0</v>
      </c>
      <c r="K1402" s="343">
        <v>0.49298528500025368</v>
      </c>
      <c r="L1402" s="343">
        <v>202.08</v>
      </c>
      <c r="M1402" s="343">
        <v>202.08</v>
      </c>
      <c r="N1402" s="341">
        <v>0.85899999999999999</v>
      </c>
      <c r="O1402" s="343">
        <v>77795</v>
      </c>
      <c r="P1402" s="343">
        <f t="shared" si="148"/>
        <v>0</v>
      </c>
      <c r="Q1402" s="555">
        <v>0.60236849940485515</v>
      </c>
      <c r="R1402" s="563">
        <v>199.04</v>
      </c>
      <c r="S1402" s="343">
        <v>199.04</v>
      </c>
      <c r="T1402" s="341">
        <v>0.86860000000000004</v>
      </c>
      <c r="U1402" s="343">
        <v>66466</v>
      </c>
      <c r="V1402" s="343">
        <f t="shared" si="149"/>
        <v>0</v>
      </c>
      <c r="W1402" s="343">
        <v>0.53395770622826133</v>
      </c>
      <c r="X1402" s="343">
        <v>183.44</v>
      </c>
      <c r="Y1402" s="343">
        <v>183.44</v>
      </c>
      <c r="Z1402" s="341">
        <v>0.88280000000000003</v>
      </c>
      <c r="AA1402" s="343">
        <v>54932</v>
      </c>
      <c r="AB1402" s="343">
        <f t="shared" si="150"/>
        <v>0</v>
      </c>
      <c r="AC1402" s="552">
        <v>0.45592783747914384</v>
      </c>
      <c r="AD1402" s="563">
        <v>186.48</v>
      </c>
      <c r="AE1402" s="343">
        <v>186.48</v>
      </c>
      <c r="AF1402" s="341">
        <v>0.87660000000000005</v>
      </c>
      <c r="AG1402" s="343">
        <v>48335</v>
      </c>
      <c r="AH1402" s="343">
        <f t="shared" si="151"/>
        <v>0</v>
      </c>
      <c r="AI1402" s="343">
        <v>0.39742488803376541</v>
      </c>
      <c r="AJ1402" s="343">
        <v>150</v>
      </c>
      <c r="AK1402" s="343">
        <v>150</v>
      </c>
      <c r="AL1402" s="341">
        <v>0.93610000000000004</v>
      </c>
      <c r="AM1402" s="343">
        <v>41389</v>
      </c>
      <c r="AN1402" s="343">
        <f t="shared" si="152"/>
        <v>0</v>
      </c>
      <c r="AO1402" s="552">
        <v>0.40939160504377897</v>
      </c>
      <c r="AP1402" s="360">
        <f t="shared" si="153"/>
        <v>4.8200930353167635E-3</v>
      </c>
    </row>
    <row r="1403" spans="1:42">
      <c r="A1403" s="551">
        <v>1235</v>
      </c>
      <c r="B1403" s="341" t="s">
        <v>3386</v>
      </c>
      <c r="C1403" s="341" t="s">
        <v>2996</v>
      </c>
      <c r="D1403" s="341" t="s">
        <v>499</v>
      </c>
      <c r="E1403" s="552">
        <v>234</v>
      </c>
      <c r="F1403" s="543">
        <v>17.12</v>
      </c>
      <c r="G1403" s="343">
        <v>187.2</v>
      </c>
      <c r="H1403" s="341">
        <v>1</v>
      </c>
      <c r="I1403" s="343">
        <v>2290</v>
      </c>
      <c r="J1403" s="343">
        <f t="shared" si="147"/>
        <v>0</v>
      </c>
      <c r="K1403" s="343">
        <v>18.579999999999998</v>
      </c>
      <c r="L1403" s="343">
        <v>8.48</v>
      </c>
      <c r="M1403" s="343">
        <v>187.2</v>
      </c>
      <c r="N1403" s="341">
        <v>1</v>
      </c>
      <c r="O1403" s="343">
        <v>2450</v>
      </c>
      <c r="P1403" s="343">
        <f t="shared" si="148"/>
        <v>0</v>
      </c>
      <c r="Q1403" s="555">
        <v>38.83</v>
      </c>
      <c r="R1403" s="563">
        <v>7.2</v>
      </c>
      <c r="S1403" s="343">
        <v>187.2</v>
      </c>
      <c r="T1403" s="341">
        <v>1</v>
      </c>
      <c r="U1403" s="343">
        <v>2138</v>
      </c>
      <c r="V1403" s="343">
        <f t="shared" si="149"/>
        <v>0</v>
      </c>
      <c r="W1403" s="343">
        <v>41.24</v>
      </c>
      <c r="X1403" s="343">
        <v>9.1199999999999992</v>
      </c>
      <c r="Y1403" s="343">
        <v>187.2</v>
      </c>
      <c r="Z1403" s="341">
        <v>1</v>
      </c>
      <c r="AA1403" s="343">
        <v>1780</v>
      </c>
      <c r="AB1403" s="343">
        <f t="shared" si="150"/>
        <v>0</v>
      </c>
      <c r="AC1403" s="552">
        <v>26.23</v>
      </c>
      <c r="AD1403" s="563">
        <v>8.8000000000000007</v>
      </c>
      <c r="AE1403" s="343">
        <v>187.2</v>
      </c>
      <c r="AF1403" s="341">
        <v>1</v>
      </c>
      <c r="AG1403" s="343">
        <v>1652</v>
      </c>
      <c r="AH1403" s="343">
        <f t="shared" si="151"/>
        <v>0</v>
      </c>
      <c r="AI1403" s="343">
        <v>25.23</v>
      </c>
      <c r="AJ1403" s="343">
        <v>8.48</v>
      </c>
      <c r="AK1403" s="343">
        <v>187.2</v>
      </c>
      <c r="AL1403" s="341">
        <v>1</v>
      </c>
      <c r="AM1403" s="343">
        <v>1878</v>
      </c>
      <c r="AN1403" s="343">
        <f t="shared" si="152"/>
        <v>0</v>
      </c>
      <c r="AO1403" s="552">
        <v>30.76</v>
      </c>
      <c r="AP1403" s="360">
        <f t="shared" si="153"/>
        <v>0.30145</v>
      </c>
    </row>
    <row r="1404" spans="1:42">
      <c r="A1404" s="551">
        <v>1236</v>
      </c>
      <c r="B1404" s="341" t="s">
        <v>3386</v>
      </c>
      <c r="C1404" s="341" t="s">
        <v>3620</v>
      </c>
      <c r="D1404" s="341" t="s">
        <v>499</v>
      </c>
      <c r="E1404" s="552">
        <v>234</v>
      </c>
      <c r="F1404" s="543">
        <v>6.72</v>
      </c>
      <c r="G1404" s="343">
        <v>187.2</v>
      </c>
      <c r="H1404" s="341">
        <v>0.72050000000000003</v>
      </c>
      <c r="I1404" s="343">
        <v>1078</v>
      </c>
      <c r="J1404" s="343">
        <f t="shared" si="147"/>
        <v>0</v>
      </c>
      <c r="K1404" s="343">
        <v>30.92</v>
      </c>
      <c r="L1404" s="343">
        <v>38.08</v>
      </c>
      <c r="M1404" s="343">
        <v>187.2</v>
      </c>
      <c r="N1404" s="341">
        <v>0.71870000000000001</v>
      </c>
      <c r="O1404" s="343">
        <v>1068</v>
      </c>
      <c r="P1404" s="343">
        <f t="shared" si="148"/>
        <v>0</v>
      </c>
      <c r="Q1404" s="555">
        <v>5.25</v>
      </c>
      <c r="R1404" s="563">
        <v>5.76</v>
      </c>
      <c r="S1404" s="343">
        <v>187.2</v>
      </c>
      <c r="T1404" s="341">
        <v>0.73540000000000005</v>
      </c>
      <c r="U1404" s="343">
        <v>1034</v>
      </c>
      <c r="V1404" s="343">
        <f t="shared" si="149"/>
        <v>0</v>
      </c>
      <c r="W1404" s="343">
        <v>33.9</v>
      </c>
      <c r="X1404" s="343">
        <v>10.56</v>
      </c>
      <c r="Y1404" s="343">
        <v>187.2</v>
      </c>
      <c r="Z1404" s="341">
        <v>0.71199999999999997</v>
      </c>
      <c r="AA1404" s="343">
        <v>1098</v>
      </c>
      <c r="AB1404" s="343">
        <f t="shared" si="150"/>
        <v>0</v>
      </c>
      <c r="AC1404" s="552">
        <v>19.63</v>
      </c>
      <c r="AD1404" s="563">
        <v>11.36</v>
      </c>
      <c r="AE1404" s="343">
        <v>187.2</v>
      </c>
      <c r="AF1404" s="341">
        <v>0.76349999999999996</v>
      </c>
      <c r="AG1404" s="343">
        <v>1576</v>
      </c>
      <c r="AH1404" s="343">
        <f t="shared" si="151"/>
        <v>0</v>
      </c>
      <c r="AI1404" s="343">
        <v>24.42</v>
      </c>
      <c r="AJ1404" s="343">
        <v>22.72</v>
      </c>
      <c r="AK1404" s="343">
        <v>187.2</v>
      </c>
      <c r="AL1404" s="341">
        <v>0.75770000000000004</v>
      </c>
      <c r="AM1404" s="343">
        <v>1426</v>
      </c>
      <c r="AN1404" s="343">
        <f t="shared" si="152"/>
        <v>0</v>
      </c>
      <c r="AO1404" s="552">
        <v>11.5</v>
      </c>
      <c r="AP1404" s="360">
        <f t="shared" si="153"/>
        <v>0.20936666666666665</v>
      </c>
    </row>
    <row r="1405" spans="1:42">
      <c r="A1405" s="551">
        <v>1237</v>
      </c>
      <c r="B1405" s="341" t="s">
        <v>3386</v>
      </c>
      <c r="C1405" s="341" t="s">
        <v>3002</v>
      </c>
      <c r="D1405" s="341" t="s">
        <v>3003</v>
      </c>
      <c r="E1405" s="552">
        <v>110</v>
      </c>
      <c r="F1405" s="543">
        <v>140</v>
      </c>
      <c r="G1405" s="343">
        <v>140</v>
      </c>
      <c r="H1405" s="341">
        <v>0.81259999999999999</v>
      </c>
      <c r="I1405" s="343">
        <v>16820</v>
      </c>
      <c r="J1405" s="343">
        <f t="shared" si="147"/>
        <v>0</v>
      </c>
      <c r="K1405" s="343">
        <v>20.53</v>
      </c>
      <c r="L1405" s="343">
        <v>129</v>
      </c>
      <c r="M1405" s="343">
        <v>129</v>
      </c>
      <c r="N1405" s="341">
        <v>0.82050000000000001</v>
      </c>
      <c r="O1405" s="343">
        <v>18260</v>
      </c>
      <c r="P1405" s="343">
        <f t="shared" si="148"/>
        <v>0</v>
      </c>
      <c r="Q1405" s="555">
        <v>23.19</v>
      </c>
      <c r="R1405" s="563">
        <v>125</v>
      </c>
      <c r="S1405" s="343">
        <v>125</v>
      </c>
      <c r="T1405" s="341">
        <v>0.83430000000000004</v>
      </c>
      <c r="U1405" s="343">
        <v>18040</v>
      </c>
      <c r="V1405" s="343">
        <f t="shared" si="149"/>
        <v>0</v>
      </c>
      <c r="W1405" s="343">
        <v>24.02</v>
      </c>
      <c r="X1405" s="343">
        <v>100</v>
      </c>
      <c r="Y1405" s="343">
        <v>100</v>
      </c>
      <c r="Z1405" s="341">
        <v>0.83899999999999997</v>
      </c>
      <c r="AA1405" s="343">
        <v>16760</v>
      </c>
      <c r="AB1405" s="343">
        <f t="shared" si="150"/>
        <v>0</v>
      </c>
      <c r="AC1405" s="552">
        <v>26.85</v>
      </c>
      <c r="AD1405" s="563">
        <v>79</v>
      </c>
      <c r="AE1405" s="343">
        <v>88</v>
      </c>
      <c r="AF1405" s="341">
        <v>0.83889999999999998</v>
      </c>
      <c r="AG1405" s="343">
        <v>15980</v>
      </c>
      <c r="AH1405" s="343">
        <f t="shared" si="151"/>
        <v>0</v>
      </c>
      <c r="AI1405" s="343">
        <v>32.409999999999997</v>
      </c>
      <c r="AJ1405" s="343">
        <v>115</v>
      </c>
      <c r="AK1405" s="343">
        <v>115</v>
      </c>
      <c r="AL1405" s="341">
        <v>0.70269999999999999</v>
      </c>
      <c r="AM1405" s="343">
        <v>15111</v>
      </c>
      <c r="AN1405" s="343">
        <f t="shared" si="152"/>
        <v>0</v>
      </c>
      <c r="AO1405" s="552">
        <v>25.97</v>
      </c>
      <c r="AP1405" s="360">
        <f t="shared" si="153"/>
        <v>0.25495000000000001</v>
      </c>
    </row>
    <row r="1406" spans="1:42">
      <c r="A1406" s="551">
        <v>1238</v>
      </c>
      <c r="B1406" s="341" t="s">
        <v>3386</v>
      </c>
      <c r="C1406" s="341" t="s">
        <v>3005</v>
      </c>
      <c r="D1406" s="341" t="s">
        <v>499</v>
      </c>
      <c r="E1406" s="552">
        <v>200</v>
      </c>
      <c r="F1406" s="543">
        <v>130.4</v>
      </c>
      <c r="G1406" s="343">
        <v>160</v>
      </c>
      <c r="H1406" s="341">
        <v>1</v>
      </c>
      <c r="I1406" s="343">
        <v>41004</v>
      </c>
      <c r="J1406" s="343">
        <f t="shared" si="147"/>
        <v>0</v>
      </c>
      <c r="K1406" s="343">
        <v>43.67</v>
      </c>
      <c r="L1406" s="343">
        <v>125.44</v>
      </c>
      <c r="M1406" s="343">
        <v>160</v>
      </c>
      <c r="N1406" s="341">
        <v>1</v>
      </c>
      <c r="O1406" s="343">
        <v>31268</v>
      </c>
      <c r="P1406" s="343">
        <f t="shared" si="148"/>
        <v>0</v>
      </c>
      <c r="Q1406" s="555">
        <v>33.5</v>
      </c>
      <c r="R1406" s="563">
        <v>35.520000000000003</v>
      </c>
      <c r="S1406" s="343">
        <v>160</v>
      </c>
      <c r="T1406" s="341">
        <v>1</v>
      </c>
      <c r="U1406" s="343">
        <v>3660</v>
      </c>
      <c r="V1406" s="343">
        <f t="shared" si="149"/>
        <v>0</v>
      </c>
      <c r="W1406" s="343">
        <v>14.31</v>
      </c>
      <c r="X1406" s="343">
        <v>127.52</v>
      </c>
      <c r="Y1406" s="343">
        <v>160</v>
      </c>
      <c r="Z1406" s="341">
        <v>0.99990000000000001</v>
      </c>
      <c r="AA1406" s="343">
        <v>31348</v>
      </c>
      <c r="AB1406" s="343">
        <f t="shared" si="150"/>
        <v>0</v>
      </c>
      <c r="AC1406" s="552">
        <v>33.04</v>
      </c>
      <c r="AD1406" s="563">
        <v>126.88</v>
      </c>
      <c r="AE1406" s="343">
        <v>160</v>
      </c>
      <c r="AF1406" s="341">
        <v>1</v>
      </c>
      <c r="AG1406" s="343">
        <v>27008</v>
      </c>
      <c r="AH1406" s="343">
        <f t="shared" si="151"/>
        <v>0</v>
      </c>
      <c r="AI1406" s="343">
        <v>28.61</v>
      </c>
      <c r="AJ1406" s="343">
        <v>105.6</v>
      </c>
      <c r="AK1406" s="343">
        <v>160</v>
      </c>
      <c r="AL1406" s="341">
        <v>0.999</v>
      </c>
      <c r="AM1406" s="343">
        <v>8326</v>
      </c>
      <c r="AN1406" s="343">
        <f t="shared" si="152"/>
        <v>0</v>
      </c>
      <c r="AO1406" s="552">
        <v>10.96</v>
      </c>
      <c r="AP1406" s="360">
        <f t="shared" si="153"/>
        <v>0.2734833333333333</v>
      </c>
    </row>
    <row r="1407" spans="1:42">
      <c r="A1407" s="551">
        <v>1239</v>
      </c>
      <c r="B1407" s="341" t="s">
        <v>3386</v>
      </c>
      <c r="C1407" s="341" t="s">
        <v>3007</v>
      </c>
      <c r="D1407" s="341" t="s">
        <v>499</v>
      </c>
      <c r="E1407" s="552">
        <v>278</v>
      </c>
      <c r="F1407" s="543">
        <v>198.4</v>
      </c>
      <c r="G1407" s="343">
        <v>222.4</v>
      </c>
      <c r="H1407" s="341">
        <v>0.87609999999999999</v>
      </c>
      <c r="I1407" s="343">
        <v>29158</v>
      </c>
      <c r="J1407" s="343">
        <f t="shared" si="147"/>
        <v>0</v>
      </c>
      <c r="K1407" s="343">
        <v>23.3</v>
      </c>
      <c r="L1407" s="343">
        <v>160.47999999999999</v>
      </c>
      <c r="M1407" s="343">
        <v>222.4</v>
      </c>
      <c r="N1407" s="341">
        <v>0.98909999999999998</v>
      </c>
      <c r="O1407" s="343">
        <v>32902</v>
      </c>
      <c r="P1407" s="343">
        <f t="shared" si="148"/>
        <v>0</v>
      </c>
      <c r="Q1407" s="555">
        <v>27.86</v>
      </c>
      <c r="R1407" s="563">
        <v>166.56</v>
      </c>
      <c r="S1407" s="343">
        <v>222.4</v>
      </c>
      <c r="T1407" s="341">
        <v>0.98950000000000005</v>
      </c>
      <c r="U1407" s="343">
        <v>28530</v>
      </c>
      <c r="V1407" s="343">
        <f t="shared" si="149"/>
        <v>0</v>
      </c>
      <c r="W1407" s="343">
        <v>24.04</v>
      </c>
      <c r="X1407" s="343">
        <v>160.16</v>
      </c>
      <c r="Y1407" s="343">
        <v>222.4</v>
      </c>
      <c r="Z1407" s="341">
        <v>0.99570000000000003</v>
      </c>
      <c r="AA1407" s="343">
        <v>26180</v>
      </c>
      <c r="AB1407" s="343">
        <f t="shared" si="150"/>
        <v>0</v>
      </c>
      <c r="AC1407" s="552">
        <v>22.06</v>
      </c>
      <c r="AD1407" s="563">
        <v>156.47999999999999</v>
      </c>
      <c r="AE1407" s="343">
        <v>222.4</v>
      </c>
      <c r="AF1407" s="341">
        <v>0.99009999999999998</v>
      </c>
      <c r="AG1407" s="343">
        <v>29418</v>
      </c>
      <c r="AH1407" s="343">
        <f t="shared" si="151"/>
        <v>0</v>
      </c>
      <c r="AI1407" s="343">
        <v>25.52</v>
      </c>
      <c r="AJ1407" s="343">
        <v>167.2</v>
      </c>
      <c r="AK1407" s="343">
        <v>222.4</v>
      </c>
      <c r="AL1407" s="341">
        <v>0.98950000000000005</v>
      </c>
      <c r="AM1407" s="343">
        <v>27582</v>
      </c>
      <c r="AN1407" s="343">
        <f t="shared" si="152"/>
        <v>0</v>
      </c>
      <c r="AO1407" s="552">
        <v>23.15</v>
      </c>
      <c r="AP1407" s="360">
        <f t="shared" si="153"/>
        <v>0.24321666666666661</v>
      </c>
    </row>
    <row r="1408" spans="1:42">
      <c r="A1408" s="551">
        <v>1240</v>
      </c>
      <c r="B1408" s="341" t="s">
        <v>3386</v>
      </c>
      <c r="C1408" s="341" t="s">
        <v>3009</v>
      </c>
      <c r="D1408" s="341" t="s">
        <v>499</v>
      </c>
      <c r="E1408" s="552">
        <v>259</v>
      </c>
      <c r="F1408" s="543">
        <v>41.12</v>
      </c>
      <c r="G1408" s="343">
        <v>207.2</v>
      </c>
      <c r="H1408" s="341">
        <v>0.94679999999999997</v>
      </c>
      <c r="I1408" s="343">
        <v>1852</v>
      </c>
      <c r="J1408" s="343">
        <f t="shared" si="147"/>
        <v>0</v>
      </c>
      <c r="K1408" s="343">
        <v>6.61</v>
      </c>
      <c r="L1408" s="343">
        <v>9.1199999999999992</v>
      </c>
      <c r="M1408" s="343">
        <v>207.2</v>
      </c>
      <c r="N1408" s="341">
        <v>0.76890000000000003</v>
      </c>
      <c r="O1408" s="343">
        <v>1478</v>
      </c>
      <c r="P1408" s="343">
        <f t="shared" si="148"/>
        <v>0</v>
      </c>
      <c r="Q1408" s="555">
        <v>28.33</v>
      </c>
      <c r="R1408" s="563">
        <v>12.736700000000001</v>
      </c>
      <c r="S1408" s="343">
        <v>207.2</v>
      </c>
      <c r="T1408" s="341">
        <v>0.82909999999999995</v>
      </c>
      <c r="U1408" s="343">
        <v>1912</v>
      </c>
      <c r="V1408" s="343">
        <f t="shared" si="149"/>
        <v>0</v>
      </c>
      <c r="W1408" s="343">
        <v>30.33</v>
      </c>
      <c r="X1408" s="343">
        <v>9.44</v>
      </c>
      <c r="Y1408" s="343">
        <v>207.2</v>
      </c>
      <c r="Z1408" s="341">
        <v>0.82130000000000003</v>
      </c>
      <c r="AA1408" s="343">
        <v>1812</v>
      </c>
      <c r="AB1408" s="343">
        <f t="shared" si="150"/>
        <v>0</v>
      </c>
      <c r="AC1408" s="552">
        <v>31.41</v>
      </c>
      <c r="AD1408" s="563">
        <v>10.72</v>
      </c>
      <c r="AE1408" s="343">
        <v>207.2</v>
      </c>
      <c r="AF1408" s="341">
        <v>0.88539999999999996</v>
      </c>
      <c r="AG1408" s="343">
        <v>2334</v>
      </c>
      <c r="AH1408" s="343">
        <f t="shared" si="151"/>
        <v>0</v>
      </c>
      <c r="AI1408" s="343">
        <v>33.049999999999997</v>
      </c>
      <c r="AJ1408" s="343">
        <v>12.8</v>
      </c>
      <c r="AK1408" s="343">
        <v>207.2</v>
      </c>
      <c r="AL1408" s="341">
        <v>0.89759999999999995</v>
      </c>
      <c r="AM1408" s="343">
        <v>2244</v>
      </c>
      <c r="AN1408" s="343">
        <f t="shared" si="152"/>
        <v>0</v>
      </c>
      <c r="AO1408" s="552">
        <v>27.13</v>
      </c>
      <c r="AP1408" s="360">
        <f t="shared" si="153"/>
        <v>0.2614333333333333</v>
      </c>
    </row>
    <row r="1409" spans="1:42">
      <c r="A1409" s="551">
        <v>1241</v>
      </c>
      <c r="B1409" s="341" t="s">
        <v>3386</v>
      </c>
      <c r="C1409" s="341" t="s">
        <v>3011</v>
      </c>
      <c r="D1409" s="341" t="s">
        <v>499</v>
      </c>
      <c r="E1409" s="552">
        <v>979</v>
      </c>
      <c r="F1409" s="543">
        <v>776.16</v>
      </c>
      <c r="G1409" s="343">
        <v>783.2</v>
      </c>
      <c r="H1409" s="341">
        <v>0.996</v>
      </c>
      <c r="I1409" s="343">
        <v>226503</v>
      </c>
      <c r="J1409" s="343">
        <f t="shared" si="147"/>
        <v>0</v>
      </c>
      <c r="K1409" s="343">
        <v>40.33</v>
      </c>
      <c r="L1409" s="343">
        <v>789.12</v>
      </c>
      <c r="M1409" s="343">
        <v>789.12</v>
      </c>
      <c r="N1409" s="341">
        <v>0.99670000000000003</v>
      </c>
      <c r="O1409" s="343">
        <v>283401</v>
      </c>
      <c r="P1409" s="343">
        <f t="shared" si="148"/>
        <v>0</v>
      </c>
      <c r="Q1409" s="555">
        <v>47.35</v>
      </c>
      <c r="R1409" s="563">
        <v>767.52</v>
      </c>
      <c r="S1409" s="343">
        <v>783.2</v>
      </c>
      <c r="T1409" s="341">
        <v>0.99490000000000001</v>
      </c>
      <c r="U1409" s="343">
        <v>209511</v>
      </c>
      <c r="V1409" s="343">
        <f t="shared" si="149"/>
        <v>0</v>
      </c>
      <c r="W1409" s="343">
        <v>37.979999999999997</v>
      </c>
      <c r="X1409" s="343">
        <v>825.12</v>
      </c>
      <c r="Y1409" s="343">
        <v>825.12</v>
      </c>
      <c r="Z1409" s="341">
        <v>0.99239999999999995</v>
      </c>
      <c r="AA1409" s="343">
        <v>287856</v>
      </c>
      <c r="AB1409" s="343">
        <f t="shared" si="150"/>
        <v>0</v>
      </c>
      <c r="AC1409" s="552">
        <v>46.91</v>
      </c>
      <c r="AD1409" s="563">
        <v>785.52</v>
      </c>
      <c r="AE1409" s="343">
        <v>785.52</v>
      </c>
      <c r="AF1409" s="341">
        <v>0.99639999999999995</v>
      </c>
      <c r="AG1409" s="343">
        <v>293454</v>
      </c>
      <c r="AH1409" s="343">
        <f t="shared" si="151"/>
        <v>0</v>
      </c>
      <c r="AI1409" s="343">
        <v>50</v>
      </c>
      <c r="AJ1409" s="343">
        <v>756</v>
      </c>
      <c r="AK1409" s="343">
        <v>783.2</v>
      </c>
      <c r="AL1409" s="341">
        <v>0.99739999999999995</v>
      </c>
      <c r="AM1409" s="343">
        <v>156843</v>
      </c>
      <c r="AN1409" s="343">
        <f t="shared" si="152"/>
        <v>0</v>
      </c>
      <c r="AO1409" s="552">
        <v>28.55</v>
      </c>
      <c r="AP1409" s="360">
        <f t="shared" si="153"/>
        <v>0.41853333333333331</v>
      </c>
    </row>
    <row r="1410" spans="1:42">
      <c r="A1410" s="551">
        <v>1242</v>
      </c>
      <c r="B1410" s="341" t="s">
        <v>3386</v>
      </c>
      <c r="C1410" s="341" t="s">
        <v>3013</v>
      </c>
      <c r="D1410" s="341" t="s">
        <v>496</v>
      </c>
      <c r="E1410" s="552">
        <v>166</v>
      </c>
      <c r="F1410" s="543">
        <v>143.6</v>
      </c>
      <c r="G1410" s="343">
        <v>143.6</v>
      </c>
      <c r="H1410" s="341">
        <v>0.91749999999999998</v>
      </c>
      <c r="I1410" s="343">
        <v>25323</v>
      </c>
      <c r="J1410" s="343">
        <f t="shared" si="147"/>
        <v>0</v>
      </c>
      <c r="K1410" s="343">
        <v>26.69</v>
      </c>
      <c r="L1410" s="343">
        <v>199.76</v>
      </c>
      <c r="M1410" s="343">
        <v>199.76</v>
      </c>
      <c r="N1410" s="341">
        <v>0.95830000000000004</v>
      </c>
      <c r="O1410" s="343">
        <v>47541</v>
      </c>
      <c r="P1410" s="343">
        <f t="shared" si="148"/>
        <v>0</v>
      </c>
      <c r="Q1410" s="555">
        <v>33.380000000000003</v>
      </c>
      <c r="R1410" s="563">
        <v>198.96</v>
      </c>
      <c r="S1410" s="343">
        <v>198.96</v>
      </c>
      <c r="T1410" s="341">
        <v>0.95450000000000002</v>
      </c>
      <c r="U1410" s="343">
        <v>47087</v>
      </c>
      <c r="V1410" s="343">
        <f t="shared" si="149"/>
        <v>0</v>
      </c>
      <c r="W1410" s="343">
        <v>34.43</v>
      </c>
      <c r="X1410" s="343">
        <v>179.76</v>
      </c>
      <c r="Y1410" s="343">
        <v>179.76</v>
      </c>
      <c r="Z1410" s="341">
        <v>0.95920000000000005</v>
      </c>
      <c r="AA1410" s="343">
        <v>36647</v>
      </c>
      <c r="AB1410" s="343">
        <f t="shared" si="150"/>
        <v>0</v>
      </c>
      <c r="AC1410" s="552">
        <v>28.57</v>
      </c>
      <c r="AD1410" s="563">
        <v>178.56</v>
      </c>
      <c r="AE1410" s="343">
        <v>178.56</v>
      </c>
      <c r="AF1410" s="341">
        <v>0.96560000000000001</v>
      </c>
      <c r="AG1410" s="343">
        <v>38229</v>
      </c>
      <c r="AH1410" s="343">
        <f t="shared" si="151"/>
        <v>0</v>
      </c>
      <c r="AI1410" s="343">
        <v>29.8</v>
      </c>
      <c r="AJ1410" s="343">
        <v>199.76</v>
      </c>
      <c r="AK1410" s="343">
        <v>199.76</v>
      </c>
      <c r="AL1410" s="341">
        <v>0.9506</v>
      </c>
      <c r="AM1410" s="343">
        <v>34891</v>
      </c>
      <c r="AN1410" s="343">
        <f t="shared" si="152"/>
        <v>0</v>
      </c>
      <c r="AO1410" s="552">
        <v>25.52</v>
      </c>
      <c r="AP1410" s="360">
        <f t="shared" si="153"/>
        <v>0.29731666666666667</v>
      </c>
    </row>
    <row r="1411" spans="1:42">
      <c r="A1411" s="551">
        <v>1243</v>
      </c>
      <c r="B1411" s="341" t="s">
        <v>3386</v>
      </c>
      <c r="C1411" s="341" t="s">
        <v>3015</v>
      </c>
      <c r="D1411" s="341" t="s">
        <v>499</v>
      </c>
      <c r="E1411" s="552">
        <v>170</v>
      </c>
      <c r="F1411" s="543">
        <v>276.24</v>
      </c>
      <c r="G1411" s="343">
        <v>276.24</v>
      </c>
      <c r="H1411" s="341">
        <v>0.88729999999999998</v>
      </c>
      <c r="I1411" s="343">
        <v>60699</v>
      </c>
      <c r="J1411" s="343">
        <f t="shared" ref="J1411:J1474" si="154">IF(K1411&gt;60,(K1411-60)/K1411*I1411,0)</f>
        <v>0</v>
      </c>
      <c r="K1411" s="343">
        <v>34.39</v>
      </c>
      <c r="L1411" s="343">
        <v>264</v>
      </c>
      <c r="M1411" s="343">
        <v>264</v>
      </c>
      <c r="N1411" s="341">
        <v>0.90939999999999999</v>
      </c>
      <c r="O1411" s="343">
        <v>40194</v>
      </c>
      <c r="P1411" s="343">
        <f t="shared" ref="P1411:P1474" si="155">IF(Q1411&gt;60,(Q1411-60)/Q1411*O1411,0)</f>
        <v>0</v>
      </c>
      <c r="Q1411" s="555">
        <v>22.5</v>
      </c>
      <c r="R1411" s="563">
        <v>277.92</v>
      </c>
      <c r="S1411" s="343">
        <v>277.92</v>
      </c>
      <c r="T1411" s="341">
        <v>0.89090000000000003</v>
      </c>
      <c r="U1411" s="343">
        <v>35604</v>
      </c>
      <c r="V1411" s="343">
        <f t="shared" ref="V1411:V1474" si="156">IF(W1411&gt;60,(W1411-60)/W1411*U1411,0)</f>
        <v>0</v>
      </c>
      <c r="W1411" s="343">
        <v>19.97</v>
      </c>
      <c r="X1411" s="343">
        <v>220.32</v>
      </c>
      <c r="Y1411" s="343">
        <v>220.32</v>
      </c>
      <c r="Z1411" s="341">
        <v>0.92520000000000002</v>
      </c>
      <c r="AA1411" s="343">
        <v>26358</v>
      </c>
      <c r="AB1411" s="343">
        <f t="shared" ref="AB1411:AB1474" si="157">IF(AC1411&gt;60,(AC1411-60)/AC1411*AA1411,0)</f>
        <v>0</v>
      </c>
      <c r="AC1411" s="552">
        <v>17.38</v>
      </c>
      <c r="AD1411" s="563">
        <v>236.4</v>
      </c>
      <c r="AE1411" s="343">
        <v>236.4</v>
      </c>
      <c r="AF1411" s="341">
        <v>0.93030000000000002</v>
      </c>
      <c r="AG1411" s="343">
        <v>17019</v>
      </c>
      <c r="AH1411" s="343">
        <f t="shared" ref="AH1411:AH1474" si="158">IF(AI1411&gt;60,(AI1411-60)/AI1411*AG1411,0)</f>
        <v>0</v>
      </c>
      <c r="AI1411" s="343">
        <v>10.4</v>
      </c>
      <c r="AJ1411" s="343">
        <v>249.12</v>
      </c>
      <c r="AK1411" s="343">
        <v>249.12</v>
      </c>
      <c r="AL1411" s="341">
        <v>0.92989999999999995</v>
      </c>
      <c r="AM1411" s="343">
        <v>22491</v>
      </c>
      <c r="AN1411" s="343">
        <f t="shared" ref="AN1411:AN1474" si="159">IF(AO1411&gt;60,(AO1411-60)/AO1411*AM1411,0)</f>
        <v>0</v>
      </c>
      <c r="AO1411" s="552">
        <v>13.48</v>
      </c>
      <c r="AP1411" s="360">
        <f t="shared" si="153"/>
        <v>0.19686666666666666</v>
      </c>
    </row>
    <row r="1412" spans="1:42">
      <c r="A1412" s="551">
        <v>1244</v>
      </c>
      <c r="B1412" s="341" t="s">
        <v>3386</v>
      </c>
      <c r="C1412" s="341" t="s">
        <v>3017</v>
      </c>
      <c r="D1412" s="341" t="s">
        <v>499</v>
      </c>
      <c r="E1412" s="552">
        <v>200</v>
      </c>
      <c r="F1412" s="543">
        <v>169.92</v>
      </c>
      <c r="G1412" s="343">
        <v>169.92</v>
      </c>
      <c r="H1412" s="341">
        <v>0.7883</v>
      </c>
      <c r="I1412" s="343">
        <v>28922</v>
      </c>
      <c r="J1412" s="343">
        <f t="shared" si="154"/>
        <v>0</v>
      </c>
      <c r="K1412" s="343">
        <v>29.99</v>
      </c>
      <c r="L1412" s="343">
        <v>168.16</v>
      </c>
      <c r="M1412" s="343">
        <v>168.16</v>
      </c>
      <c r="N1412" s="341">
        <v>0.78059999999999996</v>
      </c>
      <c r="O1412" s="343">
        <v>13750</v>
      </c>
      <c r="P1412" s="343">
        <f t="shared" si="155"/>
        <v>0</v>
      </c>
      <c r="Q1412" s="555">
        <v>14.08</v>
      </c>
      <c r="R1412" s="563">
        <v>128</v>
      </c>
      <c r="S1412" s="343">
        <v>160</v>
      </c>
      <c r="T1412" s="341">
        <v>0.85060000000000002</v>
      </c>
      <c r="U1412" s="343">
        <v>8656</v>
      </c>
      <c r="V1412" s="343">
        <f t="shared" si="156"/>
        <v>0</v>
      </c>
      <c r="W1412" s="343">
        <v>11.04</v>
      </c>
      <c r="X1412" s="343">
        <v>55.2</v>
      </c>
      <c r="Y1412" s="343">
        <v>160</v>
      </c>
      <c r="Z1412" s="341">
        <v>0.96109999999999995</v>
      </c>
      <c r="AA1412" s="343">
        <v>1434</v>
      </c>
      <c r="AB1412" s="343">
        <f t="shared" si="157"/>
        <v>0</v>
      </c>
      <c r="AC1412" s="552">
        <v>3.63</v>
      </c>
      <c r="AD1412" s="563">
        <v>6.56</v>
      </c>
      <c r="AE1412" s="343">
        <v>160</v>
      </c>
      <c r="AF1412" s="341">
        <v>0.98819999999999997</v>
      </c>
      <c r="AG1412" s="343">
        <v>674</v>
      </c>
      <c r="AH1412" s="343">
        <f t="shared" si="158"/>
        <v>0</v>
      </c>
      <c r="AI1412" s="343">
        <v>13.97</v>
      </c>
      <c r="AJ1412" s="343">
        <v>4</v>
      </c>
      <c r="AK1412" s="343">
        <v>160</v>
      </c>
      <c r="AL1412" s="341">
        <v>0.98450000000000004</v>
      </c>
      <c r="AM1412" s="343">
        <v>510</v>
      </c>
      <c r="AN1412" s="343">
        <f t="shared" si="159"/>
        <v>0</v>
      </c>
      <c r="AO1412" s="552">
        <v>17.989999999999998</v>
      </c>
      <c r="AP1412" s="360">
        <f t="shared" si="153"/>
        <v>0.15116666666666667</v>
      </c>
    </row>
    <row r="1413" spans="1:42">
      <c r="A1413" s="551">
        <v>1245</v>
      </c>
      <c r="B1413" s="341" t="s">
        <v>3386</v>
      </c>
      <c r="C1413" s="341" t="s">
        <v>3019</v>
      </c>
      <c r="D1413" s="341" t="s">
        <v>499</v>
      </c>
      <c r="E1413" s="552">
        <v>222</v>
      </c>
      <c r="F1413" s="543">
        <v>176.64</v>
      </c>
      <c r="G1413" s="343">
        <v>177.6</v>
      </c>
      <c r="H1413" s="341">
        <v>0.90880000000000005</v>
      </c>
      <c r="I1413" s="343">
        <v>39843</v>
      </c>
      <c r="J1413" s="343">
        <f t="shared" si="154"/>
        <v>0</v>
      </c>
      <c r="K1413" s="343">
        <v>34.47</v>
      </c>
      <c r="L1413" s="343">
        <v>148.56</v>
      </c>
      <c r="M1413" s="343">
        <v>177.6</v>
      </c>
      <c r="N1413" s="341">
        <v>0.879</v>
      </c>
      <c r="O1413" s="343">
        <v>16068</v>
      </c>
      <c r="P1413" s="343">
        <f t="shared" si="155"/>
        <v>0</v>
      </c>
      <c r="Q1413" s="555">
        <v>16.54</v>
      </c>
      <c r="R1413" s="563">
        <v>93.84</v>
      </c>
      <c r="S1413" s="343">
        <v>177.6</v>
      </c>
      <c r="T1413" s="341">
        <v>0.80100000000000005</v>
      </c>
      <c r="U1413" s="343">
        <v>6945</v>
      </c>
      <c r="V1413" s="343">
        <f t="shared" si="156"/>
        <v>0</v>
      </c>
      <c r="W1413" s="343">
        <v>12.83</v>
      </c>
      <c r="X1413" s="343">
        <v>16.079999999999998</v>
      </c>
      <c r="Y1413" s="343">
        <v>177.6</v>
      </c>
      <c r="Z1413" s="341">
        <v>0.41049999999999998</v>
      </c>
      <c r="AA1413" s="343">
        <v>1494</v>
      </c>
      <c r="AB1413" s="343">
        <f t="shared" si="157"/>
        <v>0</v>
      </c>
      <c r="AC1413" s="552">
        <v>30.42</v>
      </c>
      <c r="AD1413" s="563">
        <v>16.079999999999998</v>
      </c>
      <c r="AE1413" s="343">
        <v>177.6</v>
      </c>
      <c r="AF1413" s="341">
        <v>0.36720000000000003</v>
      </c>
      <c r="AG1413" s="343">
        <v>1494</v>
      </c>
      <c r="AH1413" s="343">
        <f t="shared" si="158"/>
        <v>0</v>
      </c>
      <c r="AI1413" s="343">
        <v>34</v>
      </c>
      <c r="AJ1413" s="343">
        <v>11.52</v>
      </c>
      <c r="AK1413" s="343">
        <v>177.6</v>
      </c>
      <c r="AL1413" s="341">
        <v>0.60819999999999996</v>
      </c>
      <c r="AM1413" s="343">
        <v>1812</v>
      </c>
      <c r="AN1413" s="343">
        <f t="shared" si="159"/>
        <v>0</v>
      </c>
      <c r="AO1413" s="552">
        <v>35.92</v>
      </c>
      <c r="AP1413" s="360">
        <f t="shared" si="153"/>
        <v>0.27363333333333334</v>
      </c>
    </row>
    <row r="1414" spans="1:42">
      <c r="A1414" s="551">
        <v>1246</v>
      </c>
      <c r="B1414" s="341" t="s">
        <v>3386</v>
      </c>
      <c r="C1414" s="341" t="s">
        <v>639</v>
      </c>
      <c r="D1414" s="341" t="s">
        <v>526</v>
      </c>
      <c r="E1414" s="552">
        <v>300</v>
      </c>
      <c r="F1414" s="543">
        <v>82.8</v>
      </c>
      <c r="G1414" s="343">
        <v>240</v>
      </c>
      <c r="H1414" s="341">
        <v>0.85840000000000005</v>
      </c>
      <c r="I1414" s="343">
        <v>31200</v>
      </c>
      <c r="J1414" s="343">
        <f t="shared" si="154"/>
        <v>496.37526652451965</v>
      </c>
      <c r="K1414" s="343">
        <v>60.97</v>
      </c>
      <c r="L1414" s="343">
        <v>80.400000000000006</v>
      </c>
      <c r="M1414" s="343">
        <v>240</v>
      </c>
      <c r="N1414" s="341">
        <v>0.87380000000000002</v>
      </c>
      <c r="O1414" s="343">
        <v>35625</v>
      </c>
      <c r="P1414" s="343">
        <f t="shared" si="155"/>
        <v>4264.9647887323927</v>
      </c>
      <c r="Q1414" s="555">
        <v>68.16</v>
      </c>
      <c r="R1414" s="563">
        <v>92.117320000000007</v>
      </c>
      <c r="S1414" s="343">
        <v>240</v>
      </c>
      <c r="T1414" s="341">
        <v>0.87270000000000003</v>
      </c>
      <c r="U1414" s="343">
        <v>30765</v>
      </c>
      <c r="V1414" s="343">
        <f t="shared" si="156"/>
        <v>449.67728691082311</v>
      </c>
      <c r="W1414" s="343">
        <v>60.89</v>
      </c>
      <c r="X1414" s="343">
        <v>81.599999999999994</v>
      </c>
      <c r="Y1414" s="343">
        <v>240</v>
      </c>
      <c r="Z1414" s="341">
        <v>0.85850000000000004</v>
      </c>
      <c r="AA1414" s="343">
        <v>28230</v>
      </c>
      <c r="AB1414" s="343">
        <f t="shared" si="157"/>
        <v>0</v>
      </c>
      <c r="AC1414" s="552">
        <v>54.16</v>
      </c>
      <c r="AD1414" s="563">
        <v>81.599999999999994</v>
      </c>
      <c r="AE1414" s="343">
        <v>240</v>
      </c>
      <c r="AF1414" s="341">
        <v>0.8609</v>
      </c>
      <c r="AG1414" s="343">
        <v>28965</v>
      </c>
      <c r="AH1414" s="343">
        <f t="shared" si="158"/>
        <v>0</v>
      </c>
      <c r="AI1414" s="343">
        <v>55.42</v>
      </c>
      <c r="AJ1414" s="343">
        <v>82.8</v>
      </c>
      <c r="AK1414" s="343">
        <v>240</v>
      </c>
      <c r="AL1414" s="341">
        <v>0.85919999999999996</v>
      </c>
      <c r="AM1414" s="343">
        <v>22065</v>
      </c>
      <c r="AN1414" s="343">
        <f t="shared" si="159"/>
        <v>0</v>
      </c>
      <c r="AO1414" s="552">
        <v>43.08</v>
      </c>
      <c r="AP1414" s="360">
        <f t="shared" si="153"/>
        <v>0.57113333333333327</v>
      </c>
    </row>
    <row r="1415" spans="1:42">
      <c r="A1415" s="551">
        <v>1247</v>
      </c>
      <c r="B1415" s="341" t="s">
        <v>3386</v>
      </c>
      <c r="C1415" s="341" t="s">
        <v>3022</v>
      </c>
      <c r="D1415" s="341" t="s">
        <v>499</v>
      </c>
      <c r="E1415" s="552">
        <v>205</v>
      </c>
      <c r="F1415" s="543">
        <v>250.4</v>
      </c>
      <c r="G1415" s="343">
        <v>250.4</v>
      </c>
      <c r="H1415" s="341">
        <v>0.78769999999999996</v>
      </c>
      <c r="I1415" s="343">
        <v>67932</v>
      </c>
      <c r="J1415" s="343">
        <f t="shared" si="154"/>
        <v>0</v>
      </c>
      <c r="K1415" s="343">
        <v>47.83</v>
      </c>
      <c r="L1415" s="343">
        <v>232.96</v>
      </c>
      <c r="M1415" s="343">
        <v>232.96</v>
      </c>
      <c r="N1415" s="341">
        <v>0.86309999999999998</v>
      </c>
      <c r="O1415" s="343">
        <v>53382</v>
      </c>
      <c r="P1415" s="343">
        <f t="shared" si="155"/>
        <v>0</v>
      </c>
      <c r="Q1415" s="555">
        <v>35.68</v>
      </c>
      <c r="R1415" s="563">
        <v>190.4</v>
      </c>
      <c r="S1415" s="343">
        <v>190.4</v>
      </c>
      <c r="T1415" s="341">
        <v>0.95730000000000004</v>
      </c>
      <c r="U1415" s="343">
        <v>34494</v>
      </c>
      <c r="V1415" s="343">
        <f t="shared" si="156"/>
        <v>0</v>
      </c>
      <c r="W1415" s="343">
        <v>26.28</v>
      </c>
      <c r="X1415" s="343">
        <v>272.64</v>
      </c>
      <c r="Y1415" s="343">
        <v>272.64</v>
      </c>
      <c r="Z1415" s="341">
        <v>0.89670000000000005</v>
      </c>
      <c r="AA1415" s="343">
        <v>46980</v>
      </c>
      <c r="AB1415" s="343">
        <f t="shared" si="157"/>
        <v>0</v>
      </c>
      <c r="AC1415" s="552">
        <v>25.83</v>
      </c>
      <c r="AD1415" s="563">
        <v>308.32</v>
      </c>
      <c r="AE1415" s="343">
        <v>308.32</v>
      </c>
      <c r="AF1415" s="341">
        <v>0.88970000000000005</v>
      </c>
      <c r="AG1415" s="343">
        <v>60890</v>
      </c>
      <c r="AH1415" s="343">
        <f t="shared" si="158"/>
        <v>0</v>
      </c>
      <c r="AI1415" s="343">
        <v>29.83</v>
      </c>
      <c r="AJ1415" s="343">
        <v>300.8</v>
      </c>
      <c r="AK1415" s="343">
        <v>300.8</v>
      </c>
      <c r="AL1415" s="341">
        <v>0.88429999999999997</v>
      </c>
      <c r="AM1415" s="343">
        <v>31142</v>
      </c>
      <c r="AN1415" s="343">
        <f t="shared" si="159"/>
        <v>0</v>
      </c>
      <c r="AO1415" s="552">
        <v>16.260000000000002</v>
      </c>
      <c r="AP1415" s="360">
        <f t="shared" ref="AP1415:AP1478" si="160">AVERAGE(K1415,Q1415,W1415,AC1415,AI1415,AO1415)/100</f>
        <v>0.30284999999999995</v>
      </c>
    </row>
    <row r="1416" spans="1:42">
      <c r="A1416" s="551">
        <v>1248</v>
      </c>
      <c r="B1416" s="341" t="s">
        <v>3386</v>
      </c>
      <c r="C1416" s="341" t="s">
        <v>3024</v>
      </c>
      <c r="D1416" s="341" t="s">
        <v>1482</v>
      </c>
      <c r="E1416" s="552">
        <v>212</v>
      </c>
      <c r="F1416" s="543">
        <v>107.2</v>
      </c>
      <c r="G1416" s="343">
        <v>212</v>
      </c>
      <c r="H1416" s="341">
        <v>0.83889999999999998</v>
      </c>
      <c r="I1416" s="343">
        <v>28260</v>
      </c>
      <c r="J1416" s="343">
        <f t="shared" si="154"/>
        <v>0</v>
      </c>
      <c r="K1416" s="343">
        <v>0.43645018440993272</v>
      </c>
      <c r="L1416" s="343">
        <v>103.84</v>
      </c>
      <c r="M1416" s="343">
        <v>212</v>
      </c>
      <c r="N1416" s="341">
        <v>0.78539999999999999</v>
      </c>
      <c r="O1416" s="343">
        <v>24284</v>
      </c>
      <c r="P1416" s="343">
        <f t="shared" si="155"/>
        <v>0</v>
      </c>
      <c r="Q1416" s="555">
        <v>0.40021347981631361</v>
      </c>
      <c r="R1416" s="563">
        <v>107.84</v>
      </c>
      <c r="S1416" s="343">
        <v>212</v>
      </c>
      <c r="T1416" s="341">
        <v>0.76519999999999999</v>
      </c>
      <c r="U1416" s="343">
        <v>18004</v>
      </c>
      <c r="V1416" s="343">
        <f t="shared" si="156"/>
        <v>0</v>
      </c>
      <c r="W1416" s="343">
        <v>0.3030272379328347</v>
      </c>
      <c r="X1416" s="343">
        <v>125.6</v>
      </c>
      <c r="Y1416" s="343">
        <v>212</v>
      </c>
      <c r="Z1416" s="341">
        <v>0.8901</v>
      </c>
      <c r="AA1416" s="343">
        <v>37452</v>
      </c>
      <c r="AB1416" s="343">
        <f t="shared" si="157"/>
        <v>0</v>
      </c>
      <c r="AC1416" s="552">
        <v>0.4502706494494943</v>
      </c>
      <c r="AD1416" s="563">
        <v>95.2</v>
      </c>
      <c r="AE1416" s="343">
        <v>212</v>
      </c>
      <c r="AF1416" s="341">
        <v>0.77080000000000004</v>
      </c>
      <c r="AG1416" s="343">
        <v>21806</v>
      </c>
      <c r="AH1416" s="343">
        <f t="shared" si="158"/>
        <v>0</v>
      </c>
      <c r="AI1416" s="343">
        <v>0.39941504331615296</v>
      </c>
      <c r="AJ1416" s="343">
        <v>117.6</v>
      </c>
      <c r="AK1416" s="343">
        <v>212</v>
      </c>
      <c r="AL1416" s="341">
        <v>0.81140000000000001</v>
      </c>
      <c r="AM1416" s="343">
        <v>25386</v>
      </c>
      <c r="AN1416" s="343">
        <f t="shared" si="159"/>
        <v>0</v>
      </c>
      <c r="AO1416" s="552">
        <v>0.36950426378751322</v>
      </c>
      <c r="AP1416" s="360">
        <f t="shared" si="160"/>
        <v>3.931468097853736E-3</v>
      </c>
    </row>
    <row r="1417" spans="1:42">
      <c r="A1417" s="551">
        <v>1249</v>
      </c>
      <c r="B1417" s="341" t="s">
        <v>3386</v>
      </c>
      <c r="C1417" s="341" t="s">
        <v>3026</v>
      </c>
      <c r="D1417" s="341" t="s">
        <v>499</v>
      </c>
      <c r="E1417" s="552">
        <v>278</v>
      </c>
      <c r="F1417" s="543">
        <v>4.16</v>
      </c>
      <c r="G1417" s="343">
        <v>222.4</v>
      </c>
      <c r="H1417" s="341">
        <v>0.7772</v>
      </c>
      <c r="I1417" s="343">
        <v>670</v>
      </c>
      <c r="J1417" s="343">
        <f t="shared" si="154"/>
        <v>0</v>
      </c>
      <c r="K1417" s="343">
        <v>28.78</v>
      </c>
      <c r="L1417" s="343">
        <v>18.399999999999999</v>
      </c>
      <c r="M1417" s="343">
        <v>222.4</v>
      </c>
      <c r="N1417" s="341">
        <v>0.76270000000000004</v>
      </c>
      <c r="O1417" s="343">
        <v>778</v>
      </c>
      <c r="P1417" s="343">
        <f t="shared" si="155"/>
        <v>0</v>
      </c>
      <c r="Q1417" s="555">
        <v>7.45</v>
      </c>
      <c r="R1417" s="563">
        <v>6.24</v>
      </c>
      <c r="S1417" s="343">
        <v>222.4</v>
      </c>
      <c r="T1417" s="341">
        <v>0.75660000000000005</v>
      </c>
      <c r="U1417" s="343">
        <v>802</v>
      </c>
      <c r="V1417" s="343">
        <f t="shared" si="156"/>
        <v>0</v>
      </c>
      <c r="W1417" s="343">
        <v>23.59</v>
      </c>
      <c r="X1417" s="343">
        <v>6.24</v>
      </c>
      <c r="Y1417" s="343">
        <v>222.4</v>
      </c>
      <c r="Z1417" s="341">
        <v>0.64090000000000003</v>
      </c>
      <c r="AA1417" s="343">
        <v>632</v>
      </c>
      <c r="AB1417" s="343">
        <f t="shared" si="157"/>
        <v>0</v>
      </c>
      <c r="AC1417" s="552">
        <v>21.24</v>
      </c>
      <c r="AD1417" s="563">
        <v>86.72</v>
      </c>
      <c r="AE1417" s="343">
        <v>222.4</v>
      </c>
      <c r="AF1417" s="341">
        <v>0.66349999999999998</v>
      </c>
      <c r="AG1417" s="343">
        <v>718</v>
      </c>
      <c r="AH1417" s="343">
        <f t="shared" si="158"/>
        <v>0</v>
      </c>
      <c r="AI1417" s="343">
        <v>1.68</v>
      </c>
      <c r="AJ1417" s="343">
        <v>6.08</v>
      </c>
      <c r="AK1417" s="343">
        <v>222.4</v>
      </c>
      <c r="AL1417" s="341">
        <v>0.74009999999999998</v>
      </c>
      <c r="AM1417" s="343">
        <v>638</v>
      </c>
      <c r="AN1417" s="343">
        <f t="shared" si="159"/>
        <v>0</v>
      </c>
      <c r="AO1417" s="552">
        <v>19.690000000000001</v>
      </c>
      <c r="AP1417" s="360">
        <f t="shared" si="160"/>
        <v>0.17071666666666668</v>
      </c>
    </row>
    <row r="1418" spans="1:42">
      <c r="A1418" s="551">
        <v>1250</v>
      </c>
      <c r="B1418" s="341" t="s">
        <v>3386</v>
      </c>
      <c r="C1418" s="341" t="s">
        <v>3028</v>
      </c>
      <c r="D1418" s="341" t="s">
        <v>499</v>
      </c>
      <c r="E1418" s="552">
        <v>130</v>
      </c>
      <c r="F1418" s="543">
        <v>189.28</v>
      </c>
      <c r="G1418" s="343">
        <v>189.28</v>
      </c>
      <c r="H1418" s="341">
        <v>0.98529999999999995</v>
      </c>
      <c r="I1418" s="343">
        <v>28456</v>
      </c>
      <c r="J1418" s="343">
        <f t="shared" si="154"/>
        <v>0</v>
      </c>
      <c r="K1418" s="343">
        <v>21.19</v>
      </c>
      <c r="L1418" s="343">
        <v>217.2</v>
      </c>
      <c r="M1418" s="343">
        <v>217.2</v>
      </c>
      <c r="N1418" s="341">
        <v>0.97840000000000005</v>
      </c>
      <c r="O1418" s="343">
        <v>20804</v>
      </c>
      <c r="P1418" s="343">
        <f t="shared" si="155"/>
        <v>0</v>
      </c>
      <c r="Q1418" s="555">
        <v>13.16</v>
      </c>
      <c r="R1418" s="563">
        <v>179.28</v>
      </c>
      <c r="S1418" s="343">
        <v>179.28</v>
      </c>
      <c r="T1418" s="341">
        <v>0.99650000000000005</v>
      </c>
      <c r="U1418" s="343">
        <v>11626</v>
      </c>
      <c r="V1418" s="343">
        <f t="shared" si="156"/>
        <v>0</v>
      </c>
      <c r="W1418" s="343">
        <v>9.0399999999999991</v>
      </c>
      <c r="X1418" s="343">
        <v>213.6</v>
      </c>
      <c r="Y1418" s="343">
        <v>213.6</v>
      </c>
      <c r="Z1418" s="341">
        <v>0.81269999999999998</v>
      </c>
      <c r="AA1418" s="343">
        <v>12544</v>
      </c>
      <c r="AB1418" s="343">
        <f t="shared" si="157"/>
        <v>0</v>
      </c>
      <c r="AC1418" s="552">
        <v>9.7100000000000009</v>
      </c>
      <c r="AD1418" s="563">
        <v>194.16</v>
      </c>
      <c r="AE1418" s="343">
        <v>194.16</v>
      </c>
      <c r="AF1418" s="341">
        <v>0.92500000000000004</v>
      </c>
      <c r="AG1418" s="343">
        <v>19340</v>
      </c>
      <c r="AH1418" s="343">
        <f t="shared" si="158"/>
        <v>0</v>
      </c>
      <c r="AI1418" s="343">
        <v>14.47</v>
      </c>
      <c r="AJ1418" s="343">
        <v>99.04</v>
      </c>
      <c r="AK1418" s="343">
        <v>104</v>
      </c>
      <c r="AL1418" s="341">
        <v>0.99919999999999998</v>
      </c>
      <c r="AM1418" s="343">
        <v>4058</v>
      </c>
      <c r="AN1418" s="343">
        <f t="shared" si="159"/>
        <v>0</v>
      </c>
      <c r="AO1418" s="552">
        <v>5.69</v>
      </c>
      <c r="AP1418" s="360">
        <f t="shared" si="160"/>
        <v>0.12210000000000001</v>
      </c>
    </row>
    <row r="1419" spans="1:42">
      <c r="A1419" s="551">
        <v>1251</v>
      </c>
      <c r="B1419" s="341" t="s">
        <v>3386</v>
      </c>
      <c r="C1419" s="341" t="s">
        <v>3030</v>
      </c>
      <c r="D1419" s="341" t="s">
        <v>499</v>
      </c>
      <c r="E1419" s="552">
        <v>200</v>
      </c>
      <c r="F1419" s="543">
        <v>221.92</v>
      </c>
      <c r="G1419" s="343">
        <v>221.92</v>
      </c>
      <c r="H1419" s="341">
        <v>0.89849999999999997</v>
      </c>
      <c r="I1419" s="343">
        <v>44340</v>
      </c>
      <c r="J1419" s="343">
        <f t="shared" si="154"/>
        <v>0</v>
      </c>
      <c r="K1419" s="343">
        <v>30.88</v>
      </c>
      <c r="L1419" s="343">
        <v>147.36000000000001</v>
      </c>
      <c r="M1419" s="343">
        <v>160</v>
      </c>
      <c r="N1419" s="341">
        <v>0.97909999999999997</v>
      </c>
      <c r="O1419" s="343">
        <v>7790</v>
      </c>
      <c r="P1419" s="343">
        <f t="shared" si="155"/>
        <v>0</v>
      </c>
      <c r="Q1419" s="555">
        <v>7.26</v>
      </c>
      <c r="R1419" s="563">
        <v>149.76</v>
      </c>
      <c r="S1419" s="343">
        <v>160</v>
      </c>
      <c r="T1419" s="341">
        <v>0.98070000000000002</v>
      </c>
      <c r="U1419" s="343">
        <v>21086</v>
      </c>
      <c r="V1419" s="343">
        <f t="shared" si="156"/>
        <v>0</v>
      </c>
      <c r="W1419" s="343">
        <v>19.940000000000001</v>
      </c>
      <c r="X1419" s="343">
        <v>140.16</v>
      </c>
      <c r="Y1419" s="343">
        <v>160</v>
      </c>
      <c r="Z1419" s="341">
        <v>0.98219999999999996</v>
      </c>
      <c r="AA1419" s="343">
        <v>27888</v>
      </c>
      <c r="AB1419" s="343">
        <f t="shared" si="157"/>
        <v>0</v>
      </c>
      <c r="AC1419" s="552">
        <v>27.23</v>
      </c>
      <c r="AD1419" s="563">
        <v>38.72</v>
      </c>
      <c r="AE1419" s="343">
        <v>160</v>
      </c>
      <c r="AF1419" s="341">
        <v>0.86809999999999998</v>
      </c>
      <c r="AG1419" s="343">
        <v>1448</v>
      </c>
      <c r="AH1419" s="343">
        <f t="shared" si="158"/>
        <v>0</v>
      </c>
      <c r="AI1419" s="343">
        <v>5.79</v>
      </c>
      <c r="AJ1419" s="343">
        <v>131.04</v>
      </c>
      <c r="AK1419" s="343">
        <v>160</v>
      </c>
      <c r="AL1419" s="341">
        <v>0.96889999999999998</v>
      </c>
      <c r="AM1419" s="343">
        <v>14474</v>
      </c>
      <c r="AN1419" s="343">
        <f t="shared" si="159"/>
        <v>0</v>
      </c>
      <c r="AO1419" s="552">
        <v>15.83</v>
      </c>
      <c r="AP1419" s="360">
        <f t="shared" si="160"/>
        <v>0.17821666666666669</v>
      </c>
    </row>
    <row r="1420" spans="1:42">
      <c r="A1420" s="551">
        <v>1252</v>
      </c>
      <c r="B1420" s="341" t="s">
        <v>3386</v>
      </c>
      <c r="C1420" s="341" t="s">
        <v>3032</v>
      </c>
      <c r="D1420" s="341" t="s">
        <v>499</v>
      </c>
      <c r="E1420" s="552">
        <v>278</v>
      </c>
      <c r="F1420" s="543">
        <v>300.64</v>
      </c>
      <c r="G1420" s="343">
        <v>300.64</v>
      </c>
      <c r="H1420" s="341">
        <v>0.996</v>
      </c>
      <c r="I1420" s="343">
        <v>79888</v>
      </c>
      <c r="J1420" s="343">
        <f t="shared" si="154"/>
        <v>0</v>
      </c>
      <c r="K1420" s="343">
        <v>37.049999999999997</v>
      </c>
      <c r="L1420" s="343">
        <v>289.60000000000002</v>
      </c>
      <c r="M1420" s="343">
        <v>289.60000000000002</v>
      </c>
      <c r="N1420" s="341">
        <v>0.99519999999999997</v>
      </c>
      <c r="O1420" s="343">
        <v>38590</v>
      </c>
      <c r="P1420" s="343">
        <f t="shared" si="155"/>
        <v>0</v>
      </c>
      <c r="Q1420" s="555">
        <v>18</v>
      </c>
      <c r="R1420" s="563">
        <v>284.64</v>
      </c>
      <c r="S1420" s="343">
        <v>284.64</v>
      </c>
      <c r="T1420" s="341">
        <v>0.99609999999999999</v>
      </c>
      <c r="U1420" s="343">
        <v>24678</v>
      </c>
      <c r="V1420" s="343">
        <f t="shared" si="156"/>
        <v>0</v>
      </c>
      <c r="W1420" s="343">
        <v>12.09</v>
      </c>
      <c r="X1420" s="343">
        <v>224.48</v>
      </c>
      <c r="Y1420" s="343">
        <v>224.48</v>
      </c>
      <c r="Z1420" s="341">
        <v>0.99880000000000002</v>
      </c>
      <c r="AA1420" s="343">
        <v>5234</v>
      </c>
      <c r="AB1420" s="343">
        <f t="shared" si="157"/>
        <v>0</v>
      </c>
      <c r="AC1420" s="552">
        <v>3.14</v>
      </c>
      <c r="AD1420" s="563">
        <v>285.92</v>
      </c>
      <c r="AE1420" s="343">
        <v>285.92</v>
      </c>
      <c r="AF1420" s="341">
        <v>0.99239999999999995</v>
      </c>
      <c r="AG1420" s="343">
        <v>20672</v>
      </c>
      <c r="AH1420" s="343">
        <f t="shared" si="158"/>
        <v>0</v>
      </c>
      <c r="AI1420" s="343">
        <v>9.7899999999999991</v>
      </c>
      <c r="AJ1420" s="343">
        <v>268.8</v>
      </c>
      <c r="AK1420" s="343">
        <v>268.8</v>
      </c>
      <c r="AL1420" s="341">
        <v>0.99609999999999999</v>
      </c>
      <c r="AM1420" s="343">
        <v>7714</v>
      </c>
      <c r="AN1420" s="343">
        <f t="shared" si="159"/>
        <v>0</v>
      </c>
      <c r="AO1420" s="552">
        <v>4</v>
      </c>
      <c r="AP1420" s="360">
        <f t="shared" si="160"/>
        <v>0.14011666666666664</v>
      </c>
    </row>
    <row r="1421" spans="1:42">
      <c r="A1421" s="551">
        <v>1253</v>
      </c>
      <c r="B1421" s="341" t="s">
        <v>3386</v>
      </c>
      <c r="C1421" s="341" t="s">
        <v>3034</v>
      </c>
      <c r="D1421" s="341" t="s">
        <v>499</v>
      </c>
      <c r="E1421" s="552">
        <v>334</v>
      </c>
      <c r="F1421" s="543">
        <v>289.68</v>
      </c>
      <c r="G1421" s="343">
        <v>289.68</v>
      </c>
      <c r="H1421" s="341">
        <v>0.98870000000000002</v>
      </c>
      <c r="I1421" s="343">
        <v>48654</v>
      </c>
      <c r="J1421" s="343">
        <f t="shared" si="154"/>
        <v>0</v>
      </c>
      <c r="K1421" s="343">
        <v>23.59</v>
      </c>
      <c r="L1421" s="343">
        <v>249.36</v>
      </c>
      <c r="M1421" s="343">
        <v>267.2</v>
      </c>
      <c r="N1421" s="341">
        <v>0.99070000000000003</v>
      </c>
      <c r="O1421" s="343">
        <v>50841</v>
      </c>
      <c r="P1421" s="343">
        <f t="shared" si="155"/>
        <v>0</v>
      </c>
      <c r="Q1421" s="555">
        <v>27.66</v>
      </c>
      <c r="R1421" s="563">
        <v>123.12</v>
      </c>
      <c r="S1421" s="343">
        <v>267.2</v>
      </c>
      <c r="T1421" s="341">
        <v>0.99199999999999999</v>
      </c>
      <c r="U1421" s="343">
        <v>30828</v>
      </c>
      <c r="V1421" s="343">
        <f t="shared" si="156"/>
        <v>0</v>
      </c>
      <c r="W1421" s="343">
        <v>35.049999999999997</v>
      </c>
      <c r="X1421" s="343">
        <v>264</v>
      </c>
      <c r="Y1421" s="343">
        <v>267.2</v>
      </c>
      <c r="Z1421" s="341">
        <v>0.99080000000000001</v>
      </c>
      <c r="AA1421" s="343">
        <v>52318.04</v>
      </c>
      <c r="AB1421" s="343">
        <f t="shared" si="157"/>
        <v>0</v>
      </c>
      <c r="AC1421" s="552">
        <v>26.88</v>
      </c>
      <c r="AD1421" s="563">
        <v>138.56</v>
      </c>
      <c r="AE1421" s="343">
        <v>267.2</v>
      </c>
      <c r="AF1421" s="341">
        <v>0.997</v>
      </c>
      <c r="AG1421" s="343">
        <v>28974</v>
      </c>
      <c r="AH1421" s="343">
        <f t="shared" si="158"/>
        <v>0</v>
      </c>
      <c r="AI1421" s="343">
        <v>28.19</v>
      </c>
      <c r="AJ1421" s="343">
        <v>180.8</v>
      </c>
      <c r="AK1421" s="343">
        <v>267.2</v>
      </c>
      <c r="AL1421" s="341">
        <v>0.99729999999999996</v>
      </c>
      <c r="AM1421" s="343">
        <v>33516</v>
      </c>
      <c r="AN1421" s="343">
        <f t="shared" si="159"/>
        <v>0</v>
      </c>
      <c r="AO1421" s="552">
        <v>25.82</v>
      </c>
      <c r="AP1421" s="360">
        <f t="shared" si="160"/>
        <v>0.27865000000000001</v>
      </c>
    </row>
    <row r="1422" spans="1:42">
      <c r="A1422" s="551">
        <v>1254</v>
      </c>
      <c r="B1422" s="341" t="s">
        <v>3386</v>
      </c>
      <c r="C1422" s="341" t="s">
        <v>3038</v>
      </c>
      <c r="D1422" s="341" t="s">
        <v>499</v>
      </c>
      <c r="E1422" s="552">
        <v>311</v>
      </c>
      <c r="F1422" s="543">
        <v>262.32</v>
      </c>
      <c r="G1422" s="343">
        <v>262.32</v>
      </c>
      <c r="H1422" s="341">
        <v>0.97509999999999997</v>
      </c>
      <c r="I1422" s="343">
        <v>92406</v>
      </c>
      <c r="J1422" s="343">
        <f t="shared" si="154"/>
        <v>0</v>
      </c>
      <c r="K1422" s="343">
        <v>50.17</v>
      </c>
      <c r="L1422" s="343">
        <v>266.64</v>
      </c>
      <c r="M1422" s="343">
        <v>266.64</v>
      </c>
      <c r="N1422" s="341">
        <v>0.96609999999999996</v>
      </c>
      <c r="O1422" s="343">
        <v>48663</v>
      </c>
      <c r="P1422" s="343">
        <f t="shared" si="155"/>
        <v>0</v>
      </c>
      <c r="Q1422" s="555">
        <v>25.39</v>
      </c>
      <c r="R1422" s="563">
        <v>283.44</v>
      </c>
      <c r="S1422" s="343">
        <v>283.44</v>
      </c>
      <c r="T1422" s="341">
        <v>0.9365</v>
      </c>
      <c r="U1422" s="343">
        <v>33615</v>
      </c>
      <c r="V1422" s="343">
        <f t="shared" si="156"/>
        <v>0</v>
      </c>
      <c r="W1422" s="343">
        <v>17.59</v>
      </c>
      <c r="X1422" s="343">
        <v>290.16000000000003</v>
      </c>
      <c r="Y1422" s="343">
        <v>290.16000000000003</v>
      </c>
      <c r="Z1422" s="341">
        <v>0.94840000000000002</v>
      </c>
      <c r="AA1422" s="343">
        <v>23637</v>
      </c>
      <c r="AB1422" s="343">
        <f t="shared" si="157"/>
        <v>0</v>
      </c>
      <c r="AC1422" s="552">
        <v>11.54</v>
      </c>
      <c r="AD1422" s="563">
        <v>260.88</v>
      </c>
      <c r="AE1422" s="343">
        <v>260.88</v>
      </c>
      <c r="AF1422" s="341">
        <v>0.97619999999999996</v>
      </c>
      <c r="AG1422" s="343">
        <v>24534</v>
      </c>
      <c r="AH1422" s="343">
        <f t="shared" si="158"/>
        <v>0</v>
      </c>
      <c r="AI1422" s="343">
        <v>12.95</v>
      </c>
      <c r="AJ1422" s="343">
        <v>324.95999999999998</v>
      </c>
      <c r="AK1422" s="343">
        <v>324.95999999999998</v>
      </c>
      <c r="AL1422" s="341">
        <v>0.93779999999999997</v>
      </c>
      <c r="AM1422" s="343">
        <v>70308</v>
      </c>
      <c r="AN1422" s="343">
        <f t="shared" si="159"/>
        <v>0</v>
      </c>
      <c r="AO1422" s="552">
        <v>32.04</v>
      </c>
      <c r="AP1422" s="360">
        <f t="shared" si="160"/>
        <v>0.2494666666666667</v>
      </c>
    </row>
    <row r="1423" spans="1:42">
      <c r="A1423" s="551">
        <v>1255</v>
      </c>
      <c r="B1423" s="341" t="s">
        <v>3386</v>
      </c>
      <c r="C1423" s="341" t="s">
        <v>3621</v>
      </c>
      <c r="D1423" s="341" t="s">
        <v>499</v>
      </c>
      <c r="E1423" s="552">
        <v>200</v>
      </c>
      <c r="F1423" s="543">
        <v>178.08</v>
      </c>
      <c r="G1423" s="343">
        <v>178.08</v>
      </c>
      <c r="H1423" s="341">
        <v>0.92559999999999998</v>
      </c>
      <c r="I1423" s="343">
        <v>54802</v>
      </c>
      <c r="J1423" s="343">
        <f t="shared" si="154"/>
        <v>0</v>
      </c>
      <c r="K1423" s="343">
        <v>46.17</v>
      </c>
      <c r="L1423" s="343">
        <v>181.76</v>
      </c>
      <c r="M1423" s="343">
        <v>181.76</v>
      </c>
      <c r="N1423" s="341">
        <v>0.92079999999999995</v>
      </c>
      <c r="O1423" s="343">
        <v>46926</v>
      </c>
      <c r="P1423" s="343">
        <f t="shared" si="155"/>
        <v>0</v>
      </c>
      <c r="Q1423" s="555">
        <v>37.69</v>
      </c>
      <c r="R1423" s="563">
        <v>186.4</v>
      </c>
      <c r="S1423" s="343">
        <v>186.4</v>
      </c>
      <c r="T1423" s="341">
        <v>0.93569999999999998</v>
      </c>
      <c r="U1423" s="343">
        <v>55494</v>
      </c>
      <c r="V1423" s="343">
        <f t="shared" si="156"/>
        <v>0</v>
      </c>
      <c r="W1423" s="343">
        <v>44.19</v>
      </c>
      <c r="X1423" s="343">
        <v>190.56</v>
      </c>
      <c r="Y1423" s="343">
        <v>190.56</v>
      </c>
      <c r="Z1423" s="341">
        <v>0.93740000000000001</v>
      </c>
      <c r="AA1423" s="343">
        <v>49554</v>
      </c>
      <c r="AB1423" s="343">
        <f t="shared" si="157"/>
        <v>0</v>
      </c>
      <c r="AC1423" s="552">
        <v>37.29</v>
      </c>
      <c r="AD1423" s="563">
        <v>187.52</v>
      </c>
      <c r="AE1423" s="343">
        <v>187.52</v>
      </c>
      <c r="AF1423" s="341">
        <v>0.93920000000000003</v>
      </c>
      <c r="AG1423" s="343">
        <v>46174</v>
      </c>
      <c r="AH1423" s="343">
        <f t="shared" si="158"/>
        <v>0</v>
      </c>
      <c r="AI1423" s="343">
        <v>35.229999999999997</v>
      </c>
      <c r="AJ1423" s="343">
        <v>187.84</v>
      </c>
      <c r="AK1423" s="343">
        <v>187.84</v>
      </c>
      <c r="AL1423" s="341">
        <v>0.93910000000000005</v>
      </c>
      <c r="AM1423" s="343">
        <v>41044</v>
      </c>
      <c r="AN1423" s="343">
        <f t="shared" si="159"/>
        <v>0</v>
      </c>
      <c r="AO1423" s="552">
        <v>32.31</v>
      </c>
      <c r="AP1423" s="360">
        <f t="shared" si="160"/>
        <v>0.38813333333333333</v>
      </c>
    </row>
    <row r="1424" spans="1:42">
      <c r="A1424" s="551">
        <v>1256</v>
      </c>
      <c r="B1424" s="341" t="s">
        <v>3386</v>
      </c>
      <c r="C1424" s="341" t="s">
        <v>3042</v>
      </c>
      <c r="D1424" s="341" t="s">
        <v>499</v>
      </c>
      <c r="E1424" s="552">
        <v>280</v>
      </c>
      <c r="F1424" s="543">
        <v>226.4</v>
      </c>
      <c r="G1424" s="343">
        <v>226.4</v>
      </c>
      <c r="H1424" s="341">
        <v>0.75860000000000005</v>
      </c>
      <c r="I1424" s="343">
        <v>17805</v>
      </c>
      <c r="J1424" s="343">
        <f t="shared" si="154"/>
        <v>0</v>
      </c>
      <c r="K1424" s="343">
        <v>14.4</v>
      </c>
      <c r="L1424" s="343">
        <v>217.6</v>
      </c>
      <c r="M1424" s="343">
        <v>224</v>
      </c>
      <c r="N1424" s="341">
        <v>0.82399999999999995</v>
      </c>
      <c r="O1424" s="343">
        <v>6345</v>
      </c>
      <c r="P1424" s="343">
        <f t="shared" si="155"/>
        <v>0</v>
      </c>
      <c r="Q1424" s="555">
        <v>4.76</v>
      </c>
      <c r="R1424" s="563">
        <v>166.1747</v>
      </c>
      <c r="S1424" s="343">
        <v>224</v>
      </c>
      <c r="T1424" s="341">
        <v>0.91459999999999997</v>
      </c>
      <c r="U1424" s="343">
        <v>3485</v>
      </c>
      <c r="V1424" s="343">
        <f t="shared" si="156"/>
        <v>0</v>
      </c>
      <c r="W1424" s="343">
        <v>3.48</v>
      </c>
      <c r="X1424" s="343">
        <v>11.2</v>
      </c>
      <c r="Y1424" s="343">
        <v>224</v>
      </c>
      <c r="Z1424" s="341">
        <v>0.89500000000000002</v>
      </c>
      <c r="AA1424" s="343">
        <v>2600</v>
      </c>
      <c r="AB1424" s="343">
        <f t="shared" si="157"/>
        <v>0</v>
      </c>
      <c r="AC1424" s="552">
        <v>34.86</v>
      </c>
      <c r="AD1424" s="563">
        <v>17.2</v>
      </c>
      <c r="AE1424" s="343">
        <v>224</v>
      </c>
      <c r="AF1424" s="341">
        <v>0.94520000000000004</v>
      </c>
      <c r="AG1424" s="343">
        <v>3795</v>
      </c>
      <c r="AH1424" s="343">
        <f t="shared" si="158"/>
        <v>0</v>
      </c>
      <c r="AI1424" s="343">
        <v>31.38</v>
      </c>
      <c r="AJ1424" s="343">
        <v>18.399999999999999</v>
      </c>
      <c r="AK1424" s="343">
        <v>224</v>
      </c>
      <c r="AL1424" s="341">
        <v>0.94059999999999999</v>
      </c>
      <c r="AM1424" s="343">
        <v>3880</v>
      </c>
      <c r="AN1424" s="343">
        <f t="shared" si="159"/>
        <v>0</v>
      </c>
      <c r="AO1424" s="552">
        <v>31.14</v>
      </c>
      <c r="AP1424" s="360">
        <f t="shared" si="160"/>
        <v>0.20003333333333334</v>
      </c>
    </row>
    <row r="1425" spans="1:42">
      <c r="A1425" s="551">
        <v>1257</v>
      </c>
      <c r="B1425" s="341" t="s">
        <v>3386</v>
      </c>
      <c r="C1425" s="341" t="s">
        <v>3044</v>
      </c>
      <c r="D1425" s="341" t="s">
        <v>499</v>
      </c>
      <c r="E1425" s="552">
        <v>266.66666666666669</v>
      </c>
      <c r="F1425" s="543">
        <v>4.5599999999999996</v>
      </c>
      <c r="G1425" s="343">
        <v>213.333</v>
      </c>
      <c r="H1425" s="341">
        <v>0.99609999999999999</v>
      </c>
      <c r="I1425" s="343">
        <v>771</v>
      </c>
      <c r="J1425" s="343">
        <f t="shared" si="154"/>
        <v>0</v>
      </c>
      <c r="K1425" s="343">
        <v>23.57</v>
      </c>
      <c r="L1425" s="343">
        <v>121.68</v>
      </c>
      <c r="M1425" s="343">
        <v>213.333</v>
      </c>
      <c r="N1425" s="341">
        <v>0.95630000000000004</v>
      </c>
      <c r="O1425" s="343">
        <v>855</v>
      </c>
      <c r="P1425" s="343">
        <f t="shared" si="155"/>
        <v>0</v>
      </c>
      <c r="Q1425" s="555">
        <v>0.99</v>
      </c>
      <c r="R1425" s="563">
        <v>193.68</v>
      </c>
      <c r="S1425" s="343">
        <v>213.333</v>
      </c>
      <c r="T1425" s="341">
        <v>0.83609999999999995</v>
      </c>
      <c r="U1425" s="343">
        <v>1026</v>
      </c>
      <c r="V1425" s="343">
        <f t="shared" si="156"/>
        <v>0</v>
      </c>
      <c r="W1425" s="343">
        <v>0.88</v>
      </c>
      <c r="X1425" s="343">
        <v>156.24</v>
      </c>
      <c r="Y1425" s="343">
        <v>213.333</v>
      </c>
      <c r="Z1425" s="341">
        <v>0.8135</v>
      </c>
      <c r="AA1425" s="343">
        <v>759</v>
      </c>
      <c r="AB1425" s="343">
        <f t="shared" si="157"/>
        <v>0</v>
      </c>
      <c r="AC1425" s="552">
        <v>0.8</v>
      </c>
      <c r="AD1425" s="563">
        <v>261.12</v>
      </c>
      <c r="AE1425" s="343">
        <v>261.12</v>
      </c>
      <c r="AF1425" s="341">
        <v>0.63070000000000004</v>
      </c>
      <c r="AG1425" s="343">
        <v>4407</v>
      </c>
      <c r="AH1425" s="343">
        <f t="shared" si="158"/>
        <v>0</v>
      </c>
      <c r="AI1425" s="343">
        <v>3.6</v>
      </c>
      <c r="AJ1425" s="343">
        <v>267.36</v>
      </c>
      <c r="AK1425" s="343">
        <v>267.36</v>
      </c>
      <c r="AL1425" s="341">
        <v>0.61199999999999999</v>
      </c>
      <c r="AM1425" s="343">
        <v>10077</v>
      </c>
      <c r="AN1425" s="343">
        <f t="shared" si="159"/>
        <v>0</v>
      </c>
      <c r="AO1425" s="552">
        <v>8.5500000000000007</v>
      </c>
      <c r="AP1425" s="360">
        <f t="shared" si="160"/>
        <v>6.3983333333333337E-2</v>
      </c>
    </row>
    <row r="1426" spans="1:42">
      <c r="A1426" s="551">
        <v>1258</v>
      </c>
      <c r="B1426" s="341" t="s">
        <v>3386</v>
      </c>
      <c r="C1426" s="341" t="s">
        <v>3046</v>
      </c>
      <c r="D1426" s="341" t="s">
        <v>499</v>
      </c>
      <c r="E1426" s="552">
        <v>315</v>
      </c>
      <c r="F1426" s="543">
        <v>390</v>
      </c>
      <c r="G1426" s="343">
        <v>390</v>
      </c>
      <c r="H1426" s="341">
        <v>0.91239999999999999</v>
      </c>
      <c r="I1426" s="343">
        <v>73985</v>
      </c>
      <c r="J1426" s="343">
        <f t="shared" si="154"/>
        <v>0</v>
      </c>
      <c r="K1426" s="343">
        <v>28.88</v>
      </c>
      <c r="L1426" s="343">
        <v>348</v>
      </c>
      <c r="M1426" s="343">
        <v>348</v>
      </c>
      <c r="N1426" s="341">
        <v>0.95269999999999999</v>
      </c>
      <c r="O1426" s="343">
        <v>60950</v>
      </c>
      <c r="P1426" s="343">
        <f t="shared" si="155"/>
        <v>0</v>
      </c>
      <c r="Q1426" s="555">
        <v>24.71</v>
      </c>
      <c r="R1426" s="563">
        <v>413.6</v>
      </c>
      <c r="S1426" s="343">
        <v>413.6</v>
      </c>
      <c r="T1426" s="341">
        <v>0.88270000000000004</v>
      </c>
      <c r="U1426" s="343">
        <v>49415</v>
      </c>
      <c r="V1426" s="343">
        <f t="shared" si="156"/>
        <v>0</v>
      </c>
      <c r="W1426" s="343">
        <v>18.8</v>
      </c>
      <c r="X1426" s="343">
        <v>292.8</v>
      </c>
      <c r="Y1426" s="343">
        <v>292.8</v>
      </c>
      <c r="Z1426" s="341">
        <v>0.98640000000000005</v>
      </c>
      <c r="AA1426" s="343">
        <v>48425</v>
      </c>
      <c r="AB1426" s="343">
        <f t="shared" si="157"/>
        <v>0</v>
      </c>
      <c r="AC1426" s="552">
        <v>22.53</v>
      </c>
      <c r="AD1426" s="563">
        <v>243.6</v>
      </c>
      <c r="AE1426" s="343">
        <v>252</v>
      </c>
      <c r="AF1426" s="341">
        <v>0.99050000000000005</v>
      </c>
      <c r="AG1426" s="343">
        <v>50155</v>
      </c>
      <c r="AH1426" s="343">
        <f t="shared" si="158"/>
        <v>0</v>
      </c>
      <c r="AI1426" s="343">
        <v>27.94</v>
      </c>
      <c r="AJ1426" s="343">
        <v>252.8</v>
      </c>
      <c r="AK1426" s="343">
        <v>252.8</v>
      </c>
      <c r="AL1426" s="341">
        <v>0.98829999999999996</v>
      </c>
      <c r="AM1426" s="343">
        <v>47010</v>
      </c>
      <c r="AN1426" s="343">
        <f t="shared" si="159"/>
        <v>0</v>
      </c>
      <c r="AO1426" s="552">
        <v>26.13</v>
      </c>
      <c r="AP1426" s="360">
        <f t="shared" si="160"/>
        <v>0.24831666666666666</v>
      </c>
    </row>
    <row r="1427" spans="1:42">
      <c r="A1427" s="551">
        <v>1259</v>
      </c>
      <c r="B1427" s="341" t="s">
        <v>3386</v>
      </c>
      <c r="C1427" s="341" t="s">
        <v>3048</v>
      </c>
      <c r="D1427" s="341" t="s">
        <v>499</v>
      </c>
      <c r="E1427" s="552">
        <v>333.33333333333331</v>
      </c>
      <c r="F1427" s="543">
        <v>221.2</v>
      </c>
      <c r="G1427" s="343">
        <v>266.66699999999997</v>
      </c>
      <c r="H1427" s="341">
        <v>0.97540000000000004</v>
      </c>
      <c r="I1427" s="343">
        <v>34905</v>
      </c>
      <c r="J1427" s="343">
        <f t="shared" si="154"/>
        <v>0</v>
      </c>
      <c r="K1427" s="343">
        <v>22.47</v>
      </c>
      <c r="L1427" s="343">
        <v>191.2</v>
      </c>
      <c r="M1427" s="343">
        <v>266.66699999999997</v>
      </c>
      <c r="N1427" s="341">
        <v>0.97619999999999996</v>
      </c>
      <c r="O1427" s="343">
        <v>29995</v>
      </c>
      <c r="P1427" s="343">
        <f t="shared" si="155"/>
        <v>0</v>
      </c>
      <c r="Q1427" s="555">
        <v>21.6</v>
      </c>
      <c r="R1427" s="563">
        <v>188.8</v>
      </c>
      <c r="S1427" s="343">
        <v>266.66699999999997</v>
      </c>
      <c r="T1427" s="341">
        <v>0.99039999999999995</v>
      </c>
      <c r="U1427" s="343">
        <v>31150</v>
      </c>
      <c r="V1427" s="343">
        <f t="shared" si="156"/>
        <v>0</v>
      </c>
      <c r="W1427" s="343">
        <v>23.14</v>
      </c>
      <c r="X1427" s="343">
        <v>200</v>
      </c>
      <c r="Y1427" s="343">
        <v>266.66699999999997</v>
      </c>
      <c r="Z1427" s="341">
        <v>0.95860000000000001</v>
      </c>
      <c r="AA1427" s="343">
        <v>17635</v>
      </c>
      <c r="AB1427" s="343">
        <f t="shared" si="157"/>
        <v>0</v>
      </c>
      <c r="AC1427" s="552">
        <v>12.36</v>
      </c>
      <c r="AD1427" s="563">
        <v>203.2</v>
      </c>
      <c r="AE1427" s="343">
        <v>266.66699999999997</v>
      </c>
      <c r="AF1427" s="341">
        <v>0.80330000000000001</v>
      </c>
      <c r="AG1427" s="343">
        <v>9885</v>
      </c>
      <c r="AH1427" s="343">
        <f t="shared" si="158"/>
        <v>0</v>
      </c>
      <c r="AI1427" s="343">
        <v>8.14</v>
      </c>
      <c r="AJ1427" s="343">
        <v>186.88</v>
      </c>
      <c r="AK1427" s="343">
        <v>266.66699999999997</v>
      </c>
      <c r="AL1427" s="341">
        <v>0.77569999999999995</v>
      </c>
      <c r="AM1427" s="343">
        <v>9678</v>
      </c>
      <c r="AN1427" s="343">
        <f t="shared" si="159"/>
        <v>0</v>
      </c>
      <c r="AO1427" s="552">
        <v>9.27</v>
      </c>
      <c r="AP1427" s="360">
        <f t="shared" si="160"/>
        <v>0.16163333333333335</v>
      </c>
    </row>
    <row r="1428" spans="1:42">
      <c r="A1428" s="551">
        <v>1260</v>
      </c>
      <c r="B1428" s="341" t="s">
        <v>3386</v>
      </c>
      <c r="C1428" s="341" t="s">
        <v>3050</v>
      </c>
      <c r="D1428" s="341" t="s">
        <v>499</v>
      </c>
      <c r="E1428" s="552">
        <v>622.22222222222217</v>
      </c>
      <c r="F1428" s="543">
        <v>392.16</v>
      </c>
      <c r="G1428" s="343">
        <v>497.77800000000002</v>
      </c>
      <c r="H1428" s="341">
        <v>0.98380000000000001</v>
      </c>
      <c r="I1428" s="343">
        <v>74310</v>
      </c>
      <c r="J1428" s="343">
        <f t="shared" si="154"/>
        <v>0</v>
      </c>
      <c r="K1428" s="343">
        <v>26.75</v>
      </c>
      <c r="L1428" s="343">
        <v>472.32</v>
      </c>
      <c r="M1428" s="343">
        <v>497.77800000000002</v>
      </c>
      <c r="N1428" s="341">
        <v>0.97550000000000003</v>
      </c>
      <c r="O1428" s="343">
        <v>35412</v>
      </c>
      <c r="P1428" s="343">
        <f t="shared" si="155"/>
        <v>0</v>
      </c>
      <c r="Q1428" s="555">
        <v>10.33</v>
      </c>
      <c r="R1428" s="563">
        <v>450.72</v>
      </c>
      <c r="S1428" s="343">
        <v>497.77800000000002</v>
      </c>
      <c r="T1428" s="341">
        <v>0.9819</v>
      </c>
      <c r="U1428" s="343">
        <v>41766</v>
      </c>
      <c r="V1428" s="343">
        <f t="shared" si="156"/>
        <v>0</v>
      </c>
      <c r="W1428" s="343">
        <v>13.11</v>
      </c>
      <c r="X1428" s="343">
        <v>387.36</v>
      </c>
      <c r="Y1428" s="343">
        <v>497.77800000000002</v>
      </c>
      <c r="Z1428" s="341">
        <v>0.98360000000000003</v>
      </c>
      <c r="AA1428" s="343">
        <v>43446</v>
      </c>
      <c r="AB1428" s="343">
        <f t="shared" si="157"/>
        <v>0</v>
      </c>
      <c r="AC1428" s="552">
        <v>15.32</v>
      </c>
      <c r="AD1428" s="563">
        <v>417.6</v>
      </c>
      <c r="AE1428" s="343">
        <v>497.77800000000002</v>
      </c>
      <c r="AF1428" s="341">
        <v>0.9839</v>
      </c>
      <c r="AG1428" s="343">
        <v>61098</v>
      </c>
      <c r="AH1428" s="343">
        <f t="shared" si="158"/>
        <v>0</v>
      </c>
      <c r="AI1428" s="343">
        <v>19.989999999999998</v>
      </c>
      <c r="AJ1428" s="343">
        <v>353.76</v>
      </c>
      <c r="AK1428" s="343">
        <v>497.77800000000002</v>
      </c>
      <c r="AL1428" s="341">
        <v>0.96950000000000003</v>
      </c>
      <c r="AM1428" s="343">
        <v>28680</v>
      </c>
      <c r="AN1428" s="343">
        <f t="shared" si="159"/>
        <v>0</v>
      </c>
      <c r="AO1428" s="552">
        <v>11.61</v>
      </c>
      <c r="AP1428" s="360">
        <f t="shared" si="160"/>
        <v>0.16184999999999999</v>
      </c>
    </row>
    <row r="1429" spans="1:42">
      <c r="A1429" s="551">
        <v>1261</v>
      </c>
      <c r="B1429" s="341" t="s">
        <v>3386</v>
      </c>
      <c r="C1429" s="341" t="s">
        <v>3052</v>
      </c>
      <c r="D1429" s="341" t="s">
        <v>499</v>
      </c>
      <c r="E1429" s="552">
        <v>361.11111111111109</v>
      </c>
      <c r="F1429" s="543">
        <v>209.76</v>
      </c>
      <c r="G1429" s="343">
        <v>288.88900000000001</v>
      </c>
      <c r="H1429" s="341">
        <v>0.64059999999999995</v>
      </c>
      <c r="I1429" s="343">
        <v>13320</v>
      </c>
      <c r="J1429" s="343">
        <f t="shared" si="154"/>
        <v>0</v>
      </c>
      <c r="K1429" s="343">
        <v>13.77</v>
      </c>
      <c r="L1429" s="343">
        <v>238.08</v>
      </c>
      <c r="M1429" s="343">
        <v>288.88900000000001</v>
      </c>
      <c r="N1429" s="341">
        <v>0.71760000000000002</v>
      </c>
      <c r="O1429" s="343">
        <v>17823</v>
      </c>
      <c r="P1429" s="343">
        <f t="shared" si="155"/>
        <v>0</v>
      </c>
      <c r="Q1429" s="555">
        <v>14.02</v>
      </c>
      <c r="R1429" s="563">
        <v>219.84</v>
      </c>
      <c r="S1429" s="343">
        <v>288.88900000000001</v>
      </c>
      <c r="T1429" s="341">
        <v>0.69910000000000005</v>
      </c>
      <c r="U1429" s="343">
        <v>15222</v>
      </c>
      <c r="V1429" s="343">
        <f t="shared" si="156"/>
        <v>0</v>
      </c>
      <c r="W1429" s="343">
        <v>13.75</v>
      </c>
      <c r="X1429" s="343">
        <v>184.8</v>
      </c>
      <c r="Y1429" s="343">
        <v>288.88900000000001</v>
      </c>
      <c r="Z1429" s="341">
        <v>0.6391</v>
      </c>
      <c r="AA1429" s="343">
        <v>11778</v>
      </c>
      <c r="AB1429" s="343">
        <f t="shared" si="157"/>
        <v>0</v>
      </c>
      <c r="AC1429" s="552">
        <v>13.4</v>
      </c>
      <c r="AD1429" s="563">
        <v>181.92</v>
      </c>
      <c r="AE1429" s="343">
        <v>288.88900000000001</v>
      </c>
      <c r="AF1429" s="341">
        <v>0.80259999999999998</v>
      </c>
      <c r="AG1429" s="343">
        <v>2697</v>
      </c>
      <c r="AH1429" s="343">
        <f t="shared" si="158"/>
        <v>0</v>
      </c>
      <c r="AI1429" s="343">
        <v>2.48</v>
      </c>
      <c r="AJ1429" s="343">
        <v>194.64</v>
      </c>
      <c r="AK1429" s="343">
        <v>288.88900000000001</v>
      </c>
      <c r="AL1429" s="341">
        <v>0.83930000000000005</v>
      </c>
      <c r="AM1429" s="343">
        <v>3024</v>
      </c>
      <c r="AN1429" s="343">
        <f t="shared" si="159"/>
        <v>0</v>
      </c>
      <c r="AO1429" s="552">
        <v>2.57</v>
      </c>
      <c r="AP1429" s="360">
        <f t="shared" si="160"/>
        <v>9.9983333333333327E-2</v>
      </c>
    </row>
    <row r="1430" spans="1:42">
      <c r="A1430" s="551">
        <v>1262</v>
      </c>
      <c r="B1430" s="341" t="s">
        <v>3386</v>
      </c>
      <c r="C1430" s="341" t="s">
        <v>3054</v>
      </c>
      <c r="D1430" s="341" t="s">
        <v>499</v>
      </c>
      <c r="E1430" s="552">
        <v>173.88888888888889</v>
      </c>
      <c r="F1430" s="543">
        <v>150.63999999999999</v>
      </c>
      <c r="G1430" s="343">
        <v>150.63999999999999</v>
      </c>
      <c r="H1430" s="341">
        <v>0.97550000000000003</v>
      </c>
      <c r="I1430" s="343">
        <v>23025</v>
      </c>
      <c r="J1430" s="343">
        <f t="shared" si="154"/>
        <v>0</v>
      </c>
      <c r="K1430" s="343">
        <v>21.76</v>
      </c>
      <c r="L1430" s="343">
        <v>125.2</v>
      </c>
      <c r="M1430" s="343">
        <v>139.11099999999999</v>
      </c>
      <c r="N1430" s="341">
        <v>0.99990000000000001</v>
      </c>
      <c r="O1430" s="343">
        <v>12851</v>
      </c>
      <c r="P1430" s="343">
        <f t="shared" si="155"/>
        <v>0</v>
      </c>
      <c r="Q1430" s="555">
        <v>13.8</v>
      </c>
      <c r="R1430" s="563">
        <v>100</v>
      </c>
      <c r="S1430" s="343">
        <v>139.11099999999999</v>
      </c>
      <c r="T1430" s="341">
        <v>0.99990000000000001</v>
      </c>
      <c r="U1430" s="343">
        <v>20400</v>
      </c>
      <c r="V1430" s="343">
        <f t="shared" si="156"/>
        <v>0</v>
      </c>
      <c r="W1430" s="343">
        <v>28.33</v>
      </c>
      <c r="X1430" s="343">
        <v>9.84</v>
      </c>
      <c r="Y1430" s="343">
        <v>139.11099999999999</v>
      </c>
      <c r="Z1430" s="341">
        <v>0.99950000000000006</v>
      </c>
      <c r="AA1430" s="343">
        <v>2022</v>
      </c>
      <c r="AB1430" s="343">
        <f t="shared" si="157"/>
        <v>0</v>
      </c>
      <c r="AC1430" s="552">
        <v>27.63</v>
      </c>
      <c r="AD1430" s="563">
        <v>53.52</v>
      </c>
      <c r="AE1430" s="343">
        <v>139.11099999999999</v>
      </c>
      <c r="AF1430" s="341">
        <v>1</v>
      </c>
      <c r="AG1430" s="343">
        <v>2254</v>
      </c>
      <c r="AH1430" s="343">
        <f t="shared" si="158"/>
        <v>0</v>
      </c>
      <c r="AI1430" s="343">
        <v>5.66</v>
      </c>
      <c r="AJ1430" s="343">
        <v>13.6</v>
      </c>
      <c r="AK1430" s="343">
        <v>139.11099999999999</v>
      </c>
      <c r="AL1430" s="341">
        <v>1</v>
      </c>
      <c r="AM1430" s="343">
        <v>2093</v>
      </c>
      <c r="AN1430" s="343">
        <f t="shared" si="159"/>
        <v>0</v>
      </c>
      <c r="AO1430" s="552">
        <v>21.37</v>
      </c>
      <c r="AP1430" s="360">
        <f t="shared" si="160"/>
        <v>0.19758333333333333</v>
      </c>
    </row>
    <row r="1431" spans="1:42">
      <c r="A1431" s="551">
        <v>1263</v>
      </c>
      <c r="B1431" s="341" t="s">
        <v>3386</v>
      </c>
      <c r="C1431" s="341" t="s">
        <v>3056</v>
      </c>
      <c r="D1431" s="341" t="s">
        <v>496</v>
      </c>
      <c r="E1431" s="552">
        <v>167</v>
      </c>
      <c r="F1431" s="543">
        <v>144.72</v>
      </c>
      <c r="G1431" s="343">
        <v>144.72</v>
      </c>
      <c r="H1431" s="341">
        <v>0.99360000000000004</v>
      </c>
      <c r="I1431" s="343">
        <v>34132</v>
      </c>
      <c r="J1431" s="343">
        <f t="shared" si="154"/>
        <v>0</v>
      </c>
      <c r="K1431" s="343">
        <v>32.97</v>
      </c>
      <c r="L1431" s="343">
        <v>160.4</v>
      </c>
      <c r="M1431" s="343">
        <v>160.4</v>
      </c>
      <c r="N1431" s="341">
        <v>0.99129999999999996</v>
      </c>
      <c r="O1431" s="343">
        <v>39007</v>
      </c>
      <c r="P1431" s="343">
        <f t="shared" si="155"/>
        <v>0</v>
      </c>
      <c r="Q1431" s="555">
        <v>32.97</v>
      </c>
      <c r="R1431" s="563">
        <v>163.92</v>
      </c>
      <c r="S1431" s="343">
        <v>163.92</v>
      </c>
      <c r="T1431" s="341">
        <v>0.96189999999999998</v>
      </c>
      <c r="U1431" s="343">
        <v>41026</v>
      </c>
      <c r="V1431" s="343">
        <f t="shared" si="156"/>
        <v>0</v>
      </c>
      <c r="W1431" s="343">
        <v>36.14</v>
      </c>
      <c r="X1431" s="343">
        <v>142.88</v>
      </c>
      <c r="Y1431" s="343">
        <v>142.88</v>
      </c>
      <c r="Z1431" s="341">
        <v>0.97289999999999999</v>
      </c>
      <c r="AA1431" s="343">
        <v>34022</v>
      </c>
      <c r="AB1431" s="343">
        <f t="shared" si="157"/>
        <v>0</v>
      </c>
      <c r="AC1431" s="552">
        <v>32.89</v>
      </c>
      <c r="AD1431" s="563">
        <v>149.84</v>
      </c>
      <c r="AE1431" s="343">
        <v>149.84</v>
      </c>
      <c r="AF1431" s="341">
        <v>0.96730000000000005</v>
      </c>
      <c r="AG1431" s="343">
        <v>32396</v>
      </c>
      <c r="AH1431" s="343">
        <f t="shared" si="158"/>
        <v>0</v>
      </c>
      <c r="AI1431" s="343">
        <v>30.04</v>
      </c>
      <c r="AJ1431" s="343">
        <v>140.80000000000001</v>
      </c>
      <c r="AK1431" s="343">
        <v>140.80000000000001</v>
      </c>
      <c r="AL1431" s="341">
        <v>0.96050000000000002</v>
      </c>
      <c r="AM1431" s="343">
        <v>32511</v>
      </c>
      <c r="AN1431" s="343">
        <f t="shared" si="159"/>
        <v>0</v>
      </c>
      <c r="AO1431" s="552">
        <v>33.39</v>
      </c>
      <c r="AP1431" s="360">
        <f t="shared" si="160"/>
        <v>0.33066666666666661</v>
      </c>
    </row>
    <row r="1432" spans="1:42">
      <c r="A1432" s="551">
        <v>1264</v>
      </c>
      <c r="B1432" s="341" t="s">
        <v>3386</v>
      </c>
      <c r="C1432" s="341" t="s">
        <v>3058</v>
      </c>
      <c r="D1432" s="341" t="s">
        <v>496</v>
      </c>
      <c r="E1432" s="552">
        <v>164.44444444444443</v>
      </c>
      <c r="F1432" s="543">
        <v>146.80000000000001</v>
      </c>
      <c r="G1432" s="343">
        <v>146.80000000000001</v>
      </c>
      <c r="H1432" s="341">
        <v>0.98839999999999995</v>
      </c>
      <c r="I1432" s="343">
        <v>25952</v>
      </c>
      <c r="J1432" s="343">
        <f t="shared" si="154"/>
        <v>0</v>
      </c>
      <c r="K1432" s="343">
        <v>24.84</v>
      </c>
      <c r="L1432" s="343">
        <v>126.48</v>
      </c>
      <c r="M1432" s="343">
        <v>131.55600000000001</v>
      </c>
      <c r="N1432" s="341">
        <v>0.99360000000000004</v>
      </c>
      <c r="O1432" s="343">
        <v>19965</v>
      </c>
      <c r="P1432" s="343">
        <f t="shared" si="155"/>
        <v>0</v>
      </c>
      <c r="Q1432" s="555">
        <v>21.35</v>
      </c>
      <c r="R1432" s="563">
        <v>115.92</v>
      </c>
      <c r="S1432" s="343">
        <v>131.55600000000001</v>
      </c>
      <c r="T1432" s="341">
        <v>0.98780000000000001</v>
      </c>
      <c r="U1432" s="343">
        <v>14937</v>
      </c>
      <c r="V1432" s="343">
        <f t="shared" si="156"/>
        <v>0</v>
      </c>
      <c r="W1432" s="343">
        <v>18.12</v>
      </c>
      <c r="X1432" s="343">
        <v>111.68</v>
      </c>
      <c r="Y1432" s="343">
        <v>131.55600000000001</v>
      </c>
      <c r="Z1432" s="341">
        <v>0.99339999999999995</v>
      </c>
      <c r="AA1432" s="343">
        <v>9281</v>
      </c>
      <c r="AB1432" s="343">
        <f t="shared" si="157"/>
        <v>0</v>
      </c>
      <c r="AC1432" s="552">
        <v>11.24</v>
      </c>
      <c r="AD1432" s="563">
        <v>7.44</v>
      </c>
      <c r="AE1432" s="343">
        <v>131.55600000000001</v>
      </c>
      <c r="AF1432" s="341">
        <v>1.0004</v>
      </c>
      <c r="AG1432" s="343">
        <v>2279</v>
      </c>
      <c r="AH1432" s="343">
        <f t="shared" si="158"/>
        <v>0</v>
      </c>
      <c r="AI1432" s="343">
        <v>41.15</v>
      </c>
      <c r="AJ1432" s="343">
        <v>24</v>
      </c>
      <c r="AK1432" s="343">
        <v>131.55600000000001</v>
      </c>
      <c r="AL1432" s="341">
        <v>0.99950000000000006</v>
      </c>
      <c r="AM1432" s="343">
        <v>2026</v>
      </c>
      <c r="AN1432" s="343">
        <f t="shared" si="159"/>
        <v>0</v>
      </c>
      <c r="AO1432" s="552">
        <v>11.73</v>
      </c>
      <c r="AP1432" s="360">
        <f t="shared" si="160"/>
        <v>0.21404999999999996</v>
      </c>
    </row>
    <row r="1433" spans="1:42">
      <c r="A1433" s="551">
        <v>1265</v>
      </c>
      <c r="B1433" s="341" t="s">
        <v>3386</v>
      </c>
      <c r="C1433" s="341" t="s">
        <v>3060</v>
      </c>
      <c r="D1433" s="341" t="s">
        <v>499</v>
      </c>
      <c r="E1433" s="552">
        <v>266.66666666666669</v>
      </c>
      <c r="F1433" s="543">
        <v>12</v>
      </c>
      <c r="G1433" s="343">
        <v>213.333</v>
      </c>
      <c r="H1433" s="341">
        <v>0.54569999999999996</v>
      </c>
      <c r="I1433" s="343">
        <v>1431</v>
      </c>
      <c r="J1433" s="343">
        <f t="shared" si="154"/>
        <v>0</v>
      </c>
      <c r="K1433" s="343">
        <v>30.35</v>
      </c>
      <c r="L1433" s="343">
        <v>12.96</v>
      </c>
      <c r="M1433" s="343">
        <v>213.333</v>
      </c>
      <c r="N1433" s="341">
        <v>0.40010000000000001</v>
      </c>
      <c r="O1433" s="343">
        <v>1239</v>
      </c>
      <c r="P1433" s="343">
        <f t="shared" si="155"/>
        <v>0</v>
      </c>
      <c r="Q1433" s="555">
        <v>32.11</v>
      </c>
      <c r="R1433" s="563">
        <v>11.04</v>
      </c>
      <c r="S1433" s="343">
        <v>213.333</v>
      </c>
      <c r="T1433" s="341">
        <v>0.47289999999999999</v>
      </c>
      <c r="U1433" s="343">
        <v>1077</v>
      </c>
      <c r="V1433" s="343">
        <f t="shared" si="156"/>
        <v>0</v>
      </c>
      <c r="W1433" s="343">
        <v>28.65</v>
      </c>
      <c r="X1433" s="343">
        <v>23.52</v>
      </c>
      <c r="Y1433" s="343">
        <v>213.333</v>
      </c>
      <c r="Z1433" s="341">
        <v>0.71609999999999996</v>
      </c>
      <c r="AA1433" s="343">
        <v>1014</v>
      </c>
      <c r="AB1433" s="343">
        <f t="shared" si="157"/>
        <v>0</v>
      </c>
      <c r="AC1433" s="552">
        <v>8.09</v>
      </c>
      <c r="AD1433" s="563">
        <v>9.6</v>
      </c>
      <c r="AE1433" s="343">
        <v>213.333</v>
      </c>
      <c r="AF1433" s="341">
        <v>0.96060000000000001</v>
      </c>
      <c r="AG1433" s="343">
        <v>854</v>
      </c>
      <c r="AH1433" s="343">
        <f t="shared" si="158"/>
        <v>0</v>
      </c>
      <c r="AI1433" s="343">
        <v>12.45</v>
      </c>
      <c r="AJ1433" s="343">
        <v>14.4</v>
      </c>
      <c r="AK1433" s="343">
        <v>213.333</v>
      </c>
      <c r="AL1433" s="341">
        <v>0.95520000000000005</v>
      </c>
      <c r="AM1433" s="343">
        <v>1983</v>
      </c>
      <c r="AN1433" s="343">
        <f t="shared" si="159"/>
        <v>0</v>
      </c>
      <c r="AO1433" s="552">
        <v>17.57</v>
      </c>
      <c r="AP1433" s="360">
        <f t="shared" si="160"/>
        <v>0.21536666666666665</v>
      </c>
    </row>
    <row r="1434" spans="1:42">
      <c r="A1434" s="551">
        <v>1266</v>
      </c>
      <c r="B1434" s="341" t="s">
        <v>3386</v>
      </c>
      <c r="C1434" s="341" t="s">
        <v>3062</v>
      </c>
      <c r="D1434" s="341" t="s">
        <v>499</v>
      </c>
      <c r="E1434" s="552">
        <v>277.77777777777777</v>
      </c>
      <c r="F1434" s="543">
        <v>9.6</v>
      </c>
      <c r="G1434" s="343">
        <v>222.22200000000001</v>
      </c>
      <c r="H1434" s="341">
        <v>0.99129999999999996</v>
      </c>
      <c r="I1434" s="343">
        <v>2412</v>
      </c>
      <c r="J1434" s="343">
        <f t="shared" si="154"/>
        <v>0</v>
      </c>
      <c r="K1434" s="343">
        <v>35.200000000000003</v>
      </c>
      <c r="L1434" s="343">
        <v>9.36</v>
      </c>
      <c r="M1434" s="343">
        <v>222.22200000000001</v>
      </c>
      <c r="N1434" s="341">
        <v>1</v>
      </c>
      <c r="O1434" s="343">
        <v>1461</v>
      </c>
      <c r="P1434" s="343">
        <f t="shared" si="155"/>
        <v>0</v>
      </c>
      <c r="Q1434" s="555">
        <v>20.98</v>
      </c>
      <c r="R1434" s="563">
        <v>9.36</v>
      </c>
      <c r="S1434" s="343">
        <v>222.22200000000001</v>
      </c>
      <c r="T1434" s="341">
        <v>1.0022</v>
      </c>
      <c r="U1434" s="343">
        <v>1338</v>
      </c>
      <c r="V1434" s="343">
        <f t="shared" si="156"/>
        <v>0</v>
      </c>
      <c r="W1434" s="343">
        <v>19.809999999999999</v>
      </c>
      <c r="X1434" s="343">
        <v>8.16</v>
      </c>
      <c r="Y1434" s="343">
        <v>222.22200000000001</v>
      </c>
      <c r="Z1434" s="341">
        <v>0.99809999999999999</v>
      </c>
      <c r="AA1434" s="343">
        <v>1605</v>
      </c>
      <c r="AB1434" s="343">
        <f t="shared" si="157"/>
        <v>0</v>
      </c>
      <c r="AC1434" s="552">
        <v>26.49</v>
      </c>
      <c r="AD1434" s="563">
        <v>9.36</v>
      </c>
      <c r="AE1434" s="343">
        <v>222.22200000000001</v>
      </c>
      <c r="AF1434" s="341">
        <v>1.0015000000000001</v>
      </c>
      <c r="AG1434" s="343">
        <v>1902</v>
      </c>
      <c r="AH1434" s="343">
        <f t="shared" si="158"/>
        <v>0</v>
      </c>
      <c r="AI1434" s="343">
        <v>27.27</v>
      </c>
      <c r="AJ1434" s="343">
        <v>5.28</v>
      </c>
      <c r="AK1434" s="343">
        <v>222.22200000000001</v>
      </c>
      <c r="AL1434" s="341">
        <v>0.99790000000000001</v>
      </c>
      <c r="AM1434" s="343">
        <v>1476</v>
      </c>
      <c r="AN1434" s="343">
        <f t="shared" si="159"/>
        <v>0</v>
      </c>
      <c r="AO1434" s="552">
        <v>38.9</v>
      </c>
      <c r="AP1434" s="360">
        <f t="shared" si="160"/>
        <v>0.28108333333333335</v>
      </c>
    </row>
    <row r="1435" spans="1:42">
      <c r="A1435" s="551">
        <v>1267</v>
      </c>
      <c r="B1435" s="341" t="s">
        <v>3386</v>
      </c>
      <c r="C1435" s="341" t="s">
        <v>3064</v>
      </c>
      <c r="D1435" s="341" t="s">
        <v>499</v>
      </c>
      <c r="E1435" s="552">
        <v>128</v>
      </c>
      <c r="F1435" s="543">
        <v>169.04</v>
      </c>
      <c r="G1435" s="343">
        <v>169.04</v>
      </c>
      <c r="H1435" s="341">
        <v>0.94779999999999998</v>
      </c>
      <c r="I1435" s="343">
        <v>45359</v>
      </c>
      <c r="J1435" s="343">
        <f t="shared" si="154"/>
        <v>0</v>
      </c>
      <c r="K1435" s="343">
        <v>39.32</v>
      </c>
      <c r="L1435" s="343">
        <v>162.80000000000001</v>
      </c>
      <c r="M1435" s="343">
        <v>162.80000000000001</v>
      </c>
      <c r="N1435" s="341">
        <v>0.93400000000000005</v>
      </c>
      <c r="O1435" s="343">
        <v>37123</v>
      </c>
      <c r="P1435" s="343">
        <f t="shared" si="155"/>
        <v>0</v>
      </c>
      <c r="Q1435" s="555">
        <v>32.81</v>
      </c>
      <c r="R1435" s="563">
        <v>171.44</v>
      </c>
      <c r="S1435" s="343">
        <v>171.44</v>
      </c>
      <c r="T1435" s="341">
        <v>0.9335</v>
      </c>
      <c r="U1435" s="343">
        <v>36413</v>
      </c>
      <c r="V1435" s="343">
        <f t="shared" si="156"/>
        <v>0</v>
      </c>
      <c r="W1435" s="343">
        <v>31.6</v>
      </c>
      <c r="X1435" s="343">
        <v>128.72</v>
      </c>
      <c r="Y1435" s="343">
        <v>128.72</v>
      </c>
      <c r="Z1435" s="341">
        <v>0.96289999999999998</v>
      </c>
      <c r="AA1435" s="343">
        <v>21935</v>
      </c>
      <c r="AB1435" s="343">
        <f t="shared" si="157"/>
        <v>0</v>
      </c>
      <c r="AC1435" s="552">
        <v>23.79</v>
      </c>
      <c r="AD1435" s="563">
        <v>145.28</v>
      </c>
      <c r="AE1435" s="343">
        <v>145.28</v>
      </c>
      <c r="AF1435" s="341">
        <v>0.9345</v>
      </c>
      <c r="AG1435" s="343">
        <v>17064</v>
      </c>
      <c r="AH1435" s="343">
        <f t="shared" si="158"/>
        <v>0</v>
      </c>
      <c r="AI1435" s="343">
        <v>16.89</v>
      </c>
      <c r="AJ1435" s="343">
        <v>104.4</v>
      </c>
      <c r="AK1435" s="343">
        <v>104.4</v>
      </c>
      <c r="AL1435" s="341">
        <v>0.90790000000000004</v>
      </c>
      <c r="AM1435" s="343">
        <v>5456</v>
      </c>
      <c r="AN1435" s="343">
        <f t="shared" si="159"/>
        <v>0</v>
      </c>
      <c r="AO1435" s="552">
        <v>7.99</v>
      </c>
      <c r="AP1435" s="360">
        <f t="shared" si="160"/>
        <v>0.25399999999999995</v>
      </c>
    </row>
    <row r="1436" spans="1:42">
      <c r="A1436" s="551">
        <v>1268</v>
      </c>
      <c r="B1436" s="341" t="s">
        <v>3386</v>
      </c>
      <c r="C1436" s="341" t="s">
        <v>3066</v>
      </c>
      <c r="D1436" s="341" t="s">
        <v>499</v>
      </c>
      <c r="E1436" s="552">
        <v>128</v>
      </c>
      <c r="F1436" s="543">
        <v>132.96</v>
      </c>
      <c r="G1436" s="343">
        <v>132.96</v>
      </c>
      <c r="H1436" s="341">
        <v>0.98529999999999995</v>
      </c>
      <c r="I1436" s="343">
        <v>34430</v>
      </c>
      <c r="J1436" s="343">
        <f t="shared" si="154"/>
        <v>0</v>
      </c>
      <c r="K1436" s="343">
        <v>36.5</v>
      </c>
      <c r="L1436" s="343">
        <v>118.24</v>
      </c>
      <c r="M1436" s="343">
        <v>118.24</v>
      </c>
      <c r="N1436" s="341">
        <v>0.98850000000000005</v>
      </c>
      <c r="O1436" s="343">
        <v>27730</v>
      </c>
      <c r="P1436" s="343">
        <f t="shared" si="155"/>
        <v>0</v>
      </c>
      <c r="Q1436" s="555">
        <v>31.89</v>
      </c>
      <c r="R1436" s="563">
        <v>120.48</v>
      </c>
      <c r="S1436" s="343">
        <v>120.48</v>
      </c>
      <c r="T1436" s="341">
        <v>0.98640000000000005</v>
      </c>
      <c r="U1436" s="343">
        <v>25540</v>
      </c>
      <c r="V1436" s="343">
        <f t="shared" si="156"/>
        <v>0</v>
      </c>
      <c r="W1436" s="343">
        <v>29.85</v>
      </c>
      <c r="X1436" s="343">
        <v>123.36</v>
      </c>
      <c r="Y1436" s="343">
        <v>123.36</v>
      </c>
      <c r="Z1436" s="341">
        <v>0.98729999999999996</v>
      </c>
      <c r="AA1436" s="343">
        <v>23909</v>
      </c>
      <c r="AB1436" s="343">
        <f t="shared" si="157"/>
        <v>0</v>
      </c>
      <c r="AC1436" s="552">
        <v>26.38</v>
      </c>
      <c r="AD1436" s="563">
        <v>109.76</v>
      </c>
      <c r="AE1436" s="343">
        <v>109.76</v>
      </c>
      <c r="AF1436" s="341">
        <v>0.98839999999999995</v>
      </c>
      <c r="AG1436" s="343">
        <v>18512</v>
      </c>
      <c r="AH1436" s="343">
        <f t="shared" si="158"/>
        <v>0</v>
      </c>
      <c r="AI1436" s="343">
        <v>22.93</v>
      </c>
      <c r="AJ1436" s="343">
        <v>4.8</v>
      </c>
      <c r="AK1436" s="343">
        <v>102.4</v>
      </c>
      <c r="AL1436" s="341">
        <v>1.0281</v>
      </c>
      <c r="AM1436" s="343">
        <v>584</v>
      </c>
      <c r="AN1436" s="343">
        <f t="shared" si="159"/>
        <v>0</v>
      </c>
      <c r="AO1436" s="552">
        <v>16.440000000000001</v>
      </c>
      <c r="AP1436" s="360">
        <f t="shared" si="160"/>
        <v>0.27331666666666665</v>
      </c>
    </row>
    <row r="1437" spans="1:42">
      <c r="A1437" s="551">
        <v>1269</v>
      </c>
      <c r="B1437" s="341" t="s">
        <v>3386</v>
      </c>
      <c r="C1437" s="341" t="s">
        <v>3068</v>
      </c>
      <c r="D1437" s="341" t="s">
        <v>499</v>
      </c>
      <c r="E1437" s="552">
        <v>111.11111111111111</v>
      </c>
      <c r="F1437" s="543">
        <v>56.24</v>
      </c>
      <c r="G1437" s="343">
        <v>88.888999999999996</v>
      </c>
      <c r="H1437" s="341">
        <v>0.87250000000000005</v>
      </c>
      <c r="I1437" s="343">
        <v>4374</v>
      </c>
      <c r="J1437" s="343">
        <f t="shared" si="154"/>
        <v>0</v>
      </c>
      <c r="K1437" s="343">
        <v>12.38</v>
      </c>
      <c r="L1437" s="343">
        <v>78.56</v>
      </c>
      <c r="M1437" s="343">
        <v>88.888999999999996</v>
      </c>
      <c r="N1437" s="341">
        <v>0.78959999999999997</v>
      </c>
      <c r="O1437" s="343">
        <v>6518</v>
      </c>
      <c r="P1437" s="343">
        <f t="shared" si="155"/>
        <v>0</v>
      </c>
      <c r="Q1437" s="555">
        <v>14.12</v>
      </c>
      <c r="R1437" s="563">
        <v>74.08</v>
      </c>
      <c r="S1437" s="343">
        <v>88.888999999999996</v>
      </c>
      <c r="T1437" s="341">
        <v>0.8468</v>
      </c>
      <c r="U1437" s="343">
        <v>4524</v>
      </c>
      <c r="V1437" s="343">
        <f t="shared" si="156"/>
        <v>0</v>
      </c>
      <c r="W1437" s="343">
        <v>10.02</v>
      </c>
      <c r="X1437" s="343">
        <v>77.36</v>
      </c>
      <c r="Y1437" s="343">
        <v>88.888999999999996</v>
      </c>
      <c r="Z1437" s="341">
        <v>0.81979999999999997</v>
      </c>
      <c r="AA1437" s="343">
        <v>3750</v>
      </c>
      <c r="AB1437" s="343">
        <f t="shared" si="157"/>
        <v>0</v>
      </c>
      <c r="AC1437" s="552">
        <v>7.95</v>
      </c>
      <c r="AD1437" s="563">
        <v>81.28</v>
      </c>
      <c r="AE1437" s="343">
        <v>88.888999999999996</v>
      </c>
      <c r="AF1437" s="341">
        <v>0.78269999999999995</v>
      </c>
      <c r="AG1437" s="343">
        <v>3851</v>
      </c>
      <c r="AH1437" s="343">
        <f t="shared" si="158"/>
        <v>0</v>
      </c>
      <c r="AI1437" s="343">
        <v>8.14</v>
      </c>
      <c r="AJ1437" s="343">
        <v>59.6</v>
      </c>
      <c r="AK1437" s="343">
        <v>88.888999999999996</v>
      </c>
      <c r="AL1437" s="341">
        <v>0.89510000000000001</v>
      </c>
      <c r="AM1437" s="343">
        <v>2784</v>
      </c>
      <c r="AN1437" s="343">
        <f t="shared" si="159"/>
        <v>0</v>
      </c>
      <c r="AO1437" s="552">
        <v>7.25</v>
      </c>
      <c r="AP1437" s="360">
        <f t="shared" si="160"/>
        <v>9.976666666666667E-2</v>
      </c>
    </row>
    <row r="1438" spans="1:42">
      <c r="A1438" s="551">
        <v>1270</v>
      </c>
      <c r="B1438" s="341" t="s">
        <v>3386</v>
      </c>
      <c r="C1438" s="341" t="s">
        <v>3070</v>
      </c>
      <c r="D1438" s="341" t="s">
        <v>496</v>
      </c>
      <c r="E1438" s="552">
        <v>147</v>
      </c>
      <c r="F1438" s="543">
        <v>134.32</v>
      </c>
      <c r="G1438" s="343">
        <v>134.32</v>
      </c>
      <c r="H1438" s="341">
        <v>0.99490000000000001</v>
      </c>
      <c r="I1438" s="343">
        <v>25341</v>
      </c>
      <c r="J1438" s="343">
        <f t="shared" si="154"/>
        <v>0</v>
      </c>
      <c r="K1438" s="343">
        <v>26.34</v>
      </c>
      <c r="L1438" s="343">
        <v>111.6</v>
      </c>
      <c r="M1438" s="343">
        <v>117.6</v>
      </c>
      <c r="N1438" s="341">
        <v>0.99209999999999998</v>
      </c>
      <c r="O1438" s="343">
        <v>18234</v>
      </c>
      <c r="P1438" s="343">
        <f t="shared" si="155"/>
        <v>0</v>
      </c>
      <c r="Q1438" s="555">
        <v>22.14</v>
      </c>
      <c r="R1438" s="563">
        <v>73.52</v>
      </c>
      <c r="S1438" s="343">
        <v>117.6</v>
      </c>
      <c r="T1438" s="341">
        <v>0.98950000000000005</v>
      </c>
      <c r="U1438" s="343">
        <v>14555</v>
      </c>
      <c r="V1438" s="343">
        <f t="shared" si="156"/>
        <v>0</v>
      </c>
      <c r="W1438" s="343">
        <v>27.79</v>
      </c>
      <c r="X1438" s="343">
        <v>77.2</v>
      </c>
      <c r="Y1438" s="343">
        <v>117.6</v>
      </c>
      <c r="Z1438" s="341">
        <v>0.98909999999999998</v>
      </c>
      <c r="AA1438" s="343">
        <v>12166</v>
      </c>
      <c r="AB1438" s="343">
        <f t="shared" si="157"/>
        <v>0</v>
      </c>
      <c r="AC1438" s="552">
        <v>21.41</v>
      </c>
      <c r="AD1438" s="563">
        <v>65.84</v>
      </c>
      <c r="AE1438" s="343">
        <v>117.6</v>
      </c>
      <c r="AF1438" s="341">
        <v>0.98699999999999999</v>
      </c>
      <c r="AG1438" s="343">
        <v>10597</v>
      </c>
      <c r="AH1438" s="343">
        <f t="shared" si="158"/>
        <v>0</v>
      </c>
      <c r="AI1438" s="343">
        <v>21.92</v>
      </c>
      <c r="AJ1438" s="343">
        <v>48.8</v>
      </c>
      <c r="AK1438" s="343">
        <v>117.6</v>
      </c>
      <c r="AL1438" s="341">
        <v>0.9889</v>
      </c>
      <c r="AM1438" s="343">
        <v>8897</v>
      </c>
      <c r="AN1438" s="343">
        <f t="shared" si="159"/>
        <v>0</v>
      </c>
      <c r="AO1438" s="552">
        <v>25.6</v>
      </c>
      <c r="AP1438" s="360">
        <f t="shared" si="160"/>
        <v>0.24200000000000002</v>
      </c>
    </row>
    <row r="1439" spans="1:42">
      <c r="A1439" s="551">
        <v>1271</v>
      </c>
      <c r="B1439" s="341" t="s">
        <v>3386</v>
      </c>
      <c r="C1439" s="341" t="s">
        <v>3072</v>
      </c>
      <c r="D1439" s="341" t="s">
        <v>3003</v>
      </c>
      <c r="E1439" s="552">
        <v>111.11111111111111</v>
      </c>
      <c r="F1439" s="543">
        <v>153.6</v>
      </c>
      <c r="G1439" s="343">
        <v>153.6</v>
      </c>
      <c r="H1439" s="341">
        <v>0.94440000000000002</v>
      </c>
      <c r="I1439" s="343">
        <v>17000</v>
      </c>
      <c r="J1439" s="343">
        <f t="shared" si="154"/>
        <v>0</v>
      </c>
      <c r="K1439" s="343">
        <v>16.28</v>
      </c>
      <c r="L1439" s="343">
        <v>120.8</v>
      </c>
      <c r="M1439" s="343">
        <v>120.8</v>
      </c>
      <c r="N1439" s="341">
        <v>0.94730000000000003</v>
      </c>
      <c r="O1439" s="343">
        <v>18000</v>
      </c>
      <c r="P1439" s="343">
        <f t="shared" si="155"/>
        <v>0</v>
      </c>
      <c r="Q1439" s="555">
        <v>21.14</v>
      </c>
      <c r="R1439" s="563">
        <v>149.6</v>
      </c>
      <c r="S1439" s="343">
        <v>149.6</v>
      </c>
      <c r="T1439" s="341">
        <v>0.88880000000000003</v>
      </c>
      <c r="U1439" s="343">
        <v>16000</v>
      </c>
      <c r="V1439" s="343">
        <f t="shared" si="156"/>
        <v>0</v>
      </c>
      <c r="W1439" s="343">
        <v>16.71</v>
      </c>
      <c r="X1439" s="343">
        <v>67.599999999999994</v>
      </c>
      <c r="Y1439" s="343">
        <v>88.888999999999996</v>
      </c>
      <c r="Z1439" s="341">
        <v>0.97850000000000004</v>
      </c>
      <c r="AA1439" s="343">
        <v>16623.3</v>
      </c>
      <c r="AB1439" s="343">
        <f t="shared" si="157"/>
        <v>0</v>
      </c>
      <c r="AC1439" s="552">
        <v>33.78</v>
      </c>
      <c r="AD1439" s="563">
        <v>110</v>
      </c>
      <c r="AE1439" s="343">
        <v>110</v>
      </c>
      <c r="AF1439" s="341">
        <v>0.97109999999999996</v>
      </c>
      <c r="AG1439" s="343">
        <v>17296.2</v>
      </c>
      <c r="AH1439" s="343">
        <f t="shared" si="158"/>
        <v>0</v>
      </c>
      <c r="AI1439" s="343">
        <v>21.76</v>
      </c>
      <c r="AJ1439" s="343">
        <v>122</v>
      </c>
      <c r="AK1439" s="343">
        <v>122</v>
      </c>
      <c r="AL1439" s="341">
        <v>0.97399999999999998</v>
      </c>
      <c r="AM1439" s="343">
        <v>17748</v>
      </c>
      <c r="AN1439" s="343">
        <f t="shared" si="159"/>
        <v>0</v>
      </c>
      <c r="AO1439" s="552">
        <v>20.74</v>
      </c>
      <c r="AP1439" s="360">
        <f t="shared" si="160"/>
        <v>0.21734999999999999</v>
      </c>
    </row>
    <row r="1440" spans="1:42">
      <c r="A1440" s="551">
        <v>1272</v>
      </c>
      <c r="B1440" s="341" t="s">
        <v>3386</v>
      </c>
      <c r="C1440" s="341" t="s">
        <v>3074</v>
      </c>
      <c r="D1440" s="341" t="s">
        <v>499</v>
      </c>
      <c r="E1440" s="552">
        <v>178</v>
      </c>
      <c r="F1440" s="543">
        <v>88.8</v>
      </c>
      <c r="G1440" s="343">
        <v>142.4</v>
      </c>
      <c r="H1440" s="341">
        <v>0.87539999999999996</v>
      </c>
      <c r="I1440" s="343">
        <v>867.6</v>
      </c>
      <c r="J1440" s="343">
        <f t="shared" si="154"/>
        <v>0</v>
      </c>
      <c r="K1440" s="343">
        <v>1.55</v>
      </c>
      <c r="L1440" s="343">
        <v>2.72</v>
      </c>
      <c r="M1440" s="343">
        <v>142.4</v>
      </c>
      <c r="N1440" s="341">
        <v>1</v>
      </c>
      <c r="O1440" s="343">
        <v>319</v>
      </c>
      <c r="P1440" s="343">
        <f t="shared" si="155"/>
        <v>0</v>
      </c>
      <c r="Q1440" s="555">
        <v>15.76</v>
      </c>
      <c r="R1440" s="563">
        <v>1.44</v>
      </c>
      <c r="S1440" s="343">
        <v>142.4</v>
      </c>
      <c r="T1440" s="341">
        <v>0.99690000000000001</v>
      </c>
      <c r="U1440" s="343">
        <v>322</v>
      </c>
      <c r="V1440" s="343">
        <f t="shared" si="156"/>
        <v>0</v>
      </c>
      <c r="W1440" s="343">
        <v>31.15</v>
      </c>
      <c r="X1440" s="343">
        <v>1.76</v>
      </c>
      <c r="Y1440" s="343">
        <v>142.4</v>
      </c>
      <c r="Z1440" s="341">
        <v>1</v>
      </c>
      <c r="AA1440" s="343">
        <v>291</v>
      </c>
      <c r="AB1440" s="343">
        <f t="shared" si="157"/>
        <v>0</v>
      </c>
      <c r="AC1440" s="552">
        <v>22.22</v>
      </c>
      <c r="AD1440" s="563">
        <v>5.92</v>
      </c>
      <c r="AE1440" s="343">
        <v>142.4</v>
      </c>
      <c r="AF1440" s="341">
        <v>1</v>
      </c>
      <c r="AG1440" s="343">
        <v>338</v>
      </c>
      <c r="AH1440" s="343">
        <f t="shared" si="158"/>
        <v>0</v>
      </c>
      <c r="AI1440" s="343">
        <v>7.67</v>
      </c>
      <c r="AJ1440" s="343">
        <v>107.28</v>
      </c>
      <c r="AK1440" s="343">
        <v>142.4</v>
      </c>
      <c r="AL1440" s="341">
        <v>0.98240000000000005</v>
      </c>
      <c r="AM1440" s="343">
        <v>6130.32</v>
      </c>
      <c r="AN1440" s="343">
        <f t="shared" si="159"/>
        <v>0</v>
      </c>
      <c r="AO1440" s="552">
        <v>8.08</v>
      </c>
      <c r="AP1440" s="360">
        <f t="shared" si="160"/>
        <v>0.14404999999999998</v>
      </c>
    </row>
    <row r="1441" spans="1:42">
      <c r="A1441" s="551">
        <v>1273</v>
      </c>
      <c r="B1441" s="341" t="s">
        <v>3386</v>
      </c>
      <c r="C1441" s="341" t="s">
        <v>3622</v>
      </c>
      <c r="D1441" s="341" t="s">
        <v>502</v>
      </c>
      <c r="E1441" s="552">
        <v>151</v>
      </c>
      <c r="F1441" s="543">
        <v>113.4</v>
      </c>
      <c r="G1441" s="343">
        <v>120.8</v>
      </c>
      <c r="H1441" s="341">
        <v>0.80369999999999997</v>
      </c>
      <c r="I1441" s="343">
        <v>5634</v>
      </c>
      <c r="J1441" s="343">
        <f t="shared" si="154"/>
        <v>0</v>
      </c>
      <c r="K1441" s="343">
        <v>8.59</v>
      </c>
      <c r="L1441" s="343">
        <v>45.24</v>
      </c>
      <c r="M1441" s="343">
        <v>120.8</v>
      </c>
      <c r="N1441" s="341">
        <v>0.95050000000000001</v>
      </c>
      <c r="O1441" s="343">
        <v>14865</v>
      </c>
      <c r="P1441" s="343">
        <f t="shared" si="155"/>
        <v>0</v>
      </c>
      <c r="Q1441" s="555">
        <v>46.46</v>
      </c>
      <c r="R1441" s="563">
        <v>43.08</v>
      </c>
      <c r="S1441" s="343">
        <v>120.8</v>
      </c>
      <c r="T1441" s="341">
        <v>0.86770000000000003</v>
      </c>
      <c r="U1441" s="343">
        <v>14414</v>
      </c>
      <c r="V1441" s="343">
        <f t="shared" si="156"/>
        <v>0</v>
      </c>
      <c r="W1441" s="343">
        <v>53.55</v>
      </c>
      <c r="X1441" s="343">
        <v>34.32</v>
      </c>
      <c r="Y1441" s="343">
        <v>120.8</v>
      </c>
      <c r="Z1441" s="341">
        <v>0.7107</v>
      </c>
      <c r="AA1441" s="343">
        <v>11499</v>
      </c>
      <c r="AB1441" s="343">
        <f t="shared" si="157"/>
        <v>609.7954545454545</v>
      </c>
      <c r="AC1441" s="552">
        <v>63.36</v>
      </c>
      <c r="AD1441" s="563">
        <v>37.56</v>
      </c>
      <c r="AE1441" s="343">
        <v>120.8</v>
      </c>
      <c r="AF1441" s="341">
        <v>0.7288</v>
      </c>
      <c r="AG1441" s="343">
        <v>11774</v>
      </c>
      <c r="AH1441" s="343">
        <f t="shared" si="158"/>
        <v>0</v>
      </c>
      <c r="AI1441" s="343">
        <v>57.81</v>
      </c>
      <c r="AJ1441" s="343">
        <v>40.68</v>
      </c>
      <c r="AK1441" s="343">
        <v>120.8</v>
      </c>
      <c r="AL1441" s="341">
        <v>0.73780000000000001</v>
      </c>
      <c r="AM1441" s="343">
        <v>11776</v>
      </c>
      <c r="AN1441" s="343">
        <f t="shared" si="159"/>
        <v>0</v>
      </c>
      <c r="AO1441" s="552">
        <v>54.49</v>
      </c>
      <c r="AP1441" s="360">
        <f t="shared" si="160"/>
        <v>0.47376666666666667</v>
      </c>
    </row>
    <row r="1442" spans="1:42">
      <c r="A1442" s="551">
        <v>1274</v>
      </c>
      <c r="B1442" s="341" t="s">
        <v>3386</v>
      </c>
      <c r="C1442" s="341" t="s">
        <v>3623</v>
      </c>
      <c r="D1442" s="341" t="s">
        <v>499</v>
      </c>
      <c r="E1442" s="552">
        <v>128</v>
      </c>
      <c r="F1442" s="543">
        <v>41.68</v>
      </c>
      <c r="G1442" s="343">
        <v>102.4</v>
      </c>
      <c r="H1442" s="341">
        <v>0.83840000000000003</v>
      </c>
      <c r="I1442" s="343">
        <v>4873</v>
      </c>
      <c r="J1442" s="343">
        <f t="shared" si="154"/>
        <v>0</v>
      </c>
      <c r="K1442" s="343">
        <v>19.37</v>
      </c>
      <c r="L1442" s="343">
        <v>11.2</v>
      </c>
      <c r="M1442" s="343">
        <v>102.4</v>
      </c>
      <c r="N1442" s="341">
        <v>0.24890000000000001</v>
      </c>
      <c r="O1442" s="343">
        <v>398</v>
      </c>
      <c r="P1442" s="343">
        <f t="shared" si="155"/>
        <v>0</v>
      </c>
      <c r="Q1442" s="555">
        <v>19.190000000000001</v>
      </c>
      <c r="R1442" s="563">
        <v>3.76</v>
      </c>
      <c r="S1442" s="343">
        <v>102.4</v>
      </c>
      <c r="T1442" s="341">
        <v>0.23799999999999999</v>
      </c>
      <c r="U1442" s="343">
        <v>335</v>
      </c>
      <c r="V1442" s="343">
        <f t="shared" si="156"/>
        <v>0</v>
      </c>
      <c r="W1442" s="343">
        <v>51.97</v>
      </c>
      <c r="X1442" s="343">
        <v>3.76</v>
      </c>
      <c r="Y1442" s="343">
        <v>102.4</v>
      </c>
      <c r="Z1442" s="341">
        <v>0.2238</v>
      </c>
      <c r="AA1442" s="343">
        <v>372</v>
      </c>
      <c r="AB1442" s="343">
        <f t="shared" si="157"/>
        <v>0</v>
      </c>
      <c r="AC1442" s="552">
        <v>59.41</v>
      </c>
      <c r="AD1442" s="563">
        <v>4</v>
      </c>
      <c r="AE1442" s="343">
        <v>102.4</v>
      </c>
      <c r="AF1442" s="341">
        <v>0.2268</v>
      </c>
      <c r="AG1442" s="343">
        <v>418</v>
      </c>
      <c r="AH1442" s="343">
        <f t="shared" si="158"/>
        <v>13.026642984014208</v>
      </c>
      <c r="AI1442" s="343">
        <v>61.93</v>
      </c>
      <c r="AJ1442" s="343">
        <v>39.44</v>
      </c>
      <c r="AK1442" s="343">
        <v>102.4</v>
      </c>
      <c r="AL1442" s="341">
        <v>0.24360000000000001</v>
      </c>
      <c r="AM1442" s="343">
        <v>286</v>
      </c>
      <c r="AN1442" s="343">
        <f t="shared" si="159"/>
        <v>0</v>
      </c>
      <c r="AO1442" s="552">
        <v>4.13</v>
      </c>
      <c r="AP1442" s="360">
        <f t="shared" si="160"/>
        <v>0.36</v>
      </c>
    </row>
    <row r="1443" spans="1:42">
      <c r="A1443" s="551">
        <v>1275</v>
      </c>
      <c r="B1443" s="341" t="s">
        <v>3386</v>
      </c>
      <c r="C1443" s="341" t="s">
        <v>3624</v>
      </c>
      <c r="D1443" s="341" t="s">
        <v>499</v>
      </c>
      <c r="E1443" s="552">
        <v>188</v>
      </c>
      <c r="F1443" s="543">
        <v>121.44</v>
      </c>
      <c r="G1443" s="343">
        <v>150.4</v>
      </c>
      <c r="H1443" s="341">
        <v>0.99950000000000006</v>
      </c>
      <c r="I1443" s="343">
        <v>9006</v>
      </c>
      <c r="J1443" s="343">
        <f t="shared" si="154"/>
        <v>0</v>
      </c>
      <c r="K1443" s="343">
        <v>10.3</v>
      </c>
      <c r="L1443" s="343">
        <v>110.88</v>
      </c>
      <c r="M1443" s="343">
        <v>150.4</v>
      </c>
      <c r="N1443" s="341">
        <v>0.99919999999999998</v>
      </c>
      <c r="O1443" s="343">
        <v>2842</v>
      </c>
      <c r="P1443" s="343">
        <f t="shared" si="155"/>
        <v>0</v>
      </c>
      <c r="Q1443" s="555">
        <v>3.45</v>
      </c>
      <c r="R1443" s="563">
        <v>103.84</v>
      </c>
      <c r="S1443" s="343">
        <v>150.4</v>
      </c>
      <c r="T1443" s="341">
        <v>0.99970000000000003</v>
      </c>
      <c r="U1443" s="343">
        <v>6980</v>
      </c>
      <c r="V1443" s="343">
        <f t="shared" si="156"/>
        <v>0</v>
      </c>
      <c r="W1443" s="343">
        <v>9.34</v>
      </c>
      <c r="X1443" s="343">
        <v>100.8</v>
      </c>
      <c r="Y1443" s="343">
        <v>150.4</v>
      </c>
      <c r="Z1443" s="341">
        <v>0.99950000000000006</v>
      </c>
      <c r="AA1443" s="343">
        <v>9368</v>
      </c>
      <c r="AB1443" s="343">
        <f t="shared" si="157"/>
        <v>0</v>
      </c>
      <c r="AC1443" s="552">
        <v>12.5</v>
      </c>
      <c r="AD1443" s="563">
        <v>102.88</v>
      </c>
      <c r="AE1443" s="343">
        <v>150.4</v>
      </c>
      <c r="AF1443" s="341">
        <v>0.99970000000000003</v>
      </c>
      <c r="AG1443" s="343">
        <v>14346</v>
      </c>
      <c r="AH1443" s="343">
        <f t="shared" si="158"/>
        <v>0</v>
      </c>
      <c r="AI1443" s="343">
        <v>18.75</v>
      </c>
      <c r="AJ1443" s="343">
        <v>75.040000000000006</v>
      </c>
      <c r="AK1443" s="343">
        <v>150.4</v>
      </c>
      <c r="AL1443" s="341">
        <v>1</v>
      </c>
      <c r="AM1443" s="343">
        <v>2642</v>
      </c>
      <c r="AN1443" s="343">
        <f t="shared" si="159"/>
        <v>0</v>
      </c>
      <c r="AO1443" s="552">
        <v>4.8899999999999997</v>
      </c>
      <c r="AP1443" s="360">
        <f t="shared" si="160"/>
        <v>9.8716666666666675E-2</v>
      </c>
    </row>
    <row r="1444" spans="1:42">
      <c r="A1444" s="551">
        <v>1276</v>
      </c>
      <c r="B1444" s="341" t="s">
        <v>3386</v>
      </c>
      <c r="C1444" s="341" t="s">
        <v>3625</v>
      </c>
      <c r="D1444" s="341" t="s">
        <v>496</v>
      </c>
      <c r="E1444" s="552">
        <v>207.77777777777777</v>
      </c>
      <c r="F1444" s="543">
        <v>16</v>
      </c>
      <c r="G1444" s="343">
        <v>166.22200000000001</v>
      </c>
      <c r="H1444" s="341">
        <v>0.98760000000000003</v>
      </c>
      <c r="I1444" s="343">
        <v>3126.16</v>
      </c>
      <c r="J1444" s="343">
        <f t="shared" si="154"/>
        <v>0</v>
      </c>
      <c r="K1444" s="343">
        <v>27.48</v>
      </c>
      <c r="L1444" s="343">
        <v>16</v>
      </c>
      <c r="M1444" s="343">
        <v>166.22200000000001</v>
      </c>
      <c r="N1444" s="341">
        <v>0.998</v>
      </c>
      <c r="O1444" s="343">
        <v>3003</v>
      </c>
      <c r="P1444" s="343">
        <f t="shared" si="155"/>
        <v>0</v>
      </c>
      <c r="Q1444" s="555">
        <v>25.28</v>
      </c>
      <c r="R1444" s="563">
        <v>20.079999999999998</v>
      </c>
      <c r="S1444" s="343">
        <v>166.22200000000001</v>
      </c>
      <c r="T1444" s="341">
        <v>0.99790000000000001</v>
      </c>
      <c r="U1444" s="343">
        <v>978</v>
      </c>
      <c r="V1444" s="343">
        <f t="shared" si="156"/>
        <v>0</v>
      </c>
      <c r="W1444" s="343">
        <v>6.78</v>
      </c>
      <c r="X1444" s="343">
        <v>18.96</v>
      </c>
      <c r="Y1444" s="343">
        <v>166.22200000000001</v>
      </c>
      <c r="Z1444" s="341">
        <v>0.99580000000000002</v>
      </c>
      <c r="AA1444" s="343">
        <v>2658</v>
      </c>
      <c r="AB1444" s="343">
        <f t="shared" si="157"/>
        <v>0</v>
      </c>
      <c r="AC1444" s="552">
        <v>18.920000000000002</v>
      </c>
      <c r="AD1444" s="563">
        <v>18.399999999999999</v>
      </c>
      <c r="AE1444" s="343">
        <v>166.22200000000001</v>
      </c>
      <c r="AF1444" s="341">
        <v>0.99670000000000003</v>
      </c>
      <c r="AG1444" s="343">
        <v>2422</v>
      </c>
      <c r="AH1444" s="343">
        <f t="shared" si="158"/>
        <v>0</v>
      </c>
      <c r="AI1444" s="343">
        <v>17.75</v>
      </c>
      <c r="AJ1444" s="343">
        <v>27.2</v>
      </c>
      <c r="AK1444" s="343">
        <v>166.22200000000001</v>
      </c>
      <c r="AL1444" s="341">
        <v>0.98709999999999998</v>
      </c>
      <c r="AM1444" s="343">
        <v>2806.4</v>
      </c>
      <c r="AN1444" s="343">
        <f t="shared" si="159"/>
        <v>0</v>
      </c>
      <c r="AO1444" s="552">
        <v>14.52</v>
      </c>
      <c r="AP1444" s="360">
        <f t="shared" si="160"/>
        <v>0.18455000000000002</v>
      </c>
    </row>
    <row r="1445" spans="1:42">
      <c r="A1445" s="551">
        <v>1277</v>
      </c>
      <c r="B1445" s="341" t="s">
        <v>3386</v>
      </c>
      <c r="C1445" s="341" t="s">
        <v>3626</v>
      </c>
      <c r="D1445" s="341" t="s">
        <v>499</v>
      </c>
      <c r="E1445" s="552">
        <v>555</v>
      </c>
      <c r="F1445" s="543">
        <v>262.08</v>
      </c>
      <c r="G1445" s="343">
        <v>444</v>
      </c>
      <c r="H1445" s="341">
        <v>0.96440000000000003</v>
      </c>
      <c r="I1445" s="343">
        <v>42948</v>
      </c>
      <c r="J1445" s="343">
        <f t="shared" si="154"/>
        <v>0</v>
      </c>
      <c r="K1445" s="343">
        <v>23.6</v>
      </c>
      <c r="L1445" s="343">
        <v>240.84</v>
      </c>
      <c r="M1445" s="343">
        <v>444</v>
      </c>
      <c r="N1445" s="341">
        <v>0.99350000000000005</v>
      </c>
      <c r="O1445" s="343">
        <v>49671</v>
      </c>
      <c r="P1445" s="343">
        <f t="shared" si="155"/>
        <v>0</v>
      </c>
      <c r="Q1445" s="555">
        <v>27.9</v>
      </c>
      <c r="R1445" s="563">
        <v>353.16</v>
      </c>
      <c r="S1445" s="343">
        <v>444</v>
      </c>
      <c r="T1445" s="341">
        <v>0.98819999999999997</v>
      </c>
      <c r="U1445" s="343">
        <v>41310</v>
      </c>
      <c r="V1445" s="343">
        <f t="shared" si="156"/>
        <v>0</v>
      </c>
      <c r="W1445" s="343">
        <v>16.440000000000001</v>
      </c>
      <c r="X1445" s="343">
        <v>301.32</v>
      </c>
      <c r="Y1445" s="343">
        <v>444</v>
      </c>
      <c r="Z1445" s="341">
        <v>0.99270000000000003</v>
      </c>
      <c r="AA1445" s="343">
        <v>41679</v>
      </c>
      <c r="AB1445" s="343">
        <f t="shared" si="157"/>
        <v>0</v>
      </c>
      <c r="AC1445" s="552">
        <v>18.73</v>
      </c>
      <c r="AD1445" s="563">
        <v>281.88</v>
      </c>
      <c r="AE1445" s="343">
        <v>444</v>
      </c>
      <c r="AF1445" s="341">
        <v>0.98740000000000006</v>
      </c>
      <c r="AG1445" s="343">
        <v>56542</v>
      </c>
      <c r="AH1445" s="343">
        <f t="shared" si="158"/>
        <v>0</v>
      </c>
      <c r="AI1445" s="343">
        <v>27.3</v>
      </c>
      <c r="AJ1445" s="343">
        <v>307.8</v>
      </c>
      <c r="AK1445" s="343">
        <v>444</v>
      </c>
      <c r="AL1445" s="341">
        <v>0.99360000000000004</v>
      </c>
      <c r="AM1445" s="343">
        <v>41589</v>
      </c>
      <c r="AN1445" s="343">
        <f t="shared" si="159"/>
        <v>0</v>
      </c>
      <c r="AO1445" s="552">
        <v>18.89</v>
      </c>
      <c r="AP1445" s="360">
        <f t="shared" si="160"/>
        <v>0.22143333333333334</v>
      </c>
    </row>
    <row r="1446" spans="1:42">
      <c r="A1446" s="551">
        <v>1278</v>
      </c>
      <c r="B1446" s="341" t="s">
        <v>3386</v>
      </c>
      <c r="C1446" s="341" t="s">
        <v>3627</v>
      </c>
      <c r="D1446" s="341" t="s">
        <v>499</v>
      </c>
      <c r="E1446" s="552">
        <v>123.6</v>
      </c>
      <c r="F1446" s="543">
        <v>0</v>
      </c>
      <c r="G1446" s="343">
        <v>0</v>
      </c>
      <c r="H1446" s="341">
        <v>0</v>
      </c>
      <c r="I1446" s="343">
        <v>0</v>
      </c>
      <c r="J1446" s="343">
        <f t="shared" si="154"/>
        <v>0</v>
      </c>
      <c r="K1446" s="343">
        <v>0</v>
      </c>
      <c r="L1446" s="343">
        <v>0</v>
      </c>
      <c r="M1446" s="343">
        <v>0</v>
      </c>
      <c r="N1446" s="341">
        <v>0</v>
      </c>
      <c r="O1446" s="343">
        <v>0</v>
      </c>
      <c r="P1446" s="343">
        <f t="shared" si="155"/>
        <v>0</v>
      </c>
      <c r="Q1446" s="555">
        <v>0</v>
      </c>
      <c r="R1446" s="563">
        <v>111.2</v>
      </c>
      <c r="S1446" s="343">
        <v>111.2</v>
      </c>
      <c r="T1446" s="341">
        <v>0.98070000000000002</v>
      </c>
      <c r="U1446" s="343">
        <v>19000</v>
      </c>
      <c r="V1446" s="343">
        <f t="shared" si="156"/>
        <v>0</v>
      </c>
      <c r="W1446" s="343">
        <v>23.42</v>
      </c>
      <c r="X1446" s="343">
        <v>128</v>
      </c>
      <c r="Y1446" s="343">
        <v>128</v>
      </c>
      <c r="Z1446" s="341">
        <v>0.99360000000000004</v>
      </c>
      <c r="AA1446" s="343">
        <v>19000</v>
      </c>
      <c r="AB1446" s="343">
        <f t="shared" si="157"/>
        <v>0</v>
      </c>
      <c r="AC1446" s="552">
        <v>20.079999999999998</v>
      </c>
      <c r="AD1446" s="563">
        <v>130</v>
      </c>
      <c r="AE1446" s="343">
        <v>130</v>
      </c>
      <c r="AF1446" s="341">
        <v>0.99950000000000006</v>
      </c>
      <c r="AG1446" s="343">
        <v>20679.7</v>
      </c>
      <c r="AH1446" s="343">
        <f t="shared" si="158"/>
        <v>0</v>
      </c>
      <c r="AI1446" s="343">
        <v>21.39</v>
      </c>
      <c r="AJ1446" s="343">
        <v>129</v>
      </c>
      <c r="AK1446" s="343">
        <v>129</v>
      </c>
      <c r="AL1446" s="341">
        <v>0.98019999999999996</v>
      </c>
      <c r="AM1446" s="343">
        <v>20000</v>
      </c>
      <c r="AN1446" s="343">
        <f t="shared" si="159"/>
        <v>0</v>
      </c>
      <c r="AO1446" s="552">
        <v>21.97</v>
      </c>
      <c r="AP1446" s="360">
        <f t="shared" si="160"/>
        <v>0.14476666666666665</v>
      </c>
    </row>
    <row r="1447" spans="1:42">
      <c r="A1447" s="551">
        <v>1279</v>
      </c>
      <c r="B1447" s="341" t="s">
        <v>3386</v>
      </c>
      <c r="C1447" s="341" t="s">
        <v>3628</v>
      </c>
      <c r="D1447" s="341" t="s">
        <v>502</v>
      </c>
      <c r="E1447" s="552">
        <v>312</v>
      </c>
      <c r="F1447" s="543">
        <v>0</v>
      </c>
      <c r="G1447" s="343">
        <v>0</v>
      </c>
      <c r="H1447" s="341">
        <v>0</v>
      </c>
      <c r="I1447" s="343">
        <v>0</v>
      </c>
      <c r="J1447" s="343">
        <f t="shared" si="154"/>
        <v>0</v>
      </c>
      <c r="K1447" s="343">
        <v>0</v>
      </c>
      <c r="L1447" s="343">
        <v>0</v>
      </c>
      <c r="M1447" s="343">
        <v>0</v>
      </c>
      <c r="N1447" s="341">
        <v>0</v>
      </c>
      <c r="O1447" s="343">
        <v>0</v>
      </c>
      <c r="P1447" s="343">
        <f t="shared" si="155"/>
        <v>0</v>
      </c>
      <c r="Q1447" s="555">
        <v>0</v>
      </c>
      <c r="R1447" s="563">
        <v>0</v>
      </c>
      <c r="S1447" s="343">
        <v>0</v>
      </c>
      <c r="T1447" s="341">
        <v>0</v>
      </c>
      <c r="U1447" s="343">
        <v>0</v>
      </c>
      <c r="V1447" s="343">
        <f t="shared" si="156"/>
        <v>0</v>
      </c>
      <c r="W1447" s="343">
        <v>0</v>
      </c>
      <c r="X1447" s="343">
        <v>0</v>
      </c>
      <c r="Y1447" s="343">
        <v>0</v>
      </c>
      <c r="Z1447" s="341">
        <v>0</v>
      </c>
      <c r="AA1447" s="343">
        <v>0</v>
      </c>
      <c r="AB1447" s="343">
        <f t="shared" si="157"/>
        <v>0</v>
      </c>
      <c r="AC1447" s="552">
        <v>0</v>
      </c>
      <c r="AD1447" s="563">
        <v>26.64</v>
      </c>
      <c r="AE1447" s="343">
        <v>249.6</v>
      </c>
      <c r="AF1447" s="341">
        <v>0.92759999999999998</v>
      </c>
      <c r="AG1447" s="343">
        <v>3153</v>
      </c>
      <c r="AH1447" s="343">
        <f t="shared" si="158"/>
        <v>0</v>
      </c>
      <c r="AI1447" s="343">
        <v>31.27</v>
      </c>
      <c r="AJ1447" s="343">
        <v>26.4</v>
      </c>
      <c r="AK1447" s="343">
        <v>249.6</v>
      </c>
      <c r="AL1447" s="341">
        <v>0.75839999999999996</v>
      </c>
      <c r="AM1447" s="343">
        <v>3786</v>
      </c>
      <c r="AN1447" s="343">
        <f t="shared" si="159"/>
        <v>0</v>
      </c>
      <c r="AO1447" s="552">
        <v>26.26</v>
      </c>
      <c r="AP1447" s="360">
        <f t="shared" si="160"/>
        <v>9.5883333333333334E-2</v>
      </c>
    </row>
    <row r="1448" spans="1:42">
      <c r="A1448" s="551">
        <v>1280</v>
      </c>
      <c r="B1448" s="341" t="s">
        <v>3386</v>
      </c>
      <c r="C1448" s="341" t="s">
        <v>3629</v>
      </c>
      <c r="D1448" s="341" t="s">
        <v>496</v>
      </c>
      <c r="E1448" s="552">
        <v>116</v>
      </c>
      <c r="F1448" s="543">
        <v>0</v>
      </c>
      <c r="G1448" s="343">
        <v>0</v>
      </c>
      <c r="H1448" s="341">
        <v>0</v>
      </c>
      <c r="I1448" s="343">
        <v>0</v>
      </c>
      <c r="J1448" s="343">
        <f t="shared" si="154"/>
        <v>0</v>
      </c>
      <c r="K1448" s="343">
        <v>0</v>
      </c>
      <c r="L1448" s="343">
        <v>0</v>
      </c>
      <c r="M1448" s="343">
        <v>0</v>
      </c>
      <c r="N1448" s="341">
        <v>0</v>
      </c>
      <c r="O1448" s="343">
        <v>0</v>
      </c>
      <c r="P1448" s="343">
        <f t="shared" si="155"/>
        <v>0</v>
      </c>
      <c r="Q1448" s="555">
        <v>0</v>
      </c>
      <c r="R1448" s="563">
        <v>0</v>
      </c>
      <c r="S1448" s="343">
        <v>0</v>
      </c>
      <c r="T1448" s="341">
        <v>0</v>
      </c>
      <c r="U1448" s="343">
        <v>0</v>
      </c>
      <c r="V1448" s="343">
        <f t="shared" si="156"/>
        <v>0</v>
      </c>
      <c r="W1448" s="343">
        <v>0</v>
      </c>
      <c r="X1448" s="343">
        <v>0</v>
      </c>
      <c r="Y1448" s="343">
        <v>0</v>
      </c>
      <c r="Z1448" s="341">
        <v>0</v>
      </c>
      <c r="AA1448" s="343">
        <v>0</v>
      </c>
      <c r="AB1448" s="343">
        <f t="shared" si="157"/>
        <v>0</v>
      </c>
      <c r="AC1448" s="552">
        <v>0</v>
      </c>
      <c r="AD1448" s="563">
        <v>0</v>
      </c>
      <c r="AE1448" s="343">
        <v>0</v>
      </c>
      <c r="AF1448" s="341">
        <v>0</v>
      </c>
      <c r="AG1448" s="343">
        <v>0</v>
      </c>
      <c r="AH1448" s="343">
        <f t="shared" si="158"/>
        <v>0</v>
      </c>
      <c r="AI1448" s="343">
        <v>0</v>
      </c>
      <c r="AJ1448" s="343">
        <v>6.32</v>
      </c>
      <c r="AK1448" s="343">
        <v>92.8</v>
      </c>
      <c r="AL1448" s="341">
        <v>0.68520000000000003</v>
      </c>
      <c r="AM1448" s="343">
        <v>577</v>
      </c>
      <c r="AN1448" s="343">
        <f t="shared" si="159"/>
        <v>0</v>
      </c>
      <c r="AO1448" s="552">
        <v>32.65</v>
      </c>
      <c r="AP1448" s="360">
        <f t="shared" si="160"/>
        <v>5.4416666666666662E-2</v>
      </c>
    </row>
    <row r="1449" spans="1:42">
      <c r="A1449" s="551">
        <v>1281</v>
      </c>
      <c r="B1449" s="341" t="s">
        <v>3386</v>
      </c>
      <c r="C1449" s="341" t="s">
        <v>3630</v>
      </c>
      <c r="D1449" s="341" t="s">
        <v>499</v>
      </c>
      <c r="E1449" s="552">
        <v>148</v>
      </c>
      <c r="F1449" s="543">
        <v>0</v>
      </c>
      <c r="G1449" s="343">
        <v>0</v>
      </c>
      <c r="H1449" s="341">
        <v>0</v>
      </c>
      <c r="I1449" s="343">
        <v>0</v>
      </c>
      <c r="J1449" s="343">
        <f t="shared" si="154"/>
        <v>0</v>
      </c>
      <c r="K1449" s="343">
        <v>0</v>
      </c>
      <c r="L1449" s="343">
        <v>0</v>
      </c>
      <c r="M1449" s="343">
        <v>0</v>
      </c>
      <c r="N1449" s="341">
        <v>0</v>
      </c>
      <c r="O1449" s="343">
        <v>0</v>
      </c>
      <c r="P1449" s="343">
        <f t="shared" si="155"/>
        <v>0</v>
      </c>
      <c r="Q1449" s="555">
        <v>0</v>
      </c>
      <c r="R1449" s="563">
        <v>0</v>
      </c>
      <c r="S1449" s="343">
        <v>0</v>
      </c>
      <c r="T1449" s="341">
        <v>0</v>
      </c>
      <c r="U1449" s="343">
        <v>0</v>
      </c>
      <c r="V1449" s="343">
        <f t="shared" si="156"/>
        <v>0</v>
      </c>
      <c r="W1449" s="343">
        <v>0</v>
      </c>
      <c r="X1449" s="343">
        <v>0</v>
      </c>
      <c r="Y1449" s="343">
        <v>0</v>
      </c>
      <c r="Z1449" s="341">
        <v>0</v>
      </c>
      <c r="AA1449" s="343">
        <v>0</v>
      </c>
      <c r="AB1449" s="343">
        <f t="shared" si="157"/>
        <v>0</v>
      </c>
      <c r="AC1449" s="552">
        <v>0</v>
      </c>
      <c r="AD1449" s="563">
        <v>0</v>
      </c>
      <c r="AE1449" s="343">
        <v>0</v>
      </c>
      <c r="AF1449" s="341">
        <v>0</v>
      </c>
      <c r="AG1449" s="343">
        <v>0</v>
      </c>
      <c r="AH1449" s="343">
        <f t="shared" si="158"/>
        <v>0</v>
      </c>
      <c r="AI1449" s="343">
        <v>0</v>
      </c>
      <c r="AJ1449" s="343">
        <v>143</v>
      </c>
      <c r="AK1449" s="343">
        <v>143</v>
      </c>
      <c r="AL1449" s="341">
        <v>0.99990000000000001</v>
      </c>
      <c r="AM1449" s="343">
        <v>6438</v>
      </c>
      <c r="AN1449" s="343">
        <f t="shared" si="159"/>
        <v>0</v>
      </c>
      <c r="AO1449" s="552">
        <v>6.25</v>
      </c>
      <c r="AP1449" s="360">
        <f t="shared" si="160"/>
        <v>1.0416666666666668E-2</v>
      </c>
    </row>
    <row r="1450" spans="1:42">
      <c r="A1450" s="551">
        <v>1476</v>
      </c>
      <c r="B1450" s="341" t="s">
        <v>3386</v>
      </c>
      <c r="C1450" s="341" t="s">
        <v>2926</v>
      </c>
      <c r="D1450" s="341" t="s">
        <v>651</v>
      </c>
      <c r="E1450" s="552">
        <v>5000</v>
      </c>
      <c r="F1450" s="543">
        <v>3672</v>
      </c>
      <c r="G1450" s="343">
        <v>4000</v>
      </c>
      <c r="H1450" s="341">
        <v>0.99529999999999996</v>
      </c>
      <c r="I1450" s="343">
        <v>630990</v>
      </c>
      <c r="J1450" s="343">
        <f t="shared" si="154"/>
        <v>0</v>
      </c>
      <c r="K1450" s="343">
        <v>22.82</v>
      </c>
      <c r="L1450" s="343">
        <v>3420</v>
      </c>
      <c r="M1450" s="343">
        <v>4000</v>
      </c>
      <c r="N1450" s="341">
        <v>0.99539999999999995</v>
      </c>
      <c r="O1450" s="343">
        <v>530460</v>
      </c>
      <c r="P1450" s="343">
        <f t="shared" si="155"/>
        <v>0</v>
      </c>
      <c r="Q1450" s="555">
        <v>19.649999999999999</v>
      </c>
      <c r="R1450" s="563">
        <v>3834</v>
      </c>
      <c r="S1450" s="343">
        <v>4000</v>
      </c>
      <c r="T1450" s="341">
        <v>0.99439999999999995</v>
      </c>
      <c r="U1450" s="343">
        <v>936360</v>
      </c>
      <c r="V1450" s="343">
        <f t="shared" si="156"/>
        <v>0</v>
      </c>
      <c r="W1450" s="343">
        <v>32.92</v>
      </c>
      <c r="X1450" s="343">
        <v>3600</v>
      </c>
      <c r="Y1450" s="343">
        <v>4000</v>
      </c>
      <c r="Z1450" s="341">
        <v>0.99539999999999995</v>
      </c>
      <c r="AA1450" s="343">
        <v>779400</v>
      </c>
      <c r="AB1450" s="343">
        <f t="shared" si="157"/>
        <v>0</v>
      </c>
      <c r="AC1450" s="552">
        <v>28.12</v>
      </c>
      <c r="AD1450" s="563">
        <v>4140</v>
      </c>
      <c r="AE1450" s="343">
        <v>4140</v>
      </c>
      <c r="AF1450" s="341">
        <v>0.995</v>
      </c>
      <c r="AG1450" s="343">
        <v>857520</v>
      </c>
      <c r="AH1450" s="343">
        <f t="shared" si="158"/>
        <v>0</v>
      </c>
      <c r="AI1450" s="343">
        <v>26.97</v>
      </c>
      <c r="AJ1450" s="343">
        <v>3636</v>
      </c>
      <c r="AK1450" s="343">
        <v>4000</v>
      </c>
      <c r="AL1450" s="341">
        <v>0.99539999999999995</v>
      </c>
      <c r="AM1450" s="343">
        <v>715500</v>
      </c>
      <c r="AN1450" s="343">
        <f t="shared" si="159"/>
        <v>0</v>
      </c>
      <c r="AO1450" s="552">
        <v>26.35</v>
      </c>
      <c r="AP1450" s="360">
        <f t="shared" si="160"/>
        <v>0.26138333333333336</v>
      </c>
    </row>
    <row r="1451" spans="1:42">
      <c r="A1451" s="551">
        <v>1477</v>
      </c>
      <c r="B1451" s="341" t="s">
        <v>3386</v>
      </c>
      <c r="C1451" s="341" t="s">
        <v>2928</v>
      </c>
      <c r="D1451" s="341" t="s">
        <v>499</v>
      </c>
      <c r="E1451" s="552">
        <v>4500</v>
      </c>
      <c r="F1451" s="543">
        <v>4456</v>
      </c>
      <c r="G1451" s="343">
        <v>4456</v>
      </c>
      <c r="H1451" s="341">
        <v>1.0053000000000001</v>
      </c>
      <c r="I1451" s="343">
        <v>762179</v>
      </c>
      <c r="J1451" s="343">
        <f t="shared" si="154"/>
        <v>0</v>
      </c>
      <c r="K1451" s="343">
        <v>21.5</v>
      </c>
      <c r="L1451" s="343">
        <v>4525</v>
      </c>
      <c r="M1451" s="343">
        <v>4525</v>
      </c>
      <c r="N1451" s="341">
        <v>1.0041</v>
      </c>
      <c r="O1451" s="343">
        <v>920570</v>
      </c>
      <c r="P1451" s="343">
        <f t="shared" si="155"/>
        <v>0</v>
      </c>
      <c r="Q1451" s="555">
        <v>24.71</v>
      </c>
      <c r="R1451" s="563">
        <v>4328</v>
      </c>
      <c r="S1451" s="343">
        <v>4328</v>
      </c>
      <c r="T1451" s="341">
        <v>1.0044999999999999</v>
      </c>
      <c r="U1451" s="343">
        <v>897903</v>
      </c>
      <c r="V1451" s="343">
        <f t="shared" si="156"/>
        <v>0</v>
      </c>
      <c r="W1451" s="343">
        <v>26.09</v>
      </c>
      <c r="X1451" s="343">
        <v>3940</v>
      </c>
      <c r="Y1451" s="343">
        <v>3940</v>
      </c>
      <c r="Z1451" s="341">
        <v>0.99460000000000004</v>
      </c>
      <c r="AA1451" s="343">
        <v>962509.03740000003</v>
      </c>
      <c r="AB1451" s="343">
        <f t="shared" si="157"/>
        <v>0</v>
      </c>
      <c r="AC1451" s="552">
        <v>29.71</v>
      </c>
      <c r="AD1451" s="563">
        <v>4068</v>
      </c>
      <c r="AE1451" s="343">
        <v>4068</v>
      </c>
      <c r="AF1451" s="341">
        <v>0.99470000000000003</v>
      </c>
      <c r="AG1451" s="343">
        <v>918418</v>
      </c>
      <c r="AH1451" s="343">
        <f t="shared" si="158"/>
        <v>0</v>
      </c>
      <c r="AI1451" s="343">
        <v>27.46</v>
      </c>
      <c r="AJ1451" s="343">
        <v>3984</v>
      </c>
      <c r="AK1451" s="343">
        <v>3984</v>
      </c>
      <c r="AL1451" s="341">
        <v>0.99450000000000005</v>
      </c>
      <c r="AM1451" s="343">
        <v>780104.37</v>
      </c>
      <c r="AN1451" s="343">
        <f t="shared" si="159"/>
        <v>0</v>
      </c>
      <c r="AO1451" s="552">
        <v>24.61</v>
      </c>
      <c r="AP1451" s="360">
        <f t="shared" si="160"/>
        <v>0.25679999999999997</v>
      </c>
    </row>
    <row r="1452" spans="1:42">
      <c r="A1452" s="551">
        <v>1540</v>
      </c>
      <c r="B1452" s="341" t="s">
        <v>3386</v>
      </c>
      <c r="C1452" s="341" t="s">
        <v>3000</v>
      </c>
      <c r="D1452" s="341" t="s">
        <v>738</v>
      </c>
      <c r="E1452" s="552">
        <v>15000</v>
      </c>
      <c r="F1452" s="543">
        <v>12286.4</v>
      </c>
      <c r="G1452" s="343">
        <v>12286.4</v>
      </c>
      <c r="H1452" s="341">
        <v>0.99790000000000001</v>
      </c>
      <c r="I1452" s="343">
        <v>2483000</v>
      </c>
      <c r="J1452" s="343">
        <f t="shared" si="154"/>
        <v>0</v>
      </c>
      <c r="K1452" s="343">
        <v>28.13</v>
      </c>
      <c r="L1452" s="343">
        <v>13920</v>
      </c>
      <c r="M1452" s="343">
        <v>13920</v>
      </c>
      <c r="N1452" s="341">
        <v>0.99860000000000004</v>
      </c>
      <c r="O1452" s="343">
        <v>2888999</v>
      </c>
      <c r="P1452" s="343">
        <f t="shared" si="155"/>
        <v>0</v>
      </c>
      <c r="Q1452" s="555">
        <v>27.93</v>
      </c>
      <c r="R1452" s="563">
        <v>12454</v>
      </c>
      <c r="S1452" s="343">
        <v>12454</v>
      </c>
      <c r="T1452" s="341">
        <v>0.99780000000000002</v>
      </c>
      <c r="U1452" s="343">
        <v>2824002</v>
      </c>
      <c r="V1452" s="343">
        <f t="shared" si="156"/>
        <v>0</v>
      </c>
      <c r="W1452" s="343">
        <v>31.56</v>
      </c>
      <c r="X1452" s="343">
        <v>12998</v>
      </c>
      <c r="Y1452" s="343">
        <v>12998</v>
      </c>
      <c r="Z1452" s="341">
        <v>0.99690000000000001</v>
      </c>
      <c r="AA1452" s="343">
        <v>2817999</v>
      </c>
      <c r="AB1452" s="343">
        <f t="shared" si="157"/>
        <v>0</v>
      </c>
      <c r="AC1452" s="552">
        <v>29.23</v>
      </c>
      <c r="AD1452" s="563">
        <v>13449</v>
      </c>
      <c r="AE1452" s="343">
        <v>13449</v>
      </c>
      <c r="AF1452" s="341">
        <v>0.99680000000000002</v>
      </c>
      <c r="AG1452" s="343">
        <v>2499999</v>
      </c>
      <c r="AH1452" s="343">
        <f t="shared" si="158"/>
        <v>0</v>
      </c>
      <c r="AI1452" s="343">
        <v>25.06</v>
      </c>
      <c r="AJ1452" s="343">
        <v>12569</v>
      </c>
      <c r="AK1452" s="343">
        <v>12569</v>
      </c>
      <c r="AL1452" s="341">
        <v>0.99690000000000001</v>
      </c>
      <c r="AM1452" s="343">
        <v>2500148.9</v>
      </c>
      <c r="AN1452" s="343">
        <f t="shared" si="159"/>
        <v>0</v>
      </c>
      <c r="AO1452" s="552">
        <v>27.71</v>
      </c>
      <c r="AP1452" s="360">
        <f t="shared" si="160"/>
        <v>0.28270000000000001</v>
      </c>
    </row>
    <row r="1453" spans="1:42">
      <c r="A1453" s="551">
        <v>1282</v>
      </c>
      <c r="B1453" s="341" t="s">
        <v>3387</v>
      </c>
      <c r="C1453" s="341" t="s">
        <v>3076</v>
      </c>
      <c r="D1453" s="341" t="s">
        <v>499</v>
      </c>
      <c r="E1453" s="552">
        <v>140</v>
      </c>
      <c r="F1453" s="543">
        <v>149.6</v>
      </c>
      <c r="G1453" s="343">
        <v>149.6</v>
      </c>
      <c r="H1453" s="341">
        <v>0.99719999999999998</v>
      </c>
      <c r="I1453" s="343">
        <v>44115</v>
      </c>
      <c r="J1453" s="343">
        <f t="shared" si="154"/>
        <v>0</v>
      </c>
      <c r="K1453" s="343">
        <v>41.07</v>
      </c>
      <c r="L1453" s="343">
        <v>135.84</v>
      </c>
      <c r="M1453" s="343">
        <v>135.84</v>
      </c>
      <c r="N1453" s="341">
        <v>0.99509999999999998</v>
      </c>
      <c r="O1453" s="343">
        <v>20754</v>
      </c>
      <c r="P1453" s="343">
        <f t="shared" si="155"/>
        <v>0</v>
      </c>
      <c r="Q1453" s="555">
        <v>20.64</v>
      </c>
      <c r="R1453" s="563">
        <v>134.63999999999999</v>
      </c>
      <c r="S1453" s="343">
        <v>134.63999999999999</v>
      </c>
      <c r="T1453" s="341">
        <v>0.98909999999999998</v>
      </c>
      <c r="U1453" s="343">
        <v>7271</v>
      </c>
      <c r="V1453" s="343">
        <f t="shared" si="156"/>
        <v>0</v>
      </c>
      <c r="W1453" s="343">
        <v>7.58</v>
      </c>
      <c r="X1453" s="343">
        <v>150.63999999999999</v>
      </c>
      <c r="Y1453" s="343">
        <v>150.63999999999999</v>
      </c>
      <c r="Z1453" s="341">
        <v>0.99360000000000004</v>
      </c>
      <c r="AA1453" s="343">
        <v>32789</v>
      </c>
      <c r="AB1453" s="343">
        <f t="shared" si="157"/>
        <v>0</v>
      </c>
      <c r="AC1453" s="552">
        <v>29.44</v>
      </c>
      <c r="AD1453" s="563">
        <v>151.84</v>
      </c>
      <c r="AE1453" s="343">
        <v>151.84</v>
      </c>
      <c r="AF1453" s="341">
        <v>0.99450000000000005</v>
      </c>
      <c r="AG1453" s="343">
        <v>22631</v>
      </c>
      <c r="AH1453" s="343">
        <f t="shared" si="158"/>
        <v>0</v>
      </c>
      <c r="AI1453" s="343">
        <v>20.14</v>
      </c>
      <c r="AJ1453" s="343">
        <v>149.36000000000001</v>
      </c>
      <c r="AK1453" s="343">
        <v>149.36000000000001</v>
      </c>
      <c r="AL1453" s="341">
        <v>0.9839</v>
      </c>
      <c r="AM1453" s="343">
        <v>14325</v>
      </c>
      <c r="AN1453" s="343">
        <f t="shared" si="159"/>
        <v>0</v>
      </c>
      <c r="AO1453" s="552">
        <v>13.54</v>
      </c>
      <c r="AP1453" s="360">
        <f t="shared" si="160"/>
        <v>0.22068333333333331</v>
      </c>
    </row>
    <row r="1454" spans="1:42">
      <c r="A1454" s="551">
        <v>1283</v>
      </c>
      <c r="B1454" s="341" t="s">
        <v>3387</v>
      </c>
      <c r="C1454" s="341" t="s">
        <v>3078</v>
      </c>
      <c r="D1454" s="341" t="s">
        <v>499</v>
      </c>
      <c r="E1454" s="552">
        <v>225</v>
      </c>
      <c r="F1454" s="543">
        <v>161.19999999999999</v>
      </c>
      <c r="G1454" s="343">
        <v>180</v>
      </c>
      <c r="H1454" s="341">
        <v>0.99590000000000001</v>
      </c>
      <c r="I1454" s="343">
        <v>39323</v>
      </c>
      <c r="J1454" s="343">
        <f t="shared" si="154"/>
        <v>0</v>
      </c>
      <c r="K1454" s="343">
        <v>34.020000000000003</v>
      </c>
      <c r="L1454" s="343">
        <v>177.52</v>
      </c>
      <c r="M1454" s="343">
        <v>180</v>
      </c>
      <c r="N1454" s="341">
        <v>0.99580000000000002</v>
      </c>
      <c r="O1454" s="343">
        <v>24609</v>
      </c>
      <c r="P1454" s="343">
        <f t="shared" si="155"/>
        <v>0</v>
      </c>
      <c r="Q1454" s="555">
        <v>18.71</v>
      </c>
      <c r="R1454" s="563">
        <v>152.96</v>
      </c>
      <c r="S1454" s="343">
        <v>180</v>
      </c>
      <c r="T1454" s="341">
        <v>0.99870000000000003</v>
      </c>
      <c r="U1454" s="343">
        <v>16227</v>
      </c>
      <c r="V1454" s="343">
        <f t="shared" si="156"/>
        <v>0</v>
      </c>
      <c r="W1454" s="343">
        <v>14.75</v>
      </c>
      <c r="X1454" s="343">
        <v>153.36000000000001</v>
      </c>
      <c r="Y1454" s="343">
        <v>180</v>
      </c>
      <c r="Z1454" s="341">
        <v>0.99039999999999995</v>
      </c>
      <c r="AA1454" s="343">
        <v>41169</v>
      </c>
      <c r="AB1454" s="343">
        <f t="shared" si="157"/>
        <v>0</v>
      </c>
      <c r="AC1454" s="552">
        <v>36.43</v>
      </c>
      <c r="AD1454" s="563">
        <v>174.72</v>
      </c>
      <c r="AE1454" s="343">
        <v>180</v>
      </c>
      <c r="AF1454" s="341">
        <v>0.98939999999999995</v>
      </c>
      <c r="AG1454" s="343">
        <v>37321</v>
      </c>
      <c r="AH1454" s="343">
        <f t="shared" si="158"/>
        <v>0</v>
      </c>
      <c r="AI1454" s="343">
        <v>29.02</v>
      </c>
      <c r="AJ1454" s="343">
        <v>148.47999999999999</v>
      </c>
      <c r="AK1454" s="343">
        <v>180</v>
      </c>
      <c r="AL1454" s="341">
        <v>0.9879</v>
      </c>
      <c r="AM1454" s="343">
        <v>52035</v>
      </c>
      <c r="AN1454" s="343">
        <f t="shared" si="159"/>
        <v>0</v>
      </c>
      <c r="AO1454" s="552">
        <v>49.27</v>
      </c>
      <c r="AP1454" s="360">
        <f t="shared" si="160"/>
        <v>0.3036666666666667</v>
      </c>
    </row>
    <row r="1455" spans="1:42">
      <c r="A1455" s="551">
        <v>1284</v>
      </c>
      <c r="B1455" s="341" t="s">
        <v>3387</v>
      </c>
      <c r="C1455" s="341" t="s">
        <v>3080</v>
      </c>
      <c r="D1455" s="341" t="s">
        <v>499</v>
      </c>
      <c r="E1455" s="552">
        <v>165</v>
      </c>
      <c r="F1455" s="543">
        <v>153.44</v>
      </c>
      <c r="G1455" s="343">
        <v>153.44</v>
      </c>
      <c r="H1455" s="341">
        <v>0.99590000000000001</v>
      </c>
      <c r="I1455" s="343">
        <v>41254</v>
      </c>
      <c r="J1455" s="343">
        <f t="shared" si="154"/>
        <v>0</v>
      </c>
      <c r="K1455" s="343">
        <v>37.49</v>
      </c>
      <c r="L1455" s="343">
        <v>152.08000000000001</v>
      </c>
      <c r="M1455" s="343">
        <v>152.08000000000001</v>
      </c>
      <c r="N1455" s="341">
        <v>0.99419999999999997</v>
      </c>
      <c r="O1455" s="343">
        <v>16567</v>
      </c>
      <c r="P1455" s="343">
        <f t="shared" si="155"/>
        <v>0</v>
      </c>
      <c r="Q1455" s="555">
        <v>14.73</v>
      </c>
      <c r="R1455" s="563">
        <v>20.079999999999998</v>
      </c>
      <c r="S1455" s="343">
        <v>132</v>
      </c>
      <c r="T1455" s="341">
        <v>0.99490000000000001</v>
      </c>
      <c r="U1455" s="343">
        <v>3923</v>
      </c>
      <c r="V1455" s="343">
        <f t="shared" si="156"/>
        <v>0</v>
      </c>
      <c r="W1455" s="343">
        <v>27.27</v>
      </c>
      <c r="X1455" s="343">
        <v>172.88</v>
      </c>
      <c r="Y1455" s="343">
        <v>172.88</v>
      </c>
      <c r="Z1455" s="341">
        <v>0.9708</v>
      </c>
      <c r="AA1455" s="343">
        <v>47052</v>
      </c>
      <c r="AB1455" s="343">
        <f t="shared" si="157"/>
        <v>0</v>
      </c>
      <c r="AC1455" s="552">
        <v>37.68</v>
      </c>
      <c r="AD1455" s="563">
        <v>154</v>
      </c>
      <c r="AE1455" s="343">
        <v>154</v>
      </c>
      <c r="AF1455" s="341">
        <v>0.99139999999999995</v>
      </c>
      <c r="AG1455" s="343">
        <v>23960</v>
      </c>
      <c r="AH1455" s="343">
        <f t="shared" si="158"/>
        <v>0</v>
      </c>
      <c r="AI1455" s="343">
        <v>21.09</v>
      </c>
      <c r="AJ1455" s="343">
        <v>149.28</v>
      </c>
      <c r="AK1455" s="343">
        <v>149.28</v>
      </c>
      <c r="AL1455" s="341">
        <v>0.99450000000000005</v>
      </c>
      <c r="AM1455" s="343">
        <v>27501</v>
      </c>
      <c r="AN1455" s="343">
        <f t="shared" si="159"/>
        <v>0</v>
      </c>
      <c r="AO1455" s="552">
        <v>25.73</v>
      </c>
      <c r="AP1455" s="360">
        <f t="shared" si="160"/>
        <v>0.27331666666666665</v>
      </c>
    </row>
    <row r="1456" spans="1:42">
      <c r="A1456" s="551">
        <v>1285</v>
      </c>
      <c r="B1456" s="341" t="s">
        <v>3387</v>
      </c>
      <c r="C1456" s="341" t="s">
        <v>3082</v>
      </c>
      <c r="D1456" s="341" t="s">
        <v>499</v>
      </c>
      <c r="E1456" s="552">
        <v>650</v>
      </c>
      <c r="F1456" s="543">
        <v>564.48</v>
      </c>
      <c r="G1456" s="343">
        <v>564.48</v>
      </c>
      <c r="H1456" s="341">
        <v>0.99399999999999999</v>
      </c>
      <c r="I1456" s="343">
        <v>198540</v>
      </c>
      <c r="J1456" s="343">
        <f t="shared" si="154"/>
        <v>0</v>
      </c>
      <c r="K1456" s="343">
        <v>49.14</v>
      </c>
      <c r="L1456" s="343">
        <v>488.16</v>
      </c>
      <c r="M1456" s="343">
        <v>520</v>
      </c>
      <c r="N1456" s="341">
        <v>0.99370000000000003</v>
      </c>
      <c r="O1456" s="343">
        <v>154620</v>
      </c>
      <c r="P1456" s="343">
        <f t="shared" si="155"/>
        <v>0</v>
      </c>
      <c r="Q1456" s="555">
        <v>42.84</v>
      </c>
      <c r="R1456" s="563">
        <v>501.84</v>
      </c>
      <c r="S1456" s="343">
        <v>520</v>
      </c>
      <c r="T1456" s="341">
        <v>0.97370000000000001</v>
      </c>
      <c r="U1456" s="343">
        <v>114093</v>
      </c>
      <c r="V1456" s="343">
        <f t="shared" si="156"/>
        <v>0</v>
      </c>
      <c r="W1456" s="343">
        <v>32.43</v>
      </c>
      <c r="X1456" s="343">
        <v>676.08</v>
      </c>
      <c r="Y1456" s="343">
        <v>676.08</v>
      </c>
      <c r="Z1456" s="341">
        <v>0.97140000000000004</v>
      </c>
      <c r="AA1456" s="343">
        <v>241146</v>
      </c>
      <c r="AB1456" s="343">
        <f t="shared" si="157"/>
        <v>0</v>
      </c>
      <c r="AC1456" s="552">
        <v>49.35</v>
      </c>
      <c r="AD1456" s="563">
        <v>690.48</v>
      </c>
      <c r="AE1456" s="343">
        <v>690.48</v>
      </c>
      <c r="AF1456" s="341">
        <v>0.95409999999999995</v>
      </c>
      <c r="AG1456" s="343">
        <v>202374</v>
      </c>
      <c r="AH1456" s="343">
        <f t="shared" si="158"/>
        <v>0</v>
      </c>
      <c r="AI1456" s="343">
        <v>41.29</v>
      </c>
      <c r="AJ1456" s="343">
        <v>666</v>
      </c>
      <c r="AK1456" s="343">
        <v>666</v>
      </c>
      <c r="AL1456" s="341">
        <v>0.96609999999999996</v>
      </c>
      <c r="AM1456" s="343">
        <v>213012</v>
      </c>
      <c r="AN1456" s="343">
        <f t="shared" si="159"/>
        <v>0</v>
      </c>
      <c r="AO1456" s="552">
        <v>45.98</v>
      </c>
      <c r="AP1456" s="360">
        <f t="shared" si="160"/>
        <v>0.43504999999999994</v>
      </c>
    </row>
    <row r="1457" spans="1:42">
      <c r="A1457" s="551">
        <v>1286</v>
      </c>
      <c r="B1457" s="341" t="s">
        <v>3387</v>
      </c>
      <c r="C1457" s="341" t="s">
        <v>3084</v>
      </c>
      <c r="D1457" s="341" t="s">
        <v>499</v>
      </c>
      <c r="E1457" s="552">
        <v>111.2</v>
      </c>
      <c r="F1457" s="543">
        <v>177.84</v>
      </c>
      <c r="G1457" s="343">
        <v>177.84</v>
      </c>
      <c r="H1457" s="341">
        <v>0.99029999999999996</v>
      </c>
      <c r="I1457" s="343">
        <v>43206</v>
      </c>
      <c r="J1457" s="343">
        <f t="shared" si="154"/>
        <v>0</v>
      </c>
      <c r="K1457" s="343">
        <v>34.07</v>
      </c>
      <c r="L1457" s="343">
        <v>114</v>
      </c>
      <c r="M1457" s="343">
        <v>114</v>
      </c>
      <c r="N1457" s="341">
        <v>0.99109999999999998</v>
      </c>
      <c r="O1457" s="343">
        <v>13170</v>
      </c>
      <c r="P1457" s="343">
        <f t="shared" si="155"/>
        <v>0</v>
      </c>
      <c r="Q1457" s="555">
        <v>15.67</v>
      </c>
      <c r="R1457" s="563">
        <v>133.66844</v>
      </c>
      <c r="S1457" s="343">
        <v>132.96</v>
      </c>
      <c r="T1457" s="341">
        <v>0.99470000000000003</v>
      </c>
      <c r="U1457" s="343">
        <v>15888</v>
      </c>
      <c r="V1457" s="343">
        <f t="shared" si="156"/>
        <v>0</v>
      </c>
      <c r="W1457" s="343">
        <v>16.68</v>
      </c>
      <c r="X1457" s="343">
        <v>119.76</v>
      </c>
      <c r="Y1457" s="343">
        <v>119.76</v>
      </c>
      <c r="Z1457" s="341">
        <v>0.99419999999999997</v>
      </c>
      <c r="AA1457" s="343">
        <v>28233</v>
      </c>
      <c r="AB1457" s="343">
        <f t="shared" si="157"/>
        <v>0</v>
      </c>
      <c r="AC1457" s="552">
        <v>31.87</v>
      </c>
      <c r="AD1457" s="563">
        <v>130.08000000000001</v>
      </c>
      <c r="AE1457" s="343">
        <v>130.08000000000001</v>
      </c>
      <c r="AF1457" s="341">
        <v>0.99280000000000002</v>
      </c>
      <c r="AG1457" s="343">
        <v>36219</v>
      </c>
      <c r="AH1457" s="343">
        <f t="shared" si="158"/>
        <v>0</v>
      </c>
      <c r="AI1457" s="343">
        <v>37.69</v>
      </c>
      <c r="AJ1457" s="343">
        <v>121.2</v>
      </c>
      <c r="AK1457" s="343">
        <v>121.2</v>
      </c>
      <c r="AL1457" s="341">
        <v>0.99450000000000005</v>
      </c>
      <c r="AM1457" s="343">
        <v>25347</v>
      </c>
      <c r="AN1457" s="343">
        <f t="shared" si="159"/>
        <v>0</v>
      </c>
      <c r="AO1457" s="552">
        <v>29.2</v>
      </c>
      <c r="AP1457" s="360">
        <f t="shared" si="160"/>
        <v>0.27529999999999999</v>
      </c>
    </row>
    <row r="1458" spans="1:42">
      <c r="A1458" s="551">
        <v>1287</v>
      </c>
      <c r="B1458" s="341" t="s">
        <v>3387</v>
      </c>
      <c r="C1458" s="341" t="s">
        <v>3086</v>
      </c>
      <c r="D1458" s="341" t="s">
        <v>499</v>
      </c>
      <c r="E1458" s="552">
        <v>290</v>
      </c>
      <c r="F1458" s="543">
        <v>191.68</v>
      </c>
      <c r="G1458" s="343">
        <v>232</v>
      </c>
      <c r="H1458" s="341">
        <v>0.99839999999999995</v>
      </c>
      <c r="I1458" s="343">
        <v>60920</v>
      </c>
      <c r="J1458" s="343">
        <f t="shared" si="154"/>
        <v>0</v>
      </c>
      <c r="K1458" s="343">
        <v>44.21</v>
      </c>
      <c r="L1458" s="343">
        <v>178.4</v>
      </c>
      <c r="M1458" s="343">
        <v>232</v>
      </c>
      <c r="N1458" s="341">
        <v>0.99760000000000004</v>
      </c>
      <c r="O1458" s="343">
        <v>24178</v>
      </c>
      <c r="P1458" s="343">
        <f t="shared" si="155"/>
        <v>0</v>
      </c>
      <c r="Q1458" s="555">
        <v>18.260000000000002</v>
      </c>
      <c r="R1458" s="563">
        <v>175.04</v>
      </c>
      <c r="S1458" s="343">
        <v>232</v>
      </c>
      <c r="T1458" s="341">
        <v>0.99739999999999995</v>
      </c>
      <c r="U1458" s="343">
        <v>19288</v>
      </c>
      <c r="V1458" s="343">
        <f t="shared" si="156"/>
        <v>0</v>
      </c>
      <c r="W1458" s="343">
        <v>15.34</v>
      </c>
      <c r="X1458" s="343">
        <v>185.76</v>
      </c>
      <c r="Y1458" s="343">
        <v>232</v>
      </c>
      <c r="Z1458" s="341">
        <v>0.99739999999999995</v>
      </c>
      <c r="AA1458" s="343">
        <v>59862</v>
      </c>
      <c r="AB1458" s="343">
        <f t="shared" si="157"/>
        <v>0</v>
      </c>
      <c r="AC1458" s="552">
        <v>43.43</v>
      </c>
      <c r="AD1458" s="563">
        <v>181.44</v>
      </c>
      <c r="AE1458" s="343">
        <v>232</v>
      </c>
      <c r="AF1458" s="341">
        <v>0.99719999999999998</v>
      </c>
      <c r="AG1458" s="343">
        <v>49392</v>
      </c>
      <c r="AH1458" s="343">
        <f t="shared" si="158"/>
        <v>0</v>
      </c>
      <c r="AI1458" s="343">
        <v>36.69</v>
      </c>
      <c r="AJ1458" s="343">
        <v>186.56</v>
      </c>
      <c r="AK1458" s="343">
        <v>232</v>
      </c>
      <c r="AL1458" s="341">
        <v>0.99590000000000001</v>
      </c>
      <c r="AM1458" s="343">
        <v>52910</v>
      </c>
      <c r="AN1458" s="343">
        <f t="shared" si="159"/>
        <v>0</v>
      </c>
      <c r="AO1458" s="552">
        <v>39.549999999999997</v>
      </c>
      <c r="AP1458" s="360">
        <f t="shared" si="160"/>
        <v>0.32913333333333333</v>
      </c>
    </row>
    <row r="1459" spans="1:42">
      <c r="A1459" s="551">
        <v>1288</v>
      </c>
      <c r="B1459" s="341" t="s">
        <v>3387</v>
      </c>
      <c r="C1459" s="341" t="s">
        <v>3088</v>
      </c>
      <c r="D1459" s="341" t="s">
        <v>499</v>
      </c>
      <c r="E1459" s="552">
        <v>184</v>
      </c>
      <c r="F1459" s="543">
        <v>128</v>
      </c>
      <c r="G1459" s="343">
        <v>147.19999999999999</v>
      </c>
      <c r="H1459" s="341">
        <v>0.97230000000000005</v>
      </c>
      <c r="I1459" s="343">
        <v>45134</v>
      </c>
      <c r="J1459" s="343">
        <f t="shared" si="154"/>
        <v>0</v>
      </c>
      <c r="K1459" s="343">
        <v>50.37</v>
      </c>
      <c r="L1459" s="343">
        <v>115.84</v>
      </c>
      <c r="M1459" s="343">
        <v>147.19999999999999</v>
      </c>
      <c r="N1459" s="341">
        <v>0.97060000000000002</v>
      </c>
      <c r="O1459" s="343">
        <v>12219</v>
      </c>
      <c r="P1459" s="343">
        <f t="shared" si="155"/>
        <v>0</v>
      </c>
      <c r="Q1459" s="555">
        <v>14.61</v>
      </c>
      <c r="R1459" s="563">
        <v>46</v>
      </c>
      <c r="S1459" s="343">
        <v>147.19999999999999</v>
      </c>
      <c r="T1459" s="341">
        <v>0.98370000000000002</v>
      </c>
      <c r="U1459" s="343">
        <v>908</v>
      </c>
      <c r="V1459" s="343">
        <f t="shared" si="156"/>
        <v>0</v>
      </c>
      <c r="W1459" s="343">
        <v>2.79</v>
      </c>
      <c r="X1459" s="343">
        <v>172.16</v>
      </c>
      <c r="Y1459" s="343">
        <v>172.16</v>
      </c>
      <c r="Z1459" s="341">
        <v>0.66849999999999998</v>
      </c>
      <c r="AA1459" s="343">
        <v>33520</v>
      </c>
      <c r="AB1459" s="343">
        <f t="shared" si="157"/>
        <v>0</v>
      </c>
      <c r="AC1459" s="552">
        <v>39.15</v>
      </c>
      <c r="AD1459" s="563">
        <v>181.04</v>
      </c>
      <c r="AE1459" s="343">
        <v>181.04</v>
      </c>
      <c r="AF1459" s="341">
        <v>0.91</v>
      </c>
      <c r="AG1459" s="343">
        <v>56233</v>
      </c>
      <c r="AH1459" s="343">
        <f t="shared" si="158"/>
        <v>0</v>
      </c>
      <c r="AI1459" s="343">
        <v>45.88</v>
      </c>
      <c r="AJ1459" s="343">
        <v>137.91999999999999</v>
      </c>
      <c r="AK1459" s="343">
        <v>147.19999999999999</v>
      </c>
      <c r="AL1459" s="341">
        <v>0.93759999999999999</v>
      </c>
      <c r="AM1459" s="343">
        <v>38719</v>
      </c>
      <c r="AN1459" s="343">
        <f t="shared" si="159"/>
        <v>0</v>
      </c>
      <c r="AO1459" s="552">
        <v>41.59</v>
      </c>
      <c r="AP1459" s="360">
        <f t="shared" si="160"/>
        <v>0.32398333333333335</v>
      </c>
    </row>
    <row r="1460" spans="1:42">
      <c r="A1460" s="551">
        <v>1289</v>
      </c>
      <c r="B1460" s="341" t="s">
        <v>3387</v>
      </c>
      <c r="C1460" s="341" t="s">
        <v>3090</v>
      </c>
      <c r="D1460" s="341" t="s">
        <v>499</v>
      </c>
      <c r="E1460" s="552">
        <v>160</v>
      </c>
      <c r="F1460" s="543">
        <v>238</v>
      </c>
      <c r="G1460" s="343">
        <v>238</v>
      </c>
      <c r="H1460" s="341">
        <v>0.90800000000000003</v>
      </c>
      <c r="I1460" s="343">
        <v>44821</v>
      </c>
      <c r="J1460" s="343">
        <f t="shared" si="154"/>
        <v>0</v>
      </c>
      <c r="K1460" s="343">
        <v>28.8</v>
      </c>
      <c r="L1460" s="343">
        <v>188.72</v>
      </c>
      <c r="M1460" s="343">
        <v>188.72</v>
      </c>
      <c r="N1460" s="341">
        <v>0.90229999999999999</v>
      </c>
      <c r="O1460" s="343">
        <v>32169</v>
      </c>
      <c r="P1460" s="343">
        <f t="shared" si="155"/>
        <v>0</v>
      </c>
      <c r="Q1460" s="555">
        <v>25.39</v>
      </c>
      <c r="R1460" s="563">
        <v>166.32</v>
      </c>
      <c r="S1460" s="343">
        <v>166.32</v>
      </c>
      <c r="T1460" s="341">
        <v>0.89239999999999997</v>
      </c>
      <c r="U1460" s="343">
        <v>14132</v>
      </c>
      <c r="V1460" s="343">
        <f t="shared" si="156"/>
        <v>0</v>
      </c>
      <c r="W1460" s="343">
        <v>13.22</v>
      </c>
      <c r="X1460" s="343">
        <v>209.76</v>
      </c>
      <c r="Y1460" s="343">
        <v>209.76</v>
      </c>
      <c r="Z1460" s="341">
        <v>0.90249999999999997</v>
      </c>
      <c r="AA1460" s="343">
        <v>33648</v>
      </c>
      <c r="AB1460" s="343">
        <f t="shared" si="157"/>
        <v>0</v>
      </c>
      <c r="AC1460" s="552">
        <v>23.89</v>
      </c>
      <c r="AD1460" s="563">
        <v>215.84</v>
      </c>
      <c r="AE1460" s="343">
        <v>215.84</v>
      </c>
      <c r="AF1460" s="341">
        <v>0.89349999999999996</v>
      </c>
      <c r="AG1460" s="343">
        <v>44245</v>
      </c>
      <c r="AH1460" s="343">
        <f t="shared" si="158"/>
        <v>0</v>
      </c>
      <c r="AI1460" s="343">
        <v>30.83</v>
      </c>
      <c r="AJ1460" s="343">
        <v>179.76</v>
      </c>
      <c r="AK1460" s="343">
        <v>179.76</v>
      </c>
      <c r="AL1460" s="341">
        <v>0.95209999999999995</v>
      </c>
      <c r="AM1460" s="343">
        <v>21882</v>
      </c>
      <c r="AN1460" s="343">
        <f t="shared" si="159"/>
        <v>0</v>
      </c>
      <c r="AO1460" s="552">
        <v>17.760000000000002</v>
      </c>
      <c r="AP1460" s="360">
        <f t="shared" si="160"/>
        <v>0.23314999999999997</v>
      </c>
    </row>
    <row r="1461" spans="1:42">
      <c r="A1461" s="551">
        <v>1290</v>
      </c>
      <c r="B1461" s="341" t="s">
        <v>3387</v>
      </c>
      <c r="C1461" s="341" t="s">
        <v>3092</v>
      </c>
      <c r="D1461" s="341" t="s">
        <v>499</v>
      </c>
      <c r="E1461" s="552">
        <v>214</v>
      </c>
      <c r="F1461" s="543">
        <v>197.6</v>
      </c>
      <c r="G1461" s="343">
        <v>197.6</v>
      </c>
      <c r="H1461" s="341">
        <v>0.99760000000000004</v>
      </c>
      <c r="I1461" s="343">
        <v>45036</v>
      </c>
      <c r="J1461" s="343">
        <f t="shared" si="154"/>
        <v>0</v>
      </c>
      <c r="K1461" s="343">
        <v>31.73</v>
      </c>
      <c r="L1461" s="343">
        <v>213.44</v>
      </c>
      <c r="M1461" s="343">
        <v>213.44</v>
      </c>
      <c r="N1461" s="341">
        <v>0.99709999999999999</v>
      </c>
      <c r="O1461" s="343">
        <v>72122</v>
      </c>
      <c r="P1461" s="343">
        <f t="shared" si="155"/>
        <v>0</v>
      </c>
      <c r="Q1461" s="555">
        <v>45.55</v>
      </c>
      <c r="R1461" s="563">
        <v>77.44</v>
      </c>
      <c r="S1461" s="343">
        <v>171.2</v>
      </c>
      <c r="T1461" s="341">
        <v>0.98670000000000002</v>
      </c>
      <c r="U1461" s="343">
        <v>8162</v>
      </c>
      <c r="V1461" s="343">
        <f t="shared" si="156"/>
        <v>0</v>
      </c>
      <c r="W1461" s="343">
        <v>14.84</v>
      </c>
      <c r="X1461" s="343">
        <v>157.6</v>
      </c>
      <c r="Y1461" s="343">
        <v>171.2</v>
      </c>
      <c r="Z1461" s="341">
        <v>0.99729999999999996</v>
      </c>
      <c r="AA1461" s="343">
        <v>37522</v>
      </c>
      <c r="AB1461" s="343">
        <f t="shared" si="157"/>
        <v>0</v>
      </c>
      <c r="AC1461" s="552">
        <v>32.090000000000003</v>
      </c>
      <c r="AD1461" s="563">
        <v>226.72</v>
      </c>
      <c r="AE1461" s="343">
        <v>226.72</v>
      </c>
      <c r="AF1461" s="341">
        <v>0.99519999999999997</v>
      </c>
      <c r="AG1461" s="343">
        <v>57130</v>
      </c>
      <c r="AH1461" s="343">
        <f t="shared" si="158"/>
        <v>0</v>
      </c>
      <c r="AI1461" s="343">
        <v>34.03</v>
      </c>
      <c r="AJ1461" s="343">
        <v>210.4</v>
      </c>
      <c r="AK1461" s="343">
        <v>210.4</v>
      </c>
      <c r="AL1461" s="341">
        <v>0.99660000000000004</v>
      </c>
      <c r="AM1461" s="343">
        <v>59086</v>
      </c>
      <c r="AN1461" s="343">
        <f t="shared" si="159"/>
        <v>0</v>
      </c>
      <c r="AO1461" s="552">
        <v>39.14</v>
      </c>
      <c r="AP1461" s="360">
        <f t="shared" si="160"/>
        <v>0.32896666666666668</v>
      </c>
    </row>
    <row r="1462" spans="1:42">
      <c r="A1462" s="551">
        <v>1291</v>
      </c>
      <c r="B1462" s="341" t="s">
        <v>3387</v>
      </c>
      <c r="C1462" s="341" t="s">
        <v>3094</v>
      </c>
      <c r="D1462" s="341" t="s">
        <v>499</v>
      </c>
      <c r="E1462" s="552">
        <v>156</v>
      </c>
      <c r="F1462" s="543">
        <v>144.16</v>
      </c>
      <c r="G1462" s="343">
        <v>144.16</v>
      </c>
      <c r="H1462" s="341">
        <v>0.97750000000000004</v>
      </c>
      <c r="I1462" s="343">
        <v>39167</v>
      </c>
      <c r="J1462" s="343">
        <f t="shared" si="154"/>
        <v>0</v>
      </c>
      <c r="K1462" s="343">
        <v>38.6</v>
      </c>
      <c r="L1462" s="343">
        <v>145.36000000000001</v>
      </c>
      <c r="M1462" s="343">
        <v>145.36000000000001</v>
      </c>
      <c r="N1462" s="341">
        <v>0.98</v>
      </c>
      <c r="O1462" s="343">
        <v>28751</v>
      </c>
      <c r="P1462" s="343">
        <f t="shared" si="155"/>
        <v>0</v>
      </c>
      <c r="Q1462" s="555">
        <v>27.13</v>
      </c>
      <c r="R1462" s="563">
        <v>22.577780000000001</v>
      </c>
      <c r="S1462" s="343">
        <v>124.8</v>
      </c>
      <c r="T1462" s="341">
        <v>1.0002</v>
      </c>
      <c r="U1462" s="343">
        <v>3887</v>
      </c>
      <c r="V1462" s="343">
        <f t="shared" si="156"/>
        <v>0</v>
      </c>
      <c r="W1462" s="343">
        <v>26.56</v>
      </c>
      <c r="X1462" s="343">
        <v>146.32</v>
      </c>
      <c r="Y1462" s="343">
        <v>146.32</v>
      </c>
      <c r="Z1462" s="341">
        <v>0.96330000000000005</v>
      </c>
      <c r="AA1462" s="343">
        <v>20186</v>
      </c>
      <c r="AB1462" s="343">
        <f t="shared" si="157"/>
        <v>0</v>
      </c>
      <c r="AC1462" s="552">
        <v>19.25</v>
      </c>
      <c r="AD1462" s="563">
        <v>152.88</v>
      </c>
      <c r="AE1462" s="343">
        <v>152.88</v>
      </c>
      <c r="AF1462" s="341">
        <v>0.96450000000000002</v>
      </c>
      <c r="AG1462" s="343">
        <v>22581</v>
      </c>
      <c r="AH1462" s="343">
        <f t="shared" si="158"/>
        <v>0</v>
      </c>
      <c r="AI1462" s="343">
        <v>20.58</v>
      </c>
      <c r="AJ1462" s="343">
        <v>162.88</v>
      </c>
      <c r="AK1462" s="343">
        <v>162.88</v>
      </c>
      <c r="AL1462" s="341">
        <v>0.96519999999999995</v>
      </c>
      <c r="AM1462" s="343">
        <v>44645</v>
      </c>
      <c r="AN1462" s="343">
        <f t="shared" si="159"/>
        <v>0</v>
      </c>
      <c r="AO1462" s="552">
        <v>39.44</v>
      </c>
      <c r="AP1462" s="360">
        <f t="shared" si="160"/>
        <v>0.28593333333333332</v>
      </c>
    </row>
    <row r="1463" spans="1:42">
      <c r="A1463" s="551">
        <v>1292</v>
      </c>
      <c r="B1463" s="341" t="s">
        <v>3387</v>
      </c>
      <c r="C1463" s="341" t="s">
        <v>3096</v>
      </c>
      <c r="D1463" s="341" t="s">
        <v>499</v>
      </c>
      <c r="E1463" s="552">
        <v>180</v>
      </c>
      <c r="F1463" s="543">
        <v>143.52000000000001</v>
      </c>
      <c r="G1463" s="343">
        <v>144</v>
      </c>
      <c r="H1463" s="341">
        <v>0.99609999999999999</v>
      </c>
      <c r="I1463" s="343">
        <v>44231</v>
      </c>
      <c r="J1463" s="343">
        <f t="shared" si="154"/>
        <v>0</v>
      </c>
      <c r="K1463" s="343">
        <v>42.97</v>
      </c>
      <c r="L1463" s="343">
        <v>155.36000000000001</v>
      </c>
      <c r="M1463" s="343">
        <v>155.36000000000001</v>
      </c>
      <c r="N1463" s="341">
        <v>0.99560000000000004</v>
      </c>
      <c r="O1463" s="343">
        <v>29863</v>
      </c>
      <c r="P1463" s="343">
        <f t="shared" si="155"/>
        <v>0</v>
      </c>
      <c r="Q1463" s="555">
        <v>25.95</v>
      </c>
      <c r="R1463" s="563">
        <v>56.64</v>
      </c>
      <c r="S1463" s="343">
        <v>144</v>
      </c>
      <c r="T1463" s="341">
        <v>0.99980000000000002</v>
      </c>
      <c r="U1463" s="343">
        <v>8328</v>
      </c>
      <c r="V1463" s="343">
        <f t="shared" si="156"/>
        <v>0</v>
      </c>
      <c r="W1463" s="343">
        <v>20.420000000000002</v>
      </c>
      <c r="X1463" s="343">
        <v>134.08000000000001</v>
      </c>
      <c r="Y1463" s="343">
        <v>144</v>
      </c>
      <c r="Z1463" s="341">
        <v>0.99780000000000002</v>
      </c>
      <c r="AA1463" s="343">
        <v>18302</v>
      </c>
      <c r="AB1463" s="343">
        <f t="shared" si="157"/>
        <v>0</v>
      </c>
      <c r="AC1463" s="552">
        <v>18.39</v>
      </c>
      <c r="AD1463" s="563">
        <v>157.76</v>
      </c>
      <c r="AE1463" s="343">
        <v>157.76</v>
      </c>
      <c r="AF1463" s="341">
        <v>0.99050000000000005</v>
      </c>
      <c r="AG1463" s="343">
        <v>42851</v>
      </c>
      <c r="AH1463" s="343">
        <f t="shared" si="158"/>
        <v>0</v>
      </c>
      <c r="AI1463" s="343">
        <v>36.86</v>
      </c>
      <c r="AJ1463" s="343">
        <v>150.47999999999999</v>
      </c>
      <c r="AK1463" s="343">
        <v>150.47999999999999</v>
      </c>
      <c r="AL1463" s="341">
        <v>0.99850000000000005</v>
      </c>
      <c r="AM1463" s="343">
        <v>40367</v>
      </c>
      <c r="AN1463" s="343">
        <f t="shared" si="159"/>
        <v>0</v>
      </c>
      <c r="AO1463" s="552">
        <v>37.31</v>
      </c>
      <c r="AP1463" s="360">
        <f t="shared" si="160"/>
        <v>0.30316666666666664</v>
      </c>
    </row>
    <row r="1464" spans="1:42">
      <c r="A1464" s="551">
        <v>1293</v>
      </c>
      <c r="B1464" s="341" t="s">
        <v>3387</v>
      </c>
      <c r="C1464" s="341" t="s">
        <v>3098</v>
      </c>
      <c r="D1464" s="341" t="s">
        <v>499</v>
      </c>
      <c r="E1464" s="552">
        <v>116</v>
      </c>
      <c r="F1464" s="543">
        <v>117.12</v>
      </c>
      <c r="G1464" s="343">
        <v>117.12</v>
      </c>
      <c r="H1464" s="341">
        <v>0.99</v>
      </c>
      <c r="I1464" s="343">
        <v>32123</v>
      </c>
      <c r="J1464" s="343">
        <f t="shared" si="154"/>
        <v>0</v>
      </c>
      <c r="K1464" s="343">
        <v>38.479999999999997</v>
      </c>
      <c r="L1464" s="343">
        <v>116.32</v>
      </c>
      <c r="M1464" s="343">
        <v>116.32</v>
      </c>
      <c r="N1464" s="341">
        <v>0.96240000000000003</v>
      </c>
      <c r="O1464" s="343">
        <v>13957</v>
      </c>
      <c r="P1464" s="343">
        <f t="shared" si="155"/>
        <v>0</v>
      </c>
      <c r="Q1464" s="555">
        <v>16.760000000000002</v>
      </c>
      <c r="R1464" s="563">
        <v>117.52</v>
      </c>
      <c r="S1464" s="343">
        <v>117.52</v>
      </c>
      <c r="T1464" s="341">
        <v>0.93279999999999996</v>
      </c>
      <c r="U1464" s="343">
        <v>8354</v>
      </c>
      <c r="V1464" s="343">
        <f t="shared" si="156"/>
        <v>0</v>
      </c>
      <c r="W1464" s="343">
        <v>10.58</v>
      </c>
      <c r="X1464" s="343">
        <v>114.4</v>
      </c>
      <c r="Y1464" s="343">
        <v>114.4</v>
      </c>
      <c r="Z1464" s="341">
        <v>0.98329999999999995</v>
      </c>
      <c r="AA1464" s="343">
        <v>25754</v>
      </c>
      <c r="AB1464" s="343">
        <f t="shared" si="157"/>
        <v>0</v>
      </c>
      <c r="AC1464" s="552">
        <v>30.77</v>
      </c>
      <c r="AD1464" s="563">
        <v>107.76</v>
      </c>
      <c r="AE1464" s="343">
        <v>107.76</v>
      </c>
      <c r="AF1464" s="341">
        <v>0.9698</v>
      </c>
      <c r="AG1464" s="343">
        <v>16320</v>
      </c>
      <c r="AH1464" s="343">
        <f t="shared" si="158"/>
        <v>0</v>
      </c>
      <c r="AI1464" s="343">
        <v>20.99</v>
      </c>
      <c r="AJ1464" s="343">
        <v>101.28</v>
      </c>
      <c r="AK1464" s="343">
        <v>101.28</v>
      </c>
      <c r="AL1464" s="341">
        <v>0.91590000000000005</v>
      </c>
      <c r="AM1464" s="343">
        <v>6613</v>
      </c>
      <c r="AN1464" s="343">
        <f t="shared" si="159"/>
        <v>0</v>
      </c>
      <c r="AO1464" s="552">
        <v>9.9</v>
      </c>
      <c r="AP1464" s="360">
        <f t="shared" si="160"/>
        <v>0.21246666666666666</v>
      </c>
    </row>
    <row r="1465" spans="1:42">
      <c r="A1465" s="551">
        <v>1294</v>
      </c>
      <c r="B1465" s="341" t="s">
        <v>3387</v>
      </c>
      <c r="C1465" s="341" t="s">
        <v>3100</v>
      </c>
      <c r="D1465" s="341" t="s">
        <v>499</v>
      </c>
      <c r="E1465" s="552">
        <v>175</v>
      </c>
      <c r="F1465" s="543">
        <v>146.32</v>
      </c>
      <c r="G1465" s="343">
        <v>146.32</v>
      </c>
      <c r="H1465" s="341">
        <v>0.96709999999999996</v>
      </c>
      <c r="I1465" s="343">
        <v>25849</v>
      </c>
      <c r="J1465" s="343">
        <f t="shared" si="154"/>
        <v>0</v>
      </c>
      <c r="K1465" s="343">
        <v>25.37</v>
      </c>
      <c r="L1465" s="343">
        <v>141.04</v>
      </c>
      <c r="M1465" s="343">
        <v>141.04</v>
      </c>
      <c r="N1465" s="341">
        <v>0.99670000000000003</v>
      </c>
      <c r="O1465" s="343">
        <v>41874</v>
      </c>
      <c r="P1465" s="343">
        <f t="shared" si="155"/>
        <v>0</v>
      </c>
      <c r="Q1465" s="555">
        <v>40.03</v>
      </c>
      <c r="R1465" s="563">
        <v>125.92</v>
      </c>
      <c r="S1465" s="343">
        <v>140</v>
      </c>
      <c r="T1465" s="341">
        <v>0.99750000000000005</v>
      </c>
      <c r="U1465" s="343">
        <v>12429</v>
      </c>
      <c r="V1465" s="343">
        <f t="shared" si="156"/>
        <v>0</v>
      </c>
      <c r="W1465" s="343">
        <v>13.74</v>
      </c>
      <c r="X1465" s="343">
        <v>127.52</v>
      </c>
      <c r="Y1465" s="343">
        <v>140</v>
      </c>
      <c r="Z1465" s="341">
        <v>1</v>
      </c>
      <c r="AA1465" s="343">
        <v>13576</v>
      </c>
      <c r="AB1465" s="343">
        <f t="shared" si="157"/>
        <v>0</v>
      </c>
      <c r="AC1465" s="552">
        <v>14.31</v>
      </c>
      <c r="AD1465" s="563">
        <v>141.68</v>
      </c>
      <c r="AE1465" s="343">
        <v>141.68</v>
      </c>
      <c r="AF1465" s="341">
        <v>0.99780000000000002</v>
      </c>
      <c r="AG1465" s="343">
        <v>27269</v>
      </c>
      <c r="AH1465" s="343">
        <f t="shared" si="158"/>
        <v>0</v>
      </c>
      <c r="AI1465" s="343">
        <v>25.92</v>
      </c>
      <c r="AJ1465" s="343">
        <v>88.8</v>
      </c>
      <c r="AK1465" s="343">
        <v>140</v>
      </c>
      <c r="AL1465" s="341">
        <v>0.99980000000000002</v>
      </c>
      <c r="AM1465" s="343">
        <v>5461</v>
      </c>
      <c r="AN1465" s="343">
        <f t="shared" si="159"/>
        <v>0</v>
      </c>
      <c r="AO1465" s="552">
        <v>8.5399999999999991</v>
      </c>
      <c r="AP1465" s="360">
        <f t="shared" si="160"/>
        <v>0.21318333333333331</v>
      </c>
    </row>
    <row r="1466" spans="1:42">
      <c r="A1466" s="551">
        <v>1295</v>
      </c>
      <c r="B1466" s="341" t="s">
        <v>3387</v>
      </c>
      <c r="C1466" s="341" t="s">
        <v>3102</v>
      </c>
      <c r="D1466" s="341" t="s">
        <v>499</v>
      </c>
      <c r="E1466" s="552">
        <v>205</v>
      </c>
      <c r="F1466" s="543">
        <v>134.47999999999999</v>
      </c>
      <c r="G1466" s="343">
        <v>164</v>
      </c>
      <c r="H1466" s="341">
        <v>0.99729999999999996</v>
      </c>
      <c r="I1466" s="343">
        <v>28249</v>
      </c>
      <c r="J1466" s="343">
        <f t="shared" si="154"/>
        <v>0</v>
      </c>
      <c r="K1466" s="343">
        <v>29.25</v>
      </c>
      <c r="L1466" s="343">
        <v>122.4</v>
      </c>
      <c r="M1466" s="343">
        <v>164</v>
      </c>
      <c r="N1466" s="341">
        <v>0.99909999999999999</v>
      </c>
      <c r="O1466" s="343">
        <v>16681</v>
      </c>
      <c r="P1466" s="343">
        <f t="shared" si="155"/>
        <v>0</v>
      </c>
      <c r="Q1466" s="555">
        <v>18.329999999999998</v>
      </c>
      <c r="R1466" s="563">
        <v>14.4</v>
      </c>
      <c r="S1466" s="343">
        <v>164</v>
      </c>
      <c r="T1466" s="341">
        <v>1.0003</v>
      </c>
      <c r="U1466" s="343">
        <v>2522</v>
      </c>
      <c r="V1466" s="343">
        <f t="shared" si="156"/>
        <v>0</v>
      </c>
      <c r="W1466" s="343">
        <v>24.32</v>
      </c>
      <c r="X1466" s="343">
        <v>132.16</v>
      </c>
      <c r="Y1466" s="343">
        <v>164</v>
      </c>
      <c r="Z1466" s="341">
        <v>0.99150000000000005</v>
      </c>
      <c r="AA1466" s="343">
        <v>26037</v>
      </c>
      <c r="AB1466" s="343">
        <f t="shared" si="157"/>
        <v>0</v>
      </c>
      <c r="AC1466" s="552">
        <v>26.7</v>
      </c>
      <c r="AD1466" s="563">
        <v>135.12</v>
      </c>
      <c r="AE1466" s="343">
        <v>164</v>
      </c>
      <c r="AF1466" s="341">
        <v>0.99339999999999995</v>
      </c>
      <c r="AG1466" s="343">
        <v>35164</v>
      </c>
      <c r="AH1466" s="343">
        <f t="shared" si="158"/>
        <v>0</v>
      </c>
      <c r="AI1466" s="343">
        <v>35.21</v>
      </c>
      <c r="AJ1466" s="343">
        <v>136.08000000000001</v>
      </c>
      <c r="AK1466" s="343">
        <v>164</v>
      </c>
      <c r="AL1466" s="341">
        <v>0.99550000000000005</v>
      </c>
      <c r="AM1466" s="343">
        <v>20945</v>
      </c>
      <c r="AN1466" s="343">
        <f t="shared" si="159"/>
        <v>0</v>
      </c>
      <c r="AO1466" s="552">
        <v>21.47</v>
      </c>
      <c r="AP1466" s="360">
        <f t="shared" si="160"/>
        <v>0.25879999999999997</v>
      </c>
    </row>
    <row r="1467" spans="1:42">
      <c r="A1467" s="551">
        <v>1296</v>
      </c>
      <c r="B1467" s="341" t="s">
        <v>3387</v>
      </c>
      <c r="C1467" s="341" t="s">
        <v>3104</v>
      </c>
      <c r="D1467" s="341" t="s">
        <v>499</v>
      </c>
      <c r="E1467" s="552">
        <v>145</v>
      </c>
      <c r="F1467" s="543">
        <v>150.4</v>
      </c>
      <c r="G1467" s="343">
        <v>150.4</v>
      </c>
      <c r="H1467" s="341">
        <v>0.95230000000000004</v>
      </c>
      <c r="I1467" s="343">
        <v>31502</v>
      </c>
      <c r="J1467" s="343">
        <f t="shared" si="154"/>
        <v>0</v>
      </c>
      <c r="K1467" s="343">
        <v>30.55</v>
      </c>
      <c r="L1467" s="343">
        <v>80.72</v>
      </c>
      <c r="M1467" s="343">
        <v>116</v>
      </c>
      <c r="N1467" s="341">
        <v>0.99639999999999995</v>
      </c>
      <c r="O1467" s="343">
        <v>1968</v>
      </c>
      <c r="P1467" s="343">
        <f t="shared" si="155"/>
        <v>0</v>
      </c>
      <c r="Q1467" s="555">
        <v>3.29</v>
      </c>
      <c r="R1467" s="563">
        <v>10.48</v>
      </c>
      <c r="S1467" s="343">
        <v>116</v>
      </c>
      <c r="T1467" s="341">
        <v>0.99760000000000004</v>
      </c>
      <c r="U1467" s="343">
        <v>1683</v>
      </c>
      <c r="V1467" s="343">
        <f t="shared" si="156"/>
        <v>0</v>
      </c>
      <c r="W1467" s="343">
        <v>22.36</v>
      </c>
      <c r="X1467" s="343">
        <v>143.6</v>
      </c>
      <c r="Y1467" s="343">
        <v>143.6</v>
      </c>
      <c r="Z1467" s="341">
        <v>0.96209999999999996</v>
      </c>
      <c r="AA1467" s="343">
        <v>13564</v>
      </c>
      <c r="AB1467" s="343">
        <f t="shared" si="157"/>
        <v>0</v>
      </c>
      <c r="AC1467" s="552">
        <v>13.2</v>
      </c>
      <c r="AD1467" s="563">
        <v>166.88</v>
      </c>
      <c r="AE1467" s="343">
        <v>166.88</v>
      </c>
      <c r="AF1467" s="341">
        <v>0.94840000000000002</v>
      </c>
      <c r="AG1467" s="343">
        <v>40925</v>
      </c>
      <c r="AH1467" s="343">
        <f t="shared" si="158"/>
        <v>0</v>
      </c>
      <c r="AI1467" s="343">
        <v>34.75</v>
      </c>
      <c r="AJ1467" s="343">
        <v>152.63999999999999</v>
      </c>
      <c r="AK1467" s="343">
        <v>152.63999999999999</v>
      </c>
      <c r="AL1467" s="341">
        <v>0.95789999999999997</v>
      </c>
      <c r="AM1467" s="343">
        <v>32280</v>
      </c>
      <c r="AN1467" s="343">
        <f t="shared" si="159"/>
        <v>0</v>
      </c>
      <c r="AO1467" s="552">
        <v>30.66</v>
      </c>
      <c r="AP1467" s="360">
        <f t="shared" si="160"/>
        <v>0.22468333333333335</v>
      </c>
    </row>
    <row r="1468" spans="1:42">
      <c r="A1468" s="551">
        <v>1297</v>
      </c>
      <c r="B1468" s="341" t="s">
        <v>3387</v>
      </c>
      <c r="C1468" s="341" t="s">
        <v>3106</v>
      </c>
      <c r="D1468" s="341" t="s">
        <v>499</v>
      </c>
      <c r="E1468" s="552">
        <v>200</v>
      </c>
      <c r="F1468" s="543">
        <v>202.4</v>
      </c>
      <c r="G1468" s="343">
        <v>202.4</v>
      </c>
      <c r="H1468" s="341">
        <v>0.94410000000000005</v>
      </c>
      <c r="I1468" s="343">
        <v>43575</v>
      </c>
      <c r="J1468" s="343">
        <f t="shared" si="154"/>
        <v>0</v>
      </c>
      <c r="K1468" s="343">
        <v>31.67</v>
      </c>
      <c r="L1468" s="343">
        <v>187.92</v>
      </c>
      <c r="M1468" s="343">
        <v>187.92</v>
      </c>
      <c r="N1468" s="341">
        <v>0.94350000000000001</v>
      </c>
      <c r="O1468" s="343">
        <v>30077</v>
      </c>
      <c r="P1468" s="343">
        <f t="shared" si="155"/>
        <v>0</v>
      </c>
      <c r="Q1468" s="555">
        <v>22.8</v>
      </c>
      <c r="R1468" s="563">
        <v>126.79608</v>
      </c>
      <c r="S1468" s="343">
        <v>160</v>
      </c>
      <c r="T1468" s="341">
        <v>0.99939999999999996</v>
      </c>
      <c r="U1468" s="343">
        <v>5203</v>
      </c>
      <c r="V1468" s="343">
        <f t="shared" si="156"/>
        <v>0</v>
      </c>
      <c r="W1468" s="343">
        <v>5.71</v>
      </c>
      <c r="X1468" s="343">
        <v>177.92</v>
      </c>
      <c r="Y1468" s="343">
        <v>177.92</v>
      </c>
      <c r="Z1468" s="341">
        <v>0.95209999999999995</v>
      </c>
      <c r="AA1468" s="343">
        <v>31867</v>
      </c>
      <c r="AB1468" s="343">
        <f t="shared" si="157"/>
        <v>0</v>
      </c>
      <c r="AC1468" s="552">
        <v>25.28</v>
      </c>
      <c r="AD1468" s="563">
        <v>155.04</v>
      </c>
      <c r="AE1468" s="343">
        <v>160</v>
      </c>
      <c r="AF1468" s="341">
        <v>0.99019999999999997</v>
      </c>
      <c r="AG1468" s="343">
        <v>31619</v>
      </c>
      <c r="AH1468" s="343">
        <f t="shared" si="158"/>
        <v>0</v>
      </c>
      <c r="AI1468" s="343">
        <v>27.68</v>
      </c>
      <c r="AJ1468" s="343">
        <v>168</v>
      </c>
      <c r="AK1468" s="343">
        <v>168</v>
      </c>
      <c r="AL1468" s="341">
        <v>0.9919</v>
      </c>
      <c r="AM1468" s="343">
        <v>7728</v>
      </c>
      <c r="AN1468" s="343">
        <f t="shared" si="159"/>
        <v>0</v>
      </c>
      <c r="AO1468" s="552">
        <v>6.44</v>
      </c>
      <c r="AP1468" s="360">
        <f t="shared" si="160"/>
        <v>0.19930000000000003</v>
      </c>
    </row>
    <row r="1469" spans="1:42">
      <c r="A1469" s="551">
        <v>1298</v>
      </c>
      <c r="B1469" s="341" t="s">
        <v>3387</v>
      </c>
      <c r="C1469" s="341" t="s">
        <v>3108</v>
      </c>
      <c r="D1469" s="341" t="s">
        <v>499</v>
      </c>
      <c r="E1469" s="552">
        <v>500</v>
      </c>
      <c r="F1469" s="543">
        <v>144.72</v>
      </c>
      <c r="G1469" s="343">
        <v>400</v>
      </c>
      <c r="H1469" s="341">
        <v>0.93910000000000005</v>
      </c>
      <c r="I1469" s="343">
        <v>17073</v>
      </c>
      <c r="J1469" s="343">
        <f t="shared" si="154"/>
        <v>0</v>
      </c>
      <c r="K1469" s="343">
        <v>17.45</v>
      </c>
      <c r="L1469" s="343">
        <v>154.80000000000001</v>
      </c>
      <c r="M1469" s="343">
        <v>400</v>
      </c>
      <c r="N1469" s="341">
        <v>0.92210000000000003</v>
      </c>
      <c r="O1469" s="343">
        <v>15993</v>
      </c>
      <c r="P1469" s="343">
        <f t="shared" si="155"/>
        <v>0</v>
      </c>
      <c r="Q1469" s="555">
        <v>15.06</v>
      </c>
      <c r="R1469" s="563">
        <v>130.32</v>
      </c>
      <c r="S1469" s="343">
        <v>400</v>
      </c>
      <c r="T1469" s="341">
        <v>0.96060000000000001</v>
      </c>
      <c r="U1469" s="343">
        <v>8352</v>
      </c>
      <c r="V1469" s="343">
        <f t="shared" si="156"/>
        <v>0</v>
      </c>
      <c r="W1469" s="343">
        <v>9.27</v>
      </c>
      <c r="X1469" s="343">
        <v>6</v>
      </c>
      <c r="Y1469" s="343">
        <v>400</v>
      </c>
      <c r="Z1469" s="341">
        <v>1</v>
      </c>
      <c r="AA1469" s="343">
        <v>2320</v>
      </c>
      <c r="AB1469" s="343">
        <f t="shared" si="157"/>
        <v>0</v>
      </c>
      <c r="AC1469" s="552">
        <v>51.97</v>
      </c>
      <c r="AD1469" s="563">
        <v>0</v>
      </c>
      <c r="AE1469" s="343">
        <v>400</v>
      </c>
      <c r="AF1469" s="341">
        <v>0.99870000000000003</v>
      </c>
      <c r="AG1469" s="343">
        <v>2374</v>
      </c>
      <c r="AH1469" s="343">
        <f t="shared" si="158"/>
        <v>0</v>
      </c>
      <c r="AI1469" s="343">
        <v>0.64</v>
      </c>
      <c r="AJ1469" s="343">
        <v>15.12</v>
      </c>
      <c r="AK1469" s="343">
        <v>400</v>
      </c>
      <c r="AL1469" s="341">
        <v>0.96050000000000002</v>
      </c>
      <c r="AM1469" s="343">
        <v>1755</v>
      </c>
      <c r="AN1469" s="343">
        <f t="shared" si="159"/>
        <v>0</v>
      </c>
      <c r="AO1469" s="552">
        <v>16.78</v>
      </c>
      <c r="AP1469" s="360">
        <f t="shared" si="160"/>
        <v>0.18528333333333333</v>
      </c>
    </row>
    <row r="1470" spans="1:42">
      <c r="A1470" s="551">
        <v>1299</v>
      </c>
      <c r="B1470" s="341" t="s">
        <v>3387</v>
      </c>
      <c r="C1470" s="341" t="s">
        <v>3110</v>
      </c>
      <c r="D1470" s="341" t="s">
        <v>499</v>
      </c>
      <c r="E1470" s="552">
        <v>126.8</v>
      </c>
      <c r="F1470" s="543">
        <v>129.44</v>
      </c>
      <c r="G1470" s="343">
        <v>129.44</v>
      </c>
      <c r="H1470" s="341">
        <v>0.98799999999999999</v>
      </c>
      <c r="I1470" s="343">
        <v>25894</v>
      </c>
      <c r="J1470" s="343">
        <f t="shared" si="154"/>
        <v>0</v>
      </c>
      <c r="K1470" s="343">
        <v>28.12</v>
      </c>
      <c r="L1470" s="343">
        <v>114.24</v>
      </c>
      <c r="M1470" s="343">
        <v>114.24</v>
      </c>
      <c r="N1470" s="341">
        <v>0.99829999999999997</v>
      </c>
      <c r="O1470" s="343">
        <v>20075</v>
      </c>
      <c r="P1470" s="343">
        <f t="shared" si="155"/>
        <v>0</v>
      </c>
      <c r="Q1470" s="555">
        <v>23.66</v>
      </c>
      <c r="R1470" s="563">
        <v>98.72</v>
      </c>
      <c r="S1470" s="343">
        <v>101.44</v>
      </c>
      <c r="T1470" s="341">
        <v>0.99890000000000001</v>
      </c>
      <c r="U1470" s="343">
        <v>8500</v>
      </c>
      <c r="V1470" s="343">
        <f t="shared" si="156"/>
        <v>0</v>
      </c>
      <c r="W1470" s="343">
        <v>11.97</v>
      </c>
      <c r="X1470" s="343">
        <v>113.6</v>
      </c>
      <c r="Y1470" s="343">
        <v>113.6</v>
      </c>
      <c r="Z1470" s="341">
        <v>0.99650000000000005</v>
      </c>
      <c r="AA1470" s="343">
        <v>17664</v>
      </c>
      <c r="AB1470" s="343">
        <f t="shared" si="157"/>
        <v>0</v>
      </c>
      <c r="AC1470" s="552">
        <v>20.97</v>
      </c>
      <c r="AD1470" s="563">
        <v>121.52</v>
      </c>
      <c r="AE1470" s="343">
        <v>121.52</v>
      </c>
      <c r="AF1470" s="341">
        <v>0.99950000000000006</v>
      </c>
      <c r="AG1470" s="343">
        <v>25723</v>
      </c>
      <c r="AH1470" s="343">
        <f t="shared" si="158"/>
        <v>0</v>
      </c>
      <c r="AI1470" s="343">
        <v>28.46</v>
      </c>
      <c r="AJ1470" s="343">
        <v>114</v>
      </c>
      <c r="AK1470" s="343">
        <v>114</v>
      </c>
      <c r="AL1470" s="341">
        <v>0.99950000000000006</v>
      </c>
      <c r="AM1470" s="343">
        <v>22223</v>
      </c>
      <c r="AN1470" s="343">
        <f t="shared" si="159"/>
        <v>0</v>
      </c>
      <c r="AO1470" s="552">
        <v>27.09</v>
      </c>
      <c r="AP1470" s="360">
        <f t="shared" si="160"/>
        <v>0.23378333333333334</v>
      </c>
    </row>
    <row r="1471" spans="1:42">
      <c r="A1471" s="551">
        <v>1300</v>
      </c>
      <c r="B1471" s="341" t="s">
        <v>3387</v>
      </c>
      <c r="C1471" s="341" t="s">
        <v>3112</v>
      </c>
      <c r="D1471" s="341" t="s">
        <v>499</v>
      </c>
      <c r="E1471" s="552">
        <v>150</v>
      </c>
      <c r="F1471" s="543">
        <v>176</v>
      </c>
      <c r="G1471" s="343">
        <v>176</v>
      </c>
      <c r="H1471" s="341">
        <v>0.76149999999999995</v>
      </c>
      <c r="I1471" s="343">
        <v>26741</v>
      </c>
      <c r="J1471" s="343">
        <f t="shared" si="154"/>
        <v>0</v>
      </c>
      <c r="K1471" s="343">
        <v>27.71</v>
      </c>
      <c r="L1471" s="343">
        <v>177.6</v>
      </c>
      <c r="M1471" s="343">
        <v>177.6</v>
      </c>
      <c r="N1471" s="341">
        <v>0.82789999999999997</v>
      </c>
      <c r="O1471" s="343">
        <v>25030</v>
      </c>
      <c r="P1471" s="343">
        <f t="shared" si="155"/>
        <v>0</v>
      </c>
      <c r="Q1471" s="555">
        <v>22.88</v>
      </c>
      <c r="R1471" s="563">
        <v>94.96</v>
      </c>
      <c r="S1471" s="343">
        <v>120</v>
      </c>
      <c r="T1471" s="341">
        <v>0.99980000000000002</v>
      </c>
      <c r="U1471" s="343">
        <v>5647</v>
      </c>
      <c r="V1471" s="343">
        <f t="shared" si="156"/>
        <v>0</v>
      </c>
      <c r="W1471" s="343">
        <v>8.26</v>
      </c>
      <c r="X1471" s="343">
        <v>135.6</v>
      </c>
      <c r="Y1471" s="343">
        <v>135.6</v>
      </c>
      <c r="Z1471" s="341">
        <v>0.99480000000000002</v>
      </c>
      <c r="AA1471" s="343">
        <v>22036</v>
      </c>
      <c r="AB1471" s="343">
        <f t="shared" si="157"/>
        <v>0</v>
      </c>
      <c r="AC1471" s="552">
        <v>21.96</v>
      </c>
      <c r="AD1471" s="563">
        <v>133.12</v>
      </c>
      <c r="AE1471" s="343">
        <v>133.12</v>
      </c>
      <c r="AF1471" s="341">
        <v>0.98</v>
      </c>
      <c r="AG1471" s="343">
        <v>27376</v>
      </c>
      <c r="AH1471" s="343">
        <f t="shared" si="158"/>
        <v>0</v>
      </c>
      <c r="AI1471" s="343">
        <v>28.2</v>
      </c>
      <c r="AJ1471" s="343">
        <v>146.47999999999999</v>
      </c>
      <c r="AK1471" s="343">
        <v>146.47999999999999</v>
      </c>
      <c r="AL1471" s="341">
        <v>0.94930000000000003</v>
      </c>
      <c r="AM1471" s="343">
        <v>28828</v>
      </c>
      <c r="AN1471" s="343">
        <f t="shared" si="159"/>
        <v>0</v>
      </c>
      <c r="AO1471" s="552">
        <v>28.79</v>
      </c>
      <c r="AP1471" s="360">
        <f t="shared" si="160"/>
        <v>0.22966666666666669</v>
      </c>
    </row>
    <row r="1472" spans="1:42">
      <c r="A1472" s="551">
        <v>1301</v>
      </c>
      <c r="B1472" s="341" t="s">
        <v>3387</v>
      </c>
      <c r="C1472" s="341" t="s">
        <v>3114</v>
      </c>
      <c r="D1472" s="341" t="s">
        <v>499</v>
      </c>
      <c r="E1472" s="552">
        <v>178</v>
      </c>
      <c r="F1472" s="543">
        <v>169.68</v>
      </c>
      <c r="G1472" s="343">
        <v>169.68</v>
      </c>
      <c r="H1472" s="341">
        <v>0.98980000000000001</v>
      </c>
      <c r="I1472" s="343">
        <v>46916</v>
      </c>
      <c r="J1472" s="343">
        <f t="shared" si="154"/>
        <v>0</v>
      </c>
      <c r="K1472" s="343">
        <v>38.799999999999997</v>
      </c>
      <c r="L1472" s="343">
        <v>165.92</v>
      </c>
      <c r="M1472" s="343">
        <v>165.92</v>
      </c>
      <c r="N1472" s="341">
        <v>0.99399999999999999</v>
      </c>
      <c r="O1472" s="343">
        <v>46505</v>
      </c>
      <c r="P1472" s="343">
        <f t="shared" si="155"/>
        <v>0</v>
      </c>
      <c r="Q1472" s="555">
        <v>37.9</v>
      </c>
      <c r="R1472" s="563">
        <v>97.76</v>
      </c>
      <c r="S1472" s="343">
        <v>142.4</v>
      </c>
      <c r="T1472" s="341">
        <v>0.99990000000000001</v>
      </c>
      <c r="U1472" s="343">
        <v>20185</v>
      </c>
      <c r="V1472" s="343">
        <f t="shared" si="156"/>
        <v>0</v>
      </c>
      <c r="W1472" s="343">
        <v>28.68</v>
      </c>
      <c r="X1472" s="343">
        <v>135.76</v>
      </c>
      <c r="Y1472" s="343">
        <v>142.4</v>
      </c>
      <c r="Z1472" s="341">
        <v>0.99850000000000005</v>
      </c>
      <c r="AA1472" s="343">
        <v>21224</v>
      </c>
      <c r="AB1472" s="343">
        <f t="shared" si="157"/>
        <v>0</v>
      </c>
      <c r="AC1472" s="552">
        <v>21.04</v>
      </c>
      <c r="AD1472" s="563">
        <v>150.72</v>
      </c>
      <c r="AE1472" s="343">
        <v>150.72</v>
      </c>
      <c r="AF1472" s="341">
        <v>0.99660000000000004</v>
      </c>
      <c r="AG1472" s="343">
        <v>15997</v>
      </c>
      <c r="AH1472" s="343">
        <f t="shared" si="158"/>
        <v>0</v>
      </c>
      <c r="AI1472" s="343">
        <v>14.31</v>
      </c>
      <c r="AJ1472" s="343">
        <v>220.8</v>
      </c>
      <c r="AK1472" s="343">
        <v>220.8</v>
      </c>
      <c r="AL1472" s="341">
        <v>0.97529999999999994</v>
      </c>
      <c r="AM1472" s="343">
        <v>41875</v>
      </c>
      <c r="AN1472" s="343">
        <f t="shared" si="159"/>
        <v>0</v>
      </c>
      <c r="AO1472" s="552">
        <v>27.01</v>
      </c>
      <c r="AP1472" s="360">
        <f t="shared" si="160"/>
        <v>0.27956666666666663</v>
      </c>
    </row>
    <row r="1473" spans="1:42">
      <c r="A1473" s="551">
        <v>1302</v>
      </c>
      <c r="B1473" s="341" t="s">
        <v>3387</v>
      </c>
      <c r="C1473" s="341" t="s">
        <v>3116</v>
      </c>
      <c r="D1473" s="341" t="s">
        <v>499</v>
      </c>
      <c r="E1473" s="552">
        <v>222</v>
      </c>
      <c r="F1473" s="543">
        <v>200.48</v>
      </c>
      <c r="G1473" s="343">
        <v>200.48</v>
      </c>
      <c r="H1473" s="341">
        <v>0.99380000000000002</v>
      </c>
      <c r="I1473" s="343">
        <v>51206</v>
      </c>
      <c r="J1473" s="343">
        <f t="shared" si="154"/>
        <v>0</v>
      </c>
      <c r="K1473" s="343">
        <v>35.69</v>
      </c>
      <c r="L1473" s="343">
        <v>196.96</v>
      </c>
      <c r="M1473" s="343">
        <v>196.96</v>
      </c>
      <c r="N1473" s="341">
        <v>0.99509999999999998</v>
      </c>
      <c r="O1473" s="343">
        <v>16250</v>
      </c>
      <c r="P1473" s="343">
        <f t="shared" si="155"/>
        <v>0</v>
      </c>
      <c r="Q1473" s="555">
        <v>11.14</v>
      </c>
      <c r="R1473" s="563">
        <v>81.12</v>
      </c>
      <c r="S1473" s="343">
        <v>177.6</v>
      </c>
      <c r="T1473" s="341">
        <v>0.99850000000000005</v>
      </c>
      <c r="U1473" s="343">
        <v>4250</v>
      </c>
      <c r="V1473" s="343">
        <f t="shared" si="156"/>
        <v>0</v>
      </c>
      <c r="W1473" s="343">
        <v>7.29</v>
      </c>
      <c r="X1473" s="343">
        <v>171.2</v>
      </c>
      <c r="Y1473" s="343">
        <v>177.6</v>
      </c>
      <c r="Z1473" s="341">
        <v>0.99719999999999998</v>
      </c>
      <c r="AA1473" s="343">
        <v>22670</v>
      </c>
      <c r="AB1473" s="343">
        <f t="shared" si="157"/>
        <v>0</v>
      </c>
      <c r="AC1473" s="552">
        <v>17.850000000000001</v>
      </c>
      <c r="AD1473" s="563">
        <v>176.16</v>
      </c>
      <c r="AE1473" s="343">
        <v>177.6</v>
      </c>
      <c r="AF1473" s="341">
        <v>0.99809999999999999</v>
      </c>
      <c r="AG1473" s="343">
        <v>33124</v>
      </c>
      <c r="AH1473" s="343">
        <f t="shared" si="158"/>
        <v>0</v>
      </c>
      <c r="AI1473" s="343">
        <v>25.32</v>
      </c>
      <c r="AJ1473" s="343">
        <v>169.12</v>
      </c>
      <c r="AK1473" s="343">
        <v>177.6</v>
      </c>
      <c r="AL1473" s="341">
        <v>0.99729999999999996</v>
      </c>
      <c r="AM1473" s="343">
        <v>35970</v>
      </c>
      <c r="AN1473" s="343">
        <f t="shared" si="159"/>
        <v>0</v>
      </c>
      <c r="AO1473" s="552">
        <v>29.62</v>
      </c>
      <c r="AP1473" s="360">
        <f t="shared" si="160"/>
        <v>0.21151666666666669</v>
      </c>
    </row>
    <row r="1474" spans="1:42">
      <c r="A1474" s="551">
        <v>1303</v>
      </c>
      <c r="B1474" s="341" t="s">
        <v>3387</v>
      </c>
      <c r="C1474" s="341" t="s">
        <v>3118</v>
      </c>
      <c r="D1474" s="341" t="s">
        <v>499</v>
      </c>
      <c r="E1474" s="552">
        <v>167</v>
      </c>
      <c r="F1474" s="543">
        <v>360.56</v>
      </c>
      <c r="G1474" s="343">
        <v>360.56</v>
      </c>
      <c r="H1474" s="341">
        <v>0.6593</v>
      </c>
      <c r="I1474" s="343">
        <v>41194</v>
      </c>
      <c r="J1474" s="343">
        <f t="shared" si="154"/>
        <v>0</v>
      </c>
      <c r="K1474" s="343">
        <v>24.07</v>
      </c>
      <c r="L1474" s="343">
        <v>237.52</v>
      </c>
      <c r="M1474" s="343">
        <v>237.52</v>
      </c>
      <c r="N1474" s="341">
        <v>0.505</v>
      </c>
      <c r="O1474" s="343">
        <v>13252</v>
      </c>
      <c r="P1474" s="343">
        <f t="shared" si="155"/>
        <v>0</v>
      </c>
      <c r="Q1474" s="555">
        <v>14.85</v>
      </c>
      <c r="R1474" s="563">
        <v>73.92</v>
      </c>
      <c r="S1474" s="343">
        <v>133.6</v>
      </c>
      <c r="T1474" s="341">
        <v>0.34339999999999998</v>
      </c>
      <c r="U1474" s="343">
        <v>1895</v>
      </c>
      <c r="V1474" s="343">
        <f t="shared" si="156"/>
        <v>0</v>
      </c>
      <c r="W1474" s="343">
        <v>10.37</v>
      </c>
      <c r="X1474" s="343">
        <v>247.36</v>
      </c>
      <c r="Y1474" s="343">
        <v>247.36</v>
      </c>
      <c r="Z1474" s="341">
        <v>0.61839999999999995</v>
      </c>
      <c r="AA1474" s="343">
        <v>22097</v>
      </c>
      <c r="AB1474" s="343">
        <f t="shared" si="157"/>
        <v>0</v>
      </c>
      <c r="AC1474" s="552">
        <v>19.41</v>
      </c>
      <c r="AD1474" s="563">
        <v>280.48</v>
      </c>
      <c r="AE1474" s="343">
        <v>280.48</v>
      </c>
      <c r="AF1474" s="341">
        <v>0.59919999999999995</v>
      </c>
      <c r="AG1474" s="343">
        <v>36329</v>
      </c>
      <c r="AH1474" s="343">
        <f t="shared" si="158"/>
        <v>0</v>
      </c>
      <c r="AI1474" s="343">
        <v>29.05</v>
      </c>
      <c r="AJ1474" s="343">
        <v>244.96</v>
      </c>
      <c r="AK1474" s="343">
        <v>244.96</v>
      </c>
      <c r="AL1474" s="341">
        <v>0.7258</v>
      </c>
      <c r="AM1474" s="343">
        <v>39805</v>
      </c>
      <c r="AN1474" s="343">
        <f t="shared" si="159"/>
        <v>0</v>
      </c>
      <c r="AO1474" s="552">
        <v>31.09</v>
      </c>
      <c r="AP1474" s="360">
        <f t="shared" si="160"/>
        <v>0.21473333333333333</v>
      </c>
    </row>
    <row r="1475" spans="1:42">
      <c r="A1475" s="551">
        <v>1304</v>
      </c>
      <c r="B1475" s="341" t="s">
        <v>3387</v>
      </c>
      <c r="C1475" s="341" t="s">
        <v>3120</v>
      </c>
      <c r="D1475" s="341" t="s">
        <v>499</v>
      </c>
      <c r="E1475" s="552">
        <v>160</v>
      </c>
      <c r="F1475" s="543">
        <v>152.4</v>
      </c>
      <c r="G1475" s="343">
        <v>152.4</v>
      </c>
      <c r="H1475" s="341">
        <v>0.97799999999999998</v>
      </c>
      <c r="I1475" s="343">
        <v>21491</v>
      </c>
      <c r="J1475" s="343">
        <f t="shared" ref="J1475:J1538" si="161">IF(K1475&gt;60,(K1475-60)/K1475*I1475,0)</f>
        <v>0</v>
      </c>
      <c r="K1475" s="343">
        <v>20.02</v>
      </c>
      <c r="L1475" s="343">
        <v>167.04</v>
      </c>
      <c r="M1475" s="343">
        <v>167.04</v>
      </c>
      <c r="N1475" s="341">
        <v>0.98040000000000005</v>
      </c>
      <c r="O1475" s="343">
        <v>15113</v>
      </c>
      <c r="P1475" s="343">
        <f t="shared" ref="P1475:P1538" si="162">IF(Q1475&gt;60,(Q1475-60)/Q1475*O1475,0)</f>
        <v>0</v>
      </c>
      <c r="Q1475" s="555">
        <v>12.4</v>
      </c>
      <c r="R1475" s="563">
        <v>107.12</v>
      </c>
      <c r="S1475" s="343">
        <v>128</v>
      </c>
      <c r="T1475" s="341">
        <v>0.99839999999999995</v>
      </c>
      <c r="U1475" s="343">
        <v>7073</v>
      </c>
      <c r="V1475" s="343">
        <f t="shared" ref="V1475:V1538" si="163">IF(W1475&gt;60,(W1475-60)/W1475*U1475,0)</f>
        <v>0</v>
      </c>
      <c r="W1475" s="343">
        <v>9.18</v>
      </c>
      <c r="X1475" s="343">
        <v>149.04</v>
      </c>
      <c r="Y1475" s="343">
        <v>149.04</v>
      </c>
      <c r="Z1475" s="341">
        <v>0.98970000000000002</v>
      </c>
      <c r="AA1475" s="343">
        <v>12002</v>
      </c>
      <c r="AB1475" s="343">
        <f t="shared" ref="AB1475:AB1538" si="164">IF(AC1475&gt;60,(AC1475-60)/AC1475*AA1475,0)</f>
        <v>0</v>
      </c>
      <c r="AC1475" s="552">
        <v>10.94</v>
      </c>
      <c r="AD1475" s="563">
        <v>170.64</v>
      </c>
      <c r="AE1475" s="343">
        <v>170.64</v>
      </c>
      <c r="AF1475" s="341">
        <v>0.96450000000000002</v>
      </c>
      <c r="AG1475" s="343">
        <v>33119</v>
      </c>
      <c r="AH1475" s="343">
        <f t="shared" ref="AH1475:AH1538" si="165">IF(AI1475&gt;60,(AI1475-60)/AI1475*AG1475,0)</f>
        <v>0</v>
      </c>
      <c r="AI1475" s="343">
        <v>27.05</v>
      </c>
      <c r="AJ1475" s="343">
        <v>166.88</v>
      </c>
      <c r="AK1475" s="343">
        <v>166.88</v>
      </c>
      <c r="AL1475" s="341">
        <v>0.9728</v>
      </c>
      <c r="AM1475" s="343">
        <v>30543</v>
      </c>
      <c r="AN1475" s="343">
        <f t="shared" ref="AN1475:AN1538" si="166">IF(AO1475&gt;60,(AO1475-60)/AO1475*AM1475,0)</f>
        <v>0</v>
      </c>
      <c r="AO1475" s="552">
        <v>26.13</v>
      </c>
      <c r="AP1475" s="360">
        <f t="shared" si="160"/>
        <v>0.17620000000000002</v>
      </c>
    </row>
    <row r="1476" spans="1:42">
      <c r="A1476" s="551">
        <v>1305</v>
      </c>
      <c r="B1476" s="341" t="s">
        <v>3387</v>
      </c>
      <c r="C1476" s="341" t="s">
        <v>3122</v>
      </c>
      <c r="D1476" s="341" t="s">
        <v>1482</v>
      </c>
      <c r="E1476" s="552">
        <v>153</v>
      </c>
      <c r="F1476" s="543">
        <v>5.84</v>
      </c>
      <c r="G1476" s="343">
        <v>153</v>
      </c>
      <c r="H1476" s="341">
        <v>1.0011000000000001</v>
      </c>
      <c r="I1476" s="343">
        <v>857</v>
      </c>
      <c r="J1476" s="343">
        <f t="shared" si="161"/>
        <v>0</v>
      </c>
      <c r="K1476" s="343">
        <v>0.20359073816366682</v>
      </c>
      <c r="L1476" s="343">
        <v>6.56</v>
      </c>
      <c r="M1476" s="343">
        <v>122.4</v>
      </c>
      <c r="N1476" s="341">
        <v>0.99890000000000001</v>
      </c>
      <c r="O1476" s="343">
        <v>971</v>
      </c>
      <c r="P1476" s="343">
        <f t="shared" si="162"/>
        <v>0</v>
      </c>
      <c r="Q1476" s="555">
        <v>19.920000000000002</v>
      </c>
      <c r="R1476" s="563">
        <v>15.76</v>
      </c>
      <c r="S1476" s="343">
        <v>137.69999999999999</v>
      </c>
      <c r="T1476" s="341">
        <v>1.0011000000000001</v>
      </c>
      <c r="U1476" s="343">
        <v>894</v>
      </c>
      <c r="V1476" s="343">
        <f t="shared" si="163"/>
        <v>0</v>
      </c>
      <c r="W1476" s="343">
        <v>7.8699386681418612E-2</v>
      </c>
      <c r="X1476" s="343">
        <v>3.91412</v>
      </c>
      <c r="Y1476" s="343">
        <v>137.69999999999999</v>
      </c>
      <c r="Z1476" s="341">
        <v>0.99839999999999995</v>
      </c>
      <c r="AA1476" s="343">
        <v>645</v>
      </c>
      <c r="AB1476" s="343">
        <f t="shared" si="164"/>
        <v>0</v>
      </c>
      <c r="AC1476" s="552">
        <v>0.22184419577239803</v>
      </c>
      <c r="AD1476" s="563">
        <v>4.5599999999999996</v>
      </c>
      <c r="AE1476" s="343">
        <v>137.69999999999999</v>
      </c>
      <c r="AF1476" s="341">
        <v>1</v>
      </c>
      <c r="AG1476" s="343">
        <v>824</v>
      </c>
      <c r="AH1476" s="343">
        <f t="shared" si="165"/>
        <v>0</v>
      </c>
      <c r="AI1476" s="343">
        <v>0.24287870213167329</v>
      </c>
      <c r="AJ1476" s="343">
        <v>6.96</v>
      </c>
      <c r="AK1476" s="343">
        <v>153</v>
      </c>
      <c r="AL1476" s="341">
        <v>1</v>
      </c>
      <c r="AM1476" s="343">
        <v>809</v>
      </c>
      <c r="AN1476" s="343">
        <f t="shared" si="166"/>
        <v>0</v>
      </c>
      <c r="AO1476" s="552">
        <v>0.16143837803320563</v>
      </c>
      <c r="AP1476" s="360">
        <f t="shared" si="160"/>
        <v>3.4714085667970608E-2</v>
      </c>
    </row>
    <row r="1477" spans="1:42">
      <c r="A1477" s="551">
        <v>1306</v>
      </c>
      <c r="B1477" s="341" t="s">
        <v>3387</v>
      </c>
      <c r="C1477" s="341" t="s">
        <v>3124</v>
      </c>
      <c r="D1477" s="341" t="s">
        <v>499</v>
      </c>
      <c r="E1477" s="552">
        <v>165</v>
      </c>
      <c r="F1477" s="543">
        <v>164.16</v>
      </c>
      <c r="G1477" s="343">
        <v>164.16</v>
      </c>
      <c r="H1477" s="341">
        <v>0.99870000000000003</v>
      </c>
      <c r="I1477" s="343">
        <v>42982</v>
      </c>
      <c r="J1477" s="343">
        <f t="shared" si="161"/>
        <v>0</v>
      </c>
      <c r="K1477" s="343">
        <v>36.409999999999997</v>
      </c>
      <c r="L1477" s="343">
        <v>157.28</v>
      </c>
      <c r="M1477" s="343">
        <v>157.28</v>
      </c>
      <c r="N1477" s="341">
        <v>0.99880000000000002</v>
      </c>
      <c r="O1477" s="343">
        <v>22325</v>
      </c>
      <c r="P1477" s="343">
        <f t="shared" si="162"/>
        <v>0</v>
      </c>
      <c r="Q1477" s="555">
        <v>19.100000000000001</v>
      </c>
      <c r="R1477" s="563">
        <v>33.76</v>
      </c>
      <c r="S1477" s="343">
        <v>132</v>
      </c>
      <c r="T1477" s="341">
        <v>0.99909999999999999</v>
      </c>
      <c r="U1477" s="343">
        <v>2405</v>
      </c>
      <c r="V1477" s="343">
        <f t="shared" si="163"/>
        <v>0</v>
      </c>
      <c r="W1477" s="343">
        <v>9.9</v>
      </c>
      <c r="X1477" s="343">
        <v>153.36000000000001</v>
      </c>
      <c r="Y1477" s="343">
        <v>153.36000000000001</v>
      </c>
      <c r="Z1477" s="341">
        <v>0.99560000000000004</v>
      </c>
      <c r="AA1477" s="343">
        <v>17758</v>
      </c>
      <c r="AB1477" s="343">
        <f t="shared" si="164"/>
        <v>0</v>
      </c>
      <c r="AC1477" s="552">
        <v>15.63</v>
      </c>
      <c r="AD1477" s="563">
        <v>139.76</v>
      </c>
      <c r="AE1477" s="343">
        <v>139.76</v>
      </c>
      <c r="AF1477" s="341">
        <v>0.99809999999999999</v>
      </c>
      <c r="AG1477" s="343">
        <v>9246</v>
      </c>
      <c r="AH1477" s="343">
        <f t="shared" si="165"/>
        <v>0</v>
      </c>
      <c r="AI1477" s="343">
        <v>8.91</v>
      </c>
      <c r="AJ1477" s="343">
        <v>155.19999999999999</v>
      </c>
      <c r="AK1477" s="343">
        <v>155.19999999999999</v>
      </c>
      <c r="AL1477" s="341">
        <v>0.999</v>
      </c>
      <c r="AM1477" s="343">
        <v>23092</v>
      </c>
      <c r="AN1477" s="343">
        <f t="shared" si="166"/>
        <v>0</v>
      </c>
      <c r="AO1477" s="552">
        <v>20.69</v>
      </c>
      <c r="AP1477" s="360">
        <f t="shared" si="160"/>
        <v>0.18439999999999998</v>
      </c>
    </row>
    <row r="1478" spans="1:42">
      <c r="A1478" s="551">
        <v>1307</v>
      </c>
      <c r="B1478" s="341" t="s">
        <v>3387</v>
      </c>
      <c r="C1478" s="341" t="s">
        <v>3126</v>
      </c>
      <c r="D1478" s="341" t="s">
        <v>499</v>
      </c>
      <c r="E1478" s="552">
        <v>189</v>
      </c>
      <c r="F1478" s="543">
        <v>144</v>
      </c>
      <c r="G1478" s="343">
        <v>151.19999999999999</v>
      </c>
      <c r="H1478" s="341">
        <v>1</v>
      </c>
      <c r="I1478" s="343">
        <v>40660</v>
      </c>
      <c r="J1478" s="343">
        <f t="shared" si="161"/>
        <v>0</v>
      </c>
      <c r="K1478" s="343">
        <v>39.22</v>
      </c>
      <c r="L1478" s="343">
        <v>137.6</v>
      </c>
      <c r="M1478" s="343">
        <v>151.19999999999999</v>
      </c>
      <c r="N1478" s="341">
        <v>1</v>
      </c>
      <c r="O1478" s="343">
        <v>18816</v>
      </c>
      <c r="P1478" s="343">
        <f t="shared" si="162"/>
        <v>0</v>
      </c>
      <c r="Q1478" s="555">
        <v>18.38</v>
      </c>
      <c r="R1478" s="563">
        <v>139.04</v>
      </c>
      <c r="S1478" s="343">
        <v>151.19999999999999</v>
      </c>
      <c r="T1478" s="341">
        <v>1</v>
      </c>
      <c r="U1478" s="343">
        <v>9794</v>
      </c>
      <c r="V1478" s="343">
        <f t="shared" si="163"/>
        <v>0</v>
      </c>
      <c r="W1478" s="343">
        <v>9.7799999999999994</v>
      </c>
      <c r="X1478" s="343">
        <v>159.04</v>
      </c>
      <c r="Y1478" s="343">
        <v>159.04</v>
      </c>
      <c r="Z1478" s="341">
        <v>0.99990000000000001</v>
      </c>
      <c r="AA1478" s="343">
        <v>34232</v>
      </c>
      <c r="AB1478" s="343">
        <f t="shared" si="164"/>
        <v>0</v>
      </c>
      <c r="AC1478" s="552">
        <v>28.93</v>
      </c>
      <c r="AD1478" s="563">
        <v>155.36000000000001</v>
      </c>
      <c r="AE1478" s="343">
        <v>155.36000000000001</v>
      </c>
      <c r="AF1478" s="341">
        <v>1</v>
      </c>
      <c r="AG1478" s="343">
        <v>26060</v>
      </c>
      <c r="AH1478" s="343">
        <f t="shared" si="165"/>
        <v>0</v>
      </c>
      <c r="AI1478" s="343">
        <v>22.55</v>
      </c>
      <c r="AJ1478" s="343">
        <v>153.76</v>
      </c>
      <c r="AK1478" s="343">
        <v>153.76</v>
      </c>
      <c r="AL1478" s="341">
        <v>0.99990000000000001</v>
      </c>
      <c r="AM1478" s="343">
        <v>39136</v>
      </c>
      <c r="AN1478" s="343">
        <f t="shared" si="166"/>
        <v>0</v>
      </c>
      <c r="AO1478" s="552">
        <v>35.35</v>
      </c>
      <c r="AP1478" s="360">
        <f t="shared" si="160"/>
        <v>0.25701666666666667</v>
      </c>
    </row>
    <row r="1479" spans="1:42">
      <c r="A1479" s="551">
        <v>1308</v>
      </c>
      <c r="B1479" s="341" t="s">
        <v>3387</v>
      </c>
      <c r="C1479" s="341" t="s">
        <v>3128</v>
      </c>
      <c r="D1479" s="341" t="s">
        <v>499</v>
      </c>
      <c r="E1479" s="552">
        <v>192</v>
      </c>
      <c r="F1479" s="543">
        <v>145.52000000000001</v>
      </c>
      <c r="G1479" s="343">
        <v>153.6</v>
      </c>
      <c r="H1479" s="341">
        <v>0.98529999999999995</v>
      </c>
      <c r="I1479" s="343">
        <v>19596</v>
      </c>
      <c r="J1479" s="343">
        <f t="shared" si="161"/>
        <v>0</v>
      </c>
      <c r="K1479" s="343">
        <v>18.98</v>
      </c>
      <c r="L1479" s="343">
        <v>127.6</v>
      </c>
      <c r="M1479" s="343">
        <v>153.6</v>
      </c>
      <c r="N1479" s="341">
        <v>0.99170000000000003</v>
      </c>
      <c r="O1479" s="343">
        <v>18182</v>
      </c>
      <c r="P1479" s="343">
        <f t="shared" si="162"/>
        <v>0</v>
      </c>
      <c r="Q1479" s="555">
        <v>19.309999999999999</v>
      </c>
      <c r="R1479" s="563">
        <v>135.91999999999999</v>
      </c>
      <c r="S1479" s="343">
        <v>153.6</v>
      </c>
      <c r="T1479" s="341">
        <v>0.99060000000000004</v>
      </c>
      <c r="U1479" s="343">
        <v>12032</v>
      </c>
      <c r="V1479" s="343">
        <f t="shared" si="163"/>
        <v>0</v>
      </c>
      <c r="W1479" s="343">
        <v>12.41</v>
      </c>
      <c r="X1479" s="343">
        <v>159.04</v>
      </c>
      <c r="Y1479" s="343">
        <v>159.04</v>
      </c>
      <c r="Z1479" s="341">
        <v>0.99719999999999998</v>
      </c>
      <c r="AA1479" s="343">
        <v>18903</v>
      </c>
      <c r="AB1479" s="343">
        <f t="shared" si="164"/>
        <v>0</v>
      </c>
      <c r="AC1479" s="552">
        <v>16.02</v>
      </c>
      <c r="AD1479" s="563">
        <v>167.52</v>
      </c>
      <c r="AE1479" s="343">
        <v>167.52</v>
      </c>
      <c r="AF1479" s="341">
        <v>0.99480000000000002</v>
      </c>
      <c r="AG1479" s="343">
        <v>34255</v>
      </c>
      <c r="AH1479" s="343">
        <f t="shared" si="165"/>
        <v>0</v>
      </c>
      <c r="AI1479" s="343">
        <v>27.63</v>
      </c>
      <c r="AJ1479" s="343">
        <v>143.52000000000001</v>
      </c>
      <c r="AK1479" s="343">
        <v>153.6</v>
      </c>
      <c r="AL1479" s="341">
        <v>0.9879</v>
      </c>
      <c r="AM1479" s="343">
        <v>32178</v>
      </c>
      <c r="AN1479" s="343">
        <f t="shared" si="166"/>
        <v>0</v>
      </c>
      <c r="AO1479" s="552">
        <v>31.52</v>
      </c>
      <c r="AP1479" s="360">
        <f t="shared" ref="AP1479:AP1542" si="167">AVERAGE(K1479,Q1479,W1479,AC1479,AI1479,AO1479)/100</f>
        <v>0.20978333333333332</v>
      </c>
    </row>
    <row r="1480" spans="1:42">
      <c r="A1480" s="551">
        <v>1309</v>
      </c>
      <c r="B1480" s="341" t="s">
        <v>3387</v>
      </c>
      <c r="C1480" s="341" t="s">
        <v>3130</v>
      </c>
      <c r="D1480" s="341" t="s">
        <v>499</v>
      </c>
      <c r="E1480" s="552">
        <v>165</v>
      </c>
      <c r="F1480" s="543">
        <v>210.08</v>
      </c>
      <c r="G1480" s="343">
        <v>210.08</v>
      </c>
      <c r="H1480" s="341">
        <v>0.79239999999999999</v>
      </c>
      <c r="I1480" s="343">
        <v>66357</v>
      </c>
      <c r="J1480" s="343">
        <f t="shared" si="161"/>
        <v>0</v>
      </c>
      <c r="K1480" s="343">
        <v>55.36</v>
      </c>
      <c r="L1480" s="343">
        <v>205.76</v>
      </c>
      <c r="M1480" s="343">
        <v>205.76</v>
      </c>
      <c r="N1480" s="341">
        <v>0.75760000000000005</v>
      </c>
      <c r="O1480" s="343">
        <v>23114</v>
      </c>
      <c r="P1480" s="343">
        <f t="shared" si="162"/>
        <v>0</v>
      </c>
      <c r="Q1480" s="555">
        <v>19.93</v>
      </c>
      <c r="R1480" s="563">
        <v>178.8</v>
      </c>
      <c r="S1480" s="343">
        <v>178.8</v>
      </c>
      <c r="T1480" s="341">
        <v>0.95940000000000003</v>
      </c>
      <c r="U1480" s="343">
        <v>19487</v>
      </c>
      <c r="V1480" s="343">
        <f t="shared" si="163"/>
        <v>0</v>
      </c>
      <c r="W1480" s="343">
        <v>15.78</v>
      </c>
      <c r="X1480" s="343">
        <v>143.12</v>
      </c>
      <c r="Y1480" s="343">
        <v>143.12</v>
      </c>
      <c r="Z1480" s="341">
        <v>0.99060000000000004</v>
      </c>
      <c r="AA1480" s="343">
        <v>28627</v>
      </c>
      <c r="AB1480" s="343">
        <f t="shared" si="164"/>
        <v>0</v>
      </c>
      <c r="AC1480" s="552">
        <v>27.14</v>
      </c>
      <c r="AD1480" s="563">
        <v>145.68</v>
      </c>
      <c r="AE1480" s="343">
        <v>145.68</v>
      </c>
      <c r="AF1480" s="341">
        <v>0.9909</v>
      </c>
      <c r="AG1480" s="343">
        <v>39205</v>
      </c>
      <c r="AH1480" s="343">
        <f t="shared" si="165"/>
        <v>0</v>
      </c>
      <c r="AI1480" s="343">
        <v>36.5</v>
      </c>
      <c r="AJ1480" s="343">
        <v>161.28</v>
      </c>
      <c r="AK1480" s="343">
        <v>161.28</v>
      </c>
      <c r="AL1480" s="341">
        <v>0.99209999999999998</v>
      </c>
      <c r="AM1480" s="343">
        <v>47632</v>
      </c>
      <c r="AN1480" s="343">
        <f t="shared" si="166"/>
        <v>0</v>
      </c>
      <c r="AO1480" s="552">
        <v>41.34</v>
      </c>
      <c r="AP1480" s="360">
        <f t="shared" si="167"/>
        <v>0.32674999999999998</v>
      </c>
    </row>
    <row r="1481" spans="1:42">
      <c r="A1481" s="551">
        <v>1310</v>
      </c>
      <c r="B1481" s="341" t="s">
        <v>3387</v>
      </c>
      <c r="C1481" s="341" t="s">
        <v>3132</v>
      </c>
      <c r="D1481" s="341" t="s">
        <v>499</v>
      </c>
      <c r="E1481" s="552">
        <v>165</v>
      </c>
      <c r="F1481" s="543">
        <v>139.52000000000001</v>
      </c>
      <c r="G1481" s="343">
        <v>139.52000000000001</v>
      </c>
      <c r="H1481" s="341">
        <v>0.99080000000000001</v>
      </c>
      <c r="I1481" s="343">
        <v>31826</v>
      </c>
      <c r="J1481" s="343">
        <f t="shared" si="161"/>
        <v>0</v>
      </c>
      <c r="K1481" s="343">
        <v>31.98</v>
      </c>
      <c r="L1481" s="343">
        <v>29.84</v>
      </c>
      <c r="M1481" s="343">
        <v>132</v>
      </c>
      <c r="N1481" s="341">
        <v>0.99950000000000006</v>
      </c>
      <c r="O1481" s="343">
        <v>2278</v>
      </c>
      <c r="P1481" s="343">
        <f t="shared" si="162"/>
        <v>0</v>
      </c>
      <c r="Q1481" s="555">
        <v>10.27</v>
      </c>
      <c r="R1481" s="563">
        <v>129.91999999999999</v>
      </c>
      <c r="S1481" s="343">
        <v>132</v>
      </c>
      <c r="T1481" s="341">
        <v>0.98029999999999995</v>
      </c>
      <c r="U1481" s="343">
        <v>15051</v>
      </c>
      <c r="V1481" s="343">
        <f t="shared" si="163"/>
        <v>0</v>
      </c>
      <c r="W1481" s="343">
        <v>16.41</v>
      </c>
      <c r="X1481" s="343">
        <v>85.28</v>
      </c>
      <c r="Y1481" s="343">
        <v>132</v>
      </c>
      <c r="Z1481" s="341">
        <v>0.99950000000000006</v>
      </c>
      <c r="AA1481" s="343">
        <v>2148</v>
      </c>
      <c r="AB1481" s="343">
        <f t="shared" si="164"/>
        <v>0</v>
      </c>
      <c r="AC1481" s="552">
        <v>3.39</v>
      </c>
      <c r="AD1481" s="563">
        <v>149.36000000000001</v>
      </c>
      <c r="AE1481" s="343">
        <v>149.36000000000001</v>
      </c>
      <c r="AF1481" s="341">
        <v>0.95979999999999999</v>
      </c>
      <c r="AG1481" s="343">
        <v>39335</v>
      </c>
      <c r="AH1481" s="343">
        <f t="shared" si="165"/>
        <v>0</v>
      </c>
      <c r="AI1481" s="343">
        <v>36.880000000000003</v>
      </c>
      <c r="AJ1481" s="343">
        <v>148.88</v>
      </c>
      <c r="AK1481" s="343">
        <v>148.88</v>
      </c>
      <c r="AL1481" s="341">
        <v>0.95920000000000005</v>
      </c>
      <c r="AM1481" s="343">
        <v>46380</v>
      </c>
      <c r="AN1481" s="343">
        <f t="shared" si="166"/>
        <v>0</v>
      </c>
      <c r="AO1481" s="552">
        <v>45.1</v>
      </c>
      <c r="AP1481" s="360">
        <f t="shared" si="167"/>
        <v>0.24004999999999999</v>
      </c>
    </row>
    <row r="1482" spans="1:42">
      <c r="A1482" s="551">
        <v>1311</v>
      </c>
      <c r="B1482" s="341" t="s">
        <v>3387</v>
      </c>
      <c r="C1482" s="341" t="s">
        <v>3134</v>
      </c>
      <c r="D1482" s="341" t="s">
        <v>499</v>
      </c>
      <c r="E1482" s="552">
        <v>131</v>
      </c>
      <c r="F1482" s="543">
        <v>5.28</v>
      </c>
      <c r="G1482" s="343">
        <v>104.8</v>
      </c>
      <c r="H1482" s="341">
        <v>1</v>
      </c>
      <c r="I1482" s="343">
        <v>1682</v>
      </c>
      <c r="J1482" s="343">
        <f t="shared" si="161"/>
        <v>0</v>
      </c>
      <c r="K1482" s="343">
        <v>44.24</v>
      </c>
      <c r="L1482" s="343">
        <v>5.36</v>
      </c>
      <c r="M1482" s="343">
        <v>104.8</v>
      </c>
      <c r="N1482" s="341">
        <v>1</v>
      </c>
      <c r="O1482" s="343">
        <v>1657</v>
      </c>
      <c r="P1482" s="343">
        <f t="shared" si="162"/>
        <v>0</v>
      </c>
      <c r="Q1482" s="555">
        <v>41.55</v>
      </c>
      <c r="R1482" s="563">
        <v>6</v>
      </c>
      <c r="S1482" s="343">
        <v>104.8</v>
      </c>
      <c r="T1482" s="341">
        <v>1</v>
      </c>
      <c r="U1482" s="343">
        <v>1527</v>
      </c>
      <c r="V1482" s="343">
        <f t="shared" si="163"/>
        <v>0</v>
      </c>
      <c r="W1482" s="343">
        <v>35.35</v>
      </c>
      <c r="X1482" s="343">
        <v>4.96</v>
      </c>
      <c r="Y1482" s="343">
        <v>104.8</v>
      </c>
      <c r="Z1482" s="341">
        <v>1</v>
      </c>
      <c r="AA1482" s="343">
        <v>1636</v>
      </c>
      <c r="AB1482" s="343">
        <f t="shared" si="164"/>
        <v>0</v>
      </c>
      <c r="AC1482" s="552">
        <v>44.33</v>
      </c>
      <c r="AD1482" s="563">
        <v>4.72</v>
      </c>
      <c r="AE1482" s="343">
        <v>104.8</v>
      </c>
      <c r="AF1482" s="341">
        <v>1</v>
      </c>
      <c r="AG1482" s="343">
        <v>1649</v>
      </c>
      <c r="AH1482" s="343">
        <f t="shared" si="165"/>
        <v>0</v>
      </c>
      <c r="AI1482" s="343">
        <v>46.96</v>
      </c>
      <c r="AJ1482" s="343">
        <v>4.72</v>
      </c>
      <c r="AK1482" s="343">
        <v>104.8</v>
      </c>
      <c r="AL1482" s="341">
        <v>1</v>
      </c>
      <c r="AM1482" s="343">
        <v>1603</v>
      </c>
      <c r="AN1482" s="343">
        <f t="shared" si="166"/>
        <v>0</v>
      </c>
      <c r="AO1482" s="552">
        <v>47.17</v>
      </c>
      <c r="AP1482" s="360">
        <f t="shared" si="167"/>
        <v>0.43266666666666659</v>
      </c>
    </row>
    <row r="1483" spans="1:42">
      <c r="A1483" s="551">
        <v>1312</v>
      </c>
      <c r="B1483" s="341" t="s">
        <v>3387</v>
      </c>
      <c r="C1483" s="341" t="s">
        <v>3136</v>
      </c>
      <c r="D1483" s="341" t="s">
        <v>502</v>
      </c>
      <c r="E1483" s="552">
        <v>145</v>
      </c>
      <c r="F1483" s="543">
        <v>34.08</v>
      </c>
      <c r="G1483" s="343">
        <v>116</v>
      </c>
      <c r="H1483" s="341">
        <v>0.99470000000000003</v>
      </c>
      <c r="I1483" s="343">
        <v>10717</v>
      </c>
      <c r="J1483" s="343">
        <f t="shared" si="161"/>
        <v>0</v>
      </c>
      <c r="K1483" s="343">
        <v>43.91</v>
      </c>
      <c r="L1483" s="343">
        <v>43.36</v>
      </c>
      <c r="M1483" s="343">
        <v>116</v>
      </c>
      <c r="N1483" s="341">
        <v>0.99490000000000001</v>
      </c>
      <c r="O1483" s="343">
        <v>12698</v>
      </c>
      <c r="P1483" s="343">
        <f t="shared" si="162"/>
        <v>0</v>
      </c>
      <c r="Q1483" s="555">
        <v>39.56</v>
      </c>
      <c r="R1483" s="563">
        <v>43.36</v>
      </c>
      <c r="S1483" s="343">
        <v>116</v>
      </c>
      <c r="T1483" s="341">
        <v>0.99470000000000003</v>
      </c>
      <c r="U1483" s="343">
        <v>11651</v>
      </c>
      <c r="V1483" s="343">
        <f t="shared" si="163"/>
        <v>0</v>
      </c>
      <c r="W1483" s="343">
        <v>37.520000000000003</v>
      </c>
      <c r="X1483" s="343">
        <v>30.4</v>
      </c>
      <c r="Y1483" s="343">
        <v>116</v>
      </c>
      <c r="Z1483" s="341">
        <v>0.99429999999999996</v>
      </c>
      <c r="AA1483" s="343">
        <v>10215</v>
      </c>
      <c r="AB1483" s="343">
        <f t="shared" si="164"/>
        <v>0</v>
      </c>
      <c r="AC1483" s="552">
        <v>45.42</v>
      </c>
      <c r="AD1483" s="563">
        <v>31.84</v>
      </c>
      <c r="AE1483" s="343">
        <v>116</v>
      </c>
      <c r="AF1483" s="341">
        <v>0.99299999999999999</v>
      </c>
      <c r="AG1483" s="343">
        <v>9973</v>
      </c>
      <c r="AH1483" s="343">
        <f t="shared" si="165"/>
        <v>0</v>
      </c>
      <c r="AI1483" s="343">
        <v>42.4</v>
      </c>
      <c r="AJ1483" s="343">
        <v>23.84</v>
      </c>
      <c r="AK1483" s="343">
        <v>116</v>
      </c>
      <c r="AL1483" s="341">
        <v>0.99239999999999995</v>
      </c>
      <c r="AM1483" s="343">
        <v>6182</v>
      </c>
      <c r="AN1483" s="343">
        <f t="shared" si="166"/>
        <v>0</v>
      </c>
      <c r="AO1483" s="552">
        <v>36.29</v>
      </c>
      <c r="AP1483" s="360">
        <f t="shared" si="167"/>
        <v>0.40850000000000003</v>
      </c>
    </row>
    <row r="1484" spans="1:42">
      <c r="A1484" s="551">
        <v>1313</v>
      </c>
      <c r="B1484" s="341" t="s">
        <v>3387</v>
      </c>
      <c r="C1484" s="341" t="s">
        <v>3138</v>
      </c>
      <c r="D1484" s="341" t="s">
        <v>499</v>
      </c>
      <c r="E1484" s="552">
        <v>390</v>
      </c>
      <c r="F1484" s="543">
        <v>161.44</v>
      </c>
      <c r="G1484" s="343">
        <v>312</v>
      </c>
      <c r="H1484" s="341">
        <v>0.9486</v>
      </c>
      <c r="I1484" s="343">
        <v>36234</v>
      </c>
      <c r="J1484" s="343">
        <f t="shared" si="161"/>
        <v>0</v>
      </c>
      <c r="K1484" s="343">
        <v>32.86</v>
      </c>
      <c r="L1484" s="343">
        <v>142.72</v>
      </c>
      <c r="M1484" s="343">
        <v>312</v>
      </c>
      <c r="N1484" s="341">
        <v>0.93610000000000004</v>
      </c>
      <c r="O1484" s="343">
        <v>29748</v>
      </c>
      <c r="P1484" s="343">
        <f t="shared" si="162"/>
        <v>0</v>
      </c>
      <c r="Q1484" s="555">
        <v>29.93</v>
      </c>
      <c r="R1484" s="563">
        <v>78.745639999999995</v>
      </c>
      <c r="S1484" s="343">
        <v>312</v>
      </c>
      <c r="T1484" s="341">
        <v>0.91839999999999999</v>
      </c>
      <c r="U1484" s="343">
        <v>13806</v>
      </c>
      <c r="V1484" s="343">
        <f t="shared" si="163"/>
        <v>0</v>
      </c>
      <c r="W1484" s="343">
        <v>28.87</v>
      </c>
      <c r="X1484" s="343">
        <v>28</v>
      </c>
      <c r="Y1484" s="343">
        <v>312</v>
      </c>
      <c r="Z1484" s="341">
        <v>0.86650000000000005</v>
      </c>
      <c r="AA1484" s="343">
        <v>6364</v>
      </c>
      <c r="AB1484" s="343">
        <f t="shared" si="164"/>
        <v>0</v>
      </c>
      <c r="AC1484" s="552">
        <v>35.25</v>
      </c>
      <c r="AD1484" s="563">
        <v>40</v>
      </c>
      <c r="AE1484" s="343">
        <v>312</v>
      </c>
      <c r="AF1484" s="341">
        <v>0.82140000000000002</v>
      </c>
      <c r="AG1484" s="343">
        <v>6368</v>
      </c>
      <c r="AH1484" s="343">
        <f t="shared" si="165"/>
        <v>0</v>
      </c>
      <c r="AI1484" s="343">
        <v>26.05</v>
      </c>
      <c r="AJ1484" s="343">
        <v>49.92</v>
      </c>
      <c r="AK1484" s="343">
        <v>312</v>
      </c>
      <c r="AL1484" s="341">
        <v>0.84360000000000002</v>
      </c>
      <c r="AM1484" s="343">
        <v>7382</v>
      </c>
      <c r="AN1484" s="343">
        <f t="shared" si="166"/>
        <v>0</v>
      </c>
      <c r="AO1484" s="552">
        <v>24.34</v>
      </c>
      <c r="AP1484" s="360">
        <f t="shared" si="167"/>
        <v>0.29549999999999998</v>
      </c>
    </row>
    <row r="1485" spans="1:42">
      <c r="A1485" s="551">
        <v>1314</v>
      </c>
      <c r="B1485" s="341" t="s">
        <v>3387</v>
      </c>
      <c r="C1485" s="341" t="s">
        <v>3140</v>
      </c>
      <c r="D1485" s="341" t="s">
        <v>502</v>
      </c>
      <c r="E1485" s="552">
        <v>127</v>
      </c>
      <c r="F1485" s="543">
        <v>20.48</v>
      </c>
      <c r="G1485" s="343">
        <v>101.6</v>
      </c>
      <c r="H1485" s="341">
        <v>0.95440000000000003</v>
      </c>
      <c r="I1485" s="343">
        <v>2768</v>
      </c>
      <c r="J1485" s="343">
        <f t="shared" si="161"/>
        <v>0</v>
      </c>
      <c r="K1485" s="343">
        <v>19.670000000000002</v>
      </c>
      <c r="L1485" s="343">
        <v>21.92</v>
      </c>
      <c r="M1485" s="343">
        <v>101.6</v>
      </c>
      <c r="N1485" s="341">
        <v>0.94010000000000005</v>
      </c>
      <c r="O1485" s="343">
        <v>2576</v>
      </c>
      <c r="P1485" s="343">
        <f t="shared" si="162"/>
        <v>0</v>
      </c>
      <c r="Q1485" s="555">
        <v>16.8</v>
      </c>
      <c r="R1485" s="563">
        <v>18.559999999999999</v>
      </c>
      <c r="S1485" s="343">
        <v>101.6</v>
      </c>
      <c r="T1485" s="341">
        <v>0.93300000000000005</v>
      </c>
      <c r="U1485" s="343">
        <v>2452</v>
      </c>
      <c r="V1485" s="343">
        <f t="shared" si="163"/>
        <v>0</v>
      </c>
      <c r="W1485" s="343">
        <v>19.670000000000002</v>
      </c>
      <c r="X1485" s="343">
        <v>18.88</v>
      </c>
      <c r="Y1485" s="343">
        <v>101.6</v>
      </c>
      <c r="Z1485" s="341">
        <v>0.87019999999999997</v>
      </c>
      <c r="AA1485" s="343">
        <v>1408</v>
      </c>
      <c r="AB1485" s="343">
        <f t="shared" si="164"/>
        <v>0</v>
      </c>
      <c r="AC1485" s="552">
        <v>11.52</v>
      </c>
      <c r="AD1485" s="563">
        <v>18.88</v>
      </c>
      <c r="AE1485" s="343">
        <v>101.6</v>
      </c>
      <c r="AF1485" s="341">
        <v>0.99539999999999995</v>
      </c>
      <c r="AG1485" s="343">
        <v>657</v>
      </c>
      <c r="AH1485" s="343">
        <f t="shared" si="165"/>
        <v>0</v>
      </c>
      <c r="AI1485" s="343">
        <v>4.7</v>
      </c>
      <c r="AJ1485" s="343">
        <v>22.56</v>
      </c>
      <c r="AK1485" s="343">
        <v>101.6</v>
      </c>
      <c r="AL1485" s="341">
        <v>0.95250000000000001</v>
      </c>
      <c r="AM1485" s="343">
        <v>1874.64</v>
      </c>
      <c r="AN1485" s="343">
        <f t="shared" si="166"/>
        <v>0</v>
      </c>
      <c r="AO1485" s="552">
        <v>12.12</v>
      </c>
      <c r="AP1485" s="360">
        <f t="shared" si="167"/>
        <v>0.14080000000000001</v>
      </c>
    </row>
    <row r="1486" spans="1:42">
      <c r="A1486" s="551">
        <v>1315</v>
      </c>
      <c r="B1486" s="341" t="s">
        <v>3387</v>
      </c>
      <c r="C1486" s="341" t="s">
        <v>3142</v>
      </c>
      <c r="D1486" s="341" t="s">
        <v>499</v>
      </c>
      <c r="E1486" s="552">
        <v>180</v>
      </c>
      <c r="F1486" s="543">
        <v>150.4</v>
      </c>
      <c r="G1486" s="343">
        <v>150.4</v>
      </c>
      <c r="H1486" s="341">
        <v>0.87119999999999997</v>
      </c>
      <c r="I1486" s="343">
        <v>30572</v>
      </c>
      <c r="J1486" s="343">
        <f t="shared" si="161"/>
        <v>0</v>
      </c>
      <c r="K1486" s="343">
        <v>32.4</v>
      </c>
      <c r="L1486" s="343">
        <v>123.12</v>
      </c>
      <c r="M1486" s="343">
        <v>144</v>
      </c>
      <c r="N1486" s="341">
        <v>0.96450000000000002</v>
      </c>
      <c r="O1486" s="343">
        <v>14592</v>
      </c>
      <c r="P1486" s="343">
        <f t="shared" si="162"/>
        <v>0</v>
      </c>
      <c r="Q1486" s="555">
        <v>16.52</v>
      </c>
      <c r="R1486" s="563">
        <v>135.19999999999999</v>
      </c>
      <c r="S1486" s="343">
        <v>144</v>
      </c>
      <c r="T1486" s="341">
        <v>0.97919999999999996</v>
      </c>
      <c r="U1486" s="343">
        <v>15794</v>
      </c>
      <c r="V1486" s="343">
        <f t="shared" si="163"/>
        <v>0</v>
      </c>
      <c r="W1486" s="343">
        <v>16.57</v>
      </c>
      <c r="X1486" s="343">
        <v>136.63999999999999</v>
      </c>
      <c r="Y1486" s="343">
        <v>144</v>
      </c>
      <c r="Z1486" s="341">
        <v>0.97550000000000003</v>
      </c>
      <c r="AA1486" s="343">
        <v>30809</v>
      </c>
      <c r="AB1486" s="343">
        <f t="shared" si="164"/>
        <v>0</v>
      </c>
      <c r="AC1486" s="552">
        <v>31.07</v>
      </c>
      <c r="AD1486" s="563">
        <v>138.80000000000001</v>
      </c>
      <c r="AE1486" s="343">
        <v>144</v>
      </c>
      <c r="AF1486" s="341">
        <v>0.95179999999999998</v>
      </c>
      <c r="AG1486" s="343">
        <v>27379</v>
      </c>
      <c r="AH1486" s="343">
        <f t="shared" si="165"/>
        <v>0</v>
      </c>
      <c r="AI1486" s="343">
        <v>27.85</v>
      </c>
      <c r="AJ1486" s="343">
        <v>165.92</v>
      </c>
      <c r="AK1486" s="343">
        <v>165.92</v>
      </c>
      <c r="AL1486" s="341">
        <v>0.9486</v>
      </c>
      <c r="AM1486" s="343">
        <v>21056</v>
      </c>
      <c r="AN1486" s="343">
        <f t="shared" si="166"/>
        <v>0</v>
      </c>
      <c r="AO1486" s="552">
        <v>18.579999999999998</v>
      </c>
      <c r="AP1486" s="360">
        <f t="shared" si="167"/>
        <v>0.23831666666666668</v>
      </c>
    </row>
    <row r="1487" spans="1:42">
      <c r="A1487" s="551">
        <v>1316</v>
      </c>
      <c r="B1487" s="341" t="s">
        <v>3387</v>
      </c>
      <c r="C1487" s="341" t="s">
        <v>3144</v>
      </c>
      <c r="D1487" s="341" t="s">
        <v>499</v>
      </c>
      <c r="E1487" s="552">
        <v>190</v>
      </c>
      <c r="F1487" s="543">
        <v>150.08000000000001</v>
      </c>
      <c r="G1487" s="343">
        <v>152</v>
      </c>
      <c r="H1487" s="341">
        <v>0.99450000000000005</v>
      </c>
      <c r="I1487" s="343">
        <v>29102</v>
      </c>
      <c r="J1487" s="343">
        <f t="shared" si="161"/>
        <v>0</v>
      </c>
      <c r="K1487" s="343">
        <v>27.08</v>
      </c>
      <c r="L1487" s="343">
        <v>134.88</v>
      </c>
      <c r="M1487" s="343">
        <v>152</v>
      </c>
      <c r="N1487" s="341">
        <v>0.99570000000000003</v>
      </c>
      <c r="O1487" s="343">
        <v>20232</v>
      </c>
      <c r="P1487" s="343">
        <f t="shared" si="162"/>
        <v>0</v>
      </c>
      <c r="Q1487" s="555">
        <v>20.25</v>
      </c>
      <c r="R1487" s="563">
        <v>81.599999999999994</v>
      </c>
      <c r="S1487" s="343">
        <v>152</v>
      </c>
      <c r="T1487" s="341">
        <v>1</v>
      </c>
      <c r="U1487" s="343">
        <v>4504</v>
      </c>
      <c r="V1487" s="343">
        <f t="shared" si="163"/>
        <v>0</v>
      </c>
      <c r="W1487" s="343">
        <v>7.67</v>
      </c>
      <c r="X1487" s="343">
        <v>146.56</v>
      </c>
      <c r="Y1487" s="343">
        <v>152</v>
      </c>
      <c r="Z1487" s="341">
        <v>0.99170000000000003</v>
      </c>
      <c r="AA1487" s="343">
        <v>29794</v>
      </c>
      <c r="AB1487" s="343">
        <f t="shared" si="164"/>
        <v>0</v>
      </c>
      <c r="AC1487" s="552">
        <v>27.55</v>
      </c>
      <c r="AD1487" s="563">
        <v>138.08000000000001</v>
      </c>
      <c r="AE1487" s="343">
        <v>152</v>
      </c>
      <c r="AF1487" s="341">
        <v>0.98280000000000001</v>
      </c>
      <c r="AG1487" s="343">
        <v>26656</v>
      </c>
      <c r="AH1487" s="343">
        <f t="shared" si="165"/>
        <v>0</v>
      </c>
      <c r="AI1487" s="343">
        <v>26.4</v>
      </c>
      <c r="AJ1487" s="343">
        <v>148.16</v>
      </c>
      <c r="AK1487" s="343">
        <v>152</v>
      </c>
      <c r="AL1487" s="341">
        <v>0.98640000000000005</v>
      </c>
      <c r="AM1487" s="343">
        <v>44384</v>
      </c>
      <c r="AN1487" s="343">
        <f t="shared" si="166"/>
        <v>0</v>
      </c>
      <c r="AO1487" s="552">
        <v>42.18</v>
      </c>
      <c r="AP1487" s="360">
        <f t="shared" si="167"/>
        <v>0.25188333333333335</v>
      </c>
    </row>
    <row r="1488" spans="1:42">
      <c r="A1488" s="551">
        <v>1317</v>
      </c>
      <c r="B1488" s="341" t="s">
        <v>3387</v>
      </c>
      <c r="C1488" s="341" t="s">
        <v>3631</v>
      </c>
      <c r="D1488" s="341" t="s">
        <v>499</v>
      </c>
      <c r="E1488" s="552">
        <v>190</v>
      </c>
      <c r="F1488" s="543">
        <v>205.2</v>
      </c>
      <c r="G1488" s="343">
        <v>205.2</v>
      </c>
      <c r="H1488" s="341">
        <v>0.98980000000000001</v>
      </c>
      <c r="I1488" s="343">
        <v>37957</v>
      </c>
      <c r="J1488" s="343">
        <f t="shared" si="161"/>
        <v>0</v>
      </c>
      <c r="K1488" s="343">
        <v>25.96</v>
      </c>
      <c r="L1488" s="343">
        <v>198.72</v>
      </c>
      <c r="M1488" s="343">
        <v>198.72</v>
      </c>
      <c r="N1488" s="341">
        <v>0.98670000000000002</v>
      </c>
      <c r="O1488" s="343">
        <v>16843</v>
      </c>
      <c r="P1488" s="343">
        <f t="shared" si="162"/>
        <v>0</v>
      </c>
      <c r="Q1488" s="555">
        <v>11.54</v>
      </c>
      <c r="R1488" s="563">
        <v>54.64</v>
      </c>
      <c r="S1488" s="343">
        <v>112</v>
      </c>
      <c r="T1488" s="341">
        <v>1.0001</v>
      </c>
      <c r="U1488" s="343">
        <v>6986</v>
      </c>
      <c r="V1488" s="343">
        <f t="shared" si="163"/>
        <v>0</v>
      </c>
      <c r="W1488" s="343">
        <v>17.760000000000002</v>
      </c>
      <c r="X1488" s="343">
        <v>168.8</v>
      </c>
      <c r="Y1488" s="343">
        <v>168.8</v>
      </c>
      <c r="Z1488" s="341">
        <v>0.997</v>
      </c>
      <c r="AA1488" s="343">
        <v>33450</v>
      </c>
      <c r="AB1488" s="343">
        <f t="shared" si="164"/>
        <v>0</v>
      </c>
      <c r="AC1488" s="552">
        <v>26.71</v>
      </c>
      <c r="AD1488" s="563">
        <v>155.91999999999999</v>
      </c>
      <c r="AE1488" s="343">
        <v>155.91999999999999</v>
      </c>
      <c r="AF1488" s="341">
        <v>0.99839999999999995</v>
      </c>
      <c r="AG1488" s="343">
        <v>31105</v>
      </c>
      <c r="AH1488" s="343">
        <f t="shared" si="165"/>
        <v>0</v>
      </c>
      <c r="AI1488" s="343">
        <v>26.85</v>
      </c>
      <c r="AJ1488" s="343">
        <v>188.24</v>
      </c>
      <c r="AK1488" s="343">
        <v>188.24</v>
      </c>
      <c r="AL1488" s="341">
        <v>0.98980000000000001</v>
      </c>
      <c r="AM1488" s="343">
        <v>44321</v>
      </c>
      <c r="AN1488" s="343">
        <f t="shared" si="166"/>
        <v>0</v>
      </c>
      <c r="AO1488" s="552">
        <v>33.04</v>
      </c>
      <c r="AP1488" s="360">
        <f t="shared" si="167"/>
        <v>0.2364333333333333</v>
      </c>
    </row>
    <row r="1489" spans="1:42">
      <c r="A1489" s="551">
        <v>1318</v>
      </c>
      <c r="B1489" s="341" t="s">
        <v>3387</v>
      </c>
      <c r="C1489" s="341" t="s">
        <v>3148</v>
      </c>
      <c r="D1489" s="341" t="s">
        <v>499</v>
      </c>
      <c r="E1489" s="552">
        <v>150</v>
      </c>
      <c r="F1489" s="543">
        <v>167.76</v>
      </c>
      <c r="G1489" s="343">
        <v>167.76</v>
      </c>
      <c r="H1489" s="341">
        <v>0.95830000000000004</v>
      </c>
      <c r="I1489" s="343">
        <v>28766</v>
      </c>
      <c r="J1489" s="343">
        <f t="shared" si="161"/>
        <v>0</v>
      </c>
      <c r="K1489" s="343">
        <v>24.85</v>
      </c>
      <c r="L1489" s="343">
        <v>155.28</v>
      </c>
      <c r="M1489" s="343">
        <v>155.28</v>
      </c>
      <c r="N1489" s="341">
        <v>0.97</v>
      </c>
      <c r="O1489" s="343">
        <v>11317</v>
      </c>
      <c r="P1489" s="343">
        <f t="shared" si="162"/>
        <v>0</v>
      </c>
      <c r="Q1489" s="555">
        <v>10.1</v>
      </c>
      <c r="R1489" s="563">
        <v>164.16</v>
      </c>
      <c r="S1489" s="343">
        <v>164.16</v>
      </c>
      <c r="T1489" s="341">
        <v>0.97289999999999999</v>
      </c>
      <c r="U1489" s="343">
        <v>13751</v>
      </c>
      <c r="V1489" s="343">
        <f t="shared" si="163"/>
        <v>0</v>
      </c>
      <c r="W1489" s="343">
        <v>11.96</v>
      </c>
      <c r="X1489" s="343">
        <v>173.44</v>
      </c>
      <c r="Y1489" s="343">
        <v>173.44</v>
      </c>
      <c r="Z1489" s="341">
        <v>0.96630000000000005</v>
      </c>
      <c r="AA1489" s="343">
        <v>41085</v>
      </c>
      <c r="AB1489" s="343">
        <f t="shared" si="164"/>
        <v>0</v>
      </c>
      <c r="AC1489" s="552">
        <v>32.950000000000003</v>
      </c>
      <c r="AD1489" s="563">
        <v>168.96</v>
      </c>
      <c r="AE1489" s="343">
        <v>168.96</v>
      </c>
      <c r="AF1489" s="341">
        <v>0.97829999999999995</v>
      </c>
      <c r="AG1489" s="343">
        <v>22555</v>
      </c>
      <c r="AH1489" s="343">
        <f t="shared" si="165"/>
        <v>0</v>
      </c>
      <c r="AI1489" s="343">
        <v>18.34</v>
      </c>
      <c r="AJ1489" s="343">
        <v>171.12</v>
      </c>
      <c r="AK1489" s="343">
        <v>171.12</v>
      </c>
      <c r="AL1489" s="341">
        <v>0.96809999999999996</v>
      </c>
      <c r="AM1489" s="343">
        <v>55816</v>
      </c>
      <c r="AN1489" s="343">
        <f t="shared" si="166"/>
        <v>0</v>
      </c>
      <c r="AO1489" s="552">
        <v>46.79</v>
      </c>
      <c r="AP1489" s="360">
        <f t="shared" si="167"/>
        <v>0.24165000000000003</v>
      </c>
    </row>
    <row r="1490" spans="1:42">
      <c r="A1490" s="551">
        <v>1319</v>
      </c>
      <c r="B1490" s="341" t="s">
        <v>3387</v>
      </c>
      <c r="C1490" s="341" t="s">
        <v>3150</v>
      </c>
      <c r="D1490" s="341" t="s">
        <v>499</v>
      </c>
      <c r="E1490" s="552">
        <v>560</v>
      </c>
      <c r="F1490" s="543">
        <v>304.32</v>
      </c>
      <c r="G1490" s="343">
        <v>448</v>
      </c>
      <c r="H1490" s="341">
        <v>0.98629999999999995</v>
      </c>
      <c r="I1490" s="343">
        <v>73269</v>
      </c>
      <c r="J1490" s="343">
        <f t="shared" si="161"/>
        <v>0</v>
      </c>
      <c r="K1490" s="343">
        <v>33.9</v>
      </c>
      <c r="L1490" s="343">
        <v>278.64</v>
      </c>
      <c r="M1490" s="343">
        <v>448</v>
      </c>
      <c r="N1490" s="341">
        <v>0.95220000000000005</v>
      </c>
      <c r="O1490" s="343">
        <v>15510</v>
      </c>
      <c r="P1490" s="343">
        <f t="shared" si="162"/>
        <v>0</v>
      </c>
      <c r="Q1490" s="555">
        <v>7.86</v>
      </c>
      <c r="R1490" s="563">
        <v>268.32</v>
      </c>
      <c r="S1490" s="343">
        <v>448</v>
      </c>
      <c r="T1490" s="341">
        <v>0.96919999999999995</v>
      </c>
      <c r="U1490" s="343">
        <v>24396</v>
      </c>
      <c r="V1490" s="343">
        <f t="shared" si="163"/>
        <v>0</v>
      </c>
      <c r="W1490" s="343">
        <v>13.03</v>
      </c>
      <c r="X1490" s="343">
        <v>268.8</v>
      </c>
      <c r="Y1490" s="343">
        <v>448</v>
      </c>
      <c r="Z1490" s="341">
        <v>0.95660000000000001</v>
      </c>
      <c r="AA1490" s="343">
        <v>44478</v>
      </c>
      <c r="AB1490" s="343">
        <f t="shared" si="164"/>
        <v>0</v>
      </c>
      <c r="AC1490" s="552">
        <v>23.25</v>
      </c>
      <c r="AD1490" s="563">
        <v>283.92</v>
      </c>
      <c r="AE1490" s="343">
        <v>448</v>
      </c>
      <c r="AF1490" s="341">
        <v>0.94950000000000001</v>
      </c>
      <c r="AG1490" s="343">
        <v>63987</v>
      </c>
      <c r="AH1490" s="343">
        <f t="shared" si="165"/>
        <v>0</v>
      </c>
      <c r="AI1490" s="343">
        <v>31.9</v>
      </c>
      <c r="AJ1490" s="343">
        <v>276.24</v>
      </c>
      <c r="AK1490" s="343">
        <v>448</v>
      </c>
      <c r="AL1490" s="341">
        <v>0.9728</v>
      </c>
      <c r="AM1490" s="343">
        <v>53439</v>
      </c>
      <c r="AN1490" s="343">
        <f t="shared" si="166"/>
        <v>0</v>
      </c>
      <c r="AO1490" s="552">
        <v>27.62</v>
      </c>
      <c r="AP1490" s="360">
        <f t="shared" si="167"/>
        <v>0.22926666666666665</v>
      </c>
    </row>
    <row r="1491" spans="1:42">
      <c r="A1491" s="551">
        <v>1320</v>
      </c>
      <c r="B1491" s="341" t="s">
        <v>3387</v>
      </c>
      <c r="C1491" s="341" t="s">
        <v>3152</v>
      </c>
      <c r="D1491" s="341" t="s">
        <v>499</v>
      </c>
      <c r="E1491" s="552">
        <v>245</v>
      </c>
      <c r="F1491" s="543">
        <v>189.12</v>
      </c>
      <c r="G1491" s="343">
        <v>196</v>
      </c>
      <c r="H1491" s="341">
        <v>1</v>
      </c>
      <c r="I1491" s="343">
        <v>55942</v>
      </c>
      <c r="J1491" s="343">
        <f t="shared" si="161"/>
        <v>0</v>
      </c>
      <c r="K1491" s="343">
        <v>41.08</v>
      </c>
      <c r="L1491" s="343">
        <v>184.64</v>
      </c>
      <c r="M1491" s="343">
        <v>196</v>
      </c>
      <c r="N1491" s="341">
        <v>0.99990000000000001</v>
      </c>
      <c r="O1491" s="343">
        <v>20800</v>
      </c>
      <c r="P1491" s="343">
        <f t="shared" si="162"/>
        <v>0</v>
      </c>
      <c r="Q1491" s="555">
        <v>15.14</v>
      </c>
      <c r="R1491" s="563">
        <v>151.19999999999999</v>
      </c>
      <c r="S1491" s="343">
        <v>196</v>
      </c>
      <c r="T1491" s="341">
        <v>1</v>
      </c>
      <c r="U1491" s="343">
        <v>8034</v>
      </c>
      <c r="V1491" s="343">
        <f t="shared" si="163"/>
        <v>0</v>
      </c>
      <c r="W1491" s="343">
        <v>7.38</v>
      </c>
      <c r="X1491" s="343">
        <v>178.88</v>
      </c>
      <c r="Y1491" s="343">
        <v>196</v>
      </c>
      <c r="Z1491" s="341">
        <v>1</v>
      </c>
      <c r="AA1491" s="343">
        <v>24860</v>
      </c>
      <c r="AB1491" s="343">
        <f t="shared" si="164"/>
        <v>0</v>
      </c>
      <c r="AC1491" s="552">
        <v>18.68</v>
      </c>
      <c r="AD1491" s="563">
        <v>188</v>
      </c>
      <c r="AE1491" s="343">
        <v>196</v>
      </c>
      <c r="AF1491" s="341">
        <v>1</v>
      </c>
      <c r="AG1491" s="343">
        <v>51644</v>
      </c>
      <c r="AH1491" s="343">
        <f t="shared" si="165"/>
        <v>0</v>
      </c>
      <c r="AI1491" s="343">
        <v>36.92</v>
      </c>
      <c r="AJ1491" s="343">
        <v>200.64</v>
      </c>
      <c r="AK1491" s="343">
        <v>200.64</v>
      </c>
      <c r="AL1491" s="341">
        <v>1</v>
      </c>
      <c r="AM1491" s="343">
        <v>49636</v>
      </c>
      <c r="AN1491" s="343">
        <f t="shared" si="166"/>
        <v>0</v>
      </c>
      <c r="AO1491" s="552">
        <v>34.36</v>
      </c>
      <c r="AP1491" s="360">
        <f t="shared" si="167"/>
        <v>0.25593333333333335</v>
      </c>
    </row>
    <row r="1492" spans="1:42">
      <c r="A1492" s="551">
        <v>1321</v>
      </c>
      <c r="B1492" s="341" t="s">
        <v>3387</v>
      </c>
      <c r="C1492" s="341" t="s">
        <v>3154</v>
      </c>
      <c r="D1492" s="341" t="s">
        <v>499</v>
      </c>
      <c r="E1492" s="552">
        <v>245</v>
      </c>
      <c r="F1492" s="543">
        <v>198.88</v>
      </c>
      <c r="G1492" s="343">
        <v>198.88</v>
      </c>
      <c r="H1492" s="341">
        <v>0.90649999999999997</v>
      </c>
      <c r="I1492" s="343">
        <v>26440</v>
      </c>
      <c r="J1492" s="343">
        <f t="shared" si="161"/>
        <v>0</v>
      </c>
      <c r="K1492" s="343">
        <v>20.37</v>
      </c>
      <c r="L1492" s="343">
        <v>217.76</v>
      </c>
      <c r="M1492" s="343">
        <v>217.76</v>
      </c>
      <c r="N1492" s="341">
        <v>0.88029999999999997</v>
      </c>
      <c r="O1492" s="343">
        <v>30114</v>
      </c>
      <c r="P1492" s="343">
        <f t="shared" si="162"/>
        <v>0</v>
      </c>
      <c r="Q1492" s="555">
        <v>21.11</v>
      </c>
      <c r="R1492" s="563">
        <v>28.393820000000002</v>
      </c>
      <c r="S1492" s="343">
        <v>196</v>
      </c>
      <c r="T1492" s="341">
        <v>0.99739999999999995</v>
      </c>
      <c r="U1492" s="343">
        <v>4634</v>
      </c>
      <c r="V1492" s="343">
        <f t="shared" si="163"/>
        <v>0</v>
      </c>
      <c r="W1492" s="343">
        <v>22.79</v>
      </c>
      <c r="X1492" s="343">
        <v>200.48</v>
      </c>
      <c r="Y1492" s="343">
        <v>200.48</v>
      </c>
      <c r="Z1492" s="341">
        <v>0.9657</v>
      </c>
      <c r="AA1492" s="343">
        <v>16562</v>
      </c>
      <c r="AB1492" s="343">
        <f t="shared" si="164"/>
        <v>0</v>
      </c>
      <c r="AC1492" s="552">
        <v>11.5</v>
      </c>
      <c r="AD1492" s="563">
        <v>233.76</v>
      </c>
      <c r="AE1492" s="343">
        <v>233.76</v>
      </c>
      <c r="AF1492" s="341">
        <v>0.95069999999999999</v>
      </c>
      <c r="AG1492" s="343">
        <v>35788</v>
      </c>
      <c r="AH1492" s="343">
        <f t="shared" si="165"/>
        <v>0</v>
      </c>
      <c r="AI1492" s="343">
        <v>21.64</v>
      </c>
      <c r="AJ1492" s="343">
        <v>250.72</v>
      </c>
      <c r="AK1492" s="343">
        <v>250.72</v>
      </c>
      <c r="AL1492" s="341">
        <v>0.93400000000000005</v>
      </c>
      <c r="AM1492" s="343">
        <v>67698</v>
      </c>
      <c r="AN1492" s="343">
        <f t="shared" si="166"/>
        <v>0</v>
      </c>
      <c r="AO1492" s="552">
        <v>40.15</v>
      </c>
      <c r="AP1492" s="360">
        <f t="shared" si="167"/>
        <v>0.22926666666666665</v>
      </c>
    </row>
    <row r="1493" spans="1:42">
      <c r="A1493" s="551">
        <v>1322</v>
      </c>
      <c r="B1493" s="341" t="s">
        <v>3387</v>
      </c>
      <c r="C1493" s="341" t="s">
        <v>3156</v>
      </c>
      <c r="D1493" s="341" t="s">
        <v>499</v>
      </c>
      <c r="E1493" s="552">
        <v>262</v>
      </c>
      <c r="F1493" s="543">
        <v>152</v>
      </c>
      <c r="G1493" s="343">
        <v>209.6</v>
      </c>
      <c r="H1493" s="341">
        <v>0.99950000000000006</v>
      </c>
      <c r="I1493" s="343">
        <v>36912</v>
      </c>
      <c r="J1493" s="343">
        <f t="shared" si="161"/>
        <v>0</v>
      </c>
      <c r="K1493" s="343">
        <v>33.74</v>
      </c>
      <c r="L1493" s="343">
        <v>152.16</v>
      </c>
      <c r="M1493" s="343">
        <v>209.6</v>
      </c>
      <c r="N1493" s="341">
        <v>0.99880000000000002</v>
      </c>
      <c r="O1493" s="343">
        <v>31294</v>
      </c>
      <c r="P1493" s="343">
        <f t="shared" si="162"/>
        <v>0</v>
      </c>
      <c r="Q1493" s="555">
        <v>27.67</v>
      </c>
      <c r="R1493" s="563">
        <v>66.239999999999995</v>
      </c>
      <c r="S1493" s="343">
        <v>209.6</v>
      </c>
      <c r="T1493" s="341">
        <v>0.99529999999999996</v>
      </c>
      <c r="U1493" s="343">
        <v>7346</v>
      </c>
      <c r="V1493" s="343">
        <f t="shared" si="163"/>
        <v>0</v>
      </c>
      <c r="W1493" s="343">
        <v>15.47</v>
      </c>
      <c r="X1493" s="343">
        <v>153.76</v>
      </c>
      <c r="Y1493" s="343">
        <v>209.6</v>
      </c>
      <c r="Z1493" s="341">
        <v>0.99790000000000001</v>
      </c>
      <c r="AA1493" s="343">
        <v>44796</v>
      </c>
      <c r="AB1493" s="343">
        <f t="shared" si="164"/>
        <v>0</v>
      </c>
      <c r="AC1493" s="552">
        <v>39.24</v>
      </c>
      <c r="AD1493" s="563">
        <v>159.84</v>
      </c>
      <c r="AE1493" s="343">
        <v>209.6</v>
      </c>
      <c r="AF1493" s="341">
        <v>0.99519999999999997</v>
      </c>
      <c r="AG1493" s="343">
        <v>37220</v>
      </c>
      <c r="AH1493" s="343">
        <f t="shared" si="165"/>
        <v>0</v>
      </c>
      <c r="AI1493" s="343">
        <v>31.45</v>
      </c>
      <c r="AJ1493" s="343">
        <v>165.12</v>
      </c>
      <c r="AK1493" s="343">
        <v>209.6</v>
      </c>
      <c r="AL1493" s="341">
        <v>0.99790000000000001</v>
      </c>
      <c r="AM1493" s="343">
        <v>38828</v>
      </c>
      <c r="AN1493" s="343">
        <f t="shared" si="166"/>
        <v>0</v>
      </c>
      <c r="AO1493" s="552">
        <v>32.729999999999997</v>
      </c>
      <c r="AP1493" s="360">
        <f t="shared" si="167"/>
        <v>0.30049999999999999</v>
      </c>
    </row>
    <row r="1494" spans="1:42">
      <c r="A1494" s="551">
        <v>1323</v>
      </c>
      <c r="B1494" s="341" t="s">
        <v>3387</v>
      </c>
      <c r="C1494" s="341" t="s">
        <v>3158</v>
      </c>
      <c r="D1494" s="341" t="s">
        <v>499</v>
      </c>
      <c r="E1494" s="552">
        <v>245</v>
      </c>
      <c r="F1494" s="543">
        <v>226.56</v>
      </c>
      <c r="G1494" s="343">
        <v>226.56</v>
      </c>
      <c r="H1494" s="341">
        <v>0.88419999999999999</v>
      </c>
      <c r="I1494" s="343">
        <v>26146</v>
      </c>
      <c r="J1494" s="343">
        <f t="shared" si="161"/>
        <v>0</v>
      </c>
      <c r="K1494" s="343">
        <v>18.13</v>
      </c>
      <c r="L1494" s="343">
        <v>239.84</v>
      </c>
      <c r="M1494" s="343">
        <v>239.84</v>
      </c>
      <c r="N1494" s="341">
        <v>0.88180000000000003</v>
      </c>
      <c r="O1494" s="343">
        <v>21430</v>
      </c>
      <c r="P1494" s="343">
        <f t="shared" si="162"/>
        <v>0</v>
      </c>
      <c r="Q1494" s="555">
        <v>13.62</v>
      </c>
      <c r="R1494" s="563">
        <v>131.04</v>
      </c>
      <c r="S1494" s="343">
        <v>196</v>
      </c>
      <c r="T1494" s="341">
        <v>0.94079999999999997</v>
      </c>
      <c r="U1494" s="343">
        <v>7799.52</v>
      </c>
      <c r="V1494" s="343">
        <f t="shared" si="163"/>
        <v>0</v>
      </c>
      <c r="W1494" s="343">
        <v>8.7899999999999991</v>
      </c>
      <c r="X1494" s="343">
        <v>212</v>
      </c>
      <c r="Y1494" s="343">
        <v>212</v>
      </c>
      <c r="Z1494" s="341">
        <v>0.89990000000000003</v>
      </c>
      <c r="AA1494" s="343">
        <v>53208</v>
      </c>
      <c r="AB1494" s="343">
        <f t="shared" si="164"/>
        <v>0</v>
      </c>
      <c r="AC1494" s="552">
        <v>37.479999999999997</v>
      </c>
      <c r="AD1494" s="563">
        <v>213.76</v>
      </c>
      <c r="AE1494" s="343">
        <v>213.76</v>
      </c>
      <c r="AF1494" s="341">
        <v>0.9173</v>
      </c>
      <c r="AG1494" s="343">
        <v>36738</v>
      </c>
      <c r="AH1494" s="343">
        <f t="shared" si="165"/>
        <v>0</v>
      </c>
      <c r="AI1494" s="343">
        <v>25.18</v>
      </c>
      <c r="AJ1494" s="343">
        <v>225.6</v>
      </c>
      <c r="AK1494" s="343">
        <v>225.6</v>
      </c>
      <c r="AL1494" s="341">
        <v>0.87419999999999998</v>
      </c>
      <c r="AM1494" s="343">
        <v>44538</v>
      </c>
      <c r="AN1494" s="343">
        <f t="shared" si="166"/>
        <v>0</v>
      </c>
      <c r="AO1494" s="552">
        <v>31.36</v>
      </c>
      <c r="AP1494" s="360">
        <f t="shared" si="167"/>
        <v>0.22426666666666667</v>
      </c>
    </row>
    <row r="1495" spans="1:42">
      <c r="A1495" s="551">
        <v>1324</v>
      </c>
      <c r="B1495" s="341" t="s">
        <v>3387</v>
      </c>
      <c r="C1495" s="341" t="s">
        <v>3162</v>
      </c>
      <c r="D1495" s="341" t="s">
        <v>499</v>
      </c>
      <c r="E1495" s="552">
        <v>245</v>
      </c>
      <c r="F1495" s="543">
        <v>348.8</v>
      </c>
      <c r="G1495" s="343">
        <v>348.8</v>
      </c>
      <c r="H1495" s="341">
        <v>0.89170000000000005</v>
      </c>
      <c r="I1495" s="343">
        <v>61816</v>
      </c>
      <c r="J1495" s="343">
        <f t="shared" si="161"/>
        <v>0</v>
      </c>
      <c r="K1495" s="343">
        <v>27.6</v>
      </c>
      <c r="L1495" s="343">
        <v>204.16</v>
      </c>
      <c r="M1495" s="343">
        <v>204.16</v>
      </c>
      <c r="N1495" s="341">
        <v>0.90680000000000005</v>
      </c>
      <c r="O1495" s="343">
        <v>19534</v>
      </c>
      <c r="P1495" s="343">
        <f t="shared" si="162"/>
        <v>0</v>
      </c>
      <c r="Q1495" s="555">
        <v>14.18</v>
      </c>
      <c r="R1495" s="563">
        <v>94.88</v>
      </c>
      <c r="S1495" s="343">
        <v>196</v>
      </c>
      <c r="T1495" s="341">
        <v>0.89429999999999998</v>
      </c>
      <c r="U1495" s="343">
        <v>6386</v>
      </c>
      <c r="V1495" s="343">
        <f t="shared" si="163"/>
        <v>0</v>
      </c>
      <c r="W1495" s="343">
        <v>10.45</v>
      </c>
      <c r="X1495" s="343">
        <v>332.96</v>
      </c>
      <c r="Y1495" s="343">
        <v>332.96</v>
      </c>
      <c r="Z1495" s="341">
        <v>0.92020000000000002</v>
      </c>
      <c r="AA1495" s="343">
        <v>37792</v>
      </c>
      <c r="AB1495" s="343">
        <f t="shared" si="164"/>
        <v>0</v>
      </c>
      <c r="AC1495" s="552">
        <v>16.579999999999998</v>
      </c>
      <c r="AD1495" s="563">
        <v>240.96</v>
      </c>
      <c r="AE1495" s="343">
        <v>240.96</v>
      </c>
      <c r="AF1495" s="341">
        <v>0.94489999999999996</v>
      </c>
      <c r="AG1495" s="343">
        <v>47206</v>
      </c>
      <c r="AH1495" s="343">
        <f t="shared" si="165"/>
        <v>0</v>
      </c>
      <c r="AI1495" s="343">
        <v>27.87</v>
      </c>
      <c r="AJ1495" s="343">
        <v>206.4</v>
      </c>
      <c r="AK1495" s="343">
        <v>206.4</v>
      </c>
      <c r="AL1495" s="341">
        <v>0.94969999999999999</v>
      </c>
      <c r="AM1495" s="343">
        <v>55586</v>
      </c>
      <c r="AN1495" s="343">
        <f t="shared" si="166"/>
        <v>0</v>
      </c>
      <c r="AO1495" s="552">
        <v>39.39</v>
      </c>
      <c r="AP1495" s="360">
        <f t="shared" si="167"/>
        <v>0.22678333333333331</v>
      </c>
    </row>
    <row r="1496" spans="1:42">
      <c r="A1496" s="551">
        <v>1325</v>
      </c>
      <c r="B1496" s="341" t="s">
        <v>3387</v>
      </c>
      <c r="C1496" s="341" t="s">
        <v>3164</v>
      </c>
      <c r="D1496" s="341" t="s">
        <v>499</v>
      </c>
      <c r="E1496" s="552">
        <v>210</v>
      </c>
      <c r="F1496" s="543">
        <v>199.84</v>
      </c>
      <c r="G1496" s="343">
        <v>199.84</v>
      </c>
      <c r="H1496" s="341">
        <v>0.94279999999999997</v>
      </c>
      <c r="I1496" s="343">
        <v>63726</v>
      </c>
      <c r="J1496" s="343">
        <f t="shared" si="161"/>
        <v>0</v>
      </c>
      <c r="K1496" s="343">
        <v>46.97</v>
      </c>
      <c r="L1496" s="343">
        <v>184.8</v>
      </c>
      <c r="M1496" s="343">
        <v>184.8</v>
      </c>
      <c r="N1496" s="341">
        <v>0.97589999999999999</v>
      </c>
      <c r="O1496" s="343">
        <v>18474</v>
      </c>
      <c r="P1496" s="343">
        <f t="shared" si="162"/>
        <v>0</v>
      </c>
      <c r="Q1496" s="555">
        <v>13.77</v>
      </c>
      <c r="R1496" s="563">
        <v>174.72</v>
      </c>
      <c r="S1496" s="343">
        <v>174.72</v>
      </c>
      <c r="T1496" s="341">
        <v>0.96460000000000001</v>
      </c>
      <c r="U1496" s="343">
        <v>10756</v>
      </c>
      <c r="V1496" s="343">
        <f t="shared" si="163"/>
        <v>0</v>
      </c>
      <c r="W1496" s="343">
        <v>8.86</v>
      </c>
      <c r="X1496" s="343">
        <v>179.68</v>
      </c>
      <c r="Y1496" s="343">
        <v>179.68</v>
      </c>
      <c r="Z1496" s="341">
        <v>0.9839</v>
      </c>
      <c r="AA1496" s="343">
        <v>25414</v>
      </c>
      <c r="AB1496" s="343">
        <f t="shared" si="164"/>
        <v>0</v>
      </c>
      <c r="AC1496" s="552">
        <v>19.32</v>
      </c>
      <c r="AD1496" s="563">
        <v>175.04</v>
      </c>
      <c r="AE1496" s="343">
        <v>175.04</v>
      </c>
      <c r="AF1496" s="341">
        <v>0.98719999999999997</v>
      </c>
      <c r="AG1496" s="343">
        <v>51726</v>
      </c>
      <c r="AH1496" s="343">
        <f t="shared" si="165"/>
        <v>0</v>
      </c>
      <c r="AI1496" s="343">
        <v>40.229999999999997</v>
      </c>
      <c r="AJ1496" s="343">
        <v>166.56</v>
      </c>
      <c r="AK1496" s="343">
        <v>168</v>
      </c>
      <c r="AL1496" s="341">
        <v>0.95860000000000001</v>
      </c>
      <c r="AM1496" s="343">
        <v>8390</v>
      </c>
      <c r="AN1496" s="343">
        <f t="shared" si="166"/>
        <v>0</v>
      </c>
      <c r="AO1496" s="552">
        <v>7.3</v>
      </c>
      <c r="AP1496" s="360">
        <f t="shared" si="167"/>
        <v>0.22741666666666663</v>
      </c>
    </row>
    <row r="1497" spans="1:42">
      <c r="A1497" s="551">
        <v>1326</v>
      </c>
      <c r="B1497" s="341" t="s">
        <v>3387</v>
      </c>
      <c r="C1497" s="341" t="s">
        <v>3166</v>
      </c>
      <c r="D1497" s="341" t="s">
        <v>526</v>
      </c>
      <c r="E1497" s="552">
        <v>134</v>
      </c>
      <c r="F1497" s="543">
        <v>63.36</v>
      </c>
      <c r="G1497" s="343">
        <v>107.2</v>
      </c>
      <c r="H1497" s="341">
        <v>0.84989999999999999</v>
      </c>
      <c r="I1497" s="343">
        <v>28986</v>
      </c>
      <c r="J1497" s="343">
        <f t="shared" si="161"/>
        <v>5722.7576243980757</v>
      </c>
      <c r="K1497" s="343">
        <v>74.760000000000005</v>
      </c>
      <c r="L1497" s="343">
        <v>63.84</v>
      </c>
      <c r="M1497" s="343">
        <v>107.2</v>
      </c>
      <c r="N1497" s="341">
        <v>0.84630000000000005</v>
      </c>
      <c r="O1497" s="343">
        <v>30330</v>
      </c>
      <c r="P1497" s="343">
        <f t="shared" si="162"/>
        <v>6210.7157057654085</v>
      </c>
      <c r="Q1497" s="555">
        <v>75.45</v>
      </c>
      <c r="R1497" s="563">
        <v>63.36</v>
      </c>
      <c r="S1497" s="343">
        <v>107.2</v>
      </c>
      <c r="T1497" s="341">
        <v>0.94059999999999999</v>
      </c>
      <c r="U1497" s="343">
        <v>27978</v>
      </c>
      <c r="V1497" s="343">
        <f t="shared" si="163"/>
        <v>2231.3742331288354</v>
      </c>
      <c r="W1497" s="343">
        <v>65.2</v>
      </c>
      <c r="X1497" s="343">
        <v>64.8</v>
      </c>
      <c r="Y1497" s="343">
        <v>107.2</v>
      </c>
      <c r="Z1497" s="341">
        <v>0.88819999999999999</v>
      </c>
      <c r="AA1497" s="343">
        <v>31752</v>
      </c>
      <c r="AB1497" s="343">
        <f t="shared" si="164"/>
        <v>6059.2151045178716</v>
      </c>
      <c r="AC1497" s="552">
        <v>74.150000000000006</v>
      </c>
      <c r="AD1497" s="563">
        <v>61.92</v>
      </c>
      <c r="AE1497" s="343">
        <v>107.2</v>
      </c>
      <c r="AF1497" s="341">
        <v>0.96789999999999998</v>
      </c>
      <c r="AG1497" s="343">
        <v>35664</v>
      </c>
      <c r="AH1497" s="343">
        <f t="shared" si="165"/>
        <v>8909.3113278319597</v>
      </c>
      <c r="AI1497" s="343">
        <v>79.98</v>
      </c>
      <c r="AJ1497" s="343">
        <v>63.84</v>
      </c>
      <c r="AK1497" s="343">
        <v>107.2</v>
      </c>
      <c r="AL1497" s="341">
        <v>0.83909999999999996</v>
      </c>
      <c r="AM1497" s="343">
        <v>32496</v>
      </c>
      <c r="AN1497" s="343">
        <f t="shared" si="166"/>
        <v>9353.4480712166169</v>
      </c>
      <c r="AO1497" s="552">
        <v>84.25</v>
      </c>
      <c r="AP1497" s="360">
        <f t="shared" si="167"/>
        <v>0.75631666666666675</v>
      </c>
    </row>
    <row r="1498" spans="1:42">
      <c r="A1498" s="551">
        <v>1327</v>
      </c>
      <c r="B1498" s="341" t="s">
        <v>3387</v>
      </c>
      <c r="C1498" s="341" t="s">
        <v>3168</v>
      </c>
      <c r="D1498" s="341" t="s">
        <v>499</v>
      </c>
      <c r="E1498" s="552">
        <v>160</v>
      </c>
      <c r="F1498" s="543">
        <v>136.08000000000001</v>
      </c>
      <c r="G1498" s="343">
        <v>136.08000000000001</v>
      </c>
      <c r="H1498" s="341">
        <v>0.99270000000000003</v>
      </c>
      <c r="I1498" s="343">
        <v>28313</v>
      </c>
      <c r="J1498" s="343">
        <f t="shared" si="161"/>
        <v>0</v>
      </c>
      <c r="K1498" s="343">
        <v>29.11</v>
      </c>
      <c r="L1498" s="343">
        <v>131.19999999999999</v>
      </c>
      <c r="M1498" s="343">
        <v>131.19999999999999</v>
      </c>
      <c r="N1498" s="341">
        <v>0.99880000000000002</v>
      </c>
      <c r="O1498" s="343">
        <v>16695</v>
      </c>
      <c r="P1498" s="343">
        <f t="shared" si="162"/>
        <v>0</v>
      </c>
      <c r="Q1498" s="555">
        <v>17.12</v>
      </c>
      <c r="R1498" s="563">
        <v>135.12</v>
      </c>
      <c r="S1498" s="343">
        <v>135.12</v>
      </c>
      <c r="T1498" s="341">
        <v>0.99980000000000002</v>
      </c>
      <c r="U1498" s="343">
        <v>11648</v>
      </c>
      <c r="V1498" s="343">
        <f t="shared" si="163"/>
        <v>0</v>
      </c>
      <c r="W1498" s="343">
        <v>11.97</v>
      </c>
      <c r="X1498" s="343">
        <v>130.72</v>
      </c>
      <c r="Y1498" s="343">
        <v>130.72</v>
      </c>
      <c r="Z1498" s="341">
        <v>0.99960000000000004</v>
      </c>
      <c r="AA1498" s="343">
        <v>25338</v>
      </c>
      <c r="AB1498" s="343">
        <f t="shared" si="164"/>
        <v>0</v>
      </c>
      <c r="AC1498" s="552">
        <v>26.06</v>
      </c>
      <c r="AD1498" s="563">
        <v>138.96</v>
      </c>
      <c r="AE1498" s="343">
        <v>138.96</v>
      </c>
      <c r="AF1498" s="341">
        <v>0.99960000000000004</v>
      </c>
      <c r="AG1498" s="343">
        <v>35929</v>
      </c>
      <c r="AH1498" s="343">
        <f t="shared" si="165"/>
        <v>0</v>
      </c>
      <c r="AI1498" s="343">
        <v>34.76</v>
      </c>
      <c r="AJ1498" s="343">
        <v>165.76</v>
      </c>
      <c r="AK1498" s="343">
        <v>165.76</v>
      </c>
      <c r="AL1498" s="341">
        <v>0.98860000000000003</v>
      </c>
      <c r="AM1498" s="343">
        <v>40893</v>
      </c>
      <c r="AN1498" s="343">
        <f t="shared" si="166"/>
        <v>0</v>
      </c>
      <c r="AO1498" s="552">
        <v>34.659999999999997</v>
      </c>
      <c r="AP1498" s="360">
        <f t="shared" si="167"/>
        <v>0.25613333333333332</v>
      </c>
    </row>
    <row r="1499" spans="1:42">
      <c r="A1499" s="551">
        <v>1328</v>
      </c>
      <c r="B1499" s="341" t="s">
        <v>3387</v>
      </c>
      <c r="C1499" s="341" t="s">
        <v>3170</v>
      </c>
      <c r="D1499" s="341" t="s">
        <v>499</v>
      </c>
      <c r="E1499" s="552">
        <v>289</v>
      </c>
      <c r="F1499" s="543">
        <v>81.599999999999994</v>
      </c>
      <c r="G1499" s="343">
        <v>231.2</v>
      </c>
      <c r="H1499" s="341">
        <v>0.84370000000000001</v>
      </c>
      <c r="I1499" s="343">
        <v>13252</v>
      </c>
      <c r="J1499" s="343">
        <f t="shared" si="161"/>
        <v>0</v>
      </c>
      <c r="K1499" s="343">
        <v>26.73</v>
      </c>
      <c r="L1499" s="343">
        <v>90.88</v>
      </c>
      <c r="M1499" s="343">
        <v>231.2</v>
      </c>
      <c r="N1499" s="341">
        <v>0.83489999999999998</v>
      </c>
      <c r="O1499" s="343">
        <v>15550</v>
      </c>
      <c r="P1499" s="343">
        <f t="shared" si="162"/>
        <v>0</v>
      </c>
      <c r="Q1499" s="555">
        <v>27.54</v>
      </c>
      <c r="R1499" s="563">
        <v>80.64</v>
      </c>
      <c r="S1499" s="343">
        <v>231.2</v>
      </c>
      <c r="T1499" s="341">
        <v>0.84179999999999999</v>
      </c>
      <c r="U1499" s="343">
        <v>11224</v>
      </c>
      <c r="V1499" s="343">
        <f t="shared" si="163"/>
        <v>0</v>
      </c>
      <c r="W1499" s="343">
        <v>22.96</v>
      </c>
      <c r="X1499" s="343">
        <v>84.48</v>
      </c>
      <c r="Y1499" s="343">
        <v>231.2</v>
      </c>
      <c r="Z1499" s="341">
        <v>0.84089999999999998</v>
      </c>
      <c r="AA1499" s="343">
        <v>11470</v>
      </c>
      <c r="AB1499" s="343">
        <f t="shared" si="164"/>
        <v>0</v>
      </c>
      <c r="AC1499" s="552">
        <v>21.7</v>
      </c>
      <c r="AD1499" s="563">
        <v>92</v>
      </c>
      <c r="AE1499" s="343">
        <v>231.2</v>
      </c>
      <c r="AF1499" s="341">
        <v>0.82850000000000001</v>
      </c>
      <c r="AG1499" s="343">
        <v>11402</v>
      </c>
      <c r="AH1499" s="343">
        <f t="shared" si="165"/>
        <v>0</v>
      </c>
      <c r="AI1499" s="343">
        <v>20.11</v>
      </c>
      <c r="AJ1499" s="343">
        <v>12</v>
      </c>
      <c r="AK1499" s="343">
        <v>231.2</v>
      </c>
      <c r="AL1499" s="341">
        <v>0.75029999999999997</v>
      </c>
      <c r="AM1499" s="343">
        <v>2038</v>
      </c>
      <c r="AN1499" s="343">
        <f t="shared" si="166"/>
        <v>0</v>
      </c>
      <c r="AO1499" s="552">
        <v>31.44</v>
      </c>
      <c r="AP1499" s="360">
        <f t="shared" si="167"/>
        <v>0.25079999999999997</v>
      </c>
    </row>
    <row r="1500" spans="1:42">
      <c r="A1500" s="551">
        <v>1329</v>
      </c>
      <c r="B1500" s="341" t="s">
        <v>3387</v>
      </c>
      <c r="C1500" s="341" t="s">
        <v>3172</v>
      </c>
      <c r="D1500" s="341" t="s">
        <v>499</v>
      </c>
      <c r="E1500" s="552">
        <v>130</v>
      </c>
      <c r="F1500" s="543">
        <v>165.44</v>
      </c>
      <c r="G1500" s="343">
        <v>165.44</v>
      </c>
      <c r="H1500" s="341">
        <v>0.92720000000000002</v>
      </c>
      <c r="I1500" s="343">
        <v>36484</v>
      </c>
      <c r="J1500" s="343">
        <f t="shared" si="161"/>
        <v>0</v>
      </c>
      <c r="K1500" s="343">
        <v>33.03</v>
      </c>
      <c r="L1500" s="343">
        <v>148.16</v>
      </c>
      <c r="M1500" s="343">
        <v>148.16</v>
      </c>
      <c r="N1500" s="341">
        <v>0.93530000000000002</v>
      </c>
      <c r="O1500" s="343">
        <v>42078</v>
      </c>
      <c r="P1500" s="343">
        <f t="shared" si="162"/>
        <v>0</v>
      </c>
      <c r="Q1500" s="555">
        <v>40.81</v>
      </c>
      <c r="R1500" s="563">
        <v>141.76</v>
      </c>
      <c r="S1500" s="343">
        <v>141.76</v>
      </c>
      <c r="T1500" s="341">
        <v>0.88139999999999996</v>
      </c>
      <c r="U1500" s="343">
        <v>12146</v>
      </c>
      <c r="V1500" s="343">
        <f t="shared" si="163"/>
        <v>0</v>
      </c>
      <c r="W1500" s="343">
        <v>13.5</v>
      </c>
      <c r="X1500" s="343">
        <v>161.44</v>
      </c>
      <c r="Y1500" s="343">
        <v>161.44</v>
      </c>
      <c r="Z1500" s="341">
        <v>0.88819999999999999</v>
      </c>
      <c r="AA1500" s="343">
        <v>33458</v>
      </c>
      <c r="AB1500" s="343">
        <f t="shared" si="164"/>
        <v>0</v>
      </c>
      <c r="AC1500" s="552">
        <v>31.36</v>
      </c>
      <c r="AD1500" s="563">
        <v>154.56</v>
      </c>
      <c r="AE1500" s="343">
        <v>154.56</v>
      </c>
      <c r="AF1500" s="341">
        <v>0.86519999999999997</v>
      </c>
      <c r="AG1500" s="343">
        <v>30528</v>
      </c>
      <c r="AH1500" s="343">
        <f t="shared" si="165"/>
        <v>0</v>
      </c>
      <c r="AI1500" s="343">
        <v>30.68</v>
      </c>
      <c r="AJ1500" s="343">
        <v>146.24</v>
      </c>
      <c r="AK1500" s="343">
        <v>146.24</v>
      </c>
      <c r="AL1500" s="341">
        <v>0.88090000000000002</v>
      </c>
      <c r="AM1500" s="343">
        <v>27962</v>
      </c>
      <c r="AN1500" s="343">
        <f t="shared" si="166"/>
        <v>0</v>
      </c>
      <c r="AO1500" s="552">
        <v>30.15</v>
      </c>
      <c r="AP1500" s="360">
        <f t="shared" si="167"/>
        <v>0.29921666666666669</v>
      </c>
    </row>
    <row r="1501" spans="1:42">
      <c r="A1501" s="551">
        <v>1330</v>
      </c>
      <c r="B1501" s="341" t="s">
        <v>3387</v>
      </c>
      <c r="C1501" s="341" t="s">
        <v>3174</v>
      </c>
      <c r="D1501" s="341" t="s">
        <v>496</v>
      </c>
      <c r="E1501" s="552">
        <v>149</v>
      </c>
      <c r="F1501" s="543">
        <v>91.44</v>
      </c>
      <c r="G1501" s="343">
        <v>119.2</v>
      </c>
      <c r="H1501" s="341">
        <v>0.99580000000000002</v>
      </c>
      <c r="I1501" s="343">
        <v>23803</v>
      </c>
      <c r="J1501" s="343">
        <f t="shared" si="161"/>
        <v>0</v>
      </c>
      <c r="K1501" s="343">
        <v>36.299999999999997</v>
      </c>
      <c r="L1501" s="343">
        <v>89.2</v>
      </c>
      <c r="M1501" s="343">
        <v>119.2</v>
      </c>
      <c r="N1501" s="341">
        <v>0.99280000000000002</v>
      </c>
      <c r="O1501" s="343">
        <v>25285</v>
      </c>
      <c r="P1501" s="343">
        <f t="shared" si="162"/>
        <v>0</v>
      </c>
      <c r="Q1501" s="555">
        <v>38.369999999999997</v>
      </c>
      <c r="R1501" s="563">
        <v>92.192710000000005</v>
      </c>
      <c r="S1501" s="343">
        <v>119.2</v>
      </c>
      <c r="T1501" s="341">
        <v>0.99</v>
      </c>
      <c r="U1501" s="343">
        <v>23609</v>
      </c>
      <c r="V1501" s="343">
        <f t="shared" si="163"/>
        <v>0</v>
      </c>
      <c r="W1501" s="343">
        <v>36.28</v>
      </c>
      <c r="X1501" s="343">
        <v>74.8</v>
      </c>
      <c r="Y1501" s="343">
        <v>119.2</v>
      </c>
      <c r="Z1501" s="341">
        <v>0.99250000000000005</v>
      </c>
      <c r="AA1501" s="343">
        <v>19928</v>
      </c>
      <c r="AB1501" s="343">
        <f t="shared" si="164"/>
        <v>0</v>
      </c>
      <c r="AC1501" s="552">
        <v>36.08</v>
      </c>
      <c r="AD1501" s="563">
        <v>85.12</v>
      </c>
      <c r="AE1501" s="343">
        <v>119.2</v>
      </c>
      <c r="AF1501" s="341">
        <v>0.99109999999999998</v>
      </c>
      <c r="AG1501" s="343">
        <v>20539</v>
      </c>
      <c r="AH1501" s="343">
        <f t="shared" si="165"/>
        <v>0</v>
      </c>
      <c r="AI1501" s="343">
        <v>32.72</v>
      </c>
      <c r="AJ1501" s="343">
        <v>80.8</v>
      </c>
      <c r="AK1501" s="343">
        <v>119.2</v>
      </c>
      <c r="AL1501" s="341">
        <v>0.99390000000000001</v>
      </c>
      <c r="AM1501" s="343">
        <v>21683</v>
      </c>
      <c r="AN1501" s="343">
        <f t="shared" si="166"/>
        <v>0</v>
      </c>
      <c r="AO1501" s="552">
        <v>37.5</v>
      </c>
      <c r="AP1501" s="360">
        <f t="shared" si="167"/>
        <v>0.36208333333333331</v>
      </c>
    </row>
    <row r="1502" spans="1:42">
      <c r="A1502" s="551">
        <v>1331</v>
      </c>
      <c r="B1502" s="341" t="s">
        <v>3387</v>
      </c>
      <c r="C1502" s="341" t="s">
        <v>3176</v>
      </c>
      <c r="D1502" s="341" t="s">
        <v>499</v>
      </c>
      <c r="E1502" s="552">
        <v>350</v>
      </c>
      <c r="F1502" s="543">
        <v>203.28</v>
      </c>
      <c r="G1502" s="343">
        <v>280</v>
      </c>
      <c r="H1502" s="341">
        <v>0.9365</v>
      </c>
      <c r="I1502" s="343">
        <v>59874</v>
      </c>
      <c r="J1502" s="343">
        <f t="shared" si="161"/>
        <v>0</v>
      </c>
      <c r="K1502" s="343">
        <v>43.68</v>
      </c>
      <c r="L1502" s="343">
        <v>215.28</v>
      </c>
      <c r="M1502" s="343">
        <v>280</v>
      </c>
      <c r="N1502" s="341">
        <v>0.96230000000000004</v>
      </c>
      <c r="O1502" s="343">
        <v>48174</v>
      </c>
      <c r="P1502" s="343">
        <f t="shared" si="162"/>
        <v>0</v>
      </c>
      <c r="Q1502" s="555">
        <v>31.25</v>
      </c>
      <c r="R1502" s="563">
        <v>207.6</v>
      </c>
      <c r="S1502" s="343">
        <v>280</v>
      </c>
      <c r="T1502" s="341">
        <v>0.97440000000000004</v>
      </c>
      <c r="U1502" s="343">
        <v>50052</v>
      </c>
      <c r="V1502" s="343">
        <f t="shared" si="163"/>
        <v>0</v>
      </c>
      <c r="W1502" s="343">
        <v>34.36</v>
      </c>
      <c r="X1502" s="343">
        <v>219.12</v>
      </c>
      <c r="Y1502" s="343">
        <v>280</v>
      </c>
      <c r="Z1502" s="341">
        <v>0.92420000000000002</v>
      </c>
      <c r="AA1502" s="343">
        <v>57288</v>
      </c>
      <c r="AB1502" s="343">
        <f t="shared" si="164"/>
        <v>0</v>
      </c>
      <c r="AC1502" s="552">
        <v>38.020000000000003</v>
      </c>
      <c r="AD1502" s="563">
        <v>245.52</v>
      </c>
      <c r="AE1502" s="343">
        <v>280</v>
      </c>
      <c r="AF1502" s="341">
        <v>0.83299999999999996</v>
      </c>
      <c r="AG1502" s="343">
        <v>73206</v>
      </c>
      <c r="AH1502" s="343">
        <f t="shared" si="165"/>
        <v>0</v>
      </c>
      <c r="AI1502" s="343">
        <v>48.11</v>
      </c>
      <c r="AJ1502" s="343">
        <v>241.2</v>
      </c>
      <c r="AK1502" s="343">
        <v>280</v>
      </c>
      <c r="AL1502" s="341">
        <v>0.88919999999999999</v>
      </c>
      <c r="AM1502" s="343">
        <v>65457</v>
      </c>
      <c r="AN1502" s="343">
        <f t="shared" si="166"/>
        <v>0</v>
      </c>
      <c r="AO1502" s="552">
        <v>42.39</v>
      </c>
      <c r="AP1502" s="360">
        <f t="shared" si="167"/>
        <v>0.39634999999999998</v>
      </c>
    </row>
    <row r="1503" spans="1:42">
      <c r="A1503" s="551">
        <v>1332</v>
      </c>
      <c r="B1503" s="341" t="s">
        <v>3387</v>
      </c>
      <c r="C1503" s="341" t="s">
        <v>3178</v>
      </c>
      <c r="D1503" s="341" t="s">
        <v>499</v>
      </c>
      <c r="E1503" s="552">
        <v>815</v>
      </c>
      <c r="F1503" s="543">
        <v>727.44</v>
      </c>
      <c r="G1503" s="343">
        <v>727.44</v>
      </c>
      <c r="H1503" s="341">
        <v>0.96330000000000005</v>
      </c>
      <c r="I1503" s="343">
        <v>257253</v>
      </c>
      <c r="J1503" s="343">
        <f t="shared" si="161"/>
        <v>0</v>
      </c>
      <c r="K1503" s="343">
        <v>50.99</v>
      </c>
      <c r="L1503" s="343">
        <v>546.24</v>
      </c>
      <c r="M1503" s="343">
        <v>546.24</v>
      </c>
      <c r="N1503" s="341">
        <v>0.99180000000000001</v>
      </c>
      <c r="O1503" s="343">
        <v>187389</v>
      </c>
      <c r="P1503" s="343">
        <f t="shared" si="162"/>
        <v>0</v>
      </c>
      <c r="Q1503" s="555">
        <v>46.49</v>
      </c>
      <c r="R1503" s="563">
        <v>640.79999999999995</v>
      </c>
      <c r="S1503" s="343">
        <v>652</v>
      </c>
      <c r="T1503" s="341">
        <v>0.99619999999999997</v>
      </c>
      <c r="U1503" s="343">
        <v>206064</v>
      </c>
      <c r="V1503" s="343">
        <f t="shared" si="163"/>
        <v>0</v>
      </c>
      <c r="W1503" s="343">
        <v>44.83</v>
      </c>
      <c r="X1503" s="343">
        <v>617.04</v>
      </c>
      <c r="Y1503" s="343">
        <v>652</v>
      </c>
      <c r="Z1503" s="341">
        <v>0.9919</v>
      </c>
      <c r="AA1503" s="343">
        <v>175761</v>
      </c>
      <c r="AB1503" s="343">
        <f t="shared" si="164"/>
        <v>0</v>
      </c>
      <c r="AC1503" s="552">
        <v>38.6</v>
      </c>
      <c r="AD1503" s="563">
        <v>628.55999999999995</v>
      </c>
      <c r="AE1503" s="343">
        <v>652</v>
      </c>
      <c r="AF1503" s="341">
        <v>0.95930000000000004</v>
      </c>
      <c r="AG1503" s="343">
        <v>157158</v>
      </c>
      <c r="AH1503" s="343">
        <f t="shared" si="165"/>
        <v>0</v>
      </c>
      <c r="AI1503" s="343">
        <v>35.03</v>
      </c>
      <c r="AJ1503" s="343">
        <v>585.36</v>
      </c>
      <c r="AK1503" s="343">
        <v>652</v>
      </c>
      <c r="AL1503" s="341">
        <v>0.95550000000000002</v>
      </c>
      <c r="AM1503" s="343">
        <v>101115</v>
      </c>
      <c r="AN1503" s="343">
        <f t="shared" si="166"/>
        <v>0</v>
      </c>
      <c r="AO1503" s="552">
        <v>25.11</v>
      </c>
      <c r="AP1503" s="360">
        <f t="shared" si="167"/>
        <v>0.40175000000000005</v>
      </c>
    </row>
    <row r="1504" spans="1:42">
      <c r="A1504" s="551">
        <v>1333</v>
      </c>
      <c r="B1504" s="341" t="s">
        <v>3387</v>
      </c>
      <c r="C1504" s="341" t="s">
        <v>3180</v>
      </c>
      <c r="D1504" s="341" t="s">
        <v>499</v>
      </c>
      <c r="E1504" s="552">
        <v>330</v>
      </c>
      <c r="F1504" s="543">
        <v>216.96</v>
      </c>
      <c r="G1504" s="343">
        <v>264</v>
      </c>
      <c r="H1504" s="341">
        <v>0.98670000000000002</v>
      </c>
      <c r="I1504" s="343">
        <v>47376</v>
      </c>
      <c r="J1504" s="343">
        <f t="shared" si="161"/>
        <v>0</v>
      </c>
      <c r="K1504" s="343">
        <v>30.73</v>
      </c>
      <c r="L1504" s="343">
        <v>200.16</v>
      </c>
      <c r="M1504" s="343">
        <v>264</v>
      </c>
      <c r="N1504" s="341">
        <v>0.98440000000000005</v>
      </c>
      <c r="O1504" s="343">
        <v>21588</v>
      </c>
      <c r="P1504" s="343">
        <f t="shared" si="162"/>
        <v>0</v>
      </c>
      <c r="Q1504" s="555">
        <v>14.73</v>
      </c>
      <c r="R1504" s="563">
        <v>241.79748000000001</v>
      </c>
      <c r="S1504" s="343">
        <v>264</v>
      </c>
      <c r="T1504" s="341">
        <v>0.97460000000000002</v>
      </c>
      <c r="U1504" s="343">
        <v>32194</v>
      </c>
      <c r="V1504" s="343">
        <f t="shared" si="163"/>
        <v>0</v>
      </c>
      <c r="W1504" s="343">
        <v>19.46</v>
      </c>
      <c r="X1504" s="343">
        <v>224.16</v>
      </c>
      <c r="Y1504" s="343">
        <v>264</v>
      </c>
      <c r="Z1504" s="341">
        <v>0.96399999999999997</v>
      </c>
      <c r="AA1504" s="343">
        <v>35042</v>
      </c>
      <c r="AB1504" s="343">
        <f t="shared" si="164"/>
        <v>0</v>
      </c>
      <c r="AC1504" s="552">
        <v>21.8</v>
      </c>
      <c r="AD1504" s="563">
        <v>226.56</v>
      </c>
      <c r="AE1504" s="343">
        <v>264</v>
      </c>
      <c r="AF1504" s="341">
        <v>0.97489999999999999</v>
      </c>
      <c r="AG1504" s="343">
        <v>73324</v>
      </c>
      <c r="AH1504" s="343">
        <f t="shared" si="165"/>
        <v>0</v>
      </c>
      <c r="AI1504" s="343">
        <v>44.62</v>
      </c>
      <c r="AJ1504" s="343">
        <v>222.88</v>
      </c>
      <c r="AK1504" s="343">
        <v>264</v>
      </c>
      <c r="AL1504" s="341">
        <v>0.98460000000000003</v>
      </c>
      <c r="AM1504" s="343">
        <v>59208</v>
      </c>
      <c r="AN1504" s="343">
        <f t="shared" si="166"/>
        <v>0</v>
      </c>
      <c r="AO1504" s="552">
        <v>37.47</v>
      </c>
      <c r="AP1504" s="360">
        <f t="shared" si="167"/>
        <v>0.28134999999999999</v>
      </c>
    </row>
    <row r="1505" spans="1:42">
      <c r="A1505" s="551">
        <v>1334</v>
      </c>
      <c r="B1505" s="341" t="s">
        <v>3387</v>
      </c>
      <c r="C1505" s="341" t="s">
        <v>3182</v>
      </c>
      <c r="D1505" s="341" t="s">
        <v>499</v>
      </c>
      <c r="E1505" s="552">
        <v>400</v>
      </c>
      <c r="F1505" s="543">
        <v>228.8</v>
      </c>
      <c r="G1505" s="343">
        <v>320</v>
      </c>
      <c r="H1505" s="341">
        <v>0.99929999999999997</v>
      </c>
      <c r="I1505" s="343">
        <v>80025</v>
      </c>
      <c r="J1505" s="343">
        <f t="shared" si="161"/>
        <v>0</v>
      </c>
      <c r="K1505" s="343">
        <v>48.61</v>
      </c>
      <c r="L1505" s="343">
        <v>253.6</v>
      </c>
      <c r="M1505" s="343">
        <v>320</v>
      </c>
      <c r="N1505" s="341">
        <v>0.99880000000000002</v>
      </c>
      <c r="O1505" s="343">
        <v>40390</v>
      </c>
      <c r="P1505" s="343">
        <f t="shared" si="162"/>
        <v>0</v>
      </c>
      <c r="Q1505" s="555">
        <v>21.43</v>
      </c>
      <c r="R1505" s="563">
        <v>220.4</v>
      </c>
      <c r="S1505" s="343">
        <v>320</v>
      </c>
      <c r="T1505" s="341">
        <v>0.99580000000000002</v>
      </c>
      <c r="U1505" s="343">
        <v>39775</v>
      </c>
      <c r="V1505" s="343">
        <f t="shared" si="163"/>
        <v>0</v>
      </c>
      <c r="W1505" s="343">
        <v>25.17</v>
      </c>
      <c r="X1505" s="343">
        <v>212</v>
      </c>
      <c r="Y1505" s="343">
        <v>320</v>
      </c>
      <c r="Z1505" s="341">
        <v>0.98960000000000004</v>
      </c>
      <c r="AA1505" s="343">
        <v>41710</v>
      </c>
      <c r="AB1505" s="343">
        <f t="shared" si="164"/>
        <v>0</v>
      </c>
      <c r="AC1505" s="552">
        <v>26.72</v>
      </c>
      <c r="AD1505" s="563">
        <v>226</v>
      </c>
      <c r="AE1505" s="343">
        <v>320</v>
      </c>
      <c r="AF1505" s="341">
        <v>0.97470000000000001</v>
      </c>
      <c r="AG1505" s="343">
        <v>63980</v>
      </c>
      <c r="AH1505" s="343">
        <f t="shared" si="165"/>
        <v>0</v>
      </c>
      <c r="AI1505" s="343">
        <v>39.04</v>
      </c>
      <c r="AJ1505" s="343">
        <v>224</v>
      </c>
      <c r="AK1505" s="343">
        <v>320</v>
      </c>
      <c r="AL1505" s="341">
        <v>0.98909999999999998</v>
      </c>
      <c r="AM1505" s="343">
        <v>72160</v>
      </c>
      <c r="AN1505" s="343">
        <f t="shared" si="166"/>
        <v>0</v>
      </c>
      <c r="AO1505" s="552">
        <v>45.23</v>
      </c>
      <c r="AP1505" s="360">
        <f t="shared" si="167"/>
        <v>0.34366666666666668</v>
      </c>
    </row>
    <row r="1506" spans="1:42">
      <c r="A1506" s="551">
        <v>1335</v>
      </c>
      <c r="B1506" s="341" t="s">
        <v>3387</v>
      </c>
      <c r="C1506" s="341" t="s">
        <v>1353</v>
      </c>
      <c r="D1506" s="341" t="s">
        <v>499</v>
      </c>
      <c r="E1506" s="552">
        <v>300</v>
      </c>
      <c r="F1506" s="543">
        <v>347.76</v>
      </c>
      <c r="G1506" s="343">
        <v>347.76</v>
      </c>
      <c r="H1506" s="341">
        <v>0.9909</v>
      </c>
      <c r="I1506" s="343">
        <v>107112</v>
      </c>
      <c r="J1506" s="343">
        <f t="shared" si="161"/>
        <v>0</v>
      </c>
      <c r="K1506" s="343">
        <v>43.17</v>
      </c>
      <c r="L1506" s="343">
        <v>336</v>
      </c>
      <c r="M1506" s="343">
        <v>336</v>
      </c>
      <c r="N1506" s="341">
        <v>0.99229999999999996</v>
      </c>
      <c r="O1506" s="343">
        <v>84207</v>
      </c>
      <c r="P1506" s="343">
        <f t="shared" si="162"/>
        <v>0</v>
      </c>
      <c r="Q1506" s="555">
        <v>33.94</v>
      </c>
      <c r="R1506" s="563">
        <v>353.28</v>
      </c>
      <c r="S1506" s="343">
        <v>353.28</v>
      </c>
      <c r="T1506" s="341">
        <v>0.98340000000000005</v>
      </c>
      <c r="U1506" s="343">
        <v>72396</v>
      </c>
      <c r="V1506" s="343">
        <f t="shared" si="163"/>
        <v>0</v>
      </c>
      <c r="W1506" s="343">
        <v>28.94</v>
      </c>
      <c r="X1506" s="343">
        <v>341.76</v>
      </c>
      <c r="Y1506" s="343">
        <v>341.76</v>
      </c>
      <c r="Z1506" s="341">
        <v>0.98150000000000004</v>
      </c>
      <c r="AA1506" s="343">
        <v>95292</v>
      </c>
      <c r="AB1506" s="343">
        <f t="shared" si="164"/>
        <v>0</v>
      </c>
      <c r="AC1506" s="552">
        <v>38.18</v>
      </c>
      <c r="AD1506" s="563">
        <v>311.27999999999997</v>
      </c>
      <c r="AE1506" s="343">
        <v>311.27999999999997</v>
      </c>
      <c r="AF1506" s="341">
        <v>0.99019999999999997</v>
      </c>
      <c r="AG1506" s="343">
        <v>78339</v>
      </c>
      <c r="AH1506" s="343">
        <f t="shared" si="165"/>
        <v>0</v>
      </c>
      <c r="AI1506" s="343">
        <v>34.159999999999997</v>
      </c>
      <c r="AJ1506" s="343">
        <v>332.88</v>
      </c>
      <c r="AK1506" s="343">
        <v>332.88</v>
      </c>
      <c r="AL1506" s="341">
        <v>0.98</v>
      </c>
      <c r="AM1506" s="343">
        <v>103497</v>
      </c>
      <c r="AN1506" s="343">
        <f t="shared" si="166"/>
        <v>0</v>
      </c>
      <c r="AO1506" s="552">
        <v>44.06</v>
      </c>
      <c r="AP1506" s="360">
        <f t="shared" si="167"/>
        <v>0.37074999999999997</v>
      </c>
    </row>
    <row r="1507" spans="1:42">
      <c r="A1507" s="551">
        <v>1336</v>
      </c>
      <c r="B1507" s="341" t="s">
        <v>3387</v>
      </c>
      <c r="C1507" s="341" t="s">
        <v>3185</v>
      </c>
      <c r="D1507" s="341" t="s">
        <v>499</v>
      </c>
      <c r="E1507" s="552">
        <v>278</v>
      </c>
      <c r="F1507" s="543">
        <v>209.44</v>
      </c>
      <c r="G1507" s="343">
        <v>222.4</v>
      </c>
      <c r="H1507" s="341">
        <v>0.99890000000000001</v>
      </c>
      <c r="I1507" s="343">
        <v>72882</v>
      </c>
      <c r="J1507" s="343">
        <f t="shared" si="161"/>
        <v>0</v>
      </c>
      <c r="K1507" s="343">
        <v>48.38</v>
      </c>
      <c r="L1507" s="343">
        <v>206.08</v>
      </c>
      <c r="M1507" s="343">
        <v>222.4</v>
      </c>
      <c r="N1507" s="341">
        <v>0.998</v>
      </c>
      <c r="O1507" s="343">
        <v>24840</v>
      </c>
      <c r="P1507" s="343">
        <f t="shared" si="162"/>
        <v>0</v>
      </c>
      <c r="Q1507" s="555">
        <v>16.23</v>
      </c>
      <c r="R1507" s="563">
        <v>201.28</v>
      </c>
      <c r="S1507" s="343">
        <v>222.4</v>
      </c>
      <c r="T1507" s="341">
        <v>0.99860000000000004</v>
      </c>
      <c r="U1507" s="343">
        <v>25874</v>
      </c>
      <c r="V1507" s="343">
        <f t="shared" si="163"/>
        <v>0</v>
      </c>
      <c r="W1507" s="343">
        <v>17.88</v>
      </c>
      <c r="X1507" s="343">
        <v>216.48</v>
      </c>
      <c r="Y1507" s="343">
        <v>222.4</v>
      </c>
      <c r="Z1507" s="341">
        <v>0.99880000000000002</v>
      </c>
      <c r="AA1507" s="343">
        <v>40390</v>
      </c>
      <c r="AB1507" s="343">
        <f t="shared" si="164"/>
        <v>0</v>
      </c>
      <c r="AC1507" s="552">
        <v>25.11</v>
      </c>
      <c r="AD1507" s="563">
        <v>226.88</v>
      </c>
      <c r="AE1507" s="343">
        <v>226.88</v>
      </c>
      <c r="AF1507" s="341">
        <v>0.99480000000000002</v>
      </c>
      <c r="AG1507" s="343">
        <v>72408</v>
      </c>
      <c r="AH1507" s="343">
        <f t="shared" si="165"/>
        <v>0</v>
      </c>
      <c r="AI1507" s="343">
        <v>43.12</v>
      </c>
      <c r="AJ1507" s="343">
        <v>176.48</v>
      </c>
      <c r="AK1507" s="343">
        <v>222.4</v>
      </c>
      <c r="AL1507" s="341">
        <v>0.99660000000000004</v>
      </c>
      <c r="AM1507" s="343">
        <v>30738</v>
      </c>
      <c r="AN1507" s="343">
        <f t="shared" si="166"/>
        <v>0</v>
      </c>
      <c r="AO1507" s="552">
        <v>24.27</v>
      </c>
      <c r="AP1507" s="360">
        <f t="shared" si="167"/>
        <v>0.29165000000000002</v>
      </c>
    </row>
    <row r="1508" spans="1:42">
      <c r="A1508" s="551">
        <v>1337</v>
      </c>
      <c r="B1508" s="341" t="s">
        <v>3387</v>
      </c>
      <c r="C1508" s="341" t="s">
        <v>3187</v>
      </c>
      <c r="D1508" s="341" t="s">
        <v>502</v>
      </c>
      <c r="E1508" s="552">
        <v>221</v>
      </c>
      <c r="F1508" s="543">
        <v>71.36</v>
      </c>
      <c r="G1508" s="343">
        <v>176.8</v>
      </c>
      <c r="H1508" s="341">
        <v>0.99929999999999997</v>
      </c>
      <c r="I1508" s="343">
        <v>25553</v>
      </c>
      <c r="J1508" s="343">
        <f t="shared" si="161"/>
        <v>0</v>
      </c>
      <c r="K1508" s="343">
        <v>49.77</v>
      </c>
      <c r="L1508" s="343">
        <v>86.88</v>
      </c>
      <c r="M1508" s="343">
        <v>176.8</v>
      </c>
      <c r="N1508" s="341">
        <v>0.999</v>
      </c>
      <c r="O1508" s="343">
        <v>30668</v>
      </c>
      <c r="P1508" s="343">
        <f t="shared" si="162"/>
        <v>0</v>
      </c>
      <c r="Q1508" s="555">
        <v>47.49</v>
      </c>
      <c r="R1508" s="563">
        <v>69.599999999999994</v>
      </c>
      <c r="S1508" s="343">
        <v>176.8</v>
      </c>
      <c r="T1508" s="341">
        <v>0.99880000000000002</v>
      </c>
      <c r="U1508" s="343">
        <v>27983</v>
      </c>
      <c r="V1508" s="343">
        <f t="shared" si="163"/>
        <v>0</v>
      </c>
      <c r="W1508" s="343">
        <v>55.9</v>
      </c>
      <c r="X1508" s="343">
        <v>55.36</v>
      </c>
      <c r="Y1508" s="343">
        <v>176.8</v>
      </c>
      <c r="Z1508" s="341">
        <v>0.99760000000000004</v>
      </c>
      <c r="AA1508" s="343">
        <v>20005</v>
      </c>
      <c r="AB1508" s="343">
        <f t="shared" si="164"/>
        <v>0</v>
      </c>
      <c r="AC1508" s="552">
        <v>48.69</v>
      </c>
      <c r="AD1508" s="563">
        <v>45.12</v>
      </c>
      <c r="AE1508" s="343">
        <v>176.8</v>
      </c>
      <c r="AF1508" s="341">
        <v>0.99839999999999995</v>
      </c>
      <c r="AG1508" s="343">
        <v>17770</v>
      </c>
      <c r="AH1508" s="343">
        <f t="shared" si="165"/>
        <v>0</v>
      </c>
      <c r="AI1508" s="343">
        <v>53.02</v>
      </c>
      <c r="AJ1508" s="343">
        <v>45.92</v>
      </c>
      <c r="AK1508" s="343">
        <v>176.8</v>
      </c>
      <c r="AL1508" s="341">
        <v>0.998</v>
      </c>
      <c r="AM1508" s="343">
        <v>16568</v>
      </c>
      <c r="AN1508" s="343">
        <f t="shared" si="166"/>
        <v>0</v>
      </c>
      <c r="AO1508" s="552">
        <v>50.21</v>
      </c>
      <c r="AP1508" s="360">
        <f t="shared" si="167"/>
        <v>0.50846666666666662</v>
      </c>
    </row>
    <row r="1509" spans="1:42">
      <c r="A1509" s="551">
        <v>1338</v>
      </c>
      <c r="B1509" s="341" t="s">
        <v>3387</v>
      </c>
      <c r="C1509" s="341" t="s">
        <v>3189</v>
      </c>
      <c r="D1509" s="341" t="s">
        <v>502</v>
      </c>
      <c r="E1509" s="552">
        <v>155.55555555555554</v>
      </c>
      <c r="F1509" s="543">
        <v>40.799999999999997</v>
      </c>
      <c r="G1509" s="343">
        <v>124.444</v>
      </c>
      <c r="H1509" s="341">
        <v>0.3901</v>
      </c>
      <c r="I1509" s="343">
        <v>1002</v>
      </c>
      <c r="J1509" s="343">
        <f t="shared" si="161"/>
        <v>0</v>
      </c>
      <c r="K1509" s="343">
        <v>8.74</v>
      </c>
      <c r="L1509" s="343">
        <v>41.76</v>
      </c>
      <c r="M1509" s="343">
        <v>124.444</v>
      </c>
      <c r="N1509" s="341">
        <v>0.38250000000000001</v>
      </c>
      <c r="O1509" s="343">
        <v>1134</v>
      </c>
      <c r="P1509" s="343">
        <f t="shared" si="162"/>
        <v>0</v>
      </c>
      <c r="Q1509" s="555">
        <v>9.5399999999999991</v>
      </c>
      <c r="R1509" s="563">
        <v>42.24</v>
      </c>
      <c r="S1509" s="343">
        <v>124.444</v>
      </c>
      <c r="T1509" s="341">
        <v>0.38279999999999997</v>
      </c>
      <c r="U1509" s="343">
        <v>1020</v>
      </c>
      <c r="V1509" s="343">
        <f t="shared" si="163"/>
        <v>0</v>
      </c>
      <c r="W1509" s="343">
        <v>8.76</v>
      </c>
      <c r="X1509" s="343">
        <v>38.880000000000003</v>
      </c>
      <c r="Y1509" s="343">
        <v>124.444</v>
      </c>
      <c r="Z1509" s="341">
        <v>0.37909999999999999</v>
      </c>
      <c r="AA1509" s="343">
        <v>1092</v>
      </c>
      <c r="AB1509" s="343">
        <f t="shared" si="164"/>
        <v>0</v>
      </c>
      <c r="AC1509" s="552">
        <v>9.9600000000000009</v>
      </c>
      <c r="AD1509" s="563">
        <v>68.64</v>
      </c>
      <c r="AE1509" s="343">
        <v>124.444</v>
      </c>
      <c r="AF1509" s="341">
        <v>0.36230000000000001</v>
      </c>
      <c r="AG1509" s="343">
        <v>1098</v>
      </c>
      <c r="AH1509" s="343">
        <f t="shared" si="165"/>
        <v>0</v>
      </c>
      <c r="AI1509" s="343">
        <v>5.93</v>
      </c>
      <c r="AJ1509" s="343">
        <v>41.28</v>
      </c>
      <c r="AK1509" s="343">
        <v>124.444</v>
      </c>
      <c r="AL1509" s="341">
        <v>0.35959999999999998</v>
      </c>
      <c r="AM1509" s="343">
        <v>1038</v>
      </c>
      <c r="AN1509" s="343">
        <f t="shared" si="166"/>
        <v>0</v>
      </c>
      <c r="AO1509" s="552">
        <v>9.7100000000000009</v>
      </c>
      <c r="AP1509" s="360">
        <f t="shared" si="167"/>
        <v>8.773333333333333E-2</v>
      </c>
    </row>
    <row r="1510" spans="1:42">
      <c r="A1510" s="551">
        <v>1339</v>
      </c>
      <c r="B1510" s="341" t="s">
        <v>3387</v>
      </c>
      <c r="C1510" s="341" t="s">
        <v>3191</v>
      </c>
      <c r="D1510" s="341" t="s">
        <v>496</v>
      </c>
      <c r="E1510" s="552">
        <v>524.44444444444446</v>
      </c>
      <c r="F1510" s="543">
        <v>228.96</v>
      </c>
      <c r="G1510" s="343">
        <v>419.55599999999998</v>
      </c>
      <c r="H1510" s="341">
        <v>0.97060000000000002</v>
      </c>
      <c r="I1510" s="343">
        <v>40611</v>
      </c>
      <c r="J1510" s="343">
        <f t="shared" si="161"/>
        <v>0</v>
      </c>
      <c r="K1510" s="343">
        <v>25.38</v>
      </c>
      <c r="L1510" s="343">
        <v>277.68</v>
      </c>
      <c r="M1510" s="343">
        <v>419.55599999999998</v>
      </c>
      <c r="N1510" s="341">
        <v>0.9708</v>
      </c>
      <c r="O1510" s="343">
        <v>48702</v>
      </c>
      <c r="P1510" s="343">
        <f t="shared" si="162"/>
        <v>0</v>
      </c>
      <c r="Q1510" s="555">
        <v>24.28</v>
      </c>
      <c r="R1510" s="563">
        <v>252.72</v>
      </c>
      <c r="S1510" s="343">
        <v>419.55599999999998</v>
      </c>
      <c r="T1510" s="341">
        <v>0.96870000000000001</v>
      </c>
      <c r="U1510" s="343">
        <v>45366</v>
      </c>
      <c r="V1510" s="343">
        <f t="shared" si="163"/>
        <v>0</v>
      </c>
      <c r="W1510" s="343">
        <v>25.74</v>
      </c>
      <c r="X1510" s="343">
        <v>226.32</v>
      </c>
      <c r="Y1510" s="343">
        <v>419.55599999999998</v>
      </c>
      <c r="Z1510" s="341">
        <v>0.95150000000000001</v>
      </c>
      <c r="AA1510" s="343">
        <v>34836</v>
      </c>
      <c r="AB1510" s="343">
        <f t="shared" si="164"/>
        <v>0</v>
      </c>
      <c r="AC1510" s="552">
        <v>21.74</v>
      </c>
      <c r="AD1510" s="563">
        <v>207.84</v>
      </c>
      <c r="AE1510" s="343">
        <v>419.55599999999998</v>
      </c>
      <c r="AF1510" s="341">
        <v>0.94210000000000005</v>
      </c>
      <c r="AG1510" s="343">
        <v>32100</v>
      </c>
      <c r="AH1510" s="343">
        <f t="shared" si="165"/>
        <v>0</v>
      </c>
      <c r="AI1510" s="343">
        <v>22.03</v>
      </c>
      <c r="AJ1510" s="343">
        <v>209.52</v>
      </c>
      <c r="AK1510" s="343">
        <v>419.55599999999998</v>
      </c>
      <c r="AL1510" s="341">
        <v>0.94669999999999999</v>
      </c>
      <c r="AM1510" s="343">
        <v>34818</v>
      </c>
      <c r="AN1510" s="343">
        <f t="shared" si="166"/>
        <v>0</v>
      </c>
      <c r="AO1510" s="552">
        <v>24.38</v>
      </c>
      <c r="AP1510" s="360">
        <f t="shared" si="167"/>
        <v>0.23924999999999996</v>
      </c>
    </row>
    <row r="1511" spans="1:42">
      <c r="A1511" s="551">
        <v>1340</v>
      </c>
      <c r="B1511" s="341" t="s">
        <v>3387</v>
      </c>
      <c r="C1511" s="341" t="s">
        <v>3632</v>
      </c>
      <c r="D1511" s="341" t="s">
        <v>499</v>
      </c>
      <c r="E1511" s="552">
        <v>650</v>
      </c>
      <c r="F1511" s="543">
        <v>498.4</v>
      </c>
      <c r="G1511" s="343">
        <v>520</v>
      </c>
      <c r="H1511" s="341">
        <v>0.99939999999999996</v>
      </c>
      <c r="I1511" s="343">
        <v>100500</v>
      </c>
      <c r="J1511" s="343">
        <f t="shared" si="161"/>
        <v>0</v>
      </c>
      <c r="K1511" s="343">
        <v>28.02</v>
      </c>
      <c r="L1511" s="343">
        <v>507.2</v>
      </c>
      <c r="M1511" s="343">
        <v>520</v>
      </c>
      <c r="N1511" s="341">
        <v>0.99919999999999998</v>
      </c>
      <c r="O1511" s="343">
        <v>68770</v>
      </c>
      <c r="P1511" s="343">
        <f t="shared" si="162"/>
        <v>0</v>
      </c>
      <c r="Q1511" s="555">
        <v>18.239999999999998</v>
      </c>
      <c r="R1511" s="563">
        <v>236</v>
      </c>
      <c r="S1511" s="343">
        <v>520</v>
      </c>
      <c r="T1511" s="341">
        <v>1</v>
      </c>
      <c r="U1511" s="343">
        <v>38500</v>
      </c>
      <c r="V1511" s="343">
        <f t="shared" si="163"/>
        <v>0</v>
      </c>
      <c r="W1511" s="343">
        <v>22.66</v>
      </c>
      <c r="X1511" s="343">
        <v>422.4</v>
      </c>
      <c r="Y1511" s="343">
        <v>520</v>
      </c>
      <c r="Z1511" s="341">
        <v>0.999</v>
      </c>
      <c r="AA1511" s="343">
        <v>60120</v>
      </c>
      <c r="AB1511" s="343">
        <f t="shared" si="164"/>
        <v>0</v>
      </c>
      <c r="AC1511" s="552">
        <v>19.149999999999999</v>
      </c>
      <c r="AD1511" s="563">
        <v>444.8</v>
      </c>
      <c r="AE1511" s="343">
        <v>520</v>
      </c>
      <c r="AF1511" s="341">
        <v>0.99980000000000002</v>
      </c>
      <c r="AG1511" s="343">
        <v>79390</v>
      </c>
      <c r="AH1511" s="343">
        <f t="shared" si="165"/>
        <v>0</v>
      </c>
      <c r="AI1511" s="343">
        <v>23.99</v>
      </c>
      <c r="AJ1511" s="343">
        <v>417.6</v>
      </c>
      <c r="AK1511" s="343">
        <v>520</v>
      </c>
      <c r="AL1511" s="341">
        <v>0.99929999999999997</v>
      </c>
      <c r="AM1511" s="343">
        <v>63100</v>
      </c>
      <c r="AN1511" s="343">
        <f t="shared" si="166"/>
        <v>0</v>
      </c>
      <c r="AO1511" s="552">
        <v>21</v>
      </c>
      <c r="AP1511" s="360">
        <f t="shared" si="167"/>
        <v>0.22176666666666667</v>
      </c>
    </row>
    <row r="1512" spans="1:42">
      <c r="A1512" s="551">
        <v>1341</v>
      </c>
      <c r="B1512" s="341" t="s">
        <v>3387</v>
      </c>
      <c r="C1512" s="341" t="s">
        <v>3195</v>
      </c>
      <c r="D1512" s="341" t="s">
        <v>515</v>
      </c>
      <c r="E1512" s="552">
        <v>395</v>
      </c>
      <c r="F1512" s="543">
        <v>71.2</v>
      </c>
      <c r="G1512" s="343">
        <v>395</v>
      </c>
      <c r="H1512" s="341">
        <v>0.47710000000000002</v>
      </c>
      <c r="I1512" s="343">
        <v>1796</v>
      </c>
      <c r="J1512" s="343">
        <f t="shared" si="161"/>
        <v>0</v>
      </c>
      <c r="K1512" s="343">
        <v>7.3431842558989477E-2</v>
      </c>
      <c r="L1512" s="343">
        <v>75.36</v>
      </c>
      <c r="M1512" s="343">
        <v>395</v>
      </c>
      <c r="N1512" s="341">
        <v>0.46429999999999999</v>
      </c>
      <c r="O1512" s="343">
        <v>2006</v>
      </c>
      <c r="P1512" s="343">
        <f t="shared" si="162"/>
        <v>0</v>
      </c>
      <c r="Q1512" s="555">
        <v>7.7058121851919889E-2</v>
      </c>
      <c r="R1512" s="563">
        <v>80.48</v>
      </c>
      <c r="S1512" s="343">
        <v>395</v>
      </c>
      <c r="T1512" s="341">
        <v>0.5081</v>
      </c>
      <c r="U1512" s="343">
        <v>2182</v>
      </c>
      <c r="V1512" s="343">
        <f t="shared" si="163"/>
        <v>0</v>
      </c>
      <c r="W1512" s="343">
        <v>7.4111411915134748E-2</v>
      </c>
      <c r="X1512" s="343">
        <v>131.52000000000001</v>
      </c>
      <c r="Y1512" s="343">
        <v>395</v>
      </c>
      <c r="Z1512" s="341">
        <v>0.4965</v>
      </c>
      <c r="AA1512" s="343">
        <v>2436</v>
      </c>
      <c r="AB1512" s="343">
        <f t="shared" si="164"/>
        <v>0</v>
      </c>
      <c r="AC1512" s="552">
        <v>5.0141035122792277E-2</v>
      </c>
      <c r="AD1512" s="563">
        <v>120.32</v>
      </c>
      <c r="AE1512" s="343">
        <v>395</v>
      </c>
      <c r="AF1512" s="341">
        <v>0.61209999999999998</v>
      </c>
      <c r="AG1512" s="343">
        <v>4694</v>
      </c>
      <c r="AH1512" s="343">
        <f t="shared" si="165"/>
        <v>0</v>
      </c>
      <c r="AI1512" s="343">
        <v>8.5666287614477671E-2</v>
      </c>
      <c r="AJ1512" s="343">
        <v>170.88</v>
      </c>
      <c r="AK1512" s="343">
        <v>395</v>
      </c>
      <c r="AL1512" s="341">
        <v>0.73699999999999999</v>
      </c>
      <c r="AM1512" s="343">
        <v>13724</v>
      </c>
      <c r="AN1512" s="343">
        <f t="shared" si="166"/>
        <v>0</v>
      </c>
      <c r="AO1512" s="552">
        <v>0.15135246195534643</v>
      </c>
      <c r="AP1512" s="360">
        <f t="shared" si="167"/>
        <v>8.5293526836443428E-4</v>
      </c>
    </row>
    <row r="1513" spans="1:42">
      <c r="A1513" s="551">
        <v>1342</v>
      </c>
      <c r="B1513" s="341" t="s">
        <v>3387</v>
      </c>
      <c r="C1513" s="341" t="s">
        <v>3197</v>
      </c>
      <c r="D1513" s="341" t="s">
        <v>499</v>
      </c>
      <c r="E1513" s="552">
        <v>246</v>
      </c>
      <c r="F1513" s="543">
        <v>213.2</v>
      </c>
      <c r="G1513" s="343">
        <v>213.2</v>
      </c>
      <c r="H1513" s="341">
        <v>0.86399999999999999</v>
      </c>
      <c r="I1513" s="343">
        <v>36215</v>
      </c>
      <c r="J1513" s="343">
        <f t="shared" si="161"/>
        <v>0</v>
      </c>
      <c r="K1513" s="343">
        <v>27.31</v>
      </c>
      <c r="L1513" s="343">
        <v>201.6</v>
      </c>
      <c r="M1513" s="343">
        <v>201.6</v>
      </c>
      <c r="N1513" s="341">
        <v>0.87580000000000002</v>
      </c>
      <c r="O1513" s="343">
        <v>17950</v>
      </c>
      <c r="P1513" s="343">
        <f t="shared" si="162"/>
        <v>0</v>
      </c>
      <c r="Q1513" s="555">
        <v>13.66</v>
      </c>
      <c r="R1513" s="563">
        <v>207.6</v>
      </c>
      <c r="S1513" s="343">
        <v>207.6</v>
      </c>
      <c r="T1513" s="341">
        <v>0.9083</v>
      </c>
      <c r="U1513" s="343">
        <v>7730</v>
      </c>
      <c r="V1513" s="343">
        <f t="shared" si="163"/>
        <v>0</v>
      </c>
      <c r="W1513" s="343">
        <v>5.69</v>
      </c>
      <c r="X1513" s="343">
        <v>234.4</v>
      </c>
      <c r="Y1513" s="343">
        <v>234.4</v>
      </c>
      <c r="Z1513" s="341">
        <v>0.82399999999999995</v>
      </c>
      <c r="AA1513" s="343">
        <v>36030</v>
      </c>
      <c r="AB1513" s="343">
        <f t="shared" si="164"/>
        <v>0</v>
      </c>
      <c r="AC1513" s="552">
        <v>25.07</v>
      </c>
      <c r="AD1513" s="563">
        <v>240</v>
      </c>
      <c r="AE1513" s="343">
        <v>240</v>
      </c>
      <c r="AF1513" s="341">
        <v>0.81569999999999998</v>
      </c>
      <c r="AG1513" s="343">
        <v>47178.400000000001</v>
      </c>
      <c r="AH1513" s="343">
        <f t="shared" si="165"/>
        <v>0</v>
      </c>
      <c r="AI1513" s="343">
        <v>32.39</v>
      </c>
      <c r="AJ1513" s="343">
        <v>214.8</v>
      </c>
      <c r="AK1513" s="343">
        <v>214.8</v>
      </c>
      <c r="AL1513" s="341">
        <v>0.92020000000000002</v>
      </c>
      <c r="AM1513" s="343">
        <v>46126.6</v>
      </c>
      <c r="AN1513" s="343">
        <f t="shared" si="166"/>
        <v>0</v>
      </c>
      <c r="AO1513" s="552">
        <v>32.409999999999997</v>
      </c>
      <c r="AP1513" s="360">
        <f t="shared" si="167"/>
        <v>0.22754999999999995</v>
      </c>
    </row>
    <row r="1514" spans="1:42">
      <c r="A1514" s="551">
        <v>1343</v>
      </c>
      <c r="B1514" s="341" t="s">
        <v>3387</v>
      </c>
      <c r="C1514" s="341" t="s">
        <v>3199</v>
      </c>
      <c r="D1514" s="341" t="s">
        <v>496</v>
      </c>
      <c r="E1514" s="552">
        <v>238.88888888888889</v>
      </c>
      <c r="F1514" s="543">
        <v>124</v>
      </c>
      <c r="G1514" s="343">
        <v>191.11099999999999</v>
      </c>
      <c r="H1514" s="341">
        <v>0.91969999999999996</v>
      </c>
      <c r="I1514" s="343">
        <v>13925</v>
      </c>
      <c r="J1514" s="343">
        <f t="shared" si="161"/>
        <v>0</v>
      </c>
      <c r="K1514" s="343">
        <v>16.96</v>
      </c>
      <c r="L1514" s="343">
        <v>139.6</v>
      </c>
      <c r="M1514" s="343">
        <v>191.11099999999999</v>
      </c>
      <c r="N1514" s="341">
        <v>0.91439999999999999</v>
      </c>
      <c r="O1514" s="343">
        <v>13580</v>
      </c>
      <c r="P1514" s="343">
        <f t="shared" si="162"/>
        <v>0</v>
      </c>
      <c r="Q1514" s="555">
        <v>14.3</v>
      </c>
      <c r="R1514" s="563">
        <v>130.4</v>
      </c>
      <c r="S1514" s="343">
        <v>191.11099999999999</v>
      </c>
      <c r="T1514" s="341">
        <v>0.90369999999999995</v>
      </c>
      <c r="U1514" s="343">
        <v>13105</v>
      </c>
      <c r="V1514" s="343">
        <f t="shared" si="163"/>
        <v>0</v>
      </c>
      <c r="W1514" s="343">
        <v>15.44</v>
      </c>
      <c r="X1514" s="343">
        <v>114</v>
      </c>
      <c r="Y1514" s="343">
        <v>191.11099999999999</v>
      </c>
      <c r="Z1514" s="341">
        <v>0.90449999999999997</v>
      </c>
      <c r="AA1514" s="343">
        <v>9050</v>
      </c>
      <c r="AB1514" s="343">
        <f t="shared" si="164"/>
        <v>0</v>
      </c>
      <c r="AC1514" s="552">
        <v>11.8</v>
      </c>
      <c r="AD1514" s="563">
        <v>107.2</v>
      </c>
      <c r="AE1514" s="343">
        <v>191.11099999999999</v>
      </c>
      <c r="AF1514" s="341">
        <v>0.89610000000000001</v>
      </c>
      <c r="AG1514" s="343">
        <v>7895</v>
      </c>
      <c r="AH1514" s="343">
        <f t="shared" si="165"/>
        <v>0</v>
      </c>
      <c r="AI1514" s="343">
        <v>11.05</v>
      </c>
      <c r="AJ1514" s="343">
        <v>120.8</v>
      </c>
      <c r="AK1514" s="343">
        <v>191.11099999999999</v>
      </c>
      <c r="AL1514" s="341">
        <v>0.8982</v>
      </c>
      <c r="AM1514" s="343">
        <v>9840</v>
      </c>
      <c r="AN1514" s="343">
        <f t="shared" si="166"/>
        <v>0</v>
      </c>
      <c r="AO1514" s="552">
        <v>12.6</v>
      </c>
      <c r="AP1514" s="360">
        <f t="shared" si="167"/>
        <v>0.13691666666666666</v>
      </c>
    </row>
    <row r="1515" spans="1:42">
      <c r="A1515" s="551">
        <v>1344</v>
      </c>
      <c r="B1515" s="341" t="s">
        <v>3387</v>
      </c>
      <c r="C1515" s="341" t="s">
        <v>3201</v>
      </c>
      <c r="D1515" s="341" t="s">
        <v>496</v>
      </c>
      <c r="E1515" s="552">
        <v>116.66666666666666</v>
      </c>
      <c r="F1515" s="543">
        <v>42.24</v>
      </c>
      <c r="G1515" s="343">
        <v>93.332999999999998</v>
      </c>
      <c r="H1515" s="341">
        <v>0.99590000000000001</v>
      </c>
      <c r="I1515" s="343">
        <v>11208</v>
      </c>
      <c r="J1515" s="343">
        <f t="shared" si="161"/>
        <v>0</v>
      </c>
      <c r="K1515" s="343">
        <v>37</v>
      </c>
      <c r="L1515" s="343">
        <v>45.76</v>
      </c>
      <c r="M1515" s="343">
        <v>93.332999999999998</v>
      </c>
      <c r="N1515" s="341">
        <v>0.99919999999999998</v>
      </c>
      <c r="O1515" s="343">
        <v>13408</v>
      </c>
      <c r="P1515" s="343">
        <f t="shared" si="162"/>
        <v>0</v>
      </c>
      <c r="Q1515" s="555">
        <v>39.409999999999997</v>
      </c>
      <c r="R1515" s="563">
        <v>44.16</v>
      </c>
      <c r="S1515" s="343">
        <v>93.332999999999998</v>
      </c>
      <c r="T1515" s="341">
        <v>0.99980000000000002</v>
      </c>
      <c r="U1515" s="343">
        <v>11650</v>
      </c>
      <c r="V1515" s="343">
        <f t="shared" si="163"/>
        <v>0</v>
      </c>
      <c r="W1515" s="343">
        <v>36.65</v>
      </c>
      <c r="X1515" s="343">
        <v>37.44</v>
      </c>
      <c r="Y1515" s="343">
        <v>93.332999999999998</v>
      </c>
      <c r="Z1515" s="341">
        <v>1</v>
      </c>
      <c r="AA1515" s="343">
        <v>10260</v>
      </c>
      <c r="AB1515" s="343">
        <f t="shared" si="164"/>
        <v>0</v>
      </c>
      <c r="AC1515" s="552">
        <v>36.83</v>
      </c>
      <c r="AD1515" s="563">
        <v>34.24</v>
      </c>
      <c r="AE1515" s="343">
        <v>93.332999999999998</v>
      </c>
      <c r="AF1515" s="341">
        <v>0.99970000000000003</v>
      </c>
      <c r="AG1515" s="343">
        <v>9428</v>
      </c>
      <c r="AH1515" s="343">
        <f t="shared" si="165"/>
        <v>0</v>
      </c>
      <c r="AI1515" s="343">
        <v>37.020000000000003</v>
      </c>
      <c r="AJ1515" s="343">
        <v>36.64</v>
      </c>
      <c r="AK1515" s="343">
        <v>93.332999999999998</v>
      </c>
      <c r="AL1515" s="341">
        <v>1</v>
      </c>
      <c r="AM1515" s="343">
        <v>9780</v>
      </c>
      <c r="AN1515" s="343">
        <f t="shared" si="166"/>
        <v>0</v>
      </c>
      <c r="AO1515" s="552">
        <v>37.07</v>
      </c>
      <c r="AP1515" s="360">
        <f t="shared" si="167"/>
        <v>0.37329999999999997</v>
      </c>
    </row>
    <row r="1516" spans="1:42">
      <c r="A1516" s="551">
        <v>1345</v>
      </c>
      <c r="B1516" s="341" t="s">
        <v>3387</v>
      </c>
      <c r="C1516" s="341" t="s">
        <v>3203</v>
      </c>
      <c r="D1516" s="341" t="s">
        <v>499</v>
      </c>
      <c r="E1516" s="552">
        <v>611.11111111111109</v>
      </c>
      <c r="F1516" s="543">
        <v>306.8</v>
      </c>
      <c r="G1516" s="343">
        <v>488.88900000000001</v>
      </c>
      <c r="H1516" s="341">
        <v>0.9768</v>
      </c>
      <c r="I1516" s="343">
        <v>48745</v>
      </c>
      <c r="J1516" s="343">
        <f t="shared" si="161"/>
        <v>0</v>
      </c>
      <c r="K1516" s="343">
        <v>22.59</v>
      </c>
      <c r="L1516" s="343">
        <v>298.8</v>
      </c>
      <c r="M1516" s="343">
        <v>488.88900000000001</v>
      </c>
      <c r="N1516" s="341">
        <v>0.9617</v>
      </c>
      <c r="O1516" s="343">
        <v>30275</v>
      </c>
      <c r="P1516" s="343">
        <f t="shared" si="162"/>
        <v>0</v>
      </c>
      <c r="Q1516" s="555">
        <v>14.16</v>
      </c>
      <c r="R1516" s="563">
        <v>340</v>
      </c>
      <c r="S1516" s="343">
        <v>488.88900000000001</v>
      </c>
      <c r="T1516" s="341">
        <v>0.9032</v>
      </c>
      <c r="U1516" s="343">
        <v>45720</v>
      </c>
      <c r="V1516" s="343">
        <f t="shared" si="163"/>
        <v>0</v>
      </c>
      <c r="W1516" s="343">
        <v>20.68</v>
      </c>
      <c r="X1516" s="343">
        <v>380.4</v>
      </c>
      <c r="Y1516" s="343">
        <v>488.88900000000001</v>
      </c>
      <c r="Z1516" s="341">
        <v>0.84550000000000003</v>
      </c>
      <c r="AA1516" s="343">
        <v>40595</v>
      </c>
      <c r="AB1516" s="343">
        <f t="shared" si="164"/>
        <v>0</v>
      </c>
      <c r="AC1516" s="552">
        <v>16.96</v>
      </c>
      <c r="AD1516" s="563">
        <v>419.6</v>
      </c>
      <c r="AE1516" s="343">
        <v>488.88900000000001</v>
      </c>
      <c r="AF1516" s="341">
        <v>0.68930000000000002</v>
      </c>
      <c r="AG1516" s="343">
        <v>6270</v>
      </c>
      <c r="AH1516" s="343">
        <f t="shared" si="165"/>
        <v>0</v>
      </c>
      <c r="AI1516" s="343">
        <v>2.91</v>
      </c>
      <c r="AJ1516" s="343">
        <v>407.2</v>
      </c>
      <c r="AK1516" s="343">
        <v>488.88900000000001</v>
      </c>
      <c r="AL1516" s="341">
        <v>0.74460000000000004</v>
      </c>
      <c r="AM1516" s="343">
        <v>6665</v>
      </c>
      <c r="AN1516" s="343">
        <f t="shared" si="166"/>
        <v>0</v>
      </c>
      <c r="AO1516" s="552">
        <v>3.05</v>
      </c>
      <c r="AP1516" s="360">
        <f t="shared" si="167"/>
        <v>0.13391666666666666</v>
      </c>
    </row>
    <row r="1517" spans="1:42">
      <c r="A1517" s="551">
        <v>1346</v>
      </c>
      <c r="B1517" s="341" t="s">
        <v>3387</v>
      </c>
      <c r="C1517" s="341" t="s">
        <v>3205</v>
      </c>
      <c r="D1517" s="341" t="s">
        <v>499</v>
      </c>
      <c r="E1517" s="552">
        <v>188.88888888888889</v>
      </c>
      <c r="F1517" s="543">
        <v>134.80000000000001</v>
      </c>
      <c r="G1517" s="343">
        <v>151.11099999999999</v>
      </c>
      <c r="H1517" s="341">
        <v>0.78659999999999997</v>
      </c>
      <c r="I1517" s="343">
        <v>25128</v>
      </c>
      <c r="J1517" s="343">
        <f t="shared" si="161"/>
        <v>0</v>
      </c>
      <c r="K1517" s="343">
        <v>32.909999999999997</v>
      </c>
      <c r="L1517" s="343">
        <v>124.08</v>
      </c>
      <c r="M1517" s="343">
        <v>151.11099999999999</v>
      </c>
      <c r="N1517" s="341">
        <v>0.78769999999999996</v>
      </c>
      <c r="O1517" s="343">
        <v>24388</v>
      </c>
      <c r="P1517" s="343">
        <f t="shared" si="162"/>
        <v>0</v>
      </c>
      <c r="Q1517" s="555">
        <v>33.54</v>
      </c>
      <c r="R1517" s="563">
        <v>147.91999999999999</v>
      </c>
      <c r="S1517" s="343">
        <v>151.11099999999999</v>
      </c>
      <c r="T1517" s="341">
        <v>0.77310000000000001</v>
      </c>
      <c r="U1517" s="343">
        <v>19042</v>
      </c>
      <c r="V1517" s="343">
        <f t="shared" si="163"/>
        <v>0</v>
      </c>
      <c r="W1517" s="343">
        <v>23.13</v>
      </c>
      <c r="X1517" s="343">
        <v>141.19999999999999</v>
      </c>
      <c r="Y1517" s="343">
        <v>151.11099999999999</v>
      </c>
      <c r="Z1517" s="341">
        <v>0.78310000000000002</v>
      </c>
      <c r="AA1517" s="343">
        <v>33073</v>
      </c>
      <c r="AB1517" s="343">
        <f t="shared" si="164"/>
        <v>0</v>
      </c>
      <c r="AC1517" s="552">
        <v>40.200000000000003</v>
      </c>
      <c r="AD1517" s="563">
        <v>142</v>
      </c>
      <c r="AE1517" s="343">
        <v>151.11099999999999</v>
      </c>
      <c r="AF1517" s="341">
        <v>0.81640000000000001</v>
      </c>
      <c r="AG1517" s="343">
        <v>40817</v>
      </c>
      <c r="AH1517" s="343">
        <f t="shared" si="165"/>
        <v>0</v>
      </c>
      <c r="AI1517" s="343">
        <v>47.32</v>
      </c>
      <c r="AJ1517" s="343">
        <v>115.2</v>
      </c>
      <c r="AK1517" s="343">
        <v>151.11099999999999</v>
      </c>
      <c r="AL1517" s="341">
        <v>0.96150000000000002</v>
      </c>
      <c r="AM1517" s="343">
        <v>30949</v>
      </c>
      <c r="AN1517" s="343">
        <f t="shared" si="166"/>
        <v>0</v>
      </c>
      <c r="AO1517" s="552">
        <v>38.81</v>
      </c>
      <c r="AP1517" s="360">
        <f t="shared" si="167"/>
        <v>0.35984999999999995</v>
      </c>
    </row>
    <row r="1518" spans="1:42">
      <c r="A1518" s="551">
        <v>1347</v>
      </c>
      <c r="B1518" s="341" t="s">
        <v>3387</v>
      </c>
      <c r="C1518" s="341" t="s">
        <v>3209</v>
      </c>
      <c r="D1518" s="341" t="s">
        <v>499</v>
      </c>
      <c r="E1518" s="552">
        <v>373</v>
      </c>
      <c r="F1518" s="543">
        <v>217.92</v>
      </c>
      <c r="G1518" s="343">
        <v>298.39999999999998</v>
      </c>
      <c r="H1518" s="341">
        <v>0.98129999999999995</v>
      </c>
      <c r="I1518" s="343">
        <v>56778</v>
      </c>
      <c r="J1518" s="343">
        <f t="shared" si="161"/>
        <v>0</v>
      </c>
      <c r="K1518" s="343">
        <v>36.880000000000003</v>
      </c>
      <c r="L1518" s="343">
        <v>197.04</v>
      </c>
      <c r="M1518" s="343">
        <v>298.39999999999998</v>
      </c>
      <c r="N1518" s="341">
        <v>0.98929999999999996</v>
      </c>
      <c r="O1518" s="343">
        <v>13365</v>
      </c>
      <c r="P1518" s="343">
        <f t="shared" si="162"/>
        <v>0</v>
      </c>
      <c r="Q1518" s="555">
        <v>9.2200000000000006</v>
      </c>
      <c r="R1518" s="563">
        <v>113.28</v>
      </c>
      <c r="S1518" s="343">
        <v>298.39999999999998</v>
      </c>
      <c r="T1518" s="341">
        <v>1</v>
      </c>
      <c r="U1518" s="343">
        <v>3906</v>
      </c>
      <c r="V1518" s="343">
        <f t="shared" si="163"/>
        <v>0</v>
      </c>
      <c r="W1518" s="343">
        <v>4.79</v>
      </c>
      <c r="X1518" s="343">
        <v>212.4</v>
      </c>
      <c r="Y1518" s="343">
        <v>298.39999999999998</v>
      </c>
      <c r="Z1518" s="341">
        <v>0.98780000000000001</v>
      </c>
      <c r="AA1518" s="343">
        <v>39858</v>
      </c>
      <c r="AB1518" s="343">
        <f t="shared" si="164"/>
        <v>0</v>
      </c>
      <c r="AC1518" s="552">
        <v>25.53</v>
      </c>
      <c r="AD1518" s="563">
        <v>242.88</v>
      </c>
      <c r="AE1518" s="343">
        <v>298.39999999999998</v>
      </c>
      <c r="AF1518" s="341">
        <v>0.97099999999999997</v>
      </c>
      <c r="AG1518" s="343">
        <v>67089</v>
      </c>
      <c r="AH1518" s="343">
        <f t="shared" si="165"/>
        <v>0</v>
      </c>
      <c r="AI1518" s="343">
        <v>38.229999999999997</v>
      </c>
      <c r="AJ1518" s="343">
        <v>249.36</v>
      </c>
      <c r="AK1518" s="343">
        <v>298.39999999999998</v>
      </c>
      <c r="AL1518" s="341">
        <v>0.96279999999999999</v>
      </c>
      <c r="AM1518" s="343">
        <v>60333</v>
      </c>
      <c r="AN1518" s="343">
        <f t="shared" si="166"/>
        <v>0</v>
      </c>
      <c r="AO1518" s="552">
        <v>34.9</v>
      </c>
      <c r="AP1518" s="360">
        <f t="shared" si="167"/>
        <v>0.24925</v>
      </c>
    </row>
    <row r="1519" spans="1:42">
      <c r="A1519" s="551">
        <v>1348</v>
      </c>
      <c r="B1519" s="341" t="s">
        <v>3387</v>
      </c>
      <c r="C1519" s="341" t="s">
        <v>3211</v>
      </c>
      <c r="D1519" s="341" t="s">
        <v>499</v>
      </c>
      <c r="E1519" s="552">
        <v>333.33333333333331</v>
      </c>
      <c r="F1519" s="543">
        <v>248.88</v>
      </c>
      <c r="G1519" s="343">
        <v>266.66699999999997</v>
      </c>
      <c r="H1519" s="341">
        <v>0.93489999999999995</v>
      </c>
      <c r="I1519" s="343">
        <v>32913</v>
      </c>
      <c r="J1519" s="343">
        <f t="shared" si="161"/>
        <v>0</v>
      </c>
      <c r="K1519" s="343">
        <v>19.64</v>
      </c>
      <c r="L1519" s="343">
        <v>248.88</v>
      </c>
      <c r="M1519" s="343">
        <v>266.66699999999997</v>
      </c>
      <c r="N1519" s="341">
        <v>0.92800000000000005</v>
      </c>
      <c r="O1519" s="343">
        <v>12033</v>
      </c>
      <c r="P1519" s="343">
        <f t="shared" si="162"/>
        <v>0</v>
      </c>
      <c r="Q1519" s="555">
        <v>7</v>
      </c>
      <c r="R1519" s="563">
        <v>242.64</v>
      </c>
      <c r="S1519" s="343">
        <v>266.66699999999997</v>
      </c>
      <c r="T1519" s="341">
        <v>0.94950000000000001</v>
      </c>
      <c r="U1519" s="343">
        <v>18909</v>
      </c>
      <c r="V1519" s="343">
        <f t="shared" si="163"/>
        <v>0</v>
      </c>
      <c r="W1519" s="343">
        <v>11.4</v>
      </c>
      <c r="X1519" s="343">
        <v>224.4</v>
      </c>
      <c r="Y1519" s="343">
        <v>266.66699999999997</v>
      </c>
      <c r="Z1519" s="341">
        <v>0.92649999999999999</v>
      </c>
      <c r="AA1519" s="343">
        <v>54132</v>
      </c>
      <c r="AB1519" s="343">
        <f t="shared" si="164"/>
        <v>0</v>
      </c>
      <c r="AC1519" s="552">
        <v>34.99</v>
      </c>
      <c r="AD1519" s="563">
        <v>210.24</v>
      </c>
      <c r="AE1519" s="343">
        <v>266.66699999999997</v>
      </c>
      <c r="AF1519" s="341">
        <v>0.93630000000000002</v>
      </c>
      <c r="AG1519" s="343">
        <v>22434</v>
      </c>
      <c r="AH1519" s="343">
        <f t="shared" si="165"/>
        <v>0</v>
      </c>
      <c r="AI1519" s="343">
        <v>15.32</v>
      </c>
      <c r="AJ1519" s="343">
        <v>38.4</v>
      </c>
      <c r="AK1519" s="343">
        <v>266.66699999999997</v>
      </c>
      <c r="AL1519" s="341">
        <v>0.85709999999999997</v>
      </c>
      <c r="AM1519" s="343">
        <v>2700</v>
      </c>
      <c r="AN1519" s="343">
        <f t="shared" si="166"/>
        <v>0</v>
      </c>
      <c r="AO1519" s="552">
        <v>11.39</v>
      </c>
      <c r="AP1519" s="360">
        <f t="shared" si="167"/>
        <v>0.16623333333333332</v>
      </c>
    </row>
    <row r="1520" spans="1:42">
      <c r="A1520" s="551">
        <v>1349</v>
      </c>
      <c r="B1520" s="341" t="s">
        <v>3387</v>
      </c>
      <c r="C1520" s="341" t="s">
        <v>3213</v>
      </c>
      <c r="D1520" s="341" t="s">
        <v>496</v>
      </c>
      <c r="E1520" s="552">
        <v>422.22222222222223</v>
      </c>
      <c r="F1520" s="543">
        <v>378</v>
      </c>
      <c r="G1520" s="343">
        <v>378</v>
      </c>
      <c r="H1520" s="341">
        <v>0.97840000000000005</v>
      </c>
      <c r="I1520" s="343">
        <v>131985</v>
      </c>
      <c r="J1520" s="343">
        <f t="shared" si="161"/>
        <v>0</v>
      </c>
      <c r="K1520" s="343">
        <v>49.56</v>
      </c>
      <c r="L1520" s="343">
        <v>421.92</v>
      </c>
      <c r="M1520" s="343">
        <v>421.92</v>
      </c>
      <c r="N1520" s="341">
        <v>0.91300000000000003</v>
      </c>
      <c r="O1520" s="343">
        <v>129774</v>
      </c>
      <c r="P1520" s="343">
        <f t="shared" si="162"/>
        <v>0</v>
      </c>
      <c r="Q1520" s="555">
        <v>45.28</v>
      </c>
      <c r="R1520" s="563">
        <v>400.56</v>
      </c>
      <c r="S1520" s="343">
        <v>400.56</v>
      </c>
      <c r="T1520" s="341">
        <v>0.9798</v>
      </c>
      <c r="U1520" s="343">
        <v>79962</v>
      </c>
      <c r="V1520" s="343">
        <f t="shared" si="163"/>
        <v>0</v>
      </c>
      <c r="W1520" s="343">
        <v>28.3</v>
      </c>
      <c r="X1520" s="343">
        <v>409.68</v>
      </c>
      <c r="Y1520" s="343">
        <v>409.68</v>
      </c>
      <c r="Z1520" s="341">
        <v>0.97250000000000003</v>
      </c>
      <c r="AA1520" s="343">
        <v>110505</v>
      </c>
      <c r="AB1520" s="343">
        <f t="shared" si="164"/>
        <v>0</v>
      </c>
      <c r="AC1520" s="552">
        <v>37.28</v>
      </c>
      <c r="AD1520" s="563">
        <v>425.04</v>
      </c>
      <c r="AE1520" s="343">
        <v>425.04</v>
      </c>
      <c r="AF1520" s="341">
        <v>0.95989999999999998</v>
      </c>
      <c r="AG1520" s="343">
        <v>127068</v>
      </c>
      <c r="AH1520" s="343">
        <f t="shared" si="165"/>
        <v>0</v>
      </c>
      <c r="AI1520" s="343">
        <v>41.86</v>
      </c>
      <c r="AJ1520" s="343">
        <v>471.12</v>
      </c>
      <c r="AK1520" s="343">
        <v>471.12</v>
      </c>
      <c r="AL1520" s="341">
        <v>0.91359999999999997</v>
      </c>
      <c r="AM1520" s="343">
        <v>94758</v>
      </c>
      <c r="AN1520" s="343">
        <f t="shared" si="166"/>
        <v>0</v>
      </c>
      <c r="AO1520" s="552">
        <v>30.58</v>
      </c>
      <c r="AP1520" s="360">
        <f t="shared" si="167"/>
        <v>0.3881</v>
      </c>
    </row>
    <row r="1521" spans="1:42">
      <c r="A1521" s="551">
        <v>1350</v>
      </c>
      <c r="B1521" s="341" t="s">
        <v>3387</v>
      </c>
      <c r="C1521" s="341" t="s">
        <v>3215</v>
      </c>
      <c r="D1521" s="341" t="s">
        <v>496</v>
      </c>
      <c r="E1521" s="552">
        <v>177.77777777777777</v>
      </c>
      <c r="F1521" s="543">
        <v>15.6</v>
      </c>
      <c r="G1521" s="343">
        <v>142.22200000000001</v>
      </c>
      <c r="H1521" s="341">
        <v>0.92279999999999995</v>
      </c>
      <c r="I1521" s="343">
        <v>2953</v>
      </c>
      <c r="J1521" s="343">
        <f t="shared" si="161"/>
        <v>0</v>
      </c>
      <c r="K1521" s="343">
        <v>28.49</v>
      </c>
      <c r="L1521" s="343">
        <v>19.8</v>
      </c>
      <c r="M1521" s="343">
        <v>142.22200000000001</v>
      </c>
      <c r="N1521" s="341">
        <v>0.93330000000000002</v>
      </c>
      <c r="O1521" s="343">
        <v>3530</v>
      </c>
      <c r="P1521" s="343">
        <f t="shared" si="162"/>
        <v>0</v>
      </c>
      <c r="Q1521" s="555">
        <v>25.67</v>
      </c>
      <c r="R1521" s="563">
        <v>18</v>
      </c>
      <c r="S1521" s="343">
        <v>142.22200000000001</v>
      </c>
      <c r="T1521" s="341">
        <v>0.91559999999999997</v>
      </c>
      <c r="U1521" s="343">
        <v>2962</v>
      </c>
      <c r="V1521" s="343">
        <f t="shared" si="163"/>
        <v>0</v>
      </c>
      <c r="W1521" s="343">
        <v>24.96</v>
      </c>
      <c r="X1521" s="343">
        <v>16.600000000000001</v>
      </c>
      <c r="Y1521" s="343">
        <v>142.22200000000001</v>
      </c>
      <c r="Z1521" s="341">
        <v>0.91510000000000002</v>
      </c>
      <c r="AA1521" s="343">
        <v>2965</v>
      </c>
      <c r="AB1521" s="343">
        <f t="shared" si="164"/>
        <v>0</v>
      </c>
      <c r="AC1521" s="552">
        <v>26.23</v>
      </c>
      <c r="AD1521" s="563">
        <v>14.2</v>
      </c>
      <c r="AE1521" s="343">
        <v>142.22200000000001</v>
      </c>
      <c r="AF1521" s="341">
        <v>0.90269999999999995</v>
      </c>
      <c r="AG1521" s="343">
        <v>2693</v>
      </c>
      <c r="AH1521" s="343">
        <f t="shared" si="165"/>
        <v>0</v>
      </c>
      <c r="AI1521" s="343">
        <v>28.24</v>
      </c>
      <c r="AJ1521" s="343">
        <v>17.2</v>
      </c>
      <c r="AK1521" s="343">
        <v>142.22200000000001</v>
      </c>
      <c r="AL1521" s="341">
        <v>0.91959999999999997</v>
      </c>
      <c r="AM1521" s="343">
        <v>2862</v>
      </c>
      <c r="AN1521" s="343">
        <f t="shared" si="166"/>
        <v>0</v>
      </c>
      <c r="AO1521" s="552">
        <v>25.13</v>
      </c>
      <c r="AP1521" s="360">
        <f t="shared" si="167"/>
        <v>0.26453333333333334</v>
      </c>
    </row>
    <row r="1522" spans="1:42">
      <c r="A1522" s="551">
        <v>1351</v>
      </c>
      <c r="B1522" s="341" t="s">
        <v>3387</v>
      </c>
      <c r="C1522" s="341" t="s">
        <v>3217</v>
      </c>
      <c r="D1522" s="341" t="s">
        <v>499</v>
      </c>
      <c r="E1522" s="552">
        <v>128</v>
      </c>
      <c r="F1522" s="543">
        <v>140.44</v>
      </c>
      <c r="G1522" s="343">
        <v>140.44</v>
      </c>
      <c r="H1522" s="341">
        <v>0.98740000000000006</v>
      </c>
      <c r="I1522" s="343">
        <v>47306</v>
      </c>
      <c r="J1522" s="343">
        <f t="shared" si="161"/>
        <v>0</v>
      </c>
      <c r="K1522" s="343">
        <v>47.38</v>
      </c>
      <c r="L1522" s="343">
        <v>143.80000000000001</v>
      </c>
      <c r="M1522" s="343">
        <v>143.80000000000001</v>
      </c>
      <c r="N1522" s="341">
        <v>0.9859</v>
      </c>
      <c r="O1522" s="343">
        <v>42580</v>
      </c>
      <c r="P1522" s="343">
        <f t="shared" si="162"/>
        <v>0</v>
      </c>
      <c r="Q1522" s="555">
        <v>40.369999999999997</v>
      </c>
      <c r="R1522" s="563">
        <v>123.52525</v>
      </c>
      <c r="S1522" s="343">
        <v>122.08</v>
      </c>
      <c r="T1522" s="341">
        <v>0.98829999999999996</v>
      </c>
      <c r="U1522" s="343">
        <v>29826</v>
      </c>
      <c r="V1522" s="343">
        <f t="shared" si="163"/>
        <v>0</v>
      </c>
      <c r="W1522" s="343">
        <v>34.33</v>
      </c>
      <c r="X1522" s="343">
        <v>119.6</v>
      </c>
      <c r="Y1522" s="343">
        <v>119.6</v>
      </c>
      <c r="Z1522" s="341">
        <v>0.98829999999999996</v>
      </c>
      <c r="AA1522" s="343">
        <v>28192</v>
      </c>
      <c r="AB1522" s="343">
        <f t="shared" si="164"/>
        <v>0</v>
      </c>
      <c r="AC1522" s="552">
        <v>32.049999999999997</v>
      </c>
      <c r="AD1522" s="563">
        <v>122.2</v>
      </c>
      <c r="AE1522" s="343">
        <v>122.2</v>
      </c>
      <c r="AF1522" s="341">
        <v>0.98060000000000003</v>
      </c>
      <c r="AG1522" s="343">
        <v>32689</v>
      </c>
      <c r="AH1522" s="343">
        <f t="shared" si="165"/>
        <v>0</v>
      </c>
      <c r="AI1522" s="343">
        <v>36.659999999999997</v>
      </c>
      <c r="AJ1522" s="343">
        <v>126.64</v>
      </c>
      <c r="AK1522" s="343">
        <v>126.64</v>
      </c>
      <c r="AL1522" s="341">
        <v>0.98509999999999998</v>
      </c>
      <c r="AM1522" s="343">
        <v>35318</v>
      </c>
      <c r="AN1522" s="343">
        <f t="shared" si="166"/>
        <v>0</v>
      </c>
      <c r="AO1522" s="552">
        <v>39.32</v>
      </c>
      <c r="AP1522" s="360">
        <f t="shared" si="167"/>
        <v>0.38351666666666667</v>
      </c>
    </row>
    <row r="1523" spans="1:42">
      <c r="A1523" s="551">
        <v>1352</v>
      </c>
      <c r="B1523" s="341" t="s">
        <v>3387</v>
      </c>
      <c r="C1523" s="341" t="s">
        <v>3219</v>
      </c>
      <c r="D1523" s="341" t="s">
        <v>499</v>
      </c>
      <c r="E1523" s="552">
        <v>555</v>
      </c>
      <c r="F1523" s="543">
        <v>324</v>
      </c>
      <c r="G1523" s="343">
        <v>444</v>
      </c>
      <c r="H1523" s="341">
        <v>0.98350000000000004</v>
      </c>
      <c r="I1523" s="343">
        <v>92182</v>
      </c>
      <c r="J1523" s="343">
        <f t="shared" si="161"/>
        <v>0</v>
      </c>
      <c r="K1523" s="343">
        <v>40.18</v>
      </c>
      <c r="L1523" s="343">
        <v>306.36</v>
      </c>
      <c r="M1523" s="343">
        <v>444</v>
      </c>
      <c r="N1523" s="341">
        <v>0.98</v>
      </c>
      <c r="O1523" s="343">
        <v>84510</v>
      </c>
      <c r="P1523" s="343">
        <f t="shared" si="162"/>
        <v>0</v>
      </c>
      <c r="Q1523" s="555">
        <v>37.83</v>
      </c>
      <c r="R1523" s="563">
        <v>307.08</v>
      </c>
      <c r="S1523" s="343">
        <v>444</v>
      </c>
      <c r="T1523" s="341">
        <v>0.98609999999999998</v>
      </c>
      <c r="U1523" s="343">
        <v>60305</v>
      </c>
      <c r="V1523" s="343">
        <f t="shared" si="163"/>
        <v>0</v>
      </c>
      <c r="W1523" s="343">
        <v>27.66</v>
      </c>
      <c r="X1523" s="343">
        <v>376.56</v>
      </c>
      <c r="Y1523" s="343">
        <v>444</v>
      </c>
      <c r="Z1523" s="341">
        <v>0.94689999999999996</v>
      </c>
      <c r="AA1523" s="343">
        <v>65970</v>
      </c>
      <c r="AB1523" s="343">
        <f t="shared" si="164"/>
        <v>0</v>
      </c>
      <c r="AC1523" s="552">
        <v>24.87</v>
      </c>
      <c r="AD1523" s="563">
        <v>304.2</v>
      </c>
      <c r="AE1523" s="343">
        <v>444</v>
      </c>
      <c r="AF1523" s="341">
        <v>0.9597</v>
      </c>
      <c r="AG1523" s="343">
        <v>99765</v>
      </c>
      <c r="AH1523" s="343">
        <f t="shared" si="165"/>
        <v>0</v>
      </c>
      <c r="AI1523" s="343">
        <v>45.93</v>
      </c>
      <c r="AJ1523" s="343">
        <v>311.39999999999998</v>
      </c>
      <c r="AK1523" s="343">
        <v>444</v>
      </c>
      <c r="AL1523" s="341">
        <v>0.95879999999999999</v>
      </c>
      <c r="AM1523" s="343">
        <v>89546</v>
      </c>
      <c r="AN1523" s="343">
        <f t="shared" si="166"/>
        <v>0</v>
      </c>
      <c r="AO1523" s="552">
        <v>41.65</v>
      </c>
      <c r="AP1523" s="360">
        <f t="shared" si="167"/>
        <v>0.36353333333333332</v>
      </c>
    </row>
    <row r="1524" spans="1:42">
      <c r="A1524" s="551">
        <v>1353</v>
      </c>
      <c r="B1524" s="341" t="s">
        <v>3387</v>
      </c>
      <c r="C1524" s="341" t="s">
        <v>3221</v>
      </c>
      <c r="D1524" s="341" t="s">
        <v>499</v>
      </c>
      <c r="E1524" s="552">
        <v>600</v>
      </c>
      <c r="F1524" s="543">
        <v>383.04</v>
      </c>
      <c r="G1524" s="343">
        <v>480</v>
      </c>
      <c r="H1524" s="341">
        <v>0.98209999999999997</v>
      </c>
      <c r="I1524" s="343">
        <v>79268</v>
      </c>
      <c r="J1524" s="343">
        <f t="shared" si="161"/>
        <v>0</v>
      </c>
      <c r="K1524" s="343">
        <v>29.26</v>
      </c>
      <c r="L1524" s="343">
        <v>388.08</v>
      </c>
      <c r="M1524" s="343">
        <v>480</v>
      </c>
      <c r="N1524" s="341">
        <v>0.97370000000000001</v>
      </c>
      <c r="O1524" s="343">
        <v>74151</v>
      </c>
      <c r="P1524" s="343">
        <f t="shared" si="162"/>
        <v>0</v>
      </c>
      <c r="Q1524" s="555">
        <v>26.37</v>
      </c>
      <c r="R1524" s="563">
        <v>400.32</v>
      </c>
      <c r="S1524" s="343">
        <v>480</v>
      </c>
      <c r="T1524" s="341">
        <v>0.9748</v>
      </c>
      <c r="U1524" s="343">
        <v>65016</v>
      </c>
      <c r="V1524" s="343">
        <f t="shared" si="163"/>
        <v>0</v>
      </c>
      <c r="W1524" s="343">
        <v>23.14</v>
      </c>
      <c r="X1524" s="343">
        <v>426.6</v>
      </c>
      <c r="Y1524" s="343">
        <v>480</v>
      </c>
      <c r="Z1524" s="341">
        <v>0.98450000000000004</v>
      </c>
      <c r="AA1524" s="343">
        <v>83475</v>
      </c>
      <c r="AB1524" s="343">
        <f t="shared" si="164"/>
        <v>0</v>
      </c>
      <c r="AC1524" s="552">
        <v>26.71</v>
      </c>
      <c r="AD1524" s="563">
        <v>423</v>
      </c>
      <c r="AE1524" s="343">
        <v>480</v>
      </c>
      <c r="AF1524" s="341">
        <v>0.97829999999999995</v>
      </c>
      <c r="AG1524" s="343">
        <v>100859</v>
      </c>
      <c r="AH1524" s="343">
        <f t="shared" si="165"/>
        <v>0</v>
      </c>
      <c r="AI1524" s="343">
        <v>32.76</v>
      </c>
      <c r="AJ1524" s="343">
        <v>393.84</v>
      </c>
      <c r="AK1524" s="343">
        <v>480</v>
      </c>
      <c r="AL1524" s="341">
        <v>0.98129999999999995</v>
      </c>
      <c r="AM1524" s="343">
        <v>75906</v>
      </c>
      <c r="AN1524" s="343">
        <f t="shared" si="166"/>
        <v>0</v>
      </c>
      <c r="AO1524" s="552">
        <v>27.28</v>
      </c>
      <c r="AP1524" s="360">
        <f t="shared" si="167"/>
        <v>0.2758666666666667</v>
      </c>
    </row>
    <row r="1525" spans="1:42">
      <c r="A1525" s="551">
        <v>1354</v>
      </c>
      <c r="B1525" s="341" t="s">
        <v>3387</v>
      </c>
      <c r="C1525" s="341" t="s">
        <v>3223</v>
      </c>
      <c r="D1525" s="341" t="s">
        <v>526</v>
      </c>
      <c r="E1525" s="552">
        <v>335.55555555555554</v>
      </c>
      <c r="F1525" s="543">
        <v>148.80000000000001</v>
      </c>
      <c r="G1525" s="343">
        <v>268.44400000000002</v>
      </c>
      <c r="H1525" s="341">
        <v>0.98440000000000005</v>
      </c>
      <c r="I1525" s="343">
        <v>44466</v>
      </c>
      <c r="J1525" s="343">
        <f t="shared" si="161"/>
        <v>0</v>
      </c>
      <c r="K1525" s="343">
        <v>42.16</v>
      </c>
      <c r="L1525" s="343">
        <v>154.56</v>
      </c>
      <c r="M1525" s="343">
        <v>268.44400000000002</v>
      </c>
      <c r="N1525" s="341">
        <v>0.98619999999999997</v>
      </c>
      <c r="O1525" s="343">
        <v>46110</v>
      </c>
      <c r="P1525" s="343">
        <f t="shared" si="162"/>
        <v>0</v>
      </c>
      <c r="Q1525" s="555">
        <v>40.659999999999997</v>
      </c>
      <c r="R1525" s="563">
        <v>162.72</v>
      </c>
      <c r="S1525" s="343">
        <v>268.44400000000002</v>
      </c>
      <c r="T1525" s="341">
        <v>0.97629999999999995</v>
      </c>
      <c r="U1525" s="343">
        <v>43818</v>
      </c>
      <c r="V1525" s="343">
        <f t="shared" si="163"/>
        <v>0</v>
      </c>
      <c r="W1525" s="343">
        <v>38.31</v>
      </c>
      <c r="X1525" s="343">
        <v>170.4</v>
      </c>
      <c r="Y1525" s="343">
        <v>268.44400000000002</v>
      </c>
      <c r="Z1525" s="341">
        <v>0.98129999999999995</v>
      </c>
      <c r="AA1525" s="343">
        <v>49506</v>
      </c>
      <c r="AB1525" s="343">
        <f t="shared" si="164"/>
        <v>0</v>
      </c>
      <c r="AC1525" s="552">
        <v>39.79</v>
      </c>
      <c r="AD1525" s="563">
        <v>157.91999999999999</v>
      </c>
      <c r="AE1525" s="343">
        <v>268.44400000000002</v>
      </c>
      <c r="AF1525" s="341">
        <v>0.98599999999999999</v>
      </c>
      <c r="AG1525" s="343">
        <v>48228</v>
      </c>
      <c r="AH1525" s="343">
        <f t="shared" si="165"/>
        <v>0</v>
      </c>
      <c r="AI1525" s="343">
        <v>41.63</v>
      </c>
      <c r="AJ1525" s="343">
        <v>360</v>
      </c>
      <c r="AK1525" s="343">
        <v>268.44400000000002</v>
      </c>
      <c r="AL1525" s="341">
        <v>0.98540000000000005</v>
      </c>
      <c r="AM1525" s="343">
        <v>44490</v>
      </c>
      <c r="AN1525" s="343">
        <f t="shared" si="166"/>
        <v>0</v>
      </c>
      <c r="AO1525" s="552">
        <v>41.47</v>
      </c>
      <c r="AP1525" s="360">
        <f t="shared" si="167"/>
        <v>0.40669999999999995</v>
      </c>
    </row>
    <row r="1526" spans="1:42">
      <c r="A1526" s="551">
        <v>1355</v>
      </c>
      <c r="B1526" s="341" t="s">
        <v>3387</v>
      </c>
      <c r="C1526" s="341" t="s">
        <v>3225</v>
      </c>
      <c r="D1526" s="341" t="s">
        <v>502</v>
      </c>
      <c r="E1526" s="552">
        <v>122.22222222222221</v>
      </c>
      <c r="F1526" s="543">
        <v>21.72</v>
      </c>
      <c r="G1526" s="343">
        <v>97.778000000000006</v>
      </c>
      <c r="H1526" s="341">
        <v>0.93430000000000002</v>
      </c>
      <c r="I1526" s="343">
        <v>3783</v>
      </c>
      <c r="J1526" s="343">
        <f t="shared" si="161"/>
        <v>0</v>
      </c>
      <c r="K1526" s="343">
        <v>25.89</v>
      </c>
      <c r="L1526" s="343">
        <v>19.440000000000001</v>
      </c>
      <c r="M1526" s="343">
        <v>97.778000000000006</v>
      </c>
      <c r="N1526" s="341">
        <v>0.86899999999999999</v>
      </c>
      <c r="O1526" s="343">
        <v>2873</v>
      </c>
      <c r="P1526" s="343">
        <f t="shared" si="162"/>
        <v>0</v>
      </c>
      <c r="Q1526" s="555">
        <v>22.86</v>
      </c>
      <c r="R1526" s="563">
        <v>24.36</v>
      </c>
      <c r="S1526" s="343">
        <v>97.778000000000006</v>
      </c>
      <c r="T1526" s="341">
        <v>0.90969999999999995</v>
      </c>
      <c r="U1526" s="343">
        <v>3439</v>
      </c>
      <c r="V1526" s="343">
        <f t="shared" si="163"/>
        <v>0</v>
      </c>
      <c r="W1526" s="343">
        <v>21.55</v>
      </c>
      <c r="X1526" s="343">
        <v>22.08</v>
      </c>
      <c r="Y1526" s="343">
        <v>97.778000000000006</v>
      </c>
      <c r="Z1526" s="341">
        <v>0.92700000000000005</v>
      </c>
      <c r="AA1526" s="343">
        <v>4205</v>
      </c>
      <c r="AB1526" s="343">
        <f t="shared" si="164"/>
        <v>0</v>
      </c>
      <c r="AC1526" s="552">
        <v>27.61</v>
      </c>
      <c r="AD1526" s="563">
        <v>25.32</v>
      </c>
      <c r="AE1526" s="343">
        <v>97.778000000000006</v>
      </c>
      <c r="AF1526" s="341">
        <v>0.90859999999999996</v>
      </c>
      <c r="AG1526" s="343">
        <v>3947</v>
      </c>
      <c r="AH1526" s="343">
        <f t="shared" si="165"/>
        <v>0</v>
      </c>
      <c r="AI1526" s="343">
        <v>23.06</v>
      </c>
      <c r="AJ1526" s="343">
        <v>24.72</v>
      </c>
      <c r="AK1526" s="343">
        <v>97.778000000000006</v>
      </c>
      <c r="AL1526" s="341">
        <v>0.91549999999999998</v>
      </c>
      <c r="AM1526" s="343">
        <v>3826</v>
      </c>
      <c r="AN1526" s="343">
        <f t="shared" si="166"/>
        <v>0</v>
      </c>
      <c r="AO1526" s="552">
        <v>23.48</v>
      </c>
      <c r="AP1526" s="360">
        <f t="shared" si="167"/>
        <v>0.24074999999999999</v>
      </c>
    </row>
    <row r="1527" spans="1:42">
      <c r="A1527" s="551">
        <v>1356</v>
      </c>
      <c r="B1527" s="341" t="s">
        <v>3387</v>
      </c>
      <c r="C1527" s="341" t="s">
        <v>3227</v>
      </c>
      <c r="D1527" s="341" t="s">
        <v>499</v>
      </c>
      <c r="E1527" s="552">
        <v>488.88888888888886</v>
      </c>
      <c r="F1527" s="543">
        <v>360</v>
      </c>
      <c r="G1527" s="343">
        <v>391.11099999999999</v>
      </c>
      <c r="H1527" s="341">
        <v>0.87860000000000005</v>
      </c>
      <c r="I1527" s="343">
        <v>62682</v>
      </c>
      <c r="J1527" s="343">
        <f t="shared" si="161"/>
        <v>0</v>
      </c>
      <c r="K1527" s="343">
        <v>27.52</v>
      </c>
      <c r="L1527" s="343">
        <v>334.32</v>
      </c>
      <c r="M1527" s="343">
        <v>391.11099999999999</v>
      </c>
      <c r="N1527" s="341">
        <v>0.94079999999999997</v>
      </c>
      <c r="O1527" s="343">
        <v>60795</v>
      </c>
      <c r="P1527" s="343">
        <f t="shared" si="162"/>
        <v>0</v>
      </c>
      <c r="Q1527" s="555">
        <v>25.98</v>
      </c>
      <c r="R1527" s="563">
        <v>358.8</v>
      </c>
      <c r="S1527" s="343">
        <v>391.11099999999999</v>
      </c>
      <c r="T1527" s="341">
        <v>0.87280000000000002</v>
      </c>
      <c r="U1527" s="343">
        <v>51090</v>
      </c>
      <c r="V1527" s="343">
        <f t="shared" si="163"/>
        <v>0</v>
      </c>
      <c r="W1527" s="343">
        <v>22.66</v>
      </c>
      <c r="X1527" s="343">
        <v>353.76</v>
      </c>
      <c r="Y1527" s="343">
        <v>391.11099999999999</v>
      </c>
      <c r="Z1527" s="341">
        <v>0.87290000000000001</v>
      </c>
      <c r="AA1527" s="343">
        <v>55380</v>
      </c>
      <c r="AB1527" s="343">
        <f t="shared" si="164"/>
        <v>0</v>
      </c>
      <c r="AC1527" s="552">
        <v>24.1</v>
      </c>
      <c r="AD1527" s="563">
        <v>340.08</v>
      </c>
      <c r="AE1527" s="343">
        <v>391.11099999999999</v>
      </c>
      <c r="AF1527" s="341">
        <v>0.86819999999999997</v>
      </c>
      <c r="AG1527" s="343">
        <v>53367</v>
      </c>
      <c r="AH1527" s="343">
        <f t="shared" si="165"/>
        <v>0</v>
      </c>
      <c r="AI1527" s="343">
        <v>24.29</v>
      </c>
      <c r="AJ1527" s="343">
        <v>329.28</v>
      </c>
      <c r="AK1527" s="343">
        <v>391.11099999999999</v>
      </c>
      <c r="AL1527" s="341">
        <v>0.88149999999999995</v>
      </c>
      <c r="AM1527" s="343">
        <v>39459</v>
      </c>
      <c r="AN1527" s="343">
        <f t="shared" si="166"/>
        <v>0</v>
      </c>
      <c r="AO1527" s="552">
        <v>18.88</v>
      </c>
      <c r="AP1527" s="360">
        <f t="shared" si="167"/>
        <v>0.23904999999999998</v>
      </c>
    </row>
    <row r="1528" spans="1:42">
      <c r="A1528" s="551">
        <v>1357</v>
      </c>
      <c r="B1528" s="341" t="s">
        <v>3387</v>
      </c>
      <c r="C1528" s="341" t="s">
        <v>3231</v>
      </c>
      <c r="D1528" s="341" t="s">
        <v>499</v>
      </c>
      <c r="E1528" s="552">
        <v>590</v>
      </c>
      <c r="F1528" s="543">
        <v>324.8</v>
      </c>
      <c r="G1528" s="343">
        <v>472</v>
      </c>
      <c r="H1528" s="341">
        <v>0.99929999999999997</v>
      </c>
      <c r="I1528" s="343">
        <v>163320</v>
      </c>
      <c r="J1528" s="343">
        <f t="shared" si="161"/>
        <v>23091.036061820258</v>
      </c>
      <c r="K1528" s="343">
        <v>69.88</v>
      </c>
      <c r="L1528" s="343">
        <v>340.8</v>
      </c>
      <c r="M1528" s="343">
        <v>472</v>
      </c>
      <c r="N1528" s="341">
        <v>0.99960000000000004</v>
      </c>
      <c r="O1528" s="343">
        <v>148570</v>
      </c>
      <c r="P1528" s="343">
        <f t="shared" si="162"/>
        <v>0</v>
      </c>
      <c r="Q1528" s="555">
        <v>58.61</v>
      </c>
      <c r="R1528" s="563">
        <v>328.86577</v>
      </c>
      <c r="S1528" s="343">
        <v>472</v>
      </c>
      <c r="T1528" s="341">
        <v>0.99980000000000002</v>
      </c>
      <c r="U1528" s="343">
        <v>119630</v>
      </c>
      <c r="V1528" s="343">
        <f t="shared" si="163"/>
        <v>0</v>
      </c>
      <c r="W1528" s="343">
        <v>50.54</v>
      </c>
      <c r="X1528" s="343">
        <v>305.60000000000002</v>
      </c>
      <c r="Y1528" s="343">
        <v>472</v>
      </c>
      <c r="Z1528" s="341">
        <v>0.99970000000000003</v>
      </c>
      <c r="AA1528" s="343">
        <v>153720</v>
      </c>
      <c r="AB1528" s="343">
        <f t="shared" si="164"/>
        <v>17342.652668933897</v>
      </c>
      <c r="AC1528" s="552">
        <v>67.63</v>
      </c>
      <c r="AD1528" s="563">
        <v>317.60000000000002</v>
      </c>
      <c r="AE1528" s="343">
        <v>472</v>
      </c>
      <c r="AF1528" s="341">
        <v>0.99980000000000002</v>
      </c>
      <c r="AG1528" s="343">
        <v>156660</v>
      </c>
      <c r="AH1528" s="343">
        <f t="shared" si="165"/>
        <v>14907.624792640632</v>
      </c>
      <c r="AI1528" s="343">
        <v>66.31</v>
      </c>
      <c r="AJ1528" s="343">
        <v>320</v>
      </c>
      <c r="AK1528" s="343">
        <v>472</v>
      </c>
      <c r="AL1528" s="341">
        <v>0.99990000000000001</v>
      </c>
      <c r="AM1528" s="343">
        <v>127380</v>
      </c>
      <c r="AN1528" s="343">
        <f t="shared" si="166"/>
        <v>0</v>
      </c>
      <c r="AO1528" s="552">
        <v>55.29</v>
      </c>
      <c r="AP1528" s="360">
        <f t="shared" si="167"/>
        <v>0.61376666666666668</v>
      </c>
    </row>
    <row r="1529" spans="1:42">
      <c r="A1529" s="551">
        <v>1358</v>
      </c>
      <c r="B1529" s="341" t="s">
        <v>3387</v>
      </c>
      <c r="C1529" s="341" t="s">
        <v>3233</v>
      </c>
      <c r="D1529" s="341" t="s">
        <v>840</v>
      </c>
      <c r="E1529" s="552">
        <v>687</v>
      </c>
      <c r="F1529" s="543">
        <v>566.4</v>
      </c>
      <c r="G1529" s="343">
        <v>566.4</v>
      </c>
      <c r="H1529" s="341">
        <v>0.98480000000000001</v>
      </c>
      <c r="I1529" s="343">
        <v>9720</v>
      </c>
      <c r="J1529" s="343">
        <f t="shared" si="161"/>
        <v>0</v>
      </c>
      <c r="K1529" s="343">
        <v>2.42</v>
      </c>
      <c r="L1529" s="343">
        <v>852</v>
      </c>
      <c r="M1529" s="343">
        <v>852</v>
      </c>
      <c r="N1529" s="341">
        <v>1</v>
      </c>
      <c r="O1529" s="343">
        <v>4470</v>
      </c>
      <c r="P1529" s="343">
        <f t="shared" si="162"/>
        <v>0</v>
      </c>
      <c r="Q1529" s="555">
        <v>0.71</v>
      </c>
      <c r="R1529" s="563">
        <v>208.8</v>
      </c>
      <c r="S1529" s="343">
        <v>549.6</v>
      </c>
      <c r="T1529" s="341">
        <v>1</v>
      </c>
      <c r="U1529" s="343">
        <v>4500</v>
      </c>
      <c r="V1529" s="343">
        <f t="shared" si="163"/>
        <v>0</v>
      </c>
      <c r="W1529" s="343">
        <v>2.99</v>
      </c>
      <c r="X1529" s="343">
        <v>609.6</v>
      </c>
      <c r="Y1529" s="343">
        <v>609.6</v>
      </c>
      <c r="Z1529" s="341">
        <v>0.93959999999999999</v>
      </c>
      <c r="AA1529" s="343">
        <v>22410</v>
      </c>
      <c r="AB1529" s="343">
        <f t="shared" si="164"/>
        <v>0</v>
      </c>
      <c r="AC1529" s="552">
        <v>5.26</v>
      </c>
      <c r="AD1529" s="563">
        <v>607.20000000000005</v>
      </c>
      <c r="AE1529" s="343">
        <v>607.20000000000005</v>
      </c>
      <c r="AF1529" s="341">
        <v>0.94399999999999995</v>
      </c>
      <c r="AG1529" s="343">
        <v>21780</v>
      </c>
      <c r="AH1529" s="343">
        <f t="shared" si="165"/>
        <v>0</v>
      </c>
      <c r="AI1529" s="343">
        <v>5.1100000000000003</v>
      </c>
      <c r="AJ1529" s="343">
        <v>609.6</v>
      </c>
      <c r="AK1529" s="343">
        <v>609.6</v>
      </c>
      <c r="AL1529" s="341">
        <v>0.93210000000000004</v>
      </c>
      <c r="AM1529" s="343">
        <v>40800</v>
      </c>
      <c r="AN1529" s="343">
        <f t="shared" si="166"/>
        <v>0</v>
      </c>
      <c r="AO1529" s="552">
        <v>9.9700000000000006</v>
      </c>
      <c r="AP1529" s="360">
        <f t="shared" si="167"/>
        <v>4.41E-2</v>
      </c>
    </row>
    <row r="1530" spans="1:42">
      <c r="A1530" s="551">
        <v>1359</v>
      </c>
      <c r="B1530" s="341" t="s">
        <v>3387</v>
      </c>
      <c r="C1530" s="341" t="s">
        <v>3633</v>
      </c>
      <c r="D1530" s="341" t="s">
        <v>499</v>
      </c>
      <c r="E1530" s="552">
        <v>500</v>
      </c>
      <c r="F1530" s="543">
        <v>0</v>
      </c>
      <c r="G1530" s="343">
        <v>400</v>
      </c>
      <c r="H1530" s="341">
        <v>0</v>
      </c>
      <c r="I1530" s="343">
        <v>0</v>
      </c>
      <c r="J1530" s="343">
        <f t="shared" si="161"/>
        <v>0</v>
      </c>
      <c r="K1530" s="343">
        <v>0</v>
      </c>
      <c r="L1530" s="343">
        <v>18.48</v>
      </c>
      <c r="M1530" s="343">
        <v>400</v>
      </c>
      <c r="N1530" s="341">
        <v>0.80259999999999998</v>
      </c>
      <c r="O1530" s="343">
        <v>183</v>
      </c>
      <c r="P1530" s="343">
        <f t="shared" si="162"/>
        <v>0</v>
      </c>
      <c r="Q1530" s="555">
        <v>1.66</v>
      </c>
      <c r="R1530" s="563">
        <v>7.2</v>
      </c>
      <c r="S1530" s="343">
        <v>400</v>
      </c>
      <c r="T1530" s="341">
        <v>0.78569999999999995</v>
      </c>
      <c r="U1530" s="343">
        <v>99</v>
      </c>
      <c r="V1530" s="343">
        <f t="shared" si="163"/>
        <v>0</v>
      </c>
      <c r="W1530" s="343">
        <v>2.4300000000000002</v>
      </c>
      <c r="X1530" s="343">
        <v>6.48</v>
      </c>
      <c r="Y1530" s="343">
        <v>400</v>
      </c>
      <c r="Z1530" s="341">
        <v>0.77739999999999998</v>
      </c>
      <c r="AA1530" s="343">
        <v>765</v>
      </c>
      <c r="AB1530" s="343">
        <f t="shared" si="164"/>
        <v>0</v>
      </c>
      <c r="AC1530" s="552">
        <v>20.41</v>
      </c>
      <c r="AD1530" s="563">
        <v>20.399999999999999</v>
      </c>
      <c r="AE1530" s="343">
        <v>400</v>
      </c>
      <c r="AF1530" s="341">
        <v>0.78300000000000003</v>
      </c>
      <c r="AG1530" s="343">
        <v>1440</v>
      </c>
      <c r="AH1530" s="343">
        <f t="shared" si="165"/>
        <v>0</v>
      </c>
      <c r="AI1530" s="343">
        <v>12.12</v>
      </c>
      <c r="AJ1530" s="343">
        <v>15.84</v>
      </c>
      <c r="AK1530" s="343">
        <v>400</v>
      </c>
      <c r="AL1530" s="341">
        <v>0.80359999999999998</v>
      </c>
      <c r="AM1530" s="343">
        <v>933</v>
      </c>
      <c r="AN1530" s="343">
        <f t="shared" si="166"/>
        <v>0</v>
      </c>
      <c r="AO1530" s="552">
        <v>10.18</v>
      </c>
      <c r="AP1530" s="360">
        <f t="shared" si="167"/>
        <v>7.8E-2</v>
      </c>
    </row>
    <row r="1531" spans="1:42">
      <c r="A1531" s="551">
        <v>1360</v>
      </c>
      <c r="B1531" s="341" t="s">
        <v>3387</v>
      </c>
      <c r="C1531" s="341" t="s">
        <v>3634</v>
      </c>
      <c r="D1531" s="341" t="s">
        <v>496</v>
      </c>
      <c r="E1531" s="552">
        <v>350</v>
      </c>
      <c r="F1531" s="543">
        <v>11.52</v>
      </c>
      <c r="G1531" s="343">
        <v>280</v>
      </c>
      <c r="H1531" s="341">
        <v>1</v>
      </c>
      <c r="I1531" s="343">
        <v>828</v>
      </c>
      <c r="J1531" s="343">
        <f t="shared" si="161"/>
        <v>0</v>
      </c>
      <c r="K1531" s="343">
        <v>9.98</v>
      </c>
      <c r="L1531" s="343">
        <v>5.28</v>
      </c>
      <c r="M1531" s="343">
        <v>280</v>
      </c>
      <c r="N1531" s="341">
        <v>1</v>
      </c>
      <c r="O1531" s="343">
        <v>897</v>
      </c>
      <c r="P1531" s="343">
        <f t="shared" si="162"/>
        <v>0</v>
      </c>
      <c r="Q1531" s="555">
        <v>22.83</v>
      </c>
      <c r="R1531" s="563">
        <v>3.6</v>
      </c>
      <c r="S1531" s="343">
        <v>280</v>
      </c>
      <c r="T1531" s="341">
        <v>1</v>
      </c>
      <c r="U1531" s="343">
        <v>741</v>
      </c>
      <c r="V1531" s="343">
        <f t="shared" si="163"/>
        <v>0</v>
      </c>
      <c r="W1531" s="343">
        <v>28.59</v>
      </c>
      <c r="X1531" s="343">
        <v>2.64</v>
      </c>
      <c r="Y1531" s="343">
        <v>280</v>
      </c>
      <c r="Z1531" s="341">
        <v>1</v>
      </c>
      <c r="AA1531" s="343">
        <v>654</v>
      </c>
      <c r="AB1531" s="343">
        <f t="shared" si="164"/>
        <v>0</v>
      </c>
      <c r="AC1531" s="552">
        <v>33.299999999999997</v>
      </c>
      <c r="AD1531" s="563">
        <v>2.88</v>
      </c>
      <c r="AE1531" s="343">
        <v>280</v>
      </c>
      <c r="AF1531" s="341">
        <v>1</v>
      </c>
      <c r="AG1531" s="343">
        <v>696</v>
      </c>
      <c r="AH1531" s="343">
        <f t="shared" si="165"/>
        <v>0</v>
      </c>
      <c r="AI1531" s="343">
        <v>32.479999999999997</v>
      </c>
      <c r="AJ1531" s="343">
        <v>4.08</v>
      </c>
      <c r="AK1531" s="343">
        <v>280</v>
      </c>
      <c r="AL1531" s="341">
        <v>1</v>
      </c>
      <c r="AM1531" s="343">
        <v>630</v>
      </c>
      <c r="AN1531" s="343">
        <f t="shared" si="166"/>
        <v>0</v>
      </c>
      <c r="AO1531" s="552">
        <v>21.45</v>
      </c>
      <c r="AP1531" s="360">
        <f t="shared" si="167"/>
        <v>0.24771666666666664</v>
      </c>
    </row>
    <row r="1532" spans="1:42" ht="15.75" thickBot="1">
      <c r="A1532" s="551">
        <v>1361</v>
      </c>
      <c r="B1532" s="341" t="s">
        <v>3387</v>
      </c>
      <c r="C1532" s="341" t="s">
        <v>3635</v>
      </c>
      <c r="D1532" s="341" t="s">
        <v>499</v>
      </c>
      <c r="E1532" s="552">
        <v>150</v>
      </c>
      <c r="F1532" s="558">
        <v>0</v>
      </c>
      <c r="G1532" s="559">
        <v>0</v>
      </c>
      <c r="H1532" s="560">
        <v>0</v>
      </c>
      <c r="I1532" s="559">
        <v>0</v>
      </c>
      <c r="J1532" s="559">
        <f t="shared" si="161"/>
        <v>0</v>
      </c>
      <c r="K1532" s="559">
        <v>0</v>
      </c>
      <c r="L1532" s="559">
        <v>44.56</v>
      </c>
      <c r="M1532" s="559">
        <v>120</v>
      </c>
      <c r="N1532" s="560">
        <v>0.42059999999999997</v>
      </c>
      <c r="O1532" s="559">
        <v>1071</v>
      </c>
      <c r="P1532" s="559">
        <f t="shared" si="162"/>
        <v>0</v>
      </c>
      <c r="Q1532" s="571">
        <v>10.35</v>
      </c>
      <c r="R1532" s="563">
        <v>10</v>
      </c>
      <c r="S1532" s="343">
        <v>120</v>
      </c>
      <c r="T1532" s="341">
        <v>0.3644</v>
      </c>
      <c r="U1532" s="343">
        <v>1301</v>
      </c>
      <c r="V1532" s="343">
        <f t="shared" si="163"/>
        <v>0</v>
      </c>
      <c r="W1532" s="343">
        <v>49.58</v>
      </c>
      <c r="X1532" s="343">
        <v>101.92</v>
      </c>
      <c r="Y1532" s="343">
        <v>120</v>
      </c>
      <c r="Z1532" s="341">
        <v>0.37909999999999999</v>
      </c>
      <c r="AA1532" s="343">
        <v>1494</v>
      </c>
      <c r="AB1532" s="343">
        <f t="shared" si="164"/>
        <v>0</v>
      </c>
      <c r="AC1532" s="552">
        <v>5.2</v>
      </c>
      <c r="AD1532" s="563">
        <v>86.96</v>
      </c>
      <c r="AE1532" s="343">
        <v>120</v>
      </c>
      <c r="AF1532" s="341">
        <v>0.44740000000000002</v>
      </c>
      <c r="AG1532" s="343">
        <v>1596</v>
      </c>
      <c r="AH1532" s="343">
        <f t="shared" si="165"/>
        <v>0</v>
      </c>
      <c r="AI1532" s="343">
        <v>5.51</v>
      </c>
      <c r="AJ1532" s="343">
        <v>29.04</v>
      </c>
      <c r="AK1532" s="343">
        <v>120</v>
      </c>
      <c r="AL1532" s="341">
        <v>0.436</v>
      </c>
      <c r="AM1532" s="343">
        <v>1450</v>
      </c>
      <c r="AN1532" s="343">
        <f t="shared" si="166"/>
        <v>0</v>
      </c>
      <c r="AO1532" s="552">
        <v>15.9</v>
      </c>
      <c r="AP1532" s="360">
        <f t="shared" si="167"/>
        <v>0.14423333333333332</v>
      </c>
    </row>
    <row r="1533" spans="1:42">
      <c r="A1533" s="551">
        <v>1362</v>
      </c>
      <c r="B1533" s="341" t="s">
        <v>3387</v>
      </c>
      <c r="C1533" s="341" t="s">
        <v>3636</v>
      </c>
      <c r="D1533" s="341" t="s">
        <v>496</v>
      </c>
      <c r="E1533" s="555">
        <v>400</v>
      </c>
      <c r="F1533" s="561">
        <v>0</v>
      </c>
      <c r="G1533" s="562">
        <v>0</v>
      </c>
      <c r="H1533" s="549">
        <v>0</v>
      </c>
      <c r="I1533" s="562">
        <v>0</v>
      </c>
      <c r="J1533" s="562">
        <f t="shared" si="161"/>
        <v>0</v>
      </c>
      <c r="K1533" s="562">
        <v>0</v>
      </c>
      <c r="L1533" s="562">
        <v>0</v>
      </c>
      <c r="M1533" s="562">
        <v>0</v>
      </c>
      <c r="N1533" s="549">
        <v>0</v>
      </c>
      <c r="O1533" s="562">
        <v>0</v>
      </c>
      <c r="P1533" s="562">
        <f t="shared" si="162"/>
        <v>0</v>
      </c>
      <c r="Q1533" s="572">
        <v>0</v>
      </c>
      <c r="R1533" s="563">
        <v>0</v>
      </c>
      <c r="S1533" s="343">
        <v>0</v>
      </c>
      <c r="T1533" s="341">
        <v>0</v>
      </c>
      <c r="U1533" s="343">
        <v>0</v>
      </c>
      <c r="V1533" s="343">
        <f t="shared" si="163"/>
        <v>0</v>
      </c>
      <c r="W1533" s="343">
        <v>0</v>
      </c>
      <c r="X1533" s="343">
        <v>0</v>
      </c>
      <c r="Y1533" s="343">
        <v>0</v>
      </c>
      <c r="Z1533" s="341">
        <v>0</v>
      </c>
      <c r="AA1533" s="343">
        <v>0</v>
      </c>
      <c r="AB1533" s="343">
        <f t="shared" si="164"/>
        <v>0</v>
      </c>
      <c r="AC1533" s="552">
        <v>0</v>
      </c>
      <c r="AD1533" s="563">
        <v>158.63999999999999</v>
      </c>
      <c r="AE1533" s="343">
        <v>320</v>
      </c>
      <c r="AF1533" s="341">
        <v>0.83130000000000004</v>
      </c>
      <c r="AG1533" s="343">
        <v>5472</v>
      </c>
      <c r="AH1533" s="343">
        <f t="shared" si="165"/>
        <v>0</v>
      </c>
      <c r="AI1533" s="343">
        <v>6.17</v>
      </c>
      <c r="AJ1533" s="343">
        <v>88.8</v>
      </c>
      <c r="AK1533" s="343">
        <v>320</v>
      </c>
      <c r="AL1533" s="341">
        <v>0.90090000000000003</v>
      </c>
      <c r="AM1533" s="343">
        <v>8487</v>
      </c>
      <c r="AN1533" s="343">
        <f t="shared" si="166"/>
        <v>0</v>
      </c>
      <c r="AO1533" s="552">
        <v>14.73</v>
      </c>
      <c r="AP1533" s="360">
        <f t="shared" si="167"/>
        <v>3.4833333333333327E-2</v>
      </c>
    </row>
    <row r="1534" spans="1:42">
      <c r="A1534" s="551">
        <v>1363</v>
      </c>
      <c r="B1534" s="341" t="s">
        <v>3387</v>
      </c>
      <c r="C1534" s="341" t="s">
        <v>3637</v>
      </c>
      <c r="D1534" s="341" t="s">
        <v>526</v>
      </c>
      <c r="E1534" s="555">
        <v>533.33333333333337</v>
      </c>
      <c r="F1534" s="563">
        <v>0</v>
      </c>
      <c r="G1534" s="343">
        <v>0</v>
      </c>
      <c r="H1534" s="341">
        <v>0</v>
      </c>
      <c r="I1534" s="343">
        <v>0</v>
      </c>
      <c r="J1534" s="343">
        <f t="shared" si="161"/>
        <v>0</v>
      </c>
      <c r="K1534" s="343">
        <v>0</v>
      </c>
      <c r="L1534" s="343">
        <v>0</v>
      </c>
      <c r="M1534" s="343">
        <v>0</v>
      </c>
      <c r="N1534" s="341">
        <v>0</v>
      </c>
      <c r="O1534" s="343">
        <v>0</v>
      </c>
      <c r="P1534" s="343">
        <f t="shared" si="162"/>
        <v>0</v>
      </c>
      <c r="Q1534" s="555">
        <v>0</v>
      </c>
      <c r="R1534" s="563">
        <v>0</v>
      </c>
      <c r="S1534" s="343">
        <v>0</v>
      </c>
      <c r="T1534" s="341">
        <v>0</v>
      </c>
      <c r="U1534" s="343">
        <v>0</v>
      </c>
      <c r="V1534" s="343">
        <f t="shared" si="163"/>
        <v>0</v>
      </c>
      <c r="W1534" s="343">
        <v>0</v>
      </c>
      <c r="X1534" s="343">
        <v>0</v>
      </c>
      <c r="Y1534" s="343">
        <v>0</v>
      </c>
      <c r="Z1534" s="341">
        <v>0</v>
      </c>
      <c r="AA1534" s="343">
        <v>0</v>
      </c>
      <c r="AB1534" s="343">
        <f t="shared" si="164"/>
        <v>0</v>
      </c>
      <c r="AC1534" s="552">
        <v>0</v>
      </c>
      <c r="AD1534" s="563">
        <v>41.76</v>
      </c>
      <c r="AE1534" s="343">
        <v>426.66699999999997</v>
      </c>
      <c r="AF1534" s="341">
        <v>0.95169999999999999</v>
      </c>
      <c r="AG1534" s="343">
        <v>2130</v>
      </c>
      <c r="AH1534" s="343">
        <f t="shared" si="165"/>
        <v>0</v>
      </c>
      <c r="AI1534" s="343">
        <v>9.7100000000000009</v>
      </c>
      <c r="AJ1534" s="343">
        <v>47.52</v>
      </c>
      <c r="AK1534" s="343">
        <v>426.66699999999997</v>
      </c>
      <c r="AL1534" s="341">
        <v>0.95399999999999996</v>
      </c>
      <c r="AM1534" s="343">
        <v>2244</v>
      </c>
      <c r="AN1534" s="343">
        <f t="shared" si="166"/>
        <v>0</v>
      </c>
      <c r="AO1534" s="552">
        <v>6.87</v>
      </c>
      <c r="AP1534" s="360">
        <f t="shared" si="167"/>
        <v>2.7633333333333336E-2</v>
      </c>
    </row>
    <row r="1535" spans="1:42">
      <c r="A1535" s="551">
        <v>1364</v>
      </c>
      <c r="B1535" s="341" t="s">
        <v>3387</v>
      </c>
      <c r="C1535" s="341" t="s">
        <v>3637</v>
      </c>
      <c r="D1535" s="341" t="s">
        <v>526</v>
      </c>
      <c r="E1535" s="555">
        <v>361.11111111111109</v>
      </c>
      <c r="F1535" s="563">
        <v>0</v>
      </c>
      <c r="G1535" s="343">
        <v>0</v>
      </c>
      <c r="H1535" s="341">
        <v>0</v>
      </c>
      <c r="I1535" s="343">
        <v>0</v>
      </c>
      <c r="J1535" s="343">
        <f t="shared" si="161"/>
        <v>0</v>
      </c>
      <c r="K1535" s="343">
        <v>0</v>
      </c>
      <c r="L1535" s="343">
        <v>0</v>
      </c>
      <c r="M1535" s="343">
        <v>0</v>
      </c>
      <c r="N1535" s="341">
        <v>0</v>
      </c>
      <c r="O1535" s="343">
        <v>0</v>
      </c>
      <c r="P1535" s="343">
        <f t="shared" si="162"/>
        <v>0</v>
      </c>
      <c r="Q1535" s="555">
        <v>0</v>
      </c>
      <c r="R1535" s="563">
        <v>0</v>
      </c>
      <c r="S1535" s="343">
        <v>0</v>
      </c>
      <c r="T1535" s="341">
        <v>0</v>
      </c>
      <c r="U1535" s="343">
        <v>0</v>
      </c>
      <c r="V1535" s="343">
        <f t="shared" si="163"/>
        <v>0</v>
      </c>
      <c r="W1535" s="343">
        <v>0</v>
      </c>
      <c r="X1535" s="343">
        <v>0</v>
      </c>
      <c r="Y1535" s="343">
        <v>0</v>
      </c>
      <c r="Z1535" s="341">
        <v>0</v>
      </c>
      <c r="AA1535" s="343">
        <v>0</v>
      </c>
      <c r="AB1535" s="343">
        <f t="shared" si="164"/>
        <v>0</v>
      </c>
      <c r="AC1535" s="552">
        <v>0</v>
      </c>
      <c r="AD1535" s="563">
        <v>130.80000000000001</v>
      </c>
      <c r="AE1535" s="343">
        <v>288.88900000000001</v>
      </c>
      <c r="AF1535" s="341">
        <v>0.9738</v>
      </c>
      <c r="AG1535" s="343">
        <v>2346</v>
      </c>
      <c r="AH1535" s="343">
        <f t="shared" si="165"/>
        <v>0</v>
      </c>
      <c r="AI1535" s="343">
        <v>3.34</v>
      </c>
      <c r="AJ1535" s="343">
        <v>129.12</v>
      </c>
      <c r="AK1535" s="343">
        <v>288.88900000000001</v>
      </c>
      <c r="AL1535" s="341">
        <v>0.96870000000000001</v>
      </c>
      <c r="AM1535" s="343">
        <v>1395</v>
      </c>
      <c r="AN1535" s="343">
        <f t="shared" si="166"/>
        <v>0</v>
      </c>
      <c r="AO1535" s="552">
        <v>1.55</v>
      </c>
      <c r="AP1535" s="360">
        <f t="shared" si="167"/>
        <v>8.1499999999999993E-3</v>
      </c>
    </row>
    <row r="1536" spans="1:42">
      <c r="A1536" s="551">
        <v>1365</v>
      </c>
      <c r="B1536" s="341" t="s">
        <v>3387</v>
      </c>
      <c r="C1536" s="341" t="s">
        <v>3638</v>
      </c>
      <c r="D1536" s="341" t="s">
        <v>496</v>
      </c>
      <c r="E1536" s="555">
        <v>111</v>
      </c>
      <c r="F1536" s="563">
        <v>0</v>
      </c>
      <c r="G1536" s="343">
        <v>0</v>
      </c>
      <c r="H1536" s="341">
        <v>0</v>
      </c>
      <c r="I1536" s="343">
        <v>0</v>
      </c>
      <c r="J1536" s="343">
        <f t="shared" si="161"/>
        <v>0</v>
      </c>
      <c r="K1536" s="343">
        <v>0</v>
      </c>
      <c r="L1536" s="343">
        <v>0</v>
      </c>
      <c r="M1536" s="343">
        <v>0</v>
      </c>
      <c r="N1536" s="341">
        <v>0</v>
      </c>
      <c r="O1536" s="343">
        <v>0</v>
      </c>
      <c r="P1536" s="343">
        <f t="shared" si="162"/>
        <v>0</v>
      </c>
      <c r="Q1536" s="555">
        <v>0</v>
      </c>
      <c r="R1536" s="563">
        <v>0</v>
      </c>
      <c r="S1536" s="343">
        <v>0</v>
      </c>
      <c r="T1536" s="341">
        <v>0</v>
      </c>
      <c r="U1536" s="343">
        <v>0</v>
      </c>
      <c r="V1536" s="343">
        <f t="shared" si="163"/>
        <v>0</v>
      </c>
      <c r="W1536" s="343">
        <v>0</v>
      </c>
      <c r="X1536" s="343">
        <v>0</v>
      </c>
      <c r="Y1536" s="343">
        <v>0</v>
      </c>
      <c r="Z1536" s="341">
        <v>0</v>
      </c>
      <c r="AA1536" s="343">
        <v>0</v>
      </c>
      <c r="AB1536" s="343">
        <f t="shared" si="164"/>
        <v>0</v>
      </c>
      <c r="AC1536" s="552">
        <v>0</v>
      </c>
      <c r="AD1536" s="563">
        <v>21.6</v>
      </c>
      <c r="AE1536" s="343">
        <v>88.8</v>
      </c>
      <c r="AF1536" s="341">
        <v>0.92920000000000003</v>
      </c>
      <c r="AG1536" s="343">
        <v>105</v>
      </c>
      <c r="AH1536" s="343">
        <f t="shared" si="165"/>
        <v>0</v>
      </c>
      <c r="AI1536" s="343">
        <v>21.8</v>
      </c>
      <c r="AJ1536" s="343">
        <v>83.28</v>
      </c>
      <c r="AK1536" s="343">
        <v>88.8</v>
      </c>
      <c r="AL1536" s="341">
        <v>0.99719999999999998</v>
      </c>
      <c r="AM1536" s="343">
        <v>4655</v>
      </c>
      <c r="AN1536" s="343">
        <f t="shared" si="166"/>
        <v>0</v>
      </c>
      <c r="AO1536" s="552">
        <v>7.78</v>
      </c>
      <c r="AP1536" s="360">
        <f t="shared" si="167"/>
        <v>4.9300000000000004E-2</v>
      </c>
    </row>
    <row r="1537" spans="1:42">
      <c r="A1537" s="551">
        <v>1366</v>
      </c>
      <c r="B1537" s="341" t="s">
        <v>3387</v>
      </c>
      <c r="C1537" s="341" t="s">
        <v>3639</v>
      </c>
      <c r="D1537" s="341" t="s">
        <v>499</v>
      </c>
      <c r="E1537" s="555">
        <v>268</v>
      </c>
      <c r="F1537" s="563">
        <v>0</v>
      </c>
      <c r="G1537" s="343">
        <v>0</v>
      </c>
      <c r="H1537" s="341">
        <v>0</v>
      </c>
      <c r="I1537" s="343">
        <v>0</v>
      </c>
      <c r="J1537" s="343">
        <f t="shared" si="161"/>
        <v>0</v>
      </c>
      <c r="K1537" s="343">
        <v>0</v>
      </c>
      <c r="L1537" s="343">
        <v>0</v>
      </c>
      <c r="M1537" s="343">
        <v>0</v>
      </c>
      <c r="N1537" s="341">
        <v>0</v>
      </c>
      <c r="O1537" s="343">
        <v>0</v>
      </c>
      <c r="P1537" s="343">
        <f t="shared" si="162"/>
        <v>0</v>
      </c>
      <c r="Q1537" s="555">
        <v>0</v>
      </c>
      <c r="R1537" s="563">
        <v>0</v>
      </c>
      <c r="S1537" s="343">
        <v>0</v>
      </c>
      <c r="T1537" s="341">
        <v>0</v>
      </c>
      <c r="U1537" s="343">
        <v>0</v>
      </c>
      <c r="V1537" s="343">
        <f t="shared" si="163"/>
        <v>0</v>
      </c>
      <c r="W1537" s="343">
        <v>0</v>
      </c>
      <c r="X1537" s="343">
        <v>0</v>
      </c>
      <c r="Y1537" s="343">
        <v>0</v>
      </c>
      <c r="Z1537" s="341">
        <v>0</v>
      </c>
      <c r="AA1537" s="343">
        <v>0</v>
      </c>
      <c r="AB1537" s="343">
        <f t="shared" si="164"/>
        <v>0</v>
      </c>
      <c r="AC1537" s="552">
        <v>0</v>
      </c>
      <c r="AD1537" s="563">
        <v>0</v>
      </c>
      <c r="AE1537" s="343">
        <v>0</v>
      </c>
      <c r="AF1537" s="341">
        <v>0</v>
      </c>
      <c r="AG1537" s="343">
        <v>0</v>
      </c>
      <c r="AH1537" s="343">
        <f t="shared" si="165"/>
        <v>0</v>
      </c>
      <c r="AI1537" s="343">
        <v>0</v>
      </c>
      <c r="AJ1537" s="343">
        <v>68</v>
      </c>
      <c r="AK1537" s="343">
        <v>214.4</v>
      </c>
      <c r="AL1537" s="341">
        <v>0.99950000000000006</v>
      </c>
      <c r="AM1537" s="343">
        <v>17530</v>
      </c>
      <c r="AN1537" s="343">
        <f t="shared" si="166"/>
        <v>0</v>
      </c>
      <c r="AO1537" s="552">
        <v>35.82</v>
      </c>
      <c r="AP1537" s="360">
        <f t="shared" si="167"/>
        <v>5.9699999999999996E-2</v>
      </c>
    </row>
    <row r="1538" spans="1:42">
      <c r="A1538" s="551">
        <v>1367</v>
      </c>
      <c r="B1538" s="341" t="s">
        <v>3387</v>
      </c>
      <c r="C1538" s="341" t="s">
        <v>3640</v>
      </c>
      <c r="D1538" s="341" t="s">
        <v>499</v>
      </c>
      <c r="E1538" s="555">
        <v>250</v>
      </c>
      <c r="F1538" s="563">
        <v>4.32</v>
      </c>
      <c r="G1538" s="343">
        <v>200</v>
      </c>
      <c r="H1538" s="341">
        <v>0.75</v>
      </c>
      <c r="I1538" s="343">
        <v>828</v>
      </c>
      <c r="J1538" s="343">
        <f t="shared" si="161"/>
        <v>0</v>
      </c>
      <c r="K1538" s="343">
        <v>35.49</v>
      </c>
      <c r="L1538" s="343">
        <v>62.08</v>
      </c>
      <c r="M1538" s="343">
        <v>200</v>
      </c>
      <c r="N1538" s="341">
        <v>0.61629999999999996</v>
      </c>
      <c r="O1538" s="343">
        <v>694</v>
      </c>
      <c r="P1538" s="343">
        <f t="shared" si="162"/>
        <v>0</v>
      </c>
      <c r="Q1538" s="555">
        <v>2.44</v>
      </c>
      <c r="R1538" s="563">
        <v>4.32</v>
      </c>
      <c r="S1538" s="343">
        <v>200</v>
      </c>
      <c r="T1538" s="341">
        <v>0.55400000000000005</v>
      </c>
      <c r="U1538" s="343">
        <v>758</v>
      </c>
      <c r="V1538" s="343">
        <f t="shared" si="163"/>
        <v>0</v>
      </c>
      <c r="W1538" s="343">
        <v>43.98</v>
      </c>
      <c r="X1538" s="343">
        <v>5.28</v>
      </c>
      <c r="Y1538" s="343">
        <v>200</v>
      </c>
      <c r="Z1538" s="341">
        <v>0.55049999999999999</v>
      </c>
      <c r="AA1538" s="343">
        <v>762</v>
      </c>
      <c r="AB1538" s="343">
        <f t="shared" si="164"/>
        <v>0</v>
      </c>
      <c r="AC1538" s="552">
        <v>35.229999999999997</v>
      </c>
      <c r="AD1538" s="563">
        <v>6.24</v>
      </c>
      <c r="AE1538" s="343">
        <v>200</v>
      </c>
      <c r="AF1538" s="341">
        <v>0.505</v>
      </c>
      <c r="AG1538" s="343">
        <v>796</v>
      </c>
      <c r="AH1538" s="343">
        <f t="shared" si="165"/>
        <v>0</v>
      </c>
      <c r="AI1538" s="343">
        <v>33.950000000000003</v>
      </c>
      <c r="AJ1538" s="343">
        <v>4.96</v>
      </c>
      <c r="AK1538" s="343">
        <v>200</v>
      </c>
      <c r="AL1538" s="341">
        <v>0.60850000000000004</v>
      </c>
      <c r="AM1538" s="343">
        <v>628</v>
      </c>
      <c r="AN1538" s="343">
        <f t="shared" si="166"/>
        <v>0</v>
      </c>
      <c r="AO1538" s="552">
        <v>28.9</v>
      </c>
      <c r="AP1538" s="360">
        <f t="shared" si="167"/>
        <v>0.29998333333333332</v>
      </c>
    </row>
    <row r="1539" spans="1:42">
      <c r="A1539" s="551">
        <v>1368</v>
      </c>
      <c r="B1539" s="341" t="s">
        <v>3387</v>
      </c>
      <c r="C1539" s="341" t="s">
        <v>3641</v>
      </c>
      <c r="D1539" s="341" t="s">
        <v>526</v>
      </c>
      <c r="E1539" s="555">
        <v>297.77777777777777</v>
      </c>
      <c r="F1539" s="563">
        <v>151.04</v>
      </c>
      <c r="G1539" s="343">
        <v>0</v>
      </c>
      <c r="H1539" s="341">
        <v>0</v>
      </c>
      <c r="I1539" s="343">
        <v>0</v>
      </c>
      <c r="J1539" s="343">
        <f t="shared" ref="J1539:J1546" si="168">IF(K1539&gt;60,(K1539-60)/K1539*I1539,0)</f>
        <v>0</v>
      </c>
      <c r="K1539" s="343">
        <v>0</v>
      </c>
      <c r="L1539" s="343">
        <v>154.08000000000001</v>
      </c>
      <c r="M1539" s="343">
        <v>0</v>
      </c>
      <c r="N1539" s="341">
        <v>0</v>
      </c>
      <c r="O1539" s="343">
        <v>0</v>
      </c>
      <c r="P1539" s="343">
        <f t="shared" ref="P1539:P1546" si="169">IF(Q1539&gt;60,(Q1539-60)/Q1539*O1539,0)</f>
        <v>0</v>
      </c>
      <c r="Q1539" s="555">
        <v>0</v>
      </c>
      <c r="R1539" s="563">
        <v>146.63999999999999</v>
      </c>
      <c r="S1539" s="343">
        <v>238.22200000000001</v>
      </c>
      <c r="T1539" s="341">
        <v>0.82769999999999999</v>
      </c>
      <c r="U1539" s="343">
        <v>2652</v>
      </c>
      <c r="V1539" s="343">
        <f t="shared" ref="V1539:V1546" si="170">IF(W1539&gt;60,(W1539-60)/W1539*U1539,0)</f>
        <v>0</v>
      </c>
      <c r="W1539" s="343">
        <v>3.14</v>
      </c>
      <c r="X1539" s="343">
        <v>181.68</v>
      </c>
      <c r="Y1539" s="343">
        <v>238.22200000000001</v>
      </c>
      <c r="Z1539" s="341">
        <v>0.81769999999999998</v>
      </c>
      <c r="AA1539" s="343">
        <v>52830</v>
      </c>
      <c r="AB1539" s="343">
        <f t="shared" ref="AB1539:AB1546" si="171">IF(AC1539&gt;60,(AC1539-60)/AC1539*AA1539,0)</f>
        <v>0</v>
      </c>
      <c r="AC1539" s="552">
        <v>47.8</v>
      </c>
      <c r="AD1539" s="563">
        <v>152.4</v>
      </c>
      <c r="AE1539" s="343">
        <v>238.22200000000001</v>
      </c>
      <c r="AF1539" s="341">
        <v>0.80910000000000004</v>
      </c>
      <c r="AG1539" s="343">
        <v>45792</v>
      </c>
      <c r="AH1539" s="343">
        <f t="shared" ref="AH1539:AH1546" si="172">IF(AI1539&gt;60,(AI1539-60)/AI1539*AG1539,0)</f>
        <v>0</v>
      </c>
      <c r="AI1539" s="343">
        <v>49.91</v>
      </c>
      <c r="AJ1539" s="343">
        <v>151.68</v>
      </c>
      <c r="AK1539" s="343">
        <v>238.22200000000001</v>
      </c>
      <c r="AL1539" s="341">
        <v>0.81100000000000005</v>
      </c>
      <c r="AM1539" s="343">
        <v>47031</v>
      </c>
      <c r="AN1539" s="343">
        <f t="shared" ref="AN1539:AN1546" si="173">IF(AO1539&gt;60,(AO1539-60)/AO1539*AM1539,0)</f>
        <v>0</v>
      </c>
      <c r="AO1539" s="552">
        <v>53.1</v>
      </c>
      <c r="AP1539" s="360">
        <f t="shared" si="167"/>
        <v>0.25658333333333333</v>
      </c>
    </row>
    <row r="1540" spans="1:42">
      <c r="A1540" s="551">
        <v>1472</v>
      </c>
      <c r="B1540" s="341" t="s">
        <v>3387</v>
      </c>
      <c r="C1540" s="341" t="s">
        <v>2803</v>
      </c>
      <c r="D1540" s="341" t="s">
        <v>526</v>
      </c>
      <c r="E1540" s="555">
        <v>2000</v>
      </c>
      <c r="F1540" s="563">
        <v>913.92</v>
      </c>
      <c r="G1540" s="343">
        <v>1600</v>
      </c>
      <c r="H1540" s="341">
        <v>0.97470000000000001</v>
      </c>
      <c r="I1540" s="343">
        <v>376902</v>
      </c>
      <c r="J1540" s="343">
        <f t="shared" si="168"/>
        <v>0</v>
      </c>
      <c r="K1540" s="343">
        <v>58.76</v>
      </c>
      <c r="L1540" s="343">
        <v>865.44</v>
      </c>
      <c r="M1540" s="343">
        <v>1600</v>
      </c>
      <c r="N1540" s="341">
        <v>0.98009999999999997</v>
      </c>
      <c r="O1540" s="343">
        <v>342867</v>
      </c>
      <c r="P1540" s="343">
        <f t="shared" si="169"/>
        <v>0</v>
      </c>
      <c r="Q1540" s="555">
        <v>54.33</v>
      </c>
      <c r="R1540" s="563">
        <v>923.04</v>
      </c>
      <c r="S1540" s="343">
        <v>1600</v>
      </c>
      <c r="T1540" s="341">
        <v>0.96430000000000005</v>
      </c>
      <c r="U1540" s="343">
        <v>168294</v>
      </c>
      <c r="V1540" s="343">
        <f t="shared" si="170"/>
        <v>0</v>
      </c>
      <c r="W1540" s="343">
        <v>26.26</v>
      </c>
      <c r="X1540" s="343">
        <v>858</v>
      </c>
      <c r="Y1540" s="343">
        <v>1600</v>
      </c>
      <c r="Z1540" s="341">
        <v>0.97619999999999996</v>
      </c>
      <c r="AA1540" s="343">
        <v>312381</v>
      </c>
      <c r="AB1540" s="343">
        <f t="shared" si="171"/>
        <v>0</v>
      </c>
      <c r="AC1540" s="552">
        <v>50.13</v>
      </c>
      <c r="AD1540" s="563">
        <v>805.44</v>
      </c>
      <c r="AE1540" s="343">
        <v>1600</v>
      </c>
      <c r="AF1540" s="341">
        <v>0.96909999999999996</v>
      </c>
      <c r="AG1540" s="343">
        <v>358470</v>
      </c>
      <c r="AH1540" s="343">
        <f t="shared" si="172"/>
        <v>9989.7666882695994</v>
      </c>
      <c r="AI1540" s="343">
        <v>61.72</v>
      </c>
      <c r="AJ1540" s="343">
        <v>797.76</v>
      </c>
      <c r="AK1540" s="343">
        <v>1600</v>
      </c>
      <c r="AL1540" s="341">
        <v>0.96530000000000005</v>
      </c>
      <c r="AM1540" s="343">
        <v>342213</v>
      </c>
      <c r="AN1540" s="343">
        <f t="shared" si="173"/>
        <v>9482.810403500247</v>
      </c>
      <c r="AO1540" s="552">
        <v>61.71</v>
      </c>
      <c r="AP1540" s="360">
        <f t="shared" si="167"/>
        <v>0.52151666666666663</v>
      </c>
    </row>
    <row r="1541" spans="1:42">
      <c r="A1541" s="551">
        <v>1478</v>
      </c>
      <c r="B1541" s="341" t="s">
        <v>3387</v>
      </c>
      <c r="C1541" s="341" t="s">
        <v>3207</v>
      </c>
      <c r="D1541" s="341" t="s">
        <v>840</v>
      </c>
      <c r="E1541" s="555">
        <v>4738</v>
      </c>
      <c r="F1541" s="563">
        <v>976.8</v>
      </c>
      <c r="G1541" s="343">
        <v>3790.4</v>
      </c>
      <c r="H1541" s="341">
        <v>0.99750000000000005</v>
      </c>
      <c r="I1541" s="343">
        <v>12360</v>
      </c>
      <c r="J1541" s="343">
        <f t="shared" si="168"/>
        <v>0</v>
      </c>
      <c r="K1541" s="343">
        <v>1.76</v>
      </c>
      <c r="L1541" s="343">
        <v>33.6</v>
      </c>
      <c r="M1541" s="343">
        <v>3790.4</v>
      </c>
      <c r="N1541" s="341">
        <v>1</v>
      </c>
      <c r="O1541" s="343">
        <v>9090</v>
      </c>
      <c r="P1541" s="343">
        <f t="shared" si="169"/>
        <v>0</v>
      </c>
      <c r="Q1541" s="555">
        <v>36.36</v>
      </c>
      <c r="R1541" s="563">
        <v>268.8</v>
      </c>
      <c r="S1541" s="343">
        <v>3790.4</v>
      </c>
      <c r="T1541" s="341">
        <v>0.99529999999999996</v>
      </c>
      <c r="U1541" s="343">
        <v>12780</v>
      </c>
      <c r="V1541" s="343">
        <f t="shared" si="170"/>
        <v>0</v>
      </c>
      <c r="W1541" s="343">
        <v>6.63</v>
      </c>
      <c r="X1541" s="343">
        <v>1500</v>
      </c>
      <c r="Y1541" s="343">
        <v>3790.4</v>
      </c>
      <c r="Z1541" s="341">
        <v>0.95240000000000002</v>
      </c>
      <c r="AA1541" s="343">
        <v>38430</v>
      </c>
      <c r="AB1541" s="343">
        <f t="shared" si="171"/>
        <v>0</v>
      </c>
      <c r="AC1541" s="552">
        <v>3.62</v>
      </c>
      <c r="AD1541" s="563">
        <v>3120</v>
      </c>
      <c r="AE1541" s="343">
        <v>3790.4</v>
      </c>
      <c r="AF1541" s="341">
        <v>0.9446</v>
      </c>
      <c r="AG1541" s="343">
        <v>133710</v>
      </c>
      <c r="AH1541" s="343">
        <f t="shared" si="172"/>
        <v>0</v>
      </c>
      <c r="AI1541" s="343">
        <v>6.1</v>
      </c>
      <c r="AJ1541" s="343">
        <v>3556.8</v>
      </c>
      <c r="AK1541" s="343">
        <v>3790.4</v>
      </c>
      <c r="AL1541" s="341">
        <v>0.95350000000000001</v>
      </c>
      <c r="AM1541" s="343">
        <v>237480</v>
      </c>
      <c r="AN1541" s="343">
        <f t="shared" si="173"/>
        <v>0</v>
      </c>
      <c r="AO1541" s="552">
        <v>9.73</v>
      </c>
      <c r="AP1541" s="360">
        <f t="shared" si="167"/>
        <v>0.10700000000000001</v>
      </c>
    </row>
    <row r="1542" spans="1:42">
      <c r="A1542" s="551">
        <v>1479</v>
      </c>
      <c r="B1542" s="341" t="s">
        <v>3387</v>
      </c>
      <c r="C1542" s="341" t="s">
        <v>3229</v>
      </c>
      <c r="D1542" s="341" t="s">
        <v>840</v>
      </c>
      <c r="E1542" s="555">
        <v>2181</v>
      </c>
      <c r="F1542" s="563">
        <v>24</v>
      </c>
      <c r="G1542" s="343">
        <v>1744.8</v>
      </c>
      <c r="H1542" s="341">
        <v>1</v>
      </c>
      <c r="I1542" s="343">
        <v>9780</v>
      </c>
      <c r="J1542" s="343">
        <f t="shared" si="168"/>
        <v>0</v>
      </c>
      <c r="K1542" s="343">
        <v>56.6</v>
      </c>
      <c r="L1542" s="343">
        <v>1284</v>
      </c>
      <c r="M1542" s="343">
        <v>1744.8</v>
      </c>
      <c r="N1542" s="341">
        <v>0.98660000000000003</v>
      </c>
      <c r="O1542" s="343">
        <v>13320</v>
      </c>
      <c r="P1542" s="343">
        <f t="shared" si="169"/>
        <v>0</v>
      </c>
      <c r="Q1542" s="555">
        <v>1.41</v>
      </c>
      <c r="R1542" s="563">
        <v>624</v>
      </c>
      <c r="S1542" s="343">
        <v>1744.8</v>
      </c>
      <c r="T1542" s="341">
        <v>0.97789999999999999</v>
      </c>
      <c r="U1542" s="343">
        <v>13320</v>
      </c>
      <c r="V1542" s="343">
        <f t="shared" si="170"/>
        <v>0</v>
      </c>
      <c r="W1542" s="343">
        <v>3.03</v>
      </c>
      <c r="X1542" s="343">
        <v>1152</v>
      </c>
      <c r="Y1542" s="343">
        <v>1744.8</v>
      </c>
      <c r="Z1542" s="341">
        <v>0.93979999999999997</v>
      </c>
      <c r="AA1542" s="343">
        <v>27180</v>
      </c>
      <c r="AB1542" s="343">
        <f t="shared" si="171"/>
        <v>0</v>
      </c>
      <c r="AC1542" s="552">
        <v>3.37</v>
      </c>
      <c r="AD1542" s="563">
        <v>1680</v>
      </c>
      <c r="AE1542" s="343">
        <v>1744.8</v>
      </c>
      <c r="AF1542" s="341">
        <v>0.89770000000000005</v>
      </c>
      <c r="AG1542" s="343">
        <v>112740</v>
      </c>
      <c r="AH1542" s="343">
        <f t="shared" si="172"/>
        <v>0</v>
      </c>
      <c r="AI1542" s="343">
        <v>10.050000000000001</v>
      </c>
      <c r="AJ1542" s="343">
        <v>1248</v>
      </c>
      <c r="AK1542" s="343">
        <v>1744.8</v>
      </c>
      <c r="AL1542" s="341">
        <v>0.91669999999999996</v>
      </c>
      <c r="AM1542" s="343">
        <v>50880</v>
      </c>
      <c r="AN1542" s="343">
        <f t="shared" si="173"/>
        <v>0</v>
      </c>
      <c r="AO1542" s="552">
        <v>6.18</v>
      </c>
      <c r="AP1542" s="360">
        <f t="shared" si="167"/>
        <v>0.13439999999999996</v>
      </c>
    </row>
    <row r="1543" spans="1:42">
      <c r="A1543" s="551">
        <v>1480</v>
      </c>
      <c r="B1543" s="341" t="s">
        <v>3387</v>
      </c>
      <c r="C1543" s="341" t="s">
        <v>3187</v>
      </c>
      <c r="D1543" s="341" t="s">
        <v>502</v>
      </c>
      <c r="E1543" s="555">
        <v>1266</v>
      </c>
      <c r="F1543" s="563">
        <v>300</v>
      </c>
      <c r="G1543" s="343">
        <v>1012.8</v>
      </c>
      <c r="H1543" s="341">
        <v>0.99170000000000003</v>
      </c>
      <c r="I1543" s="343">
        <v>66525</v>
      </c>
      <c r="J1543" s="343">
        <f t="shared" si="168"/>
        <v>0</v>
      </c>
      <c r="K1543" s="343">
        <v>31.06</v>
      </c>
      <c r="L1543" s="343">
        <v>280.8</v>
      </c>
      <c r="M1543" s="343">
        <v>1012.8</v>
      </c>
      <c r="N1543" s="341">
        <v>0.99409999999999998</v>
      </c>
      <c r="O1543" s="343">
        <v>76545</v>
      </c>
      <c r="P1543" s="343">
        <f t="shared" si="169"/>
        <v>0</v>
      </c>
      <c r="Q1543" s="555">
        <v>36.85</v>
      </c>
      <c r="R1543" s="563">
        <v>258</v>
      </c>
      <c r="S1543" s="343">
        <v>1012.8</v>
      </c>
      <c r="T1543" s="341">
        <v>0.99970000000000003</v>
      </c>
      <c r="U1543" s="343">
        <v>74895</v>
      </c>
      <c r="V1543" s="343">
        <f t="shared" si="170"/>
        <v>0</v>
      </c>
      <c r="W1543" s="343">
        <v>40.33</v>
      </c>
      <c r="X1543" s="343">
        <v>190.8</v>
      </c>
      <c r="Y1543" s="343">
        <v>1012.8</v>
      </c>
      <c r="Z1543" s="341">
        <v>1</v>
      </c>
      <c r="AA1543" s="343">
        <v>57660</v>
      </c>
      <c r="AB1543" s="343">
        <f t="shared" si="171"/>
        <v>0</v>
      </c>
      <c r="AC1543" s="552">
        <v>40.619999999999997</v>
      </c>
      <c r="AD1543" s="563">
        <v>206.4</v>
      </c>
      <c r="AE1543" s="343">
        <v>1012.8</v>
      </c>
      <c r="AF1543" s="341">
        <v>1</v>
      </c>
      <c r="AG1543" s="343">
        <v>61215</v>
      </c>
      <c r="AH1543" s="343">
        <f t="shared" si="172"/>
        <v>0</v>
      </c>
      <c r="AI1543" s="343">
        <v>39.86</v>
      </c>
      <c r="AJ1543" s="343">
        <v>250.8</v>
      </c>
      <c r="AK1543" s="343">
        <v>1012.8</v>
      </c>
      <c r="AL1543" s="341">
        <v>0.99970000000000003</v>
      </c>
      <c r="AM1543" s="343">
        <v>65040</v>
      </c>
      <c r="AN1543" s="343">
        <f t="shared" si="173"/>
        <v>0</v>
      </c>
      <c r="AO1543" s="552">
        <v>36.03</v>
      </c>
      <c r="AP1543" s="360">
        <f t="shared" ref="AP1543:AP1546" si="174">AVERAGE(K1543,Q1543,W1543,AC1543,AI1543,AO1543)/100</f>
        <v>0.37458333333333327</v>
      </c>
    </row>
    <row r="1544" spans="1:42">
      <c r="A1544" s="551">
        <v>1481</v>
      </c>
      <c r="B1544" s="341" t="s">
        <v>3387</v>
      </c>
      <c r="C1544" s="341" t="s">
        <v>3642</v>
      </c>
      <c r="D1544" s="341" t="s">
        <v>499</v>
      </c>
      <c r="E1544" s="555">
        <v>1200</v>
      </c>
      <c r="F1544" s="563">
        <v>344.88</v>
      </c>
      <c r="G1544" s="343">
        <v>960</v>
      </c>
      <c r="H1544" s="341">
        <v>0.99250000000000005</v>
      </c>
      <c r="I1544" s="343">
        <v>72945</v>
      </c>
      <c r="J1544" s="343">
        <f t="shared" si="168"/>
        <v>0</v>
      </c>
      <c r="K1544" s="343">
        <v>29.6</v>
      </c>
      <c r="L1544" s="343">
        <v>372.96</v>
      </c>
      <c r="M1544" s="343">
        <v>960</v>
      </c>
      <c r="N1544" s="341">
        <v>0.99280000000000002</v>
      </c>
      <c r="O1544" s="343">
        <v>46359</v>
      </c>
      <c r="P1544" s="343">
        <f t="shared" si="169"/>
        <v>0</v>
      </c>
      <c r="Q1544" s="555">
        <v>16.829999999999998</v>
      </c>
      <c r="R1544" s="563">
        <v>303.12</v>
      </c>
      <c r="S1544" s="343">
        <v>960</v>
      </c>
      <c r="T1544" s="341">
        <v>0.99109999999999998</v>
      </c>
      <c r="U1544" s="343">
        <v>22131</v>
      </c>
      <c r="V1544" s="343">
        <f t="shared" si="170"/>
        <v>0</v>
      </c>
      <c r="W1544" s="343">
        <v>10.23</v>
      </c>
      <c r="X1544" s="343">
        <v>472.32</v>
      </c>
      <c r="Y1544" s="343">
        <v>960</v>
      </c>
      <c r="Z1544" s="341">
        <v>0.99129999999999996</v>
      </c>
      <c r="AA1544" s="343">
        <v>63198</v>
      </c>
      <c r="AB1544" s="343">
        <f t="shared" si="171"/>
        <v>0</v>
      </c>
      <c r="AC1544" s="552">
        <v>18.14</v>
      </c>
      <c r="AD1544" s="563">
        <v>460.08</v>
      </c>
      <c r="AE1544" s="343">
        <v>960</v>
      </c>
      <c r="AF1544" s="341">
        <v>0.99480000000000002</v>
      </c>
      <c r="AG1544" s="343">
        <v>52272</v>
      </c>
      <c r="AH1544" s="343">
        <f t="shared" si="172"/>
        <v>0</v>
      </c>
      <c r="AI1544" s="343">
        <v>15.35</v>
      </c>
      <c r="AJ1544" s="343">
        <v>413.28</v>
      </c>
      <c r="AK1544" s="343">
        <v>960</v>
      </c>
      <c r="AL1544" s="341">
        <v>0.99280000000000002</v>
      </c>
      <c r="AM1544" s="343">
        <v>33678</v>
      </c>
      <c r="AN1544" s="343">
        <f t="shared" si="173"/>
        <v>0</v>
      </c>
      <c r="AO1544" s="552">
        <v>11.4</v>
      </c>
      <c r="AP1544" s="360">
        <f t="shared" si="174"/>
        <v>0.16925000000000001</v>
      </c>
    </row>
    <row r="1545" spans="1:42">
      <c r="A1545" s="551">
        <v>1482</v>
      </c>
      <c r="B1545" s="341" t="s">
        <v>3387</v>
      </c>
      <c r="C1545" s="341" t="s">
        <v>3233</v>
      </c>
      <c r="D1545" s="341" t="s">
        <v>840</v>
      </c>
      <c r="E1545" s="555">
        <v>1394</v>
      </c>
      <c r="F1545" s="563">
        <v>114</v>
      </c>
      <c r="G1545" s="343">
        <v>1115.2</v>
      </c>
      <c r="H1545" s="341">
        <v>0.99399999999999999</v>
      </c>
      <c r="I1545" s="343">
        <v>4980</v>
      </c>
      <c r="J1545" s="343">
        <f t="shared" si="168"/>
        <v>0</v>
      </c>
      <c r="K1545" s="343">
        <v>6.1</v>
      </c>
      <c r="L1545" s="343">
        <v>12</v>
      </c>
      <c r="M1545" s="343">
        <v>1115.2</v>
      </c>
      <c r="N1545" s="341">
        <v>1</v>
      </c>
      <c r="O1545" s="343">
        <v>5160</v>
      </c>
      <c r="P1545" s="343">
        <f t="shared" si="169"/>
        <v>0</v>
      </c>
      <c r="Q1545" s="555">
        <v>57.8</v>
      </c>
      <c r="R1545" s="563">
        <v>216</v>
      </c>
      <c r="S1545" s="343">
        <v>1115.2</v>
      </c>
      <c r="T1545" s="341">
        <v>0.99480000000000002</v>
      </c>
      <c r="U1545" s="343">
        <v>5760</v>
      </c>
      <c r="V1545" s="343">
        <f t="shared" si="170"/>
        <v>0</v>
      </c>
      <c r="W1545" s="343">
        <v>3.72</v>
      </c>
      <c r="X1545" s="343">
        <v>180</v>
      </c>
      <c r="Y1545" s="343">
        <v>1115.2</v>
      </c>
      <c r="Z1545" s="341">
        <v>0.99419999999999997</v>
      </c>
      <c r="AA1545" s="343">
        <v>5220</v>
      </c>
      <c r="AB1545" s="343">
        <f t="shared" si="171"/>
        <v>0</v>
      </c>
      <c r="AC1545" s="552">
        <v>3.92</v>
      </c>
      <c r="AD1545" s="563">
        <v>672</v>
      </c>
      <c r="AE1545" s="343">
        <v>1115.2</v>
      </c>
      <c r="AF1545" s="341">
        <v>0.92069999999999996</v>
      </c>
      <c r="AG1545" s="343">
        <v>18120</v>
      </c>
      <c r="AH1545" s="343">
        <f t="shared" si="172"/>
        <v>0</v>
      </c>
      <c r="AI1545" s="343">
        <v>3.94</v>
      </c>
      <c r="AJ1545" s="343">
        <v>12</v>
      </c>
      <c r="AK1545" s="343">
        <v>1115.2</v>
      </c>
      <c r="AL1545" s="341">
        <v>1</v>
      </c>
      <c r="AM1545" s="343">
        <v>4290</v>
      </c>
      <c r="AN1545" s="343">
        <f t="shared" si="173"/>
        <v>0</v>
      </c>
      <c r="AO1545" s="552">
        <v>49.65</v>
      </c>
      <c r="AP1545" s="360">
        <f t="shared" si="174"/>
        <v>0.20855000000000001</v>
      </c>
    </row>
    <row r="1546" spans="1:42" ht="15.75" thickBot="1">
      <c r="A1546" s="553">
        <v>1541</v>
      </c>
      <c r="B1546" s="554" t="s">
        <v>3387</v>
      </c>
      <c r="C1546" s="554" t="s">
        <v>3160</v>
      </c>
      <c r="D1546" s="554" t="s">
        <v>738</v>
      </c>
      <c r="E1546" s="556">
        <v>14000</v>
      </c>
      <c r="F1546" s="564">
        <v>10574</v>
      </c>
      <c r="G1546" s="559">
        <v>11200</v>
      </c>
      <c r="H1546" s="560">
        <v>0.99929999999999997</v>
      </c>
      <c r="I1546" s="559">
        <v>2789800</v>
      </c>
      <c r="J1546" s="559">
        <f t="shared" si="168"/>
        <v>0</v>
      </c>
      <c r="K1546" s="559">
        <v>36.67</v>
      </c>
      <c r="L1546" s="559">
        <v>10510</v>
      </c>
      <c r="M1546" s="559">
        <v>11200</v>
      </c>
      <c r="N1546" s="560">
        <v>0.99880000000000002</v>
      </c>
      <c r="O1546" s="559">
        <v>2940200</v>
      </c>
      <c r="P1546" s="559">
        <f t="shared" si="169"/>
        <v>0</v>
      </c>
      <c r="Q1546" s="571">
        <v>37.64</v>
      </c>
      <c r="R1546" s="564">
        <v>10745</v>
      </c>
      <c r="S1546" s="559">
        <v>11200</v>
      </c>
      <c r="T1546" s="560">
        <v>0.99939999999999996</v>
      </c>
      <c r="U1546" s="559">
        <v>2796300</v>
      </c>
      <c r="V1546" s="559">
        <f t="shared" si="170"/>
        <v>0</v>
      </c>
      <c r="W1546" s="559">
        <v>36.159999999999997</v>
      </c>
      <c r="X1546" s="559">
        <v>13186</v>
      </c>
      <c r="Y1546" s="559">
        <v>13186</v>
      </c>
      <c r="Z1546" s="560">
        <v>0.99350000000000005</v>
      </c>
      <c r="AA1546" s="559">
        <v>2860200</v>
      </c>
      <c r="AB1546" s="559">
        <f t="shared" si="171"/>
        <v>0</v>
      </c>
      <c r="AC1546" s="565">
        <v>29.35</v>
      </c>
      <c r="AD1546" s="564">
        <v>11842</v>
      </c>
      <c r="AE1546" s="559">
        <v>11842</v>
      </c>
      <c r="AF1546" s="560">
        <v>0.99650000000000005</v>
      </c>
      <c r="AG1546" s="559">
        <v>2948500</v>
      </c>
      <c r="AH1546" s="559">
        <f t="shared" si="172"/>
        <v>0</v>
      </c>
      <c r="AI1546" s="559">
        <v>33.58</v>
      </c>
      <c r="AJ1546" s="559">
        <v>13946</v>
      </c>
      <c r="AK1546" s="559">
        <v>13946</v>
      </c>
      <c r="AL1546" s="560">
        <v>0.99270000000000003</v>
      </c>
      <c r="AM1546" s="559">
        <v>3078600</v>
      </c>
      <c r="AN1546" s="559">
        <f t="shared" si="173"/>
        <v>0</v>
      </c>
      <c r="AO1546" s="565">
        <v>30.88</v>
      </c>
      <c r="AP1546" s="360">
        <f t="shared" si="174"/>
        <v>0.34046666666666658</v>
      </c>
    </row>
    <row r="1547" spans="1:42" ht="16.5" thickBot="1">
      <c r="A1547" s="544"/>
      <c r="B1547" s="545"/>
      <c r="C1547" s="546" t="s">
        <v>3388</v>
      </c>
      <c r="D1547" s="547"/>
      <c r="E1547" s="557">
        <f>SUM(E6:E1546)</f>
        <v>2256040.5555555564</v>
      </c>
      <c r="F1547" s="566">
        <f>SUM(F6:F1546)</f>
        <v>1615802.8578799977</v>
      </c>
      <c r="G1547" s="567">
        <f>SUM(G6:G1546)</f>
        <v>1908679.8129999973</v>
      </c>
      <c r="H1547" s="568">
        <f>AVERAGE(H6:H1546)</f>
        <v>0.87425872809863603</v>
      </c>
      <c r="I1547" s="567">
        <f>SUM(I6:I1546)</f>
        <v>660983069.54629993</v>
      </c>
      <c r="J1547" s="567">
        <f>SUM(J6:J1546)</f>
        <v>231712115.6001527</v>
      </c>
      <c r="K1547" s="567">
        <f>AVERAGE(K6:K1546)</f>
        <v>32.911941553193302</v>
      </c>
      <c r="L1547" s="567">
        <f>SUM(L6:L1546)</f>
        <v>1646353.9251900006</v>
      </c>
      <c r="M1547" s="567">
        <f>SUM(M6:M1546)</f>
        <v>1907355.4759999991</v>
      </c>
      <c r="N1547" s="568">
        <f>AVERAGE(N6:N1546)</f>
        <v>0.88233556132381485</v>
      </c>
      <c r="O1547" s="567">
        <f>SUM(O6:O1546)</f>
        <v>580695870.87616003</v>
      </c>
      <c r="P1547" s="567">
        <f>SUM(P6:P1546)</f>
        <v>151192278.74680695</v>
      </c>
      <c r="Q1547" s="573">
        <f>AVERAGE(Q6:Q1546)</f>
        <v>30.444795321711762</v>
      </c>
      <c r="R1547" s="566">
        <f>SUM(R6:R1546)</f>
        <v>1566122.8797400016</v>
      </c>
      <c r="S1547" s="567">
        <f>SUM(S6:S1546)</f>
        <v>1889771.601999999</v>
      </c>
      <c r="T1547" s="568">
        <f>AVERAGE(T6:T1546)</f>
        <v>0.89260622972096093</v>
      </c>
      <c r="U1547" s="567">
        <f>SUM(U6:U1546)</f>
        <v>552779887.72922981</v>
      </c>
      <c r="V1547" s="567">
        <f>SUM(V6:V1546)</f>
        <v>147561017.72381952</v>
      </c>
      <c r="W1547" s="567">
        <f>AVERAGE(W6:W1546)</f>
        <v>29.518599005393767</v>
      </c>
      <c r="X1547" s="567">
        <f>SUM(X6:X1546)</f>
        <v>1726305.3127399997</v>
      </c>
      <c r="Y1547" s="567">
        <f>SUM(Y6:Y1546)</f>
        <v>1952685.4619999991</v>
      </c>
      <c r="Z1547" s="568">
        <f>AVERAGE(Z6:Z1546)</f>
        <v>0.89385515898767176</v>
      </c>
      <c r="AA1547" s="567">
        <f>SUM(AA6:AA1546)</f>
        <v>474665370.77714008</v>
      </c>
      <c r="AB1547" s="567">
        <f>SUM(AB6:AB1546)</f>
        <v>41320436.516384639</v>
      </c>
      <c r="AC1547" s="569">
        <f>AVERAGE(AC6:AC1546)</f>
        <v>30.664334378366615</v>
      </c>
      <c r="AD1547" s="566">
        <f>SUM(AD6:AD1546)</f>
        <v>1771241.1011299968</v>
      </c>
      <c r="AE1547" s="567">
        <f>SUM(AE6:AE1546)</f>
        <v>2026387.9609999992</v>
      </c>
      <c r="AF1547" s="568">
        <f>AVERAGE(AF6:AF1546)</f>
        <v>0.90502011680726979</v>
      </c>
      <c r="AG1547" s="567">
        <f>SUM(AG6:AG1546)</f>
        <v>503396906.20353985</v>
      </c>
      <c r="AH1547" s="567">
        <f>SUM(AH6:AH1546)</f>
        <v>31701689.040113721</v>
      </c>
      <c r="AI1547" s="567">
        <f>AVERAGE(AI6:AI1546)</f>
        <v>30.789612002721572</v>
      </c>
      <c r="AJ1547" s="567">
        <f>SUM(AJ6:AJ1546)</f>
        <v>1717804.6350500043</v>
      </c>
      <c r="AK1547" s="567">
        <f>SUM(AK6:AK1546)</f>
        <v>2041428.3930000011</v>
      </c>
      <c r="AL1547" s="568">
        <f>AVERAGE(AL6:AL1546)</f>
        <v>0.91493588578844798</v>
      </c>
      <c r="AM1547" s="567">
        <f>SUM(AM6:AM1546)</f>
        <v>611443445.78652978</v>
      </c>
      <c r="AN1547" s="567">
        <f>SUM(AN6:AN1546)</f>
        <v>155532887.52937129</v>
      </c>
      <c r="AO1547" s="569">
        <f>AVERAGE(AO6:AO1546)</f>
        <v>31.44678396899814</v>
      </c>
      <c r="AP1547" s="361">
        <f>MAX(AP6:AP1546)</f>
        <v>1.3122833333333332</v>
      </c>
    </row>
    <row r="1550" spans="1:42">
      <c r="C1550" s="383" t="s">
        <v>3756</v>
      </c>
    </row>
  </sheetData>
  <autoFilter ref="A5:AP1547" xr:uid="{2FB054CF-A758-4CCB-952B-3C5326EDA7E9}"/>
  <mergeCells count="10">
    <mergeCell ref="P1:Q1"/>
    <mergeCell ref="AB1:AC1"/>
    <mergeCell ref="AN1:AO1"/>
    <mergeCell ref="A2:B2"/>
    <mergeCell ref="F4:K4"/>
    <mergeCell ref="L4:Q4"/>
    <mergeCell ref="R4:W4"/>
    <mergeCell ref="X4:AC4"/>
    <mergeCell ref="AD4:AI4"/>
    <mergeCell ref="AJ4:AO4"/>
  </mergeCells>
  <printOptions horizontalCentered="1" verticalCentered="1" gridLines="1"/>
  <pageMargins left="0.19685039370078741" right="0.15748031496062992" top="0.47244094488188981" bottom="0.47244094488188981" header="0.27559055118110237" footer="0.27559055118110237"/>
  <pageSetup paperSize="9" scale="50" fitToWidth="25" pageOrder="overThenDown" orientation="landscape" r:id="rId1"/>
  <headerFooter alignWithMargins="0"/>
  <colBreaks count="2" manualBreakCount="2">
    <brk id="17" max="1544" man="1"/>
    <brk id="29" max="1544"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2802B-8240-4397-A517-5318B6D16552}">
  <sheetPr>
    <tabColor rgb="FF92D050"/>
  </sheetPr>
  <dimension ref="A1:BY1480"/>
  <sheetViews>
    <sheetView showGridLines="0" view="pageBreakPreview" zoomScale="70" zoomScaleNormal="90" zoomScaleSheetLayoutView="70" workbookViewId="0">
      <pane xSplit="1" ySplit="5" topLeftCell="B226" activePane="bottomRight" state="frozen"/>
      <selection pane="topRight" activeCell="B1" sqref="B1"/>
      <selection pane="bottomLeft" activeCell="A5" sqref="A5"/>
      <selection pane="bottomRight" activeCell="AF229" sqref="AF229"/>
    </sheetView>
  </sheetViews>
  <sheetFormatPr defaultColWidth="11.44140625" defaultRowHeight="15"/>
  <cols>
    <col min="1" max="1" width="6.88671875" style="28" customWidth="1"/>
    <col min="2" max="2" width="21.44140625" style="28" bestFit="1" customWidth="1"/>
    <col min="3" max="3" width="39.33203125" style="25" customWidth="1"/>
    <col min="4" max="4" width="47" style="25" customWidth="1"/>
    <col min="5" max="5" width="8.44140625" style="25" customWidth="1"/>
    <col min="6" max="77" width="8.6640625" style="25" customWidth="1"/>
    <col min="78" max="16384" width="11.44140625" style="25"/>
  </cols>
  <sheetData>
    <row r="1" spans="1:77" ht="15.75">
      <c r="A1" s="317" t="s">
        <v>478</v>
      </c>
      <c r="B1" s="271"/>
      <c r="C1" s="80"/>
      <c r="D1" s="80"/>
      <c r="E1" s="80"/>
      <c r="F1" s="80"/>
      <c r="G1" s="80"/>
      <c r="H1" s="80"/>
      <c r="I1" s="80"/>
      <c r="J1" s="80"/>
      <c r="K1" s="80"/>
      <c r="L1" s="80"/>
      <c r="M1" s="80"/>
      <c r="N1" s="80"/>
      <c r="O1" s="80"/>
      <c r="P1" s="832" t="s">
        <v>3354</v>
      </c>
      <c r="Q1" s="832"/>
      <c r="R1" s="80"/>
      <c r="S1" s="80"/>
      <c r="T1" s="80"/>
      <c r="U1" s="80"/>
      <c r="V1" s="80"/>
      <c r="W1" s="80"/>
      <c r="X1" s="80"/>
      <c r="Y1" s="80"/>
      <c r="Z1" s="80"/>
      <c r="AA1" s="80"/>
      <c r="AB1" s="832" t="s">
        <v>3354</v>
      </c>
      <c r="AC1" s="832"/>
      <c r="AD1" s="80"/>
      <c r="AE1" s="80"/>
      <c r="AF1" s="80"/>
      <c r="AG1" s="80"/>
      <c r="AH1" s="80"/>
      <c r="AI1" s="80"/>
      <c r="AJ1" s="80"/>
      <c r="AK1" s="80"/>
      <c r="AL1" s="80"/>
      <c r="AM1" s="80"/>
      <c r="AN1" s="832" t="s">
        <v>3354</v>
      </c>
      <c r="AO1" s="832"/>
      <c r="AP1" s="80"/>
      <c r="AQ1" s="80"/>
      <c r="AR1" s="80"/>
      <c r="AS1" s="80"/>
      <c r="AT1" s="80"/>
      <c r="AU1" s="80"/>
      <c r="AV1" s="80"/>
      <c r="AW1" s="80"/>
      <c r="AX1" s="80"/>
      <c r="AY1" s="80"/>
      <c r="AZ1" s="832" t="s">
        <v>3354</v>
      </c>
      <c r="BA1" s="832"/>
      <c r="BB1" s="80"/>
      <c r="BC1" s="80"/>
      <c r="BD1" s="80"/>
      <c r="BE1" s="80"/>
      <c r="BF1" s="80"/>
      <c r="BG1" s="80"/>
      <c r="BH1" s="80"/>
      <c r="BI1" s="80"/>
      <c r="BJ1" s="80"/>
      <c r="BK1" s="80"/>
      <c r="BL1" s="832" t="s">
        <v>3354</v>
      </c>
      <c r="BM1" s="832"/>
      <c r="BN1" s="80"/>
      <c r="BO1" s="80"/>
      <c r="BP1" s="80"/>
      <c r="BQ1" s="80"/>
      <c r="BR1" s="80"/>
      <c r="BS1" s="80"/>
      <c r="BT1" s="80"/>
      <c r="BU1" s="80"/>
      <c r="BV1" s="80"/>
      <c r="BW1" s="80"/>
      <c r="BX1" s="832" t="s">
        <v>3354</v>
      </c>
      <c r="BY1" s="833"/>
    </row>
    <row r="2" spans="1:77" ht="15.75">
      <c r="A2" s="856" t="s">
        <v>3653</v>
      </c>
      <c r="B2" s="857"/>
      <c r="C2" s="24"/>
      <c r="D2" s="24"/>
      <c r="E2" s="24"/>
      <c r="F2" s="24"/>
      <c r="G2" s="24"/>
      <c r="H2" s="24"/>
      <c r="I2" s="24"/>
      <c r="J2" s="24"/>
      <c r="K2" s="24"/>
      <c r="L2" s="24"/>
      <c r="M2" s="24"/>
      <c r="N2" s="24"/>
      <c r="O2" s="24"/>
      <c r="P2" s="318"/>
      <c r="Q2" s="318"/>
      <c r="R2" s="24"/>
      <c r="S2" s="24"/>
      <c r="T2" s="24"/>
      <c r="U2" s="24"/>
      <c r="V2" s="24"/>
      <c r="W2" s="24"/>
      <c r="X2" s="24"/>
      <c r="Y2" s="24"/>
      <c r="Z2" s="24"/>
      <c r="AA2" s="24"/>
      <c r="AB2" s="318"/>
      <c r="AC2" s="318"/>
      <c r="AD2" s="24"/>
      <c r="AE2" s="24"/>
      <c r="AF2" s="24"/>
      <c r="AG2" s="24"/>
      <c r="AH2" s="24"/>
      <c r="AI2" s="24"/>
      <c r="AJ2" s="24"/>
      <c r="AK2" s="24"/>
      <c r="AL2" s="24"/>
      <c r="AM2" s="24"/>
      <c r="AN2" s="318"/>
      <c r="AO2" s="318"/>
      <c r="AP2" s="24"/>
      <c r="AQ2" s="24"/>
      <c r="AR2" s="24"/>
      <c r="AS2" s="24"/>
      <c r="AT2" s="24"/>
      <c r="AU2" s="24"/>
      <c r="AV2" s="24"/>
      <c r="AW2" s="24"/>
      <c r="AX2" s="24"/>
      <c r="AY2" s="24"/>
      <c r="AZ2" s="318"/>
      <c r="BA2" s="318"/>
      <c r="BB2" s="24"/>
      <c r="BC2" s="24"/>
      <c r="BD2" s="24"/>
      <c r="BE2" s="24"/>
      <c r="BF2" s="24"/>
      <c r="BG2" s="24"/>
      <c r="BH2" s="24"/>
      <c r="BI2" s="24"/>
      <c r="BJ2" s="24"/>
      <c r="BK2" s="24"/>
      <c r="BL2" s="318"/>
      <c r="BM2" s="318"/>
      <c r="BN2" s="24"/>
      <c r="BO2" s="24"/>
      <c r="BP2" s="24"/>
      <c r="BQ2" s="24"/>
      <c r="BR2" s="24"/>
      <c r="BS2" s="24"/>
      <c r="BT2" s="24"/>
      <c r="BU2" s="24"/>
      <c r="BV2" s="24"/>
      <c r="BW2" s="24"/>
      <c r="BX2" s="318"/>
      <c r="BY2" s="319"/>
    </row>
    <row r="3" spans="1:77" ht="15.75">
      <c r="A3" s="320" t="s">
        <v>3355</v>
      </c>
      <c r="B3" s="321"/>
      <c r="C3" s="321"/>
      <c r="D3" s="321"/>
      <c r="E3" s="321"/>
      <c r="F3" s="321"/>
      <c r="G3" s="321"/>
      <c r="H3" s="321"/>
      <c r="I3" s="321"/>
      <c r="J3" s="321"/>
      <c r="K3" s="321"/>
      <c r="L3" s="321"/>
      <c r="M3" s="321"/>
      <c r="N3" s="321"/>
      <c r="O3" s="321"/>
      <c r="P3" s="321"/>
      <c r="Q3" s="321"/>
      <c r="R3" s="321"/>
      <c r="S3" s="321"/>
      <c r="T3" s="321"/>
      <c r="U3" s="321"/>
      <c r="V3" s="321"/>
      <c r="W3" s="321"/>
      <c r="X3" s="321"/>
      <c r="Y3" s="321"/>
      <c r="Z3" s="321"/>
      <c r="AA3" s="321"/>
      <c r="AB3" s="321"/>
      <c r="AC3" s="321"/>
      <c r="AD3" s="321"/>
      <c r="AE3" s="321"/>
      <c r="AF3" s="321"/>
      <c r="AG3" s="321"/>
      <c r="AH3" s="321"/>
      <c r="AI3" s="321"/>
      <c r="AJ3" s="321"/>
      <c r="AK3" s="321"/>
      <c r="AL3" s="321"/>
      <c r="AM3" s="321"/>
      <c r="AN3" s="321"/>
      <c r="AO3" s="321"/>
      <c r="AP3" s="321"/>
      <c r="AQ3" s="321"/>
      <c r="AR3" s="321"/>
      <c r="AS3" s="321"/>
      <c r="AT3" s="321"/>
      <c r="AU3" s="321"/>
      <c r="AV3" s="321"/>
      <c r="AW3" s="321"/>
      <c r="AX3" s="321"/>
      <c r="AY3" s="321"/>
      <c r="AZ3" s="321"/>
      <c r="BA3" s="321"/>
      <c r="BB3" s="321"/>
      <c r="BC3" s="321"/>
      <c r="BD3" s="321"/>
      <c r="BE3" s="321"/>
      <c r="BF3" s="321"/>
      <c r="BG3" s="321"/>
      <c r="BH3" s="321"/>
      <c r="BI3" s="321"/>
      <c r="BJ3" s="321"/>
      <c r="BK3" s="321"/>
      <c r="BL3" s="321"/>
      <c r="BM3" s="321"/>
      <c r="BN3" s="321"/>
      <c r="BO3" s="321"/>
      <c r="BP3" s="321"/>
      <c r="BQ3" s="321"/>
      <c r="BR3" s="321"/>
      <c r="BS3" s="321"/>
      <c r="BT3" s="321"/>
      <c r="BU3" s="321"/>
      <c r="BV3" s="321"/>
      <c r="BW3" s="321"/>
      <c r="BX3" s="321"/>
      <c r="BY3" s="322"/>
    </row>
    <row r="4" spans="1:77" s="324" customFormat="1" ht="24.6" customHeight="1">
      <c r="A4" s="256"/>
      <c r="B4" s="323"/>
      <c r="C4" s="323"/>
      <c r="D4" s="323"/>
      <c r="E4" s="323"/>
      <c r="F4" s="854">
        <v>45017</v>
      </c>
      <c r="G4" s="853"/>
      <c r="H4" s="853"/>
      <c r="I4" s="853"/>
      <c r="J4" s="853"/>
      <c r="K4" s="853"/>
      <c r="L4" s="854">
        <v>45047</v>
      </c>
      <c r="M4" s="853"/>
      <c r="N4" s="853"/>
      <c r="O4" s="853"/>
      <c r="P4" s="853"/>
      <c r="Q4" s="853"/>
      <c r="R4" s="854">
        <v>45078</v>
      </c>
      <c r="S4" s="853"/>
      <c r="T4" s="853"/>
      <c r="U4" s="853"/>
      <c r="V4" s="853"/>
      <c r="W4" s="853"/>
      <c r="X4" s="854">
        <v>45108</v>
      </c>
      <c r="Y4" s="853"/>
      <c r="Z4" s="853"/>
      <c r="AA4" s="853"/>
      <c r="AB4" s="853"/>
      <c r="AC4" s="853"/>
      <c r="AD4" s="854">
        <v>45139</v>
      </c>
      <c r="AE4" s="853"/>
      <c r="AF4" s="853"/>
      <c r="AG4" s="853"/>
      <c r="AH4" s="853"/>
      <c r="AI4" s="853"/>
      <c r="AJ4" s="854">
        <v>45170</v>
      </c>
      <c r="AK4" s="853"/>
      <c r="AL4" s="853"/>
      <c r="AM4" s="853"/>
      <c r="AN4" s="853"/>
      <c r="AO4" s="853"/>
      <c r="AP4" s="854">
        <v>45200</v>
      </c>
      <c r="AQ4" s="853"/>
      <c r="AR4" s="853"/>
      <c r="AS4" s="853"/>
      <c r="AT4" s="853"/>
      <c r="AU4" s="853"/>
      <c r="AV4" s="854">
        <v>45231</v>
      </c>
      <c r="AW4" s="853"/>
      <c r="AX4" s="853"/>
      <c r="AY4" s="853"/>
      <c r="AZ4" s="853"/>
      <c r="BA4" s="853"/>
      <c r="BB4" s="854">
        <v>45261</v>
      </c>
      <c r="BC4" s="853"/>
      <c r="BD4" s="853"/>
      <c r="BE4" s="853"/>
      <c r="BF4" s="853"/>
      <c r="BG4" s="853"/>
      <c r="BH4" s="854">
        <v>45292</v>
      </c>
      <c r="BI4" s="853"/>
      <c r="BJ4" s="853"/>
      <c r="BK4" s="853"/>
      <c r="BL4" s="853"/>
      <c r="BM4" s="853"/>
      <c r="BN4" s="854">
        <v>45323</v>
      </c>
      <c r="BO4" s="853"/>
      <c r="BP4" s="853"/>
      <c r="BQ4" s="853"/>
      <c r="BR4" s="853"/>
      <c r="BS4" s="853"/>
      <c r="BT4" s="854">
        <v>45352</v>
      </c>
      <c r="BU4" s="853"/>
      <c r="BV4" s="853"/>
      <c r="BW4" s="853"/>
      <c r="BX4" s="853"/>
      <c r="BY4" s="855"/>
    </row>
    <row r="5" spans="1:77" s="327" customFormat="1" ht="52.5" customHeight="1">
      <c r="A5" s="51" t="s">
        <v>488</v>
      </c>
      <c r="B5" s="325" t="s">
        <v>3356</v>
      </c>
      <c r="C5" s="325" t="s">
        <v>3357</v>
      </c>
      <c r="D5" s="325" t="s">
        <v>491</v>
      </c>
      <c r="E5" s="325" t="s">
        <v>3358</v>
      </c>
      <c r="F5" s="325" t="s">
        <v>3359</v>
      </c>
      <c r="G5" s="325" t="s">
        <v>3360</v>
      </c>
      <c r="H5" s="325" t="s">
        <v>3361</v>
      </c>
      <c r="I5" s="325" t="s">
        <v>3362</v>
      </c>
      <c r="J5" s="325" t="s">
        <v>3363</v>
      </c>
      <c r="K5" s="325" t="s">
        <v>3364</v>
      </c>
      <c r="L5" s="325" t="s">
        <v>3359</v>
      </c>
      <c r="M5" s="325" t="s">
        <v>3360</v>
      </c>
      <c r="N5" s="325" t="s">
        <v>3361</v>
      </c>
      <c r="O5" s="325" t="s">
        <v>3362</v>
      </c>
      <c r="P5" s="325" t="s">
        <v>3363</v>
      </c>
      <c r="Q5" s="325" t="s">
        <v>3364</v>
      </c>
      <c r="R5" s="325" t="s">
        <v>3359</v>
      </c>
      <c r="S5" s="325" t="s">
        <v>3360</v>
      </c>
      <c r="T5" s="325" t="s">
        <v>3361</v>
      </c>
      <c r="U5" s="325" t="s">
        <v>3362</v>
      </c>
      <c r="V5" s="325" t="s">
        <v>3363</v>
      </c>
      <c r="W5" s="325" t="s">
        <v>3364</v>
      </c>
      <c r="X5" s="325" t="s">
        <v>3359</v>
      </c>
      <c r="Y5" s="325" t="s">
        <v>3360</v>
      </c>
      <c r="Z5" s="325" t="s">
        <v>3361</v>
      </c>
      <c r="AA5" s="325" t="s">
        <v>3362</v>
      </c>
      <c r="AB5" s="325" t="s">
        <v>3363</v>
      </c>
      <c r="AC5" s="325" t="s">
        <v>3364</v>
      </c>
      <c r="AD5" s="325" t="s">
        <v>3359</v>
      </c>
      <c r="AE5" s="325" t="s">
        <v>3360</v>
      </c>
      <c r="AF5" s="325" t="s">
        <v>3361</v>
      </c>
      <c r="AG5" s="325" t="s">
        <v>3362</v>
      </c>
      <c r="AH5" s="325" t="s">
        <v>3363</v>
      </c>
      <c r="AI5" s="325" t="s">
        <v>3364</v>
      </c>
      <c r="AJ5" s="325" t="s">
        <v>3359</v>
      </c>
      <c r="AK5" s="325" t="s">
        <v>3360</v>
      </c>
      <c r="AL5" s="325" t="s">
        <v>3361</v>
      </c>
      <c r="AM5" s="325" t="s">
        <v>3362</v>
      </c>
      <c r="AN5" s="325" t="s">
        <v>3363</v>
      </c>
      <c r="AO5" s="325" t="s">
        <v>3364</v>
      </c>
      <c r="AP5" s="325" t="s">
        <v>3359</v>
      </c>
      <c r="AQ5" s="325" t="s">
        <v>3360</v>
      </c>
      <c r="AR5" s="325" t="s">
        <v>3361</v>
      </c>
      <c r="AS5" s="325" t="s">
        <v>3362</v>
      </c>
      <c r="AT5" s="325" t="s">
        <v>3363</v>
      </c>
      <c r="AU5" s="325" t="s">
        <v>3364</v>
      </c>
      <c r="AV5" s="325" t="s">
        <v>3359</v>
      </c>
      <c r="AW5" s="325" t="s">
        <v>3360</v>
      </c>
      <c r="AX5" s="325" t="s">
        <v>3361</v>
      </c>
      <c r="AY5" s="325" t="s">
        <v>3362</v>
      </c>
      <c r="AZ5" s="325" t="s">
        <v>3363</v>
      </c>
      <c r="BA5" s="325" t="s">
        <v>3364</v>
      </c>
      <c r="BB5" s="325" t="s">
        <v>3359</v>
      </c>
      <c r="BC5" s="325" t="s">
        <v>3360</v>
      </c>
      <c r="BD5" s="325" t="s">
        <v>3361</v>
      </c>
      <c r="BE5" s="325" t="s">
        <v>3362</v>
      </c>
      <c r="BF5" s="325" t="s">
        <v>3363</v>
      </c>
      <c r="BG5" s="325" t="s">
        <v>3364</v>
      </c>
      <c r="BH5" s="325" t="s">
        <v>3359</v>
      </c>
      <c r="BI5" s="325" t="s">
        <v>3360</v>
      </c>
      <c r="BJ5" s="325" t="s">
        <v>3361</v>
      </c>
      <c r="BK5" s="325" t="s">
        <v>3362</v>
      </c>
      <c r="BL5" s="325" t="s">
        <v>3363</v>
      </c>
      <c r="BM5" s="325" t="s">
        <v>3364</v>
      </c>
      <c r="BN5" s="325" t="s">
        <v>3359</v>
      </c>
      <c r="BO5" s="325" t="s">
        <v>3360</v>
      </c>
      <c r="BP5" s="325" t="s">
        <v>3361</v>
      </c>
      <c r="BQ5" s="325" t="s">
        <v>3362</v>
      </c>
      <c r="BR5" s="325" t="s">
        <v>3363</v>
      </c>
      <c r="BS5" s="325" t="s">
        <v>3364</v>
      </c>
      <c r="BT5" s="325" t="s">
        <v>3359</v>
      </c>
      <c r="BU5" s="325" t="s">
        <v>3360</v>
      </c>
      <c r="BV5" s="325" t="s">
        <v>3361</v>
      </c>
      <c r="BW5" s="325" t="s">
        <v>3362</v>
      </c>
      <c r="BX5" s="325" t="s">
        <v>3363</v>
      </c>
      <c r="BY5" s="326" t="s">
        <v>3364</v>
      </c>
    </row>
    <row r="6" spans="1:77">
      <c r="A6" s="342">
        <v>1</v>
      </c>
      <c r="B6" s="342" t="s">
        <v>3365</v>
      </c>
      <c r="C6" s="342" t="s">
        <v>3412</v>
      </c>
      <c r="D6" s="342" t="s">
        <v>496</v>
      </c>
      <c r="E6" s="343">
        <v>980</v>
      </c>
      <c r="F6" s="343">
        <v>776</v>
      </c>
      <c r="G6" s="343">
        <v>776</v>
      </c>
      <c r="H6" s="341">
        <v>0.99339999999999995</v>
      </c>
      <c r="I6" s="343">
        <v>313140</v>
      </c>
      <c r="J6" s="343">
        <f t="shared" ref="J6:J69" si="0">IF(K6&gt;60,(K6-60)/K6*I6,0)</f>
        <v>0</v>
      </c>
      <c r="K6" s="343">
        <v>56.41</v>
      </c>
      <c r="L6" s="343">
        <v>940</v>
      </c>
      <c r="M6" s="343">
        <v>940</v>
      </c>
      <c r="N6" s="341">
        <v>0.99399999999999999</v>
      </c>
      <c r="O6" s="343">
        <v>404210</v>
      </c>
      <c r="P6" s="343">
        <f t="shared" ref="P6:P69" si="1">IF(Q6&gt;60,(Q6-60)/Q6*O6,0)</f>
        <v>0</v>
      </c>
      <c r="Q6" s="343">
        <v>58.14</v>
      </c>
      <c r="R6" s="343">
        <v>976</v>
      </c>
      <c r="S6" s="343">
        <v>976</v>
      </c>
      <c r="T6" s="341">
        <v>0.99380000000000002</v>
      </c>
      <c r="U6" s="343">
        <v>435860</v>
      </c>
      <c r="V6" s="343">
        <f t="shared" ref="V6:V69" si="2">IF(W6&gt;60,(W6-60)/W6*U6,0)</f>
        <v>16830.998237461921</v>
      </c>
      <c r="W6" s="343">
        <v>62.41</v>
      </c>
      <c r="X6" s="343">
        <v>866</v>
      </c>
      <c r="Y6" s="343">
        <v>866</v>
      </c>
      <c r="Z6" s="341">
        <v>0.99509999999999998</v>
      </c>
      <c r="AA6" s="343">
        <v>380060</v>
      </c>
      <c r="AB6" s="343">
        <f t="shared" ref="AB6:AB69" si="3">IF(AC6&gt;60,(AC6-60)/AC6*AA6,0)</f>
        <v>0</v>
      </c>
      <c r="AC6" s="343">
        <v>59.28</v>
      </c>
      <c r="AD6" s="343">
        <v>704</v>
      </c>
      <c r="AE6" s="343">
        <v>704</v>
      </c>
      <c r="AF6" s="341">
        <v>0.99450000000000005</v>
      </c>
      <c r="AG6" s="343">
        <v>329610</v>
      </c>
      <c r="AH6" s="343">
        <f t="shared" ref="AH6:AH69" si="4">IF(AI6&gt;60,(AI6-60)/AI6*AG6,0)</f>
        <v>17035.320056899018</v>
      </c>
      <c r="AI6" s="343">
        <v>63.27</v>
      </c>
      <c r="AJ6" s="343">
        <v>852</v>
      </c>
      <c r="AK6" s="343">
        <v>852</v>
      </c>
      <c r="AL6" s="341">
        <v>0.99680000000000002</v>
      </c>
      <c r="AM6" s="343">
        <v>333770</v>
      </c>
      <c r="AN6" s="343">
        <f t="shared" ref="AN6:AN69" si="5">IF(AO6&gt;60,(AO6-60)/AO6*AM6,0)</f>
        <v>0</v>
      </c>
      <c r="AO6" s="343">
        <v>54.58</v>
      </c>
      <c r="AP6" s="343">
        <v>852</v>
      </c>
      <c r="AQ6" s="343">
        <v>852</v>
      </c>
      <c r="AR6" s="341">
        <v>0.99650000000000005</v>
      </c>
      <c r="AS6" s="343">
        <v>319530</v>
      </c>
      <c r="AT6" s="343">
        <f t="shared" ref="AT6:AT69" si="6">IF(AU6&gt;60,(AU6-60)/AU6*AS6,0)</f>
        <v>0</v>
      </c>
      <c r="AU6" s="343">
        <v>50.58</v>
      </c>
      <c r="AV6" s="343">
        <v>676</v>
      </c>
      <c r="AW6" s="343">
        <v>676</v>
      </c>
      <c r="AX6" s="341">
        <v>0.99470000000000003</v>
      </c>
      <c r="AY6" s="343">
        <v>255610</v>
      </c>
      <c r="AZ6" s="343">
        <f t="shared" ref="AZ6:AZ69" si="7">IF(BA6&gt;60,(BA6-60)/BA6*AY6,0)</f>
        <v>0</v>
      </c>
      <c r="BA6" s="343">
        <v>52.8</v>
      </c>
      <c r="BB6" s="343">
        <v>568</v>
      </c>
      <c r="BC6" s="343">
        <v>600</v>
      </c>
      <c r="BD6" s="341">
        <v>0.99490000000000001</v>
      </c>
      <c r="BE6" s="343">
        <v>244850</v>
      </c>
      <c r="BF6" s="343">
        <f t="shared" ref="BF6:BF69" si="8">IF(BG6&gt;60,(BG6-60)/BG6*BE6,0)</f>
        <v>0</v>
      </c>
      <c r="BG6" s="343">
        <v>58.24</v>
      </c>
      <c r="BH6" s="343">
        <v>540</v>
      </c>
      <c r="BI6" s="343">
        <v>784</v>
      </c>
      <c r="BJ6" s="341">
        <v>0.99360000000000004</v>
      </c>
      <c r="BK6" s="343">
        <v>244190</v>
      </c>
      <c r="BL6" s="343">
        <f t="shared" ref="BL6:BL69" si="9">IF(BM6&gt;60,(BM6-60)/BM6*BK6,0)</f>
        <v>4670.6277587052537</v>
      </c>
      <c r="BM6" s="343">
        <v>61.17</v>
      </c>
      <c r="BN6" s="343">
        <v>644</v>
      </c>
      <c r="BO6" s="343">
        <v>784</v>
      </c>
      <c r="BP6" s="341">
        <v>0.99350000000000005</v>
      </c>
      <c r="BQ6" s="343">
        <v>240570</v>
      </c>
      <c r="BR6" s="343">
        <f t="shared" ref="BR6:BR69" si="10">IF(BS6&gt;60,(BS6-60)/BS6*BQ6,0)</f>
        <v>0</v>
      </c>
      <c r="BS6" s="343">
        <v>54.02</v>
      </c>
      <c r="BT6" s="343">
        <v>858</v>
      </c>
      <c r="BU6" s="343">
        <v>858</v>
      </c>
      <c r="BV6" s="341">
        <v>0.99460000000000004</v>
      </c>
      <c r="BW6" s="343">
        <v>285730</v>
      </c>
      <c r="BX6" s="343">
        <f t="shared" ref="BX6:BX69" si="11">IF(BY6&gt;60,(BY6-60)/BY6*BW6,0)</f>
        <v>0</v>
      </c>
      <c r="BY6" s="343">
        <v>45</v>
      </c>
    </row>
    <row r="7" spans="1:77">
      <c r="A7" s="342">
        <v>2</v>
      </c>
      <c r="B7" s="342" t="s">
        <v>3365</v>
      </c>
      <c r="C7" s="342" t="s">
        <v>498</v>
      </c>
      <c r="D7" s="342" t="s">
        <v>499</v>
      </c>
      <c r="E7" s="343">
        <v>200</v>
      </c>
      <c r="F7" s="343">
        <v>201.06</v>
      </c>
      <c r="G7" s="343">
        <v>201.06</v>
      </c>
      <c r="H7" s="341">
        <v>0.99919999999999998</v>
      </c>
      <c r="I7" s="343">
        <v>72028</v>
      </c>
      <c r="J7" s="343">
        <f t="shared" si="0"/>
        <v>0</v>
      </c>
      <c r="K7" s="343">
        <v>49.79</v>
      </c>
      <c r="L7" s="343">
        <v>199.12</v>
      </c>
      <c r="M7" s="343">
        <v>199.12</v>
      </c>
      <c r="N7" s="341">
        <v>0.99880000000000002</v>
      </c>
      <c r="O7" s="343">
        <v>51270</v>
      </c>
      <c r="P7" s="343">
        <f t="shared" si="1"/>
        <v>0</v>
      </c>
      <c r="Q7" s="343">
        <v>34.65</v>
      </c>
      <c r="R7" s="343">
        <v>184.18</v>
      </c>
      <c r="S7" s="343">
        <v>184.18</v>
      </c>
      <c r="T7" s="341">
        <v>0.99829999999999997</v>
      </c>
      <c r="U7" s="343">
        <v>28420</v>
      </c>
      <c r="V7" s="343">
        <f t="shared" si="2"/>
        <v>0</v>
      </c>
      <c r="W7" s="343">
        <v>21.47</v>
      </c>
      <c r="X7" s="343">
        <v>194.4</v>
      </c>
      <c r="Y7" s="343">
        <v>194.4</v>
      </c>
      <c r="Z7" s="341">
        <v>0.99870000000000003</v>
      </c>
      <c r="AA7" s="343">
        <v>58753.7</v>
      </c>
      <c r="AB7" s="343">
        <f t="shared" si="3"/>
        <v>0</v>
      </c>
      <c r="AC7" s="343">
        <v>40.67</v>
      </c>
      <c r="AD7" s="343">
        <v>222.4</v>
      </c>
      <c r="AE7" s="343">
        <v>222.4</v>
      </c>
      <c r="AF7" s="341">
        <v>0.99870000000000003</v>
      </c>
      <c r="AG7" s="343">
        <v>100716</v>
      </c>
      <c r="AH7" s="343">
        <f t="shared" si="4"/>
        <v>1569.8146021329003</v>
      </c>
      <c r="AI7" s="343">
        <v>60.95</v>
      </c>
      <c r="AJ7" s="343">
        <v>232.8</v>
      </c>
      <c r="AK7" s="343">
        <v>232.8</v>
      </c>
      <c r="AL7" s="341">
        <v>0.99890000000000001</v>
      </c>
      <c r="AM7" s="343">
        <v>86611</v>
      </c>
      <c r="AN7" s="343">
        <f t="shared" si="5"/>
        <v>0</v>
      </c>
      <c r="AO7" s="343">
        <v>51.72</v>
      </c>
      <c r="AP7" s="343">
        <v>228.4</v>
      </c>
      <c r="AQ7" s="343">
        <v>228.4</v>
      </c>
      <c r="AR7" s="341">
        <v>0.99929999999999997</v>
      </c>
      <c r="AS7" s="343">
        <v>98335</v>
      </c>
      <c r="AT7" s="343">
        <f t="shared" si="6"/>
        <v>0</v>
      </c>
      <c r="AU7" s="343">
        <v>57.91</v>
      </c>
      <c r="AV7" s="343">
        <v>211.12</v>
      </c>
      <c r="AW7" s="343">
        <v>211.12</v>
      </c>
      <c r="AX7" s="341">
        <v>0.99829999999999997</v>
      </c>
      <c r="AY7" s="343">
        <v>53384</v>
      </c>
      <c r="AZ7" s="343">
        <f t="shared" si="7"/>
        <v>0</v>
      </c>
      <c r="BA7" s="343">
        <v>35.18</v>
      </c>
      <c r="BB7" s="343">
        <v>230.4</v>
      </c>
      <c r="BC7" s="343">
        <v>230.4</v>
      </c>
      <c r="BD7" s="341">
        <v>0.97460000000000002</v>
      </c>
      <c r="BE7" s="343">
        <v>92643</v>
      </c>
      <c r="BF7" s="343">
        <f t="shared" si="8"/>
        <v>0</v>
      </c>
      <c r="BG7" s="343">
        <v>55.45</v>
      </c>
      <c r="BH7" s="343">
        <v>231.2</v>
      </c>
      <c r="BI7" s="343">
        <v>231.2</v>
      </c>
      <c r="BJ7" s="341">
        <v>0.97719999999999996</v>
      </c>
      <c r="BK7" s="343">
        <v>46454</v>
      </c>
      <c r="BL7" s="343">
        <f t="shared" si="9"/>
        <v>0</v>
      </c>
      <c r="BM7" s="343">
        <v>27.63</v>
      </c>
      <c r="BN7" s="343">
        <v>204.96</v>
      </c>
      <c r="BO7" s="343">
        <v>204.96</v>
      </c>
      <c r="BP7" s="341">
        <v>0.99709999999999999</v>
      </c>
      <c r="BQ7" s="343">
        <v>69271</v>
      </c>
      <c r="BR7" s="343">
        <f t="shared" si="10"/>
        <v>0</v>
      </c>
      <c r="BS7" s="343">
        <v>48.7</v>
      </c>
      <c r="BT7" s="343">
        <v>209.36</v>
      </c>
      <c r="BU7" s="343">
        <v>209.36</v>
      </c>
      <c r="BV7" s="341">
        <v>0.99590000000000001</v>
      </c>
      <c r="BW7" s="343">
        <v>73753</v>
      </c>
      <c r="BX7" s="343">
        <f t="shared" si="11"/>
        <v>0</v>
      </c>
      <c r="BY7" s="343">
        <v>47.54</v>
      </c>
    </row>
    <row r="8" spans="1:77">
      <c r="A8" s="342">
        <v>3</v>
      </c>
      <c r="B8" s="342" t="s">
        <v>3365</v>
      </c>
      <c r="C8" s="342" t="s">
        <v>501</v>
      </c>
      <c r="D8" s="342" t="s">
        <v>502</v>
      </c>
      <c r="E8" s="343">
        <v>245.55555555555554</v>
      </c>
      <c r="F8" s="343">
        <v>258.048</v>
      </c>
      <c r="G8" s="343">
        <v>221</v>
      </c>
      <c r="H8" s="341">
        <v>0.99860000000000004</v>
      </c>
      <c r="I8" s="343">
        <v>92619</v>
      </c>
      <c r="J8" s="343">
        <f t="shared" si="0"/>
        <v>0</v>
      </c>
      <c r="K8" s="343">
        <v>0.49920109817931607</v>
      </c>
      <c r="L8" s="343">
        <v>371.2</v>
      </c>
      <c r="M8" s="343">
        <v>221</v>
      </c>
      <c r="N8" s="341">
        <v>0.99909999999999999</v>
      </c>
      <c r="O8" s="343">
        <v>83157</v>
      </c>
      <c r="P8" s="343">
        <f t="shared" si="1"/>
        <v>0</v>
      </c>
      <c r="Q8" s="343">
        <v>0.30137619895169282</v>
      </c>
      <c r="R8" s="343">
        <v>210.56</v>
      </c>
      <c r="S8" s="343">
        <v>221</v>
      </c>
      <c r="T8" s="341">
        <v>0.99870000000000003</v>
      </c>
      <c r="U8" s="343">
        <v>49070</v>
      </c>
      <c r="V8" s="343">
        <f t="shared" si="2"/>
        <v>0</v>
      </c>
      <c r="W8" s="343">
        <v>0.3240952304189299</v>
      </c>
      <c r="X8" s="343">
        <v>323.83999999999997</v>
      </c>
      <c r="Y8" s="343">
        <v>221</v>
      </c>
      <c r="Z8" s="341">
        <v>0.99880000000000002</v>
      </c>
      <c r="AA8" s="343">
        <v>74874</v>
      </c>
      <c r="AB8" s="343">
        <f t="shared" si="3"/>
        <v>0</v>
      </c>
      <c r="AC8" s="343">
        <v>0.31113514816530313</v>
      </c>
      <c r="AD8" s="343">
        <v>353.92</v>
      </c>
      <c r="AE8" s="343">
        <v>221</v>
      </c>
      <c r="AF8" s="341">
        <v>0.99860000000000004</v>
      </c>
      <c r="AG8" s="343">
        <v>92061</v>
      </c>
      <c r="AH8" s="343">
        <f t="shared" si="4"/>
        <v>0</v>
      </c>
      <c r="AI8" s="343">
        <v>0.35011126570023093</v>
      </c>
      <c r="AJ8" s="343">
        <v>391.68</v>
      </c>
      <c r="AK8" s="343">
        <v>221</v>
      </c>
      <c r="AL8" s="341">
        <v>0.99880000000000002</v>
      </c>
      <c r="AM8" s="343">
        <v>101101</v>
      </c>
      <c r="AN8" s="343">
        <f t="shared" si="5"/>
        <v>0</v>
      </c>
      <c r="AO8" s="343">
        <v>0.35893269931361349</v>
      </c>
      <c r="AP8" s="343">
        <v>378.24</v>
      </c>
      <c r="AQ8" s="343">
        <v>221</v>
      </c>
      <c r="AR8" s="341">
        <v>0.99890000000000001</v>
      </c>
      <c r="AS8" s="343">
        <v>82712</v>
      </c>
      <c r="AT8" s="343">
        <f t="shared" si="6"/>
        <v>0</v>
      </c>
      <c r="AU8" s="343">
        <v>0.29424298573490243</v>
      </c>
      <c r="AV8" s="343">
        <v>270.08</v>
      </c>
      <c r="AW8" s="343">
        <v>221</v>
      </c>
      <c r="AX8" s="341">
        <v>0.99880000000000002</v>
      </c>
      <c r="AY8" s="343">
        <v>82504</v>
      </c>
      <c r="AZ8" s="343">
        <f t="shared" si="7"/>
        <v>0</v>
      </c>
      <c r="BA8" s="343">
        <v>0.42478732509553851</v>
      </c>
      <c r="BB8" s="343">
        <v>147.84</v>
      </c>
      <c r="BC8" s="343">
        <v>221</v>
      </c>
      <c r="BD8" s="341">
        <v>0.99950000000000006</v>
      </c>
      <c r="BE8" s="343">
        <v>50803</v>
      </c>
      <c r="BF8" s="343">
        <f t="shared" si="8"/>
        <v>0</v>
      </c>
      <c r="BG8" s="343">
        <v>0.46210606758017558</v>
      </c>
      <c r="BH8" s="343">
        <v>139.38048000000001</v>
      </c>
      <c r="BI8" s="343">
        <v>221</v>
      </c>
      <c r="BJ8" s="341">
        <v>0.999</v>
      </c>
      <c r="BK8" s="343">
        <v>60758</v>
      </c>
      <c r="BL8" s="343">
        <f t="shared" si="9"/>
        <v>0</v>
      </c>
      <c r="BM8" s="343">
        <v>0.58649334697973854</v>
      </c>
      <c r="BN8" s="343">
        <v>237.44</v>
      </c>
      <c r="BO8" s="343">
        <v>221</v>
      </c>
      <c r="BP8" s="341">
        <v>0.99880000000000002</v>
      </c>
      <c r="BQ8" s="343">
        <v>80117</v>
      </c>
      <c r="BR8" s="343">
        <f t="shared" si="10"/>
        <v>0</v>
      </c>
      <c r="BS8" s="343">
        <v>0.4853812790641393</v>
      </c>
      <c r="BT8" s="343">
        <v>299.82981999999998</v>
      </c>
      <c r="BU8" s="343">
        <v>221</v>
      </c>
      <c r="BV8" s="341">
        <v>0.99880000000000002</v>
      </c>
      <c r="BW8" s="343">
        <v>100688</v>
      </c>
      <c r="BX8" s="343">
        <f t="shared" si="11"/>
        <v>0</v>
      </c>
      <c r="BY8" s="343">
        <v>0.45190944799109806</v>
      </c>
    </row>
    <row r="9" spans="1:77">
      <c r="A9" s="342">
        <v>4</v>
      </c>
      <c r="B9" s="342" t="s">
        <v>3365</v>
      </c>
      <c r="C9" s="342" t="s">
        <v>3413</v>
      </c>
      <c r="D9" s="342" t="s">
        <v>170</v>
      </c>
      <c r="E9" s="343">
        <v>205</v>
      </c>
      <c r="F9" s="343">
        <v>183.6</v>
      </c>
      <c r="G9" s="343">
        <v>183.6</v>
      </c>
      <c r="H9" s="341">
        <v>0.97860000000000003</v>
      </c>
      <c r="I9" s="343">
        <v>66585</v>
      </c>
      <c r="J9" s="343">
        <f t="shared" si="0"/>
        <v>0</v>
      </c>
      <c r="K9" s="343">
        <v>0.51471404542318167</v>
      </c>
      <c r="L9" s="343">
        <v>198</v>
      </c>
      <c r="M9" s="343">
        <v>198</v>
      </c>
      <c r="N9" s="341">
        <v>0.9657</v>
      </c>
      <c r="O9" s="343">
        <v>73004</v>
      </c>
      <c r="P9" s="343">
        <f t="shared" si="1"/>
        <v>0</v>
      </c>
      <c r="Q9" s="343">
        <v>0.51317595502492308</v>
      </c>
      <c r="R9" s="343">
        <v>192.8</v>
      </c>
      <c r="S9" s="343">
        <v>182</v>
      </c>
      <c r="T9" s="341">
        <v>0.94030000000000002</v>
      </c>
      <c r="U9" s="343">
        <v>71116</v>
      </c>
      <c r="V9" s="343">
        <f t="shared" si="2"/>
        <v>0</v>
      </c>
      <c r="W9" s="343">
        <v>0.54483043408401821</v>
      </c>
      <c r="X9" s="343">
        <v>170</v>
      </c>
      <c r="Y9" s="343">
        <v>170</v>
      </c>
      <c r="Z9" s="341">
        <v>0.9385</v>
      </c>
      <c r="AA9" s="343">
        <v>60200</v>
      </c>
      <c r="AB9" s="343">
        <f t="shared" si="3"/>
        <v>0</v>
      </c>
      <c r="AC9" s="343">
        <v>0.50715458644660538</v>
      </c>
      <c r="AD9" s="343">
        <v>169.2</v>
      </c>
      <c r="AE9" s="343">
        <v>164</v>
      </c>
      <c r="AF9" s="341">
        <v>0.93540000000000001</v>
      </c>
      <c r="AG9" s="343">
        <v>62385</v>
      </c>
      <c r="AH9" s="343">
        <f t="shared" si="4"/>
        <v>0</v>
      </c>
      <c r="AI9" s="343">
        <v>0.52979703030683389</v>
      </c>
      <c r="AJ9" s="343">
        <v>168.4</v>
      </c>
      <c r="AK9" s="343">
        <v>164</v>
      </c>
      <c r="AL9" s="341">
        <v>0.93789999999999996</v>
      </c>
      <c r="AM9" s="343">
        <v>61548</v>
      </c>
      <c r="AN9" s="343">
        <f t="shared" si="5"/>
        <v>0</v>
      </c>
      <c r="AO9" s="343">
        <v>0.54123120189753604</v>
      </c>
      <c r="AP9" s="343">
        <v>168.8</v>
      </c>
      <c r="AQ9" s="343">
        <v>168.8</v>
      </c>
      <c r="AR9" s="341">
        <v>0.93569999999999998</v>
      </c>
      <c r="AS9" s="343">
        <v>62913</v>
      </c>
      <c r="AT9" s="343">
        <f t="shared" si="6"/>
        <v>0</v>
      </c>
      <c r="AU9" s="343">
        <v>0.53537537013225101</v>
      </c>
      <c r="AV9" s="343">
        <v>172.4</v>
      </c>
      <c r="AW9" s="343">
        <v>172.4</v>
      </c>
      <c r="AX9" s="341">
        <v>0.92869999999999997</v>
      </c>
      <c r="AY9" s="343">
        <v>61819</v>
      </c>
      <c r="AZ9" s="343">
        <f t="shared" si="7"/>
        <v>0</v>
      </c>
      <c r="BA9" s="343">
        <v>0.5362616894447807</v>
      </c>
      <c r="BB9" s="343">
        <v>159.81479999999999</v>
      </c>
      <c r="BC9" s="343">
        <v>164</v>
      </c>
      <c r="BD9" s="341">
        <v>0.92700000000000005</v>
      </c>
      <c r="BE9" s="343">
        <v>65511</v>
      </c>
      <c r="BF9" s="343">
        <f t="shared" si="8"/>
        <v>0</v>
      </c>
      <c r="BG9" s="343">
        <v>0.59435314280026919</v>
      </c>
      <c r="BH9" s="343">
        <v>173.2</v>
      </c>
      <c r="BI9" s="343">
        <v>173.2</v>
      </c>
      <c r="BJ9" s="341">
        <v>0.93079999999999996</v>
      </c>
      <c r="BK9" s="343">
        <v>62448.36</v>
      </c>
      <c r="BL9" s="343">
        <f t="shared" si="9"/>
        <v>0</v>
      </c>
      <c r="BM9" s="343">
        <v>0.52064756273835011</v>
      </c>
      <c r="BN9" s="343">
        <v>159.68512000000001</v>
      </c>
      <c r="BO9" s="343">
        <v>164</v>
      </c>
      <c r="BP9" s="341">
        <v>0.93789999999999996</v>
      </c>
      <c r="BQ9" s="343">
        <v>54933</v>
      </c>
      <c r="BR9" s="343">
        <f t="shared" si="10"/>
        <v>0</v>
      </c>
      <c r="BS9" s="343">
        <v>0.52699087202064343</v>
      </c>
      <c r="BT9" s="343">
        <v>158.33840000000001</v>
      </c>
      <c r="BU9" s="343">
        <v>164</v>
      </c>
      <c r="BV9" s="341">
        <v>0.94699999999999995</v>
      </c>
      <c r="BW9" s="343">
        <v>57195</v>
      </c>
      <c r="BX9" s="343">
        <f t="shared" si="11"/>
        <v>0</v>
      </c>
      <c r="BY9" s="343">
        <v>0.51268297723815359</v>
      </c>
    </row>
    <row r="10" spans="1:77">
      <c r="A10" s="342">
        <v>5</v>
      </c>
      <c r="B10" s="342" t="s">
        <v>3365</v>
      </c>
      <c r="C10" s="342" t="s">
        <v>3413</v>
      </c>
      <c r="D10" s="342" t="s">
        <v>170</v>
      </c>
      <c r="E10" s="343">
        <v>227</v>
      </c>
      <c r="F10" s="343">
        <v>161.6</v>
      </c>
      <c r="G10" s="343">
        <v>181.6</v>
      </c>
      <c r="H10" s="341">
        <v>0.97950000000000004</v>
      </c>
      <c r="I10" s="343">
        <v>48051</v>
      </c>
      <c r="J10" s="343">
        <f t="shared" si="0"/>
        <v>0</v>
      </c>
      <c r="K10" s="343">
        <v>0.42162284758338014</v>
      </c>
      <c r="L10" s="343">
        <v>200</v>
      </c>
      <c r="M10" s="343">
        <v>200</v>
      </c>
      <c r="N10" s="341">
        <v>0.9758</v>
      </c>
      <c r="O10" s="343">
        <v>58811</v>
      </c>
      <c r="P10" s="343">
        <f t="shared" si="1"/>
        <v>0</v>
      </c>
      <c r="Q10" s="343">
        <v>0.40503711319303487</v>
      </c>
      <c r="R10" s="343">
        <v>186</v>
      </c>
      <c r="S10" s="343">
        <v>181.6</v>
      </c>
      <c r="T10" s="341">
        <v>0.97270000000000001</v>
      </c>
      <c r="U10" s="343">
        <v>56906</v>
      </c>
      <c r="V10" s="343">
        <f t="shared" si="2"/>
        <v>0</v>
      </c>
      <c r="W10" s="343">
        <v>0.43685137098217419</v>
      </c>
      <c r="X10" s="343">
        <v>198.8</v>
      </c>
      <c r="Y10" s="343">
        <v>198.8</v>
      </c>
      <c r="Z10" s="341">
        <v>0.95569999999999999</v>
      </c>
      <c r="AA10" s="343">
        <v>61541</v>
      </c>
      <c r="AB10" s="343">
        <f t="shared" si="3"/>
        <v>0</v>
      </c>
      <c r="AC10" s="343">
        <v>0.43536513551046974</v>
      </c>
      <c r="AD10" s="343">
        <v>190</v>
      </c>
      <c r="AE10" s="343">
        <v>181.6</v>
      </c>
      <c r="AF10" s="341">
        <v>0.95530000000000004</v>
      </c>
      <c r="AG10" s="343">
        <v>58493</v>
      </c>
      <c r="AH10" s="343">
        <f t="shared" si="4"/>
        <v>0</v>
      </c>
      <c r="AI10" s="343">
        <v>0.43314926507470219</v>
      </c>
      <c r="AJ10" s="343">
        <v>184.8</v>
      </c>
      <c r="AK10" s="343">
        <v>181.6</v>
      </c>
      <c r="AL10" s="341">
        <v>0.97309999999999997</v>
      </c>
      <c r="AM10" s="343">
        <v>55941</v>
      </c>
      <c r="AN10" s="343">
        <f t="shared" si="5"/>
        <v>0</v>
      </c>
      <c r="AO10" s="343">
        <v>0.4320542580998854</v>
      </c>
      <c r="AP10" s="343">
        <v>183.6</v>
      </c>
      <c r="AQ10" s="343">
        <v>183.6</v>
      </c>
      <c r="AR10" s="341">
        <v>0.97989999999999999</v>
      </c>
      <c r="AS10" s="343">
        <v>55902</v>
      </c>
      <c r="AT10" s="343">
        <f t="shared" si="6"/>
        <v>0</v>
      </c>
      <c r="AU10" s="343">
        <v>0.41763796967296224</v>
      </c>
      <c r="AV10" s="343">
        <v>183.2</v>
      </c>
      <c r="AW10" s="343">
        <v>183.2</v>
      </c>
      <c r="AX10" s="341">
        <v>1.0081</v>
      </c>
      <c r="AY10" s="343">
        <v>52531</v>
      </c>
      <c r="AZ10" s="343">
        <f t="shared" si="7"/>
        <v>0</v>
      </c>
      <c r="BA10" s="343">
        <v>0.39505183895935408</v>
      </c>
      <c r="BB10" s="343">
        <v>183.2</v>
      </c>
      <c r="BC10" s="343">
        <v>181.6</v>
      </c>
      <c r="BD10" s="341">
        <v>0.98180000000000001</v>
      </c>
      <c r="BE10" s="343">
        <v>52160</v>
      </c>
      <c r="BF10" s="343">
        <f t="shared" si="8"/>
        <v>0</v>
      </c>
      <c r="BG10" s="343">
        <v>0.38977694743969293</v>
      </c>
      <c r="BH10" s="343">
        <v>206.08</v>
      </c>
      <c r="BI10" s="343">
        <v>206.08</v>
      </c>
      <c r="BJ10" s="341">
        <v>0.95489999999999997</v>
      </c>
      <c r="BK10" s="343">
        <v>51449.64</v>
      </c>
      <c r="BL10" s="343">
        <f t="shared" si="9"/>
        <v>0</v>
      </c>
      <c r="BM10" s="343">
        <v>0.35141125399685297</v>
      </c>
      <c r="BN10" s="343">
        <v>177.21850000000001</v>
      </c>
      <c r="BO10" s="343">
        <v>181.6</v>
      </c>
      <c r="BP10" s="341">
        <v>0.98280000000000001</v>
      </c>
      <c r="BQ10" s="343">
        <v>51721</v>
      </c>
      <c r="BR10" s="343">
        <f t="shared" si="10"/>
        <v>0</v>
      </c>
      <c r="BS10" s="343">
        <v>0.42666151332772656</v>
      </c>
      <c r="BT10" s="343">
        <v>177.29248000000001</v>
      </c>
      <c r="BU10" s="343">
        <v>181.6</v>
      </c>
      <c r="BV10" s="341">
        <v>0.98060000000000003</v>
      </c>
      <c r="BW10" s="343">
        <v>56571</v>
      </c>
      <c r="BX10" s="343">
        <f t="shared" si="11"/>
        <v>0</v>
      </c>
      <c r="BY10" s="343">
        <v>0.4373596529677774</v>
      </c>
    </row>
    <row r="11" spans="1:77">
      <c r="A11" s="342">
        <v>6</v>
      </c>
      <c r="B11" s="342" t="s">
        <v>3365</v>
      </c>
      <c r="C11" s="342" t="s">
        <v>508</v>
      </c>
      <c r="D11" s="342" t="s">
        <v>496</v>
      </c>
      <c r="E11" s="343">
        <v>300</v>
      </c>
      <c r="F11" s="343">
        <v>239.88</v>
      </c>
      <c r="G11" s="343">
        <v>240</v>
      </c>
      <c r="H11" s="341">
        <v>0.998</v>
      </c>
      <c r="I11" s="343">
        <v>150038</v>
      </c>
      <c r="J11" s="343">
        <f t="shared" si="0"/>
        <v>46611.069852941189</v>
      </c>
      <c r="K11" s="343">
        <v>87.04</v>
      </c>
      <c r="L11" s="343">
        <v>269.16000000000003</v>
      </c>
      <c r="M11" s="343">
        <v>269.16000000000003</v>
      </c>
      <c r="N11" s="341">
        <v>0.99819999999999998</v>
      </c>
      <c r="O11" s="343">
        <v>162387</v>
      </c>
      <c r="P11" s="343">
        <f t="shared" si="1"/>
        <v>42455.685376661735</v>
      </c>
      <c r="Q11" s="343">
        <v>81.239999999999995</v>
      </c>
      <c r="R11" s="343">
        <v>287.04000000000002</v>
      </c>
      <c r="S11" s="343">
        <v>287.04000000000002</v>
      </c>
      <c r="T11" s="341">
        <v>0.99770000000000003</v>
      </c>
      <c r="U11" s="343">
        <v>157134</v>
      </c>
      <c r="V11" s="343">
        <f t="shared" si="2"/>
        <v>33406.440944881899</v>
      </c>
      <c r="W11" s="343">
        <v>76.2</v>
      </c>
      <c r="X11" s="343">
        <v>246</v>
      </c>
      <c r="Y11" s="343">
        <v>246</v>
      </c>
      <c r="Z11" s="341">
        <v>0.99809999999999999</v>
      </c>
      <c r="AA11" s="343">
        <v>151659</v>
      </c>
      <c r="AB11" s="343">
        <f t="shared" si="3"/>
        <v>42052.399180920256</v>
      </c>
      <c r="AC11" s="343">
        <v>83.02</v>
      </c>
      <c r="AD11" s="343">
        <v>261.83999999999997</v>
      </c>
      <c r="AE11" s="343">
        <v>261.83999999999997</v>
      </c>
      <c r="AF11" s="341">
        <v>0.99780000000000002</v>
      </c>
      <c r="AG11" s="343">
        <v>150609</v>
      </c>
      <c r="AH11" s="343">
        <f t="shared" si="4"/>
        <v>33978.385647909148</v>
      </c>
      <c r="AI11" s="343">
        <v>77.48</v>
      </c>
      <c r="AJ11" s="343">
        <v>237.24</v>
      </c>
      <c r="AK11" s="343">
        <v>240</v>
      </c>
      <c r="AL11" s="341">
        <v>0.99819999999999998</v>
      </c>
      <c r="AM11" s="343">
        <v>146640</v>
      </c>
      <c r="AN11" s="343">
        <f t="shared" si="5"/>
        <v>44333.023255813954</v>
      </c>
      <c r="AO11" s="343">
        <v>86</v>
      </c>
      <c r="AP11" s="343">
        <v>239.04</v>
      </c>
      <c r="AQ11" s="343">
        <v>240</v>
      </c>
      <c r="AR11" s="341">
        <v>0.99780000000000002</v>
      </c>
      <c r="AS11" s="343">
        <v>148995</v>
      </c>
      <c r="AT11" s="343">
        <f t="shared" si="6"/>
        <v>42506.614055985709</v>
      </c>
      <c r="AU11" s="343">
        <v>83.95</v>
      </c>
      <c r="AV11" s="343">
        <v>226.2</v>
      </c>
      <c r="AW11" s="343">
        <v>240</v>
      </c>
      <c r="AX11" s="341">
        <v>0.99770000000000003</v>
      </c>
      <c r="AY11" s="343">
        <v>138331</v>
      </c>
      <c r="AZ11" s="343">
        <f t="shared" si="7"/>
        <v>40834.700223188061</v>
      </c>
      <c r="BA11" s="343">
        <v>85.13</v>
      </c>
      <c r="BB11" s="343">
        <v>235.08</v>
      </c>
      <c r="BC11" s="343">
        <v>240</v>
      </c>
      <c r="BD11" s="341">
        <v>0.998</v>
      </c>
      <c r="BE11" s="343">
        <v>134859</v>
      </c>
      <c r="BF11" s="343">
        <f t="shared" si="8"/>
        <v>30127.703080507385</v>
      </c>
      <c r="BG11" s="343">
        <v>77.260000000000005</v>
      </c>
      <c r="BH11" s="343">
        <v>225.48</v>
      </c>
      <c r="BI11" s="343">
        <v>240</v>
      </c>
      <c r="BJ11" s="341">
        <v>0.998</v>
      </c>
      <c r="BK11" s="343">
        <v>138093</v>
      </c>
      <c r="BL11" s="343">
        <f t="shared" si="9"/>
        <v>37637.374393792437</v>
      </c>
      <c r="BM11" s="343">
        <v>82.48</v>
      </c>
      <c r="BN11" s="343">
        <v>223.56</v>
      </c>
      <c r="BO11" s="343">
        <v>240</v>
      </c>
      <c r="BP11" s="341">
        <v>0.99760000000000004</v>
      </c>
      <c r="BQ11" s="343">
        <v>132929</v>
      </c>
      <c r="BR11" s="343">
        <f t="shared" si="10"/>
        <v>39787.110475300709</v>
      </c>
      <c r="BS11" s="343">
        <v>85.63</v>
      </c>
      <c r="BT11" s="343">
        <v>243.24</v>
      </c>
      <c r="BU11" s="343">
        <v>243.24</v>
      </c>
      <c r="BV11" s="341">
        <v>0.99750000000000005</v>
      </c>
      <c r="BW11" s="343">
        <v>149656</v>
      </c>
      <c r="BX11" s="343">
        <f t="shared" si="11"/>
        <v>41340.439083232821</v>
      </c>
      <c r="BY11" s="343">
        <v>82.9</v>
      </c>
    </row>
    <row r="12" spans="1:77">
      <c r="A12" s="342">
        <v>7</v>
      </c>
      <c r="B12" s="342" t="s">
        <v>3365</v>
      </c>
      <c r="C12" s="342" t="s">
        <v>510</v>
      </c>
      <c r="D12" s="342" t="s">
        <v>502</v>
      </c>
      <c r="E12" s="343">
        <v>245.55555555555554</v>
      </c>
      <c r="F12" s="343">
        <v>114.24</v>
      </c>
      <c r="G12" s="343">
        <v>221</v>
      </c>
      <c r="H12" s="341">
        <v>0.99529999999999996</v>
      </c>
      <c r="I12" s="343">
        <v>23990</v>
      </c>
      <c r="J12" s="343">
        <f t="shared" si="0"/>
        <v>0</v>
      </c>
      <c r="K12" s="343">
        <v>0.29303908732074052</v>
      </c>
      <c r="L12" s="343">
        <v>134.88</v>
      </c>
      <c r="M12" s="343">
        <v>221</v>
      </c>
      <c r="N12" s="341">
        <v>0.99450000000000005</v>
      </c>
      <c r="O12" s="343">
        <v>29694</v>
      </c>
      <c r="P12" s="343">
        <f t="shared" si="1"/>
        <v>0</v>
      </c>
      <c r="Q12" s="343">
        <v>0.29753867447250387</v>
      </c>
      <c r="R12" s="343">
        <v>181.92</v>
      </c>
      <c r="S12" s="343">
        <v>221</v>
      </c>
      <c r="T12" s="341">
        <v>0.99439999999999995</v>
      </c>
      <c r="U12" s="343">
        <v>34086</v>
      </c>
      <c r="V12" s="343">
        <f t="shared" si="2"/>
        <v>0</v>
      </c>
      <c r="W12" s="343">
        <v>0.26169895006289107</v>
      </c>
      <c r="X12" s="343">
        <v>172.8</v>
      </c>
      <c r="Y12" s="343">
        <v>221</v>
      </c>
      <c r="Z12" s="341">
        <v>0.99580000000000002</v>
      </c>
      <c r="AA12" s="343">
        <v>33743</v>
      </c>
      <c r="AB12" s="343">
        <f t="shared" si="3"/>
        <v>0</v>
      </c>
      <c r="AC12" s="343">
        <v>0.26356934439260582</v>
      </c>
      <c r="AD12" s="343">
        <v>145.44</v>
      </c>
      <c r="AE12" s="343">
        <v>221</v>
      </c>
      <c r="AF12" s="341">
        <v>0.99490000000000001</v>
      </c>
      <c r="AG12" s="343">
        <v>27007</v>
      </c>
      <c r="AH12" s="343">
        <f t="shared" si="4"/>
        <v>0</v>
      </c>
      <c r="AI12" s="343">
        <v>0.25086502205524647</v>
      </c>
      <c r="AJ12" s="343">
        <v>243.36</v>
      </c>
      <c r="AK12" s="343">
        <v>221</v>
      </c>
      <c r="AL12" s="341">
        <v>0.99570000000000003</v>
      </c>
      <c r="AM12" s="343">
        <v>31670</v>
      </c>
      <c r="AN12" s="343">
        <f t="shared" si="5"/>
        <v>0</v>
      </c>
      <c r="AO12" s="343">
        <v>0.18152559255584313</v>
      </c>
      <c r="AP12" s="343">
        <v>141.12</v>
      </c>
      <c r="AQ12" s="343">
        <v>221</v>
      </c>
      <c r="AR12" s="341">
        <v>0.99519999999999997</v>
      </c>
      <c r="AS12" s="343">
        <v>24001</v>
      </c>
      <c r="AT12" s="343">
        <f t="shared" si="6"/>
        <v>0</v>
      </c>
      <c r="AU12" s="343">
        <v>0.22969813353922056</v>
      </c>
      <c r="AV12" s="343">
        <v>66.890879999999996</v>
      </c>
      <c r="AW12" s="343">
        <v>221</v>
      </c>
      <c r="AX12" s="341">
        <v>0.99539999999999995</v>
      </c>
      <c r="AY12" s="343">
        <v>20827</v>
      </c>
      <c r="AZ12" s="343">
        <f t="shared" si="7"/>
        <v>0</v>
      </c>
      <c r="BA12" s="343">
        <v>0.43443986966171128</v>
      </c>
      <c r="BB12" s="343">
        <v>44.430190000000003</v>
      </c>
      <c r="BC12" s="343">
        <v>221</v>
      </c>
      <c r="BD12" s="341">
        <v>0.99529999999999996</v>
      </c>
      <c r="BE12" s="343">
        <v>17366</v>
      </c>
      <c r="BF12" s="343">
        <f t="shared" si="8"/>
        <v>0</v>
      </c>
      <c r="BG12" s="343">
        <v>0.52783074899411697</v>
      </c>
      <c r="BH12" s="343">
        <v>51.596350000000001</v>
      </c>
      <c r="BI12" s="343">
        <v>221</v>
      </c>
      <c r="BJ12" s="341">
        <v>0.99519999999999997</v>
      </c>
      <c r="BK12" s="343">
        <v>16668</v>
      </c>
      <c r="BL12" s="343">
        <f t="shared" si="9"/>
        <v>0</v>
      </c>
      <c r="BM12" s="343">
        <v>0.43629597733585096</v>
      </c>
      <c r="BN12" s="343">
        <v>55.507390000000001</v>
      </c>
      <c r="BO12" s="343">
        <v>221</v>
      </c>
      <c r="BP12" s="341">
        <v>0.99680000000000002</v>
      </c>
      <c r="BQ12" s="343">
        <v>18800</v>
      </c>
      <c r="BR12" s="343">
        <f t="shared" si="10"/>
        <v>0</v>
      </c>
      <c r="BS12" s="343">
        <v>0.48819100520017245</v>
      </c>
      <c r="BT12" s="343">
        <v>106.65466000000001</v>
      </c>
      <c r="BU12" s="343">
        <v>221</v>
      </c>
      <c r="BV12" s="341">
        <v>0.99629999999999996</v>
      </c>
      <c r="BW12" s="343">
        <v>23472</v>
      </c>
      <c r="BX12" s="343">
        <f t="shared" si="11"/>
        <v>0</v>
      </c>
      <c r="BY12" s="343">
        <v>0.29689794736026259</v>
      </c>
    </row>
    <row r="13" spans="1:77">
      <c r="A13" s="342">
        <v>8</v>
      </c>
      <c r="B13" s="342" t="s">
        <v>3365</v>
      </c>
      <c r="C13" s="342" t="s">
        <v>3413</v>
      </c>
      <c r="D13" s="342" t="s">
        <v>170</v>
      </c>
      <c r="E13" s="343">
        <v>166</v>
      </c>
      <c r="F13" s="343">
        <v>79.36</v>
      </c>
      <c r="G13" s="343">
        <v>132.80000000000001</v>
      </c>
      <c r="H13" s="341">
        <v>0.91010000000000002</v>
      </c>
      <c r="I13" s="343">
        <v>17352</v>
      </c>
      <c r="J13" s="343">
        <f t="shared" si="0"/>
        <v>0</v>
      </c>
      <c r="K13" s="343">
        <v>0.33367699756496094</v>
      </c>
      <c r="L13" s="343">
        <v>81.28</v>
      </c>
      <c r="M13" s="343">
        <v>132.80000000000001</v>
      </c>
      <c r="N13" s="341">
        <v>0.88600000000000001</v>
      </c>
      <c r="O13" s="343">
        <v>27048</v>
      </c>
      <c r="P13" s="343">
        <f t="shared" si="1"/>
        <v>0</v>
      </c>
      <c r="Q13" s="343">
        <v>0.50482959318063103</v>
      </c>
      <c r="R13" s="343">
        <v>72.575999999999993</v>
      </c>
      <c r="S13" s="343">
        <v>132.80000000000001</v>
      </c>
      <c r="T13" s="341">
        <v>0.87380000000000002</v>
      </c>
      <c r="U13" s="343">
        <v>27424</v>
      </c>
      <c r="V13" s="343">
        <f t="shared" si="2"/>
        <v>0</v>
      </c>
      <c r="W13" s="343">
        <v>0.60061093499544549</v>
      </c>
      <c r="X13" s="343">
        <v>82.24</v>
      </c>
      <c r="Y13" s="343">
        <v>132.80000000000001</v>
      </c>
      <c r="Z13" s="341">
        <v>0.8629</v>
      </c>
      <c r="AA13" s="343">
        <v>18136</v>
      </c>
      <c r="AB13" s="343">
        <f t="shared" si="3"/>
        <v>0</v>
      </c>
      <c r="AC13" s="343">
        <v>0.34349862340419002</v>
      </c>
      <c r="AD13" s="343">
        <v>83.84</v>
      </c>
      <c r="AE13" s="343">
        <v>132.80000000000001</v>
      </c>
      <c r="AF13" s="341">
        <v>0.8448</v>
      </c>
      <c r="AG13" s="343">
        <v>17736</v>
      </c>
      <c r="AH13" s="343">
        <f t="shared" si="4"/>
        <v>0</v>
      </c>
      <c r="AI13" s="343">
        <v>0.33657167937998556</v>
      </c>
      <c r="AJ13" s="343">
        <v>80.319999999999993</v>
      </c>
      <c r="AK13" s="343">
        <v>132.80000000000001</v>
      </c>
      <c r="AL13" s="341">
        <v>0.84989999999999999</v>
      </c>
      <c r="AM13" s="343">
        <v>16360</v>
      </c>
      <c r="AN13" s="343">
        <f t="shared" si="5"/>
        <v>0</v>
      </c>
      <c r="AO13" s="343">
        <v>0.33285821038446262</v>
      </c>
      <c r="AP13" s="343">
        <v>81.599999999999994</v>
      </c>
      <c r="AQ13" s="343">
        <v>132.80000000000001</v>
      </c>
      <c r="AR13" s="341">
        <v>0.84540000000000004</v>
      </c>
      <c r="AS13" s="343">
        <v>17424</v>
      </c>
      <c r="AT13" s="343">
        <f t="shared" si="6"/>
        <v>0</v>
      </c>
      <c r="AU13" s="343">
        <v>0.33948651234114841</v>
      </c>
      <c r="AV13" s="343">
        <v>82.56</v>
      </c>
      <c r="AW13" s="343">
        <v>132.80000000000001</v>
      </c>
      <c r="AX13" s="341">
        <v>0.82950000000000002</v>
      </c>
      <c r="AY13" s="343">
        <v>17056</v>
      </c>
      <c r="AZ13" s="343">
        <f t="shared" si="7"/>
        <v>0</v>
      </c>
      <c r="BA13" s="343">
        <v>0.34590641498697627</v>
      </c>
      <c r="BB13" s="343">
        <v>69.011200000000002</v>
      </c>
      <c r="BC13" s="343">
        <v>132.80000000000001</v>
      </c>
      <c r="BD13" s="341">
        <v>0.82</v>
      </c>
      <c r="BE13" s="343">
        <v>18520</v>
      </c>
      <c r="BF13" s="343">
        <f t="shared" si="8"/>
        <v>0</v>
      </c>
      <c r="BG13" s="343">
        <v>0.43988040397047545</v>
      </c>
      <c r="BH13" s="343">
        <v>83.2</v>
      </c>
      <c r="BI13" s="343">
        <v>132.80000000000001</v>
      </c>
      <c r="BJ13" s="341">
        <v>0.82499999999999996</v>
      </c>
      <c r="BK13" s="343">
        <v>17543.2</v>
      </c>
      <c r="BL13" s="343">
        <f t="shared" si="9"/>
        <v>0</v>
      </c>
      <c r="BM13" s="343">
        <v>0.34352520239617018</v>
      </c>
      <c r="BN13" s="343">
        <v>67.192750000000004</v>
      </c>
      <c r="BO13" s="343">
        <v>132.80000000000001</v>
      </c>
      <c r="BP13" s="341">
        <v>0.83479999999999999</v>
      </c>
      <c r="BQ13" s="343">
        <v>17208</v>
      </c>
      <c r="BR13" s="343">
        <f t="shared" si="10"/>
        <v>0</v>
      </c>
      <c r="BS13" s="343">
        <v>0.44077433769348978</v>
      </c>
      <c r="BT13" s="343">
        <v>68.486530000000002</v>
      </c>
      <c r="BU13" s="343">
        <v>132.80000000000001</v>
      </c>
      <c r="BV13" s="341">
        <v>0.84260000000000002</v>
      </c>
      <c r="BW13" s="343">
        <v>19700</v>
      </c>
      <c r="BX13" s="343">
        <f t="shared" si="11"/>
        <v>0</v>
      </c>
      <c r="BY13" s="343">
        <v>0.45884570768551997</v>
      </c>
    </row>
    <row r="14" spans="1:77">
      <c r="A14" s="342">
        <v>9</v>
      </c>
      <c r="B14" s="342" t="s">
        <v>3365</v>
      </c>
      <c r="C14" s="342" t="s">
        <v>514</v>
      </c>
      <c r="D14" s="342" t="s">
        <v>515</v>
      </c>
      <c r="E14" s="343">
        <v>556</v>
      </c>
      <c r="F14" s="343">
        <v>295.2</v>
      </c>
      <c r="G14" s="343">
        <v>556</v>
      </c>
      <c r="H14" s="341">
        <v>0.97440000000000004</v>
      </c>
      <c r="I14" s="343">
        <v>115995</v>
      </c>
      <c r="J14" s="343">
        <f t="shared" si="0"/>
        <v>0</v>
      </c>
      <c r="K14" s="343">
        <v>0.56008397171752233</v>
      </c>
      <c r="L14" s="343">
        <v>310.8</v>
      </c>
      <c r="M14" s="343">
        <v>556</v>
      </c>
      <c r="N14" s="341">
        <v>0.9637</v>
      </c>
      <c r="O14" s="343">
        <v>137720</v>
      </c>
      <c r="P14" s="343">
        <f t="shared" si="1"/>
        <v>0</v>
      </c>
      <c r="Q14" s="343">
        <v>0.61801812112275478</v>
      </c>
      <c r="R14" s="343">
        <v>313.60000000000002</v>
      </c>
      <c r="S14" s="343">
        <v>556</v>
      </c>
      <c r="T14" s="341">
        <v>0.96079999999999999</v>
      </c>
      <c r="U14" s="343">
        <v>131270</v>
      </c>
      <c r="V14" s="343">
        <f t="shared" si="2"/>
        <v>0</v>
      </c>
      <c r="W14" s="343">
        <v>0.60509552402004363</v>
      </c>
      <c r="X14" s="343">
        <v>311.2</v>
      </c>
      <c r="Y14" s="343">
        <v>556</v>
      </c>
      <c r="Z14" s="341">
        <v>0.95069999999999999</v>
      </c>
      <c r="AA14" s="343">
        <v>135045</v>
      </c>
      <c r="AB14" s="343">
        <f t="shared" si="3"/>
        <v>0</v>
      </c>
      <c r="AC14" s="343">
        <v>0.61351119434318035</v>
      </c>
      <c r="AD14" s="343">
        <v>305.60000000000002</v>
      </c>
      <c r="AE14" s="343">
        <v>556</v>
      </c>
      <c r="AF14" s="341">
        <v>0.96640000000000004</v>
      </c>
      <c r="AG14" s="343">
        <v>118755</v>
      </c>
      <c r="AH14" s="343">
        <f t="shared" si="4"/>
        <v>0</v>
      </c>
      <c r="AI14" s="343">
        <v>0.54046639699895194</v>
      </c>
      <c r="AJ14" s="343">
        <v>286.39999999999998</v>
      </c>
      <c r="AK14" s="343">
        <v>556</v>
      </c>
      <c r="AL14" s="341">
        <v>0.96919999999999995</v>
      </c>
      <c r="AM14" s="343">
        <v>110640</v>
      </c>
      <c r="AN14" s="343">
        <f t="shared" si="5"/>
        <v>0</v>
      </c>
      <c r="AO14" s="343">
        <v>0.5535963927322809</v>
      </c>
      <c r="AP14" s="343">
        <v>266.39999999999998</v>
      </c>
      <c r="AQ14" s="343">
        <v>556</v>
      </c>
      <c r="AR14" s="341">
        <v>0.98229999999999995</v>
      </c>
      <c r="AS14" s="343">
        <v>123894.9</v>
      </c>
      <c r="AT14" s="343">
        <f t="shared" si="6"/>
        <v>0</v>
      </c>
      <c r="AU14" s="343">
        <v>0.6363589101641336</v>
      </c>
      <c r="AV14" s="343">
        <v>260.8</v>
      </c>
      <c r="AW14" s="343">
        <v>556</v>
      </c>
      <c r="AX14" s="341">
        <v>0.98109999999999997</v>
      </c>
      <c r="AY14" s="343">
        <v>100717.3</v>
      </c>
      <c r="AZ14" s="343">
        <f t="shared" si="7"/>
        <v>0</v>
      </c>
      <c r="BA14" s="343">
        <v>0.54670206663958354</v>
      </c>
      <c r="BB14" s="343">
        <v>241.84</v>
      </c>
      <c r="BC14" s="343">
        <v>556</v>
      </c>
      <c r="BD14" s="341">
        <v>0.97450000000000003</v>
      </c>
      <c r="BE14" s="343">
        <v>93194.74</v>
      </c>
      <c r="BF14" s="343">
        <f t="shared" si="8"/>
        <v>0</v>
      </c>
      <c r="BG14" s="343">
        <v>0.53150638720310339</v>
      </c>
      <c r="BH14" s="343">
        <v>247.2</v>
      </c>
      <c r="BI14" s="343">
        <v>556</v>
      </c>
      <c r="BJ14" s="341">
        <v>0.98089999999999999</v>
      </c>
      <c r="BK14" s="343">
        <v>99933.66</v>
      </c>
      <c r="BL14" s="343">
        <f t="shared" si="9"/>
        <v>0</v>
      </c>
      <c r="BM14" s="343">
        <v>0.55394373753856829</v>
      </c>
      <c r="BN14" s="343">
        <v>246.4</v>
      </c>
      <c r="BO14" s="343">
        <v>556</v>
      </c>
      <c r="BP14" s="341">
        <v>0.98229999999999995</v>
      </c>
      <c r="BQ14" s="343">
        <v>101220</v>
      </c>
      <c r="BR14" s="343">
        <f t="shared" si="10"/>
        <v>0</v>
      </c>
      <c r="BS14" s="343">
        <v>0.60085855057719118</v>
      </c>
      <c r="BT14" s="343">
        <v>271.60000000000002</v>
      </c>
      <c r="BU14" s="343">
        <v>556</v>
      </c>
      <c r="BV14" s="341">
        <v>0.98299999999999998</v>
      </c>
      <c r="BW14" s="343">
        <v>120630</v>
      </c>
      <c r="BX14" s="343">
        <f t="shared" si="11"/>
        <v>0</v>
      </c>
      <c r="BY14" s="343">
        <v>0.60729416566982419</v>
      </c>
    </row>
    <row r="15" spans="1:77">
      <c r="A15" s="342">
        <v>10</v>
      </c>
      <c r="B15" s="342" t="s">
        <v>3365</v>
      </c>
      <c r="C15" s="342" t="s">
        <v>517</v>
      </c>
      <c r="D15" s="342" t="s">
        <v>496</v>
      </c>
      <c r="E15" s="343">
        <v>229</v>
      </c>
      <c r="F15" s="343">
        <v>76.8</v>
      </c>
      <c r="G15" s="343">
        <v>183.2</v>
      </c>
      <c r="H15" s="341">
        <v>1.0045999999999999</v>
      </c>
      <c r="I15" s="343">
        <v>16632</v>
      </c>
      <c r="J15" s="343">
        <f t="shared" si="0"/>
        <v>0</v>
      </c>
      <c r="K15" s="343">
        <v>29.55</v>
      </c>
      <c r="L15" s="343">
        <v>149.80000000000001</v>
      </c>
      <c r="M15" s="343">
        <v>183.2</v>
      </c>
      <c r="N15" s="341">
        <v>0.99399999999999999</v>
      </c>
      <c r="O15" s="343">
        <v>24638</v>
      </c>
      <c r="P15" s="343">
        <f t="shared" si="1"/>
        <v>0</v>
      </c>
      <c r="Q15" s="343">
        <v>22.11</v>
      </c>
      <c r="R15" s="343">
        <v>170.2</v>
      </c>
      <c r="S15" s="343">
        <v>183.2</v>
      </c>
      <c r="T15" s="341">
        <v>0.99470000000000003</v>
      </c>
      <c r="U15" s="343">
        <v>24160</v>
      </c>
      <c r="V15" s="343">
        <f t="shared" si="2"/>
        <v>0</v>
      </c>
      <c r="W15" s="343">
        <v>19.809999999999999</v>
      </c>
      <c r="X15" s="343">
        <v>148.19999999999999</v>
      </c>
      <c r="Y15" s="343">
        <v>183.2</v>
      </c>
      <c r="Z15" s="341">
        <v>0.99460000000000004</v>
      </c>
      <c r="AA15" s="343">
        <v>20797</v>
      </c>
      <c r="AB15" s="343">
        <f t="shared" si="3"/>
        <v>0</v>
      </c>
      <c r="AC15" s="343">
        <v>18.87</v>
      </c>
      <c r="AD15" s="343">
        <v>120</v>
      </c>
      <c r="AE15" s="343">
        <v>183.2</v>
      </c>
      <c r="AF15" s="341">
        <v>0.99470000000000003</v>
      </c>
      <c r="AG15" s="343">
        <v>18879</v>
      </c>
      <c r="AH15" s="343">
        <f t="shared" si="4"/>
        <v>0</v>
      </c>
      <c r="AI15" s="343">
        <v>21.22</v>
      </c>
      <c r="AJ15" s="343">
        <v>127</v>
      </c>
      <c r="AK15" s="343">
        <v>183.2</v>
      </c>
      <c r="AL15" s="341">
        <v>0.99639999999999995</v>
      </c>
      <c r="AM15" s="343">
        <v>16078</v>
      </c>
      <c r="AN15" s="343">
        <f t="shared" si="5"/>
        <v>0</v>
      </c>
      <c r="AO15" s="343">
        <v>17.600000000000001</v>
      </c>
      <c r="AP15" s="343">
        <v>141.80000000000001</v>
      </c>
      <c r="AQ15" s="343">
        <v>183.2</v>
      </c>
      <c r="AR15" s="341">
        <v>0.99670000000000003</v>
      </c>
      <c r="AS15" s="343">
        <v>13852</v>
      </c>
      <c r="AT15" s="343">
        <f t="shared" si="6"/>
        <v>0</v>
      </c>
      <c r="AU15" s="343">
        <v>13.12</v>
      </c>
      <c r="AV15" s="343">
        <v>72.599999999999994</v>
      </c>
      <c r="AW15" s="343">
        <v>183.2</v>
      </c>
      <c r="AX15" s="341">
        <v>0.999</v>
      </c>
      <c r="AY15" s="343">
        <v>9853</v>
      </c>
      <c r="AZ15" s="343">
        <f t="shared" si="7"/>
        <v>0</v>
      </c>
      <c r="BA15" s="343">
        <v>18.77</v>
      </c>
      <c r="BB15" s="343">
        <v>48</v>
      </c>
      <c r="BC15" s="343">
        <v>183.2</v>
      </c>
      <c r="BD15" s="341">
        <v>0.99990000000000001</v>
      </c>
      <c r="BE15" s="343">
        <v>7467</v>
      </c>
      <c r="BF15" s="343">
        <f t="shared" si="8"/>
        <v>0</v>
      </c>
      <c r="BG15" s="343">
        <v>20.72</v>
      </c>
      <c r="BH15" s="343">
        <v>34.200000000000003</v>
      </c>
      <c r="BI15" s="343">
        <v>183.2</v>
      </c>
      <c r="BJ15" s="341">
        <v>0.99990000000000001</v>
      </c>
      <c r="BK15" s="343">
        <v>7007</v>
      </c>
      <c r="BL15" s="343">
        <f t="shared" si="9"/>
        <v>0</v>
      </c>
      <c r="BM15" s="343">
        <v>27.31</v>
      </c>
      <c r="BN15" s="343">
        <v>65.599999999999994</v>
      </c>
      <c r="BO15" s="343">
        <v>183.2</v>
      </c>
      <c r="BP15" s="341">
        <v>0.99980000000000002</v>
      </c>
      <c r="BQ15" s="343">
        <v>6879</v>
      </c>
      <c r="BR15" s="343">
        <f t="shared" si="10"/>
        <v>0</v>
      </c>
      <c r="BS15" s="343">
        <v>14.88</v>
      </c>
      <c r="BT15" s="343">
        <v>89.4</v>
      </c>
      <c r="BU15" s="343">
        <v>183.2</v>
      </c>
      <c r="BV15" s="341">
        <v>0.99660000000000004</v>
      </c>
      <c r="BW15" s="343">
        <v>12175</v>
      </c>
      <c r="BX15" s="343">
        <f t="shared" si="11"/>
        <v>0</v>
      </c>
      <c r="BY15" s="343">
        <v>18.18</v>
      </c>
    </row>
    <row r="16" spans="1:77">
      <c r="A16" s="342">
        <v>11</v>
      </c>
      <c r="B16" s="342" t="s">
        <v>3365</v>
      </c>
      <c r="C16" s="342" t="s">
        <v>519</v>
      </c>
      <c r="D16" s="342" t="s">
        <v>496</v>
      </c>
      <c r="E16" s="343">
        <v>900</v>
      </c>
      <c r="F16" s="343">
        <v>552</v>
      </c>
      <c r="G16" s="343">
        <v>720</v>
      </c>
      <c r="H16" s="341">
        <v>0.99390000000000001</v>
      </c>
      <c r="I16" s="343">
        <v>148770</v>
      </c>
      <c r="J16" s="343">
        <f t="shared" si="0"/>
        <v>0</v>
      </c>
      <c r="K16" s="343">
        <v>37.659999999999997</v>
      </c>
      <c r="L16" s="343">
        <v>735</v>
      </c>
      <c r="M16" s="343">
        <v>734.4</v>
      </c>
      <c r="N16" s="341">
        <v>0.99450000000000005</v>
      </c>
      <c r="O16" s="343">
        <v>163169.85630000001</v>
      </c>
      <c r="P16" s="343">
        <f t="shared" si="1"/>
        <v>0</v>
      </c>
      <c r="Q16" s="343">
        <v>30.03</v>
      </c>
      <c r="R16" s="343">
        <v>858</v>
      </c>
      <c r="S16" s="343">
        <v>856.8</v>
      </c>
      <c r="T16" s="341">
        <v>0.99450000000000005</v>
      </c>
      <c r="U16" s="343">
        <v>203811</v>
      </c>
      <c r="V16" s="343">
        <f t="shared" si="2"/>
        <v>0</v>
      </c>
      <c r="W16" s="343">
        <v>33.22</v>
      </c>
      <c r="X16" s="343">
        <v>627</v>
      </c>
      <c r="Y16" s="343">
        <v>720</v>
      </c>
      <c r="Z16" s="341">
        <v>0.99839999999999995</v>
      </c>
      <c r="AA16" s="343">
        <v>135551</v>
      </c>
      <c r="AB16" s="343">
        <f t="shared" si="3"/>
        <v>0</v>
      </c>
      <c r="AC16" s="343">
        <v>29.12</v>
      </c>
      <c r="AD16" s="343">
        <v>549</v>
      </c>
      <c r="AE16" s="343">
        <v>720</v>
      </c>
      <c r="AF16" s="341">
        <v>0.99390000000000001</v>
      </c>
      <c r="AG16" s="343">
        <v>119390.53</v>
      </c>
      <c r="AH16" s="343">
        <f t="shared" si="4"/>
        <v>0</v>
      </c>
      <c r="AI16" s="343">
        <v>29.49</v>
      </c>
      <c r="AJ16" s="343">
        <v>546</v>
      </c>
      <c r="AK16" s="343">
        <v>720</v>
      </c>
      <c r="AL16" s="341">
        <v>0.99490000000000001</v>
      </c>
      <c r="AM16" s="343">
        <v>115998.841</v>
      </c>
      <c r="AN16" s="343">
        <f t="shared" si="5"/>
        <v>0</v>
      </c>
      <c r="AO16" s="343">
        <v>29.74</v>
      </c>
      <c r="AP16" s="343">
        <v>549</v>
      </c>
      <c r="AQ16" s="343">
        <v>720</v>
      </c>
      <c r="AR16" s="341">
        <v>0.99890000000000001</v>
      </c>
      <c r="AS16" s="343">
        <v>89544.996199999994</v>
      </c>
      <c r="AT16" s="343">
        <f t="shared" si="6"/>
        <v>0</v>
      </c>
      <c r="AU16" s="343">
        <v>21.94</v>
      </c>
      <c r="AV16" s="343">
        <v>366.3</v>
      </c>
      <c r="AW16" s="343">
        <v>720</v>
      </c>
      <c r="AX16" s="341">
        <v>0.999</v>
      </c>
      <c r="AY16" s="343">
        <v>58551.130000000005</v>
      </c>
      <c r="AZ16" s="343">
        <f t="shared" si="7"/>
        <v>0</v>
      </c>
      <c r="BA16" s="343">
        <v>22.22</v>
      </c>
      <c r="BB16" s="343">
        <v>228.3</v>
      </c>
      <c r="BC16" s="343">
        <v>720</v>
      </c>
      <c r="BD16" s="341">
        <v>0.99890000000000001</v>
      </c>
      <c r="BE16" s="343">
        <v>50558.1682</v>
      </c>
      <c r="BF16" s="343">
        <f t="shared" si="8"/>
        <v>0</v>
      </c>
      <c r="BG16" s="343">
        <v>29.8</v>
      </c>
      <c r="BH16" s="343">
        <v>195</v>
      </c>
      <c r="BI16" s="343">
        <v>720</v>
      </c>
      <c r="BJ16" s="341">
        <v>0.999</v>
      </c>
      <c r="BK16" s="343">
        <v>47802.832199999997</v>
      </c>
      <c r="BL16" s="343">
        <f t="shared" si="9"/>
        <v>0</v>
      </c>
      <c r="BM16" s="343">
        <v>33.24</v>
      </c>
      <c r="BN16" s="343">
        <v>321</v>
      </c>
      <c r="BO16" s="343">
        <v>720</v>
      </c>
      <c r="BP16" s="341">
        <v>0.99890000000000001</v>
      </c>
      <c r="BQ16" s="343">
        <v>45144.430200000003</v>
      </c>
      <c r="BR16" s="343">
        <f t="shared" si="10"/>
        <v>0</v>
      </c>
      <c r="BS16" s="343">
        <v>20.25</v>
      </c>
      <c r="BT16" s="343">
        <v>484.2</v>
      </c>
      <c r="BU16" s="343">
        <v>720</v>
      </c>
      <c r="BV16" s="341">
        <v>0.999</v>
      </c>
      <c r="BW16" s="343">
        <v>67234.840299999996</v>
      </c>
      <c r="BX16" s="343">
        <f t="shared" si="11"/>
        <v>0</v>
      </c>
      <c r="BY16" s="343">
        <v>18.68</v>
      </c>
    </row>
    <row r="17" spans="1:77">
      <c r="A17" s="342">
        <v>12</v>
      </c>
      <c r="B17" s="342" t="s">
        <v>3365</v>
      </c>
      <c r="C17" s="342" t="s">
        <v>521</v>
      </c>
      <c r="D17" s="342" t="s">
        <v>499</v>
      </c>
      <c r="E17" s="343">
        <v>165</v>
      </c>
      <c r="F17" s="343">
        <v>119.28</v>
      </c>
      <c r="G17" s="343">
        <v>132</v>
      </c>
      <c r="H17" s="341">
        <v>0.99690000000000001</v>
      </c>
      <c r="I17" s="343">
        <v>30781</v>
      </c>
      <c r="J17" s="343">
        <f t="shared" si="0"/>
        <v>0</v>
      </c>
      <c r="K17" s="343">
        <v>35.950000000000003</v>
      </c>
      <c r="L17" s="343">
        <v>130.63999999999999</v>
      </c>
      <c r="M17" s="343">
        <v>132</v>
      </c>
      <c r="N17" s="341">
        <v>0.99750000000000005</v>
      </c>
      <c r="O17" s="343">
        <v>34434</v>
      </c>
      <c r="P17" s="343">
        <f t="shared" si="1"/>
        <v>0</v>
      </c>
      <c r="Q17" s="343">
        <v>35.51</v>
      </c>
      <c r="R17" s="343">
        <v>132.08000000000001</v>
      </c>
      <c r="S17" s="343">
        <v>132.08000000000001</v>
      </c>
      <c r="T17" s="341">
        <v>0.99580000000000002</v>
      </c>
      <c r="U17" s="343">
        <v>24369</v>
      </c>
      <c r="V17" s="343">
        <f t="shared" si="2"/>
        <v>0</v>
      </c>
      <c r="W17" s="343">
        <v>25.73</v>
      </c>
      <c r="X17" s="343">
        <v>138.4</v>
      </c>
      <c r="Y17" s="343">
        <v>138.4</v>
      </c>
      <c r="Z17" s="341">
        <v>0.98960000000000004</v>
      </c>
      <c r="AA17" s="343">
        <v>52655</v>
      </c>
      <c r="AB17" s="343">
        <f t="shared" si="3"/>
        <v>0</v>
      </c>
      <c r="AC17" s="343">
        <v>51.67</v>
      </c>
      <c r="AD17" s="343">
        <v>136.24</v>
      </c>
      <c r="AE17" s="343">
        <v>136.24</v>
      </c>
      <c r="AF17" s="341">
        <v>0.97889999999999999</v>
      </c>
      <c r="AG17" s="343">
        <v>61650</v>
      </c>
      <c r="AH17" s="343">
        <f t="shared" si="4"/>
        <v>2113.544181554807</v>
      </c>
      <c r="AI17" s="343">
        <v>62.13</v>
      </c>
      <c r="AJ17" s="343">
        <v>138.63999999999999</v>
      </c>
      <c r="AK17" s="343">
        <v>138.63999999999999</v>
      </c>
      <c r="AL17" s="341">
        <v>0.9627</v>
      </c>
      <c r="AM17" s="343">
        <v>58247</v>
      </c>
      <c r="AN17" s="343">
        <f t="shared" si="5"/>
        <v>586.21795083319523</v>
      </c>
      <c r="AO17" s="343">
        <v>60.61</v>
      </c>
      <c r="AP17" s="343">
        <v>158.56</v>
      </c>
      <c r="AQ17" s="343">
        <v>158.56</v>
      </c>
      <c r="AR17" s="341">
        <v>0.97660000000000002</v>
      </c>
      <c r="AS17" s="343">
        <v>70635</v>
      </c>
      <c r="AT17" s="343">
        <f t="shared" si="6"/>
        <v>1509.2456369270944</v>
      </c>
      <c r="AU17" s="343">
        <v>61.31</v>
      </c>
      <c r="AV17" s="343">
        <v>138.4</v>
      </c>
      <c r="AW17" s="343">
        <v>138.4</v>
      </c>
      <c r="AX17" s="341">
        <v>0.99629999999999996</v>
      </c>
      <c r="AY17" s="343">
        <v>55901</v>
      </c>
      <c r="AZ17" s="343">
        <f t="shared" si="7"/>
        <v>0</v>
      </c>
      <c r="BA17" s="343">
        <v>56.31</v>
      </c>
      <c r="BB17" s="343">
        <v>146</v>
      </c>
      <c r="BC17" s="343">
        <v>146</v>
      </c>
      <c r="BD17" s="341">
        <v>0.98819999999999997</v>
      </c>
      <c r="BE17" s="343">
        <v>53787</v>
      </c>
      <c r="BF17" s="343">
        <f t="shared" si="8"/>
        <v>0</v>
      </c>
      <c r="BG17" s="343">
        <v>50.1</v>
      </c>
      <c r="BH17" s="343">
        <v>129.76</v>
      </c>
      <c r="BI17" s="343">
        <v>132</v>
      </c>
      <c r="BJ17" s="341">
        <v>0.99619999999999997</v>
      </c>
      <c r="BK17" s="343">
        <v>20415</v>
      </c>
      <c r="BL17" s="343">
        <f t="shared" si="9"/>
        <v>0</v>
      </c>
      <c r="BM17" s="343">
        <v>21.23</v>
      </c>
      <c r="BN17" s="343">
        <v>141.36000000000001</v>
      </c>
      <c r="BO17" s="343">
        <v>141.36000000000001</v>
      </c>
      <c r="BP17" s="341">
        <v>0.95609999999999995</v>
      </c>
      <c r="BQ17" s="343">
        <v>47669</v>
      </c>
      <c r="BR17" s="343">
        <f t="shared" si="10"/>
        <v>0</v>
      </c>
      <c r="BS17" s="343">
        <v>50.67</v>
      </c>
      <c r="BT17" s="343">
        <v>151.12</v>
      </c>
      <c r="BU17" s="343">
        <v>151.12</v>
      </c>
      <c r="BV17" s="341">
        <v>0.98099999999999998</v>
      </c>
      <c r="BW17" s="343">
        <v>43655</v>
      </c>
      <c r="BX17" s="343">
        <f t="shared" si="11"/>
        <v>0</v>
      </c>
      <c r="BY17" s="343">
        <v>39.58</v>
      </c>
    </row>
    <row r="18" spans="1:77">
      <c r="A18" s="342">
        <v>13</v>
      </c>
      <c r="B18" s="342" t="s">
        <v>3365</v>
      </c>
      <c r="C18" s="342" t="s">
        <v>523</v>
      </c>
      <c r="D18" s="342" t="s">
        <v>496</v>
      </c>
      <c r="E18" s="343">
        <v>110</v>
      </c>
      <c r="F18" s="343">
        <v>80.760000000000005</v>
      </c>
      <c r="G18" s="343">
        <v>88</v>
      </c>
      <c r="H18" s="341">
        <v>0.96079999999999999</v>
      </c>
      <c r="I18" s="343">
        <v>43011</v>
      </c>
      <c r="J18" s="343">
        <f t="shared" si="0"/>
        <v>9487.2275915822302</v>
      </c>
      <c r="K18" s="343">
        <v>76.98</v>
      </c>
      <c r="L18" s="343">
        <v>93.36</v>
      </c>
      <c r="M18" s="343">
        <v>93.36</v>
      </c>
      <c r="N18" s="341">
        <v>0.96619999999999995</v>
      </c>
      <c r="O18" s="343">
        <v>47726</v>
      </c>
      <c r="P18" s="343">
        <f t="shared" si="1"/>
        <v>7456.5582899732808</v>
      </c>
      <c r="Q18" s="343">
        <v>71.11</v>
      </c>
      <c r="R18" s="343">
        <v>91.92</v>
      </c>
      <c r="S18" s="343">
        <v>91.92</v>
      </c>
      <c r="T18" s="341">
        <v>0.96530000000000005</v>
      </c>
      <c r="U18" s="343">
        <v>43887</v>
      </c>
      <c r="V18" s="343">
        <f t="shared" si="2"/>
        <v>5552.1623234823101</v>
      </c>
      <c r="W18" s="343">
        <v>68.69</v>
      </c>
      <c r="X18" s="343">
        <v>88.2</v>
      </c>
      <c r="Y18" s="343">
        <v>88.2</v>
      </c>
      <c r="Z18" s="341">
        <v>0.96850000000000003</v>
      </c>
      <c r="AA18" s="343">
        <v>42171</v>
      </c>
      <c r="AB18" s="343">
        <f t="shared" si="3"/>
        <v>4035.9585531273519</v>
      </c>
      <c r="AC18" s="343">
        <v>66.349999999999994</v>
      </c>
      <c r="AD18" s="343">
        <v>85.68</v>
      </c>
      <c r="AE18" s="343">
        <v>88</v>
      </c>
      <c r="AF18" s="341">
        <v>0.97209999999999996</v>
      </c>
      <c r="AG18" s="343">
        <v>43311</v>
      </c>
      <c r="AH18" s="343">
        <f t="shared" si="4"/>
        <v>6128.8566318500498</v>
      </c>
      <c r="AI18" s="343">
        <v>69.89</v>
      </c>
      <c r="AJ18" s="343">
        <v>85.92</v>
      </c>
      <c r="AK18" s="343">
        <v>88</v>
      </c>
      <c r="AL18" s="341">
        <v>0.97019999999999995</v>
      </c>
      <c r="AM18" s="343">
        <v>40344</v>
      </c>
      <c r="AN18" s="343">
        <f t="shared" si="5"/>
        <v>4327.9309626543636</v>
      </c>
      <c r="AO18" s="343">
        <v>67.209999999999994</v>
      </c>
      <c r="AP18" s="343">
        <v>85.92</v>
      </c>
      <c r="AQ18" s="343">
        <v>88</v>
      </c>
      <c r="AR18" s="341">
        <v>0.97130000000000005</v>
      </c>
      <c r="AS18" s="343">
        <v>44577</v>
      </c>
      <c r="AT18" s="343">
        <f t="shared" si="6"/>
        <v>7320.8361888842492</v>
      </c>
      <c r="AU18" s="343">
        <v>71.790000000000006</v>
      </c>
      <c r="AV18" s="343">
        <v>87.12</v>
      </c>
      <c r="AW18" s="343">
        <v>88</v>
      </c>
      <c r="AX18" s="341">
        <v>0.97109999999999996</v>
      </c>
      <c r="AY18" s="343">
        <v>39117</v>
      </c>
      <c r="AZ18" s="343">
        <f t="shared" si="7"/>
        <v>2570.4412955465582</v>
      </c>
      <c r="BA18" s="343">
        <v>64.22</v>
      </c>
      <c r="BB18" s="343">
        <v>90.96</v>
      </c>
      <c r="BC18" s="343">
        <v>90.96</v>
      </c>
      <c r="BD18" s="341">
        <v>0.95330000000000004</v>
      </c>
      <c r="BE18" s="343">
        <v>44208</v>
      </c>
      <c r="BF18" s="343">
        <f t="shared" si="8"/>
        <v>5496.9667250437806</v>
      </c>
      <c r="BG18" s="343">
        <v>68.52</v>
      </c>
      <c r="BH18" s="343">
        <v>93.36</v>
      </c>
      <c r="BI18" s="343">
        <v>93.36</v>
      </c>
      <c r="BJ18" s="341">
        <v>0.95379999999999998</v>
      </c>
      <c r="BK18" s="343">
        <v>43609</v>
      </c>
      <c r="BL18" s="343">
        <f t="shared" si="9"/>
        <v>3856.0373746581549</v>
      </c>
      <c r="BM18" s="343">
        <v>65.819999999999993</v>
      </c>
      <c r="BN18" s="343">
        <v>90.36</v>
      </c>
      <c r="BO18" s="343">
        <v>90.36</v>
      </c>
      <c r="BP18" s="341">
        <v>0.88719999999999999</v>
      </c>
      <c r="BQ18" s="343">
        <v>41475</v>
      </c>
      <c r="BR18" s="343">
        <f t="shared" si="10"/>
        <v>7995.9202206376958</v>
      </c>
      <c r="BS18" s="343">
        <v>74.33</v>
      </c>
      <c r="BT18" s="343">
        <v>89.28</v>
      </c>
      <c r="BU18" s="343">
        <v>89.28</v>
      </c>
      <c r="BV18" s="341">
        <v>0.8921</v>
      </c>
      <c r="BW18" s="343">
        <v>44599</v>
      </c>
      <c r="BX18" s="343">
        <f t="shared" si="11"/>
        <v>9043.0605899548264</v>
      </c>
      <c r="BY18" s="343">
        <v>75.260000000000005</v>
      </c>
    </row>
    <row r="19" spans="1:77">
      <c r="A19" s="342">
        <v>14</v>
      </c>
      <c r="B19" s="342" t="s">
        <v>3365</v>
      </c>
      <c r="C19" s="342" t="s">
        <v>3413</v>
      </c>
      <c r="D19" s="342" t="s">
        <v>526</v>
      </c>
      <c r="E19" s="343">
        <v>242</v>
      </c>
      <c r="F19" s="343">
        <v>249.6</v>
      </c>
      <c r="G19" s="343">
        <v>249.6</v>
      </c>
      <c r="H19" s="341">
        <v>0.86990000000000001</v>
      </c>
      <c r="I19" s="343">
        <v>53835</v>
      </c>
      <c r="J19" s="343">
        <f t="shared" si="0"/>
        <v>0</v>
      </c>
      <c r="K19" s="343">
        <v>34.43</v>
      </c>
      <c r="L19" s="343">
        <v>254.4</v>
      </c>
      <c r="M19" s="343">
        <v>254.4</v>
      </c>
      <c r="N19" s="341">
        <v>0.87080000000000002</v>
      </c>
      <c r="O19" s="343">
        <v>56110</v>
      </c>
      <c r="P19" s="343">
        <f t="shared" si="1"/>
        <v>0</v>
      </c>
      <c r="Q19" s="343">
        <v>34.04</v>
      </c>
      <c r="R19" s="343">
        <v>270.39999999999998</v>
      </c>
      <c r="S19" s="343">
        <v>270.39999999999998</v>
      </c>
      <c r="T19" s="341">
        <v>0.86750000000000005</v>
      </c>
      <c r="U19" s="343">
        <v>54405</v>
      </c>
      <c r="V19" s="343">
        <f t="shared" si="2"/>
        <v>0</v>
      </c>
      <c r="W19" s="343">
        <v>32.21</v>
      </c>
      <c r="X19" s="343">
        <v>248.4</v>
      </c>
      <c r="Y19" s="343">
        <v>248.4</v>
      </c>
      <c r="Z19" s="341">
        <v>0.85929999999999995</v>
      </c>
      <c r="AA19" s="343">
        <v>45435</v>
      </c>
      <c r="AB19" s="343">
        <f t="shared" si="3"/>
        <v>0</v>
      </c>
      <c r="AC19" s="343">
        <v>28.61</v>
      </c>
      <c r="AD19" s="343">
        <v>236</v>
      </c>
      <c r="AE19" s="343">
        <v>236</v>
      </c>
      <c r="AF19" s="341">
        <v>0.8498</v>
      </c>
      <c r="AG19" s="343">
        <v>38550</v>
      </c>
      <c r="AH19" s="343">
        <f t="shared" si="4"/>
        <v>0</v>
      </c>
      <c r="AI19" s="343">
        <v>25.83</v>
      </c>
      <c r="AJ19" s="343">
        <v>230</v>
      </c>
      <c r="AK19" s="343">
        <v>230</v>
      </c>
      <c r="AL19" s="341">
        <v>0.85809999999999997</v>
      </c>
      <c r="AM19" s="343">
        <v>47745</v>
      </c>
      <c r="AN19" s="343">
        <f t="shared" si="5"/>
        <v>0</v>
      </c>
      <c r="AO19" s="343">
        <v>33.6</v>
      </c>
      <c r="AP19" s="343">
        <v>244.4</v>
      </c>
      <c r="AQ19" s="343">
        <v>244.4</v>
      </c>
      <c r="AR19" s="341">
        <v>0.85819999999999996</v>
      </c>
      <c r="AS19" s="343">
        <v>50365</v>
      </c>
      <c r="AT19" s="343">
        <f t="shared" si="6"/>
        <v>0</v>
      </c>
      <c r="AU19" s="343">
        <v>32.270000000000003</v>
      </c>
      <c r="AV19" s="343">
        <v>244</v>
      </c>
      <c r="AW19" s="343">
        <v>244</v>
      </c>
      <c r="AX19" s="341">
        <v>0.85370000000000001</v>
      </c>
      <c r="AY19" s="343">
        <v>50100</v>
      </c>
      <c r="AZ19" s="343">
        <f t="shared" si="7"/>
        <v>0</v>
      </c>
      <c r="BA19" s="343">
        <v>33.4</v>
      </c>
      <c r="BB19" s="343">
        <v>248.8</v>
      </c>
      <c r="BC19" s="343">
        <v>248.8</v>
      </c>
      <c r="BD19" s="341">
        <v>0.86270000000000002</v>
      </c>
      <c r="BE19" s="343">
        <v>54945</v>
      </c>
      <c r="BF19" s="343">
        <f t="shared" si="8"/>
        <v>0</v>
      </c>
      <c r="BG19" s="343">
        <v>34.4</v>
      </c>
      <c r="BH19" s="343">
        <v>242.8</v>
      </c>
      <c r="BI19" s="343">
        <v>242.8</v>
      </c>
      <c r="BJ19" s="341">
        <v>0.86509999999999998</v>
      </c>
      <c r="BK19" s="343">
        <v>56835</v>
      </c>
      <c r="BL19" s="343">
        <f t="shared" si="9"/>
        <v>0</v>
      </c>
      <c r="BM19" s="343">
        <v>36.369999999999997</v>
      </c>
      <c r="BN19" s="343">
        <v>242.4</v>
      </c>
      <c r="BO19" s="343">
        <v>242.4</v>
      </c>
      <c r="BP19" s="341">
        <v>0.87129999999999996</v>
      </c>
      <c r="BQ19" s="343">
        <v>52760</v>
      </c>
      <c r="BR19" s="343">
        <f t="shared" si="10"/>
        <v>0</v>
      </c>
      <c r="BS19" s="343">
        <v>35.89</v>
      </c>
      <c r="BT19" s="343">
        <v>242.4</v>
      </c>
      <c r="BU19" s="343">
        <v>242.4</v>
      </c>
      <c r="BV19" s="341">
        <v>0.86329999999999996</v>
      </c>
      <c r="BW19" s="343">
        <v>51825</v>
      </c>
      <c r="BX19" s="343">
        <f t="shared" si="11"/>
        <v>0</v>
      </c>
      <c r="BY19" s="343">
        <v>33.28</v>
      </c>
    </row>
    <row r="20" spans="1:77">
      <c r="A20" s="342">
        <v>15</v>
      </c>
      <c r="B20" s="342" t="s">
        <v>3365</v>
      </c>
      <c r="C20" s="342" t="s">
        <v>528</v>
      </c>
      <c r="D20" s="342" t="s">
        <v>499</v>
      </c>
      <c r="E20" s="343">
        <v>180</v>
      </c>
      <c r="F20" s="343">
        <v>159.68</v>
      </c>
      <c r="G20" s="343">
        <v>159.68</v>
      </c>
      <c r="H20" s="341">
        <v>0.99609999999999999</v>
      </c>
      <c r="I20" s="343">
        <v>62690</v>
      </c>
      <c r="J20" s="343">
        <f t="shared" si="0"/>
        <v>0</v>
      </c>
      <c r="K20" s="343">
        <v>54.74</v>
      </c>
      <c r="L20" s="343">
        <v>168.8</v>
      </c>
      <c r="M20" s="343">
        <v>168.8</v>
      </c>
      <c r="N20" s="341">
        <v>0.99639999999999995</v>
      </c>
      <c r="O20" s="343">
        <v>66544</v>
      </c>
      <c r="P20" s="343">
        <f t="shared" si="1"/>
        <v>0</v>
      </c>
      <c r="Q20" s="343">
        <v>53.18</v>
      </c>
      <c r="R20" s="343">
        <v>157.44</v>
      </c>
      <c r="S20" s="343">
        <v>157.44</v>
      </c>
      <c r="T20" s="341">
        <v>0.99760000000000004</v>
      </c>
      <c r="U20" s="343">
        <v>61878</v>
      </c>
      <c r="V20" s="343">
        <f t="shared" si="2"/>
        <v>0</v>
      </c>
      <c r="W20" s="343">
        <v>54.71</v>
      </c>
      <c r="X20" s="343">
        <v>156.80000000000001</v>
      </c>
      <c r="Y20" s="343">
        <v>156.80000000000001</v>
      </c>
      <c r="Z20" s="341">
        <v>0.99639999999999995</v>
      </c>
      <c r="AA20" s="343">
        <v>65428</v>
      </c>
      <c r="AB20" s="343">
        <f t="shared" si="3"/>
        <v>0</v>
      </c>
      <c r="AC20" s="343">
        <v>56.28</v>
      </c>
      <c r="AD20" s="343">
        <v>154.72</v>
      </c>
      <c r="AE20" s="343">
        <v>154.72</v>
      </c>
      <c r="AF20" s="341">
        <v>0.997</v>
      </c>
      <c r="AG20" s="343">
        <v>66546</v>
      </c>
      <c r="AH20" s="343">
        <f t="shared" si="4"/>
        <v>0</v>
      </c>
      <c r="AI20" s="343">
        <v>57.98</v>
      </c>
      <c r="AJ20" s="343">
        <v>164.96</v>
      </c>
      <c r="AK20" s="343">
        <v>164.96</v>
      </c>
      <c r="AL20" s="341">
        <v>0.99709999999999999</v>
      </c>
      <c r="AM20" s="343">
        <v>68572</v>
      </c>
      <c r="AN20" s="343">
        <f t="shared" si="5"/>
        <v>0</v>
      </c>
      <c r="AO20" s="343">
        <v>57.9</v>
      </c>
      <c r="AP20" s="343">
        <v>165.76</v>
      </c>
      <c r="AQ20" s="343">
        <v>165.76</v>
      </c>
      <c r="AR20" s="341">
        <v>0.99829999999999997</v>
      </c>
      <c r="AS20" s="343">
        <v>75360</v>
      </c>
      <c r="AT20" s="343">
        <f t="shared" si="6"/>
        <v>1489.7173664433926</v>
      </c>
      <c r="AU20" s="343">
        <v>61.21</v>
      </c>
      <c r="AV20" s="343">
        <v>162.24</v>
      </c>
      <c r="AW20" s="343">
        <v>162.24</v>
      </c>
      <c r="AX20" s="341">
        <v>0.99780000000000002</v>
      </c>
      <c r="AY20" s="343">
        <v>69272</v>
      </c>
      <c r="AZ20" s="343">
        <f t="shared" si="7"/>
        <v>0</v>
      </c>
      <c r="BA20" s="343">
        <v>59.43</v>
      </c>
      <c r="BB20" s="343">
        <v>174.88</v>
      </c>
      <c r="BC20" s="343">
        <v>174.88</v>
      </c>
      <c r="BD20" s="341">
        <v>0.99560000000000004</v>
      </c>
      <c r="BE20" s="343">
        <v>78694</v>
      </c>
      <c r="BF20" s="343">
        <f t="shared" si="8"/>
        <v>958.73493579190244</v>
      </c>
      <c r="BG20" s="343">
        <v>60.74</v>
      </c>
      <c r="BH20" s="343">
        <v>154.88</v>
      </c>
      <c r="BI20" s="343">
        <v>154.88</v>
      </c>
      <c r="BJ20" s="341">
        <v>0.99470000000000003</v>
      </c>
      <c r="BK20" s="343">
        <v>17802</v>
      </c>
      <c r="BL20" s="343">
        <f t="shared" si="9"/>
        <v>0</v>
      </c>
      <c r="BM20" s="343">
        <v>15.53</v>
      </c>
      <c r="BN20" s="343">
        <v>165.76</v>
      </c>
      <c r="BO20" s="343">
        <v>165.76</v>
      </c>
      <c r="BP20" s="341">
        <v>0.99129999999999996</v>
      </c>
      <c r="BQ20" s="343">
        <v>60342</v>
      </c>
      <c r="BR20" s="343">
        <f t="shared" si="10"/>
        <v>0</v>
      </c>
      <c r="BS20" s="343">
        <v>52.76</v>
      </c>
      <c r="BT20" s="343">
        <v>170.24</v>
      </c>
      <c r="BU20" s="343">
        <v>170.24</v>
      </c>
      <c r="BV20" s="341">
        <v>0.98809999999999998</v>
      </c>
      <c r="BW20" s="343">
        <v>71112</v>
      </c>
      <c r="BX20" s="343">
        <f t="shared" si="11"/>
        <v>0</v>
      </c>
      <c r="BY20" s="343">
        <v>56.82</v>
      </c>
    </row>
    <row r="21" spans="1:77">
      <c r="A21" s="342">
        <v>16</v>
      </c>
      <c r="B21" s="342" t="s">
        <v>3365</v>
      </c>
      <c r="C21" s="342" t="s">
        <v>530</v>
      </c>
      <c r="D21" s="342" t="s">
        <v>499</v>
      </c>
      <c r="E21" s="343">
        <v>300</v>
      </c>
      <c r="F21" s="343">
        <v>236</v>
      </c>
      <c r="G21" s="343">
        <v>240</v>
      </c>
      <c r="H21" s="341">
        <v>0.97099999999999997</v>
      </c>
      <c r="I21" s="343">
        <v>83725</v>
      </c>
      <c r="J21" s="343">
        <f t="shared" si="0"/>
        <v>0</v>
      </c>
      <c r="K21" s="343">
        <v>50.74</v>
      </c>
      <c r="L21" s="343">
        <v>229.2</v>
      </c>
      <c r="M21" s="343">
        <v>240</v>
      </c>
      <c r="N21" s="341">
        <v>0.96709999999999996</v>
      </c>
      <c r="O21" s="343">
        <v>82320</v>
      </c>
      <c r="P21" s="343">
        <f t="shared" si="1"/>
        <v>0</v>
      </c>
      <c r="Q21" s="343">
        <v>49.92</v>
      </c>
      <c r="R21" s="343">
        <v>232</v>
      </c>
      <c r="S21" s="343">
        <v>240</v>
      </c>
      <c r="T21" s="341">
        <v>0.97060000000000002</v>
      </c>
      <c r="U21" s="343">
        <v>64400</v>
      </c>
      <c r="V21" s="343">
        <f t="shared" si="2"/>
        <v>0</v>
      </c>
      <c r="W21" s="343">
        <v>39.72</v>
      </c>
      <c r="X21" s="343">
        <v>228.8</v>
      </c>
      <c r="Y21" s="343">
        <v>240</v>
      </c>
      <c r="Z21" s="341">
        <v>0.96489999999999998</v>
      </c>
      <c r="AA21" s="343">
        <v>85700</v>
      </c>
      <c r="AB21" s="343">
        <f t="shared" si="3"/>
        <v>0</v>
      </c>
      <c r="AC21" s="343">
        <v>52.17</v>
      </c>
      <c r="AD21" s="343">
        <v>230</v>
      </c>
      <c r="AE21" s="343">
        <v>240</v>
      </c>
      <c r="AF21" s="341">
        <v>0.9657</v>
      </c>
      <c r="AG21" s="343">
        <v>98945</v>
      </c>
      <c r="AH21" s="343">
        <f t="shared" si="4"/>
        <v>0</v>
      </c>
      <c r="AI21" s="343">
        <v>59.87</v>
      </c>
      <c r="AJ21" s="343">
        <v>229.2</v>
      </c>
      <c r="AK21" s="343">
        <v>240</v>
      </c>
      <c r="AL21" s="341">
        <v>0.98180000000000001</v>
      </c>
      <c r="AM21" s="343">
        <v>85595</v>
      </c>
      <c r="AN21" s="343">
        <f t="shared" si="5"/>
        <v>0</v>
      </c>
      <c r="AO21" s="343">
        <v>52.83</v>
      </c>
      <c r="AP21" s="343">
        <v>236</v>
      </c>
      <c r="AQ21" s="343">
        <v>240</v>
      </c>
      <c r="AR21" s="341">
        <v>0.99460000000000004</v>
      </c>
      <c r="AS21" s="343">
        <v>106460</v>
      </c>
      <c r="AT21" s="343">
        <f t="shared" si="6"/>
        <v>1676.5354330708676</v>
      </c>
      <c r="AU21" s="343">
        <v>60.96</v>
      </c>
      <c r="AV21" s="343">
        <v>230.8</v>
      </c>
      <c r="AW21" s="343">
        <v>240</v>
      </c>
      <c r="AX21" s="341">
        <v>0.995</v>
      </c>
      <c r="AY21" s="343">
        <v>106550</v>
      </c>
      <c r="AZ21" s="343">
        <f t="shared" si="7"/>
        <v>7341.4338919925476</v>
      </c>
      <c r="BA21" s="343">
        <v>64.44</v>
      </c>
      <c r="BB21" s="343">
        <v>223.6</v>
      </c>
      <c r="BC21" s="343">
        <v>240</v>
      </c>
      <c r="BD21" s="341">
        <v>0.99529999999999996</v>
      </c>
      <c r="BE21" s="343">
        <v>85780</v>
      </c>
      <c r="BF21" s="343">
        <f t="shared" si="8"/>
        <v>0</v>
      </c>
      <c r="BG21" s="343">
        <v>51.8</v>
      </c>
      <c r="BH21" s="343">
        <v>200.8</v>
      </c>
      <c r="BI21" s="343">
        <v>240</v>
      </c>
      <c r="BJ21" s="341">
        <v>0.99660000000000004</v>
      </c>
      <c r="BK21" s="343">
        <v>61840</v>
      </c>
      <c r="BL21" s="343">
        <f t="shared" si="9"/>
        <v>0</v>
      </c>
      <c r="BM21" s="343">
        <v>41.53</v>
      </c>
      <c r="BN21" s="343">
        <v>221.2</v>
      </c>
      <c r="BO21" s="343">
        <v>240</v>
      </c>
      <c r="BP21" s="341">
        <v>0.99580000000000002</v>
      </c>
      <c r="BQ21" s="343">
        <v>36260</v>
      </c>
      <c r="BR21" s="343">
        <f t="shared" si="10"/>
        <v>0</v>
      </c>
      <c r="BS21" s="343">
        <v>23.65</v>
      </c>
      <c r="BT21" s="343">
        <v>232.4</v>
      </c>
      <c r="BU21" s="343">
        <v>240</v>
      </c>
      <c r="BV21" s="341">
        <v>0.99419999999999997</v>
      </c>
      <c r="BW21" s="343">
        <v>93170</v>
      </c>
      <c r="BX21" s="343">
        <f t="shared" si="11"/>
        <v>0</v>
      </c>
      <c r="BY21" s="343">
        <v>54.2</v>
      </c>
    </row>
    <row r="22" spans="1:77">
      <c r="A22" s="342">
        <v>17</v>
      </c>
      <c r="B22" s="342" t="s">
        <v>3365</v>
      </c>
      <c r="C22" s="342" t="s">
        <v>532</v>
      </c>
      <c r="D22" s="342" t="s">
        <v>499</v>
      </c>
      <c r="E22" s="343">
        <v>160</v>
      </c>
      <c r="F22" s="343">
        <v>156.80000000000001</v>
      </c>
      <c r="G22" s="343">
        <v>156.80000000000001</v>
      </c>
      <c r="H22" s="341">
        <v>0.99870000000000003</v>
      </c>
      <c r="I22" s="343">
        <v>34582</v>
      </c>
      <c r="J22" s="343">
        <f t="shared" si="0"/>
        <v>0</v>
      </c>
      <c r="K22" s="343">
        <v>28.5</v>
      </c>
      <c r="L22" s="343">
        <v>139.19999999999999</v>
      </c>
      <c r="M22" s="343">
        <v>139.19999999999999</v>
      </c>
      <c r="N22" s="341">
        <v>0.99919999999999998</v>
      </c>
      <c r="O22" s="343">
        <v>37453</v>
      </c>
      <c r="P22" s="343">
        <f t="shared" si="1"/>
        <v>0</v>
      </c>
      <c r="Q22" s="343">
        <v>33.18</v>
      </c>
      <c r="R22" s="343">
        <v>141.6</v>
      </c>
      <c r="S22" s="343">
        <v>141.6</v>
      </c>
      <c r="T22" s="341">
        <v>0.99880000000000002</v>
      </c>
      <c r="U22" s="343">
        <v>25223</v>
      </c>
      <c r="V22" s="343">
        <f t="shared" si="2"/>
        <v>0</v>
      </c>
      <c r="W22" s="343">
        <v>22.29</v>
      </c>
      <c r="X22" s="343">
        <v>157.6</v>
      </c>
      <c r="Y22" s="343">
        <v>157.6</v>
      </c>
      <c r="Z22" s="341">
        <v>0.99880000000000002</v>
      </c>
      <c r="AA22" s="343">
        <v>53901</v>
      </c>
      <c r="AB22" s="343">
        <f t="shared" si="3"/>
        <v>0</v>
      </c>
      <c r="AC22" s="343">
        <v>43.49</v>
      </c>
      <c r="AD22" s="343">
        <v>159.28</v>
      </c>
      <c r="AE22" s="343">
        <v>159.28</v>
      </c>
      <c r="AF22" s="341">
        <v>0.998</v>
      </c>
      <c r="AG22" s="343">
        <v>37750</v>
      </c>
      <c r="AH22" s="343">
        <f t="shared" si="4"/>
        <v>0</v>
      </c>
      <c r="AI22" s="343">
        <v>29.64</v>
      </c>
      <c r="AJ22" s="343">
        <v>163.36000000000001</v>
      </c>
      <c r="AK22" s="343">
        <v>163.36000000000001</v>
      </c>
      <c r="AL22" s="341">
        <v>0.99670000000000003</v>
      </c>
      <c r="AM22" s="343">
        <v>50671</v>
      </c>
      <c r="AN22" s="343">
        <f t="shared" si="5"/>
        <v>0</v>
      </c>
      <c r="AO22" s="343">
        <v>40.67</v>
      </c>
      <c r="AP22" s="343">
        <v>169.6</v>
      </c>
      <c r="AQ22" s="343">
        <v>169.6</v>
      </c>
      <c r="AR22" s="341">
        <v>0.99719999999999998</v>
      </c>
      <c r="AS22" s="343">
        <v>53099</v>
      </c>
      <c r="AT22" s="343">
        <f t="shared" si="6"/>
        <v>0</v>
      </c>
      <c r="AU22" s="343">
        <v>40.049999999999997</v>
      </c>
      <c r="AV22" s="343">
        <v>154</v>
      </c>
      <c r="AW22" s="343">
        <v>154</v>
      </c>
      <c r="AX22" s="341">
        <v>0.99850000000000005</v>
      </c>
      <c r="AY22" s="343">
        <v>35338</v>
      </c>
      <c r="AZ22" s="343">
        <f t="shared" si="7"/>
        <v>0</v>
      </c>
      <c r="BA22" s="343">
        <v>29.91</v>
      </c>
      <c r="BB22" s="343">
        <v>138.47999999999999</v>
      </c>
      <c r="BC22" s="343">
        <v>138.47999999999999</v>
      </c>
      <c r="BD22" s="341">
        <v>0.99919999999999998</v>
      </c>
      <c r="BE22" s="343">
        <v>11999</v>
      </c>
      <c r="BF22" s="343">
        <f t="shared" si="8"/>
        <v>0</v>
      </c>
      <c r="BG22" s="343">
        <v>10.49</v>
      </c>
      <c r="BH22" s="343">
        <v>147.44</v>
      </c>
      <c r="BI22" s="343">
        <v>147.44</v>
      </c>
      <c r="BJ22" s="341">
        <v>0.99939999999999996</v>
      </c>
      <c r="BK22" s="343">
        <v>21993</v>
      </c>
      <c r="BL22" s="343">
        <f t="shared" si="9"/>
        <v>0</v>
      </c>
      <c r="BM22" s="343">
        <v>18.05</v>
      </c>
      <c r="BN22" s="343">
        <v>155.19999999999999</v>
      </c>
      <c r="BO22" s="343">
        <v>155.19999999999999</v>
      </c>
      <c r="BP22" s="341">
        <v>0.99860000000000004</v>
      </c>
      <c r="BQ22" s="343">
        <v>53203</v>
      </c>
      <c r="BR22" s="343">
        <f t="shared" si="10"/>
        <v>0</v>
      </c>
      <c r="BS22" s="343">
        <v>46.52</v>
      </c>
      <c r="BT22" s="343">
        <v>148.96</v>
      </c>
      <c r="BU22" s="343">
        <v>148.96</v>
      </c>
      <c r="BV22" s="341">
        <v>0.99390000000000001</v>
      </c>
      <c r="BW22" s="343">
        <v>34687</v>
      </c>
      <c r="BX22" s="343">
        <f t="shared" si="11"/>
        <v>0</v>
      </c>
      <c r="BY22" s="343">
        <v>28.96</v>
      </c>
    </row>
    <row r="23" spans="1:77">
      <c r="A23" s="342">
        <v>18</v>
      </c>
      <c r="B23" s="342" t="s">
        <v>3365</v>
      </c>
      <c r="C23" s="342" t="s">
        <v>534</v>
      </c>
      <c r="D23" s="342" t="s">
        <v>499</v>
      </c>
      <c r="E23" s="343">
        <v>188</v>
      </c>
      <c r="F23" s="343">
        <v>132.96</v>
      </c>
      <c r="G23" s="343">
        <v>150.4</v>
      </c>
      <c r="H23" s="341">
        <v>0.96960000000000002</v>
      </c>
      <c r="I23" s="343">
        <v>29600</v>
      </c>
      <c r="J23" s="343">
        <f t="shared" si="0"/>
        <v>0</v>
      </c>
      <c r="K23" s="343">
        <v>31.89</v>
      </c>
      <c r="L23" s="343">
        <v>154.63999999999999</v>
      </c>
      <c r="M23" s="343">
        <v>154.63999999999999</v>
      </c>
      <c r="N23" s="341">
        <v>0.9627</v>
      </c>
      <c r="O23" s="343">
        <v>52515</v>
      </c>
      <c r="P23" s="343">
        <f t="shared" si="1"/>
        <v>0</v>
      </c>
      <c r="Q23" s="343">
        <v>47.41</v>
      </c>
      <c r="R23" s="343">
        <v>134.72</v>
      </c>
      <c r="S23" s="343">
        <v>150.4</v>
      </c>
      <c r="T23" s="341">
        <v>0.97440000000000004</v>
      </c>
      <c r="U23" s="343">
        <v>23421</v>
      </c>
      <c r="V23" s="343">
        <f t="shared" si="2"/>
        <v>0</v>
      </c>
      <c r="W23" s="343">
        <v>24.78</v>
      </c>
      <c r="X23" s="343">
        <v>143.76</v>
      </c>
      <c r="Y23" s="343">
        <v>150.4</v>
      </c>
      <c r="Z23" s="341">
        <v>0.96379999999999999</v>
      </c>
      <c r="AA23" s="343">
        <v>33448</v>
      </c>
      <c r="AB23" s="343">
        <f t="shared" si="3"/>
        <v>0</v>
      </c>
      <c r="AC23" s="343">
        <v>32.44</v>
      </c>
      <c r="AD23" s="343">
        <v>139.12</v>
      </c>
      <c r="AE23" s="343">
        <v>150.4</v>
      </c>
      <c r="AF23" s="341">
        <v>0.95689999999999997</v>
      </c>
      <c r="AG23" s="343">
        <v>56466</v>
      </c>
      <c r="AH23" s="343">
        <f t="shared" si="4"/>
        <v>0</v>
      </c>
      <c r="AI23" s="343">
        <v>57.01</v>
      </c>
      <c r="AJ23" s="343">
        <v>164.24</v>
      </c>
      <c r="AK23" s="343">
        <v>164.24</v>
      </c>
      <c r="AL23" s="341">
        <v>0.95550000000000002</v>
      </c>
      <c r="AM23" s="343">
        <v>61960</v>
      </c>
      <c r="AN23" s="343">
        <f t="shared" si="5"/>
        <v>0</v>
      </c>
      <c r="AO23" s="343">
        <v>54.83</v>
      </c>
      <c r="AP23" s="343">
        <v>155.76</v>
      </c>
      <c r="AQ23" s="343">
        <v>155.76</v>
      </c>
      <c r="AR23" s="341">
        <v>0.98919999999999997</v>
      </c>
      <c r="AS23" s="343">
        <v>55093</v>
      </c>
      <c r="AT23" s="343">
        <f t="shared" si="6"/>
        <v>0</v>
      </c>
      <c r="AU23" s="343">
        <v>48.06</v>
      </c>
      <c r="AV23" s="343">
        <v>151.84</v>
      </c>
      <c r="AW23" s="343">
        <v>151.84</v>
      </c>
      <c r="AX23" s="341">
        <v>0.99</v>
      </c>
      <c r="AY23" s="343">
        <v>54799</v>
      </c>
      <c r="AZ23" s="343">
        <f t="shared" si="7"/>
        <v>0</v>
      </c>
      <c r="BA23" s="343">
        <v>50.63</v>
      </c>
      <c r="BB23" s="343">
        <v>132.47999999999999</v>
      </c>
      <c r="BC23" s="343">
        <v>150.4</v>
      </c>
      <c r="BD23" s="341">
        <v>0.97960000000000003</v>
      </c>
      <c r="BE23" s="343">
        <v>49081</v>
      </c>
      <c r="BF23" s="343">
        <f t="shared" si="8"/>
        <v>0</v>
      </c>
      <c r="BG23" s="343">
        <v>50.83</v>
      </c>
      <c r="BH23" s="343">
        <v>143.28</v>
      </c>
      <c r="BI23" s="343">
        <v>150.4</v>
      </c>
      <c r="BJ23" s="341">
        <v>0.98919999999999997</v>
      </c>
      <c r="BK23" s="343">
        <v>28076</v>
      </c>
      <c r="BL23" s="343">
        <f t="shared" si="9"/>
        <v>0</v>
      </c>
      <c r="BM23" s="343">
        <v>26.62</v>
      </c>
      <c r="BN23" s="343">
        <v>157.36000000000001</v>
      </c>
      <c r="BO23" s="343">
        <v>157.36000000000001</v>
      </c>
      <c r="BP23" s="341">
        <v>0.9829</v>
      </c>
      <c r="BQ23" s="343">
        <v>49996</v>
      </c>
      <c r="BR23" s="343">
        <f t="shared" si="10"/>
        <v>0</v>
      </c>
      <c r="BS23" s="343">
        <v>46.44</v>
      </c>
      <c r="BT23" s="343">
        <v>158.32</v>
      </c>
      <c r="BU23" s="343">
        <v>158.32</v>
      </c>
      <c r="BV23" s="341">
        <v>0.9829</v>
      </c>
      <c r="BW23" s="343">
        <v>35047</v>
      </c>
      <c r="BX23" s="343">
        <f t="shared" si="11"/>
        <v>0</v>
      </c>
      <c r="BY23" s="343">
        <v>30.27</v>
      </c>
    </row>
    <row r="24" spans="1:77">
      <c r="A24" s="342">
        <v>19</v>
      </c>
      <c r="B24" s="342" t="s">
        <v>3365</v>
      </c>
      <c r="C24" s="342" t="s">
        <v>536</v>
      </c>
      <c r="D24" s="342" t="s">
        <v>499</v>
      </c>
      <c r="E24" s="343">
        <v>170</v>
      </c>
      <c r="F24" s="343">
        <v>151.12</v>
      </c>
      <c r="G24" s="343">
        <v>151.12</v>
      </c>
      <c r="H24" s="341">
        <v>0.98929999999999996</v>
      </c>
      <c r="I24" s="343">
        <v>41342</v>
      </c>
      <c r="J24" s="343">
        <f t="shared" si="0"/>
        <v>0</v>
      </c>
      <c r="K24" s="343">
        <v>38.409999999999997</v>
      </c>
      <c r="L24" s="343">
        <v>163.5</v>
      </c>
      <c r="M24" s="343">
        <v>163.5</v>
      </c>
      <c r="N24" s="341">
        <v>0.99229999999999996</v>
      </c>
      <c r="O24" s="343">
        <v>50604</v>
      </c>
      <c r="P24" s="343">
        <f t="shared" si="1"/>
        <v>0</v>
      </c>
      <c r="Q24" s="343">
        <v>41.92</v>
      </c>
      <c r="R24" s="343">
        <v>143.5</v>
      </c>
      <c r="S24" s="343">
        <v>143.5</v>
      </c>
      <c r="T24" s="341">
        <v>0.98919999999999997</v>
      </c>
      <c r="U24" s="343">
        <v>31836</v>
      </c>
      <c r="V24" s="343">
        <f t="shared" si="2"/>
        <v>0</v>
      </c>
      <c r="W24" s="343">
        <v>31.15</v>
      </c>
      <c r="X24" s="343">
        <v>143.38</v>
      </c>
      <c r="Y24" s="343">
        <v>143.38</v>
      </c>
      <c r="Z24" s="341">
        <v>0.99170000000000003</v>
      </c>
      <c r="AA24" s="343">
        <v>53624</v>
      </c>
      <c r="AB24" s="343">
        <f t="shared" si="3"/>
        <v>0</v>
      </c>
      <c r="AC24" s="343">
        <v>50.68</v>
      </c>
      <c r="AD24" s="343">
        <v>146.56</v>
      </c>
      <c r="AE24" s="343">
        <v>146.56</v>
      </c>
      <c r="AF24" s="341">
        <v>0.99239999999999995</v>
      </c>
      <c r="AG24" s="343">
        <v>66456</v>
      </c>
      <c r="AH24" s="343">
        <f t="shared" si="4"/>
        <v>1525.8583292623316</v>
      </c>
      <c r="AI24" s="343">
        <v>61.41</v>
      </c>
      <c r="AJ24" s="343">
        <v>170.8</v>
      </c>
      <c r="AK24" s="343">
        <v>170.8</v>
      </c>
      <c r="AL24" s="341">
        <v>0.99029999999999996</v>
      </c>
      <c r="AM24" s="343">
        <v>66346</v>
      </c>
      <c r="AN24" s="343">
        <f t="shared" si="5"/>
        <v>0</v>
      </c>
      <c r="AO24" s="343">
        <v>54.48</v>
      </c>
      <c r="AP24" s="343">
        <v>151.68</v>
      </c>
      <c r="AQ24" s="343">
        <v>151.68</v>
      </c>
      <c r="AR24" s="341">
        <v>0.98950000000000005</v>
      </c>
      <c r="AS24" s="343">
        <v>69821</v>
      </c>
      <c r="AT24" s="343">
        <f t="shared" si="6"/>
        <v>2814.2821497120958</v>
      </c>
      <c r="AU24" s="343">
        <v>62.52</v>
      </c>
      <c r="AV24" s="343">
        <v>155.91999999999999</v>
      </c>
      <c r="AW24" s="343">
        <v>155.91999999999999</v>
      </c>
      <c r="AX24" s="341">
        <v>0.99270000000000003</v>
      </c>
      <c r="AY24" s="343">
        <v>68553</v>
      </c>
      <c r="AZ24" s="343">
        <f t="shared" si="7"/>
        <v>1682.8975776296516</v>
      </c>
      <c r="BA24" s="343">
        <v>61.51</v>
      </c>
      <c r="BB24" s="343">
        <v>140.63999999999999</v>
      </c>
      <c r="BC24" s="343">
        <v>140.63999999999999</v>
      </c>
      <c r="BD24" s="341">
        <v>0.98480000000000001</v>
      </c>
      <c r="BE24" s="343">
        <v>34552</v>
      </c>
      <c r="BF24" s="343">
        <f t="shared" si="8"/>
        <v>0</v>
      </c>
      <c r="BG24" s="343">
        <v>33.53</v>
      </c>
      <c r="BH24" s="343">
        <v>128.32</v>
      </c>
      <c r="BI24" s="343">
        <v>136</v>
      </c>
      <c r="BJ24" s="341">
        <v>0.99129999999999996</v>
      </c>
      <c r="BK24" s="343">
        <v>6799</v>
      </c>
      <c r="BL24" s="343">
        <f t="shared" si="9"/>
        <v>0</v>
      </c>
      <c r="BM24" s="343">
        <v>7.18</v>
      </c>
      <c r="BN24" s="343">
        <v>143.04</v>
      </c>
      <c r="BO24" s="343">
        <v>143.04</v>
      </c>
      <c r="BP24" s="341">
        <v>0.97970000000000002</v>
      </c>
      <c r="BQ24" s="343">
        <v>59339</v>
      </c>
      <c r="BR24" s="343">
        <f t="shared" si="10"/>
        <v>809.65592635212715</v>
      </c>
      <c r="BS24" s="343">
        <v>60.83</v>
      </c>
      <c r="BT24" s="343">
        <v>139.19999999999999</v>
      </c>
      <c r="BU24" s="343">
        <v>139.19999999999999</v>
      </c>
      <c r="BV24" s="341">
        <v>0.98839999999999995</v>
      </c>
      <c r="BW24" s="343">
        <v>60351.7</v>
      </c>
      <c r="BX24" s="343">
        <f t="shared" si="11"/>
        <v>0</v>
      </c>
      <c r="BY24" s="343">
        <v>58.95</v>
      </c>
    </row>
    <row r="25" spans="1:77">
      <c r="A25" s="342">
        <v>20</v>
      </c>
      <c r="B25" s="342" t="s">
        <v>3365</v>
      </c>
      <c r="C25" s="342" t="s">
        <v>538</v>
      </c>
      <c r="D25" s="342" t="s">
        <v>499</v>
      </c>
      <c r="E25" s="343">
        <v>212</v>
      </c>
      <c r="F25" s="343">
        <v>198.16</v>
      </c>
      <c r="G25" s="343">
        <v>198.16</v>
      </c>
      <c r="H25" s="341">
        <v>0.9839</v>
      </c>
      <c r="I25" s="343">
        <v>28076</v>
      </c>
      <c r="J25" s="343">
        <f t="shared" si="0"/>
        <v>0</v>
      </c>
      <c r="K25" s="343">
        <v>20</v>
      </c>
      <c r="L25" s="343">
        <v>217.84</v>
      </c>
      <c r="M25" s="343">
        <v>217.84</v>
      </c>
      <c r="N25" s="341">
        <v>0.98640000000000005</v>
      </c>
      <c r="O25" s="343">
        <v>52512</v>
      </c>
      <c r="P25" s="343">
        <f t="shared" si="1"/>
        <v>0</v>
      </c>
      <c r="Q25" s="343">
        <v>32.85</v>
      </c>
      <c r="R25" s="343">
        <v>195.28</v>
      </c>
      <c r="S25" s="343">
        <v>195.28</v>
      </c>
      <c r="T25" s="341">
        <v>0.99</v>
      </c>
      <c r="U25" s="343">
        <v>27231</v>
      </c>
      <c r="V25" s="343">
        <f t="shared" si="2"/>
        <v>0</v>
      </c>
      <c r="W25" s="343">
        <v>19.559999999999999</v>
      </c>
      <c r="X25" s="343">
        <v>219.28</v>
      </c>
      <c r="Y25" s="343">
        <v>219.28</v>
      </c>
      <c r="Z25" s="341">
        <v>0.97629999999999995</v>
      </c>
      <c r="AA25" s="343">
        <v>81912</v>
      </c>
      <c r="AB25" s="343">
        <f t="shared" si="3"/>
        <v>0</v>
      </c>
      <c r="AC25" s="343">
        <v>51.43</v>
      </c>
      <c r="AD25" s="343">
        <v>215.68</v>
      </c>
      <c r="AE25" s="343">
        <v>215.68</v>
      </c>
      <c r="AF25" s="341">
        <v>0.97950000000000004</v>
      </c>
      <c r="AG25" s="343">
        <v>86402</v>
      </c>
      <c r="AH25" s="343">
        <f t="shared" si="4"/>
        <v>0</v>
      </c>
      <c r="AI25" s="343">
        <v>54.97</v>
      </c>
      <c r="AJ25" s="343">
        <v>204.72</v>
      </c>
      <c r="AK25" s="343">
        <v>204.72</v>
      </c>
      <c r="AL25" s="341">
        <v>0.98809999999999998</v>
      </c>
      <c r="AM25" s="343">
        <v>56533</v>
      </c>
      <c r="AN25" s="343">
        <f t="shared" si="5"/>
        <v>0</v>
      </c>
      <c r="AO25" s="343">
        <v>38.81</v>
      </c>
      <c r="AP25" s="343">
        <v>213.6</v>
      </c>
      <c r="AQ25" s="343">
        <v>213.6</v>
      </c>
      <c r="AR25" s="341">
        <v>0.98899999999999999</v>
      </c>
      <c r="AS25" s="343">
        <v>76416</v>
      </c>
      <c r="AT25" s="343">
        <f t="shared" si="6"/>
        <v>0</v>
      </c>
      <c r="AU25" s="343">
        <v>48.62</v>
      </c>
      <c r="AV25" s="343">
        <v>194.4</v>
      </c>
      <c r="AW25" s="343">
        <v>194.4</v>
      </c>
      <c r="AX25" s="341">
        <v>0.95960000000000001</v>
      </c>
      <c r="AY25" s="343">
        <v>36266</v>
      </c>
      <c r="AZ25" s="343">
        <f t="shared" si="7"/>
        <v>0</v>
      </c>
      <c r="BA25" s="343">
        <v>27</v>
      </c>
      <c r="BB25" s="343">
        <v>183.28</v>
      </c>
      <c r="BC25" s="343">
        <v>183.28</v>
      </c>
      <c r="BD25" s="341">
        <v>0.98470000000000002</v>
      </c>
      <c r="BE25" s="343">
        <v>75064</v>
      </c>
      <c r="BF25" s="343">
        <f t="shared" si="8"/>
        <v>0</v>
      </c>
      <c r="BG25" s="343">
        <v>55.9</v>
      </c>
      <c r="BH25" s="343">
        <v>174.24</v>
      </c>
      <c r="BI25" s="343">
        <v>174.24</v>
      </c>
      <c r="BJ25" s="341">
        <v>0.99060000000000004</v>
      </c>
      <c r="BK25" s="343">
        <v>11834</v>
      </c>
      <c r="BL25" s="343">
        <f t="shared" si="9"/>
        <v>0</v>
      </c>
      <c r="BM25" s="343">
        <v>9.2200000000000006</v>
      </c>
      <c r="BN25" s="343">
        <v>183.6</v>
      </c>
      <c r="BO25" s="343">
        <v>183.6</v>
      </c>
      <c r="BP25" s="341">
        <v>0.98839999999999995</v>
      </c>
      <c r="BQ25" s="343">
        <v>49829</v>
      </c>
      <c r="BR25" s="343">
        <f t="shared" si="10"/>
        <v>0</v>
      </c>
      <c r="BS25" s="343">
        <v>39.450000000000003</v>
      </c>
      <c r="BT25" s="343">
        <v>199.28</v>
      </c>
      <c r="BU25" s="343">
        <v>199.28</v>
      </c>
      <c r="BV25" s="341">
        <v>0.98629999999999995</v>
      </c>
      <c r="BW25" s="343">
        <v>38448</v>
      </c>
      <c r="BX25" s="343">
        <f t="shared" si="11"/>
        <v>0</v>
      </c>
      <c r="BY25" s="343">
        <v>26.29</v>
      </c>
    </row>
    <row r="26" spans="1:77">
      <c r="A26" s="342">
        <v>21</v>
      </c>
      <c r="B26" s="342" t="s">
        <v>3365</v>
      </c>
      <c r="C26" s="342" t="s">
        <v>540</v>
      </c>
      <c r="D26" s="342" t="s">
        <v>499</v>
      </c>
      <c r="E26" s="343">
        <v>300</v>
      </c>
      <c r="F26" s="343">
        <v>272.48</v>
      </c>
      <c r="G26" s="343">
        <v>272.48</v>
      </c>
      <c r="H26" s="341">
        <v>0.93740000000000001</v>
      </c>
      <c r="I26" s="343">
        <v>60568</v>
      </c>
      <c r="J26" s="343">
        <f t="shared" si="0"/>
        <v>0</v>
      </c>
      <c r="K26" s="343">
        <v>32.93</v>
      </c>
      <c r="L26" s="343">
        <v>280.95999999999998</v>
      </c>
      <c r="M26" s="343">
        <v>280.95999999999998</v>
      </c>
      <c r="N26" s="341">
        <v>0.92410000000000003</v>
      </c>
      <c r="O26" s="343">
        <v>73146</v>
      </c>
      <c r="P26" s="343">
        <f t="shared" si="1"/>
        <v>0</v>
      </c>
      <c r="Q26" s="343">
        <v>37.86</v>
      </c>
      <c r="R26" s="343">
        <v>255.52</v>
      </c>
      <c r="S26" s="343">
        <v>255.52</v>
      </c>
      <c r="T26" s="341">
        <v>0.98040000000000005</v>
      </c>
      <c r="U26" s="343">
        <v>39442</v>
      </c>
      <c r="V26" s="343">
        <f t="shared" si="2"/>
        <v>0</v>
      </c>
      <c r="W26" s="343">
        <v>21.87</v>
      </c>
      <c r="X26" s="343">
        <v>248.8</v>
      </c>
      <c r="Y26" s="343">
        <v>248.8</v>
      </c>
      <c r="Z26" s="341">
        <v>0.98380000000000001</v>
      </c>
      <c r="AA26" s="343">
        <v>67966</v>
      </c>
      <c r="AB26" s="343">
        <f t="shared" si="3"/>
        <v>0</v>
      </c>
      <c r="AC26" s="343">
        <v>37.32</v>
      </c>
      <c r="AD26" s="343">
        <v>266.88</v>
      </c>
      <c r="AE26" s="343">
        <v>266.88</v>
      </c>
      <c r="AF26" s="341">
        <v>0.9708</v>
      </c>
      <c r="AG26" s="343">
        <v>91456</v>
      </c>
      <c r="AH26" s="343">
        <f t="shared" si="4"/>
        <v>0</v>
      </c>
      <c r="AI26" s="343">
        <v>47.44</v>
      </c>
      <c r="AJ26" s="343">
        <v>267.04000000000002</v>
      </c>
      <c r="AK26" s="343">
        <v>267.04000000000002</v>
      </c>
      <c r="AL26" s="341">
        <v>0.97989999999999999</v>
      </c>
      <c r="AM26" s="343">
        <v>95930</v>
      </c>
      <c r="AN26" s="343">
        <f t="shared" si="5"/>
        <v>0</v>
      </c>
      <c r="AO26" s="343">
        <v>50.91</v>
      </c>
      <c r="AP26" s="343">
        <v>271.04000000000002</v>
      </c>
      <c r="AQ26" s="343">
        <v>271.04000000000002</v>
      </c>
      <c r="AR26" s="341">
        <v>0.99399999999999999</v>
      </c>
      <c r="AS26" s="343">
        <v>103820</v>
      </c>
      <c r="AT26" s="343">
        <f t="shared" si="6"/>
        <v>0</v>
      </c>
      <c r="AU26" s="343">
        <v>51.79</v>
      </c>
      <c r="AV26" s="343">
        <v>245.76</v>
      </c>
      <c r="AW26" s="343">
        <v>245.76</v>
      </c>
      <c r="AX26" s="341">
        <v>0.99580000000000002</v>
      </c>
      <c r="AY26" s="343">
        <v>75220</v>
      </c>
      <c r="AZ26" s="343">
        <f t="shared" si="7"/>
        <v>0</v>
      </c>
      <c r="BA26" s="343">
        <v>42.69</v>
      </c>
      <c r="BB26" s="343">
        <v>256.16000000000003</v>
      </c>
      <c r="BC26" s="343">
        <v>256.16000000000003</v>
      </c>
      <c r="BD26" s="341">
        <v>0.99560000000000004</v>
      </c>
      <c r="BE26" s="343">
        <v>68066</v>
      </c>
      <c r="BF26" s="343">
        <f t="shared" si="8"/>
        <v>0</v>
      </c>
      <c r="BG26" s="343">
        <v>35.869999999999997</v>
      </c>
      <c r="BH26" s="343">
        <v>189.28</v>
      </c>
      <c r="BI26" s="343">
        <v>240</v>
      </c>
      <c r="BJ26" s="341">
        <v>0.99419999999999997</v>
      </c>
      <c r="BK26" s="343">
        <v>15580</v>
      </c>
      <c r="BL26" s="343">
        <f t="shared" si="9"/>
        <v>0</v>
      </c>
      <c r="BM26" s="343">
        <v>11.13</v>
      </c>
      <c r="BN26" s="343">
        <v>258.24</v>
      </c>
      <c r="BO26" s="343">
        <v>258.24</v>
      </c>
      <c r="BP26" s="341">
        <v>0.99609999999999999</v>
      </c>
      <c r="BQ26" s="343">
        <v>82768</v>
      </c>
      <c r="BR26" s="343">
        <f t="shared" si="10"/>
        <v>0</v>
      </c>
      <c r="BS26" s="343">
        <v>46.23</v>
      </c>
      <c r="BT26" s="343">
        <v>247.52</v>
      </c>
      <c r="BU26" s="343">
        <v>247.52</v>
      </c>
      <c r="BV26" s="341">
        <v>0.99690000000000001</v>
      </c>
      <c r="BW26" s="343">
        <v>73152</v>
      </c>
      <c r="BX26" s="343">
        <f t="shared" si="11"/>
        <v>0</v>
      </c>
      <c r="BY26" s="343">
        <v>39.840000000000003</v>
      </c>
    </row>
    <row r="27" spans="1:77">
      <c r="A27" s="342">
        <v>22</v>
      </c>
      <c r="B27" s="342" t="s">
        <v>3365</v>
      </c>
      <c r="C27" s="342" t="s">
        <v>3413</v>
      </c>
      <c r="D27" s="342" t="s">
        <v>170</v>
      </c>
      <c r="E27" s="343">
        <v>188</v>
      </c>
      <c r="F27" s="343">
        <v>110</v>
      </c>
      <c r="G27" s="343">
        <v>150.4</v>
      </c>
      <c r="H27" s="341">
        <v>0.86199999999999999</v>
      </c>
      <c r="I27" s="343">
        <v>49880</v>
      </c>
      <c r="J27" s="343">
        <f t="shared" si="0"/>
        <v>0</v>
      </c>
      <c r="K27" s="343">
        <v>0.7306241064941762</v>
      </c>
      <c r="L27" s="343">
        <v>115.6</v>
      </c>
      <c r="M27" s="343">
        <v>150.4</v>
      </c>
      <c r="N27" s="341">
        <v>0.8659</v>
      </c>
      <c r="O27" s="343">
        <v>52015</v>
      </c>
      <c r="P27" s="343">
        <f t="shared" si="1"/>
        <v>0</v>
      </c>
      <c r="Q27" s="343">
        <v>0.69844159194927447</v>
      </c>
      <c r="R27" s="343">
        <v>123.2</v>
      </c>
      <c r="S27" s="343">
        <v>150.4</v>
      </c>
      <c r="T27" s="341">
        <v>0.86419999999999997</v>
      </c>
      <c r="U27" s="343">
        <v>50325</v>
      </c>
      <c r="V27" s="343">
        <f t="shared" si="2"/>
        <v>0</v>
      </c>
      <c r="W27" s="343">
        <v>0.6564872824853154</v>
      </c>
      <c r="X27" s="343">
        <v>168.8</v>
      </c>
      <c r="Y27" s="343">
        <v>168.8</v>
      </c>
      <c r="Z27" s="341">
        <v>0.87019999999999997</v>
      </c>
      <c r="AA27" s="343">
        <v>53940</v>
      </c>
      <c r="AB27" s="343">
        <f t="shared" si="3"/>
        <v>0</v>
      </c>
      <c r="AC27" s="343">
        <v>0.49356742090122552</v>
      </c>
      <c r="AD27" s="343">
        <v>165.6</v>
      </c>
      <c r="AE27" s="343">
        <v>150.4</v>
      </c>
      <c r="AF27" s="341">
        <v>0.86419999999999997</v>
      </c>
      <c r="AG27" s="343">
        <v>55150</v>
      </c>
      <c r="AH27" s="343">
        <f t="shared" si="4"/>
        <v>0</v>
      </c>
      <c r="AI27" s="343">
        <v>0.51796210456028635</v>
      </c>
      <c r="AJ27" s="343">
        <v>159.6</v>
      </c>
      <c r="AK27" s="343">
        <v>159.6</v>
      </c>
      <c r="AL27" s="341">
        <v>0.86429999999999996</v>
      </c>
      <c r="AM27" s="343">
        <v>51440</v>
      </c>
      <c r="AN27" s="343">
        <f t="shared" si="5"/>
        <v>0</v>
      </c>
      <c r="AO27" s="343">
        <v>0.51792999538969819</v>
      </c>
      <c r="AP27" s="343">
        <v>118.4</v>
      </c>
      <c r="AQ27" s="343">
        <v>150.4</v>
      </c>
      <c r="AR27" s="341">
        <v>0.8629</v>
      </c>
      <c r="AS27" s="343">
        <v>52370</v>
      </c>
      <c r="AT27" s="343">
        <f t="shared" si="6"/>
        <v>0</v>
      </c>
      <c r="AU27" s="343">
        <v>0.68896548708155469</v>
      </c>
      <c r="AV27" s="343">
        <v>119.2</v>
      </c>
      <c r="AW27" s="343">
        <v>150.4</v>
      </c>
      <c r="AX27" s="341">
        <v>0.85950000000000004</v>
      </c>
      <c r="AY27" s="343">
        <v>54310</v>
      </c>
      <c r="AZ27" s="343">
        <f t="shared" si="7"/>
        <v>0</v>
      </c>
      <c r="BA27" s="343">
        <v>0.7362497662871299</v>
      </c>
      <c r="BB27" s="343">
        <v>123.2</v>
      </c>
      <c r="BC27" s="343">
        <v>150.4</v>
      </c>
      <c r="BD27" s="341">
        <v>0.84840000000000004</v>
      </c>
      <c r="BE27" s="343">
        <v>50925</v>
      </c>
      <c r="BF27" s="343">
        <f t="shared" si="8"/>
        <v>0</v>
      </c>
      <c r="BG27" s="343">
        <v>0.65485739242126972</v>
      </c>
      <c r="BH27" s="343">
        <v>105.0896</v>
      </c>
      <c r="BI27" s="343">
        <v>150.4</v>
      </c>
      <c r="BJ27" s="341">
        <v>0.85289999999999999</v>
      </c>
      <c r="BK27" s="343">
        <v>55880</v>
      </c>
      <c r="BL27" s="343">
        <f t="shared" si="9"/>
        <v>0</v>
      </c>
      <c r="BM27" s="343">
        <v>0.83796447716697253</v>
      </c>
      <c r="BN27" s="343">
        <v>122</v>
      </c>
      <c r="BO27" s="343">
        <v>150.4</v>
      </c>
      <c r="BP27" s="341">
        <v>0.86439999999999995</v>
      </c>
      <c r="BQ27" s="343">
        <v>54155</v>
      </c>
      <c r="BR27" s="343">
        <f t="shared" si="10"/>
        <v>0</v>
      </c>
      <c r="BS27" s="343">
        <v>0.73782731930019707</v>
      </c>
      <c r="BT27" s="343">
        <v>107.97920000000001</v>
      </c>
      <c r="BU27" s="343">
        <v>150.4</v>
      </c>
      <c r="BV27" s="341">
        <v>0.8679</v>
      </c>
      <c r="BW27" s="343">
        <v>53865</v>
      </c>
      <c r="BX27" s="343">
        <f t="shared" si="11"/>
        <v>0</v>
      </c>
      <c r="BY27" s="343">
        <v>0.77254526446035776</v>
      </c>
    </row>
    <row r="28" spans="1:77">
      <c r="A28" s="342">
        <v>23</v>
      </c>
      <c r="B28" s="342" t="s">
        <v>3365</v>
      </c>
      <c r="C28" s="342" t="s">
        <v>547</v>
      </c>
      <c r="D28" s="342" t="s">
        <v>499</v>
      </c>
      <c r="E28" s="343">
        <v>123</v>
      </c>
      <c r="F28" s="343">
        <v>121.12</v>
      </c>
      <c r="G28" s="343">
        <v>121.12</v>
      </c>
      <c r="H28" s="341">
        <v>0.99890000000000001</v>
      </c>
      <c r="I28" s="343">
        <v>24737</v>
      </c>
      <c r="J28" s="343">
        <f t="shared" si="0"/>
        <v>0</v>
      </c>
      <c r="K28" s="343">
        <v>28.39</v>
      </c>
      <c r="L28" s="343">
        <v>129.76</v>
      </c>
      <c r="M28" s="343">
        <v>129.76</v>
      </c>
      <c r="N28" s="341">
        <v>0.99870000000000003</v>
      </c>
      <c r="O28" s="343">
        <v>33543</v>
      </c>
      <c r="P28" s="343">
        <f t="shared" si="1"/>
        <v>0</v>
      </c>
      <c r="Q28" s="343">
        <v>34.79</v>
      </c>
      <c r="R28" s="343">
        <v>127.76</v>
      </c>
      <c r="S28" s="343">
        <v>127.76</v>
      </c>
      <c r="T28" s="341">
        <v>0.999</v>
      </c>
      <c r="U28" s="343">
        <v>17466</v>
      </c>
      <c r="V28" s="343">
        <f t="shared" si="2"/>
        <v>0</v>
      </c>
      <c r="W28" s="343">
        <v>19.010000000000002</v>
      </c>
      <c r="X28" s="343">
        <v>122.4</v>
      </c>
      <c r="Y28" s="343">
        <v>122.4</v>
      </c>
      <c r="Z28" s="341">
        <v>0.97699999999999998</v>
      </c>
      <c r="AA28" s="343">
        <v>28473</v>
      </c>
      <c r="AB28" s="343">
        <f t="shared" si="3"/>
        <v>0</v>
      </c>
      <c r="AC28" s="343">
        <v>32</v>
      </c>
      <c r="AD28" s="343">
        <v>128.80000000000001</v>
      </c>
      <c r="AE28" s="343">
        <v>128.80000000000001</v>
      </c>
      <c r="AF28" s="341">
        <v>0.98029999999999995</v>
      </c>
      <c r="AG28" s="343">
        <v>23490</v>
      </c>
      <c r="AH28" s="343">
        <f t="shared" si="4"/>
        <v>0</v>
      </c>
      <c r="AI28" s="343">
        <v>25</v>
      </c>
      <c r="AJ28" s="343">
        <v>113.04</v>
      </c>
      <c r="AK28" s="343">
        <v>113.04</v>
      </c>
      <c r="AL28" s="341">
        <v>1</v>
      </c>
      <c r="AM28" s="343">
        <v>18160</v>
      </c>
      <c r="AN28" s="343">
        <f t="shared" si="5"/>
        <v>0</v>
      </c>
      <c r="AO28" s="343">
        <v>22.31</v>
      </c>
      <c r="AP28" s="343">
        <v>109.84</v>
      </c>
      <c r="AQ28" s="343">
        <v>109.84</v>
      </c>
      <c r="AR28" s="341">
        <v>0.99990000000000001</v>
      </c>
      <c r="AS28" s="343">
        <v>19689</v>
      </c>
      <c r="AT28" s="343">
        <f t="shared" si="6"/>
        <v>0</v>
      </c>
      <c r="AU28" s="343">
        <v>24.09</v>
      </c>
      <c r="AV28" s="343">
        <v>116.32</v>
      </c>
      <c r="AW28" s="343">
        <v>116.32</v>
      </c>
      <c r="AX28" s="341">
        <v>1</v>
      </c>
      <c r="AY28" s="343">
        <v>22382</v>
      </c>
      <c r="AZ28" s="343">
        <f t="shared" si="7"/>
        <v>0</v>
      </c>
      <c r="BA28" s="343">
        <v>26.72</v>
      </c>
      <c r="BB28" s="343">
        <v>115.68</v>
      </c>
      <c r="BC28" s="343">
        <v>115.68</v>
      </c>
      <c r="BD28" s="341">
        <v>1</v>
      </c>
      <c r="BE28" s="343">
        <v>35005</v>
      </c>
      <c r="BF28" s="343">
        <f t="shared" si="8"/>
        <v>0</v>
      </c>
      <c r="BG28" s="343">
        <v>40.67</v>
      </c>
      <c r="BH28" s="343">
        <v>119.28</v>
      </c>
      <c r="BI28" s="343">
        <v>119.28</v>
      </c>
      <c r="BJ28" s="341">
        <v>0.99990000000000001</v>
      </c>
      <c r="BK28" s="343">
        <v>20191</v>
      </c>
      <c r="BL28" s="343">
        <f t="shared" si="9"/>
        <v>0</v>
      </c>
      <c r="BM28" s="343">
        <v>22.75</v>
      </c>
      <c r="BN28" s="343">
        <v>125.2</v>
      </c>
      <c r="BO28" s="343">
        <v>125.2</v>
      </c>
      <c r="BP28" s="341">
        <v>0.99809999999999999</v>
      </c>
      <c r="BQ28" s="343">
        <v>23067</v>
      </c>
      <c r="BR28" s="343">
        <f t="shared" si="10"/>
        <v>0</v>
      </c>
      <c r="BS28" s="343">
        <v>26.52</v>
      </c>
      <c r="BT28" s="343">
        <v>117.04</v>
      </c>
      <c r="BU28" s="343">
        <v>117.04</v>
      </c>
      <c r="BV28" s="341">
        <v>0.99839999999999995</v>
      </c>
      <c r="BW28" s="343">
        <v>34606</v>
      </c>
      <c r="BX28" s="343">
        <f t="shared" si="11"/>
        <v>0</v>
      </c>
      <c r="BY28" s="343">
        <v>39.799999999999997</v>
      </c>
    </row>
    <row r="29" spans="1:77">
      <c r="A29" s="342">
        <v>24</v>
      </c>
      <c r="B29" s="342" t="s">
        <v>3365</v>
      </c>
      <c r="C29" s="342" t="s">
        <v>3413</v>
      </c>
      <c r="D29" s="342" t="s">
        <v>170</v>
      </c>
      <c r="E29" s="343">
        <v>150</v>
      </c>
      <c r="F29" s="343">
        <v>79.2</v>
      </c>
      <c r="G29" s="343">
        <v>120</v>
      </c>
      <c r="H29" s="341">
        <v>0.97470000000000001</v>
      </c>
      <c r="I29" s="343">
        <v>43470</v>
      </c>
      <c r="J29" s="343">
        <f t="shared" si="0"/>
        <v>0</v>
      </c>
      <c r="K29" s="343">
        <v>0.78209767729619972</v>
      </c>
      <c r="L29" s="343">
        <v>84</v>
      </c>
      <c r="M29" s="343">
        <v>120</v>
      </c>
      <c r="N29" s="341">
        <v>0.97060000000000002</v>
      </c>
      <c r="O29" s="343">
        <v>44350</v>
      </c>
      <c r="P29" s="343">
        <f t="shared" si="1"/>
        <v>0</v>
      </c>
      <c r="Q29" s="343">
        <v>0.73114096157707364</v>
      </c>
      <c r="R29" s="343">
        <v>93.6</v>
      </c>
      <c r="S29" s="343">
        <v>120</v>
      </c>
      <c r="T29" s="341">
        <v>0.97189999999999999</v>
      </c>
      <c r="U29" s="343">
        <v>44195</v>
      </c>
      <c r="V29" s="343">
        <f t="shared" si="2"/>
        <v>0</v>
      </c>
      <c r="W29" s="343">
        <v>0.67475049361903305</v>
      </c>
      <c r="X29" s="343">
        <v>94</v>
      </c>
      <c r="Y29" s="343">
        <v>120</v>
      </c>
      <c r="Z29" s="341">
        <v>0.97419999999999995</v>
      </c>
      <c r="AA29" s="343">
        <v>45905</v>
      </c>
      <c r="AB29" s="343">
        <f t="shared" si="3"/>
        <v>0</v>
      </c>
      <c r="AC29" s="343">
        <v>0.67376908076462416</v>
      </c>
      <c r="AD29" s="343">
        <v>93.6</v>
      </c>
      <c r="AE29" s="343">
        <v>120</v>
      </c>
      <c r="AF29" s="341">
        <v>0.97760000000000002</v>
      </c>
      <c r="AG29" s="343">
        <v>43910</v>
      </c>
      <c r="AH29" s="343">
        <f t="shared" si="4"/>
        <v>0</v>
      </c>
      <c r="AI29" s="343">
        <v>0.64499071077063275</v>
      </c>
      <c r="AJ29" s="343">
        <v>103.6</v>
      </c>
      <c r="AK29" s="343">
        <v>120</v>
      </c>
      <c r="AL29" s="341">
        <v>0.97919999999999996</v>
      </c>
      <c r="AM29" s="343">
        <v>50210</v>
      </c>
      <c r="AN29" s="343">
        <f t="shared" si="5"/>
        <v>0</v>
      </c>
      <c r="AO29" s="343">
        <v>0.68742696653235891</v>
      </c>
      <c r="AP29" s="343">
        <v>105.6</v>
      </c>
      <c r="AQ29" s="343">
        <v>120</v>
      </c>
      <c r="AR29" s="341">
        <v>0.97740000000000005</v>
      </c>
      <c r="AS29" s="343">
        <v>51035</v>
      </c>
      <c r="AT29" s="343">
        <f t="shared" si="6"/>
        <v>0</v>
      </c>
      <c r="AU29" s="343">
        <v>0.66459784798885568</v>
      </c>
      <c r="AV29" s="343">
        <v>110.4</v>
      </c>
      <c r="AW29" s="343">
        <v>120</v>
      </c>
      <c r="AX29" s="341">
        <v>0.93159999999999998</v>
      </c>
      <c r="AY29" s="343">
        <v>52380</v>
      </c>
      <c r="AZ29" s="343">
        <f t="shared" si="7"/>
        <v>0</v>
      </c>
      <c r="BA29" s="343">
        <v>0.70735014094498461</v>
      </c>
      <c r="BB29" s="343">
        <v>113.6</v>
      </c>
      <c r="BC29" s="343">
        <v>120</v>
      </c>
      <c r="BD29" s="341">
        <v>0.83760000000000001</v>
      </c>
      <c r="BE29" s="343">
        <v>51400</v>
      </c>
      <c r="BF29" s="343">
        <f t="shared" si="8"/>
        <v>0</v>
      </c>
      <c r="BG29" s="343">
        <v>0.72606446723805462</v>
      </c>
      <c r="BH29" s="343">
        <v>89.580600000000004</v>
      </c>
      <c r="BI29" s="343">
        <v>120</v>
      </c>
      <c r="BJ29" s="341">
        <v>0.84499999999999997</v>
      </c>
      <c r="BK29" s="343">
        <v>51575</v>
      </c>
      <c r="BL29" s="343">
        <f t="shared" si="9"/>
        <v>0</v>
      </c>
      <c r="BM29" s="343">
        <v>0.91578942697612264</v>
      </c>
      <c r="BN29" s="343">
        <v>111.6</v>
      </c>
      <c r="BO29" s="343">
        <v>120</v>
      </c>
      <c r="BP29" s="341">
        <v>0.85329999999999995</v>
      </c>
      <c r="BQ29" s="343">
        <v>48980</v>
      </c>
      <c r="BR29" s="343">
        <f t="shared" si="10"/>
        <v>0</v>
      </c>
      <c r="BS29" s="343">
        <v>0.73899857498624166</v>
      </c>
      <c r="BT29" s="343">
        <v>89.679599999999994</v>
      </c>
      <c r="BU29" s="343">
        <v>120</v>
      </c>
      <c r="BV29" s="341">
        <v>0.8589</v>
      </c>
      <c r="BW29" s="343">
        <v>52835</v>
      </c>
      <c r="BX29" s="343">
        <f t="shared" si="11"/>
        <v>0</v>
      </c>
      <c r="BY29" s="343">
        <v>0.92196091653558199</v>
      </c>
    </row>
    <row r="30" spans="1:77">
      <c r="A30" s="342">
        <v>25</v>
      </c>
      <c r="B30" s="342" t="s">
        <v>3365</v>
      </c>
      <c r="C30" s="342" t="s">
        <v>551</v>
      </c>
      <c r="D30" s="342" t="s">
        <v>499</v>
      </c>
      <c r="E30" s="343">
        <v>140</v>
      </c>
      <c r="F30" s="343">
        <v>134.08000000000001</v>
      </c>
      <c r="G30" s="343">
        <v>134.08000000000001</v>
      </c>
      <c r="H30" s="341">
        <v>0.98609999999999998</v>
      </c>
      <c r="I30" s="343">
        <v>45645</v>
      </c>
      <c r="J30" s="343">
        <f t="shared" si="0"/>
        <v>0</v>
      </c>
      <c r="K30" s="343">
        <v>47.95</v>
      </c>
      <c r="L30" s="343">
        <v>141.19999999999999</v>
      </c>
      <c r="M30" s="343">
        <v>141.19999999999999</v>
      </c>
      <c r="N30" s="341">
        <v>0.98929999999999996</v>
      </c>
      <c r="O30" s="343">
        <v>62622</v>
      </c>
      <c r="P30" s="343">
        <f t="shared" si="1"/>
        <v>259.84232365145226</v>
      </c>
      <c r="Q30" s="343">
        <v>60.25</v>
      </c>
      <c r="R30" s="343">
        <v>136.80000000000001</v>
      </c>
      <c r="S30" s="343">
        <v>136.80000000000001</v>
      </c>
      <c r="T30" s="341">
        <v>0.9859</v>
      </c>
      <c r="U30" s="343">
        <v>57287</v>
      </c>
      <c r="V30" s="343">
        <f t="shared" si="2"/>
        <v>0</v>
      </c>
      <c r="W30" s="343">
        <v>58.99</v>
      </c>
      <c r="X30" s="343">
        <v>145.44</v>
      </c>
      <c r="Y30" s="343">
        <v>145.44</v>
      </c>
      <c r="Z30" s="341">
        <v>0.97189999999999999</v>
      </c>
      <c r="AA30" s="343">
        <v>53004</v>
      </c>
      <c r="AB30" s="343">
        <f t="shared" si="3"/>
        <v>0</v>
      </c>
      <c r="AC30" s="343">
        <v>50.4</v>
      </c>
      <c r="AD30" s="343">
        <v>148.16</v>
      </c>
      <c r="AE30" s="343">
        <v>148.16</v>
      </c>
      <c r="AF30" s="341">
        <v>0.97609999999999997</v>
      </c>
      <c r="AG30" s="343">
        <v>57825</v>
      </c>
      <c r="AH30" s="343">
        <f t="shared" si="4"/>
        <v>0</v>
      </c>
      <c r="AI30" s="343">
        <v>53.74</v>
      </c>
      <c r="AJ30" s="343">
        <v>141.28</v>
      </c>
      <c r="AK30" s="343">
        <v>141.28</v>
      </c>
      <c r="AL30" s="341">
        <v>0.97840000000000005</v>
      </c>
      <c r="AM30" s="343">
        <v>46308</v>
      </c>
      <c r="AN30" s="343">
        <f t="shared" si="5"/>
        <v>0</v>
      </c>
      <c r="AO30" s="343">
        <v>46.53</v>
      </c>
      <c r="AP30" s="343">
        <v>150.47999999999999</v>
      </c>
      <c r="AQ30" s="343">
        <v>150.47999999999999</v>
      </c>
      <c r="AR30" s="341">
        <v>0.97589999999999999</v>
      </c>
      <c r="AS30" s="343">
        <v>63521</v>
      </c>
      <c r="AT30" s="343">
        <f t="shared" si="6"/>
        <v>0</v>
      </c>
      <c r="AU30" s="343">
        <v>58.14</v>
      </c>
      <c r="AV30" s="343">
        <v>140.4</v>
      </c>
      <c r="AW30" s="343">
        <v>140.4</v>
      </c>
      <c r="AX30" s="341">
        <v>0.97389999999999999</v>
      </c>
      <c r="AY30" s="343">
        <v>51230</v>
      </c>
      <c r="AZ30" s="343">
        <f t="shared" si="7"/>
        <v>0</v>
      </c>
      <c r="BA30" s="343">
        <v>52.03</v>
      </c>
      <c r="BB30" s="343">
        <v>146</v>
      </c>
      <c r="BC30" s="343">
        <v>146</v>
      </c>
      <c r="BD30" s="341">
        <v>0.96289999999999998</v>
      </c>
      <c r="BE30" s="343">
        <v>60771</v>
      </c>
      <c r="BF30" s="343">
        <f t="shared" si="8"/>
        <v>0</v>
      </c>
      <c r="BG30" s="343">
        <v>58.1</v>
      </c>
      <c r="BH30" s="343">
        <v>143.12</v>
      </c>
      <c r="BI30" s="343">
        <v>143.12</v>
      </c>
      <c r="BJ30" s="341">
        <v>0.93830000000000002</v>
      </c>
      <c r="BK30" s="343">
        <v>13695</v>
      </c>
      <c r="BL30" s="343">
        <f t="shared" si="9"/>
        <v>0</v>
      </c>
      <c r="BM30" s="343">
        <v>13.71</v>
      </c>
      <c r="BN30" s="343">
        <v>136.88</v>
      </c>
      <c r="BO30" s="343">
        <v>136.88</v>
      </c>
      <c r="BP30" s="341">
        <v>0.97450000000000003</v>
      </c>
      <c r="BQ30" s="343">
        <v>63214</v>
      </c>
      <c r="BR30" s="343">
        <f t="shared" si="10"/>
        <v>7510.6661771185218</v>
      </c>
      <c r="BS30" s="343">
        <v>68.09</v>
      </c>
      <c r="BT30" s="343">
        <v>143.52000000000001</v>
      </c>
      <c r="BU30" s="343">
        <v>143.52000000000001</v>
      </c>
      <c r="BV30" s="341">
        <v>0.97340000000000004</v>
      </c>
      <c r="BW30" s="343">
        <v>61534</v>
      </c>
      <c r="BX30" s="343">
        <f t="shared" si="11"/>
        <v>0</v>
      </c>
      <c r="BY30" s="343">
        <v>59.2</v>
      </c>
    </row>
    <row r="31" spans="1:77">
      <c r="A31" s="342">
        <v>26</v>
      </c>
      <c r="B31" s="342" t="s">
        <v>3365</v>
      </c>
      <c r="C31" s="342" t="s">
        <v>556</v>
      </c>
      <c r="D31" s="342" t="s">
        <v>554</v>
      </c>
      <c r="E31" s="343">
        <v>560</v>
      </c>
      <c r="F31" s="343">
        <v>375</v>
      </c>
      <c r="G31" s="343">
        <v>560</v>
      </c>
      <c r="H31" s="341">
        <v>0.99950000000000006</v>
      </c>
      <c r="I31" s="343">
        <v>181020</v>
      </c>
      <c r="J31" s="343">
        <f t="shared" si="0"/>
        <v>0</v>
      </c>
      <c r="K31" s="343">
        <v>0.67077983436162525</v>
      </c>
      <c r="L31" s="343">
        <v>672</v>
      </c>
      <c r="M31" s="343">
        <v>672</v>
      </c>
      <c r="N31" s="341">
        <v>1</v>
      </c>
      <c r="O31" s="343">
        <v>262740</v>
      </c>
      <c r="P31" s="343">
        <f t="shared" si="1"/>
        <v>0</v>
      </c>
      <c r="Q31" s="343">
        <v>0.52551363287250386</v>
      </c>
      <c r="R31" s="343">
        <v>771</v>
      </c>
      <c r="S31" s="343">
        <v>771</v>
      </c>
      <c r="T31" s="341">
        <v>0.99980000000000002</v>
      </c>
      <c r="U31" s="343">
        <v>300030</v>
      </c>
      <c r="V31" s="343">
        <f t="shared" si="2"/>
        <v>0</v>
      </c>
      <c r="W31" s="343">
        <v>0.54058585171422524</v>
      </c>
      <c r="X31" s="343">
        <v>663</v>
      </c>
      <c r="Y31" s="343">
        <v>663</v>
      </c>
      <c r="Z31" s="341">
        <v>0.99970000000000003</v>
      </c>
      <c r="AA31" s="343">
        <v>205305</v>
      </c>
      <c r="AB31" s="343">
        <f t="shared" si="3"/>
        <v>0</v>
      </c>
      <c r="AC31" s="343">
        <v>0.41633542950541463</v>
      </c>
      <c r="AD31" s="343">
        <v>486</v>
      </c>
      <c r="AE31" s="343">
        <v>560</v>
      </c>
      <c r="AF31" s="341">
        <v>0.99970000000000003</v>
      </c>
      <c r="AG31" s="343">
        <v>167025</v>
      </c>
      <c r="AH31" s="343">
        <f t="shared" si="4"/>
        <v>0</v>
      </c>
      <c r="AI31" s="343">
        <v>0.46206447889497604</v>
      </c>
      <c r="AJ31" s="343">
        <v>525</v>
      </c>
      <c r="AK31" s="343">
        <v>560</v>
      </c>
      <c r="AL31" s="341">
        <v>0.99929999999999997</v>
      </c>
      <c r="AM31" s="343">
        <v>172335</v>
      </c>
      <c r="AN31" s="343">
        <f t="shared" si="5"/>
        <v>0</v>
      </c>
      <c r="AO31" s="343">
        <v>0.45623206085529716</v>
      </c>
      <c r="AP31" s="343">
        <v>417</v>
      </c>
      <c r="AQ31" s="343">
        <v>560</v>
      </c>
      <c r="AR31" s="341">
        <v>0.99990000000000001</v>
      </c>
      <c r="AS31" s="343">
        <v>163035</v>
      </c>
      <c r="AT31" s="343">
        <f t="shared" si="6"/>
        <v>0</v>
      </c>
      <c r="AU31" s="343">
        <v>0.52555151082525287</v>
      </c>
      <c r="AV31" s="343">
        <v>312</v>
      </c>
      <c r="AW31" s="343">
        <v>560</v>
      </c>
      <c r="AX31" s="341">
        <v>0.99980000000000002</v>
      </c>
      <c r="AY31" s="343">
        <v>112425</v>
      </c>
      <c r="AZ31" s="343">
        <f t="shared" si="7"/>
        <v>0</v>
      </c>
      <c r="BA31" s="343">
        <v>0.50056752803552163</v>
      </c>
      <c r="BB31" s="343">
        <v>291</v>
      </c>
      <c r="BC31" s="343">
        <v>560</v>
      </c>
      <c r="BD31" s="341">
        <v>0.99680000000000002</v>
      </c>
      <c r="BE31" s="343">
        <v>113175</v>
      </c>
      <c r="BF31" s="343">
        <f t="shared" si="8"/>
        <v>0</v>
      </c>
      <c r="BG31" s="343">
        <v>0.5244167434893755</v>
      </c>
      <c r="BH31" s="343">
        <v>294</v>
      </c>
      <c r="BI31" s="343">
        <v>560</v>
      </c>
      <c r="BJ31" s="341">
        <v>0.99170000000000003</v>
      </c>
      <c r="BK31" s="343">
        <v>113775</v>
      </c>
      <c r="BL31" s="343">
        <f t="shared" si="9"/>
        <v>0</v>
      </c>
      <c r="BM31" s="343">
        <v>0.52450093290218402</v>
      </c>
      <c r="BN31" s="343">
        <v>444</v>
      </c>
      <c r="BO31" s="343">
        <v>560</v>
      </c>
      <c r="BP31" s="341">
        <v>0.98050000000000004</v>
      </c>
      <c r="BQ31" s="343">
        <v>99750</v>
      </c>
      <c r="BR31" s="343">
        <f t="shared" si="10"/>
        <v>0</v>
      </c>
      <c r="BS31" s="343">
        <v>0.32921005902771011</v>
      </c>
      <c r="BT31" s="343">
        <v>444</v>
      </c>
      <c r="BU31" s="343">
        <v>560</v>
      </c>
      <c r="BV31" s="341">
        <v>0.99070000000000003</v>
      </c>
      <c r="BW31" s="343">
        <v>137490</v>
      </c>
      <c r="BX31" s="343">
        <f t="shared" si="11"/>
        <v>0</v>
      </c>
      <c r="BY31" s="343">
        <v>0.4201196967308905</v>
      </c>
    </row>
    <row r="32" spans="1:77">
      <c r="A32" s="342">
        <v>27</v>
      </c>
      <c r="B32" s="342" t="s">
        <v>3365</v>
      </c>
      <c r="C32" s="342" t="s">
        <v>560</v>
      </c>
      <c r="D32" s="342" t="s">
        <v>499</v>
      </c>
      <c r="E32" s="343">
        <v>178</v>
      </c>
      <c r="F32" s="343">
        <v>174.08</v>
      </c>
      <c r="G32" s="343">
        <v>174.08</v>
      </c>
      <c r="H32" s="341">
        <v>0.88519999999999999</v>
      </c>
      <c r="I32" s="343">
        <v>56493</v>
      </c>
      <c r="J32" s="343">
        <f t="shared" si="0"/>
        <v>0</v>
      </c>
      <c r="K32" s="343">
        <v>50.91</v>
      </c>
      <c r="L32" s="343">
        <v>185.92</v>
      </c>
      <c r="M32" s="343">
        <v>185.92</v>
      </c>
      <c r="N32" s="341">
        <v>0.95030000000000003</v>
      </c>
      <c r="O32" s="343">
        <v>67096</v>
      </c>
      <c r="P32" s="343">
        <f t="shared" si="1"/>
        <v>0</v>
      </c>
      <c r="Q32" s="343">
        <v>51.04</v>
      </c>
      <c r="R32" s="343">
        <v>160.16</v>
      </c>
      <c r="S32" s="343">
        <v>160.16</v>
      </c>
      <c r="T32" s="341">
        <v>0.96519999999999995</v>
      </c>
      <c r="U32" s="343">
        <v>30446</v>
      </c>
      <c r="V32" s="343">
        <f t="shared" si="2"/>
        <v>0</v>
      </c>
      <c r="W32" s="343">
        <v>27.35</v>
      </c>
      <c r="X32" s="343">
        <v>159.36000000000001</v>
      </c>
      <c r="Y32" s="343">
        <v>159.36000000000001</v>
      </c>
      <c r="Z32" s="341">
        <v>0.95420000000000005</v>
      </c>
      <c r="AA32" s="343">
        <v>59332</v>
      </c>
      <c r="AB32" s="343">
        <f t="shared" si="3"/>
        <v>0</v>
      </c>
      <c r="AC32" s="343">
        <v>52.44</v>
      </c>
      <c r="AD32" s="343">
        <v>174.56</v>
      </c>
      <c r="AE32" s="343">
        <v>174.56</v>
      </c>
      <c r="AF32" s="341">
        <v>0.96330000000000005</v>
      </c>
      <c r="AG32" s="343">
        <v>72797</v>
      </c>
      <c r="AH32" s="343">
        <f t="shared" si="4"/>
        <v>0</v>
      </c>
      <c r="AI32" s="343">
        <v>58.18</v>
      </c>
      <c r="AJ32" s="343">
        <v>167.12</v>
      </c>
      <c r="AK32" s="343">
        <v>167.12</v>
      </c>
      <c r="AL32" s="341">
        <v>0.92859999999999998</v>
      </c>
      <c r="AM32" s="343">
        <v>61525</v>
      </c>
      <c r="AN32" s="343">
        <f t="shared" si="5"/>
        <v>0</v>
      </c>
      <c r="AO32" s="343">
        <v>55.06</v>
      </c>
      <c r="AP32" s="343">
        <v>183.76</v>
      </c>
      <c r="AQ32" s="343">
        <v>183.76</v>
      </c>
      <c r="AR32" s="341">
        <v>0.88260000000000005</v>
      </c>
      <c r="AS32" s="343">
        <v>63591</v>
      </c>
      <c r="AT32" s="343">
        <f t="shared" si="6"/>
        <v>0</v>
      </c>
      <c r="AU32" s="343">
        <v>52.7</v>
      </c>
      <c r="AV32" s="343">
        <v>187.92</v>
      </c>
      <c r="AW32" s="343">
        <v>187.92</v>
      </c>
      <c r="AX32" s="341">
        <v>0.82679999999999998</v>
      </c>
      <c r="AY32" s="343">
        <v>66313</v>
      </c>
      <c r="AZ32" s="343">
        <f t="shared" si="7"/>
        <v>0</v>
      </c>
      <c r="BA32" s="343">
        <v>59.28</v>
      </c>
      <c r="BB32" s="343">
        <v>198.16</v>
      </c>
      <c r="BC32" s="343">
        <v>198.16</v>
      </c>
      <c r="BD32" s="341">
        <v>0.84909999999999997</v>
      </c>
      <c r="BE32" s="343">
        <v>71718</v>
      </c>
      <c r="BF32" s="343">
        <f t="shared" si="8"/>
        <v>0</v>
      </c>
      <c r="BG32" s="343">
        <v>57.29</v>
      </c>
      <c r="BH32" s="343">
        <v>209.92</v>
      </c>
      <c r="BI32" s="343">
        <v>209.92</v>
      </c>
      <c r="BJ32" s="341">
        <v>0.77239999999999998</v>
      </c>
      <c r="BK32" s="343">
        <v>17589</v>
      </c>
      <c r="BL32" s="343">
        <f t="shared" si="9"/>
        <v>0</v>
      </c>
      <c r="BM32" s="343">
        <v>14.58</v>
      </c>
      <c r="BN32" s="343">
        <v>196.48</v>
      </c>
      <c r="BO32" s="343">
        <v>196.48</v>
      </c>
      <c r="BP32" s="341">
        <v>0.97360000000000002</v>
      </c>
      <c r="BQ32" s="343">
        <v>63962</v>
      </c>
      <c r="BR32" s="343">
        <f t="shared" si="10"/>
        <v>0</v>
      </c>
      <c r="BS32" s="343">
        <v>48.04</v>
      </c>
      <c r="BT32" s="343">
        <v>140.63999999999999</v>
      </c>
      <c r="BU32" s="343">
        <v>142.4</v>
      </c>
      <c r="BV32" s="341">
        <v>0.99139999999999995</v>
      </c>
      <c r="BW32" s="343">
        <v>66892</v>
      </c>
      <c r="BX32" s="343">
        <f t="shared" si="11"/>
        <v>4647.5831265508723</v>
      </c>
      <c r="BY32" s="343">
        <v>64.48</v>
      </c>
    </row>
    <row r="33" spans="1:77">
      <c r="A33" s="342">
        <v>28</v>
      </c>
      <c r="B33" s="342" t="s">
        <v>3365</v>
      </c>
      <c r="C33" s="342" t="s">
        <v>562</v>
      </c>
      <c r="D33" s="342" t="s">
        <v>499</v>
      </c>
      <c r="E33" s="343">
        <v>164</v>
      </c>
      <c r="F33" s="343">
        <v>95.52</v>
      </c>
      <c r="G33" s="343">
        <v>131.19999999999999</v>
      </c>
      <c r="H33" s="341">
        <v>0.99860000000000004</v>
      </c>
      <c r="I33" s="343">
        <v>37425</v>
      </c>
      <c r="J33" s="343">
        <f t="shared" si="0"/>
        <v>0</v>
      </c>
      <c r="K33" s="343">
        <v>54.49</v>
      </c>
      <c r="L33" s="343">
        <v>70.48</v>
      </c>
      <c r="M33" s="343">
        <v>131.19999999999999</v>
      </c>
      <c r="N33" s="341">
        <v>1</v>
      </c>
      <c r="O33" s="343">
        <v>6334</v>
      </c>
      <c r="P33" s="343">
        <f t="shared" si="1"/>
        <v>0</v>
      </c>
      <c r="Q33" s="343">
        <v>12.08</v>
      </c>
      <c r="R33" s="343">
        <v>161.68</v>
      </c>
      <c r="S33" s="343">
        <v>161.68</v>
      </c>
      <c r="T33" s="341">
        <v>0.99360000000000004</v>
      </c>
      <c r="U33" s="343">
        <v>39589</v>
      </c>
      <c r="V33" s="343">
        <f t="shared" si="2"/>
        <v>0</v>
      </c>
      <c r="W33" s="343">
        <v>34.22</v>
      </c>
      <c r="X33" s="343">
        <v>158.63999999999999</v>
      </c>
      <c r="Y33" s="343">
        <v>158.63999999999999</v>
      </c>
      <c r="Z33" s="341">
        <v>0.9919</v>
      </c>
      <c r="AA33" s="343">
        <v>34644</v>
      </c>
      <c r="AB33" s="343">
        <f t="shared" si="3"/>
        <v>0</v>
      </c>
      <c r="AC33" s="343">
        <v>29.59</v>
      </c>
      <c r="AD33" s="343">
        <v>152.72</v>
      </c>
      <c r="AE33" s="343">
        <v>152.72</v>
      </c>
      <c r="AF33" s="341">
        <v>0.99250000000000005</v>
      </c>
      <c r="AG33" s="343">
        <v>53379</v>
      </c>
      <c r="AH33" s="343">
        <f t="shared" si="4"/>
        <v>0</v>
      </c>
      <c r="AI33" s="343">
        <v>47.33</v>
      </c>
      <c r="AJ33" s="343">
        <v>170.08</v>
      </c>
      <c r="AK33" s="343">
        <v>170.08</v>
      </c>
      <c r="AL33" s="341">
        <v>0.99409999999999998</v>
      </c>
      <c r="AM33" s="343">
        <v>60402</v>
      </c>
      <c r="AN33" s="343">
        <f t="shared" si="5"/>
        <v>0</v>
      </c>
      <c r="AO33" s="343">
        <v>49.62</v>
      </c>
      <c r="AP33" s="343">
        <v>169.2</v>
      </c>
      <c r="AQ33" s="343">
        <v>169.2</v>
      </c>
      <c r="AR33" s="341">
        <v>0.99339999999999995</v>
      </c>
      <c r="AS33" s="343">
        <v>57295</v>
      </c>
      <c r="AT33" s="343">
        <f t="shared" si="6"/>
        <v>0</v>
      </c>
      <c r="AU33" s="343">
        <v>45.81</v>
      </c>
      <c r="AV33" s="343">
        <v>161.12</v>
      </c>
      <c r="AW33" s="343">
        <v>161.12</v>
      </c>
      <c r="AX33" s="341">
        <v>0.98780000000000001</v>
      </c>
      <c r="AY33" s="343">
        <v>60945</v>
      </c>
      <c r="AZ33" s="343">
        <f t="shared" si="7"/>
        <v>0</v>
      </c>
      <c r="BA33" s="343">
        <v>53.18</v>
      </c>
      <c r="BB33" s="343">
        <v>162.56</v>
      </c>
      <c r="BC33" s="343">
        <v>162.56</v>
      </c>
      <c r="BD33" s="341">
        <v>0.97740000000000005</v>
      </c>
      <c r="BE33" s="343">
        <v>54810</v>
      </c>
      <c r="BF33" s="343">
        <f t="shared" si="8"/>
        <v>0</v>
      </c>
      <c r="BG33" s="343">
        <v>46.36</v>
      </c>
      <c r="BH33" s="343">
        <v>158.16</v>
      </c>
      <c r="BI33" s="343">
        <v>158.16</v>
      </c>
      <c r="BJ33" s="341">
        <v>0.96870000000000001</v>
      </c>
      <c r="BK33" s="343">
        <v>39630</v>
      </c>
      <c r="BL33" s="343">
        <f t="shared" si="9"/>
        <v>0</v>
      </c>
      <c r="BM33" s="343">
        <v>34.770000000000003</v>
      </c>
      <c r="BN33" s="343">
        <v>153.68</v>
      </c>
      <c r="BO33" s="343">
        <v>153.68</v>
      </c>
      <c r="BP33" s="341">
        <v>0.99009999999999998</v>
      </c>
      <c r="BQ33" s="343">
        <v>50136</v>
      </c>
      <c r="BR33" s="343">
        <f t="shared" si="10"/>
        <v>0</v>
      </c>
      <c r="BS33" s="343">
        <v>47.34</v>
      </c>
      <c r="BT33" s="343">
        <v>153.19999999999999</v>
      </c>
      <c r="BU33" s="343">
        <v>153.19999999999999</v>
      </c>
      <c r="BV33" s="341">
        <v>0.99360000000000004</v>
      </c>
      <c r="BW33" s="343">
        <v>40332</v>
      </c>
      <c r="BX33" s="343">
        <f t="shared" si="11"/>
        <v>0</v>
      </c>
      <c r="BY33" s="343">
        <v>35.61</v>
      </c>
    </row>
    <row r="34" spans="1:77">
      <c r="A34" s="342">
        <v>29</v>
      </c>
      <c r="B34" s="342" t="s">
        <v>3365</v>
      </c>
      <c r="C34" s="342" t="s">
        <v>564</v>
      </c>
      <c r="D34" s="342" t="s">
        <v>499</v>
      </c>
      <c r="E34" s="343">
        <v>200</v>
      </c>
      <c r="F34" s="343">
        <v>165.36</v>
      </c>
      <c r="G34" s="343">
        <v>165.36</v>
      </c>
      <c r="H34" s="341">
        <v>0.93889999999999996</v>
      </c>
      <c r="I34" s="343">
        <v>37198</v>
      </c>
      <c r="J34" s="343">
        <f t="shared" si="0"/>
        <v>0</v>
      </c>
      <c r="K34" s="343">
        <v>33.270000000000003</v>
      </c>
      <c r="L34" s="343">
        <v>169.04</v>
      </c>
      <c r="M34" s="343">
        <v>169.04</v>
      </c>
      <c r="N34" s="341">
        <v>0.93410000000000004</v>
      </c>
      <c r="O34" s="343">
        <v>43222</v>
      </c>
      <c r="P34" s="343">
        <f t="shared" si="1"/>
        <v>0</v>
      </c>
      <c r="Q34" s="343">
        <v>36.79</v>
      </c>
      <c r="R34" s="343">
        <v>162.56</v>
      </c>
      <c r="S34" s="343">
        <v>162.56</v>
      </c>
      <c r="T34" s="341">
        <v>0.93530000000000002</v>
      </c>
      <c r="U34" s="343">
        <v>26833</v>
      </c>
      <c r="V34" s="343">
        <f t="shared" si="2"/>
        <v>0</v>
      </c>
      <c r="W34" s="343">
        <v>24.51</v>
      </c>
      <c r="X34" s="343">
        <v>159.84</v>
      </c>
      <c r="Y34" s="343">
        <v>160</v>
      </c>
      <c r="Z34" s="341">
        <v>0.92300000000000004</v>
      </c>
      <c r="AA34" s="343">
        <v>35329</v>
      </c>
      <c r="AB34" s="343">
        <f t="shared" si="3"/>
        <v>0</v>
      </c>
      <c r="AC34" s="343">
        <v>32.19</v>
      </c>
      <c r="AD34" s="343">
        <v>163.12</v>
      </c>
      <c r="AE34" s="343">
        <v>163.12</v>
      </c>
      <c r="AF34" s="341">
        <v>0.92149999999999999</v>
      </c>
      <c r="AG34" s="343">
        <v>59123</v>
      </c>
      <c r="AH34" s="343">
        <f t="shared" si="4"/>
        <v>0</v>
      </c>
      <c r="AI34" s="343">
        <v>52.86</v>
      </c>
      <c r="AJ34" s="343">
        <v>166.56</v>
      </c>
      <c r="AK34" s="343">
        <v>166.56</v>
      </c>
      <c r="AL34" s="341">
        <v>0.91820000000000002</v>
      </c>
      <c r="AM34" s="343">
        <v>64288</v>
      </c>
      <c r="AN34" s="343">
        <f t="shared" si="5"/>
        <v>0</v>
      </c>
      <c r="AO34" s="343">
        <v>58.38</v>
      </c>
      <c r="AP34" s="343">
        <v>168.88</v>
      </c>
      <c r="AQ34" s="343">
        <v>168.88</v>
      </c>
      <c r="AR34" s="341">
        <v>0.91210000000000002</v>
      </c>
      <c r="AS34" s="343">
        <v>75883</v>
      </c>
      <c r="AT34" s="343">
        <f t="shared" si="6"/>
        <v>7117.2546443135407</v>
      </c>
      <c r="AU34" s="343">
        <v>66.209999999999994</v>
      </c>
      <c r="AV34" s="343">
        <v>168.56</v>
      </c>
      <c r="AW34" s="343">
        <v>168.56</v>
      </c>
      <c r="AX34" s="341">
        <v>0.91120000000000001</v>
      </c>
      <c r="AY34" s="343">
        <v>60698</v>
      </c>
      <c r="AZ34" s="343">
        <f t="shared" si="7"/>
        <v>0</v>
      </c>
      <c r="BA34" s="343">
        <v>54.89</v>
      </c>
      <c r="BB34" s="343">
        <v>173.84</v>
      </c>
      <c r="BC34" s="343">
        <v>173.84</v>
      </c>
      <c r="BD34" s="341">
        <v>0.91139999999999999</v>
      </c>
      <c r="BE34" s="343">
        <v>50602</v>
      </c>
      <c r="BF34" s="343">
        <f t="shared" si="8"/>
        <v>0</v>
      </c>
      <c r="BG34" s="343">
        <v>42.93</v>
      </c>
      <c r="BH34" s="343">
        <v>153.04</v>
      </c>
      <c r="BI34" s="343">
        <v>160</v>
      </c>
      <c r="BJ34" s="341">
        <v>0.94420000000000004</v>
      </c>
      <c r="BK34" s="343">
        <v>9428</v>
      </c>
      <c r="BL34" s="343">
        <f t="shared" si="9"/>
        <v>0</v>
      </c>
      <c r="BM34" s="343">
        <v>8.77</v>
      </c>
      <c r="BN34" s="343">
        <v>176</v>
      </c>
      <c r="BO34" s="343">
        <v>176</v>
      </c>
      <c r="BP34" s="341">
        <v>0.90559999999999996</v>
      </c>
      <c r="BQ34" s="343">
        <v>69305</v>
      </c>
      <c r="BR34" s="343">
        <f t="shared" si="10"/>
        <v>2740.2489194813497</v>
      </c>
      <c r="BS34" s="343">
        <v>62.47</v>
      </c>
      <c r="BT34" s="343">
        <v>171.6</v>
      </c>
      <c r="BU34" s="343">
        <v>171.6</v>
      </c>
      <c r="BV34" s="341">
        <v>0.91479999999999995</v>
      </c>
      <c r="BW34" s="343">
        <v>56789</v>
      </c>
      <c r="BX34" s="343">
        <f t="shared" si="11"/>
        <v>0</v>
      </c>
      <c r="BY34" s="343">
        <v>48.62</v>
      </c>
    </row>
    <row r="35" spans="1:77">
      <c r="A35" s="342">
        <v>30</v>
      </c>
      <c r="B35" s="342" t="s">
        <v>3365</v>
      </c>
      <c r="C35" s="342" t="s">
        <v>566</v>
      </c>
      <c r="D35" s="342" t="s">
        <v>496</v>
      </c>
      <c r="E35" s="343">
        <v>177.78</v>
      </c>
      <c r="F35" s="343">
        <v>111.2</v>
      </c>
      <c r="G35" s="343">
        <v>142.22399999999999</v>
      </c>
      <c r="H35" s="341">
        <v>0.93459999999999999</v>
      </c>
      <c r="I35" s="343">
        <v>10812</v>
      </c>
      <c r="J35" s="343">
        <f t="shared" si="0"/>
        <v>0</v>
      </c>
      <c r="K35" s="343">
        <v>14.45</v>
      </c>
      <c r="L35" s="343">
        <v>109.6</v>
      </c>
      <c r="M35" s="343">
        <v>142.22399999999999</v>
      </c>
      <c r="N35" s="341">
        <v>0.94850000000000001</v>
      </c>
      <c r="O35" s="343">
        <v>12060</v>
      </c>
      <c r="P35" s="343">
        <f t="shared" si="1"/>
        <v>0</v>
      </c>
      <c r="Q35" s="343">
        <v>15.59</v>
      </c>
      <c r="R35" s="343">
        <v>111.84</v>
      </c>
      <c r="S35" s="343">
        <v>142.22399999999999</v>
      </c>
      <c r="T35" s="341">
        <v>0.94450000000000001</v>
      </c>
      <c r="U35" s="343">
        <v>11682</v>
      </c>
      <c r="V35" s="343">
        <f t="shared" si="2"/>
        <v>0</v>
      </c>
      <c r="W35" s="343">
        <v>15.36</v>
      </c>
      <c r="X35" s="343">
        <v>108.32</v>
      </c>
      <c r="Y35" s="343">
        <v>142.22399999999999</v>
      </c>
      <c r="Z35" s="341">
        <v>0.94299999999999995</v>
      </c>
      <c r="AA35" s="343">
        <v>10572</v>
      </c>
      <c r="AB35" s="343">
        <f t="shared" si="3"/>
        <v>0</v>
      </c>
      <c r="AC35" s="343">
        <v>13.91</v>
      </c>
      <c r="AD35" s="343">
        <v>108.8</v>
      </c>
      <c r="AE35" s="343">
        <v>142.22399999999999</v>
      </c>
      <c r="AF35" s="341">
        <v>0.93279999999999996</v>
      </c>
      <c r="AG35" s="343">
        <v>9948</v>
      </c>
      <c r="AH35" s="343">
        <f t="shared" si="4"/>
        <v>0</v>
      </c>
      <c r="AI35" s="343">
        <v>13.17</v>
      </c>
      <c r="AJ35" s="343">
        <v>119.2</v>
      </c>
      <c r="AK35" s="343">
        <v>142.22399999999999</v>
      </c>
      <c r="AL35" s="341">
        <v>0.93630000000000002</v>
      </c>
      <c r="AM35" s="343">
        <v>10530</v>
      </c>
      <c r="AN35" s="343">
        <f t="shared" si="5"/>
        <v>0</v>
      </c>
      <c r="AO35" s="343">
        <v>13.1</v>
      </c>
      <c r="AP35" s="343">
        <v>134.56</v>
      </c>
      <c r="AQ35" s="343">
        <v>142.22399999999999</v>
      </c>
      <c r="AR35" s="341">
        <v>0.93269999999999997</v>
      </c>
      <c r="AS35" s="343">
        <v>10562</v>
      </c>
      <c r="AT35" s="343">
        <f t="shared" si="6"/>
        <v>0</v>
      </c>
      <c r="AU35" s="343">
        <v>11.31</v>
      </c>
      <c r="AV35" s="343">
        <v>180.96</v>
      </c>
      <c r="AW35" s="343">
        <v>180.96</v>
      </c>
      <c r="AX35" s="341">
        <v>0.86309999999999998</v>
      </c>
      <c r="AY35" s="343">
        <v>8720</v>
      </c>
      <c r="AZ35" s="343">
        <f t="shared" si="7"/>
        <v>0</v>
      </c>
      <c r="BA35" s="343">
        <v>7.75</v>
      </c>
      <c r="BB35" s="343">
        <v>211.04</v>
      </c>
      <c r="BC35" s="343">
        <v>211.04</v>
      </c>
      <c r="BD35" s="341">
        <v>0.79149999999999998</v>
      </c>
      <c r="BE35" s="343">
        <v>9442</v>
      </c>
      <c r="BF35" s="343">
        <f t="shared" si="8"/>
        <v>0</v>
      </c>
      <c r="BG35" s="343">
        <v>7.6</v>
      </c>
      <c r="BH35" s="343">
        <v>159.84</v>
      </c>
      <c r="BI35" s="343">
        <v>159.84</v>
      </c>
      <c r="BJ35" s="341">
        <v>0.90090000000000003</v>
      </c>
      <c r="BK35" s="343">
        <v>9552</v>
      </c>
      <c r="BL35" s="343">
        <f t="shared" si="9"/>
        <v>0</v>
      </c>
      <c r="BM35" s="343">
        <v>8.92</v>
      </c>
      <c r="BN35" s="343">
        <v>137.44</v>
      </c>
      <c r="BO35" s="343">
        <v>142.22399999999999</v>
      </c>
      <c r="BP35" s="341">
        <v>0.90780000000000005</v>
      </c>
      <c r="BQ35" s="343">
        <v>9120</v>
      </c>
      <c r="BR35" s="343">
        <f t="shared" si="10"/>
        <v>0</v>
      </c>
      <c r="BS35" s="343">
        <v>10.5</v>
      </c>
      <c r="BT35" s="343">
        <v>127.52</v>
      </c>
      <c r="BU35" s="343">
        <v>142.22399999999999</v>
      </c>
      <c r="BV35" s="341">
        <v>0.93100000000000005</v>
      </c>
      <c r="BW35" s="343">
        <v>9850</v>
      </c>
      <c r="BX35" s="343">
        <f t="shared" si="11"/>
        <v>0</v>
      </c>
      <c r="BY35" s="343">
        <v>11.15</v>
      </c>
    </row>
    <row r="36" spans="1:77">
      <c r="A36" s="342">
        <v>31</v>
      </c>
      <c r="B36" s="342" t="s">
        <v>3365</v>
      </c>
      <c r="C36" s="342" t="s">
        <v>568</v>
      </c>
      <c r="D36" s="342" t="s">
        <v>502</v>
      </c>
      <c r="E36" s="343">
        <v>167</v>
      </c>
      <c r="F36" s="343">
        <v>147.6</v>
      </c>
      <c r="G36" s="343">
        <v>147.6</v>
      </c>
      <c r="H36" s="341">
        <v>0.99339999999999995</v>
      </c>
      <c r="I36" s="343">
        <v>37908</v>
      </c>
      <c r="J36" s="343">
        <f t="shared" si="0"/>
        <v>0</v>
      </c>
      <c r="K36" s="343">
        <v>35.909999999999997</v>
      </c>
      <c r="L36" s="343">
        <v>181.2</v>
      </c>
      <c r="M36" s="343">
        <v>181.2</v>
      </c>
      <c r="N36" s="341">
        <v>0.99450000000000005</v>
      </c>
      <c r="O36" s="343">
        <v>54052</v>
      </c>
      <c r="P36" s="343">
        <f t="shared" si="1"/>
        <v>0</v>
      </c>
      <c r="Q36" s="343">
        <v>40.31</v>
      </c>
      <c r="R36" s="343">
        <v>198</v>
      </c>
      <c r="S36" s="343">
        <v>198</v>
      </c>
      <c r="T36" s="341">
        <v>0.99390000000000001</v>
      </c>
      <c r="U36" s="343">
        <v>58633</v>
      </c>
      <c r="V36" s="343">
        <f t="shared" si="2"/>
        <v>0</v>
      </c>
      <c r="W36" s="343">
        <v>41.38</v>
      </c>
      <c r="X36" s="343">
        <v>166.4</v>
      </c>
      <c r="Y36" s="343">
        <v>166.4</v>
      </c>
      <c r="Z36" s="341">
        <v>0.98950000000000005</v>
      </c>
      <c r="AA36" s="343">
        <v>46867</v>
      </c>
      <c r="AB36" s="343">
        <f t="shared" si="3"/>
        <v>0</v>
      </c>
      <c r="AC36" s="343">
        <v>38.26</v>
      </c>
      <c r="AD36" s="343">
        <v>142</v>
      </c>
      <c r="AE36" s="343">
        <v>142</v>
      </c>
      <c r="AF36" s="341">
        <v>0.98819999999999997</v>
      </c>
      <c r="AG36" s="343">
        <v>39371</v>
      </c>
      <c r="AH36" s="343">
        <f t="shared" si="4"/>
        <v>0</v>
      </c>
      <c r="AI36" s="343">
        <v>37.71</v>
      </c>
      <c r="AJ36" s="343">
        <v>152</v>
      </c>
      <c r="AK36" s="343">
        <v>152</v>
      </c>
      <c r="AL36" s="341">
        <v>0.98909999999999998</v>
      </c>
      <c r="AM36" s="343">
        <v>41834</v>
      </c>
      <c r="AN36" s="343">
        <f t="shared" si="5"/>
        <v>0</v>
      </c>
      <c r="AO36" s="343">
        <v>38.65</v>
      </c>
      <c r="AP36" s="343">
        <v>138</v>
      </c>
      <c r="AQ36" s="343">
        <v>138</v>
      </c>
      <c r="AR36" s="341">
        <v>0.99019999999999997</v>
      </c>
      <c r="AS36" s="343">
        <v>40529</v>
      </c>
      <c r="AT36" s="343">
        <f t="shared" si="6"/>
        <v>0</v>
      </c>
      <c r="AU36" s="343">
        <v>39.86</v>
      </c>
      <c r="AV36" s="343">
        <v>110.8</v>
      </c>
      <c r="AW36" s="343">
        <v>133.6</v>
      </c>
      <c r="AX36" s="341">
        <v>0.98919999999999997</v>
      </c>
      <c r="AY36" s="343">
        <v>28253</v>
      </c>
      <c r="AZ36" s="343">
        <f t="shared" si="7"/>
        <v>0</v>
      </c>
      <c r="BA36" s="343">
        <v>35.799999999999997</v>
      </c>
      <c r="BB36" s="343">
        <v>69.2</v>
      </c>
      <c r="BC36" s="343">
        <v>133.6</v>
      </c>
      <c r="BD36" s="341">
        <v>0.97960000000000003</v>
      </c>
      <c r="BE36" s="343">
        <v>18628</v>
      </c>
      <c r="BF36" s="343">
        <f t="shared" si="8"/>
        <v>0</v>
      </c>
      <c r="BG36" s="343">
        <v>36.93</v>
      </c>
      <c r="BH36" s="343">
        <v>62.8</v>
      </c>
      <c r="BI36" s="343">
        <v>133.6</v>
      </c>
      <c r="BJ36" s="341">
        <v>0.97709999999999997</v>
      </c>
      <c r="BK36" s="343">
        <v>17434</v>
      </c>
      <c r="BL36" s="343">
        <f t="shared" si="9"/>
        <v>0</v>
      </c>
      <c r="BM36" s="343">
        <v>38.18</v>
      </c>
      <c r="BN36" s="343">
        <v>81.599999999999994</v>
      </c>
      <c r="BO36" s="343">
        <v>133.6</v>
      </c>
      <c r="BP36" s="341">
        <v>0.99070000000000003</v>
      </c>
      <c r="BQ36" s="343">
        <v>26106</v>
      </c>
      <c r="BR36" s="343">
        <f t="shared" si="10"/>
        <v>0</v>
      </c>
      <c r="BS36" s="343">
        <v>46.4</v>
      </c>
      <c r="BT36" s="343">
        <v>110.4</v>
      </c>
      <c r="BU36" s="343">
        <v>133.6</v>
      </c>
      <c r="BV36" s="341">
        <v>0.99360000000000004</v>
      </c>
      <c r="BW36" s="343">
        <v>35160</v>
      </c>
      <c r="BX36" s="343">
        <f t="shared" si="11"/>
        <v>0</v>
      </c>
      <c r="BY36" s="343">
        <v>43.08</v>
      </c>
    </row>
    <row r="37" spans="1:77">
      <c r="A37" s="342">
        <v>32</v>
      </c>
      <c r="B37" s="342" t="s">
        <v>3365</v>
      </c>
      <c r="C37" s="342" t="s">
        <v>570</v>
      </c>
      <c r="D37" s="342" t="s">
        <v>496</v>
      </c>
      <c r="E37" s="343">
        <v>650</v>
      </c>
      <c r="F37" s="343">
        <v>561.20000000000005</v>
      </c>
      <c r="G37" s="343">
        <v>561.20000000000005</v>
      </c>
      <c r="H37" s="341">
        <v>0.99539999999999995</v>
      </c>
      <c r="I37" s="343">
        <v>172090</v>
      </c>
      <c r="J37" s="343">
        <f t="shared" si="0"/>
        <v>0</v>
      </c>
      <c r="K37" s="343">
        <v>42.78</v>
      </c>
      <c r="L37" s="343">
        <v>632</v>
      </c>
      <c r="M37" s="343">
        <v>632</v>
      </c>
      <c r="N37" s="341">
        <v>0.99139999999999995</v>
      </c>
      <c r="O37" s="343">
        <v>198515</v>
      </c>
      <c r="P37" s="343">
        <f t="shared" si="1"/>
        <v>0</v>
      </c>
      <c r="Q37" s="343">
        <v>42.58</v>
      </c>
      <c r="R37" s="343">
        <v>616.4</v>
      </c>
      <c r="S37" s="343">
        <v>616.4</v>
      </c>
      <c r="T37" s="341">
        <v>0.99280000000000002</v>
      </c>
      <c r="U37" s="343">
        <v>217485</v>
      </c>
      <c r="V37" s="343">
        <f t="shared" si="2"/>
        <v>0</v>
      </c>
      <c r="W37" s="343">
        <v>49.36</v>
      </c>
      <c r="X37" s="343">
        <v>573.6</v>
      </c>
      <c r="Y37" s="343">
        <v>573.6</v>
      </c>
      <c r="Z37" s="341">
        <v>0.99719999999999998</v>
      </c>
      <c r="AA37" s="343">
        <v>209440</v>
      </c>
      <c r="AB37" s="343">
        <f t="shared" si="3"/>
        <v>0</v>
      </c>
      <c r="AC37" s="343">
        <v>49.21</v>
      </c>
      <c r="AD37" s="343">
        <v>619.6</v>
      </c>
      <c r="AE37" s="343">
        <v>619.6</v>
      </c>
      <c r="AF37" s="341">
        <v>0.997</v>
      </c>
      <c r="AG37" s="343">
        <v>215185</v>
      </c>
      <c r="AH37" s="343">
        <f t="shared" si="4"/>
        <v>0</v>
      </c>
      <c r="AI37" s="343">
        <v>46.82</v>
      </c>
      <c r="AJ37" s="343">
        <v>660</v>
      </c>
      <c r="AK37" s="343">
        <v>660</v>
      </c>
      <c r="AL37" s="341">
        <v>0.99590000000000001</v>
      </c>
      <c r="AM37" s="343">
        <v>183950</v>
      </c>
      <c r="AN37" s="343">
        <f t="shared" si="5"/>
        <v>0</v>
      </c>
      <c r="AO37" s="343">
        <v>38.869999999999997</v>
      </c>
      <c r="AP37" s="343">
        <v>651.20000000000005</v>
      </c>
      <c r="AQ37" s="343">
        <v>651.20000000000005</v>
      </c>
      <c r="AR37" s="341">
        <v>0.99539999999999995</v>
      </c>
      <c r="AS37" s="343">
        <v>193455</v>
      </c>
      <c r="AT37" s="343">
        <f t="shared" si="6"/>
        <v>0</v>
      </c>
      <c r="AU37" s="343">
        <v>40.11</v>
      </c>
      <c r="AV37" s="343">
        <v>657.2</v>
      </c>
      <c r="AW37" s="343">
        <v>657.2</v>
      </c>
      <c r="AX37" s="341">
        <v>0.99670000000000003</v>
      </c>
      <c r="AY37" s="343">
        <v>202365</v>
      </c>
      <c r="AZ37" s="343">
        <f t="shared" si="7"/>
        <v>0</v>
      </c>
      <c r="BA37" s="343">
        <v>42.91</v>
      </c>
      <c r="BB37" s="343">
        <v>594.79999999999995</v>
      </c>
      <c r="BC37" s="343">
        <v>594.79999999999995</v>
      </c>
      <c r="BD37" s="341">
        <v>0.99529999999999996</v>
      </c>
      <c r="BE37" s="343">
        <v>198005</v>
      </c>
      <c r="BF37" s="343">
        <f t="shared" si="8"/>
        <v>0</v>
      </c>
      <c r="BG37" s="343">
        <v>44.95</v>
      </c>
      <c r="BH37" s="343">
        <v>588.79999999999995</v>
      </c>
      <c r="BI37" s="343">
        <v>588.79999999999995</v>
      </c>
      <c r="BJ37" s="341">
        <v>0.99480000000000002</v>
      </c>
      <c r="BK37" s="343">
        <v>198355</v>
      </c>
      <c r="BL37" s="343">
        <f t="shared" si="9"/>
        <v>0</v>
      </c>
      <c r="BM37" s="343">
        <v>45.51</v>
      </c>
      <c r="BN37" s="343">
        <v>618</v>
      </c>
      <c r="BO37" s="343">
        <v>618</v>
      </c>
      <c r="BP37" s="341">
        <v>0.99609999999999999</v>
      </c>
      <c r="BQ37" s="343">
        <v>203185</v>
      </c>
      <c r="BR37" s="343">
        <f t="shared" si="10"/>
        <v>0</v>
      </c>
      <c r="BS37" s="343">
        <v>47.42</v>
      </c>
      <c r="BT37" s="343">
        <v>637.20000000000005</v>
      </c>
      <c r="BU37" s="343">
        <v>637.20000000000005</v>
      </c>
      <c r="BV37" s="341">
        <v>0.995</v>
      </c>
      <c r="BW37" s="343">
        <v>189870</v>
      </c>
      <c r="BX37" s="343">
        <f t="shared" si="11"/>
        <v>0</v>
      </c>
      <c r="BY37" s="343">
        <v>40.25</v>
      </c>
    </row>
    <row r="38" spans="1:77">
      <c r="A38" s="342">
        <v>33</v>
      </c>
      <c r="B38" s="342" t="s">
        <v>3365</v>
      </c>
      <c r="C38" s="342" t="s">
        <v>572</v>
      </c>
      <c r="D38" s="342" t="s">
        <v>499</v>
      </c>
      <c r="E38" s="343">
        <v>200</v>
      </c>
      <c r="F38" s="343">
        <v>159.6</v>
      </c>
      <c r="G38" s="343">
        <v>160</v>
      </c>
      <c r="H38" s="341">
        <v>0.98899999999999999</v>
      </c>
      <c r="I38" s="343">
        <v>25624</v>
      </c>
      <c r="J38" s="343">
        <f t="shared" si="0"/>
        <v>0</v>
      </c>
      <c r="K38" s="343">
        <v>22.55</v>
      </c>
      <c r="L38" s="343">
        <v>157.19999999999999</v>
      </c>
      <c r="M38" s="343">
        <v>160</v>
      </c>
      <c r="N38" s="341">
        <v>0.99539999999999995</v>
      </c>
      <c r="O38" s="343">
        <v>69694</v>
      </c>
      <c r="P38" s="343">
        <f t="shared" si="1"/>
        <v>0</v>
      </c>
      <c r="Q38" s="343">
        <v>59.86</v>
      </c>
      <c r="R38" s="343">
        <v>151.6</v>
      </c>
      <c r="S38" s="343">
        <v>160</v>
      </c>
      <c r="T38" s="341">
        <v>0.99050000000000005</v>
      </c>
      <c r="U38" s="343">
        <v>15986</v>
      </c>
      <c r="V38" s="343">
        <f t="shared" si="2"/>
        <v>0</v>
      </c>
      <c r="W38" s="343">
        <v>14.78</v>
      </c>
      <c r="X38" s="343">
        <v>140.80000000000001</v>
      </c>
      <c r="Y38" s="343">
        <v>160</v>
      </c>
      <c r="Z38" s="341">
        <v>0.9929</v>
      </c>
      <c r="AA38" s="343">
        <v>36710</v>
      </c>
      <c r="AB38" s="343">
        <f t="shared" si="3"/>
        <v>0</v>
      </c>
      <c r="AC38" s="343">
        <v>35.29</v>
      </c>
      <c r="AD38" s="343">
        <v>159.6</v>
      </c>
      <c r="AE38" s="343">
        <v>160</v>
      </c>
      <c r="AF38" s="341">
        <v>0.99750000000000005</v>
      </c>
      <c r="AG38" s="343">
        <v>78036</v>
      </c>
      <c r="AH38" s="343">
        <f t="shared" si="4"/>
        <v>6964.9617486338757</v>
      </c>
      <c r="AI38" s="343">
        <v>65.88</v>
      </c>
      <c r="AJ38" s="343">
        <v>158.80000000000001</v>
      </c>
      <c r="AK38" s="343">
        <v>160</v>
      </c>
      <c r="AL38" s="341">
        <v>0.997</v>
      </c>
      <c r="AM38" s="343">
        <v>80544</v>
      </c>
      <c r="AN38" s="343">
        <f t="shared" si="5"/>
        <v>12141.45222929937</v>
      </c>
      <c r="AO38" s="343">
        <v>70.650000000000006</v>
      </c>
      <c r="AP38" s="343">
        <v>151.19999999999999</v>
      </c>
      <c r="AQ38" s="343">
        <v>160</v>
      </c>
      <c r="AR38" s="341">
        <v>0.99739999999999995</v>
      </c>
      <c r="AS38" s="343">
        <v>84024</v>
      </c>
      <c r="AT38" s="343">
        <f t="shared" si="6"/>
        <v>16697.076923076918</v>
      </c>
      <c r="AU38" s="343">
        <v>74.88</v>
      </c>
      <c r="AV38" s="343">
        <v>151.6</v>
      </c>
      <c r="AW38" s="343">
        <v>160</v>
      </c>
      <c r="AX38" s="341">
        <v>0.99729999999999996</v>
      </c>
      <c r="AY38" s="343">
        <v>64366</v>
      </c>
      <c r="AZ38" s="343">
        <f t="shared" si="7"/>
        <v>0</v>
      </c>
      <c r="BA38" s="343">
        <v>59.12</v>
      </c>
      <c r="BB38" s="343">
        <v>134.63999999999999</v>
      </c>
      <c r="BC38" s="343">
        <v>160</v>
      </c>
      <c r="BD38" s="341">
        <v>0.98780000000000001</v>
      </c>
      <c r="BE38" s="343">
        <v>17864</v>
      </c>
      <c r="BF38" s="343">
        <f t="shared" si="8"/>
        <v>0</v>
      </c>
      <c r="BG38" s="343">
        <v>18.05</v>
      </c>
      <c r="BH38" s="343">
        <v>92.96</v>
      </c>
      <c r="BI38" s="343">
        <v>160</v>
      </c>
      <c r="BJ38" s="341">
        <v>0.96870000000000001</v>
      </c>
      <c r="BK38" s="343">
        <v>3600</v>
      </c>
      <c r="BL38" s="343">
        <f t="shared" si="9"/>
        <v>0</v>
      </c>
      <c r="BM38" s="343">
        <v>5.37</v>
      </c>
      <c r="BN38" s="343">
        <v>145.91999999999999</v>
      </c>
      <c r="BO38" s="343">
        <v>160</v>
      </c>
      <c r="BP38" s="341">
        <v>0.99719999999999998</v>
      </c>
      <c r="BQ38" s="343">
        <v>67090</v>
      </c>
      <c r="BR38" s="343">
        <f t="shared" si="10"/>
        <v>6320.0724637681114</v>
      </c>
      <c r="BS38" s="343">
        <v>66.239999999999995</v>
      </c>
      <c r="BT38" s="343">
        <v>148.4</v>
      </c>
      <c r="BU38" s="343">
        <v>160</v>
      </c>
      <c r="BV38" s="341">
        <v>0.99450000000000005</v>
      </c>
      <c r="BW38" s="343">
        <v>63236</v>
      </c>
      <c r="BX38" s="343">
        <f t="shared" si="11"/>
        <v>0</v>
      </c>
      <c r="BY38" s="343">
        <v>57.59</v>
      </c>
    </row>
    <row r="39" spans="1:77">
      <c r="A39" s="342">
        <v>34</v>
      </c>
      <c r="B39" s="342" t="s">
        <v>3365</v>
      </c>
      <c r="C39" s="342" t="s">
        <v>574</v>
      </c>
      <c r="D39" s="342" t="s">
        <v>499</v>
      </c>
      <c r="E39" s="343">
        <v>172</v>
      </c>
      <c r="F39" s="343">
        <v>162</v>
      </c>
      <c r="G39" s="343">
        <v>162</v>
      </c>
      <c r="H39" s="341">
        <v>0.95950000000000002</v>
      </c>
      <c r="I39" s="343">
        <v>24651</v>
      </c>
      <c r="J39" s="343">
        <f t="shared" si="0"/>
        <v>0</v>
      </c>
      <c r="K39" s="343">
        <v>22.03</v>
      </c>
      <c r="L39" s="343">
        <v>169.04</v>
      </c>
      <c r="M39" s="343">
        <v>169.04</v>
      </c>
      <c r="N39" s="341">
        <v>0.94620000000000004</v>
      </c>
      <c r="O39" s="343">
        <v>55757</v>
      </c>
      <c r="P39" s="343">
        <f t="shared" si="1"/>
        <v>0</v>
      </c>
      <c r="Q39" s="343">
        <v>46.85</v>
      </c>
      <c r="R39" s="343">
        <v>160</v>
      </c>
      <c r="S39" s="343">
        <v>160</v>
      </c>
      <c r="T39" s="341">
        <v>0.93459999999999999</v>
      </c>
      <c r="U39" s="343">
        <v>60156</v>
      </c>
      <c r="V39" s="343">
        <f t="shared" si="2"/>
        <v>0</v>
      </c>
      <c r="W39" s="343">
        <v>55.87</v>
      </c>
      <c r="X39" s="343">
        <v>165.04</v>
      </c>
      <c r="Y39" s="343">
        <v>165.04</v>
      </c>
      <c r="Z39" s="341">
        <v>0.98199999999999998</v>
      </c>
      <c r="AA39" s="343">
        <v>52101</v>
      </c>
      <c r="AB39" s="343">
        <f t="shared" si="3"/>
        <v>0</v>
      </c>
      <c r="AC39" s="343">
        <v>43.21</v>
      </c>
      <c r="AD39" s="343">
        <v>166.8</v>
      </c>
      <c r="AE39" s="343">
        <v>166.8</v>
      </c>
      <c r="AF39" s="341">
        <v>0.98599999999999999</v>
      </c>
      <c r="AG39" s="343">
        <v>47345</v>
      </c>
      <c r="AH39" s="343">
        <f t="shared" si="4"/>
        <v>0</v>
      </c>
      <c r="AI39" s="343">
        <v>38.69</v>
      </c>
      <c r="AJ39" s="343">
        <v>173.44</v>
      </c>
      <c r="AK39" s="343">
        <v>173.44</v>
      </c>
      <c r="AL39" s="341">
        <v>0.9798</v>
      </c>
      <c r="AM39" s="343">
        <v>62301</v>
      </c>
      <c r="AN39" s="343">
        <f t="shared" si="5"/>
        <v>0</v>
      </c>
      <c r="AO39" s="343">
        <v>50.92</v>
      </c>
      <c r="AP39" s="343">
        <v>173.52</v>
      </c>
      <c r="AQ39" s="343">
        <v>173.52</v>
      </c>
      <c r="AR39" s="341">
        <v>0.97709999999999997</v>
      </c>
      <c r="AS39" s="343">
        <v>74462</v>
      </c>
      <c r="AT39" s="343">
        <f t="shared" si="6"/>
        <v>0</v>
      </c>
      <c r="AU39" s="343">
        <v>59.03</v>
      </c>
      <c r="AV39" s="343">
        <v>182.56</v>
      </c>
      <c r="AW39" s="343">
        <v>182.56</v>
      </c>
      <c r="AX39" s="341">
        <v>0.94950000000000001</v>
      </c>
      <c r="AY39" s="343">
        <v>68920</v>
      </c>
      <c r="AZ39" s="343">
        <f t="shared" si="7"/>
        <v>0</v>
      </c>
      <c r="BA39" s="343">
        <v>55.22</v>
      </c>
      <c r="BB39" s="343">
        <v>187.44</v>
      </c>
      <c r="BC39" s="343">
        <v>187.44</v>
      </c>
      <c r="BD39" s="341">
        <v>0.93789999999999996</v>
      </c>
      <c r="BE39" s="343">
        <v>69338</v>
      </c>
      <c r="BF39" s="343">
        <f t="shared" si="8"/>
        <v>0</v>
      </c>
      <c r="BG39" s="343">
        <v>53.01</v>
      </c>
      <c r="BH39" s="343">
        <v>161.84</v>
      </c>
      <c r="BI39" s="343">
        <v>161.84</v>
      </c>
      <c r="BJ39" s="341">
        <v>0.97250000000000003</v>
      </c>
      <c r="BK39" s="343">
        <v>15667</v>
      </c>
      <c r="BL39" s="343">
        <f t="shared" si="9"/>
        <v>0</v>
      </c>
      <c r="BM39" s="343">
        <v>13.38</v>
      </c>
      <c r="BN39" s="343">
        <v>177.36</v>
      </c>
      <c r="BO39" s="343">
        <v>177.36</v>
      </c>
      <c r="BP39" s="341">
        <v>0.97309999999999997</v>
      </c>
      <c r="BQ39" s="343">
        <v>39605</v>
      </c>
      <c r="BR39" s="343">
        <f t="shared" si="10"/>
        <v>0</v>
      </c>
      <c r="BS39" s="343">
        <v>32.97</v>
      </c>
      <c r="BT39" s="343">
        <v>158.47999999999999</v>
      </c>
      <c r="BU39" s="343">
        <v>158.47999999999999</v>
      </c>
      <c r="BV39" s="341">
        <v>0.99750000000000005</v>
      </c>
      <c r="BW39" s="343">
        <v>44003</v>
      </c>
      <c r="BX39" s="343">
        <f t="shared" si="11"/>
        <v>0</v>
      </c>
      <c r="BY39" s="343">
        <v>37.409999999999997</v>
      </c>
    </row>
    <row r="40" spans="1:77">
      <c r="A40" s="342">
        <v>35</v>
      </c>
      <c r="B40" s="342" t="s">
        <v>3365</v>
      </c>
      <c r="C40" s="342" t="s">
        <v>576</v>
      </c>
      <c r="D40" s="342" t="s">
        <v>499</v>
      </c>
      <c r="E40" s="343">
        <v>314</v>
      </c>
      <c r="F40" s="343">
        <v>208.16</v>
      </c>
      <c r="G40" s="343">
        <v>251.2</v>
      </c>
      <c r="H40" s="341">
        <v>0.98250000000000004</v>
      </c>
      <c r="I40" s="343">
        <v>48664</v>
      </c>
      <c r="J40" s="343">
        <f t="shared" si="0"/>
        <v>0</v>
      </c>
      <c r="K40" s="343">
        <v>33.04</v>
      </c>
      <c r="L40" s="343">
        <v>227.84</v>
      </c>
      <c r="M40" s="343">
        <v>251.2</v>
      </c>
      <c r="N40" s="341">
        <v>0.97950000000000004</v>
      </c>
      <c r="O40" s="343">
        <v>54146</v>
      </c>
      <c r="P40" s="343">
        <f t="shared" si="1"/>
        <v>0</v>
      </c>
      <c r="Q40" s="343">
        <v>32.61</v>
      </c>
      <c r="R40" s="343">
        <v>217.12</v>
      </c>
      <c r="S40" s="343">
        <v>251.2</v>
      </c>
      <c r="T40" s="341">
        <v>0.9788</v>
      </c>
      <c r="U40" s="343">
        <v>47970</v>
      </c>
      <c r="V40" s="343">
        <f t="shared" si="2"/>
        <v>0</v>
      </c>
      <c r="W40" s="343">
        <v>31.35</v>
      </c>
      <c r="X40" s="343">
        <v>213.28</v>
      </c>
      <c r="Y40" s="343">
        <v>251.2</v>
      </c>
      <c r="Z40" s="341">
        <v>0.97350000000000003</v>
      </c>
      <c r="AA40" s="343">
        <v>62158</v>
      </c>
      <c r="AB40" s="343">
        <f t="shared" si="3"/>
        <v>0</v>
      </c>
      <c r="AC40" s="343">
        <v>40.229999999999997</v>
      </c>
      <c r="AD40" s="343">
        <v>217.6</v>
      </c>
      <c r="AE40" s="343">
        <v>251.2</v>
      </c>
      <c r="AF40" s="341">
        <v>0.98019999999999996</v>
      </c>
      <c r="AG40" s="343">
        <v>57618</v>
      </c>
      <c r="AH40" s="343">
        <f t="shared" si="4"/>
        <v>0</v>
      </c>
      <c r="AI40" s="343">
        <v>36.31</v>
      </c>
      <c r="AJ40" s="343">
        <v>343.04</v>
      </c>
      <c r="AK40" s="343">
        <v>343.04</v>
      </c>
      <c r="AL40" s="341">
        <v>0.9728</v>
      </c>
      <c r="AM40" s="343">
        <v>47286</v>
      </c>
      <c r="AN40" s="343">
        <f t="shared" si="5"/>
        <v>0</v>
      </c>
      <c r="AO40" s="343">
        <v>19.68</v>
      </c>
      <c r="AP40" s="343">
        <v>329.76</v>
      </c>
      <c r="AQ40" s="343">
        <v>329.76</v>
      </c>
      <c r="AR40" s="341">
        <v>0.96940000000000004</v>
      </c>
      <c r="AS40" s="343">
        <v>59738</v>
      </c>
      <c r="AT40" s="343">
        <f t="shared" si="6"/>
        <v>0</v>
      </c>
      <c r="AU40" s="343">
        <v>25.12</v>
      </c>
      <c r="AV40" s="343">
        <v>333.12</v>
      </c>
      <c r="AW40" s="343">
        <v>333.12</v>
      </c>
      <c r="AX40" s="341">
        <v>0.98729999999999996</v>
      </c>
      <c r="AY40" s="343">
        <v>65718</v>
      </c>
      <c r="AZ40" s="343">
        <f t="shared" si="7"/>
        <v>0</v>
      </c>
      <c r="BA40" s="343">
        <v>27.75</v>
      </c>
      <c r="BB40" s="343">
        <v>332.32</v>
      </c>
      <c r="BC40" s="343">
        <v>332.32</v>
      </c>
      <c r="BD40" s="341">
        <v>0.98760000000000003</v>
      </c>
      <c r="BE40" s="343">
        <v>63630</v>
      </c>
      <c r="BF40" s="343">
        <f t="shared" si="8"/>
        <v>0</v>
      </c>
      <c r="BG40" s="343">
        <v>26.06</v>
      </c>
      <c r="BH40" s="343">
        <v>336.64</v>
      </c>
      <c r="BI40" s="343">
        <v>336.64</v>
      </c>
      <c r="BJ40" s="341">
        <v>0.98850000000000005</v>
      </c>
      <c r="BK40" s="343">
        <v>72604</v>
      </c>
      <c r="BL40" s="343">
        <f t="shared" si="9"/>
        <v>0</v>
      </c>
      <c r="BM40" s="343">
        <v>29.32</v>
      </c>
      <c r="BN40" s="343">
        <v>331.84</v>
      </c>
      <c r="BO40" s="343">
        <v>331.84</v>
      </c>
      <c r="BP40" s="341">
        <v>0.98919999999999997</v>
      </c>
      <c r="BQ40" s="343">
        <v>61790</v>
      </c>
      <c r="BR40" s="343">
        <f t="shared" si="10"/>
        <v>0</v>
      </c>
      <c r="BS40" s="343">
        <v>27.05</v>
      </c>
      <c r="BT40" s="343">
        <v>316.48</v>
      </c>
      <c r="BU40" s="343">
        <v>316.48</v>
      </c>
      <c r="BV40" s="341">
        <v>0.99009999999999998</v>
      </c>
      <c r="BW40" s="343">
        <v>59120</v>
      </c>
      <c r="BX40" s="343">
        <f t="shared" si="11"/>
        <v>0</v>
      </c>
      <c r="BY40" s="343">
        <v>25.36</v>
      </c>
    </row>
    <row r="41" spans="1:77">
      <c r="A41" s="342">
        <v>36</v>
      </c>
      <c r="B41" s="342" t="s">
        <v>3365</v>
      </c>
      <c r="C41" s="342" t="s">
        <v>578</v>
      </c>
      <c r="D41" s="342" t="s">
        <v>502</v>
      </c>
      <c r="E41" s="343">
        <v>200</v>
      </c>
      <c r="F41" s="343">
        <v>52.16</v>
      </c>
      <c r="G41" s="343">
        <v>160</v>
      </c>
      <c r="H41" s="341">
        <v>0.90110000000000001</v>
      </c>
      <c r="I41" s="343">
        <v>7819</v>
      </c>
      <c r="J41" s="343">
        <f t="shared" si="0"/>
        <v>0</v>
      </c>
      <c r="K41" s="343">
        <v>23.1</v>
      </c>
      <c r="L41" s="343">
        <v>64.8</v>
      </c>
      <c r="M41" s="343">
        <v>160</v>
      </c>
      <c r="N41" s="341">
        <v>0.9194</v>
      </c>
      <c r="O41" s="343">
        <v>9512</v>
      </c>
      <c r="P41" s="343">
        <f t="shared" si="1"/>
        <v>0</v>
      </c>
      <c r="Q41" s="343">
        <v>21.46</v>
      </c>
      <c r="R41" s="343">
        <v>62.4</v>
      </c>
      <c r="S41" s="343">
        <v>160</v>
      </c>
      <c r="T41" s="341">
        <v>0.83530000000000004</v>
      </c>
      <c r="U41" s="343">
        <v>6626</v>
      </c>
      <c r="V41" s="343">
        <f t="shared" si="2"/>
        <v>0</v>
      </c>
      <c r="W41" s="343">
        <v>17.649999999999999</v>
      </c>
      <c r="X41" s="343">
        <v>32.56</v>
      </c>
      <c r="Y41" s="343">
        <v>160</v>
      </c>
      <c r="Z41" s="341">
        <v>0.47689999999999999</v>
      </c>
      <c r="AA41" s="343">
        <v>2709</v>
      </c>
      <c r="AB41" s="343">
        <f t="shared" si="3"/>
        <v>0</v>
      </c>
      <c r="AC41" s="343">
        <v>23.45</v>
      </c>
      <c r="AD41" s="343">
        <v>41.6</v>
      </c>
      <c r="AE41" s="343">
        <v>160</v>
      </c>
      <c r="AF41" s="341">
        <v>0.96940000000000004</v>
      </c>
      <c r="AG41" s="343">
        <v>8178.1</v>
      </c>
      <c r="AH41" s="343">
        <f t="shared" si="4"/>
        <v>0</v>
      </c>
      <c r="AI41" s="343">
        <v>27.26</v>
      </c>
      <c r="AJ41" s="343">
        <v>74.758399999999995</v>
      </c>
      <c r="AK41" s="343">
        <v>160</v>
      </c>
      <c r="AL41" s="341">
        <v>0.99660000000000004</v>
      </c>
      <c r="AM41" s="343">
        <v>7182.9</v>
      </c>
      <c r="AN41" s="343">
        <f t="shared" si="5"/>
        <v>0</v>
      </c>
      <c r="AO41" s="343">
        <v>13.39</v>
      </c>
      <c r="AP41" s="343">
        <v>102.96</v>
      </c>
      <c r="AQ41" s="343">
        <v>160</v>
      </c>
      <c r="AR41" s="341">
        <v>1</v>
      </c>
      <c r="AS41" s="343">
        <v>7152.5</v>
      </c>
      <c r="AT41" s="343">
        <f t="shared" si="6"/>
        <v>0</v>
      </c>
      <c r="AU41" s="343">
        <v>9.34</v>
      </c>
      <c r="AV41" s="343">
        <v>102.96</v>
      </c>
      <c r="AW41" s="343">
        <v>160</v>
      </c>
      <c r="AX41" s="341">
        <v>0.97299999999999998</v>
      </c>
      <c r="AY41" s="343">
        <v>14187</v>
      </c>
      <c r="AZ41" s="343">
        <f t="shared" si="7"/>
        <v>0</v>
      </c>
      <c r="BA41" s="343">
        <v>19.670000000000002</v>
      </c>
      <c r="BB41" s="343">
        <v>32</v>
      </c>
      <c r="BC41" s="343">
        <v>160</v>
      </c>
      <c r="BD41" s="341">
        <v>0.93140000000000001</v>
      </c>
      <c r="BE41" s="343">
        <v>7202</v>
      </c>
      <c r="BF41" s="343">
        <f t="shared" si="8"/>
        <v>0</v>
      </c>
      <c r="BG41" s="343">
        <v>32.479999999999997</v>
      </c>
      <c r="BH41" s="343">
        <v>36.64</v>
      </c>
      <c r="BI41" s="343">
        <v>160</v>
      </c>
      <c r="BJ41" s="341">
        <v>0.93340000000000001</v>
      </c>
      <c r="BK41" s="343">
        <v>6456</v>
      </c>
      <c r="BL41" s="343">
        <f t="shared" si="9"/>
        <v>0</v>
      </c>
      <c r="BM41" s="343">
        <v>25.37</v>
      </c>
      <c r="BN41" s="343">
        <v>33.6</v>
      </c>
      <c r="BO41" s="343">
        <v>160</v>
      </c>
      <c r="BP41" s="341">
        <v>0.98580000000000001</v>
      </c>
      <c r="BQ41" s="343">
        <v>8250</v>
      </c>
      <c r="BR41" s="343">
        <f t="shared" si="10"/>
        <v>0</v>
      </c>
      <c r="BS41" s="343">
        <v>35.78</v>
      </c>
      <c r="BT41" s="343">
        <v>39.840000000000003</v>
      </c>
      <c r="BU41" s="343">
        <v>160</v>
      </c>
      <c r="BV41" s="341">
        <v>0.98460000000000003</v>
      </c>
      <c r="BW41" s="343">
        <v>7836</v>
      </c>
      <c r="BX41" s="343">
        <f t="shared" si="11"/>
        <v>0</v>
      </c>
      <c r="BY41" s="343">
        <v>26.85</v>
      </c>
    </row>
    <row r="42" spans="1:77">
      <c r="A42" s="342">
        <v>37</v>
      </c>
      <c r="B42" s="342" t="s">
        <v>3365</v>
      </c>
      <c r="C42" s="342" t="s">
        <v>580</v>
      </c>
      <c r="D42" s="342" t="s">
        <v>496</v>
      </c>
      <c r="E42" s="343">
        <v>800</v>
      </c>
      <c r="F42" s="343">
        <v>511.2</v>
      </c>
      <c r="G42" s="343">
        <v>640</v>
      </c>
      <c r="H42" s="341">
        <v>0.99509999999999998</v>
      </c>
      <c r="I42" s="343">
        <v>134262</v>
      </c>
      <c r="J42" s="343">
        <f t="shared" si="0"/>
        <v>0</v>
      </c>
      <c r="K42" s="343">
        <v>36.65</v>
      </c>
      <c r="L42" s="343">
        <v>609.84</v>
      </c>
      <c r="M42" s="343">
        <v>640</v>
      </c>
      <c r="N42" s="341">
        <v>0.99199999999999999</v>
      </c>
      <c r="O42" s="343">
        <v>205560</v>
      </c>
      <c r="P42" s="343">
        <f t="shared" si="1"/>
        <v>0</v>
      </c>
      <c r="Q42" s="343">
        <v>45.67</v>
      </c>
      <c r="R42" s="343">
        <v>666.72</v>
      </c>
      <c r="S42" s="343">
        <v>666.72</v>
      </c>
      <c r="T42" s="341">
        <v>0.98939999999999995</v>
      </c>
      <c r="U42" s="343">
        <v>198567</v>
      </c>
      <c r="V42" s="343">
        <f t="shared" si="2"/>
        <v>0</v>
      </c>
      <c r="W42" s="343">
        <v>41.81</v>
      </c>
      <c r="X42" s="343">
        <v>573.84</v>
      </c>
      <c r="Y42" s="343">
        <v>640</v>
      </c>
      <c r="Z42" s="341">
        <v>0.99199999999999999</v>
      </c>
      <c r="AA42" s="343">
        <v>175347</v>
      </c>
      <c r="AB42" s="343">
        <f t="shared" si="3"/>
        <v>0</v>
      </c>
      <c r="AC42" s="343">
        <v>41.4</v>
      </c>
      <c r="AD42" s="343">
        <v>555.12</v>
      </c>
      <c r="AE42" s="343">
        <v>640</v>
      </c>
      <c r="AF42" s="341">
        <v>0.99050000000000005</v>
      </c>
      <c r="AG42" s="343">
        <v>168480</v>
      </c>
      <c r="AH42" s="343">
        <f t="shared" si="4"/>
        <v>0</v>
      </c>
      <c r="AI42" s="343">
        <v>41.18</v>
      </c>
      <c r="AJ42" s="343">
        <v>568.79999999999995</v>
      </c>
      <c r="AK42" s="343">
        <v>640</v>
      </c>
      <c r="AL42" s="341">
        <v>0.9909</v>
      </c>
      <c r="AM42" s="343">
        <v>173034</v>
      </c>
      <c r="AN42" s="343">
        <f t="shared" si="5"/>
        <v>0</v>
      </c>
      <c r="AO42" s="343">
        <v>42.64</v>
      </c>
      <c r="AP42" s="343">
        <v>538.55999999999995</v>
      </c>
      <c r="AQ42" s="343">
        <v>640</v>
      </c>
      <c r="AR42" s="341">
        <v>0.99119999999999997</v>
      </c>
      <c r="AS42" s="343">
        <v>164529</v>
      </c>
      <c r="AT42" s="343">
        <f t="shared" si="6"/>
        <v>0</v>
      </c>
      <c r="AU42" s="343">
        <v>41.42</v>
      </c>
      <c r="AV42" s="343">
        <v>465.84</v>
      </c>
      <c r="AW42" s="343">
        <v>640</v>
      </c>
      <c r="AX42" s="341">
        <v>0.99319999999999997</v>
      </c>
      <c r="AY42" s="343">
        <v>129069</v>
      </c>
      <c r="AZ42" s="343">
        <f t="shared" si="7"/>
        <v>0</v>
      </c>
      <c r="BA42" s="343">
        <v>38.74</v>
      </c>
      <c r="BB42" s="343">
        <v>439.2</v>
      </c>
      <c r="BC42" s="343">
        <v>640</v>
      </c>
      <c r="BD42" s="341">
        <v>0.9919</v>
      </c>
      <c r="BE42" s="343">
        <v>115371</v>
      </c>
      <c r="BF42" s="343">
        <f t="shared" si="8"/>
        <v>0</v>
      </c>
      <c r="BG42" s="343">
        <v>35.590000000000003</v>
      </c>
      <c r="BH42" s="343">
        <v>377.28</v>
      </c>
      <c r="BI42" s="343">
        <v>640</v>
      </c>
      <c r="BJ42" s="341">
        <v>0.97189999999999999</v>
      </c>
      <c r="BK42" s="343">
        <v>105579</v>
      </c>
      <c r="BL42" s="343">
        <f t="shared" si="9"/>
        <v>0</v>
      </c>
      <c r="BM42" s="343">
        <v>38.700000000000003</v>
      </c>
      <c r="BN42" s="343">
        <v>524.16</v>
      </c>
      <c r="BO42" s="343">
        <v>640</v>
      </c>
      <c r="BP42" s="341">
        <v>0.90600000000000003</v>
      </c>
      <c r="BQ42" s="343">
        <v>115101</v>
      </c>
      <c r="BR42" s="343">
        <f t="shared" si="10"/>
        <v>0</v>
      </c>
      <c r="BS42" s="343">
        <v>34.82</v>
      </c>
      <c r="BT42" s="343">
        <v>549.36</v>
      </c>
      <c r="BU42" s="343">
        <v>640</v>
      </c>
      <c r="BV42" s="341">
        <v>0.95509999999999995</v>
      </c>
      <c r="BW42" s="343">
        <v>157536</v>
      </c>
      <c r="BX42" s="343">
        <f t="shared" si="11"/>
        <v>0</v>
      </c>
      <c r="BY42" s="343">
        <v>40.35</v>
      </c>
    </row>
    <row r="43" spans="1:77">
      <c r="A43" s="342">
        <v>38</v>
      </c>
      <c r="B43" s="342" t="s">
        <v>3365</v>
      </c>
      <c r="C43" s="342" t="s">
        <v>3415</v>
      </c>
      <c r="D43" s="342" t="s">
        <v>499</v>
      </c>
      <c r="E43" s="343">
        <v>333</v>
      </c>
      <c r="F43" s="343">
        <v>220.56</v>
      </c>
      <c r="G43" s="343">
        <v>266.39999999999998</v>
      </c>
      <c r="H43" s="341">
        <v>0.99180000000000001</v>
      </c>
      <c r="I43" s="343">
        <v>55962</v>
      </c>
      <c r="J43" s="343">
        <f t="shared" si="0"/>
        <v>0</v>
      </c>
      <c r="K43" s="343">
        <v>35.53</v>
      </c>
      <c r="L43" s="343">
        <v>222.48</v>
      </c>
      <c r="M43" s="343">
        <v>266.39999999999998</v>
      </c>
      <c r="N43" s="341">
        <v>0.99050000000000005</v>
      </c>
      <c r="O43" s="343">
        <v>48012</v>
      </c>
      <c r="P43" s="343">
        <f t="shared" si="1"/>
        <v>0</v>
      </c>
      <c r="Q43" s="343">
        <v>29.28</v>
      </c>
      <c r="R43" s="343">
        <v>237.84</v>
      </c>
      <c r="S43" s="343">
        <v>266.39999999999998</v>
      </c>
      <c r="T43" s="341">
        <v>0.98670000000000002</v>
      </c>
      <c r="U43" s="343">
        <v>49566</v>
      </c>
      <c r="V43" s="343">
        <f t="shared" si="2"/>
        <v>0</v>
      </c>
      <c r="W43" s="343">
        <v>29.33</v>
      </c>
      <c r="X43" s="343">
        <v>251.28</v>
      </c>
      <c r="Y43" s="343">
        <v>266.39999999999998</v>
      </c>
      <c r="Z43" s="341">
        <v>0.99360000000000004</v>
      </c>
      <c r="AA43" s="343">
        <v>70089</v>
      </c>
      <c r="AB43" s="343">
        <f t="shared" si="3"/>
        <v>0</v>
      </c>
      <c r="AC43" s="343">
        <v>37.729999999999997</v>
      </c>
      <c r="AD43" s="343">
        <v>227.52</v>
      </c>
      <c r="AE43" s="343">
        <v>266.39999999999998</v>
      </c>
      <c r="AF43" s="341">
        <v>0.99199999999999999</v>
      </c>
      <c r="AG43" s="343">
        <v>73566</v>
      </c>
      <c r="AH43" s="343">
        <f t="shared" si="4"/>
        <v>0</v>
      </c>
      <c r="AI43" s="343">
        <v>43.81</v>
      </c>
      <c r="AJ43" s="343">
        <v>248.64</v>
      </c>
      <c r="AK43" s="343">
        <v>266.39999999999998</v>
      </c>
      <c r="AL43" s="341">
        <v>0.99490000000000001</v>
      </c>
      <c r="AM43" s="343">
        <v>61794</v>
      </c>
      <c r="AN43" s="343">
        <f t="shared" si="5"/>
        <v>0</v>
      </c>
      <c r="AO43" s="343">
        <v>34.69</v>
      </c>
      <c r="AP43" s="343">
        <v>235.68</v>
      </c>
      <c r="AQ43" s="343">
        <v>266.39999999999998</v>
      </c>
      <c r="AR43" s="341">
        <v>0.99399999999999999</v>
      </c>
      <c r="AS43" s="343">
        <v>67227</v>
      </c>
      <c r="AT43" s="343">
        <f t="shared" si="6"/>
        <v>0</v>
      </c>
      <c r="AU43" s="343">
        <v>38.57</v>
      </c>
      <c r="AV43" s="343">
        <v>242.64</v>
      </c>
      <c r="AW43" s="343">
        <v>266.39999999999998</v>
      </c>
      <c r="AX43" s="341">
        <v>0.99299999999999999</v>
      </c>
      <c r="AY43" s="343">
        <v>69576</v>
      </c>
      <c r="AZ43" s="343">
        <f t="shared" si="7"/>
        <v>0</v>
      </c>
      <c r="BA43" s="343">
        <v>40.11</v>
      </c>
      <c r="BB43" s="343">
        <v>290.88</v>
      </c>
      <c r="BC43" s="343">
        <v>290.88</v>
      </c>
      <c r="BD43" s="341">
        <v>0.98829999999999996</v>
      </c>
      <c r="BE43" s="343">
        <v>69594</v>
      </c>
      <c r="BF43" s="343">
        <f t="shared" si="8"/>
        <v>0</v>
      </c>
      <c r="BG43" s="343">
        <v>32.54</v>
      </c>
      <c r="BH43" s="343">
        <v>306.95999999999998</v>
      </c>
      <c r="BI43" s="343">
        <v>306.95999999999998</v>
      </c>
      <c r="BJ43" s="341">
        <v>0.98360000000000003</v>
      </c>
      <c r="BK43" s="343">
        <v>81306</v>
      </c>
      <c r="BL43" s="343">
        <f t="shared" si="9"/>
        <v>0</v>
      </c>
      <c r="BM43" s="343">
        <v>36.19</v>
      </c>
      <c r="BN43" s="343">
        <v>318</v>
      </c>
      <c r="BO43" s="343">
        <v>318</v>
      </c>
      <c r="BP43" s="341">
        <v>0.98319999999999996</v>
      </c>
      <c r="BQ43" s="343">
        <v>74418</v>
      </c>
      <c r="BR43" s="343">
        <f t="shared" si="10"/>
        <v>0</v>
      </c>
      <c r="BS43" s="343">
        <v>34.200000000000003</v>
      </c>
      <c r="BT43" s="343">
        <v>308.16000000000003</v>
      </c>
      <c r="BU43" s="343">
        <v>308.16000000000003</v>
      </c>
      <c r="BV43" s="341">
        <v>0.98619999999999997</v>
      </c>
      <c r="BW43" s="343">
        <v>66999</v>
      </c>
      <c r="BX43" s="343">
        <f t="shared" si="11"/>
        <v>0</v>
      </c>
      <c r="BY43" s="343">
        <v>29.63</v>
      </c>
    </row>
    <row r="44" spans="1:77">
      <c r="A44" s="342">
        <v>39</v>
      </c>
      <c r="B44" s="342" t="s">
        <v>3365</v>
      </c>
      <c r="C44" s="342" t="s">
        <v>584</v>
      </c>
      <c r="D44" s="342" t="s">
        <v>499</v>
      </c>
      <c r="E44" s="343">
        <v>370</v>
      </c>
      <c r="F44" s="343">
        <v>239.76</v>
      </c>
      <c r="G44" s="343">
        <v>296</v>
      </c>
      <c r="H44" s="341">
        <v>0.65739999999999998</v>
      </c>
      <c r="I44" s="343">
        <v>48687</v>
      </c>
      <c r="J44" s="343">
        <f t="shared" si="0"/>
        <v>0</v>
      </c>
      <c r="K44" s="343">
        <v>42.9</v>
      </c>
      <c r="L44" s="343">
        <v>352.8</v>
      </c>
      <c r="M44" s="343">
        <v>352.8</v>
      </c>
      <c r="N44" s="341">
        <v>0.67169999999999996</v>
      </c>
      <c r="O44" s="343">
        <v>42879</v>
      </c>
      <c r="P44" s="343">
        <f t="shared" si="1"/>
        <v>0</v>
      </c>
      <c r="Q44" s="343">
        <v>24.32</v>
      </c>
      <c r="R44" s="343">
        <v>247.92</v>
      </c>
      <c r="S44" s="343">
        <v>296</v>
      </c>
      <c r="T44" s="341">
        <v>0.96089999999999998</v>
      </c>
      <c r="U44" s="343">
        <v>34014</v>
      </c>
      <c r="V44" s="343">
        <f t="shared" si="2"/>
        <v>0</v>
      </c>
      <c r="W44" s="343">
        <v>19.829999999999998</v>
      </c>
      <c r="X44" s="343">
        <v>214.08</v>
      </c>
      <c r="Y44" s="343">
        <v>296</v>
      </c>
      <c r="Z44" s="341">
        <v>0.96499999999999997</v>
      </c>
      <c r="AA44" s="343">
        <v>38967</v>
      </c>
      <c r="AB44" s="343">
        <f t="shared" si="3"/>
        <v>0</v>
      </c>
      <c r="AC44" s="343">
        <v>25.35</v>
      </c>
      <c r="AD44" s="343">
        <v>242.16</v>
      </c>
      <c r="AE44" s="343">
        <v>296</v>
      </c>
      <c r="AF44" s="341">
        <v>0.96319999999999995</v>
      </c>
      <c r="AG44" s="343">
        <v>38616</v>
      </c>
      <c r="AH44" s="343">
        <f t="shared" si="4"/>
        <v>0</v>
      </c>
      <c r="AI44" s="343">
        <v>22.25</v>
      </c>
      <c r="AJ44" s="343">
        <v>236.16</v>
      </c>
      <c r="AK44" s="343">
        <v>296</v>
      </c>
      <c r="AL44" s="341">
        <v>0.96909999999999996</v>
      </c>
      <c r="AM44" s="343">
        <v>38403</v>
      </c>
      <c r="AN44" s="343">
        <f t="shared" si="5"/>
        <v>0</v>
      </c>
      <c r="AO44" s="343">
        <v>23.31</v>
      </c>
      <c r="AP44" s="343">
        <v>264.72000000000003</v>
      </c>
      <c r="AQ44" s="343">
        <v>296</v>
      </c>
      <c r="AR44" s="341">
        <v>0.97109999999999996</v>
      </c>
      <c r="AS44" s="343">
        <v>40086</v>
      </c>
      <c r="AT44" s="343">
        <f t="shared" si="6"/>
        <v>0</v>
      </c>
      <c r="AU44" s="343">
        <v>20.96</v>
      </c>
      <c r="AV44" s="343">
        <v>214.56</v>
      </c>
      <c r="AW44" s="343">
        <v>296</v>
      </c>
      <c r="AX44" s="341">
        <v>0.97860000000000003</v>
      </c>
      <c r="AY44" s="343">
        <v>30420</v>
      </c>
      <c r="AZ44" s="343">
        <f t="shared" si="7"/>
        <v>0</v>
      </c>
      <c r="BA44" s="343">
        <v>20.12</v>
      </c>
      <c r="BB44" s="343">
        <v>213.6</v>
      </c>
      <c r="BC44" s="343">
        <v>296</v>
      </c>
      <c r="BD44" s="341">
        <v>0.98429999999999995</v>
      </c>
      <c r="BE44" s="343">
        <v>33846.639999999999</v>
      </c>
      <c r="BF44" s="343">
        <f t="shared" si="8"/>
        <v>0</v>
      </c>
      <c r="BG44" s="343">
        <v>21.64</v>
      </c>
      <c r="BH44" s="343">
        <v>293.52</v>
      </c>
      <c r="BI44" s="343">
        <v>296</v>
      </c>
      <c r="BJ44" s="341">
        <v>0.95230000000000004</v>
      </c>
      <c r="BK44" s="343">
        <v>72645</v>
      </c>
      <c r="BL44" s="343">
        <f t="shared" si="9"/>
        <v>0</v>
      </c>
      <c r="BM44" s="343">
        <v>34.93</v>
      </c>
      <c r="BN44" s="343">
        <v>293.76</v>
      </c>
      <c r="BO44" s="343">
        <v>296</v>
      </c>
      <c r="BP44" s="341">
        <v>0.95209999999999995</v>
      </c>
      <c r="BQ44" s="343">
        <v>18381</v>
      </c>
      <c r="BR44" s="343">
        <f t="shared" si="10"/>
        <v>0</v>
      </c>
      <c r="BS44" s="343">
        <v>9.44</v>
      </c>
      <c r="BT44" s="343">
        <v>320.39999999999998</v>
      </c>
      <c r="BU44" s="343">
        <v>320.39999999999998</v>
      </c>
      <c r="BV44" s="341">
        <v>0.96160000000000001</v>
      </c>
      <c r="BW44" s="343">
        <v>41745</v>
      </c>
      <c r="BX44" s="343">
        <f t="shared" si="11"/>
        <v>0</v>
      </c>
      <c r="BY44" s="343">
        <v>18.21</v>
      </c>
    </row>
    <row r="45" spans="1:77">
      <c r="A45" s="342">
        <v>40</v>
      </c>
      <c r="B45" s="342" t="s">
        <v>3365</v>
      </c>
      <c r="C45" s="342" t="s">
        <v>586</v>
      </c>
      <c r="D45" s="342" t="s">
        <v>499</v>
      </c>
      <c r="E45" s="343">
        <v>178</v>
      </c>
      <c r="F45" s="343">
        <v>149.68</v>
      </c>
      <c r="G45" s="343">
        <v>149.68</v>
      </c>
      <c r="H45" s="341">
        <v>0.97550000000000003</v>
      </c>
      <c r="I45" s="343">
        <v>22118</v>
      </c>
      <c r="J45" s="343">
        <f t="shared" si="0"/>
        <v>0</v>
      </c>
      <c r="K45" s="343">
        <v>21.04</v>
      </c>
      <c r="L45" s="343">
        <v>155.76</v>
      </c>
      <c r="M45" s="343">
        <v>155.76</v>
      </c>
      <c r="N45" s="341">
        <v>0.9768</v>
      </c>
      <c r="O45" s="343">
        <v>27804</v>
      </c>
      <c r="P45" s="343">
        <f t="shared" si="1"/>
        <v>0</v>
      </c>
      <c r="Q45" s="343">
        <v>24.56</v>
      </c>
      <c r="R45" s="343">
        <v>154.32</v>
      </c>
      <c r="S45" s="343">
        <v>154.32</v>
      </c>
      <c r="T45" s="341">
        <v>0.97529999999999994</v>
      </c>
      <c r="U45" s="343">
        <v>17360</v>
      </c>
      <c r="V45" s="343">
        <f t="shared" si="2"/>
        <v>0</v>
      </c>
      <c r="W45" s="343">
        <v>16.02</v>
      </c>
      <c r="X45" s="343">
        <v>157.68</v>
      </c>
      <c r="Y45" s="343">
        <v>157.68</v>
      </c>
      <c r="Z45" s="341">
        <v>0.97819999999999996</v>
      </c>
      <c r="AA45" s="343">
        <v>19746</v>
      </c>
      <c r="AB45" s="343">
        <f t="shared" si="3"/>
        <v>0</v>
      </c>
      <c r="AC45" s="343">
        <v>17.21</v>
      </c>
      <c r="AD45" s="343">
        <v>141.36000000000001</v>
      </c>
      <c r="AE45" s="343">
        <v>142.4</v>
      </c>
      <c r="AF45" s="341">
        <v>0.97619999999999996</v>
      </c>
      <c r="AG45" s="343">
        <v>23272</v>
      </c>
      <c r="AH45" s="343">
        <f t="shared" si="4"/>
        <v>0</v>
      </c>
      <c r="AI45" s="343">
        <v>22.67</v>
      </c>
      <c r="AJ45" s="343">
        <v>147.19999999999999</v>
      </c>
      <c r="AK45" s="343">
        <v>147.19999999999999</v>
      </c>
      <c r="AL45" s="341">
        <v>0.9768</v>
      </c>
      <c r="AM45" s="343">
        <v>21474</v>
      </c>
      <c r="AN45" s="343">
        <f t="shared" si="5"/>
        <v>0</v>
      </c>
      <c r="AO45" s="343">
        <v>20.74</v>
      </c>
      <c r="AP45" s="343">
        <v>157.04</v>
      </c>
      <c r="AQ45" s="343">
        <v>157.04</v>
      </c>
      <c r="AR45" s="341">
        <v>0.97770000000000001</v>
      </c>
      <c r="AS45" s="343">
        <v>25480</v>
      </c>
      <c r="AT45" s="343">
        <f t="shared" si="6"/>
        <v>0</v>
      </c>
      <c r="AU45" s="343">
        <v>22.3</v>
      </c>
      <c r="AV45" s="343">
        <v>155.6</v>
      </c>
      <c r="AW45" s="343">
        <v>155.6</v>
      </c>
      <c r="AX45" s="341">
        <v>0.98460000000000003</v>
      </c>
      <c r="AY45" s="343">
        <v>27528</v>
      </c>
      <c r="AZ45" s="343">
        <f t="shared" si="7"/>
        <v>0</v>
      </c>
      <c r="BA45" s="343">
        <v>24.95</v>
      </c>
      <c r="BB45" s="343">
        <v>147.6</v>
      </c>
      <c r="BC45" s="343">
        <v>147.6</v>
      </c>
      <c r="BD45" s="341">
        <v>0.98480000000000001</v>
      </c>
      <c r="BE45" s="343">
        <v>18263</v>
      </c>
      <c r="BF45" s="343">
        <f t="shared" si="8"/>
        <v>0</v>
      </c>
      <c r="BG45" s="343">
        <v>16.89</v>
      </c>
      <c r="BH45" s="343">
        <v>157.68</v>
      </c>
      <c r="BI45" s="343">
        <v>157.68</v>
      </c>
      <c r="BJ45" s="341">
        <v>0.98399999999999999</v>
      </c>
      <c r="BK45" s="343">
        <v>30043</v>
      </c>
      <c r="BL45" s="343">
        <f t="shared" si="9"/>
        <v>0</v>
      </c>
      <c r="BM45" s="343">
        <v>26.03</v>
      </c>
      <c r="BN45" s="343">
        <v>163.36000000000001</v>
      </c>
      <c r="BO45" s="343">
        <v>163.36000000000001</v>
      </c>
      <c r="BP45" s="341">
        <v>0.9869</v>
      </c>
      <c r="BQ45" s="343">
        <v>26925</v>
      </c>
      <c r="BR45" s="343">
        <f t="shared" si="10"/>
        <v>0</v>
      </c>
      <c r="BS45" s="343">
        <v>23.99</v>
      </c>
      <c r="BT45" s="343">
        <v>150.96</v>
      </c>
      <c r="BU45" s="343">
        <v>150.96</v>
      </c>
      <c r="BV45" s="341">
        <v>0.99260000000000004</v>
      </c>
      <c r="BW45" s="343">
        <v>23530</v>
      </c>
      <c r="BX45" s="343">
        <f t="shared" si="11"/>
        <v>0</v>
      </c>
      <c r="BY45" s="343">
        <v>21.11</v>
      </c>
    </row>
    <row r="46" spans="1:77">
      <c r="A46" s="342">
        <v>41</v>
      </c>
      <c r="B46" s="342" t="s">
        <v>3365</v>
      </c>
      <c r="C46" s="342" t="s">
        <v>588</v>
      </c>
      <c r="D46" s="342" t="s">
        <v>499</v>
      </c>
      <c r="E46" s="343">
        <v>145</v>
      </c>
      <c r="F46" s="343">
        <v>150.63999999999999</v>
      </c>
      <c r="G46" s="343">
        <v>150.63999999999999</v>
      </c>
      <c r="H46" s="341">
        <v>0.90259999999999996</v>
      </c>
      <c r="I46" s="343">
        <v>27573</v>
      </c>
      <c r="J46" s="343">
        <f t="shared" si="0"/>
        <v>0</v>
      </c>
      <c r="K46" s="343">
        <v>28.16</v>
      </c>
      <c r="L46" s="343">
        <v>137.04</v>
      </c>
      <c r="M46" s="343">
        <v>137.04</v>
      </c>
      <c r="N46" s="341">
        <v>0.89939999999999998</v>
      </c>
      <c r="O46" s="343">
        <v>29328</v>
      </c>
      <c r="P46" s="343">
        <f t="shared" si="1"/>
        <v>0</v>
      </c>
      <c r="Q46" s="343">
        <v>31.98</v>
      </c>
      <c r="R46" s="343">
        <v>146.56</v>
      </c>
      <c r="S46" s="343">
        <v>146.56</v>
      </c>
      <c r="T46" s="341">
        <v>0.89559999999999995</v>
      </c>
      <c r="U46" s="343">
        <v>29500</v>
      </c>
      <c r="V46" s="343">
        <f t="shared" si="2"/>
        <v>0</v>
      </c>
      <c r="W46" s="343">
        <v>31.21</v>
      </c>
      <c r="X46" s="343">
        <v>155.91999999999999</v>
      </c>
      <c r="Y46" s="343">
        <v>155.91999999999999</v>
      </c>
      <c r="Z46" s="341">
        <v>0.88180000000000003</v>
      </c>
      <c r="AA46" s="343">
        <v>45718</v>
      </c>
      <c r="AB46" s="343">
        <f t="shared" si="3"/>
        <v>0</v>
      </c>
      <c r="AC46" s="343">
        <v>44.69</v>
      </c>
      <c r="AD46" s="343">
        <v>155.6</v>
      </c>
      <c r="AE46" s="343">
        <v>155.6</v>
      </c>
      <c r="AF46" s="341">
        <v>0.8669</v>
      </c>
      <c r="AG46" s="343">
        <v>45846</v>
      </c>
      <c r="AH46" s="343">
        <f t="shared" si="4"/>
        <v>0</v>
      </c>
      <c r="AI46" s="343">
        <v>45.68</v>
      </c>
      <c r="AJ46" s="343">
        <v>152.08000000000001</v>
      </c>
      <c r="AK46" s="343">
        <v>152.08000000000001</v>
      </c>
      <c r="AL46" s="341">
        <v>0.88249999999999995</v>
      </c>
      <c r="AM46" s="343">
        <v>39146</v>
      </c>
      <c r="AN46" s="343">
        <f t="shared" si="5"/>
        <v>0</v>
      </c>
      <c r="AO46" s="343">
        <v>40.51</v>
      </c>
      <c r="AP46" s="343">
        <v>152.4</v>
      </c>
      <c r="AQ46" s="343">
        <v>152.4</v>
      </c>
      <c r="AR46" s="341">
        <v>0.87439999999999996</v>
      </c>
      <c r="AS46" s="343">
        <v>42026</v>
      </c>
      <c r="AT46" s="343">
        <f t="shared" si="6"/>
        <v>0</v>
      </c>
      <c r="AU46" s="343">
        <v>42.39</v>
      </c>
      <c r="AV46" s="343">
        <v>161.44</v>
      </c>
      <c r="AW46" s="343">
        <v>161.44</v>
      </c>
      <c r="AX46" s="341">
        <v>0.87590000000000001</v>
      </c>
      <c r="AY46" s="343">
        <v>41524</v>
      </c>
      <c r="AZ46" s="343">
        <f t="shared" si="7"/>
        <v>0</v>
      </c>
      <c r="BA46" s="343">
        <v>40.78</v>
      </c>
      <c r="BB46" s="343">
        <v>157.12</v>
      </c>
      <c r="BC46" s="343">
        <v>157.12</v>
      </c>
      <c r="BD46" s="341">
        <v>0.86170000000000002</v>
      </c>
      <c r="BE46" s="343">
        <v>46080</v>
      </c>
      <c r="BF46" s="343">
        <f t="shared" si="8"/>
        <v>0</v>
      </c>
      <c r="BG46" s="343">
        <v>45.75</v>
      </c>
      <c r="BH46" s="343">
        <v>163.68</v>
      </c>
      <c r="BI46" s="343">
        <v>163.68</v>
      </c>
      <c r="BJ46" s="341">
        <v>0.85870000000000002</v>
      </c>
      <c r="BK46" s="343">
        <v>47990</v>
      </c>
      <c r="BL46" s="343">
        <f t="shared" si="9"/>
        <v>0</v>
      </c>
      <c r="BM46" s="343">
        <v>45.89</v>
      </c>
      <c r="BN46" s="343">
        <v>150.47999999999999</v>
      </c>
      <c r="BO46" s="343">
        <v>150.47999999999999</v>
      </c>
      <c r="BP46" s="341">
        <v>0.87139999999999995</v>
      </c>
      <c r="BQ46" s="343">
        <v>36436</v>
      </c>
      <c r="BR46" s="343">
        <f t="shared" si="10"/>
        <v>0</v>
      </c>
      <c r="BS46" s="343">
        <v>39.92</v>
      </c>
      <c r="BT46" s="343">
        <v>149.91999999999999</v>
      </c>
      <c r="BU46" s="343">
        <v>149.91999999999999</v>
      </c>
      <c r="BV46" s="341">
        <v>0.87290000000000001</v>
      </c>
      <c r="BW46" s="343">
        <v>36439</v>
      </c>
      <c r="BX46" s="343">
        <f t="shared" si="11"/>
        <v>0</v>
      </c>
      <c r="BY46" s="343">
        <v>37.42</v>
      </c>
    </row>
    <row r="47" spans="1:77">
      <c r="A47" s="342">
        <v>42</v>
      </c>
      <c r="B47" s="342" t="s">
        <v>3365</v>
      </c>
      <c r="C47" s="342" t="s">
        <v>590</v>
      </c>
      <c r="D47" s="342" t="s">
        <v>502</v>
      </c>
      <c r="E47" s="343">
        <v>167</v>
      </c>
      <c r="F47" s="343">
        <v>78.88</v>
      </c>
      <c r="G47" s="343">
        <v>133.6</v>
      </c>
      <c r="H47" s="341">
        <v>0.99680000000000002</v>
      </c>
      <c r="I47" s="343">
        <v>36379</v>
      </c>
      <c r="J47" s="343">
        <f t="shared" si="0"/>
        <v>2411.6797385620939</v>
      </c>
      <c r="K47" s="343">
        <v>64.260000000000005</v>
      </c>
      <c r="L47" s="343">
        <v>86.96</v>
      </c>
      <c r="M47" s="343">
        <v>133.6</v>
      </c>
      <c r="N47" s="341">
        <v>0.99119999999999997</v>
      </c>
      <c r="O47" s="343">
        <v>30951</v>
      </c>
      <c r="P47" s="343">
        <f t="shared" si="1"/>
        <v>0</v>
      </c>
      <c r="Q47" s="343">
        <v>48.26</v>
      </c>
      <c r="R47" s="343">
        <v>45.44</v>
      </c>
      <c r="S47" s="343">
        <v>133.6</v>
      </c>
      <c r="T47" s="341">
        <v>0.96609999999999996</v>
      </c>
      <c r="U47" s="343">
        <v>6999</v>
      </c>
      <c r="V47" s="343">
        <f t="shared" si="2"/>
        <v>0</v>
      </c>
      <c r="W47" s="343">
        <v>22.14</v>
      </c>
      <c r="X47" s="343">
        <v>79.12</v>
      </c>
      <c r="Y47" s="343">
        <v>133.6</v>
      </c>
      <c r="Z47" s="341">
        <v>0.99370000000000003</v>
      </c>
      <c r="AA47" s="343">
        <v>38625</v>
      </c>
      <c r="AB47" s="343">
        <f t="shared" si="3"/>
        <v>3527.3171285779199</v>
      </c>
      <c r="AC47" s="343">
        <v>66.03</v>
      </c>
      <c r="AD47" s="343">
        <v>84.96</v>
      </c>
      <c r="AE47" s="343">
        <v>133.6</v>
      </c>
      <c r="AF47" s="341">
        <v>0.99260000000000004</v>
      </c>
      <c r="AG47" s="343">
        <v>40125</v>
      </c>
      <c r="AH47" s="343">
        <f t="shared" si="4"/>
        <v>2478.4010946051617</v>
      </c>
      <c r="AI47" s="343">
        <v>63.95</v>
      </c>
      <c r="AJ47" s="343">
        <v>88.24</v>
      </c>
      <c r="AK47" s="343">
        <v>133.6</v>
      </c>
      <c r="AL47" s="341">
        <v>0.99160000000000004</v>
      </c>
      <c r="AM47" s="343">
        <v>38237</v>
      </c>
      <c r="AN47" s="343">
        <f t="shared" si="5"/>
        <v>434.72614928324134</v>
      </c>
      <c r="AO47" s="343">
        <v>60.69</v>
      </c>
      <c r="AP47" s="343">
        <v>94.64</v>
      </c>
      <c r="AQ47" s="343">
        <v>133.6</v>
      </c>
      <c r="AR47" s="341">
        <v>0.99060000000000004</v>
      </c>
      <c r="AS47" s="343">
        <v>30819</v>
      </c>
      <c r="AT47" s="343">
        <f t="shared" si="6"/>
        <v>0</v>
      </c>
      <c r="AU47" s="343">
        <v>44.18</v>
      </c>
      <c r="AV47" s="343">
        <v>75.92</v>
      </c>
      <c r="AW47" s="343">
        <v>133.6</v>
      </c>
      <c r="AX47" s="341">
        <v>0.99619999999999997</v>
      </c>
      <c r="AY47" s="343">
        <v>33338</v>
      </c>
      <c r="AZ47" s="343">
        <f t="shared" si="7"/>
        <v>664.36393335511218</v>
      </c>
      <c r="BA47" s="343">
        <v>61.22</v>
      </c>
      <c r="BB47" s="343">
        <v>65.2</v>
      </c>
      <c r="BC47" s="343">
        <v>133.6</v>
      </c>
      <c r="BD47" s="341">
        <v>0.9889</v>
      </c>
      <c r="BE47" s="343">
        <v>14244</v>
      </c>
      <c r="BF47" s="343">
        <f t="shared" si="8"/>
        <v>0</v>
      </c>
      <c r="BG47" s="343">
        <v>29.69</v>
      </c>
      <c r="BH47" s="343">
        <v>49.52</v>
      </c>
      <c r="BI47" s="343">
        <v>133.6</v>
      </c>
      <c r="BJ47" s="341">
        <v>0.99239999999999995</v>
      </c>
      <c r="BK47" s="343">
        <v>18905</v>
      </c>
      <c r="BL47" s="343">
        <f t="shared" si="9"/>
        <v>0</v>
      </c>
      <c r="BM47" s="343">
        <v>51.7</v>
      </c>
      <c r="BN47" s="343">
        <v>74.72</v>
      </c>
      <c r="BO47" s="343">
        <v>133.6</v>
      </c>
      <c r="BP47" s="341">
        <v>0.99619999999999997</v>
      </c>
      <c r="BQ47" s="343">
        <v>29420</v>
      </c>
      <c r="BR47" s="343">
        <f t="shared" si="10"/>
        <v>0</v>
      </c>
      <c r="BS47" s="343">
        <v>56.78</v>
      </c>
      <c r="BT47" s="343">
        <v>80</v>
      </c>
      <c r="BU47" s="343">
        <v>133.6</v>
      </c>
      <c r="BV47" s="341">
        <v>0.995</v>
      </c>
      <c r="BW47" s="343">
        <v>36918</v>
      </c>
      <c r="BX47" s="343">
        <f t="shared" si="11"/>
        <v>1380.0567944809873</v>
      </c>
      <c r="BY47" s="343">
        <v>62.33</v>
      </c>
    </row>
    <row r="48" spans="1:77">
      <c r="A48" s="342">
        <v>43</v>
      </c>
      <c r="B48" s="342" t="s">
        <v>3365</v>
      </c>
      <c r="C48" s="342" t="s">
        <v>592</v>
      </c>
      <c r="D48" s="342" t="s">
        <v>499</v>
      </c>
      <c r="E48" s="343">
        <v>180</v>
      </c>
      <c r="F48" s="343">
        <v>188.72</v>
      </c>
      <c r="G48" s="343">
        <v>188.72</v>
      </c>
      <c r="H48" s="341">
        <v>0.98580000000000001</v>
      </c>
      <c r="I48" s="343">
        <v>39381</v>
      </c>
      <c r="J48" s="343">
        <f t="shared" si="0"/>
        <v>0</v>
      </c>
      <c r="K48" s="343">
        <v>29.4</v>
      </c>
      <c r="L48" s="343">
        <v>190.56</v>
      </c>
      <c r="M48" s="343">
        <v>190.56</v>
      </c>
      <c r="N48" s="341">
        <v>0.98750000000000004</v>
      </c>
      <c r="O48" s="343">
        <v>47087</v>
      </c>
      <c r="P48" s="343">
        <f t="shared" si="1"/>
        <v>0</v>
      </c>
      <c r="Q48" s="343">
        <v>33.630000000000003</v>
      </c>
      <c r="R48" s="343">
        <v>189.84</v>
      </c>
      <c r="S48" s="343">
        <v>189.84</v>
      </c>
      <c r="T48" s="341">
        <v>0.98529999999999995</v>
      </c>
      <c r="U48" s="343">
        <v>33690</v>
      </c>
      <c r="V48" s="343">
        <f t="shared" si="2"/>
        <v>0</v>
      </c>
      <c r="W48" s="343">
        <v>25.02</v>
      </c>
      <c r="X48" s="343">
        <v>204.88</v>
      </c>
      <c r="Y48" s="343">
        <v>204.88</v>
      </c>
      <c r="Z48" s="341">
        <v>0.98219999999999996</v>
      </c>
      <c r="AA48" s="343">
        <v>46451</v>
      </c>
      <c r="AB48" s="343">
        <f t="shared" si="3"/>
        <v>0</v>
      </c>
      <c r="AC48" s="343">
        <v>31.02</v>
      </c>
      <c r="AD48" s="343">
        <v>212.96</v>
      </c>
      <c r="AE48" s="343">
        <v>212.96</v>
      </c>
      <c r="AF48" s="341">
        <v>0.97599999999999998</v>
      </c>
      <c r="AG48" s="343">
        <v>81443</v>
      </c>
      <c r="AH48" s="343">
        <f t="shared" si="4"/>
        <v>0</v>
      </c>
      <c r="AI48" s="343">
        <v>52.66</v>
      </c>
      <c r="AJ48" s="343">
        <v>213.92</v>
      </c>
      <c r="AK48" s="343">
        <v>213.92</v>
      </c>
      <c r="AL48" s="341">
        <v>0.98180000000000001</v>
      </c>
      <c r="AM48" s="343">
        <v>83605</v>
      </c>
      <c r="AN48" s="343">
        <f t="shared" si="5"/>
        <v>0</v>
      </c>
      <c r="AO48" s="343">
        <v>55.28</v>
      </c>
      <c r="AP48" s="343">
        <v>211.52</v>
      </c>
      <c r="AQ48" s="343">
        <v>211.52</v>
      </c>
      <c r="AR48" s="341">
        <v>0.98060000000000003</v>
      </c>
      <c r="AS48" s="343">
        <v>92051</v>
      </c>
      <c r="AT48" s="343">
        <f t="shared" si="6"/>
        <v>0</v>
      </c>
      <c r="AU48" s="343">
        <v>59.65</v>
      </c>
      <c r="AV48" s="343">
        <v>206.08</v>
      </c>
      <c r="AW48" s="343">
        <v>206.08</v>
      </c>
      <c r="AX48" s="341">
        <v>0.97950000000000004</v>
      </c>
      <c r="AY48" s="343">
        <v>81514</v>
      </c>
      <c r="AZ48" s="343">
        <f t="shared" si="7"/>
        <v>0</v>
      </c>
      <c r="BA48" s="343">
        <v>56.09</v>
      </c>
      <c r="BB48" s="343">
        <v>204.56</v>
      </c>
      <c r="BC48" s="343">
        <v>204.56</v>
      </c>
      <c r="BD48" s="341">
        <v>0.97670000000000001</v>
      </c>
      <c r="BE48" s="343">
        <v>69815</v>
      </c>
      <c r="BF48" s="343">
        <f t="shared" si="8"/>
        <v>0</v>
      </c>
      <c r="BG48" s="343">
        <v>46.96</v>
      </c>
      <c r="BH48" s="343">
        <v>116.4</v>
      </c>
      <c r="BI48" s="343">
        <v>144</v>
      </c>
      <c r="BJ48" s="341">
        <v>0.99829999999999997</v>
      </c>
      <c r="BK48" s="343">
        <v>5520</v>
      </c>
      <c r="BL48" s="343">
        <f t="shared" si="9"/>
        <v>0</v>
      </c>
      <c r="BM48" s="343">
        <v>6.38</v>
      </c>
      <c r="BN48" s="343">
        <v>210.16</v>
      </c>
      <c r="BO48" s="343">
        <v>210.16</v>
      </c>
      <c r="BP48" s="341">
        <v>0.98119999999999996</v>
      </c>
      <c r="BQ48" s="343">
        <v>82811</v>
      </c>
      <c r="BR48" s="343">
        <f t="shared" si="10"/>
        <v>0</v>
      </c>
      <c r="BS48" s="343">
        <v>57.7</v>
      </c>
      <c r="BT48" s="343">
        <v>205.52</v>
      </c>
      <c r="BU48" s="343">
        <v>205.52</v>
      </c>
      <c r="BV48" s="341">
        <v>0.98270000000000002</v>
      </c>
      <c r="BW48" s="343">
        <v>46531</v>
      </c>
      <c r="BX48" s="343">
        <f t="shared" si="11"/>
        <v>0</v>
      </c>
      <c r="BY48" s="343">
        <v>30.96</v>
      </c>
    </row>
    <row r="49" spans="1:77">
      <c r="A49" s="342">
        <v>44</v>
      </c>
      <c r="B49" s="342" t="s">
        <v>3365</v>
      </c>
      <c r="C49" s="342" t="s">
        <v>594</v>
      </c>
      <c r="D49" s="342" t="s">
        <v>499</v>
      </c>
      <c r="E49" s="343">
        <v>184</v>
      </c>
      <c r="F49" s="343">
        <v>199.84</v>
      </c>
      <c r="G49" s="343">
        <v>199.84</v>
      </c>
      <c r="H49" s="341">
        <v>0.94310000000000005</v>
      </c>
      <c r="I49" s="343">
        <v>58344</v>
      </c>
      <c r="J49" s="343">
        <f t="shared" si="0"/>
        <v>0</v>
      </c>
      <c r="K49" s="343">
        <v>43</v>
      </c>
      <c r="L49" s="343">
        <v>213.6</v>
      </c>
      <c r="M49" s="343">
        <v>213.6</v>
      </c>
      <c r="N49" s="341">
        <v>0.93920000000000003</v>
      </c>
      <c r="O49" s="343">
        <v>72864</v>
      </c>
      <c r="P49" s="343">
        <f t="shared" si="1"/>
        <v>0</v>
      </c>
      <c r="Q49" s="343">
        <v>48.81</v>
      </c>
      <c r="R49" s="343">
        <v>208.8</v>
      </c>
      <c r="S49" s="343">
        <v>208.8</v>
      </c>
      <c r="T49" s="341">
        <v>0.93679999999999997</v>
      </c>
      <c r="U49" s="343">
        <v>57460</v>
      </c>
      <c r="V49" s="343">
        <f t="shared" si="2"/>
        <v>0</v>
      </c>
      <c r="W49" s="343">
        <v>40.799999999999997</v>
      </c>
      <c r="X49" s="343">
        <v>199.2</v>
      </c>
      <c r="Y49" s="343">
        <v>199.2</v>
      </c>
      <c r="Z49" s="341">
        <v>0.92969999999999997</v>
      </c>
      <c r="AA49" s="343">
        <v>60548</v>
      </c>
      <c r="AB49" s="343">
        <f t="shared" si="3"/>
        <v>0</v>
      </c>
      <c r="AC49" s="343">
        <v>43.94</v>
      </c>
      <c r="AD49" s="343">
        <v>199.84</v>
      </c>
      <c r="AE49" s="343">
        <v>199.84</v>
      </c>
      <c r="AF49" s="341">
        <v>0.9476</v>
      </c>
      <c r="AG49" s="343">
        <v>88526</v>
      </c>
      <c r="AH49" s="343">
        <f t="shared" si="4"/>
        <v>3987.4037879993612</v>
      </c>
      <c r="AI49" s="343">
        <v>62.83</v>
      </c>
      <c r="AJ49" s="343">
        <v>206.08</v>
      </c>
      <c r="AK49" s="343">
        <v>206.08</v>
      </c>
      <c r="AL49" s="341">
        <v>0.95220000000000005</v>
      </c>
      <c r="AM49" s="343">
        <v>78856</v>
      </c>
      <c r="AN49" s="343">
        <f t="shared" si="5"/>
        <v>0</v>
      </c>
      <c r="AO49" s="343">
        <v>55.81</v>
      </c>
      <c r="AP49" s="343">
        <v>194.72</v>
      </c>
      <c r="AQ49" s="343">
        <v>194.72</v>
      </c>
      <c r="AR49" s="341">
        <v>0.95169999999999999</v>
      </c>
      <c r="AS49" s="343">
        <v>67218</v>
      </c>
      <c r="AT49" s="343">
        <f t="shared" si="6"/>
        <v>0</v>
      </c>
      <c r="AU49" s="343">
        <v>48.75</v>
      </c>
      <c r="AV49" s="343">
        <v>205.12</v>
      </c>
      <c r="AW49" s="343">
        <v>205.12</v>
      </c>
      <c r="AX49" s="341">
        <v>0.94789999999999996</v>
      </c>
      <c r="AY49" s="343">
        <v>49878</v>
      </c>
      <c r="AZ49" s="343">
        <f t="shared" si="7"/>
        <v>0</v>
      </c>
      <c r="BA49" s="343">
        <v>35.630000000000003</v>
      </c>
      <c r="BB49" s="343">
        <v>208.16</v>
      </c>
      <c r="BC49" s="343">
        <v>208.16</v>
      </c>
      <c r="BD49" s="341">
        <v>0.94850000000000001</v>
      </c>
      <c r="BE49" s="343">
        <v>98740</v>
      </c>
      <c r="BF49" s="343">
        <f t="shared" si="8"/>
        <v>10592.402916232695</v>
      </c>
      <c r="BG49" s="343">
        <v>67.209999999999994</v>
      </c>
      <c r="BH49" s="343">
        <v>206.88</v>
      </c>
      <c r="BI49" s="343">
        <v>206.88</v>
      </c>
      <c r="BJ49" s="341">
        <v>0.95030000000000003</v>
      </c>
      <c r="BK49" s="343">
        <v>84652</v>
      </c>
      <c r="BL49" s="343">
        <f t="shared" si="9"/>
        <v>0</v>
      </c>
      <c r="BM49" s="343">
        <v>57.87</v>
      </c>
      <c r="BN49" s="343">
        <v>215.04</v>
      </c>
      <c r="BO49" s="343">
        <v>215.04</v>
      </c>
      <c r="BP49" s="341">
        <v>0.9536</v>
      </c>
      <c r="BQ49" s="343">
        <v>92842</v>
      </c>
      <c r="BR49" s="343">
        <f t="shared" si="10"/>
        <v>7207.5649500384288</v>
      </c>
      <c r="BS49" s="343">
        <v>65.05</v>
      </c>
      <c r="BT49" s="343">
        <v>208.96</v>
      </c>
      <c r="BU49" s="343">
        <v>208.96</v>
      </c>
      <c r="BV49" s="341">
        <v>0.93310000000000004</v>
      </c>
      <c r="BW49" s="343">
        <v>87486</v>
      </c>
      <c r="BX49" s="343">
        <f t="shared" si="11"/>
        <v>435.25373134327947</v>
      </c>
      <c r="BY49" s="343">
        <v>60.3</v>
      </c>
    </row>
    <row r="50" spans="1:77">
      <c r="A50" s="342">
        <v>45</v>
      </c>
      <c r="B50" s="342" t="s">
        <v>3365</v>
      </c>
      <c r="C50" s="342" t="s">
        <v>596</v>
      </c>
      <c r="D50" s="342" t="s">
        <v>499</v>
      </c>
      <c r="E50" s="343">
        <v>163</v>
      </c>
      <c r="F50" s="343">
        <v>145.19999999999999</v>
      </c>
      <c r="G50" s="343">
        <v>145.19999999999999</v>
      </c>
      <c r="H50" s="341">
        <v>0.97740000000000005</v>
      </c>
      <c r="I50" s="343">
        <v>43300</v>
      </c>
      <c r="J50" s="343">
        <f t="shared" si="0"/>
        <v>0</v>
      </c>
      <c r="K50" s="343">
        <v>42.37</v>
      </c>
      <c r="L50" s="343">
        <v>151.76</v>
      </c>
      <c r="M50" s="343">
        <v>151.76</v>
      </c>
      <c r="N50" s="341">
        <v>0.98119999999999996</v>
      </c>
      <c r="O50" s="343">
        <v>44125</v>
      </c>
      <c r="P50" s="343">
        <f t="shared" si="1"/>
        <v>0</v>
      </c>
      <c r="Q50" s="343">
        <v>39.83</v>
      </c>
      <c r="R50" s="343">
        <v>149.04</v>
      </c>
      <c r="S50" s="343">
        <v>149.04</v>
      </c>
      <c r="T50" s="341">
        <v>0.96689999999999998</v>
      </c>
      <c r="U50" s="343">
        <v>31323</v>
      </c>
      <c r="V50" s="343">
        <f t="shared" si="2"/>
        <v>0</v>
      </c>
      <c r="W50" s="343">
        <v>30.19</v>
      </c>
      <c r="X50" s="343">
        <v>166</v>
      </c>
      <c r="Y50" s="343">
        <v>166</v>
      </c>
      <c r="Z50" s="341">
        <v>0.97799999999999998</v>
      </c>
      <c r="AA50" s="343">
        <v>45483</v>
      </c>
      <c r="AB50" s="343">
        <f t="shared" si="3"/>
        <v>0</v>
      </c>
      <c r="AC50" s="343">
        <v>37.65</v>
      </c>
      <c r="AD50" s="343">
        <v>157.04</v>
      </c>
      <c r="AE50" s="343">
        <v>157.04</v>
      </c>
      <c r="AF50" s="341">
        <v>0.98319999999999996</v>
      </c>
      <c r="AG50" s="343">
        <v>53241</v>
      </c>
      <c r="AH50" s="343">
        <f t="shared" si="4"/>
        <v>0</v>
      </c>
      <c r="AI50" s="343">
        <v>46.34</v>
      </c>
      <c r="AJ50" s="343">
        <v>152.47999999999999</v>
      </c>
      <c r="AK50" s="343">
        <v>152.47999999999999</v>
      </c>
      <c r="AL50" s="341">
        <v>0.98919999999999997</v>
      </c>
      <c r="AM50" s="343">
        <v>37683</v>
      </c>
      <c r="AN50" s="343">
        <f t="shared" si="5"/>
        <v>0</v>
      </c>
      <c r="AO50" s="343">
        <v>34.700000000000003</v>
      </c>
      <c r="AP50" s="343">
        <v>151.44</v>
      </c>
      <c r="AQ50" s="343">
        <v>151.44</v>
      </c>
      <c r="AR50" s="341">
        <v>0.98309999999999997</v>
      </c>
      <c r="AS50" s="343">
        <v>49570</v>
      </c>
      <c r="AT50" s="343">
        <f t="shared" si="6"/>
        <v>0</v>
      </c>
      <c r="AU50" s="343">
        <v>44.75</v>
      </c>
      <c r="AV50" s="343">
        <v>153.44</v>
      </c>
      <c r="AW50" s="343">
        <v>153.44</v>
      </c>
      <c r="AX50" s="341">
        <v>0.97450000000000003</v>
      </c>
      <c r="AY50" s="343">
        <v>48372</v>
      </c>
      <c r="AZ50" s="343">
        <f t="shared" si="7"/>
        <v>0</v>
      </c>
      <c r="BA50" s="343">
        <v>44.93</v>
      </c>
      <c r="BB50" s="343">
        <v>168.08</v>
      </c>
      <c r="BC50" s="343">
        <v>168.08</v>
      </c>
      <c r="BD50" s="341">
        <v>0.97319999999999995</v>
      </c>
      <c r="BE50" s="343">
        <v>51735</v>
      </c>
      <c r="BF50" s="343">
        <f t="shared" si="8"/>
        <v>0</v>
      </c>
      <c r="BG50" s="343">
        <v>42.51</v>
      </c>
      <c r="BH50" s="343">
        <v>156.72</v>
      </c>
      <c r="BI50" s="343">
        <v>156.72</v>
      </c>
      <c r="BJ50" s="341">
        <v>0.97289999999999999</v>
      </c>
      <c r="BK50" s="343">
        <v>50352</v>
      </c>
      <c r="BL50" s="343">
        <f t="shared" si="9"/>
        <v>0</v>
      </c>
      <c r="BM50" s="343">
        <v>44.38</v>
      </c>
      <c r="BN50" s="343">
        <v>146.63999999999999</v>
      </c>
      <c r="BO50" s="343">
        <v>146.63999999999999</v>
      </c>
      <c r="BP50" s="341">
        <v>0.97889999999999999</v>
      </c>
      <c r="BQ50" s="343">
        <v>48870</v>
      </c>
      <c r="BR50" s="343">
        <f t="shared" si="10"/>
        <v>0</v>
      </c>
      <c r="BS50" s="343">
        <v>48.91</v>
      </c>
      <c r="BT50" s="343">
        <v>143.36000000000001</v>
      </c>
      <c r="BU50" s="343">
        <v>143.36000000000001</v>
      </c>
      <c r="BV50" s="341">
        <v>0.97789999999999999</v>
      </c>
      <c r="BW50" s="343">
        <v>48780</v>
      </c>
      <c r="BX50" s="343">
        <f t="shared" si="11"/>
        <v>0</v>
      </c>
      <c r="BY50" s="343">
        <v>46.77</v>
      </c>
    </row>
    <row r="51" spans="1:77">
      <c r="A51" s="342">
        <v>46</v>
      </c>
      <c r="B51" s="342" t="s">
        <v>3365</v>
      </c>
      <c r="C51" s="342" t="s">
        <v>598</v>
      </c>
      <c r="D51" s="342" t="s">
        <v>499</v>
      </c>
      <c r="E51" s="343">
        <v>185</v>
      </c>
      <c r="F51" s="343">
        <v>173.76</v>
      </c>
      <c r="G51" s="343">
        <v>173.76</v>
      </c>
      <c r="H51" s="341">
        <v>0.97870000000000001</v>
      </c>
      <c r="I51" s="343">
        <v>78010</v>
      </c>
      <c r="J51" s="343">
        <f t="shared" si="0"/>
        <v>4542.7264165751067</v>
      </c>
      <c r="K51" s="343">
        <v>63.71</v>
      </c>
      <c r="L51" s="343">
        <v>172.96</v>
      </c>
      <c r="M51" s="343">
        <v>172.96</v>
      </c>
      <c r="N51" s="341">
        <v>0.98060000000000003</v>
      </c>
      <c r="O51" s="343">
        <v>76910</v>
      </c>
      <c r="P51" s="343">
        <f t="shared" si="1"/>
        <v>1186.3373810305191</v>
      </c>
      <c r="Q51" s="343">
        <v>60.94</v>
      </c>
      <c r="R51" s="343">
        <v>175.2</v>
      </c>
      <c r="S51" s="343">
        <v>175.2</v>
      </c>
      <c r="T51" s="341">
        <v>0.97709999999999997</v>
      </c>
      <c r="U51" s="343">
        <v>62956</v>
      </c>
      <c r="V51" s="343">
        <f t="shared" si="2"/>
        <v>0</v>
      </c>
      <c r="W51" s="343">
        <v>51.08</v>
      </c>
      <c r="X51" s="343">
        <v>181.68</v>
      </c>
      <c r="Y51" s="343">
        <v>181.68</v>
      </c>
      <c r="Z51" s="341">
        <v>0.97689999999999999</v>
      </c>
      <c r="AA51" s="343">
        <v>68814</v>
      </c>
      <c r="AB51" s="343">
        <f t="shared" si="3"/>
        <v>0</v>
      </c>
      <c r="AC51" s="343">
        <v>52.11</v>
      </c>
      <c r="AD51" s="343">
        <v>171.44</v>
      </c>
      <c r="AE51" s="343">
        <v>171.44</v>
      </c>
      <c r="AF51" s="341">
        <v>0.97389999999999999</v>
      </c>
      <c r="AG51" s="343">
        <v>81091</v>
      </c>
      <c r="AH51" s="343">
        <f t="shared" si="4"/>
        <v>6558.8308823529424</v>
      </c>
      <c r="AI51" s="343">
        <v>65.28</v>
      </c>
      <c r="AJ51" s="343">
        <v>171.52</v>
      </c>
      <c r="AK51" s="343">
        <v>171.52</v>
      </c>
      <c r="AL51" s="341">
        <v>0.97909999999999997</v>
      </c>
      <c r="AM51" s="343">
        <v>72966</v>
      </c>
      <c r="AN51" s="343">
        <f t="shared" si="5"/>
        <v>411.14418296321259</v>
      </c>
      <c r="AO51" s="343">
        <v>60.34</v>
      </c>
      <c r="AP51" s="343">
        <v>172.96</v>
      </c>
      <c r="AQ51" s="343">
        <v>172.96</v>
      </c>
      <c r="AR51" s="341">
        <v>0.9738</v>
      </c>
      <c r="AS51" s="343">
        <v>86692</v>
      </c>
      <c r="AT51" s="343">
        <f t="shared" si="6"/>
        <v>11503.795316565487</v>
      </c>
      <c r="AU51" s="343">
        <v>69.180000000000007</v>
      </c>
      <c r="AV51" s="343">
        <v>169.52</v>
      </c>
      <c r="AW51" s="343">
        <v>169.52</v>
      </c>
      <c r="AX51" s="341">
        <v>0.97589999999999999</v>
      </c>
      <c r="AY51" s="343">
        <v>46138</v>
      </c>
      <c r="AZ51" s="343">
        <f t="shared" si="7"/>
        <v>0</v>
      </c>
      <c r="BA51" s="343">
        <v>38.729999999999997</v>
      </c>
      <c r="BB51" s="343">
        <v>179.68</v>
      </c>
      <c r="BC51" s="343">
        <v>179.68</v>
      </c>
      <c r="BD51" s="341">
        <v>0.96809999999999996</v>
      </c>
      <c r="BE51" s="343">
        <v>42186</v>
      </c>
      <c r="BF51" s="343">
        <f t="shared" si="8"/>
        <v>0</v>
      </c>
      <c r="BG51" s="343">
        <v>32.6</v>
      </c>
      <c r="BH51" s="343">
        <v>178.32</v>
      </c>
      <c r="BI51" s="343">
        <v>178.32</v>
      </c>
      <c r="BJ51" s="341">
        <v>0.96919999999999995</v>
      </c>
      <c r="BK51" s="343">
        <v>56568</v>
      </c>
      <c r="BL51" s="343">
        <f t="shared" si="9"/>
        <v>0</v>
      </c>
      <c r="BM51" s="343">
        <v>43.99</v>
      </c>
      <c r="BN51" s="343">
        <v>175.92</v>
      </c>
      <c r="BO51" s="343">
        <v>175.92</v>
      </c>
      <c r="BP51" s="341">
        <v>0.97660000000000002</v>
      </c>
      <c r="BQ51" s="343">
        <v>72249</v>
      </c>
      <c r="BR51" s="343">
        <f t="shared" si="10"/>
        <v>502.22740814300107</v>
      </c>
      <c r="BS51" s="343">
        <v>60.42</v>
      </c>
      <c r="BT51" s="343">
        <v>178.64</v>
      </c>
      <c r="BU51" s="343">
        <v>178.64</v>
      </c>
      <c r="BV51" s="341">
        <v>0.9748</v>
      </c>
      <c r="BW51" s="343">
        <v>79264</v>
      </c>
      <c r="BX51" s="343">
        <f t="shared" si="11"/>
        <v>1528.7924158221638</v>
      </c>
      <c r="BY51" s="343">
        <v>61.18</v>
      </c>
    </row>
    <row r="52" spans="1:77">
      <c r="A52" s="342">
        <v>47</v>
      </c>
      <c r="B52" s="342" t="s">
        <v>3365</v>
      </c>
      <c r="C52" s="342" t="s">
        <v>600</v>
      </c>
      <c r="D52" s="342" t="s">
        <v>499</v>
      </c>
      <c r="E52" s="343">
        <v>655</v>
      </c>
      <c r="F52" s="343">
        <v>585.20000000000005</v>
      </c>
      <c r="G52" s="343">
        <v>585.20000000000005</v>
      </c>
      <c r="H52" s="341">
        <v>0.98480000000000001</v>
      </c>
      <c r="I52" s="343">
        <v>244935</v>
      </c>
      <c r="J52" s="343">
        <f t="shared" si="0"/>
        <v>0</v>
      </c>
      <c r="K52" s="343">
        <v>59.03</v>
      </c>
      <c r="L52" s="343">
        <v>587.6</v>
      </c>
      <c r="M52" s="343">
        <v>587.6</v>
      </c>
      <c r="N52" s="341">
        <v>0.97819999999999996</v>
      </c>
      <c r="O52" s="343">
        <v>195535</v>
      </c>
      <c r="P52" s="343">
        <f t="shared" si="1"/>
        <v>0</v>
      </c>
      <c r="Q52" s="343">
        <v>45.72</v>
      </c>
      <c r="R52" s="343">
        <v>478</v>
      </c>
      <c r="S52" s="343">
        <v>524</v>
      </c>
      <c r="T52" s="341">
        <v>0.97440000000000004</v>
      </c>
      <c r="U52" s="343">
        <v>104325</v>
      </c>
      <c r="V52" s="343">
        <f t="shared" si="2"/>
        <v>0</v>
      </c>
      <c r="W52" s="343">
        <v>31.11</v>
      </c>
      <c r="X52" s="343">
        <v>580.4</v>
      </c>
      <c r="Y52" s="343">
        <v>580.4</v>
      </c>
      <c r="Z52" s="341">
        <v>0.97950000000000004</v>
      </c>
      <c r="AA52" s="343">
        <v>121765</v>
      </c>
      <c r="AB52" s="343">
        <f t="shared" si="3"/>
        <v>0</v>
      </c>
      <c r="AC52" s="343">
        <v>28.79</v>
      </c>
      <c r="AD52" s="343">
        <v>589.6</v>
      </c>
      <c r="AE52" s="343">
        <v>589.6</v>
      </c>
      <c r="AF52" s="341">
        <v>0.99129999999999996</v>
      </c>
      <c r="AG52" s="343">
        <v>178340</v>
      </c>
      <c r="AH52" s="343">
        <f t="shared" si="4"/>
        <v>0</v>
      </c>
      <c r="AI52" s="343">
        <v>41.01</v>
      </c>
      <c r="AJ52" s="343">
        <v>502</v>
      </c>
      <c r="AK52" s="343">
        <v>524</v>
      </c>
      <c r="AL52" s="341">
        <v>0.99929999999999997</v>
      </c>
      <c r="AM52" s="343">
        <v>141660</v>
      </c>
      <c r="AN52" s="343">
        <f t="shared" si="5"/>
        <v>0</v>
      </c>
      <c r="AO52" s="343">
        <v>39.22</v>
      </c>
      <c r="AP52" s="343">
        <v>471.6</v>
      </c>
      <c r="AQ52" s="343">
        <v>524</v>
      </c>
      <c r="AR52" s="341">
        <v>0.99929999999999997</v>
      </c>
      <c r="AS52" s="343">
        <v>95030</v>
      </c>
      <c r="AT52" s="343">
        <f t="shared" si="6"/>
        <v>0</v>
      </c>
      <c r="AU52" s="343">
        <v>27.1</v>
      </c>
      <c r="AV52" s="343">
        <v>516</v>
      </c>
      <c r="AW52" s="343">
        <v>524</v>
      </c>
      <c r="AX52" s="341">
        <v>0.99839999999999995</v>
      </c>
      <c r="AY52" s="343">
        <v>50000</v>
      </c>
      <c r="AZ52" s="343">
        <f t="shared" si="7"/>
        <v>0</v>
      </c>
      <c r="BA52" s="343">
        <v>13.48</v>
      </c>
      <c r="BB52" s="343">
        <v>624.4</v>
      </c>
      <c r="BC52" s="343">
        <v>624.4</v>
      </c>
      <c r="BD52" s="341">
        <v>0.99709999999999999</v>
      </c>
      <c r="BE52" s="343">
        <v>242920</v>
      </c>
      <c r="BF52" s="343">
        <f t="shared" si="8"/>
        <v>0</v>
      </c>
      <c r="BG52" s="343">
        <v>52.44</v>
      </c>
      <c r="BH52" s="343">
        <v>615.6</v>
      </c>
      <c r="BI52" s="343">
        <v>615.6</v>
      </c>
      <c r="BJ52" s="341">
        <v>0.99750000000000005</v>
      </c>
      <c r="BK52" s="343">
        <v>255830</v>
      </c>
      <c r="BL52" s="343">
        <f t="shared" si="9"/>
        <v>0</v>
      </c>
      <c r="BM52" s="343">
        <v>55.99</v>
      </c>
      <c r="BN52" s="343">
        <v>658.8</v>
      </c>
      <c r="BO52" s="343">
        <v>658.8</v>
      </c>
      <c r="BP52" s="341">
        <v>0.99919999999999998</v>
      </c>
      <c r="BQ52" s="343">
        <v>230415</v>
      </c>
      <c r="BR52" s="343">
        <f t="shared" si="10"/>
        <v>0</v>
      </c>
      <c r="BS52" s="343">
        <v>50.29</v>
      </c>
      <c r="BT52" s="343">
        <v>650.79999999999995</v>
      </c>
      <c r="BU52" s="343">
        <v>650.79999999999995</v>
      </c>
      <c r="BV52" s="341">
        <v>0.99809999999999999</v>
      </c>
      <c r="BW52" s="343">
        <v>234300</v>
      </c>
      <c r="BX52" s="343">
        <f t="shared" si="11"/>
        <v>0</v>
      </c>
      <c r="BY52" s="343">
        <v>48.48</v>
      </c>
    </row>
    <row r="53" spans="1:77">
      <c r="A53" s="342">
        <v>48</v>
      </c>
      <c r="B53" s="342" t="s">
        <v>3365</v>
      </c>
      <c r="C53" s="342" t="s">
        <v>602</v>
      </c>
      <c r="D53" s="342" t="s">
        <v>496</v>
      </c>
      <c r="E53" s="343">
        <v>220</v>
      </c>
      <c r="F53" s="343">
        <v>178.72</v>
      </c>
      <c r="G53" s="343">
        <v>178.72</v>
      </c>
      <c r="H53" s="341">
        <v>0.98199999999999998</v>
      </c>
      <c r="I53" s="343">
        <v>49210</v>
      </c>
      <c r="J53" s="343">
        <f t="shared" si="0"/>
        <v>0</v>
      </c>
      <c r="K53" s="343">
        <v>38.94</v>
      </c>
      <c r="L53" s="343">
        <v>237.28</v>
      </c>
      <c r="M53" s="343">
        <v>237.28</v>
      </c>
      <c r="N53" s="341">
        <v>0.97960000000000003</v>
      </c>
      <c r="O53" s="343">
        <v>74256</v>
      </c>
      <c r="P53" s="343">
        <f t="shared" si="1"/>
        <v>0</v>
      </c>
      <c r="Q53" s="343">
        <v>42.94</v>
      </c>
      <c r="R53" s="343">
        <v>300.32</v>
      </c>
      <c r="S53" s="343">
        <v>300.32</v>
      </c>
      <c r="T53" s="341">
        <v>0.9718</v>
      </c>
      <c r="U53" s="343">
        <v>76194</v>
      </c>
      <c r="V53" s="343">
        <f t="shared" si="2"/>
        <v>0</v>
      </c>
      <c r="W53" s="343">
        <v>36.26</v>
      </c>
      <c r="X53" s="343">
        <v>189.6</v>
      </c>
      <c r="Y53" s="343">
        <v>189.6</v>
      </c>
      <c r="Z53" s="341">
        <v>0.97099999999999997</v>
      </c>
      <c r="AA53" s="343">
        <v>56616</v>
      </c>
      <c r="AB53" s="343">
        <f t="shared" si="3"/>
        <v>0</v>
      </c>
      <c r="AC53" s="343">
        <v>41.33</v>
      </c>
      <c r="AD53" s="343">
        <v>161.91999999999999</v>
      </c>
      <c r="AE53" s="343">
        <v>176</v>
      </c>
      <c r="AF53" s="341">
        <v>0.97540000000000004</v>
      </c>
      <c r="AG53" s="343">
        <v>54908</v>
      </c>
      <c r="AH53" s="343">
        <f t="shared" si="4"/>
        <v>0</v>
      </c>
      <c r="AI53" s="343">
        <v>46.73</v>
      </c>
      <c r="AJ53" s="343">
        <v>192.32</v>
      </c>
      <c r="AK53" s="343">
        <v>192.32</v>
      </c>
      <c r="AL53" s="341">
        <v>0.97909999999999997</v>
      </c>
      <c r="AM53" s="343">
        <v>53848</v>
      </c>
      <c r="AN53" s="343">
        <f t="shared" si="5"/>
        <v>0</v>
      </c>
      <c r="AO53" s="343">
        <v>39.72</v>
      </c>
      <c r="AP53" s="343">
        <v>211.2</v>
      </c>
      <c r="AQ53" s="343">
        <v>211.2</v>
      </c>
      <c r="AR53" s="341">
        <v>0.98009999999999997</v>
      </c>
      <c r="AS53" s="343">
        <v>50802</v>
      </c>
      <c r="AT53" s="343">
        <f t="shared" si="6"/>
        <v>0</v>
      </c>
      <c r="AU53" s="343">
        <v>32.979999999999997</v>
      </c>
      <c r="AV53" s="343">
        <v>139.84</v>
      </c>
      <c r="AW53" s="343">
        <v>176</v>
      </c>
      <c r="AX53" s="341">
        <v>0.98229999999999995</v>
      </c>
      <c r="AY53" s="343">
        <v>48404</v>
      </c>
      <c r="AZ53" s="343">
        <f t="shared" si="7"/>
        <v>0</v>
      </c>
      <c r="BA53" s="343">
        <v>48.94</v>
      </c>
      <c r="BB53" s="343">
        <v>132.47999999999999</v>
      </c>
      <c r="BC53" s="343">
        <v>176</v>
      </c>
      <c r="BD53" s="341">
        <v>0.98319999999999996</v>
      </c>
      <c r="BE53" s="343">
        <v>39870</v>
      </c>
      <c r="BF53" s="343">
        <f t="shared" si="8"/>
        <v>0</v>
      </c>
      <c r="BG53" s="343">
        <v>41.14</v>
      </c>
      <c r="BH53" s="343">
        <v>112.32</v>
      </c>
      <c r="BI53" s="343">
        <v>176</v>
      </c>
      <c r="BJ53" s="341">
        <v>0.9839</v>
      </c>
      <c r="BK53" s="343">
        <v>39990</v>
      </c>
      <c r="BL53" s="343">
        <f t="shared" si="9"/>
        <v>0</v>
      </c>
      <c r="BM53" s="343">
        <v>48.64</v>
      </c>
      <c r="BN53" s="343">
        <v>178.72</v>
      </c>
      <c r="BO53" s="343">
        <v>178.72</v>
      </c>
      <c r="BP53" s="341">
        <v>0.98099999999999998</v>
      </c>
      <c r="BQ53" s="343">
        <v>45674</v>
      </c>
      <c r="BR53" s="343">
        <f t="shared" si="10"/>
        <v>0</v>
      </c>
      <c r="BS53" s="343">
        <v>37.43</v>
      </c>
      <c r="BT53" s="343">
        <v>186.88</v>
      </c>
      <c r="BU53" s="343">
        <v>186.88</v>
      </c>
      <c r="BV53" s="341">
        <v>0.98260000000000003</v>
      </c>
      <c r="BW53" s="343">
        <v>56334</v>
      </c>
      <c r="BX53" s="343">
        <f t="shared" si="11"/>
        <v>0</v>
      </c>
      <c r="BY53" s="343">
        <v>41.23</v>
      </c>
    </row>
    <row r="54" spans="1:77">
      <c r="A54" s="342">
        <v>49</v>
      </c>
      <c r="B54" s="342" t="s">
        <v>3365</v>
      </c>
      <c r="C54" s="342" t="s">
        <v>604</v>
      </c>
      <c r="D54" s="342" t="s">
        <v>496</v>
      </c>
      <c r="E54" s="343">
        <v>200</v>
      </c>
      <c r="F54" s="343">
        <v>160.96</v>
      </c>
      <c r="G54" s="343">
        <v>160.96</v>
      </c>
      <c r="H54" s="341">
        <v>0.99429999999999996</v>
      </c>
      <c r="I54" s="343">
        <v>64568</v>
      </c>
      <c r="J54" s="343">
        <f t="shared" si="0"/>
        <v>0</v>
      </c>
      <c r="K54" s="343">
        <v>56.03</v>
      </c>
      <c r="L54" s="343">
        <v>209.76</v>
      </c>
      <c r="M54" s="343">
        <v>209.76</v>
      </c>
      <c r="N54" s="341">
        <v>0.99160000000000004</v>
      </c>
      <c r="O54" s="343">
        <v>79338</v>
      </c>
      <c r="P54" s="343">
        <f t="shared" si="1"/>
        <v>0</v>
      </c>
      <c r="Q54" s="343">
        <v>51.27</v>
      </c>
      <c r="R54" s="343">
        <v>209.76</v>
      </c>
      <c r="S54" s="343">
        <v>209.76</v>
      </c>
      <c r="T54" s="341">
        <v>0.99229999999999996</v>
      </c>
      <c r="U54" s="343">
        <v>79356</v>
      </c>
      <c r="V54" s="343">
        <f t="shared" si="2"/>
        <v>0</v>
      </c>
      <c r="W54" s="343">
        <v>52.95</v>
      </c>
      <c r="X54" s="343">
        <v>199.52</v>
      </c>
      <c r="Y54" s="343">
        <v>199.52</v>
      </c>
      <c r="Z54" s="341">
        <v>0.99739999999999995</v>
      </c>
      <c r="AA54" s="343">
        <v>74284</v>
      </c>
      <c r="AB54" s="343">
        <f t="shared" si="3"/>
        <v>0</v>
      </c>
      <c r="AC54" s="343">
        <v>50.17</v>
      </c>
      <c r="AD54" s="343">
        <v>180.16</v>
      </c>
      <c r="AE54" s="343">
        <v>180.16</v>
      </c>
      <c r="AF54" s="341">
        <v>0.99729999999999996</v>
      </c>
      <c r="AG54" s="343">
        <v>65764</v>
      </c>
      <c r="AH54" s="343">
        <f t="shared" si="4"/>
        <v>0</v>
      </c>
      <c r="AI54" s="343">
        <v>49.19</v>
      </c>
      <c r="AJ54" s="343">
        <v>178.4</v>
      </c>
      <c r="AK54" s="343">
        <v>178.4</v>
      </c>
      <c r="AL54" s="341">
        <v>0.997</v>
      </c>
      <c r="AM54" s="343">
        <v>70584</v>
      </c>
      <c r="AN54" s="343">
        <f t="shared" si="5"/>
        <v>0</v>
      </c>
      <c r="AO54" s="343">
        <v>55.11</v>
      </c>
      <c r="AP54" s="343">
        <v>229.6</v>
      </c>
      <c r="AQ54" s="343">
        <v>229.6</v>
      </c>
      <c r="AR54" s="341">
        <v>0.995</v>
      </c>
      <c r="AS54" s="343">
        <v>73648</v>
      </c>
      <c r="AT54" s="343">
        <f t="shared" si="6"/>
        <v>0</v>
      </c>
      <c r="AU54" s="343">
        <v>43.33</v>
      </c>
      <c r="AV54" s="343">
        <v>167.36</v>
      </c>
      <c r="AW54" s="343">
        <v>167.36</v>
      </c>
      <c r="AX54" s="341">
        <v>0.98950000000000005</v>
      </c>
      <c r="AY54" s="343">
        <v>53302</v>
      </c>
      <c r="AZ54" s="343">
        <f t="shared" si="7"/>
        <v>0</v>
      </c>
      <c r="BA54" s="343">
        <v>44.7</v>
      </c>
      <c r="BB54" s="343">
        <v>163.36000000000001</v>
      </c>
      <c r="BC54" s="343">
        <v>163.36000000000001</v>
      </c>
      <c r="BD54" s="341">
        <v>0.99</v>
      </c>
      <c r="BE54" s="343">
        <v>48118</v>
      </c>
      <c r="BF54" s="343">
        <f t="shared" si="8"/>
        <v>0</v>
      </c>
      <c r="BG54" s="343">
        <v>39.99</v>
      </c>
      <c r="BH54" s="343">
        <v>172.32</v>
      </c>
      <c r="BI54" s="343">
        <v>172.32</v>
      </c>
      <c r="BJ54" s="341">
        <v>0.98919999999999997</v>
      </c>
      <c r="BK54" s="343">
        <v>50096</v>
      </c>
      <c r="BL54" s="343">
        <f t="shared" si="9"/>
        <v>0</v>
      </c>
      <c r="BM54" s="343">
        <v>39.5</v>
      </c>
      <c r="BN54" s="343">
        <v>191.84</v>
      </c>
      <c r="BO54" s="343">
        <v>191.84</v>
      </c>
      <c r="BP54" s="341">
        <v>0.99299999999999999</v>
      </c>
      <c r="BQ54" s="343">
        <v>54620</v>
      </c>
      <c r="BR54" s="343">
        <f t="shared" si="10"/>
        <v>0</v>
      </c>
      <c r="BS54" s="343">
        <v>41.2</v>
      </c>
      <c r="BT54" s="343">
        <v>203.68</v>
      </c>
      <c r="BU54" s="343">
        <v>203.68</v>
      </c>
      <c r="BV54" s="341">
        <v>0.995</v>
      </c>
      <c r="BW54" s="343">
        <v>67954</v>
      </c>
      <c r="BX54" s="343">
        <f t="shared" si="11"/>
        <v>0</v>
      </c>
      <c r="BY54" s="343">
        <v>45.07</v>
      </c>
    </row>
    <row r="55" spans="1:77">
      <c r="A55" s="342">
        <v>50</v>
      </c>
      <c r="B55" s="342" t="s">
        <v>3365</v>
      </c>
      <c r="C55" s="342" t="s">
        <v>606</v>
      </c>
      <c r="D55" s="342" t="s">
        <v>502</v>
      </c>
      <c r="E55" s="343">
        <v>110</v>
      </c>
      <c r="F55" s="343">
        <v>39.200000000000003</v>
      </c>
      <c r="G55" s="343">
        <v>88</v>
      </c>
      <c r="H55" s="341">
        <v>0.99580000000000002</v>
      </c>
      <c r="I55" s="343">
        <v>15640</v>
      </c>
      <c r="J55" s="343">
        <f t="shared" si="0"/>
        <v>0</v>
      </c>
      <c r="K55" s="343">
        <v>55.64</v>
      </c>
      <c r="L55" s="343">
        <v>51.2</v>
      </c>
      <c r="M55" s="343">
        <v>88</v>
      </c>
      <c r="N55" s="341">
        <v>0.99219999999999997</v>
      </c>
      <c r="O55" s="343">
        <v>22950</v>
      </c>
      <c r="P55" s="343">
        <f t="shared" si="1"/>
        <v>272.13438735177823</v>
      </c>
      <c r="Q55" s="343">
        <v>60.72</v>
      </c>
      <c r="R55" s="343">
        <v>46.8</v>
      </c>
      <c r="S55" s="343">
        <v>88</v>
      </c>
      <c r="T55" s="341">
        <v>0.98529999999999995</v>
      </c>
      <c r="U55" s="343">
        <v>14470</v>
      </c>
      <c r="V55" s="343">
        <f t="shared" si="2"/>
        <v>0</v>
      </c>
      <c r="W55" s="343">
        <v>43.58</v>
      </c>
      <c r="X55" s="343">
        <v>49.6</v>
      </c>
      <c r="Y55" s="343">
        <v>88</v>
      </c>
      <c r="Z55" s="341">
        <v>0.99309999999999998</v>
      </c>
      <c r="AA55" s="343">
        <v>18745</v>
      </c>
      <c r="AB55" s="343">
        <f t="shared" si="3"/>
        <v>0</v>
      </c>
      <c r="AC55" s="343">
        <v>51.15</v>
      </c>
      <c r="AD55" s="343">
        <v>42.4</v>
      </c>
      <c r="AE55" s="343">
        <v>88</v>
      </c>
      <c r="AF55" s="341">
        <v>0.99739999999999995</v>
      </c>
      <c r="AG55" s="343">
        <v>17915</v>
      </c>
      <c r="AH55" s="343">
        <f t="shared" si="4"/>
        <v>0</v>
      </c>
      <c r="AI55" s="343">
        <v>56.93</v>
      </c>
      <c r="AJ55" s="343">
        <v>40.799999999999997</v>
      </c>
      <c r="AK55" s="343">
        <v>88</v>
      </c>
      <c r="AL55" s="341">
        <v>0.99650000000000005</v>
      </c>
      <c r="AM55" s="343">
        <v>17170</v>
      </c>
      <c r="AN55" s="343">
        <f t="shared" si="5"/>
        <v>0</v>
      </c>
      <c r="AO55" s="343">
        <v>58.65</v>
      </c>
      <c r="AP55" s="343">
        <v>37.200000000000003</v>
      </c>
      <c r="AQ55" s="343">
        <v>88</v>
      </c>
      <c r="AR55" s="341">
        <v>0.99729999999999996</v>
      </c>
      <c r="AS55" s="343">
        <v>14855</v>
      </c>
      <c r="AT55" s="343">
        <f t="shared" si="6"/>
        <v>0</v>
      </c>
      <c r="AU55" s="343">
        <v>53.82</v>
      </c>
      <c r="AV55" s="343">
        <v>30.4</v>
      </c>
      <c r="AW55" s="343">
        <v>88</v>
      </c>
      <c r="AX55" s="341">
        <v>0.99829999999999997</v>
      </c>
      <c r="AY55" s="343">
        <v>11760</v>
      </c>
      <c r="AZ55" s="343">
        <f t="shared" si="7"/>
        <v>0</v>
      </c>
      <c r="BA55" s="343">
        <v>53.82</v>
      </c>
      <c r="BB55" s="343">
        <v>35.200000000000003</v>
      </c>
      <c r="BC55" s="343">
        <v>88</v>
      </c>
      <c r="BD55" s="341">
        <v>0.99860000000000004</v>
      </c>
      <c r="BE55" s="343">
        <v>11445</v>
      </c>
      <c r="BF55" s="343">
        <f t="shared" si="8"/>
        <v>0</v>
      </c>
      <c r="BG55" s="343">
        <v>43.76</v>
      </c>
      <c r="BH55" s="343">
        <v>31.2</v>
      </c>
      <c r="BI55" s="343">
        <v>88</v>
      </c>
      <c r="BJ55" s="341">
        <v>0.99870000000000003</v>
      </c>
      <c r="BK55" s="343">
        <v>12100</v>
      </c>
      <c r="BL55" s="343">
        <f t="shared" si="9"/>
        <v>0</v>
      </c>
      <c r="BM55" s="343">
        <v>52.19</v>
      </c>
      <c r="BN55" s="343">
        <v>32.799999999999997</v>
      </c>
      <c r="BO55" s="343">
        <v>88</v>
      </c>
      <c r="BP55" s="341">
        <v>0.99860000000000004</v>
      </c>
      <c r="BQ55" s="343">
        <v>11110</v>
      </c>
      <c r="BR55" s="343">
        <f t="shared" si="10"/>
        <v>0</v>
      </c>
      <c r="BS55" s="343">
        <v>48.73</v>
      </c>
      <c r="BT55" s="343">
        <v>28</v>
      </c>
      <c r="BU55" s="343">
        <v>88</v>
      </c>
      <c r="BV55" s="341">
        <v>0.99650000000000005</v>
      </c>
      <c r="BW55" s="343">
        <v>10135</v>
      </c>
      <c r="BX55" s="343">
        <f t="shared" si="11"/>
        <v>0</v>
      </c>
      <c r="BY55" s="343">
        <v>48.82</v>
      </c>
    </row>
    <row r="56" spans="1:77">
      <c r="A56" s="342">
        <v>51</v>
      </c>
      <c r="B56" s="342" t="s">
        <v>3365</v>
      </c>
      <c r="C56" s="342" t="s">
        <v>606</v>
      </c>
      <c r="D56" s="342" t="s">
        <v>502</v>
      </c>
      <c r="E56" s="343">
        <v>260</v>
      </c>
      <c r="F56" s="343">
        <v>46.08</v>
      </c>
      <c r="G56" s="343">
        <v>208</v>
      </c>
      <c r="H56" s="341">
        <v>0.999</v>
      </c>
      <c r="I56" s="343">
        <v>16412</v>
      </c>
      <c r="J56" s="343">
        <f t="shared" si="0"/>
        <v>0</v>
      </c>
      <c r="K56" s="343">
        <v>49.52</v>
      </c>
      <c r="L56" s="343">
        <v>56</v>
      </c>
      <c r="M56" s="343">
        <v>208</v>
      </c>
      <c r="N56" s="341">
        <v>0.99819999999999998</v>
      </c>
      <c r="O56" s="343">
        <v>21766</v>
      </c>
      <c r="P56" s="343">
        <f t="shared" si="1"/>
        <v>0</v>
      </c>
      <c r="Q56" s="343">
        <v>52.33</v>
      </c>
      <c r="R56" s="343">
        <v>61.6</v>
      </c>
      <c r="S56" s="343">
        <v>208</v>
      </c>
      <c r="T56" s="341">
        <v>0.99739999999999995</v>
      </c>
      <c r="U56" s="343">
        <v>21696</v>
      </c>
      <c r="V56" s="343">
        <f t="shared" si="2"/>
        <v>0</v>
      </c>
      <c r="W56" s="343">
        <v>49.04</v>
      </c>
      <c r="X56" s="343">
        <v>58.56</v>
      </c>
      <c r="Y56" s="343">
        <v>208</v>
      </c>
      <c r="Z56" s="341">
        <v>0.99890000000000001</v>
      </c>
      <c r="AA56" s="343">
        <v>18972</v>
      </c>
      <c r="AB56" s="343">
        <f t="shared" si="3"/>
        <v>0</v>
      </c>
      <c r="AC56" s="343">
        <v>43.59</v>
      </c>
      <c r="AD56" s="343">
        <v>44.96</v>
      </c>
      <c r="AE56" s="343">
        <v>208</v>
      </c>
      <c r="AF56" s="341">
        <v>0.99929999999999997</v>
      </c>
      <c r="AG56" s="343">
        <v>15700</v>
      </c>
      <c r="AH56" s="343">
        <f t="shared" si="4"/>
        <v>0</v>
      </c>
      <c r="AI56" s="343">
        <v>46.97</v>
      </c>
      <c r="AJ56" s="343">
        <v>44.16</v>
      </c>
      <c r="AK56" s="343">
        <v>208</v>
      </c>
      <c r="AL56" s="341">
        <v>0.99870000000000003</v>
      </c>
      <c r="AM56" s="343">
        <v>14792</v>
      </c>
      <c r="AN56" s="343">
        <f t="shared" si="5"/>
        <v>0</v>
      </c>
      <c r="AO56" s="343">
        <v>46.58</v>
      </c>
      <c r="AP56" s="343">
        <v>40.159999999999997</v>
      </c>
      <c r="AQ56" s="343">
        <v>208</v>
      </c>
      <c r="AR56" s="341">
        <v>0.99880000000000002</v>
      </c>
      <c r="AS56" s="343">
        <v>14372</v>
      </c>
      <c r="AT56" s="343">
        <f t="shared" si="6"/>
        <v>0</v>
      </c>
      <c r="AU56" s="343">
        <v>48.15</v>
      </c>
      <c r="AV56" s="343">
        <v>34.72</v>
      </c>
      <c r="AW56" s="343">
        <v>208</v>
      </c>
      <c r="AX56" s="341">
        <v>0.99880000000000002</v>
      </c>
      <c r="AY56" s="343">
        <v>12136</v>
      </c>
      <c r="AZ56" s="343">
        <f t="shared" si="7"/>
        <v>0</v>
      </c>
      <c r="BA56" s="343">
        <v>48.6</v>
      </c>
      <c r="BB56" s="343">
        <v>45.28</v>
      </c>
      <c r="BC56" s="343">
        <v>208</v>
      </c>
      <c r="BD56" s="341">
        <v>0.99890000000000001</v>
      </c>
      <c r="BE56" s="343">
        <v>13804</v>
      </c>
      <c r="BF56" s="343">
        <f t="shared" si="8"/>
        <v>0</v>
      </c>
      <c r="BG56" s="343">
        <v>41.02</v>
      </c>
      <c r="BH56" s="343">
        <v>41.92</v>
      </c>
      <c r="BI56" s="343">
        <v>208</v>
      </c>
      <c r="BJ56" s="341">
        <v>0.99919999999999998</v>
      </c>
      <c r="BK56" s="343">
        <v>14116</v>
      </c>
      <c r="BL56" s="343">
        <f t="shared" si="9"/>
        <v>0</v>
      </c>
      <c r="BM56" s="343">
        <v>45.29</v>
      </c>
      <c r="BN56" s="343">
        <v>33.6</v>
      </c>
      <c r="BO56" s="343">
        <v>208</v>
      </c>
      <c r="BP56" s="341">
        <v>0.99909999999999999</v>
      </c>
      <c r="BQ56" s="343">
        <v>11122</v>
      </c>
      <c r="BR56" s="343">
        <f t="shared" si="10"/>
        <v>0</v>
      </c>
      <c r="BS56" s="343">
        <v>47.6</v>
      </c>
      <c r="BT56" s="343">
        <v>48.8</v>
      </c>
      <c r="BU56" s="343">
        <v>208</v>
      </c>
      <c r="BV56" s="341">
        <v>0.999</v>
      </c>
      <c r="BW56" s="343">
        <v>15082</v>
      </c>
      <c r="BX56" s="343">
        <f t="shared" si="11"/>
        <v>0</v>
      </c>
      <c r="BY56" s="343">
        <v>41.58</v>
      </c>
    </row>
    <row r="57" spans="1:77">
      <c r="A57" s="342">
        <v>52</v>
      </c>
      <c r="B57" s="342" t="s">
        <v>3365</v>
      </c>
      <c r="C57" s="342" t="s">
        <v>606</v>
      </c>
      <c r="D57" s="342" t="s">
        <v>502</v>
      </c>
      <c r="E57" s="343">
        <v>130</v>
      </c>
      <c r="F57" s="343">
        <v>54.56</v>
      </c>
      <c r="G57" s="343">
        <v>104</v>
      </c>
      <c r="H57" s="341">
        <v>0.99139999999999995</v>
      </c>
      <c r="I57" s="343">
        <v>21630</v>
      </c>
      <c r="J57" s="343">
        <f t="shared" si="0"/>
        <v>0</v>
      </c>
      <c r="K57" s="343">
        <v>55.54</v>
      </c>
      <c r="L57" s="343">
        <v>60</v>
      </c>
      <c r="M57" s="343">
        <v>104</v>
      </c>
      <c r="N57" s="341">
        <v>0.99109999999999998</v>
      </c>
      <c r="O57" s="343">
        <v>26434</v>
      </c>
      <c r="P57" s="343">
        <f t="shared" si="1"/>
        <v>0</v>
      </c>
      <c r="Q57" s="343">
        <v>59.74</v>
      </c>
      <c r="R57" s="343">
        <v>63.68</v>
      </c>
      <c r="S57" s="343">
        <v>104</v>
      </c>
      <c r="T57" s="341">
        <v>0.98860000000000003</v>
      </c>
      <c r="U57" s="343">
        <v>27614</v>
      </c>
      <c r="V57" s="343">
        <f t="shared" si="2"/>
        <v>417.0203545633625</v>
      </c>
      <c r="W57" s="343">
        <v>60.92</v>
      </c>
      <c r="X57" s="343">
        <v>49.92</v>
      </c>
      <c r="Y57" s="343">
        <v>104</v>
      </c>
      <c r="Z57" s="341">
        <v>0.98939999999999995</v>
      </c>
      <c r="AA57" s="343">
        <v>20410</v>
      </c>
      <c r="AB57" s="343">
        <f t="shared" si="3"/>
        <v>0</v>
      </c>
      <c r="AC57" s="343">
        <v>55.54</v>
      </c>
      <c r="AD57" s="343">
        <v>48.32</v>
      </c>
      <c r="AE57" s="343">
        <v>104</v>
      </c>
      <c r="AF57" s="341">
        <v>0.99129999999999996</v>
      </c>
      <c r="AG57" s="343">
        <v>19012</v>
      </c>
      <c r="AH57" s="343">
        <f t="shared" si="4"/>
        <v>0</v>
      </c>
      <c r="AI57" s="343">
        <v>53.35</v>
      </c>
      <c r="AJ57" s="343">
        <v>47.68</v>
      </c>
      <c r="AK57" s="343">
        <v>104</v>
      </c>
      <c r="AL57" s="341">
        <v>0.99319999999999997</v>
      </c>
      <c r="AM57" s="343">
        <v>17344</v>
      </c>
      <c r="AN57" s="343">
        <f t="shared" si="5"/>
        <v>0</v>
      </c>
      <c r="AO57" s="343">
        <v>50.87</v>
      </c>
      <c r="AP57" s="343">
        <v>43.36</v>
      </c>
      <c r="AQ57" s="343">
        <v>104</v>
      </c>
      <c r="AR57" s="341">
        <v>0.99539999999999995</v>
      </c>
      <c r="AS57" s="343">
        <v>16278</v>
      </c>
      <c r="AT57" s="343">
        <f t="shared" si="6"/>
        <v>0</v>
      </c>
      <c r="AU57" s="343">
        <v>50.69</v>
      </c>
      <c r="AV57" s="343">
        <v>34.4</v>
      </c>
      <c r="AW57" s="343">
        <v>104</v>
      </c>
      <c r="AX57" s="341">
        <v>0.99690000000000001</v>
      </c>
      <c r="AY57" s="343">
        <v>12906</v>
      </c>
      <c r="AZ57" s="343">
        <f t="shared" si="7"/>
        <v>0</v>
      </c>
      <c r="BA57" s="343">
        <v>52.27</v>
      </c>
      <c r="BB57" s="343">
        <v>31.68</v>
      </c>
      <c r="BC57" s="343">
        <v>104</v>
      </c>
      <c r="BD57" s="341">
        <v>0.99809999999999999</v>
      </c>
      <c r="BE57" s="343">
        <v>12042</v>
      </c>
      <c r="BF57" s="343">
        <f t="shared" si="8"/>
        <v>0</v>
      </c>
      <c r="BG57" s="343">
        <v>51.18</v>
      </c>
      <c r="BH57" s="343">
        <v>33.28</v>
      </c>
      <c r="BI57" s="343">
        <v>104</v>
      </c>
      <c r="BJ57" s="341">
        <v>0.99839999999999995</v>
      </c>
      <c r="BK57" s="343">
        <v>12758</v>
      </c>
      <c r="BL57" s="343">
        <f t="shared" si="9"/>
        <v>0</v>
      </c>
      <c r="BM57" s="343">
        <v>51.61</v>
      </c>
      <c r="BN57" s="343">
        <v>37.44</v>
      </c>
      <c r="BO57" s="343">
        <v>104</v>
      </c>
      <c r="BP57" s="341">
        <v>0.99719999999999998</v>
      </c>
      <c r="BQ57" s="343">
        <v>13718</v>
      </c>
      <c r="BR57" s="343">
        <f t="shared" si="10"/>
        <v>0</v>
      </c>
      <c r="BS57" s="343">
        <v>52.79</v>
      </c>
      <c r="BT57" s="343">
        <v>49.44</v>
      </c>
      <c r="BU57" s="343">
        <v>104</v>
      </c>
      <c r="BV57" s="341">
        <v>0.99839999999999995</v>
      </c>
      <c r="BW57" s="343">
        <v>17166</v>
      </c>
      <c r="BX57" s="343">
        <f t="shared" si="11"/>
        <v>0</v>
      </c>
      <c r="BY57" s="343">
        <v>46.74</v>
      </c>
    </row>
    <row r="58" spans="1:77">
      <c r="A58" s="342">
        <v>53</v>
      </c>
      <c r="B58" s="342" t="s">
        <v>3365</v>
      </c>
      <c r="C58" s="342" t="s">
        <v>568</v>
      </c>
      <c r="D58" s="342" t="s">
        <v>502</v>
      </c>
      <c r="E58" s="343">
        <v>155.55555555555554</v>
      </c>
      <c r="F58" s="343">
        <v>36.32</v>
      </c>
      <c r="G58" s="343">
        <v>140</v>
      </c>
      <c r="H58" s="341">
        <v>0.99519999999999997</v>
      </c>
      <c r="I58" s="343">
        <v>13061</v>
      </c>
      <c r="J58" s="343">
        <f t="shared" si="0"/>
        <v>0</v>
      </c>
      <c r="K58" s="343">
        <v>0.50186594380387584</v>
      </c>
      <c r="L58" s="343">
        <v>59.84</v>
      </c>
      <c r="M58" s="343">
        <v>140</v>
      </c>
      <c r="N58" s="341">
        <v>0.99480000000000002</v>
      </c>
      <c r="O58" s="343">
        <v>19190</v>
      </c>
      <c r="P58" s="343">
        <f t="shared" si="1"/>
        <v>0</v>
      </c>
      <c r="Q58" s="343">
        <v>0.43328602101059488</v>
      </c>
      <c r="R58" s="343">
        <v>56.16</v>
      </c>
      <c r="S58" s="343">
        <v>140</v>
      </c>
      <c r="T58" s="341">
        <v>0.99380000000000002</v>
      </c>
      <c r="U58" s="343">
        <v>19504</v>
      </c>
      <c r="V58" s="343">
        <f t="shared" si="2"/>
        <v>0</v>
      </c>
      <c r="W58" s="343">
        <v>0.48536124987903795</v>
      </c>
      <c r="X58" s="343">
        <v>54.88</v>
      </c>
      <c r="Y58" s="343">
        <v>140</v>
      </c>
      <c r="Z58" s="341">
        <v>0.99219999999999997</v>
      </c>
      <c r="AA58" s="343">
        <v>17888</v>
      </c>
      <c r="AB58" s="343">
        <f t="shared" si="3"/>
        <v>0</v>
      </c>
      <c r="AC58" s="343">
        <v>0.44154556327782679</v>
      </c>
      <c r="AD58" s="343">
        <v>55.84</v>
      </c>
      <c r="AE58" s="343">
        <v>140</v>
      </c>
      <c r="AF58" s="341">
        <v>0.9909</v>
      </c>
      <c r="AG58" s="343">
        <v>17228</v>
      </c>
      <c r="AH58" s="343">
        <f t="shared" si="4"/>
        <v>0</v>
      </c>
      <c r="AI58" s="343">
        <v>0.41849154632540475</v>
      </c>
      <c r="AJ58" s="343">
        <v>60.48</v>
      </c>
      <c r="AK58" s="343">
        <v>140</v>
      </c>
      <c r="AL58" s="341">
        <v>0.9909</v>
      </c>
      <c r="AM58" s="343">
        <v>17988</v>
      </c>
      <c r="AN58" s="343">
        <f t="shared" si="5"/>
        <v>0</v>
      </c>
      <c r="AO58" s="343">
        <v>0.41687780317645423</v>
      </c>
      <c r="AP58" s="343">
        <v>53.6</v>
      </c>
      <c r="AQ58" s="343">
        <v>140</v>
      </c>
      <c r="AR58" s="341">
        <v>0.99439999999999995</v>
      </c>
      <c r="AS58" s="343">
        <v>17154</v>
      </c>
      <c r="AT58" s="343">
        <f t="shared" si="6"/>
        <v>0</v>
      </c>
      <c r="AU58" s="343">
        <v>0.43258012806235863</v>
      </c>
      <c r="AV58" s="343">
        <v>34.08</v>
      </c>
      <c r="AW58" s="343">
        <v>140</v>
      </c>
      <c r="AX58" s="341">
        <v>0.99529999999999996</v>
      </c>
      <c r="AY58" s="343">
        <v>11687</v>
      </c>
      <c r="AZ58" s="343">
        <f t="shared" si="7"/>
        <v>0</v>
      </c>
      <c r="BA58" s="343">
        <v>0.47853858099158902</v>
      </c>
      <c r="BB58" s="343">
        <v>30.08</v>
      </c>
      <c r="BC58" s="343">
        <v>140</v>
      </c>
      <c r="BD58" s="341">
        <v>0.99709999999999999</v>
      </c>
      <c r="BE58" s="343">
        <v>10298</v>
      </c>
      <c r="BF58" s="343">
        <f t="shared" si="8"/>
        <v>0</v>
      </c>
      <c r="BG58" s="343">
        <v>0.46149117845549853</v>
      </c>
      <c r="BH58" s="343">
        <v>27.313490000000002</v>
      </c>
      <c r="BI58" s="343">
        <v>140</v>
      </c>
      <c r="BJ58" s="341">
        <v>0.99819999999999998</v>
      </c>
      <c r="BK58" s="343">
        <v>10310</v>
      </c>
      <c r="BL58" s="343">
        <f t="shared" si="9"/>
        <v>0</v>
      </c>
      <c r="BM58" s="343">
        <v>0.50826589386627097</v>
      </c>
      <c r="BN58" s="343">
        <v>34.08</v>
      </c>
      <c r="BO58" s="343">
        <v>140</v>
      </c>
      <c r="BP58" s="341">
        <v>0.99629999999999996</v>
      </c>
      <c r="BQ58" s="343">
        <v>9626</v>
      </c>
      <c r="BR58" s="343">
        <f t="shared" si="10"/>
        <v>0</v>
      </c>
      <c r="BS58" s="343">
        <v>0.40733047281146062</v>
      </c>
      <c r="BT58" s="343">
        <v>38.81747</v>
      </c>
      <c r="BU58" s="343">
        <v>140</v>
      </c>
      <c r="BV58" s="341">
        <v>0.99429999999999996</v>
      </c>
      <c r="BW58" s="343">
        <v>14038</v>
      </c>
      <c r="BX58" s="343">
        <f t="shared" si="11"/>
        <v>0</v>
      </c>
      <c r="BY58" s="343">
        <v>0.48886352737952582</v>
      </c>
    </row>
    <row r="59" spans="1:77">
      <c r="A59" s="342">
        <v>54</v>
      </c>
      <c r="B59" s="342" t="s">
        <v>3365</v>
      </c>
      <c r="C59" s="342" t="s">
        <v>611</v>
      </c>
      <c r="D59" s="342" t="s">
        <v>502</v>
      </c>
      <c r="E59" s="343">
        <v>320</v>
      </c>
      <c r="F59" s="343">
        <v>88.8</v>
      </c>
      <c r="G59" s="343">
        <v>256</v>
      </c>
      <c r="H59" s="341">
        <v>0.98550000000000004</v>
      </c>
      <c r="I59" s="343">
        <v>31340</v>
      </c>
      <c r="J59" s="343">
        <f t="shared" si="0"/>
        <v>0</v>
      </c>
      <c r="K59" s="343">
        <v>49.73</v>
      </c>
      <c r="L59" s="343">
        <v>98</v>
      </c>
      <c r="M59" s="343">
        <v>256</v>
      </c>
      <c r="N59" s="341">
        <v>0.98</v>
      </c>
      <c r="O59" s="343">
        <v>42071</v>
      </c>
      <c r="P59" s="343">
        <f t="shared" si="1"/>
        <v>0</v>
      </c>
      <c r="Q59" s="343">
        <v>58.88</v>
      </c>
      <c r="R59" s="343">
        <v>79.44</v>
      </c>
      <c r="S59" s="343">
        <v>256</v>
      </c>
      <c r="T59" s="341">
        <v>0.97589999999999999</v>
      </c>
      <c r="U59" s="343">
        <v>31321</v>
      </c>
      <c r="V59" s="343">
        <f t="shared" si="2"/>
        <v>0</v>
      </c>
      <c r="W59" s="343">
        <v>56.11</v>
      </c>
      <c r="X59" s="343">
        <v>112.72</v>
      </c>
      <c r="Y59" s="343">
        <v>256</v>
      </c>
      <c r="Z59" s="341">
        <v>0.9819</v>
      </c>
      <c r="AA59" s="343">
        <v>40516</v>
      </c>
      <c r="AB59" s="343">
        <f t="shared" si="3"/>
        <v>0</v>
      </c>
      <c r="AC59" s="343">
        <v>49.2</v>
      </c>
      <c r="AD59" s="343">
        <v>94.16</v>
      </c>
      <c r="AE59" s="343">
        <v>256</v>
      </c>
      <c r="AF59" s="341">
        <v>0.98280000000000001</v>
      </c>
      <c r="AG59" s="343">
        <v>37479</v>
      </c>
      <c r="AH59" s="343">
        <f t="shared" si="4"/>
        <v>0</v>
      </c>
      <c r="AI59" s="343">
        <v>54.43</v>
      </c>
      <c r="AJ59" s="343">
        <v>93.68</v>
      </c>
      <c r="AK59" s="343">
        <v>256</v>
      </c>
      <c r="AL59" s="341">
        <v>0.98899999999999999</v>
      </c>
      <c r="AM59" s="343">
        <v>33871</v>
      </c>
      <c r="AN59" s="343">
        <f t="shared" si="5"/>
        <v>0</v>
      </c>
      <c r="AO59" s="343">
        <v>50.77</v>
      </c>
      <c r="AP59" s="343">
        <v>109.12</v>
      </c>
      <c r="AQ59" s="343">
        <v>256</v>
      </c>
      <c r="AR59" s="341">
        <v>0.98350000000000004</v>
      </c>
      <c r="AS59" s="343">
        <v>33218</v>
      </c>
      <c r="AT59" s="343">
        <f t="shared" si="6"/>
        <v>0</v>
      </c>
      <c r="AU59" s="343">
        <v>41.6</v>
      </c>
      <c r="AV59" s="343">
        <v>88.96</v>
      </c>
      <c r="AW59" s="343">
        <v>256</v>
      </c>
      <c r="AX59" s="341">
        <v>0.99060000000000004</v>
      </c>
      <c r="AY59" s="343">
        <v>28860</v>
      </c>
      <c r="AZ59" s="343">
        <f t="shared" si="7"/>
        <v>0</v>
      </c>
      <c r="BA59" s="343">
        <v>45.48</v>
      </c>
      <c r="BB59" s="343">
        <v>79.36</v>
      </c>
      <c r="BC59" s="343">
        <v>256</v>
      </c>
      <c r="BD59" s="341">
        <v>0.99019999999999997</v>
      </c>
      <c r="BE59" s="343">
        <v>26311</v>
      </c>
      <c r="BF59" s="343">
        <f t="shared" si="8"/>
        <v>0</v>
      </c>
      <c r="BG59" s="343">
        <v>45</v>
      </c>
      <c r="BH59" s="343">
        <v>75.36</v>
      </c>
      <c r="BI59" s="343">
        <v>256</v>
      </c>
      <c r="BJ59" s="341">
        <v>0.99099999999999999</v>
      </c>
      <c r="BK59" s="343">
        <v>25009</v>
      </c>
      <c r="BL59" s="343">
        <f t="shared" si="9"/>
        <v>0</v>
      </c>
      <c r="BM59" s="343">
        <v>45.01</v>
      </c>
      <c r="BN59" s="343">
        <v>79.599999999999994</v>
      </c>
      <c r="BO59" s="343">
        <v>256</v>
      </c>
      <c r="BP59" s="341">
        <v>0.99129999999999996</v>
      </c>
      <c r="BQ59" s="343">
        <v>27016</v>
      </c>
      <c r="BR59" s="343">
        <f t="shared" si="10"/>
        <v>0</v>
      </c>
      <c r="BS59" s="343">
        <v>49.19</v>
      </c>
      <c r="BT59" s="343">
        <v>75.28</v>
      </c>
      <c r="BU59" s="343">
        <v>256</v>
      </c>
      <c r="BV59" s="341">
        <v>0.99370000000000003</v>
      </c>
      <c r="BW59" s="343">
        <v>27217</v>
      </c>
      <c r="BX59" s="343">
        <f t="shared" si="11"/>
        <v>0</v>
      </c>
      <c r="BY59" s="343">
        <v>48.9</v>
      </c>
    </row>
    <row r="60" spans="1:77">
      <c r="A60" s="342">
        <v>55</v>
      </c>
      <c r="B60" s="342" t="s">
        <v>3365</v>
      </c>
      <c r="C60" s="342" t="s">
        <v>606</v>
      </c>
      <c r="D60" s="342" t="s">
        <v>502</v>
      </c>
      <c r="E60" s="343">
        <v>650</v>
      </c>
      <c r="F60" s="343">
        <v>468.4</v>
      </c>
      <c r="G60" s="343">
        <v>520</v>
      </c>
      <c r="H60" s="341">
        <v>0.88109999999999999</v>
      </c>
      <c r="I60" s="343">
        <v>56440</v>
      </c>
      <c r="J60" s="343">
        <f t="shared" si="0"/>
        <v>0</v>
      </c>
      <c r="K60" s="343">
        <v>18.989999999999998</v>
      </c>
      <c r="L60" s="343">
        <v>488</v>
      </c>
      <c r="M60" s="343">
        <v>520</v>
      </c>
      <c r="N60" s="341">
        <v>0.87790000000000001</v>
      </c>
      <c r="O60" s="343">
        <v>80110</v>
      </c>
      <c r="P60" s="343">
        <f t="shared" si="1"/>
        <v>0</v>
      </c>
      <c r="Q60" s="343">
        <v>25.13</v>
      </c>
      <c r="R60" s="343">
        <v>489.2</v>
      </c>
      <c r="S60" s="343">
        <v>520</v>
      </c>
      <c r="T60" s="341">
        <v>0.87609999999999999</v>
      </c>
      <c r="U60" s="343">
        <v>64240</v>
      </c>
      <c r="V60" s="343">
        <f t="shared" si="2"/>
        <v>0</v>
      </c>
      <c r="W60" s="343">
        <v>20.82</v>
      </c>
      <c r="X60" s="343">
        <v>462</v>
      </c>
      <c r="Y60" s="343">
        <v>520</v>
      </c>
      <c r="Z60" s="341">
        <v>0.87890000000000001</v>
      </c>
      <c r="AA60" s="343">
        <v>96055</v>
      </c>
      <c r="AB60" s="343">
        <f t="shared" si="3"/>
        <v>0</v>
      </c>
      <c r="AC60" s="343">
        <v>31.79</v>
      </c>
      <c r="AD60" s="343">
        <v>436</v>
      </c>
      <c r="AE60" s="343">
        <v>520</v>
      </c>
      <c r="AF60" s="341">
        <v>0.87329999999999997</v>
      </c>
      <c r="AG60" s="343">
        <v>54820</v>
      </c>
      <c r="AH60" s="343">
        <f t="shared" si="4"/>
        <v>0</v>
      </c>
      <c r="AI60" s="343">
        <v>19.350000000000001</v>
      </c>
      <c r="AJ60" s="343">
        <v>464.8</v>
      </c>
      <c r="AK60" s="343">
        <v>520</v>
      </c>
      <c r="AL60" s="341">
        <v>0.87870000000000004</v>
      </c>
      <c r="AM60" s="343">
        <v>57080</v>
      </c>
      <c r="AN60" s="343">
        <f t="shared" si="5"/>
        <v>0</v>
      </c>
      <c r="AO60" s="343">
        <v>19.41</v>
      </c>
      <c r="AP60" s="343">
        <v>466</v>
      </c>
      <c r="AQ60" s="343">
        <v>520</v>
      </c>
      <c r="AR60" s="341">
        <v>0.88100000000000001</v>
      </c>
      <c r="AS60" s="343">
        <v>53460</v>
      </c>
      <c r="AT60" s="343">
        <f t="shared" si="6"/>
        <v>0</v>
      </c>
      <c r="AU60" s="343">
        <v>17.5</v>
      </c>
      <c r="AV60" s="343">
        <v>418.4</v>
      </c>
      <c r="AW60" s="343">
        <v>520</v>
      </c>
      <c r="AX60" s="341">
        <v>0.87290000000000001</v>
      </c>
      <c r="AY60" s="343">
        <v>49905</v>
      </c>
      <c r="AZ60" s="343">
        <f t="shared" si="7"/>
        <v>0</v>
      </c>
      <c r="BA60" s="343">
        <v>18.98</v>
      </c>
      <c r="BB60" s="343">
        <v>375.6</v>
      </c>
      <c r="BC60" s="343">
        <v>520</v>
      </c>
      <c r="BD60" s="341">
        <v>0.90300000000000002</v>
      </c>
      <c r="BE60" s="343">
        <v>30725</v>
      </c>
      <c r="BF60" s="343">
        <f t="shared" si="8"/>
        <v>0</v>
      </c>
      <c r="BG60" s="343">
        <v>12.18</v>
      </c>
      <c r="BH60" s="343">
        <v>284.8</v>
      </c>
      <c r="BI60" s="343">
        <v>520</v>
      </c>
      <c r="BJ60" s="341">
        <v>0.92010000000000003</v>
      </c>
      <c r="BK60" s="343">
        <v>18735</v>
      </c>
      <c r="BL60" s="343">
        <f t="shared" si="9"/>
        <v>0</v>
      </c>
      <c r="BM60" s="343">
        <v>9.61</v>
      </c>
      <c r="BN60" s="343">
        <v>384.4</v>
      </c>
      <c r="BO60" s="343">
        <v>520</v>
      </c>
      <c r="BP60" s="341">
        <v>0.88770000000000004</v>
      </c>
      <c r="BQ60" s="343">
        <v>36815</v>
      </c>
      <c r="BR60" s="343">
        <f t="shared" si="10"/>
        <v>0</v>
      </c>
      <c r="BS60" s="343">
        <v>15.5</v>
      </c>
      <c r="BT60" s="343">
        <v>459.6</v>
      </c>
      <c r="BU60" s="343">
        <v>520</v>
      </c>
      <c r="BV60" s="341">
        <v>0.88980000000000004</v>
      </c>
      <c r="BW60" s="343">
        <v>44930</v>
      </c>
      <c r="BX60" s="343">
        <f t="shared" si="11"/>
        <v>0</v>
      </c>
      <c r="BY60" s="343">
        <v>14.77</v>
      </c>
    </row>
    <row r="61" spans="1:77">
      <c r="A61" s="342">
        <v>56</v>
      </c>
      <c r="B61" s="342" t="s">
        <v>3365</v>
      </c>
      <c r="C61" s="342" t="s">
        <v>614</v>
      </c>
      <c r="D61" s="342" t="s">
        <v>499</v>
      </c>
      <c r="E61" s="343">
        <v>245</v>
      </c>
      <c r="F61" s="343">
        <v>163.36000000000001</v>
      </c>
      <c r="G61" s="343">
        <v>196</v>
      </c>
      <c r="H61" s="341">
        <v>0.9889</v>
      </c>
      <c r="I61" s="343">
        <v>44736</v>
      </c>
      <c r="J61" s="343">
        <f t="shared" si="0"/>
        <v>0</v>
      </c>
      <c r="K61" s="343">
        <v>38.46</v>
      </c>
      <c r="L61" s="343">
        <v>171.04</v>
      </c>
      <c r="M61" s="343">
        <v>196</v>
      </c>
      <c r="N61" s="341">
        <v>0.99150000000000005</v>
      </c>
      <c r="O61" s="343">
        <v>45516</v>
      </c>
      <c r="P61" s="343">
        <f t="shared" si="1"/>
        <v>0</v>
      </c>
      <c r="Q61" s="343">
        <v>36.07</v>
      </c>
      <c r="R61" s="343">
        <v>163.68</v>
      </c>
      <c r="S61" s="343">
        <v>196</v>
      </c>
      <c r="T61" s="341">
        <v>0.98550000000000004</v>
      </c>
      <c r="U61" s="343">
        <v>20822</v>
      </c>
      <c r="V61" s="343">
        <f t="shared" si="2"/>
        <v>0</v>
      </c>
      <c r="W61" s="343">
        <v>17.93</v>
      </c>
      <c r="X61" s="343">
        <v>176</v>
      </c>
      <c r="Y61" s="343">
        <v>196</v>
      </c>
      <c r="Z61" s="341">
        <v>0.96850000000000003</v>
      </c>
      <c r="AA61" s="343">
        <v>39004</v>
      </c>
      <c r="AB61" s="343">
        <f t="shared" si="3"/>
        <v>0</v>
      </c>
      <c r="AC61" s="343">
        <v>30.75</v>
      </c>
      <c r="AD61" s="343">
        <v>198.72</v>
      </c>
      <c r="AE61" s="343">
        <v>198.72</v>
      </c>
      <c r="AF61" s="341">
        <v>0.95279999999999998</v>
      </c>
      <c r="AG61" s="343">
        <v>61968</v>
      </c>
      <c r="AH61" s="343">
        <f t="shared" si="4"/>
        <v>0</v>
      </c>
      <c r="AI61" s="343">
        <v>43.99</v>
      </c>
      <c r="AJ61" s="343">
        <v>184.96</v>
      </c>
      <c r="AK61" s="343">
        <v>196</v>
      </c>
      <c r="AL61" s="341">
        <v>0.99</v>
      </c>
      <c r="AM61" s="343">
        <v>50704</v>
      </c>
      <c r="AN61" s="343">
        <f t="shared" si="5"/>
        <v>0</v>
      </c>
      <c r="AO61" s="343">
        <v>38.46</v>
      </c>
      <c r="AP61" s="343">
        <v>192.96</v>
      </c>
      <c r="AQ61" s="343">
        <v>196</v>
      </c>
      <c r="AR61" s="341">
        <v>0.99990000000000001</v>
      </c>
      <c r="AS61" s="343">
        <v>46392</v>
      </c>
      <c r="AT61" s="343">
        <f t="shared" si="6"/>
        <v>0</v>
      </c>
      <c r="AU61" s="343">
        <v>32.32</v>
      </c>
      <c r="AV61" s="343">
        <v>181.92</v>
      </c>
      <c r="AW61" s="343">
        <v>196</v>
      </c>
      <c r="AX61" s="341">
        <v>0.99990000000000001</v>
      </c>
      <c r="AY61" s="343">
        <v>68682</v>
      </c>
      <c r="AZ61" s="343">
        <f t="shared" si="7"/>
        <v>0</v>
      </c>
      <c r="BA61" s="343">
        <v>52.44</v>
      </c>
      <c r="BB61" s="343">
        <v>200.96</v>
      </c>
      <c r="BC61" s="343">
        <v>200.96</v>
      </c>
      <c r="BD61" s="341">
        <v>0.99929999999999997</v>
      </c>
      <c r="BE61" s="343">
        <v>74542</v>
      </c>
      <c r="BF61" s="343">
        <f t="shared" si="8"/>
        <v>0</v>
      </c>
      <c r="BG61" s="343">
        <v>49.89</v>
      </c>
      <c r="BH61" s="343">
        <v>180.96</v>
      </c>
      <c r="BI61" s="343">
        <v>196</v>
      </c>
      <c r="BJ61" s="341">
        <v>0.99950000000000006</v>
      </c>
      <c r="BK61" s="343">
        <v>37388</v>
      </c>
      <c r="BL61" s="343">
        <f t="shared" si="9"/>
        <v>0</v>
      </c>
      <c r="BM61" s="343">
        <v>27.78</v>
      </c>
      <c r="BN61" s="343">
        <v>179.84</v>
      </c>
      <c r="BO61" s="343">
        <v>196</v>
      </c>
      <c r="BP61" s="341">
        <v>0.99880000000000002</v>
      </c>
      <c r="BQ61" s="343">
        <v>50776</v>
      </c>
      <c r="BR61" s="343">
        <f t="shared" si="10"/>
        <v>0</v>
      </c>
      <c r="BS61" s="343">
        <v>40.61</v>
      </c>
      <c r="BT61" s="343">
        <v>174.4</v>
      </c>
      <c r="BU61" s="343">
        <v>196</v>
      </c>
      <c r="BV61" s="341">
        <v>0.99929999999999997</v>
      </c>
      <c r="BW61" s="343">
        <v>42278</v>
      </c>
      <c r="BX61" s="343">
        <f t="shared" si="11"/>
        <v>0</v>
      </c>
      <c r="BY61" s="343">
        <v>32.6</v>
      </c>
    </row>
    <row r="62" spans="1:77">
      <c r="A62" s="342">
        <v>57</v>
      </c>
      <c r="B62" s="342" t="s">
        <v>3365</v>
      </c>
      <c r="C62" s="342" t="s">
        <v>616</v>
      </c>
      <c r="D62" s="342" t="s">
        <v>502</v>
      </c>
      <c r="E62" s="343">
        <v>256</v>
      </c>
      <c r="F62" s="343">
        <v>89.76</v>
      </c>
      <c r="G62" s="343">
        <v>204.8</v>
      </c>
      <c r="H62" s="341">
        <v>0.99909999999999999</v>
      </c>
      <c r="I62" s="343">
        <v>17434.599999999999</v>
      </c>
      <c r="J62" s="343">
        <f t="shared" si="0"/>
        <v>0</v>
      </c>
      <c r="K62" s="343">
        <v>9.4700000000000006</v>
      </c>
      <c r="L62" s="343">
        <v>95.2</v>
      </c>
      <c r="M62" s="343">
        <v>204.8</v>
      </c>
      <c r="N62" s="341">
        <v>0.99939999999999996</v>
      </c>
      <c r="O62" s="343">
        <v>22267</v>
      </c>
      <c r="P62" s="343">
        <f t="shared" si="1"/>
        <v>0</v>
      </c>
      <c r="Q62" s="343">
        <v>31.46</v>
      </c>
      <c r="R62" s="343">
        <v>45.12</v>
      </c>
      <c r="S62" s="343">
        <v>204.8</v>
      </c>
      <c r="T62" s="341">
        <v>0.99970000000000003</v>
      </c>
      <c r="U62" s="343">
        <v>21081.200000000001</v>
      </c>
      <c r="V62" s="343">
        <f t="shared" si="2"/>
        <v>1594.6493914651046</v>
      </c>
      <c r="W62" s="343">
        <v>64.91</v>
      </c>
      <c r="X62" s="343">
        <v>17.12</v>
      </c>
      <c r="Y62" s="343">
        <v>204.8</v>
      </c>
      <c r="Z62" s="341">
        <v>0.90910000000000002</v>
      </c>
      <c r="AA62" s="343">
        <v>2442</v>
      </c>
      <c r="AB62" s="343">
        <f t="shared" si="3"/>
        <v>0</v>
      </c>
      <c r="AC62" s="343">
        <v>21.09</v>
      </c>
      <c r="AD62" s="343">
        <v>5.28</v>
      </c>
      <c r="AE62" s="343">
        <v>204.8</v>
      </c>
      <c r="AF62" s="341">
        <v>0.73360000000000003</v>
      </c>
      <c r="AG62" s="343">
        <v>1300</v>
      </c>
      <c r="AH62" s="343">
        <f t="shared" si="4"/>
        <v>0</v>
      </c>
      <c r="AI62" s="343">
        <v>45.11</v>
      </c>
      <c r="AJ62" s="343">
        <v>4.96</v>
      </c>
      <c r="AK62" s="343">
        <v>204.8</v>
      </c>
      <c r="AL62" s="341">
        <v>0.74560000000000004</v>
      </c>
      <c r="AM62" s="343">
        <v>1272</v>
      </c>
      <c r="AN62" s="343">
        <f t="shared" si="5"/>
        <v>0</v>
      </c>
      <c r="AO62" s="343">
        <v>47.77</v>
      </c>
      <c r="AP62" s="343">
        <v>4.4800000000000004</v>
      </c>
      <c r="AQ62" s="343">
        <v>204.8</v>
      </c>
      <c r="AR62" s="341">
        <v>0.71220000000000006</v>
      </c>
      <c r="AS62" s="343">
        <v>1208</v>
      </c>
      <c r="AT62" s="343">
        <f t="shared" si="6"/>
        <v>0</v>
      </c>
      <c r="AU62" s="343">
        <v>50.88</v>
      </c>
      <c r="AV62" s="343">
        <v>4.8</v>
      </c>
      <c r="AW62" s="343">
        <v>204.8</v>
      </c>
      <c r="AX62" s="341">
        <v>0.74170000000000003</v>
      </c>
      <c r="AY62" s="343">
        <v>1430</v>
      </c>
      <c r="AZ62" s="343">
        <f t="shared" si="7"/>
        <v>0</v>
      </c>
      <c r="BA62" s="343">
        <v>55.79</v>
      </c>
      <c r="BB62" s="343">
        <v>4.8</v>
      </c>
      <c r="BC62" s="343">
        <v>204.8</v>
      </c>
      <c r="BD62" s="341">
        <v>0.72760000000000002</v>
      </c>
      <c r="BE62" s="343">
        <v>1582</v>
      </c>
      <c r="BF62" s="343">
        <f t="shared" si="8"/>
        <v>22.867279894875232</v>
      </c>
      <c r="BG62" s="343">
        <v>60.88</v>
      </c>
      <c r="BH62" s="343">
        <v>4.4800000000000004</v>
      </c>
      <c r="BI62" s="343">
        <v>204.8</v>
      </c>
      <c r="BJ62" s="341">
        <v>0.63400000000000001</v>
      </c>
      <c r="BK62" s="343">
        <v>1012</v>
      </c>
      <c r="BL62" s="343">
        <f t="shared" si="9"/>
        <v>0</v>
      </c>
      <c r="BM62" s="343">
        <v>47.88</v>
      </c>
      <c r="BN62" s="343">
        <v>5.12</v>
      </c>
      <c r="BO62" s="343">
        <v>204.8</v>
      </c>
      <c r="BP62" s="341">
        <v>0.67879999999999996</v>
      </c>
      <c r="BQ62" s="343">
        <v>1002</v>
      </c>
      <c r="BR62" s="343">
        <f t="shared" si="10"/>
        <v>0</v>
      </c>
      <c r="BS62" s="343">
        <v>41.42</v>
      </c>
      <c r="BT62" s="343">
        <v>9.76</v>
      </c>
      <c r="BU62" s="343">
        <v>204.8</v>
      </c>
      <c r="BV62" s="341">
        <v>0.78720000000000001</v>
      </c>
      <c r="BW62" s="343">
        <v>1636</v>
      </c>
      <c r="BX62" s="343">
        <f t="shared" si="11"/>
        <v>0</v>
      </c>
      <c r="BY62" s="343">
        <v>28.62</v>
      </c>
    </row>
    <row r="63" spans="1:77">
      <c r="A63" s="342">
        <v>58</v>
      </c>
      <c r="B63" s="342" t="s">
        <v>3365</v>
      </c>
      <c r="C63" s="342" t="s">
        <v>618</v>
      </c>
      <c r="D63" s="342" t="s">
        <v>496</v>
      </c>
      <c r="E63" s="343">
        <v>230</v>
      </c>
      <c r="F63" s="343">
        <v>97.44</v>
      </c>
      <c r="G63" s="343">
        <v>184</v>
      </c>
      <c r="H63" s="341">
        <v>0.96879999999999999</v>
      </c>
      <c r="I63" s="343">
        <v>34005</v>
      </c>
      <c r="J63" s="343">
        <f t="shared" si="0"/>
        <v>0</v>
      </c>
      <c r="K63" s="343">
        <v>50.03</v>
      </c>
      <c r="L63" s="343">
        <v>111.84</v>
      </c>
      <c r="M63" s="343">
        <v>184</v>
      </c>
      <c r="N63" s="341">
        <v>0.96150000000000002</v>
      </c>
      <c r="O63" s="343">
        <v>39264</v>
      </c>
      <c r="P63" s="343">
        <f t="shared" si="1"/>
        <v>0</v>
      </c>
      <c r="Q63" s="343">
        <v>49.07</v>
      </c>
      <c r="R63" s="343">
        <v>125.76</v>
      </c>
      <c r="S63" s="343">
        <v>184</v>
      </c>
      <c r="T63" s="341">
        <v>0.95930000000000004</v>
      </c>
      <c r="U63" s="343">
        <v>38697</v>
      </c>
      <c r="V63" s="343">
        <f t="shared" si="2"/>
        <v>0</v>
      </c>
      <c r="W63" s="343">
        <v>44.55</v>
      </c>
      <c r="X63" s="343">
        <v>112.08</v>
      </c>
      <c r="Y63" s="343">
        <v>184</v>
      </c>
      <c r="Z63" s="341">
        <v>0.96220000000000006</v>
      </c>
      <c r="AA63" s="343">
        <v>38736</v>
      </c>
      <c r="AB63" s="343">
        <f t="shared" si="3"/>
        <v>0</v>
      </c>
      <c r="AC63" s="343">
        <v>48.28</v>
      </c>
      <c r="AD63" s="343">
        <v>104.88</v>
      </c>
      <c r="AE63" s="343">
        <v>184</v>
      </c>
      <c r="AF63" s="341">
        <v>0.96160000000000001</v>
      </c>
      <c r="AG63" s="343">
        <v>36294</v>
      </c>
      <c r="AH63" s="343">
        <f t="shared" si="4"/>
        <v>0</v>
      </c>
      <c r="AI63" s="343">
        <v>48.37</v>
      </c>
      <c r="AJ63" s="343">
        <v>103.44</v>
      </c>
      <c r="AK63" s="343">
        <v>184</v>
      </c>
      <c r="AL63" s="341">
        <v>0.96350000000000002</v>
      </c>
      <c r="AM63" s="343">
        <v>34641</v>
      </c>
      <c r="AN63" s="343">
        <f t="shared" si="5"/>
        <v>0</v>
      </c>
      <c r="AO63" s="343">
        <v>48.27</v>
      </c>
      <c r="AP63" s="343">
        <v>102.96</v>
      </c>
      <c r="AQ63" s="343">
        <v>184</v>
      </c>
      <c r="AR63" s="341">
        <v>0.9627</v>
      </c>
      <c r="AS63" s="343">
        <v>35316</v>
      </c>
      <c r="AT63" s="343">
        <f t="shared" si="6"/>
        <v>0</v>
      </c>
      <c r="AU63" s="343">
        <v>47.89</v>
      </c>
      <c r="AV63" s="343">
        <v>94.56</v>
      </c>
      <c r="AW63" s="343">
        <v>184</v>
      </c>
      <c r="AX63" s="341">
        <v>0.95730000000000004</v>
      </c>
      <c r="AY63" s="343">
        <v>31446</v>
      </c>
      <c r="AZ63" s="343">
        <f t="shared" si="7"/>
        <v>0</v>
      </c>
      <c r="BA63" s="343">
        <v>48.25</v>
      </c>
      <c r="BB63" s="343">
        <v>85.92</v>
      </c>
      <c r="BC63" s="343">
        <v>184</v>
      </c>
      <c r="BD63" s="341">
        <v>0.96289999999999998</v>
      </c>
      <c r="BE63" s="343">
        <v>27882</v>
      </c>
      <c r="BF63" s="343">
        <f t="shared" si="8"/>
        <v>0</v>
      </c>
      <c r="BG63" s="343">
        <v>45.3</v>
      </c>
      <c r="BH63" s="343">
        <v>75.84</v>
      </c>
      <c r="BI63" s="343">
        <v>184</v>
      </c>
      <c r="BJ63" s="341">
        <v>0.96840000000000004</v>
      </c>
      <c r="BK63" s="343">
        <v>26508</v>
      </c>
      <c r="BL63" s="343">
        <f t="shared" si="9"/>
        <v>0</v>
      </c>
      <c r="BM63" s="343">
        <v>48.51</v>
      </c>
      <c r="BN63" s="343">
        <v>87.6</v>
      </c>
      <c r="BO63" s="343">
        <v>184</v>
      </c>
      <c r="BP63" s="341">
        <v>0.96160000000000001</v>
      </c>
      <c r="BQ63" s="343">
        <v>27639</v>
      </c>
      <c r="BR63" s="343">
        <f t="shared" si="10"/>
        <v>0</v>
      </c>
      <c r="BS63" s="343">
        <v>47.14</v>
      </c>
      <c r="BT63" s="343">
        <v>107.04</v>
      </c>
      <c r="BU63" s="343">
        <v>184</v>
      </c>
      <c r="BV63" s="341">
        <v>0.95820000000000005</v>
      </c>
      <c r="BW63" s="343">
        <v>32358</v>
      </c>
      <c r="BX63" s="343">
        <f t="shared" si="11"/>
        <v>0</v>
      </c>
      <c r="BY63" s="343">
        <v>42.4</v>
      </c>
    </row>
    <row r="64" spans="1:77">
      <c r="A64" s="342">
        <v>59</v>
      </c>
      <c r="B64" s="342" t="s">
        <v>3365</v>
      </c>
      <c r="C64" s="342" t="s">
        <v>620</v>
      </c>
      <c r="D64" s="342" t="s">
        <v>499</v>
      </c>
      <c r="E64" s="343">
        <v>445</v>
      </c>
      <c r="F64" s="343">
        <v>396.72</v>
      </c>
      <c r="G64" s="343">
        <v>396.72</v>
      </c>
      <c r="H64" s="341">
        <v>0.95520000000000005</v>
      </c>
      <c r="I64" s="343">
        <v>202758</v>
      </c>
      <c r="J64" s="343">
        <f t="shared" si="0"/>
        <v>39045.444489301575</v>
      </c>
      <c r="K64" s="343">
        <v>74.31</v>
      </c>
      <c r="L64" s="343">
        <v>441.36</v>
      </c>
      <c r="M64" s="343">
        <v>441.36</v>
      </c>
      <c r="N64" s="341">
        <v>0.95609999999999995</v>
      </c>
      <c r="O64" s="343">
        <v>186075</v>
      </c>
      <c r="P64" s="343">
        <f t="shared" si="1"/>
        <v>0</v>
      </c>
      <c r="Q64" s="343">
        <v>59.27</v>
      </c>
      <c r="R64" s="343">
        <v>389.52</v>
      </c>
      <c r="S64" s="343">
        <v>389.52</v>
      </c>
      <c r="T64" s="341">
        <v>0.95569999999999999</v>
      </c>
      <c r="U64" s="343">
        <v>175122</v>
      </c>
      <c r="V64" s="343">
        <f t="shared" si="2"/>
        <v>14287.467625899277</v>
      </c>
      <c r="W64" s="343">
        <v>65.33</v>
      </c>
      <c r="X64" s="343">
        <v>372.96</v>
      </c>
      <c r="Y64" s="343">
        <v>372.96</v>
      </c>
      <c r="Z64" s="341">
        <v>0.95399999999999996</v>
      </c>
      <c r="AA64" s="343">
        <v>197415</v>
      </c>
      <c r="AB64" s="343">
        <f t="shared" si="3"/>
        <v>38572.301864020366</v>
      </c>
      <c r="AC64" s="343">
        <v>74.569999999999993</v>
      </c>
      <c r="AD64" s="343">
        <v>383.28</v>
      </c>
      <c r="AE64" s="343">
        <v>383.28</v>
      </c>
      <c r="AF64" s="341">
        <v>0.95169999999999999</v>
      </c>
      <c r="AG64" s="343">
        <v>200310</v>
      </c>
      <c r="AH64" s="343">
        <f t="shared" si="4"/>
        <v>37456.341463414625</v>
      </c>
      <c r="AI64" s="343">
        <v>73.8</v>
      </c>
      <c r="AJ64" s="343">
        <v>413.28</v>
      </c>
      <c r="AK64" s="343">
        <v>413.28</v>
      </c>
      <c r="AL64" s="341">
        <v>0.96479999999999999</v>
      </c>
      <c r="AM64" s="343">
        <v>135303</v>
      </c>
      <c r="AN64" s="343">
        <f t="shared" si="5"/>
        <v>0</v>
      </c>
      <c r="AO64" s="343">
        <v>47.13</v>
      </c>
      <c r="AP64" s="343">
        <v>415.68</v>
      </c>
      <c r="AQ64" s="343">
        <v>415.68</v>
      </c>
      <c r="AR64" s="341">
        <v>0.93869999999999998</v>
      </c>
      <c r="AS64" s="343">
        <v>174324</v>
      </c>
      <c r="AT64" s="343">
        <f t="shared" si="6"/>
        <v>116.13857428380832</v>
      </c>
      <c r="AU64" s="343">
        <v>60.04</v>
      </c>
      <c r="AV64" s="343">
        <v>393.84</v>
      </c>
      <c r="AW64" s="343">
        <v>393.84</v>
      </c>
      <c r="AX64" s="341">
        <v>0.93689999999999996</v>
      </c>
      <c r="AY64" s="343">
        <v>195045</v>
      </c>
      <c r="AZ64" s="343">
        <f t="shared" si="7"/>
        <v>35629.389047813638</v>
      </c>
      <c r="BA64" s="343">
        <v>73.41</v>
      </c>
      <c r="BB64" s="343">
        <v>385.44</v>
      </c>
      <c r="BC64" s="343">
        <v>385.44</v>
      </c>
      <c r="BD64" s="341">
        <v>0.94110000000000005</v>
      </c>
      <c r="BE64" s="343">
        <v>191319</v>
      </c>
      <c r="BF64" s="343">
        <f t="shared" si="8"/>
        <v>29367.250564334074</v>
      </c>
      <c r="BG64" s="343">
        <v>70.88</v>
      </c>
      <c r="BH64" s="343">
        <v>409.92</v>
      </c>
      <c r="BI64" s="343">
        <v>409.92</v>
      </c>
      <c r="BJ64" s="341">
        <v>0.93159999999999998</v>
      </c>
      <c r="BK64" s="343">
        <v>153552</v>
      </c>
      <c r="BL64" s="343">
        <f t="shared" si="9"/>
        <v>0</v>
      </c>
      <c r="BM64" s="343">
        <v>54.04</v>
      </c>
      <c r="BN64" s="343">
        <v>421.92</v>
      </c>
      <c r="BO64" s="343">
        <v>421.92</v>
      </c>
      <c r="BP64" s="341">
        <v>0.98670000000000002</v>
      </c>
      <c r="BQ64" s="343">
        <v>187632</v>
      </c>
      <c r="BR64" s="343">
        <f t="shared" si="10"/>
        <v>13764.509652509654</v>
      </c>
      <c r="BS64" s="343">
        <v>64.75</v>
      </c>
      <c r="BT64" s="343">
        <v>522.24</v>
      </c>
      <c r="BU64" s="343">
        <v>522.24</v>
      </c>
      <c r="BV64" s="341">
        <v>0.9587</v>
      </c>
      <c r="BW64" s="343">
        <v>259431</v>
      </c>
      <c r="BX64" s="343">
        <f t="shared" si="11"/>
        <v>35912.045376220565</v>
      </c>
      <c r="BY64" s="343">
        <v>69.64</v>
      </c>
    </row>
    <row r="65" spans="1:77">
      <c r="A65" s="342">
        <v>60</v>
      </c>
      <c r="B65" s="342" t="s">
        <v>3365</v>
      </c>
      <c r="C65" s="342" t="s">
        <v>622</v>
      </c>
      <c r="D65" s="342" t="s">
        <v>502</v>
      </c>
      <c r="E65" s="343">
        <v>375</v>
      </c>
      <c r="F65" s="343">
        <v>120.72</v>
      </c>
      <c r="G65" s="343">
        <v>300</v>
      </c>
      <c r="H65" s="341">
        <v>0.98719999999999997</v>
      </c>
      <c r="I65" s="343">
        <v>54255</v>
      </c>
      <c r="J65" s="343">
        <f t="shared" si="0"/>
        <v>2763.3834229674144</v>
      </c>
      <c r="K65" s="343">
        <v>63.22</v>
      </c>
      <c r="L65" s="343">
        <v>116.88</v>
      </c>
      <c r="M65" s="343">
        <v>300</v>
      </c>
      <c r="N65" s="341">
        <v>0.96799999999999997</v>
      </c>
      <c r="O65" s="343">
        <v>29511</v>
      </c>
      <c r="P65" s="343">
        <f t="shared" si="1"/>
        <v>0</v>
      </c>
      <c r="Q65" s="343">
        <v>35.06</v>
      </c>
      <c r="R65" s="343">
        <v>28.56</v>
      </c>
      <c r="S65" s="343">
        <v>300</v>
      </c>
      <c r="T65" s="341">
        <v>0.88400000000000001</v>
      </c>
      <c r="U65" s="343">
        <v>8097</v>
      </c>
      <c r="V65" s="343">
        <f t="shared" si="2"/>
        <v>0</v>
      </c>
      <c r="W65" s="343">
        <v>44.54</v>
      </c>
      <c r="X65" s="343">
        <v>76.319999999999993</v>
      </c>
      <c r="Y65" s="343">
        <v>300</v>
      </c>
      <c r="Z65" s="341">
        <v>0.96699999999999997</v>
      </c>
      <c r="AA65" s="343">
        <v>21756</v>
      </c>
      <c r="AB65" s="343">
        <f t="shared" si="3"/>
        <v>0</v>
      </c>
      <c r="AC65" s="343">
        <v>39.619999999999997</v>
      </c>
      <c r="AD65" s="343">
        <v>86.88</v>
      </c>
      <c r="AE65" s="343">
        <v>300</v>
      </c>
      <c r="AF65" s="341">
        <v>0.98440000000000005</v>
      </c>
      <c r="AG65" s="343">
        <v>40575</v>
      </c>
      <c r="AH65" s="343">
        <f t="shared" si="4"/>
        <v>2392.7540777917175</v>
      </c>
      <c r="AI65" s="343">
        <v>63.76</v>
      </c>
      <c r="AJ65" s="343">
        <v>98.16</v>
      </c>
      <c r="AK65" s="343">
        <v>300</v>
      </c>
      <c r="AL65" s="341">
        <v>0.98440000000000005</v>
      </c>
      <c r="AM65" s="343">
        <v>39945</v>
      </c>
      <c r="AN65" s="343">
        <f t="shared" si="5"/>
        <v>0</v>
      </c>
      <c r="AO65" s="343">
        <v>57.41</v>
      </c>
      <c r="AP65" s="343">
        <v>97.68</v>
      </c>
      <c r="AQ65" s="343">
        <v>300</v>
      </c>
      <c r="AR65" s="341">
        <v>0.97609999999999997</v>
      </c>
      <c r="AS65" s="343">
        <v>34707</v>
      </c>
      <c r="AT65" s="343">
        <f t="shared" si="6"/>
        <v>0</v>
      </c>
      <c r="AU65" s="343">
        <v>48.93</v>
      </c>
      <c r="AV65" s="343">
        <v>81.12</v>
      </c>
      <c r="AW65" s="343">
        <v>300</v>
      </c>
      <c r="AX65" s="341">
        <v>0.9929</v>
      </c>
      <c r="AY65" s="343">
        <v>38250</v>
      </c>
      <c r="AZ65" s="343">
        <f t="shared" si="7"/>
        <v>3456.1855670103059</v>
      </c>
      <c r="BA65" s="343">
        <v>65.959999999999994</v>
      </c>
      <c r="BB65" s="343">
        <v>82.32</v>
      </c>
      <c r="BC65" s="343">
        <v>300</v>
      </c>
      <c r="BD65" s="341">
        <v>0.97970000000000002</v>
      </c>
      <c r="BE65" s="343">
        <v>26880</v>
      </c>
      <c r="BF65" s="343">
        <f t="shared" si="8"/>
        <v>0</v>
      </c>
      <c r="BG65" s="343">
        <v>44.79</v>
      </c>
      <c r="BH65" s="343">
        <v>65.28</v>
      </c>
      <c r="BI65" s="343">
        <v>300</v>
      </c>
      <c r="BJ65" s="341">
        <v>0.98019999999999996</v>
      </c>
      <c r="BK65" s="343">
        <v>24666</v>
      </c>
      <c r="BL65" s="343">
        <f t="shared" si="9"/>
        <v>0</v>
      </c>
      <c r="BM65" s="343">
        <v>51.81</v>
      </c>
      <c r="BN65" s="343">
        <v>80.64</v>
      </c>
      <c r="BO65" s="343">
        <v>300</v>
      </c>
      <c r="BP65" s="341">
        <v>0.99390000000000001</v>
      </c>
      <c r="BQ65" s="343">
        <v>33144</v>
      </c>
      <c r="BR65" s="343">
        <f t="shared" si="10"/>
        <v>0</v>
      </c>
      <c r="BS65" s="343">
        <v>59.41</v>
      </c>
      <c r="BT65" s="343">
        <v>89.52</v>
      </c>
      <c r="BU65" s="343">
        <v>300</v>
      </c>
      <c r="BV65" s="341">
        <v>0.99339999999999995</v>
      </c>
      <c r="BW65" s="343">
        <v>40845</v>
      </c>
      <c r="BX65" s="343">
        <f t="shared" si="11"/>
        <v>1144.69220800259</v>
      </c>
      <c r="BY65" s="343">
        <v>61.73</v>
      </c>
    </row>
    <row r="66" spans="1:77">
      <c r="A66" s="342">
        <v>61</v>
      </c>
      <c r="B66" s="342" t="s">
        <v>3365</v>
      </c>
      <c r="C66" s="342" t="s">
        <v>624</v>
      </c>
      <c r="D66" s="342" t="s">
        <v>496</v>
      </c>
      <c r="E66" s="343">
        <v>117</v>
      </c>
      <c r="F66" s="343">
        <v>81.28</v>
      </c>
      <c r="G66" s="343">
        <v>93.6</v>
      </c>
      <c r="H66" s="341">
        <v>0.96699999999999997</v>
      </c>
      <c r="I66" s="343">
        <v>13344</v>
      </c>
      <c r="J66" s="343">
        <f t="shared" si="0"/>
        <v>0</v>
      </c>
      <c r="K66" s="343">
        <v>23.58</v>
      </c>
      <c r="L66" s="343">
        <v>137.28</v>
      </c>
      <c r="M66" s="343">
        <v>137.28</v>
      </c>
      <c r="N66" s="341">
        <v>0.96499999999999997</v>
      </c>
      <c r="O66" s="343">
        <v>21866</v>
      </c>
      <c r="P66" s="343">
        <f t="shared" si="1"/>
        <v>0</v>
      </c>
      <c r="Q66" s="343">
        <v>22.18</v>
      </c>
      <c r="R66" s="343">
        <v>152.63999999999999</v>
      </c>
      <c r="S66" s="343">
        <v>152.63999999999999</v>
      </c>
      <c r="T66" s="341">
        <v>0.9556</v>
      </c>
      <c r="U66" s="343">
        <v>31800</v>
      </c>
      <c r="V66" s="343">
        <f t="shared" si="2"/>
        <v>0</v>
      </c>
      <c r="W66" s="343">
        <v>30.28</v>
      </c>
      <c r="X66" s="343">
        <v>85.44</v>
      </c>
      <c r="Y66" s="343">
        <v>93.6</v>
      </c>
      <c r="Z66" s="341">
        <v>0.96379999999999999</v>
      </c>
      <c r="AA66" s="343">
        <v>17136</v>
      </c>
      <c r="AB66" s="343">
        <f t="shared" si="3"/>
        <v>0</v>
      </c>
      <c r="AC66" s="343">
        <v>27.97</v>
      </c>
      <c r="AD66" s="343">
        <v>59.04</v>
      </c>
      <c r="AE66" s="343">
        <v>93.6</v>
      </c>
      <c r="AF66" s="341">
        <v>0.95940000000000003</v>
      </c>
      <c r="AG66" s="343">
        <v>15662</v>
      </c>
      <c r="AH66" s="343">
        <f t="shared" si="4"/>
        <v>0</v>
      </c>
      <c r="AI66" s="343">
        <v>37.159999999999997</v>
      </c>
      <c r="AJ66" s="343">
        <v>89.44</v>
      </c>
      <c r="AK66" s="343">
        <v>93.6</v>
      </c>
      <c r="AL66" s="341">
        <v>0.95899999999999996</v>
      </c>
      <c r="AM66" s="343">
        <v>15498</v>
      </c>
      <c r="AN66" s="343">
        <f t="shared" si="5"/>
        <v>0</v>
      </c>
      <c r="AO66" s="343">
        <v>25.09</v>
      </c>
      <c r="AP66" s="343">
        <v>91.04</v>
      </c>
      <c r="AQ66" s="343">
        <v>93.6</v>
      </c>
      <c r="AR66" s="341">
        <v>0.95489999999999997</v>
      </c>
      <c r="AS66" s="343">
        <v>16120</v>
      </c>
      <c r="AT66" s="343">
        <f t="shared" si="6"/>
        <v>0</v>
      </c>
      <c r="AU66" s="343">
        <v>24.92</v>
      </c>
      <c r="AV66" s="343">
        <v>87.2</v>
      </c>
      <c r="AW66" s="343">
        <v>93.6</v>
      </c>
      <c r="AX66" s="341">
        <v>0.94510000000000005</v>
      </c>
      <c r="AY66" s="343">
        <v>14958</v>
      </c>
      <c r="AZ66" s="343">
        <f t="shared" si="7"/>
        <v>0</v>
      </c>
      <c r="BA66" s="343">
        <v>25.21</v>
      </c>
      <c r="BB66" s="343">
        <v>85.28</v>
      </c>
      <c r="BC66" s="343">
        <v>93.6</v>
      </c>
      <c r="BD66" s="341">
        <v>0.96060000000000001</v>
      </c>
      <c r="BE66" s="343">
        <v>15138</v>
      </c>
      <c r="BF66" s="343">
        <f t="shared" si="8"/>
        <v>0</v>
      </c>
      <c r="BG66" s="343">
        <v>24.84</v>
      </c>
      <c r="BH66" s="343">
        <v>76.16</v>
      </c>
      <c r="BI66" s="343">
        <v>93.6</v>
      </c>
      <c r="BJ66" s="341">
        <v>0.96740000000000004</v>
      </c>
      <c r="BK66" s="343">
        <v>14204</v>
      </c>
      <c r="BL66" s="343">
        <f t="shared" si="9"/>
        <v>0</v>
      </c>
      <c r="BM66" s="343">
        <v>25.91</v>
      </c>
      <c r="BN66" s="343">
        <v>82.72</v>
      </c>
      <c r="BO66" s="343">
        <v>93.6</v>
      </c>
      <c r="BP66" s="341">
        <v>0.95569999999999999</v>
      </c>
      <c r="BQ66" s="343">
        <v>14894</v>
      </c>
      <c r="BR66" s="343">
        <f t="shared" si="10"/>
        <v>0</v>
      </c>
      <c r="BS66" s="343">
        <v>27.07</v>
      </c>
      <c r="BT66" s="343">
        <v>113.28</v>
      </c>
      <c r="BU66" s="343">
        <v>113.28</v>
      </c>
      <c r="BV66" s="341">
        <v>0.95089999999999997</v>
      </c>
      <c r="BW66" s="343">
        <v>17990</v>
      </c>
      <c r="BX66" s="343">
        <f t="shared" si="11"/>
        <v>0</v>
      </c>
      <c r="BY66" s="343">
        <v>22.45</v>
      </c>
    </row>
    <row r="67" spans="1:77">
      <c r="A67" s="342">
        <v>62</v>
      </c>
      <c r="B67" s="342" t="s">
        <v>3365</v>
      </c>
      <c r="C67" s="342" t="s">
        <v>626</v>
      </c>
      <c r="D67" s="342" t="s">
        <v>502</v>
      </c>
      <c r="E67" s="343">
        <v>423</v>
      </c>
      <c r="F67" s="343">
        <v>68.8</v>
      </c>
      <c r="G67" s="343">
        <v>338.4</v>
      </c>
      <c r="H67" s="341">
        <v>0.99880000000000002</v>
      </c>
      <c r="I67" s="343">
        <v>34590</v>
      </c>
      <c r="J67" s="343">
        <f t="shared" si="0"/>
        <v>4903.259905592904</v>
      </c>
      <c r="K67" s="343">
        <v>69.91</v>
      </c>
      <c r="L67" s="343">
        <v>88</v>
      </c>
      <c r="M67" s="343">
        <v>338.4</v>
      </c>
      <c r="N67" s="341">
        <v>0.99880000000000002</v>
      </c>
      <c r="O67" s="343">
        <v>45092</v>
      </c>
      <c r="P67" s="343">
        <f t="shared" si="1"/>
        <v>5853.1312545322717</v>
      </c>
      <c r="Q67" s="343">
        <v>68.95</v>
      </c>
      <c r="R67" s="343">
        <v>90.4</v>
      </c>
      <c r="S67" s="343">
        <v>338.4</v>
      </c>
      <c r="T67" s="341">
        <v>0.99829999999999997</v>
      </c>
      <c r="U67" s="343">
        <v>43054</v>
      </c>
      <c r="V67" s="343">
        <f t="shared" si="2"/>
        <v>4067.582855418053</v>
      </c>
      <c r="W67" s="343">
        <v>66.260000000000005</v>
      </c>
      <c r="X67" s="343">
        <v>56.8</v>
      </c>
      <c r="Y67" s="343">
        <v>338.4</v>
      </c>
      <c r="Z67" s="341">
        <v>0.99729999999999996</v>
      </c>
      <c r="AA67" s="343">
        <v>29130</v>
      </c>
      <c r="AB67" s="343">
        <f t="shared" si="3"/>
        <v>3843.5416666666683</v>
      </c>
      <c r="AC67" s="343">
        <v>69.12</v>
      </c>
      <c r="AD67" s="343">
        <v>54.4</v>
      </c>
      <c r="AE67" s="343">
        <v>338.4</v>
      </c>
      <c r="AF67" s="341">
        <v>0.999</v>
      </c>
      <c r="AG67" s="343">
        <v>26914</v>
      </c>
      <c r="AH67" s="343">
        <f t="shared" si="4"/>
        <v>2652.5817307692314</v>
      </c>
      <c r="AI67" s="343">
        <v>66.56</v>
      </c>
      <c r="AJ67" s="343">
        <v>56</v>
      </c>
      <c r="AK67" s="343">
        <v>338.4</v>
      </c>
      <c r="AL67" s="341">
        <v>0.99909999999999999</v>
      </c>
      <c r="AM67" s="343">
        <v>26656</v>
      </c>
      <c r="AN67" s="343">
        <f t="shared" si="5"/>
        <v>2485.529998488742</v>
      </c>
      <c r="AO67" s="343">
        <v>66.17</v>
      </c>
      <c r="AP67" s="343">
        <v>46.4</v>
      </c>
      <c r="AQ67" s="343">
        <v>338.4</v>
      </c>
      <c r="AR67" s="341">
        <v>0.999</v>
      </c>
      <c r="AS67" s="343">
        <v>24122</v>
      </c>
      <c r="AT67" s="343">
        <f t="shared" si="6"/>
        <v>3428.2625107234762</v>
      </c>
      <c r="AU67" s="343">
        <v>69.94</v>
      </c>
      <c r="AV67" s="343">
        <v>38.4</v>
      </c>
      <c r="AW67" s="343">
        <v>338.4</v>
      </c>
      <c r="AX67" s="341">
        <v>0.99880000000000002</v>
      </c>
      <c r="AY67" s="343">
        <v>19192</v>
      </c>
      <c r="AZ67" s="343">
        <f t="shared" si="7"/>
        <v>2623.3669064748206</v>
      </c>
      <c r="BA67" s="343">
        <v>69.5</v>
      </c>
      <c r="BB67" s="343">
        <v>39.200000000000003</v>
      </c>
      <c r="BC67" s="343">
        <v>338.4</v>
      </c>
      <c r="BD67" s="341">
        <v>0.99760000000000004</v>
      </c>
      <c r="BE67" s="343">
        <v>16368</v>
      </c>
      <c r="BF67" s="343">
        <f t="shared" si="8"/>
        <v>0</v>
      </c>
      <c r="BG67" s="343">
        <v>56.25</v>
      </c>
      <c r="BH67" s="343">
        <v>35.200000000000003</v>
      </c>
      <c r="BI67" s="343">
        <v>338.4</v>
      </c>
      <c r="BJ67" s="341">
        <v>0.99750000000000005</v>
      </c>
      <c r="BK67" s="343">
        <v>17024</v>
      </c>
      <c r="BL67" s="343">
        <f t="shared" si="9"/>
        <v>1350.5306122448985</v>
      </c>
      <c r="BM67" s="343">
        <v>65.17</v>
      </c>
      <c r="BN67" s="343">
        <v>48.8</v>
      </c>
      <c r="BO67" s="343">
        <v>338.4</v>
      </c>
      <c r="BP67" s="341">
        <v>0.99760000000000004</v>
      </c>
      <c r="BQ67" s="343">
        <v>20388</v>
      </c>
      <c r="BR67" s="343">
        <f t="shared" si="10"/>
        <v>57.602792089081518</v>
      </c>
      <c r="BS67" s="343">
        <v>60.17</v>
      </c>
      <c r="BT67" s="343">
        <v>67.2</v>
      </c>
      <c r="BU67" s="343">
        <v>338.4</v>
      </c>
      <c r="BV67" s="341">
        <v>0.99870000000000003</v>
      </c>
      <c r="BW67" s="343">
        <v>30174</v>
      </c>
      <c r="BX67" s="343">
        <f t="shared" si="11"/>
        <v>214.70825748800252</v>
      </c>
      <c r="BY67" s="343">
        <v>60.43</v>
      </c>
    </row>
    <row r="68" spans="1:77">
      <c r="A68" s="342">
        <v>63</v>
      </c>
      <c r="B68" s="342" t="s">
        <v>3365</v>
      </c>
      <c r="C68" s="342" t="s">
        <v>628</v>
      </c>
      <c r="D68" s="342" t="s">
        <v>502</v>
      </c>
      <c r="E68" s="343">
        <v>400</v>
      </c>
      <c r="F68" s="343">
        <v>4.8</v>
      </c>
      <c r="G68" s="343">
        <v>320</v>
      </c>
      <c r="H68" s="341">
        <v>0.94689999999999996</v>
      </c>
      <c r="I68" s="343">
        <v>1072</v>
      </c>
      <c r="J68" s="343">
        <f t="shared" si="0"/>
        <v>0</v>
      </c>
      <c r="K68" s="343">
        <v>32.75</v>
      </c>
      <c r="L68" s="343">
        <v>269.60000000000002</v>
      </c>
      <c r="M68" s="343">
        <v>320</v>
      </c>
      <c r="N68" s="341">
        <v>0.99239999999999995</v>
      </c>
      <c r="O68" s="343">
        <v>14674</v>
      </c>
      <c r="P68" s="343">
        <f t="shared" si="1"/>
        <v>0</v>
      </c>
      <c r="Q68" s="343">
        <v>7.37</v>
      </c>
      <c r="R68" s="343">
        <v>159.19999999999999</v>
      </c>
      <c r="S68" s="343">
        <v>320</v>
      </c>
      <c r="T68" s="341">
        <v>0.99809999999999999</v>
      </c>
      <c r="U68" s="343">
        <v>29312</v>
      </c>
      <c r="V68" s="343">
        <f t="shared" si="2"/>
        <v>0</v>
      </c>
      <c r="W68" s="343">
        <v>25.62</v>
      </c>
      <c r="X68" s="343">
        <v>231.2</v>
      </c>
      <c r="Y68" s="343">
        <v>320</v>
      </c>
      <c r="Z68" s="341">
        <v>0.99880000000000002</v>
      </c>
      <c r="AA68" s="343">
        <v>44164</v>
      </c>
      <c r="AB68" s="343">
        <f t="shared" si="3"/>
        <v>0</v>
      </c>
      <c r="AC68" s="343">
        <v>25.7</v>
      </c>
      <c r="AD68" s="343">
        <v>57.6</v>
      </c>
      <c r="AE68" s="343">
        <v>320</v>
      </c>
      <c r="AF68" s="341">
        <v>0.99929999999999997</v>
      </c>
      <c r="AG68" s="343">
        <v>26498</v>
      </c>
      <c r="AH68" s="343">
        <f t="shared" si="4"/>
        <v>800.89316308388459</v>
      </c>
      <c r="AI68" s="343">
        <v>61.87</v>
      </c>
      <c r="AJ68" s="343">
        <v>52</v>
      </c>
      <c r="AK68" s="343">
        <v>320</v>
      </c>
      <c r="AL68" s="341">
        <v>0.99909999999999999</v>
      </c>
      <c r="AM68" s="343">
        <v>24610</v>
      </c>
      <c r="AN68" s="343">
        <f t="shared" si="5"/>
        <v>2165.8595531235769</v>
      </c>
      <c r="AO68" s="343">
        <v>65.790000000000006</v>
      </c>
      <c r="AP68" s="343">
        <v>90.4</v>
      </c>
      <c r="AQ68" s="343">
        <v>320</v>
      </c>
      <c r="AR68" s="341">
        <v>0.99909999999999999</v>
      </c>
      <c r="AS68" s="343">
        <v>31434</v>
      </c>
      <c r="AT68" s="343">
        <f t="shared" si="6"/>
        <v>0</v>
      </c>
      <c r="AU68" s="343">
        <v>46.78</v>
      </c>
      <c r="AV68" s="343">
        <v>75.2</v>
      </c>
      <c r="AW68" s="343">
        <v>320</v>
      </c>
      <c r="AX68" s="341">
        <v>0.99819999999999998</v>
      </c>
      <c r="AY68" s="343">
        <v>29088</v>
      </c>
      <c r="AZ68" s="343">
        <f t="shared" si="7"/>
        <v>0</v>
      </c>
      <c r="BA68" s="343">
        <v>53.82</v>
      </c>
      <c r="BB68" s="343">
        <v>55.2</v>
      </c>
      <c r="BC68" s="343">
        <v>320</v>
      </c>
      <c r="BD68" s="341">
        <v>0.99580000000000002</v>
      </c>
      <c r="BE68" s="343">
        <v>19004</v>
      </c>
      <c r="BF68" s="343">
        <f t="shared" si="8"/>
        <v>0</v>
      </c>
      <c r="BG68" s="343">
        <v>46.47</v>
      </c>
      <c r="BH68" s="343">
        <v>40.799999999999997</v>
      </c>
      <c r="BI68" s="343">
        <v>320</v>
      </c>
      <c r="BJ68" s="341">
        <v>0.99780000000000002</v>
      </c>
      <c r="BK68" s="343">
        <v>14626</v>
      </c>
      <c r="BL68" s="343">
        <f t="shared" si="9"/>
        <v>0</v>
      </c>
      <c r="BM68" s="343">
        <v>48.29</v>
      </c>
      <c r="BN68" s="343">
        <v>54.4</v>
      </c>
      <c r="BO68" s="343">
        <v>320</v>
      </c>
      <c r="BP68" s="341">
        <v>0.99739999999999995</v>
      </c>
      <c r="BQ68" s="343">
        <v>17352</v>
      </c>
      <c r="BR68" s="343">
        <f t="shared" si="10"/>
        <v>0</v>
      </c>
      <c r="BS68" s="343">
        <v>45.95</v>
      </c>
      <c r="BT68" s="343">
        <v>50.8</v>
      </c>
      <c r="BU68" s="343">
        <v>320</v>
      </c>
      <c r="BV68" s="341">
        <v>0.98799999999999999</v>
      </c>
      <c r="BW68" s="343">
        <v>9904.5</v>
      </c>
      <c r="BX68" s="343">
        <f t="shared" si="11"/>
        <v>0</v>
      </c>
      <c r="BY68" s="343">
        <v>26.52</v>
      </c>
    </row>
    <row r="69" spans="1:77">
      <c r="A69" s="342">
        <v>64</v>
      </c>
      <c r="B69" s="342" t="s">
        <v>3365</v>
      </c>
      <c r="C69" s="342" t="s">
        <v>628</v>
      </c>
      <c r="D69" s="342" t="s">
        <v>502</v>
      </c>
      <c r="E69" s="343">
        <v>259</v>
      </c>
      <c r="F69" s="343">
        <v>32.159999999999997</v>
      </c>
      <c r="G69" s="343">
        <v>207.2</v>
      </c>
      <c r="H69" s="341">
        <v>0.99790000000000001</v>
      </c>
      <c r="I69" s="343">
        <v>10906</v>
      </c>
      <c r="J69" s="343">
        <f t="shared" si="0"/>
        <v>0</v>
      </c>
      <c r="K69" s="343">
        <v>47.19</v>
      </c>
      <c r="L69" s="343">
        <v>25.92</v>
      </c>
      <c r="M69" s="343">
        <v>207.2</v>
      </c>
      <c r="N69" s="341">
        <v>0.99780000000000002</v>
      </c>
      <c r="O69" s="343">
        <v>10108</v>
      </c>
      <c r="P69" s="343">
        <f t="shared" si="1"/>
        <v>0</v>
      </c>
      <c r="Q69" s="343">
        <v>52.53</v>
      </c>
      <c r="R69" s="343">
        <v>15.84</v>
      </c>
      <c r="S69" s="343">
        <v>207.2</v>
      </c>
      <c r="T69" s="341">
        <v>0.99770000000000003</v>
      </c>
      <c r="U69" s="343">
        <v>4873</v>
      </c>
      <c r="V69" s="343">
        <f t="shared" si="2"/>
        <v>0</v>
      </c>
      <c r="W69" s="343">
        <v>42.82</v>
      </c>
      <c r="X69" s="343">
        <v>8.16</v>
      </c>
      <c r="Y69" s="343">
        <v>207.2</v>
      </c>
      <c r="Z69" s="341">
        <v>0.99870000000000003</v>
      </c>
      <c r="AA69" s="343">
        <v>2387</v>
      </c>
      <c r="AB69" s="343">
        <f t="shared" si="3"/>
        <v>0</v>
      </c>
      <c r="AC69" s="343">
        <v>39.369999999999997</v>
      </c>
      <c r="AD69" s="343">
        <v>7.2</v>
      </c>
      <c r="AE69" s="343">
        <v>207.2</v>
      </c>
      <c r="AF69" s="341">
        <v>0.99760000000000004</v>
      </c>
      <c r="AG69" s="343">
        <v>2159</v>
      </c>
      <c r="AH69" s="343">
        <f t="shared" si="4"/>
        <v>0</v>
      </c>
      <c r="AI69" s="343">
        <v>40.4</v>
      </c>
      <c r="AJ69" s="343">
        <v>8.64</v>
      </c>
      <c r="AK69" s="343">
        <v>207.2</v>
      </c>
      <c r="AL69" s="341">
        <v>0.999</v>
      </c>
      <c r="AM69" s="343">
        <v>3199</v>
      </c>
      <c r="AN69" s="343">
        <f t="shared" si="5"/>
        <v>0</v>
      </c>
      <c r="AO69" s="343">
        <v>51.47</v>
      </c>
      <c r="AP69" s="343">
        <v>8.16</v>
      </c>
      <c r="AQ69" s="343">
        <v>207.2</v>
      </c>
      <c r="AR69" s="341">
        <v>1</v>
      </c>
      <c r="AS69" s="343">
        <v>3241</v>
      </c>
      <c r="AT69" s="343">
        <f t="shared" si="6"/>
        <v>0</v>
      </c>
      <c r="AU69" s="343">
        <v>53.38</v>
      </c>
      <c r="AV69" s="343">
        <v>7.68</v>
      </c>
      <c r="AW69" s="343">
        <v>207.2</v>
      </c>
      <c r="AX69" s="341">
        <v>0.99890000000000001</v>
      </c>
      <c r="AY69" s="343">
        <v>2852</v>
      </c>
      <c r="AZ69" s="343">
        <f t="shared" si="7"/>
        <v>0</v>
      </c>
      <c r="BA69" s="343">
        <v>51.63</v>
      </c>
      <c r="BB69" s="343">
        <v>5.28</v>
      </c>
      <c r="BC69" s="343">
        <v>207.2</v>
      </c>
      <c r="BD69" s="341">
        <v>1</v>
      </c>
      <c r="BE69" s="343">
        <v>2342</v>
      </c>
      <c r="BF69" s="343">
        <f t="shared" si="8"/>
        <v>0</v>
      </c>
      <c r="BG69" s="343">
        <v>59.62</v>
      </c>
      <c r="BH69" s="343">
        <v>4.8</v>
      </c>
      <c r="BI69" s="343">
        <v>207.2</v>
      </c>
      <c r="BJ69" s="341">
        <v>0.99950000000000006</v>
      </c>
      <c r="BK69" s="343">
        <v>2207</v>
      </c>
      <c r="BL69" s="343">
        <f t="shared" si="9"/>
        <v>65.321203299369174</v>
      </c>
      <c r="BM69" s="343">
        <v>61.83</v>
      </c>
      <c r="BN69" s="343">
        <v>4.32</v>
      </c>
      <c r="BO69" s="343">
        <v>207.2</v>
      </c>
      <c r="BP69" s="341">
        <v>0.99939999999999996</v>
      </c>
      <c r="BQ69" s="343">
        <v>1793</v>
      </c>
      <c r="BR69" s="343">
        <f t="shared" si="10"/>
        <v>0</v>
      </c>
      <c r="BS69" s="343">
        <v>59.67</v>
      </c>
      <c r="BT69" s="343">
        <v>4.8</v>
      </c>
      <c r="BU69" s="343">
        <v>207.2</v>
      </c>
      <c r="BV69" s="341">
        <v>0.99129999999999996</v>
      </c>
      <c r="BW69" s="343">
        <v>1877.7</v>
      </c>
      <c r="BX69" s="343">
        <f t="shared" si="11"/>
        <v>0</v>
      </c>
      <c r="BY69" s="343">
        <v>53.04</v>
      </c>
    </row>
    <row r="70" spans="1:77">
      <c r="A70" s="342">
        <v>65</v>
      </c>
      <c r="B70" s="342" t="s">
        <v>3365</v>
      </c>
      <c r="C70" s="342" t="s">
        <v>631</v>
      </c>
      <c r="D70" s="342" t="s">
        <v>502</v>
      </c>
      <c r="E70" s="343">
        <v>298</v>
      </c>
      <c r="F70" s="343">
        <v>228</v>
      </c>
      <c r="G70" s="343">
        <v>238.4</v>
      </c>
      <c r="H70" s="341">
        <v>0.86460000000000004</v>
      </c>
      <c r="I70" s="343">
        <v>15966</v>
      </c>
      <c r="J70" s="343">
        <f t="shared" ref="J70:J133" si="12">IF(K70&gt;60,(K70-60)/K70*I70,0)</f>
        <v>0</v>
      </c>
      <c r="K70" s="343">
        <v>11.25</v>
      </c>
      <c r="L70" s="343">
        <v>238.88</v>
      </c>
      <c r="M70" s="343">
        <v>238.88</v>
      </c>
      <c r="N70" s="341">
        <v>0.85770000000000002</v>
      </c>
      <c r="O70" s="343">
        <v>15484</v>
      </c>
      <c r="P70" s="343">
        <f t="shared" ref="P70:P133" si="13">IF(Q70&gt;60,(Q70-60)/Q70*O70,0)</f>
        <v>0</v>
      </c>
      <c r="Q70" s="343">
        <v>10.16</v>
      </c>
      <c r="R70" s="343">
        <v>215.84</v>
      </c>
      <c r="S70" s="343">
        <v>238.4</v>
      </c>
      <c r="T70" s="341">
        <v>0.91200000000000003</v>
      </c>
      <c r="U70" s="343">
        <v>6904</v>
      </c>
      <c r="V70" s="343">
        <f t="shared" ref="V70:V133" si="14">IF(W70&gt;60,(W70-60)/W70*U70,0)</f>
        <v>0</v>
      </c>
      <c r="W70" s="343">
        <v>4.87</v>
      </c>
      <c r="X70" s="343">
        <v>221.76</v>
      </c>
      <c r="Y70" s="343">
        <v>238.4</v>
      </c>
      <c r="Z70" s="341">
        <v>0.95650000000000002</v>
      </c>
      <c r="AA70" s="343">
        <v>11322</v>
      </c>
      <c r="AB70" s="343">
        <f t="shared" ref="AB70:AB133" si="15">IF(AC70&gt;60,(AC70-60)/AC70*AA70,0)</f>
        <v>0</v>
      </c>
      <c r="AC70" s="343">
        <v>7.17</v>
      </c>
      <c r="AD70" s="343">
        <v>239.84</v>
      </c>
      <c r="AE70" s="343">
        <v>239.84</v>
      </c>
      <c r="AF70" s="341">
        <v>0.9304</v>
      </c>
      <c r="AG70" s="343">
        <v>17442</v>
      </c>
      <c r="AH70" s="343">
        <f t="shared" ref="AH70:AH133" si="16">IF(AI70&gt;60,(AI70-60)/AI70*AG70,0)</f>
        <v>0</v>
      </c>
      <c r="AI70" s="343">
        <v>10.51</v>
      </c>
      <c r="AJ70" s="343">
        <v>228.16</v>
      </c>
      <c r="AK70" s="343">
        <v>238.4</v>
      </c>
      <c r="AL70" s="341">
        <v>0.91459999999999997</v>
      </c>
      <c r="AM70" s="343">
        <v>21294</v>
      </c>
      <c r="AN70" s="343">
        <f t="shared" ref="AN70:AN133" si="17">IF(AO70&gt;60,(AO70-60)/AO70*AM70,0)</f>
        <v>0</v>
      </c>
      <c r="AO70" s="343">
        <v>14.17</v>
      </c>
      <c r="AP70" s="343">
        <v>221.44</v>
      </c>
      <c r="AQ70" s="343">
        <v>238.4</v>
      </c>
      <c r="AR70" s="341">
        <v>0.92149999999999999</v>
      </c>
      <c r="AS70" s="343">
        <v>15326</v>
      </c>
      <c r="AT70" s="343">
        <f t="shared" ref="AT70:AT133" si="18">IF(AU70&gt;60,(AU70-60)/AU70*AS70,0)</f>
        <v>0</v>
      </c>
      <c r="AU70" s="343">
        <v>10.09</v>
      </c>
      <c r="AV70" s="343">
        <v>210.72</v>
      </c>
      <c r="AW70" s="343">
        <v>238.4</v>
      </c>
      <c r="AX70" s="341">
        <v>0.91039999999999999</v>
      </c>
      <c r="AY70" s="343">
        <v>15522</v>
      </c>
      <c r="AZ70" s="343">
        <f t="shared" ref="AZ70:AZ133" si="19">IF(BA70&gt;60,(BA70-60)/BA70*AY70,0)</f>
        <v>0</v>
      </c>
      <c r="BA70" s="343">
        <v>11.24</v>
      </c>
      <c r="BB70" s="343">
        <v>184.32</v>
      </c>
      <c r="BC70" s="343">
        <v>238.4</v>
      </c>
      <c r="BD70" s="341">
        <v>0.96589999999999998</v>
      </c>
      <c r="BE70" s="343">
        <v>11450</v>
      </c>
      <c r="BF70" s="343">
        <f t="shared" ref="BF70:BF133" si="20">IF(BG70&gt;60,(BG70-60)/BG70*BE70,0)</f>
        <v>0</v>
      </c>
      <c r="BG70" s="343">
        <v>8.64</v>
      </c>
      <c r="BH70" s="343">
        <v>205.44</v>
      </c>
      <c r="BI70" s="343">
        <v>238.4</v>
      </c>
      <c r="BJ70" s="341">
        <v>0.97209999999999996</v>
      </c>
      <c r="BK70" s="343">
        <v>11572</v>
      </c>
      <c r="BL70" s="343">
        <f t="shared" ref="BL70:BL133" si="21">IF(BM70&gt;60,(BM70-60)/BM70*BK70,0)</f>
        <v>0</v>
      </c>
      <c r="BM70" s="343">
        <v>7.79</v>
      </c>
      <c r="BN70" s="343">
        <v>217.92</v>
      </c>
      <c r="BO70" s="343">
        <v>238.4</v>
      </c>
      <c r="BP70" s="341">
        <v>0.93730000000000002</v>
      </c>
      <c r="BQ70" s="343">
        <v>15414</v>
      </c>
      <c r="BR70" s="343">
        <f t="shared" ref="BR70:BR133" si="22">IF(BS70&gt;60,(BS70-60)/BS70*BQ70,0)</f>
        <v>0</v>
      </c>
      <c r="BS70" s="343">
        <v>10.84</v>
      </c>
      <c r="BT70" s="343">
        <v>233.44</v>
      </c>
      <c r="BU70" s="343">
        <v>238.4</v>
      </c>
      <c r="BV70" s="341">
        <v>0.94610000000000005</v>
      </c>
      <c r="BW70" s="343">
        <v>14854</v>
      </c>
      <c r="BX70" s="343">
        <f t="shared" ref="BX70:BX133" si="23">IF(BY70&gt;60,(BY70-60)/BY70*BW70,0)</f>
        <v>0</v>
      </c>
      <c r="BY70" s="343">
        <v>9.0399999999999991</v>
      </c>
    </row>
    <row r="71" spans="1:77">
      <c r="A71" s="342">
        <v>66</v>
      </c>
      <c r="B71" s="342" t="s">
        <v>3365</v>
      </c>
      <c r="C71" s="342" t="s">
        <v>633</v>
      </c>
      <c r="D71" s="342" t="s">
        <v>496</v>
      </c>
      <c r="E71" s="343">
        <v>612</v>
      </c>
      <c r="F71" s="343">
        <v>226.08</v>
      </c>
      <c r="G71" s="343">
        <v>489.6</v>
      </c>
      <c r="H71" s="341">
        <v>0.99790000000000001</v>
      </c>
      <c r="I71" s="343">
        <v>68532</v>
      </c>
      <c r="J71" s="343">
        <f t="shared" si="12"/>
        <v>0</v>
      </c>
      <c r="K71" s="343">
        <v>42.19</v>
      </c>
      <c r="L71" s="343">
        <v>237.6</v>
      </c>
      <c r="M71" s="343">
        <v>489.6</v>
      </c>
      <c r="N71" s="341">
        <v>0.99670000000000003</v>
      </c>
      <c r="O71" s="343">
        <v>86064</v>
      </c>
      <c r="P71" s="343">
        <f t="shared" si="13"/>
        <v>0</v>
      </c>
      <c r="Q71" s="343">
        <v>48.85</v>
      </c>
      <c r="R71" s="343">
        <v>253.44</v>
      </c>
      <c r="S71" s="343">
        <v>489.6</v>
      </c>
      <c r="T71" s="341">
        <v>0.99570000000000003</v>
      </c>
      <c r="U71" s="343">
        <v>89136</v>
      </c>
      <c r="V71" s="343">
        <f t="shared" si="14"/>
        <v>0</v>
      </c>
      <c r="W71" s="343">
        <v>49.06</v>
      </c>
      <c r="X71" s="343">
        <v>213.12</v>
      </c>
      <c r="Y71" s="343">
        <v>489.6</v>
      </c>
      <c r="Z71" s="341">
        <v>0.99550000000000005</v>
      </c>
      <c r="AA71" s="343">
        <v>82692</v>
      </c>
      <c r="AB71" s="343">
        <f t="shared" si="15"/>
        <v>0</v>
      </c>
      <c r="AC71" s="343">
        <v>52.38</v>
      </c>
      <c r="AD71" s="343">
        <v>266.88</v>
      </c>
      <c r="AE71" s="343">
        <v>489.6</v>
      </c>
      <c r="AF71" s="341">
        <v>0.99550000000000005</v>
      </c>
      <c r="AG71" s="343">
        <v>78126</v>
      </c>
      <c r="AH71" s="343">
        <f t="shared" si="16"/>
        <v>0</v>
      </c>
      <c r="AI71" s="343">
        <v>39.520000000000003</v>
      </c>
      <c r="AJ71" s="343">
        <v>225.6</v>
      </c>
      <c r="AK71" s="343">
        <v>489.6</v>
      </c>
      <c r="AL71" s="341">
        <v>0.99570000000000003</v>
      </c>
      <c r="AM71" s="343">
        <v>73674</v>
      </c>
      <c r="AN71" s="343">
        <f t="shared" si="17"/>
        <v>0</v>
      </c>
      <c r="AO71" s="343">
        <v>45.55</v>
      </c>
      <c r="AP71" s="343">
        <v>205.44</v>
      </c>
      <c r="AQ71" s="343">
        <v>489.6</v>
      </c>
      <c r="AR71" s="341">
        <v>0.99590000000000001</v>
      </c>
      <c r="AS71" s="343">
        <v>70314</v>
      </c>
      <c r="AT71" s="343">
        <f t="shared" si="18"/>
        <v>0</v>
      </c>
      <c r="AU71" s="343">
        <v>46.19</v>
      </c>
      <c r="AV71" s="343">
        <v>178.56</v>
      </c>
      <c r="AW71" s="343">
        <v>489.6</v>
      </c>
      <c r="AX71" s="341">
        <v>0.99719999999999998</v>
      </c>
      <c r="AY71" s="343">
        <v>57546</v>
      </c>
      <c r="AZ71" s="343">
        <f t="shared" si="19"/>
        <v>0</v>
      </c>
      <c r="BA71" s="343">
        <v>44.88</v>
      </c>
      <c r="BB71" s="343">
        <v>182.88</v>
      </c>
      <c r="BC71" s="343">
        <v>489.6</v>
      </c>
      <c r="BD71" s="341">
        <v>0.99780000000000002</v>
      </c>
      <c r="BE71" s="343">
        <v>51000</v>
      </c>
      <c r="BF71" s="343">
        <f t="shared" si="20"/>
        <v>0</v>
      </c>
      <c r="BG71" s="343">
        <v>37.56</v>
      </c>
      <c r="BH71" s="343">
        <v>144.96</v>
      </c>
      <c r="BI71" s="343">
        <v>489.6</v>
      </c>
      <c r="BJ71" s="341">
        <v>0.99809999999999999</v>
      </c>
      <c r="BK71" s="343">
        <v>51606</v>
      </c>
      <c r="BL71" s="343">
        <f t="shared" si="21"/>
        <v>0</v>
      </c>
      <c r="BM71" s="343">
        <v>47.94</v>
      </c>
      <c r="BN71" s="343">
        <v>176.16</v>
      </c>
      <c r="BO71" s="343">
        <v>489.6</v>
      </c>
      <c r="BP71" s="341">
        <v>0.99780000000000002</v>
      </c>
      <c r="BQ71" s="343">
        <v>54498</v>
      </c>
      <c r="BR71" s="343">
        <f t="shared" si="22"/>
        <v>0</v>
      </c>
      <c r="BS71" s="343">
        <v>44.55</v>
      </c>
      <c r="BT71" s="343">
        <v>203.52</v>
      </c>
      <c r="BU71" s="343">
        <v>489.6</v>
      </c>
      <c r="BV71" s="341">
        <v>0.99739999999999995</v>
      </c>
      <c r="BW71" s="343">
        <v>65676</v>
      </c>
      <c r="BX71" s="343">
        <f t="shared" si="23"/>
        <v>0</v>
      </c>
      <c r="BY71" s="343">
        <v>43.48</v>
      </c>
    </row>
    <row r="72" spans="1:77">
      <c r="A72" s="342">
        <v>67</v>
      </c>
      <c r="B72" s="342" t="s">
        <v>3365</v>
      </c>
      <c r="C72" s="342" t="s">
        <v>635</v>
      </c>
      <c r="D72" s="342" t="s">
        <v>496</v>
      </c>
      <c r="E72" s="343">
        <v>244</v>
      </c>
      <c r="F72" s="343">
        <v>145.6</v>
      </c>
      <c r="G72" s="343">
        <v>195.2</v>
      </c>
      <c r="H72" s="341">
        <v>0.84619999999999995</v>
      </c>
      <c r="I72" s="343">
        <v>12064</v>
      </c>
      <c r="J72" s="343">
        <f t="shared" si="12"/>
        <v>0</v>
      </c>
      <c r="K72" s="343">
        <v>13.6</v>
      </c>
      <c r="L72" s="343">
        <v>116.48</v>
      </c>
      <c r="M72" s="343">
        <v>195.2</v>
      </c>
      <c r="N72" s="341">
        <v>0.86109999999999998</v>
      </c>
      <c r="O72" s="343">
        <v>17704</v>
      </c>
      <c r="P72" s="343">
        <f t="shared" si="13"/>
        <v>0</v>
      </c>
      <c r="Q72" s="343">
        <v>23.72</v>
      </c>
      <c r="R72" s="343">
        <v>142.56</v>
      </c>
      <c r="S72" s="343">
        <v>195.2</v>
      </c>
      <c r="T72" s="341">
        <v>0.87</v>
      </c>
      <c r="U72" s="343">
        <v>21438</v>
      </c>
      <c r="V72" s="343">
        <f t="shared" si="14"/>
        <v>0</v>
      </c>
      <c r="W72" s="343">
        <v>24.01</v>
      </c>
      <c r="X72" s="343">
        <v>116</v>
      </c>
      <c r="Y72" s="343">
        <v>195.2</v>
      </c>
      <c r="Z72" s="341">
        <v>0.84540000000000004</v>
      </c>
      <c r="AA72" s="343">
        <v>16708</v>
      </c>
      <c r="AB72" s="343">
        <f t="shared" si="15"/>
        <v>0</v>
      </c>
      <c r="AC72" s="343">
        <v>22.9</v>
      </c>
      <c r="AD72" s="343">
        <v>117.6</v>
      </c>
      <c r="AE72" s="343">
        <v>195.2</v>
      </c>
      <c r="AF72" s="341">
        <v>0.82179999999999997</v>
      </c>
      <c r="AG72" s="343">
        <v>16826</v>
      </c>
      <c r="AH72" s="343">
        <f t="shared" si="16"/>
        <v>0</v>
      </c>
      <c r="AI72" s="343">
        <v>23.4</v>
      </c>
      <c r="AJ72" s="343">
        <v>116</v>
      </c>
      <c r="AK72" s="343">
        <v>195.2</v>
      </c>
      <c r="AL72" s="341">
        <v>0.82579999999999998</v>
      </c>
      <c r="AM72" s="343">
        <v>15820</v>
      </c>
      <c r="AN72" s="343">
        <f t="shared" si="17"/>
        <v>0</v>
      </c>
      <c r="AO72" s="343">
        <v>22.94</v>
      </c>
      <c r="AP72" s="343">
        <v>119.84</v>
      </c>
      <c r="AQ72" s="343">
        <v>195.2</v>
      </c>
      <c r="AR72" s="341">
        <v>0.82889999999999997</v>
      </c>
      <c r="AS72" s="343">
        <v>14716</v>
      </c>
      <c r="AT72" s="343">
        <f t="shared" si="18"/>
        <v>0</v>
      </c>
      <c r="AU72" s="343">
        <v>19.91</v>
      </c>
      <c r="AV72" s="343">
        <v>108.8</v>
      </c>
      <c r="AW72" s="343">
        <v>195.2</v>
      </c>
      <c r="AX72" s="341">
        <v>0.8165</v>
      </c>
      <c r="AY72" s="343">
        <v>10352</v>
      </c>
      <c r="AZ72" s="343">
        <f t="shared" si="19"/>
        <v>0</v>
      </c>
      <c r="BA72" s="343">
        <v>16.18</v>
      </c>
      <c r="BB72" s="343">
        <v>122.4</v>
      </c>
      <c r="BC72" s="343">
        <v>195.2</v>
      </c>
      <c r="BD72" s="341">
        <v>0.84079999999999999</v>
      </c>
      <c r="BE72" s="343">
        <v>9838</v>
      </c>
      <c r="BF72" s="343">
        <f t="shared" si="20"/>
        <v>0</v>
      </c>
      <c r="BG72" s="343">
        <v>12.85</v>
      </c>
      <c r="BH72" s="343">
        <v>99.36</v>
      </c>
      <c r="BI72" s="343">
        <v>195.2</v>
      </c>
      <c r="BJ72" s="341">
        <v>0.84830000000000005</v>
      </c>
      <c r="BK72" s="343">
        <v>7552</v>
      </c>
      <c r="BL72" s="343">
        <f t="shared" si="21"/>
        <v>0</v>
      </c>
      <c r="BM72" s="343">
        <v>12.04</v>
      </c>
      <c r="BN72" s="343">
        <v>117.76</v>
      </c>
      <c r="BO72" s="343">
        <v>195.2</v>
      </c>
      <c r="BP72" s="341">
        <v>0.83109999999999995</v>
      </c>
      <c r="BQ72" s="343">
        <v>10246</v>
      </c>
      <c r="BR72" s="343">
        <f t="shared" si="22"/>
        <v>0</v>
      </c>
      <c r="BS72" s="343">
        <v>15.04</v>
      </c>
      <c r="BT72" s="343">
        <v>120.48</v>
      </c>
      <c r="BU72" s="343">
        <v>195.2</v>
      </c>
      <c r="BV72" s="341">
        <v>0.85340000000000005</v>
      </c>
      <c r="BW72" s="343">
        <v>14326</v>
      </c>
      <c r="BX72" s="343">
        <f t="shared" si="23"/>
        <v>0</v>
      </c>
      <c r="BY72" s="343">
        <v>18.73</v>
      </c>
    </row>
    <row r="73" spans="1:77">
      <c r="A73" s="342">
        <v>68</v>
      </c>
      <c r="B73" s="342" t="s">
        <v>3365</v>
      </c>
      <c r="C73" s="342" t="s">
        <v>3417</v>
      </c>
      <c r="D73" s="342" t="s">
        <v>496</v>
      </c>
      <c r="E73" s="343">
        <v>400</v>
      </c>
      <c r="F73" s="343">
        <v>241.12</v>
      </c>
      <c r="G73" s="343">
        <v>241.12</v>
      </c>
      <c r="H73" s="341">
        <v>0.99550000000000005</v>
      </c>
      <c r="I73" s="343">
        <v>139476</v>
      </c>
      <c r="J73" s="343">
        <f t="shared" si="12"/>
        <v>35776.371747211902</v>
      </c>
      <c r="K73" s="343">
        <v>80.7</v>
      </c>
      <c r="L73" s="343">
        <v>249.28</v>
      </c>
      <c r="M73" s="343">
        <v>249.28</v>
      </c>
      <c r="N73" s="341">
        <v>0.995</v>
      </c>
      <c r="O73" s="343">
        <v>148392</v>
      </c>
      <c r="P73" s="343">
        <f t="shared" si="13"/>
        <v>37665.473448576042</v>
      </c>
      <c r="Q73" s="343">
        <v>80.41</v>
      </c>
      <c r="R73" s="343">
        <v>252.32</v>
      </c>
      <c r="S73" s="343">
        <v>252.32</v>
      </c>
      <c r="T73" s="341">
        <v>0.99390000000000001</v>
      </c>
      <c r="U73" s="343">
        <v>141680</v>
      </c>
      <c r="V73" s="343">
        <f t="shared" si="14"/>
        <v>33348.153434433538</v>
      </c>
      <c r="W73" s="343">
        <v>78.47</v>
      </c>
      <c r="X73" s="343">
        <v>230.4</v>
      </c>
      <c r="Y73" s="343">
        <v>230.4</v>
      </c>
      <c r="Z73" s="341">
        <v>0.99339999999999995</v>
      </c>
      <c r="AA73" s="343">
        <v>136754</v>
      </c>
      <c r="AB73" s="343">
        <f t="shared" si="15"/>
        <v>34571.683686176832</v>
      </c>
      <c r="AC73" s="343">
        <v>80.3</v>
      </c>
      <c r="AD73" s="343">
        <v>232.32</v>
      </c>
      <c r="AE73" s="343">
        <v>232.32</v>
      </c>
      <c r="AF73" s="341">
        <v>0.99260000000000004</v>
      </c>
      <c r="AG73" s="343">
        <v>136614</v>
      </c>
      <c r="AH73" s="343">
        <f t="shared" si="16"/>
        <v>33664.48982667672</v>
      </c>
      <c r="AI73" s="343">
        <v>79.62</v>
      </c>
      <c r="AJ73" s="343">
        <v>246.72</v>
      </c>
      <c r="AK73" s="343">
        <v>246.72</v>
      </c>
      <c r="AL73" s="341">
        <v>0.99460000000000004</v>
      </c>
      <c r="AM73" s="343">
        <v>137346</v>
      </c>
      <c r="AN73" s="343">
        <f t="shared" si="17"/>
        <v>31328.246236974148</v>
      </c>
      <c r="AO73" s="343">
        <v>77.73</v>
      </c>
      <c r="AP73" s="343">
        <v>247.52</v>
      </c>
      <c r="AQ73" s="343">
        <v>247.52</v>
      </c>
      <c r="AR73" s="341">
        <v>0.99399999999999999</v>
      </c>
      <c r="AS73" s="343">
        <v>142664</v>
      </c>
      <c r="AT73" s="343">
        <f t="shared" si="18"/>
        <v>32823.887078147061</v>
      </c>
      <c r="AU73" s="343">
        <v>77.930000000000007</v>
      </c>
      <c r="AV73" s="343">
        <v>253.12</v>
      </c>
      <c r="AW73" s="343">
        <v>253.12</v>
      </c>
      <c r="AX73" s="341">
        <v>0.99250000000000005</v>
      </c>
      <c r="AY73" s="343">
        <v>139280</v>
      </c>
      <c r="AZ73" s="343">
        <f t="shared" si="19"/>
        <v>30750.129870129869</v>
      </c>
      <c r="BA73" s="343">
        <v>77</v>
      </c>
      <c r="BB73" s="343">
        <v>233.12</v>
      </c>
      <c r="BC73" s="343">
        <v>320</v>
      </c>
      <c r="BD73" s="341">
        <v>0.99250000000000005</v>
      </c>
      <c r="BE73" s="343">
        <v>134170</v>
      </c>
      <c r="BF73" s="343">
        <f t="shared" si="20"/>
        <v>30882.856043110081</v>
      </c>
      <c r="BG73" s="343">
        <v>77.94</v>
      </c>
      <c r="BH73" s="343">
        <v>242.88</v>
      </c>
      <c r="BI73" s="343">
        <v>320</v>
      </c>
      <c r="BJ73" s="341">
        <v>0.99670000000000003</v>
      </c>
      <c r="BK73" s="343">
        <v>141194</v>
      </c>
      <c r="BL73" s="343">
        <f t="shared" si="21"/>
        <v>33123.582854955988</v>
      </c>
      <c r="BM73" s="343">
        <v>78.39</v>
      </c>
      <c r="BN73" s="343">
        <v>241.6</v>
      </c>
      <c r="BO73" s="343">
        <v>320</v>
      </c>
      <c r="BP73" s="341">
        <v>0.99860000000000004</v>
      </c>
      <c r="BQ73" s="343">
        <v>132766</v>
      </c>
      <c r="BR73" s="343">
        <f t="shared" si="22"/>
        <v>32007.58866683532</v>
      </c>
      <c r="BS73" s="343">
        <v>79.06</v>
      </c>
      <c r="BT73" s="343">
        <v>578</v>
      </c>
      <c r="BU73" s="343">
        <v>578</v>
      </c>
      <c r="BV73" s="341">
        <v>0.999</v>
      </c>
      <c r="BW73" s="343">
        <v>149489</v>
      </c>
      <c r="BX73" s="343">
        <f t="shared" si="23"/>
        <v>0</v>
      </c>
      <c r="BY73" s="343">
        <v>34.79</v>
      </c>
    </row>
    <row r="74" spans="1:77">
      <c r="A74" s="342">
        <v>69</v>
      </c>
      <c r="B74" s="342" t="s">
        <v>3365</v>
      </c>
      <c r="C74" s="342" t="s">
        <v>3413</v>
      </c>
      <c r="D74" s="342" t="s">
        <v>526</v>
      </c>
      <c r="E74" s="343">
        <v>247</v>
      </c>
      <c r="F74" s="343">
        <v>100.8</v>
      </c>
      <c r="G74" s="343">
        <v>197.6</v>
      </c>
      <c r="H74" s="341">
        <v>0.89390000000000003</v>
      </c>
      <c r="I74" s="343">
        <v>34475</v>
      </c>
      <c r="J74" s="343">
        <f t="shared" si="12"/>
        <v>0</v>
      </c>
      <c r="K74" s="343">
        <v>53.14</v>
      </c>
      <c r="L74" s="343">
        <v>102</v>
      </c>
      <c r="M74" s="343">
        <v>197.6</v>
      </c>
      <c r="N74" s="341">
        <v>0.89459999999999995</v>
      </c>
      <c r="O74" s="343">
        <v>38950</v>
      </c>
      <c r="P74" s="343">
        <f t="shared" si="13"/>
        <v>0</v>
      </c>
      <c r="Q74" s="343">
        <v>57.37</v>
      </c>
      <c r="R74" s="343">
        <v>101.6</v>
      </c>
      <c r="S74" s="343">
        <v>197.6</v>
      </c>
      <c r="T74" s="341">
        <v>0.89159999999999995</v>
      </c>
      <c r="U74" s="343">
        <v>41245</v>
      </c>
      <c r="V74" s="343">
        <f t="shared" si="14"/>
        <v>2106.9326269176008</v>
      </c>
      <c r="W74" s="343">
        <v>63.23</v>
      </c>
      <c r="X74" s="343">
        <v>100.8</v>
      </c>
      <c r="Y74" s="343">
        <v>197.6</v>
      </c>
      <c r="Z74" s="341">
        <v>0.89049999999999996</v>
      </c>
      <c r="AA74" s="343">
        <v>39355</v>
      </c>
      <c r="AB74" s="343">
        <f t="shared" si="15"/>
        <v>0</v>
      </c>
      <c r="AC74" s="343">
        <v>58.92</v>
      </c>
      <c r="AD74" s="343">
        <v>103.2</v>
      </c>
      <c r="AE74" s="343">
        <v>197.6</v>
      </c>
      <c r="AF74" s="341">
        <v>0.88819999999999999</v>
      </c>
      <c r="AG74" s="343">
        <v>34145</v>
      </c>
      <c r="AH74" s="343">
        <f t="shared" si="16"/>
        <v>0</v>
      </c>
      <c r="AI74" s="343">
        <v>50.06</v>
      </c>
      <c r="AJ74" s="343">
        <v>98</v>
      </c>
      <c r="AK74" s="343">
        <v>197.6</v>
      </c>
      <c r="AL74" s="341">
        <v>0.88819999999999999</v>
      </c>
      <c r="AM74" s="343">
        <v>39770</v>
      </c>
      <c r="AN74" s="343">
        <f t="shared" si="17"/>
        <v>2168.3611723920585</v>
      </c>
      <c r="AO74" s="343">
        <v>63.46</v>
      </c>
      <c r="AP74" s="343">
        <v>95.6</v>
      </c>
      <c r="AQ74" s="343">
        <v>197.6</v>
      </c>
      <c r="AR74" s="341">
        <v>0.88759999999999994</v>
      </c>
      <c r="AS74" s="343">
        <v>43165</v>
      </c>
      <c r="AT74" s="343">
        <f t="shared" si="18"/>
        <v>5284.3505923650746</v>
      </c>
      <c r="AU74" s="343">
        <v>68.37</v>
      </c>
      <c r="AV74" s="343">
        <v>96.4</v>
      </c>
      <c r="AW74" s="343">
        <v>197.6</v>
      </c>
      <c r="AX74" s="341">
        <v>0.88500000000000001</v>
      </c>
      <c r="AY74" s="343">
        <v>42790</v>
      </c>
      <c r="AZ74" s="343">
        <f t="shared" si="19"/>
        <v>5928.5498923187388</v>
      </c>
      <c r="BA74" s="343">
        <v>69.650000000000006</v>
      </c>
      <c r="BB74" s="343">
        <v>98</v>
      </c>
      <c r="BC74" s="343">
        <v>197.6</v>
      </c>
      <c r="BD74" s="341">
        <v>0.88339999999999996</v>
      </c>
      <c r="BE74" s="343">
        <v>44260</v>
      </c>
      <c r="BF74" s="343">
        <f t="shared" si="20"/>
        <v>5610.6039877747016</v>
      </c>
      <c r="BG74" s="343">
        <v>68.709999999999994</v>
      </c>
      <c r="BH74" s="343">
        <v>96.4</v>
      </c>
      <c r="BI74" s="343">
        <v>197.6</v>
      </c>
      <c r="BJ74" s="341">
        <v>0.88429999999999997</v>
      </c>
      <c r="BK74" s="343">
        <v>44020</v>
      </c>
      <c r="BL74" s="343">
        <f t="shared" si="21"/>
        <v>5962.363112391934</v>
      </c>
      <c r="BM74" s="343">
        <v>69.400000000000006</v>
      </c>
      <c r="BN74" s="343">
        <v>97.2</v>
      </c>
      <c r="BO74" s="343">
        <v>197.6</v>
      </c>
      <c r="BP74" s="341">
        <v>0.8871</v>
      </c>
      <c r="BQ74" s="343">
        <v>39595</v>
      </c>
      <c r="BR74" s="343">
        <f t="shared" si="22"/>
        <v>3583.1764438381074</v>
      </c>
      <c r="BS74" s="343">
        <v>65.97</v>
      </c>
      <c r="BT74" s="343">
        <v>96.4</v>
      </c>
      <c r="BU74" s="343">
        <v>197.6</v>
      </c>
      <c r="BV74" s="341">
        <v>0.88929999999999998</v>
      </c>
      <c r="BW74" s="343">
        <v>43965</v>
      </c>
      <c r="BX74" s="343">
        <f t="shared" si="23"/>
        <v>5695.7413317858736</v>
      </c>
      <c r="BY74" s="343">
        <v>68.930000000000007</v>
      </c>
    </row>
    <row r="75" spans="1:77">
      <c r="A75" s="342">
        <v>70</v>
      </c>
      <c r="B75" s="342" t="s">
        <v>3365</v>
      </c>
      <c r="C75" s="342" t="s">
        <v>641</v>
      </c>
      <c r="D75" s="342" t="s">
        <v>496</v>
      </c>
      <c r="E75" s="343">
        <v>212</v>
      </c>
      <c r="F75" s="343">
        <v>89.6</v>
      </c>
      <c r="G75" s="343">
        <v>169.6</v>
      </c>
      <c r="H75" s="341">
        <v>0.95660000000000001</v>
      </c>
      <c r="I75" s="343">
        <v>9224</v>
      </c>
      <c r="J75" s="343">
        <f t="shared" si="12"/>
        <v>0</v>
      </c>
      <c r="K75" s="343">
        <v>14.95</v>
      </c>
      <c r="L75" s="343">
        <v>154.24</v>
      </c>
      <c r="M75" s="343">
        <v>169.6</v>
      </c>
      <c r="N75" s="341">
        <v>0.95169999999999999</v>
      </c>
      <c r="O75" s="343">
        <v>13778</v>
      </c>
      <c r="P75" s="343">
        <f t="shared" si="13"/>
        <v>0</v>
      </c>
      <c r="Q75" s="343">
        <v>12.62</v>
      </c>
      <c r="R75" s="343">
        <v>121.92</v>
      </c>
      <c r="S75" s="343">
        <v>169.6</v>
      </c>
      <c r="T75" s="341">
        <v>0.94850000000000001</v>
      </c>
      <c r="U75" s="343">
        <v>13476</v>
      </c>
      <c r="V75" s="343">
        <f t="shared" si="14"/>
        <v>0</v>
      </c>
      <c r="W75" s="343">
        <v>16.18</v>
      </c>
      <c r="X75" s="343">
        <v>101.12</v>
      </c>
      <c r="Y75" s="343">
        <v>169.6</v>
      </c>
      <c r="Z75" s="341">
        <v>0.95269999999999999</v>
      </c>
      <c r="AA75" s="343">
        <v>12330</v>
      </c>
      <c r="AB75" s="343">
        <f t="shared" si="15"/>
        <v>0</v>
      </c>
      <c r="AC75" s="343">
        <v>17.2</v>
      </c>
      <c r="AD75" s="343">
        <v>120.96</v>
      </c>
      <c r="AE75" s="343">
        <v>169.6</v>
      </c>
      <c r="AF75" s="341">
        <v>0.95089999999999997</v>
      </c>
      <c r="AG75" s="343">
        <v>13042</v>
      </c>
      <c r="AH75" s="343">
        <f t="shared" si="16"/>
        <v>0</v>
      </c>
      <c r="AI75" s="343">
        <v>15.24</v>
      </c>
      <c r="AJ75" s="343">
        <v>113.28</v>
      </c>
      <c r="AK75" s="343">
        <v>169.6</v>
      </c>
      <c r="AL75" s="341">
        <v>0.95499999999999996</v>
      </c>
      <c r="AM75" s="343">
        <v>12503</v>
      </c>
      <c r="AN75" s="343">
        <f t="shared" si="17"/>
        <v>0</v>
      </c>
      <c r="AO75" s="343">
        <v>16.05</v>
      </c>
      <c r="AP75" s="343">
        <v>98.24</v>
      </c>
      <c r="AQ75" s="343">
        <v>169.6</v>
      </c>
      <c r="AR75" s="341">
        <v>0.95309999999999995</v>
      </c>
      <c r="AS75" s="343">
        <v>13719</v>
      </c>
      <c r="AT75" s="343">
        <f t="shared" si="18"/>
        <v>0</v>
      </c>
      <c r="AU75" s="343">
        <v>19.690000000000001</v>
      </c>
      <c r="AV75" s="343">
        <v>90.56</v>
      </c>
      <c r="AW75" s="343">
        <v>169.6</v>
      </c>
      <c r="AX75" s="341">
        <v>0.96870000000000001</v>
      </c>
      <c r="AY75" s="343">
        <v>10066</v>
      </c>
      <c r="AZ75" s="343">
        <f t="shared" si="19"/>
        <v>0</v>
      </c>
      <c r="BA75" s="343">
        <v>15.94</v>
      </c>
      <c r="BB75" s="343">
        <v>92.48</v>
      </c>
      <c r="BC75" s="343">
        <v>169.6</v>
      </c>
      <c r="BD75" s="341">
        <v>0.97919999999999996</v>
      </c>
      <c r="BE75" s="343">
        <v>9163</v>
      </c>
      <c r="BF75" s="343">
        <f t="shared" si="20"/>
        <v>0</v>
      </c>
      <c r="BG75" s="343">
        <v>13.6</v>
      </c>
      <c r="BH75" s="343">
        <v>77.44</v>
      </c>
      <c r="BI75" s="343">
        <v>169.6</v>
      </c>
      <c r="BJ75" s="341">
        <v>0.9919</v>
      </c>
      <c r="BK75" s="343">
        <v>8526.08</v>
      </c>
      <c r="BL75" s="343">
        <f t="shared" si="21"/>
        <v>0</v>
      </c>
      <c r="BM75" s="343">
        <v>14.92</v>
      </c>
      <c r="BN75" s="343">
        <v>96.8</v>
      </c>
      <c r="BO75" s="343">
        <v>169.6</v>
      </c>
      <c r="BP75" s="341">
        <v>0.98109999999999997</v>
      </c>
      <c r="BQ75" s="343">
        <v>8421</v>
      </c>
      <c r="BR75" s="343">
        <f t="shared" si="22"/>
        <v>0</v>
      </c>
      <c r="BS75" s="343">
        <v>12.74</v>
      </c>
      <c r="BT75" s="343">
        <v>92.8</v>
      </c>
      <c r="BU75" s="343">
        <v>169.6</v>
      </c>
      <c r="BV75" s="341">
        <v>0.96699999999999997</v>
      </c>
      <c r="BW75" s="343">
        <v>11148</v>
      </c>
      <c r="BX75" s="343">
        <f t="shared" si="23"/>
        <v>0</v>
      </c>
      <c r="BY75" s="343">
        <v>16.7</v>
      </c>
    </row>
    <row r="76" spans="1:77">
      <c r="A76" s="342">
        <v>71</v>
      </c>
      <c r="B76" s="342" t="s">
        <v>3365</v>
      </c>
      <c r="C76" s="342" t="s">
        <v>643</v>
      </c>
      <c r="D76" s="342" t="s">
        <v>499</v>
      </c>
      <c r="E76" s="343">
        <v>154</v>
      </c>
      <c r="F76" s="343">
        <v>132</v>
      </c>
      <c r="G76" s="343">
        <v>132</v>
      </c>
      <c r="H76" s="341">
        <v>0.95599999999999996</v>
      </c>
      <c r="I76" s="343">
        <v>26961</v>
      </c>
      <c r="J76" s="343">
        <f t="shared" si="12"/>
        <v>0</v>
      </c>
      <c r="K76" s="343">
        <v>29.67</v>
      </c>
      <c r="L76" s="343">
        <v>109.6</v>
      </c>
      <c r="M76" s="343">
        <v>123.2</v>
      </c>
      <c r="N76" s="341">
        <v>0.95689999999999997</v>
      </c>
      <c r="O76" s="343">
        <v>26906</v>
      </c>
      <c r="P76" s="343">
        <f t="shared" si="13"/>
        <v>0</v>
      </c>
      <c r="Q76" s="343">
        <v>34.479999999999997</v>
      </c>
      <c r="R76" s="343">
        <v>111.6</v>
      </c>
      <c r="S76" s="343">
        <v>123.2</v>
      </c>
      <c r="T76" s="341">
        <v>0.95440000000000003</v>
      </c>
      <c r="U76" s="343">
        <v>24008</v>
      </c>
      <c r="V76" s="343">
        <f t="shared" si="14"/>
        <v>0</v>
      </c>
      <c r="W76" s="343">
        <v>31.31</v>
      </c>
      <c r="X76" s="343">
        <v>154</v>
      </c>
      <c r="Y76" s="343">
        <v>154</v>
      </c>
      <c r="Z76" s="341">
        <v>0.97299999999999998</v>
      </c>
      <c r="AA76" s="343">
        <v>28799</v>
      </c>
      <c r="AB76" s="343">
        <f t="shared" si="15"/>
        <v>0</v>
      </c>
      <c r="AC76" s="343">
        <v>25.83</v>
      </c>
      <c r="AD76" s="343">
        <v>148.80000000000001</v>
      </c>
      <c r="AE76" s="343">
        <v>148.80000000000001</v>
      </c>
      <c r="AF76" s="341">
        <v>0.98270000000000002</v>
      </c>
      <c r="AG76" s="343">
        <v>33072</v>
      </c>
      <c r="AH76" s="343">
        <f t="shared" si="16"/>
        <v>0</v>
      </c>
      <c r="AI76" s="343">
        <v>30.4</v>
      </c>
      <c r="AJ76" s="343">
        <v>154.4</v>
      </c>
      <c r="AK76" s="343">
        <v>154.4</v>
      </c>
      <c r="AL76" s="341">
        <v>0.98219999999999996</v>
      </c>
      <c r="AM76" s="343">
        <v>29956</v>
      </c>
      <c r="AN76" s="343">
        <f t="shared" si="17"/>
        <v>0</v>
      </c>
      <c r="AO76" s="343">
        <v>27.43</v>
      </c>
      <c r="AP76" s="343">
        <v>151.84</v>
      </c>
      <c r="AQ76" s="343">
        <v>151.84</v>
      </c>
      <c r="AR76" s="341">
        <v>0.97970000000000002</v>
      </c>
      <c r="AS76" s="343">
        <v>30813.599999999999</v>
      </c>
      <c r="AT76" s="343">
        <f t="shared" si="18"/>
        <v>0</v>
      </c>
      <c r="AU76" s="343">
        <v>27.84</v>
      </c>
      <c r="AV76" s="343">
        <v>155.91999999999999</v>
      </c>
      <c r="AW76" s="343">
        <v>155.91999999999999</v>
      </c>
      <c r="AX76" s="341">
        <v>0.97450000000000003</v>
      </c>
      <c r="AY76" s="343">
        <v>27740</v>
      </c>
      <c r="AZ76" s="343">
        <f t="shared" si="19"/>
        <v>0</v>
      </c>
      <c r="BA76" s="343">
        <v>25.36</v>
      </c>
      <c r="BB76" s="343">
        <v>177.84</v>
      </c>
      <c r="BC76" s="343">
        <v>177.84</v>
      </c>
      <c r="BD76" s="341">
        <v>0.96689999999999998</v>
      </c>
      <c r="BE76" s="343">
        <v>32266</v>
      </c>
      <c r="BF76" s="343">
        <f t="shared" si="20"/>
        <v>0</v>
      </c>
      <c r="BG76" s="343">
        <v>25.22</v>
      </c>
      <c r="BH76" s="343">
        <v>164.96</v>
      </c>
      <c r="BI76" s="343">
        <v>164.96</v>
      </c>
      <c r="BJ76" s="341">
        <v>0.97560000000000002</v>
      </c>
      <c r="BK76" s="343">
        <v>29202</v>
      </c>
      <c r="BL76" s="343">
        <f t="shared" si="21"/>
        <v>0</v>
      </c>
      <c r="BM76" s="343">
        <v>24.39</v>
      </c>
      <c r="BN76" s="343">
        <v>188.8</v>
      </c>
      <c r="BO76" s="343">
        <v>188.8</v>
      </c>
      <c r="BP76" s="341">
        <v>0.97350000000000003</v>
      </c>
      <c r="BQ76" s="343">
        <v>25814</v>
      </c>
      <c r="BR76" s="343">
        <f t="shared" si="22"/>
        <v>0</v>
      </c>
      <c r="BS76" s="343">
        <v>20.18</v>
      </c>
      <c r="BT76" s="343">
        <v>181.84</v>
      </c>
      <c r="BU76" s="343">
        <v>181.84</v>
      </c>
      <c r="BV76" s="341">
        <v>0.97889999999999999</v>
      </c>
      <c r="BW76" s="343">
        <v>27009</v>
      </c>
      <c r="BX76" s="343">
        <f t="shared" si="23"/>
        <v>0</v>
      </c>
      <c r="BY76" s="343">
        <v>20.39</v>
      </c>
    </row>
    <row r="77" spans="1:77">
      <c r="A77" s="342">
        <v>72</v>
      </c>
      <c r="B77" s="342" t="s">
        <v>3365</v>
      </c>
      <c r="C77" s="342" t="s">
        <v>645</v>
      </c>
      <c r="D77" s="342" t="s">
        <v>496</v>
      </c>
      <c r="E77" s="343">
        <v>200</v>
      </c>
      <c r="F77" s="343">
        <v>107.68</v>
      </c>
      <c r="G77" s="343">
        <v>160</v>
      </c>
      <c r="H77" s="341">
        <v>0.99950000000000006</v>
      </c>
      <c r="I77" s="343">
        <v>16372</v>
      </c>
      <c r="J77" s="343">
        <f t="shared" si="12"/>
        <v>0</v>
      </c>
      <c r="K77" s="343">
        <v>21.13</v>
      </c>
      <c r="L77" s="343">
        <v>129.6</v>
      </c>
      <c r="M77" s="343">
        <v>160</v>
      </c>
      <c r="N77" s="341">
        <v>0.99990000000000001</v>
      </c>
      <c r="O77" s="343">
        <v>23694</v>
      </c>
      <c r="P77" s="343">
        <f t="shared" si="13"/>
        <v>0</v>
      </c>
      <c r="Q77" s="343">
        <v>24.58</v>
      </c>
      <c r="R77" s="343">
        <v>147.04</v>
      </c>
      <c r="S77" s="343">
        <v>160</v>
      </c>
      <c r="T77" s="341">
        <v>0.99909999999999999</v>
      </c>
      <c r="U77" s="343">
        <v>24196</v>
      </c>
      <c r="V77" s="343">
        <f t="shared" si="14"/>
        <v>0</v>
      </c>
      <c r="W77" s="343">
        <v>22.87</v>
      </c>
      <c r="X77" s="343">
        <v>101.76</v>
      </c>
      <c r="Y77" s="343">
        <v>160</v>
      </c>
      <c r="Z77" s="341">
        <v>0.99960000000000004</v>
      </c>
      <c r="AA77" s="343">
        <v>18722</v>
      </c>
      <c r="AB77" s="343">
        <f t="shared" si="15"/>
        <v>0</v>
      </c>
      <c r="AC77" s="343">
        <v>24.74</v>
      </c>
      <c r="AD77" s="343">
        <v>112</v>
      </c>
      <c r="AE77" s="343">
        <v>160</v>
      </c>
      <c r="AF77" s="341">
        <v>0.99960000000000004</v>
      </c>
      <c r="AG77" s="343">
        <v>17154</v>
      </c>
      <c r="AH77" s="343">
        <f t="shared" si="16"/>
        <v>0</v>
      </c>
      <c r="AI77" s="343">
        <v>20.59</v>
      </c>
      <c r="AJ77" s="343">
        <v>119.04</v>
      </c>
      <c r="AK77" s="343">
        <v>160</v>
      </c>
      <c r="AL77" s="341">
        <v>0.99960000000000004</v>
      </c>
      <c r="AM77" s="343">
        <v>18912</v>
      </c>
      <c r="AN77" s="343">
        <f t="shared" si="17"/>
        <v>0</v>
      </c>
      <c r="AO77" s="343">
        <v>22.07</v>
      </c>
      <c r="AP77" s="343">
        <v>122.56</v>
      </c>
      <c r="AQ77" s="343">
        <v>160</v>
      </c>
      <c r="AR77" s="341">
        <v>0.99960000000000004</v>
      </c>
      <c r="AS77" s="343">
        <v>20990</v>
      </c>
      <c r="AT77" s="343">
        <f t="shared" si="18"/>
        <v>0</v>
      </c>
      <c r="AU77" s="343">
        <v>23.03</v>
      </c>
      <c r="AV77" s="343">
        <v>106.4</v>
      </c>
      <c r="AW77" s="343">
        <v>160</v>
      </c>
      <c r="AX77" s="341">
        <v>0.99950000000000006</v>
      </c>
      <c r="AY77" s="343">
        <v>17010</v>
      </c>
      <c r="AZ77" s="343">
        <f t="shared" si="19"/>
        <v>0</v>
      </c>
      <c r="BA77" s="343">
        <v>22.21</v>
      </c>
      <c r="BB77" s="343">
        <v>101.28</v>
      </c>
      <c r="BC77" s="343">
        <v>160</v>
      </c>
      <c r="BD77" s="341">
        <v>1</v>
      </c>
      <c r="BE77" s="343">
        <v>12994</v>
      </c>
      <c r="BF77" s="343">
        <f t="shared" si="20"/>
        <v>0</v>
      </c>
      <c r="BG77" s="343">
        <v>17.239999999999998</v>
      </c>
      <c r="BH77" s="343">
        <v>87.68</v>
      </c>
      <c r="BI77" s="343">
        <v>160</v>
      </c>
      <c r="BJ77" s="341">
        <v>1.0001</v>
      </c>
      <c r="BK77" s="343">
        <v>13442</v>
      </c>
      <c r="BL77" s="343">
        <f t="shared" si="21"/>
        <v>0</v>
      </c>
      <c r="BM77" s="343">
        <v>20.6</v>
      </c>
      <c r="BN77" s="343">
        <v>89.92</v>
      </c>
      <c r="BO77" s="343">
        <v>160</v>
      </c>
      <c r="BP77" s="341">
        <v>1.0001</v>
      </c>
      <c r="BQ77" s="343">
        <v>14698</v>
      </c>
      <c r="BR77" s="343">
        <f t="shared" si="22"/>
        <v>0</v>
      </c>
      <c r="BS77" s="343">
        <v>23.48</v>
      </c>
      <c r="BT77" s="343">
        <v>124.8</v>
      </c>
      <c r="BU77" s="343">
        <v>160</v>
      </c>
      <c r="BV77" s="341">
        <v>1</v>
      </c>
      <c r="BW77" s="343">
        <v>18150</v>
      </c>
      <c r="BX77" s="343">
        <f t="shared" si="23"/>
        <v>0</v>
      </c>
      <c r="BY77" s="343">
        <v>19.55</v>
      </c>
    </row>
    <row r="78" spans="1:77">
      <c r="A78" s="342">
        <v>73</v>
      </c>
      <c r="B78" s="342" t="s">
        <v>3365</v>
      </c>
      <c r="C78" s="342" t="s">
        <v>647</v>
      </c>
      <c r="D78" s="342" t="s">
        <v>648</v>
      </c>
      <c r="E78" s="343">
        <v>200</v>
      </c>
      <c r="F78" s="343">
        <v>104.96</v>
      </c>
      <c r="G78" s="343">
        <v>160</v>
      </c>
      <c r="H78" s="341">
        <v>0.99890000000000001</v>
      </c>
      <c r="I78" s="343">
        <v>35760</v>
      </c>
      <c r="J78" s="343">
        <f t="shared" si="12"/>
        <v>0</v>
      </c>
      <c r="K78" s="343">
        <v>0.47371722716125952</v>
      </c>
      <c r="L78" s="343">
        <v>124.8</v>
      </c>
      <c r="M78" s="343">
        <v>160</v>
      </c>
      <c r="N78" s="341">
        <v>0.99919999999999998</v>
      </c>
      <c r="O78" s="343">
        <v>49347</v>
      </c>
      <c r="P78" s="343">
        <f t="shared" si="13"/>
        <v>0</v>
      </c>
      <c r="Q78" s="343">
        <v>0.5318887554212105</v>
      </c>
      <c r="R78" s="343">
        <v>119.04</v>
      </c>
      <c r="S78" s="343">
        <v>160</v>
      </c>
      <c r="T78" s="341">
        <v>0.998</v>
      </c>
      <c r="U78" s="343">
        <v>47005</v>
      </c>
      <c r="V78" s="343">
        <f t="shared" si="14"/>
        <v>0</v>
      </c>
      <c r="W78" s="343">
        <v>0.54952581761491914</v>
      </c>
      <c r="X78" s="343">
        <v>105.28</v>
      </c>
      <c r="Y78" s="343">
        <v>160</v>
      </c>
      <c r="Z78" s="341">
        <v>0.997</v>
      </c>
      <c r="AA78" s="343">
        <v>42357</v>
      </c>
      <c r="AB78" s="343">
        <f t="shared" si="15"/>
        <v>0</v>
      </c>
      <c r="AC78" s="343">
        <v>0.542389436669652</v>
      </c>
      <c r="AD78" s="343">
        <v>101.44</v>
      </c>
      <c r="AE78" s="343">
        <v>160</v>
      </c>
      <c r="AF78" s="341">
        <v>0.99619999999999997</v>
      </c>
      <c r="AG78" s="343">
        <v>39943</v>
      </c>
      <c r="AH78" s="343">
        <f t="shared" si="16"/>
        <v>0</v>
      </c>
      <c r="AI78" s="343">
        <v>0.53126593156705704</v>
      </c>
      <c r="AJ78" s="343">
        <v>104.64</v>
      </c>
      <c r="AK78" s="343">
        <v>160</v>
      </c>
      <c r="AL78" s="341">
        <v>0.99709999999999999</v>
      </c>
      <c r="AM78" s="343">
        <v>40243</v>
      </c>
      <c r="AN78" s="343">
        <f t="shared" si="17"/>
        <v>0</v>
      </c>
      <c r="AO78" s="343">
        <v>0.5356997022592157</v>
      </c>
      <c r="AP78" s="343">
        <v>97.6</v>
      </c>
      <c r="AQ78" s="343">
        <v>160</v>
      </c>
      <c r="AR78" s="341">
        <v>0.99760000000000004</v>
      </c>
      <c r="AS78" s="343">
        <v>39873</v>
      </c>
      <c r="AT78" s="343">
        <f t="shared" si="18"/>
        <v>0</v>
      </c>
      <c r="AU78" s="343">
        <v>0.55042698722306349</v>
      </c>
      <c r="AV78" s="343">
        <v>90.56</v>
      </c>
      <c r="AW78" s="343">
        <v>160</v>
      </c>
      <c r="AX78" s="341">
        <v>0.99729999999999996</v>
      </c>
      <c r="AY78" s="343">
        <v>36030</v>
      </c>
      <c r="AZ78" s="343">
        <f t="shared" si="19"/>
        <v>0</v>
      </c>
      <c r="BA78" s="343">
        <v>0.55407624732832828</v>
      </c>
      <c r="BB78" s="343">
        <v>101.76</v>
      </c>
      <c r="BC78" s="343">
        <v>160</v>
      </c>
      <c r="BD78" s="341">
        <v>0.99729999999999996</v>
      </c>
      <c r="BE78" s="343">
        <v>23651</v>
      </c>
      <c r="BF78" s="343">
        <f t="shared" si="20"/>
        <v>0</v>
      </c>
      <c r="BG78" s="343">
        <v>0.31323743224851414</v>
      </c>
      <c r="BH78" s="343">
        <v>94.154560000000004</v>
      </c>
      <c r="BI78" s="343">
        <v>160</v>
      </c>
      <c r="BJ78" s="341">
        <v>0.99729999999999996</v>
      </c>
      <c r="BK78" s="343">
        <v>25950</v>
      </c>
      <c r="BL78" s="343">
        <f t="shared" si="21"/>
        <v>0</v>
      </c>
      <c r="BM78" s="343">
        <v>0.37144733724727808</v>
      </c>
      <c r="BN78" s="343">
        <v>95.04</v>
      </c>
      <c r="BO78" s="343">
        <v>160</v>
      </c>
      <c r="BP78" s="341">
        <v>0.99780000000000002</v>
      </c>
      <c r="BQ78" s="343">
        <v>30813</v>
      </c>
      <c r="BR78" s="343">
        <f t="shared" si="22"/>
        <v>0</v>
      </c>
      <c r="BS78" s="343">
        <v>0.4668472630964251</v>
      </c>
      <c r="BT78" s="343">
        <v>92.506739999999994</v>
      </c>
      <c r="BU78" s="343">
        <v>160</v>
      </c>
      <c r="BV78" s="341">
        <v>0.99760000000000004</v>
      </c>
      <c r="BW78" s="343">
        <v>38179.120000000003</v>
      </c>
      <c r="BX78" s="343">
        <f t="shared" si="23"/>
        <v>0</v>
      </c>
      <c r="BY78" s="343">
        <v>0.55606192855107039</v>
      </c>
    </row>
    <row r="79" spans="1:77">
      <c r="A79" s="342">
        <v>74</v>
      </c>
      <c r="B79" s="342" t="s">
        <v>3365</v>
      </c>
      <c r="C79" s="342" t="s">
        <v>653</v>
      </c>
      <c r="D79" s="342" t="s">
        <v>496</v>
      </c>
      <c r="E79" s="343">
        <v>162</v>
      </c>
      <c r="F79" s="343">
        <v>61.84</v>
      </c>
      <c r="G79" s="343">
        <v>129.6</v>
      </c>
      <c r="H79" s="341">
        <v>0.90190000000000003</v>
      </c>
      <c r="I79" s="343">
        <v>7777</v>
      </c>
      <c r="J79" s="343">
        <f t="shared" si="12"/>
        <v>0</v>
      </c>
      <c r="K79" s="343">
        <v>19.36</v>
      </c>
      <c r="L79" s="343">
        <v>93.6</v>
      </c>
      <c r="M79" s="343">
        <v>129.6</v>
      </c>
      <c r="N79" s="341">
        <v>0.98809999999999998</v>
      </c>
      <c r="O79" s="343">
        <v>20526</v>
      </c>
      <c r="P79" s="343">
        <f t="shared" si="13"/>
        <v>0</v>
      </c>
      <c r="Q79" s="343">
        <v>29.83</v>
      </c>
      <c r="R79" s="343">
        <v>84.72</v>
      </c>
      <c r="S79" s="343">
        <v>129.6</v>
      </c>
      <c r="T79" s="341">
        <v>0.99</v>
      </c>
      <c r="U79" s="343">
        <v>21694</v>
      </c>
      <c r="V79" s="343">
        <f t="shared" si="14"/>
        <v>0</v>
      </c>
      <c r="W79" s="343">
        <v>35.92</v>
      </c>
      <c r="X79" s="343">
        <v>66.959999999999994</v>
      </c>
      <c r="Y79" s="343">
        <v>129.6</v>
      </c>
      <c r="Z79" s="341">
        <v>0.98280000000000001</v>
      </c>
      <c r="AA79" s="343">
        <v>14984</v>
      </c>
      <c r="AB79" s="343">
        <f t="shared" si="15"/>
        <v>0</v>
      </c>
      <c r="AC79" s="343">
        <v>30.6</v>
      </c>
      <c r="AD79" s="343">
        <v>83.6</v>
      </c>
      <c r="AE79" s="343">
        <v>129.6</v>
      </c>
      <c r="AF79" s="341">
        <v>0.98119999999999996</v>
      </c>
      <c r="AG79" s="343">
        <v>15125</v>
      </c>
      <c r="AH79" s="343">
        <f t="shared" si="16"/>
        <v>0</v>
      </c>
      <c r="AI79" s="343">
        <v>24.78</v>
      </c>
      <c r="AJ79" s="343">
        <v>73.760000000000005</v>
      </c>
      <c r="AK79" s="343">
        <v>129.6</v>
      </c>
      <c r="AL79" s="341">
        <v>0.98370000000000002</v>
      </c>
      <c r="AM79" s="343">
        <v>15424</v>
      </c>
      <c r="AN79" s="343">
        <f t="shared" si="17"/>
        <v>0</v>
      </c>
      <c r="AO79" s="343">
        <v>29.52</v>
      </c>
      <c r="AP79" s="343">
        <v>95.04</v>
      </c>
      <c r="AQ79" s="343">
        <v>129.6</v>
      </c>
      <c r="AR79" s="341">
        <v>0.9859</v>
      </c>
      <c r="AS79" s="343">
        <v>19644</v>
      </c>
      <c r="AT79" s="343">
        <f t="shared" si="18"/>
        <v>0</v>
      </c>
      <c r="AU79" s="343">
        <v>28.18</v>
      </c>
      <c r="AV79" s="343">
        <v>63.12</v>
      </c>
      <c r="AW79" s="343">
        <v>129.6</v>
      </c>
      <c r="AX79" s="341">
        <v>0.96740000000000004</v>
      </c>
      <c r="AY79" s="343">
        <v>10097</v>
      </c>
      <c r="AZ79" s="343">
        <f t="shared" si="19"/>
        <v>0</v>
      </c>
      <c r="BA79" s="343">
        <v>22.97</v>
      </c>
      <c r="BB79" s="343">
        <v>31.44</v>
      </c>
      <c r="BC79" s="343">
        <v>129.6</v>
      </c>
      <c r="BD79" s="341">
        <v>0.94110000000000005</v>
      </c>
      <c r="BE79" s="343">
        <v>5488</v>
      </c>
      <c r="BF79" s="343">
        <f t="shared" si="20"/>
        <v>0</v>
      </c>
      <c r="BG79" s="343">
        <v>24.93</v>
      </c>
      <c r="BH79" s="343">
        <v>22.4</v>
      </c>
      <c r="BI79" s="343">
        <v>129.6</v>
      </c>
      <c r="BJ79" s="341">
        <v>0.94750000000000001</v>
      </c>
      <c r="BK79" s="343">
        <v>5704</v>
      </c>
      <c r="BL79" s="343">
        <f t="shared" si="21"/>
        <v>0</v>
      </c>
      <c r="BM79" s="343">
        <v>36.119999999999997</v>
      </c>
      <c r="BN79" s="343">
        <v>43.04</v>
      </c>
      <c r="BO79" s="343">
        <v>129.6</v>
      </c>
      <c r="BP79" s="341">
        <v>0.96560000000000001</v>
      </c>
      <c r="BQ79" s="343">
        <v>7052</v>
      </c>
      <c r="BR79" s="343">
        <f t="shared" si="22"/>
        <v>0</v>
      </c>
      <c r="BS79" s="343">
        <v>24.38</v>
      </c>
      <c r="BT79" s="343">
        <v>102.88</v>
      </c>
      <c r="BU79" s="343">
        <v>129.6</v>
      </c>
      <c r="BV79" s="341">
        <v>0.97109999999999996</v>
      </c>
      <c r="BW79" s="343">
        <v>9360</v>
      </c>
      <c r="BX79" s="343">
        <f t="shared" si="23"/>
        <v>0</v>
      </c>
      <c r="BY79" s="343">
        <v>12.59</v>
      </c>
    </row>
    <row r="80" spans="1:77">
      <c r="A80" s="342">
        <v>75</v>
      </c>
      <c r="B80" s="342" t="s">
        <v>3365</v>
      </c>
      <c r="C80" s="342" t="s">
        <v>655</v>
      </c>
      <c r="D80" s="342" t="s">
        <v>496</v>
      </c>
      <c r="E80" s="343">
        <v>253</v>
      </c>
      <c r="F80" s="343">
        <v>30.88</v>
      </c>
      <c r="G80" s="343">
        <v>202.4</v>
      </c>
      <c r="H80" s="341">
        <v>0.99309999999999998</v>
      </c>
      <c r="I80" s="343">
        <v>7804</v>
      </c>
      <c r="J80" s="343">
        <f t="shared" si="12"/>
        <v>0</v>
      </c>
      <c r="K80" s="343">
        <v>35.340000000000003</v>
      </c>
      <c r="L80" s="343">
        <v>32.799999999999997</v>
      </c>
      <c r="M80" s="343">
        <v>202.4</v>
      </c>
      <c r="N80" s="341">
        <v>0.99429999999999996</v>
      </c>
      <c r="O80" s="343">
        <v>7782</v>
      </c>
      <c r="P80" s="343">
        <f t="shared" si="13"/>
        <v>0</v>
      </c>
      <c r="Q80" s="343">
        <v>32.07</v>
      </c>
      <c r="R80" s="343">
        <v>33.76</v>
      </c>
      <c r="S80" s="343">
        <v>202.4</v>
      </c>
      <c r="T80" s="341">
        <v>0.99380000000000002</v>
      </c>
      <c r="U80" s="343">
        <v>6450</v>
      </c>
      <c r="V80" s="343">
        <f t="shared" si="14"/>
        <v>0</v>
      </c>
      <c r="W80" s="343">
        <v>26.7</v>
      </c>
      <c r="X80" s="343">
        <v>33.6</v>
      </c>
      <c r="Y80" s="343">
        <v>202.4</v>
      </c>
      <c r="Z80" s="341">
        <v>0.99519999999999997</v>
      </c>
      <c r="AA80" s="343">
        <v>8756</v>
      </c>
      <c r="AB80" s="343">
        <f t="shared" si="15"/>
        <v>0</v>
      </c>
      <c r="AC80" s="343">
        <v>35.19</v>
      </c>
      <c r="AD80" s="343">
        <v>37.6</v>
      </c>
      <c r="AE80" s="343">
        <v>202.4</v>
      </c>
      <c r="AF80" s="341">
        <v>0.99450000000000005</v>
      </c>
      <c r="AG80" s="343">
        <v>9482</v>
      </c>
      <c r="AH80" s="343">
        <f t="shared" si="16"/>
        <v>0</v>
      </c>
      <c r="AI80" s="343">
        <v>34.08</v>
      </c>
      <c r="AJ80" s="343">
        <v>41.76</v>
      </c>
      <c r="AK80" s="343">
        <v>202.4</v>
      </c>
      <c r="AL80" s="341">
        <v>0.99570000000000003</v>
      </c>
      <c r="AM80" s="343">
        <v>9000</v>
      </c>
      <c r="AN80" s="343">
        <f t="shared" si="17"/>
        <v>0</v>
      </c>
      <c r="AO80" s="343">
        <v>30.06</v>
      </c>
      <c r="AP80" s="343">
        <v>40</v>
      </c>
      <c r="AQ80" s="343">
        <v>202.4</v>
      </c>
      <c r="AR80" s="341">
        <v>0.99299999999999999</v>
      </c>
      <c r="AS80" s="343">
        <v>8558</v>
      </c>
      <c r="AT80" s="343">
        <f t="shared" si="18"/>
        <v>0</v>
      </c>
      <c r="AU80" s="343">
        <v>28.96</v>
      </c>
      <c r="AV80" s="343">
        <v>20.96</v>
      </c>
      <c r="AW80" s="343">
        <v>202.4</v>
      </c>
      <c r="AX80" s="341">
        <v>0.98839999999999995</v>
      </c>
      <c r="AY80" s="343">
        <v>5972</v>
      </c>
      <c r="AZ80" s="343">
        <f t="shared" si="19"/>
        <v>0</v>
      </c>
      <c r="BA80" s="343">
        <v>40.04</v>
      </c>
      <c r="BB80" s="343">
        <v>30.24</v>
      </c>
      <c r="BC80" s="343">
        <v>202.4</v>
      </c>
      <c r="BD80" s="341">
        <v>0.99529999999999996</v>
      </c>
      <c r="BE80" s="343">
        <v>7242</v>
      </c>
      <c r="BF80" s="343">
        <f t="shared" si="20"/>
        <v>0</v>
      </c>
      <c r="BG80" s="343">
        <v>32.340000000000003</v>
      </c>
      <c r="BH80" s="343">
        <v>23.68</v>
      </c>
      <c r="BI80" s="343">
        <v>202.4</v>
      </c>
      <c r="BJ80" s="341">
        <v>0.99339999999999995</v>
      </c>
      <c r="BK80" s="343">
        <v>7256</v>
      </c>
      <c r="BL80" s="343">
        <f t="shared" si="21"/>
        <v>0</v>
      </c>
      <c r="BM80" s="343">
        <v>41.46</v>
      </c>
      <c r="BN80" s="343">
        <v>27.68</v>
      </c>
      <c r="BO80" s="343">
        <v>202.4</v>
      </c>
      <c r="BP80" s="341">
        <v>0.99760000000000004</v>
      </c>
      <c r="BQ80" s="343">
        <v>8458</v>
      </c>
      <c r="BR80" s="343">
        <f t="shared" si="22"/>
        <v>0</v>
      </c>
      <c r="BS80" s="343">
        <v>44.01</v>
      </c>
      <c r="BT80" s="343">
        <v>34.24</v>
      </c>
      <c r="BU80" s="343">
        <v>202.4</v>
      </c>
      <c r="BV80" s="341">
        <v>0.99790000000000001</v>
      </c>
      <c r="BW80" s="343">
        <v>9588</v>
      </c>
      <c r="BX80" s="343">
        <f t="shared" si="23"/>
        <v>0</v>
      </c>
      <c r="BY80" s="343">
        <v>37.72</v>
      </c>
    </row>
    <row r="81" spans="1:77">
      <c r="A81" s="342">
        <v>76</v>
      </c>
      <c r="B81" s="342" t="s">
        <v>3365</v>
      </c>
      <c r="C81" s="342" t="s">
        <v>657</v>
      </c>
      <c r="D81" s="342" t="s">
        <v>499</v>
      </c>
      <c r="E81" s="343">
        <v>155</v>
      </c>
      <c r="F81" s="343">
        <v>118.08</v>
      </c>
      <c r="G81" s="343">
        <v>124</v>
      </c>
      <c r="H81" s="341">
        <v>0.94110000000000005</v>
      </c>
      <c r="I81" s="343">
        <v>18788</v>
      </c>
      <c r="J81" s="343">
        <f t="shared" si="12"/>
        <v>0</v>
      </c>
      <c r="K81" s="343">
        <v>23.48</v>
      </c>
      <c r="L81" s="343">
        <v>150.4</v>
      </c>
      <c r="M81" s="343">
        <v>150.4</v>
      </c>
      <c r="N81" s="341">
        <v>0.94269999999999998</v>
      </c>
      <c r="O81" s="343">
        <v>18884</v>
      </c>
      <c r="P81" s="343">
        <f t="shared" si="13"/>
        <v>0</v>
      </c>
      <c r="Q81" s="343">
        <v>17.899999999999999</v>
      </c>
      <c r="R81" s="343">
        <v>137.28</v>
      </c>
      <c r="S81" s="343">
        <v>137.28</v>
      </c>
      <c r="T81" s="341">
        <v>0.95960000000000001</v>
      </c>
      <c r="U81" s="343">
        <v>21278</v>
      </c>
      <c r="V81" s="343">
        <f t="shared" si="14"/>
        <v>0</v>
      </c>
      <c r="W81" s="343">
        <v>22.43</v>
      </c>
      <c r="X81" s="343">
        <v>0</v>
      </c>
      <c r="Y81" s="343">
        <v>124</v>
      </c>
      <c r="Z81" s="341">
        <v>0.98029999999999995</v>
      </c>
      <c r="AA81" s="343">
        <v>30741</v>
      </c>
      <c r="AB81" s="343">
        <f t="shared" si="15"/>
        <v>0</v>
      </c>
      <c r="AC81" s="343">
        <v>27.19</v>
      </c>
      <c r="AD81" s="343">
        <v>154.08000000000001</v>
      </c>
      <c r="AE81" s="343">
        <v>154.08000000000001</v>
      </c>
      <c r="AF81" s="341">
        <v>0.98199999999999998</v>
      </c>
      <c r="AG81" s="343">
        <v>32605.5</v>
      </c>
      <c r="AH81" s="343">
        <f t="shared" si="16"/>
        <v>0</v>
      </c>
      <c r="AI81" s="343">
        <v>28.96</v>
      </c>
      <c r="AJ81" s="343">
        <v>155.08000000000001</v>
      </c>
      <c r="AK81" s="343">
        <v>155.08000000000001</v>
      </c>
      <c r="AL81" s="341">
        <v>0.97789999999999999</v>
      </c>
      <c r="AM81" s="343">
        <v>30060</v>
      </c>
      <c r="AN81" s="343">
        <f t="shared" si="17"/>
        <v>0</v>
      </c>
      <c r="AO81" s="343">
        <v>27.53</v>
      </c>
      <c r="AP81" s="343">
        <v>189.44</v>
      </c>
      <c r="AQ81" s="343">
        <v>189.44</v>
      </c>
      <c r="AR81" s="341">
        <v>0.9476</v>
      </c>
      <c r="AS81" s="343">
        <v>32272</v>
      </c>
      <c r="AT81" s="343">
        <f t="shared" si="18"/>
        <v>0</v>
      </c>
      <c r="AU81" s="343">
        <v>24.16</v>
      </c>
      <c r="AV81" s="343">
        <v>203.52</v>
      </c>
      <c r="AW81" s="343">
        <v>203.52</v>
      </c>
      <c r="AX81" s="341">
        <v>0.9446</v>
      </c>
      <c r="AY81" s="343">
        <v>35068</v>
      </c>
      <c r="AZ81" s="343">
        <f t="shared" si="19"/>
        <v>0</v>
      </c>
      <c r="BA81" s="343">
        <v>25.33</v>
      </c>
      <c r="BB81" s="343">
        <v>204</v>
      </c>
      <c r="BC81" s="343">
        <v>204</v>
      </c>
      <c r="BD81" s="341">
        <v>0.94040000000000001</v>
      </c>
      <c r="BE81" s="343">
        <v>38426</v>
      </c>
      <c r="BF81" s="343">
        <f t="shared" si="20"/>
        <v>0</v>
      </c>
      <c r="BG81" s="343">
        <v>26.92</v>
      </c>
      <c r="BH81" s="343">
        <v>205.12</v>
      </c>
      <c r="BI81" s="343">
        <v>205.12</v>
      </c>
      <c r="BJ81" s="341">
        <v>0.93540000000000001</v>
      </c>
      <c r="BK81" s="343">
        <v>44784</v>
      </c>
      <c r="BL81" s="343">
        <f t="shared" si="21"/>
        <v>0</v>
      </c>
      <c r="BM81" s="343">
        <v>31.37</v>
      </c>
      <c r="BN81" s="343">
        <v>185.76</v>
      </c>
      <c r="BO81" s="343">
        <v>185.76</v>
      </c>
      <c r="BP81" s="341">
        <v>0.99129999999999996</v>
      </c>
      <c r="BQ81" s="343">
        <v>38828</v>
      </c>
      <c r="BR81" s="343">
        <f t="shared" si="22"/>
        <v>0</v>
      </c>
      <c r="BS81" s="343">
        <v>30.29</v>
      </c>
      <c r="BT81" s="343">
        <v>186.56</v>
      </c>
      <c r="BU81" s="343">
        <v>186.56</v>
      </c>
      <c r="BV81" s="341">
        <v>0.99760000000000004</v>
      </c>
      <c r="BW81" s="343">
        <v>36942</v>
      </c>
      <c r="BX81" s="343">
        <f t="shared" si="23"/>
        <v>0</v>
      </c>
      <c r="BY81" s="343">
        <v>26.68</v>
      </c>
    </row>
    <row r="82" spans="1:77">
      <c r="A82" s="342">
        <v>77</v>
      </c>
      <c r="B82" s="342" t="s">
        <v>3365</v>
      </c>
      <c r="C82" s="342" t="s">
        <v>659</v>
      </c>
      <c r="D82" s="342" t="s">
        <v>515</v>
      </c>
      <c r="E82" s="343">
        <v>175</v>
      </c>
      <c r="F82" s="343">
        <v>122.56</v>
      </c>
      <c r="G82" s="343">
        <v>175</v>
      </c>
      <c r="H82" s="341">
        <v>0.99960000000000004</v>
      </c>
      <c r="I82" s="343">
        <v>62564</v>
      </c>
      <c r="J82" s="343">
        <f t="shared" si="12"/>
        <v>0</v>
      </c>
      <c r="K82" s="343">
        <v>0.70927885224295695</v>
      </c>
      <c r="L82" s="343">
        <v>135.04</v>
      </c>
      <c r="M82" s="343">
        <v>175</v>
      </c>
      <c r="N82" s="341">
        <v>0.99960000000000004</v>
      </c>
      <c r="O82" s="343">
        <v>67978</v>
      </c>
      <c r="P82" s="343">
        <f t="shared" si="13"/>
        <v>0</v>
      </c>
      <c r="Q82" s="343">
        <v>0.67687234527913998</v>
      </c>
      <c r="R82" s="343">
        <v>138.08000000000001</v>
      </c>
      <c r="S82" s="343">
        <v>175</v>
      </c>
      <c r="T82" s="341">
        <v>0.99970000000000003</v>
      </c>
      <c r="U82" s="343">
        <v>65350</v>
      </c>
      <c r="V82" s="343">
        <f t="shared" si="14"/>
        <v>0</v>
      </c>
      <c r="W82" s="343">
        <v>0.65752553756341903</v>
      </c>
      <c r="X82" s="343">
        <v>95.2</v>
      </c>
      <c r="Y82" s="343">
        <v>175</v>
      </c>
      <c r="Z82" s="341">
        <v>0.99980000000000002</v>
      </c>
      <c r="AA82" s="343">
        <v>42184</v>
      </c>
      <c r="AB82" s="343">
        <f t="shared" si="15"/>
        <v>0</v>
      </c>
      <c r="AC82" s="343">
        <v>0.59569607966953475</v>
      </c>
      <c r="AD82" s="343">
        <v>93.44</v>
      </c>
      <c r="AE82" s="343">
        <v>175</v>
      </c>
      <c r="AF82" s="341">
        <v>0.99980000000000002</v>
      </c>
      <c r="AG82" s="343">
        <v>42254</v>
      </c>
      <c r="AH82" s="343">
        <f t="shared" si="16"/>
        <v>0</v>
      </c>
      <c r="AI82" s="343">
        <v>0.60792349772060761</v>
      </c>
      <c r="AJ82" s="343">
        <v>87.84</v>
      </c>
      <c r="AK82" s="343">
        <v>175</v>
      </c>
      <c r="AL82" s="341">
        <v>0.99750000000000005</v>
      </c>
      <c r="AM82" s="343">
        <v>38127.839999999997</v>
      </c>
      <c r="AN82" s="343">
        <f t="shared" si="17"/>
        <v>0</v>
      </c>
      <c r="AO82" s="343">
        <v>0.60437219338571069</v>
      </c>
      <c r="AP82" s="343">
        <v>94.56</v>
      </c>
      <c r="AQ82" s="343">
        <v>175</v>
      </c>
      <c r="AR82" s="341">
        <v>0.99729999999999996</v>
      </c>
      <c r="AS82" s="343">
        <v>42877.279999999999</v>
      </c>
      <c r="AT82" s="343">
        <f t="shared" si="18"/>
        <v>0</v>
      </c>
      <c r="AU82" s="343">
        <v>0.61111227777109067</v>
      </c>
      <c r="AV82" s="343">
        <v>88.8</v>
      </c>
      <c r="AW82" s="343">
        <v>175</v>
      </c>
      <c r="AX82" s="341">
        <v>0.99990000000000001</v>
      </c>
      <c r="AY82" s="343">
        <v>37374</v>
      </c>
      <c r="AZ82" s="343">
        <f t="shared" si="19"/>
        <v>0</v>
      </c>
      <c r="BA82" s="343">
        <v>0.58461176447975127</v>
      </c>
      <c r="BB82" s="343">
        <v>84.8</v>
      </c>
      <c r="BC82" s="343">
        <v>175</v>
      </c>
      <c r="BD82" s="341">
        <v>0.99980000000000002</v>
      </c>
      <c r="BE82" s="343">
        <v>32606</v>
      </c>
      <c r="BF82" s="343">
        <f t="shared" si="20"/>
        <v>0</v>
      </c>
      <c r="BG82" s="343">
        <v>0.51691079745671187</v>
      </c>
      <c r="BH82" s="343">
        <v>87.2</v>
      </c>
      <c r="BI82" s="343">
        <v>175</v>
      </c>
      <c r="BJ82" s="341">
        <v>0.99980000000000002</v>
      </c>
      <c r="BK82" s="343">
        <v>33848</v>
      </c>
      <c r="BL82" s="343">
        <f t="shared" si="21"/>
        <v>0</v>
      </c>
      <c r="BM82" s="343">
        <v>0.52183170184396943</v>
      </c>
      <c r="BN82" s="343">
        <v>86.88</v>
      </c>
      <c r="BO82" s="343">
        <v>175</v>
      </c>
      <c r="BP82" s="341">
        <v>0.99990000000000001</v>
      </c>
      <c r="BQ82" s="343">
        <v>34436</v>
      </c>
      <c r="BR82" s="343">
        <f t="shared" si="22"/>
        <v>0</v>
      </c>
      <c r="BS82" s="343">
        <v>0.56954373492428523</v>
      </c>
      <c r="BT82" s="343">
        <v>103.68</v>
      </c>
      <c r="BU82" s="343">
        <v>175</v>
      </c>
      <c r="BV82" s="341">
        <v>0.99990000000000001</v>
      </c>
      <c r="BW82" s="343">
        <v>50000</v>
      </c>
      <c r="BX82" s="343">
        <f t="shared" si="23"/>
        <v>0</v>
      </c>
      <c r="BY82" s="343">
        <v>0.64825445773038737</v>
      </c>
    </row>
    <row r="83" spans="1:77">
      <c r="A83" s="342">
        <v>78</v>
      </c>
      <c r="B83" s="342" t="s">
        <v>3365</v>
      </c>
      <c r="C83" s="342" t="s">
        <v>661</v>
      </c>
      <c r="D83" s="342" t="s">
        <v>499</v>
      </c>
      <c r="E83" s="343">
        <v>145</v>
      </c>
      <c r="F83" s="343">
        <v>100.64</v>
      </c>
      <c r="G83" s="343">
        <v>116</v>
      </c>
      <c r="H83" s="341">
        <v>0.99270000000000003</v>
      </c>
      <c r="I83" s="343">
        <v>15650</v>
      </c>
      <c r="J83" s="343">
        <f t="shared" si="12"/>
        <v>0</v>
      </c>
      <c r="K83" s="343">
        <v>21.76</v>
      </c>
      <c r="L83" s="343">
        <v>87.68</v>
      </c>
      <c r="M83" s="343">
        <v>116</v>
      </c>
      <c r="N83" s="341">
        <v>0.997</v>
      </c>
      <c r="O83" s="343">
        <v>3410</v>
      </c>
      <c r="P83" s="343">
        <f t="shared" si="13"/>
        <v>0</v>
      </c>
      <c r="Q83" s="343">
        <v>5.24</v>
      </c>
      <c r="R83" s="343">
        <v>91.68</v>
      </c>
      <c r="S83" s="343">
        <v>116</v>
      </c>
      <c r="T83" s="341">
        <v>0.99850000000000005</v>
      </c>
      <c r="U83" s="343">
        <v>10852</v>
      </c>
      <c r="V83" s="343">
        <f t="shared" si="14"/>
        <v>0</v>
      </c>
      <c r="W83" s="343">
        <v>16.46</v>
      </c>
      <c r="X83" s="343">
        <v>95.68</v>
      </c>
      <c r="Y83" s="343">
        <v>116</v>
      </c>
      <c r="Z83" s="341">
        <v>0.99709999999999999</v>
      </c>
      <c r="AA83" s="343">
        <v>4912</v>
      </c>
      <c r="AB83" s="343">
        <f t="shared" si="15"/>
        <v>0</v>
      </c>
      <c r="AC83" s="343">
        <v>6.92</v>
      </c>
      <c r="AD83" s="343">
        <v>88</v>
      </c>
      <c r="AE83" s="343">
        <v>116</v>
      </c>
      <c r="AF83" s="341">
        <v>0.99709999999999999</v>
      </c>
      <c r="AG83" s="343">
        <v>7624</v>
      </c>
      <c r="AH83" s="343">
        <f t="shared" si="16"/>
        <v>0</v>
      </c>
      <c r="AI83" s="343">
        <v>11.68</v>
      </c>
      <c r="AJ83" s="343">
        <v>83.52</v>
      </c>
      <c r="AK83" s="343">
        <v>116</v>
      </c>
      <c r="AL83" s="341">
        <v>0.99870000000000003</v>
      </c>
      <c r="AM83" s="343">
        <v>4944</v>
      </c>
      <c r="AN83" s="343">
        <f t="shared" si="17"/>
        <v>0</v>
      </c>
      <c r="AO83" s="343">
        <v>8.23</v>
      </c>
      <c r="AP83" s="343">
        <v>83.84</v>
      </c>
      <c r="AQ83" s="343">
        <v>116</v>
      </c>
      <c r="AR83" s="341">
        <v>0.99780000000000002</v>
      </c>
      <c r="AS83" s="343">
        <v>5526</v>
      </c>
      <c r="AT83" s="343">
        <f t="shared" si="18"/>
        <v>0</v>
      </c>
      <c r="AU83" s="343">
        <v>8.8800000000000008</v>
      </c>
      <c r="AV83" s="343">
        <v>87.04</v>
      </c>
      <c r="AW83" s="343">
        <v>116</v>
      </c>
      <c r="AX83" s="341">
        <v>0.99880000000000002</v>
      </c>
      <c r="AY83" s="343">
        <v>6720</v>
      </c>
      <c r="AZ83" s="343">
        <f t="shared" si="19"/>
        <v>0</v>
      </c>
      <c r="BA83" s="343">
        <v>10.74</v>
      </c>
      <c r="BB83" s="343">
        <v>102.08</v>
      </c>
      <c r="BC83" s="343">
        <v>116</v>
      </c>
      <c r="BD83" s="341">
        <v>0.99870000000000003</v>
      </c>
      <c r="BE83" s="343">
        <v>10986</v>
      </c>
      <c r="BF83" s="343">
        <f t="shared" si="20"/>
        <v>0</v>
      </c>
      <c r="BG83" s="343">
        <v>14.48</v>
      </c>
      <c r="BH83" s="343">
        <v>100.48</v>
      </c>
      <c r="BI83" s="343">
        <v>116</v>
      </c>
      <c r="BJ83" s="341">
        <v>0.99850000000000005</v>
      </c>
      <c r="BK83" s="343">
        <v>9676</v>
      </c>
      <c r="BL83" s="343">
        <f t="shared" si="21"/>
        <v>0</v>
      </c>
      <c r="BM83" s="343">
        <v>12.96</v>
      </c>
      <c r="BN83" s="343">
        <v>104.8</v>
      </c>
      <c r="BO83" s="343">
        <v>116</v>
      </c>
      <c r="BP83" s="341">
        <v>0.998</v>
      </c>
      <c r="BQ83" s="343">
        <v>9370</v>
      </c>
      <c r="BR83" s="343">
        <f t="shared" si="22"/>
        <v>0</v>
      </c>
      <c r="BS83" s="343">
        <v>12.87</v>
      </c>
      <c r="BT83" s="343">
        <v>102.4</v>
      </c>
      <c r="BU83" s="343">
        <v>116</v>
      </c>
      <c r="BV83" s="341">
        <v>0.99829999999999997</v>
      </c>
      <c r="BW83" s="343">
        <v>8566</v>
      </c>
      <c r="BX83" s="343">
        <f t="shared" si="23"/>
        <v>0</v>
      </c>
      <c r="BY83" s="343">
        <v>11.26</v>
      </c>
    </row>
    <row r="84" spans="1:77">
      <c r="A84" s="342">
        <v>79</v>
      </c>
      <c r="B84" s="342" t="s">
        <v>3365</v>
      </c>
      <c r="C84" s="342" t="s">
        <v>663</v>
      </c>
      <c r="D84" s="342" t="s">
        <v>496</v>
      </c>
      <c r="E84" s="343">
        <v>139</v>
      </c>
      <c r="F84" s="343">
        <v>75.599999999999994</v>
      </c>
      <c r="G84" s="343">
        <v>111.2</v>
      </c>
      <c r="H84" s="341">
        <v>0.92469999999999997</v>
      </c>
      <c r="I84" s="343">
        <v>12037</v>
      </c>
      <c r="J84" s="343">
        <f t="shared" si="12"/>
        <v>0</v>
      </c>
      <c r="K84" s="343">
        <v>23.91</v>
      </c>
      <c r="L84" s="343">
        <v>95.6</v>
      </c>
      <c r="M84" s="343">
        <v>111.2</v>
      </c>
      <c r="N84" s="341">
        <v>0.93959999999999999</v>
      </c>
      <c r="O84" s="343">
        <v>17164</v>
      </c>
      <c r="P84" s="343">
        <f t="shared" si="13"/>
        <v>0</v>
      </c>
      <c r="Q84" s="343">
        <v>25.68</v>
      </c>
      <c r="R84" s="343">
        <v>95.2</v>
      </c>
      <c r="S84" s="343">
        <v>111.2</v>
      </c>
      <c r="T84" s="341">
        <v>0.94350000000000001</v>
      </c>
      <c r="U84" s="343">
        <v>16652</v>
      </c>
      <c r="V84" s="343">
        <f t="shared" si="14"/>
        <v>0</v>
      </c>
      <c r="W84" s="343">
        <v>25.75</v>
      </c>
      <c r="X84" s="343">
        <v>80.8</v>
      </c>
      <c r="Y84" s="343">
        <v>111.2</v>
      </c>
      <c r="Z84" s="341">
        <v>0.95250000000000001</v>
      </c>
      <c r="AA84" s="343">
        <v>14086</v>
      </c>
      <c r="AB84" s="343">
        <f t="shared" si="15"/>
        <v>0</v>
      </c>
      <c r="AC84" s="343">
        <v>24.6</v>
      </c>
      <c r="AD84" s="343">
        <v>72.8</v>
      </c>
      <c r="AE84" s="343">
        <v>111.2</v>
      </c>
      <c r="AF84" s="341">
        <v>0.93110000000000004</v>
      </c>
      <c r="AG84" s="343">
        <v>12310</v>
      </c>
      <c r="AH84" s="343">
        <f t="shared" si="16"/>
        <v>0</v>
      </c>
      <c r="AI84" s="343">
        <v>24.41</v>
      </c>
      <c r="AJ84" s="343">
        <v>85.2</v>
      </c>
      <c r="AK84" s="343">
        <v>111.2</v>
      </c>
      <c r="AL84" s="341">
        <v>0.91690000000000005</v>
      </c>
      <c r="AM84" s="343">
        <v>13652</v>
      </c>
      <c r="AN84" s="343">
        <f t="shared" si="17"/>
        <v>0</v>
      </c>
      <c r="AO84" s="343">
        <v>24.27</v>
      </c>
      <c r="AP84" s="343">
        <v>78.8</v>
      </c>
      <c r="AQ84" s="343">
        <v>111.2</v>
      </c>
      <c r="AR84" s="341">
        <v>0.92549999999999999</v>
      </c>
      <c r="AS84" s="343">
        <v>12878</v>
      </c>
      <c r="AT84" s="343">
        <f t="shared" si="18"/>
        <v>0</v>
      </c>
      <c r="AU84" s="343">
        <v>23.73</v>
      </c>
      <c r="AV84" s="343">
        <v>60</v>
      </c>
      <c r="AW84" s="343">
        <v>111.2</v>
      </c>
      <c r="AX84" s="341">
        <v>0.93869999999999998</v>
      </c>
      <c r="AY84" s="343">
        <v>9228</v>
      </c>
      <c r="AZ84" s="343">
        <f t="shared" si="19"/>
        <v>0</v>
      </c>
      <c r="BA84" s="343">
        <v>22.75</v>
      </c>
      <c r="BB84" s="343">
        <v>44.4</v>
      </c>
      <c r="BC84" s="343">
        <v>111.2</v>
      </c>
      <c r="BD84" s="341">
        <v>0.94530000000000003</v>
      </c>
      <c r="BE84" s="343">
        <v>7199</v>
      </c>
      <c r="BF84" s="343">
        <f t="shared" si="20"/>
        <v>0</v>
      </c>
      <c r="BG84" s="343">
        <v>23.05</v>
      </c>
      <c r="BH84" s="343">
        <v>43.2</v>
      </c>
      <c r="BI84" s="343">
        <v>111.2</v>
      </c>
      <c r="BJ84" s="341">
        <v>0.95430000000000004</v>
      </c>
      <c r="BK84" s="343">
        <v>7301</v>
      </c>
      <c r="BL84" s="343">
        <f t="shared" si="21"/>
        <v>0</v>
      </c>
      <c r="BM84" s="343">
        <v>23.8</v>
      </c>
      <c r="BN84" s="343">
        <v>54.4</v>
      </c>
      <c r="BO84" s="343">
        <v>111.2</v>
      </c>
      <c r="BP84" s="341">
        <v>0.95209999999999995</v>
      </c>
      <c r="BQ84" s="343">
        <v>7599</v>
      </c>
      <c r="BR84" s="343">
        <f t="shared" si="22"/>
        <v>0</v>
      </c>
      <c r="BS84" s="343">
        <v>21.08</v>
      </c>
      <c r="BT84" s="343">
        <v>76.959999999999994</v>
      </c>
      <c r="BU84" s="343">
        <v>111.2</v>
      </c>
      <c r="BV84" s="341">
        <v>0.94599999999999995</v>
      </c>
      <c r="BW84" s="343">
        <v>12411</v>
      </c>
      <c r="BX84" s="343">
        <f t="shared" si="23"/>
        <v>0</v>
      </c>
      <c r="BY84" s="343">
        <v>22.91</v>
      </c>
    </row>
    <row r="85" spans="1:77">
      <c r="A85" s="342">
        <v>80</v>
      </c>
      <c r="B85" s="342" t="s">
        <v>3365</v>
      </c>
      <c r="C85" s="342" t="s">
        <v>665</v>
      </c>
      <c r="D85" s="342" t="s">
        <v>499</v>
      </c>
      <c r="E85" s="343">
        <v>156</v>
      </c>
      <c r="F85" s="343">
        <v>32</v>
      </c>
      <c r="G85" s="343">
        <v>124.8</v>
      </c>
      <c r="H85" s="341">
        <v>0.58260000000000001</v>
      </c>
      <c r="I85" s="343">
        <v>712</v>
      </c>
      <c r="J85" s="343">
        <f t="shared" si="12"/>
        <v>0</v>
      </c>
      <c r="K85" s="343">
        <v>5.3</v>
      </c>
      <c r="L85" s="343">
        <v>3.2</v>
      </c>
      <c r="M85" s="343">
        <v>124.8</v>
      </c>
      <c r="N85" s="341">
        <v>0.6986</v>
      </c>
      <c r="O85" s="343">
        <v>779</v>
      </c>
      <c r="P85" s="343">
        <f t="shared" si="13"/>
        <v>0</v>
      </c>
      <c r="Q85" s="343">
        <v>46.83</v>
      </c>
      <c r="R85" s="343">
        <v>95.6</v>
      </c>
      <c r="S85" s="343">
        <v>124.8</v>
      </c>
      <c r="T85" s="341">
        <v>0.70920000000000005</v>
      </c>
      <c r="U85" s="343">
        <v>722</v>
      </c>
      <c r="V85" s="343">
        <f t="shared" si="14"/>
        <v>0</v>
      </c>
      <c r="W85" s="343">
        <v>1.48</v>
      </c>
      <c r="X85" s="343">
        <v>3.2</v>
      </c>
      <c r="Y85" s="343">
        <v>124.8</v>
      </c>
      <c r="Z85" s="341">
        <v>0.5403</v>
      </c>
      <c r="AA85" s="343">
        <v>689</v>
      </c>
      <c r="AB85" s="343">
        <f t="shared" si="15"/>
        <v>0</v>
      </c>
      <c r="AC85" s="343">
        <v>53.55</v>
      </c>
      <c r="AD85" s="343">
        <v>3.2</v>
      </c>
      <c r="AE85" s="343">
        <v>124.8</v>
      </c>
      <c r="AF85" s="341">
        <v>0.55520000000000003</v>
      </c>
      <c r="AG85" s="343">
        <v>789</v>
      </c>
      <c r="AH85" s="343">
        <f t="shared" si="16"/>
        <v>0</v>
      </c>
      <c r="AI85" s="343">
        <v>59.69</v>
      </c>
      <c r="AJ85" s="343">
        <v>10.8</v>
      </c>
      <c r="AK85" s="343">
        <v>124.8</v>
      </c>
      <c r="AL85" s="341">
        <v>0.92659999999999998</v>
      </c>
      <c r="AM85" s="343">
        <v>1592</v>
      </c>
      <c r="AN85" s="343">
        <f t="shared" si="17"/>
        <v>0</v>
      </c>
      <c r="AO85" s="343">
        <v>22.09</v>
      </c>
      <c r="AP85" s="343">
        <v>3.6</v>
      </c>
      <c r="AQ85" s="343">
        <v>124.8</v>
      </c>
      <c r="AR85" s="341">
        <v>0.999</v>
      </c>
      <c r="AS85" s="343">
        <v>1103</v>
      </c>
      <c r="AT85" s="343">
        <f t="shared" si="18"/>
        <v>0</v>
      </c>
      <c r="AU85" s="343">
        <v>41.22</v>
      </c>
      <c r="AV85" s="343">
        <v>88.72</v>
      </c>
      <c r="AW85" s="343">
        <v>124.8</v>
      </c>
      <c r="AX85" s="341">
        <v>0.76470000000000005</v>
      </c>
      <c r="AY85" s="343">
        <v>9035</v>
      </c>
      <c r="AZ85" s="343">
        <f t="shared" si="19"/>
        <v>0</v>
      </c>
      <c r="BA85" s="343">
        <v>18.489999999999998</v>
      </c>
      <c r="BB85" s="343">
        <v>94.64</v>
      </c>
      <c r="BC85" s="343">
        <v>124.8</v>
      </c>
      <c r="BD85" s="341">
        <v>0.74150000000000005</v>
      </c>
      <c r="BE85" s="343">
        <v>25280</v>
      </c>
      <c r="BF85" s="343">
        <f t="shared" si="20"/>
        <v>0</v>
      </c>
      <c r="BG85" s="343">
        <v>48.41</v>
      </c>
      <c r="BH85" s="343">
        <v>93.36</v>
      </c>
      <c r="BI85" s="343">
        <v>124.8</v>
      </c>
      <c r="BJ85" s="341">
        <v>0.76439999999999997</v>
      </c>
      <c r="BK85" s="343">
        <v>17613</v>
      </c>
      <c r="BL85" s="343">
        <f t="shared" si="21"/>
        <v>0</v>
      </c>
      <c r="BM85" s="343">
        <v>33.17</v>
      </c>
      <c r="BN85" s="343">
        <v>92.96</v>
      </c>
      <c r="BO85" s="343">
        <v>124.8</v>
      </c>
      <c r="BP85" s="341">
        <v>0.79069999999999996</v>
      </c>
      <c r="BQ85" s="343">
        <v>9006</v>
      </c>
      <c r="BR85" s="343">
        <f t="shared" si="22"/>
        <v>0</v>
      </c>
      <c r="BS85" s="343">
        <v>17.600000000000001</v>
      </c>
      <c r="BT85" s="343">
        <v>85.28</v>
      </c>
      <c r="BU85" s="343">
        <v>124.8</v>
      </c>
      <c r="BV85" s="341">
        <v>0.84930000000000005</v>
      </c>
      <c r="BW85" s="343">
        <v>2960</v>
      </c>
      <c r="BX85" s="343">
        <f t="shared" si="23"/>
        <v>0</v>
      </c>
      <c r="BY85" s="343">
        <v>5.49</v>
      </c>
    </row>
    <row r="86" spans="1:77">
      <c r="A86" s="342">
        <v>81</v>
      </c>
      <c r="B86" s="342" t="s">
        <v>3365</v>
      </c>
      <c r="C86" s="342" t="s">
        <v>667</v>
      </c>
      <c r="D86" s="342" t="s">
        <v>502</v>
      </c>
      <c r="E86" s="343">
        <v>256</v>
      </c>
      <c r="F86" s="343">
        <v>91.36</v>
      </c>
      <c r="G86" s="343">
        <v>204.8</v>
      </c>
      <c r="H86" s="341">
        <v>0.99350000000000005</v>
      </c>
      <c r="I86" s="343">
        <v>32746</v>
      </c>
      <c r="J86" s="343">
        <f t="shared" si="12"/>
        <v>0</v>
      </c>
      <c r="K86" s="343">
        <v>50.11</v>
      </c>
      <c r="L86" s="343">
        <v>101.44</v>
      </c>
      <c r="M86" s="343">
        <v>204.8</v>
      </c>
      <c r="N86" s="341">
        <v>0.99419999999999997</v>
      </c>
      <c r="O86" s="343">
        <v>22010</v>
      </c>
      <c r="P86" s="343">
        <f t="shared" si="13"/>
        <v>0</v>
      </c>
      <c r="Q86" s="343">
        <v>29.33</v>
      </c>
      <c r="R86" s="343">
        <v>106.88</v>
      </c>
      <c r="S86" s="343">
        <v>204.8</v>
      </c>
      <c r="T86" s="341">
        <v>0.99539999999999995</v>
      </c>
      <c r="U86" s="343">
        <v>23658</v>
      </c>
      <c r="V86" s="343">
        <f t="shared" si="14"/>
        <v>0</v>
      </c>
      <c r="W86" s="343">
        <v>30.88</v>
      </c>
      <c r="X86" s="343">
        <v>122.88</v>
      </c>
      <c r="Y86" s="343">
        <v>204.8</v>
      </c>
      <c r="Z86" s="341">
        <v>0.99619999999999997</v>
      </c>
      <c r="AA86" s="343">
        <v>45930</v>
      </c>
      <c r="AB86" s="343">
        <f t="shared" si="15"/>
        <v>0</v>
      </c>
      <c r="AC86" s="343">
        <v>50.43</v>
      </c>
      <c r="AD86" s="343">
        <v>109.6</v>
      </c>
      <c r="AE86" s="343">
        <v>204.8</v>
      </c>
      <c r="AF86" s="341">
        <v>0.99650000000000005</v>
      </c>
      <c r="AG86" s="343">
        <v>40848</v>
      </c>
      <c r="AH86" s="343">
        <f t="shared" si="16"/>
        <v>0</v>
      </c>
      <c r="AI86" s="343">
        <v>50.27</v>
      </c>
      <c r="AJ86" s="343">
        <v>119.2</v>
      </c>
      <c r="AK86" s="343">
        <v>204.8</v>
      </c>
      <c r="AL86" s="341">
        <v>0.99570000000000003</v>
      </c>
      <c r="AM86" s="343">
        <v>40770</v>
      </c>
      <c r="AN86" s="343">
        <f t="shared" si="17"/>
        <v>0</v>
      </c>
      <c r="AO86" s="343">
        <v>47.71</v>
      </c>
      <c r="AP86" s="343">
        <v>113.92</v>
      </c>
      <c r="AQ86" s="343">
        <v>204.8</v>
      </c>
      <c r="AR86" s="341">
        <v>0.99529999999999996</v>
      </c>
      <c r="AS86" s="343">
        <v>32672</v>
      </c>
      <c r="AT86" s="343">
        <f t="shared" si="18"/>
        <v>0</v>
      </c>
      <c r="AU86" s="343">
        <v>38.729999999999997</v>
      </c>
      <c r="AV86" s="343">
        <v>95.36</v>
      </c>
      <c r="AW86" s="343">
        <v>204.8</v>
      </c>
      <c r="AX86" s="341">
        <v>0.98699999999999999</v>
      </c>
      <c r="AY86" s="343">
        <v>11566</v>
      </c>
      <c r="AZ86" s="343">
        <f t="shared" si="19"/>
        <v>0</v>
      </c>
      <c r="BA86" s="343">
        <v>17.07</v>
      </c>
      <c r="BB86" s="343">
        <v>98.88</v>
      </c>
      <c r="BC86" s="343">
        <v>204.8</v>
      </c>
      <c r="BD86" s="341">
        <v>0.99670000000000003</v>
      </c>
      <c r="BE86" s="343">
        <v>26656</v>
      </c>
      <c r="BF86" s="343">
        <f t="shared" si="20"/>
        <v>0</v>
      </c>
      <c r="BG86" s="343">
        <v>36.35</v>
      </c>
      <c r="BH86" s="343">
        <v>97.76</v>
      </c>
      <c r="BI86" s="343">
        <v>204.8</v>
      </c>
      <c r="BJ86" s="341">
        <v>0.99770000000000003</v>
      </c>
      <c r="BK86" s="343">
        <v>26026</v>
      </c>
      <c r="BL86" s="343">
        <f t="shared" si="21"/>
        <v>0</v>
      </c>
      <c r="BM86" s="343">
        <v>35.86</v>
      </c>
      <c r="BN86" s="343">
        <v>102.08</v>
      </c>
      <c r="BO86" s="343">
        <v>204.8</v>
      </c>
      <c r="BP86" s="341">
        <v>0.99809999999999999</v>
      </c>
      <c r="BQ86" s="343">
        <v>32760</v>
      </c>
      <c r="BR86" s="343">
        <f t="shared" si="22"/>
        <v>0</v>
      </c>
      <c r="BS86" s="343">
        <v>46.19</v>
      </c>
      <c r="BT86" s="343">
        <v>110.24</v>
      </c>
      <c r="BU86" s="343">
        <v>204.8</v>
      </c>
      <c r="BV86" s="341">
        <v>0.997</v>
      </c>
      <c r="BW86" s="343">
        <v>41422</v>
      </c>
      <c r="BX86" s="343">
        <f t="shared" si="23"/>
        <v>0</v>
      </c>
      <c r="BY86" s="343">
        <v>50.65</v>
      </c>
    </row>
    <row r="87" spans="1:77">
      <c r="A87" s="342">
        <v>82</v>
      </c>
      <c r="B87" s="342" t="s">
        <v>3365</v>
      </c>
      <c r="C87" s="342" t="s">
        <v>669</v>
      </c>
      <c r="D87" s="342" t="s">
        <v>499</v>
      </c>
      <c r="E87" s="343">
        <v>208</v>
      </c>
      <c r="F87" s="343">
        <v>94.56</v>
      </c>
      <c r="G87" s="343">
        <v>166.4</v>
      </c>
      <c r="H87" s="341">
        <v>0.87860000000000005</v>
      </c>
      <c r="I87" s="343">
        <v>11008</v>
      </c>
      <c r="J87" s="343">
        <f t="shared" si="12"/>
        <v>0</v>
      </c>
      <c r="K87" s="343">
        <v>18.399999999999999</v>
      </c>
      <c r="L87" s="343">
        <v>165.44</v>
      </c>
      <c r="M87" s="343">
        <v>166.4</v>
      </c>
      <c r="N87" s="341">
        <v>0.89839999999999998</v>
      </c>
      <c r="O87" s="343">
        <v>10000</v>
      </c>
      <c r="P87" s="343">
        <f t="shared" si="13"/>
        <v>0</v>
      </c>
      <c r="Q87" s="343">
        <v>9.0399999999999991</v>
      </c>
      <c r="R87" s="343">
        <v>156</v>
      </c>
      <c r="S87" s="343">
        <v>166.4</v>
      </c>
      <c r="T87" s="341">
        <v>0.90329999999999999</v>
      </c>
      <c r="U87" s="343">
        <v>9908</v>
      </c>
      <c r="V87" s="343">
        <f t="shared" si="14"/>
        <v>0</v>
      </c>
      <c r="W87" s="343">
        <v>9.76</v>
      </c>
      <c r="X87" s="343">
        <v>183.36</v>
      </c>
      <c r="Y87" s="343">
        <v>183.36</v>
      </c>
      <c r="Z87" s="341">
        <v>0.91069999999999995</v>
      </c>
      <c r="AA87" s="343">
        <v>13720</v>
      </c>
      <c r="AB87" s="343">
        <f t="shared" si="15"/>
        <v>0</v>
      </c>
      <c r="AC87" s="343">
        <v>11.04</v>
      </c>
      <c r="AD87" s="343">
        <v>210.72</v>
      </c>
      <c r="AE87" s="343">
        <v>210.72</v>
      </c>
      <c r="AF87" s="341">
        <v>0.88229999999999997</v>
      </c>
      <c r="AG87" s="343">
        <v>12988</v>
      </c>
      <c r="AH87" s="343">
        <f t="shared" si="16"/>
        <v>0</v>
      </c>
      <c r="AI87" s="343">
        <v>9.39</v>
      </c>
      <c r="AJ87" s="343">
        <v>180</v>
      </c>
      <c r="AK87" s="343">
        <v>180</v>
      </c>
      <c r="AL87" s="341">
        <v>0.93620000000000003</v>
      </c>
      <c r="AM87" s="343">
        <v>10216</v>
      </c>
      <c r="AN87" s="343">
        <f t="shared" si="17"/>
        <v>0</v>
      </c>
      <c r="AO87" s="343">
        <v>8.42</v>
      </c>
      <c r="AP87" s="343">
        <v>187.84</v>
      </c>
      <c r="AQ87" s="343">
        <v>187.84</v>
      </c>
      <c r="AR87" s="341">
        <v>0.94069999999999998</v>
      </c>
      <c r="AS87" s="343">
        <v>17916</v>
      </c>
      <c r="AT87" s="343">
        <f t="shared" si="18"/>
        <v>0</v>
      </c>
      <c r="AU87" s="343">
        <v>13.63</v>
      </c>
      <c r="AV87" s="343">
        <v>147.04</v>
      </c>
      <c r="AW87" s="343">
        <v>166.4</v>
      </c>
      <c r="AX87" s="341">
        <v>0.94640000000000002</v>
      </c>
      <c r="AY87" s="343">
        <v>10948</v>
      </c>
      <c r="AZ87" s="343">
        <f t="shared" si="19"/>
        <v>0</v>
      </c>
      <c r="BA87" s="343">
        <v>10.93</v>
      </c>
      <c r="BB87" s="343">
        <v>184.16</v>
      </c>
      <c r="BC87" s="343">
        <v>184.16</v>
      </c>
      <c r="BD87" s="341">
        <v>0.92959999999999998</v>
      </c>
      <c r="BE87" s="343">
        <v>16322</v>
      </c>
      <c r="BF87" s="343">
        <f t="shared" si="20"/>
        <v>0</v>
      </c>
      <c r="BG87" s="343">
        <v>12.81</v>
      </c>
      <c r="BH87" s="343">
        <v>188.16</v>
      </c>
      <c r="BI87" s="343">
        <v>188.16</v>
      </c>
      <c r="BJ87" s="341">
        <v>0.92400000000000004</v>
      </c>
      <c r="BK87" s="343">
        <v>11842</v>
      </c>
      <c r="BL87" s="343">
        <f t="shared" si="21"/>
        <v>0</v>
      </c>
      <c r="BM87" s="343">
        <v>9.15</v>
      </c>
      <c r="BN87" s="343">
        <v>156.32</v>
      </c>
      <c r="BO87" s="343">
        <v>166.4</v>
      </c>
      <c r="BP87" s="341">
        <v>0.86140000000000005</v>
      </c>
      <c r="BQ87" s="343">
        <v>12812</v>
      </c>
      <c r="BR87" s="343">
        <f t="shared" si="22"/>
        <v>0</v>
      </c>
      <c r="BS87" s="343">
        <v>13.67</v>
      </c>
      <c r="BT87" s="343">
        <v>199.2</v>
      </c>
      <c r="BU87" s="343">
        <v>199.2</v>
      </c>
      <c r="BV87" s="341">
        <v>0.93049999999999999</v>
      </c>
      <c r="BW87" s="343">
        <v>23370</v>
      </c>
      <c r="BX87" s="343">
        <f t="shared" si="23"/>
        <v>0</v>
      </c>
      <c r="BY87" s="343">
        <v>16.95</v>
      </c>
    </row>
    <row r="88" spans="1:77">
      <c r="A88" s="342">
        <v>83</v>
      </c>
      <c r="B88" s="342" t="s">
        <v>3365</v>
      </c>
      <c r="C88" s="342" t="s">
        <v>671</v>
      </c>
      <c r="D88" s="342" t="s">
        <v>496</v>
      </c>
      <c r="E88" s="343">
        <v>347</v>
      </c>
      <c r="F88" s="343">
        <v>252.8</v>
      </c>
      <c r="G88" s="343">
        <v>277.60000000000002</v>
      </c>
      <c r="H88" s="341">
        <v>0.55010000000000003</v>
      </c>
      <c r="I88" s="343">
        <v>6715</v>
      </c>
      <c r="J88" s="343">
        <f t="shared" si="12"/>
        <v>0</v>
      </c>
      <c r="K88" s="343">
        <v>6.71</v>
      </c>
      <c r="L88" s="343">
        <v>302.39999999999998</v>
      </c>
      <c r="M88" s="343">
        <v>302.39999999999998</v>
      </c>
      <c r="N88" s="341">
        <v>0.61429999999999996</v>
      </c>
      <c r="O88" s="343">
        <v>7289</v>
      </c>
      <c r="P88" s="343">
        <f t="shared" si="13"/>
        <v>0</v>
      </c>
      <c r="Q88" s="343">
        <v>5.27</v>
      </c>
      <c r="R88" s="343">
        <v>228</v>
      </c>
      <c r="S88" s="343">
        <v>277.60000000000002</v>
      </c>
      <c r="T88" s="341">
        <v>0.62270000000000003</v>
      </c>
      <c r="U88" s="343">
        <v>7277</v>
      </c>
      <c r="V88" s="343">
        <f t="shared" si="14"/>
        <v>0</v>
      </c>
      <c r="W88" s="343">
        <v>7.12</v>
      </c>
      <c r="X88" s="343">
        <v>250.4</v>
      </c>
      <c r="Y88" s="343">
        <v>277.60000000000002</v>
      </c>
      <c r="Z88" s="341">
        <v>0.57779999999999998</v>
      </c>
      <c r="AA88" s="343">
        <v>6561</v>
      </c>
      <c r="AB88" s="343">
        <f t="shared" si="15"/>
        <v>0</v>
      </c>
      <c r="AC88" s="343">
        <v>6.09</v>
      </c>
      <c r="AD88" s="343">
        <v>252</v>
      </c>
      <c r="AE88" s="343">
        <v>277.60000000000002</v>
      </c>
      <c r="AF88" s="341">
        <v>0.55120000000000002</v>
      </c>
      <c r="AG88" s="343">
        <v>6028</v>
      </c>
      <c r="AH88" s="343">
        <f t="shared" si="16"/>
        <v>0</v>
      </c>
      <c r="AI88" s="343">
        <v>5.83</v>
      </c>
      <c r="AJ88" s="343">
        <v>267.2</v>
      </c>
      <c r="AK88" s="343">
        <v>277.60000000000002</v>
      </c>
      <c r="AL88" s="341">
        <v>0.59419999999999995</v>
      </c>
      <c r="AM88" s="343">
        <v>7062</v>
      </c>
      <c r="AN88" s="343">
        <f t="shared" si="17"/>
        <v>0</v>
      </c>
      <c r="AO88" s="343">
        <v>6.18</v>
      </c>
      <c r="AP88" s="343">
        <v>300.95999999999998</v>
      </c>
      <c r="AQ88" s="343">
        <v>300.95999999999998</v>
      </c>
      <c r="AR88" s="341">
        <v>0.53900000000000003</v>
      </c>
      <c r="AS88" s="343">
        <v>7372</v>
      </c>
      <c r="AT88" s="343">
        <f t="shared" si="18"/>
        <v>0</v>
      </c>
      <c r="AU88" s="343">
        <v>6.11</v>
      </c>
      <c r="AV88" s="343">
        <v>310.88</v>
      </c>
      <c r="AW88" s="343">
        <v>310.88</v>
      </c>
      <c r="AX88" s="341">
        <v>0.48359999999999997</v>
      </c>
      <c r="AY88" s="343">
        <v>6850</v>
      </c>
      <c r="AZ88" s="343">
        <f t="shared" si="19"/>
        <v>0</v>
      </c>
      <c r="BA88" s="343">
        <v>6.33</v>
      </c>
      <c r="BB88" s="343">
        <v>349.44</v>
      </c>
      <c r="BC88" s="343">
        <v>349.44</v>
      </c>
      <c r="BD88" s="341">
        <v>0.45490000000000003</v>
      </c>
      <c r="BE88" s="343">
        <v>6622</v>
      </c>
      <c r="BF88" s="343">
        <f t="shared" si="20"/>
        <v>0</v>
      </c>
      <c r="BG88" s="343">
        <v>5.6</v>
      </c>
      <c r="BH88" s="343">
        <v>332.8</v>
      </c>
      <c r="BI88" s="343">
        <v>332.8</v>
      </c>
      <c r="BJ88" s="341">
        <v>0.4783</v>
      </c>
      <c r="BK88" s="343">
        <v>6326</v>
      </c>
      <c r="BL88" s="343">
        <f t="shared" si="21"/>
        <v>0</v>
      </c>
      <c r="BM88" s="343">
        <v>5.34</v>
      </c>
      <c r="BN88" s="343">
        <v>323.68</v>
      </c>
      <c r="BO88" s="343">
        <v>323.68</v>
      </c>
      <c r="BP88" s="341">
        <v>0.49759999999999999</v>
      </c>
      <c r="BQ88" s="343">
        <v>5828</v>
      </c>
      <c r="BR88" s="343">
        <f t="shared" si="22"/>
        <v>0</v>
      </c>
      <c r="BS88" s="343">
        <v>5.2</v>
      </c>
      <c r="BT88" s="343">
        <v>323.36</v>
      </c>
      <c r="BU88" s="343">
        <v>323.36</v>
      </c>
      <c r="BV88" s="341">
        <v>0.54200000000000004</v>
      </c>
      <c r="BW88" s="343">
        <v>6400</v>
      </c>
      <c r="BX88" s="343">
        <f t="shared" si="23"/>
        <v>0</v>
      </c>
      <c r="BY88" s="343">
        <v>4.91</v>
      </c>
    </row>
    <row r="89" spans="1:77">
      <c r="A89" s="342">
        <v>84</v>
      </c>
      <c r="B89" s="342" t="s">
        <v>3365</v>
      </c>
      <c r="C89" s="342" t="s">
        <v>673</v>
      </c>
      <c r="D89" s="342" t="s">
        <v>496</v>
      </c>
      <c r="E89" s="343">
        <v>125</v>
      </c>
      <c r="F89" s="343">
        <v>97.6</v>
      </c>
      <c r="G89" s="343">
        <v>100</v>
      </c>
      <c r="H89" s="341">
        <v>0.99639999999999995</v>
      </c>
      <c r="I89" s="343">
        <v>28558</v>
      </c>
      <c r="J89" s="343">
        <f t="shared" si="12"/>
        <v>0</v>
      </c>
      <c r="K89" s="343">
        <v>40.79</v>
      </c>
      <c r="L89" s="343">
        <v>100</v>
      </c>
      <c r="M89" s="343">
        <v>100</v>
      </c>
      <c r="N89" s="341">
        <v>0.99690000000000001</v>
      </c>
      <c r="O89" s="343">
        <v>38755</v>
      </c>
      <c r="P89" s="343">
        <f t="shared" si="13"/>
        <v>0</v>
      </c>
      <c r="Q89" s="343">
        <v>52.25</v>
      </c>
      <c r="R89" s="343">
        <v>121.6</v>
      </c>
      <c r="S89" s="343">
        <v>121.6</v>
      </c>
      <c r="T89" s="341">
        <v>0.99680000000000002</v>
      </c>
      <c r="U89" s="343">
        <v>39994</v>
      </c>
      <c r="V89" s="343">
        <f t="shared" si="14"/>
        <v>0</v>
      </c>
      <c r="W89" s="343">
        <v>45.83</v>
      </c>
      <c r="X89" s="343">
        <v>98.4</v>
      </c>
      <c r="Y89" s="343">
        <v>100</v>
      </c>
      <c r="Z89" s="341">
        <v>0.99660000000000004</v>
      </c>
      <c r="AA89" s="343">
        <v>36076</v>
      </c>
      <c r="AB89" s="343">
        <f t="shared" si="15"/>
        <v>0</v>
      </c>
      <c r="AC89" s="343">
        <v>49.44</v>
      </c>
      <c r="AD89" s="343">
        <v>92.8</v>
      </c>
      <c r="AE89" s="343">
        <v>100</v>
      </c>
      <c r="AF89" s="341">
        <v>0.99550000000000005</v>
      </c>
      <c r="AG89" s="343">
        <v>32339</v>
      </c>
      <c r="AH89" s="343">
        <f t="shared" si="16"/>
        <v>0</v>
      </c>
      <c r="AI89" s="343">
        <v>47.05</v>
      </c>
      <c r="AJ89" s="343">
        <v>85.6</v>
      </c>
      <c r="AK89" s="343">
        <v>100</v>
      </c>
      <c r="AL89" s="341">
        <v>0.99580000000000002</v>
      </c>
      <c r="AM89" s="343">
        <v>29790.400000000001</v>
      </c>
      <c r="AN89" s="343">
        <f t="shared" si="17"/>
        <v>0</v>
      </c>
      <c r="AO89" s="343">
        <v>48.54</v>
      </c>
      <c r="AP89" s="343">
        <v>77.28</v>
      </c>
      <c r="AQ89" s="343">
        <v>100</v>
      </c>
      <c r="AR89" s="341">
        <v>0.99819999999999998</v>
      </c>
      <c r="AS89" s="343">
        <v>30160</v>
      </c>
      <c r="AT89" s="343">
        <f t="shared" si="18"/>
        <v>0</v>
      </c>
      <c r="AU89" s="343">
        <v>52.55</v>
      </c>
      <c r="AV89" s="343">
        <v>68.48</v>
      </c>
      <c r="AW89" s="343">
        <v>100</v>
      </c>
      <c r="AX89" s="341">
        <v>0.99460000000000004</v>
      </c>
      <c r="AY89" s="343">
        <v>23638</v>
      </c>
      <c r="AZ89" s="343">
        <f t="shared" si="19"/>
        <v>0</v>
      </c>
      <c r="BA89" s="343">
        <v>48.2</v>
      </c>
      <c r="BB89" s="343">
        <v>62.08</v>
      </c>
      <c r="BC89" s="343">
        <v>100</v>
      </c>
      <c r="BD89" s="341">
        <v>0.99309999999999998</v>
      </c>
      <c r="BE89" s="343">
        <v>21846</v>
      </c>
      <c r="BF89" s="343">
        <f t="shared" si="20"/>
        <v>0</v>
      </c>
      <c r="BG89" s="343">
        <v>47.62</v>
      </c>
      <c r="BH89" s="343">
        <v>62.72</v>
      </c>
      <c r="BI89" s="343">
        <v>100</v>
      </c>
      <c r="BJ89" s="341">
        <v>0.99419999999999997</v>
      </c>
      <c r="BK89" s="343">
        <v>26196</v>
      </c>
      <c r="BL89" s="343">
        <f t="shared" si="21"/>
        <v>0</v>
      </c>
      <c r="BM89" s="343">
        <v>56.46</v>
      </c>
      <c r="BN89" s="343">
        <v>93.6</v>
      </c>
      <c r="BO89" s="343">
        <v>100</v>
      </c>
      <c r="BP89" s="341">
        <v>0.99439999999999995</v>
      </c>
      <c r="BQ89" s="343">
        <v>27302</v>
      </c>
      <c r="BR89" s="343">
        <f t="shared" si="22"/>
        <v>0</v>
      </c>
      <c r="BS89" s="343">
        <v>42.14</v>
      </c>
      <c r="BT89" s="343">
        <v>99.52</v>
      </c>
      <c r="BU89" s="343">
        <v>100</v>
      </c>
      <c r="BV89" s="341">
        <v>0.99280000000000002</v>
      </c>
      <c r="BW89" s="343">
        <v>32226</v>
      </c>
      <c r="BX89" s="343">
        <f t="shared" si="23"/>
        <v>0</v>
      </c>
      <c r="BY89" s="343">
        <v>43.84</v>
      </c>
    </row>
    <row r="90" spans="1:77">
      <c r="A90" s="342">
        <v>85</v>
      </c>
      <c r="B90" s="342" t="s">
        <v>3365</v>
      </c>
      <c r="C90" s="342" t="s">
        <v>675</v>
      </c>
      <c r="D90" s="342" t="s">
        <v>496</v>
      </c>
      <c r="E90" s="343">
        <v>122</v>
      </c>
      <c r="F90" s="343">
        <v>71.155559999999994</v>
      </c>
      <c r="G90" s="343">
        <v>97.6</v>
      </c>
      <c r="H90" s="341">
        <v>0.99580000000000002</v>
      </c>
      <c r="I90" s="343">
        <v>10229</v>
      </c>
      <c r="J90" s="343">
        <f t="shared" si="12"/>
        <v>0</v>
      </c>
      <c r="K90" s="343">
        <v>20.07</v>
      </c>
      <c r="L90" s="343">
        <v>71.599999999999994</v>
      </c>
      <c r="M90" s="343">
        <v>97.6</v>
      </c>
      <c r="N90" s="341">
        <v>0.99480000000000002</v>
      </c>
      <c r="O90" s="343">
        <v>16413</v>
      </c>
      <c r="P90" s="343">
        <f t="shared" si="13"/>
        <v>0</v>
      </c>
      <c r="Q90" s="343">
        <v>30.97</v>
      </c>
      <c r="R90" s="343">
        <v>93.2</v>
      </c>
      <c r="S90" s="343">
        <v>97.6</v>
      </c>
      <c r="T90" s="341">
        <v>0.99319999999999997</v>
      </c>
      <c r="U90" s="343">
        <v>17967</v>
      </c>
      <c r="V90" s="343">
        <f t="shared" si="14"/>
        <v>0</v>
      </c>
      <c r="W90" s="343">
        <v>26.96</v>
      </c>
      <c r="X90" s="343">
        <v>67.56</v>
      </c>
      <c r="Y90" s="343">
        <v>97.6</v>
      </c>
      <c r="Z90" s="341">
        <v>0.998</v>
      </c>
      <c r="AA90" s="343">
        <v>14246</v>
      </c>
      <c r="AB90" s="343">
        <f t="shared" si="15"/>
        <v>0</v>
      </c>
      <c r="AC90" s="343">
        <v>28.4</v>
      </c>
      <c r="AD90" s="343">
        <v>67.08</v>
      </c>
      <c r="AE90" s="343">
        <v>97.6</v>
      </c>
      <c r="AF90" s="341">
        <v>0.96599999999999997</v>
      </c>
      <c r="AG90" s="343">
        <v>13782</v>
      </c>
      <c r="AH90" s="343">
        <f t="shared" si="16"/>
        <v>0</v>
      </c>
      <c r="AI90" s="343">
        <v>28.59</v>
      </c>
      <c r="AJ90" s="343">
        <v>60.8</v>
      </c>
      <c r="AK90" s="343">
        <v>97.6</v>
      </c>
      <c r="AL90" s="341">
        <v>0.96709999999999996</v>
      </c>
      <c r="AM90" s="343">
        <v>13076</v>
      </c>
      <c r="AN90" s="343">
        <f t="shared" si="17"/>
        <v>0</v>
      </c>
      <c r="AO90" s="343">
        <v>30.88</v>
      </c>
      <c r="AP90" s="343">
        <v>58.92</v>
      </c>
      <c r="AQ90" s="343">
        <v>97.6</v>
      </c>
      <c r="AR90" s="341">
        <v>0.99439999999999995</v>
      </c>
      <c r="AS90" s="343">
        <v>15680</v>
      </c>
      <c r="AT90" s="343">
        <f t="shared" si="18"/>
        <v>0</v>
      </c>
      <c r="AU90" s="343">
        <v>35.97</v>
      </c>
      <c r="AV90" s="343">
        <v>60.48</v>
      </c>
      <c r="AW90" s="343">
        <v>97.6</v>
      </c>
      <c r="AX90" s="341">
        <v>0.99670000000000003</v>
      </c>
      <c r="AY90" s="343">
        <v>12230</v>
      </c>
      <c r="AZ90" s="343">
        <f t="shared" si="19"/>
        <v>0</v>
      </c>
      <c r="BA90" s="343">
        <v>28.18</v>
      </c>
      <c r="BB90" s="343">
        <v>59.24</v>
      </c>
      <c r="BC90" s="343">
        <v>97.6</v>
      </c>
      <c r="BD90" s="341">
        <v>0.99680000000000002</v>
      </c>
      <c r="BE90" s="343">
        <v>11450</v>
      </c>
      <c r="BF90" s="343">
        <f t="shared" si="20"/>
        <v>0</v>
      </c>
      <c r="BG90" s="343">
        <v>26.06</v>
      </c>
      <c r="BH90" s="343">
        <v>62.2</v>
      </c>
      <c r="BI90" s="343">
        <v>97.6</v>
      </c>
      <c r="BJ90" s="341">
        <v>0.99639999999999995</v>
      </c>
      <c r="BK90" s="343">
        <v>10019</v>
      </c>
      <c r="BL90" s="343">
        <f t="shared" si="21"/>
        <v>0</v>
      </c>
      <c r="BM90" s="343">
        <v>21.73</v>
      </c>
      <c r="BN90" s="343">
        <v>42.6</v>
      </c>
      <c r="BO90" s="343">
        <v>97.6</v>
      </c>
      <c r="BP90" s="341">
        <v>0.99590000000000001</v>
      </c>
      <c r="BQ90" s="343">
        <v>10211</v>
      </c>
      <c r="BR90" s="343">
        <f t="shared" si="22"/>
        <v>0</v>
      </c>
      <c r="BS90" s="343">
        <v>34.58</v>
      </c>
      <c r="BT90" s="343">
        <v>59.56</v>
      </c>
      <c r="BU90" s="343">
        <v>97.6</v>
      </c>
      <c r="BV90" s="341">
        <v>0.99370000000000003</v>
      </c>
      <c r="BW90" s="343">
        <v>14540</v>
      </c>
      <c r="BX90" s="343">
        <f t="shared" si="23"/>
        <v>0</v>
      </c>
      <c r="BY90" s="343">
        <v>33.020000000000003</v>
      </c>
    </row>
    <row r="91" spans="1:77">
      <c r="A91" s="342">
        <v>86</v>
      </c>
      <c r="B91" s="342" t="s">
        <v>3365</v>
      </c>
      <c r="C91" s="342" t="s">
        <v>677</v>
      </c>
      <c r="D91" s="342" t="s">
        <v>496</v>
      </c>
      <c r="E91" s="343">
        <v>167</v>
      </c>
      <c r="F91" s="343">
        <v>88.08</v>
      </c>
      <c r="G91" s="343">
        <v>133.6</v>
      </c>
      <c r="H91" s="341">
        <v>0.93989999999999996</v>
      </c>
      <c r="I91" s="343">
        <v>19218</v>
      </c>
      <c r="J91" s="343">
        <f t="shared" si="12"/>
        <v>0</v>
      </c>
      <c r="K91" s="343">
        <v>32.22</v>
      </c>
      <c r="L91" s="343">
        <v>101.12</v>
      </c>
      <c r="M91" s="343">
        <v>133.6</v>
      </c>
      <c r="N91" s="341">
        <v>0.93489999999999995</v>
      </c>
      <c r="O91" s="343">
        <v>28710</v>
      </c>
      <c r="P91" s="343">
        <f t="shared" si="13"/>
        <v>0</v>
      </c>
      <c r="Q91" s="343">
        <v>40.799999999999997</v>
      </c>
      <c r="R91" s="343">
        <v>117.2</v>
      </c>
      <c r="S91" s="343">
        <v>133.6</v>
      </c>
      <c r="T91" s="341">
        <v>0.93540000000000001</v>
      </c>
      <c r="U91" s="343">
        <v>31413</v>
      </c>
      <c r="V91" s="343">
        <f t="shared" si="14"/>
        <v>0</v>
      </c>
      <c r="W91" s="343">
        <v>39.799999999999997</v>
      </c>
      <c r="X91" s="343">
        <v>111.84</v>
      </c>
      <c r="Y91" s="343">
        <v>133.6</v>
      </c>
      <c r="Z91" s="341">
        <v>0.92720000000000002</v>
      </c>
      <c r="AA91" s="343">
        <v>28897</v>
      </c>
      <c r="AB91" s="343">
        <f t="shared" si="15"/>
        <v>0</v>
      </c>
      <c r="AC91" s="343">
        <v>37.450000000000003</v>
      </c>
      <c r="AD91" s="343">
        <v>100</v>
      </c>
      <c r="AE91" s="343">
        <v>133.6</v>
      </c>
      <c r="AF91" s="341">
        <v>0.91559999999999997</v>
      </c>
      <c r="AG91" s="343">
        <v>20801</v>
      </c>
      <c r="AH91" s="343">
        <f t="shared" si="16"/>
        <v>0</v>
      </c>
      <c r="AI91" s="343">
        <v>30.54</v>
      </c>
      <c r="AJ91" s="343">
        <v>98.56</v>
      </c>
      <c r="AK91" s="343">
        <v>133.6</v>
      </c>
      <c r="AL91" s="341">
        <v>0.97740000000000005</v>
      </c>
      <c r="AM91" s="343">
        <v>26390</v>
      </c>
      <c r="AN91" s="343">
        <f t="shared" si="17"/>
        <v>0</v>
      </c>
      <c r="AO91" s="343">
        <v>38.049999999999997</v>
      </c>
      <c r="AP91" s="343">
        <v>99.84</v>
      </c>
      <c r="AQ91" s="343">
        <v>133.6</v>
      </c>
      <c r="AR91" s="341">
        <v>0.97829999999999995</v>
      </c>
      <c r="AS91" s="343">
        <v>29575</v>
      </c>
      <c r="AT91" s="343">
        <f t="shared" si="18"/>
        <v>0</v>
      </c>
      <c r="AU91" s="343">
        <v>40.700000000000003</v>
      </c>
      <c r="AV91" s="343">
        <v>92.8</v>
      </c>
      <c r="AW91" s="343">
        <v>133.6</v>
      </c>
      <c r="AX91" s="341">
        <v>0.98350000000000004</v>
      </c>
      <c r="AY91" s="343">
        <v>19955</v>
      </c>
      <c r="AZ91" s="343">
        <f t="shared" si="19"/>
        <v>0</v>
      </c>
      <c r="BA91" s="343">
        <v>30.35</v>
      </c>
      <c r="BB91" s="343">
        <v>73.52</v>
      </c>
      <c r="BC91" s="343">
        <v>133.6</v>
      </c>
      <c r="BD91" s="341">
        <v>0.97899999999999998</v>
      </c>
      <c r="BE91" s="343">
        <v>15046</v>
      </c>
      <c r="BF91" s="343">
        <f t="shared" si="20"/>
        <v>0</v>
      </c>
      <c r="BG91" s="343">
        <v>28.09</v>
      </c>
      <c r="BH91" s="343">
        <v>60</v>
      </c>
      <c r="BI91" s="343">
        <v>133.6</v>
      </c>
      <c r="BJ91" s="341">
        <v>0.97240000000000004</v>
      </c>
      <c r="BK91" s="343">
        <v>14574</v>
      </c>
      <c r="BL91" s="343">
        <f t="shared" si="21"/>
        <v>0</v>
      </c>
      <c r="BM91" s="343">
        <v>33.57</v>
      </c>
      <c r="BN91" s="343">
        <v>75.36</v>
      </c>
      <c r="BO91" s="343">
        <v>133.6</v>
      </c>
      <c r="BP91" s="341">
        <v>0.97170000000000001</v>
      </c>
      <c r="BQ91" s="343">
        <v>15062</v>
      </c>
      <c r="BR91" s="343">
        <f t="shared" si="22"/>
        <v>0</v>
      </c>
      <c r="BS91" s="343">
        <v>29.55</v>
      </c>
      <c r="BT91" s="343">
        <v>97.84</v>
      </c>
      <c r="BU91" s="343">
        <v>133.6</v>
      </c>
      <c r="BV91" s="341">
        <v>0.98440000000000005</v>
      </c>
      <c r="BW91" s="343">
        <v>19292</v>
      </c>
      <c r="BX91" s="343">
        <f t="shared" si="23"/>
        <v>0</v>
      </c>
      <c r="BY91" s="343">
        <v>26.91</v>
      </c>
    </row>
    <row r="92" spans="1:77">
      <c r="A92" s="342">
        <v>87</v>
      </c>
      <c r="B92" s="342" t="s">
        <v>3365</v>
      </c>
      <c r="C92" s="342" t="s">
        <v>679</v>
      </c>
      <c r="D92" s="342" t="s">
        <v>502</v>
      </c>
      <c r="E92" s="343">
        <v>133.33333333333334</v>
      </c>
      <c r="F92" s="343">
        <v>98.8</v>
      </c>
      <c r="G92" s="343">
        <v>106.667</v>
      </c>
      <c r="H92" s="341">
        <v>0.43519999999999998</v>
      </c>
      <c r="I92" s="343">
        <v>679</v>
      </c>
      <c r="J92" s="343">
        <f t="shared" si="12"/>
        <v>0</v>
      </c>
      <c r="K92" s="343">
        <v>2.19</v>
      </c>
      <c r="L92" s="343">
        <v>92.8</v>
      </c>
      <c r="M92" s="343">
        <v>106.667</v>
      </c>
      <c r="N92" s="341">
        <v>0.28389999999999999</v>
      </c>
      <c r="O92" s="343">
        <v>314</v>
      </c>
      <c r="P92" s="343">
        <f t="shared" si="13"/>
        <v>0</v>
      </c>
      <c r="Q92" s="343">
        <v>1.6</v>
      </c>
      <c r="R92" s="343">
        <v>2.4</v>
      </c>
      <c r="S92" s="343">
        <v>106.667</v>
      </c>
      <c r="T92" s="341">
        <v>0.25090000000000001</v>
      </c>
      <c r="U92" s="343">
        <v>256</v>
      </c>
      <c r="V92" s="343">
        <f t="shared" si="14"/>
        <v>0</v>
      </c>
      <c r="W92" s="343">
        <v>59.03</v>
      </c>
      <c r="X92" s="343">
        <v>95.6</v>
      </c>
      <c r="Y92" s="343">
        <v>106.667</v>
      </c>
      <c r="Z92" s="341">
        <v>0.4728</v>
      </c>
      <c r="AA92" s="343">
        <v>835</v>
      </c>
      <c r="AB92" s="343">
        <f t="shared" si="15"/>
        <v>0</v>
      </c>
      <c r="AC92" s="343">
        <v>2.48</v>
      </c>
      <c r="AD92" s="343">
        <v>95.6</v>
      </c>
      <c r="AE92" s="343">
        <v>106.667</v>
      </c>
      <c r="AF92" s="341">
        <v>0.31790000000000002</v>
      </c>
      <c r="AG92" s="343">
        <v>435</v>
      </c>
      <c r="AH92" s="343">
        <f t="shared" si="16"/>
        <v>0</v>
      </c>
      <c r="AI92" s="343">
        <v>1.92</v>
      </c>
      <c r="AJ92" s="343">
        <v>93.6</v>
      </c>
      <c r="AK92" s="343">
        <v>106.667</v>
      </c>
      <c r="AL92" s="341">
        <v>0.30370000000000003</v>
      </c>
      <c r="AM92" s="343">
        <v>369</v>
      </c>
      <c r="AN92" s="343">
        <f t="shared" si="17"/>
        <v>0</v>
      </c>
      <c r="AO92" s="343">
        <v>1.8</v>
      </c>
      <c r="AP92" s="343">
        <v>42.72</v>
      </c>
      <c r="AQ92" s="343">
        <v>106.667</v>
      </c>
      <c r="AR92" s="341">
        <v>0.25019999999999998</v>
      </c>
      <c r="AS92" s="343">
        <v>297</v>
      </c>
      <c r="AT92" s="343">
        <f t="shared" si="18"/>
        <v>0</v>
      </c>
      <c r="AU92" s="343">
        <v>3.73</v>
      </c>
      <c r="AV92" s="343">
        <v>97.44</v>
      </c>
      <c r="AW92" s="343">
        <v>106.667</v>
      </c>
      <c r="AX92" s="341">
        <v>0.35220000000000001</v>
      </c>
      <c r="AY92" s="343">
        <v>577</v>
      </c>
      <c r="AZ92" s="343">
        <f t="shared" si="19"/>
        <v>0</v>
      </c>
      <c r="BA92" s="343">
        <v>2.33</v>
      </c>
      <c r="BB92" s="343">
        <v>99.28</v>
      </c>
      <c r="BC92" s="343">
        <v>106.667</v>
      </c>
      <c r="BD92" s="341">
        <v>0.42259999999999998</v>
      </c>
      <c r="BE92" s="343">
        <v>820</v>
      </c>
      <c r="BF92" s="343">
        <f t="shared" si="20"/>
        <v>0</v>
      </c>
      <c r="BG92" s="343">
        <v>2.63</v>
      </c>
      <c r="BH92" s="343">
        <v>102.56</v>
      </c>
      <c r="BI92" s="343">
        <v>106.667</v>
      </c>
      <c r="BJ92" s="341">
        <v>0.3029</v>
      </c>
      <c r="BK92" s="343">
        <v>485</v>
      </c>
      <c r="BL92" s="343">
        <f t="shared" si="21"/>
        <v>0</v>
      </c>
      <c r="BM92" s="343">
        <v>2.1</v>
      </c>
      <c r="BN92" s="343">
        <v>2.4</v>
      </c>
      <c r="BO92" s="343">
        <v>106.667</v>
      </c>
      <c r="BP92" s="341">
        <v>0.23599999999999999</v>
      </c>
      <c r="BQ92" s="343">
        <v>279</v>
      </c>
      <c r="BR92" s="343">
        <f t="shared" si="22"/>
        <v>42.425664217071812</v>
      </c>
      <c r="BS92" s="343">
        <v>70.760000000000005</v>
      </c>
      <c r="BT92" s="343">
        <v>101.12</v>
      </c>
      <c r="BU92" s="343">
        <v>106.667</v>
      </c>
      <c r="BV92" s="341">
        <v>0.3251</v>
      </c>
      <c r="BW92" s="343">
        <v>439</v>
      </c>
      <c r="BX92" s="343">
        <f t="shared" si="23"/>
        <v>0</v>
      </c>
      <c r="BY92" s="343">
        <v>1.79</v>
      </c>
    </row>
    <row r="93" spans="1:77">
      <c r="A93" s="342">
        <v>88</v>
      </c>
      <c r="B93" s="342" t="s">
        <v>3365</v>
      </c>
      <c r="C93" s="342" t="s">
        <v>681</v>
      </c>
      <c r="D93" s="342" t="s">
        <v>502</v>
      </c>
      <c r="E93" s="343">
        <v>166.66666666666666</v>
      </c>
      <c r="F93" s="343">
        <v>99.04</v>
      </c>
      <c r="G93" s="343">
        <v>133.333</v>
      </c>
      <c r="H93" s="341">
        <v>0.73319999999999996</v>
      </c>
      <c r="I93" s="343">
        <v>21059</v>
      </c>
      <c r="J93" s="343">
        <f t="shared" si="12"/>
        <v>0</v>
      </c>
      <c r="K93" s="343">
        <v>40.270000000000003</v>
      </c>
      <c r="L93" s="343">
        <v>79.680000000000007</v>
      </c>
      <c r="M93" s="343">
        <v>133.333</v>
      </c>
      <c r="N93" s="341">
        <v>0.74270000000000003</v>
      </c>
      <c r="O93" s="343">
        <v>23300</v>
      </c>
      <c r="P93" s="343">
        <f t="shared" si="13"/>
        <v>0</v>
      </c>
      <c r="Q93" s="343">
        <v>52.92</v>
      </c>
      <c r="R93" s="343">
        <v>88.48</v>
      </c>
      <c r="S93" s="343">
        <v>133.333</v>
      </c>
      <c r="T93" s="341">
        <v>0.78449999999999998</v>
      </c>
      <c r="U93" s="343">
        <v>26144</v>
      </c>
      <c r="V93" s="343">
        <f t="shared" si="14"/>
        <v>0</v>
      </c>
      <c r="W93" s="343">
        <v>52.31</v>
      </c>
      <c r="X93" s="343">
        <v>70.72</v>
      </c>
      <c r="Y93" s="343">
        <v>133.333</v>
      </c>
      <c r="Z93" s="341">
        <v>0.78759999999999997</v>
      </c>
      <c r="AA93" s="343">
        <v>22126</v>
      </c>
      <c r="AB93" s="343">
        <f t="shared" si="15"/>
        <v>0</v>
      </c>
      <c r="AC93" s="343">
        <v>53.39</v>
      </c>
      <c r="AD93" s="343">
        <v>82.24</v>
      </c>
      <c r="AE93" s="343">
        <v>133.333</v>
      </c>
      <c r="AF93" s="341">
        <v>0.74209999999999998</v>
      </c>
      <c r="AG93" s="343">
        <v>6216</v>
      </c>
      <c r="AH93" s="343">
        <f t="shared" si="16"/>
        <v>0</v>
      </c>
      <c r="AI93" s="343">
        <v>13.69</v>
      </c>
      <c r="AJ93" s="343">
        <v>88.08</v>
      </c>
      <c r="AK93" s="343">
        <v>133.333</v>
      </c>
      <c r="AL93" s="341">
        <v>0.76939999999999997</v>
      </c>
      <c r="AM93" s="343">
        <v>33955</v>
      </c>
      <c r="AN93" s="343">
        <f t="shared" si="17"/>
        <v>4675.0344926703074</v>
      </c>
      <c r="AO93" s="343">
        <v>69.58</v>
      </c>
      <c r="AP93" s="343">
        <v>89.36</v>
      </c>
      <c r="AQ93" s="343">
        <v>133.333</v>
      </c>
      <c r="AR93" s="341">
        <v>0.74790000000000001</v>
      </c>
      <c r="AS93" s="343">
        <v>28802</v>
      </c>
      <c r="AT93" s="343">
        <f t="shared" si="18"/>
        <v>0</v>
      </c>
      <c r="AU93" s="343">
        <v>57.92</v>
      </c>
      <c r="AV93" s="343">
        <v>85.52</v>
      </c>
      <c r="AW93" s="343">
        <v>133.333</v>
      </c>
      <c r="AX93" s="341">
        <v>0.71519999999999995</v>
      </c>
      <c r="AY93" s="343">
        <v>34808</v>
      </c>
      <c r="AZ93" s="343">
        <f t="shared" si="19"/>
        <v>8384.923076923078</v>
      </c>
      <c r="BA93" s="343">
        <v>79.040000000000006</v>
      </c>
      <c r="BB93" s="343">
        <v>88.48</v>
      </c>
      <c r="BC93" s="343">
        <v>133.333</v>
      </c>
      <c r="BD93" s="341">
        <v>0.73260000000000003</v>
      </c>
      <c r="BE93" s="343">
        <v>34046</v>
      </c>
      <c r="BF93" s="343">
        <f t="shared" si="20"/>
        <v>5107.6234594135167</v>
      </c>
      <c r="BG93" s="343">
        <v>70.59</v>
      </c>
      <c r="BH93" s="343">
        <v>90.8</v>
      </c>
      <c r="BI93" s="343">
        <v>133.333</v>
      </c>
      <c r="BJ93" s="341">
        <v>0.74950000000000006</v>
      </c>
      <c r="BK93" s="343">
        <v>40698</v>
      </c>
      <c r="BL93" s="343">
        <f t="shared" si="21"/>
        <v>10315.021276595746</v>
      </c>
      <c r="BM93" s="343">
        <v>80.37</v>
      </c>
      <c r="BN93" s="343">
        <v>86.64</v>
      </c>
      <c r="BO93" s="343">
        <v>133.333</v>
      </c>
      <c r="BP93" s="341">
        <v>0.75360000000000005</v>
      </c>
      <c r="BQ93" s="343">
        <v>37573</v>
      </c>
      <c r="BR93" s="343">
        <f t="shared" si="22"/>
        <v>10306.671988388971</v>
      </c>
      <c r="BS93" s="343">
        <v>82.68</v>
      </c>
      <c r="BT93" s="343">
        <v>101.44</v>
      </c>
      <c r="BU93" s="343">
        <v>133.333</v>
      </c>
      <c r="BV93" s="341">
        <v>0.76329999999999998</v>
      </c>
      <c r="BW93" s="343">
        <v>39276</v>
      </c>
      <c r="BX93" s="343">
        <f t="shared" si="23"/>
        <v>4707.1280621974483</v>
      </c>
      <c r="BY93" s="343">
        <v>68.17</v>
      </c>
    </row>
    <row r="94" spans="1:77">
      <c r="A94" s="342">
        <v>89</v>
      </c>
      <c r="B94" s="342" t="s">
        <v>3365</v>
      </c>
      <c r="C94" s="342" t="s">
        <v>683</v>
      </c>
      <c r="D94" s="342" t="s">
        <v>502</v>
      </c>
      <c r="E94" s="343">
        <v>166.66666666666666</v>
      </c>
      <c r="F94" s="343">
        <v>72.48</v>
      </c>
      <c r="G94" s="343">
        <v>133.333</v>
      </c>
      <c r="H94" s="341">
        <v>0.7883</v>
      </c>
      <c r="I94" s="343">
        <v>15471</v>
      </c>
      <c r="J94" s="343">
        <f t="shared" si="12"/>
        <v>0</v>
      </c>
      <c r="K94" s="343">
        <v>37.6</v>
      </c>
      <c r="L94" s="343">
        <v>74.48</v>
      </c>
      <c r="M94" s="343">
        <v>133.333</v>
      </c>
      <c r="N94" s="341">
        <v>0.78649999999999998</v>
      </c>
      <c r="O94" s="343">
        <v>13584</v>
      </c>
      <c r="P94" s="343">
        <f t="shared" si="13"/>
        <v>0</v>
      </c>
      <c r="Q94" s="343">
        <v>31.17</v>
      </c>
      <c r="R94" s="343">
        <v>90.88</v>
      </c>
      <c r="S94" s="343">
        <v>133.333</v>
      </c>
      <c r="T94" s="341">
        <v>0.77139999999999997</v>
      </c>
      <c r="U94" s="343">
        <v>8083</v>
      </c>
      <c r="V94" s="343">
        <f t="shared" si="14"/>
        <v>0</v>
      </c>
      <c r="W94" s="343">
        <v>16.010000000000002</v>
      </c>
      <c r="X94" s="343">
        <v>80.48</v>
      </c>
      <c r="Y94" s="343">
        <v>133.333</v>
      </c>
      <c r="Z94" s="341">
        <v>0.78449999999999998</v>
      </c>
      <c r="AA94" s="343">
        <v>14863</v>
      </c>
      <c r="AB94" s="343">
        <f t="shared" si="15"/>
        <v>0</v>
      </c>
      <c r="AC94" s="343">
        <v>31.64</v>
      </c>
      <c r="AD94" s="343">
        <v>87.92</v>
      </c>
      <c r="AE94" s="343">
        <v>133.333</v>
      </c>
      <c r="AF94" s="341">
        <v>0.79859999999999998</v>
      </c>
      <c r="AG94" s="343">
        <v>32007</v>
      </c>
      <c r="AH94" s="343">
        <f t="shared" si="16"/>
        <v>658.32223310479822</v>
      </c>
      <c r="AI94" s="343">
        <v>61.26</v>
      </c>
      <c r="AJ94" s="343">
        <v>74.16</v>
      </c>
      <c r="AK94" s="343">
        <v>133.333</v>
      </c>
      <c r="AL94" s="341">
        <v>0.74990000000000001</v>
      </c>
      <c r="AM94" s="343">
        <v>4754</v>
      </c>
      <c r="AN94" s="343">
        <f t="shared" si="17"/>
        <v>0</v>
      </c>
      <c r="AO94" s="343">
        <v>11.87</v>
      </c>
      <c r="AP94" s="343">
        <v>87.68</v>
      </c>
      <c r="AQ94" s="343">
        <v>133.333</v>
      </c>
      <c r="AR94" s="341">
        <v>0.79190000000000005</v>
      </c>
      <c r="AS94" s="343">
        <v>11460</v>
      </c>
      <c r="AT94" s="343">
        <f t="shared" si="18"/>
        <v>0</v>
      </c>
      <c r="AU94" s="343">
        <v>22.18</v>
      </c>
      <c r="AV94" s="343">
        <v>75.12</v>
      </c>
      <c r="AW94" s="343">
        <v>133.333</v>
      </c>
      <c r="AX94" s="341">
        <v>0.75370000000000004</v>
      </c>
      <c r="AY94" s="343">
        <v>4589</v>
      </c>
      <c r="AZ94" s="343">
        <f t="shared" si="19"/>
        <v>0</v>
      </c>
      <c r="BA94" s="343">
        <v>11.26</v>
      </c>
      <c r="BB94" s="343">
        <v>76.56</v>
      </c>
      <c r="BC94" s="343">
        <v>133.333</v>
      </c>
      <c r="BD94" s="341">
        <v>0.75290000000000001</v>
      </c>
      <c r="BE94" s="343">
        <v>6389</v>
      </c>
      <c r="BF94" s="343">
        <f t="shared" si="20"/>
        <v>0</v>
      </c>
      <c r="BG94" s="343">
        <v>14.9</v>
      </c>
      <c r="BH94" s="343">
        <v>1.76</v>
      </c>
      <c r="BI94" s="343">
        <v>133.333</v>
      </c>
      <c r="BJ94" s="341">
        <v>0.47449999999999998</v>
      </c>
      <c r="BK94" s="343">
        <v>531</v>
      </c>
      <c r="BL94" s="343">
        <f t="shared" si="21"/>
        <v>158.19400889304936</v>
      </c>
      <c r="BM94" s="343">
        <v>85.46</v>
      </c>
      <c r="BN94" s="343">
        <v>2.16</v>
      </c>
      <c r="BO94" s="343">
        <v>133.333</v>
      </c>
      <c r="BP94" s="341">
        <v>0.51719999999999999</v>
      </c>
      <c r="BQ94" s="343">
        <v>511</v>
      </c>
      <c r="BR94" s="343">
        <f t="shared" si="22"/>
        <v>44.475349969567851</v>
      </c>
      <c r="BS94" s="343">
        <v>65.72</v>
      </c>
      <c r="BT94" s="343">
        <v>1.84</v>
      </c>
      <c r="BU94" s="343">
        <v>133.333</v>
      </c>
      <c r="BV94" s="341">
        <v>0.52510000000000001</v>
      </c>
      <c r="BW94" s="343">
        <v>542</v>
      </c>
      <c r="BX94" s="343">
        <f t="shared" si="23"/>
        <v>110.64305610823718</v>
      </c>
      <c r="BY94" s="343">
        <v>75.39</v>
      </c>
    </row>
    <row r="95" spans="1:77">
      <c r="A95" s="342">
        <v>90</v>
      </c>
      <c r="B95" s="342" t="s">
        <v>3365</v>
      </c>
      <c r="C95" s="342" t="s">
        <v>3413</v>
      </c>
      <c r="D95" s="342" t="s">
        <v>526</v>
      </c>
      <c r="E95" s="343">
        <v>200</v>
      </c>
      <c r="F95" s="343">
        <v>83.04</v>
      </c>
      <c r="G95" s="343">
        <v>160</v>
      </c>
      <c r="H95" s="341">
        <v>0.83979999999999999</v>
      </c>
      <c r="I95" s="343">
        <v>19542</v>
      </c>
      <c r="J95" s="343">
        <f t="shared" si="12"/>
        <v>0</v>
      </c>
      <c r="K95" s="343">
        <v>38.92</v>
      </c>
      <c r="L95" s="343">
        <v>86.88</v>
      </c>
      <c r="M95" s="343">
        <v>160</v>
      </c>
      <c r="N95" s="341">
        <v>0.84530000000000005</v>
      </c>
      <c r="O95" s="343">
        <v>21546</v>
      </c>
      <c r="P95" s="343">
        <f t="shared" si="13"/>
        <v>0</v>
      </c>
      <c r="Q95" s="343">
        <v>39.43</v>
      </c>
      <c r="R95" s="343">
        <v>87.6</v>
      </c>
      <c r="S95" s="343">
        <v>160</v>
      </c>
      <c r="T95" s="341">
        <v>0.86119999999999997</v>
      </c>
      <c r="U95" s="343">
        <v>21627</v>
      </c>
      <c r="V95" s="343">
        <f t="shared" si="14"/>
        <v>0</v>
      </c>
      <c r="W95" s="343">
        <v>39.81</v>
      </c>
      <c r="X95" s="343">
        <v>97.2</v>
      </c>
      <c r="Y95" s="343">
        <v>160</v>
      </c>
      <c r="Z95" s="341">
        <v>0.85309999999999997</v>
      </c>
      <c r="AA95" s="343">
        <v>22398</v>
      </c>
      <c r="AB95" s="343">
        <f t="shared" si="15"/>
        <v>0</v>
      </c>
      <c r="AC95" s="343">
        <v>36.299999999999997</v>
      </c>
      <c r="AD95" s="343">
        <v>92.4</v>
      </c>
      <c r="AE95" s="343">
        <v>160</v>
      </c>
      <c r="AF95" s="341">
        <v>0.83409999999999995</v>
      </c>
      <c r="AG95" s="343">
        <v>24174</v>
      </c>
      <c r="AH95" s="343">
        <f t="shared" si="16"/>
        <v>0</v>
      </c>
      <c r="AI95" s="343">
        <v>42.16</v>
      </c>
      <c r="AJ95" s="343">
        <v>100.08</v>
      </c>
      <c r="AK95" s="343">
        <v>160</v>
      </c>
      <c r="AL95" s="341">
        <v>0.85340000000000005</v>
      </c>
      <c r="AM95" s="343">
        <v>23718</v>
      </c>
      <c r="AN95" s="343">
        <f t="shared" si="17"/>
        <v>0</v>
      </c>
      <c r="AO95" s="343">
        <v>38.57</v>
      </c>
      <c r="AP95" s="343">
        <v>86.88</v>
      </c>
      <c r="AQ95" s="343">
        <v>160</v>
      </c>
      <c r="AR95" s="341">
        <v>0.84250000000000003</v>
      </c>
      <c r="AS95" s="343">
        <v>25773</v>
      </c>
      <c r="AT95" s="343">
        <f t="shared" si="18"/>
        <v>0</v>
      </c>
      <c r="AU95" s="343">
        <v>47.33</v>
      </c>
      <c r="AV95" s="343">
        <v>85.68</v>
      </c>
      <c r="AW95" s="343">
        <v>160</v>
      </c>
      <c r="AX95" s="341">
        <v>0.84150000000000003</v>
      </c>
      <c r="AY95" s="343">
        <v>24954</v>
      </c>
      <c r="AZ95" s="343">
        <f t="shared" si="19"/>
        <v>0</v>
      </c>
      <c r="BA95" s="343">
        <v>48.07</v>
      </c>
      <c r="BB95" s="343">
        <v>88.32</v>
      </c>
      <c r="BC95" s="343">
        <v>160</v>
      </c>
      <c r="BD95" s="341">
        <v>0.83009999999999995</v>
      </c>
      <c r="BE95" s="343">
        <v>24924</v>
      </c>
      <c r="BF95" s="343">
        <f t="shared" si="20"/>
        <v>0</v>
      </c>
      <c r="BG95" s="343">
        <v>45.69</v>
      </c>
      <c r="BH95" s="343">
        <v>91.68</v>
      </c>
      <c r="BI95" s="343">
        <v>160</v>
      </c>
      <c r="BJ95" s="341">
        <v>0.8367</v>
      </c>
      <c r="BK95" s="343">
        <v>25467</v>
      </c>
      <c r="BL95" s="343">
        <f t="shared" si="21"/>
        <v>0</v>
      </c>
      <c r="BM95" s="343">
        <v>44.62</v>
      </c>
      <c r="BN95" s="343">
        <v>93.36</v>
      </c>
      <c r="BO95" s="343">
        <v>160</v>
      </c>
      <c r="BP95" s="341">
        <v>0.84319999999999995</v>
      </c>
      <c r="BQ95" s="343">
        <v>22035</v>
      </c>
      <c r="BR95" s="343">
        <f t="shared" si="22"/>
        <v>0</v>
      </c>
      <c r="BS95" s="343">
        <v>40.21</v>
      </c>
      <c r="BT95" s="343">
        <v>91.2</v>
      </c>
      <c r="BU95" s="343">
        <v>160</v>
      </c>
      <c r="BV95" s="341">
        <v>0.85109999999999997</v>
      </c>
      <c r="BW95" s="343">
        <v>25203</v>
      </c>
      <c r="BX95" s="343">
        <f t="shared" si="23"/>
        <v>0</v>
      </c>
      <c r="BY95" s="343">
        <v>43.64</v>
      </c>
    </row>
    <row r="96" spans="1:77">
      <c r="A96" s="342">
        <v>91</v>
      </c>
      <c r="B96" s="342" t="s">
        <v>3365</v>
      </c>
      <c r="C96" s="342" t="s">
        <v>3236</v>
      </c>
      <c r="D96" s="342" t="s">
        <v>554</v>
      </c>
      <c r="E96" s="343">
        <v>138</v>
      </c>
      <c r="F96" s="343">
        <v>13.52</v>
      </c>
      <c r="G96" s="343">
        <v>138</v>
      </c>
      <c r="H96" s="341">
        <v>0.92069999999999996</v>
      </c>
      <c r="I96" s="343">
        <v>3902</v>
      </c>
      <c r="J96" s="343">
        <f t="shared" si="12"/>
        <v>0</v>
      </c>
      <c r="K96" s="343">
        <v>0.43537143757711716</v>
      </c>
      <c r="L96" s="343">
        <v>33.6</v>
      </c>
      <c r="M96" s="343">
        <v>138</v>
      </c>
      <c r="N96" s="341">
        <v>0.9284</v>
      </c>
      <c r="O96" s="343">
        <v>4607</v>
      </c>
      <c r="P96" s="343">
        <f t="shared" si="13"/>
        <v>0</v>
      </c>
      <c r="Q96" s="343">
        <v>0.19850473360066695</v>
      </c>
      <c r="R96" s="343">
        <v>19.2</v>
      </c>
      <c r="S96" s="343">
        <v>138</v>
      </c>
      <c r="T96" s="341">
        <v>0.91779999999999995</v>
      </c>
      <c r="U96" s="343">
        <v>4235</v>
      </c>
      <c r="V96" s="343">
        <f t="shared" si="14"/>
        <v>0</v>
      </c>
      <c r="W96" s="343">
        <v>0.33378870467220328</v>
      </c>
      <c r="X96" s="343">
        <v>15.36</v>
      </c>
      <c r="Y96" s="343">
        <v>138</v>
      </c>
      <c r="Z96" s="341">
        <v>0.89639999999999997</v>
      </c>
      <c r="AA96" s="343">
        <v>3567</v>
      </c>
      <c r="AB96" s="343">
        <f t="shared" si="15"/>
        <v>0</v>
      </c>
      <c r="AC96" s="343">
        <v>0.34820668951193062</v>
      </c>
      <c r="AD96" s="343">
        <v>14.08</v>
      </c>
      <c r="AE96" s="343">
        <v>138</v>
      </c>
      <c r="AF96" s="341">
        <v>0.91159999999999997</v>
      </c>
      <c r="AG96" s="343">
        <v>2229</v>
      </c>
      <c r="AH96" s="343">
        <f t="shared" si="16"/>
        <v>0</v>
      </c>
      <c r="AI96" s="343">
        <v>0.23341575236219003</v>
      </c>
      <c r="AJ96" s="343">
        <v>16.079999999999998</v>
      </c>
      <c r="AK96" s="343">
        <v>138</v>
      </c>
      <c r="AL96" s="341">
        <v>0.93149999999999999</v>
      </c>
      <c r="AM96" s="343">
        <v>4246</v>
      </c>
      <c r="AN96" s="343">
        <f t="shared" si="17"/>
        <v>0</v>
      </c>
      <c r="AO96" s="343">
        <v>0.39371194365145706</v>
      </c>
      <c r="AP96" s="343">
        <v>13.92</v>
      </c>
      <c r="AQ96" s="343">
        <v>138</v>
      </c>
      <c r="AR96" s="341">
        <v>0.93389999999999995</v>
      </c>
      <c r="AS96" s="343">
        <v>4734</v>
      </c>
      <c r="AT96" s="343">
        <f t="shared" si="18"/>
        <v>0</v>
      </c>
      <c r="AU96" s="343">
        <v>0.48945831116440786</v>
      </c>
      <c r="AV96" s="343">
        <v>18.8</v>
      </c>
      <c r="AW96" s="343">
        <v>138</v>
      </c>
      <c r="AX96" s="341">
        <v>0.93969999999999998</v>
      </c>
      <c r="AY96" s="343">
        <v>5394</v>
      </c>
      <c r="AZ96" s="343">
        <f t="shared" si="19"/>
        <v>0</v>
      </c>
      <c r="BA96" s="343">
        <v>0.42406396488391873</v>
      </c>
      <c r="BB96" s="343">
        <v>15.44</v>
      </c>
      <c r="BC96" s="343">
        <v>138</v>
      </c>
      <c r="BD96" s="341">
        <v>0.90459999999999996</v>
      </c>
      <c r="BE96" s="343">
        <v>4290</v>
      </c>
      <c r="BF96" s="343">
        <f t="shared" si="20"/>
        <v>0</v>
      </c>
      <c r="BG96" s="343">
        <v>0.41283877168522543</v>
      </c>
      <c r="BH96" s="343">
        <v>19.36</v>
      </c>
      <c r="BI96" s="343">
        <v>138</v>
      </c>
      <c r="BJ96" s="341">
        <v>0.91669999999999996</v>
      </c>
      <c r="BK96" s="343">
        <v>4989</v>
      </c>
      <c r="BL96" s="343">
        <f t="shared" si="21"/>
        <v>0</v>
      </c>
      <c r="BM96" s="343">
        <v>0.37784004480736705</v>
      </c>
      <c r="BN96" s="343">
        <v>21.04</v>
      </c>
      <c r="BO96" s="343">
        <v>138</v>
      </c>
      <c r="BP96" s="341">
        <v>0.95509999999999995</v>
      </c>
      <c r="BQ96" s="343">
        <v>5127</v>
      </c>
      <c r="BR96" s="343">
        <f t="shared" si="22"/>
        <v>0</v>
      </c>
      <c r="BS96" s="343">
        <v>0.3665721757851898</v>
      </c>
      <c r="BT96" s="343">
        <v>19.920000000000002</v>
      </c>
      <c r="BU96" s="343">
        <v>138</v>
      </c>
      <c r="BV96" s="341">
        <v>0.96260000000000001</v>
      </c>
      <c r="BW96" s="343">
        <v>6088</v>
      </c>
      <c r="BX96" s="343">
        <f t="shared" si="23"/>
        <v>0</v>
      </c>
      <c r="BY96" s="343">
        <v>0.42674310888498573</v>
      </c>
    </row>
    <row r="97" spans="1:77">
      <c r="A97" s="342">
        <v>92</v>
      </c>
      <c r="B97" s="342" t="s">
        <v>3365</v>
      </c>
      <c r="C97" s="342" t="s">
        <v>688</v>
      </c>
      <c r="D97" s="342" t="s">
        <v>499</v>
      </c>
      <c r="E97" s="343">
        <v>475.55555555555554</v>
      </c>
      <c r="F97" s="343">
        <v>224.4</v>
      </c>
      <c r="G97" s="343">
        <v>380.44400000000002</v>
      </c>
      <c r="H97" s="341">
        <v>0.99719999999999998</v>
      </c>
      <c r="I97" s="343">
        <v>14445</v>
      </c>
      <c r="J97" s="343">
        <f t="shared" si="12"/>
        <v>0</v>
      </c>
      <c r="K97" s="343">
        <v>8.9700000000000006</v>
      </c>
      <c r="L97" s="343">
        <v>235.6</v>
      </c>
      <c r="M97" s="343">
        <v>380.44400000000002</v>
      </c>
      <c r="N97" s="341">
        <v>0.99750000000000005</v>
      </c>
      <c r="O97" s="343">
        <v>13990</v>
      </c>
      <c r="P97" s="343">
        <f t="shared" si="13"/>
        <v>0</v>
      </c>
      <c r="Q97" s="343">
        <v>8</v>
      </c>
      <c r="R97" s="343">
        <v>237.6</v>
      </c>
      <c r="S97" s="343">
        <v>380.44400000000002</v>
      </c>
      <c r="T97" s="341">
        <v>0.99739999999999995</v>
      </c>
      <c r="U97" s="343">
        <v>17295</v>
      </c>
      <c r="V97" s="343">
        <f t="shared" si="14"/>
        <v>0</v>
      </c>
      <c r="W97" s="343">
        <v>10.14</v>
      </c>
      <c r="X97" s="343">
        <v>249.6</v>
      </c>
      <c r="Y97" s="343">
        <v>380.44400000000002</v>
      </c>
      <c r="Z97" s="341">
        <v>0.99619999999999997</v>
      </c>
      <c r="AA97" s="343">
        <v>17170</v>
      </c>
      <c r="AB97" s="343">
        <f t="shared" si="15"/>
        <v>0</v>
      </c>
      <c r="AC97" s="343">
        <v>9.2799999999999994</v>
      </c>
      <c r="AD97" s="343">
        <v>238.8</v>
      </c>
      <c r="AE97" s="343">
        <v>380.44400000000002</v>
      </c>
      <c r="AF97" s="341">
        <v>0.99690000000000001</v>
      </c>
      <c r="AG97" s="343">
        <v>14550</v>
      </c>
      <c r="AH97" s="343">
        <f t="shared" si="16"/>
        <v>0</v>
      </c>
      <c r="AI97" s="343">
        <v>8.2100000000000009</v>
      </c>
      <c r="AJ97" s="343">
        <v>231.2</v>
      </c>
      <c r="AK97" s="343">
        <v>380.44400000000002</v>
      </c>
      <c r="AL97" s="341">
        <v>0.99719999999999998</v>
      </c>
      <c r="AM97" s="343">
        <v>14365</v>
      </c>
      <c r="AN97" s="343">
        <f t="shared" si="17"/>
        <v>0</v>
      </c>
      <c r="AO97" s="343">
        <v>8.65</v>
      </c>
      <c r="AP97" s="343">
        <v>234.4</v>
      </c>
      <c r="AQ97" s="343">
        <v>380.44400000000002</v>
      </c>
      <c r="AR97" s="341">
        <v>0.99670000000000003</v>
      </c>
      <c r="AS97" s="343">
        <v>18460</v>
      </c>
      <c r="AT97" s="343">
        <f t="shared" si="18"/>
        <v>0</v>
      </c>
      <c r="AU97" s="343">
        <v>10.62</v>
      </c>
      <c r="AV97" s="343">
        <v>236.8</v>
      </c>
      <c r="AW97" s="343">
        <v>380.44400000000002</v>
      </c>
      <c r="AX97" s="341">
        <v>0.99750000000000005</v>
      </c>
      <c r="AY97" s="343">
        <v>14135</v>
      </c>
      <c r="AZ97" s="343">
        <f t="shared" si="19"/>
        <v>0</v>
      </c>
      <c r="BA97" s="343">
        <v>8.31</v>
      </c>
      <c r="BB97" s="343">
        <v>238.8</v>
      </c>
      <c r="BC97" s="343">
        <v>380.44400000000002</v>
      </c>
      <c r="BD97" s="341">
        <v>0.99690000000000001</v>
      </c>
      <c r="BE97" s="343">
        <v>14765</v>
      </c>
      <c r="BF97" s="343">
        <f t="shared" si="20"/>
        <v>0</v>
      </c>
      <c r="BG97" s="343">
        <v>8.34</v>
      </c>
      <c r="BH97" s="343">
        <v>257.2</v>
      </c>
      <c r="BI97" s="343">
        <v>380.44400000000002</v>
      </c>
      <c r="BJ97" s="341">
        <v>0.99690000000000001</v>
      </c>
      <c r="BK97" s="343">
        <v>14670</v>
      </c>
      <c r="BL97" s="343">
        <f t="shared" si="21"/>
        <v>0</v>
      </c>
      <c r="BM97" s="343">
        <v>7.69</v>
      </c>
      <c r="BN97" s="343">
        <v>240.8</v>
      </c>
      <c r="BO97" s="343">
        <v>380.44400000000002</v>
      </c>
      <c r="BP97" s="341">
        <v>0.99639999999999995</v>
      </c>
      <c r="BQ97" s="343">
        <v>14070</v>
      </c>
      <c r="BR97" s="343">
        <f t="shared" si="22"/>
        <v>0</v>
      </c>
      <c r="BS97" s="343">
        <v>8.42</v>
      </c>
      <c r="BT97" s="343">
        <v>240</v>
      </c>
      <c r="BU97" s="343">
        <v>380.44400000000002</v>
      </c>
      <c r="BV97" s="341">
        <v>0.99690000000000001</v>
      </c>
      <c r="BW97" s="343">
        <v>14655</v>
      </c>
      <c r="BX97" s="343">
        <f t="shared" si="23"/>
        <v>0</v>
      </c>
      <c r="BY97" s="343">
        <v>8.23</v>
      </c>
    </row>
    <row r="98" spans="1:77">
      <c r="A98" s="342">
        <v>93</v>
      </c>
      <c r="B98" s="342" t="s">
        <v>3365</v>
      </c>
      <c r="C98" s="342" t="s">
        <v>690</v>
      </c>
      <c r="D98" s="342" t="s">
        <v>496</v>
      </c>
      <c r="E98" s="343">
        <v>289</v>
      </c>
      <c r="F98" s="343">
        <v>75.599999999999994</v>
      </c>
      <c r="G98" s="343">
        <v>231.2</v>
      </c>
      <c r="H98" s="341">
        <v>0.96579999999999999</v>
      </c>
      <c r="I98" s="343">
        <v>27894</v>
      </c>
      <c r="J98" s="343">
        <f t="shared" si="12"/>
        <v>0</v>
      </c>
      <c r="K98" s="343">
        <v>53.06</v>
      </c>
      <c r="L98" s="343">
        <v>107.04</v>
      </c>
      <c r="M98" s="343">
        <v>231.2</v>
      </c>
      <c r="N98" s="341">
        <v>0.9708</v>
      </c>
      <c r="O98" s="343">
        <v>36132</v>
      </c>
      <c r="P98" s="343">
        <f t="shared" si="13"/>
        <v>0</v>
      </c>
      <c r="Q98" s="343">
        <v>46.73</v>
      </c>
      <c r="R98" s="343">
        <v>101.76</v>
      </c>
      <c r="S98" s="343">
        <v>231.2</v>
      </c>
      <c r="T98" s="341">
        <v>0.96230000000000004</v>
      </c>
      <c r="U98" s="343">
        <v>34698</v>
      </c>
      <c r="V98" s="343">
        <f t="shared" si="14"/>
        <v>0</v>
      </c>
      <c r="W98" s="343">
        <v>49.21</v>
      </c>
      <c r="X98" s="343">
        <v>99.36</v>
      </c>
      <c r="Y98" s="343">
        <v>231.2</v>
      </c>
      <c r="Z98" s="341">
        <v>0.96950000000000003</v>
      </c>
      <c r="AA98" s="343">
        <v>32487</v>
      </c>
      <c r="AB98" s="343">
        <f t="shared" si="15"/>
        <v>0</v>
      </c>
      <c r="AC98" s="343">
        <v>45.33</v>
      </c>
      <c r="AD98" s="343">
        <v>84.96</v>
      </c>
      <c r="AE98" s="343">
        <v>231.2</v>
      </c>
      <c r="AF98" s="341">
        <v>0.96809999999999996</v>
      </c>
      <c r="AG98" s="343">
        <v>29919</v>
      </c>
      <c r="AH98" s="343">
        <f t="shared" si="16"/>
        <v>0</v>
      </c>
      <c r="AI98" s="343">
        <v>48.89</v>
      </c>
      <c r="AJ98" s="343">
        <v>95.28</v>
      </c>
      <c r="AK98" s="343">
        <v>231.2</v>
      </c>
      <c r="AL98" s="341">
        <v>0.96899999999999997</v>
      </c>
      <c r="AM98" s="343">
        <v>31515</v>
      </c>
      <c r="AN98" s="343">
        <f t="shared" si="17"/>
        <v>0</v>
      </c>
      <c r="AO98" s="343">
        <v>47.41</v>
      </c>
      <c r="AP98" s="343">
        <v>96.48</v>
      </c>
      <c r="AQ98" s="343">
        <v>231.2</v>
      </c>
      <c r="AR98" s="341">
        <v>0.96660000000000001</v>
      </c>
      <c r="AS98" s="343">
        <v>30603</v>
      </c>
      <c r="AT98" s="343">
        <f t="shared" si="18"/>
        <v>0</v>
      </c>
      <c r="AU98" s="343">
        <v>44.1</v>
      </c>
      <c r="AV98" s="343">
        <v>74.400000000000006</v>
      </c>
      <c r="AW98" s="343">
        <v>231.2</v>
      </c>
      <c r="AX98" s="341">
        <v>0.96260000000000001</v>
      </c>
      <c r="AY98" s="343">
        <v>26691</v>
      </c>
      <c r="AZ98" s="343">
        <f t="shared" si="19"/>
        <v>0</v>
      </c>
      <c r="BA98" s="343">
        <v>51.76</v>
      </c>
      <c r="BB98" s="343">
        <v>68.88</v>
      </c>
      <c r="BC98" s="343">
        <v>231.2</v>
      </c>
      <c r="BD98" s="341">
        <v>0.94530000000000003</v>
      </c>
      <c r="BE98" s="343">
        <v>22932</v>
      </c>
      <c r="BF98" s="343">
        <f t="shared" si="20"/>
        <v>0</v>
      </c>
      <c r="BG98" s="343">
        <v>47.34</v>
      </c>
      <c r="BH98" s="343">
        <v>61.2</v>
      </c>
      <c r="BI98" s="343">
        <v>231.2</v>
      </c>
      <c r="BJ98" s="341">
        <v>0.95089999999999997</v>
      </c>
      <c r="BK98" s="343">
        <v>23922</v>
      </c>
      <c r="BL98" s="343">
        <f t="shared" si="21"/>
        <v>0</v>
      </c>
      <c r="BM98" s="343">
        <v>55.25</v>
      </c>
      <c r="BN98" s="343">
        <v>78.239999999999995</v>
      </c>
      <c r="BO98" s="343">
        <v>231.2</v>
      </c>
      <c r="BP98" s="341">
        <v>0.96189999999999998</v>
      </c>
      <c r="BQ98" s="343">
        <v>25602</v>
      </c>
      <c r="BR98" s="343">
        <f t="shared" si="22"/>
        <v>0</v>
      </c>
      <c r="BS98" s="343">
        <v>48.88</v>
      </c>
      <c r="BT98" s="343">
        <v>103.2</v>
      </c>
      <c r="BU98" s="343">
        <v>231.2</v>
      </c>
      <c r="BV98" s="341">
        <v>0.97409999999999997</v>
      </c>
      <c r="BW98" s="343">
        <v>36252</v>
      </c>
      <c r="BX98" s="343">
        <f t="shared" si="23"/>
        <v>0</v>
      </c>
      <c r="BY98" s="343">
        <v>48.47</v>
      </c>
    </row>
    <row r="99" spans="1:77">
      <c r="A99" s="342">
        <v>94</v>
      </c>
      <c r="B99" s="342" t="s">
        <v>3365</v>
      </c>
      <c r="C99" s="342" t="s">
        <v>692</v>
      </c>
      <c r="D99" s="342" t="s">
        <v>496</v>
      </c>
      <c r="E99" s="343">
        <v>190</v>
      </c>
      <c r="F99" s="343">
        <v>60.16</v>
      </c>
      <c r="G99" s="343">
        <v>152</v>
      </c>
      <c r="H99" s="341">
        <v>0.99829999999999997</v>
      </c>
      <c r="I99" s="343">
        <v>23228</v>
      </c>
      <c r="J99" s="343">
        <f t="shared" si="12"/>
        <v>0</v>
      </c>
      <c r="K99" s="343">
        <v>53.71</v>
      </c>
      <c r="L99" s="343">
        <v>72</v>
      </c>
      <c r="M99" s="343">
        <v>152</v>
      </c>
      <c r="N99" s="341">
        <v>0.99850000000000005</v>
      </c>
      <c r="O99" s="343">
        <v>25988</v>
      </c>
      <c r="P99" s="343">
        <f t="shared" si="13"/>
        <v>0</v>
      </c>
      <c r="Q99" s="343">
        <v>48.58</v>
      </c>
      <c r="R99" s="343">
        <v>63.04</v>
      </c>
      <c r="S99" s="343">
        <v>152</v>
      </c>
      <c r="T99" s="341">
        <v>0.99829999999999997</v>
      </c>
      <c r="U99" s="343">
        <v>25662</v>
      </c>
      <c r="V99" s="343">
        <f t="shared" si="14"/>
        <v>0</v>
      </c>
      <c r="W99" s="343">
        <v>56.63</v>
      </c>
      <c r="X99" s="343">
        <v>71.84</v>
      </c>
      <c r="Y99" s="343">
        <v>152</v>
      </c>
      <c r="Z99" s="341">
        <v>0.99819999999999998</v>
      </c>
      <c r="AA99" s="343">
        <v>25574</v>
      </c>
      <c r="AB99" s="343">
        <f t="shared" si="15"/>
        <v>0</v>
      </c>
      <c r="AC99" s="343">
        <v>47.93</v>
      </c>
      <c r="AD99" s="343">
        <v>59.84</v>
      </c>
      <c r="AE99" s="343">
        <v>152</v>
      </c>
      <c r="AF99" s="341">
        <v>0.99760000000000004</v>
      </c>
      <c r="AG99" s="343">
        <v>24730</v>
      </c>
      <c r="AH99" s="343">
        <f t="shared" si="16"/>
        <v>0</v>
      </c>
      <c r="AI99" s="343">
        <v>55.68</v>
      </c>
      <c r="AJ99" s="343">
        <v>58.24</v>
      </c>
      <c r="AK99" s="343">
        <v>152</v>
      </c>
      <c r="AL99" s="341">
        <v>0.998</v>
      </c>
      <c r="AM99" s="343">
        <v>24382</v>
      </c>
      <c r="AN99" s="343">
        <f t="shared" si="17"/>
        <v>0</v>
      </c>
      <c r="AO99" s="343">
        <v>58.26</v>
      </c>
      <c r="AP99" s="343">
        <v>61.92</v>
      </c>
      <c r="AQ99" s="343">
        <v>152</v>
      </c>
      <c r="AR99" s="341">
        <v>0.99780000000000002</v>
      </c>
      <c r="AS99" s="343">
        <v>24784</v>
      </c>
      <c r="AT99" s="343">
        <f t="shared" si="18"/>
        <v>0</v>
      </c>
      <c r="AU99" s="343">
        <v>53.92</v>
      </c>
      <c r="AV99" s="343">
        <v>53.12</v>
      </c>
      <c r="AW99" s="343">
        <v>152</v>
      </c>
      <c r="AX99" s="341">
        <v>0.99719999999999998</v>
      </c>
      <c r="AY99" s="343">
        <v>21792</v>
      </c>
      <c r="AZ99" s="343">
        <f t="shared" si="19"/>
        <v>0</v>
      </c>
      <c r="BA99" s="343">
        <v>57.13</v>
      </c>
      <c r="BB99" s="343">
        <v>52.32</v>
      </c>
      <c r="BC99" s="343">
        <v>152</v>
      </c>
      <c r="BD99" s="341">
        <v>0.99629999999999996</v>
      </c>
      <c r="BE99" s="343">
        <v>20810</v>
      </c>
      <c r="BF99" s="343">
        <f t="shared" si="20"/>
        <v>0</v>
      </c>
      <c r="BG99" s="343">
        <v>53.66</v>
      </c>
      <c r="BH99" s="343">
        <v>50.72</v>
      </c>
      <c r="BI99" s="343">
        <v>152</v>
      </c>
      <c r="BJ99" s="341">
        <v>0.99619999999999997</v>
      </c>
      <c r="BK99" s="343">
        <v>21494</v>
      </c>
      <c r="BL99" s="343">
        <f t="shared" si="21"/>
        <v>0</v>
      </c>
      <c r="BM99" s="343">
        <v>57.17</v>
      </c>
      <c r="BN99" s="343">
        <v>55.52</v>
      </c>
      <c r="BO99" s="343">
        <v>152</v>
      </c>
      <c r="BP99" s="341">
        <v>0.99709999999999999</v>
      </c>
      <c r="BQ99" s="343">
        <v>21742</v>
      </c>
      <c r="BR99" s="343">
        <f t="shared" si="22"/>
        <v>0</v>
      </c>
      <c r="BS99" s="343">
        <v>56.43</v>
      </c>
      <c r="BT99" s="343">
        <v>60.8</v>
      </c>
      <c r="BU99" s="343">
        <v>152</v>
      </c>
      <c r="BV99" s="341">
        <v>0.99760000000000004</v>
      </c>
      <c r="BW99" s="343">
        <v>24838</v>
      </c>
      <c r="BX99" s="343">
        <f t="shared" si="23"/>
        <v>0</v>
      </c>
      <c r="BY99" s="343">
        <v>55.04</v>
      </c>
    </row>
    <row r="100" spans="1:77">
      <c r="A100" s="342">
        <v>95</v>
      </c>
      <c r="B100" s="342" t="s">
        <v>3365</v>
      </c>
      <c r="C100" s="342" t="s">
        <v>694</v>
      </c>
      <c r="D100" s="342" t="s">
        <v>496</v>
      </c>
      <c r="E100" s="343">
        <v>194.44444444444443</v>
      </c>
      <c r="F100" s="343">
        <v>168</v>
      </c>
      <c r="G100" s="343">
        <v>168</v>
      </c>
      <c r="H100" s="341">
        <v>0.8528</v>
      </c>
      <c r="I100" s="343">
        <v>31320</v>
      </c>
      <c r="J100" s="343">
        <f t="shared" si="12"/>
        <v>0</v>
      </c>
      <c r="K100" s="343">
        <v>30.36</v>
      </c>
      <c r="L100" s="343">
        <v>130.4</v>
      </c>
      <c r="M100" s="343">
        <v>155.55600000000001</v>
      </c>
      <c r="N100" s="341">
        <v>0.80069999999999997</v>
      </c>
      <c r="O100" s="343">
        <v>11394</v>
      </c>
      <c r="P100" s="343">
        <f t="shared" si="13"/>
        <v>0</v>
      </c>
      <c r="Q100" s="343">
        <v>14.67</v>
      </c>
      <c r="R100" s="343">
        <v>114.4</v>
      </c>
      <c r="S100" s="343">
        <v>155.55600000000001</v>
      </c>
      <c r="T100" s="341">
        <v>0.74199999999999999</v>
      </c>
      <c r="U100" s="343">
        <v>7658</v>
      </c>
      <c r="V100" s="343">
        <f t="shared" si="14"/>
        <v>0</v>
      </c>
      <c r="W100" s="343">
        <v>12.53</v>
      </c>
      <c r="X100" s="343">
        <v>13.44</v>
      </c>
      <c r="Y100" s="343">
        <v>155.55600000000001</v>
      </c>
      <c r="Z100" s="341">
        <v>0.24410000000000001</v>
      </c>
      <c r="AA100" s="343">
        <v>588</v>
      </c>
      <c r="AB100" s="343">
        <f t="shared" si="15"/>
        <v>0</v>
      </c>
      <c r="AC100" s="343">
        <v>24.08</v>
      </c>
      <c r="AD100" s="343">
        <v>5.92</v>
      </c>
      <c r="AE100" s="343">
        <v>155.55600000000001</v>
      </c>
      <c r="AF100" s="341">
        <v>0.25059999999999999</v>
      </c>
      <c r="AG100" s="343">
        <v>608</v>
      </c>
      <c r="AH100" s="343">
        <f t="shared" si="16"/>
        <v>0</v>
      </c>
      <c r="AI100" s="343">
        <v>55.08</v>
      </c>
      <c r="AJ100" s="343">
        <v>8</v>
      </c>
      <c r="AK100" s="343">
        <v>155.55600000000001</v>
      </c>
      <c r="AL100" s="341">
        <v>0.25040000000000001</v>
      </c>
      <c r="AM100" s="343">
        <v>604</v>
      </c>
      <c r="AN100" s="343">
        <f t="shared" si="17"/>
        <v>0</v>
      </c>
      <c r="AO100" s="343">
        <v>41.88</v>
      </c>
      <c r="AP100" s="343">
        <v>95.2</v>
      </c>
      <c r="AQ100" s="343">
        <v>155.55600000000001</v>
      </c>
      <c r="AR100" s="341">
        <v>0.68289999999999995</v>
      </c>
      <c r="AS100" s="343">
        <v>4830</v>
      </c>
      <c r="AT100" s="343">
        <f t="shared" si="18"/>
        <v>0</v>
      </c>
      <c r="AU100" s="343">
        <v>9.98</v>
      </c>
      <c r="AV100" s="343">
        <v>51.52</v>
      </c>
      <c r="AW100" s="343">
        <v>155.55600000000001</v>
      </c>
      <c r="AX100" s="341">
        <v>0.63490000000000002</v>
      </c>
      <c r="AY100" s="343">
        <v>4324</v>
      </c>
      <c r="AZ100" s="343">
        <f t="shared" si="19"/>
        <v>0</v>
      </c>
      <c r="BA100" s="343">
        <v>18.36</v>
      </c>
      <c r="BB100" s="343">
        <v>51.04</v>
      </c>
      <c r="BC100" s="343">
        <v>155.55600000000001</v>
      </c>
      <c r="BD100" s="341">
        <v>0.61580000000000001</v>
      </c>
      <c r="BE100" s="343">
        <v>3870</v>
      </c>
      <c r="BF100" s="343">
        <f t="shared" si="20"/>
        <v>0</v>
      </c>
      <c r="BG100" s="343">
        <v>16.55</v>
      </c>
      <c r="BH100" s="343">
        <v>137.28</v>
      </c>
      <c r="BI100" s="343">
        <v>155.55600000000001</v>
      </c>
      <c r="BJ100" s="341">
        <v>0.63570000000000004</v>
      </c>
      <c r="BK100" s="343">
        <v>5194</v>
      </c>
      <c r="BL100" s="343">
        <f t="shared" si="21"/>
        <v>0</v>
      </c>
      <c r="BM100" s="343">
        <v>8</v>
      </c>
      <c r="BN100" s="343">
        <v>143.84</v>
      </c>
      <c r="BO100" s="343">
        <v>155.55600000000001</v>
      </c>
      <c r="BP100" s="341">
        <v>0.83289999999999997</v>
      </c>
      <c r="BQ100" s="343">
        <v>20662</v>
      </c>
      <c r="BR100" s="343">
        <f t="shared" si="22"/>
        <v>0</v>
      </c>
      <c r="BS100" s="343">
        <v>24.78</v>
      </c>
      <c r="BT100" s="343">
        <v>144.47999999999999</v>
      </c>
      <c r="BU100" s="343">
        <v>155.55600000000001</v>
      </c>
      <c r="BV100" s="341">
        <v>0.81940000000000002</v>
      </c>
      <c r="BW100" s="343">
        <v>15018</v>
      </c>
      <c r="BX100" s="343">
        <f t="shared" si="23"/>
        <v>0</v>
      </c>
      <c r="BY100" s="343">
        <v>17.05</v>
      </c>
    </row>
    <row r="101" spans="1:77">
      <c r="A101" s="342">
        <v>96</v>
      </c>
      <c r="B101" s="342" t="s">
        <v>3365</v>
      </c>
      <c r="C101" s="342" t="s">
        <v>696</v>
      </c>
      <c r="D101" s="342" t="s">
        <v>496</v>
      </c>
      <c r="E101" s="343">
        <v>250</v>
      </c>
      <c r="F101" s="343">
        <v>86.8</v>
      </c>
      <c r="G101" s="343">
        <v>200</v>
      </c>
      <c r="H101" s="341">
        <v>0.99360000000000004</v>
      </c>
      <c r="I101" s="343">
        <v>37221</v>
      </c>
      <c r="J101" s="343">
        <f t="shared" si="12"/>
        <v>0</v>
      </c>
      <c r="K101" s="343">
        <v>59.94</v>
      </c>
      <c r="L101" s="343">
        <v>140</v>
      </c>
      <c r="M101" s="343">
        <v>200</v>
      </c>
      <c r="N101" s="341">
        <v>0.99529999999999996</v>
      </c>
      <c r="O101" s="343">
        <v>27770</v>
      </c>
      <c r="P101" s="343">
        <f t="shared" si="13"/>
        <v>0</v>
      </c>
      <c r="Q101" s="343">
        <v>26.79</v>
      </c>
      <c r="R101" s="343">
        <v>152.80000000000001</v>
      </c>
      <c r="S101" s="343">
        <v>200</v>
      </c>
      <c r="T101" s="341">
        <v>0.99</v>
      </c>
      <c r="U101" s="343">
        <v>38356</v>
      </c>
      <c r="V101" s="343">
        <f t="shared" si="14"/>
        <v>0</v>
      </c>
      <c r="W101" s="343">
        <v>35.22</v>
      </c>
      <c r="X101" s="343">
        <v>141.19999999999999</v>
      </c>
      <c r="Y101" s="343">
        <v>200</v>
      </c>
      <c r="Z101" s="341">
        <v>0.98399999999999999</v>
      </c>
      <c r="AA101" s="343">
        <v>26576</v>
      </c>
      <c r="AB101" s="343">
        <f t="shared" si="15"/>
        <v>0</v>
      </c>
      <c r="AC101" s="343">
        <v>25.71</v>
      </c>
      <c r="AD101" s="343">
        <v>131.19999999999999</v>
      </c>
      <c r="AE101" s="343">
        <v>200</v>
      </c>
      <c r="AF101" s="341">
        <v>0.99039999999999995</v>
      </c>
      <c r="AG101" s="343">
        <v>26491</v>
      </c>
      <c r="AH101" s="343">
        <f t="shared" si="16"/>
        <v>0</v>
      </c>
      <c r="AI101" s="343">
        <v>27.4</v>
      </c>
      <c r="AJ101" s="343">
        <v>145.6</v>
      </c>
      <c r="AK101" s="343">
        <v>200</v>
      </c>
      <c r="AL101" s="341">
        <v>0.9909</v>
      </c>
      <c r="AM101" s="343">
        <v>25716</v>
      </c>
      <c r="AN101" s="343">
        <f t="shared" si="17"/>
        <v>0</v>
      </c>
      <c r="AO101" s="343">
        <v>24.75</v>
      </c>
      <c r="AP101" s="343">
        <v>118</v>
      </c>
      <c r="AQ101" s="343">
        <v>200</v>
      </c>
      <c r="AR101" s="341">
        <v>0.99350000000000005</v>
      </c>
      <c r="AS101" s="343">
        <v>24790</v>
      </c>
      <c r="AT101" s="343">
        <f t="shared" si="18"/>
        <v>0</v>
      </c>
      <c r="AU101" s="343">
        <v>28.42</v>
      </c>
      <c r="AV101" s="343">
        <v>118.8</v>
      </c>
      <c r="AW101" s="343">
        <v>200</v>
      </c>
      <c r="AX101" s="341">
        <v>0.99660000000000004</v>
      </c>
      <c r="AY101" s="343">
        <v>23344</v>
      </c>
      <c r="AZ101" s="343">
        <f t="shared" si="19"/>
        <v>0</v>
      </c>
      <c r="BA101" s="343">
        <v>27.38</v>
      </c>
      <c r="BB101" s="343">
        <v>106</v>
      </c>
      <c r="BC101" s="343">
        <v>200</v>
      </c>
      <c r="BD101" s="341">
        <v>0.99909999999999999</v>
      </c>
      <c r="BE101" s="343">
        <v>21174</v>
      </c>
      <c r="BF101" s="343">
        <f t="shared" si="20"/>
        <v>0</v>
      </c>
      <c r="BG101" s="343">
        <v>26.87</v>
      </c>
      <c r="BH101" s="343">
        <v>104</v>
      </c>
      <c r="BI101" s="343">
        <v>200</v>
      </c>
      <c r="BJ101" s="341">
        <v>0.99760000000000004</v>
      </c>
      <c r="BK101" s="343">
        <v>20826</v>
      </c>
      <c r="BL101" s="343">
        <f t="shared" si="21"/>
        <v>0</v>
      </c>
      <c r="BM101" s="343">
        <v>26.98</v>
      </c>
      <c r="BN101" s="343">
        <v>122</v>
      </c>
      <c r="BO101" s="343">
        <v>200</v>
      </c>
      <c r="BP101" s="341">
        <v>0.996</v>
      </c>
      <c r="BQ101" s="343">
        <v>22257</v>
      </c>
      <c r="BR101" s="343">
        <f t="shared" si="22"/>
        <v>0</v>
      </c>
      <c r="BS101" s="343">
        <v>26.32</v>
      </c>
      <c r="BT101" s="343">
        <v>177.6</v>
      </c>
      <c r="BU101" s="343">
        <v>200</v>
      </c>
      <c r="BV101" s="341">
        <v>0.99760000000000004</v>
      </c>
      <c r="BW101" s="343">
        <v>35659</v>
      </c>
      <c r="BX101" s="343">
        <f t="shared" si="23"/>
        <v>0</v>
      </c>
      <c r="BY101" s="343">
        <v>27.05</v>
      </c>
    </row>
    <row r="102" spans="1:77">
      <c r="A102" s="342">
        <v>97</v>
      </c>
      <c r="B102" s="342" t="s">
        <v>3365</v>
      </c>
      <c r="C102" s="342" t="s">
        <v>696</v>
      </c>
      <c r="D102" s="342" t="s">
        <v>496</v>
      </c>
      <c r="E102" s="343">
        <v>250</v>
      </c>
      <c r="F102" s="343">
        <v>109.6</v>
      </c>
      <c r="G102" s="343">
        <v>200</v>
      </c>
      <c r="H102" s="341">
        <v>0.97970000000000002</v>
      </c>
      <c r="I102" s="343">
        <v>30083</v>
      </c>
      <c r="J102" s="343">
        <f t="shared" si="12"/>
        <v>0</v>
      </c>
      <c r="K102" s="343">
        <v>38.909999999999997</v>
      </c>
      <c r="L102" s="343">
        <v>124.8</v>
      </c>
      <c r="M102" s="343">
        <v>200</v>
      </c>
      <c r="N102" s="341">
        <v>0.9768</v>
      </c>
      <c r="O102" s="343">
        <v>49739</v>
      </c>
      <c r="P102" s="343">
        <f t="shared" si="13"/>
        <v>0</v>
      </c>
      <c r="Q102" s="343">
        <v>54.84</v>
      </c>
      <c r="R102" s="343">
        <v>152.4</v>
      </c>
      <c r="S102" s="343">
        <v>200</v>
      </c>
      <c r="T102" s="341">
        <v>0.97719999999999996</v>
      </c>
      <c r="U102" s="343">
        <v>35781</v>
      </c>
      <c r="V102" s="343">
        <f t="shared" si="14"/>
        <v>0</v>
      </c>
      <c r="W102" s="343">
        <v>33.369999999999997</v>
      </c>
      <c r="X102" s="343">
        <v>105.6</v>
      </c>
      <c r="Y102" s="343">
        <v>200</v>
      </c>
      <c r="Z102" s="341">
        <v>0.97960000000000003</v>
      </c>
      <c r="AA102" s="343">
        <v>48785</v>
      </c>
      <c r="AB102" s="343">
        <f t="shared" si="15"/>
        <v>2601.6614073840346</v>
      </c>
      <c r="AC102" s="343">
        <v>63.38</v>
      </c>
      <c r="AD102" s="343">
        <v>131.19999999999999</v>
      </c>
      <c r="AE102" s="343">
        <v>200</v>
      </c>
      <c r="AF102" s="341">
        <v>0.98360000000000003</v>
      </c>
      <c r="AG102" s="343">
        <v>47837</v>
      </c>
      <c r="AH102" s="343">
        <f t="shared" si="16"/>
        <v>0</v>
      </c>
      <c r="AI102" s="343">
        <v>49.82</v>
      </c>
      <c r="AJ102" s="343">
        <v>114.4</v>
      </c>
      <c r="AK102" s="343">
        <v>200</v>
      </c>
      <c r="AL102" s="341">
        <v>0.98360000000000003</v>
      </c>
      <c r="AM102" s="343">
        <v>46065</v>
      </c>
      <c r="AN102" s="343">
        <f t="shared" si="17"/>
        <v>0</v>
      </c>
      <c r="AO102" s="343">
        <v>56.85</v>
      </c>
      <c r="AP102" s="343">
        <v>124.8</v>
      </c>
      <c r="AQ102" s="343">
        <v>200</v>
      </c>
      <c r="AR102" s="341">
        <v>0.98370000000000002</v>
      </c>
      <c r="AS102" s="343">
        <v>46670</v>
      </c>
      <c r="AT102" s="343">
        <f t="shared" si="18"/>
        <v>0</v>
      </c>
      <c r="AU102" s="343">
        <v>51.09</v>
      </c>
      <c r="AV102" s="343">
        <v>102.4</v>
      </c>
      <c r="AW102" s="343">
        <v>200</v>
      </c>
      <c r="AX102" s="341">
        <v>0.98619999999999997</v>
      </c>
      <c r="AY102" s="343">
        <v>40743</v>
      </c>
      <c r="AZ102" s="343">
        <f t="shared" si="19"/>
        <v>0</v>
      </c>
      <c r="BA102" s="343">
        <v>56.03</v>
      </c>
      <c r="BB102" s="343">
        <v>103.2</v>
      </c>
      <c r="BC102" s="343">
        <v>200</v>
      </c>
      <c r="BD102" s="341">
        <v>0.99339999999999995</v>
      </c>
      <c r="BE102" s="343">
        <v>38953</v>
      </c>
      <c r="BF102" s="343">
        <f t="shared" si="20"/>
        <v>0</v>
      </c>
      <c r="BG102" s="343">
        <v>51.07</v>
      </c>
      <c r="BH102" s="343">
        <v>84.8</v>
      </c>
      <c r="BI102" s="343">
        <v>200</v>
      </c>
      <c r="BJ102" s="341">
        <v>0.99399999999999999</v>
      </c>
      <c r="BK102" s="343">
        <v>38056</v>
      </c>
      <c r="BL102" s="343">
        <f t="shared" si="21"/>
        <v>426.46802900461421</v>
      </c>
      <c r="BM102" s="343">
        <v>60.68</v>
      </c>
      <c r="BN102" s="343">
        <v>122.4</v>
      </c>
      <c r="BO102" s="343">
        <v>200</v>
      </c>
      <c r="BP102" s="341">
        <v>0.99029999999999996</v>
      </c>
      <c r="BQ102" s="343">
        <v>40860</v>
      </c>
      <c r="BR102" s="343">
        <f t="shared" si="22"/>
        <v>0</v>
      </c>
      <c r="BS102" s="343">
        <v>48.43</v>
      </c>
      <c r="BT102" s="343">
        <v>122</v>
      </c>
      <c r="BU102" s="343">
        <v>200</v>
      </c>
      <c r="BV102" s="341">
        <v>0.99360000000000004</v>
      </c>
      <c r="BW102" s="343">
        <v>46806</v>
      </c>
      <c r="BX102" s="343">
        <f t="shared" si="23"/>
        <v>0</v>
      </c>
      <c r="BY102" s="343">
        <v>51.9</v>
      </c>
    </row>
    <row r="103" spans="1:77">
      <c r="A103" s="342">
        <v>98</v>
      </c>
      <c r="B103" s="342" t="s">
        <v>3365</v>
      </c>
      <c r="C103" s="342" t="s">
        <v>699</v>
      </c>
      <c r="D103" s="342" t="s">
        <v>496</v>
      </c>
      <c r="E103" s="343">
        <v>111.11111111111111</v>
      </c>
      <c r="F103" s="343">
        <v>67.52</v>
      </c>
      <c r="G103" s="343">
        <v>88.888999999999996</v>
      </c>
      <c r="H103" s="341">
        <v>0.78869999999999996</v>
      </c>
      <c r="I103" s="343">
        <v>3428</v>
      </c>
      <c r="J103" s="343">
        <f t="shared" si="12"/>
        <v>0</v>
      </c>
      <c r="K103" s="343">
        <v>8.94</v>
      </c>
      <c r="L103" s="343">
        <v>71.28</v>
      </c>
      <c r="M103" s="343">
        <v>88.888999999999996</v>
      </c>
      <c r="N103" s="341">
        <v>0.80400000000000005</v>
      </c>
      <c r="O103" s="343">
        <v>3779</v>
      </c>
      <c r="P103" s="343">
        <f t="shared" si="13"/>
        <v>0</v>
      </c>
      <c r="Q103" s="343">
        <v>8.86</v>
      </c>
      <c r="R103" s="343">
        <v>66</v>
      </c>
      <c r="S103" s="343">
        <v>88.888999999999996</v>
      </c>
      <c r="T103" s="341">
        <v>0.81530000000000002</v>
      </c>
      <c r="U103" s="343">
        <v>3471</v>
      </c>
      <c r="V103" s="343">
        <f t="shared" si="14"/>
        <v>0</v>
      </c>
      <c r="W103" s="343">
        <v>8.9600000000000009</v>
      </c>
      <c r="X103" s="343">
        <v>64.319999999999993</v>
      </c>
      <c r="Y103" s="343">
        <v>88.888999999999996</v>
      </c>
      <c r="Z103" s="341">
        <v>0.8347</v>
      </c>
      <c r="AA103" s="343">
        <v>2490</v>
      </c>
      <c r="AB103" s="343">
        <f t="shared" si="15"/>
        <v>0</v>
      </c>
      <c r="AC103" s="343">
        <v>6.23</v>
      </c>
      <c r="AD103" s="343">
        <v>69.12</v>
      </c>
      <c r="AE103" s="343">
        <v>88.888999999999996</v>
      </c>
      <c r="AF103" s="341">
        <v>0.82</v>
      </c>
      <c r="AG103" s="343">
        <v>2630</v>
      </c>
      <c r="AH103" s="343">
        <f t="shared" si="16"/>
        <v>0</v>
      </c>
      <c r="AI103" s="343">
        <v>6.24</v>
      </c>
      <c r="AJ103" s="343">
        <v>71.52</v>
      </c>
      <c r="AK103" s="343">
        <v>88.888999999999996</v>
      </c>
      <c r="AL103" s="341">
        <v>0.80669999999999997</v>
      </c>
      <c r="AM103" s="343">
        <v>4066</v>
      </c>
      <c r="AN103" s="343">
        <f t="shared" si="17"/>
        <v>0</v>
      </c>
      <c r="AO103" s="343">
        <v>9.7899999999999991</v>
      </c>
      <c r="AP103" s="343">
        <v>73.599999999999994</v>
      </c>
      <c r="AQ103" s="343">
        <v>88.888999999999996</v>
      </c>
      <c r="AR103" s="341">
        <v>0.77149999999999996</v>
      </c>
      <c r="AS103" s="343">
        <v>4185</v>
      </c>
      <c r="AT103" s="343">
        <f t="shared" si="18"/>
        <v>0</v>
      </c>
      <c r="AU103" s="343">
        <v>9.91</v>
      </c>
      <c r="AV103" s="343">
        <v>70</v>
      </c>
      <c r="AW103" s="343">
        <v>88.888999999999996</v>
      </c>
      <c r="AX103" s="341">
        <v>0.72140000000000004</v>
      </c>
      <c r="AY103" s="343">
        <v>4680</v>
      </c>
      <c r="AZ103" s="343">
        <f t="shared" si="19"/>
        <v>0</v>
      </c>
      <c r="BA103" s="343">
        <v>12.87</v>
      </c>
      <c r="BB103" s="343">
        <v>80</v>
      </c>
      <c r="BC103" s="343">
        <v>88.888999999999996</v>
      </c>
      <c r="BD103" s="341">
        <v>0.73299999999999998</v>
      </c>
      <c r="BE103" s="343">
        <v>4468</v>
      </c>
      <c r="BF103" s="343">
        <f t="shared" si="20"/>
        <v>0</v>
      </c>
      <c r="BG103" s="343">
        <v>10.24</v>
      </c>
      <c r="BH103" s="343">
        <v>78.16</v>
      </c>
      <c r="BI103" s="343">
        <v>88.888999999999996</v>
      </c>
      <c r="BJ103" s="341">
        <v>0.7621</v>
      </c>
      <c r="BK103" s="343">
        <v>4014</v>
      </c>
      <c r="BL103" s="343">
        <f t="shared" si="21"/>
        <v>0</v>
      </c>
      <c r="BM103" s="343">
        <v>9.06</v>
      </c>
      <c r="BN103" s="343">
        <v>72.239999999999995</v>
      </c>
      <c r="BO103" s="343">
        <v>88.888999999999996</v>
      </c>
      <c r="BP103" s="341">
        <v>0.78149999999999997</v>
      </c>
      <c r="BQ103" s="343">
        <v>2458</v>
      </c>
      <c r="BR103" s="343">
        <f t="shared" si="22"/>
        <v>0</v>
      </c>
      <c r="BS103" s="343">
        <v>6.26</v>
      </c>
      <c r="BT103" s="343">
        <v>74.88</v>
      </c>
      <c r="BU103" s="343">
        <v>88.888999999999996</v>
      </c>
      <c r="BV103" s="341">
        <v>0.82010000000000005</v>
      </c>
      <c r="BW103" s="343">
        <v>2398</v>
      </c>
      <c r="BX103" s="343">
        <f t="shared" si="23"/>
        <v>0</v>
      </c>
      <c r="BY103" s="343">
        <v>5.25</v>
      </c>
    </row>
    <row r="104" spans="1:77">
      <c r="A104" s="342">
        <v>99</v>
      </c>
      <c r="B104" s="342" t="s">
        <v>3365</v>
      </c>
      <c r="C104" s="342" t="s">
        <v>701</v>
      </c>
      <c r="D104" s="342" t="s">
        <v>496</v>
      </c>
      <c r="E104" s="343">
        <v>272.22222222222223</v>
      </c>
      <c r="F104" s="343">
        <v>96.4</v>
      </c>
      <c r="G104" s="343">
        <v>217.77799999999999</v>
      </c>
      <c r="H104" s="341">
        <v>0.99919999999999998</v>
      </c>
      <c r="I104" s="343">
        <v>47040</v>
      </c>
      <c r="J104" s="343">
        <f t="shared" si="12"/>
        <v>5423.9575346505408</v>
      </c>
      <c r="K104" s="343">
        <v>67.819999999999993</v>
      </c>
      <c r="L104" s="343">
        <v>116.4</v>
      </c>
      <c r="M104" s="343">
        <v>217.77799999999999</v>
      </c>
      <c r="N104" s="341">
        <v>0.99839999999999995</v>
      </c>
      <c r="O104" s="343">
        <v>54480</v>
      </c>
      <c r="P104" s="343">
        <f t="shared" si="13"/>
        <v>2602.5202348833504</v>
      </c>
      <c r="Q104" s="343">
        <v>63.01</v>
      </c>
      <c r="R104" s="343">
        <v>125.6</v>
      </c>
      <c r="S104" s="343">
        <v>217.77799999999999</v>
      </c>
      <c r="T104" s="341">
        <v>0.998</v>
      </c>
      <c r="U104" s="343">
        <v>55240</v>
      </c>
      <c r="V104" s="343">
        <f t="shared" si="14"/>
        <v>1091.9849697761811</v>
      </c>
      <c r="W104" s="343">
        <v>61.21</v>
      </c>
      <c r="X104" s="343">
        <v>116</v>
      </c>
      <c r="Y104" s="343">
        <v>217.77799999999999</v>
      </c>
      <c r="Z104" s="341">
        <v>0.99890000000000001</v>
      </c>
      <c r="AA104" s="343">
        <v>51905</v>
      </c>
      <c r="AB104" s="343">
        <f t="shared" si="15"/>
        <v>181.03388141504806</v>
      </c>
      <c r="AC104" s="343">
        <v>60.21</v>
      </c>
      <c r="AD104" s="343">
        <v>111.2</v>
      </c>
      <c r="AE104" s="343">
        <v>217.77799999999999</v>
      </c>
      <c r="AF104" s="341">
        <v>0.99850000000000005</v>
      </c>
      <c r="AG104" s="343">
        <v>49900</v>
      </c>
      <c r="AH104" s="343">
        <f t="shared" si="16"/>
        <v>330.46357615893925</v>
      </c>
      <c r="AI104" s="343">
        <v>60.4</v>
      </c>
      <c r="AJ104" s="343">
        <v>119.6</v>
      </c>
      <c r="AK104" s="343">
        <v>217.77799999999999</v>
      </c>
      <c r="AL104" s="341">
        <v>0.99870000000000003</v>
      </c>
      <c r="AM104" s="343">
        <v>49340</v>
      </c>
      <c r="AN104" s="343">
        <f t="shared" si="17"/>
        <v>0</v>
      </c>
      <c r="AO104" s="343">
        <v>57.37</v>
      </c>
      <c r="AP104" s="343">
        <v>114.8</v>
      </c>
      <c r="AQ104" s="343">
        <v>217.77799999999999</v>
      </c>
      <c r="AR104" s="341">
        <v>0.99860000000000004</v>
      </c>
      <c r="AS104" s="343">
        <v>48280</v>
      </c>
      <c r="AT104" s="343">
        <f t="shared" si="18"/>
        <v>0</v>
      </c>
      <c r="AU104" s="343">
        <v>56.6</v>
      </c>
      <c r="AV104" s="343">
        <v>96</v>
      </c>
      <c r="AW104" s="343">
        <v>217.77799999999999</v>
      </c>
      <c r="AX104" s="341">
        <v>0.99909999999999999</v>
      </c>
      <c r="AY104" s="343">
        <v>39830</v>
      </c>
      <c r="AZ104" s="343">
        <f t="shared" si="19"/>
        <v>0</v>
      </c>
      <c r="BA104" s="343">
        <v>57.68</v>
      </c>
      <c r="BB104" s="343">
        <v>81.2</v>
      </c>
      <c r="BC104" s="343">
        <v>217.77799999999999</v>
      </c>
      <c r="BD104" s="341">
        <v>0.99819999999999998</v>
      </c>
      <c r="BE104" s="343">
        <v>34285</v>
      </c>
      <c r="BF104" s="343">
        <f t="shared" si="20"/>
        <v>0</v>
      </c>
      <c r="BG104" s="343">
        <v>56.85</v>
      </c>
      <c r="BH104" s="343">
        <v>79.2</v>
      </c>
      <c r="BI104" s="343">
        <v>217.77799999999999</v>
      </c>
      <c r="BJ104" s="341">
        <v>0.99819999999999998</v>
      </c>
      <c r="BK104" s="343">
        <v>33480</v>
      </c>
      <c r="BL104" s="343">
        <f t="shared" si="21"/>
        <v>0</v>
      </c>
      <c r="BM104" s="343">
        <v>56.92</v>
      </c>
      <c r="BN104" s="343">
        <v>85.6</v>
      </c>
      <c r="BO104" s="343">
        <v>217.77799999999999</v>
      </c>
      <c r="BP104" s="341">
        <v>0.99939999999999996</v>
      </c>
      <c r="BQ104" s="343">
        <v>34265</v>
      </c>
      <c r="BR104" s="343">
        <f t="shared" si="22"/>
        <v>0</v>
      </c>
      <c r="BS104" s="343">
        <v>57.55</v>
      </c>
      <c r="BT104" s="343">
        <v>106</v>
      </c>
      <c r="BU104" s="343">
        <v>217.77799999999999</v>
      </c>
      <c r="BV104" s="341">
        <v>0.99929999999999997</v>
      </c>
      <c r="BW104" s="343">
        <v>41475</v>
      </c>
      <c r="BX104" s="343">
        <f t="shared" si="23"/>
        <v>0</v>
      </c>
      <c r="BY104" s="343">
        <v>52.62</v>
      </c>
    </row>
    <row r="105" spans="1:77">
      <c r="A105" s="342">
        <v>100</v>
      </c>
      <c r="B105" s="342" t="s">
        <v>3365</v>
      </c>
      <c r="C105" s="342" t="s">
        <v>703</v>
      </c>
      <c r="D105" s="342" t="s">
        <v>496</v>
      </c>
      <c r="E105" s="343">
        <v>180</v>
      </c>
      <c r="F105" s="343">
        <v>31.2</v>
      </c>
      <c r="G105" s="343">
        <v>144</v>
      </c>
      <c r="H105" s="341">
        <v>0.81479999999999997</v>
      </c>
      <c r="I105" s="343">
        <v>4266</v>
      </c>
      <c r="J105" s="343">
        <f t="shared" si="12"/>
        <v>0</v>
      </c>
      <c r="K105" s="343">
        <v>23.3</v>
      </c>
      <c r="L105" s="343">
        <v>35.28</v>
      </c>
      <c r="M105" s="343">
        <v>144</v>
      </c>
      <c r="N105" s="341">
        <v>0.79610000000000003</v>
      </c>
      <c r="O105" s="343">
        <v>5448</v>
      </c>
      <c r="P105" s="343">
        <f t="shared" si="13"/>
        <v>0</v>
      </c>
      <c r="Q105" s="343">
        <v>26.07</v>
      </c>
      <c r="R105" s="343">
        <v>33.119999999999997</v>
      </c>
      <c r="S105" s="343">
        <v>144</v>
      </c>
      <c r="T105" s="341">
        <v>0.81520000000000004</v>
      </c>
      <c r="U105" s="343">
        <v>4542</v>
      </c>
      <c r="V105" s="343">
        <f t="shared" si="14"/>
        <v>0</v>
      </c>
      <c r="W105" s="343">
        <v>23.36</v>
      </c>
      <c r="X105" s="343">
        <v>31.44</v>
      </c>
      <c r="Y105" s="343">
        <v>144</v>
      </c>
      <c r="Z105" s="341">
        <v>0.84350000000000003</v>
      </c>
      <c r="AA105" s="343">
        <v>3915</v>
      </c>
      <c r="AB105" s="343">
        <f t="shared" si="15"/>
        <v>0</v>
      </c>
      <c r="AC105" s="343">
        <v>19.84</v>
      </c>
      <c r="AD105" s="343">
        <v>6.96</v>
      </c>
      <c r="AE105" s="343">
        <v>144</v>
      </c>
      <c r="AF105" s="341">
        <v>0.83899999999999997</v>
      </c>
      <c r="AG105" s="343">
        <v>1830</v>
      </c>
      <c r="AH105" s="343">
        <f t="shared" si="16"/>
        <v>0</v>
      </c>
      <c r="AI105" s="343">
        <v>42.12</v>
      </c>
      <c r="AJ105" s="343">
        <v>12.48</v>
      </c>
      <c r="AK105" s="343">
        <v>144</v>
      </c>
      <c r="AL105" s="341">
        <v>0.82540000000000002</v>
      </c>
      <c r="AM105" s="343">
        <v>1887</v>
      </c>
      <c r="AN105" s="343">
        <f t="shared" si="17"/>
        <v>0</v>
      </c>
      <c r="AO105" s="343">
        <v>25.44</v>
      </c>
      <c r="AP105" s="343">
        <v>7.2</v>
      </c>
      <c r="AQ105" s="343">
        <v>144</v>
      </c>
      <c r="AR105" s="341">
        <v>0.83899999999999997</v>
      </c>
      <c r="AS105" s="343">
        <v>1830</v>
      </c>
      <c r="AT105" s="343">
        <f t="shared" si="18"/>
        <v>0</v>
      </c>
      <c r="AU105" s="343">
        <v>40.71</v>
      </c>
      <c r="AV105" s="343">
        <v>6.48</v>
      </c>
      <c r="AW105" s="343">
        <v>144</v>
      </c>
      <c r="AX105" s="341">
        <v>0.82769999999999999</v>
      </c>
      <c r="AY105" s="343">
        <v>1788</v>
      </c>
      <c r="AZ105" s="343">
        <f t="shared" si="19"/>
        <v>0</v>
      </c>
      <c r="BA105" s="343">
        <v>46.3</v>
      </c>
      <c r="BB105" s="343">
        <v>9.36</v>
      </c>
      <c r="BC105" s="343">
        <v>144</v>
      </c>
      <c r="BD105" s="341">
        <v>0.8468</v>
      </c>
      <c r="BE105" s="343">
        <v>2007</v>
      </c>
      <c r="BF105" s="343">
        <f t="shared" si="20"/>
        <v>0</v>
      </c>
      <c r="BG105" s="343">
        <v>34.03</v>
      </c>
      <c r="BH105" s="343">
        <v>30</v>
      </c>
      <c r="BI105" s="343">
        <v>144</v>
      </c>
      <c r="BJ105" s="341">
        <v>0.89339999999999997</v>
      </c>
      <c r="BK105" s="343">
        <v>3597</v>
      </c>
      <c r="BL105" s="343">
        <f t="shared" si="21"/>
        <v>0</v>
      </c>
      <c r="BM105" s="343">
        <v>18.04</v>
      </c>
      <c r="BN105" s="343">
        <v>30.72</v>
      </c>
      <c r="BO105" s="343">
        <v>144</v>
      </c>
      <c r="BP105" s="341">
        <v>0.85129999999999995</v>
      </c>
      <c r="BQ105" s="343">
        <v>3711</v>
      </c>
      <c r="BR105" s="343">
        <f t="shared" si="22"/>
        <v>0</v>
      </c>
      <c r="BS105" s="343">
        <v>20.39</v>
      </c>
      <c r="BT105" s="343">
        <v>29.52</v>
      </c>
      <c r="BU105" s="343">
        <v>144</v>
      </c>
      <c r="BV105" s="341">
        <v>0.88939999999999997</v>
      </c>
      <c r="BW105" s="343">
        <v>3693</v>
      </c>
      <c r="BX105" s="343">
        <f t="shared" si="23"/>
        <v>0</v>
      </c>
      <c r="BY105" s="343">
        <v>18.899999999999999</v>
      </c>
    </row>
    <row r="106" spans="1:77">
      <c r="A106" s="342">
        <v>101</v>
      </c>
      <c r="B106" s="342" t="s">
        <v>3365</v>
      </c>
      <c r="C106" s="342" t="s">
        <v>705</v>
      </c>
      <c r="D106" s="342" t="s">
        <v>496</v>
      </c>
      <c r="E106" s="343">
        <v>450</v>
      </c>
      <c r="F106" s="343">
        <v>169.6</v>
      </c>
      <c r="G106" s="343">
        <v>360</v>
      </c>
      <c r="H106" s="341">
        <v>0.96740000000000004</v>
      </c>
      <c r="I106" s="343">
        <v>74735</v>
      </c>
      <c r="J106" s="343">
        <f t="shared" si="12"/>
        <v>3851.3452418589923</v>
      </c>
      <c r="K106" s="343">
        <v>63.26</v>
      </c>
      <c r="L106" s="343">
        <v>254.4</v>
      </c>
      <c r="M106" s="343">
        <v>360</v>
      </c>
      <c r="N106" s="341">
        <v>0.95820000000000005</v>
      </c>
      <c r="O106" s="343">
        <v>75570</v>
      </c>
      <c r="P106" s="343">
        <f t="shared" si="13"/>
        <v>0</v>
      </c>
      <c r="Q106" s="343">
        <v>41.67</v>
      </c>
      <c r="R106" s="343">
        <v>222</v>
      </c>
      <c r="S106" s="343">
        <v>360</v>
      </c>
      <c r="T106" s="341">
        <v>0.9607</v>
      </c>
      <c r="U106" s="343">
        <v>76815</v>
      </c>
      <c r="V106" s="343">
        <f t="shared" si="14"/>
        <v>0</v>
      </c>
      <c r="W106" s="343">
        <v>50.02</v>
      </c>
      <c r="X106" s="343">
        <v>248.4</v>
      </c>
      <c r="Y106" s="343">
        <v>360</v>
      </c>
      <c r="Z106" s="341">
        <v>0.98219999999999996</v>
      </c>
      <c r="AA106" s="343">
        <v>69300</v>
      </c>
      <c r="AB106" s="343">
        <f t="shared" si="15"/>
        <v>0</v>
      </c>
      <c r="AC106" s="343">
        <v>38.18</v>
      </c>
      <c r="AD106" s="343">
        <v>256</v>
      </c>
      <c r="AE106" s="343">
        <v>360</v>
      </c>
      <c r="AF106" s="341">
        <v>0.9879</v>
      </c>
      <c r="AG106" s="343">
        <v>75870</v>
      </c>
      <c r="AH106" s="343">
        <f t="shared" si="16"/>
        <v>0</v>
      </c>
      <c r="AI106" s="343">
        <v>40.32</v>
      </c>
      <c r="AJ106" s="343">
        <v>228.4</v>
      </c>
      <c r="AK106" s="343">
        <v>360</v>
      </c>
      <c r="AL106" s="341">
        <v>0.98919999999999997</v>
      </c>
      <c r="AM106" s="343">
        <v>74840</v>
      </c>
      <c r="AN106" s="343">
        <f t="shared" si="17"/>
        <v>0</v>
      </c>
      <c r="AO106" s="343">
        <v>46</v>
      </c>
      <c r="AP106" s="343">
        <v>229.2</v>
      </c>
      <c r="AQ106" s="343">
        <v>360</v>
      </c>
      <c r="AR106" s="341">
        <v>0.98660000000000003</v>
      </c>
      <c r="AS106" s="343">
        <v>77440</v>
      </c>
      <c r="AT106" s="343">
        <f t="shared" si="18"/>
        <v>0</v>
      </c>
      <c r="AU106" s="343">
        <v>46.03</v>
      </c>
      <c r="AV106" s="343">
        <v>208.4</v>
      </c>
      <c r="AW106" s="343">
        <v>360</v>
      </c>
      <c r="AX106" s="341">
        <v>0.99039999999999995</v>
      </c>
      <c r="AY106" s="343">
        <v>84215</v>
      </c>
      <c r="AZ106" s="343">
        <f t="shared" si="19"/>
        <v>0</v>
      </c>
      <c r="BA106" s="343">
        <v>56.67</v>
      </c>
      <c r="BB106" s="343">
        <v>276.39999999999998</v>
      </c>
      <c r="BC106" s="343">
        <v>360</v>
      </c>
      <c r="BD106" s="341">
        <v>0.99250000000000005</v>
      </c>
      <c r="BE106" s="343">
        <v>85140</v>
      </c>
      <c r="BF106" s="343">
        <f t="shared" si="20"/>
        <v>0</v>
      </c>
      <c r="BG106" s="343">
        <v>41.71</v>
      </c>
      <c r="BH106" s="343">
        <v>210.4</v>
      </c>
      <c r="BI106" s="343">
        <v>360</v>
      </c>
      <c r="BJ106" s="341">
        <v>0.99319999999999997</v>
      </c>
      <c r="BK106" s="343">
        <v>87310</v>
      </c>
      <c r="BL106" s="343">
        <f t="shared" si="21"/>
        <v>0</v>
      </c>
      <c r="BM106" s="343">
        <v>56.15</v>
      </c>
      <c r="BN106" s="343">
        <v>210.8</v>
      </c>
      <c r="BO106" s="343">
        <v>360</v>
      </c>
      <c r="BP106" s="341">
        <v>0.99060000000000004</v>
      </c>
      <c r="BQ106" s="343">
        <v>84890</v>
      </c>
      <c r="BR106" s="343">
        <f t="shared" si="22"/>
        <v>0</v>
      </c>
      <c r="BS106" s="343">
        <v>58.41</v>
      </c>
      <c r="BT106" s="343">
        <v>257.60000000000002</v>
      </c>
      <c r="BU106" s="343">
        <v>360</v>
      </c>
      <c r="BV106" s="341">
        <v>0.9819</v>
      </c>
      <c r="BW106" s="343">
        <v>97240</v>
      </c>
      <c r="BX106" s="343">
        <f t="shared" si="23"/>
        <v>0</v>
      </c>
      <c r="BY106" s="343">
        <v>51.67</v>
      </c>
    </row>
    <row r="107" spans="1:77">
      <c r="A107" s="342">
        <v>102</v>
      </c>
      <c r="B107" s="342" t="s">
        <v>3365</v>
      </c>
      <c r="C107" s="342" t="s">
        <v>707</v>
      </c>
      <c r="D107" s="342" t="s">
        <v>496</v>
      </c>
      <c r="E107" s="343">
        <v>166.66666666666666</v>
      </c>
      <c r="F107" s="343">
        <v>102.08</v>
      </c>
      <c r="G107" s="343">
        <v>133.333</v>
      </c>
      <c r="H107" s="341">
        <v>0.98850000000000005</v>
      </c>
      <c r="I107" s="343">
        <v>59830</v>
      </c>
      <c r="J107" s="343">
        <f t="shared" si="12"/>
        <v>16238.014571948994</v>
      </c>
      <c r="K107" s="343">
        <v>82.35</v>
      </c>
      <c r="L107" s="343">
        <v>103.36</v>
      </c>
      <c r="M107" s="343">
        <v>133.333</v>
      </c>
      <c r="N107" s="341">
        <v>0.98680000000000001</v>
      </c>
      <c r="O107" s="343">
        <v>62986</v>
      </c>
      <c r="P107" s="343">
        <f t="shared" si="13"/>
        <v>17453.951807228917</v>
      </c>
      <c r="Q107" s="343">
        <v>83</v>
      </c>
      <c r="R107" s="343">
        <v>105.92</v>
      </c>
      <c r="S107" s="343">
        <v>133.333</v>
      </c>
      <c r="T107" s="341">
        <v>0.98599999999999999</v>
      </c>
      <c r="U107" s="343">
        <v>60180</v>
      </c>
      <c r="V107" s="343">
        <f t="shared" si="14"/>
        <v>15061.9192802699</v>
      </c>
      <c r="W107" s="343">
        <v>80.03</v>
      </c>
      <c r="X107" s="343">
        <v>100.8</v>
      </c>
      <c r="Y107" s="343">
        <v>133.333</v>
      </c>
      <c r="Z107" s="341">
        <v>0.98899999999999999</v>
      </c>
      <c r="AA107" s="343">
        <v>60100</v>
      </c>
      <c r="AB107" s="343">
        <f t="shared" si="15"/>
        <v>15592.470994816091</v>
      </c>
      <c r="AC107" s="343">
        <v>81.02</v>
      </c>
      <c r="AD107" s="343">
        <v>109.44</v>
      </c>
      <c r="AE107" s="343">
        <v>133.333</v>
      </c>
      <c r="AF107" s="341">
        <v>0.98709999999999998</v>
      </c>
      <c r="AG107" s="343">
        <v>67662</v>
      </c>
      <c r="AH107" s="343">
        <f t="shared" si="16"/>
        <v>19435.342836778334</v>
      </c>
      <c r="AI107" s="343">
        <v>84.18</v>
      </c>
      <c r="AJ107" s="343">
        <v>113.92</v>
      </c>
      <c r="AK107" s="343">
        <v>133.333</v>
      </c>
      <c r="AL107" s="341">
        <v>0.98560000000000003</v>
      </c>
      <c r="AM107" s="343">
        <v>67194</v>
      </c>
      <c r="AN107" s="343">
        <f t="shared" si="17"/>
        <v>18684.314041631573</v>
      </c>
      <c r="AO107" s="343">
        <v>83.11</v>
      </c>
      <c r="AP107" s="343">
        <v>114.24</v>
      </c>
      <c r="AQ107" s="343">
        <v>133.333</v>
      </c>
      <c r="AR107" s="341">
        <v>0.98550000000000004</v>
      </c>
      <c r="AS107" s="343">
        <v>71488</v>
      </c>
      <c r="AT107" s="343">
        <f t="shared" si="18"/>
        <v>21226.926646355754</v>
      </c>
      <c r="AU107" s="343">
        <v>85.34</v>
      </c>
      <c r="AV107" s="343">
        <v>113.76</v>
      </c>
      <c r="AW107" s="343">
        <v>133.333</v>
      </c>
      <c r="AX107" s="341">
        <v>0.98640000000000005</v>
      </c>
      <c r="AY107" s="343">
        <v>68180</v>
      </c>
      <c r="AZ107" s="343">
        <f t="shared" si="19"/>
        <v>19705.062211162458</v>
      </c>
      <c r="BA107" s="343">
        <v>84.39</v>
      </c>
      <c r="BB107" s="343">
        <v>109.92</v>
      </c>
      <c r="BC107" s="343">
        <v>133.333</v>
      </c>
      <c r="BD107" s="341">
        <v>0.98729999999999996</v>
      </c>
      <c r="BE107" s="343">
        <v>70354</v>
      </c>
      <c r="BF107" s="343">
        <f t="shared" si="20"/>
        <v>21906.392976012852</v>
      </c>
      <c r="BG107" s="343">
        <v>87.13</v>
      </c>
      <c r="BH107" s="343">
        <v>112.96</v>
      </c>
      <c r="BI107" s="343">
        <v>133.333</v>
      </c>
      <c r="BJ107" s="341">
        <v>0.98780000000000001</v>
      </c>
      <c r="BK107" s="343">
        <v>69090</v>
      </c>
      <c r="BL107" s="343">
        <f t="shared" si="21"/>
        <v>19277.454938716655</v>
      </c>
      <c r="BM107" s="343">
        <v>83.22</v>
      </c>
      <c r="BN107" s="343">
        <v>113.92</v>
      </c>
      <c r="BO107" s="343">
        <v>133.333</v>
      </c>
      <c r="BP107" s="341">
        <v>0.98709999999999998</v>
      </c>
      <c r="BQ107" s="343">
        <v>66630</v>
      </c>
      <c r="BR107" s="343">
        <f t="shared" si="22"/>
        <v>19668.881710325382</v>
      </c>
      <c r="BS107" s="343">
        <v>85.13</v>
      </c>
      <c r="BT107" s="343">
        <v>112.64</v>
      </c>
      <c r="BU107" s="343">
        <v>133.333</v>
      </c>
      <c r="BV107" s="341">
        <v>0.98729999999999996</v>
      </c>
      <c r="BW107" s="343">
        <v>75530</v>
      </c>
      <c r="BX107" s="343">
        <f t="shared" si="23"/>
        <v>25882.76073619632</v>
      </c>
      <c r="BY107" s="343">
        <v>91.28</v>
      </c>
    </row>
    <row r="108" spans="1:77">
      <c r="A108" s="342">
        <v>103</v>
      </c>
      <c r="B108" s="342" t="s">
        <v>3365</v>
      </c>
      <c r="C108" s="342" t="s">
        <v>709</v>
      </c>
      <c r="D108" s="342" t="s">
        <v>499</v>
      </c>
      <c r="E108" s="343">
        <v>139</v>
      </c>
      <c r="F108" s="343">
        <v>133.91999999999999</v>
      </c>
      <c r="G108" s="343">
        <v>133.91999999999999</v>
      </c>
      <c r="H108" s="341">
        <v>0.90810000000000002</v>
      </c>
      <c r="I108" s="343">
        <v>33417</v>
      </c>
      <c r="J108" s="343">
        <f t="shared" si="12"/>
        <v>0</v>
      </c>
      <c r="K108" s="343">
        <v>38.159999999999997</v>
      </c>
      <c r="L108" s="343">
        <v>146.32</v>
      </c>
      <c r="M108" s="343">
        <v>146.32</v>
      </c>
      <c r="N108" s="341">
        <v>0.91979999999999995</v>
      </c>
      <c r="O108" s="343">
        <v>23671</v>
      </c>
      <c r="P108" s="343">
        <f t="shared" si="13"/>
        <v>0</v>
      </c>
      <c r="Q108" s="343">
        <v>23.64</v>
      </c>
      <c r="R108" s="343">
        <v>120</v>
      </c>
      <c r="S108" s="343">
        <v>120</v>
      </c>
      <c r="T108" s="341">
        <v>0.89690000000000003</v>
      </c>
      <c r="U108" s="343">
        <v>18191</v>
      </c>
      <c r="V108" s="343">
        <f t="shared" si="14"/>
        <v>0</v>
      </c>
      <c r="W108" s="343">
        <v>23.47</v>
      </c>
      <c r="X108" s="343">
        <v>125.2</v>
      </c>
      <c r="Y108" s="343">
        <v>125.2</v>
      </c>
      <c r="Z108" s="341">
        <v>0.89770000000000005</v>
      </c>
      <c r="AA108" s="343">
        <v>31249</v>
      </c>
      <c r="AB108" s="343">
        <f t="shared" si="15"/>
        <v>0</v>
      </c>
      <c r="AC108" s="343">
        <v>37.369999999999997</v>
      </c>
      <c r="AD108" s="343">
        <v>132</v>
      </c>
      <c r="AE108" s="343">
        <v>132</v>
      </c>
      <c r="AF108" s="341">
        <v>0.9234</v>
      </c>
      <c r="AG108" s="343">
        <v>46583</v>
      </c>
      <c r="AH108" s="343">
        <f t="shared" si="16"/>
        <v>0</v>
      </c>
      <c r="AI108" s="343">
        <v>51.37</v>
      </c>
      <c r="AJ108" s="343">
        <v>142.08000000000001</v>
      </c>
      <c r="AK108" s="343">
        <v>142.08000000000001</v>
      </c>
      <c r="AL108" s="341">
        <v>0.93979999999999997</v>
      </c>
      <c r="AM108" s="343">
        <v>52652</v>
      </c>
      <c r="AN108" s="343">
        <f t="shared" si="17"/>
        <v>0</v>
      </c>
      <c r="AO108" s="343">
        <v>54.77</v>
      </c>
      <c r="AP108" s="343">
        <v>140.16</v>
      </c>
      <c r="AQ108" s="343">
        <v>140.16</v>
      </c>
      <c r="AR108" s="341">
        <v>0.93130000000000002</v>
      </c>
      <c r="AS108" s="343">
        <v>52280</v>
      </c>
      <c r="AT108" s="343">
        <f t="shared" si="18"/>
        <v>0</v>
      </c>
      <c r="AU108" s="343">
        <v>53.83</v>
      </c>
      <c r="AV108" s="343">
        <v>132.47999999999999</v>
      </c>
      <c r="AW108" s="343">
        <v>132.47999999999999</v>
      </c>
      <c r="AX108" s="341">
        <v>0.93059999999999998</v>
      </c>
      <c r="AY108" s="343">
        <v>49907</v>
      </c>
      <c r="AZ108" s="343">
        <f t="shared" si="19"/>
        <v>0</v>
      </c>
      <c r="BA108" s="343">
        <v>56.22</v>
      </c>
      <c r="BB108" s="343">
        <v>135.68</v>
      </c>
      <c r="BC108" s="343">
        <v>135.68</v>
      </c>
      <c r="BD108" s="341">
        <v>0.92779999999999996</v>
      </c>
      <c r="BE108" s="343">
        <v>44254</v>
      </c>
      <c r="BF108" s="343">
        <f t="shared" si="20"/>
        <v>0</v>
      </c>
      <c r="BG108" s="343">
        <v>47.25</v>
      </c>
      <c r="BH108" s="343">
        <v>123.2</v>
      </c>
      <c r="BI108" s="343">
        <v>123.2</v>
      </c>
      <c r="BJ108" s="341">
        <v>0.9375</v>
      </c>
      <c r="BK108" s="343">
        <v>15099</v>
      </c>
      <c r="BL108" s="343">
        <f t="shared" si="21"/>
        <v>0</v>
      </c>
      <c r="BM108" s="343">
        <v>17.57</v>
      </c>
      <c r="BN108" s="343">
        <v>140.72</v>
      </c>
      <c r="BO108" s="343">
        <v>140.72</v>
      </c>
      <c r="BP108" s="341">
        <v>0.94</v>
      </c>
      <c r="BQ108" s="343">
        <v>49119</v>
      </c>
      <c r="BR108" s="343">
        <f t="shared" si="22"/>
        <v>0</v>
      </c>
      <c r="BS108" s="343">
        <v>53.35</v>
      </c>
      <c r="BT108" s="343">
        <v>139.84</v>
      </c>
      <c r="BU108" s="343">
        <v>139.84</v>
      </c>
      <c r="BV108" s="341">
        <v>0.94299999999999995</v>
      </c>
      <c r="BW108" s="343">
        <v>46949</v>
      </c>
      <c r="BX108" s="343">
        <f t="shared" si="23"/>
        <v>0</v>
      </c>
      <c r="BY108" s="343">
        <v>47.85</v>
      </c>
    </row>
    <row r="109" spans="1:77">
      <c r="A109" s="342">
        <v>104</v>
      </c>
      <c r="B109" s="342" t="s">
        <v>3365</v>
      </c>
      <c r="C109" s="342" t="s">
        <v>711</v>
      </c>
      <c r="D109" s="342" t="s">
        <v>496</v>
      </c>
      <c r="E109" s="343">
        <v>166.66666666666666</v>
      </c>
      <c r="F109" s="343">
        <v>61.92</v>
      </c>
      <c r="G109" s="343">
        <v>133.333</v>
      </c>
      <c r="H109" s="341">
        <v>0.91969999999999996</v>
      </c>
      <c r="I109" s="343">
        <v>19890</v>
      </c>
      <c r="J109" s="343">
        <f t="shared" si="12"/>
        <v>0</v>
      </c>
      <c r="K109" s="343">
        <v>48.51</v>
      </c>
      <c r="L109" s="343">
        <v>78.239999999999995</v>
      </c>
      <c r="M109" s="343">
        <v>133.333</v>
      </c>
      <c r="N109" s="341">
        <v>0.90380000000000005</v>
      </c>
      <c r="O109" s="343">
        <v>28186</v>
      </c>
      <c r="P109" s="343">
        <f t="shared" si="13"/>
        <v>0</v>
      </c>
      <c r="Q109" s="343">
        <v>53.57</v>
      </c>
      <c r="R109" s="343">
        <v>92.48</v>
      </c>
      <c r="S109" s="343">
        <v>133.333</v>
      </c>
      <c r="T109" s="341">
        <v>0.92120000000000002</v>
      </c>
      <c r="U109" s="343">
        <v>25815</v>
      </c>
      <c r="V109" s="343">
        <f t="shared" si="14"/>
        <v>0</v>
      </c>
      <c r="W109" s="343">
        <v>42.08</v>
      </c>
      <c r="X109" s="343">
        <v>80.16</v>
      </c>
      <c r="Y109" s="343">
        <v>133.333</v>
      </c>
      <c r="Z109" s="341">
        <v>0.90190000000000003</v>
      </c>
      <c r="AA109" s="343">
        <v>24305</v>
      </c>
      <c r="AB109" s="343">
        <f t="shared" si="15"/>
        <v>0</v>
      </c>
      <c r="AC109" s="343">
        <v>45.19</v>
      </c>
      <c r="AD109" s="343">
        <v>82.08</v>
      </c>
      <c r="AE109" s="343">
        <v>133.333</v>
      </c>
      <c r="AF109" s="341">
        <v>0.90920000000000001</v>
      </c>
      <c r="AG109" s="343">
        <v>22845</v>
      </c>
      <c r="AH109" s="343">
        <f t="shared" si="16"/>
        <v>0</v>
      </c>
      <c r="AI109" s="343">
        <v>41.14</v>
      </c>
      <c r="AJ109" s="343">
        <v>96.96</v>
      </c>
      <c r="AK109" s="343">
        <v>133.333</v>
      </c>
      <c r="AL109" s="341">
        <v>0.90410000000000001</v>
      </c>
      <c r="AM109" s="343">
        <v>30474</v>
      </c>
      <c r="AN109" s="343">
        <f t="shared" si="17"/>
        <v>0</v>
      </c>
      <c r="AO109" s="343">
        <v>48.28</v>
      </c>
      <c r="AP109" s="343">
        <v>111.04</v>
      </c>
      <c r="AQ109" s="343">
        <v>133.333</v>
      </c>
      <c r="AR109" s="341">
        <v>0.9073</v>
      </c>
      <c r="AS109" s="343">
        <v>35044</v>
      </c>
      <c r="AT109" s="343">
        <f t="shared" si="18"/>
        <v>0</v>
      </c>
      <c r="AU109" s="343">
        <v>46.75</v>
      </c>
      <c r="AV109" s="343">
        <v>106.72</v>
      </c>
      <c r="AW109" s="343">
        <v>133.333</v>
      </c>
      <c r="AX109" s="341">
        <v>0.89049999999999996</v>
      </c>
      <c r="AY109" s="343">
        <v>32957</v>
      </c>
      <c r="AZ109" s="343">
        <f t="shared" si="19"/>
        <v>0</v>
      </c>
      <c r="BA109" s="343">
        <v>48.16</v>
      </c>
      <c r="BB109" s="343">
        <v>102.8</v>
      </c>
      <c r="BC109" s="343">
        <v>133.333</v>
      </c>
      <c r="BD109" s="341">
        <v>0.9103</v>
      </c>
      <c r="BE109" s="343">
        <v>31896</v>
      </c>
      <c r="BF109" s="343">
        <f t="shared" si="20"/>
        <v>0</v>
      </c>
      <c r="BG109" s="343">
        <v>45.81</v>
      </c>
      <c r="BH109" s="343">
        <v>109.76</v>
      </c>
      <c r="BI109" s="343">
        <v>133.333</v>
      </c>
      <c r="BJ109" s="341">
        <v>0.92359999999999998</v>
      </c>
      <c r="BK109" s="343">
        <v>33746</v>
      </c>
      <c r="BL109" s="343">
        <f t="shared" si="21"/>
        <v>0</v>
      </c>
      <c r="BM109" s="343">
        <v>44.74</v>
      </c>
      <c r="BN109" s="343">
        <v>126.88</v>
      </c>
      <c r="BO109" s="343">
        <v>133.333</v>
      </c>
      <c r="BP109" s="341">
        <v>0.97440000000000004</v>
      </c>
      <c r="BQ109" s="343">
        <v>38867</v>
      </c>
      <c r="BR109" s="343">
        <f t="shared" si="22"/>
        <v>0</v>
      </c>
      <c r="BS109" s="343">
        <v>45.17</v>
      </c>
      <c r="BT109" s="343">
        <v>121.04</v>
      </c>
      <c r="BU109" s="343">
        <v>133.333</v>
      </c>
      <c r="BV109" s="341">
        <v>0.97940000000000005</v>
      </c>
      <c r="BW109" s="343">
        <v>33711</v>
      </c>
      <c r="BX109" s="343">
        <f t="shared" si="23"/>
        <v>0</v>
      </c>
      <c r="BY109" s="343">
        <v>38.22</v>
      </c>
    </row>
    <row r="110" spans="1:77">
      <c r="A110" s="342">
        <v>105</v>
      </c>
      <c r="B110" s="342" t="s">
        <v>3365</v>
      </c>
      <c r="C110" s="342" t="s">
        <v>713</v>
      </c>
      <c r="D110" s="342" t="s">
        <v>502</v>
      </c>
      <c r="E110" s="343">
        <v>333.33333333333331</v>
      </c>
      <c r="F110" s="343">
        <v>9.84</v>
      </c>
      <c r="G110" s="343">
        <v>266.66699999999997</v>
      </c>
      <c r="H110" s="341">
        <v>0.84099999999999997</v>
      </c>
      <c r="I110" s="343">
        <v>2619</v>
      </c>
      <c r="J110" s="343">
        <f t="shared" si="12"/>
        <v>0</v>
      </c>
      <c r="K110" s="343">
        <v>43.95</v>
      </c>
      <c r="L110" s="343">
        <v>10.8</v>
      </c>
      <c r="M110" s="343">
        <v>266.66699999999997</v>
      </c>
      <c r="N110" s="341">
        <v>0.81830000000000003</v>
      </c>
      <c r="O110" s="343">
        <v>3000</v>
      </c>
      <c r="P110" s="343">
        <f t="shared" si="13"/>
        <v>0</v>
      </c>
      <c r="Q110" s="343">
        <v>45.62</v>
      </c>
      <c r="R110" s="343">
        <v>9.1199999999999992</v>
      </c>
      <c r="S110" s="343">
        <v>266.66699999999997</v>
      </c>
      <c r="T110" s="341">
        <v>0.79390000000000005</v>
      </c>
      <c r="U110" s="343">
        <v>1896</v>
      </c>
      <c r="V110" s="343">
        <f t="shared" si="14"/>
        <v>0</v>
      </c>
      <c r="W110" s="343">
        <v>36.369999999999997</v>
      </c>
      <c r="X110" s="343">
        <v>10.32</v>
      </c>
      <c r="Y110" s="343">
        <v>266.66699999999997</v>
      </c>
      <c r="Z110" s="341">
        <v>0.32029999999999997</v>
      </c>
      <c r="AA110" s="343">
        <v>1632</v>
      </c>
      <c r="AB110" s="343">
        <f t="shared" si="15"/>
        <v>155.96744045824548</v>
      </c>
      <c r="AC110" s="343">
        <v>66.34</v>
      </c>
      <c r="AD110" s="343">
        <v>11.28</v>
      </c>
      <c r="AE110" s="343">
        <v>266.66699999999997</v>
      </c>
      <c r="AF110" s="341">
        <v>0.2099</v>
      </c>
      <c r="AG110" s="343">
        <v>1089</v>
      </c>
      <c r="AH110" s="343">
        <f t="shared" si="16"/>
        <v>31.889500080893097</v>
      </c>
      <c r="AI110" s="343">
        <v>61.81</v>
      </c>
      <c r="AJ110" s="343">
        <v>10.08</v>
      </c>
      <c r="AK110" s="343">
        <v>266.66699999999997</v>
      </c>
      <c r="AL110" s="341">
        <v>0.2223</v>
      </c>
      <c r="AM110" s="343">
        <v>885</v>
      </c>
      <c r="AN110" s="343">
        <f t="shared" si="17"/>
        <v>0</v>
      </c>
      <c r="AO110" s="343">
        <v>54.85</v>
      </c>
      <c r="AP110" s="343">
        <v>5.28</v>
      </c>
      <c r="AQ110" s="343">
        <v>266.66699999999997</v>
      </c>
      <c r="AR110" s="341">
        <v>0.31240000000000001</v>
      </c>
      <c r="AS110" s="343">
        <v>687</v>
      </c>
      <c r="AT110" s="343">
        <f t="shared" si="18"/>
        <v>0</v>
      </c>
      <c r="AU110" s="343">
        <v>55.98</v>
      </c>
      <c r="AV110" s="343">
        <v>6.24</v>
      </c>
      <c r="AW110" s="343">
        <v>266.66699999999997</v>
      </c>
      <c r="AX110" s="341">
        <v>0.27929999999999999</v>
      </c>
      <c r="AY110" s="343">
        <v>699</v>
      </c>
      <c r="AZ110" s="343">
        <f t="shared" si="19"/>
        <v>0</v>
      </c>
      <c r="BA110" s="343">
        <v>55.69</v>
      </c>
      <c r="BB110" s="343">
        <v>5.28</v>
      </c>
      <c r="BC110" s="343">
        <v>266.66699999999997</v>
      </c>
      <c r="BD110" s="341">
        <v>0.2712</v>
      </c>
      <c r="BE110" s="343">
        <v>681</v>
      </c>
      <c r="BF110" s="343">
        <f t="shared" si="20"/>
        <v>41.763454317897391</v>
      </c>
      <c r="BG110" s="343">
        <v>63.92</v>
      </c>
      <c r="BH110" s="343">
        <v>5.76</v>
      </c>
      <c r="BI110" s="343">
        <v>266.66699999999997</v>
      </c>
      <c r="BJ110" s="341">
        <v>0.27379999999999999</v>
      </c>
      <c r="BK110" s="343">
        <v>741</v>
      </c>
      <c r="BL110" s="343">
        <f t="shared" si="21"/>
        <v>36.850490972442195</v>
      </c>
      <c r="BM110" s="343">
        <v>63.14</v>
      </c>
      <c r="BN110" s="343">
        <v>8.8800000000000008</v>
      </c>
      <c r="BO110" s="343">
        <v>266.66699999999997</v>
      </c>
      <c r="BP110" s="341">
        <v>0.34710000000000002</v>
      </c>
      <c r="BQ110" s="343">
        <v>753</v>
      </c>
      <c r="BR110" s="343">
        <f t="shared" si="22"/>
        <v>0</v>
      </c>
      <c r="BS110" s="343">
        <v>35.090000000000003</v>
      </c>
      <c r="BT110" s="343">
        <v>12</v>
      </c>
      <c r="BU110" s="343">
        <v>266.66699999999997</v>
      </c>
      <c r="BV110" s="341">
        <v>0.67720000000000002</v>
      </c>
      <c r="BW110" s="343">
        <v>2826</v>
      </c>
      <c r="BX110" s="343">
        <f t="shared" si="23"/>
        <v>0</v>
      </c>
      <c r="BY110" s="343">
        <v>46.74</v>
      </c>
    </row>
    <row r="111" spans="1:77">
      <c r="A111" s="342">
        <v>106</v>
      </c>
      <c r="B111" s="342" t="s">
        <v>3365</v>
      </c>
      <c r="C111" s="342" t="s">
        <v>715</v>
      </c>
      <c r="D111" s="342" t="s">
        <v>499</v>
      </c>
      <c r="E111" s="343">
        <v>548.88888888888891</v>
      </c>
      <c r="F111" s="343">
        <v>259.2</v>
      </c>
      <c r="G111" s="343">
        <v>439.11099999999999</v>
      </c>
      <c r="H111" s="341">
        <v>0.96899999999999997</v>
      </c>
      <c r="I111" s="343">
        <v>24285</v>
      </c>
      <c r="J111" s="343">
        <f t="shared" si="12"/>
        <v>0</v>
      </c>
      <c r="K111" s="343">
        <v>13.43</v>
      </c>
      <c r="L111" s="343">
        <v>242</v>
      </c>
      <c r="M111" s="343">
        <v>439.11099999999999</v>
      </c>
      <c r="N111" s="341">
        <v>0.96730000000000005</v>
      </c>
      <c r="O111" s="343">
        <v>30390</v>
      </c>
      <c r="P111" s="343">
        <f t="shared" si="13"/>
        <v>0</v>
      </c>
      <c r="Q111" s="343">
        <v>17.45</v>
      </c>
      <c r="R111" s="343">
        <v>242</v>
      </c>
      <c r="S111" s="343">
        <v>439.11099999999999</v>
      </c>
      <c r="T111" s="341">
        <v>0.96060000000000001</v>
      </c>
      <c r="U111" s="343">
        <v>26270</v>
      </c>
      <c r="V111" s="343">
        <f t="shared" si="14"/>
        <v>0</v>
      </c>
      <c r="W111" s="343">
        <v>15.69</v>
      </c>
      <c r="X111" s="343">
        <v>238</v>
      </c>
      <c r="Y111" s="343">
        <v>439.11099999999999</v>
      </c>
      <c r="Z111" s="341">
        <v>0.96309999999999996</v>
      </c>
      <c r="AA111" s="343">
        <v>28770</v>
      </c>
      <c r="AB111" s="343">
        <f t="shared" si="15"/>
        <v>0</v>
      </c>
      <c r="AC111" s="343">
        <v>16.87</v>
      </c>
      <c r="AD111" s="343">
        <v>253.2</v>
      </c>
      <c r="AE111" s="343">
        <v>439.11099999999999</v>
      </c>
      <c r="AF111" s="341">
        <v>0.9476</v>
      </c>
      <c r="AG111" s="343">
        <v>26800</v>
      </c>
      <c r="AH111" s="343">
        <f t="shared" si="16"/>
        <v>0</v>
      </c>
      <c r="AI111" s="343">
        <v>15.01</v>
      </c>
      <c r="AJ111" s="343">
        <v>230.4</v>
      </c>
      <c r="AK111" s="343">
        <v>439.11099999999999</v>
      </c>
      <c r="AL111" s="341">
        <v>0.92869999999999997</v>
      </c>
      <c r="AM111" s="343">
        <v>33035</v>
      </c>
      <c r="AN111" s="343">
        <f t="shared" si="17"/>
        <v>0</v>
      </c>
      <c r="AO111" s="343">
        <v>21.44</v>
      </c>
      <c r="AP111" s="343">
        <v>276.39999999999998</v>
      </c>
      <c r="AQ111" s="343">
        <v>439.11099999999999</v>
      </c>
      <c r="AR111" s="341">
        <v>0.96760000000000002</v>
      </c>
      <c r="AS111" s="343">
        <v>31070</v>
      </c>
      <c r="AT111" s="343">
        <f t="shared" si="18"/>
        <v>0</v>
      </c>
      <c r="AU111" s="343">
        <v>15.61</v>
      </c>
      <c r="AV111" s="343">
        <v>244.8</v>
      </c>
      <c r="AW111" s="343">
        <v>439.11099999999999</v>
      </c>
      <c r="AX111" s="341">
        <v>0.9657</v>
      </c>
      <c r="AY111" s="343">
        <v>28650</v>
      </c>
      <c r="AZ111" s="343">
        <f t="shared" si="19"/>
        <v>0</v>
      </c>
      <c r="BA111" s="343">
        <v>16.829999999999998</v>
      </c>
      <c r="BB111" s="343">
        <v>261.60000000000002</v>
      </c>
      <c r="BC111" s="343">
        <v>439.11099999999999</v>
      </c>
      <c r="BD111" s="341">
        <v>0.96879999999999999</v>
      </c>
      <c r="BE111" s="343">
        <v>23660</v>
      </c>
      <c r="BF111" s="343">
        <f t="shared" si="20"/>
        <v>0</v>
      </c>
      <c r="BG111" s="343">
        <v>12.55</v>
      </c>
      <c r="BH111" s="343">
        <v>223.2</v>
      </c>
      <c r="BI111" s="343">
        <v>439.11099999999999</v>
      </c>
      <c r="BJ111" s="341">
        <v>0.96650000000000003</v>
      </c>
      <c r="BK111" s="343">
        <v>27580</v>
      </c>
      <c r="BL111" s="343">
        <f t="shared" si="21"/>
        <v>0</v>
      </c>
      <c r="BM111" s="343">
        <v>17.18</v>
      </c>
      <c r="BN111" s="343">
        <v>252.4</v>
      </c>
      <c r="BO111" s="343">
        <v>439.11099999999999</v>
      </c>
      <c r="BP111" s="341">
        <v>0.96519999999999995</v>
      </c>
      <c r="BQ111" s="343">
        <v>30585</v>
      </c>
      <c r="BR111" s="343">
        <f t="shared" si="22"/>
        <v>0</v>
      </c>
      <c r="BS111" s="343">
        <v>18.04</v>
      </c>
      <c r="BT111" s="343">
        <v>281.60000000000002</v>
      </c>
      <c r="BU111" s="343">
        <v>439.11099999999999</v>
      </c>
      <c r="BV111" s="341">
        <v>0.96709999999999996</v>
      </c>
      <c r="BW111" s="343">
        <v>46220</v>
      </c>
      <c r="BX111" s="343">
        <f t="shared" si="23"/>
        <v>0</v>
      </c>
      <c r="BY111" s="343">
        <v>22.81</v>
      </c>
    </row>
    <row r="112" spans="1:77">
      <c r="A112" s="342">
        <v>107</v>
      </c>
      <c r="B112" s="342" t="s">
        <v>3365</v>
      </c>
      <c r="C112" s="342" t="s">
        <v>717</v>
      </c>
      <c r="D112" s="342" t="s">
        <v>499</v>
      </c>
      <c r="E112" s="343">
        <v>555</v>
      </c>
      <c r="F112" s="343">
        <v>68.760000000000005</v>
      </c>
      <c r="G112" s="343">
        <v>444</v>
      </c>
      <c r="H112" s="341">
        <v>0.98470000000000002</v>
      </c>
      <c r="I112" s="343">
        <v>15350</v>
      </c>
      <c r="J112" s="343">
        <f t="shared" si="12"/>
        <v>0</v>
      </c>
      <c r="K112" s="343">
        <v>31.49</v>
      </c>
      <c r="L112" s="343">
        <v>182.88</v>
      </c>
      <c r="M112" s="343">
        <v>444</v>
      </c>
      <c r="N112" s="341">
        <v>0.99870000000000003</v>
      </c>
      <c r="O112" s="343">
        <v>29745</v>
      </c>
      <c r="P112" s="343">
        <f t="shared" si="13"/>
        <v>0</v>
      </c>
      <c r="Q112" s="343">
        <v>21.89</v>
      </c>
      <c r="R112" s="343">
        <v>191.16</v>
      </c>
      <c r="S112" s="343">
        <v>444</v>
      </c>
      <c r="T112" s="341">
        <v>0.999</v>
      </c>
      <c r="U112" s="343">
        <v>42386</v>
      </c>
      <c r="V112" s="343">
        <f t="shared" si="14"/>
        <v>0</v>
      </c>
      <c r="W112" s="343">
        <v>30.82</v>
      </c>
      <c r="X112" s="343">
        <v>167.04</v>
      </c>
      <c r="Y112" s="343">
        <v>444</v>
      </c>
      <c r="Z112" s="341">
        <v>0.99909999999999999</v>
      </c>
      <c r="AA112" s="343">
        <v>43106</v>
      </c>
      <c r="AB112" s="343">
        <f t="shared" si="15"/>
        <v>0</v>
      </c>
      <c r="AC112" s="343">
        <v>34.71</v>
      </c>
      <c r="AD112" s="343">
        <v>137.52000000000001</v>
      </c>
      <c r="AE112" s="343">
        <v>444</v>
      </c>
      <c r="AF112" s="341">
        <v>0.99939999999999996</v>
      </c>
      <c r="AG112" s="343">
        <v>61218</v>
      </c>
      <c r="AH112" s="343">
        <f t="shared" si="16"/>
        <v>0</v>
      </c>
      <c r="AI112" s="343">
        <v>59.87</v>
      </c>
      <c r="AJ112" s="343">
        <v>142.91999999999999</v>
      </c>
      <c r="AK112" s="343">
        <v>444</v>
      </c>
      <c r="AL112" s="341">
        <v>0.99960000000000004</v>
      </c>
      <c r="AM112" s="343">
        <v>49788</v>
      </c>
      <c r="AN112" s="343">
        <f t="shared" si="17"/>
        <v>0</v>
      </c>
      <c r="AO112" s="343">
        <v>48.4</v>
      </c>
      <c r="AP112" s="343">
        <v>173.16</v>
      </c>
      <c r="AQ112" s="343">
        <v>444</v>
      </c>
      <c r="AR112" s="341">
        <v>0.99929999999999997</v>
      </c>
      <c r="AS112" s="343">
        <v>44487</v>
      </c>
      <c r="AT112" s="343">
        <f t="shared" si="18"/>
        <v>0</v>
      </c>
      <c r="AU112" s="343">
        <v>34.549999999999997</v>
      </c>
      <c r="AV112" s="343">
        <v>181.44</v>
      </c>
      <c r="AW112" s="343">
        <v>444</v>
      </c>
      <c r="AX112" s="341">
        <v>0.99870000000000003</v>
      </c>
      <c r="AY112" s="343">
        <v>31100</v>
      </c>
      <c r="AZ112" s="343">
        <f t="shared" si="19"/>
        <v>0</v>
      </c>
      <c r="BA112" s="343">
        <v>23.84</v>
      </c>
      <c r="BB112" s="343">
        <v>187.2</v>
      </c>
      <c r="BC112" s="343">
        <v>444</v>
      </c>
      <c r="BD112" s="341">
        <v>0.99850000000000005</v>
      </c>
      <c r="BE112" s="343">
        <v>53181</v>
      </c>
      <c r="BF112" s="343">
        <f t="shared" si="20"/>
        <v>0</v>
      </c>
      <c r="BG112" s="343">
        <v>38.24</v>
      </c>
      <c r="BH112" s="343">
        <v>191.52</v>
      </c>
      <c r="BI112" s="343">
        <v>444</v>
      </c>
      <c r="BJ112" s="341">
        <v>0.99890000000000001</v>
      </c>
      <c r="BK112" s="343">
        <v>53766</v>
      </c>
      <c r="BL112" s="343">
        <f t="shared" si="21"/>
        <v>0</v>
      </c>
      <c r="BM112" s="343">
        <v>37.770000000000003</v>
      </c>
      <c r="BN112" s="343">
        <v>186.48</v>
      </c>
      <c r="BO112" s="343">
        <v>444</v>
      </c>
      <c r="BP112" s="341">
        <v>0.99819999999999998</v>
      </c>
      <c r="BQ112" s="343">
        <v>34047</v>
      </c>
      <c r="BR112" s="343">
        <f t="shared" si="22"/>
        <v>0</v>
      </c>
      <c r="BS112" s="343">
        <v>26.28</v>
      </c>
      <c r="BT112" s="343">
        <v>227.16</v>
      </c>
      <c r="BU112" s="343">
        <v>444</v>
      </c>
      <c r="BV112" s="341">
        <v>0.92300000000000004</v>
      </c>
      <c r="BW112" s="343">
        <v>67388</v>
      </c>
      <c r="BX112" s="343">
        <f t="shared" si="23"/>
        <v>0</v>
      </c>
      <c r="BY112" s="343">
        <v>43.2</v>
      </c>
    </row>
    <row r="113" spans="1:77">
      <c r="A113" s="342">
        <v>108</v>
      </c>
      <c r="B113" s="342" t="s">
        <v>3365</v>
      </c>
      <c r="C113" s="342" t="s">
        <v>719</v>
      </c>
      <c r="D113" s="342" t="s">
        <v>502</v>
      </c>
      <c r="E113" s="343">
        <v>366.66666666666669</v>
      </c>
      <c r="F113" s="343">
        <v>194.88</v>
      </c>
      <c r="G113" s="343">
        <v>293.33300000000003</v>
      </c>
      <c r="H113" s="341">
        <v>0.94520000000000004</v>
      </c>
      <c r="I113" s="343">
        <v>9834</v>
      </c>
      <c r="J113" s="343">
        <f t="shared" si="12"/>
        <v>0</v>
      </c>
      <c r="K113" s="343">
        <v>9.27</v>
      </c>
      <c r="L113" s="343">
        <v>180.72</v>
      </c>
      <c r="M113" s="343">
        <v>293.33300000000003</v>
      </c>
      <c r="N113" s="341">
        <v>0.70699999999999996</v>
      </c>
      <c r="O113" s="343">
        <v>543</v>
      </c>
      <c r="P113" s="343">
        <f t="shared" si="13"/>
        <v>0</v>
      </c>
      <c r="Q113" s="343">
        <v>0.56999999999999995</v>
      </c>
      <c r="R113" s="343">
        <v>1.2</v>
      </c>
      <c r="S113" s="343">
        <v>293.33300000000003</v>
      </c>
      <c r="T113" s="341">
        <v>0.62760000000000005</v>
      </c>
      <c r="U113" s="343">
        <v>354</v>
      </c>
      <c r="V113" s="343">
        <f t="shared" si="14"/>
        <v>28.632352941176478</v>
      </c>
      <c r="W113" s="343">
        <v>65.28</v>
      </c>
      <c r="X113" s="343">
        <v>239.76</v>
      </c>
      <c r="Y113" s="343">
        <v>293.33300000000003</v>
      </c>
      <c r="Z113" s="341">
        <v>0.92769999999999997</v>
      </c>
      <c r="AA113" s="343">
        <v>3855</v>
      </c>
      <c r="AB113" s="343">
        <f t="shared" si="15"/>
        <v>0</v>
      </c>
      <c r="AC113" s="343">
        <v>2.33</v>
      </c>
      <c r="AD113" s="343">
        <v>245.04</v>
      </c>
      <c r="AE113" s="343">
        <v>293.33300000000003</v>
      </c>
      <c r="AF113" s="341">
        <v>0.93200000000000005</v>
      </c>
      <c r="AG113" s="343">
        <v>3825</v>
      </c>
      <c r="AH113" s="343">
        <f t="shared" si="16"/>
        <v>0</v>
      </c>
      <c r="AI113" s="343">
        <v>2.25</v>
      </c>
      <c r="AJ113" s="343">
        <v>209.04</v>
      </c>
      <c r="AK113" s="343">
        <v>293.33300000000003</v>
      </c>
      <c r="AL113" s="341">
        <v>0.72689999999999999</v>
      </c>
      <c r="AM113" s="343">
        <v>639</v>
      </c>
      <c r="AN113" s="343">
        <f t="shared" si="17"/>
        <v>0</v>
      </c>
      <c r="AO113" s="343">
        <v>0.57999999999999996</v>
      </c>
      <c r="AP113" s="343">
        <v>2.4</v>
      </c>
      <c r="AQ113" s="343">
        <v>293.33300000000003</v>
      </c>
      <c r="AR113" s="341">
        <v>0.60829999999999995</v>
      </c>
      <c r="AS113" s="343">
        <v>438</v>
      </c>
      <c r="AT113" s="343">
        <f t="shared" si="18"/>
        <v>0</v>
      </c>
      <c r="AU113" s="343">
        <v>40.32</v>
      </c>
      <c r="AV113" s="343">
        <v>149.28</v>
      </c>
      <c r="AW113" s="343">
        <v>293.33300000000003</v>
      </c>
      <c r="AX113" s="341">
        <v>0.64329999999999998</v>
      </c>
      <c r="AY113" s="343">
        <v>579</v>
      </c>
      <c r="AZ113" s="343">
        <f t="shared" si="19"/>
        <v>0</v>
      </c>
      <c r="BA113" s="343">
        <v>0.84</v>
      </c>
      <c r="BB113" s="343">
        <v>1.68</v>
      </c>
      <c r="BC113" s="343">
        <v>293.33300000000003</v>
      </c>
      <c r="BD113" s="341">
        <v>0.56389999999999996</v>
      </c>
      <c r="BE113" s="343">
        <v>450</v>
      </c>
      <c r="BF113" s="343">
        <f t="shared" si="20"/>
        <v>27.067669172932355</v>
      </c>
      <c r="BG113" s="343">
        <v>63.84</v>
      </c>
      <c r="BH113" s="343">
        <v>3.36</v>
      </c>
      <c r="BI113" s="343">
        <v>293.33300000000003</v>
      </c>
      <c r="BJ113" s="341">
        <v>0.68359999999999999</v>
      </c>
      <c r="BK113" s="343">
        <v>564</v>
      </c>
      <c r="BL113" s="343">
        <f t="shared" si="21"/>
        <v>0</v>
      </c>
      <c r="BM113" s="343">
        <v>33</v>
      </c>
      <c r="BN113" s="343">
        <v>82.56</v>
      </c>
      <c r="BO113" s="343">
        <v>293.33300000000003</v>
      </c>
      <c r="BP113" s="341">
        <v>0.95299999999999996</v>
      </c>
      <c r="BQ113" s="343">
        <v>1461</v>
      </c>
      <c r="BR113" s="343">
        <f t="shared" si="22"/>
        <v>0</v>
      </c>
      <c r="BS113" s="343">
        <v>2.67</v>
      </c>
      <c r="BT113" s="343">
        <v>179.52</v>
      </c>
      <c r="BU113" s="343">
        <v>293.33300000000003</v>
      </c>
      <c r="BV113" s="341">
        <v>0.89749999999999996</v>
      </c>
      <c r="BW113" s="343">
        <v>1419</v>
      </c>
      <c r="BX113" s="343">
        <f t="shared" si="23"/>
        <v>0</v>
      </c>
      <c r="BY113" s="343">
        <v>1.18</v>
      </c>
    </row>
    <row r="114" spans="1:77">
      <c r="A114" s="342">
        <v>109</v>
      </c>
      <c r="B114" s="342" t="s">
        <v>3365</v>
      </c>
      <c r="C114" s="342" t="s">
        <v>723</v>
      </c>
      <c r="D114" s="342" t="s">
        <v>496</v>
      </c>
      <c r="E114" s="343">
        <v>833.33333333333326</v>
      </c>
      <c r="F114" s="343">
        <v>0</v>
      </c>
      <c r="G114" s="343">
        <v>0</v>
      </c>
      <c r="H114" s="341">
        <v>0</v>
      </c>
      <c r="I114" s="343">
        <v>0</v>
      </c>
      <c r="J114" s="343">
        <f t="shared" si="12"/>
        <v>0</v>
      </c>
      <c r="K114" s="343">
        <v>0</v>
      </c>
      <c r="L114" s="343">
        <v>189.2</v>
      </c>
      <c r="M114" s="343">
        <v>666.66700000000003</v>
      </c>
      <c r="N114" s="341">
        <v>0.98309999999999997</v>
      </c>
      <c r="O114" s="343">
        <v>7870</v>
      </c>
      <c r="P114" s="343">
        <f t="shared" si="13"/>
        <v>0</v>
      </c>
      <c r="Q114" s="343">
        <v>7.66</v>
      </c>
      <c r="R114" s="343">
        <v>379.2</v>
      </c>
      <c r="S114" s="343">
        <v>666.66700000000003</v>
      </c>
      <c r="T114" s="341">
        <v>0.99199999999999999</v>
      </c>
      <c r="U114" s="343">
        <v>24470</v>
      </c>
      <c r="V114" s="343">
        <f t="shared" si="14"/>
        <v>0</v>
      </c>
      <c r="W114" s="343">
        <v>9.0299999999999994</v>
      </c>
      <c r="X114" s="343">
        <v>394.8</v>
      </c>
      <c r="Y114" s="343">
        <v>666.66700000000003</v>
      </c>
      <c r="Z114" s="341">
        <v>0.9909</v>
      </c>
      <c r="AA114" s="343">
        <v>26420</v>
      </c>
      <c r="AB114" s="343">
        <f t="shared" si="15"/>
        <v>0</v>
      </c>
      <c r="AC114" s="343">
        <v>9.08</v>
      </c>
      <c r="AD114" s="343">
        <v>427.6</v>
      </c>
      <c r="AE114" s="343">
        <v>666.66700000000003</v>
      </c>
      <c r="AF114" s="341">
        <v>0.98860000000000003</v>
      </c>
      <c r="AG114" s="343">
        <v>29700</v>
      </c>
      <c r="AH114" s="343">
        <f t="shared" si="16"/>
        <v>0</v>
      </c>
      <c r="AI114" s="343">
        <v>9.44</v>
      </c>
      <c r="AJ114" s="343">
        <v>411.6</v>
      </c>
      <c r="AK114" s="343">
        <v>666.66700000000003</v>
      </c>
      <c r="AL114" s="341">
        <v>0.98970000000000002</v>
      </c>
      <c r="AM114" s="343">
        <v>35170</v>
      </c>
      <c r="AN114" s="343">
        <f t="shared" si="17"/>
        <v>0</v>
      </c>
      <c r="AO114" s="343">
        <v>11.99</v>
      </c>
      <c r="AP114" s="343">
        <v>408</v>
      </c>
      <c r="AQ114" s="343">
        <v>666.66700000000003</v>
      </c>
      <c r="AR114" s="341">
        <v>0.98899999999999999</v>
      </c>
      <c r="AS114" s="343">
        <v>37365</v>
      </c>
      <c r="AT114" s="343">
        <f t="shared" si="18"/>
        <v>0</v>
      </c>
      <c r="AU114" s="343">
        <v>12.45</v>
      </c>
      <c r="AV114" s="343">
        <v>398</v>
      </c>
      <c r="AW114" s="343">
        <v>666.66700000000003</v>
      </c>
      <c r="AX114" s="341">
        <v>0.99060000000000004</v>
      </c>
      <c r="AY114" s="343">
        <v>48730</v>
      </c>
      <c r="AZ114" s="343">
        <f t="shared" si="19"/>
        <v>0</v>
      </c>
      <c r="BA114" s="343">
        <v>17.170000000000002</v>
      </c>
      <c r="BB114" s="343">
        <v>447.2</v>
      </c>
      <c r="BC114" s="343">
        <v>666.66700000000003</v>
      </c>
      <c r="BD114" s="341">
        <v>0.98860000000000003</v>
      </c>
      <c r="BE114" s="343">
        <v>38485</v>
      </c>
      <c r="BF114" s="343">
        <f t="shared" si="20"/>
        <v>0</v>
      </c>
      <c r="BG114" s="343">
        <v>11.7</v>
      </c>
      <c r="BH114" s="343">
        <v>426</v>
      </c>
      <c r="BI114" s="343">
        <v>666.66700000000003</v>
      </c>
      <c r="BJ114" s="341">
        <v>0.98870000000000002</v>
      </c>
      <c r="BK114" s="343">
        <v>46995</v>
      </c>
      <c r="BL114" s="343">
        <f t="shared" si="21"/>
        <v>0</v>
      </c>
      <c r="BM114" s="343">
        <v>15</v>
      </c>
      <c r="BN114" s="343">
        <v>412</v>
      </c>
      <c r="BO114" s="343">
        <v>666.66700000000003</v>
      </c>
      <c r="BP114" s="341">
        <v>0.98960000000000004</v>
      </c>
      <c r="BQ114" s="343">
        <v>40645</v>
      </c>
      <c r="BR114" s="343">
        <f t="shared" si="22"/>
        <v>0</v>
      </c>
      <c r="BS114" s="343">
        <v>14.32</v>
      </c>
      <c r="BT114" s="343">
        <v>409.2</v>
      </c>
      <c r="BU114" s="343">
        <v>666.66700000000003</v>
      </c>
      <c r="BV114" s="341">
        <v>0.98980000000000001</v>
      </c>
      <c r="BW114" s="343">
        <v>35185</v>
      </c>
      <c r="BX114" s="343">
        <f t="shared" si="23"/>
        <v>0</v>
      </c>
      <c r="BY114" s="343">
        <v>11.68</v>
      </c>
    </row>
    <row r="115" spans="1:77">
      <c r="A115" s="342">
        <v>110</v>
      </c>
      <c r="B115" s="342" t="s">
        <v>3365</v>
      </c>
      <c r="C115" s="342" t="s">
        <v>725</v>
      </c>
      <c r="D115" s="342" t="s">
        <v>496</v>
      </c>
      <c r="E115" s="343">
        <v>150</v>
      </c>
      <c r="F115" s="343">
        <v>0</v>
      </c>
      <c r="G115" s="343">
        <v>0</v>
      </c>
      <c r="H115" s="341">
        <v>0</v>
      </c>
      <c r="I115" s="343">
        <v>0</v>
      </c>
      <c r="J115" s="343">
        <f t="shared" si="12"/>
        <v>0</v>
      </c>
      <c r="K115" s="343">
        <v>0</v>
      </c>
      <c r="L115" s="343">
        <v>0</v>
      </c>
      <c r="M115" s="343">
        <v>0</v>
      </c>
      <c r="N115" s="341">
        <v>0</v>
      </c>
      <c r="O115" s="343">
        <v>0</v>
      </c>
      <c r="P115" s="343">
        <f t="shared" si="13"/>
        <v>0</v>
      </c>
      <c r="Q115" s="343">
        <v>0</v>
      </c>
      <c r="R115" s="343">
        <v>0</v>
      </c>
      <c r="S115" s="343">
        <v>0</v>
      </c>
      <c r="T115" s="341">
        <v>0</v>
      </c>
      <c r="U115" s="343">
        <v>0</v>
      </c>
      <c r="V115" s="343">
        <f t="shared" si="14"/>
        <v>0</v>
      </c>
      <c r="W115" s="343">
        <v>0</v>
      </c>
      <c r="X115" s="343">
        <v>10.4</v>
      </c>
      <c r="Y115" s="343">
        <v>120</v>
      </c>
      <c r="Z115" s="341">
        <v>0.89749999999999996</v>
      </c>
      <c r="AA115" s="343">
        <v>1200</v>
      </c>
      <c r="AB115" s="343">
        <f t="shared" si="15"/>
        <v>0</v>
      </c>
      <c r="AC115" s="343">
        <v>28.19</v>
      </c>
      <c r="AD115" s="343">
        <v>8.8000000000000007</v>
      </c>
      <c r="AE115" s="343">
        <v>120</v>
      </c>
      <c r="AF115" s="341">
        <v>0.96360000000000001</v>
      </c>
      <c r="AG115" s="343">
        <v>2728</v>
      </c>
      <c r="AH115" s="343">
        <f t="shared" si="16"/>
        <v>0</v>
      </c>
      <c r="AI115" s="343">
        <v>43.24</v>
      </c>
      <c r="AJ115" s="343">
        <v>13.6</v>
      </c>
      <c r="AK115" s="343">
        <v>120</v>
      </c>
      <c r="AL115" s="341">
        <v>0.9647</v>
      </c>
      <c r="AM115" s="343">
        <v>2410</v>
      </c>
      <c r="AN115" s="343">
        <f t="shared" si="17"/>
        <v>0</v>
      </c>
      <c r="AO115" s="343">
        <v>25.51</v>
      </c>
      <c r="AP115" s="343">
        <v>9.1199999999999992</v>
      </c>
      <c r="AQ115" s="343">
        <v>120</v>
      </c>
      <c r="AR115" s="341">
        <v>0.97370000000000001</v>
      </c>
      <c r="AS115" s="343">
        <v>2226</v>
      </c>
      <c r="AT115" s="343">
        <f t="shared" si="18"/>
        <v>0</v>
      </c>
      <c r="AU115" s="343">
        <v>33.69</v>
      </c>
      <c r="AV115" s="343">
        <v>8.32</v>
      </c>
      <c r="AW115" s="343">
        <v>120</v>
      </c>
      <c r="AX115" s="341">
        <v>0.96460000000000001</v>
      </c>
      <c r="AY115" s="343">
        <v>2074</v>
      </c>
      <c r="AZ115" s="343">
        <f t="shared" si="19"/>
        <v>0</v>
      </c>
      <c r="BA115" s="343">
        <v>35.89</v>
      </c>
      <c r="BB115" s="343">
        <v>5.76</v>
      </c>
      <c r="BC115" s="343">
        <v>120</v>
      </c>
      <c r="BD115" s="341">
        <v>0.96040000000000003</v>
      </c>
      <c r="BE115" s="343">
        <v>2088</v>
      </c>
      <c r="BF115" s="343">
        <f t="shared" si="20"/>
        <v>0</v>
      </c>
      <c r="BG115" s="343">
        <v>50.73</v>
      </c>
      <c r="BH115" s="343">
        <v>7.36</v>
      </c>
      <c r="BI115" s="343">
        <v>120</v>
      </c>
      <c r="BJ115" s="341">
        <v>0.95469999999999999</v>
      </c>
      <c r="BK115" s="343">
        <v>2830</v>
      </c>
      <c r="BL115" s="343">
        <f t="shared" si="21"/>
        <v>0</v>
      </c>
      <c r="BM115" s="343">
        <v>54.13</v>
      </c>
      <c r="BN115" s="343">
        <v>12</v>
      </c>
      <c r="BO115" s="343">
        <v>120</v>
      </c>
      <c r="BP115" s="341">
        <v>0.96919999999999995</v>
      </c>
      <c r="BQ115" s="343">
        <v>2394</v>
      </c>
      <c r="BR115" s="343">
        <f t="shared" si="22"/>
        <v>0</v>
      </c>
      <c r="BS115" s="343">
        <v>29.57</v>
      </c>
      <c r="BT115" s="343">
        <v>11.84</v>
      </c>
      <c r="BU115" s="343">
        <v>120</v>
      </c>
      <c r="BV115" s="341">
        <v>0.98</v>
      </c>
      <c r="BW115" s="343">
        <v>2842</v>
      </c>
      <c r="BX115" s="343">
        <f t="shared" si="23"/>
        <v>0</v>
      </c>
      <c r="BY115" s="343">
        <v>32.92</v>
      </c>
    </row>
    <row r="116" spans="1:77">
      <c r="A116" s="342">
        <v>111</v>
      </c>
      <c r="B116" s="342" t="s">
        <v>3365</v>
      </c>
      <c r="C116" s="342" t="s">
        <v>727</v>
      </c>
      <c r="D116" s="342" t="s">
        <v>499</v>
      </c>
      <c r="E116" s="343">
        <v>480</v>
      </c>
      <c r="F116" s="343">
        <v>0</v>
      </c>
      <c r="G116" s="343">
        <v>0</v>
      </c>
      <c r="H116" s="341">
        <v>0</v>
      </c>
      <c r="I116" s="343">
        <v>0</v>
      </c>
      <c r="J116" s="343">
        <f t="shared" si="12"/>
        <v>0</v>
      </c>
      <c r="K116" s="343">
        <v>0</v>
      </c>
      <c r="L116" s="343">
        <v>0</v>
      </c>
      <c r="M116" s="343">
        <v>0</v>
      </c>
      <c r="N116" s="341">
        <v>0</v>
      </c>
      <c r="O116" s="343">
        <v>0</v>
      </c>
      <c r="P116" s="343">
        <f t="shared" si="13"/>
        <v>0</v>
      </c>
      <c r="Q116" s="343">
        <v>0</v>
      </c>
      <c r="R116" s="343">
        <v>0</v>
      </c>
      <c r="S116" s="343">
        <v>0</v>
      </c>
      <c r="T116" s="341">
        <v>0</v>
      </c>
      <c r="U116" s="343">
        <v>0</v>
      </c>
      <c r="V116" s="343">
        <f t="shared" si="14"/>
        <v>0</v>
      </c>
      <c r="W116" s="343">
        <v>0</v>
      </c>
      <c r="X116" s="343">
        <v>0</v>
      </c>
      <c r="Y116" s="343">
        <v>0</v>
      </c>
      <c r="Z116" s="341">
        <v>0</v>
      </c>
      <c r="AA116" s="343">
        <v>0</v>
      </c>
      <c r="AB116" s="343">
        <f t="shared" si="15"/>
        <v>0</v>
      </c>
      <c r="AC116" s="343">
        <v>0</v>
      </c>
      <c r="AD116" s="343">
        <v>192.24</v>
      </c>
      <c r="AE116" s="343">
        <v>384</v>
      </c>
      <c r="AF116" s="341">
        <v>0.95379999999999998</v>
      </c>
      <c r="AG116" s="343">
        <v>12410</v>
      </c>
      <c r="AH116" s="343">
        <f t="shared" si="16"/>
        <v>0</v>
      </c>
      <c r="AI116" s="343">
        <v>11.75</v>
      </c>
      <c r="AJ116" s="343">
        <v>291.95999999999998</v>
      </c>
      <c r="AK116" s="343">
        <v>384</v>
      </c>
      <c r="AL116" s="341">
        <v>0.9849</v>
      </c>
      <c r="AM116" s="343">
        <v>78650</v>
      </c>
      <c r="AN116" s="343">
        <f t="shared" si="17"/>
        <v>0</v>
      </c>
      <c r="AO116" s="343">
        <v>37.99</v>
      </c>
      <c r="AP116" s="343">
        <v>291.95999999999998</v>
      </c>
      <c r="AQ116" s="343">
        <v>384</v>
      </c>
      <c r="AR116" s="341">
        <v>0.99419999999999997</v>
      </c>
      <c r="AS116" s="343">
        <v>77742</v>
      </c>
      <c r="AT116" s="343">
        <f t="shared" si="18"/>
        <v>0</v>
      </c>
      <c r="AU116" s="343">
        <v>36</v>
      </c>
      <c r="AV116" s="343">
        <v>261.36</v>
      </c>
      <c r="AW116" s="343">
        <v>384</v>
      </c>
      <c r="AX116" s="341">
        <v>0.99739999999999995</v>
      </c>
      <c r="AY116" s="343">
        <v>91200</v>
      </c>
      <c r="AZ116" s="343">
        <f t="shared" si="19"/>
        <v>0</v>
      </c>
      <c r="BA116" s="343">
        <v>48.59</v>
      </c>
      <c r="BB116" s="343">
        <v>258.24</v>
      </c>
      <c r="BC116" s="343">
        <v>384</v>
      </c>
      <c r="BD116" s="341">
        <v>0.99770000000000003</v>
      </c>
      <c r="BE116" s="343">
        <v>65148</v>
      </c>
      <c r="BF116" s="343">
        <f t="shared" si="20"/>
        <v>0</v>
      </c>
      <c r="BG116" s="343">
        <v>33.99</v>
      </c>
      <c r="BH116" s="343">
        <v>349.2</v>
      </c>
      <c r="BI116" s="343">
        <v>384</v>
      </c>
      <c r="BJ116" s="341">
        <v>0.99829999999999997</v>
      </c>
      <c r="BK116" s="343">
        <v>96113.600000000006</v>
      </c>
      <c r="BL116" s="343">
        <f t="shared" si="21"/>
        <v>0</v>
      </c>
      <c r="BM116" s="343">
        <v>37.049999999999997</v>
      </c>
      <c r="BN116" s="343">
        <v>270</v>
      </c>
      <c r="BO116" s="343">
        <v>384</v>
      </c>
      <c r="BP116" s="341">
        <v>0.99919999999999998</v>
      </c>
      <c r="BQ116" s="343">
        <v>46343.6</v>
      </c>
      <c r="BR116" s="343">
        <f t="shared" si="22"/>
        <v>0</v>
      </c>
      <c r="BS116" s="343">
        <v>24.68</v>
      </c>
      <c r="BT116" s="343">
        <v>318</v>
      </c>
      <c r="BU116" s="343">
        <v>384</v>
      </c>
      <c r="BV116" s="341">
        <v>0.99919999999999998</v>
      </c>
      <c r="BW116" s="343">
        <v>74676.800000000003</v>
      </c>
      <c r="BX116" s="343">
        <f t="shared" si="23"/>
        <v>0</v>
      </c>
      <c r="BY116" s="343">
        <v>31.59</v>
      </c>
    </row>
    <row r="117" spans="1:77">
      <c r="A117" s="342">
        <v>112</v>
      </c>
      <c r="B117" s="342" t="s">
        <v>3365</v>
      </c>
      <c r="C117" s="342" t="s">
        <v>729</v>
      </c>
      <c r="D117" s="342" t="s">
        <v>496</v>
      </c>
      <c r="E117" s="343">
        <v>800</v>
      </c>
      <c r="F117" s="343">
        <v>0</v>
      </c>
      <c r="G117" s="343">
        <v>0</v>
      </c>
      <c r="H117" s="341">
        <v>0</v>
      </c>
      <c r="I117" s="343">
        <v>0</v>
      </c>
      <c r="J117" s="343">
        <f t="shared" si="12"/>
        <v>0</v>
      </c>
      <c r="K117" s="343">
        <v>0</v>
      </c>
      <c r="L117" s="343">
        <v>0</v>
      </c>
      <c r="M117" s="343">
        <v>0</v>
      </c>
      <c r="N117" s="341">
        <v>0</v>
      </c>
      <c r="O117" s="343">
        <v>0</v>
      </c>
      <c r="P117" s="343">
        <f t="shared" si="13"/>
        <v>0</v>
      </c>
      <c r="Q117" s="343">
        <v>0</v>
      </c>
      <c r="R117" s="343">
        <v>0</v>
      </c>
      <c r="S117" s="343">
        <v>0</v>
      </c>
      <c r="T117" s="341">
        <v>0</v>
      </c>
      <c r="U117" s="343">
        <v>0</v>
      </c>
      <c r="V117" s="343">
        <f t="shared" si="14"/>
        <v>0</v>
      </c>
      <c r="W117" s="343">
        <v>0</v>
      </c>
      <c r="X117" s="343">
        <v>0</v>
      </c>
      <c r="Y117" s="343">
        <v>0</v>
      </c>
      <c r="Z117" s="341">
        <v>0</v>
      </c>
      <c r="AA117" s="343">
        <v>0</v>
      </c>
      <c r="AB117" s="343">
        <f t="shared" si="15"/>
        <v>0</v>
      </c>
      <c r="AC117" s="343">
        <v>0</v>
      </c>
      <c r="AD117" s="343">
        <v>396</v>
      </c>
      <c r="AE117" s="343">
        <v>640</v>
      </c>
      <c r="AF117" s="341">
        <v>0.98109999999999997</v>
      </c>
      <c r="AG117" s="343">
        <v>48960</v>
      </c>
      <c r="AH117" s="343">
        <f t="shared" si="16"/>
        <v>0</v>
      </c>
      <c r="AI117" s="343">
        <v>18.100000000000001</v>
      </c>
      <c r="AJ117" s="343">
        <v>358</v>
      </c>
      <c r="AK117" s="343">
        <v>640</v>
      </c>
      <c r="AL117" s="341">
        <v>0.98819999999999997</v>
      </c>
      <c r="AM117" s="343">
        <v>103115</v>
      </c>
      <c r="AN117" s="343">
        <f t="shared" si="17"/>
        <v>0</v>
      </c>
      <c r="AO117" s="343">
        <v>40.479999999999997</v>
      </c>
      <c r="AP117" s="343">
        <v>383.2</v>
      </c>
      <c r="AQ117" s="343">
        <v>640</v>
      </c>
      <c r="AR117" s="341">
        <v>0.90720000000000001</v>
      </c>
      <c r="AS117" s="343">
        <v>157640</v>
      </c>
      <c r="AT117" s="343">
        <f t="shared" si="18"/>
        <v>2431.5982934033418</v>
      </c>
      <c r="AU117" s="343">
        <v>60.94</v>
      </c>
      <c r="AV117" s="343">
        <v>322.8</v>
      </c>
      <c r="AW117" s="343">
        <v>640</v>
      </c>
      <c r="AX117" s="341">
        <v>0.95230000000000004</v>
      </c>
      <c r="AY117" s="343">
        <v>139100</v>
      </c>
      <c r="AZ117" s="343">
        <f t="shared" si="19"/>
        <v>6286.5054105665258</v>
      </c>
      <c r="BA117" s="343">
        <v>62.84</v>
      </c>
      <c r="BB117" s="343">
        <v>688</v>
      </c>
      <c r="BC117" s="343">
        <v>688</v>
      </c>
      <c r="BD117" s="341">
        <v>0.9899</v>
      </c>
      <c r="BE117" s="343">
        <v>268615</v>
      </c>
      <c r="BF117" s="343">
        <f t="shared" si="20"/>
        <v>0</v>
      </c>
      <c r="BG117" s="343">
        <v>53.01</v>
      </c>
      <c r="BH117" s="343">
        <v>646.4</v>
      </c>
      <c r="BI117" s="343">
        <v>646.4</v>
      </c>
      <c r="BJ117" s="341">
        <v>0.99209999999999998</v>
      </c>
      <c r="BK117" s="343">
        <v>283350</v>
      </c>
      <c r="BL117" s="343">
        <f t="shared" si="21"/>
        <v>0</v>
      </c>
      <c r="BM117" s="343">
        <v>59.38</v>
      </c>
      <c r="BN117" s="343">
        <v>646.4</v>
      </c>
      <c r="BO117" s="343">
        <v>646.4</v>
      </c>
      <c r="BP117" s="341">
        <v>0.99380000000000002</v>
      </c>
      <c r="BQ117" s="343">
        <v>196385</v>
      </c>
      <c r="BR117" s="343">
        <f t="shared" si="22"/>
        <v>0</v>
      </c>
      <c r="BS117" s="343">
        <v>43.92</v>
      </c>
      <c r="BT117" s="343">
        <v>646.79999999999995</v>
      </c>
      <c r="BU117" s="343">
        <v>646.79999999999995</v>
      </c>
      <c r="BV117" s="341">
        <v>0.99429999999999996</v>
      </c>
      <c r="BW117" s="343">
        <v>294555</v>
      </c>
      <c r="BX117" s="343">
        <f t="shared" si="23"/>
        <v>7464.35672514621</v>
      </c>
      <c r="BY117" s="343">
        <v>61.56</v>
      </c>
    </row>
    <row r="118" spans="1:77">
      <c r="A118" s="342">
        <v>113</v>
      </c>
      <c r="B118" s="342" t="s">
        <v>3365</v>
      </c>
      <c r="C118" s="342" t="s">
        <v>731</v>
      </c>
      <c r="D118" s="342" t="s">
        <v>496</v>
      </c>
      <c r="E118" s="343">
        <v>155.55555555555554</v>
      </c>
      <c r="F118" s="343">
        <v>0</v>
      </c>
      <c r="G118" s="343">
        <v>0</v>
      </c>
      <c r="H118" s="341">
        <v>0</v>
      </c>
      <c r="I118" s="343">
        <v>0</v>
      </c>
      <c r="J118" s="343">
        <f t="shared" si="12"/>
        <v>0</v>
      </c>
      <c r="K118" s="343">
        <v>0</v>
      </c>
      <c r="L118" s="343">
        <v>0</v>
      </c>
      <c r="M118" s="343">
        <v>0</v>
      </c>
      <c r="N118" s="341">
        <v>0</v>
      </c>
      <c r="O118" s="343">
        <v>0</v>
      </c>
      <c r="P118" s="343">
        <f t="shared" si="13"/>
        <v>0</v>
      </c>
      <c r="Q118" s="343">
        <v>0</v>
      </c>
      <c r="R118" s="343">
        <v>0</v>
      </c>
      <c r="S118" s="343">
        <v>0</v>
      </c>
      <c r="T118" s="341">
        <v>0</v>
      </c>
      <c r="U118" s="343">
        <v>0</v>
      </c>
      <c r="V118" s="343">
        <f t="shared" si="14"/>
        <v>0</v>
      </c>
      <c r="W118" s="343">
        <v>0</v>
      </c>
      <c r="X118" s="343">
        <v>0</v>
      </c>
      <c r="Y118" s="343">
        <v>0</v>
      </c>
      <c r="Z118" s="341">
        <v>0</v>
      </c>
      <c r="AA118" s="343">
        <v>0</v>
      </c>
      <c r="AB118" s="343">
        <f t="shared" si="15"/>
        <v>0</v>
      </c>
      <c r="AC118" s="343">
        <v>0</v>
      </c>
      <c r="AD118" s="343">
        <v>0</v>
      </c>
      <c r="AE118" s="343">
        <v>0</v>
      </c>
      <c r="AF118" s="341">
        <v>0</v>
      </c>
      <c r="AG118" s="343">
        <v>0</v>
      </c>
      <c r="AH118" s="343">
        <f t="shared" si="16"/>
        <v>0</v>
      </c>
      <c r="AI118" s="343">
        <v>0</v>
      </c>
      <c r="AJ118" s="343">
        <v>126.48</v>
      </c>
      <c r="AK118" s="343">
        <v>126.48</v>
      </c>
      <c r="AL118" s="341">
        <v>0.99860000000000004</v>
      </c>
      <c r="AM118" s="343">
        <v>18823</v>
      </c>
      <c r="AN118" s="343">
        <f t="shared" si="17"/>
        <v>0</v>
      </c>
      <c r="AO118" s="343">
        <v>22.18</v>
      </c>
      <c r="AP118" s="343">
        <v>93.28</v>
      </c>
      <c r="AQ118" s="343">
        <v>124.444</v>
      </c>
      <c r="AR118" s="341">
        <v>1</v>
      </c>
      <c r="AS118" s="343">
        <v>20097</v>
      </c>
      <c r="AT118" s="343">
        <f t="shared" si="18"/>
        <v>0</v>
      </c>
      <c r="AU118" s="343">
        <v>28.96</v>
      </c>
      <c r="AV118" s="343">
        <v>83.04</v>
      </c>
      <c r="AW118" s="343">
        <v>124.444</v>
      </c>
      <c r="AX118" s="341">
        <v>0.99980000000000002</v>
      </c>
      <c r="AY118" s="343">
        <v>16490</v>
      </c>
      <c r="AZ118" s="343">
        <f t="shared" si="19"/>
        <v>0</v>
      </c>
      <c r="BA118" s="343">
        <v>27.58</v>
      </c>
      <c r="BB118" s="343">
        <v>55.36</v>
      </c>
      <c r="BC118" s="343">
        <v>124.444</v>
      </c>
      <c r="BD118" s="341">
        <v>0.99990000000000001</v>
      </c>
      <c r="BE118" s="343">
        <v>14778</v>
      </c>
      <c r="BF118" s="343">
        <f t="shared" si="20"/>
        <v>0</v>
      </c>
      <c r="BG118" s="343">
        <v>35.880000000000003</v>
      </c>
      <c r="BH118" s="343">
        <v>66.8</v>
      </c>
      <c r="BI118" s="343">
        <v>124.444</v>
      </c>
      <c r="BJ118" s="341">
        <v>1</v>
      </c>
      <c r="BK118" s="343">
        <v>13683</v>
      </c>
      <c r="BL118" s="343">
        <f t="shared" si="21"/>
        <v>0</v>
      </c>
      <c r="BM118" s="343">
        <v>27.53</v>
      </c>
      <c r="BN118" s="343">
        <v>66.16</v>
      </c>
      <c r="BO118" s="343">
        <v>124.444</v>
      </c>
      <c r="BP118" s="341">
        <v>1</v>
      </c>
      <c r="BQ118" s="343">
        <v>12676</v>
      </c>
      <c r="BR118" s="343">
        <f t="shared" si="22"/>
        <v>0</v>
      </c>
      <c r="BS118" s="343">
        <v>27.53</v>
      </c>
      <c r="BT118" s="343">
        <v>75.84</v>
      </c>
      <c r="BU118" s="343">
        <v>124.444</v>
      </c>
      <c r="BV118" s="341">
        <v>1</v>
      </c>
      <c r="BW118" s="343">
        <v>15257</v>
      </c>
      <c r="BX118" s="343">
        <f t="shared" si="23"/>
        <v>0</v>
      </c>
      <c r="BY118" s="343">
        <v>27.04</v>
      </c>
    </row>
    <row r="119" spans="1:77">
      <c r="A119" s="342">
        <v>114</v>
      </c>
      <c r="B119" s="342" t="s">
        <v>3365</v>
      </c>
      <c r="C119" s="342" t="s">
        <v>733</v>
      </c>
      <c r="D119" s="342" t="s">
        <v>496</v>
      </c>
      <c r="E119" s="343">
        <v>275</v>
      </c>
      <c r="F119" s="343">
        <v>0</v>
      </c>
      <c r="G119" s="343">
        <v>0</v>
      </c>
      <c r="H119" s="341">
        <v>0</v>
      </c>
      <c r="I119" s="343">
        <v>0</v>
      </c>
      <c r="J119" s="343">
        <f t="shared" si="12"/>
        <v>0</v>
      </c>
      <c r="K119" s="343">
        <v>0</v>
      </c>
      <c r="L119" s="343">
        <v>0</v>
      </c>
      <c r="M119" s="343">
        <v>0</v>
      </c>
      <c r="N119" s="341">
        <v>0</v>
      </c>
      <c r="O119" s="343">
        <v>0</v>
      </c>
      <c r="P119" s="343">
        <f t="shared" si="13"/>
        <v>0</v>
      </c>
      <c r="Q119" s="343">
        <v>0</v>
      </c>
      <c r="R119" s="343">
        <v>0</v>
      </c>
      <c r="S119" s="343">
        <v>0</v>
      </c>
      <c r="T119" s="341">
        <v>0</v>
      </c>
      <c r="U119" s="343">
        <v>0</v>
      </c>
      <c r="V119" s="343">
        <f t="shared" si="14"/>
        <v>0</v>
      </c>
      <c r="W119" s="343">
        <v>0</v>
      </c>
      <c r="X119" s="343">
        <v>0</v>
      </c>
      <c r="Y119" s="343">
        <v>0</v>
      </c>
      <c r="Z119" s="341">
        <v>0</v>
      </c>
      <c r="AA119" s="343">
        <v>0</v>
      </c>
      <c r="AB119" s="343">
        <f t="shared" si="15"/>
        <v>0</v>
      </c>
      <c r="AC119" s="343">
        <v>0</v>
      </c>
      <c r="AD119" s="343">
        <v>0</v>
      </c>
      <c r="AE119" s="343">
        <v>0</v>
      </c>
      <c r="AF119" s="341">
        <v>0</v>
      </c>
      <c r="AG119" s="343">
        <v>0</v>
      </c>
      <c r="AH119" s="343">
        <f t="shared" si="16"/>
        <v>0</v>
      </c>
      <c r="AI119" s="343">
        <v>0</v>
      </c>
      <c r="AJ119" s="343">
        <v>94.4</v>
      </c>
      <c r="AK119" s="343">
        <v>220</v>
      </c>
      <c r="AL119" s="341">
        <v>0.91139999999999999</v>
      </c>
      <c r="AM119" s="343">
        <v>875</v>
      </c>
      <c r="AN119" s="343">
        <f t="shared" si="17"/>
        <v>0</v>
      </c>
      <c r="AO119" s="343">
        <v>5.3</v>
      </c>
      <c r="AP119" s="343">
        <v>375.6</v>
      </c>
      <c r="AQ119" s="343">
        <v>375.6</v>
      </c>
      <c r="AR119" s="341">
        <v>0.97250000000000003</v>
      </c>
      <c r="AS119" s="343">
        <v>15055</v>
      </c>
      <c r="AT119" s="343">
        <f t="shared" si="18"/>
        <v>0</v>
      </c>
      <c r="AU119" s="343">
        <v>5.54</v>
      </c>
      <c r="AV119" s="343">
        <v>35.200000000000003</v>
      </c>
      <c r="AW119" s="343">
        <v>220</v>
      </c>
      <c r="AX119" s="341">
        <v>0.95189999999999997</v>
      </c>
      <c r="AY119" s="343">
        <v>2280</v>
      </c>
      <c r="AZ119" s="343">
        <f t="shared" si="19"/>
        <v>0</v>
      </c>
      <c r="BA119" s="343">
        <v>9.4499999999999993</v>
      </c>
      <c r="BB119" s="343">
        <v>320.39999999999998</v>
      </c>
      <c r="BC119" s="343">
        <v>320.39999999999998</v>
      </c>
      <c r="BD119" s="341">
        <v>0.96289999999999998</v>
      </c>
      <c r="BE119" s="343">
        <v>4155</v>
      </c>
      <c r="BF119" s="343">
        <f t="shared" si="20"/>
        <v>0</v>
      </c>
      <c r="BG119" s="343">
        <v>1.81</v>
      </c>
      <c r="BH119" s="343">
        <v>282</v>
      </c>
      <c r="BI119" s="343">
        <v>282</v>
      </c>
      <c r="BJ119" s="341">
        <v>0.99219999999999997</v>
      </c>
      <c r="BK119" s="343">
        <v>7715</v>
      </c>
      <c r="BL119" s="343">
        <f t="shared" si="21"/>
        <v>0</v>
      </c>
      <c r="BM119" s="343">
        <v>3.71</v>
      </c>
      <c r="BN119" s="343">
        <v>30.4</v>
      </c>
      <c r="BO119" s="343">
        <v>220</v>
      </c>
      <c r="BP119" s="341">
        <v>0.99950000000000006</v>
      </c>
      <c r="BQ119" s="343">
        <v>6500.2</v>
      </c>
      <c r="BR119" s="343">
        <f t="shared" si="22"/>
        <v>0</v>
      </c>
      <c r="BS119" s="343">
        <v>30.74</v>
      </c>
      <c r="BT119" s="343">
        <v>28.8</v>
      </c>
      <c r="BU119" s="343">
        <v>220</v>
      </c>
      <c r="BV119" s="341">
        <v>0.99950000000000006</v>
      </c>
      <c r="BW119" s="343">
        <v>6732.2</v>
      </c>
      <c r="BX119" s="343">
        <f t="shared" si="23"/>
        <v>0</v>
      </c>
      <c r="BY119" s="343">
        <v>31.43</v>
      </c>
    </row>
    <row r="120" spans="1:77">
      <c r="A120" s="342">
        <v>115</v>
      </c>
      <c r="B120" s="342" t="s">
        <v>3365</v>
      </c>
      <c r="C120" s="342" t="s">
        <v>3420</v>
      </c>
      <c r="D120" s="342" t="s">
        <v>502</v>
      </c>
      <c r="E120" s="343">
        <v>162.22222222222223</v>
      </c>
      <c r="F120" s="343">
        <v>0</v>
      </c>
      <c r="G120" s="343">
        <v>0</v>
      </c>
      <c r="H120" s="341">
        <v>0</v>
      </c>
      <c r="I120" s="343">
        <v>0</v>
      </c>
      <c r="J120" s="343">
        <f t="shared" si="12"/>
        <v>0</v>
      </c>
      <c r="K120" s="343">
        <v>0</v>
      </c>
      <c r="L120" s="343">
        <v>0</v>
      </c>
      <c r="M120" s="343">
        <v>0</v>
      </c>
      <c r="N120" s="341">
        <v>0</v>
      </c>
      <c r="O120" s="343">
        <v>0</v>
      </c>
      <c r="P120" s="343">
        <f t="shared" si="13"/>
        <v>0</v>
      </c>
      <c r="Q120" s="343">
        <v>0</v>
      </c>
      <c r="R120" s="343">
        <v>0</v>
      </c>
      <c r="S120" s="343">
        <v>0</v>
      </c>
      <c r="T120" s="341">
        <v>0</v>
      </c>
      <c r="U120" s="343">
        <v>0</v>
      </c>
      <c r="V120" s="343">
        <f t="shared" si="14"/>
        <v>0</v>
      </c>
      <c r="W120" s="343">
        <v>0</v>
      </c>
      <c r="X120" s="343">
        <v>0</v>
      </c>
      <c r="Y120" s="343">
        <v>0</v>
      </c>
      <c r="Z120" s="341">
        <v>0</v>
      </c>
      <c r="AA120" s="343">
        <v>0</v>
      </c>
      <c r="AB120" s="343">
        <f t="shared" si="15"/>
        <v>0</v>
      </c>
      <c r="AC120" s="343">
        <v>0</v>
      </c>
      <c r="AD120" s="343">
        <v>0</v>
      </c>
      <c r="AE120" s="343">
        <v>0</v>
      </c>
      <c r="AF120" s="341">
        <v>0</v>
      </c>
      <c r="AG120" s="343">
        <v>0</v>
      </c>
      <c r="AH120" s="343">
        <f t="shared" si="16"/>
        <v>0</v>
      </c>
      <c r="AI120" s="343">
        <v>0</v>
      </c>
      <c r="AJ120" s="343">
        <v>0</v>
      </c>
      <c r="AK120" s="343">
        <v>0</v>
      </c>
      <c r="AL120" s="341">
        <v>0</v>
      </c>
      <c r="AM120" s="343">
        <v>0</v>
      </c>
      <c r="AN120" s="343">
        <f t="shared" si="17"/>
        <v>0</v>
      </c>
      <c r="AO120" s="343">
        <v>0</v>
      </c>
      <c r="AP120" s="343">
        <v>0</v>
      </c>
      <c r="AQ120" s="343">
        <v>0</v>
      </c>
      <c r="AR120" s="341">
        <v>0</v>
      </c>
      <c r="AS120" s="343">
        <v>0</v>
      </c>
      <c r="AT120" s="343">
        <f t="shared" si="18"/>
        <v>0</v>
      </c>
      <c r="AU120" s="343">
        <v>0</v>
      </c>
      <c r="AV120" s="343">
        <v>0</v>
      </c>
      <c r="AW120" s="343">
        <v>129.77799999999999</v>
      </c>
      <c r="AX120" s="341">
        <v>0</v>
      </c>
      <c r="AY120" s="343">
        <v>0</v>
      </c>
      <c r="AZ120" s="343">
        <f t="shared" si="19"/>
        <v>0</v>
      </c>
      <c r="BA120" s="343">
        <v>0</v>
      </c>
      <c r="BB120" s="343">
        <v>0</v>
      </c>
      <c r="BC120" s="343">
        <v>129.77799999999999</v>
      </c>
      <c r="BD120" s="341">
        <v>0</v>
      </c>
      <c r="BE120" s="343">
        <v>0</v>
      </c>
      <c r="BF120" s="343">
        <f t="shared" si="20"/>
        <v>0</v>
      </c>
      <c r="BG120" s="343">
        <v>0</v>
      </c>
      <c r="BH120" s="343">
        <v>8.48</v>
      </c>
      <c r="BI120" s="343">
        <v>129.77799999999999</v>
      </c>
      <c r="BJ120" s="341">
        <v>0.44309999999999999</v>
      </c>
      <c r="BK120" s="343">
        <v>1192</v>
      </c>
      <c r="BL120" s="343">
        <f t="shared" si="21"/>
        <v>0</v>
      </c>
      <c r="BM120" s="343">
        <v>42.64</v>
      </c>
      <c r="BN120" s="343">
        <v>7.36</v>
      </c>
      <c r="BO120" s="343">
        <v>129.77799999999999</v>
      </c>
      <c r="BP120" s="341">
        <v>0.6845</v>
      </c>
      <c r="BQ120" s="343">
        <v>2044</v>
      </c>
      <c r="BR120" s="343">
        <f t="shared" si="22"/>
        <v>0</v>
      </c>
      <c r="BS120" s="343">
        <v>58.29</v>
      </c>
      <c r="BT120" s="343">
        <v>13.12</v>
      </c>
      <c r="BU120" s="343">
        <v>129.77799999999999</v>
      </c>
      <c r="BV120" s="341">
        <v>0.73680000000000001</v>
      </c>
      <c r="BW120" s="343">
        <v>2296</v>
      </c>
      <c r="BX120" s="343">
        <f t="shared" si="23"/>
        <v>0</v>
      </c>
      <c r="BY120" s="343">
        <v>31.92</v>
      </c>
    </row>
    <row r="121" spans="1:77">
      <c r="A121" s="342">
        <v>116</v>
      </c>
      <c r="B121" s="342" t="s">
        <v>3365</v>
      </c>
      <c r="C121" s="342" t="s">
        <v>3421</v>
      </c>
      <c r="D121" s="342" t="s">
        <v>496</v>
      </c>
      <c r="E121" s="343">
        <v>217</v>
      </c>
      <c r="F121" s="343">
        <v>0</v>
      </c>
      <c r="G121" s="343">
        <v>0</v>
      </c>
      <c r="H121" s="341">
        <v>0</v>
      </c>
      <c r="I121" s="343">
        <v>0</v>
      </c>
      <c r="J121" s="343">
        <f t="shared" si="12"/>
        <v>0</v>
      </c>
      <c r="K121" s="343">
        <v>0</v>
      </c>
      <c r="L121" s="343">
        <v>0</v>
      </c>
      <c r="M121" s="343">
        <v>0</v>
      </c>
      <c r="N121" s="341">
        <v>0</v>
      </c>
      <c r="O121" s="343">
        <v>0</v>
      </c>
      <c r="P121" s="343">
        <f t="shared" si="13"/>
        <v>0</v>
      </c>
      <c r="Q121" s="343">
        <v>0</v>
      </c>
      <c r="R121" s="343">
        <v>0</v>
      </c>
      <c r="S121" s="343">
        <v>0</v>
      </c>
      <c r="T121" s="341">
        <v>0</v>
      </c>
      <c r="U121" s="343">
        <v>0</v>
      </c>
      <c r="V121" s="343">
        <f t="shared" si="14"/>
        <v>0</v>
      </c>
      <c r="W121" s="343">
        <v>0</v>
      </c>
      <c r="X121" s="343">
        <v>0</v>
      </c>
      <c r="Y121" s="343">
        <v>0</v>
      </c>
      <c r="Z121" s="341">
        <v>0</v>
      </c>
      <c r="AA121" s="343">
        <v>0</v>
      </c>
      <c r="AB121" s="343">
        <f t="shared" si="15"/>
        <v>0</v>
      </c>
      <c r="AC121" s="343">
        <v>0</v>
      </c>
      <c r="AD121" s="343">
        <v>0</v>
      </c>
      <c r="AE121" s="343">
        <v>0</v>
      </c>
      <c r="AF121" s="341">
        <v>0</v>
      </c>
      <c r="AG121" s="343">
        <v>0</v>
      </c>
      <c r="AH121" s="343">
        <f t="shared" si="16"/>
        <v>0</v>
      </c>
      <c r="AI121" s="343">
        <v>0</v>
      </c>
      <c r="AJ121" s="343">
        <v>0</v>
      </c>
      <c r="AK121" s="343">
        <v>0</v>
      </c>
      <c r="AL121" s="341">
        <v>0</v>
      </c>
      <c r="AM121" s="343">
        <v>0</v>
      </c>
      <c r="AN121" s="343">
        <f t="shared" si="17"/>
        <v>0</v>
      </c>
      <c r="AO121" s="343">
        <v>0</v>
      </c>
      <c r="AP121" s="343">
        <v>0</v>
      </c>
      <c r="AQ121" s="343">
        <v>0</v>
      </c>
      <c r="AR121" s="341">
        <v>0</v>
      </c>
      <c r="AS121" s="343">
        <v>0</v>
      </c>
      <c r="AT121" s="343">
        <f t="shared" si="18"/>
        <v>0</v>
      </c>
      <c r="AU121" s="343">
        <v>0</v>
      </c>
      <c r="AV121" s="343">
        <v>0</v>
      </c>
      <c r="AW121" s="343">
        <v>0</v>
      </c>
      <c r="AX121" s="341">
        <v>0</v>
      </c>
      <c r="AY121" s="343">
        <v>0</v>
      </c>
      <c r="AZ121" s="343">
        <f t="shared" si="19"/>
        <v>0</v>
      </c>
      <c r="BA121" s="343">
        <v>0</v>
      </c>
      <c r="BB121" s="343">
        <v>48.64</v>
      </c>
      <c r="BC121" s="343">
        <v>173.6</v>
      </c>
      <c r="BD121" s="341">
        <v>0.99819999999999998</v>
      </c>
      <c r="BE121" s="343">
        <v>7602</v>
      </c>
      <c r="BF121" s="343">
        <f t="shared" si="20"/>
        <v>0</v>
      </c>
      <c r="BG121" s="343">
        <v>42.43</v>
      </c>
      <c r="BH121" s="343">
        <v>54.72</v>
      </c>
      <c r="BI121" s="343">
        <v>173.6</v>
      </c>
      <c r="BJ121" s="341">
        <v>0.99860000000000004</v>
      </c>
      <c r="BK121" s="343">
        <v>15122</v>
      </c>
      <c r="BL121" s="343">
        <f t="shared" si="21"/>
        <v>0</v>
      </c>
      <c r="BM121" s="343">
        <v>35.56</v>
      </c>
      <c r="BN121" s="343">
        <v>63.2</v>
      </c>
      <c r="BO121" s="343">
        <v>173.6</v>
      </c>
      <c r="BP121" s="341">
        <v>0.99950000000000006</v>
      </c>
      <c r="BQ121" s="343">
        <v>16496</v>
      </c>
      <c r="BR121" s="343">
        <f t="shared" si="22"/>
        <v>0</v>
      </c>
      <c r="BS121" s="343">
        <v>36.090000000000003</v>
      </c>
      <c r="BT121" s="343">
        <v>69.44</v>
      </c>
      <c r="BU121" s="343">
        <v>173.6</v>
      </c>
      <c r="BV121" s="341">
        <v>0.99960000000000004</v>
      </c>
      <c r="BW121" s="343">
        <v>19860</v>
      </c>
      <c r="BX121" s="343">
        <f t="shared" si="23"/>
        <v>0</v>
      </c>
      <c r="BY121" s="343">
        <v>37.119999999999997</v>
      </c>
    </row>
    <row r="122" spans="1:77">
      <c r="A122" s="342">
        <v>117</v>
      </c>
      <c r="B122" s="342" t="s">
        <v>3365</v>
      </c>
      <c r="C122" s="342" t="s">
        <v>3644</v>
      </c>
      <c r="D122" s="342" t="s">
        <v>3645</v>
      </c>
      <c r="E122" s="343">
        <v>133.33333333333334</v>
      </c>
      <c r="F122" s="343">
        <v>0</v>
      </c>
      <c r="G122" s="343">
        <v>0</v>
      </c>
      <c r="H122" s="341">
        <v>0</v>
      </c>
      <c r="I122" s="343">
        <v>0</v>
      </c>
      <c r="J122" s="343">
        <f t="shared" si="12"/>
        <v>0</v>
      </c>
      <c r="K122" s="343">
        <v>0</v>
      </c>
      <c r="L122" s="343">
        <v>0</v>
      </c>
      <c r="M122" s="343">
        <v>0</v>
      </c>
      <c r="N122" s="341">
        <v>0</v>
      </c>
      <c r="O122" s="343">
        <v>0</v>
      </c>
      <c r="P122" s="343">
        <f t="shared" si="13"/>
        <v>0</v>
      </c>
      <c r="Q122" s="343">
        <v>0</v>
      </c>
      <c r="R122" s="343">
        <v>0</v>
      </c>
      <c r="S122" s="343">
        <v>0</v>
      </c>
      <c r="T122" s="341">
        <v>0</v>
      </c>
      <c r="U122" s="343">
        <v>0</v>
      </c>
      <c r="V122" s="343">
        <f t="shared" si="14"/>
        <v>0</v>
      </c>
      <c r="W122" s="343">
        <v>0</v>
      </c>
      <c r="X122" s="343">
        <v>0</v>
      </c>
      <c r="Y122" s="343">
        <v>0</v>
      </c>
      <c r="Z122" s="341">
        <v>0</v>
      </c>
      <c r="AA122" s="343">
        <v>0</v>
      </c>
      <c r="AB122" s="343">
        <f t="shared" si="15"/>
        <v>0</v>
      </c>
      <c r="AC122" s="343">
        <v>0</v>
      </c>
      <c r="AD122" s="343">
        <v>0</v>
      </c>
      <c r="AE122" s="343">
        <v>0</v>
      </c>
      <c r="AF122" s="341">
        <v>0</v>
      </c>
      <c r="AG122" s="343">
        <v>0</v>
      </c>
      <c r="AH122" s="343">
        <f t="shared" si="16"/>
        <v>0</v>
      </c>
      <c r="AI122" s="343">
        <v>0</v>
      </c>
      <c r="AJ122" s="343">
        <v>0</v>
      </c>
      <c r="AK122" s="343">
        <v>0</v>
      </c>
      <c r="AL122" s="341">
        <v>0</v>
      </c>
      <c r="AM122" s="343">
        <v>0</v>
      </c>
      <c r="AN122" s="343">
        <f t="shared" si="17"/>
        <v>0</v>
      </c>
      <c r="AO122" s="343">
        <v>0</v>
      </c>
      <c r="AP122" s="343">
        <v>0</v>
      </c>
      <c r="AQ122" s="343">
        <v>0</v>
      </c>
      <c r="AR122" s="341">
        <v>0</v>
      </c>
      <c r="AS122" s="343">
        <v>0</v>
      </c>
      <c r="AT122" s="343">
        <f t="shared" si="18"/>
        <v>0</v>
      </c>
      <c r="AU122" s="343">
        <v>0</v>
      </c>
      <c r="AV122" s="343">
        <v>0</v>
      </c>
      <c r="AW122" s="343">
        <v>0</v>
      </c>
      <c r="AX122" s="341">
        <v>0</v>
      </c>
      <c r="AY122" s="343">
        <v>0</v>
      </c>
      <c r="AZ122" s="343">
        <f t="shared" si="19"/>
        <v>0</v>
      </c>
      <c r="BA122" s="343">
        <v>0</v>
      </c>
      <c r="BB122" s="343">
        <v>0</v>
      </c>
      <c r="BC122" s="343">
        <v>0</v>
      </c>
      <c r="BD122" s="341">
        <v>0</v>
      </c>
      <c r="BE122" s="343">
        <v>0</v>
      </c>
      <c r="BF122" s="343">
        <f t="shared" si="20"/>
        <v>0</v>
      </c>
      <c r="BG122" s="343">
        <v>0</v>
      </c>
      <c r="BH122" s="343">
        <v>0</v>
      </c>
      <c r="BI122" s="343">
        <v>106.667</v>
      </c>
      <c r="BJ122" s="341">
        <v>0</v>
      </c>
      <c r="BK122" s="343">
        <v>2669</v>
      </c>
      <c r="BL122" s="343">
        <f t="shared" si="21"/>
        <v>0</v>
      </c>
      <c r="BM122" s="343">
        <v>0</v>
      </c>
      <c r="BN122" s="343">
        <v>0</v>
      </c>
      <c r="BO122" s="343">
        <v>0</v>
      </c>
      <c r="BP122" s="341">
        <v>0</v>
      </c>
      <c r="BQ122" s="343">
        <v>0</v>
      </c>
      <c r="BR122" s="343">
        <f t="shared" si="22"/>
        <v>0</v>
      </c>
      <c r="BS122" s="343">
        <v>0</v>
      </c>
      <c r="BT122" s="343">
        <v>0</v>
      </c>
      <c r="BU122" s="343">
        <v>0</v>
      </c>
      <c r="BV122" s="341">
        <v>0</v>
      </c>
      <c r="BW122" s="343">
        <v>0</v>
      </c>
      <c r="BX122" s="343">
        <f t="shared" si="23"/>
        <v>0</v>
      </c>
      <c r="BY122" s="343">
        <v>0</v>
      </c>
    </row>
    <row r="123" spans="1:77">
      <c r="A123" s="342">
        <v>118</v>
      </c>
      <c r="B123" s="342" t="s">
        <v>3365</v>
      </c>
      <c r="C123" s="342" t="s">
        <v>3422</v>
      </c>
      <c r="D123" s="342" t="s">
        <v>496</v>
      </c>
      <c r="E123" s="343">
        <v>256</v>
      </c>
      <c r="F123" s="343">
        <v>0</v>
      </c>
      <c r="G123" s="343">
        <v>0</v>
      </c>
      <c r="H123" s="341">
        <v>0</v>
      </c>
      <c r="I123" s="343">
        <v>0</v>
      </c>
      <c r="J123" s="343">
        <f t="shared" si="12"/>
        <v>0</v>
      </c>
      <c r="K123" s="343">
        <v>0</v>
      </c>
      <c r="L123" s="343">
        <v>0</v>
      </c>
      <c r="M123" s="343">
        <v>0</v>
      </c>
      <c r="N123" s="341">
        <v>0</v>
      </c>
      <c r="O123" s="343">
        <v>0</v>
      </c>
      <c r="P123" s="343">
        <f t="shared" si="13"/>
        <v>0</v>
      </c>
      <c r="Q123" s="343">
        <v>0</v>
      </c>
      <c r="R123" s="343">
        <v>0</v>
      </c>
      <c r="S123" s="343">
        <v>0</v>
      </c>
      <c r="T123" s="341">
        <v>0</v>
      </c>
      <c r="U123" s="343">
        <v>0</v>
      </c>
      <c r="V123" s="343">
        <f t="shared" si="14"/>
        <v>0</v>
      </c>
      <c r="W123" s="343">
        <v>0</v>
      </c>
      <c r="X123" s="343">
        <v>0</v>
      </c>
      <c r="Y123" s="343">
        <v>0</v>
      </c>
      <c r="Z123" s="341">
        <v>0</v>
      </c>
      <c r="AA123" s="343">
        <v>0</v>
      </c>
      <c r="AB123" s="343">
        <f t="shared" si="15"/>
        <v>0</v>
      </c>
      <c r="AC123" s="343">
        <v>0</v>
      </c>
      <c r="AD123" s="343">
        <v>0</v>
      </c>
      <c r="AE123" s="343">
        <v>0</v>
      </c>
      <c r="AF123" s="341">
        <v>0</v>
      </c>
      <c r="AG123" s="343">
        <v>0</v>
      </c>
      <c r="AH123" s="343">
        <f t="shared" si="16"/>
        <v>0</v>
      </c>
      <c r="AI123" s="343">
        <v>0</v>
      </c>
      <c r="AJ123" s="343">
        <v>0</v>
      </c>
      <c r="AK123" s="343">
        <v>0</v>
      </c>
      <c r="AL123" s="341">
        <v>0</v>
      </c>
      <c r="AM123" s="343">
        <v>0</v>
      </c>
      <c r="AN123" s="343">
        <f t="shared" si="17"/>
        <v>0</v>
      </c>
      <c r="AO123" s="343">
        <v>0</v>
      </c>
      <c r="AP123" s="343">
        <v>0</v>
      </c>
      <c r="AQ123" s="343">
        <v>0</v>
      </c>
      <c r="AR123" s="341">
        <v>0</v>
      </c>
      <c r="AS123" s="343">
        <v>0</v>
      </c>
      <c r="AT123" s="343">
        <f t="shared" si="18"/>
        <v>0</v>
      </c>
      <c r="AU123" s="343">
        <v>0</v>
      </c>
      <c r="AV123" s="343">
        <v>0</v>
      </c>
      <c r="AW123" s="343">
        <v>0</v>
      </c>
      <c r="AX123" s="341">
        <v>0</v>
      </c>
      <c r="AY123" s="343">
        <v>0</v>
      </c>
      <c r="AZ123" s="343">
        <f t="shared" si="19"/>
        <v>0</v>
      </c>
      <c r="BA123" s="343">
        <v>0</v>
      </c>
      <c r="BB123" s="343">
        <v>0</v>
      </c>
      <c r="BC123" s="343">
        <v>0</v>
      </c>
      <c r="BD123" s="341">
        <v>0</v>
      </c>
      <c r="BE123" s="343">
        <v>0</v>
      </c>
      <c r="BF123" s="343">
        <f t="shared" si="20"/>
        <v>0</v>
      </c>
      <c r="BG123" s="343">
        <v>0</v>
      </c>
      <c r="BH123" s="343">
        <v>0</v>
      </c>
      <c r="BI123" s="343">
        <v>0</v>
      </c>
      <c r="BJ123" s="341">
        <v>0</v>
      </c>
      <c r="BK123" s="343">
        <v>0</v>
      </c>
      <c r="BL123" s="343">
        <f t="shared" si="21"/>
        <v>0</v>
      </c>
      <c r="BM123" s="343">
        <v>0</v>
      </c>
      <c r="BN123" s="343">
        <v>0</v>
      </c>
      <c r="BO123" s="343">
        <v>0</v>
      </c>
      <c r="BP123" s="341">
        <v>0</v>
      </c>
      <c r="BQ123" s="343">
        <v>0</v>
      </c>
      <c r="BR123" s="343">
        <f t="shared" si="22"/>
        <v>0</v>
      </c>
      <c r="BS123" s="343">
        <v>0</v>
      </c>
      <c r="BT123" s="343">
        <v>80.319999999999993</v>
      </c>
      <c r="BU123" s="343">
        <v>204.8</v>
      </c>
      <c r="BV123" s="341">
        <v>0.91659999999999997</v>
      </c>
      <c r="BW123" s="343">
        <v>10358</v>
      </c>
      <c r="BX123" s="343">
        <f t="shared" si="23"/>
        <v>0</v>
      </c>
      <c r="BY123" s="343">
        <v>23.45</v>
      </c>
    </row>
    <row r="124" spans="1:77">
      <c r="A124" s="342">
        <v>119</v>
      </c>
      <c r="B124" s="342" t="s">
        <v>3365</v>
      </c>
      <c r="C124" s="342" t="s">
        <v>3431</v>
      </c>
      <c r="D124" s="342" t="s">
        <v>496</v>
      </c>
      <c r="E124" s="343">
        <v>240.5</v>
      </c>
      <c r="F124" s="343">
        <v>6.7394800000000004</v>
      </c>
      <c r="G124" s="343">
        <v>0</v>
      </c>
      <c r="H124" s="341">
        <v>0</v>
      </c>
      <c r="I124" s="343">
        <v>0</v>
      </c>
      <c r="J124" s="343">
        <f t="shared" si="12"/>
        <v>0</v>
      </c>
      <c r="K124" s="343">
        <v>0</v>
      </c>
      <c r="L124" s="343">
        <v>8.0991400000000002</v>
      </c>
      <c r="M124" s="343">
        <v>0</v>
      </c>
      <c r="N124" s="341">
        <v>0</v>
      </c>
      <c r="O124" s="343">
        <v>0</v>
      </c>
      <c r="P124" s="343">
        <f t="shared" si="13"/>
        <v>0</v>
      </c>
      <c r="Q124" s="343">
        <v>0</v>
      </c>
      <c r="R124" s="343">
        <v>5.3292599999999997</v>
      </c>
      <c r="S124" s="343">
        <v>0</v>
      </c>
      <c r="T124" s="341">
        <v>0</v>
      </c>
      <c r="U124" s="343">
        <v>0</v>
      </c>
      <c r="V124" s="343">
        <f t="shared" si="14"/>
        <v>0</v>
      </c>
      <c r="W124" s="343">
        <v>0</v>
      </c>
      <c r="X124" s="343">
        <v>8.5816800000000004</v>
      </c>
      <c r="Y124" s="343">
        <v>0</v>
      </c>
      <c r="Z124" s="341">
        <v>0</v>
      </c>
      <c r="AA124" s="343">
        <v>0</v>
      </c>
      <c r="AB124" s="343">
        <f t="shared" si="15"/>
        <v>0</v>
      </c>
      <c r="AC124" s="343">
        <v>0</v>
      </c>
      <c r="AD124" s="343">
        <v>8.8639799999999997</v>
      </c>
      <c r="AE124" s="343">
        <v>0</v>
      </c>
      <c r="AF124" s="341">
        <v>0</v>
      </c>
      <c r="AG124" s="343">
        <v>0</v>
      </c>
      <c r="AH124" s="343">
        <f t="shared" si="16"/>
        <v>0</v>
      </c>
      <c r="AI124" s="343">
        <v>0</v>
      </c>
      <c r="AJ124" s="343">
        <v>12.44444</v>
      </c>
      <c r="AK124" s="343">
        <v>0</v>
      </c>
      <c r="AL124" s="341">
        <v>0</v>
      </c>
      <c r="AM124" s="343">
        <v>0</v>
      </c>
      <c r="AN124" s="343">
        <f t="shared" si="17"/>
        <v>0</v>
      </c>
      <c r="AO124" s="343">
        <v>0</v>
      </c>
      <c r="AP124" s="343">
        <v>16.44444</v>
      </c>
      <c r="AQ124" s="343">
        <v>0</v>
      </c>
      <c r="AR124" s="341">
        <v>0</v>
      </c>
      <c r="AS124" s="343">
        <v>0</v>
      </c>
      <c r="AT124" s="343">
        <f t="shared" si="18"/>
        <v>0</v>
      </c>
      <c r="AU124" s="343">
        <v>0</v>
      </c>
      <c r="AV124" s="343">
        <v>12.088889999999999</v>
      </c>
      <c r="AW124" s="343">
        <v>0</v>
      </c>
      <c r="AX124" s="341">
        <v>0</v>
      </c>
      <c r="AY124" s="343">
        <v>0</v>
      </c>
      <c r="AZ124" s="343">
        <f t="shared" si="19"/>
        <v>0</v>
      </c>
      <c r="BA124" s="343">
        <v>0</v>
      </c>
      <c r="BB124" s="343">
        <v>10.88</v>
      </c>
      <c r="BC124" s="343">
        <v>0</v>
      </c>
      <c r="BD124" s="341">
        <v>0</v>
      </c>
      <c r="BE124" s="343">
        <v>0</v>
      </c>
      <c r="BF124" s="343">
        <f t="shared" si="20"/>
        <v>0</v>
      </c>
      <c r="BG124" s="343">
        <v>0</v>
      </c>
      <c r="BH124" s="343">
        <v>5.12</v>
      </c>
      <c r="BI124" s="343">
        <v>0</v>
      </c>
      <c r="BJ124" s="341">
        <v>0</v>
      </c>
      <c r="BK124" s="343">
        <v>0</v>
      </c>
      <c r="BL124" s="343">
        <f t="shared" si="21"/>
        <v>0</v>
      </c>
      <c r="BM124" s="343">
        <v>0</v>
      </c>
      <c r="BN124" s="343">
        <v>4.5285399999999996</v>
      </c>
      <c r="BO124" s="343">
        <v>11</v>
      </c>
      <c r="BP124" s="341">
        <v>0.99299999999999999</v>
      </c>
      <c r="BQ124" s="343">
        <v>1002</v>
      </c>
      <c r="BR124" s="343">
        <f t="shared" si="22"/>
        <v>0</v>
      </c>
      <c r="BS124" s="343">
        <v>0.3201481711560108</v>
      </c>
      <c r="BT124" s="343">
        <v>100</v>
      </c>
      <c r="BU124" s="343">
        <v>192.4</v>
      </c>
      <c r="BV124" s="341">
        <v>0.99490000000000001</v>
      </c>
      <c r="BW124" s="343">
        <v>10885</v>
      </c>
      <c r="BX124" s="343">
        <f t="shared" si="23"/>
        <v>0</v>
      </c>
      <c r="BY124" s="343">
        <v>14.24</v>
      </c>
    </row>
    <row r="125" spans="1:77">
      <c r="A125" s="342">
        <v>120</v>
      </c>
      <c r="B125" s="342" t="s">
        <v>3365</v>
      </c>
      <c r="C125" s="342" t="s">
        <v>553</v>
      </c>
      <c r="D125" s="342" t="s">
        <v>554</v>
      </c>
      <c r="E125" s="343">
        <v>1400</v>
      </c>
      <c r="F125" s="343">
        <v>772</v>
      </c>
      <c r="G125" s="343">
        <v>1400</v>
      </c>
      <c r="H125" s="341">
        <v>0.99480000000000002</v>
      </c>
      <c r="I125" s="343">
        <v>174080</v>
      </c>
      <c r="J125" s="343">
        <f t="shared" si="12"/>
        <v>0</v>
      </c>
      <c r="K125" s="343">
        <v>0.31482071770327175</v>
      </c>
      <c r="L125" s="343">
        <v>888</v>
      </c>
      <c r="M125" s="343">
        <v>1400</v>
      </c>
      <c r="N125" s="341">
        <v>0.99160000000000004</v>
      </c>
      <c r="O125" s="343">
        <v>253225</v>
      </c>
      <c r="P125" s="343">
        <f t="shared" si="13"/>
        <v>0</v>
      </c>
      <c r="Q125" s="343">
        <v>0.38653084876441718</v>
      </c>
      <c r="R125" s="343">
        <v>1021.2</v>
      </c>
      <c r="S125" s="343">
        <v>1400</v>
      </c>
      <c r="T125" s="341">
        <v>0.99660000000000004</v>
      </c>
      <c r="U125" s="343">
        <v>306980</v>
      </c>
      <c r="V125" s="343">
        <f t="shared" si="14"/>
        <v>0</v>
      </c>
      <c r="W125" s="343">
        <v>0.41893427774990299</v>
      </c>
      <c r="X125" s="343">
        <v>0</v>
      </c>
      <c r="Y125" s="343">
        <v>1400</v>
      </c>
      <c r="Z125" s="341">
        <v>0.98799999999999999</v>
      </c>
      <c r="AA125" s="343">
        <v>223515</v>
      </c>
      <c r="AB125" s="343">
        <f t="shared" si="15"/>
        <v>0</v>
      </c>
      <c r="AC125" s="343">
        <v>0</v>
      </c>
      <c r="AD125" s="343">
        <v>729.6</v>
      </c>
      <c r="AE125" s="343">
        <v>1400</v>
      </c>
      <c r="AF125" s="341">
        <v>0.998</v>
      </c>
      <c r="AG125" s="343">
        <v>198785</v>
      </c>
      <c r="AH125" s="343">
        <f t="shared" si="16"/>
        <v>0</v>
      </c>
      <c r="AI125" s="343">
        <v>0.36694021236682001</v>
      </c>
      <c r="AJ125" s="343">
        <v>691.6</v>
      </c>
      <c r="AK125" s="343">
        <v>1400</v>
      </c>
      <c r="AL125" s="341">
        <v>0.99919999999999998</v>
      </c>
      <c r="AM125" s="343">
        <v>193470</v>
      </c>
      <c r="AN125" s="343">
        <f t="shared" si="17"/>
        <v>0</v>
      </c>
      <c r="AO125" s="343">
        <v>0.38884249871460691</v>
      </c>
      <c r="AP125" s="343">
        <v>604.79999999999995</v>
      </c>
      <c r="AQ125" s="343">
        <v>1400</v>
      </c>
      <c r="AR125" s="341">
        <v>0.99719999999999998</v>
      </c>
      <c r="AS125" s="343">
        <v>161195</v>
      </c>
      <c r="AT125" s="343">
        <f t="shared" si="18"/>
        <v>0</v>
      </c>
      <c r="AU125" s="343">
        <v>0.35923990983709275</v>
      </c>
      <c r="AV125" s="343">
        <v>443.6</v>
      </c>
      <c r="AW125" s="343">
        <v>1400</v>
      </c>
      <c r="AX125" s="341">
        <v>0.99909999999999999</v>
      </c>
      <c r="AY125" s="343">
        <v>120150</v>
      </c>
      <c r="AZ125" s="343">
        <f t="shared" si="19"/>
        <v>0</v>
      </c>
      <c r="BA125" s="343">
        <v>0.37652236877933148</v>
      </c>
      <c r="BB125" s="343">
        <v>484.4</v>
      </c>
      <c r="BC125" s="343">
        <v>1400</v>
      </c>
      <c r="BD125" s="341">
        <v>0.999</v>
      </c>
      <c r="BE125" s="343">
        <v>133055</v>
      </c>
      <c r="BF125" s="343">
        <f t="shared" si="20"/>
        <v>0</v>
      </c>
      <c r="BG125" s="343">
        <v>0.36956313371876803</v>
      </c>
      <c r="BH125" s="343">
        <v>582.79999999999995</v>
      </c>
      <c r="BI125" s="343">
        <v>1400</v>
      </c>
      <c r="BJ125" s="341">
        <v>0.99839999999999995</v>
      </c>
      <c r="BK125" s="343">
        <v>133835</v>
      </c>
      <c r="BL125" s="343">
        <f t="shared" si="21"/>
        <v>0</v>
      </c>
      <c r="BM125" s="343">
        <v>0.30915242130746884</v>
      </c>
      <c r="BN125" s="343">
        <v>402.4</v>
      </c>
      <c r="BO125" s="343">
        <v>1400</v>
      </c>
      <c r="BP125" s="341">
        <v>0.99960000000000004</v>
      </c>
      <c r="BQ125" s="343">
        <v>111330</v>
      </c>
      <c r="BR125" s="343">
        <f t="shared" si="22"/>
        <v>0</v>
      </c>
      <c r="BS125" s="343">
        <v>0.39766626469604777</v>
      </c>
      <c r="BT125" s="343">
        <v>702</v>
      </c>
      <c r="BU125" s="343">
        <v>1400</v>
      </c>
      <c r="BV125" s="341">
        <v>0.99839999999999995</v>
      </c>
      <c r="BW125" s="343">
        <v>145900</v>
      </c>
      <c r="BX125" s="343">
        <f t="shared" si="23"/>
        <v>0</v>
      </c>
      <c r="BY125" s="343">
        <v>0.27979546553350659</v>
      </c>
    </row>
    <row r="126" spans="1:77">
      <c r="A126" s="342">
        <v>121</v>
      </c>
      <c r="B126" s="342" t="s">
        <v>3365</v>
      </c>
      <c r="C126" s="342" t="s">
        <v>558</v>
      </c>
      <c r="D126" s="342" t="s">
        <v>526</v>
      </c>
      <c r="E126" s="343">
        <v>1516</v>
      </c>
      <c r="F126" s="343">
        <v>1488</v>
      </c>
      <c r="G126" s="343">
        <v>1488</v>
      </c>
      <c r="H126" s="341">
        <v>0.86150000000000004</v>
      </c>
      <c r="I126" s="343">
        <v>461610</v>
      </c>
      <c r="J126" s="343">
        <f t="shared" si="12"/>
        <v>0</v>
      </c>
      <c r="K126" s="343">
        <v>50.01</v>
      </c>
      <c r="L126" s="343">
        <v>1528.8</v>
      </c>
      <c r="M126" s="343">
        <v>1528.8</v>
      </c>
      <c r="N126" s="341">
        <v>0.86619999999999997</v>
      </c>
      <c r="O126" s="343">
        <v>479730</v>
      </c>
      <c r="P126" s="343">
        <f t="shared" si="13"/>
        <v>0</v>
      </c>
      <c r="Q126" s="343">
        <v>48.69</v>
      </c>
      <c r="R126" s="343">
        <v>1560</v>
      </c>
      <c r="S126" s="343">
        <v>1560</v>
      </c>
      <c r="T126" s="341">
        <v>0.85619999999999996</v>
      </c>
      <c r="U126" s="343">
        <v>533940</v>
      </c>
      <c r="V126" s="343">
        <f t="shared" si="14"/>
        <v>0</v>
      </c>
      <c r="W126" s="343">
        <v>55.52</v>
      </c>
      <c r="X126" s="343">
        <v>1548</v>
      </c>
      <c r="Y126" s="343">
        <v>1548</v>
      </c>
      <c r="Z126" s="341">
        <v>0.87080000000000002</v>
      </c>
      <c r="AA126" s="343">
        <v>508590</v>
      </c>
      <c r="AB126" s="343">
        <f t="shared" si="15"/>
        <v>0</v>
      </c>
      <c r="AC126" s="343">
        <v>50.71</v>
      </c>
      <c r="AD126" s="343">
        <v>1576.8</v>
      </c>
      <c r="AE126" s="343">
        <v>1576.8</v>
      </c>
      <c r="AF126" s="341">
        <v>0.87649999999999995</v>
      </c>
      <c r="AG126" s="343">
        <v>491010</v>
      </c>
      <c r="AH126" s="343">
        <f t="shared" si="16"/>
        <v>0</v>
      </c>
      <c r="AI126" s="343">
        <v>47.75</v>
      </c>
      <c r="AJ126" s="343">
        <v>1490.4</v>
      </c>
      <c r="AK126" s="343">
        <v>1490.4</v>
      </c>
      <c r="AL126" s="341">
        <v>0.86990000000000001</v>
      </c>
      <c r="AM126" s="343">
        <v>482640</v>
      </c>
      <c r="AN126" s="343">
        <f t="shared" si="17"/>
        <v>0</v>
      </c>
      <c r="AO126" s="343">
        <v>51.7</v>
      </c>
      <c r="AP126" s="343">
        <v>1483.2</v>
      </c>
      <c r="AQ126" s="343">
        <v>1483.2</v>
      </c>
      <c r="AR126" s="341">
        <v>0.87519999999999998</v>
      </c>
      <c r="AS126" s="343">
        <v>508140</v>
      </c>
      <c r="AT126" s="343">
        <f t="shared" si="18"/>
        <v>0</v>
      </c>
      <c r="AU126" s="343">
        <v>52.61</v>
      </c>
      <c r="AV126" s="343">
        <v>1454.4</v>
      </c>
      <c r="AW126" s="343">
        <v>1454.4</v>
      </c>
      <c r="AX126" s="341">
        <v>0.88429999999999997</v>
      </c>
      <c r="AY126" s="343">
        <v>481440</v>
      </c>
      <c r="AZ126" s="343">
        <f t="shared" si="19"/>
        <v>0</v>
      </c>
      <c r="BA126" s="343">
        <v>51.99</v>
      </c>
      <c r="BB126" s="343">
        <v>1488</v>
      </c>
      <c r="BC126" s="343">
        <v>1488</v>
      </c>
      <c r="BD126" s="341">
        <v>0.86329999999999996</v>
      </c>
      <c r="BE126" s="343">
        <v>503430</v>
      </c>
      <c r="BF126" s="343">
        <f t="shared" si="20"/>
        <v>0</v>
      </c>
      <c r="BG126" s="343">
        <v>52.67</v>
      </c>
      <c r="BH126" s="343">
        <v>1488</v>
      </c>
      <c r="BI126" s="343">
        <v>1488</v>
      </c>
      <c r="BJ126" s="341">
        <v>0.86950000000000005</v>
      </c>
      <c r="BK126" s="343">
        <v>509490</v>
      </c>
      <c r="BL126" s="343">
        <f t="shared" si="21"/>
        <v>0</v>
      </c>
      <c r="BM126" s="343">
        <v>52.93</v>
      </c>
      <c r="BN126" s="343">
        <v>1598.4</v>
      </c>
      <c r="BO126" s="343">
        <v>1598.4</v>
      </c>
      <c r="BP126" s="341">
        <v>0.87570000000000003</v>
      </c>
      <c r="BQ126" s="343">
        <v>491130</v>
      </c>
      <c r="BR126" s="343">
        <f t="shared" si="22"/>
        <v>0</v>
      </c>
      <c r="BS126" s="343">
        <v>50.41</v>
      </c>
      <c r="BT126" s="343">
        <v>1581.6</v>
      </c>
      <c r="BU126" s="343">
        <v>1581.6</v>
      </c>
      <c r="BV126" s="341">
        <v>0.87439999999999996</v>
      </c>
      <c r="BW126" s="343">
        <v>538050</v>
      </c>
      <c r="BX126" s="343">
        <f t="shared" si="23"/>
        <v>0</v>
      </c>
      <c r="BY126" s="343">
        <v>52.29</v>
      </c>
    </row>
    <row r="127" spans="1:77">
      <c r="A127" s="342">
        <v>122</v>
      </c>
      <c r="B127" s="342" t="s">
        <v>3365</v>
      </c>
      <c r="C127" s="342" t="s">
        <v>650</v>
      </c>
      <c r="D127" s="342" t="s">
        <v>651</v>
      </c>
      <c r="E127" s="343">
        <v>4500</v>
      </c>
      <c r="F127" s="343">
        <v>2904</v>
      </c>
      <c r="G127" s="343">
        <v>3600</v>
      </c>
      <c r="H127" s="341">
        <v>0.99180000000000001</v>
      </c>
      <c r="I127" s="343">
        <v>1040700</v>
      </c>
      <c r="J127" s="343">
        <f t="shared" si="12"/>
        <v>0</v>
      </c>
      <c r="K127" s="343">
        <v>50.18</v>
      </c>
      <c r="L127" s="343">
        <v>4536</v>
      </c>
      <c r="M127" s="343">
        <v>4536</v>
      </c>
      <c r="N127" s="341">
        <v>0.98740000000000006</v>
      </c>
      <c r="O127" s="343">
        <v>741660</v>
      </c>
      <c r="P127" s="343">
        <f t="shared" si="13"/>
        <v>0</v>
      </c>
      <c r="Q127" s="343">
        <v>22.26</v>
      </c>
      <c r="R127" s="343">
        <v>3756</v>
      </c>
      <c r="S127" s="343">
        <v>3756</v>
      </c>
      <c r="T127" s="341">
        <v>0.98299999999999998</v>
      </c>
      <c r="U127" s="343">
        <v>814200</v>
      </c>
      <c r="V127" s="343">
        <f t="shared" si="14"/>
        <v>0</v>
      </c>
      <c r="W127" s="343">
        <v>30.63</v>
      </c>
      <c r="X127" s="343">
        <v>2952</v>
      </c>
      <c r="Y127" s="343">
        <v>3600</v>
      </c>
      <c r="Z127" s="341">
        <v>0.99760000000000004</v>
      </c>
      <c r="AA127" s="343">
        <v>1237260</v>
      </c>
      <c r="AB127" s="343">
        <f t="shared" si="15"/>
        <v>0</v>
      </c>
      <c r="AC127" s="343">
        <v>56.47</v>
      </c>
      <c r="AD127" s="343">
        <v>2928</v>
      </c>
      <c r="AE127" s="343">
        <v>3600</v>
      </c>
      <c r="AF127" s="341">
        <v>0.96699999999999997</v>
      </c>
      <c r="AG127" s="343">
        <v>627840</v>
      </c>
      <c r="AH127" s="343">
        <f t="shared" si="16"/>
        <v>0</v>
      </c>
      <c r="AI127" s="343">
        <v>29.8</v>
      </c>
      <c r="AJ127" s="343">
        <v>3444</v>
      </c>
      <c r="AK127" s="343">
        <v>3600</v>
      </c>
      <c r="AL127" s="341">
        <v>0.98229999999999995</v>
      </c>
      <c r="AM127" s="343">
        <v>878160</v>
      </c>
      <c r="AN127" s="343">
        <f t="shared" si="17"/>
        <v>0</v>
      </c>
      <c r="AO127" s="343">
        <v>36.049999999999997</v>
      </c>
      <c r="AP127" s="343">
        <v>4176</v>
      </c>
      <c r="AQ127" s="343">
        <v>4176</v>
      </c>
      <c r="AR127" s="341">
        <v>0.99390000000000001</v>
      </c>
      <c r="AS127" s="343">
        <v>797040</v>
      </c>
      <c r="AT127" s="343">
        <f t="shared" si="18"/>
        <v>0</v>
      </c>
      <c r="AU127" s="343">
        <v>25.81</v>
      </c>
      <c r="AV127" s="343">
        <v>3048</v>
      </c>
      <c r="AW127" s="343">
        <v>3600</v>
      </c>
      <c r="AX127" s="341">
        <v>0.99350000000000005</v>
      </c>
      <c r="AY127" s="343">
        <v>690660</v>
      </c>
      <c r="AZ127" s="343">
        <f t="shared" si="19"/>
        <v>0</v>
      </c>
      <c r="BA127" s="343">
        <v>31.68</v>
      </c>
      <c r="BB127" s="343">
        <v>3420</v>
      </c>
      <c r="BC127" s="343">
        <v>3600</v>
      </c>
      <c r="BD127" s="341">
        <v>0.99309999999999998</v>
      </c>
      <c r="BE127" s="343">
        <v>933780</v>
      </c>
      <c r="BF127" s="343">
        <f t="shared" si="20"/>
        <v>0</v>
      </c>
      <c r="BG127" s="343">
        <v>36.950000000000003</v>
      </c>
      <c r="BH127" s="343">
        <v>2940</v>
      </c>
      <c r="BI127" s="343">
        <v>3600</v>
      </c>
      <c r="BJ127" s="341">
        <v>0.98980000000000001</v>
      </c>
      <c r="BK127" s="343">
        <v>1195800</v>
      </c>
      <c r="BL127" s="343">
        <f t="shared" si="21"/>
        <v>0</v>
      </c>
      <c r="BM127" s="343">
        <v>55.23</v>
      </c>
      <c r="BN127" s="343">
        <v>2976</v>
      </c>
      <c r="BO127" s="343">
        <v>3600</v>
      </c>
      <c r="BP127" s="341">
        <v>0.99560000000000004</v>
      </c>
      <c r="BQ127" s="343">
        <v>927600</v>
      </c>
      <c r="BR127" s="343">
        <f t="shared" si="22"/>
        <v>0</v>
      </c>
      <c r="BS127" s="343">
        <v>44.98</v>
      </c>
      <c r="BT127" s="343">
        <v>2952</v>
      </c>
      <c r="BU127" s="343">
        <v>3600</v>
      </c>
      <c r="BV127" s="341">
        <v>0.99450000000000005</v>
      </c>
      <c r="BW127" s="343">
        <v>783900</v>
      </c>
      <c r="BX127" s="343">
        <f t="shared" si="23"/>
        <v>0</v>
      </c>
      <c r="BY127" s="343">
        <v>35.89</v>
      </c>
    </row>
    <row r="128" spans="1:77">
      <c r="A128" s="342">
        <v>123</v>
      </c>
      <c r="B128" s="342" t="s">
        <v>3365</v>
      </c>
      <c r="C128" s="342" t="s">
        <v>721</v>
      </c>
      <c r="D128" s="342" t="s">
        <v>502</v>
      </c>
      <c r="E128" s="343">
        <v>3600</v>
      </c>
      <c r="F128" s="343">
        <v>3360</v>
      </c>
      <c r="G128" s="343">
        <v>3360</v>
      </c>
      <c r="H128" s="341">
        <v>0.82650000000000001</v>
      </c>
      <c r="I128" s="343">
        <v>4860</v>
      </c>
      <c r="J128" s="343">
        <f t="shared" si="12"/>
        <v>0</v>
      </c>
      <c r="K128" s="343">
        <v>0.41</v>
      </c>
      <c r="L128" s="343">
        <v>499.2</v>
      </c>
      <c r="M128" s="343">
        <v>2880</v>
      </c>
      <c r="N128" s="341">
        <v>0.98899999999999999</v>
      </c>
      <c r="O128" s="343">
        <v>48840</v>
      </c>
      <c r="P128" s="343">
        <f t="shared" si="13"/>
        <v>0</v>
      </c>
      <c r="Q128" s="343">
        <v>13.3</v>
      </c>
      <c r="R128" s="343">
        <v>624</v>
      </c>
      <c r="S128" s="343">
        <v>2880</v>
      </c>
      <c r="T128" s="341">
        <v>0.99099999999999999</v>
      </c>
      <c r="U128" s="343">
        <v>179340</v>
      </c>
      <c r="V128" s="343">
        <f t="shared" si="14"/>
        <v>0</v>
      </c>
      <c r="W128" s="343">
        <v>40.28</v>
      </c>
      <c r="X128" s="343">
        <v>628.79999999999995</v>
      </c>
      <c r="Y128" s="343">
        <v>2880</v>
      </c>
      <c r="Z128" s="341">
        <v>0.99570000000000003</v>
      </c>
      <c r="AA128" s="343">
        <v>323220</v>
      </c>
      <c r="AB128" s="343">
        <f t="shared" si="15"/>
        <v>43698.524070337255</v>
      </c>
      <c r="AC128" s="343">
        <v>69.38</v>
      </c>
      <c r="AD128" s="343">
        <v>729.6</v>
      </c>
      <c r="AE128" s="343">
        <v>2880</v>
      </c>
      <c r="AF128" s="341">
        <v>0.9879</v>
      </c>
      <c r="AG128" s="343">
        <v>353700</v>
      </c>
      <c r="AH128" s="343">
        <f t="shared" si="16"/>
        <v>31959.551243177655</v>
      </c>
      <c r="AI128" s="343">
        <v>65.959999999999994</v>
      </c>
      <c r="AJ128" s="343">
        <v>739.2</v>
      </c>
      <c r="AK128" s="343">
        <v>2880</v>
      </c>
      <c r="AL128" s="341">
        <v>0.98780000000000001</v>
      </c>
      <c r="AM128" s="343">
        <v>360480</v>
      </c>
      <c r="AN128" s="343">
        <f t="shared" si="17"/>
        <v>45053.428613096075</v>
      </c>
      <c r="AO128" s="343">
        <v>68.569999999999993</v>
      </c>
      <c r="AP128" s="343">
        <v>878.4</v>
      </c>
      <c r="AQ128" s="343">
        <v>2880</v>
      </c>
      <c r="AR128" s="341">
        <v>0.99419999999999997</v>
      </c>
      <c r="AS128" s="343">
        <v>386520</v>
      </c>
      <c r="AT128" s="343">
        <f t="shared" si="18"/>
        <v>0</v>
      </c>
      <c r="AU128" s="343">
        <v>59.48</v>
      </c>
      <c r="AV128" s="343">
        <v>758.4</v>
      </c>
      <c r="AW128" s="343">
        <v>2880</v>
      </c>
      <c r="AX128" s="341">
        <v>1</v>
      </c>
      <c r="AY128" s="343">
        <v>340860</v>
      </c>
      <c r="AZ128" s="343">
        <f t="shared" si="19"/>
        <v>13215.014418455634</v>
      </c>
      <c r="BA128" s="343">
        <v>62.42</v>
      </c>
      <c r="BB128" s="343">
        <v>796.8</v>
      </c>
      <c r="BC128" s="343">
        <v>2880</v>
      </c>
      <c r="BD128" s="341">
        <v>1</v>
      </c>
      <c r="BE128" s="343">
        <v>275160</v>
      </c>
      <c r="BF128" s="343">
        <f t="shared" si="20"/>
        <v>0</v>
      </c>
      <c r="BG128" s="343">
        <v>46.42</v>
      </c>
      <c r="BH128" s="343">
        <v>715.2</v>
      </c>
      <c r="BI128" s="343">
        <v>2880</v>
      </c>
      <c r="BJ128" s="341">
        <v>1</v>
      </c>
      <c r="BK128" s="343">
        <v>238320</v>
      </c>
      <c r="BL128" s="343">
        <f t="shared" si="21"/>
        <v>0</v>
      </c>
      <c r="BM128" s="343">
        <v>44.79</v>
      </c>
      <c r="BN128" s="343">
        <v>705.6</v>
      </c>
      <c r="BO128" s="343">
        <v>2880</v>
      </c>
      <c r="BP128" s="341">
        <v>1</v>
      </c>
      <c r="BQ128" s="343">
        <v>274020</v>
      </c>
      <c r="BR128" s="343">
        <f t="shared" si="22"/>
        <v>0</v>
      </c>
      <c r="BS128" s="343">
        <v>55.8</v>
      </c>
      <c r="BT128" s="343">
        <v>748.8</v>
      </c>
      <c r="BU128" s="343">
        <v>2880</v>
      </c>
      <c r="BV128" s="341">
        <v>1</v>
      </c>
      <c r="BW128" s="343">
        <v>332820</v>
      </c>
      <c r="BX128" s="343">
        <f t="shared" si="23"/>
        <v>0</v>
      </c>
      <c r="BY128" s="343">
        <v>59.74</v>
      </c>
    </row>
    <row r="129" spans="1:77">
      <c r="A129" s="342">
        <v>124</v>
      </c>
      <c r="B129" s="342" t="s">
        <v>3365</v>
      </c>
      <c r="C129" s="342" t="s">
        <v>542</v>
      </c>
      <c r="D129" s="342" t="s">
        <v>543</v>
      </c>
      <c r="E129" s="343">
        <v>40000</v>
      </c>
      <c r="F129" s="343">
        <v>36040</v>
      </c>
      <c r="G129" s="343">
        <v>36040</v>
      </c>
      <c r="H129" s="341">
        <v>0.99990000000000001</v>
      </c>
      <c r="I129" s="343">
        <v>2154900</v>
      </c>
      <c r="J129" s="343">
        <f t="shared" si="12"/>
        <v>0</v>
      </c>
      <c r="K129" s="343">
        <v>8.3000000000000007</v>
      </c>
      <c r="L129" s="343">
        <v>13600</v>
      </c>
      <c r="M129" s="343">
        <v>32000</v>
      </c>
      <c r="N129" s="341">
        <v>0.99919999999999998</v>
      </c>
      <c r="O129" s="343">
        <v>1426600</v>
      </c>
      <c r="P129" s="343">
        <f t="shared" si="13"/>
        <v>0</v>
      </c>
      <c r="Q129" s="343">
        <v>14.11</v>
      </c>
      <c r="R129" s="343">
        <v>55320</v>
      </c>
      <c r="S129" s="343">
        <v>55320</v>
      </c>
      <c r="T129" s="341">
        <v>0.99960000000000004</v>
      </c>
      <c r="U129" s="343">
        <v>2166200</v>
      </c>
      <c r="V129" s="343">
        <f t="shared" si="14"/>
        <v>0</v>
      </c>
      <c r="W129" s="343">
        <v>5.44</v>
      </c>
      <c r="X129" s="343">
        <v>59040</v>
      </c>
      <c r="Y129" s="343">
        <v>59040</v>
      </c>
      <c r="Z129" s="341">
        <v>0.99990000000000001</v>
      </c>
      <c r="AA129" s="343">
        <v>2219000</v>
      </c>
      <c r="AB129" s="343">
        <f t="shared" si="15"/>
        <v>0</v>
      </c>
      <c r="AC129" s="343">
        <v>5.05</v>
      </c>
      <c r="AD129" s="343">
        <v>23640</v>
      </c>
      <c r="AE129" s="343">
        <v>32000</v>
      </c>
      <c r="AF129" s="341">
        <v>0.99990000000000001</v>
      </c>
      <c r="AG129" s="343">
        <v>1632000</v>
      </c>
      <c r="AH129" s="343">
        <f t="shared" si="16"/>
        <v>0</v>
      </c>
      <c r="AI129" s="343">
        <v>9.2799999999999994</v>
      </c>
      <c r="AJ129" s="343">
        <v>26760</v>
      </c>
      <c r="AK129" s="343">
        <v>32000</v>
      </c>
      <c r="AL129" s="341">
        <v>0.99960000000000004</v>
      </c>
      <c r="AM129" s="343">
        <v>1194400</v>
      </c>
      <c r="AN129" s="343">
        <f t="shared" si="17"/>
        <v>0</v>
      </c>
      <c r="AO129" s="343">
        <v>6.2</v>
      </c>
      <c r="AP129" s="343">
        <v>59360</v>
      </c>
      <c r="AQ129" s="343">
        <v>59360</v>
      </c>
      <c r="AR129" s="341">
        <v>0.99990000000000001</v>
      </c>
      <c r="AS129" s="343">
        <v>1825000</v>
      </c>
      <c r="AT129" s="343">
        <f t="shared" si="18"/>
        <v>0</v>
      </c>
      <c r="AU129" s="343">
        <v>4.13</v>
      </c>
      <c r="AV129" s="343">
        <v>12960</v>
      </c>
      <c r="AW129" s="343">
        <v>32000</v>
      </c>
      <c r="AX129" s="341">
        <v>0.99990000000000001</v>
      </c>
      <c r="AY129" s="343">
        <v>1296300</v>
      </c>
      <c r="AZ129" s="343">
        <f t="shared" si="19"/>
        <v>0</v>
      </c>
      <c r="BA129" s="343">
        <v>13.89</v>
      </c>
      <c r="BB129" s="343">
        <v>68960</v>
      </c>
      <c r="BC129" s="343">
        <v>68960</v>
      </c>
      <c r="BD129" s="341">
        <v>0.99990000000000001</v>
      </c>
      <c r="BE129" s="343">
        <v>2429400</v>
      </c>
      <c r="BF129" s="343">
        <f t="shared" si="20"/>
        <v>0</v>
      </c>
      <c r="BG129" s="343">
        <v>4.74</v>
      </c>
      <c r="BH129" s="343">
        <v>34920</v>
      </c>
      <c r="BI129" s="343">
        <v>34920</v>
      </c>
      <c r="BJ129" s="341">
        <v>0.99990000000000001</v>
      </c>
      <c r="BK129" s="343">
        <v>2246400</v>
      </c>
      <c r="BL129" s="343">
        <f t="shared" si="21"/>
        <v>0</v>
      </c>
      <c r="BM129" s="343">
        <v>8.65</v>
      </c>
      <c r="BN129" s="343">
        <v>33360</v>
      </c>
      <c r="BO129" s="343">
        <v>33360</v>
      </c>
      <c r="BP129" s="341">
        <v>0.99980000000000002</v>
      </c>
      <c r="BQ129" s="343">
        <v>2120700</v>
      </c>
      <c r="BR129" s="343">
        <f t="shared" si="22"/>
        <v>0</v>
      </c>
      <c r="BS129" s="343">
        <v>9.14</v>
      </c>
      <c r="BT129" s="343">
        <v>29120</v>
      </c>
      <c r="BU129" s="343">
        <v>32000</v>
      </c>
      <c r="BV129" s="341">
        <v>0.99990000000000001</v>
      </c>
      <c r="BW129" s="343">
        <v>1508000</v>
      </c>
      <c r="BX129" s="343">
        <f t="shared" si="23"/>
        <v>0</v>
      </c>
      <c r="BY129" s="343">
        <v>6.96</v>
      </c>
    </row>
    <row r="130" spans="1:77">
      <c r="A130" s="342">
        <v>125</v>
      </c>
      <c r="B130" s="342" t="s">
        <v>3366</v>
      </c>
      <c r="C130" s="342" t="s">
        <v>735</v>
      </c>
      <c r="D130" s="342" t="s">
        <v>496</v>
      </c>
      <c r="E130" s="343">
        <v>1000</v>
      </c>
      <c r="F130" s="343">
        <v>518.4</v>
      </c>
      <c r="G130" s="343">
        <v>800</v>
      </c>
      <c r="H130" s="341">
        <v>0.97470000000000001</v>
      </c>
      <c r="I130" s="343">
        <v>234050</v>
      </c>
      <c r="J130" s="343">
        <f t="shared" si="12"/>
        <v>15753.715218405094</v>
      </c>
      <c r="K130" s="343">
        <v>64.33</v>
      </c>
      <c r="L130" s="343">
        <v>562.4</v>
      </c>
      <c r="M130" s="343">
        <v>800</v>
      </c>
      <c r="N130" s="341">
        <v>0.97570000000000001</v>
      </c>
      <c r="O130" s="343">
        <v>288590</v>
      </c>
      <c r="P130" s="343">
        <f t="shared" si="13"/>
        <v>43606.97792869273</v>
      </c>
      <c r="Q130" s="343">
        <v>70.680000000000007</v>
      </c>
      <c r="R130" s="343">
        <v>603.6</v>
      </c>
      <c r="S130" s="343">
        <v>800</v>
      </c>
      <c r="T130" s="341">
        <v>0.97509999999999997</v>
      </c>
      <c r="U130" s="343">
        <v>284415</v>
      </c>
      <c r="V130" s="343">
        <f t="shared" si="14"/>
        <v>30132.478766204738</v>
      </c>
      <c r="W130" s="343">
        <v>67.11</v>
      </c>
      <c r="X130" s="343">
        <v>542</v>
      </c>
      <c r="Y130" s="343">
        <v>800</v>
      </c>
      <c r="Z130" s="341">
        <v>0.97450000000000003</v>
      </c>
      <c r="AA130" s="343">
        <v>265790</v>
      </c>
      <c r="AB130" s="343">
        <f t="shared" si="15"/>
        <v>29986.362560993624</v>
      </c>
      <c r="AC130" s="343">
        <v>67.63</v>
      </c>
      <c r="AD130" s="343">
        <v>536</v>
      </c>
      <c r="AE130" s="343">
        <v>800</v>
      </c>
      <c r="AF130" s="341">
        <v>0.97729999999999995</v>
      </c>
      <c r="AG130" s="343">
        <v>246980</v>
      </c>
      <c r="AH130" s="343">
        <f t="shared" si="16"/>
        <v>13134.33170269843</v>
      </c>
      <c r="AI130" s="343">
        <v>63.37</v>
      </c>
      <c r="AJ130" s="343">
        <v>504</v>
      </c>
      <c r="AK130" s="343">
        <v>800</v>
      </c>
      <c r="AL130" s="341">
        <v>0.97940000000000005</v>
      </c>
      <c r="AM130" s="343">
        <v>243855</v>
      </c>
      <c r="AN130" s="343">
        <f t="shared" si="17"/>
        <v>30601.829908176645</v>
      </c>
      <c r="AO130" s="343">
        <v>68.61</v>
      </c>
      <c r="AP130" s="343">
        <v>478.8</v>
      </c>
      <c r="AQ130" s="343">
        <v>800</v>
      </c>
      <c r="AR130" s="341">
        <v>0.97240000000000004</v>
      </c>
      <c r="AS130" s="343">
        <v>224100</v>
      </c>
      <c r="AT130" s="343">
        <f t="shared" si="18"/>
        <v>16247.163394651407</v>
      </c>
      <c r="AU130" s="343">
        <v>64.69</v>
      </c>
      <c r="AV130" s="343">
        <v>490.4</v>
      </c>
      <c r="AW130" s="343">
        <v>800</v>
      </c>
      <c r="AX130" s="341">
        <v>0.96130000000000004</v>
      </c>
      <c r="AY130" s="343">
        <v>176435</v>
      </c>
      <c r="AZ130" s="343">
        <f t="shared" si="19"/>
        <v>0</v>
      </c>
      <c r="BA130" s="343">
        <v>51.98</v>
      </c>
      <c r="BB130" s="343">
        <v>450</v>
      </c>
      <c r="BC130" s="343">
        <v>800</v>
      </c>
      <c r="BD130" s="341">
        <v>0.97799999999999998</v>
      </c>
      <c r="BE130" s="343">
        <v>186705</v>
      </c>
      <c r="BF130" s="343">
        <f t="shared" si="20"/>
        <v>0</v>
      </c>
      <c r="BG130" s="343">
        <v>57.02</v>
      </c>
      <c r="BH130" s="343">
        <v>399.6</v>
      </c>
      <c r="BI130" s="343">
        <v>800</v>
      </c>
      <c r="BJ130" s="341">
        <v>0.99670000000000003</v>
      </c>
      <c r="BK130" s="343">
        <v>190710</v>
      </c>
      <c r="BL130" s="343">
        <f t="shared" si="21"/>
        <v>12919.446861404598</v>
      </c>
      <c r="BM130" s="343">
        <v>64.36</v>
      </c>
      <c r="BN130" s="343">
        <v>384</v>
      </c>
      <c r="BO130" s="343">
        <v>800</v>
      </c>
      <c r="BP130" s="341">
        <v>0.99809999999999999</v>
      </c>
      <c r="BQ130" s="343">
        <v>181725</v>
      </c>
      <c r="BR130" s="343">
        <f t="shared" si="22"/>
        <v>21661.876100998248</v>
      </c>
      <c r="BS130" s="343">
        <v>68.12</v>
      </c>
      <c r="BT130" s="343">
        <v>477.6</v>
      </c>
      <c r="BU130" s="343">
        <v>800</v>
      </c>
      <c r="BV130" s="341">
        <v>0.99829999999999997</v>
      </c>
      <c r="BW130" s="343">
        <v>214290</v>
      </c>
      <c r="BX130" s="343">
        <f t="shared" si="23"/>
        <v>1419.1390728476772</v>
      </c>
      <c r="BY130" s="343">
        <v>60.4</v>
      </c>
    </row>
    <row r="131" spans="1:77">
      <c r="A131" s="342">
        <v>126</v>
      </c>
      <c r="B131" s="342" t="s">
        <v>3366</v>
      </c>
      <c r="C131" s="342" t="s">
        <v>740</v>
      </c>
      <c r="D131" s="342" t="s">
        <v>170</v>
      </c>
      <c r="E131" s="343">
        <v>117</v>
      </c>
      <c r="F131" s="343">
        <v>117.48</v>
      </c>
      <c r="G131" s="343">
        <v>117.48</v>
      </c>
      <c r="H131" s="341">
        <v>0.80740000000000001</v>
      </c>
      <c r="I131" s="343">
        <v>43083</v>
      </c>
      <c r="J131" s="343">
        <f t="shared" si="12"/>
        <v>0</v>
      </c>
      <c r="K131" s="343">
        <v>0.63084222895992115</v>
      </c>
      <c r="L131" s="343">
        <v>115.8</v>
      </c>
      <c r="M131" s="343">
        <v>115.8</v>
      </c>
      <c r="N131" s="341">
        <v>0.81730000000000003</v>
      </c>
      <c r="O131" s="343">
        <v>44946</v>
      </c>
      <c r="P131" s="343">
        <f t="shared" si="13"/>
        <v>0</v>
      </c>
      <c r="Q131" s="343">
        <v>0.6383047166613165</v>
      </c>
      <c r="R131" s="343">
        <v>119.64</v>
      </c>
      <c r="S131" s="343">
        <v>98.88</v>
      </c>
      <c r="T131" s="341">
        <v>0.82069999999999999</v>
      </c>
      <c r="U131" s="343">
        <v>37607</v>
      </c>
      <c r="V131" s="343">
        <f t="shared" si="14"/>
        <v>0</v>
      </c>
      <c r="W131" s="343">
        <v>0.53195556415035739</v>
      </c>
      <c r="X131" s="343">
        <v>116.76</v>
      </c>
      <c r="Y131" s="343">
        <v>116.76</v>
      </c>
      <c r="Z131" s="341">
        <v>0.82110000000000005</v>
      </c>
      <c r="AA131" s="343">
        <v>46243</v>
      </c>
      <c r="AB131" s="343">
        <f t="shared" si="15"/>
        <v>0</v>
      </c>
      <c r="AC131" s="343">
        <v>0.64831030830091507</v>
      </c>
      <c r="AD131" s="343">
        <v>113.16</v>
      </c>
      <c r="AE131" s="343">
        <v>93.6</v>
      </c>
      <c r="AF131" s="341">
        <v>0.79669999999999996</v>
      </c>
      <c r="AG131" s="343">
        <v>42858</v>
      </c>
      <c r="AH131" s="343">
        <f t="shared" si="16"/>
        <v>0</v>
      </c>
      <c r="AI131" s="343">
        <v>0.63895637716163101</v>
      </c>
      <c r="AJ131" s="343">
        <v>119.28</v>
      </c>
      <c r="AK131" s="343">
        <v>119.28</v>
      </c>
      <c r="AL131" s="341">
        <v>0.80759999999999998</v>
      </c>
      <c r="AM131" s="343">
        <v>46264</v>
      </c>
      <c r="AN131" s="343">
        <f t="shared" si="17"/>
        <v>0</v>
      </c>
      <c r="AO131" s="343">
        <v>0.66703211214160008</v>
      </c>
      <c r="AP131" s="343">
        <v>117.36</v>
      </c>
      <c r="AQ131" s="343">
        <v>117.36</v>
      </c>
      <c r="AR131" s="341">
        <v>0.80300000000000005</v>
      </c>
      <c r="AS131" s="343">
        <v>49236</v>
      </c>
      <c r="AT131" s="343">
        <f t="shared" si="18"/>
        <v>0</v>
      </c>
      <c r="AU131" s="343">
        <v>0.70222159568241771</v>
      </c>
      <c r="AV131" s="343">
        <v>107.76</v>
      </c>
      <c r="AW131" s="343">
        <v>107.76</v>
      </c>
      <c r="AX131" s="341">
        <v>0.79290000000000005</v>
      </c>
      <c r="AY131" s="343">
        <v>45776</v>
      </c>
      <c r="AZ131" s="343">
        <f t="shared" si="19"/>
        <v>0</v>
      </c>
      <c r="BA131" s="343">
        <v>0.74409663999456011</v>
      </c>
      <c r="BB131" s="343">
        <v>108.84</v>
      </c>
      <c r="BC131" s="343">
        <v>93.6</v>
      </c>
      <c r="BD131" s="341">
        <v>0.80859999999999999</v>
      </c>
      <c r="BE131" s="343">
        <v>50015</v>
      </c>
      <c r="BF131" s="343">
        <f t="shared" si="20"/>
        <v>0</v>
      </c>
      <c r="BG131" s="343">
        <v>0.76384469631532015</v>
      </c>
      <c r="BH131" s="343">
        <v>85.185649999999995</v>
      </c>
      <c r="BI131" s="343">
        <v>93.6</v>
      </c>
      <c r="BJ131" s="341">
        <v>0.8075</v>
      </c>
      <c r="BK131" s="343">
        <v>49488</v>
      </c>
      <c r="BL131" s="343">
        <f t="shared" si="21"/>
        <v>0</v>
      </c>
      <c r="BM131" s="343">
        <v>0.96698111959263933</v>
      </c>
      <c r="BN131" s="343">
        <v>104.16</v>
      </c>
      <c r="BO131" s="343">
        <v>93.6</v>
      </c>
      <c r="BP131" s="341">
        <v>0.81440000000000001</v>
      </c>
      <c r="BQ131" s="343">
        <v>45738</v>
      </c>
      <c r="BR131" s="343">
        <f t="shared" si="22"/>
        <v>0</v>
      </c>
      <c r="BS131" s="343">
        <v>0.77469221968963553</v>
      </c>
      <c r="BT131" s="343">
        <v>82.814400000000006</v>
      </c>
      <c r="BU131" s="343">
        <v>93.6</v>
      </c>
      <c r="BV131" s="341">
        <v>0.80989999999999995</v>
      </c>
      <c r="BW131" s="343">
        <v>47288</v>
      </c>
      <c r="BX131" s="343">
        <f t="shared" si="23"/>
        <v>0</v>
      </c>
      <c r="BY131" s="343">
        <v>0.94763425710045834</v>
      </c>
    </row>
    <row r="132" spans="1:77">
      <c r="A132" s="342">
        <v>127</v>
      </c>
      <c r="B132" s="342" t="s">
        <v>3366</v>
      </c>
      <c r="C132" s="342" t="s">
        <v>744</v>
      </c>
      <c r="D132" s="342" t="s">
        <v>499</v>
      </c>
      <c r="E132" s="343">
        <v>150</v>
      </c>
      <c r="F132" s="343">
        <v>100.08</v>
      </c>
      <c r="G132" s="343">
        <v>120</v>
      </c>
      <c r="H132" s="341">
        <v>0.95169999999999999</v>
      </c>
      <c r="I132" s="343">
        <v>24855</v>
      </c>
      <c r="J132" s="343">
        <f t="shared" si="12"/>
        <v>0</v>
      </c>
      <c r="K132" s="343">
        <v>36.24</v>
      </c>
      <c r="L132" s="343">
        <v>99.84</v>
      </c>
      <c r="M132" s="343">
        <v>120</v>
      </c>
      <c r="N132" s="341">
        <v>0.96060000000000001</v>
      </c>
      <c r="O132" s="343">
        <v>22431</v>
      </c>
      <c r="P132" s="343">
        <f t="shared" si="13"/>
        <v>0</v>
      </c>
      <c r="Q132" s="343">
        <v>31.43</v>
      </c>
      <c r="R132" s="343">
        <v>98.08</v>
      </c>
      <c r="S132" s="343">
        <v>120</v>
      </c>
      <c r="T132" s="341">
        <v>0.96140000000000003</v>
      </c>
      <c r="U132" s="343">
        <v>21568</v>
      </c>
      <c r="V132" s="343">
        <f t="shared" si="14"/>
        <v>0</v>
      </c>
      <c r="W132" s="343">
        <v>31.77</v>
      </c>
      <c r="X132" s="343">
        <v>104.6</v>
      </c>
      <c r="Y132" s="343">
        <v>120</v>
      </c>
      <c r="Z132" s="341">
        <v>0.96540000000000004</v>
      </c>
      <c r="AA132" s="343">
        <v>22489</v>
      </c>
      <c r="AB132" s="343">
        <f t="shared" si="15"/>
        <v>0</v>
      </c>
      <c r="AC132" s="343">
        <v>29.93</v>
      </c>
      <c r="AD132" s="343">
        <v>114.72</v>
      </c>
      <c r="AE132" s="343">
        <v>120</v>
      </c>
      <c r="AF132" s="341">
        <v>0.96089999999999998</v>
      </c>
      <c r="AG132" s="343">
        <v>28161</v>
      </c>
      <c r="AH132" s="343">
        <f t="shared" si="16"/>
        <v>0</v>
      </c>
      <c r="AI132" s="343">
        <v>34.340000000000003</v>
      </c>
      <c r="AJ132" s="343">
        <v>104.56</v>
      </c>
      <c r="AK132" s="343">
        <v>120</v>
      </c>
      <c r="AL132" s="341">
        <v>0.96819999999999995</v>
      </c>
      <c r="AM132" s="343">
        <v>24739</v>
      </c>
      <c r="AN132" s="343">
        <f t="shared" si="17"/>
        <v>0</v>
      </c>
      <c r="AO132" s="343">
        <v>33.94</v>
      </c>
      <c r="AP132" s="343">
        <v>79.28</v>
      </c>
      <c r="AQ132" s="343">
        <v>120</v>
      </c>
      <c r="AR132" s="341">
        <v>0.97240000000000004</v>
      </c>
      <c r="AS132" s="343">
        <v>18725</v>
      </c>
      <c r="AT132" s="343">
        <f t="shared" si="18"/>
        <v>0</v>
      </c>
      <c r="AU132" s="343">
        <v>32.64</v>
      </c>
      <c r="AV132" s="343">
        <v>78.8</v>
      </c>
      <c r="AW132" s="343">
        <v>120</v>
      </c>
      <c r="AX132" s="341">
        <v>0.96519999999999995</v>
      </c>
      <c r="AY132" s="343">
        <v>20779</v>
      </c>
      <c r="AZ132" s="343">
        <f t="shared" si="19"/>
        <v>0</v>
      </c>
      <c r="BA132" s="343">
        <v>37.94</v>
      </c>
      <c r="BB132" s="343">
        <v>94.24</v>
      </c>
      <c r="BC132" s="343">
        <v>120</v>
      </c>
      <c r="BD132" s="341">
        <v>0.95889999999999997</v>
      </c>
      <c r="BE132" s="343">
        <v>22928</v>
      </c>
      <c r="BF132" s="343">
        <f t="shared" si="20"/>
        <v>0</v>
      </c>
      <c r="BG132" s="343">
        <v>34.1</v>
      </c>
      <c r="BH132" s="343">
        <v>98.72</v>
      </c>
      <c r="BI132" s="343">
        <v>120</v>
      </c>
      <c r="BJ132" s="341">
        <v>0.96260000000000001</v>
      </c>
      <c r="BK132" s="343">
        <v>21640</v>
      </c>
      <c r="BL132" s="343">
        <f t="shared" si="21"/>
        <v>0</v>
      </c>
      <c r="BM132" s="343">
        <v>30.61</v>
      </c>
      <c r="BN132" s="343">
        <v>96.16</v>
      </c>
      <c r="BO132" s="343">
        <v>120</v>
      </c>
      <c r="BP132" s="341">
        <v>0.96020000000000005</v>
      </c>
      <c r="BQ132" s="343">
        <v>23096</v>
      </c>
      <c r="BR132" s="343">
        <f t="shared" si="22"/>
        <v>0</v>
      </c>
      <c r="BS132" s="343">
        <v>35.94</v>
      </c>
      <c r="BT132" s="343">
        <v>105.76</v>
      </c>
      <c r="BU132" s="343">
        <v>120</v>
      </c>
      <c r="BV132" s="341">
        <v>0.9617</v>
      </c>
      <c r="BW132" s="343">
        <v>24668</v>
      </c>
      <c r="BX132" s="343">
        <f t="shared" si="23"/>
        <v>0</v>
      </c>
      <c r="BY132" s="343">
        <v>32.6</v>
      </c>
    </row>
    <row r="133" spans="1:77">
      <c r="A133" s="342">
        <v>128</v>
      </c>
      <c r="B133" s="342" t="s">
        <v>3366</v>
      </c>
      <c r="C133" s="342" t="s">
        <v>746</v>
      </c>
      <c r="D133" s="342" t="s">
        <v>496</v>
      </c>
      <c r="E133" s="343">
        <v>215</v>
      </c>
      <c r="F133" s="343">
        <v>147.84</v>
      </c>
      <c r="G133" s="343">
        <v>172</v>
      </c>
      <c r="H133" s="341">
        <v>0.94099999999999995</v>
      </c>
      <c r="I133" s="343">
        <v>50379</v>
      </c>
      <c r="J133" s="343">
        <f t="shared" si="12"/>
        <v>0</v>
      </c>
      <c r="K133" s="343">
        <v>50.29</v>
      </c>
      <c r="L133" s="343">
        <v>147.36000000000001</v>
      </c>
      <c r="M133" s="343">
        <v>172</v>
      </c>
      <c r="N133" s="341">
        <v>0.92920000000000003</v>
      </c>
      <c r="O133" s="343">
        <v>52230</v>
      </c>
      <c r="P133" s="343">
        <f t="shared" si="13"/>
        <v>0</v>
      </c>
      <c r="Q133" s="343">
        <v>51.27</v>
      </c>
      <c r="R133" s="343">
        <v>166.32</v>
      </c>
      <c r="S133" s="343">
        <v>172</v>
      </c>
      <c r="T133" s="341">
        <v>0.92030000000000001</v>
      </c>
      <c r="U133" s="343">
        <v>47637</v>
      </c>
      <c r="V133" s="343">
        <f t="shared" si="14"/>
        <v>0</v>
      </c>
      <c r="W133" s="343">
        <v>43.22</v>
      </c>
      <c r="X133" s="343">
        <v>167.76</v>
      </c>
      <c r="Y133" s="343">
        <v>172</v>
      </c>
      <c r="Z133" s="341">
        <v>0.9325</v>
      </c>
      <c r="AA133" s="343">
        <v>55107</v>
      </c>
      <c r="AB133" s="343">
        <f t="shared" si="15"/>
        <v>0</v>
      </c>
      <c r="AC133" s="343">
        <v>47.35</v>
      </c>
      <c r="AD133" s="343">
        <v>191.28</v>
      </c>
      <c r="AE133" s="343">
        <v>191.28</v>
      </c>
      <c r="AF133" s="341">
        <v>0.93459999999999999</v>
      </c>
      <c r="AG133" s="343">
        <v>59472</v>
      </c>
      <c r="AH133" s="343">
        <f t="shared" si="16"/>
        <v>0</v>
      </c>
      <c r="AI133" s="343">
        <v>44.71</v>
      </c>
      <c r="AJ133" s="343">
        <v>175.68</v>
      </c>
      <c r="AK133" s="343">
        <v>175.68</v>
      </c>
      <c r="AL133" s="341">
        <v>0.94310000000000005</v>
      </c>
      <c r="AM133" s="343">
        <v>61968</v>
      </c>
      <c r="AN133" s="343">
        <f t="shared" si="17"/>
        <v>0</v>
      </c>
      <c r="AO133" s="343">
        <v>51.94</v>
      </c>
      <c r="AP133" s="343">
        <v>178.08</v>
      </c>
      <c r="AQ133" s="343">
        <v>178.08</v>
      </c>
      <c r="AR133" s="341">
        <v>0.94089999999999996</v>
      </c>
      <c r="AS133" s="343">
        <v>59286</v>
      </c>
      <c r="AT133" s="343">
        <f t="shared" si="18"/>
        <v>0</v>
      </c>
      <c r="AU133" s="343">
        <v>47.56</v>
      </c>
      <c r="AV133" s="343">
        <v>189.6</v>
      </c>
      <c r="AW133" s="343">
        <v>189.6</v>
      </c>
      <c r="AX133" s="341">
        <v>0.9234</v>
      </c>
      <c r="AY133" s="343">
        <v>54450</v>
      </c>
      <c r="AZ133" s="343">
        <f t="shared" si="19"/>
        <v>0</v>
      </c>
      <c r="BA133" s="343">
        <v>43.19</v>
      </c>
      <c r="BB133" s="343">
        <v>173.04</v>
      </c>
      <c r="BC133" s="343">
        <v>173.04</v>
      </c>
      <c r="BD133" s="341">
        <v>0.92889999999999995</v>
      </c>
      <c r="BE133" s="343">
        <v>53322</v>
      </c>
      <c r="BF133" s="343">
        <f t="shared" si="20"/>
        <v>0</v>
      </c>
      <c r="BG133" s="343">
        <v>44.59</v>
      </c>
      <c r="BH133" s="343">
        <v>172.56</v>
      </c>
      <c r="BI133" s="343">
        <v>172.56</v>
      </c>
      <c r="BJ133" s="341">
        <v>0.92900000000000005</v>
      </c>
      <c r="BK133" s="343">
        <v>55419</v>
      </c>
      <c r="BL133" s="343">
        <f t="shared" si="21"/>
        <v>0</v>
      </c>
      <c r="BM133" s="343">
        <v>46.46</v>
      </c>
      <c r="BN133" s="343">
        <v>163.44</v>
      </c>
      <c r="BO133" s="343">
        <v>172</v>
      </c>
      <c r="BP133" s="341">
        <v>0.91579999999999995</v>
      </c>
      <c r="BQ133" s="343">
        <v>54651</v>
      </c>
      <c r="BR133" s="343">
        <f t="shared" si="22"/>
        <v>0</v>
      </c>
      <c r="BS133" s="343">
        <v>52.46</v>
      </c>
      <c r="BT133" s="343">
        <v>158.88</v>
      </c>
      <c r="BU133" s="343">
        <v>172</v>
      </c>
      <c r="BV133" s="341">
        <v>0.92249999999999999</v>
      </c>
      <c r="BW133" s="343">
        <v>56856</v>
      </c>
      <c r="BX133" s="343">
        <f t="shared" si="23"/>
        <v>0</v>
      </c>
      <c r="BY133" s="343">
        <v>52.14</v>
      </c>
    </row>
    <row r="134" spans="1:77">
      <c r="A134" s="342">
        <v>129</v>
      </c>
      <c r="B134" s="342" t="s">
        <v>3366</v>
      </c>
      <c r="C134" s="342" t="s">
        <v>748</v>
      </c>
      <c r="D134" s="342" t="s">
        <v>499</v>
      </c>
      <c r="E134" s="343">
        <v>200</v>
      </c>
      <c r="F134" s="343">
        <v>678</v>
      </c>
      <c r="G134" s="343">
        <v>226.8</v>
      </c>
      <c r="H134" s="341">
        <v>0.98750000000000004</v>
      </c>
      <c r="I134" s="343">
        <v>95331</v>
      </c>
      <c r="J134" s="343">
        <f t="shared" ref="J134:J197" si="24">IF(K134&gt;60,(K134-60)/K134*I134,0)</f>
        <v>0</v>
      </c>
      <c r="K134" s="343">
        <v>59.12</v>
      </c>
      <c r="L134" s="343">
        <v>228.72</v>
      </c>
      <c r="M134" s="343">
        <v>228.72</v>
      </c>
      <c r="N134" s="341">
        <v>0.98099999999999998</v>
      </c>
      <c r="O134" s="343">
        <v>68904</v>
      </c>
      <c r="P134" s="343">
        <f t="shared" ref="P134:P197" si="25">IF(Q134&gt;60,(Q134-60)/Q134*O134,0)</f>
        <v>0</v>
      </c>
      <c r="Q134" s="343">
        <v>41.27</v>
      </c>
      <c r="R134" s="343">
        <v>233.04</v>
      </c>
      <c r="S134" s="343">
        <v>233.04</v>
      </c>
      <c r="T134" s="341">
        <v>0.97899999999999998</v>
      </c>
      <c r="U134" s="343">
        <v>78522</v>
      </c>
      <c r="V134" s="343">
        <f t="shared" ref="V134:V197" si="26">IF(W134&gt;60,(W134-60)/W134*U134,0)</f>
        <v>0</v>
      </c>
      <c r="W134" s="343">
        <v>47.8</v>
      </c>
      <c r="X134" s="343">
        <v>240.96</v>
      </c>
      <c r="Y134" s="343">
        <v>240.96</v>
      </c>
      <c r="Z134" s="341">
        <v>0.95479999999999998</v>
      </c>
      <c r="AA134" s="343">
        <v>86148</v>
      </c>
      <c r="AB134" s="343">
        <f t="shared" ref="AB134:AB197" si="27">IF(AC134&gt;60,(AC134-60)/AC134*AA134,0)</f>
        <v>0</v>
      </c>
      <c r="AC134" s="343">
        <v>50.33</v>
      </c>
      <c r="AD134" s="343">
        <v>242.64</v>
      </c>
      <c r="AE134" s="343">
        <v>242.64</v>
      </c>
      <c r="AF134" s="341">
        <v>0.9718</v>
      </c>
      <c r="AG134" s="343">
        <v>108282</v>
      </c>
      <c r="AH134" s="343">
        <f t="shared" ref="AH134:AH197" si="28">IF(AI134&gt;60,(AI134-60)/AI134*AG134,0)</f>
        <v>3017.5800388852867</v>
      </c>
      <c r="AI134" s="343">
        <v>61.72</v>
      </c>
      <c r="AJ134" s="343">
        <v>228.72</v>
      </c>
      <c r="AK134" s="343">
        <v>228.72</v>
      </c>
      <c r="AL134" s="341">
        <v>0.97289999999999999</v>
      </c>
      <c r="AM134" s="343">
        <v>87027</v>
      </c>
      <c r="AN134" s="343">
        <f t="shared" ref="AN134:AN197" si="29">IF(AO134&gt;60,(AO134-60)/AO134*AM134,0)</f>
        <v>0</v>
      </c>
      <c r="AO134" s="343">
        <v>54.31</v>
      </c>
      <c r="AP134" s="343">
        <v>238.32</v>
      </c>
      <c r="AQ134" s="343">
        <v>238.32</v>
      </c>
      <c r="AR134" s="341">
        <v>0.97140000000000004</v>
      </c>
      <c r="AS134" s="343">
        <v>93129</v>
      </c>
      <c r="AT134" s="343">
        <f t="shared" ref="AT134:AT197" si="30">IF(AU134&gt;60,(AU134-60)/AU134*AS134,0)</f>
        <v>0</v>
      </c>
      <c r="AU134" s="343">
        <v>54.06</v>
      </c>
      <c r="AV134" s="343">
        <v>227.52</v>
      </c>
      <c r="AW134" s="343">
        <v>227.52</v>
      </c>
      <c r="AX134" s="341">
        <v>0.97370000000000001</v>
      </c>
      <c r="AY134" s="343">
        <v>68892</v>
      </c>
      <c r="AZ134" s="343">
        <f t="shared" ref="AZ134:AZ197" si="31">IF(BA134&gt;60,(BA134-60)/BA134*AY134,0)</f>
        <v>0</v>
      </c>
      <c r="BA134" s="343">
        <v>43.19</v>
      </c>
      <c r="BB134" s="343">
        <v>225.6</v>
      </c>
      <c r="BC134" s="343">
        <v>225.6</v>
      </c>
      <c r="BD134" s="341">
        <v>0.97389999999999999</v>
      </c>
      <c r="BE134" s="343">
        <v>80433</v>
      </c>
      <c r="BF134" s="343">
        <f t="shared" ref="BF134:BF197" si="32">IF(BG134&gt;60,(BG134-60)/BG134*BE134,0)</f>
        <v>0</v>
      </c>
      <c r="BG134" s="343">
        <v>49.2</v>
      </c>
      <c r="BH134" s="343">
        <v>220.08</v>
      </c>
      <c r="BI134" s="343">
        <v>220.08</v>
      </c>
      <c r="BJ134" s="341">
        <v>0.97560000000000002</v>
      </c>
      <c r="BK134" s="343">
        <v>93873</v>
      </c>
      <c r="BL134" s="343">
        <f t="shared" ref="BL134:BL197" si="33">IF(BM134&gt;60,(BM134-60)/BM134*BK134,0)</f>
        <v>0</v>
      </c>
      <c r="BM134" s="343">
        <v>58.76</v>
      </c>
      <c r="BN134" s="343">
        <v>198.24</v>
      </c>
      <c r="BO134" s="343">
        <v>198.24</v>
      </c>
      <c r="BP134" s="341">
        <v>0.97719999999999996</v>
      </c>
      <c r="BQ134" s="343">
        <v>89886</v>
      </c>
      <c r="BR134" s="343">
        <f t="shared" ref="BR134:BR197" si="34">IF(BS134&gt;60,(BS134-60)/BS134*BQ134,0)</f>
        <v>8980.5094509450901</v>
      </c>
      <c r="BS134" s="343">
        <v>66.66</v>
      </c>
      <c r="BT134" s="343">
        <v>206.64</v>
      </c>
      <c r="BU134" s="343">
        <v>206.64</v>
      </c>
      <c r="BV134" s="341">
        <v>0.96189999999999998</v>
      </c>
      <c r="BW134" s="343">
        <v>89706</v>
      </c>
      <c r="BX134" s="343">
        <f t="shared" ref="BX134:BX197" si="35">IF(BY134&gt;60,(BY134-60)/BY134*BW134,0)</f>
        <v>976.02967359049944</v>
      </c>
      <c r="BY134" s="343">
        <v>60.66</v>
      </c>
    </row>
    <row r="135" spans="1:77">
      <c r="A135" s="342">
        <v>130</v>
      </c>
      <c r="B135" s="342" t="s">
        <v>3366</v>
      </c>
      <c r="C135" s="342" t="s">
        <v>752</v>
      </c>
      <c r="D135" s="342" t="s">
        <v>499</v>
      </c>
      <c r="E135" s="343">
        <v>230</v>
      </c>
      <c r="F135" s="343">
        <v>219.36</v>
      </c>
      <c r="G135" s="343">
        <v>219.36</v>
      </c>
      <c r="H135" s="341">
        <v>0.99919999999999998</v>
      </c>
      <c r="I135" s="343">
        <v>93162</v>
      </c>
      <c r="J135" s="343">
        <f t="shared" si="24"/>
        <v>0</v>
      </c>
      <c r="K135" s="343">
        <v>59.03</v>
      </c>
      <c r="L135" s="343">
        <v>224.8</v>
      </c>
      <c r="M135" s="343">
        <v>224.8</v>
      </c>
      <c r="N135" s="341">
        <v>0.99909999999999999</v>
      </c>
      <c r="O135" s="343">
        <v>94456</v>
      </c>
      <c r="P135" s="343">
        <f t="shared" si="25"/>
        <v>0</v>
      </c>
      <c r="Q135" s="343">
        <v>56.52</v>
      </c>
      <c r="R135" s="343">
        <v>221.04</v>
      </c>
      <c r="S135" s="343">
        <v>221.04</v>
      </c>
      <c r="T135" s="341">
        <v>0.99950000000000006</v>
      </c>
      <c r="U135" s="343">
        <v>65147</v>
      </c>
      <c r="V135" s="343">
        <f t="shared" si="26"/>
        <v>0</v>
      </c>
      <c r="W135" s="343">
        <v>40.950000000000003</v>
      </c>
      <c r="X135" s="343">
        <v>207.2</v>
      </c>
      <c r="Y135" s="343">
        <v>207.2</v>
      </c>
      <c r="Z135" s="341">
        <v>0.99960000000000004</v>
      </c>
      <c r="AA135" s="343">
        <v>68231</v>
      </c>
      <c r="AB135" s="343">
        <f t="shared" si="27"/>
        <v>0</v>
      </c>
      <c r="AC135" s="343">
        <v>44.28</v>
      </c>
      <c r="AD135" s="343">
        <v>222</v>
      </c>
      <c r="AE135" s="343">
        <v>222</v>
      </c>
      <c r="AF135" s="341">
        <v>0.99960000000000004</v>
      </c>
      <c r="AG135" s="343">
        <v>45093</v>
      </c>
      <c r="AH135" s="343">
        <f t="shared" si="28"/>
        <v>0</v>
      </c>
      <c r="AI135" s="343">
        <v>27.31</v>
      </c>
      <c r="AJ135" s="343">
        <v>215.52</v>
      </c>
      <c r="AK135" s="343">
        <v>215.52</v>
      </c>
      <c r="AL135" s="341">
        <v>0.99960000000000004</v>
      </c>
      <c r="AM135" s="343">
        <v>23227</v>
      </c>
      <c r="AN135" s="343">
        <f t="shared" si="29"/>
        <v>0</v>
      </c>
      <c r="AO135" s="343">
        <v>14.97</v>
      </c>
      <c r="AP135" s="343">
        <v>179.6</v>
      </c>
      <c r="AQ135" s="343">
        <v>184</v>
      </c>
      <c r="AR135" s="341">
        <v>0.99970000000000003</v>
      </c>
      <c r="AS135" s="343">
        <v>23726</v>
      </c>
      <c r="AT135" s="343">
        <f t="shared" si="30"/>
        <v>0</v>
      </c>
      <c r="AU135" s="343">
        <v>17.760000000000002</v>
      </c>
      <c r="AV135" s="343">
        <v>218.48</v>
      </c>
      <c r="AW135" s="343">
        <v>218.48</v>
      </c>
      <c r="AX135" s="341">
        <v>0.99950000000000006</v>
      </c>
      <c r="AY135" s="343">
        <v>68659</v>
      </c>
      <c r="AZ135" s="343">
        <f t="shared" si="31"/>
        <v>0</v>
      </c>
      <c r="BA135" s="343">
        <v>43.67</v>
      </c>
      <c r="BB135" s="343">
        <v>246.32</v>
      </c>
      <c r="BC135" s="343">
        <v>246.32</v>
      </c>
      <c r="BD135" s="341">
        <v>0.92059999999999997</v>
      </c>
      <c r="BE135" s="343">
        <v>92191</v>
      </c>
      <c r="BF135" s="343">
        <f t="shared" si="32"/>
        <v>0</v>
      </c>
      <c r="BG135" s="343">
        <v>54.64</v>
      </c>
      <c r="BH135" s="343">
        <v>233.28</v>
      </c>
      <c r="BI135" s="343">
        <v>233.28</v>
      </c>
      <c r="BJ135" s="341">
        <v>0.99470000000000003</v>
      </c>
      <c r="BK135" s="343">
        <v>100364</v>
      </c>
      <c r="BL135" s="343">
        <f t="shared" si="33"/>
        <v>0</v>
      </c>
      <c r="BM135" s="343">
        <v>58.13</v>
      </c>
      <c r="BN135" s="343">
        <v>196.96</v>
      </c>
      <c r="BO135" s="343">
        <v>196.96</v>
      </c>
      <c r="BP135" s="341">
        <v>0.99970000000000003</v>
      </c>
      <c r="BQ135" s="343">
        <v>96152</v>
      </c>
      <c r="BR135" s="343">
        <f t="shared" si="34"/>
        <v>13923.949828962368</v>
      </c>
      <c r="BS135" s="343">
        <v>70.16</v>
      </c>
      <c r="BT135" s="343">
        <v>200.32</v>
      </c>
      <c r="BU135" s="343">
        <v>200.32</v>
      </c>
      <c r="BV135" s="341">
        <v>0.999</v>
      </c>
      <c r="BW135" s="343">
        <v>93366</v>
      </c>
      <c r="BX135" s="343">
        <f t="shared" si="35"/>
        <v>4020.5454545454586</v>
      </c>
      <c r="BY135" s="343">
        <v>62.7</v>
      </c>
    </row>
    <row r="136" spans="1:77">
      <c r="A136" s="342">
        <v>131</v>
      </c>
      <c r="B136" s="342" t="s">
        <v>3366</v>
      </c>
      <c r="C136" s="342" t="s">
        <v>754</v>
      </c>
      <c r="D136" s="342" t="s">
        <v>499</v>
      </c>
      <c r="E136" s="343">
        <v>243</v>
      </c>
      <c r="F136" s="343">
        <v>268</v>
      </c>
      <c r="G136" s="343">
        <v>268</v>
      </c>
      <c r="H136" s="341">
        <v>0.98970000000000002</v>
      </c>
      <c r="I136" s="343">
        <v>65498</v>
      </c>
      <c r="J136" s="343">
        <f t="shared" si="24"/>
        <v>0</v>
      </c>
      <c r="K136" s="343">
        <v>34.299999999999997</v>
      </c>
      <c r="L136" s="343">
        <v>259.36</v>
      </c>
      <c r="M136" s="343">
        <v>259.36</v>
      </c>
      <c r="N136" s="341">
        <v>0.99150000000000005</v>
      </c>
      <c r="O136" s="343">
        <v>70750</v>
      </c>
      <c r="P136" s="343">
        <f t="shared" si="25"/>
        <v>0</v>
      </c>
      <c r="Q136" s="343">
        <v>36.979999999999997</v>
      </c>
      <c r="R136" s="343">
        <v>274.72000000000003</v>
      </c>
      <c r="S136" s="343">
        <v>274.72000000000003</v>
      </c>
      <c r="T136" s="341">
        <v>0.99</v>
      </c>
      <c r="U136" s="343">
        <v>67756</v>
      </c>
      <c r="V136" s="343">
        <f t="shared" si="26"/>
        <v>0</v>
      </c>
      <c r="W136" s="343">
        <v>34.6</v>
      </c>
      <c r="X136" s="343">
        <v>290.24</v>
      </c>
      <c r="Y136" s="343">
        <v>290.24</v>
      </c>
      <c r="Z136" s="341">
        <v>0.97030000000000005</v>
      </c>
      <c r="AA136" s="343">
        <v>68400</v>
      </c>
      <c r="AB136" s="343">
        <f t="shared" si="27"/>
        <v>0</v>
      </c>
      <c r="AC136" s="343">
        <v>32.64</v>
      </c>
      <c r="AD136" s="343">
        <v>302.72000000000003</v>
      </c>
      <c r="AE136" s="343">
        <v>302.72000000000003</v>
      </c>
      <c r="AF136" s="341">
        <v>0.97870000000000001</v>
      </c>
      <c r="AG136" s="343">
        <v>67312</v>
      </c>
      <c r="AH136" s="343">
        <f t="shared" si="28"/>
        <v>0</v>
      </c>
      <c r="AI136" s="343">
        <v>30.53</v>
      </c>
      <c r="AJ136" s="343">
        <v>252</v>
      </c>
      <c r="AK136" s="343">
        <v>252</v>
      </c>
      <c r="AL136" s="341">
        <v>0.99209999999999998</v>
      </c>
      <c r="AM136" s="343">
        <v>62042</v>
      </c>
      <c r="AN136" s="343">
        <f t="shared" si="29"/>
        <v>0</v>
      </c>
      <c r="AO136" s="343">
        <v>34.46</v>
      </c>
      <c r="AP136" s="343">
        <v>248.96</v>
      </c>
      <c r="AQ136" s="343">
        <v>248.96</v>
      </c>
      <c r="AR136" s="341">
        <v>0.998</v>
      </c>
      <c r="AS136" s="343">
        <v>78922</v>
      </c>
      <c r="AT136" s="343">
        <f t="shared" si="30"/>
        <v>0</v>
      </c>
      <c r="AU136" s="343">
        <v>42.69</v>
      </c>
      <c r="AV136" s="343">
        <v>250.72</v>
      </c>
      <c r="AW136" s="343">
        <v>250.72</v>
      </c>
      <c r="AX136" s="341">
        <v>0.99160000000000004</v>
      </c>
      <c r="AY136" s="343">
        <v>71896</v>
      </c>
      <c r="AZ136" s="343">
        <f t="shared" si="31"/>
        <v>0</v>
      </c>
      <c r="BA136" s="343">
        <v>40.159999999999997</v>
      </c>
      <c r="BB136" s="343">
        <v>257.92</v>
      </c>
      <c r="BC136" s="343">
        <v>257.92</v>
      </c>
      <c r="BD136" s="341">
        <v>0.96289999999999998</v>
      </c>
      <c r="BE136" s="343">
        <v>76928</v>
      </c>
      <c r="BF136" s="343">
        <f t="shared" si="32"/>
        <v>0</v>
      </c>
      <c r="BG136" s="343">
        <v>41.63</v>
      </c>
      <c r="BH136" s="343">
        <v>261.76</v>
      </c>
      <c r="BI136" s="343">
        <v>261.76</v>
      </c>
      <c r="BJ136" s="341">
        <v>0.91649999999999998</v>
      </c>
      <c r="BK136" s="343">
        <v>83936</v>
      </c>
      <c r="BL136" s="343">
        <f t="shared" si="33"/>
        <v>0</v>
      </c>
      <c r="BM136" s="343">
        <v>47.02</v>
      </c>
      <c r="BN136" s="343">
        <v>252</v>
      </c>
      <c r="BO136" s="343">
        <v>252</v>
      </c>
      <c r="BP136" s="341">
        <v>0.99629999999999996</v>
      </c>
      <c r="BQ136" s="343">
        <v>84202</v>
      </c>
      <c r="BR136" s="343">
        <f t="shared" si="34"/>
        <v>0</v>
      </c>
      <c r="BS136" s="343">
        <v>48.18</v>
      </c>
      <c r="BT136" s="343">
        <v>252.64</v>
      </c>
      <c r="BU136" s="343">
        <v>252.64</v>
      </c>
      <c r="BV136" s="341">
        <v>0.99370000000000003</v>
      </c>
      <c r="BW136" s="343">
        <v>83830</v>
      </c>
      <c r="BX136" s="343">
        <f t="shared" si="35"/>
        <v>0</v>
      </c>
      <c r="BY136" s="343">
        <v>44.88</v>
      </c>
    </row>
    <row r="137" spans="1:77">
      <c r="A137" s="342">
        <v>132</v>
      </c>
      <c r="B137" s="342" t="s">
        <v>3366</v>
      </c>
      <c r="C137" s="342" t="s">
        <v>756</v>
      </c>
      <c r="D137" s="342" t="s">
        <v>496</v>
      </c>
      <c r="E137" s="343">
        <v>350</v>
      </c>
      <c r="F137" s="343">
        <v>308.8</v>
      </c>
      <c r="G137" s="343">
        <v>308.8</v>
      </c>
      <c r="H137" s="341">
        <v>0.99539999999999995</v>
      </c>
      <c r="I137" s="343">
        <v>54158</v>
      </c>
      <c r="J137" s="343">
        <f t="shared" si="24"/>
        <v>0</v>
      </c>
      <c r="K137" s="343">
        <v>24.47</v>
      </c>
      <c r="L137" s="343">
        <v>287.2</v>
      </c>
      <c r="M137" s="343">
        <v>287.2</v>
      </c>
      <c r="N137" s="341">
        <v>0.99609999999999999</v>
      </c>
      <c r="O137" s="343">
        <v>55748</v>
      </c>
      <c r="P137" s="343">
        <f t="shared" si="25"/>
        <v>0</v>
      </c>
      <c r="Q137" s="343">
        <v>26.19</v>
      </c>
      <c r="R137" s="343">
        <v>300.8</v>
      </c>
      <c r="S137" s="343">
        <v>300.8</v>
      </c>
      <c r="T137" s="341">
        <v>0.99590000000000001</v>
      </c>
      <c r="U137" s="343">
        <v>52574</v>
      </c>
      <c r="V137" s="343">
        <f t="shared" si="26"/>
        <v>0</v>
      </c>
      <c r="W137" s="343">
        <v>24.37</v>
      </c>
      <c r="X137" s="343">
        <v>295.2</v>
      </c>
      <c r="Y137" s="343">
        <v>295.2</v>
      </c>
      <c r="Z137" s="341">
        <v>0.99529999999999996</v>
      </c>
      <c r="AA137" s="343">
        <v>53988</v>
      </c>
      <c r="AB137" s="343">
        <f t="shared" si="27"/>
        <v>0</v>
      </c>
      <c r="AC137" s="343">
        <v>24.7</v>
      </c>
      <c r="AD137" s="343">
        <v>298.39999999999998</v>
      </c>
      <c r="AE137" s="343">
        <v>298.39999999999998</v>
      </c>
      <c r="AF137" s="341">
        <v>0.99519999999999997</v>
      </c>
      <c r="AG137" s="343">
        <v>55360</v>
      </c>
      <c r="AH137" s="343">
        <f t="shared" si="28"/>
        <v>0</v>
      </c>
      <c r="AI137" s="343">
        <v>25.06</v>
      </c>
      <c r="AJ137" s="343">
        <v>294.88</v>
      </c>
      <c r="AK137" s="343">
        <v>294.88</v>
      </c>
      <c r="AL137" s="341">
        <v>0.99419999999999997</v>
      </c>
      <c r="AM137" s="343">
        <v>56307.199999999997</v>
      </c>
      <c r="AN137" s="343">
        <f t="shared" si="29"/>
        <v>0</v>
      </c>
      <c r="AO137" s="343">
        <v>26.67</v>
      </c>
      <c r="AP137" s="343">
        <v>296.32</v>
      </c>
      <c r="AQ137" s="343">
        <v>296.32</v>
      </c>
      <c r="AR137" s="341">
        <v>0.99339999999999995</v>
      </c>
      <c r="AS137" s="343">
        <v>58002</v>
      </c>
      <c r="AT137" s="343">
        <f t="shared" si="30"/>
        <v>0</v>
      </c>
      <c r="AU137" s="343">
        <v>26.48</v>
      </c>
      <c r="AV137" s="343">
        <v>282.39999999999998</v>
      </c>
      <c r="AW137" s="343">
        <v>282.39999999999998</v>
      </c>
      <c r="AX137" s="341">
        <v>0.99299999999999999</v>
      </c>
      <c r="AY137" s="343">
        <v>54904</v>
      </c>
      <c r="AZ137" s="343">
        <f t="shared" si="31"/>
        <v>0</v>
      </c>
      <c r="BA137" s="343">
        <v>27.19</v>
      </c>
      <c r="BB137" s="343">
        <v>285.44</v>
      </c>
      <c r="BC137" s="343">
        <v>285.44</v>
      </c>
      <c r="BD137" s="341">
        <v>0.99229999999999996</v>
      </c>
      <c r="BE137" s="343">
        <v>62848</v>
      </c>
      <c r="BF137" s="343">
        <f t="shared" si="32"/>
        <v>0</v>
      </c>
      <c r="BG137" s="343">
        <v>29.82</v>
      </c>
      <c r="BH137" s="343">
        <v>304.32</v>
      </c>
      <c r="BI137" s="343">
        <v>304.32</v>
      </c>
      <c r="BJ137" s="341">
        <v>0.99470000000000003</v>
      </c>
      <c r="BK137" s="343">
        <v>67222</v>
      </c>
      <c r="BL137" s="343">
        <f t="shared" si="33"/>
        <v>0</v>
      </c>
      <c r="BM137" s="343">
        <v>29.85</v>
      </c>
      <c r="BN137" s="343">
        <v>300.48</v>
      </c>
      <c r="BO137" s="343">
        <v>300.48</v>
      </c>
      <c r="BP137" s="341">
        <v>0.99460000000000004</v>
      </c>
      <c r="BQ137" s="343">
        <v>60372</v>
      </c>
      <c r="BR137" s="343">
        <f t="shared" si="34"/>
        <v>0</v>
      </c>
      <c r="BS137" s="343">
        <v>29.02</v>
      </c>
      <c r="BT137" s="343">
        <v>311.68</v>
      </c>
      <c r="BU137" s="343">
        <v>311.68</v>
      </c>
      <c r="BV137" s="341">
        <v>0.99370000000000003</v>
      </c>
      <c r="BW137" s="343">
        <v>63484</v>
      </c>
      <c r="BX137" s="343">
        <f t="shared" si="35"/>
        <v>0</v>
      </c>
      <c r="BY137" s="343">
        <v>27.55</v>
      </c>
    </row>
    <row r="138" spans="1:77">
      <c r="A138" s="342">
        <v>133</v>
      </c>
      <c r="B138" s="342" t="s">
        <v>3366</v>
      </c>
      <c r="C138" s="342" t="s">
        <v>758</v>
      </c>
      <c r="D138" s="342" t="s">
        <v>499</v>
      </c>
      <c r="E138" s="343">
        <v>750</v>
      </c>
      <c r="F138" s="343">
        <v>478.08</v>
      </c>
      <c r="G138" s="343">
        <v>600</v>
      </c>
      <c r="H138" s="341">
        <v>0.98909999999999998</v>
      </c>
      <c r="I138" s="343">
        <v>219195</v>
      </c>
      <c r="J138" s="343">
        <f t="shared" si="24"/>
        <v>14880.878514836118</v>
      </c>
      <c r="K138" s="343">
        <v>64.37</v>
      </c>
      <c r="L138" s="343">
        <v>470.88</v>
      </c>
      <c r="M138" s="343">
        <v>600</v>
      </c>
      <c r="N138" s="341">
        <v>0.99150000000000005</v>
      </c>
      <c r="O138" s="343">
        <v>268299</v>
      </c>
      <c r="P138" s="343">
        <f t="shared" si="25"/>
        <v>59884.447954427742</v>
      </c>
      <c r="Q138" s="343">
        <v>77.239999999999995</v>
      </c>
      <c r="R138" s="343">
        <v>475.92</v>
      </c>
      <c r="S138" s="343">
        <v>600</v>
      </c>
      <c r="T138" s="341">
        <v>0.99119999999999997</v>
      </c>
      <c r="U138" s="343">
        <v>227745</v>
      </c>
      <c r="V138" s="343">
        <f t="shared" si="26"/>
        <v>23946.342281879188</v>
      </c>
      <c r="W138" s="343">
        <v>67.05</v>
      </c>
      <c r="X138" s="343">
        <v>483.12</v>
      </c>
      <c r="Y138" s="343">
        <v>600</v>
      </c>
      <c r="Z138" s="341">
        <v>0.99180000000000001</v>
      </c>
      <c r="AA138" s="343">
        <v>238860</v>
      </c>
      <c r="AB138" s="343">
        <f t="shared" si="27"/>
        <v>24955.5223880597</v>
      </c>
      <c r="AC138" s="343">
        <v>67</v>
      </c>
      <c r="AD138" s="343">
        <v>473.04</v>
      </c>
      <c r="AE138" s="343">
        <v>600</v>
      </c>
      <c r="AF138" s="341">
        <v>0.99129999999999996</v>
      </c>
      <c r="AG138" s="343">
        <v>240372</v>
      </c>
      <c r="AH138" s="343">
        <f t="shared" si="28"/>
        <v>31019.118594861375</v>
      </c>
      <c r="AI138" s="343">
        <v>68.89</v>
      </c>
      <c r="AJ138" s="343">
        <v>449.28</v>
      </c>
      <c r="AK138" s="343">
        <v>600</v>
      </c>
      <c r="AL138" s="341">
        <v>0.99150000000000005</v>
      </c>
      <c r="AM138" s="343">
        <v>220041</v>
      </c>
      <c r="AN138" s="343">
        <f t="shared" si="29"/>
        <v>27585.314868804649</v>
      </c>
      <c r="AO138" s="343">
        <v>68.599999999999994</v>
      </c>
      <c r="AP138" s="343">
        <v>462.24</v>
      </c>
      <c r="AQ138" s="343">
        <v>600</v>
      </c>
      <c r="AR138" s="341">
        <v>0.98960000000000004</v>
      </c>
      <c r="AS138" s="343">
        <v>237096</v>
      </c>
      <c r="AT138" s="343">
        <f t="shared" si="30"/>
        <v>32878.9457364341</v>
      </c>
      <c r="AU138" s="343">
        <v>69.66</v>
      </c>
      <c r="AV138" s="343">
        <v>473.04</v>
      </c>
      <c r="AW138" s="343">
        <v>600</v>
      </c>
      <c r="AX138" s="341">
        <v>0.99080000000000001</v>
      </c>
      <c r="AY138" s="343">
        <v>241740</v>
      </c>
      <c r="AZ138" s="343">
        <f t="shared" si="31"/>
        <v>39249.42342593884</v>
      </c>
      <c r="BA138" s="343">
        <v>71.63</v>
      </c>
      <c r="BB138" s="343">
        <v>475.92</v>
      </c>
      <c r="BC138" s="343">
        <v>600</v>
      </c>
      <c r="BD138" s="341">
        <v>0.99219999999999997</v>
      </c>
      <c r="BE138" s="343">
        <v>252873</v>
      </c>
      <c r="BF138" s="343">
        <f t="shared" si="32"/>
        <v>42057.660275114627</v>
      </c>
      <c r="BG138" s="343">
        <v>71.97</v>
      </c>
      <c r="BH138" s="343">
        <v>474.48</v>
      </c>
      <c r="BI138" s="343">
        <v>600</v>
      </c>
      <c r="BJ138" s="341">
        <v>0.98839999999999995</v>
      </c>
      <c r="BK138" s="343">
        <v>252990</v>
      </c>
      <c r="BL138" s="343">
        <f t="shared" si="33"/>
        <v>43618.965517241384</v>
      </c>
      <c r="BM138" s="343">
        <v>72.5</v>
      </c>
      <c r="BN138" s="343">
        <v>478.8</v>
      </c>
      <c r="BO138" s="343">
        <v>600</v>
      </c>
      <c r="BP138" s="341">
        <v>0.99029999999999996</v>
      </c>
      <c r="BQ138" s="343">
        <v>216972</v>
      </c>
      <c r="BR138" s="343">
        <f t="shared" si="34"/>
        <v>18944.619409796149</v>
      </c>
      <c r="BS138" s="343">
        <v>65.739999999999995</v>
      </c>
      <c r="BT138" s="343">
        <v>471.6</v>
      </c>
      <c r="BU138" s="343">
        <v>600</v>
      </c>
      <c r="BV138" s="341">
        <v>0.99129999999999996</v>
      </c>
      <c r="BW138" s="343">
        <v>244116</v>
      </c>
      <c r="BX138" s="343">
        <f t="shared" si="35"/>
        <v>35410.385864918804</v>
      </c>
      <c r="BY138" s="343">
        <v>70.180000000000007</v>
      </c>
    </row>
    <row r="139" spans="1:77">
      <c r="A139" s="342">
        <v>134</v>
      </c>
      <c r="B139" s="342" t="s">
        <v>3366</v>
      </c>
      <c r="C139" s="342" t="s">
        <v>760</v>
      </c>
      <c r="D139" s="342" t="s">
        <v>499</v>
      </c>
      <c r="E139" s="343">
        <v>200</v>
      </c>
      <c r="F139" s="343">
        <v>222.24</v>
      </c>
      <c r="G139" s="343">
        <v>222.24</v>
      </c>
      <c r="H139" s="341">
        <v>0.89729999999999999</v>
      </c>
      <c r="I139" s="343">
        <v>68818</v>
      </c>
      <c r="J139" s="343">
        <f t="shared" si="24"/>
        <v>0</v>
      </c>
      <c r="K139" s="343">
        <v>47.93</v>
      </c>
      <c r="L139" s="343">
        <v>228</v>
      </c>
      <c r="M139" s="343">
        <v>228</v>
      </c>
      <c r="N139" s="341">
        <v>0.93969999999999998</v>
      </c>
      <c r="O139" s="343">
        <v>39124</v>
      </c>
      <c r="P139" s="343">
        <f t="shared" si="25"/>
        <v>0</v>
      </c>
      <c r="Q139" s="343">
        <v>24.54</v>
      </c>
      <c r="R139" s="343">
        <v>173.28</v>
      </c>
      <c r="S139" s="343">
        <v>173.28</v>
      </c>
      <c r="T139" s="341">
        <v>0.97019999999999995</v>
      </c>
      <c r="U139" s="343">
        <v>21108</v>
      </c>
      <c r="V139" s="343">
        <f t="shared" si="26"/>
        <v>0</v>
      </c>
      <c r="W139" s="343">
        <v>17.440000000000001</v>
      </c>
      <c r="X139" s="343">
        <v>192</v>
      </c>
      <c r="Y139" s="343">
        <v>192</v>
      </c>
      <c r="Z139" s="341">
        <v>0.98280000000000001</v>
      </c>
      <c r="AA139" s="343">
        <v>46782</v>
      </c>
      <c r="AB139" s="343">
        <f t="shared" si="27"/>
        <v>0</v>
      </c>
      <c r="AC139" s="343">
        <v>33.32</v>
      </c>
      <c r="AD139" s="343">
        <v>234.88</v>
      </c>
      <c r="AE139" s="343">
        <v>234.88</v>
      </c>
      <c r="AF139" s="341">
        <v>0.9708</v>
      </c>
      <c r="AG139" s="343">
        <v>41164</v>
      </c>
      <c r="AH139" s="343">
        <f t="shared" si="28"/>
        <v>0</v>
      </c>
      <c r="AI139" s="343">
        <v>24.26</v>
      </c>
      <c r="AJ139" s="343">
        <v>193.76</v>
      </c>
      <c r="AK139" s="343">
        <v>193.76</v>
      </c>
      <c r="AL139" s="341">
        <v>0.9819</v>
      </c>
      <c r="AM139" s="343">
        <v>23640</v>
      </c>
      <c r="AN139" s="343">
        <f t="shared" si="29"/>
        <v>0</v>
      </c>
      <c r="AO139" s="343">
        <v>17.260000000000002</v>
      </c>
      <c r="AP139" s="343">
        <v>189.92</v>
      </c>
      <c r="AQ139" s="343">
        <v>189.92</v>
      </c>
      <c r="AR139" s="341">
        <v>0.98060000000000003</v>
      </c>
      <c r="AS139" s="343">
        <v>23464</v>
      </c>
      <c r="AT139" s="343">
        <f t="shared" si="30"/>
        <v>0</v>
      </c>
      <c r="AU139" s="343">
        <v>16.93</v>
      </c>
      <c r="AV139" s="343">
        <v>183.04</v>
      </c>
      <c r="AW139" s="343">
        <v>183.04</v>
      </c>
      <c r="AX139" s="341">
        <v>0.98060000000000003</v>
      </c>
      <c r="AY139" s="343">
        <v>24572</v>
      </c>
      <c r="AZ139" s="343">
        <f t="shared" si="31"/>
        <v>0</v>
      </c>
      <c r="BA139" s="343">
        <v>19.010000000000002</v>
      </c>
      <c r="BB139" s="343">
        <v>187.04</v>
      </c>
      <c r="BC139" s="343">
        <v>187.04</v>
      </c>
      <c r="BD139" s="341">
        <v>0.9819</v>
      </c>
      <c r="BE139" s="343">
        <v>48216</v>
      </c>
      <c r="BF139" s="343">
        <f t="shared" si="32"/>
        <v>0</v>
      </c>
      <c r="BG139" s="343">
        <v>35.28</v>
      </c>
      <c r="BH139" s="343">
        <v>200.48</v>
      </c>
      <c r="BI139" s="343">
        <v>200.48</v>
      </c>
      <c r="BJ139" s="341">
        <v>0.98229999999999995</v>
      </c>
      <c r="BK139" s="343">
        <v>55610</v>
      </c>
      <c r="BL139" s="343">
        <f t="shared" si="33"/>
        <v>0</v>
      </c>
      <c r="BM139" s="343">
        <v>37.950000000000003</v>
      </c>
      <c r="BN139" s="343">
        <v>195.52</v>
      </c>
      <c r="BO139" s="343">
        <v>195.52</v>
      </c>
      <c r="BP139" s="341">
        <v>0.98609999999999998</v>
      </c>
      <c r="BQ139" s="343">
        <v>49112</v>
      </c>
      <c r="BR139" s="343">
        <f t="shared" si="34"/>
        <v>0</v>
      </c>
      <c r="BS139" s="343">
        <v>36.6</v>
      </c>
      <c r="BT139" s="343">
        <v>191.84</v>
      </c>
      <c r="BU139" s="343">
        <v>191.84</v>
      </c>
      <c r="BV139" s="341">
        <v>0.98819999999999997</v>
      </c>
      <c r="BW139" s="343">
        <v>79650</v>
      </c>
      <c r="BX139" s="343">
        <f t="shared" si="35"/>
        <v>0</v>
      </c>
      <c r="BY139" s="343">
        <v>56.47</v>
      </c>
    </row>
    <row r="140" spans="1:77">
      <c r="A140" s="342">
        <v>135</v>
      </c>
      <c r="B140" s="342" t="s">
        <v>3366</v>
      </c>
      <c r="C140" s="342" t="s">
        <v>762</v>
      </c>
      <c r="D140" s="342" t="s">
        <v>499</v>
      </c>
      <c r="E140" s="343">
        <v>245</v>
      </c>
      <c r="F140" s="343">
        <v>147.76</v>
      </c>
      <c r="G140" s="343">
        <v>196</v>
      </c>
      <c r="H140" s="341">
        <v>0.98399999999999999</v>
      </c>
      <c r="I140" s="343">
        <v>46654</v>
      </c>
      <c r="J140" s="343">
        <f t="shared" si="24"/>
        <v>0</v>
      </c>
      <c r="K140" s="343">
        <v>44.56</v>
      </c>
      <c r="L140" s="343">
        <v>130.72</v>
      </c>
      <c r="M140" s="343">
        <v>196</v>
      </c>
      <c r="N140" s="341">
        <v>0.99380000000000002</v>
      </c>
      <c r="O140" s="343">
        <v>34776</v>
      </c>
      <c r="P140" s="343">
        <f t="shared" si="25"/>
        <v>0</v>
      </c>
      <c r="Q140" s="343">
        <v>35.979999999999997</v>
      </c>
      <c r="R140" s="343">
        <v>135.6</v>
      </c>
      <c r="S140" s="343">
        <v>196</v>
      </c>
      <c r="T140" s="341">
        <v>0.98550000000000004</v>
      </c>
      <c r="U140" s="343">
        <v>30315</v>
      </c>
      <c r="V140" s="343">
        <f t="shared" si="26"/>
        <v>0</v>
      </c>
      <c r="W140" s="343">
        <v>31.51</v>
      </c>
      <c r="X140" s="343">
        <v>137.52000000000001</v>
      </c>
      <c r="Y140" s="343">
        <v>196</v>
      </c>
      <c r="Z140" s="341">
        <v>0.9819</v>
      </c>
      <c r="AA140" s="343">
        <v>32443</v>
      </c>
      <c r="AB140" s="343">
        <f t="shared" si="27"/>
        <v>0</v>
      </c>
      <c r="AC140" s="343">
        <v>32.29</v>
      </c>
      <c r="AD140" s="343">
        <v>145.84</v>
      </c>
      <c r="AE140" s="343">
        <v>196</v>
      </c>
      <c r="AF140" s="341">
        <v>0.98340000000000005</v>
      </c>
      <c r="AG140" s="343">
        <v>26546</v>
      </c>
      <c r="AH140" s="343">
        <f t="shared" si="28"/>
        <v>0</v>
      </c>
      <c r="AI140" s="343">
        <v>24.88</v>
      </c>
      <c r="AJ140" s="343">
        <v>102.72</v>
      </c>
      <c r="AK140" s="343">
        <v>196</v>
      </c>
      <c r="AL140" s="341">
        <v>0.98009999999999997</v>
      </c>
      <c r="AM140" s="343">
        <v>20887</v>
      </c>
      <c r="AN140" s="343">
        <f t="shared" si="29"/>
        <v>0</v>
      </c>
      <c r="AO140" s="343">
        <v>28.81</v>
      </c>
      <c r="AP140" s="343">
        <v>106.32</v>
      </c>
      <c r="AQ140" s="343">
        <v>196</v>
      </c>
      <c r="AR140" s="341">
        <v>0.98519999999999996</v>
      </c>
      <c r="AS140" s="343">
        <v>14635</v>
      </c>
      <c r="AT140" s="343">
        <f t="shared" si="30"/>
        <v>0</v>
      </c>
      <c r="AU140" s="343">
        <v>18.78</v>
      </c>
      <c r="AV140" s="343">
        <v>0</v>
      </c>
      <c r="AW140" s="343">
        <v>196</v>
      </c>
      <c r="AX140" s="341">
        <v>0</v>
      </c>
      <c r="AY140" s="343">
        <v>0</v>
      </c>
      <c r="AZ140" s="343">
        <f t="shared" si="31"/>
        <v>0</v>
      </c>
      <c r="BA140" s="343">
        <v>0</v>
      </c>
      <c r="BB140" s="343">
        <v>152</v>
      </c>
      <c r="BC140" s="343">
        <v>196</v>
      </c>
      <c r="BD140" s="341">
        <v>0.98299999999999998</v>
      </c>
      <c r="BE140" s="343">
        <v>3950</v>
      </c>
      <c r="BF140" s="343">
        <f t="shared" si="32"/>
        <v>0</v>
      </c>
      <c r="BG140" s="343">
        <v>5.63</v>
      </c>
      <c r="BH140" s="343">
        <v>103.68</v>
      </c>
      <c r="BI140" s="343">
        <v>196</v>
      </c>
      <c r="BJ140" s="341">
        <v>0.95979999999999999</v>
      </c>
      <c r="BK140" s="343">
        <v>28524</v>
      </c>
      <c r="BL140" s="343">
        <f t="shared" si="33"/>
        <v>0</v>
      </c>
      <c r="BM140" s="343">
        <v>38.53</v>
      </c>
      <c r="BN140" s="343">
        <v>113.6</v>
      </c>
      <c r="BO140" s="343">
        <v>196</v>
      </c>
      <c r="BP140" s="341">
        <v>0.97460000000000002</v>
      </c>
      <c r="BQ140" s="343">
        <v>34890</v>
      </c>
      <c r="BR140" s="343">
        <f t="shared" si="34"/>
        <v>0</v>
      </c>
      <c r="BS140" s="343">
        <v>45.27</v>
      </c>
      <c r="BT140" s="343">
        <v>143.68</v>
      </c>
      <c r="BU140" s="343">
        <v>196</v>
      </c>
      <c r="BV140" s="341">
        <v>0.96630000000000005</v>
      </c>
      <c r="BW140" s="343">
        <v>41850</v>
      </c>
      <c r="BX140" s="343">
        <f t="shared" si="35"/>
        <v>0</v>
      </c>
      <c r="BY140" s="343">
        <v>40.51</v>
      </c>
    </row>
    <row r="141" spans="1:77">
      <c r="A141" s="342">
        <v>136</v>
      </c>
      <c r="B141" s="342" t="s">
        <v>3366</v>
      </c>
      <c r="C141" s="342" t="s">
        <v>766</v>
      </c>
      <c r="D141" s="342" t="s">
        <v>499</v>
      </c>
      <c r="E141" s="343">
        <v>1000</v>
      </c>
      <c r="F141" s="343">
        <v>769.68</v>
      </c>
      <c r="G141" s="343">
        <v>800</v>
      </c>
      <c r="H141" s="341">
        <v>0.97409999999999997</v>
      </c>
      <c r="I141" s="343">
        <v>452610</v>
      </c>
      <c r="J141" s="343">
        <f t="shared" si="24"/>
        <v>128700.1717557252</v>
      </c>
      <c r="K141" s="343">
        <v>83.84</v>
      </c>
      <c r="L141" s="343">
        <v>748.08</v>
      </c>
      <c r="M141" s="343">
        <v>800</v>
      </c>
      <c r="N141" s="341">
        <v>0.98460000000000003</v>
      </c>
      <c r="O141" s="343">
        <v>451521</v>
      </c>
      <c r="P141" s="343">
        <f t="shared" si="25"/>
        <v>122703.66779949023</v>
      </c>
      <c r="Q141" s="343">
        <v>82.39</v>
      </c>
      <c r="R141" s="343">
        <v>814.32</v>
      </c>
      <c r="S141" s="343">
        <v>814.32</v>
      </c>
      <c r="T141" s="341">
        <v>0.98340000000000005</v>
      </c>
      <c r="U141" s="343">
        <v>394029</v>
      </c>
      <c r="V141" s="343">
        <f t="shared" si="26"/>
        <v>48086.067603160685</v>
      </c>
      <c r="W141" s="343">
        <v>68.34</v>
      </c>
      <c r="X141" s="343">
        <v>882</v>
      </c>
      <c r="Y141" s="343">
        <v>882</v>
      </c>
      <c r="Z141" s="341">
        <v>0.98529999999999995</v>
      </c>
      <c r="AA141" s="343">
        <v>353403</v>
      </c>
      <c r="AB141" s="343">
        <f t="shared" si="27"/>
        <v>0</v>
      </c>
      <c r="AC141" s="343">
        <v>54.66</v>
      </c>
      <c r="AD141" s="343">
        <v>655.20000000000005</v>
      </c>
      <c r="AE141" s="343">
        <v>800</v>
      </c>
      <c r="AF141" s="341">
        <v>0.98970000000000002</v>
      </c>
      <c r="AG141" s="343">
        <v>263043</v>
      </c>
      <c r="AH141" s="343">
        <f t="shared" si="28"/>
        <v>0</v>
      </c>
      <c r="AI141" s="343">
        <v>54.52</v>
      </c>
      <c r="AJ141" s="343">
        <v>688.32</v>
      </c>
      <c r="AK141" s="343">
        <v>800</v>
      </c>
      <c r="AL141" s="341">
        <v>0.9778</v>
      </c>
      <c r="AM141" s="343">
        <v>351477</v>
      </c>
      <c r="AN141" s="343">
        <f t="shared" si="29"/>
        <v>60719.796084378882</v>
      </c>
      <c r="AO141" s="343">
        <v>72.53</v>
      </c>
      <c r="AP141" s="343">
        <v>803.52</v>
      </c>
      <c r="AQ141" s="343">
        <v>803.52</v>
      </c>
      <c r="AR141" s="341">
        <v>0.98809999999999998</v>
      </c>
      <c r="AS141" s="343">
        <v>432135</v>
      </c>
      <c r="AT141" s="343">
        <f t="shared" si="30"/>
        <v>77683.872180451159</v>
      </c>
      <c r="AU141" s="343">
        <v>73.150000000000006</v>
      </c>
      <c r="AV141" s="343">
        <v>770.4</v>
      </c>
      <c r="AW141" s="343">
        <v>800</v>
      </c>
      <c r="AX141" s="341">
        <v>0.98919999999999997</v>
      </c>
      <c r="AY141" s="343">
        <v>390681</v>
      </c>
      <c r="AZ141" s="343">
        <f t="shared" si="31"/>
        <v>61455.438202247198</v>
      </c>
      <c r="BA141" s="343">
        <v>71.2</v>
      </c>
      <c r="BB141" s="343">
        <v>817.2</v>
      </c>
      <c r="BC141" s="343">
        <v>817.2</v>
      </c>
      <c r="BD141" s="341">
        <v>0.98180000000000001</v>
      </c>
      <c r="BE141" s="343">
        <v>411732</v>
      </c>
      <c r="BF141" s="343">
        <f t="shared" si="32"/>
        <v>53548.441931274465</v>
      </c>
      <c r="BG141" s="343">
        <v>68.97</v>
      </c>
      <c r="BH141" s="343">
        <v>800.64</v>
      </c>
      <c r="BI141" s="343">
        <v>800.64</v>
      </c>
      <c r="BJ141" s="341">
        <v>0.97319999999999995</v>
      </c>
      <c r="BK141" s="343">
        <v>479016</v>
      </c>
      <c r="BL141" s="343">
        <f t="shared" si="33"/>
        <v>131146.71895424838</v>
      </c>
      <c r="BM141" s="343">
        <v>82.62</v>
      </c>
      <c r="BN141" s="343">
        <v>743.76</v>
      </c>
      <c r="BO141" s="343">
        <v>800</v>
      </c>
      <c r="BP141" s="341">
        <v>0.99470000000000003</v>
      </c>
      <c r="BQ141" s="343">
        <v>427059</v>
      </c>
      <c r="BR141" s="343">
        <f t="shared" si="34"/>
        <v>118081.06680332814</v>
      </c>
      <c r="BS141" s="343">
        <v>82.93</v>
      </c>
      <c r="BT141" s="343">
        <v>774.72</v>
      </c>
      <c r="BU141" s="343">
        <v>800</v>
      </c>
      <c r="BV141" s="341">
        <v>0.98770000000000002</v>
      </c>
      <c r="BW141" s="343">
        <v>395739</v>
      </c>
      <c r="BX141" s="343">
        <f t="shared" si="35"/>
        <v>54142.970651704818</v>
      </c>
      <c r="BY141" s="343">
        <v>69.510000000000005</v>
      </c>
    </row>
    <row r="142" spans="1:77">
      <c r="A142" s="342">
        <v>137</v>
      </c>
      <c r="B142" s="342" t="s">
        <v>3366</v>
      </c>
      <c r="C142" s="342" t="s">
        <v>770</v>
      </c>
      <c r="D142" s="342" t="s">
        <v>499</v>
      </c>
      <c r="E142" s="343">
        <v>350</v>
      </c>
      <c r="F142" s="343">
        <v>336</v>
      </c>
      <c r="G142" s="343">
        <v>336</v>
      </c>
      <c r="H142" s="341">
        <v>1.0135000000000001</v>
      </c>
      <c r="I142" s="343">
        <v>27448</v>
      </c>
      <c r="J142" s="343">
        <f t="shared" si="24"/>
        <v>0</v>
      </c>
      <c r="K142" s="343">
        <v>11.37</v>
      </c>
      <c r="L142" s="343">
        <v>348</v>
      </c>
      <c r="M142" s="343">
        <v>348</v>
      </c>
      <c r="N142" s="341">
        <v>1.0150999999999999</v>
      </c>
      <c r="O142" s="343">
        <v>30127</v>
      </c>
      <c r="P142" s="343">
        <f t="shared" si="25"/>
        <v>0</v>
      </c>
      <c r="Q142" s="343">
        <v>11.7</v>
      </c>
      <c r="R142" s="343">
        <v>336</v>
      </c>
      <c r="S142" s="343">
        <v>336</v>
      </c>
      <c r="T142" s="341">
        <v>1.0034000000000001</v>
      </c>
      <c r="U142" s="343">
        <v>71184</v>
      </c>
      <c r="V142" s="343">
        <f t="shared" si="26"/>
        <v>0</v>
      </c>
      <c r="W142" s="343">
        <v>29.5</v>
      </c>
      <c r="X142" s="343">
        <v>312</v>
      </c>
      <c r="Y142" s="343">
        <v>312</v>
      </c>
      <c r="Z142" s="341">
        <v>1.0038</v>
      </c>
      <c r="AA142" s="343">
        <v>57646</v>
      </c>
      <c r="AB142" s="343">
        <f t="shared" si="27"/>
        <v>0</v>
      </c>
      <c r="AC142" s="343">
        <v>24.89</v>
      </c>
      <c r="AD142" s="343">
        <v>300</v>
      </c>
      <c r="AE142" s="343">
        <v>300</v>
      </c>
      <c r="AF142" s="341">
        <v>1.0049999999999999</v>
      </c>
      <c r="AG142" s="343">
        <v>58545</v>
      </c>
      <c r="AH142" s="343">
        <f t="shared" si="28"/>
        <v>0</v>
      </c>
      <c r="AI142" s="343">
        <v>26.28</v>
      </c>
      <c r="AJ142" s="343">
        <v>312</v>
      </c>
      <c r="AK142" s="343">
        <v>312</v>
      </c>
      <c r="AL142" s="341">
        <v>1.0029999999999999</v>
      </c>
      <c r="AM142" s="343">
        <v>28150</v>
      </c>
      <c r="AN142" s="343">
        <f t="shared" si="29"/>
        <v>0</v>
      </c>
      <c r="AO142" s="343">
        <v>12.59</v>
      </c>
      <c r="AP142" s="343">
        <v>300</v>
      </c>
      <c r="AQ142" s="343">
        <v>300</v>
      </c>
      <c r="AR142" s="341">
        <v>1.0044999999999999</v>
      </c>
      <c r="AS142" s="343">
        <v>59486.168000000005</v>
      </c>
      <c r="AT142" s="343">
        <f t="shared" si="30"/>
        <v>0</v>
      </c>
      <c r="AU142" s="343">
        <v>26.68</v>
      </c>
      <c r="AV142" s="343">
        <v>312</v>
      </c>
      <c r="AW142" s="343">
        <v>312</v>
      </c>
      <c r="AX142" s="341">
        <v>1.0205</v>
      </c>
      <c r="AY142" s="343">
        <v>55205</v>
      </c>
      <c r="AZ142" s="343">
        <f t="shared" si="31"/>
        <v>0</v>
      </c>
      <c r="BA142" s="343">
        <v>24.17</v>
      </c>
      <c r="BB142" s="343">
        <v>336</v>
      </c>
      <c r="BC142" s="343">
        <v>336</v>
      </c>
      <c r="BD142" s="341">
        <v>0.97330000000000005</v>
      </c>
      <c r="BE142" s="343">
        <v>19631</v>
      </c>
      <c r="BF142" s="343">
        <f t="shared" si="32"/>
        <v>0</v>
      </c>
      <c r="BG142" s="343">
        <v>8.26</v>
      </c>
      <c r="BH142" s="343">
        <v>324</v>
      </c>
      <c r="BI142" s="343">
        <v>324</v>
      </c>
      <c r="BJ142" s="341">
        <v>1.0018</v>
      </c>
      <c r="BK142" s="343">
        <v>72480</v>
      </c>
      <c r="BL142" s="343">
        <f t="shared" si="33"/>
        <v>0</v>
      </c>
      <c r="BM142" s="343">
        <v>30.11</v>
      </c>
      <c r="BN142" s="343">
        <v>336</v>
      </c>
      <c r="BO142" s="343">
        <v>336</v>
      </c>
      <c r="BP142" s="341">
        <v>1.0081</v>
      </c>
      <c r="BQ142" s="343">
        <v>22566</v>
      </c>
      <c r="BR142" s="343">
        <f t="shared" si="34"/>
        <v>0</v>
      </c>
      <c r="BS142" s="343">
        <v>9.66</v>
      </c>
      <c r="BT142" s="343">
        <v>336</v>
      </c>
      <c r="BU142" s="343">
        <v>336</v>
      </c>
      <c r="BV142" s="341">
        <v>1.0039</v>
      </c>
      <c r="BW142" s="343">
        <v>53763</v>
      </c>
      <c r="BX142" s="343">
        <f t="shared" si="35"/>
        <v>0</v>
      </c>
      <c r="BY142" s="343">
        <v>21.6</v>
      </c>
    </row>
    <row r="143" spans="1:77">
      <c r="A143" s="342">
        <v>138</v>
      </c>
      <c r="B143" s="342" t="s">
        <v>3366</v>
      </c>
      <c r="C143" s="342" t="s">
        <v>774</v>
      </c>
      <c r="D143" s="342" t="s">
        <v>499</v>
      </c>
      <c r="E143" s="343">
        <v>242</v>
      </c>
      <c r="F143" s="343">
        <v>129.28</v>
      </c>
      <c r="G143" s="343">
        <v>193.6</v>
      </c>
      <c r="H143" s="341">
        <v>0.98440000000000005</v>
      </c>
      <c r="I143" s="343">
        <v>66600</v>
      </c>
      <c r="J143" s="343">
        <f t="shared" si="24"/>
        <v>11619.26252063842</v>
      </c>
      <c r="K143" s="343">
        <v>72.680000000000007</v>
      </c>
      <c r="L143" s="343">
        <v>131.19999999999999</v>
      </c>
      <c r="M143" s="343">
        <v>193.6</v>
      </c>
      <c r="N143" s="341">
        <v>0.98899999999999999</v>
      </c>
      <c r="O143" s="343">
        <v>44622</v>
      </c>
      <c r="P143" s="343">
        <f t="shared" si="25"/>
        <v>0</v>
      </c>
      <c r="Q143" s="343">
        <v>46.22</v>
      </c>
      <c r="R143" s="343">
        <v>130.08000000000001</v>
      </c>
      <c r="S143" s="343">
        <v>193.6</v>
      </c>
      <c r="T143" s="341">
        <v>0.99160000000000004</v>
      </c>
      <c r="U143" s="343">
        <v>37502</v>
      </c>
      <c r="V143" s="343">
        <f t="shared" si="26"/>
        <v>0</v>
      </c>
      <c r="W143" s="343">
        <v>40.380000000000003</v>
      </c>
      <c r="X143" s="343">
        <v>194.4</v>
      </c>
      <c r="Y143" s="343">
        <v>194.4</v>
      </c>
      <c r="Z143" s="341">
        <v>0.92359999999999998</v>
      </c>
      <c r="AA143" s="343">
        <v>52660</v>
      </c>
      <c r="AB143" s="343">
        <f t="shared" si="27"/>
        <v>0</v>
      </c>
      <c r="AC143" s="343">
        <v>39.42</v>
      </c>
      <c r="AD143" s="343">
        <v>152.63999999999999</v>
      </c>
      <c r="AE143" s="343">
        <v>193.6</v>
      </c>
      <c r="AF143" s="341">
        <v>0.99729999999999996</v>
      </c>
      <c r="AG143" s="343">
        <v>73710</v>
      </c>
      <c r="AH143" s="343">
        <f t="shared" si="28"/>
        <v>5753.6385986478153</v>
      </c>
      <c r="AI143" s="343">
        <v>65.08</v>
      </c>
      <c r="AJ143" s="343">
        <v>223.84</v>
      </c>
      <c r="AK143" s="343">
        <v>223.84</v>
      </c>
      <c r="AL143" s="341">
        <v>0.97629999999999995</v>
      </c>
      <c r="AM143" s="343">
        <v>62054</v>
      </c>
      <c r="AN143" s="343">
        <f t="shared" si="29"/>
        <v>0</v>
      </c>
      <c r="AO143" s="343">
        <v>39.44</v>
      </c>
      <c r="AP143" s="343">
        <v>141.12</v>
      </c>
      <c r="AQ143" s="343">
        <v>193.6</v>
      </c>
      <c r="AR143" s="341">
        <v>0.98480000000000001</v>
      </c>
      <c r="AS143" s="343">
        <v>23334</v>
      </c>
      <c r="AT143" s="343">
        <f t="shared" si="30"/>
        <v>0</v>
      </c>
      <c r="AU143" s="343">
        <v>22.57</v>
      </c>
      <c r="AV143" s="343">
        <v>26.08</v>
      </c>
      <c r="AW143" s="343">
        <v>193.6</v>
      </c>
      <c r="AX143" s="341">
        <v>0.99950000000000006</v>
      </c>
      <c r="AY143" s="343">
        <v>4326</v>
      </c>
      <c r="AZ143" s="343">
        <f t="shared" si="31"/>
        <v>0</v>
      </c>
      <c r="BA143" s="343">
        <v>23.05</v>
      </c>
      <c r="BB143" s="343">
        <v>182.56</v>
      </c>
      <c r="BC143" s="343">
        <v>193.6</v>
      </c>
      <c r="BD143" s="341">
        <v>0.99180000000000001</v>
      </c>
      <c r="BE143" s="343">
        <v>25552</v>
      </c>
      <c r="BF143" s="343">
        <f t="shared" si="32"/>
        <v>0</v>
      </c>
      <c r="BG143" s="343">
        <v>18.97</v>
      </c>
      <c r="BH143" s="343">
        <v>210.24</v>
      </c>
      <c r="BI143" s="343">
        <v>210.24</v>
      </c>
      <c r="BJ143" s="341">
        <v>0.92569999999999997</v>
      </c>
      <c r="BK143" s="343">
        <v>61734</v>
      </c>
      <c r="BL143" s="343">
        <f t="shared" si="33"/>
        <v>0</v>
      </c>
      <c r="BM143" s="343">
        <v>42.63</v>
      </c>
      <c r="BN143" s="343">
        <v>179.84</v>
      </c>
      <c r="BO143" s="343">
        <v>193.6</v>
      </c>
      <c r="BP143" s="341">
        <v>0.98570000000000002</v>
      </c>
      <c r="BQ143" s="343">
        <v>57326</v>
      </c>
      <c r="BR143" s="343">
        <f t="shared" si="34"/>
        <v>0</v>
      </c>
      <c r="BS143" s="343">
        <v>46.46</v>
      </c>
      <c r="BT143" s="343">
        <v>202.72</v>
      </c>
      <c r="BU143" s="343">
        <v>202.72</v>
      </c>
      <c r="BV143" s="341">
        <v>0.92410000000000003</v>
      </c>
      <c r="BW143" s="343">
        <v>61758</v>
      </c>
      <c r="BX143" s="343">
        <f t="shared" si="35"/>
        <v>0</v>
      </c>
      <c r="BY143" s="343">
        <v>44.31</v>
      </c>
    </row>
    <row r="144" spans="1:77">
      <c r="A144" s="342">
        <v>139</v>
      </c>
      <c r="B144" s="342" t="s">
        <v>3366</v>
      </c>
      <c r="C144" s="342" t="s">
        <v>776</v>
      </c>
      <c r="D144" s="342" t="s">
        <v>499</v>
      </c>
      <c r="E144" s="343">
        <v>600</v>
      </c>
      <c r="F144" s="343">
        <v>107.28</v>
      </c>
      <c r="G144" s="343">
        <v>480</v>
      </c>
      <c r="H144" s="341">
        <v>0.96889999999999998</v>
      </c>
      <c r="I144" s="343">
        <v>19908</v>
      </c>
      <c r="J144" s="343">
        <f t="shared" si="24"/>
        <v>0</v>
      </c>
      <c r="K144" s="343">
        <v>26.6</v>
      </c>
      <c r="L144" s="343">
        <v>111.6</v>
      </c>
      <c r="M144" s="343">
        <v>480</v>
      </c>
      <c r="N144" s="341">
        <v>0.94579999999999997</v>
      </c>
      <c r="O144" s="343">
        <v>19665</v>
      </c>
      <c r="P144" s="343">
        <f t="shared" si="25"/>
        <v>0</v>
      </c>
      <c r="Q144" s="343">
        <v>25.04</v>
      </c>
      <c r="R144" s="343">
        <v>66.239999999999995</v>
      </c>
      <c r="S144" s="343">
        <v>480</v>
      </c>
      <c r="T144" s="341">
        <v>0.98619999999999997</v>
      </c>
      <c r="U144" s="343">
        <v>13536</v>
      </c>
      <c r="V144" s="343">
        <f t="shared" si="26"/>
        <v>0</v>
      </c>
      <c r="W144" s="343">
        <v>28.78</v>
      </c>
      <c r="X144" s="343">
        <v>63</v>
      </c>
      <c r="Y144" s="343">
        <v>480</v>
      </c>
      <c r="Z144" s="341">
        <v>0.88460000000000005</v>
      </c>
      <c r="AA144" s="343">
        <v>13527</v>
      </c>
      <c r="AB144" s="343">
        <f t="shared" si="27"/>
        <v>0</v>
      </c>
      <c r="AC144" s="343">
        <v>32.619999999999997</v>
      </c>
      <c r="AD144" s="343">
        <v>69.84</v>
      </c>
      <c r="AE144" s="343">
        <v>480</v>
      </c>
      <c r="AF144" s="341">
        <v>0.78669999999999995</v>
      </c>
      <c r="AG144" s="343">
        <v>12051</v>
      </c>
      <c r="AH144" s="343">
        <f t="shared" si="28"/>
        <v>0</v>
      </c>
      <c r="AI144" s="343">
        <v>29.48</v>
      </c>
      <c r="AJ144" s="343">
        <v>255.6</v>
      </c>
      <c r="AK144" s="343">
        <v>480</v>
      </c>
      <c r="AL144" s="341">
        <v>0.82809999999999995</v>
      </c>
      <c r="AM144" s="343">
        <v>17181</v>
      </c>
      <c r="AN144" s="343">
        <f t="shared" si="29"/>
        <v>0</v>
      </c>
      <c r="AO144" s="343">
        <v>11.27</v>
      </c>
      <c r="AP144" s="343">
        <v>149.04</v>
      </c>
      <c r="AQ144" s="343">
        <v>480</v>
      </c>
      <c r="AR144" s="341">
        <v>0.71750000000000003</v>
      </c>
      <c r="AS144" s="343">
        <v>17811</v>
      </c>
      <c r="AT144" s="343">
        <f t="shared" si="30"/>
        <v>0</v>
      </c>
      <c r="AU144" s="343">
        <v>22.39</v>
      </c>
      <c r="AV144" s="343">
        <v>147.6</v>
      </c>
      <c r="AW144" s="343">
        <v>480</v>
      </c>
      <c r="AX144" s="341">
        <v>0.7006</v>
      </c>
      <c r="AY144" s="343">
        <v>17712</v>
      </c>
      <c r="AZ144" s="343">
        <f t="shared" si="31"/>
        <v>0</v>
      </c>
      <c r="BA144" s="343">
        <v>23.79</v>
      </c>
      <c r="BB144" s="343">
        <v>137.52000000000001</v>
      </c>
      <c r="BC144" s="343">
        <v>480</v>
      </c>
      <c r="BD144" s="341">
        <v>0.73960000000000004</v>
      </c>
      <c r="BE144" s="343">
        <v>16110</v>
      </c>
      <c r="BF144" s="343">
        <f t="shared" si="32"/>
        <v>0</v>
      </c>
      <c r="BG144" s="343">
        <v>21.29</v>
      </c>
      <c r="BH144" s="343">
        <v>144</v>
      </c>
      <c r="BI144" s="343">
        <v>480</v>
      </c>
      <c r="BJ144" s="341">
        <v>0.61939999999999995</v>
      </c>
      <c r="BK144" s="343">
        <v>11646</v>
      </c>
      <c r="BL144" s="343">
        <f t="shared" si="33"/>
        <v>0</v>
      </c>
      <c r="BM144" s="343">
        <v>17.55</v>
      </c>
      <c r="BN144" s="343">
        <v>153.36000000000001</v>
      </c>
      <c r="BO144" s="343">
        <v>480</v>
      </c>
      <c r="BP144" s="341">
        <v>0.67730000000000001</v>
      </c>
      <c r="BQ144" s="343">
        <v>12978</v>
      </c>
      <c r="BR144" s="343">
        <f t="shared" si="34"/>
        <v>0</v>
      </c>
      <c r="BS144" s="343">
        <v>17.95</v>
      </c>
      <c r="BT144" s="343">
        <v>140.4</v>
      </c>
      <c r="BU144" s="343">
        <v>480</v>
      </c>
      <c r="BV144" s="341">
        <v>0.72529999999999994</v>
      </c>
      <c r="BW144" s="343">
        <v>10863</v>
      </c>
      <c r="BX144" s="343">
        <f t="shared" si="35"/>
        <v>0</v>
      </c>
      <c r="BY144" s="343">
        <v>14.34</v>
      </c>
    </row>
    <row r="145" spans="1:77">
      <c r="A145" s="342">
        <v>140</v>
      </c>
      <c r="B145" s="342" t="s">
        <v>3366</v>
      </c>
      <c r="C145" s="342" t="s">
        <v>778</v>
      </c>
      <c r="D145" s="342" t="s">
        <v>499</v>
      </c>
      <c r="E145" s="343">
        <v>750</v>
      </c>
      <c r="F145" s="343">
        <v>756</v>
      </c>
      <c r="G145" s="343">
        <v>756</v>
      </c>
      <c r="H145" s="341">
        <v>0.99070000000000003</v>
      </c>
      <c r="I145" s="343">
        <v>12900</v>
      </c>
      <c r="J145" s="343">
        <f t="shared" si="24"/>
        <v>0</v>
      </c>
      <c r="K145" s="343">
        <v>2.39</v>
      </c>
      <c r="L145" s="343">
        <v>660</v>
      </c>
      <c r="M145" s="343">
        <v>660</v>
      </c>
      <c r="N145" s="341">
        <v>0.98309999999999997</v>
      </c>
      <c r="O145" s="343">
        <v>10530</v>
      </c>
      <c r="P145" s="343">
        <f t="shared" si="25"/>
        <v>0</v>
      </c>
      <c r="Q145" s="343">
        <v>2.1800000000000002</v>
      </c>
      <c r="R145" s="343">
        <v>768</v>
      </c>
      <c r="S145" s="343">
        <v>768</v>
      </c>
      <c r="T145" s="341">
        <v>0.99029999999999996</v>
      </c>
      <c r="U145" s="343">
        <v>61860</v>
      </c>
      <c r="V145" s="343">
        <f t="shared" si="26"/>
        <v>0</v>
      </c>
      <c r="W145" s="343">
        <v>11.3</v>
      </c>
      <c r="X145" s="343">
        <v>786</v>
      </c>
      <c r="Y145" s="343">
        <v>786</v>
      </c>
      <c r="Z145" s="341">
        <v>0.99350000000000005</v>
      </c>
      <c r="AA145" s="343">
        <v>64350</v>
      </c>
      <c r="AB145" s="343">
        <f t="shared" si="27"/>
        <v>0</v>
      </c>
      <c r="AC145" s="343">
        <v>11.08</v>
      </c>
      <c r="AD145" s="343">
        <v>762</v>
      </c>
      <c r="AE145" s="343">
        <v>762</v>
      </c>
      <c r="AF145" s="341">
        <v>0.9899</v>
      </c>
      <c r="AG145" s="343">
        <v>61830</v>
      </c>
      <c r="AH145" s="343">
        <f t="shared" si="28"/>
        <v>0</v>
      </c>
      <c r="AI145" s="343">
        <v>11.02</v>
      </c>
      <c r="AJ145" s="343">
        <v>606</v>
      </c>
      <c r="AK145" s="343">
        <v>606</v>
      </c>
      <c r="AL145" s="341">
        <v>0.9365</v>
      </c>
      <c r="AM145" s="343">
        <v>5310</v>
      </c>
      <c r="AN145" s="343">
        <f t="shared" si="29"/>
        <v>0</v>
      </c>
      <c r="AO145" s="343">
        <v>1.3</v>
      </c>
      <c r="AP145" s="343">
        <v>648</v>
      </c>
      <c r="AQ145" s="343">
        <v>648</v>
      </c>
      <c r="AR145" s="341">
        <v>0.99880000000000002</v>
      </c>
      <c r="AS145" s="343">
        <v>51870</v>
      </c>
      <c r="AT145" s="343">
        <f t="shared" si="30"/>
        <v>0</v>
      </c>
      <c r="AU145" s="343">
        <v>10.77</v>
      </c>
      <c r="AV145" s="343">
        <v>852</v>
      </c>
      <c r="AW145" s="343">
        <v>852</v>
      </c>
      <c r="AX145" s="341">
        <v>0.99490000000000001</v>
      </c>
      <c r="AY145" s="343">
        <v>65190</v>
      </c>
      <c r="AZ145" s="343">
        <f t="shared" si="31"/>
        <v>0</v>
      </c>
      <c r="BA145" s="343">
        <v>10.68</v>
      </c>
      <c r="BB145" s="343">
        <v>594</v>
      </c>
      <c r="BC145" s="343">
        <v>600</v>
      </c>
      <c r="BD145" s="341">
        <v>0.99760000000000004</v>
      </c>
      <c r="BE145" s="343">
        <v>37800</v>
      </c>
      <c r="BF145" s="343">
        <f t="shared" si="32"/>
        <v>0</v>
      </c>
      <c r="BG145" s="343">
        <v>8.57</v>
      </c>
      <c r="BH145" s="343">
        <v>918</v>
      </c>
      <c r="BI145" s="343">
        <v>918</v>
      </c>
      <c r="BJ145" s="341">
        <v>0.99690000000000001</v>
      </c>
      <c r="BK145" s="343">
        <v>67710</v>
      </c>
      <c r="BL145" s="343">
        <f t="shared" si="33"/>
        <v>0</v>
      </c>
      <c r="BM145" s="343">
        <v>9.94</v>
      </c>
      <c r="BN145" s="343">
        <v>636</v>
      </c>
      <c r="BO145" s="343">
        <v>636</v>
      </c>
      <c r="BP145" s="341">
        <v>1</v>
      </c>
      <c r="BQ145" s="343">
        <v>2730</v>
      </c>
      <c r="BR145" s="343">
        <f t="shared" si="34"/>
        <v>0</v>
      </c>
      <c r="BS145" s="343">
        <v>0.62</v>
      </c>
      <c r="BT145" s="343">
        <v>888</v>
      </c>
      <c r="BU145" s="343">
        <v>888</v>
      </c>
      <c r="BV145" s="341">
        <v>0.97330000000000005</v>
      </c>
      <c r="BW145" s="343">
        <v>17550</v>
      </c>
      <c r="BX145" s="343">
        <f t="shared" si="35"/>
        <v>0</v>
      </c>
      <c r="BY145" s="343">
        <v>2.73</v>
      </c>
    </row>
    <row r="146" spans="1:77">
      <c r="A146" s="342">
        <v>141</v>
      </c>
      <c r="B146" s="342" t="s">
        <v>3366</v>
      </c>
      <c r="C146" s="342" t="s">
        <v>782</v>
      </c>
      <c r="D146" s="342" t="s">
        <v>499</v>
      </c>
      <c r="E146" s="343">
        <v>160</v>
      </c>
      <c r="F146" s="343">
        <v>178.8</v>
      </c>
      <c r="G146" s="343">
        <v>178.8</v>
      </c>
      <c r="H146" s="341">
        <v>0.94979999999999998</v>
      </c>
      <c r="I146" s="343">
        <v>58752</v>
      </c>
      <c r="J146" s="343">
        <f t="shared" si="24"/>
        <v>0</v>
      </c>
      <c r="K146" s="343">
        <v>48.04</v>
      </c>
      <c r="L146" s="343">
        <v>183.6</v>
      </c>
      <c r="M146" s="343">
        <v>183.6</v>
      </c>
      <c r="N146" s="341">
        <v>0.95709999999999995</v>
      </c>
      <c r="O146" s="343">
        <v>53532</v>
      </c>
      <c r="P146" s="343">
        <f t="shared" si="25"/>
        <v>0</v>
      </c>
      <c r="Q146" s="343">
        <v>40.94</v>
      </c>
      <c r="R146" s="343">
        <v>186</v>
      </c>
      <c r="S146" s="343">
        <v>186</v>
      </c>
      <c r="T146" s="341">
        <v>0.99939999999999996</v>
      </c>
      <c r="U146" s="343">
        <v>59400</v>
      </c>
      <c r="V146" s="343">
        <f t="shared" si="26"/>
        <v>0</v>
      </c>
      <c r="W146" s="343">
        <v>44.38</v>
      </c>
      <c r="X146" s="343">
        <v>171</v>
      </c>
      <c r="Y146" s="343">
        <v>171</v>
      </c>
      <c r="Z146" s="341">
        <v>0.95840000000000003</v>
      </c>
      <c r="AA146" s="343">
        <v>45096</v>
      </c>
      <c r="AB146" s="343">
        <f t="shared" si="27"/>
        <v>0</v>
      </c>
      <c r="AC146" s="343">
        <v>36.979999999999997</v>
      </c>
      <c r="AD146" s="343">
        <v>183.36</v>
      </c>
      <c r="AE146" s="343">
        <v>183.36</v>
      </c>
      <c r="AF146" s="341">
        <v>0.97189999999999999</v>
      </c>
      <c r="AG146" s="343">
        <v>53832</v>
      </c>
      <c r="AH146" s="343">
        <f t="shared" si="28"/>
        <v>0</v>
      </c>
      <c r="AI146" s="343">
        <v>40.6</v>
      </c>
      <c r="AJ146" s="343">
        <v>172.08</v>
      </c>
      <c r="AK146" s="343">
        <v>172.08</v>
      </c>
      <c r="AL146" s="341">
        <v>0.96970000000000001</v>
      </c>
      <c r="AM146" s="343">
        <v>55110</v>
      </c>
      <c r="AN146" s="343">
        <f t="shared" si="29"/>
        <v>0</v>
      </c>
      <c r="AO146" s="343">
        <v>45.87</v>
      </c>
      <c r="AP146" s="343">
        <v>0</v>
      </c>
      <c r="AQ146" s="343">
        <v>128</v>
      </c>
      <c r="AR146" s="341">
        <v>0</v>
      </c>
      <c r="AS146" s="343">
        <v>0</v>
      </c>
      <c r="AT146" s="343">
        <f t="shared" si="30"/>
        <v>0</v>
      </c>
      <c r="AU146" s="343">
        <v>0</v>
      </c>
      <c r="AV146" s="343">
        <v>22.2</v>
      </c>
      <c r="AW146" s="343">
        <v>128</v>
      </c>
      <c r="AX146" s="341">
        <v>0.92849999999999999</v>
      </c>
      <c r="AY146" s="343">
        <v>12483</v>
      </c>
      <c r="AZ146" s="343">
        <f t="shared" si="31"/>
        <v>3577.1736028537453</v>
      </c>
      <c r="BA146" s="343">
        <v>84.1</v>
      </c>
      <c r="BB146" s="343">
        <v>171.12</v>
      </c>
      <c r="BC146" s="343">
        <v>171.12</v>
      </c>
      <c r="BD146" s="341">
        <v>0.91279999999999994</v>
      </c>
      <c r="BE146" s="343">
        <v>30867</v>
      </c>
      <c r="BF146" s="343">
        <f t="shared" si="32"/>
        <v>0</v>
      </c>
      <c r="BG146" s="343">
        <v>26.56</v>
      </c>
      <c r="BH146" s="343">
        <v>181.2</v>
      </c>
      <c r="BI146" s="343">
        <v>181.2</v>
      </c>
      <c r="BJ146" s="341">
        <v>0.94910000000000005</v>
      </c>
      <c r="BK146" s="343">
        <v>48462</v>
      </c>
      <c r="BL146" s="343">
        <f t="shared" si="33"/>
        <v>0</v>
      </c>
      <c r="BM146" s="343">
        <v>37.869999999999997</v>
      </c>
      <c r="BN146" s="343">
        <v>192</v>
      </c>
      <c r="BO146" s="343">
        <v>192</v>
      </c>
      <c r="BP146" s="341">
        <v>0.9929</v>
      </c>
      <c r="BQ146" s="343">
        <v>69246</v>
      </c>
      <c r="BR146" s="343">
        <f t="shared" si="34"/>
        <v>0</v>
      </c>
      <c r="BS146" s="343">
        <v>52.19</v>
      </c>
      <c r="BT146" s="343">
        <v>186.48</v>
      </c>
      <c r="BU146" s="343">
        <v>186.48</v>
      </c>
      <c r="BV146" s="341">
        <v>0.98909999999999998</v>
      </c>
      <c r="BW146" s="343">
        <v>69519</v>
      </c>
      <c r="BX146" s="343">
        <f t="shared" si="35"/>
        <v>0</v>
      </c>
      <c r="BY146" s="343">
        <v>50.66</v>
      </c>
    </row>
    <row r="147" spans="1:77">
      <c r="A147" s="342">
        <v>142</v>
      </c>
      <c r="B147" s="342" t="s">
        <v>3366</v>
      </c>
      <c r="C147" s="342" t="s">
        <v>784</v>
      </c>
      <c r="D147" s="342" t="s">
        <v>496</v>
      </c>
      <c r="E147" s="343">
        <v>250</v>
      </c>
      <c r="F147" s="343">
        <v>70.56</v>
      </c>
      <c r="G147" s="343">
        <v>200</v>
      </c>
      <c r="H147" s="341">
        <v>0.99939999999999996</v>
      </c>
      <c r="I147" s="343">
        <v>25914</v>
      </c>
      <c r="J147" s="343">
        <f t="shared" si="24"/>
        <v>0</v>
      </c>
      <c r="K147" s="343">
        <v>51.04</v>
      </c>
      <c r="L147" s="343">
        <v>105.36</v>
      </c>
      <c r="M147" s="343">
        <v>200</v>
      </c>
      <c r="N147" s="341">
        <v>0.99890000000000001</v>
      </c>
      <c r="O147" s="343">
        <v>30765</v>
      </c>
      <c r="P147" s="343">
        <f t="shared" si="25"/>
        <v>0</v>
      </c>
      <c r="Q147" s="343">
        <v>39.29</v>
      </c>
      <c r="R147" s="343">
        <v>110.4</v>
      </c>
      <c r="S147" s="343">
        <v>200</v>
      </c>
      <c r="T147" s="341">
        <v>0.99860000000000004</v>
      </c>
      <c r="U147" s="343">
        <v>31056</v>
      </c>
      <c r="V147" s="343">
        <f t="shared" si="26"/>
        <v>0</v>
      </c>
      <c r="W147" s="343">
        <v>39.119999999999997</v>
      </c>
      <c r="X147" s="343">
        <v>91.2</v>
      </c>
      <c r="Y147" s="343">
        <v>200</v>
      </c>
      <c r="Z147" s="341">
        <v>0.99870000000000003</v>
      </c>
      <c r="AA147" s="343">
        <v>26556</v>
      </c>
      <c r="AB147" s="343">
        <f t="shared" si="27"/>
        <v>0</v>
      </c>
      <c r="AC147" s="343">
        <v>39.19</v>
      </c>
      <c r="AD147" s="343">
        <v>84.24</v>
      </c>
      <c r="AE147" s="343">
        <v>200</v>
      </c>
      <c r="AF147" s="341">
        <v>0.99939999999999996</v>
      </c>
      <c r="AG147" s="343">
        <v>23097</v>
      </c>
      <c r="AH147" s="343">
        <f t="shared" si="28"/>
        <v>0</v>
      </c>
      <c r="AI147" s="343">
        <v>36.869999999999997</v>
      </c>
      <c r="AJ147" s="343">
        <v>90.96</v>
      </c>
      <c r="AK147" s="343">
        <v>200</v>
      </c>
      <c r="AL147" s="341">
        <v>0.99919999999999998</v>
      </c>
      <c r="AM147" s="343">
        <v>23478</v>
      </c>
      <c r="AN147" s="343">
        <f t="shared" si="29"/>
        <v>0</v>
      </c>
      <c r="AO147" s="343">
        <v>35.880000000000003</v>
      </c>
      <c r="AP147" s="343">
        <v>93.6</v>
      </c>
      <c r="AQ147" s="343">
        <v>200</v>
      </c>
      <c r="AR147" s="341">
        <v>0.99950000000000006</v>
      </c>
      <c r="AS147" s="343">
        <v>26187</v>
      </c>
      <c r="AT147" s="343">
        <f t="shared" si="30"/>
        <v>0</v>
      </c>
      <c r="AU147" s="343">
        <v>37.619999999999997</v>
      </c>
      <c r="AV147" s="343">
        <v>81.36</v>
      </c>
      <c r="AW147" s="343">
        <v>200</v>
      </c>
      <c r="AX147" s="341">
        <v>0.99960000000000004</v>
      </c>
      <c r="AY147" s="343">
        <v>17820</v>
      </c>
      <c r="AZ147" s="343">
        <f t="shared" si="31"/>
        <v>0</v>
      </c>
      <c r="BA147" s="343">
        <v>30.43</v>
      </c>
      <c r="BB147" s="343">
        <v>33.6</v>
      </c>
      <c r="BC147" s="343">
        <v>200</v>
      </c>
      <c r="BD147" s="341">
        <v>0.99970000000000003</v>
      </c>
      <c r="BE147" s="343">
        <v>13524</v>
      </c>
      <c r="BF147" s="343">
        <f t="shared" si="32"/>
        <v>0</v>
      </c>
      <c r="BG147" s="343">
        <v>54.11</v>
      </c>
      <c r="BH147" s="343">
        <v>35.28</v>
      </c>
      <c r="BI147" s="343">
        <v>200</v>
      </c>
      <c r="BJ147" s="341">
        <v>1</v>
      </c>
      <c r="BK147" s="343">
        <v>12990</v>
      </c>
      <c r="BL147" s="343">
        <f t="shared" si="33"/>
        <v>0</v>
      </c>
      <c r="BM147" s="343">
        <v>49.49</v>
      </c>
      <c r="BN147" s="343">
        <v>38.159999999999997</v>
      </c>
      <c r="BO147" s="343">
        <v>200</v>
      </c>
      <c r="BP147" s="341">
        <v>1</v>
      </c>
      <c r="BQ147" s="343">
        <v>12354</v>
      </c>
      <c r="BR147" s="343">
        <f t="shared" si="34"/>
        <v>0</v>
      </c>
      <c r="BS147" s="343">
        <v>46.51</v>
      </c>
      <c r="BT147" s="343">
        <v>103.68</v>
      </c>
      <c r="BU147" s="343">
        <v>200</v>
      </c>
      <c r="BV147" s="341">
        <v>0.99919999999999998</v>
      </c>
      <c r="BW147" s="343">
        <v>16905</v>
      </c>
      <c r="BX147" s="343">
        <f t="shared" si="35"/>
        <v>0</v>
      </c>
      <c r="BY147" s="343">
        <v>21.93</v>
      </c>
    </row>
    <row r="148" spans="1:77">
      <c r="A148" s="342">
        <v>143</v>
      </c>
      <c r="B148" s="342" t="s">
        <v>3366</v>
      </c>
      <c r="C148" s="342" t="s">
        <v>786</v>
      </c>
      <c r="D148" s="342" t="s">
        <v>496</v>
      </c>
      <c r="E148" s="343">
        <v>270</v>
      </c>
      <c r="F148" s="343">
        <v>130.72</v>
      </c>
      <c r="G148" s="343">
        <v>216</v>
      </c>
      <c r="H148" s="341">
        <v>0.98329999999999995</v>
      </c>
      <c r="I148" s="343">
        <v>44386</v>
      </c>
      <c r="J148" s="343">
        <f t="shared" si="24"/>
        <v>0</v>
      </c>
      <c r="K148" s="343">
        <v>47.96</v>
      </c>
      <c r="L148" s="343">
        <v>144.80000000000001</v>
      </c>
      <c r="M148" s="343">
        <v>216</v>
      </c>
      <c r="N148" s="341">
        <v>0.98619999999999997</v>
      </c>
      <c r="O148" s="343">
        <v>54658</v>
      </c>
      <c r="P148" s="343">
        <f t="shared" si="25"/>
        <v>0</v>
      </c>
      <c r="Q148" s="343">
        <v>51.44</v>
      </c>
      <c r="R148" s="343">
        <v>157.6</v>
      </c>
      <c r="S148" s="343">
        <v>216</v>
      </c>
      <c r="T148" s="341">
        <v>0.98719999999999997</v>
      </c>
      <c r="U148" s="343">
        <v>51844</v>
      </c>
      <c r="V148" s="343">
        <f t="shared" si="26"/>
        <v>0</v>
      </c>
      <c r="W148" s="343">
        <v>46.28</v>
      </c>
      <c r="X148" s="343">
        <v>152.32</v>
      </c>
      <c r="Y148" s="343">
        <v>216</v>
      </c>
      <c r="Z148" s="341">
        <v>0.98680000000000001</v>
      </c>
      <c r="AA148" s="343">
        <v>44472</v>
      </c>
      <c r="AB148" s="343">
        <f t="shared" si="27"/>
        <v>0</v>
      </c>
      <c r="AC148" s="343">
        <v>39.76</v>
      </c>
      <c r="AD148" s="343">
        <v>125.6</v>
      </c>
      <c r="AE148" s="343">
        <v>216</v>
      </c>
      <c r="AF148" s="341">
        <v>0.98550000000000004</v>
      </c>
      <c r="AG148" s="343">
        <v>39302</v>
      </c>
      <c r="AH148" s="343">
        <f t="shared" si="28"/>
        <v>0</v>
      </c>
      <c r="AI148" s="343">
        <v>42.67</v>
      </c>
      <c r="AJ148" s="343">
        <v>122.24</v>
      </c>
      <c r="AK148" s="343">
        <v>216</v>
      </c>
      <c r="AL148" s="341">
        <v>0.98380000000000001</v>
      </c>
      <c r="AM148" s="343">
        <v>39568</v>
      </c>
      <c r="AN148" s="343">
        <f t="shared" si="29"/>
        <v>0</v>
      </c>
      <c r="AO148" s="343">
        <v>45.7</v>
      </c>
      <c r="AP148" s="343">
        <v>131.84</v>
      </c>
      <c r="AQ148" s="343">
        <v>216</v>
      </c>
      <c r="AR148" s="341">
        <v>0.97640000000000005</v>
      </c>
      <c r="AS148" s="343">
        <v>37426</v>
      </c>
      <c r="AT148" s="343">
        <f t="shared" si="30"/>
        <v>0</v>
      </c>
      <c r="AU148" s="343">
        <v>39.07</v>
      </c>
      <c r="AV148" s="343">
        <v>106.56</v>
      </c>
      <c r="AW148" s="343">
        <v>216</v>
      </c>
      <c r="AX148" s="341">
        <v>0.97040000000000004</v>
      </c>
      <c r="AY148" s="343">
        <v>28712</v>
      </c>
      <c r="AZ148" s="343">
        <f t="shared" si="31"/>
        <v>0</v>
      </c>
      <c r="BA148" s="343">
        <v>38.56</v>
      </c>
      <c r="BB148" s="343">
        <v>85.76</v>
      </c>
      <c r="BC148" s="343">
        <v>216</v>
      </c>
      <c r="BD148" s="341">
        <v>0.96250000000000002</v>
      </c>
      <c r="BE148" s="343">
        <v>23904</v>
      </c>
      <c r="BF148" s="343">
        <f t="shared" si="32"/>
        <v>0</v>
      </c>
      <c r="BG148" s="343">
        <v>38.92</v>
      </c>
      <c r="BH148" s="343">
        <v>93.6</v>
      </c>
      <c r="BI148" s="343">
        <v>216</v>
      </c>
      <c r="BJ148" s="341">
        <v>0.97189999999999999</v>
      </c>
      <c r="BK148" s="343">
        <v>27972</v>
      </c>
      <c r="BL148" s="343">
        <f t="shared" si="33"/>
        <v>0</v>
      </c>
      <c r="BM148" s="343">
        <v>41.32</v>
      </c>
      <c r="BN148" s="343">
        <v>82.24</v>
      </c>
      <c r="BO148" s="343">
        <v>216</v>
      </c>
      <c r="BP148" s="341">
        <v>0.97019999999999995</v>
      </c>
      <c r="BQ148" s="343">
        <v>24664</v>
      </c>
      <c r="BR148" s="343">
        <f t="shared" si="34"/>
        <v>0</v>
      </c>
      <c r="BS148" s="343">
        <v>44.41</v>
      </c>
      <c r="BT148" s="343">
        <v>134.4</v>
      </c>
      <c r="BU148" s="343">
        <v>216</v>
      </c>
      <c r="BV148" s="341">
        <v>0.98109999999999997</v>
      </c>
      <c r="BW148" s="343">
        <v>33366</v>
      </c>
      <c r="BX148" s="343">
        <f t="shared" si="35"/>
        <v>0</v>
      </c>
      <c r="BY148" s="343">
        <v>34.01</v>
      </c>
    </row>
    <row r="149" spans="1:77">
      <c r="A149" s="342">
        <v>144</v>
      </c>
      <c r="B149" s="342" t="s">
        <v>3366</v>
      </c>
      <c r="C149" s="342" t="s">
        <v>788</v>
      </c>
      <c r="D149" s="342" t="s">
        <v>499</v>
      </c>
      <c r="E149" s="343">
        <v>650</v>
      </c>
      <c r="F149" s="343">
        <v>559.67999999999995</v>
      </c>
      <c r="G149" s="343">
        <v>559.67999999999995</v>
      </c>
      <c r="H149" s="341">
        <v>0.99439999999999995</v>
      </c>
      <c r="I149" s="343">
        <v>204786</v>
      </c>
      <c r="J149" s="343">
        <f t="shared" si="24"/>
        <v>0</v>
      </c>
      <c r="K149" s="343">
        <v>51.1</v>
      </c>
      <c r="L149" s="343">
        <v>571.67999999999995</v>
      </c>
      <c r="M149" s="343">
        <v>571.67999999999995</v>
      </c>
      <c r="N149" s="341">
        <v>0.99280000000000002</v>
      </c>
      <c r="O149" s="343">
        <v>225960</v>
      </c>
      <c r="P149" s="343">
        <f t="shared" si="25"/>
        <v>0</v>
      </c>
      <c r="Q149" s="343">
        <v>53.51</v>
      </c>
      <c r="R149" s="343">
        <v>508.8</v>
      </c>
      <c r="S149" s="343">
        <v>520</v>
      </c>
      <c r="T149" s="341">
        <v>0.99370000000000003</v>
      </c>
      <c r="U149" s="343">
        <v>207402</v>
      </c>
      <c r="V149" s="343">
        <f t="shared" si="26"/>
        <v>0</v>
      </c>
      <c r="W149" s="343">
        <v>56.97</v>
      </c>
      <c r="X149" s="343">
        <v>597.6</v>
      </c>
      <c r="Y149" s="343">
        <v>597.6</v>
      </c>
      <c r="Z149" s="341">
        <v>0.99250000000000005</v>
      </c>
      <c r="AA149" s="343">
        <v>229128</v>
      </c>
      <c r="AB149" s="343">
        <f t="shared" si="27"/>
        <v>0</v>
      </c>
      <c r="AC149" s="343">
        <v>51.92</v>
      </c>
      <c r="AD149" s="343">
        <v>564.96</v>
      </c>
      <c r="AE149" s="343">
        <v>564.96</v>
      </c>
      <c r="AF149" s="341">
        <v>0.99270000000000003</v>
      </c>
      <c r="AG149" s="343">
        <v>204948</v>
      </c>
      <c r="AH149" s="343">
        <f t="shared" si="28"/>
        <v>0</v>
      </c>
      <c r="AI149" s="343">
        <v>49.11</v>
      </c>
      <c r="AJ149" s="343">
        <v>531.36</v>
      </c>
      <c r="AK149" s="343">
        <v>531.36</v>
      </c>
      <c r="AL149" s="341">
        <v>0.98009999999999997</v>
      </c>
      <c r="AM149" s="343">
        <v>174834</v>
      </c>
      <c r="AN149" s="343">
        <f t="shared" si="29"/>
        <v>0</v>
      </c>
      <c r="AO149" s="343">
        <v>46.62</v>
      </c>
      <c r="AP149" s="343">
        <v>491.04</v>
      </c>
      <c r="AQ149" s="343">
        <v>520</v>
      </c>
      <c r="AR149" s="341">
        <v>0.99060000000000004</v>
      </c>
      <c r="AS149" s="343">
        <v>176076</v>
      </c>
      <c r="AT149" s="343">
        <f t="shared" si="30"/>
        <v>0</v>
      </c>
      <c r="AU149" s="343">
        <v>48.65</v>
      </c>
      <c r="AV149" s="343">
        <v>510.72</v>
      </c>
      <c r="AW149" s="343">
        <v>520</v>
      </c>
      <c r="AX149" s="341">
        <v>0.99390000000000001</v>
      </c>
      <c r="AY149" s="343">
        <v>174042</v>
      </c>
      <c r="AZ149" s="343">
        <f t="shared" si="31"/>
        <v>0</v>
      </c>
      <c r="BA149" s="343">
        <v>47.62</v>
      </c>
      <c r="BB149" s="343">
        <v>408.96</v>
      </c>
      <c r="BC149" s="343">
        <v>520</v>
      </c>
      <c r="BD149" s="341">
        <v>0.99480000000000002</v>
      </c>
      <c r="BE149" s="343">
        <v>156486</v>
      </c>
      <c r="BF149" s="343">
        <f t="shared" si="32"/>
        <v>0</v>
      </c>
      <c r="BG149" s="343">
        <v>51.7</v>
      </c>
      <c r="BH149" s="343">
        <v>380.16</v>
      </c>
      <c r="BI149" s="343">
        <v>520</v>
      </c>
      <c r="BJ149" s="341">
        <v>0.9859</v>
      </c>
      <c r="BK149" s="343">
        <v>152742</v>
      </c>
      <c r="BL149" s="343">
        <f t="shared" si="33"/>
        <v>0</v>
      </c>
      <c r="BM149" s="343">
        <v>54.78</v>
      </c>
      <c r="BN149" s="343">
        <v>375.84</v>
      </c>
      <c r="BO149" s="343">
        <v>520</v>
      </c>
      <c r="BP149" s="341">
        <v>0.99639999999999995</v>
      </c>
      <c r="BQ149" s="343">
        <v>157998</v>
      </c>
      <c r="BR149" s="343">
        <f t="shared" si="34"/>
        <v>1615.947871989436</v>
      </c>
      <c r="BS149" s="343">
        <v>60.62</v>
      </c>
      <c r="BT149" s="343">
        <v>422.88</v>
      </c>
      <c r="BU149" s="343">
        <v>520</v>
      </c>
      <c r="BV149" s="341">
        <v>0.9929</v>
      </c>
      <c r="BW149" s="343">
        <v>161244</v>
      </c>
      <c r="BX149" s="343">
        <f t="shared" si="35"/>
        <v>0</v>
      </c>
      <c r="BY149" s="343">
        <v>51.62</v>
      </c>
    </row>
    <row r="150" spans="1:77">
      <c r="A150" s="342">
        <v>145</v>
      </c>
      <c r="B150" s="342" t="s">
        <v>3366</v>
      </c>
      <c r="C150" s="342" t="s">
        <v>790</v>
      </c>
      <c r="D150" s="342" t="s">
        <v>499</v>
      </c>
      <c r="E150" s="343">
        <v>110</v>
      </c>
      <c r="F150" s="343">
        <v>16.8</v>
      </c>
      <c r="G150" s="343">
        <v>88</v>
      </c>
      <c r="H150" s="341">
        <v>1</v>
      </c>
      <c r="I150" s="343">
        <v>2544</v>
      </c>
      <c r="J150" s="343">
        <f t="shared" si="24"/>
        <v>0</v>
      </c>
      <c r="K150" s="343">
        <v>21.03</v>
      </c>
      <c r="L150" s="343">
        <v>58.08</v>
      </c>
      <c r="M150" s="343">
        <v>88</v>
      </c>
      <c r="N150" s="341">
        <v>1</v>
      </c>
      <c r="O150" s="343">
        <v>4248</v>
      </c>
      <c r="P150" s="343">
        <f t="shared" si="25"/>
        <v>0</v>
      </c>
      <c r="Q150" s="343">
        <v>9.83</v>
      </c>
      <c r="R150" s="343">
        <v>18.72</v>
      </c>
      <c r="S150" s="343">
        <v>88</v>
      </c>
      <c r="T150" s="341">
        <v>1</v>
      </c>
      <c r="U150" s="343">
        <v>3528</v>
      </c>
      <c r="V150" s="343">
        <f t="shared" si="26"/>
        <v>0</v>
      </c>
      <c r="W150" s="343">
        <v>26.18</v>
      </c>
      <c r="X150" s="343">
        <v>22.8</v>
      </c>
      <c r="Y150" s="343">
        <v>88</v>
      </c>
      <c r="Z150" s="341">
        <v>1</v>
      </c>
      <c r="AA150" s="343">
        <v>3678</v>
      </c>
      <c r="AB150" s="343">
        <f t="shared" si="27"/>
        <v>0</v>
      </c>
      <c r="AC150" s="343">
        <v>21.68</v>
      </c>
      <c r="AD150" s="343">
        <v>8.64</v>
      </c>
      <c r="AE150" s="343">
        <v>88</v>
      </c>
      <c r="AF150" s="341">
        <v>1</v>
      </c>
      <c r="AG150" s="343">
        <v>2904</v>
      </c>
      <c r="AH150" s="343">
        <f t="shared" si="28"/>
        <v>0</v>
      </c>
      <c r="AI150" s="343">
        <v>45.18</v>
      </c>
      <c r="AJ150" s="343">
        <v>8.16</v>
      </c>
      <c r="AK150" s="343">
        <v>88</v>
      </c>
      <c r="AL150" s="341">
        <v>1</v>
      </c>
      <c r="AM150" s="343">
        <v>3006</v>
      </c>
      <c r="AN150" s="343">
        <f t="shared" si="29"/>
        <v>0</v>
      </c>
      <c r="AO150" s="343">
        <v>51.16</v>
      </c>
      <c r="AP150" s="343">
        <v>87.6</v>
      </c>
      <c r="AQ150" s="343">
        <v>88</v>
      </c>
      <c r="AR150" s="341">
        <v>0.99819999999999998</v>
      </c>
      <c r="AS150" s="343">
        <v>3360</v>
      </c>
      <c r="AT150" s="343">
        <f t="shared" si="30"/>
        <v>0</v>
      </c>
      <c r="AU150" s="343">
        <v>5.16</v>
      </c>
      <c r="AV150" s="343">
        <v>17.28</v>
      </c>
      <c r="AW150" s="343">
        <v>88</v>
      </c>
      <c r="AX150" s="341">
        <v>0.34079999999999999</v>
      </c>
      <c r="AY150" s="343">
        <v>2994</v>
      </c>
      <c r="AZ150" s="343">
        <f t="shared" si="31"/>
        <v>449.52407932011312</v>
      </c>
      <c r="BA150" s="343">
        <v>70.599999999999994</v>
      </c>
      <c r="BB150" s="343">
        <v>87.6</v>
      </c>
      <c r="BC150" s="343">
        <v>88</v>
      </c>
      <c r="BD150" s="341">
        <v>0.55500000000000005</v>
      </c>
      <c r="BE150" s="343">
        <v>5446</v>
      </c>
      <c r="BF150" s="343">
        <f t="shared" si="32"/>
        <v>0</v>
      </c>
      <c r="BG150" s="343">
        <v>15.05</v>
      </c>
      <c r="BH150" s="343">
        <v>17.760000000000002</v>
      </c>
      <c r="BI150" s="343">
        <v>88</v>
      </c>
      <c r="BJ150" s="341">
        <v>0.56120000000000003</v>
      </c>
      <c r="BK150" s="343">
        <v>4068</v>
      </c>
      <c r="BL150" s="343">
        <f t="shared" si="33"/>
        <v>0</v>
      </c>
      <c r="BM150" s="343">
        <v>54.85</v>
      </c>
      <c r="BN150" s="343">
        <v>8.16</v>
      </c>
      <c r="BO150" s="343">
        <v>88</v>
      </c>
      <c r="BP150" s="341">
        <v>0.99829999999999997</v>
      </c>
      <c r="BQ150" s="343">
        <v>3606</v>
      </c>
      <c r="BR150" s="343">
        <f t="shared" si="34"/>
        <v>204.11320754716988</v>
      </c>
      <c r="BS150" s="343">
        <v>63.6</v>
      </c>
      <c r="BT150" s="343">
        <v>24</v>
      </c>
      <c r="BU150" s="343">
        <v>88</v>
      </c>
      <c r="BV150" s="341">
        <v>1</v>
      </c>
      <c r="BW150" s="343">
        <v>5184</v>
      </c>
      <c r="BX150" s="343">
        <f t="shared" si="35"/>
        <v>0</v>
      </c>
      <c r="BY150" s="343">
        <v>29.03</v>
      </c>
    </row>
    <row r="151" spans="1:77">
      <c r="A151" s="342">
        <v>146</v>
      </c>
      <c r="B151" s="342" t="s">
        <v>3366</v>
      </c>
      <c r="C151" s="342" t="s">
        <v>794</v>
      </c>
      <c r="D151" s="342" t="s">
        <v>499</v>
      </c>
      <c r="E151" s="343">
        <v>254</v>
      </c>
      <c r="F151" s="343">
        <v>233.76</v>
      </c>
      <c r="G151" s="343">
        <v>233.76</v>
      </c>
      <c r="H151" s="341">
        <v>0.93089999999999995</v>
      </c>
      <c r="I151" s="343">
        <v>101286</v>
      </c>
      <c r="J151" s="343">
        <f t="shared" si="24"/>
        <v>7270.5297029702979</v>
      </c>
      <c r="K151" s="343">
        <v>64.64</v>
      </c>
      <c r="L151" s="343">
        <v>236.8</v>
      </c>
      <c r="M151" s="343">
        <v>236.8</v>
      </c>
      <c r="N151" s="341">
        <v>0.95989999999999998</v>
      </c>
      <c r="O151" s="343">
        <v>89032</v>
      </c>
      <c r="P151" s="343">
        <f t="shared" si="25"/>
        <v>0</v>
      </c>
      <c r="Q151" s="343">
        <v>52.64</v>
      </c>
      <c r="R151" s="343">
        <v>267.2</v>
      </c>
      <c r="S151" s="343">
        <v>267.2</v>
      </c>
      <c r="T151" s="341">
        <v>0.88900000000000001</v>
      </c>
      <c r="U151" s="343">
        <v>85962</v>
      </c>
      <c r="V151" s="343">
        <f t="shared" si="26"/>
        <v>0</v>
      </c>
      <c r="W151" s="343">
        <v>50.26</v>
      </c>
      <c r="X151" s="343">
        <v>269.27999999999997</v>
      </c>
      <c r="Y151" s="343">
        <v>269.27999999999997</v>
      </c>
      <c r="Z151" s="341">
        <v>0.9395</v>
      </c>
      <c r="AA151" s="343">
        <v>96200</v>
      </c>
      <c r="AB151" s="343">
        <f t="shared" si="27"/>
        <v>0</v>
      </c>
      <c r="AC151" s="343">
        <v>51.11</v>
      </c>
      <c r="AD151" s="343">
        <v>232</v>
      </c>
      <c r="AE151" s="343">
        <v>232</v>
      </c>
      <c r="AF151" s="341">
        <v>0.98480000000000001</v>
      </c>
      <c r="AG151" s="343">
        <v>100402</v>
      </c>
      <c r="AH151" s="343">
        <f t="shared" si="28"/>
        <v>0</v>
      </c>
      <c r="AI151" s="343">
        <v>59.06</v>
      </c>
      <c r="AJ151" s="343">
        <v>262.72000000000003</v>
      </c>
      <c r="AK151" s="343">
        <v>262.72000000000003</v>
      </c>
      <c r="AL151" s="341">
        <v>0.97130000000000005</v>
      </c>
      <c r="AM151" s="343">
        <v>76754</v>
      </c>
      <c r="AN151" s="343">
        <f t="shared" si="29"/>
        <v>0</v>
      </c>
      <c r="AO151" s="343">
        <v>41.77</v>
      </c>
      <c r="AP151" s="343">
        <v>218.24</v>
      </c>
      <c r="AQ151" s="343">
        <v>218.24</v>
      </c>
      <c r="AR151" s="341">
        <v>0.9829</v>
      </c>
      <c r="AS151" s="343">
        <v>53902</v>
      </c>
      <c r="AT151" s="343">
        <f t="shared" si="30"/>
        <v>0</v>
      </c>
      <c r="AU151" s="343">
        <v>33.770000000000003</v>
      </c>
      <c r="AV151" s="343">
        <v>226.88</v>
      </c>
      <c r="AW151" s="343">
        <v>226.88</v>
      </c>
      <c r="AX151" s="341">
        <v>0.96479999999999999</v>
      </c>
      <c r="AY151" s="343">
        <v>60566</v>
      </c>
      <c r="AZ151" s="343">
        <f t="shared" si="31"/>
        <v>0</v>
      </c>
      <c r="BA151" s="343">
        <v>38.43</v>
      </c>
      <c r="BB151" s="343">
        <v>251.2</v>
      </c>
      <c r="BC151" s="343">
        <v>251.2</v>
      </c>
      <c r="BD151" s="341">
        <v>0.96040000000000003</v>
      </c>
      <c r="BE151" s="343">
        <v>89718</v>
      </c>
      <c r="BF151" s="343">
        <f t="shared" si="32"/>
        <v>0</v>
      </c>
      <c r="BG151" s="343">
        <v>49.98</v>
      </c>
      <c r="BH151" s="343">
        <v>279.2</v>
      </c>
      <c r="BI151" s="343">
        <v>279.2</v>
      </c>
      <c r="BJ151" s="341">
        <v>0.9758</v>
      </c>
      <c r="BK151" s="343">
        <v>112346</v>
      </c>
      <c r="BL151" s="343">
        <f t="shared" si="33"/>
        <v>0</v>
      </c>
      <c r="BM151" s="343">
        <v>55.42</v>
      </c>
      <c r="BN151" s="343">
        <v>233.76</v>
      </c>
      <c r="BO151" s="343">
        <v>233.76</v>
      </c>
      <c r="BP151" s="341">
        <v>0.98770000000000002</v>
      </c>
      <c r="BQ151" s="343">
        <v>112096</v>
      </c>
      <c r="BR151" s="343">
        <f t="shared" si="34"/>
        <v>15669.333333333332</v>
      </c>
      <c r="BS151" s="343">
        <v>69.75</v>
      </c>
      <c r="BT151" s="343">
        <v>252.16</v>
      </c>
      <c r="BU151" s="343">
        <v>252.16</v>
      </c>
      <c r="BV151" s="341">
        <v>0.98480000000000001</v>
      </c>
      <c r="BW151" s="343">
        <v>106470</v>
      </c>
      <c r="BX151" s="343">
        <f t="shared" si="35"/>
        <v>0</v>
      </c>
      <c r="BY151" s="343">
        <v>57.63</v>
      </c>
    </row>
    <row r="152" spans="1:77">
      <c r="A152" s="342">
        <v>147</v>
      </c>
      <c r="B152" s="342" t="s">
        <v>3366</v>
      </c>
      <c r="C152" s="342" t="s">
        <v>796</v>
      </c>
      <c r="D152" s="342" t="s">
        <v>502</v>
      </c>
      <c r="E152" s="343">
        <v>120</v>
      </c>
      <c r="F152" s="343">
        <v>18.079999999999998</v>
      </c>
      <c r="G152" s="343">
        <v>96</v>
      </c>
      <c r="H152" s="341">
        <v>0.93510000000000004</v>
      </c>
      <c r="I152" s="343">
        <v>6018</v>
      </c>
      <c r="J152" s="343">
        <f t="shared" si="24"/>
        <v>0</v>
      </c>
      <c r="K152" s="343">
        <v>49.43</v>
      </c>
      <c r="L152" s="343">
        <v>119.2</v>
      </c>
      <c r="M152" s="343">
        <v>119.2</v>
      </c>
      <c r="N152" s="341">
        <v>0.98199999999999998</v>
      </c>
      <c r="O152" s="343">
        <v>20141</v>
      </c>
      <c r="P152" s="343">
        <f t="shared" si="25"/>
        <v>0</v>
      </c>
      <c r="Q152" s="343">
        <v>23.13</v>
      </c>
      <c r="R152" s="343">
        <v>66.56</v>
      </c>
      <c r="S152" s="343">
        <v>96</v>
      </c>
      <c r="T152" s="341">
        <v>0.96779999999999999</v>
      </c>
      <c r="U152" s="343">
        <v>24763</v>
      </c>
      <c r="V152" s="343">
        <f t="shared" si="26"/>
        <v>0</v>
      </c>
      <c r="W152" s="343">
        <v>53.39</v>
      </c>
      <c r="X152" s="343">
        <v>52.48</v>
      </c>
      <c r="Y152" s="343">
        <v>96</v>
      </c>
      <c r="Z152" s="341">
        <v>0.93130000000000002</v>
      </c>
      <c r="AA152" s="343">
        <v>16887</v>
      </c>
      <c r="AB152" s="343">
        <f t="shared" si="27"/>
        <v>0</v>
      </c>
      <c r="AC152" s="343">
        <v>46.44</v>
      </c>
      <c r="AD152" s="343">
        <v>77.28</v>
      </c>
      <c r="AE152" s="343">
        <v>96</v>
      </c>
      <c r="AF152" s="341">
        <v>0.96909999999999996</v>
      </c>
      <c r="AG152" s="343">
        <v>26126</v>
      </c>
      <c r="AH152" s="343">
        <f t="shared" si="28"/>
        <v>0</v>
      </c>
      <c r="AI152" s="343">
        <v>46.88</v>
      </c>
      <c r="AJ152" s="343">
        <v>71.84</v>
      </c>
      <c r="AK152" s="343">
        <v>96</v>
      </c>
      <c r="AL152" s="341">
        <v>0.97560000000000002</v>
      </c>
      <c r="AM152" s="343">
        <v>27235</v>
      </c>
      <c r="AN152" s="343">
        <f t="shared" si="29"/>
        <v>0</v>
      </c>
      <c r="AO152" s="343">
        <v>53.97</v>
      </c>
      <c r="AP152" s="343">
        <v>68.88</v>
      </c>
      <c r="AQ152" s="343">
        <v>96</v>
      </c>
      <c r="AR152" s="341">
        <v>0.97240000000000004</v>
      </c>
      <c r="AS152" s="343">
        <v>23174</v>
      </c>
      <c r="AT152" s="343">
        <f t="shared" si="30"/>
        <v>0</v>
      </c>
      <c r="AU152" s="343">
        <v>46.5</v>
      </c>
      <c r="AV152" s="343">
        <v>62.72</v>
      </c>
      <c r="AW152" s="343">
        <v>96</v>
      </c>
      <c r="AX152" s="341">
        <v>0.95950000000000002</v>
      </c>
      <c r="AY152" s="343">
        <v>21653</v>
      </c>
      <c r="AZ152" s="343">
        <f t="shared" si="31"/>
        <v>0</v>
      </c>
      <c r="BA152" s="343">
        <v>49.97</v>
      </c>
      <c r="BB152" s="343">
        <v>51.92</v>
      </c>
      <c r="BC152" s="343">
        <v>96</v>
      </c>
      <c r="BD152" s="341">
        <v>0.93830000000000002</v>
      </c>
      <c r="BE152" s="343">
        <v>16395</v>
      </c>
      <c r="BF152" s="343">
        <f t="shared" si="32"/>
        <v>0</v>
      </c>
      <c r="BG152" s="343">
        <v>45.23</v>
      </c>
      <c r="BH152" s="343">
        <v>50.88</v>
      </c>
      <c r="BI152" s="343">
        <v>96</v>
      </c>
      <c r="BJ152" s="341">
        <v>0.93530000000000002</v>
      </c>
      <c r="BK152" s="343">
        <v>16229</v>
      </c>
      <c r="BL152" s="343">
        <f t="shared" si="33"/>
        <v>0</v>
      </c>
      <c r="BM152" s="343">
        <v>45.83</v>
      </c>
      <c r="BN152" s="343">
        <v>63.44</v>
      </c>
      <c r="BO152" s="343">
        <v>96</v>
      </c>
      <c r="BP152" s="341">
        <v>0.96289999999999998</v>
      </c>
      <c r="BQ152" s="343">
        <v>19732</v>
      </c>
      <c r="BR152" s="343">
        <f t="shared" si="34"/>
        <v>0</v>
      </c>
      <c r="BS152" s="343">
        <v>46.41</v>
      </c>
      <c r="BT152" s="343">
        <v>65.28</v>
      </c>
      <c r="BU152" s="343">
        <v>96</v>
      </c>
      <c r="BV152" s="341">
        <v>0.97489999999999999</v>
      </c>
      <c r="BW152" s="343">
        <v>25425</v>
      </c>
      <c r="BX152" s="343">
        <f t="shared" si="35"/>
        <v>0</v>
      </c>
      <c r="BY152" s="343">
        <v>53.7</v>
      </c>
    </row>
    <row r="153" spans="1:77">
      <c r="A153" s="342">
        <v>148</v>
      </c>
      <c r="B153" s="342" t="s">
        <v>3366</v>
      </c>
      <c r="C153" s="342" t="s">
        <v>798</v>
      </c>
      <c r="D153" s="342" t="s">
        <v>496</v>
      </c>
      <c r="E153" s="343">
        <v>200</v>
      </c>
      <c r="F153" s="343">
        <v>107.2</v>
      </c>
      <c r="G153" s="343">
        <v>160</v>
      </c>
      <c r="H153" s="341">
        <v>0.98240000000000005</v>
      </c>
      <c r="I153" s="343">
        <v>18392</v>
      </c>
      <c r="J153" s="343">
        <f t="shared" si="24"/>
        <v>0</v>
      </c>
      <c r="K153" s="343">
        <v>24.26</v>
      </c>
      <c r="L153" s="343">
        <v>149.44</v>
      </c>
      <c r="M153" s="343">
        <v>160</v>
      </c>
      <c r="N153" s="341">
        <v>0.99409999999999998</v>
      </c>
      <c r="O153" s="343">
        <v>24518</v>
      </c>
      <c r="P153" s="343">
        <f t="shared" si="25"/>
        <v>0</v>
      </c>
      <c r="Q153" s="343">
        <v>22.18</v>
      </c>
      <c r="R153" s="343">
        <v>154.4</v>
      </c>
      <c r="S153" s="343">
        <v>160</v>
      </c>
      <c r="T153" s="341">
        <v>0.99390000000000001</v>
      </c>
      <c r="U153" s="343">
        <v>24589</v>
      </c>
      <c r="V153" s="343">
        <f t="shared" si="26"/>
        <v>0</v>
      </c>
      <c r="W153" s="343">
        <v>22.25</v>
      </c>
      <c r="X153" s="343">
        <v>139.76</v>
      </c>
      <c r="Y153" s="343">
        <v>160</v>
      </c>
      <c r="Z153" s="341">
        <v>0.97209999999999996</v>
      </c>
      <c r="AA153" s="343">
        <v>16597</v>
      </c>
      <c r="AB153" s="343">
        <f t="shared" si="27"/>
        <v>0</v>
      </c>
      <c r="AC153" s="343">
        <v>16.420000000000002</v>
      </c>
      <c r="AD153" s="343">
        <v>118.24</v>
      </c>
      <c r="AE153" s="343">
        <v>160</v>
      </c>
      <c r="AF153" s="341">
        <v>0.93589999999999995</v>
      </c>
      <c r="AG153" s="343">
        <v>14937</v>
      </c>
      <c r="AH153" s="343">
        <f t="shared" si="28"/>
        <v>0</v>
      </c>
      <c r="AI153" s="343">
        <v>18.14</v>
      </c>
      <c r="AJ153" s="343">
        <v>125.2</v>
      </c>
      <c r="AK153" s="343">
        <v>160</v>
      </c>
      <c r="AL153" s="341">
        <v>0.94740000000000002</v>
      </c>
      <c r="AM153" s="343">
        <v>14770</v>
      </c>
      <c r="AN153" s="343">
        <f t="shared" si="29"/>
        <v>0</v>
      </c>
      <c r="AO153" s="343">
        <v>17.29</v>
      </c>
      <c r="AP153" s="343">
        <v>122.16</v>
      </c>
      <c r="AQ153" s="343">
        <v>160</v>
      </c>
      <c r="AR153" s="341">
        <v>0.94969999999999999</v>
      </c>
      <c r="AS153" s="343">
        <v>16467</v>
      </c>
      <c r="AT153" s="343">
        <f t="shared" si="30"/>
        <v>0</v>
      </c>
      <c r="AU153" s="343">
        <v>19.079999999999998</v>
      </c>
      <c r="AV153" s="343">
        <v>119.04</v>
      </c>
      <c r="AW153" s="343">
        <v>160</v>
      </c>
      <c r="AX153" s="341">
        <v>0.92169999999999996</v>
      </c>
      <c r="AY153" s="343">
        <v>10796</v>
      </c>
      <c r="AZ153" s="343">
        <f t="shared" si="31"/>
        <v>0</v>
      </c>
      <c r="BA153" s="343">
        <v>13.66</v>
      </c>
      <c r="BB153" s="343">
        <v>104.16</v>
      </c>
      <c r="BC153" s="343">
        <v>160</v>
      </c>
      <c r="BD153" s="341">
        <v>0.90549999999999997</v>
      </c>
      <c r="BE153" s="343">
        <v>8884</v>
      </c>
      <c r="BF153" s="343">
        <f t="shared" si="32"/>
        <v>0</v>
      </c>
      <c r="BG153" s="343">
        <v>12.66</v>
      </c>
      <c r="BH153" s="343">
        <v>72.48</v>
      </c>
      <c r="BI153" s="343">
        <v>160</v>
      </c>
      <c r="BJ153" s="341">
        <v>0.91800000000000004</v>
      </c>
      <c r="BK153" s="343">
        <v>8803</v>
      </c>
      <c r="BL153" s="343">
        <f t="shared" si="33"/>
        <v>0</v>
      </c>
      <c r="BM153" s="343">
        <v>17.78</v>
      </c>
      <c r="BN153" s="343">
        <v>91.36</v>
      </c>
      <c r="BO153" s="343">
        <v>160</v>
      </c>
      <c r="BP153" s="341">
        <v>0.99870000000000003</v>
      </c>
      <c r="BQ153" s="343">
        <v>9520</v>
      </c>
      <c r="BR153" s="343">
        <f t="shared" si="34"/>
        <v>0</v>
      </c>
      <c r="BS153" s="343">
        <v>14.99</v>
      </c>
      <c r="BT153" s="343">
        <v>133.84</v>
      </c>
      <c r="BU153" s="343">
        <v>160</v>
      </c>
      <c r="BV153" s="341">
        <v>0.96140000000000003</v>
      </c>
      <c r="BW153" s="343">
        <v>14470</v>
      </c>
      <c r="BX153" s="343">
        <f t="shared" si="35"/>
        <v>0</v>
      </c>
      <c r="BY153" s="343">
        <v>15.11</v>
      </c>
    </row>
    <row r="154" spans="1:77">
      <c r="A154" s="342">
        <v>149</v>
      </c>
      <c r="B154" s="342" t="s">
        <v>3366</v>
      </c>
      <c r="C154" s="342" t="s">
        <v>800</v>
      </c>
      <c r="D154" s="342" t="s">
        <v>496</v>
      </c>
      <c r="E154" s="343">
        <v>205</v>
      </c>
      <c r="F154" s="343">
        <v>148.47999999999999</v>
      </c>
      <c r="G154" s="343">
        <v>164</v>
      </c>
      <c r="H154" s="341">
        <v>0.9617</v>
      </c>
      <c r="I154" s="343">
        <v>56966</v>
      </c>
      <c r="J154" s="343">
        <f t="shared" si="24"/>
        <v>0</v>
      </c>
      <c r="K154" s="343">
        <v>55.41</v>
      </c>
      <c r="L154" s="343">
        <v>212.32</v>
      </c>
      <c r="M154" s="343">
        <v>212.32</v>
      </c>
      <c r="N154" s="341">
        <v>0.95540000000000003</v>
      </c>
      <c r="O154" s="343">
        <v>67135</v>
      </c>
      <c r="P154" s="343">
        <f t="shared" si="25"/>
        <v>0</v>
      </c>
      <c r="Q154" s="343">
        <v>44.48</v>
      </c>
      <c r="R154" s="343">
        <v>196.16</v>
      </c>
      <c r="S154" s="343">
        <v>196.16</v>
      </c>
      <c r="T154" s="341">
        <v>0.96130000000000004</v>
      </c>
      <c r="U154" s="343">
        <v>62035</v>
      </c>
      <c r="V154" s="343">
        <f t="shared" si="26"/>
        <v>0</v>
      </c>
      <c r="W154" s="343">
        <v>45.69</v>
      </c>
      <c r="X154" s="343">
        <v>176</v>
      </c>
      <c r="Y154" s="343">
        <v>176</v>
      </c>
      <c r="Z154" s="341">
        <v>0.96689999999999998</v>
      </c>
      <c r="AA154" s="343">
        <v>51866</v>
      </c>
      <c r="AB154" s="343">
        <f t="shared" si="27"/>
        <v>0</v>
      </c>
      <c r="AC154" s="343">
        <v>40.96</v>
      </c>
      <c r="AD154" s="343">
        <v>158.72</v>
      </c>
      <c r="AE154" s="343">
        <v>164</v>
      </c>
      <c r="AF154" s="341">
        <v>0.96240000000000003</v>
      </c>
      <c r="AG154" s="343">
        <v>54418</v>
      </c>
      <c r="AH154" s="343">
        <f t="shared" si="28"/>
        <v>0</v>
      </c>
      <c r="AI154" s="343">
        <v>47.88</v>
      </c>
      <c r="AJ154" s="343">
        <v>141.28</v>
      </c>
      <c r="AK154" s="343">
        <v>164</v>
      </c>
      <c r="AL154" s="341">
        <v>0.96340000000000003</v>
      </c>
      <c r="AM154" s="343">
        <v>49236</v>
      </c>
      <c r="AN154" s="343">
        <f t="shared" si="29"/>
        <v>0</v>
      </c>
      <c r="AO154" s="343">
        <v>50.24</v>
      </c>
      <c r="AP154" s="343">
        <v>172.32</v>
      </c>
      <c r="AQ154" s="343">
        <v>172.32</v>
      </c>
      <c r="AR154" s="341">
        <v>0.96020000000000005</v>
      </c>
      <c r="AS154" s="343">
        <v>49368</v>
      </c>
      <c r="AT154" s="343">
        <f t="shared" si="30"/>
        <v>0</v>
      </c>
      <c r="AU154" s="343">
        <v>40.1</v>
      </c>
      <c r="AV154" s="343">
        <v>138.24</v>
      </c>
      <c r="AW154" s="343">
        <v>164</v>
      </c>
      <c r="AX154" s="341">
        <v>0.95589999999999997</v>
      </c>
      <c r="AY154" s="343">
        <v>38158</v>
      </c>
      <c r="AZ154" s="343">
        <f t="shared" si="31"/>
        <v>0</v>
      </c>
      <c r="BA154" s="343">
        <v>40.11</v>
      </c>
      <c r="BB154" s="343">
        <v>124.96</v>
      </c>
      <c r="BC154" s="343">
        <v>164</v>
      </c>
      <c r="BD154" s="341">
        <v>0.9526</v>
      </c>
      <c r="BE154" s="343">
        <v>35216</v>
      </c>
      <c r="BF154" s="343">
        <f t="shared" si="32"/>
        <v>0</v>
      </c>
      <c r="BG154" s="343">
        <v>39.76</v>
      </c>
      <c r="BH154" s="343">
        <v>109.12</v>
      </c>
      <c r="BI154" s="343">
        <v>164</v>
      </c>
      <c r="BJ154" s="341">
        <v>0.95740000000000003</v>
      </c>
      <c r="BK154" s="343">
        <v>36226</v>
      </c>
      <c r="BL154" s="343">
        <f t="shared" si="33"/>
        <v>0</v>
      </c>
      <c r="BM154" s="343">
        <v>46.6</v>
      </c>
      <c r="BN154" s="343">
        <v>128.47999999999999</v>
      </c>
      <c r="BO154" s="343">
        <v>164</v>
      </c>
      <c r="BP154" s="341">
        <v>0.95799999999999996</v>
      </c>
      <c r="BQ154" s="343">
        <v>36926</v>
      </c>
      <c r="BR154" s="343">
        <f t="shared" si="34"/>
        <v>0</v>
      </c>
      <c r="BS154" s="343">
        <v>43.1</v>
      </c>
      <c r="BT154" s="343">
        <v>145.76</v>
      </c>
      <c r="BU154" s="343">
        <v>164</v>
      </c>
      <c r="BV154" s="341">
        <v>0.95730000000000004</v>
      </c>
      <c r="BW154" s="343">
        <v>43216</v>
      </c>
      <c r="BX154" s="343">
        <f t="shared" si="35"/>
        <v>0</v>
      </c>
      <c r="BY154" s="343">
        <v>41.63</v>
      </c>
    </row>
    <row r="155" spans="1:77">
      <c r="A155" s="342">
        <v>150</v>
      </c>
      <c r="B155" s="342" t="s">
        <v>3366</v>
      </c>
      <c r="C155" s="342" t="s">
        <v>802</v>
      </c>
      <c r="D155" s="342" t="s">
        <v>499</v>
      </c>
      <c r="E155" s="343">
        <v>110</v>
      </c>
      <c r="F155" s="343">
        <v>19.2</v>
      </c>
      <c r="G155" s="343">
        <v>88</v>
      </c>
      <c r="H155" s="341">
        <v>0.99439999999999995</v>
      </c>
      <c r="I155" s="343">
        <v>5385</v>
      </c>
      <c r="J155" s="343">
        <f t="shared" si="24"/>
        <v>0</v>
      </c>
      <c r="K155" s="343">
        <v>39.17</v>
      </c>
      <c r="L155" s="343">
        <v>40.799999999999997</v>
      </c>
      <c r="M155" s="343">
        <v>88</v>
      </c>
      <c r="N155" s="341">
        <v>0.99750000000000005</v>
      </c>
      <c r="O155" s="343">
        <v>6165</v>
      </c>
      <c r="P155" s="343">
        <f t="shared" si="25"/>
        <v>0</v>
      </c>
      <c r="Q155" s="343">
        <v>20.36</v>
      </c>
      <c r="R155" s="343">
        <v>51</v>
      </c>
      <c r="S155" s="343">
        <v>88</v>
      </c>
      <c r="T155" s="341">
        <v>0.98770000000000002</v>
      </c>
      <c r="U155" s="343">
        <v>4845</v>
      </c>
      <c r="V155" s="343">
        <f t="shared" si="26"/>
        <v>0</v>
      </c>
      <c r="W155" s="343">
        <v>13.36</v>
      </c>
      <c r="X155" s="343">
        <v>7.2</v>
      </c>
      <c r="Y155" s="343">
        <v>88</v>
      </c>
      <c r="Z155" s="341">
        <v>0.95909999999999995</v>
      </c>
      <c r="AA155" s="343">
        <v>705</v>
      </c>
      <c r="AB155" s="343">
        <f t="shared" si="27"/>
        <v>0</v>
      </c>
      <c r="AC155" s="343">
        <v>13.72</v>
      </c>
      <c r="AD155" s="343">
        <v>36</v>
      </c>
      <c r="AE155" s="343">
        <v>88</v>
      </c>
      <c r="AF155" s="341">
        <v>1</v>
      </c>
      <c r="AG155" s="343">
        <v>1815</v>
      </c>
      <c r="AH155" s="343">
        <f t="shared" si="28"/>
        <v>0</v>
      </c>
      <c r="AI155" s="343">
        <v>6.78</v>
      </c>
      <c r="AJ155" s="343">
        <v>33.6</v>
      </c>
      <c r="AK155" s="343">
        <v>88</v>
      </c>
      <c r="AL155" s="341">
        <v>0.8952</v>
      </c>
      <c r="AM155" s="343">
        <v>5130</v>
      </c>
      <c r="AN155" s="343">
        <f t="shared" si="29"/>
        <v>0</v>
      </c>
      <c r="AO155" s="343">
        <v>23.69</v>
      </c>
      <c r="AP155" s="343">
        <v>31.2</v>
      </c>
      <c r="AQ155" s="343">
        <v>88</v>
      </c>
      <c r="AR155" s="341">
        <v>0.77659999999999996</v>
      </c>
      <c r="AS155" s="343">
        <v>4590</v>
      </c>
      <c r="AT155" s="343">
        <f t="shared" si="30"/>
        <v>0</v>
      </c>
      <c r="AU155" s="343">
        <v>25.46</v>
      </c>
      <c r="AV155" s="343">
        <v>21.6</v>
      </c>
      <c r="AW155" s="343">
        <v>88</v>
      </c>
      <c r="AX155" s="341">
        <v>0.75260000000000005</v>
      </c>
      <c r="AY155" s="343">
        <v>4335</v>
      </c>
      <c r="AZ155" s="343">
        <f t="shared" si="31"/>
        <v>0</v>
      </c>
      <c r="BA155" s="343">
        <v>37.04</v>
      </c>
      <c r="BB155" s="343">
        <v>33.119999999999997</v>
      </c>
      <c r="BC155" s="343">
        <v>88</v>
      </c>
      <c r="BD155" s="341">
        <v>0.70950000000000002</v>
      </c>
      <c r="BE155" s="343">
        <v>5226</v>
      </c>
      <c r="BF155" s="343">
        <f t="shared" si="32"/>
        <v>0</v>
      </c>
      <c r="BG155" s="343">
        <v>29.89</v>
      </c>
      <c r="BH155" s="343">
        <v>43.2</v>
      </c>
      <c r="BI155" s="343">
        <v>88</v>
      </c>
      <c r="BJ155" s="341">
        <v>0.73340000000000005</v>
      </c>
      <c r="BK155" s="343">
        <v>8496</v>
      </c>
      <c r="BL155" s="343">
        <f t="shared" si="33"/>
        <v>0</v>
      </c>
      <c r="BM155" s="343">
        <v>36.04</v>
      </c>
      <c r="BN155" s="343">
        <v>41.76</v>
      </c>
      <c r="BO155" s="343">
        <v>88</v>
      </c>
      <c r="BP155" s="341">
        <v>0.60650000000000004</v>
      </c>
      <c r="BQ155" s="343">
        <v>7047</v>
      </c>
      <c r="BR155" s="343">
        <f t="shared" si="34"/>
        <v>0</v>
      </c>
      <c r="BS155" s="343">
        <v>39.979999999999997</v>
      </c>
      <c r="BT155" s="343">
        <v>22.32</v>
      </c>
      <c r="BU155" s="343">
        <v>88</v>
      </c>
      <c r="BV155" s="341">
        <v>0.59430000000000005</v>
      </c>
      <c r="BW155" s="343">
        <v>4959</v>
      </c>
      <c r="BX155" s="343">
        <f t="shared" si="35"/>
        <v>0</v>
      </c>
      <c r="BY155" s="343">
        <v>50.24</v>
      </c>
    </row>
    <row r="156" spans="1:77">
      <c r="A156" s="342">
        <v>151</v>
      </c>
      <c r="B156" s="342" t="s">
        <v>3366</v>
      </c>
      <c r="C156" s="342" t="s">
        <v>804</v>
      </c>
      <c r="D156" s="342" t="s">
        <v>496</v>
      </c>
      <c r="E156" s="343">
        <v>145</v>
      </c>
      <c r="F156" s="343">
        <v>41.52</v>
      </c>
      <c r="G156" s="343">
        <v>116</v>
      </c>
      <c r="H156" s="341">
        <v>0.9627</v>
      </c>
      <c r="I156" s="343">
        <v>8649</v>
      </c>
      <c r="J156" s="343">
        <f t="shared" si="24"/>
        <v>0</v>
      </c>
      <c r="K156" s="343">
        <v>30.05</v>
      </c>
      <c r="L156" s="343">
        <v>42.16</v>
      </c>
      <c r="M156" s="343">
        <v>116</v>
      </c>
      <c r="N156" s="341">
        <v>0.9667</v>
      </c>
      <c r="O156" s="343">
        <v>10364</v>
      </c>
      <c r="P156" s="343">
        <f t="shared" si="25"/>
        <v>0</v>
      </c>
      <c r="Q156" s="343">
        <v>34.18</v>
      </c>
      <c r="R156" s="343">
        <v>44.48</v>
      </c>
      <c r="S156" s="343">
        <v>116</v>
      </c>
      <c r="T156" s="341">
        <v>0.96619999999999995</v>
      </c>
      <c r="U156" s="343">
        <v>10025</v>
      </c>
      <c r="V156" s="343">
        <f t="shared" si="26"/>
        <v>0</v>
      </c>
      <c r="W156" s="343">
        <v>32.4</v>
      </c>
      <c r="X156" s="343">
        <v>38.24</v>
      </c>
      <c r="Y156" s="343">
        <v>116</v>
      </c>
      <c r="Z156" s="341">
        <v>0.95950000000000002</v>
      </c>
      <c r="AA156" s="343">
        <v>8522</v>
      </c>
      <c r="AB156" s="343">
        <f t="shared" si="27"/>
        <v>0</v>
      </c>
      <c r="AC156" s="343">
        <v>31.22</v>
      </c>
      <c r="AD156" s="343">
        <v>34.64</v>
      </c>
      <c r="AE156" s="343">
        <v>116</v>
      </c>
      <c r="AF156" s="341">
        <v>0.95660000000000001</v>
      </c>
      <c r="AG156" s="343">
        <v>8342</v>
      </c>
      <c r="AH156" s="343">
        <f t="shared" si="28"/>
        <v>0</v>
      </c>
      <c r="AI156" s="343">
        <v>33.83</v>
      </c>
      <c r="AJ156" s="343">
        <v>36.24</v>
      </c>
      <c r="AK156" s="343">
        <v>116</v>
      </c>
      <c r="AL156" s="341">
        <v>0.95889999999999997</v>
      </c>
      <c r="AM156" s="343">
        <v>7661</v>
      </c>
      <c r="AN156" s="343">
        <f t="shared" si="29"/>
        <v>0</v>
      </c>
      <c r="AO156" s="343">
        <v>30.62</v>
      </c>
      <c r="AP156" s="343">
        <v>36.159999999999997</v>
      </c>
      <c r="AQ156" s="343">
        <v>116</v>
      </c>
      <c r="AR156" s="341">
        <v>0.95269999999999999</v>
      </c>
      <c r="AS156" s="343">
        <v>7216</v>
      </c>
      <c r="AT156" s="343">
        <f t="shared" si="30"/>
        <v>0</v>
      </c>
      <c r="AU156" s="343">
        <v>28.15</v>
      </c>
      <c r="AV156" s="343">
        <v>28.4</v>
      </c>
      <c r="AW156" s="343">
        <v>116</v>
      </c>
      <c r="AX156" s="341">
        <v>0.93810000000000004</v>
      </c>
      <c r="AY156" s="343">
        <v>5460</v>
      </c>
      <c r="AZ156" s="343">
        <f t="shared" si="31"/>
        <v>0</v>
      </c>
      <c r="BA156" s="343">
        <v>28.46</v>
      </c>
      <c r="BB156" s="343">
        <v>22.08</v>
      </c>
      <c r="BC156" s="343">
        <v>116</v>
      </c>
      <c r="BD156" s="341">
        <v>0.93779999999999997</v>
      </c>
      <c r="BE156" s="343">
        <v>4741</v>
      </c>
      <c r="BF156" s="343">
        <f t="shared" si="32"/>
        <v>0</v>
      </c>
      <c r="BG156" s="343">
        <v>30.77</v>
      </c>
      <c r="BH156" s="343">
        <v>19.84</v>
      </c>
      <c r="BI156" s="343">
        <v>116</v>
      </c>
      <c r="BJ156" s="341">
        <v>0.92430000000000001</v>
      </c>
      <c r="BK156" s="343">
        <v>4569</v>
      </c>
      <c r="BL156" s="343">
        <f t="shared" si="33"/>
        <v>0</v>
      </c>
      <c r="BM156" s="343">
        <v>33.49</v>
      </c>
      <c r="BN156" s="343">
        <v>27.68</v>
      </c>
      <c r="BO156" s="343">
        <v>116</v>
      </c>
      <c r="BP156" s="341">
        <v>0.93630000000000002</v>
      </c>
      <c r="BQ156" s="343">
        <v>5557</v>
      </c>
      <c r="BR156" s="343">
        <f t="shared" si="34"/>
        <v>0</v>
      </c>
      <c r="BS156" s="343">
        <v>30.81</v>
      </c>
      <c r="BT156" s="343">
        <v>33.36</v>
      </c>
      <c r="BU156" s="343">
        <v>116</v>
      </c>
      <c r="BV156" s="341">
        <v>0.9496</v>
      </c>
      <c r="BW156" s="343">
        <v>7321</v>
      </c>
      <c r="BX156" s="343">
        <f t="shared" si="35"/>
        <v>0</v>
      </c>
      <c r="BY156" s="343">
        <v>31.06</v>
      </c>
    </row>
    <row r="157" spans="1:77">
      <c r="A157" s="342">
        <v>152</v>
      </c>
      <c r="B157" s="342" t="s">
        <v>3366</v>
      </c>
      <c r="C157" s="342" t="s">
        <v>806</v>
      </c>
      <c r="D157" s="342" t="s">
        <v>496</v>
      </c>
      <c r="E157" s="343">
        <v>278</v>
      </c>
      <c r="F157" s="343">
        <v>87.52</v>
      </c>
      <c r="G157" s="343">
        <v>222.4</v>
      </c>
      <c r="H157" s="341">
        <v>0.91020000000000001</v>
      </c>
      <c r="I157" s="343">
        <v>26688</v>
      </c>
      <c r="J157" s="343">
        <f t="shared" si="24"/>
        <v>0</v>
      </c>
      <c r="K157" s="343">
        <v>46.53</v>
      </c>
      <c r="L157" s="343">
        <v>151.52000000000001</v>
      </c>
      <c r="M157" s="343">
        <v>222.4</v>
      </c>
      <c r="N157" s="341">
        <v>0.9204</v>
      </c>
      <c r="O157" s="343">
        <v>33684</v>
      </c>
      <c r="P157" s="343">
        <f t="shared" si="25"/>
        <v>0</v>
      </c>
      <c r="Q157" s="343">
        <v>32.46</v>
      </c>
      <c r="R157" s="343">
        <v>126.08</v>
      </c>
      <c r="S157" s="343">
        <v>222.4</v>
      </c>
      <c r="T157" s="341">
        <v>0.93030000000000002</v>
      </c>
      <c r="U157" s="343">
        <v>35288</v>
      </c>
      <c r="V157" s="343">
        <f t="shared" si="26"/>
        <v>0</v>
      </c>
      <c r="W157" s="343">
        <v>41.78</v>
      </c>
      <c r="X157" s="343">
        <v>112.64</v>
      </c>
      <c r="Y157" s="343">
        <v>222.4</v>
      </c>
      <c r="Z157" s="341">
        <v>0.91210000000000002</v>
      </c>
      <c r="AA157" s="343">
        <v>30826</v>
      </c>
      <c r="AB157" s="343">
        <f t="shared" si="27"/>
        <v>0</v>
      </c>
      <c r="AC157" s="343">
        <v>40.32</v>
      </c>
      <c r="AD157" s="343">
        <v>123.6</v>
      </c>
      <c r="AE157" s="343">
        <v>222.4</v>
      </c>
      <c r="AF157" s="341">
        <v>0.91439999999999999</v>
      </c>
      <c r="AG157" s="343">
        <v>29466</v>
      </c>
      <c r="AH157" s="343">
        <f t="shared" si="28"/>
        <v>0</v>
      </c>
      <c r="AI157" s="343">
        <v>35.04</v>
      </c>
      <c r="AJ157" s="343">
        <v>0</v>
      </c>
      <c r="AK157" s="343">
        <v>222.4</v>
      </c>
      <c r="AL157" s="341">
        <v>0.93540000000000001</v>
      </c>
      <c r="AM157" s="343">
        <v>4870</v>
      </c>
      <c r="AN157" s="343">
        <f t="shared" si="29"/>
        <v>0</v>
      </c>
      <c r="AO157" s="343">
        <v>2.6</v>
      </c>
      <c r="AP157" s="343">
        <v>109.28</v>
      </c>
      <c r="AQ157" s="343">
        <v>222.4</v>
      </c>
      <c r="AR157" s="341">
        <v>0.90110000000000001</v>
      </c>
      <c r="AS157" s="343">
        <v>45411</v>
      </c>
      <c r="AT157" s="343">
        <f t="shared" si="30"/>
        <v>1450.6902226524662</v>
      </c>
      <c r="AU157" s="343">
        <v>61.98</v>
      </c>
      <c r="AV157" s="343">
        <v>80.16</v>
      </c>
      <c r="AW157" s="343">
        <v>222.4</v>
      </c>
      <c r="AX157" s="341">
        <v>0.88549999999999995</v>
      </c>
      <c r="AY157" s="343">
        <v>17916</v>
      </c>
      <c r="AZ157" s="343">
        <f t="shared" si="31"/>
        <v>0</v>
      </c>
      <c r="BA157" s="343">
        <v>35.049999999999997</v>
      </c>
      <c r="BB157" s="343">
        <v>81.760000000000005</v>
      </c>
      <c r="BC157" s="343">
        <v>222.4</v>
      </c>
      <c r="BD157" s="341">
        <v>0.90839999999999999</v>
      </c>
      <c r="BE157" s="343">
        <v>14788</v>
      </c>
      <c r="BF157" s="343">
        <f t="shared" si="32"/>
        <v>0</v>
      </c>
      <c r="BG157" s="343">
        <v>26.76</v>
      </c>
      <c r="BH157" s="343">
        <v>45.6</v>
      </c>
      <c r="BI157" s="343">
        <v>222.4</v>
      </c>
      <c r="BJ157" s="341">
        <v>0.91710000000000003</v>
      </c>
      <c r="BK157" s="343">
        <v>13766</v>
      </c>
      <c r="BL157" s="343">
        <f t="shared" si="33"/>
        <v>0</v>
      </c>
      <c r="BM157" s="343">
        <v>44.24</v>
      </c>
      <c r="BN157" s="343">
        <v>76.8</v>
      </c>
      <c r="BO157" s="343">
        <v>222.4</v>
      </c>
      <c r="BP157" s="341">
        <v>0.91600000000000004</v>
      </c>
      <c r="BQ157" s="343">
        <v>16778</v>
      </c>
      <c r="BR157" s="343">
        <f t="shared" si="34"/>
        <v>0</v>
      </c>
      <c r="BS157" s="343">
        <v>34.270000000000003</v>
      </c>
      <c r="BT157" s="343">
        <v>97.92</v>
      </c>
      <c r="BU157" s="343">
        <v>222.4</v>
      </c>
      <c r="BV157" s="341">
        <v>0.92730000000000001</v>
      </c>
      <c r="BW157" s="343">
        <v>21254</v>
      </c>
      <c r="BX157" s="343">
        <f t="shared" si="35"/>
        <v>0</v>
      </c>
      <c r="BY157" s="343">
        <v>31.46</v>
      </c>
    </row>
    <row r="158" spans="1:77">
      <c r="A158" s="342">
        <v>153</v>
      </c>
      <c r="B158" s="342" t="s">
        <v>3366</v>
      </c>
      <c r="C158" s="342" t="s">
        <v>808</v>
      </c>
      <c r="D158" s="342" t="s">
        <v>554</v>
      </c>
      <c r="E158" s="343">
        <v>116</v>
      </c>
      <c r="F158" s="343">
        <v>17.12</v>
      </c>
      <c r="G158" s="343">
        <v>116</v>
      </c>
      <c r="H158" s="341">
        <v>0.98560000000000003</v>
      </c>
      <c r="I158" s="343">
        <v>3012</v>
      </c>
      <c r="J158" s="343">
        <f t="shared" si="24"/>
        <v>0</v>
      </c>
      <c r="K158" s="343">
        <v>0.24792368359833314</v>
      </c>
      <c r="L158" s="343">
        <v>18.88</v>
      </c>
      <c r="M158" s="343">
        <v>116</v>
      </c>
      <c r="N158" s="341">
        <v>0.98860000000000003</v>
      </c>
      <c r="O158" s="343">
        <v>4285</v>
      </c>
      <c r="P158" s="343">
        <f t="shared" si="25"/>
        <v>0</v>
      </c>
      <c r="Q158" s="343">
        <v>0.30857113263612695</v>
      </c>
      <c r="R158" s="343">
        <v>18.72</v>
      </c>
      <c r="S158" s="343">
        <v>116</v>
      </c>
      <c r="T158" s="341">
        <v>0.98709999999999998</v>
      </c>
      <c r="U158" s="343">
        <v>3999</v>
      </c>
      <c r="V158" s="343">
        <f t="shared" si="26"/>
        <v>0</v>
      </c>
      <c r="W158" s="343">
        <v>0.30057434639037317</v>
      </c>
      <c r="X158" s="343">
        <v>19.84</v>
      </c>
      <c r="Y158" s="343">
        <v>116</v>
      </c>
      <c r="Z158" s="341">
        <v>0.98960000000000004</v>
      </c>
      <c r="AA158" s="343">
        <v>3910</v>
      </c>
      <c r="AB158" s="343">
        <f t="shared" si="27"/>
        <v>0</v>
      </c>
      <c r="AC158" s="343">
        <v>0.26767170631452292</v>
      </c>
      <c r="AD158" s="343">
        <v>20.48</v>
      </c>
      <c r="AE158" s="343">
        <v>116</v>
      </c>
      <c r="AF158" s="341">
        <v>0.99239999999999995</v>
      </c>
      <c r="AG158" s="343">
        <v>3152</v>
      </c>
      <c r="AH158" s="343">
        <f t="shared" si="28"/>
        <v>0</v>
      </c>
      <c r="AI158" s="343">
        <v>0.2084474397897137</v>
      </c>
      <c r="AJ158" s="343">
        <v>17.440000000000001</v>
      </c>
      <c r="AK158" s="343">
        <v>116</v>
      </c>
      <c r="AL158" s="341">
        <v>0.99319999999999997</v>
      </c>
      <c r="AM158" s="343">
        <v>3241</v>
      </c>
      <c r="AN158" s="343">
        <f t="shared" si="29"/>
        <v>0</v>
      </c>
      <c r="AO158" s="343">
        <v>0.25987430634327696</v>
      </c>
      <c r="AP158" s="343">
        <v>17</v>
      </c>
      <c r="AQ158" s="343">
        <v>116</v>
      </c>
      <c r="AR158" s="341">
        <v>0.99690000000000001</v>
      </c>
      <c r="AS158" s="343">
        <v>3238</v>
      </c>
      <c r="AT158" s="343">
        <f t="shared" si="30"/>
        <v>0</v>
      </c>
      <c r="AU158" s="343">
        <v>0.25680495050151991</v>
      </c>
      <c r="AV158" s="343">
        <v>19.36</v>
      </c>
      <c r="AW158" s="343">
        <v>116</v>
      </c>
      <c r="AX158" s="341">
        <v>0.9839</v>
      </c>
      <c r="AY158" s="343">
        <v>2630</v>
      </c>
      <c r="AZ158" s="343">
        <f t="shared" si="31"/>
        <v>0</v>
      </c>
      <c r="BA158" s="343">
        <v>0.1917639375021408</v>
      </c>
      <c r="BB158" s="343">
        <v>21.44</v>
      </c>
      <c r="BC158" s="343">
        <v>116</v>
      </c>
      <c r="BD158" s="341">
        <v>0.98609999999999998</v>
      </c>
      <c r="BE158" s="343">
        <v>2991</v>
      </c>
      <c r="BF158" s="343">
        <f t="shared" si="32"/>
        <v>0</v>
      </c>
      <c r="BG158" s="343">
        <v>0.19015061643801168</v>
      </c>
      <c r="BH158" s="343">
        <v>22.4</v>
      </c>
      <c r="BI158" s="343">
        <v>116</v>
      </c>
      <c r="BJ158" s="341">
        <v>0.98470000000000002</v>
      </c>
      <c r="BK158" s="343">
        <v>3230</v>
      </c>
      <c r="BL158" s="343">
        <f t="shared" si="33"/>
        <v>0</v>
      </c>
      <c r="BM158" s="343">
        <v>0.19682380826023727</v>
      </c>
      <c r="BN158" s="343">
        <v>21.12</v>
      </c>
      <c r="BO158" s="343">
        <v>116</v>
      </c>
      <c r="BP158" s="341">
        <v>0.98450000000000004</v>
      </c>
      <c r="BQ158" s="343">
        <v>2541</v>
      </c>
      <c r="BR158" s="343">
        <f t="shared" si="34"/>
        <v>0</v>
      </c>
      <c r="BS158" s="343">
        <v>0.17558434469915879</v>
      </c>
      <c r="BT158" s="343">
        <v>24.96</v>
      </c>
      <c r="BU158" s="343">
        <v>116</v>
      </c>
      <c r="BV158" s="341">
        <v>0.98680000000000001</v>
      </c>
      <c r="BW158" s="343">
        <v>3151</v>
      </c>
      <c r="BX158" s="343">
        <f t="shared" si="35"/>
        <v>0</v>
      </c>
      <c r="BY158" s="343">
        <v>0.17194982802493886</v>
      </c>
    </row>
    <row r="159" spans="1:77">
      <c r="A159" s="342">
        <v>154</v>
      </c>
      <c r="B159" s="342" t="s">
        <v>3366</v>
      </c>
      <c r="C159" s="342" t="s">
        <v>810</v>
      </c>
      <c r="D159" s="342" t="s">
        <v>502</v>
      </c>
      <c r="E159" s="343">
        <v>140</v>
      </c>
      <c r="F159" s="343">
        <v>36.159999999999997</v>
      </c>
      <c r="G159" s="343">
        <v>112</v>
      </c>
      <c r="H159" s="341">
        <v>0.54190000000000005</v>
      </c>
      <c r="I159" s="343">
        <v>7886</v>
      </c>
      <c r="J159" s="343">
        <f t="shared" si="24"/>
        <v>0</v>
      </c>
      <c r="K159" s="343">
        <v>55.89</v>
      </c>
      <c r="L159" s="343">
        <v>43.68</v>
      </c>
      <c r="M159" s="343">
        <v>112</v>
      </c>
      <c r="N159" s="341">
        <v>0.65169999999999995</v>
      </c>
      <c r="O159" s="343">
        <v>10460</v>
      </c>
      <c r="P159" s="343">
        <f t="shared" si="25"/>
        <v>0</v>
      </c>
      <c r="Q159" s="343">
        <v>49.39</v>
      </c>
      <c r="R159" s="343">
        <v>43.2</v>
      </c>
      <c r="S159" s="343">
        <v>112</v>
      </c>
      <c r="T159" s="341">
        <v>0.60619999999999996</v>
      </c>
      <c r="U159" s="343">
        <v>9346</v>
      </c>
      <c r="V159" s="343">
        <f t="shared" si="26"/>
        <v>0</v>
      </c>
      <c r="W159" s="343">
        <v>49.56</v>
      </c>
      <c r="X159" s="343">
        <v>48.16</v>
      </c>
      <c r="Y159" s="343">
        <v>112</v>
      </c>
      <c r="Z159" s="341">
        <v>0.55620000000000003</v>
      </c>
      <c r="AA159" s="343">
        <v>9628</v>
      </c>
      <c r="AB159" s="343">
        <f t="shared" si="27"/>
        <v>0</v>
      </c>
      <c r="AC159" s="343">
        <v>48.3</v>
      </c>
      <c r="AD159" s="343">
        <v>46.88</v>
      </c>
      <c r="AE159" s="343">
        <v>112</v>
      </c>
      <c r="AF159" s="341">
        <v>0.49669999999999997</v>
      </c>
      <c r="AG159" s="343">
        <v>8164</v>
      </c>
      <c r="AH159" s="343">
        <f t="shared" si="28"/>
        <v>0</v>
      </c>
      <c r="AI159" s="343">
        <v>47.12</v>
      </c>
      <c r="AJ159" s="343">
        <v>44.48</v>
      </c>
      <c r="AK159" s="343">
        <v>112</v>
      </c>
      <c r="AL159" s="341">
        <v>0.55969999999999998</v>
      </c>
      <c r="AM159" s="343">
        <v>7808</v>
      </c>
      <c r="AN159" s="343">
        <f t="shared" si="29"/>
        <v>0</v>
      </c>
      <c r="AO159" s="343">
        <v>43.55</v>
      </c>
      <c r="AP159" s="343">
        <v>39.68</v>
      </c>
      <c r="AQ159" s="343">
        <v>112</v>
      </c>
      <c r="AR159" s="341">
        <v>0.49280000000000002</v>
      </c>
      <c r="AS159" s="343">
        <v>7764</v>
      </c>
      <c r="AT159" s="343">
        <f t="shared" si="30"/>
        <v>0</v>
      </c>
      <c r="AU159" s="343">
        <v>53.36</v>
      </c>
      <c r="AV159" s="343">
        <v>41.44</v>
      </c>
      <c r="AW159" s="343">
        <v>112</v>
      </c>
      <c r="AX159" s="341">
        <v>0.36759999999999998</v>
      </c>
      <c r="AY159" s="343">
        <v>6822</v>
      </c>
      <c r="AZ159" s="343">
        <f t="shared" si="31"/>
        <v>241.292604501608</v>
      </c>
      <c r="BA159" s="343">
        <v>62.2</v>
      </c>
      <c r="BB159" s="343">
        <v>46.08</v>
      </c>
      <c r="BC159" s="343">
        <v>112</v>
      </c>
      <c r="BD159" s="341">
        <v>0.33079999999999998</v>
      </c>
      <c r="BE159" s="343">
        <v>6954</v>
      </c>
      <c r="BF159" s="343">
        <f t="shared" si="32"/>
        <v>148.58489642798915</v>
      </c>
      <c r="BG159" s="343">
        <v>61.31</v>
      </c>
      <c r="BH159" s="343">
        <v>41.44</v>
      </c>
      <c r="BI159" s="343">
        <v>112</v>
      </c>
      <c r="BJ159" s="341">
        <v>0.35489999999999999</v>
      </c>
      <c r="BK159" s="343">
        <v>7218</v>
      </c>
      <c r="BL159" s="343">
        <f t="shared" si="33"/>
        <v>653.19781718963145</v>
      </c>
      <c r="BM159" s="343">
        <v>65.97</v>
      </c>
      <c r="BN159" s="343">
        <v>36.96</v>
      </c>
      <c r="BO159" s="343">
        <v>112</v>
      </c>
      <c r="BP159" s="341">
        <v>0.36859999999999998</v>
      </c>
      <c r="BQ159" s="343">
        <v>6274</v>
      </c>
      <c r="BR159" s="343">
        <f t="shared" si="34"/>
        <v>584.15719467956444</v>
      </c>
      <c r="BS159" s="343">
        <v>66.16</v>
      </c>
      <c r="BT159" s="343">
        <v>39.36</v>
      </c>
      <c r="BU159" s="343">
        <v>112</v>
      </c>
      <c r="BV159" s="341">
        <v>0.47060000000000002</v>
      </c>
      <c r="BW159" s="343">
        <v>7230</v>
      </c>
      <c r="BX159" s="343">
        <f t="shared" si="35"/>
        <v>0</v>
      </c>
      <c r="BY159" s="343">
        <v>52.46</v>
      </c>
    </row>
    <row r="160" spans="1:77">
      <c r="A160" s="342">
        <v>155</v>
      </c>
      <c r="B160" s="342" t="s">
        <v>3366</v>
      </c>
      <c r="C160" s="342" t="s">
        <v>814</v>
      </c>
      <c r="D160" s="342" t="s">
        <v>496</v>
      </c>
      <c r="E160" s="343">
        <v>125</v>
      </c>
      <c r="F160" s="343">
        <v>41.76</v>
      </c>
      <c r="G160" s="343">
        <v>100</v>
      </c>
      <c r="H160" s="341">
        <v>0.82079999999999997</v>
      </c>
      <c r="I160" s="343">
        <v>12372</v>
      </c>
      <c r="J160" s="343">
        <f t="shared" si="24"/>
        <v>0</v>
      </c>
      <c r="K160" s="343">
        <v>50.13</v>
      </c>
      <c r="L160" s="343">
        <v>45.12</v>
      </c>
      <c r="M160" s="343">
        <v>100</v>
      </c>
      <c r="N160" s="341">
        <v>0.86860000000000004</v>
      </c>
      <c r="O160" s="343">
        <v>13257</v>
      </c>
      <c r="P160" s="343">
        <f t="shared" si="25"/>
        <v>0</v>
      </c>
      <c r="Q160" s="343">
        <v>45.46</v>
      </c>
      <c r="R160" s="343">
        <v>43.2</v>
      </c>
      <c r="S160" s="343">
        <v>100</v>
      </c>
      <c r="T160" s="341">
        <v>0.879</v>
      </c>
      <c r="U160" s="343">
        <v>13518</v>
      </c>
      <c r="V160" s="343">
        <f t="shared" si="26"/>
        <v>0</v>
      </c>
      <c r="W160" s="343">
        <v>49.44</v>
      </c>
      <c r="X160" s="343">
        <v>54.96</v>
      </c>
      <c r="Y160" s="343">
        <v>100</v>
      </c>
      <c r="Z160" s="341">
        <v>0.77370000000000005</v>
      </c>
      <c r="AA160" s="343">
        <v>12906</v>
      </c>
      <c r="AB160" s="343">
        <f t="shared" si="27"/>
        <v>0</v>
      </c>
      <c r="AC160" s="343">
        <v>40.79</v>
      </c>
      <c r="AD160" s="343">
        <v>49.44</v>
      </c>
      <c r="AE160" s="343">
        <v>100</v>
      </c>
      <c r="AF160" s="341">
        <v>0.84660000000000002</v>
      </c>
      <c r="AG160" s="343">
        <v>10239</v>
      </c>
      <c r="AH160" s="343">
        <f t="shared" si="28"/>
        <v>0</v>
      </c>
      <c r="AI160" s="343">
        <v>32.880000000000003</v>
      </c>
      <c r="AJ160" s="343">
        <v>97.68</v>
      </c>
      <c r="AK160" s="343">
        <v>100</v>
      </c>
      <c r="AL160" s="341">
        <v>0.85570000000000002</v>
      </c>
      <c r="AM160" s="343">
        <v>11373</v>
      </c>
      <c r="AN160" s="343">
        <f t="shared" si="29"/>
        <v>0</v>
      </c>
      <c r="AO160" s="343">
        <v>18.899999999999999</v>
      </c>
      <c r="AP160" s="343">
        <v>46.08</v>
      </c>
      <c r="AQ160" s="343">
        <v>100</v>
      </c>
      <c r="AR160" s="341">
        <v>0.76780000000000004</v>
      </c>
      <c r="AS160" s="343">
        <v>12552</v>
      </c>
      <c r="AT160" s="343">
        <f t="shared" si="30"/>
        <v>0</v>
      </c>
      <c r="AU160" s="343">
        <v>47.68</v>
      </c>
      <c r="AV160" s="343">
        <v>48.24</v>
      </c>
      <c r="AW160" s="343">
        <v>100</v>
      </c>
      <c r="AX160" s="341">
        <v>0.7833</v>
      </c>
      <c r="AY160" s="343">
        <v>12114</v>
      </c>
      <c r="AZ160" s="343">
        <f t="shared" si="31"/>
        <v>0</v>
      </c>
      <c r="BA160" s="343">
        <v>44.53</v>
      </c>
      <c r="BB160" s="343">
        <v>54.96</v>
      </c>
      <c r="BC160" s="343">
        <v>100</v>
      </c>
      <c r="BD160" s="341">
        <v>0.6976</v>
      </c>
      <c r="BE160" s="343">
        <v>12942</v>
      </c>
      <c r="BF160" s="343">
        <f t="shared" si="32"/>
        <v>0</v>
      </c>
      <c r="BG160" s="343">
        <v>45.37</v>
      </c>
      <c r="BH160" s="343">
        <v>81.12</v>
      </c>
      <c r="BI160" s="343">
        <v>100</v>
      </c>
      <c r="BJ160" s="341">
        <v>0.77259999999999995</v>
      </c>
      <c r="BK160" s="343">
        <v>14154</v>
      </c>
      <c r="BL160" s="343">
        <f t="shared" si="33"/>
        <v>0</v>
      </c>
      <c r="BM160" s="343">
        <v>30.35</v>
      </c>
      <c r="BN160" s="343">
        <v>95.52</v>
      </c>
      <c r="BO160" s="343">
        <v>100</v>
      </c>
      <c r="BP160" s="341">
        <v>0.79320000000000002</v>
      </c>
      <c r="BQ160" s="343">
        <v>13581</v>
      </c>
      <c r="BR160" s="343">
        <f t="shared" si="34"/>
        <v>0</v>
      </c>
      <c r="BS160" s="343">
        <v>25.75</v>
      </c>
      <c r="BT160" s="343">
        <v>99.12</v>
      </c>
      <c r="BU160" s="343">
        <v>100</v>
      </c>
      <c r="BV160" s="341">
        <v>0.79310000000000003</v>
      </c>
      <c r="BW160" s="343">
        <v>15267</v>
      </c>
      <c r="BX160" s="343">
        <f t="shared" si="35"/>
        <v>0</v>
      </c>
      <c r="BY160" s="343">
        <v>26.1</v>
      </c>
    </row>
    <row r="161" spans="1:77">
      <c r="A161" s="342">
        <v>156</v>
      </c>
      <c r="B161" s="342" t="s">
        <v>3366</v>
      </c>
      <c r="C161" s="342" t="s">
        <v>816</v>
      </c>
      <c r="D161" s="342" t="s">
        <v>499</v>
      </c>
      <c r="E161" s="343">
        <v>200</v>
      </c>
      <c r="F161" s="343">
        <v>123.84</v>
      </c>
      <c r="G161" s="343">
        <v>160</v>
      </c>
      <c r="H161" s="341">
        <v>0.98839999999999995</v>
      </c>
      <c r="I161" s="343">
        <v>24802</v>
      </c>
      <c r="J161" s="343">
        <f t="shared" si="24"/>
        <v>0</v>
      </c>
      <c r="K161" s="343">
        <v>28.14</v>
      </c>
      <c r="L161" s="343">
        <v>128.96</v>
      </c>
      <c r="M161" s="343">
        <v>160</v>
      </c>
      <c r="N161" s="341">
        <v>0.99019999999999997</v>
      </c>
      <c r="O161" s="343">
        <v>48217</v>
      </c>
      <c r="P161" s="343">
        <f t="shared" si="25"/>
        <v>0</v>
      </c>
      <c r="Q161" s="343">
        <v>50.75</v>
      </c>
      <c r="R161" s="343">
        <v>129.44</v>
      </c>
      <c r="S161" s="343">
        <v>160</v>
      </c>
      <c r="T161" s="341">
        <v>0.98970000000000002</v>
      </c>
      <c r="U161" s="343">
        <v>35052</v>
      </c>
      <c r="V161" s="343">
        <f t="shared" si="26"/>
        <v>0</v>
      </c>
      <c r="W161" s="343">
        <v>38</v>
      </c>
      <c r="X161" s="343">
        <v>125.6</v>
      </c>
      <c r="Y161" s="343">
        <v>160</v>
      </c>
      <c r="Z161" s="341">
        <v>0.98719999999999997</v>
      </c>
      <c r="AA161" s="343">
        <v>47801</v>
      </c>
      <c r="AB161" s="343">
        <f t="shared" si="27"/>
        <v>0</v>
      </c>
      <c r="AC161" s="343">
        <v>51.81</v>
      </c>
      <c r="AD161" s="343">
        <v>130.72</v>
      </c>
      <c r="AE161" s="343">
        <v>160</v>
      </c>
      <c r="AF161" s="341">
        <v>0.97199999999999998</v>
      </c>
      <c r="AG161" s="343">
        <v>41192</v>
      </c>
      <c r="AH161" s="343">
        <f t="shared" si="28"/>
        <v>0</v>
      </c>
      <c r="AI161" s="343">
        <v>43.57</v>
      </c>
      <c r="AJ161" s="343">
        <v>126.96</v>
      </c>
      <c r="AK161" s="343">
        <v>160</v>
      </c>
      <c r="AL161" s="341">
        <v>0.96740000000000004</v>
      </c>
      <c r="AM161" s="343">
        <v>30376</v>
      </c>
      <c r="AN161" s="343">
        <f t="shared" si="29"/>
        <v>0</v>
      </c>
      <c r="AO161" s="343">
        <v>34.35</v>
      </c>
      <c r="AP161" s="343">
        <v>134.80000000000001</v>
      </c>
      <c r="AQ161" s="343">
        <v>160</v>
      </c>
      <c r="AR161" s="341">
        <v>0.96840000000000004</v>
      </c>
      <c r="AS161" s="343">
        <v>34447</v>
      </c>
      <c r="AT161" s="343">
        <f t="shared" si="30"/>
        <v>0</v>
      </c>
      <c r="AU161" s="343">
        <v>35.47</v>
      </c>
      <c r="AV161" s="343">
        <v>122.56</v>
      </c>
      <c r="AW161" s="343">
        <v>160</v>
      </c>
      <c r="AX161" s="341">
        <v>0.92559999999999998</v>
      </c>
      <c r="AY161" s="343">
        <v>20023</v>
      </c>
      <c r="AZ161" s="343">
        <f t="shared" si="31"/>
        <v>0</v>
      </c>
      <c r="BA161" s="343">
        <v>24.51</v>
      </c>
      <c r="BB161" s="343">
        <v>127.84</v>
      </c>
      <c r="BC161" s="343">
        <v>160</v>
      </c>
      <c r="BD161" s="341">
        <v>0.85340000000000005</v>
      </c>
      <c r="BE161" s="343">
        <v>11284</v>
      </c>
      <c r="BF161" s="343">
        <f t="shared" si="32"/>
        <v>0</v>
      </c>
      <c r="BG161" s="343">
        <v>13.9</v>
      </c>
      <c r="BH161" s="343">
        <v>102.72</v>
      </c>
      <c r="BI161" s="343">
        <v>160</v>
      </c>
      <c r="BJ161" s="341">
        <v>0.91620000000000001</v>
      </c>
      <c r="BK161" s="343">
        <v>17194</v>
      </c>
      <c r="BL161" s="343">
        <f t="shared" si="33"/>
        <v>0</v>
      </c>
      <c r="BM161" s="343">
        <v>24.55</v>
      </c>
      <c r="BN161" s="343">
        <v>142.16</v>
      </c>
      <c r="BO161" s="343">
        <v>160</v>
      </c>
      <c r="BP161" s="341">
        <v>0.94689999999999996</v>
      </c>
      <c r="BQ161" s="343">
        <v>30207</v>
      </c>
      <c r="BR161" s="343">
        <f t="shared" si="34"/>
        <v>0</v>
      </c>
      <c r="BS161" s="343">
        <v>32.24</v>
      </c>
      <c r="BT161" s="343">
        <v>138.80000000000001</v>
      </c>
      <c r="BU161" s="343">
        <v>160</v>
      </c>
      <c r="BV161" s="341">
        <v>0.90800000000000003</v>
      </c>
      <c r="BW161" s="343">
        <v>19566</v>
      </c>
      <c r="BX161" s="343">
        <f t="shared" si="35"/>
        <v>0</v>
      </c>
      <c r="BY161" s="343">
        <v>20.87</v>
      </c>
    </row>
    <row r="162" spans="1:77">
      <c r="A162" s="342">
        <v>157</v>
      </c>
      <c r="B162" s="342" t="s">
        <v>3366</v>
      </c>
      <c r="C162" s="342" t="s">
        <v>818</v>
      </c>
      <c r="D162" s="342" t="s">
        <v>499</v>
      </c>
      <c r="E162" s="343">
        <v>225</v>
      </c>
      <c r="F162" s="343">
        <v>139.36000000000001</v>
      </c>
      <c r="G162" s="343">
        <v>180</v>
      </c>
      <c r="H162" s="341">
        <v>0.95799999999999996</v>
      </c>
      <c r="I162" s="343">
        <v>44066</v>
      </c>
      <c r="J162" s="343">
        <f t="shared" si="24"/>
        <v>0</v>
      </c>
      <c r="K162" s="343">
        <v>45.84</v>
      </c>
      <c r="L162" s="343">
        <v>117.12</v>
      </c>
      <c r="M162" s="343">
        <v>180</v>
      </c>
      <c r="N162" s="341">
        <v>0.96479999999999999</v>
      </c>
      <c r="O162" s="343">
        <v>37406</v>
      </c>
      <c r="P162" s="343">
        <f t="shared" si="25"/>
        <v>0</v>
      </c>
      <c r="Q162" s="343">
        <v>44.49</v>
      </c>
      <c r="R162" s="343">
        <v>160.47999999999999</v>
      </c>
      <c r="S162" s="343">
        <v>180</v>
      </c>
      <c r="T162" s="341">
        <v>0.92920000000000003</v>
      </c>
      <c r="U162" s="343">
        <v>43590</v>
      </c>
      <c r="V162" s="343">
        <f t="shared" si="26"/>
        <v>0</v>
      </c>
      <c r="W162" s="343">
        <v>40.6</v>
      </c>
      <c r="X162" s="343">
        <v>162.24</v>
      </c>
      <c r="Y162" s="343">
        <v>180</v>
      </c>
      <c r="Z162" s="341">
        <v>0.91269999999999996</v>
      </c>
      <c r="AA162" s="343">
        <v>46594</v>
      </c>
      <c r="AB162" s="343">
        <f t="shared" si="27"/>
        <v>0</v>
      </c>
      <c r="AC162" s="343">
        <v>42.29</v>
      </c>
      <c r="AD162" s="343">
        <v>139.36000000000001</v>
      </c>
      <c r="AE162" s="343">
        <v>180</v>
      </c>
      <c r="AF162" s="341">
        <v>0.94440000000000002</v>
      </c>
      <c r="AG162" s="343">
        <v>36160</v>
      </c>
      <c r="AH162" s="343">
        <f t="shared" si="28"/>
        <v>0</v>
      </c>
      <c r="AI162" s="343">
        <v>36.93</v>
      </c>
      <c r="AJ162" s="343">
        <v>131.04</v>
      </c>
      <c r="AK162" s="343">
        <v>180</v>
      </c>
      <c r="AL162" s="341">
        <v>0.94269999999999998</v>
      </c>
      <c r="AM162" s="343">
        <v>34244</v>
      </c>
      <c r="AN162" s="343">
        <f t="shared" si="29"/>
        <v>0</v>
      </c>
      <c r="AO162" s="343">
        <v>38.5</v>
      </c>
      <c r="AP162" s="343">
        <v>133.91999999999999</v>
      </c>
      <c r="AQ162" s="343">
        <v>180</v>
      </c>
      <c r="AR162" s="341">
        <v>0.94240000000000002</v>
      </c>
      <c r="AS162" s="343">
        <v>34976</v>
      </c>
      <c r="AT162" s="343">
        <f t="shared" si="30"/>
        <v>0</v>
      </c>
      <c r="AU162" s="343">
        <v>37.25</v>
      </c>
      <c r="AV162" s="343">
        <v>115.84</v>
      </c>
      <c r="AW162" s="343">
        <v>180</v>
      </c>
      <c r="AX162" s="341">
        <v>0.90620000000000001</v>
      </c>
      <c r="AY162" s="343">
        <v>34208</v>
      </c>
      <c r="AZ162" s="343">
        <f t="shared" si="31"/>
        <v>0</v>
      </c>
      <c r="BA162" s="343">
        <v>45.26</v>
      </c>
      <c r="BB162" s="343">
        <v>97.92</v>
      </c>
      <c r="BC162" s="343">
        <v>180</v>
      </c>
      <c r="BD162" s="341">
        <v>0.93789999999999996</v>
      </c>
      <c r="BE162" s="343">
        <v>23868</v>
      </c>
      <c r="BF162" s="343">
        <f t="shared" si="32"/>
        <v>0</v>
      </c>
      <c r="BG162" s="343">
        <v>34.93</v>
      </c>
      <c r="BH162" s="343">
        <v>92.96</v>
      </c>
      <c r="BI162" s="343">
        <v>180</v>
      </c>
      <c r="BJ162" s="341">
        <v>0.94589999999999996</v>
      </c>
      <c r="BK162" s="343">
        <v>22036</v>
      </c>
      <c r="BL162" s="343">
        <f t="shared" si="33"/>
        <v>0</v>
      </c>
      <c r="BM162" s="343">
        <v>33.68</v>
      </c>
      <c r="BN162" s="343">
        <v>105.92</v>
      </c>
      <c r="BO162" s="343">
        <v>180</v>
      </c>
      <c r="BP162" s="341">
        <v>0.92210000000000003</v>
      </c>
      <c r="BQ162" s="343">
        <v>27044</v>
      </c>
      <c r="BR162" s="343">
        <f t="shared" si="34"/>
        <v>0</v>
      </c>
      <c r="BS162" s="343">
        <v>39.78</v>
      </c>
      <c r="BT162" s="343">
        <v>126.56</v>
      </c>
      <c r="BU162" s="343">
        <v>180</v>
      </c>
      <c r="BV162" s="341">
        <v>0.93359999999999999</v>
      </c>
      <c r="BW162" s="343">
        <v>32886</v>
      </c>
      <c r="BX162" s="343">
        <f t="shared" si="35"/>
        <v>0</v>
      </c>
      <c r="BY162" s="343">
        <v>37.409999999999997</v>
      </c>
    </row>
    <row r="163" spans="1:77">
      <c r="A163" s="342">
        <v>158</v>
      </c>
      <c r="B163" s="342" t="s">
        <v>3366</v>
      </c>
      <c r="C163" s="342" t="s">
        <v>820</v>
      </c>
      <c r="D163" s="342" t="s">
        <v>499</v>
      </c>
      <c r="E163" s="343">
        <v>360</v>
      </c>
      <c r="F163" s="343">
        <v>247.68</v>
      </c>
      <c r="G163" s="343">
        <v>288</v>
      </c>
      <c r="H163" s="341">
        <v>0.9869</v>
      </c>
      <c r="I163" s="343">
        <v>70104</v>
      </c>
      <c r="J163" s="343">
        <f t="shared" si="24"/>
        <v>0</v>
      </c>
      <c r="K163" s="343">
        <v>39.83</v>
      </c>
      <c r="L163" s="343">
        <v>257.27999999999997</v>
      </c>
      <c r="M163" s="343">
        <v>288</v>
      </c>
      <c r="N163" s="341">
        <v>0.98799999999999999</v>
      </c>
      <c r="O163" s="343">
        <v>74144</v>
      </c>
      <c r="P163" s="343">
        <f t="shared" si="25"/>
        <v>0</v>
      </c>
      <c r="Q163" s="343">
        <v>39.200000000000003</v>
      </c>
      <c r="R163" s="343">
        <v>284</v>
      </c>
      <c r="S163" s="343">
        <v>288</v>
      </c>
      <c r="T163" s="341">
        <v>0.99039999999999995</v>
      </c>
      <c r="U163" s="343">
        <v>81430</v>
      </c>
      <c r="V163" s="343">
        <f t="shared" si="26"/>
        <v>0</v>
      </c>
      <c r="W163" s="343">
        <v>40.21</v>
      </c>
      <c r="X163" s="343">
        <v>266.08</v>
      </c>
      <c r="Y163" s="343">
        <v>288</v>
      </c>
      <c r="Z163" s="341">
        <v>0.99329999999999996</v>
      </c>
      <c r="AA163" s="343">
        <v>95104</v>
      </c>
      <c r="AB163" s="343">
        <f t="shared" si="27"/>
        <v>0</v>
      </c>
      <c r="AC163" s="343">
        <v>48.36</v>
      </c>
      <c r="AD163" s="343">
        <v>296.64</v>
      </c>
      <c r="AE163" s="343">
        <v>296.64</v>
      </c>
      <c r="AF163" s="341">
        <v>0.99150000000000005</v>
      </c>
      <c r="AG163" s="343">
        <v>83354</v>
      </c>
      <c r="AH163" s="343">
        <f t="shared" si="28"/>
        <v>0</v>
      </c>
      <c r="AI163" s="343">
        <v>38.090000000000003</v>
      </c>
      <c r="AJ163" s="343">
        <v>280.48</v>
      </c>
      <c r="AK163" s="343">
        <v>288</v>
      </c>
      <c r="AL163" s="341">
        <v>0.99150000000000005</v>
      </c>
      <c r="AM163" s="343">
        <v>92766</v>
      </c>
      <c r="AN163" s="343">
        <f t="shared" si="29"/>
        <v>0</v>
      </c>
      <c r="AO163" s="343">
        <v>46.33</v>
      </c>
      <c r="AP163" s="343">
        <v>299.2</v>
      </c>
      <c r="AQ163" s="343">
        <v>299.2</v>
      </c>
      <c r="AR163" s="341">
        <v>0.99080000000000001</v>
      </c>
      <c r="AS163" s="343">
        <v>104278</v>
      </c>
      <c r="AT163" s="343">
        <f t="shared" si="30"/>
        <v>0</v>
      </c>
      <c r="AU163" s="343">
        <v>47.27</v>
      </c>
      <c r="AV163" s="343">
        <v>289.92</v>
      </c>
      <c r="AW163" s="343">
        <v>289.92</v>
      </c>
      <c r="AX163" s="341">
        <v>0.99139999999999995</v>
      </c>
      <c r="AY163" s="343">
        <v>83454</v>
      </c>
      <c r="AZ163" s="343">
        <f t="shared" si="31"/>
        <v>0</v>
      </c>
      <c r="BA163" s="343">
        <v>40.32</v>
      </c>
      <c r="BB163" s="343">
        <v>294.24</v>
      </c>
      <c r="BC163" s="343">
        <v>294.24</v>
      </c>
      <c r="BD163" s="341">
        <v>0.99009999999999998</v>
      </c>
      <c r="BE163" s="343">
        <v>92370</v>
      </c>
      <c r="BF163" s="343">
        <f t="shared" si="32"/>
        <v>0</v>
      </c>
      <c r="BG163" s="343">
        <v>42.61</v>
      </c>
      <c r="BH163" s="343">
        <v>263.04000000000002</v>
      </c>
      <c r="BI163" s="343">
        <v>288</v>
      </c>
      <c r="BJ163" s="341">
        <v>0.9929</v>
      </c>
      <c r="BK163" s="343">
        <v>109136</v>
      </c>
      <c r="BL163" s="343">
        <f t="shared" si="33"/>
        <v>0</v>
      </c>
      <c r="BM163" s="343">
        <v>56.16</v>
      </c>
      <c r="BN163" s="343">
        <v>292</v>
      </c>
      <c r="BO163" s="343">
        <v>292</v>
      </c>
      <c r="BP163" s="341">
        <v>0.99080000000000001</v>
      </c>
      <c r="BQ163" s="343">
        <v>120876</v>
      </c>
      <c r="BR163" s="343">
        <f t="shared" si="34"/>
        <v>40.278573808736716</v>
      </c>
      <c r="BS163" s="343">
        <v>60.02</v>
      </c>
      <c r="BT163" s="343">
        <v>303.68</v>
      </c>
      <c r="BU163" s="343">
        <v>303.68</v>
      </c>
      <c r="BV163" s="341">
        <v>0.99</v>
      </c>
      <c r="BW163" s="343">
        <v>123288</v>
      </c>
      <c r="BX163" s="343">
        <f t="shared" si="35"/>
        <v>0</v>
      </c>
      <c r="BY163" s="343">
        <v>55.12</v>
      </c>
    </row>
    <row r="164" spans="1:77">
      <c r="A164" s="342">
        <v>159</v>
      </c>
      <c r="B164" s="342" t="s">
        <v>3366</v>
      </c>
      <c r="C164" s="342" t="s">
        <v>822</v>
      </c>
      <c r="D164" s="342" t="s">
        <v>499</v>
      </c>
      <c r="E164" s="343">
        <v>130</v>
      </c>
      <c r="F164" s="343">
        <v>0</v>
      </c>
      <c r="G164" s="343">
        <v>0</v>
      </c>
      <c r="H164" s="341">
        <v>0</v>
      </c>
      <c r="I164" s="343">
        <v>0</v>
      </c>
      <c r="J164" s="343">
        <f t="shared" si="24"/>
        <v>0</v>
      </c>
      <c r="K164" s="343">
        <v>0</v>
      </c>
      <c r="L164" s="343">
        <v>0</v>
      </c>
      <c r="M164" s="343">
        <v>0</v>
      </c>
      <c r="N164" s="341">
        <v>0</v>
      </c>
      <c r="O164" s="343">
        <v>0</v>
      </c>
      <c r="P164" s="343">
        <f t="shared" si="25"/>
        <v>0</v>
      </c>
      <c r="Q164" s="343">
        <v>0</v>
      </c>
      <c r="R164" s="343">
        <v>0</v>
      </c>
      <c r="S164" s="343">
        <v>0</v>
      </c>
      <c r="T164" s="341">
        <v>0</v>
      </c>
      <c r="U164" s="343">
        <v>0</v>
      </c>
      <c r="V164" s="343">
        <f t="shared" si="26"/>
        <v>0</v>
      </c>
      <c r="W164" s="343">
        <v>0</v>
      </c>
      <c r="X164" s="343">
        <v>0</v>
      </c>
      <c r="Y164" s="343">
        <v>0</v>
      </c>
      <c r="Z164" s="341">
        <v>0</v>
      </c>
      <c r="AA164" s="343">
        <v>0</v>
      </c>
      <c r="AB164" s="343">
        <f t="shared" si="27"/>
        <v>0</v>
      </c>
      <c r="AC164" s="343">
        <v>0</v>
      </c>
      <c r="AD164" s="343">
        <v>0</v>
      </c>
      <c r="AE164" s="343">
        <v>104</v>
      </c>
      <c r="AF164" s="341">
        <v>0.86439999999999995</v>
      </c>
      <c r="AG164" s="343">
        <v>141718</v>
      </c>
      <c r="AH164" s="343">
        <f t="shared" si="28"/>
        <v>0</v>
      </c>
      <c r="AI164" s="343">
        <v>0</v>
      </c>
      <c r="AJ164" s="343">
        <v>0</v>
      </c>
      <c r="AK164" s="343">
        <v>0</v>
      </c>
      <c r="AL164" s="341">
        <v>0</v>
      </c>
      <c r="AM164" s="343">
        <v>0</v>
      </c>
      <c r="AN164" s="343">
        <f t="shared" si="29"/>
        <v>0</v>
      </c>
      <c r="AO164" s="343">
        <v>0</v>
      </c>
      <c r="AP164" s="343">
        <v>0</v>
      </c>
      <c r="AQ164" s="343">
        <v>0</v>
      </c>
      <c r="AR164" s="341">
        <v>0</v>
      </c>
      <c r="AS164" s="343">
        <v>0</v>
      </c>
      <c r="AT164" s="343">
        <f t="shared" si="30"/>
        <v>0</v>
      </c>
      <c r="AU164" s="343">
        <v>0</v>
      </c>
      <c r="AV164" s="343">
        <v>0</v>
      </c>
      <c r="AW164" s="343">
        <v>0</v>
      </c>
      <c r="AX164" s="341">
        <v>0</v>
      </c>
      <c r="AY164" s="343">
        <v>0</v>
      </c>
      <c r="AZ164" s="343">
        <f t="shared" si="31"/>
        <v>0</v>
      </c>
      <c r="BA164" s="343">
        <v>0</v>
      </c>
      <c r="BB164" s="343">
        <v>0</v>
      </c>
      <c r="BC164" s="343">
        <v>0</v>
      </c>
      <c r="BD164" s="341">
        <v>0</v>
      </c>
      <c r="BE164" s="343">
        <v>0</v>
      </c>
      <c r="BF164" s="343">
        <f t="shared" si="32"/>
        <v>0</v>
      </c>
      <c r="BG164" s="343">
        <v>0</v>
      </c>
      <c r="BH164" s="343">
        <v>0</v>
      </c>
      <c r="BI164" s="343">
        <v>0</v>
      </c>
      <c r="BJ164" s="341">
        <v>0</v>
      </c>
      <c r="BK164" s="343">
        <v>0</v>
      </c>
      <c r="BL164" s="343">
        <f t="shared" si="33"/>
        <v>0</v>
      </c>
      <c r="BM164" s="343">
        <v>0</v>
      </c>
      <c r="BN164" s="343">
        <v>0</v>
      </c>
      <c r="BO164" s="343">
        <v>0</v>
      </c>
      <c r="BP164" s="341">
        <v>0</v>
      </c>
      <c r="BQ164" s="343">
        <v>0</v>
      </c>
      <c r="BR164" s="343">
        <f t="shared" si="34"/>
        <v>0</v>
      </c>
      <c r="BS164" s="343">
        <v>0</v>
      </c>
      <c r="BT164" s="343">
        <v>0</v>
      </c>
      <c r="BU164" s="343">
        <v>0</v>
      </c>
      <c r="BV164" s="341">
        <v>0</v>
      </c>
      <c r="BW164" s="343">
        <v>0</v>
      </c>
      <c r="BX164" s="343">
        <f t="shared" si="35"/>
        <v>0</v>
      </c>
      <c r="BY164" s="343">
        <v>0</v>
      </c>
    </row>
    <row r="165" spans="1:77">
      <c r="A165" s="342">
        <v>160</v>
      </c>
      <c r="B165" s="342" t="s">
        <v>3366</v>
      </c>
      <c r="C165" s="342" t="s">
        <v>824</v>
      </c>
      <c r="D165" s="342" t="s">
        <v>499</v>
      </c>
      <c r="E165" s="343">
        <v>237</v>
      </c>
      <c r="F165" s="343">
        <v>160</v>
      </c>
      <c r="G165" s="343">
        <v>189.6</v>
      </c>
      <c r="H165" s="341">
        <v>0.90949999999999998</v>
      </c>
      <c r="I165" s="343">
        <v>43336</v>
      </c>
      <c r="J165" s="343">
        <f t="shared" si="24"/>
        <v>0</v>
      </c>
      <c r="K165" s="343">
        <v>41.36</v>
      </c>
      <c r="L165" s="343">
        <v>164.32</v>
      </c>
      <c r="M165" s="343">
        <v>189.6</v>
      </c>
      <c r="N165" s="341">
        <v>0.89900000000000002</v>
      </c>
      <c r="O165" s="343">
        <v>46386</v>
      </c>
      <c r="P165" s="343">
        <f t="shared" si="25"/>
        <v>0</v>
      </c>
      <c r="Q165" s="343">
        <v>42.2</v>
      </c>
      <c r="R165" s="343">
        <v>174.4</v>
      </c>
      <c r="S165" s="343">
        <v>189.6</v>
      </c>
      <c r="T165" s="341">
        <v>0.88819999999999999</v>
      </c>
      <c r="U165" s="343">
        <v>38158</v>
      </c>
      <c r="V165" s="343">
        <f t="shared" si="26"/>
        <v>0</v>
      </c>
      <c r="W165" s="343">
        <v>34.21</v>
      </c>
      <c r="X165" s="343">
        <v>170.56</v>
      </c>
      <c r="Y165" s="343">
        <v>189.6</v>
      </c>
      <c r="Z165" s="341">
        <v>0.9012</v>
      </c>
      <c r="AA165" s="343">
        <v>46840</v>
      </c>
      <c r="AB165" s="343">
        <f t="shared" si="27"/>
        <v>0</v>
      </c>
      <c r="AC165" s="343">
        <v>40.950000000000003</v>
      </c>
      <c r="AD165" s="343">
        <v>165.28</v>
      </c>
      <c r="AE165" s="343">
        <v>189.6</v>
      </c>
      <c r="AF165" s="341">
        <v>0.88739999999999997</v>
      </c>
      <c r="AG165" s="343">
        <v>36994</v>
      </c>
      <c r="AH165" s="343">
        <f t="shared" si="28"/>
        <v>0</v>
      </c>
      <c r="AI165" s="343">
        <v>33.9</v>
      </c>
      <c r="AJ165" s="343">
        <v>169.44</v>
      </c>
      <c r="AK165" s="343">
        <v>189.6</v>
      </c>
      <c r="AL165" s="341">
        <v>0.89580000000000004</v>
      </c>
      <c r="AM165" s="343">
        <v>44394</v>
      </c>
      <c r="AN165" s="343">
        <f t="shared" si="29"/>
        <v>0</v>
      </c>
      <c r="AO165" s="343">
        <v>40.619999999999997</v>
      </c>
      <c r="AP165" s="343">
        <v>174.88</v>
      </c>
      <c r="AQ165" s="343">
        <v>189.6</v>
      </c>
      <c r="AR165" s="341">
        <v>0.89849999999999997</v>
      </c>
      <c r="AS165" s="343">
        <v>54866</v>
      </c>
      <c r="AT165" s="343">
        <f t="shared" si="30"/>
        <v>0</v>
      </c>
      <c r="AU165" s="343">
        <v>46.93</v>
      </c>
      <c r="AV165" s="343">
        <v>216</v>
      </c>
      <c r="AW165" s="343">
        <v>216</v>
      </c>
      <c r="AX165" s="341">
        <v>0.91469999999999996</v>
      </c>
      <c r="AY165" s="343">
        <v>66508</v>
      </c>
      <c r="AZ165" s="343">
        <f t="shared" si="31"/>
        <v>0</v>
      </c>
      <c r="BA165" s="343">
        <v>46.75</v>
      </c>
      <c r="BB165" s="343">
        <v>245.44</v>
      </c>
      <c r="BC165" s="343">
        <v>245.44</v>
      </c>
      <c r="BD165" s="341">
        <v>0.92369999999999997</v>
      </c>
      <c r="BE165" s="343">
        <v>91538</v>
      </c>
      <c r="BF165" s="343">
        <f t="shared" si="32"/>
        <v>0</v>
      </c>
      <c r="BG165" s="343">
        <v>54.27</v>
      </c>
      <c r="BH165" s="343">
        <v>243.36</v>
      </c>
      <c r="BI165" s="343">
        <v>243.36</v>
      </c>
      <c r="BJ165" s="341">
        <v>0.91910000000000003</v>
      </c>
      <c r="BK165" s="343">
        <v>92202</v>
      </c>
      <c r="BL165" s="343">
        <f t="shared" si="33"/>
        <v>0</v>
      </c>
      <c r="BM165" s="343">
        <v>55.4</v>
      </c>
      <c r="BN165" s="343">
        <v>209.92</v>
      </c>
      <c r="BO165" s="343">
        <v>209.92</v>
      </c>
      <c r="BP165" s="341">
        <v>0.91810000000000003</v>
      </c>
      <c r="BQ165" s="343">
        <v>86304</v>
      </c>
      <c r="BR165" s="343">
        <f t="shared" si="34"/>
        <v>5821.5629468448906</v>
      </c>
      <c r="BS165" s="343">
        <v>64.34</v>
      </c>
      <c r="BT165" s="343">
        <v>161.44</v>
      </c>
      <c r="BU165" s="343">
        <v>189.6</v>
      </c>
      <c r="BV165" s="341">
        <v>0.89890000000000003</v>
      </c>
      <c r="BW165" s="343">
        <v>37512</v>
      </c>
      <c r="BX165" s="343">
        <f t="shared" si="35"/>
        <v>0</v>
      </c>
      <c r="BY165" s="343">
        <v>34.74</v>
      </c>
    </row>
    <row r="166" spans="1:77">
      <c r="A166" s="342">
        <v>161</v>
      </c>
      <c r="B166" s="342" t="s">
        <v>3366</v>
      </c>
      <c r="C166" s="342" t="s">
        <v>828</v>
      </c>
      <c r="D166" s="342" t="s">
        <v>499</v>
      </c>
      <c r="E166" s="343">
        <v>600</v>
      </c>
      <c r="F166" s="343">
        <v>290.16000000000003</v>
      </c>
      <c r="G166" s="343">
        <v>480</v>
      </c>
      <c r="H166" s="341">
        <v>0.93589999999999995</v>
      </c>
      <c r="I166" s="343">
        <v>68112</v>
      </c>
      <c r="J166" s="343">
        <f t="shared" si="24"/>
        <v>0</v>
      </c>
      <c r="K166" s="343">
        <v>34.72</v>
      </c>
      <c r="L166" s="343">
        <v>296.64</v>
      </c>
      <c r="M166" s="343">
        <v>480</v>
      </c>
      <c r="N166" s="341">
        <v>0.9577</v>
      </c>
      <c r="O166" s="343">
        <v>81198</v>
      </c>
      <c r="P166" s="343">
        <f t="shared" si="25"/>
        <v>0</v>
      </c>
      <c r="Q166" s="343">
        <v>38.4</v>
      </c>
      <c r="R166" s="343">
        <v>288</v>
      </c>
      <c r="S166" s="343">
        <v>480</v>
      </c>
      <c r="T166" s="341">
        <v>0.9637</v>
      </c>
      <c r="U166" s="343">
        <v>77130</v>
      </c>
      <c r="V166" s="343">
        <f t="shared" si="26"/>
        <v>0</v>
      </c>
      <c r="W166" s="343">
        <v>38.590000000000003</v>
      </c>
      <c r="X166" s="343">
        <v>297.36</v>
      </c>
      <c r="Y166" s="343">
        <v>480</v>
      </c>
      <c r="Z166" s="341">
        <v>0.94320000000000004</v>
      </c>
      <c r="AA166" s="343">
        <v>70524</v>
      </c>
      <c r="AB166" s="343">
        <f t="shared" si="27"/>
        <v>0</v>
      </c>
      <c r="AC166" s="343">
        <v>33.74</v>
      </c>
      <c r="AD166" s="343">
        <v>295.2</v>
      </c>
      <c r="AE166" s="343">
        <v>480</v>
      </c>
      <c r="AF166" s="341">
        <v>0.93079999999999996</v>
      </c>
      <c r="AG166" s="343">
        <v>64773</v>
      </c>
      <c r="AH166" s="343">
        <f t="shared" si="28"/>
        <v>0</v>
      </c>
      <c r="AI166" s="343">
        <v>31.67</v>
      </c>
      <c r="AJ166" s="343">
        <v>300.24</v>
      </c>
      <c r="AK166" s="343">
        <v>480</v>
      </c>
      <c r="AL166" s="341">
        <v>0.94720000000000004</v>
      </c>
      <c r="AM166" s="343">
        <v>69516</v>
      </c>
      <c r="AN166" s="343">
        <f t="shared" si="29"/>
        <v>0</v>
      </c>
      <c r="AO166" s="343">
        <v>33.9</v>
      </c>
      <c r="AP166" s="343">
        <v>280.08</v>
      </c>
      <c r="AQ166" s="343">
        <v>480</v>
      </c>
      <c r="AR166" s="341">
        <v>0.93759999999999999</v>
      </c>
      <c r="AS166" s="343">
        <v>64458</v>
      </c>
      <c r="AT166" s="343">
        <f t="shared" si="30"/>
        <v>0</v>
      </c>
      <c r="AU166" s="343">
        <v>32.94</v>
      </c>
      <c r="AV166" s="343">
        <v>300.95999999999998</v>
      </c>
      <c r="AW166" s="343">
        <v>480</v>
      </c>
      <c r="AX166" s="341">
        <v>0.93899999999999995</v>
      </c>
      <c r="AY166" s="343">
        <v>66339</v>
      </c>
      <c r="AZ166" s="343">
        <f t="shared" si="31"/>
        <v>0</v>
      </c>
      <c r="BA166" s="343">
        <v>32.57</v>
      </c>
      <c r="BB166" s="343">
        <v>307.44</v>
      </c>
      <c r="BC166" s="343">
        <v>480</v>
      </c>
      <c r="BD166" s="341">
        <v>0.94189999999999996</v>
      </c>
      <c r="BE166" s="343">
        <v>69192</v>
      </c>
      <c r="BF166" s="343">
        <f t="shared" si="32"/>
        <v>0</v>
      </c>
      <c r="BG166" s="343">
        <v>32.08</v>
      </c>
      <c r="BH166" s="343">
        <v>282.24</v>
      </c>
      <c r="BI166" s="343">
        <v>480</v>
      </c>
      <c r="BJ166" s="341">
        <v>0.9587</v>
      </c>
      <c r="BK166" s="343">
        <v>69525</v>
      </c>
      <c r="BL166" s="343">
        <f t="shared" si="33"/>
        <v>0</v>
      </c>
      <c r="BM166" s="343">
        <v>34.450000000000003</v>
      </c>
      <c r="BN166" s="343">
        <v>307.44</v>
      </c>
      <c r="BO166" s="343">
        <v>480</v>
      </c>
      <c r="BP166" s="341">
        <v>0.95350000000000001</v>
      </c>
      <c r="BQ166" s="343">
        <v>69030</v>
      </c>
      <c r="BR166" s="343">
        <f t="shared" si="34"/>
        <v>0</v>
      </c>
      <c r="BS166" s="343">
        <v>33.72</v>
      </c>
      <c r="BT166" s="343">
        <v>318.24</v>
      </c>
      <c r="BU166" s="343">
        <v>480</v>
      </c>
      <c r="BV166" s="341">
        <v>0.95409999999999995</v>
      </c>
      <c r="BW166" s="343">
        <v>62955</v>
      </c>
      <c r="BX166" s="343">
        <f t="shared" si="35"/>
        <v>0</v>
      </c>
      <c r="BY166" s="343">
        <v>27.74</v>
      </c>
    </row>
    <row r="167" spans="1:77">
      <c r="A167" s="342">
        <v>162</v>
      </c>
      <c r="B167" s="342" t="s">
        <v>3366</v>
      </c>
      <c r="C167" s="342" t="s">
        <v>830</v>
      </c>
      <c r="D167" s="342" t="s">
        <v>499</v>
      </c>
      <c r="E167" s="343">
        <v>111</v>
      </c>
      <c r="F167" s="343">
        <v>183.92</v>
      </c>
      <c r="G167" s="343">
        <v>183.92</v>
      </c>
      <c r="H167" s="341">
        <v>0.96220000000000006</v>
      </c>
      <c r="I167" s="343">
        <v>47557</v>
      </c>
      <c r="J167" s="343">
        <f t="shared" si="24"/>
        <v>0</v>
      </c>
      <c r="K167" s="343">
        <v>37.32</v>
      </c>
      <c r="L167" s="343">
        <v>188.64</v>
      </c>
      <c r="M167" s="343">
        <v>188.64</v>
      </c>
      <c r="N167" s="341">
        <v>0.74919999999999998</v>
      </c>
      <c r="O167" s="343">
        <v>24995</v>
      </c>
      <c r="P167" s="343">
        <f t="shared" si="25"/>
        <v>0</v>
      </c>
      <c r="Q167" s="343">
        <v>23.77</v>
      </c>
      <c r="R167" s="343">
        <v>170</v>
      </c>
      <c r="S167" s="343">
        <v>170</v>
      </c>
      <c r="T167" s="341">
        <v>0.9617</v>
      </c>
      <c r="U167" s="343">
        <v>32593</v>
      </c>
      <c r="V167" s="343">
        <f t="shared" si="26"/>
        <v>0</v>
      </c>
      <c r="W167" s="343">
        <v>27.69</v>
      </c>
      <c r="X167" s="343">
        <v>173.6</v>
      </c>
      <c r="Y167" s="343">
        <v>173.6</v>
      </c>
      <c r="Z167" s="341">
        <v>0.96350000000000002</v>
      </c>
      <c r="AA167" s="343">
        <v>44104</v>
      </c>
      <c r="AB167" s="343">
        <f t="shared" si="27"/>
        <v>0</v>
      </c>
      <c r="AC167" s="343">
        <v>35.44</v>
      </c>
      <c r="AD167" s="343">
        <v>181.76</v>
      </c>
      <c r="AE167" s="343">
        <v>181.76</v>
      </c>
      <c r="AF167" s="341">
        <v>0.96160000000000001</v>
      </c>
      <c r="AG167" s="343">
        <v>45828</v>
      </c>
      <c r="AH167" s="343">
        <f t="shared" si="28"/>
        <v>0</v>
      </c>
      <c r="AI167" s="343">
        <v>35.24</v>
      </c>
      <c r="AJ167" s="343">
        <v>0</v>
      </c>
      <c r="AK167" s="343">
        <v>88.8</v>
      </c>
      <c r="AL167" s="341">
        <v>0</v>
      </c>
      <c r="AM167" s="343">
        <v>0</v>
      </c>
      <c r="AN167" s="343">
        <f t="shared" si="29"/>
        <v>0</v>
      </c>
      <c r="AO167" s="343">
        <v>0</v>
      </c>
      <c r="AP167" s="343">
        <v>182.64</v>
      </c>
      <c r="AQ167" s="343">
        <v>182.64</v>
      </c>
      <c r="AR167" s="341">
        <v>0.95350000000000001</v>
      </c>
      <c r="AS167" s="343">
        <v>106540</v>
      </c>
      <c r="AT167" s="343">
        <f t="shared" si="30"/>
        <v>28792.49331063002</v>
      </c>
      <c r="AU167" s="343">
        <v>82.22</v>
      </c>
      <c r="AV167" s="343">
        <v>184.32</v>
      </c>
      <c r="AW167" s="343">
        <v>184.32</v>
      </c>
      <c r="AX167" s="341">
        <v>0.92379999999999995</v>
      </c>
      <c r="AY167" s="343">
        <v>50174</v>
      </c>
      <c r="AZ167" s="343">
        <f t="shared" si="31"/>
        <v>0</v>
      </c>
      <c r="BA167" s="343">
        <v>40.92</v>
      </c>
      <c r="BB167" s="343">
        <v>198.56</v>
      </c>
      <c r="BC167" s="343">
        <v>198.56</v>
      </c>
      <c r="BD167" s="341">
        <v>0.8911</v>
      </c>
      <c r="BE167" s="343">
        <v>59884</v>
      </c>
      <c r="BF167" s="343">
        <f t="shared" si="32"/>
        <v>0</v>
      </c>
      <c r="BG167" s="343">
        <v>45.49</v>
      </c>
      <c r="BH167" s="343">
        <v>185.68</v>
      </c>
      <c r="BI167" s="343">
        <v>185.68</v>
      </c>
      <c r="BJ167" s="341">
        <v>0.89429999999999998</v>
      </c>
      <c r="BK167" s="343">
        <v>40403</v>
      </c>
      <c r="BL167" s="343">
        <f t="shared" si="33"/>
        <v>0</v>
      </c>
      <c r="BM167" s="343">
        <v>32.700000000000003</v>
      </c>
      <c r="BN167" s="343">
        <v>191.92</v>
      </c>
      <c r="BO167" s="343">
        <v>191.92</v>
      </c>
      <c r="BP167" s="341">
        <v>0.90680000000000005</v>
      </c>
      <c r="BQ167" s="343">
        <v>34240</v>
      </c>
      <c r="BR167" s="343">
        <f t="shared" si="34"/>
        <v>0</v>
      </c>
      <c r="BS167" s="343">
        <v>28.27</v>
      </c>
      <c r="BT167" s="343">
        <v>178</v>
      </c>
      <c r="BU167" s="343">
        <v>178</v>
      </c>
      <c r="BV167" s="341">
        <v>0.90549999999999997</v>
      </c>
      <c r="BW167" s="343">
        <v>47209</v>
      </c>
      <c r="BX167" s="343">
        <f t="shared" si="35"/>
        <v>0</v>
      </c>
      <c r="BY167" s="343">
        <v>39.369999999999997</v>
      </c>
    </row>
    <row r="168" spans="1:77">
      <c r="A168" s="342">
        <v>163</v>
      </c>
      <c r="B168" s="342" t="s">
        <v>3366</v>
      </c>
      <c r="C168" s="342" t="s">
        <v>832</v>
      </c>
      <c r="D168" s="342" t="s">
        <v>515</v>
      </c>
      <c r="E168" s="343">
        <v>210</v>
      </c>
      <c r="F168" s="343">
        <v>248.64</v>
      </c>
      <c r="G168" s="343">
        <v>248.64</v>
      </c>
      <c r="H168" s="341">
        <v>0.88700000000000001</v>
      </c>
      <c r="I168" s="343">
        <v>80368</v>
      </c>
      <c r="J168" s="343">
        <f t="shared" si="24"/>
        <v>0</v>
      </c>
      <c r="K168" s="343">
        <v>0.50612296948260871</v>
      </c>
      <c r="L168" s="343">
        <v>217.12</v>
      </c>
      <c r="M168" s="343">
        <v>217.12</v>
      </c>
      <c r="N168" s="341">
        <v>0.89790000000000003</v>
      </c>
      <c r="O168" s="343">
        <v>72946</v>
      </c>
      <c r="P168" s="343">
        <f t="shared" si="25"/>
        <v>0</v>
      </c>
      <c r="Q168" s="343">
        <v>0.50292212844427864</v>
      </c>
      <c r="R168" s="343">
        <v>210.08</v>
      </c>
      <c r="S168" s="343">
        <v>210.08</v>
      </c>
      <c r="T168" s="341">
        <v>0.89759999999999995</v>
      </c>
      <c r="U168" s="343">
        <v>57304</v>
      </c>
      <c r="V168" s="343">
        <f t="shared" si="26"/>
        <v>0</v>
      </c>
      <c r="W168" s="343">
        <v>0.42207039331384122</v>
      </c>
      <c r="X168" s="343">
        <v>184.96</v>
      </c>
      <c r="Y168" s="343">
        <v>210</v>
      </c>
      <c r="Z168" s="341">
        <v>0.90449999999999997</v>
      </c>
      <c r="AA168" s="343">
        <v>46316</v>
      </c>
      <c r="AB168" s="343">
        <f t="shared" si="27"/>
        <v>0</v>
      </c>
      <c r="AC168" s="343">
        <v>0.37211032598949589</v>
      </c>
      <c r="AD168" s="343">
        <v>148</v>
      </c>
      <c r="AE168" s="343">
        <v>210</v>
      </c>
      <c r="AF168" s="341">
        <v>0.88859999999999995</v>
      </c>
      <c r="AG168" s="343">
        <v>37048</v>
      </c>
      <c r="AH168" s="343">
        <f t="shared" si="28"/>
        <v>0</v>
      </c>
      <c r="AI168" s="343">
        <v>0.37863766055267006</v>
      </c>
      <c r="AJ168" s="343">
        <v>175.84</v>
      </c>
      <c r="AK168" s="343">
        <v>210</v>
      </c>
      <c r="AL168" s="341">
        <v>0.89580000000000004</v>
      </c>
      <c r="AM168" s="343">
        <v>41074</v>
      </c>
      <c r="AN168" s="343">
        <f t="shared" si="29"/>
        <v>0</v>
      </c>
      <c r="AO168" s="343">
        <v>0.36216440943276584</v>
      </c>
      <c r="AP168" s="343">
        <v>172.96</v>
      </c>
      <c r="AQ168" s="343">
        <v>210</v>
      </c>
      <c r="AR168" s="341">
        <v>0.89480000000000004</v>
      </c>
      <c r="AS168" s="343">
        <v>38722</v>
      </c>
      <c r="AT168" s="343">
        <f t="shared" si="30"/>
        <v>0</v>
      </c>
      <c r="AU168" s="343">
        <v>0.3362894113667847</v>
      </c>
      <c r="AV168" s="343">
        <v>156.96</v>
      </c>
      <c r="AW168" s="343">
        <v>210</v>
      </c>
      <c r="AX168" s="341">
        <v>0.87709999999999999</v>
      </c>
      <c r="AY168" s="343">
        <v>22370</v>
      </c>
      <c r="AZ168" s="343">
        <f t="shared" si="31"/>
        <v>0</v>
      </c>
      <c r="BA168" s="343">
        <v>0.225681202193841</v>
      </c>
      <c r="BB168" s="343">
        <v>132.47999999999999</v>
      </c>
      <c r="BC168" s="343">
        <v>210</v>
      </c>
      <c r="BD168" s="341">
        <v>0.85899999999999999</v>
      </c>
      <c r="BE168" s="343">
        <v>22086</v>
      </c>
      <c r="BF168" s="343">
        <f t="shared" si="32"/>
        <v>0</v>
      </c>
      <c r="BG168" s="343">
        <v>0.26085589101127088</v>
      </c>
      <c r="BH168" s="343">
        <v>134.24</v>
      </c>
      <c r="BI168" s="343">
        <v>210</v>
      </c>
      <c r="BJ168" s="341">
        <v>0.9667</v>
      </c>
      <c r="BK168" s="343">
        <v>20402</v>
      </c>
      <c r="BL168" s="343">
        <f t="shared" si="33"/>
        <v>0</v>
      </c>
      <c r="BM168" s="343">
        <v>0.21131296588458143</v>
      </c>
      <c r="BN168" s="343">
        <v>111.2</v>
      </c>
      <c r="BO168" s="343">
        <v>210</v>
      </c>
      <c r="BP168" s="341">
        <v>0.87039999999999995</v>
      </c>
      <c r="BQ168" s="343">
        <v>18648</v>
      </c>
      <c r="BR168" s="343">
        <f t="shared" si="34"/>
        <v>0</v>
      </c>
      <c r="BS168" s="343">
        <v>0.276821202774089</v>
      </c>
      <c r="BT168" s="343">
        <v>104.48</v>
      </c>
      <c r="BU168" s="343">
        <v>210</v>
      </c>
      <c r="BV168" s="341">
        <v>0.88160000000000005</v>
      </c>
      <c r="BW168" s="343">
        <v>16308</v>
      </c>
      <c r="BX168" s="343">
        <f t="shared" si="35"/>
        <v>0</v>
      </c>
      <c r="BY168" s="343">
        <v>0.23797044448965041</v>
      </c>
    </row>
    <row r="169" spans="1:77">
      <c r="A169" s="342">
        <v>164</v>
      </c>
      <c r="B169" s="342" t="s">
        <v>3366</v>
      </c>
      <c r="C169" s="342" t="s">
        <v>836</v>
      </c>
      <c r="D169" s="342" t="s">
        <v>496</v>
      </c>
      <c r="E169" s="343">
        <v>160</v>
      </c>
      <c r="F169" s="343">
        <v>92.16</v>
      </c>
      <c r="G169" s="343">
        <v>128</v>
      </c>
      <c r="H169" s="341">
        <v>1</v>
      </c>
      <c r="I169" s="343">
        <v>6834</v>
      </c>
      <c r="J169" s="343">
        <f t="shared" si="24"/>
        <v>0</v>
      </c>
      <c r="K169" s="343">
        <v>10.3</v>
      </c>
      <c r="L169" s="343">
        <v>100.4</v>
      </c>
      <c r="M169" s="343">
        <v>128</v>
      </c>
      <c r="N169" s="341">
        <v>0.94320000000000004</v>
      </c>
      <c r="O169" s="343">
        <v>15335.93</v>
      </c>
      <c r="P169" s="343">
        <f t="shared" si="25"/>
        <v>0</v>
      </c>
      <c r="Q169" s="343">
        <v>21.77</v>
      </c>
      <c r="R169" s="343">
        <v>0</v>
      </c>
      <c r="S169" s="343">
        <v>128</v>
      </c>
      <c r="T169" s="341">
        <v>0.9506</v>
      </c>
      <c r="U169" s="343">
        <v>17244</v>
      </c>
      <c r="V169" s="343">
        <f t="shared" si="26"/>
        <v>0</v>
      </c>
      <c r="W169" s="343">
        <v>15.75</v>
      </c>
      <c r="X169" s="343">
        <v>91.2</v>
      </c>
      <c r="Y169" s="343">
        <v>128</v>
      </c>
      <c r="Z169" s="341">
        <v>0.92320000000000002</v>
      </c>
      <c r="AA169" s="343">
        <v>19435</v>
      </c>
      <c r="AB169" s="343">
        <f t="shared" si="27"/>
        <v>0</v>
      </c>
      <c r="AC169" s="343">
        <v>31.02</v>
      </c>
      <c r="AD169" s="343">
        <v>85.44</v>
      </c>
      <c r="AE169" s="343">
        <v>128</v>
      </c>
      <c r="AF169" s="341">
        <v>0.89039999999999997</v>
      </c>
      <c r="AG169" s="343">
        <v>14743</v>
      </c>
      <c r="AH169" s="343">
        <f t="shared" si="28"/>
        <v>0</v>
      </c>
      <c r="AI169" s="343">
        <v>26.05</v>
      </c>
      <c r="AJ169" s="343">
        <v>88.24</v>
      </c>
      <c r="AK169" s="343">
        <v>128</v>
      </c>
      <c r="AL169" s="341">
        <v>0.89070000000000005</v>
      </c>
      <c r="AM169" s="343">
        <v>13903</v>
      </c>
      <c r="AN169" s="343">
        <f t="shared" si="29"/>
        <v>0</v>
      </c>
      <c r="AO169" s="343">
        <v>24.57</v>
      </c>
      <c r="AP169" s="343">
        <v>89.84</v>
      </c>
      <c r="AQ169" s="343">
        <v>128</v>
      </c>
      <c r="AR169" s="341">
        <v>0.85680000000000001</v>
      </c>
      <c r="AS169" s="343">
        <v>11728</v>
      </c>
      <c r="AT169" s="343">
        <f t="shared" si="30"/>
        <v>0</v>
      </c>
      <c r="AU169" s="343">
        <v>20.48</v>
      </c>
      <c r="AV169" s="343">
        <v>80.959999999999994</v>
      </c>
      <c r="AW169" s="343">
        <v>128</v>
      </c>
      <c r="AX169" s="341">
        <v>0.76600000000000001</v>
      </c>
      <c r="AY169" s="343">
        <v>8201</v>
      </c>
      <c r="AZ169" s="343">
        <f t="shared" si="31"/>
        <v>0</v>
      </c>
      <c r="BA169" s="343">
        <v>18.36</v>
      </c>
      <c r="BB169" s="343">
        <v>21.84</v>
      </c>
      <c r="BC169" s="343">
        <v>128</v>
      </c>
      <c r="BD169" s="341">
        <v>0.69399999999999995</v>
      </c>
      <c r="BE169" s="343">
        <v>6618</v>
      </c>
      <c r="BF169" s="343">
        <f t="shared" si="32"/>
        <v>0</v>
      </c>
      <c r="BG169" s="343">
        <v>58.68</v>
      </c>
      <c r="BH169" s="343">
        <v>21.2</v>
      </c>
      <c r="BI169" s="343">
        <v>128</v>
      </c>
      <c r="BJ169" s="341">
        <v>0.71540000000000004</v>
      </c>
      <c r="BK169" s="343">
        <v>6766</v>
      </c>
      <c r="BL169" s="343">
        <f t="shared" si="33"/>
        <v>0</v>
      </c>
      <c r="BM169" s="343">
        <v>59.96</v>
      </c>
      <c r="BN169" s="343">
        <v>84.72</v>
      </c>
      <c r="BO169" s="343">
        <v>128</v>
      </c>
      <c r="BP169" s="341">
        <v>0.7429</v>
      </c>
      <c r="BQ169" s="343">
        <v>6388</v>
      </c>
      <c r="BR169" s="343">
        <f t="shared" si="34"/>
        <v>0</v>
      </c>
      <c r="BS169" s="343">
        <v>14.58</v>
      </c>
      <c r="BT169" s="343">
        <v>91.36</v>
      </c>
      <c r="BU169" s="343">
        <v>128</v>
      </c>
      <c r="BV169" s="341">
        <v>0.80889999999999995</v>
      </c>
      <c r="BW169" s="343">
        <v>8626</v>
      </c>
      <c r="BX169" s="343">
        <f t="shared" si="35"/>
        <v>0</v>
      </c>
      <c r="BY169" s="343">
        <v>15.69</v>
      </c>
    </row>
    <row r="170" spans="1:77">
      <c r="A170" s="342">
        <v>165</v>
      </c>
      <c r="B170" s="342" t="s">
        <v>3366</v>
      </c>
      <c r="C170" s="342" t="s">
        <v>838</v>
      </c>
      <c r="D170" s="342" t="s">
        <v>515</v>
      </c>
      <c r="E170" s="343">
        <v>130</v>
      </c>
      <c r="F170" s="343">
        <v>90</v>
      </c>
      <c r="G170" s="343">
        <v>130</v>
      </c>
      <c r="H170" s="341">
        <v>0.86629999999999996</v>
      </c>
      <c r="I170" s="343">
        <v>19667</v>
      </c>
      <c r="J170" s="343">
        <f t="shared" si="24"/>
        <v>0</v>
      </c>
      <c r="K170" s="343">
        <v>0.35034409144609613</v>
      </c>
      <c r="L170" s="343">
        <v>86.48</v>
      </c>
      <c r="M170" s="343">
        <v>130</v>
      </c>
      <c r="N170" s="341">
        <v>0.86850000000000005</v>
      </c>
      <c r="O170" s="343">
        <v>20862</v>
      </c>
      <c r="P170" s="343">
        <f t="shared" si="25"/>
        <v>0</v>
      </c>
      <c r="Q170" s="343">
        <v>0.37333396416787634</v>
      </c>
      <c r="R170" s="343">
        <v>0</v>
      </c>
      <c r="S170" s="343">
        <v>130</v>
      </c>
      <c r="T170" s="341">
        <v>0.97970000000000002</v>
      </c>
      <c r="U170" s="343">
        <v>16478</v>
      </c>
      <c r="V170" s="343">
        <f t="shared" si="26"/>
        <v>0</v>
      </c>
      <c r="W170" s="343">
        <v>0</v>
      </c>
      <c r="X170" s="343">
        <v>104.32</v>
      </c>
      <c r="Y170" s="343">
        <v>130</v>
      </c>
      <c r="Z170" s="341">
        <v>0.87470000000000003</v>
      </c>
      <c r="AA170" s="343">
        <v>30933</v>
      </c>
      <c r="AB170" s="343">
        <f t="shared" si="27"/>
        <v>0</v>
      </c>
      <c r="AC170" s="343">
        <v>0.45564058535259638</v>
      </c>
      <c r="AD170" s="343">
        <v>99.84</v>
      </c>
      <c r="AE170" s="343">
        <v>130</v>
      </c>
      <c r="AF170" s="341">
        <v>0.82010000000000005</v>
      </c>
      <c r="AG170" s="343">
        <v>14109</v>
      </c>
      <c r="AH170" s="343">
        <f t="shared" si="28"/>
        <v>0</v>
      </c>
      <c r="AI170" s="343">
        <v>0.23160712398243916</v>
      </c>
      <c r="AJ170" s="343">
        <v>128</v>
      </c>
      <c r="AK170" s="343">
        <v>130</v>
      </c>
      <c r="AL170" s="341">
        <v>0.80549999999999999</v>
      </c>
      <c r="AM170" s="343">
        <v>14290</v>
      </c>
      <c r="AN170" s="343">
        <f t="shared" si="29"/>
        <v>0</v>
      </c>
      <c r="AO170" s="343">
        <v>0.1924971118697841</v>
      </c>
      <c r="AP170" s="343">
        <v>104.64</v>
      </c>
      <c r="AQ170" s="343">
        <v>130</v>
      </c>
      <c r="AR170" s="341">
        <v>0.73619999999999997</v>
      </c>
      <c r="AS170" s="343">
        <v>14577</v>
      </c>
      <c r="AT170" s="343">
        <f t="shared" si="30"/>
        <v>0</v>
      </c>
      <c r="AU170" s="343">
        <v>0.25433239101355709</v>
      </c>
      <c r="AV170" s="343">
        <v>104.32</v>
      </c>
      <c r="AW170" s="343">
        <v>130</v>
      </c>
      <c r="AX170" s="341">
        <v>0.6431</v>
      </c>
      <c r="AY170" s="343">
        <v>10497</v>
      </c>
      <c r="AZ170" s="343">
        <f t="shared" si="31"/>
        <v>0</v>
      </c>
      <c r="BA170" s="343">
        <v>0.21731345311357725</v>
      </c>
      <c r="BB170" s="343">
        <v>96</v>
      </c>
      <c r="BC170" s="343">
        <v>130</v>
      </c>
      <c r="BD170" s="341">
        <v>0.56079999999999997</v>
      </c>
      <c r="BE170" s="343">
        <v>8174</v>
      </c>
      <c r="BF170" s="343">
        <f t="shared" si="32"/>
        <v>0</v>
      </c>
      <c r="BG170" s="343">
        <v>0.20407154845356607</v>
      </c>
      <c r="BH170" s="343">
        <v>103.04</v>
      </c>
      <c r="BI170" s="343">
        <v>130</v>
      </c>
      <c r="BJ170" s="341">
        <v>0.50660000000000005</v>
      </c>
      <c r="BK170" s="343">
        <v>6812</v>
      </c>
      <c r="BL170" s="343">
        <f t="shared" si="33"/>
        <v>0</v>
      </c>
      <c r="BM170" s="343">
        <v>0.17540043587867293</v>
      </c>
      <c r="BN170" s="343">
        <v>98.24</v>
      </c>
      <c r="BO170" s="343">
        <v>130</v>
      </c>
      <c r="BP170" s="341">
        <v>0.36630000000000001</v>
      </c>
      <c r="BQ170" s="343">
        <v>3482</v>
      </c>
      <c r="BR170" s="343">
        <f t="shared" si="34"/>
        <v>0</v>
      </c>
      <c r="BS170" s="343">
        <v>0.13902543246584581</v>
      </c>
      <c r="BT170" s="343">
        <v>158</v>
      </c>
      <c r="BU170" s="343">
        <v>158</v>
      </c>
      <c r="BV170" s="341">
        <v>0.54710000000000003</v>
      </c>
      <c r="BW170" s="343">
        <v>10315</v>
      </c>
      <c r="BX170" s="343">
        <f t="shared" si="35"/>
        <v>0</v>
      </c>
      <c r="BY170" s="343">
        <v>0.16038823013666947</v>
      </c>
    </row>
    <row r="171" spans="1:77">
      <c r="A171" s="342">
        <v>166</v>
      </c>
      <c r="B171" s="342" t="s">
        <v>3366</v>
      </c>
      <c r="C171" s="342" t="s">
        <v>842</v>
      </c>
      <c r="D171" s="342" t="s">
        <v>499</v>
      </c>
      <c r="E171" s="343">
        <v>560</v>
      </c>
      <c r="F171" s="343">
        <v>289.44</v>
      </c>
      <c r="G171" s="343">
        <v>448</v>
      </c>
      <c r="H171" s="341">
        <v>0.78990000000000005</v>
      </c>
      <c r="I171" s="343">
        <v>54681</v>
      </c>
      <c r="J171" s="343">
        <f t="shared" si="24"/>
        <v>0</v>
      </c>
      <c r="K171" s="343">
        <v>33.22</v>
      </c>
      <c r="L171" s="343">
        <v>320.64</v>
      </c>
      <c r="M171" s="343">
        <v>448</v>
      </c>
      <c r="N171" s="341">
        <v>0.76980000000000004</v>
      </c>
      <c r="O171" s="343">
        <v>61794</v>
      </c>
      <c r="P171" s="343">
        <f t="shared" si="25"/>
        <v>0</v>
      </c>
      <c r="Q171" s="343">
        <v>33.65</v>
      </c>
      <c r="R171" s="343">
        <v>263.76</v>
      </c>
      <c r="S171" s="343">
        <v>448</v>
      </c>
      <c r="T171" s="341">
        <v>0.77129999999999999</v>
      </c>
      <c r="U171" s="343">
        <v>46926</v>
      </c>
      <c r="V171" s="343">
        <f t="shared" si="26"/>
        <v>0</v>
      </c>
      <c r="W171" s="343">
        <v>32.03</v>
      </c>
      <c r="X171" s="343">
        <v>295.68</v>
      </c>
      <c r="Y171" s="343">
        <v>448</v>
      </c>
      <c r="Z171" s="341">
        <v>0.77980000000000005</v>
      </c>
      <c r="AA171" s="343">
        <v>38649</v>
      </c>
      <c r="AB171" s="343">
        <f t="shared" si="27"/>
        <v>0</v>
      </c>
      <c r="AC171" s="343">
        <v>22.53</v>
      </c>
      <c r="AD171" s="343">
        <v>55.5</v>
      </c>
      <c r="AE171" s="343">
        <v>448</v>
      </c>
      <c r="AF171" s="341">
        <v>0.93759999999999999</v>
      </c>
      <c r="AG171" s="343">
        <v>5863</v>
      </c>
      <c r="AH171" s="343">
        <f t="shared" si="28"/>
        <v>0</v>
      </c>
      <c r="AI171" s="343">
        <v>15.14</v>
      </c>
      <c r="AJ171" s="343">
        <v>20.399999999999999</v>
      </c>
      <c r="AK171" s="343">
        <v>448</v>
      </c>
      <c r="AL171" s="341">
        <v>0.96220000000000006</v>
      </c>
      <c r="AM171" s="343">
        <v>6372</v>
      </c>
      <c r="AN171" s="343">
        <f t="shared" si="29"/>
        <v>0</v>
      </c>
      <c r="AO171" s="343">
        <v>45.08</v>
      </c>
      <c r="AP171" s="343">
        <v>181.2</v>
      </c>
      <c r="AQ171" s="343">
        <v>448</v>
      </c>
      <c r="AR171" s="341">
        <v>0.87070000000000003</v>
      </c>
      <c r="AS171" s="343">
        <v>9942</v>
      </c>
      <c r="AT171" s="343">
        <f t="shared" si="30"/>
        <v>0</v>
      </c>
      <c r="AU171" s="343">
        <v>8.4700000000000006</v>
      </c>
      <c r="AV171" s="343">
        <v>23.04</v>
      </c>
      <c r="AW171" s="343">
        <v>448</v>
      </c>
      <c r="AX171" s="341">
        <v>0.87439999999999996</v>
      </c>
      <c r="AY171" s="343">
        <v>5142</v>
      </c>
      <c r="AZ171" s="343">
        <f t="shared" si="31"/>
        <v>0</v>
      </c>
      <c r="BA171" s="343">
        <v>35.450000000000003</v>
      </c>
      <c r="BB171" s="343">
        <v>206.4</v>
      </c>
      <c r="BC171" s="343">
        <v>448</v>
      </c>
      <c r="BD171" s="341">
        <v>0.8488</v>
      </c>
      <c r="BE171" s="343">
        <v>7449</v>
      </c>
      <c r="BF171" s="343">
        <f t="shared" si="32"/>
        <v>0</v>
      </c>
      <c r="BG171" s="343">
        <v>5.71</v>
      </c>
      <c r="BH171" s="343">
        <v>29.76</v>
      </c>
      <c r="BI171" s="343">
        <v>448</v>
      </c>
      <c r="BJ171" s="341">
        <v>0.85829999999999995</v>
      </c>
      <c r="BK171" s="343">
        <v>7818</v>
      </c>
      <c r="BL171" s="343">
        <f t="shared" si="33"/>
        <v>0</v>
      </c>
      <c r="BM171" s="343">
        <v>41.14</v>
      </c>
      <c r="BN171" s="343">
        <v>28.32</v>
      </c>
      <c r="BO171" s="343">
        <v>448</v>
      </c>
      <c r="BP171" s="341">
        <v>0.89219999999999999</v>
      </c>
      <c r="BQ171" s="343">
        <v>7476</v>
      </c>
      <c r="BR171" s="343">
        <f t="shared" si="34"/>
        <v>0</v>
      </c>
      <c r="BS171" s="343">
        <v>42.51</v>
      </c>
      <c r="BT171" s="343">
        <v>24</v>
      </c>
      <c r="BU171" s="343">
        <v>448</v>
      </c>
      <c r="BV171" s="341">
        <v>0.82579999999999998</v>
      </c>
      <c r="BW171" s="343">
        <v>3315</v>
      </c>
      <c r="BX171" s="343">
        <f t="shared" si="35"/>
        <v>0</v>
      </c>
      <c r="BY171" s="343">
        <v>22.48</v>
      </c>
    </row>
    <row r="172" spans="1:77">
      <c r="A172" s="342">
        <v>167</v>
      </c>
      <c r="B172" s="342" t="s">
        <v>3366</v>
      </c>
      <c r="C172" s="342" t="s">
        <v>844</v>
      </c>
      <c r="D172" s="342" t="s">
        <v>502</v>
      </c>
      <c r="E172" s="343">
        <v>325</v>
      </c>
      <c r="F172" s="343">
        <v>300</v>
      </c>
      <c r="G172" s="343">
        <v>300</v>
      </c>
      <c r="H172" s="341">
        <v>0.92269999999999996</v>
      </c>
      <c r="I172" s="343">
        <v>66560</v>
      </c>
      <c r="J172" s="343">
        <f t="shared" si="24"/>
        <v>0</v>
      </c>
      <c r="K172" s="343">
        <v>33.39</v>
      </c>
      <c r="L172" s="343">
        <v>328</v>
      </c>
      <c r="M172" s="343">
        <v>328</v>
      </c>
      <c r="N172" s="341">
        <v>0.94469999999999998</v>
      </c>
      <c r="O172" s="343">
        <v>82430</v>
      </c>
      <c r="P172" s="343">
        <f t="shared" si="25"/>
        <v>0</v>
      </c>
      <c r="Q172" s="343">
        <v>35.75</v>
      </c>
      <c r="R172" s="343">
        <v>356</v>
      </c>
      <c r="S172" s="343">
        <v>356</v>
      </c>
      <c r="T172" s="341">
        <v>0.95220000000000005</v>
      </c>
      <c r="U172" s="343">
        <v>89400</v>
      </c>
      <c r="V172" s="343">
        <f t="shared" si="26"/>
        <v>0</v>
      </c>
      <c r="W172" s="343">
        <v>36.630000000000003</v>
      </c>
      <c r="X172" s="343">
        <v>324</v>
      </c>
      <c r="Y172" s="343">
        <v>324</v>
      </c>
      <c r="Z172" s="341">
        <v>0.9345</v>
      </c>
      <c r="AA172" s="343">
        <v>82390</v>
      </c>
      <c r="AB172" s="343">
        <f t="shared" si="27"/>
        <v>0</v>
      </c>
      <c r="AC172" s="343">
        <v>36.57</v>
      </c>
      <c r="AD172" s="343">
        <v>332</v>
      </c>
      <c r="AE172" s="343">
        <v>332</v>
      </c>
      <c r="AF172" s="341">
        <v>0.92630000000000001</v>
      </c>
      <c r="AG172" s="343">
        <v>83980</v>
      </c>
      <c r="AH172" s="343">
        <f t="shared" si="28"/>
        <v>0</v>
      </c>
      <c r="AI172" s="343">
        <v>36.700000000000003</v>
      </c>
      <c r="AJ172" s="343">
        <v>356.8</v>
      </c>
      <c r="AK172" s="343">
        <v>356.8</v>
      </c>
      <c r="AL172" s="341">
        <v>0.92610000000000003</v>
      </c>
      <c r="AM172" s="343">
        <v>90850</v>
      </c>
      <c r="AN172" s="343">
        <f t="shared" si="29"/>
        <v>0</v>
      </c>
      <c r="AO172" s="343">
        <v>38.18</v>
      </c>
      <c r="AP172" s="343">
        <v>298.39999999999998</v>
      </c>
      <c r="AQ172" s="343">
        <v>298.39999999999998</v>
      </c>
      <c r="AR172" s="341">
        <v>0.87339999999999995</v>
      </c>
      <c r="AS172" s="343">
        <v>83700</v>
      </c>
      <c r="AT172" s="343">
        <f t="shared" si="30"/>
        <v>0</v>
      </c>
      <c r="AU172" s="343">
        <v>43.16</v>
      </c>
      <c r="AV172" s="343">
        <v>200</v>
      </c>
      <c r="AW172" s="343">
        <v>260</v>
      </c>
      <c r="AX172" s="341">
        <v>0.83050000000000002</v>
      </c>
      <c r="AY172" s="343">
        <v>63110</v>
      </c>
      <c r="AZ172" s="343">
        <f t="shared" si="31"/>
        <v>0</v>
      </c>
      <c r="BA172" s="343">
        <v>52.77</v>
      </c>
      <c r="BB172" s="343">
        <v>221.6</v>
      </c>
      <c r="BC172" s="343">
        <v>260</v>
      </c>
      <c r="BD172" s="341">
        <v>0.80289999999999995</v>
      </c>
      <c r="BE172" s="343">
        <v>69180</v>
      </c>
      <c r="BF172" s="343">
        <f t="shared" si="32"/>
        <v>0</v>
      </c>
      <c r="BG172" s="343">
        <v>52.26</v>
      </c>
      <c r="BH172" s="343">
        <v>221.6</v>
      </c>
      <c r="BI172" s="343">
        <v>260</v>
      </c>
      <c r="BJ172" s="341">
        <v>0.80889999999999995</v>
      </c>
      <c r="BK172" s="343">
        <v>71020</v>
      </c>
      <c r="BL172" s="343">
        <f t="shared" si="33"/>
        <v>0</v>
      </c>
      <c r="BM172" s="343">
        <v>53.25</v>
      </c>
      <c r="BN172" s="343">
        <v>218.4</v>
      </c>
      <c r="BO172" s="343">
        <v>260</v>
      </c>
      <c r="BP172" s="341">
        <v>0.80649999999999999</v>
      </c>
      <c r="BQ172" s="343">
        <v>69070</v>
      </c>
      <c r="BR172" s="343">
        <f t="shared" si="34"/>
        <v>0</v>
      </c>
      <c r="BS172" s="343">
        <v>56.34</v>
      </c>
      <c r="BT172" s="343">
        <v>243.2</v>
      </c>
      <c r="BU172" s="343">
        <v>260</v>
      </c>
      <c r="BV172" s="341">
        <v>0.82579999999999998</v>
      </c>
      <c r="BW172" s="343">
        <v>80150</v>
      </c>
      <c r="BX172" s="343">
        <f t="shared" si="35"/>
        <v>0</v>
      </c>
      <c r="BY172" s="343">
        <v>53.64</v>
      </c>
    </row>
    <row r="173" spans="1:77">
      <c r="A173" s="342">
        <v>168</v>
      </c>
      <c r="B173" s="342" t="s">
        <v>3366</v>
      </c>
      <c r="C173" s="342" t="s">
        <v>846</v>
      </c>
      <c r="D173" s="342" t="s">
        <v>499</v>
      </c>
      <c r="E173" s="343">
        <v>400</v>
      </c>
      <c r="F173" s="343">
        <v>122.4</v>
      </c>
      <c r="G173" s="343">
        <v>320</v>
      </c>
      <c r="H173" s="341">
        <v>0.93149999999999999</v>
      </c>
      <c r="I173" s="343">
        <v>20235</v>
      </c>
      <c r="J173" s="343">
        <f t="shared" si="24"/>
        <v>0</v>
      </c>
      <c r="K173" s="343">
        <v>24.65</v>
      </c>
      <c r="L173" s="343">
        <v>114</v>
      </c>
      <c r="M173" s="343">
        <v>320</v>
      </c>
      <c r="N173" s="341">
        <v>0.91679999999999995</v>
      </c>
      <c r="O173" s="343">
        <v>26289</v>
      </c>
      <c r="P173" s="343">
        <f t="shared" si="25"/>
        <v>0</v>
      </c>
      <c r="Q173" s="343">
        <v>33.81</v>
      </c>
      <c r="R173" s="343">
        <v>137.76</v>
      </c>
      <c r="S173" s="343">
        <v>320</v>
      </c>
      <c r="T173" s="341">
        <v>0.9052</v>
      </c>
      <c r="U173" s="343">
        <v>29421</v>
      </c>
      <c r="V173" s="343">
        <f t="shared" si="26"/>
        <v>0</v>
      </c>
      <c r="W173" s="343">
        <v>32.770000000000003</v>
      </c>
      <c r="X173" s="343">
        <v>136.19999999999999</v>
      </c>
      <c r="Y173" s="343">
        <v>320</v>
      </c>
      <c r="Z173" s="341">
        <v>0.86470000000000002</v>
      </c>
      <c r="AA173" s="343">
        <v>38100</v>
      </c>
      <c r="AB173" s="343">
        <f t="shared" si="27"/>
        <v>0</v>
      </c>
      <c r="AC173" s="343">
        <v>43.48</v>
      </c>
      <c r="AD173" s="343">
        <v>162.24</v>
      </c>
      <c r="AE173" s="343">
        <v>320</v>
      </c>
      <c r="AF173" s="341">
        <v>0.83940000000000003</v>
      </c>
      <c r="AG173" s="343">
        <v>41907</v>
      </c>
      <c r="AH173" s="343">
        <f t="shared" si="28"/>
        <v>0</v>
      </c>
      <c r="AI173" s="343">
        <v>41.36</v>
      </c>
      <c r="AJ173" s="343">
        <v>136.56</v>
      </c>
      <c r="AK173" s="343">
        <v>320</v>
      </c>
      <c r="AL173" s="341">
        <v>0.87929999999999997</v>
      </c>
      <c r="AM173" s="343">
        <v>25107</v>
      </c>
      <c r="AN173" s="343">
        <f t="shared" si="29"/>
        <v>0</v>
      </c>
      <c r="AO173" s="343">
        <v>29.04</v>
      </c>
      <c r="AP173" s="343">
        <v>130.80000000000001</v>
      </c>
      <c r="AQ173" s="343">
        <v>320</v>
      </c>
      <c r="AR173" s="341">
        <v>0.90349999999999997</v>
      </c>
      <c r="AS173" s="343">
        <v>24102</v>
      </c>
      <c r="AT173" s="343">
        <f t="shared" si="30"/>
        <v>0</v>
      </c>
      <c r="AU173" s="343">
        <v>27.41</v>
      </c>
      <c r="AV173" s="343">
        <v>141.6</v>
      </c>
      <c r="AW173" s="343">
        <v>320</v>
      </c>
      <c r="AX173" s="341">
        <v>0.88549999999999995</v>
      </c>
      <c r="AY173" s="343">
        <v>32259</v>
      </c>
      <c r="AZ173" s="343">
        <f t="shared" si="31"/>
        <v>0</v>
      </c>
      <c r="BA173" s="343">
        <v>35.729999999999997</v>
      </c>
      <c r="BB173" s="343">
        <v>162.96</v>
      </c>
      <c r="BC173" s="343">
        <v>320</v>
      </c>
      <c r="BD173" s="341">
        <v>0.8619</v>
      </c>
      <c r="BE173" s="343">
        <v>32505</v>
      </c>
      <c r="BF173" s="343">
        <f t="shared" si="32"/>
        <v>0</v>
      </c>
      <c r="BG173" s="343">
        <v>31.1</v>
      </c>
      <c r="BH173" s="343">
        <v>138.47999999999999</v>
      </c>
      <c r="BI173" s="343">
        <v>320</v>
      </c>
      <c r="BJ173" s="341">
        <v>0.91900000000000004</v>
      </c>
      <c r="BK173" s="343">
        <v>23931</v>
      </c>
      <c r="BL173" s="343">
        <f t="shared" si="33"/>
        <v>0</v>
      </c>
      <c r="BM173" s="343">
        <v>25.27</v>
      </c>
      <c r="BN173" s="343">
        <v>149.76</v>
      </c>
      <c r="BO173" s="343">
        <v>320</v>
      </c>
      <c r="BP173" s="341">
        <v>0.90549999999999997</v>
      </c>
      <c r="BQ173" s="343">
        <v>43821</v>
      </c>
      <c r="BR173" s="343">
        <f t="shared" si="34"/>
        <v>0</v>
      </c>
      <c r="BS173" s="343">
        <v>46.43</v>
      </c>
      <c r="BT173" s="343">
        <v>131.28</v>
      </c>
      <c r="BU173" s="343">
        <v>320</v>
      </c>
      <c r="BV173" s="341">
        <v>0.90210000000000001</v>
      </c>
      <c r="BW173" s="343">
        <v>32847</v>
      </c>
      <c r="BX173" s="343">
        <f t="shared" si="35"/>
        <v>0</v>
      </c>
      <c r="BY173" s="343">
        <v>37.28</v>
      </c>
    </row>
    <row r="174" spans="1:77">
      <c r="A174" s="342">
        <v>169</v>
      </c>
      <c r="B174" s="342" t="s">
        <v>3366</v>
      </c>
      <c r="C174" s="342" t="s">
        <v>848</v>
      </c>
      <c r="D174" s="342" t="s">
        <v>496</v>
      </c>
      <c r="E174" s="343">
        <v>225</v>
      </c>
      <c r="F174" s="343">
        <v>118.8</v>
      </c>
      <c r="G174" s="343">
        <v>180</v>
      </c>
      <c r="H174" s="341">
        <v>0.99809999999999999</v>
      </c>
      <c r="I174" s="343">
        <v>19092</v>
      </c>
      <c r="J174" s="343">
        <f t="shared" si="24"/>
        <v>0</v>
      </c>
      <c r="K174" s="343">
        <v>22.36</v>
      </c>
      <c r="L174" s="343">
        <v>170.48</v>
      </c>
      <c r="M174" s="343">
        <v>180</v>
      </c>
      <c r="N174" s="341">
        <v>0.99819999999999998</v>
      </c>
      <c r="O174" s="343">
        <v>26857</v>
      </c>
      <c r="P174" s="343">
        <f t="shared" si="25"/>
        <v>0</v>
      </c>
      <c r="Q174" s="343">
        <v>21.21</v>
      </c>
      <c r="R174" s="343">
        <v>168.48</v>
      </c>
      <c r="S174" s="343">
        <v>180</v>
      </c>
      <c r="T174" s="341">
        <v>0.99809999999999999</v>
      </c>
      <c r="U174" s="343">
        <v>24743</v>
      </c>
      <c r="V174" s="343">
        <f t="shared" si="26"/>
        <v>0</v>
      </c>
      <c r="W174" s="343">
        <v>20.440000000000001</v>
      </c>
      <c r="X174" s="343">
        <v>144.6</v>
      </c>
      <c r="Y174" s="343">
        <v>180</v>
      </c>
      <c r="Z174" s="341">
        <v>0.99880000000000002</v>
      </c>
      <c r="AA174" s="343">
        <v>28003</v>
      </c>
      <c r="AB174" s="343">
        <f t="shared" si="27"/>
        <v>0</v>
      </c>
      <c r="AC174" s="343">
        <v>26.06</v>
      </c>
      <c r="AD174" s="343">
        <v>113.36</v>
      </c>
      <c r="AE174" s="343">
        <v>180</v>
      </c>
      <c r="AF174" s="341">
        <v>0.99829999999999997</v>
      </c>
      <c r="AG174" s="343">
        <v>22131</v>
      </c>
      <c r="AH174" s="343">
        <f t="shared" si="28"/>
        <v>0</v>
      </c>
      <c r="AI174" s="343">
        <v>26.28</v>
      </c>
      <c r="AJ174" s="343">
        <v>123.6</v>
      </c>
      <c r="AK174" s="343">
        <v>180</v>
      </c>
      <c r="AL174" s="341">
        <v>0.99819999999999998</v>
      </c>
      <c r="AM174" s="343">
        <v>20974</v>
      </c>
      <c r="AN174" s="343">
        <f t="shared" si="29"/>
        <v>0</v>
      </c>
      <c r="AO174" s="343">
        <v>23.61</v>
      </c>
      <c r="AP174" s="343">
        <v>123.76</v>
      </c>
      <c r="AQ174" s="343">
        <v>180</v>
      </c>
      <c r="AR174" s="341">
        <v>0.99739999999999995</v>
      </c>
      <c r="AS174" s="343">
        <v>19684</v>
      </c>
      <c r="AT174" s="343">
        <f t="shared" si="30"/>
        <v>0</v>
      </c>
      <c r="AU174" s="343">
        <v>21.43</v>
      </c>
      <c r="AV174" s="343">
        <v>66</v>
      </c>
      <c r="AW174" s="343">
        <v>180</v>
      </c>
      <c r="AX174" s="341">
        <v>1.0186999999999999</v>
      </c>
      <c r="AY174" s="343">
        <v>7438</v>
      </c>
      <c r="AZ174" s="343">
        <f t="shared" si="31"/>
        <v>0</v>
      </c>
      <c r="BA174" s="343">
        <v>27.62</v>
      </c>
      <c r="BB174" s="343">
        <v>40.5</v>
      </c>
      <c r="BC174" s="343">
        <v>180</v>
      </c>
      <c r="BD174" s="341">
        <v>1</v>
      </c>
      <c r="BE174" s="343">
        <v>9613</v>
      </c>
      <c r="BF174" s="343">
        <f t="shared" si="32"/>
        <v>0</v>
      </c>
      <c r="BG174" s="343">
        <v>22.48</v>
      </c>
      <c r="BH174" s="343">
        <v>31.7</v>
      </c>
      <c r="BI174" s="343">
        <v>180</v>
      </c>
      <c r="BJ174" s="341">
        <v>0.99980000000000002</v>
      </c>
      <c r="BK174" s="343">
        <v>9915</v>
      </c>
      <c r="BL174" s="343">
        <f t="shared" si="33"/>
        <v>0</v>
      </c>
      <c r="BM174" s="343">
        <v>42.04</v>
      </c>
      <c r="BN174" s="343">
        <v>56.9</v>
      </c>
      <c r="BO174" s="343">
        <v>180</v>
      </c>
      <c r="BP174" s="341">
        <v>0.99960000000000004</v>
      </c>
      <c r="BQ174" s="343">
        <v>11094</v>
      </c>
      <c r="BR174" s="343">
        <f t="shared" si="34"/>
        <v>0</v>
      </c>
      <c r="BS174" s="343">
        <v>28.02</v>
      </c>
      <c r="BT174" s="343">
        <v>96.1</v>
      </c>
      <c r="BU174" s="343">
        <v>180</v>
      </c>
      <c r="BV174" s="341">
        <v>0.99980000000000002</v>
      </c>
      <c r="BW174" s="343">
        <v>17263</v>
      </c>
      <c r="BX174" s="343">
        <f t="shared" si="35"/>
        <v>0</v>
      </c>
      <c r="BY174" s="343">
        <v>24.15</v>
      </c>
    </row>
    <row r="175" spans="1:77">
      <c r="A175" s="342">
        <v>170</v>
      </c>
      <c r="B175" s="342" t="s">
        <v>3366</v>
      </c>
      <c r="C175" s="342" t="s">
        <v>850</v>
      </c>
      <c r="D175" s="342" t="s">
        <v>499</v>
      </c>
      <c r="E175" s="343">
        <v>110</v>
      </c>
      <c r="F175" s="343">
        <v>3.04</v>
      </c>
      <c r="G175" s="343">
        <v>88</v>
      </c>
      <c r="H175" s="341">
        <v>0.83660000000000001</v>
      </c>
      <c r="I175" s="343">
        <v>666</v>
      </c>
      <c r="J175" s="343">
        <f t="shared" si="24"/>
        <v>0</v>
      </c>
      <c r="K175" s="343">
        <v>36.369999999999997</v>
      </c>
      <c r="L175" s="343">
        <v>4</v>
      </c>
      <c r="M175" s="343">
        <v>88</v>
      </c>
      <c r="N175" s="341">
        <v>0.86650000000000005</v>
      </c>
      <c r="O175" s="343">
        <v>844</v>
      </c>
      <c r="P175" s="343">
        <f t="shared" si="25"/>
        <v>0</v>
      </c>
      <c r="Q175" s="343">
        <v>32.729999999999997</v>
      </c>
      <c r="R175" s="343">
        <v>4</v>
      </c>
      <c r="S175" s="343">
        <v>88</v>
      </c>
      <c r="T175" s="341">
        <v>0.86729999999999996</v>
      </c>
      <c r="U175" s="343">
        <v>902</v>
      </c>
      <c r="V175" s="343">
        <f t="shared" si="26"/>
        <v>0</v>
      </c>
      <c r="W175" s="343">
        <v>36.11</v>
      </c>
      <c r="X175" s="343">
        <v>4</v>
      </c>
      <c r="Y175" s="343">
        <v>88</v>
      </c>
      <c r="Z175" s="341">
        <v>0.84119999999999995</v>
      </c>
      <c r="AA175" s="343">
        <v>784</v>
      </c>
      <c r="AB175" s="343">
        <f t="shared" si="27"/>
        <v>0</v>
      </c>
      <c r="AC175" s="343">
        <v>31.32</v>
      </c>
      <c r="AD175" s="343">
        <v>3.36</v>
      </c>
      <c r="AE175" s="343">
        <v>88</v>
      </c>
      <c r="AF175" s="341">
        <v>0.81320000000000003</v>
      </c>
      <c r="AG175" s="343">
        <v>636</v>
      </c>
      <c r="AH175" s="343">
        <f t="shared" si="28"/>
        <v>0</v>
      </c>
      <c r="AI175" s="343">
        <v>31.28</v>
      </c>
      <c r="AJ175" s="343">
        <v>3.68</v>
      </c>
      <c r="AK175" s="343">
        <v>88</v>
      </c>
      <c r="AL175" s="341">
        <v>0.82479999999999998</v>
      </c>
      <c r="AM175" s="343">
        <v>678</v>
      </c>
      <c r="AN175" s="343">
        <f t="shared" si="29"/>
        <v>0</v>
      </c>
      <c r="AO175" s="343">
        <v>31.02</v>
      </c>
      <c r="AP175" s="343">
        <v>49.6</v>
      </c>
      <c r="AQ175" s="343">
        <v>88</v>
      </c>
      <c r="AR175" s="341">
        <v>0.76300000000000001</v>
      </c>
      <c r="AS175" s="343">
        <v>612</v>
      </c>
      <c r="AT175" s="343">
        <f t="shared" si="30"/>
        <v>0</v>
      </c>
      <c r="AU175" s="343">
        <v>2.17</v>
      </c>
      <c r="AV175" s="343">
        <v>3.84</v>
      </c>
      <c r="AW175" s="343">
        <v>88</v>
      </c>
      <c r="AX175" s="341">
        <v>0.71719999999999995</v>
      </c>
      <c r="AY175" s="343">
        <v>492</v>
      </c>
      <c r="AZ175" s="343">
        <f t="shared" si="31"/>
        <v>0</v>
      </c>
      <c r="BA175" s="343">
        <v>24.81</v>
      </c>
      <c r="BB175" s="343">
        <v>3.84</v>
      </c>
      <c r="BC175" s="343">
        <v>88</v>
      </c>
      <c r="BD175" s="341">
        <v>0.72</v>
      </c>
      <c r="BE175" s="343">
        <v>504</v>
      </c>
      <c r="BF175" s="343">
        <f t="shared" si="32"/>
        <v>0</v>
      </c>
      <c r="BG175" s="343">
        <v>24.5</v>
      </c>
      <c r="BH175" s="343">
        <v>3.04</v>
      </c>
      <c r="BI175" s="343">
        <v>88</v>
      </c>
      <c r="BJ175" s="341">
        <v>0.71509999999999996</v>
      </c>
      <c r="BK175" s="343">
        <v>492</v>
      </c>
      <c r="BL175" s="343">
        <f t="shared" si="33"/>
        <v>0</v>
      </c>
      <c r="BM175" s="343">
        <v>30.42</v>
      </c>
      <c r="BN175" s="343">
        <v>3.04</v>
      </c>
      <c r="BO175" s="343">
        <v>88</v>
      </c>
      <c r="BP175" s="341">
        <v>0.74</v>
      </c>
      <c r="BQ175" s="343">
        <v>484</v>
      </c>
      <c r="BR175" s="343">
        <f t="shared" si="34"/>
        <v>0</v>
      </c>
      <c r="BS175" s="343">
        <v>30.91</v>
      </c>
      <c r="BT175" s="343">
        <v>3.04</v>
      </c>
      <c r="BU175" s="343">
        <v>88</v>
      </c>
      <c r="BV175" s="341">
        <v>0.753</v>
      </c>
      <c r="BW175" s="343">
        <v>494</v>
      </c>
      <c r="BX175" s="343">
        <f t="shared" si="35"/>
        <v>0</v>
      </c>
      <c r="BY175" s="343">
        <v>29</v>
      </c>
    </row>
    <row r="176" spans="1:77">
      <c r="A176" s="342">
        <v>171</v>
      </c>
      <c r="B176" s="342" t="s">
        <v>3366</v>
      </c>
      <c r="C176" s="342" t="s">
        <v>854</v>
      </c>
      <c r="D176" s="342" t="s">
        <v>499</v>
      </c>
      <c r="E176" s="343">
        <v>600</v>
      </c>
      <c r="F176" s="343">
        <v>248.4</v>
      </c>
      <c r="G176" s="343">
        <v>480</v>
      </c>
      <c r="H176" s="341">
        <v>0.99709999999999999</v>
      </c>
      <c r="I176" s="343">
        <v>102595</v>
      </c>
      <c r="J176" s="343">
        <f t="shared" si="24"/>
        <v>0</v>
      </c>
      <c r="K176" s="343">
        <v>57.53</v>
      </c>
      <c r="L176" s="343">
        <v>344.16</v>
      </c>
      <c r="M176" s="343">
        <v>480</v>
      </c>
      <c r="N176" s="341">
        <v>0.99560000000000004</v>
      </c>
      <c r="O176" s="343">
        <v>115344</v>
      </c>
      <c r="P176" s="343">
        <f t="shared" si="25"/>
        <v>0</v>
      </c>
      <c r="Q176" s="343">
        <v>45.24</v>
      </c>
      <c r="R176" s="343">
        <v>383.76</v>
      </c>
      <c r="S176" s="343">
        <v>480</v>
      </c>
      <c r="T176" s="341">
        <v>0.99209999999999998</v>
      </c>
      <c r="U176" s="343">
        <v>129038</v>
      </c>
      <c r="V176" s="343">
        <f t="shared" si="26"/>
        <v>0</v>
      </c>
      <c r="W176" s="343">
        <v>47.07</v>
      </c>
      <c r="X176" s="343">
        <v>378</v>
      </c>
      <c r="Y176" s="343">
        <v>480</v>
      </c>
      <c r="Z176" s="341">
        <v>0.99160000000000004</v>
      </c>
      <c r="AA176" s="343">
        <v>124582</v>
      </c>
      <c r="AB176" s="343">
        <f t="shared" si="27"/>
        <v>0</v>
      </c>
      <c r="AC176" s="343">
        <v>44.67</v>
      </c>
      <c r="AD176" s="343">
        <v>359.64</v>
      </c>
      <c r="AE176" s="343">
        <v>480</v>
      </c>
      <c r="AF176" s="341">
        <v>0.99160000000000004</v>
      </c>
      <c r="AG176" s="343">
        <v>109629</v>
      </c>
      <c r="AH176" s="343">
        <f t="shared" si="28"/>
        <v>0</v>
      </c>
      <c r="AI176" s="343">
        <v>41.32</v>
      </c>
      <c r="AJ176" s="343">
        <v>451.44</v>
      </c>
      <c r="AK176" s="343">
        <v>480</v>
      </c>
      <c r="AL176" s="341">
        <v>0.93279999999999996</v>
      </c>
      <c r="AM176" s="343">
        <v>124726</v>
      </c>
      <c r="AN176" s="343">
        <f t="shared" si="29"/>
        <v>0</v>
      </c>
      <c r="AO176" s="343">
        <v>41.14</v>
      </c>
      <c r="AP176" s="343">
        <v>385.92</v>
      </c>
      <c r="AQ176" s="343">
        <v>480</v>
      </c>
      <c r="AR176" s="341">
        <v>0.98970000000000002</v>
      </c>
      <c r="AS176" s="343">
        <v>140414</v>
      </c>
      <c r="AT176" s="343">
        <f t="shared" si="30"/>
        <v>0</v>
      </c>
      <c r="AU176" s="343">
        <v>49.41</v>
      </c>
      <c r="AV176" s="343">
        <v>376.56</v>
      </c>
      <c r="AW176" s="343">
        <v>480</v>
      </c>
      <c r="AX176" s="341">
        <v>0.99180000000000001</v>
      </c>
      <c r="AY176" s="343">
        <v>104188</v>
      </c>
      <c r="AZ176" s="343">
        <f t="shared" si="31"/>
        <v>0</v>
      </c>
      <c r="BA176" s="343">
        <v>38.74</v>
      </c>
      <c r="BB176" s="343">
        <v>324</v>
      </c>
      <c r="BC176" s="343">
        <v>480</v>
      </c>
      <c r="BD176" s="341">
        <v>0.99960000000000004</v>
      </c>
      <c r="BE176" s="343">
        <v>109323</v>
      </c>
      <c r="BF176" s="343">
        <f t="shared" si="32"/>
        <v>0</v>
      </c>
      <c r="BG176" s="343">
        <v>45.37</v>
      </c>
      <c r="BH176" s="343">
        <v>341.28</v>
      </c>
      <c r="BI176" s="343">
        <v>480</v>
      </c>
      <c r="BJ176" s="341">
        <v>0.98270000000000002</v>
      </c>
      <c r="BK176" s="343">
        <v>133155</v>
      </c>
      <c r="BL176" s="343">
        <f t="shared" si="33"/>
        <v>0</v>
      </c>
      <c r="BM176" s="343">
        <v>53.36</v>
      </c>
      <c r="BN176" s="343">
        <v>367.92</v>
      </c>
      <c r="BO176" s="343">
        <v>480</v>
      </c>
      <c r="BP176" s="341">
        <v>0.99209999999999998</v>
      </c>
      <c r="BQ176" s="343">
        <v>127881</v>
      </c>
      <c r="BR176" s="343">
        <f t="shared" si="34"/>
        <v>0</v>
      </c>
      <c r="BS176" s="343">
        <v>50.33</v>
      </c>
      <c r="BT176" s="343">
        <v>311.76</v>
      </c>
      <c r="BU176" s="343">
        <v>480</v>
      </c>
      <c r="BV176" s="341">
        <v>0.99360000000000004</v>
      </c>
      <c r="BW176" s="343">
        <v>113629</v>
      </c>
      <c r="BX176" s="343">
        <f t="shared" si="35"/>
        <v>0</v>
      </c>
      <c r="BY176" s="343">
        <v>49.3</v>
      </c>
    </row>
    <row r="177" spans="1:77">
      <c r="A177" s="342">
        <v>172</v>
      </c>
      <c r="B177" s="342" t="s">
        <v>3366</v>
      </c>
      <c r="C177" s="342" t="s">
        <v>856</v>
      </c>
      <c r="D177" s="342" t="s">
        <v>499</v>
      </c>
      <c r="E177" s="343">
        <v>570</v>
      </c>
      <c r="F177" s="343">
        <v>713.28</v>
      </c>
      <c r="G177" s="343">
        <v>713.28</v>
      </c>
      <c r="H177" s="341">
        <v>0.91410000000000002</v>
      </c>
      <c r="I177" s="343">
        <v>320805</v>
      </c>
      <c r="J177" s="343">
        <f t="shared" si="24"/>
        <v>39108.819698521875</v>
      </c>
      <c r="K177" s="343">
        <v>68.33</v>
      </c>
      <c r="L177" s="343">
        <v>672.72</v>
      </c>
      <c r="M177" s="343">
        <v>672.72</v>
      </c>
      <c r="N177" s="341">
        <v>0.90990000000000004</v>
      </c>
      <c r="O177" s="343">
        <v>222888</v>
      </c>
      <c r="P177" s="343">
        <f t="shared" si="25"/>
        <v>0</v>
      </c>
      <c r="Q177" s="343">
        <v>48.94</v>
      </c>
      <c r="R177" s="343">
        <v>489.6</v>
      </c>
      <c r="S177" s="343">
        <v>489.6</v>
      </c>
      <c r="T177" s="341">
        <v>0.89359999999999995</v>
      </c>
      <c r="U177" s="343">
        <v>164775</v>
      </c>
      <c r="V177" s="343">
        <f t="shared" si="26"/>
        <v>0</v>
      </c>
      <c r="W177" s="343">
        <v>52.31</v>
      </c>
      <c r="X177" s="343">
        <v>492</v>
      </c>
      <c r="Y177" s="343">
        <v>492</v>
      </c>
      <c r="Z177" s="341">
        <v>0.85460000000000003</v>
      </c>
      <c r="AA177" s="343">
        <v>95361</v>
      </c>
      <c r="AB177" s="343">
        <f t="shared" si="27"/>
        <v>0</v>
      </c>
      <c r="AC177" s="343">
        <v>30.48</v>
      </c>
      <c r="AD177" s="343">
        <v>355.2</v>
      </c>
      <c r="AE177" s="343">
        <v>456</v>
      </c>
      <c r="AF177" s="341">
        <v>0.83699999999999997</v>
      </c>
      <c r="AG177" s="343">
        <v>61913</v>
      </c>
      <c r="AH177" s="343">
        <f t="shared" si="28"/>
        <v>0</v>
      </c>
      <c r="AI177" s="343">
        <v>27.99</v>
      </c>
      <c r="AJ177" s="343">
        <v>620</v>
      </c>
      <c r="AK177" s="343">
        <v>620</v>
      </c>
      <c r="AL177" s="341">
        <v>0.89810000000000001</v>
      </c>
      <c r="AM177" s="343">
        <v>179155</v>
      </c>
      <c r="AN177" s="343">
        <f t="shared" si="29"/>
        <v>0</v>
      </c>
      <c r="AO177" s="343">
        <v>44.69</v>
      </c>
      <c r="AP177" s="343">
        <v>714</v>
      </c>
      <c r="AQ177" s="343">
        <v>714</v>
      </c>
      <c r="AR177" s="341">
        <v>0.91239999999999999</v>
      </c>
      <c r="AS177" s="343">
        <v>303865</v>
      </c>
      <c r="AT177" s="343">
        <f t="shared" si="30"/>
        <v>13038.71191577603</v>
      </c>
      <c r="AU177" s="343">
        <v>62.69</v>
      </c>
      <c r="AV177" s="343">
        <v>445.2</v>
      </c>
      <c r="AW177" s="343">
        <v>456</v>
      </c>
      <c r="AX177" s="341">
        <v>0.91830000000000001</v>
      </c>
      <c r="AY177" s="343">
        <v>275747</v>
      </c>
      <c r="AZ177" s="343">
        <f t="shared" si="31"/>
        <v>99137.051238257918</v>
      </c>
      <c r="BA177" s="343">
        <v>93.68</v>
      </c>
      <c r="BB177" s="343">
        <v>708</v>
      </c>
      <c r="BC177" s="343">
        <v>708</v>
      </c>
      <c r="BD177" s="341">
        <v>0.9093</v>
      </c>
      <c r="BE177" s="343">
        <v>207570</v>
      </c>
      <c r="BF177" s="343">
        <f t="shared" si="32"/>
        <v>0</v>
      </c>
      <c r="BG177" s="343">
        <v>43.33</v>
      </c>
      <c r="BH177" s="343">
        <v>586.08000000000004</v>
      </c>
      <c r="BI177" s="343">
        <v>586.08000000000004</v>
      </c>
      <c r="BJ177" s="341">
        <v>0.86809999999999998</v>
      </c>
      <c r="BK177" s="343">
        <v>60456</v>
      </c>
      <c r="BL177" s="343">
        <f t="shared" si="33"/>
        <v>0</v>
      </c>
      <c r="BM177" s="343">
        <v>15.97</v>
      </c>
      <c r="BN177" s="343">
        <v>790.08</v>
      </c>
      <c r="BO177" s="343">
        <v>790.08</v>
      </c>
      <c r="BP177" s="341">
        <v>0.91839999999999999</v>
      </c>
      <c r="BQ177" s="343">
        <v>350859</v>
      </c>
      <c r="BR177" s="343">
        <f t="shared" si="34"/>
        <v>47828.339283143796</v>
      </c>
      <c r="BS177" s="343">
        <v>69.47</v>
      </c>
      <c r="BT177" s="343">
        <v>828.96</v>
      </c>
      <c r="BU177" s="343">
        <v>828.96</v>
      </c>
      <c r="BV177" s="341">
        <v>0.91830000000000001</v>
      </c>
      <c r="BW177" s="343">
        <v>267435</v>
      </c>
      <c r="BX177" s="343">
        <f t="shared" si="35"/>
        <v>0</v>
      </c>
      <c r="BY177" s="343">
        <v>47.22</v>
      </c>
    </row>
    <row r="178" spans="1:77">
      <c r="A178" s="342">
        <v>173</v>
      </c>
      <c r="B178" s="342" t="s">
        <v>3366</v>
      </c>
      <c r="C178" s="342" t="s">
        <v>858</v>
      </c>
      <c r="D178" s="342" t="s">
        <v>499</v>
      </c>
      <c r="E178" s="343">
        <v>134</v>
      </c>
      <c r="F178" s="343">
        <v>82.32</v>
      </c>
      <c r="G178" s="343">
        <v>107.2</v>
      </c>
      <c r="H178" s="341">
        <v>0.98880000000000001</v>
      </c>
      <c r="I178" s="343">
        <v>19877</v>
      </c>
      <c r="J178" s="343">
        <f t="shared" si="24"/>
        <v>0</v>
      </c>
      <c r="K178" s="343">
        <v>33.909999999999997</v>
      </c>
      <c r="L178" s="343">
        <v>75.2</v>
      </c>
      <c r="M178" s="343">
        <v>107.2</v>
      </c>
      <c r="N178" s="341">
        <v>0.9899</v>
      </c>
      <c r="O178" s="343">
        <v>19860</v>
      </c>
      <c r="P178" s="343">
        <f t="shared" si="25"/>
        <v>0</v>
      </c>
      <c r="Q178" s="343">
        <v>35.86</v>
      </c>
      <c r="R178" s="343">
        <v>81.680000000000007</v>
      </c>
      <c r="S178" s="343">
        <v>107.2</v>
      </c>
      <c r="T178" s="341">
        <v>0.97209999999999996</v>
      </c>
      <c r="U178" s="343">
        <v>16791</v>
      </c>
      <c r="V178" s="343">
        <f t="shared" si="26"/>
        <v>0</v>
      </c>
      <c r="W178" s="343">
        <v>29.37</v>
      </c>
      <c r="X178" s="343">
        <v>85.76</v>
      </c>
      <c r="Y178" s="343">
        <v>107.2</v>
      </c>
      <c r="Z178" s="341">
        <v>0.96509999999999996</v>
      </c>
      <c r="AA178" s="343">
        <v>13065</v>
      </c>
      <c r="AB178" s="343">
        <f t="shared" si="27"/>
        <v>0</v>
      </c>
      <c r="AC178" s="343">
        <v>21.22</v>
      </c>
      <c r="AD178" s="343">
        <v>94</v>
      </c>
      <c r="AE178" s="343">
        <v>107.2</v>
      </c>
      <c r="AF178" s="341">
        <v>0.90349999999999997</v>
      </c>
      <c r="AG178" s="343">
        <v>12372</v>
      </c>
      <c r="AH178" s="343">
        <f t="shared" si="28"/>
        <v>0</v>
      </c>
      <c r="AI178" s="343">
        <v>19.579999999999998</v>
      </c>
      <c r="AJ178" s="343">
        <v>94.56</v>
      </c>
      <c r="AK178" s="343">
        <v>107.2</v>
      </c>
      <c r="AL178" s="341">
        <v>0.98029999999999995</v>
      </c>
      <c r="AM178" s="343">
        <v>22083</v>
      </c>
      <c r="AN178" s="343">
        <f t="shared" si="29"/>
        <v>0</v>
      </c>
      <c r="AO178" s="343">
        <v>33.090000000000003</v>
      </c>
      <c r="AP178" s="343">
        <v>88.96</v>
      </c>
      <c r="AQ178" s="343">
        <v>107.2</v>
      </c>
      <c r="AR178" s="341">
        <v>0.97440000000000004</v>
      </c>
      <c r="AS178" s="343">
        <v>22621</v>
      </c>
      <c r="AT178" s="343">
        <f t="shared" si="30"/>
        <v>0</v>
      </c>
      <c r="AU178" s="343">
        <v>35.07</v>
      </c>
      <c r="AV178" s="343">
        <v>111.12</v>
      </c>
      <c r="AW178" s="343">
        <v>111.12</v>
      </c>
      <c r="AX178" s="341">
        <v>0.97050000000000003</v>
      </c>
      <c r="AY178" s="343">
        <v>21983</v>
      </c>
      <c r="AZ178" s="343">
        <f t="shared" si="31"/>
        <v>0</v>
      </c>
      <c r="BA178" s="343">
        <v>28.31</v>
      </c>
      <c r="BB178" s="343">
        <v>119.92</v>
      </c>
      <c r="BC178" s="343">
        <v>119.92</v>
      </c>
      <c r="BD178" s="341">
        <v>0.97319999999999995</v>
      </c>
      <c r="BE178" s="343">
        <v>29271</v>
      </c>
      <c r="BF178" s="343">
        <f t="shared" si="32"/>
        <v>0</v>
      </c>
      <c r="BG178" s="343">
        <v>33.71</v>
      </c>
      <c r="BH178" s="343">
        <v>107.44</v>
      </c>
      <c r="BI178" s="343">
        <v>107.44</v>
      </c>
      <c r="BJ178" s="341">
        <v>0.83850000000000002</v>
      </c>
      <c r="BK178" s="343">
        <v>18712</v>
      </c>
      <c r="BL178" s="343">
        <f t="shared" si="33"/>
        <v>0</v>
      </c>
      <c r="BM178" s="343">
        <v>27.92</v>
      </c>
      <c r="BN178" s="343">
        <v>93.2</v>
      </c>
      <c r="BO178" s="343">
        <v>107.2</v>
      </c>
      <c r="BP178" s="341">
        <v>0.97250000000000003</v>
      </c>
      <c r="BQ178" s="343">
        <v>17421</v>
      </c>
      <c r="BR178" s="343">
        <f t="shared" si="34"/>
        <v>0</v>
      </c>
      <c r="BS178" s="343">
        <v>27.61</v>
      </c>
      <c r="BT178" s="343">
        <v>81.92</v>
      </c>
      <c r="BU178" s="343">
        <v>107.2</v>
      </c>
      <c r="BV178" s="341">
        <v>0.98050000000000004</v>
      </c>
      <c r="BW178" s="343">
        <v>17500</v>
      </c>
      <c r="BX178" s="343">
        <f t="shared" si="35"/>
        <v>0</v>
      </c>
      <c r="BY178" s="343">
        <v>29.28</v>
      </c>
    </row>
    <row r="179" spans="1:77">
      <c r="A179" s="342">
        <v>174</v>
      </c>
      <c r="B179" s="342" t="s">
        <v>3366</v>
      </c>
      <c r="C179" s="342" t="s">
        <v>860</v>
      </c>
      <c r="D179" s="342" t="s">
        <v>499</v>
      </c>
      <c r="E179" s="343">
        <v>315</v>
      </c>
      <c r="F179" s="343">
        <v>374.88</v>
      </c>
      <c r="G179" s="343">
        <v>374.88</v>
      </c>
      <c r="H179" s="341">
        <v>0.91469999999999996</v>
      </c>
      <c r="I179" s="343">
        <v>112035</v>
      </c>
      <c r="J179" s="343">
        <f t="shared" si="24"/>
        <v>0</v>
      </c>
      <c r="K179" s="343">
        <v>45.37</v>
      </c>
      <c r="L179" s="343">
        <v>372</v>
      </c>
      <c r="M179" s="343">
        <v>372</v>
      </c>
      <c r="N179" s="341">
        <v>0.90680000000000005</v>
      </c>
      <c r="O179" s="343">
        <v>111063</v>
      </c>
      <c r="P179" s="343">
        <f t="shared" si="25"/>
        <v>0</v>
      </c>
      <c r="Q179" s="343">
        <v>44.25</v>
      </c>
      <c r="R179" s="343">
        <v>367.44</v>
      </c>
      <c r="S179" s="343">
        <v>367.44</v>
      </c>
      <c r="T179" s="341">
        <v>0.90029999999999999</v>
      </c>
      <c r="U179" s="343">
        <v>85914</v>
      </c>
      <c r="V179" s="343">
        <f t="shared" si="26"/>
        <v>0</v>
      </c>
      <c r="W179" s="343">
        <v>36.07</v>
      </c>
      <c r="X179" s="343">
        <v>268.8</v>
      </c>
      <c r="Y179" s="343">
        <v>268.8</v>
      </c>
      <c r="Z179" s="341">
        <v>0.88200000000000001</v>
      </c>
      <c r="AA179" s="343">
        <v>63150</v>
      </c>
      <c r="AB179" s="343">
        <f t="shared" si="27"/>
        <v>0</v>
      </c>
      <c r="AC179" s="343">
        <v>35.799999999999997</v>
      </c>
      <c r="AD179" s="343">
        <v>237.6</v>
      </c>
      <c r="AE179" s="343">
        <v>252</v>
      </c>
      <c r="AF179" s="341">
        <v>0.99350000000000005</v>
      </c>
      <c r="AG179" s="343">
        <v>59871</v>
      </c>
      <c r="AH179" s="343">
        <f t="shared" si="28"/>
        <v>0</v>
      </c>
      <c r="AI179" s="343">
        <v>34.090000000000003</v>
      </c>
      <c r="AJ179" s="343">
        <v>180.72</v>
      </c>
      <c r="AK179" s="343">
        <v>252</v>
      </c>
      <c r="AL179" s="341">
        <v>0.99680000000000002</v>
      </c>
      <c r="AM179" s="343">
        <v>37818</v>
      </c>
      <c r="AN179" s="343">
        <f t="shared" si="29"/>
        <v>0</v>
      </c>
      <c r="AO179" s="343">
        <v>29.16</v>
      </c>
      <c r="AP179" s="343">
        <v>187.68</v>
      </c>
      <c r="AQ179" s="343">
        <v>252</v>
      </c>
      <c r="AR179" s="341">
        <v>0.99370000000000003</v>
      </c>
      <c r="AS179" s="343">
        <v>33009</v>
      </c>
      <c r="AT179" s="343">
        <f t="shared" si="30"/>
        <v>0</v>
      </c>
      <c r="AU179" s="343">
        <v>23.79</v>
      </c>
      <c r="AV179" s="343">
        <v>305.04000000000002</v>
      </c>
      <c r="AW179" s="343">
        <v>305.04000000000002</v>
      </c>
      <c r="AX179" s="341">
        <v>0.99819999999999998</v>
      </c>
      <c r="AY179" s="343">
        <v>77247</v>
      </c>
      <c r="AZ179" s="343">
        <f t="shared" si="31"/>
        <v>0</v>
      </c>
      <c r="BA179" s="343">
        <v>35.229999999999997</v>
      </c>
      <c r="BB179" s="343">
        <v>328.32</v>
      </c>
      <c r="BC179" s="343">
        <v>328.32</v>
      </c>
      <c r="BD179" s="341">
        <v>0.99850000000000005</v>
      </c>
      <c r="BE179" s="343">
        <v>56841</v>
      </c>
      <c r="BF179" s="343">
        <f t="shared" si="32"/>
        <v>0</v>
      </c>
      <c r="BG179" s="343">
        <v>23.3</v>
      </c>
      <c r="BH179" s="343">
        <v>272.88</v>
      </c>
      <c r="BI179" s="343">
        <v>272.88</v>
      </c>
      <c r="BJ179" s="341">
        <v>1.0005999999999999</v>
      </c>
      <c r="BK179" s="343">
        <v>77571</v>
      </c>
      <c r="BL179" s="343">
        <f t="shared" si="33"/>
        <v>0</v>
      </c>
      <c r="BM179" s="343">
        <v>38.18</v>
      </c>
      <c r="BN179" s="343">
        <v>317.76</v>
      </c>
      <c r="BO179" s="343">
        <v>317.76</v>
      </c>
      <c r="BP179" s="341">
        <v>0.9869</v>
      </c>
      <c r="BQ179" s="343">
        <v>112116</v>
      </c>
      <c r="BR179" s="343">
        <f t="shared" si="34"/>
        <v>0</v>
      </c>
      <c r="BS179" s="343">
        <v>51.37</v>
      </c>
      <c r="BT179" s="343">
        <v>405.84</v>
      </c>
      <c r="BU179" s="343">
        <v>405.84</v>
      </c>
      <c r="BV179" s="341">
        <v>0.93879999999999997</v>
      </c>
      <c r="BW179" s="343">
        <v>154125</v>
      </c>
      <c r="BX179" s="343">
        <f t="shared" si="35"/>
        <v>0</v>
      </c>
      <c r="BY179" s="343">
        <v>54.37</v>
      </c>
    </row>
    <row r="180" spans="1:77">
      <c r="A180" s="342">
        <v>175</v>
      </c>
      <c r="B180" s="342" t="s">
        <v>3366</v>
      </c>
      <c r="C180" s="342" t="s">
        <v>862</v>
      </c>
      <c r="D180" s="342" t="s">
        <v>499</v>
      </c>
      <c r="E180" s="343">
        <v>267</v>
      </c>
      <c r="F180" s="343">
        <v>191.04</v>
      </c>
      <c r="G180" s="343">
        <v>213.6</v>
      </c>
      <c r="H180" s="341">
        <v>0.78580000000000005</v>
      </c>
      <c r="I180" s="343">
        <v>61266</v>
      </c>
      <c r="J180" s="343">
        <f t="shared" si="24"/>
        <v>0</v>
      </c>
      <c r="K180" s="343">
        <v>56.68</v>
      </c>
      <c r="L180" s="343">
        <v>191.04</v>
      </c>
      <c r="M180" s="343">
        <v>213.6</v>
      </c>
      <c r="N180" s="341">
        <v>0.79200000000000004</v>
      </c>
      <c r="O180" s="343">
        <v>71574</v>
      </c>
      <c r="P180" s="343">
        <f t="shared" si="25"/>
        <v>4019.493157149599</v>
      </c>
      <c r="Q180" s="343">
        <v>63.57</v>
      </c>
      <c r="R180" s="343">
        <v>187.2</v>
      </c>
      <c r="S180" s="343">
        <v>213.6</v>
      </c>
      <c r="T180" s="341">
        <v>0.79959999999999998</v>
      </c>
      <c r="U180" s="343">
        <v>48194</v>
      </c>
      <c r="V180" s="343">
        <f t="shared" si="26"/>
        <v>0</v>
      </c>
      <c r="W180" s="343">
        <v>44.72</v>
      </c>
      <c r="X180" s="343">
        <v>116</v>
      </c>
      <c r="Y180" s="343">
        <v>213.6</v>
      </c>
      <c r="Z180" s="341">
        <v>0.80479999999999996</v>
      </c>
      <c r="AA180" s="343">
        <v>26092</v>
      </c>
      <c r="AB180" s="343">
        <f t="shared" si="27"/>
        <v>0</v>
      </c>
      <c r="AC180" s="343">
        <v>37.56</v>
      </c>
      <c r="AD180" s="343">
        <v>110.24</v>
      </c>
      <c r="AE180" s="343">
        <v>213.6</v>
      </c>
      <c r="AF180" s="341">
        <v>0.80169999999999997</v>
      </c>
      <c r="AG180" s="343">
        <v>24400</v>
      </c>
      <c r="AH180" s="343">
        <f t="shared" si="28"/>
        <v>0</v>
      </c>
      <c r="AI180" s="343">
        <v>37.11</v>
      </c>
      <c r="AJ180" s="343">
        <v>166.08</v>
      </c>
      <c r="AK180" s="343">
        <v>213.6</v>
      </c>
      <c r="AL180" s="341">
        <v>0.79279999999999995</v>
      </c>
      <c r="AM180" s="343">
        <v>32014</v>
      </c>
      <c r="AN180" s="343">
        <f t="shared" si="29"/>
        <v>0</v>
      </c>
      <c r="AO180" s="343">
        <v>33.770000000000003</v>
      </c>
      <c r="AP180" s="343">
        <v>112.96</v>
      </c>
      <c r="AQ180" s="343">
        <v>213.6</v>
      </c>
      <c r="AR180" s="341">
        <v>0.7913</v>
      </c>
      <c r="AS180" s="343">
        <v>27994</v>
      </c>
      <c r="AT180" s="343">
        <f t="shared" si="30"/>
        <v>0</v>
      </c>
      <c r="AU180" s="343">
        <v>42.09</v>
      </c>
      <c r="AV180" s="343">
        <v>191.68</v>
      </c>
      <c r="AW180" s="343">
        <v>213.6</v>
      </c>
      <c r="AX180" s="341">
        <v>0.7843</v>
      </c>
      <c r="AY180" s="343">
        <v>41230</v>
      </c>
      <c r="AZ180" s="343">
        <f t="shared" si="31"/>
        <v>0</v>
      </c>
      <c r="BA180" s="343">
        <v>38.090000000000003</v>
      </c>
      <c r="BB180" s="343">
        <v>184.8</v>
      </c>
      <c r="BC180" s="343">
        <v>213.6</v>
      </c>
      <c r="BD180" s="341">
        <v>0.77680000000000005</v>
      </c>
      <c r="BE180" s="343">
        <v>26158</v>
      </c>
      <c r="BF180" s="343">
        <f t="shared" si="32"/>
        <v>0</v>
      </c>
      <c r="BG180" s="343">
        <v>24.49</v>
      </c>
      <c r="BH180" s="343">
        <v>182.08</v>
      </c>
      <c r="BI180" s="343">
        <v>213.6</v>
      </c>
      <c r="BJ180" s="341">
        <v>0.78600000000000003</v>
      </c>
      <c r="BK180" s="343">
        <v>32786</v>
      </c>
      <c r="BL180" s="343">
        <f t="shared" si="33"/>
        <v>0</v>
      </c>
      <c r="BM180" s="343">
        <v>30.79</v>
      </c>
      <c r="BN180" s="343">
        <v>195.36</v>
      </c>
      <c r="BO180" s="343">
        <v>213.6</v>
      </c>
      <c r="BP180" s="341">
        <v>0.77990000000000004</v>
      </c>
      <c r="BQ180" s="343">
        <v>54776</v>
      </c>
      <c r="BR180" s="343">
        <f t="shared" si="34"/>
        <v>0</v>
      </c>
      <c r="BS180" s="343">
        <v>51.65</v>
      </c>
      <c r="BT180" s="343">
        <v>201.28</v>
      </c>
      <c r="BU180" s="343">
        <v>213.6</v>
      </c>
      <c r="BV180" s="341">
        <v>0.78500000000000003</v>
      </c>
      <c r="BW180" s="343">
        <v>69274</v>
      </c>
      <c r="BX180" s="343">
        <f t="shared" si="35"/>
        <v>0</v>
      </c>
      <c r="BY180" s="343">
        <v>58.93</v>
      </c>
    </row>
    <row r="181" spans="1:77">
      <c r="A181" s="342">
        <v>176</v>
      </c>
      <c r="B181" s="342" t="s">
        <v>3366</v>
      </c>
      <c r="C181" s="342" t="s">
        <v>864</v>
      </c>
      <c r="D181" s="342" t="s">
        <v>515</v>
      </c>
      <c r="E181" s="343">
        <v>222</v>
      </c>
      <c r="F181" s="343">
        <v>182.08</v>
      </c>
      <c r="G181" s="343">
        <v>222</v>
      </c>
      <c r="H181" s="341">
        <v>0.80369999999999997</v>
      </c>
      <c r="I181" s="343">
        <v>12742</v>
      </c>
      <c r="J181" s="343">
        <f t="shared" si="24"/>
        <v>0</v>
      </c>
      <c r="K181" s="343">
        <v>0.12093413184680878</v>
      </c>
      <c r="L181" s="343">
        <v>152</v>
      </c>
      <c r="M181" s="343">
        <v>222</v>
      </c>
      <c r="N181" s="341">
        <v>0.80489999999999995</v>
      </c>
      <c r="O181" s="343">
        <v>29296</v>
      </c>
      <c r="P181" s="343">
        <f t="shared" si="25"/>
        <v>0</v>
      </c>
      <c r="Q181" s="343">
        <v>0.32184730438908321</v>
      </c>
      <c r="R181" s="343">
        <v>152</v>
      </c>
      <c r="S181" s="343">
        <v>222</v>
      </c>
      <c r="T181" s="341">
        <v>0.80379999999999996</v>
      </c>
      <c r="U181" s="343">
        <v>20952</v>
      </c>
      <c r="V181" s="343">
        <f t="shared" si="26"/>
        <v>0</v>
      </c>
      <c r="W181" s="343">
        <v>0.23817786566440988</v>
      </c>
      <c r="X181" s="343">
        <v>155.52000000000001</v>
      </c>
      <c r="Y181" s="343">
        <v>222</v>
      </c>
      <c r="Z181" s="341">
        <v>0.74909999999999999</v>
      </c>
      <c r="AA181" s="343">
        <v>13406</v>
      </c>
      <c r="AB181" s="343">
        <f t="shared" si="27"/>
        <v>0</v>
      </c>
      <c r="AC181" s="343">
        <v>0.15466791635131116</v>
      </c>
      <c r="AD181" s="343">
        <v>155.19999999999999</v>
      </c>
      <c r="AE181" s="343">
        <v>222</v>
      </c>
      <c r="AF181" s="341">
        <v>0.80200000000000005</v>
      </c>
      <c r="AG181" s="343">
        <v>14978</v>
      </c>
      <c r="AH181" s="343">
        <f t="shared" si="28"/>
        <v>0</v>
      </c>
      <c r="AI181" s="343">
        <v>0.16173901931790632</v>
      </c>
      <c r="AJ181" s="343">
        <v>156.96</v>
      </c>
      <c r="AK181" s="343">
        <v>222</v>
      </c>
      <c r="AL181" s="341">
        <v>0.76990000000000003</v>
      </c>
      <c r="AM181" s="343">
        <v>12094</v>
      </c>
      <c r="AN181" s="343">
        <f t="shared" si="29"/>
        <v>0</v>
      </c>
      <c r="AO181" s="343">
        <v>0.13899979449637789</v>
      </c>
      <c r="AP181" s="343">
        <v>157.12</v>
      </c>
      <c r="AQ181" s="343">
        <v>222</v>
      </c>
      <c r="AR181" s="341">
        <v>0.80220000000000002</v>
      </c>
      <c r="AS181" s="343">
        <v>12354</v>
      </c>
      <c r="AT181" s="343">
        <f t="shared" si="30"/>
        <v>0</v>
      </c>
      <c r="AU181" s="343">
        <v>0.13174087188881781</v>
      </c>
      <c r="AV181" s="343">
        <v>151.04</v>
      </c>
      <c r="AW181" s="343">
        <v>222</v>
      </c>
      <c r="AX181" s="341">
        <v>0.79159999999999997</v>
      </c>
      <c r="AY181" s="343">
        <v>11876</v>
      </c>
      <c r="AZ181" s="343">
        <f t="shared" si="31"/>
        <v>0</v>
      </c>
      <c r="BA181" s="343">
        <v>0.1379557891999707</v>
      </c>
      <c r="BB181" s="343">
        <v>147.19999999999999</v>
      </c>
      <c r="BC181" s="343">
        <v>222</v>
      </c>
      <c r="BD181" s="341">
        <v>0.75890000000000002</v>
      </c>
      <c r="BE181" s="343">
        <v>6346</v>
      </c>
      <c r="BF181" s="343">
        <f t="shared" si="32"/>
        <v>0</v>
      </c>
      <c r="BG181" s="343">
        <v>7.635452317707693E-2</v>
      </c>
      <c r="BH181" s="343">
        <v>147.84</v>
      </c>
      <c r="BI181" s="343">
        <v>222</v>
      </c>
      <c r="BJ181" s="341">
        <v>0.78569999999999995</v>
      </c>
      <c r="BK181" s="343">
        <v>8514</v>
      </c>
      <c r="BL181" s="343">
        <f t="shared" si="33"/>
        <v>0</v>
      </c>
      <c r="BM181" s="343">
        <v>9.8517187116012095E-2</v>
      </c>
      <c r="BN181" s="343">
        <v>148.16</v>
      </c>
      <c r="BO181" s="343">
        <v>222</v>
      </c>
      <c r="BP181" s="341">
        <v>0.79649999999999999</v>
      </c>
      <c r="BQ181" s="343">
        <v>9700</v>
      </c>
      <c r="BR181" s="343">
        <f t="shared" si="34"/>
        <v>0</v>
      </c>
      <c r="BS181" s="343">
        <v>0.11809887081232995</v>
      </c>
      <c r="BT181" s="343">
        <v>154.56</v>
      </c>
      <c r="BU181" s="343">
        <v>222</v>
      </c>
      <c r="BV181" s="341">
        <v>0.80149999999999999</v>
      </c>
      <c r="BW181" s="343">
        <v>8714</v>
      </c>
      <c r="BX181" s="343">
        <f t="shared" si="35"/>
        <v>0</v>
      </c>
      <c r="BY181" s="343">
        <v>9.454617951878086E-2</v>
      </c>
    </row>
    <row r="182" spans="1:77">
      <c r="A182" s="342">
        <v>177</v>
      </c>
      <c r="B182" s="342" t="s">
        <v>3366</v>
      </c>
      <c r="C182" s="342" t="s">
        <v>866</v>
      </c>
      <c r="D182" s="342" t="s">
        <v>499</v>
      </c>
      <c r="E182" s="343">
        <v>220</v>
      </c>
      <c r="F182" s="343">
        <v>119.68</v>
      </c>
      <c r="G182" s="343">
        <v>176</v>
      </c>
      <c r="H182" s="341">
        <v>0.8851</v>
      </c>
      <c r="I182" s="343">
        <v>7692</v>
      </c>
      <c r="J182" s="343">
        <f t="shared" si="24"/>
        <v>0</v>
      </c>
      <c r="K182" s="343">
        <v>10.08</v>
      </c>
      <c r="L182" s="343">
        <v>161.28</v>
      </c>
      <c r="M182" s="343">
        <v>176</v>
      </c>
      <c r="N182" s="341">
        <v>0.89080000000000004</v>
      </c>
      <c r="O182" s="343">
        <v>9258</v>
      </c>
      <c r="P182" s="343">
        <f t="shared" si="25"/>
        <v>0</v>
      </c>
      <c r="Q182" s="343">
        <v>8.66</v>
      </c>
      <c r="R182" s="343">
        <v>137.6</v>
      </c>
      <c r="S182" s="343">
        <v>176</v>
      </c>
      <c r="T182" s="341">
        <v>0.90129999999999999</v>
      </c>
      <c r="U182" s="343">
        <v>7872</v>
      </c>
      <c r="V182" s="343">
        <f t="shared" si="26"/>
        <v>0</v>
      </c>
      <c r="W182" s="343">
        <v>8.82</v>
      </c>
      <c r="X182" s="343">
        <v>146.24</v>
      </c>
      <c r="Y182" s="343">
        <v>176</v>
      </c>
      <c r="Z182" s="341">
        <v>0.89319999999999999</v>
      </c>
      <c r="AA182" s="343">
        <v>14412</v>
      </c>
      <c r="AB182" s="343">
        <f t="shared" si="27"/>
        <v>0</v>
      </c>
      <c r="AC182" s="343">
        <v>14.83</v>
      </c>
      <c r="AD182" s="343">
        <v>109.28</v>
      </c>
      <c r="AE182" s="343">
        <v>176</v>
      </c>
      <c r="AF182" s="341">
        <v>0.90690000000000004</v>
      </c>
      <c r="AG182" s="343">
        <v>2494</v>
      </c>
      <c r="AH182" s="343">
        <f t="shared" si="28"/>
        <v>0</v>
      </c>
      <c r="AI182" s="343">
        <v>3.38</v>
      </c>
      <c r="AJ182" s="343">
        <v>114.88</v>
      </c>
      <c r="AK182" s="343">
        <v>176</v>
      </c>
      <c r="AL182" s="341">
        <v>0.87590000000000001</v>
      </c>
      <c r="AM182" s="343">
        <v>2924</v>
      </c>
      <c r="AN182" s="343">
        <f t="shared" si="29"/>
        <v>0</v>
      </c>
      <c r="AO182" s="343">
        <v>4.04</v>
      </c>
      <c r="AP182" s="343">
        <v>128.80000000000001</v>
      </c>
      <c r="AQ182" s="343">
        <v>176</v>
      </c>
      <c r="AR182" s="341">
        <v>0.87980000000000003</v>
      </c>
      <c r="AS182" s="343">
        <v>3734</v>
      </c>
      <c r="AT182" s="343">
        <f t="shared" si="30"/>
        <v>0</v>
      </c>
      <c r="AU182" s="343">
        <v>4.43</v>
      </c>
      <c r="AV182" s="343">
        <v>141.6</v>
      </c>
      <c r="AW182" s="343">
        <v>176</v>
      </c>
      <c r="AX182" s="341">
        <v>0.85740000000000005</v>
      </c>
      <c r="AY182" s="343">
        <v>8940</v>
      </c>
      <c r="AZ182" s="343">
        <f t="shared" si="31"/>
        <v>0</v>
      </c>
      <c r="BA182" s="343">
        <v>10.23</v>
      </c>
      <c r="BB182" s="343">
        <v>179.36</v>
      </c>
      <c r="BC182" s="343">
        <v>179.36</v>
      </c>
      <c r="BD182" s="341">
        <v>0.88160000000000005</v>
      </c>
      <c r="BE182" s="343">
        <v>8748</v>
      </c>
      <c r="BF182" s="343">
        <f t="shared" si="32"/>
        <v>0</v>
      </c>
      <c r="BG182" s="343">
        <v>7.44</v>
      </c>
      <c r="BH182" s="343">
        <v>174.08</v>
      </c>
      <c r="BI182" s="343">
        <v>176</v>
      </c>
      <c r="BJ182" s="341">
        <v>0.8972</v>
      </c>
      <c r="BK182" s="343">
        <v>9220</v>
      </c>
      <c r="BL182" s="343">
        <f t="shared" si="33"/>
        <v>0</v>
      </c>
      <c r="BM182" s="343">
        <v>7.93</v>
      </c>
      <c r="BN182" s="343">
        <v>195.04</v>
      </c>
      <c r="BO182" s="343">
        <v>195.04</v>
      </c>
      <c r="BP182" s="341">
        <v>0.91090000000000004</v>
      </c>
      <c r="BQ182" s="343">
        <v>12502</v>
      </c>
      <c r="BR182" s="343">
        <f t="shared" si="34"/>
        <v>0</v>
      </c>
      <c r="BS182" s="343">
        <v>10.11</v>
      </c>
      <c r="BT182" s="343">
        <v>161.44</v>
      </c>
      <c r="BU182" s="343">
        <v>176</v>
      </c>
      <c r="BV182" s="341">
        <v>0.98570000000000002</v>
      </c>
      <c r="BW182" s="343">
        <v>8156</v>
      </c>
      <c r="BX182" s="343">
        <f t="shared" si="35"/>
        <v>0</v>
      </c>
      <c r="BY182" s="343">
        <v>6.89</v>
      </c>
    </row>
    <row r="183" spans="1:77">
      <c r="A183" s="342">
        <v>178</v>
      </c>
      <c r="B183" s="342" t="s">
        <v>3366</v>
      </c>
      <c r="C183" s="342" t="s">
        <v>3434</v>
      </c>
      <c r="D183" s="342" t="s">
        <v>496</v>
      </c>
      <c r="E183" s="343">
        <v>175</v>
      </c>
      <c r="F183" s="343">
        <v>131.19999999999999</v>
      </c>
      <c r="G183" s="343">
        <v>140</v>
      </c>
      <c r="H183" s="341">
        <v>0.98440000000000005</v>
      </c>
      <c r="I183" s="343">
        <v>40550</v>
      </c>
      <c r="J183" s="343">
        <f t="shared" si="24"/>
        <v>0</v>
      </c>
      <c r="K183" s="343">
        <v>43.6</v>
      </c>
      <c r="L183" s="343">
        <v>135.84</v>
      </c>
      <c r="M183" s="343">
        <v>140</v>
      </c>
      <c r="N183" s="341">
        <v>0.98540000000000005</v>
      </c>
      <c r="O183" s="343">
        <v>49140</v>
      </c>
      <c r="P183" s="343">
        <f t="shared" si="25"/>
        <v>0</v>
      </c>
      <c r="Q183" s="343">
        <v>49.34</v>
      </c>
      <c r="R183" s="343">
        <v>138.47999999999999</v>
      </c>
      <c r="S183" s="343">
        <v>140</v>
      </c>
      <c r="T183" s="341">
        <v>0.98650000000000004</v>
      </c>
      <c r="U183" s="343">
        <v>48487</v>
      </c>
      <c r="V183" s="343">
        <f t="shared" si="26"/>
        <v>0</v>
      </c>
      <c r="W183" s="343">
        <v>49.29</v>
      </c>
      <c r="X183" s="343">
        <v>129.84</v>
      </c>
      <c r="Y183" s="343">
        <v>140</v>
      </c>
      <c r="Z183" s="341">
        <v>0.98399999999999999</v>
      </c>
      <c r="AA183" s="343">
        <v>35585</v>
      </c>
      <c r="AB183" s="343">
        <f t="shared" si="27"/>
        <v>0</v>
      </c>
      <c r="AC183" s="343">
        <v>37.44</v>
      </c>
      <c r="AD183" s="343">
        <v>123.6</v>
      </c>
      <c r="AE183" s="343">
        <v>140</v>
      </c>
      <c r="AF183" s="341">
        <v>0.98170000000000002</v>
      </c>
      <c r="AG183" s="343">
        <v>32858</v>
      </c>
      <c r="AH183" s="343">
        <f t="shared" si="28"/>
        <v>0</v>
      </c>
      <c r="AI183" s="343">
        <v>36.39</v>
      </c>
      <c r="AJ183" s="343">
        <v>118.96</v>
      </c>
      <c r="AK183" s="343">
        <v>140</v>
      </c>
      <c r="AL183" s="341">
        <v>0.98160000000000003</v>
      </c>
      <c r="AM183" s="343">
        <v>31082</v>
      </c>
      <c r="AN183" s="343">
        <f t="shared" si="29"/>
        <v>0</v>
      </c>
      <c r="AO183" s="343">
        <v>36.97</v>
      </c>
      <c r="AP183" s="343">
        <v>115.12</v>
      </c>
      <c r="AQ183" s="343">
        <v>140</v>
      </c>
      <c r="AR183" s="341">
        <v>0.98180000000000001</v>
      </c>
      <c r="AS183" s="343">
        <v>31501</v>
      </c>
      <c r="AT183" s="343">
        <f t="shared" si="30"/>
        <v>0</v>
      </c>
      <c r="AU183" s="343">
        <v>37.46</v>
      </c>
      <c r="AV183" s="343">
        <v>102.96</v>
      </c>
      <c r="AW183" s="343">
        <v>140</v>
      </c>
      <c r="AX183" s="341">
        <v>0.97960000000000003</v>
      </c>
      <c r="AY183" s="343">
        <v>23025</v>
      </c>
      <c r="AZ183" s="343">
        <f t="shared" si="31"/>
        <v>0</v>
      </c>
      <c r="BA183" s="343">
        <v>31.71</v>
      </c>
      <c r="BB183" s="343">
        <v>101.12</v>
      </c>
      <c r="BC183" s="343">
        <v>140</v>
      </c>
      <c r="BD183" s="341">
        <v>0.97870000000000001</v>
      </c>
      <c r="BE183" s="343">
        <v>18061</v>
      </c>
      <c r="BF183" s="343">
        <f t="shared" si="32"/>
        <v>0</v>
      </c>
      <c r="BG183" s="343">
        <v>24.53</v>
      </c>
      <c r="BH183" s="343">
        <v>62.48</v>
      </c>
      <c r="BI183" s="343">
        <v>140</v>
      </c>
      <c r="BJ183" s="341">
        <v>0.97860000000000003</v>
      </c>
      <c r="BK183" s="343">
        <v>17793</v>
      </c>
      <c r="BL183" s="343">
        <f t="shared" si="33"/>
        <v>0</v>
      </c>
      <c r="BM183" s="343">
        <v>39.11</v>
      </c>
      <c r="BN183" s="343">
        <v>111.44</v>
      </c>
      <c r="BO183" s="343">
        <v>140</v>
      </c>
      <c r="BP183" s="341">
        <v>0.9819</v>
      </c>
      <c r="BQ183" s="343">
        <v>21818</v>
      </c>
      <c r="BR183" s="343">
        <f t="shared" si="34"/>
        <v>0</v>
      </c>
      <c r="BS183" s="343">
        <v>28.65</v>
      </c>
      <c r="BT183" s="343">
        <v>122.4</v>
      </c>
      <c r="BU183" s="343">
        <v>140</v>
      </c>
      <c r="BV183" s="341">
        <v>0.98360000000000003</v>
      </c>
      <c r="BW183" s="343">
        <v>31737</v>
      </c>
      <c r="BX183" s="343">
        <f t="shared" si="35"/>
        <v>0</v>
      </c>
      <c r="BY183" s="343">
        <v>35.43</v>
      </c>
    </row>
    <row r="184" spans="1:77">
      <c r="A184" s="342">
        <v>179</v>
      </c>
      <c r="B184" s="342" t="s">
        <v>3366</v>
      </c>
      <c r="C184" s="342" t="s">
        <v>872</v>
      </c>
      <c r="D184" s="342" t="s">
        <v>499</v>
      </c>
      <c r="E184" s="343">
        <v>900</v>
      </c>
      <c r="F184" s="343">
        <v>454.56</v>
      </c>
      <c r="G184" s="343">
        <v>720</v>
      </c>
      <c r="H184" s="341">
        <v>0.87490000000000001</v>
      </c>
      <c r="I184" s="343">
        <v>80100</v>
      </c>
      <c r="J184" s="343">
        <f t="shared" si="24"/>
        <v>0</v>
      </c>
      <c r="K184" s="343">
        <v>27.97</v>
      </c>
      <c r="L184" s="343">
        <v>363.84</v>
      </c>
      <c r="M184" s="343">
        <v>720</v>
      </c>
      <c r="N184" s="341">
        <v>0.8377</v>
      </c>
      <c r="O184" s="343">
        <v>73674</v>
      </c>
      <c r="P184" s="343">
        <f t="shared" si="25"/>
        <v>0</v>
      </c>
      <c r="Q184" s="343">
        <v>32.49</v>
      </c>
      <c r="R184" s="343">
        <v>312</v>
      </c>
      <c r="S184" s="343">
        <v>720</v>
      </c>
      <c r="T184" s="341">
        <v>0.87560000000000004</v>
      </c>
      <c r="U184" s="343">
        <v>57738</v>
      </c>
      <c r="V184" s="343">
        <f t="shared" si="26"/>
        <v>0</v>
      </c>
      <c r="W184" s="343">
        <v>29.35</v>
      </c>
      <c r="X184" s="343">
        <v>327.84</v>
      </c>
      <c r="Y184" s="343">
        <v>720</v>
      </c>
      <c r="Z184" s="341">
        <v>0.88270000000000004</v>
      </c>
      <c r="AA184" s="343">
        <v>53676</v>
      </c>
      <c r="AB184" s="343">
        <f t="shared" si="27"/>
        <v>0</v>
      </c>
      <c r="AC184" s="343">
        <v>24.93</v>
      </c>
      <c r="AD184" s="343">
        <v>173.28</v>
      </c>
      <c r="AE184" s="343">
        <v>720</v>
      </c>
      <c r="AF184" s="341">
        <v>0.99180000000000001</v>
      </c>
      <c r="AG184" s="343">
        <v>10992</v>
      </c>
      <c r="AH184" s="343">
        <f t="shared" si="28"/>
        <v>0</v>
      </c>
      <c r="AI184" s="343">
        <v>8.6</v>
      </c>
      <c r="AJ184" s="343">
        <v>316.32</v>
      </c>
      <c r="AK184" s="343">
        <v>720</v>
      </c>
      <c r="AL184" s="341">
        <v>0.90590000000000004</v>
      </c>
      <c r="AM184" s="343">
        <v>28854</v>
      </c>
      <c r="AN184" s="343">
        <f t="shared" si="29"/>
        <v>0</v>
      </c>
      <c r="AO184" s="343">
        <v>13.98</v>
      </c>
      <c r="AP184" s="343">
        <v>310.56</v>
      </c>
      <c r="AQ184" s="343">
        <v>720</v>
      </c>
      <c r="AR184" s="341">
        <v>0.87409999999999999</v>
      </c>
      <c r="AS184" s="343">
        <v>51864</v>
      </c>
      <c r="AT184" s="343">
        <f t="shared" si="30"/>
        <v>0</v>
      </c>
      <c r="AU184" s="343">
        <v>25.68</v>
      </c>
      <c r="AV184" s="343">
        <v>339.36</v>
      </c>
      <c r="AW184" s="343">
        <v>720</v>
      </c>
      <c r="AX184" s="341">
        <v>0.85860000000000003</v>
      </c>
      <c r="AY184" s="343">
        <v>41082</v>
      </c>
      <c r="AZ184" s="343">
        <f t="shared" si="31"/>
        <v>0</v>
      </c>
      <c r="BA184" s="343">
        <v>19.579999999999998</v>
      </c>
      <c r="BB184" s="343">
        <v>331.2</v>
      </c>
      <c r="BC184" s="343">
        <v>720</v>
      </c>
      <c r="BD184" s="341">
        <v>0.86450000000000005</v>
      </c>
      <c r="BE184" s="343">
        <v>39378</v>
      </c>
      <c r="BF184" s="343">
        <f t="shared" si="32"/>
        <v>0</v>
      </c>
      <c r="BG184" s="343">
        <v>18.48</v>
      </c>
      <c r="BH184" s="343">
        <v>371.04</v>
      </c>
      <c r="BI184" s="343">
        <v>720</v>
      </c>
      <c r="BJ184" s="341">
        <v>0.86809999999999998</v>
      </c>
      <c r="BK184" s="343">
        <v>40818</v>
      </c>
      <c r="BL184" s="343">
        <f t="shared" si="33"/>
        <v>0</v>
      </c>
      <c r="BM184" s="343">
        <v>17.03</v>
      </c>
      <c r="BN184" s="343">
        <v>295.68</v>
      </c>
      <c r="BO184" s="343">
        <v>720</v>
      </c>
      <c r="BP184" s="341">
        <v>0.89600000000000002</v>
      </c>
      <c r="BQ184" s="343">
        <v>28614</v>
      </c>
      <c r="BR184" s="343">
        <f t="shared" si="34"/>
        <v>0</v>
      </c>
      <c r="BS184" s="343">
        <v>15.52</v>
      </c>
      <c r="BT184" s="343">
        <v>309.12</v>
      </c>
      <c r="BU184" s="343">
        <v>720</v>
      </c>
      <c r="BV184" s="341">
        <v>0.89219999999999999</v>
      </c>
      <c r="BW184" s="343">
        <v>25644</v>
      </c>
      <c r="BX184" s="343">
        <f t="shared" si="35"/>
        <v>0</v>
      </c>
      <c r="BY184" s="343">
        <v>12.5</v>
      </c>
    </row>
    <row r="185" spans="1:77">
      <c r="A185" s="342">
        <v>180</v>
      </c>
      <c r="B185" s="342" t="s">
        <v>3366</v>
      </c>
      <c r="C185" s="342" t="s">
        <v>874</v>
      </c>
      <c r="D185" s="342" t="s">
        <v>496</v>
      </c>
      <c r="E185" s="343">
        <v>167</v>
      </c>
      <c r="F185" s="343">
        <v>109.44</v>
      </c>
      <c r="G185" s="343">
        <v>133.6</v>
      </c>
      <c r="H185" s="341">
        <v>0.78839999999999999</v>
      </c>
      <c r="I185" s="343">
        <v>13540</v>
      </c>
      <c r="J185" s="343">
        <f t="shared" si="24"/>
        <v>0</v>
      </c>
      <c r="K185" s="343">
        <v>21.79</v>
      </c>
      <c r="L185" s="343">
        <v>123.84</v>
      </c>
      <c r="M185" s="343">
        <v>133.6</v>
      </c>
      <c r="N185" s="341">
        <v>0.78820000000000001</v>
      </c>
      <c r="O185" s="343">
        <v>16550</v>
      </c>
      <c r="P185" s="343">
        <f t="shared" si="25"/>
        <v>0</v>
      </c>
      <c r="Q185" s="343">
        <v>22.79</v>
      </c>
      <c r="R185" s="343">
        <v>126.08</v>
      </c>
      <c r="S185" s="343">
        <v>133.6</v>
      </c>
      <c r="T185" s="341">
        <v>0.78249999999999997</v>
      </c>
      <c r="U185" s="343">
        <v>13404</v>
      </c>
      <c r="V185" s="343">
        <f t="shared" si="26"/>
        <v>0</v>
      </c>
      <c r="W185" s="343">
        <v>18.87</v>
      </c>
      <c r="X185" s="343">
        <v>122.56</v>
      </c>
      <c r="Y185" s="343">
        <v>133.6</v>
      </c>
      <c r="Z185" s="341">
        <v>0.80310000000000004</v>
      </c>
      <c r="AA185" s="343">
        <v>12284</v>
      </c>
      <c r="AB185" s="343">
        <f t="shared" si="27"/>
        <v>0</v>
      </c>
      <c r="AC185" s="343">
        <v>16.77</v>
      </c>
      <c r="AD185" s="343">
        <v>101.92</v>
      </c>
      <c r="AE185" s="343">
        <v>133.6</v>
      </c>
      <c r="AF185" s="341">
        <v>0.8125</v>
      </c>
      <c r="AG185" s="343">
        <v>7610</v>
      </c>
      <c r="AH185" s="343">
        <f t="shared" si="28"/>
        <v>0</v>
      </c>
      <c r="AI185" s="343">
        <v>12.35</v>
      </c>
      <c r="AJ185" s="343">
        <v>104.8</v>
      </c>
      <c r="AK185" s="343">
        <v>133.6</v>
      </c>
      <c r="AL185" s="341">
        <v>0.84360000000000002</v>
      </c>
      <c r="AM185" s="343">
        <v>6390</v>
      </c>
      <c r="AN185" s="343">
        <f t="shared" si="29"/>
        <v>0</v>
      </c>
      <c r="AO185" s="343">
        <v>10.039999999999999</v>
      </c>
      <c r="AP185" s="343">
        <v>105.6</v>
      </c>
      <c r="AQ185" s="343">
        <v>133.6</v>
      </c>
      <c r="AR185" s="341">
        <v>0.83179999999999998</v>
      </c>
      <c r="AS185" s="343">
        <v>7500</v>
      </c>
      <c r="AT185" s="343">
        <f t="shared" si="30"/>
        <v>0</v>
      </c>
      <c r="AU185" s="343">
        <v>11.48</v>
      </c>
      <c r="AV185" s="343">
        <v>90.24</v>
      </c>
      <c r="AW185" s="343">
        <v>133.6</v>
      </c>
      <c r="AX185" s="341">
        <v>0.85209999999999997</v>
      </c>
      <c r="AY185" s="343">
        <v>5604</v>
      </c>
      <c r="AZ185" s="343">
        <f t="shared" si="31"/>
        <v>0</v>
      </c>
      <c r="BA185" s="343">
        <v>10.119999999999999</v>
      </c>
      <c r="BB185" s="343">
        <v>95.52</v>
      </c>
      <c r="BC185" s="343">
        <v>133.6</v>
      </c>
      <c r="BD185" s="341">
        <v>0.85809999999999997</v>
      </c>
      <c r="BE185" s="343">
        <v>4586</v>
      </c>
      <c r="BF185" s="343">
        <f t="shared" si="32"/>
        <v>0</v>
      </c>
      <c r="BG185" s="343">
        <v>7.52</v>
      </c>
      <c r="BH185" s="343">
        <v>84.8</v>
      </c>
      <c r="BI185" s="343">
        <v>133.6</v>
      </c>
      <c r="BJ185" s="341">
        <v>0.85060000000000002</v>
      </c>
      <c r="BK185" s="343">
        <v>3496</v>
      </c>
      <c r="BL185" s="343">
        <f t="shared" si="33"/>
        <v>0</v>
      </c>
      <c r="BM185" s="343">
        <v>6.51</v>
      </c>
      <c r="BN185" s="343">
        <v>90.88</v>
      </c>
      <c r="BO185" s="343">
        <v>133.6</v>
      </c>
      <c r="BP185" s="341">
        <v>0.88029999999999997</v>
      </c>
      <c r="BQ185" s="343">
        <v>5604</v>
      </c>
      <c r="BR185" s="343">
        <f t="shared" si="34"/>
        <v>0</v>
      </c>
      <c r="BS185" s="343">
        <v>10.06</v>
      </c>
      <c r="BT185" s="343">
        <v>129.76</v>
      </c>
      <c r="BU185" s="343">
        <v>133.6</v>
      </c>
      <c r="BV185" s="341">
        <v>0.83450000000000002</v>
      </c>
      <c r="BW185" s="343">
        <v>12426</v>
      </c>
      <c r="BX185" s="343">
        <f t="shared" si="35"/>
        <v>0</v>
      </c>
      <c r="BY185" s="343">
        <v>15.42</v>
      </c>
    </row>
    <row r="186" spans="1:77">
      <c r="A186" s="342">
        <v>181</v>
      </c>
      <c r="B186" s="342" t="s">
        <v>3366</v>
      </c>
      <c r="C186" s="342" t="s">
        <v>876</v>
      </c>
      <c r="D186" s="342" t="s">
        <v>496</v>
      </c>
      <c r="E186" s="343">
        <v>200</v>
      </c>
      <c r="F186" s="343">
        <v>135.19999999999999</v>
      </c>
      <c r="G186" s="343">
        <v>160</v>
      </c>
      <c r="H186" s="341">
        <v>0.98640000000000005</v>
      </c>
      <c r="I186" s="343">
        <v>45174</v>
      </c>
      <c r="J186" s="343">
        <f t="shared" si="24"/>
        <v>0</v>
      </c>
      <c r="K186" s="343">
        <v>47.04</v>
      </c>
      <c r="L186" s="343">
        <v>138.08000000000001</v>
      </c>
      <c r="M186" s="343">
        <v>160</v>
      </c>
      <c r="N186" s="341">
        <v>0.9859</v>
      </c>
      <c r="O186" s="343">
        <v>51372</v>
      </c>
      <c r="P186" s="343">
        <f t="shared" si="25"/>
        <v>0</v>
      </c>
      <c r="Q186" s="343">
        <v>50.72</v>
      </c>
      <c r="R186" s="343">
        <v>142.88</v>
      </c>
      <c r="S186" s="343">
        <v>160</v>
      </c>
      <c r="T186" s="341">
        <v>0.98509999999999998</v>
      </c>
      <c r="U186" s="343">
        <v>46430</v>
      </c>
      <c r="V186" s="343">
        <f t="shared" si="26"/>
        <v>0</v>
      </c>
      <c r="W186" s="343">
        <v>45.82</v>
      </c>
      <c r="X186" s="343">
        <v>139.52000000000001</v>
      </c>
      <c r="Y186" s="343">
        <v>160</v>
      </c>
      <c r="Z186" s="341">
        <v>0.96650000000000003</v>
      </c>
      <c r="AA186" s="343">
        <v>35680</v>
      </c>
      <c r="AB186" s="343">
        <f t="shared" si="27"/>
        <v>0</v>
      </c>
      <c r="AC186" s="343">
        <v>35.56</v>
      </c>
      <c r="AD186" s="343">
        <v>147.04</v>
      </c>
      <c r="AE186" s="343">
        <v>160</v>
      </c>
      <c r="AF186" s="341">
        <v>0.94889999999999997</v>
      </c>
      <c r="AG186" s="343">
        <v>32126</v>
      </c>
      <c r="AH186" s="343">
        <f t="shared" si="28"/>
        <v>0</v>
      </c>
      <c r="AI186" s="343">
        <v>30.95</v>
      </c>
      <c r="AJ186" s="343">
        <v>136.32</v>
      </c>
      <c r="AK186" s="343">
        <v>160</v>
      </c>
      <c r="AL186" s="341">
        <v>0.98050000000000004</v>
      </c>
      <c r="AM186" s="343">
        <v>32038</v>
      </c>
      <c r="AN186" s="343">
        <f t="shared" si="29"/>
        <v>0</v>
      </c>
      <c r="AO186" s="343">
        <v>33.29</v>
      </c>
      <c r="AP186" s="343">
        <v>140.80000000000001</v>
      </c>
      <c r="AQ186" s="343">
        <v>160</v>
      </c>
      <c r="AR186" s="341">
        <v>0.97619999999999996</v>
      </c>
      <c r="AS186" s="343">
        <v>36984</v>
      </c>
      <c r="AT186" s="343">
        <f t="shared" si="30"/>
        <v>0</v>
      </c>
      <c r="AU186" s="343">
        <v>36.159999999999997</v>
      </c>
      <c r="AV186" s="343">
        <v>144.80000000000001</v>
      </c>
      <c r="AW186" s="343">
        <v>160</v>
      </c>
      <c r="AX186" s="341">
        <v>0.96909999999999996</v>
      </c>
      <c r="AY186" s="343">
        <v>39520</v>
      </c>
      <c r="AZ186" s="343">
        <f t="shared" si="31"/>
        <v>0</v>
      </c>
      <c r="BA186" s="343">
        <v>39.11</v>
      </c>
      <c r="BB186" s="343">
        <v>112.48</v>
      </c>
      <c r="BC186" s="343">
        <v>160</v>
      </c>
      <c r="BD186" s="341">
        <v>0.88300000000000001</v>
      </c>
      <c r="BE186" s="343">
        <v>37240</v>
      </c>
      <c r="BF186" s="343">
        <f t="shared" si="32"/>
        <v>0</v>
      </c>
      <c r="BG186" s="343">
        <v>50.39</v>
      </c>
      <c r="BH186" s="343">
        <v>113.28</v>
      </c>
      <c r="BI186" s="343">
        <v>160</v>
      </c>
      <c r="BJ186" s="341">
        <v>0.88270000000000004</v>
      </c>
      <c r="BK186" s="343">
        <v>37270</v>
      </c>
      <c r="BL186" s="343">
        <f t="shared" si="33"/>
        <v>0</v>
      </c>
      <c r="BM186" s="343">
        <v>50.09</v>
      </c>
      <c r="BN186" s="343">
        <v>113.12</v>
      </c>
      <c r="BO186" s="343">
        <v>160</v>
      </c>
      <c r="BP186" s="341">
        <v>0.97319999999999995</v>
      </c>
      <c r="BQ186" s="343">
        <v>37500</v>
      </c>
      <c r="BR186" s="343">
        <f t="shared" si="34"/>
        <v>0</v>
      </c>
      <c r="BS186" s="343">
        <v>48.94</v>
      </c>
      <c r="BT186" s="343">
        <v>137.76</v>
      </c>
      <c r="BU186" s="343">
        <v>160</v>
      </c>
      <c r="BV186" s="341">
        <v>0.98329999999999995</v>
      </c>
      <c r="BW186" s="343">
        <v>43840</v>
      </c>
      <c r="BX186" s="343">
        <f t="shared" si="35"/>
        <v>0</v>
      </c>
      <c r="BY186" s="343">
        <v>43.5</v>
      </c>
    </row>
    <row r="187" spans="1:77">
      <c r="A187" s="342">
        <v>182</v>
      </c>
      <c r="B187" s="342" t="s">
        <v>3366</v>
      </c>
      <c r="C187" s="342" t="s">
        <v>878</v>
      </c>
      <c r="D187" s="342" t="s">
        <v>496</v>
      </c>
      <c r="E187" s="343">
        <v>278</v>
      </c>
      <c r="F187" s="343">
        <v>83.04</v>
      </c>
      <c r="G187" s="343">
        <v>222.4</v>
      </c>
      <c r="H187" s="341">
        <v>0.96099999999999997</v>
      </c>
      <c r="I187" s="343">
        <v>23124</v>
      </c>
      <c r="J187" s="343">
        <f t="shared" si="24"/>
        <v>0</v>
      </c>
      <c r="K187" s="343">
        <v>40.24</v>
      </c>
      <c r="L187" s="343">
        <v>93.36</v>
      </c>
      <c r="M187" s="343">
        <v>222.4</v>
      </c>
      <c r="N187" s="341">
        <v>0.97209999999999996</v>
      </c>
      <c r="O187" s="343">
        <v>27195</v>
      </c>
      <c r="P187" s="343">
        <f t="shared" si="25"/>
        <v>0</v>
      </c>
      <c r="Q187" s="343">
        <v>40.28</v>
      </c>
      <c r="R187" s="343">
        <v>106.8</v>
      </c>
      <c r="S187" s="343">
        <v>222.4</v>
      </c>
      <c r="T187" s="341">
        <v>0.96950000000000003</v>
      </c>
      <c r="U187" s="343">
        <v>27006</v>
      </c>
      <c r="V187" s="343">
        <f t="shared" si="26"/>
        <v>0</v>
      </c>
      <c r="W187" s="343">
        <v>36.22</v>
      </c>
      <c r="X187" s="343">
        <v>94.8</v>
      </c>
      <c r="Y187" s="343">
        <v>222.4</v>
      </c>
      <c r="Z187" s="341">
        <v>0.96050000000000002</v>
      </c>
      <c r="AA187" s="343">
        <v>22596</v>
      </c>
      <c r="AB187" s="343">
        <f t="shared" si="27"/>
        <v>0</v>
      </c>
      <c r="AC187" s="343">
        <v>33.35</v>
      </c>
      <c r="AD187" s="343">
        <v>91.2</v>
      </c>
      <c r="AE187" s="343">
        <v>222.4</v>
      </c>
      <c r="AF187" s="341">
        <v>0.95620000000000005</v>
      </c>
      <c r="AG187" s="343">
        <v>22320</v>
      </c>
      <c r="AH187" s="343">
        <f t="shared" si="28"/>
        <v>0</v>
      </c>
      <c r="AI187" s="343">
        <v>34.4</v>
      </c>
      <c r="AJ187" s="343">
        <v>78.72</v>
      </c>
      <c r="AK187" s="343">
        <v>222.4</v>
      </c>
      <c r="AL187" s="341">
        <v>0.96209999999999996</v>
      </c>
      <c r="AM187" s="343">
        <v>20280</v>
      </c>
      <c r="AN187" s="343">
        <f t="shared" si="29"/>
        <v>0</v>
      </c>
      <c r="AO187" s="343">
        <v>37.19</v>
      </c>
      <c r="AP187" s="343">
        <v>89.04</v>
      </c>
      <c r="AQ187" s="343">
        <v>222.4</v>
      </c>
      <c r="AR187" s="341">
        <v>0.96009999999999995</v>
      </c>
      <c r="AS187" s="343">
        <v>20826</v>
      </c>
      <c r="AT187" s="343">
        <f t="shared" si="30"/>
        <v>0</v>
      </c>
      <c r="AU187" s="343">
        <v>32.74</v>
      </c>
      <c r="AV187" s="343">
        <v>81.12</v>
      </c>
      <c r="AW187" s="343">
        <v>222.4</v>
      </c>
      <c r="AX187" s="341">
        <v>0.93569999999999998</v>
      </c>
      <c r="AY187" s="343">
        <v>16830</v>
      </c>
      <c r="AZ187" s="343">
        <f t="shared" si="31"/>
        <v>0</v>
      </c>
      <c r="BA187" s="343">
        <v>30.79</v>
      </c>
      <c r="BB187" s="343">
        <v>76.8</v>
      </c>
      <c r="BC187" s="343">
        <v>222.4</v>
      </c>
      <c r="BD187" s="341">
        <v>0.90880000000000005</v>
      </c>
      <c r="BE187" s="343">
        <v>13281</v>
      </c>
      <c r="BF187" s="343">
        <f t="shared" si="32"/>
        <v>0</v>
      </c>
      <c r="BG187" s="343">
        <v>25.57</v>
      </c>
      <c r="BH187" s="343">
        <v>76.56</v>
      </c>
      <c r="BI187" s="343">
        <v>222.4</v>
      </c>
      <c r="BJ187" s="341">
        <v>0.90610000000000002</v>
      </c>
      <c r="BK187" s="343">
        <v>12288</v>
      </c>
      <c r="BL187" s="343">
        <f t="shared" si="33"/>
        <v>0</v>
      </c>
      <c r="BM187" s="343">
        <v>23.81</v>
      </c>
      <c r="BN187" s="343">
        <v>79.92</v>
      </c>
      <c r="BO187" s="343">
        <v>222.4</v>
      </c>
      <c r="BP187" s="341">
        <v>0.92700000000000005</v>
      </c>
      <c r="BQ187" s="343">
        <v>13689</v>
      </c>
      <c r="BR187" s="343">
        <f t="shared" si="34"/>
        <v>0</v>
      </c>
      <c r="BS187" s="343">
        <v>26.55</v>
      </c>
      <c r="BT187" s="343">
        <v>99.84</v>
      </c>
      <c r="BU187" s="343">
        <v>222.4</v>
      </c>
      <c r="BV187" s="341">
        <v>0.95230000000000004</v>
      </c>
      <c r="BW187" s="343">
        <v>19191</v>
      </c>
      <c r="BX187" s="343">
        <f t="shared" si="35"/>
        <v>0</v>
      </c>
      <c r="BY187" s="343">
        <v>27.13</v>
      </c>
    </row>
    <row r="188" spans="1:77">
      <c r="A188" s="342">
        <v>183</v>
      </c>
      <c r="B188" s="342" t="s">
        <v>3366</v>
      </c>
      <c r="C188" s="342" t="s">
        <v>3435</v>
      </c>
      <c r="D188" s="342" t="s">
        <v>554</v>
      </c>
      <c r="E188" s="343">
        <v>177.77777777777777</v>
      </c>
      <c r="F188" s="343">
        <v>63.52</v>
      </c>
      <c r="G188" s="343">
        <v>177.77799999999999</v>
      </c>
      <c r="H188" s="341">
        <v>0.97929999999999995</v>
      </c>
      <c r="I188" s="343">
        <v>19946</v>
      </c>
      <c r="J188" s="343">
        <f t="shared" si="24"/>
        <v>0</v>
      </c>
      <c r="K188" s="343">
        <v>0.44534550616170632</v>
      </c>
      <c r="L188" s="343">
        <v>74.56</v>
      </c>
      <c r="M188" s="343">
        <v>177.77799999999999</v>
      </c>
      <c r="N188" s="341">
        <v>0.74980000000000002</v>
      </c>
      <c r="O188" s="343">
        <v>5324</v>
      </c>
      <c r="P188" s="343">
        <f t="shared" si="25"/>
        <v>0</v>
      </c>
      <c r="Q188" s="343">
        <v>0.12800112180298551</v>
      </c>
      <c r="R188" s="343">
        <v>80</v>
      </c>
      <c r="S188" s="343">
        <v>177.77799999999999</v>
      </c>
      <c r="T188" s="341">
        <v>0.73009999999999997</v>
      </c>
      <c r="U188" s="343">
        <v>4324</v>
      </c>
      <c r="V188" s="343">
        <f t="shared" si="26"/>
        <v>0</v>
      </c>
      <c r="W188" s="343">
        <v>0.10282077036631208</v>
      </c>
      <c r="X188" s="343">
        <v>21.44</v>
      </c>
      <c r="Y188" s="343">
        <v>177.77799999999999</v>
      </c>
      <c r="Z188" s="341">
        <v>0.30659999999999998</v>
      </c>
      <c r="AA188" s="343">
        <v>490</v>
      </c>
      <c r="AB188" s="343">
        <f t="shared" si="27"/>
        <v>0</v>
      </c>
      <c r="AC188" s="343">
        <v>0.10019042363671404</v>
      </c>
      <c r="AD188" s="343">
        <v>89.44</v>
      </c>
      <c r="AE188" s="343">
        <v>177.77799999999999</v>
      </c>
      <c r="AF188" s="341">
        <v>0.92100000000000004</v>
      </c>
      <c r="AG188" s="343">
        <v>17064</v>
      </c>
      <c r="AH188" s="343">
        <f t="shared" si="28"/>
        <v>0</v>
      </c>
      <c r="AI188" s="343">
        <v>0.27843029411825521</v>
      </c>
      <c r="AJ188" s="343">
        <v>93.92</v>
      </c>
      <c r="AK188" s="343">
        <v>177.77799999999999</v>
      </c>
      <c r="AL188" s="341">
        <v>0.83460000000000001</v>
      </c>
      <c r="AM188" s="343">
        <v>9522</v>
      </c>
      <c r="AN188" s="343">
        <f t="shared" si="29"/>
        <v>0</v>
      </c>
      <c r="AO188" s="343">
        <v>0.1687171444889288</v>
      </c>
      <c r="AP188" s="343">
        <v>93.76</v>
      </c>
      <c r="AQ188" s="343">
        <v>177.77799999999999</v>
      </c>
      <c r="AR188" s="341">
        <v>0.96089999999999998</v>
      </c>
      <c r="AS188" s="343">
        <v>26890</v>
      </c>
      <c r="AT188" s="343">
        <f t="shared" si="30"/>
        <v>0</v>
      </c>
      <c r="AU188" s="343">
        <v>0.40116411233717414</v>
      </c>
      <c r="AV188" s="343">
        <v>90.72</v>
      </c>
      <c r="AW188" s="343">
        <v>177.77799999999999</v>
      </c>
      <c r="AX188" s="341">
        <v>0.97340000000000004</v>
      </c>
      <c r="AY188" s="343">
        <v>22840</v>
      </c>
      <c r="AZ188" s="343">
        <f t="shared" si="31"/>
        <v>0</v>
      </c>
      <c r="BA188" s="343">
        <v>0.35922720537168557</v>
      </c>
      <c r="BB188" s="343">
        <v>85.6</v>
      </c>
      <c r="BC188" s="343">
        <v>177.77799999999999</v>
      </c>
      <c r="BD188" s="341">
        <v>0.91239999999999999</v>
      </c>
      <c r="BE188" s="343">
        <v>14884</v>
      </c>
      <c r="BF188" s="343">
        <f t="shared" si="32"/>
        <v>0</v>
      </c>
      <c r="BG188" s="343">
        <v>0.25614606266012541</v>
      </c>
      <c r="BH188" s="343">
        <v>99.84</v>
      </c>
      <c r="BI188" s="343">
        <v>177.77799999999999</v>
      </c>
      <c r="BJ188" s="341">
        <v>0.88759999999999994</v>
      </c>
      <c r="BK188" s="343">
        <v>10808</v>
      </c>
      <c r="BL188" s="343">
        <f t="shared" si="33"/>
        <v>0</v>
      </c>
      <c r="BM188" s="343">
        <v>0.16392701644431576</v>
      </c>
      <c r="BN188" s="343">
        <v>80.16</v>
      </c>
      <c r="BO188" s="343">
        <v>177.77799999999999</v>
      </c>
      <c r="BP188" s="341">
        <v>0.92869999999999997</v>
      </c>
      <c r="BQ188" s="343">
        <v>14652</v>
      </c>
      <c r="BR188" s="343">
        <f t="shared" si="34"/>
        <v>0</v>
      </c>
      <c r="BS188" s="343">
        <v>0.28278379358880812</v>
      </c>
      <c r="BT188" s="343">
        <v>76.8</v>
      </c>
      <c r="BU188" s="343">
        <v>177.77799999999999</v>
      </c>
      <c r="BV188" s="341">
        <v>0.94620000000000004</v>
      </c>
      <c r="BW188" s="343">
        <v>13600</v>
      </c>
      <c r="BX188" s="343">
        <f t="shared" si="35"/>
        <v>0</v>
      </c>
      <c r="BY188" s="343">
        <v>0.2515485446786202</v>
      </c>
    </row>
    <row r="189" spans="1:77">
      <c r="A189" s="342">
        <v>184</v>
      </c>
      <c r="B189" s="342" t="s">
        <v>3366</v>
      </c>
      <c r="C189" s="342" t="s">
        <v>882</v>
      </c>
      <c r="D189" s="342" t="s">
        <v>496</v>
      </c>
      <c r="E189" s="343">
        <v>177.77777777777777</v>
      </c>
      <c r="F189" s="343">
        <v>101.44</v>
      </c>
      <c r="G189" s="343">
        <v>142.22200000000001</v>
      </c>
      <c r="H189" s="341">
        <v>0.98480000000000001</v>
      </c>
      <c r="I189" s="343">
        <v>16036</v>
      </c>
      <c r="J189" s="343">
        <f t="shared" si="24"/>
        <v>0</v>
      </c>
      <c r="K189" s="343">
        <v>22.29</v>
      </c>
      <c r="L189" s="343">
        <v>148.80000000000001</v>
      </c>
      <c r="M189" s="343">
        <v>148.80000000000001</v>
      </c>
      <c r="N189" s="341">
        <v>0.98099999999999998</v>
      </c>
      <c r="O189" s="343">
        <v>21226</v>
      </c>
      <c r="P189" s="343">
        <f t="shared" si="25"/>
        <v>0</v>
      </c>
      <c r="Q189" s="343">
        <v>19.54</v>
      </c>
      <c r="R189" s="343">
        <v>109.04</v>
      </c>
      <c r="S189" s="343">
        <v>142.22200000000001</v>
      </c>
      <c r="T189" s="341">
        <v>0.98429999999999995</v>
      </c>
      <c r="U189" s="343">
        <v>20517</v>
      </c>
      <c r="V189" s="343">
        <f t="shared" si="26"/>
        <v>0</v>
      </c>
      <c r="W189" s="343">
        <v>26.55</v>
      </c>
      <c r="X189" s="343">
        <v>119.2</v>
      </c>
      <c r="Y189" s="343">
        <v>142.22200000000001</v>
      </c>
      <c r="Z189" s="341">
        <v>0.98129999999999995</v>
      </c>
      <c r="AA189" s="343">
        <v>17048</v>
      </c>
      <c r="AB189" s="343">
        <f t="shared" si="27"/>
        <v>0</v>
      </c>
      <c r="AC189" s="343">
        <v>19.59</v>
      </c>
      <c r="AD189" s="343">
        <v>110.56</v>
      </c>
      <c r="AE189" s="343">
        <v>142.22200000000001</v>
      </c>
      <c r="AF189" s="341">
        <v>0.97929999999999995</v>
      </c>
      <c r="AG189" s="343">
        <v>13951</v>
      </c>
      <c r="AH189" s="343">
        <f t="shared" si="28"/>
        <v>0</v>
      </c>
      <c r="AI189" s="343">
        <v>17.32</v>
      </c>
      <c r="AJ189" s="343">
        <v>36.4</v>
      </c>
      <c r="AK189" s="343">
        <v>142.22200000000001</v>
      </c>
      <c r="AL189" s="341">
        <v>0.97189999999999999</v>
      </c>
      <c r="AM189" s="343">
        <v>11172</v>
      </c>
      <c r="AN189" s="343">
        <f t="shared" si="29"/>
        <v>0</v>
      </c>
      <c r="AO189" s="343">
        <v>43.86</v>
      </c>
      <c r="AP189" s="343">
        <v>85.68</v>
      </c>
      <c r="AQ189" s="343">
        <v>142.22200000000001</v>
      </c>
      <c r="AR189" s="341">
        <v>0.97209999999999996</v>
      </c>
      <c r="AS189" s="343">
        <v>12599</v>
      </c>
      <c r="AT189" s="343">
        <f t="shared" si="30"/>
        <v>0</v>
      </c>
      <c r="AU189" s="343">
        <v>20.329999999999998</v>
      </c>
      <c r="AV189" s="343">
        <v>71.040000000000006</v>
      </c>
      <c r="AW189" s="343">
        <v>142.22200000000001</v>
      </c>
      <c r="AX189" s="341">
        <v>0.97189999999999999</v>
      </c>
      <c r="AY189" s="343">
        <v>11290</v>
      </c>
      <c r="AZ189" s="343">
        <f t="shared" si="31"/>
        <v>0</v>
      </c>
      <c r="BA189" s="343">
        <v>22.71</v>
      </c>
      <c r="BB189" s="343">
        <v>70.48</v>
      </c>
      <c r="BC189" s="343">
        <v>142.22200000000001</v>
      </c>
      <c r="BD189" s="341">
        <v>0.97030000000000005</v>
      </c>
      <c r="BE189" s="343">
        <v>11696</v>
      </c>
      <c r="BF189" s="343">
        <f t="shared" si="32"/>
        <v>0</v>
      </c>
      <c r="BG189" s="343">
        <v>22.99</v>
      </c>
      <c r="BH189" s="343">
        <v>49.36</v>
      </c>
      <c r="BI189" s="343">
        <v>142.22200000000001</v>
      </c>
      <c r="BJ189" s="341">
        <v>0.96870000000000001</v>
      </c>
      <c r="BK189" s="343">
        <v>9289</v>
      </c>
      <c r="BL189" s="343">
        <f t="shared" si="33"/>
        <v>0</v>
      </c>
      <c r="BM189" s="343">
        <v>26.11</v>
      </c>
      <c r="BN189" s="343">
        <v>80.72</v>
      </c>
      <c r="BO189" s="343">
        <v>142.22200000000001</v>
      </c>
      <c r="BP189" s="341">
        <v>0.97619999999999996</v>
      </c>
      <c r="BQ189" s="343">
        <v>10685</v>
      </c>
      <c r="BR189" s="343">
        <f t="shared" si="34"/>
        <v>0</v>
      </c>
      <c r="BS189" s="343">
        <v>19.48</v>
      </c>
      <c r="BT189" s="343">
        <v>39.76</v>
      </c>
      <c r="BU189" s="343">
        <v>142.22200000000001</v>
      </c>
      <c r="BV189" s="341">
        <v>0.97660000000000002</v>
      </c>
      <c r="BW189" s="343">
        <v>11728</v>
      </c>
      <c r="BX189" s="343">
        <f t="shared" si="35"/>
        <v>0</v>
      </c>
      <c r="BY189" s="343">
        <v>40.590000000000003</v>
      </c>
    </row>
    <row r="190" spans="1:77">
      <c r="A190" s="342">
        <v>185</v>
      </c>
      <c r="B190" s="342" t="s">
        <v>3366</v>
      </c>
      <c r="C190" s="342" t="s">
        <v>886</v>
      </c>
      <c r="D190" s="342" t="s">
        <v>496</v>
      </c>
      <c r="E190" s="343">
        <v>133.33333333333334</v>
      </c>
      <c r="F190" s="343">
        <v>63.52</v>
      </c>
      <c r="G190" s="343">
        <v>106.667</v>
      </c>
      <c r="H190" s="341">
        <v>0.9647</v>
      </c>
      <c r="I190" s="343">
        <v>28103</v>
      </c>
      <c r="J190" s="343">
        <f t="shared" si="24"/>
        <v>1628.2001884126228</v>
      </c>
      <c r="K190" s="343">
        <v>63.69</v>
      </c>
      <c r="L190" s="343">
        <v>69.28</v>
      </c>
      <c r="M190" s="343">
        <v>106.667</v>
      </c>
      <c r="N190" s="341">
        <v>0.96750000000000003</v>
      </c>
      <c r="O190" s="343">
        <v>29884</v>
      </c>
      <c r="P190" s="343">
        <f t="shared" si="25"/>
        <v>0</v>
      </c>
      <c r="Q190" s="343">
        <v>59.92</v>
      </c>
      <c r="R190" s="343">
        <v>62.88</v>
      </c>
      <c r="S190" s="343">
        <v>106.667</v>
      </c>
      <c r="T190" s="341">
        <v>0.99019999999999997</v>
      </c>
      <c r="U190" s="343">
        <v>28729</v>
      </c>
      <c r="V190" s="343">
        <f t="shared" si="26"/>
        <v>1829.1872659176022</v>
      </c>
      <c r="W190" s="343">
        <v>64.08</v>
      </c>
      <c r="X190" s="343">
        <v>61.2</v>
      </c>
      <c r="Y190" s="343">
        <v>106.667</v>
      </c>
      <c r="Z190" s="341">
        <v>0.99</v>
      </c>
      <c r="AA190" s="343">
        <v>26983</v>
      </c>
      <c r="AB190" s="343">
        <f t="shared" si="27"/>
        <v>0</v>
      </c>
      <c r="AC190" s="343">
        <v>59.85</v>
      </c>
      <c r="AD190" s="343">
        <v>51.92</v>
      </c>
      <c r="AE190" s="343">
        <v>106.667</v>
      </c>
      <c r="AF190" s="341">
        <v>0.98029999999999995</v>
      </c>
      <c r="AG190" s="343">
        <v>26691</v>
      </c>
      <c r="AH190" s="343">
        <f t="shared" si="28"/>
        <v>3968.8093076049959</v>
      </c>
      <c r="AI190" s="343">
        <v>70.48</v>
      </c>
      <c r="AJ190" s="343">
        <v>60.16</v>
      </c>
      <c r="AK190" s="343">
        <v>106.667</v>
      </c>
      <c r="AL190" s="341">
        <v>0.96560000000000001</v>
      </c>
      <c r="AM190" s="343">
        <v>25545</v>
      </c>
      <c r="AN190" s="343">
        <f t="shared" si="29"/>
        <v>447.57082037006728</v>
      </c>
      <c r="AO190" s="343">
        <v>61.07</v>
      </c>
      <c r="AP190" s="343">
        <v>56.56</v>
      </c>
      <c r="AQ190" s="343">
        <v>106.667</v>
      </c>
      <c r="AR190" s="341">
        <v>0.95479999999999998</v>
      </c>
      <c r="AS190" s="343">
        <v>27311</v>
      </c>
      <c r="AT190" s="343">
        <f t="shared" si="30"/>
        <v>3202.4226864793286</v>
      </c>
      <c r="AU190" s="343">
        <v>67.97</v>
      </c>
      <c r="AV190" s="343">
        <v>58.48</v>
      </c>
      <c r="AW190" s="343">
        <v>106.667</v>
      </c>
      <c r="AX190" s="341">
        <v>0.95079999999999998</v>
      </c>
      <c r="AY190" s="343">
        <v>25877</v>
      </c>
      <c r="AZ190" s="343">
        <f t="shared" si="31"/>
        <v>1857.5074257425745</v>
      </c>
      <c r="BA190" s="343">
        <v>64.64</v>
      </c>
      <c r="BB190" s="343">
        <v>57.76</v>
      </c>
      <c r="BC190" s="343">
        <v>106.667</v>
      </c>
      <c r="BD190" s="341">
        <v>0.93200000000000005</v>
      </c>
      <c r="BE190" s="343">
        <v>26166</v>
      </c>
      <c r="BF190" s="343">
        <f t="shared" si="32"/>
        <v>2134.773917036583</v>
      </c>
      <c r="BG190" s="343">
        <v>65.33</v>
      </c>
      <c r="BH190" s="343">
        <v>48.8</v>
      </c>
      <c r="BI190" s="343">
        <v>106.667</v>
      </c>
      <c r="BJ190" s="341">
        <v>0.96189999999999998</v>
      </c>
      <c r="BK190" s="343">
        <v>26778</v>
      </c>
      <c r="BL190" s="343">
        <f t="shared" si="33"/>
        <v>5822.2154688926576</v>
      </c>
      <c r="BM190" s="343">
        <v>76.67</v>
      </c>
      <c r="BN190" s="343">
        <v>58.56</v>
      </c>
      <c r="BO190" s="343">
        <v>106.667</v>
      </c>
      <c r="BP190" s="341">
        <v>0.98440000000000005</v>
      </c>
      <c r="BQ190" s="343">
        <v>25292</v>
      </c>
      <c r="BR190" s="343">
        <f t="shared" si="34"/>
        <v>1215.8457877201338</v>
      </c>
      <c r="BS190" s="343">
        <v>63.03</v>
      </c>
      <c r="BT190" s="343">
        <v>51.68</v>
      </c>
      <c r="BU190" s="343">
        <v>106.667</v>
      </c>
      <c r="BV190" s="341">
        <v>0.98799999999999999</v>
      </c>
      <c r="BW190" s="343">
        <v>26749</v>
      </c>
      <c r="BX190" s="343">
        <f t="shared" si="35"/>
        <v>3954.7946314443957</v>
      </c>
      <c r="BY190" s="343">
        <v>70.41</v>
      </c>
    </row>
    <row r="191" spans="1:77">
      <c r="A191" s="342">
        <v>186</v>
      </c>
      <c r="B191" s="342" t="s">
        <v>3366</v>
      </c>
      <c r="C191" s="342" t="s">
        <v>888</v>
      </c>
      <c r="D191" s="342" t="s">
        <v>499</v>
      </c>
      <c r="E191" s="343">
        <v>220</v>
      </c>
      <c r="F191" s="343">
        <v>546</v>
      </c>
      <c r="G191" s="343">
        <v>186</v>
      </c>
      <c r="H191" s="341">
        <v>0.97040000000000004</v>
      </c>
      <c r="I191" s="343">
        <v>22653</v>
      </c>
      <c r="J191" s="343">
        <f t="shared" si="24"/>
        <v>0</v>
      </c>
      <c r="K191" s="343">
        <v>17.43</v>
      </c>
      <c r="L191" s="343">
        <v>210.96</v>
      </c>
      <c r="M191" s="343">
        <v>210.96</v>
      </c>
      <c r="N191" s="341">
        <v>0.97230000000000005</v>
      </c>
      <c r="O191" s="343">
        <v>17409</v>
      </c>
      <c r="P191" s="343">
        <f t="shared" si="25"/>
        <v>0</v>
      </c>
      <c r="Q191" s="343">
        <v>11.41</v>
      </c>
      <c r="R191" s="343">
        <v>180.72</v>
      </c>
      <c r="S191" s="343">
        <v>180.72</v>
      </c>
      <c r="T191" s="341">
        <v>0.97160000000000002</v>
      </c>
      <c r="U191" s="343">
        <v>9957</v>
      </c>
      <c r="V191" s="343">
        <f t="shared" si="26"/>
        <v>0</v>
      </c>
      <c r="W191" s="343">
        <v>7.88</v>
      </c>
      <c r="X191" s="343">
        <v>83.28</v>
      </c>
      <c r="Y191" s="343">
        <v>176</v>
      </c>
      <c r="Z191" s="341">
        <v>0.96099999999999997</v>
      </c>
      <c r="AA191" s="343">
        <v>3993</v>
      </c>
      <c r="AB191" s="343">
        <f t="shared" si="27"/>
        <v>0</v>
      </c>
      <c r="AC191" s="343">
        <v>6.71</v>
      </c>
      <c r="AD191" s="343">
        <v>215.52</v>
      </c>
      <c r="AE191" s="343">
        <v>215.52</v>
      </c>
      <c r="AF191" s="341">
        <v>0.98470000000000002</v>
      </c>
      <c r="AG191" s="343">
        <v>11817</v>
      </c>
      <c r="AH191" s="343">
        <f t="shared" si="28"/>
        <v>0</v>
      </c>
      <c r="AI191" s="343">
        <v>7.48</v>
      </c>
      <c r="AJ191" s="343">
        <v>130.80000000000001</v>
      </c>
      <c r="AK191" s="343">
        <v>176</v>
      </c>
      <c r="AL191" s="341">
        <v>0.97619999999999996</v>
      </c>
      <c r="AM191" s="343">
        <v>1974</v>
      </c>
      <c r="AN191" s="343">
        <f t="shared" si="29"/>
        <v>0</v>
      </c>
      <c r="AO191" s="343">
        <v>2.15</v>
      </c>
      <c r="AP191" s="343">
        <v>5.52</v>
      </c>
      <c r="AQ191" s="343">
        <v>176</v>
      </c>
      <c r="AR191" s="341">
        <v>0.97409999999999997</v>
      </c>
      <c r="AS191" s="343">
        <v>1581</v>
      </c>
      <c r="AT191" s="343">
        <f t="shared" si="30"/>
        <v>0</v>
      </c>
      <c r="AU191" s="343">
        <v>39.520000000000003</v>
      </c>
      <c r="AV191" s="343">
        <v>267.12</v>
      </c>
      <c r="AW191" s="343">
        <v>267.12</v>
      </c>
      <c r="AX191" s="341">
        <v>0.72570000000000001</v>
      </c>
      <c r="AY191" s="343">
        <v>6105</v>
      </c>
      <c r="AZ191" s="343">
        <f t="shared" si="31"/>
        <v>0</v>
      </c>
      <c r="BA191" s="343">
        <v>4.37</v>
      </c>
      <c r="BB191" s="343">
        <v>202.08</v>
      </c>
      <c r="BC191" s="343">
        <v>202.08</v>
      </c>
      <c r="BD191" s="341">
        <v>0.98199999999999998</v>
      </c>
      <c r="BE191" s="343">
        <v>40239</v>
      </c>
      <c r="BF191" s="343">
        <f t="shared" si="32"/>
        <v>0</v>
      </c>
      <c r="BG191" s="343">
        <v>27.25</v>
      </c>
      <c r="BH191" s="343">
        <v>193.2</v>
      </c>
      <c r="BI191" s="343">
        <v>193.2</v>
      </c>
      <c r="BJ191" s="341">
        <v>0.97799999999999998</v>
      </c>
      <c r="BK191" s="343">
        <v>34362</v>
      </c>
      <c r="BL191" s="343">
        <f t="shared" si="33"/>
        <v>0</v>
      </c>
      <c r="BM191" s="343">
        <v>24.44</v>
      </c>
      <c r="BN191" s="343">
        <v>212.16</v>
      </c>
      <c r="BO191" s="343">
        <v>212.16</v>
      </c>
      <c r="BP191" s="341">
        <v>0.98109999999999997</v>
      </c>
      <c r="BQ191" s="343">
        <v>51804</v>
      </c>
      <c r="BR191" s="343">
        <f t="shared" si="34"/>
        <v>0</v>
      </c>
      <c r="BS191" s="343">
        <v>35.76</v>
      </c>
      <c r="BT191" s="343">
        <v>206.64</v>
      </c>
      <c r="BU191" s="343">
        <v>206.64</v>
      </c>
      <c r="BV191" s="341">
        <v>0.98599999999999999</v>
      </c>
      <c r="BW191" s="343">
        <v>50556</v>
      </c>
      <c r="BX191" s="343">
        <f t="shared" si="35"/>
        <v>0</v>
      </c>
      <c r="BY191" s="343">
        <v>33.35</v>
      </c>
    </row>
    <row r="192" spans="1:77">
      <c r="A192" s="342">
        <v>187</v>
      </c>
      <c r="B192" s="342" t="s">
        <v>3366</v>
      </c>
      <c r="C192" s="342" t="s">
        <v>890</v>
      </c>
      <c r="D192" s="342" t="s">
        <v>496</v>
      </c>
      <c r="E192" s="343">
        <v>250</v>
      </c>
      <c r="F192" s="343">
        <v>2454</v>
      </c>
      <c r="G192" s="343">
        <v>200</v>
      </c>
      <c r="H192" s="341">
        <v>0.99829999999999997</v>
      </c>
      <c r="I192" s="343">
        <v>36592</v>
      </c>
      <c r="J192" s="343">
        <f t="shared" si="24"/>
        <v>0</v>
      </c>
      <c r="K192" s="343">
        <v>26.51</v>
      </c>
      <c r="L192" s="343">
        <v>209.28</v>
      </c>
      <c r="M192" s="343">
        <v>209.28</v>
      </c>
      <c r="N192" s="341">
        <v>0.99750000000000005</v>
      </c>
      <c r="O192" s="343">
        <v>47308</v>
      </c>
      <c r="P192" s="343">
        <f t="shared" si="25"/>
        <v>0</v>
      </c>
      <c r="Q192" s="343">
        <v>30.46</v>
      </c>
      <c r="R192" s="343">
        <v>212.16</v>
      </c>
      <c r="S192" s="343">
        <v>212.16</v>
      </c>
      <c r="T192" s="341">
        <v>0.99990000000000001</v>
      </c>
      <c r="U192" s="343">
        <v>47620</v>
      </c>
      <c r="V192" s="343">
        <f t="shared" si="26"/>
        <v>0</v>
      </c>
      <c r="W192" s="343">
        <v>31.18</v>
      </c>
      <c r="X192" s="343">
        <v>174.4</v>
      </c>
      <c r="Y192" s="343">
        <v>200</v>
      </c>
      <c r="Z192" s="341">
        <v>1</v>
      </c>
      <c r="AA192" s="343">
        <v>33938</v>
      </c>
      <c r="AB192" s="343">
        <f t="shared" si="27"/>
        <v>0</v>
      </c>
      <c r="AC192" s="343">
        <v>26.16</v>
      </c>
      <c r="AD192" s="343">
        <v>150.08000000000001</v>
      </c>
      <c r="AE192" s="343">
        <v>200</v>
      </c>
      <c r="AF192" s="341">
        <v>1</v>
      </c>
      <c r="AG192" s="343">
        <v>23808</v>
      </c>
      <c r="AH192" s="343">
        <f t="shared" si="28"/>
        <v>0</v>
      </c>
      <c r="AI192" s="343">
        <v>21.32</v>
      </c>
      <c r="AJ192" s="343">
        <v>116.96</v>
      </c>
      <c r="AK192" s="343">
        <v>200</v>
      </c>
      <c r="AL192" s="341">
        <v>0.99790000000000001</v>
      </c>
      <c r="AM192" s="343">
        <v>22990</v>
      </c>
      <c r="AN192" s="343">
        <f t="shared" si="29"/>
        <v>0</v>
      </c>
      <c r="AO192" s="343">
        <v>27.36</v>
      </c>
      <c r="AP192" s="343">
        <v>102.24</v>
      </c>
      <c r="AQ192" s="343">
        <v>200</v>
      </c>
      <c r="AR192" s="341">
        <v>0.98540000000000005</v>
      </c>
      <c r="AS192" s="343">
        <v>21406</v>
      </c>
      <c r="AT192" s="343">
        <f t="shared" si="30"/>
        <v>0</v>
      </c>
      <c r="AU192" s="343">
        <v>28.56</v>
      </c>
      <c r="AV192" s="343">
        <v>97.28</v>
      </c>
      <c r="AW192" s="343">
        <v>200</v>
      </c>
      <c r="AX192" s="341">
        <v>0.97350000000000003</v>
      </c>
      <c r="AY192" s="343">
        <v>12748</v>
      </c>
      <c r="AZ192" s="343">
        <f t="shared" si="31"/>
        <v>0</v>
      </c>
      <c r="BA192" s="343">
        <v>18.690000000000001</v>
      </c>
      <c r="BB192" s="343">
        <v>31.36</v>
      </c>
      <c r="BC192" s="343">
        <v>200</v>
      </c>
      <c r="BD192" s="341">
        <v>0.96730000000000005</v>
      </c>
      <c r="BE192" s="343">
        <v>11260</v>
      </c>
      <c r="BF192" s="343">
        <f t="shared" si="32"/>
        <v>0</v>
      </c>
      <c r="BG192" s="343">
        <v>49.89</v>
      </c>
      <c r="BH192" s="343">
        <v>25.92</v>
      </c>
      <c r="BI192" s="343">
        <v>200</v>
      </c>
      <c r="BJ192" s="341">
        <v>0.96279999999999999</v>
      </c>
      <c r="BK192" s="343">
        <v>9446</v>
      </c>
      <c r="BL192" s="343">
        <f t="shared" si="33"/>
        <v>0</v>
      </c>
      <c r="BM192" s="343">
        <v>50.87</v>
      </c>
      <c r="BN192" s="343">
        <v>27.52</v>
      </c>
      <c r="BO192" s="343">
        <v>200</v>
      </c>
      <c r="BP192" s="341">
        <v>0.96630000000000005</v>
      </c>
      <c r="BQ192" s="343">
        <v>9010</v>
      </c>
      <c r="BR192" s="343">
        <f t="shared" si="34"/>
        <v>0</v>
      </c>
      <c r="BS192" s="343">
        <v>48.68</v>
      </c>
      <c r="BT192" s="343">
        <v>131.52000000000001</v>
      </c>
      <c r="BU192" s="343">
        <v>200</v>
      </c>
      <c r="BV192" s="341">
        <v>0.96450000000000002</v>
      </c>
      <c r="BW192" s="343">
        <v>9206</v>
      </c>
      <c r="BX192" s="343">
        <f t="shared" si="35"/>
        <v>0</v>
      </c>
      <c r="BY192" s="343">
        <v>9.75</v>
      </c>
    </row>
    <row r="193" spans="1:77">
      <c r="A193" s="342">
        <v>188</v>
      </c>
      <c r="B193" s="342" t="s">
        <v>3366</v>
      </c>
      <c r="C193" s="342" t="s">
        <v>892</v>
      </c>
      <c r="D193" s="342" t="s">
        <v>499</v>
      </c>
      <c r="E193" s="343">
        <v>222.22222222222223</v>
      </c>
      <c r="F193" s="343">
        <v>137.6</v>
      </c>
      <c r="G193" s="343">
        <v>177.77799999999999</v>
      </c>
      <c r="H193" s="341">
        <v>0.68810000000000004</v>
      </c>
      <c r="I193" s="343">
        <v>1112</v>
      </c>
      <c r="J193" s="343">
        <f t="shared" si="24"/>
        <v>0</v>
      </c>
      <c r="K193" s="343">
        <v>1.63</v>
      </c>
      <c r="L193" s="343">
        <v>4.4800000000000004</v>
      </c>
      <c r="M193" s="343">
        <v>177.77799999999999</v>
      </c>
      <c r="N193" s="341">
        <v>0.89090000000000003</v>
      </c>
      <c r="O193" s="343">
        <v>980</v>
      </c>
      <c r="P193" s="343">
        <f t="shared" si="25"/>
        <v>0</v>
      </c>
      <c r="Q193" s="343">
        <v>33</v>
      </c>
      <c r="R193" s="343">
        <v>4</v>
      </c>
      <c r="S193" s="343">
        <v>177.77799999999999</v>
      </c>
      <c r="T193" s="341">
        <v>0.80700000000000005</v>
      </c>
      <c r="U193" s="343">
        <v>920</v>
      </c>
      <c r="V193" s="343">
        <f t="shared" si="26"/>
        <v>0</v>
      </c>
      <c r="W193" s="343">
        <v>39.58</v>
      </c>
      <c r="X193" s="343">
        <v>36.32</v>
      </c>
      <c r="Y193" s="343">
        <v>177.77799999999999</v>
      </c>
      <c r="Z193" s="341">
        <v>0.70689999999999997</v>
      </c>
      <c r="AA193" s="343">
        <v>960</v>
      </c>
      <c r="AB193" s="343">
        <f t="shared" si="27"/>
        <v>0</v>
      </c>
      <c r="AC193" s="343">
        <v>5.03</v>
      </c>
      <c r="AD193" s="343">
        <v>32.159999999999997</v>
      </c>
      <c r="AE193" s="343">
        <v>177.77799999999999</v>
      </c>
      <c r="AF193" s="341">
        <v>0.66169999999999995</v>
      </c>
      <c r="AG193" s="343">
        <v>986</v>
      </c>
      <c r="AH193" s="343">
        <f t="shared" si="28"/>
        <v>0</v>
      </c>
      <c r="AI193" s="343">
        <v>6.23</v>
      </c>
      <c r="AJ193" s="343">
        <v>54.4</v>
      </c>
      <c r="AK193" s="343">
        <v>177.77799999999999</v>
      </c>
      <c r="AL193" s="341">
        <v>0.78390000000000004</v>
      </c>
      <c r="AM193" s="343">
        <v>682</v>
      </c>
      <c r="AN193" s="343">
        <f t="shared" si="29"/>
        <v>0</v>
      </c>
      <c r="AO193" s="343">
        <v>2.2200000000000002</v>
      </c>
      <c r="AP193" s="343">
        <v>3.36</v>
      </c>
      <c r="AQ193" s="343">
        <v>177.77799999999999</v>
      </c>
      <c r="AR193" s="341">
        <v>0.71560000000000001</v>
      </c>
      <c r="AS193" s="343">
        <v>604</v>
      </c>
      <c r="AT193" s="343">
        <f t="shared" si="30"/>
        <v>0</v>
      </c>
      <c r="AU193" s="343">
        <v>33.76</v>
      </c>
      <c r="AV193" s="343">
        <v>3.36</v>
      </c>
      <c r="AW193" s="343">
        <v>177.77799999999999</v>
      </c>
      <c r="AX193" s="341">
        <v>0.59870000000000001</v>
      </c>
      <c r="AY193" s="343">
        <v>564</v>
      </c>
      <c r="AZ193" s="343">
        <f t="shared" si="31"/>
        <v>0</v>
      </c>
      <c r="BA193" s="343">
        <v>38.94</v>
      </c>
      <c r="BB193" s="343">
        <v>3.36</v>
      </c>
      <c r="BC193" s="343">
        <v>177.77799999999999</v>
      </c>
      <c r="BD193" s="341">
        <v>0.6139</v>
      </c>
      <c r="BE193" s="343">
        <v>598</v>
      </c>
      <c r="BF193" s="343">
        <f t="shared" si="32"/>
        <v>0</v>
      </c>
      <c r="BG193" s="343">
        <v>38.96</v>
      </c>
      <c r="BH193" s="343">
        <v>4.32</v>
      </c>
      <c r="BI193" s="343">
        <v>177.77799999999999</v>
      </c>
      <c r="BJ193" s="341">
        <v>0.69179999999999997</v>
      </c>
      <c r="BK193" s="343">
        <v>768</v>
      </c>
      <c r="BL193" s="343">
        <f t="shared" si="33"/>
        <v>0</v>
      </c>
      <c r="BM193" s="343">
        <v>34.54</v>
      </c>
      <c r="BN193" s="343">
        <v>4.96</v>
      </c>
      <c r="BO193" s="343">
        <v>177.77799999999999</v>
      </c>
      <c r="BP193" s="341">
        <v>0.92859999999999998</v>
      </c>
      <c r="BQ193" s="343">
        <v>1198</v>
      </c>
      <c r="BR193" s="343">
        <f t="shared" si="34"/>
        <v>0</v>
      </c>
      <c r="BS193" s="343">
        <v>37.369999999999997</v>
      </c>
      <c r="BT193" s="343">
        <v>83.2</v>
      </c>
      <c r="BU193" s="343">
        <v>177.77799999999999</v>
      </c>
      <c r="BV193" s="341">
        <v>0.85150000000000003</v>
      </c>
      <c r="BW193" s="343">
        <v>1400</v>
      </c>
      <c r="BX193" s="343">
        <f t="shared" si="35"/>
        <v>0</v>
      </c>
      <c r="BY193" s="343">
        <v>2.66</v>
      </c>
    </row>
    <row r="194" spans="1:77">
      <c r="A194" s="342">
        <v>189</v>
      </c>
      <c r="B194" s="342" t="s">
        <v>3366</v>
      </c>
      <c r="C194" s="342" t="s">
        <v>896</v>
      </c>
      <c r="D194" s="342" t="s">
        <v>496</v>
      </c>
      <c r="E194" s="343">
        <v>166.66666666666666</v>
      </c>
      <c r="F194" s="343">
        <v>81.040000000000006</v>
      </c>
      <c r="G194" s="343">
        <v>133.333</v>
      </c>
      <c r="H194" s="341">
        <v>0.84899999999999998</v>
      </c>
      <c r="I194" s="343">
        <v>14423</v>
      </c>
      <c r="J194" s="343">
        <f t="shared" si="24"/>
        <v>0</v>
      </c>
      <c r="K194" s="343">
        <v>29.11</v>
      </c>
      <c r="L194" s="343">
        <v>106.4</v>
      </c>
      <c r="M194" s="343">
        <v>133.333</v>
      </c>
      <c r="N194" s="341">
        <v>0.8609</v>
      </c>
      <c r="O194" s="343">
        <v>19970</v>
      </c>
      <c r="P194" s="343">
        <f t="shared" si="25"/>
        <v>0</v>
      </c>
      <c r="Q194" s="343">
        <v>29.3</v>
      </c>
      <c r="R194" s="343">
        <v>151.12</v>
      </c>
      <c r="S194" s="343">
        <v>151.12</v>
      </c>
      <c r="T194" s="341">
        <v>0.87590000000000001</v>
      </c>
      <c r="U194" s="343">
        <v>25705</v>
      </c>
      <c r="V194" s="343">
        <f t="shared" si="26"/>
        <v>0</v>
      </c>
      <c r="W194" s="343">
        <v>26.97</v>
      </c>
      <c r="X194" s="343">
        <v>122.96</v>
      </c>
      <c r="Y194" s="343">
        <v>133.333</v>
      </c>
      <c r="Z194" s="341">
        <v>0.85840000000000005</v>
      </c>
      <c r="AA194" s="343">
        <v>20713</v>
      </c>
      <c r="AB194" s="343">
        <f t="shared" si="27"/>
        <v>0</v>
      </c>
      <c r="AC194" s="343">
        <v>26.38</v>
      </c>
      <c r="AD194" s="343">
        <v>114.8</v>
      </c>
      <c r="AE194" s="343">
        <v>133.333</v>
      </c>
      <c r="AF194" s="341">
        <v>0.86260000000000003</v>
      </c>
      <c r="AG194" s="343">
        <v>18666</v>
      </c>
      <c r="AH194" s="343">
        <f t="shared" si="28"/>
        <v>0</v>
      </c>
      <c r="AI194" s="343">
        <v>25.33</v>
      </c>
      <c r="AJ194" s="343">
        <v>97.68</v>
      </c>
      <c r="AK194" s="343">
        <v>133.333</v>
      </c>
      <c r="AL194" s="341">
        <v>0.86480000000000001</v>
      </c>
      <c r="AM194" s="343">
        <v>16520</v>
      </c>
      <c r="AN194" s="343">
        <f t="shared" si="29"/>
        <v>0</v>
      </c>
      <c r="AO194" s="343">
        <v>27.16</v>
      </c>
      <c r="AP194" s="343">
        <v>107.2</v>
      </c>
      <c r="AQ194" s="343">
        <v>133.333</v>
      </c>
      <c r="AR194" s="341">
        <v>0.87080000000000002</v>
      </c>
      <c r="AS194" s="343">
        <v>17645</v>
      </c>
      <c r="AT194" s="343">
        <f t="shared" si="30"/>
        <v>0</v>
      </c>
      <c r="AU194" s="343">
        <v>25.4</v>
      </c>
      <c r="AV194" s="343">
        <v>101.68</v>
      </c>
      <c r="AW194" s="343">
        <v>133.333</v>
      </c>
      <c r="AX194" s="341">
        <v>0.93820000000000003</v>
      </c>
      <c r="AY194" s="343">
        <v>11199</v>
      </c>
      <c r="AZ194" s="343">
        <f t="shared" si="31"/>
        <v>0</v>
      </c>
      <c r="BA194" s="343">
        <v>16.3</v>
      </c>
      <c r="BB194" s="343">
        <v>68.8</v>
      </c>
      <c r="BC194" s="343">
        <v>133.333</v>
      </c>
      <c r="BD194" s="341">
        <v>0.96279999999999999</v>
      </c>
      <c r="BE194" s="343">
        <v>10270</v>
      </c>
      <c r="BF194" s="343">
        <f t="shared" si="32"/>
        <v>0</v>
      </c>
      <c r="BG194" s="343">
        <v>20.84</v>
      </c>
      <c r="BH194" s="343">
        <v>41.76</v>
      </c>
      <c r="BI194" s="343">
        <v>133.333</v>
      </c>
      <c r="BJ194" s="341">
        <v>0.9738</v>
      </c>
      <c r="BK194" s="343">
        <v>9505</v>
      </c>
      <c r="BL194" s="343">
        <f t="shared" si="33"/>
        <v>0</v>
      </c>
      <c r="BM194" s="343">
        <v>31.41</v>
      </c>
      <c r="BN194" s="343">
        <v>73.2</v>
      </c>
      <c r="BO194" s="343">
        <v>133.333</v>
      </c>
      <c r="BP194" s="341">
        <v>0.96009999999999995</v>
      </c>
      <c r="BQ194" s="343">
        <v>8877</v>
      </c>
      <c r="BR194" s="343">
        <f t="shared" si="34"/>
        <v>0</v>
      </c>
      <c r="BS194" s="343">
        <v>18.149999999999999</v>
      </c>
      <c r="BT194" s="343">
        <v>98.4</v>
      </c>
      <c r="BU194" s="343">
        <v>133.333</v>
      </c>
      <c r="BV194" s="341">
        <v>0.91200000000000003</v>
      </c>
      <c r="BW194" s="343">
        <v>13430</v>
      </c>
      <c r="BX194" s="343">
        <f t="shared" si="35"/>
        <v>0</v>
      </c>
      <c r="BY194" s="343">
        <v>20.11</v>
      </c>
    </row>
    <row r="195" spans="1:77">
      <c r="A195" s="342">
        <v>190</v>
      </c>
      <c r="B195" s="342" t="s">
        <v>3366</v>
      </c>
      <c r="C195" s="342" t="s">
        <v>898</v>
      </c>
      <c r="D195" s="342" t="s">
        <v>526</v>
      </c>
      <c r="E195" s="343">
        <v>166.66666666666666</v>
      </c>
      <c r="F195" s="343">
        <v>10.08</v>
      </c>
      <c r="G195" s="343">
        <v>133.333</v>
      </c>
      <c r="H195" s="341">
        <v>0.59189999999999998</v>
      </c>
      <c r="I195" s="343">
        <v>264</v>
      </c>
      <c r="J195" s="343">
        <f t="shared" si="24"/>
        <v>0</v>
      </c>
      <c r="K195" s="343">
        <v>6.15</v>
      </c>
      <c r="L195" s="343">
        <v>12</v>
      </c>
      <c r="M195" s="343">
        <v>133.333</v>
      </c>
      <c r="N195" s="341">
        <v>0.40010000000000001</v>
      </c>
      <c r="O195" s="343">
        <v>417</v>
      </c>
      <c r="P195" s="343">
        <f t="shared" si="25"/>
        <v>0</v>
      </c>
      <c r="Q195" s="343">
        <v>11.67</v>
      </c>
      <c r="R195" s="343">
        <v>12.48</v>
      </c>
      <c r="S195" s="343">
        <v>133.333</v>
      </c>
      <c r="T195" s="341">
        <v>0.40620000000000001</v>
      </c>
      <c r="U195" s="343">
        <v>440</v>
      </c>
      <c r="V195" s="343">
        <f t="shared" si="26"/>
        <v>0</v>
      </c>
      <c r="W195" s="343">
        <v>12.05</v>
      </c>
      <c r="X195" s="343">
        <v>63.8</v>
      </c>
      <c r="Y195" s="343">
        <v>133.333</v>
      </c>
      <c r="Z195" s="341">
        <v>0.42959999999999998</v>
      </c>
      <c r="AA195" s="343">
        <v>537</v>
      </c>
      <c r="AB195" s="343">
        <f t="shared" si="27"/>
        <v>0</v>
      </c>
      <c r="AC195" s="343">
        <v>2.63</v>
      </c>
      <c r="AD195" s="343">
        <v>12.32</v>
      </c>
      <c r="AE195" s="343">
        <v>133.333</v>
      </c>
      <c r="AF195" s="341">
        <v>0.31990000000000002</v>
      </c>
      <c r="AG195" s="343">
        <v>391</v>
      </c>
      <c r="AH195" s="343">
        <f t="shared" si="28"/>
        <v>0</v>
      </c>
      <c r="AI195" s="343">
        <v>13.33</v>
      </c>
      <c r="AJ195" s="343">
        <v>39.36</v>
      </c>
      <c r="AK195" s="343">
        <v>133.333</v>
      </c>
      <c r="AL195" s="341">
        <v>0.33040000000000003</v>
      </c>
      <c r="AM195" s="343">
        <v>383</v>
      </c>
      <c r="AN195" s="343">
        <f t="shared" si="29"/>
        <v>0</v>
      </c>
      <c r="AO195" s="343">
        <v>4.09</v>
      </c>
      <c r="AP195" s="343">
        <v>72.239999999999995</v>
      </c>
      <c r="AQ195" s="343">
        <v>133.333</v>
      </c>
      <c r="AR195" s="341">
        <v>0.41760000000000003</v>
      </c>
      <c r="AS195" s="343">
        <v>677</v>
      </c>
      <c r="AT195" s="343">
        <f t="shared" si="30"/>
        <v>0</v>
      </c>
      <c r="AU195" s="343">
        <v>3.02</v>
      </c>
      <c r="AV195" s="343">
        <v>75.36</v>
      </c>
      <c r="AW195" s="343">
        <v>133.333</v>
      </c>
      <c r="AX195" s="341">
        <v>0.44290000000000002</v>
      </c>
      <c r="AY195" s="343">
        <v>730</v>
      </c>
      <c r="AZ195" s="343">
        <f t="shared" si="31"/>
        <v>0</v>
      </c>
      <c r="BA195" s="343">
        <v>3.04</v>
      </c>
      <c r="BB195" s="343">
        <v>66.5</v>
      </c>
      <c r="BC195" s="343">
        <v>133.333</v>
      </c>
      <c r="BD195" s="341">
        <v>0.84709999999999996</v>
      </c>
      <c r="BE195" s="343">
        <v>1452</v>
      </c>
      <c r="BF195" s="343">
        <f t="shared" si="32"/>
        <v>0</v>
      </c>
      <c r="BG195" s="343">
        <v>3.46</v>
      </c>
      <c r="BH195" s="343">
        <v>66.5</v>
      </c>
      <c r="BI195" s="343">
        <v>133.333</v>
      </c>
      <c r="BJ195" s="341">
        <v>0.85550000000000004</v>
      </c>
      <c r="BK195" s="343">
        <v>1149</v>
      </c>
      <c r="BL195" s="343">
        <f t="shared" si="33"/>
        <v>0</v>
      </c>
      <c r="BM195" s="343">
        <v>2.71</v>
      </c>
      <c r="BN195" s="343">
        <v>66.900000000000006</v>
      </c>
      <c r="BO195" s="343">
        <v>133.333</v>
      </c>
      <c r="BP195" s="341">
        <v>0.85150000000000003</v>
      </c>
      <c r="BQ195" s="343">
        <v>1096</v>
      </c>
      <c r="BR195" s="343">
        <f t="shared" si="34"/>
        <v>0</v>
      </c>
      <c r="BS195" s="343">
        <v>2.76</v>
      </c>
      <c r="BT195" s="343">
        <v>64.099999999999994</v>
      </c>
      <c r="BU195" s="343">
        <v>133.333</v>
      </c>
      <c r="BV195" s="341">
        <v>0.85650000000000004</v>
      </c>
      <c r="BW195" s="343">
        <v>1284</v>
      </c>
      <c r="BX195" s="343">
        <f t="shared" si="35"/>
        <v>0</v>
      </c>
      <c r="BY195" s="343">
        <v>3.14</v>
      </c>
    </row>
    <row r="196" spans="1:77">
      <c r="A196" s="342">
        <v>191</v>
      </c>
      <c r="B196" s="342" t="s">
        <v>3366</v>
      </c>
      <c r="C196" s="342" t="s">
        <v>900</v>
      </c>
      <c r="D196" s="342" t="s">
        <v>499</v>
      </c>
      <c r="E196" s="343">
        <v>166.66666666666666</v>
      </c>
      <c r="F196" s="343">
        <v>112.4</v>
      </c>
      <c r="G196" s="343">
        <v>133.333</v>
      </c>
      <c r="H196" s="341">
        <v>0.75149999999999995</v>
      </c>
      <c r="I196" s="343">
        <v>7748</v>
      </c>
      <c r="J196" s="343">
        <f t="shared" si="24"/>
        <v>0</v>
      </c>
      <c r="K196" s="343">
        <v>12.74</v>
      </c>
      <c r="L196" s="343">
        <v>121.28</v>
      </c>
      <c r="M196" s="343">
        <v>133.333</v>
      </c>
      <c r="N196" s="341">
        <v>0.80810000000000004</v>
      </c>
      <c r="O196" s="343">
        <v>15691</v>
      </c>
      <c r="P196" s="343">
        <f t="shared" si="25"/>
        <v>0</v>
      </c>
      <c r="Q196" s="343">
        <v>21.52</v>
      </c>
      <c r="R196" s="343">
        <v>117.76</v>
      </c>
      <c r="S196" s="343">
        <v>133.333</v>
      </c>
      <c r="T196" s="341">
        <v>0.73680000000000001</v>
      </c>
      <c r="U196" s="343">
        <v>9804</v>
      </c>
      <c r="V196" s="343">
        <f t="shared" si="26"/>
        <v>0</v>
      </c>
      <c r="W196" s="343">
        <v>15.69</v>
      </c>
      <c r="X196" s="343">
        <v>88.96</v>
      </c>
      <c r="Y196" s="343">
        <v>133.333</v>
      </c>
      <c r="Z196" s="341">
        <v>0.74480000000000002</v>
      </c>
      <c r="AA196" s="343">
        <v>10231</v>
      </c>
      <c r="AB196" s="343">
        <f t="shared" si="27"/>
        <v>0</v>
      </c>
      <c r="AC196" s="343">
        <v>20.75</v>
      </c>
      <c r="AD196" s="343">
        <v>96.08</v>
      </c>
      <c r="AE196" s="343">
        <v>133.333</v>
      </c>
      <c r="AF196" s="341">
        <v>0.80779999999999996</v>
      </c>
      <c r="AG196" s="343">
        <v>12266</v>
      </c>
      <c r="AH196" s="343">
        <f t="shared" si="28"/>
        <v>0</v>
      </c>
      <c r="AI196" s="343">
        <v>21.24</v>
      </c>
      <c r="AJ196" s="343">
        <v>106.48</v>
      </c>
      <c r="AK196" s="343">
        <v>133.333</v>
      </c>
      <c r="AL196" s="341">
        <v>0.83179999999999998</v>
      </c>
      <c r="AM196" s="343">
        <v>10828</v>
      </c>
      <c r="AN196" s="343">
        <f t="shared" si="29"/>
        <v>0</v>
      </c>
      <c r="AO196" s="343">
        <v>16.98</v>
      </c>
      <c r="AP196" s="343">
        <v>49.76</v>
      </c>
      <c r="AQ196" s="343">
        <v>133.333</v>
      </c>
      <c r="AR196" s="341">
        <v>0.90390000000000004</v>
      </c>
      <c r="AS196" s="343">
        <v>4779</v>
      </c>
      <c r="AT196" s="343">
        <f t="shared" si="30"/>
        <v>0</v>
      </c>
      <c r="AU196" s="343">
        <v>14.28</v>
      </c>
      <c r="AV196" s="343">
        <v>89.44</v>
      </c>
      <c r="AW196" s="343">
        <v>133.333</v>
      </c>
      <c r="AX196" s="341">
        <v>0.92930000000000001</v>
      </c>
      <c r="AY196" s="343">
        <v>10358</v>
      </c>
      <c r="AZ196" s="343">
        <f t="shared" si="31"/>
        <v>0</v>
      </c>
      <c r="BA196" s="343">
        <v>17.309999999999999</v>
      </c>
      <c r="BB196" s="343">
        <v>53.36</v>
      </c>
      <c r="BC196" s="343">
        <v>133.333</v>
      </c>
      <c r="BD196" s="341">
        <v>0.93189999999999995</v>
      </c>
      <c r="BE196" s="343">
        <v>6682</v>
      </c>
      <c r="BF196" s="343">
        <f t="shared" si="32"/>
        <v>0</v>
      </c>
      <c r="BG196" s="343">
        <v>18.059999999999999</v>
      </c>
      <c r="BH196" s="343">
        <v>146.56</v>
      </c>
      <c r="BI196" s="343">
        <v>146.56</v>
      </c>
      <c r="BJ196" s="341">
        <v>0.81979999999999997</v>
      </c>
      <c r="BK196" s="343">
        <v>20501</v>
      </c>
      <c r="BL196" s="343">
        <f t="shared" si="33"/>
        <v>0</v>
      </c>
      <c r="BM196" s="343">
        <v>22.93</v>
      </c>
      <c r="BN196" s="343">
        <v>207.68</v>
      </c>
      <c r="BO196" s="343">
        <v>207.68</v>
      </c>
      <c r="BP196" s="341">
        <v>0.7228</v>
      </c>
      <c r="BQ196" s="343">
        <v>43652</v>
      </c>
      <c r="BR196" s="343">
        <f t="shared" si="34"/>
        <v>0</v>
      </c>
      <c r="BS196" s="343">
        <v>41.78</v>
      </c>
      <c r="BT196" s="343">
        <v>161.52000000000001</v>
      </c>
      <c r="BU196" s="343">
        <v>161.52000000000001</v>
      </c>
      <c r="BV196" s="341">
        <v>0.70189999999999997</v>
      </c>
      <c r="BW196" s="343">
        <v>27590</v>
      </c>
      <c r="BX196" s="343">
        <f t="shared" si="35"/>
        <v>0</v>
      </c>
      <c r="BY196" s="343">
        <v>32.71</v>
      </c>
    </row>
    <row r="197" spans="1:77">
      <c r="A197" s="342">
        <v>192</v>
      </c>
      <c r="B197" s="342" t="s">
        <v>3366</v>
      </c>
      <c r="C197" s="342" t="s">
        <v>902</v>
      </c>
      <c r="D197" s="342" t="s">
        <v>499</v>
      </c>
      <c r="E197" s="343">
        <v>128</v>
      </c>
      <c r="F197" s="343">
        <v>127.28</v>
      </c>
      <c r="G197" s="343">
        <v>127.28</v>
      </c>
      <c r="H197" s="341">
        <v>0.95630000000000004</v>
      </c>
      <c r="I197" s="343">
        <v>50204</v>
      </c>
      <c r="J197" s="343">
        <f t="shared" si="24"/>
        <v>0</v>
      </c>
      <c r="K197" s="343">
        <v>57.29</v>
      </c>
      <c r="L197" s="343">
        <v>127.52</v>
      </c>
      <c r="M197" s="343">
        <v>127.52</v>
      </c>
      <c r="N197" s="341">
        <v>0.95879999999999999</v>
      </c>
      <c r="O197" s="343">
        <v>48445</v>
      </c>
      <c r="P197" s="343">
        <f t="shared" si="25"/>
        <v>0</v>
      </c>
      <c r="Q197" s="343">
        <v>53.25</v>
      </c>
      <c r="R197" s="343">
        <v>120</v>
      </c>
      <c r="S197" s="343">
        <v>120</v>
      </c>
      <c r="T197" s="341">
        <v>0.96550000000000002</v>
      </c>
      <c r="U197" s="343">
        <v>36064</v>
      </c>
      <c r="V197" s="343">
        <f t="shared" si="26"/>
        <v>0</v>
      </c>
      <c r="W197" s="343">
        <v>43.23</v>
      </c>
      <c r="X197" s="343">
        <v>115.52</v>
      </c>
      <c r="Y197" s="343">
        <v>115.52</v>
      </c>
      <c r="Z197" s="341">
        <v>0.95860000000000001</v>
      </c>
      <c r="AA197" s="343">
        <v>39419</v>
      </c>
      <c r="AB197" s="343">
        <f t="shared" si="27"/>
        <v>0</v>
      </c>
      <c r="AC197" s="343">
        <v>47.84</v>
      </c>
      <c r="AD197" s="343">
        <v>121.84</v>
      </c>
      <c r="AE197" s="343">
        <v>121.84</v>
      </c>
      <c r="AF197" s="341">
        <v>0.95309999999999995</v>
      </c>
      <c r="AG197" s="343">
        <v>41783</v>
      </c>
      <c r="AH197" s="343">
        <f t="shared" si="28"/>
        <v>0</v>
      </c>
      <c r="AI197" s="343">
        <v>48.36</v>
      </c>
      <c r="AJ197" s="343">
        <v>119.92</v>
      </c>
      <c r="AK197" s="343">
        <v>119.92</v>
      </c>
      <c r="AL197" s="341">
        <v>0.95550000000000002</v>
      </c>
      <c r="AM197" s="343">
        <v>36871</v>
      </c>
      <c r="AN197" s="343">
        <f t="shared" si="29"/>
        <v>0</v>
      </c>
      <c r="AO197" s="343">
        <v>44.69</v>
      </c>
      <c r="AP197" s="343">
        <v>115.76</v>
      </c>
      <c r="AQ197" s="343">
        <v>115.76</v>
      </c>
      <c r="AR197" s="341">
        <v>0.95730000000000004</v>
      </c>
      <c r="AS197" s="343">
        <v>21263</v>
      </c>
      <c r="AT197" s="343">
        <f t="shared" si="30"/>
        <v>0</v>
      </c>
      <c r="AU197" s="343">
        <v>25.79</v>
      </c>
      <c r="AV197" s="343">
        <v>14.88</v>
      </c>
      <c r="AW197" s="343">
        <v>102.4</v>
      </c>
      <c r="AX197" s="341">
        <v>1</v>
      </c>
      <c r="AY197" s="343">
        <v>3389</v>
      </c>
      <c r="AZ197" s="343">
        <f t="shared" si="31"/>
        <v>0</v>
      </c>
      <c r="BA197" s="343">
        <v>31.63</v>
      </c>
      <c r="BB197" s="343">
        <v>24.56</v>
      </c>
      <c r="BC197" s="343">
        <v>102.4</v>
      </c>
      <c r="BD197" s="341">
        <v>1</v>
      </c>
      <c r="BE197" s="343">
        <v>3342</v>
      </c>
      <c r="BF197" s="343">
        <f t="shared" si="32"/>
        <v>0</v>
      </c>
      <c r="BG197" s="343">
        <v>18.29</v>
      </c>
      <c r="BH197" s="343">
        <v>124.4</v>
      </c>
      <c r="BI197" s="343">
        <v>124.4</v>
      </c>
      <c r="BJ197" s="341">
        <v>0.96319999999999995</v>
      </c>
      <c r="BK197" s="343">
        <v>23842</v>
      </c>
      <c r="BL197" s="343">
        <f t="shared" si="33"/>
        <v>0</v>
      </c>
      <c r="BM197" s="343">
        <v>26.74</v>
      </c>
      <c r="BN197" s="343">
        <v>129.44</v>
      </c>
      <c r="BO197" s="343">
        <v>129.44</v>
      </c>
      <c r="BP197" s="341">
        <v>0.96589999999999998</v>
      </c>
      <c r="BQ197" s="343">
        <v>54615</v>
      </c>
      <c r="BR197" s="343">
        <f t="shared" si="34"/>
        <v>2401.8068833651992</v>
      </c>
      <c r="BS197" s="343">
        <v>62.76</v>
      </c>
      <c r="BT197" s="343">
        <v>126.24</v>
      </c>
      <c r="BU197" s="343">
        <v>126.24</v>
      </c>
      <c r="BV197" s="341">
        <v>0.96599999999999997</v>
      </c>
      <c r="BW197" s="343">
        <v>57574</v>
      </c>
      <c r="BX197" s="343">
        <f t="shared" si="35"/>
        <v>3130.5011820330997</v>
      </c>
      <c r="BY197" s="343">
        <v>63.45</v>
      </c>
    </row>
    <row r="198" spans="1:77">
      <c r="A198" s="342">
        <v>193</v>
      </c>
      <c r="B198" s="342" t="s">
        <v>3366</v>
      </c>
      <c r="C198" s="342" t="s">
        <v>904</v>
      </c>
      <c r="D198" s="342" t="s">
        <v>499</v>
      </c>
      <c r="E198" s="343">
        <v>166.66666666666666</v>
      </c>
      <c r="F198" s="343">
        <v>2</v>
      </c>
      <c r="G198" s="343">
        <v>133.333</v>
      </c>
      <c r="H198" s="341">
        <v>0.74729999999999996</v>
      </c>
      <c r="I198" s="343">
        <v>1044</v>
      </c>
      <c r="J198" s="343">
        <f t="shared" ref="J198:J261" si="36">IF(K198&gt;60,(K198-60)/K198*I198,0)</f>
        <v>398.29337181733842</v>
      </c>
      <c r="K198" s="343">
        <v>97.01</v>
      </c>
      <c r="L198" s="343">
        <v>10.08</v>
      </c>
      <c r="M198" s="343">
        <v>133.333</v>
      </c>
      <c r="N198" s="341">
        <v>0.86009999999999998</v>
      </c>
      <c r="O198" s="343">
        <v>855</v>
      </c>
      <c r="P198" s="343">
        <f t="shared" ref="P198:P261" si="37">IF(Q198&gt;60,(Q198-60)/Q198*O198,0)</f>
        <v>0</v>
      </c>
      <c r="Q198" s="343">
        <v>13.25</v>
      </c>
      <c r="R198" s="343">
        <v>70.239999999999995</v>
      </c>
      <c r="S198" s="343">
        <v>133.333</v>
      </c>
      <c r="T198" s="341">
        <v>0.88539999999999996</v>
      </c>
      <c r="U198" s="343">
        <v>827</v>
      </c>
      <c r="V198" s="343">
        <f t="shared" ref="V198:V261" si="38">IF(W198&gt;60,(W198-60)/W198*U198,0)</f>
        <v>0</v>
      </c>
      <c r="W198" s="343">
        <v>1.85</v>
      </c>
      <c r="X198" s="343">
        <v>50.64</v>
      </c>
      <c r="Y198" s="343">
        <v>133.333</v>
      </c>
      <c r="Z198" s="341">
        <v>0.96719999999999995</v>
      </c>
      <c r="AA198" s="343">
        <v>798</v>
      </c>
      <c r="AB198" s="343">
        <f t="shared" ref="AB198:AB261" si="39">IF(AC198&gt;60,(AC198-60)/AC198*AA198,0)</f>
        <v>0</v>
      </c>
      <c r="AC198" s="343">
        <v>2.19</v>
      </c>
      <c r="AD198" s="343">
        <v>90.8</v>
      </c>
      <c r="AE198" s="343">
        <v>133.333</v>
      </c>
      <c r="AF198" s="341">
        <v>0.84060000000000001</v>
      </c>
      <c r="AG198" s="343">
        <v>934</v>
      </c>
      <c r="AH198" s="343">
        <f t="shared" ref="AH198:AH261" si="40">IF(AI198&gt;60,(AI198-60)/AI198*AG198,0)</f>
        <v>0</v>
      </c>
      <c r="AI198" s="343">
        <v>1.64</v>
      </c>
      <c r="AJ198" s="343">
        <v>80.319999999999993</v>
      </c>
      <c r="AK198" s="343">
        <v>133.333</v>
      </c>
      <c r="AL198" s="341">
        <v>0.68059999999999998</v>
      </c>
      <c r="AM198" s="343">
        <v>1138</v>
      </c>
      <c r="AN198" s="343">
        <f t="shared" ref="AN198:AN261" si="41">IF(AO198&gt;60,(AO198-60)/AO198*AM198,0)</f>
        <v>0</v>
      </c>
      <c r="AO198" s="343">
        <v>2.89</v>
      </c>
      <c r="AP198" s="343">
        <v>20.64</v>
      </c>
      <c r="AQ198" s="343">
        <v>133.333</v>
      </c>
      <c r="AR198" s="341">
        <v>0.97840000000000005</v>
      </c>
      <c r="AS198" s="343">
        <v>952</v>
      </c>
      <c r="AT198" s="343">
        <f t="shared" ref="AT198:AT261" si="42">IF(AU198&gt;60,(AU198-60)/AU198*AS198,0)</f>
        <v>0</v>
      </c>
      <c r="AU198" s="343">
        <v>6.34</v>
      </c>
      <c r="AV198" s="343">
        <v>22.24</v>
      </c>
      <c r="AW198" s="343">
        <v>133.333</v>
      </c>
      <c r="AX198" s="341">
        <v>0.9879</v>
      </c>
      <c r="AY198" s="343">
        <v>822</v>
      </c>
      <c r="AZ198" s="343">
        <f t="shared" ref="AZ198:AZ261" si="43">IF(BA198&gt;60,(BA198-60)/BA198*AY198,0)</f>
        <v>0</v>
      </c>
      <c r="BA198" s="343">
        <v>5.2</v>
      </c>
      <c r="BB198" s="343">
        <v>101.68</v>
      </c>
      <c r="BC198" s="343">
        <v>133.333</v>
      </c>
      <c r="BD198" s="341">
        <v>0.79290000000000005</v>
      </c>
      <c r="BE198" s="343">
        <v>1869</v>
      </c>
      <c r="BF198" s="343">
        <f t="shared" ref="BF198:BF261" si="44">IF(BG198&gt;60,(BG198-60)/BG198*BE198,0)</f>
        <v>0</v>
      </c>
      <c r="BG198" s="343">
        <v>3.12</v>
      </c>
      <c r="BH198" s="343">
        <v>105.84</v>
      </c>
      <c r="BI198" s="343">
        <v>133.333</v>
      </c>
      <c r="BJ198" s="341">
        <v>0.93020000000000003</v>
      </c>
      <c r="BK198" s="343">
        <v>1120</v>
      </c>
      <c r="BL198" s="343">
        <f t="shared" ref="BL198:BL261" si="45">IF(BM198&gt;60,(BM198-60)/BM198*BK198,0)</f>
        <v>0</v>
      </c>
      <c r="BM198" s="343">
        <v>1.53</v>
      </c>
      <c r="BN198" s="343">
        <v>109.2</v>
      </c>
      <c r="BO198" s="343">
        <v>133.333</v>
      </c>
      <c r="BP198" s="341">
        <v>0.78839999999999999</v>
      </c>
      <c r="BQ198" s="343">
        <v>2188</v>
      </c>
      <c r="BR198" s="343">
        <f t="shared" ref="BR198:BR261" si="46">IF(BS198&gt;60,(BS198-60)/BS198*BQ198,0)</f>
        <v>0</v>
      </c>
      <c r="BS198" s="343">
        <v>3.65</v>
      </c>
      <c r="BT198" s="343">
        <v>114.24</v>
      </c>
      <c r="BU198" s="343">
        <v>133.333</v>
      </c>
      <c r="BV198" s="341">
        <v>0.74060000000000004</v>
      </c>
      <c r="BW198" s="343">
        <v>7543</v>
      </c>
      <c r="BX198" s="343">
        <f t="shared" ref="BX198:BX261" si="47">IF(BY198&gt;60,(BY198-60)/BY198*BW198,0)</f>
        <v>0</v>
      </c>
      <c r="BY198" s="343">
        <v>11.98</v>
      </c>
    </row>
    <row r="199" spans="1:77">
      <c r="A199" s="342">
        <v>194</v>
      </c>
      <c r="B199" s="342" t="s">
        <v>3366</v>
      </c>
      <c r="C199" s="342" t="s">
        <v>906</v>
      </c>
      <c r="D199" s="342" t="s">
        <v>840</v>
      </c>
      <c r="E199" s="343">
        <v>848</v>
      </c>
      <c r="F199" s="343">
        <v>5.3333300000000001</v>
      </c>
      <c r="G199" s="343">
        <v>678.4</v>
      </c>
      <c r="H199" s="341">
        <v>1</v>
      </c>
      <c r="I199" s="343">
        <v>405</v>
      </c>
      <c r="J199" s="343">
        <f t="shared" si="36"/>
        <v>0</v>
      </c>
      <c r="K199" s="343">
        <v>11.72</v>
      </c>
      <c r="L199" s="343">
        <v>3.6</v>
      </c>
      <c r="M199" s="343">
        <v>678.4</v>
      </c>
      <c r="N199" s="341">
        <v>1</v>
      </c>
      <c r="O199" s="343">
        <v>495</v>
      </c>
      <c r="P199" s="343">
        <f t="shared" si="37"/>
        <v>0</v>
      </c>
      <c r="Q199" s="343">
        <v>18.48</v>
      </c>
      <c r="R199" s="343">
        <v>2.4</v>
      </c>
      <c r="S199" s="343">
        <v>678.4</v>
      </c>
      <c r="T199" s="341">
        <v>1</v>
      </c>
      <c r="U199" s="343">
        <v>195</v>
      </c>
      <c r="V199" s="343">
        <f t="shared" si="38"/>
        <v>0</v>
      </c>
      <c r="W199" s="343">
        <v>11.28</v>
      </c>
      <c r="X199" s="343">
        <v>1.2</v>
      </c>
      <c r="Y199" s="343">
        <v>678.4</v>
      </c>
      <c r="Z199" s="341">
        <v>1</v>
      </c>
      <c r="AA199" s="343">
        <v>255</v>
      </c>
      <c r="AB199" s="343">
        <f t="shared" si="39"/>
        <v>0</v>
      </c>
      <c r="AC199" s="343">
        <v>28.56</v>
      </c>
      <c r="AD199" s="343">
        <v>68.400000000000006</v>
      </c>
      <c r="AE199" s="343">
        <v>678.4</v>
      </c>
      <c r="AF199" s="341">
        <v>0.97219999999999995</v>
      </c>
      <c r="AG199" s="343">
        <v>1050</v>
      </c>
      <c r="AH199" s="343">
        <f t="shared" si="40"/>
        <v>0</v>
      </c>
      <c r="AI199" s="343">
        <v>2.12</v>
      </c>
      <c r="AJ199" s="343">
        <v>81.599999999999994</v>
      </c>
      <c r="AK199" s="343">
        <v>678.4</v>
      </c>
      <c r="AL199" s="341">
        <v>0.96519999999999995</v>
      </c>
      <c r="AM199" s="343">
        <v>1665</v>
      </c>
      <c r="AN199" s="343">
        <f t="shared" si="41"/>
        <v>0</v>
      </c>
      <c r="AO199" s="343">
        <v>2.94</v>
      </c>
      <c r="AP199" s="343">
        <v>435.6</v>
      </c>
      <c r="AQ199" s="343">
        <v>678.4</v>
      </c>
      <c r="AR199" s="341">
        <v>1</v>
      </c>
      <c r="AS199" s="343">
        <v>750</v>
      </c>
      <c r="AT199" s="343">
        <f t="shared" si="42"/>
        <v>0</v>
      </c>
      <c r="AU199" s="343">
        <v>0.23</v>
      </c>
      <c r="AV199" s="343">
        <v>6</v>
      </c>
      <c r="AW199" s="343">
        <v>678.4</v>
      </c>
      <c r="AX199" s="341">
        <v>0.97189999999999999</v>
      </c>
      <c r="AY199" s="343">
        <v>1057.5</v>
      </c>
      <c r="AZ199" s="343">
        <f t="shared" si="43"/>
        <v>0</v>
      </c>
      <c r="BA199" s="343">
        <v>25.19</v>
      </c>
      <c r="BB199" s="343">
        <v>6</v>
      </c>
      <c r="BC199" s="343">
        <v>678.4</v>
      </c>
      <c r="BD199" s="341">
        <v>1</v>
      </c>
      <c r="BE199" s="343">
        <v>1920</v>
      </c>
      <c r="BF199" s="343">
        <f t="shared" si="44"/>
        <v>0</v>
      </c>
      <c r="BG199" s="343">
        <v>43.01</v>
      </c>
      <c r="BH199" s="343">
        <v>7.5</v>
      </c>
      <c r="BI199" s="343">
        <v>678.4</v>
      </c>
      <c r="BJ199" s="341">
        <v>1</v>
      </c>
      <c r="BK199" s="343">
        <v>2085</v>
      </c>
      <c r="BL199" s="343">
        <f t="shared" si="45"/>
        <v>0</v>
      </c>
      <c r="BM199" s="343">
        <v>37.369999999999997</v>
      </c>
      <c r="BN199" s="343">
        <v>9</v>
      </c>
      <c r="BO199" s="343">
        <v>678.4</v>
      </c>
      <c r="BP199" s="341">
        <v>1</v>
      </c>
      <c r="BQ199" s="343">
        <v>2580</v>
      </c>
      <c r="BR199" s="343">
        <f t="shared" si="46"/>
        <v>0</v>
      </c>
      <c r="BS199" s="343">
        <v>41.19</v>
      </c>
      <c r="BT199" s="343">
        <v>9</v>
      </c>
      <c r="BU199" s="343">
        <v>678.4</v>
      </c>
      <c r="BV199" s="341">
        <v>1</v>
      </c>
      <c r="BW199" s="343">
        <v>2715</v>
      </c>
      <c r="BX199" s="343">
        <f t="shared" si="47"/>
        <v>0</v>
      </c>
      <c r="BY199" s="343">
        <v>40.549999999999997</v>
      </c>
    </row>
    <row r="200" spans="1:77">
      <c r="A200" s="342">
        <v>195</v>
      </c>
      <c r="B200" s="342" t="s">
        <v>3366</v>
      </c>
      <c r="C200" s="342" t="s">
        <v>908</v>
      </c>
      <c r="D200" s="342" t="s">
        <v>496</v>
      </c>
      <c r="E200" s="343">
        <v>116</v>
      </c>
      <c r="F200" s="343">
        <v>0.72</v>
      </c>
      <c r="G200" s="343">
        <v>92.8</v>
      </c>
      <c r="H200" s="341">
        <v>0</v>
      </c>
      <c r="I200" s="343">
        <v>0</v>
      </c>
      <c r="J200" s="343">
        <f t="shared" si="36"/>
        <v>0</v>
      </c>
      <c r="K200" s="343">
        <v>0</v>
      </c>
      <c r="L200" s="343">
        <v>2.04</v>
      </c>
      <c r="M200" s="343">
        <v>92.8</v>
      </c>
      <c r="N200" s="341">
        <v>0.78749999999999998</v>
      </c>
      <c r="O200" s="343">
        <v>456</v>
      </c>
      <c r="P200" s="343">
        <f t="shared" si="37"/>
        <v>0</v>
      </c>
      <c r="Q200" s="343">
        <v>38.15</v>
      </c>
      <c r="R200" s="343">
        <v>0.6</v>
      </c>
      <c r="S200" s="343">
        <v>92.8</v>
      </c>
      <c r="T200" s="341">
        <v>0.72719999999999996</v>
      </c>
      <c r="U200" s="343">
        <v>144</v>
      </c>
      <c r="V200" s="343">
        <f t="shared" si="38"/>
        <v>0</v>
      </c>
      <c r="W200" s="343">
        <v>45.83</v>
      </c>
      <c r="X200" s="343">
        <v>27</v>
      </c>
      <c r="Y200" s="343">
        <v>92.8</v>
      </c>
      <c r="Z200" s="341">
        <v>0.98040000000000005</v>
      </c>
      <c r="AA200" s="343">
        <v>1856</v>
      </c>
      <c r="AB200" s="343">
        <f t="shared" si="39"/>
        <v>0</v>
      </c>
      <c r="AC200" s="343">
        <v>9.42</v>
      </c>
      <c r="AD200" s="343">
        <v>22.92</v>
      </c>
      <c r="AE200" s="343">
        <v>92.8</v>
      </c>
      <c r="AF200" s="341">
        <v>0.99399999999999999</v>
      </c>
      <c r="AG200" s="343">
        <v>4189</v>
      </c>
      <c r="AH200" s="343">
        <f t="shared" si="40"/>
        <v>0</v>
      </c>
      <c r="AI200" s="343">
        <v>24.71</v>
      </c>
      <c r="AJ200" s="343">
        <v>24.12</v>
      </c>
      <c r="AK200" s="343">
        <v>92.8</v>
      </c>
      <c r="AL200" s="341">
        <v>0.995</v>
      </c>
      <c r="AM200" s="343">
        <v>4442</v>
      </c>
      <c r="AN200" s="343">
        <f t="shared" si="41"/>
        <v>0</v>
      </c>
      <c r="AO200" s="343">
        <v>25.7</v>
      </c>
      <c r="AP200" s="343">
        <v>19.8</v>
      </c>
      <c r="AQ200" s="343">
        <v>92.8</v>
      </c>
      <c r="AR200" s="341">
        <v>0.9929</v>
      </c>
      <c r="AS200" s="343">
        <v>4233</v>
      </c>
      <c r="AT200" s="343">
        <f t="shared" si="42"/>
        <v>0</v>
      </c>
      <c r="AU200" s="343">
        <v>28.94</v>
      </c>
      <c r="AV200" s="343">
        <v>19.079999999999998</v>
      </c>
      <c r="AW200" s="343">
        <v>92.8</v>
      </c>
      <c r="AX200" s="341">
        <v>0.99390000000000001</v>
      </c>
      <c r="AY200" s="343">
        <v>4594</v>
      </c>
      <c r="AZ200" s="343">
        <f t="shared" si="43"/>
        <v>0</v>
      </c>
      <c r="BA200" s="343">
        <v>33.64</v>
      </c>
      <c r="BB200" s="343">
        <v>16.68</v>
      </c>
      <c r="BC200" s="343">
        <v>92.8</v>
      </c>
      <c r="BD200" s="341">
        <v>0.99550000000000005</v>
      </c>
      <c r="BE200" s="343">
        <v>4223</v>
      </c>
      <c r="BF200" s="343">
        <f t="shared" si="44"/>
        <v>0</v>
      </c>
      <c r="BG200" s="343">
        <v>34.18</v>
      </c>
      <c r="BH200" s="343">
        <v>16.440000000000001</v>
      </c>
      <c r="BI200" s="343">
        <v>92.8</v>
      </c>
      <c r="BJ200" s="341">
        <v>0.99739999999999995</v>
      </c>
      <c r="BK200" s="343">
        <v>4336</v>
      </c>
      <c r="BL200" s="343">
        <f t="shared" si="45"/>
        <v>0</v>
      </c>
      <c r="BM200" s="343">
        <v>35.54</v>
      </c>
      <c r="BN200" s="343">
        <v>19.440000000000001</v>
      </c>
      <c r="BO200" s="343">
        <v>92.8</v>
      </c>
      <c r="BP200" s="341">
        <v>0.99390000000000001</v>
      </c>
      <c r="BQ200" s="343">
        <v>3769</v>
      </c>
      <c r="BR200" s="343">
        <f t="shared" si="46"/>
        <v>0</v>
      </c>
      <c r="BS200" s="343">
        <v>28.03</v>
      </c>
      <c r="BT200" s="343">
        <v>19.920000000000002</v>
      </c>
      <c r="BU200" s="343">
        <v>92.8</v>
      </c>
      <c r="BV200" s="341">
        <v>0.995</v>
      </c>
      <c r="BW200" s="343">
        <v>3594</v>
      </c>
      <c r="BX200" s="343">
        <f t="shared" si="47"/>
        <v>0</v>
      </c>
      <c r="BY200" s="343">
        <v>24.37</v>
      </c>
    </row>
    <row r="201" spans="1:77">
      <c r="A201" s="342">
        <v>196</v>
      </c>
      <c r="B201" s="342" t="s">
        <v>3366</v>
      </c>
      <c r="C201" s="342" t="s">
        <v>910</v>
      </c>
      <c r="D201" s="342" t="s">
        <v>496</v>
      </c>
      <c r="E201" s="343">
        <v>144</v>
      </c>
      <c r="F201" s="343">
        <v>43.52</v>
      </c>
      <c r="G201" s="343">
        <v>115.2</v>
      </c>
      <c r="H201" s="341">
        <v>0.84799999999999998</v>
      </c>
      <c r="I201" s="343">
        <v>4246</v>
      </c>
      <c r="J201" s="343">
        <f t="shared" si="36"/>
        <v>0</v>
      </c>
      <c r="K201" s="343">
        <v>20.84</v>
      </c>
      <c r="L201" s="343">
        <v>79.52</v>
      </c>
      <c r="M201" s="343">
        <v>115.2</v>
      </c>
      <c r="N201" s="341">
        <v>0.84450000000000003</v>
      </c>
      <c r="O201" s="343">
        <v>9405</v>
      </c>
      <c r="P201" s="343">
        <f t="shared" si="37"/>
        <v>0</v>
      </c>
      <c r="Q201" s="343">
        <v>18.82</v>
      </c>
      <c r="R201" s="343">
        <v>66.400000000000006</v>
      </c>
      <c r="S201" s="343">
        <v>115.2</v>
      </c>
      <c r="T201" s="341">
        <v>0.83030000000000004</v>
      </c>
      <c r="U201" s="343">
        <v>9510</v>
      </c>
      <c r="V201" s="343">
        <f t="shared" si="38"/>
        <v>0</v>
      </c>
      <c r="W201" s="343">
        <v>23.96</v>
      </c>
      <c r="X201" s="343">
        <v>76</v>
      </c>
      <c r="Y201" s="343">
        <v>115.2</v>
      </c>
      <c r="Z201" s="341">
        <v>0.84370000000000001</v>
      </c>
      <c r="AA201" s="343">
        <v>8090</v>
      </c>
      <c r="AB201" s="343">
        <f t="shared" si="39"/>
        <v>0</v>
      </c>
      <c r="AC201" s="343">
        <v>16.96</v>
      </c>
      <c r="AD201" s="343">
        <v>70.239999999999995</v>
      </c>
      <c r="AE201" s="343">
        <v>115.2</v>
      </c>
      <c r="AF201" s="341">
        <v>0.82569999999999999</v>
      </c>
      <c r="AG201" s="343">
        <v>7689</v>
      </c>
      <c r="AH201" s="343">
        <f t="shared" si="40"/>
        <v>0</v>
      </c>
      <c r="AI201" s="343">
        <v>17.82</v>
      </c>
      <c r="AJ201" s="343">
        <v>87.68</v>
      </c>
      <c r="AK201" s="343">
        <v>115.2</v>
      </c>
      <c r="AL201" s="341">
        <v>0.84050000000000002</v>
      </c>
      <c r="AM201" s="343">
        <v>10052</v>
      </c>
      <c r="AN201" s="343">
        <f t="shared" si="41"/>
        <v>0</v>
      </c>
      <c r="AO201" s="343">
        <v>18.940000000000001</v>
      </c>
      <c r="AP201" s="343">
        <v>83.68</v>
      </c>
      <c r="AQ201" s="343">
        <v>115.2</v>
      </c>
      <c r="AR201" s="341">
        <v>0.80310000000000004</v>
      </c>
      <c r="AS201" s="343">
        <v>10726</v>
      </c>
      <c r="AT201" s="343">
        <f t="shared" si="42"/>
        <v>0</v>
      </c>
      <c r="AU201" s="343">
        <v>21.45</v>
      </c>
      <c r="AV201" s="343">
        <v>103.84</v>
      </c>
      <c r="AW201" s="343">
        <v>115.2</v>
      </c>
      <c r="AX201" s="341">
        <v>0.80349999999999999</v>
      </c>
      <c r="AY201" s="343">
        <v>7629</v>
      </c>
      <c r="AZ201" s="343">
        <f t="shared" si="43"/>
        <v>0</v>
      </c>
      <c r="BA201" s="343">
        <v>12.7</v>
      </c>
      <c r="BB201" s="343">
        <v>97.68</v>
      </c>
      <c r="BC201" s="343">
        <v>115.2</v>
      </c>
      <c r="BD201" s="341">
        <v>0.78559999999999997</v>
      </c>
      <c r="BE201" s="343">
        <v>6833</v>
      </c>
      <c r="BF201" s="343">
        <f t="shared" si="44"/>
        <v>0</v>
      </c>
      <c r="BG201" s="343">
        <v>11.97</v>
      </c>
      <c r="BH201" s="343">
        <v>100.1</v>
      </c>
      <c r="BI201" s="343">
        <v>115.2</v>
      </c>
      <c r="BJ201" s="341">
        <v>0.81810000000000005</v>
      </c>
      <c r="BK201" s="343">
        <v>8351</v>
      </c>
      <c r="BL201" s="343">
        <f t="shared" si="45"/>
        <v>0</v>
      </c>
      <c r="BM201" s="343">
        <v>13.71</v>
      </c>
      <c r="BN201" s="343">
        <v>82.9</v>
      </c>
      <c r="BO201" s="343">
        <v>115.2</v>
      </c>
      <c r="BP201" s="341">
        <v>0.79579999999999995</v>
      </c>
      <c r="BQ201" s="343">
        <v>3913</v>
      </c>
      <c r="BR201" s="343">
        <f t="shared" si="46"/>
        <v>0</v>
      </c>
      <c r="BS201" s="343">
        <v>8.52</v>
      </c>
      <c r="BT201" s="343">
        <v>101.7</v>
      </c>
      <c r="BU201" s="343">
        <v>115.2</v>
      </c>
      <c r="BV201" s="341">
        <v>0.85519999999999996</v>
      </c>
      <c r="BW201" s="343">
        <v>9783</v>
      </c>
      <c r="BX201" s="343">
        <f t="shared" si="47"/>
        <v>0</v>
      </c>
      <c r="BY201" s="343">
        <v>15.12</v>
      </c>
    </row>
    <row r="202" spans="1:77">
      <c r="A202" s="342">
        <v>197</v>
      </c>
      <c r="B202" s="342" t="s">
        <v>3366</v>
      </c>
      <c r="C202" s="342" t="s">
        <v>912</v>
      </c>
      <c r="D202" s="342" t="s">
        <v>496</v>
      </c>
      <c r="E202" s="343">
        <v>333</v>
      </c>
      <c r="F202" s="343">
        <v>20.399999999999999</v>
      </c>
      <c r="G202" s="343">
        <v>266.39999999999998</v>
      </c>
      <c r="H202" s="341">
        <v>0.99870000000000003</v>
      </c>
      <c r="I202" s="343">
        <v>3870</v>
      </c>
      <c r="J202" s="343">
        <f t="shared" si="36"/>
        <v>0</v>
      </c>
      <c r="K202" s="343">
        <v>41.66</v>
      </c>
      <c r="L202" s="343">
        <v>36</v>
      </c>
      <c r="M202" s="343">
        <v>266.39999999999998</v>
      </c>
      <c r="N202" s="341">
        <v>0.99939999999999996</v>
      </c>
      <c r="O202" s="343">
        <v>9735</v>
      </c>
      <c r="P202" s="343">
        <f t="shared" si="37"/>
        <v>0</v>
      </c>
      <c r="Q202" s="343">
        <v>36.36</v>
      </c>
      <c r="R202" s="343">
        <v>32</v>
      </c>
      <c r="S202" s="343">
        <v>266.39999999999998</v>
      </c>
      <c r="T202" s="341">
        <v>1</v>
      </c>
      <c r="U202" s="343">
        <v>7535</v>
      </c>
      <c r="V202" s="343">
        <f t="shared" si="38"/>
        <v>0</v>
      </c>
      <c r="W202" s="343">
        <v>32.700000000000003</v>
      </c>
      <c r="X202" s="343">
        <v>190.8</v>
      </c>
      <c r="Y202" s="343">
        <v>266.39999999999998</v>
      </c>
      <c r="Z202" s="341">
        <v>0.98280000000000001</v>
      </c>
      <c r="AA202" s="343">
        <v>10860</v>
      </c>
      <c r="AB202" s="343">
        <f t="shared" si="39"/>
        <v>0</v>
      </c>
      <c r="AC202" s="343">
        <v>7.78</v>
      </c>
      <c r="AD202" s="343">
        <v>226.8</v>
      </c>
      <c r="AE202" s="343">
        <v>266.39999999999998</v>
      </c>
      <c r="AF202" s="341">
        <v>0.98350000000000004</v>
      </c>
      <c r="AG202" s="343">
        <v>12585</v>
      </c>
      <c r="AH202" s="343">
        <f t="shared" si="40"/>
        <v>0</v>
      </c>
      <c r="AI202" s="343">
        <v>7.58</v>
      </c>
      <c r="AJ202" s="343">
        <v>252.4</v>
      </c>
      <c r="AK202" s="343">
        <v>266.39999999999998</v>
      </c>
      <c r="AL202" s="341">
        <v>0.97740000000000005</v>
      </c>
      <c r="AM202" s="343">
        <v>18185</v>
      </c>
      <c r="AN202" s="343">
        <f t="shared" si="41"/>
        <v>0</v>
      </c>
      <c r="AO202" s="343">
        <v>10.24</v>
      </c>
      <c r="AP202" s="343">
        <v>221.2</v>
      </c>
      <c r="AQ202" s="343">
        <v>266.39999999999998</v>
      </c>
      <c r="AR202" s="341">
        <v>0.99629999999999996</v>
      </c>
      <c r="AS202" s="343">
        <v>12365</v>
      </c>
      <c r="AT202" s="343">
        <f t="shared" si="42"/>
        <v>0</v>
      </c>
      <c r="AU202" s="343">
        <v>7.54</v>
      </c>
      <c r="AV202" s="343">
        <v>30</v>
      </c>
      <c r="AW202" s="343">
        <v>266.39999999999998</v>
      </c>
      <c r="AX202" s="341">
        <v>0.99939999999999996</v>
      </c>
      <c r="AY202" s="343">
        <v>9765</v>
      </c>
      <c r="AZ202" s="343">
        <f t="shared" si="43"/>
        <v>0</v>
      </c>
      <c r="BA202" s="343">
        <v>45.23</v>
      </c>
      <c r="BB202" s="343">
        <v>32.799999999999997</v>
      </c>
      <c r="BC202" s="343">
        <v>266.39999999999998</v>
      </c>
      <c r="BD202" s="341">
        <v>1.0004</v>
      </c>
      <c r="BE202" s="343">
        <v>10590</v>
      </c>
      <c r="BF202" s="343">
        <f t="shared" si="44"/>
        <v>0</v>
      </c>
      <c r="BG202" s="343">
        <v>43.38</v>
      </c>
      <c r="BH202" s="343">
        <v>210.4</v>
      </c>
      <c r="BI202" s="343">
        <v>266.39999999999998</v>
      </c>
      <c r="BJ202" s="341">
        <v>0.999</v>
      </c>
      <c r="BK202" s="343">
        <v>11095</v>
      </c>
      <c r="BL202" s="343">
        <f t="shared" si="45"/>
        <v>0</v>
      </c>
      <c r="BM202" s="343">
        <v>7.09</v>
      </c>
      <c r="BN202" s="343">
        <v>44.8</v>
      </c>
      <c r="BO202" s="343">
        <v>266.39999999999998</v>
      </c>
      <c r="BP202" s="341">
        <v>0.99950000000000006</v>
      </c>
      <c r="BQ202" s="343">
        <v>10445</v>
      </c>
      <c r="BR202" s="343">
        <f t="shared" si="46"/>
        <v>0</v>
      </c>
      <c r="BS202" s="343">
        <v>33.51</v>
      </c>
      <c r="BT202" s="343">
        <v>246</v>
      </c>
      <c r="BU202" s="343">
        <v>266.39999999999998</v>
      </c>
      <c r="BV202" s="341">
        <v>0.98480000000000001</v>
      </c>
      <c r="BW202" s="343">
        <v>14015</v>
      </c>
      <c r="BX202" s="343">
        <f t="shared" si="47"/>
        <v>0</v>
      </c>
      <c r="BY202" s="343">
        <v>7.77</v>
      </c>
    </row>
    <row r="203" spans="1:77">
      <c r="A203" s="342">
        <v>198</v>
      </c>
      <c r="B203" s="342" t="s">
        <v>3366</v>
      </c>
      <c r="C203" s="342" t="s">
        <v>914</v>
      </c>
      <c r="D203" s="342" t="s">
        <v>496</v>
      </c>
      <c r="E203" s="343">
        <v>180</v>
      </c>
      <c r="F203" s="343">
        <v>1.6</v>
      </c>
      <c r="G203" s="343">
        <v>144</v>
      </c>
      <c r="H203" s="341">
        <v>1</v>
      </c>
      <c r="I203" s="343">
        <v>12</v>
      </c>
      <c r="J203" s="343">
        <f t="shared" si="36"/>
        <v>0</v>
      </c>
      <c r="K203" s="343">
        <v>31.25</v>
      </c>
      <c r="L203" s="343">
        <v>13.12</v>
      </c>
      <c r="M203" s="343">
        <v>144</v>
      </c>
      <c r="N203" s="341">
        <v>0.61880000000000002</v>
      </c>
      <c r="O203" s="343">
        <v>1656</v>
      </c>
      <c r="P203" s="343">
        <f t="shared" si="37"/>
        <v>0</v>
      </c>
      <c r="Q203" s="343">
        <v>27.41</v>
      </c>
      <c r="R203" s="343">
        <v>12.8</v>
      </c>
      <c r="S203" s="343">
        <v>144</v>
      </c>
      <c r="T203" s="341">
        <v>0.62250000000000005</v>
      </c>
      <c r="U203" s="343">
        <v>1646</v>
      </c>
      <c r="V203" s="343">
        <f t="shared" si="38"/>
        <v>0</v>
      </c>
      <c r="W203" s="343">
        <v>28.69</v>
      </c>
      <c r="X203" s="343">
        <v>15.84</v>
      </c>
      <c r="Y203" s="343">
        <v>144</v>
      </c>
      <c r="Z203" s="341">
        <v>0.78039999999999998</v>
      </c>
      <c r="AA203" s="343">
        <v>2780</v>
      </c>
      <c r="AB203" s="343">
        <f t="shared" si="39"/>
        <v>0</v>
      </c>
      <c r="AC203" s="343">
        <v>30.22</v>
      </c>
      <c r="AD203" s="343">
        <v>19.52</v>
      </c>
      <c r="AE203" s="343">
        <v>144</v>
      </c>
      <c r="AF203" s="341">
        <v>0.77590000000000003</v>
      </c>
      <c r="AG203" s="343">
        <v>2708</v>
      </c>
      <c r="AH203" s="343">
        <f t="shared" si="40"/>
        <v>0</v>
      </c>
      <c r="AI203" s="343">
        <v>24.03</v>
      </c>
      <c r="AJ203" s="343">
        <v>12.8</v>
      </c>
      <c r="AK203" s="343">
        <v>144</v>
      </c>
      <c r="AL203" s="341">
        <v>0.746</v>
      </c>
      <c r="AM203" s="343">
        <v>2256</v>
      </c>
      <c r="AN203" s="343">
        <f t="shared" si="41"/>
        <v>0</v>
      </c>
      <c r="AO203" s="343">
        <v>32.81</v>
      </c>
      <c r="AP203" s="343">
        <v>22.08</v>
      </c>
      <c r="AQ203" s="343">
        <v>144</v>
      </c>
      <c r="AR203" s="341">
        <v>0.74770000000000003</v>
      </c>
      <c r="AS203" s="343">
        <v>3012</v>
      </c>
      <c r="AT203" s="343">
        <f t="shared" si="42"/>
        <v>0</v>
      </c>
      <c r="AU203" s="343">
        <v>24.52</v>
      </c>
      <c r="AV203" s="343">
        <v>20</v>
      </c>
      <c r="AW203" s="343">
        <v>144</v>
      </c>
      <c r="AX203" s="341">
        <v>0.7097</v>
      </c>
      <c r="AY203" s="343">
        <v>3018</v>
      </c>
      <c r="AZ203" s="343">
        <f t="shared" si="43"/>
        <v>0</v>
      </c>
      <c r="BA203" s="343">
        <v>29.53</v>
      </c>
      <c r="BB203" s="343">
        <v>70.400000000000006</v>
      </c>
      <c r="BC203" s="343">
        <v>144</v>
      </c>
      <c r="BD203" s="341">
        <v>0.83720000000000006</v>
      </c>
      <c r="BE203" s="343">
        <v>8518</v>
      </c>
      <c r="BF203" s="343">
        <f t="shared" si="44"/>
        <v>0</v>
      </c>
      <c r="BG203" s="343">
        <v>19.420000000000002</v>
      </c>
      <c r="BH203" s="343">
        <v>112.64</v>
      </c>
      <c r="BI203" s="343">
        <v>144</v>
      </c>
      <c r="BJ203" s="341">
        <v>0.79379999999999995</v>
      </c>
      <c r="BK203" s="343">
        <v>12132</v>
      </c>
      <c r="BL203" s="343">
        <f t="shared" si="45"/>
        <v>0</v>
      </c>
      <c r="BM203" s="343">
        <v>18.239999999999998</v>
      </c>
      <c r="BN203" s="343">
        <v>106.08</v>
      </c>
      <c r="BO203" s="343">
        <v>144</v>
      </c>
      <c r="BP203" s="341">
        <v>0.84970000000000001</v>
      </c>
      <c r="BQ203" s="343">
        <v>13540</v>
      </c>
      <c r="BR203" s="343">
        <f t="shared" si="46"/>
        <v>0</v>
      </c>
      <c r="BS203" s="343">
        <v>21.58</v>
      </c>
      <c r="BT203" s="343">
        <v>93.28</v>
      </c>
      <c r="BU203" s="343">
        <v>144</v>
      </c>
      <c r="BV203" s="341">
        <v>0.87790000000000001</v>
      </c>
      <c r="BW203" s="343">
        <v>12252</v>
      </c>
      <c r="BX203" s="343">
        <f t="shared" si="47"/>
        <v>0</v>
      </c>
      <c r="BY203" s="343">
        <v>20.11</v>
      </c>
    </row>
    <row r="204" spans="1:77">
      <c r="A204" s="342">
        <v>199</v>
      </c>
      <c r="B204" s="342" t="s">
        <v>3366</v>
      </c>
      <c r="C204" s="342" t="s">
        <v>914</v>
      </c>
      <c r="D204" s="342" t="s">
        <v>496</v>
      </c>
      <c r="E204" s="343">
        <v>180</v>
      </c>
      <c r="F204" s="343">
        <v>1.6</v>
      </c>
      <c r="G204" s="343">
        <v>144</v>
      </c>
      <c r="H204" s="341">
        <v>1</v>
      </c>
      <c r="I204" s="343">
        <v>12</v>
      </c>
      <c r="J204" s="343">
        <f t="shared" si="36"/>
        <v>0</v>
      </c>
      <c r="K204" s="343">
        <v>31.25</v>
      </c>
      <c r="L204" s="343">
        <v>40</v>
      </c>
      <c r="M204" s="343">
        <v>144</v>
      </c>
      <c r="N204" s="341">
        <v>0.8327</v>
      </c>
      <c r="O204" s="343">
        <v>3714</v>
      </c>
      <c r="P204" s="343">
        <f t="shared" si="37"/>
        <v>0</v>
      </c>
      <c r="Q204" s="343">
        <v>14.99</v>
      </c>
      <c r="R204" s="343">
        <v>40</v>
      </c>
      <c r="S204" s="343">
        <v>144</v>
      </c>
      <c r="T204" s="341">
        <v>0.74760000000000004</v>
      </c>
      <c r="U204" s="343">
        <v>7354</v>
      </c>
      <c r="V204" s="343">
        <f t="shared" si="38"/>
        <v>0</v>
      </c>
      <c r="W204" s="343">
        <v>34.15</v>
      </c>
      <c r="X204" s="343">
        <v>8.32</v>
      </c>
      <c r="Y204" s="343">
        <v>144</v>
      </c>
      <c r="Z204" s="341">
        <v>0.95509999999999995</v>
      </c>
      <c r="AA204" s="343">
        <v>1364</v>
      </c>
      <c r="AB204" s="343">
        <f t="shared" si="39"/>
        <v>0</v>
      </c>
      <c r="AC204" s="343">
        <v>23.07</v>
      </c>
      <c r="AD204" s="343">
        <v>8.32</v>
      </c>
      <c r="AE204" s="343">
        <v>144</v>
      </c>
      <c r="AF204" s="341">
        <v>0.96150000000000002</v>
      </c>
      <c r="AG204" s="343">
        <v>1998</v>
      </c>
      <c r="AH204" s="343">
        <f t="shared" si="40"/>
        <v>0</v>
      </c>
      <c r="AI204" s="343">
        <v>33.57</v>
      </c>
      <c r="AJ204" s="343">
        <v>5.76</v>
      </c>
      <c r="AK204" s="343">
        <v>144</v>
      </c>
      <c r="AL204" s="341">
        <v>0.96730000000000005</v>
      </c>
      <c r="AM204" s="343">
        <v>2961</v>
      </c>
      <c r="AN204" s="343">
        <f t="shared" si="41"/>
        <v>554.00907736079137</v>
      </c>
      <c r="AO204" s="343">
        <v>73.81</v>
      </c>
      <c r="AP204" s="343">
        <v>14.24</v>
      </c>
      <c r="AQ204" s="343">
        <v>144</v>
      </c>
      <c r="AR204" s="341">
        <v>0.92689999999999995</v>
      </c>
      <c r="AS204" s="343">
        <v>1904</v>
      </c>
      <c r="AT204" s="343">
        <f t="shared" si="42"/>
        <v>0</v>
      </c>
      <c r="AU204" s="343">
        <v>19.39</v>
      </c>
      <c r="AV204" s="343">
        <v>48.32</v>
      </c>
      <c r="AW204" s="343">
        <v>144</v>
      </c>
      <c r="AX204" s="341">
        <v>0.83209999999999995</v>
      </c>
      <c r="AY204" s="343">
        <v>3946</v>
      </c>
      <c r="AZ204" s="343">
        <f t="shared" si="43"/>
        <v>0</v>
      </c>
      <c r="BA204" s="343">
        <v>13.63</v>
      </c>
      <c r="BB204" s="343">
        <v>60</v>
      </c>
      <c r="BC204" s="343">
        <v>144</v>
      </c>
      <c r="BD204" s="341">
        <v>0.76270000000000004</v>
      </c>
      <c r="BE204" s="343">
        <v>7278</v>
      </c>
      <c r="BF204" s="343">
        <f t="shared" si="44"/>
        <v>0</v>
      </c>
      <c r="BG204" s="343">
        <v>21.38</v>
      </c>
      <c r="BH204" s="343">
        <v>60.8</v>
      </c>
      <c r="BI204" s="343">
        <v>144</v>
      </c>
      <c r="BJ204" s="341">
        <v>0.78339999999999999</v>
      </c>
      <c r="BK204" s="343">
        <v>9784</v>
      </c>
      <c r="BL204" s="343">
        <f t="shared" si="45"/>
        <v>0</v>
      </c>
      <c r="BM204" s="343">
        <v>27.61</v>
      </c>
      <c r="BN204" s="343">
        <v>41.92</v>
      </c>
      <c r="BO204" s="343">
        <v>144</v>
      </c>
      <c r="BP204" s="341">
        <v>0.8175</v>
      </c>
      <c r="BQ204" s="343">
        <v>5664</v>
      </c>
      <c r="BR204" s="343">
        <f t="shared" si="46"/>
        <v>0</v>
      </c>
      <c r="BS204" s="343">
        <v>23.75</v>
      </c>
      <c r="BT204" s="343">
        <v>68.16</v>
      </c>
      <c r="BU204" s="343">
        <v>144</v>
      </c>
      <c r="BV204" s="341">
        <v>0.83050000000000002</v>
      </c>
      <c r="BW204" s="343">
        <v>4058</v>
      </c>
      <c r="BX204" s="343">
        <f t="shared" si="47"/>
        <v>0</v>
      </c>
      <c r="BY204" s="343">
        <v>9.6300000000000008</v>
      </c>
    </row>
    <row r="205" spans="1:77">
      <c r="A205" s="342">
        <v>200</v>
      </c>
      <c r="B205" s="342" t="s">
        <v>3366</v>
      </c>
      <c r="C205" s="342" t="s">
        <v>3646</v>
      </c>
      <c r="D205" s="342" t="s">
        <v>496</v>
      </c>
      <c r="E205" s="343">
        <v>300</v>
      </c>
      <c r="F205" s="343">
        <v>0</v>
      </c>
      <c r="G205" s="343">
        <v>0</v>
      </c>
      <c r="H205" s="341">
        <v>0</v>
      </c>
      <c r="I205" s="343">
        <v>0</v>
      </c>
      <c r="J205" s="343">
        <f t="shared" si="36"/>
        <v>0</v>
      </c>
      <c r="K205" s="343">
        <v>0</v>
      </c>
      <c r="L205" s="343">
        <v>16.079999999999998</v>
      </c>
      <c r="M205" s="343">
        <v>529.6</v>
      </c>
      <c r="N205" s="341">
        <v>0.9536</v>
      </c>
      <c r="O205" s="343">
        <v>1050</v>
      </c>
      <c r="P205" s="343">
        <f t="shared" si="37"/>
        <v>0</v>
      </c>
      <c r="Q205" s="343">
        <v>47.55</v>
      </c>
      <c r="R205" s="343">
        <v>19.68</v>
      </c>
      <c r="S205" s="343">
        <v>529.6</v>
      </c>
      <c r="T205" s="341">
        <v>0.99919999999999998</v>
      </c>
      <c r="U205" s="343">
        <v>7551</v>
      </c>
      <c r="V205" s="343">
        <f t="shared" si="38"/>
        <v>0</v>
      </c>
      <c r="W205" s="343">
        <v>53.33</v>
      </c>
      <c r="X205" s="343">
        <v>31.2</v>
      </c>
      <c r="Y205" s="343">
        <v>529.6</v>
      </c>
      <c r="Z205" s="341">
        <v>0.99839999999999995</v>
      </c>
      <c r="AA205" s="343">
        <v>9492</v>
      </c>
      <c r="AB205" s="343">
        <f t="shared" si="39"/>
        <v>0</v>
      </c>
      <c r="AC205" s="343">
        <v>40.96</v>
      </c>
      <c r="AD205" s="343">
        <v>156.24</v>
      </c>
      <c r="AE205" s="343">
        <v>529.6</v>
      </c>
      <c r="AF205" s="341">
        <v>0.97650000000000003</v>
      </c>
      <c r="AG205" s="343">
        <v>39771</v>
      </c>
      <c r="AH205" s="343">
        <f t="shared" si="40"/>
        <v>0</v>
      </c>
      <c r="AI205" s="343">
        <v>35.04</v>
      </c>
      <c r="AJ205" s="343">
        <v>167.28</v>
      </c>
      <c r="AK205" s="343">
        <v>529.6</v>
      </c>
      <c r="AL205" s="341">
        <v>0.95589999999999997</v>
      </c>
      <c r="AM205" s="343">
        <v>45828</v>
      </c>
      <c r="AN205" s="343">
        <f t="shared" si="41"/>
        <v>0</v>
      </c>
      <c r="AO205" s="343">
        <v>39.799999999999997</v>
      </c>
      <c r="AP205" s="343">
        <v>138.47999999999999</v>
      </c>
      <c r="AQ205" s="343">
        <v>529.6</v>
      </c>
      <c r="AR205" s="341">
        <v>0.95720000000000005</v>
      </c>
      <c r="AS205" s="343">
        <v>54876</v>
      </c>
      <c r="AT205" s="343">
        <f t="shared" si="42"/>
        <v>0</v>
      </c>
      <c r="AU205" s="343">
        <v>55.64</v>
      </c>
      <c r="AV205" s="343">
        <v>142.56</v>
      </c>
      <c r="AW205" s="343">
        <v>529.6</v>
      </c>
      <c r="AX205" s="341">
        <v>0.95369999999999999</v>
      </c>
      <c r="AY205" s="343">
        <v>49140</v>
      </c>
      <c r="AZ205" s="343">
        <f t="shared" si="43"/>
        <v>0</v>
      </c>
      <c r="BA205" s="343">
        <v>50.2</v>
      </c>
      <c r="BB205" s="343">
        <v>90.96</v>
      </c>
      <c r="BC205" s="343">
        <v>529.6</v>
      </c>
      <c r="BD205" s="341">
        <v>0.95</v>
      </c>
      <c r="BE205" s="343">
        <v>39540</v>
      </c>
      <c r="BF205" s="343">
        <f t="shared" si="44"/>
        <v>964.39024390243901</v>
      </c>
      <c r="BG205" s="343">
        <v>61.5</v>
      </c>
      <c r="BH205" s="343">
        <v>78.48</v>
      </c>
      <c r="BI205" s="343">
        <v>529.6</v>
      </c>
      <c r="BJ205" s="341">
        <v>0.95250000000000001</v>
      </c>
      <c r="BK205" s="343">
        <v>38553</v>
      </c>
      <c r="BL205" s="343">
        <f t="shared" si="45"/>
        <v>5183.4096941719527</v>
      </c>
      <c r="BM205" s="343">
        <v>69.319999999999993</v>
      </c>
      <c r="BN205" s="343">
        <v>118.56</v>
      </c>
      <c r="BO205" s="343">
        <v>240</v>
      </c>
      <c r="BP205" s="341">
        <v>0.94879999999999998</v>
      </c>
      <c r="BQ205" s="343">
        <v>38583</v>
      </c>
      <c r="BR205" s="343">
        <f t="shared" si="46"/>
        <v>0</v>
      </c>
      <c r="BS205" s="343">
        <v>49.28</v>
      </c>
      <c r="BT205" s="343">
        <v>121.68</v>
      </c>
      <c r="BU205" s="343">
        <v>240</v>
      </c>
      <c r="BV205" s="341">
        <v>0.94869999999999999</v>
      </c>
      <c r="BW205" s="343">
        <v>41913</v>
      </c>
      <c r="BX205" s="343">
        <f t="shared" si="47"/>
        <v>0</v>
      </c>
      <c r="BY205" s="343">
        <v>48.8</v>
      </c>
    </row>
    <row r="206" spans="1:77">
      <c r="A206" s="342">
        <v>201</v>
      </c>
      <c r="B206" s="342" t="s">
        <v>3366</v>
      </c>
      <c r="C206" s="342" t="s">
        <v>919</v>
      </c>
      <c r="D206" s="342" t="s">
        <v>499</v>
      </c>
      <c r="E206" s="343">
        <v>200</v>
      </c>
      <c r="F206" s="343">
        <v>105.04</v>
      </c>
      <c r="G206" s="343">
        <v>105</v>
      </c>
      <c r="H206" s="341">
        <v>0.64529999999999998</v>
      </c>
      <c r="I206" s="343">
        <v>11688</v>
      </c>
      <c r="J206" s="343">
        <f t="shared" si="36"/>
        <v>0</v>
      </c>
      <c r="K206" s="343">
        <v>23.95</v>
      </c>
      <c r="L206" s="343">
        <v>195.52</v>
      </c>
      <c r="M206" s="343">
        <v>195.52</v>
      </c>
      <c r="N206" s="341">
        <v>0.99929999999999997</v>
      </c>
      <c r="O206" s="343">
        <v>20144</v>
      </c>
      <c r="P206" s="343">
        <f t="shared" si="37"/>
        <v>0</v>
      </c>
      <c r="Q206" s="343">
        <v>14.32</v>
      </c>
      <c r="R206" s="343">
        <v>150.4</v>
      </c>
      <c r="S206" s="343">
        <v>160</v>
      </c>
      <c r="T206" s="341">
        <v>0.99890000000000001</v>
      </c>
      <c r="U206" s="343">
        <v>22470</v>
      </c>
      <c r="V206" s="343">
        <f t="shared" si="38"/>
        <v>0</v>
      </c>
      <c r="W206" s="343">
        <v>20.77</v>
      </c>
      <c r="X206" s="343">
        <v>160.47999999999999</v>
      </c>
      <c r="Y206" s="343">
        <v>160.47999999999999</v>
      </c>
      <c r="Z206" s="341">
        <v>0.99460000000000004</v>
      </c>
      <c r="AA206" s="343">
        <v>37106</v>
      </c>
      <c r="AB206" s="343">
        <f t="shared" si="39"/>
        <v>0</v>
      </c>
      <c r="AC206" s="343">
        <v>31.25</v>
      </c>
      <c r="AD206" s="343">
        <v>143.68</v>
      </c>
      <c r="AE206" s="343">
        <v>160</v>
      </c>
      <c r="AF206" s="341">
        <v>0.996</v>
      </c>
      <c r="AG206" s="343">
        <v>23464</v>
      </c>
      <c r="AH206" s="343">
        <f t="shared" si="40"/>
        <v>0</v>
      </c>
      <c r="AI206" s="343">
        <v>22.04</v>
      </c>
      <c r="AJ206" s="343">
        <v>157.6</v>
      </c>
      <c r="AK206" s="343">
        <v>160</v>
      </c>
      <c r="AL206" s="341">
        <v>0.86809999999999998</v>
      </c>
      <c r="AM206" s="343">
        <v>31952</v>
      </c>
      <c r="AN206" s="343">
        <f t="shared" si="41"/>
        <v>0</v>
      </c>
      <c r="AO206" s="343">
        <v>32.44</v>
      </c>
      <c r="AP206" s="343">
        <v>230.08</v>
      </c>
      <c r="AQ206" s="343">
        <v>230.08</v>
      </c>
      <c r="AR206" s="341">
        <v>0.9496</v>
      </c>
      <c r="AS206" s="343">
        <v>24574</v>
      </c>
      <c r="AT206" s="343">
        <f t="shared" si="42"/>
        <v>0</v>
      </c>
      <c r="AU206" s="343">
        <v>15.12</v>
      </c>
      <c r="AV206" s="343">
        <v>195.52</v>
      </c>
      <c r="AW206" s="343">
        <v>195.52</v>
      </c>
      <c r="AX206" s="341">
        <v>0.93420000000000003</v>
      </c>
      <c r="AY206" s="343">
        <v>16598</v>
      </c>
      <c r="AZ206" s="343">
        <f t="shared" si="43"/>
        <v>0</v>
      </c>
      <c r="BA206" s="343">
        <v>12.62</v>
      </c>
      <c r="BB206" s="343">
        <v>228.64</v>
      </c>
      <c r="BC206" s="343">
        <v>228.64</v>
      </c>
      <c r="BD206" s="341">
        <v>0.99990000000000001</v>
      </c>
      <c r="BE206" s="343">
        <v>33990</v>
      </c>
      <c r="BF206" s="343">
        <f t="shared" si="44"/>
        <v>0</v>
      </c>
      <c r="BG206" s="343">
        <v>19.98</v>
      </c>
      <c r="BH206" s="343">
        <v>174.72</v>
      </c>
      <c r="BI206" s="343">
        <v>174.72</v>
      </c>
      <c r="BJ206" s="341">
        <v>0.99990000000000001</v>
      </c>
      <c r="BK206" s="343">
        <v>24906</v>
      </c>
      <c r="BL206" s="343">
        <f t="shared" si="45"/>
        <v>0</v>
      </c>
      <c r="BM206" s="343">
        <v>19.16</v>
      </c>
      <c r="BN206" s="343">
        <v>242.24</v>
      </c>
      <c r="BO206" s="343">
        <v>242.24</v>
      </c>
      <c r="BP206" s="341">
        <v>0.99990000000000001</v>
      </c>
      <c r="BQ206" s="343">
        <v>25672</v>
      </c>
      <c r="BR206" s="343">
        <f t="shared" si="46"/>
        <v>0</v>
      </c>
      <c r="BS206" s="343">
        <v>15.23</v>
      </c>
      <c r="BT206" s="343">
        <v>214.08</v>
      </c>
      <c r="BU206" s="343">
        <v>214.08</v>
      </c>
      <c r="BV206" s="341">
        <v>0.99990000000000001</v>
      </c>
      <c r="BW206" s="343">
        <v>18118</v>
      </c>
      <c r="BX206" s="343">
        <f t="shared" si="47"/>
        <v>0</v>
      </c>
      <c r="BY206" s="343">
        <v>11.38</v>
      </c>
    </row>
    <row r="207" spans="1:77">
      <c r="A207" s="342">
        <v>202</v>
      </c>
      <c r="B207" s="342" t="s">
        <v>3366</v>
      </c>
      <c r="C207" s="342" t="s">
        <v>921</v>
      </c>
      <c r="D207" s="342" t="s">
        <v>496</v>
      </c>
      <c r="E207" s="343">
        <v>341</v>
      </c>
      <c r="F207" s="343">
        <v>0</v>
      </c>
      <c r="G207" s="343">
        <v>0</v>
      </c>
      <c r="H207" s="341">
        <v>0</v>
      </c>
      <c r="I207" s="343">
        <v>0</v>
      </c>
      <c r="J207" s="343">
        <f t="shared" si="36"/>
        <v>0</v>
      </c>
      <c r="K207" s="343">
        <v>0</v>
      </c>
      <c r="L207" s="343">
        <v>0</v>
      </c>
      <c r="M207" s="343">
        <v>0</v>
      </c>
      <c r="N207" s="341">
        <v>0</v>
      </c>
      <c r="O207" s="343">
        <v>0</v>
      </c>
      <c r="P207" s="343">
        <f t="shared" si="37"/>
        <v>0</v>
      </c>
      <c r="Q207" s="343">
        <v>0</v>
      </c>
      <c r="R207" s="343">
        <v>154</v>
      </c>
      <c r="S207" s="343">
        <v>272.8</v>
      </c>
      <c r="T207" s="341">
        <v>0.82830000000000004</v>
      </c>
      <c r="U207" s="343">
        <v>2886</v>
      </c>
      <c r="V207" s="343">
        <f t="shared" si="38"/>
        <v>0</v>
      </c>
      <c r="W207" s="343">
        <v>4.0999999999999996</v>
      </c>
      <c r="X207" s="343">
        <v>146.08000000000001</v>
      </c>
      <c r="Y207" s="343">
        <v>272.8</v>
      </c>
      <c r="Z207" s="341">
        <v>0.80089999999999995</v>
      </c>
      <c r="AA207" s="343">
        <v>4524</v>
      </c>
      <c r="AB207" s="343">
        <f t="shared" si="39"/>
        <v>0</v>
      </c>
      <c r="AC207" s="343">
        <v>5.2</v>
      </c>
      <c r="AD207" s="343">
        <v>152.63999999999999</v>
      </c>
      <c r="AE207" s="343">
        <v>272.8</v>
      </c>
      <c r="AF207" s="341">
        <v>0.79659999999999997</v>
      </c>
      <c r="AG207" s="343">
        <v>4842</v>
      </c>
      <c r="AH207" s="343">
        <f t="shared" si="40"/>
        <v>0</v>
      </c>
      <c r="AI207" s="343">
        <v>5.35</v>
      </c>
      <c r="AJ207" s="343">
        <v>144.32</v>
      </c>
      <c r="AK207" s="343">
        <v>272.8</v>
      </c>
      <c r="AL207" s="341">
        <v>0.83089999999999997</v>
      </c>
      <c r="AM207" s="343">
        <v>3884</v>
      </c>
      <c r="AN207" s="343">
        <f t="shared" si="41"/>
        <v>0</v>
      </c>
      <c r="AO207" s="343">
        <v>4.5</v>
      </c>
      <c r="AP207" s="343">
        <v>144.80000000000001</v>
      </c>
      <c r="AQ207" s="343">
        <v>272.8</v>
      </c>
      <c r="AR207" s="341">
        <v>0.8</v>
      </c>
      <c r="AS207" s="343">
        <v>4506</v>
      </c>
      <c r="AT207" s="343">
        <f t="shared" si="42"/>
        <v>0</v>
      </c>
      <c r="AU207" s="343">
        <v>5.23</v>
      </c>
      <c r="AV207" s="343">
        <v>132.32</v>
      </c>
      <c r="AW207" s="343">
        <v>272.8</v>
      </c>
      <c r="AX207" s="341">
        <v>0.80420000000000003</v>
      </c>
      <c r="AY207" s="343">
        <v>3664</v>
      </c>
      <c r="AZ207" s="343">
        <f t="shared" si="43"/>
        <v>0</v>
      </c>
      <c r="BA207" s="343">
        <v>4.78</v>
      </c>
      <c r="BB207" s="343">
        <v>101.76</v>
      </c>
      <c r="BC207" s="343">
        <v>272.8</v>
      </c>
      <c r="BD207" s="341">
        <v>0.91269999999999996</v>
      </c>
      <c r="BE207" s="343">
        <v>3998</v>
      </c>
      <c r="BF207" s="343">
        <f t="shared" si="44"/>
        <v>0</v>
      </c>
      <c r="BG207" s="343">
        <v>5.79</v>
      </c>
      <c r="BH207" s="343">
        <v>34.24</v>
      </c>
      <c r="BI207" s="343">
        <v>272.8</v>
      </c>
      <c r="BJ207" s="341">
        <v>0.98140000000000005</v>
      </c>
      <c r="BK207" s="343">
        <v>3386</v>
      </c>
      <c r="BL207" s="343">
        <f t="shared" si="45"/>
        <v>0</v>
      </c>
      <c r="BM207" s="343">
        <v>13.54</v>
      </c>
      <c r="BN207" s="343">
        <v>131.36000000000001</v>
      </c>
      <c r="BO207" s="343">
        <v>272.8</v>
      </c>
      <c r="BP207" s="341">
        <v>0.91010000000000002</v>
      </c>
      <c r="BQ207" s="343">
        <v>4538</v>
      </c>
      <c r="BR207" s="343">
        <f t="shared" si="46"/>
        <v>0</v>
      </c>
      <c r="BS207" s="343">
        <v>5.45</v>
      </c>
      <c r="BT207" s="343">
        <v>131.04</v>
      </c>
      <c r="BU207" s="343">
        <v>272.8</v>
      </c>
      <c r="BV207" s="341">
        <v>0.9042</v>
      </c>
      <c r="BW207" s="343">
        <v>5118</v>
      </c>
      <c r="BX207" s="343">
        <f t="shared" si="47"/>
        <v>0</v>
      </c>
      <c r="BY207" s="343">
        <v>5.81</v>
      </c>
    </row>
    <row r="208" spans="1:77">
      <c r="A208" s="342">
        <v>203</v>
      </c>
      <c r="B208" s="342" t="s">
        <v>3366</v>
      </c>
      <c r="C208" s="342" t="s">
        <v>914</v>
      </c>
      <c r="D208" s="342" t="s">
        <v>496</v>
      </c>
      <c r="E208" s="343">
        <v>200</v>
      </c>
      <c r="F208" s="343">
        <v>0</v>
      </c>
      <c r="G208" s="343">
        <v>0</v>
      </c>
      <c r="H208" s="341">
        <v>0</v>
      </c>
      <c r="I208" s="343">
        <v>0</v>
      </c>
      <c r="J208" s="343">
        <f t="shared" si="36"/>
        <v>0</v>
      </c>
      <c r="K208" s="343">
        <v>0</v>
      </c>
      <c r="L208" s="343">
        <v>0</v>
      </c>
      <c r="M208" s="343">
        <v>0</v>
      </c>
      <c r="N208" s="341">
        <v>0</v>
      </c>
      <c r="O208" s="343">
        <v>0</v>
      </c>
      <c r="P208" s="343">
        <f t="shared" si="37"/>
        <v>0</v>
      </c>
      <c r="Q208" s="343">
        <v>0</v>
      </c>
      <c r="R208" s="343">
        <v>46.4</v>
      </c>
      <c r="S208" s="343">
        <v>160</v>
      </c>
      <c r="T208" s="341">
        <v>0.64229999999999998</v>
      </c>
      <c r="U208" s="343">
        <v>1110</v>
      </c>
      <c r="V208" s="343">
        <f t="shared" si="38"/>
        <v>0</v>
      </c>
      <c r="W208" s="343">
        <v>8.6199999999999992</v>
      </c>
      <c r="X208" s="343">
        <v>9.92</v>
      </c>
      <c r="Y208" s="343">
        <v>160</v>
      </c>
      <c r="Z208" s="341">
        <v>0.47060000000000002</v>
      </c>
      <c r="AA208" s="343">
        <v>498</v>
      </c>
      <c r="AB208" s="343">
        <f t="shared" si="39"/>
        <v>0</v>
      </c>
      <c r="AC208" s="343">
        <v>14.34</v>
      </c>
      <c r="AD208" s="343">
        <v>10.56</v>
      </c>
      <c r="AE208" s="343">
        <v>160</v>
      </c>
      <c r="AF208" s="341">
        <v>0.43680000000000002</v>
      </c>
      <c r="AG208" s="343">
        <v>858</v>
      </c>
      <c r="AH208" s="343">
        <f t="shared" si="40"/>
        <v>0</v>
      </c>
      <c r="AI208" s="343">
        <v>25</v>
      </c>
      <c r="AJ208" s="343">
        <v>11.2</v>
      </c>
      <c r="AK208" s="343">
        <v>160</v>
      </c>
      <c r="AL208" s="341">
        <v>0.68500000000000005</v>
      </c>
      <c r="AM208" s="343">
        <v>1664</v>
      </c>
      <c r="AN208" s="343">
        <f t="shared" si="41"/>
        <v>0</v>
      </c>
      <c r="AO208" s="343">
        <v>30.12</v>
      </c>
      <c r="AP208" s="343">
        <v>21.44</v>
      </c>
      <c r="AQ208" s="343">
        <v>160</v>
      </c>
      <c r="AR208" s="341">
        <v>0.62170000000000003</v>
      </c>
      <c r="AS208" s="343">
        <v>2456</v>
      </c>
      <c r="AT208" s="343">
        <f t="shared" si="42"/>
        <v>0</v>
      </c>
      <c r="AU208" s="343">
        <v>24.76</v>
      </c>
      <c r="AV208" s="343">
        <v>51.84</v>
      </c>
      <c r="AW208" s="343">
        <v>160</v>
      </c>
      <c r="AX208" s="341">
        <v>0.60909999999999997</v>
      </c>
      <c r="AY208" s="343">
        <v>3908</v>
      </c>
      <c r="AZ208" s="343">
        <f t="shared" si="43"/>
        <v>0</v>
      </c>
      <c r="BA208" s="343">
        <v>17.190000000000001</v>
      </c>
      <c r="BB208" s="343">
        <v>97.44</v>
      </c>
      <c r="BC208" s="343">
        <v>160</v>
      </c>
      <c r="BD208" s="341">
        <v>0.63639999999999997</v>
      </c>
      <c r="BE208" s="343">
        <v>7290</v>
      </c>
      <c r="BF208" s="343">
        <f t="shared" si="44"/>
        <v>0</v>
      </c>
      <c r="BG208" s="343">
        <v>15.8</v>
      </c>
      <c r="BH208" s="343">
        <v>72.48</v>
      </c>
      <c r="BI208" s="343">
        <v>160</v>
      </c>
      <c r="BJ208" s="341">
        <v>0.65600000000000003</v>
      </c>
      <c r="BK208" s="343">
        <v>11272</v>
      </c>
      <c r="BL208" s="343">
        <f t="shared" si="45"/>
        <v>0</v>
      </c>
      <c r="BM208" s="343">
        <v>31.86</v>
      </c>
      <c r="BN208" s="343">
        <v>80.8</v>
      </c>
      <c r="BO208" s="343">
        <v>160</v>
      </c>
      <c r="BP208" s="341">
        <v>0.62139999999999995</v>
      </c>
      <c r="BQ208" s="343">
        <v>10082</v>
      </c>
      <c r="BR208" s="343">
        <f t="shared" si="46"/>
        <v>0</v>
      </c>
      <c r="BS208" s="343">
        <v>28.85</v>
      </c>
      <c r="BT208" s="343">
        <v>80.48</v>
      </c>
      <c r="BU208" s="343">
        <v>160</v>
      </c>
      <c r="BV208" s="341">
        <v>0.69399999999999995</v>
      </c>
      <c r="BW208" s="343">
        <v>10240</v>
      </c>
      <c r="BX208" s="343">
        <f t="shared" si="47"/>
        <v>0</v>
      </c>
      <c r="BY208" s="343">
        <v>24.64</v>
      </c>
    </row>
    <row r="209" spans="1:77">
      <c r="A209" s="342">
        <v>204</v>
      </c>
      <c r="B209" s="342" t="s">
        <v>3366</v>
      </c>
      <c r="C209" s="342" t="s">
        <v>924</v>
      </c>
      <c r="D209" s="342" t="s">
        <v>496</v>
      </c>
      <c r="E209" s="343">
        <v>133.33333333333334</v>
      </c>
      <c r="F209" s="343">
        <v>0</v>
      </c>
      <c r="G209" s="343">
        <v>0</v>
      </c>
      <c r="H209" s="341">
        <v>0</v>
      </c>
      <c r="I209" s="343">
        <v>0</v>
      </c>
      <c r="J209" s="343">
        <f t="shared" si="36"/>
        <v>0</v>
      </c>
      <c r="K209" s="343">
        <v>0</v>
      </c>
      <c r="L209" s="343">
        <v>0</v>
      </c>
      <c r="M209" s="343">
        <v>0</v>
      </c>
      <c r="N209" s="341">
        <v>0</v>
      </c>
      <c r="O209" s="343">
        <v>0</v>
      </c>
      <c r="P209" s="343">
        <f t="shared" si="37"/>
        <v>0</v>
      </c>
      <c r="Q209" s="343">
        <v>0</v>
      </c>
      <c r="R209" s="343">
        <v>0</v>
      </c>
      <c r="S209" s="343">
        <v>0</v>
      </c>
      <c r="T209" s="341">
        <v>0</v>
      </c>
      <c r="U209" s="343">
        <v>0</v>
      </c>
      <c r="V209" s="343">
        <f t="shared" si="38"/>
        <v>0</v>
      </c>
      <c r="W209" s="343">
        <v>0</v>
      </c>
      <c r="X209" s="343">
        <v>2</v>
      </c>
      <c r="Y209" s="343">
        <v>106.667</v>
      </c>
      <c r="Z209" s="341">
        <v>0.89790000000000003</v>
      </c>
      <c r="AA209" s="343">
        <v>44</v>
      </c>
      <c r="AB209" s="343">
        <f t="shared" si="39"/>
        <v>0</v>
      </c>
      <c r="AC209" s="343">
        <v>10.210000000000001</v>
      </c>
      <c r="AD209" s="343">
        <v>90.96</v>
      </c>
      <c r="AE209" s="343">
        <v>106.667</v>
      </c>
      <c r="AF209" s="341">
        <v>0.6452</v>
      </c>
      <c r="AG209" s="343">
        <v>2827</v>
      </c>
      <c r="AH209" s="343">
        <f t="shared" si="40"/>
        <v>0</v>
      </c>
      <c r="AI209" s="343">
        <v>6.47</v>
      </c>
      <c r="AJ209" s="343">
        <v>68.400000000000006</v>
      </c>
      <c r="AK209" s="343">
        <v>106.667</v>
      </c>
      <c r="AL209" s="341">
        <v>0.78220000000000001</v>
      </c>
      <c r="AM209" s="343">
        <v>5382</v>
      </c>
      <c r="AN209" s="343">
        <f t="shared" si="41"/>
        <v>0</v>
      </c>
      <c r="AO209" s="343">
        <v>13.97</v>
      </c>
      <c r="AP209" s="343">
        <v>64.88</v>
      </c>
      <c r="AQ209" s="343">
        <v>106.667</v>
      </c>
      <c r="AR209" s="341">
        <v>0.77949999999999997</v>
      </c>
      <c r="AS209" s="343">
        <v>7079</v>
      </c>
      <c r="AT209" s="343">
        <f t="shared" si="42"/>
        <v>0</v>
      </c>
      <c r="AU209" s="343">
        <v>18.809999999999999</v>
      </c>
      <c r="AV209" s="343">
        <v>58.32</v>
      </c>
      <c r="AW209" s="343">
        <v>106.667</v>
      </c>
      <c r="AX209" s="341">
        <v>0.83760000000000001</v>
      </c>
      <c r="AY209" s="343">
        <v>6933</v>
      </c>
      <c r="AZ209" s="343">
        <f t="shared" si="43"/>
        <v>0</v>
      </c>
      <c r="BA209" s="343">
        <v>19.71</v>
      </c>
      <c r="BB209" s="343">
        <v>26.24</v>
      </c>
      <c r="BC209" s="343">
        <v>106.667</v>
      </c>
      <c r="BD209" s="341">
        <v>0.8155</v>
      </c>
      <c r="BE209" s="343">
        <v>6484</v>
      </c>
      <c r="BF209" s="343">
        <f t="shared" si="44"/>
        <v>0</v>
      </c>
      <c r="BG209" s="343">
        <v>40.72</v>
      </c>
      <c r="BH209" s="343">
        <v>22.24</v>
      </c>
      <c r="BI209" s="343">
        <v>106.667</v>
      </c>
      <c r="BJ209" s="341">
        <v>0.79479999999999995</v>
      </c>
      <c r="BK209" s="343">
        <v>6576</v>
      </c>
      <c r="BL209" s="343">
        <f t="shared" si="45"/>
        <v>0</v>
      </c>
      <c r="BM209" s="343">
        <v>50</v>
      </c>
      <c r="BN209" s="343">
        <v>35.92</v>
      </c>
      <c r="BO209" s="343">
        <v>106.667</v>
      </c>
      <c r="BP209" s="341">
        <v>0.83620000000000005</v>
      </c>
      <c r="BQ209" s="343">
        <v>5154</v>
      </c>
      <c r="BR209" s="343">
        <f t="shared" si="46"/>
        <v>0</v>
      </c>
      <c r="BS209" s="343">
        <v>24.65</v>
      </c>
      <c r="BT209" s="343">
        <v>28.88</v>
      </c>
      <c r="BU209" s="343">
        <v>106.667</v>
      </c>
      <c r="BV209" s="341">
        <v>0.84379999999999999</v>
      </c>
      <c r="BW209" s="343">
        <v>7082</v>
      </c>
      <c r="BX209" s="343">
        <f t="shared" si="47"/>
        <v>0</v>
      </c>
      <c r="BY209" s="343">
        <v>39.06</v>
      </c>
    </row>
    <row r="210" spans="1:77">
      <c r="A210" s="342">
        <v>205</v>
      </c>
      <c r="B210" s="342" t="s">
        <v>3366</v>
      </c>
      <c r="C210" s="342" t="s">
        <v>3437</v>
      </c>
      <c r="D210" s="342" t="s">
        <v>554</v>
      </c>
      <c r="E210" s="343">
        <v>150</v>
      </c>
      <c r="F210" s="343">
        <v>0</v>
      </c>
      <c r="G210" s="343">
        <v>0</v>
      </c>
      <c r="H210" s="341">
        <v>0</v>
      </c>
      <c r="I210" s="343">
        <v>0</v>
      </c>
      <c r="J210" s="343">
        <f t="shared" si="36"/>
        <v>0</v>
      </c>
      <c r="K210" s="343">
        <v>0</v>
      </c>
      <c r="L210" s="343">
        <v>0</v>
      </c>
      <c r="M210" s="343">
        <v>0</v>
      </c>
      <c r="N210" s="341">
        <v>0</v>
      </c>
      <c r="O210" s="343">
        <v>0</v>
      </c>
      <c r="P210" s="343">
        <f t="shared" si="37"/>
        <v>0</v>
      </c>
      <c r="Q210" s="343">
        <v>0</v>
      </c>
      <c r="R210" s="343">
        <v>0</v>
      </c>
      <c r="S210" s="343">
        <v>0</v>
      </c>
      <c r="T210" s="341">
        <v>0</v>
      </c>
      <c r="U210" s="343">
        <v>0</v>
      </c>
      <c r="V210" s="343">
        <f t="shared" si="38"/>
        <v>0</v>
      </c>
      <c r="W210" s="343">
        <v>0</v>
      </c>
      <c r="X210" s="343">
        <v>0</v>
      </c>
      <c r="Y210" s="343">
        <v>0</v>
      </c>
      <c r="Z210" s="341">
        <v>0</v>
      </c>
      <c r="AA210" s="343">
        <v>0</v>
      </c>
      <c r="AB210" s="343">
        <f t="shared" si="39"/>
        <v>0</v>
      </c>
      <c r="AC210" s="343">
        <v>0</v>
      </c>
      <c r="AD210" s="343">
        <v>0</v>
      </c>
      <c r="AE210" s="343">
        <v>0</v>
      </c>
      <c r="AF210" s="341">
        <v>0</v>
      </c>
      <c r="AG210" s="343">
        <v>0</v>
      </c>
      <c r="AH210" s="343">
        <f t="shared" si="40"/>
        <v>0</v>
      </c>
      <c r="AI210" s="343">
        <v>0</v>
      </c>
      <c r="AJ210" s="343">
        <v>0</v>
      </c>
      <c r="AK210" s="343">
        <v>0</v>
      </c>
      <c r="AL210" s="341">
        <v>0</v>
      </c>
      <c r="AM210" s="343">
        <v>0</v>
      </c>
      <c r="AN210" s="343">
        <f t="shared" si="41"/>
        <v>0</v>
      </c>
      <c r="AO210" s="343">
        <v>0</v>
      </c>
      <c r="AP210" s="343">
        <v>1.28</v>
      </c>
      <c r="AQ210" s="343">
        <v>150</v>
      </c>
      <c r="AR210" s="341">
        <v>0.56869999999999998</v>
      </c>
      <c r="AS210" s="343">
        <v>182</v>
      </c>
      <c r="AT210" s="343">
        <f t="shared" si="42"/>
        <v>0</v>
      </c>
      <c r="AU210" s="343">
        <v>0.33605104832564742</v>
      </c>
      <c r="AV210" s="343">
        <v>7.2800000000000004E-2</v>
      </c>
      <c r="AW210" s="343">
        <v>150</v>
      </c>
      <c r="AX210" s="341">
        <v>0.66659999999999997</v>
      </c>
      <c r="AY210" s="343">
        <v>2</v>
      </c>
      <c r="AZ210" s="343">
        <f t="shared" si="43"/>
        <v>0</v>
      </c>
      <c r="BA210" s="343">
        <v>5.7240156250057239E-2</v>
      </c>
      <c r="BB210" s="343">
        <v>12.48</v>
      </c>
      <c r="BC210" s="343">
        <v>150</v>
      </c>
      <c r="BD210" s="341">
        <v>0.85880000000000001</v>
      </c>
      <c r="BE210" s="343">
        <v>2515.8200000000002</v>
      </c>
      <c r="BF210" s="343">
        <f t="shared" si="44"/>
        <v>0</v>
      </c>
      <c r="BG210" s="343">
        <v>0.31550046862344971</v>
      </c>
      <c r="BH210" s="343">
        <v>13.28</v>
      </c>
      <c r="BI210" s="343">
        <v>150</v>
      </c>
      <c r="BJ210" s="341">
        <v>0.96840000000000004</v>
      </c>
      <c r="BK210" s="343">
        <v>1904</v>
      </c>
      <c r="BL210" s="343">
        <f t="shared" si="45"/>
        <v>0</v>
      </c>
      <c r="BM210" s="343">
        <v>0.19899453645951812</v>
      </c>
      <c r="BN210" s="343">
        <v>45.76</v>
      </c>
      <c r="BO210" s="343">
        <v>150</v>
      </c>
      <c r="BP210" s="341">
        <v>0.97170000000000001</v>
      </c>
      <c r="BQ210" s="343">
        <v>1722</v>
      </c>
      <c r="BR210" s="343">
        <f t="shared" si="46"/>
        <v>0</v>
      </c>
      <c r="BS210" s="343">
        <v>5.5642378863679606E-2</v>
      </c>
      <c r="BT210" s="343">
        <v>66.08</v>
      </c>
      <c r="BU210" s="343">
        <v>150</v>
      </c>
      <c r="BV210" s="341">
        <v>0.98880000000000001</v>
      </c>
      <c r="BW210" s="343">
        <v>10282</v>
      </c>
      <c r="BX210" s="343">
        <f t="shared" si="47"/>
        <v>0</v>
      </c>
      <c r="BY210" s="343">
        <v>0.21150769479426046</v>
      </c>
    </row>
    <row r="211" spans="1:77">
      <c r="A211" s="342">
        <v>206</v>
      </c>
      <c r="B211" s="342" t="s">
        <v>3366</v>
      </c>
      <c r="C211" s="342" t="s">
        <v>3438</v>
      </c>
      <c r="D211" s="342" t="s">
        <v>496</v>
      </c>
      <c r="E211" s="343">
        <v>172</v>
      </c>
      <c r="F211" s="343">
        <v>0</v>
      </c>
      <c r="G211" s="343">
        <v>0</v>
      </c>
      <c r="H211" s="341">
        <v>0</v>
      </c>
      <c r="I211" s="343">
        <v>0</v>
      </c>
      <c r="J211" s="343">
        <f t="shared" si="36"/>
        <v>0</v>
      </c>
      <c r="K211" s="343">
        <v>0</v>
      </c>
      <c r="L211" s="343">
        <v>0</v>
      </c>
      <c r="M211" s="343">
        <v>0</v>
      </c>
      <c r="N211" s="341">
        <v>0</v>
      </c>
      <c r="O211" s="343">
        <v>0</v>
      </c>
      <c r="P211" s="343">
        <f t="shared" si="37"/>
        <v>0</v>
      </c>
      <c r="Q211" s="343">
        <v>0</v>
      </c>
      <c r="R211" s="343">
        <v>0</v>
      </c>
      <c r="S211" s="343">
        <v>0</v>
      </c>
      <c r="T211" s="341">
        <v>0</v>
      </c>
      <c r="U211" s="343">
        <v>0</v>
      </c>
      <c r="V211" s="343">
        <f t="shared" si="38"/>
        <v>0</v>
      </c>
      <c r="W211" s="343">
        <v>0</v>
      </c>
      <c r="X211" s="343">
        <v>0</v>
      </c>
      <c r="Y211" s="343">
        <v>0</v>
      </c>
      <c r="Z211" s="341">
        <v>0</v>
      </c>
      <c r="AA211" s="343">
        <v>0</v>
      </c>
      <c r="AB211" s="343">
        <f t="shared" si="39"/>
        <v>0</v>
      </c>
      <c r="AC211" s="343">
        <v>0</v>
      </c>
      <c r="AD211" s="343">
        <v>0</v>
      </c>
      <c r="AE211" s="343">
        <v>0</v>
      </c>
      <c r="AF211" s="341">
        <v>0</v>
      </c>
      <c r="AG211" s="343">
        <v>0</v>
      </c>
      <c r="AH211" s="343">
        <f t="shared" si="40"/>
        <v>0</v>
      </c>
      <c r="AI211" s="343">
        <v>0</v>
      </c>
      <c r="AJ211" s="343">
        <v>0</v>
      </c>
      <c r="AK211" s="343">
        <v>0</v>
      </c>
      <c r="AL211" s="341">
        <v>0</v>
      </c>
      <c r="AM211" s="343">
        <v>0</v>
      </c>
      <c r="AN211" s="343">
        <f t="shared" si="41"/>
        <v>0</v>
      </c>
      <c r="AO211" s="343">
        <v>0</v>
      </c>
      <c r="AP211" s="343">
        <v>15.68</v>
      </c>
      <c r="AQ211" s="343">
        <v>137.6</v>
      </c>
      <c r="AR211" s="341">
        <v>0.70789999999999997</v>
      </c>
      <c r="AS211" s="343">
        <v>766</v>
      </c>
      <c r="AT211" s="343">
        <f t="shared" si="42"/>
        <v>0</v>
      </c>
      <c r="AU211" s="343">
        <v>11.5</v>
      </c>
      <c r="AV211" s="343">
        <v>32.799999999999997</v>
      </c>
      <c r="AW211" s="343">
        <v>137.6</v>
      </c>
      <c r="AX211" s="341">
        <v>0.75190000000000001</v>
      </c>
      <c r="AY211" s="343">
        <v>1698</v>
      </c>
      <c r="AZ211" s="343">
        <f t="shared" si="43"/>
        <v>0</v>
      </c>
      <c r="BA211" s="343">
        <v>9.56</v>
      </c>
      <c r="BB211" s="343">
        <v>27.84</v>
      </c>
      <c r="BC211" s="343">
        <v>137.6</v>
      </c>
      <c r="BD211" s="341">
        <v>0.71709999999999996</v>
      </c>
      <c r="BE211" s="343">
        <v>2054</v>
      </c>
      <c r="BF211" s="343">
        <f t="shared" si="44"/>
        <v>0</v>
      </c>
      <c r="BG211" s="343">
        <v>13.83</v>
      </c>
      <c r="BH211" s="343">
        <v>15.52</v>
      </c>
      <c r="BI211" s="343">
        <v>137.6</v>
      </c>
      <c r="BJ211" s="341">
        <v>0.73939999999999995</v>
      </c>
      <c r="BK211" s="343">
        <v>1186</v>
      </c>
      <c r="BL211" s="343">
        <f t="shared" si="45"/>
        <v>0</v>
      </c>
      <c r="BM211" s="343">
        <v>13.89</v>
      </c>
      <c r="BN211" s="343">
        <v>20.16</v>
      </c>
      <c r="BO211" s="343">
        <v>137.6</v>
      </c>
      <c r="BP211" s="341">
        <v>0.82720000000000005</v>
      </c>
      <c r="BQ211" s="343">
        <v>1188</v>
      </c>
      <c r="BR211" s="343">
        <f t="shared" si="46"/>
        <v>0</v>
      </c>
      <c r="BS211" s="343">
        <v>10.23</v>
      </c>
      <c r="BT211" s="343">
        <v>28.1</v>
      </c>
      <c r="BU211" s="343">
        <v>137.6</v>
      </c>
      <c r="BV211" s="341">
        <v>0.83</v>
      </c>
      <c r="BW211" s="343">
        <v>2661</v>
      </c>
      <c r="BX211" s="343">
        <f t="shared" si="47"/>
        <v>0</v>
      </c>
      <c r="BY211" s="343">
        <v>15.34</v>
      </c>
    </row>
    <row r="212" spans="1:77">
      <c r="A212" s="342">
        <v>207</v>
      </c>
      <c r="B212" s="342" t="s">
        <v>3366</v>
      </c>
      <c r="C212" s="342" t="s">
        <v>3439</v>
      </c>
      <c r="D212" s="342" t="s">
        <v>496</v>
      </c>
      <c r="E212" s="343">
        <v>520</v>
      </c>
      <c r="F212" s="343">
        <v>0</v>
      </c>
      <c r="G212" s="343">
        <v>0</v>
      </c>
      <c r="H212" s="341">
        <v>0</v>
      </c>
      <c r="I212" s="343">
        <v>0</v>
      </c>
      <c r="J212" s="343">
        <f t="shared" si="36"/>
        <v>0</v>
      </c>
      <c r="K212" s="343">
        <v>0</v>
      </c>
      <c r="L212" s="343">
        <v>0</v>
      </c>
      <c r="M212" s="343">
        <v>0</v>
      </c>
      <c r="N212" s="341">
        <v>0</v>
      </c>
      <c r="O212" s="343">
        <v>0</v>
      </c>
      <c r="P212" s="343">
        <f t="shared" si="37"/>
        <v>0</v>
      </c>
      <c r="Q212" s="343">
        <v>0</v>
      </c>
      <c r="R212" s="343">
        <v>0</v>
      </c>
      <c r="S212" s="343">
        <v>0</v>
      </c>
      <c r="T212" s="341">
        <v>0</v>
      </c>
      <c r="U212" s="343">
        <v>0</v>
      </c>
      <c r="V212" s="343">
        <f t="shared" si="38"/>
        <v>0</v>
      </c>
      <c r="W212" s="343">
        <v>0</v>
      </c>
      <c r="X212" s="343">
        <v>0</v>
      </c>
      <c r="Y212" s="343">
        <v>0</v>
      </c>
      <c r="Z212" s="341">
        <v>0</v>
      </c>
      <c r="AA212" s="343">
        <v>0</v>
      </c>
      <c r="AB212" s="343">
        <f t="shared" si="39"/>
        <v>0</v>
      </c>
      <c r="AC212" s="343">
        <v>0</v>
      </c>
      <c r="AD212" s="343">
        <v>0</v>
      </c>
      <c r="AE212" s="343">
        <v>0</v>
      </c>
      <c r="AF212" s="341">
        <v>0</v>
      </c>
      <c r="AG212" s="343">
        <v>0</v>
      </c>
      <c r="AH212" s="343">
        <f t="shared" si="40"/>
        <v>0</v>
      </c>
      <c r="AI212" s="343">
        <v>0</v>
      </c>
      <c r="AJ212" s="343">
        <v>0</v>
      </c>
      <c r="AK212" s="343">
        <v>0</v>
      </c>
      <c r="AL212" s="341">
        <v>0</v>
      </c>
      <c r="AM212" s="343">
        <v>0</v>
      </c>
      <c r="AN212" s="343">
        <f t="shared" si="41"/>
        <v>0</v>
      </c>
      <c r="AO212" s="343">
        <v>0</v>
      </c>
      <c r="AP212" s="343">
        <v>0</v>
      </c>
      <c r="AQ212" s="343">
        <v>0</v>
      </c>
      <c r="AR212" s="341">
        <v>0</v>
      </c>
      <c r="AS212" s="343">
        <v>0</v>
      </c>
      <c r="AT212" s="343">
        <f t="shared" si="42"/>
        <v>0</v>
      </c>
      <c r="AU212" s="343">
        <v>0</v>
      </c>
      <c r="AV212" s="343">
        <v>0</v>
      </c>
      <c r="AW212" s="343">
        <v>0</v>
      </c>
      <c r="AX212" s="341">
        <v>0</v>
      </c>
      <c r="AY212" s="343">
        <v>0</v>
      </c>
      <c r="AZ212" s="343">
        <f t="shared" si="43"/>
        <v>0</v>
      </c>
      <c r="BA212" s="343">
        <v>0</v>
      </c>
      <c r="BB212" s="343">
        <v>273.60000000000002</v>
      </c>
      <c r="BC212" s="343">
        <v>416</v>
      </c>
      <c r="BD212" s="341">
        <v>0.99990000000000001</v>
      </c>
      <c r="BE212" s="343">
        <v>34152</v>
      </c>
      <c r="BF212" s="343">
        <f t="shared" si="44"/>
        <v>0</v>
      </c>
      <c r="BG212" s="343">
        <v>43.35</v>
      </c>
      <c r="BH212" s="343">
        <v>419.52</v>
      </c>
      <c r="BI212" s="343">
        <v>419.52</v>
      </c>
      <c r="BJ212" s="341">
        <v>0.99960000000000004</v>
      </c>
      <c r="BK212" s="343">
        <v>113013</v>
      </c>
      <c r="BL212" s="343">
        <f t="shared" si="45"/>
        <v>0</v>
      </c>
      <c r="BM212" s="343">
        <v>36.22</v>
      </c>
      <c r="BN212" s="343">
        <v>539.28</v>
      </c>
      <c r="BO212" s="343">
        <v>539.28</v>
      </c>
      <c r="BP212" s="341">
        <v>0.99890000000000001</v>
      </c>
      <c r="BQ212" s="343">
        <v>126939</v>
      </c>
      <c r="BR212" s="343">
        <f t="shared" si="46"/>
        <v>0</v>
      </c>
      <c r="BS212" s="343">
        <v>33.86</v>
      </c>
      <c r="BT212" s="343">
        <v>445.92</v>
      </c>
      <c r="BU212" s="343">
        <v>445.92</v>
      </c>
      <c r="BV212" s="341">
        <v>0.999</v>
      </c>
      <c r="BW212" s="343">
        <v>114435</v>
      </c>
      <c r="BX212" s="343">
        <f t="shared" si="47"/>
        <v>0</v>
      </c>
      <c r="BY212" s="343">
        <v>34.53</v>
      </c>
    </row>
    <row r="213" spans="1:77">
      <c r="A213" s="342">
        <v>208</v>
      </c>
      <c r="B213" s="342" t="s">
        <v>3366</v>
      </c>
      <c r="C213" s="342" t="s">
        <v>3440</v>
      </c>
      <c r="D213" s="342" t="s">
        <v>499</v>
      </c>
      <c r="E213" s="343">
        <v>120</v>
      </c>
      <c r="F213" s="343">
        <v>0</v>
      </c>
      <c r="G213" s="343">
        <v>0</v>
      </c>
      <c r="H213" s="341">
        <v>0</v>
      </c>
      <c r="I213" s="343">
        <v>0</v>
      </c>
      <c r="J213" s="343">
        <f t="shared" si="36"/>
        <v>0</v>
      </c>
      <c r="K213" s="343">
        <v>0</v>
      </c>
      <c r="L213" s="343">
        <v>0</v>
      </c>
      <c r="M213" s="343">
        <v>0</v>
      </c>
      <c r="N213" s="341">
        <v>0</v>
      </c>
      <c r="O213" s="343">
        <v>0</v>
      </c>
      <c r="P213" s="343">
        <f t="shared" si="37"/>
        <v>0</v>
      </c>
      <c r="Q213" s="343">
        <v>0</v>
      </c>
      <c r="R213" s="343">
        <v>0</v>
      </c>
      <c r="S213" s="343">
        <v>0</v>
      </c>
      <c r="T213" s="341">
        <v>0</v>
      </c>
      <c r="U213" s="343">
        <v>0</v>
      </c>
      <c r="V213" s="343">
        <f t="shared" si="38"/>
        <v>0</v>
      </c>
      <c r="W213" s="343">
        <v>0</v>
      </c>
      <c r="X213" s="343">
        <v>0</v>
      </c>
      <c r="Y213" s="343">
        <v>0</v>
      </c>
      <c r="Z213" s="341">
        <v>0</v>
      </c>
      <c r="AA213" s="343">
        <v>0</v>
      </c>
      <c r="AB213" s="343">
        <f t="shared" si="39"/>
        <v>0</v>
      </c>
      <c r="AC213" s="343">
        <v>0</v>
      </c>
      <c r="AD213" s="343">
        <v>0</v>
      </c>
      <c r="AE213" s="343">
        <v>0</v>
      </c>
      <c r="AF213" s="341">
        <v>0</v>
      </c>
      <c r="AG213" s="343">
        <v>0</v>
      </c>
      <c r="AH213" s="343">
        <f t="shared" si="40"/>
        <v>0</v>
      </c>
      <c r="AI213" s="343">
        <v>0</v>
      </c>
      <c r="AJ213" s="343">
        <v>0</v>
      </c>
      <c r="AK213" s="343">
        <v>0</v>
      </c>
      <c r="AL213" s="341">
        <v>0</v>
      </c>
      <c r="AM213" s="343">
        <v>0</v>
      </c>
      <c r="AN213" s="343">
        <f t="shared" si="41"/>
        <v>0</v>
      </c>
      <c r="AO213" s="343">
        <v>0</v>
      </c>
      <c r="AP213" s="343">
        <v>0</v>
      </c>
      <c r="AQ213" s="343">
        <v>0</v>
      </c>
      <c r="AR213" s="341">
        <v>0</v>
      </c>
      <c r="AS213" s="343">
        <v>0</v>
      </c>
      <c r="AT213" s="343">
        <f t="shared" si="42"/>
        <v>0</v>
      </c>
      <c r="AU213" s="343">
        <v>0</v>
      </c>
      <c r="AV213" s="343">
        <v>0</v>
      </c>
      <c r="AW213" s="343">
        <v>0</v>
      </c>
      <c r="AX213" s="341">
        <v>0</v>
      </c>
      <c r="AY213" s="343">
        <v>0</v>
      </c>
      <c r="AZ213" s="343">
        <f t="shared" si="43"/>
        <v>0</v>
      </c>
      <c r="BA213" s="343">
        <v>0</v>
      </c>
      <c r="BB213" s="343">
        <v>83.44</v>
      </c>
      <c r="BC213" s="343">
        <v>96</v>
      </c>
      <c r="BD213" s="341">
        <v>0.77070000000000005</v>
      </c>
      <c r="BE213" s="343">
        <v>3439</v>
      </c>
      <c r="BF213" s="343">
        <f t="shared" si="44"/>
        <v>0</v>
      </c>
      <c r="BG213" s="343">
        <v>24.76</v>
      </c>
      <c r="BH213" s="343">
        <v>68.099999999999994</v>
      </c>
      <c r="BI213" s="343">
        <v>96</v>
      </c>
      <c r="BJ213" s="341">
        <v>0.75980000000000003</v>
      </c>
      <c r="BK213" s="343">
        <v>5074</v>
      </c>
      <c r="BL213" s="343">
        <f t="shared" si="45"/>
        <v>0</v>
      </c>
      <c r="BM213" s="343">
        <v>13.18</v>
      </c>
      <c r="BN213" s="343">
        <v>83.44</v>
      </c>
      <c r="BO213" s="343">
        <v>96</v>
      </c>
      <c r="BP213" s="341">
        <v>0.78510000000000002</v>
      </c>
      <c r="BQ213" s="343">
        <v>16690</v>
      </c>
      <c r="BR213" s="343">
        <f t="shared" si="46"/>
        <v>0</v>
      </c>
      <c r="BS213" s="343">
        <v>36.6</v>
      </c>
      <c r="BT213" s="343">
        <v>58.8</v>
      </c>
      <c r="BU213" s="343">
        <v>96</v>
      </c>
      <c r="BV213" s="341">
        <v>0.9284</v>
      </c>
      <c r="BW213" s="343">
        <v>3593</v>
      </c>
      <c r="BX213" s="343">
        <f t="shared" si="47"/>
        <v>0</v>
      </c>
      <c r="BY213" s="343">
        <v>8.85</v>
      </c>
    </row>
    <row r="214" spans="1:77">
      <c r="A214" s="342">
        <v>209</v>
      </c>
      <c r="B214" s="342" t="s">
        <v>3366</v>
      </c>
      <c r="C214" s="342" t="s">
        <v>3441</v>
      </c>
      <c r="D214" s="342" t="s">
        <v>499</v>
      </c>
      <c r="E214" s="343">
        <v>800</v>
      </c>
      <c r="F214" s="343">
        <v>0</v>
      </c>
      <c r="G214" s="343">
        <v>0</v>
      </c>
      <c r="H214" s="341">
        <v>0</v>
      </c>
      <c r="I214" s="343">
        <v>0</v>
      </c>
      <c r="J214" s="343">
        <f t="shared" si="36"/>
        <v>0</v>
      </c>
      <c r="K214" s="343">
        <v>0</v>
      </c>
      <c r="L214" s="343">
        <v>0</v>
      </c>
      <c r="M214" s="343">
        <v>0</v>
      </c>
      <c r="N214" s="341">
        <v>0</v>
      </c>
      <c r="O214" s="343">
        <v>0</v>
      </c>
      <c r="P214" s="343">
        <f t="shared" si="37"/>
        <v>0</v>
      </c>
      <c r="Q214" s="343">
        <v>0</v>
      </c>
      <c r="R214" s="343">
        <v>0</v>
      </c>
      <c r="S214" s="343">
        <v>0</v>
      </c>
      <c r="T214" s="341">
        <v>0</v>
      </c>
      <c r="U214" s="343">
        <v>0</v>
      </c>
      <c r="V214" s="343">
        <f t="shared" si="38"/>
        <v>0</v>
      </c>
      <c r="W214" s="343">
        <v>0</v>
      </c>
      <c r="X214" s="343">
        <v>0</v>
      </c>
      <c r="Y214" s="343">
        <v>0</v>
      </c>
      <c r="Z214" s="341">
        <v>0</v>
      </c>
      <c r="AA214" s="343">
        <v>0</v>
      </c>
      <c r="AB214" s="343">
        <f t="shared" si="39"/>
        <v>0</v>
      </c>
      <c r="AC214" s="343">
        <v>0</v>
      </c>
      <c r="AD214" s="343">
        <v>0</v>
      </c>
      <c r="AE214" s="343">
        <v>0</v>
      </c>
      <c r="AF214" s="341">
        <v>0</v>
      </c>
      <c r="AG214" s="343">
        <v>0</v>
      </c>
      <c r="AH214" s="343">
        <f t="shared" si="40"/>
        <v>0</v>
      </c>
      <c r="AI214" s="343">
        <v>0</v>
      </c>
      <c r="AJ214" s="343">
        <v>0</v>
      </c>
      <c r="AK214" s="343">
        <v>0</v>
      </c>
      <c r="AL214" s="341">
        <v>0</v>
      </c>
      <c r="AM214" s="343">
        <v>0</v>
      </c>
      <c r="AN214" s="343">
        <f t="shared" si="41"/>
        <v>0</v>
      </c>
      <c r="AO214" s="343">
        <v>0</v>
      </c>
      <c r="AP214" s="343">
        <v>0</v>
      </c>
      <c r="AQ214" s="343">
        <v>0</v>
      </c>
      <c r="AR214" s="341">
        <v>0</v>
      </c>
      <c r="AS214" s="343">
        <v>0</v>
      </c>
      <c r="AT214" s="343">
        <f t="shared" si="42"/>
        <v>0</v>
      </c>
      <c r="AU214" s="343">
        <v>0</v>
      </c>
      <c r="AV214" s="343">
        <v>0</v>
      </c>
      <c r="AW214" s="343">
        <v>0</v>
      </c>
      <c r="AX214" s="341">
        <v>0</v>
      </c>
      <c r="AY214" s="343">
        <v>0</v>
      </c>
      <c r="AZ214" s="343">
        <f t="shared" si="43"/>
        <v>0</v>
      </c>
      <c r="BA214" s="343">
        <v>0</v>
      </c>
      <c r="BB214" s="343">
        <v>9.1199999999999992</v>
      </c>
      <c r="BC214" s="343">
        <v>640</v>
      </c>
      <c r="BD214" s="341">
        <v>0.81810000000000005</v>
      </c>
      <c r="BE214" s="343">
        <v>108</v>
      </c>
      <c r="BF214" s="343">
        <f t="shared" si="44"/>
        <v>0.55513181893550401</v>
      </c>
      <c r="BG214" s="343">
        <v>60.31</v>
      </c>
      <c r="BH214" s="343">
        <v>720</v>
      </c>
      <c r="BI214" s="343">
        <v>720</v>
      </c>
      <c r="BJ214" s="341">
        <v>0.98099999999999998</v>
      </c>
      <c r="BK214" s="343">
        <v>380988</v>
      </c>
      <c r="BL214" s="343">
        <f t="shared" si="45"/>
        <v>65687.586206896551</v>
      </c>
      <c r="BM214" s="343">
        <v>72.5</v>
      </c>
      <c r="BN214" s="343">
        <v>708.96</v>
      </c>
      <c r="BO214" s="343">
        <v>708.96</v>
      </c>
      <c r="BP214" s="341">
        <v>0.99509999999999998</v>
      </c>
      <c r="BQ214" s="343">
        <v>366666</v>
      </c>
      <c r="BR214" s="343">
        <f t="shared" si="46"/>
        <v>72036.831659300937</v>
      </c>
      <c r="BS214" s="343">
        <v>74.67</v>
      </c>
      <c r="BT214" s="343">
        <v>724.8</v>
      </c>
      <c r="BU214" s="343">
        <v>724.8</v>
      </c>
      <c r="BV214" s="341">
        <v>0.99719999999999998</v>
      </c>
      <c r="BW214" s="343">
        <v>412482</v>
      </c>
      <c r="BX214" s="343">
        <f t="shared" si="47"/>
        <v>89810.292046936127</v>
      </c>
      <c r="BY214" s="343">
        <v>76.7</v>
      </c>
    </row>
    <row r="215" spans="1:77">
      <c r="A215" s="342">
        <v>210</v>
      </c>
      <c r="B215" s="342" t="s">
        <v>3366</v>
      </c>
      <c r="C215" s="342" t="s">
        <v>3442</v>
      </c>
      <c r="D215" s="342" t="s">
        <v>496</v>
      </c>
      <c r="E215" s="343">
        <v>120</v>
      </c>
      <c r="F215" s="343">
        <v>0</v>
      </c>
      <c r="G215" s="343">
        <v>0</v>
      </c>
      <c r="H215" s="341">
        <v>0</v>
      </c>
      <c r="I215" s="343">
        <v>0</v>
      </c>
      <c r="J215" s="343">
        <f t="shared" si="36"/>
        <v>0</v>
      </c>
      <c r="K215" s="343">
        <v>0</v>
      </c>
      <c r="L215" s="343">
        <v>0</v>
      </c>
      <c r="M215" s="343">
        <v>0</v>
      </c>
      <c r="N215" s="341">
        <v>0</v>
      </c>
      <c r="O215" s="343">
        <v>0</v>
      </c>
      <c r="P215" s="343">
        <f t="shared" si="37"/>
        <v>0</v>
      </c>
      <c r="Q215" s="343">
        <v>0</v>
      </c>
      <c r="R215" s="343">
        <v>0</v>
      </c>
      <c r="S215" s="343">
        <v>0</v>
      </c>
      <c r="T215" s="341">
        <v>0</v>
      </c>
      <c r="U215" s="343">
        <v>0</v>
      </c>
      <c r="V215" s="343">
        <f t="shared" si="38"/>
        <v>0</v>
      </c>
      <c r="W215" s="343">
        <v>0</v>
      </c>
      <c r="X215" s="343">
        <v>0</v>
      </c>
      <c r="Y215" s="343">
        <v>0</v>
      </c>
      <c r="Z215" s="341">
        <v>0</v>
      </c>
      <c r="AA215" s="343">
        <v>0</v>
      </c>
      <c r="AB215" s="343">
        <f t="shared" si="39"/>
        <v>0</v>
      </c>
      <c r="AC215" s="343">
        <v>0</v>
      </c>
      <c r="AD215" s="343">
        <v>0</v>
      </c>
      <c r="AE215" s="343">
        <v>0</v>
      </c>
      <c r="AF215" s="341">
        <v>0</v>
      </c>
      <c r="AG215" s="343">
        <v>0</v>
      </c>
      <c r="AH215" s="343">
        <f t="shared" si="40"/>
        <v>0</v>
      </c>
      <c r="AI215" s="343">
        <v>0</v>
      </c>
      <c r="AJ215" s="343">
        <v>0</v>
      </c>
      <c r="AK215" s="343">
        <v>0</v>
      </c>
      <c r="AL215" s="341">
        <v>0</v>
      </c>
      <c r="AM215" s="343">
        <v>0</v>
      </c>
      <c r="AN215" s="343">
        <f t="shared" si="41"/>
        <v>0</v>
      </c>
      <c r="AO215" s="343">
        <v>0</v>
      </c>
      <c r="AP215" s="343">
        <v>0</v>
      </c>
      <c r="AQ215" s="343">
        <v>0</v>
      </c>
      <c r="AR215" s="341">
        <v>0</v>
      </c>
      <c r="AS215" s="343">
        <v>0</v>
      </c>
      <c r="AT215" s="343">
        <f t="shared" si="42"/>
        <v>0</v>
      </c>
      <c r="AU215" s="343">
        <v>0</v>
      </c>
      <c r="AV215" s="343">
        <v>0</v>
      </c>
      <c r="AW215" s="343">
        <v>0</v>
      </c>
      <c r="AX215" s="341">
        <v>0</v>
      </c>
      <c r="AY215" s="343">
        <v>0</v>
      </c>
      <c r="AZ215" s="343">
        <f t="shared" si="43"/>
        <v>0</v>
      </c>
      <c r="BA215" s="343">
        <v>0</v>
      </c>
      <c r="BB215" s="343">
        <v>0</v>
      </c>
      <c r="BC215" s="343">
        <v>0</v>
      </c>
      <c r="BD215" s="341">
        <v>0</v>
      </c>
      <c r="BE215" s="343">
        <v>0</v>
      </c>
      <c r="BF215" s="343">
        <f t="shared" si="44"/>
        <v>0</v>
      </c>
      <c r="BG215" s="343">
        <v>0</v>
      </c>
      <c r="BH215" s="343">
        <v>0</v>
      </c>
      <c r="BI215" s="343">
        <v>0</v>
      </c>
      <c r="BJ215" s="341">
        <v>0</v>
      </c>
      <c r="BK215" s="343">
        <v>0</v>
      </c>
      <c r="BL215" s="343">
        <f t="shared" si="45"/>
        <v>0</v>
      </c>
      <c r="BM215" s="343">
        <v>0</v>
      </c>
      <c r="BN215" s="343">
        <v>0</v>
      </c>
      <c r="BO215" s="343">
        <v>0</v>
      </c>
      <c r="BP215" s="341">
        <v>0</v>
      </c>
      <c r="BQ215" s="343">
        <v>0</v>
      </c>
      <c r="BR215" s="343">
        <f t="shared" si="46"/>
        <v>0</v>
      </c>
      <c r="BS215" s="343">
        <v>0</v>
      </c>
      <c r="BT215" s="343">
        <v>34.159999999999997</v>
      </c>
      <c r="BU215" s="343">
        <v>96</v>
      </c>
      <c r="BV215" s="341">
        <v>0.64680000000000004</v>
      </c>
      <c r="BW215" s="343">
        <v>1909</v>
      </c>
      <c r="BX215" s="343">
        <f t="shared" si="47"/>
        <v>0</v>
      </c>
      <c r="BY215" s="343">
        <v>20</v>
      </c>
    </row>
    <row r="216" spans="1:77">
      <c r="A216" s="342">
        <v>211</v>
      </c>
      <c r="B216" s="342" t="s">
        <v>3366</v>
      </c>
      <c r="C216" s="342" t="s">
        <v>926</v>
      </c>
      <c r="D216" s="342" t="s">
        <v>1506</v>
      </c>
      <c r="E216" s="343">
        <v>130</v>
      </c>
      <c r="F216" s="343">
        <v>87.42747</v>
      </c>
      <c r="G216" s="343">
        <v>0</v>
      </c>
      <c r="H216" s="341">
        <v>0</v>
      </c>
      <c r="I216" s="343">
        <v>0</v>
      </c>
      <c r="J216" s="343">
        <f t="shared" si="36"/>
        <v>0</v>
      </c>
      <c r="K216" s="343">
        <v>0</v>
      </c>
      <c r="L216" s="343">
        <v>85.106880000000004</v>
      </c>
      <c r="M216" s="343">
        <v>0</v>
      </c>
      <c r="N216" s="341">
        <v>0</v>
      </c>
      <c r="O216" s="343">
        <v>0</v>
      </c>
      <c r="P216" s="343">
        <f t="shared" si="37"/>
        <v>0</v>
      </c>
      <c r="Q216" s="343">
        <v>0</v>
      </c>
      <c r="R216" s="343">
        <v>99.046480000000003</v>
      </c>
      <c r="S216" s="343">
        <v>70</v>
      </c>
      <c r="T216" s="341">
        <v>0.83899999999999997</v>
      </c>
      <c r="U216" s="343">
        <v>10967</v>
      </c>
      <c r="V216" s="343">
        <f t="shared" si="38"/>
        <v>0</v>
      </c>
      <c r="W216" s="343">
        <v>0.18329657094653665</v>
      </c>
      <c r="X216" s="343">
        <v>87.04</v>
      </c>
      <c r="Y216" s="343">
        <v>104</v>
      </c>
      <c r="Z216" s="341">
        <v>0.82850000000000001</v>
      </c>
      <c r="AA216" s="343">
        <v>7763</v>
      </c>
      <c r="AB216" s="343">
        <f t="shared" si="39"/>
        <v>0</v>
      </c>
      <c r="AC216" s="343">
        <v>14.95</v>
      </c>
      <c r="AD216" s="343">
        <v>72.88</v>
      </c>
      <c r="AE216" s="343">
        <v>104</v>
      </c>
      <c r="AF216" s="341">
        <v>0.82210000000000005</v>
      </c>
      <c r="AG216" s="343">
        <v>9334</v>
      </c>
      <c r="AH216" s="343">
        <f t="shared" si="40"/>
        <v>0</v>
      </c>
      <c r="AI216" s="343">
        <v>20.94</v>
      </c>
      <c r="AJ216" s="343">
        <v>81.36</v>
      </c>
      <c r="AK216" s="343">
        <v>104</v>
      </c>
      <c r="AL216" s="341">
        <v>0.82130000000000003</v>
      </c>
      <c r="AM216" s="343">
        <v>11320</v>
      </c>
      <c r="AN216" s="343">
        <f t="shared" si="41"/>
        <v>0</v>
      </c>
      <c r="AO216" s="343">
        <v>23.53</v>
      </c>
      <c r="AP216" s="343">
        <v>97.28</v>
      </c>
      <c r="AQ216" s="343">
        <v>104</v>
      </c>
      <c r="AR216" s="341">
        <v>0.82320000000000004</v>
      </c>
      <c r="AS216" s="343">
        <v>14523</v>
      </c>
      <c r="AT216" s="343">
        <f t="shared" si="42"/>
        <v>0</v>
      </c>
      <c r="AU216" s="343">
        <v>24.38</v>
      </c>
      <c r="AV216" s="343">
        <v>64.72</v>
      </c>
      <c r="AW216" s="343">
        <v>104</v>
      </c>
      <c r="AX216" s="341">
        <v>0.91139999999999999</v>
      </c>
      <c r="AY216" s="343">
        <v>11870</v>
      </c>
      <c r="AZ216" s="343">
        <f t="shared" si="43"/>
        <v>0</v>
      </c>
      <c r="BA216" s="343">
        <v>27.95</v>
      </c>
      <c r="BB216" s="343">
        <v>114.88</v>
      </c>
      <c r="BC216" s="343">
        <v>114.88</v>
      </c>
      <c r="BD216" s="341">
        <v>0.9526</v>
      </c>
      <c r="BE216" s="343">
        <v>16839</v>
      </c>
      <c r="BF216" s="343">
        <f t="shared" si="44"/>
        <v>0</v>
      </c>
      <c r="BG216" s="343">
        <v>20.68</v>
      </c>
      <c r="BH216" s="343">
        <v>53.92</v>
      </c>
      <c r="BI216" s="343">
        <v>104</v>
      </c>
      <c r="BJ216" s="341">
        <v>0.88849999999999996</v>
      </c>
      <c r="BK216" s="343">
        <v>510</v>
      </c>
      <c r="BL216" s="343">
        <f t="shared" si="45"/>
        <v>0</v>
      </c>
      <c r="BM216" s="343">
        <v>1.43</v>
      </c>
      <c r="BN216" s="343">
        <v>12.32</v>
      </c>
      <c r="BO216" s="343">
        <v>104</v>
      </c>
      <c r="BP216" s="341">
        <v>0.89780000000000004</v>
      </c>
      <c r="BQ216" s="343">
        <v>510</v>
      </c>
      <c r="BR216" s="343">
        <f t="shared" si="46"/>
        <v>0</v>
      </c>
      <c r="BS216" s="343">
        <v>6.62</v>
      </c>
      <c r="BT216" s="343">
        <v>12.4</v>
      </c>
      <c r="BU216" s="343">
        <v>104</v>
      </c>
      <c r="BV216" s="341">
        <v>0</v>
      </c>
      <c r="BW216" s="343">
        <v>0</v>
      </c>
      <c r="BX216" s="343">
        <f t="shared" si="47"/>
        <v>0</v>
      </c>
      <c r="BY216" s="343">
        <v>0</v>
      </c>
    </row>
    <row r="217" spans="1:77">
      <c r="A217" s="342">
        <v>212</v>
      </c>
      <c r="B217" s="342" t="s">
        <v>3366</v>
      </c>
      <c r="C217" s="342" t="s">
        <v>764</v>
      </c>
      <c r="D217" s="342" t="s">
        <v>499</v>
      </c>
      <c r="E217" s="343">
        <v>1200</v>
      </c>
      <c r="F217" s="343">
        <v>1118.1600000000001</v>
      </c>
      <c r="G217" s="343">
        <v>1118.1600000000001</v>
      </c>
      <c r="H217" s="341">
        <v>0.99690000000000001</v>
      </c>
      <c r="I217" s="343">
        <v>654507</v>
      </c>
      <c r="J217" s="343">
        <f t="shared" si="36"/>
        <v>172956.78540772531</v>
      </c>
      <c r="K217" s="343">
        <v>81.55</v>
      </c>
      <c r="L217" s="343">
        <v>1191.5999999999999</v>
      </c>
      <c r="M217" s="343">
        <v>1191.5999999999999</v>
      </c>
      <c r="N217" s="341">
        <v>0.99750000000000005</v>
      </c>
      <c r="O217" s="343">
        <v>674667</v>
      </c>
      <c r="P217" s="343">
        <f t="shared" si="37"/>
        <v>144059.84309870237</v>
      </c>
      <c r="Q217" s="343">
        <v>76.290000000000006</v>
      </c>
      <c r="R217" s="343">
        <v>1151.28</v>
      </c>
      <c r="S217" s="343">
        <v>1151.28</v>
      </c>
      <c r="T217" s="341">
        <v>0.99890000000000001</v>
      </c>
      <c r="U217" s="343">
        <v>659331</v>
      </c>
      <c r="V217" s="343">
        <f t="shared" si="38"/>
        <v>162472.67294649588</v>
      </c>
      <c r="W217" s="343">
        <v>79.62</v>
      </c>
      <c r="X217" s="343">
        <v>1203.8399999999999</v>
      </c>
      <c r="Y217" s="343">
        <v>1203.8399999999999</v>
      </c>
      <c r="Z217" s="341">
        <v>0.99950000000000006</v>
      </c>
      <c r="AA217" s="343">
        <v>664101</v>
      </c>
      <c r="AB217" s="343">
        <f t="shared" si="39"/>
        <v>126947.31976273934</v>
      </c>
      <c r="AC217" s="343">
        <v>74.180000000000007</v>
      </c>
      <c r="AD217" s="343">
        <v>924.48</v>
      </c>
      <c r="AE217" s="343">
        <v>960</v>
      </c>
      <c r="AF217" s="341">
        <v>0.99829999999999997</v>
      </c>
      <c r="AG217" s="343">
        <v>552996</v>
      </c>
      <c r="AH217" s="343">
        <f t="shared" si="40"/>
        <v>140978.61517446916</v>
      </c>
      <c r="AI217" s="343">
        <v>80.53</v>
      </c>
      <c r="AJ217" s="343">
        <v>1131.8399999999999</v>
      </c>
      <c r="AK217" s="343">
        <v>1131.8399999999999</v>
      </c>
      <c r="AL217" s="341">
        <v>0.99990000000000001</v>
      </c>
      <c r="AM217" s="343">
        <v>647208</v>
      </c>
      <c r="AN217" s="343">
        <f t="shared" si="41"/>
        <v>158318.66347727564</v>
      </c>
      <c r="AO217" s="343">
        <v>79.430000000000007</v>
      </c>
      <c r="AP217" s="343">
        <v>1157.04</v>
      </c>
      <c r="AQ217" s="343">
        <v>1157.04</v>
      </c>
      <c r="AR217" s="341">
        <v>0.99970000000000003</v>
      </c>
      <c r="AS217" s="343">
        <v>693819</v>
      </c>
      <c r="AT217" s="343">
        <f t="shared" si="42"/>
        <v>177456.55891838257</v>
      </c>
      <c r="AU217" s="343">
        <v>80.62</v>
      </c>
      <c r="AV217" s="343">
        <v>1194.48</v>
      </c>
      <c r="AW217" s="343">
        <v>1194.48</v>
      </c>
      <c r="AX217" s="341">
        <v>0.99950000000000006</v>
      </c>
      <c r="AY217" s="343">
        <v>648288</v>
      </c>
      <c r="AZ217" s="343">
        <f t="shared" si="43"/>
        <v>132477.36480572866</v>
      </c>
      <c r="BA217" s="343">
        <v>75.41</v>
      </c>
      <c r="BB217" s="343">
        <v>1150.56</v>
      </c>
      <c r="BC217" s="343">
        <v>1150.56</v>
      </c>
      <c r="BD217" s="341">
        <v>0.99980000000000002</v>
      </c>
      <c r="BE217" s="343">
        <v>720045</v>
      </c>
      <c r="BF217" s="343">
        <f t="shared" si="44"/>
        <v>206521.88101747292</v>
      </c>
      <c r="BG217" s="343">
        <v>84.13</v>
      </c>
      <c r="BH217" s="343">
        <v>1238.4000000000001</v>
      </c>
      <c r="BI217" s="343">
        <v>1238.4000000000001</v>
      </c>
      <c r="BJ217" s="341">
        <v>0.99970000000000003</v>
      </c>
      <c r="BK217" s="343">
        <v>757368</v>
      </c>
      <c r="BL217" s="343">
        <f t="shared" si="45"/>
        <v>204679.11651666262</v>
      </c>
      <c r="BM217" s="343">
        <v>82.22</v>
      </c>
      <c r="BN217" s="343">
        <v>1139.04</v>
      </c>
      <c r="BO217" s="343">
        <v>1139.04</v>
      </c>
      <c r="BP217" s="341">
        <v>0.99970000000000003</v>
      </c>
      <c r="BQ217" s="343">
        <v>615204</v>
      </c>
      <c r="BR217" s="343">
        <f t="shared" si="46"/>
        <v>139653.36871940224</v>
      </c>
      <c r="BS217" s="343">
        <v>77.62</v>
      </c>
      <c r="BT217" s="343">
        <v>1182.24</v>
      </c>
      <c r="BU217" s="343">
        <v>1182.24</v>
      </c>
      <c r="BV217" s="341">
        <v>0.99919999999999998</v>
      </c>
      <c r="BW217" s="343">
        <v>652410</v>
      </c>
      <c r="BX217" s="343">
        <f t="shared" si="47"/>
        <v>124996.90379951494</v>
      </c>
      <c r="BY217" s="343">
        <v>74.22</v>
      </c>
    </row>
    <row r="218" spans="1:77">
      <c r="A218" s="342">
        <v>213</v>
      </c>
      <c r="B218" s="342" t="s">
        <v>3366</v>
      </c>
      <c r="C218" s="342" t="s">
        <v>792</v>
      </c>
      <c r="D218" s="342" t="s">
        <v>496</v>
      </c>
      <c r="E218" s="343">
        <v>1250</v>
      </c>
      <c r="F218" s="343">
        <v>444</v>
      </c>
      <c r="G218" s="343">
        <v>1000</v>
      </c>
      <c r="H218" s="341">
        <v>0.99970000000000003</v>
      </c>
      <c r="I218" s="343">
        <v>144780</v>
      </c>
      <c r="J218" s="343">
        <f t="shared" si="36"/>
        <v>0</v>
      </c>
      <c r="K218" s="343">
        <v>45.3</v>
      </c>
      <c r="L218" s="343">
        <v>450</v>
      </c>
      <c r="M218" s="343">
        <v>1000</v>
      </c>
      <c r="N218" s="341">
        <v>0.99980000000000002</v>
      </c>
      <c r="O218" s="343">
        <v>178920</v>
      </c>
      <c r="P218" s="343">
        <f t="shared" si="37"/>
        <v>0</v>
      </c>
      <c r="Q218" s="343">
        <v>53.45</v>
      </c>
      <c r="R218" s="343">
        <v>540</v>
      </c>
      <c r="S218" s="343">
        <v>1000</v>
      </c>
      <c r="T218" s="341">
        <v>1</v>
      </c>
      <c r="U218" s="343">
        <v>191130</v>
      </c>
      <c r="V218" s="343">
        <f t="shared" si="38"/>
        <v>0</v>
      </c>
      <c r="W218" s="343">
        <v>49.16</v>
      </c>
      <c r="X218" s="343">
        <v>480</v>
      </c>
      <c r="Y218" s="343">
        <v>1000</v>
      </c>
      <c r="Z218" s="341">
        <v>0.99960000000000004</v>
      </c>
      <c r="AA218" s="343">
        <v>188760</v>
      </c>
      <c r="AB218" s="343">
        <f t="shared" si="39"/>
        <v>0</v>
      </c>
      <c r="AC218" s="343">
        <v>52.87</v>
      </c>
      <c r="AD218" s="343">
        <v>495</v>
      </c>
      <c r="AE218" s="343">
        <v>1000</v>
      </c>
      <c r="AF218" s="341">
        <v>0.99570000000000003</v>
      </c>
      <c r="AG218" s="343">
        <v>176190</v>
      </c>
      <c r="AH218" s="343">
        <f t="shared" si="40"/>
        <v>0</v>
      </c>
      <c r="AI218" s="343">
        <v>48.04</v>
      </c>
      <c r="AJ218" s="343">
        <v>480</v>
      </c>
      <c r="AK218" s="343">
        <v>1000</v>
      </c>
      <c r="AL218" s="341">
        <v>0.99980000000000002</v>
      </c>
      <c r="AM218" s="343">
        <v>168690</v>
      </c>
      <c r="AN218" s="343">
        <f t="shared" si="41"/>
        <v>0</v>
      </c>
      <c r="AO218" s="343">
        <v>48.82</v>
      </c>
      <c r="AP218" s="343">
        <v>510</v>
      </c>
      <c r="AQ218" s="343">
        <v>1000</v>
      </c>
      <c r="AR218" s="341">
        <v>0.98850000000000005</v>
      </c>
      <c r="AS218" s="343">
        <v>158040</v>
      </c>
      <c r="AT218" s="343">
        <f t="shared" si="42"/>
        <v>0</v>
      </c>
      <c r="AU218" s="343">
        <v>42.13</v>
      </c>
      <c r="AV218" s="343">
        <v>378</v>
      </c>
      <c r="AW218" s="343">
        <v>1000</v>
      </c>
      <c r="AX218" s="341">
        <v>0.99519999999999997</v>
      </c>
      <c r="AY218" s="343">
        <v>125280</v>
      </c>
      <c r="AZ218" s="343">
        <f t="shared" si="43"/>
        <v>0</v>
      </c>
      <c r="BA218" s="343">
        <v>46.25</v>
      </c>
      <c r="BB218" s="343">
        <v>351</v>
      </c>
      <c r="BC218" s="343">
        <v>1000</v>
      </c>
      <c r="BD218" s="341">
        <v>1</v>
      </c>
      <c r="BE218" s="343">
        <v>102075</v>
      </c>
      <c r="BF218" s="343">
        <f t="shared" si="44"/>
        <v>0</v>
      </c>
      <c r="BG218" s="343">
        <v>39.090000000000003</v>
      </c>
      <c r="BH218" s="343">
        <v>336</v>
      </c>
      <c r="BI218" s="343">
        <v>1000</v>
      </c>
      <c r="BJ218" s="341">
        <v>0.99980000000000002</v>
      </c>
      <c r="BK218" s="343">
        <v>108525</v>
      </c>
      <c r="BL218" s="343">
        <f t="shared" si="45"/>
        <v>0</v>
      </c>
      <c r="BM218" s="343">
        <v>43.42</v>
      </c>
      <c r="BN218" s="343">
        <v>459</v>
      </c>
      <c r="BO218" s="343">
        <v>1000</v>
      </c>
      <c r="BP218" s="341">
        <v>0.99960000000000004</v>
      </c>
      <c r="BQ218" s="343">
        <v>118560</v>
      </c>
      <c r="BR218" s="343">
        <f t="shared" si="46"/>
        <v>0</v>
      </c>
      <c r="BS218" s="343">
        <v>37.130000000000003</v>
      </c>
      <c r="BT218" s="343">
        <v>480</v>
      </c>
      <c r="BU218" s="343">
        <v>1000</v>
      </c>
      <c r="BV218" s="341">
        <v>0.99939999999999996</v>
      </c>
      <c r="BW218" s="343">
        <v>145740</v>
      </c>
      <c r="BX218" s="343">
        <f t="shared" si="47"/>
        <v>0</v>
      </c>
      <c r="BY218" s="343">
        <v>40.83</v>
      </c>
    </row>
    <row r="219" spans="1:77">
      <c r="A219" s="342">
        <v>214</v>
      </c>
      <c r="B219" s="342" t="s">
        <v>3366</v>
      </c>
      <c r="C219" s="342" t="s">
        <v>812</v>
      </c>
      <c r="D219" s="342" t="s">
        <v>499</v>
      </c>
      <c r="E219" s="343">
        <v>4000</v>
      </c>
      <c r="F219" s="343">
        <v>4160.8500000000004</v>
      </c>
      <c r="G219" s="343">
        <v>4458</v>
      </c>
      <c r="H219" s="341">
        <v>0.89029999999999998</v>
      </c>
      <c r="I219" s="343">
        <v>1332398.9400000004</v>
      </c>
      <c r="J219" s="343">
        <f t="shared" si="36"/>
        <v>0</v>
      </c>
      <c r="K219" s="343">
        <v>46.62</v>
      </c>
      <c r="L219" s="343">
        <v>5349.1736999999994</v>
      </c>
      <c r="M219" s="343">
        <v>4860.17</v>
      </c>
      <c r="N219" s="341">
        <v>0.92169999999999996</v>
      </c>
      <c r="O219" s="343">
        <v>905125.21800000034</v>
      </c>
      <c r="P219" s="343">
        <f t="shared" si="37"/>
        <v>0</v>
      </c>
      <c r="Q219" s="343">
        <v>27.16</v>
      </c>
      <c r="R219" s="343">
        <v>6867.3520000000008</v>
      </c>
      <c r="S219" s="343">
        <v>4069.2</v>
      </c>
      <c r="T219" s="341">
        <v>0.95369999999999999</v>
      </c>
      <c r="U219" s="343">
        <v>397516.20470000012</v>
      </c>
      <c r="V219" s="343">
        <f t="shared" si="38"/>
        <v>0</v>
      </c>
      <c r="W219" s="343">
        <v>14.23</v>
      </c>
      <c r="X219" s="343">
        <v>3526.4</v>
      </c>
      <c r="Y219" s="343">
        <v>3526.4</v>
      </c>
      <c r="Z219" s="341">
        <v>0.99180000000000001</v>
      </c>
      <c r="AA219" s="343">
        <v>611000</v>
      </c>
      <c r="AB219" s="343">
        <f t="shared" si="39"/>
        <v>0</v>
      </c>
      <c r="AC219" s="343">
        <v>23.48</v>
      </c>
      <c r="AD219" s="343">
        <v>4561.6000000000004</v>
      </c>
      <c r="AE219" s="343">
        <v>4561.6000000000004</v>
      </c>
      <c r="AF219" s="341">
        <v>0.98640000000000005</v>
      </c>
      <c r="AG219" s="343">
        <v>292995</v>
      </c>
      <c r="AH219" s="343">
        <f t="shared" si="40"/>
        <v>0</v>
      </c>
      <c r="AI219" s="343">
        <v>8.75</v>
      </c>
      <c r="AJ219" s="343">
        <v>2789.2</v>
      </c>
      <c r="AK219" s="343">
        <v>3200</v>
      </c>
      <c r="AL219" s="341">
        <v>0.99929999999999997</v>
      </c>
      <c r="AM219" s="343">
        <v>47007</v>
      </c>
      <c r="AN219" s="343">
        <f t="shared" si="41"/>
        <v>0</v>
      </c>
      <c r="AO219" s="343">
        <v>2.34</v>
      </c>
      <c r="AP219" s="343">
        <v>3350.8</v>
      </c>
      <c r="AQ219" s="343">
        <v>3350.8</v>
      </c>
      <c r="AR219" s="341">
        <v>0.99170000000000003</v>
      </c>
      <c r="AS219" s="343">
        <v>241000</v>
      </c>
      <c r="AT219" s="343">
        <f t="shared" si="42"/>
        <v>0</v>
      </c>
      <c r="AU219" s="343">
        <v>9.75</v>
      </c>
      <c r="AV219" s="343">
        <v>3832.4</v>
      </c>
      <c r="AW219" s="343">
        <v>3832.4</v>
      </c>
      <c r="AX219" s="341">
        <v>0.96289999999999998</v>
      </c>
      <c r="AY219" s="343">
        <v>51994</v>
      </c>
      <c r="AZ219" s="343">
        <f t="shared" si="43"/>
        <v>0</v>
      </c>
      <c r="BA219" s="343">
        <v>1.96</v>
      </c>
      <c r="BB219" s="343">
        <v>3988.8</v>
      </c>
      <c r="BC219" s="343">
        <v>3988.8</v>
      </c>
      <c r="BD219" s="341">
        <v>0.98129999999999995</v>
      </c>
      <c r="BE219" s="343">
        <v>158007</v>
      </c>
      <c r="BF219" s="343">
        <f t="shared" si="44"/>
        <v>0</v>
      </c>
      <c r="BG219" s="343">
        <v>5.43</v>
      </c>
      <c r="BH219" s="343">
        <v>2512.4</v>
      </c>
      <c r="BI219" s="343">
        <v>3200</v>
      </c>
      <c r="BJ219" s="341">
        <v>1</v>
      </c>
      <c r="BK219" s="343">
        <v>1000</v>
      </c>
      <c r="BL219" s="343">
        <f t="shared" si="45"/>
        <v>0</v>
      </c>
      <c r="BM219" s="343">
        <v>0.05</v>
      </c>
      <c r="BN219" s="343">
        <v>4440.7999999999993</v>
      </c>
      <c r="BO219" s="343">
        <v>4162</v>
      </c>
      <c r="BP219" s="341">
        <v>0.98209999999999997</v>
      </c>
      <c r="BQ219" s="343">
        <v>492771.20200000005</v>
      </c>
      <c r="BR219" s="343">
        <f t="shared" si="46"/>
        <v>0</v>
      </c>
      <c r="BS219" s="343">
        <v>17.32</v>
      </c>
      <c r="BT219" s="343">
        <v>4193.2999999999993</v>
      </c>
      <c r="BU219" s="343">
        <v>4193.3999999999996</v>
      </c>
      <c r="BV219" s="341">
        <v>0.98609999999999998</v>
      </c>
      <c r="BW219" s="343">
        <v>708878</v>
      </c>
      <c r="BX219" s="343">
        <f t="shared" si="47"/>
        <v>0</v>
      </c>
      <c r="BY219" s="343">
        <v>23.04</v>
      </c>
    </row>
    <row r="220" spans="1:77">
      <c r="A220" s="342">
        <v>215</v>
      </c>
      <c r="B220" s="342" t="s">
        <v>3366</v>
      </c>
      <c r="C220" s="342" t="s">
        <v>834</v>
      </c>
      <c r="D220" s="342" t="s">
        <v>499</v>
      </c>
      <c r="E220" s="343">
        <v>3500</v>
      </c>
      <c r="F220" s="343">
        <v>2840.4</v>
      </c>
      <c r="G220" s="343">
        <v>2840.4</v>
      </c>
      <c r="H220" s="341">
        <v>0.99250000000000005</v>
      </c>
      <c r="I220" s="343">
        <v>1072440</v>
      </c>
      <c r="J220" s="343">
        <f t="shared" si="36"/>
        <v>0</v>
      </c>
      <c r="K220" s="343">
        <v>52.83</v>
      </c>
      <c r="L220" s="343">
        <v>3339</v>
      </c>
      <c r="M220" s="343">
        <v>3339</v>
      </c>
      <c r="N220" s="341">
        <v>0.99029999999999996</v>
      </c>
      <c r="O220" s="343">
        <v>1291815</v>
      </c>
      <c r="P220" s="343">
        <f t="shared" si="37"/>
        <v>0</v>
      </c>
      <c r="Q220" s="343">
        <v>52.51</v>
      </c>
      <c r="R220" s="343">
        <v>3060</v>
      </c>
      <c r="S220" s="343">
        <v>3060</v>
      </c>
      <c r="T220" s="341">
        <v>0.99129999999999996</v>
      </c>
      <c r="U220" s="343">
        <v>1220400</v>
      </c>
      <c r="V220" s="343">
        <f t="shared" si="38"/>
        <v>0</v>
      </c>
      <c r="W220" s="343">
        <v>55.87</v>
      </c>
      <c r="X220" s="343">
        <v>3036.6</v>
      </c>
      <c r="Y220" s="343">
        <v>3036.6</v>
      </c>
      <c r="Z220" s="341">
        <v>0.99119999999999997</v>
      </c>
      <c r="AA220" s="343">
        <v>1071315</v>
      </c>
      <c r="AB220" s="343">
        <f t="shared" si="39"/>
        <v>0</v>
      </c>
      <c r="AC220" s="343">
        <v>47.84</v>
      </c>
      <c r="AD220" s="343">
        <v>2948.4</v>
      </c>
      <c r="AE220" s="343">
        <v>2948.4</v>
      </c>
      <c r="AF220" s="341">
        <v>0.99039999999999995</v>
      </c>
      <c r="AG220" s="343">
        <v>1181115</v>
      </c>
      <c r="AH220" s="343">
        <f t="shared" si="40"/>
        <v>0</v>
      </c>
      <c r="AI220" s="343">
        <v>54.36</v>
      </c>
      <c r="AJ220" s="343">
        <v>3042</v>
      </c>
      <c r="AK220" s="343">
        <v>3042</v>
      </c>
      <c r="AL220" s="341">
        <v>0.98729999999999996</v>
      </c>
      <c r="AM220" s="343">
        <v>1174275</v>
      </c>
      <c r="AN220" s="343">
        <f t="shared" si="41"/>
        <v>0</v>
      </c>
      <c r="AO220" s="343">
        <v>54.3</v>
      </c>
      <c r="AP220" s="343">
        <v>3463.2</v>
      </c>
      <c r="AQ220" s="343">
        <v>3463.2</v>
      </c>
      <c r="AR220" s="341">
        <v>0.98780000000000001</v>
      </c>
      <c r="AS220" s="343">
        <v>1244070</v>
      </c>
      <c r="AT220" s="343">
        <f t="shared" si="42"/>
        <v>0</v>
      </c>
      <c r="AU220" s="343">
        <v>48.88</v>
      </c>
      <c r="AV220" s="343">
        <v>3330</v>
      </c>
      <c r="AW220" s="343">
        <v>3330</v>
      </c>
      <c r="AX220" s="341">
        <v>0.99219999999999997</v>
      </c>
      <c r="AY220" s="343">
        <v>1312020</v>
      </c>
      <c r="AZ220" s="343">
        <f t="shared" si="43"/>
        <v>0</v>
      </c>
      <c r="BA220" s="343">
        <v>55.15</v>
      </c>
      <c r="BB220" s="343">
        <v>3060</v>
      </c>
      <c r="BC220" s="343">
        <v>3060</v>
      </c>
      <c r="BD220" s="341">
        <v>0.99139999999999995</v>
      </c>
      <c r="BE220" s="343">
        <v>1272015</v>
      </c>
      <c r="BF220" s="343">
        <f t="shared" si="44"/>
        <v>0</v>
      </c>
      <c r="BG220" s="343">
        <v>56.35</v>
      </c>
      <c r="BH220" s="343">
        <v>3387.6</v>
      </c>
      <c r="BI220" s="343">
        <v>3387.6</v>
      </c>
      <c r="BJ220" s="341">
        <v>0.98719999999999997</v>
      </c>
      <c r="BK220" s="343">
        <v>1272015</v>
      </c>
      <c r="BL220" s="343">
        <f t="shared" si="45"/>
        <v>0</v>
      </c>
      <c r="BM220" s="343">
        <v>51.12</v>
      </c>
      <c r="BN220" s="343">
        <v>3288.6</v>
      </c>
      <c r="BO220" s="343">
        <v>3288.6</v>
      </c>
      <c r="BP220" s="341">
        <v>0.98829999999999996</v>
      </c>
      <c r="BQ220" s="343">
        <v>1345095</v>
      </c>
      <c r="BR220" s="343">
        <f t="shared" si="46"/>
        <v>0</v>
      </c>
      <c r="BS220" s="343">
        <v>59.46</v>
      </c>
      <c r="BT220" s="343">
        <v>3452.4</v>
      </c>
      <c r="BU220" s="343">
        <v>3452.4</v>
      </c>
      <c r="BV220" s="341">
        <v>0.9798</v>
      </c>
      <c r="BW220" s="343">
        <v>1352498</v>
      </c>
      <c r="BX220" s="343">
        <f t="shared" si="47"/>
        <v>0</v>
      </c>
      <c r="BY220" s="343">
        <v>53.74</v>
      </c>
    </row>
    <row r="221" spans="1:77">
      <c r="A221" s="342">
        <v>216</v>
      </c>
      <c r="B221" s="342" t="s">
        <v>3366</v>
      </c>
      <c r="C221" s="342" t="s">
        <v>639</v>
      </c>
      <c r="D221" s="342" t="s">
        <v>840</v>
      </c>
      <c r="E221" s="343">
        <v>3945</v>
      </c>
      <c r="F221" s="343">
        <v>42</v>
      </c>
      <c r="G221" s="343">
        <v>3156</v>
      </c>
      <c r="H221" s="341">
        <v>1</v>
      </c>
      <c r="I221" s="343">
        <v>19320</v>
      </c>
      <c r="J221" s="343">
        <f t="shared" si="36"/>
        <v>1176.3155423383944</v>
      </c>
      <c r="K221" s="343">
        <v>63.89</v>
      </c>
      <c r="L221" s="343">
        <v>264</v>
      </c>
      <c r="M221" s="343">
        <v>3156</v>
      </c>
      <c r="N221" s="341">
        <v>0.89549999999999996</v>
      </c>
      <c r="O221" s="343">
        <v>16470</v>
      </c>
      <c r="P221" s="343">
        <f t="shared" si="37"/>
        <v>0</v>
      </c>
      <c r="Q221" s="343">
        <v>9.36</v>
      </c>
      <c r="R221" s="343">
        <v>240</v>
      </c>
      <c r="S221" s="343">
        <v>3156</v>
      </c>
      <c r="T221" s="341">
        <v>0.99790000000000001</v>
      </c>
      <c r="U221" s="343">
        <v>14940</v>
      </c>
      <c r="V221" s="343">
        <f t="shared" si="38"/>
        <v>0</v>
      </c>
      <c r="W221" s="343">
        <v>8.66</v>
      </c>
      <c r="X221" s="343">
        <v>3360</v>
      </c>
      <c r="Y221" s="343">
        <v>3360</v>
      </c>
      <c r="Z221" s="341">
        <v>0.96150000000000002</v>
      </c>
      <c r="AA221" s="343">
        <v>216300</v>
      </c>
      <c r="AB221" s="343">
        <f t="shared" si="39"/>
        <v>0</v>
      </c>
      <c r="AC221" s="343">
        <v>9</v>
      </c>
      <c r="AD221" s="343">
        <v>4146</v>
      </c>
      <c r="AE221" s="343">
        <v>4146</v>
      </c>
      <c r="AF221" s="341">
        <v>0.93859999999999999</v>
      </c>
      <c r="AG221" s="343">
        <v>658770</v>
      </c>
      <c r="AH221" s="343">
        <f t="shared" si="40"/>
        <v>0</v>
      </c>
      <c r="AI221" s="343">
        <v>22.75</v>
      </c>
      <c r="AJ221" s="343">
        <v>4068</v>
      </c>
      <c r="AK221" s="343">
        <v>4068</v>
      </c>
      <c r="AL221" s="341">
        <v>0.9385</v>
      </c>
      <c r="AM221" s="343">
        <v>311730</v>
      </c>
      <c r="AN221" s="343">
        <f t="shared" si="41"/>
        <v>0</v>
      </c>
      <c r="AO221" s="343">
        <v>11.34</v>
      </c>
      <c r="AP221" s="343">
        <v>3570</v>
      </c>
      <c r="AQ221" s="343">
        <v>3570</v>
      </c>
      <c r="AR221" s="341">
        <v>0.93879999999999997</v>
      </c>
      <c r="AS221" s="343">
        <v>771000</v>
      </c>
      <c r="AT221" s="343">
        <f t="shared" si="42"/>
        <v>0</v>
      </c>
      <c r="AU221" s="343">
        <v>30.92</v>
      </c>
      <c r="AV221" s="343">
        <v>1236</v>
      </c>
      <c r="AW221" s="343">
        <v>3156</v>
      </c>
      <c r="AX221" s="341">
        <v>0.98880000000000001</v>
      </c>
      <c r="AY221" s="343">
        <v>53370</v>
      </c>
      <c r="AZ221" s="343">
        <f t="shared" si="43"/>
        <v>0</v>
      </c>
      <c r="BA221" s="343">
        <v>6.06</v>
      </c>
      <c r="BB221" s="343">
        <v>96</v>
      </c>
      <c r="BC221" s="343">
        <v>3156</v>
      </c>
      <c r="BD221" s="341">
        <v>0.99650000000000005</v>
      </c>
      <c r="BE221" s="343">
        <v>26220</v>
      </c>
      <c r="BF221" s="343">
        <f t="shared" si="44"/>
        <v>0</v>
      </c>
      <c r="BG221" s="343">
        <v>36.840000000000003</v>
      </c>
      <c r="BH221" s="343">
        <v>60</v>
      </c>
      <c r="BI221" s="343">
        <v>3156</v>
      </c>
      <c r="BJ221" s="341">
        <v>1.0012000000000001</v>
      </c>
      <c r="BK221" s="343">
        <v>24390</v>
      </c>
      <c r="BL221" s="343">
        <f t="shared" si="45"/>
        <v>0</v>
      </c>
      <c r="BM221" s="343">
        <v>54.57</v>
      </c>
      <c r="BN221" s="343">
        <v>42</v>
      </c>
      <c r="BO221" s="343">
        <v>3156</v>
      </c>
      <c r="BP221" s="341">
        <v>1</v>
      </c>
      <c r="BQ221" s="343">
        <v>21060</v>
      </c>
      <c r="BR221" s="343">
        <f t="shared" si="46"/>
        <v>3519.7445863409234</v>
      </c>
      <c r="BS221" s="343">
        <v>72.040000000000006</v>
      </c>
      <c r="BT221" s="343">
        <v>42</v>
      </c>
      <c r="BU221" s="343">
        <v>3156</v>
      </c>
      <c r="BV221" s="341">
        <v>0.99819999999999998</v>
      </c>
      <c r="BW221" s="343">
        <v>17160</v>
      </c>
      <c r="BX221" s="343">
        <f t="shared" si="47"/>
        <v>0</v>
      </c>
      <c r="BY221" s="343">
        <v>55.01</v>
      </c>
    </row>
    <row r="222" spans="1:77">
      <c r="A222" s="342">
        <v>217</v>
      </c>
      <c r="B222" s="342" t="s">
        <v>3366</v>
      </c>
      <c r="C222" s="342" t="s">
        <v>884</v>
      </c>
      <c r="D222" s="342" t="s">
        <v>502</v>
      </c>
      <c r="E222" s="343">
        <v>1116</v>
      </c>
      <c r="F222" s="343">
        <v>140</v>
      </c>
      <c r="G222" s="343">
        <v>892.8</v>
      </c>
      <c r="H222" s="341">
        <v>0.89139999999999997</v>
      </c>
      <c r="I222" s="343">
        <v>10100</v>
      </c>
      <c r="J222" s="343">
        <f t="shared" si="36"/>
        <v>0</v>
      </c>
      <c r="K222" s="343">
        <v>11.24</v>
      </c>
      <c r="L222" s="343">
        <v>144</v>
      </c>
      <c r="M222" s="343">
        <v>892.8</v>
      </c>
      <c r="N222" s="341">
        <v>0.9153</v>
      </c>
      <c r="O222" s="343">
        <v>8540</v>
      </c>
      <c r="P222" s="343">
        <f t="shared" si="37"/>
        <v>0</v>
      </c>
      <c r="Q222" s="343">
        <v>8.7100000000000009</v>
      </c>
      <c r="R222" s="343">
        <v>160</v>
      </c>
      <c r="S222" s="343">
        <v>892.8</v>
      </c>
      <c r="T222" s="341">
        <v>0.89419999999999999</v>
      </c>
      <c r="U222" s="343">
        <v>8200</v>
      </c>
      <c r="V222" s="343">
        <f t="shared" si="38"/>
        <v>0</v>
      </c>
      <c r="W222" s="343">
        <v>7.96</v>
      </c>
      <c r="X222" s="343">
        <v>132.80000000000001</v>
      </c>
      <c r="Y222" s="343">
        <v>892.8</v>
      </c>
      <c r="Z222" s="341">
        <v>0.83350000000000002</v>
      </c>
      <c r="AA222" s="343">
        <v>7760</v>
      </c>
      <c r="AB222" s="343">
        <f t="shared" si="39"/>
        <v>0</v>
      </c>
      <c r="AC222" s="343">
        <v>9.42</v>
      </c>
      <c r="AD222" s="343">
        <v>27.2</v>
      </c>
      <c r="AE222" s="343">
        <v>892.8</v>
      </c>
      <c r="AF222" s="341">
        <v>0.83630000000000004</v>
      </c>
      <c r="AG222" s="343">
        <v>7000</v>
      </c>
      <c r="AH222" s="343">
        <f t="shared" si="40"/>
        <v>0</v>
      </c>
      <c r="AI222" s="343">
        <v>41.36</v>
      </c>
      <c r="AJ222" s="343">
        <v>317.60000000000002</v>
      </c>
      <c r="AK222" s="343">
        <v>892.8</v>
      </c>
      <c r="AL222" s="341">
        <v>0.93340000000000001</v>
      </c>
      <c r="AM222" s="343">
        <v>8830</v>
      </c>
      <c r="AN222" s="343">
        <f t="shared" si="41"/>
        <v>0</v>
      </c>
      <c r="AO222" s="343">
        <v>4.1399999999999997</v>
      </c>
      <c r="AP222" s="343">
        <v>29.6</v>
      </c>
      <c r="AQ222" s="343">
        <v>892.8</v>
      </c>
      <c r="AR222" s="341">
        <v>0.92269999999999996</v>
      </c>
      <c r="AS222" s="343">
        <v>9320</v>
      </c>
      <c r="AT222" s="343">
        <f t="shared" si="42"/>
        <v>0</v>
      </c>
      <c r="AU222" s="343">
        <v>45.86</v>
      </c>
      <c r="AV222" s="343">
        <v>20</v>
      </c>
      <c r="AW222" s="343">
        <v>892.8</v>
      </c>
      <c r="AX222" s="341">
        <v>0.91320000000000001</v>
      </c>
      <c r="AY222" s="343">
        <v>9370</v>
      </c>
      <c r="AZ222" s="343">
        <f t="shared" si="43"/>
        <v>1479.4736842105262</v>
      </c>
      <c r="BA222" s="343">
        <v>71.25</v>
      </c>
      <c r="BB222" s="343">
        <v>24.8</v>
      </c>
      <c r="BC222" s="343">
        <v>892.8</v>
      </c>
      <c r="BD222" s="341">
        <v>0.90269999999999995</v>
      </c>
      <c r="BE222" s="343">
        <v>9380</v>
      </c>
      <c r="BF222" s="343">
        <f t="shared" si="44"/>
        <v>0</v>
      </c>
      <c r="BG222" s="343">
        <v>56.31</v>
      </c>
      <c r="BH222" s="343">
        <v>27.2</v>
      </c>
      <c r="BI222" s="343">
        <v>892.8</v>
      </c>
      <c r="BJ222" s="341">
        <v>0.89629999999999999</v>
      </c>
      <c r="BK222" s="343">
        <v>9340</v>
      </c>
      <c r="BL222" s="343">
        <f t="shared" si="45"/>
        <v>0</v>
      </c>
      <c r="BM222" s="343">
        <v>51.49</v>
      </c>
      <c r="BN222" s="343">
        <v>80.8</v>
      </c>
      <c r="BO222" s="343">
        <v>892.8</v>
      </c>
      <c r="BP222" s="341">
        <v>0.87709999999999999</v>
      </c>
      <c r="BQ222" s="343">
        <v>18490</v>
      </c>
      <c r="BR222" s="343">
        <f t="shared" si="46"/>
        <v>0</v>
      </c>
      <c r="BS222" s="343">
        <v>37.479999999999997</v>
      </c>
      <c r="BT222" s="343">
        <v>130.4</v>
      </c>
      <c r="BU222" s="343">
        <v>892.8</v>
      </c>
      <c r="BV222" s="341">
        <v>0.83809999999999996</v>
      </c>
      <c r="BW222" s="343">
        <v>18020</v>
      </c>
      <c r="BX222" s="343">
        <f t="shared" si="47"/>
        <v>0</v>
      </c>
      <c r="BY222" s="343">
        <v>22.16</v>
      </c>
    </row>
    <row r="223" spans="1:77">
      <c r="A223" s="342">
        <v>218</v>
      </c>
      <c r="B223" s="342" t="s">
        <v>3366</v>
      </c>
      <c r="C223" s="342" t="s">
        <v>737</v>
      </c>
      <c r="D223" s="342" t="s">
        <v>738</v>
      </c>
      <c r="E223" s="343">
        <v>30500</v>
      </c>
      <c r="F223" s="343">
        <v>31520</v>
      </c>
      <c r="G223" s="343">
        <v>31520</v>
      </c>
      <c r="H223" s="341">
        <v>0.95630000000000004</v>
      </c>
      <c r="I223" s="343">
        <v>10617800</v>
      </c>
      <c r="J223" s="343">
        <f t="shared" si="36"/>
        <v>0</v>
      </c>
      <c r="K223" s="343">
        <v>48.92</v>
      </c>
      <c r="L223" s="343">
        <v>30600</v>
      </c>
      <c r="M223" s="343">
        <v>30600</v>
      </c>
      <c r="N223" s="341">
        <v>0.94820000000000004</v>
      </c>
      <c r="O223" s="343">
        <v>11690000</v>
      </c>
      <c r="P223" s="343">
        <f t="shared" si="37"/>
        <v>0</v>
      </c>
      <c r="Q223" s="343">
        <v>54.15</v>
      </c>
      <c r="R223" s="343">
        <v>29600</v>
      </c>
      <c r="S223" s="343">
        <v>29600</v>
      </c>
      <c r="T223" s="341">
        <v>0.95220000000000005</v>
      </c>
      <c r="U223" s="343">
        <v>10673600</v>
      </c>
      <c r="V223" s="343">
        <f t="shared" si="38"/>
        <v>0</v>
      </c>
      <c r="W223" s="343">
        <v>52.59</v>
      </c>
      <c r="X223" s="343">
        <v>29280</v>
      </c>
      <c r="Y223" s="343">
        <v>29280</v>
      </c>
      <c r="Z223" s="341">
        <v>0.93689999999999996</v>
      </c>
      <c r="AA223" s="343">
        <v>10313600</v>
      </c>
      <c r="AB223" s="343">
        <f t="shared" si="39"/>
        <v>0</v>
      </c>
      <c r="AC223" s="343">
        <v>50.53</v>
      </c>
      <c r="AD223" s="343">
        <v>28720</v>
      </c>
      <c r="AE223" s="343">
        <v>28720</v>
      </c>
      <c r="AF223" s="341">
        <v>0.92779999999999996</v>
      </c>
      <c r="AG223" s="343">
        <v>10765000</v>
      </c>
      <c r="AH223" s="343">
        <f t="shared" si="40"/>
        <v>0</v>
      </c>
      <c r="AI223" s="343">
        <v>54.3</v>
      </c>
      <c r="AJ223" s="343">
        <v>29520</v>
      </c>
      <c r="AK223" s="343">
        <v>29520</v>
      </c>
      <c r="AL223" s="341">
        <v>0.94110000000000005</v>
      </c>
      <c r="AM223" s="343">
        <v>10419200</v>
      </c>
      <c r="AN223" s="343">
        <f t="shared" si="41"/>
        <v>0</v>
      </c>
      <c r="AO223" s="343">
        <v>52.09</v>
      </c>
      <c r="AP223" s="343">
        <v>30280</v>
      </c>
      <c r="AQ223" s="343">
        <v>30280</v>
      </c>
      <c r="AR223" s="341">
        <v>0.93979999999999997</v>
      </c>
      <c r="AS223" s="343">
        <v>10659600</v>
      </c>
      <c r="AT223" s="343">
        <f t="shared" si="42"/>
        <v>0</v>
      </c>
      <c r="AU223" s="343">
        <v>50.35</v>
      </c>
      <c r="AV223" s="343">
        <v>30760</v>
      </c>
      <c r="AW223" s="343">
        <v>30760</v>
      </c>
      <c r="AX223" s="341">
        <v>0.93069999999999997</v>
      </c>
      <c r="AY223" s="343">
        <v>10880400</v>
      </c>
      <c r="AZ223" s="343">
        <f t="shared" si="43"/>
        <v>0</v>
      </c>
      <c r="BA223" s="343">
        <v>52.78</v>
      </c>
      <c r="BB223" s="343">
        <v>32840</v>
      </c>
      <c r="BC223" s="343">
        <v>32840</v>
      </c>
      <c r="BD223" s="341">
        <v>0.94389999999999996</v>
      </c>
      <c r="BE223" s="343">
        <v>11123400</v>
      </c>
      <c r="BF223" s="343">
        <f t="shared" si="44"/>
        <v>0</v>
      </c>
      <c r="BG223" s="343">
        <v>48.23</v>
      </c>
      <c r="BH223" s="343">
        <v>31960</v>
      </c>
      <c r="BI223" s="343">
        <v>31960</v>
      </c>
      <c r="BJ223" s="341">
        <v>0.95269999999999999</v>
      </c>
      <c r="BK223" s="343">
        <v>11551600</v>
      </c>
      <c r="BL223" s="343">
        <f t="shared" si="45"/>
        <v>0</v>
      </c>
      <c r="BM223" s="343">
        <v>50.99</v>
      </c>
      <c r="BN223" s="343">
        <v>29880</v>
      </c>
      <c r="BO223" s="343">
        <v>29880</v>
      </c>
      <c r="BP223" s="341">
        <v>0.96319999999999995</v>
      </c>
      <c r="BQ223" s="343">
        <v>10463400</v>
      </c>
      <c r="BR223" s="343">
        <f t="shared" si="46"/>
        <v>0</v>
      </c>
      <c r="BS223" s="343">
        <v>52.23</v>
      </c>
      <c r="BT223" s="343">
        <v>34040</v>
      </c>
      <c r="BU223" s="343">
        <v>34040</v>
      </c>
      <c r="BV223" s="341">
        <v>0.95499999999999996</v>
      </c>
      <c r="BW223" s="343">
        <v>12059000</v>
      </c>
      <c r="BX223" s="343">
        <f t="shared" si="47"/>
        <v>0</v>
      </c>
      <c r="BY223" s="343">
        <v>49.86</v>
      </c>
    </row>
    <row r="224" spans="1:77">
      <c r="A224" s="342">
        <v>219</v>
      </c>
      <c r="B224" s="342" t="s">
        <v>3366</v>
      </c>
      <c r="C224" s="342" t="s">
        <v>742</v>
      </c>
      <c r="D224" s="342" t="s">
        <v>499</v>
      </c>
      <c r="E224" s="343">
        <v>18000</v>
      </c>
      <c r="F224" s="343">
        <v>15404</v>
      </c>
      <c r="G224" s="343">
        <v>15404</v>
      </c>
      <c r="H224" s="341">
        <v>0.98709999999999998</v>
      </c>
      <c r="I224" s="343">
        <v>7913200</v>
      </c>
      <c r="J224" s="343">
        <f t="shared" si="36"/>
        <v>1343503.0303030298</v>
      </c>
      <c r="K224" s="343">
        <v>72.27</v>
      </c>
      <c r="L224" s="343">
        <v>15076</v>
      </c>
      <c r="M224" s="343">
        <v>15076</v>
      </c>
      <c r="N224" s="341">
        <v>0.98450000000000004</v>
      </c>
      <c r="O224" s="343">
        <v>7603600</v>
      </c>
      <c r="P224" s="343">
        <f t="shared" si="37"/>
        <v>977369.0631808273</v>
      </c>
      <c r="Q224" s="343">
        <v>68.849999999999994</v>
      </c>
      <c r="R224" s="343">
        <v>15344</v>
      </c>
      <c r="S224" s="343">
        <v>15344</v>
      </c>
      <c r="T224" s="341">
        <v>0.98770000000000002</v>
      </c>
      <c r="U224" s="343">
        <v>6950850</v>
      </c>
      <c r="V224" s="343">
        <f t="shared" si="38"/>
        <v>403738.54003139748</v>
      </c>
      <c r="W224" s="343">
        <v>63.7</v>
      </c>
      <c r="X224" s="343">
        <v>15744</v>
      </c>
      <c r="Y224" s="343">
        <v>15744</v>
      </c>
      <c r="Z224" s="341">
        <v>0.98550000000000004</v>
      </c>
      <c r="AA224" s="343">
        <v>6832350</v>
      </c>
      <c r="AB224" s="343">
        <f t="shared" si="39"/>
        <v>0</v>
      </c>
      <c r="AC224" s="343">
        <v>59.18</v>
      </c>
      <c r="AD224" s="343">
        <v>16012</v>
      </c>
      <c r="AE224" s="343">
        <v>16012</v>
      </c>
      <c r="AF224" s="341">
        <v>0.98719999999999997</v>
      </c>
      <c r="AG224" s="343">
        <v>7163250</v>
      </c>
      <c r="AH224" s="343">
        <f t="shared" si="40"/>
        <v>107019.49597767158</v>
      </c>
      <c r="AI224" s="343">
        <v>60.91</v>
      </c>
      <c r="AJ224" s="343">
        <v>16140</v>
      </c>
      <c r="AK224" s="343">
        <v>16140</v>
      </c>
      <c r="AL224" s="341">
        <v>0.98450000000000004</v>
      </c>
      <c r="AM224" s="343">
        <v>6526100</v>
      </c>
      <c r="AN224" s="343">
        <f t="shared" si="41"/>
        <v>0</v>
      </c>
      <c r="AO224" s="343">
        <v>57.04</v>
      </c>
      <c r="AP224" s="343">
        <v>15452</v>
      </c>
      <c r="AQ224" s="343">
        <v>15452</v>
      </c>
      <c r="AR224" s="341">
        <v>0.98470000000000002</v>
      </c>
      <c r="AS224" s="343">
        <v>6288360.8751999997</v>
      </c>
      <c r="AT224" s="343">
        <f t="shared" si="42"/>
        <v>0</v>
      </c>
      <c r="AU224" s="343">
        <v>55.55</v>
      </c>
      <c r="AV224" s="343">
        <v>15432</v>
      </c>
      <c r="AW224" s="343">
        <v>15432</v>
      </c>
      <c r="AX224" s="341">
        <v>0.98670000000000002</v>
      </c>
      <c r="AY224" s="343">
        <v>5527037.9011000004</v>
      </c>
      <c r="AZ224" s="343">
        <f t="shared" si="43"/>
        <v>0</v>
      </c>
      <c r="BA224" s="343">
        <v>50.41</v>
      </c>
      <c r="BB224" s="343">
        <v>16040</v>
      </c>
      <c r="BC224" s="343">
        <v>16040</v>
      </c>
      <c r="BD224" s="341">
        <v>0.99039999999999995</v>
      </c>
      <c r="BE224" s="343">
        <v>6832289.0517999995</v>
      </c>
      <c r="BF224" s="343">
        <f t="shared" si="44"/>
        <v>0</v>
      </c>
      <c r="BG224" s="343">
        <v>57.81</v>
      </c>
      <c r="BH224" s="343">
        <v>15748</v>
      </c>
      <c r="BI224" s="343">
        <v>15748</v>
      </c>
      <c r="BJ224" s="341">
        <v>0.99299999999999999</v>
      </c>
      <c r="BK224" s="343">
        <v>7007185.2268000003</v>
      </c>
      <c r="BL224" s="343">
        <f t="shared" si="45"/>
        <v>26758.303207105731</v>
      </c>
      <c r="BM224" s="343">
        <v>60.23</v>
      </c>
      <c r="BN224" s="343">
        <v>15136</v>
      </c>
      <c r="BO224" s="343">
        <v>15136</v>
      </c>
      <c r="BP224" s="341">
        <v>0.99129999999999996</v>
      </c>
      <c r="BQ224" s="343">
        <v>7016614.6009999998</v>
      </c>
      <c r="BR224" s="343">
        <f t="shared" si="46"/>
        <v>750847.73003705894</v>
      </c>
      <c r="BS224" s="343">
        <v>67.19</v>
      </c>
      <c r="BT224" s="343">
        <v>16511</v>
      </c>
      <c r="BU224" s="343">
        <v>16511</v>
      </c>
      <c r="BV224" s="341">
        <v>0.97909999999999997</v>
      </c>
      <c r="BW224" s="343">
        <v>7612355.3770000003</v>
      </c>
      <c r="BX224" s="343">
        <f t="shared" si="47"/>
        <v>395712.58003365452</v>
      </c>
      <c r="BY224" s="343">
        <v>63.29</v>
      </c>
    </row>
    <row r="225" spans="1:77">
      <c r="A225" s="342">
        <v>220</v>
      </c>
      <c r="B225" s="342" t="s">
        <v>3366</v>
      </c>
      <c r="C225" s="342" t="s">
        <v>750</v>
      </c>
      <c r="D225" s="342" t="s">
        <v>738</v>
      </c>
      <c r="E225" s="343">
        <v>25000</v>
      </c>
      <c r="F225" s="343">
        <v>21654.400000000001</v>
      </c>
      <c r="G225" s="343">
        <v>21654.400000000001</v>
      </c>
      <c r="H225" s="341">
        <v>0.99009999999999998</v>
      </c>
      <c r="I225" s="343">
        <v>6937999</v>
      </c>
      <c r="J225" s="343">
        <f t="shared" si="36"/>
        <v>0</v>
      </c>
      <c r="K225" s="343">
        <v>44.94</v>
      </c>
      <c r="L225" s="343">
        <v>27060.400000000001</v>
      </c>
      <c r="M225" s="343">
        <v>27060.400000000001</v>
      </c>
      <c r="N225" s="341">
        <v>0.98050000000000004</v>
      </c>
      <c r="O225" s="343">
        <v>8069004</v>
      </c>
      <c r="P225" s="343">
        <f t="shared" si="37"/>
        <v>0</v>
      </c>
      <c r="Q225" s="343">
        <v>40.869999999999997</v>
      </c>
      <c r="R225" s="343">
        <v>23496</v>
      </c>
      <c r="S225" s="343">
        <v>23496</v>
      </c>
      <c r="T225" s="341">
        <v>0.98350000000000004</v>
      </c>
      <c r="U225" s="343">
        <v>7667999</v>
      </c>
      <c r="V225" s="343">
        <f t="shared" si="38"/>
        <v>0</v>
      </c>
      <c r="W225" s="343">
        <v>46.09</v>
      </c>
      <c r="X225" s="343">
        <v>22092</v>
      </c>
      <c r="Y225" s="343">
        <v>22092</v>
      </c>
      <c r="Z225" s="341">
        <v>0.98650000000000004</v>
      </c>
      <c r="AA225" s="343">
        <v>7441001</v>
      </c>
      <c r="AB225" s="343">
        <f t="shared" si="39"/>
        <v>0</v>
      </c>
      <c r="AC225" s="343">
        <v>45.89</v>
      </c>
      <c r="AD225" s="343">
        <v>20238.400000000001</v>
      </c>
      <c r="AE225" s="343">
        <v>20238.400000000001</v>
      </c>
      <c r="AF225" s="341">
        <v>0.98609999999999998</v>
      </c>
      <c r="AG225" s="343">
        <v>7538996</v>
      </c>
      <c r="AH225" s="343">
        <f t="shared" si="40"/>
        <v>0</v>
      </c>
      <c r="AI225" s="343">
        <v>50.77</v>
      </c>
      <c r="AJ225" s="343">
        <v>22973.599999999999</v>
      </c>
      <c r="AK225" s="343">
        <v>22973.599999999999</v>
      </c>
      <c r="AL225" s="341">
        <v>0.99219999999999997</v>
      </c>
      <c r="AM225" s="343">
        <v>6991000</v>
      </c>
      <c r="AN225" s="343">
        <f t="shared" si="41"/>
        <v>0</v>
      </c>
      <c r="AO225" s="343">
        <v>42.59</v>
      </c>
      <c r="AP225" s="343">
        <v>20542.8</v>
      </c>
      <c r="AQ225" s="343">
        <v>20542.8</v>
      </c>
      <c r="AR225" s="341">
        <v>0.99390000000000001</v>
      </c>
      <c r="AS225" s="343">
        <v>6648001</v>
      </c>
      <c r="AT225" s="343">
        <f t="shared" si="42"/>
        <v>0</v>
      </c>
      <c r="AU225" s="343">
        <v>43.76</v>
      </c>
      <c r="AV225" s="343">
        <v>20783.2</v>
      </c>
      <c r="AW225" s="343">
        <v>20783.2</v>
      </c>
      <c r="AX225" s="341">
        <v>0.9929</v>
      </c>
      <c r="AY225" s="343">
        <v>6828003</v>
      </c>
      <c r="AZ225" s="343">
        <f t="shared" si="43"/>
        <v>0</v>
      </c>
      <c r="BA225" s="343">
        <v>45.95</v>
      </c>
      <c r="BB225" s="343">
        <v>20846.400000000001</v>
      </c>
      <c r="BC225" s="343">
        <v>20846.400000000001</v>
      </c>
      <c r="BD225" s="341">
        <v>0.99239999999999995</v>
      </c>
      <c r="BE225" s="343">
        <v>6848995</v>
      </c>
      <c r="BF225" s="343">
        <f t="shared" si="44"/>
        <v>0</v>
      </c>
      <c r="BG225" s="343">
        <v>44.5</v>
      </c>
      <c r="BH225" s="343">
        <v>23301.200000000001</v>
      </c>
      <c r="BI225" s="343">
        <v>23301.200000000001</v>
      </c>
      <c r="BJ225" s="341">
        <v>0.99309999999999998</v>
      </c>
      <c r="BK225" s="343">
        <v>7139005</v>
      </c>
      <c r="BL225" s="343">
        <f t="shared" si="45"/>
        <v>0</v>
      </c>
      <c r="BM225" s="343">
        <v>41.46</v>
      </c>
      <c r="BN225" s="343">
        <v>22945.599999999999</v>
      </c>
      <c r="BO225" s="343">
        <v>22945.599999999999</v>
      </c>
      <c r="BP225" s="341">
        <v>0.99790000000000001</v>
      </c>
      <c r="BQ225" s="343">
        <v>6420999</v>
      </c>
      <c r="BR225" s="343">
        <f t="shared" si="46"/>
        <v>0</v>
      </c>
      <c r="BS225" s="343">
        <v>40.29</v>
      </c>
      <c r="BT225" s="343">
        <v>20998.400000000001</v>
      </c>
      <c r="BU225" s="343">
        <v>20998.400000000001</v>
      </c>
      <c r="BV225" s="341">
        <v>0.99719999999999998</v>
      </c>
      <c r="BW225" s="343">
        <v>7196001</v>
      </c>
      <c r="BX225" s="343">
        <f t="shared" si="47"/>
        <v>0</v>
      </c>
      <c r="BY225" s="343">
        <v>46.19</v>
      </c>
    </row>
    <row r="226" spans="1:77">
      <c r="A226" s="342">
        <v>221</v>
      </c>
      <c r="B226" s="342" t="s">
        <v>3366</v>
      </c>
      <c r="C226" s="342" t="s">
        <v>768</v>
      </c>
      <c r="D226" s="342" t="s">
        <v>543</v>
      </c>
      <c r="E226" s="343">
        <v>200000</v>
      </c>
      <c r="F226" s="343">
        <v>180093.8</v>
      </c>
      <c r="G226" s="343">
        <v>180093.8</v>
      </c>
      <c r="H226" s="341">
        <v>0.99350000000000005</v>
      </c>
      <c r="I226" s="343">
        <v>39393000</v>
      </c>
      <c r="J226" s="343">
        <f t="shared" si="36"/>
        <v>0</v>
      </c>
      <c r="K226" s="343">
        <v>30.58</v>
      </c>
      <c r="L226" s="343">
        <v>182250</v>
      </c>
      <c r="M226" s="343">
        <v>182250</v>
      </c>
      <c r="N226" s="341">
        <v>0.99070000000000003</v>
      </c>
      <c r="O226" s="343">
        <v>38840000</v>
      </c>
      <c r="P226" s="343">
        <f t="shared" si="37"/>
        <v>0</v>
      </c>
      <c r="Q226" s="343">
        <v>28.91</v>
      </c>
      <c r="R226" s="343">
        <v>174090</v>
      </c>
      <c r="S226" s="343">
        <v>174090</v>
      </c>
      <c r="T226" s="341">
        <v>0.99150000000000005</v>
      </c>
      <c r="U226" s="343">
        <v>36961000</v>
      </c>
      <c r="V226" s="343">
        <f t="shared" si="38"/>
        <v>0</v>
      </c>
      <c r="W226" s="343">
        <v>29.74</v>
      </c>
      <c r="X226" s="343">
        <v>184751.25200000001</v>
      </c>
      <c r="Y226" s="343">
        <v>184751.25</v>
      </c>
      <c r="Z226" s="341">
        <v>0.99429999999999996</v>
      </c>
      <c r="AA226" s="343">
        <v>45445000</v>
      </c>
      <c r="AB226" s="343">
        <f t="shared" si="39"/>
        <v>0</v>
      </c>
      <c r="AC226" s="343">
        <v>33.25</v>
      </c>
      <c r="AD226" s="343">
        <v>181968.75200000001</v>
      </c>
      <c r="AE226" s="343">
        <v>181968.75</v>
      </c>
      <c r="AF226" s="341">
        <v>0.99260000000000004</v>
      </c>
      <c r="AG226" s="343">
        <v>39694000</v>
      </c>
      <c r="AH226" s="343">
        <f t="shared" si="40"/>
        <v>0</v>
      </c>
      <c r="AI226" s="343">
        <v>29.54</v>
      </c>
      <c r="AJ226" s="343">
        <v>181031.3</v>
      </c>
      <c r="AK226" s="343">
        <v>181031.3</v>
      </c>
      <c r="AL226" s="341">
        <v>0.99319999999999997</v>
      </c>
      <c r="AM226" s="343">
        <v>38072000</v>
      </c>
      <c r="AN226" s="343">
        <f t="shared" si="41"/>
        <v>0</v>
      </c>
      <c r="AO226" s="343">
        <v>29.41</v>
      </c>
      <c r="AP226" s="343">
        <v>183375</v>
      </c>
      <c r="AQ226" s="343">
        <v>183375</v>
      </c>
      <c r="AR226" s="341">
        <v>0.99419999999999997</v>
      </c>
      <c r="AS226" s="343">
        <v>43733000</v>
      </c>
      <c r="AT226" s="343">
        <f t="shared" si="42"/>
        <v>0</v>
      </c>
      <c r="AU226" s="343">
        <v>32.24</v>
      </c>
      <c r="AV226" s="343">
        <v>186062.552</v>
      </c>
      <c r="AW226" s="343">
        <v>186062.55</v>
      </c>
      <c r="AX226" s="341">
        <v>0.99270000000000003</v>
      </c>
      <c r="AY226" s="343">
        <v>44884000</v>
      </c>
      <c r="AZ226" s="343">
        <f t="shared" si="43"/>
        <v>0</v>
      </c>
      <c r="BA226" s="343">
        <v>33.75</v>
      </c>
      <c r="BB226" s="343">
        <v>183781.25200000001</v>
      </c>
      <c r="BC226" s="343">
        <v>183781.25</v>
      </c>
      <c r="BD226" s="341">
        <v>0.99280000000000002</v>
      </c>
      <c r="BE226" s="343">
        <v>50228000</v>
      </c>
      <c r="BF226" s="343">
        <f t="shared" si="44"/>
        <v>0</v>
      </c>
      <c r="BG226" s="343">
        <v>37</v>
      </c>
      <c r="BH226" s="343">
        <v>181593.8</v>
      </c>
      <c r="BI226" s="343">
        <v>181593.8</v>
      </c>
      <c r="BJ226" s="341">
        <v>0.99319999999999997</v>
      </c>
      <c r="BK226" s="343">
        <v>43646286.545000002</v>
      </c>
      <c r="BL226" s="343">
        <f t="shared" si="45"/>
        <v>0</v>
      </c>
      <c r="BM226" s="343">
        <v>32.520000000000003</v>
      </c>
      <c r="BN226" s="343">
        <v>158968.75</v>
      </c>
      <c r="BO226" s="343">
        <v>160000</v>
      </c>
      <c r="BP226" s="341">
        <v>0.98670000000000002</v>
      </c>
      <c r="BQ226" s="343">
        <v>30202000</v>
      </c>
      <c r="BR226" s="343">
        <f t="shared" si="46"/>
        <v>0</v>
      </c>
      <c r="BS226" s="343">
        <v>27.66</v>
      </c>
      <c r="BT226" s="343">
        <v>150125</v>
      </c>
      <c r="BU226" s="343">
        <v>160000</v>
      </c>
      <c r="BV226" s="341">
        <v>0.98519999999999996</v>
      </c>
      <c r="BW226" s="343">
        <v>23437000</v>
      </c>
      <c r="BX226" s="343">
        <f t="shared" si="47"/>
        <v>0</v>
      </c>
      <c r="BY226" s="343">
        <v>21.3</v>
      </c>
    </row>
    <row r="227" spans="1:77">
      <c r="A227" s="342">
        <v>222</v>
      </c>
      <c r="B227" s="342" t="s">
        <v>3366</v>
      </c>
      <c r="C227" s="342" t="s">
        <v>772</v>
      </c>
      <c r="D227" s="342" t="s">
        <v>499</v>
      </c>
      <c r="E227" s="343">
        <v>7000</v>
      </c>
      <c r="F227" s="343">
        <v>6144</v>
      </c>
      <c r="G227" s="343">
        <v>6144</v>
      </c>
      <c r="H227" s="341">
        <v>0.97250000000000003</v>
      </c>
      <c r="I227" s="343">
        <v>1153920</v>
      </c>
      <c r="J227" s="343">
        <f t="shared" si="36"/>
        <v>0</v>
      </c>
      <c r="K227" s="343">
        <v>26.82</v>
      </c>
      <c r="L227" s="343">
        <v>3710.4</v>
      </c>
      <c r="M227" s="343">
        <v>5600</v>
      </c>
      <c r="N227" s="341">
        <v>0.93659999999999999</v>
      </c>
      <c r="O227" s="343">
        <v>321120</v>
      </c>
      <c r="P227" s="343">
        <f t="shared" si="37"/>
        <v>0</v>
      </c>
      <c r="Q227" s="343">
        <v>12.42</v>
      </c>
      <c r="R227" s="343">
        <v>5798.4</v>
      </c>
      <c r="S227" s="343">
        <v>5798.4</v>
      </c>
      <c r="T227" s="341">
        <v>0.98350000000000004</v>
      </c>
      <c r="U227" s="343">
        <v>1347000</v>
      </c>
      <c r="V227" s="343">
        <f t="shared" si="38"/>
        <v>0</v>
      </c>
      <c r="W227" s="343">
        <v>32.799999999999997</v>
      </c>
      <c r="X227" s="343">
        <v>5923.2</v>
      </c>
      <c r="Y227" s="343">
        <v>5923.2</v>
      </c>
      <c r="Z227" s="341">
        <v>0.98580000000000001</v>
      </c>
      <c r="AA227" s="343">
        <v>1120620</v>
      </c>
      <c r="AB227" s="343">
        <f t="shared" si="39"/>
        <v>0</v>
      </c>
      <c r="AC227" s="343">
        <v>25.79</v>
      </c>
      <c r="AD227" s="343">
        <v>4588.8</v>
      </c>
      <c r="AE227" s="343">
        <v>5600</v>
      </c>
      <c r="AF227" s="341">
        <v>0.92069999999999996</v>
      </c>
      <c r="AG227" s="343">
        <v>380820</v>
      </c>
      <c r="AH227" s="343">
        <f t="shared" si="40"/>
        <v>0</v>
      </c>
      <c r="AI227" s="343">
        <v>12.11</v>
      </c>
      <c r="AJ227" s="343">
        <v>5769.6</v>
      </c>
      <c r="AK227" s="343">
        <v>5769.6</v>
      </c>
      <c r="AL227" s="341">
        <v>0.98160000000000003</v>
      </c>
      <c r="AM227" s="343">
        <v>987720</v>
      </c>
      <c r="AN227" s="343">
        <f t="shared" si="41"/>
        <v>0</v>
      </c>
      <c r="AO227" s="343">
        <v>24.22</v>
      </c>
      <c r="AP227" s="343">
        <v>3724.8</v>
      </c>
      <c r="AQ227" s="343">
        <v>5600</v>
      </c>
      <c r="AR227" s="341">
        <v>0.95789999999999997</v>
      </c>
      <c r="AS227" s="343">
        <v>621240</v>
      </c>
      <c r="AT227" s="343">
        <f t="shared" si="42"/>
        <v>0</v>
      </c>
      <c r="AU227" s="343">
        <v>23.4</v>
      </c>
      <c r="AV227" s="343">
        <v>2088</v>
      </c>
      <c r="AW227" s="343">
        <v>5600</v>
      </c>
      <c r="AX227" s="341">
        <v>0.80710000000000004</v>
      </c>
      <c r="AY227" s="343">
        <v>10800</v>
      </c>
      <c r="AZ227" s="343">
        <f t="shared" si="43"/>
        <v>0</v>
      </c>
      <c r="BA227" s="343">
        <v>0.89</v>
      </c>
      <c r="BB227" s="343">
        <v>2140.8000000000002</v>
      </c>
      <c r="BC227" s="343">
        <v>5600</v>
      </c>
      <c r="BD227" s="341">
        <v>0.82169999999999999</v>
      </c>
      <c r="BE227" s="343">
        <v>21300</v>
      </c>
      <c r="BF227" s="343">
        <f t="shared" si="44"/>
        <v>0</v>
      </c>
      <c r="BG227" s="343">
        <v>1.63</v>
      </c>
      <c r="BH227" s="343">
        <v>2116.8000000000002</v>
      </c>
      <c r="BI227" s="343">
        <v>5600</v>
      </c>
      <c r="BJ227" s="341">
        <v>0.80310000000000004</v>
      </c>
      <c r="BK227" s="343">
        <v>6120</v>
      </c>
      <c r="BL227" s="343">
        <f t="shared" si="45"/>
        <v>0</v>
      </c>
      <c r="BM227" s="343">
        <v>0.48</v>
      </c>
      <c r="BN227" s="343">
        <v>1732.8</v>
      </c>
      <c r="BO227" s="343">
        <v>5600</v>
      </c>
      <c r="BP227" s="341">
        <v>0.91869999999999996</v>
      </c>
      <c r="BQ227" s="343">
        <v>130320</v>
      </c>
      <c r="BR227" s="343">
        <f t="shared" si="46"/>
        <v>0</v>
      </c>
      <c r="BS227" s="343">
        <v>11.76</v>
      </c>
      <c r="BT227" s="343">
        <v>1670.4</v>
      </c>
      <c r="BU227" s="343">
        <v>5600</v>
      </c>
      <c r="BV227" s="341">
        <v>0.88939999999999997</v>
      </c>
      <c r="BW227" s="343">
        <v>97500</v>
      </c>
      <c r="BX227" s="343">
        <f t="shared" si="47"/>
        <v>0</v>
      </c>
      <c r="BY227" s="343">
        <v>8.82</v>
      </c>
    </row>
    <row r="228" spans="1:77">
      <c r="A228" s="342">
        <v>223</v>
      </c>
      <c r="B228" s="342" t="s">
        <v>3366</v>
      </c>
      <c r="C228" s="342" t="s">
        <v>780</v>
      </c>
      <c r="D228" s="342" t="s">
        <v>543</v>
      </c>
      <c r="E228" s="343">
        <v>66667</v>
      </c>
      <c r="F228" s="343">
        <v>65210.48</v>
      </c>
      <c r="G228" s="343">
        <v>58072</v>
      </c>
      <c r="H228" s="341">
        <v>0.999</v>
      </c>
      <c r="I228" s="343">
        <v>9284758</v>
      </c>
      <c r="J228" s="343">
        <f t="shared" si="36"/>
        <v>0</v>
      </c>
      <c r="K228" s="343">
        <v>22.23</v>
      </c>
      <c r="L228" s="343">
        <v>108000</v>
      </c>
      <c r="M228" s="343">
        <v>61200</v>
      </c>
      <c r="N228" s="341">
        <v>0.99960000000000004</v>
      </c>
      <c r="O228" s="343">
        <v>11696887</v>
      </c>
      <c r="P228" s="343">
        <f t="shared" si="37"/>
        <v>0</v>
      </c>
      <c r="Q228" s="343">
        <v>25.7</v>
      </c>
      <c r="R228" s="343">
        <v>222613</v>
      </c>
      <c r="S228" s="343">
        <v>62213</v>
      </c>
      <c r="T228" s="341">
        <v>0.99919999999999998</v>
      </c>
      <c r="U228" s="343">
        <v>7908497</v>
      </c>
      <c r="V228" s="343">
        <f t="shared" si="38"/>
        <v>0</v>
      </c>
      <c r="W228" s="343">
        <v>17.670000000000002</v>
      </c>
      <c r="X228" s="343">
        <v>135998</v>
      </c>
      <c r="Y228" s="343">
        <v>53333.599999999999</v>
      </c>
      <c r="Z228" s="341">
        <v>0.99790000000000001</v>
      </c>
      <c r="AA228" s="343">
        <v>3276081</v>
      </c>
      <c r="AB228" s="343">
        <f t="shared" si="39"/>
        <v>0</v>
      </c>
      <c r="AC228" s="343">
        <v>11.74</v>
      </c>
      <c r="AD228" s="343">
        <v>126800</v>
      </c>
      <c r="AE228" s="343">
        <v>53333.599999999999</v>
      </c>
      <c r="AF228" s="341">
        <v>0.99819999999999998</v>
      </c>
      <c r="AG228" s="343">
        <v>3680839</v>
      </c>
      <c r="AH228" s="343">
        <f t="shared" si="40"/>
        <v>0</v>
      </c>
      <c r="AI228" s="343">
        <v>9.32</v>
      </c>
      <c r="AJ228" s="343">
        <v>231599</v>
      </c>
      <c r="AK228" s="343">
        <v>53333.599999999999</v>
      </c>
      <c r="AL228" s="341">
        <v>0.99980000000000002</v>
      </c>
      <c r="AM228" s="343">
        <v>2635243</v>
      </c>
      <c r="AN228" s="343">
        <f t="shared" si="41"/>
        <v>0</v>
      </c>
      <c r="AO228" s="343">
        <v>8.9700000000000006</v>
      </c>
      <c r="AP228" s="343">
        <v>198400</v>
      </c>
      <c r="AQ228" s="343">
        <v>53600</v>
      </c>
      <c r="AR228" s="341">
        <v>0.99890000000000001</v>
      </c>
      <c r="AS228" s="343">
        <v>4372111</v>
      </c>
      <c r="AT228" s="343">
        <f t="shared" si="42"/>
        <v>0</v>
      </c>
      <c r="AU228" s="343">
        <v>10.98</v>
      </c>
      <c r="AV228" s="343">
        <v>106400</v>
      </c>
      <c r="AW228" s="343">
        <v>53333.599999999999</v>
      </c>
      <c r="AX228" s="341">
        <v>0.99250000000000005</v>
      </c>
      <c r="AY228" s="343">
        <v>6572812</v>
      </c>
      <c r="AZ228" s="343">
        <f t="shared" si="43"/>
        <v>0</v>
      </c>
      <c r="BA228" s="343">
        <v>22.32</v>
      </c>
      <c r="BB228" s="343">
        <v>36000</v>
      </c>
      <c r="BC228" s="343">
        <v>53333.599999999999</v>
      </c>
      <c r="BD228" s="341">
        <v>0.99380000000000002</v>
      </c>
      <c r="BE228" s="343">
        <v>2838300</v>
      </c>
      <c r="BF228" s="343">
        <f t="shared" si="44"/>
        <v>0</v>
      </c>
      <c r="BG228" s="343">
        <v>10.66</v>
      </c>
      <c r="BH228" s="343">
        <v>24000</v>
      </c>
      <c r="BI228" s="343">
        <v>53333.599999999999</v>
      </c>
      <c r="BJ228" s="341">
        <v>0.99829999999999997</v>
      </c>
      <c r="BK228" s="343">
        <v>2616700</v>
      </c>
      <c r="BL228" s="343">
        <f t="shared" si="45"/>
        <v>0</v>
      </c>
      <c r="BM228" s="343">
        <v>14.68</v>
      </c>
      <c r="BN228" s="343">
        <v>24400</v>
      </c>
      <c r="BO228" s="343">
        <v>53333.599999999999</v>
      </c>
      <c r="BP228" s="341">
        <v>0.98780000000000001</v>
      </c>
      <c r="BQ228" s="343">
        <v>1417800</v>
      </c>
      <c r="BR228" s="343">
        <f t="shared" si="46"/>
        <v>0</v>
      </c>
      <c r="BS228" s="343">
        <v>8.4499999999999993</v>
      </c>
      <c r="BT228" s="343">
        <v>238399</v>
      </c>
      <c r="BU228" s="343">
        <v>57649</v>
      </c>
      <c r="BV228" s="341">
        <v>0.98</v>
      </c>
      <c r="BW228" s="343">
        <v>279205</v>
      </c>
      <c r="BX228" s="343">
        <f t="shared" si="47"/>
        <v>0</v>
      </c>
      <c r="BY228" s="343">
        <v>0.66</v>
      </c>
    </row>
    <row r="229" spans="1:77">
      <c r="A229" s="342">
        <v>224</v>
      </c>
      <c r="B229" s="342" t="s">
        <v>3366</v>
      </c>
      <c r="C229" s="342" t="s">
        <v>826</v>
      </c>
      <c r="D229" s="342" t="s">
        <v>543</v>
      </c>
      <c r="E229" s="343">
        <v>200000</v>
      </c>
      <c r="F229" s="343">
        <v>200000</v>
      </c>
      <c r="G229" s="343">
        <v>200000</v>
      </c>
      <c r="H229" s="341">
        <v>0.96879999999999999</v>
      </c>
      <c r="I229" s="343">
        <v>174783936.99000001</v>
      </c>
      <c r="J229" s="343">
        <f t="shared" si="36"/>
        <v>91068472.637800753</v>
      </c>
      <c r="K229" s="343">
        <v>125.27</v>
      </c>
      <c r="L229" s="343">
        <v>200000</v>
      </c>
      <c r="M229" s="343">
        <v>200000</v>
      </c>
      <c r="N229" s="341">
        <v>0.96950000000000003</v>
      </c>
      <c r="O229" s="343">
        <v>239838858.99000001</v>
      </c>
      <c r="P229" s="343">
        <f t="shared" si="37"/>
        <v>153275266.95799807</v>
      </c>
      <c r="Q229" s="343">
        <v>166.24</v>
      </c>
      <c r="R229" s="343">
        <v>200000</v>
      </c>
      <c r="S229" s="343">
        <v>200000</v>
      </c>
      <c r="T229" s="341">
        <v>0.97089999999999999</v>
      </c>
      <c r="U229" s="343">
        <v>174248816.09999999</v>
      </c>
      <c r="V229" s="343">
        <f t="shared" si="38"/>
        <v>90361076.66326727</v>
      </c>
      <c r="W229" s="343">
        <v>124.63</v>
      </c>
      <c r="X229" s="343">
        <v>197125</v>
      </c>
      <c r="Y229" s="343">
        <v>197125</v>
      </c>
      <c r="Z229" s="341">
        <v>0.9698</v>
      </c>
      <c r="AA229" s="343">
        <v>243521776.09999999</v>
      </c>
      <c r="AB229" s="343">
        <f t="shared" si="39"/>
        <v>158175359.24252337</v>
      </c>
      <c r="AC229" s="343">
        <v>171.2</v>
      </c>
      <c r="AD229" s="343">
        <v>200000</v>
      </c>
      <c r="AE229" s="343">
        <v>200000</v>
      </c>
      <c r="AF229" s="341">
        <v>0.97570000000000001</v>
      </c>
      <c r="AG229" s="343">
        <v>196981947.99000001</v>
      </c>
      <c r="AH229" s="343">
        <f t="shared" si="40"/>
        <v>109866764.97680622</v>
      </c>
      <c r="AI229" s="343">
        <v>135.66999999999999</v>
      </c>
      <c r="AJ229" s="343">
        <v>200000</v>
      </c>
      <c r="AK229" s="343">
        <v>200000</v>
      </c>
      <c r="AL229" s="341">
        <v>0.9758</v>
      </c>
      <c r="AM229" s="343">
        <v>218312009.90000001</v>
      </c>
      <c r="AN229" s="343">
        <f t="shared" si="41"/>
        <v>133999956.64304841</v>
      </c>
      <c r="AO229" s="343">
        <v>155.36000000000001</v>
      </c>
      <c r="AP229" s="343">
        <v>200000</v>
      </c>
      <c r="AQ229" s="343">
        <v>200000</v>
      </c>
      <c r="AR229" s="341">
        <v>0.97640000000000005</v>
      </c>
      <c r="AS229" s="343">
        <v>241998003.90000001</v>
      </c>
      <c r="AT229" s="343">
        <f t="shared" si="42"/>
        <v>154817696.28066647</v>
      </c>
      <c r="AU229" s="343">
        <v>166.55</v>
      </c>
      <c r="AV229" s="343">
        <v>200000</v>
      </c>
      <c r="AW229" s="343">
        <v>200000</v>
      </c>
      <c r="AX229" s="341">
        <v>0.97640000000000005</v>
      </c>
      <c r="AY229" s="343">
        <v>333495267.89999998</v>
      </c>
      <c r="AZ229" s="343">
        <f t="shared" si="43"/>
        <v>249130160.91796103</v>
      </c>
      <c r="BA229" s="343">
        <v>237.18</v>
      </c>
      <c r="BB229" s="343">
        <v>201483</v>
      </c>
      <c r="BC229" s="343">
        <v>201483</v>
      </c>
      <c r="BD229" s="341">
        <v>0.97470000000000001</v>
      </c>
      <c r="BE229" s="343">
        <v>305287969.89999998</v>
      </c>
      <c r="BF229" s="343">
        <f t="shared" si="44"/>
        <v>217620322.75727957</v>
      </c>
      <c r="BG229" s="343">
        <v>208.94</v>
      </c>
      <c r="BH229" s="343">
        <v>200000</v>
      </c>
      <c r="BI229" s="343">
        <v>200000</v>
      </c>
      <c r="BJ229" s="341">
        <v>0.97360000000000002</v>
      </c>
      <c r="BK229" s="343">
        <v>293434515.89999998</v>
      </c>
      <c r="BL229" s="343">
        <f t="shared" si="45"/>
        <v>206503834.25283661</v>
      </c>
      <c r="BM229" s="343">
        <v>202.53</v>
      </c>
      <c r="BN229" s="343">
        <v>200000</v>
      </c>
      <c r="BO229" s="343">
        <v>200000</v>
      </c>
      <c r="BP229" s="341">
        <v>0.97470000000000001</v>
      </c>
      <c r="BQ229" s="343">
        <v>341234033.89999998</v>
      </c>
      <c r="BR229" s="343">
        <f t="shared" si="46"/>
        <v>259826312.09483099</v>
      </c>
      <c r="BS229" s="343">
        <v>251.5</v>
      </c>
      <c r="BT229" s="343">
        <v>200000</v>
      </c>
      <c r="BU229" s="343">
        <v>200000</v>
      </c>
      <c r="BV229" s="341">
        <v>0.97389999999999999</v>
      </c>
      <c r="BW229" s="343">
        <v>387128002.00999999</v>
      </c>
      <c r="BX229" s="343">
        <f t="shared" si="47"/>
        <v>300172026.71575022</v>
      </c>
      <c r="BY229" s="343">
        <v>267.12</v>
      </c>
    </row>
    <row r="230" spans="1:77">
      <c r="A230" s="342">
        <v>225</v>
      </c>
      <c r="B230" s="342" t="s">
        <v>3366</v>
      </c>
      <c r="C230" s="342" t="s">
        <v>870</v>
      </c>
      <c r="D230" s="342" t="s">
        <v>543</v>
      </c>
      <c r="E230" s="343">
        <v>7500</v>
      </c>
      <c r="F230" s="343">
        <v>11040</v>
      </c>
      <c r="G230" s="343">
        <v>11040</v>
      </c>
      <c r="H230" s="341">
        <v>0.96760000000000002</v>
      </c>
      <c r="I230" s="343">
        <v>11500</v>
      </c>
      <c r="J230" s="343">
        <f t="shared" si="36"/>
        <v>0</v>
      </c>
      <c r="K230" s="343">
        <v>0.15</v>
      </c>
      <c r="L230" s="343">
        <v>7400</v>
      </c>
      <c r="M230" s="343">
        <v>10000</v>
      </c>
      <c r="N230" s="341">
        <v>0.99819999999999998</v>
      </c>
      <c r="O230" s="343">
        <v>17000</v>
      </c>
      <c r="P230" s="343">
        <f t="shared" si="37"/>
        <v>0</v>
      </c>
      <c r="Q230" s="343">
        <v>0.31</v>
      </c>
      <c r="R230" s="343">
        <v>0</v>
      </c>
      <c r="S230" s="343">
        <v>10000</v>
      </c>
      <c r="T230" s="341">
        <v>0</v>
      </c>
      <c r="U230" s="343">
        <v>0</v>
      </c>
      <c r="V230" s="343">
        <f t="shared" si="38"/>
        <v>0</v>
      </c>
      <c r="W230" s="343">
        <v>0</v>
      </c>
      <c r="X230" s="343">
        <v>6840</v>
      </c>
      <c r="Y230" s="343">
        <v>6840</v>
      </c>
      <c r="Z230" s="341">
        <v>0.98050000000000004</v>
      </c>
      <c r="AA230" s="343">
        <v>15000</v>
      </c>
      <c r="AB230" s="343">
        <f t="shared" si="39"/>
        <v>0</v>
      </c>
      <c r="AC230" s="343">
        <v>0.3</v>
      </c>
      <c r="AD230" s="343">
        <v>7280</v>
      </c>
      <c r="AE230" s="343">
        <v>7280</v>
      </c>
      <c r="AF230" s="341">
        <v>0.9899</v>
      </c>
      <c r="AG230" s="343">
        <v>28000</v>
      </c>
      <c r="AH230" s="343">
        <f t="shared" si="40"/>
        <v>0</v>
      </c>
      <c r="AI230" s="343">
        <v>0.52</v>
      </c>
      <c r="AJ230" s="343">
        <v>6800</v>
      </c>
      <c r="AK230" s="343">
        <v>6800</v>
      </c>
      <c r="AL230" s="341">
        <v>0.98440000000000005</v>
      </c>
      <c r="AM230" s="343">
        <v>28000</v>
      </c>
      <c r="AN230" s="343">
        <f t="shared" si="41"/>
        <v>0</v>
      </c>
      <c r="AO230" s="343">
        <v>0.57999999999999996</v>
      </c>
      <c r="AP230" s="343">
        <v>7160</v>
      </c>
      <c r="AQ230" s="343">
        <v>7160</v>
      </c>
      <c r="AR230" s="341">
        <v>1</v>
      </c>
      <c r="AS230" s="343">
        <v>5000</v>
      </c>
      <c r="AT230" s="343">
        <f t="shared" si="42"/>
        <v>0</v>
      </c>
      <c r="AU230" s="343">
        <v>0.09</v>
      </c>
      <c r="AV230" s="343">
        <v>5000</v>
      </c>
      <c r="AW230" s="343">
        <v>6000</v>
      </c>
      <c r="AX230" s="341">
        <v>0.83360000000000001</v>
      </c>
      <c r="AY230" s="343">
        <v>2500</v>
      </c>
      <c r="AZ230" s="343">
        <f t="shared" si="43"/>
        <v>0</v>
      </c>
      <c r="BA230" s="343">
        <v>0.08</v>
      </c>
      <c r="BB230" s="343">
        <v>520</v>
      </c>
      <c r="BC230" s="343">
        <v>6000</v>
      </c>
      <c r="BD230" s="341">
        <v>0</v>
      </c>
      <c r="BE230" s="343">
        <v>0</v>
      </c>
      <c r="BF230" s="343">
        <f t="shared" si="44"/>
        <v>0</v>
      </c>
      <c r="BG230" s="343">
        <v>0</v>
      </c>
      <c r="BH230" s="343">
        <v>6360</v>
      </c>
      <c r="BI230" s="343">
        <v>6360</v>
      </c>
      <c r="BJ230" s="341">
        <v>0.96509999999999996</v>
      </c>
      <c r="BK230" s="343">
        <v>13000</v>
      </c>
      <c r="BL230" s="343">
        <f t="shared" si="45"/>
        <v>0</v>
      </c>
      <c r="BM230" s="343">
        <v>0.28000000000000003</v>
      </c>
      <c r="BN230" s="343">
        <v>1200</v>
      </c>
      <c r="BO230" s="343">
        <v>6000</v>
      </c>
      <c r="BP230" s="341">
        <v>0</v>
      </c>
      <c r="BQ230" s="343">
        <v>0</v>
      </c>
      <c r="BR230" s="343">
        <f t="shared" si="46"/>
        <v>0</v>
      </c>
      <c r="BS230" s="343">
        <v>0.42</v>
      </c>
      <c r="BT230" s="343">
        <v>7360</v>
      </c>
      <c r="BU230" s="343">
        <v>7360</v>
      </c>
      <c r="BV230" s="341">
        <v>0.97270000000000001</v>
      </c>
      <c r="BW230" s="343">
        <v>26000</v>
      </c>
      <c r="BX230" s="343">
        <f t="shared" si="47"/>
        <v>0</v>
      </c>
      <c r="BY230" s="343">
        <v>0.49</v>
      </c>
    </row>
    <row r="231" spans="1:77">
      <c r="A231" s="342">
        <v>226</v>
      </c>
      <c r="B231" s="342" t="s">
        <v>3366</v>
      </c>
      <c r="C231" s="342" t="s">
        <v>3435</v>
      </c>
      <c r="D231" s="342" t="s">
        <v>543</v>
      </c>
      <c r="E231" s="343">
        <v>9500</v>
      </c>
      <c r="F231" s="343">
        <v>5760</v>
      </c>
      <c r="G231" s="343">
        <v>5760</v>
      </c>
      <c r="H231" s="341">
        <v>0.95930000000000004</v>
      </c>
      <c r="I231" s="343">
        <v>103900</v>
      </c>
      <c r="J231" s="343">
        <f t="shared" si="36"/>
        <v>0</v>
      </c>
      <c r="K231" s="343">
        <v>2.61</v>
      </c>
      <c r="L231" s="343">
        <v>8680</v>
      </c>
      <c r="M231" s="343">
        <v>8680</v>
      </c>
      <c r="N231" s="341">
        <v>0.97489999999999999</v>
      </c>
      <c r="O231" s="343">
        <v>1231500</v>
      </c>
      <c r="P231" s="343">
        <f t="shared" si="37"/>
        <v>0</v>
      </c>
      <c r="Q231" s="343">
        <v>19.559999999999999</v>
      </c>
      <c r="R231" s="343">
        <v>12960</v>
      </c>
      <c r="S231" s="343">
        <v>12960</v>
      </c>
      <c r="T231" s="341">
        <v>0.96479999999999999</v>
      </c>
      <c r="U231" s="343">
        <v>2203800</v>
      </c>
      <c r="V231" s="343">
        <f t="shared" si="38"/>
        <v>0</v>
      </c>
      <c r="W231" s="343">
        <v>24.48</v>
      </c>
      <c r="X231" s="343">
        <v>13160</v>
      </c>
      <c r="Y231" s="343">
        <v>13160</v>
      </c>
      <c r="Z231" s="341">
        <v>0.97650000000000003</v>
      </c>
      <c r="AA231" s="343">
        <v>2742400</v>
      </c>
      <c r="AB231" s="343">
        <f t="shared" si="39"/>
        <v>0</v>
      </c>
      <c r="AC231" s="343">
        <v>28.68</v>
      </c>
      <c r="AD231" s="343">
        <v>12400</v>
      </c>
      <c r="AE231" s="343">
        <v>12400</v>
      </c>
      <c r="AF231" s="341">
        <v>0.99229999999999996</v>
      </c>
      <c r="AG231" s="343">
        <v>545300</v>
      </c>
      <c r="AH231" s="343">
        <f t="shared" si="40"/>
        <v>0</v>
      </c>
      <c r="AI231" s="343">
        <v>5.96</v>
      </c>
      <c r="AJ231" s="343">
        <v>12600</v>
      </c>
      <c r="AK231" s="343">
        <v>12600</v>
      </c>
      <c r="AL231" s="341">
        <v>0.98119999999999996</v>
      </c>
      <c r="AM231" s="343">
        <v>214000</v>
      </c>
      <c r="AN231" s="343">
        <f t="shared" si="41"/>
        <v>0</v>
      </c>
      <c r="AO231" s="343">
        <v>2.4</v>
      </c>
      <c r="AP231" s="343">
        <v>8040</v>
      </c>
      <c r="AQ231" s="343">
        <v>8040</v>
      </c>
      <c r="AR231" s="341">
        <v>0.70079999999999998</v>
      </c>
      <c r="AS231" s="343">
        <v>8200</v>
      </c>
      <c r="AT231" s="343">
        <f t="shared" si="42"/>
        <v>0</v>
      </c>
      <c r="AU231" s="343">
        <v>0.2</v>
      </c>
      <c r="AV231" s="343">
        <v>2560</v>
      </c>
      <c r="AW231" s="343">
        <v>7600</v>
      </c>
      <c r="AX231" s="341">
        <v>0.9294</v>
      </c>
      <c r="AY231" s="343">
        <v>22400</v>
      </c>
      <c r="AZ231" s="343">
        <f t="shared" si="43"/>
        <v>0</v>
      </c>
      <c r="BA231" s="343">
        <v>1.31</v>
      </c>
      <c r="BB231" s="343">
        <v>12920</v>
      </c>
      <c r="BC231" s="343">
        <v>12920</v>
      </c>
      <c r="BD231" s="341">
        <v>0.99419999999999997</v>
      </c>
      <c r="BE231" s="343">
        <v>1767100</v>
      </c>
      <c r="BF231" s="343">
        <f t="shared" si="44"/>
        <v>0</v>
      </c>
      <c r="BG231" s="343">
        <v>18.489999999999998</v>
      </c>
      <c r="BH231" s="343">
        <v>10880</v>
      </c>
      <c r="BI231" s="343">
        <v>10880</v>
      </c>
      <c r="BJ231" s="341">
        <v>0.99619999999999997</v>
      </c>
      <c r="BK231" s="343">
        <v>2627000</v>
      </c>
      <c r="BL231" s="343">
        <f t="shared" si="45"/>
        <v>0</v>
      </c>
      <c r="BM231" s="343">
        <v>32.58</v>
      </c>
      <c r="BN231" s="343">
        <v>6720</v>
      </c>
      <c r="BO231" s="343">
        <v>7600</v>
      </c>
      <c r="BP231" s="341">
        <v>0.99229999999999996</v>
      </c>
      <c r="BQ231" s="343">
        <v>1027600</v>
      </c>
      <c r="BR231" s="343">
        <f t="shared" si="46"/>
        <v>0</v>
      </c>
      <c r="BS231" s="343">
        <v>22.14</v>
      </c>
      <c r="BT231" s="343">
        <v>6720</v>
      </c>
      <c r="BU231" s="343">
        <v>7600</v>
      </c>
      <c r="BV231" s="341">
        <v>0.99570000000000003</v>
      </c>
      <c r="BW231" s="343">
        <v>1730100</v>
      </c>
      <c r="BX231" s="343">
        <f t="shared" si="47"/>
        <v>0</v>
      </c>
      <c r="BY231" s="343">
        <v>34.75</v>
      </c>
    </row>
    <row r="232" spans="1:77">
      <c r="A232" s="342">
        <v>227</v>
      </c>
      <c r="B232" s="342" t="s">
        <v>3367</v>
      </c>
      <c r="C232" s="342" t="s">
        <v>928</v>
      </c>
      <c r="D232" s="342" t="s">
        <v>499</v>
      </c>
      <c r="E232" s="343">
        <v>120</v>
      </c>
      <c r="F232" s="343">
        <v>120.24</v>
      </c>
      <c r="G232" s="343">
        <v>120.24</v>
      </c>
      <c r="H232" s="341">
        <v>0.96940000000000004</v>
      </c>
      <c r="I232" s="343">
        <v>48938</v>
      </c>
      <c r="J232" s="343">
        <f t="shared" si="36"/>
        <v>0</v>
      </c>
      <c r="K232" s="343">
        <v>58.31</v>
      </c>
      <c r="L232" s="343">
        <v>135.19999999999999</v>
      </c>
      <c r="M232" s="343">
        <v>135.19999999999999</v>
      </c>
      <c r="N232" s="341">
        <v>0.97399999999999998</v>
      </c>
      <c r="O232" s="343">
        <v>57197</v>
      </c>
      <c r="P232" s="343">
        <f t="shared" si="37"/>
        <v>0</v>
      </c>
      <c r="Q232" s="343">
        <v>58.37</v>
      </c>
      <c r="R232" s="343">
        <v>121.76</v>
      </c>
      <c r="S232" s="343">
        <v>121.76</v>
      </c>
      <c r="T232" s="341">
        <v>0.95630000000000004</v>
      </c>
      <c r="U232" s="343">
        <v>34649</v>
      </c>
      <c r="V232" s="343">
        <f t="shared" si="38"/>
        <v>0</v>
      </c>
      <c r="W232" s="343">
        <v>41.33</v>
      </c>
      <c r="X232" s="343">
        <v>129.68</v>
      </c>
      <c r="Y232" s="343">
        <v>129.68</v>
      </c>
      <c r="Z232" s="341">
        <v>0.95609999999999995</v>
      </c>
      <c r="AA232" s="343">
        <v>57230</v>
      </c>
      <c r="AB232" s="343">
        <f t="shared" si="39"/>
        <v>1881.8375241779488</v>
      </c>
      <c r="AC232" s="343">
        <v>62.04</v>
      </c>
      <c r="AD232" s="343">
        <v>129.28</v>
      </c>
      <c r="AE232" s="343">
        <v>129.28</v>
      </c>
      <c r="AF232" s="341">
        <v>0.95689999999999997</v>
      </c>
      <c r="AG232" s="343">
        <v>58945</v>
      </c>
      <c r="AH232" s="343">
        <f t="shared" si="40"/>
        <v>3718.5790131168073</v>
      </c>
      <c r="AI232" s="343">
        <v>64.040000000000006</v>
      </c>
      <c r="AJ232" s="343">
        <v>127.12</v>
      </c>
      <c r="AK232" s="343">
        <v>127.12</v>
      </c>
      <c r="AL232" s="341">
        <v>0.95420000000000005</v>
      </c>
      <c r="AM232" s="343">
        <v>56156</v>
      </c>
      <c r="AN232" s="343">
        <f t="shared" si="41"/>
        <v>3755.37791601866</v>
      </c>
      <c r="AO232" s="343">
        <v>64.3</v>
      </c>
      <c r="AP232" s="343">
        <v>126.56</v>
      </c>
      <c r="AQ232" s="343">
        <v>126.56</v>
      </c>
      <c r="AR232" s="341">
        <v>0.96319999999999995</v>
      </c>
      <c r="AS232" s="343">
        <v>50447</v>
      </c>
      <c r="AT232" s="343">
        <f t="shared" si="42"/>
        <v>0</v>
      </c>
      <c r="AU232" s="343">
        <v>55.62</v>
      </c>
      <c r="AV232" s="343">
        <v>51.68</v>
      </c>
      <c r="AW232" s="343">
        <v>96</v>
      </c>
      <c r="AX232" s="341">
        <v>0.94720000000000004</v>
      </c>
      <c r="AY232" s="343">
        <v>1724</v>
      </c>
      <c r="AZ232" s="343">
        <f t="shared" si="43"/>
        <v>0</v>
      </c>
      <c r="BA232" s="343">
        <v>4.8899999999999997</v>
      </c>
      <c r="BB232" s="343">
        <v>122.88</v>
      </c>
      <c r="BC232" s="343">
        <v>122.88</v>
      </c>
      <c r="BD232" s="341">
        <v>0.98460000000000003</v>
      </c>
      <c r="BE232" s="343">
        <v>13430</v>
      </c>
      <c r="BF232" s="343">
        <f t="shared" si="44"/>
        <v>0</v>
      </c>
      <c r="BG232" s="343">
        <v>14.92</v>
      </c>
      <c r="BH232" s="343">
        <v>126</v>
      </c>
      <c r="BI232" s="343">
        <v>126</v>
      </c>
      <c r="BJ232" s="341">
        <v>0.9829</v>
      </c>
      <c r="BK232" s="343">
        <v>51568</v>
      </c>
      <c r="BL232" s="343">
        <f t="shared" si="45"/>
        <v>0</v>
      </c>
      <c r="BM232" s="343">
        <v>55.97</v>
      </c>
      <c r="BN232" s="343">
        <v>120.16</v>
      </c>
      <c r="BO232" s="343">
        <v>120.16</v>
      </c>
      <c r="BP232" s="341">
        <v>0.9869</v>
      </c>
      <c r="BQ232" s="343">
        <v>47929</v>
      </c>
      <c r="BR232" s="343">
        <f t="shared" si="46"/>
        <v>0</v>
      </c>
      <c r="BS232" s="343">
        <v>58.07</v>
      </c>
      <c r="BT232" s="343">
        <v>121.04</v>
      </c>
      <c r="BU232" s="343">
        <v>121.04</v>
      </c>
      <c r="BV232" s="341">
        <v>0.98519999999999996</v>
      </c>
      <c r="BW232" s="343">
        <v>51935</v>
      </c>
      <c r="BX232" s="343">
        <f t="shared" si="47"/>
        <v>0</v>
      </c>
      <c r="BY232" s="343">
        <v>58.53</v>
      </c>
    </row>
    <row r="233" spans="1:77">
      <c r="A233" s="342">
        <v>228</v>
      </c>
      <c r="B233" s="342" t="s">
        <v>3367</v>
      </c>
      <c r="C233" s="342" t="s">
        <v>930</v>
      </c>
      <c r="D233" s="342" t="s">
        <v>499</v>
      </c>
      <c r="E233" s="343">
        <v>350</v>
      </c>
      <c r="F233" s="343">
        <v>333.92</v>
      </c>
      <c r="G233" s="343">
        <v>333.92</v>
      </c>
      <c r="H233" s="341">
        <v>0.94520000000000004</v>
      </c>
      <c r="I233" s="343">
        <v>141670</v>
      </c>
      <c r="J233" s="343">
        <f t="shared" si="36"/>
        <v>5317.7382098171392</v>
      </c>
      <c r="K233" s="343">
        <v>62.34</v>
      </c>
      <c r="L233" s="343">
        <v>354.88</v>
      </c>
      <c r="M233" s="343">
        <v>354.88</v>
      </c>
      <c r="N233" s="341">
        <v>0.94499999999999995</v>
      </c>
      <c r="O233" s="343">
        <v>129268</v>
      </c>
      <c r="P233" s="343">
        <f t="shared" si="37"/>
        <v>0</v>
      </c>
      <c r="Q233" s="343">
        <v>51.81</v>
      </c>
      <c r="R233" s="343">
        <v>351.84</v>
      </c>
      <c r="S233" s="343">
        <v>351.84</v>
      </c>
      <c r="T233" s="341">
        <v>0.96160000000000001</v>
      </c>
      <c r="U233" s="343">
        <v>107580</v>
      </c>
      <c r="V233" s="343">
        <f t="shared" si="38"/>
        <v>0</v>
      </c>
      <c r="W233" s="343">
        <v>44.16</v>
      </c>
      <c r="X233" s="343">
        <v>316.95999999999998</v>
      </c>
      <c r="Y233" s="343">
        <v>316.95999999999998</v>
      </c>
      <c r="Z233" s="341">
        <v>0.94499999999999995</v>
      </c>
      <c r="AA233" s="343">
        <v>127758</v>
      </c>
      <c r="AB233" s="343">
        <f t="shared" si="39"/>
        <v>0</v>
      </c>
      <c r="AC233" s="343">
        <v>57.33</v>
      </c>
      <c r="AD233" s="343">
        <v>316.48</v>
      </c>
      <c r="AE233" s="343">
        <v>316.48</v>
      </c>
      <c r="AF233" s="341">
        <v>0.93069999999999997</v>
      </c>
      <c r="AG233" s="343">
        <v>137218</v>
      </c>
      <c r="AH233" s="343">
        <f t="shared" si="40"/>
        <v>5741.155541360582</v>
      </c>
      <c r="AI233" s="343">
        <v>62.62</v>
      </c>
      <c r="AJ233" s="343">
        <v>336</v>
      </c>
      <c r="AK233" s="343">
        <v>336</v>
      </c>
      <c r="AL233" s="341">
        <v>0.92720000000000002</v>
      </c>
      <c r="AM233" s="343">
        <v>127762</v>
      </c>
      <c r="AN233" s="343">
        <f t="shared" si="41"/>
        <v>0</v>
      </c>
      <c r="AO233" s="343">
        <v>56.96</v>
      </c>
      <c r="AP233" s="343">
        <v>326.88</v>
      </c>
      <c r="AQ233" s="343">
        <v>326.88</v>
      </c>
      <c r="AR233" s="341">
        <v>0.94740000000000002</v>
      </c>
      <c r="AS233" s="343">
        <v>96010</v>
      </c>
      <c r="AT233" s="343">
        <f t="shared" si="42"/>
        <v>0</v>
      </c>
      <c r="AU233" s="343">
        <v>41.67</v>
      </c>
      <c r="AV233" s="343">
        <v>308.8</v>
      </c>
      <c r="AW233" s="343">
        <v>308.8</v>
      </c>
      <c r="AX233" s="341">
        <v>0.9466</v>
      </c>
      <c r="AY233" s="343">
        <v>83806</v>
      </c>
      <c r="AZ233" s="343">
        <f t="shared" si="43"/>
        <v>0</v>
      </c>
      <c r="BA233" s="343">
        <v>39.82</v>
      </c>
      <c r="BB233" s="343">
        <v>305.60000000000002</v>
      </c>
      <c r="BC233" s="343">
        <v>305.60000000000002</v>
      </c>
      <c r="BD233" s="341">
        <v>0.93049999999999999</v>
      </c>
      <c r="BE233" s="343">
        <v>82114</v>
      </c>
      <c r="BF233" s="343">
        <f t="shared" si="44"/>
        <v>0</v>
      </c>
      <c r="BG233" s="343">
        <v>38.81</v>
      </c>
      <c r="BH233" s="343">
        <v>340.8</v>
      </c>
      <c r="BI233" s="343">
        <v>340.8</v>
      </c>
      <c r="BJ233" s="341">
        <v>0.9506</v>
      </c>
      <c r="BK233" s="343">
        <v>144294</v>
      </c>
      <c r="BL233" s="343">
        <f t="shared" si="45"/>
        <v>0</v>
      </c>
      <c r="BM233" s="343">
        <v>59.86</v>
      </c>
      <c r="BN233" s="343">
        <v>349.6</v>
      </c>
      <c r="BO233" s="343">
        <v>349.6</v>
      </c>
      <c r="BP233" s="341">
        <v>0.95350000000000001</v>
      </c>
      <c r="BQ233" s="343">
        <v>143218</v>
      </c>
      <c r="BR233" s="343">
        <f t="shared" si="46"/>
        <v>3991.1691510045343</v>
      </c>
      <c r="BS233" s="343">
        <v>61.72</v>
      </c>
      <c r="BT233" s="343">
        <v>333.28</v>
      </c>
      <c r="BU233" s="343">
        <v>333.28</v>
      </c>
      <c r="BV233" s="341">
        <v>0.96279999999999999</v>
      </c>
      <c r="BW233" s="343">
        <v>144300</v>
      </c>
      <c r="BX233" s="343">
        <f t="shared" si="47"/>
        <v>1050.4963600264673</v>
      </c>
      <c r="BY233" s="343">
        <v>60.44</v>
      </c>
    </row>
    <row r="234" spans="1:77">
      <c r="A234" s="342">
        <v>229</v>
      </c>
      <c r="B234" s="342" t="s">
        <v>3367</v>
      </c>
      <c r="C234" s="342" t="s">
        <v>932</v>
      </c>
      <c r="D234" s="342" t="s">
        <v>502</v>
      </c>
      <c r="E234" s="343">
        <v>160</v>
      </c>
      <c r="F234" s="343">
        <v>48.64</v>
      </c>
      <c r="G234" s="343">
        <v>128</v>
      </c>
      <c r="H234" s="341">
        <v>0.96099999999999997</v>
      </c>
      <c r="I234" s="343">
        <v>19170</v>
      </c>
      <c r="J234" s="343">
        <f t="shared" si="36"/>
        <v>0</v>
      </c>
      <c r="K234" s="343">
        <v>56.95</v>
      </c>
      <c r="L234" s="343">
        <v>29.44</v>
      </c>
      <c r="M234" s="343">
        <v>128</v>
      </c>
      <c r="N234" s="341">
        <v>0.83579999999999999</v>
      </c>
      <c r="O234" s="343">
        <v>6152</v>
      </c>
      <c r="P234" s="343">
        <f t="shared" si="37"/>
        <v>0</v>
      </c>
      <c r="Q234" s="343">
        <v>33.6</v>
      </c>
      <c r="R234" s="343">
        <v>36</v>
      </c>
      <c r="S234" s="343">
        <v>128</v>
      </c>
      <c r="T234" s="341">
        <v>0.86499999999999999</v>
      </c>
      <c r="U234" s="343">
        <v>7602</v>
      </c>
      <c r="V234" s="343">
        <f t="shared" si="38"/>
        <v>0</v>
      </c>
      <c r="W234" s="343">
        <v>33.9</v>
      </c>
      <c r="X234" s="343">
        <v>53.92</v>
      </c>
      <c r="Y234" s="343">
        <v>128</v>
      </c>
      <c r="Z234" s="341">
        <v>0.95799999999999996</v>
      </c>
      <c r="AA234" s="343">
        <v>21766</v>
      </c>
      <c r="AB234" s="343">
        <f t="shared" si="39"/>
        <v>0</v>
      </c>
      <c r="AC234" s="343">
        <v>56.64</v>
      </c>
      <c r="AD234" s="343">
        <v>52.8</v>
      </c>
      <c r="AE234" s="343">
        <v>128</v>
      </c>
      <c r="AF234" s="341">
        <v>0.9577</v>
      </c>
      <c r="AG234" s="343">
        <v>22034</v>
      </c>
      <c r="AH234" s="343">
        <f t="shared" si="40"/>
        <v>0</v>
      </c>
      <c r="AI234" s="343">
        <v>58.56</v>
      </c>
      <c r="AJ234" s="343">
        <v>54.24</v>
      </c>
      <c r="AK234" s="343">
        <v>128</v>
      </c>
      <c r="AL234" s="341">
        <v>0.95879999999999999</v>
      </c>
      <c r="AM234" s="343">
        <v>22312</v>
      </c>
      <c r="AN234" s="343">
        <f t="shared" si="41"/>
        <v>0</v>
      </c>
      <c r="AO234" s="343">
        <v>59.59</v>
      </c>
      <c r="AP234" s="343">
        <v>53.6</v>
      </c>
      <c r="AQ234" s="343">
        <v>128</v>
      </c>
      <c r="AR234" s="341">
        <v>0.93489999999999995</v>
      </c>
      <c r="AS234" s="343">
        <v>16270</v>
      </c>
      <c r="AT234" s="343">
        <f t="shared" si="42"/>
        <v>0</v>
      </c>
      <c r="AU234" s="343">
        <v>43.64</v>
      </c>
      <c r="AV234" s="343">
        <v>40.32</v>
      </c>
      <c r="AW234" s="343">
        <v>128</v>
      </c>
      <c r="AX234" s="341">
        <v>0.90780000000000005</v>
      </c>
      <c r="AY234" s="343">
        <v>10932</v>
      </c>
      <c r="AZ234" s="343">
        <f t="shared" si="43"/>
        <v>0</v>
      </c>
      <c r="BA234" s="343">
        <v>41.48</v>
      </c>
      <c r="BB234" s="343">
        <v>40.479999999999997</v>
      </c>
      <c r="BC234" s="343">
        <v>128</v>
      </c>
      <c r="BD234" s="341">
        <v>0.91349999999999998</v>
      </c>
      <c r="BE234" s="343">
        <v>14110</v>
      </c>
      <c r="BF234" s="343">
        <f t="shared" si="44"/>
        <v>0</v>
      </c>
      <c r="BG234" s="343">
        <v>51.29</v>
      </c>
      <c r="BH234" s="343">
        <v>36.32</v>
      </c>
      <c r="BI234" s="343">
        <v>128</v>
      </c>
      <c r="BJ234" s="341">
        <v>0.91900000000000004</v>
      </c>
      <c r="BK234" s="343">
        <v>14966</v>
      </c>
      <c r="BL234" s="343">
        <f t="shared" si="45"/>
        <v>64.57285097909012</v>
      </c>
      <c r="BM234" s="343">
        <v>60.26</v>
      </c>
      <c r="BN234" s="343">
        <v>41.92</v>
      </c>
      <c r="BO234" s="343">
        <v>128</v>
      </c>
      <c r="BP234" s="341">
        <v>0.94869999999999999</v>
      </c>
      <c r="BQ234" s="343">
        <v>17040</v>
      </c>
      <c r="BR234" s="343">
        <f t="shared" si="46"/>
        <v>431.81286549707664</v>
      </c>
      <c r="BS234" s="343">
        <v>61.56</v>
      </c>
      <c r="BT234" s="343">
        <v>50.72</v>
      </c>
      <c r="BU234" s="343">
        <v>128</v>
      </c>
      <c r="BV234" s="341">
        <v>0.97109999999999996</v>
      </c>
      <c r="BW234" s="343">
        <v>22176</v>
      </c>
      <c r="BX234" s="343">
        <f t="shared" si="47"/>
        <v>186.90728805156098</v>
      </c>
      <c r="BY234" s="343">
        <v>60.51</v>
      </c>
    </row>
    <row r="235" spans="1:77">
      <c r="A235" s="342">
        <v>230</v>
      </c>
      <c r="B235" s="342" t="s">
        <v>3367</v>
      </c>
      <c r="C235" s="342" t="s">
        <v>934</v>
      </c>
      <c r="D235" s="342" t="s">
        <v>499</v>
      </c>
      <c r="E235" s="343">
        <v>556</v>
      </c>
      <c r="F235" s="343">
        <v>192.96</v>
      </c>
      <c r="G235" s="343">
        <v>444.8</v>
      </c>
      <c r="H235" s="341">
        <v>0.91869999999999996</v>
      </c>
      <c r="I235" s="343">
        <v>30174</v>
      </c>
      <c r="J235" s="343">
        <f t="shared" si="36"/>
        <v>0</v>
      </c>
      <c r="K235" s="343">
        <v>23.64</v>
      </c>
      <c r="L235" s="343">
        <v>221.76</v>
      </c>
      <c r="M235" s="343">
        <v>444.8</v>
      </c>
      <c r="N235" s="341">
        <v>0.99670000000000003</v>
      </c>
      <c r="O235" s="343">
        <v>33204</v>
      </c>
      <c r="P235" s="343">
        <f t="shared" si="37"/>
        <v>0</v>
      </c>
      <c r="Q235" s="343">
        <v>20.190000000000001</v>
      </c>
      <c r="R235" s="343">
        <v>246.24</v>
      </c>
      <c r="S235" s="343">
        <v>444.8</v>
      </c>
      <c r="T235" s="341">
        <v>0.99619999999999997</v>
      </c>
      <c r="U235" s="343">
        <v>36558</v>
      </c>
      <c r="V235" s="343">
        <f t="shared" si="38"/>
        <v>0</v>
      </c>
      <c r="W235" s="343">
        <v>20.7</v>
      </c>
      <c r="X235" s="343">
        <v>244.8</v>
      </c>
      <c r="Y235" s="343">
        <v>444.8</v>
      </c>
      <c r="Z235" s="341">
        <v>0.99690000000000001</v>
      </c>
      <c r="AA235" s="343">
        <v>48474</v>
      </c>
      <c r="AB235" s="343">
        <f t="shared" si="39"/>
        <v>0</v>
      </c>
      <c r="AC235" s="343">
        <v>26.7</v>
      </c>
      <c r="AD235" s="343">
        <v>253.44</v>
      </c>
      <c r="AE235" s="343">
        <v>444.8</v>
      </c>
      <c r="AF235" s="341">
        <v>0.99619999999999997</v>
      </c>
      <c r="AG235" s="343">
        <v>47202</v>
      </c>
      <c r="AH235" s="343">
        <f t="shared" si="40"/>
        <v>0</v>
      </c>
      <c r="AI235" s="343">
        <v>25.13</v>
      </c>
      <c r="AJ235" s="343">
        <v>239.04</v>
      </c>
      <c r="AK235" s="343">
        <v>444.8</v>
      </c>
      <c r="AL235" s="341">
        <v>0.99680000000000002</v>
      </c>
      <c r="AM235" s="343">
        <v>48048</v>
      </c>
      <c r="AN235" s="343">
        <f t="shared" si="41"/>
        <v>0</v>
      </c>
      <c r="AO235" s="343">
        <v>28</v>
      </c>
      <c r="AP235" s="343">
        <v>253.44</v>
      </c>
      <c r="AQ235" s="343">
        <v>444.8</v>
      </c>
      <c r="AR235" s="341">
        <v>0.99670000000000003</v>
      </c>
      <c r="AS235" s="343">
        <v>35172</v>
      </c>
      <c r="AT235" s="343">
        <f t="shared" si="42"/>
        <v>0</v>
      </c>
      <c r="AU235" s="343">
        <v>18.71</v>
      </c>
      <c r="AV235" s="343">
        <v>240</v>
      </c>
      <c r="AW235" s="343">
        <v>444.8</v>
      </c>
      <c r="AX235" s="341">
        <v>0.99450000000000005</v>
      </c>
      <c r="AY235" s="343">
        <v>24102</v>
      </c>
      <c r="AZ235" s="343">
        <f t="shared" si="43"/>
        <v>0</v>
      </c>
      <c r="BA235" s="343">
        <v>14.02</v>
      </c>
      <c r="BB235" s="343">
        <v>300</v>
      </c>
      <c r="BC235" s="343">
        <v>444.8</v>
      </c>
      <c r="BD235" s="341">
        <v>0.90949999999999998</v>
      </c>
      <c r="BE235" s="343">
        <v>23298</v>
      </c>
      <c r="BF235" s="343">
        <f t="shared" si="44"/>
        <v>0</v>
      </c>
      <c r="BG235" s="343">
        <v>11.48</v>
      </c>
      <c r="BH235" s="343">
        <v>294.24</v>
      </c>
      <c r="BI235" s="343">
        <v>444.8</v>
      </c>
      <c r="BJ235" s="341">
        <v>0.871</v>
      </c>
      <c r="BK235" s="343">
        <v>27270</v>
      </c>
      <c r="BL235" s="343">
        <f t="shared" si="45"/>
        <v>0</v>
      </c>
      <c r="BM235" s="343">
        <v>14.3</v>
      </c>
      <c r="BN235" s="343">
        <v>246.24</v>
      </c>
      <c r="BO235" s="343">
        <v>444.8</v>
      </c>
      <c r="BP235" s="341">
        <v>0.96430000000000005</v>
      </c>
      <c r="BQ235" s="343">
        <v>31686</v>
      </c>
      <c r="BR235" s="343">
        <f t="shared" si="46"/>
        <v>0</v>
      </c>
      <c r="BS235" s="343">
        <v>19.170000000000002</v>
      </c>
      <c r="BT235" s="343">
        <v>384.48</v>
      </c>
      <c r="BU235" s="343">
        <v>444.8</v>
      </c>
      <c r="BV235" s="341">
        <v>0.87170000000000003</v>
      </c>
      <c r="BW235" s="343">
        <v>28356</v>
      </c>
      <c r="BX235" s="343">
        <f t="shared" si="47"/>
        <v>0</v>
      </c>
      <c r="BY235" s="343">
        <v>11.37</v>
      </c>
    </row>
    <row r="236" spans="1:77">
      <c r="A236" s="342">
        <v>231</v>
      </c>
      <c r="B236" s="342" t="s">
        <v>3367</v>
      </c>
      <c r="C236" s="342" t="s">
        <v>936</v>
      </c>
      <c r="D236" s="342" t="s">
        <v>502</v>
      </c>
      <c r="E236" s="343">
        <v>145</v>
      </c>
      <c r="F236" s="343">
        <v>95.04</v>
      </c>
      <c r="G236" s="343">
        <v>116</v>
      </c>
      <c r="H236" s="341">
        <v>0.97</v>
      </c>
      <c r="I236" s="343">
        <v>12057</v>
      </c>
      <c r="J236" s="343">
        <f t="shared" si="36"/>
        <v>0</v>
      </c>
      <c r="K236" s="343">
        <v>18.16</v>
      </c>
      <c r="L236" s="343">
        <v>119.52</v>
      </c>
      <c r="M236" s="343">
        <v>119.52</v>
      </c>
      <c r="N236" s="341">
        <v>0.95809999999999995</v>
      </c>
      <c r="O236" s="343">
        <v>15381</v>
      </c>
      <c r="P236" s="343">
        <f t="shared" si="37"/>
        <v>0</v>
      </c>
      <c r="Q236" s="343">
        <v>18.05</v>
      </c>
      <c r="R236" s="343">
        <v>116</v>
      </c>
      <c r="S236" s="343">
        <v>116</v>
      </c>
      <c r="T236" s="341">
        <v>0.90510000000000002</v>
      </c>
      <c r="U236" s="343">
        <v>7522</v>
      </c>
      <c r="V236" s="343">
        <f t="shared" si="38"/>
        <v>0</v>
      </c>
      <c r="W236" s="343">
        <v>9.6</v>
      </c>
      <c r="X236" s="343">
        <v>116</v>
      </c>
      <c r="Y236" s="343">
        <v>116</v>
      </c>
      <c r="Z236" s="341">
        <v>0.90329999999999999</v>
      </c>
      <c r="AA236" s="343">
        <v>1058</v>
      </c>
      <c r="AB236" s="343">
        <f t="shared" si="39"/>
        <v>0</v>
      </c>
      <c r="AC236" s="343">
        <v>1.23</v>
      </c>
      <c r="AD236" s="343">
        <v>124</v>
      </c>
      <c r="AE236" s="343">
        <v>124</v>
      </c>
      <c r="AF236" s="341">
        <v>0.94889999999999997</v>
      </c>
      <c r="AG236" s="343">
        <v>12204</v>
      </c>
      <c r="AH236" s="343">
        <f t="shared" si="40"/>
        <v>0</v>
      </c>
      <c r="AI236" s="343">
        <v>13.94</v>
      </c>
      <c r="AJ236" s="343">
        <v>124</v>
      </c>
      <c r="AK236" s="343">
        <v>124</v>
      </c>
      <c r="AL236" s="341">
        <v>0.94540000000000002</v>
      </c>
      <c r="AM236" s="343">
        <v>13164</v>
      </c>
      <c r="AN236" s="343">
        <f t="shared" si="41"/>
        <v>0</v>
      </c>
      <c r="AO236" s="343">
        <v>15.6</v>
      </c>
      <c r="AP236" s="343">
        <v>130</v>
      </c>
      <c r="AQ236" s="343">
        <v>130</v>
      </c>
      <c r="AR236" s="341">
        <v>0.93920000000000003</v>
      </c>
      <c r="AS236" s="343">
        <v>10816</v>
      </c>
      <c r="AT236" s="343">
        <f t="shared" si="42"/>
        <v>0</v>
      </c>
      <c r="AU236" s="343">
        <v>11.91</v>
      </c>
      <c r="AV236" s="343">
        <v>22</v>
      </c>
      <c r="AW236" s="343">
        <v>116</v>
      </c>
      <c r="AX236" s="341">
        <v>0.94730000000000003</v>
      </c>
      <c r="AY236" s="343">
        <v>9206</v>
      </c>
      <c r="AZ236" s="343">
        <f t="shared" si="43"/>
        <v>214.30213250854626</v>
      </c>
      <c r="BA236" s="343">
        <v>61.43</v>
      </c>
      <c r="BB236" s="343">
        <v>124.72</v>
      </c>
      <c r="BC236" s="343">
        <v>124.72</v>
      </c>
      <c r="BD236" s="341">
        <v>0.90459999999999996</v>
      </c>
      <c r="BE236" s="343">
        <v>8024</v>
      </c>
      <c r="BF236" s="343">
        <f t="shared" si="44"/>
        <v>0</v>
      </c>
      <c r="BG236" s="343">
        <v>9.73</v>
      </c>
      <c r="BH236" s="343">
        <v>123.76</v>
      </c>
      <c r="BI236" s="343">
        <v>123.76</v>
      </c>
      <c r="BJ236" s="341">
        <v>0.90780000000000005</v>
      </c>
      <c r="BK236" s="343">
        <v>9574</v>
      </c>
      <c r="BL236" s="343">
        <f t="shared" si="45"/>
        <v>0</v>
      </c>
      <c r="BM236" s="343">
        <v>11.57</v>
      </c>
      <c r="BN236" s="343">
        <v>110.32</v>
      </c>
      <c r="BO236" s="343">
        <v>116</v>
      </c>
      <c r="BP236" s="341">
        <v>0.99319999999999997</v>
      </c>
      <c r="BQ236" s="343">
        <v>4992</v>
      </c>
      <c r="BR236" s="343">
        <f t="shared" si="46"/>
        <v>0</v>
      </c>
      <c r="BS236" s="343">
        <v>6.52</v>
      </c>
      <c r="BT236" s="343">
        <v>46.8</v>
      </c>
      <c r="BU236" s="343">
        <v>116</v>
      </c>
      <c r="BV236" s="341">
        <v>0.99970000000000003</v>
      </c>
      <c r="BW236" s="343">
        <v>5398</v>
      </c>
      <c r="BX236" s="343">
        <f t="shared" si="47"/>
        <v>0</v>
      </c>
      <c r="BY236" s="343">
        <v>15.42</v>
      </c>
    </row>
    <row r="237" spans="1:77">
      <c r="A237" s="342">
        <v>232</v>
      </c>
      <c r="B237" s="342" t="s">
        <v>3367</v>
      </c>
      <c r="C237" s="342" t="s">
        <v>938</v>
      </c>
      <c r="D237" s="342" t="s">
        <v>502</v>
      </c>
      <c r="E237" s="343">
        <v>140</v>
      </c>
      <c r="F237" s="343">
        <v>17.04</v>
      </c>
      <c r="G237" s="343">
        <v>112</v>
      </c>
      <c r="H237" s="341">
        <v>0.63100000000000001</v>
      </c>
      <c r="I237" s="343">
        <v>2265</v>
      </c>
      <c r="J237" s="343">
        <f t="shared" si="36"/>
        <v>0</v>
      </c>
      <c r="K237" s="343">
        <v>29.25</v>
      </c>
      <c r="L237" s="343">
        <v>14</v>
      </c>
      <c r="M237" s="343">
        <v>112</v>
      </c>
      <c r="N237" s="341">
        <v>0.56830000000000003</v>
      </c>
      <c r="O237" s="343">
        <v>1847</v>
      </c>
      <c r="P237" s="343">
        <f t="shared" si="37"/>
        <v>0</v>
      </c>
      <c r="Q237" s="343">
        <v>31.2</v>
      </c>
      <c r="R237" s="343">
        <v>17.04</v>
      </c>
      <c r="S237" s="343">
        <v>112</v>
      </c>
      <c r="T237" s="341">
        <v>0.54510000000000003</v>
      </c>
      <c r="U237" s="343">
        <v>1631</v>
      </c>
      <c r="V237" s="343">
        <f t="shared" si="38"/>
        <v>0</v>
      </c>
      <c r="W237" s="343">
        <v>24.39</v>
      </c>
      <c r="X237" s="343">
        <v>19.36</v>
      </c>
      <c r="Y237" s="343">
        <v>112</v>
      </c>
      <c r="Z237" s="341">
        <v>0.68579999999999997</v>
      </c>
      <c r="AA237" s="343">
        <v>2648</v>
      </c>
      <c r="AB237" s="343">
        <f t="shared" si="39"/>
        <v>0</v>
      </c>
      <c r="AC237" s="343">
        <v>26.81</v>
      </c>
      <c r="AD237" s="343">
        <v>14.8</v>
      </c>
      <c r="AE237" s="343">
        <v>112</v>
      </c>
      <c r="AF237" s="341">
        <v>0.56989999999999996</v>
      </c>
      <c r="AG237" s="343">
        <v>2199</v>
      </c>
      <c r="AH237" s="343">
        <f t="shared" si="40"/>
        <v>0</v>
      </c>
      <c r="AI237" s="343">
        <v>35.04</v>
      </c>
      <c r="AJ237" s="343">
        <v>14.72</v>
      </c>
      <c r="AK237" s="343">
        <v>112</v>
      </c>
      <c r="AL237" s="341">
        <v>0.5696</v>
      </c>
      <c r="AM237" s="343">
        <v>2033</v>
      </c>
      <c r="AN237" s="343">
        <f t="shared" si="41"/>
        <v>0</v>
      </c>
      <c r="AO237" s="343">
        <v>33.67</v>
      </c>
      <c r="AP237" s="343">
        <v>15.76</v>
      </c>
      <c r="AQ237" s="343">
        <v>112</v>
      </c>
      <c r="AR237" s="341">
        <v>0.58260000000000001</v>
      </c>
      <c r="AS237" s="343">
        <v>2038</v>
      </c>
      <c r="AT237" s="343">
        <f t="shared" si="42"/>
        <v>0</v>
      </c>
      <c r="AU237" s="343">
        <v>29.83</v>
      </c>
      <c r="AV237" s="343">
        <v>12</v>
      </c>
      <c r="AW237" s="343">
        <v>112</v>
      </c>
      <c r="AX237" s="341">
        <v>0.58320000000000005</v>
      </c>
      <c r="AY237" s="343">
        <v>2323</v>
      </c>
      <c r="AZ237" s="343">
        <f t="shared" si="43"/>
        <v>0</v>
      </c>
      <c r="BA237" s="343">
        <v>46.1</v>
      </c>
      <c r="BB237" s="343">
        <v>24.56</v>
      </c>
      <c r="BC237" s="343">
        <v>112</v>
      </c>
      <c r="BD237" s="341">
        <v>0.62539999999999996</v>
      </c>
      <c r="BE237" s="343">
        <v>2408</v>
      </c>
      <c r="BF237" s="343">
        <f t="shared" si="44"/>
        <v>0</v>
      </c>
      <c r="BG237" s="343">
        <v>21.07</v>
      </c>
      <c r="BH237" s="343">
        <v>9.92</v>
      </c>
      <c r="BI237" s="343">
        <v>112</v>
      </c>
      <c r="BJ237" s="341">
        <v>0.61719999999999997</v>
      </c>
      <c r="BK237" s="343">
        <v>2296</v>
      </c>
      <c r="BL237" s="343">
        <f t="shared" si="45"/>
        <v>0</v>
      </c>
      <c r="BM237" s="343">
        <v>50.4</v>
      </c>
      <c r="BN237" s="343">
        <v>11.84</v>
      </c>
      <c r="BO237" s="343">
        <v>112</v>
      </c>
      <c r="BP237" s="341">
        <v>0.75980000000000003</v>
      </c>
      <c r="BQ237" s="343">
        <v>2769</v>
      </c>
      <c r="BR237" s="343">
        <f t="shared" si="46"/>
        <v>0</v>
      </c>
      <c r="BS237" s="343">
        <v>44.22</v>
      </c>
      <c r="BT237" s="343">
        <v>13.12</v>
      </c>
      <c r="BU237" s="343">
        <v>112</v>
      </c>
      <c r="BV237" s="341">
        <v>0.69910000000000005</v>
      </c>
      <c r="BW237" s="343">
        <v>2217</v>
      </c>
      <c r="BX237" s="343">
        <f t="shared" si="47"/>
        <v>0</v>
      </c>
      <c r="BY237" s="343">
        <v>32.49</v>
      </c>
    </row>
    <row r="238" spans="1:77">
      <c r="A238" s="342">
        <v>233</v>
      </c>
      <c r="B238" s="342" t="s">
        <v>3367</v>
      </c>
      <c r="C238" s="342" t="s">
        <v>945</v>
      </c>
      <c r="D238" s="342" t="s">
        <v>496</v>
      </c>
      <c r="E238" s="343">
        <v>293</v>
      </c>
      <c r="F238" s="343">
        <v>62.16</v>
      </c>
      <c r="G238" s="343">
        <v>234.4</v>
      </c>
      <c r="H238" s="341">
        <v>0.98729999999999996</v>
      </c>
      <c r="I238" s="343">
        <v>27780</v>
      </c>
      <c r="J238" s="343">
        <f t="shared" si="36"/>
        <v>1268.1501511054546</v>
      </c>
      <c r="K238" s="343">
        <v>62.87</v>
      </c>
      <c r="L238" s="343">
        <v>76.08</v>
      </c>
      <c r="M238" s="343">
        <v>234.4</v>
      </c>
      <c r="N238" s="341">
        <v>0.99490000000000001</v>
      </c>
      <c r="O238" s="343">
        <v>29523</v>
      </c>
      <c r="P238" s="343">
        <f t="shared" si="37"/>
        <v>0</v>
      </c>
      <c r="Q238" s="343">
        <v>52.42</v>
      </c>
      <c r="R238" s="343">
        <v>77.040000000000006</v>
      </c>
      <c r="S238" s="343">
        <v>234.4</v>
      </c>
      <c r="T238" s="341">
        <v>0.99280000000000002</v>
      </c>
      <c r="U238" s="343">
        <v>25170</v>
      </c>
      <c r="V238" s="343">
        <f t="shared" si="38"/>
        <v>0</v>
      </c>
      <c r="W238" s="343">
        <v>45.7</v>
      </c>
      <c r="X238" s="343">
        <v>68.16</v>
      </c>
      <c r="Y238" s="343">
        <v>234.4</v>
      </c>
      <c r="Z238" s="341">
        <v>0.9879</v>
      </c>
      <c r="AA238" s="343">
        <v>22104</v>
      </c>
      <c r="AB238" s="343">
        <f t="shared" si="39"/>
        <v>0</v>
      </c>
      <c r="AC238" s="343">
        <v>44.12</v>
      </c>
      <c r="AD238" s="343">
        <v>70.319999999999993</v>
      </c>
      <c r="AE238" s="343">
        <v>234.4</v>
      </c>
      <c r="AF238" s="341">
        <v>0.98550000000000004</v>
      </c>
      <c r="AG238" s="343">
        <v>19818</v>
      </c>
      <c r="AH238" s="343">
        <f t="shared" si="40"/>
        <v>0</v>
      </c>
      <c r="AI238" s="343">
        <v>38.44</v>
      </c>
      <c r="AJ238" s="343">
        <v>71.760000000000005</v>
      </c>
      <c r="AK238" s="343">
        <v>234.4</v>
      </c>
      <c r="AL238" s="341">
        <v>0.98780000000000001</v>
      </c>
      <c r="AM238" s="343">
        <v>21423</v>
      </c>
      <c r="AN238" s="343">
        <f t="shared" si="41"/>
        <v>0</v>
      </c>
      <c r="AO238" s="343">
        <v>41.97</v>
      </c>
      <c r="AP238" s="343">
        <v>60</v>
      </c>
      <c r="AQ238" s="343">
        <v>234.4</v>
      </c>
      <c r="AR238" s="341">
        <v>0.99829999999999997</v>
      </c>
      <c r="AS238" s="343">
        <v>23064</v>
      </c>
      <c r="AT238" s="343">
        <f t="shared" si="42"/>
        <v>0</v>
      </c>
      <c r="AU238" s="343">
        <v>51.75</v>
      </c>
      <c r="AV238" s="343">
        <v>52.32</v>
      </c>
      <c r="AW238" s="343">
        <v>234.4</v>
      </c>
      <c r="AX238" s="341">
        <v>1</v>
      </c>
      <c r="AY238" s="343">
        <v>18924</v>
      </c>
      <c r="AZ238" s="343">
        <f t="shared" si="43"/>
        <v>0</v>
      </c>
      <c r="BA238" s="343">
        <v>50.24</v>
      </c>
      <c r="BB238" s="343">
        <v>95.76</v>
      </c>
      <c r="BC238" s="343">
        <v>234.4</v>
      </c>
      <c r="BD238" s="341">
        <v>0.99980000000000002</v>
      </c>
      <c r="BE238" s="343">
        <v>17454</v>
      </c>
      <c r="BF238" s="343">
        <f t="shared" si="44"/>
        <v>0</v>
      </c>
      <c r="BG238" s="343">
        <v>24.5</v>
      </c>
      <c r="BH238" s="343">
        <v>49.44</v>
      </c>
      <c r="BI238" s="343">
        <v>234.4</v>
      </c>
      <c r="BJ238" s="341">
        <v>0.99980000000000002</v>
      </c>
      <c r="BK238" s="343">
        <v>17181</v>
      </c>
      <c r="BL238" s="343">
        <f t="shared" si="45"/>
        <v>0</v>
      </c>
      <c r="BM238" s="343">
        <v>46.72</v>
      </c>
      <c r="BN238" s="343">
        <v>64.56</v>
      </c>
      <c r="BO238" s="343">
        <v>234.4</v>
      </c>
      <c r="BP238" s="341">
        <v>1</v>
      </c>
      <c r="BQ238" s="343">
        <v>17586</v>
      </c>
      <c r="BR238" s="343">
        <f t="shared" si="46"/>
        <v>0</v>
      </c>
      <c r="BS238" s="343">
        <v>39.14</v>
      </c>
      <c r="BT238" s="343">
        <v>78.959999999999994</v>
      </c>
      <c r="BU238" s="343">
        <v>234.4</v>
      </c>
      <c r="BV238" s="341">
        <v>1</v>
      </c>
      <c r="BW238" s="343">
        <v>23406</v>
      </c>
      <c r="BX238" s="343">
        <f t="shared" si="47"/>
        <v>0</v>
      </c>
      <c r="BY238" s="343">
        <v>39.840000000000003</v>
      </c>
    </row>
    <row r="239" spans="1:77">
      <c r="A239" s="342">
        <v>234</v>
      </c>
      <c r="B239" s="342" t="s">
        <v>3367</v>
      </c>
      <c r="C239" s="342" t="s">
        <v>947</v>
      </c>
      <c r="D239" s="342" t="s">
        <v>496</v>
      </c>
      <c r="E239" s="343">
        <v>254.44444444444443</v>
      </c>
      <c r="F239" s="343">
        <v>63.2</v>
      </c>
      <c r="G239" s="343">
        <v>203.55600000000001</v>
      </c>
      <c r="H239" s="341">
        <v>0.98729999999999996</v>
      </c>
      <c r="I239" s="343">
        <v>11268</v>
      </c>
      <c r="J239" s="343">
        <f t="shared" si="36"/>
        <v>0</v>
      </c>
      <c r="K239" s="343">
        <v>25.08</v>
      </c>
      <c r="L239" s="343">
        <v>96.64</v>
      </c>
      <c r="M239" s="343">
        <v>203.55600000000001</v>
      </c>
      <c r="N239" s="341">
        <v>0.98839999999999995</v>
      </c>
      <c r="O239" s="343">
        <v>13176</v>
      </c>
      <c r="P239" s="343">
        <f t="shared" si="37"/>
        <v>0</v>
      </c>
      <c r="Q239" s="343">
        <v>18.54</v>
      </c>
      <c r="R239" s="343">
        <v>112.16</v>
      </c>
      <c r="S239" s="343">
        <v>203.55600000000001</v>
      </c>
      <c r="T239" s="341">
        <v>0.9859</v>
      </c>
      <c r="U239" s="343">
        <v>11622</v>
      </c>
      <c r="V239" s="343">
        <f t="shared" si="38"/>
        <v>0</v>
      </c>
      <c r="W239" s="343">
        <v>14.6</v>
      </c>
      <c r="X239" s="343">
        <v>89.28</v>
      </c>
      <c r="Y239" s="343">
        <v>203.55600000000001</v>
      </c>
      <c r="Z239" s="341">
        <v>0.98570000000000002</v>
      </c>
      <c r="AA239" s="343">
        <v>11760</v>
      </c>
      <c r="AB239" s="343">
        <f t="shared" si="39"/>
        <v>0</v>
      </c>
      <c r="AC239" s="343">
        <v>17.96</v>
      </c>
      <c r="AD239" s="343">
        <v>66.400000000000006</v>
      </c>
      <c r="AE239" s="343">
        <v>203.55600000000001</v>
      </c>
      <c r="AF239" s="341">
        <v>0.9829</v>
      </c>
      <c r="AG239" s="343">
        <v>9694</v>
      </c>
      <c r="AH239" s="343">
        <f t="shared" si="40"/>
        <v>0</v>
      </c>
      <c r="AI239" s="343">
        <v>19.96</v>
      </c>
      <c r="AJ239" s="343">
        <v>70.400000000000006</v>
      </c>
      <c r="AK239" s="343">
        <v>203.55600000000001</v>
      </c>
      <c r="AL239" s="341">
        <v>0.98019999999999996</v>
      </c>
      <c r="AM239" s="343">
        <v>9728</v>
      </c>
      <c r="AN239" s="343">
        <f t="shared" si="41"/>
        <v>0</v>
      </c>
      <c r="AO239" s="343">
        <v>19.579999999999998</v>
      </c>
      <c r="AP239" s="343">
        <v>65.28</v>
      </c>
      <c r="AQ239" s="343">
        <v>203.55600000000001</v>
      </c>
      <c r="AR239" s="341">
        <v>0.97829999999999995</v>
      </c>
      <c r="AS239" s="343">
        <v>9048</v>
      </c>
      <c r="AT239" s="343">
        <f t="shared" si="42"/>
        <v>0</v>
      </c>
      <c r="AU239" s="343">
        <v>19.04</v>
      </c>
      <c r="AV239" s="343">
        <v>30.4</v>
      </c>
      <c r="AW239" s="343">
        <v>203.55600000000001</v>
      </c>
      <c r="AX239" s="341">
        <v>0.96030000000000004</v>
      </c>
      <c r="AY239" s="343">
        <v>6496</v>
      </c>
      <c r="AZ239" s="343">
        <f t="shared" si="43"/>
        <v>0</v>
      </c>
      <c r="BA239" s="343">
        <v>30.9</v>
      </c>
      <c r="BB239" s="343">
        <v>22.88</v>
      </c>
      <c r="BC239" s="343">
        <v>203.55600000000001</v>
      </c>
      <c r="BD239" s="341">
        <v>0.96040000000000003</v>
      </c>
      <c r="BE239" s="343">
        <v>6112</v>
      </c>
      <c r="BF239" s="343">
        <f t="shared" si="44"/>
        <v>0</v>
      </c>
      <c r="BG239" s="343">
        <v>37.39</v>
      </c>
      <c r="BH239" s="343">
        <v>18.079999999999998</v>
      </c>
      <c r="BI239" s="343">
        <v>203.55600000000001</v>
      </c>
      <c r="BJ239" s="341">
        <v>0.97309999999999997</v>
      </c>
      <c r="BK239" s="343">
        <v>6388</v>
      </c>
      <c r="BL239" s="343">
        <f t="shared" si="45"/>
        <v>0</v>
      </c>
      <c r="BM239" s="343">
        <v>48.8</v>
      </c>
      <c r="BN239" s="343">
        <v>23.36</v>
      </c>
      <c r="BO239" s="343">
        <v>203.55600000000001</v>
      </c>
      <c r="BP239" s="341">
        <v>0.98440000000000005</v>
      </c>
      <c r="BQ239" s="343">
        <v>6478</v>
      </c>
      <c r="BR239" s="343">
        <f t="shared" si="46"/>
        <v>0</v>
      </c>
      <c r="BS239" s="343">
        <v>40.47</v>
      </c>
      <c r="BT239" s="343">
        <v>117.6</v>
      </c>
      <c r="BU239" s="343">
        <v>203.55600000000001</v>
      </c>
      <c r="BV239" s="341">
        <v>0.98960000000000004</v>
      </c>
      <c r="BW239" s="343">
        <v>9348</v>
      </c>
      <c r="BX239" s="343">
        <f t="shared" si="47"/>
        <v>0</v>
      </c>
      <c r="BY239" s="343">
        <v>10.8</v>
      </c>
    </row>
    <row r="240" spans="1:77">
      <c r="A240" s="342">
        <v>235</v>
      </c>
      <c r="B240" s="342" t="s">
        <v>3367</v>
      </c>
      <c r="C240" s="342" t="s">
        <v>949</v>
      </c>
      <c r="D240" s="342" t="s">
        <v>499</v>
      </c>
      <c r="E240" s="343">
        <v>245</v>
      </c>
      <c r="F240" s="343">
        <v>162.24</v>
      </c>
      <c r="G240" s="343">
        <v>196</v>
      </c>
      <c r="H240" s="341">
        <v>0.62219999999999998</v>
      </c>
      <c r="I240" s="343">
        <v>4056</v>
      </c>
      <c r="J240" s="343">
        <f t="shared" si="36"/>
        <v>0</v>
      </c>
      <c r="K240" s="343">
        <v>5.58</v>
      </c>
      <c r="L240" s="343">
        <v>185.6</v>
      </c>
      <c r="M240" s="343">
        <v>196</v>
      </c>
      <c r="N240" s="341">
        <v>0.67249999999999999</v>
      </c>
      <c r="O240" s="343">
        <v>3680</v>
      </c>
      <c r="P240" s="343">
        <f t="shared" si="37"/>
        <v>0</v>
      </c>
      <c r="Q240" s="343">
        <v>3.96</v>
      </c>
      <c r="R240" s="343">
        <v>147.19999999999999</v>
      </c>
      <c r="S240" s="343">
        <v>196</v>
      </c>
      <c r="T240" s="341">
        <v>0.56489999999999996</v>
      </c>
      <c r="U240" s="343">
        <v>2714</v>
      </c>
      <c r="V240" s="343">
        <f t="shared" si="38"/>
        <v>0</v>
      </c>
      <c r="W240" s="343">
        <v>4.53</v>
      </c>
      <c r="X240" s="343">
        <v>133.44</v>
      </c>
      <c r="Y240" s="343">
        <v>196</v>
      </c>
      <c r="Z240" s="341">
        <v>0.76180000000000003</v>
      </c>
      <c r="AA240" s="343">
        <v>1446</v>
      </c>
      <c r="AB240" s="343">
        <f t="shared" si="39"/>
        <v>0</v>
      </c>
      <c r="AC240" s="343">
        <v>1.91</v>
      </c>
      <c r="AD240" s="343">
        <v>23.68</v>
      </c>
      <c r="AE240" s="343">
        <v>196</v>
      </c>
      <c r="AF240" s="341">
        <v>0.82120000000000004</v>
      </c>
      <c r="AG240" s="343">
        <v>1682</v>
      </c>
      <c r="AH240" s="343">
        <f t="shared" si="40"/>
        <v>0</v>
      </c>
      <c r="AI240" s="343">
        <v>11.62</v>
      </c>
      <c r="AJ240" s="343">
        <v>128</v>
      </c>
      <c r="AK240" s="343">
        <v>196</v>
      </c>
      <c r="AL240" s="341">
        <v>0.73839999999999995</v>
      </c>
      <c r="AM240" s="343">
        <v>2484</v>
      </c>
      <c r="AN240" s="343">
        <f t="shared" si="41"/>
        <v>0</v>
      </c>
      <c r="AO240" s="343">
        <v>3.65</v>
      </c>
      <c r="AP240" s="343">
        <v>123.52</v>
      </c>
      <c r="AQ240" s="343">
        <v>196</v>
      </c>
      <c r="AR240" s="341">
        <v>0.58020000000000005</v>
      </c>
      <c r="AS240" s="343">
        <v>4112</v>
      </c>
      <c r="AT240" s="343">
        <f t="shared" si="42"/>
        <v>0</v>
      </c>
      <c r="AU240" s="343">
        <v>7.71</v>
      </c>
      <c r="AV240" s="343">
        <v>120.64</v>
      </c>
      <c r="AW240" s="343">
        <v>196</v>
      </c>
      <c r="AX240" s="341">
        <v>0.67279999999999995</v>
      </c>
      <c r="AY240" s="343">
        <v>4126</v>
      </c>
      <c r="AZ240" s="343">
        <f t="shared" si="43"/>
        <v>0</v>
      </c>
      <c r="BA240" s="343">
        <v>7.06</v>
      </c>
      <c r="BB240" s="343">
        <v>153.91999999999999</v>
      </c>
      <c r="BC240" s="343">
        <v>196</v>
      </c>
      <c r="BD240" s="341">
        <v>0.76380000000000003</v>
      </c>
      <c r="BE240" s="343">
        <v>4534</v>
      </c>
      <c r="BF240" s="343">
        <f t="shared" si="44"/>
        <v>0</v>
      </c>
      <c r="BG240" s="343">
        <v>5.18</v>
      </c>
      <c r="BH240" s="343">
        <v>63.68</v>
      </c>
      <c r="BI240" s="343">
        <v>196</v>
      </c>
      <c r="BJ240" s="341">
        <v>0.90229999999999999</v>
      </c>
      <c r="BK240" s="343">
        <v>2514</v>
      </c>
      <c r="BL240" s="343">
        <f t="shared" si="45"/>
        <v>0</v>
      </c>
      <c r="BM240" s="343">
        <v>5.88</v>
      </c>
      <c r="BN240" s="343">
        <v>28.8</v>
      </c>
      <c r="BO240" s="343">
        <v>196</v>
      </c>
      <c r="BP240" s="341">
        <v>0.91169999999999995</v>
      </c>
      <c r="BQ240" s="343">
        <v>2418</v>
      </c>
      <c r="BR240" s="343">
        <f t="shared" si="46"/>
        <v>0</v>
      </c>
      <c r="BS240" s="343">
        <v>13.23</v>
      </c>
      <c r="BT240" s="343">
        <v>14.4</v>
      </c>
      <c r="BU240" s="343">
        <v>196</v>
      </c>
      <c r="BV240" s="341">
        <v>0.92620000000000002</v>
      </c>
      <c r="BW240" s="343">
        <v>2736</v>
      </c>
      <c r="BX240" s="343">
        <f t="shared" si="47"/>
        <v>0</v>
      </c>
      <c r="BY240" s="343">
        <v>27.57</v>
      </c>
    </row>
    <row r="241" spans="1:77">
      <c r="A241" s="342">
        <v>236</v>
      </c>
      <c r="B241" s="342" t="s">
        <v>3367</v>
      </c>
      <c r="C241" s="342" t="s">
        <v>951</v>
      </c>
      <c r="D241" s="342" t="s">
        <v>496</v>
      </c>
      <c r="E241" s="343">
        <v>200</v>
      </c>
      <c r="F241" s="343">
        <v>4.96</v>
      </c>
      <c r="G241" s="343">
        <v>160</v>
      </c>
      <c r="H241" s="341">
        <v>0.95499999999999996</v>
      </c>
      <c r="I241" s="343">
        <v>1316</v>
      </c>
      <c r="J241" s="343">
        <f t="shared" si="36"/>
        <v>0</v>
      </c>
      <c r="K241" s="343">
        <v>38.590000000000003</v>
      </c>
      <c r="L241" s="343">
        <v>5.44</v>
      </c>
      <c r="M241" s="343">
        <v>160</v>
      </c>
      <c r="N241" s="341">
        <v>0.95589999999999997</v>
      </c>
      <c r="O241" s="343">
        <v>1302</v>
      </c>
      <c r="P241" s="343">
        <f t="shared" si="37"/>
        <v>0</v>
      </c>
      <c r="Q241" s="343">
        <v>33.65</v>
      </c>
      <c r="R241" s="343">
        <v>5.44</v>
      </c>
      <c r="S241" s="343">
        <v>160</v>
      </c>
      <c r="T241" s="341">
        <v>0.95920000000000005</v>
      </c>
      <c r="U241" s="343">
        <v>1084</v>
      </c>
      <c r="V241" s="343">
        <f t="shared" si="38"/>
        <v>0</v>
      </c>
      <c r="W241" s="343">
        <v>28.85</v>
      </c>
      <c r="X241" s="343">
        <v>3.68</v>
      </c>
      <c r="Y241" s="343">
        <v>160</v>
      </c>
      <c r="Z241" s="341">
        <v>0.93369999999999997</v>
      </c>
      <c r="AA241" s="343">
        <v>818</v>
      </c>
      <c r="AB241" s="343">
        <f t="shared" si="39"/>
        <v>0</v>
      </c>
      <c r="AC241" s="343">
        <v>32</v>
      </c>
      <c r="AD241" s="343">
        <v>3.36</v>
      </c>
      <c r="AE241" s="343">
        <v>160</v>
      </c>
      <c r="AF241" s="341">
        <v>0.93140000000000001</v>
      </c>
      <c r="AG241" s="343">
        <v>652</v>
      </c>
      <c r="AH241" s="343">
        <f t="shared" si="40"/>
        <v>0</v>
      </c>
      <c r="AI241" s="343">
        <v>28</v>
      </c>
      <c r="AJ241" s="343">
        <v>91.52</v>
      </c>
      <c r="AK241" s="343">
        <v>160</v>
      </c>
      <c r="AL241" s="341">
        <v>0.73519999999999996</v>
      </c>
      <c r="AM241" s="343">
        <v>850</v>
      </c>
      <c r="AN241" s="343">
        <f t="shared" si="41"/>
        <v>0</v>
      </c>
      <c r="AO241" s="343">
        <v>1.75</v>
      </c>
      <c r="AP241" s="343">
        <v>3.36</v>
      </c>
      <c r="AQ241" s="343">
        <v>160</v>
      </c>
      <c r="AR241" s="341">
        <v>0.88529999999999998</v>
      </c>
      <c r="AS241" s="343">
        <v>664</v>
      </c>
      <c r="AT241" s="343">
        <f t="shared" si="42"/>
        <v>0</v>
      </c>
      <c r="AU241" s="343">
        <v>30</v>
      </c>
      <c r="AV241" s="343">
        <v>6.4</v>
      </c>
      <c r="AW241" s="343">
        <v>160</v>
      </c>
      <c r="AX241" s="341">
        <v>0.77580000000000005</v>
      </c>
      <c r="AY241" s="343">
        <v>450</v>
      </c>
      <c r="AZ241" s="343">
        <f t="shared" si="43"/>
        <v>0</v>
      </c>
      <c r="BA241" s="343">
        <v>12.59</v>
      </c>
      <c r="BB241" s="343">
        <v>109.6</v>
      </c>
      <c r="BC241" s="343">
        <v>160</v>
      </c>
      <c r="BD241" s="341">
        <v>0.81559999999999999</v>
      </c>
      <c r="BE241" s="343">
        <v>522</v>
      </c>
      <c r="BF241" s="343">
        <f t="shared" si="44"/>
        <v>0</v>
      </c>
      <c r="BG241" s="343">
        <v>0.78</v>
      </c>
      <c r="BH241" s="343">
        <v>110.72</v>
      </c>
      <c r="BI241" s="343">
        <v>160</v>
      </c>
      <c r="BJ241" s="341">
        <v>0.80110000000000003</v>
      </c>
      <c r="BK241" s="343">
        <v>556</v>
      </c>
      <c r="BL241" s="343">
        <f t="shared" si="45"/>
        <v>0</v>
      </c>
      <c r="BM241" s="343">
        <v>0.84</v>
      </c>
      <c r="BN241" s="343">
        <v>7.04</v>
      </c>
      <c r="BO241" s="343">
        <v>160</v>
      </c>
      <c r="BP241" s="341">
        <v>0.82479999999999998</v>
      </c>
      <c r="BQ241" s="343">
        <v>518</v>
      </c>
      <c r="BR241" s="343">
        <f t="shared" si="46"/>
        <v>0</v>
      </c>
      <c r="BS241" s="343">
        <v>12.82</v>
      </c>
      <c r="BT241" s="343">
        <v>112.96</v>
      </c>
      <c r="BU241" s="343">
        <v>160</v>
      </c>
      <c r="BV241" s="341">
        <v>0.50019999999999998</v>
      </c>
      <c r="BW241" s="343">
        <v>1926</v>
      </c>
      <c r="BX241" s="343">
        <f t="shared" si="47"/>
        <v>0</v>
      </c>
      <c r="BY241" s="343">
        <v>4.58</v>
      </c>
    </row>
    <row r="242" spans="1:77">
      <c r="A242" s="342">
        <v>237</v>
      </c>
      <c r="B242" s="342" t="s">
        <v>3367</v>
      </c>
      <c r="C242" s="342" t="s">
        <v>953</v>
      </c>
      <c r="D242" s="342" t="s">
        <v>499</v>
      </c>
      <c r="E242" s="343">
        <v>361.11111111111109</v>
      </c>
      <c r="F242" s="343">
        <v>340.96</v>
      </c>
      <c r="G242" s="343">
        <v>340.96</v>
      </c>
      <c r="H242" s="341">
        <v>0.95120000000000005</v>
      </c>
      <c r="I242" s="343">
        <v>51806</v>
      </c>
      <c r="J242" s="343">
        <f t="shared" si="36"/>
        <v>0</v>
      </c>
      <c r="K242" s="343">
        <v>22.18</v>
      </c>
      <c r="L242" s="343">
        <v>275.68</v>
      </c>
      <c r="M242" s="343">
        <v>275.68</v>
      </c>
      <c r="N242" s="341">
        <v>0.95069999999999999</v>
      </c>
      <c r="O242" s="343">
        <v>45030</v>
      </c>
      <c r="P242" s="343">
        <f t="shared" si="37"/>
        <v>0</v>
      </c>
      <c r="Q242" s="343">
        <v>23.09</v>
      </c>
      <c r="R242" s="343">
        <v>305</v>
      </c>
      <c r="S242" s="343">
        <v>288.88900000000001</v>
      </c>
      <c r="T242" s="341">
        <v>0.94099999999999995</v>
      </c>
      <c r="U242" s="343">
        <v>34746</v>
      </c>
      <c r="V242" s="343">
        <f t="shared" si="38"/>
        <v>0</v>
      </c>
      <c r="W242" s="343">
        <v>29.41</v>
      </c>
      <c r="X242" s="343">
        <v>242.8</v>
      </c>
      <c r="Y242" s="343">
        <v>288.88900000000001</v>
      </c>
      <c r="Z242" s="341">
        <v>0.95699999999999996</v>
      </c>
      <c r="AA242" s="343">
        <v>16067</v>
      </c>
      <c r="AB242" s="343">
        <f t="shared" si="39"/>
        <v>0</v>
      </c>
      <c r="AC242" s="343">
        <v>9.2899999999999991</v>
      </c>
      <c r="AD242" s="343">
        <v>279</v>
      </c>
      <c r="AE242" s="343">
        <v>288.88900000000001</v>
      </c>
      <c r="AF242" s="341">
        <v>0.96220000000000006</v>
      </c>
      <c r="AG242" s="343">
        <v>10465</v>
      </c>
      <c r="AH242" s="343">
        <f t="shared" si="40"/>
        <v>0</v>
      </c>
      <c r="AI242" s="343">
        <v>5.24</v>
      </c>
      <c r="AJ242" s="343">
        <v>248.8</v>
      </c>
      <c r="AK242" s="343">
        <v>288.88900000000001</v>
      </c>
      <c r="AL242" s="341">
        <v>0.9728</v>
      </c>
      <c r="AM242" s="343">
        <v>7512</v>
      </c>
      <c r="AN242" s="343">
        <f t="shared" si="41"/>
        <v>0</v>
      </c>
      <c r="AO242" s="343">
        <v>4.3099999999999996</v>
      </c>
      <c r="AP242" s="343">
        <v>342.6</v>
      </c>
      <c r="AQ242" s="343">
        <v>342.6</v>
      </c>
      <c r="AR242" s="341">
        <v>0.95709999999999995</v>
      </c>
      <c r="AS242" s="343">
        <v>28098</v>
      </c>
      <c r="AT242" s="343">
        <f t="shared" si="42"/>
        <v>0</v>
      </c>
      <c r="AU242" s="343">
        <v>11.52</v>
      </c>
      <c r="AV242" s="343">
        <v>327</v>
      </c>
      <c r="AW242" s="343">
        <v>327</v>
      </c>
      <c r="AX242" s="341">
        <v>0.9264</v>
      </c>
      <c r="AY242" s="343">
        <v>48492</v>
      </c>
      <c r="AZ242" s="343">
        <f t="shared" si="43"/>
        <v>0</v>
      </c>
      <c r="BA242" s="343">
        <v>22.23</v>
      </c>
      <c r="BB242" s="343">
        <v>291.39999999999998</v>
      </c>
      <c r="BC242" s="343">
        <v>291.39999999999998</v>
      </c>
      <c r="BD242" s="341">
        <v>0.9667</v>
      </c>
      <c r="BE242" s="343">
        <v>52875</v>
      </c>
      <c r="BF242" s="343">
        <f t="shared" si="44"/>
        <v>0</v>
      </c>
      <c r="BG242" s="343">
        <v>25.23</v>
      </c>
      <c r="BH242" s="343">
        <v>308.39999999999998</v>
      </c>
      <c r="BI242" s="343">
        <v>308.39999999999998</v>
      </c>
      <c r="BJ242" s="341">
        <v>0.95789999999999997</v>
      </c>
      <c r="BK242" s="343">
        <v>41720</v>
      </c>
      <c r="BL242" s="343">
        <f t="shared" si="45"/>
        <v>0</v>
      </c>
      <c r="BM242" s="343">
        <v>18.98</v>
      </c>
      <c r="BN242" s="343">
        <v>356.4</v>
      </c>
      <c r="BO242" s="343">
        <v>356.4</v>
      </c>
      <c r="BP242" s="341">
        <v>0.94740000000000002</v>
      </c>
      <c r="BQ242" s="343">
        <v>48387</v>
      </c>
      <c r="BR242" s="343">
        <f t="shared" si="46"/>
        <v>0</v>
      </c>
      <c r="BS242" s="343">
        <v>20.59</v>
      </c>
      <c r="BT242" s="343">
        <v>323.8</v>
      </c>
      <c r="BU242" s="343">
        <v>323.8</v>
      </c>
      <c r="BV242" s="341">
        <v>0.96040000000000003</v>
      </c>
      <c r="BW242" s="343">
        <v>41785</v>
      </c>
      <c r="BX242" s="343">
        <f t="shared" si="47"/>
        <v>0</v>
      </c>
      <c r="BY242" s="343">
        <v>18.059999999999999</v>
      </c>
    </row>
    <row r="243" spans="1:77">
      <c r="A243" s="342">
        <v>238</v>
      </c>
      <c r="B243" s="342" t="s">
        <v>3367</v>
      </c>
      <c r="C243" s="342" t="s">
        <v>955</v>
      </c>
      <c r="D243" s="342" t="s">
        <v>499</v>
      </c>
      <c r="E243" s="343">
        <v>144</v>
      </c>
      <c r="F243" s="343">
        <v>74.64</v>
      </c>
      <c r="G243" s="343">
        <v>115.2</v>
      </c>
      <c r="H243" s="341">
        <v>0.82920000000000005</v>
      </c>
      <c r="I243" s="343">
        <v>11754</v>
      </c>
      <c r="J243" s="343">
        <f t="shared" si="36"/>
        <v>0</v>
      </c>
      <c r="K243" s="343">
        <v>26.38</v>
      </c>
      <c r="L243" s="343">
        <v>143.36000000000001</v>
      </c>
      <c r="M243" s="343">
        <v>143.36000000000001</v>
      </c>
      <c r="N243" s="341">
        <v>0.81200000000000006</v>
      </c>
      <c r="O243" s="343">
        <v>18366</v>
      </c>
      <c r="P243" s="343">
        <f t="shared" si="37"/>
        <v>0</v>
      </c>
      <c r="Q243" s="343">
        <v>21.21</v>
      </c>
      <c r="R243" s="343">
        <v>128.4</v>
      </c>
      <c r="S243" s="343">
        <v>128.4</v>
      </c>
      <c r="T243" s="341">
        <v>0.81169999999999998</v>
      </c>
      <c r="U243" s="343">
        <v>16075</v>
      </c>
      <c r="V243" s="343">
        <f t="shared" si="38"/>
        <v>0</v>
      </c>
      <c r="W243" s="343">
        <v>21.42</v>
      </c>
      <c r="X243" s="343">
        <v>79.760000000000005</v>
      </c>
      <c r="Y243" s="343">
        <v>115.2</v>
      </c>
      <c r="Z243" s="341">
        <v>0.81310000000000004</v>
      </c>
      <c r="AA243" s="343">
        <v>10748</v>
      </c>
      <c r="AB243" s="343">
        <f t="shared" si="39"/>
        <v>0</v>
      </c>
      <c r="AC243" s="343">
        <v>22.27</v>
      </c>
      <c r="AD243" s="343">
        <v>3.04</v>
      </c>
      <c r="AE243" s="343">
        <v>115.2</v>
      </c>
      <c r="AF243" s="341">
        <v>1</v>
      </c>
      <c r="AG243" s="343">
        <v>831</v>
      </c>
      <c r="AH243" s="343">
        <f t="shared" si="40"/>
        <v>0</v>
      </c>
      <c r="AI243" s="343">
        <v>36.74</v>
      </c>
      <c r="AJ243" s="343">
        <v>2.96</v>
      </c>
      <c r="AK243" s="343">
        <v>115.2</v>
      </c>
      <c r="AL243" s="341">
        <v>1</v>
      </c>
      <c r="AM243" s="343">
        <v>798</v>
      </c>
      <c r="AN243" s="343">
        <f t="shared" si="41"/>
        <v>0</v>
      </c>
      <c r="AO243" s="343">
        <v>37.44</v>
      </c>
      <c r="AP243" s="343">
        <v>61.76</v>
      </c>
      <c r="AQ243" s="343">
        <v>115.2</v>
      </c>
      <c r="AR243" s="341">
        <v>0.90429999999999999</v>
      </c>
      <c r="AS243" s="343">
        <v>1740</v>
      </c>
      <c r="AT243" s="343">
        <f t="shared" si="42"/>
        <v>0</v>
      </c>
      <c r="AU243" s="343">
        <v>4.1900000000000004</v>
      </c>
      <c r="AV243" s="343">
        <v>95.12</v>
      </c>
      <c r="AW243" s="343">
        <v>115.2</v>
      </c>
      <c r="AX243" s="341">
        <v>0.82450000000000001</v>
      </c>
      <c r="AY243" s="343">
        <v>14142</v>
      </c>
      <c r="AZ243" s="343">
        <f t="shared" si="43"/>
        <v>0</v>
      </c>
      <c r="BA243" s="343">
        <v>25.04</v>
      </c>
      <c r="BB243" s="343">
        <v>157.76</v>
      </c>
      <c r="BC243" s="343">
        <v>157.76</v>
      </c>
      <c r="BD243" s="341">
        <v>0.79120000000000001</v>
      </c>
      <c r="BE243" s="343">
        <v>18844</v>
      </c>
      <c r="BF243" s="343">
        <f t="shared" si="44"/>
        <v>0</v>
      </c>
      <c r="BG243" s="343">
        <v>20.29</v>
      </c>
      <c r="BH243" s="343">
        <v>181.12</v>
      </c>
      <c r="BI243" s="343">
        <v>181.12</v>
      </c>
      <c r="BJ243" s="341">
        <v>0.76549999999999996</v>
      </c>
      <c r="BK243" s="343">
        <v>16499</v>
      </c>
      <c r="BL243" s="343">
        <f t="shared" si="45"/>
        <v>0</v>
      </c>
      <c r="BM243" s="343">
        <v>15.99</v>
      </c>
      <c r="BN243" s="343">
        <v>163.12</v>
      </c>
      <c r="BO243" s="343">
        <v>163.12</v>
      </c>
      <c r="BP243" s="341">
        <v>0.7369</v>
      </c>
      <c r="BQ243" s="343">
        <v>17075</v>
      </c>
      <c r="BR243" s="343">
        <f t="shared" si="46"/>
        <v>0</v>
      </c>
      <c r="BS243" s="343">
        <v>20.41</v>
      </c>
      <c r="BT243" s="343">
        <v>170.96</v>
      </c>
      <c r="BU243" s="343">
        <v>170.96</v>
      </c>
      <c r="BV243" s="341">
        <v>0.73480000000000001</v>
      </c>
      <c r="BW243" s="343">
        <v>19667</v>
      </c>
      <c r="BX243" s="343">
        <f t="shared" si="47"/>
        <v>0</v>
      </c>
      <c r="BY243" s="343">
        <v>21.04</v>
      </c>
    </row>
    <row r="244" spans="1:77">
      <c r="A244" s="342">
        <v>239</v>
      </c>
      <c r="B244" s="342" t="s">
        <v>3367</v>
      </c>
      <c r="C244" s="342" t="s">
        <v>957</v>
      </c>
      <c r="D244" s="342" t="s">
        <v>496</v>
      </c>
      <c r="E244" s="343">
        <v>350</v>
      </c>
      <c r="F244" s="343">
        <v>188</v>
      </c>
      <c r="G244" s="343">
        <v>280</v>
      </c>
      <c r="H244" s="341">
        <v>0.43909999999999999</v>
      </c>
      <c r="I244" s="343">
        <v>3990</v>
      </c>
      <c r="J244" s="343">
        <f t="shared" si="36"/>
        <v>0</v>
      </c>
      <c r="K244" s="343">
        <v>6.71</v>
      </c>
      <c r="L244" s="343">
        <v>257.60000000000002</v>
      </c>
      <c r="M244" s="343">
        <v>280</v>
      </c>
      <c r="N244" s="341">
        <v>0.74050000000000005</v>
      </c>
      <c r="O244" s="343">
        <v>8190</v>
      </c>
      <c r="P244" s="343">
        <f t="shared" si="37"/>
        <v>0</v>
      </c>
      <c r="Q244" s="343">
        <v>5.77</v>
      </c>
      <c r="R244" s="343">
        <v>264.39999999999998</v>
      </c>
      <c r="S244" s="343">
        <v>280</v>
      </c>
      <c r="T244" s="341">
        <v>0.98909999999999998</v>
      </c>
      <c r="U244" s="343">
        <v>6835</v>
      </c>
      <c r="V244" s="343">
        <f t="shared" si="38"/>
        <v>0</v>
      </c>
      <c r="W244" s="343">
        <v>3.63</v>
      </c>
      <c r="X244" s="343">
        <v>291.2</v>
      </c>
      <c r="Y244" s="343">
        <v>291.2</v>
      </c>
      <c r="Z244" s="341">
        <v>0.99529999999999996</v>
      </c>
      <c r="AA244" s="343">
        <v>14960</v>
      </c>
      <c r="AB244" s="343">
        <f t="shared" si="39"/>
        <v>0</v>
      </c>
      <c r="AC244" s="343">
        <v>6.94</v>
      </c>
      <c r="AD244" s="343">
        <v>227.6</v>
      </c>
      <c r="AE244" s="343">
        <v>280</v>
      </c>
      <c r="AF244" s="341">
        <v>0.99680000000000002</v>
      </c>
      <c r="AG244" s="343">
        <v>11225</v>
      </c>
      <c r="AH244" s="343">
        <f t="shared" si="40"/>
        <v>0</v>
      </c>
      <c r="AI244" s="343">
        <v>6.65</v>
      </c>
      <c r="AJ244" s="343">
        <v>298</v>
      </c>
      <c r="AK244" s="343">
        <v>298</v>
      </c>
      <c r="AL244" s="341">
        <v>0.99329999999999996</v>
      </c>
      <c r="AM244" s="343">
        <v>27725</v>
      </c>
      <c r="AN244" s="343">
        <f t="shared" si="41"/>
        <v>0</v>
      </c>
      <c r="AO244" s="343">
        <v>13.01</v>
      </c>
      <c r="AP244" s="343">
        <v>298.39999999999998</v>
      </c>
      <c r="AQ244" s="343">
        <v>298.39999999999998</v>
      </c>
      <c r="AR244" s="341">
        <v>0.98809999999999998</v>
      </c>
      <c r="AS244" s="343">
        <v>34905</v>
      </c>
      <c r="AT244" s="343">
        <f t="shared" si="42"/>
        <v>0</v>
      </c>
      <c r="AU244" s="343">
        <v>15.91</v>
      </c>
      <c r="AV244" s="343">
        <v>416.4</v>
      </c>
      <c r="AW244" s="343">
        <v>416.4</v>
      </c>
      <c r="AX244" s="341">
        <v>0.96560000000000001</v>
      </c>
      <c r="AY244" s="343">
        <v>84885</v>
      </c>
      <c r="AZ244" s="343">
        <f t="shared" si="43"/>
        <v>0</v>
      </c>
      <c r="BA244" s="343">
        <v>29.32</v>
      </c>
      <c r="BB244" s="343">
        <v>348.8</v>
      </c>
      <c r="BC244" s="343">
        <v>348.8</v>
      </c>
      <c r="BD244" s="341">
        <v>0.96750000000000003</v>
      </c>
      <c r="BE244" s="343">
        <v>107910</v>
      </c>
      <c r="BF244" s="343">
        <f t="shared" si="44"/>
        <v>0</v>
      </c>
      <c r="BG244" s="343">
        <v>42.98</v>
      </c>
      <c r="BH244" s="343">
        <v>375.6</v>
      </c>
      <c r="BI244" s="343">
        <v>375.6</v>
      </c>
      <c r="BJ244" s="341">
        <v>0.9617</v>
      </c>
      <c r="BK244" s="343">
        <v>152395</v>
      </c>
      <c r="BL244" s="343">
        <f t="shared" si="45"/>
        <v>0</v>
      </c>
      <c r="BM244" s="343">
        <v>56.7</v>
      </c>
      <c r="BN244" s="343">
        <v>430</v>
      </c>
      <c r="BO244" s="343">
        <v>430</v>
      </c>
      <c r="BP244" s="341">
        <v>0.95209999999999995</v>
      </c>
      <c r="BQ244" s="343">
        <v>144065</v>
      </c>
      <c r="BR244" s="343">
        <f t="shared" si="46"/>
        <v>0</v>
      </c>
      <c r="BS244" s="343">
        <v>50.56</v>
      </c>
      <c r="BT244" s="343">
        <v>408.8</v>
      </c>
      <c r="BU244" s="343">
        <v>408.8</v>
      </c>
      <c r="BV244" s="341">
        <v>0.94430000000000003</v>
      </c>
      <c r="BW244" s="343">
        <v>160130</v>
      </c>
      <c r="BX244" s="343">
        <f t="shared" si="47"/>
        <v>0</v>
      </c>
      <c r="BY244" s="343">
        <v>55.75</v>
      </c>
    </row>
    <row r="245" spans="1:77">
      <c r="A245" s="342">
        <v>240</v>
      </c>
      <c r="B245" s="342" t="s">
        <v>3367</v>
      </c>
      <c r="C245" s="342" t="s">
        <v>959</v>
      </c>
      <c r="D245" s="342" t="s">
        <v>496</v>
      </c>
      <c r="E245" s="343">
        <v>267.77777777777777</v>
      </c>
      <c r="F245" s="343">
        <v>0</v>
      </c>
      <c r="G245" s="343">
        <v>0</v>
      </c>
      <c r="H245" s="341">
        <v>0</v>
      </c>
      <c r="I245" s="343">
        <v>0</v>
      </c>
      <c r="J245" s="343">
        <f t="shared" si="36"/>
        <v>0</v>
      </c>
      <c r="K245" s="343">
        <v>0</v>
      </c>
      <c r="L245" s="343">
        <v>0</v>
      </c>
      <c r="M245" s="343">
        <v>0</v>
      </c>
      <c r="N245" s="341">
        <v>0</v>
      </c>
      <c r="O245" s="343">
        <v>0</v>
      </c>
      <c r="P245" s="343">
        <f t="shared" si="37"/>
        <v>0</v>
      </c>
      <c r="Q245" s="343">
        <v>0</v>
      </c>
      <c r="R245" s="343">
        <v>6.48</v>
      </c>
      <c r="S245" s="343">
        <v>214.22200000000001</v>
      </c>
      <c r="T245" s="341">
        <v>0.71689999999999998</v>
      </c>
      <c r="U245" s="343">
        <v>813</v>
      </c>
      <c r="V245" s="343">
        <f t="shared" si="38"/>
        <v>0</v>
      </c>
      <c r="W245" s="343">
        <v>25.14</v>
      </c>
      <c r="X245" s="343">
        <v>8.8800000000000008</v>
      </c>
      <c r="Y245" s="343">
        <v>214.22200000000001</v>
      </c>
      <c r="Z245" s="341">
        <v>0.90820000000000001</v>
      </c>
      <c r="AA245" s="343">
        <v>1959</v>
      </c>
      <c r="AB245" s="343">
        <f t="shared" si="39"/>
        <v>0</v>
      </c>
      <c r="AC245" s="343">
        <v>32.65</v>
      </c>
      <c r="AD245" s="343">
        <v>7.92</v>
      </c>
      <c r="AE245" s="343">
        <v>214.22200000000001</v>
      </c>
      <c r="AF245" s="341">
        <v>0.97209999999999996</v>
      </c>
      <c r="AG245" s="343">
        <v>2619</v>
      </c>
      <c r="AH245" s="343">
        <f t="shared" si="40"/>
        <v>0</v>
      </c>
      <c r="AI245" s="343">
        <v>45.72</v>
      </c>
      <c r="AJ245" s="343">
        <v>7.92</v>
      </c>
      <c r="AK245" s="343">
        <v>214.22200000000001</v>
      </c>
      <c r="AL245" s="341">
        <v>0.94969999999999999</v>
      </c>
      <c r="AM245" s="343">
        <v>2043</v>
      </c>
      <c r="AN245" s="343">
        <f t="shared" si="41"/>
        <v>0</v>
      </c>
      <c r="AO245" s="343">
        <v>37.72</v>
      </c>
      <c r="AP245" s="343">
        <v>9.1199999999999992</v>
      </c>
      <c r="AQ245" s="343">
        <v>214.22200000000001</v>
      </c>
      <c r="AR245" s="341">
        <v>0.90249999999999997</v>
      </c>
      <c r="AS245" s="343">
        <v>1611</v>
      </c>
      <c r="AT245" s="343">
        <f t="shared" si="42"/>
        <v>0</v>
      </c>
      <c r="AU245" s="343">
        <v>26.31</v>
      </c>
      <c r="AV245" s="343">
        <v>6.96</v>
      </c>
      <c r="AW245" s="343">
        <v>214.22200000000001</v>
      </c>
      <c r="AX245" s="341">
        <v>0.89759999999999995</v>
      </c>
      <c r="AY245" s="343">
        <v>1632</v>
      </c>
      <c r="AZ245" s="343">
        <f t="shared" si="43"/>
        <v>0</v>
      </c>
      <c r="BA245" s="343">
        <v>36.28</v>
      </c>
      <c r="BB245" s="343">
        <v>9.6</v>
      </c>
      <c r="BC245" s="343">
        <v>214.22200000000001</v>
      </c>
      <c r="BD245" s="341">
        <v>0.93679999999999997</v>
      </c>
      <c r="BE245" s="343">
        <v>2316</v>
      </c>
      <c r="BF245" s="343">
        <f t="shared" si="44"/>
        <v>0</v>
      </c>
      <c r="BG245" s="343">
        <v>34.61</v>
      </c>
      <c r="BH245" s="343">
        <v>8.8800000000000008</v>
      </c>
      <c r="BI245" s="343">
        <v>214.22200000000001</v>
      </c>
      <c r="BJ245" s="341">
        <v>0.93589999999999995</v>
      </c>
      <c r="BK245" s="343">
        <v>2148</v>
      </c>
      <c r="BL245" s="343">
        <f t="shared" si="45"/>
        <v>0</v>
      </c>
      <c r="BM245" s="343">
        <v>34.74</v>
      </c>
      <c r="BN245" s="343">
        <v>6.96</v>
      </c>
      <c r="BO245" s="343">
        <v>214.22200000000001</v>
      </c>
      <c r="BP245" s="341">
        <v>0.91690000000000005</v>
      </c>
      <c r="BQ245" s="343">
        <v>1590</v>
      </c>
      <c r="BR245" s="343">
        <f t="shared" si="46"/>
        <v>0</v>
      </c>
      <c r="BS245" s="343">
        <v>35.799999999999997</v>
      </c>
      <c r="BT245" s="343">
        <v>108.48</v>
      </c>
      <c r="BU245" s="343">
        <v>214.22200000000001</v>
      </c>
      <c r="BV245" s="341">
        <v>0.95779999999999998</v>
      </c>
      <c r="BW245" s="343">
        <v>2592</v>
      </c>
      <c r="BX245" s="343">
        <f t="shared" si="47"/>
        <v>0</v>
      </c>
      <c r="BY245" s="343">
        <v>3.35</v>
      </c>
    </row>
    <row r="246" spans="1:77">
      <c r="A246" s="342">
        <v>241</v>
      </c>
      <c r="B246" s="342" t="s">
        <v>3367</v>
      </c>
      <c r="C246" s="342" t="s">
        <v>3448</v>
      </c>
      <c r="D246" s="342" t="s">
        <v>526</v>
      </c>
      <c r="E246" s="343">
        <v>733.88888888888891</v>
      </c>
      <c r="F246" s="343">
        <v>0</v>
      </c>
      <c r="G246" s="343">
        <v>0</v>
      </c>
      <c r="H246" s="341">
        <v>0</v>
      </c>
      <c r="I246" s="343">
        <v>0</v>
      </c>
      <c r="J246" s="343">
        <f t="shared" si="36"/>
        <v>0</v>
      </c>
      <c r="K246" s="343">
        <v>0</v>
      </c>
      <c r="L246" s="343">
        <v>0</v>
      </c>
      <c r="M246" s="343">
        <v>0</v>
      </c>
      <c r="N246" s="341">
        <v>0</v>
      </c>
      <c r="O246" s="343">
        <v>0</v>
      </c>
      <c r="P246" s="343">
        <f t="shared" si="37"/>
        <v>0</v>
      </c>
      <c r="Q246" s="343">
        <v>0</v>
      </c>
      <c r="R246" s="343">
        <v>0</v>
      </c>
      <c r="S246" s="343">
        <v>0</v>
      </c>
      <c r="T246" s="341">
        <v>0</v>
      </c>
      <c r="U246" s="343">
        <v>0</v>
      </c>
      <c r="V246" s="343">
        <f t="shared" si="38"/>
        <v>0</v>
      </c>
      <c r="W246" s="343">
        <v>0</v>
      </c>
      <c r="X246" s="343">
        <v>0</v>
      </c>
      <c r="Y246" s="343">
        <v>0</v>
      </c>
      <c r="Z246" s="341">
        <v>0</v>
      </c>
      <c r="AA246" s="343">
        <v>0</v>
      </c>
      <c r="AB246" s="343">
        <f t="shared" si="39"/>
        <v>0</v>
      </c>
      <c r="AC246" s="343">
        <v>0</v>
      </c>
      <c r="AD246" s="343">
        <v>0</v>
      </c>
      <c r="AE246" s="343">
        <v>0</v>
      </c>
      <c r="AF246" s="341">
        <v>0</v>
      </c>
      <c r="AG246" s="343">
        <v>0</v>
      </c>
      <c r="AH246" s="343">
        <f t="shared" si="40"/>
        <v>0</v>
      </c>
      <c r="AI246" s="343">
        <v>0</v>
      </c>
      <c r="AJ246" s="343">
        <v>0</v>
      </c>
      <c r="AK246" s="343">
        <v>0</v>
      </c>
      <c r="AL246" s="341">
        <v>0</v>
      </c>
      <c r="AM246" s="343">
        <v>0</v>
      </c>
      <c r="AN246" s="343">
        <f t="shared" si="41"/>
        <v>0</v>
      </c>
      <c r="AO246" s="343">
        <v>0</v>
      </c>
      <c r="AP246" s="343">
        <v>0</v>
      </c>
      <c r="AQ246" s="343">
        <v>0</v>
      </c>
      <c r="AR246" s="341">
        <v>0</v>
      </c>
      <c r="AS246" s="343">
        <v>0</v>
      </c>
      <c r="AT246" s="343">
        <f t="shared" si="42"/>
        <v>0</v>
      </c>
      <c r="AU246" s="343">
        <v>0</v>
      </c>
      <c r="AV246" s="343">
        <v>126.24</v>
      </c>
      <c r="AW246" s="343">
        <v>587.11099999999999</v>
      </c>
      <c r="AX246" s="341">
        <v>0.97660000000000002</v>
      </c>
      <c r="AY246" s="343">
        <v>2010</v>
      </c>
      <c r="AZ246" s="343">
        <f t="shared" si="43"/>
        <v>0</v>
      </c>
      <c r="BA246" s="343">
        <v>2.83</v>
      </c>
      <c r="BB246" s="343">
        <v>124.8</v>
      </c>
      <c r="BC246" s="343">
        <v>587.11099999999999</v>
      </c>
      <c r="BD246" s="341">
        <v>1.0012000000000001</v>
      </c>
      <c r="BE246" s="343">
        <v>4914</v>
      </c>
      <c r="BF246" s="343">
        <f t="shared" si="44"/>
        <v>0</v>
      </c>
      <c r="BG246" s="343">
        <v>5.29</v>
      </c>
      <c r="BH246" s="343">
        <v>0</v>
      </c>
      <c r="BI246" s="343">
        <v>587.11099999999999</v>
      </c>
      <c r="BJ246" s="341">
        <v>0</v>
      </c>
      <c r="BK246" s="343">
        <v>0</v>
      </c>
      <c r="BL246" s="343">
        <f t="shared" si="45"/>
        <v>0</v>
      </c>
      <c r="BM246" s="343">
        <v>0</v>
      </c>
      <c r="BN246" s="343">
        <v>0</v>
      </c>
      <c r="BO246" s="343">
        <v>587.11099999999999</v>
      </c>
      <c r="BP246" s="341">
        <v>0</v>
      </c>
      <c r="BQ246" s="343">
        <v>0</v>
      </c>
      <c r="BR246" s="343">
        <f t="shared" si="46"/>
        <v>0</v>
      </c>
      <c r="BS246" s="343">
        <v>0</v>
      </c>
      <c r="BT246" s="343">
        <v>0</v>
      </c>
      <c r="BU246" s="343">
        <v>587.11099999999999</v>
      </c>
      <c r="BV246" s="341">
        <v>0</v>
      </c>
      <c r="BW246" s="343">
        <v>0</v>
      </c>
      <c r="BX246" s="343">
        <f t="shared" si="47"/>
        <v>0</v>
      </c>
      <c r="BY246" s="343">
        <v>0</v>
      </c>
    </row>
    <row r="247" spans="1:77">
      <c r="A247" s="342">
        <v>242</v>
      </c>
      <c r="B247" s="342" t="s">
        <v>3367</v>
      </c>
      <c r="C247" s="342" t="s">
        <v>639</v>
      </c>
      <c r="D247" s="342" t="s">
        <v>840</v>
      </c>
      <c r="E247" s="343">
        <v>4045</v>
      </c>
      <c r="F247" s="343">
        <v>816</v>
      </c>
      <c r="G247" s="343">
        <v>3236</v>
      </c>
      <c r="H247" s="341">
        <v>0.98750000000000004</v>
      </c>
      <c r="I247" s="343">
        <v>14250</v>
      </c>
      <c r="J247" s="343">
        <f t="shared" si="36"/>
        <v>0</v>
      </c>
      <c r="K247" s="343">
        <v>2.46</v>
      </c>
      <c r="L247" s="343">
        <v>102</v>
      </c>
      <c r="M247" s="343">
        <v>3236</v>
      </c>
      <c r="N247" s="341">
        <v>1</v>
      </c>
      <c r="O247" s="343">
        <v>6510</v>
      </c>
      <c r="P247" s="343">
        <f t="shared" si="37"/>
        <v>0</v>
      </c>
      <c r="Q247" s="343">
        <v>8.58</v>
      </c>
      <c r="R247" s="343">
        <v>30</v>
      </c>
      <c r="S247" s="343">
        <v>3236</v>
      </c>
      <c r="T247" s="341">
        <v>0.99539999999999995</v>
      </c>
      <c r="U247" s="343">
        <v>6540</v>
      </c>
      <c r="V247" s="343">
        <f t="shared" si="38"/>
        <v>0</v>
      </c>
      <c r="W247" s="343">
        <v>30.42</v>
      </c>
      <c r="X247" s="343">
        <v>2052</v>
      </c>
      <c r="Y247" s="343">
        <v>3236</v>
      </c>
      <c r="Z247" s="341">
        <v>0.98170000000000002</v>
      </c>
      <c r="AA247" s="343">
        <v>167430</v>
      </c>
      <c r="AB247" s="343">
        <f t="shared" si="39"/>
        <v>0</v>
      </c>
      <c r="AC247" s="343">
        <v>11.17</v>
      </c>
      <c r="AD247" s="343">
        <v>2844</v>
      </c>
      <c r="AE247" s="343">
        <v>3236</v>
      </c>
      <c r="AF247" s="341">
        <v>0.97070000000000001</v>
      </c>
      <c r="AG247" s="343">
        <v>400050</v>
      </c>
      <c r="AH247" s="343">
        <f t="shared" si="40"/>
        <v>0</v>
      </c>
      <c r="AI247" s="343">
        <v>19.48</v>
      </c>
      <c r="AJ247" s="343">
        <v>2796</v>
      </c>
      <c r="AK247" s="343">
        <v>3236</v>
      </c>
      <c r="AL247" s="341">
        <v>0.9647</v>
      </c>
      <c r="AM247" s="343">
        <v>159960</v>
      </c>
      <c r="AN247" s="343">
        <f t="shared" si="41"/>
        <v>0</v>
      </c>
      <c r="AO247" s="343">
        <v>8.24</v>
      </c>
      <c r="AP247" s="343">
        <v>2136</v>
      </c>
      <c r="AQ247" s="343">
        <v>3236</v>
      </c>
      <c r="AR247" s="341">
        <v>0.98119999999999996</v>
      </c>
      <c r="AS247" s="343">
        <v>219990</v>
      </c>
      <c r="AT247" s="343">
        <f t="shared" si="42"/>
        <v>0</v>
      </c>
      <c r="AU247" s="343">
        <v>14.11</v>
      </c>
      <c r="AV247" s="343">
        <v>30</v>
      </c>
      <c r="AW247" s="343">
        <v>3236</v>
      </c>
      <c r="AX247" s="341">
        <v>1</v>
      </c>
      <c r="AY247" s="343">
        <v>15930</v>
      </c>
      <c r="AZ247" s="343">
        <f t="shared" si="43"/>
        <v>2970</v>
      </c>
      <c r="BA247" s="343">
        <v>73.75</v>
      </c>
      <c r="BB247" s="343">
        <v>264</v>
      </c>
      <c r="BC247" s="343">
        <v>3236</v>
      </c>
      <c r="BD247" s="341">
        <v>0.99780000000000002</v>
      </c>
      <c r="BE247" s="343">
        <v>13860</v>
      </c>
      <c r="BF247" s="343">
        <f t="shared" si="44"/>
        <v>0</v>
      </c>
      <c r="BG247" s="343">
        <v>7.07</v>
      </c>
      <c r="BH247" s="343">
        <v>1746</v>
      </c>
      <c r="BI247" s="343">
        <v>3236</v>
      </c>
      <c r="BJ247" s="341">
        <v>0.97719999999999996</v>
      </c>
      <c r="BK247" s="343">
        <v>63150</v>
      </c>
      <c r="BL247" s="343">
        <f t="shared" si="45"/>
        <v>0</v>
      </c>
      <c r="BM247" s="343">
        <v>4.97</v>
      </c>
      <c r="BN247" s="343">
        <v>438</v>
      </c>
      <c r="BO247" s="343">
        <v>3236</v>
      </c>
      <c r="BP247" s="341">
        <v>0.99350000000000005</v>
      </c>
      <c r="BQ247" s="343">
        <v>13890</v>
      </c>
      <c r="BR247" s="343">
        <f t="shared" si="46"/>
        <v>0</v>
      </c>
      <c r="BS247" s="343">
        <v>4.59</v>
      </c>
      <c r="BT247" s="343">
        <v>2298</v>
      </c>
      <c r="BU247" s="343">
        <v>3236</v>
      </c>
      <c r="BV247" s="341">
        <v>0.99439999999999995</v>
      </c>
      <c r="BW247" s="343">
        <v>16110</v>
      </c>
      <c r="BX247" s="343">
        <f t="shared" si="47"/>
        <v>0</v>
      </c>
      <c r="BY247" s="343">
        <v>0.95</v>
      </c>
    </row>
    <row r="248" spans="1:77">
      <c r="A248" s="342">
        <v>243</v>
      </c>
      <c r="B248" s="342" t="s">
        <v>3367</v>
      </c>
      <c r="C248" s="342" t="s">
        <v>639</v>
      </c>
      <c r="D248" s="342" t="s">
        <v>840</v>
      </c>
      <c r="E248" s="343">
        <v>2720</v>
      </c>
      <c r="F248" s="343">
        <v>904.8</v>
      </c>
      <c r="G248" s="343">
        <v>2176</v>
      </c>
      <c r="H248" s="341">
        <v>0.83220000000000005</v>
      </c>
      <c r="I248" s="343">
        <v>29460</v>
      </c>
      <c r="J248" s="343">
        <f t="shared" si="36"/>
        <v>0</v>
      </c>
      <c r="K248" s="343">
        <v>5.43</v>
      </c>
      <c r="L248" s="343">
        <v>952.8</v>
      </c>
      <c r="M248" s="343">
        <v>2176</v>
      </c>
      <c r="N248" s="341">
        <v>0.85529999999999995</v>
      </c>
      <c r="O248" s="343">
        <v>20220</v>
      </c>
      <c r="P248" s="343">
        <f t="shared" si="37"/>
        <v>0</v>
      </c>
      <c r="Q248" s="343">
        <v>3.33</v>
      </c>
      <c r="R248" s="343">
        <v>12</v>
      </c>
      <c r="S248" s="343">
        <v>2176</v>
      </c>
      <c r="T248" s="341">
        <v>1</v>
      </c>
      <c r="U248" s="343">
        <v>4050</v>
      </c>
      <c r="V248" s="343">
        <f t="shared" si="38"/>
        <v>0</v>
      </c>
      <c r="W248" s="343">
        <v>46.88</v>
      </c>
      <c r="X248" s="343">
        <v>633.6</v>
      </c>
      <c r="Y248" s="343">
        <v>2176</v>
      </c>
      <c r="Z248" s="341">
        <v>0.98360000000000003</v>
      </c>
      <c r="AA248" s="343">
        <v>5430</v>
      </c>
      <c r="AB248" s="343">
        <f t="shared" si="39"/>
        <v>0</v>
      </c>
      <c r="AC248" s="343">
        <v>1.17</v>
      </c>
      <c r="AD248" s="343">
        <v>2176.8000000000002</v>
      </c>
      <c r="AE248" s="343">
        <v>2176.8000000000002</v>
      </c>
      <c r="AF248" s="341">
        <v>0.87380000000000002</v>
      </c>
      <c r="AG248" s="343">
        <v>128640</v>
      </c>
      <c r="AH248" s="343">
        <f t="shared" si="40"/>
        <v>0</v>
      </c>
      <c r="AI248" s="343">
        <v>9.09</v>
      </c>
      <c r="AJ248" s="343">
        <v>2128.8000000000002</v>
      </c>
      <c r="AK248" s="343">
        <v>2176</v>
      </c>
      <c r="AL248" s="341">
        <v>0.87029999999999996</v>
      </c>
      <c r="AM248" s="343">
        <v>148680</v>
      </c>
      <c r="AN248" s="343">
        <f t="shared" si="41"/>
        <v>0</v>
      </c>
      <c r="AO248" s="343">
        <v>11.14</v>
      </c>
      <c r="AP248" s="343">
        <v>1108.8</v>
      </c>
      <c r="AQ248" s="343">
        <v>2176</v>
      </c>
      <c r="AR248" s="341">
        <v>0.87080000000000002</v>
      </c>
      <c r="AS248" s="343">
        <v>39660</v>
      </c>
      <c r="AT248" s="343">
        <f t="shared" si="42"/>
        <v>0</v>
      </c>
      <c r="AU248" s="343">
        <v>5.52</v>
      </c>
      <c r="AV248" s="343">
        <v>580.79999999999995</v>
      </c>
      <c r="AW248" s="343">
        <v>2176</v>
      </c>
      <c r="AX248" s="341">
        <v>0.94869999999999999</v>
      </c>
      <c r="AY248" s="343">
        <v>6660</v>
      </c>
      <c r="AZ248" s="343">
        <f t="shared" si="43"/>
        <v>0</v>
      </c>
      <c r="BA248" s="343">
        <v>1.68</v>
      </c>
      <c r="BB248" s="343">
        <v>952.8</v>
      </c>
      <c r="BC248" s="343">
        <v>2176</v>
      </c>
      <c r="BD248" s="341">
        <v>0.89080000000000004</v>
      </c>
      <c r="BE248" s="343">
        <v>32580</v>
      </c>
      <c r="BF248" s="343">
        <f t="shared" si="44"/>
        <v>0</v>
      </c>
      <c r="BG248" s="343">
        <v>5.16</v>
      </c>
      <c r="BH248" s="343">
        <v>1576.8</v>
      </c>
      <c r="BI248" s="343">
        <v>2176</v>
      </c>
      <c r="BJ248" s="341">
        <v>0.87250000000000005</v>
      </c>
      <c r="BK248" s="343">
        <v>38820</v>
      </c>
      <c r="BL248" s="343">
        <f t="shared" si="45"/>
        <v>0</v>
      </c>
      <c r="BM248" s="343">
        <v>3.79</v>
      </c>
      <c r="BN248" s="343">
        <v>1428</v>
      </c>
      <c r="BO248" s="343">
        <v>2176</v>
      </c>
      <c r="BP248" s="341">
        <v>0.76929999999999998</v>
      </c>
      <c r="BQ248" s="343">
        <v>43920</v>
      </c>
      <c r="BR248" s="343">
        <f t="shared" si="46"/>
        <v>0</v>
      </c>
      <c r="BS248" s="343">
        <v>5.74</v>
      </c>
      <c r="BT248" s="343">
        <v>1656</v>
      </c>
      <c r="BU248" s="343">
        <v>2176</v>
      </c>
      <c r="BV248" s="341">
        <v>0.73109999999999997</v>
      </c>
      <c r="BW248" s="343">
        <v>55890</v>
      </c>
      <c r="BX248" s="343">
        <f t="shared" si="47"/>
        <v>0</v>
      </c>
      <c r="BY248" s="343">
        <v>6.2</v>
      </c>
    </row>
    <row r="249" spans="1:77">
      <c r="A249" s="342">
        <v>244</v>
      </c>
      <c r="B249" s="342" t="s">
        <v>3367</v>
      </c>
      <c r="C249" s="342" t="s">
        <v>639</v>
      </c>
      <c r="D249" s="342" t="s">
        <v>840</v>
      </c>
      <c r="E249" s="343">
        <v>5200</v>
      </c>
      <c r="F249" s="343">
        <v>2016</v>
      </c>
      <c r="G249" s="343">
        <v>4160</v>
      </c>
      <c r="H249" s="341">
        <v>0.96930000000000005</v>
      </c>
      <c r="I249" s="343">
        <v>154860</v>
      </c>
      <c r="J249" s="343">
        <f t="shared" si="36"/>
        <v>0</v>
      </c>
      <c r="K249" s="343">
        <v>11.01</v>
      </c>
      <c r="L249" s="343">
        <v>654</v>
      </c>
      <c r="M249" s="343">
        <v>4160</v>
      </c>
      <c r="N249" s="341">
        <v>0.98640000000000005</v>
      </c>
      <c r="O249" s="343">
        <v>26130</v>
      </c>
      <c r="P249" s="343">
        <f t="shared" si="37"/>
        <v>0</v>
      </c>
      <c r="Q249" s="343">
        <v>5.44</v>
      </c>
      <c r="R249" s="343">
        <v>468</v>
      </c>
      <c r="S249" s="343">
        <v>4160</v>
      </c>
      <c r="T249" s="341">
        <v>0.99580000000000002</v>
      </c>
      <c r="U249" s="343">
        <v>7140</v>
      </c>
      <c r="V249" s="343">
        <f t="shared" si="38"/>
        <v>0</v>
      </c>
      <c r="W249" s="343">
        <v>2.13</v>
      </c>
      <c r="X249" s="343">
        <v>1044</v>
      </c>
      <c r="Y249" s="343">
        <v>4160</v>
      </c>
      <c r="Z249" s="341">
        <v>0.99309999999999998</v>
      </c>
      <c r="AA249" s="343">
        <v>17400</v>
      </c>
      <c r="AB249" s="343">
        <f t="shared" si="39"/>
        <v>0</v>
      </c>
      <c r="AC249" s="343">
        <v>2.2599999999999998</v>
      </c>
      <c r="AD249" s="343">
        <v>3444</v>
      </c>
      <c r="AE249" s="343">
        <v>4160</v>
      </c>
      <c r="AF249" s="341">
        <v>0.94389999999999996</v>
      </c>
      <c r="AG249" s="343">
        <v>263580</v>
      </c>
      <c r="AH249" s="343">
        <f t="shared" si="40"/>
        <v>0</v>
      </c>
      <c r="AI249" s="343">
        <v>10.9</v>
      </c>
      <c r="AJ249" s="343">
        <v>3774</v>
      </c>
      <c r="AK249" s="343">
        <v>4160</v>
      </c>
      <c r="AL249" s="341">
        <v>0.94199999999999995</v>
      </c>
      <c r="AM249" s="343">
        <v>452670</v>
      </c>
      <c r="AN249" s="343">
        <f t="shared" si="41"/>
        <v>0</v>
      </c>
      <c r="AO249" s="343">
        <v>17.68</v>
      </c>
      <c r="AP249" s="343">
        <v>2202</v>
      </c>
      <c r="AQ249" s="343">
        <v>4160</v>
      </c>
      <c r="AR249" s="341">
        <v>0.95099999999999996</v>
      </c>
      <c r="AS249" s="343">
        <v>133980</v>
      </c>
      <c r="AT249" s="343">
        <f t="shared" si="42"/>
        <v>0</v>
      </c>
      <c r="AU249" s="343">
        <v>8.6</v>
      </c>
      <c r="AV249" s="343">
        <v>1272</v>
      </c>
      <c r="AW249" s="343">
        <v>4160</v>
      </c>
      <c r="AX249" s="341">
        <v>0.97770000000000001</v>
      </c>
      <c r="AY249" s="343">
        <v>110670</v>
      </c>
      <c r="AZ249" s="343">
        <f t="shared" si="43"/>
        <v>0</v>
      </c>
      <c r="BA249" s="343">
        <v>12.36</v>
      </c>
      <c r="BB249" s="343">
        <v>3588</v>
      </c>
      <c r="BC249" s="343">
        <v>4160</v>
      </c>
      <c r="BD249" s="341">
        <v>0.95450000000000002</v>
      </c>
      <c r="BE249" s="343">
        <v>238530</v>
      </c>
      <c r="BF249" s="343">
        <f t="shared" si="44"/>
        <v>0</v>
      </c>
      <c r="BG249" s="343">
        <v>9.36</v>
      </c>
      <c r="BH249" s="343">
        <v>3450</v>
      </c>
      <c r="BI249" s="343">
        <v>4160</v>
      </c>
      <c r="BJ249" s="341">
        <v>0.95130000000000003</v>
      </c>
      <c r="BK249" s="343">
        <v>252870</v>
      </c>
      <c r="BL249" s="343">
        <f t="shared" si="45"/>
        <v>0</v>
      </c>
      <c r="BM249" s="343">
        <v>10.36</v>
      </c>
      <c r="BN249" s="343">
        <v>3696</v>
      </c>
      <c r="BO249" s="343">
        <v>4160</v>
      </c>
      <c r="BP249" s="341">
        <v>0.94930000000000003</v>
      </c>
      <c r="BQ249" s="343">
        <v>395580</v>
      </c>
      <c r="BR249" s="343">
        <f t="shared" si="46"/>
        <v>0</v>
      </c>
      <c r="BS249" s="343">
        <v>16.2</v>
      </c>
      <c r="BT249" s="343">
        <v>4140</v>
      </c>
      <c r="BU249" s="343">
        <v>4160</v>
      </c>
      <c r="BV249" s="341">
        <v>0.94630000000000003</v>
      </c>
      <c r="BW249" s="343">
        <v>348720</v>
      </c>
      <c r="BX249" s="343">
        <f t="shared" si="47"/>
        <v>0</v>
      </c>
      <c r="BY249" s="343">
        <v>11.96</v>
      </c>
    </row>
    <row r="250" spans="1:77">
      <c r="A250" s="342">
        <v>245</v>
      </c>
      <c r="B250" s="342" t="s">
        <v>3368</v>
      </c>
      <c r="C250" s="342" t="s">
        <v>961</v>
      </c>
      <c r="D250" s="342" t="s">
        <v>499</v>
      </c>
      <c r="E250" s="343">
        <v>361</v>
      </c>
      <c r="F250" s="343">
        <v>288.72000000000003</v>
      </c>
      <c r="G250" s="343">
        <v>288.8</v>
      </c>
      <c r="H250" s="341">
        <v>0.99539999999999995</v>
      </c>
      <c r="I250" s="343">
        <v>28495</v>
      </c>
      <c r="J250" s="343">
        <f t="shared" si="36"/>
        <v>0</v>
      </c>
      <c r="K250" s="343">
        <v>13.77</v>
      </c>
      <c r="L250" s="343">
        <v>315.36</v>
      </c>
      <c r="M250" s="343">
        <v>315.36</v>
      </c>
      <c r="N250" s="341">
        <v>0.98939999999999995</v>
      </c>
      <c r="O250" s="343">
        <v>42309</v>
      </c>
      <c r="P250" s="343">
        <f t="shared" si="37"/>
        <v>0</v>
      </c>
      <c r="Q250" s="343">
        <v>18.22</v>
      </c>
      <c r="R250" s="343">
        <v>364.48</v>
      </c>
      <c r="S250" s="343">
        <v>364.48</v>
      </c>
      <c r="T250" s="341">
        <v>0.98799999999999999</v>
      </c>
      <c r="U250" s="343">
        <v>47764</v>
      </c>
      <c r="V250" s="343">
        <f t="shared" si="38"/>
        <v>0</v>
      </c>
      <c r="W250" s="343">
        <v>18.420000000000002</v>
      </c>
      <c r="X250" s="343">
        <v>345.44</v>
      </c>
      <c r="Y250" s="343">
        <v>345.44</v>
      </c>
      <c r="Z250" s="341">
        <v>0.9929</v>
      </c>
      <c r="AA250" s="343">
        <v>38484</v>
      </c>
      <c r="AB250" s="343">
        <f t="shared" si="39"/>
        <v>0</v>
      </c>
      <c r="AC250" s="343">
        <v>15.08</v>
      </c>
      <c r="AD250" s="343">
        <v>332.72</v>
      </c>
      <c r="AE250" s="343">
        <v>332.72</v>
      </c>
      <c r="AF250" s="341">
        <v>0.98909999999999998</v>
      </c>
      <c r="AG250" s="343">
        <v>30098</v>
      </c>
      <c r="AH250" s="343">
        <f t="shared" si="40"/>
        <v>0</v>
      </c>
      <c r="AI250" s="343">
        <v>12.29</v>
      </c>
      <c r="AJ250" s="343">
        <v>351.52</v>
      </c>
      <c r="AK250" s="343">
        <v>351.52</v>
      </c>
      <c r="AL250" s="341">
        <v>0.95789999999999997</v>
      </c>
      <c r="AM250" s="343">
        <v>56586</v>
      </c>
      <c r="AN250" s="343">
        <f t="shared" si="41"/>
        <v>0</v>
      </c>
      <c r="AO250" s="343">
        <v>23.34</v>
      </c>
      <c r="AP250" s="343">
        <v>352.16</v>
      </c>
      <c r="AQ250" s="343">
        <v>352.16</v>
      </c>
      <c r="AR250" s="341">
        <v>0.93720000000000003</v>
      </c>
      <c r="AS250" s="343">
        <v>56868</v>
      </c>
      <c r="AT250" s="343">
        <f t="shared" si="42"/>
        <v>0</v>
      </c>
      <c r="AU250" s="343">
        <v>23.16</v>
      </c>
      <c r="AV250" s="343">
        <v>348.16</v>
      </c>
      <c r="AW250" s="343">
        <v>348.16</v>
      </c>
      <c r="AX250" s="341">
        <v>0.93389999999999995</v>
      </c>
      <c r="AY250" s="343">
        <v>71000</v>
      </c>
      <c r="AZ250" s="343">
        <f t="shared" si="43"/>
        <v>0</v>
      </c>
      <c r="BA250" s="343">
        <v>30.33</v>
      </c>
      <c r="BB250" s="343">
        <v>340</v>
      </c>
      <c r="BC250" s="343">
        <v>340</v>
      </c>
      <c r="BD250" s="341">
        <v>0.9536</v>
      </c>
      <c r="BE250" s="343">
        <v>62163</v>
      </c>
      <c r="BF250" s="343">
        <f t="shared" si="44"/>
        <v>0</v>
      </c>
      <c r="BG250" s="343">
        <v>25.77</v>
      </c>
      <c r="BH250" s="343">
        <v>343.44</v>
      </c>
      <c r="BI250" s="343">
        <v>343.44</v>
      </c>
      <c r="BJ250" s="341">
        <v>0.95130000000000003</v>
      </c>
      <c r="BK250" s="343">
        <v>71409</v>
      </c>
      <c r="BL250" s="343">
        <f t="shared" si="45"/>
        <v>0</v>
      </c>
      <c r="BM250" s="343">
        <v>29.38</v>
      </c>
      <c r="BN250" s="343">
        <v>336.08</v>
      </c>
      <c r="BO250" s="343">
        <v>336.08</v>
      </c>
      <c r="BP250" s="341">
        <v>0.99760000000000004</v>
      </c>
      <c r="BQ250" s="343">
        <v>51304</v>
      </c>
      <c r="BR250" s="343">
        <f t="shared" si="46"/>
        <v>0</v>
      </c>
      <c r="BS250" s="343">
        <v>21.98</v>
      </c>
      <c r="BT250" s="343">
        <v>322</v>
      </c>
      <c r="BU250" s="343">
        <v>322</v>
      </c>
      <c r="BV250" s="341">
        <v>0.99909999999999999</v>
      </c>
      <c r="BW250" s="343">
        <v>51647</v>
      </c>
      <c r="BX250" s="343">
        <f t="shared" si="47"/>
        <v>0</v>
      </c>
      <c r="BY250" s="343">
        <v>21.58</v>
      </c>
    </row>
    <row r="251" spans="1:77">
      <c r="A251" s="342">
        <v>246</v>
      </c>
      <c r="B251" s="342" t="s">
        <v>3368</v>
      </c>
      <c r="C251" s="342" t="s">
        <v>963</v>
      </c>
      <c r="D251" s="342" t="s">
        <v>496</v>
      </c>
      <c r="E251" s="343">
        <v>250</v>
      </c>
      <c r="F251" s="343">
        <v>118.2</v>
      </c>
      <c r="G251" s="343">
        <v>200</v>
      </c>
      <c r="H251" s="341">
        <v>0.9546</v>
      </c>
      <c r="I251" s="343">
        <v>30963</v>
      </c>
      <c r="J251" s="343">
        <f t="shared" si="36"/>
        <v>0</v>
      </c>
      <c r="K251" s="343">
        <v>38.11</v>
      </c>
      <c r="L251" s="343">
        <v>124.8</v>
      </c>
      <c r="M251" s="343">
        <v>200</v>
      </c>
      <c r="N251" s="341">
        <v>0.94989999999999997</v>
      </c>
      <c r="O251" s="343">
        <v>29328</v>
      </c>
      <c r="P251" s="343">
        <f t="shared" si="37"/>
        <v>0</v>
      </c>
      <c r="Q251" s="343">
        <v>33.25</v>
      </c>
      <c r="R251" s="343">
        <v>118.8</v>
      </c>
      <c r="S251" s="343">
        <v>200</v>
      </c>
      <c r="T251" s="341">
        <v>0.98770000000000002</v>
      </c>
      <c r="U251" s="343">
        <v>36258</v>
      </c>
      <c r="V251" s="343">
        <f t="shared" si="38"/>
        <v>0</v>
      </c>
      <c r="W251" s="343">
        <v>42.92</v>
      </c>
      <c r="X251" s="343">
        <v>108.6</v>
      </c>
      <c r="Y251" s="343">
        <v>200</v>
      </c>
      <c r="Z251" s="341">
        <v>0.98540000000000005</v>
      </c>
      <c r="AA251" s="343">
        <v>33276</v>
      </c>
      <c r="AB251" s="343">
        <f t="shared" si="39"/>
        <v>0</v>
      </c>
      <c r="AC251" s="343">
        <v>41.79</v>
      </c>
      <c r="AD251" s="343">
        <v>108.6</v>
      </c>
      <c r="AE251" s="343">
        <v>200</v>
      </c>
      <c r="AF251" s="341">
        <v>0.98760000000000003</v>
      </c>
      <c r="AG251" s="343">
        <v>33813</v>
      </c>
      <c r="AH251" s="343">
        <f t="shared" si="40"/>
        <v>0</v>
      </c>
      <c r="AI251" s="343">
        <v>42.37</v>
      </c>
      <c r="AJ251" s="343">
        <v>180.8</v>
      </c>
      <c r="AK251" s="343">
        <v>200</v>
      </c>
      <c r="AL251" s="341">
        <v>0.94650000000000001</v>
      </c>
      <c r="AM251" s="343">
        <v>33566</v>
      </c>
      <c r="AN251" s="343">
        <f t="shared" si="41"/>
        <v>0</v>
      </c>
      <c r="AO251" s="343">
        <v>27.24</v>
      </c>
      <c r="AP251" s="343">
        <v>168.32</v>
      </c>
      <c r="AQ251" s="343">
        <v>200</v>
      </c>
      <c r="AR251" s="341">
        <v>0.97550000000000003</v>
      </c>
      <c r="AS251" s="343">
        <v>55906</v>
      </c>
      <c r="AT251" s="343">
        <f t="shared" si="42"/>
        <v>0</v>
      </c>
      <c r="AU251" s="343">
        <v>45.76</v>
      </c>
      <c r="AV251" s="343">
        <v>157.12</v>
      </c>
      <c r="AW251" s="343">
        <v>200</v>
      </c>
      <c r="AX251" s="341">
        <v>0.97840000000000005</v>
      </c>
      <c r="AY251" s="343">
        <v>56326</v>
      </c>
      <c r="AZ251" s="343">
        <f t="shared" si="43"/>
        <v>0</v>
      </c>
      <c r="BA251" s="343">
        <v>50.89</v>
      </c>
      <c r="BB251" s="343">
        <v>152.96</v>
      </c>
      <c r="BC251" s="343">
        <v>200</v>
      </c>
      <c r="BD251" s="341">
        <v>0.98409999999999997</v>
      </c>
      <c r="BE251" s="343">
        <v>55526</v>
      </c>
      <c r="BF251" s="343">
        <f t="shared" si="44"/>
        <v>0</v>
      </c>
      <c r="BG251" s="343">
        <v>49.58</v>
      </c>
      <c r="BH251" s="343">
        <v>155.04</v>
      </c>
      <c r="BI251" s="343">
        <v>200</v>
      </c>
      <c r="BJ251" s="341">
        <v>0.98299999999999998</v>
      </c>
      <c r="BK251" s="343">
        <v>55902</v>
      </c>
      <c r="BL251" s="343">
        <f t="shared" si="45"/>
        <v>0</v>
      </c>
      <c r="BM251" s="343">
        <v>49.3</v>
      </c>
      <c r="BN251" s="343">
        <v>155.52000000000001</v>
      </c>
      <c r="BO251" s="343">
        <v>200</v>
      </c>
      <c r="BP251" s="341">
        <v>0.97299999999999998</v>
      </c>
      <c r="BQ251" s="343">
        <v>58436</v>
      </c>
      <c r="BR251" s="343">
        <f t="shared" si="46"/>
        <v>0</v>
      </c>
      <c r="BS251" s="343">
        <v>55.48</v>
      </c>
      <c r="BT251" s="343">
        <v>156</v>
      </c>
      <c r="BU251" s="343">
        <v>200</v>
      </c>
      <c r="BV251" s="341">
        <v>0.96240000000000003</v>
      </c>
      <c r="BW251" s="343">
        <v>54794</v>
      </c>
      <c r="BX251" s="343">
        <f t="shared" si="47"/>
        <v>0</v>
      </c>
      <c r="BY251" s="343">
        <v>49.05</v>
      </c>
    </row>
    <row r="252" spans="1:77">
      <c r="A252" s="342">
        <v>247</v>
      </c>
      <c r="B252" s="342" t="s">
        <v>3368</v>
      </c>
      <c r="C252" s="342" t="s">
        <v>965</v>
      </c>
      <c r="D252" s="342" t="s">
        <v>499</v>
      </c>
      <c r="E252" s="343">
        <v>130</v>
      </c>
      <c r="F252" s="343">
        <v>87.44</v>
      </c>
      <c r="G252" s="343">
        <v>104</v>
      </c>
      <c r="H252" s="341">
        <v>0.96889999999999998</v>
      </c>
      <c r="I252" s="343">
        <v>36710</v>
      </c>
      <c r="J252" s="343">
        <f t="shared" si="36"/>
        <v>109.80059820538368</v>
      </c>
      <c r="K252" s="343">
        <v>60.18</v>
      </c>
      <c r="L252" s="343">
        <v>132.4</v>
      </c>
      <c r="M252" s="343">
        <v>132.4</v>
      </c>
      <c r="N252" s="341">
        <v>0.97219999999999995</v>
      </c>
      <c r="O252" s="343">
        <v>39520</v>
      </c>
      <c r="P252" s="343">
        <f t="shared" si="37"/>
        <v>0</v>
      </c>
      <c r="Q252" s="343">
        <v>41.27</v>
      </c>
      <c r="R252" s="343">
        <v>126.72</v>
      </c>
      <c r="S252" s="343">
        <v>126.72</v>
      </c>
      <c r="T252" s="341">
        <v>0.97250000000000003</v>
      </c>
      <c r="U252" s="343">
        <v>23094</v>
      </c>
      <c r="V252" s="343">
        <f t="shared" si="38"/>
        <v>0</v>
      </c>
      <c r="W252" s="343">
        <v>26.03</v>
      </c>
      <c r="X252" s="343">
        <v>131.91999999999999</v>
      </c>
      <c r="Y252" s="343">
        <v>131.91999999999999</v>
      </c>
      <c r="Z252" s="341">
        <v>0.95089999999999997</v>
      </c>
      <c r="AA252" s="343">
        <v>43311</v>
      </c>
      <c r="AB252" s="343">
        <f t="shared" si="39"/>
        <v>0</v>
      </c>
      <c r="AC252" s="343">
        <v>46.4</v>
      </c>
      <c r="AD252" s="343">
        <v>139.91999999999999</v>
      </c>
      <c r="AE252" s="343">
        <v>139.91999999999999</v>
      </c>
      <c r="AF252" s="341">
        <v>0.94789999999999996</v>
      </c>
      <c r="AG252" s="343">
        <v>37862</v>
      </c>
      <c r="AH252" s="343">
        <f t="shared" si="40"/>
        <v>0</v>
      </c>
      <c r="AI252" s="343">
        <v>38.369999999999997</v>
      </c>
      <c r="AJ252" s="343">
        <v>132.72</v>
      </c>
      <c r="AK252" s="343">
        <v>132.72</v>
      </c>
      <c r="AL252" s="341">
        <v>0.94869999999999999</v>
      </c>
      <c r="AM252" s="343">
        <v>37161</v>
      </c>
      <c r="AN252" s="343">
        <f t="shared" si="41"/>
        <v>0</v>
      </c>
      <c r="AO252" s="343">
        <v>40.99</v>
      </c>
      <c r="AP252" s="343">
        <v>135.84</v>
      </c>
      <c r="AQ252" s="343">
        <v>135.84</v>
      </c>
      <c r="AR252" s="341">
        <v>0.94199999999999995</v>
      </c>
      <c r="AS252" s="343">
        <v>35585</v>
      </c>
      <c r="AT252" s="343">
        <f t="shared" si="42"/>
        <v>0</v>
      </c>
      <c r="AU252" s="343">
        <v>37.380000000000003</v>
      </c>
      <c r="AV252" s="343">
        <v>139.36000000000001</v>
      </c>
      <c r="AW252" s="343">
        <v>139.36000000000001</v>
      </c>
      <c r="AX252" s="341">
        <v>0.93</v>
      </c>
      <c r="AY252" s="343">
        <v>32449</v>
      </c>
      <c r="AZ252" s="343">
        <f t="shared" si="43"/>
        <v>0</v>
      </c>
      <c r="BA252" s="343">
        <v>34.770000000000003</v>
      </c>
      <c r="BB252" s="343">
        <v>129.52000000000001</v>
      </c>
      <c r="BC252" s="343">
        <v>129.52000000000001</v>
      </c>
      <c r="BD252" s="341">
        <v>0.94869999999999999</v>
      </c>
      <c r="BE252" s="343">
        <v>9993</v>
      </c>
      <c r="BF252" s="343">
        <f t="shared" si="44"/>
        <v>0</v>
      </c>
      <c r="BG252" s="343">
        <v>10.93</v>
      </c>
      <c r="BH252" s="343">
        <v>146.63999999999999</v>
      </c>
      <c r="BI252" s="343">
        <v>146.63999999999999</v>
      </c>
      <c r="BJ252" s="341">
        <v>0.92910000000000004</v>
      </c>
      <c r="BK252" s="343">
        <v>20717</v>
      </c>
      <c r="BL252" s="343">
        <f t="shared" si="45"/>
        <v>0</v>
      </c>
      <c r="BM252" s="343">
        <v>20.440000000000001</v>
      </c>
      <c r="BN252" s="343">
        <v>161.36000000000001</v>
      </c>
      <c r="BO252" s="343">
        <v>161.36000000000001</v>
      </c>
      <c r="BP252" s="341">
        <v>0.98509999999999998</v>
      </c>
      <c r="BQ252" s="343">
        <v>38088</v>
      </c>
      <c r="BR252" s="343">
        <f t="shared" si="46"/>
        <v>0</v>
      </c>
      <c r="BS252" s="343">
        <v>34.43</v>
      </c>
      <c r="BT252" s="343">
        <v>136.16</v>
      </c>
      <c r="BU252" s="343">
        <v>136.16</v>
      </c>
      <c r="BV252" s="341">
        <v>0.99890000000000001</v>
      </c>
      <c r="BW252" s="343">
        <v>33648</v>
      </c>
      <c r="BX252" s="343">
        <f t="shared" si="47"/>
        <v>0</v>
      </c>
      <c r="BY252" s="343">
        <v>33.25</v>
      </c>
    </row>
    <row r="253" spans="1:77">
      <c r="A253" s="342">
        <v>248</v>
      </c>
      <c r="B253" s="342" t="s">
        <v>3368</v>
      </c>
      <c r="C253" s="342" t="s">
        <v>967</v>
      </c>
      <c r="D253" s="342" t="s">
        <v>499</v>
      </c>
      <c r="E253" s="343">
        <v>140</v>
      </c>
      <c r="F253" s="343">
        <v>131.76</v>
      </c>
      <c r="G253" s="343">
        <v>131.76</v>
      </c>
      <c r="H253" s="341">
        <v>0.98970000000000002</v>
      </c>
      <c r="I253" s="343">
        <v>34926</v>
      </c>
      <c r="J253" s="343">
        <f t="shared" si="36"/>
        <v>0</v>
      </c>
      <c r="K253" s="343">
        <v>37.200000000000003</v>
      </c>
      <c r="L253" s="343">
        <v>127.52</v>
      </c>
      <c r="M253" s="343">
        <v>127.52</v>
      </c>
      <c r="N253" s="341">
        <v>0.98929999999999996</v>
      </c>
      <c r="O253" s="343">
        <v>38572</v>
      </c>
      <c r="P253" s="343">
        <f t="shared" si="37"/>
        <v>0</v>
      </c>
      <c r="Q253" s="343">
        <v>41.1</v>
      </c>
      <c r="R253" s="343">
        <v>124.8</v>
      </c>
      <c r="S253" s="343">
        <v>124.8</v>
      </c>
      <c r="T253" s="341">
        <v>0.98529999999999995</v>
      </c>
      <c r="U253" s="343">
        <v>37015</v>
      </c>
      <c r="V253" s="343">
        <f t="shared" si="38"/>
        <v>0</v>
      </c>
      <c r="W253" s="343">
        <v>41.81</v>
      </c>
      <c r="X253" s="343">
        <v>119.68</v>
      </c>
      <c r="Y253" s="343">
        <v>119.68</v>
      </c>
      <c r="Z253" s="341">
        <v>0.9889</v>
      </c>
      <c r="AA253" s="343">
        <v>30432</v>
      </c>
      <c r="AB253" s="343">
        <f t="shared" si="39"/>
        <v>0</v>
      </c>
      <c r="AC253" s="343">
        <v>34.56</v>
      </c>
      <c r="AD253" s="343">
        <v>122.88</v>
      </c>
      <c r="AE253" s="343">
        <v>122.88</v>
      </c>
      <c r="AF253" s="341">
        <v>0.98629999999999995</v>
      </c>
      <c r="AG253" s="343">
        <v>40039</v>
      </c>
      <c r="AH253" s="343">
        <f t="shared" si="40"/>
        <v>0</v>
      </c>
      <c r="AI253" s="343">
        <v>44.4</v>
      </c>
      <c r="AJ253" s="343">
        <v>115.6</v>
      </c>
      <c r="AK253" s="343">
        <v>115.6</v>
      </c>
      <c r="AL253" s="341">
        <v>0.98760000000000003</v>
      </c>
      <c r="AM253" s="343">
        <v>25509</v>
      </c>
      <c r="AN253" s="343">
        <f t="shared" si="41"/>
        <v>0</v>
      </c>
      <c r="AO253" s="343">
        <v>31.03</v>
      </c>
      <c r="AP253" s="343">
        <v>112.72</v>
      </c>
      <c r="AQ253" s="343">
        <v>112.72</v>
      </c>
      <c r="AR253" s="341">
        <v>0.9889</v>
      </c>
      <c r="AS253" s="343">
        <v>27264</v>
      </c>
      <c r="AT253" s="343">
        <f t="shared" si="42"/>
        <v>0</v>
      </c>
      <c r="AU253" s="343">
        <v>32.869999999999997</v>
      </c>
      <c r="AV253" s="343">
        <v>129.12</v>
      </c>
      <c r="AW253" s="343">
        <v>129.12</v>
      </c>
      <c r="AX253" s="341">
        <v>0.97889999999999999</v>
      </c>
      <c r="AY253" s="343">
        <v>32028</v>
      </c>
      <c r="AZ253" s="343">
        <f t="shared" si="43"/>
        <v>0</v>
      </c>
      <c r="BA253" s="343">
        <v>35.19</v>
      </c>
      <c r="BB253" s="343">
        <v>126.32</v>
      </c>
      <c r="BC253" s="343">
        <v>126.32</v>
      </c>
      <c r="BD253" s="341">
        <v>0.97589999999999999</v>
      </c>
      <c r="BE253" s="343">
        <v>29749</v>
      </c>
      <c r="BF253" s="343">
        <f t="shared" si="44"/>
        <v>0</v>
      </c>
      <c r="BG253" s="343">
        <v>32.43</v>
      </c>
      <c r="BH253" s="343">
        <v>116.88</v>
      </c>
      <c r="BI253" s="343">
        <v>116.88</v>
      </c>
      <c r="BJ253" s="341">
        <v>0.98799999999999999</v>
      </c>
      <c r="BK253" s="343">
        <v>14518</v>
      </c>
      <c r="BL253" s="343">
        <f t="shared" si="45"/>
        <v>0</v>
      </c>
      <c r="BM253" s="343">
        <v>16.899999999999999</v>
      </c>
      <c r="BN253" s="343">
        <v>124.96</v>
      </c>
      <c r="BO253" s="343">
        <v>124.96</v>
      </c>
      <c r="BP253" s="341">
        <v>0.97829999999999995</v>
      </c>
      <c r="BQ253" s="343">
        <v>30379</v>
      </c>
      <c r="BR253" s="343">
        <f t="shared" si="46"/>
        <v>0</v>
      </c>
      <c r="BS253" s="343">
        <v>35.700000000000003</v>
      </c>
      <c r="BT253" s="343">
        <v>125.36</v>
      </c>
      <c r="BU253" s="343">
        <v>125.36</v>
      </c>
      <c r="BV253" s="341">
        <v>0.98350000000000004</v>
      </c>
      <c r="BW253" s="343">
        <v>33344</v>
      </c>
      <c r="BX253" s="343">
        <f t="shared" si="47"/>
        <v>0</v>
      </c>
      <c r="BY253" s="343">
        <v>36.35</v>
      </c>
    </row>
    <row r="254" spans="1:77">
      <c r="A254" s="342">
        <v>249</v>
      </c>
      <c r="B254" s="342" t="s">
        <v>3368</v>
      </c>
      <c r="C254" s="342" t="s">
        <v>969</v>
      </c>
      <c r="D254" s="342" t="s">
        <v>499</v>
      </c>
      <c r="E254" s="343">
        <v>170</v>
      </c>
      <c r="F254" s="343">
        <v>172.88</v>
      </c>
      <c r="G254" s="343">
        <v>172.88</v>
      </c>
      <c r="H254" s="341">
        <v>0.99170000000000003</v>
      </c>
      <c r="I254" s="343">
        <v>73623</v>
      </c>
      <c r="J254" s="343">
        <f t="shared" si="36"/>
        <v>0</v>
      </c>
      <c r="K254" s="343">
        <v>59.64</v>
      </c>
      <c r="L254" s="343">
        <v>174.8</v>
      </c>
      <c r="M254" s="343">
        <v>174.8</v>
      </c>
      <c r="N254" s="341">
        <v>0.99390000000000001</v>
      </c>
      <c r="O254" s="343">
        <v>51992</v>
      </c>
      <c r="P254" s="343">
        <f t="shared" si="37"/>
        <v>0</v>
      </c>
      <c r="Q254" s="343">
        <v>40.22</v>
      </c>
      <c r="R254" s="343">
        <v>190.24</v>
      </c>
      <c r="S254" s="343">
        <v>190.24</v>
      </c>
      <c r="T254" s="341">
        <v>0.99209999999999998</v>
      </c>
      <c r="U254" s="343">
        <v>64423</v>
      </c>
      <c r="V254" s="343">
        <f t="shared" si="38"/>
        <v>0</v>
      </c>
      <c r="W254" s="343">
        <v>47.41</v>
      </c>
      <c r="X254" s="343">
        <v>180.4</v>
      </c>
      <c r="Y254" s="343">
        <v>180.4</v>
      </c>
      <c r="Z254" s="341">
        <v>0.99529999999999996</v>
      </c>
      <c r="AA254" s="343">
        <v>54734</v>
      </c>
      <c r="AB254" s="343">
        <f t="shared" si="39"/>
        <v>0</v>
      </c>
      <c r="AC254" s="343">
        <v>40.97</v>
      </c>
      <c r="AD254" s="343">
        <v>198.64</v>
      </c>
      <c r="AE254" s="343">
        <v>198.64</v>
      </c>
      <c r="AF254" s="341">
        <v>0.99490000000000001</v>
      </c>
      <c r="AG254" s="343">
        <v>59685</v>
      </c>
      <c r="AH254" s="343">
        <f t="shared" si="40"/>
        <v>0</v>
      </c>
      <c r="AI254" s="343">
        <v>40.590000000000003</v>
      </c>
      <c r="AJ254" s="343">
        <v>202.4</v>
      </c>
      <c r="AK254" s="343">
        <v>202.4</v>
      </c>
      <c r="AL254" s="341">
        <v>0.99060000000000004</v>
      </c>
      <c r="AM254" s="343">
        <v>52913</v>
      </c>
      <c r="AN254" s="343">
        <f t="shared" si="41"/>
        <v>0</v>
      </c>
      <c r="AO254" s="343">
        <v>36.65</v>
      </c>
      <c r="AP254" s="343">
        <v>205.44</v>
      </c>
      <c r="AQ254" s="343">
        <v>205.44</v>
      </c>
      <c r="AR254" s="341">
        <v>0.99460000000000004</v>
      </c>
      <c r="AS254" s="343">
        <v>55370</v>
      </c>
      <c r="AT254" s="343">
        <f t="shared" si="42"/>
        <v>0</v>
      </c>
      <c r="AU254" s="343">
        <v>36.42</v>
      </c>
      <c r="AV254" s="343">
        <v>199.52</v>
      </c>
      <c r="AW254" s="343">
        <v>199.52</v>
      </c>
      <c r="AX254" s="341">
        <v>0.98819999999999997</v>
      </c>
      <c r="AY254" s="343">
        <v>64595</v>
      </c>
      <c r="AZ254" s="343">
        <f t="shared" si="43"/>
        <v>0</v>
      </c>
      <c r="BA254" s="343">
        <v>45.5</v>
      </c>
      <c r="BB254" s="343">
        <v>190.4</v>
      </c>
      <c r="BC254" s="343">
        <v>190.4</v>
      </c>
      <c r="BD254" s="341">
        <v>0.98799999999999999</v>
      </c>
      <c r="BE254" s="343">
        <v>78000</v>
      </c>
      <c r="BF254" s="343">
        <f t="shared" si="44"/>
        <v>0</v>
      </c>
      <c r="BG254" s="343">
        <v>55.73</v>
      </c>
      <c r="BH254" s="343">
        <v>205.12</v>
      </c>
      <c r="BI254" s="343">
        <v>205.12</v>
      </c>
      <c r="BJ254" s="341">
        <v>0.98319999999999996</v>
      </c>
      <c r="BK254" s="343">
        <v>46722</v>
      </c>
      <c r="BL254" s="343">
        <f t="shared" si="45"/>
        <v>0</v>
      </c>
      <c r="BM254" s="343">
        <v>31.14</v>
      </c>
      <c r="BN254" s="343">
        <v>213.76</v>
      </c>
      <c r="BO254" s="343">
        <v>213.76</v>
      </c>
      <c r="BP254" s="341">
        <v>0.91369999999999996</v>
      </c>
      <c r="BQ254" s="343">
        <v>66056</v>
      </c>
      <c r="BR254" s="343">
        <f t="shared" si="46"/>
        <v>0</v>
      </c>
      <c r="BS254" s="343">
        <v>48.59</v>
      </c>
      <c r="BT254" s="343">
        <v>219.28</v>
      </c>
      <c r="BU254" s="343">
        <v>219.28</v>
      </c>
      <c r="BV254" s="341">
        <v>0.86209999999999998</v>
      </c>
      <c r="BW254" s="343">
        <v>45195</v>
      </c>
      <c r="BX254" s="343">
        <f t="shared" si="47"/>
        <v>0</v>
      </c>
      <c r="BY254" s="343">
        <v>32.130000000000003</v>
      </c>
    </row>
    <row r="255" spans="1:77">
      <c r="A255" s="342">
        <v>250</v>
      </c>
      <c r="B255" s="342" t="s">
        <v>3368</v>
      </c>
      <c r="C255" s="342" t="s">
        <v>971</v>
      </c>
      <c r="D255" s="342" t="s">
        <v>496</v>
      </c>
      <c r="E255" s="343">
        <v>110</v>
      </c>
      <c r="F255" s="343">
        <v>23.2</v>
      </c>
      <c r="G255" s="343">
        <v>88</v>
      </c>
      <c r="H255" s="341">
        <v>0.99950000000000006</v>
      </c>
      <c r="I255" s="343">
        <v>15796</v>
      </c>
      <c r="J255" s="343">
        <f t="shared" si="36"/>
        <v>5778.4542860162774</v>
      </c>
      <c r="K255" s="343">
        <v>94.61</v>
      </c>
      <c r="L255" s="343">
        <v>67.52</v>
      </c>
      <c r="M255" s="343">
        <v>88</v>
      </c>
      <c r="N255" s="341">
        <v>0.999</v>
      </c>
      <c r="O255" s="343">
        <v>21333</v>
      </c>
      <c r="P255" s="343">
        <f t="shared" si="37"/>
        <v>0</v>
      </c>
      <c r="Q255" s="343">
        <v>42.51</v>
      </c>
      <c r="R255" s="343">
        <v>69.28</v>
      </c>
      <c r="S255" s="343">
        <v>88</v>
      </c>
      <c r="T255" s="341">
        <v>0.99929999999999997</v>
      </c>
      <c r="U255" s="343">
        <v>20574</v>
      </c>
      <c r="V255" s="343">
        <f t="shared" si="38"/>
        <v>0</v>
      </c>
      <c r="W255" s="343">
        <v>41.27</v>
      </c>
      <c r="X255" s="343">
        <v>69.760000000000005</v>
      </c>
      <c r="Y255" s="343">
        <v>88</v>
      </c>
      <c r="Z255" s="341">
        <v>0.99950000000000006</v>
      </c>
      <c r="AA255" s="343">
        <v>19651</v>
      </c>
      <c r="AB255" s="343">
        <f t="shared" si="39"/>
        <v>0</v>
      </c>
      <c r="AC255" s="343">
        <v>37.880000000000003</v>
      </c>
      <c r="AD255" s="343">
        <v>55.84</v>
      </c>
      <c r="AE255" s="343">
        <v>88</v>
      </c>
      <c r="AF255" s="341">
        <v>0.99960000000000004</v>
      </c>
      <c r="AG255" s="343">
        <v>17031</v>
      </c>
      <c r="AH255" s="343">
        <f t="shared" si="40"/>
        <v>0</v>
      </c>
      <c r="AI255" s="343">
        <v>41.01</v>
      </c>
      <c r="AJ255" s="343">
        <v>56</v>
      </c>
      <c r="AK255" s="343">
        <v>88</v>
      </c>
      <c r="AL255" s="341">
        <v>0.99980000000000002</v>
      </c>
      <c r="AM255" s="343">
        <v>15859</v>
      </c>
      <c r="AN255" s="343">
        <f t="shared" si="41"/>
        <v>0</v>
      </c>
      <c r="AO255" s="343">
        <v>39.340000000000003</v>
      </c>
      <c r="AP255" s="343">
        <v>50.72</v>
      </c>
      <c r="AQ255" s="343">
        <v>88</v>
      </c>
      <c r="AR255" s="341">
        <v>0.99980000000000002</v>
      </c>
      <c r="AS255" s="343">
        <v>15272</v>
      </c>
      <c r="AT255" s="343">
        <f t="shared" si="42"/>
        <v>0</v>
      </c>
      <c r="AU255" s="343">
        <v>40.479999999999997</v>
      </c>
      <c r="AV255" s="343">
        <v>38.4</v>
      </c>
      <c r="AW255" s="343">
        <v>88</v>
      </c>
      <c r="AX255" s="341">
        <v>0.99970000000000003</v>
      </c>
      <c r="AY255" s="343">
        <v>12920</v>
      </c>
      <c r="AZ255" s="343">
        <f t="shared" si="43"/>
        <v>0</v>
      </c>
      <c r="BA255" s="343">
        <v>46.74</v>
      </c>
      <c r="BB255" s="343">
        <v>31.2</v>
      </c>
      <c r="BC255" s="343">
        <v>88</v>
      </c>
      <c r="BD255" s="341">
        <v>0.99929999999999997</v>
      </c>
      <c r="BE255" s="343">
        <v>12048</v>
      </c>
      <c r="BF255" s="343">
        <f t="shared" si="44"/>
        <v>0</v>
      </c>
      <c r="BG255" s="343">
        <v>51.94</v>
      </c>
      <c r="BH255" s="343">
        <v>31.2</v>
      </c>
      <c r="BI255" s="343">
        <v>88</v>
      </c>
      <c r="BJ255" s="341">
        <v>0.99939999999999996</v>
      </c>
      <c r="BK255" s="343">
        <v>12763</v>
      </c>
      <c r="BL255" s="343">
        <f t="shared" si="45"/>
        <v>0</v>
      </c>
      <c r="BM255" s="343">
        <v>55.01</v>
      </c>
      <c r="BN255" s="343">
        <v>32.159999999999997</v>
      </c>
      <c r="BO255" s="343">
        <v>88</v>
      </c>
      <c r="BP255" s="341">
        <v>1</v>
      </c>
      <c r="BQ255" s="343">
        <v>11489</v>
      </c>
      <c r="BR255" s="343">
        <f t="shared" si="46"/>
        <v>0</v>
      </c>
      <c r="BS255" s="343">
        <v>51.33</v>
      </c>
      <c r="BT255" s="343">
        <v>42.4</v>
      </c>
      <c r="BU255" s="343">
        <v>88</v>
      </c>
      <c r="BV255" s="341">
        <v>0.99990000000000001</v>
      </c>
      <c r="BW255" s="343">
        <v>14001</v>
      </c>
      <c r="BX255" s="343">
        <f t="shared" si="47"/>
        <v>0</v>
      </c>
      <c r="BY255" s="343">
        <v>44.39</v>
      </c>
    </row>
    <row r="256" spans="1:77">
      <c r="A256" s="342">
        <v>251</v>
      </c>
      <c r="B256" s="342" t="s">
        <v>3368</v>
      </c>
      <c r="C256" s="342" t="s">
        <v>973</v>
      </c>
      <c r="D256" s="342" t="s">
        <v>499</v>
      </c>
      <c r="E256" s="343">
        <v>155</v>
      </c>
      <c r="F256" s="343">
        <v>162.63999999999999</v>
      </c>
      <c r="G256" s="343">
        <v>162.63999999999999</v>
      </c>
      <c r="H256" s="341">
        <v>0.96689999999999998</v>
      </c>
      <c r="I256" s="343">
        <v>31274</v>
      </c>
      <c r="J256" s="343">
        <f t="shared" si="36"/>
        <v>0</v>
      </c>
      <c r="K256" s="343">
        <v>27.62</v>
      </c>
      <c r="L256" s="343">
        <v>166.64</v>
      </c>
      <c r="M256" s="343">
        <v>166.64</v>
      </c>
      <c r="N256" s="341">
        <v>0.96309999999999996</v>
      </c>
      <c r="O256" s="343">
        <v>41134</v>
      </c>
      <c r="P256" s="343">
        <f t="shared" si="37"/>
        <v>0</v>
      </c>
      <c r="Q256" s="343">
        <v>34.450000000000003</v>
      </c>
      <c r="R256" s="343">
        <v>188.08</v>
      </c>
      <c r="S256" s="343">
        <v>188.08</v>
      </c>
      <c r="T256" s="341">
        <v>0.87880000000000003</v>
      </c>
      <c r="U256" s="343">
        <v>32028</v>
      </c>
      <c r="V256" s="343">
        <f t="shared" si="38"/>
        <v>0</v>
      </c>
      <c r="W256" s="343">
        <v>26.91</v>
      </c>
      <c r="X256" s="343">
        <v>192.4</v>
      </c>
      <c r="Y256" s="343">
        <v>192.4</v>
      </c>
      <c r="Z256" s="341">
        <v>0.9718</v>
      </c>
      <c r="AA256" s="343">
        <v>44393</v>
      </c>
      <c r="AB256" s="343">
        <f t="shared" si="39"/>
        <v>0</v>
      </c>
      <c r="AC256" s="343">
        <v>31.91</v>
      </c>
      <c r="AD256" s="343">
        <v>166</v>
      </c>
      <c r="AE256" s="343">
        <v>166</v>
      </c>
      <c r="AF256" s="341">
        <v>0.97919999999999996</v>
      </c>
      <c r="AG256" s="343">
        <v>52118</v>
      </c>
      <c r="AH256" s="343">
        <f t="shared" si="40"/>
        <v>0</v>
      </c>
      <c r="AI256" s="343">
        <v>43.1</v>
      </c>
      <c r="AJ256" s="343">
        <v>170</v>
      </c>
      <c r="AK256" s="343">
        <v>170</v>
      </c>
      <c r="AL256" s="341">
        <v>0.98080000000000001</v>
      </c>
      <c r="AM256" s="343">
        <v>51667</v>
      </c>
      <c r="AN256" s="343">
        <f t="shared" si="41"/>
        <v>0</v>
      </c>
      <c r="AO256" s="343">
        <v>43.04</v>
      </c>
      <c r="AP256" s="343">
        <v>179.6</v>
      </c>
      <c r="AQ256" s="343">
        <v>179.6</v>
      </c>
      <c r="AR256" s="341">
        <v>0.9819</v>
      </c>
      <c r="AS256" s="343">
        <v>58039</v>
      </c>
      <c r="AT256" s="343">
        <f t="shared" si="42"/>
        <v>0</v>
      </c>
      <c r="AU256" s="343">
        <v>44.23</v>
      </c>
      <c r="AV256" s="343">
        <v>157.19999999999999</v>
      </c>
      <c r="AW256" s="343">
        <v>157.19999999999999</v>
      </c>
      <c r="AX256" s="341">
        <v>0.97670000000000001</v>
      </c>
      <c r="AY256" s="343">
        <v>38626</v>
      </c>
      <c r="AZ256" s="343">
        <f t="shared" si="43"/>
        <v>0</v>
      </c>
      <c r="BA256" s="343">
        <v>34.94</v>
      </c>
      <c r="BB256" s="343">
        <v>166</v>
      </c>
      <c r="BC256" s="343">
        <v>166</v>
      </c>
      <c r="BD256" s="341">
        <v>0.98</v>
      </c>
      <c r="BE256" s="343">
        <v>43827</v>
      </c>
      <c r="BF256" s="343">
        <f t="shared" si="44"/>
        <v>0</v>
      </c>
      <c r="BG256" s="343">
        <v>36.21</v>
      </c>
      <c r="BH256" s="343">
        <v>18</v>
      </c>
      <c r="BI256" s="343">
        <v>124</v>
      </c>
      <c r="BJ256" s="341">
        <v>0.87029999999999996</v>
      </c>
      <c r="BK256" s="343">
        <v>2886.1666700000001</v>
      </c>
      <c r="BL256" s="343">
        <f t="shared" si="45"/>
        <v>0</v>
      </c>
      <c r="BM256" s="343">
        <v>24.76</v>
      </c>
      <c r="BN256" s="343">
        <v>188.4</v>
      </c>
      <c r="BO256" s="343">
        <v>188.4</v>
      </c>
      <c r="BP256" s="341">
        <v>0.97889999999999999</v>
      </c>
      <c r="BQ256" s="343">
        <v>39712</v>
      </c>
      <c r="BR256" s="343">
        <f t="shared" si="46"/>
        <v>0</v>
      </c>
      <c r="BS256" s="343">
        <v>30.94</v>
      </c>
      <c r="BT256" s="343">
        <v>176.08</v>
      </c>
      <c r="BU256" s="343">
        <v>176.08</v>
      </c>
      <c r="BV256" s="341">
        <v>0.98060000000000003</v>
      </c>
      <c r="BW256" s="343">
        <v>31671</v>
      </c>
      <c r="BX256" s="343">
        <f t="shared" si="47"/>
        <v>0</v>
      </c>
      <c r="BY256" s="343">
        <v>24.65</v>
      </c>
    </row>
    <row r="257" spans="1:77">
      <c r="A257" s="342">
        <v>252</v>
      </c>
      <c r="B257" s="342" t="s">
        <v>3368</v>
      </c>
      <c r="C257" s="342" t="s">
        <v>975</v>
      </c>
      <c r="D257" s="342" t="s">
        <v>499</v>
      </c>
      <c r="E257" s="343">
        <v>165</v>
      </c>
      <c r="F257" s="343">
        <v>146.32</v>
      </c>
      <c r="G257" s="343">
        <v>146.32</v>
      </c>
      <c r="H257" s="341">
        <v>0.99390000000000001</v>
      </c>
      <c r="I257" s="343">
        <v>54085</v>
      </c>
      <c r="J257" s="343">
        <f t="shared" si="36"/>
        <v>0</v>
      </c>
      <c r="K257" s="343">
        <v>51.65</v>
      </c>
      <c r="L257" s="343">
        <v>187.6</v>
      </c>
      <c r="M257" s="343">
        <v>187.6</v>
      </c>
      <c r="N257" s="341">
        <v>0.98340000000000005</v>
      </c>
      <c r="O257" s="343">
        <v>37855</v>
      </c>
      <c r="P257" s="343">
        <f t="shared" si="37"/>
        <v>0</v>
      </c>
      <c r="Q257" s="343">
        <v>27.58</v>
      </c>
      <c r="R257" s="343">
        <v>163.52000000000001</v>
      </c>
      <c r="S257" s="343">
        <v>163.52000000000001</v>
      </c>
      <c r="T257" s="341">
        <v>0.98970000000000002</v>
      </c>
      <c r="U257" s="343">
        <v>12337</v>
      </c>
      <c r="V257" s="343">
        <f t="shared" si="38"/>
        <v>0</v>
      </c>
      <c r="W257" s="343">
        <v>10.59</v>
      </c>
      <c r="X257" s="343">
        <v>147.12</v>
      </c>
      <c r="Y257" s="343">
        <v>147.12</v>
      </c>
      <c r="Z257" s="341">
        <v>0.99609999999999999</v>
      </c>
      <c r="AA257" s="343">
        <v>46748</v>
      </c>
      <c r="AB257" s="343">
        <f t="shared" si="39"/>
        <v>0</v>
      </c>
      <c r="AC257" s="343">
        <v>42.88</v>
      </c>
      <c r="AD257" s="343">
        <v>173.04</v>
      </c>
      <c r="AE257" s="343">
        <v>173.04</v>
      </c>
      <c r="AF257" s="341">
        <v>0.9909</v>
      </c>
      <c r="AG257" s="343">
        <v>70032</v>
      </c>
      <c r="AH257" s="343">
        <f t="shared" si="40"/>
        <v>0</v>
      </c>
      <c r="AI257" s="343">
        <v>54.89</v>
      </c>
      <c r="AJ257" s="343">
        <v>166.56</v>
      </c>
      <c r="AK257" s="343">
        <v>166.56</v>
      </c>
      <c r="AL257" s="341">
        <v>0.99299999999999999</v>
      </c>
      <c r="AM257" s="343">
        <v>52018</v>
      </c>
      <c r="AN257" s="343">
        <f t="shared" si="41"/>
        <v>0</v>
      </c>
      <c r="AO257" s="343">
        <v>43.68</v>
      </c>
      <c r="AP257" s="343">
        <v>146.16</v>
      </c>
      <c r="AQ257" s="343">
        <v>146.16</v>
      </c>
      <c r="AR257" s="341">
        <v>0.99280000000000002</v>
      </c>
      <c r="AS257" s="343">
        <v>44605</v>
      </c>
      <c r="AT257" s="343">
        <f t="shared" si="42"/>
        <v>0</v>
      </c>
      <c r="AU257" s="343">
        <v>41.31</v>
      </c>
      <c r="AV257" s="343">
        <v>170</v>
      </c>
      <c r="AW257" s="343">
        <v>170</v>
      </c>
      <c r="AX257" s="341">
        <v>0.99360000000000004</v>
      </c>
      <c r="AY257" s="343">
        <v>42963</v>
      </c>
      <c r="AZ257" s="343">
        <f t="shared" si="43"/>
        <v>0</v>
      </c>
      <c r="BA257" s="343">
        <v>35.33</v>
      </c>
      <c r="BB257" s="343">
        <v>141.28</v>
      </c>
      <c r="BC257" s="343">
        <v>141.28</v>
      </c>
      <c r="BD257" s="341">
        <v>0.99790000000000001</v>
      </c>
      <c r="BE257" s="343">
        <v>18392</v>
      </c>
      <c r="BF257" s="343">
        <f t="shared" si="44"/>
        <v>0</v>
      </c>
      <c r="BG257" s="343">
        <v>17.53</v>
      </c>
      <c r="BH257" s="343">
        <v>153.6</v>
      </c>
      <c r="BI257" s="343">
        <v>153.6</v>
      </c>
      <c r="BJ257" s="341">
        <v>0.99370000000000003</v>
      </c>
      <c r="BK257" s="343">
        <v>43808</v>
      </c>
      <c r="BL257" s="343">
        <f t="shared" si="45"/>
        <v>0</v>
      </c>
      <c r="BM257" s="343">
        <v>38.58</v>
      </c>
      <c r="BN257" s="343">
        <v>196.16</v>
      </c>
      <c r="BO257" s="343">
        <v>196.16</v>
      </c>
      <c r="BP257" s="341">
        <v>0.93689999999999996</v>
      </c>
      <c r="BQ257" s="343">
        <v>57376</v>
      </c>
      <c r="BR257" s="343">
        <f t="shared" si="46"/>
        <v>0</v>
      </c>
      <c r="BS257" s="343">
        <v>44.85</v>
      </c>
      <c r="BT257" s="343">
        <v>205.68</v>
      </c>
      <c r="BU257" s="343">
        <v>205.68</v>
      </c>
      <c r="BV257" s="341">
        <v>0.71250000000000002</v>
      </c>
      <c r="BW257" s="343">
        <v>36199</v>
      </c>
      <c r="BX257" s="343">
        <f t="shared" si="47"/>
        <v>0</v>
      </c>
      <c r="BY257" s="343">
        <v>33.200000000000003</v>
      </c>
    </row>
    <row r="258" spans="1:77">
      <c r="A258" s="342">
        <v>253</v>
      </c>
      <c r="B258" s="342" t="s">
        <v>3368</v>
      </c>
      <c r="C258" s="342" t="s">
        <v>977</v>
      </c>
      <c r="D258" s="342" t="s">
        <v>499</v>
      </c>
      <c r="E258" s="343">
        <v>380</v>
      </c>
      <c r="F258" s="343">
        <v>255.36</v>
      </c>
      <c r="G258" s="343">
        <v>304</v>
      </c>
      <c r="H258" s="341">
        <v>0.97</v>
      </c>
      <c r="I258" s="343">
        <v>71301</v>
      </c>
      <c r="J258" s="343">
        <f t="shared" si="36"/>
        <v>0</v>
      </c>
      <c r="K258" s="343">
        <v>39.979999999999997</v>
      </c>
      <c r="L258" s="343">
        <v>308.88</v>
      </c>
      <c r="M258" s="343">
        <v>308.88</v>
      </c>
      <c r="N258" s="341">
        <v>0.9929</v>
      </c>
      <c r="O258" s="343">
        <v>65253</v>
      </c>
      <c r="P258" s="343">
        <f t="shared" si="37"/>
        <v>0</v>
      </c>
      <c r="Q258" s="343">
        <v>28.6</v>
      </c>
      <c r="R258" s="343">
        <v>264.72000000000003</v>
      </c>
      <c r="S258" s="343">
        <v>304</v>
      </c>
      <c r="T258" s="341">
        <v>0.99550000000000005</v>
      </c>
      <c r="U258" s="343">
        <v>56181</v>
      </c>
      <c r="V258" s="343">
        <f t="shared" si="38"/>
        <v>0</v>
      </c>
      <c r="W258" s="343">
        <v>29.61</v>
      </c>
      <c r="X258" s="343">
        <v>312.95999999999998</v>
      </c>
      <c r="Y258" s="343">
        <v>312.95999999999998</v>
      </c>
      <c r="Z258" s="341">
        <v>0.98240000000000005</v>
      </c>
      <c r="AA258" s="343">
        <v>68082</v>
      </c>
      <c r="AB258" s="343">
        <f t="shared" si="39"/>
        <v>0</v>
      </c>
      <c r="AC258" s="343">
        <v>29.76</v>
      </c>
      <c r="AD258" s="343">
        <v>329.76</v>
      </c>
      <c r="AE258" s="343">
        <v>329.76</v>
      </c>
      <c r="AF258" s="341">
        <v>0.9869</v>
      </c>
      <c r="AG258" s="343">
        <v>79599</v>
      </c>
      <c r="AH258" s="343">
        <f t="shared" si="40"/>
        <v>0</v>
      </c>
      <c r="AI258" s="343">
        <v>32.869999999999997</v>
      </c>
      <c r="AJ258" s="343">
        <v>281.52</v>
      </c>
      <c r="AK258" s="343">
        <v>304</v>
      </c>
      <c r="AL258" s="341">
        <v>0.99139999999999995</v>
      </c>
      <c r="AM258" s="343">
        <v>73275</v>
      </c>
      <c r="AN258" s="343">
        <f t="shared" si="41"/>
        <v>0</v>
      </c>
      <c r="AO258" s="343">
        <v>36.46</v>
      </c>
      <c r="AP258" s="343">
        <v>268.08</v>
      </c>
      <c r="AQ258" s="343">
        <v>304</v>
      </c>
      <c r="AR258" s="341">
        <v>0.98629999999999995</v>
      </c>
      <c r="AS258" s="343">
        <v>85284</v>
      </c>
      <c r="AT258" s="343">
        <f t="shared" si="42"/>
        <v>0</v>
      </c>
      <c r="AU258" s="343">
        <v>43.35</v>
      </c>
      <c r="AV258" s="343">
        <v>311.52</v>
      </c>
      <c r="AW258" s="343">
        <v>311.52</v>
      </c>
      <c r="AX258" s="341">
        <v>0.97819999999999996</v>
      </c>
      <c r="AY258" s="343">
        <v>81966</v>
      </c>
      <c r="AZ258" s="343">
        <f t="shared" si="43"/>
        <v>0</v>
      </c>
      <c r="BA258" s="343">
        <v>37.36</v>
      </c>
      <c r="BB258" s="343">
        <v>273.60000000000002</v>
      </c>
      <c r="BC258" s="343">
        <v>304</v>
      </c>
      <c r="BD258" s="341">
        <v>0.98140000000000005</v>
      </c>
      <c r="BE258" s="343">
        <v>86352</v>
      </c>
      <c r="BF258" s="343">
        <f t="shared" si="44"/>
        <v>0</v>
      </c>
      <c r="BG258" s="343">
        <v>43.22</v>
      </c>
      <c r="BH258" s="343">
        <v>297.60000000000002</v>
      </c>
      <c r="BI258" s="343">
        <v>304</v>
      </c>
      <c r="BJ258" s="341">
        <v>0.98160000000000003</v>
      </c>
      <c r="BK258" s="343">
        <v>91512</v>
      </c>
      <c r="BL258" s="343">
        <f t="shared" si="45"/>
        <v>0</v>
      </c>
      <c r="BM258" s="343">
        <v>42.1</v>
      </c>
      <c r="BN258" s="343">
        <v>271.44</v>
      </c>
      <c r="BO258" s="343">
        <v>304</v>
      </c>
      <c r="BP258" s="341">
        <v>0.98850000000000005</v>
      </c>
      <c r="BQ258" s="343">
        <v>61881</v>
      </c>
      <c r="BR258" s="343">
        <f t="shared" si="46"/>
        <v>0</v>
      </c>
      <c r="BS258" s="343">
        <v>33.130000000000003</v>
      </c>
      <c r="BT258" s="343">
        <v>269.27999999999997</v>
      </c>
      <c r="BU258" s="343">
        <v>304</v>
      </c>
      <c r="BV258" s="341">
        <v>0.98719999999999997</v>
      </c>
      <c r="BW258" s="343">
        <v>63966</v>
      </c>
      <c r="BX258" s="343">
        <f t="shared" si="47"/>
        <v>0</v>
      </c>
      <c r="BY258" s="343">
        <v>32.340000000000003</v>
      </c>
    </row>
    <row r="259" spans="1:77">
      <c r="A259" s="342">
        <v>254</v>
      </c>
      <c r="B259" s="342" t="s">
        <v>3368</v>
      </c>
      <c r="C259" s="342" t="s">
        <v>979</v>
      </c>
      <c r="D259" s="342" t="s">
        <v>499</v>
      </c>
      <c r="E259" s="343">
        <v>171</v>
      </c>
      <c r="F259" s="343">
        <v>143.52000000000001</v>
      </c>
      <c r="G259" s="343">
        <v>143.52000000000001</v>
      </c>
      <c r="H259" s="341">
        <v>0.99450000000000005</v>
      </c>
      <c r="I259" s="343">
        <v>58908</v>
      </c>
      <c r="J259" s="343">
        <f t="shared" si="36"/>
        <v>0</v>
      </c>
      <c r="K259" s="343">
        <v>57.32</v>
      </c>
      <c r="L259" s="343">
        <v>161.28</v>
      </c>
      <c r="M259" s="343">
        <v>161.28</v>
      </c>
      <c r="N259" s="341">
        <v>0.9849</v>
      </c>
      <c r="O259" s="343">
        <v>63066</v>
      </c>
      <c r="P259" s="343">
        <f t="shared" si="37"/>
        <v>0</v>
      </c>
      <c r="Q259" s="343">
        <v>53.36</v>
      </c>
      <c r="R259" s="343">
        <v>155.36000000000001</v>
      </c>
      <c r="S259" s="343">
        <v>155.36000000000001</v>
      </c>
      <c r="T259" s="341">
        <v>0.97240000000000004</v>
      </c>
      <c r="U259" s="343">
        <v>50044</v>
      </c>
      <c r="V259" s="343">
        <f t="shared" si="38"/>
        <v>0</v>
      </c>
      <c r="W259" s="343">
        <v>46.01</v>
      </c>
      <c r="X259" s="343">
        <v>155.84</v>
      </c>
      <c r="Y259" s="343">
        <v>155.84</v>
      </c>
      <c r="Z259" s="341">
        <v>0.9849</v>
      </c>
      <c r="AA259" s="343">
        <v>50814</v>
      </c>
      <c r="AB259" s="343">
        <f t="shared" si="39"/>
        <v>0</v>
      </c>
      <c r="AC259" s="343">
        <v>44.49</v>
      </c>
      <c r="AD259" s="343">
        <v>163.84</v>
      </c>
      <c r="AE259" s="343">
        <v>163.84</v>
      </c>
      <c r="AF259" s="341">
        <v>0.98380000000000001</v>
      </c>
      <c r="AG259" s="343">
        <v>60840</v>
      </c>
      <c r="AH259" s="343">
        <f t="shared" si="40"/>
        <v>0</v>
      </c>
      <c r="AI259" s="343">
        <v>50.73</v>
      </c>
      <c r="AJ259" s="343">
        <v>165.92</v>
      </c>
      <c r="AK259" s="343">
        <v>165.92</v>
      </c>
      <c r="AL259" s="341">
        <v>0.98240000000000005</v>
      </c>
      <c r="AM259" s="343">
        <v>60386</v>
      </c>
      <c r="AN259" s="343">
        <f t="shared" si="41"/>
        <v>0</v>
      </c>
      <c r="AO259" s="343">
        <v>51.45</v>
      </c>
      <c r="AP259" s="343">
        <v>187.36</v>
      </c>
      <c r="AQ259" s="343">
        <v>187.36</v>
      </c>
      <c r="AR259" s="341">
        <v>0.95099999999999996</v>
      </c>
      <c r="AS259" s="343">
        <v>52508</v>
      </c>
      <c r="AT259" s="343">
        <f t="shared" si="42"/>
        <v>0</v>
      </c>
      <c r="AU259" s="343">
        <v>39.61</v>
      </c>
      <c r="AV259" s="343">
        <v>208.96</v>
      </c>
      <c r="AW259" s="343">
        <v>208.96</v>
      </c>
      <c r="AX259" s="341">
        <v>0.94279999999999997</v>
      </c>
      <c r="AY259" s="343">
        <v>59938</v>
      </c>
      <c r="AZ259" s="343">
        <f t="shared" si="43"/>
        <v>0</v>
      </c>
      <c r="BA259" s="343">
        <v>42.25</v>
      </c>
      <c r="BB259" s="343">
        <v>170.56</v>
      </c>
      <c r="BC259" s="343">
        <v>170.56</v>
      </c>
      <c r="BD259" s="341">
        <v>0.99470000000000003</v>
      </c>
      <c r="BE259" s="343">
        <v>64048</v>
      </c>
      <c r="BF259" s="343">
        <f t="shared" si="44"/>
        <v>0</v>
      </c>
      <c r="BG259" s="343">
        <v>50.74</v>
      </c>
      <c r="BH259" s="343">
        <v>148.63999999999999</v>
      </c>
      <c r="BI259" s="343">
        <v>148.63999999999999</v>
      </c>
      <c r="BJ259" s="341">
        <v>1</v>
      </c>
      <c r="BK259" s="343">
        <v>9030</v>
      </c>
      <c r="BL259" s="343">
        <f t="shared" si="45"/>
        <v>0</v>
      </c>
      <c r="BM259" s="343">
        <v>8.17</v>
      </c>
      <c r="BN259" s="343">
        <v>177.44</v>
      </c>
      <c r="BO259" s="343">
        <v>177.44</v>
      </c>
      <c r="BP259" s="341">
        <v>0.99909999999999999</v>
      </c>
      <c r="BQ259" s="343">
        <v>20280</v>
      </c>
      <c r="BR259" s="343">
        <f t="shared" si="46"/>
        <v>0</v>
      </c>
      <c r="BS259" s="343">
        <v>16.440000000000001</v>
      </c>
      <c r="BT259" s="343">
        <v>173.92</v>
      </c>
      <c r="BU259" s="343">
        <v>173.92</v>
      </c>
      <c r="BV259" s="341">
        <v>0.99890000000000001</v>
      </c>
      <c r="BW259" s="343">
        <v>60110</v>
      </c>
      <c r="BX259" s="343">
        <f t="shared" si="47"/>
        <v>0</v>
      </c>
      <c r="BY259" s="343">
        <v>46.5</v>
      </c>
    </row>
    <row r="260" spans="1:77">
      <c r="A260" s="342">
        <v>255</v>
      </c>
      <c r="B260" s="342" t="s">
        <v>3368</v>
      </c>
      <c r="C260" s="342" t="s">
        <v>981</v>
      </c>
      <c r="D260" s="342" t="s">
        <v>499</v>
      </c>
      <c r="E260" s="343">
        <v>200</v>
      </c>
      <c r="F260" s="343">
        <v>162.32</v>
      </c>
      <c r="G260" s="343">
        <v>162.32</v>
      </c>
      <c r="H260" s="341">
        <v>0.99960000000000004</v>
      </c>
      <c r="I260" s="343">
        <v>77185</v>
      </c>
      <c r="J260" s="343">
        <f t="shared" si="36"/>
        <v>7091.160133192061</v>
      </c>
      <c r="K260" s="343">
        <v>66.069999999999993</v>
      </c>
      <c r="L260" s="343">
        <v>182.72</v>
      </c>
      <c r="M260" s="343">
        <v>182.72</v>
      </c>
      <c r="N260" s="341">
        <v>0.99950000000000006</v>
      </c>
      <c r="O260" s="343">
        <v>57831</v>
      </c>
      <c r="P260" s="343">
        <f t="shared" si="37"/>
        <v>0</v>
      </c>
      <c r="Q260" s="343">
        <v>42.56</v>
      </c>
      <c r="R260" s="343">
        <v>175.36</v>
      </c>
      <c r="S260" s="343">
        <v>175.36</v>
      </c>
      <c r="T260" s="341">
        <v>0.99950000000000006</v>
      </c>
      <c r="U260" s="343">
        <v>39269</v>
      </c>
      <c r="V260" s="343">
        <f t="shared" si="38"/>
        <v>0</v>
      </c>
      <c r="W260" s="343">
        <v>31.11</v>
      </c>
      <c r="X260" s="343">
        <v>177.12</v>
      </c>
      <c r="Y260" s="343">
        <v>177.12</v>
      </c>
      <c r="Z260" s="341">
        <v>0.99939999999999996</v>
      </c>
      <c r="AA260" s="343">
        <v>65327</v>
      </c>
      <c r="AB260" s="343">
        <f t="shared" si="39"/>
        <v>0</v>
      </c>
      <c r="AC260" s="343">
        <v>49.6</v>
      </c>
      <c r="AD260" s="343">
        <v>188.16</v>
      </c>
      <c r="AE260" s="343">
        <v>188.16</v>
      </c>
      <c r="AF260" s="341">
        <v>0.9889</v>
      </c>
      <c r="AG260" s="343">
        <v>75143</v>
      </c>
      <c r="AH260" s="343">
        <f t="shared" si="40"/>
        <v>0</v>
      </c>
      <c r="AI260" s="343">
        <v>54.28</v>
      </c>
      <c r="AJ260" s="343">
        <v>192.8</v>
      </c>
      <c r="AK260" s="343">
        <v>192.8</v>
      </c>
      <c r="AL260" s="341">
        <v>0.99119999999999997</v>
      </c>
      <c r="AM260" s="343">
        <v>85934</v>
      </c>
      <c r="AN260" s="343">
        <f t="shared" si="41"/>
        <v>3371.3098478783063</v>
      </c>
      <c r="AO260" s="343">
        <v>62.45</v>
      </c>
      <c r="AP260" s="343">
        <v>177.92</v>
      </c>
      <c r="AQ260" s="343">
        <v>177.92</v>
      </c>
      <c r="AR260" s="341">
        <v>0.99909999999999999</v>
      </c>
      <c r="AS260" s="343">
        <v>87854</v>
      </c>
      <c r="AT260" s="343">
        <f t="shared" si="42"/>
        <v>8503.7064579256439</v>
      </c>
      <c r="AU260" s="343">
        <v>66.430000000000007</v>
      </c>
      <c r="AV260" s="343">
        <v>174.4</v>
      </c>
      <c r="AW260" s="343">
        <v>174.4</v>
      </c>
      <c r="AX260" s="341">
        <v>0.99909999999999999</v>
      </c>
      <c r="AY260" s="343">
        <v>87185</v>
      </c>
      <c r="AZ260" s="343">
        <f t="shared" si="43"/>
        <v>11906.542668009779</v>
      </c>
      <c r="BA260" s="343">
        <v>69.489999999999995</v>
      </c>
      <c r="BB260" s="343">
        <v>174.24</v>
      </c>
      <c r="BC260" s="343">
        <v>174.24</v>
      </c>
      <c r="BD260" s="341">
        <v>0.99909999999999999</v>
      </c>
      <c r="BE260" s="343">
        <v>79717</v>
      </c>
      <c r="BF260" s="343">
        <f t="shared" si="44"/>
        <v>2007.49553208773</v>
      </c>
      <c r="BG260" s="343">
        <v>61.55</v>
      </c>
      <c r="BH260" s="343">
        <v>160.24</v>
      </c>
      <c r="BI260" s="343">
        <v>160.24</v>
      </c>
      <c r="BJ260" s="341">
        <v>0.99909999999999999</v>
      </c>
      <c r="BK260" s="343">
        <v>21041</v>
      </c>
      <c r="BL260" s="343">
        <f t="shared" si="45"/>
        <v>0</v>
      </c>
      <c r="BM260" s="343">
        <v>17.66</v>
      </c>
      <c r="BN260" s="343">
        <v>191.68</v>
      </c>
      <c r="BO260" s="343">
        <v>191.68</v>
      </c>
      <c r="BP260" s="341">
        <v>0.98750000000000004</v>
      </c>
      <c r="BQ260" s="343">
        <v>56794</v>
      </c>
      <c r="BR260" s="343">
        <f t="shared" si="46"/>
        <v>0</v>
      </c>
      <c r="BS260" s="343">
        <v>43.11</v>
      </c>
      <c r="BT260" s="343">
        <v>202.4</v>
      </c>
      <c r="BU260" s="343">
        <v>202.4</v>
      </c>
      <c r="BV260" s="341">
        <v>0.86329999999999996</v>
      </c>
      <c r="BW260" s="343">
        <v>71361</v>
      </c>
      <c r="BX260" s="343">
        <f t="shared" si="47"/>
        <v>0</v>
      </c>
      <c r="BY260" s="343">
        <v>54.89</v>
      </c>
    </row>
    <row r="261" spans="1:77">
      <c r="A261" s="342">
        <v>256</v>
      </c>
      <c r="B261" s="342" t="s">
        <v>3368</v>
      </c>
      <c r="C261" s="342" t="s">
        <v>983</v>
      </c>
      <c r="D261" s="342" t="s">
        <v>499</v>
      </c>
      <c r="E261" s="343">
        <v>117</v>
      </c>
      <c r="F261" s="343">
        <v>149.28</v>
      </c>
      <c r="G261" s="343">
        <v>149.28</v>
      </c>
      <c r="H261" s="341">
        <v>0.95850000000000002</v>
      </c>
      <c r="I261" s="343">
        <v>38701</v>
      </c>
      <c r="J261" s="343">
        <f t="shared" si="36"/>
        <v>0</v>
      </c>
      <c r="K261" s="343">
        <v>37.56</v>
      </c>
      <c r="L261" s="343">
        <v>161.84</v>
      </c>
      <c r="M261" s="343">
        <v>161.84</v>
      </c>
      <c r="N261" s="341">
        <v>0.95240000000000002</v>
      </c>
      <c r="O261" s="343">
        <v>25895</v>
      </c>
      <c r="P261" s="343">
        <f t="shared" si="37"/>
        <v>0</v>
      </c>
      <c r="Q261" s="343">
        <v>22.58</v>
      </c>
      <c r="R261" s="343">
        <v>142.32</v>
      </c>
      <c r="S261" s="343">
        <v>142.32</v>
      </c>
      <c r="T261" s="341">
        <v>0.96519999999999995</v>
      </c>
      <c r="U261" s="343">
        <v>10251</v>
      </c>
      <c r="V261" s="343">
        <f t="shared" si="38"/>
        <v>0</v>
      </c>
      <c r="W261" s="343">
        <v>10.36</v>
      </c>
      <c r="X261" s="343">
        <v>162</v>
      </c>
      <c r="Y261" s="343">
        <v>162</v>
      </c>
      <c r="Z261" s="341">
        <v>0.95599999999999996</v>
      </c>
      <c r="AA261" s="343">
        <v>11619</v>
      </c>
      <c r="AB261" s="343">
        <f t="shared" si="39"/>
        <v>0</v>
      </c>
      <c r="AC261" s="343">
        <v>10.08</v>
      </c>
      <c r="AD261" s="343">
        <v>178</v>
      </c>
      <c r="AE261" s="343">
        <v>178</v>
      </c>
      <c r="AF261" s="341">
        <v>0.94389999999999996</v>
      </c>
      <c r="AG261" s="343">
        <v>55350.9</v>
      </c>
      <c r="AH261" s="343">
        <f t="shared" si="40"/>
        <v>0</v>
      </c>
      <c r="AI261" s="343">
        <v>44.28</v>
      </c>
      <c r="AJ261" s="343">
        <v>154.24</v>
      </c>
      <c r="AK261" s="343">
        <v>154.24</v>
      </c>
      <c r="AL261" s="341">
        <v>0.94320000000000004</v>
      </c>
      <c r="AM261" s="343">
        <v>50512.5</v>
      </c>
      <c r="AN261" s="343">
        <f t="shared" si="41"/>
        <v>0</v>
      </c>
      <c r="AO261" s="343">
        <v>48.22</v>
      </c>
      <c r="AP261" s="343">
        <v>173.36</v>
      </c>
      <c r="AQ261" s="343">
        <v>173.36</v>
      </c>
      <c r="AR261" s="341">
        <v>0.92349999999999999</v>
      </c>
      <c r="AS261" s="343">
        <v>54420</v>
      </c>
      <c r="AT261" s="343">
        <f t="shared" si="42"/>
        <v>0</v>
      </c>
      <c r="AU261" s="343">
        <v>45.68</v>
      </c>
      <c r="AV261" s="343">
        <v>175.92</v>
      </c>
      <c r="AW261" s="343">
        <v>175.92</v>
      </c>
      <c r="AX261" s="341">
        <v>0.99</v>
      </c>
      <c r="AY261" s="343">
        <v>41364</v>
      </c>
      <c r="AZ261" s="343">
        <f t="shared" si="43"/>
        <v>0</v>
      </c>
      <c r="BA261" s="343">
        <v>32.99</v>
      </c>
      <c r="BB261" s="343">
        <v>148.63999999999999</v>
      </c>
      <c r="BC261" s="343">
        <v>148.63999999999999</v>
      </c>
      <c r="BD261" s="341">
        <v>0.99850000000000005</v>
      </c>
      <c r="BE261" s="343">
        <v>37753</v>
      </c>
      <c r="BF261" s="343">
        <f t="shared" si="44"/>
        <v>0</v>
      </c>
      <c r="BG261" s="343">
        <v>34.19</v>
      </c>
      <c r="BH261" s="343">
        <v>83.68</v>
      </c>
      <c r="BI261" s="343">
        <v>93.6</v>
      </c>
      <c r="BJ261" s="341">
        <v>0.86560000000000004</v>
      </c>
      <c r="BK261" s="343">
        <v>5271</v>
      </c>
      <c r="BL261" s="343">
        <f t="shared" si="45"/>
        <v>0</v>
      </c>
      <c r="BM261" s="343">
        <v>9.7799999999999994</v>
      </c>
      <c r="BN261" s="343">
        <v>177.92</v>
      </c>
      <c r="BO261" s="343">
        <v>177.92</v>
      </c>
      <c r="BP261" s="341">
        <v>0.95150000000000001</v>
      </c>
      <c r="BQ261" s="343">
        <v>40129</v>
      </c>
      <c r="BR261" s="343">
        <f t="shared" si="46"/>
        <v>0</v>
      </c>
      <c r="BS261" s="343">
        <v>34.049999999999997</v>
      </c>
      <c r="BT261" s="343">
        <v>177.12</v>
      </c>
      <c r="BU261" s="343">
        <v>177.12</v>
      </c>
      <c r="BV261" s="341">
        <v>0.91259999999999997</v>
      </c>
      <c r="BW261" s="343">
        <v>30639</v>
      </c>
      <c r="BX261" s="343">
        <f t="shared" si="47"/>
        <v>0</v>
      </c>
      <c r="BY261" s="343">
        <v>25.48</v>
      </c>
    </row>
    <row r="262" spans="1:77">
      <c r="A262" s="342">
        <v>257</v>
      </c>
      <c r="B262" s="342" t="s">
        <v>3368</v>
      </c>
      <c r="C262" s="342" t="s">
        <v>985</v>
      </c>
      <c r="D262" s="342" t="s">
        <v>499</v>
      </c>
      <c r="E262" s="343">
        <v>611</v>
      </c>
      <c r="F262" s="343">
        <v>326.79000000000002</v>
      </c>
      <c r="G262" s="343">
        <v>488.8</v>
      </c>
      <c r="H262" s="341">
        <v>0.97319999999999995</v>
      </c>
      <c r="I262" s="343">
        <v>139329</v>
      </c>
      <c r="J262" s="343">
        <f t="shared" ref="J262:J325" si="48">IF(K262&gt;60,(K262-60)/K262*I262,0)</f>
        <v>1923.6745562130254</v>
      </c>
      <c r="K262" s="343">
        <v>60.84</v>
      </c>
      <c r="L262" s="343">
        <v>298.98</v>
      </c>
      <c r="M262" s="343">
        <v>488.8</v>
      </c>
      <c r="N262" s="341">
        <v>0.96530000000000005</v>
      </c>
      <c r="O262" s="343">
        <v>146358</v>
      </c>
      <c r="P262" s="343">
        <f t="shared" ref="P262:P325" si="49">IF(Q262&gt;60,(Q262-60)/Q262*O262,0)</f>
        <v>17521.73239436619</v>
      </c>
      <c r="Q262" s="343">
        <v>68.16</v>
      </c>
      <c r="R262" s="343">
        <v>324.27</v>
      </c>
      <c r="S262" s="343">
        <v>488.8</v>
      </c>
      <c r="T262" s="341">
        <v>0.96989999999999998</v>
      </c>
      <c r="U262" s="343">
        <v>141138</v>
      </c>
      <c r="V262" s="343">
        <f t="shared" ref="V262:V325" si="50">IF(W262&gt;60,(W262-60)/W262*U262,0)</f>
        <v>5254.1745827984596</v>
      </c>
      <c r="W262" s="343">
        <v>62.32</v>
      </c>
      <c r="X262" s="343">
        <v>349.02</v>
      </c>
      <c r="Y262" s="343">
        <v>488.8</v>
      </c>
      <c r="Z262" s="341">
        <v>0.96960000000000002</v>
      </c>
      <c r="AA262" s="343">
        <v>125577</v>
      </c>
      <c r="AB262" s="343">
        <f t="shared" ref="AB262:AB325" si="51">IF(AC262&gt;60,(AC262-60)/AC262*AA262,0)</f>
        <v>0</v>
      </c>
      <c r="AC262" s="343">
        <v>49.87</v>
      </c>
      <c r="AD262" s="343">
        <v>360.27</v>
      </c>
      <c r="AE262" s="343">
        <v>488.8</v>
      </c>
      <c r="AF262" s="341">
        <v>0.96619999999999995</v>
      </c>
      <c r="AG262" s="343">
        <v>152109</v>
      </c>
      <c r="AH262" s="343">
        <f t="shared" ref="AH262:AH325" si="52">IF(AI262&gt;60,(AI262-60)/AI262*AG262,0)</f>
        <v>0</v>
      </c>
      <c r="AI262" s="343">
        <v>58.73</v>
      </c>
      <c r="AJ262" s="343">
        <v>331.56</v>
      </c>
      <c r="AK262" s="343">
        <v>488.8</v>
      </c>
      <c r="AL262" s="341">
        <v>0.96960000000000002</v>
      </c>
      <c r="AM262" s="343">
        <v>164511</v>
      </c>
      <c r="AN262" s="343">
        <f t="shared" ref="AN262:AN325" si="53">IF(AO262&gt;60,(AO262-60)/AO262*AM262,0)</f>
        <v>25624.550021105941</v>
      </c>
      <c r="AO262" s="343">
        <v>71.069999999999993</v>
      </c>
      <c r="AP262" s="343">
        <v>384.21</v>
      </c>
      <c r="AQ262" s="343">
        <v>488.8</v>
      </c>
      <c r="AR262" s="341">
        <v>0.97460000000000002</v>
      </c>
      <c r="AS262" s="343">
        <v>143766</v>
      </c>
      <c r="AT262" s="343">
        <f t="shared" ref="AT262:AT325" si="54">IF(AU262&gt;60,(AU262-60)/AU262*AS262,0)</f>
        <v>0</v>
      </c>
      <c r="AU262" s="343">
        <v>51.6</v>
      </c>
      <c r="AV262" s="343">
        <v>455.04</v>
      </c>
      <c r="AW262" s="343">
        <v>488.8</v>
      </c>
      <c r="AX262" s="341">
        <v>0.99109999999999998</v>
      </c>
      <c r="AY262" s="343">
        <v>239323.5</v>
      </c>
      <c r="AZ262" s="343">
        <f t="shared" ref="AZ262:AZ325" si="55">IF(BA262&gt;60,(BA262-60)/BA262*AY262,0)</f>
        <v>44487.543419267313</v>
      </c>
      <c r="BA262" s="343">
        <v>73.7</v>
      </c>
      <c r="BB262" s="343">
        <v>454.68</v>
      </c>
      <c r="BC262" s="343">
        <v>488.8</v>
      </c>
      <c r="BD262" s="341">
        <v>0.9919</v>
      </c>
      <c r="BE262" s="343">
        <v>197114</v>
      </c>
      <c r="BF262" s="343">
        <f t="shared" ref="BF262:BF325" si="56">IF(BG262&gt;60,(BG262-60)/BG262*BE262,0)</f>
        <v>0</v>
      </c>
      <c r="BG262" s="343">
        <v>58.74</v>
      </c>
      <c r="BH262" s="343">
        <v>430.56</v>
      </c>
      <c r="BI262" s="343">
        <v>488.8</v>
      </c>
      <c r="BJ262" s="341">
        <v>0.99050000000000005</v>
      </c>
      <c r="BK262" s="343">
        <v>193014</v>
      </c>
      <c r="BL262" s="343">
        <f t="shared" ref="BL262:BL325" si="57">IF(BM262&gt;60,(BM262-60)/BM262*BK262,0)</f>
        <v>2633.5955942791329</v>
      </c>
      <c r="BM262" s="343">
        <v>60.83</v>
      </c>
      <c r="BN262" s="343">
        <v>415.08</v>
      </c>
      <c r="BO262" s="343">
        <v>488.8</v>
      </c>
      <c r="BP262" s="341">
        <v>0.99019999999999997</v>
      </c>
      <c r="BQ262" s="343">
        <v>164092</v>
      </c>
      <c r="BR262" s="343">
        <f t="shared" ref="BR262:BR325" si="58">IF(BS262&gt;60,(BS262-60)/BS262*BQ262,0)</f>
        <v>0</v>
      </c>
      <c r="BS262" s="343">
        <v>57.36</v>
      </c>
      <c r="BT262" s="343">
        <v>357.48</v>
      </c>
      <c r="BU262" s="343">
        <v>488.8</v>
      </c>
      <c r="BV262" s="341">
        <v>0.98099999999999998</v>
      </c>
      <c r="BW262" s="343">
        <v>149189</v>
      </c>
      <c r="BX262" s="343">
        <f t="shared" ref="BX262:BX325" si="59">IF(BY262&gt;60,(BY262-60)/BY262*BW262,0)</f>
        <v>0</v>
      </c>
      <c r="BY262" s="343">
        <v>57.18</v>
      </c>
    </row>
    <row r="263" spans="1:77">
      <c r="A263" s="342">
        <v>258</v>
      </c>
      <c r="B263" s="342" t="s">
        <v>3368</v>
      </c>
      <c r="C263" s="342" t="s">
        <v>987</v>
      </c>
      <c r="D263" s="342" t="s">
        <v>499</v>
      </c>
      <c r="E263" s="343">
        <v>277</v>
      </c>
      <c r="F263" s="343">
        <v>344.64</v>
      </c>
      <c r="G263" s="343">
        <v>344.64</v>
      </c>
      <c r="H263" s="341">
        <v>0.9798</v>
      </c>
      <c r="I263" s="343">
        <v>166494</v>
      </c>
      <c r="J263" s="343">
        <f t="shared" si="48"/>
        <v>20595.94245655031</v>
      </c>
      <c r="K263" s="343">
        <v>68.47</v>
      </c>
      <c r="L263" s="343">
        <v>326.56</v>
      </c>
      <c r="M263" s="343">
        <v>326.56</v>
      </c>
      <c r="N263" s="341">
        <v>0.9536</v>
      </c>
      <c r="O263" s="343">
        <v>153064</v>
      </c>
      <c r="P263" s="343">
        <f t="shared" si="49"/>
        <v>14041.293369663947</v>
      </c>
      <c r="Q263" s="343">
        <v>66.06</v>
      </c>
      <c r="R263" s="343">
        <v>325.76</v>
      </c>
      <c r="S263" s="343">
        <v>325.76</v>
      </c>
      <c r="T263" s="341">
        <v>0.99309999999999998</v>
      </c>
      <c r="U263" s="343">
        <v>127838</v>
      </c>
      <c r="V263" s="343">
        <f t="shared" si="50"/>
        <v>0</v>
      </c>
      <c r="W263" s="343">
        <v>54.88</v>
      </c>
      <c r="X263" s="343">
        <v>304.32</v>
      </c>
      <c r="Y263" s="343">
        <v>304.32</v>
      </c>
      <c r="Z263" s="341">
        <v>0.99919999999999998</v>
      </c>
      <c r="AA263" s="343">
        <v>129220</v>
      </c>
      <c r="AB263" s="343">
        <f t="shared" si="51"/>
        <v>0</v>
      </c>
      <c r="AC263" s="343">
        <v>57.12</v>
      </c>
      <c r="AD263" s="343">
        <v>313.92</v>
      </c>
      <c r="AE263" s="343">
        <v>313.92</v>
      </c>
      <c r="AF263" s="341">
        <v>0.99950000000000006</v>
      </c>
      <c r="AG263" s="343">
        <v>129240</v>
      </c>
      <c r="AH263" s="343">
        <f t="shared" si="52"/>
        <v>0</v>
      </c>
      <c r="AI263" s="343">
        <v>55.36</v>
      </c>
      <c r="AJ263" s="343">
        <v>315.68</v>
      </c>
      <c r="AK263" s="343">
        <v>315.68</v>
      </c>
      <c r="AL263" s="341">
        <v>1</v>
      </c>
      <c r="AM263" s="343">
        <v>156258</v>
      </c>
      <c r="AN263" s="343">
        <f t="shared" si="53"/>
        <v>19887.381818181817</v>
      </c>
      <c r="AO263" s="343">
        <v>68.75</v>
      </c>
      <c r="AP263" s="343">
        <v>288.32</v>
      </c>
      <c r="AQ263" s="343">
        <v>288.32</v>
      </c>
      <c r="AR263" s="341">
        <v>0.99990000000000001</v>
      </c>
      <c r="AS263" s="343">
        <v>156304</v>
      </c>
      <c r="AT263" s="343">
        <f t="shared" si="54"/>
        <v>27605.770275833685</v>
      </c>
      <c r="AU263" s="343">
        <v>72.87</v>
      </c>
      <c r="AV263" s="343">
        <v>276.95999999999998</v>
      </c>
      <c r="AW263" s="343">
        <v>276.95999999999998</v>
      </c>
      <c r="AX263" s="341">
        <v>1</v>
      </c>
      <c r="AY263" s="343">
        <v>94498</v>
      </c>
      <c r="AZ263" s="343">
        <f t="shared" si="55"/>
        <v>0</v>
      </c>
      <c r="BA263" s="343">
        <v>47.39</v>
      </c>
      <c r="BB263" s="343">
        <v>310.72000000000003</v>
      </c>
      <c r="BC263" s="343">
        <v>310.72000000000003</v>
      </c>
      <c r="BD263" s="341">
        <v>1</v>
      </c>
      <c r="BE263" s="343">
        <v>132190</v>
      </c>
      <c r="BF263" s="343">
        <f t="shared" si="56"/>
        <v>0</v>
      </c>
      <c r="BG263" s="343">
        <v>57.18</v>
      </c>
      <c r="BH263" s="343">
        <v>321.76</v>
      </c>
      <c r="BI263" s="343">
        <v>321.76</v>
      </c>
      <c r="BJ263" s="341">
        <v>0.99990000000000001</v>
      </c>
      <c r="BK263" s="343">
        <v>173390</v>
      </c>
      <c r="BL263" s="343">
        <f t="shared" si="57"/>
        <v>29756.146624326946</v>
      </c>
      <c r="BM263" s="343">
        <v>72.430000000000007</v>
      </c>
      <c r="BN263" s="343">
        <v>314.72000000000003</v>
      </c>
      <c r="BO263" s="343">
        <v>314.72000000000003</v>
      </c>
      <c r="BP263" s="341">
        <v>0.99870000000000003</v>
      </c>
      <c r="BQ263" s="343">
        <v>167798</v>
      </c>
      <c r="BR263" s="343">
        <f t="shared" si="58"/>
        <v>36534.897001303783</v>
      </c>
      <c r="BS263" s="343">
        <v>76.7</v>
      </c>
      <c r="BT263" s="343">
        <v>296.48</v>
      </c>
      <c r="BU263" s="343">
        <v>296.48</v>
      </c>
      <c r="BV263" s="341">
        <v>0.99909999999999999</v>
      </c>
      <c r="BW263" s="343">
        <v>159294</v>
      </c>
      <c r="BX263" s="343">
        <f t="shared" si="59"/>
        <v>27044.933997509332</v>
      </c>
      <c r="BY263" s="343">
        <v>72.27</v>
      </c>
    </row>
    <row r="264" spans="1:77">
      <c r="A264" s="342">
        <v>259</v>
      </c>
      <c r="B264" s="342" t="s">
        <v>3368</v>
      </c>
      <c r="C264" s="342" t="s">
        <v>989</v>
      </c>
      <c r="D264" s="342" t="s">
        <v>499</v>
      </c>
      <c r="E264" s="343">
        <v>128</v>
      </c>
      <c r="F264" s="343">
        <v>131.68</v>
      </c>
      <c r="G264" s="343">
        <v>131.68</v>
      </c>
      <c r="H264" s="341">
        <v>0.92820000000000003</v>
      </c>
      <c r="I264" s="343">
        <v>44099</v>
      </c>
      <c r="J264" s="343">
        <f t="shared" si="48"/>
        <v>0</v>
      </c>
      <c r="K264" s="343">
        <v>50.11</v>
      </c>
      <c r="L264" s="343">
        <v>143.44</v>
      </c>
      <c r="M264" s="343">
        <v>143.44</v>
      </c>
      <c r="N264" s="341">
        <v>0.93610000000000004</v>
      </c>
      <c r="O264" s="343">
        <v>38397</v>
      </c>
      <c r="P264" s="343">
        <f t="shared" si="49"/>
        <v>0</v>
      </c>
      <c r="Q264" s="343">
        <v>38.43</v>
      </c>
      <c r="R264" s="343">
        <v>130.24</v>
      </c>
      <c r="S264" s="343">
        <v>130.24</v>
      </c>
      <c r="T264" s="341">
        <v>0.97599999999999998</v>
      </c>
      <c r="U264" s="343">
        <v>39265</v>
      </c>
      <c r="V264" s="343">
        <f t="shared" si="50"/>
        <v>0</v>
      </c>
      <c r="W264" s="343">
        <v>42.9</v>
      </c>
      <c r="X264" s="343">
        <v>145.52000000000001</v>
      </c>
      <c r="Y264" s="343">
        <v>145.52000000000001</v>
      </c>
      <c r="Z264" s="341">
        <v>0.96819999999999995</v>
      </c>
      <c r="AA264" s="343">
        <v>45022</v>
      </c>
      <c r="AB264" s="343">
        <f t="shared" si="51"/>
        <v>0</v>
      </c>
      <c r="AC264" s="343">
        <v>42.95</v>
      </c>
      <c r="AD264" s="343">
        <v>139.76</v>
      </c>
      <c r="AE264" s="343">
        <v>139.76</v>
      </c>
      <c r="AF264" s="341">
        <v>0.97840000000000005</v>
      </c>
      <c r="AG264" s="343">
        <v>37867</v>
      </c>
      <c r="AH264" s="343">
        <f t="shared" si="52"/>
        <v>0</v>
      </c>
      <c r="AI264" s="343">
        <v>37.22</v>
      </c>
      <c r="AJ264" s="343">
        <v>108.72</v>
      </c>
      <c r="AK264" s="343">
        <v>108.72</v>
      </c>
      <c r="AL264" s="341">
        <v>0.99709999999999999</v>
      </c>
      <c r="AM264" s="343">
        <v>22433</v>
      </c>
      <c r="AN264" s="343">
        <f t="shared" si="53"/>
        <v>0</v>
      </c>
      <c r="AO264" s="343">
        <v>28.74</v>
      </c>
      <c r="AP264" s="343">
        <v>132.16</v>
      </c>
      <c r="AQ264" s="343">
        <v>132.16</v>
      </c>
      <c r="AR264" s="341">
        <v>0.98309999999999997</v>
      </c>
      <c r="AS264" s="343">
        <v>37513</v>
      </c>
      <c r="AT264" s="343">
        <f t="shared" si="54"/>
        <v>0</v>
      </c>
      <c r="AU264" s="343">
        <v>38.799999999999997</v>
      </c>
      <c r="AV264" s="343">
        <v>132.32</v>
      </c>
      <c r="AW264" s="343">
        <v>132.32</v>
      </c>
      <c r="AX264" s="341">
        <v>0.97970000000000002</v>
      </c>
      <c r="AY264" s="343">
        <v>35921</v>
      </c>
      <c r="AZ264" s="343">
        <f t="shared" si="55"/>
        <v>0</v>
      </c>
      <c r="BA264" s="343">
        <v>38.479999999999997</v>
      </c>
      <c r="BB264" s="343">
        <v>140.08000000000001</v>
      </c>
      <c r="BC264" s="343">
        <v>140.08000000000001</v>
      </c>
      <c r="BD264" s="341">
        <v>0.96799999999999997</v>
      </c>
      <c r="BE264" s="343">
        <v>42772</v>
      </c>
      <c r="BF264" s="343">
        <f t="shared" si="56"/>
        <v>0</v>
      </c>
      <c r="BG264" s="343">
        <v>42.39</v>
      </c>
      <c r="BH264" s="343">
        <v>148.80000000000001</v>
      </c>
      <c r="BI264" s="343">
        <v>148.80000000000001</v>
      </c>
      <c r="BJ264" s="341">
        <v>0.97899999999999998</v>
      </c>
      <c r="BK264" s="343">
        <v>30898</v>
      </c>
      <c r="BL264" s="343">
        <f t="shared" si="57"/>
        <v>0</v>
      </c>
      <c r="BM264" s="343">
        <v>28.51</v>
      </c>
      <c r="BN264" s="343">
        <v>148.63999999999999</v>
      </c>
      <c r="BO264" s="343">
        <v>148.63999999999999</v>
      </c>
      <c r="BP264" s="341">
        <v>0.97889999999999999</v>
      </c>
      <c r="BQ264" s="343">
        <v>49935</v>
      </c>
      <c r="BR264" s="343">
        <f t="shared" si="58"/>
        <v>0</v>
      </c>
      <c r="BS264" s="343">
        <v>49.31</v>
      </c>
      <c r="BT264" s="343">
        <v>131.36000000000001</v>
      </c>
      <c r="BU264" s="343">
        <v>131.36000000000001</v>
      </c>
      <c r="BV264" s="341">
        <v>0.99060000000000004</v>
      </c>
      <c r="BW264" s="343">
        <v>15087</v>
      </c>
      <c r="BX264" s="343">
        <f t="shared" si="59"/>
        <v>0</v>
      </c>
      <c r="BY264" s="343">
        <v>15.58</v>
      </c>
    </row>
    <row r="265" spans="1:77">
      <c r="A265" s="342">
        <v>260</v>
      </c>
      <c r="B265" s="342" t="s">
        <v>3368</v>
      </c>
      <c r="C265" s="342" t="s">
        <v>991</v>
      </c>
      <c r="D265" s="342" t="s">
        <v>499</v>
      </c>
      <c r="E265" s="343">
        <v>111</v>
      </c>
      <c r="F265" s="343">
        <v>218.36</v>
      </c>
      <c r="G265" s="343">
        <v>218.36</v>
      </c>
      <c r="H265" s="341">
        <v>0.99639999999999995</v>
      </c>
      <c r="I265" s="343">
        <v>82672</v>
      </c>
      <c r="J265" s="343">
        <f t="shared" si="48"/>
        <v>0</v>
      </c>
      <c r="K265" s="343">
        <v>52.77</v>
      </c>
      <c r="L265" s="343">
        <v>217</v>
      </c>
      <c r="M265" s="343">
        <v>217</v>
      </c>
      <c r="N265" s="341">
        <v>0.99529999999999996</v>
      </c>
      <c r="O265" s="343">
        <v>76116</v>
      </c>
      <c r="P265" s="343">
        <f t="shared" si="49"/>
        <v>0</v>
      </c>
      <c r="Q265" s="343">
        <v>47.36</v>
      </c>
      <c r="R265" s="343">
        <v>198.88</v>
      </c>
      <c r="S265" s="343">
        <v>198.88</v>
      </c>
      <c r="T265" s="341">
        <v>0.98729999999999996</v>
      </c>
      <c r="U265" s="343">
        <v>37404</v>
      </c>
      <c r="V265" s="343">
        <f t="shared" si="50"/>
        <v>0</v>
      </c>
      <c r="W265" s="343">
        <v>26.46</v>
      </c>
      <c r="X265" s="343">
        <v>215.36</v>
      </c>
      <c r="Y265" s="343">
        <v>215.36</v>
      </c>
      <c r="Z265" s="341">
        <v>0.99180000000000001</v>
      </c>
      <c r="AA265" s="343">
        <v>69880</v>
      </c>
      <c r="AB265" s="343">
        <f t="shared" si="51"/>
        <v>0</v>
      </c>
      <c r="AC265" s="343">
        <v>43.97</v>
      </c>
      <c r="AD265" s="343">
        <v>219.76</v>
      </c>
      <c r="AE265" s="343">
        <v>219.76</v>
      </c>
      <c r="AF265" s="341">
        <v>0.99180000000000001</v>
      </c>
      <c r="AG265" s="343">
        <v>84880</v>
      </c>
      <c r="AH265" s="343">
        <f t="shared" si="52"/>
        <v>0</v>
      </c>
      <c r="AI265" s="343">
        <v>52.34</v>
      </c>
      <c r="AJ265" s="343">
        <v>215.76</v>
      </c>
      <c r="AK265" s="343">
        <v>215.76</v>
      </c>
      <c r="AL265" s="341">
        <v>0.9899</v>
      </c>
      <c r="AM265" s="343">
        <v>68020</v>
      </c>
      <c r="AN265" s="343">
        <f t="shared" si="53"/>
        <v>0</v>
      </c>
      <c r="AO265" s="343">
        <v>44.23</v>
      </c>
      <c r="AP265" s="343">
        <v>219.24</v>
      </c>
      <c r="AQ265" s="343">
        <v>219.24</v>
      </c>
      <c r="AR265" s="341">
        <v>0.98880000000000001</v>
      </c>
      <c r="AS265" s="343">
        <v>83676</v>
      </c>
      <c r="AT265" s="343">
        <f t="shared" si="54"/>
        <v>0</v>
      </c>
      <c r="AU265" s="343">
        <v>51.88</v>
      </c>
      <c r="AV265" s="343">
        <v>236</v>
      </c>
      <c r="AW265" s="343">
        <v>236</v>
      </c>
      <c r="AX265" s="341">
        <v>0.98319999999999996</v>
      </c>
      <c r="AY265" s="343">
        <v>84180</v>
      </c>
      <c r="AZ265" s="343">
        <f t="shared" si="55"/>
        <v>0</v>
      </c>
      <c r="BA265" s="343">
        <v>50.38</v>
      </c>
      <c r="BB265" s="343">
        <v>220.96</v>
      </c>
      <c r="BC265" s="343">
        <v>220.96</v>
      </c>
      <c r="BD265" s="341">
        <v>0.98170000000000002</v>
      </c>
      <c r="BE265" s="343">
        <v>85390</v>
      </c>
      <c r="BF265" s="343">
        <f t="shared" si="56"/>
        <v>0</v>
      </c>
      <c r="BG265" s="343">
        <v>52.91</v>
      </c>
      <c r="BH265" s="343">
        <v>221.6</v>
      </c>
      <c r="BI265" s="343">
        <v>221.6</v>
      </c>
      <c r="BJ265" s="341">
        <v>0.97850000000000004</v>
      </c>
      <c r="BK265" s="343">
        <v>31368</v>
      </c>
      <c r="BL265" s="343">
        <f t="shared" si="57"/>
        <v>0</v>
      </c>
      <c r="BM265" s="343">
        <v>19.440000000000001</v>
      </c>
      <c r="BN265" s="343">
        <v>204.48</v>
      </c>
      <c r="BO265" s="343">
        <v>204.48</v>
      </c>
      <c r="BP265" s="341">
        <v>0.97929999999999995</v>
      </c>
      <c r="BQ265" s="343">
        <v>45176</v>
      </c>
      <c r="BR265" s="343">
        <f t="shared" si="58"/>
        <v>0</v>
      </c>
      <c r="BS265" s="343">
        <v>32.409999999999997</v>
      </c>
      <c r="BT265" s="343">
        <v>199.04</v>
      </c>
      <c r="BU265" s="343">
        <v>199.04</v>
      </c>
      <c r="BV265" s="341">
        <v>0.97919999999999996</v>
      </c>
      <c r="BW265" s="343">
        <v>36566</v>
      </c>
      <c r="BX265" s="343">
        <f t="shared" si="59"/>
        <v>0</v>
      </c>
      <c r="BY265" s="343">
        <v>25.22</v>
      </c>
    </row>
    <row r="266" spans="1:77">
      <c r="A266" s="342">
        <v>261</v>
      </c>
      <c r="B266" s="342" t="s">
        <v>3368</v>
      </c>
      <c r="C266" s="342" t="s">
        <v>993</v>
      </c>
      <c r="D266" s="342" t="s">
        <v>499</v>
      </c>
      <c r="E266" s="343">
        <v>450</v>
      </c>
      <c r="F266" s="343">
        <v>512.16</v>
      </c>
      <c r="G266" s="343">
        <v>512.16</v>
      </c>
      <c r="H266" s="341">
        <v>0.99780000000000002</v>
      </c>
      <c r="I266" s="343">
        <v>230328</v>
      </c>
      <c r="J266" s="343">
        <f t="shared" si="48"/>
        <v>9531.0675826809511</v>
      </c>
      <c r="K266" s="343">
        <v>62.59</v>
      </c>
      <c r="L266" s="343">
        <v>525.84</v>
      </c>
      <c r="M266" s="343">
        <v>525.84</v>
      </c>
      <c r="N266" s="341">
        <v>0.99819999999999998</v>
      </c>
      <c r="O266" s="343">
        <v>219726</v>
      </c>
      <c r="P266" s="343">
        <f t="shared" si="49"/>
        <v>0</v>
      </c>
      <c r="Q266" s="343">
        <v>56.26</v>
      </c>
      <c r="R266" s="343">
        <v>521.04</v>
      </c>
      <c r="S266" s="343">
        <v>521.04</v>
      </c>
      <c r="T266" s="341">
        <v>0.99829999999999997</v>
      </c>
      <c r="U266" s="343">
        <v>209208</v>
      </c>
      <c r="V266" s="343">
        <f t="shared" si="50"/>
        <v>0</v>
      </c>
      <c r="W266" s="343">
        <v>55.86</v>
      </c>
      <c r="X266" s="343">
        <v>514.32000000000005</v>
      </c>
      <c r="Y266" s="343">
        <v>514.32000000000005</v>
      </c>
      <c r="Z266" s="341">
        <v>0.99690000000000001</v>
      </c>
      <c r="AA266" s="343">
        <v>239391</v>
      </c>
      <c r="AB266" s="343">
        <f t="shared" si="51"/>
        <v>10491.239043824702</v>
      </c>
      <c r="AC266" s="343">
        <v>62.75</v>
      </c>
      <c r="AD266" s="343">
        <v>530.64</v>
      </c>
      <c r="AE266" s="343">
        <v>530.64</v>
      </c>
      <c r="AF266" s="341">
        <v>0.9788</v>
      </c>
      <c r="AG266" s="343">
        <v>225327</v>
      </c>
      <c r="AH266" s="343">
        <f t="shared" si="52"/>
        <v>0</v>
      </c>
      <c r="AI266" s="343">
        <v>58.31</v>
      </c>
      <c r="AJ266" s="343">
        <v>489.6</v>
      </c>
      <c r="AK266" s="343">
        <v>489.6</v>
      </c>
      <c r="AL266" s="341">
        <v>0.96289999999999998</v>
      </c>
      <c r="AM266" s="343">
        <v>169389</v>
      </c>
      <c r="AN266" s="343">
        <f t="shared" si="53"/>
        <v>0</v>
      </c>
      <c r="AO266" s="343">
        <v>49.9</v>
      </c>
      <c r="AP266" s="343">
        <v>496.8</v>
      </c>
      <c r="AQ266" s="343">
        <v>496.8</v>
      </c>
      <c r="AR266" s="341">
        <v>0.96309999999999996</v>
      </c>
      <c r="AS266" s="343">
        <v>187068</v>
      </c>
      <c r="AT266" s="343">
        <f t="shared" si="54"/>
        <v>0</v>
      </c>
      <c r="AU266" s="343">
        <v>52.55</v>
      </c>
      <c r="AV266" s="343">
        <v>383.28</v>
      </c>
      <c r="AW266" s="343">
        <v>383.28</v>
      </c>
      <c r="AX266" s="341">
        <v>0.99109999999999998</v>
      </c>
      <c r="AY266" s="343">
        <v>85563</v>
      </c>
      <c r="AZ266" s="343">
        <f t="shared" si="55"/>
        <v>0</v>
      </c>
      <c r="BA266" s="343">
        <v>31.28</v>
      </c>
      <c r="BB266" s="343">
        <v>388.32</v>
      </c>
      <c r="BC266" s="343">
        <v>388.32</v>
      </c>
      <c r="BD266" s="341">
        <v>0.99970000000000003</v>
      </c>
      <c r="BE266" s="343">
        <v>64908</v>
      </c>
      <c r="BF266" s="343">
        <f t="shared" si="56"/>
        <v>0</v>
      </c>
      <c r="BG266" s="343">
        <v>22.47</v>
      </c>
      <c r="BH266" s="343">
        <v>439.44</v>
      </c>
      <c r="BI266" s="343">
        <v>439.44</v>
      </c>
      <c r="BJ266" s="341">
        <v>0.98950000000000005</v>
      </c>
      <c r="BK266" s="343">
        <v>118623</v>
      </c>
      <c r="BL266" s="343">
        <f t="shared" si="57"/>
        <v>0</v>
      </c>
      <c r="BM266" s="343">
        <v>36.67</v>
      </c>
      <c r="BN266" s="343">
        <v>525.36</v>
      </c>
      <c r="BO266" s="343">
        <v>525.36</v>
      </c>
      <c r="BP266" s="341">
        <v>0.96030000000000004</v>
      </c>
      <c r="BQ266" s="343">
        <v>150732</v>
      </c>
      <c r="BR266" s="343">
        <f t="shared" si="58"/>
        <v>0</v>
      </c>
      <c r="BS266" s="343">
        <v>42.93</v>
      </c>
      <c r="BT266" s="343">
        <v>523.20000000000005</v>
      </c>
      <c r="BU266" s="343">
        <v>523.20000000000005</v>
      </c>
      <c r="BV266" s="341">
        <v>0.94279999999999997</v>
      </c>
      <c r="BW266" s="343">
        <v>178551</v>
      </c>
      <c r="BX266" s="343">
        <f t="shared" si="59"/>
        <v>0</v>
      </c>
      <c r="BY266" s="343">
        <v>48.65</v>
      </c>
    </row>
    <row r="267" spans="1:77">
      <c r="A267" s="342">
        <v>262</v>
      </c>
      <c r="B267" s="342" t="s">
        <v>3368</v>
      </c>
      <c r="C267" s="342" t="s">
        <v>995</v>
      </c>
      <c r="D267" s="342" t="s">
        <v>499</v>
      </c>
      <c r="E267" s="343">
        <v>180</v>
      </c>
      <c r="F267" s="343">
        <v>189.68</v>
      </c>
      <c r="G267" s="343">
        <v>189.68</v>
      </c>
      <c r="H267" s="341">
        <v>0.99739999999999995</v>
      </c>
      <c r="I267" s="343">
        <v>76165</v>
      </c>
      <c r="J267" s="343">
        <f t="shared" si="48"/>
        <v>0</v>
      </c>
      <c r="K267" s="343">
        <v>55.91</v>
      </c>
      <c r="L267" s="343">
        <v>178.96</v>
      </c>
      <c r="M267" s="343">
        <v>178.96</v>
      </c>
      <c r="N267" s="341">
        <v>0.99829999999999997</v>
      </c>
      <c r="O267" s="343">
        <v>76052</v>
      </c>
      <c r="P267" s="343">
        <f t="shared" si="49"/>
        <v>0</v>
      </c>
      <c r="Q267" s="343">
        <v>57.21</v>
      </c>
      <c r="R267" s="343">
        <v>172.56</v>
      </c>
      <c r="S267" s="343">
        <v>172.56</v>
      </c>
      <c r="T267" s="341">
        <v>0.99790000000000001</v>
      </c>
      <c r="U267" s="343">
        <v>57384</v>
      </c>
      <c r="V267" s="343">
        <f t="shared" si="50"/>
        <v>0</v>
      </c>
      <c r="W267" s="343">
        <v>46.28</v>
      </c>
      <c r="X267" s="343">
        <v>169.84</v>
      </c>
      <c r="Y267" s="343">
        <v>169.84</v>
      </c>
      <c r="Z267" s="341">
        <v>0.99490000000000001</v>
      </c>
      <c r="AA267" s="343">
        <v>64494</v>
      </c>
      <c r="AB267" s="343">
        <f t="shared" si="51"/>
        <v>0</v>
      </c>
      <c r="AC267" s="343">
        <v>51.3</v>
      </c>
      <c r="AD267" s="343">
        <v>172</v>
      </c>
      <c r="AE267" s="343">
        <v>172</v>
      </c>
      <c r="AF267" s="341">
        <v>0.98880000000000001</v>
      </c>
      <c r="AG267" s="343">
        <v>73870</v>
      </c>
      <c r="AH267" s="343">
        <f t="shared" si="52"/>
        <v>0</v>
      </c>
      <c r="AI267" s="343">
        <v>58.37</v>
      </c>
      <c r="AJ267" s="343">
        <v>181.36</v>
      </c>
      <c r="AK267" s="343">
        <v>181.36</v>
      </c>
      <c r="AL267" s="341">
        <v>0.98909999999999998</v>
      </c>
      <c r="AM267" s="343">
        <v>64741</v>
      </c>
      <c r="AN267" s="343">
        <f t="shared" si="53"/>
        <v>0</v>
      </c>
      <c r="AO267" s="343">
        <v>50.13</v>
      </c>
      <c r="AP267" s="343">
        <v>184.32</v>
      </c>
      <c r="AQ267" s="343">
        <v>184.32</v>
      </c>
      <c r="AR267" s="341">
        <v>0.98609999999999998</v>
      </c>
      <c r="AS267" s="343">
        <v>74683</v>
      </c>
      <c r="AT267" s="343">
        <f t="shared" si="54"/>
        <v>0</v>
      </c>
      <c r="AU267" s="343">
        <v>55.23</v>
      </c>
      <c r="AV267" s="343">
        <v>183.04</v>
      </c>
      <c r="AW267" s="343">
        <v>183.04</v>
      </c>
      <c r="AX267" s="341">
        <v>0.98829999999999996</v>
      </c>
      <c r="AY267" s="343">
        <v>61031</v>
      </c>
      <c r="AZ267" s="343">
        <f t="shared" si="55"/>
        <v>0</v>
      </c>
      <c r="BA267" s="343">
        <v>46.86</v>
      </c>
      <c r="BB267" s="343">
        <v>181.12</v>
      </c>
      <c r="BC267" s="343">
        <v>181.12</v>
      </c>
      <c r="BD267" s="341">
        <v>0.99150000000000005</v>
      </c>
      <c r="BE267" s="343">
        <v>56583</v>
      </c>
      <c r="BF267" s="343">
        <f t="shared" si="56"/>
        <v>0</v>
      </c>
      <c r="BG267" s="343">
        <v>42.35</v>
      </c>
      <c r="BH267" s="343">
        <v>172.88</v>
      </c>
      <c r="BI267" s="343">
        <v>172.88</v>
      </c>
      <c r="BJ267" s="341">
        <v>0.98809999999999998</v>
      </c>
      <c r="BK267" s="343">
        <v>55335</v>
      </c>
      <c r="BL267" s="343">
        <f t="shared" si="57"/>
        <v>0</v>
      </c>
      <c r="BM267" s="343">
        <v>43.54</v>
      </c>
      <c r="BN267" s="343">
        <v>169.2</v>
      </c>
      <c r="BO267" s="343">
        <v>169.2</v>
      </c>
      <c r="BP267" s="341">
        <v>0.9546</v>
      </c>
      <c r="BQ267" s="343">
        <v>29624</v>
      </c>
      <c r="BR267" s="343">
        <f t="shared" si="58"/>
        <v>0</v>
      </c>
      <c r="BS267" s="343">
        <v>26.35</v>
      </c>
      <c r="BT267" s="343">
        <v>167.36</v>
      </c>
      <c r="BU267" s="343">
        <v>167.36</v>
      </c>
      <c r="BV267" s="341">
        <v>0.98740000000000006</v>
      </c>
      <c r="BW267" s="343">
        <v>63855</v>
      </c>
      <c r="BX267" s="343">
        <f t="shared" si="59"/>
        <v>0</v>
      </c>
      <c r="BY267" s="343">
        <v>51.93</v>
      </c>
    </row>
    <row r="268" spans="1:77">
      <c r="A268" s="342">
        <v>263</v>
      </c>
      <c r="B268" s="342" t="s">
        <v>3368</v>
      </c>
      <c r="C268" s="342" t="s">
        <v>997</v>
      </c>
      <c r="D268" s="342" t="s">
        <v>499</v>
      </c>
      <c r="E268" s="343">
        <v>750</v>
      </c>
      <c r="F268" s="343">
        <v>657.36</v>
      </c>
      <c r="G268" s="343">
        <v>657.36</v>
      </c>
      <c r="H268" s="341">
        <v>1.0001</v>
      </c>
      <c r="I268" s="343">
        <v>387315</v>
      </c>
      <c r="J268" s="343">
        <f t="shared" si="48"/>
        <v>103290.31165974087</v>
      </c>
      <c r="K268" s="343">
        <v>81.819999999999993</v>
      </c>
      <c r="L268" s="343">
        <v>695.52</v>
      </c>
      <c r="M268" s="343">
        <v>695.52</v>
      </c>
      <c r="N268" s="341">
        <v>1.0001</v>
      </c>
      <c r="O268" s="343">
        <v>342558</v>
      </c>
      <c r="P268" s="343">
        <f t="shared" si="49"/>
        <v>32035.564586795579</v>
      </c>
      <c r="Q268" s="343">
        <v>66.19</v>
      </c>
      <c r="R268" s="343">
        <v>733.68</v>
      </c>
      <c r="S268" s="343">
        <v>733.68</v>
      </c>
      <c r="T268" s="341">
        <v>0.99870000000000003</v>
      </c>
      <c r="U268" s="343">
        <v>410958</v>
      </c>
      <c r="V268" s="343">
        <f t="shared" si="50"/>
        <v>94390.019514700223</v>
      </c>
      <c r="W268" s="343">
        <v>77.89</v>
      </c>
      <c r="X268" s="343">
        <v>717.84</v>
      </c>
      <c r="Y268" s="343">
        <v>717.84</v>
      </c>
      <c r="Z268" s="341">
        <v>0.99980000000000002</v>
      </c>
      <c r="AA268" s="343">
        <v>327429</v>
      </c>
      <c r="AB268" s="343">
        <f t="shared" si="51"/>
        <v>6996.1179252976799</v>
      </c>
      <c r="AC268" s="343">
        <v>61.31</v>
      </c>
      <c r="AD268" s="343">
        <v>729.36</v>
      </c>
      <c r="AE268" s="343">
        <v>729.36</v>
      </c>
      <c r="AF268" s="341">
        <v>1.0003</v>
      </c>
      <c r="AG268" s="343">
        <v>385893</v>
      </c>
      <c r="AH268" s="343">
        <f t="shared" si="52"/>
        <v>60199.090870727261</v>
      </c>
      <c r="AI268" s="343">
        <v>71.09</v>
      </c>
      <c r="AJ268" s="343">
        <v>645.84</v>
      </c>
      <c r="AK268" s="343">
        <v>645.84</v>
      </c>
      <c r="AL268" s="341">
        <v>1.0007999999999999</v>
      </c>
      <c r="AM268" s="343">
        <v>343476</v>
      </c>
      <c r="AN268" s="343">
        <f t="shared" si="53"/>
        <v>64227.219512195108</v>
      </c>
      <c r="AO268" s="343">
        <v>73.8</v>
      </c>
      <c r="AP268" s="343">
        <v>660.96</v>
      </c>
      <c r="AQ268" s="343">
        <v>660.96</v>
      </c>
      <c r="AR268" s="341">
        <v>0.999</v>
      </c>
      <c r="AS268" s="343">
        <v>317646</v>
      </c>
      <c r="AT268" s="343">
        <f t="shared" si="54"/>
        <v>22892.520259820583</v>
      </c>
      <c r="AU268" s="343">
        <v>64.66</v>
      </c>
      <c r="AV268" s="343">
        <v>739.44</v>
      </c>
      <c r="AW268" s="343">
        <v>739.44</v>
      </c>
      <c r="AX268" s="341">
        <v>0.99850000000000005</v>
      </c>
      <c r="AY268" s="343">
        <v>387945</v>
      </c>
      <c r="AZ268" s="343">
        <f t="shared" si="55"/>
        <v>68998.71334612224</v>
      </c>
      <c r="BA268" s="343">
        <v>72.98</v>
      </c>
      <c r="BB268" s="343">
        <v>707.04</v>
      </c>
      <c r="BC268" s="343">
        <v>707.04</v>
      </c>
      <c r="BD268" s="341">
        <v>0.99980000000000002</v>
      </c>
      <c r="BE268" s="343">
        <v>393264</v>
      </c>
      <c r="BF268" s="343">
        <f t="shared" si="56"/>
        <v>77685.024475056824</v>
      </c>
      <c r="BG268" s="343">
        <v>74.77</v>
      </c>
      <c r="BH268" s="343">
        <v>722.16</v>
      </c>
      <c r="BI268" s="343">
        <v>722.16</v>
      </c>
      <c r="BJ268" s="341">
        <v>0.99739999999999995</v>
      </c>
      <c r="BK268" s="343">
        <v>397872</v>
      </c>
      <c r="BL268" s="343">
        <f t="shared" si="57"/>
        <v>76315.965517241362</v>
      </c>
      <c r="BM268" s="343">
        <v>74.239999999999995</v>
      </c>
      <c r="BN268" s="343">
        <v>715.68</v>
      </c>
      <c r="BO268" s="343">
        <v>715.68</v>
      </c>
      <c r="BP268" s="341">
        <v>0.99650000000000005</v>
      </c>
      <c r="BQ268" s="343">
        <v>317421</v>
      </c>
      <c r="BR268" s="343">
        <f t="shared" si="58"/>
        <v>19559.567406943999</v>
      </c>
      <c r="BS268" s="343">
        <v>63.94</v>
      </c>
      <c r="BT268" s="343">
        <v>731.52</v>
      </c>
      <c r="BU268" s="343">
        <v>731.52</v>
      </c>
      <c r="BV268" s="341">
        <v>0.99960000000000004</v>
      </c>
      <c r="BW268" s="343">
        <v>415755</v>
      </c>
      <c r="BX268" s="343">
        <f t="shared" si="59"/>
        <v>89331.288929599585</v>
      </c>
      <c r="BY268" s="343">
        <v>76.42</v>
      </c>
    </row>
    <row r="269" spans="1:77">
      <c r="A269" s="342">
        <v>264</v>
      </c>
      <c r="B269" s="342" t="s">
        <v>3368</v>
      </c>
      <c r="C269" s="342" t="s">
        <v>999</v>
      </c>
      <c r="D269" s="342" t="s">
        <v>499</v>
      </c>
      <c r="E269" s="343">
        <v>123</v>
      </c>
      <c r="F269" s="343">
        <v>156.80000000000001</v>
      </c>
      <c r="G269" s="343">
        <v>156.80000000000001</v>
      </c>
      <c r="H269" s="341">
        <v>0.96709999999999996</v>
      </c>
      <c r="I269" s="343">
        <v>31420</v>
      </c>
      <c r="J269" s="343">
        <f t="shared" si="48"/>
        <v>0</v>
      </c>
      <c r="K269" s="343">
        <v>28.78</v>
      </c>
      <c r="L269" s="343">
        <v>151.52000000000001</v>
      </c>
      <c r="M269" s="343">
        <v>151.52000000000001</v>
      </c>
      <c r="N269" s="341">
        <v>0.94440000000000002</v>
      </c>
      <c r="O269" s="343">
        <v>39676</v>
      </c>
      <c r="P269" s="343">
        <f t="shared" si="49"/>
        <v>0</v>
      </c>
      <c r="Q269" s="343">
        <v>37.26</v>
      </c>
      <c r="R269" s="343">
        <v>148.4</v>
      </c>
      <c r="S269" s="343">
        <v>148.4</v>
      </c>
      <c r="T269" s="341">
        <v>0.93210000000000004</v>
      </c>
      <c r="U269" s="343">
        <v>32140</v>
      </c>
      <c r="V269" s="343">
        <f t="shared" si="50"/>
        <v>0</v>
      </c>
      <c r="W269" s="343">
        <v>32.270000000000003</v>
      </c>
      <c r="X269" s="343">
        <v>151.68</v>
      </c>
      <c r="Y269" s="343">
        <v>151.68</v>
      </c>
      <c r="Z269" s="341">
        <v>0.92410000000000003</v>
      </c>
      <c r="AA269" s="343">
        <v>46524</v>
      </c>
      <c r="AB269" s="343">
        <f t="shared" si="51"/>
        <v>0</v>
      </c>
      <c r="AC269" s="343">
        <v>44.61</v>
      </c>
      <c r="AD269" s="343">
        <v>150.88</v>
      </c>
      <c r="AE269" s="343">
        <v>150.88</v>
      </c>
      <c r="AF269" s="341">
        <v>0.9587</v>
      </c>
      <c r="AG269" s="343">
        <v>27914</v>
      </c>
      <c r="AH269" s="343">
        <f t="shared" si="52"/>
        <v>0</v>
      </c>
      <c r="AI269" s="343">
        <v>25.94</v>
      </c>
      <c r="AJ269" s="343">
        <v>149.12</v>
      </c>
      <c r="AK269" s="343">
        <v>149.12</v>
      </c>
      <c r="AL269" s="341">
        <v>0.95989999999999998</v>
      </c>
      <c r="AM269" s="343">
        <v>30772</v>
      </c>
      <c r="AN269" s="343">
        <f t="shared" si="53"/>
        <v>0</v>
      </c>
      <c r="AO269" s="343">
        <v>29.86</v>
      </c>
      <c r="AP269" s="343">
        <v>162.56</v>
      </c>
      <c r="AQ269" s="343">
        <v>162.56</v>
      </c>
      <c r="AR269" s="341">
        <v>0.92059999999999997</v>
      </c>
      <c r="AS269" s="343">
        <v>28330</v>
      </c>
      <c r="AT269" s="343">
        <f t="shared" si="54"/>
        <v>0</v>
      </c>
      <c r="AU269" s="343">
        <v>25.44</v>
      </c>
      <c r="AV269" s="343">
        <v>153.68</v>
      </c>
      <c r="AW269" s="343">
        <v>153.68</v>
      </c>
      <c r="AX269" s="341">
        <v>0.97589999999999999</v>
      </c>
      <c r="AY269" s="343">
        <v>26732</v>
      </c>
      <c r="AZ269" s="343">
        <f t="shared" si="55"/>
        <v>0</v>
      </c>
      <c r="BA269" s="343">
        <v>24.75</v>
      </c>
      <c r="BB269" s="343">
        <v>81.12</v>
      </c>
      <c r="BC269" s="343">
        <v>98.4</v>
      </c>
      <c r="BD269" s="341">
        <v>0.99719999999999998</v>
      </c>
      <c r="BE269" s="343">
        <v>3243</v>
      </c>
      <c r="BF269" s="343">
        <f t="shared" si="56"/>
        <v>0</v>
      </c>
      <c r="BG269" s="343">
        <v>5.39</v>
      </c>
      <c r="BH269" s="343">
        <v>147.04</v>
      </c>
      <c r="BI269" s="343">
        <v>147.04</v>
      </c>
      <c r="BJ269" s="341">
        <v>0.96860000000000002</v>
      </c>
      <c r="BK269" s="343">
        <v>24659</v>
      </c>
      <c r="BL269" s="343">
        <f t="shared" si="57"/>
        <v>0</v>
      </c>
      <c r="BM269" s="343">
        <v>23.27</v>
      </c>
      <c r="BN269" s="343">
        <v>148.72</v>
      </c>
      <c r="BO269" s="343">
        <v>148.72</v>
      </c>
      <c r="BP269" s="341">
        <v>0.96340000000000003</v>
      </c>
      <c r="BQ269" s="343">
        <v>44499</v>
      </c>
      <c r="BR269" s="343">
        <f t="shared" si="58"/>
        <v>0</v>
      </c>
      <c r="BS269" s="343">
        <v>44.62</v>
      </c>
      <c r="BT269" s="343">
        <v>156.08000000000001</v>
      </c>
      <c r="BU269" s="343">
        <v>156.08000000000001</v>
      </c>
      <c r="BV269" s="341">
        <v>0.99709999999999999</v>
      </c>
      <c r="BW269" s="343">
        <v>53213</v>
      </c>
      <c r="BX269" s="343">
        <f t="shared" si="59"/>
        <v>0</v>
      </c>
      <c r="BY269" s="343">
        <v>45.96</v>
      </c>
    </row>
    <row r="270" spans="1:77">
      <c r="A270" s="342">
        <v>265</v>
      </c>
      <c r="B270" s="342" t="s">
        <v>3368</v>
      </c>
      <c r="C270" s="342" t="s">
        <v>1001</v>
      </c>
      <c r="D270" s="342" t="s">
        <v>496</v>
      </c>
      <c r="E270" s="343">
        <v>350</v>
      </c>
      <c r="F270" s="343">
        <v>176.48</v>
      </c>
      <c r="G270" s="343">
        <v>280</v>
      </c>
      <c r="H270" s="341">
        <v>0.98629999999999995</v>
      </c>
      <c r="I270" s="343">
        <v>102818</v>
      </c>
      <c r="J270" s="343">
        <f t="shared" si="48"/>
        <v>27621.998049731843</v>
      </c>
      <c r="K270" s="343">
        <v>82.04</v>
      </c>
      <c r="L270" s="343">
        <v>203.36</v>
      </c>
      <c r="M270" s="343">
        <v>280</v>
      </c>
      <c r="N270" s="341">
        <v>0.99099999999999999</v>
      </c>
      <c r="O270" s="343">
        <v>112780</v>
      </c>
      <c r="P270" s="343">
        <f t="shared" si="49"/>
        <v>22807.921818907053</v>
      </c>
      <c r="Q270" s="343">
        <v>75.209999999999994</v>
      </c>
      <c r="R270" s="343">
        <v>209.44</v>
      </c>
      <c r="S270" s="343">
        <v>280</v>
      </c>
      <c r="T270" s="341">
        <v>0.99219999999999997</v>
      </c>
      <c r="U270" s="343">
        <v>108904</v>
      </c>
      <c r="V270" s="343">
        <f t="shared" si="50"/>
        <v>19123.291014014841</v>
      </c>
      <c r="W270" s="343">
        <v>72.78</v>
      </c>
      <c r="X270" s="343">
        <v>178.4</v>
      </c>
      <c r="Y270" s="343">
        <v>280</v>
      </c>
      <c r="Z270" s="341">
        <v>0.98780000000000001</v>
      </c>
      <c r="AA270" s="343">
        <v>102986</v>
      </c>
      <c r="AB270" s="343">
        <f t="shared" si="51"/>
        <v>24310.675324675332</v>
      </c>
      <c r="AC270" s="343">
        <v>78.540000000000006</v>
      </c>
      <c r="AD270" s="343">
        <v>174.08</v>
      </c>
      <c r="AE270" s="343">
        <v>280</v>
      </c>
      <c r="AF270" s="341">
        <v>0.98970000000000002</v>
      </c>
      <c r="AG270" s="343">
        <v>102214</v>
      </c>
      <c r="AH270" s="343">
        <f t="shared" si="52"/>
        <v>25303.541008276894</v>
      </c>
      <c r="AI270" s="343">
        <v>79.739999999999995</v>
      </c>
      <c r="AJ270" s="343">
        <v>186.56</v>
      </c>
      <c r="AK270" s="343">
        <v>280</v>
      </c>
      <c r="AL270" s="341">
        <v>0.9889</v>
      </c>
      <c r="AM270" s="343">
        <v>97182</v>
      </c>
      <c r="AN270" s="343">
        <f t="shared" si="53"/>
        <v>17481.070530344448</v>
      </c>
      <c r="AO270" s="343">
        <v>73.16</v>
      </c>
      <c r="AP270" s="343">
        <v>171.52</v>
      </c>
      <c r="AQ270" s="343">
        <v>280</v>
      </c>
      <c r="AR270" s="341">
        <v>0.98950000000000005</v>
      </c>
      <c r="AS270" s="343">
        <v>99592</v>
      </c>
      <c r="AT270" s="343">
        <f t="shared" si="54"/>
        <v>23827.831114492205</v>
      </c>
      <c r="AU270" s="343">
        <v>78.87</v>
      </c>
      <c r="AV270" s="343">
        <v>164.96</v>
      </c>
      <c r="AW270" s="343">
        <v>280</v>
      </c>
      <c r="AX270" s="341">
        <v>0.99060000000000004</v>
      </c>
      <c r="AY270" s="343">
        <v>90738</v>
      </c>
      <c r="AZ270" s="343">
        <f t="shared" si="55"/>
        <v>20133.927895214627</v>
      </c>
      <c r="BA270" s="343">
        <v>77.11</v>
      </c>
      <c r="BB270" s="343">
        <v>150.88</v>
      </c>
      <c r="BC270" s="343">
        <v>280</v>
      </c>
      <c r="BD270" s="341">
        <v>0.99129999999999996</v>
      </c>
      <c r="BE270" s="343">
        <v>89190</v>
      </c>
      <c r="BF270" s="343">
        <f t="shared" si="56"/>
        <v>22414.35737459446</v>
      </c>
      <c r="BG270" s="343">
        <v>80.14</v>
      </c>
      <c r="BH270" s="343">
        <v>149.6</v>
      </c>
      <c r="BI270" s="343">
        <v>280</v>
      </c>
      <c r="BJ270" s="341">
        <v>0.99219999999999997</v>
      </c>
      <c r="BK270" s="343">
        <v>91090</v>
      </c>
      <c r="BL270" s="343">
        <f t="shared" si="57"/>
        <v>24826.663433559654</v>
      </c>
      <c r="BM270" s="343">
        <v>82.48</v>
      </c>
      <c r="BN270" s="343">
        <v>169.44</v>
      </c>
      <c r="BO270" s="343">
        <v>280</v>
      </c>
      <c r="BP270" s="341">
        <v>0.99429999999999996</v>
      </c>
      <c r="BQ270" s="343">
        <v>88664</v>
      </c>
      <c r="BR270" s="343">
        <f t="shared" si="58"/>
        <v>18305.052770797512</v>
      </c>
      <c r="BS270" s="343">
        <v>75.61</v>
      </c>
      <c r="BT270" s="343">
        <v>180.16</v>
      </c>
      <c r="BU270" s="343">
        <v>280</v>
      </c>
      <c r="BV270" s="341">
        <v>0.99319999999999997</v>
      </c>
      <c r="BW270" s="343">
        <v>101920</v>
      </c>
      <c r="BX270" s="343">
        <f t="shared" si="59"/>
        <v>22034.957544088829</v>
      </c>
      <c r="BY270" s="343">
        <v>76.55</v>
      </c>
    </row>
    <row r="271" spans="1:77">
      <c r="A271" s="342">
        <v>266</v>
      </c>
      <c r="B271" s="342" t="s">
        <v>3368</v>
      </c>
      <c r="C271" s="342" t="s">
        <v>1006</v>
      </c>
      <c r="D271" s="342" t="s">
        <v>496</v>
      </c>
      <c r="E271" s="343">
        <v>120.6</v>
      </c>
      <c r="F271" s="343">
        <v>90.24</v>
      </c>
      <c r="G271" s="343">
        <v>96.48</v>
      </c>
      <c r="H271" s="341">
        <v>0.99990000000000001</v>
      </c>
      <c r="I271" s="343">
        <v>27230</v>
      </c>
      <c r="J271" s="343">
        <f t="shared" si="48"/>
        <v>0</v>
      </c>
      <c r="K271" s="343">
        <v>41.91</v>
      </c>
      <c r="L271" s="343">
        <v>132.4</v>
      </c>
      <c r="M271" s="343">
        <v>132.4</v>
      </c>
      <c r="N271" s="341">
        <v>0.99960000000000004</v>
      </c>
      <c r="O271" s="343">
        <v>43118</v>
      </c>
      <c r="P271" s="343">
        <f t="shared" si="49"/>
        <v>0</v>
      </c>
      <c r="Q271" s="343">
        <v>43.79</v>
      </c>
      <c r="R271" s="343">
        <v>148.96</v>
      </c>
      <c r="S271" s="343">
        <v>148.96</v>
      </c>
      <c r="T271" s="341">
        <v>0.99890000000000001</v>
      </c>
      <c r="U271" s="343">
        <v>45135</v>
      </c>
      <c r="V271" s="343">
        <f t="shared" si="50"/>
        <v>0</v>
      </c>
      <c r="W271" s="343">
        <v>42.13</v>
      </c>
      <c r="X271" s="343">
        <v>115.6</v>
      </c>
      <c r="Y271" s="343">
        <v>115.6</v>
      </c>
      <c r="Z271" s="341">
        <v>0.99990000000000001</v>
      </c>
      <c r="AA271" s="343">
        <v>36933</v>
      </c>
      <c r="AB271" s="343">
        <f t="shared" si="51"/>
        <v>0</v>
      </c>
      <c r="AC271" s="343">
        <v>42.95</v>
      </c>
      <c r="AD271" s="343">
        <v>97.04</v>
      </c>
      <c r="AE271" s="343">
        <v>97.04</v>
      </c>
      <c r="AF271" s="341">
        <v>1</v>
      </c>
      <c r="AG271" s="343">
        <v>32773</v>
      </c>
      <c r="AH271" s="343">
        <f t="shared" si="52"/>
        <v>0</v>
      </c>
      <c r="AI271" s="343">
        <v>45.39</v>
      </c>
      <c r="AJ271" s="343">
        <v>92.08</v>
      </c>
      <c r="AK271" s="343">
        <v>96.48</v>
      </c>
      <c r="AL271" s="341">
        <v>1</v>
      </c>
      <c r="AM271" s="343">
        <v>31491</v>
      </c>
      <c r="AN271" s="343">
        <f t="shared" si="53"/>
        <v>0</v>
      </c>
      <c r="AO271" s="343">
        <v>47.5</v>
      </c>
      <c r="AP271" s="343">
        <v>92.96</v>
      </c>
      <c r="AQ271" s="343">
        <v>96.48</v>
      </c>
      <c r="AR271" s="341">
        <v>0.99990000000000001</v>
      </c>
      <c r="AS271" s="343">
        <v>30121</v>
      </c>
      <c r="AT271" s="343">
        <f t="shared" si="54"/>
        <v>0</v>
      </c>
      <c r="AU271" s="343">
        <v>43.55</v>
      </c>
      <c r="AV271" s="343">
        <v>67.040000000000006</v>
      </c>
      <c r="AW271" s="343">
        <v>96.48</v>
      </c>
      <c r="AX271" s="341">
        <v>0.99990000000000001</v>
      </c>
      <c r="AY271" s="343">
        <v>22919</v>
      </c>
      <c r="AZ271" s="343">
        <f t="shared" si="55"/>
        <v>0</v>
      </c>
      <c r="BA271" s="343">
        <v>47.48</v>
      </c>
      <c r="BB271" s="343">
        <v>58.08</v>
      </c>
      <c r="BC271" s="343">
        <v>96.48</v>
      </c>
      <c r="BD271" s="341">
        <v>1</v>
      </c>
      <c r="BE271" s="343">
        <v>19396</v>
      </c>
      <c r="BF271" s="343">
        <f t="shared" si="56"/>
        <v>0</v>
      </c>
      <c r="BG271" s="343">
        <v>44.89</v>
      </c>
      <c r="BH271" s="343">
        <v>54</v>
      </c>
      <c r="BI271" s="343">
        <v>96.48</v>
      </c>
      <c r="BJ271" s="341">
        <v>1</v>
      </c>
      <c r="BK271" s="343">
        <v>19352</v>
      </c>
      <c r="BL271" s="343">
        <f t="shared" si="57"/>
        <v>0</v>
      </c>
      <c r="BM271" s="343">
        <v>48.17</v>
      </c>
      <c r="BN271" s="343">
        <v>71.12</v>
      </c>
      <c r="BO271" s="343">
        <v>96.48</v>
      </c>
      <c r="BP271" s="341">
        <v>0.99990000000000001</v>
      </c>
      <c r="BQ271" s="343">
        <v>20987</v>
      </c>
      <c r="BR271" s="343">
        <f t="shared" si="58"/>
        <v>0</v>
      </c>
      <c r="BS271" s="343">
        <v>42.4</v>
      </c>
      <c r="BT271" s="343">
        <v>93.6</v>
      </c>
      <c r="BU271" s="343">
        <v>96.48</v>
      </c>
      <c r="BV271" s="341">
        <v>1</v>
      </c>
      <c r="BW271" s="343">
        <v>28174</v>
      </c>
      <c r="BX271" s="343">
        <f t="shared" si="59"/>
        <v>0</v>
      </c>
      <c r="BY271" s="343">
        <v>40.46</v>
      </c>
    </row>
    <row r="272" spans="1:77">
      <c r="A272" s="342">
        <v>267</v>
      </c>
      <c r="B272" s="342" t="s">
        <v>3368</v>
      </c>
      <c r="C272" s="342" t="s">
        <v>1008</v>
      </c>
      <c r="D272" s="342" t="s">
        <v>499</v>
      </c>
      <c r="E272" s="343">
        <v>315</v>
      </c>
      <c r="F272" s="343">
        <v>314.88</v>
      </c>
      <c r="G272" s="343">
        <v>314.88</v>
      </c>
      <c r="H272" s="341">
        <v>0.99770000000000003</v>
      </c>
      <c r="I272" s="343">
        <v>133188</v>
      </c>
      <c r="J272" s="343">
        <f t="shared" si="48"/>
        <v>0</v>
      </c>
      <c r="K272" s="343">
        <v>58.88</v>
      </c>
      <c r="L272" s="343">
        <v>295.2</v>
      </c>
      <c r="M272" s="343">
        <v>295.2</v>
      </c>
      <c r="N272" s="341">
        <v>0.99829999999999997</v>
      </c>
      <c r="O272" s="343">
        <v>113532</v>
      </c>
      <c r="P272" s="343">
        <f t="shared" si="49"/>
        <v>0</v>
      </c>
      <c r="Q272" s="343">
        <v>51.78</v>
      </c>
      <c r="R272" s="343">
        <v>293.27999999999997</v>
      </c>
      <c r="S272" s="343">
        <v>293.27999999999997</v>
      </c>
      <c r="T272" s="341">
        <v>0.99860000000000004</v>
      </c>
      <c r="U272" s="343">
        <v>104334</v>
      </c>
      <c r="V272" s="343">
        <f t="shared" si="50"/>
        <v>0</v>
      </c>
      <c r="W272" s="343">
        <v>49.47</v>
      </c>
      <c r="X272" s="343">
        <v>283.92</v>
      </c>
      <c r="Y272" s="343">
        <v>283.92</v>
      </c>
      <c r="Z272" s="341">
        <v>0.99760000000000004</v>
      </c>
      <c r="AA272" s="343">
        <v>104850</v>
      </c>
      <c r="AB272" s="343">
        <f t="shared" si="51"/>
        <v>0</v>
      </c>
      <c r="AC272" s="343">
        <v>49.75</v>
      </c>
      <c r="AD272" s="343">
        <v>229.68</v>
      </c>
      <c r="AE272" s="343">
        <v>252</v>
      </c>
      <c r="AF272" s="341">
        <v>0.99860000000000004</v>
      </c>
      <c r="AG272" s="343">
        <v>73206</v>
      </c>
      <c r="AH272" s="343">
        <f t="shared" si="52"/>
        <v>0</v>
      </c>
      <c r="AI272" s="343">
        <v>42.9</v>
      </c>
      <c r="AJ272" s="343">
        <v>212.88</v>
      </c>
      <c r="AK272" s="343">
        <v>252</v>
      </c>
      <c r="AL272" s="341">
        <v>0.99880000000000002</v>
      </c>
      <c r="AM272" s="343">
        <v>58689</v>
      </c>
      <c r="AN272" s="343">
        <f t="shared" si="53"/>
        <v>0</v>
      </c>
      <c r="AO272" s="343">
        <v>38.33</v>
      </c>
      <c r="AP272" s="343">
        <v>285.60000000000002</v>
      </c>
      <c r="AQ272" s="343">
        <v>285.60000000000002</v>
      </c>
      <c r="AR272" s="341">
        <v>0.99829999999999997</v>
      </c>
      <c r="AS272" s="343">
        <v>87990</v>
      </c>
      <c r="AT272" s="343">
        <f t="shared" si="54"/>
        <v>0</v>
      </c>
      <c r="AU272" s="343">
        <v>41.48</v>
      </c>
      <c r="AV272" s="343">
        <v>217.92</v>
      </c>
      <c r="AW272" s="343">
        <v>252</v>
      </c>
      <c r="AX272" s="341">
        <v>0.99750000000000005</v>
      </c>
      <c r="AY272" s="343">
        <v>78888</v>
      </c>
      <c r="AZ272" s="343">
        <f t="shared" si="55"/>
        <v>0</v>
      </c>
      <c r="BA272" s="343">
        <v>50.4</v>
      </c>
      <c r="BB272" s="343">
        <v>275.52</v>
      </c>
      <c r="BC272" s="343">
        <v>275.52</v>
      </c>
      <c r="BD272" s="341">
        <v>0.99790000000000001</v>
      </c>
      <c r="BE272" s="343">
        <v>99651</v>
      </c>
      <c r="BF272" s="343">
        <f t="shared" si="56"/>
        <v>0</v>
      </c>
      <c r="BG272" s="343">
        <v>48.71</v>
      </c>
      <c r="BH272" s="343">
        <v>298.32</v>
      </c>
      <c r="BI272" s="343">
        <v>298.32</v>
      </c>
      <c r="BJ272" s="341">
        <v>0.99770000000000003</v>
      </c>
      <c r="BK272" s="343">
        <v>98196</v>
      </c>
      <c r="BL272" s="343">
        <f t="shared" si="57"/>
        <v>0</v>
      </c>
      <c r="BM272" s="343">
        <v>44.34</v>
      </c>
      <c r="BN272" s="343">
        <v>274.32</v>
      </c>
      <c r="BO272" s="343">
        <v>274.32</v>
      </c>
      <c r="BP272" s="341">
        <v>0.99780000000000002</v>
      </c>
      <c r="BQ272" s="343">
        <v>99036</v>
      </c>
      <c r="BR272" s="343">
        <f t="shared" si="58"/>
        <v>0</v>
      </c>
      <c r="BS272" s="343">
        <v>51.98</v>
      </c>
      <c r="BT272" s="343">
        <v>265.68</v>
      </c>
      <c r="BU272" s="343">
        <v>265.68</v>
      </c>
      <c r="BV272" s="341">
        <v>0.99919999999999998</v>
      </c>
      <c r="BW272" s="343">
        <v>108138</v>
      </c>
      <c r="BX272" s="343">
        <f t="shared" si="59"/>
        <v>0</v>
      </c>
      <c r="BY272" s="343">
        <v>54.75</v>
      </c>
    </row>
    <row r="273" spans="1:77">
      <c r="A273" s="342">
        <v>268</v>
      </c>
      <c r="B273" s="342" t="s">
        <v>3368</v>
      </c>
      <c r="C273" s="342" t="s">
        <v>1010</v>
      </c>
      <c r="D273" s="342" t="s">
        <v>499</v>
      </c>
      <c r="E273" s="343">
        <v>375</v>
      </c>
      <c r="F273" s="343">
        <v>206.88</v>
      </c>
      <c r="G273" s="343">
        <v>300</v>
      </c>
      <c r="H273" s="341">
        <v>0.96289999999999998</v>
      </c>
      <c r="I273" s="343">
        <v>31848</v>
      </c>
      <c r="J273" s="343">
        <f t="shared" si="48"/>
        <v>0</v>
      </c>
      <c r="K273" s="343">
        <v>22.2</v>
      </c>
      <c r="L273" s="343">
        <v>293.52</v>
      </c>
      <c r="M273" s="343">
        <v>300</v>
      </c>
      <c r="N273" s="341">
        <v>0.92359999999999998</v>
      </c>
      <c r="O273" s="343">
        <v>32139</v>
      </c>
      <c r="P273" s="343">
        <f t="shared" si="49"/>
        <v>0</v>
      </c>
      <c r="Q273" s="343">
        <v>15.93</v>
      </c>
      <c r="R273" s="343">
        <v>254.16</v>
      </c>
      <c r="S273" s="343">
        <v>300</v>
      </c>
      <c r="T273" s="341">
        <v>0.93769999999999998</v>
      </c>
      <c r="U273" s="343">
        <v>31266</v>
      </c>
      <c r="V273" s="343">
        <f t="shared" si="50"/>
        <v>0</v>
      </c>
      <c r="W273" s="343">
        <v>18.22</v>
      </c>
      <c r="X273" s="343">
        <v>266.16000000000003</v>
      </c>
      <c r="Y273" s="343">
        <v>300</v>
      </c>
      <c r="Z273" s="341">
        <v>0.92900000000000005</v>
      </c>
      <c r="AA273" s="343">
        <v>26964</v>
      </c>
      <c r="AB273" s="343">
        <f t="shared" si="51"/>
        <v>0</v>
      </c>
      <c r="AC273" s="343">
        <v>14.66</v>
      </c>
      <c r="AD273" s="343">
        <v>264.95999999999998</v>
      </c>
      <c r="AE273" s="343">
        <v>300</v>
      </c>
      <c r="AF273" s="341">
        <v>0.92090000000000005</v>
      </c>
      <c r="AG273" s="343">
        <v>22050</v>
      </c>
      <c r="AH273" s="343">
        <f t="shared" si="52"/>
        <v>0</v>
      </c>
      <c r="AI273" s="343">
        <v>12.15</v>
      </c>
      <c r="AJ273" s="343">
        <v>10.8</v>
      </c>
      <c r="AK273" s="343">
        <v>300</v>
      </c>
      <c r="AL273" s="341">
        <v>0.6784</v>
      </c>
      <c r="AM273" s="343">
        <v>2127</v>
      </c>
      <c r="AN273" s="343">
        <f t="shared" si="53"/>
        <v>0</v>
      </c>
      <c r="AO273" s="343">
        <v>40.32</v>
      </c>
      <c r="AP273" s="343">
        <v>184.8</v>
      </c>
      <c r="AQ273" s="343">
        <v>300</v>
      </c>
      <c r="AR273" s="341">
        <v>0.82509999999999994</v>
      </c>
      <c r="AS273" s="343">
        <v>5607</v>
      </c>
      <c r="AT273" s="343">
        <f t="shared" si="54"/>
        <v>0</v>
      </c>
      <c r="AU273" s="343">
        <v>4.9400000000000004</v>
      </c>
      <c r="AV273" s="343">
        <v>214.8</v>
      </c>
      <c r="AW273" s="343">
        <v>300</v>
      </c>
      <c r="AX273" s="341">
        <v>0.93500000000000005</v>
      </c>
      <c r="AY273" s="343">
        <v>15882</v>
      </c>
      <c r="AZ273" s="343">
        <f t="shared" si="55"/>
        <v>0</v>
      </c>
      <c r="BA273" s="343">
        <v>10.98</v>
      </c>
      <c r="BB273" s="343">
        <v>200.4</v>
      </c>
      <c r="BC273" s="343">
        <v>300</v>
      </c>
      <c r="BD273" s="341">
        <v>0.9617</v>
      </c>
      <c r="BE273" s="343">
        <v>26940</v>
      </c>
      <c r="BF273" s="343">
        <f t="shared" si="56"/>
        <v>0</v>
      </c>
      <c r="BG273" s="343">
        <v>18.79</v>
      </c>
      <c r="BH273" s="343">
        <v>227.28</v>
      </c>
      <c r="BI273" s="343">
        <v>300</v>
      </c>
      <c r="BJ273" s="341">
        <v>0.98050000000000004</v>
      </c>
      <c r="BK273" s="343">
        <v>41133</v>
      </c>
      <c r="BL273" s="343">
        <f t="shared" si="57"/>
        <v>0</v>
      </c>
      <c r="BM273" s="343">
        <v>24.81</v>
      </c>
      <c r="BN273" s="343">
        <v>223.2</v>
      </c>
      <c r="BO273" s="343">
        <v>300</v>
      </c>
      <c r="BP273" s="341">
        <v>0.97799999999999998</v>
      </c>
      <c r="BQ273" s="343">
        <v>52962</v>
      </c>
      <c r="BR273" s="343">
        <f t="shared" si="58"/>
        <v>0</v>
      </c>
      <c r="BS273" s="343">
        <v>34.86</v>
      </c>
      <c r="BT273" s="343">
        <v>232.56</v>
      </c>
      <c r="BU273" s="343">
        <v>300</v>
      </c>
      <c r="BV273" s="341">
        <v>0.97309999999999997</v>
      </c>
      <c r="BW273" s="343">
        <v>51813</v>
      </c>
      <c r="BX273" s="343">
        <f t="shared" si="59"/>
        <v>0</v>
      </c>
      <c r="BY273" s="343">
        <v>30.77</v>
      </c>
    </row>
    <row r="274" spans="1:77">
      <c r="A274" s="342">
        <v>269</v>
      </c>
      <c r="B274" s="342" t="s">
        <v>3368</v>
      </c>
      <c r="C274" s="342" t="s">
        <v>1014</v>
      </c>
      <c r="D274" s="342" t="s">
        <v>499</v>
      </c>
      <c r="E274" s="343">
        <v>124</v>
      </c>
      <c r="F274" s="343">
        <v>44.76</v>
      </c>
      <c r="G274" s="343">
        <v>99.2</v>
      </c>
      <c r="H274" s="341">
        <v>0.99619999999999997</v>
      </c>
      <c r="I274" s="343">
        <v>2124</v>
      </c>
      <c r="J274" s="343">
        <f t="shared" si="48"/>
        <v>0</v>
      </c>
      <c r="K274" s="343">
        <v>6.62</v>
      </c>
      <c r="L274" s="343">
        <v>20.68</v>
      </c>
      <c r="M274" s="343">
        <v>99.2</v>
      </c>
      <c r="N274" s="341">
        <v>1.0013000000000001</v>
      </c>
      <c r="O274" s="343">
        <v>1480</v>
      </c>
      <c r="P274" s="343">
        <f t="shared" si="49"/>
        <v>0</v>
      </c>
      <c r="Q274" s="343">
        <v>9.61</v>
      </c>
      <c r="R274" s="343">
        <v>8.26</v>
      </c>
      <c r="S274" s="343">
        <v>99.2</v>
      </c>
      <c r="T274" s="341">
        <v>1</v>
      </c>
      <c r="U274" s="343">
        <v>1334</v>
      </c>
      <c r="V274" s="343">
        <f t="shared" si="50"/>
        <v>0</v>
      </c>
      <c r="W274" s="343">
        <v>22.43</v>
      </c>
      <c r="X274" s="343">
        <v>7.24</v>
      </c>
      <c r="Y274" s="343">
        <v>99.2</v>
      </c>
      <c r="Z274" s="341">
        <v>1</v>
      </c>
      <c r="AA274" s="343">
        <v>1196</v>
      </c>
      <c r="AB274" s="343">
        <f t="shared" si="51"/>
        <v>0</v>
      </c>
      <c r="AC274" s="343">
        <v>22.2</v>
      </c>
      <c r="AD274" s="343">
        <v>29.56</v>
      </c>
      <c r="AE274" s="343">
        <v>99.2</v>
      </c>
      <c r="AF274" s="341">
        <v>0.99750000000000005</v>
      </c>
      <c r="AG274" s="343">
        <v>828</v>
      </c>
      <c r="AH274" s="343">
        <f t="shared" si="52"/>
        <v>0</v>
      </c>
      <c r="AI274" s="343">
        <v>3.77</v>
      </c>
      <c r="AJ274" s="343">
        <v>4.82</v>
      </c>
      <c r="AK274" s="343">
        <v>99.2</v>
      </c>
      <c r="AL274" s="341">
        <v>0.92659999999999998</v>
      </c>
      <c r="AM274" s="343">
        <v>1730</v>
      </c>
      <c r="AN274" s="343">
        <f t="shared" si="53"/>
        <v>0</v>
      </c>
      <c r="AO274" s="343">
        <v>53.8</v>
      </c>
      <c r="AP274" s="343">
        <v>30.94</v>
      </c>
      <c r="AQ274" s="343">
        <v>99.2</v>
      </c>
      <c r="AR274" s="341">
        <v>1</v>
      </c>
      <c r="AS274" s="343">
        <v>1910</v>
      </c>
      <c r="AT274" s="343">
        <f t="shared" si="54"/>
        <v>0</v>
      </c>
      <c r="AU274" s="343">
        <v>8.3000000000000007</v>
      </c>
      <c r="AV274" s="343">
        <v>35.6</v>
      </c>
      <c r="AW274" s="343">
        <v>99.2</v>
      </c>
      <c r="AX274" s="341">
        <v>0.98670000000000002</v>
      </c>
      <c r="AY274" s="343">
        <v>1488</v>
      </c>
      <c r="AZ274" s="343">
        <f t="shared" si="55"/>
        <v>0</v>
      </c>
      <c r="BA274" s="343">
        <v>5.88</v>
      </c>
      <c r="BB274" s="343">
        <v>15.6</v>
      </c>
      <c r="BC274" s="343">
        <v>99.2</v>
      </c>
      <c r="BD274" s="341">
        <v>0.99929999999999997</v>
      </c>
      <c r="BE274" s="343">
        <v>1602</v>
      </c>
      <c r="BF274" s="343">
        <f t="shared" si="56"/>
        <v>0</v>
      </c>
      <c r="BG274" s="343">
        <v>13.81</v>
      </c>
      <c r="BH274" s="343">
        <v>5.52</v>
      </c>
      <c r="BI274" s="343">
        <v>99.2</v>
      </c>
      <c r="BJ274" s="341">
        <v>1.0005999999999999</v>
      </c>
      <c r="BK274" s="343">
        <v>1560</v>
      </c>
      <c r="BL274" s="343">
        <f t="shared" si="57"/>
        <v>0</v>
      </c>
      <c r="BM274" s="343">
        <v>37.96</v>
      </c>
      <c r="BN274" s="343">
        <v>5.28</v>
      </c>
      <c r="BO274" s="343">
        <v>99.2</v>
      </c>
      <c r="BP274" s="341">
        <v>0.99919999999999998</v>
      </c>
      <c r="BQ274" s="343">
        <v>1338</v>
      </c>
      <c r="BR274" s="343">
        <f t="shared" si="58"/>
        <v>0</v>
      </c>
      <c r="BS274" s="343">
        <v>36.44</v>
      </c>
      <c r="BT274" s="343">
        <v>4.24</v>
      </c>
      <c r="BU274" s="343">
        <v>99.2</v>
      </c>
      <c r="BV274" s="341">
        <v>1</v>
      </c>
      <c r="BW274" s="343">
        <v>1480</v>
      </c>
      <c r="BX274" s="343">
        <f t="shared" si="59"/>
        <v>0</v>
      </c>
      <c r="BY274" s="343">
        <v>46.92</v>
      </c>
    </row>
    <row r="275" spans="1:77">
      <c r="A275" s="342">
        <v>270</v>
      </c>
      <c r="B275" s="342" t="s">
        <v>3368</v>
      </c>
      <c r="C275" s="342" t="s">
        <v>1016</v>
      </c>
      <c r="D275" s="342" t="s">
        <v>499</v>
      </c>
      <c r="E275" s="343">
        <v>114</v>
      </c>
      <c r="F275" s="343">
        <v>27.26</v>
      </c>
      <c r="G275" s="343">
        <v>91.2</v>
      </c>
      <c r="H275" s="341">
        <v>0.90890000000000004</v>
      </c>
      <c r="I275" s="343">
        <v>5392</v>
      </c>
      <c r="J275" s="343">
        <f t="shared" si="48"/>
        <v>0</v>
      </c>
      <c r="K275" s="343">
        <v>30.22</v>
      </c>
      <c r="L275" s="343">
        <v>27.26</v>
      </c>
      <c r="M275" s="343">
        <v>91.2</v>
      </c>
      <c r="N275" s="341">
        <v>0.93020000000000003</v>
      </c>
      <c r="O275" s="343">
        <v>80</v>
      </c>
      <c r="P275" s="343">
        <f t="shared" si="49"/>
        <v>0</v>
      </c>
      <c r="Q275" s="343">
        <v>0.42</v>
      </c>
      <c r="R275" s="343">
        <v>26.933330000000002</v>
      </c>
      <c r="S275" s="343">
        <v>91.2</v>
      </c>
      <c r="T275" s="341">
        <v>0.91559999999999997</v>
      </c>
      <c r="U275" s="343">
        <v>11790</v>
      </c>
      <c r="V275" s="343">
        <f t="shared" si="50"/>
        <v>2202.0357820547574</v>
      </c>
      <c r="W275" s="343">
        <v>73.78</v>
      </c>
      <c r="X275" s="343">
        <v>35.880000000000003</v>
      </c>
      <c r="Y275" s="343">
        <v>91.2</v>
      </c>
      <c r="Z275" s="341">
        <v>0.8669</v>
      </c>
      <c r="AA275" s="343">
        <v>4758</v>
      </c>
      <c r="AB275" s="343">
        <f t="shared" si="51"/>
        <v>0</v>
      </c>
      <c r="AC275" s="343">
        <v>20.56</v>
      </c>
      <c r="AD275" s="343">
        <v>34.74</v>
      </c>
      <c r="AE275" s="343">
        <v>91.2</v>
      </c>
      <c r="AF275" s="341">
        <v>0.86199999999999999</v>
      </c>
      <c r="AG275" s="343">
        <v>8374</v>
      </c>
      <c r="AH275" s="343">
        <f t="shared" si="52"/>
        <v>0</v>
      </c>
      <c r="AI275" s="343">
        <v>37.58</v>
      </c>
      <c r="AJ275" s="343">
        <v>42.06</v>
      </c>
      <c r="AK275" s="343">
        <v>91.2</v>
      </c>
      <c r="AL275" s="341">
        <v>0.83140000000000003</v>
      </c>
      <c r="AM275" s="343">
        <v>12648</v>
      </c>
      <c r="AN275" s="343">
        <f t="shared" si="53"/>
        <v>0</v>
      </c>
      <c r="AO275" s="343">
        <v>50.23</v>
      </c>
      <c r="AP275" s="343">
        <v>42.94</v>
      </c>
      <c r="AQ275" s="343">
        <v>91.2</v>
      </c>
      <c r="AR275" s="341">
        <v>0.8246</v>
      </c>
      <c r="AS275" s="343">
        <v>15632</v>
      </c>
      <c r="AT275" s="343">
        <f t="shared" si="54"/>
        <v>0</v>
      </c>
      <c r="AU275" s="343">
        <v>59.34</v>
      </c>
      <c r="AV275" s="343">
        <v>48.32</v>
      </c>
      <c r="AW275" s="343">
        <v>91.2</v>
      </c>
      <c r="AX275" s="341">
        <v>0.79810000000000003</v>
      </c>
      <c r="AY275" s="343">
        <v>13536</v>
      </c>
      <c r="AZ275" s="343">
        <f t="shared" si="55"/>
        <v>0</v>
      </c>
      <c r="BA275" s="343">
        <v>48.75</v>
      </c>
      <c r="BB275" s="343">
        <v>45.4</v>
      </c>
      <c r="BC275" s="343">
        <v>91.2</v>
      </c>
      <c r="BD275" s="341">
        <v>0.80579999999999996</v>
      </c>
      <c r="BE275" s="343">
        <v>8341</v>
      </c>
      <c r="BF275" s="343">
        <f t="shared" si="56"/>
        <v>0</v>
      </c>
      <c r="BG275" s="343">
        <v>30.64</v>
      </c>
      <c r="BH275" s="343">
        <v>50.96</v>
      </c>
      <c r="BI275" s="343">
        <v>91.2</v>
      </c>
      <c r="BJ275" s="341">
        <v>0.79210000000000003</v>
      </c>
      <c r="BK275" s="343">
        <v>18621</v>
      </c>
      <c r="BL275" s="343">
        <f t="shared" si="57"/>
        <v>600.67741935483866</v>
      </c>
      <c r="BM275" s="343">
        <v>62</v>
      </c>
      <c r="BN275" s="343">
        <v>52.4</v>
      </c>
      <c r="BO275" s="343">
        <v>91.2</v>
      </c>
      <c r="BP275" s="341">
        <v>0.81640000000000001</v>
      </c>
      <c r="BQ275" s="343">
        <v>13008</v>
      </c>
      <c r="BR275" s="343">
        <f t="shared" si="58"/>
        <v>0</v>
      </c>
      <c r="BS275" s="343">
        <v>43.68</v>
      </c>
      <c r="BT275" s="343">
        <v>52.4</v>
      </c>
      <c r="BU275" s="343">
        <v>91.2</v>
      </c>
      <c r="BV275" s="341">
        <v>0.85499999999999998</v>
      </c>
      <c r="BW275" s="343">
        <v>9895</v>
      </c>
      <c r="BX275" s="343">
        <f t="shared" si="59"/>
        <v>0</v>
      </c>
      <c r="BY275" s="343">
        <v>29.69</v>
      </c>
    </row>
    <row r="276" spans="1:77">
      <c r="A276" s="342">
        <v>271</v>
      </c>
      <c r="B276" s="342" t="s">
        <v>3368</v>
      </c>
      <c r="C276" s="342" t="s">
        <v>1018</v>
      </c>
      <c r="D276" s="342" t="s">
        <v>499</v>
      </c>
      <c r="E276" s="343">
        <v>156</v>
      </c>
      <c r="F276" s="343">
        <v>110.32</v>
      </c>
      <c r="G276" s="343">
        <v>124.8</v>
      </c>
      <c r="H276" s="341">
        <v>0.99099999999999999</v>
      </c>
      <c r="I276" s="343">
        <v>13967</v>
      </c>
      <c r="J276" s="343">
        <f t="shared" si="48"/>
        <v>0</v>
      </c>
      <c r="K276" s="343">
        <v>17.739999999999998</v>
      </c>
      <c r="L276" s="343">
        <v>150.32</v>
      </c>
      <c r="M276" s="343">
        <v>150.32</v>
      </c>
      <c r="N276" s="341">
        <v>0.98709999999999998</v>
      </c>
      <c r="O276" s="343">
        <v>21438</v>
      </c>
      <c r="P276" s="343">
        <f t="shared" si="49"/>
        <v>0</v>
      </c>
      <c r="Q276" s="343">
        <v>19.420000000000002</v>
      </c>
      <c r="R276" s="343">
        <v>146.4</v>
      </c>
      <c r="S276" s="343">
        <v>146.4</v>
      </c>
      <c r="T276" s="341">
        <v>0.92689999999999995</v>
      </c>
      <c r="U276" s="343">
        <v>9383</v>
      </c>
      <c r="V276" s="343">
        <f t="shared" si="50"/>
        <v>0</v>
      </c>
      <c r="W276" s="343">
        <v>9.6</v>
      </c>
      <c r="X276" s="343">
        <v>6.72</v>
      </c>
      <c r="Y276" s="343">
        <v>124.8</v>
      </c>
      <c r="Z276" s="341">
        <v>0.48680000000000001</v>
      </c>
      <c r="AA276" s="343">
        <v>668</v>
      </c>
      <c r="AB276" s="343">
        <f t="shared" si="51"/>
        <v>0</v>
      </c>
      <c r="AC276" s="343">
        <v>27.44</v>
      </c>
      <c r="AD276" s="343">
        <v>20.16</v>
      </c>
      <c r="AE276" s="343">
        <v>124.8</v>
      </c>
      <c r="AF276" s="341">
        <v>0.55089999999999995</v>
      </c>
      <c r="AG276" s="343">
        <v>855</v>
      </c>
      <c r="AH276" s="343">
        <f t="shared" si="52"/>
        <v>0</v>
      </c>
      <c r="AI276" s="343">
        <v>10.35</v>
      </c>
      <c r="AJ276" s="343">
        <v>14.08</v>
      </c>
      <c r="AK276" s="343">
        <v>124.8</v>
      </c>
      <c r="AL276" s="341">
        <v>0.53469999999999995</v>
      </c>
      <c r="AM276" s="343">
        <v>886</v>
      </c>
      <c r="AN276" s="343">
        <f t="shared" si="53"/>
        <v>0</v>
      </c>
      <c r="AO276" s="343">
        <v>16.350000000000001</v>
      </c>
      <c r="AP276" s="343">
        <v>54.4</v>
      </c>
      <c r="AQ276" s="343">
        <v>124.8</v>
      </c>
      <c r="AR276" s="341">
        <v>0.5151</v>
      </c>
      <c r="AS276" s="343">
        <v>885</v>
      </c>
      <c r="AT276" s="343">
        <f t="shared" si="54"/>
        <v>0</v>
      </c>
      <c r="AU276" s="343">
        <v>4.24</v>
      </c>
      <c r="AV276" s="343">
        <v>141.91999999999999</v>
      </c>
      <c r="AW276" s="343">
        <v>141.91999999999999</v>
      </c>
      <c r="AX276" s="341">
        <v>0.95189999999999997</v>
      </c>
      <c r="AY276" s="343">
        <v>18850</v>
      </c>
      <c r="AZ276" s="343">
        <f t="shared" si="55"/>
        <v>0</v>
      </c>
      <c r="BA276" s="343">
        <v>19.38</v>
      </c>
      <c r="BB276" s="343">
        <v>157.12</v>
      </c>
      <c r="BC276" s="343">
        <v>157.12</v>
      </c>
      <c r="BD276" s="341">
        <v>0.97009999999999996</v>
      </c>
      <c r="BE276" s="343">
        <v>27835</v>
      </c>
      <c r="BF276" s="343">
        <f t="shared" si="56"/>
        <v>0</v>
      </c>
      <c r="BG276" s="343">
        <v>24.54</v>
      </c>
      <c r="BH276" s="343">
        <v>195.2</v>
      </c>
      <c r="BI276" s="343">
        <v>195.2</v>
      </c>
      <c r="BJ276" s="341">
        <v>0.98370000000000002</v>
      </c>
      <c r="BK276" s="343">
        <v>27440</v>
      </c>
      <c r="BL276" s="343">
        <f t="shared" si="57"/>
        <v>0</v>
      </c>
      <c r="BM276" s="343">
        <v>19.21</v>
      </c>
      <c r="BN276" s="343">
        <v>130.4</v>
      </c>
      <c r="BO276" s="343">
        <v>130.4</v>
      </c>
      <c r="BP276" s="341">
        <v>0.99360000000000004</v>
      </c>
      <c r="BQ276" s="343">
        <v>25933</v>
      </c>
      <c r="BR276" s="343">
        <f t="shared" si="58"/>
        <v>0</v>
      </c>
      <c r="BS276" s="343">
        <v>28.76</v>
      </c>
      <c r="BT276" s="343">
        <v>162</v>
      </c>
      <c r="BU276" s="343">
        <v>162</v>
      </c>
      <c r="BV276" s="341">
        <v>0.98660000000000003</v>
      </c>
      <c r="BW276" s="343">
        <v>26765</v>
      </c>
      <c r="BX276" s="343">
        <f t="shared" si="59"/>
        <v>0</v>
      </c>
      <c r="BY276" s="343">
        <v>22.51</v>
      </c>
    </row>
    <row r="277" spans="1:77">
      <c r="A277" s="342">
        <v>272</v>
      </c>
      <c r="B277" s="342" t="s">
        <v>3368</v>
      </c>
      <c r="C277" s="342" t="s">
        <v>1020</v>
      </c>
      <c r="D277" s="342" t="s">
        <v>502</v>
      </c>
      <c r="E277" s="343">
        <v>328</v>
      </c>
      <c r="F277" s="343">
        <v>71.64</v>
      </c>
      <c r="G277" s="343">
        <v>262.39999999999998</v>
      </c>
      <c r="H277" s="341">
        <v>0.9546</v>
      </c>
      <c r="I277" s="343">
        <v>17612</v>
      </c>
      <c r="J277" s="343">
        <f t="shared" si="48"/>
        <v>0</v>
      </c>
      <c r="K277" s="343">
        <v>35.770000000000003</v>
      </c>
      <c r="L277" s="343">
        <v>115.52</v>
      </c>
      <c r="M277" s="343">
        <v>262.39999999999998</v>
      </c>
      <c r="N277" s="341">
        <v>0.95979999999999999</v>
      </c>
      <c r="O277" s="343">
        <v>27056</v>
      </c>
      <c r="P277" s="343">
        <f t="shared" si="49"/>
        <v>0</v>
      </c>
      <c r="Q277" s="343">
        <v>32.799999999999997</v>
      </c>
      <c r="R277" s="343">
        <v>128</v>
      </c>
      <c r="S277" s="343">
        <v>262.39999999999998</v>
      </c>
      <c r="T277" s="341">
        <v>0.96550000000000002</v>
      </c>
      <c r="U277" s="343">
        <v>26980</v>
      </c>
      <c r="V277" s="343">
        <f t="shared" si="50"/>
        <v>0</v>
      </c>
      <c r="W277" s="343">
        <v>30.32</v>
      </c>
      <c r="X277" s="343">
        <v>97.48</v>
      </c>
      <c r="Y277" s="343">
        <v>262.39999999999998</v>
      </c>
      <c r="Z277" s="341">
        <v>0.96020000000000005</v>
      </c>
      <c r="AA277" s="343">
        <v>20460</v>
      </c>
      <c r="AB277" s="343">
        <f t="shared" si="51"/>
        <v>0</v>
      </c>
      <c r="AC277" s="343">
        <v>29.38</v>
      </c>
      <c r="AD277" s="343">
        <v>69.36</v>
      </c>
      <c r="AE277" s="343">
        <v>262.39999999999998</v>
      </c>
      <c r="AF277" s="341">
        <v>0.95430000000000004</v>
      </c>
      <c r="AG277" s="343">
        <v>16312</v>
      </c>
      <c r="AH277" s="343">
        <f t="shared" si="52"/>
        <v>0</v>
      </c>
      <c r="AI277" s="343">
        <v>33.119999999999997</v>
      </c>
      <c r="AJ277" s="343">
        <v>64</v>
      </c>
      <c r="AK277" s="343">
        <v>262.39999999999998</v>
      </c>
      <c r="AL277" s="341">
        <v>0.98329999999999995</v>
      </c>
      <c r="AM277" s="343">
        <v>22903.439999999999</v>
      </c>
      <c r="AN277" s="343">
        <f t="shared" si="53"/>
        <v>0</v>
      </c>
      <c r="AO277" s="343">
        <v>50.54</v>
      </c>
      <c r="AP277" s="343">
        <v>100</v>
      </c>
      <c r="AQ277" s="343">
        <v>262.39999999999998</v>
      </c>
      <c r="AR277" s="341">
        <v>0.98709999999999998</v>
      </c>
      <c r="AS277" s="343">
        <v>21765</v>
      </c>
      <c r="AT277" s="343">
        <f t="shared" si="54"/>
        <v>0</v>
      </c>
      <c r="AU277" s="343">
        <v>29.63</v>
      </c>
      <c r="AV277" s="343">
        <v>129.6</v>
      </c>
      <c r="AW277" s="343">
        <v>262.39999999999998</v>
      </c>
      <c r="AX277" s="341">
        <v>0.94159999999999999</v>
      </c>
      <c r="AY277" s="343">
        <v>18287</v>
      </c>
      <c r="AZ277" s="343">
        <f t="shared" si="55"/>
        <v>0</v>
      </c>
      <c r="BA277" s="343">
        <v>20.81</v>
      </c>
      <c r="BB277" s="343">
        <v>62.72</v>
      </c>
      <c r="BC277" s="343">
        <v>262.39999999999998</v>
      </c>
      <c r="BD277" s="341">
        <v>0.91900000000000004</v>
      </c>
      <c r="BE277" s="343">
        <v>17080</v>
      </c>
      <c r="BF277" s="343">
        <f t="shared" si="56"/>
        <v>0</v>
      </c>
      <c r="BG277" s="343">
        <v>39.83</v>
      </c>
      <c r="BH277" s="343">
        <v>59.68</v>
      </c>
      <c r="BI277" s="343">
        <v>262.39999999999998</v>
      </c>
      <c r="BJ277" s="341">
        <v>0.90780000000000005</v>
      </c>
      <c r="BK277" s="343">
        <v>15380</v>
      </c>
      <c r="BL277" s="343">
        <f t="shared" si="57"/>
        <v>0</v>
      </c>
      <c r="BM277" s="343">
        <v>38.159999999999997</v>
      </c>
      <c r="BN277" s="343">
        <v>60</v>
      </c>
      <c r="BO277" s="343">
        <v>262.39999999999998</v>
      </c>
      <c r="BP277" s="341">
        <v>0.93089999999999995</v>
      </c>
      <c r="BQ277" s="343">
        <v>16294</v>
      </c>
      <c r="BR277" s="343">
        <f t="shared" si="58"/>
        <v>0</v>
      </c>
      <c r="BS277" s="343">
        <v>41.91</v>
      </c>
      <c r="BT277" s="343">
        <v>61.76</v>
      </c>
      <c r="BU277" s="343">
        <v>262.39999999999998</v>
      </c>
      <c r="BV277" s="341">
        <v>0.96189999999999998</v>
      </c>
      <c r="BW277" s="343">
        <v>19946</v>
      </c>
      <c r="BX277" s="343">
        <f t="shared" si="59"/>
        <v>0</v>
      </c>
      <c r="BY277" s="343">
        <v>45.12</v>
      </c>
    </row>
    <row r="278" spans="1:77">
      <c r="A278" s="342">
        <v>273</v>
      </c>
      <c r="B278" s="342" t="s">
        <v>3368</v>
      </c>
      <c r="C278" s="342" t="s">
        <v>1022</v>
      </c>
      <c r="D278" s="342" t="s">
        <v>499</v>
      </c>
      <c r="E278" s="343">
        <v>330</v>
      </c>
      <c r="F278" s="343">
        <v>241.6</v>
      </c>
      <c r="G278" s="343">
        <v>264</v>
      </c>
      <c r="H278" s="341">
        <v>0.99929999999999997</v>
      </c>
      <c r="I278" s="343">
        <v>57590</v>
      </c>
      <c r="J278" s="343">
        <f t="shared" si="48"/>
        <v>0</v>
      </c>
      <c r="K278" s="343">
        <v>33.130000000000003</v>
      </c>
      <c r="L278" s="343">
        <v>226.24</v>
      </c>
      <c r="M278" s="343">
        <v>264</v>
      </c>
      <c r="N278" s="341">
        <v>0.99939999999999996</v>
      </c>
      <c r="O278" s="343">
        <v>45146</v>
      </c>
      <c r="P278" s="343">
        <f t="shared" si="49"/>
        <v>0</v>
      </c>
      <c r="Q278" s="343">
        <v>26.84</v>
      </c>
      <c r="R278" s="343">
        <v>264.8</v>
      </c>
      <c r="S278" s="343">
        <v>264.8</v>
      </c>
      <c r="T278" s="341">
        <v>0.99860000000000004</v>
      </c>
      <c r="U278" s="343">
        <v>37622</v>
      </c>
      <c r="V278" s="343">
        <f t="shared" si="50"/>
        <v>0</v>
      </c>
      <c r="W278" s="343">
        <v>19.760000000000002</v>
      </c>
      <c r="X278" s="343">
        <v>244.8</v>
      </c>
      <c r="Y278" s="343">
        <v>264</v>
      </c>
      <c r="Z278" s="341">
        <v>0.99860000000000004</v>
      </c>
      <c r="AA278" s="343">
        <v>55964</v>
      </c>
      <c r="AB278" s="343">
        <f t="shared" si="51"/>
        <v>0</v>
      </c>
      <c r="AC278" s="343">
        <v>30.77</v>
      </c>
      <c r="AD278" s="343">
        <v>248</v>
      </c>
      <c r="AE278" s="343">
        <v>264</v>
      </c>
      <c r="AF278" s="341">
        <v>0.99399999999999999</v>
      </c>
      <c r="AG278" s="343">
        <v>45400</v>
      </c>
      <c r="AH278" s="343">
        <f t="shared" si="52"/>
        <v>0</v>
      </c>
      <c r="AI278" s="343">
        <v>24.75</v>
      </c>
      <c r="AJ278" s="343">
        <v>233.92</v>
      </c>
      <c r="AK278" s="343">
        <v>264</v>
      </c>
      <c r="AL278" s="341">
        <v>0.99970000000000003</v>
      </c>
      <c r="AM278" s="343">
        <v>8876</v>
      </c>
      <c r="AN278" s="343">
        <f t="shared" si="53"/>
        <v>0</v>
      </c>
      <c r="AO278" s="343">
        <v>5.27</v>
      </c>
      <c r="AP278" s="343">
        <v>243.2</v>
      </c>
      <c r="AQ278" s="343">
        <v>264</v>
      </c>
      <c r="AR278" s="341">
        <v>1.0009999999999999</v>
      </c>
      <c r="AS278" s="343">
        <v>45926</v>
      </c>
      <c r="AT278" s="343">
        <f t="shared" si="54"/>
        <v>0</v>
      </c>
      <c r="AU278" s="343">
        <v>25.36</v>
      </c>
      <c r="AV278" s="343">
        <v>249.6</v>
      </c>
      <c r="AW278" s="343">
        <v>264</v>
      </c>
      <c r="AX278" s="341">
        <v>0.998</v>
      </c>
      <c r="AY278" s="343">
        <v>16082</v>
      </c>
      <c r="AZ278" s="343">
        <f t="shared" si="55"/>
        <v>0</v>
      </c>
      <c r="BA278" s="343">
        <v>8.9700000000000006</v>
      </c>
      <c r="BB278" s="343">
        <v>249.6</v>
      </c>
      <c r="BC278" s="343">
        <v>264</v>
      </c>
      <c r="BD278" s="341">
        <v>0.99460000000000004</v>
      </c>
      <c r="BE278" s="343">
        <v>52368</v>
      </c>
      <c r="BF278" s="343">
        <f t="shared" si="56"/>
        <v>0</v>
      </c>
      <c r="BG278" s="343">
        <v>28.35</v>
      </c>
      <c r="BH278" s="343">
        <v>261.76</v>
      </c>
      <c r="BI278" s="343">
        <v>264</v>
      </c>
      <c r="BJ278" s="341">
        <v>0.99260000000000004</v>
      </c>
      <c r="BK278" s="343">
        <v>52920</v>
      </c>
      <c r="BL278" s="343">
        <f t="shared" si="57"/>
        <v>0</v>
      </c>
      <c r="BM278" s="343">
        <v>27.37</v>
      </c>
      <c r="BN278" s="343">
        <v>284.64</v>
      </c>
      <c r="BO278" s="343">
        <v>284.64</v>
      </c>
      <c r="BP278" s="341">
        <v>0.96940000000000004</v>
      </c>
      <c r="BQ278" s="343">
        <v>65946</v>
      </c>
      <c r="BR278" s="343">
        <f t="shared" si="58"/>
        <v>0</v>
      </c>
      <c r="BS278" s="343">
        <v>34.340000000000003</v>
      </c>
      <c r="BT278" s="343">
        <v>280</v>
      </c>
      <c r="BU278" s="343">
        <v>280</v>
      </c>
      <c r="BV278" s="341">
        <v>0.97670000000000001</v>
      </c>
      <c r="BW278" s="343">
        <v>63116</v>
      </c>
      <c r="BX278" s="343">
        <f t="shared" si="59"/>
        <v>0</v>
      </c>
      <c r="BY278" s="343">
        <v>31.02</v>
      </c>
    </row>
    <row r="279" spans="1:77">
      <c r="A279" s="342">
        <v>274</v>
      </c>
      <c r="B279" s="342" t="s">
        <v>3368</v>
      </c>
      <c r="C279" s="342" t="s">
        <v>1024</v>
      </c>
      <c r="D279" s="342" t="s">
        <v>499</v>
      </c>
      <c r="E279" s="343">
        <v>230</v>
      </c>
      <c r="F279" s="343">
        <v>19.12</v>
      </c>
      <c r="G279" s="343">
        <v>184</v>
      </c>
      <c r="H279" s="341">
        <v>0.99939999999999996</v>
      </c>
      <c r="I279" s="343">
        <v>3436</v>
      </c>
      <c r="J279" s="343">
        <f t="shared" si="48"/>
        <v>0</v>
      </c>
      <c r="K279" s="343">
        <v>24.97</v>
      </c>
      <c r="L279" s="343">
        <v>21.5</v>
      </c>
      <c r="M279" s="343">
        <v>184</v>
      </c>
      <c r="N279" s="341">
        <v>0.99929999999999997</v>
      </c>
      <c r="O279" s="343">
        <v>3186</v>
      </c>
      <c r="P279" s="343">
        <f t="shared" si="49"/>
        <v>0</v>
      </c>
      <c r="Q279" s="343">
        <v>19.93</v>
      </c>
      <c r="R279" s="343">
        <v>8.5</v>
      </c>
      <c r="S279" s="343">
        <v>184</v>
      </c>
      <c r="T279" s="341">
        <v>0.99919999999999998</v>
      </c>
      <c r="U279" s="343">
        <v>2782</v>
      </c>
      <c r="V279" s="343">
        <f t="shared" si="50"/>
        <v>0</v>
      </c>
      <c r="W279" s="343">
        <v>45.49</v>
      </c>
      <c r="X279" s="343">
        <v>8.06</v>
      </c>
      <c r="Y279" s="343">
        <v>184</v>
      </c>
      <c r="Z279" s="341">
        <v>0.99839999999999995</v>
      </c>
      <c r="AA279" s="343">
        <v>2638</v>
      </c>
      <c r="AB279" s="343">
        <f t="shared" si="51"/>
        <v>0</v>
      </c>
      <c r="AC279" s="343">
        <v>44.06</v>
      </c>
      <c r="AD279" s="343">
        <v>7.2</v>
      </c>
      <c r="AE279" s="343">
        <v>184</v>
      </c>
      <c r="AF279" s="341">
        <v>0.99709999999999999</v>
      </c>
      <c r="AG279" s="343">
        <v>3403.9</v>
      </c>
      <c r="AH279" s="343">
        <f t="shared" si="52"/>
        <v>198.72109227871934</v>
      </c>
      <c r="AI279" s="343">
        <v>63.72</v>
      </c>
      <c r="AJ279" s="343">
        <v>12</v>
      </c>
      <c r="AK279" s="343">
        <v>184</v>
      </c>
      <c r="AL279" s="341">
        <v>0.99819999999999998</v>
      </c>
      <c r="AM279" s="343">
        <v>3358.3</v>
      </c>
      <c r="AN279" s="343">
        <f t="shared" si="53"/>
        <v>0</v>
      </c>
      <c r="AO279" s="343">
        <v>38.94</v>
      </c>
      <c r="AP279" s="343">
        <v>7.2</v>
      </c>
      <c r="AQ279" s="343">
        <v>184</v>
      </c>
      <c r="AR279" s="341">
        <v>0.996</v>
      </c>
      <c r="AS279" s="343">
        <v>3621.1</v>
      </c>
      <c r="AT279" s="343">
        <f t="shared" si="54"/>
        <v>419.89180786798312</v>
      </c>
      <c r="AU279" s="343">
        <v>67.87</v>
      </c>
      <c r="AV279" s="343">
        <v>40</v>
      </c>
      <c r="AW279" s="343">
        <v>184</v>
      </c>
      <c r="AX279" s="341">
        <v>0.99429999999999996</v>
      </c>
      <c r="AY279" s="343">
        <v>4671</v>
      </c>
      <c r="AZ279" s="343">
        <f t="shared" si="55"/>
        <v>0</v>
      </c>
      <c r="BA279" s="343">
        <v>16.309999999999999</v>
      </c>
      <c r="BB279" s="343">
        <v>7.2</v>
      </c>
      <c r="BC279" s="343">
        <v>184</v>
      </c>
      <c r="BD279" s="341">
        <v>1</v>
      </c>
      <c r="BE279" s="343">
        <v>2963</v>
      </c>
      <c r="BF279" s="343">
        <f t="shared" si="56"/>
        <v>0</v>
      </c>
      <c r="BG279" s="343">
        <v>55.31</v>
      </c>
      <c r="BH279" s="343">
        <v>5.76</v>
      </c>
      <c r="BI279" s="343">
        <v>184</v>
      </c>
      <c r="BJ279" s="341">
        <v>1</v>
      </c>
      <c r="BK279" s="343">
        <v>2409</v>
      </c>
      <c r="BL279" s="343">
        <f t="shared" si="57"/>
        <v>0</v>
      </c>
      <c r="BM279" s="343">
        <v>56.21</v>
      </c>
      <c r="BN279" s="343">
        <v>5.2</v>
      </c>
      <c r="BO279" s="343">
        <v>184</v>
      </c>
      <c r="BP279" s="341">
        <v>0.99950000000000006</v>
      </c>
      <c r="BQ279" s="343">
        <v>2415</v>
      </c>
      <c r="BR279" s="343">
        <f t="shared" si="58"/>
        <v>244.53864589574613</v>
      </c>
      <c r="BS279" s="343">
        <v>66.760000000000005</v>
      </c>
      <c r="BT279" s="343">
        <v>6.16</v>
      </c>
      <c r="BU279" s="343">
        <v>184</v>
      </c>
      <c r="BV279" s="341">
        <v>1.0003</v>
      </c>
      <c r="BW279" s="343">
        <v>2771</v>
      </c>
      <c r="BX279" s="343">
        <f t="shared" si="59"/>
        <v>20.172733289212339</v>
      </c>
      <c r="BY279" s="343">
        <v>60.44</v>
      </c>
    </row>
    <row r="280" spans="1:77">
      <c r="A280" s="342">
        <v>275</v>
      </c>
      <c r="B280" s="342" t="s">
        <v>3368</v>
      </c>
      <c r="C280" s="342" t="s">
        <v>1026</v>
      </c>
      <c r="D280" s="342" t="s">
        <v>496</v>
      </c>
      <c r="E280" s="343">
        <v>123</v>
      </c>
      <c r="F280" s="343">
        <v>39.119999999999997</v>
      </c>
      <c r="G280" s="343">
        <v>98.4</v>
      </c>
      <c r="H280" s="341">
        <v>0.97340000000000004</v>
      </c>
      <c r="I280" s="343">
        <v>17332</v>
      </c>
      <c r="J280" s="343">
        <f t="shared" si="48"/>
        <v>880.17275747508324</v>
      </c>
      <c r="K280" s="343">
        <v>63.21</v>
      </c>
      <c r="L280" s="343">
        <v>49.36</v>
      </c>
      <c r="M280" s="343">
        <v>98.4</v>
      </c>
      <c r="N280" s="341">
        <v>0.98</v>
      </c>
      <c r="O280" s="343">
        <v>22392</v>
      </c>
      <c r="P280" s="343">
        <f t="shared" si="49"/>
        <v>798.94310511089645</v>
      </c>
      <c r="Q280" s="343">
        <v>62.22</v>
      </c>
      <c r="R280" s="343">
        <v>52.52</v>
      </c>
      <c r="S280" s="343">
        <v>98.4</v>
      </c>
      <c r="T280" s="341">
        <v>0.98180000000000001</v>
      </c>
      <c r="U280" s="343">
        <v>22780</v>
      </c>
      <c r="V280" s="343">
        <f t="shared" si="50"/>
        <v>501.2713936430323</v>
      </c>
      <c r="W280" s="343">
        <v>61.35</v>
      </c>
      <c r="X280" s="343">
        <v>50</v>
      </c>
      <c r="Y280" s="343">
        <v>98.4</v>
      </c>
      <c r="Z280" s="341">
        <v>0.9778</v>
      </c>
      <c r="AA280" s="343">
        <v>22032</v>
      </c>
      <c r="AB280" s="343">
        <f t="shared" si="51"/>
        <v>207.33432392273414</v>
      </c>
      <c r="AC280" s="343">
        <v>60.57</v>
      </c>
      <c r="AD280" s="343">
        <v>48.88</v>
      </c>
      <c r="AE280" s="343">
        <v>98.4</v>
      </c>
      <c r="AF280" s="341">
        <v>0.97340000000000004</v>
      </c>
      <c r="AG280" s="343">
        <v>21560</v>
      </c>
      <c r="AH280" s="343">
        <f t="shared" si="52"/>
        <v>318.62068965517193</v>
      </c>
      <c r="AI280" s="343">
        <v>60.9</v>
      </c>
      <c r="AJ280" s="343">
        <v>46.88</v>
      </c>
      <c r="AK280" s="343">
        <v>98.4</v>
      </c>
      <c r="AL280" s="341">
        <v>0.97629999999999995</v>
      </c>
      <c r="AM280" s="343">
        <v>21652</v>
      </c>
      <c r="AN280" s="343">
        <f t="shared" si="53"/>
        <v>1878.4840182648409</v>
      </c>
      <c r="AO280" s="343">
        <v>65.7</v>
      </c>
      <c r="AP280" s="343">
        <v>46.64</v>
      </c>
      <c r="AQ280" s="343">
        <v>98.4</v>
      </c>
      <c r="AR280" s="341">
        <v>0.97330000000000005</v>
      </c>
      <c r="AS280" s="343">
        <v>20420</v>
      </c>
      <c r="AT280" s="343">
        <f t="shared" si="54"/>
        <v>155.36222295732745</v>
      </c>
      <c r="AU280" s="343">
        <v>60.46</v>
      </c>
      <c r="AV280" s="343">
        <v>48</v>
      </c>
      <c r="AW280" s="343">
        <v>98.4</v>
      </c>
      <c r="AX280" s="341">
        <v>0.95789999999999997</v>
      </c>
      <c r="AY280" s="343">
        <v>16296</v>
      </c>
      <c r="AZ280" s="343">
        <f t="shared" si="55"/>
        <v>0</v>
      </c>
      <c r="BA280" s="343">
        <v>49.22</v>
      </c>
      <c r="BB280" s="343">
        <v>33.6</v>
      </c>
      <c r="BC280" s="343">
        <v>98.4</v>
      </c>
      <c r="BD280" s="341">
        <v>0.91659999999999997</v>
      </c>
      <c r="BE280" s="343">
        <v>12096</v>
      </c>
      <c r="BF280" s="343">
        <f t="shared" si="56"/>
        <v>0</v>
      </c>
      <c r="BG280" s="343">
        <v>52.79</v>
      </c>
      <c r="BH280" s="343">
        <v>34.56</v>
      </c>
      <c r="BI280" s="343">
        <v>98.4</v>
      </c>
      <c r="BJ280" s="341">
        <v>0.91830000000000001</v>
      </c>
      <c r="BK280" s="343">
        <v>12364</v>
      </c>
      <c r="BL280" s="343">
        <f t="shared" si="57"/>
        <v>0</v>
      </c>
      <c r="BM280" s="343">
        <v>52.36</v>
      </c>
      <c r="BN280" s="343">
        <v>38.56</v>
      </c>
      <c r="BO280" s="343">
        <v>98.4</v>
      </c>
      <c r="BP280" s="341">
        <v>0.96419999999999995</v>
      </c>
      <c r="BQ280" s="343">
        <v>15410</v>
      </c>
      <c r="BR280" s="343">
        <f t="shared" si="58"/>
        <v>0</v>
      </c>
      <c r="BS280" s="343">
        <v>59.55</v>
      </c>
      <c r="BT280" s="343">
        <v>48.32</v>
      </c>
      <c r="BU280" s="343">
        <v>98.4</v>
      </c>
      <c r="BV280" s="341">
        <v>0.97309999999999997</v>
      </c>
      <c r="BW280" s="343">
        <v>19544</v>
      </c>
      <c r="BX280" s="343">
        <f t="shared" si="59"/>
        <v>0</v>
      </c>
      <c r="BY280" s="343">
        <v>55.87</v>
      </c>
    </row>
    <row r="281" spans="1:77">
      <c r="A281" s="342">
        <v>276</v>
      </c>
      <c r="B281" s="342" t="s">
        <v>3368</v>
      </c>
      <c r="C281" s="342" t="s">
        <v>1028</v>
      </c>
      <c r="D281" s="342" t="s">
        <v>499</v>
      </c>
      <c r="E281" s="343">
        <v>178</v>
      </c>
      <c r="F281" s="343">
        <v>70.64</v>
      </c>
      <c r="G281" s="343">
        <v>142.4</v>
      </c>
      <c r="H281" s="341">
        <v>0.76629999999999998</v>
      </c>
      <c r="I281" s="343">
        <v>5392</v>
      </c>
      <c r="J281" s="343">
        <f t="shared" si="48"/>
        <v>0</v>
      </c>
      <c r="K281" s="343">
        <v>13.83</v>
      </c>
      <c r="L281" s="343">
        <v>79.52</v>
      </c>
      <c r="M281" s="343">
        <v>142.4</v>
      </c>
      <c r="N281" s="341">
        <v>0.76200000000000001</v>
      </c>
      <c r="O281" s="343">
        <v>8632</v>
      </c>
      <c r="P281" s="343">
        <f t="shared" si="49"/>
        <v>0</v>
      </c>
      <c r="Q281" s="343">
        <v>19.149999999999999</v>
      </c>
      <c r="R281" s="343">
        <v>82.88</v>
      </c>
      <c r="S281" s="343">
        <v>142.4</v>
      </c>
      <c r="T281" s="341">
        <v>0.76139999999999997</v>
      </c>
      <c r="U281" s="343">
        <v>8544</v>
      </c>
      <c r="V281" s="343">
        <f t="shared" si="50"/>
        <v>0</v>
      </c>
      <c r="W281" s="343">
        <v>18.8</v>
      </c>
      <c r="X281" s="343">
        <v>79.12</v>
      </c>
      <c r="Y281" s="343">
        <v>142.4</v>
      </c>
      <c r="Z281" s="341">
        <v>0.76559999999999995</v>
      </c>
      <c r="AA281" s="343">
        <v>8388</v>
      </c>
      <c r="AB281" s="343">
        <f t="shared" si="51"/>
        <v>0</v>
      </c>
      <c r="AC281" s="343">
        <v>18.61</v>
      </c>
      <c r="AD281" s="343">
        <v>77.239999999999995</v>
      </c>
      <c r="AE281" s="343">
        <v>142.4</v>
      </c>
      <c r="AF281" s="341">
        <v>0.74760000000000004</v>
      </c>
      <c r="AG281" s="343">
        <v>7300</v>
      </c>
      <c r="AH281" s="343">
        <f t="shared" si="52"/>
        <v>0</v>
      </c>
      <c r="AI281" s="343">
        <v>16.989999999999998</v>
      </c>
      <c r="AJ281" s="343">
        <v>81.12</v>
      </c>
      <c r="AK281" s="343">
        <v>142.4</v>
      </c>
      <c r="AL281" s="341">
        <v>0.77780000000000005</v>
      </c>
      <c r="AM281" s="343">
        <v>8980</v>
      </c>
      <c r="AN281" s="343">
        <f t="shared" si="53"/>
        <v>0</v>
      </c>
      <c r="AO281" s="343">
        <v>19.760000000000002</v>
      </c>
      <c r="AP281" s="343">
        <v>88.8</v>
      </c>
      <c r="AQ281" s="343">
        <v>142.4</v>
      </c>
      <c r="AR281" s="341">
        <v>0.77759999999999996</v>
      </c>
      <c r="AS281" s="343">
        <v>9514</v>
      </c>
      <c r="AT281" s="343">
        <f t="shared" si="54"/>
        <v>0</v>
      </c>
      <c r="AU281" s="343">
        <v>18.52</v>
      </c>
      <c r="AV281" s="343">
        <v>80.319999999999993</v>
      </c>
      <c r="AW281" s="343">
        <v>142.4</v>
      </c>
      <c r="AX281" s="341">
        <v>0.7339</v>
      </c>
      <c r="AY281" s="343">
        <v>9202</v>
      </c>
      <c r="AZ281" s="343">
        <f t="shared" si="55"/>
        <v>0</v>
      </c>
      <c r="BA281" s="343">
        <v>21.68</v>
      </c>
      <c r="BB281" s="343">
        <v>75.52</v>
      </c>
      <c r="BC281" s="343">
        <v>142.4</v>
      </c>
      <c r="BD281" s="341">
        <v>0.7137</v>
      </c>
      <c r="BE281" s="343">
        <v>8546</v>
      </c>
      <c r="BF281" s="343">
        <f t="shared" si="56"/>
        <v>0</v>
      </c>
      <c r="BG281" s="343">
        <v>21.31</v>
      </c>
      <c r="BH281" s="343">
        <v>87.2</v>
      </c>
      <c r="BI281" s="343">
        <v>142.4</v>
      </c>
      <c r="BJ281" s="341">
        <v>0.72270000000000001</v>
      </c>
      <c r="BK281" s="343">
        <v>9444</v>
      </c>
      <c r="BL281" s="343">
        <f t="shared" si="57"/>
        <v>0</v>
      </c>
      <c r="BM281" s="343">
        <v>20.14</v>
      </c>
      <c r="BN281" s="343">
        <v>88.8</v>
      </c>
      <c r="BO281" s="343">
        <v>142.4</v>
      </c>
      <c r="BP281" s="341">
        <v>0.74490000000000001</v>
      </c>
      <c r="BQ281" s="343">
        <v>9558</v>
      </c>
      <c r="BR281" s="343">
        <f t="shared" si="58"/>
        <v>0</v>
      </c>
      <c r="BS281" s="343">
        <v>20.76</v>
      </c>
      <c r="BT281" s="343">
        <v>86.72</v>
      </c>
      <c r="BU281" s="343">
        <v>142.4</v>
      </c>
      <c r="BV281" s="341">
        <v>0.76549999999999996</v>
      </c>
      <c r="BW281" s="343">
        <v>8640</v>
      </c>
      <c r="BX281" s="343">
        <f t="shared" si="59"/>
        <v>0</v>
      </c>
      <c r="BY281" s="343">
        <v>17.489999999999998</v>
      </c>
    </row>
    <row r="282" spans="1:77">
      <c r="A282" s="342">
        <v>277</v>
      </c>
      <c r="B282" s="342" t="s">
        <v>3368</v>
      </c>
      <c r="C282" s="342" t="s">
        <v>1033</v>
      </c>
      <c r="D282" s="342" t="s">
        <v>499</v>
      </c>
      <c r="E282" s="343">
        <v>834</v>
      </c>
      <c r="F282" s="343">
        <v>579.6</v>
      </c>
      <c r="G282" s="343">
        <v>667.2</v>
      </c>
      <c r="H282" s="341">
        <v>0.99860000000000004</v>
      </c>
      <c r="I282" s="343">
        <v>338382</v>
      </c>
      <c r="J282" s="343">
        <f t="shared" si="48"/>
        <v>88346.039408867</v>
      </c>
      <c r="K282" s="343">
        <v>81.2</v>
      </c>
      <c r="L282" s="343">
        <v>601.91999999999996</v>
      </c>
      <c r="M282" s="343">
        <v>667.2</v>
      </c>
      <c r="N282" s="341">
        <v>0.999</v>
      </c>
      <c r="O282" s="343">
        <v>325836</v>
      </c>
      <c r="P282" s="343">
        <f t="shared" si="49"/>
        <v>57400.465192915006</v>
      </c>
      <c r="Q282" s="343">
        <v>72.83</v>
      </c>
      <c r="R282" s="343">
        <v>597.6</v>
      </c>
      <c r="S282" s="343">
        <v>667.2</v>
      </c>
      <c r="T282" s="341">
        <v>0.99729999999999996</v>
      </c>
      <c r="U282" s="343">
        <v>314910</v>
      </c>
      <c r="V282" s="343">
        <f t="shared" si="50"/>
        <v>57420.220768601786</v>
      </c>
      <c r="W282" s="343">
        <v>73.38</v>
      </c>
      <c r="X282" s="343">
        <v>581.04</v>
      </c>
      <c r="Y282" s="343">
        <v>667.2</v>
      </c>
      <c r="Z282" s="341">
        <v>0.999</v>
      </c>
      <c r="AA282" s="343">
        <v>235476</v>
      </c>
      <c r="AB282" s="343">
        <f t="shared" si="51"/>
        <v>0</v>
      </c>
      <c r="AC282" s="343">
        <v>54.53</v>
      </c>
      <c r="AD282" s="343">
        <v>579.6</v>
      </c>
      <c r="AE282" s="343">
        <v>667.2</v>
      </c>
      <c r="AF282" s="341">
        <v>0.99880000000000002</v>
      </c>
      <c r="AG282" s="343">
        <v>168156</v>
      </c>
      <c r="AH282" s="343">
        <f t="shared" si="52"/>
        <v>0</v>
      </c>
      <c r="AI282" s="343">
        <v>39.04</v>
      </c>
      <c r="AJ282" s="343">
        <v>584.64</v>
      </c>
      <c r="AK282" s="343">
        <v>667.2</v>
      </c>
      <c r="AL282" s="341">
        <v>0.999</v>
      </c>
      <c r="AM282" s="343">
        <v>158472</v>
      </c>
      <c r="AN282" s="343">
        <f t="shared" si="53"/>
        <v>0</v>
      </c>
      <c r="AO282" s="343">
        <v>37.68</v>
      </c>
      <c r="AP282" s="343">
        <v>561.6</v>
      </c>
      <c r="AQ282" s="343">
        <v>667.2</v>
      </c>
      <c r="AR282" s="341">
        <v>0.99880000000000002</v>
      </c>
      <c r="AS282" s="343">
        <v>177516</v>
      </c>
      <c r="AT282" s="343">
        <f t="shared" si="54"/>
        <v>0</v>
      </c>
      <c r="AU282" s="343">
        <v>42.53</v>
      </c>
      <c r="AV282" s="343">
        <v>588.96</v>
      </c>
      <c r="AW282" s="343">
        <v>667.2</v>
      </c>
      <c r="AX282" s="341">
        <v>0.99809999999999999</v>
      </c>
      <c r="AY282" s="343">
        <v>266778</v>
      </c>
      <c r="AZ282" s="343">
        <f t="shared" si="55"/>
        <v>12824.644455021424</v>
      </c>
      <c r="BA282" s="343">
        <v>63.03</v>
      </c>
      <c r="BB282" s="343">
        <v>645.12</v>
      </c>
      <c r="BC282" s="343">
        <v>667.2</v>
      </c>
      <c r="BD282" s="341">
        <v>0.99929999999999997</v>
      </c>
      <c r="BE282" s="343">
        <v>370476</v>
      </c>
      <c r="BF282" s="343">
        <f t="shared" si="56"/>
        <v>82690.396685655083</v>
      </c>
      <c r="BG282" s="343">
        <v>77.239999999999995</v>
      </c>
      <c r="BH282" s="343">
        <v>630</v>
      </c>
      <c r="BI282" s="343">
        <v>667.2</v>
      </c>
      <c r="BJ282" s="341">
        <v>0.999</v>
      </c>
      <c r="BK282" s="343">
        <v>261594</v>
      </c>
      <c r="BL282" s="343">
        <f t="shared" si="57"/>
        <v>0</v>
      </c>
      <c r="BM282" s="343">
        <v>55.86</v>
      </c>
      <c r="BN282" s="343">
        <v>624.24</v>
      </c>
      <c r="BO282" s="343">
        <v>667.2</v>
      </c>
      <c r="BP282" s="341">
        <v>0.998</v>
      </c>
      <c r="BQ282" s="343">
        <v>335232</v>
      </c>
      <c r="BR282" s="343">
        <f t="shared" si="58"/>
        <v>75059.706635622832</v>
      </c>
      <c r="BS282" s="343">
        <v>77.31</v>
      </c>
      <c r="BT282" s="343">
        <v>630</v>
      </c>
      <c r="BU282" s="343">
        <v>667.2</v>
      </c>
      <c r="BV282" s="341">
        <v>0.995</v>
      </c>
      <c r="BW282" s="343">
        <v>293472</v>
      </c>
      <c r="BX282" s="343">
        <f t="shared" si="59"/>
        <v>13619.48887476161</v>
      </c>
      <c r="BY282" s="343">
        <v>62.92</v>
      </c>
    </row>
    <row r="283" spans="1:77">
      <c r="A283" s="342">
        <v>278</v>
      </c>
      <c r="B283" s="342" t="s">
        <v>3368</v>
      </c>
      <c r="C283" s="342" t="s">
        <v>1035</v>
      </c>
      <c r="D283" s="342" t="s">
        <v>496</v>
      </c>
      <c r="E283" s="343">
        <v>315</v>
      </c>
      <c r="F283" s="343">
        <v>109.5</v>
      </c>
      <c r="G283" s="343">
        <v>252</v>
      </c>
      <c r="H283" s="341">
        <v>0.79890000000000005</v>
      </c>
      <c r="I283" s="343">
        <v>28752</v>
      </c>
      <c r="J283" s="343">
        <f t="shared" si="48"/>
        <v>0</v>
      </c>
      <c r="K283" s="343">
        <v>45.65</v>
      </c>
      <c r="L283" s="343">
        <v>137.82</v>
      </c>
      <c r="M283" s="343">
        <v>252</v>
      </c>
      <c r="N283" s="341">
        <v>0.96540000000000004</v>
      </c>
      <c r="O283" s="343">
        <v>40296</v>
      </c>
      <c r="P283" s="343">
        <f t="shared" si="49"/>
        <v>0</v>
      </c>
      <c r="Q283" s="343">
        <v>40.700000000000003</v>
      </c>
      <c r="R283" s="343">
        <v>156.72</v>
      </c>
      <c r="S283" s="343">
        <v>252</v>
      </c>
      <c r="T283" s="341">
        <v>0.97650000000000003</v>
      </c>
      <c r="U283" s="343">
        <v>41238</v>
      </c>
      <c r="V283" s="343">
        <f t="shared" si="50"/>
        <v>0</v>
      </c>
      <c r="W283" s="343">
        <v>37.42</v>
      </c>
      <c r="X283" s="343">
        <v>105.96</v>
      </c>
      <c r="Y283" s="343">
        <v>252</v>
      </c>
      <c r="Z283" s="341">
        <v>0.95140000000000002</v>
      </c>
      <c r="AA283" s="343">
        <v>37236</v>
      </c>
      <c r="AB283" s="343">
        <f t="shared" si="51"/>
        <v>0</v>
      </c>
      <c r="AC283" s="343">
        <v>49.65</v>
      </c>
      <c r="AD283" s="343">
        <v>121.5</v>
      </c>
      <c r="AE283" s="343">
        <v>252</v>
      </c>
      <c r="AF283" s="341">
        <v>0.93110000000000004</v>
      </c>
      <c r="AG283" s="343">
        <v>34098</v>
      </c>
      <c r="AH283" s="343">
        <f t="shared" si="52"/>
        <v>0</v>
      </c>
      <c r="AI283" s="343">
        <v>40.51</v>
      </c>
      <c r="AJ283" s="343">
        <v>109.68</v>
      </c>
      <c r="AK283" s="343">
        <v>252</v>
      </c>
      <c r="AL283" s="341">
        <v>0.95220000000000005</v>
      </c>
      <c r="AM283" s="343">
        <v>36258</v>
      </c>
      <c r="AN283" s="343">
        <f t="shared" si="53"/>
        <v>0</v>
      </c>
      <c r="AO283" s="343">
        <v>48.22</v>
      </c>
      <c r="AP283" s="343">
        <v>115.2</v>
      </c>
      <c r="AQ283" s="343">
        <v>252</v>
      </c>
      <c r="AR283" s="341">
        <v>0.62129999999999996</v>
      </c>
      <c r="AS283" s="343">
        <v>38466</v>
      </c>
      <c r="AT283" s="343">
        <f t="shared" si="54"/>
        <v>6513.0718538003621</v>
      </c>
      <c r="AU283" s="343">
        <v>72.23</v>
      </c>
      <c r="AV283" s="343">
        <v>96.72</v>
      </c>
      <c r="AW283" s="343">
        <v>252</v>
      </c>
      <c r="AX283" s="341">
        <v>0.92359999999999998</v>
      </c>
      <c r="AY283" s="343">
        <v>30759</v>
      </c>
      <c r="AZ283" s="343">
        <f t="shared" si="55"/>
        <v>0</v>
      </c>
      <c r="BA283" s="343">
        <v>47.82</v>
      </c>
      <c r="BB283" s="343">
        <v>106.56</v>
      </c>
      <c r="BC283" s="343">
        <v>252</v>
      </c>
      <c r="BD283" s="341">
        <v>0.84640000000000004</v>
      </c>
      <c r="BE283" s="343">
        <v>24435</v>
      </c>
      <c r="BF283" s="343">
        <f t="shared" si="56"/>
        <v>0</v>
      </c>
      <c r="BG283" s="343">
        <v>36.409999999999997</v>
      </c>
      <c r="BH283" s="343">
        <v>66.959999999999994</v>
      </c>
      <c r="BI283" s="343">
        <v>252</v>
      </c>
      <c r="BJ283" s="341">
        <v>0.94969999999999999</v>
      </c>
      <c r="BK283" s="343">
        <v>23712</v>
      </c>
      <c r="BL283" s="343">
        <f t="shared" si="57"/>
        <v>0</v>
      </c>
      <c r="BM283" s="343">
        <v>50.11</v>
      </c>
      <c r="BN283" s="343">
        <v>100.56</v>
      </c>
      <c r="BO283" s="343">
        <v>252</v>
      </c>
      <c r="BP283" s="341">
        <v>0.98740000000000006</v>
      </c>
      <c r="BQ283" s="343">
        <v>28506</v>
      </c>
      <c r="BR283" s="343">
        <f t="shared" si="58"/>
        <v>0</v>
      </c>
      <c r="BS283" s="343">
        <v>41.25</v>
      </c>
      <c r="BT283" s="343">
        <v>102.72</v>
      </c>
      <c r="BU283" s="343">
        <v>252</v>
      </c>
      <c r="BV283" s="341">
        <v>0.9889</v>
      </c>
      <c r="BW283" s="343">
        <v>37131</v>
      </c>
      <c r="BX283" s="343">
        <f t="shared" si="59"/>
        <v>0</v>
      </c>
      <c r="BY283" s="343">
        <v>49.13</v>
      </c>
    </row>
    <row r="284" spans="1:77">
      <c r="A284" s="342">
        <v>279</v>
      </c>
      <c r="B284" s="342" t="s">
        <v>3368</v>
      </c>
      <c r="C284" s="342" t="s">
        <v>1037</v>
      </c>
      <c r="D284" s="342" t="s">
        <v>496</v>
      </c>
      <c r="E284" s="343">
        <v>167</v>
      </c>
      <c r="F284" s="343">
        <v>42.4</v>
      </c>
      <c r="G284" s="343">
        <v>133.6</v>
      </c>
      <c r="H284" s="341">
        <v>0.9284</v>
      </c>
      <c r="I284" s="343">
        <v>15406</v>
      </c>
      <c r="J284" s="343">
        <f t="shared" si="48"/>
        <v>0</v>
      </c>
      <c r="K284" s="343">
        <v>54.36</v>
      </c>
      <c r="L284" s="343">
        <v>90.96</v>
      </c>
      <c r="M284" s="343">
        <v>133.6</v>
      </c>
      <c r="N284" s="341">
        <v>0.94399999999999995</v>
      </c>
      <c r="O284" s="343">
        <v>24646</v>
      </c>
      <c r="P284" s="343">
        <f t="shared" si="49"/>
        <v>0</v>
      </c>
      <c r="Q284" s="343">
        <v>38.58</v>
      </c>
      <c r="R284" s="343">
        <v>116</v>
      </c>
      <c r="S284" s="343">
        <v>133.6</v>
      </c>
      <c r="T284" s="341">
        <v>0.93540000000000001</v>
      </c>
      <c r="U284" s="343">
        <v>25803</v>
      </c>
      <c r="V284" s="343">
        <f t="shared" si="50"/>
        <v>0</v>
      </c>
      <c r="W284" s="343">
        <v>33.03</v>
      </c>
      <c r="X284" s="343">
        <v>101.68</v>
      </c>
      <c r="Y284" s="343">
        <v>133.6</v>
      </c>
      <c r="Z284" s="341">
        <v>0.9042</v>
      </c>
      <c r="AA284" s="343">
        <v>23239</v>
      </c>
      <c r="AB284" s="343">
        <f t="shared" si="51"/>
        <v>0</v>
      </c>
      <c r="AC284" s="343">
        <v>33.97</v>
      </c>
      <c r="AD284" s="343">
        <v>86.48</v>
      </c>
      <c r="AE284" s="343">
        <v>133.6</v>
      </c>
      <c r="AF284" s="341">
        <v>0.87419999999999998</v>
      </c>
      <c r="AG284" s="343">
        <v>19388</v>
      </c>
      <c r="AH284" s="343">
        <f t="shared" si="52"/>
        <v>0</v>
      </c>
      <c r="AI284" s="343">
        <v>34.47</v>
      </c>
      <c r="AJ284" s="343">
        <v>98.96</v>
      </c>
      <c r="AK284" s="343">
        <v>133.6</v>
      </c>
      <c r="AL284" s="341">
        <v>0.87790000000000001</v>
      </c>
      <c r="AM284" s="343">
        <v>20470</v>
      </c>
      <c r="AN284" s="343">
        <f t="shared" si="53"/>
        <v>0</v>
      </c>
      <c r="AO284" s="343">
        <v>32.729999999999997</v>
      </c>
      <c r="AP284" s="343">
        <v>101.2</v>
      </c>
      <c r="AQ284" s="343">
        <v>133.6</v>
      </c>
      <c r="AR284" s="341">
        <v>0.84240000000000004</v>
      </c>
      <c r="AS284" s="343">
        <v>24714</v>
      </c>
      <c r="AT284" s="343">
        <f t="shared" si="54"/>
        <v>0</v>
      </c>
      <c r="AU284" s="343">
        <v>38.96</v>
      </c>
      <c r="AV284" s="343">
        <v>74.16</v>
      </c>
      <c r="AW284" s="343">
        <v>133.6</v>
      </c>
      <c r="AX284" s="341">
        <v>0.75149999999999995</v>
      </c>
      <c r="AY284" s="343">
        <v>13269</v>
      </c>
      <c r="AZ284" s="343">
        <f t="shared" si="55"/>
        <v>0</v>
      </c>
      <c r="BA284" s="343">
        <v>33.06</v>
      </c>
      <c r="BB284" s="343">
        <v>59.44</v>
      </c>
      <c r="BC284" s="343">
        <v>133.6</v>
      </c>
      <c r="BD284" s="341">
        <v>0.70609999999999995</v>
      </c>
      <c r="BE284" s="343">
        <v>10696</v>
      </c>
      <c r="BF284" s="343">
        <f t="shared" si="56"/>
        <v>0</v>
      </c>
      <c r="BG284" s="343">
        <v>34.25</v>
      </c>
      <c r="BH284" s="343">
        <v>56.64</v>
      </c>
      <c r="BI284" s="343">
        <v>133.6</v>
      </c>
      <c r="BJ284" s="341">
        <v>0.70860000000000001</v>
      </c>
      <c r="BK284" s="343">
        <v>11402</v>
      </c>
      <c r="BL284" s="343">
        <f t="shared" si="57"/>
        <v>0</v>
      </c>
      <c r="BM284" s="343">
        <v>38.18</v>
      </c>
      <c r="BN284" s="343">
        <v>106.96</v>
      </c>
      <c r="BO284" s="343">
        <v>133.6</v>
      </c>
      <c r="BP284" s="341">
        <v>0.75439999999999996</v>
      </c>
      <c r="BQ284" s="343">
        <v>14473</v>
      </c>
      <c r="BR284" s="343">
        <f t="shared" si="58"/>
        <v>0</v>
      </c>
      <c r="BS284" s="343">
        <v>25.77</v>
      </c>
      <c r="BT284" s="343">
        <v>85.52</v>
      </c>
      <c r="BU284" s="343">
        <v>133.6</v>
      </c>
      <c r="BV284" s="341">
        <v>0.78600000000000003</v>
      </c>
      <c r="BW284" s="343">
        <v>18210</v>
      </c>
      <c r="BX284" s="343">
        <f t="shared" si="59"/>
        <v>0</v>
      </c>
      <c r="BY284" s="343">
        <v>36.409999999999997</v>
      </c>
    </row>
    <row r="285" spans="1:77">
      <c r="A285" s="342">
        <v>280</v>
      </c>
      <c r="B285" s="342" t="s">
        <v>3368</v>
      </c>
      <c r="C285" s="342" t="s">
        <v>1042</v>
      </c>
      <c r="D285" s="342" t="s">
        <v>496</v>
      </c>
      <c r="E285" s="343">
        <v>162</v>
      </c>
      <c r="F285" s="343">
        <v>53.7</v>
      </c>
      <c r="G285" s="343">
        <v>129.6</v>
      </c>
      <c r="H285" s="341">
        <v>0.98650000000000004</v>
      </c>
      <c r="I285" s="343">
        <v>13674.5</v>
      </c>
      <c r="J285" s="343">
        <f t="shared" si="48"/>
        <v>0</v>
      </c>
      <c r="K285" s="343">
        <v>11.88</v>
      </c>
      <c r="L285" s="343">
        <v>59</v>
      </c>
      <c r="M285" s="343">
        <v>129.6</v>
      </c>
      <c r="N285" s="341">
        <v>0.9909</v>
      </c>
      <c r="O285" s="343">
        <v>19289.5</v>
      </c>
      <c r="P285" s="343">
        <f t="shared" si="49"/>
        <v>0</v>
      </c>
      <c r="Q285" s="343">
        <v>44.35</v>
      </c>
      <c r="R285" s="343">
        <v>45.36</v>
      </c>
      <c r="S285" s="343">
        <v>129.6</v>
      </c>
      <c r="T285" s="341">
        <v>0.94240000000000002</v>
      </c>
      <c r="U285" s="343">
        <v>2062</v>
      </c>
      <c r="V285" s="343">
        <f t="shared" si="50"/>
        <v>0</v>
      </c>
      <c r="W285" s="343">
        <v>6.7</v>
      </c>
      <c r="X285" s="343">
        <v>250</v>
      </c>
      <c r="Y285" s="343">
        <v>250</v>
      </c>
      <c r="Z285" s="341">
        <v>0.96250000000000002</v>
      </c>
      <c r="AA285" s="343">
        <v>14432</v>
      </c>
      <c r="AB285" s="343">
        <f t="shared" si="51"/>
        <v>0</v>
      </c>
      <c r="AC285" s="343">
        <v>8.06</v>
      </c>
      <c r="AD285" s="343">
        <v>47.84</v>
      </c>
      <c r="AE285" s="343">
        <v>129.6</v>
      </c>
      <c r="AF285" s="341">
        <v>0.94179999999999997</v>
      </c>
      <c r="AG285" s="343">
        <v>12010</v>
      </c>
      <c r="AH285" s="343">
        <f t="shared" si="52"/>
        <v>0</v>
      </c>
      <c r="AI285" s="343">
        <v>35.840000000000003</v>
      </c>
      <c r="AJ285" s="343">
        <v>54.16</v>
      </c>
      <c r="AK285" s="343">
        <v>129.6</v>
      </c>
      <c r="AL285" s="341">
        <v>0.94850000000000001</v>
      </c>
      <c r="AM285" s="343">
        <v>14069</v>
      </c>
      <c r="AN285" s="343">
        <f t="shared" si="53"/>
        <v>0</v>
      </c>
      <c r="AO285" s="343">
        <v>38.04</v>
      </c>
      <c r="AP285" s="343">
        <v>39.520000000000003</v>
      </c>
      <c r="AQ285" s="343">
        <v>129.6</v>
      </c>
      <c r="AR285" s="341">
        <v>0.95530000000000004</v>
      </c>
      <c r="AS285" s="343">
        <v>9911</v>
      </c>
      <c r="AT285" s="343">
        <f t="shared" si="54"/>
        <v>0</v>
      </c>
      <c r="AU285" s="343">
        <v>35.36</v>
      </c>
      <c r="AV285" s="343">
        <v>36.159999999999997</v>
      </c>
      <c r="AW285" s="343">
        <v>129.6</v>
      </c>
      <c r="AX285" s="341">
        <v>0.90739999999999998</v>
      </c>
      <c r="AY285" s="343">
        <v>10034</v>
      </c>
      <c r="AZ285" s="343">
        <f t="shared" si="55"/>
        <v>0</v>
      </c>
      <c r="BA285" s="343">
        <v>42.52</v>
      </c>
      <c r="BB285" s="343">
        <v>36.159999999999997</v>
      </c>
      <c r="BC285" s="343">
        <v>129.6</v>
      </c>
      <c r="BD285" s="341">
        <v>0.871</v>
      </c>
      <c r="BE285" s="343">
        <v>8683</v>
      </c>
      <c r="BF285" s="343">
        <f t="shared" si="56"/>
        <v>0</v>
      </c>
      <c r="BG285" s="343">
        <v>37.119999999999997</v>
      </c>
      <c r="BH285" s="343">
        <v>27.92</v>
      </c>
      <c r="BI285" s="343">
        <v>129.6</v>
      </c>
      <c r="BJ285" s="341">
        <v>0.91039999999999999</v>
      </c>
      <c r="BK285" s="343">
        <v>8665</v>
      </c>
      <c r="BL285" s="343">
        <f t="shared" si="57"/>
        <v>0</v>
      </c>
      <c r="BM285" s="343">
        <v>46.05</v>
      </c>
      <c r="BN285" s="343">
        <v>32.479999999999997</v>
      </c>
      <c r="BO285" s="343">
        <v>129.6</v>
      </c>
      <c r="BP285" s="341">
        <v>0.90820000000000001</v>
      </c>
      <c r="BQ285" s="343">
        <v>7630</v>
      </c>
      <c r="BR285" s="343">
        <f t="shared" si="58"/>
        <v>0</v>
      </c>
      <c r="BS285" s="343">
        <v>37.340000000000003</v>
      </c>
      <c r="BT285" s="343">
        <v>42.88</v>
      </c>
      <c r="BU285" s="343">
        <v>129.6</v>
      </c>
      <c r="BV285" s="341">
        <v>0.96830000000000005</v>
      </c>
      <c r="BW285" s="343">
        <v>9650</v>
      </c>
      <c r="BX285" s="343">
        <f t="shared" si="59"/>
        <v>0</v>
      </c>
      <c r="BY285" s="343">
        <v>31.3</v>
      </c>
    </row>
    <row r="286" spans="1:77">
      <c r="A286" s="342">
        <v>281</v>
      </c>
      <c r="B286" s="342" t="s">
        <v>3368</v>
      </c>
      <c r="C286" s="342" t="s">
        <v>1044</v>
      </c>
      <c r="D286" s="342" t="s">
        <v>499</v>
      </c>
      <c r="E286" s="343">
        <v>167</v>
      </c>
      <c r="F286" s="343">
        <v>165.6</v>
      </c>
      <c r="G286" s="343">
        <v>165.6</v>
      </c>
      <c r="H286" s="341">
        <v>0.99139999999999995</v>
      </c>
      <c r="I286" s="343">
        <v>48380</v>
      </c>
      <c r="J286" s="343">
        <f t="shared" si="48"/>
        <v>0</v>
      </c>
      <c r="K286" s="343">
        <v>40.93</v>
      </c>
      <c r="L286" s="343">
        <v>151.84</v>
      </c>
      <c r="M286" s="343">
        <v>151.84</v>
      </c>
      <c r="N286" s="341">
        <v>0.99399999999999999</v>
      </c>
      <c r="O286" s="343">
        <v>23528</v>
      </c>
      <c r="P286" s="343">
        <f t="shared" si="49"/>
        <v>0</v>
      </c>
      <c r="Q286" s="343">
        <v>20.95</v>
      </c>
      <c r="R286" s="343">
        <v>132.47999999999999</v>
      </c>
      <c r="S286" s="343">
        <v>133.6</v>
      </c>
      <c r="T286" s="341">
        <v>0.99719999999999998</v>
      </c>
      <c r="U286" s="343">
        <v>10116</v>
      </c>
      <c r="V286" s="343">
        <f t="shared" si="50"/>
        <v>0</v>
      </c>
      <c r="W286" s="343">
        <v>10.63</v>
      </c>
      <c r="X286" s="343">
        <v>166.56</v>
      </c>
      <c r="Y286" s="343">
        <v>166.56</v>
      </c>
      <c r="Z286" s="341">
        <v>0.97030000000000005</v>
      </c>
      <c r="AA286" s="343">
        <v>46180</v>
      </c>
      <c r="AB286" s="343">
        <f t="shared" si="51"/>
        <v>0</v>
      </c>
      <c r="AC286" s="343">
        <v>38.409999999999997</v>
      </c>
      <c r="AD286" s="343">
        <v>181.44</v>
      </c>
      <c r="AE286" s="343">
        <v>181.44</v>
      </c>
      <c r="AF286" s="341">
        <v>0.95889999999999997</v>
      </c>
      <c r="AG286" s="343">
        <v>63604</v>
      </c>
      <c r="AH286" s="343">
        <f t="shared" si="52"/>
        <v>0</v>
      </c>
      <c r="AI286" s="343">
        <v>49.13</v>
      </c>
      <c r="AJ286" s="343">
        <v>170.4</v>
      </c>
      <c r="AK286" s="343">
        <v>170.4</v>
      </c>
      <c r="AL286" s="341">
        <v>0.96189999999999998</v>
      </c>
      <c r="AM286" s="343">
        <v>51212</v>
      </c>
      <c r="AN286" s="343">
        <f t="shared" si="53"/>
        <v>0</v>
      </c>
      <c r="AO286" s="343">
        <v>43.39</v>
      </c>
      <c r="AP286" s="343">
        <v>161.91999999999999</v>
      </c>
      <c r="AQ286" s="343">
        <v>161.91999999999999</v>
      </c>
      <c r="AR286" s="341">
        <v>0.96540000000000004</v>
      </c>
      <c r="AS286" s="343">
        <v>47428</v>
      </c>
      <c r="AT286" s="343">
        <f t="shared" si="54"/>
        <v>0</v>
      </c>
      <c r="AU286" s="343">
        <v>40.78</v>
      </c>
      <c r="AV286" s="343">
        <v>160</v>
      </c>
      <c r="AW286" s="343">
        <v>160</v>
      </c>
      <c r="AX286" s="341">
        <v>0.96809999999999996</v>
      </c>
      <c r="AY286" s="343">
        <v>38292</v>
      </c>
      <c r="AZ286" s="343">
        <f t="shared" si="55"/>
        <v>0</v>
      </c>
      <c r="BA286" s="343">
        <v>34.33</v>
      </c>
      <c r="BB286" s="343">
        <v>161.12</v>
      </c>
      <c r="BC286" s="343">
        <v>161.12</v>
      </c>
      <c r="BD286" s="341">
        <v>0.98909999999999998</v>
      </c>
      <c r="BE286" s="343">
        <v>6908</v>
      </c>
      <c r="BF286" s="343">
        <f t="shared" si="56"/>
        <v>0</v>
      </c>
      <c r="BG286" s="343">
        <v>5.83</v>
      </c>
      <c r="BH286" s="343">
        <v>163.68</v>
      </c>
      <c r="BI286" s="343">
        <v>163.68</v>
      </c>
      <c r="BJ286" s="341">
        <v>0.99650000000000005</v>
      </c>
      <c r="BK286" s="343">
        <v>39936</v>
      </c>
      <c r="BL286" s="343">
        <f t="shared" si="57"/>
        <v>0</v>
      </c>
      <c r="BM286" s="343">
        <v>32.909999999999997</v>
      </c>
      <c r="BN286" s="343">
        <v>164.16</v>
      </c>
      <c r="BO286" s="343">
        <v>164.16</v>
      </c>
      <c r="BP286" s="341">
        <v>0.99990000000000001</v>
      </c>
      <c r="BQ286" s="343">
        <v>51696</v>
      </c>
      <c r="BR286" s="343">
        <f t="shared" si="58"/>
        <v>0</v>
      </c>
      <c r="BS286" s="343">
        <v>45.25</v>
      </c>
      <c r="BT286" s="343">
        <v>150.56</v>
      </c>
      <c r="BU286" s="343">
        <v>150.56</v>
      </c>
      <c r="BV286" s="341">
        <v>1</v>
      </c>
      <c r="BW286" s="343">
        <v>27670</v>
      </c>
      <c r="BX286" s="343">
        <f t="shared" si="59"/>
        <v>0</v>
      </c>
      <c r="BY286" s="343">
        <v>24.7</v>
      </c>
    </row>
    <row r="287" spans="1:77">
      <c r="A287" s="342">
        <v>282</v>
      </c>
      <c r="B287" s="342" t="s">
        <v>3368</v>
      </c>
      <c r="C287" s="342" t="s">
        <v>1046</v>
      </c>
      <c r="D287" s="342" t="s">
        <v>499</v>
      </c>
      <c r="E287" s="343">
        <v>165</v>
      </c>
      <c r="F287" s="343">
        <v>79.2</v>
      </c>
      <c r="G287" s="343">
        <v>132</v>
      </c>
      <c r="H287" s="341">
        <v>0.99329999999999996</v>
      </c>
      <c r="I287" s="343">
        <v>29136</v>
      </c>
      <c r="J287" s="343">
        <f t="shared" si="48"/>
        <v>0</v>
      </c>
      <c r="K287" s="343">
        <v>51.37</v>
      </c>
      <c r="L287" s="343">
        <v>93.76</v>
      </c>
      <c r="M287" s="343">
        <v>132</v>
      </c>
      <c r="N287" s="341">
        <v>0.99150000000000005</v>
      </c>
      <c r="O287" s="343">
        <v>25702</v>
      </c>
      <c r="P287" s="343">
        <f t="shared" si="49"/>
        <v>0</v>
      </c>
      <c r="Q287" s="343">
        <v>37.119999999999997</v>
      </c>
      <c r="R287" s="343">
        <v>91.04</v>
      </c>
      <c r="S287" s="343">
        <v>132</v>
      </c>
      <c r="T287" s="341">
        <v>0.98760000000000003</v>
      </c>
      <c r="U287" s="343">
        <v>20614</v>
      </c>
      <c r="V287" s="343">
        <f t="shared" si="50"/>
        <v>0</v>
      </c>
      <c r="W287" s="343">
        <v>31.72</v>
      </c>
      <c r="X287" s="343">
        <v>102.24</v>
      </c>
      <c r="Y287" s="343">
        <v>132</v>
      </c>
      <c r="Z287" s="341">
        <v>0.98619999999999997</v>
      </c>
      <c r="AA287" s="343">
        <v>24422</v>
      </c>
      <c r="AB287" s="343">
        <f t="shared" si="51"/>
        <v>0</v>
      </c>
      <c r="AC287" s="343">
        <v>32.51</v>
      </c>
      <c r="AD287" s="343">
        <v>82.72</v>
      </c>
      <c r="AE287" s="343">
        <v>132</v>
      </c>
      <c r="AF287" s="341">
        <v>0.9859</v>
      </c>
      <c r="AG287" s="343">
        <v>20988</v>
      </c>
      <c r="AH287" s="343">
        <f t="shared" si="52"/>
        <v>0</v>
      </c>
      <c r="AI287" s="343">
        <v>34.53</v>
      </c>
      <c r="AJ287" s="343">
        <v>88.32</v>
      </c>
      <c r="AK287" s="343">
        <v>132</v>
      </c>
      <c r="AL287" s="341">
        <v>0.98919999999999997</v>
      </c>
      <c r="AM287" s="343">
        <v>25554</v>
      </c>
      <c r="AN287" s="343">
        <f t="shared" si="53"/>
        <v>0</v>
      </c>
      <c r="AO287" s="343">
        <v>40.56</v>
      </c>
      <c r="AP287" s="343">
        <v>92.96</v>
      </c>
      <c r="AQ287" s="343">
        <v>132</v>
      </c>
      <c r="AR287" s="341">
        <v>0.98929999999999996</v>
      </c>
      <c r="AS287" s="343">
        <v>22702</v>
      </c>
      <c r="AT287" s="343">
        <f t="shared" si="54"/>
        <v>0</v>
      </c>
      <c r="AU287" s="343">
        <v>33.130000000000003</v>
      </c>
      <c r="AV287" s="343">
        <v>84</v>
      </c>
      <c r="AW287" s="343">
        <v>132</v>
      </c>
      <c r="AX287" s="341">
        <v>0.98760000000000003</v>
      </c>
      <c r="AY287" s="343">
        <v>21420</v>
      </c>
      <c r="AZ287" s="343">
        <f t="shared" si="55"/>
        <v>0</v>
      </c>
      <c r="BA287" s="343">
        <v>35.82</v>
      </c>
      <c r="BB287" s="343">
        <v>89.12</v>
      </c>
      <c r="BC287" s="343">
        <v>132</v>
      </c>
      <c r="BD287" s="341">
        <v>0.98839999999999995</v>
      </c>
      <c r="BE287" s="343">
        <v>26306</v>
      </c>
      <c r="BF287" s="343">
        <f t="shared" si="56"/>
        <v>0</v>
      </c>
      <c r="BG287" s="343">
        <v>40.090000000000003</v>
      </c>
      <c r="BH287" s="343">
        <v>76</v>
      </c>
      <c r="BI287" s="343">
        <v>132</v>
      </c>
      <c r="BJ287" s="341">
        <v>0.98129999999999995</v>
      </c>
      <c r="BK287" s="343">
        <v>12362</v>
      </c>
      <c r="BL287" s="343">
        <f t="shared" si="57"/>
        <v>0</v>
      </c>
      <c r="BM287" s="343">
        <v>22.25</v>
      </c>
      <c r="BN287" s="343">
        <v>99.04</v>
      </c>
      <c r="BO287" s="343">
        <v>132</v>
      </c>
      <c r="BP287" s="341">
        <v>0.98960000000000004</v>
      </c>
      <c r="BQ287" s="343">
        <v>18128</v>
      </c>
      <c r="BR287" s="343">
        <f t="shared" si="58"/>
        <v>0</v>
      </c>
      <c r="BS287" s="343">
        <v>26.46</v>
      </c>
      <c r="BT287" s="343">
        <v>93.76</v>
      </c>
      <c r="BU287" s="343">
        <v>132</v>
      </c>
      <c r="BV287" s="341">
        <v>0.99309999999999998</v>
      </c>
      <c r="BW287" s="343">
        <v>25228</v>
      </c>
      <c r="BX287" s="343">
        <f t="shared" si="59"/>
        <v>0</v>
      </c>
      <c r="BY287" s="343">
        <v>36.25</v>
      </c>
    </row>
    <row r="288" spans="1:77">
      <c r="A288" s="342">
        <v>283</v>
      </c>
      <c r="B288" s="342" t="s">
        <v>3368</v>
      </c>
      <c r="C288" s="342" t="s">
        <v>1048</v>
      </c>
      <c r="D288" s="342" t="s">
        <v>499</v>
      </c>
      <c r="E288" s="343">
        <v>400</v>
      </c>
      <c r="F288" s="343">
        <v>276.48</v>
      </c>
      <c r="G288" s="343">
        <v>320</v>
      </c>
      <c r="H288" s="341">
        <v>0.99750000000000005</v>
      </c>
      <c r="I288" s="343">
        <v>77272</v>
      </c>
      <c r="J288" s="343">
        <f t="shared" si="48"/>
        <v>0</v>
      </c>
      <c r="K288" s="343">
        <v>38.909999999999997</v>
      </c>
      <c r="L288" s="343">
        <v>290.39999999999998</v>
      </c>
      <c r="M288" s="343">
        <v>320</v>
      </c>
      <c r="N288" s="341">
        <v>0.99790000000000001</v>
      </c>
      <c r="O288" s="343">
        <v>88340</v>
      </c>
      <c r="P288" s="343">
        <f t="shared" si="49"/>
        <v>0</v>
      </c>
      <c r="Q288" s="343">
        <v>40.97</v>
      </c>
      <c r="R288" s="343">
        <v>320.48</v>
      </c>
      <c r="S288" s="343">
        <v>320.48</v>
      </c>
      <c r="T288" s="341">
        <v>0.997</v>
      </c>
      <c r="U288" s="343">
        <v>75052</v>
      </c>
      <c r="V288" s="343">
        <f t="shared" si="50"/>
        <v>0</v>
      </c>
      <c r="W288" s="343">
        <v>32.619999999999997</v>
      </c>
      <c r="X288" s="343">
        <v>276.8</v>
      </c>
      <c r="Y288" s="343">
        <v>320</v>
      </c>
      <c r="Z288" s="341">
        <v>0.99660000000000004</v>
      </c>
      <c r="AA288" s="343">
        <v>62708</v>
      </c>
      <c r="AB288" s="343">
        <f t="shared" si="51"/>
        <v>0</v>
      </c>
      <c r="AC288" s="343">
        <v>30.55</v>
      </c>
      <c r="AD288" s="343">
        <v>365.44</v>
      </c>
      <c r="AE288" s="343">
        <v>365.44</v>
      </c>
      <c r="AF288" s="341">
        <v>0.78649999999999998</v>
      </c>
      <c r="AG288" s="343">
        <v>49056</v>
      </c>
      <c r="AH288" s="343">
        <f t="shared" si="52"/>
        <v>0</v>
      </c>
      <c r="AI288" s="343">
        <v>22.94</v>
      </c>
      <c r="AJ288" s="343">
        <v>331.68</v>
      </c>
      <c r="AK288" s="343">
        <v>331.68</v>
      </c>
      <c r="AL288" s="341">
        <v>0.92779999999999996</v>
      </c>
      <c r="AM288" s="343">
        <v>39952</v>
      </c>
      <c r="AN288" s="343">
        <f t="shared" si="53"/>
        <v>0</v>
      </c>
      <c r="AO288" s="343">
        <v>18.03</v>
      </c>
      <c r="AP288" s="343">
        <v>332.48</v>
      </c>
      <c r="AQ288" s="343">
        <v>332.48</v>
      </c>
      <c r="AR288" s="341">
        <v>0.9657</v>
      </c>
      <c r="AS288" s="343">
        <v>45052</v>
      </c>
      <c r="AT288" s="343">
        <f t="shared" si="54"/>
        <v>0</v>
      </c>
      <c r="AU288" s="343">
        <v>18.86</v>
      </c>
      <c r="AV288" s="343">
        <v>335.84</v>
      </c>
      <c r="AW288" s="343">
        <v>335.84</v>
      </c>
      <c r="AX288" s="341">
        <v>0.98599999999999999</v>
      </c>
      <c r="AY288" s="343">
        <v>40788</v>
      </c>
      <c r="AZ288" s="343">
        <f t="shared" si="55"/>
        <v>0</v>
      </c>
      <c r="BA288" s="343">
        <v>17.11</v>
      </c>
      <c r="BB288" s="343">
        <v>316.48</v>
      </c>
      <c r="BC288" s="343">
        <v>320</v>
      </c>
      <c r="BD288" s="341">
        <v>0.99570000000000003</v>
      </c>
      <c r="BE288" s="343">
        <v>54940</v>
      </c>
      <c r="BF288" s="343">
        <f t="shared" si="56"/>
        <v>0</v>
      </c>
      <c r="BG288" s="343">
        <v>23.43</v>
      </c>
      <c r="BH288" s="343">
        <v>324.48</v>
      </c>
      <c r="BI288" s="343">
        <v>324.48</v>
      </c>
      <c r="BJ288" s="341">
        <v>0.99670000000000003</v>
      </c>
      <c r="BK288" s="343">
        <v>62936</v>
      </c>
      <c r="BL288" s="343">
        <f t="shared" si="57"/>
        <v>0</v>
      </c>
      <c r="BM288" s="343">
        <v>26.16</v>
      </c>
      <c r="BN288" s="343">
        <v>301.27999999999997</v>
      </c>
      <c r="BO288" s="343">
        <v>320</v>
      </c>
      <c r="BP288" s="341">
        <v>0.99250000000000005</v>
      </c>
      <c r="BQ288" s="343">
        <v>74216</v>
      </c>
      <c r="BR288" s="343">
        <f t="shared" si="58"/>
        <v>0</v>
      </c>
      <c r="BS288" s="343">
        <v>35.659999999999997</v>
      </c>
      <c r="BT288" s="343">
        <v>395.36</v>
      </c>
      <c r="BU288" s="343">
        <v>395.36</v>
      </c>
      <c r="BV288" s="341">
        <v>0.96189999999999998</v>
      </c>
      <c r="BW288" s="343">
        <v>77328</v>
      </c>
      <c r="BX288" s="343">
        <f t="shared" si="59"/>
        <v>0</v>
      </c>
      <c r="BY288" s="343">
        <v>27.33</v>
      </c>
    </row>
    <row r="289" spans="1:77">
      <c r="A289" s="342">
        <v>284</v>
      </c>
      <c r="B289" s="342" t="s">
        <v>3368</v>
      </c>
      <c r="C289" s="342" t="s">
        <v>1050</v>
      </c>
      <c r="D289" s="342" t="s">
        <v>499</v>
      </c>
      <c r="E289" s="343">
        <v>380</v>
      </c>
      <c r="F289" s="343">
        <v>294.72000000000003</v>
      </c>
      <c r="G289" s="343">
        <v>304</v>
      </c>
      <c r="H289" s="341">
        <v>0.98680000000000001</v>
      </c>
      <c r="I289" s="343">
        <v>41868</v>
      </c>
      <c r="J289" s="343">
        <f t="shared" si="48"/>
        <v>0</v>
      </c>
      <c r="K289" s="343">
        <v>19.989999999999998</v>
      </c>
      <c r="L289" s="343">
        <v>287.52</v>
      </c>
      <c r="M289" s="343">
        <v>304</v>
      </c>
      <c r="N289" s="341">
        <v>0.95609999999999995</v>
      </c>
      <c r="O289" s="343">
        <v>39036</v>
      </c>
      <c r="P289" s="343">
        <f t="shared" si="49"/>
        <v>0</v>
      </c>
      <c r="Q289" s="343">
        <v>19.09</v>
      </c>
      <c r="R289" s="343">
        <v>263.2</v>
      </c>
      <c r="S289" s="343">
        <v>304</v>
      </c>
      <c r="T289" s="341">
        <v>0.9758</v>
      </c>
      <c r="U289" s="343">
        <v>40084</v>
      </c>
      <c r="V289" s="343">
        <f t="shared" si="50"/>
        <v>0</v>
      </c>
      <c r="W289" s="343">
        <v>21.68</v>
      </c>
      <c r="X289" s="343">
        <v>317.76</v>
      </c>
      <c r="Y289" s="343">
        <v>317.76</v>
      </c>
      <c r="Z289" s="341">
        <v>0.98060000000000003</v>
      </c>
      <c r="AA289" s="343">
        <v>42588</v>
      </c>
      <c r="AB289" s="343">
        <f t="shared" si="51"/>
        <v>0</v>
      </c>
      <c r="AC289" s="343">
        <v>18.37</v>
      </c>
      <c r="AD289" s="343">
        <v>252.8</v>
      </c>
      <c r="AE289" s="343">
        <v>304</v>
      </c>
      <c r="AF289" s="341">
        <v>0.99609999999999999</v>
      </c>
      <c r="AG289" s="343">
        <v>9388</v>
      </c>
      <c r="AH289" s="343">
        <f t="shared" si="52"/>
        <v>0</v>
      </c>
      <c r="AI289" s="343">
        <v>5.01</v>
      </c>
      <c r="AJ289" s="343">
        <v>273.60000000000002</v>
      </c>
      <c r="AK289" s="343">
        <v>304</v>
      </c>
      <c r="AL289" s="341">
        <v>0.9879</v>
      </c>
      <c r="AM289" s="343">
        <v>20072</v>
      </c>
      <c r="AN289" s="343">
        <f t="shared" si="53"/>
        <v>0</v>
      </c>
      <c r="AO289" s="343">
        <v>10.31</v>
      </c>
      <c r="AP289" s="343">
        <v>274.56</v>
      </c>
      <c r="AQ289" s="343">
        <v>304</v>
      </c>
      <c r="AR289" s="341">
        <v>0.98370000000000002</v>
      </c>
      <c r="AS289" s="343">
        <v>32232</v>
      </c>
      <c r="AT289" s="343">
        <f t="shared" si="54"/>
        <v>0</v>
      </c>
      <c r="AU289" s="343">
        <v>16.04</v>
      </c>
      <c r="AV289" s="343">
        <v>282.39999999999998</v>
      </c>
      <c r="AW289" s="343">
        <v>304</v>
      </c>
      <c r="AX289" s="341">
        <v>0.98180000000000001</v>
      </c>
      <c r="AY289" s="343">
        <v>30228</v>
      </c>
      <c r="AZ289" s="343">
        <f t="shared" si="55"/>
        <v>0</v>
      </c>
      <c r="BA289" s="343">
        <v>15.14</v>
      </c>
      <c r="BB289" s="343">
        <v>334.72</v>
      </c>
      <c r="BC289" s="343">
        <v>334.72</v>
      </c>
      <c r="BD289" s="341">
        <v>0.95340000000000003</v>
      </c>
      <c r="BE289" s="343">
        <v>37864</v>
      </c>
      <c r="BF289" s="343">
        <f t="shared" si="56"/>
        <v>0</v>
      </c>
      <c r="BG289" s="343">
        <v>15.95</v>
      </c>
      <c r="BH289" s="343">
        <v>288.16000000000003</v>
      </c>
      <c r="BI289" s="343">
        <v>304</v>
      </c>
      <c r="BJ289" s="341">
        <v>0.98070000000000002</v>
      </c>
      <c r="BK289" s="343">
        <v>31512</v>
      </c>
      <c r="BL289" s="343">
        <f t="shared" si="57"/>
        <v>0</v>
      </c>
      <c r="BM289" s="343">
        <v>14.99</v>
      </c>
      <c r="BN289" s="343">
        <v>279.2</v>
      </c>
      <c r="BO289" s="343">
        <v>304</v>
      </c>
      <c r="BP289" s="341">
        <v>0.98140000000000005</v>
      </c>
      <c r="BQ289" s="343">
        <v>32200</v>
      </c>
      <c r="BR289" s="343">
        <f t="shared" si="58"/>
        <v>0</v>
      </c>
      <c r="BS289" s="343">
        <v>16.88</v>
      </c>
      <c r="BT289" s="343">
        <v>249.28</v>
      </c>
      <c r="BU289" s="343">
        <v>304</v>
      </c>
      <c r="BV289" s="341">
        <v>0.98080000000000001</v>
      </c>
      <c r="BW289" s="343">
        <v>38252</v>
      </c>
      <c r="BX289" s="343">
        <f t="shared" si="59"/>
        <v>0</v>
      </c>
      <c r="BY289" s="343">
        <v>21.03</v>
      </c>
    </row>
    <row r="290" spans="1:77">
      <c r="A290" s="342">
        <v>285</v>
      </c>
      <c r="B290" s="342" t="s">
        <v>3368</v>
      </c>
      <c r="C290" s="342" t="s">
        <v>1052</v>
      </c>
      <c r="D290" s="342" t="s">
        <v>499</v>
      </c>
      <c r="E290" s="343">
        <v>255</v>
      </c>
      <c r="F290" s="343">
        <v>173.28</v>
      </c>
      <c r="G290" s="343">
        <v>204</v>
      </c>
      <c r="H290" s="341">
        <v>0.95540000000000003</v>
      </c>
      <c r="I290" s="343">
        <v>40852</v>
      </c>
      <c r="J290" s="343">
        <f t="shared" si="48"/>
        <v>0</v>
      </c>
      <c r="K290" s="343">
        <v>34.270000000000003</v>
      </c>
      <c r="L290" s="343">
        <v>185.76</v>
      </c>
      <c r="M290" s="343">
        <v>204</v>
      </c>
      <c r="N290" s="341">
        <v>0.93840000000000001</v>
      </c>
      <c r="O290" s="343">
        <v>37892</v>
      </c>
      <c r="P290" s="343">
        <f t="shared" si="49"/>
        <v>0</v>
      </c>
      <c r="Q290" s="343">
        <v>29.21</v>
      </c>
      <c r="R290" s="343">
        <v>186.56</v>
      </c>
      <c r="S290" s="343">
        <v>204</v>
      </c>
      <c r="T290" s="341">
        <v>0.90680000000000005</v>
      </c>
      <c r="U290" s="343">
        <v>41016</v>
      </c>
      <c r="V290" s="343">
        <f t="shared" si="50"/>
        <v>0</v>
      </c>
      <c r="W290" s="343">
        <v>33.67</v>
      </c>
      <c r="X290" s="343">
        <v>217.44</v>
      </c>
      <c r="Y290" s="343">
        <v>217.44</v>
      </c>
      <c r="Z290" s="341">
        <v>0.85040000000000004</v>
      </c>
      <c r="AA290" s="343">
        <v>44772</v>
      </c>
      <c r="AB290" s="343">
        <f t="shared" si="51"/>
        <v>0</v>
      </c>
      <c r="AC290" s="343">
        <v>32.54</v>
      </c>
      <c r="AD290" s="343">
        <v>185.92</v>
      </c>
      <c r="AE290" s="343">
        <v>204</v>
      </c>
      <c r="AF290" s="341">
        <v>0.91910000000000003</v>
      </c>
      <c r="AG290" s="343">
        <v>8960</v>
      </c>
      <c r="AH290" s="343">
        <f t="shared" si="52"/>
        <v>0</v>
      </c>
      <c r="AI290" s="343">
        <v>7.05</v>
      </c>
      <c r="AJ290" s="343">
        <v>222.4</v>
      </c>
      <c r="AK290" s="343">
        <v>222.4</v>
      </c>
      <c r="AL290" s="341">
        <v>0.87160000000000004</v>
      </c>
      <c r="AM290" s="343">
        <v>32428</v>
      </c>
      <c r="AN290" s="343">
        <f t="shared" si="53"/>
        <v>0</v>
      </c>
      <c r="AO290" s="343">
        <v>23.23</v>
      </c>
      <c r="AP290" s="343">
        <v>235.2</v>
      </c>
      <c r="AQ290" s="343">
        <v>235.2</v>
      </c>
      <c r="AR290" s="341">
        <v>0.87649999999999995</v>
      </c>
      <c r="AS290" s="343">
        <v>49412</v>
      </c>
      <c r="AT290" s="343">
        <f t="shared" si="54"/>
        <v>0</v>
      </c>
      <c r="AU290" s="343">
        <v>32.21</v>
      </c>
      <c r="AV290" s="343">
        <v>192.64</v>
      </c>
      <c r="AW290" s="343">
        <v>204</v>
      </c>
      <c r="AX290" s="341">
        <v>0.96440000000000003</v>
      </c>
      <c r="AY290" s="343">
        <v>57808</v>
      </c>
      <c r="AZ290" s="343">
        <f t="shared" si="55"/>
        <v>0</v>
      </c>
      <c r="BA290" s="343">
        <v>43.21</v>
      </c>
      <c r="BB290" s="343">
        <v>215.84</v>
      </c>
      <c r="BC290" s="343">
        <v>215.84</v>
      </c>
      <c r="BD290" s="341">
        <v>0.96450000000000002</v>
      </c>
      <c r="BE290" s="343">
        <v>52620</v>
      </c>
      <c r="BF290" s="343">
        <f t="shared" si="56"/>
        <v>0</v>
      </c>
      <c r="BG290" s="343">
        <v>33.97</v>
      </c>
      <c r="BH290" s="343">
        <v>191.04</v>
      </c>
      <c r="BI290" s="343">
        <v>204</v>
      </c>
      <c r="BJ290" s="341">
        <v>0.95009999999999994</v>
      </c>
      <c r="BK290" s="343">
        <v>34432</v>
      </c>
      <c r="BL290" s="343">
        <f t="shared" si="57"/>
        <v>0</v>
      </c>
      <c r="BM290" s="343">
        <v>25.5</v>
      </c>
      <c r="BN290" s="343">
        <v>182.56</v>
      </c>
      <c r="BO290" s="343">
        <v>204</v>
      </c>
      <c r="BP290" s="341">
        <v>0.94679999999999997</v>
      </c>
      <c r="BQ290" s="343">
        <v>34852</v>
      </c>
      <c r="BR290" s="343">
        <f t="shared" si="58"/>
        <v>0</v>
      </c>
      <c r="BS290" s="343">
        <v>28.97</v>
      </c>
      <c r="BT290" s="343">
        <v>205.76</v>
      </c>
      <c r="BU290" s="343">
        <v>205.76</v>
      </c>
      <c r="BV290" s="341">
        <v>0.94440000000000002</v>
      </c>
      <c r="BW290" s="343">
        <v>45188</v>
      </c>
      <c r="BX290" s="343">
        <f t="shared" si="59"/>
        <v>0</v>
      </c>
      <c r="BY290" s="343">
        <v>31.25</v>
      </c>
    </row>
    <row r="291" spans="1:77">
      <c r="A291" s="342">
        <v>286</v>
      </c>
      <c r="B291" s="342" t="s">
        <v>3368</v>
      </c>
      <c r="C291" s="342" t="s">
        <v>1054</v>
      </c>
      <c r="D291" s="342" t="s">
        <v>515</v>
      </c>
      <c r="E291" s="343">
        <v>180</v>
      </c>
      <c r="F291" s="343">
        <v>201.44</v>
      </c>
      <c r="G291" s="343">
        <v>201.44</v>
      </c>
      <c r="H291" s="341">
        <v>0.96619999999999995</v>
      </c>
      <c r="I291" s="343">
        <v>80138</v>
      </c>
      <c r="J291" s="343">
        <f t="shared" si="48"/>
        <v>0</v>
      </c>
      <c r="K291" s="343">
        <v>0.57186465776864959</v>
      </c>
      <c r="L291" s="343">
        <v>217.52</v>
      </c>
      <c r="M291" s="343">
        <v>217.52</v>
      </c>
      <c r="N291" s="341">
        <v>0.9617</v>
      </c>
      <c r="O291" s="343">
        <v>87377</v>
      </c>
      <c r="P291" s="343">
        <f t="shared" si="49"/>
        <v>0</v>
      </c>
      <c r="Q291" s="343">
        <v>0.56141677279275504</v>
      </c>
      <c r="R291" s="343">
        <v>210.08</v>
      </c>
      <c r="S291" s="343">
        <v>210.08</v>
      </c>
      <c r="T291" s="341">
        <v>0.97430000000000005</v>
      </c>
      <c r="U291" s="343">
        <v>70956</v>
      </c>
      <c r="V291" s="343">
        <f t="shared" si="50"/>
        <v>0</v>
      </c>
      <c r="W291" s="343">
        <v>0.48148107036285703</v>
      </c>
      <c r="X291" s="343">
        <v>187.6</v>
      </c>
      <c r="Y291" s="343">
        <v>187.6</v>
      </c>
      <c r="Z291" s="341">
        <v>0.9839</v>
      </c>
      <c r="AA291" s="343">
        <v>68302</v>
      </c>
      <c r="AB291" s="343">
        <f t="shared" si="51"/>
        <v>0</v>
      </c>
      <c r="AC291" s="343">
        <v>0.49736668378408483</v>
      </c>
      <c r="AD291" s="343">
        <v>194.64</v>
      </c>
      <c r="AE291" s="343">
        <v>194.64</v>
      </c>
      <c r="AF291" s="341">
        <v>0.98250000000000004</v>
      </c>
      <c r="AG291" s="343">
        <v>61487</v>
      </c>
      <c r="AH291" s="343">
        <f t="shared" si="52"/>
        <v>0</v>
      </c>
      <c r="AI291" s="343">
        <v>0.43216114099234065</v>
      </c>
      <c r="AJ291" s="343">
        <v>200.48</v>
      </c>
      <c r="AK291" s="343">
        <v>200.48</v>
      </c>
      <c r="AL291" s="341">
        <v>0.98129999999999995</v>
      </c>
      <c r="AM291" s="343">
        <v>68455</v>
      </c>
      <c r="AN291" s="343">
        <f t="shared" si="53"/>
        <v>0</v>
      </c>
      <c r="AO291" s="343">
        <v>0.48328111629657811</v>
      </c>
      <c r="AP291" s="343">
        <v>193.28</v>
      </c>
      <c r="AQ291" s="343">
        <v>193.28</v>
      </c>
      <c r="AR291" s="341">
        <v>0.98160000000000003</v>
      </c>
      <c r="AS291" s="343">
        <v>77555</v>
      </c>
      <c r="AT291" s="343">
        <f t="shared" si="54"/>
        <v>0</v>
      </c>
      <c r="AU291" s="343">
        <v>0.549433834404499</v>
      </c>
      <c r="AV291" s="343">
        <v>197.84</v>
      </c>
      <c r="AW291" s="343">
        <v>197.84</v>
      </c>
      <c r="AX291" s="341">
        <v>0.97989999999999999</v>
      </c>
      <c r="AY291" s="343">
        <v>72040</v>
      </c>
      <c r="AZ291" s="343">
        <f t="shared" si="55"/>
        <v>0</v>
      </c>
      <c r="BA291" s="343">
        <v>0.51611365166265077</v>
      </c>
      <c r="BB291" s="343">
        <v>189.6</v>
      </c>
      <c r="BC291" s="343">
        <v>189.6</v>
      </c>
      <c r="BD291" s="341">
        <v>0.97499999999999998</v>
      </c>
      <c r="BE291" s="343">
        <v>71719</v>
      </c>
      <c r="BF291" s="343">
        <f t="shared" si="56"/>
        <v>0</v>
      </c>
      <c r="BG291" s="343">
        <v>0.52145680718567611</v>
      </c>
      <c r="BH291" s="343">
        <v>223.76</v>
      </c>
      <c r="BI291" s="343">
        <v>223.76</v>
      </c>
      <c r="BJ291" s="341">
        <v>0.97060000000000002</v>
      </c>
      <c r="BK291" s="343">
        <v>74504</v>
      </c>
      <c r="BL291" s="343">
        <f t="shared" si="57"/>
        <v>0</v>
      </c>
      <c r="BM291" s="343">
        <v>0.46108810020242502</v>
      </c>
      <c r="BN291" s="343">
        <v>249.6</v>
      </c>
      <c r="BO291" s="343">
        <v>249.6</v>
      </c>
      <c r="BP291" s="341">
        <v>0.96450000000000002</v>
      </c>
      <c r="BQ291" s="343">
        <v>79593</v>
      </c>
      <c r="BR291" s="343">
        <f t="shared" si="58"/>
        <v>0</v>
      </c>
      <c r="BS291" s="343">
        <v>0.47502757598550494</v>
      </c>
      <c r="BT291" s="343">
        <v>294.8</v>
      </c>
      <c r="BU291" s="343">
        <v>294.8</v>
      </c>
      <c r="BV291" s="341">
        <v>0.92300000000000004</v>
      </c>
      <c r="BW291" s="343">
        <v>96470</v>
      </c>
      <c r="BX291" s="343">
        <f t="shared" si="59"/>
        <v>0</v>
      </c>
      <c r="BY291" s="343">
        <v>0.47652990769077752</v>
      </c>
    </row>
    <row r="292" spans="1:77">
      <c r="A292" s="342">
        <v>287</v>
      </c>
      <c r="B292" s="342" t="s">
        <v>3368</v>
      </c>
      <c r="C292" s="342" t="s">
        <v>1056</v>
      </c>
      <c r="D292" s="342" t="s">
        <v>499</v>
      </c>
      <c r="E292" s="343">
        <v>400</v>
      </c>
      <c r="F292" s="343">
        <v>145.68</v>
      </c>
      <c r="G292" s="343">
        <v>320</v>
      </c>
      <c r="H292" s="341">
        <v>0.99019999999999997</v>
      </c>
      <c r="I292" s="343">
        <v>47619</v>
      </c>
      <c r="J292" s="343">
        <f t="shared" si="48"/>
        <v>0</v>
      </c>
      <c r="K292" s="343">
        <v>45.85</v>
      </c>
      <c r="L292" s="343">
        <v>170.4</v>
      </c>
      <c r="M292" s="343">
        <v>320</v>
      </c>
      <c r="N292" s="341">
        <v>0.99199999999999999</v>
      </c>
      <c r="O292" s="343">
        <v>39144</v>
      </c>
      <c r="P292" s="343">
        <f t="shared" si="49"/>
        <v>0</v>
      </c>
      <c r="Q292" s="343">
        <v>31.12</v>
      </c>
      <c r="R292" s="343">
        <v>228.48</v>
      </c>
      <c r="S292" s="343">
        <v>320</v>
      </c>
      <c r="T292" s="341">
        <v>0.98850000000000005</v>
      </c>
      <c r="U292" s="343">
        <v>53331</v>
      </c>
      <c r="V292" s="343">
        <f t="shared" si="50"/>
        <v>0</v>
      </c>
      <c r="W292" s="343">
        <v>32.79</v>
      </c>
      <c r="X292" s="343">
        <v>208.08</v>
      </c>
      <c r="Y292" s="343">
        <v>320</v>
      </c>
      <c r="Z292" s="341">
        <v>0.98709999999999998</v>
      </c>
      <c r="AA292" s="343">
        <v>56472</v>
      </c>
      <c r="AB292" s="343">
        <f t="shared" si="51"/>
        <v>0</v>
      </c>
      <c r="AC292" s="343">
        <v>36.950000000000003</v>
      </c>
      <c r="AD292" s="343">
        <v>199.68</v>
      </c>
      <c r="AE292" s="343">
        <v>320</v>
      </c>
      <c r="AF292" s="341">
        <v>0.97189999999999999</v>
      </c>
      <c r="AG292" s="343">
        <v>45606</v>
      </c>
      <c r="AH292" s="343">
        <f t="shared" si="52"/>
        <v>0</v>
      </c>
      <c r="AI292" s="343">
        <v>31.58</v>
      </c>
      <c r="AJ292" s="343">
        <v>162</v>
      </c>
      <c r="AK292" s="343">
        <v>320</v>
      </c>
      <c r="AL292" s="341">
        <v>0.97840000000000005</v>
      </c>
      <c r="AM292" s="343">
        <v>32796</v>
      </c>
      <c r="AN292" s="343">
        <f t="shared" si="53"/>
        <v>0</v>
      </c>
      <c r="AO292" s="343">
        <v>28.74</v>
      </c>
      <c r="AP292" s="343">
        <v>162.24</v>
      </c>
      <c r="AQ292" s="343">
        <v>320</v>
      </c>
      <c r="AR292" s="341">
        <v>0.94799999999999995</v>
      </c>
      <c r="AS292" s="343">
        <v>37374</v>
      </c>
      <c r="AT292" s="343">
        <f t="shared" si="54"/>
        <v>0</v>
      </c>
      <c r="AU292" s="343">
        <v>32.659999999999997</v>
      </c>
      <c r="AV292" s="343">
        <v>163.92</v>
      </c>
      <c r="AW292" s="343">
        <v>320</v>
      </c>
      <c r="AX292" s="341">
        <v>0.83589999999999998</v>
      </c>
      <c r="AY292" s="343">
        <v>25644</v>
      </c>
      <c r="AZ292" s="343">
        <f t="shared" si="55"/>
        <v>0</v>
      </c>
      <c r="BA292" s="343">
        <v>25.99</v>
      </c>
      <c r="BB292" s="343">
        <v>175.68</v>
      </c>
      <c r="BC292" s="343">
        <v>320</v>
      </c>
      <c r="BD292" s="341">
        <v>0.745</v>
      </c>
      <c r="BE292" s="343">
        <v>23253</v>
      </c>
      <c r="BF292" s="343">
        <f t="shared" si="56"/>
        <v>0</v>
      </c>
      <c r="BG292" s="343">
        <v>23.88</v>
      </c>
      <c r="BH292" s="343">
        <v>210.96</v>
      </c>
      <c r="BI292" s="343">
        <v>320</v>
      </c>
      <c r="BJ292" s="341">
        <v>0.85140000000000005</v>
      </c>
      <c r="BK292" s="343">
        <v>31554</v>
      </c>
      <c r="BL292" s="343">
        <f t="shared" si="57"/>
        <v>0</v>
      </c>
      <c r="BM292" s="343">
        <v>23.61</v>
      </c>
      <c r="BN292" s="343">
        <v>158.63999999999999</v>
      </c>
      <c r="BO292" s="343">
        <v>320</v>
      </c>
      <c r="BP292" s="341">
        <v>0.95309999999999995</v>
      </c>
      <c r="BQ292" s="343">
        <v>42582</v>
      </c>
      <c r="BR292" s="343">
        <f t="shared" si="58"/>
        <v>0</v>
      </c>
      <c r="BS292" s="343">
        <v>40.46</v>
      </c>
      <c r="BT292" s="343">
        <v>152.16</v>
      </c>
      <c r="BU292" s="343">
        <v>320</v>
      </c>
      <c r="BV292" s="341">
        <v>0.98099999999999998</v>
      </c>
      <c r="BW292" s="343">
        <v>29910</v>
      </c>
      <c r="BX292" s="343">
        <f t="shared" si="59"/>
        <v>0</v>
      </c>
      <c r="BY292" s="343">
        <v>26.93</v>
      </c>
    </row>
    <row r="293" spans="1:77">
      <c r="A293" s="342">
        <v>288</v>
      </c>
      <c r="B293" s="342" t="s">
        <v>3368</v>
      </c>
      <c r="C293" s="342" t="s">
        <v>1058</v>
      </c>
      <c r="D293" s="342" t="s">
        <v>496</v>
      </c>
      <c r="E293" s="343">
        <v>145</v>
      </c>
      <c r="F293" s="343">
        <v>65.28</v>
      </c>
      <c r="G293" s="343">
        <v>116</v>
      </c>
      <c r="H293" s="341">
        <v>0.88360000000000005</v>
      </c>
      <c r="I293" s="343">
        <v>15196</v>
      </c>
      <c r="J293" s="343">
        <f t="shared" si="48"/>
        <v>0</v>
      </c>
      <c r="K293" s="343">
        <v>36.590000000000003</v>
      </c>
      <c r="L293" s="343">
        <v>100.56</v>
      </c>
      <c r="M293" s="343">
        <v>116</v>
      </c>
      <c r="N293" s="341">
        <v>0.90720000000000001</v>
      </c>
      <c r="O293" s="343">
        <v>21225</v>
      </c>
      <c r="P293" s="343">
        <f t="shared" si="49"/>
        <v>0</v>
      </c>
      <c r="Q293" s="343">
        <v>31.27</v>
      </c>
      <c r="R293" s="343">
        <v>109.6</v>
      </c>
      <c r="S293" s="343">
        <v>116</v>
      </c>
      <c r="T293" s="341">
        <v>0.90610000000000002</v>
      </c>
      <c r="U293" s="343">
        <v>23583</v>
      </c>
      <c r="V293" s="343">
        <f t="shared" si="50"/>
        <v>0</v>
      </c>
      <c r="W293" s="343">
        <v>32.979999999999997</v>
      </c>
      <c r="X293" s="343">
        <v>108.4</v>
      </c>
      <c r="Y293" s="343">
        <v>116</v>
      </c>
      <c r="Z293" s="341">
        <v>0.89380000000000004</v>
      </c>
      <c r="AA293" s="343">
        <v>21804</v>
      </c>
      <c r="AB293" s="343">
        <f t="shared" si="51"/>
        <v>0</v>
      </c>
      <c r="AC293" s="343">
        <v>30.25</v>
      </c>
      <c r="AD293" s="343">
        <v>98.88</v>
      </c>
      <c r="AE293" s="343">
        <v>116</v>
      </c>
      <c r="AF293" s="341">
        <v>0.88570000000000004</v>
      </c>
      <c r="AG293" s="343">
        <v>18734</v>
      </c>
      <c r="AH293" s="343">
        <f t="shared" si="52"/>
        <v>0</v>
      </c>
      <c r="AI293" s="343">
        <v>28.75</v>
      </c>
      <c r="AJ293" s="343">
        <v>101.2</v>
      </c>
      <c r="AK293" s="343">
        <v>116</v>
      </c>
      <c r="AL293" s="341">
        <v>0.88700000000000001</v>
      </c>
      <c r="AM293" s="343">
        <v>19931</v>
      </c>
      <c r="AN293" s="343">
        <f t="shared" si="53"/>
        <v>0</v>
      </c>
      <c r="AO293" s="343">
        <v>30.84</v>
      </c>
      <c r="AP293" s="343">
        <v>91.44</v>
      </c>
      <c r="AQ293" s="343">
        <v>116</v>
      </c>
      <c r="AR293" s="341">
        <v>0.88719999999999999</v>
      </c>
      <c r="AS293" s="343">
        <v>20240</v>
      </c>
      <c r="AT293" s="343">
        <f t="shared" si="54"/>
        <v>0</v>
      </c>
      <c r="AU293" s="343">
        <v>33.53</v>
      </c>
      <c r="AV293" s="343">
        <v>96.96</v>
      </c>
      <c r="AW293" s="343">
        <v>116</v>
      </c>
      <c r="AX293" s="341">
        <v>0.87760000000000005</v>
      </c>
      <c r="AY293" s="343">
        <v>15100</v>
      </c>
      <c r="AZ293" s="343">
        <f t="shared" si="55"/>
        <v>0</v>
      </c>
      <c r="BA293" s="343">
        <v>24.65</v>
      </c>
      <c r="BB293" s="343">
        <v>109.2</v>
      </c>
      <c r="BC293" s="343">
        <v>116</v>
      </c>
      <c r="BD293" s="341">
        <v>0.86299999999999999</v>
      </c>
      <c r="BE293" s="343">
        <v>13058</v>
      </c>
      <c r="BF293" s="343">
        <f t="shared" si="56"/>
        <v>0</v>
      </c>
      <c r="BG293" s="343">
        <v>18.62</v>
      </c>
      <c r="BH293" s="343">
        <v>94.64</v>
      </c>
      <c r="BI293" s="343">
        <v>116</v>
      </c>
      <c r="BJ293" s="341">
        <v>0.87939999999999996</v>
      </c>
      <c r="BK293" s="343">
        <v>11767</v>
      </c>
      <c r="BL293" s="343">
        <f t="shared" si="57"/>
        <v>0</v>
      </c>
      <c r="BM293" s="343">
        <v>19</v>
      </c>
      <c r="BN293" s="343">
        <v>88.24</v>
      </c>
      <c r="BO293" s="343">
        <v>116</v>
      </c>
      <c r="BP293" s="341">
        <v>0.88219999999999998</v>
      </c>
      <c r="BQ293" s="343">
        <v>14393</v>
      </c>
      <c r="BR293" s="343">
        <f t="shared" si="58"/>
        <v>0</v>
      </c>
      <c r="BS293" s="343">
        <v>26.56</v>
      </c>
      <c r="BT293" s="343">
        <v>104.32</v>
      </c>
      <c r="BU293" s="343">
        <v>116</v>
      </c>
      <c r="BV293" s="341">
        <v>0.88729999999999998</v>
      </c>
      <c r="BW293" s="343">
        <v>19590</v>
      </c>
      <c r="BX293" s="343">
        <f t="shared" si="59"/>
        <v>0</v>
      </c>
      <c r="BY293" s="343">
        <v>28.44</v>
      </c>
    </row>
    <row r="294" spans="1:77">
      <c r="A294" s="342">
        <v>289</v>
      </c>
      <c r="B294" s="342" t="s">
        <v>3368</v>
      </c>
      <c r="C294" s="342" t="s">
        <v>1060</v>
      </c>
      <c r="D294" s="342" t="s">
        <v>499</v>
      </c>
      <c r="E294" s="343">
        <v>223</v>
      </c>
      <c r="F294" s="343">
        <v>143.84</v>
      </c>
      <c r="G294" s="343">
        <v>178.4</v>
      </c>
      <c r="H294" s="341">
        <v>0.77159999999999995</v>
      </c>
      <c r="I294" s="343">
        <v>14642</v>
      </c>
      <c r="J294" s="343">
        <f t="shared" si="48"/>
        <v>0</v>
      </c>
      <c r="K294" s="343">
        <v>18.32</v>
      </c>
      <c r="L294" s="343">
        <v>157.44</v>
      </c>
      <c r="M294" s="343">
        <v>178.4</v>
      </c>
      <c r="N294" s="341">
        <v>0.77959999999999996</v>
      </c>
      <c r="O294" s="343">
        <v>13888</v>
      </c>
      <c r="P294" s="343">
        <f t="shared" si="49"/>
        <v>0</v>
      </c>
      <c r="Q294" s="343">
        <v>15.21</v>
      </c>
      <c r="R294" s="343">
        <v>101.28</v>
      </c>
      <c r="S294" s="343">
        <v>178.4</v>
      </c>
      <c r="T294" s="341">
        <v>0.75890000000000002</v>
      </c>
      <c r="U294" s="343">
        <v>13970</v>
      </c>
      <c r="V294" s="343">
        <f t="shared" si="50"/>
        <v>0</v>
      </c>
      <c r="W294" s="343">
        <v>25.24</v>
      </c>
      <c r="X294" s="343">
        <v>83.2</v>
      </c>
      <c r="Y294" s="343">
        <v>178.4</v>
      </c>
      <c r="Z294" s="341">
        <v>0.82589999999999997</v>
      </c>
      <c r="AA294" s="343">
        <v>11566</v>
      </c>
      <c r="AB294" s="343">
        <f t="shared" si="51"/>
        <v>0</v>
      </c>
      <c r="AC294" s="343">
        <v>22.62</v>
      </c>
      <c r="AD294" s="343">
        <v>86.4</v>
      </c>
      <c r="AE294" s="343">
        <v>178.4</v>
      </c>
      <c r="AF294" s="341">
        <v>0.99180000000000001</v>
      </c>
      <c r="AG294" s="343">
        <v>12110</v>
      </c>
      <c r="AH294" s="343">
        <f t="shared" si="52"/>
        <v>0</v>
      </c>
      <c r="AI294" s="343">
        <v>18.989999999999998</v>
      </c>
      <c r="AJ294" s="343">
        <v>91.68</v>
      </c>
      <c r="AK294" s="343">
        <v>178.4</v>
      </c>
      <c r="AL294" s="341">
        <v>0.99460000000000004</v>
      </c>
      <c r="AM294" s="343">
        <v>11884</v>
      </c>
      <c r="AN294" s="343">
        <f t="shared" si="53"/>
        <v>0</v>
      </c>
      <c r="AO294" s="343">
        <v>18.100000000000001</v>
      </c>
      <c r="AP294" s="343">
        <v>142.08000000000001</v>
      </c>
      <c r="AQ294" s="343">
        <v>178.4</v>
      </c>
      <c r="AR294" s="341">
        <v>0.96179999999999999</v>
      </c>
      <c r="AS294" s="343">
        <v>16216</v>
      </c>
      <c r="AT294" s="343">
        <f t="shared" si="54"/>
        <v>0</v>
      </c>
      <c r="AU294" s="343">
        <v>15.95</v>
      </c>
      <c r="AV294" s="343">
        <v>134.56</v>
      </c>
      <c r="AW294" s="343">
        <v>178.4</v>
      </c>
      <c r="AX294" s="341">
        <v>0.93530000000000002</v>
      </c>
      <c r="AY294" s="343">
        <v>15898</v>
      </c>
      <c r="AZ294" s="343">
        <f t="shared" si="55"/>
        <v>0</v>
      </c>
      <c r="BA294" s="343">
        <v>17.54</v>
      </c>
      <c r="BB294" s="343">
        <v>142.24</v>
      </c>
      <c r="BC294" s="343">
        <v>178.4</v>
      </c>
      <c r="BD294" s="341">
        <v>0.9254</v>
      </c>
      <c r="BE294" s="343">
        <v>17024</v>
      </c>
      <c r="BF294" s="343">
        <f t="shared" si="56"/>
        <v>0</v>
      </c>
      <c r="BG294" s="343">
        <v>17.38</v>
      </c>
      <c r="BH294" s="343">
        <v>134.56</v>
      </c>
      <c r="BI294" s="343">
        <v>178.4</v>
      </c>
      <c r="BJ294" s="341">
        <v>0.93579999999999997</v>
      </c>
      <c r="BK294" s="343">
        <v>14126</v>
      </c>
      <c r="BL294" s="343">
        <f t="shared" si="57"/>
        <v>0</v>
      </c>
      <c r="BM294" s="343">
        <v>15.08</v>
      </c>
      <c r="BN294" s="343">
        <v>136.80000000000001</v>
      </c>
      <c r="BO294" s="343">
        <v>178.4</v>
      </c>
      <c r="BP294" s="341">
        <v>0.93520000000000003</v>
      </c>
      <c r="BQ294" s="343">
        <v>14500</v>
      </c>
      <c r="BR294" s="343">
        <f t="shared" si="58"/>
        <v>0</v>
      </c>
      <c r="BS294" s="343">
        <v>16.28</v>
      </c>
      <c r="BT294" s="343">
        <v>143.04</v>
      </c>
      <c r="BU294" s="343">
        <v>178.4</v>
      </c>
      <c r="BV294" s="341">
        <v>0.94969999999999999</v>
      </c>
      <c r="BW294" s="343">
        <v>17296</v>
      </c>
      <c r="BX294" s="343">
        <f t="shared" si="59"/>
        <v>0</v>
      </c>
      <c r="BY294" s="343">
        <v>17.11</v>
      </c>
    </row>
    <row r="295" spans="1:77">
      <c r="A295" s="342">
        <v>290</v>
      </c>
      <c r="B295" s="342" t="s">
        <v>3368</v>
      </c>
      <c r="C295" s="342" t="s">
        <v>1062</v>
      </c>
      <c r="D295" s="342" t="s">
        <v>499</v>
      </c>
      <c r="E295" s="343">
        <v>145</v>
      </c>
      <c r="F295" s="343">
        <v>120</v>
      </c>
      <c r="G295" s="343">
        <v>120</v>
      </c>
      <c r="H295" s="341">
        <v>0.89910000000000001</v>
      </c>
      <c r="I295" s="343">
        <v>33782</v>
      </c>
      <c r="J295" s="343">
        <f t="shared" si="48"/>
        <v>0</v>
      </c>
      <c r="K295" s="343">
        <v>43.48</v>
      </c>
      <c r="L295" s="343">
        <v>139.19999999999999</v>
      </c>
      <c r="M295" s="343">
        <v>139.19999999999999</v>
      </c>
      <c r="N295" s="341">
        <v>0.89280000000000004</v>
      </c>
      <c r="O295" s="343">
        <v>45225</v>
      </c>
      <c r="P295" s="343">
        <f t="shared" si="49"/>
        <v>0</v>
      </c>
      <c r="Q295" s="343">
        <v>48.91</v>
      </c>
      <c r="R295" s="343">
        <v>108.56</v>
      </c>
      <c r="S295" s="343">
        <v>116</v>
      </c>
      <c r="T295" s="341">
        <v>0.88839999999999997</v>
      </c>
      <c r="U295" s="343">
        <v>32215</v>
      </c>
      <c r="V295" s="343">
        <f t="shared" si="50"/>
        <v>0</v>
      </c>
      <c r="W295" s="343">
        <v>46.39</v>
      </c>
      <c r="X295" s="343">
        <v>96.64</v>
      </c>
      <c r="Y295" s="343">
        <v>116</v>
      </c>
      <c r="Z295" s="341">
        <v>0.87690000000000001</v>
      </c>
      <c r="AA295" s="343">
        <v>16420</v>
      </c>
      <c r="AB295" s="343">
        <f t="shared" si="51"/>
        <v>0</v>
      </c>
      <c r="AC295" s="343">
        <v>26.04</v>
      </c>
      <c r="AD295" s="343">
        <v>80</v>
      </c>
      <c r="AE295" s="343">
        <v>116</v>
      </c>
      <c r="AF295" s="341">
        <v>0.88859999999999995</v>
      </c>
      <c r="AG295" s="343">
        <v>6499</v>
      </c>
      <c r="AH295" s="343">
        <f t="shared" si="52"/>
        <v>0</v>
      </c>
      <c r="AI295" s="343">
        <v>12.29</v>
      </c>
      <c r="AJ295" s="343">
        <v>81.599999999999994</v>
      </c>
      <c r="AK295" s="343">
        <v>116</v>
      </c>
      <c r="AL295" s="341">
        <v>0.9022</v>
      </c>
      <c r="AM295" s="343">
        <v>7331</v>
      </c>
      <c r="AN295" s="343">
        <f t="shared" si="53"/>
        <v>0</v>
      </c>
      <c r="AO295" s="343">
        <v>13.83</v>
      </c>
      <c r="AP295" s="343">
        <v>99.76</v>
      </c>
      <c r="AQ295" s="343">
        <v>116</v>
      </c>
      <c r="AR295" s="341">
        <v>0.89059999999999995</v>
      </c>
      <c r="AS295" s="343">
        <v>17865</v>
      </c>
      <c r="AT295" s="343">
        <f t="shared" si="54"/>
        <v>0</v>
      </c>
      <c r="AU295" s="343">
        <v>27.02</v>
      </c>
      <c r="AV295" s="343">
        <v>99.36</v>
      </c>
      <c r="AW295" s="343">
        <v>116</v>
      </c>
      <c r="AX295" s="341">
        <v>0.87660000000000005</v>
      </c>
      <c r="AY295" s="343">
        <v>29880</v>
      </c>
      <c r="AZ295" s="343">
        <f t="shared" si="55"/>
        <v>0</v>
      </c>
      <c r="BA295" s="343">
        <v>47.65</v>
      </c>
      <c r="BB295" s="343">
        <v>112.48</v>
      </c>
      <c r="BC295" s="343">
        <v>116</v>
      </c>
      <c r="BD295" s="341">
        <v>0.87280000000000002</v>
      </c>
      <c r="BE295" s="343">
        <v>40517</v>
      </c>
      <c r="BF295" s="343">
        <f t="shared" si="56"/>
        <v>0</v>
      </c>
      <c r="BG295" s="343">
        <v>55.47</v>
      </c>
      <c r="BH295" s="343">
        <v>127.04</v>
      </c>
      <c r="BI295" s="343">
        <v>127.04</v>
      </c>
      <c r="BJ295" s="341">
        <v>0.87360000000000004</v>
      </c>
      <c r="BK295" s="343">
        <v>40495</v>
      </c>
      <c r="BL295" s="343">
        <f t="shared" si="57"/>
        <v>0</v>
      </c>
      <c r="BM295" s="343">
        <v>49.04</v>
      </c>
      <c r="BN295" s="343">
        <v>108.16</v>
      </c>
      <c r="BO295" s="343">
        <v>116</v>
      </c>
      <c r="BP295" s="341">
        <v>0.873</v>
      </c>
      <c r="BQ295" s="343">
        <v>25770</v>
      </c>
      <c r="BR295" s="343">
        <f t="shared" si="58"/>
        <v>0</v>
      </c>
      <c r="BS295" s="343">
        <v>39.21</v>
      </c>
      <c r="BT295" s="343">
        <v>96.64</v>
      </c>
      <c r="BU295" s="343">
        <v>116</v>
      </c>
      <c r="BV295" s="341">
        <v>0.89680000000000004</v>
      </c>
      <c r="BW295" s="343">
        <v>35101</v>
      </c>
      <c r="BX295" s="343">
        <f t="shared" si="59"/>
        <v>0</v>
      </c>
      <c r="BY295" s="343">
        <v>54.44</v>
      </c>
    </row>
    <row r="296" spans="1:77">
      <c r="A296" s="342">
        <v>291</v>
      </c>
      <c r="B296" s="342" t="s">
        <v>3368</v>
      </c>
      <c r="C296" s="342" t="s">
        <v>1064</v>
      </c>
      <c r="D296" s="342" t="s">
        <v>499</v>
      </c>
      <c r="E296" s="343">
        <v>175</v>
      </c>
      <c r="F296" s="343">
        <v>200.16</v>
      </c>
      <c r="G296" s="343">
        <v>200.16</v>
      </c>
      <c r="H296" s="341">
        <v>0.96960000000000002</v>
      </c>
      <c r="I296" s="343">
        <v>68260</v>
      </c>
      <c r="J296" s="343">
        <f t="shared" si="48"/>
        <v>0</v>
      </c>
      <c r="K296" s="343">
        <v>48.85</v>
      </c>
      <c r="L296" s="343">
        <v>207.84</v>
      </c>
      <c r="M296" s="343">
        <v>207.84</v>
      </c>
      <c r="N296" s="341">
        <v>0.9738</v>
      </c>
      <c r="O296" s="343">
        <v>71832</v>
      </c>
      <c r="P296" s="343">
        <f t="shared" si="49"/>
        <v>0</v>
      </c>
      <c r="Q296" s="343">
        <v>47.7</v>
      </c>
      <c r="R296" s="343">
        <v>203.68</v>
      </c>
      <c r="S296" s="343">
        <v>203.68</v>
      </c>
      <c r="T296" s="341">
        <v>0.97589999999999999</v>
      </c>
      <c r="U296" s="343">
        <v>50408</v>
      </c>
      <c r="V296" s="343">
        <f t="shared" si="50"/>
        <v>0</v>
      </c>
      <c r="W296" s="343">
        <v>35.22</v>
      </c>
      <c r="X296" s="343">
        <v>196.48</v>
      </c>
      <c r="Y296" s="343">
        <v>196.48</v>
      </c>
      <c r="Z296" s="341">
        <v>0.97540000000000004</v>
      </c>
      <c r="AA296" s="343">
        <v>68572</v>
      </c>
      <c r="AB296" s="343">
        <f t="shared" si="51"/>
        <v>0</v>
      </c>
      <c r="AC296" s="343">
        <v>48.09</v>
      </c>
      <c r="AD296" s="343">
        <v>171.92</v>
      </c>
      <c r="AE296" s="343">
        <v>171.92</v>
      </c>
      <c r="AF296" s="341">
        <v>0.98160000000000003</v>
      </c>
      <c r="AG296" s="343">
        <v>50645</v>
      </c>
      <c r="AH296" s="343">
        <f t="shared" si="52"/>
        <v>0</v>
      </c>
      <c r="AI296" s="343">
        <v>40.33</v>
      </c>
      <c r="AJ296" s="343">
        <v>200.24</v>
      </c>
      <c r="AK296" s="343">
        <v>200.24</v>
      </c>
      <c r="AL296" s="341">
        <v>0.97289999999999999</v>
      </c>
      <c r="AM296" s="343">
        <v>72910</v>
      </c>
      <c r="AN296" s="343">
        <f t="shared" si="53"/>
        <v>0</v>
      </c>
      <c r="AO296" s="343">
        <v>51.98</v>
      </c>
      <c r="AP296" s="343">
        <v>188.8</v>
      </c>
      <c r="AQ296" s="343">
        <v>188.8</v>
      </c>
      <c r="AR296" s="341">
        <v>0.98919999999999997</v>
      </c>
      <c r="AS296" s="343">
        <v>61175</v>
      </c>
      <c r="AT296" s="343">
        <f t="shared" si="54"/>
        <v>0</v>
      </c>
      <c r="AU296" s="343">
        <v>44.03</v>
      </c>
      <c r="AV296" s="343">
        <v>187.44</v>
      </c>
      <c r="AW296" s="343">
        <v>187.44</v>
      </c>
      <c r="AX296" s="341">
        <v>0.98550000000000004</v>
      </c>
      <c r="AY296" s="343">
        <v>66012</v>
      </c>
      <c r="AZ296" s="343">
        <f t="shared" si="55"/>
        <v>0</v>
      </c>
      <c r="BA296" s="343">
        <v>49.63</v>
      </c>
      <c r="BB296" s="343">
        <v>178.64</v>
      </c>
      <c r="BC296" s="343">
        <v>178.64</v>
      </c>
      <c r="BD296" s="341">
        <v>0.99080000000000001</v>
      </c>
      <c r="BE296" s="343">
        <v>73799</v>
      </c>
      <c r="BF296" s="343">
        <f t="shared" si="56"/>
        <v>0</v>
      </c>
      <c r="BG296" s="343">
        <v>56.04</v>
      </c>
      <c r="BH296" s="343">
        <v>155.44</v>
      </c>
      <c r="BI296" s="343">
        <v>155.44</v>
      </c>
      <c r="BJ296" s="341">
        <v>0.99370000000000003</v>
      </c>
      <c r="BK296" s="343">
        <v>34290</v>
      </c>
      <c r="BL296" s="343">
        <f t="shared" si="57"/>
        <v>0</v>
      </c>
      <c r="BM296" s="343">
        <v>29.84</v>
      </c>
      <c r="BN296" s="343">
        <v>189.44</v>
      </c>
      <c r="BO296" s="343">
        <v>189.44</v>
      </c>
      <c r="BP296" s="341">
        <v>0.98699999999999999</v>
      </c>
      <c r="BQ296" s="343">
        <v>55636</v>
      </c>
      <c r="BR296" s="343">
        <f t="shared" si="58"/>
        <v>0</v>
      </c>
      <c r="BS296" s="343">
        <v>42.75</v>
      </c>
      <c r="BT296" s="343">
        <v>200.4</v>
      </c>
      <c r="BU296" s="343">
        <v>200.4</v>
      </c>
      <c r="BV296" s="341">
        <v>0.98509999999999998</v>
      </c>
      <c r="BW296" s="343">
        <v>53018</v>
      </c>
      <c r="BX296" s="343">
        <f t="shared" si="59"/>
        <v>0</v>
      </c>
      <c r="BY296" s="343">
        <v>36.1</v>
      </c>
    </row>
    <row r="297" spans="1:77">
      <c r="A297" s="342">
        <v>292</v>
      </c>
      <c r="B297" s="342" t="s">
        <v>3368</v>
      </c>
      <c r="C297" s="342" t="s">
        <v>1066</v>
      </c>
      <c r="D297" s="342" t="s">
        <v>499</v>
      </c>
      <c r="E297" s="343">
        <v>320</v>
      </c>
      <c r="F297" s="343">
        <v>8.4</v>
      </c>
      <c r="G297" s="343">
        <v>169.6</v>
      </c>
      <c r="H297" s="341">
        <v>0.99199999999999999</v>
      </c>
      <c r="I297" s="343">
        <v>2749.5</v>
      </c>
      <c r="J297" s="343">
        <f t="shared" si="48"/>
        <v>0</v>
      </c>
      <c r="K297" s="343">
        <v>1.82</v>
      </c>
      <c r="L297" s="343">
        <v>8.4</v>
      </c>
      <c r="M297" s="343">
        <v>169.6</v>
      </c>
      <c r="N297" s="341">
        <v>0.9899</v>
      </c>
      <c r="O297" s="343">
        <v>3454.5</v>
      </c>
      <c r="P297" s="343">
        <f t="shared" si="49"/>
        <v>0</v>
      </c>
      <c r="Q297" s="343">
        <v>55.84</v>
      </c>
      <c r="R297" s="343">
        <v>0</v>
      </c>
      <c r="S297" s="343">
        <v>169.6</v>
      </c>
      <c r="T297" s="341">
        <v>0.9899</v>
      </c>
      <c r="U297" s="343">
        <v>3454.5</v>
      </c>
      <c r="V297" s="343">
        <f t="shared" si="50"/>
        <v>0</v>
      </c>
      <c r="W297" s="343">
        <v>2.29</v>
      </c>
      <c r="X297" s="343">
        <v>350.64</v>
      </c>
      <c r="Y297" s="343">
        <v>350.64</v>
      </c>
      <c r="Z297" s="341">
        <v>0.70440000000000003</v>
      </c>
      <c r="AA297" s="343">
        <v>16089</v>
      </c>
      <c r="AB297" s="343">
        <f t="shared" si="51"/>
        <v>0</v>
      </c>
      <c r="AC297" s="343">
        <v>8.76</v>
      </c>
      <c r="AD297" s="343">
        <v>10.32</v>
      </c>
      <c r="AE297" s="343">
        <v>256</v>
      </c>
      <c r="AF297" s="341">
        <v>0.60540000000000005</v>
      </c>
      <c r="AG297" s="343">
        <v>2532</v>
      </c>
      <c r="AH297" s="343">
        <f t="shared" si="52"/>
        <v>0</v>
      </c>
      <c r="AI297" s="343">
        <v>54.47</v>
      </c>
      <c r="AJ297" s="343">
        <v>228.72</v>
      </c>
      <c r="AK297" s="343">
        <v>256</v>
      </c>
      <c r="AL297" s="341">
        <v>0.78520000000000001</v>
      </c>
      <c r="AM297" s="343">
        <v>8196</v>
      </c>
      <c r="AN297" s="343">
        <f t="shared" si="53"/>
        <v>0</v>
      </c>
      <c r="AO297" s="343">
        <v>6.34</v>
      </c>
      <c r="AP297" s="343">
        <v>265.92</v>
      </c>
      <c r="AQ297" s="343">
        <v>265.92</v>
      </c>
      <c r="AR297" s="341">
        <v>0.82079999999999997</v>
      </c>
      <c r="AS297" s="343">
        <v>18267</v>
      </c>
      <c r="AT297" s="343">
        <f t="shared" si="54"/>
        <v>0</v>
      </c>
      <c r="AU297" s="343">
        <v>11.25</v>
      </c>
      <c r="AV297" s="343">
        <v>324.95999999999998</v>
      </c>
      <c r="AW297" s="343">
        <v>324.95999999999998</v>
      </c>
      <c r="AX297" s="341">
        <v>0.83140000000000003</v>
      </c>
      <c r="AY297" s="343">
        <v>21141</v>
      </c>
      <c r="AZ297" s="343">
        <f t="shared" si="55"/>
        <v>0</v>
      </c>
      <c r="BA297" s="343">
        <v>10.87</v>
      </c>
      <c r="BB297" s="343">
        <v>299.52</v>
      </c>
      <c r="BC297" s="343">
        <v>299.52</v>
      </c>
      <c r="BD297" s="341">
        <v>0.87529999999999997</v>
      </c>
      <c r="BE297" s="343">
        <v>33696</v>
      </c>
      <c r="BF297" s="343">
        <f t="shared" si="56"/>
        <v>0</v>
      </c>
      <c r="BG297" s="343">
        <v>17.27</v>
      </c>
      <c r="BH297" s="343">
        <v>297.12</v>
      </c>
      <c r="BI297" s="343">
        <v>297.12</v>
      </c>
      <c r="BJ297" s="341">
        <v>0.88870000000000005</v>
      </c>
      <c r="BK297" s="343">
        <v>33804</v>
      </c>
      <c r="BL297" s="343">
        <f t="shared" si="57"/>
        <v>0</v>
      </c>
      <c r="BM297" s="343">
        <v>17.21</v>
      </c>
      <c r="BN297" s="343">
        <v>252.96</v>
      </c>
      <c r="BO297" s="343">
        <v>256</v>
      </c>
      <c r="BP297" s="341">
        <v>0.89590000000000003</v>
      </c>
      <c r="BQ297" s="343">
        <v>36351</v>
      </c>
      <c r="BR297" s="343">
        <f t="shared" si="58"/>
        <v>0</v>
      </c>
      <c r="BS297" s="343">
        <v>23.04</v>
      </c>
      <c r="BT297" s="343">
        <v>262.08</v>
      </c>
      <c r="BU297" s="343">
        <v>262.08</v>
      </c>
      <c r="BV297" s="341">
        <v>0.90649999999999997</v>
      </c>
      <c r="BW297" s="343">
        <v>29787</v>
      </c>
      <c r="BX297" s="343">
        <f t="shared" si="59"/>
        <v>0</v>
      </c>
      <c r="BY297" s="343">
        <v>16.850000000000001</v>
      </c>
    </row>
    <row r="298" spans="1:77">
      <c r="A298" s="342">
        <v>293</v>
      </c>
      <c r="B298" s="342" t="s">
        <v>3368</v>
      </c>
      <c r="C298" s="342" t="s">
        <v>1068</v>
      </c>
      <c r="D298" s="342" t="s">
        <v>515</v>
      </c>
      <c r="E298" s="343">
        <v>184</v>
      </c>
      <c r="F298" s="343">
        <v>115.76</v>
      </c>
      <c r="G298" s="343">
        <v>184</v>
      </c>
      <c r="H298" s="341">
        <v>0.76970000000000005</v>
      </c>
      <c r="I298" s="343">
        <v>18433</v>
      </c>
      <c r="J298" s="343">
        <f t="shared" si="48"/>
        <v>0</v>
      </c>
      <c r="K298" s="343">
        <v>0.28733168651327551</v>
      </c>
      <c r="L298" s="343">
        <v>125.12</v>
      </c>
      <c r="M298" s="343">
        <v>184</v>
      </c>
      <c r="N298" s="341">
        <v>0.76249999999999996</v>
      </c>
      <c r="O298" s="343">
        <v>39435</v>
      </c>
      <c r="P298" s="343">
        <f t="shared" si="49"/>
        <v>0</v>
      </c>
      <c r="Q298" s="343">
        <v>0.55557452788210682</v>
      </c>
      <c r="R298" s="343">
        <v>121.6</v>
      </c>
      <c r="S298" s="343">
        <v>184</v>
      </c>
      <c r="T298" s="341">
        <v>0.75680000000000003</v>
      </c>
      <c r="U298" s="343">
        <v>23115</v>
      </c>
      <c r="V298" s="343">
        <f t="shared" si="50"/>
        <v>0</v>
      </c>
      <c r="W298" s="343">
        <v>0.34885640659192912</v>
      </c>
      <c r="X298" s="343">
        <v>110.72</v>
      </c>
      <c r="Y298" s="343">
        <v>184</v>
      </c>
      <c r="Z298" s="341">
        <v>0.76259999999999994</v>
      </c>
      <c r="AA298" s="343">
        <v>20150</v>
      </c>
      <c r="AB298" s="343">
        <f t="shared" si="51"/>
        <v>0</v>
      </c>
      <c r="AC298" s="343">
        <v>0.3207592851147606</v>
      </c>
      <c r="AD298" s="343">
        <v>102.32</v>
      </c>
      <c r="AE298" s="343">
        <v>184</v>
      </c>
      <c r="AF298" s="341">
        <v>0.73980000000000001</v>
      </c>
      <c r="AG298" s="343">
        <v>15721</v>
      </c>
      <c r="AH298" s="343">
        <f t="shared" si="52"/>
        <v>0</v>
      </c>
      <c r="AI298" s="343">
        <v>0.27914662004361773</v>
      </c>
      <c r="AJ298" s="343">
        <v>101.52</v>
      </c>
      <c r="AK298" s="343">
        <v>184</v>
      </c>
      <c r="AL298" s="341">
        <v>0.74390000000000001</v>
      </c>
      <c r="AM298" s="343">
        <v>15065</v>
      </c>
      <c r="AN298" s="343">
        <f t="shared" si="53"/>
        <v>0</v>
      </c>
      <c r="AO298" s="343">
        <v>0.27705785769320329</v>
      </c>
      <c r="AP298" s="343">
        <v>96.72</v>
      </c>
      <c r="AQ298" s="343">
        <v>184</v>
      </c>
      <c r="AR298" s="341">
        <v>0.747</v>
      </c>
      <c r="AS298" s="343">
        <v>13515</v>
      </c>
      <c r="AT298" s="343">
        <f t="shared" si="54"/>
        <v>0</v>
      </c>
      <c r="AU298" s="343">
        <v>0.25142370669118663</v>
      </c>
      <c r="AV298" s="343">
        <v>101.04</v>
      </c>
      <c r="AW298" s="343">
        <v>184</v>
      </c>
      <c r="AX298" s="341">
        <v>0.67510000000000003</v>
      </c>
      <c r="AY298" s="343">
        <v>11089</v>
      </c>
      <c r="AZ298" s="343">
        <f t="shared" si="55"/>
        <v>0</v>
      </c>
      <c r="BA298" s="343">
        <v>0.22578674437148114</v>
      </c>
      <c r="BB298" s="343">
        <v>95.36</v>
      </c>
      <c r="BC298" s="343">
        <v>184</v>
      </c>
      <c r="BD298" s="341">
        <v>0.57750000000000001</v>
      </c>
      <c r="BE298" s="343">
        <v>6359</v>
      </c>
      <c r="BF298" s="343">
        <f t="shared" si="56"/>
        <v>0</v>
      </c>
      <c r="BG298" s="343">
        <v>0.15520212329586652</v>
      </c>
      <c r="BH298" s="343">
        <v>90.24</v>
      </c>
      <c r="BI298" s="343">
        <v>184</v>
      </c>
      <c r="BJ298" s="341">
        <v>0.55569999999999997</v>
      </c>
      <c r="BK298" s="343">
        <v>4478</v>
      </c>
      <c r="BL298" s="343">
        <f t="shared" si="57"/>
        <v>0</v>
      </c>
      <c r="BM298" s="343">
        <v>0.12002498773791705</v>
      </c>
      <c r="BN298" s="343">
        <v>106.72</v>
      </c>
      <c r="BO298" s="343">
        <v>184</v>
      </c>
      <c r="BP298" s="341">
        <v>0.71760000000000002</v>
      </c>
      <c r="BQ298" s="343">
        <v>12401</v>
      </c>
      <c r="BR298" s="343">
        <f t="shared" si="58"/>
        <v>0</v>
      </c>
      <c r="BS298" s="343">
        <v>0.23265865937788038</v>
      </c>
      <c r="BT298" s="343">
        <v>104.56</v>
      </c>
      <c r="BU298" s="343">
        <v>184</v>
      </c>
      <c r="BV298" s="341">
        <v>0.81459999999999999</v>
      </c>
      <c r="BW298" s="343">
        <v>15728</v>
      </c>
      <c r="BX298" s="343">
        <f t="shared" si="59"/>
        <v>0</v>
      </c>
      <c r="BY298" s="343">
        <v>0.24819360352596953</v>
      </c>
    </row>
    <row r="299" spans="1:77">
      <c r="A299" s="342">
        <v>294</v>
      </c>
      <c r="B299" s="342" t="s">
        <v>3368</v>
      </c>
      <c r="C299" s="342" t="s">
        <v>1070</v>
      </c>
      <c r="D299" s="342" t="s">
        <v>499</v>
      </c>
      <c r="E299" s="343">
        <v>528</v>
      </c>
      <c r="F299" s="343">
        <v>328.8</v>
      </c>
      <c r="G299" s="343">
        <v>422.4</v>
      </c>
      <c r="H299" s="341">
        <v>0.94710000000000005</v>
      </c>
      <c r="I299" s="343">
        <v>29994</v>
      </c>
      <c r="J299" s="343">
        <f t="shared" si="48"/>
        <v>0</v>
      </c>
      <c r="K299" s="343">
        <v>13.38</v>
      </c>
      <c r="L299" s="343">
        <v>235.68</v>
      </c>
      <c r="M299" s="343">
        <v>422.4</v>
      </c>
      <c r="N299" s="341">
        <v>0.94269999999999998</v>
      </c>
      <c r="O299" s="343">
        <v>28208</v>
      </c>
      <c r="P299" s="343">
        <f t="shared" si="49"/>
        <v>0</v>
      </c>
      <c r="Q299" s="343">
        <v>17.059999999999999</v>
      </c>
      <c r="R299" s="343">
        <v>273.27999999999997</v>
      </c>
      <c r="S299" s="343">
        <v>422.4</v>
      </c>
      <c r="T299" s="341">
        <v>0.9335</v>
      </c>
      <c r="U299" s="343">
        <v>26764</v>
      </c>
      <c r="V299" s="343">
        <f t="shared" si="50"/>
        <v>0</v>
      </c>
      <c r="W299" s="343">
        <v>14.57</v>
      </c>
      <c r="X299" s="343">
        <v>231.52</v>
      </c>
      <c r="Y299" s="343">
        <v>422.4</v>
      </c>
      <c r="Z299" s="341">
        <v>0.92310000000000003</v>
      </c>
      <c r="AA299" s="343">
        <v>25196</v>
      </c>
      <c r="AB299" s="343">
        <f t="shared" si="51"/>
        <v>0</v>
      </c>
      <c r="AC299" s="343">
        <v>15.85</v>
      </c>
      <c r="AD299" s="343">
        <v>155.19999999999999</v>
      </c>
      <c r="AE299" s="343">
        <v>422.4</v>
      </c>
      <c r="AF299" s="341">
        <v>0.97450000000000003</v>
      </c>
      <c r="AG299" s="343">
        <v>3520</v>
      </c>
      <c r="AH299" s="343">
        <f t="shared" si="52"/>
        <v>0</v>
      </c>
      <c r="AI299" s="343">
        <v>3.13</v>
      </c>
      <c r="AJ299" s="343">
        <v>216.48</v>
      </c>
      <c r="AK299" s="343">
        <v>422.4</v>
      </c>
      <c r="AL299" s="341">
        <v>0.93520000000000003</v>
      </c>
      <c r="AM299" s="343">
        <v>9758</v>
      </c>
      <c r="AN299" s="343">
        <f t="shared" si="53"/>
        <v>0</v>
      </c>
      <c r="AO299" s="343">
        <v>6.69</v>
      </c>
      <c r="AP299" s="343">
        <v>268.8</v>
      </c>
      <c r="AQ299" s="343">
        <v>422.4</v>
      </c>
      <c r="AR299" s="341">
        <v>0.93369999999999997</v>
      </c>
      <c r="AS299" s="343">
        <v>29128</v>
      </c>
      <c r="AT299" s="343">
        <f t="shared" si="54"/>
        <v>0</v>
      </c>
      <c r="AU299" s="343">
        <v>15.6</v>
      </c>
      <c r="AV299" s="343">
        <v>342.08</v>
      </c>
      <c r="AW299" s="343">
        <v>422.4</v>
      </c>
      <c r="AX299" s="341">
        <v>0.93830000000000002</v>
      </c>
      <c r="AY299" s="343">
        <v>32376</v>
      </c>
      <c r="AZ299" s="343">
        <f t="shared" si="55"/>
        <v>0</v>
      </c>
      <c r="BA299" s="343">
        <v>14.01</v>
      </c>
      <c r="BB299" s="343">
        <v>316.64</v>
      </c>
      <c r="BC299" s="343">
        <v>422.4</v>
      </c>
      <c r="BD299" s="341">
        <v>0.94320000000000004</v>
      </c>
      <c r="BE299" s="343">
        <v>25064</v>
      </c>
      <c r="BF299" s="343">
        <f t="shared" si="56"/>
        <v>0</v>
      </c>
      <c r="BG299" s="343">
        <v>11.28</v>
      </c>
      <c r="BH299" s="343">
        <v>305.12</v>
      </c>
      <c r="BI299" s="343">
        <v>422.4</v>
      </c>
      <c r="BJ299" s="341">
        <v>0.93840000000000001</v>
      </c>
      <c r="BK299" s="343">
        <v>22624</v>
      </c>
      <c r="BL299" s="343">
        <f t="shared" si="57"/>
        <v>0</v>
      </c>
      <c r="BM299" s="343">
        <v>10.62</v>
      </c>
      <c r="BN299" s="343">
        <v>285.27999999999997</v>
      </c>
      <c r="BO299" s="343">
        <v>422.4</v>
      </c>
      <c r="BP299" s="341">
        <v>0.93669999999999998</v>
      </c>
      <c r="BQ299" s="343">
        <v>30332</v>
      </c>
      <c r="BR299" s="343">
        <f t="shared" si="58"/>
        <v>0</v>
      </c>
      <c r="BS299" s="343">
        <v>16.309999999999999</v>
      </c>
      <c r="BT299" s="343">
        <v>326.08</v>
      </c>
      <c r="BU299" s="343">
        <v>422.4</v>
      </c>
      <c r="BV299" s="341">
        <v>0.93820000000000003</v>
      </c>
      <c r="BW299" s="343">
        <v>38066</v>
      </c>
      <c r="BX299" s="343">
        <f t="shared" si="59"/>
        <v>0</v>
      </c>
      <c r="BY299" s="343">
        <v>16.72</v>
      </c>
    </row>
    <row r="300" spans="1:77">
      <c r="A300" s="342">
        <v>295</v>
      </c>
      <c r="B300" s="342" t="s">
        <v>3368</v>
      </c>
      <c r="C300" s="342" t="s">
        <v>1072</v>
      </c>
      <c r="D300" s="342" t="s">
        <v>499</v>
      </c>
      <c r="E300" s="343">
        <v>167</v>
      </c>
      <c r="F300" s="343">
        <v>2.2400000000000002</v>
      </c>
      <c r="G300" s="343">
        <v>133.6</v>
      </c>
      <c r="H300" s="341">
        <v>0.3407</v>
      </c>
      <c r="I300" s="343">
        <v>320</v>
      </c>
      <c r="J300" s="343">
        <f t="shared" si="48"/>
        <v>0</v>
      </c>
      <c r="K300" s="343">
        <v>58.22</v>
      </c>
      <c r="L300" s="343">
        <v>3.04</v>
      </c>
      <c r="M300" s="343">
        <v>133.6</v>
      </c>
      <c r="N300" s="341">
        <v>0.3044</v>
      </c>
      <c r="O300" s="343">
        <v>366</v>
      </c>
      <c r="P300" s="343">
        <f t="shared" si="49"/>
        <v>0</v>
      </c>
      <c r="Q300" s="343">
        <v>53.14</v>
      </c>
      <c r="R300" s="343">
        <v>4</v>
      </c>
      <c r="S300" s="343">
        <v>133.6</v>
      </c>
      <c r="T300" s="341">
        <v>0.35920000000000002</v>
      </c>
      <c r="U300" s="343">
        <v>346</v>
      </c>
      <c r="V300" s="343">
        <f t="shared" si="50"/>
        <v>0</v>
      </c>
      <c r="W300" s="343">
        <v>33.44</v>
      </c>
      <c r="X300" s="343">
        <v>1.1200000000000001</v>
      </c>
      <c r="Y300" s="343">
        <v>133.6</v>
      </c>
      <c r="Z300" s="341">
        <v>0.58520000000000005</v>
      </c>
      <c r="AA300" s="343">
        <v>278</v>
      </c>
      <c r="AB300" s="343">
        <f t="shared" si="51"/>
        <v>0</v>
      </c>
      <c r="AC300" s="343">
        <v>57</v>
      </c>
      <c r="AD300" s="343">
        <v>1.36</v>
      </c>
      <c r="AE300" s="343">
        <v>133.6</v>
      </c>
      <c r="AF300" s="341">
        <v>0.57250000000000001</v>
      </c>
      <c r="AG300" s="343">
        <v>304</v>
      </c>
      <c r="AH300" s="343">
        <f t="shared" si="52"/>
        <v>0</v>
      </c>
      <c r="AI300" s="343">
        <v>52.48</v>
      </c>
      <c r="AJ300" s="343">
        <v>2</v>
      </c>
      <c r="AK300" s="343">
        <v>133.6</v>
      </c>
      <c r="AL300" s="341">
        <v>0.60489999999999999</v>
      </c>
      <c r="AM300" s="343">
        <v>268</v>
      </c>
      <c r="AN300" s="343">
        <f t="shared" si="53"/>
        <v>0</v>
      </c>
      <c r="AO300" s="343">
        <v>30.76</v>
      </c>
      <c r="AP300" s="343">
        <v>1.28</v>
      </c>
      <c r="AQ300" s="343">
        <v>133.6</v>
      </c>
      <c r="AR300" s="341">
        <v>0.58599999999999997</v>
      </c>
      <c r="AS300" s="343">
        <v>310</v>
      </c>
      <c r="AT300" s="343">
        <f t="shared" si="54"/>
        <v>0</v>
      </c>
      <c r="AU300" s="343">
        <v>55.55</v>
      </c>
      <c r="AV300" s="343">
        <v>2</v>
      </c>
      <c r="AW300" s="343">
        <v>133.6</v>
      </c>
      <c r="AX300" s="341">
        <v>0.55469999999999997</v>
      </c>
      <c r="AY300" s="343">
        <v>324</v>
      </c>
      <c r="AZ300" s="343">
        <f t="shared" si="55"/>
        <v>0</v>
      </c>
      <c r="BA300" s="343">
        <v>40.56</v>
      </c>
      <c r="BB300" s="343">
        <v>1.28</v>
      </c>
      <c r="BC300" s="343">
        <v>133.6</v>
      </c>
      <c r="BD300" s="341">
        <v>0.54769999999999996</v>
      </c>
      <c r="BE300" s="343">
        <v>350</v>
      </c>
      <c r="BF300" s="343">
        <f t="shared" si="56"/>
        <v>37.034277198211598</v>
      </c>
      <c r="BG300" s="343">
        <v>67.099999999999994</v>
      </c>
      <c r="BH300" s="343">
        <v>1.28</v>
      </c>
      <c r="BI300" s="343">
        <v>133.6</v>
      </c>
      <c r="BJ300" s="341">
        <v>0.60460000000000003</v>
      </c>
      <c r="BK300" s="343">
        <v>286</v>
      </c>
      <c r="BL300" s="343">
        <f t="shared" si="57"/>
        <v>0</v>
      </c>
      <c r="BM300" s="343">
        <v>49.67</v>
      </c>
      <c r="BN300" s="343">
        <v>1.04</v>
      </c>
      <c r="BO300" s="343">
        <v>133.6</v>
      </c>
      <c r="BP300" s="341">
        <v>0.58560000000000001</v>
      </c>
      <c r="BQ300" s="343">
        <v>212</v>
      </c>
      <c r="BR300" s="343">
        <f t="shared" si="58"/>
        <v>0</v>
      </c>
      <c r="BS300" s="343">
        <v>50.01</v>
      </c>
      <c r="BT300" s="343">
        <v>2</v>
      </c>
      <c r="BU300" s="343">
        <v>133.6</v>
      </c>
      <c r="BV300" s="341">
        <v>0.60750000000000004</v>
      </c>
      <c r="BW300" s="343">
        <v>113</v>
      </c>
      <c r="BX300" s="343">
        <f t="shared" si="59"/>
        <v>0</v>
      </c>
      <c r="BY300" s="343">
        <v>12.5</v>
      </c>
    </row>
    <row r="301" spans="1:77">
      <c r="A301" s="342">
        <v>296</v>
      </c>
      <c r="B301" s="342" t="s">
        <v>3368</v>
      </c>
      <c r="C301" s="342" t="s">
        <v>1074</v>
      </c>
      <c r="D301" s="342" t="s">
        <v>499</v>
      </c>
      <c r="E301" s="343">
        <v>739</v>
      </c>
      <c r="F301" s="343">
        <v>500.8</v>
      </c>
      <c r="G301" s="343">
        <v>591.20000000000005</v>
      </c>
      <c r="H301" s="341">
        <v>0.87150000000000005</v>
      </c>
      <c r="I301" s="343">
        <v>105580</v>
      </c>
      <c r="J301" s="343">
        <f t="shared" si="48"/>
        <v>0</v>
      </c>
      <c r="K301" s="343">
        <v>33.6</v>
      </c>
      <c r="L301" s="343">
        <v>503.6</v>
      </c>
      <c r="M301" s="343">
        <v>591.20000000000005</v>
      </c>
      <c r="N301" s="341">
        <v>0.90690000000000004</v>
      </c>
      <c r="O301" s="343">
        <v>115545</v>
      </c>
      <c r="P301" s="343">
        <f t="shared" si="49"/>
        <v>0</v>
      </c>
      <c r="Q301" s="343">
        <v>34</v>
      </c>
      <c r="R301" s="343">
        <v>485.2</v>
      </c>
      <c r="S301" s="343">
        <v>591.20000000000005</v>
      </c>
      <c r="T301" s="341">
        <v>0.98870000000000002</v>
      </c>
      <c r="U301" s="343">
        <v>106520</v>
      </c>
      <c r="V301" s="343">
        <f t="shared" si="50"/>
        <v>0</v>
      </c>
      <c r="W301" s="343">
        <v>30.84</v>
      </c>
      <c r="X301" s="343">
        <v>490.4</v>
      </c>
      <c r="Y301" s="343">
        <v>591.20000000000005</v>
      </c>
      <c r="Z301" s="341">
        <v>0.98</v>
      </c>
      <c r="AA301" s="343">
        <v>105140</v>
      </c>
      <c r="AB301" s="343">
        <f t="shared" si="51"/>
        <v>0</v>
      </c>
      <c r="AC301" s="343">
        <v>29.4</v>
      </c>
      <c r="AD301" s="343">
        <v>550.79999999999995</v>
      </c>
      <c r="AE301" s="343">
        <v>591.20000000000005</v>
      </c>
      <c r="AF301" s="341">
        <v>0.98119999999999996</v>
      </c>
      <c r="AG301" s="343">
        <v>89880</v>
      </c>
      <c r="AH301" s="343">
        <f t="shared" si="52"/>
        <v>0</v>
      </c>
      <c r="AI301" s="343">
        <v>22.35</v>
      </c>
      <c r="AJ301" s="343">
        <v>446</v>
      </c>
      <c r="AK301" s="343">
        <v>591.20000000000005</v>
      </c>
      <c r="AL301" s="341">
        <v>0.97840000000000005</v>
      </c>
      <c r="AM301" s="343">
        <v>92215</v>
      </c>
      <c r="AN301" s="343">
        <f t="shared" si="53"/>
        <v>0</v>
      </c>
      <c r="AO301" s="343">
        <v>29.35</v>
      </c>
      <c r="AP301" s="343">
        <v>500</v>
      </c>
      <c r="AQ301" s="343">
        <v>591.20000000000005</v>
      </c>
      <c r="AR301" s="341">
        <v>0.9829</v>
      </c>
      <c r="AS301" s="343">
        <v>116875</v>
      </c>
      <c r="AT301" s="343">
        <f t="shared" si="54"/>
        <v>0</v>
      </c>
      <c r="AU301" s="343">
        <v>31.96</v>
      </c>
      <c r="AV301" s="343">
        <v>525.6</v>
      </c>
      <c r="AW301" s="343">
        <v>591.20000000000005</v>
      </c>
      <c r="AX301" s="341">
        <v>0.96150000000000002</v>
      </c>
      <c r="AY301" s="343">
        <v>148245</v>
      </c>
      <c r="AZ301" s="343">
        <f t="shared" si="55"/>
        <v>0</v>
      </c>
      <c r="BA301" s="343">
        <v>40.74</v>
      </c>
      <c r="BB301" s="343">
        <v>504</v>
      </c>
      <c r="BC301" s="343">
        <v>591.20000000000005</v>
      </c>
      <c r="BD301" s="341">
        <v>0.94620000000000004</v>
      </c>
      <c r="BE301" s="343">
        <v>143170</v>
      </c>
      <c r="BF301" s="343">
        <f t="shared" si="56"/>
        <v>0</v>
      </c>
      <c r="BG301" s="343">
        <v>40.35</v>
      </c>
      <c r="BH301" s="343">
        <v>528</v>
      </c>
      <c r="BI301" s="343">
        <v>591.20000000000005</v>
      </c>
      <c r="BJ301" s="341">
        <v>0.94210000000000005</v>
      </c>
      <c r="BK301" s="343">
        <v>141740</v>
      </c>
      <c r="BL301" s="343">
        <f t="shared" si="57"/>
        <v>0</v>
      </c>
      <c r="BM301" s="343">
        <v>38.299999999999997</v>
      </c>
      <c r="BN301" s="343">
        <v>502.8</v>
      </c>
      <c r="BO301" s="343">
        <v>591.20000000000005</v>
      </c>
      <c r="BP301" s="341">
        <v>0.95989999999999998</v>
      </c>
      <c r="BQ301" s="343">
        <v>141950</v>
      </c>
      <c r="BR301" s="343">
        <f t="shared" si="58"/>
        <v>0</v>
      </c>
      <c r="BS301" s="343">
        <v>42.26</v>
      </c>
      <c r="BT301" s="343">
        <v>550.79999999999995</v>
      </c>
      <c r="BU301" s="343">
        <v>591.20000000000005</v>
      </c>
      <c r="BV301" s="341">
        <v>0.96860000000000002</v>
      </c>
      <c r="BW301" s="343">
        <v>143140</v>
      </c>
      <c r="BX301" s="343">
        <f t="shared" si="59"/>
        <v>0</v>
      </c>
      <c r="BY301" s="343">
        <v>36.06</v>
      </c>
    </row>
    <row r="302" spans="1:77">
      <c r="A302" s="342">
        <v>297</v>
      </c>
      <c r="B302" s="342" t="s">
        <v>3368</v>
      </c>
      <c r="C302" s="342" t="s">
        <v>1078</v>
      </c>
      <c r="D302" s="342" t="s">
        <v>499</v>
      </c>
      <c r="E302" s="343">
        <v>178</v>
      </c>
      <c r="F302" s="343">
        <v>6.72</v>
      </c>
      <c r="G302" s="343">
        <v>142.4</v>
      </c>
      <c r="H302" s="341">
        <v>1</v>
      </c>
      <c r="I302" s="343">
        <v>843</v>
      </c>
      <c r="J302" s="343">
        <f t="shared" si="48"/>
        <v>0</v>
      </c>
      <c r="K302" s="343">
        <v>17.420000000000002</v>
      </c>
      <c r="L302" s="343">
        <v>6.16</v>
      </c>
      <c r="M302" s="343">
        <v>142.4</v>
      </c>
      <c r="N302" s="341">
        <v>1</v>
      </c>
      <c r="O302" s="343">
        <v>1048</v>
      </c>
      <c r="P302" s="343">
        <f t="shared" si="49"/>
        <v>0</v>
      </c>
      <c r="Q302" s="343">
        <v>22.87</v>
      </c>
      <c r="R302" s="343">
        <v>7.36</v>
      </c>
      <c r="S302" s="343">
        <v>142.4</v>
      </c>
      <c r="T302" s="341">
        <v>1.0009999999999999</v>
      </c>
      <c r="U302" s="343">
        <v>965</v>
      </c>
      <c r="V302" s="343">
        <f t="shared" si="50"/>
        <v>0</v>
      </c>
      <c r="W302" s="343">
        <v>18.190000000000001</v>
      </c>
      <c r="X302" s="343">
        <v>6.08</v>
      </c>
      <c r="Y302" s="343">
        <v>142.4</v>
      </c>
      <c r="Z302" s="341">
        <v>1</v>
      </c>
      <c r="AA302" s="343">
        <v>914</v>
      </c>
      <c r="AB302" s="343">
        <f t="shared" si="51"/>
        <v>0</v>
      </c>
      <c r="AC302" s="343">
        <v>20.21</v>
      </c>
      <c r="AD302" s="343">
        <v>5.04</v>
      </c>
      <c r="AE302" s="343">
        <v>142.4</v>
      </c>
      <c r="AF302" s="341">
        <v>1</v>
      </c>
      <c r="AG302" s="343">
        <v>822</v>
      </c>
      <c r="AH302" s="343">
        <f t="shared" si="52"/>
        <v>0</v>
      </c>
      <c r="AI302" s="343">
        <v>21.92</v>
      </c>
      <c r="AJ302" s="343">
        <v>103.92</v>
      </c>
      <c r="AK302" s="343">
        <v>142.4</v>
      </c>
      <c r="AL302" s="341">
        <v>0.83499999999999996</v>
      </c>
      <c r="AM302" s="343">
        <v>5871</v>
      </c>
      <c r="AN302" s="343">
        <f t="shared" si="53"/>
        <v>0</v>
      </c>
      <c r="AO302" s="343">
        <v>9.4</v>
      </c>
      <c r="AP302" s="343">
        <v>102.96</v>
      </c>
      <c r="AQ302" s="343">
        <v>142.4</v>
      </c>
      <c r="AR302" s="341">
        <v>0.8589</v>
      </c>
      <c r="AS302" s="343">
        <v>12324</v>
      </c>
      <c r="AT302" s="343">
        <f t="shared" si="54"/>
        <v>0</v>
      </c>
      <c r="AU302" s="343">
        <v>18.73</v>
      </c>
      <c r="AV302" s="343">
        <v>108.96</v>
      </c>
      <c r="AW302" s="343">
        <v>142.4</v>
      </c>
      <c r="AX302" s="341">
        <v>0.95109999999999995</v>
      </c>
      <c r="AY302" s="343">
        <v>14099</v>
      </c>
      <c r="AZ302" s="343">
        <f t="shared" si="55"/>
        <v>0</v>
      </c>
      <c r="BA302" s="343">
        <v>18.89</v>
      </c>
      <c r="BB302" s="343">
        <v>95.92</v>
      </c>
      <c r="BC302" s="343">
        <v>142.4</v>
      </c>
      <c r="BD302" s="341">
        <v>0.95960000000000001</v>
      </c>
      <c r="BE302" s="343">
        <v>9237</v>
      </c>
      <c r="BF302" s="343">
        <f t="shared" si="56"/>
        <v>0</v>
      </c>
      <c r="BG302" s="343">
        <v>13.49</v>
      </c>
      <c r="BH302" s="343">
        <v>92.08</v>
      </c>
      <c r="BI302" s="343">
        <v>142.4</v>
      </c>
      <c r="BJ302" s="341">
        <v>0.96279999999999999</v>
      </c>
      <c r="BK302" s="343">
        <v>5053</v>
      </c>
      <c r="BL302" s="343">
        <f t="shared" si="57"/>
        <v>0</v>
      </c>
      <c r="BM302" s="343">
        <v>7.66</v>
      </c>
      <c r="BN302" s="343">
        <v>81.12</v>
      </c>
      <c r="BO302" s="343">
        <v>142.4</v>
      </c>
      <c r="BP302" s="341">
        <v>0.9677</v>
      </c>
      <c r="BQ302" s="343">
        <v>9806</v>
      </c>
      <c r="BR302" s="343">
        <f t="shared" si="58"/>
        <v>0</v>
      </c>
      <c r="BS302" s="343">
        <v>17.95</v>
      </c>
      <c r="BT302" s="343">
        <v>93.52</v>
      </c>
      <c r="BU302" s="343">
        <v>142.4</v>
      </c>
      <c r="BV302" s="341">
        <v>0.97860000000000003</v>
      </c>
      <c r="BW302" s="343">
        <v>6360</v>
      </c>
      <c r="BX302" s="343">
        <f t="shared" si="59"/>
        <v>0</v>
      </c>
      <c r="BY302" s="343">
        <v>9.34</v>
      </c>
    </row>
    <row r="303" spans="1:77">
      <c r="A303" s="342">
        <v>298</v>
      </c>
      <c r="B303" s="342" t="s">
        <v>3368</v>
      </c>
      <c r="C303" s="342" t="s">
        <v>1080</v>
      </c>
      <c r="D303" s="342" t="s">
        <v>499</v>
      </c>
      <c r="E303" s="343">
        <v>396</v>
      </c>
      <c r="F303" s="343">
        <v>421.44</v>
      </c>
      <c r="G303" s="343">
        <v>421.44</v>
      </c>
      <c r="H303" s="341">
        <v>0.98850000000000005</v>
      </c>
      <c r="I303" s="343">
        <v>126945</v>
      </c>
      <c r="J303" s="343">
        <f t="shared" si="48"/>
        <v>0</v>
      </c>
      <c r="K303" s="343">
        <v>42.32</v>
      </c>
      <c r="L303" s="343">
        <v>428.64</v>
      </c>
      <c r="M303" s="343">
        <v>428.64</v>
      </c>
      <c r="N303" s="341">
        <v>0.98780000000000001</v>
      </c>
      <c r="O303" s="343">
        <v>172869</v>
      </c>
      <c r="P303" s="343">
        <f t="shared" si="49"/>
        <v>0</v>
      </c>
      <c r="Q303" s="343">
        <v>54.87</v>
      </c>
      <c r="R303" s="343">
        <v>434.4</v>
      </c>
      <c r="S303" s="343">
        <v>434.4</v>
      </c>
      <c r="T303" s="341">
        <v>0.97799999999999998</v>
      </c>
      <c r="U303" s="343">
        <v>135009</v>
      </c>
      <c r="V303" s="343">
        <f t="shared" si="50"/>
        <v>0</v>
      </c>
      <c r="W303" s="343">
        <v>44.13</v>
      </c>
      <c r="X303" s="343">
        <v>407.76</v>
      </c>
      <c r="Y303" s="343">
        <v>407.76</v>
      </c>
      <c r="Z303" s="341">
        <v>0.98929999999999996</v>
      </c>
      <c r="AA303" s="343">
        <v>137706</v>
      </c>
      <c r="AB303" s="343">
        <f t="shared" si="51"/>
        <v>0</v>
      </c>
      <c r="AC303" s="343">
        <v>45.88</v>
      </c>
      <c r="AD303" s="343">
        <v>435.12</v>
      </c>
      <c r="AE303" s="343">
        <v>435.12</v>
      </c>
      <c r="AF303" s="341">
        <v>0.98870000000000002</v>
      </c>
      <c r="AG303" s="343">
        <v>165576</v>
      </c>
      <c r="AH303" s="343">
        <f t="shared" si="52"/>
        <v>0</v>
      </c>
      <c r="AI303" s="343">
        <v>51.73</v>
      </c>
      <c r="AJ303" s="343">
        <v>429.84</v>
      </c>
      <c r="AK303" s="343">
        <v>429.84</v>
      </c>
      <c r="AL303" s="341">
        <v>0.9899</v>
      </c>
      <c r="AM303" s="343">
        <v>170652</v>
      </c>
      <c r="AN303" s="343">
        <f t="shared" si="53"/>
        <v>0</v>
      </c>
      <c r="AO303" s="343">
        <v>55.7</v>
      </c>
      <c r="AP303" s="343">
        <v>434.64</v>
      </c>
      <c r="AQ303" s="343">
        <v>434.64</v>
      </c>
      <c r="AR303" s="341">
        <v>0.9899</v>
      </c>
      <c r="AS303" s="343">
        <v>162123</v>
      </c>
      <c r="AT303" s="343">
        <f t="shared" si="54"/>
        <v>0</v>
      </c>
      <c r="AU303" s="343">
        <v>50.65</v>
      </c>
      <c r="AV303" s="343">
        <v>466.56</v>
      </c>
      <c r="AW303" s="343">
        <v>466.56</v>
      </c>
      <c r="AX303" s="341">
        <v>0.98529999999999995</v>
      </c>
      <c r="AY303" s="343">
        <v>181413</v>
      </c>
      <c r="AZ303" s="343">
        <f t="shared" si="55"/>
        <v>0</v>
      </c>
      <c r="BA303" s="343">
        <v>54.81</v>
      </c>
      <c r="BB303" s="343">
        <v>437.28</v>
      </c>
      <c r="BC303" s="343">
        <v>437.28</v>
      </c>
      <c r="BD303" s="341">
        <v>0.98070000000000002</v>
      </c>
      <c r="BE303" s="343">
        <v>145653</v>
      </c>
      <c r="BF303" s="343">
        <f t="shared" si="56"/>
        <v>0</v>
      </c>
      <c r="BG303" s="343">
        <v>45.65</v>
      </c>
      <c r="BH303" s="343">
        <v>438.48</v>
      </c>
      <c r="BI303" s="343">
        <v>438.48</v>
      </c>
      <c r="BJ303" s="341">
        <v>0.98470000000000002</v>
      </c>
      <c r="BK303" s="343">
        <v>180651</v>
      </c>
      <c r="BL303" s="343">
        <f t="shared" si="57"/>
        <v>0</v>
      </c>
      <c r="BM303" s="343">
        <v>56.23</v>
      </c>
      <c r="BN303" s="343">
        <v>436.08</v>
      </c>
      <c r="BO303" s="343">
        <v>436.08</v>
      </c>
      <c r="BP303" s="341">
        <v>0.9849</v>
      </c>
      <c r="BQ303" s="343">
        <v>158592</v>
      </c>
      <c r="BR303" s="343">
        <f t="shared" si="58"/>
        <v>0</v>
      </c>
      <c r="BS303" s="343">
        <v>53.05</v>
      </c>
      <c r="BT303" s="343">
        <v>435.12</v>
      </c>
      <c r="BU303" s="343">
        <v>435.12</v>
      </c>
      <c r="BV303" s="341">
        <v>0.9909</v>
      </c>
      <c r="BW303" s="343">
        <v>120141</v>
      </c>
      <c r="BX303" s="343">
        <f t="shared" si="59"/>
        <v>0</v>
      </c>
      <c r="BY303" s="343">
        <v>37.450000000000003</v>
      </c>
    </row>
    <row r="304" spans="1:77">
      <c r="A304" s="342">
        <v>299</v>
      </c>
      <c r="B304" s="342" t="s">
        <v>3368</v>
      </c>
      <c r="C304" s="342" t="s">
        <v>1082</v>
      </c>
      <c r="D304" s="342" t="s">
        <v>499</v>
      </c>
      <c r="E304" s="343">
        <v>367</v>
      </c>
      <c r="F304" s="343">
        <v>331.68</v>
      </c>
      <c r="G304" s="343">
        <v>331.68</v>
      </c>
      <c r="H304" s="341">
        <v>0.97499999999999998</v>
      </c>
      <c r="I304" s="343">
        <v>38426</v>
      </c>
      <c r="J304" s="343">
        <f t="shared" si="48"/>
        <v>0</v>
      </c>
      <c r="K304" s="343">
        <v>16.5</v>
      </c>
      <c r="L304" s="343">
        <v>338.72</v>
      </c>
      <c r="M304" s="343">
        <v>338.72</v>
      </c>
      <c r="N304" s="341">
        <v>0.92900000000000005</v>
      </c>
      <c r="O304" s="343">
        <v>45938</v>
      </c>
      <c r="P304" s="343">
        <f t="shared" si="49"/>
        <v>0</v>
      </c>
      <c r="Q304" s="343">
        <v>19.62</v>
      </c>
      <c r="R304" s="343">
        <v>350.4</v>
      </c>
      <c r="S304" s="343">
        <v>350.4</v>
      </c>
      <c r="T304" s="341">
        <v>0.97009999999999996</v>
      </c>
      <c r="U304" s="343">
        <v>51990</v>
      </c>
      <c r="V304" s="343">
        <f t="shared" si="50"/>
        <v>0</v>
      </c>
      <c r="W304" s="343">
        <v>21.24</v>
      </c>
      <c r="X304" s="343">
        <v>347.84</v>
      </c>
      <c r="Y304" s="343">
        <v>347.84</v>
      </c>
      <c r="Z304" s="341">
        <v>0.8931</v>
      </c>
      <c r="AA304" s="343">
        <v>41710</v>
      </c>
      <c r="AB304" s="343">
        <f t="shared" si="51"/>
        <v>0</v>
      </c>
      <c r="AC304" s="343">
        <v>18.04</v>
      </c>
      <c r="AD304" s="343">
        <v>315.2</v>
      </c>
      <c r="AE304" s="343">
        <v>315.2</v>
      </c>
      <c r="AF304" s="341">
        <v>0.62870000000000004</v>
      </c>
      <c r="AG304" s="343">
        <v>6672</v>
      </c>
      <c r="AH304" s="343">
        <f t="shared" si="52"/>
        <v>0</v>
      </c>
      <c r="AI304" s="343">
        <v>4.53</v>
      </c>
      <c r="AJ304" s="343">
        <v>341.76</v>
      </c>
      <c r="AK304" s="343">
        <v>341.76</v>
      </c>
      <c r="AL304" s="341">
        <v>0.82579999999999998</v>
      </c>
      <c r="AM304" s="343">
        <v>20680</v>
      </c>
      <c r="AN304" s="343">
        <f t="shared" si="53"/>
        <v>0</v>
      </c>
      <c r="AO304" s="343">
        <v>10.18</v>
      </c>
      <c r="AP304" s="343">
        <v>334.08</v>
      </c>
      <c r="AQ304" s="343">
        <v>334.08</v>
      </c>
      <c r="AR304" s="341">
        <v>0.88819999999999999</v>
      </c>
      <c r="AS304" s="343">
        <v>38454</v>
      </c>
      <c r="AT304" s="343">
        <f t="shared" si="54"/>
        <v>0</v>
      </c>
      <c r="AU304" s="343">
        <v>17.420000000000002</v>
      </c>
      <c r="AV304" s="343">
        <v>335.04</v>
      </c>
      <c r="AW304" s="343">
        <v>335.04</v>
      </c>
      <c r="AX304" s="341">
        <v>0.871</v>
      </c>
      <c r="AY304" s="343">
        <v>40850</v>
      </c>
      <c r="AZ304" s="343">
        <f t="shared" si="55"/>
        <v>0</v>
      </c>
      <c r="BA304" s="343">
        <v>19.440000000000001</v>
      </c>
      <c r="BB304" s="343">
        <v>314.72000000000003</v>
      </c>
      <c r="BC304" s="343">
        <v>314.72000000000003</v>
      </c>
      <c r="BD304" s="341">
        <v>0.81950000000000001</v>
      </c>
      <c r="BE304" s="343">
        <v>43446</v>
      </c>
      <c r="BF304" s="343">
        <f t="shared" si="56"/>
        <v>0</v>
      </c>
      <c r="BG304" s="343">
        <v>22.64</v>
      </c>
      <c r="BH304" s="343">
        <v>293.76</v>
      </c>
      <c r="BI304" s="343">
        <v>293.76</v>
      </c>
      <c r="BJ304" s="341">
        <v>0.85619999999999996</v>
      </c>
      <c r="BK304" s="343">
        <v>37176</v>
      </c>
      <c r="BL304" s="343">
        <f t="shared" si="57"/>
        <v>0</v>
      </c>
      <c r="BM304" s="343">
        <v>19.86</v>
      </c>
      <c r="BN304" s="343">
        <v>324.95999999999998</v>
      </c>
      <c r="BO304" s="343">
        <v>324.95999999999998</v>
      </c>
      <c r="BP304" s="341">
        <v>0.89380000000000004</v>
      </c>
      <c r="BQ304" s="343">
        <v>50738</v>
      </c>
      <c r="BR304" s="343">
        <f t="shared" si="58"/>
        <v>0</v>
      </c>
      <c r="BS304" s="343">
        <v>25.1</v>
      </c>
      <c r="BT304" s="343">
        <v>288.16000000000003</v>
      </c>
      <c r="BU304" s="343">
        <v>293.60000000000002</v>
      </c>
      <c r="BV304" s="341">
        <v>0.97099999999999997</v>
      </c>
      <c r="BW304" s="343">
        <v>56628</v>
      </c>
      <c r="BX304" s="343">
        <f t="shared" si="59"/>
        <v>0</v>
      </c>
      <c r="BY304" s="343">
        <v>27.2</v>
      </c>
    </row>
    <row r="305" spans="1:77">
      <c r="A305" s="342">
        <v>300</v>
      </c>
      <c r="B305" s="342" t="s">
        <v>3368</v>
      </c>
      <c r="C305" s="342" t="s">
        <v>1084</v>
      </c>
      <c r="D305" s="342" t="s">
        <v>515</v>
      </c>
      <c r="E305" s="343">
        <v>178</v>
      </c>
      <c r="F305" s="343">
        <v>108.08</v>
      </c>
      <c r="G305" s="343">
        <v>178</v>
      </c>
      <c r="H305" s="341">
        <v>0.89910000000000001</v>
      </c>
      <c r="I305" s="343">
        <v>14021</v>
      </c>
      <c r="J305" s="343">
        <f t="shared" si="48"/>
        <v>0</v>
      </c>
      <c r="K305" s="343">
        <v>0.20039789677735051</v>
      </c>
      <c r="L305" s="343">
        <v>128.16</v>
      </c>
      <c r="M305" s="343">
        <v>178</v>
      </c>
      <c r="N305" s="341">
        <v>0.93359999999999999</v>
      </c>
      <c r="O305" s="343">
        <v>25351</v>
      </c>
      <c r="P305" s="343">
        <f t="shared" si="49"/>
        <v>0</v>
      </c>
      <c r="Q305" s="343">
        <v>0.28477956213940542</v>
      </c>
      <c r="R305" s="343">
        <v>171.36</v>
      </c>
      <c r="S305" s="343">
        <v>178</v>
      </c>
      <c r="T305" s="341">
        <v>0.96719999999999995</v>
      </c>
      <c r="U305" s="343">
        <v>38796</v>
      </c>
      <c r="V305" s="343">
        <f t="shared" si="50"/>
        <v>0</v>
      </c>
      <c r="W305" s="343">
        <v>0.32510879087412925</v>
      </c>
      <c r="X305" s="343">
        <v>136.24</v>
      </c>
      <c r="Y305" s="343">
        <v>178</v>
      </c>
      <c r="Z305" s="341">
        <v>0.98440000000000005</v>
      </c>
      <c r="AA305" s="343">
        <v>48095</v>
      </c>
      <c r="AB305" s="343">
        <f t="shared" si="51"/>
        <v>0</v>
      </c>
      <c r="AC305" s="343">
        <v>0.48200412342929222</v>
      </c>
      <c r="AD305" s="343">
        <v>130.24</v>
      </c>
      <c r="AE305" s="343">
        <v>178</v>
      </c>
      <c r="AF305" s="341">
        <v>0.97740000000000005</v>
      </c>
      <c r="AG305" s="343">
        <v>45515</v>
      </c>
      <c r="AH305" s="343">
        <f t="shared" si="52"/>
        <v>0</v>
      </c>
      <c r="AI305" s="343">
        <v>0.48057911053960473</v>
      </c>
      <c r="AJ305" s="343">
        <v>160.63999999999999</v>
      </c>
      <c r="AK305" s="343">
        <v>178</v>
      </c>
      <c r="AL305" s="341">
        <v>0.96289999999999998</v>
      </c>
      <c r="AM305" s="343">
        <v>33492</v>
      </c>
      <c r="AN305" s="343">
        <f t="shared" si="53"/>
        <v>0</v>
      </c>
      <c r="AO305" s="343">
        <v>0.30072788777041248</v>
      </c>
      <c r="AP305" s="343">
        <v>131.91999999999999</v>
      </c>
      <c r="AQ305" s="343">
        <v>178</v>
      </c>
      <c r="AR305" s="341">
        <v>0.92120000000000002</v>
      </c>
      <c r="AS305" s="343">
        <v>25050</v>
      </c>
      <c r="AT305" s="343">
        <f t="shared" si="54"/>
        <v>0</v>
      </c>
      <c r="AU305" s="343">
        <v>0.27705769880920406</v>
      </c>
      <c r="AV305" s="343">
        <v>115.36</v>
      </c>
      <c r="AW305" s="343">
        <v>178</v>
      </c>
      <c r="AX305" s="341">
        <v>0.88600000000000001</v>
      </c>
      <c r="AY305" s="343">
        <v>20676</v>
      </c>
      <c r="AZ305" s="343">
        <f t="shared" si="55"/>
        <v>0</v>
      </c>
      <c r="BA305" s="343">
        <v>0.28096036459686774</v>
      </c>
      <c r="BB305" s="343">
        <v>134</v>
      </c>
      <c r="BC305" s="343">
        <v>178</v>
      </c>
      <c r="BD305" s="341">
        <v>0.86329999999999996</v>
      </c>
      <c r="BE305" s="343">
        <v>17217</v>
      </c>
      <c r="BF305" s="343">
        <f t="shared" si="56"/>
        <v>0</v>
      </c>
      <c r="BG305" s="343">
        <v>0.2000405337403513</v>
      </c>
      <c r="BH305" s="343">
        <v>124.88</v>
      </c>
      <c r="BI305" s="343">
        <v>178</v>
      </c>
      <c r="BJ305" s="341">
        <v>0.83230000000000004</v>
      </c>
      <c r="BK305" s="343">
        <v>16175</v>
      </c>
      <c r="BL305" s="343">
        <f t="shared" si="57"/>
        <v>0</v>
      </c>
      <c r="BM305" s="343">
        <v>0.20916960154726513</v>
      </c>
      <c r="BN305" s="343">
        <v>137.12</v>
      </c>
      <c r="BO305" s="343">
        <v>178</v>
      </c>
      <c r="BP305" s="341">
        <v>0.88590000000000002</v>
      </c>
      <c r="BQ305" s="343">
        <v>20198</v>
      </c>
      <c r="BR305" s="343">
        <f t="shared" si="58"/>
        <v>0</v>
      </c>
      <c r="BS305" s="343">
        <v>0.23889860951458047</v>
      </c>
      <c r="BT305" s="343">
        <v>131.84</v>
      </c>
      <c r="BU305" s="343">
        <v>178</v>
      </c>
      <c r="BV305" s="341">
        <v>0.97099999999999997</v>
      </c>
      <c r="BW305" s="343">
        <v>24043</v>
      </c>
      <c r="BX305" s="343">
        <f t="shared" si="59"/>
        <v>0</v>
      </c>
      <c r="BY305" s="343">
        <v>0.25243484140072547</v>
      </c>
    </row>
    <row r="306" spans="1:77">
      <c r="A306" s="342">
        <v>301</v>
      </c>
      <c r="B306" s="342" t="s">
        <v>3368</v>
      </c>
      <c r="C306" s="342" t="s">
        <v>1086</v>
      </c>
      <c r="D306" s="342" t="s">
        <v>499</v>
      </c>
      <c r="E306" s="343">
        <v>187</v>
      </c>
      <c r="F306" s="343">
        <v>207.36</v>
      </c>
      <c r="G306" s="343">
        <v>207.36</v>
      </c>
      <c r="H306" s="341">
        <v>0.98470000000000002</v>
      </c>
      <c r="I306" s="343">
        <v>97922</v>
      </c>
      <c r="J306" s="343">
        <f t="shared" si="48"/>
        <v>9703.9819819819731</v>
      </c>
      <c r="K306" s="343">
        <v>66.599999999999994</v>
      </c>
      <c r="L306" s="343">
        <v>217.76</v>
      </c>
      <c r="M306" s="343">
        <v>217.76</v>
      </c>
      <c r="N306" s="341">
        <v>0.98370000000000002</v>
      </c>
      <c r="O306" s="343">
        <v>94300</v>
      </c>
      <c r="P306" s="343">
        <f t="shared" si="49"/>
        <v>0</v>
      </c>
      <c r="Q306" s="343">
        <v>59.16</v>
      </c>
      <c r="R306" s="343">
        <v>212.48</v>
      </c>
      <c r="S306" s="343">
        <v>212.48</v>
      </c>
      <c r="T306" s="341">
        <v>0.9889</v>
      </c>
      <c r="U306" s="343">
        <v>84286</v>
      </c>
      <c r="V306" s="343">
        <f t="shared" si="50"/>
        <v>0</v>
      </c>
      <c r="W306" s="343">
        <v>55.71</v>
      </c>
      <c r="X306" s="343">
        <v>222.56</v>
      </c>
      <c r="Y306" s="343">
        <v>222.56</v>
      </c>
      <c r="Z306" s="341">
        <v>0.99639999999999995</v>
      </c>
      <c r="AA306" s="343">
        <v>68564</v>
      </c>
      <c r="AB306" s="343">
        <f t="shared" si="51"/>
        <v>0</v>
      </c>
      <c r="AC306" s="343">
        <v>41.56</v>
      </c>
      <c r="AD306" s="343">
        <v>230.56</v>
      </c>
      <c r="AE306" s="343">
        <v>230.56</v>
      </c>
      <c r="AF306" s="341">
        <v>0.99209999999999998</v>
      </c>
      <c r="AG306" s="343">
        <v>75256</v>
      </c>
      <c r="AH306" s="343">
        <f t="shared" si="52"/>
        <v>0</v>
      </c>
      <c r="AI306" s="343">
        <v>44.22</v>
      </c>
      <c r="AJ306" s="343">
        <v>228.96</v>
      </c>
      <c r="AK306" s="343">
        <v>228.96</v>
      </c>
      <c r="AL306" s="341">
        <v>0.95089999999999997</v>
      </c>
      <c r="AM306" s="343">
        <v>88514</v>
      </c>
      <c r="AN306" s="343">
        <f t="shared" si="53"/>
        <v>0</v>
      </c>
      <c r="AO306" s="343">
        <v>56.46</v>
      </c>
      <c r="AP306" s="343">
        <v>222.56</v>
      </c>
      <c r="AQ306" s="343">
        <v>222.56</v>
      </c>
      <c r="AR306" s="341">
        <v>0.98419999999999996</v>
      </c>
      <c r="AS306" s="343">
        <v>90742</v>
      </c>
      <c r="AT306" s="343">
        <f t="shared" si="54"/>
        <v>0</v>
      </c>
      <c r="AU306" s="343">
        <v>55.68</v>
      </c>
      <c r="AV306" s="343">
        <v>227.84</v>
      </c>
      <c r="AW306" s="343">
        <v>227.84</v>
      </c>
      <c r="AX306" s="341">
        <v>0.87870000000000004</v>
      </c>
      <c r="AY306" s="343">
        <v>77388</v>
      </c>
      <c r="AZ306" s="343">
        <f t="shared" si="55"/>
        <v>0</v>
      </c>
      <c r="BA306" s="343">
        <v>53.68</v>
      </c>
      <c r="BB306" s="343">
        <v>226.4</v>
      </c>
      <c r="BC306" s="343">
        <v>226.4</v>
      </c>
      <c r="BD306" s="341">
        <v>0.85470000000000002</v>
      </c>
      <c r="BE306" s="343">
        <v>81724</v>
      </c>
      <c r="BF306" s="343">
        <f t="shared" si="56"/>
        <v>0</v>
      </c>
      <c r="BG306" s="343">
        <v>56.76</v>
      </c>
      <c r="BH306" s="343">
        <v>217.12</v>
      </c>
      <c r="BI306" s="343">
        <v>217.12</v>
      </c>
      <c r="BJ306" s="341">
        <v>0.87470000000000003</v>
      </c>
      <c r="BK306" s="343">
        <v>69674</v>
      </c>
      <c r="BL306" s="343">
        <f t="shared" si="57"/>
        <v>0</v>
      </c>
      <c r="BM306" s="343">
        <v>49.31</v>
      </c>
      <c r="BN306" s="343">
        <v>213.92</v>
      </c>
      <c r="BO306" s="343">
        <v>213.92</v>
      </c>
      <c r="BP306" s="341">
        <v>0.92749999999999999</v>
      </c>
      <c r="BQ306" s="343">
        <v>53178</v>
      </c>
      <c r="BR306" s="343">
        <f t="shared" si="58"/>
        <v>0</v>
      </c>
      <c r="BS306" s="343">
        <v>38.51</v>
      </c>
      <c r="BT306" s="343">
        <v>188.64</v>
      </c>
      <c r="BU306" s="343">
        <v>188.64</v>
      </c>
      <c r="BV306" s="341">
        <v>0.9718</v>
      </c>
      <c r="BW306" s="343">
        <v>13276</v>
      </c>
      <c r="BX306" s="343">
        <f t="shared" si="59"/>
        <v>0</v>
      </c>
      <c r="BY306" s="343">
        <v>9.73</v>
      </c>
    </row>
    <row r="307" spans="1:77">
      <c r="A307" s="342">
        <v>302</v>
      </c>
      <c r="B307" s="342" t="s">
        <v>3368</v>
      </c>
      <c r="C307" s="342" t="s">
        <v>1088</v>
      </c>
      <c r="D307" s="342" t="s">
        <v>499</v>
      </c>
      <c r="E307" s="343">
        <v>354</v>
      </c>
      <c r="F307" s="343">
        <v>254.08</v>
      </c>
      <c r="G307" s="343">
        <v>283.2</v>
      </c>
      <c r="H307" s="341">
        <v>0.71840000000000004</v>
      </c>
      <c r="I307" s="343">
        <v>53154</v>
      </c>
      <c r="J307" s="343">
        <f t="shared" si="48"/>
        <v>0</v>
      </c>
      <c r="K307" s="343">
        <v>40.44</v>
      </c>
      <c r="L307" s="343">
        <v>276.48</v>
      </c>
      <c r="M307" s="343">
        <v>283.2</v>
      </c>
      <c r="N307" s="341">
        <v>0.6492</v>
      </c>
      <c r="O307" s="343">
        <v>42138</v>
      </c>
      <c r="P307" s="343">
        <f t="shared" si="49"/>
        <v>0</v>
      </c>
      <c r="Q307" s="343">
        <v>31.55</v>
      </c>
      <c r="R307" s="343">
        <v>259.68</v>
      </c>
      <c r="S307" s="343">
        <v>283.2</v>
      </c>
      <c r="T307" s="341">
        <v>0.64139999999999997</v>
      </c>
      <c r="U307" s="343">
        <v>26772</v>
      </c>
      <c r="V307" s="343">
        <f t="shared" si="50"/>
        <v>0</v>
      </c>
      <c r="W307" s="343">
        <v>22.32</v>
      </c>
      <c r="X307" s="343">
        <v>267.36</v>
      </c>
      <c r="Y307" s="343">
        <v>283.2</v>
      </c>
      <c r="Z307" s="341">
        <v>0.60570000000000002</v>
      </c>
      <c r="AA307" s="343">
        <v>31090</v>
      </c>
      <c r="AB307" s="343">
        <f t="shared" si="51"/>
        <v>0</v>
      </c>
      <c r="AC307" s="343">
        <v>25.8</v>
      </c>
      <c r="AD307" s="343">
        <v>287.68</v>
      </c>
      <c r="AE307" s="343">
        <v>287.68</v>
      </c>
      <c r="AF307" s="341">
        <v>0.61899999999999999</v>
      </c>
      <c r="AG307" s="343">
        <v>40046</v>
      </c>
      <c r="AH307" s="343">
        <f t="shared" si="52"/>
        <v>0</v>
      </c>
      <c r="AI307" s="343">
        <v>30.22</v>
      </c>
      <c r="AJ307" s="343">
        <v>297.92</v>
      </c>
      <c r="AK307" s="343">
        <v>297.92</v>
      </c>
      <c r="AL307" s="341">
        <v>0.62709999999999999</v>
      </c>
      <c r="AM307" s="343">
        <v>36126</v>
      </c>
      <c r="AN307" s="343">
        <f t="shared" si="53"/>
        <v>0</v>
      </c>
      <c r="AO307" s="343">
        <v>26.85</v>
      </c>
      <c r="AP307" s="343">
        <v>258.72000000000003</v>
      </c>
      <c r="AQ307" s="343">
        <v>283.2</v>
      </c>
      <c r="AR307" s="341">
        <v>0.62860000000000005</v>
      </c>
      <c r="AS307" s="343">
        <v>30872</v>
      </c>
      <c r="AT307" s="343">
        <f t="shared" si="54"/>
        <v>0</v>
      </c>
      <c r="AU307" s="343">
        <v>25.51</v>
      </c>
      <c r="AV307" s="343">
        <v>267.36</v>
      </c>
      <c r="AW307" s="343">
        <v>283.2</v>
      </c>
      <c r="AX307" s="341">
        <v>0.65259999999999996</v>
      </c>
      <c r="AY307" s="343">
        <v>24992</v>
      </c>
      <c r="AZ307" s="343">
        <f t="shared" si="55"/>
        <v>0</v>
      </c>
      <c r="BA307" s="343">
        <v>19.89</v>
      </c>
      <c r="BB307" s="343">
        <v>270.39999999999998</v>
      </c>
      <c r="BC307" s="343">
        <v>283.2</v>
      </c>
      <c r="BD307" s="341">
        <v>0.66520000000000001</v>
      </c>
      <c r="BE307" s="343">
        <v>25848</v>
      </c>
      <c r="BF307" s="343">
        <f t="shared" si="56"/>
        <v>0</v>
      </c>
      <c r="BG307" s="343">
        <v>19.309999999999999</v>
      </c>
      <c r="BH307" s="343">
        <v>290.72000000000003</v>
      </c>
      <c r="BI307" s="343">
        <v>290.72000000000003</v>
      </c>
      <c r="BJ307" s="341">
        <v>0.63239999999999996</v>
      </c>
      <c r="BK307" s="343">
        <v>28628</v>
      </c>
      <c r="BL307" s="343">
        <f t="shared" si="57"/>
        <v>0</v>
      </c>
      <c r="BM307" s="343">
        <v>20.93</v>
      </c>
      <c r="BN307" s="343">
        <v>279.2</v>
      </c>
      <c r="BO307" s="343">
        <v>283.2</v>
      </c>
      <c r="BP307" s="341">
        <v>0.63959999999999995</v>
      </c>
      <c r="BQ307" s="343">
        <v>30414</v>
      </c>
      <c r="BR307" s="343">
        <f t="shared" si="58"/>
        <v>0</v>
      </c>
      <c r="BS307" s="343">
        <v>24.47</v>
      </c>
      <c r="BT307" s="343">
        <v>276.32</v>
      </c>
      <c r="BU307" s="343">
        <v>283.2</v>
      </c>
      <c r="BV307" s="341">
        <v>0.61050000000000004</v>
      </c>
      <c r="BW307" s="343">
        <v>26596</v>
      </c>
      <c r="BX307" s="343">
        <f t="shared" si="59"/>
        <v>0</v>
      </c>
      <c r="BY307" s="343">
        <v>21.19</v>
      </c>
    </row>
    <row r="308" spans="1:77">
      <c r="A308" s="342">
        <v>303</v>
      </c>
      <c r="B308" s="342" t="s">
        <v>3368</v>
      </c>
      <c r="C308" s="342" t="s">
        <v>1092</v>
      </c>
      <c r="D308" s="342" t="s">
        <v>499</v>
      </c>
      <c r="E308" s="343">
        <v>254</v>
      </c>
      <c r="F308" s="343">
        <v>139.84</v>
      </c>
      <c r="G308" s="343">
        <v>203.2</v>
      </c>
      <c r="H308" s="341">
        <v>0.92949999999999999</v>
      </c>
      <c r="I308" s="343">
        <v>48424</v>
      </c>
      <c r="J308" s="343">
        <f t="shared" si="48"/>
        <v>0</v>
      </c>
      <c r="K308" s="343">
        <v>51.74</v>
      </c>
      <c r="L308" s="343">
        <v>160.32</v>
      </c>
      <c r="M308" s="343">
        <v>203.2</v>
      </c>
      <c r="N308" s="341">
        <v>0.90949999999999998</v>
      </c>
      <c r="O308" s="343">
        <v>42164</v>
      </c>
      <c r="P308" s="343">
        <f t="shared" si="49"/>
        <v>0</v>
      </c>
      <c r="Q308" s="343">
        <v>38.869999999999997</v>
      </c>
      <c r="R308" s="343">
        <v>189.28</v>
      </c>
      <c r="S308" s="343">
        <v>203.2</v>
      </c>
      <c r="T308" s="341">
        <v>0.93410000000000004</v>
      </c>
      <c r="U308" s="343">
        <v>48950</v>
      </c>
      <c r="V308" s="343">
        <f t="shared" si="50"/>
        <v>0</v>
      </c>
      <c r="W308" s="343">
        <v>38.450000000000003</v>
      </c>
      <c r="X308" s="343">
        <v>199.84</v>
      </c>
      <c r="Y308" s="343">
        <v>203.2</v>
      </c>
      <c r="Z308" s="341">
        <v>0.94189999999999996</v>
      </c>
      <c r="AA308" s="343">
        <v>71594</v>
      </c>
      <c r="AB308" s="343">
        <f t="shared" si="51"/>
        <v>0</v>
      </c>
      <c r="AC308" s="343">
        <v>51.12</v>
      </c>
      <c r="AD308" s="343">
        <v>162.24</v>
      </c>
      <c r="AE308" s="343">
        <v>203.2</v>
      </c>
      <c r="AF308" s="341">
        <v>0.92849999999999999</v>
      </c>
      <c r="AG308" s="343">
        <v>34424</v>
      </c>
      <c r="AH308" s="343">
        <f t="shared" si="52"/>
        <v>0</v>
      </c>
      <c r="AI308" s="343">
        <v>30.71</v>
      </c>
      <c r="AJ308" s="343">
        <v>149.12</v>
      </c>
      <c r="AK308" s="343">
        <v>203.2</v>
      </c>
      <c r="AL308" s="341">
        <v>0.90869999999999995</v>
      </c>
      <c r="AM308" s="343">
        <v>47826</v>
      </c>
      <c r="AN308" s="343">
        <f t="shared" si="53"/>
        <v>0</v>
      </c>
      <c r="AO308" s="343">
        <v>49.02</v>
      </c>
      <c r="AP308" s="343">
        <v>188.16</v>
      </c>
      <c r="AQ308" s="343">
        <v>203.2</v>
      </c>
      <c r="AR308" s="341">
        <v>0.95409999999999995</v>
      </c>
      <c r="AS308" s="343">
        <v>59590</v>
      </c>
      <c r="AT308" s="343">
        <f t="shared" si="54"/>
        <v>0</v>
      </c>
      <c r="AU308" s="343">
        <v>44.61</v>
      </c>
      <c r="AV308" s="343">
        <v>162.08000000000001</v>
      </c>
      <c r="AW308" s="343">
        <v>203.2</v>
      </c>
      <c r="AX308" s="341">
        <v>0.99239999999999995</v>
      </c>
      <c r="AY308" s="343">
        <v>52820</v>
      </c>
      <c r="AZ308" s="343">
        <f t="shared" si="55"/>
        <v>0</v>
      </c>
      <c r="BA308" s="343">
        <v>45.61</v>
      </c>
      <c r="BB308" s="343">
        <v>170.4</v>
      </c>
      <c r="BC308" s="343">
        <v>203.2</v>
      </c>
      <c r="BD308" s="341">
        <v>0.99219999999999997</v>
      </c>
      <c r="BE308" s="343">
        <v>51658</v>
      </c>
      <c r="BF308" s="343">
        <f t="shared" si="56"/>
        <v>0</v>
      </c>
      <c r="BG308" s="343">
        <v>41.07</v>
      </c>
      <c r="BH308" s="343">
        <v>159.84</v>
      </c>
      <c r="BI308" s="343">
        <v>203.2</v>
      </c>
      <c r="BJ308" s="341">
        <v>0.98819999999999997</v>
      </c>
      <c r="BK308" s="343">
        <v>51876</v>
      </c>
      <c r="BL308" s="343">
        <f t="shared" si="57"/>
        <v>0</v>
      </c>
      <c r="BM308" s="343">
        <v>44.14</v>
      </c>
      <c r="BN308" s="343">
        <v>160.63999999999999</v>
      </c>
      <c r="BO308" s="343">
        <v>203.2</v>
      </c>
      <c r="BP308" s="341">
        <v>0.99080000000000001</v>
      </c>
      <c r="BQ308" s="343">
        <v>53900</v>
      </c>
      <c r="BR308" s="343">
        <f t="shared" si="58"/>
        <v>0</v>
      </c>
      <c r="BS308" s="343">
        <v>48.66</v>
      </c>
      <c r="BT308" s="343">
        <v>134.08000000000001</v>
      </c>
      <c r="BU308" s="343">
        <v>203.2</v>
      </c>
      <c r="BV308" s="341">
        <v>0.99019999999999997</v>
      </c>
      <c r="BW308" s="343">
        <v>42688</v>
      </c>
      <c r="BX308" s="343">
        <f t="shared" si="59"/>
        <v>0</v>
      </c>
      <c r="BY308" s="343">
        <v>43.22</v>
      </c>
    </row>
    <row r="309" spans="1:77">
      <c r="A309" s="342">
        <v>304</v>
      </c>
      <c r="B309" s="342" t="s">
        <v>3368</v>
      </c>
      <c r="C309" s="342" t="s">
        <v>1094</v>
      </c>
      <c r="D309" s="342" t="s">
        <v>496</v>
      </c>
      <c r="E309" s="343">
        <v>120</v>
      </c>
      <c r="F309" s="343">
        <v>66.319999999999993</v>
      </c>
      <c r="G309" s="343">
        <v>96</v>
      </c>
      <c r="H309" s="341">
        <v>0.99380000000000002</v>
      </c>
      <c r="I309" s="343">
        <v>33980</v>
      </c>
      <c r="J309" s="343">
        <f t="shared" si="48"/>
        <v>5505.1396648044674</v>
      </c>
      <c r="K309" s="343">
        <v>71.599999999999994</v>
      </c>
      <c r="L309" s="343">
        <v>85.04</v>
      </c>
      <c r="M309" s="343">
        <v>96</v>
      </c>
      <c r="N309" s="341">
        <v>0.99260000000000004</v>
      </c>
      <c r="O309" s="343">
        <v>37535</v>
      </c>
      <c r="P309" s="343">
        <f t="shared" si="49"/>
        <v>0</v>
      </c>
      <c r="Q309" s="343">
        <v>59.76</v>
      </c>
      <c r="R309" s="343">
        <v>86.88</v>
      </c>
      <c r="S309" s="343">
        <v>96</v>
      </c>
      <c r="T309" s="341">
        <v>0.99239999999999995</v>
      </c>
      <c r="U309" s="343">
        <v>35273</v>
      </c>
      <c r="V309" s="343">
        <f t="shared" si="50"/>
        <v>0</v>
      </c>
      <c r="W309" s="343">
        <v>56.82</v>
      </c>
      <c r="X309" s="343">
        <v>82.4</v>
      </c>
      <c r="Y309" s="343">
        <v>96</v>
      </c>
      <c r="Z309" s="341">
        <v>0.99360000000000004</v>
      </c>
      <c r="AA309" s="343">
        <v>31132</v>
      </c>
      <c r="AB309" s="343">
        <f t="shared" si="51"/>
        <v>0</v>
      </c>
      <c r="AC309" s="343">
        <v>51.1</v>
      </c>
      <c r="AD309" s="343">
        <v>73.36</v>
      </c>
      <c r="AE309" s="343">
        <v>96</v>
      </c>
      <c r="AF309" s="341">
        <v>0.99390000000000001</v>
      </c>
      <c r="AG309" s="343">
        <v>29023</v>
      </c>
      <c r="AH309" s="343">
        <f t="shared" si="52"/>
        <v>0</v>
      </c>
      <c r="AI309" s="343">
        <v>53.5</v>
      </c>
      <c r="AJ309" s="343">
        <v>76.88</v>
      </c>
      <c r="AK309" s="343">
        <v>96</v>
      </c>
      <c r="AL309" s="341">
        <v>0.99529999999999996</v>
      </c>
      <c r="AM309" s="343">
        <v>30510</v>
      </c>
      <c r="AN309" s="343">
        <f t="shared" si="53"/>
        <v>0</v>
      </c>
      <c r="AO309" s="343">
        <v>55.37</v>
      </c>
      <c r="AP309" s="343">
        <v>73.680000000000007</v>
      </c>
      <c r="AQ309" s="343">
        <v>96</v>
      </c>
      <c r="AR309" s="341">
        <v>0.99550000000000005</v>
      </c>
      <c r="AS309" s="343">
        <v>31339</v>
      </c>
      <c r="AT309" s="343">
        <f t="shared" si="54"/>
        <v>0</v>
      </c>
      <c r="AU309" s="343">
        <v>57.43</v>
      </c>
      <c r="AV309" s="343">
        <v>65.28</v>
      </c>
      <c r="AW309" s="343">
        <v>96</v>
      </c>
      <c r="AX309" s="341">
        <v>0.99550000000000005</v>
      </c>
      <c r="AY309" s="343">
        <v>26281</v>
      </c>
      <c r="AZ309" s="343">
        <f t="shared" si="55"/>
        <v>0</v>
      </c>
      <c r="BA309" s="343">
        <v>56.16</v>
      </c>
      <c r="BB309" s="343">
        <v>62.16</v>
      </c>
      <c r="BC309" s="343">
        <v>96</v>
      </c>
      <c r="BD309" s="341">
        <v>0.99619999999999997</v>
      </c>
      <c r="BE309" s="343">
        <v>24457</v>
      </c>
      <c r="BF309" s="343">
        <f t="shared" si="56"/>
        <v>0</v>
      </c>
      <c r="BG309" s="343">
        <v>53.08</v>
      </c>
      <c r="BH309" s="343">
        <v>62.24</v>
      </c>
      <c r="BI309" s="343">
        <v>96</v>
      </c>
      <c r="BJ309" s="341">
        <v>0.99399999999999999</v>
      </c>
      <c r="BK309" s="343">
        <v>24184</v>
      </c>
      <c r="BL309" s="343">
        <f t="shared" si="57"/>
        <v>0</v>
      </c>
      <c r="BM309" s="343">
        <v>52.54</v>
      </c>
      <c r="BN309" s="343">
        <v>62</v>
      </c>
      <c r="BO309" s="343">
        <v>96</v>
      </c>
      <c r="BP309" s="341">
        <v>0.99409999999999998</v>
      </c>
      <c r="BQ309" s="343">
        <v>24126</v>
      </c>
      <c r="BR309" s="343">
        <f t="shared" si="58"/>
        <v>0</v>
      </c>
      <c r="BS309" s="343">
        <v>56.24</v>
      </c>
      <c r="BT309" s="343">
        <v>73.44</v>
      </c>
      <c r="BU309" s="343">
        <v>96</v>
      </c>
      <c r="BV309" s="341">
        <v>0.995</v>
      </c>
      <c r="BW309" s="343">
        <v>27687</v>
      </c>
      <c r="BX309" s="343">
        <f t="shared" si="59"/>
        <v>0</v>
      </c>
      <c r="BY309" s="343">
        <v>50.93</v>
      </c>
    </row>
    <row r="310" spans="1:77">
      <c r="A310" s="342">
        <v>305</v>
      </c>
      <c r="B310" s="342" t="s">
        <v>3368</v>
      </c>
      <c r="C310" s="342" t="s">
        <v>1096</v>
      </c>
      <c r="D310" s="342" t="s">
        <v>499</v>
      </c>
      <c r="E310" s="343">
        <v>220</v>
      </c>
      <c r="F310" s="343">
        <v>161.12</v>
      </c>
      <c r="G310" s="343">
        <v>176</v>
      </c>
      <c r="H310" s="341">
        <v>0.99219999999999997</v>
      </c>
      <c r="I310" s="343">
        <v>44132</v>
      </c>
      <c r="J310" s="343">
        <f t="shared" si="48"/>
        <v>0</v>
      </c>
      <c r="K310" s="343">
        <v>38.340000000000003</v>
      </c>
      <c r="L310" s="343">
        <v>198.72</v>
      </c>
      <c r="M310" s="343">
        <v>198.72</v>
      </c>
      <c r="N310" s="341">
        <v>0.98799999999999999</v>
      </c>
      <c r="O310" s="343">
        <v>65414</v>
      </c>
      <c r="P310" s="343">
        <f t="shared" si="49"/>
        <v>0</v>
      </c>
      <c r="Q310" s="343">
        <v>44.78</v>
      </c>
      <c r="R310" s="343">
        <v>177.6</v>
      </c>
      <c r="S310" s="343">
        <v>177.6</v>
      </c>
      <c r="T310" s="341">
        <v>0.9889</v>
      </c>
      <c r="U310" s="343">
        <v>31092</v>
      </c>
      <c r="V310" s="343">
        <f t="shared" si="50"/>
        <v>0</v>
      </c>
      <c r="W310" s="343">
        <v>24.59</v>
      </c>
      <c r="X310" s="343">
        <v>184.32</v>
      </c>
      <c r="Y310" s="343">
        <v>184.32</v>
      </c>
      <c r="Z310" s="341">
        <v>0.98640000000000005</v>
      </c>
      <c r="AA310" s="343">
        <v>50442</v>
      </c>
      <c r="AB310" s="343">
        <f t="shared" si="51"/>
        <v>0</v>
      </c>
      <c r="AC310" s="343">
        <v>37.29</v>
      </c>
      <c r="AD310" s="343">
        <v>183.84</v>
      </c>
      <c r="AE310" s="343">
        <v>183.84</v>
      </c>
      <c r="AF310" s="341">
        <v>0.98070000000000002</v>
      </c>
      <c r="AG310" s="343">
        <v>27050</v>
      </c>
      <c r="AH310" s="343">
        <f t="shared" si="52"/>
        <v>0</v>
      </c>
      <c r="AI310" s="343">
        <v>20.170000000000002</v>
      </c>
      <c r="AJ310" s="343">
        <v>180</v>
      </c>
      <c r="AK310" s="343">
        <v>180</v>
      </c>
      <c r="AL310" s="341">
        <v>0.98740000000000006</v>
      </c>
      <c r="AM310" s="343">
        <v>31486</v>
      </c>
      <c r="AN310" s="343">
        <f t="shared" si="53"/>
        <v>0</v>
      </c>
      <c r="AO310" s="343">
        <v>24.6</v>
      </c>
      <c r="AP310" s="343">
        <v>173.28</v>
      </c>
      <c r="AQ310" s="343">
        <v>176</v>
      </c>
      <c r="AR310" s="341">
        <v>0.98529999999999995</v>
      </c>
      <c r="AS310" s="343">
        <v>42234</v>
      </c>
      <c r="AT310" s="343">
        <f t="shared" si="54"/>
        <v>0</v>
      </c>
      <c r="AU310" s="343">
        <v>33.25</v>
      </c>
      <c r="AV310" s="343">
        <v>190.88</v>
      </c>
      <c r="AW310" s="343">
        <v>190.88</v>
      </c>
      <c r="AX310" s="341">
        <v>0.97040000000000004</v>
      </c>
      <c r="AY310" s="343">
        <v>51518</v>
      </c>
      <c r="AZ310" s="343">
        <f t="shared" si="55"/>
        <v>0</v>
      </c>
      <c r="BA310" s="343">
        <v>38.630000000000003</v>
      </c>
      <c r="BB310" s="343">
        <v>189.12</v>
      </c>
      <c r="BC310" s="343">
        <v>189.12</v>
      </c>
      <c r="BD310" s="341">
        <v>0.9627</v>
      </c>
      <c r="BE310" s="343">
        <v>44860</v>
      </c>
      <c r="BF310" s="343">
        <f t="shared" si="56"/>
        <v>0</v>
      </c>
      <c r="BG310" s="343">
        <v>33.119999999999997</v>
      </c>
      <c r="BH310" s="343">
        <v>193.76</v>
      </c>
      <c r="BI310" s="343">
        <v>193.76</v>
      </c>
      <c r="BJ310" s="341">
        <v>0.96860000000000002</v>
      </c>
      <c r="BK310" s="343">
        <v>28954</v>
      </c>
      <c r="BL310" s="343">
        <f t="shared" si="57"/>
        <v>0</v>
      </c>
      <c r="BM310" s="343">
        <v>20.74</v>
      </c>
      <c r="BN310" s="343">
        <v>187.2</v>
      </c>
      <c r="BO310" s="343">
        <v>187.2</v>
      </c>
      <c r="BP310" s="341">
        <v>0.97889999999999999</v>
      </c>
      <c r="BQ310" s="343">
        <v>54528</v>
      </c>
      <c r="BR310" s="343">
        <f t="shared" si="58"/>
        <v>0</v>
      </c>
      <c r="BS310" s="343">
        <v>42.75</v>
      </c>
      <c r="BT310" s="343">
        <v>182.72</v>
      </c>
      <c r="BU310" s="343">
        <v>182.72</v>
      </c>
      <c r="BV310" s="341">
        <v>0.98699999999999999</v>
      </c>
      <c r="BW310" s="343">
        <v>17376</v>
      </c>
      <c r="BX310" s="343">
        <f t="shared" si="59"/>
        <v>0</v>
      </c>
      <c r="BY310" s="343">
        <v>12.95</v>
      </c>
    </row>
    <row r="311" spans="1:77">
      <c r="A311" s="342">
        <v>306</v>
      </c>
      <c r="B311" s="342" t="s">
        <v>3368</v>
      </c>
      <c r="C311" s="342" t="s">
        <v>1098</v>
      </c>
      <c r="D311" s="342" t="s">
        <v>499</v>
      </c>
      <c r="E311" s="343">
        <v>556</v>
      </c>
      <c r="F311" s="343">
        <v>426</v>
      </c>
      <c r="G311" s="343">
        <v>444.8</v>
      </c>
      <c r="H311" s="341">
        <v>0.99650000000000005</v>
      </c>
      <c r="I311" s="343">
        <v>151662</v>
      </c>
      <c r="J311" s="343">
        <f t="shared" si="48"/>
        <v>0</v>
      </c>
      <c r="K311" s="343">
        <v>49.62</v>
      </c>
      <c r="L311" s="343">
        <v>458.4</v>
      </c>
      <c r="M311" s="343">
        <v>458.4</v>
      </c>
      <c r="N311" s="341">
        <v>0.99660000000000004</v>
      </c>
      <c r="O311" s="343">
        <v>92868</v>
      </c>
      <c r="P311" s="343">
        <f t="shared" si="49"/>
        <v>0</v>
      </c>
      <c r="Q311" s="343">
        <v>27.32</v>
      </c>
      <c r="R311" s="343">
        <v>298.32</v>
      </c>
      <c r="S311" s="343">
        <v>444.8</v>
      </c>
      <c r="T311" s="341">
        <v>0.99580000000000002</v>
      </c>
      <c r="U311" s="343">
        <v>74154</v>
      </c>
      <c r="V311" s="343">
        <f t="shared" si="50"/>
        <v>0</v>
      </c>
      <c r="W311" s="343">
        <v>34.67</v>
      </c>
      <c r="X311" s="343">
        <v>295.2</v>
      </c>
      <c r="Y311" s="343">
        <v>444.8</v>
      </c>
      <c r="Z311" s="341">
        <v>0.99350000000000005</v>
      </c>
      <c r="AA311" s="343">
        <v>80385</v>
      </c>
      <c r="AB311" s="343">
        <f t="shared" si="51"/>
        <v>0</v>
      </c>
      <c r="AC311" s="343">
        <v>36.840000000000003</v>
      </c>
      <c r="AD311" s="343">
        <v>313.68</v>
      </c>
      <c r="AE311" s="343">
        <v>444.8</v>
      </c>
      <c r="AF311" s="341">
        <v>0.99370000000000003</v>
      </c>
      <c r="AG311" s="343">
        <v>68196</v>
      </c>
      <c r="AH311" s="343">
        <f t="shared" si="52"/>
        <v>0</v>
      </c>
      <c r="AI311" s="343">
        <v>29.4</v>
      </c>
      <c r="AJ311" s="343">
        <v>342.72</v>
      </c>
      <c r="AK311" s="343">
        <v>444.8</v>
      </c>
      <c r="AL311" s="341">
        <v>0.99419999999999997</v>
      </c>
      <c r="AM311" s="343">
        <v>45264</v>
      </c>
      <c r="AN311" s="343">
        <f t="shared" si="53"/>
        <v>0</v>
      </c>
      <c r="AO311" s="343">
        <v>18.45</v>
      </c>
      <c r="AP311" s="343">
        <v>372.24</v>
      </c>
      <c r="AQ311" s="343">
        <v>444.8</v>
      </c>
      <c r="AR311" s="341">
        <v>0.99439999999999995</v>
      </c>
      <c r="AS311" s="343">
        <v>95682</v>
      </c>
      <c r="AT311" s="343">
        <f t="shared" si="54"/>
        <v>0</v>
      </c>
      <c r="AU311" s="343">
        <v>34.74</v>
      </c>
      <c r="AV311" s="343">
        <v>341.76</v>
      </c>
      <c r="AW311" s="343">
        <v>444.8</v>
      </c>
      <c r="AX311" s="341">
        <v>0.99480000000000002</v>
      </c>
      <c r="AY311" s="343">
        <v>90822</v>
      </c>
      <c r="AZ311" s="343">
        <f t="shared" si="55"/>
        <v>0</v>
      </c>
      <c r="BA311" s="343">
        <v>37.1</v>
      </c>
      <c r="BB311" s="343">
        <v>381.84</v>
      </c>
      <c r="BC311" s="343">
        <v>444.8</v>
      </c>
      <c r="BD311" s="341">
        <v>0.99380000000000002</v>
      </c>
      <c r="BE311" s="343">
        <v>71862</v>
      </c>
      <c r="BF311" s="343">
        <f t="shared" si="56"/>
        <v>0</v>
      </c>
      <c r="BG311" s="343">
        <v>25.45</v>
      </c>
      <c r="BH311" s="343">
        <v>245.52</v>
      </c>
      <c r="BI311" s="343">
        <v>444.8</v>
      </c>
      <c r="BJ311" s="341">
        <v>0.99519999999999997</v>
      </c>
      <c r="BK311" s="343">
        <v>43209</v>
      </c>
      <c r="BL311" s="343">
        <f t="shared" si="57"/>
        <v>0</v>
      </c>
      <c r="BM311" s="343">
        <v>23.77</v>
      </c>
      <c r="BN311" s="343">
        <v>402</v>
      </c>
      <c r="BO311" s="343">
        <v>444.8</v>
      </c>
      <c r="BP311" s="341">
        <v>0.99170000000000003</v>
      </c>
      <c r="BQ311" s="343">
        <v>110853</v>
      </c>
      <c r="BR311" s="343">
        <f t="shared" si="58"/>
        <v>0</v>
      </c>
      <c r="BS311" s="343">
        <v>39.950000000000003</v>
      </c>
      <c r="BT311" s="343">
        <v>450.24</v>
      </c>
      <c r="BU311" s="343">
        <v>450.24</v>
      </c>
      <c r="BV311" s="341">
        <v>0.99180000000000001</v>
      </c>
      <c r="BW311" s="343">
        <v>150321</v>
      </c>
      <c r="BX311" s="343">
        <f t="shared" si="59"/>
        <v>0</v>
      </c>
      <c r="BY311" s="343">
        <v>45.24</v>
      </c>
    </row>
    <row r="312" spans="1:77">
      <c r="A312" s="342">
        <v>307</v>
      </c>
      <c r="B312" s="342" t="s">
        <v>3368</v>
      </c>
      <c r="C312" s="342" t="s">
        <v>3450</v>
      </c>
      <c r="D312" s="342" t="s">
        <v>496</v>
      </c>
      <c r="E312" s="343">
        <v>300</v>
      </c>
      <c r="F312" s="343">
        <v>116.48</v>
      </c>
      <c r="G312" s="343">
        <v>160</v>
      </c>
      <c r="H312" s="341">
        <v>0.996</v>
      </c>
      <c r="I312" s="343">
        <v>83410</v>
      </c>
      <c r="J312" s="343">
        <f t="shared" si="48"/>
        <v>33288.818227341006</v>
      </c>
      <c r="K312" s="343">
        <v>99.85</v>
      </c>
      <c r="L312" s="343">
        <v>140.96</v>
      </c>
      <c r="M312" s="343">
        <v>160</v>
      </c>
      <c r="N312" s="341">
        <v>0.99629999999999996</v>
      </c>
      <c r="O312" s="343">
        <v>41038</v>
      </c>
      <c r="P312" s="343">
        <f t="shared" si="49"/>
        <v>0</v>
      </c>
      <c r="Q312" s="343">
        <v>39.270000000000003</v>
      </c>
      <c r="R312" s="343">
        <v>264.16000000000003</v>
      </c>
      <c r="S312" s="343">
        <v>264.16000000000003</v>
      </c>
      <c r="T312" s="341">
        <v>0.99539999999999995</v>
      </c>
      <c r="U312" s="343">
        <v>52486</v>
      </c>
      <c r="V312" s="343">
        <f t="shared" si="50"/>
        <v>0</v>
      </c>
      <c r="W312" s="343">
        <v>27.72</v>
      </c>
      <c r="X312" s="343">
        <v>308.48</v>
      </c>
      <c r="Y312" s="343">
        <v>308.48</v>
      </c>
      <c r="Z312" s="341">
        <v>0.995</v>
      </c>
      <c r="AA312" s="343">
        <v>98368</v>
      </c>
      <c r="AB312" s="343">
        <f t="shared" si="51"/>
        <v>0</v>
      </c>
      <c r="AC312" s="343">
        <v>43.07</v>
      </c>
      <c r="AD312" s="343">
        <v>235.68</v>
      </c>
      <c r="AE312" s="343">
        <v>235.68</v>
      </c>
      <c r="AF312" s="341">
        <v>0.99180000000000001</v>
      </c>
      <c r="AG312" s="343">
        <v>92700</v>
      </c>
      <c r="AH312" s="343">
        <f t="shared" si="52"/>
        <v>0</v>
      </c>
      <c r="AI312" s="343">
        <v>53.3</v>
      </c>
      <c r="AJ312" s="343">
        <v>262.72000000000003</v>
      </c>
      <c r="AK312" s="343">
        <v>262.72000000000003</v>
      </c>
      <c r="AL312" s="341">
        <v>0.99239999999999995</v>
      </c>
      <c r="AM312" s="343">
        <v>80940</v>
      </c>
      <c r="AN312" s="343">
        <f t="shared" si="53"/>
        <v>0</v>
      </c>
      <c r="AO312" s="343">
        <v>43.11</v>
      </c>
      <c r="AP312" s="343">
        <v>269.44</v>
      </c>
      <c r="AQ312" s="343">
        <v>269.44</v>
      </c>
      <c r="AR312" s="341">
        <v>0.99060000000000004</v>
      </c>
      <c r="AS312" s="343">
        <v>72438</v>
      </c>
      <c r="AT312" s="343">
        <f t="shared" si="54"/>
        <v>0</v>
      </c>
      <c r="AU312" s="343">
        <v>36.479999999999997</v>
      </c>
      <c r="AV312" s="343">
        <v>165.44</v>
      </c>
      <c r="AW312" s="343">
        <v>165.44</v>
      </c>
      <c r="AX312" s="341">
        <v>0.98499999999999999</v>
      </c>
      <c r="AY312" s="343">
        <v>56544</v>
      </c>
      <c r="AZ312" s="343">
        <f t="shared" si="55"/>
        <v>0</v>
      </c>
      <c r="BA312" s="343">
        <v>48.19</v>
      </c>
      <c r="BB312" s="343">
        <v>116.16</v>
      </c>
      <c r="BC312" s="343">
        <v>160</v>
      </c>
      <c r="BD312" s="341">
        <v>0.98229999999999995</v>
      </c>
      <c r="BE312" s="343">
        <v>47484</v>
      </c>
      <c r="BF312" s="343">
        <f t="shared" si="56"/>
        <v>0</v>
      </c>
      <c r="BG312" s="343">
        <v>55.93</v>
      </c>
      <c r="BH312" s="343">
        <v>106.08</v>
      </c>
      <c r="BI312" s="343">
        <v>160</v>
      </c>
      <c r="BJ312" s="341">
        <v>0.98409999999999997</v>
      </c>
      <c r="BK312" s="343">
        <v>47528</v>
      </c>
      <c r="BL312" s="343">
        <f t="shared" si="57"/>
        <v>924.30658604346945</v>
      </c>
      <c r="BM312" s="343">
        <v>61.19</v>
      </c>
      <c r="BN312" s="343">
        <v>131.04</v>
      </c>
      <c r="BO312" s="343">
        <v>160</v>
      </c>
      <c r="BP312" s="341">
        <v>0.99019999999999997</v>
      </c>
      <c r="BQ312" s="343">
        <v>52894</v>
      </c>
      <c r="BR312" s="343">
        <f t="shared" si="58"/>
        <v>0</v>
      </c>
      <c r="BS312" s="343">
        <v>58.57</v>
      </c>
      <c r="BT312" s="343">
        <v>255.52</v>
      </c>
      <c r="BU312" s="343">
        <v>255.52</v>
      </c>
      <c r="BV312" s="341">
        <v>0.99309999999999998</v>
      </c>
      <c r="BW312" s="343">
        <v>68278</v>
      </c>
      <c r="BX312" s="343">
        <f t="shared" si="59"/>
        <v>0</v>
      </c>
      <c r="BY312" s="343">
        <v>36.159999999999997</v>
      </c>
    </row>
    <row r="313" spans="1:77">
      <c r="A313" s="342">
        <v>308</v>
      </c>
      <c r="B313" s="342" t="s">
        <v>3368</v>
      </c>
      <c r="C313" s="342" t="s">
        <v>1108</v>
      </c>
      <c r="D313" s="342" t="s">
        <v>499</v>
      </c>
      <c r="E313" s="343">
        <v>144</v>
      </c>
      <c r="F313" s="343">
        <v>125.56</v>
      </c>
      <c r="G313" s="343">
        <v>125.56</v>
      </c>
      <c r="H313" s="341">
        <v>0.97950000000000004</v>
      </c>
      <c r="I313" s="343">
        <v>42140</v>
      </c>
      <c r="J313" s="343">
        <f t="shared" si="48"/>
        <v>0</v>
      </c>
      <c r="K313" s="343">
        <v>47.58</v>
      </c>
      <c r="L313" s="343">
        <v>124.12</v>
      </c>
      <c r="M313" s="343">
        <v>124.12</v>
      </c>
      <c r="N313" s="341">
        <v>0.9768</v>
      </c>
      <c r="O313" s="343">
        <v>45818</v>
      </c>
      <c r="P313" s="343">
        <f t="shared" si="49"/>
        <v>0</v>
      </c>
      <c r="Q313" s="343">
        <v>50.79</v>
      </c>
      <c r="R313" s="343">
        <v>118.68</v>
      </c>
      <c r="S313" s="343">
        <v>118.68</v>
      </c>
      <c r="T313" s="341">
        <v>0.97940000000000005</v>
      </c>
      <c r="U313" s="343">
        <v>33434</v>
      </c>
      <c r="V313" s="343">
        <f t="shared" si="50"/>
        <v>0</v>
      </c>
      <c r="W313" s="343">
        <v>39.950000000000003</v>
      </c>
      <c r="X313" s="343">
        <v>126.24</v>
      </c>
      <c r="Y313" s="343">
        <v>126.24</v>
      </c>
      <c r="Z313" s="341">
        <v>0.97499999999999998</v>
      </c>
      <c r="AA313" s="343">
        <v>33770</v>
      </c>
      <c r="AB313" s="343">
        <f t="shared" si="51"/>
        <v>0</v>
      </c>
      <c r="AC313" s="343">
        <v>36.880000000000003</v>
      </c>
      <c r="AD313" s="343">
        <v>131.82</v>
      </c>
      <c r="AE313" s="343">
        <v>131.82</v>
      </c>
      <c r="AF313" s="341">
        <v>0.96540000000000004</v>
      </c>
      <c r="AG313" s="343">
        <v>50690</v>
      </c>
      <c r="AH313" s="343">
        <f t="shared" si="52"/>
        <v>0</v>
      </c>
      <c r="AI313" s="343">
        <v>53.54</v>
      </c>
      <c r="AJ313" s="343">
        <v>130.88</v>
      </c>
      <c r="AK313" s="343">
        <v>130.88</v>
      </c>
      <c r="AL313" s="341">
        <v>0.95620000000000005</v>
      </c>
      <c r="AM313" s="343">
        <v>43824</v>
      </c>
      <c r="AN313" s="343">
        <f t="shared" si="53"/>
        <v>0</v>
      </c>
      <c r="AO313" s="343">
        <v>48.63</v>
      </c>
      <c r="AP313" s="343">
        <v>126.82</v>
      </c>
      <c r="AQ313" s="343">
        <v>126.82</v>
      </c>
      <c r="AR313" s="341">
        <v>0.96140000000000003</v>
      </c>
      <c r="AS313" s="343">
        <v>45406</v>
      </c>
      <c r="AT313" s="343">
        <f t="shared" si="54"/>
        <v>0</v>
      </c>
      <c r="AU313" s="343">
        <v>50.05</v>
      </c>
      <c r="AV313" s="343">
        <v>116.06</v>
      </c>
      <c r="AW313" s="343">
        <v>116.06</v>
      </c>
      <c r="AX313" s="341">
        <v>0.95479999999999998</v>
      </c>
      <c r="AY313" s="343">
        <v>37498</v>
      </c>
      <c r="AZ313" s="343">
        <f t="shared" si="55"/>
        <v>0</v>
      </c>
      <c r="BA313" s="343">
        <v>46.99</v>
      </c>
      <c r="BB313" s="343">
        <v>124.4</v>
      </c>
      <c r="BC313" s="343">
        <v>124.4</v>
      </c>
      <c r="BD313" s="341">
        <v>0.9506</v>
      </c>
      <c r="BE313" s="343">
        <v>45525</v>
      </c>
      <c r="BF313" s="343">
        <f t="shared" si="56"/>
        <v>0</v>
      </c>
      <c r="BG313" s="343">
        <v>51.74</v>
      </c>
      <c r="BH313" s="343">
        <v>21.12</v>
      </c>
      <c r="BI313" s="343">
        <v>115.2</v>
      </c>
      <c r="BJ313" s="341">
        <v>1</v>
      </c>
      <c r="BK313" s="343">
        <v>2737</v>
      </c>
      <c r="BL313" s="343">
        <f t="shared" si="57"/>
        <v>0</v>
      </c>
      <c r="BM313" s="343">
        <v>17.420000000000002</v>
      </c>
      <c r="BN313" s="343">
        <v>114.08</v>
      </c>
      <c r="BO313" s="343">
        <v>115.2</v>
      </c>
      <c r="BP313" s="341">
        <v>0.95609999999999995</v>
      </c>
      <c r="BQ313" s="343">
        <v>41152</v>
      </c>
      <c r="BR313" s="343">
        <f t="shared" si="58"/>
        <v>0</v>
      </c>
      <c r="BS313" s="343">
        <v>54.21</v>
      </c>
      <c r="BT313" s="343">
        <v>106.4</v>
      </c>
      <c r="BU313" s="343">
        <v>115.2</v>
      </c>
      <c r="BV313" s="341">
        <v>0.97060000000000002</v>
      </c>
      <c r="BW313" s="343">
        <v>22085</v>
      </c>
      <c r="BX313" s="343">
        <f t="shared" si="59"/>
        <v>0</v>
      </c>
      <c r="BY313" s="343">
        <v>28.74</v>
      </c>
    </row>
    <row r="314" spans="1:77">
      <c r="A314" s="342">
        <v>309</v>
      </c>
      <c r="B314" s="342" t="s">
        <v>3368</v>
      </c>
      <c r="C314" s="342" t="s">
        <v>1110</v>
      </c>
      <c r="D314" s="342" t="s">
        <v>499</v>
      </c>
      <c r="E314" s="343">
        <v>500</v>
      </c>
      <c r="F314" s="343">
        <v>554.4</v>
      </c>
      <c r="G314" s="343">
        <v>554.4</v>
      </c>
      <c r="H314" s="341">
        <v>0.9163</v>
      </c>
      <c r="I314" s="343">
        <v>154362</v>
      </c>
      <c r="J314" s="343">
        <f t="shared" si="48"/>
        <v>0</v>
      </c>
      <c r="K314" s="343">
        <v>42.2</v>
      </c>
      <c r="L314" s="343">
        <v>517.67999999999995</v>
      </c>
      <c r="M314" s="343">
        <v>517.67999999999995</v>
      </c>
      <c r="N314" s="341">
        <v>0.87829999999999997</v>
      </c>
      <c r="O314" s="343">
        <v>209874</v>
      </c>
      <c r="P314" s="343">
        <f t="shared" si="49"/>
        <v>6901.0793036750447</v>
      </c>
      <c r="Q314" s="343">
        <v>62.04</v>
      </c>
      <c r="R314" s="343">
        <v>572.4</v>
      </c>
      <c r="S314" s="343">
        <v>572.4</v>
      </c>
      <c r="T314" s="341">
        <v>0.87</v>
      </c>
      <c r="U314" s="343">
        <v>195648</v>
      </c>
      <c r="V314" s="343">
        <f t="shared" si="50"/>
        <v>0</v>
      </c>
      <c r="W314" s="343">
        <v>54.56</v>
      </c>
      <c r="X314" s="343">
        <v>464.64</v>
      </c>
      <c r="Y314" s="343">
        <v>464.64</v>
      </c>
      <c r="Z314" s="341">
        <v>0.87570000000000003</v>
      </c>
      <c r="AA314" s="343">
        <v>163692</v>
      </c>
      <c r="AB314" s="343">
        <f t="shared" si="51"/>
        <v>0</v>
      </c>
      <c r="AC314" s="343">
        <v>54.07</v>
      </c>
      <c r="AD314" s="343">
        <v>489.36</v>
      </c>
      <c r="AE314" s="343">
        <v>489.36</v>
      </c>
      <c r="AF314" s="341">
        <v>0.91410000000000002</v>
      </c>
      <c r="AG314" s="343">
        <v>196395</v>
      </c>
      <c r="AH314" s="343">
        <f t="shared" si="52"/>
        <v>0</v>
      </c>
      <c r="AI314" s="343">
        <v>59.01</v>
      </c>
      <c r="AJ314" s="343">
        <v>462.72</v>
      </c>
      <c r="AK314" s="343">
        <v>462.72</v>
      </c>
      <c r="AL314" s="341">
        <v>0.96160000000000001</v>
      </c>
      <c r="AM314" s="343">
        <v>163608</v>
      </c>
      <c r="AN314" s="343">
        <f t="shared" si="53"/>
        <v>0</v>
      </c>
      <c r="AO314" s="343">
        <v>51.07</v>
      </c>
      <c r="AP314" s="343">
        <v>492.48</v>
      </c>
      <c r="AQ314" s="343">
        <v>492.48</v>
      </c>
      <c r="AR314" s="341">
        <v>0.91839999999999999</v>
      </c>
      <c r="AS314" s="343">
        <v>227511</v>
      </c>
      <c r="AT314" s="343">
        <f t="shared" si="54"/>
        <v>25578.159763313593</v>
      </c>
      <c r="AU314" s="343">
        <v>67.599999999999994</v>
      </c>
      <c r="AV314" s="343">
        <v>516.24</v>
      </c>
      <c r="AW314" s="343">
        <v>516.24</v>
      </c>
      <c r="AX314" s="341">
        <v>0.93989999999999996</v>
      </c>
      <c r="AY314" s="343">
        <v>196473</v>
      </c>
      <c r="AZ314" s="343">
        <f t="shared" si="55"/>
        <v>0</v>
      </c>
      <c r="BA314" s="343">
        <v>56.24</v>
      </c>
      <c r="BB314" s="343">
        <v>441.36</v>
      </c>
      <c r="BC314" s="343">
        <v>441.36</v>
      </c>
      <c r="BD314" s="341">
        <v>0.9718</v>
      </c>
      <c r="BE314" s="343">
        <v>168279</v>
      </c>
      <c r="BF314" s="343">
        <f t="shared" si="56"/>
        <v>0</v>
      </c>
      <c r="BG314" s="343">
        <v>52.73</v>
      </c>
      <c r="BH314" s="343">
        <v>516</v>
      </c>
      <c r="BI314" s="343">
        <v>516</v>
      </c>
      <c r="BJ314" s="341">
        <v>0.94699999999999995</v>
      </c>
      <c r="BK314" s="343">
        <v>191526</v>
      </c>
      <c r="BL314" s="343">
        <f t="shared" si="57"/>
        <v>0</v>
      </c>
      <c r="BM314" s="343">
        <v>52.68</v>
      </c>
      <c r="BN314" s="343">
        <v>574.32000000000005</v>
      </c>
      <c r="BO314" s="343">
        <v>574.32000000000005</v>
      </c>
      <c r="BP314" s="341">
        <v>0.89300000000000002</v>
      </c>
      <c r="BQ314" s="343">
        <v>221133</v>
      </c>
      <c r="BR314" s="343">
        <f t="shared" si="58"/>
        <v>6926.0255085566605</v>
      </c>
      <c r="BS314" s="343">
        <v>61.94</v>
      </c>
      <c r="BT314" s="343">
        <v>539.04</v>
      </c>
      <c r="BU314" s="343">
        <v>539.04</v>
      </c>
      <c r="BV314" s="341">
        <v>0.89339999999999997</v>
      </c>
      <c r="BW314" s="343">
        <v>217857</v>
      </c>
      <c r="BX314" s="343">
        <f t="shared" si="59"/>
        <v>2866.5394736842004</v>
      </c>
      <c r="BY314" s="343">
        <v>60.8</v>
      </c>
    </row>
    <row r="315" spans="1:77">
      <c r="A315" s="342">
        <v>310</v>
      </c>
      <c r="B315" s="342" t="s">
        <v>3368</v>
      </c>
      <c r="C315" s="342" t="s">
        <v>1114</v>
      </c>
      <c r="D315" s="342" t="s">
        <v>499</v>
      </c>
      <c r="E315" s="343">
        <v>800</v>
      </c>
      <c r="F315" s="343">
        <v>728.64</v>
      </c>
      <c r="G315" s="343">
        <v>728.64</v>
      </c>
      <c r="H315" s="341">
        <v>0.99299999999999999</v>
      </c>
      <c r="I315" s="343">
        <v>415686</v>
      </c>
      <c r="J315" s="343">
        <f t="shared" si="48"/>
        <v>103100.96428123827</v>
      </c>
      <c r="K315" s="343">
        <v>79.790000000000006</v>
      </c>
      <c r="L315" s="343">
        <v>746.4</v>
      </c>
      <c r="M315" s="343">
        <v>746.4</v>
      </c>
      <c r="N315" s="341">
        <v>0.99050000000000005</v>
      </c>
      <c r="O315" s="343">
        <v>418152</v>
      </c>
      <c r="P315" s="343">
        <f t="shared" si="49"/>
        <v>88118.850828729264</v>
      </c>
      <c r="Q315" s="343">
        <v>76.02</v>
      </c>
      <c r="R315" s="343">
        <v>740.16</v>
      </c>
      <c r="S315" s="343">
        <v>740.16</v>
      </c>
      <c r="T315" s="341">
        <v>0.98780000000000001</v>
      </c>
      <c r="U315" s="343">
        <v>412566</v>
      </c>
      <c r="V315" s="343">
        <f t="shared" si="50"/>
        <v>96705.849432180708</v>
      </c>
      <c r="W315" s="343">
        <v>78.37</v>
      </c>
      <c r="X315" s="343">
        <v>694.56</v>
      </c>
      <c r="Y315" s="343">
        <v>694.56</v>
      </c>
      <c r="Z315" s="341">
        <v>0.99319999999999997</v>
      </c>
      <c r="AA315" s="343">
        <v>333930</v>
      </c>
      <c r="AB315" s="343">
        <f t="shared" si="51"/>
        <v>25971.192745158325</v>
      </c>
      <c r="AC315" s="343">
        <v>65.06</v>
      </c>
      <c r="AD315" s="343">
        <v>691.2</v>
      </c>
      <c r="AE315" s="343">
        <v>691.2</v>
      </c>
      <c r="AF315" s="341">
        <v>0.98570000000000002</v>
      </c>
      <c r="AG315" s="343">
        <v>331950</v>
      </c>
      <c r="AH315" s="343">
        <f t="shared" si="52"/>
        <v>27780.788026878454</v>
      </c>
      <c r="AI315" s="343">
        <v>65.48</v>
      </c>
      <c r="AJ315" s="343">
        <v>742.56</v>
      </c>
      <c r="AK315" s="343">
        <v>742.56</v>
      </c>
      <c r="AL315" s="341">
        <v>0.97360000000000002</v>
      </c>
      <c r="AM315" s="343">
        <v>401448</v>
      </c>
      <c r="AN315" s="343">
        <f t="shared" si="53"/>
        <v>89118.124481327817</v>
      </c>
      <c r="AO315" s="343">
        <v>77.12</v>
      </c>
      <c r="AP315" s="343">
        <v>718.08</v>
      </c>
      <c r="AQ315" s="343">
        <v>718.08</v>
      </c>
      <c r="AR315" s="341">
        <v>0.97219999999999995</v>
      </c>
      <c r="AS315" s="343">
        <v>343122</v>
      </c>
      <c r="AT315" s="343">
        <f t="shared" si="54"/>
        <v>31476.223433242518</v>
      </c>
      <c r="AU315" s="343">
        <v>66.06</v>
      </c>
      <c r="AV315" s="343">
        <v>793.92</v>
      </c>
      <c r="AW315" s="343">
        <v>793.92</v>
      </c>
      <c r="AX315" s="341">
        <v>0.96499999999999997</v>
      </c>
      <c r="AY315" s="343">
        <v>390150</v>
      </c>
      <c r="AZ315" s="343">
        <f t="shared" si="55"/>
        <v>59187.183656157242</v>
      </c>
      <c r="BA315" s="343">
        <v>70.73</v>
      </c>
      <c r="BB315" s="343">
        <v>777.12</v>
      </c>
      <c r="BC315" s="343">
        <v>777.12</v>
      </c>
      <c r="BD315" s="341">
        <v>0.96919999999999995</v>
      </c>
      <c r="BE315" s="343">
        <v>408120</v>
      </c>
      <c r="BF315" s="343">
        <f t="shared" si="56"/>
        <v>71895.916517918435</v>
      </c>
      <c r="BG315" s="343">
        <v>72.83</v>
      </c>
      <c r="BH315" s="343">
        <v>800.64</v>
      </c>
      <c r="BI315" s="343">
        <v>800.64</v>
      </c>
      <c r="BJ315" s="341">
        <v>0.97119999999999995</v>
      </c>
      <c r="BK315" s="343">
        <v>468528</v>
      </c>
      <c r="BL315" s="343">
        <f t="shared" si="57"/>
        <v>121384.5077796987</v>
      </c>
      <c r="BM315" s="343">
        <v>80.98</v>
      </c>
      <c r="BN315" s="343">
        <v>799.2</v>
      </c>
      <c r="BO315" s="343">
        <v>799.2</v>
      </c>
      <c r="BP315" s="341">
        <v>0.96740000000000004</v>
      </c>
      <c r="BQ315" s="343">
        <v>340662</v>
      </c>
      <c r="BR315" s="343">
        <f t="shared" si="58"/>
        <v>17759.630331753538</v>
      </c>
      <c r="BS315" s="343">
        <v>63.3</v>
      </c>
      <c r="BT315" s="343">
        <v>723.36</v>
      </c>
      <c r="BU315" s="343">
        <v>723.36</v>
      </c>
      <c r="BV315" s="341">
        <v>0.97330000000000005</v>
      </c>
      <c r="BW315" s="343">
        <v>374040</v>
      </c>
      <c r="BX315" s="343">
        <f t="shared" si="59"/>
        <v>59720.67226890759</v>
      </c>
      <c r="BY315" s="343">
        <v>71.400000000000006</v>
      </c>
    </row>
    <row r="316" spans="1:77">
      <c r="A316" s="342">
        <v>311</v>
      </c>
      <c r="B316" s="342" t="s">
        <v>3368</v>
      </c>
      <c r="C316" s="342" t="s">
        <v>1116</v>
      </c>
      <c r="D316" s="342" t="s">
        <v>496</v>
      </c>
      <c r="E316" s="343">
        <v>265</v>
      </c>
      <c r="F316" s="343">
        <v>121.44</v>
      </c>
      <c r="G316" s="343">
        <v>212</v>
      </c>
      <c r="H316" s="341">
        <v>0.96579999999999999</v>
      </c>
      <c r="I316" s="343">
        <v>24636</v>
      </c>
      <c r="J316" s="343">
        <f t="shared" si="48"/>
        <v>0</v>
      </c>
      <c r="K316" s="343">
        <v>29.17</v>
      </c>
      <c r="L316" s="343">
        <v>172.56</v>
      </c>
      <c r="M316" s="343">
        <v>212</v>
      </c>
      <c r="N316" s="341">
        <v>0.97550000000000003</v>
      </c>
      <c r="O316" s="343">
        <v>37818</v>
      </c>
      <c r="P316" s="343">
        <f t="shared" si="49"/>
        <v>0</v>
      </c>
      <c r="Q316" s="343">
        <v>30.2</v>
      </c>
      <c r="R316" s="343">
        <v>212.16</v>
      </c>
      <c r="S316" s="343">
        <v>212.16</v>
      </c>
      <c r="T316" s="341">
        <v>0.98009999999999997</v>
      </c>
      <c r="U316" s="343">
        <v>44616</v>
      </c>
      <c r="V316" s="343">
        <f t="shared" si="50"/>
        <v>0</v>
      </c>
      <c r="W316" s="343">
        <v>29.8</v>
      </c>
      <c r="X316" s="343">
        <v>144.72</v>
      </c>
      <c r="Y316" s="343">
        <v>212</v>
      </c>
      <c r="Z316" s="341">
        <v>0.97189999999999999</v>
      </c>
      <c r="AA316" s="343">
        <v>28356</v>
      </c>
      <c r="AB316" s="343">
        <f t="shared" si="51"/>
        <v>0</v>
      </c>
      <c r="AC316" s="343">
        <v>27.1</v>
      </c>
      <c r="AD316" s="343">
        <v>144.96</v>
      </c>
      <c r="AE316" s="343">
        <v>212</v>
      </c>
      <c r="AF316" s="341">
        <v>0.97499999999999998</v>
      </c>
      <c r="AG316" s="343">
        <v>28992</v>
      </c>
      <c r="AH316" s="343">
        <f t="shared" si="52"/>
        <v>0</v>
      </c>
      <c r="AI316" s="343">
        <v>27.57</v>
      </c>
      <c r="AJ316" s="343">
        <v>63.6</v>
      </c>
      <c r="AK316" s="343">
        <v>212</v>
      </c>
      <c r="AL316" s="341">
        <v>0.95220000000000005</v>
      </c>
      <c r="AM316" s="343">
        <v>20268</v>
      </c>
      <c r="AN316" s="343">
        <f t="shared" si="53"/>
        <v>0</v>
      </c>
      <c r="AO316" s="343">
        <v>46.48</v>
      </c>
      <c r="AP316" s="343">
        <v>139.19999999999999</v>
      </c>
      <c r="AQ316" s="343">
        <v>212</v>
      </c>
      <c r="AR316" s="341">
        <v>0.97940000000000005</v>
      </c>
      <c r="AS316" s="343">
        <v>24708</v>
      </c>
      <c r="AT316" s="343">
        <f t="shared" si="54"/>
        <v>0</v>
      </c>
      <c r="AU316" s="343">
        <v>24.36</v>
      </c>
      <c r="AV316" s="343">
        <v>104.64</v>
      </c>
      <c r="AW316" s="343">
        <v>212</v>
      </c>
      <c r="AX316" s="341">
        <v>0.9627</v>
      </c>
      <c r="AY316" s="343">
        <v>21726</v>
      </c>
      <c r="AZ316" s="343">
        <f t="shared" si="55"/>
        <v>0</v>
      </c>
      <c r="BA316" s="343">
        <v>29.95</v>
      </c>
      <c r="BB316" s="343">
        <v>103.92</v>
      </c>
      <c r="BC316" s="343">
        <v>212</v>
      </c>
      <c r="BD316" s="341">
        <v>0.96550000000000002</v>
      </c>
      <c r="BE316" s="343">
        <v>23604</v>
      </c>
      <c r="BF316" s="343">
        <f t="shared" si="56"/>
        <v>0</v>
      </c>
      <c r="BG316" s="343">
        <v>31.62</v>
      </c>
      <c r="BH316" s="343">
        <v>126</v>
      </c>
      <c r="BI316" s="343">
        <v>212</v>
      </c>
      <c r="BJ316" s="341">
        <v>0.96719999999999995</v>
      </c>
      <c r="BK316" s="343">
        <v>24459</v>
      </c>
      <c r="BL316" s="343">
        <f t="shared" si="57"/>
        <v>0</v>
      </c>
      <c r="BM316" s="343">
        <v>26.97</v>
      </c>
      <c r="BN316" s="343">
        <v>140.63999999999999</v>
      </c>
      <c r="BO316" s="343">
        <v>212</v>
      </c>
      <c r="BP316" s="341">
        <v>0.97929999999999995</v>
      </c>
      <c r="BQ316" s="343">
        <v>27885</v>
      </c>
      <c r="BR316" s="343">
        <f t="shared" si="58"/>
        <v>0</v>
      </c>
      <c r="BS316" s="343">
        <v>29.09</v>
      </c>
      <c r="BT316" s="343">
        <v>144.72</v>
      </c>
      <c r="BU316" s="343">
        <v>212</v>
      </c>
      <c r="BV316" s="341">
        <v>0.96789999999999998</v>
      </c>
      <c r="BW316" s="343">
        <v>25659</v>
      </c>
      <c r="BX316" s="343">
        <f t="shared" si="59"/>
        <v>0</v>
      </c>
      <c r="BY316" s="343">
        <v>24.62</v>
      </c>
    </row>
    <row r="317" spans="1:77">
      <c r="A317" s="342">
        <v>312</v>
      </c>
      <c r="B317" s="342" t="s">
        <v>3368</v>
      </c>
      <c r="C317" s="342" t="s">
        <v>1118</v>
      </c>
      <c r="D317" s="342" t="s">
        <v>499</v>
      </c>
      <c r="E317" s="343">
        <v>139</v>
      </c>
      <c r="F317" s="343">
        <v>49.12</v>
      </c>
      <c r="G317" s="343">
        <v>111.2</v>
      </c>
      <c r="H317" s="341">
        <v>0.96830000000000005</v>
      </c>
      <c r="I317" s="343">
        <v>16780</v>
      </c>
      <c r="J317" s="343">
        <f t="shared" si="48"/>
        <v>0</v>
      </c>
      <c r="K317" s="343">
        <v>49</v>
      </c>
      <c r="L317" s="343">
        <v>91.52</v>
      </c>
      <c r="M317" s="343">
        <v>111.2</v>
      </c>
      <c r="N317" s="341">
        <v>0.95740000000000003</v>
      </c>
      <c r="O317" s="343">
        <v>13086</v>
      </c>
      <c r="P317" s="343">
        <f t="shared" si="49"/>
        <v>0</v>
      </c>
      <c r="Q317" s="343">
        <v>20.07</v>
      </c>
      <c r="R317" s="343">
        <v>87.28</v>
      </c>
      <c r="S317" s="343">
        <v>111.2</v>
      </c>
      <c r="T317" s="341">
        <v>0.96909999999999996</v>
      </c>
      <c r="U317" s="343">
        <v>13591</v>
      </c>
      <c r="V317" s="343">
        <f t="shared" si="50"/>
        <v>0</v>
      </c>
      <c r="W317" s="343">
        <v>22.32</v>
      </c>
      <c r="X317" s="343">
        <v>90.56</v>
      </c>
      <c r="Y317" s="343">
        <v>111.2</v>
      </c>
      <c r="Z317" s="341">
        <v>0.97340000000000004</v>
      </c>
      <c r="AA317" s="343">
        <v>15212</v>
      </c>
      <c r="AB317" s="343">
        <f t="shared" si="51"/>
        <v>0</v>
      </c>
      <c r="AC317" s="343">
        <v>23.19</v>
      </c>
      <c r="AD317" s="343">
        <v>89.04</v>
      </c>
      <c r="AE317" s="343">
        <v>111.2</v>
      </c>
      <c r="AF317" s="341">
        <v>0.96009999999999995</v>
      </c>
      <c r="AG317" s="343">
        <v>13482</v>
      </c>
      <c r="AH317" s="343">
        <f t="shared" si="52"/>
        <v>0</v>
      </c>
      <c r="AI317" s="343">
        <v>21.2</v>
      </c>
      <c r="AJ317" s="343">
        <v>91.12</v>
      </c>
      <c r="AK317" s="343">
        <v>111.2</v>
      </c>
      <c r="AL317" s="341">
        <v>0.96109999999999995</v>
      </c>
      <c r="AM317" s="343">
        <v>12609</v>
      </c>
      <c r="AN317" s="343">
        <f t="shared" si="53"/>
        <v>0</v>
      </c>
      <c r="AO317" s="343">
        <v>20</v>
      </c>
      <c r="AP317" s="343">
        <v>94.56</v>
      </c>
      <c r="AQ317" s="343">
        <v>111.2</v>
      </c>
      <c r="AR317" s="341">
        <v>0.95620000000000005</v>
      </c>
      <c r="AS317" s="343">
        <v>11271</v>
      </c>
      <c r="AT317" s="343">
        <f t="shared" si="54"/>
        <v>0</v>
      </c>
      <c r="AU317" s="343">
        <v>16.75</v>
      </c>
      <c r="AV317" s="343">
        <v>96.88</v>
      </c>
      <c r="AW317" s="343">
        <v>111.2</v>
      </c>
      <c r="AX317" s="341">
        <v>0.96550000000000002</v>
      </c>
      <c r="AY317" s="343">
        <v>16694</v>
      </c>
      <c r="AZ317" s="343">
        <f t="shared" si="55"/>
        <v>0</v>
      </c>
      <c r="BA317" s="343">
        <v>24.79</v>
      </c>
      <c r="BB317" s="343">
        <v>92.56</v>
      </c>
      <c r="BC317" s="343">
        <v>111.2</v>
      </c>
      <c r="BD317" s="341">
        <v>0.95930000000000004</v>
      </c>
      <c r="BE317" s="343">
        <v>18488</v>
      </c>
      <c r="BF317" s="343">
        <f t="shared" si="56"/>
        <v>0</v>
      </c>
      <c r="BG317" s="343">
        <v>27.98</v>
      </c>
      <c r="BH317" s="343">
        <v>94.08</v>
      </c>
      <c r="BI317" s="343">
        <v>111.2</v>
      </c>
      <c r="BJ317" s="341">
        <v>0.96419999999999995</v>
      </c>
      <c r="BK317" s="343">
        <v>16010</v>
      </c>
      <c r="BL317" s="343">
        <f t="shared" si="57"/>
        <v>0</v>
      </c>
      <c r="BM317" s="343">
        <v>23.72</v>
      </c>
      <c r="BN317" s="343">
        <v>99.2</v>
      </c>
      <c r="BO317" s="343">
        <v>111.2</v>
      </c>
      <c r="BP317" s="341">
        <v>0.96319999999999995</v>
      </c>
      <c r="BQ317" s="343">
        <v>16403</v>
      </c>
      <c r="BR317" s="343">
        <f t="shared" si="58"/>
        <v>0</v>
      </c>
      <c r="BS317" s="343">
        <v>24.66</v>
      </c>
      <c r="BT317" s="343">
        <v>94.48</v>
      </c>
      <c r="BU317" s="343">
        <v>111.2</v>
      </c>
      <c r="BV317" s="341">
        <v>0.9617</v>
      </c>
      <c r="BW317" s="343">
        <v>16455</v>
      </c>
      <c r="BX317" s="343">
        <f t="shared" si="59"/>
        <v>0</v>
      </c>
      <c r="BY317" s="343">
        <v>24.34</v>
      </c>
    </row>
    <row r="318" spans="1:77">
      <c r="A318" s="342">
        <v>313</v>
      </c>
      <c r="B318" s="342" t="s">
        <v>3368</v>
      </c>
      <c r="C318" s="342" t="s">
        <v>1120</v>
      </c>
      <c r="D318" s="342" t="s">
        <v>499</v>
      </c>
      <c r="E318" s="343">
        <v>200</v>
      </c>
      <c r="F318" s="343">
        <v>170.88</v>
      </c>
      <c r="G318" s="343">
        <v>170.88</v>
      </c>
      <c r="H318" s="341">
        <v>0.98570000000000002</v>
      </c>
      <c r="I318" s="343">
        <v>72440</v>
      </c>
      <c r="J318" s="343">
        <f t="shared" si="48"/>
        <v>0</v>
      </c>
      <c r="K318" s="343">
        <v>59.73</v>
      </c>
      <c r="L318" s="343">
        <v>168.48</v>
      </c>
      <c r="M318" s="343">
        <v>168.48</v>
      </c>
      <c r="N318" s="341">
        <v>0.98970000000000002</v>
      </c>
      <c r="O318" s="343">
        <v>34222</v>
      </c>
      <c r="P318" s="343">
        <f t="shared" si="49"/>
        <v>0</v>
      </c>
      <c r="Q318" s="343">
        <v>27.58</v>
      </c>
      <c r="R318" s="343">
        <v>153.6</v>
      </c>
      <c r="S318" s="343">
        <v>160</v>
      </c>
      <c r="T318" s="341">
        <v>0.99119999999999997</v>
      </c>
      <c r="U318" s="343">
        <v>24136</v>
      </c>
      <c r="V318" s="343">
        <f t="shared" si="50"/>
        <v>0</v>
      </c>
      <c r="W318" s="343">
        <v>22.02</v>
      </c>
      <c r="X318" s="343">
        <v>162.4</v>
      </c>
      <c r="Y318" s="343">
        <v>162.4</v>
      </c>
      <c r="Z318" s="341">
        <v>0.99239999999999995</v>
      </c>
      <c r="AA318" s="343">
        <v>51828</v>
      </c>
      <c r="AB318" s="343">
        <f t="shared" si="51"/>
        <v>0</v>
      </c>
      <c r="AC318" s="343">
        <v>43.22</v>
      </c>
      <c r="AD318" s="343">
        <v>167.84</v>
      </c>
      <c r="AE318" s="343">
        <v>167.84</v>
      </c>
      <c r="AF318" s="341">
        <v>0.99</v>
      </c>
      <c r="AG318" s="343">
        <v>53614</v>
      </c>
      <c r="AH318" s="343">
        <f t="shared" si="52"/>
        <v>0</v>
      </c>
      <c r="AI318" s="343">
        <v>43.37</v>
      </c>
      <c r="AJ318" s="343">
        <v>163.68</v>
      </c>
      <c r="AK318" s="343">
        <v>163.68</v>
      </c>
      <c r="AL318" s="341">
        <v>0.99150000000000005</v>
      </c>
      <c r="AM318" s="343">
        <v>57212</v>
      </c>
      <c r="AN318" s="343">
        <f t="shared" si="53"/>
        <v>0</v>
      </c>
      <c r="AO318" s="343">
        <v>48.96</v>
      </c>
      <c r="AP318" s="343">
        <v>171.68</v>
      </c>
      <c r="AQ318" s="343">
        <v>171.68</v>
      </c>
      <c r="AR318" s="341">
        <v>0.98919999999999997</v>
      </c>
      <c r="AS318" s="343">
        <v>65090</v>
      </c>
      <c r="AT318" s="343">
        <f t="shared" si="54"/>
        <v>0</v>
      </c>
      <c r="AU318" s="343">
        <v>51.51</v>
      </c>
      <c r="AV318" s="343">
        <v>178.88</v>
      </c>
      <c r="AW318" s="343">
        <v>178.88</v>
      </c>
      <c r="AX318" s="341">
        <v>0.98219999999999996</v>
      </c>
      <c r="AY318" s="343">
        <v>69810</v>
      </c>
      <c r="AZ318" s="343">
        <f t="shared" si="55"/>
        <v>0</v>
      </c>
      <c r="BA318" s="343">
        <v>55.18</v>
      </c>
      <c r="BB318" s="343">
        <v>170.24</v>
      </c>
      <c r="BC318" s="343">
        <v>170.24</v>
      </c>
      <c r="BD318" s="341">
        <v>0.98780000000000001</v>
      </c>
      <c r="BE318" s="343">
        <v>28826</v>
      </c>
      <c r="BF318" s="343">
        <f t="shared" si="56"/>
        <v>0</v>
      </c>
      <c r="BG318" s="343">
        <v>23.04</v>
      </c>
      <c r="BH318" s="343">
        <v>165.92</v>
      </c>
      <c r="BI318" s="343">
        <v>165.92</v>
      </c>
      <c r="BJ318" s="341">
        <v>0.98729999999999996</v>
      </c>
      <c r="BK318" s="343">
        <v>47036</v>
      </c>
      <c r="BL318" s="343">
        <f t="shared" si="57"/>
        <v>0</v>
      </c>
      <c r="BM318" s="343">
        <v>38.590000000000003</v>
      </c>
      <c r="BN318" s="343">
        <v>164.64</v>
      </c>
      <c r="BO318" s="343">
        <v>164.64</v>
      </c>
      <c r="BP318" s="341">
        <v>0.99270000000000003</v>
      </c>
      <c r="BQ318" s="343">
        <v>67370</v>
      </c>
      <c r="BR318" s="343">
        <f t="shared" si="58"/>
        <v>0</v>
      </c>
      <c r="BS318" s="343">
        <v>59.22</v>
      </c>
      <c r="BT318" s="343">
        <v>166.4</v>
      </c>
      <c r="BU318" s="343">
        <v>166.4</v>
      </c>
      <c r="BV318" s="341">
        <v>0.99719999999999998</v>
      </c>
      <c r="BW318" s="343">
        <v>52362</v>
      </c>
      <c r="BX318" s="343">
        <f t="shared" si="59"/>
        <v>0</v>
      </c>
      <c r="BY318" s="343">
        <v>42.41</v>
      </c>
    </row>
    <row r="319" spans="1:77">
      <c r="A319" s="342">
        <v>314</v>
      </c>
      <c r="B319" s="342" t="s">
        <v>3368</v>
      </c>
      <c r="C319" s="342" t="s">
        <v>1122</v>
      </c>
      <c r="D319" s="342" t="s">
        <v>499</v>
      </c>
      <c r="E319" s="343">
        <v>417</v>
      </c>
      <c r="F319" s="343">
        <v>344.4</v>
      </c>
      <c r="G319" s="343">
        <v>344.4</v>
      </c>
      <c r="H319" s="341">
        <v>0.97589999999999999</v>
      </c>
      <c r="I319" s="343">
        <v>61197</v>
      </c>
      <c r="J319" s="343">
        <f t="shared" si="48"/>
        <v>0</v>
      </c>
      <c r="K319" s="343">
        <v>25.29</v>
      </c>
      <c r="L319" s="343">
        <v>329.52</v>
      </c>
      <c r="M319" s="343">
        <v>333.6</v>
      </c>
      <c r="N319" s="341">
        <v>0.9587</v>
      </c>
      <c r="O319" s="343">
        <v>60858</v>
      </c>
      <c r="P319" s="343">
        <f t="shared" si="49"/>
        <v>0</v>
      </c>
      <c r="Q319" s="343">
        <v>25.89</v>
      </c>
      <c r="R319" s="343">
        <v>367.44</v>
      </c>
      <c r="S319" s="343">
        <v>367.44</v>
      </c>
      <c r="T319" s="341">
        <v>0.95379999999999998</v>
      </c>
      <c r="U319" s="343">
        <v>51129</v>
      </c>
      <c r="V319" s="343">
        <f t="shared" si="50"/>
        <v>0</v>
      </c>
      <c r="W319" s="343">
        <v>20.260000000000002</v>
      </c>
      <c r="X319" s="343">
        <v>357.6</v>
      </c>
      <c r="Y319" s="343">
        <v>357.6</v>
      </c>
      <c r="Z319" s="341">
        <v>0.83160000000000001</v>
      </c>
      <c r="AA319" s="343">
        <v>55023</v>
      </c>
      <c r="AB319" s="343">
        <f t="shared" si="51"/>
        <v>0</v>
      </c>
      <c r="AC319" s="343">
        <v>24.87</v>
      </c>
      <c r="AD319" s="343">
        <v>330</v>
      </c>
      <c r="AE319" s="343">
        <v>333.6</v>
      </c>
      <c r="AF319" s="341">
        <v>0.96130000000000004</v>
      </c>
      <c r="AG319" s="343">
        <v>61012.2</v>
      </c>
      <c r="AH319" s="343">
        <f t="shared" si="52"/>
        <v>0</v>
      </c>
      <c r="AI319" s="343">
        <v>25.85</v>
      </c>
      <c r="AJ319" s="343">
        <v>350.4</v>
      </c>
      <c r="AK319" s="343">
        <v>350.4</v>
      </c>
      <c r="AL319" s="341">
        <v>0.96830000000000005</v>
      </c>
      <c r="AM319" s="343">
        <v>52977.4</v>
      </c>
      <c r="AN319" s="343">
        <f t="shared" si="53"/>
        <v>0</v>
      </c>
      <c r="AO319" s="343">
        <v>21.68</v>
      </c>
      <c r="AP319" s="343">
        <v>397.2</v>
      </c>
      <c r="AQ319" s="343">
        <v>397.2</v>
      </c>
      <c r="AR319" s="341">
        <v>0.93059999999999998</v>
      </c>
      <c r="AS319" s="343">
        <v>71155.360000000001</v>
      </c>
      <c r="AT319" s="343">
        <f t="shared" si="54"/>
        <v>0</v>
      </c>
      <c r="AU319" s="343">
        <v>25.87</v>
      </c>
      <c r="AV319" s="343">
        <v>331.32</v>
      </c>
      <c r="AW319" s="343">
        <v>333.6</v>
      </c>
      <c r="AX319" s="341">
        <v>0.9083</v>
      </c>
      <c r="AY319" s="343">
        <v>61497.1</v>
      </c>
      <c r="AZ319" s="343">
        <f t="shared" si="55"/>
        <v>0</v>
      </c>
      <c r="BA319" s="343">
        <v>28.38</v>
      </c>
      <c r="BB319" s="343">
        <v>356.52</v>
      </c>
      <c r="BC319" s="343">
        <v>356.52</v>
      </c>
      <c r="BD319" s="341">
        <v>0.93079999999999996</v>
      </c>
      <c r="BE319" s="343">
        <v>67299.34</v>
      </c>
      <c r="BF319" s="343">
        <f t="shared" si="56"/>
        <v>0</v>
      </c>
      <c r="BG319" s="343">
        <v>27.26</v>
      </c>
      <c r="BH319" s="343">
        <v>350.4</v>
      </c>
      <c r="BI319" s="343">
        <v>350.4</v>
      </c>
      <c r="BJ319" s="341">
        <v>0.92210000000000003</v>
      </c>
      <c r="BK319" s="343">
        <v>70808.2</v>
      </c>
      <c r="BL319" s="343">
        <f t="shared" si="57"/>
        <v>0</v>
      </c>
      <c r="BM319" s="343">
        <v>29.45</v>
      </c>
      <c r="BN319" s="343">
        <v>217.2</v>
      </c>
      <c r="BO319" s="343">
        <v>333.6</v>
      </c>
      <c r="BP319" s="341">
        <v>0.70420000000000005</v>
      </c>
      <c r="BQ319" s="343">
        <v>29956.6</v>
      </c>
      <c r="BR319" s="343">
        <f t="shared" si="58"/>
        <v>0</v>
      </c>
      <c r="BS319" s="343">
        <v>28.14</v>
      </c>
      <c r="BT319" s="343">
        <v>386.4</v>
      </c>
      <c r="BU319" s="343">
        <v>386.4</v>
      </c>
      <c r="BV319" s="341">
        <v>0.92610000000000003</v>
      </c>
      <c r="BW319" s="343">
        <v>71323</v>
      </c>
      <c r="BX319" s="343">
        <f t="shared" si="59"/>
        <v>0</v>
      </c>
      <c r="BY319" s="343">
        <v>26.79</v>
      </c>
    </row>
    <row r="320" spans="1:77">
      <c r="A320" s="342">
        <v>315</v>
      </c>
      <c r="B320" s="342" t="s">
        <v>3368</v>
      </c>
      <c r="C320" s="342" t="s">
        <v>1124</v>
      </c>
      <c r="D320" s="342" t="s">
        <v>515</v>
      </c>
      <c r="E320" s="343">
        <v>198</v>
      </c>
      <c r="F320" s="343">
        <v>87.04</v>
      </c>
      <c r="G320" s="343">
        <v>198</v>
      </c>
      <c r="H320" s="341">
        <v>0.97289999999999999</v>
      </c>
      <c r="I320" s="343">
        <v>12176</v>
      </c>
      <c r="J320" s="343">
        <f t="shared" si="48"/>
        <v>0</v>
      </c>
      <c r="K320" s="343">
        <v>0.19970321530469179</v>
      </c>
      <c r="L320" s="343">
        <v>129.91999999999999</v>
      </c>
      <c r="M320" s="343">
        <v>198</v>
      </c>
      <c r="N320" s="341">
        <v>0.97909999999999997</v>
      </c>
      <c r="O320" s="343">
        <v>24048</v>
      </c>
      <c r="P320" s="343">
        <f t="shared" si="49"/>
        <v>0</v>
      </c>
      <c r="Q320" s="343">
        <v>0.25409900546075298</v>
      </c>
      <c r="R320" s="343">
        <v>135.36000000000001</v>
      </c>
      <c r="S320" s="343">
        <v>198</v>
      </c>
      <c r="T320" s="341">
        <v>0.97089999999999999</v>
      </c>
      <c r="U320" s="343">
        <v>38808</v>
      </c>
      <c r="V320" s="343">
        <f t="shared" si="50"/>
        <v>0</v>
      </c>
      <c r="W320" s="343">
        <v>0.4101322479423079</v>
      </c>
      <c r="X320" s="343">
        <v>125.6</v>
      </c>
      <c r="Y320" s="343">
        <v>198</v>
      </c>
      <c r="Z320" s="341">
        <v>0.94869999999999999</v>
      </c>
      <c r="AA320" s="343">
        <v>39882</v>
      </c>
      <c r="AB320" s="343">
        <f t="shared" si="51"/>
        <v>0</v>
      </c>
      <c r="AC320" s="343">
        <v>0.44986836419865722</v>
      </c>
      <c r="AD320" s="343">
        <v>111.68</v>
      </c>
      <c r="AE320" s="343">
        <v>198</v>
      </c>
      <c r="AF320" s="341">
        <v>0.95540000000000003</v>
      </c>
      <c r="AG320" s="343">
        <v>22858</v>
      </c>
      <c r="AH320" s="343">
        <f t="shared" si="52"/>
        <v>0</v>
      </c>
      <c r="AI320" s="343">
        <v>0.28794175716514098</v>
      </c>
      <c r="AJ320" s="343">
        <v>108</v>
      </c>
      <c r="AK320" s="343">
        <v>198</v>
      </c>
      <c r="AL320" s="341">
        <v>0.97919999999999996</v>
      </c>
      <c r="AM320" s="343">
        <v>17590</v>
      </c>
      <c r="AN320" s="343">
        <f t="shared" si="53"/>
        <v>0</v>
      </c>
      <c r="AO320" s="343">
        <v>0.23101393763952771</v>
      </c>
      <c r="AP320" s="343">
        <v>88.32</v>
      </c>
      <c r="AQ320" s="343">
        <v>198</v>
      </c>
      <c r="AR320" s="341">
        <v>0.95909999999999995</v>
      </c>
      <c r="AS320" s="343">
        <v>14982</v>
      </c>
      <c r="AT320" s="343">
        <f t="shared" si="54"/>
        <v>0</v>
      </c>
      <c r="AU320" s="343">
        <v>0.23772447984657583</v>
      </c>
      <c r="AV320" s="343">
        <v>123.6</v>
      </c>
      <c r="AW320" s="343">
        <v>198</v>
      </c>
      <c r="AX320" s="341">
        <v>0.96079999999999999</v>
      </c>
      <c r="AY320" s="343">
        <v>17098</v>
      </c>
      <c r="AZ320" s="343">
        <f t="shared" si="55"/>
        <v>0</v>
      </c>
      <c r="BA320" s="343">
        <v>0.1999683905387486</v>
      </c>
      <c r="BB320" s="343">
        <v>119.76</v>
      </c>
      <c r="BC320" s="343">
        <v>198</v>
      </c>
      <c r="BD320" s="341">
        <v>0.93620000000000003</v>
      </c>
      <c r="BE320" s="343">
        <v>14757</v>
      </c>
      <c r="BF320" s="343">
        <f t="shared" si="56"/>
        <v>0</v>
      </c>
      <c r="BG320" s="343">
        <v>0.17690687773177591</v>
      </c>
      <c r="BH320" s="343">
        <v>154.56</v>
      </c>
      <c r="BI320" s="343">
        <v>198</v>
      </c>
      <c r="BJ320" s="341">
        <v>0.92500000000000004</v>
      </c>
      <c r="BK320" s="343">
        <v>14697</v>
      </c>
      <c r="BL320" s="343">
        <f t="shared" si="57"/>
        <v>0</v>
      </c>
      <c r="BM320" s="343">
        <v>0.13817100510648897</v>
      </c>
      <c r="BN320" s="343">
        <v>160.32</v>
      </c>
      <c r="BO320" s="343">
        <v>198</v>
      </c>
      <c r="BP320" s="341">
        <v>0.86939999999999995</v>
      </c>
      <c r="BQ320" s="343">
        <v>14469</v>
      </c>
      <c r="BR320" s="343">
        <f t="shared" si="58"/>
        <v>0</v>
      </c>
      <c r="BS320" s="343">
        <v>0.14914954642882594</v>
      </c>
      <c r="BT320" s="343">
        <v>166.32</v>
      </c>
      <c r="BU320" s="343">
        <v>198</v>
      </c>
      <c r="BV320" s="341">
        <v>0.88419999999999999</v>
      </c>
      <c r="BW320" s="343">
        <v>14730</v>
      </c>
      <c r="BX320" s="343">
        <f t="shared" si="59"/>
        <v>0</v>
      </c>
      <c r="BY320" s="343">
        <v>0.13462782340791257</v>
      </c>
    </row>
    <row r="321" spans="1:77">
      <c r="A321" s="342">
        <v>316</v>
      </c>
      <c r="B321" s="342" t="s">
        <v>3368</v>
      </c>
      <c r="C321" s="342" t="s">
        <v>1126</v>
      </c>
      <c r="D321" s="342" t="s">
        <v>496</v>
      </c>
      <c r="E321" s="343">
        <v>278</v>
      </c>
      <c r="F321" s="343">
        <v>126.72</v>
      </c>
      <c r="G321" s="343">
        <v>222.4</v>
      </c>
      <c r="H321" s="341">
        <v>0.94950000000000001</v>
      </c>
      <c r="I321" s="343">
        <v>57812</v>
      </c>
      <c r="J321" s="343">
        <f t="shared" si="48"/>
        <v>5830.5823467705713</v>
      </c>
      <c r="K321" s="343">
        <v>66.73</v>
      </c>
      <c r="L321" s="343">
        <v>126.88</v>
      </c>
      <c r="M321" s="343">
        <v>222.4</v>
      </c>
      <c r="N321" s="341">
        <v>0.91469999999999996</v>
      </c>
      <c r="O321" s="343">
        <v>36546</v>
      </c>
      <c r="P321" s="343">
        <f t="shared" si="49"/>
        <v>0</v>
      </c>
      <c r="Q321" s="343">
        <v>42.32</v>
      </c>
      <c r="R321" s="343">
        <v>164.8</v>
      </c>
      <c r="S321" s="343">
        <v>222.4</v>
      </c>
      <c r="T321" s="341">
        <v>0.92620000000000002</v>
      </c>
      <c r="U321" s="343">
        <v>36410</v>
      </c>
      <c r="V321" s="343">
        <f t="shared" si="50"/>
        <v>0</v>
      </c>
      <c r="W321" s="343">
        <v>33.130000000000003</v>
      </c>
      <c r="X321" s="343">
        <v>190.4</v>
      </c>
      <c r="Y321" s="343">
        <v>222.4</v>
      </c>
      <c r="Z321" s="341">
        <v>0.96530000000000005</v>
      </c>
      <c r="AA321" s="343">
        <v>68606</v>
      </c>
      <c r="AB321" s="343">
        <f t="shared" si="51"/>
        <v>0</v>
      </c>
      <c r="AC321" s="343">
        <v>50.17</v>
      </c>
      <c r="AD321" s="343">
        <v>190.72</v>
      </c>
      <c r="AE321" s="343">
        <v>222.4</v>
      </c>
      <c r="AF321" s="341">
        <v>0.95860000000000001</v>
      </c>
      <c r="AG321" s="343">
        <v>65796</v>
      </c>
      <c r="AH321" s="343">
        <f t="shared" si="52"/>
        <v>0</v>
      </c>
      <c r="AI321" s="343">
        <v>48.37</v>
      </c>
      <c r="AJ321" s="343">
        <v>181.44</v>
      </c>
      <c r="AK321" s="343">
        <v>222.4</v>
      </c>
      <c r="AL321" s="341">
        <v>0.95850000000000002</v>
      </c>
      <c r="AM321" s="343">
        <v>61628</v>
      </c>
      <c r="AN321" s="343">
        <f t="shared" si="53"/>
        <v>0</v>
      </c>
      <c r="AO321" s="343">
        <v>49.22</v>
      </c>
      <c r="AP321" s="343">
        <v>172.96</v>
      </c>
      <c r="AQ321" s="343">
        <v>222.4</v>
      </c>
      <c r="AR321" s="341">
        <v>0.94520000000000004</v>
      </c>
      <c r="AS321" s="343">
        <v>55628</v>
      </c>
      <c r="AT321" s="343">
        <f t="shared" si="54"/>
        <v>0</v>
      </c>
      <c r="AU321" s="343">
        <v>45.73</v>
      </c>
      <c r="AV321" s="343">
        <v>166.24</v>
      </c>
      <c r="AW321" s="343">
        <v>222.4</v>
      </c>
      <c r="AX321" s="341">
        <v>0.93630000000000002</v>
      </c>
      <c r="AY321" s="343">
        <v>52678</v>
      </c>
      <c r="AZ321" s="343">
        <f t="shared" si="55"/>
        <v>0</v>
      </c>
      <c r="BA321" s="343">
        <v>47</v>
      </c>
      <c r="BB321" s="343">
        <v>115.36</v>
      </c>
      <c r="BC321" s="343">
        <v>222.4</v>
      </c>
      <c r="BD321" s="341">
        <v>0.88649999999999995</v>
      </c>
      <c r="BE321" s="343">
        <v>43796</v>
      </c>
      <c r="BF321" s="343">
        <f t="shared" si="56"/>
        <v>0</v>
      </c>
      <c r="BG321" s="343">
        <v>57.56</v>
      </c>
      <c r="BH321" s="343">
        <v>122.56</v>
      </c>
      <c r="BI321" s="343">
        <v>222.4</v>
      </c>
      <c r="BJ321" s="341">
        <v>0.88729999999999998</v>
      </c>
      <c r="BK321" s="343">
        <v>40918</v>
      </c>
      <c r="BL321" s="343">
        <f t="shared" si="57"/>
        <v>0</v>
      </c>
      <c r="BM321" s="343">
        <v>50.57</v>
      </c>
      <c r="BN321" s="343">
        <v>130.56</v>
      </c>
      <c r="BO321" s="343">
        <v>222.4</v>
      </c>
      <c r="BP321" s="341">
        <v>0.92630000000000001</v>
      </c>
      <c r="BQ321" s="343">
        <v>46078</v>
      </c>
      <c r="BR321" s="343">
        <f t="shared" si="58"/>
        <v>0</v>
      </c>
      <c r="BS321" s="343">
        <v>54.74</v>
      </c>
      <c r="BT321" s="343">
        <v>157.12</v>
      </c>
      <c r="BU321" s="343">
        <v>222.4</v>
      </c>
      <c r="BV321" s="341">
        <v>0.95530000000000004</v>
      </c>
      <c r="BW321" s="343">
        <v>53334</v>
      </c>
      <c r="BX321" s="343">
        <f t="shared" si="59"/>
        <v>0</v>
      </c>
      <c r="BY321" s="343">
        <v>47.75</v>
      </c>
    </row>
    <row r="322" spans="1:77">
      <c r="A322" s="342">
        <v>317</v>
      </c>
      <c r="B322" s="342" t="s">
        <v>3368</v>
      </c>
      <c r="C322" s="342" t="s">
        <v>1128</v>
      </c>
      <c r="D322" s="342" t="s">
        <v>499</v>
      </c>
      <c r="E322" s="343">
        <v>133</v>
      </c>
      <c r="F322" s="343">
        <v>107.76</v>
      </c>
      <c r="G322" s="343">
        <v>107.76</v>
      </c>
      <c r="H322" s="341">
        <v>0.9909</v>
      </c>
      <c r="I322" s="343">
        <v>38063</v>
      </c>
      <c r="J322" s="343">
        <f t="shared" si="48"/>
        <v>0</v>
      </c>
      <c r="K322" s="343">
        <v>49.51</v>
      </c>
      <c r="L322" s="343">
        <v>109.28</v>
      </c>
      <c r="M322" s="343">
        <v>109.28</v>
      </c>
      <c r="N322" s="341">
        <v>0.99080000000000001</v>
      </c>
      <c r="O322" s="343">
        <v>37394</v>
      </c>
      <c r="P322" s="343">
        <f t="shared" si="49"/>
        <v>0</v>
      </c>
      <c r="Q322" s="343">
        <v>46.42</v>
      </c>
      <c r="R322" s="343">
        <v>142.96</v>
      </c>
      <c r="S322" s="343">
        <v>142.96</v>
      </c>
      <c r="T322" s="341">
        <v>0.99219999999999997</v>
      </c>
      <c r="U322" s="343">
        <v>38800</v>
      </c>
      <c r="V322" s="343">
        <f t="shared" si="50"/>
        <v>0</v>
      </c>
      <c r="W322" s="343">
        <v>37.99</v>
      </c>
      <c r="X322" s="343">
        <v>139.28</v>
      </c>
      <c r="Y322" s="343">
        <v>139.28</v>
      </c>
      <c r="Z322" s="341">
        <v>0.9879</v>
      </c>
      <c r="AA322" s="343">
        <v>31252</v>
      </c>
      <c r="AB322" s="343">
        <f t="shared" si="51"/>
        <v>0</v>
      </c>
      <c r="AC322" s="343">
        <v>30.53</v>
      </c>
      <c r="AD322" s="343">
        <v>126.96</v>
      </c>
      <c r="AE322" s="343">
        <v>126.96</v>
      </c>
      <c r="AF322" s="341">
        <v>0.99070000000000003</v>
      </c>
      <c r="AG322" s="343">
        <v>38965</v>
      </c>
      <c r="AH322" s="343">
        <f t="shared" si="52"/>
        <v>0</v>
      </c>
      <c r="AI322" s="343">
        <v>41.64</v>
      </c>
      <c r="AJ322" s="343">
        <v>140.4</v>
      </c>
      <c r="AK322" s="343">
        <v>140.4</v>
      </c>
      <c r="AL322" s="341">
        <v>0.98799999999999999</v>
      </c>
      <c r="AM322" s="343">
        <v>38048</v>
      </c>
      <c r="AN322" s="343">
        <f t="shared" si="53"/>
        <v>0</v>
      </c>
      <c r="AO322" s="343">
        <v>38.090000000000003</v>
      </c>
      <c r="AP322" s="343">
        <v>142.56</v>
      </c>
      <c r="AQ322" s="343">
        <v>142.56</v>
      </c>
      <c r="AR322" s="341">
        <v>0.9839</v>
      </c>
      <c r="AS322" s="343">
        <v>42920</v>
      </c>
      <c r="AT322" s="343">
        <f t="shared" si="54"/>
        <v>0</v>
      </c>
      <c r="AU322" s="343">
        <v>41.12</v>
      </c>
      <c r="AV322" s="343">
        <v>136.32</v>
      </c>
      <c r="AW322" s="343">
        <v>136.32</v>
      </c>
      <c r="AX322" s="341">
        <v>0.9859</v>
      </c>
      <c r="AY322" s="343">
        <v>35908</v>
      </c>
      <c r="AZ322" s="343">
        <f t="shared" si="55"/>
        <v>0</v>
      </c>
      <c r="BA322" s="343">
        <v>37.11</v>
      </c>
      <c r="BB322" s="343">
        <v>157.68</v>
      </c>
      <c r="BC322" s="343">
        <v>157.68</v>
      </c>
      <c r="BD322" s="341">
        <v>0.98839999999999995</v>
      </c>
      <c r="BE322" s="343">
        <v>48549</v>
      </c>
      <c r="BF322" s="343">
        <f t="shared" si="56"/>
        <v>0</v>
      </c>
      <c r="BG322" s="343">
        <v>41.87</v>
      </c>
      <c r="BH322" s="343">
        <v>148.80000000000001</v>
      </c>
      <c r="BI322" s="343">
        <v>148.80000000000001</v>
      </c>
      <c r="BJ322" s="341">
        <v>0.98860000000000003</v>
      </c>
      <c r="BK322" s="343">
        <v>44427</v>
      </c>
      <c r="BL322" s="343">
        <f t="shared" si="57"/>
        <v>0</v>
      </c>
      <c r="BM322" s="343">
        <v>40.590000000000003</v>
      </c>
      <c r="BN322" s="343">
        <v>148.88</v>
      </c>
      <c r="BO322" s="343">
        <v>148.88</v>
      </c>
      <c r="BP322" s="341">
        <v>0.99</v>
      </c>
      <c r="BQ322" s="343">
        <v>44593</v>
      </c>
      <c r="BR322" s="343">
        <f t="shared" si="58"/>
        <v>0</v>
      </c>
      <c r="BS322" s="343">
        <v>43.47</v>
      </c>
      <c r="BT322" s="343">
        <v>140.88</v>
      </c>
      <c r="BU322" s="343">
        <v>140.88</v>
      </c>
      <c r="BV322" s="341">
        <v>0.99009999999999998</v>
      </c>
      <c r="BW322" s="343">
        <v>43160</v>
      </c>
      <c r="BX322" s="343">
        <f t="shared" si="59"/>
        <v>0</v>
      </c>
      <c r="BY322" s="343">
        <v>41.59</v>
      </c>
    </row>
    <row r="323" spans="1:77">
      <c r="A323" s="342">
        <v>318</v>
      </c>
      <c r="B323" s="342" t="s">
        <v>3368</v>
      </c>
      <c r="C323" s="342" t="s">
        <v>1130</v>
      </c>
      <c r="D323" s="342" t="s">
        <v>499</v>
      </c>
      <c r="E323" s="343">
        <v>211</v>
      </c>
      <c r="F323" s="343">
        <v>100.48</v>
      </c>
      <c r="G323" s="343">
        <v>168.8</v>
      </c>
      <c r="H323" s="341">
        <v>0.98129999999999995</v>
      </c>
      <c r="I323" s="343">
        <v>8336</v>
      </c>
      <c r="J323" s="343">
        <f t="shared" si="48"/>
        <v>0</v>
      </c>
      <c r="K323" s="343">
        <v>11.74</v>
      </c>
      <c r="L323" s="343">
        <v>89.12</v>
      </c>
      <c r="M323" s="343">
        <v>168.8</v>
      </c>
      <c r="N323" s="341">
        <v>0.99099999999999999</v>
      </c>
      <c r="O323" s="343">
        <v>11926</v>
      </c>
      <c r="P323" s="343">
        <f t="shared" si="49"/>
        <v>0</v>
      </c>
      <c r="Q323" s="343">
        <v>18.149999999999999</v>
      </c>
      <c r="R323" s="343">
        <v>86.88</v>
      </c>
      <c r="S323" s="343">
        <v>168.8</v>
      </c>
      <c r="T323" s="341">
        <v>0.98680000000000001</v>
      </c>
      <c r="U323" s="343">
        <v>10240</v>
      </c>
      <c r="V323" s="343">
        <f t="shared" si="50"/>
        <v>0</v>
      </c>
      <c r="W323" s="343">
        <v>16.59</v>
      </c>
      <c r="X323" s="343">
        <v>84.64</v>
      </c>
      <c r="Y323" s="343">
        <v>168.8</v>
      </c>
      <c r="Z323" s="341">
        <v>0.9859</v>
      </c>
      <c r="AA323" s="343">
        <v>9808</v>
      </c>
      <c r="AB323" s="343">
        <f t="shared" si="51"/>
        <v>0</v>
      </c>
      <c r="AC323" s="343">
        <v>15.8</v>
      </c>
      <c r="AD323" s="343">
        <v>92.64</v>
      </c>
      <c r="AE323" s="343">
        <v>168.8</v>
      </c>
      <c r="AF323" s="341">
        <v>0.9869</v>
      </c>
      <c r="AG323" s="343">
        <v>11032</v>
      </c>
      <c r="AH323" s="343">
        <f t="shared" si="52"/>
        <v>0</v>
      </c>
      <c r="AI323" s="343">
        <v>16.22</v>
      </c>
      <c r="AJ323" s="343">
        <v>93.92</v>
      </c>
      <c r="AK323" s="343">
        <v>168.8</v>
      </c>
      <c r="AL323" s="341">
        <v>0.98870000000000002</v>
      </c>
      <c r="AM323" s="343">
        <v>11562</v>
      </c>
      <c r="AN323" s="343">
        <f t="shared" si="53"/>
        <v>0</v>
      </c>
      <c r="AO323" s="343">
        <v>17.29</v>
      </c>
      <c r="AP323" s="343">
        <v>94.4</v>
      </c>
      <c r="AQ323" s="343">
        <v>168.8</v>
      </c>
      <c r="AR323" s="341">
        <v>0.98839999999999995</v>
      </c>
      <c r="AS323" s="343">
        <v>13042</v>
      </c>
      <c r="AT323" s="343">
        <f t="shared" si="54"/>
        <v>0</v>
      </c>
      <c r="AU323" s="343">
        <v>18.79</v>
      </c>
      <c r="AV323" s="343">
        <v>130.24</v>
      </c>
      <c r="AW323" s="343">
        <v>168.8</v>
      </c>
      <c r="AX323" s="341">
        <v>0.97740000000000005</v>
      </c>
      <c r="AY323" s="343">
        <v>15552</v>
      </c>
      <c r="AZ323" s="343">
        <f t="shared" si="55"/>
        <v>0</v>
      </c>
      <c r="BA323" s="343">
        <v>16.97</v>
      </c>
      <c r="BB323" s="343">
        <v>140.47999999999999</v>
      </c>
      <c r="BC323" s="343">
        <v>168.8</v>
      </c>
      <c r="BD323" s="341">
        <v>0.91080000000000005</v>
      </c>
      <c r="BE323" s="343">
        <v>15522</v>
      </c>
      <c r="BF323" s="343">
        <f t="shared" si="56"/>
        <v>0</v>
      </c>
      <c r="BG323" s="343">
        <v>16.309999999999999</v>
      </c>
      <c r="BH323" s="343">
        <v>159.68</v>
      </c>
      <c r="BI323" s="343">
        <v>168.8</v>
      </c>
      <c r="BJ323" s="341">
        <v>0.74839999999999995</v>
      </c>
      <c r="BK323" s="343">
        <v>19168</v>
      </c>
      <c r="BL323" s="343">
        <f t="shared" si="57"/>
        <v>0</v>
      </c>
      <c r="BM323" s="343">
        <v>21.56</v>
      </c>
      <c r="BN323" s="343">
        <v>151.68</v>
      </c>
      <c r="BO323" s="343">
        <v>168.8</v>
      </c>
      <c r="BP323" s="341">
        <v>0.8256</v>
      </c>
      <c r="BQ323" s="343">
        <v>13060</v>
      </c>
      <c r="BR323" s="343">
        <f t="shared" si="58"/>
        <v>0</v>
      </c>
      <c r="BS323" s="343">
        <v>14.98</v>
      </c>
      <c r="BT323" s="343">
        <v>125.6</v>
      </c>
      <c r="BU323" s="343">
        <v>168.8</v>
      </c>
      <c r="BV323" s="341">
        <v>0.88859999999999995</v>
      </c>
      <c r="BW323" s="343">
        <v>8936</v>
      </c>
      <c r="BX323" s="343">
        <f t="shared" si="59"/>
        <v>0</v>
      </c>
      <c r="BY323" s="343">
        <v>10.76</v>
      </c>
    </row>
    <row r="324" spans="1:77">
      <c r="A324" s="342">
        <v>319</v>
      </c>
      <c r="B324" s="342" t="s">
        <v>3368</v>
      </c>
      <c r="C324" s="342" t="s">
        <v>1132</v>
      </c>
      <c r="D324" s="342" t="s">
        <v>499</v>
      </c>
      <c r="E324" s="343">
        <v>167</v>
      </c>
      <c r="F324" s="343">
        <v>116.4</v>
      </c>
      <c r="G324" s="343">
        <v>133.6</v>
      </c>
      <c r="H324" s="341">
        <v>0.77180000000000004</v>
      </c>
      <c r="I324" s="343">
        <v>23157</v>
      </c>
      <c r="J324" s="343">
        <f t="shared" si="48"/>
        <v>0</v>
      </c>
      <c r="K324" s="343">
        <v>35.799999999999997</v>
      </c>
      <c r="L324" s="343">
        <v>130.47999999999999</v>
      </c>
      <c r="M324" s="343">
        <v>133.6</v>
      </c>
      <c r="N324" s="341">
        <v>0.74880000000000002</v>
      </c>
      <c r="O324" s="343">
        <v>21821</v>
      </c>
      <c r="P324" s="343">
        <f t="shared" si="49"/>
        <v>0</v>
      </c>
      <c r="Q324" s="343">
        <v>30.02</v>
      </c>
      <c r="R324" s="343">
        <v>132.56</v>
      </c>
      <c r="S324" s="343">
        <v>133.6</v>
      </c>
      <c r="T324" s="341">
        <v>0.7127</v>
      </c>
      <c r="U324" s="343">
        <v>23312</v>
      </c>
      <c r="V324" s="343">
        <f t="shared" si="50"/>
        <v>0</v>
      </c>
      <c r="W324" s="343">
        <v>34.270000000000003</v>
      </c>
      <c r="X324" s="343">
        <v>125.76</v>
      </c>
      <c r="Y324" s="343">
        <v>133.6</v>
      </c>
      <c r="Z324" s="341">
        <v>0.68440000000000001</v>
      </c>
      <c r="AA324" s="343">
        <v>20435</v>
      </c>
      <c r="AB324" s="343">
        <f t="shared" si="51"/>
        <v>0</v>
      </c>
      <c r="AC324" s="343">
        <v>31.91</v>
      </c>
      <c r="AD324" s="343">
        <v>12.48</v>
      </c>
      <c r="AE324" s="343">
        <v>133.6</v>
      </c>
      <c r="AF324" s="341">
        <v>0.63070000000000004</v>
      </c>
      <c r="AG324" s="343">
        <v>1573</v>
      </c>
      <c r="AH324" s="343">
        <f t="shared" si="52"/>
        <v>0</v>
      </c>
      <c r="AI324" s="343">
        <v>26.86</v>
      </c>
      <c r="AJ324" s="343">
        <v>30.72</v>
      </c>
      <c r="AK324" s="343">
        <v>133.6</v>
      </c>
      <c r="AL324" s="341">
        <v>0.67120000000000002</v>
      </c>
      <c r="AM324" s="343">
        <v>1764</v>
      </c>
      <c r="AN324" s="343">
        <f t="shared" si="53"/>
        <v>0</v>
      </c>
      <c r="AO324" s="343">
        <v>11.88</v>
      </c>
      <c r="AP324" s="343">
        <v>10.8</v>
      </c>
      <c r="AQ324" s="343">
        <v>133.6</v>
      </c>
      <c r="AR324" s="341">
        <v>0.61680000000000001</v>
      </c>
      <c r="AS324" s="343">
        <v>1713</v>
      </c>
      <c r="AT324" s="343">
        <f t="shared" si="54"/>
        <v>0</v>
      </c>
      <c r="AU324" s="343">
        <v>34.56</v>
      </c>
      <c r="AV324" s="343">
        <v>227.12</v>
      </c>
      <c r="AW324" s="343">
        <v>227.12</v>
      </c>
      <c r="AX324" s="341">
        <v>0.77100000000000002</v>
      </c>
      <c r="AY324" s="343">
        <v>21246</v>
      </c>
      <c r="AZ324" s="343">
        <f t="shared" si="55"/>
        <v>0</v>
      </c>
      <c r="BA324" s="343">
        <v>16.850000000000001</v>
      </c>
      <c r="BB324" s="343">
        <v>238.32</v>
      </c>
      <c r="BC324" s="343">
        <v>238.32</v>
      </c>
      <c r="BD324" s="341">
        <v>0.95330000000000004</v>
      </c>
      <c r="BE324" s="343">
        <v>40316</v>
      </c>
      <c r="BF324" s="343">
        <f t="shared" si="56"/>
        <v>0</v>
      </c>
      <c r="BG324" s="343">
        <v>23.85</v>
      </c>
      <c r="BH324" s="343">
        <v>221.92</v>
      </c>
      <c r="BI324" s="343">
        <v>221.92</v>
      </c>
      <c r="BJ324" s="341">
        <v>0.98540000000000005</v>
      </c>
      <c r="BK324" s="343">
        <v>40065</v>
      </c>
      <c r="BL324" s="343">
        <f t="shared" si="57"/>
        <v>0</v>
      </c>
      <c r="BM324" s="343">
        <v>24.62</v>
      </c>
      <c r="BN324" s="343">
        <v>217.92</v>
      </c>
      <c r="BO324" s="343">
        <v>217.92</v>
      </c>
      <c r="BP324" s="341">
        <v>0.98450000000000004</v>
      </c>
      <c r="BQ324" s="343">
        <v>39697</v>
      </c>
      <c r="BR324" s="343">
        <f t="shared" si="58"/>
        <v>0</v>
      </c>
      <c r="BS324" s="343">
        <v>26.58</v>
      </c>
      <c r="BT324" s="343">
        <v>205.6</v>
      </c>
      <c r="BU324" s="343">
        <v>205.6</v>
      </c>
      <c r="BV324" s="341">
        <v>0.99039999999999995</v>
      </c>
      <c r="BW324" s="343">
        <v>55508</v>
      </c>
      <c r="BX324" s="343">
        <f t="shared" si="59"/>
        <v>0</v>
      </c>
      <c r="BY324" s="343">
        <v>36.64</v>
      </c>
    </row>
    <row r="325" spans="1:77">
      <c r="A325" s="342">
        <v>320</v>
      </c>
      <c r="B325" s="342" t="s">
        <v>3368</v>
      </c>
      <c r="C325" s="342" t="s">
        <v>1134</v>
      </c>
      <c r="D325" s="342" t="s">
        <v>499</v>
      </c>
      <c r="E325" s="343">
        <v>150</v>
      </c>
      <c r="F325" s="343">
        <v>128</v>
      </c>
      <c r="G325" s="343">
        <v>128</v>
      </c>
      <c r="H325" s="341">
        <v>0.91830000000000001</v>
      </c>
      <c r="I325" s="343">
        <v>29987</v>
      </c>
      <c r="J325" s="343">
        <f t="shared" si="48"/>
        <v>0</v>
      </c>
      <c r="K325" s="343">
        <v>35.43</v>
      </c>
      <c r="L325" s="343">
        <v>118.4</v>
      </c>
      <c r="M325" s="343">
        <v>120</v>
      </c>
      <c r="N325" s="341">
        <v>0.91190000000000004</v>
      </c>
      <c r="O325" s="343">
        <v>35422</v>
      </c>
      <c r="P325" s="343">
        <f t="shared" si="49"/>
        <v>0</v>
      </c>
      <c r="Q325" s="343">
        <v>44.1</v>
      </c>
      <c r="R325" s="343">
        <v>124.96</v>
      </c>
      <c r="S325" s="343">
        <v>124.96</v>
      </c>
      <c r="T325" s="341">
        <v>0.87539999999999996</v>
      </c>
      <c r="U325" s="343">
        <v>23786</v>
      </c>
      <c r="V325" s="343">
        <f t="shared" si="50"/>
        <v>0</v>
      </c>
      <c r="W325" s="343">
        <v>30.2</v>
      </c>
      <c r="X325" s="343">
        <v>120.32</v>
      </c>
      <c r="Y325" s="343">
        <v>120.32</v>
      </c>
      <c r="Z325" s="341">
        <v>0.88439999999999996</v>
      </c>
      <c r="AA325" s="343">
        <v>27501</v>
      </c>
      <c r="AB325" s="343">
        <f t="shared" si="51"/>
        <v>0</v>
      </c>
      <c r="AC325" s="343">
        <v>34.729999999999997</v>
      </c>
      <c r="AD325" s="343">
        <v>123.52</v>
      </c>
      <c r="AE325" s="343">
        <v>123.52</v>
      </c>
      <c r="AF325" s="341">
        <v>0.89529999999999998</v>
      </c>
      <c r="AG325" s="343">
        <v>20447</v>
      </c>
      <c r="AH325" s="343">
        <f t="shared" si="52"/>
        <v>0</v>
      </c>
      <c r="AI325" s="343">
        <v>24.85</v>
      </c>
      <c r="AJ325" s="343">
        <v>123.68</v>
      </c>
      <c r="AK325" s="343">
        <v>123.68</v>
      </c>
      <c r="AL325" s="341">
        <v>0.88580000000000003</v>
      </c>
      <c r="AM325" s="343">
        <v>17918</v>
      </c>
      <c r="AN325" s="343">
        <f t="shared" si="53"/>
        <v>0</v>
      </c>
      <c r="AO325" s="343">
        <v>22.71</v>
      </c>
      <c r="AP325" s="343">
        <v>125.44</v>
      </c>
      <c r="AQ325" s="343">
        <v>125.44</v>
      </c>
      <c r="AR325" s="341">
        <v>0.89080000000000004</v>
      </c>
      <c r="AS325" s="343">
        <v>23227</v>
      </c>
      <c r="AT325" s="343">
        <f t="shared" si="54"/>
        <v>0</v>
      </c>
      <c r="AU325" s="343">
        <v>27.94</v>
      </c>
      <c r="AV325" s="343">
        <v>120.96</v>
      </c>
      <c r="AW325" s="343">
        <v>120.96</v>
      </c>
      <c r="AX325" s="341">
        <v>0.85870000000000002</v>
      </c>
      <c r="AY325" s="343">
        <v>22869</v>
      </c>
      <c r="AZ325" s="343">
        <f t="shared" si="55"/>
        <v>0</v>
      </c>
      <c r="BA325" s="343">
        <v>30.58</v>
      </c>
      <c r="BB325" s="343">
        <v>127.2</v>
      </c>
      <c r="BC325" s="343">
        <v>127.2</v>
      </c>
      <c r="BD325" s="341">
        <v>0.83140000000000003</v>
      </c>
      <c r="BE325" s="343">
        <v>23637</v>
      </c>
      <c r="BF325" s="343">
        <f t="shared" si="56"/>
        <v>0</v>
      </c>
      <c r="BG325" s="343">
        <v>30.04</v>
      </c>
      <c r="BH325" s="343">
        <v>126.08</v>
      </c>
      <c r="BI325" s="343">
        <v>126.08</v>
      </c>
      <c r="BJ325" s="341">
        <v>0.87570000000000003</v>
      </c>
      <c r="BK325" s="343">
        <v>7492</v>
      </c>
      <c r="BL325" s="343">
        <f t="shared" si="57"/>
        <v>0</v>
      </c>
      <c r="BM325" s="343">
        <v>9.1199999999999992</v>
      </c>
      <c r="BN325" s="343">
        <v>121.44</v>
      </c>
      <c r="BO325" s="343">
        <v>121.44</v>
      </c>
      <c r="BP325" s="341">
        <v>0.8619</v>
      </c>
      <c r="BQ325" s="343">
        <v>30762</v>
      </c>
      <c r="BR325" s="343">
        <f t="shared" si="58"/>
        <v>0</v>
      </c>
      <c r="BS325" s="343">
        <v>42.22</v>
      </c>
      <c r="BT325" s="343">
        <v>128.47999999999999</v>
      </c>
      <c r="BU325" s="343">
        <v>128.47999999999999</v>
      </c>
      <c r="BV325" s="341">
        <v>0.87719999999999998</v>
      </c>
      <c r="BW325" s="343">
        <v>29397</v>
      </c>
      <c r="BX325" s="343">
        <f t="shared" si="59"/>
        <v>0</v>
      </c>
      <c r="BY325" s="343">
        <v>35.06</v>
      </c>
    </row>
    <row r="326" spans="1:77">
      <c r="A326" s="342">
        <v>321</v>
      </c>
      <c r="B326" s="342" t="s">
        <v>3368</v>
      </c>
      <c r="C326" s="342" t="s">
        <v>1136</v>
      </c>
      <c r="D326" s="342" t="s">
        <v>499</v>
      </c>
      <c r="E326" s="343">
        <v>445</v>
      </c>
      <c r="F326" s="343">
        <v>221.28</v>
      </c>
      <c r="G326" s="343">
        <v>356</v>
      </c>
      <c r="H326" s="341">
        <v>0.99429999999999996</v>
      </c>
      <c r="I326" s="343">
        <v>73479</v>
      </c>
      <c r="J326" s="343">
        <f t="shared" ref="J326:J389" si="60">IF(K326&gt;60,(K326-60)/K326*I326,0)</f>
        <v>0</v>
      </c>
      <c r="K326" s="343">
        <v>46.38</v>
      </c>
      <c r="L326" s="343">
        <v>243.12</v>
      </c>
      <c r="M326" s="343">
        <v>356</v>
      </c>
      <c r="N326" s="341">
        <v>0.99260000000000004</v>
      </c>
      <c r="O326" s="343">
        <v>70263</v>
      </c>
      <c r="P326" s="343">
        <f t="shared" ref="P326:P389" si="61">IF(Q326&gt;60,(Q326-60)/Q326*O326,0)</f>
        <v>0</v>
      </c>
      <c r="Q326" s="343">
        <v>39.130000000000003</v>
      </c>
      <c r="R326" s="343">
        <v>202.8</v>
      </c>
      <c r="S326" s="343">
        <v>356</v>
      </c>
      <c r="T326" s="341">
        <v>0.99399999999999999</v>
      </c>
      <c r="U326" s="343">
        <v>51309</v>
      </c>
      <c r="V326" s="343">
        <f t="shared" ref="V326:V389" si="62">IF(W326&gt;60,(W326-60)/W326*U326,0)</f>
        <v>0</v>
      </c>
      <c r="W326" s="343">
        <v>35.35</v>
      </c>
      <c r="X326" s="343">
        <v>228.96</v>
      </c>
      <c r="Y326" s="343">
        <v>356</v>
      </c>
      <c r="Z326" s="341">
        <v>0.99299999999999999</v>
      </c>
      <c r="AA326" s="343">
        <v>57303</v>
      </c>
      <c r="AB326" s="343">
        <f t="shared" ref="AB326:AB389" si="63">IF(AC326&gt;60,(AC326-60)/AC326*AA326,0)</f>
        <v>0</v>
      </c>
      <c r="AC326" s="343">
        <v>33.869999999999997</v>
      </c>
      <c r="AD326" s="343">
        <v>241.44</v>
      </c>
      <c r="AE326" s="343">
        <v>356</v>
      </c>
      <c r="AF326" s="341">
        <v>0.99199999999999999</v>
      </c>
      <c r="AG326" s="343">
        <v>41535</v>
      </c>
      <c r="AH326" s="343">
        <f t="shared" ref="AH326:AH389" si="64">IF(AI326&gt;60,(AI326-60)/AI326*AG326,0)</f>
        <v>0</v>
      </c>
      <c r="AI326" s="343">
        <v>23.31</v>
      </c>
      <c r="AJ326" s="343">
        <v>194.64</v>
      </c>
      <c r="AK326" s="343">
        <v>356</v>
      </c>
      <c r="AL326" s="341">
        <v>0.99229999999999996</v>
      </c>
      <c r="AM326" s="343">
        <v>54492</v>
      </c>
      <c r="AN326" s="343">
        <f t="shared" ref="AN326:AN389" si="65">IF(AO326&gt;60,(AO326-60)/AO326*AM326,0)</f>
        <v>0</v>
      </c>
      <c r="AO326" s="343">
        <v>39.18</v>
      </c>
      <c r="AP326" s="343">
        <v>240.24</v>
      </c>
      <c r="AQ326" s="343">
        <v>356</v>
      </c>
      <c r="AR326" s="341">
        <v>0.99450000000000005</v>
      </c>
      <c r="AS326" s="343">
        <v>67065</v>
      </c>
      <c r="AT326" s="343">
        <f t="shared" ref="AT326:AT389" si="66">IF(AU326&gt;60,(AU326-60)/AU326*AS326,0)</f>
        <v>0</v>
      </c>
      <c r="AU326" s="343">
        <v>37.729999999999997</v>
      </c>
      <c r="AV326" s="343">
        <v>244.56</v>
      </c>
      <c r="AW326" s="343">
        <v>356</v>
      </c>
      <c r="AX326" s="341">
        <v>0.997</v>
      </c>
      <c r="AY326" s="343">
        <v>74985</v>
      </c>
      <c r="AZ326" s="343">
        <f t="shared" ref="AZ326:AZ389" si="67">IF(BA326&gt;60,(BA326-60)/BA326*AY326,0)</f>
        <v>0</v>
      </c>
      <c r="BA326" s="343">
        <v>42.71</v>
      </c>
      <c r="BB326" s="343">
        <v>233.52</v>
      </c>
      <c r="BC326" s="343">
        <v>356</v>
      </c>
      <c r="BD326" s="341">
        <v>0.99239999999999995</v>
      </c>
      <c r="BE326" s="343">
        <v>78036</v>
      </c>
      <c r="BF326" s="343">
        <f t="shared" ref="BF326:BF389" si="68">IF(BG326&gt;60,(BG326-60)/BG326*BE326,0)</f>
        <v>0</v>
      </c>
      <c r="BG326" s="343">
        <v>45.26</v>
      </c>
      <c r="BH326" s="343">
        <v>226.8</v>
      </c>
      <c r="BI326" s="343">
        <v>356</v>
      </c>
      <c r="BJ326" s="341">
        <v>0.997</v>
      </c>
      <c r="BK326" s="343">
        <v>65577</v>
      </c>
      <c r="BL326" s="343">
        <f t="shared" ref="BL326:BL389" si="69">IF(BM326&gt;60,(BM326-60)/BM326*BK326,0)</f>
        <v>0</v>
      </c>
      <c r="BM326" s="343">
        <v>38.979999999999997</v>
      </c>
      <c r="BN326" s="343">
        <v>242.88</v>
      </c>
      <c r="BO326" s="343">
        <v>356</v>
      </c>
      <c r="BP326" s="341">
        <v>0.99709999999999999</v>
      </c>
      <c r="BQ326" s="343">
        <v>62922</v>
      </c>
      <c r="BR326" s="343">
        <f t="shared" ref="BR326:BR389" si="70">IF(BS326&gt;60,(BS326-60)/BS326*BQ326,0)</f>
        <v>0</v>
      </c>
      <c r="BS326" s="343">
        <v>37.33</v>
      </c>
      <c r="BT326" s="343">
        <v>246.96</v>
      </c>
      <c r="BU326" s="343">
        <v>356</v>
      </c>
      <c r="BV326" s="341">
        <v>0.99539999999999995</v>
      </c>
      <c r="BW326" s="343">
        <v>62733</v>
      </c>
      <c r="BX326" s="343">
        <f t="shared" ref="BX326:BX389" si="71">IF(BY326&gt;60,(BY326-60)/BY326*BW326,0)</f>
        <v>0</v>
      </c>
      <c r="BY326" s="343">
        <v>34.299999999999997</v>
      </c>
    </row>
    <row r="327" spans="1:77">
      <c r="A327" s="342">
        <v>322</v>
      </c>
      <c r="B327" s="342" t="s">
        <v>3368</v>
      </c>
      <c r="C327" s="342" t="s">
        <v>1138</v>
      </c>
      <c r="D327" s="342" t="s">
        <v>499</v>
      </c>
      <c r="E327" s="343">
        <v>178</v>
      </c>
      <c r="F327" s="343">
        <v>114.24</v>
      </c>
      <c r="G327" s="343">
        <v>142.4</v>
      </c>
      <c r="H327" s="341">
        <v>0.98270000000000002</v>
      </c>
      <c r="I327" s="343">
        <v>23774</v>
      </c>
      <c r="J327" s="343">
        <f t="shared" si="60"/>
        <v>0</v>
      </c>
      <c r="K327" s="343">
        <v>29.41</v>
      </c>
      <c r="L327" s="343">
        <v>91.2</v>
      </c>
      <c r="M327" s="343">
        <v>142.4</v>
      </c>
      <c r="N327" s="341">
        <v>0.91020000000000001</v>
      </c>
      <c r="O327" s="343">
        <v>8012</v>
      </c>
      <c r="P327" s="343">
        <f t="shared" si="61"/>
        <v>0</v>
      </c>
      <c r="Q327" s="343">
        <v>12.97</v>
      </c>
      <c r="R327" s="343">
        <v>107.04</v>
      </c>
      <c r="S327" s="343">
        <v>142.4</v>
      </c>
      <c r="T327" s="341">
        <v>0.9657</v>
      </c>
      <c r="U327" s="343">
        <v>26140</v>
      </c>
      <c r="V327" s="343">
        <f t="shared" si="62"/>
        <v>0</v>
      </c>
      <c r="W327" s="343">
        <v>35.119999999999997</v>
      </c>
      <c r="X327" s="343">
        <v>99.68</v>
      </c>
      <c r="Y327" s="343">
        <v>142.4</v>
      </c>
      <c r="Z327" s="341">
        <v>0.96120000000000005</v>
      </c>
      <c r="AA327" s="343">
        <v>25606</v>
      </c>
      <c r="AB327" s="343">
        <f t="shared" si="63"/>
        <v>0</v>
      </c>
      <c r="AC327" s="343">
        <v>35.92</v>
      </c>
      <c r="AD327" s="343">
        <v>107.84</v>
      </c>
      <c r="AE327" s="343">
        <v>142.4</v>
      </c>
      <c r="AF327" s="341">
        <v>0.97789999999999999</v>
      </c>
      <c r="AG327" s="343">
        <v>35326</v>
      </c>
      <c r="AH327" s="343">
        <f t="shared" si="64"/>
        <v>0</v>
      </c>
      <c r="AI327" s="343">
        <v>45.02</v>
      </c>
      <c r="AJ327" s="343">
        <v>121.12</v>
      </c>
      <c r="AK327" s="343">
        <v>142.4</v>
      </c>
      <c r="AL327" s="341">
        <v>0.81689999999999996</v>
      </c>
      <c r="AM327" s="343">
        <v>19060</v>
      </c>
      <c r="AN327" s="343">
        <f t="shared" si="65"/>
        <v>0</v>
      </c>
      <c r="AO327" s="343">
        <v>26.75</v>
      </c>
      <c r="AP327" s="343">
        <v>81.44</v>
      </c>
      <c r="AQ327" s="343">
        <v>142.4</v>
      </c>
      <c r="AR327" s="341">
        <v>0.50090000000000001</v>
      </c>
      <c r="AS327" s="343">
        <v>2138</v>
      </c>
      <c r="AT327" s="343">
        <f t="shared" si="66"/>
        <v>0</v>
      </c>
      <c r="AU327" s="343">
        <v>7.04</v>
      </c>
      <c r="AV327" s="343">
        <v>36.64</v>
      </c>
      <c r="AW327" s="343">
        <v>142.4</v>
      </c>
      <c r="AX327" s="341">
        <v>0.41060000000000002</v>
      </c>
      <c r="AY327" s="343">
        <v>1452</v>
      </c>
      <c r="AZ327" s="343">
        <f t="shared" si="67"/>
        <v>0</v>
      </c>
      <c r="BA327" s="343">
        <v>13.4</v>
      </c>
      <c r="BB327" s="343">
        <v>70.400000000000006</v>
      </c>
      <c r="BC327" s="343">
        <v>142.4</v>
      </c>
      <c r="BD327" s="341">
        <v>0.48320000000000002</v>
      </c>
      <c r="BE327" s="343">
        <v>2824</v>
      </c>
      <c r="BF327" s="343">
        <f t="shared" si="68"/>
        <v>0</v>
      </c>
      <c r="BG327" s="343">
        <v>11.16</v>
      </c>
      <c r="BH327" s="343">
        <v>123.68</v>
      </c>
      <c r="BI327" s="343">
        <v>142.4</v>
      </c>
      <c r="BJ327" s="341">
        <v>0.76119999999999999</v>
      </c>
      <c r="BK327" s="343">
        <v>23480</v>
      </c>
      <c r="BL327" s="343">
        <f t="shared" si="69"/>
        <v>0</v>
      </c>
      <c r="BM327" s="343">
        <v>33.520000000000003</v>
      </c>
      <c r="BN327" s="343">
        <v>118.08</v>
      </c>
      <c r="BO327" s="343">
        <v>142.4</v>
      </c>
      <c r="BP327" s="341">
        <v>0.89780000000000004</v>
      </c>
      <c r="BQ327" s="343">
        <v>31040</v>
      </c>
      <c r="BR327" s="343">
        <f t="shared" si="70"/>
        <v>0</v>
      </c>
      <c r="BS327" s="343">
        <v>42.07</v>
      </c>
      <c r="BT327" s="343">
        <v>122.88</v>
      </c>
      <c r="BU327" s="343">
        <v>142.4</v>
      </c>
      <c r="BV327" s="341">
        <v>0.97760000000000002</v>
      </c>
      <c r="BW327" s="343">
        <v>30328</v>
      </c>
      <c r="BX327" s="343">
        <f t="shared" si="71"/>
        <v>0</v>
      </c>
      <c r="BY327" s="343">
        <v>33.93</v>
      </c>
    </row>
    <row r="328" spans="1:77">
      <c r="A328" s="342">
        <v>323</v>
      </c>
      <c r="B328" s="342" t="s">
        <v>3368</v>
      </c>
      <c r="C328" s="342" t="s">
        <v>1143</v>
      </c>
      <c r="D328" s="342" t="s">
        <v>499</v>
      </c>
      <c r="E328" s="343">
        <v>145</v>
      </c>
      <c r="F328" s="343">
        <v>100.48</v>
      </c>
      <c r="G328" s="343">
        <v>116</v>
      </c>
      <c r="H328" s="341">
        <v>0.86819999999999997</v>
      </c>
      <c r="I328" s="343">
        <v>3329</v>
      </c>
      <c r="J328" s="343">
        <f t="shared" si="60"/>
        <v>0</v>
      </c>
      <c r="K328" s="343">
        <v>5.3</v>
      </c>
      <c r="L328" s="343">
        <v>91.84</v>
      </c>
      <c r="M328" s="343">
        <v>116</v>
      </c>
      <c r="N328" s="341">
        <v>0.86819999999999997</v>
      </c>
      <c r="O328" s="343">
        <v>4496</v>
      </c>
      <c r="P328" s="343">
        <f t="shared" si="61"/>
        <v>0</v>
      </c>
      <c r="Q328" s="343">
        <v>7.58</v>
      </c>
      <c r="R328" s="343">
        <v>74.72</v>
      </c>
      <c r="S328" s="343">
        <v>116</v>
      </c>
      <c r="T328" s="341">
        <v>0.84640000000000004</v>
      </c>
      <c r="U328" s="343">
        <v>2662</v>
      </c>
      <c r="V328" s="343">
        <f t="shared" si="62"/>
        <v>0</v>
      </c>
      <c r="W328" s="343">
        <v>5.85</v>
      </c>
      <c r="X328" s="343">
        <v>75.92</v>
      </c>
      <c r="Y328" s="343">
        <v>116</v>
      </c>
      <c r="Z328" s="341">
        <v>0.84709999999999996</v>
      </c>
      <c r="AA328" s="343">
        <v>2704</v>
      </c>
      <c r="AB328" s="343">
        <f t="shared" si="63"/>
        <v>0</v>
      </c>
      <c r="AC328" s="343">
        <v>5.65</v>
      </c>
      <c r="AD328" s="343">
        <v>81.36</v>
      </c>
      <c r="AE328" s="343">
        <v>116</v>
      </c>
      <c r="AF328" s="341">
        <v>0.81969999999999998</v>
      </c>
      <c r="AG328" s="343">
        <v>3566</v>
      </c>
      <c r="AH328" s="343">
        <f t="shared" si="64"/>
        <v>0</v>
      </c>
      <c r="AI328" s="343">
        <v>7.19</v>
      </c>
      <c r="AJ328" s="343">
        <v>76.319999999999993</v>
      </c>
      <c r="AK328" s="343">
        <v>116</v>
      </c>
      <c r="AL328" s="341">
        <v>0.80769999999999997</v>
      </c>
      <c r="AM328" s="343">
        <v>4062</v>
      </c>
      <c r="AN328" s="343">
        <f t="shared" si="65"/>
        <v>0</v>
      </c>
      <c r="AO328" s="343">
        <v>9.15</v>
      </c>
      <c r="AP328" s="343">
        <v>75.84</v>
      </c>
      <c r="AQ328" s="343">
        <v>116</v>
      </c>
      <c r="AR328" s="341">
        <v>0.85519999999999996</v>
      </c>
      <c r="AS328" s="343">
        <v>3079</v>
      </c>
      <c r="AT328" s="343">
        <f t="shared" si="66"/>
        <v>0</v>
      </c>
      <c r="AU328" s="343">
        <v>6.38</v>
      </c>
      <c r="AV328" s="343">
        <v>78.88</v>
      </c>
      <c r="AW328" s="343">
        <v>116</v>
      </c>
      <c r="AX328" s="341">
        <v>0.77969999999999995</v>
      </c>
      <c r="AY328" s="343">
        <v>4764</v>
      </c>
      <c r="AZ328" s="343">
        <f t="shared" si="67"/>
        <v>0</v>
      </c>
      <c r="BA328" s="343">
        <v>10.76</v>
      </c>
      <c r="BB328" s="343">
        <v>87.2</v>
      </c>
      <c r="BC328" s="343">
        <v>116</v>
      </c>
      <c r="BD328" s="341">
        <v>0.80379999999999996</v>
      </c>
      <c r="BE328" s="343">
        <v>4382</v>
      </c>
      <c r="BF328" s="343">
        <f t="shared" si="68"/>
        <v>0</v>
      </c>
      <c r="BG328" s="343">
        <v>8.4</v>
      </c>
      <c r="BH328" s="343">
        <v>72.400000000000006</v>
      </c>
      <c r="BI328" s="343">
        <v>116</v>
      </c>
      <c r="BJ328" s="341">
        <v>0.85189999999999999</v>
      </c>
      <c r="BK328" s="343">
        <v>3670</v>
      </c>
      <c r="BL328" s="343">
        <f t="shared" si="69"/>
        <v>0</v>
      </c>
      <c r="BM328" s="343">
        <v>8</v>
      </c>
      <c r="BN328" s="343">
        <v>84.96</v>
      </c>
      <c r="BO328" s="343">
        <v>116</v>
      </c>
      <c r="BP328" s="341">
        <v>0.82310000000000005</v>
      </c>
      <c r="BQ328" s="343">
        <v>4816</v>
      </c>
      <c r="BR328" s="343">
        <f t="shared" si="70"/>
        <v>0</v>
      </c>
      <c r="BS328" s="343">
        <v>9.89</v>
      </c>
      <c r="BT328" s="343">
        <v>80.88</v>
      </c>
      <c r="BU328" s="343">
        <v>116</v>
      </c>
      <c r="BV328" s="341">
        <v>0.82850000000000001</v>
      </c>
      <c r="BW328" s="343">
        <v>5351</v>
      </c>
      <c r="BX328" s="343">
        <f t="shared" si="71"/>
        <v>0</v>
      </c>
      <c r="BY328" s="343">
        <v>10.73</v>
      </c>
    </row>
    <row r="329" spans="1:77">
      <c r="A329" s="342">
        <v>324</v>
      </c>
      <c r="B329" s="342" t="s">
        <v>3368</v>
      </c>
      <c r="C329" s="342" t="s">
        <v>1145</v>
      </c>
      <c r="D329" s="342" t="s">
        <v>496</v>
      </c>
      <c r="E329" s="343">
        <v>144.44444444444443</v>
      </c>
      <c r="F329" s="343">
        <v>106.64</v>
      </c>
      <c r="G329" s="343">
        <v>115.556</v>
      </c>
      <c r="H329" s="341">
        <v>0.98170000000000002</v>
      </c>
      <c r="I329" s="343">
        <v>19223</v>
      </c>
      <c r="J329" s="343">
        <f t="shared" si="60"/>
        <v>0</v>
      </c>
      <c r="K329" s="343">
        <v>25.5</v>
      </c>
      <c r="L329" s="343">
        <v>126.64</v>
      </c>
      <c r="M329" s="343">
        <v>126.64</v>
      </c>
      <c r="N329" s="341">
        <v>0.97829999999999995</v>
      </c>
      <c r="O329" s="343">
        <v>30007</v>
      </c>
      <c r="P329" s="343">
        <f t="shared" si="61"/>
        <v>0</v>
      </c>
      <c r="Q329" s="343">
        <v>32.549999999999997</v>
      </c>
      <c r="R329" s="343">
        <v>146.32</v>
      </c>
      <c r="S329" s="343">
        <v>146.32</v>
      </c>
      <c r="T329" s="341">
        <v>0.98609999999999998</v>
      </c>
      <c r="U329" s="343">
        <v>25530</v>
      </c>
      <c r="V329" s="343">
        <f t="shared" si="62"/>
        <v>0</v>
      </c>
      <c r="W329" s="343">
        <v>24.57</v>
      </c>
      <c r="X329" s="343">
        <v>139.44</v>
      </c>
      <c r="Y329" s="343">
        <v>139.44</v>
      </c>
      <c r="Z329" s="341">
        <v>0.98560000000000003</v>
      </c>
      <c r="AA329" s="343">
        <v>23730</v>
      </c>
      <c r="AB329" s="343">
        <f t="shared" si="63"/>
        <v>0</v>
      </c>
      <c r="AC329" s="343">
        <v>23.21</v>
      </c>
      <c r="AD329" s="343">
        <v>136.4</v>
      </c>
      <c r="AE329" s="343">
        <v>136.4</v>
      </c>
      <c r="AF329" s="341">
        <v>0.98440000000000005</v>
      </c>
      <c r="AG329" s="343">
        <v>25796</v>
      </c>
      <c r="AH329" s="343">
        <f t="shared" si="64"/>
        <v>0</v>
      </c>
      <c r="AI329" s="343">
        <v>25.82</v>
      </c>
      <c r="AJ329" s="343">
        <v>136.80000000000001</v>
      </c>
      <c r="AK329" s="343">
        <v>136.80000000000001</v>
      </c>
      <c r="AL329" s="341">
        <v>0.9829</v>
      </c>
      <c r="AM329" s="343">
        <v>19418</v>
      </c>
      <c r="AN329" s="343">
        <f t="shared" si="65"/>
        <v>0</v>
      </c>
      <c r="AO329" s="343">
        <v>20.059999999999999</v>
      </c>
      <c r="AP329" s="343">
        <v>146</v>
      </c>
      <c r="AQ329" s="343">
        <v>146</v>
      </c>
      <c r="AR329" s="341">
        <v>0.99450000000000005</v>
      </c>
      <c r="AS329" s="343">
        <v>12682.5</v>
      </c>
      <c r="AT329" s="343">
        <f t="shared" si="66"/>
        <v>0</v>
      </c>
      <c r="AU329" s="343">
        <v>11.74</v>
      </c>
      <c r="AV329" s="343">
        <v>134.08000000000001</v>
      </c>
      <c r="AW329" s="343">
        <v>134.08000000000001</v>
      </c>
      <c r="AX329" s="341">
        <v>0.995</v>
      </c>
      <c r="AY329" s="343">
        <v>25515.25</v>
      </c>
      <c r="AZ329" s="343">
        <f t="shared" si="67"/>
        <v>0</v>
      </c>
      <c r="BA329" s="343">
        <v>26.56</v>
      </c>
      <c r="BB329" s="343">
        <v>139.36000000000001</v>
      </c>
      <c r="BC329" s="343">
        <v>139.36000000000001</v>
      </c>
      <c r="BD329" s="341">
        <v>0.97989999999999999</v>
      </c>
      <c r="BE329" s="343">
        <v>27092</v>
      </c>
      <c r="BF329" s="343">
        <f t="shared" si="68"/>
        <v>0</v>
      </c>
      <c r="BG329" s="343">
        <v>26.66</v>
      </c>
      <c r="BH329" s="343">
        <v>118.96</v>
      </c>
      <c r="BI329" s="343">
        <v>118.96</v>
      </c>
      <c r="BJ329" s="341">
        <v>0.98680000000000001</v>
      </c>
      <c r="BK329" s="343">
        <v>17676</v>
      </c>
      <c r="BL329" s="343">
        <f t="shared" si="69"/>
        <v>0</v>
      </c>
      <c r="BM329" s="343">
        <v>20.239999999999998</v>
      </c>
      <c r="BN329" s="343">
        <v>139.36000000000001</v>
      </c>
      <c r="BO329" s="343">
        <v>139.36000000000001</v>
      </c>
      <c r="BP329" s="341">
        <v>0.93079999999999996</v>
      </c>
      <c r="BQ329" s="343">
        <v>19371</v>
      </c>
      <c r="BR329" s="343">
        <f t="shared" si="70"/>
        <v>0</v>
      </c>
      <c r="BS329" s="343">
        <v>21.45</v>
      </c>
      <c r="BT329" s="343">
        <v>145.04</v>
      </c>
      <c r="BU329" s="343">
        <v>145.04</v>
      </c>
      <c r="BV329" s="341">
        <v>0.91759999999999997</v>
      </c>
      <c r="BW329" s="343">
        <v>24266</v>
      </c>
      <c r="BX329" s="343">
        <f t="shared" si="71"/>
        <v>0</v>
      </c>
      <c r="BY329" s="343">
        <v>24.51</v>
      </c>
    </row>
    <row r="330" spans="1:77">
      <c r="A330" s="342">
        <v>325</v>
      </c>
      <c r="B330" s="342" t="s">
        <v>3368</v>
      </c>
      <c r="C330" s="342" t="s">
        <v>1147</v>
      </c>
      <c r="D330" s="342" t="s">
        <v>499</v>
      </c>
      <c r="E330" s="343">
        <v>250</v>
      </c>
      <c r="F330" s="343">
        <v>181.6</v>
      </c>
      <c r="G330" s="343">
        <v>200</v>
      </c>
      <c r="H330" s="341">
        <v>0.67869999999999997</v>
      </c>
      <c r="I330" s="343">
        <v>9655</v>
      </c>
      <c r="J330" s="343">
        <f t="shared" si="60"/>
        <v>0</v>
      </c>
      <c r="K330" s="343">
        <v>10.88</v>
      </c>
      <c r="L330" s="343">
        <v>201.6</v>
      </c>
      <c r="M330" s="343">
        <v>201.6</v>
      </c>
      <c r="N330" s="341">
        <v>0.69699999999999995</v>
      </c>
      <c r="O330" s="343">
        <v>10340</v>
      </c>
      <c r="P330" s="343">
        <f t="shared" si="61"/>
        <v>0</v>
      </c>
      <c r="Q330" s="343">
        <v>9.89</v>
      </c>
      <c r="R330" s="343">
        <v>225.2</v>
      </c>
      <c r="S330" s="343">
        <v>225.2</v>
      </c>
      <c r="T330" s="341">
        <v>0.71850000000000003</v>
      </c>
      <c r="U330" s="343">
        <v>17135</v>
      </c>
      <c r="V330" s="343">
        <f t="shared" si="62"/>
        <v>0</v>
      </c>
      <c r="W330" s="343">
        <v>14.71</v>
      </c>
      <c r="X330" s="343">
        <v>178.8</v>
      </c>
      <c r="Y330" s="343">
        <v>200</v>
      </c>
      <c r="Z330" s="341">
        <v>0.7369</v>
      </c>
      <c r="AA330" s="343">
        <v>13445</v>
      </c>
      <c r="AB330" s="343">
        <f t="shared" si="63"/>
        <v>0</v>
      </c>
      <c r="AC330" s="343">
        <v>13.72</v>
      </c>
      <c r="AD330" s="343">
        <v>200</v>
      </c>
      <c r="AE330" s="343">
        <v>200</v>
      </c>
      <c r="AF330" s="341">
        <v>0.83050000000000002</v>
      </c>
      <c r="AG330" s="343">
        <v>15855</v>
      </c>
      <c r="AH330" s="343">
        <f t="shared" si="64"/>
        <v>0</v>
      </c>
      <c r="AI330" s="343">
        <v>12.83</v>
      </c>
      <c r="AJ330" s="343">
        <v>101.6</v>
      </c>
      <c r="AK330" s="343">
        <v>200</v>
      </c>
      <c r="AL330" s="341">
        <v>0.85229999999999995</v>
      </c>
      <c r="AM330" s="343">
        <v>10130</v>
      </c>
      <c r="AN330" s="343">
        <f t="shared" si="65"/>
        <v>0</v>
      </c>
      <c r="AO330" s="343">
        <v>16.25</v>
      </c>
      <c r="AP330" s="343">
        <v>83.6</v>
      </c>
      <c r="AQ330" s="343">
        <v>200</v>
      </c>
      <c r="AR330" s="341">
        <v>0.79790000000000005</v>
      </c>
      <c r="AS330" s="343">
        <v>4365</v>
      </c>
      <c r="AT330" s="343">
        <f t="shared" si="66"/>
        <v>0</v>
      </c>
      <c r="AU330" s="343">
        <v>8.7899999999999991</v>
      </c>
      <c r="AV330" s="343">
        <v>120</v>
      </c>
      <c r="AW330" s="343">
        <v>200</v>
      </c>
      <c r="AX330" s="341">
        <v>0.48980000000000001</v>
      </c>
      <c r="AY330" s="343">
        <v>3020</v>
      </c>
      <c r="AZ330" s="343">
        <f t="shared" si="67"/>
        <v>0</v>
      </c>
      <c r="BA330" s="343">
        <v>7.14</v>
      </c>
      <c r="BB330" s="343">
        <v>126</v>
      </c>
      <c r="BC330" s="343">
        <v>200</v>
      </c>
      <c r="BD330" s="341">
        <v>0.60070000000000001</v>
      </c>
      <c r="BE330" s="343">
        <v>6095</v>
      </c>
      <c r="BF330" s="343">
        <f t="shared" si="68"/>
        <v>0</v>
      </c>
      <c r="BG330" s="343">
        <v>10.82</v>
      </c>
      <c r="BH330" s="343">
        <v>228</v>
      </c>
      <c r="BI330" s="343">
        <v>228</v>
      </c>
      <c r="BJ330" s="341">
        <v>0.69869999999999999</v>
      </c>
      <c r="BK330" s="343">
        <v>14645</v>
      </c>
      <c r="BL330" s="343">
        <f t="shared" si="69"/>
        <v>0</v>
      </c>
      <c r="BM330" s="343">
        <v>12.36</v>
      </c>
      <c r="BN330" s="343">
        <v>231.6</v>
      </c>
      <c r="BO330" s="343">
        <v>231.6</v>
      </c>
      <c r="BP330" s="341">
        <v>0.69359999999999999</v>
      </c>
      <c r="BQ330" s="343">
        <v>13405</v>
      </c>
      <c r="BR330" s="343">
        <f t="shared" si="70"/>
        <v>0</v>
      </c>
      <c r="BS330" s="343">
        <v>11.99</v>
      </c>
      <c r="BT330" s="343">
        <v>204.8</v>
      </c>
      <c r="BU330" s="343">
        <v>204.8</v>
      </c>
      <c r="BV330" s="341">
        <v>0.68259999999999998</v>
      </c>
      <c r="BW330" s="343">
        <v>11325</v>
      </c>
      <c r="BX330" s="343">
        <f t="shared" si="71"/>
        <v>0</v>
      </c>
      <c r="BY330" s="343">
        <v>10.89</v>
      </c>
    </row>
    <row r="331" spans="1:77">
      <c r="A331" s="342">
        <v>326</v>
      </c>
      <c r="B331" s="342" t="s">
        <v>3368</v>
      </c>
      <c r="C331" s="342" t="s">
        <v>1149</v>
      </c>
      <c r="D331" s="342" t="s">
        <v>499</v>
      </c>
      <c r="E331" s="343">
        <v>311.11111111111109</v>
      </c>
      <c r="F331" s="343">
        <v>245.04</v>
      </c>
      <c r="G331" s="343">
        <v>248.88900000000001</v>
      </c>
      <c r="H331" s="341">
        <v>0.98550000000000004</v>
      </c>
      <c r="I331" s="343">
        <v>57729</v>
      </c>
      <c r="J331" s="343">
        <f t="shared" si="60"/>
        <v>0</v>
      </c>
      <c r="K331" s="343">
        <v>33.200000000000003</v>
      </c>
      <c r="L331" s="343">
        <v>232.8</v>
      </c>
      <c r="M331" s="343">
        <v>248.88900000000001</v>
      </c>
      <c r="N331" s="341">
        <v>0.98229999999999995</v>
      </c>
      <c r="O331" s="343">
        <v>48360</v>
      </c>
      <c r="P331" s="343">
        <f t="shared" si="61"/>
        <v>0</v>
      </c>
      <c r="Q331" s="343">
        <v>28.42</v>
      </c>
      <c r="R331" s="343">
        <v>220.8</v>
      </c>
      <c r="S331" s="343">
        <v>248.88900000000001</v>
      </c>
      <c r="T331" s="341">
        <v>0.97199999999999998</v>
      </c>
      <c r="U331" s="343">
        <v>35892</v>
      </c>
      <c r="V331" s="343">
        <f t="shared" si="62"/>
        <v>0</v>
      </c>
      <c r="W331" s="343">
        <v>23.23</v>
      </c>
      <c r="X331" s="343">
        <v>260.64</v>
      </c>
      <c r="Y331" s="343">
        <v>260.64</v>
      </c>
      <c r="Z331" s="341">
        <v>0.80079999999999996</v>
      </c>
      <c r="AA331" s="343">
        <v>12858</v>
      </c>
      <c r="AB331" s="343">
        <f t="shared" si="63"/>
        <v>0</v>
      </c>
      <c r="AC331" s="343">
        <v>8.2799999999999994</v>
      </c>
      <c r="AD331" s="343">
        <v>215.04</v>
      </c>
      <c r="AE331" s="343">
        <v>248.88900000000001</v>
      </c>
      <c r="AF331" s="341">
        <v>0.77470000000000006</v>
      </c>
      <c r="AG331" s="343">
        <v>3921</v>
      </c>
      <c r="AH331" s="343">
        <f t="shared" si="64"/>
        <v>0</v>
      </c>
      <c r="AI331" s="343">
        <v>3.16</v>
      </c>
      <c r="AJ331" s="343">
        <v>217.2</v>
      </c>
      <c r="AK331" s="343">
        <v>248.88900000000001</v>
      </c>
      <c r="AL331" s="341">
        <v>0.98960000000000004</v>
      </c>
      <c r="AM331" s="343">
        <v>29758</v>
      </c>
      <c r="AN331" s="343">
        <f t="shared" si="65"/>
        <v>0</v>
      </c>
      <c r="AO331" s="343">
        <v>19.23</v>
      </c>
      <c r="AP331" s="343">
        <v>260.64</v>
      </c>
      <c r="AQ331" s="343">
        <v>260.64</v>
      </c>
      <c r="AR331" s="341">
        <v>0.92720000000000002</v>
      </c>
      <c r="AS331" s="343">
        <v>19611</v>
      </c>
      <c r="AT331" s="343">
        <f t="shared" si="66"/>
        <v>0</v>
      </c>
      <c r="AU331" s="343">
        <v>10.91</v>
      </c>
      <c r="AV331" s="343">
        <v>227.04</v>
      </c>
      <c r="AW331" s="343">
        <v>248.88900000000001</v>
      </c>
      <c r="AX331" s="341">
        <v>0.98819999999999997</v>
      </c>
      <c r="AY331" s="343">
        <v>57371.667000000001</v>
      </c>
      <c r="AZ331" s="343">
        <f t="shared" si="67"/>
        <v>0</v>
      </c>
      <c r="BA331" s="343">
        <v>35.51</v>
      </c>
      <c r="BB331" s="343">
        <v>254.88</v>
      </c>
      <c r="BC331" s="343">
        <v>254.88</v>
      </c>
      <c r="BD331" s="341">
        <v>0.99219999999999997</v>
      </c>
      <c r="BE331" s="343">
        <v>54306</v>
      </c>
      <c r="BF331" s="343">
        <f t="shared" si="68"/>
        <v>0</v>
      </c>
      <c r="BG331" s="343">
        <v>28.86</v>
      </c>
      <c r="BH331" s="343">
        <v>214.56</v>
      </c>
      <c r="BI331" s="343">
        <v>248.88900000000001</v>
      </c>
      <c r="BJ331" s="341">
        <v>0.99309999999999998</v>
      </c>
      <c r="BK331" s="343">
        <v>42003</v>
      </c>
      <c r="BL331" s="343">
        <f t="shared" si="69"/>
        <v>0</v>
      </c>
      <c r="BM331" s="343">
        <v>26.49</v>
      </c>
      <c r="BN331" s="343">
        <v>206.64</v>
      </c>
      <c r="BO331" s="343">
        <v>248.88900000000001</v>
      </c>
      <c r="BP331" s="341">
        <v>0.99519999999999997</v>
      </c>
      <c r="BQ331" s="343">
        <v>30966</v>
      </c>
      <c r="BR331" s="343">
        <f t="shared" si="70"/>
        <v>0</v>
      </c>
      <c r="BS331" s="343">
        <v>21.63</v>
      </c>
      <c r="BT331" s="343">
        <v>215.52</v>
      </c>
      <c r="BU331" s="343">
        <v>248.88900000000001</v>
      </c>
      <c r="BV331" s="341">
        <v>0.99309999999999998</v>
      </c>
      <c r="BW331" s="343">
        <v>49047</v>
      </c>
      <c r="BX331" s="343">
        <f t="shared" si="71"/>
        <v>0</v>
      </c>
      <c r="BY331" s="343">
        <v>30.8</v>
      </c>
    </row>
    <row r="332" spans="1:77">
      <c r="A332" s="342">
        <v>327</v>
      </c>
      <c r="B332" s="342" t="s">
        <v>3368</v>
      </c>
      <c r="C332" s="342" t="s">
        <v>1151</v>
      </c>
      <c r="D332" s="342" t="s">
        <v>496</v>
      </c>
      <c r="E332" s="343">
        <v>127.77777777777777</v>
      </c>
      <c r="F332" s="343">
        <v>48.16</v>
      </c>
      <c r="G332" s="343">
        <v>102.22199999999999</v>
      </c>
      <c r="H332" s="341">
        <v>0.65190000000000003</v>
      </c>
      <c r="I332" s="343">
        <v>6108</v>
      </c>
      <c r="J332" s="343">
        <f t="shared" si="60"/>
        <v>0</v>
      </c>
      <c r="K332" s="343">
        <v>27.02</v>
      </c>
      <c r="L332" s="343">
        <v>48.48</v>
      </c>
      <c r="M332" s="343">
        <v>102.22199999999999</v>
      </c>
      <c r="N332" s="341">
        <v>0.63260000000000005</v>
      </c>
      <c r="O332" s="343">
        <v>4861</v>
      </c>
      <c r="P332" s="343">
        <f t="shared" si="61"/>
        <v>0</v>
      </c>
      <c r="Q332" s="343">
        <v>21.3</v>
      </c>
      <c r="R332" s="343">
        <v>51.2</v>
      </c>
      <c r="S332" s="343">
        <v>102.22199999999999</v>
      </c>
      <c r="T332" s="341">
        <v>0.60089999999999999</v>
      </c>
      <c r="U332" s="343">
        <v>4636</v>
      </c>
      <c r="V332" s="343">
        <f t="shared" si="62"/>
        <v>0</v>
      </c>
      <c r="W332" s="343">
        <v>20.93</v>
      </c>
      <c r="X332" s="343">
        <v>49.76</v>
      </c>
      <c r="Y332" s="343">
        <v>102.22199999999999</v>
      </c>
      <c r="Z332" s="341">
        <v>0.58550000000000002</v>
      </c>
      <c r="AA332" s="343">
        <v>3845</v>
      </c>
      <c r="AB332" s="343">
        <f t="shared" si="63"/>
        <v>0</v>
      </c>
      <c r="AC332" s="343">
        <v>17.739999999999998</v>
      </c>
      <c r="AD332" s="343">
        <v>50</v>
      </c>
      <c r="AE332" s="343">
        <v>102.22199999999999</v>
      </c>
      <c r="AF332" s="341">
        <v>0.68559999999999999</v>
      </c>
      <c r="AG332" s="343">
        <v>3918</v>
      </c>
      <c r="AH332" s="343">
        <f t="shared" si="64"/>
        <v>0</v>
      </c>
      <c r="AI332" s="343">
        <v>15.36</v>
      </c>
      <c r="AJ332" s="343">
        <v>47.728000000000002</v>
      </c>
      <c r="AK332" s="343">
        <v>102.22199999999999</v>
      </c>
      <c r="AL332" s="341">
        <v>0.68789999999999996</v>
      </c>
      <c r="AM332" s="343">
        <v>4718</v>
      </c>
      <c r="AN332" s="343">
        <f t="shared" si="65"/>
        <v>0</v>
      </c>
      <c r="AO332" s="343">
        <v>19.96</v>
      </c>
      <c r="AP332" s="343">
        <v>44.085999999999999</v>
      </c>
      <c r="AQ332" s="343">
        <v>102.22199999999999</v>
      </c>
      <c r="AR332" s="341">
        <v>0.68730000000000002</v>
      </c>
      <c r="AS332" s="343">
        <v>5968</v>
      </c>
      <c r="AT332" s="343">
        <f t="shared" si="66"/>
        <v>0</v>
      </c>
      <c r="AU332" s="343">
        <v>26.47</v>
      </c>
      <c r="AV332" s="343">
        <v>53.04</v>
      </c>
      <c r="AW332" s="343">
        <v>102.22199999999999</v>
      </c>
      <c r="AX332" s="341">
        <v>0.58309999999999995</v>
      </c>
      <c r="AY332" s="343">
        <v>4878</v>
      </c>
      <c r="AZ332" s="343">
        <f t="shared" si="67"/>
        <v>0</v>
      </c>
      <c r="BA332" s="343">
        <v>21.9</v>
      </c>
      <c r="BB332" s="343">
        <v>55.12</v>
      </c>
      <c r="BC332" s="343">
        <v>102.22199999999999</v>
      </c>
      <c r="BD332" s="341">
        <v>0.52690000000000003</v>
      </c>
      <c r="BE332" s="343">
        <v>5774</v>
      </c>
      <c r="BF332" s="343">
        <f t="shared" si="68"/>
        <v>0</v>
      </c>
      <c r="BG332" s="343">
        <v>26.72</v>
      </c>
      <c r="BH332" s="343">
        <v>66.959999999999994</v>
      </c>
      <c r="BI332" s="343">
        <v>102.22199999999999</v>
      </c>
      <c r="BJ332" s="341">
        <v>0.61099999999999999</v>
      </c>
      <c r="BK332" s="343">
        <v>4998</v>
      </c>
      <c r="BL332" s="343">
        <f t="shared" si="69"/>
        <v>0</v>
      </c>
      <c r="BM332" s="343">
        <v>16.420000000000002</v>
      </c>
      <c r="BN332" s="343">
        <v>85.76</v>
      </c>
      <c r="BO332" s="343">
        <v>102.22199999999999</v>
      </c>
      <c r="BP332" s="341">
        <v>0.70989999999999998</v>
      </c>
      <c r="BQ332" s="343">
        <v>7263</v>
      </c>
      <c r="BR332" s="343">
        <f t="shared" si="70"/>
        <v>0</v>
      </c>
      <c r="BS332" s="343">
        <v>17.14</v>
      </c>
      <c r="BT332" s="343">
        <v>100.96</v>
      </c>
      <c r="BU332" s="343">
        <v>102.22199999999999</v>
      </c>
      <c r="BV332" s="341">
        <v>0.76219999999999999</v>
      </c>
      <c r="BW332" s="343">
        <v>10618</v>
      </c>
      <c r="BX332" s="343">
        <f t="shared" si="71"/>
        <v>0</v>
      </c>
      <c r="BY332" s="343">
        <v>18.54</v>
      </c>
    </row>
    <row r="333" spans="1:77">
      <c r="A333" s="342">
        <v>328</v>
      </c>
      <c r="B333" s="342" t="s">
        <v>3368</v>
      </c>
      <c r="C333" s="342" t="s">
        <v>1153</v>
      </c>
      <c r="D333" s="342" t="s">
        <v>526</v>
      </c>
      <c r="E333" s="343">
        <v>373</v>
      </c>
      <c r="F333" s="343">
        <v>377.6</v>
      </c>
      <c r="G333" s="343">
        <v>377.6</v>
      </c>
      <c r="H333" s="341">
        <v>0.99229999999999996</v>
      </c>
      <c r="I333" s="343">
        <v>64560</v>
      </c>
      <c r="J333" s="343">
        <f t="shared" si="60"/>
        <v>0</v>
      </c>
      <c r="K333" s="343">
        <v>23.93</v>
      </c>
      <c r="L333" s="343">
        <v>372</v>
      </c>
      <c r="M333" s="343">
        <v>372</v>
      </c>
      <c r="N333" s="341">
        <v>0.99260000000000004</v>
      </c>
      <c r="O333" s="343">
        <v>43310</v>
      </c>
      <c r="P333" s="343">
        <f t="shared" si="61"/>
        <v>0</v>
      </c>
      <c r="Q333" s="343">
        <v>15.76</v>
      </c>
      <c r="R333" s="343">
        <v>309.2</v>
      </c>
      <c r="S333" s="343">
        <v>309.2</v>
      </c>
      <c r="T333" s="341">
        <v>0.99209999999999998</v>
      </c>
      <c r="U333" s="343">
        <v>46210</v>
      </c>
      <c r="V333" s="343">
        <f t="shared" si="62"/>
        <v>0</v>
      </c>
      <c r="W333" s="343">
        <v>20.92</v>
      </c>
      <c r="X333" s="343">
        <v>204</v>
      </c>
      <c r="Y333" s="343">
        <v>298.39999999999998</v>
      </c>
      <c r="Z333" s="341">
        <v>0.995</v>
      </c>
      <c r="AA333" s="343">
        <v>25940</v>
      </c>
      <c r="AB333" s="343">
        <f t="shared" si="63"/>
        <v>0</v>
      </c>
      <c r="AC333" s="343">
        <v>17.18</v>
      </c>
      <c r="AD333" s="343">
        <v>303.2</v>
      </c>
      <c r="AE333" s="343">
        <v>303.2</v>
      </c>
      <c r="AF333" s="341">
        <v>0.99309999999999998</v>
      </c>
      <c r="AG333" s="343">
        <v>26040</v>
      </c>
      <c r="AH333" s="343">
        <f t="shared" si="64"/>
        <v>0</v>
      </c>
      <c r="AI333" s="343">
        <v>11.62</v>
      </c>
      <c r="AJ333" s="343">
        <v>168</v>
      </c>
      <c r="AK333" s="343">
        <v>298.39999999999998</v>
      </c>
      <c r="AL333" s="341">
        <v>0.99299999999999999</v>
      </c>
      <c r="AM333" s="343">
        <v>25810</v>
      </c>
      <c r="AN333" s="343">
        <f t="shared" si="65"/>
        <v>0</v>
      </c>
      <c r="AO333" s="343">
        <v>21.49</v>
      </c>
      <c r="AP333" s="343">
        <v>195.2</v>
      </c>
      <c r="AQ333" s="343">
        <v>298.39999999999998</v>
      </c>
      <c r="AR333" s="341">
        <v>0.99270000000000003</v>
      </c>
      <c r="AS333" s="343">
        <v>26705</v>
      </c>
      <c r="AT333" s="343">
        <f t="shared" si="66"/>
        <v>0</v>
      </c>
      <c r="AU333" s="343">
        <v>18.52</v>
      </c>
      <c r="AV333" s="343">
        <v>173.6</v>
      </c>
      <c r="AW333" s="343">
        <v>298.39999999999998</v>
      </c>
      <c r="AX333" s="341">
        <v>0.99519999999999997</v>
      </c>
      <c r="AY333" s="343">
        <v>24205</v>
      </c>
      <c r="AZ333" s="343">
        <f t="shared" si="67"/>
        <v>0</v>
      </c>
      <c r="BA333" s="343">
        <v>19.46</v>
      </c>
      <c r="BB333" s="343">
        <v>211.6</v>
      </c>
      <c r="BC333" s="343">
        <v>298.39999999999998</v>
      </c>
      <c r="BD333" s="341">
        <v>0.99790000000000001</v>
      </c>
      <c r="BE333" s="343">
        <v>21640</v>
      </c>
      <c r="BF333" s="343">
        <f t="shared" si="68"/>
        <v>0</v>
      </c>
      <c r="BG333" s="343">
        <v>13.77</v>
      </c>
      <c r="BH333" s="343">
        <v>210</v>
      </c>
      <c r="BI333" s="343">
        <v>298.39999999999998</v>
      </c>
      <c r="BJ333" s="341">
        <v>0.99860000000000004</v>
      </c>
      <c r="BK333" s="343">
        <v>11200</v>
      </c>
      <c r="BL333" s="343">
        <f t="shared" si="69"/>
        <v>0</v>
      </c>
      <c r="BM333" s="343">
        <v>7.18</v>
      </c>
      <c r="BN333" s="343">
        <v>208.4</v>
      </c>
      <c r="BO333" s="343">
        <v>298.39999999999998</v>
      </c>
      <c r="BP333" s="341">
        <v>0.99890000000000001</v>
      </c>
      <c r="BQ333" s="343">
        <v>13935</v>
      </c>
      <c r="BR333" s="343">
        <f t="shared" si="70"/>
        <v>0</v>
      </c>
      <c r="BS333" s="343">
        <v>9.6199999999999992</v>
      </c>
      <c r="BT333" s="343">
        <v>128.80000000000001</v>
      </c>
      <c r="BU333" s="343">
        <v>298.39999999999998</v>
      </c>
      <c r="BV333" s="341">
        <v>1</v>
      </c>
      <c r="BW333" s="343">
        <v>6260</v>
      </c>
      <c r="BX333" s="343">
        <f t="shared" si="71"/>
        <v>0</v>
      </c>
      <c r="BY333" s="343">
        <v>6.53</v>
      </c>
    </row>
    <row r="334" spans="1:77">
      <c r="A334" s="342">
        <v>329</v>
      </c>
      <c r="B334" s="342" t="s">
        <v>3368</v>
      </c>
      <c r="C334" s="342" t="s">
        <v>3452</v>
      </c>
      <c r="D334" s="342" t="s">
        <v>499</v>
      </c>
      <c r="E334" s="343">
        <v>311.11111111111109</v>
      </c>
      <c r="F334" s="343">
        <v>216.2</v>
      </c>
      <c r="G334" s="343">
        <v>248.88900000000001</v>
      </c>
      <c r="H334" s="341">
        <v>0.59389999999999998</v>
      </c>
      <c r="I334" s="343">
        <v>9832</v>
      </c>
      <c r="J334" s="343">
        <f t="shared" si="60"/>
        <v>0</v>
      </c>
      <c r="K334" s="343">
        <v>7.39</v>
      </c>
      <c r="L334" s="343">
        <v>0</v>
      </c>
      <c r="M334" s="343">
        <v>248.88900000000001</v>
      </c>
      <c r="N334" s="341">
        <v>0</v>
      </c>
      <c r="O334" s="343">
        <v>0</v>
      </c>
      <c r="P334" s="343">
        <f t="shared" si="61"/>
        <v>0</v>
      </c>
      <c r="Q334" s="343">
        <v>0</v>
      </c>
      <c r="R334" s="343">
        <v>0</v>
      </c>
      <c r="S334" s="343">
        <v>248.88900000000001</v>
      </c>
      <c r="T334" s="341">
        <v>0.60299999999999998</v>
      </c>
      <c r="U334" s="343">
        <v>5865</v>
      </c>
      <c r="V334" s="343">
        <f t="shared" si="62"/>
        <v>0</v>
      </c>
      <c r="W334" s="343">
        <v>0.34</v>
      </c>
      <c r="X334" s="343">
        <v>0</v>
      </c>
      <c r="Y334" s="343">
        <v>248.88900000000001</v>
      </c>
      <c r="Z334" s="341">
        <v>0.59230000000000005</v>
      </c>
      <c r="AA334" s="343">
        <v>11101</v>
      </c>
      <c r="AB334" s="343">
        <f t="shared" si="63"/>
        <v>0</v>
      </c>
      <c r="AC334" s="343">
        <v>8.1</v>
      </c>
      <c r="AD334" s="343">
        <v>228.2</v>
      </c>
      <c r="AE334" s="343">
        <v>248.88900000000001</v>
      </c>
      <c r="AF334" s="341">
        <v>0.62019999999999997</v>
      </c>
      <c r="AG334" s="343">
        <v>6828</v>
      </c>
      <c r="AH334" s="343">
        <f t="shared" si="64"/>
        <v>0</v>
      </c>
      <c r="AI334" s="343">
        <v>6.48</v>
      </c>
      <c r="AJ334" s="343">
        <v>242.2</v>
      </c>
      <c r="AK334" s="343">
        <v>248.88900000000001</v>
      </c>
      <c r="AL334" s="341">
        <v>0.61799999999999999</v>
      </c>
      <c r="AM334" s="343">
        <v>11972</v>
      </c>
      <c r="AN334" s="343">
        <f t="shared" si="65"/>
        <v>0</v>
      </c>
      <c r="AO334" s="343">
        <v>11.11</v>
      </c>
      <c r="AP334" s="343">
        <v>233.8</v>
      </c>
      <c r="AQ334" s="343">
        <v>248.88900000000001</v>
      </c>
      <c r="AR334" s="341">
        <v>0.64080000000000004</v>
      </c>
      <c r="AS334" s="343">
        <v>11679</v>
      </c>
      <c r="AT334" s="343">
        <f t="shared" si="66"/>
        <v>0</v>
      </c>
      <c r="AU334" s="343">
        <v>10.48</v>
      </c>
      <c r="AV334" s="343">
        <v>250.2</v>
      </c>
      <c r="AW334" s="343">
        <v>250.2</v>
      </c>
      <c r="AX334" s="341">
        <v>0.60770000000000002</v>
      </c>
      <c r="AY334" s="343">
        <v>9894</v>
      </c>
      <c r="AZ334" s="343">
        <f t="shared" si="67"/>
        <v>0</v>
      </c>
      <c r="BA334" s="343">
        <v>9.0399999999999991</v>
      </c>
      <c r="BB334" s="343">
        <v>242.6</v>
      </c>
      <c r="BC334" s="343">
        <v>248.88900000000001</v>
      </c>
      <c r="BD334" s="341">
        <v>0.61819999999999997</v>
      </c>
      <c r="BE334" s="343">
        <v>13321</v>
      </c>
      <c r="BF334" s="343">
        <f t="shared" si="68"/>
        <v>0</v>
      </c>
      <c r="BG334" s="343">
        <v>11.94</v>
      </c>
      <c r="BH334" s="343">
        <v>239</v>
      </c>
      <c r="BI334" s="343">
        <v>248.88900000000001</v>
      </c>
      <c r="BJ334" s="341">
        <v>0.62260000000000004</v>
      </c>
      <c r="BK334" s="343">
        <v>10804</v>
      </c>
      <c r="BL334" s="343">
        <f t="shared" si="69"/>
        <v>0</v>
      </c>
      <c r="BM334" s="343">
        <v>9.76</v>
      </c>
      <c r="BN334" s="343">
        <v>235</v>
      </c>
      <c r="BO334" s="343">
        <v>248.88900000000001</v>
      </c>
      <c r="BP334" s="341">
        <v>0.58140000000000003</v>
      </c>
      <c r="BQ334" s="343">
        <v>15717</v>
      </c>
      <c r="BR334" s="343">
        <f t="shared" si="70"/>
        <v>0</v>
      </c>
      <c r="BS334" s="343">
        <v>16.53</v>
      </c>
      <c r="BT334" s="343">
        <v>207.4</v>
      </c>
      <c r="BU334" s="343">
        <v>248.88900000000001</v>
      </c>
      <c r="BV334" s="341">
        <v>0.60470000000000002</v>
      </c>
      <c r="BW334" s="343">
        <v>12461</v>
      </c>
      <c r="BX334" s="343">
        <f t="shared" si="71"/>
        <v>0</v>
      </c>
      <c r="BY334" s="343">
        <v>13.35</v>
      </c>
    </row>
    <row r="335" spans="1:77">
      <c r="A335" s="342">
        <v>330</v>
      </c>
      <c r="B335" s="342" t="s">
        <v>3368</v>
      </c>
      <c r="C335" s="342" t="s">
        <v>1159</v>
      </c>
      <c r="D335" s="342" t="s">
        <v>496</v>
      </c>
      <c r="E335" s="343">
        <v>280</v>
      </c>
      <c r="F335" s="343">
        <v>6.72</v>
      </c>
      <c r="G335" s="343">
        <v>224</v>
      </c>
      <c r="H335" s="341">
        <v>0.93459999999999999</v>
      </c>
      <c r="I335" s="343">
        <v>3836</v>
      </c>
      <c r="J335" s="343">
        <f t="shared" si="60"/>
        <v>1122.4890356048099</v>
      </c>
      <c r="K335" s="343">
        <v>84.82</v>
      </c>
      <c r="L335" s="343">
        <v>18.079999999999998</v>
      </c>
      <c r="M335" s="343">
        <v>224</v>
      </c>
      <c r="N335" s="341">
        <v>0.90169999999999995</v>
      </c>
      <c r="O335" s="343">
        <v>2130</v>
      </c>
      <c r="P335" s="343">
        <f t="shared" si="61"/>
        <v>0</v>
      </c>
      <c r="Q335" s="343">
        <v>17.559999999999999</v>
      </c>
      <c r="R335" s="343">
        <v>216.32</v>
      </c>
      <c r="S335" s="343">
        <v>224</v>
      </c>
      <c r="T335" s="341">
        <v>0.92749999999999999</v>
      </c>
      <c r="U335" s="343">
        <v>4018</v>
      </c>
      <c r="V335" s="343">
        <f t="shared" si="62"/>
        <v>0</v>
      </c>
      <c r="W335" s="343">
        <v>2.78</v>
      </c>
      <c r="X335" s="343">
        <v>234.88</v>
      </c>
      <c r="Y335" s="343">
        <v>234.88</v>
      </c>
      <c r="Z335" s="341">
        <v>0.99</v>
      </c>
      <c r="AA335" s="343">
        <v>24244</v>
      </c>
      <c r="AB335" s="343">
        <f t="shared" si="63"/>
        <v>0</v>
      </c>
      <c r="AC335" s="343">
        <v>14.01</v>
      </c>
      <c r="AD335" s="343">
        <v>240.32</v>
      </c>
      <c r="AE335" s="343">
        <v>240.32</v>
      </c>
      <c r="AF335" s="341">
        <v>0.98870000000000002</v>
      </c>
      <c r="AG335" s="343">
        <v>16232</v>
      </c>
      <c r="AH335" s="343">
        <f t="shared" si="64"/>
        <v>0</v>
      </c>
      <c r="AI335" s="343">
        <v>9.18</v>
      </c>
      <c r="AJ335" s="343">
        <v>245.6</v>
      </c>
      <c r="AK335" s="343">
        <v>245.6</v>
      </c>
      <c r="AL335" s="341">
        <v>0.98929999999999996</v>
      </c>
      <c r="AM335" s="343">
        <v>17436</v>
      </c>
      <c r="AN335" s="343">
        <f t="shared" si="65"/>
        <v>0</v>
      </c>
      <c r="AO335" s="343">
        <v>9.9700000000000006</v>
      </c>
      <c r="AP335" s="343">
        <v>165.12</v>
      </c>
      <c r="AQ335" s="343">
        <v>224</v>
      </c>
      <c r="AR335" s="341">
        <v>0.96689999999999998</v>
      </c>
      <c r="AS335" s="343">
        <v>10406</v>
      </c>
      <c r="AT335" s="343">
        <f t="shared" si="66"/>
        <v>0</v>
      </c>
      <c r="AU335" s="343">
        <v>8.76</v>
      </c>
      <c r="AV335" s="343">
        <v>134.24</v>
      </c>
      <c r="AW335" s="343">
        <v>224</v>
      </c>
      <c r="AX335" s="341">
        <v>0.95640000000000003</v>
      </c>
      <c r="AY335" s="343">
        <v>11640</v>
      </c>
      <c r="AZ335" s="343">
        <f t="shared" si="67"/>
        <v>0</v>
      </c>
      <c r="BA335" s="343">
        <v>12.59</v>
      </c>
      <c r="BB335" s="343">
        <v>144.80000000000001</v>
      </c>
      <c r="BC335" s="343">
        <v>224</v>
      </c>
      <c r="BD335" s="341">
        <v>0.87560000000000004</v>
      </c>
      <c r="BE335" s="343">
        <v>5082</v>
      </c>
      <c r="BF335" s="343">
        <f t="shared" si="68"/>
        <v>0</v>
      </c>
      <c r="BG335" s="343">
        <v>5.39</v>
      </c>
      <c r="BH335" s="343">
        <v>77.599999999999994</v>
      </c>
      <c r="BI335" s="343">
        <v>224</v>
      </c>
      <c r="BJ335" s="341">
        <v>0.87250000000000005</v>
      </c>
      <c r="BK335" s="343">
        <v>4848</v>
      </c>
      <c r="BL335" s="343">
        <f t="shared" si="69"/>
        <v>0</v>
      </c>
      <c r="BM335" s="343">
        <v>9.6199999999999992</v>
      </c>
      <c r="BN335" s="343">
        <v>71.2</v>
      </c>
      <c r="BO335" s="343">
        <v>224</v>
      </c>
      <c r="BP335" s="341">
        <v>0.89500000000000002</v>
      </c>
      <c r="BQ335" s="343">
        <v>4262</v>
      </c>
      <c r="BR335" s="343">
        <f t="shared" si="70"/>
        <v>0</v>
      </c>
      <c r="BS335" s="343">
        <v>9.61</v>
      </c>
      <c r="BT335" s="343">
        <v>235.2</v>
      </c>
      <c r="BU335" s="343">
        <v>235.2</v>
      </c>
      <c r="BV335" s="341">
        <v>0.96719999999999995</v>
      </c>
      <c r="BW335" s="343">
        <v>10584</v>
      </c>
      <c r="BX335" s="343">
        <f t="shared" si="71"/>
        <v>0</v>
      </c>
      <c r="BY335" s="343">
        <v>6.25</v>
      </c>
    </row>
    <row r="336" spans="1:77">
      <c r="A336" s="342">
        <v>331</v>
      </c>
      <c r="B336" s="342" t="s">
        <v>3368</v>
      </c>
      <c r="C336" s="342" t="s">
        <v>1161</v>
      </c>
      <c r="D336" s="342" t="s">
        <v>496</v>
      </c>
      <c r="E336" s="343">
        <v>111.11111111111111</v>
      </c>
      <c r="F336" s="343">
        <v>30.16</v>
      </c>
      <c r="G336" s="343">
        <v>88.888999999999996</v>
      </c>
      <c r="H336" s="341">
        <v>0.99990000000000001</v>
      </c>
      <c r="I336" s="343">
        <v>11587</v>
      </c>
      <c r="J336" s="343">
        <f t="shared" si="60"/>
        <v>0</v>
      </c>
      <c r="K336" s="343">
        <v>53.36</v>
      </c>
      <c r="L336" s="343">
        <v>27.52</v>
      </c>
      <c r="M336" s="343">
        <v>88.888999999999996</v>
      </c>
      <c r="N336" s="341">
        <v>0.99960000000000004</v>
      </c>
      <c r="O336" s="343">
        <v>11585</v>
      </c>
      <c r="P336" s="343">
        <f t="shared" si="61"/>
        <v>0</v>
      </c>
      <c r="Q336" s="343">
        <v>56.6</v>
      </c>
      <c r="R336" s="343">
        <v>30.08</v>
      </c>
      <c r="S336" s="343">
        <v>88.888999999999996</v>
      </c>
      <c r="T336" s="341">
        <v>0.99970000000000003</v>
      </c>
      <c r="U336" s="343">
        <v>11310</v>
      </c>
      <c r="V336" s="343">
        <f t="shared" si="62"/>
        <v>0</v>
      </c>
      <c r="W336" s="343">
        <v>52.24</v>
      </c>
      <c r="X336" s="343">
        <v>21.12</v>
      </c>
      <c r="Y336" s="343">
        <v>88.888999999999996</v>
      </c>
      <c r="Z336" s="341">
        <v>0.99960000000000004</v>
      </c>
      <c r="AA336" s="343">
        <v>7901</v>
      </c>
      <c r="AB336" s="343">
        <f t="shared" si="63"/>
        <v>0</v>
      </c>
      <c r="AC336" s="343">
        <v>50.3</v>
      </c>
      <c r="AD336" s="343">
        <v>30.96</v>
      </c>
      <c r="AE336" s="343">
        <v>88.888999999999996</v>
      </c>
      <c r="AF336" s="341">
        <v>0.99780000000000002</v>
      </c>
      <c r="AG336" s="343">
        <v>6942</v>
      </c>
      <c r="AH336" s="343">
        <f t="shared" si="64"/>
        <v>0</v>
      </c>
      <c r="AI336" s="343">
        <v>30.2</v>
      </c>
      <c r="AJ336" s="343">
        <v>31.44</v>
      </c>
      <c r="AK336" s="343">
        <v>88.888999999999996</v>
      </c>
      <c r="AL336" s="341">
        <v>0.99870000000000003</v>
      </c>
      <c r="AM336" s="343">
        <v>10656</v>
      </c>
      <c r="AN336" s="343">
        <f t="shared" si="65"/>
        <v>0</v>
      </c>
      <c r="AO336" s="343">
        <v>47.13</v>
      </c>
      <c r="AP336" s="343">
        <v>29.52</v>
      </c>
      <c r="AQ336" s="343">
        <v>88.888999999999996</v>
      </c>
      <c r="AR336" s="341">
        <v>0.99790000000000001</v>
      </c>
      <c r="AS336" s="343">
        <v>10536</v>
      </c>
      <c r="AT336" s="343">
        <f t="shared" si="66"/>
        <v>0</v>
      </c>
      <c r="AU336" s="343">
        <v>48.07</v>
      </c>
      <c r="AV336" s="343">
        <v>27.44</v>
      </c>
      <c r="AW336" s="343">
        <v>88.888999999999996</v>
      </c>
      <c r="AX336" s="341">
        <v>0.99919999999999998</v>
      </c>
      <c r="AY336" s="343">
        <v>10248</v>
      </c>
      <c r="AZ336" s="343">
        <f t="shared" si="67"/>
        <v>0</v>
      </c>
      <c r="BA336" s="343">
        <v>51.91</v>
      </c>
      <c r="BB336" s="343">
        <v>27.92</v>
      </c>
      <c r="BC336" s="343">
        <v>88.888999999999996</v>
      </c>
      <c r="BD336" s="341">
        <v>0.99509999999999998</v>
      </c>
      <c r="BE336" s="343">
        <v>10832</v>
      </c>
      <c r="BF336" s="343">
        <f t="shared" si="68"/>
        <v>0</v>
      </c>
      <c r="BG336" s="343">
        <v>52.4</v>
      </c>
      <c r="BH336" s="343">
        <v>25.84</v>
      </c>
      <c r="BI336" s="343">
        <v>88.888999999999996</v>
      </c>
      <c r="BJ336" s="341">
        <v>0.99739999999999995</v>
      </c>
      <c r="BK336" s="343">
        <v>10477</v>
      </c>
      <c r="BL336" s="343">
        <f t="shared" si="69"/>
        <v>0</v>
      </c>
      <c r="BM336" s="343">
        <v>54.64</v>
      </c>
      <c r="BN336" s="343">
        <v>28.48</v>
      </c>
      <c r="BO336" s="343">
        <v>88.888999999999996</v>
      </c>
      <c r="BP336" s="341">
        <v>0.99839999999999995</v>
      </c>
      <c r="BQ336" s="343">
        <v>10078</v>
      </c>
      <c r="BR336" s="343">
        <f t="shared" si="70"/>
        <v>0</v>
      </c>
      <c r="BS336" s="343">
        <v>50.92</v>
      </c>
      <c r="BT336" s="343">
        <v>29.44</v>
      </c>
      <c r="BU336" s="343">
        <v>88.888999999999996</v>
      </c>
      <c r="BV336" s="341">
        <v>0.99809999999999999</v>
      </c>
      <c r="BW336" s="343">
        <v>11227</v>
      </c>
      <c r="BX336" s="343">
        <f t="shared" si="71"/>
        <v>0</v>
      </c>
      <c r="BY336" s="343">
        <v>51.35</v>
      </c>
    </row>
    <row r="337" spans="1:77">
      <c r="A337" s="342">
        <v>332</v>
      </c>
      <c r="B337" s="342" t="s">
        <v>3368</v>
      </c>
      <c r="C337" s="342" t="s">
        <v>1163</v>
      </c>
      <c r="D337" s="342" t="s">
        <v>499</v>
      </c>
      <c r="E337" s="343">
        <v>556</v>
      </c>
      <c r="F337" s="343">
        <v>543.84</v>
      </c>
      <c r="G337" s="343">
        <v>543.84</v>
      </c>
      <c r="H337" s="341">
        <v>0.9627</v>
      </c>
      <c r="I337" s="343">
        <v>130404</v>
      </c>
      <c r="J337" s="343">
        <f t="shared" si="60"/>
        <v>0</v>
      </c>
      <c r="K337" s="343">
        <v>34.590000000000003</v>
      </c>
      <c r="L337" s="343">
        <v>630.24</v>
      </c>
      <c r="M337" s="343">
        <v>630.24</v>
      </c>
      <c r="N337" s="341">
        <v>0.96340000000000003</v>
      </c>
      <c r="O337" s="343">
        <v>232662</v>
      </c>
      <c r="P337" s="343">
        <f t="shared" si="61"/>
        <v>0</v>
      </c>
      <c r="Q337" s="343">
        <v>51.5</v>
      </c>
      <c r="R337" s="343">
        <v>623.52</v>
      </c>
      <c r="S337" s="343">
        <v>623.52</v>
      </c>
      <c r="T337" s="341">
        <v>0.93669999999999998</v>
      </c>
      <c r="U337" s="343">
        <v>194592</v>
      </c>
      <c r="V337" s="343">
        <f t="shared" si="62"/>
        <v>0</v>
      </c>
      <c r="W337" s="343">
        <v>46.27</v>
      </c>
      <c r="X337" s="343">
        <v>676.8</v>
      </c>
      <c r="Y337" s="343">
        <v>676.8</v>
      </c>
      <c r="Z337" s="341">
        <v>0.95940000000000003</v>
      </c>
      <c r="AA337" s="343">
        <v>204366</v>
      </c>
      <c r="AB337" s="343">
        <f t="shared" si="63"/>
        <v>0</v>
      </c>
      <c r="AC337" s="343">
        <v>42.3</v>
      </c>
      <c r="AD337" s="343">
        <v>570.24</v>
      </c>
      <c r="AE337" s="343">
        <v>570.24</v>
      </c>
      <c r="AF337" s="341">
        <v>0.95179999999999998</v>
      </c>
      <c r="AG337" s="343">
        <v>160710</v>
      </c>
      <c r="AH337" s="343">
        <f t="shared" si="64"/>
        <v>0</v>
      </c>
      <c r="AI337" s="343">
        <v>39.799999999999997</v>
      </c>
      <c r="AJ337" s="343">
        <v>549.6</v>
      </c>
      <c r="AK337" s="343">
        <v>549.6</v>
      </c>
      <c r="AL337" s="341">
        <v>0.94699999999999995</v>
      </c>
      <c r="AM337" s="343">
        <v>165354</v>
      </c>
      <c r="AN337" s="343">
        <f t="shared" si="65"/>
        <v>0</v>
      </c>
      <c r="AO337" s="343">
        <v>44.12</v>
      </c>
      <c r="AP337" s="343">
        <v>544.79999999999995</v>
      </c>
      <c r="AQ337" s="343">
        <v>544.79999999999995</v>
      </c>
      <c r="AR337" s="341">
        <v>0.94899999999999995</v>
      </c>
      <c r="AS337" s="343">
        <v>200346</v>
      </c>
      <c r="AT337" s="343">
        <f t="shared" si="66"/>
        <v>0</v>
      </c>
      <c r="AU337" s="343">
        <v>52.08</v>
      </c>
      <c r="AV337" s="343">
        <v>600.48</v>
      </c>
      <c r="AW337" s="343">
        <v>600.48</v>
      </c>
      <c r="AX337" s="341">
        <v>0.9657</v>
      </c>
      <c r="AY337" s="343">
        <v>162078</v>
      </c>
      <c r="AZ337" s="343">
        <f t="shared" si="67"/>
        <v>0</v>
      </c>
      <c r="BA337" s="343">
        <v>38.82</v>
      </c>
      <c r="BB337" s="343">
        <v>481.44</v>
      </c>
      <c r="BC337" s="343">
        <v>481.44</v>
      </c>
      <c r="BD337" s="341">
        <v>0.96899999999999997</v>
      </c>
      <c r="BE337" s="343">
        <v>46752</v>
      </c>
      <c r="BF337" s="343">
        <f t="shared" si="68"/>
        <v>0</v>
      </c>
      <c r="BG337" s="343">
        <v>13.47</v>
      </c>
      <c r="BH337" s="343">
        <v>162.72</v>
      </c>
      <c r="BI337" s="343">
        <v>444.8</v>
      </c>
      <c r="BJ337" s="341">
        <v>0.99409999999999998</v>
      </c>
      <c r="BK337" s="343">
        <v>10116</v>
      </c>
      <c r="BL337" s="343">
        <f t="shared" si="69"/>
        <v>0</v>
      </c>
      <c r="BM337" s="343">
        <v>8.41</v>
      </c>
      <c r="BN337" s="343">
        <v>74.88</v>
      </c>
      <c r="BO337" s="343">
        <v>444.8</v>
      </c>
      <c r="BP337" s="341">
        <v>0.98839999999999995</v>
      </c>
      <c r="BQ337" s="343">
        <v>8760</v>
      </c>
      <c r="BR337" s="343">
        <f t="shared" si="70"/>
        <v>0</v>
      </c>
      <c r="BS337" s="343">
        <v>17</v>
      </c>
      <c r="BT337" s="343">
        <v>108.96</v>
      </c>
      <c r="BU337" s="343">
        <v>444.8</v>
      </c>
      <c r="BV337" s="341">
        <v>0.99309999999999998</v>
      </c>
      <c r="BW337" s="343">
        <v>9558</v>
      </c>
      <c r="BX337" s="343">
        <f t="shared" si="71"/>
        <v>0</v>
      </c>
      <c r="BY337" s="343">
        <v>11.87</v>
      </c>
    </row>
    <row r="338" spans="1:77">
      <c r="A338" s="342">
        <v>333</v>
      </c>
      <c r="B338" s="342" t="s">
        <v>3368</v>
      </c>
      <c r="C338" s="342" t="s">
        <v>1165</v>
      </c>
      <c r="D338" s="342" t="s">
        <v>499</v>
      </c>
      <c r="E338" s="343">
        <v>500</v>
      </c>
      <c r="F338" s="343">
        <v>174.24</v>
      </c>
      <c r="G338" s="343">
        <v>400</v>
      </c>
      <c r="H338" s="341">
        <v>0.83030000000000004</v>
      </c>
      <c r="I338" s="343">
        <v>23517</v>
      </c>
      <c r="J338" s="343">
        <f t="shared" si="60"/>
        <v>0</v>
      </c>
      <c r="K338" s="343">
        <v>22.58</v>
      </c>
      <c r="L338" s="343">
        <v>180</v>
      </c>
      <c r="M338" s="343">
        <v>400</v>
      </c>
      <c r="N338" s="341">
        <v>0.8569</v>
      </c>
      <c r="O338" s="343">
        <v>34677</v>
      </c>
      <c r="P338" s="343">
        <f t="shared" si="61"/>
        <v>0</v>
      </c>
      <c r="Q338" s="343">
        <v>30.22</v>
      </c>
      <c r="R338" s="343">
        <v>164.88</v>
      </c>
      <c r="S338" s="343">
        <v>400</v>
      </c>
      <c r="T338" s="341">
        <v>0.85709999999999997</v>
      </c>
      <c r="U338" s="343">
        <v>20043</v>
      </c>
      <c r="V338" s="343">
        <f t="shared" si="62"/>
        <v>0</v>
      </c>
      <c r="W338" s="343">
        <v>19.7</v>
      </c>
      <c r="X338" s="343">
        <v>179.28</v>
      </c>
      <c r="Y338" s="343">
        <v>400</v>
      </c>
      <c r="Z338" s="341">
        <v>0.98440000000000005</v>
      </c>
      <c r="AA338" s="343">
        <v>112248</v>
      </c>
      <c r="AB338" s="343">
        <f t="shared" si="63"/>
        <v>33459.043518951803</v>
      </c>
      <c r="AC338" s="343">
        <v>85.48</v>
      </c>
      <c r="AD338" s="343">
        <v>150.4</v>
      </c>
      <c r="AE338" s="343">
        <v>400</v>
      </c>
      <c r="AF338" s="341">
        <v>0.97709999999999997</v>
      </c>
      <c r="AG338" s="343">
        <v>30396.7</v>
      </c>
      <c r="AH338" s="343">
        <f t="shared" si="64"/>
        <v>0</v>
      </c>
      <c r="AI338" s="343">
        <v>27.8</v>
      </c>
      <c r="AJ338" s="343">
        <v>169.92</v>
      </c>
      <c r="AK338" s="343">
        <v>400</v>
      </c>
      <c r="AL338" s="341">
        <v>0.97860000000000003</v>
      </c>
      <c r="AM338" s="343">
        <v>20970</v>
      </c>
      <c r="AN338" s="343">
        <f t="shared" si="65"/>
        <v>0</v>
      </c>
      <c r="AO338" s="343">
        <v>17.510000000000002</v>
      </c>
      <c r="AP338" s="343">
        <v>164.88</v>
      </c>
      <c r="AQ338" s="343">
        <v>400</v>
      </c>
      <c r="AR338" s="341">
        <v>0.99570000000000003</v>
      </c>
      <c r="AS338" s="343">
        <v>12609</v>
      </c>
      <c r="AT338" s="343">
        <f t="shared" si="66"/>
        <v>0</v>
      </c>
      <c r="AU338" s="343">
        <v>10.32</v>
      </c>
      <c r="AV338" s="343">
        <v>72</v>
      </c>
      <c r="AW338" s="343">
        <v>400</v>
      </c>
      <c r="AX338" s="341">
        <v>0.99670000000000003</v>
      </c>
      <c r="AY338" s="343">
        <v>8406</v>
      </c>
      <c r="AZ338" s="343">
        <f t="shared" si="67"/>
        <v>0</v>
      </c>
      <c r="BA338" s="343">
        <v>16.27</v>
      </c>
      <c r="BB338" s="343">
        <v>133.19999999999999</v>
      </c>
      <c r="BC338" s="343">
        <v>400</v>
      </c>
      <c r="BD338" s="341">
        <v>0.92110000000000003</v>
      </c>
      <c r="BE338" s="343">
        <v>13554</v>
      </c>
      <c r="BF338" s="343">
        <f t="shared" si="68"/>
        <v>0</v>
      </c>
      <c r="BG338" s="343">
        <v>14.85</v>
      </c>
      <c r="BH338" s="343">
        <v>104.4</v>
      </c>
      <c r="BI338" s="343">
        <v>400</v>
      </c>
      <c r="BJ338" s="341">
        <v>0.92889999999999995</v>
      </c>
      <c r="BK338" s="343">
        <v>6120</v>
      </c>
      <c r="BL338" s="343">
        <f t="shared" si="69"/>
        <v>0</v>
      </c>
      <c r="BM338" s="343">
        <v>8.48</v>
      </c>
      <c r="BN338" s="343">
        <v>121.68</v>
      </c>
      <c r="BO338" s="343">
        <v>400</v>
      </c>
      <c r="BP338" s="341">
        <v>0.90080000000000005</v>
      </c>
      <c r="BQ338" s="343">
        <v>9810</v>
      </c>
      <c r="BR338" s="343">
        <f t="shared" si="70"/>
        <v>0</v>
      </c>
      <c r="BS338" s="343">
        <v>12.86</v>
      </c>
      <c r="BT338" s="343">
        <v>220.32</v>
      </c>
      <c r="BU338" s="343">
        <v>400</v>
      </c>
      <c r="BV338" s="341">
        <v>0.94399999999999995</v>
      </c>
      <c r="BW338" s="343">
        <v>40383</v>
      </c>
      <c r="BX338" s="343">
        <f t="shared" si="71"/>
        <v>0</v>
      </c>
      <c r="BY338" s="343">
        <v>26.1</v>
      </c>
    </row>
    <row r="339" spans="1:77">
      <c r="A339" s="342">
        <v>334</v>
      </c>
      <c r="B339" s="342" t="s">
        <v>3368</v>
      </c>
      <c r="C339" s="342" t="s">
        <v>1167</v>
      </c>
      <c r="D339" s="342" t="s">
        <v>496</v>
      </c>
      <c r="E339" s="343">
        <v>223</v>
      </c>
      <c r="F339" s="343">
        <v>53.52</v>
      </c>
      <c r="G339" s="343">
        <v>178.4</v>
      </c>
      <c r="H339" s="341">
        <v>0.95789999999999997</v>
      </c>
      <c r="I339" s="343">
        <v>10938</v>
      </c>
      <c r="J339" s="343">
        <f t="shared" si="60"/>
        <v>0</v>
      </c>
      <c r="K339" s="343">
        <v>29.63</v>
      </c>
      <c r="L339" s="343">
        <v>95.76</v>
      </c>
      <c r="M339" s="343">
        <v>178.4</v>
      </c>
      <c r="N339" s="341">
        <v>0.97150000000000003</v>
      </c>
      <c r="O339" s="343">
        <v>16401</v>
      </c>
      <c r="P339" s="343">
        <f t="shared" si="61"/>
        <v>0</v>
      </c>
      <c r="Q339" s="343">
        <v>23.69</v>
      </c>
      <c r="R339" s="343">
        <v>159.84</v>
      </c>
      <c r="S339" s="343">
        <v>178.4</v>
      </c>
      <c r="T339" s="341">
        <v>0.96430000000000005</v>
      </c>
      <c r="U339" s="343">
        <v>21210</v>
      </c>
      <c r="V339" s="343">
        <f t="shared" si="62"/>
        <v>0</v>
      </c>
      <c r="W339" s="343">
        <v>19.11</v>
      </c>
      <c r="X339" s="343">
        <v>107.28</v>
      </c>
      <c r="Y339" s="343">
        <v>178.4</v>
      </c>
      <c r="Z339" s="341">
        <v>0.96220000000000006</v>
      </c>
      <c r="AA339" s="343">
        <v>17151</v>
      </c>
      <c r="AB339" s="343">
        <f t="shared" si="63"/>
        <v>0</v>
      </c>
      <c r="AC339" s="343">
        <v>22.33</v>
      </c>
      <c r="AD339" s="343">
        <v>89.52</v>
      </c>
      <c r="AE339" s="343">
        <v>178.4</v>
      </c>
      <c r="AF339" s="341">
        <v>0.95740000000000003</v>
      </c>
      <c r="AG339" s="343">
        <v>15324</v>
      </c>
      <c r="AH339" s="343">
        <f t="shared" si="64"/>
        <v>0</v>
      </c>
      <c r="AI339" s="343">
        <v>24.03</v>
      </c>
      <c r="AJ339" s="343">
        <v>122.64</v>
      </c>
      <c r="AK339" s="343">
        <v>178.4</v>
      </c>
      <c r="AL339" s="341">
        <v>0.96730000000000005</v>
      </c>
      <c r="AM339" s="343">
        <v>16440</v>
      </c>
      <c r="AN339" s="343">
        <f t="shared" si="65"/>
        <v>0</v>
      </c>
      <c r="AO339" s="343">
        <v>19.25</v>
      </c>
      <c r="AP339" s="343">
        <v>98.64</v>
      </c>
      <c r="AQ339" s="343">
        <v>178.4</v>
      </c>
      <c r="AR339" s="341">
        <v>0.96240000000000003</v>
      </c>
      <c r="AS339" s="343">
        <v>15624</v>
      </c>
      <c r="AT339" s="343">
        <f t="shared" si="66"/>
        <v>0</v>
      </c>
      <c r="AU339" s="343">
        <v>22.12</v>
      </c>
      <c r="AV339" s="343">
        <v>89.76</v>
      </c>
      <c r="AW339" s="343">
        <v>178.4</v>
      </c>
      <c r="AX339" s="341">
        <v>0.93769999999999998</v>
      </c>
      <c r="AY339" s="343">
        <v>12783</v>
      </c>
      <c r="AZ339" s="343">
        <f t="shared" si="67"/>
        <v>0</v>
      </c>
      <c r="BA339" s="343">
        <v>21.09</v>
      </c>
      <c r="BB339" s="343">
        <v>87.12</v>
      </c>
      <c r="BC339" s="343">
        <v>178.4</v>
      </c>
      <c r="BD339" s="341">
        <v>0.9012</v>
      </c>
      <c r="BE339" s="343">
        <v>10545</v>
      </c>
      <c r="BF339" s="343">
        <f t="shared" si="68"/>
        <v>0</v>
      </c>
      <c r="BG339" s="343">
        <v>18.05</v>
      </c>
      <c r="BH339" s="343">
        <v>71.52</v>
      </c>
      <c r="BI339" s="343">
        <v>178.4</v>
      </c>
      <c r="BJ339" s="341">
        <v>0.89749999999999996</v>
      </c>
      <c r="BK339" s="343">
        <v>10116</v>
      </c>
      <c r="BL339" s="343">
        <f t="shared" si="69"/>
        <v>0</v>
      </c>
      <c r="BM339" s="343">
        <v>21.18</v>
      </c>
      <c r="BN339" s="343">
        <v>52.8</v>
      </c>
      <c r="BO339" s="343">
        <v>178.4</v>
      </c>
      <c r="BP339" s="341">
        <v>0.95430000000000004</v>
      </c>
      <c r="BQ339" s="343">
        <v>12099</v>
      </c>
      <c r="BR339" s="343">
        <f t="shared" si="70"/>
        <v>0</v>
      </c>
      <c r="BS339" s="343">
        <v>34.5</v>
      </c>
      <c r="BT339" s="343">
        <v>81.36</v>
      </c>
      <c r="BU339" s="343">
        <v>178.4</v>
      </c>
      <c r="BV339" s="341">
        <v>0.9647</v>
      </c>
      <c r="BW339" s="343">
        <v>15918</v>
      </c>
      <c r="BX339" s="343">
        <f t="shared" si="71"/>
        <v>0</v>
      </c>
      <c r="BY339" s="343">
        <v>27.26</v>
      </c>
    </row>
    <row r="340" spans="1:77">
      <c r="A340" s="342">
        <v>335</v>
      </c>
      <c r="B340" s="342" t="s">
        <v>3368</v>
      </c>
      <c r="C340" s="342" t="s">
        <v>1169</v>
      </c>
      <c r="D340" s="342" t="s">
        <v>499</v>
      </c>
      <c r="E340" s="343">
        <v>112</v>
      </c>
      <c r="F340" s="343">
        <v>145.6</v>
      </c>
      <c r="G340" s="343">
        <v>145.6</v>
      </c>
      <c r="H340" s="341">
        <v>0.93700000000000006</v>
      </c>
      <c r="I340" s="343">
        <v>14177</v>
      </c>
      <c r="J340" s="343">
        <f t="shared" si="60"/>
        <v>0</v>
      </c>
      <c r="K340" s="343">
        <v>14.43</v>
      </c>
      <c r="L340" s="343">
        <v>120.88</v>
      </c>
      <c r="M340" s="343">
        <v>120.88</v>
      </c>
      <c r="N340" s="341">
        <v>0.94399999999999995</v>
      </c>
      <c r="O340" s="343">
        <v>14080</v>
      </c>
      <c r="P340" s="343">
        <f t="shared" si="61"/>
        <v>0</v>
      </c>
      <c r="Q340" s="343">
        <v>16.579999999999998</v>
      </c>
      <c r="R340" s="343">
        <v>97.28</v>
      </c>
      <c r="S340" s="343">
        <v>97.28</v>
      </c>
      <c r="T340" s="341">
        <v>0.9476</v>
      </c>
      <c r="U340" s="343">
        <v>10169</v>
      </c>
      <c r="V340" s="343">
        <f t="shared" si="62"/>
        <v>0</v>
      </c>
      <c r="W340" s="343">
        <v>15.32</v>
      </c>
      <c r="X340" s="343">
        <v>122.72</v>
      </c>
      <c r="Y340" s="343">
        <v>122.72</v>
      </c>
      <c r="Z340" s="341">
        <v>0.91949999999999998</v>
      </c>
      <c r="AA340" s="343">
        <v>10566</v>
      </c>
      <c r="AB340" s="343">
        <f t="shared" si="63"/>
        <v>0</v>
      </c>
      <c r="AC340" s="343">
        <v>12.58</v>
      </c>
      <c r="AD340" s="343">
        <v>105.44</v>
      </c>
      <c r="AE340" s="343">
        <v>105.44</v>
      </c>
      <c r="AF340" s="341">
        <v>0.86719999999999997</v>
      </c>
      <c r="AG340" s="343">
        <v>4761</v>
      </c>
      <c r="AH340" s="343">
        <f t="shared" si="64"/>
        <v>0</v>
      </c>
      <c r="AI340" s="343">
        <v>7</v>
      </c>
      <c r="AJ340" s="343">
        <v>86.56</v>
      </c>
      <c r="AK340" s="343">
        <v>89.6</v>
      </c>
      <c r="AL340" s="341">
        <v>0.88970000000000005</v>
      </c>
      <c r="AM340" s="343">
        <v>6333</v>
      </c>
      <c r="AN340" s="343">
        <f t="shared" si="65"/>
        <v>0</v>
      </c>
      <c r="AO340" s="343">
        <v>11.42</v>
      </c>
      <c r="AP340" s="343">
        <v>101.04</v>
      </c>
      <c r="AQ340" s="343">
        <v>101.04</v>
      </c>
      <c r="AR340" s="341">
        <v>0.8881</v>
      </c>
      <c r="AS340" s="343">
        <v>7730</v>
      </c>
      <c r="AT340" s="343">
        <f t="shared" si="66"/>
        <v>0</v>
      </c>
      <c r="AU340" s="343">
        <v>11.58</v>
      </c>
      <c r="AV340" s="343">
        <v>120.08</v>
      </c>
      <c r="AW340" s="343">
        <v>120.08</v>
      </c>
      <c r="AX340" s="341">
        <v>0.94159999999999999</v>
      </c>
      <c r="AY340" s="343">
        <v>18418</v>
      </c>
      <c r="AZ340" s="343">
        <f t="shared" si="67"/>
        <v>0</v>
      </c>
      <c r="BA340" s="343">
        <v>22.62</v>
      </c>
      <c r="BB340" s="343">
        <v>105.92</v>
      </c>
      <c r="BC340" s="343">
        <v>105.92</v>
      </c>
      <c r="BD340" s="341">
        <v>0.92649999999999999</v>
      </c>
      <c r="BE340" s="343">
        <v>10972</v>
      </c>
      <c r="BF340" s="343">
        <f t="shared" si="68"/>
        <v>0</v>
      </c>
      <c r="BG340" s="343">
        <v>15.03</v>
      </c>
      <c r="BH340" s="343">
        <v>103.6</v>
      </c>
      <c r="BI340" s="343">
        <v>103.6</v>
      </c>
      <c r="BJ340" s="341">
        <v>0.90480000000000005</v>
      </c>
      <c r="BK340" s="343">
        <v>8985</v>
      </c>
      <c r="BL340" s="343">
        <f t="shared" si="69"/>
        <v>0</v>
      </c>
      <c r="BM340" s="343">
        <v>12.88</v>
      </c>
      <c r="BN340" s="343">
        <v>97.2</v>
      </c>
      <c r="BO340" s="343">
        <v>97.2</v>
      </c>
      <c r="BP340" s="341">
        <v>0.89849999999999997</v>
      </c>
      <c r="BQ340" s="343">
        <v>9577</v>
      </c>
      <c r="BR340" s="343">
        <f t="shared" si="70"/>
        <v>0</v>
      </c>
      <c r="BS340" s="343">
        <v>15.75</v>
      </c>
      <c r="BT340" s="343">
        <v>117.6</v>
      </c>
      <c r="BU340" s="343">
        <v>117.6</v>
      </c>
      <c r="BV340" s="341">
        <v>0.88959999999999995</v>
      </c>
      <c r="BW340" s="343">
        <v>11453</v>
      </c>
      <c r="BX340" s="343">
        <f t="shared" si="71"/>
        <v>0</v>
      </c>
      <c r="BY340" s="343">
        <v>14.71</v>
      </c>
    </row>
    <row r="341" spans="1:77">
      <c r="A341" s="342">
        <v>336</v>
      </c>
      <c r="B341" s="342" t="s">
        <v>3368</v>
      </c>
      <c r="C341" s="342" t="s">
        <v>1171</v>
      </c>
      <c r="D341" s="342" t="s">
        <v>499</v>
      </c>
      <c r="E341" s="343">
        <v>112</v>
      </c>
      <c r="F341" s="343">
        <v>17.440000000000001</v>
      </c>
      <c r="G341" s="343">
        <v>89.6</v>
      </c>
      <c r="H341" s="341">
        <v>0.40260000000000001</v>
      </c>
      <c r="I341" s="343">
        <v>2839</v>
      </c>
      <c r="J341" s="343">
        <f t="shared" si="60"/>
        <v>0</v>
      </c>
      <c r="K341" s="343">
        <v>56.14</v>
      </c>
      <c r="L341" s="343">
        <v>46.64</v>
      </c>
      <c r="M341" s="343">
        <v>89.6</v>
      </c>
      <c r="N341" s="341">
        <v>0.41339999999999999</v>
      </c>
      <c r="O341" s="343">
        <v>3565</v>
      </c>
      <c r="P341" s="343">
        <f t="shared" si="61"/>
        <v>0</v>
      </c>
      <c r="Q341" s="343">
        <v>24.85</v>
      </c>
      <c r="R341" s="343">
        <v>30.96</v>
      </c>
      <c r="S341" s="343">
        <v>89.6</v>
      </c>
      <c r="T341" s="341">
        <v>0.37430000000000002</v>
      </c>
      <c r="U341" s="343">
        <v>2599</v>
      </c>
      <c r="V341" s="343">
        <f t="shared" si="62"/>
        <v>0</v>
      </c>
      <c r="W341" s="343">
        <v>31.15</v>
      </c>
      <c r="X341" s="343">
        <v>48.96</v>
      </c>
      <c r="Y341" s="343">
        <v>89.6</v>
      </c>
      <c r="Z341" s="341">
        <v>0.3306</v>
      </c>
      <c r="AA341" s="343">
        <v>2470</v>
      </c>
      <c r="AB341" s="343">
        <f t="shared" si="63"/>
        <v>0</v>
      </c>
      <c r="AC341" s="343">
        <v>20.51</v>
      </c>
      <c r="AD341" s="343">
        <v>20.16</v>
      </c>
      <c r="AE341" s="343">
        <v>89.6</v>
      </c>
      <c r="AF341" s="341">
        <v>0.30370000000000003</v>
      </c>
      <c r="AG341" s="343">
        <v>2156</v>
      </c>
      <c r="AH341" s="343">
        <f t="shared" si="64"/>
        <v>0</v>
      </c>
      <c r="AI341" s="343">
        <v>47.32</v>
      </c>
      <c r="AJ341" s="343">
        <v>21.04</v>
      </c>
      <c r="AK341" s="343">
        <v>89.6</v>
      </c>
      <c r="AL341" s="341">
        <v>0.30080000000000001</v>
      </c>
      <c r="AM341" s="343">
        <v>2211</v>
      </c>
      <c r="AN341" s="343">
        <f t="shared" si="65"/>
        <v>0</v>
      </c>
      <c r="AO341" s="343">
        <v>48.52</v>
      </c>
      <c r="AP341" s="343">
        <v>6.8</v>
      </c>
      <c r="AQ341" s="343">
        <v>89.6</v>
      </c>
      <c r="AR341" s="341">
        <v>0.98939999999999995</v>
      </c>
      <c r="AS341" s="343">
        <v>1799.9</v>
      </c>
      <c r="AT341" s="343">
        <f t="shared" si="66"/>
        <v>0</v>
      </c>
      <c r="AU341" s="343">
        <v>35.96</v>
      </c>
      <c r="AV341" s="343">
        <v>23.76</v>
      </c>
      <c r="AW341" s="343">
        <v>89.6</v>
      </c>
      <c r="AX341" s="341">
        <v>0.2651</v>
      </c>
      <c r="AY341" s="343">
        <v>1605</v>
      </c>
      <c r="AZ341" s="343">
        <f t="shared" si="67"/>
        <v>0</v>
      </c>
      <c r="BA341" s="343">
        <v>35.39</v>
      </c>
      <c r="BB341" s="343">
        <v>23.68</v>
      </c>
      <c r="BC341" s="343">
        <v>89.6</v>
      </c>
      <c r="BD341" s="341">
        <v>0.1106</v>
      </c>
      <c r="BE341" s="343">
        <v>1318</v>
      </c>
      <c r="BF341" s="343">
        <f t="shared" si="68"/>
        <v>148.52351375332751</v>
      </c>
      <c r="BG341" s="343">
        <v>67.62</v>
      </c>
      <c r="BH341" s="343">
        <v>69.44</v>
      </c>
      <c r="BI341" s="343">
        <v>89.6</v>
      </c>
      <c r="BJ341" s="341">
        <v>0.12089999999999999</v>
      </c>
      <c r="BK341" s="343">
        <v>1322</v>
      </c>
      <c r="BL341" s="343">
        <f t="shared" si="69"/>
        <v>0</v>
      </c>
      <c r="BM341" s="343">
        <v>21.16</v>
      </c>
      <c r="BN341" s="343">
        <v>39.68</v>
      </c>
      <c r="BO341" s="343">
        <v>89.6</v>
      </c>
      <c r="BP341" s="341">
        <v>0.17319999999999999</v>
      </c>
      <c r="BQ341" s="343">
        <v>1466</v>
      </c>
      <c r="BR341" s="343">
        <f t="shared" si="70"/>
        <v>0</v>
      </c>
      <c r="BS341" s="343">
        <v>30.63</v>
      </c>
      <c r="BT341" s="343">
        <v>21.12</v>
      </c>
      <c r="BU341" s="343">
        <v>89.6</v>
      </c>
      <c r="BV341" s="341">
        <v>0.23699999999999999</v>
      </c>
      <c r="BW341" s="343">
        <v>1723</v>
      </c>
      <c r="BX341" s="343">
        <f t="shared" si="71"/>
        <v>0</v>
      </c>
      <c r="BY341" s="343">
        <v>46.25</v>
      </c>
    </row>
    <row r="342" spans="1:77">
      <c r="A342" s="342">
        <v>337</v>
      </c>
      <c r="B342" s="342" t="s">
        <v>3368</v>
      </c>
      <c r="C342" s="342" t="s">
        <v>1173</v>
      </c>
      <c r="D342" s="342" t="s">
        <v>499</v>
      </c>
      <c r="E342" s="343">
        <v>850</v>
      </c>
      <c r="F342" s="343">
        <v>24</v>
      </c>
      <c r="G342" s="343">
        <v>755.55600000000004</v>
      </c>
      <c r="H342" s="341">
        <v>0.95169999999999999</v>
      </c>
      <c r="I342" s="343">
        <v>12666</v>
      </c>
      <c r="J342" s="343">
        <f t="shared" si="60"/>
        <v>2797.6712115309706</v>
      </c>
      <c r="K342" s="343">
        <v>77.010000000000005</v>
      </c>
      <c r="L342" s="343">
        <v>626.88</v>
      </c>
      <c r="M342" s="343">
        <v>755.55600000000004</v>
      </c>
      <c r="N342" s="341">
        <v>0.99119999999999997</v>
      </c>
      <c r="O342" s="343">
        <v>76524</v>
      </c>
      <c r="P342" s="343">
        <f t="shared" si="61"/>
        <v>0</v>
      </c>
      <c r="Q342" s="343">
        <v>16.55</v>
      </c>
      <c r="R342" s="343">
        <v>617.76</v>
      </c>
      <c r="S342" s="343">
        <v>755.55600000000004</v>
      </c>
      <c r="T342" s="341">
        <v>0.98370000000000002</v>
      </c>
      <c r="U342" s="343">
        <v>65730</v>
      </c>
      <c r="V342" s="343">
        <f t="shared" si="62"/>
        <v>0</v>
      </c>
      <c r="W342" s="343">
        <v>15.02</v>
      </c>
      <c r="X342" s="343">
        <v>644.64</v>
      </c>
      <c r="Y342" s="343">
        <v>755.55600000000004</v>
      </c>
      <c r="Z342" s="341">
        <v>0.98019999999999996</v>
      </c>
      <c r="AA342" s="343">
        <v>59832</v>
      </c>
      <c r="AB342" s="343">
        <f t="shared" si="63"/>
        <v>0</v>
      </c>
      <c r="AC342" s="343">
        <v>12.73</v>
      </c>
      <c r="AD342" s="343">
        <v>675.84</v>
      </c>
      <c r="AE342" s="343">
        <v>755.55600000000004</v>
      </c>
      <c r="AF342" s="341">
        <v>0.97629999999999995</v>
      </c>
      <c r="AG342" s="343">
        <v>68844</v>
      </c>
      <c r="AH342" s="343">
        <f t="shared" si="64"/>
        <v>0</v>
      </c>
      <c r="AI342" s="343">
        <v>14.02</v>
      </c>
      <c r="AJ342" s="343">
        <v>697.92</v>
      </c>
      <c r="AK342" s="343">
        <v>697.92</v>
      </c>
      <c r="AL342" s="341">
        <v>0.98260000000000003</v>
      </c>
      <c r="AM342" s="343">
        <v>68886</v>
      </c>
      <c r="AN342" s="343">
        <f t="shared" si="65"/>
        <v>0</v>
      </c>
      <c r="AO342" s="343">
        <v>13.95</v>
      </c>
      <c r="AP342" s="343">
        <v>677.76</v>
      </c>
      <c r="AQ342" s="343">
        <v>680</v>
      </c>
      <c r="AR342" s="341">
        <v>0.98540000000000005</v>
      </c>
      <c r="AS342" s="343">
        <v>80394</v>
      </c>
      <c r="AT342" s="343">
        <f t="shared" si="66"/>
        <v>0</v>
      </c>
      <c r="AU342" s="343">
        <v>16.18</v>
      </c>
      <c r="AV342" s="343">
        <v>695.04</v>
      </c>
      <c r="AW342" s="343">
        <v>695.04</v>
      </c>
      <c r="AX342" s="341">
        <v>0.98540000000000005</v>
      </c>
      <c r="AY342" s="343">
        <v>81534</v>
      </c>
      <c r="AZ342" s="343">
        <f t="shared" si="67"/>
        <v>0</v>
      </c>
      <c r="BA342" s="343">
        <v>16.53</v>
      </c>
      <c r="BB342" s="343">
        <v>710.4</v>
      </c>
      <c r="BC342" s="343">
        <v>710.4</v>
      </c>
      <c r="BD342" s="341">
        <v>0.98119999999999996</v>
      </c>
      <c r="BE342" s="343">
        <v>86808</v>
      </c>
      <c r="BF342" s="343">
        <f t="shared" si="68"/>
        <v>0</v>
      </c>
      <c r="BG342" s="343">
        <v>16.739999999999998</v>
      </c>
      <c r="BH342" s="343">
        <v>712.32</v>
      </c>
      <c r="BI342" s="343">
        <v>712.32</v>
      </c>
      <c r="BJ342" s="341">
        <v>0.99</v>
      </c>
      <c r="BK342" s="343">
        <v>90984</v>
      </c>
      <c r="BL342" s="343">
        <f t="shared" si="69"/>
        <v>0</v>
      </c>
      <c r="BM342" s="343">
        <v>17.34</v>
      </c>
      <c r="BN342" s="343">
        <v>710.88</v>
      </c>
      <c r="BO342" s="343">
        <v>710.88</v>
      </c>
      <c r="BP342" s="341">
        <v>0.98860000000000003</v>
      </c>
      <c r="BQ342" s="343">
        <v>95316</v>
      </c>
      <c r="BR342" s="343">
        <f t="shared" si="70"/>
        <v>0</v>
      </c>
      <c r="BS342" s="343">
        <v>19.489999999999998</v>
      </c>
      <c r="BT342" s="343">
        <v>678.24</v>
      </c>
      <c r="BU342" s="343">
        <v>680</v>
      </c>
      <c r="BV342" s="341">
        <v>0.98929999999999996</v>
      </c>
      <c r="BW342" s="343">
        <v>96594</v>
      </c>
      <c r="BX342" s="343">
        <f t="shared" si="71"/>
        <v>0</v>
      </c>
      <c r="BY342" s="343">
        <v>19.350000000000001</v>
      </c>
    </row>
    <row r="343" spans="1:77">
      <c r="A343" s="342">
        <v>338</v>
      </c>
      <c r="B343" s="342" t="s">
        <v>3368</v>
      </c>
      <c r="C343" s="342" t="s">
        <v>1175</v>
      </c>
      <c r="D343" s="342" t="s">
        <v>499</v>
      </c>
      <c r="E343" s="343">
        <v>366.66666666666669</v>
      </c>
      <c r="F343" s="343">
        <v>318.24</v>
      </c>
      <c r="G343" s="343">
        <v>318.24</v>
      </c>
      <c r="H343" s="341">
        <v>0.91549999999999998</v>
      </c>
      <c r="I343" s="343">
        <v>35490</v>
      </c>
      <c r="J343" s="343">
        <f t="shared" si="60"/>
        <v>0</v>
      </c>
      <c r="K343" s="343">
        <v>16.920000000000002</v>
      </c>
      <c r="L343" s="343">
        <v>289.44</v>
      </c>
      <c r="M343" s="343">
        <v>293.33300000000003</v>
      </c>
      <c r="N343" s="341">
        <v>0.99080000000000001</v>
      </c>
      <c r="O343" s="343">
        <v>57285</v>
      </c>
      <c r="P343" s="343">
        <f t="shared" si="61"/>
        <v>0</v>
      </c>
      <c r="Q343" s="343">
        <v>26.85</v>
      </c>
      <c r="R343" s="343">
        <v>271.2</v>
      </c>
      <c r="S343" s="343">
        <v>293.33300000000003</v>
      </c>
      <c r="T343" s="341">
        <v>0.98760000000000003</v>
      </c>
      <c r="U343" s="343">
        <v>41529</v>
      </c>
      <c r="V343" s="343">
        <f t="shared" si="62"/>
        <v>0</v>
      </c>
      <c r="W343" s="343">
        <v>21.53</v>
      </c>
      <c r="X343" s="343">
        <v>281.76</v>
      </c>
      <c r="Y343" s="343">
        <v>293.33300000000003</v>
      </c>
      <c r="Z343" s="341">
        <v>0.98670000000000002</v>
      </c>
      <c r="AA343" s="343">
        <v>43035</v>
      </c>
      <c r="AB343" s="343">
        <f t="shared" si="63"/>
        <v>0</v>
      </c>
      <c r="AC343" s="343">
        <v>20.81</v>
      </c>
      <c r="AD343" s="343">
        <v>258</v>
      </c>
      <c r="AE343" s="343">
        <v>293.33300000000003</v>
      </c>
      <c r="AF343" s="341">
        <v>0.99250000000000005</v>
      </c>
      <c r="AG343" s="343">
        <v>9588</v>
      </c>
      <c r="AH343" s="343">
        <f t="shared" si="64"/>
        <v>0</v>
      </c>
      <c r="AI343" s="343">
        <v>5.03</v>
      </c>
      <c r="AJ343" s="343">
        <v>268.32</v>
      </c>
      <c r="AK343" s="343">
        <v>293.33300000000003</v>
      </c>
      <c r="AL343" s="341">
        <v>0.98640000000000005</v>
      </c>
      <c r="AM343" s="343">
        <v>31470</v>
      </c>
      <c r="AN343" s="343">
        <f t="shared" si="65"/>
        <v>0</v>
      </c>
      <c r="AO343" s="343">
        <v>16.510000000000002</v>
      </c>
      <c r="AP343" s="343">
        <v>281.52</v>
      </c>
      <c r="AQ343" s="343">
        <v>293.33300000000003</v>
      </c>
      <c r="AR343" s="341">
        <v>0.98939999999999995</v>
      </c>
      <c r="AS343" s="343">
        <v>36033</v>
      </c>
      <c r="AT343" s="343">
        <f t="shared" si="66"/>
        <v>0</v>
      </c>
      <c r="AU343" s="343">
        <v>17.39</v>
      </c>
      <c r="AV343" s="343">
        <v>279.36</v>
      </c>
      <c r="AW343" s="343">
        <v>293.33300000000003</v>
      </c>
      <c r="AX343" s="341">
        <v>0.99199999999999999</v>
      </c>
      <c r="AY343" s="343">
        <v>46605</v>
      </c>
      <c r="AZ343" s="343">
        <f t="shared" si="67"/>
        <v>0</v>
      </c>
      <c r="BA343" s="343">
        <v>23.36</v>
      </c>
      <c r="BB343" s="343">
        <v>293.04000000000002</v>
      </c>
      <c r="BC343" s="343">
        <v>293.33300000000003</v>
      </c>
      <c r="BD343" s="341">
        <v>0.9929</v>
      </c>
      <c r="BE343" s="343">
        <v>43947</v>
      </c>
      <c r="BF343" s="343">
        <f t="shared" si="68"/>
        <v>0</v>
      </c>
      <c r="BG343" s="343">
        <v>20.3</v>
      </c>
      <c r="BH343" s="343">
        <v>257.76</v>
      </c>
      <c r="BI343" s="343">
        <v>293.33300000000003</v>
      </c>
      <c r="BJ343" s="341">
        <v>0.99119999999999997</v>
      </c>
      <c r="BK343" s="343">
        <v>29043</v>
      </c>
      <c r="BL343" s="343">
        <f t="shared" si="69"/>
        <v>0</v>
      </c>
      <c r="BM343" s="343">
        <v>15.28</v>
      </c>
      <c r="BN343" s="343">
        <v>227.76</v>
      </c>
      <c r="BO343" s="343">
        <v>293.33300000000003</v>
      </c>
      <c r="BP343" s="341">
        <v>0.98819999999999997</v>
      </c>
      <c r="BQ343" s="343">
        <v>35895</v>
      </c>
      <c r="BR343" s="343">
        <f t="shared" si="70"/>
        <v>0</v>
      </c>
      <c r="BS343" s="343">
        <v>22.91</v>
      </c>
      <c r="BT343" s="343">
        <v>239.28</v>
      </c>
      <c r="BU343" s="343">
        <v>293.33300000000003</v>
      </c>
      <c r="BV343" s="341">
        <v>0.99019999999999997</v>
      </c>
      <c r="BW343" s="343">
        <v>42315</v>
      </c>
      <c r="BX343" s="343">
        <f t="shared" si="71"/>
        <v>0</v>
      </c>
      <c r="BY343" s="343">
        <v>24</v>
      </c>
    </row>
    <row r="344" spans="1:77">
      <c r="A344" s="342">
        <v>339</v>
      </c>
      <c r="B344" s="342" t="s">
        <v>3368</v>
      </c>
      <c r="C344" s="342" t="s">
        <v>1177</v>
      </c>
      <c r="D344" s="342" t="s">
        <v>496</v>
      </c>
      <c r="E344" s="343">
        <v>150</v>
      </c>
      <c r="F344" s="343">
        <v>200.4</v>
      </c>
      <c r="G344" s="343">
        <v>200.4</v>
      </c>
      <c r="H344" s="341">
        <v>0.89080000000000004</v>
      </c>
      <c r="I344" s="343">
        <v>52413</v>
      </c>
      <c r="J344" s="343">
        <f t="shared" si="60"/>
        <v>0</v>
      </c>
      <c r="K344" s="343">
        <v>40.770000000000003</v>
      </c>
      <c r="L344" s="343">
        <v>156.72</v>
      </c>
      <c r="M344" s="343">
        <v>156.72</v>
      </c>
      <c r="N344" s="341">
        <v>0.88429999999999997</v>
      </c>
      <c r="O344" s="343">
        <v>46734</v>
      </c>
      <c r="P344" s="343">
        <f t="shared" si="61"/>
        <v>0</v>
      </c>
      <c r="Q344" s="343">
        <v>45.32</v>
      </c>
      <c r="R344" s="343">
        <v>159.6</v>
      </c>
      <c r="S344" s="343">
        <v>159.6</v>
      </c>
      <c r="T344" s="341">
        <v>0.85870000000000002</v>
      </c>
      <c r="U344" s="343">
        <v>40959</v>
      </c>
      <c r="V344" s="343">
        <f t="shared" si="62"/>
        <v>0</v>
      </c>
      <c r="W344" s="343">
        <v>41.5</v>
      </c>
      <c r="X344" s="343">
        <v>151.68</v>
      </c>
      <c r="Y344" s="343">
        <v>151.68</v>
      </c>
      <c r="Z344" s="341">
        <v>0.83040000000000003</v>
      </c>
      <c r="AA344" s="343">
        <v>26661</v>
      </c>
      <c r="AB344" s="343">
        <f t="shared" si="63"/>
        <v>0</v>
      </c>
      <c r="AC344" s="343">
        <v>28.45</v>
      </c>
      <c r="AD344" s="343">
        <v>126.96</v>
      </c>
      <c r="AE344" s="343">
        <v>126.96</v>
      </c>
      <c r="AF344" s="341">
        <v>0.92910000000000004</v>
      </c>
      <c r="AG344" s="343">
        <v>24537</v>
      </c>
      <c r="AH344" s="343">
        <f t="shared" si="64"/>
        <v>0</v>
      </c>
      <c r="AI344" s="343">
        <v>27.96</v>
      </c>
      <c r="AJ344" s="343">
        <v>136.56</v>
      </c>
      <c r="AK344" s="343">
        <v>136.56</v>
      </c>
      <c r="AL344" s="341">
        <v>0.98480000000000001</v>
      </c>
      <c r="AM344" s="343">
        <v>26847</v>
      </c>
      <c r="AN344" s="343">
        <f t="shared" si="65"/>
        <v>0</v>
      </c>
      <c r="AO344" s="343">
        <v>27.73</v>
      </c>
      <c r="AP344" s="343">
        <v>126.24</v>
      </c>
      <c r="AQ344" s="343">
        <v>126.24</v>
      </c>
      <c r="AR344" s="341">
        <v>0.99429999999999996</v>
      </c>
      <c r="AS344" s="343">
        <v>45498</v>
      </c>
      <c r="AT344" s="343">
        <f t="shared" si="66"/>
        <v>0</v>
      </c>
      <c r="AU344" s="343">
        <v>48.72</v>
      </c>
      <c r="AV344" s="343">
        <v>160.80000000000001</v>
      </c>
      <c r="AW344" s="343">
        <v>160.80000000000001</v>
      </c>
      <c r="AX344" s="341">
        <v>0.99339999999999995</v>
      </c>
      <c r="AY344" s="343">
        <v>35424</v>
      </c>
      <c r="AZ344" s="343">
        <f t="shared" si="67"/>
        <v>0</v>
      </c>
      <c r="BA344" s="343">
        <v>30.8</v>
      </c>
      <c r="BB344" s="343">
        <v>166.08</v>
      </c>
      <c r="BC344" s="343">
        <v>166.08</v>
      </c>
      <c r="BD344" s="341">
        <v>0.99280000000000002</v>
      </c>
      <c r="BE344" s="343">
        <v>42558</v>
      </c>
      <c r="BF344" s="343">
        <f t="shared" si="68"/>
        <v>0</v>
      </c>
      <c r="BG344" s="343">
        <v>34.69</v>
      </c>
      <c r="BH344" s="343">
        <v>163.92</v>
      </c>
      <c r="BI344" s="343">
        <v>163.92</v>
      </c>
      <c r="BJ344" s="341">
        <v>0.99529999999999996</v>
      </c>
      <c r="BK344" s="343">
        <v>43410</v>
      </c>
      <c r="BL344" s="343">
        <f t="shared" si="69"/>
        <v>0</v>
      </c>
      <c r="BM344" s="343">
        <v>35.76</v>
      </c>
      <c r="BN344" s="343">
        <v>130.32</v>
      </c>
      <c r="BO344" s="343">
        <v>130.32</v>
      </c>
      <c r="BP344" s="341">
        <v>0.98919999999999997</v>
      </c>
      <c r="BQ344" s="343">
        <v>44550</v>
      </c>
      <c r="BR344" s="343">
        <f t="shared" si="70"/>
        <v>0</v>
      </c>
      <c r="BS344" s="343">
        <v>49.65</v>
      </c>
      <c r="BT344" s="343">
        <v>117.12</v>
      </c>
      <c r="BU344" s="343">
        <v>120</v>
      </c>
      <c r="BV344" s="341">
        <v>0.99129999999999996</v>
      </c>
      <c r="BW344" s="343">
        <v>27744</v>
      </c>
      <c r="BX344" s="343">
        <f t="shared" si="71"/>
        <v>0</v>
      </c>
      <c r="BY344" s="343">
        <v>32.119999999999997</v>
      </c>
    </row>
    <row r="345" spans="1:77">
      <c r="A345" s="342">
        <v>340</v>
      </c>
      <c r="B345" s="342" t="s">
        <v>3368</v>
      </c>
      <c r="C345" s="342" t="s">
        <v>1179</v>
      </c>
      <c r="D345" s="342" t="s">
        <v>840</v>
      </c>
      <c r="E345" s="343">
        <v>808</v>
      </c>
      <c r="F345" s="343">
        <v>8</v>
      </c>
      <c r="G345" s="343">
        <v>646.4</v>
      </c>
      <c r="H345" s="341">
        <v>0.7</v>
      </c>
      <c r="I345" s="343">
        <v>2835</v>
      </c>
      <c r="J345" s="343">
        <f t="shared" si="60"/>
        <v>415.71398094154466</v>
      </c>
      <c r="K345" s="343">
        <v>70.31</v>
      </c>
      <c r="L345" s="343">
        <v>22.8</v>
      </c>
      <c r="M345" s="343">
        <v>646.4</v>
      </c>
      <c r="N345" s="341">
        <v>0.63980000000000004</v>
      </c>
      <c r="O345" s="343">
        <v>3225</v>
      </c>
      <c r="P345" s="343">
        <f t="shared" si="61"/>
        <v>0</v>
      </c>
      <c r="Q345" s="343">
        <v>29.71</v>
      </c>
      <c r="R345" s="343">
        <v>28.8</v>
      </c>
      <c r="S345" s="343">
        <v>646.4</v>
      </c>
      <c r="T345" s="341">
        <v>0.51439999999999997</v>
      </c>
      <c r="U345" s="343">
        <v>4800</v>
      </c>
      <c r="V345" s="343">
        <f t="shared" si="62"/>
        <v>0</v>
      </c>
      <c r="W345" s="343">
        <v>44.99</v>
      </c>
      <c r="X345" s="343">
        <v>727.2</v>
      </c>
      <c r="Y345" s="343">
        <v>727.2</v>
      </c>
      <c r="Z345" s="341">
        <v>0.72409999999999997</v>
      </c>
      <c r="AA345" s="343">
        <v>11850</v>
      </c>
      <c r="AB345" s="343">
        <f t="shared" si="63"/>
        <v>0</v>
      </c>
      <c r="AC345" s="343">
        <v>3.02</v>
      </c>
      <c r="AD345" s="343">
        <v>20.399999999999999</v>
      </c>
      <c r="AE345" s="343">
        <v>646.4</v>
      </c>
      <c r="AF345" s="341">
        <v>0.4768</v>
      </c>
      <c r="AG345" s="343">
        <v>4170</v>
      </c>
      <c r="AH345" s="343">
        <f t="shared" si="64"/>
        <v>0</v>
      </c>
      <c r="AI345" s="343">
        <v>57.62</v>
      </c>
      <c r="AJ345" s="343">
        <v>786</v>
      </c>
      <c r="AK345" s="343">
        <v>786</v>
      </c>
      <c r="AL345" s="341">
        <v>0.8155</v>
      </c>
      <c r="AM345" s="343">
        <v>24210</v>
      </c>
      <c r="AN345" s="343">
        <f t="shared" si="65"/>
        <v>0</v>
      </c>
      <c r="AO345" s="343">
        <v>5.25</v>
      </c>
      <c r="AP345" s="343">
        <v>735.6</v>
      </c>
      <c r="AQ345" s="343">
        <v>735.6</v>
      </c>
      <c r="AR345" s="341">
        <v>0.93259999999999998</v>
      </c>
      <c r="AS345" s="343">
        <v>48840</v>
      </c>
      <c r="AT345" s="343">
        <f t="shared" si="66"/>
        <v>0</v>
      </c>
      <c r="AU345" s="343">
        <v>9.57</v>
      </c>
      <c r="AV345" s="343">
        <v>12</v>
      </c>
      <c r="AW345" s="343">
        <v>646.4</v>
      </c>
      <c r="AX345" s="341">
        <v>0.6169</v>
      </c>
      <c r="AY345" s="343">
        <v>3720</v>
      </c>
      <c r="AZ345" s="343">
        <f t="shared" si="67"/>
        <v>521.83407364952029</v>
      </c>
      <c r="BA345" s="343">
        <v>69.790000000000006</v>
      </c>
      <c r="BB345" s="343">
        <v>16.8</v>
      </c>
      <c r="BC345" s="343">
        <v>646.4</v>
      </c>
      <c r="BD345" s="341">
        <v>0.56059999999999999</v>
      </c>
      <c r="BE345" s="343">
        <v>3885</v>
      </c>
      <c r="BF345" s="343">
        <f t="shared" si="68"/>
        <v>0</v>
      </c>
      <c r="BG345" s="343">
        <v>55.44</v>
      </c>
      <c r="BH345" s="343">
        <v>24</v>
      </c>
      <c r="BI345" s="343">
        <v>646.4</v>
      </c>
      <c r="BJ345" s="341">
        <v>0.47539999999999999</v>
      </c>
      <c r="BK345" s="343">
        <v>4650</v>
      </c>
      <c r="BL345" s="343">
        <f t="shared" si="69"/>
        <v>0</v>
      </c>
      <c r="BM345" s="343">
        <v>54.77</v>
      </c>
      <c r="BN345" s="343">
        <v>28.8</v>
      </c>
      <c r="BO345" s="343">
        <v>646.4</v>
      </c>
      <c r="BP345" s="341">
        <v>0.5524</v>
      </c>
      <c r="BQ345" s="343">
        <v>5055</v>
      </c>
      <c r="BR345" s="343">
        <f t="shared" si="70"/>
        <v>0</v>
      </c>
      <c r="BS345" s="343">
        <v>45.65</v>
      </c>
      <c r="BT345" s="343">
        <v>26.4</v>
      </c>
      <c r="BU345" s="343">
        <v>646.4</v>
      </c>
      <c r="BV345" s="341">
        <v>0.61450000000000005</v>
      </c>
      <c r="BW345" s="343">
        <v>5070</v>
      </c>
      <c r="BX345" s="343">
        <f t="shared" si="71"/>
        <v>0</v>
      </c>
      <c r="BY345" s="343">
        <v>42</v>
      </c>
    </row>
    <row r="346" spans="1:77">
      <c r="A346" s="342">
        <v>341</v>
      </c>
      <c r="B346" s="342" t="s">
        <v>3368</v>
      </c>
      <c r="C346" s="342" t="s">
        <v>1181</v>
      </c>
      <c r="D346" s="342" t="s">
        <v>499</v>
      </c>
      <c r="E346" s="343">
        <v>388.88888888888886</v>
      </c>
      <c r="F346" s="343">
        <v>220.56</v>
      </c>
      <c r="G346" s="343">
        <v>311.11099999999999</v>
      </c>
      <c r="H346" s="341">
        <v>0.98650000000000004</v>
      </c>
      <c r="I346" s="343">
        <v>26373</v>
      </c>
      <c r="J346" s="343">
        <f t="shared" si="60"/>
        <v>0</v>
      </c>
      <c r="K346" s="343">
        <v>16.829999999999998</v>
      </c>
      <c r="L346" s="343">
        <v>201.36</v>
      </c>
      <c r="M346" s="343">
        <v>311.11099999999999</v>
      </c>
      <c r="N346" s="341">
        <v>0.99250000000000005</v>
      </c>
      <c r="O346" s="343">
        <v>31410</v>
      </c>
      <c r="P346" s="343">
        <f t="shared" si="61"/>
        <v>0</v>
      </c>
      <c r="Q346" s="343">
        <v>21.12</v>
      </c>
      <c r="R346" s="343">
        <v>272.16000000000003</v>
      </c>
      <c r="S346" s="343">
        <v>311.11099999999999</v>
      </c>
      <c r="T346" s="341">
        <v>0.90769999999999995</v>
      </c>
      <c r="U346" s="343">
        <v>23370</v>
      </c>
      <c r="V346" s="343">
        <f t="shared" si="62"/>
        <v>0</v>
      </c>
      <c r="W346" s="343">
        <v>13.14</v>
      </c>
      <c r="X346" s="343">
        <v>210.24</v>
      </c>
      <c r="Y346" s="343">
        <v>311.11099999999999</v>
      </c>
      <c r="Z346" s="341">
        <v>0.98870000000000002</v>
      </c>
      <c r="AA346" s="343">
        <v>26331</v>
      </c>
      <c r="AB346" s="343">
        <f t="shared" si="63"/>
        <v>0</v>
      </c>
      <c r="AC346" s="343">
        <v>17.03</v>
      </c>
      <c r="AD346" s="343">
        <v>202.32</v>
      </c>
      <c r="AE346" s="343">
        <v>311.11099999999999</v>
      </c>
      <c r="AF346" s="341">
        <v>0.99099999999999999</v>
      </c>
      <c r="AG346" s="343">
        <v>22857</v>
      </c>
      <c r="AH346" s="343">
        <f t="shared" si="64"/>
        <v>0</v>
      </c>
      <c r="AI346" s="343">
        <v>15.32</v>
      </c>
      <c r="AJ346" s="343">
        <v>245.52</v>
      </c>
      <c r="AK346" s="343">
        <v>311.11099999999999</v>
      </c>
      <c r="AL346" s="341">
        <v>0.99109999999999998</v>
      </c>
      <c r="AM346" s="343">
        <v>30774</v>
      </c>
      <c r="AN346" s="343">
        <f t="shared" si="65"/>
        <v>0</v>
      </c>
      <c r="AO346" s="343">
        <v>17.559999999999999</v>
      </c>
      <c r="AP346" s="343">
        <v>229.92</v>
      </c>
      <c r="AQ346" s="343">
        <v>311.11099999999999</v>
      </c>
      <c r="AR346" s="341">
        <v>0.99209999999999998</v>
      </c>
      <c r="AS346" s="343">
        <v>26226</v>
      </c>
      <c r="AT346" s="343">
        <f t="shared" si="66"/>
        <v>0</v>
      </c>
      <c r="AU346" s="343">
        <v>15.45</v>
      </c>
      <c r="AV346" s="343">
        <v>229.2</v>
      </c>
      <c r="AW346" s="343">
        <v>311.11099999999999</v>
      </c>
      <c r="AX346" s="341">
        <v>0.99029999999999996</v>
      </c>
      <c r="AY346" s="343">
        <v>33492</v>
      </c>
      <c r="AZ346" s="343">
        <f t="shared" si="67"/>
        <v>0</v>
      </c>
      <c r="BA346" s="343">
        <v>20.49</v>
      </c>
      <c r="BB346" s="343">
        <v>271.68</v>
      </c>
      <c r="BC346" s="343">
        <v>311.11099999999999</v>
      </c>
      <c r="BD346" s="341">
        <v>0.95569999999999999</v>
      </c>
      <c r="BE346" s="343">
        <v>39504</v>
      </c>
      <c r="BF346" s="343">
        <f t="shared" si="68"/>
        <v>0</v>
      </c>
      <c r="BG346" s="343">
        <v>20.45</v>
      </c>
      <c r="BH346" s="343">
        <v>258.48</v>
      </c>
      <c r="BI346" s="343">
        <v>311.11099999999999</v>
      </c>
      <c r="BJ346" s="341">
        <v>0.97509999999999997</v>
      </c>
      <c r="BK346" s="343">
        <v>32757</v>
      </c>
      <c r="BL346" s="343">
        <f t="shared" si="69"/>
        <v>0</v>
      </c>
      <c r="BM346" s="343">
        <v>17.47</v>
      </c>
      <c r="BN346" s="343">
        <v>211.2</v>
      </c>
      <c r="BO346" s="343">
        <v>311.11099999999999</v>
      </c>
      <c r="BP346" s="341">
        <v>0.99009999999999998</v>
      </c>
      <c r="BQ346" s="343">
        <v>34827</v>
      </c>
      <c r="BR346" s="343">
        <f t="shared" si="70"/>
        <v>0</v>
      </c>
      <c r="BS346" s="343">
        <v>23.93</v>
      </c>
      <c r="BT346" s="343">
        <v>298.32</v>
      </c>
      <c r="BU346" s="343">
        <v>311.11099999999999</v>
      </c>
      <c r="BV346" s="341">
        <v>0.98670000000000002</v>
      </c>
      <c r="BW346" s="343">
        <v>36594</v>
      </c>
      <c r="BX346" s="343">
        <f t="shared" si="71"/>
        <v>0</v>
      </c>
      <c r="BY346" s="343">
        <v>16.71</v>
      </c>
    </row>
    <row r="347" spans="1:77">
      <c r="A347" s="342">
        <v>342</v>
      </c>
      <c r="B347" s="342" t="s">
        <v>3368</v>
      </c>
      <c r="C347" s="342" t="s">
        <v>1183</v>
      </c>
      <c r="D347" s="342" t="s">
        <v>499</v>
      </c>
      <c r="E347" s="343">
        <v>270</v>
      </c>
      <c r="F347" s="343">
        <v>113.04</v>
      </c>
      <c r="G347" s="343">
        <v>216</v>
      </c>
      <c r="H347" s="341">
        <v>0.99709999999999999</v>
      </c>
      <c r="I347" s="343">
        <v>9531</v>
      </c>
      <c r="J347" s="343">
        <f t="shared" si="60"/>
        <v>0</v>
      </c>
      <c r="K347" s="343">
        <v>11.74</v>
      </c>
      <c r="L347" s="343">
        <v>132.24</v>
      </c>
      <c r="M347" s="343">
        <v>216</v>
      </c>
      <c r="N347" s="341">
        <v>0.997</v>
      </c>
      <c r="O347" s="343">
        <v>16983</v>
      </c>
      <c r="P347" s="343">
        <f t="shared" si="61"/>
        <v>0</v>
      </c>
      <c r="Q347" s="343">
        <v>17.309999999999999</v>
      </c>
      <c r="R347" s="343">
        <v>139.68</v>
      </c>
      <c r="S347" s="343">
        <v>216</v>
      </c>
      <c r="T347" s="341">
        <v>0.99590000000000001</v>
      </c>
      <c r="U347" s="343">
        <v>16425</v>
      </c>
      <c r="V347" s="343">
        <f t="shared" si="62"/>
        <v>0</v>
      </c>
      <c r="W347" s="343">
        <v>16.399999999999999</v>
      </c>
      <c r="X347" s="343">
        <v>132.47999999999999</v>
      </c>
      <c r="Y347" s="343">
        <v>216</v>
      </c>
      <c r="Z347" s="341">
        <v>0.996</v>
      </c>
      <c r="AA347" s="343">
        <v>9057</v>
      </c>
      <c r="AB347" s="343">
        <f t="shared" si="63"/>
        <v>0</v>
      </c>
      <c r="AC347" s="343">
        <v>9.23</v>
      </c>
      <c r="AD347" s="343">
        <v>129.6</v>
      </c>
      <c r="AE347" s="343">
        <v>216</v>
      </c>
      <c r="AF347" s="341">
        <v>0.99509999999999998</v>
      </c>
      <c r="AG347" s="343">
        <v>12864</v>
      </c>
      <c r="AH347" s="343">
        <f t="shared" si="64"/>
        <v>0</v>
      </c>
      <c r="AI347" s="343">
        <v>13.41</v>
      </c>
      <c r="AJ347" s="343">
        <v>130.56</v>
      </c>
      <c r="AK347" s="343">
        <v>216</v>
      </c>
      <c r="AL347" s="341">
        <v>0.99639999999999995</v>
      </c>
      <c r="AM347" s="343">
        <v>15126</v>
      </c>
      <c r="AN347" s="343">
        <f t="shared" si="65"/>
        <v>0</v>
      </c>
      <c r="AO347" s="343">
        <v>16.149999999999999</v>
      </c>
      <c r="AP347" s="343">
        <v>125.28</v>
      </c>
      <c r="AQ347" s="343">
        <v>216</v>
      </c>
      <c r="AR347" s="341">
        <v>0.99480000000000002</v>
      </c>
      <c r="AS347" s="343">
        <v>10932</v>
      </c>
      <c r="AT347" s="343">
        <f t="shared" si="66"/>
        <v>0</v>
      </c>
      <c r="AU347" s="343">
        <v>11.79</v>
      </c>
      <c r="AV347" s="343">
        <v>124.56</v>
      </c>
      <c r="AW347" s="343">
        <v>216</v>
      </c>
      <c r="AX347" s="341">
        <v>0.99370000000000003</v>
      </c>
      <c r="AY347" s="343">
        <v>9033</v>
      </c>
      <c r="AZ347" s="343">
        <f t="shared" si="67"/>
        <v>0</v>
      </c>
      <c r="BA347" s="343">
        <v>10.14</v>
      </c>
      <c r="BB347" s="343">
        <v>121.92</v>
      </c>
      <c r="BC347" s="343">
        <v>216</v>
      </c>
      <c r="BD347" s="341">
        <v>0.998</v>
      </c>
      <c r="BE347" s="343">
        <v>15447</v>
      </c>
      <c r="BF347" s="343">
        <f t="shared" si="68"/>
        <v>0</v>
      </c>
      <c r="BG347" s="343">
        <v>17.059999999999999</v>
      </c>
      <c r="BH347" s="343">
        <v>114</v>
      </c>
      <c r="BI347" s="343">
        <v>216</v>
      </c>
      <c r="BJ347" s="341">
        <v>0.996</v>
      </c>
      <c r="BK347" s="343">
        <v>8241</v>
      </c>
      <c r="BL347" s="343">
        <f t="shared" si="69"/>
        <v>0</v>
      </c>
      <c r="BM347" s="343">
        <v>9.76</v>
      </c>
      <c r="BN347" s="343">
        <v>120.24</v>
      </c>
      <c r="BO347" s="343">
        <v>216</v>
      </c>
      <c r="BP347" s="341">
        <v>0.99609999999999999</v>
      </c>
      <c r="BQ347" s="343">
        <v>11658</v>
      </c>
      <c r="BR347" s="343">
        <f t="shared" si="70"/>
        <v>0</v>
      </c>
      <c r="BS347" s="343">
        <v>13.98</v>
      </c>
      <c r="BT347" s="343">
        <v>128.63999999999999</v>
      </c>
      <c r="BU347" s="343">
        <v>216</v>
      </c>
      <c r="BV347" s="341">
        <v>0.997</v>
      </c>
      <c r="BW347" s="343">
        <v>13329</v>
      </c>
      <c r="BX347" s="343">
        <f t="shared" si="71"/>
        <v>0</v>
      </c>
      <c r="BY347" s="343">
        <v>13.97</v>
      </c>
    </row>
    <row r="348" spans="1:77">
      <c r="A348" s="342">
        <v>343</v>
      </c>
      <c r="B348" s="342" t="s">
        <v>3368</v>
      </c>
      <c r="C348" s="342" t="s">
        <v>1187</v>
      </c>
      <c r="D348" s="342" t="s">
        <v>496</v>
      </c>
      <c r="E348" s="343">
        <v>417</v>
      </c>
      <c r="F348" s="343">
        <v>0</v>
      </c>
      <c r="G348" s="343">
        <v>0</v>
      </c>
      <c r="H348" s="341">
        <v>0</v>
      </c>
      <c r="I348" s="343">
        <v>0</v>
      </c>
      <c r="J348" s="343">
        <f t="shared" si="60"/>
        <v>0</v>
      </c>
      <c r="K348" s="343">
        <v>0</v>
      </c>
      <c r="L348" s="343">
        <v>0</v>
      </c>
      <c r="M348" s="343">
        <v>0</v>
      </c>
      <c r="N348" s="341">
        <v>0</v>
      </c>
      <c r="O348" s="343">
        <v>0</v>
      </c>
      <c r="P348" s="343">
        <f t="shared" si="61"/>
        <v>0</v>
      </c>
      <c r="Q348" s="343">
        <v>0</v>
      </c>
      <c r="R348" s="343">
        <v>0</v>
      </c>
      <c r="S348" s="343">
        <v>0</v>
      </c>
      <c r="T348" s="341">
        <v>0</v>
      </c>
      <c r="U348" s="343">
        <v>0</v>
      </c>
      <c r="V348" s="343">
        <f t="shared" si="62"/>
        <v>0</v>
      </c>
      <c r="W348" s="343">
        <v>0</v>
      </c>
      <c r="X348" s="343">
        <v>80</v>
      </c>
      <c r="Y348" s="343">
        <v>333.6</v>
      </c>
      <c r="Z348" s="341">
        <v>1</v>
      </c>
      <c r="AA348" s="343">
        <v>9454</v>
      </c>
      <c r="AB348" s="343">
        <f t="shared" si="63"/>
        <v>0</v>
      </c>
      <c r="AC348" s="343">
        <v>17.75</v>
      </c>
      <c r="AD348" s="343">
        <v>73.599999999999994</v>
      </c>
      <c r="AE348" s="343">
        <v>333.6</v>
      </c>
      <c r="AF348" s="341">
        <v>1</v>
      </c>
      <c r="AG348" s="343">
        <v>13198</v>
      </c>
      <c r="AH348" s="343">
        <f t="shared" si="64"/>
        <v>0</v>
      </c>
      <c r="AI348" s="343">
        <v>23.31</v>
      </c>
      <c r="AJ348" s="343">
        <v>81.599999999999994</v>
      </c>
      <c r="AK348" s="343">
        <v>333.6</v>
      </c>
      <c r="AL348" s="341">
        <v>1</v>
      </c>
      <c r="AM348" s="343">
        <v>14228</v>
      </c>
      <c r="AN348" s="343">
        <f t="shared" si="65"/>
        <v>0</v>
      </c>
      <c r="AO348" s="343">
        <v>23.5</v>
      </c>
      <c r="AP348" s="343">
        <v>77.599999999999994</v>
      </c>
      <c r="AQ348" s="343">
        <v>333.6</v>
      </c>
      <c r="AR348" s="341">
        <v>0.99839999999999995</v>
      </c>
      <c r="AS348" s="343">
        <v>11877</v>
      </c>
      <c r="AT348" s="343">
        <f t="shared" si="66"/>
        <v>0</v>
      </c>
      <c r="AU348" s="343">
        <v>19.96</v>
      </c>
      <c r="AV348" s="343">
        <v>41.12</v>
      </c>
      <c r="AW348" s="343">
        <v>333.6</v>
      </c>
      <c r="AX348" s="341">
        <v>1.0022</v>
      </c>
      <c r="AY348" s="343">
        <v>7098</v>
      </c>
      <c r="AZ348" s="343">
        <f t="shared" si="67"/>
        <v>0</v>
      </c>
      <c r="BA348" s="343">
        <v>23.92</v>
      </c>
      <c r="BB348" s="343">
        <v>21.76</v>
      </c>
      <c r="BC348" s="343">
        <v>333.6</v>
      </c>
      <c r="BD348" s="341">
        <v>1.0002</v>
      </c>
      <c r="BE348" s="343">
        <v>5782</v>
      </c>
      <c r="BF348" s="343">
        <f t="shared" si="68"/>
        <v>0</v>
      </c>
      <c r="BG348" s="343">
        <v>35.71</v>
      </c>
      <c r="BH348" s="343">
        <v>17.920000000000002</v>
      </c>
      <c r="BI348" s="343">
        <v>333.6</v>
      </c>
      <c r="BJ348" s="341">
        <v>1</v>
      </c>
      <c r="BK348" s="343">
        <v>5691</v>
      </c>
      <c r="BL348" s="343">
        <f t="shared" si="69"/>
        <v>0</v>
      </c>
      <c r="BM348" s="343">
        <v>42.69</v>
      </c>
      <c r="BN348" s="343">
        <v>31.68</v>
      </c>
      <c r="BO348" s="343">
        <v>333.6</v>
      </c>
      <c r="BP348" s="341">
        <v>1</v>
      </c>
      <c r="BQ348" s="343">
        <v>5782</v>
      </c>
      <c r="BR348" s="343">
        <f t="shared" si="70"/>
        <v>0</v>
      </c>
      <c r="BS348" s="343">
        <v>26.22</v>
      </c>
      <c r="BT348" s="343">
        <v>72</v>
      </c>
      <c r="BU348" s="343">
        <v>333.6</v>
      </c>
      <c r="BV348" s="341">
        <v>1</v>
      </c>
      <c r="BW348" s="343">
        <v>10348</v>
      </c>
      <c r="BX348" s="343">
        <f t="shared" si="71"/>
        <v>0</v>
      </c>
      <c r="BY348" s="343">
        <v>19.32</v>
      </c>
    </row>
    <row r="349" spans="1:77">
      <c r="A349" s="342">
        <v>344</v>
      </c>
      <c r="B349" s="342" t="s">
        <v>3368</v>
      </c>
      <c r="C349" s="342" t="s">
        <v>1189</v>
      </c>
      <c r="D349" s="342" t="s">
        <v>499</v>
      </c>
      <c r="E349" s="343">
        <v>565</v>
      </c>
      <c r="F349" s="343">
        <v>0</v>
      </c>
      <c r="G349" s="343">
        <v>0</v>
      </c>
      <c r="H349" s="341">
        <v>0</v>
      </c>
      <c r="I349" s="343">
        <v>0</v>
      </c>
      <c r="J349" s="343">
        <f t="shared" si="60"/>
        <v>0</v>
      </c>
      <c r="K349" s="343">
        <v>0</v>
      </c>
      <c r="L349" s="343">
        <v>0</v>
      </c>
      <c r="M349" s="343">
        <v>0</v>
      </c>
      <c r="N349" s="341">
        <v>0</v>
      </c>
      <c r="O349" s="343">
        <v>0</v>
      </c>
      <c r="P349" s="343">
        <f t="shared" si="61"/>
        <v>0</v>
      </c>
      <c r="Q349" s="343">
        <v>0</v>
      </c>
      <c r="R349" s="343">
        <v>0</v>
      </c>
      <c r="S349" s="343">
        <v>0</v>
      </c>
      <c r="T349" s="341">
        <v>0</v>
      </c>
      <c r="U349" s="343">
        <v>0</v>
      </c>
      <c r="V349" s="343">
        <f t="shared" si="62"/>
        <v>0</v>
      </c>
      <c r="W349" s="343">
        <v>0</v>
      </c>
      <c r="X349" s="343">
        <v>84</v>
      </c>
      <c r="Y349" s="343">
        <v>452</v>
      </c>
      <c r="Z349" s="341">
        <v>0.92179999999999995</v>
      </c>
      <c r="AA349" s="343">
        <v>1037</v>
      </c>
      <c r="AB349" s="343">
        <f t="shared" si="63"/>
        <v>0</v>
      </c>
      <c r="AC349" s="343">
        <v>10.68</v>
      </c>
      <c r="AD349" s="343">
        <v>356</v>
      </c>
      <c r="AE349" s="343">
        <v>452</v>
      </c>
      <c r="AF349" s="341">
        <v>0.99209999999999998</v>
      </c>
      <c r="AG349" s="343">
        <v>38206</v>
      </c>
      <c r="AH349" s="343">
        <f t="shared" si="64"/>
        <v>0</v>
      </c>
      <c r="AI349" s="343">
        <v>14.37</v>
      </c>
      <c r="AJ349" s="343">
        <v>474.4</v>
      </c>
      <c r="AK349" s="343">
        <v>478.4</v>
      </c>
      <c r="AL349" s="341">
        <v>0.99150000000000005</v>
      </c>
      <c r="AM349" s="343">
        <v>98230</v>
      </c>
      <c r="AN349" s="343">
        <f t="shared" si="65"/>
        <v>0</v>
      </c>
      <c r="AO349" s="343">
        <v>28.75</v>
      </c>
      <c r="AP349" s="343">
        <v>384.4</v>
      </c>
      <c r="AQ349" s="343">
        <v>452</v>
      </c>
      <c r="AR349" s="341">
        <v>0.99060000000000004</v>
      </c>
      <c r="AS349" s="343">
        <v>69640</v>
      </c>
      <c r="AT349" s="343">
        <f t="shared" si="66"/>
        <v>0</v>
      </c>
      <c r="AU349" s="343">
        <v>24.32</v>
      </c>
      <c r="AV349" s="343">
        <v>371.2</v>
      </c>
      <c r="AW349" s="343">
        <v>452</v>
      </c>
      <c r="AX349" s="341">
        <v>0.99170000000000003</v>
      </c>
      <c r="AY349" s="343">
        <v>62145</v>
      </c>
      <c r="AZ349" s="343">
        <f t="shared" si="67"/>
        <v>0</v>
      </c>
      <c r="BA349" s="343">
        <v>23.45</v>
      </c>
      <c r="BB349" s="343">
        <v>375.6</v>
      </c>
      <c r="BC349" s="343">
        <v>452</v>
      </c>
      <c r="BD349" s="341">
        <v>0.98809999999999998</v>
      </c>
      <c r="BE349" s="343">
        <v>92060</v>
      </c>
      <c r="BF349" s="343">
        <f t="shared" si="68"/>
        <v>0</v>
      </c>
      <c r="BG349" s="343">
        <v>33.340000000000003</v>
      </c>
      <c r="BH349" s="343">
        <v>358.8</v>
      </c>
      <c r="BI349" s="343">
        <v>452</v>
      </c>
      <c r="BJ349" s="341">
        <v>0.98880000000000001</v>
      </c>
      <c r="BK349" s="343">
        <v>38060</v>
      </c>
      <c r="BL349" s="343">
        <f t="shared" si="69"/>
        <v>0</v>
      </c>
      <c r="BM349" s="343">
        <v>14.42</v>
      </c>
      <c r="BN349" s="343">
        <v>374.4</v>
      </c>
      <c r="BO349" s="343">
        <v>452</v>
      </c>
      <c r="BP349" s="341">
        <v>0.99009999999999998</v>
      </c>
      <c r="BQ349" s="343">
        <v>89490</v>
      </c>
      <c r="BR349" s="343">
        <f t="shared" si="70"/>
        <v>0</v>
      </c>
      <c r="BS349" s="343">
        <v>34.68</v>
      </c>
      <c r="BT349" s="343">
        <v>401.2</v>
      </c>
      <c r="BU349" s="343">
        <v>452</v>
      </c>
      <c r="BV349" s="341">
        <v>0.99</v>
      </c>
      <c r="BW349" s="343">
        <v>93725</v>
      </c>
      <c r="BX349" s="343">
        <f t="shared" si="71"/>
        <v>0</v>
      </c>
      <c r="BY349" s="343">
        <v>31.71</v>
      </c>
    </row>
    <row r="350" spans="1:77">
      <c r="A350" s="342">
        <v>345</v>
      </c>
      <c r="B350" s="342" t="s">
        <v>3368</v>
      </c>
      <c r="C350" s="342" t="s">
        <v>1191</v>
      </c>
      <c r="D350" s="342" t="s">
        <v>496</v>
      </c>
      <c r="E350" s="343">
        <v>311.11111111111109</v>
      </c>
      <c r="F350" s="343">
        <v>0</v>
      </c>
      <c r="G350" s="343">
        <v>0</v>
      </c>
      <c r="H350" s="341">
        <v>0</v>
      </c>
      <c r="I350" s="343">
        <v>0</v>
      </c>
      <c r="J350" s="343">
        <f t="shared" si="60"/>
        <v>0</v>
      </c>
      <c r="K350" s="343">
        <v>0</v>
      </c>
      <c r="L350" s="343">
        <v>0</v>
      </c>
      <c r="M350" s="343">
        <v>0</v>
      </c>
      <c r="N350" s="341">
        <v>0</v>
      </c>
      <c r="O350" s="343">
        <v>0</v>
      </c>
      <c r="P350" s="343">
        <f t="shared" si="61"/>
        <v>0</v>
      </c>
      <c r="Q350" s="343">
        <v>0</v>
      </c>
      <c r="R350" s="343">
        <v>0</v>
      </c>
      <c r="S350" s="343">
        <v>0</v>
      </c>
      <c r="T350" s="341">
        <v>0</v>
      </c>
      <c r="U350" s="343">
        <v>0</v>
      </c>
      <c r="V350" s="343">
        <f t="shared" si="62"/>
        <v>0</v>
      </c>
      <c r="W350" s="343">
        <v>0</v>
      </c>
      <c r="X350" s="343">
        <v>0</v>
      </c>
      <c r="Y350" s="343">
        <v>0</v>
      </c>
      <c r="Z350" s="341">
        <v>0</v>
      </c>
      <c r="AA350" s="343">
        <v>0</v>
      </c>
      <c r="AB350" s="343">
        <f t="shared" si="63"/>
        <v>0</v>
      </c>
      <c r="AC350" s="343">
        <v>0</v>
      </c>
      <c r="AD350" s="343">
        <v>272.16000000000003</v>
      </c>
      <c r="AE350" s="343">
        <v>272.16000000000003</v>
      </c>
      <c r="AF350" s="341">
        <v>0.60289999999999999</v>
      </c>
      <c r="AG350" s="343">
        <v>26328</v>
      </c>
      <c r="AH350" s="343">
        <f t="shared" si="64"/>
        <v>0</v>
      </c>
      <c r="AI350" s="343">
        <v>24.76</v>
      </c>
      <c r="AJ350" s="343">
        <v>303.83999999999997</v>
      </c>
      <c r="AK350" s="343">
        <v>303.83999999999997</v>
      </c>
      <c r="AL350" s="341">
        <v>0.68510000000000004</v>
      </c>
      <c r="AM350" s="343">
        <v>31953</v>
      </c>
      <c r="AN350" s="343">
        <f t="shared" si="65"/>
        <v>0</v>
      </c>
      <c r="AO350" s="343">
        <v>21.32</v>
      </c>
      <c r="AP350" s="343">
        <v>323.27999999999997</v>
      </c>
      <c r="AQ350" s="343">
        <v>323.27999999999997</v>
      </c>
      <c r="AR350" s="341">
        <v>0.64510000000000001</v>
      </c>
      <c r="AS350" s="343">
        <v>30507</v>
      </c>
      <c r="AT350" s="343">
        <f t="shared" si="66"/>
        <v>0</v>
      </c>
      <c r="AU350" s="343">
        <v>19.66</v>
      </c>
      <c r="AV350" s="343">
        <v>332.88</v>
      </c>
      <c r="AW350" s="343">
        <v>332.88</v>
      </c>
      <c r="AX350" s="341">
        <v>0.70599999999999996</v>
      </c>
      <c r="AY350" s="343">
        <v>28998</v>
      </c>
      <c r="AZ350" s="343">
        <f t="shared" si="67"/>
        <v>0</v>
      </c>
      <c r="BA350" s="343">
        <v>17.14</v>
      </c>
      <c r="BB350" s="343">
        <v>322.32</v>
      </c>
      <c r="BC350" s="343">
        <v>322.32</v>
      </c>
      <c r="BD350" s="341">
        <v>0.6522</v>
      </c>
      <c r="BE350" s="343">
        <v>60900</v>
      </c>
      <c r="BF350" s="343">
        <f t="shared" si="68"/>
        <v>0</v>
      </c>
      <c r="BG350" s="343">
        <v>38.93</v>
      </c>
      <c r="BH350" s="343">
        <v>203.52</v>
      </c>
      <c r="BI350" s="343">
        <v>248.88900000000001</v>
      </c>
      <c r="BJ350" s="341">
        <v>0.97919999999999996</v>
      </c>
      <c r="BK350" s="343">
        <v>50229</v>
      </c>
      <c r="BL350" s="343">
        <f t="shared" si="69"/>
        <v>0</v>
      </c>
      <c r="BM350" s="343">
        <v>33.880000000000003</v>
      </c>
      <c r="BN350" s="343">
        <v>195.84</v>
      </c>
      <c r="BO350" s="343">
        <v>248.88900000000001</v>
      </c>
      <c r="BP350" s="341">
        <v>0.98199999999999998</v>
      </c>
      <c r="BQ350" s="343">
        <v>48546</v>
      </c>
      <c r="BR350" s="343">
        <f t="shared" si="70"/>
        <v>0</v>
      </c>
      <c r="BS350" s="343">
        <v>36.270000000000003</v>
      </c>
      <c r="BT350" s="343">
        <v>198.24</v>
      </c>
      <c r="BU350" s="343">
        <v>248.88900000000001</v>
      </c>
      <c r="BV350" s="341">
        <v>0.98399999999999999</v>
      </c>
      <c r="BW350" s="343">
        <v>36246</v>
      </c>
      <c r="BX350" s="343">
        <f t="shared" si="71"/>
        <v>0</v>
      </c>
      <c r="BY350" s="343">
        <v>24.97</v>
      </c>
    </row>
    <row r="351" spans="1:77">
      <c r="A351" s="342">
        <v>346</v>
      </c>
      <c r="B351" s="342" t="s">
        <v>3368</v>
      </c>
      <c r="C351" s="342" t="s">
        <v>1193</v>
      </c>
      <c r="D351" s="342" t="s">
        <v>496</v>
      </c>
      <c r="E351" s="343">
        <v>488.88888888888886</v>
      </c>
      <c r="F351" s="343">
        <v>0</v>
      </c>
      <c r="G351" s="343">
        <v>0</v>
      </c>
      <c r="H351" s="341">
        <v>0</v>
      </c>
      <c r="I351" s="343">
        <v>0</v>
      </c>
      <c r="J351" s="343">
        <f t="shared" si="60"/>
        <v>0</v>
      </c>
      <c r="K351" s="343">
        <v>0</v>
      </c>
      <c r="L351" s="343">
        <v>0</v>
      </c>
      <c r="M351" s="343">
        <v>0</v>
      </c>
      <c r="N351" s="341">
        <v>0</v>
      </c>
      <c r="O351" s="343">
        <v>0</v>
      </c>
      <c r="P351" s="343">
        <f t="shared" si="61"/>
        <v>0</v>
      </c>
      <c r="Q351" s="343">
        <v>0</v>
      </c>
      <c r="R351" s="343">
        <v>0</v>
      </c>
      <c r="S351" s="343">
        <v>0</v>
      </c>
      <c r="T351" s="341">
        <v>0</v>
      </c>
      <c r="U351" s="343">
        <v>0</v>
      </c>
      <c r="V351" s="343">
        <f t="shared" si="62"/>
        <v>0</v>
      </c>
      <c r="W351" s="343">
        <v>0</v>
      </c>
      <c r="X351" s="343">
        <v>0</v>
      </c>
      <c r="Y351" s="343">
        <v>0</v>
      </c>
      <c r="Z351" s="341">
        <v>0</v>
      </c>
      <c r="AA351" s="343">
        <v>0</v>
      </c>
      <c r="AB351" s="343">
        <f t="shared" si="63"/>
        <v>0</v>
      </c>
      <c r="AC351" s="343">
        <v>0</v>
      </c>
      <c r="AD351" s="343">
        <v>114</v>
      </c>
      <c r="AE351" s="343">
        <v>391.11099999999999</v>
      </c>
      <c r="AF351" s="341">
        <v>0.97950000000000004</v>
      </c>
      <c r="AG351" s="343">
        <v>864</v>
      </c>
      <c r="AH351" s="343">
        <f t="shared" si="64"/>
        <v>0</v>
      </c>
      <c r="AI351" s="343">
        <v>16.12</v>
      </c>
      <c r="AJ351" s="343">
        <v>312</v>
      </c>
      <c r="AK351" s="343">
        <v>391.11099999999999</v>
      </c>
      <c r="AL351" s="341">
        <v>0.91779999999999995</v>
      </c>
      <c r="AM351" s="343">
        <v>28269</v>
      </c>
      <c r="AN351" s="343">
        <f t="shared" si="65"/>
        <v>0</v>
      </c>
      <c r="AO351" s="343">
        <v>13.71</v>
      </c>
      <c r="AP351" s="343">
        <v>274.32</v>
      </c>
      <c r="AQ351" s="343">
        <v>391.11099999999999</v>
      </c>
      <c r="AR351" s="341">
        <v>0.91149999999999998</v>
      </c>
      <c r="AS351" s="343">
        <v>33345</v>
      </c>
      <c r="AT351" s="343">
        <f t="shared" si="66"/>
        <v>0</v>
      </c>
      <c r="AU351" s="343">
        <v>17.920000000000002</v>
      </c>
      <c r="AV351" s="343">
        <v>315.60000000000002</v>
      </c>
      <c r="AW351" s="343">
        <v>391.11099999999999</v>
      </c>
      <c r="AX351" s="341">
        <v>0.91800000000000004</v>
      </c>
      <c r="AY351" s="343">
        <v>20712</v>
      </c>
      <c r="AZ351" s="343">
        <f t="shared" si="67"/>
        <v>0</v>
      </c>
      <c r="BA351" s="343">
        <v>9.93</v>
      </c>
      <c r="BB351" s="343">
        <v>315.36</v>
      </c>
      <c r="BC351" s="343">
        <v>391.11099999999999</v>
      </c>
      <c r="BD351" s="341">
        <v>0.93920000000000003</v>
      </c>
      <c r="BE351" s="343">
        <v>31194</v>
      </c>
      <c r="BF351" s="343">
        <f t="shared" si="68"/>
        <v>0</v>
      </c>
      <c r="BG351" s="343">
        <v>14.15</v>
      </c>
      <c r="BH351" s="343">
        <v>312</v>
      </c>
      <c r="BI351" s="343">
        <v>391.11099999999999</v>
      </c>
      <c r="BJ351" s="341">
        <v>0.95350000000000001</v>
      </c>
      <c r="BK351" s="343">
        <v>25062</v>
      </c>
      <c r="BL351" s="343">
        <f t="shared" si="69"/>
        <v>0</v>
      </c>
      <c r="BM351" s="343">
        <v>11.32</v>
      </c>
      <c r="BN351" s="343">
        <v>356.4</v>
      </c>
      <c r="BO351" s="343">
        <v>391.11099999999999</v>
      </c>
      <c r="BP351" s="341">
        <v>0.95350000000000001</v>
      </c>
      <c r="BQ351" s="343">
        <v>80295</v>
      </c>
      <c r="BR351" s="343">
        <f t="shared" si="70"/>
        <v>0</v>
      </c>
      <c r="BS351" s="343">
        <v>33.950000000000003</v>
      </c>
      <c r="BT351" s="343">
        <v>316.08</v>
      </c>
      <c r="BU351" s="343">
        <v>391.11099999999999</v>
      </c>
      <c r="BV351" s="341">
        <v>0.95540000000000003</v>
      </c>
      <c r="BW351" s="343">
        <v>62157</v>
      </c>
      <c r="BX351" s="343">
        <f t="shared" si="71"/>
        <v>0</v>
      </c>
      <c r="BY351" s="343">
        <v>27.66</v>
      </c>
    </row>
    <row r="352" spans="1:77">
      <c r="A352" s="342">
        <v>347</v>
      </c>
      <c r="B352" s="342" t="s">
        <v>3368</v>
      </c>
      <c r="C352" s="342" t="s">
        <v>1195</v>
      </c>
      <c r="D352" s="342" t="s">
        <v>496</v>
      </c>
      <c r="E352" s="343">
        <v>144.44444444444443</v>
      </c>
      <c r="F352" s="343">
        <v>0</v>
      </c>
      <c r="G352" s="343">
        <v>0</v>
      </c>
      <c r="H352" s="341">
        <v>0</v>
      </c>
      <c r="I352" s="343">
        <v>0</v>
      </c>
      <c r="J352" s="343">
        <f t="shared" si="60"/>
        <v>0</v>
      </c>
      <c r="K352" s="343">
        <v>0</v>
      </c>
      <c r="L352" s="343">
        <v>0</v>
      </c>
      <c r="M352" s="343">
        <v>0</v>
      </c>
      <c r="N352" s="341">
        <v>0</v>
      </c>
      <c r="O352" s="343">
        <v>0</v>
      </c>
      <c r="P352" s="343">
        <f t="shared" si="61"/>
        <v>0</v>
      </c>
      <c r="Q352" s="343">
        <v>0</v>
      </c>
      <c r="R352" s="343">
        <v>0</v>
      </c>
      <c r="S352" s="343">
        <v>0</v>
      </c>
      <c r="T352" s="341">
        <v>0</v>
      </c>
      <c r="U352" s="343">
        <v>0</v>
      </c>
      <c r="V352" s="343">
        <f t="shared" si="62"/>
        <v>0</v>
      </c>
      <c r="W352" s="343">
        <v>0</v>
      </c>
      <c r="X352" s="343">
        <v>0</v>
      </c>
      <c r="Y352" s="343">
        <v>0</v>
      </c>
      <c r="Z352" s="341">
        <v>0</v>
      </c>
      <c r="AA352" s="343">
        <v>0</v>
      </c>
      <c r="AB352" s="343">
        <f t="shared" si="63"/>
        <v>0</v>
      </c>
      <c r="AC352" s="343">
        <v>0</v>
      </c>
      <c r="AD352" s="343">
        <v>100</v>
      </c>
      <c r="AE352" s="343">
        <v>115.556</v>
      </c>
      <c r="AF352" s="341">
        <v>1</v>
      </c>
      <c r="AG352" s="343">
        <v>200</v>
      </c>
      <c r="AH352" s="343">
        <f t="shared" si="64"/>
        <v>0</v>
      </c>
      <c r="AI352" s="343">
        <v>8.33</v>
      </c>
      <c r="AJ352" s="343">
        <v>7.92</v>
      </c>
      <c r="AK352" s="343">
        <v>115.556</v>
      </c>
      <c r="AL352" s="341">
        <v>0.8458</v>
      </c>
      <c r="AM352" s="343">
        <v>554</v>
      </c>
      <c r="AN352" s="343">
        <f t="shared" si="65"/>
        <v>0</v>
      </c>
      <c r="AO352" s="343">
        <v>11.49</v>
      </c>
      <c r="AP352" s="343">
        <v>10.72</v>
      </c>
      <c r="AQ352" s="343">
        <v>115.556</v>
      </c>
      <c r="AR352" s="341">
        <v>0.83030000000000004</v>
      </c>
      <c r="AS352" s="343">
        <v>690</v>
      </c>
      <c r="AT352" s="343">
        <f t="shared" si="66"/>
        <v>0</v>
      </c>
      <c r="AU352" s="343">
        <v>10.42</v>
      </c>
      <c r="AV352" s="343">
        <v>10</v>
      </c>
      <c r="AW352" s="343">
        <v>115.556</v>
      </c>
      <c r="AX352" s="341">
        <v>0.81279999999999997</v>
      </c>
      <c r="AY352" s="343">
        <v>608</v>
      </c>
      <c r="AZ352" s="343">
        <f t="shared" si="67"/>
        <v>0</v>
      </c>
      <c r="BA352" s="343">
        <v>10.39</v>
      </c>
      <c r="BB352" s="343">
        <v>9.6</v>
      </c>
      <c r="BC352" s="343">
        <v>115.556</v>
      </c>
      <c r="BD352" s="341">
        <v>0.85170000000000001</v>
      </c>
      <c r="BE352" s="343">
        <v>592</v>
      </c>
      <c r="BF352" s="343">
        <f t="shared" si="68"/>
        <v>0</v>
      </c>
      <c r="BG352" s="343">
        <v>9.73</v>
      </c>
      <c r="BH352" s="343">
        <v>10.48</v>
      </c>
      <c r="BI352" s="343">
        <v>115.556</v>
      </c>
      <c r="BJ352" s="341">
        <v>0.87360000000000004</v>
      </c>
      <c r="BK352" s="343">
        <v>781</v>
      </c>
      <c r="BL352" s="343">
        <f t="shared" si="69"/>
        <v>0</v>
      </c>
      <c r="BM352" s="343">
        <v>11.47</v>
      </c>
      <c r="BN352" s="343">
        <v>9.2799999999999994</v>
      </c>
      <c r="BO352" s="343">
        <v>115.556</v>
      </c>
      <c r="BP352" s="341">
        <v>0.92030000000000001</v>
      </c>
      <c r="BQ352" s="343">
        <v>624</v>
      </c>
      <c r="BR352" s="343">
        <f t="shared" si="70"/>
        <v>0</v>
      </c>
      <c r="BS352" s="343">
        <v>10.5</v>
      </c>
      <c r="BT352" s="343">
        <v>10.08</v>
      </c>
      <c r="BU352" s="343">
        <v>115.556</v>
      </c>
      <c r="BV352" s="341">
        <v>0.92720000000000002</v>
      </c>
      <c r="BW352" s="343">
        <v>803</v>
      </c>
      <c r="BX352" s="343">
        <f t="shared" si="71"/>
        <v>0</v>
      </c>
      <c r="BY352" s="343">
        <v>11.55</v>
      </c>
    </row>
    <row r="353" spans="1:77">
      <c r="A353" s="342">
        <v>348</v>
      </c>
      <c r="B353" s="342" t="s">
        <v>3368</v>
      </c>
      <c r="C353" s="342" t="s">
        <v>3453</v>
      </c>
      <c r="D353" s="342" t="s">
        <v>526</v>
      </c>
      <c r="E353" s="343">
        <v>280</v>
      </c>
      <c r="F353" s="343">
        <v>0</v>
      </c>
      <c r="G353" s="343">
        <v>0</v>
      </c>
      <c r="H353" s="341">
        <v>0</v>
      </c>
      <c r="I353" s="343">
        <v>0</v>
      </c>
      <c r="J353" s="343">
        <f t="shared" si="60"/>
        <v>0</v>
      </c>
      <c r="K353" s="343">
        <v>0</v>
      </c>
      <c r="L353" s="343">
        <v>0</v>
      </c>
      <c r="M353" s="343">
        <v>0</v>
      </c>
      <c r="N353" s="341">
        <v>0</v>
      </c>
      <c r="O353" s="343">
        <v>0</v>
      </c>
      <c r="P353" s="343">
        <f t="shared" si="61"/>
        <v>0</v>
      </c>
      <c r="Q353" s="343">
        <v>0</v>
      </c>
      <c r="R353" s="343">
        <v>0</v>
      </c>
      <c r="S353" s="343">
        <v>0</v>
      </c>
      <c r="T353" s="341">
        <v>0</v>
      </c>
      <c r="U353" s="343">
        <v>0</v>
      </c>
      <c r="V353" s="343">
        <f t="shared" si="62"/>
        <v>0</v>
      </c>
      <c r="W353" s="343">
        <v>0</v>
      </c>
      <c r="X353" s="343">
        <v>0</v>
      </c>
      <c r="Y353" s="343">
        <v>0</v>
      </c>
      <c r="Z353" s="341">
        <v>0</v>
      </c>
      <c r="AA353" s="343">
        <v>0</v>
      </c>
      <c r="AB353" s="343">
        <f t="shared" si="63"/>
        <v>0</v>
      </c>
      <c r="AC353" s="343">
        <v>0</v>
      </c>
      <c r="AD353" s="343">
        <v>0</v>
      </c>
      <c r="AE353" s="343">
        <v>0</v>
      </c>
      <c r="AF353" s="341">
        <v>0</v>
      </c>
      <c r="AG353" s="343">
        <v>0</v>
      </c>
      <c r="AH353" s="343">
        <f t="shared" si="64"/>
        <v>0</v>
      </c>
      <c r="AI353" s="343">
        <v>0</v>
      </c>
      <c r="AJ353" s="343">
        <v>0</v>
      </c>
      <c r="AK353" s="343">
        <v>0</v>
      </c>
      <c r="AL353" s="341">
        <v>0</v>
      </c>
      <c r="AM353" s="343">
        <v>0</v>
      </c>
      <c r="AN353" s="343">
        <f t="shared" si="65"/>
        <v>0</v>
      </c>
      <c r="AO353" s="343">
        <v>0</v>
      </c>
      <c r="AP353" s="343">
        <v>0</v>
      </c>
      <c r="AQ353" s="343">
        <v>0</v>
      </c>
      <c r="AR353" s="341">
        <v>0</v>
      </c>
      <c r="AS353" s="343">
        <v>0</v>
      </c>
      <c r="AT353" s="343">
        <f t="shared" si="66"/>
        <v>0</v>
      </c>
      <c r="AU353" s="343">
        <v>0</v>
      </c>
      <c r="AV353" s="343">
        <v>0</v>
      </c>
      <c r="AW353" s="343">
        <v>0</v>
      </c>
      <c r="AX353" s="341">
        <v>0</v>
      </c>
      <c r="AY353" s="343">
        <v>0</v>
      </c>
      <c r="AZ353" s="343">
        <f t="shared" si="67"/>
        <v>0</v>
      </c>
      <c r="BA353" s="343">
        <v>0</v>
      </c>
      <c r="BB353" s="343">
        <v>85.44</v>
      </c>
      <c r="BC353" s="343">
        <v>224</v>
      </c>
      <c r="BD353" s="341">
        <v>0.93899999999999995</v>
      </c>
      <c r="BE353" s="343">
        <v>770</v>
      </c>
      <c r="BF353" s="343">
        <f t="shared" si="68"/>
        <v>0</v>
      </c>
      <c r="BG353" s="343">
        <v>3.08</v>
      </c>
      <c r="BH353" s="343">
        <v>72.48</v>
      </c>
      <c r="BI353" s="343">
        <v>224</v>
      </c>
      <c r="BJ353" s="341">
        <v>0.9637</v>
      </c>
      <c r="BK353" s="343">
        <v>4252</v>
      </c>
      <c r="BL353" s="343">
        <f t="shared" si="69"/>
        <v>0</v>
      </c>
      <c r="BM353" s="343">
        <v>8.18</v>
      </c>
      <c r="BN353" s="343">
        <v>70.400000000000006</v>
      </c>
      <c r="BO353" s="343">
        <v>224</v>
      </c>
      <c r="BP353" s="341">
        <v>0.99080000000000001</v>
      </c>
      <c r="BQ353" s="343">
        <v>3694</v>
      </c>
      <c r="BR353" s="343">
        <f t="shared" si="70"/>
        <v>0</v>
      </c>
      <c r="BS353" s="343">
        <v>7.61</v>
      </c>
      <c r="BT353" s="343">
        <v>76.319999999999993</v>
      </c>
      <c r="BU353" s="343">
        <v>224</v>
      </c>
      <c r="BV353" s="341">
        <v>0.997</v>
      </c>
      <c r="BW353" s="343">
        <v>3430</v>
      </c>
      <c r="BX353" s="343">
        <f t="shared" si="71"/>
        <v>0</v>
      </c>
      <c r="BY353" s="343">
        <v>6.06</v>
      </c>
    </row>
    <row r="354" spans="1:77">
      <c r="A354" s="342">
        <v>349</v>
      </c>
      <c r="B354" s="342" t="s">
        <v>3368</v>
      </c>
      <c r="C354" s="342" t="s">
        <v>3454</v>
      </c>
      <c r="D354" s="342" t="s">
        <v>496</v>
      </c>
      <c r="E354" s="343">
        <v>560</v>
      </c>
      <c r="F354" s="343">
        <v>0</v>
      </c>
      <c r="G354" s="343">
        <v>0</v>
      </c>
      <c r="H354" s="341">
        <v>0</v>
      </c>
      <c r="I354" s="343">
        <v>0</v>
      </c>
      <c r="J354" s="343">
        <f t="shared" si="60"/>
        <v>0</v>
      </c>
      <c r="K354" s="343">
        <v>0</v>
      </c>
      <c r="L354" s="343">
        <v>0</v>
      </c>
      <c r="M354" s="343">
        <v>0</v>
      </c>
      <c r="N354" s="341">
        <v>0</v>
      </c>
      <c r="O354" s="343">
        <v>0</v>
      </c>
      <c r="P354" s="343">
        <f t="shared" si="61"/>
        <v>0</v>
      </c>
      <c r="Q354" s="343">
        <v>0</v>
      </c>
      <c r="R354" s="343">
        <v>0</v>
      </c>
      <c r="S354" s="343">
        <v>0</v>
      </c>
      <c r="T354" s="341">
        <v>0</v>
      </c>
      <c r="U354" s="343">
        <v>0</v>
      </c>
      <c r="V354" s="343">
        <f t="shared" si="62"/>
        <v>0</v>
      </c>
      <c r="W354" s="343">
        <v>0</v>
      </c>
      <c r="X354" s="343">
        <v>0</v>
      </c>
      <c r="Y354" s="343">
        <v>0</v>
      </c>
      <c r="Z354" s="341">
        <v>0</v>
      </c>
      <c r="AA354" s="343">
        <v>0</v>
      </c>
      <c r="AB354" s="343">
        <f t="shared" si="63"/>
        <v>0</v>
      </c>
      <c r="AC354" s="343">
        <v>0</v>
      </c>
      <c r="AD354" s="343">
        <v>0</v>
      </c>
      <c r="AE354" s="343">
        <v>0</v>
      </c>
      <c r="AF354" s="341">
        <v>0</v>
      </c>
      <c r="AG354" s="343">
        <v>0</v>
      </c>
      <c r="AH354" s="343">
        <f t="shared" si="64"/>
        <v>0</v>
      </c>
      <c r="AI354" s="343">
        <v>0</v>
      </c>
      <c r="AJ354" s="343">
        <v>0</v>
      </c>
      <c r="AK354" s="343">
        <v>0</v>
      </c>
      <c r="AL354" s="341">
        <v>0</v>
      </c>
      <c r="AM354" s="343">
        <v>0</v>
      </c>
      <c r="AN354" s="343">
        <f t="shared" si="65"/>
        <v>0</v>
      </c>
      <c r="AO354" s="343">
        <v>0</v>
      </c>
      <c r="AP354" s="343">
        <v>0</v>
      </c>
      <c r="AQ354" s="343">
        <v>0</v>
      </c>
      <c r="AR354" s="341">
        <v>0</v>
      </c>
      <c r="AS354" s="343">
        <v>0</v>
      </c>
      <c r="AT354" s="343">
        <f t="shared" si="66"/>
        <v>0</v>
      </c>
      <c r="AU354" s="343">
        <v>0</v>
      </c>
      <c r="AV354" s="343">
        <v>0</v>
      </c>
      <c r="AW354" s="343">
        <v>0</v>
      </c>
      <c r="AX354" s="341">
        <v>0</v>
      </c>
      <c r="AY354" s="343">
        <v>0</v>
      </c>
      <c r="AZ354" s="343">
        <f t="shared" si="67"/>
        <v>0</v>
      </c>
      <c r="BA354" s="343">
        <v>0</v>
      </c>
      <c r="BB354" s="343">
        <v>73.92</v>
      </c>
      <c r="BC354" s="343">
        <v>448</v>
      </c>
      <c r="BD354" s="341">
        <v>0.93659999999999999</v>
      </c>
      <c r="BE354" s="343">
        <v>798</v>
      </c>
      <c r="BF354" s="343">
        <f t="shared" si="68"/>
        <v>0</v>
      </c>
      <c r="BG354" s="343">
        <v>4.37</v>
      </c>
      <c r="BH354" s="343">
        <v>389.76</v>
      </c>
      <c r="BI354" s="343">
        <v>448</v>
      </c>
      <c r="BJ354" s="341">
        <v>0.7319</v>
      </c>
      <c r="BK354" s="343">
        <v>7356</v>
      </c>
      <c r="BL354" s="343">
        <f t="shared" si="69"/>
        <v>0</v>
      </c>
      <c r="BM354" s="343">
        <v>3.47</v>
      </c>
      <c r="BN354" s="343">
        <v>409.44</v>
      </c>
      <c r="BO354" s="343">
        <v>448</v>
      </c>
      <c r="BP354" s="341">
        <v>0.99660000000000004</v>
      </c>
      <c r="BQ354" s="343">
        <v>39246</v>
      </c>
      <c r="BR354" s="343">
        <f t="shared" si="70"/>
        <v>0</v>
      </c>
      <c r="BS354" s="343">
        <v>13.82</v>
      </c>
      <c r="BT354" s="343">
        <v>436.8</v>
      </c>
      <c r="BU354" s="343">
        <v>448</v>
      </c>
      <c r="BV354" s="341">
        <v>0.94010000000000005</v>
      </c>
      <c r="BW354" s="343">
        <v>75552</v>
      </c>
      <c r="BX354" s="343">
        <f t="shared" si="71"/>
        <v>0</v>
      </c>
      <c r="BY354" s="343">
        <v>24.73</v>
      </c>
    </row>
    <row r="355" spans="1:77">
      <c r="A355" s="342">
        <v>350</v>
      </c>
      <c r="B355" s="342" t="s">
        <v>3368</v>
      </c>
      <c r="C355" s="342" t="s">
        <v>3455</v>
      </c>
      <c r="D355" s="342" t="s">
        <v>526</v>
      </c>
      <c r="E355" s="343">
        <v>956</v>
      </c>
      <c r="F355" s="343">
        <v>0</v>
      </c>
      <c r="G355" s="343">
        <v>0</v>
      </c>
      <c r="H355" s="341">
        <v>0</v>
      </c>
      <c r="I355" s="343">
        <v>0</v>
      </c>
      <c r="J355" s="343">
        <f t="shared" si="60"/>
        <v>0</v>
      </c>
      <c r="K355" s="343">
        <v>0</v>
      </c>
      <c r="L355" s="343">
        <v>0</v>
      </c>
      <c r="M355" s="343">
        <v>0</v>
      </c>
      <c r="N355" s="341">
        <v>0</v>
      </c>
      <c r="O355" s="343">
        <v>0</v>
      </c>
      <c r="P355" s="343">
        <f t="shared" si="61"/>
        <v>0</v>
      </c>
      <c r="Q355" s="343">
        <v>0</v>
      </c>
      <c r="R355" s="343">
        <v>0</v>
      </c>
      <c r="S355" s="343">
        <v>0</v>
      </c>
      <c r="T355" s="341">
        <v>0</v>
      </c>
      <c r="U355" s="343">
        <v>0</v>
      </c>
      <c r="V355" s="343">
        <f t="shared" si="62"/>
        <v>0</v>
      </c>
      <c r="W355" s="343">
        <v>0</v>
      </c>
      <c r="X355" s="343">
        <v>0</v>
      </c>
      <c r="Y355" s="343">
        <v>0</v>
      </c>
      <c r="Z355" s="341">
        <v>0</v>
      </c>
      <c r="AA355" s="343">
        <v>0</v>
      </c>
      <c r="AB355" s="343">
        <f t="shared" si="63"/>
        <v>0</v>
      </c>
      <c r="AC355" s="343">
        <v>0</v>
      </c>
      <c r="AD355" s="343">
        <v>0</v>
      </c>
      <c r="AE355" s="343">
        <v>0</v>
      </c>
      <c r="AF355" s="341">
        <v>0</v>
      </c>
      <c r="AG355" s="343">
        <v>0</v>
      </c>
      <c r="AH355" s="343">
        <f t="shared" si="64"/>
        <v>0</v>
      </c>
      <c r="AI355" s="343">
        <v>0</v>
      </c>
      <c r="AJ355" s="343">
        <v>0</v>
      </c>
      <c r="AK355" s="343">
        <v>0</v>
      </c>
      <c r="AL355" s="341">
        <v>0</v>
      </c>
      <c r="AM355" s="343">
        <v>0</v>
      </c>
      <c r="AN355" s="343">
        <f t="shared" si="65"/>
        <v>0</v>
      </c>
      <c r="AO355" s="343">
        <v>0</v>
      </c>
      <c r="AP355" s="343">
        <v>0</v>
      </c>
      <c r="AQ355" s="343">
        <v>0</v>
      </c>
      <c r="AR355" s="341">
        <v>0</v>
      </c>
      <c r="AS355" s="343">
        <v>0</v>
      </c>
      <c r="AT355" s="343">
        <f t="shared" si="66"/>
        <v>0</v>
      </c>
      <c r="AU355" s="343">
        <v>0</v>
      </c>
      <c r="AV355" s="343">
        <v>0</v>
      </c>
      <c r="AW355" s="343">
        <v>0</v>
      </c>
      <c r="AX355" s="341">
        <v>0</v>
      </c>
      <c r="AY355" s="343">
        <v>0</v>
      </c>
      <c r="AZ355" s="343">
        <f t="shared" si="67"/>
        <v>0</v>
      </c>
      <c r="BA355" s="343">
        <v>0</v>
      </c>
      <c r="BB355" s="343">
        <v>0</v>
      </c>
      <c r="BC355" s="343">
        <v>0</v>
      </c>
      <c r="BD355" s="341">
        <v>0</v>
      </c>
      <c r="BE355" s="343">
        <v>0</v>
      </c>
      <c r="BF355" s="343">
        <f t="shared" si="68"/>
        <v>0</v>
      </c>
      <c r="BG355" s="343">
        <v>0</v>
      </c>
      <c r="BH355" s="343">
        <v>0</v>
      </c>
      <c r="BI355" s="343">
        <v>0</v>
      </c>
      <c r="BJ355" s="341">
        <v>0</v>
      </c>
      <c r="BK355" s="343">
        <v>0</v>
      </c>
      <c r="BL355" s="343">
        <f t="shared" si="69"/>
        <v>0</v>
      </c>
      <c r="BM355" s="343">
        <v>0</v>
      </c>
      <c r="BN355" s="343">
        <v>0</v>
      </c>
      <c r="BO355" s="343">
        <v>0</v>
      </c>
      <c r="BP355" s="341">
        <v>0</v>
      </c>
      <c r="BQ355" s="343">
        <v>0</v>
      </c>
      <c r="BR355" s="343">
        <f t="shared" si="70"/>
        <v>0</v>
      </c>
      <c r="BS355" s="343">
        <v>0</v>
      </c>
      <c r="BT355" s="343">
        <v>318</v>
      </c>
      <c r="BU355" s="343">
        <v>764.8</v>
      </c>
      <c r="BV355" s="341">
        <v>1.0283</v>
      </c>
      <c r="BW355" s="343">
        <v>5835</v>
      </c>
      <c r="BX355" s="343">
        <f t="shared" si="71"/>
        <v>0</v>
      </c>
      <c r="BY355" s="343">
        <v>2.4700000000000002</v>
      </c>
    </row>
    <row r="356" spans="1:77">
      <c r="A356" s="342">
        <v>351</v>
      </c>
      <c r="B356" s="342" t="s">
        <v>3368</v>
      </c>
      <c r="C356" s="342" t="s">
        <v>3456</v>
      </c>
      <c r="D356" s="342" t="s">
        <v>499</v>
      </c>
      <c r="E356" s="343">
        <v>800</v>
      </c>
      <c r="F356" s="343">
        <v>0</v>
      </c>
      <c r="G356" s="343">
        <v>0</v>
      </c>
      <c r="H356" s="341">
        <v>0</v>
      </c>
      <c r="I356" s="343">
        <v>0</v>
      </c>
      <c r="J356" s="343">
        <f t="shared" si="60"/>
        <v>0</v>
      </c>
      <c r="K356" s="343">
        <v>0</v>
      </c>
      <c r="L356" s="343">
        <v>0</v>
      </c>
      <c r="M356" s="343">
        <v>0</v>
      </c>
      <c r="N356" s="341">
        <v>0</v>
      </c>
      <c r="O356" s="343">
        <v>0</v>
      </c>
      <c r="P356" s="343">
        <f t="shared" si="61"/>
        <v>0</v>
      </c>
      <c r="Q356" s="343">
        <v>0</v>
      </c>
      <c r="R356" s="343">
        <v>0</v>
      </c>
      <c r="S356" s="343">
        <v>0</v>
      </c>
      <c r="T356" s="341">
        <v>0</v>
      </c>
      <c r="U356" s="343">
        <v>0</v>
      </c>
      <c r="V356" s="343">
        <f t="shared" si="62"/>
        <v>0</v>
      </c>
      <c r="W356" s="343">
        <v>0</v>
      </c>
      <c r="X356" s="343">
        <v>0</v>
      </c>
      <c r="Y356" s="343">
        <v>0</v>
      </c>
      <c r="Z356" s="341">
        <v>0</v>
      </c>
      <c r="AA356" s="343">
        <v>0</v>
      </c>
      <c r="AB356" s="343">
        <f t="shared" si="63"/>
        <v>0</v>
      </c>
      <c r="AC356" s="343">
        <v>0</v>
      </c>
      <c r="AD356" s="343">
        <v>0</v>
      </c>
      <c r="AE356" s="343">
        <v>0</v>
      </c>
      <c r="AF356" s="341">
        <v>0</v>
      </c>
      <c r="AG356" s="343">
        <v>0</v>
      </c>
      <c r="AH356" s="343">
        <f t="shared" si="64"/>
        <v>0</v>
      </c>
      <c r="AI356" s="343">
        <v>0</v>
      </c>
      <c r="AJ356" s="343">
        <v>0</v>
      </c>
      <c r="AK356" s="343">
        <v>0</v>
      </c>
      <c r="AL356" s="341">
        <v>0</v>
      </c>
      <c r="AM356" s="343">
        <v>0</v>
      </c>
      <c r="AN356" s="343">
        <f t="shared" si="65"/>
        <v>0</v>
      </c>
      <c r="AO356" s="343">
        <v>0</v>
      </c>
      <c r="AP356" s="343">
        <v>0</v>
      </c>
      <c r="AQ356" s="343">
        <v>0</v>
      </c>
      <c r="AR356" s="341">
        <v>0</v>
      </c>
      <c r="AS356" s="343">
        <v>0</v>
      </c>
      <c r="AT356" s="343">
        <f t="shared" si="66"/>
        <v>0</v>
      </c>
      <c r="AU356" s="343">
        <v>0</v>
      </c>
      <c r="AV356" s="343">
        <v>0</v>
      </c>
      <c r="AW356" s="343">
        <v>0</v>
      </c>
      <c r="AX356" s="341">
        <v>0</v>
      </c>
      <c r="AY356" s="343">
        <v>0</v>
      </c>
      <c r="AZ356" s="343">
        <f t="shared" si="67"/>
        <v>0</v>
      </c>
      <c r="BA356" s="343">
        <v>0</v>
      </c>
      <c r="BB356" s="343">
        <v>0</v>
      </c>
      <c r="BC356" s="343">
        <v>0</v>
      </c>
      <c r="BD356" s="341">
        <v>0</v>
      </c>
      <c r="BE356" s="343">
        <v>0</v>
      </c>
      <c r="BF356" s="343">
        <f t="shared" si="68"/>
        <v>0</v>
      </c>
      <c r="BG356" s="343">
        <v>0</v>
      </c>
      <c r="BH356" s="343">
        <v>0</v>
      </c>
      <c r="BI356" s="343">
        <v>0</v>
      </c>
      <c r="BJ356" s="341">
        <v>0</v>
      </c>
      <c r="BK356" s="343">
        <v>0</v>
      </c>
      <c r="BL356" s="343">
        <f t="shared" si="69"/>
        <v>0</v>
      </c>
      <c r="BM356" s="343">
        <v>0</v>
      </c>
      <c r="BN356" s="343">
        <v>0</v>
      </c>
      <c r="BO356" s="343">
        <v>0</v>
      </c>
      <c r="BP356" s="341">
        <v>0</v>
      </c>
      <c r="BQ356" s="343">
        <v>0</v>
      </c>
      <c r="BR356" s="343">
        <f t="shared" si="70"/>
        <v>0</v>
      </c>
      <c r="BS356" s="343">
        <v>0</v>
      </c>
      <c r="BT356" s="343">
        <v>68</v>
      </c>
      <c r="BU356" s="343">
        <v>640</v>
      </c>
      <c r="BV356" s="341">
        <v>0.41170000000000001</v>
      </c>
      <c r="BW356" s="343">
        <v>875</v>
      </c>
      <c r="BX356" s="343">
        <f t="shared" si="71"/>
        <v>0</v>
      </c>
      <c r="BY356" s="343">
        <v>14.47</v>
      </c>
    </row>
    <row r="357" spans="1:77">
      <c r="A357" s="342">
        <v>352</v>
      </c>
      <c r="B357" s="342" t="s">
        <v>3368</v>
      </c>
      <c r="C357" s="342" t="s">
        <v>3462</v>
      </c>
      <c r="D357" s="342" t="s">
        <v>499</v>
      </c>
      <c r="E357" s="343">
        <v>280</v>
      </c>
      <c r="F357" s="343">
        <v>89.2</v>
      </c>
      <c r="G357" s="343">
        <v>0</v>
      </c>
      <c r="H357" s="341">
        <v>0</v>
      </c>
      <c r="I357" s="343">
        <v>0</v>
      </c>
      <c r="J357" s="343">
        <f t="shared" si="60"/>
        <v>0</v>
      </c>
      <c r="K357" s="343">
        <v>0</v>
      </c>
      <c r="L357" s="343">
        <v>78.8</v>
      </c>
      <c r="M357" s="343">
        <v>0</v>
      </c>
      <c r="N357" s="341">
        <v>0</v>
      </c>
      <c r="O357" s="343">
        <v>0</v>
      </c>
      <c r="P357" s="343">
        <f t="shared" si="61"/>
        <v>0</v>
      </c>
      <c r="Q357" s="343">
        <v>0</v>
      </c>
      <c r="R357" s="343">
        <v>88.8</v>
      </c>
      <c r="S357" s="343">
        <v>0</v>
      </c>
      <c r="T357" s="341">
        <v>0</v>
      </c>
      <c r="U357" s="343">
        <v>0</v>
      </c>
      <c r="V357" s="343">
        <f t="shared" si="62"/>
        <v>0</v>
      </c>
      <c r="W357" s="343">
        <v>0</v>
      </c>
      <c r="X357" s="343">
        <v>68.8</v>
      </c>
      <c r="Y357" s="343">
        <v>0</v>
      </c>
      <c r="Z357" s="341">
        <v>0</v>
      </c>
      <c r="AA357" s="343">
        <v>0</v>
      </c>
      <c r="AB357" s="343">
        <f t="shared" si="63"/>
        <v>0</v>
      </c>
      <c r="AC357" s="343">
        <v>0</v>
      </c>
      <c r="AD357" s="343">
        <v>14</v>
      </c>
      <c r="AE357" s="343">
        <v>0</v>
      </c>
      <c r="AF357" s="341">
        <v>0</v>
      </c>
      <c r="AG357" s="343">
        <v>0</v>
      </c>
      <c r="AH357" s="343">
        <f t="shared" si="64"/>
        <v>0</v>
      </c>
      <c r="AI357" s="343">
        <v>0</v>
      </c>
      <c r="AJ357" s="343">
        <v>15.2</v>
      </c>
      <c r="AK357" s="343">
        <v>0</v>
      </c>
      <c r="AL357" s="341">
        <v>0</v>
      </c>
      <c r="AM357" s="343">
        <v>0</v>
      </c>
      <c r="AN357" s="343">
        <f t="shared" si="65"/>
        <v>0</v>
      </c>
      <c r="AO357" s="343">
        <v>0</v>
      </c>
      <c r="AP357" s="343">
        <v>12.8</v>
      </c>
      <c r="AQ357" s="343">
        <v>0</v>
      </c>
      <c r="AR357" s="341">
        <v>0</v>
      </c>
      <c r="AS357" s="343">
        <v>0</v>
      </c>
      <c r="AT357" s="343">
        <f t="shared" si="66"/>
        <v>0</v>
      </c>
      <c r="AU357" s="343">
        <v>0</v>
      </c>
      <c r="AV357" s="343">
        <v>68.400000000000006</v>
      </c>
      <c r="AW357" s="343">
        <v>0</v>
      </c>
      <c r="AX357" s="341">
        <v>0</v>
      </c>
      <c r="AY357" s="343">
        <v>0</v>
      </c>
      <c r="AZ357" s="343">
        <f t="shared" si="67"/>
        <v>0</v>
      </c>
      <c r="BA357" s="343">
        <v>0</v>
      </c>
      <c r="BB357" s="343">
        <v>113.76</v>
      </c>
      <c r="BC357" s="343">
        <v>224</v>
      </c>
      <c r="BD357" s="341">
        <v>0.90500000000000003</v>
      </c>
      <c r="BE357" s="343">
        <v>3375</v>
      </c>
      <c r="BF357" s="343">
        <f t="shared" si="68"/>
        <v>0</v>
      </c>
      <c r="BG357" s="343">
        <v>4.55</v>
      </c>
      <c r="BH357" s="343">
        <v>119.04</v>
      </c>
      <c r="BI357" s="343">
        <v>224</v>
      </c>
      <c r="BJ357" s="341">
        <v>0.88470000000000004</v>
      </c>
      <c r="BK357" s="343">
        <v>9861</v>
      </c>
      <c r="BL357" s="343">
        <f t="shared" si="69"/>
        <v>0</v>
      </c>
      <c r="BM357" s="343">
        <v>12.58</v>
      </c>
      <c r="BN357" s="343">
        <v>85.2</v>
      </c>
      <c r="BO357" s="343">
        <v>224</v>
      </c>
      <c r="BP357" s="341">
        <v>0.89849999999999997</v>
      </c>
      <c r="BQ357" s="343">
        <v>11211</v>
      </c>
      <c r="BR357" s="343">
        <f t="shared" si="70"/>
        <v>0</v>
      </c>
      <c r="BS357" s="343">
        <v>21.04</v>
      </c>
      <c r="BT357" s="343">
        <v>143.28</v>
      </c>
      <c r="BU357" s="343">
        <v>224</v>
      </c>
      <c r="BV357" s="341">
        <v>0.90410000000000001</v>
      </c>
      <c r="BW357" s="343">
        <v>18657</v>
      </c>
      <c r="BX357" s="343">
        <f t="shared" si="71"/>
        <v>0</v>
      </c>
      <c r="BY357" s="343">
        <v>19.36</v>
      </c>
    </row>
    <row r="358" spans="1:77">
      <c r="A358" s="342">
        <v>353</v>
      </c>
      <c r="B358" s="342" t="s">
        <v>3368</v>
      </c>
      <c r="C358" s="342" t="s">
        <v>3647</v>
      </c>
      <c r="D358" s="342" t="s">
        <v>499</v>
      </c>
      <c r="E358" s="343">
        <v>111</v>
      </c>
      <c r="F358" s="343">
        <v>12.033329999999999</v>
      </c>
      <c r="G358" s="343">
        <v>0</v>
      </c>
      <c r="H358" s="341">
        <v>0</v>
      </c>
      <c r="I358" s="343">
        <v>0</v>
      </c>
      <c r="J358" s="343">
        <f t="shared" si="60"/>
        <v>0</v>
      </c>
      <c r="K358" s="343">
        <v>0</v>
      </c>
      <c r="L358" s="343">
        <v>18.561640000000001</v>
      </c>
      <c r="M358" s="343">
        <v>0</v>
      </c>
      <c r="N358" s="341">
        <v>0</v>
      </c>
      <c r="O358" s="343">
        <v>0</v>
      </c>
      <c r="P358" s="343">
        <f t="shared" si="61"/>
        <v>0</v>
      </c>
      <c r="Q358" s="343">
        <v>0</v>
      </c>
      <c r="R358" s="343">
        <v>13.58</v>
      </c>
      <c r="S358" s="343">
        <v>0</v>
      </c>
      <c r="T358" s="341">
        <v>0</v>
      </c>
      <c r="U358" s="343">
        <v>0</v>
      </c>
      <c r="V358" s="343">
        <f t="shared" si="62"/>
        <v>0</v>
      </c>
      <c r="W358" s="343">
        <v>0</v>
      </c>
      <c r="X358" s="343">
        <v>16.155560000000001</v>
      </c>
      <c r="Y358" s="343">
        <v>0</v>
      </c>
      <c r="Z358" s="341">
        <v>0</v>
      </c>
      <c r="AA358" s="343">
        <v>0</v>
      </c>
      <c r="AB358" s="343">
        <f t="shared" si="63"/>
        <v>0</v>
      </c>
      <c r="AC358" s="343">
        <v>0</v>
      </c>
      <c r="AD358" s="343">
        <v>19.649999999999999</v>
      </c>
      <c r="AE358" s="343">
        <v>0</v>
      </c>
      <c r="AF358" s="341">
        <v>0</v>
      </c>
      <c r="AG358" s="343">
        <v>0</v>
      </c>
      <c r="AH358" s="343">
        <f t="shared" si="64"/>
        <v>0</v>
      </c>
      <c r="AI358" s="343">
        <v>0</v>
      </c>
      <c r="AJ358" s="343">
        <v>15.26667</v>
      </c>
      <c r="AK358" s="343">
        <v>0</v>
      </c>
      <c r="AL358" s="341">
        <v>0</v>
      </c>
      <c r="AM358" s="343">
        <v>0</v>
      </c>
      <c r="AN358" s="343">
        <f t="shared" si="65"/>
        <v>0</v>
      </c>
      <c r="AO358" s="343">
        <v>0</v>
      </c>
      <c r="AP358" s="343">
        <v>19.5</v>
      </c>
      <c r="AQ358" s="343">
        <v>0</v>
      </c>
      <c r="AR358" s="341">
        <v>0</v>
      </c>
      <c r="AS358" s="343">
        <v>0</v>
      </c>
      <c r="AT358" s="343">
        <f t="shared" si="66"/>
        <v>0</v>
      </c>
      <c r="AU358" s="343">
        <v>0</v>
      </c>
      <c r="AV358" s="343">
        <v>20.211110000000001</v>
      </c>
      <c r="AW358" s="343">
        <v>0</v>
      </c>
      <c r="AX358" s="341">
        <v>0</v>
      </c>
      <c r="AY358" s="343">
        <v>0</v>
      </c>
      <c r="AZ358" s="343">
        <f t="shared" si="67"/>
        <v>0</v>
      </c>
      <c r="BA358" s="343">
        <v>0</v>
      </c>
      <c r="BB358" s="343">
        <v>125.92</v>
      </c>
      <c r="BC358" s="343">
        <v>125.92</v>
      </c>
      <c r="BD358" s="341">
        <v>0.9143</v>
      </c>
      <c r="BE358" s="343">
        <v>2594</v>
      </c>
      <c r="BF358" s="343">
        <f t="shared" si="68"/>
        <v>0</v>
      </c>
      <c r="BG358" s="343">
        <v>3.13</v>
      </c>
      <c r="BH358" s="343">
        <v>210.88</v>
      </c>
      <c r="BI358" s="343">
        <v>210.88</v>
      </c>
      <c r="BJ358" s="341">
        <v>0.87719999999999998</v>
      </c>
      <c r="BK358" s="343">
        <v>13841.93</v>
      </c>
      <c r="BL358" s="343">
        <f t="shared" si="69"/>
        <v>0</v>
      </c>
      <c r="BM358" s="343">
        <v>10.06</v>
      </c>
      <c r="BN358" s="343">
        <v>204.8</v>
      </c>
      <c r="BO358" s="343">
        <v>204.8</v>
      </c>
      <c r="BP358" s="341">
        <v>0.97240000000000004</v>
      </c>
      <c r="BQ358" s="343">
        <v>23479.9</v>
      </c>
      <c r="BR358" s="343">
        <f t="shared" si="70"/>
        <v>0</v>
      </c>
      <c r="BS358" s="343">
        <v>16.940000000000001</v>
      </c>
      <c r="BT358" s="343">
        <v>257.60000000000002</v>
      </c>
      <c r="BU358" s="343">
        <v>257.60000000000002</v>
      </c>
      <c r="BV358" s="341">
        <v>0.99890000000000001</v>
      </c>
      <c r="BW358" s="343">
        <v>28761.5</v>
      </c>
      <c r="BX358" s="343">
        <f t="shared" si="71"/>
        <v>0</v>
      </c>
      <c r="BY358" s="343">
        <v>15.02</v>
      </c>
    </row>
    <row r="359" spans="1:77">
      <c r="A359" s="342">
        <v>354</v>
      </c>
      <c r="B359" s="342" t="s">
        <v>3368</v>
      </c>
      <c r="C359" s="342" t="s">
        <v>3464</v>
      </c>
      <c r="D359" s="342" t="s">
        <v>499</v>
      </c>
      <c r="E359" s="343">
        <v>425</v>
      </c>
      <c r="F359" s="343">
        <v>0</v>
      </c>
      <c r="G359" s="343">
        <v>0</v>
      </c>
      <c r="H359" s="341">
        <v>0</v>
      </c>
      <c r="I359" s="343">
        <v>0</v>
      </c>
      <c r="J359" s="343">
        <f t="shared" si="60"/>
        <v>0</v>
      </c>
      <c r="K359" s="343">
        <v>0</v>
      </c>
      <c r="L359" s="343">
        <v>0</v>
      </c>
      <c r="M359" s="343">
        <v>0</v>
      </c>
      <c r="N359" s="341">
        <v>0</v>
      </c>
      <c r="O359" s="343">
        <v>0</v>
      </c>
      <c r="P359" s="343">
        <f t="shared" si="61"/>
        <v>0</v>
      </c>
      <c r="Q359" s="343">
        <v>0</v>
      </c>
      <c r="R359" s="343">
        <v>0</v>
      </c>
      <c r="S359" s="343">
        <v>0</v>
      </c>
      <c r="T359" s="341">
        <v>0</v>
      </c>
      <c r="U359" s="343">
        <v>0</v>
      </c>
      <c r="V359" s="343">
        <f t="shared" si="62"/>
        <v>0</v>
      </c>
      <c r="W359" s="343">
        <v>0</v>
      </c>
      <c r="X359" s="343">
        <v>0</v>
      </c>
      <c r="Y359" s="343">
        <v>0</v>
      </c>
      <c r="Z359" s="341">
        <v>0</v>
      </c>
      <c r="AA359" s="343">
        <v>0</v>
      </c>
      <c r="AB359" s="343">
        <f t="shared" si="63"/>
        <v>0</v>
      </c>
      <c r="AC359" s="343">
        <v>0</v>
      </c>
      <c r="AD359" s="343">
        <v>0</v>
      </c>
      <c r="AE359" s="343">
        <v>0</v>
      </c>
      <c r="AF359" s="341">
        <v>0</v>
      </c>
      <c r="AG359" s="343">
        <v>0</v>
      </c>
      <c r="AH359" s="343">
        <f t="shared" si="64"/>
        <v>0</v>
      </c>
      <c r="AI359" s="343">
        <v>0</v>
      </c>
      <c r="AJ359" s="343">
        <v>0</v>
      </c>
      <c r="AK359" s="343">
        <v>0</v>
      </c>
      <c r="AL359" s="341">
        <v>0</v>
      </c>
      <c r="AM359" s="343">
        <v>0</v>
      </c>
      <c r="AN359" s="343">
        <f t="shared" si="65"/>
        <v>0</v>
      </c>
      <c r="AO359" s="343">
        <v>0</v>
      </c>
      <c r="AP359" s="343">
        <v>0</v>
      </c>
      <c r="AQ359" s="343">
        <v>9</v>
      </c>
      <c r="AR359" s="341">
        <v>0.99539999999999995</v>
      </c>
      <c r="AS359" s="343">
        <v>1504.261</v>
      </c>
      <c r="AT359" s="343">
        <f t="shared" si="66"/>
        <v>0</v>
      </c>
      <c r="AU359" s="343">
        <v>0</v>
      </c>
      <c r="AV359" s="343">
        <v>73.2</v>
      </c>
      <c r="AW359" s="343">
        <v>340</v>
      </c>
      <c r="AX359" s="341">
        <v>0.95979999999999999</v>
      </c>
      <c r="AY359" s="343">
        <v>3990</v>
      </c>
      <c r="AZ359" s="343">
        <f t="shared" si="67"/>
        <v>0</v>
      </c>
      <c r="BA359" s="343">
        <v>8.16</v>
      </c>
      <c r="BB359" s="343">
        <v>424.8</v>
      </c>
      <c r="BC359" s="343">
        <v>424.8</v>
      </c>
      <c r="BD359" s="341">
        <v>0.93110000000000004</v>
      </c>
      <c r="BE359" s="343">
        <v>27330</v>
      </c>
      <c r="BF359" s="343">
        <f t="shared" si="68"/>
        <v>0</v>
      </c>
      <c r="BG359" s="343">
        <v>9.2899999999999991</v>
      </c>
      <c r="BH359" s="343">
        <v>492.4</v>
      </c>
      <c r="BI359" s="343">
        <v>492.4</v>
      </c>
      <c r="BJ359" s="341">
        <v>0.99829999999999997</v>
      </c>
      <c r="BK359" s="343">
        <v>68425</v>
      </c>
      <c r="BL359" s="343">
        <f t="shared" si="69"/>
        <v>0</v>
      </c>
      <c r="BM359" s="343">
        <v>18.71</v>
      </c>
      <c r="BN359" s="343">
        <v>481.6</v>
      </c>
      <c r="BO359" s="343">
        <v>481.6</v>
      </c>
      <c r="BP359" s="341">
        <v>0.99829999999999997</v>
      </c>
      <c r="BQ359" s="343">
        <v>92165</v>
      </c>
      <c r="BR359" s="343">
        <f t="shared" si="70"/>
        <v>0</v>
      </c>
      <c r="BS359" s="343">
        <v>27.54</v>
      </c>
      <c r="BT359" s="343">
        <v>302</v>
      </c>
      <c r="BU359" s="343">
        <v>340</v>
      </c>
      <c r="BV359" s="341">
        <v>0.99880000000000002</v>
      </c>
      <c r="BW359" s="343">
        <v>78770</v>
      </c>
      <c r="BX359" s="343">
        <f t="shared" si="71"/>
        <v>0</v>
      </c>
      <c r="BY359" s="343">
        <v>35.1</v>
      </c>
    </row>
    <row r="360" spans="1:77">
      <c r="A360" s="342">
        <v>355</v>
      </c>
      <c r="B360" s="342" t="s">
        <v>3368</v>
      </c>
      <c r="C360" s="342" t="s">
        <v>3369</v>
      </c>
      <c r="D360" s="342" t="s">
        <v>543</v>
      </c>
      <c r="E360" s="343">
        <v>3000</v>
      </c>
      <c r="F360" s="343">
        <v>7231.3</v>
      </c>
      <c r="G360" s="343">
        <v>7231.25</v>
      </c>
      <c r="H360" s="341">
        <v>0.81289999999999996</v>
      </c>
      <c r="I360" s="343">
        <v>1700700</v>
      </c>
      <c r="J360" s="343">
        <f t="shared" si="60"/>
        <v>0</v>
      </c>
      <c r="K360" s="343">
        <v>40.18</v>
      </c>
      <c r="L360" s="343">
        <v>8656.2999999999993</v>
      </c>
      <c r="M360" s="343">
        <v>8656.25</v>
      </c>
      <c r="N360" s="341">
        <v>0.76319999999999999</v>
      </c>
      <c r="O360" s="343">
        <v>1534800</v>
      </c>
      <c r="P360" s="343">
        <f t="shared" si="61"/>
        <v>0</v>
      </c>
      <c r="Q360" s="343">
        <v>31.23</v>
      </c>
      <c r="R360" s="343">
        <v>9210</v>
      </c>
      <c r="S360" s="343">
        <v>9210</v>
      </c>
      <c r="T360" s="341">
        <v>0.75319999999999998</v>
      </c>
      <c r="U360" s="343">
        <v>2329800</v>
      </c>
      <c r="V360" s="343">
        <f t="shared" si="62"/>
        <v>0</v>
      </c>
      <c r="W360" s="343">
        <v>46.64</v>
      </c>
      <c r="X360" s="343">
        <v>10703</v>
      </c>
      <c r="Y360" s="343">
        <v>10703</v>
      </c>
      <c r="Z360" s="341">
        <v>0.61480000000000001</v>
      </c>
      <c r="AA360" s="343">
        <v>1657900</v>
      </c>
      <c r="AB360" s="343">
        <f t="shared" si="63"/>
        <v>0</v>
      </c>
      <c r="AC360" s="343">
        <v>33.86</v>
      </c>
      <c r="AD360" s="343">
        <v>6772</v>
      </c>
      <c r="AE360" s="343">
        <v>6772</v>
      </c>
      <c r="AF360" s="341">
        <v>0.51490000000000002</v>
      </c>
      <c r="AG360" s="343">
        <v>187500</v>
      </c>
      <c r="AH360" s="343">
        <f t="shared" si="64"/>
        <v>0</v>
      </c>
      <c r="AI360" s="343">
        <v>7.23</v>
      </c>
      <c r="AJ360" s="343">
        <v>4184.3999999999996</v>
      </c>
      <c r="AK360" s="343">
        <v>4184.3999999999996</v>
      </c>
      <c r="AL360" s="341">
        <v>0.27929999999999999</v>
      </c>
      <c r="AM360" s="343">
        <v>50200</v>
      </c>
      <c r="AN360" s="343">
        <f t="shared" si="65"/>
        <v>0</v>
      </c>
      <c r="AO360" s="343">
        <v>5.96</v>
      </c>
      <c r="AP360" s="343">
        <v>5896.9</v>
      </c>
      <c r="AQ360" s="343">
        <v>5896.9</v>
      </c>
      <c r="AR360" s="341">
        <v>0.34610000000000002</v>
      </c>
      <c r="AS360" s="343">
        <v>11700</v>
      </c>
      <c r="AT360" s="343">
        <f t="shared" si="66"/>
        <v>0</v>
      </c>
      <c r="AU360" s="343">
        <v>0.77</v>
      </c>
      <c r="AV360" s="343">
        <v>5190.6000000000004</v>
      </c>
      <c r="AW360" s="343">
        <v>5190.6000000000004</v>
      </c>
      <c r="AX360" s="341">
        <v>0.215</v>
      </c>
      <c r="AY360" s="343">
        <v>15400</v>
      </c>
      <c r="AZ360" s="343">
        <f t="shared" si="67"/>
        <v>0</v>
      </c>
      <c r="BA360" s="343">
        <v>1.92</v>
      </c>
      <c r="BB360" s="343">
        <v>1409.4</v>
      </c>
      <c r="BC360" s="343">
        <v>2400</v>
      </c>
      <c r="BD360" s="341">
        <v>8.2199999999999995E-2</v>
      </c>
      <c r="BE360" s="343">
        <v>5700</v>
      </c>
      <c r="BF360" s="343">
        <f t="shared" si="68"/>
        <v>0</v>
      </c>
      <c r="BG360" s="343">
        <v>6.61</v>
      </c>
      <c r="BH360" s="343">
        <v>4459.3</v>
      </c>
      <c r="BI360" s="343">
        <v>4459.3</v>
      </c>
      <c r="BJ360" s="341">
        <v>0.17949999999999999</v>
      </c>
      <c r="BK360" s="343">
        <v>8600</v>
      </c>
      <c r="BL360" s="343">
        <f t="shared" si="69"/>
        <v>0</v>
      </c>
      <c r="BM360" s="343">
        <v>1.44</v>
      </c>
      <c r="BN360" s="343">
        <v>2415.6</v>
      </c>
      <c r="BO360" s="343">
        <v>2415.6</v>
      </c>
      <c r="BP360" s="341">
        <v>0.25690000000000002</v>
      </c>
      <c r="BQ360" s="343">
        <v>4600</v>
      </c>
      <c r="BR360" s="343">
        <f t="shared" si="70"/>
        <v>0</v>
      </c>
      <c r="BS360" s="343">
        <v>1.06</v>
      </c>
      <c r="BT360" s="343">
        <v>5600</v>
      </c>
      <c r="BU360" s="343">
        <v>5600</v>
      </c>
      <c r="BV360" s="341">
        <v>0.52190000000000003</v>
      </c>
      <c r="BW360" s="343">
        <v>136600</v>
      </c>
      <c r="BX360" s="343">
        <f t="shared" si="71"/>
        <v>0</v>
      </c>
      <c r="BY360" s="343">
        <v>6.28</v>
      </c>
    </row>
    <row r="361" spans="1:77">
      <c r="A361" s="342">
        <v>356</v>
      </c>
      <c r="B361" s="342" t="s">
        <v>3368</v>
      </c>
      <c r="C361" s="342" t="s">
        <v>1030</v>
      </c>
      <c r="D361" s="342" t="s">
        <v>1031</v>
      </c>
      <c r="E361" s="343">
        <v>5000</v>
      </c>
      <c r="F361" s="343">
        <v>2853.12</v>
      </c>
      <c r="G361" s="343">
        <v>4000</v>
      </c>
      <c r="H361" s="341">
        <v>0.89380000000000004</v>
      </c>
      <c r="I361" s="343">
        <v>60600</v>
      </c>
      <c r="J361" s="343">
        <f t="shared" si="60"/>
        <v>0</v>
      </c>
      <c r="K361" s="343">
        <v>3.3</v>
      </c>
      <c r="L361" s="343">
        <v>3718.8</v>
      </c>
      <c r="M361" s="343">
        <v>4000</v>
      </c>
      <c r="N361" s="341">
        <v>0.81079999999999997</v>
      </c>
      <c r="O361" s="343">
        <v>3000</v>
      </c>
      <c r="P361" s="343">
        <f t="shared" si="61"/>
        <v>0</v>
      </c>
      <c r="Q361" s="343">
        <v>0.13</v>
      </c>
      <c r="R361" s="343">
        <v>3153</v>
      </c>
      <c r="S361" s="343">
        <v>4000</v>
      </c>
      <c r="T361" s="341">
        <v>0.94040000000000001</v>
      </c>
      <c r="U361" s="343">
        <v>36300</v>
      </c>
      <c r="V361" s="343">
        <f t="shared" si="62"/>
        <v>0</v>
      </c>
      <c r="W361" s="343">
        <v>1.7</v>
      </c>
      <c r="X361" s="343">
        <v>4090</v>
      </c>
      <c r="Y361" s="343">
        <v>4090</v>
      </c>
      <c r="Z361" s="341">
        <v>0.88019999999999998</v>
      </c>
      <c r="AA361" s="343">
        <v>75700</v>
      </c>
      <c r="AB361" s="343">
        <f t="shared" si="63"/>
        <v>0</v>
      </c>
      <c r="AC361" s="343">
        <v>2.83</v>
      </c>
      <c r="AD361" s="343">
        <v>3770</v>
      </c>
      <c r="AE361" s="343">
        <v>4000</v>
      </c>
      <c r="AF361" s="341">
        <v>0.80530000000000002</v>
      </c>
      <c r="AG361" s="343">
        <v>12000</v>
      </c>
      <c r="AH361" s="343">
        <f t="shared" si="64"/>
        <v>0</v>
      </c>
      <c r="AI361" s="343">
        <v>0.53</v>
      </c>
      <c r="AJ361" s="343">
        <v>3139.84</v>
      </c>
      <c r="AK361" s="343">
        <v>3139.84</v>
      </c>
      <c r="AL361" s="341">
        <v>0.90490000000000004</v>
      </c>
      <c r="AM361" s="343">
        <v>162800</v>
      </c>
      <c r="AN361" s="343">
        <f t="shared" si="65"/>
        <v>0</v>
      </c>
      <c r="AO361" s="343">
        <v>7.96</v>
      </c>
      <c r="AP361" s="343">
        <v>3395</v>
      </c>
      <c r="AQ361" s="343">
        <v>4000</v>
      </c>
      <c r="AR361" s="341">
        <v>0.87390000000000001</v>
      </c>
      <c r="AS361" s="343">
        <v>40200</v>
      </c>
      <c r="AT361" s="343">
        <f t="shared" si="66"/>
        <v>0</v>
      </c>
      <c r="AU361" s="343">
        <v>1.82</v>
      </c>
      <c r="AV361" s="343">
        <v>3786.36</v>
      </c>
      <c r="AW361" s="343">
        <v>3786.36</v>
      </c>
      <c r="AX361" s="341">
        <v>0.88419999999999999</v>
      </c>
      <c r="AY361" s="343">
        <v>8400</v>
      </c>
      <c r="AZ361" s="343">
        <f t="shared" si="67"/>
        <v>0</v>
      </c>
      <c r="BA361" s="343">
        <v>0.35</v>
      </c>
      <c r="BB361" s="343">
        <v>3210.72</v>
      </c>
      <c r="BC361" s="343">
        <v>3210.72</v>
      </c>
      <c r="BD361" s="341">
        <v>0.92730000000000001</v>
      </c>
      <c r="BE361" s="343">
        <v>111000</v>
      </c>
      <c r="BF361" s="343">
        <f t="shared" si="68"/>
        <v>0</v>
      </c>
      <c r="BG361" s="343">
        <v>5.01</v>
      </c>
      <c r="BH361" s="343">
        <v>37.36</v>
      </c>
      <c r="BI361" s="343">
        <v>4000</v>
      </c>
      <c r="BJ361" s="341">
        <v>0</v>
      </c>
      <c r="BK361" s="343">
        <v>0</v>
      </c>
      <c r="BL361" s="343">
        <f t="shared" si="69"/>
        <v>0</v>
      </c>
      <c r="BM361" s="343">
        <v>0</v>
      </c>
      <c r="BN361" s="343">
        <v>4053.04</v>
      </c>
      <c r="BO361" s="343">
        <v>4053.04</v>
      </c>
      <c r="BP361" s="341">
        <v>0.81040000000000001</v>
      </c>
      <c r="BQ361" s="343">
        <v>12400</v>
      </c>
      <c r="BR361" s="343">
        <f t="shared" si="70"/>
        <v>0</v>
      </c>
      <c r="BS361" s="343">
        <v>0.54</v>
      </c>
      <c r="BT361" s="343">
        <v>3269</v>
      </c>
      <c r="BU361" s="343">
        <v>3269</v>
      </c>
      <c r="BV361" s="341">
        <v>0.9244</v>
      </c>
      <c r="BW361" s="343">
        <v>590600</v>
      </c>
      <c r="BX361" s="343">
        <f t="shared" si="71"/>
        <v>0</v>
      </c>
      <c r="BY361" s="343">
        <v>26.27</v>
      </c>
    </row>
    <row r="362" spans="1:77">
      <c r="A362" s="342">
        <v>357</v>
      </c>
      <c r="B362" s="342" t="s">
        <v>3368</v>
      </c>
      <c r="C362" s="342" t="s">
        <v>1076</v>
      </c>
      <c r="D362" s="342" t="s">
        <v>496</v>
      </c>
      <c r="E362" s="343">
        <v>2550</v>
      </c>
      <c r="F362" s="343">
        <v>2323.1999999999998</v>
      </c>
      <c r="G362" s="343">
        <v>2323.1999999999998</v>
      </c>
      <c r="H362" s="341">
        <v>0.98980000000000001</v>
      </c>
      <c r="I362" s="343">
        <v>1036980</v>
      </c>
      <c r="J362" s="343">
        <f t="shared" si="60"/>
        <v>43545.543669168175</v>
      </c>
      <c r="K362" s="343">
        <v>62.63</v>
      </c>
      <c r="L362" s="343">
        <v>2618.4</v>
      </c>
      <c r="M362" s="343">
        <v>2618.4</v>
      </c>
      <c r="N362" s="341">
        <v>0.98950000000000005</v>
      </c>
      <c r="O362" s="343">
        <v>923130</v>
      </c>
      <c r="P362" s="343">
        <f t="shared" si="61"/>
        <v>0</v>
      </c>
      <c r="Q362" s="343">
        <v>47.89</v>
      </c>
      <c r="R362" s="343">
        <v>2529.6</v>
      </c>
      <c r="S362" s="343">
        <v>2529.6</v>
      </c>
      <c r="T362" s="341">
        <v>0.99070000000000003</v>
      </c>
      <c r="U362" s="343">
        <v>1025010</v>
      </c>
      <c r="V362" s="343">
        <f t="shared" si="62"/>
        <v>0</v>
      </c>
      <c r="W362" s="343">
        <v>56.8</v>
      </c>
      <c r="X362" s="343">
        <v>2479.1999999999998</v>
      </c>
      <c r="Y362" s="343">
        <v>2479.1999999999998</v>
      </c>
      <c r="Z362" s="341">
        <v>0.98980000000000001</v>
      </c>
      <c r="AA362" s="343">
        <v>908580</v>
      </c>
      <c r="AB362" s="343">
        <f t="shared" si="63"/>
        <v>0</v>
      </c>
      <c r="AC362" s="343">
        <v>49.76</v>
      </c>
      <c r="AD362" s="343">
        <v>2481.6</v>
      </c>
      <c r="AE362" s="343">
        <v>2481.6</v>
      </c>
      <c r="AF362" s="341">
        <v>0.9909</v>
      </c>
      <c r="AG362" s="343">
        <v>1008720</v>
      </c>
      <c r="AH362" s="343">
        <f t="shared" si="64"/>
        <v>0</v>
      </c>
      <c r="AI362" s="343">
        <v>55.13</v>
      </c>
      <c r="AJ362" s="343">
        <v>2392.8000000000002</v>
      </c>
      <c r="AK362" s="343">
        <v>2392.8000000000002</v>
      </c>
      <c r="AL362" s="341">
        <v>0.98970000000000002</v>
      </c>
      <c r="AM362" s="343">
        <v>872940</v>
      </c>
      <c r="AN362" s="343">
        <f t="shared" si="65"/>
        <v>0</v>
      </c>
      <c r="AO362" s="343">
        <v>51.19</v>
      </c>
      <c r="AP362" s="343">
        <v>2313.6</v>
      </c>
      <c r="AQ362" s="343">
        <v>2313.6</v>
      </c>
      <c r="AR362" s="341">
        <v>0.98509999999999998</v>
      </c>
      <c r="AS362" s="343">
        <v>767962.71</v>
      </c>
      <c r="AT362" s="343">
        <f t="shared" si="66"/>
        <v>0</v>
      </c>
      <c r="AU362" s="343">
        <v>45.29</v>
      </c>
      <c r="AV362" s="343">
        <v>2392.8000000000002</v>
      </c>
      <c r="AW362" s="343">
        <v>2392.8000000000002</v>
      </c>
      <c r="AX362" s="341">
        <v>0.9869</v>
      </c>
      <c r="AY362" s="343">
        <v>910530</v>
      </c>
      <c r="AZ362" s="343">
        <f t="shared" si="67"/>
        <v>0</v>
      </c>
      <c r="BA362" s="343">
        <v>53.55</v>
      </c>
      <c r="BB362" s="343">
        <v>2620.8000000000002</v>
      </c>
      <c r="BC362" s="343">
        <v>2620.8000000000002</v>
      </c>
      <c r="BD362" s="341">
        <v>0.98950000000000005</v>
      </c>
      <c r="BE362" s="343">
        <v>1063410</v>
      </c>
      <c r="BF362" s="343">
        <f t="shared" si="68"/>
        <v>0</v>
      </c>
      <c r="BG362" s="343">
        <v>55.11</v>
      </c>
      <c r="BH362" s="343">
        <v>2522.4</v>
      </c>
      <c r="BI362" s="343">
        <v>2522.4</v>
      </c>
      <c r="BJ362" s="341">
        <v>0.9909</v>
      </c>
      <c r="BK362" s="343">
        <v>893850</v>
      </c>
      <c r="BL362" s="343">
        <f t="shared" si="69"/>
        <v>0</v>
      </c>
      <c r="BM362" s="343">
        <v>48.06</v>
      </c>
      <c r="BN362" s="343">
        <v>2488.8000000000002</v>
      </c>
      <c r="BO362" s="343">
        <v>2488.8000000000002</v>
      </c>
      <c r="BP362" s="341">
        <v>0.9909</v>
      </c>
      <c r="BQ362" s="343">
        <v>902520</v>
      </c>
      <c r="BR362" s="343">
        <f t="shared" si="70"/>
        <v>0</v>
      </c>
      <c r="BS362" s="343">
        <v>52.58</v>
      </c>
      <c r="BT362" s="343">
        <v>2676</v>
      </c>
      <c r="BU362" s="343">
        <v>2676</v>
      </c>
      <c r="BV362" s="341">
        <v>0.99</v>
      </c>
      <c r="BW362" s="343">
        <v>995400</v>
      </c>
      <c r="BX362" s="343">
        <f t="shared" si="71"/>
        <v>0</v>
      </c>
      <c r="BY362" s="343">
        <v>50.5</v>
      </c>
    </row>
    <row r="363" spans="1:77">
      <c r="A363" s="342">
        <v>358</v>
      </c>
      <c r="B363" s="342" t="s">
        <v>3368</v>
      </c>
      <c r="C363" s="342" t="s">
        <v>1100</v>
      </c>
      <c r="D363" s="342" t="s">
        <v>840</v>
      </c>
      <c r="E363" s="343">
        <v>1397</v>
      </c>
      <c r="F363" s="343">
        <v>9.6</v>
      </c>
      <c r="G363" s="343">
        <v>1117.5999999999999</v>
      </c>
      <c r="H363" s="341">
        <v>0.98850000000000005</v>
      </c>
      <c r="I363" s="343">
        <v>2580</v>
      </c>
      <c r="J363" s="343">
        <f t="shared" si="60"/>
        <v>0</v>
      </c>
      <c r="K363" s="343">
        <v>37.76</v>
      </c>
      <c r="L363" s="343">
        <v>12</v>
      </c>
      <c r="M363" s="343">
        <v>1117.5999999999999</v>
      </c>
      <c r="N363" s="341">
        <v>1</v>
      </c>
      <c r="O363" s="343">
        <v>2370</v>
      </c>
      <c r="P363" s="343">
        <f t="shared" si="61"/>
        <v>0</v>
      </c>
      <c r="Q363" s="343">
        <v>26.55</v>
      </c>
      <c r="R363" s="343">
        <v>12</v>
      </c>
      <c r="S363" s="343">
        <v>1117.5999999999999</v>
      </c>
      <c r="T363" s="341">
        <v>1</v>
      </c>
      <c r="U363" s="343">
        <v>1200</v>
      </c>
      <c r="V363" s="343">
        <f t="shared" si="62"/>
        <v>0</v>
      </c>
      <c r="W363" s="343">
        <v>13.89</v>
      </c>
      <c r="X363" s="343">
        <v>732</v>
      </c>
      <c r="Y363" s="343">
        <v>1117.5999999999999</v>
      </c>
      <c r="Z363" s="341">
        <v>0.94269999999999998</v>
      </c>
      <c r="AA363" s="343">
        <v>37020</v>
      </c>
      <c r="AB363" s="343">
        <f t="shared" si="63"/>
        <v>0</v>
      </c>
      <c r="AC363" s="343">
        <v>7.21</v>
      </c>
      <c r="AD363" s="343">
        <v>950.4</v>
      </c>
      <c r="AE363" s="343">
        <v>1117.5999999999999</v>
      </c>
      <c r="AF363" s="341">
        <v>0.95540000000000003</v>
      </c>
      <c r="AG363" s="343">
        <v>73380</v>
      </c>
      <c r="AH363" s="343">
        <f t="shared" si="64"/>
        <v>0</v>
      </c>
      <c r="AI363" s="343">
        <v>10.86</v>
      </c>
      <c r="AJ363" s="343">
        <v>638.4</v>
      </c>
      <c r="AK363" s="343">
        <v>1117.5999999999999</v>
      </c>
      <c r="AL363" s="341">
        <v>0.9536</v>
      </c>
      <c r="AM363" s="343">
        <v>24090</v>
      </c>
      <c r="AN363" s="343">
        <f t="shared" si="65"/>
        <v>0</v>
      </c>
      <c r="AO363" s="343">
        <v>5.5</v>
      </c>
      <c r="AP363" s="343">
        <v>640.79999999999995</v>
      </c>
      <c r="AQ363" s="343">
        <v>1117.5999999999999</v>
      </c>
      <c r="AR363" s="341">
        <v>0.94820000000000004</v>
      </c>
      <c r="AS363" s="343">
        <v>90630</v>
      </c>
      <c r="AT363" s="343">
        <f t="shared" si="66"/>
        <v>0</v>
      </c>
      <c r="AU363" s="343">
        <v>20.05</v>
      </c>
      <c r="AV363" s="343">
        <v>319.2</v>
      </c>
      <c r="AW363" s="343">
        <v>1117.5999999999999</v>
      </c>
      <c r="AX363" s="341">
        <v>0.98</v>
      </c>
      <c r="AY363" s="343">
        <v>11790</v>
      </c>
      <c r="AZ363" s="343">
        <f t="shared" si="67"/>
        <v>0</v>
      </c>
      <c r="BA363" s="343">
        <v>5.23</v>
      </c>
      <c r="BB363" s="343">
        <v>16.8</v>
      </c>
      <c r="BC363" s="343">
        <v>1117.5999999999999</v>
      </c>
      <c r="BD363" s="341">
        <v>1.0063</v>
      </c>
      <c r="BE363" s="343">
        <v>4740</v>
      </c>
      <c r="BF363" s="343">
        <f t="shared" si="68"/>
        <v>0</v>
      </c>
      <c r="BG363" s="343">
        <v>37.68</v>
      </c>
      <c r="BH363" s="343">
        <v>14.4</v>
      </c>
      <c r="BI363" s="343">
        <v>1117.5999999999999</v>
      </c>
      <c r="BJ363" s="341">
        <v>0.99180000000000001</v>
      </c>
      <c r="BK363" s="343">
        <v>3660</v>
      </c>
      <c r="BL363" s="343">
        <f t="shared" si="69"/>
        <v>0</v>
      </c>
      <c r="BM363" s="343">
        <v>34.44</v>
      </c>
      <c r="BN363" s="343">
        <v>12</v>
      </c>
      <c r="BO363" s="343">
        <v>1117.5999999999999</v>
      </c>
      <c r="BP363" s="341">
        <v>1</v>
      </c>
      <c r="BQ363" s="343">
        <v>3630</v>
      </c>
      <c r="BR363" s="343">
        <f t="shared" si="70"/>
        <v>0</v>
      </c>
      <c r="BS363" s="343">
        <v>43.46</v>
      </c>
      <c r="BT363" s="343">
        <v>1711.2</v>
      </c>
      <c r="BU363" s="343">
        <v>1711.2</v>
      </c>
      <c r="BV363" s="341">
        <v>1</v>
      </c>
      <c r="BW363" s="343">
        <v>3870</v>
      </c>
      <c r="BX363" s="343">
        <f t="shared" si="71"/>
        <v>0</v>
      </c>
      <c r="BY363" s="343">
        <v>0.3</v>
      </c>
    </row>
    <row r="364" spans="1:77">
      <c r="A364" s="342">
        <v>359</v>
      </c>
      <c r="B364" s="342" t="s">
        <v>3368</v>
      </c>
      <c r="C364" s="342" t="s">
        <v>1102</v>
      </c>
      <c r="D364" s="342" t="s">
        <v>840</v>
      </c>
      <c r="E364" s="343">
        <v>3791</v>
      </c>
      <c r="F364" s="343">
        <v>1862.4</v>
      </c>
      <c r="G364" s="343">
        <v>3032.8</v>
      </c>
      <c r="H364" s="341">
        <v>0.89139999999999997</v>
      </c>
      <c r="I364" s="343">
        <v>450900</v>
      </c>
      <c r="J364" s="343">
        <f t="shared" si="60"/>
        <v>0</v>
      </c>
      <c r="K364" s="343">
        <v>37.72</v>
      </c>
      <c r="L364" s="343">
        <v>1814.4</v>
      </c>
      <c r="M364" s="343">
        <v>3032.8</v>
      </c>
      <c r="N364" s="341">
        <v>0.9153</v>
      </c>
      <c r="O364" s="343">
        <v>60960</v>
      </c>
      <c r="P364" s="343">
        <f t="shared" si="61"/>
        <v>0</v>
      </c>
      <c r="Q364" s="343">
        <v>4.93</v>
      </c>
      <c r="R364" s="343">
        <v>19.2</v>
      </c>
      <c r="S364" s="343">
        <v>3032.8</v>
      </c>
      <c r="T364" s="341">
        <v>1</v>
      </c>
      <c r="U364" s="343">
        <v>6960</v>
      </c>
      <c r="V364" s="343">
        <f t="shared" si="62"/>
        <v>0</v>
      </c>
      <c r="W364" s="343">
        <v>50.35</v>
      </c>
      <c r="X364" s="343">
        <v>67.2</v>
      </c>
      <c r="Y364" s="343">
        <v>3032.8</v>
      </c>
      <c r="Z364" s="341">
        <v>1</v>
      </c>
      <c r="AA364" s="343">
        <v>7920</v>
      </c>
      <c r="AB364" s="343">
        <f t="shared" si="63"/>
        <v>0</v>
      </c>
      <c r="AC364" s="343">
        <v>15.84</v>
      </c>
      <c r="AD364" s="343">
        <v>1420.8</v>
      </c>
      <c r="AE364" s="343">
        <v>3032.8</v>
      </c>
      <c r="AF364" s="341">
        <v>0.92959999999999998</v>
      </c>
      <c r="AG364" s="343">
        <v>65040</v>
      </c>
      <c r="AH364" s="343">
        <f t="shared" si="64"/>
        <v>0</v>
      </c>
      <c r="AI364" s="343">
        <v>6.62</v>
      </c>
      <c r="AJ364" s="343">
        <v>1848</v>
      </c>
      <c r="AK364" s="343">
        <v>3032.8</v>
      </c>
      <c r="AL364" s="341">
        <v>0.90480000000000005</v>
      </c>
      <c r="AM364" s="343">
        <v>147780</v>
      </c>
      <c r="AN364" s="343">
        <f t="shared" si="65"/>
        <v>0</v>
      </c>
      <c r="AO364" s="343">
        <v>12.27</v>
      </c>
      <c r="AP364" s="343">
        <v>1867.2</v>
      </c>
      <c r="AQ364" s="343">
        <v>3032.8</v>
      </c>
      <c r="AR364" s="341">
        <v>0.9002</v>
      </c>
      <c r="AS364" s="343">
        <v>239940</v>
      </c>
      <c r="AT364" s="343">
        <f t="shared" si="66"/>
        <v>0</v>
      </c>
      <c r="AU364" s="343">
        <v>19.190000000000001</v>
      </c>
      <c r="AV364" s="343">
        <v>1852.8</v>
      </c>
      <c r="AW364" s="343">
        <v>3032.8</v>
      </c>
      <c r="AX364" s="341">
        <v>0.90780000000000005</v>
      </c>
      <c r="AY364" s="343">
        <v>65640</v>
      </c>
      <c r="AZ364" s="343">
        <f t="shared" si="67"/>
        <v>0</v>
      </c>
      <c r="BA364" s="343">
        <v>5.42</v>
      </c>
      <c r="BB364" s="343">
        <v>19.2</v>
      </c>
      <c r="BC364" s="343">
        <v>3032.8</v>
      </c>
      <c r="BD364" s="341">
        <v>1.0077</v>
      </c>
      <c r="BE364" s="343">
        <v>7800</v>
      </c>
      <c r="BF364" s="343">
        <f t="shared" si="68"/>
        <v>0</v>
      </c>
      <c r="BG364" s="343">
        <v>54.18</v>
      </c>
      <c r="BH364" s="343">
        <v>1881.6</v>
      </c>
      <c r="BI364" s="343">
        <v>3032.8</v>
      </c>
      <c r="BJ364" s="341">
        <v>0.89219999999999999</v>
      </c>
      <c r="BK364" s="343">
        <v>191880</v>
      </c>
      <c r="BL364" s="343">
        <f t="shared" si="69"/>
        <v>0</v>
      </c>
      <c r="BM364" s="343">
        <v>15.36</v>
      </c>
      <c r="BN364" s="343">
        <v>1905.6</v>
      </c>
      <c r="BO364" s="343">
        <v>3032.8</v>
      </c>
      <c r="BP364" s="341">
        <v>0.88170000000000004</v>
      </c>
      <c r="BQ364" s="343">
        <v>390240</v>
      </c>
      <c r="BR364" s="343">
        <f t="shared" si="70"/>
        <v>0</v>
      </c>
      <c r="BS364" s="343">
        <v>33.369999999999997</v>
      </c>
      <c r="BT364" s="343">
        <v>1896</v>
      </c>
      <c r="BU364" s="343">
        <v>3032.8</v>
      </c>
      <c r="BV364" s="341">
        <v>0.89480000000000004</v>
      </c>
      <c r="BW364" s="343">
        <v>433980</v>
      </c>
      <c r="BX364" s="343">
        <f t="shared" si="71"/>
        <v>0</v>
      </c>
      <c r="BY364" s="343">
        <v>34.380000000000003</v>
      </c>
    </row>
    <row r="365" spans="1:77">
      <c r="A365" s="342">
        <v>360</v>
      </c>
      <c r="B365" s="342" t="s">
        <v>3368</v>
      </c>
      <c r="C365" s="342" t="s">
        <v>1112</v>
      </c>
      <c r="D365" s="342" t="s">
        <v>499</v>
      </c>
      <c r="E365" s="343">
        <v>2500</v>
      </c>
      <c r="F365" s="343">
        <v>1958.4</v>
      </c>
      <c r="G365" s="343">
        <v>2000</v>
      </c>
      <c r="H365" s="341">
        <v>0.98770000000000002</v>
      </c>
      <c r="I365" s="343">
        <v>974370</v>
      </c>
      <c r="J365" s="343">
        <f t="shared" si="60"/>
        <v>138718.1989708404</v>
      </c>
      <c r="K365" s="343">
        <v>69.959999999999994</v>
      </c>
      <c r="L365" s="343">
        <v>2196</v>
      </c>
      <c r="M365" s="343">
        <v>2196</v>
      </c>
      <c r="N365" s="341">
        <v>0.98819999999999997</v>
      </c>
      <c r="O365" s="343">
        <v>1034310</v>
      </c>
      <c r="P365" s="343">
        <f t="shared" si="61"/>
        <v>65552.585076490825</v>
      </c>
      <c r="Q365" s="343">
        <v>64.06</v>
      </c>
      <c r="R365" s="343">
        <v>2186.4</v>
      </c>
      <c r="S365" s="343">
        <v>2186.4</v>
      </c>
      <c r="T365" s="341">
        <v>0.98550000000000004</v>
      </c>
      <c r="U365" s="343">
        <v>1000275</v>
      </c>
      <c r="V365" s="343">
        <f t="shared" si="62"/>
        <v>69353.641228478344</v>
      </c>
      <c r="W365" s="343">
        <v>64.47</v>
      </c>
      <c r="X365" s="343">
        <v>2254.8000000000002</v>
      </c>
      <c r="Y365" s="343">
        <v>2254.8000000000002</v>
      </c>
      <c r="Z365" s="341">
        <v>0.98829999999999996</v>
      </c>
      <c r="AA365" s="343">
        <v>1080450</v>
      </c>
      <c r="AB365" s="343">
        <f t="shared" si="63"/>
        <v>85713.157894736869</v>
      </c>
      <c r="AC365" s="343">
        <v>65.17</v>
      </c>
      <c r="AD365" s="343">
        <v>2224.8000000000002</v>
      </c>
      <c r="AE365" s="343">
        <v>2224.8000000000002</v>
      </c>
      <c r="AF365" s="341">
        <v>0.98119999999999996</v>
      </c>
      <c r="AG365" s="343">
        <v>1131285</v>
      </c>
      <c r="AH365" s="343">
        <f t="shared" si="64"/>
        <v>156739.41493180193</v>
      </c>
      <c r="AI365" s="343">
        <v>69.650000000000006</v>
      </c>
      <c r="AJ365" s="343">
        <v>2317.1999999999998</v>
      </c>
      <c r="AK365" s="343">
        <v>2317.1999999999998</v>
      </c>
      <c r="AL365" s="341">
        <v>0.98019999999999996</v>
      </c>
      <c r="AM365" s="343">
        <v>1106115</v>
      </c>
      <c r="AN365" s="343">
        <f t="shared" si="65"/>
        <v>124791.62280053225</v>
      </c>
      <c r="AO365" s="343">
        <v>67.63</v>
      </c>
      <c r="AP365" s="343">
        <v>2377.1999999999998</v>
      </c>
      <c r="AQ365" s="343">
        <v>2377.1999999999998</v>
      </c>
      <c r="AR365" s="341">
        <v>0.98150000000000004</v>
      </c>
      <c r="AS365" s="343">
        <v>1226565</v>
      </c>
      <c r="AT365" s="343">
        <f t="shared" si="66"/>
        <v>185043.63005943951</v>
      </c>
      <c r="AU365" s="343">
        <v>70.66</v>
      </c>
      <c r="AV365" s="343">
        <v>2324.4</v>
      </c>
      <c r="AW365" s="343">
        <v>2324.4</v>
      </c>
      <c r="AX365" s="341">
        <v>0.97529999999999994</v>
      </c>
      <c r="AY365" s="343">
        <v>1107375</v>
      </c>
      <c r="AZ365" s="343">
        <f t="shared" si="67"/>
        <v>127974.9410377359</v>
      </c>
      <c r="BA365" s="343">
        <v>67.84</v>
      </c>
      <c r="BB365" s="343">
        <v>2418</v>
      </c>
      <c r="BC365" s="343">
        <v>2418</v>
      </c>
      <c r="BD365" s="341">
        <v>0.98350000000000004</v>
      </c>
      <c r="BE365" s="343">
        <v>1195830</v>
      </c>
      <c r="BF365" s="343">
        <f t="shared" si="68"/>
        <v>134128.31311038768</v>
      </c>
      <c r="BG365" s="343">
        <v>67.58</v>
      </c>
      <c r="BH365" s="343">
        <v>2366.4</v>
      </c>
      <c r="BI365" s="343">
        <v>2366.4</v>
      </c>
      <c r="BJ365" s="341">
        <v>0.9839</v>
      </c>
      <c r="BK365" s="343">
        <v>1231515</v>
      </c>
      <c r="BL365" s="343">
        <f t="shared" si="69"/>
        <v>192115.64706709809</v>
      </c>
      <c r="BM365" s="343">
        <v>71.09</v>
      </c>
      <c r="BN365" s="343">
        <v>2804.4</v>
      </c>
      <c r="BO365" s="343">
        <v>2804.4</v>
      </c>
      <c r="BP365" s="341">
        <v>0.9819</v>
      </c>
      <c r="BQ365" s="343">
        <v>1237050</v>
      </c>
      <c r="BR365" s="343">
        <f t="shared" si="70"/>
        <v>87019.01146575778</v>
      </c>
      <c r="BS365" s="343">
        <v>64.540000000000006</v>
      </c>
      <c r="BT365" s="343">
        <v>2672.4</v>
      </c>
      <c r="BU365" s="343">
        <v>2672.4</v>
      </c>
      <c r="BV365" s="341">
        <v>0.97909999999999997</v>
      </c>
      <c r="BW365" s="343">
        <v>1227690</v>
      </c>
      <c r="BX365" s="343">
        <f t="shared" si="71"/>
        <v>59573.920076118025</v>
      </c>
      <c r="BY365" s="343">
        <v>63.06</v>
      </c>
    </row>
    <row r="366" spans="1:77">
      <c r="A366" s="342">
        <v>361</v>
      </c>
      <c r="B366" s="342" t="s">
        <v>3368</v>
      </c>
      <c r="C366" s="342" t="s">
        <v>1155</v>
      </c>
      <c r="D366" s="342" t="s">
        <v>526</v>
      </c>
      <c r="E366" s="343">
        <v>1117</v>
      </c>
      <c r="F366" s="343">
        <v>264</v>
      </c>
      <c r="G366" s="343">
        <v>893.6</v>
      </c>
      <c r="H366" s="341">
        <v>0.99270000000000003</v>
      </c>
      <c r="I366" s="343">
        <v>98400</v>
      </c>
      <c r="J366" s="343">
        <f t="shared" si="60"/>
        <v>0</v>
      </c>
      <c r="K366" s="343">
        <v>52.15</v>
      </c>
      <c r="L366" s="343">
        <v>369.6</v>
      </c>
      <c r="M366" s="343">
        <v>893.6</v>
      </c>
      <c r="N366" s="341">
        <v>0.99550000000000005</v>
      </c>
      <c r="O366" s="343">
        <v>80190</v>
      </c>
      <c r="P366" s="343">
        <f t="shared" si="61"/>
        <v>0</v>
      </c>
      <c r="Q366" s="343">
        <v>29.29</v>
      </c>
      <c r="R366" s="343">
        <v>446.4</v>
      </c>
      <c r="S366" s="343">
        <v>893.6</v>
      </c>
      <c r="T366" s="341">
        <v>0.99529999999999996</v>
      </c>
      <c r="U366" s="343">
        <v>76890</v>
      </c>
      <c r="V366" s="343">
        <f t="shared" si="62"/>
        <v>0</v>
      </c>
      <c r="W366" s="343">
        <v>24.03</v>
      </c>
      <c r="X366" s="343">
        <v>326.39999999999998</v>
      </c>
      <c r="Y366" s="343">
        <v>893.6</v>
      </c>
      <c r="Z366" s="341">
        <v>0.99709999999999999</v>
      </c>
      <c r="AA366" s="343">
        <v>62070</v>
      </c>
      <c r="AB366" s="343">
        <f t="shared" si="63"/>
        <v>0</v>
      </c>
      <c r="AC366" s="343">
        <v>25.63</v>
      </c>
      <c r="AD366" s="343">
        <v>360</v>
      </c>
      <c r="AE366" s="343">
        <v>893.6</v>
      </c>
      <c r="AF366" s="341">
        <v>0.99519999999999997</v>
      </c>
      <c r="AG366" s="343">
        <v>62520</v>
      </c>
      <c r="AH366" s="343">
        <f t="shared" si="64"/>
        <v>0</v>
      </c>
      <c r="AI366" s="343">
        <v>23.45</v>
      </c>
      <c r="AJ366" s="343">
        <v>196.8</v>
      </c>
      <c r="AK366" s="343">
        <v>893.6</v>
      </c>
      <c r="AL366" s="341">
        <v>0.99199999999999999</v>
      </c>
      <c r="AM366" s="343">
        <v>52170</v>
      </c>
      <c r="AN366" s="343">
        <f t="shared" si="65"/>
        <v>0</v>
      </c>
      <c r="AO366" s="343">
        <v>37.11</v>
      </c>
      <c r="AP366" s="343">
        <v>259.2</v>
      </c>
      <c r="AQ366" s="343">
        <v>893.6</v>
      </c>
      <c r="AR366" s="341">
        <v>0.99629999999999996</v>
      </c>
      <c r="AS366" s="343">
        <v>41340</v>
      </c>
      <c r="AT366" s="343">
        <f t="shared" si="66"/>
        <v>0</v>
      </c>
      <c r="AU366" s="343">
        <v>21.51</v>
      </c>
      <c r="AV366" s="343">
        <v>201.6</v>
      </c>
      <c r="AW366" s="343">
        <v>893.6</v>
      </c>
      <c r="AX366" s="341">
        <v>0.99299999999999999</v>
      </c>
      <c r="AY366" s="343">
        <v>38580</v>
      </c>
      <c r="AZ366" s="343">
        <f t="shared" si="67"/>
        <v>0</v>
      </c>
      <c r="BA366" s="343">
        <v>26.77</v>
      </c>
      <c r="BB366" s="343">
        <v>225.6</v>
      </c>
      <c r="BC366" s="343">
        <v>893.6</v>
      </c>
      <c r="BD366" s="341">
        <v>0.99650000000000005</v>
      </c>
      <c r="BE366" s="343">
        <v>35010</v>
      </c>
      <c r="BF366" s="343">
        <f t="shared" si="68"/>
        <v>0</v>
      </c>
      <c r="BG366" s="343">
        <v>20.93</v>
      </c>
      <c r="BH366" s="343">
        <v>372</v>
      </c>
      <c r="BI366" s="343">
        <v>893.6</v>
      </c>
      <c r="BJ366" s="341">
        <v>0.99370000000000003</v>
      </c>
      <c r="BK366" s="343">
        <v>66870</v>
      </c>
      <c r="BL366" s="343">
        <f t="shared" si="69"/>
        <v>0</v>
      </c>
      <c r="BM366" s="343">
        <v>24.31</v>
      </c>
      <c r="BN366" s="343">
        <v>386.4</v>
      </c>
      <c r="BO366" s="343">
        <v>893.6</v>
      </c>
      <c r="BP366" s="341">
        <v>0.99299999999999999</v>
      </c>
      <c r="BQ366" s="343">
        <v>68310</v>
      </c>
      <c r="BR366" s="343">
        <f t="shared" si="70"/>
        <v>0</v>
      </c>
      <c r="BS366" s="343">
        <v>25.58</v>
      </c>
      <c r="BT366" s="343">
        <v>273.60000000000002</v>
      </c>
      <c r="BU366" s="343">
        <v>893.6</v>
      </c>
      <c r="BV366" s="341">
        <v>0.99129999999999996</v>
      </c>
      <c r="BW366" s="343">
        <v>69150</v>
      </c>
      <c r="BX366" s="343">
        <f t="shared" si="71"/>
        <v>0</v>
      </c>
      <c r="BY366" s="343">
        <v>34.270000000000003</v>
      </c>
    </row>
    <row r="367" spans="1:77">
      <c r="A367" s="342">
        <v>362</v>
      </c>
      <c r="B367" s="342" t="s">
        <v>3368</v>
      </c>
      <c r="C367" s="342" t="s">
        <v>1003</v>
      </c>
      <c r="D367" s="342" t="s">
        <v>1004</v>
      </c>
      <c r="E367" s="343">
        <v>20000</v>
      </c>
      <c r="F367" s="343">
        <v>38279.51</v>
      </c>
      <c r="G367" s="343">
        <v>20000</v>
      </c>
      <c r="H367" s="341">
        <v>0.98870000000000002</v>
      </c>
      <c r="I367" s="343">
        <v>12306059</v>
      </c>
      <c r="J367" s="343">
        <f t="shared" si="60"/>
        <v>3763150.9819507124</v>
      </c>
      <c r="K367" s="343">
        <v>86.43</v>
      </c>
      <c r="L367" s="343">
        <v>36642.300000000003</v>
      </c>
      <c r="M367" s="343">
        <v>20000</v>
      </c>
      <c r="N367" s="341">
        <v>0.99729999999999996</v>
      </c>
      <c r="O367" s="343">
        <v>18879800</v>
      </c>
      <c r="P367" s="343">
        <f t="shared" si="61"/>
        <v>9975633.9883666076</v>
      </c>
      <c r="Q367" s="343">
        <v>127.22</v>
      </c>
      <c r="R367" s="343">
        <v>17850.099999999999</v>
      </c>
      <c r="S367" s="343">
        <v>17850.09</v>
      </c>
      <c r="T367" s="341">
        <v>0.99890000000000001</v>
      </c>
      <c r="U367" s="343">
        <v>8217200</v>
      </c>
      <c r="V367" s="343">
        <f t="shared" si="62"/>
        <v>513575</v>
      </c>
      <c r="W367" s="343">
        <v>64</v>
      </c>
      <c r="X367" s="343">
        <v>39027.1</v>
      </c>
      <c r="Y367" s="343">
        <v>20000</v>
      </c>
      <c r="Z367" s="341">
        <v>0.99619999999999997</v>
      </c>
      <c r="AA367" s="343">
        <v>17114400</v>
      </c>
      <c r="AB367" s="343">
        <f t="shared" si="63"/>
        <v>8219952.1870939806</v>
      </c>
      <c r="AC367" s="343">
        <v>115.45</v>
      </c>
      <c r="AD367" s="343">
        <v>39474.199999999997</v>
      </c>
      <c r="AE367" s="343">
        <v>20000</v>
      </c>
      <c r="AF367" s="341">
        <v>0.98150000000000004</v>
      </c>
      <c r="AG367" s="343">
        <v>20323400</v>
      </c>
      <c r="AH367" s="343">
        <f t="shared" si="64"/>
        <v>11560166.079770032</v>
      </c>
      <c r="AI367" s="343">
        <v>139.15</v>
      </c>
      <c r="AJ367" s="343">
        <v>37313.9</v>
      </c>
      <c r="AK367" s="343">
        <v>20000</v>
      </c>
      <c r="AL367" s="341">
        <v>0.98160000000000003</v>
      </c>
      <c r="AM367" s="343">
        <v>20223600</v>
      </c>
      <c r="AN367" s="343">
        <f t="shared" si="65"/>
        <v>11741732.252201872</v>
      </c>
      <c r="AO367" s="343">
        <v>143.06</v>
      </c>
      <c r="AP367" s="343">
        <v>35440.400000000001</v>
      </c>
      <c r="AQ367" s="343">
        <v>20000</v>
      </c>
      <c r="AR367" s="341">
        <v>0.99570000000000003</v>
      </c>
      <c r="AS367" s="343">
        <v>12343200</v>
      </c>
      <c r="AT367" s="343">
        <f t="shared" si="66"/>
        <v>3453606.9139359021</v>
      </c>
      <c r="AU367" s="343">
        <v>83.31</v>
      </c>
      <c r="AV367" s="343">
        <v>18345.2</v>
      </c>
      <c r="AW367" s="343">
        <v>18345.18</v>
      </c>
      <c r="AX367" s="341">
        <v>0.99839999999999995</v>
      </c>
      <c r="AY367" s="343">
        <v>2162000</v>
      </c>
      <c r="AZ367" s="343">
        <f t="shared" si="67"/>
        <v>0</v>
      </c>
      <c r="BA367" s="343">
        <v>16.39</v>
      </c>
      <c r="BB367" s="343">
        <v>18487.310000000001</v>
      </c>
      <c r="BC367" s="343">
        <v>18487.310000000001</v>
      </c>
      <c r="BD367" s="341">
        <v>0.99890000000000001</v>
      </c>
      <c r="BE367" s="343">
        <v>6774200</v>
      </c>
      <c r="BF367" s="343">
        <f t="shared" si="68"/>
        <v>0</v>
      </c>
      <c r="BG367" s="343">
        <v>49.3</v>
      </c>
      <c r="BH367" s="343">
        <v>38130.400000000001</v>
      </c>
      <c r="BI367" s="343">
        <v>20000</v>
      </c>
      <c r="BJ367" s="341">
        <v>0.99790000000000001</v>
      </c>
      <c r="BK367" s="343">
        <v>14810200</v>
      </c>
      <c r="BL367" s="343">
        <f t="shared" si="69"/>
        <v>5900915.8612392209</v>
      </c>
      <c r="BM367" s="343">
        <v>99.74</v>
      </c>
      <c r="BN367" s="343">
        <v>37366.620000000003</v>
      </c>
      <c r="BO367" s="343">
        <v>20000</v>
      </c>
      <c r="BP367" s="341">
        <v>0.9929</v>
      </c>
      <c r="BQ367" s="343">
        <v>19864600</v>
      </c>
      <c r="BR367" s="343">
        <f t="shared" si="70"/>
        <v>11571557.97383802</v>
      </c>
      <c r="BS367" s="343">
        <v>143.72</v>
      </c>
      <c r="BT367" s="343">
        <v>36704</v>
      </c>
      <c r="BU367" s="343">
        <v>20000</v>
      </c>
      <c r="BV367" s="341">
        <v>0.99580000000000002</v>
      </c>
      <c r="BW367" s="343">
        <v>12189387</v>
      </c>
      <c r="BX367" s="343">
        <f t="shared" si="71"/>
        <v>3298513.9146608324</v>
      </c>
      <c r="BY367" s="343">
        <v>82.26</v>
      </c>
    </row>
    <row r="368" spans="1:77">
      <c r="A368" s="342">
        <v>363</v>
      </c>
      <c r="B368" s="342" t="s">
        <v>3368</v>
      </c>
      <c r="C368" s="342" t="s">
        <v>1012</v>
      </c>
      <c r="D368" s="342" t="s">
        <v>496</v>
      </c>
      <c r="E368" s="343">
        <v>6000</v>
      </c>
      <c r="F368" s="343">
        <v>5858.1</v>
      </c>
      <c r="G368" s="343">
        <v>5858.1</v>
      </c>
      <c r="H368" s="341">
        <v>0.92549999999999999</v>
      </c>
      <c r="I368" s="343">
        <v>3658695.6521999999</v>
      </c>
      <c r="J368" s="343">
        <f t="shared" si="60"/>
        <v>1316380.8940693981</v>
      </c>
      <c r="K368" s="343">
        <v>93.72</v>
      </c>
      <c r="L368" s="343">
        <v>5982.3</v>
      </c>
      <c r="M368" s="343">
        <v>5982.3</v>
      </c>
      <c r="N368" s="341">
        <v>0.92979999999999996</v>
      </c>
      <c r="O368" s="343">
        <v>3897586.9564999999</v>
      </c>
      <c r="P368" s="343">
        <f t="shared" si="61"/>
        <v>1414256.624228576</v>
      </c>
      <c r="Q368" s="343">
        <v>94.17</v>
      </c>
      <c r="R368" s="343">
        <v>5777.1</v>
      </c>
      <c r="S368" s="343">
        <v>5777.1</v>
      </c>
      <c r="T368" s="341">
        <v>0.93240000000000001</v>
      </c>
      <c r="U368" s="343">
        <v>3827250</v>
      </c>
      <c r="V368" s="343">
        <f t="shared" si="62"/>
        <v>1499946.8683490423</v>
      </c>
      <c r="W368" s="343">
        <v>98.67</v>
      </c>
      <c r="X368" s="343">
        <v>5909.4</v>
      </c>
      <c r="Y368" s="343">
        <v>5909.4</v>
      </c>
      <c r="Z368" s="341">
        <v>0.93830000000000002</v>
      </c>
      <c r="AA368" s="343">
        <v>3804652.1738999998</v>
      </c>
      <c r="AB368" s="343">
        <f t="shared" si="63"/>
        <v>1329545.045698764</v>
      </c>
      <c r="AC368" s="343">
        <v>92.23</v>
      </c>
      <c r="AD368" s="343">
        <v>5940</v>
      </c>
      <c r="AE368" s="343">
        <v>5940</v>
      </c>
      <c r="AF368" s="341">
        <v>0.92969999999999997</v>
      </c>
      <c r="AG368" s="343">
        <v>3547467.3912999998</v>
      </c>
      <c r="AH368" s="343">
        <f t="shared" si="64"/>
        <v>1081950.8445839104</v>
      </c>
      <c r="AI368" s="343">
        <v>86.33</v>
      </c>
      <c r="AJ368" s="343">
        <v>5934.6</v>
      </c>
      <c r="AK368" s="343">
        <v>5934.6</v>
      </c>
      <c r="AL368" s="341">
        <v>0.93500000000000005</v>
      </c>
      <c r="AM368" s="343">
        <v>3703108.6957</v>
      </c>
      <c r="AN368" s="343">
        <f t="shared" si="65"/>
        <v>1305757.3605467847</v>
      </c>
      <c r="AO368" s="343">
        <v>92.68</v>
      </c>
      <c r="AP368" s="343">
        <v>5768.1</v>
      </c>
      <c r="AQ368" s="343">
        <v>5768.1</v>
      </c>
      <c r="AR368" s="341">
        <v>0.92849999999999999</v>
      </c>
      <c r="AS368" s="343">
        <v>3755836.9564999999</v>
      </c>
      <c r="AT368" s="343">
        <f t="shared" si="66"/>
        <v>1365106.8759780396</v>
      </c>
      <c r="AU368" s="343">
        <v>94.26</v>
      </c>
      <c r="AV368" s="343">
        <v>5884.2</v>
      </c>
      <c r="AW368" s="343">
        <v>5884.2</v>
      </c>
      <c r="AX368" s="341">
        <v>0.93179999999999996</v>
      </c>
      <c r="AY368" s="343">
        <v>3831847.8261000002</v>
      </c>
      <c r="AZ368" s="343">
        <f t="shared" si="67"/>
        <v>1463097.8820859883</v>
      </c>
      <c r="BA368" s="343">
        <v>97.06</v>
      </c>
      <c r="BB368" s="343">
        <v>5760</v>
      </c>
      <c r="BC368" s="343">
        <v>5760</v>
      </c>
      <c r="BD368" s="341">
        <v>0.94079999999999997</v>
      </c>
      <c r="BE368" s="343">
        <v>3013141</v>
      </c>
      <c r="BF368" s="343">
        <f t="shared" si="68"/>
        <v>593919.00080289051</v>
      </c>
      <c r="BG368" s="343">
        <v>74.73</v>
      </c>
      <c r="BH368" s="343">
        <v>5688</v>
      </c>
      <c r="BI368" s="343">
        <v>5688</v>
      </c>
      <c r="BJ368" s="341">
        <v>0.92459999999999998</v>
      </c>
      <c r="BK368" s="343">
        <v>2795722.8261000002</v>
      </c>
      <c r="BL368" s="343">
        <f t="shared" si="69"/>
        <v>448019.96303491964</v>
      </c>
      <c r="BM368" s="343">
        <v>71.45</v>
      </c>
      <c r="BN368" s="343">
        <v>4500</v>
      </c>
      <c r="BO368" s="343">
        <v>4800</v>
      </c>
      <c r="BP368" s="341">
        <v>0.94089999999999996</v>
      </c>
      <c r="BQ368" s="343">
        <v>2795136</v>
      </c>
      <c r="BR368" s="343">
        <f t="shared" si="70"/>
        <v>1026808.7119358921</v>
      </c>
      <c r="BS368" s="343">
        <v>94.84</v>
      </c>
      <c r="BT368" s="343">
        <v>4446</v>
      </c>
      <c r="BU368" s="343">
        <v>4800</v>
      </c>
      <c r="BV368" s="341">
        <v>0.94110000000000005</v>
      </c>
      <c r="BW368" s="343">
        <v>2890890</v>
      </c>
      <c r="BX368" s="343">
        <f t="shared" si="71"/>
        <v>1022987.7816067198</v>
      </c>
      <c r="BY368" s="343">
        <v>92.86</v>
      </c>
    </row>
    <row r="369" spans="1:77">
      <c r="A369" s="342">
        <v>364</v>
      </c>
      <c r="B369" s="342" t="s">
        <v>3368</v>
      </c>
      <c r="C369" s="342" t="s">
        <v>1039</v>
      </c>
      <c r="D369" s="342" t="s">
        <v>1040</v>
      </c>
      <c r="E369" s="343">
        <v>55556</v>
      </c>
      <c r="F369" s="343">
        <v>49600</v>
      </c>
      <c r="G369" s="343">
        <v>49600</v>
      </c>
      <c r="H369" s="341">
        <v>1</v>
      </c>
      <c r="I369" s="343">
        <v>1111200</v>
      </c>
      <c r="J369" s="343">
        <f t="shared" si="60"/>
        <v>0</v>
      </c>
      <c r="K369" s="343">
        <v>3.11</v>
      </c>
      <c r="L369" s="343">
        <v>6160</v>
      </c>
      <c r="M369" s="343">
        <v>44444.800000000003</v>
      </c>
      <c r="N369" s="341">
        <v>1</v>
      </c>
      <c r="O369" s="343">
        <v>590900</v>
      </c>
      <c r="P369" s="343">
        <f t="shared" si="61"/>
        <v>0</v>
      </c>
      <c r="Q369" s="343">
        <v>12.89</v>
      </c>
      <c r="R369" s="343">
        <v>49200</v>
      </c>
      <c r="S369" s="343">
        <v>49200</v>
      </c>
      <c r="T369" s="341">
        <v>1</v>
      </c>
      <c r="U369" s="343">
        <v>902600</v>
      </c>
      <c r="V369" s="343">
        <f t="shared" si="62"/>
        <v>0</v>
      </c>
      <c r="W369" s="343">
        <v>2.5499999999999998</v>
      </c>
      <c r="X369" s="343">
        <v>48080</v>
      </c>
      <c r="Y369" s="343">
        <v>48080</v>
      </c>
      <c r="Z369" s="341">
        <v>1</v>
      </c>
      <c r="AA369" s="343">
        <v>1072500</v>
      </c>
      <c r="AB369" s="343">
        <f t="shared" si="63"/>
        <v>0</v>
      </c>
      <c r="AC369" s="343">
        <v>3</v>
      </c>
      <c r="AD369" s="343">
        <v>13440</v>
      </c>
      <c r="AE369" s="343">
        <v>44444.800000000003</v>
      </c>
      <c r="AF369" s="341">
        <v>1</v>
      </c>
      <c r="AG369" s="343">
        <v>785600</v>
      </c>
      <c r="AH369" s="343">
        <f t="shared" si="64"/>
        <v>0</v>
      </c>
      <c r="AI369" s="343">
        <v>7.86</v>
      </c>
      <c r="AJ369" s="343">
        <v>11440</v>
      </c>
      <c r="AK369" s="343">
        <v>44444.800000000003</v>
      </c>
      <c r="AL369" s="341">
        <v>1</v>
      </c>
      <c r="AM369" s="343">
        <v>756500</v>
      </c>
      <c r="AN369" s="343">
        <f t="shared" si="65"/>
        <v>0</v>
      </c>
      <c r="AO369" s="343">
        <v>9.18</v>
      </c>
      <c r="AP369" s="343">
        <v>21520</v>
      </c>
      <c r="AQ369" s="343">
        <v>44444.800000000003</v>
      </c>
      <c r="AR369" s="341">
        <v>1</v>
      </c>
      <c r="AS369" s="343">
        <v>763700</v>
      </c>
      <c r="AT369" s="343">
        <f t="shared" si="66"/>
        <v>0</v>
      </c>
      <c r="AU369" s="343">
        <v>4.7699999999999996</v>
      </c>
      <c r="AV369" s="343">
        <v>12920</v>
      </c>
      <c r="AW369" s="343">
        <v>44444.800000000003</v>
      </c>
      <c r="AX369" s="341">
        <v>1</v>
      </c>
      <c r="AY369" s="343">
        <v>728000</v>
      </c>
      <c r="AZ369" s="343">
        <f t="shared" si="67"/>
        <v>0</v>
      </c>
      <c r="BA369" s="343">
        <v>7.83</v>
      </c>
      <c r="BB369" s="343">
        <v>48440</v>
      </c>
      <c r="BC369" s="343">
        <v>48440</v>
      </c>
      <c r="BD369" s="341">
        <v>1</v>
      </c>
      <c r="BE369" s="343">
        <v>840800</v>
      </c>
      <c r="BF369" s="343">
        <f t="shared" si="68"/>
        <v>0</v>
      </c>
      <c r="BG369" s="343">
        <v>2.33</v>
      </c>
      <c r="BH369" s="343">
        <v>13560</v>
      </c>
      <c r="BI369" s="343">
        <v>44444.800000000003</v>
      </c>
      <c r="BJ369" s="341">
        <v>1</v>
      </c>
      <c r="BK369" s="343">
        <v>943200</v>
      </c>
      <c r="BL369" s="343">
        <f t="shared" si="69"/>
        <v>0</v>
      </c>
      <c r="BM369" s="343">
        <v>9.35</v>
      </c>
      <c r="BN369" s="343">
        <v>9280</v>
      </c>
      <c r="BO369" s="343">
        <v>44444.800000000003</v>
      </c>
      <c r="BP369" s="341">
        <v>1</v>
      </c>
      <c r="BQ369" s="343">
        <v>751100</v>
      </c>
      <c r="BR369" s="343">
        <f t="shared" si="70"/>
        <v>0</v>
      </c>
      <c r="BS369" s="343">
        <v>11.63</v>
      </c>
      <c r="BT369" s="343">
        <v>47440</v>
      </c>
      <c r="BU369" s="343">
        <v>47440</v>
      </c>
      <c r="BV369" s="341">
        <v>1</v>
      </c>
      <c r="BW369" s="343">
        <v>768000</v>
      </c>
      <c r="BX369" s="343">
        <f t="shared" si="71"/>
        <v>0</v>
      </c>
      <c r="BY369" s="343">
        <v>2.1800000000000002</v>
      </c>
    </row>
    <row r="370" spans="1:77">
      <c r="A370" s="342">
        <v>365</v>
      </c>
      <c r="B370" s="342" t="s">
        <v>3368</v>
      </c>
      <c r="C370" s="342" t="s">
        <v>1090</v>
      </c>
      <c r="D370" s="342" t="s">
        <v>738</v>
      </c>
      <c r="E370" s="343">
        <v>18000</v>
      </c>
      <c r="F370" s="343">
        <v>22080</v>
      </c>
      <c r="G370" s="343">
        <v>22080</v>
      </c>
      <c r="H370" s="341">
        <v>0.90910000000000002</v>
      </c>
      <c r="I370" s="343">
        <v>6530000</v>
      </c>
      <c r="J370" s="343">
        <f t="shared" si="60"/>
        <v>0</v>
      </c>
      <c r="K370" s="343">
        <v>45.18</v>
      </c>
      <c r="L370" s="343">
        <v>21920</v>
      </c>
      <c r="M370" s="343">
        <v>21920</v>
      </c>
      <c r="N370" s="341">
        <v>0.90390000000000004</v>
      </c>
      <c r="O370" s="343">
        <v>7125000</v>
      </c>
      <c r="P370" s="343">
        <f t="shared" si="61"/>
        <v>0</v>
      </c>
      <c r="Q370" s="343">
        <v>48.33</v>
      </c>
      <c r="R370" s="343">
        <v>24600</v>
      </c>
      <c r="S370" s="343">
        <v>24600</v>
      </c>
      <c r="T370" s="341">
        <v>0.92500000000000004</v>
      </c>
      <c r="U370" s="343">
        <v>6080200</v>
      </c>
      <c r="V370" s="343">
        <f t="shared" si="62"/>
        <v>0</v>
      </c>
      <c r="W370" s="343">
        <v>37.11</v>
      </c>
      <c r="X370" s="343">
        <v>15640</v>
      </c>
      <c r="Y370" s="343">
        <v>15640</v>
      </c>
      <c r="Z370" s="341">
        <v>0.98540000000000005</v>
      </c>
      <c r="AA370" s="343">
        <v>4150800</v>
      </c>
      <c r="AB370" s="343">
        <f t="shared" si="63"/>
        <v>0</v>
      </c>
      <c r="AC370" s="343">
        <v>36.200000000000003</v>
      </c>
      <c r="AD370" s="343">
        <v>14800</v>
      </c>
      <c r="AE370" s="343">
        <v>14800</v>
      </c>
      <c r="AF370" s="341">
        <v>0.99550000000000005</v>
      </c>
      <c r="AG370" s="343">
        <v>4087000</v>
      </c>
      <c r="AH370" s="343">
        <f t="shared" si="64"/>
        <v>0</v>
      </c>
      <c r="AI370" s="343">
        <v>37.28</v>
      </c>
      <c r="AJ370" s="343">
        <v>13960</v>
      </c>
      <c r="AK370" s="343">
        <v>14400</v>
      </c>
      <c r="AL370" s="341">
        <v>0.95930000000000004</v>
      </c>
      <c r="AM370" s="343">
        <v>4035800</v>
      </c>
      <c r="AN370" s="343">
        <f t="shared" si="65"/>
        <v>0</v>
      </c>
      <c r="AO370" s="343">
        <v>41.85</v>
      </c>
      <c r="AP370" s="343">
        <v>16640</v>
      </c>
      <c r="AQ370" s="343">
        <v>16640</v>
      </c>
      <c r="AR370" s="341">
        <v>0.9889</v>
      </c>
      <c r="AS370" s="343">
        <v>4206800</v>
      </c>
      <c r="AT370" s="343">
        <f t="shared" si="66"/>
        <v>0</v>
      </c>
      <c r="AU370" s="343">
        <v>34.36</v>
      </c>
      <c r="AV370" s="343">
        <v>15400</v>
      </c>
      <c r="AW370" s="343">
        <v>15400</v>
      </c>
      <c r="AX370" s="341">
        <v>0.99660000000000004</v>
      </c>
      <c r="AY370" s="343">
        <v>4105600</v>
      </c>
      <c r="AZ370" s="343">
        <f t="shared" si="67"/>
        <v>0</v>
      </c>
      <c r="BA370" s="343">
        <v>37.15</v>
      </c>
      <c r="BB370" s="343">
        <v>15640</v>
      </c>
      <c r="BC370" s="343">
        <v>15640</v>
      </c>
      <c r="BD370" s="341">
        <v>0.99639999999999995</v>
      </c>
      <c r="BE370" s="343">
        <v>4372800</v>
      </c>
      <c r="BF370" s="343">
        <f t="shared" si="68"/>
        <v>0</v>
      </c>
      <c r="BG370" s="343">
        <v>37.71</v>
      </c>
      <c r="BH370" s="343">
        <v>15000</v>
      </c>
      <c r="BI370" s="343">
        <v>15000</v>
      </c>
      <c r="BJ370" s="341">
        <v>0.99399999999999999</v>
      </c>
      <c r="BK370" s="343">
        <v>4439400</v>
      </c>
      <c r="BL370" s="343">
        <f t="shared" si="69"/>
        <v>0</v>
      </c>
      <c r="BM370" s="343">
        <v>40.020000000000003</v>
      </c>
      <c r="BN370" s="343">
        <v>14160</v>
      </c>
      <c r="BO370" s="343">
        <v>14400</v>
      </c>
      <c r="BP370" s="341">
        <v>0.99450000000000005</v>
      </c>
      <c r="BQ370" s="343">
        <v>4240800</v>
      </c>
      <c r="BR370" s="343">
        <f t="shared" si="70"/>
        <v>0</v>
      </c>
      <c r="BS370" s="343">
        <v>43.27</v>
      </c>
      <c r="BT370" s="343">
        <v>15520</v>
      </c>
      <c r="BU370" s="343">
        <v>15520</v>
      </c>
      <c r="BV370" s="341">
        <v>0.99099999999999999</v>
      </c>
      <c r="BW370" s="343">
        <v>4776600</v>
      </c>
      <c r="BX370" s="343">
        <f t="shared" si="71"/>
        <v>0</v>
      </c>
      <c r="BY370" s="343">
        <v>41.74</v>
      </c>
    </row>
    <row r="371" spans="1:77">
      <c r="A371" s="342">
        <v>366</v>
      </c>
      <c r="B371" s="342" t="s">
        <v>3368</v>
      </c>
      <c r="C371" s="342" t="s">
        <v>1104</v>
      </c>
      <c r="D371" s="342" t="s">
        <v>738</v>
      </c>
      <c r="E371" s="343">
        <v>15000</v>
      </c>
      <c r="F371" s="343">
        <v>12360</v>
      </c>
      <c r="G371" s="343">
        <v>12360</v>
      </c>
      <c r="H371" s="341">
        <v>0.99980000000000002</v>
      </c>
      <c r="I371" s="343">
        <v>2545600</v>
      </c>
      <c r="J371" s="343">
        <f t="shared" si="60"/>
        <v>0</v>
      </c>
      <c r="K371" s="343">
        <v>28.61</v>
      </c>
      <c r="L371" s="343">
        <v>12720</v>
      </c>
      <c r="M371" s="343">
        <v>12720</v>
      </c>
      <c r="N371" s="341">
        <v>0.99980000000000002</v>
      </c>
      <c r="O371" s="343">
        <v>2649600</v>
      </c>
      <c r="P371" s="343">
        <f t="shared" si="61"/>
        <v>0</v>
      </c>
      <c r="Q371" s="343">
        <v>28</v>
      </c>
      <c r="R371" s="343">
        <v>14440</v>
      </c>
      <c r="S371" s="343">
        <v>14440</v>
      </c>
      <c r="T371" s="341">
        <v>0.99950000000000006</v>
      </c>
      <c r="U371" s="343">
        <v>2479800</v>
      </c>
      <c r="V371" s="343">
        <f t="shared" si="62"/>
        <v>0</v>
      </c>
      <c r="W371" s="343">
        <v>23.86</v>
      </c>
      <c r="X371" s="343">
        <v>14120</v>
      </c>
      <c r="Y371" s="343">
        <v>14120</v>
      </c>
      <c r="Z371" s="341">
        <v>0.99970000000000003</v>
      </c>
      <c r="AA371" s="343">
        <v>2676800</v>
      </c>
      <c r="AB371" s="343">
        <f t="shared" si="63"/>
        <v>0</v>
      </c>
      <c r="AC371" s="343">
        <v>25.49</v>
      </c>
      <c r="AD371" s="343">
        <v>14800</v>
      </c>
      <c r="AE371" s="343">
        <v>14800</v>
      </c>
      <c r="AF371" s="341">
        <v>0.99939999999999996</v>
      </c>
      <c r="AG371" s="343">
        <v>2454600</v>
      </c>
      <c r="AH371" s="343">
        <f t="shared" si="64"/>
        <v>0</v>
      </c>
      <c r="AI371" s="343">
        <v>22.3</v>
      </c>
      <c r="AJ371" s="343">
        <v>14480</v>
      </c>
      <c r="AK371" s="343">
        <v>14480</v>
      </c>
      <c r="AL371" s="341">
        <v>0.99980000000000002</v>
      </c>
      <c r="AM371" s="343">
        <v>2547400</v>
      </c>
      <c r="AN371" s="343">
        <f t="shared" si="65"/>
        <v>0</v>
      </c>
      <c r="AO371" s="343">
        <v>24.44</v>
      </c>
      <c r="AP371" s="343">
        <v>14560</v>
      </c>
      <c r="AQ371" s="343">
        <v>14560</v>
      </c>
      <c r="AR371" s="341">
        <v>0.99980000000000002</v>
      </c>
      <c r="AS371" s="343">
        <v>2718800</v>
      </c>
      <c r="AT371" s="343">
        <f t="shared" si="66"/>
        <v>0</v>
      </c>
      <c r="AU371" s="343">
        <v>25.1</v>
      </c>
      <c r="AV371" s="343">
        <v>16520</v>
      </c>
      <c r="AW371" s="343">
        <v>16520</v>
      </c>
      <c r="AX371" s="341">
        <v>0.99980000000000002</v>
      </c>
      <c r="AY371" s="343">
        <v>2692200</v>
      </c>
      <c r="AZ371" s="343">
        <f t="shared" si="67"/>
        <v>0</v>
      </c>
      <c r="BA371" s="343">
        <v>22.64</v>
      </c>
      <c r="BB371" s="343">
        <v>13640</v>
      </c>
      <c r="BC371" s="343">
        <v>13640</v>
      </c>
      <c r="BD371" s="341">
        <v>0.99990000000000001</v>
      </c>
      <c r="BE371" s="343">
        <v>2731800</v>
      </c>
      <c r="BF371" s="343">
        <f t="shared" si="68"/>
        <v>0</v>
      </c>
      <c r="BG371" s="343">
        <v>26.92</v>
      </c>
      <c r="BH371" s="343">
        <v>13240</v>
      </c>
      <c r="BI371" s="343">
        <v>13240</v>
      </c>
      <c r="BJ371" s="341">
        <v>0.99980000000000002</v>
      </c>
      <c r="BK371" s="343">
        <v>2841600</v>
      </c>
      <c r="BL371" s="343">
        <f t="shared" si="69"/>
        <v>0</v>
      </c>
      <c r="BM371" s="343">
        <v>28.85</v>
      </c>
      <c r="BN371" s="343">
        <v>15240</v>
      </c>
      <c r="BO371" s="343">
        <v>15240</v>
      </c>
      <c r="BP371" s="341">
        <v>0.99980000000000002</v>
      </c>
      <c r="BQ371" s="343">
        <v>2710800</v>
      </c>
      <c r="BR371" s="343">
        <f t="shared" si="70"/>
        <v>0</v>
      </c>
      <c r="BS371" s="343">
        <v>25.56</v>
      </c>
      <c r="BT371" s="343">
        <v>13240</v>
      </c>
      <c r="BU371" s="343">
        <v>13240</v>
      </c>
      <c r="BV371" s="341">
        <v>0.99970000000000003</v>
      </c>
      <c r="BW371" s="343">
        <v>2773800</v>
      </c>
      <c r="BX371" s="343">
        <f t="shared" si="71"/>
        <v>0</v>
      </c>
      <c r="BY371" s="343">
        <v>28.17</v>
      </c>
    </row>
    <row r="372" spans="1:77">
      <c r="A372" s="342">
        <v>367</v>
      </c>
      <c r="B372" s="342" t="s">
        <v>3368</v>
      </c>
      <c r="C372" s="342" t="s">
        <v>2513</v>
      </c>
      <c r="D372" s="342" t="s">
        <v>738</v>
      </c>
      <c r="E372" s="343">
        <v>13000</v>
      </c>
      <c r="F372" s="343">
        <v>0</v>
      </c>
      <c r="G372" s="343">
        <v>0</v>
      </c>
      <c r="H372" s="341">
        <v>0</v>
      </c>
      <c r="I372" s="343">
        <v>0</v>
      </c>
      <c r="J372" s="343">
        <f t="shared" si="60"/>
        <v>0</v>
      </c>
      <c r="K372" s="343">
        <v>0</v>
      </c>
      <c r="L372" s="343">
        <v>0</v>
      </c>
      <c r="M372" s="343">
        <v>0</v>
      </c>
      <c r="N372" s="341">
        <v>0</v>
      </c>
      <c r="O372" s="343">
        <v>0</v>
      </c>
      <c r="P372" s="343">
        <f t="shared" si="61"/>
        <v>0</v>
      </c>
      <c r="Q372" s="343">
        <v>0</v>
      </c>
      <c r="R372" s="343">
        <v>10880</v>
      </c>
      <c r="S372" s="343">
        <v>10880</v>
      </c>
      <c r="T372" s="341">
        <v>0.99980000000000002</v>
      </c>
      <c r="U372" s="343">
        <v>425400</v>
      </c>
      <c r="V372" s="343">
        <f t="shared" si="62"/>
        <v>0</v>
      </c>
      <c r="W372" s="343">
        <v>20.37</v>
      </c>
      <c r="X372" s="343">
        <v>14120</v>
      </c>
      <c r="Y372" s="343">
        <v>14120</v>
      </c>
      <c r="Z372" s="341">
        <v>0.99990000000000001</v>
      </c>
      <c r="AA372" s="343">
        <v>1413000</v>
      </c>
      <c r="AB372" s="343">
        <f t="shared" si="63"/>
        <v>0</v>
      </c>
      <c r="AC372" s="343">
        <v>13.45</v>
      </c>
      <c r="AD372" s="343">
        <v>10920</v>
      </c>
      <c r="AE372" s="343">
        <v>10920</v>
      </c>
      <c r="AF372" s="341">
        <v>0.99990000000000001</v>
      </c>
      <c r="AG372" s="343">
        <v>894300</v>
      </c>
      <c r="AH372" s="343">
        <f t="shared" si="64"/>
        <v>0</v>
      </c>
      <c r="AI372" s="343">
        <v>11.01</v>
      </c>
      <c r="AJ372" s="343">
        <v>11440</v>
      </c>
      <c r="AK372" s="343">
        <v>11440</v>
      </c>
      <c r="AL372" s="341">
        <v>0.99990000000000001</v>
      </c>
      <c r="AM372" s="343">
        <v>875700</v>
      </c>
      <c r="AN372" s="343">
        <f t="shared" si="65"/>
        <v>0</v>
      </c>
      <c r="AO372" s="343">
        <v>10.63</v>
      </c>
      <c r="AP372" s="343">
        <v>10440</v>
      </c>
      <c r="AQ372" s="343">
        <v>10440</v>
      </c>
      <c r="AR372" s="341">
        <v>0.99990000000000001</v>
      </c>
      <c r="AS372" s="343">
        <v>927900</v>
      </c>
      <c r="AT372" s="343">
        <f t="shared" si="66"/>
        <v>0</v>
      </c>
      <c r="AU372" s="343">
        <v>11.95</v>
      </c>
      <c r="AV372" s="343">
        <v>12080</v>
      </c>
      <c r="AW372" s="343">
        <v>12080</v>
      </c>
      <c r="AX372" s="341">
        <v>0.99990000000000001</v>
      </c>
      <c r="AY372" s="343">
        <v>968100</v>
      </c>
      <c r="AZ372" s="343">
        <f t="shared" si="67"/>
        <v>0</v>
      </c>
      <c r="BA372" s="343">
        <v>11.13</v>
      </c>
      <c r="BB372" s="343">
        <v>10560</v>
      </c>
      <c r="BC372" s="343">
        <v>10560</v>
      </c>
      <c r="BD372" s="341">
        <v>0.99990000000000001</v>
      </c>
      <c r="BE372" s="343">
        <v>1069200</v>
      </c>
      <c r="BF372" s="343">
        <f t="shared" si="68"/>
        <v>0</v>
      </c>
      <c r="BG372" s="343">
        <v>13.61</v>
      </c>
      <c r="BH372" s="343">
        <v>12960</v>
      </c>
      <c r="BI372" s="343">
        <v>12960</v>
      </c>
      <c r="BJ372" s="341">
        <v>0.99990000000000001</v>
      </c>
      <c r="BK372" s="343">
        <v>1114000</v>
      </c>
      <c r="BL372" s="343">
        <f t="shared" si="69"/>
        <v>0</v>
      </c>
      <c r="BM372" s="343">
        <v>11.55</v>
      </c>
      <c r="BN372" s="343">
        <v>11720</v>
      </c>
      <c r="BO372" s="343">
        <v>11720</v>
      </c>
      <c r="BP372" s="341">
        <v>0.99990000000000001</v>
      </c>
      <c r="BQ372" s="343">
        <v>1094200</v>
      </c>
      <c r="BR372" s="343">
        <f t="shared" si="70"/>
        <v>0</v>
      </c>
      <c r="BS372" s="343">
        <v>13.41</v>
      </c>
      <c r="BT372" s="343">
        <v>11360</v>
      </c>
      <c r="BU372" s="343">
        <v>11360</v>
      </c>
      <c r="BV372" s="341">
        <v>0.99990000000000001</v>
      </c>
      <c r="BW372" s="343">
        <v>1054500</v>
      </c>
      <c r="BX372" s="343">
        <f t="shared" si="71"/>
        <v>0</v>
      </c>
      <c r="BY372" s="343">
        <v>13.34</v>
      </c>
    </row>
    <row r="373" spans="1:77">
      <c r="A373" s="342">
        <v>368</v>
      </c>
      <c r="B373" s="342" t="s">
        <v>3370</v>
      </c>
      <c r="C373" s="342" t="s">
        <v>1197</v>
      </c>
      <c r="D373" s="342" t="s">
        <v>499</v>
      </c>
      <c r="E373" s="343">
        <v>400</v>
      </c>
      <c r="F373" s="343">
        <v>27.2</v>
      </c>
      <c r="G373" s="343">
        <v>320</v>
      </c>
      <c r="H373" s="341">
        <v>0.97940000000000005</v>
      </c>
      <c r="I373" s="343">
        <v>12410</v>
      </c>
      <c r="J373" s="343">
        <f t="shared" si="60"/>
        <v>901.49922720247343</v>
      </c>
      <c r="K373" s="343">
        <v>64.7</v>
      </c>
      <c r="L373" s="343">
        <v>135.19999999999999</v>
      </c>
      <c r="M373" s="343">
        <v>320</v>
      </c>
      <c r="N373" s="341">
        <v>0.91049999999999998</v>
      </c>
      <c r="O373" s="343">
        <v>12920</v>
      </c>
      <c r="P373" s="343">
        <f t="shared" si="61"/>
        <v>0</v>
      </c>
      <c r="Q373" s="343">
        <v>14.11</v>
      </c>
      <c r="R373" s="343">
        <v>28.8</v>
      </c>
      <c r="S373" s="343">
        <v>320</v>
      </c>
      <c r="T373" s="341">
        <v>1</v>
      </c>
      <c r="U373" s="343">
        <v>13420</v>
      </c>
      <c r="V373" s="343">
        <f t="shared" si="62"/>
        <v>978.71446229913454</v>
      </c>
      <c r="W373" s="343">
        <v>64.72</v>
      </c>
      <c r="X373" s="343">
        <v>27.2</v>
      </c>
      <c r="Y373" s="343">
        <v>320</v>
      </c>
      <c r="Z373" s="341">
        <v>1</v>
      </c>
      <c r="AA373" s="343">
        <v>15900</v>
      </c>
      <c r="AB373" s="343">
        <f t="shared" si="63"/>
        <v>3757.9610538373413</v>
      </c>
      <c r="AC373" s="343">
        <v>78.569999999999993</v>
      </c>
      <c r="AD373" s="343">
        <v>27.2</v>
      </c>
      <c r="AE373" s="343">
        <v>320</v>
      </c>
      <c r="AF373" s="341">
        <v>1</v>
      </c>
      <c r="AG373" s="343">
        <v>15860</v>
      </c>
      <c r="AH373" s="343">
        <f t="shared" si="64"/>
        <v>3717.5985708817157</v>
      </c>
      <c r="AI373" s="343">
        <v>78.37</v>
      </c>
      <c r="AJ373" s="343">
        <v>28</v>
      </c>
      <c r="AK373" s="343">
        <v>320</v>
      </c>
      <c r="AL373" s="341">
        <v>1</v>
      </c>
      <c r="AM373" s="343">
        <v>15050</v>
      </c>
      <c r="AN373" s="343">
        <f t="shared" si="65"/>
        <v>2953.5498995311464</v>
      </c>
      <c r="AO373" s="343">
        <v>74.650000000000006</v>
      </c>
      <c r="AP373" s="343">
        <v>26.4</v>
      </c>
      <c r="AQ373" s="343">
        <v>320</v>
      </c>
      <c r="AR373" s="341">
        <v>1</v>
      </c>
      <c r="AS373" s="343">
        <v>15630</v>
      </c>
      <c r="AT373" s="343">
        <f t="shared" si="66"/>
        <v>3845.6320683588842</v>
      </c>
      <c r="AU373" s="343">
        <v>79.58</v>
      </c>
      <c r="AV373" s="343">
        <v>25.6</v>
      </c>
      <c r="AW373" s="343">
        <v>320</v>
      </c>
      <c r="AX373" s="341">
        <v>1</v>
      </c>
      <c r="AY373" s="343">
        <v>14700</v>
      </c>
      <c r="AZ373" s="343">
        <f t="shared" si="67"/>
        <v>3640.4388714733541</v>
      </c>
      <c r="BA373" s="343">
        <v>79.75</v>
      </c>
      <c r="BB373" s="343">
        <v>28</v>
      </c>
      <c r="BC373" s="343">
        <v>320</v>
      </c>
      <c r="BD373" s="341">
        <v>1</v>
      </c>
      <c r="BE373" s="343">
        <v>15730</v>
      </c>
      <c r="BF373" s="343">
        <f t="shared" si="68"/>
        <v>3230.9932459276924</v>
      </c>
      <c r="BG373" s="343">
        <v>75.510000000000005</v>
      </c>
      <c r="BH373" s="343">
        <v>28</v>
      </c>
      <c r="BI373" s="343">
        <v>320</v>
      </c>
      <c r="BJ373" s="341">
        <v>1</v>
      </c>
      <c r="BK373" s="343">
        <v>15540</v>
      </c>
      <c r="BL373" s="343">
        <f t="shared" si="69"/>
        <v>3041.3404825737257</v>
      </c>
      <c r="BM373" s="343">
        <v>74.599999999999994</v>
      </c>
      <c r="BN373" s="343">
        <v>26.4</v>
      </c>
      <c r="BO373" s="343">
        <v>320</v>
      </c>
      <c r="BP373" s="341">
        <v>1</v>
      </c>
      <c r="BQ373" s="343">
        <v>14540</v>
      </c>
      <c r="BR373" s="343">
        <f t="shared" si="70"/>
        <v>3515.1042588146083</v>
      </c>
      <c r="BS373" s="343">
        <v>79.13</v>
      </c>
      <c r="BT373" s="343">
        <v>27.2</v>
      </c>
      <c r="BU373" s="343">
        <v>320</v>
      </c>
      <c r="BV373" s="341">
        <v>1</v>
      </c>
      <c r="BW373" s="343">
        <v>15320</v>
      </c>
      <c r="BX373" s="343">
        <f t="shared" si="71"/>
        <v>3177.3315719947163</v>
      </c>
      <c r="BY373" s="343">
        <v>75.7</v>
      </c>
    </row>
    <row r="374" spans="1:77">
      <c r="A374" s="342">
        <v>369</v>
      </c>
      <c r="B374" s="342" t="s">
        <v>3370</v>
      </c>
      <c r="C374" s="342" t="s">
        <v>1201</v>
      </c>
      <c r="D374" s="342" t="s">
        <v>496</v>
      </c>
      <c r="E374" s="343">
        <v>750</v>
      </c>
      <c r="F374" s="343">
        <v>0</v>
      </c>
      <c r="G374" s="343">
        <v>600</v>
      </c>
      <c r="H374" s="341">
        <v>0</v>
      </c>
      <c r="I374" s="343">
        <v>0</v>
      </c>
      <c r="J374" s="343">
        <f t="shared" si="60"/>
        <v>0</v>
      </c>
      <c r="K374" s="343">
        <v>0</v>
      </c>
      <c r="L374" s="343">
        <v>0</v>
      </c>
      <c r="M374" s="343">
        <v>600</v>
      </c>
      <c r="N374" s="341">
        <v>0</v>
      </c>
      <c r="O374" s="343">
        <v>0</v>
      </c>
      <c r="P374" s="343">
        <f t="shared" si="61"/>
        <v>0</v>
      </c>
      <c r="Q374" s="343">
        <v>0</v>
      </c>
      <c r="R374" s="343">
        <v>0</v>
      </c>
      <c r="S374" s="343">
        <v>600</v>
      </c>
      <c r="T374" s="341">
        <v>0</v>
      </c>
      <c r="U374" s="343">
        <v>0</v>
      </c>
      <c r="V374" s="343">
        <f t="shared" si="62"/>
        <v>0</v>
      </c>
      <c r="W374" s="343">
        <v>0</v>
      </c>
      <c r="X374" s="343">
        <v>0</v>
      </c>
      <c r="Y374" s="343">
        <v>600</v>
      </c>
      <c r="Z374" s="341">
        <v>0</v>
      </c>
      <c r="AA374" s="343">
        <v>0</v>
      </c>
      <c r="AB374" s="343">
        <f t="shared" si="63"/>
        <v>0</v>
      </c>
      <c r="AC374" s="343">
        <v>0</v>
      </c>
      <c r="AD374" s="343">
        <v>0</v>
      </c>
      <c r="AE374" s="343">
        <v>600</v>
      </c>
      <c r="AF374" s="341">
        <v>0</v>
      </c>
      <c r="AG374" s="343">
        <v>0</v>
      </c>
      <c r="AH374" s="343">
        <f t="shared" si="64"/>
        <v>0</v>
      </c>
      <c r="AI374" s="343">
        <v>0</v>
      </c>
      <c r="AJ374" s="343">
        <v>308.39999999999998</v>
      </c>
      <c r="AK374" s="343">
        <v>600</v>
      </c>
      <c r="AL374" s="341">
        <v>0.85709999999999997</v>
      </c>
      <c r="AM374" s="343">
        <v>90</v>
      </c>
      <c r="AN374" s="343">
        <f t="shared" si="65"/>
        <v>0</v>
      </c>
      <c r="AO374" s="343">
        <v>0.05</v>
      </c>
      <c r="AP374" s="343">
        <v>0</v>
      </c>
      <c r="AQ374" s="343">
        <v>600</v>
      </c>
      <c r="AR374" s="341">
        <v>0</v>
      </c>
      <c r="AS374" s="343">
        <v>0</v>
      </c>
      <c r="AT374" s="343">
        <f t="shared" si="66"/>
        <v>0</v>
      </c>
      <c r="AU374" s="343">
        <v>0</v>
      </c>
      <c r="AV374" s="343">
        <v>846</v>
      </c>
      <c r="AW374" s="343">
        <v>846</v>
      </c>
      <c r="AX374" s="341">
        <v>0.97850000000000004</v>
      </c>
      <c r="AY374" s="343">
        <v>11655</v>
      </c>
      <c r="AZ374" s="343">
        <f t="shared" si="67"/>
        <v>0</v>
      </c>
      <c r="BA374" s="343">
        <v>1.96</v>
      </c>
      <c r="BB374" s="343">
        <v>0</v>
      </c>
      <c r="BC374" s="343">
        <v>600</v>
      </c>
      <c r="BD374" s="341">
        <v>0</v>
      </c>
      <c r="BE374" s="343">
        <v>0</v>
      </c>
      <c r="BF374" s="343">
        <f t="shared" si="68"/>
        <v>0</v>
      </c>
      <c r="BG374" s="343">
        <v>0</v>
      </c>
      <c r="BH374" s="343">
        <v>0</v>
      </c>
      <c r="BI374" s="343">
        <v>600</v>
      </c>
      <c r="BJ374" s="341">
        <v>0</v>
      </c>
      <c r="BK374" s="343">
        <v>0</v>
      </c>
      <c r="BL374" s="343">
        <f t="shared" si="69"/>
        <v>0</v>
      </c>
      <c r="BM374" s="343">
        <v>0</v>
      </c>
      <c r="BN374" s="343">
        <v>0</v>
      </c>
      <c r="BO374" s="343">
        <v>600</v>
      </c>
      <c r="BP374" s="341">
        <v>0</v>
      </c>
      <c r="BQ374" s="343">
        <v>0</v>
      </c>
      <c r="BR374" s="343">
        <f t="shared" si="70"/>
        <v>0</v>
      </c>
      <c r="BS374" s="343">
        <v>0</v>
      </c>
      <c r="BT374" s="343">
        <v>0</v>
      </c>
      <c r="BU374" s="343">
        <v>600</v>
      </c>
      <c r="BV374" s="341">
        <v>0</v>
      </c>
      <c r="BW374" s="343">
        <v>0</v>
      </c>
      <c r="BX374" s="343">
        <f t="shared" si="71"/>
        <v>0</v>
      </c>
      <c r="BY374" s="343">
        <v>0</v>
      </c>
    </row>
    <row r="375" spans="1:77">
      <c r="A375" s="342">
        <v>370</v>
      </c>
      <c r="B375" s="342" t="s">
        <v>3370</v>
      </c>
      <c r="C375" s="342" t="s">
        <v>1205</v>
      </c>
      <c r="D375" s="342" t="s">
        <v>499</v>
      </c>
      <c r="E375" s="343">
        <v>110</v>
      </c>
      <c r="F375" s="343">
        <v>53.84</v>
      </c>
      <c r="G375" s="343">
        <v>88</v>
      </c>
      <c r="H375" s="341">
        <v>0.99770000000000003</v>
      </c>
      <c r="I375" s="343">
        <v>6299</v>
      </c>
      <c r="J375" s="343">
        <f t="shared" si="60"/>
        <v>0</v>
      </c>
      <c r="K375" s="343">
        <v>16.29</v>
      </c>
      <c r="L375" s="343">
        <v>60.48</v>
      </c>
      <c r="M375" s="343">
        <v>88</v>
      </c>
      <c r="N375" s="341">
        <v>0.99070000000000003</v>
      </c>
      <c r="O375" s="343">
        <v>7252</v>
      </c>
      <c r="P375" s="343">
        <f t="shared" si="61"/>
        <v>0</v>
      </c>
      <c r="Q375" s="343">
        <v>16.27</v>
      </c>
      <c r="R375" s="343">
        <v>67.040000000000006</v>
      </c>
      <c r="S375" s="343">
        <v>88</v>
      </c>
      <c r="T375" s="341">
        <v>0.95850000000000002</v>
      </c>
      <c r="U375" s="343">
        <v>7773</v>
      </c>
      <c r="V375" s="343">
        <f t="shared" si="62"/>
        <v>0</v>
      </c>
      <c r="W375" s="343">
        <v>16.8</v>
      </c>
      <c r="X375" s="343">
        <v>61.6</v>
      </c>
      <c r="Y375" s="343">
        <v>88</v>
      </c>
      <c r="Z375" s="341">
        <v>0.98740000000000006</v>
      </c>
      <c r="AA375" s="343">
        <v>9023</v>
      </c>
      <c r="AB375" s="343">
        <f t="shared" si="63"/>
        <v>0</v>
      </c>
      <c r="AC375" s="343">
        <v>19.940000000000001</v>
      </c>
      <c r="AD375" s="343">
        <v>53.12</v>
      </c>
      <c r="AE375" s="343">
        <v>88</v>
      </c>
      <c r="AF375" s="341">
        <v>0.99450000000000005</v>
      </c>
      <c r="AG375" s="343">
        <v>7311</v>
      </c>
      <c r="AH375" s="343">
        <f t="shared" si="64"/>
        <v>0</v>
      </c>
      <c r="AI375" s="343">
        <v>18.600000000000001</v>
      </c>
      <c r="AJ375" s="343">
        <v>49.92</v>
      </c>
      <c r="AK375" s="343">
        <v>88</v>
      </c>
      <c r="AL375" s="341">
        <v>0.99519999999999997</v>
      </c>
      <c r="AM375" s="343">
        <v>5074</v>
      </c>
      <c r="AN375" s="343">
        <f t="shared" si="65"/>
        <v>0</v>
      </c>
      <c r="AO375" s="343">
        <v>14.18</v>
      </c>
      <c r="AP375" s="343">
        <v>51.36</v>
      </c>
      <c r="AQ375" s="343">
        <v>88</v>
      </c>
      <c r="AR375" s="341">
        <v>0.99890000000000001</v>
      </c>
      <c r="AS375" s="343">
        <v>5736</v>
      </c>
      <c r="AT375" s="343">
        <f t="shared" si="66"/>
        <v>0</v>
      </c>
      <c r="AU375" s="343">
        <v>15.03</v>
      </c>
      <c r="AV375" s="343">
        <v>47.04</v>
      </c>
      <c r="AW375" s="343">
        <v>88</v>
      </c>
      <c r="AX375" s="341">
        <v>0.99939999999999996</v>
      </c>
      <c r="AY375" s="343">
        <v>5923</v>
      </c>
      <c r="AZ375" s="343">
        <f t="shared" si="67"/>
        <v>0</v>
      </c>
      <c r="BA375" s="343">
        <v>17.5</v>
      </c>
      <c r="BB375" s="343">
        <v>50.96</v>
      </c>
      <c r="BC375" s="343">
        <v>88</v>
      </c>
      <c r="BD375" s="341">
        <v>0.99619999999999997</v>
      </c>
      <c r="BE375" s="343">
        <v>5865</v>
      </c>
      <c r="BF375" s="343">
        <f t="shared" si="68"/>
        <v>0</v>
      </c>
      <c r="BG375" s="343">
        <v>15.53</v>
      </c>
      <c r="BH375" s="343">
        <v>49.52</v>
      </c>
      <c r="BI375" s="343">
        <v>88</v>
      </c>
      <c r="BJ375" s="341">
        <v>0.99980000000000002</v>
      </c>
      <c r="BK375" s="343">
        <v>5460</v>
      </c>
      <c r="BL375" s="343">
        <f t="shared" si="69"/>
        <v>0</v>
      </c>
      <c r="BM375" s="343">
        <v>14.82</v>
      </c>
      <c r="BN375" s="343">
        <v>46.08</v>
      </c>
      <c r="BO375" s="343">
        <v>88</v>
      </c>
      <c r="BP375" s="341">
        <v>1</v>
      </c>
      <c r="BQ375" s="343">
        <v>3757</v>
      </c>
      <c r="BR375" s="343">
        <f t="shared" si="70"/>
        <v>0</v>
      </c>
      <c r="BS375" s="343">
        <v>11.71</v>
      </c>
      <c r="BT375" s="343">
        <v>50.08</v>
      </c>
      <c r="BU375" s="343">
        <v>88</v>
      </c>
      <c r="BV375" s="341">
        <v>1</v>
      </c>
      <c r="BW375" s="343">
        <v>3869</v>
      </c>
      <c r="BX375" s="343">
        <f t="shared" si="71"/>
        <v>0</v>
      </c>
      <c r="BY375" s="343">
        <v>10.38</v>
      </c>
    </row>
    <row r="376" spans="1:77">
      <c r="A376" s="342">
        <v>371</v>
      </c>
      <c r="B376" s="342" t="s">
        <v>3370</v>
      </c>
      <c r="C376" s="342" t="s">
        <v>3466</v>
      </c>
      <c r="D376" s="342" t="s">
        <v>496</v>
      </c>
      <c r="E376" s="343">
        <v>800</v>
      </c>
      <c r="F376" s="343">
        <v>198</v>
      </c>
      <c r="G376" s="343">
        <v>1360</v>
      </c>
      <c r="H376" s="341">
        <v>0.97940000000000005</v>
      </c>
      <c r="I376" s="343">
        <v>27915</v>
      </c>
      <c r="J376" s="343">
        <f t="shared" si="60"/>
        <v>0</v>
      </c>
      <c r="K376" s="343">
        <v>19.989999999999998</v>
      </c>
      <c r="L376" s="343">
        <v>308.39999999999998</v>
      </c>
      <c r="M376" s="343">
        <v>1360</v>
      </c>
      <c r="N376" s="341">
        <v>0.98229999999999995</v>
      </c>
      <c r="O376" s="343">
        <v>30105</v>
      </c>
      <c r="P376" s="343">
        <f t="shared" si="61"/>
        <v>0</v>
      </c>
      <c r="Q376" s="343">
        <v>13.36</v>
      </c>
      <c r="R376" s="343">
        <v>201.6</v>
      </c>
      <c r="S376" s="343">
        <v>1360</v>
      </c>
      <c r="T376" s="341">
        <v>0.98480000000000001</v>
      </c>
      <c r="U376" s="343">
        <v>29205</v>
      </c>
      <c r="V376" s="343">
        <f t="shared" si="62"/>
        <v>0</v>
      </c>
      <c r="W376" s="343">
        <v>20.43</v>
      </c>
      <c r="X376" s="343">
        <v>304.8</v>
      </c>
      <c r="Y376" s="343">
        <v>1360</v>
      </c>
      <c r="Z376" s="341">
        <v>0.96540000000000004</v>
      </c>
      <c r="AA376" s="343">
        <v>25560</v>
      </c>
      <c r="AB376" s="343">
        <f t="shared" si="63"/>
        <v>0</v>
      </c>
      <c r="AC376" s="343">
        <v>11.67</v>
      </c>
      <c r="AD376" s="343">
        <v>230.4</v>
      </c>
      <c r="AE376" s="343">
        <v>1360</v>
      </c>
      <c r="AF376" s="341">
        <v>0.93820000000000003</v>
      </c>
      <c r="AG376" s="343">
        <v>22110</v>
      </c>
      <c r="AH376" s="343">
        <f t="shared" si="64"/>
        <v>0</v>
      </c>
      <c r="AI376" s="343">
        <v>13.75</v>
      </c>
      <c r="AJ376" s="343">
        <v>219.6</v>
      </c>
      <c r="AK376" s="343">
        <v>1360</v>
      </c>
      <c r="AL376" s="341">
        <v>0.96289999999999998</v>
      </c>
      <c r="AM376" s="343">
        <v>24945</v>
      </c>
      <c r="AN376" s="343">
        <f t="shared" si="65"/>
        <v>0</v>
      </c>
      <c r="AO376" s="343">
        <v>16.38</v>
      </c>
      <c r="AP376" s="343">
        <v>297.60000000000002</v>
      </c>
      <c r="AQ376" s="343">
        <v>1360</v>
      </c>
      <c r="AR376" s="341">
        <v>0.95650000000000002</v>
      </c>
      <c r="AS376" s="343">
        <v>27060</v>
      </c>
      <c r="AT376" s="343">
        <f t="shared" si="66"/>
        <v>0</v>
      </c>
      <c r="AU376" s="343">
        <v>12.78</v>
      </c>
      <c r="AV376" s="343">
        <v>612</v>
      </c>
      <c r="AW376" s="343">
        <v>1360</v>
      </c>
      <c r="AX376" s="341">
        <v>0.95130000000000003</v>
      </c>
      <c r="AY376" s="343">
        <v>24075</v>
      </c>
      <c r="AZ376" s="343">
        <f t="shared" si="67"/>
        <v>0</v>
      </c>
      <c r="BA376" s="343">
        <v>5.74</v>
      </c>
      <c r="BB376" s="343">
        <v>112.8</v>
      </c>
      <c r="BC376" s="343">
        <v>1360</v>
      </c>
      <c r="BD376" s="341">
        <v>0.98419999999999996</v>
      </c>
      <c r="BE376" s="343">
        <v>24405</v>
      </c>
      <c r="BF376" s="343">
        <f t="shared" si="68"/>
        <v>0</v>
      </c>
      <c r="BG376" s="343">
        <v>29.54</v>
      </c>
      <c r="BH376" s="343">
        <v>123.6</v>
      </c>
      <c r="BI376" s="343">
        <v>1360</v>
      </c>
      <c r="BJ376" s="341">
        <v>0.97170000000000001</v>
      </c>
      <c r="BK376" s="343">
        <v>23205</v>
      </c>
      <c r="BL376" s="343">
        <f t="shared" si="69"/>
        <v>0</v>
      </c>
      <c r="BM376" s="343">
        <v>25.97</v>
      </c>
      <c r="BN376" s="343">
        <v>272.39999999999998</v>
      </c>
      <c r="BO376" s="343">
        <v>1360</v>
      </c>
      <c r="BP376" s="341">
        <v>0.98709999999999998</v>
      </c>
      <c r="BQ376" s="343">
        <v>21975</v>
      </c>
      <c r="BR376" s="343">
        <f t="shared" si="70"/>
        <v>0</v>
      </c>
      <c r="BS376" s="343">
        <v>11.74</v>
      </c>
      <c r="BT376" s="343">
        <v>183.84</v>
      </c>
      <c r="BU376" s="343">
        <v>640</v>
      </c>
      <c r="BV376" s="341">
        <v>0.95540000000000003</v>
      </c>
      <c r="BW376" s="343">
        <v>22000</v>
      </c>
      <c r="BX376" s="343">
        <f t="shared" si="71"/>
        <v>0</v>
      </c>
      <c r="BY376" s="343">
        <v>16.829999999999998</v>
      </c>
    </row>
    <row r="377" spans="1:77">
      <c r="A377" s="342">
        <v>372</v>
      </c>
      <c r="B377" s="342" t="s">
        <v>3370</v>
      </c>
      <c r="C377" s="342" t="s">
        <v>1209</v>
      </c>
      <c r="D377" s="342" t="s">
        <v>499</v>
      </c>
      <c r="E377" s="343">
        <v>1000</v>
      </c>
      <c r="F377" s="343">
        <v>972</v>
      </c>
      <c r="G377" s="343">
        <v>972</v>
      </c>
      <c r="H377" s="341">
        <v>0.88480000000000003</v>
      </c>
      <c r="I377" s="343">
        <v>167310</v>
      </c>
      <c r="J377" s="343">
        <f t="shared" si="60"/>
        <v>0</v>
      </c>
      <c r="K377" s="343">
        <v>27.02</v>
      </c>
      <c r="L377" s="343">
        <v>873.6</v>
      </c>
      <c r="M377" s="343">
        <v>873.6</v>
      </c>
      <c r="N377" s="341">
        <v>0.93720000000000003</v>
      </c>
      <c r="O377" s="343">
        <v>109920</v>
      </c>
      <c r="P377" s="343">
        <f t="shared" si="61"/>
        <v>0</v>
      </c>
      <c r="Q377" s="343">
        <v>18.05</v>
      </c>
      <c r="R377" s="343">
        <v>703.2</v>
      </c>
      <c r="S377" s="343">
        <v>800</v>
      </c>
      <c r="T377" s="341">
        <v>0.9647</v>
      </c>
      <c r="U377" s="343">
        <v>136995</v>
      </c>
      <c r="V377" s="343">
        <f t="shared" si="62"/>
        <v>0</v>
      </c>
      <c r="W377" s="343">
        <v>28.05</v>
      </c>
      <c r="X377" s="343">
        <v>726</v>
      </c>
      <c r="Y377" s="343">
        <v>800</v>
      </c>
      <c r="Z377" s="341">
        <v>0.96109999999999995</v>
      </c>
      <c r="AA377" s="343">
        <v>118695</v>
      </c>
      <c r="AB377" s="343">
        <f t="shared" si="63"/>
        <v>0</v>
      </c>
      <c r="AC377" s="343">
        <v>22.86</v>
      </c>
      <c r="AD377" s="343">
        <v>764.4</v>
      </c>
      <c r="AE377" s="343">
        <v>800</v>
      </c>
      <c r="AF377" s="341">
        <v>0.97209999999999996</v>
      </c>
      <c r="AG377" s="343">
        <v>98925</v>
      </c>
      <c r="AH377" s="343">
        <f t="shared" si="64"/>
        <v>0</v>
      </c>
      <c r="AI377" s="343">
        <v>17.89</v>
      </c>
      <c r="AJ377" s="343">
        <v>729.6</v>
      </c>
      <c r="AK377" s="343">
        <v>800</v>
      </c>
      <c r="AL377" s="341">
        <v>0.9698</v>
      </c>
      <c r="AM377" s="343">
        <v>108945</v>
      </c>
      <c r="AN377" s="343">
        <f t="shared" si="65"/>
        <v>0</v>
      </c>
      <c r="AO377" s="343">
        <v>21.38</v>
      </c>
      <c r="AP377" s="343">
        <v>727.2</v>
      </c>
      <c r="AQ377" s="343">
        <v>800</v>
      </c>
      <c r="AR377" s="341">
        <v>0.97170000000000001</v>
      </c>
      <c r="AS377" s="343">
        <v>59235</v>
      </c>
      <c r="AT377" s="343">
        <f t="shared" si="66"/>
        <v>0</v>
      </c>
      <c r="AU377" s="343">
        <v>11.27</v>
      </c>
      <c r="AV377" s="343">
        <v>757.2</v>
      </c>
      <c r="AW377" s="343">
        <v>800</v>
      </c>
      <c r="AX377" s="341">
        <v>0.96709999999999996</v>
      </c>
      <c r="AY377" s="343">
        <v>161550</v>
      </c>
      <c r="AZ377" s="343">
        <f t="shared" si="67"/>
        <v>0</v>
      </c>
      <c r="BA377" s="343">
        <v>30.64</v>
      </c>
      <c r="BB377" s="343">
        <v>775.2</v>
      </c>
      <c r="BC377" s="343">
        <v>800</v>
      </c>
      <c r="BD377" s="341">
        <v>0.96430000000000005</v>
      </c>
      <c r="BE377" s="343">
        <v>195105</v>
      </c>
      <c r="BF377" s="343">
        <f t="shared" si="68"/>
        <v>0</v>
      </c>
      <c r="BG377" s="343">
        <v>35.08</v>
      </c>
      <c r="BH377" s="343">
        <v>799.2</v>
      </c>
      <c r="BI377" s="343">
        <v>800</v>
      </c>
      <c r="BJ377" s="341">
        <v>0.95860000000000001</v>
      </c>
      <c r="BK377" s="343">
        <v>150015</v>
      </c>
      <c r="BL377" s="343">
        <f t="shared" si="69"/>
        <v>0</v>
      </c>
      <c r="BM377" s="343">
        <v>26.32</v>
      </c>
      <c r="BN377" s="343">
        <v>814.8</v>
      </c>
      <c r="BO377" s="343">
        <v>814.8</v>
      </c>
      <c r="BP377" s="341">
        <v>0.95940000000000003</v>
      </c>
      <c r="BQ377" s="343">
        <v>174960</v>
      </c>
      <c r="BR377" s="343">
        <f t="shared" si="70"/>
        <v>0</v>
      </c>
      <c r="BS377" s="343">
        <v>32.159999999999997</v>
      </c>
      <c r="BT377" s="343">
        <v>832.8</v>
      </c>
      <c r="BU377" s="343">
        <v>832.8</v>
      </c>
      <c r="BV377" s="341">
        <v>0.96660000000000001</v>
      </c>
      <c r="BW377" s="343">
        <v>175905</v>
      </c>
      <c r="BX377" s="343">
        <f t="shared" si="71"/>
        <v>0</v>
      </c>
      <c r="BY377" s="343">
        <v>29.37</v>
      </c>
    </row>
    <row r="378" spans="1:77">
      <c r="A378" s="342">
        <v>373</v>
      </c>
      <c r="B378" s="342" t="s">
        <v>3370</v>
      </c>
      <c r="C378" s="342" t="s">
        <v>1211</v>
      </c>
      <c r="D378" s="342" t="s">
        <v>499</v>
      </c>
      <c r="E378" s="343">
        <v>217</v>
      </c>
      <c r="F378" s="343">
        <v>76.48</v>
      </c>
      <c r="G378" s="343">
        <v>173.6</v>
      </c>
      <c r="H378" s="341">
        <v>0.995</v>
      </c>
      <c r="I378" s="343">
        <v>20086</v>
      </c>
      <c r="J378" s="343">
        <f t="shared" si="60"/>
        <v>0</v>
      </c>
      <c r="K378" s="343">
        <v>36.659999999999997</v>
      </c>
      <c r="L378" s="343">
        <v>87.2</v>
      </c>
      <c r="M378" s="343">
        <v>173.6</v>
      </c>
      <c r="N378" s="341">
        <v>0.995</v>
      </c>
      <c r="O378" s="343">
        <v>16030</v>
      </c>
      <c r="P378" s="343">
        <f t="shared" si="61"/>
        <v>0</v>
      </c>
      <c r="Q378" s="343">
        <v>24.83</v>
      </c>
      <c r="R378" s="343">
        <v>56.16</v>
      </c>
      <c r="S378" s="343">
        <v>173.6</v>
      </c>
      <c r="T378" s="341">
        <v>0.98970000000000002</v>
      </c>
      <c r="U378" s="343">
        <v>4036</v>
      </c>
      <c r="V378" s="343">
        <f t="shared" si="62"/>
        <v>0</v>
      </c>
      <c r="W378" s="343">
        <v>10.09</v>
      </c>
      <c r="X378" s="343">
        <v>61.6</v>
      </c>
      <c r="Y378" s="343">
        <v>173.6</v>
      </c>
      <c r="Z378" s="341">
        <v>1.0242</v>
      </c>
      <c r="AA378" s="343">
        <v>9468</v>
      </c>
      <c r="AB378" s="343">
        <f t="shared" si="63"/>
        <v>0</v>
      </c>
      <c r="AC378" s="343">
        <v>20.170000000000002</v>
      </c>
      <c r="AD378" s="343">
        <v>287.2</v>
      </c>
      <c r="AE378" s="343">
        <v>287.2</v>
      </c>
      <c r="AF378" s="341">
        <v>0.85819999999999996</v>
      </c>
      <c r="AG378" s="343">
        <v>24258</v>
      </c>
      <c r="AH378" s="343">
        <f t="shared" si="64"/>
        <v>0</v>
      </c>
      <c r="AI378" s="343">
        <v>13.23</v>
      </c>
      <c r="AJ378" s="343">
        <v>245.92</v>
      </c>
      <c r="AK378" s="343">
        <v>245.92</v>
      </c>
      <c r="AL378" s="341">
        <v>0.99150000000000005</v>
      </c>
      <c r="AM378" s="343">
        <v>25802</v>
      </c>
      <c r="AN378" s="343">
        <f t="shared" si="65"/>
        <v>0</v>
      </c>
      <c r="AO378" s="343">
        <v>14.7</v>
      </c>
      <c r="AP378" s="343">
        <v>272</v>
      </c>
      <c r="AQ378" s="343">
        <v>272</v>
      </c>
      <c r="AR378" s="341">
        <v>0.99170000000000003</v>
      </c>
      <c r="AS378" s="343">
        <v>33278</v>
      </c>
      <c r="AT378" s="343">
        <f t="shared" si="66"/>
        <v>0</v>
      </c>
      <c r="AU378" s="343">
        <v>16.579999999999998</v>
      </c>
      <c r="AV378" s="343">
        <v>343.52</v>
      </c>
      <c r="AW378" s="343">
        <v>343.52</v>
      </c>
      <c r="AX378" s="341">
        <v>0.93440000000000001</v>
      </c>
      <c r="AY378" s="343">
        <v>24922</v>
      </c>
      <c r="AZ378" s="343">
        <f t="shared" si="67"/>
        <v>0</v>
      </c>
      <c r="BA378" s="343">
        <v>10.78</v>
      </c>
      <c r="BB378" s="343">
        <v>276.32</v>
      </c>
      <c r="BC378" s="343">
        <v>276.32</v>
      </c>
      <c r="BD378" s="341">
        <v>0.98609999999999998</v>
      </c>
      <c r="BE378" s="343">
        <v>32362</v>
      </c>
      <c r="BF378" s="343">
        <f t="shared" si="68"/>
        <v>0</v>
      </c>
      <c r="BG378" s="343">
        <v>15.96</v>
      </c>
      <c r="BH378" s="343">
        <v>227.52</v>
      </c>
      <c r="BI378" s="343">
        <v>227.52</v>
      </c>
      <c r="BJ378" s="341">
        <v>0.88219999999999998</v>
      </c>
      <c r="BK378" s="343">
        <v>10266</v>
      </c>
      <c r="BL378" s="343">
        <f t="shared" si="69"/>
        <v>0</v>
      </c>
      <c r="BM378" s="343">
        <v>6.87</v>
      </c>
      <c r="BN378" s="343">
        <v>274.56</v>
      </c>
      <c r="BO378" s="343">
        <v>274.56</v>
      </c>
      <c r="BP378" s="341">
        <v>0.95179999999999998</v>
      </c>
      <c r="BQ378" s="343">
        <v>20042</v>
      </c>
      <c r="BR378" s="343">
        <f t="shared" si="70"/>
        <v>0</v>
      </c>
      <c r="BS378" s="343">
        <v>11.02</v>
      </c>
      <c r="BT378" s="343">
        <v>284.95999999999998</v>
      </c>
      <c r="BU378" s="343">
        <v>284.95999999999998</v>
      </c>
      <c r="BV378" s="341">
        <v>0.97189999999999999</v>
      </c>
      <c r="BW378" s="343">
        <v>36428</v>
      </c>
      <c r="BX378" s="343">
        <f t="shared" si="71"/>
        <v>0</v>
      </c>
      <c r="BY378" s="343">
        <v>17.68</v>
      </c>
    </row>
    <row r="379" spans="1:77">
      <c r="A379" s="342">
        <v>374</v>
      </c>
      <c r="B379" s="342" t="s">
        <v>3370</v>
      </c>
      <c r="C379" s="342" t="s">
        <v>1213</v>
      </c>
      <c r="D379" s="342" t="s">
        <v>499</v>
      </c>
      <c r="E379" s="343">
        <v>150</v>
      </c>
      <c r="F379" s="343">
        <v>26.8</v>
      </c>
      <c r="G379" s="343">
        <v>120</v>
      </c>
      <c r="H379" s="341">
        <v>0.99970000000000003</v>
      </c>
      <c r="I379" s="343">
        <v>3932</v>
      </c>
      <c r="J379" s="343">
        <f t="shared" si="60"/>
        <v>0</v>
      </c>
      <c r="K379" s="343">
        <v>20.38</v>
      </c>
      <c r="L379" s="343">
        <v>62.96</v>
      </c>
      <c r="M379" s="343">
        <v>120</v>
      </c>
      <c r="N379" s="341">
        <v>0.99650000000000005</v>
      </c>
      <c r="O379" s="343">
        <v>4947</v>
      </c>
      <c r="P379" s="343">
        <f t="shared" si="61"/>
        <v>0</v>
      </c>
      <c r="Q379" s="343">
        <v>10.6</v>
      </c>
      <c r="R379" s="343">
        <v>60.48</v>
      </c>
      <c r="S379" s="343">
        <v>120</v>
      </c>
      <c r="T379" s="341">
        <v>0.99860000000000004</v>
      </c>
      <c r="U379" s="343">
        <v>3580</v>
      </c>
      <c r="V379" s="343">
        <f t="shared" si="62"/>
        <v>0</v>
      </c>
      <c r="W379" s="343">
        <v>8.23</v>
      </c>
      <c r="X379" s="343">
        <v>27.2</v>
      </c>
      <c r="Y379" s="343">
        <v>120</v>
      </c>
      <c r="Z379" s="341">
        <v>1</v>
      </c>
      <c r="AA379" s="343">
        <v>3141</v>
      </c>
      <c r="AB379" s="343">
        <f t="shared" si="63"/>
        <v>0</v>
      </c>
      <c r="AC379" s="343">
        <v>15.52</v>
      </c>
      <c r="AD379" s="343">
        <v>21.68</v>
      </c>
      <c r="AE379" s="343">
        <v>120</v>
      </c>
      <c r="AF379" s="341">
        <v>1</v>
      </c>
      <c r="AG379" s="343">
        <v>2744</v>
      </c>
      <c r="AH379" s="343">
        <f t="shared" si="64"/>
        <v>0</v>
      </c>
      <c r="AI379" s="343">
        <v>17.010000000000002</v>
      </c>
      <c r="AJ379" s="343">
        <v>9.92</v>
      </c>
      <c r="AK379" s="343">
        <v>120</v>
      </c>
      <c r="AL379" s="341">
        <v>0.99860000000000004</v>
      </c>
      <c r="AM379" s="343">
        <v>2210</v>
      </c>
      <c r="AN379" s="343">
        <f t="shared" si="65"/>
        <v>0</v>
      </c>
      <c r="AO379" s="343">
        <v>30.98</v>
      </c>
      <c r="AP379" s="343">
        <v>16.239999999999998</v>
      </c>
      <c r="AQ379" s="343">
        <v>120</v>
      </c>
      <c r="AR379" s="341">
        <v>0.99960000000000004</v>
      </c>
      <c r="AS379" s="343">
        <v>2610</v>
      </c>
      <c r="AT379" s="343">
        <f t="shared" si="66"/>
        <v>0</v>
      </c>
      <c r="AU379" s="343">
        <v>21.61</v>
      </c>
      <c r="AV379" s="343">
        <v>15.2</v>
      </c>
      <c r="AW379" s="343">
        <v>120</v>
      </c>
      <c r="AX379" s="341">
        <v>0.99650000000000005</v>
      </c>
      <c r="AY379" s="343">
        <v>2624</v>
      </c>
      <c r="AZ379" s="343">
        <f t="shared" si="67"/>
        <v>0</v>
      </c>
      <c r="BA379" s="343">
        <v>24.06</v>
      </c>
      <c r="BB379" s="343">
        <v>63.76</v>
      </c>
      <c r="BC379" s="343">
        <v>120</v>
      </c>
      <c r="BD379" s="341">
        <v>0.99839999999999995</v>
      </c>
      <c r="BE379" s="343">
        <v>3160</v>
      </c>
      <c r="BF379" s="343">
        <f t="shared" si="68"/>
        <v>0</v>
      </c>
      <c r="BG379" s="343">
        <v>6.67</v>
      </c>
      <c r="BH379" s="343">
        <v>71.52</v>
      </c>
      <c r="BI379" s="343">
        <v>120</v>
      </c>
      <c r="BJ379" s="341">
        <v>0.98909999999999998</v>
      </c>
      <c r="BK379" s="343">
        <v>4482</v>
      </c>
      <c r="BL379" s="343">
        <f t="shared" si="69"/>
        <v>0</v>
      </c>
      <c r="BM379" s="343">
        <v>8.52</v>
      </c>
      <c r="BN379" s="343">
        <v>68.239999999999995</v>
      </c>
      <c r="BO379" s="343">
        <v>120</v>
      </c>
      <c r="BP379" s="341">
        <v>0.99360000000000004</v>
      </c>
      <c r="BQ379" s="343">
        <v>3611</v>
      </c>
      <c r="BR379" s="343">
        <f t="shared" si="70"/>
        <v>0</v>
      </c>
      <c r="BS379" s="343">
        <v>7.65</v>
      </c>
      <c r="BT379" s="343">
        <v>26.96</v>
      </c>
      <c r="BU379" s="343">
        <v>120</v>
      </c>
      <c r="BV379" s="341">
        <v>1</v>
      </c>
      <c r="BW379" s="343">
        <v>3737</v>
      </c>
      <c r="BX379" s="343">
        <f t="shared" si="71"/>
        <v>0</v>
      </c>
      <c r="BY379" s="343">
        <v>18.63</v>
      </c>
    </row>
    <row r="380" spans="1:77">
      <c r="A380" s="342">
        <v>375</v>
      </c>
      <c r="B380" s="342" t="s">
        <v>3370</v>
      </c>
      <c r="C380" s="342" t="s">
        <v>1215</v>
      </c>
      <c r="D380" s="342" t="s">
        <v>499</v>
      </c>
      <c r="E380" s="343">
        <v>200</v>
      </c>
      <c r="F380" s="343">
        <v>93.76</v>
      </c>
      <c r="G380" s="343">
        <v>160</v>
      </c>
      <c r="H380" s="341">
        <v>0.93810000000000004</v>
      </c>
      <c r="I380" s="343">
        <v>13797</v>
      </c>
      <c r="J380" s="343">
        <f t="shared" si="60"/>
        <v>0</v>
      </c>
      <c r="K380" s="343">
        <v>21.79</v>
      </c>
      <c r="L380" s="343">
        <v>99.04</v>
      </c>
      <c r="M380" s="343">
        <v>160</v>
      </c>
      <c r="N380" s="341">
        <v>0.96609999999999996</v>
      </c>
      <c r="O380" s="343">
        <v>23623</v>
      </c>
      <c r="P380" s="343">
        <f t="shared" si="61"/>
        <v>0</v>
      </c>
      <c r="Q380" s="343">
        <v>33.18</v>
      </c>
      <c r="R380" s="343">
        <v>101.36</v>
      </c>
      <c r="S380" s="343">
        <v>160</v>
      </c>
      <c r="T380" s="341">
        <v>0.99139999999999995</v>
      </c>
      <c r="U380" s="343">
        <v>19747</v>
      </c>
      <c r="V380" s="343">
        <f t="shared" si="62"/>
        <v>0</v>
      </c>
      <c r="W380" s="343">
        <v>27.29</v>
      </c>
      <c r="X380" s="343">
        <v>100</v>
      </c>
      <c r="Y380" s="343">
        <v>160</v>
      </c>
      <c r="Z380" s="341">
        <v>0.99080000000000001</v>
      </c>
      <c r="AA380" s="343">
        <v>22812</v>
      </c>
      <c r="AB380" s="343">
        <f t="shared" si="63"/>
        <v>0</v>
      </c>
      <c r="AC380" s="343">
        <v>30.94</v>
      </c>
      <c r="AD380" s="343">
        <v>97.36</v>
      </c>
      <c r="AE380" s="343">
        <v>160</v>
      </c>
      <c r="AF380" s="341">
        <v>0.98980000000000001</v>
      </c>
      <c r="AG380" s="343">
        <v>43367</v>
      </c>
      <c r="AH380" s="343">
        <f t="shared" si="64"/>
        <v>344.18253968253748</v>
      </c>
      <c r="AI380" s="343">
        <v>60.48</v>
      </c>
      <c r="AJ380" s="343">
        <v>93.28</v>
      </c>
      <c r="AK380" s="343">
        <v>160</v>
      </c>
      <c r="AL380" s="341">
        <v>0.98780000000000001</v>
      </c>
      <c r="AM380" s="343">
        <v>33940</v>
      </c>
      <c r="AN380" s="343">
        <f t="shared" si="65"/>
        <v>0</v>
      </c>
      <c r="AO380" s="343">
        <v>51.16</v>
      </c>
      <c r="AP380" s="343">
        <v>98.24</v>
      </c>
      <c r="AQ380" s="343">
        <v>160</v>
      </c>
      <c r="AR380" s="341">
        <v>0.99119999999999997</v>
      </c>
      <c r="AS380" s="343">
        <v>33275</v>
      </c>
      <c r="AT380" s="343">
        <f t="shared" si="66"/>
        <v>0</v>
      </c>
      <c r="AU380" s="343">
        <v>45.93</v>
      </c>
      <c r="AV380" s="343">
        <v>97.04</v>
      </c>
      <c r="AW380" s="343">
        <v>160</v>
      </c>
      <c r="AX380" s="341">
        <v>0.99180000000000001</v>
      </c>
      <c r="AY380" s="343">
        <v>23691</v>
      </c>
      <c r="AZ380" s="343">
        <f t="shared" si="67"/>
        <v>0</v>
      </c>
      <c r="BA380" s="343">
        <v>34.19</v>
      </c>
      <c r="BB380" s="343">
        <v>89.84</v>
      </c>
      <c r="BC380" s="343">
        <v>160</v>
      </c>
      <c r="BD380" s="341">
        <v>0.99329999999999996</v>
      </c>
      <c r="BE380" s="343">
        <v>18031</v>
      </c>
      <c r="BF380" s="343">
        <f t="shared" si="68"/>
        <v>0</v>
      </c>
      <c r="BG380" s="343">
        <v>27.16</v>
      </c>
      <c r="BH380" s="343">
        <v>94.16</v>
      </c>
      <c r="BI380" s="343">
        <v>160</v>
      </c>
      <c r="BJ380" s="341">
        <v>0.99460000000000004</v>
      </c>
      <c r="BK380" s="343">
        <v>18123</v>
      </c>
      <c r="BL380" s="343">
        <f t="shared" si="69"/>
        <v>0</v>
      </c>
      <c r="BM380" s="343">
        <v>26.01</v>
      </c>
      <c r="BN380" s="343">
        <v>90.24</v>
      </c>
      <c r="BO380" s="343">
        <v>160</v>
      </c>
      <c r="BP380" s="341">
        <v>0.99319999999999997</v>
      </c>
      <c r="BQ380" s="343">
        <v>27233</v>
      </c>
      <c r="BR380" s="343">
        <f t="shared" si="70"/>
        <v>0</v>
      </c>
      <c r="BS380" s="343">
        <v>43.65</v>
      </c>
      <c r="BT380" s="343">
        <v>96.48</v>
      </c>
      <c r="BU380" s="343">
        <v>160</v>
      </c>
      <c r="BV380" s="341">
        <v>0.97460000000000002</v>
      </c>
      <c r="BW380" s="343">
        <v>23398</v>
      </c>
      <c r="BX380" s="343">
        <f t="shared" si="71"/>
        <v>0</v>
      </c>
      <c r="BY380" s="343">
        <v>33.44</v>
      </c>
    </row>
    <row r="381" spans="1:77">
      <c r="A381" s="342">
        <v>376</v>
      </c>
      <c r="B381" s="342" t="s">
        <v>3370</v>
      </c>
      <c r="C381" s="342" t="s">
        <v>1217</v>
      </c>
      <c r="D381" s="342" t="s">
        <v>499</v>
      </c>
      <c r="E381" s="343">
        <v>145</v>
      </c>
      <c r="F381" s="343">
        <v>73.040000000000006</v>
      </c>
      <c r="G381" s="343">
        <v>116</v>
      </c>
      <c r="H381" s="341">
        <v>0.74460000000000004</v>
      </c>
      <c r="I381" s="343">
        <v>2216</v>
      </c>
      <c r="J381" s="343">
        <f t="shared" si="60"/>
        <v>0</v>
      </c>
      <c r="K381" s="343">
        <v>5.66</v>
      </c>
      <c r="L381" s="343">
        <v>5.28</v>
      </c>
      <c r="M381" s="343">
        <v>116</v>
      </c>
      <c r="N381" s="341">
        <v>0.99809999999999999</v>
      </c>
      <c r="O381" s="343">
        <v>1069</v>
      </c>
      <c r="P381" s="343">
        <f t="shared" si="61"/>
        <v>0</v>
      </c>
      <c r="Q381" s="343">
        <v>27.26</v>
      </c>
      <c r="R381" s="343">
        <v>5.76</v>
      </c>
      <c r="S381" s="343">
        <v>116</v>
      </c>
      <c r="T381" s="341">
        <v>0.99890000000000001</v>
      </c>
      <c r="U381" s="343">
        <v>985</v>
      </c>
      <c r="V381" s="343">
        <f t="shared" si="62"/>
        <v>0</v>
      </c>
      <c r="W381" s="343">
        <v>23.78</v>
      </c>
      <c r="X381" s="343">
        <v>13.68</v>
      </c>
      <c r="Y381" s="343">
        <v>116</v>
      </c>
      <c r="Z381" s="341">
        <v>0.99680000000000002</v>
      </c>
      <c r="AA381" s="343">
        <v>945</v>
      </c>
      <c r="AB381" s="343">
        <f t="shared" si="63"/>
        <v>0</v>
      </c>
      <c r="AC381" s="343">
        <v>9.31</v>
      </c>
      <c r="AD381" s="343">
        <v>5.04</v>
      </c>
      <c r="AE381" s="343">
        <v>116</v>
      </c>
      <c r="AF381" s="341">
        <v>0.99450000000000005</v>
      </c>
      <c r="AG381" s="343">
        <v>724</v>
      </c>
      <c r="AH381" s="343">
        <f t="shared" si="64"/>
        <v>0</v>
      </c>
      <c r="AI381" s="343">
        <v>19.41</v>
      </c>
      <c r="AJ381" s="343">
        <v>45.04</v>
      </c>
      <c r="AK381" s="343">
        <v>116</v>
      </c>
      <c r="AL381" s="341">
        <v>0.99909999999999999</v>
      </c>
      <c r="AM381" s="343">
        <v>2235</v>
      </c>
      <c r="AN381" s="343">
        <f t="shared" si="65"/>
        <v>0</v>
      </c>
      <c r="AO381" s="343">
        <v>6.9</v>
      </c>
      <c r="AP381" s="343">
        <v>6.56</v>
      </c>
      <c r="AQ381" s="343">
        <v>116</v>
      </c>
      <c r="AR381" s="341">
        <v>0.99709999999999999</v>
      </c>
      <c r="AS381" s="343">
        <v>1383</v>
      </c>
      <c r="AT381" s="343">
        <f t="shared" si="66"/>
        <v>0</v>
      </c>
      <c r="AU381" s="343">
        <v>28.42</v>
      </c>
      <c r="AV381" s="343">
        <v>6.88</v>
      </c>
      <c r="AW381" s="343">
        <v>116</v>
      </c>
      <c r="AX381" s="341">
        <v>1</v>
      </c>
      <c r="AY381" s="343">
        <v>2093</v>
      </c>
      <c r="AZ381" s="343">
        <f t="shared" si="67"/>
        <v>0</v>
      </c>
      <c r="BA381" s="343">
        <v>42.25</v>
      </c>
      <c r="BB381" s="343">
        <v>3.12</v>
      </c>
      <c r="BC381" s="343">
        <v>116</v>
      </c>
      <c r="BD381" s="341">
        <v>1.0038</v>
      </c>
      <c r="BE381" s="343">
        <v>518</v>
      </c>
      <c r="BF381" s="343">
        <f t="shared" si="68"/>
        <v>0</v>
      </c>
      <c r="BG381" s="343">
        <v>22.23</v>
      </c>
      <c r="BH381" s="343">
        <v>2.88</v>
      </c>
      <c r="BI381" s="343">
        <v>116</v>
      </c>
      <c r="BJ381" s="341">
        <v>1</v>
      </c>
      <c r="BK381" s="343">
        <v>493</v>
      </c>
      <c r="BL381" s="343">
        <f t="shared" si="69"/>
        <v>0</v>
      </c>
      <c r="BM381" s="343">
        <v>23.01</v>
      </c>
      <c r="BN381" s="343">
        <v>2.64</v>
      </c>
      <c r="BO381" s="343">
        <v>116</v>
      </c>
      <c r="BP381" s="341">
        <v>0.99760000000000004</v>
      </c>
      <c r="BQ381" s="343">
        <v>420</v>
      </c>
      <c r="BR381" s="343">
        <f t="shared" si="70"/>
        <v>0</v>
      </c>
      <c r="BS381" s="343">
        <v>22.91</v>
      </c>
      <c r="BT381" s="343">
        <v>2.64</v>
      </c>
      <c r="BU381" s="343">
        <v>116</v>
      </c>
      <c r="BV381" s="341">
        <v>0.99470000000000003</v>
      </c>
      <c r="BW381" s="343">
        <v>381</v>
      </c>
      <c r="BX381" s="343">
        <f t="shared" si="71"/>
        <v>0</v>
      </c>
      <c r="BY381" s="343">
        <v>19.5</v>
      </c>
    </row>
    <row r="382" spans="1:77">
      <c r="A382" s="342">
        <v>377</v>
      </c>
      <c r="B382" s="342" t="s">
        <v>3370</v>
      </c>
      <c r="C382" s="342" t="s">
        <v>1219</v>
      </c>
      <c r="D382" s="342" t="s">
        <v>499</v>
      </c>
      <c r="E382" s="343">
        <v>250</v>
      </c>
      <c r="F382" s="343">
        <v>251.2</v>
      </c>
      <c r="G382" s="343">
        <v>251.2</v>
      </c>
      <c r="H382" s="341">
        <v>0.99209999999999998</v>
      </c>
      <c r="I382" s="343">
        <v>59706</v>
      </c>
      <c r="J382" s="343">
        <f t="shared" si="60"/>
        <v>0</v>
      </c>
      <c r="K382" s="343">
        <v>33.270000000000003</v>
      </c>
      <c r="L382" s="343">
        <v>231.36</v>
      </c>
      <c r="M382" s="343">
        <v>231.36</v>
      </c>
      <c r="N382" s="341">
        <v>0.99570000000000003</v>
      </c>
      <c r="O382" s="343">
        <v>52326</v>
      </c>
      <c r="P382" s="343">
        <f t="shared" si="61"/>
        <v>0</v>
      </c>
      <c r="Q382" s="343">
        <v>30.53</v>
      </c>
      <c r="R382" s="343">
        <v>235.04</v>
      </c>
      <c r="S382" s="343">
        <v>235.04</v>
      </c>
      <c r="T382" s="341">
        <v>0.99360000000000004</v>
      </c>
      <c r="U382" s="343">
        <v>59584</v>
      </c>
      <c r="V382" s="343">
        <f t="shared" si="62"/>
        <v>0</v>
      </c>
      <c r="W382" s="343">
        <v>35.43</v>
      </c>
      <c r="X382" s="343">
        <v>237.92</v>
      </c>
      <c r="Y382" s="343">
        <v>237.92</v>
      </c>
      <c r="Z382" s="341">
        <v>0.99460000000000004</v>
      </c>
      <c r="AA382" s="343">
        <v>40636</v>
      </c>
      <c r="AB382" s="343">
        <f t="shared" si="63"/>
        <v>0</v>
      </c>
      <c r="AC382" s="343">
        <v>23.08</v>
      </c>
      <c r="AD382" s="343">
        <v>221.6</v>
      </c>
      <c r="AE382" s="343">
        <v>221.6</v>
      </c>
      <c r="AF382" s="341">
        <v>0.99629999999999996</v>
      </c>
      <c r="AG382" s="343">
        <v>42092</v>
      </c>
      <c r="AH382" s="343">
        <f t="shared" si="64"/>
        <v>0</v>
      </c>
      <c r="AI382" s="343">
        <v>25.62</v>
      </c>
      <c r="AJ382" s="343">
        <v>220.32</v>
      </c>
      <c r="AK382" s="343">
        <v>220.32</v>
      </c>
      <c r="AL382" s="341">
        <v>0.99529999999999996</v>
      </c>
      <c r="AM382" s="343">
        <v>20572</v>
      </c>
      <c r="AN382" s="343">
        <f t="shared" si="65"/>
        <v>0</v>
      </c>
      <c r="AO382" s="343">
        <v>13.03</v>
      </c>
      <c r="AP382" s="343">
        <v>11.04</v>
      </c>
      <c r="AQ382" s="343">
        <v>200</v>
      </c>
      <c r="AR382" s="341">
        <v>0.99929999999999997</v>
      </c>
      <c r="AS382" s="343">
        <v>2994</v>
      </c>
      <c r="AT382" s="343">
        <f t="shared" si="66"/>
        <v>0</v>
      </c>
      <c r="AU382" s="343">
        <v>36.479999999999997</v>
      </c>
      <c r="AV382" s="343">
        <v>181.12</v>
      </c>
      <c r="AW382" s="343">
        <v>200</v>
      </c>
      <c r="AX382" s="341">
        <v>0.99870000000000003</v>
      </c>
      <c r="AY382" s="343">
        <v>12834</v>
      </c>
      <c r="AZ382" s="343">
        <f t="shared" si="67"/>
        <v>0</v>
      </c>
      <c r="BA382" s="343">
        <v>9.85</v>
      </c>
      <c r="BB382" s="343">
        <v>176.16</v>
      </c>
      <c r="BC382" s="343">
        <v>200</v>
      </c>
      <c r="BD382" s="341">
        <v>0.99750000000000005</v>
      </c>
      <c r="BE382" s="343">
        <v>23472</v>
      </c>
      <c r="BF382" s="343">
        <f t="shared" si="68"/>
        <v>0</v>
      </c>
      <c r="BG382" s="343">
        <v>17.95</v>
      </c>
      <c r="BH382" s="343">
        <v>186.4</v>
      </c>
      <c r="BI382" s="343">
        <v>200</v>
      </c>
      <c r="BJ382" s="341">
        <v>0.98519999999999996</v>
      </c>
      <c r="BK382" s="343">
        <v>36940</v>
      </c>
      <c r="BL382" s="343">
        <f t="shared" si="69"/>
        <v>0</v>
      </c>
      <c r="BM382" s="343">
        <v>27.03</v>
      </c>
      <c r="BN382" s="343">
        <v>179.52</v>
      </c>
      <c r="BO382" s="343">
        <v>200</v>
      </c>
      <c r="BP382" s="341">
        <v>0.98309999999999997</v>
      </c>
      <c r="BQ382" s="343">
        <v>49856</v>
      </c>
      <c r="BR382" s="343">
        <f t="shared" si="70"/>
        <v>0</v>
      </c>
      <c r="BS382" s="343">
        <v>40.590000000000003</v>
      </c>
      <c r="BT382" s="343">
        <v>177.76</v>
      </c>
      <c r="BU382" s="343">
        <v>200</v>
      </c>
      <c r="BV382" s="341">
        <v>0.98350000000000004</v>
      </c>
      <c r="BW382" s="343">
        <v>47322</v>
      </c>
      <c r="BX382" s="343">
        <f t="shared" si="71"/>
        <v>0</v>
      </c>
      <c r="BY382" s="343">
        <v>36.380000000000003</v>
      </c>
    </row>
    <row r="383" spans="1:77">
      <c r="A383" s="342">
        <v>378</v>
      </c>
      <c r="B383" s="342" t="s">
        <v>3370</v>
      </c>
      <c r="C383" s="342" t="s">
        <v>1221</v>
      </c>
      <c r="D383" s="342" t="s">
        <v>840</v>
      </c>
      <c r="E383" s="343">
        <v>720</v>
      </c>
      <c r="F383" s="343">
        <v>312.75</v>
      </c>
      <c r="G383" s="343">
        <v>576</v>
      </c>
      <c r="H383" s="341">
        <v>0.89700000000000002</v>
      </c>
      <c r="I383" s="343">
        <v>77513</v>
      </c>
      <c r="J383" s="343">
        <f t="shared" si="60"/>
        <v>0</v>
      </c>
      <c r="K383" s="343">
        <v>38.369999999999997</v>
      </c>
      <c r="L383" s="343">
        <v>225</v>
      </c>
      <c r="M383" s="343">
        <v>576</v>
      </c>
      <c r="N383" s="341">
        <v>0.84960000000000002</v>
      </c>
      <c r="O383" s="343">
        <v>32749</v>
      </c>
      <c r="P383" s="343">
        <f t="shared" si="61"/>
        <v>0</v>
      </c>
      <c r="Q383" s="343">
        <v>23.02</v>
      </c>
      <c r="R383" s="343">
        <v>128.25</v>
      </c>
      <c r="S383" s="343">
        <v>576</v>
      </c>
      <c r="T383" s="341">
        <v>0.69910000000000005</v>
      </c>
      <c r="U383" s="343">
        <v>4601</v>
      </c>
      <c r="V383" s="343">
        <f t="shared" si="62"/>
        <v>0</v>
      </c>
      <c r="W383" s="343">
        <v>7.13</v>
      </c>
      <c r="X383" s="343">
        <v>135</v>
      </c>
      <c r="Y383" s="343">
        <v>576</v>
      </c>
      <c r="Z383" s="341">
        <v>0.63370000000000004</v>
      </c>
      <c r="AA383" s="343">
        <v>4342</v>
      </c>
      <c r="AB383" s="343">
        <f t="shared" si="63"/>
        <v>0</v>
      </c>
      <c r="AC383" s="343">
        <v>6.82</v>
      </c>
      <c r="AD383" s="343">
        <v>450</v>
      </c>
      <c r="AE383" s="343">
        <v>576</v>
      </c>
      <c r="AF383" s="341">
        <v>0.85370000000000001</v>
      </c>
      <c r="AG383" s="343">
        <v>51368</v>
      </c>
      <c r="AH383" s="343">
        <f t="shared" si="64"/>
        <v>0</v>
      </c>
      <c r="AI383" s="343">
        <v>17.97</v>
      </c>
      <c r="AJ383" s="343">
        <v>519.75</v>
      </c>
      <c r="AK383" s="343">
        <v>576</v>
      </c>
      <c r="AL383" s="341">
        <v>0.82399999999999995</v>
      </c>
      <c r="AM383" s="343">
        <v>40826</v>
      </c>
      <c r="AN383" s="343">
        <f t="shared" si="65"/>
        <v>0</v>
      </c>
      <c r="AO383" s="343">
        <v>13.24</v>
      </c>
      <c r="AP383" s="343">
        <v>519.75</v>
      </c>
      <c r="AQ383" s="343">
        <v>576</v>
      </c>
      <c r="AR383" s="341">
        <v>0.88380000000000003</v>
      </c>
      <c r="AS383" s="343">
        <v>155385</v>
      </c>
      <c r="AT383" s="343">
        <f t="shared" si="66"/>
        <v>0</v>
      </c>
      <c r="AU383" s="343">
        <v>45.46</v>
      </c>
      <c r="AV383" s="343">
        <v>501.75</v>
      </c>
      <c r="AW383" s="343">
        <v>576</v>
      </c>
      <c r="AX383" s="341">
        <v>0.85709999999999997</v>
      </c>
      <c r="AY383" s="343">
        <v>43661</v>
      </c>
      <c r="AZ383" s="343">
        <f t="shared" si="67"/>
        <v>0</v>
      </c>
      <c r="BA383" s="343">
        <v>14.1</v>
      </c>
      <c r="BB383" s="343">
        <v>319.5</v>
      </c>
      <c r="BC383" s="343">
        <v>576</v>
      </c>
      <c r="BD383" s="341">
        <v>0.69810000000000005</v>
      </c>
      <c r="BE383" s="343">
        <v>8584</v>
      </c>
      <c r="BF383" s="343">
        <f t="shared" si="68"/>
        <v>0</v>
      </c>
      <c r="BG383" s="343">
        <v>5.17</v>
      </c>
      <c r="BH383" s="343">
        <v>315</v>
      </c>
      <c r="BI383" s="343">
        <v>576</v>
      </c>
      <c r="BJ383" s="341">
        <v>0.85060000000000002</v>
      </c>
      <c r="BK383" s="343">
        <v>61706</v>
      </c>
      <c r="BL383" s="343">
        <f t="shared" si="69"/>
        <v>0</v>
      </c>
      <c r="BM383" s="343">
        <v>30.95</v>
      </c>
      <c r="BN383" s="343">
        <v>312.75</v>
      </c>
      <c r="BO383" s="343">
        <v>576</v>
      </c>
      <c r="BP383" s="341">
        <v>0.86140000000000005</v>
      </c>
      <c r="BQ383" s="343">
        <v>82732</v>
      </c>
      <c r="BR383" s="343">
        <f t="shared" si="70"/>
        <v>0</v>
      </c>
      <c r="BS383" s="343">
        <v>44.12</v>
      </c>
      <c r="BT383" s="343">
        <v>506.25</v>
      </c>
      <c r="BU383" s="343">
        <v>576</v>
      </c>
      <c r="BV383" s="341">
        <v>0.87560000000000004</v>
      </c>
      <c r="BW383" s="343">
        <v>121253</v>
      </c>
      <c r="BX383" s="343">
        <f t="shared" si="71"/>
        <v>0</v>
      </c>
      <c r="BY383" s="343">
        <v>36.770000000000003</v>
      </c>
    </row>
    <row r="384" spans="1:77">
      <c r="A384" s="342">
        <v>379</v>
      </c>
      <c r="B384" s="342" t="s">
        <v>3370</v>
      </c>
      <c r="C384" s="342" t="s">
        <v>1223</v>
      </c>
      <c r="D384" s="342" t="s">
        <v>496</v>
      </c>
      <c r="E384" s="343">
        <v>149</v>
      </c>
      <c r="F384" s="343">
        <v>76.08</v>
      </c>
      <c r="G384" s="343">
        <v>119.2</v>
      </c>
      <c r="H384" s="341">
        <v>0.99119999999999997</v>
      </c>
      <c r="I384" s="343">
        <v>10932</v>
      </c>
      <c r="J384" s="343">
        <f t="shared" si="60"/>
        <v>0</v>
      </c>
      <c r="K384" s="343">
        <v>20.13</v>
      </c>
      <c r="L384" s="343">
        <v>76.56</v>
      </c>
      <c r="M384" s="343">
        <v>119.2</v>
      </c>
      <c r="N384" s="341">
        <v>0.99480000000000002</v>
      </c>
      <c r="O384" s="343">
        <v>9834</v>
      </c>
      <c r="P384" s="343">
        <f t="shared" si="61"/>
        <v>0</v>
      </c>
      <c r="Q384" s="343">
        <v>17.350000000000001</v>
      </c>
      <c r="R384" s="343">
        <v>18.239999999999998</v>
      </c>
      <c r="S384" s="343">
        <v>119.2</v>
      </c>
      <c r="T384" s="341">
        <v>0.99860000000000004</v>
      </c>
      <c r="U384" s="343">
        <v>4407</v>
      </c>
      <c r="V384" s="343">
        <f t="shared" si="62"/>
        <v>0</v>
      </c>
      <c r="W384" s="343">
        <v>33.6</v>
      </c>
      <c r="X384" s="343">
        <v>18.600000000000001</v>
      </c>
      <c r="Y384" s="343">
        <v>119.2</v>
      </c>
      <c r="Z384" s="341">
        <v>0.99850000000000005</v>
      </c>
      <c r="AA384" s="343">
        <v>6330</v>
      </c>
      <c r="AB384" s="343">
        <f t="shared" si="63"/>
        <v>0</v>
      </c>
      <c r="AC384" s="343">
        <v>45.81</v>
      </c>
      <c r="AD384" s="343">
        <v>15.36</v>
      </c>
      <c r="AE384" s="343">
        <v>119.2</v>
      </c>
      <c r="AF384" s="341">
        <v>0.99870000000000003</v>
      </c>
      <c r="AG384" s="343">
        <v>4731</v>
      </c>
      <c r="AH384" s="343">
        <f t="shared" si="64"/>
        <v>0</v>
      </c>
      <c r="AI384" s="343">
        <v>41.45</v>
      </c>
      <c r="AJ384" s="343">
        <v>15.36</v>
      </c>
      <c r="AK384" s="343">
        <v>119.2</v>
      </c>
      <c r="AL384" s="341">
        <v>0.9829</v>
      </c>
      <c r="AM384" s="343">
        <v>5248</v>
      </c>
      <c r="AN384" s="343">
        <f t="shared" si="65"/>
        <v>0</v>
      </c>
      <c r="AO384" s="343">
        <v>48.28</v>
      </c>
      <c r="AP384" s="343">
        <v>25.86</v>
      </c>
      <c r="AQ384" s="343">
        <v>119.2</v>
      </c>
      <c r="AR384" s="341">
        <v>1</v>
      </c>
      <c r="AS384" s="343">
        <v>4783</v>
      </c>
      <c r="AT384" s="343">
        <f t="shared" si="66"/>
        <v>0</v>
      </c>
      <c r="AU384" s="343">
        <v>24.86</v>
      </c>
      <c r="AV384" s="343">
        <v>103.92</v>
      </c>
      <c r="AW384" s="343">
        <v>119.2</v>
      </c>
      <c r="AX384" s="341">
        <v>0.95250000000000001</v>
      </c>
      <c r="AY384" s="343">
        <v>8981</v>
      </c>
      <c r="AZ384" s="343">
        <f t="shared" si="67"/>
        <v>0</v>
      </c>
      <c r="BA384" s="343">
        <v>12.6</v>
      </c>
      <c r="BB384" s="343">
        <v>54.72</v>
      </c>
      <c r="BC384" s="343">
        <v>119.2</v>
      </c>
      <c r="BD384" s="341">
        <v>0.98629999999999995</v>
      </c>
      <c r="BE384" s="343">
        <v>19281</v>
      </c>
      <c r="BF384" s="343">
        <f t="shared" si="68"/>
        <v>0</v>
      </c>
      <c r="BG384" s="343">
        <v>48.02</v>
      </c>
      <c r="BH384" s="343">
        <v>51.84</v>
      </c>
      <c r="BI384" s="343">
        <v>119.2</v>
      </c>
      <c r="BJ384" s="341">
        <v>0.99429999999999996</v>
      </c>
      <c r="BK384" s="343">
        <v>18639</v>
      </c>
      <c r="BL384" s="343">
        <f t="shared" si="69"/>
        <v>0</v>
      </c>
      <c r="BM384" s="343">
        <v>48.6</v>
      </c>
      <c r="BN384" s="343">
        <v>44.64</v>
      </c>
      <c r="BO384" s="343">
        <v>119.2</v>
      </c>
      <c r="BP384" s="341">
        <v>0.99639999999999995</v>
      </c>
      <c r="BQ384" s="343">
        <v>14427</v>
      </c>
      <c r="BR384" s="343">
        <f t="shared" si="70"/>
        <v>0</v>
      </c>
      <c r="BS384" s="343">
        <v>46.6</v>
      </c>
      <c r="BT384" s="343">
        <v>13.68</v>
      </c>
      <c r="BU384" s="343">
        <v>119.2</v>
      </c>
      <c r="BV384" s="341">
        <v>0.99750000000000005</v>
      </c>
      <c r="BW384" s="343">
        <v>5228</v>
      </c>
      <c r="BX384" s="343">
        <f t="shared" si="71"/>
        <v>0</v>
      </c>
      <c r="BY384" s="343">
        <v>51.49</v>
      </c>
    </row>
    <row r="385" spans="1:77">
      <c r="A385" s="342">
        <v>380</v>
      </c>
      <c r="B385" s="342" t="s">
        <v>3370</v>
      </c>
      <c r="C385" s="342" t="s">
        <v>1225</v>
      </c>
      <c r="D385" s="342" t="s">
        <v>496</v>
      </c>
      <c r="E385" s="343">
        <v>350</v>
      </c>
      <c r="F385" s="343">
        <v>530.64</v>
      </c>
      <c r="G385" s="343">
        <v>530.64</v>
      </c>
      <c r="H385" s="341">
        <v>0.8397</v>
      </c>
      <c r="I385" s="343">
        <v>183816</v>
      </c>
      <c r="J385" s="343">
        <f t="shared" si="60"/>
        <v>0</v>
      </c>
      <c r="K385" s="343">
        <v>57.29</v>
      </c>
      <c r="L385" s="343">
        <v>561.6</v>
      </c>
      <c r="M385" s="343">
        <v>561.6</v>
      </c>
      <c r="N385" s="341">
        <v>0.85229999999999995</v>
      </c>
      <c r="O385" s="343">
        <v>226356</v>
      </c>
      <c r="P385" s="343">
        <f t="shared" si="61"/>
        <v>12678.215229704225</v>
      </c>
      <c r="Q385" s="343">
        <v>63.56</v>
      </c>
      <c r="R385" s="343">
        <v>574.79999999999995</v>
      </c>
      <c r="S385" s="343">
        <v>574.79999999999995</v>
      </c>
      <c r="T385" s="341">
        <v>0.85109999999999997</v>
      </c>
      <c r="U385" s="343">
        <v>86862</v>
      </c>
      <c r="V385" s="343">
        <f t="shared" si="62"/>
        <v>0</v>
      </c>
      <c r="W385" s="343">
        <v>24.66</v>
      </c>
      <c r="X385" s="343">
        <v>429.36</v>
      </c>
      <c r="Y385" s="343">
        <v>429.36</v>
      </c>
      <c r="Z385" s="341">
        <v>0.85850000000000004</v>
      </c>
      <c r="AA385" s="343">
        <v>143064</v>
      </c>
      <c r="AB385" s="343">
        <f t="shared" si="63"/>
        <v>0</v>
      </c>
      <c r="AC385" s="343">
        <v>52.17</v>
      </c>
      <c r="AD385" s="343">
        <v>422.64</v>
      </c>
      <c r="AE385" s="343">
        <v>422.64</v>
      </c>
      <c r="AF385" s="341">
        <v>0.84719999999999995</v>
      </c>
      <c r="AG385" s="343">
        <v>84516</v>
      </c>
      <c r="AH385" s="343">
        <f t="shared" si="64"/>
        <v>0</v>
      </c>
      <c r="AI385" s="343">
        <v>31.72</v>
      </c>
      <c r="AJ385" s="343">
        <v>560.88</v>
      </c>
      <c r="AK385" s="343">
        <v>560.88</v>
      </c>
      <c r="AL385" s="341">
        <v>0.84689999999999999</v>
      </c>
      <c r="AM385" s="343">
        <v>149406</v>
      </c>
      <c r="AN385" s="343">
        <f t="shared" si="65"/>
        <v>0</v>
      </c>
      <c r="AO385" s="343">
        <v>43.68</v>
      </c>
      <c r="AP385" s="343">
        <v>551.52</v>
      </c>
      <c r="AQ385" s="343">
        <v>551.52</v>
      </c>
      <c r="AR385" s="341">
        <v>0.84379999999999999</v>
      </c>
      <c r="AS385" s="343">
        <v>238011</v>
      </c>
      <c r="AT385" s="343">
        <f t="shared" si="66"/>
        <v>30262.091067791665</v>
      </c>
      <c r="AU385" s="343">
        <v>68.739999999999995</v>
      </c>
      <c r="AV385" s="343">
        <v>531.36</v>
      </c>
      <c r="AW385" s="343">
        <v>531.36</v>
      </c>
      <c r="AX385" s="341">
        <v>0.84750000000000003</v>
      </c>
      <c r="AY385" s="343">
        <v>166665</v>
      </c>
      <c r="AZ385" s="343">
        <f t="shared" si="67"/>
        <v>0</v>
      </c>
      <c r="BA385" s="343">
        <v>51.4</v>
      </c>
      <c r="BB385" s="343">
        <v>412.8</v>
      </c>
      <c r="BC385" s="343">
        <v>412.8</v>
      </c>
      <c r="BD385" s="341">
        <v>0.82579999999999998</v>
      </c>
      <c r="BE385" s="343">
        <v>138999</v>
      </c>
      <c r="BF385" s="343">
        <f t="shared" si="68"/>
        <v>0</v>
      </c>
      <c r="BG385" s="343">
        <v>54.8</v>
      </c>
      <c r="BH385" s="343">
        <v>471.36</v>
      </c>
      <c r="BI385" s="343">
        <v>471.36</v>
      </c>
      <c r="BJ385" s="341">
        <v>0.8347</v>
      </c>
      <c r="BK385" s="343">
        <v>189633</v>
      </c>
      <c r="BL385" s="343">
        <f t="shared" si="69"/>
        <v>13992.678913244832</v>
      </c>
      <c r="BM385" s="343">
        <v>64.78</v>
      </c>
      <c r="BN385" s="343">
        <v>442.8</v>
      </c>
      <c r="BO385" s="343">
        <v>442.8</v>
      </c>
      <c r="BP385" s="341">
        <v>0.81469999999999998</v>
      </c>
      <c r="BQ385" s="343">
        <v>140760</v>
      </c>
      <c r="BR385" s="343">
        <f t="shared" si="70"/>
        <v>0</v>
      </c>
      <c r="BS385" s="343">
        <v>56.06</v>
      </c>
      <c r="BT385" s="343">
        <v>523.20000000000005</v>
      </c>
      <c r="BU385" s="343">
        <v>523.20000000000005</v>
      </c>
      <c r="BV385" s="341">
        <v>0.82750000000000001</v>
      </c>
      <c r="BW385" s="343">
        <v>151836</v>
      </c>
      <c r="BX385" s="343">
        <f t="shared" si="71"/>
        <v>0</v>
      </c>
      <c r="BY385" s="343">
        <v>47.13</v>
      </c>
    </row>
    <row r="386" spans="1:77">
      <c r="A386" s="342">
        <v>381</v>
      </c>
      <c r="B386" s="342" t="s">
        <v>3370</v>
      </c>
      <c r="C386" s="342" t="s">
        <v>1227</v>
      </c>
      <c r="D386" s="342" t="s">
        <v>496</v>
      </c>
      <c r="E386" s="343">
        <v>226</v>
      </c>
      <c r="F386" s="343">
        <v>127.68</v>
      </c>
      <c r="G386" s="343">
        <v>180.8</v>
      </c>
      <c r="H386" s="341">
        <v>0.96360000000000001</v>
      </c>
      <c r="I386" s="343">
        <v>21338</v>
      </c>
      <c r="J386" s="343">
        <f t="shared" si="60"/>
        <v>0</v>
      </c>
      <c r="K386" s="343">
        <v>24.09</v>
      </c>
      <c r="L386" s="343">
        <v>117.44</v>
      </c>
      <c r="M386" s="343">
        <v>180.8</v>
      </c>
      <c r="N386" s="341">
        <v>0.97519999999999996</v>
      </c>
      <c r="O386" s="343">
        <v>21160</v>
      </c>
      <c r="P386" s="343">
        <f t="shared" si="61"/>
        <v>0</v>
      </c>
      <c r="Q386" s="343">
        <v>24.83</v>
      </c>
      <c r="R386" s="343">
        <v>117.76</v>
      </c>
      <c r="S386" s="343">
        <v>180.8</v>
      </c>
      <c r="T386" s="341">
        <v>0.95379999999999998</v>
      </c>
      <c r="U386" s="343">
        <v>20398</v>
      </c>
      <c r="V386" s="343">
        <f t="shared" si="62"/>
        <v>0</v>
      </c>
      <c r="W386" s="343">
        <v>25.22</v>
      </c>
      <c r="X386" s="343">
        <v>106.4</v>
      </c>
      <c r="Y386" s="343">
        <v>180.8</v>
      </c>
      <c r="Z386" s="341">
        <v>0.96289999999999998</v>
      </c>
      <c r="AA386" s="343">
        <v>19470</v>
      </c>
      <c r="AB386" s="343">
        <f t="shared" si="63"/>
        <v>0</v>
      </c>
      <c r="AC386" s="343">
        <v>25.54</v>
      </c>
      <c r="AD386" s="343">
        <v>103.68</v>
      </c>
      <c r="AE386" s="343">
        <v>180.8</v>
      </c>
      <c r="AF386" s="341">
        <v>0.97929999999999995</v>
      </c>
      <c r="AG386" s="343">
        <v>21158</v>
      </c>
      <c r="AH386" s="343">
        <f t="shared" si="64"/>
        <v>0</v>
      </c>
      <c r="AI386" s="343">
        <v>28.01</v>
      </c>
      <c r="AJ386" s="343">
        <v>129.76</v>
      </c>
      <c r="AK386" s="343">
        <v>180.8</v>
      </c>
      <c r="AL386" s="341">
        <v>0.95269999999999999</v>
      </c>
      <c r="AM386" s="343">
        <v>17010</v>
      </c>
      <c r="AN386" s="343">
        <f t="shared" si="65"/>
        <v>0</v>
      </c>
      <c r="AO386" s="343">
        <v>19.11</v>
      </c>
      <c r="AP386" s="343">
        <v>101.92</v>
      </c>
      <c r="AQ386" s="343">
        <v>180.8</v>
      </c>
      <c r="AR386" s="341">
        <v>0.95409999999999995</v>
      </c>
      <c r="AS386" s="343">
        <v>20260</v>
      </c>
      <c r="AT386" s="343">
        <f t="shared" si="66"/>
        <v>0</v>
      </c>
      <c r="AU386" s="343">
        <v>28</v>
      </c>
      <c r="AV386" s="343">
        <v>108.16</v>
      </c>
      <c r="AW386" s="343">
        <v>180.8</v>
      </c>
      <c r="AX386" s="341">
        <v>0.97189999999999999</v>
      </c>
      <c r="AY386" s="343">
        <v>23346</v>
      </c>
      <c r="AZ386" s="343">
        <f t="shared" si="67"/>
        <v>0</v>
      </c>
      <c r="BA386" s="343">
        <v>30.84</v>
      </c>
      <c r="BB386" s="343">
        <v>134.4</v>
      </c>
      <c r="BC386" s="343">
        <v>180.8</v>
      </c>
      <c r="BD386" s="341">
        <v>0.97640000000000005</v>
      </c>
      <c r="BE386" s="343">
        <v>27448</v>
      </c>
      <c r="BF386" s="343">
        <f t="shared" si="68"/>
        <v>0</v>
      </c>
      <c r="BG386" s="343">
        <v>28.11</v>
      </c>
      <c r="BH386" s="343">
        <v>145.44</v>
      </c>
      <c r="BI386" s="343">
        <v>180.8</v>
      </c>
      <c r="BJ386" s="341">
        <v>0.9546</v>
      </c>
      <c r="BK386" s="343">
        <v>22634</v>
      </c>
      <c r="BL386" s="343">
        <f t="shared" si="69"/>
        <v>0</v>
      </c>
      <c r="BM386" s="343">
        <v>21.91</v>
      </c>
      <c r="BN386" s="343">
        <v>130.24</v>
      </c>
      <c r="BO386" s="343">
        <v>180.8</v>
      </c>
      <c r="BP386" s="341">
        <v>0.97019999999999995</v>
      </c>
      <c r="BQ386" s="343">
        <v>24160</v>
      </c>
      <c r="BR386" s="343">
        <f t="shared" si="70"/>
        <v>0</v>
      </c>
      <c r="BS386" s="343">
        <v>27.47</v>
      </c>
      <c r="BT386" s="343">
        <v>113.6</v>
      </c>
      <c r="BU386" s="343">
        <v>180.8</v>
      </c>
      <c r="BV386" s="341">
        <v>0.93830000000000002</v>
      </c>
      <c r="BW386" s="343">
        <v>19644</v>
      </c>
      <c r="BX386" s="343">
        <f t="shared" si="71"/>
        <v>0</v>
      </c>
      <c r="BY386" s="343">
        <v>24.77</v>
      </c>
    </row>
    <row r="387" spans="1:77">
      <c r="A387" s="342">
        <v>382</v>
      </c>
      <c r="B387" s="342" t="s">
        <v>3370</v>
      </c>
      <c r="C387" s="342" t="s">
        <v>1229</v>
      </c>
      <c r="D387" s="342" t="s">
        <v>554</v>
      </c>
      <c r="E387" s="343">
        <v>150</v>
      </c>
      <c r="F387" s="343">
        <v>49.76</v>
      </c>
      <c r="G387" s="343">
        <v>150</v>
      </c>
      <c r="H387" s="341">
        <v>0.97119999999999995</v>
      </c>
      <c r="I387" s="343">
        <v>21524</v>
      </c>
      <c r="J387" s="343">
        <f t="shared" si="60"/>
        <v>0</v>
      </c>
      <c r="K387" s="343">
        <v>0.61858792973249455</v>
      </c>
      <c r="L387" s="343">
        <v>64.400000000000006</v>
      </c>
      <c r="M387" s="343">
        <v>150</v>
      </c>
      <c r="N387" s="341">
        <v>0.96730000000000005</v>
      </c>
      <c r="O387" s="343">
        <v>24297</v>
      </c>
      <c r="P387" s="343">
        <f t="shared" si="61"/>
        <v>0</v>
      </c>
      <c r="Q387" s="343">
        <v>0.52424302750429941</v>
      </c>
      <c r="R387" s="343">
        <v>76.400000000000006</v>
      </c>
      <c r="S387" s="343">
        <v>150</v>
      </c>
      <c r="T387" s="341">
        <v>0.96679999999999999</v>
      </c>
      <c r="U387" s="343">
        <v>25356</v>
      </c>
      <c r="V387" s="343">
        <f t="shared" si="62"/>
        <v>0</v>
      </c>
      <c r="W387" s="343">
        <v>0.47678023829173943</v>
      </c>
      <c r="X387" s="343">
        <v>69.92</v>
      </c>
      <c r="Y387" s="343">
        <v>150</v>
      </c>
      <c r="Z387" s="341">
        <v>0.96379999999999999</v>
      </c>
      <c r="AA387" s="343">
        <v>22760</v>
      </c>
      <c r="AB387" s="343">
        <f t="shared" si="63"/>
        <v>0</v>
      </c>
      <c r="AC387" s="343">
        <v>0.4539530941338224</v>
      </c>
      <c r="AD387" s="343">
        <v>58.24</v>
      </c>
      <c r="AE387" s="343">
        <v>150</v>
      </c>
      <c r="AF387" s="341">
        <v>0.96630000000000005</v>
      </c>
      <c r="AG387" s="343">
        <v>21591</v>
      </c>
      <c r="AH387" s="343">
        <f t="shared" si="64"/>
        <v>0</v>
      </c>
      <c r="AI387" s="343">
        <v>0.51566359975264242</v>
      </c>
      <c r="AJ387" s="343">
        <v>67.2</v>
      </c>
      <c r="AK387" s="343">
        <v>150</v>
      </c>
      <c r="AL387" s="341">
        <v>0.96899999999999997</v>
      </c>
      <c r="AM387" s="343">
        <v>21712</v>
      </c>
      <c r="AN387" s="343">
        <f t="shared" si="65"/>
        <v>0</v>
      </c>
      <c r="AO387" s="343">
        <v>0.46309946980741612</v>
      </c>
      <c r="AP387" s="343">
        <v>57.92</v>
      </c>
      <c r="AQ387" s="343">
        <v>150</v>
      </c>
      <c r="AR387" s="341">
        <v>0.96699999999999997</v>
      </c>
      <c r="AS387" s="343">
        <v>21255</v>
      </c>
      <c r="AT387" s="343">
        <f t="shared" si="66"/>
        <v>0</v>
      </c>
      <c r="AU387" s="343">
        <v>0.51007395264546285</v>
      </c>
      <c r="AV387" s="343">
        <v>46.24</v>
      </c>
      <c r="AW387" s="343">
        <v>150</v>
      </c>
      <c r="AX387" s="341">
        <v>0.96689999999999998</v>
      </c>
      <c r="AY387" s="343">
        <v>16398</v>
      </c>
      <c r="AZ387" s="343">
        <f t="shared" si="67"/>
        <v>0</v>
      </c>
      <c r="BA387" s="343">
        <v>0.50940006964074891</v>
      </c>
      <c r="BB387" s="343">
        <v>47.2</v>
      </c>
      <c r="BC387" s="343">
        <v>150</v>
      </c>
      <c r="BD387" s="341">
        <v>0.96689999999999998</v>
      </c>
      <c r="BE387" s="343">
        <v>15692</v>
      </c>
      <c r="BF387" s="343">
        <f t="shared" si="68"/>
        <v>0</v>
      </c>
      <c r="BG387" s="343">
        <v>0.46214877376462526</v>
      </c>
      <c r="BH387" s="343">
        <v>44.4</v>
      </c>
      <c r="BI387" s="343">
        <v>150</v>
      </c>
      <c r="BJ387" s="341">
        <v>0.96689999999999998</v>
      </c>
      <c r="BK387" s="343">
        <v>14959</v>
      </c>
      <c r="BL387" s="343">
        <f t="shared" si="69"/>
        <v>0</v>
      </c>
      <c r="BM387" s="343">
        <v>0.46834414609378833</v>
      </c>
      <c r="BN387" s="343">
        <v>46.8</v>
      </c>
      <c r="BO387" s="343">
        <v>150</v>
      </c>
      <c r="BP387" s="341">
        <v>0.96540000000000004</v>
      </c>
      <c r="BQ387" s="343">
        <v>13788</v>
      </c>
      <c r="BR387" s="343">
        <f t="shared" si="70"/>
        <v>0</v>
      </c>
      <c r="BS387" s="343">
        <v>0.438468993579257</v>
      </c>
      <c r="BT387" s="343">
        <v>52.32</v>
      </c>
      <c r="BU387" s="343">
        <v>150</v>
      </c>
      <c r="BV387" s="341">
        <v>0.96889999999999998</v>
      </c>
      <c r="BW387" s="343">
        <v>16009</v>
      </c>
      <c r="BX387" s="343">
        <f t="shared" si="71"/>
        <v>0</v>
      </c>
      <c r="BY387" s="343">
        <v>0.42446763137631505</v>
      </c>
    </row>
    <row r="388" spans="1:77">
      <c r="A388" s="342">
        <v>383</v>
      </c>
      <c r="B388" s="342" t="s">
        <v>3370</v>
      </c>
      <c r="C388" s="342" t="s">
        <v>1235</v>
      </c>
      <c r="D388" s="342" t="s">
        <v>526</v>
      </c>
      <c r="E388" s="343">
        <v>212</v>
      </c>
      <c r="F388" s="343">
        <v>93.28</v>
      </c>
      <c r="G388" s="343">
        <v>169.6</v>
      </c>
      <c r="H388" s="341">
        <v>0.79210000000000003</v>
      </c>
      <c r="I388" s="343">
        <v>16650</v>
      </c>
      <c r="J388" s="343">
        <f t="shared" si="60"/>
        <v>0</v>
      </c>
      <c r="K388" s="343">
        <v>31.3</v>
      </c>
      <c r="L388" s="343">
        <v>93.28</v>
      </c>
      <c r="M388" s="343">
        <v>169.6</v>
      </c>
      <c r="N388" s="341">
        <v>0.80259999999999998</v>
      </c>
      <c r="O388" s="343">
        <v>19218</v>
      </c>
      <c r="P388" s="343">
        <f t="shared" si="61"/>
        <v>0</v>
      </c>
      <c r="Q388" s="343">
        <v>34.5</v>
      </c>
      <c r="R388" s="343">
        <v>97.28</v>
      </c>
      <c r="S388" s="343">
        <v>169.6</v>
      </c>
      <c r="T388" s="341">
        <v>0.8115</v>
      </c>
      <c r="U388" s="343">
        <v>19736</v>
      </c>
      <c r="V388" s="343">
        <f t="shared" si="62"/>
        <v>0</v>
      </c>
      <c r="W388" s="343">
        <v>34.72</v>
      </c>
      <c r="X388" s="343">
        <v>97.2</v>
      </c>
      <c r="Y388" s="343">
        <v>169.6</v>
      </c>
      <c r="Z388" s="341">
        <v>0.77559999999999996</v>
      </c>
      <c r="AA388" s="343">
        <v>15646</v>
      </c>
      <c r="AB388" s="343">
        <f t="shared" si="63"/>
        <v>0</v>
      </c>
      <c r="AC388" s="343">
        <v>27.89</v>
      </c>
      <c r="AD388" s="343">
        <v>113.92</v>
      </c>
      <c r="AE388" s="343">
        <v>169.6</v>
      </c>
      <c r="AF388" s="341">
        <v>0.79830000000000001</v>
      </c>
      <c r="AG388" s="343">
        <v>23056</v>
      </c>
      <c r="AH388" s="343">
        <f t="shared" si="64"/>
        <v>0</v>
      </c>
      <c r="AI388" s="343">
        <v>34.07</v>
      </c>
      <c r="AJ388" s="343">
        <v>119.04</v>
      </c>
      <c r="AK388" s="343">
        <v>169.6</v>
      </c>
      <c r="AL388" s="341">
        <v>0.77010000000000001</v>
      </c>
      <c r="AM388" s="343">
        <v>19714</v>
      </c>
      <c r="AN388" s="343">
        <f t="shared" si="65"/>
        <v>0</v>
      </c>
      <c r="AO388" s="343">
        <v>29.86</v>
      </c>
      <c r="AP388" s="343">
        <v>115.68</v>
      </c>
      <c r="AQ388" s="343">
        <v>169.6</v>
      </c>
      <c r="AR388" s="341">
        <v>0.75039999999999996</v>
      </c>
      <c r="AS388" s="343">
        <v>18600</v>
      </c>
      <c r="AT388" s="343">
        <f t="shared" si="66"/>
        <v>0</v>
      </c>
      <c r="AU388" s="343">
        <v>28.8</v>
      </c>
      <c r="AV388" s="343">
        <v>111.84</v>
      </c>
      <c r="AW388" s="343">
        <v>169.6</v>
      </c>
      <c r="AX388" s="341">
        <v>0.74029999999999996</v>
      </c>
      <c r="AY388" s="343">
        <v>14792</v>
      </c>
      <c r="AZ388" s="343">
        <f t="shared" si="67"/>
        <v>0</v>
      </c>
      <c r="BA388" s="343">
        <v>24.81</v>
      </c>
      <c r="BB388" s="343">
        <v>109.6</v>
      </c>
      <c r="BC388" s="343">
        <v>169.6</v>
      </c>
      <c r="BD388" s="341">
        <v>0.74390000000000001</v>
      </c>
      <c r="BE388" s="343">
        <v>17400</v>
      </c>
      <c r="BF388" s="343">
        <f t="shared" si="68"/>
        <v>0</v>
      </c>
      <c r="BG388" s="343">
        <v>28.68</v>
      </c>
      <c r="BH388" s="343">
        <v>128.32</v>
      </c>
      <c r="BI388" s="343">
        <v>169.6</v>
      </c>
      <c r="BJ388" s="341">
        <v>0.74560000000000004</v>
      </c>
      <c r="BK388" s="343">
        <v>19234</v>
      </c>
      <c r="BL388" s="343">
        <f t="shared" si="69"/>
        <v>0</v>
      </c>
      <c r="BM388" s="343">
        <v>27.02</v>
      </c>
      <c r="BN388" s="343">
        <v>117.92</v>
      </c>
      <c r="BO388" s="343">
        <v>169.6</v>
      </c>
      <c r="BP388" s="341">
        <v>0.76329999999999998</v>
      </c>
      <c r="BQ388" s="343">
        <v>18996</v>
      </c>
      <c r="BR388" s="343">
        <f t="shared" si="70"/>
        <v>0</v>
      </c>
      <c r="BS388" s="343">
        <v>30.32</v>
      </c>
      <c r="BT388" s="343">
        <v>104.16</v>
      </c>
      <c r="BU388" s="343">
        <v>169.6</v>
      </c>
      <c r="BV388" s="341">
        <v>0.73240000000000005</v>
      </c>
      <c r="BW388" s="343">
        <v>12830</v>
      </c>
      <c r="BX388" s="343">
        <f t="shared" si="71"/>
        <v>0</v>
      </c>
      <c r="BY388" s="343">
        <v>22.6</v>
      </c>
    </row>
    <row r="389" spans="1:77">
      <c r="A389" s="342">
        <v>384</v>
      </c>
      <c r="B389" s="342" t="s">
        <v>3370</v>
      </c>
      <c r="C389" s="342" t="s">
        <v>1239</v>
      </c>
      <c r="D389" s="342" t="s">
        <v>499</v>
      </c>
      <c r="E389" s="343">
        <v>245</v>
      </c>
      <c r="F389" s="343">
        <v>149.28</v>
      </c>
      <c r="G389" s="343">
        <v>196</v>
      </c>
      <c r="H389" s="341">
        <v>0.98760000000000003</v>
      </c>
      <c r="I389" s="343">
        <v>13802</v>
      </c>
      <c r="J389" s="343">
        <f t="shared" si="60"/>
        <v>0</v>
      </c>
      <c r="K389" s="343">
        <v>13</v>
      </c>
      <c r="L389" s="343">
        <v>153.28</v>
      </c>
      <c r="M389" s="343">
        <v>196</v>
      </c>
      <c r="N389" s="341">
        <v>0.98729999999999996</v>
      </c>
      <c r="O389" s="343">
        <v>14814</v>
      </c>
      <c r="P389" s="343">
        <f t="shared" si="61"/>
        <v>0</v>
      </c>
      <c r="Q389" s="343">
        <v>13.16</v>
      </c>
      <c r="R389" s="343">
        <v>160</v>
      </c>
      <c r="S389" s="343">
        <v>196</v>
      </c>
      <c r="T389" s="341">
        <v>0.98750000000000004</v>
      </c>
      <c r="U389" s="343">
        <v>14584</v>
      </c>
      <c r="V389" s="343">
        <f t="shared" si="62"/>
        <v>0</v>
      </c>
      <c r="W389" s="343">
        <v>12.82</v>
      </c>
      <c r="X389" s="343">
        <v>147.52000000000001</v>
      </c>
      <c r="Y389" s="343">
        <v>196</v>
      </c>
      <c r="Z389" s="341">
        <v>0.98409999999999997</v>
      </c>
      <c r="AA389" s="343">
        <v>13544</v>
      </c>
      <c r="AB389" s="343">
        <f t="shared" si="63"/>
        <v>0</v>
      </c>
      <c r="AC389" s="343">
        <v>12.54</v>
      </c>
      <c r="AD389" s="343">
        <v>144.63999999999999</v>
      </c>
      <c r="AE389" s="343">
        <v>196</v>
      </c>
      <c r="AF389" s="341">
        <v>0.97499999999999998</v>
      </c>
      <c r="AG389" s="343">
        <v>11970</v>
      </c>
      <c r="AH389" s="343">
        <f t="shared" si="64"/>
        <v>0</v>
      </c>
      <c r="AI389" s="343">
        <v>11.41</v>
      </c>
      <c r="AJ389" s="343">
        <v>110.08</v>
      </c>
      <c r="AK389" s="343">
        <v>196</v>
      </c>
      <c r="AL389" s="341">
        <v>0.95469999999999999</v>
      </c>
      <c r="AM389" s="343">
        <v>9332</v>
      </c>
      <c r="AN389" s="343">
        <f t="shared" si="65"/>
        <v>0</v>
      </c>
      <c r="AO389" s="343">
        <v>12.33</v>
      </c>
      <c r="AP389" s="343">
        <v>104.8</v>
      </c>
      <c r="AQ389" s="343">
        <v>196</v>
      </c>
      <c r="AR389" s="341">
        <v>0.95350000000000001</v>
      </c>
      <c r="AS389" s="343">
        <v>9078</v>
      </c>
      <c r="AT389" s="343">
        <f t="shared" si="66"/>
        <v>0</v>
      </c>
      <c r="AU389" s="343">
        <v>12.21</v>
      </c>
      <c r="AV389" s="343">
        <v>141.12</v>
      </c>
      <c r="AW389" s="343">
        <v>196</v>
      </c>
      <c r="AX389" s="341">
        <v>0.97109999999999996</v>
      </c>
      <c r="AY389" s="343">
        <v>10846</v>
      </c>
      <c r="AZ389" s="343">
        <f t="shared" si="67"/>
        <v>0</v>
      </c>
      <c r="BA389" s="343">
        <v>10.99</v>
      </c>
      <c r="BB389" s="343">
        <v>143.84</v>
      </c>
      <c r="BC389" s="343">
        <v>196</v>
      </c>
      <c r="BD389" s="341">
        <v>0.97670000000000001</v>
      </c>
      <c r="BE389" s="343">
        <v>14558</v>
      </c>
      <c r="BF389" s="343">
        <f t="shared" si="68"/>
        <v>0</v>
      </c>
      <c r="BG389" s="343">
        <v>13.93</v>
      </c>
      <c r="BH389" s="343">
        <v>148.32</v>
      </c>
      <c r="BI389" s="343">
        <v>196</v>
      </c>
      <c r="BJ389" s="341">
        <v>0.9879</v>
      </c>
      <c r="BK389" s="343">
        <v>20864</v>
      </c>
      <c r="BL389" s="343">
        <f t="shared" si="69"/>
        <v>0</v>
      </c>
      <c r="BM389" s="343">
        <v>19.14</v>
      </c>
      <c r="BN389" s="343">
        <v>147.52000000000001</v>
      </c>
      <c r="BO389" s="343">
        <v>196</v>
      </c>
      <c r="BP389" s="341">
        <v>0.98640000000000005</v>
      </c>
      <c r="BQ389" s="343">
        <v>19690</v>
      </c>
      <c r="BR389" s="343">
        <f t="shared" si="70"/>
        <v>0</v>
      </c>
      <c r="BS389" s="343">
        <v>19.440000000000001</v>
      </c>
      <c r="BT389" s="343">
        <v>156.63999999999999</v>
      </c>
      <c r="BU389" s="343">
        <v>196</v>
      </c>
      <c r="BV389" s="341">
        <v>0.9859</v>
      </c>
      <c r="BW389" s="343">
        <v>20942</v>
      </c>
      <c r="BX389" s="343">
        <f t="shared" si="71"/>
        <v>0</v>
      </c>
      <c r="BY389" s="343">
        <v>18.23</v>
      </c>
    </row>
    <row r="390" spans="1:77">
      <c r="A390" s="342">
        <v>385</v>
      </c>
      <c r="B390" s="342" t="s">
        <v>3370</v>
      </c>
      <c r="C390" s="342" t="s">
        <v>1241</v>
      </c>
      <c r="D390" s="342" t="s">
        <v>554</v>
      </c>
      <c r="E390" s="343">
        <v>278</v>
      </c>
      <c r="F390" s="343">
        <v>12.24</v>
      </c>
      <c r="G390" s="343">
        <v>278</v>
      </c>
      <c r="H390" s="341">
        <v>0.9002</v>
      </c>
      <c r="I390" s="343">
        <v>3927</v>
      </c>
      <c r="J390" s="343">
        <f t="shared" ref="J390:J453" si="72">IF(K390&gt;60,(K390-60)/K390*I390,0)</f>
        <v>0</v>
      </c>
      <c r="K390" s="343">
        <v>0.49500316802027533</v>
      </c>
      <c r="L390" s="343">
        <v>16.079999999999998</v>
      </c>
      <c r="M390" s="343">
        <v>278</v>
      </c>
      <c r="N390" s="341">
        <v>0.92420000000000002</v>
      </c>
      <c r="O390" s="343">
        <v>5091</v>
      </c>
      <c r="P390" s="343">
        <f t="shared" ref="P390:P453" si="73">IF(Q390&gt;60,(Q390-60)/Q390*O390,0)</f>
        <v>0</v>
      </c>
      <c r="Q390" s="343">
        <v>0.46044541517444376</v>
      </c>
      <c r="R390" s="343">
        <v>23.76</v>
      </c>
      <c r="S390" s="343">
        <v>278</v>
      </c>
      <c r="T390" s="341">
        <v>0.94279999999999997</v>
      </c>
      <c r="U390" s="343">
        <v>6093</v>
      </c>
      <c r="V390" s="343">
        <f t="shared" ref="V390:V453" si="74">IF(W390&gt;60,(W390-60)/W390*U390,0)</f>
        <v>0</v>
      </c>
      <c r="W390" s="343">
        <v>0.37777452791241506</v>
      </c>
      <c r="X390" s="343">
        <v>13.92</v>
      </c>
      <c r="Y390" s="343">
        <v>278</v>
      </c>
      <c r="Z390" s="341">
        <v>0.92169999999999996</v>
      </c>
      <c r="AA390" s="343">
        <v>4662</v>
      </c>
      <c r="AB390" s="343">
        <f t="shared" ref="AB390:AB453" si="75">IF(AC390&gt;60,(AC390-60)/AC390*AA390,0)</f>
        <v>0</v>
      </c>
      <c r="AC390" s="343">
        <v>0.48839421473330652</v>
      </c>
      <c r="AD390" s="343">
        <v>150.72</v>
      </c>
      <c r="AE390" s="343">
        <v>278</v>
      </c>
      <c r="AF390" s="341">
        <v>0.88449999999999995</v>
      </c>
      <c r="AG390" s="343">
        <v>4965</v>
      </c>
      <c r="AH390" s="343">
        <f t="shared" ref="AH390:AH453" si="76">IF(AI390&gt;60,(AI390-60)/AI390*AG390,0)</f>
        <v>0</v>
      </c>
      <c r="AI390" s="343">
        <v>5.0058472651597893E-2</v>
      </c>
      <c r="AJ390" s="343">
        <v>18.96</v>
      </c>
      <c r="AK390" s="343">
        <v>278</v>
      </c>
      <c r="AL390" s="341">
        <v>0.89219999999999999</v>
      </c>
      <c r="AM390" s="343">
        <v>5886</v>
      </c>
      <c r="AN390" s="343">
        <f t="shared" ref="AN390:AN453" si="77">IF(AO390&gt;60,(AO390-60)/AO390*AM390,0)</f>
        <v>0</v>
      </c>
      <c r="AO390" s="343">
        <v>0.4832670769737159</v>
      </c>
      <c r="AP390" s="343">
        <v>20.399999999999999</v>
      </c>
      <c r="AQ390" s="343">
        <v>278</v>
      </c>
      <c r="AR390" s="341">
        <v>0.87580000000000002</v>
      </c>
      <c r="AS390" s="343">
        <v>5691</v>
      </c>
      <c r="AT390" s="343">
        <f t="shared" ref="AT390:AT453" si="78">IF(AU390&gt;60,(AU390-60)/AU390*AS390,0)</f>
        <v>0</v>
      </c>
      <c r="AU390" s="343">
        <v>0.42813481166726541</v>
      </c>
      <c r="AV390" s="343">
        <v>25.44</v>
      </c>
      <c r="AW390" s="343">
        <v>278</v>
      </c>
      <c r="AX390" s="341">
        <v>0.86970000000000003</v>
      </c>
      <c r="AY390" s="343">
        <v>5109</v>
      </c>
      <c r="AZ390" s="343">
        <f t="shared" ref="AZ390:AZ453" si="79">IF(BA390&gt;60,(BA390-60)/BA390*AY390,0)</f>
        <v>0</v>
      </c>
      <c r="BA390" s="343">
        <v>0.32071319563916223</v>
      </c>
      <c r="BB390" s="343">
        <v>25.44</v>
      </c>
      <c r="BC390" s="343">
        <v>278</v>
      </c>
      <c r="BD390" s="341">
        <v>0.86909999999999998</v>
      </c>
      <c r="BE390" s="343">
        <v>5979</v>
      </c>
      <c r="BF390" s="343">
        <f t="shared" ref="BF390:BF453" si="80">IF(BG390&gt;60,(BG390-60)/BG390*BE390,0)</f>
        <v>0</v>
      </c>
      <c r="BG390" s="343">
        <v>0.36347015901021756</v>
      </c>
      <c r="BH390" s="343">
        <v>24.48</v>
      </c>
      <c r="BI390" s="343">
        <v>278</v>
      </c>
      <c r="BJ390" s="341">
        <v>0.85599999999999998</v>
      </c>
      <c r="BK390" s="343">
        <v>5619</v>
      </c>
      <c r="BL390" s="343">
        <f t="shared" ref="BL390:BL453" si="81">IF(BM390&gt;60,(BM390-60)/BM390*BK390,0)</f>
        <v>0</v>
      </c>
      <c r="BM390" s="343">
        <v>0.36041339081105261</v>
      </c>
      <c r="BN390" s="343">
        <v>21.6</v>
      </c>
      <c r="BO390" s="343">
        <v>278</v>
      </c>
      <c r="BP390" s="341">
        <v>0.87919999999999998</v>
      </c>
      <c r="BQ390" s="343">
        <v>5241</v>
      </c>
      <c r="BR390" s="343">
        <f t="shared" ref="BR390:BR453" si="82">IF(BS390&gt;60,(BS390-60)/BS390*BQ390,0)</f>
        <v>0</v>
      </c>
      <c r="BS390" s="343">
        <v>0.39651853188257752</v>
      </c>
      <c r="BT390" s="343">
        <v>22.56</v>
      </c>
      <c r="BU390" s="343">
        <v>278</v>
      </c>
      <c r="BV390" s="341">
        <v>0.93479999999999996</v>
      </c>
      <c r="BW390" s="343">
        <v>6627</v>
      </c>
      <c r="BX390" s="343">
        <f t="shared" ref="BX390:BX453" si="83">IF(BY390&gt;60,(BY390-60)/BY390*BW390,0)</f>
        <v>0</v>
      </c>
      <c r="BY390" s="343">
        <v>0.42236335988147661</v>
      </c>
    </row>
    <row r="391" spans="1:77">
      <c r="A391" s="342">
        <v>386</v>
      </c>
      <c r="B391" s="342" t="s">
        <v>3370</v>
      </c>
      <c r="C391" s="342" t="s">
        <v>1235</v>
      </c>
      <c r="D391" s="342" t="s">
        <v>526</v>
      </c>
      <c r="E391" s="343">
        <v>444.44444444444446</v>
      </c>
      <c r="F391" s="343">
        <v>182.6</v>
      </c>
      <c r="G391" s="343">
        <v>355.55599999999998</v>
      </c>
      <c r="H391" s="341">
        <v>0.80179999999999996</v>
      </c>
      <c r="I391" s="343">
        <v>39664</v>
      </c>
      <c r="J391" s="343">
        <f t="shared" si="72"/>
        <v>0</v>
      </c>
      <c r="K391" s="343">
        <v>15.46</v>
      </c>
      <c r="L391" s="343">
        <v>178.92</v>
      </c>
      <c r="M391" s="343">
        <v>355.55599999999998</v>
      </c>
      <c r="N391" s="341">
        <v>0.79410000000000003</v>
      </c>
      <c r="O391" s="343">
        <v>40993</v>
      </c>
      <c r="P391" s="343">
        <f t="shared" si="73"/>
        <v>0</v>
      </c>
      <c r="Q391" s="343">
        <v>38.78</v>
      </c>
      <c r="R391" s="343">
        <v>0</v>
      </c>
      <c r="S391" s="343">
        <v>355.55599999999998</v>
      </c>
      <c r="T391" s="341">
        <v>0.83689999999999998</v>
      </c>
      <c r="U391" s="343">
        <v>48734</v>
      </c>
      <c r="V391" s="343">
        <f t="shared" si="74"/>
        <v>0</v>
      </c>
      <c r="W391" s="343">
        <v>18.2</v>
      </c>
      <c r="X391" s="343">
        <v>0</v>
      </c>
      <c r="Y391" s="343">
        <v>355.55599999999998</v>
      </c>
      <c r="Z391" s="341">
        <v>0.83389999999999997</v>
      </c>
      <c r="AA391" s="343">
        <v>50517</v>
      </c>
      <c r="AB391" s="343">
        <f t="shared" si="75"/>
        <v>0</v>
      </c>
      <c r="AC391" s="343">
        <v>18.32</v>
      </c>
      <c r="AD391" s="343">
        <v>189.6</v>
      </c>
      <c r="AE391" s="343">
        <v>355.55599999999998</v>
      </c>
      <c r="AF391" s="341">
        <v>0.78580000000000005</v>
      </c>
      <c r="AG391" s="343">
        <v>48393</v>
      </c>
      <c r="AH391" s="343">
        <f t="shared" si="76"/>
        <v>0</v>
      </c>
      <c r="AI391" s="343">
        <v>43.66</v>
      </c>
      <c r="AJ391" s="343">
        <v>193.92</v>
      </c>
      <c r="AK391" s="343">
        <v>355.55599999999998</v>
      </c>
      <c r="AL391" s="341">
        <v>0.76480000000000004</v>
      </c>
      <c r="AM391" s="343">
        <v>50838</v>
      </c>
      <c r="AN391" s="343">
        <f t="shared" si="77"/>
        <v>0</v>
      </c>
      <c r="AO391" s="343">
        <v>47.61</v>
      </c>
      <c r="AP391" s="343">
        <v>256.08</v>
      </c>
      <c r="AQ391" s="343">
        <v>355.55599999999998</v>
      </c>
      <c r="AR391" s="341">
        <v>0.75480000000000003</v>
      </c>
      <c r="AS391" s="343">
        <v>52824</v>
      </c>
      <c r="AT391" s="343">
        <f t="shared" si="78"/>
        <v>0</v>
      </c>
      <c r="AU391" s="343">
        <v>36.729999999999997</v>
      </c>
      <c r="AV391" s="343">
        <v>189.6</v>
      </c>
      <c r="AW391" s="343">
        <v>355.55599999999998</v>
      </c>
      <c r="AX391" s="341">
        <v>0.75409999999999999</v>
      </c>
      <c r="AY391" s="343">
        <v>58737</v>
      </c>
      <c r="AZ391" s="343">
        <f t="shared" si="79"/>
        <v>0</v>
      </c>
      <c r="BA391" s="343">
        <v>57.06</v>
      </c>
      <c r="BB391" s="343">
        <v>198.48</v>
      </c>
      <c r="BC391" s="343">
        <v>355.55599999999998</v>
      </c>
      <c r="BD391" s="341">
        <v>0.74950000000000006</v>
      </c>
      <c r="BE391" s="343">
        <v>53211</v>
      </c>
      <c r="BF391" s="343">
        <f t="shared" si="80"/>
        <v>0</v>
      </c>
      <c r="BG391" s="343">
        <v>48.07</v>
      </c>
      <c r="BH391" s="343">
        <v>189.6</v>
      </c>
      <c r="BI391" s="343">
        <v>355.55599999999998</v>
      </c>
      <c r="BJ391" s="341">
        <v>0.74519999999999997</v>
      </c>
      <c r="BK391" s="343">
        <v>52962</v>
      </c>
      <c r="BL391" s="343">
        <f t="shared" si="81"/>
        <v>0</v>
      </c>
      <c r="BM391" s="343">
        <v>50.38</v>
      </c>
      <c r="BN391" s="343">
        <v>346.8</v>
      </c>
      <c r="BO391" s="343">
        <v>355.55599999999998</v>
      </c>
      <c r="BP391" s="341">
        <v>0.75739999999999996</v>
      </c>
      <c r="BQ391" s="343">
        <v>75714</v>
      </c>
      <c r="BR391" s="343">
        <f t="shared" si="82"/>
        <v>0</v>
      </c>
      <c r="BS391" s="343">
        <v>41.41</v>
      </c>
      <c r="BT391" s="343">
        <v>345.6</v>
      </c>
      <c r="BU391" s="343">
        <v>355.55599999999998</v>
      </c>
      <c r="BV391" s="341">
        <v>0.76770000000000005</v>
      </c>
      <c r="BW391" s="343">
        <v>86022</v>
      </c>
      <c r="BX391" s="343">
        <f t="shared" si="83"/>
        <v>0</v>
      </c>
      <c r="BY391" s="343">
        <v>43.58</v>
      </c>
    </row>
    <row r="392" spans="1:77">
      <c r="A392" s="342">
        <v>387</v>
      </c>
      <c r="B392" s="342" t="s">
        <v>3370</v>
      </c>
      <c r="C392" s="342" t="s">
        <v>1235</v>
      </c>
      <c r="D392" s="342" t="s">
        <v>526</v>
      </c>
      <c r="E392" s="343">
        <v>427</v>
      </c>
      <c r="F392" s="343">
        <v>200.88</v>
      </c>
      <c r="G392" s="343">
        <v>341.6</v>
      </c>
      <c r="H392" s="341">
        <v>0.99980000000000002</v>
      </c>
      <c r="I392" s="343">
        <v>22749</v>
      </c>
      <c r="J392" s="343">
        <f t="shared" si="72"/>
        <v>0</v>
      </c>
      <c r="K392" s="343">
        <v>15.73</v>
      </c>
      <c r="L392" s="343">
        <v>220.8</v>
      </c>
      <c r="M392" s="343">
        <v>341.6</v>
      </c>
      <c r="N392" s="341">
        <v>1</v>
      </c>
      <c r="O392" s="343">
        <v>29805</v>
      </c>
      <c r="P392" s="343">
        <f t="shared" si="73"/>
        <v>0</v>
      </c>
      <c r="Q392" s="343">
        <v>18.14</v>
      </c>
      <c r="R392" s="343">
        <v>203.52</v>
      </c>
      <c r="S392" s="343">
        <v>341.6</v>
      </c>
      <c r="T392" s="341">
        <v>0.99980000000000002</v>
      </c>
      <c r="U392" s="343">
        <v>21036</v>
      </c>
      <c r="V392" s="343">
        <f t="shared" si="74"/>
        <v>0</v>
      </c>
      <c r="W392" s="343">
        <v>14.36</v>
      </c>
      <c r="X392" s="343">
        <v>207.6</v>
      </c>
      <c r="Y392" s="343">
        <v>341.6</v>
      </c>
      <c r="Z392" s="341">
        <v>1</v>
      </c>
      <c r="AA392" s="343">
        <v>28191</v>
      </c>
      <c r="AB392" s="343">
        <f t="shared" si="75"/>
        <v>0</v>
      </c>
      <c r="AC392" s="343">
        <v>18.25</v>
      </c>
      <c r="AD392" s="343">
        <v>223.92</v>
      </c>
      <c r="AE392" s="343">
        <v>341.6</v>
      </c>
      <c r="AF392" s="341">
        <v>0.99990000000000001</v>
      </c>
      <c r="AG392" s="343">
        <v>36855</v>
      </c>
      <c r="AH392" s="343">
        <f t="shared" si="76"/>
        <v>0</v>
      </c>
      <c r="AI392" s="343">
        <v>22.12</v>
      </c>
      <c r="AJ392" s="343">
        <v>206.88</v>
      </c>
      <c r="AK392" s="343">
        <v>341.6</v>
      </c>
      <c r="AL392" s="341">
        <v>0.99990000000000001</v>
      </c>
      <c r="AM392" s="343">
        <v>42453</v>
      </c>
      <c r="AN392" s="343">
        <f t="shared" si="77"/>
        <v>0</v>
      </c>
      <c r="AO392" s="343">
        <v>28.5</v>
      </c>
      <c r="AP392" s="343">
        <v>217.2</v>
      </c>
      <c r="AQ392" s="343">
        <v>341.6</v>
      </c>
      <c r="AR392" s="341">
        <v>0.99990000000000001</v>
      </c>
      <c r="AS392" s="343">
        <v>41511</v>
      </c>
      <c r="AT392" s="343">
        <f t="shared" si="78"/>
        <v>0</v>
      </c>
      <c r="AU392" s="343">
        <v>25.69</v>
      </c>
      <c r="AV392" s="343">
        <v>233.28</v>
      </c>
      <c r="AW392" s="343">
        <v>341.6</v>
      </c>
      <c r="AX392" s="341">
        <v>0.99990000000000001</v>
      </c>
      <c r="AY392" s="343">
        <v>41817</v>
      </c>
      <c r="AZ392" s="343">
        <f t="shared" si="79"/>
        <v>0</v>
      </c>
      <c r="BA392" s="343">
        <v>24.9</v>
      </c>
      <c r="BB392" s="343">
        <v>237.6</v>
      </c>
      <c r="BC392" s="343">
        <v>341.6</v>
      </c>
      <c r="BD392" s="341">
        <v>1</v>
      </c>
      <c r="BE392" s="343">
        <v>31506</v>
      </c>
      <c r="BF392" s="343">
        <f t="shared" si="80"/>
        <v>0</v>
      </c>
      <c r="BG392" s="343">
        <v>17.82</v>
      </c>
      <c r="BH392" s="343">
        <v>283.44</v>
      </c>
      <c r="BI392" s="343">
        <v>341.6</v>
      </c>
      <c r="BJ392" s="341">
        <v>0.99990000000000001</v>
      </c>
      <c r="BK392" s="343">
        <v>35619</v>
      </c>
      <c r="BL392" s="343">
        <f t="shared" si="81"/>
        <v>0</v>
      </c>
      <c r="BM392" s="343">
        <v>16.89</v>
      </c>
      <c r="BN392" s="343">
        <v>316.56</v>
      </c>
      <c r="BO392" s="343">
        <v>341.6</v>
      </c>
      <c r="BP392" s="341">
        <v>0.99990000000000001</v>
      </c>
      <c r="BQ392" s="343">
        <v>60147</v>
      </c>
      <c r="BR392" s="343">
        <f t="shared" si="82"/>
        <v>0</v>
      </c>
      <c r="BS392" s="343">
        <v>27.3</v>
      </c>
      <c r="BT392" s="343">
        <v>378.72</v>
      </c>
      <c r="BU392" s="343">
        <v>378.72</v>
      </c>
      <c r="BV392" s="341">
        <v>0.99939999999999996</v>
      </c>
      <c r="BW392" s="343">
        <v>116778</v>
      </c>
      <c r="BX392" s="343">
        <f t="shared" si="83"/>
        <v>0</v>
      </c>
      <c r="BY392" s="343">
        <v>41.47</v>
      </c>
    </row>
    <row r="393" spans="1:77">
      <c r="A393" s="342">
        <v>388</v>
      </c>
      <c r="B393" s="342" t="s">
        <v>3370</v>
      </c>
      <c r="C393" s="342" t="s">
        <v>1245</v>
      </c>
      <c r="D393" s="342" t="s">
        <v>499</v>
      </c>
      <c r="E393" s="343">
        <v>504</v>
      </c>
      <c r="F393" s="343">
        <v>233.24</v>
      </c>
      <c r="G393" s="343">
        <v>403.2</v>
      </c>
      <c r="H393" s="341">
        <v>0.99929999999999997</v>
      </c>
      <c r="I393" s="343">
        <v>33440</v>
      </c>
      <c r="J393" s="343">
        <f t="shared" si="72"/>
        <v>0</v>
      </c>
      <c r="K393" s="343">
        <v>19.93</v>
      </c>
      <c r="L393" s="343">
        <v>225.3</v>
      </c>
      <c r="M393" s="343">
        <v>403.2</v>
      </c>
      <c r="N393" s="341">
        <v>0.99950000000000006</v>
      </c>
      <c r="O393" s="343">
        <v>35700</v>
      </c>
      <c r="P393" s="343">
        <f t="shared" si="73"/>
        <v>0</v>
      </c>
      <c r="Q393" s="343">
        <v>21.31</v>
      </c>
      <c r="R393" s="343">
        <v>139</v>
      </c>
      <c r="S393" s="343">
        <v>403.2</v>
      </c>
      <c r="T393" s="341">
        <v>0.99990000000000001</v>
      </c>
      <c r="U393" s="343">
        <v>25710</v>
      </c>
      <c r="V393" s="343">
        <f t="shared" si="74"/>
        <v>0</v>
      </c>
      <c r="W393" s="343">
        <v>25.69</v>
      </c>
      <c r="X393" s="343">
        <v>114.3</v>
      </c>
      <c r="Y393" s="343">
        <v>403.2</v>
      </c>
      <c r="Z393" s="341">
        <v>0.99990000000000001</v>
      </c>
      <c r="AA393" s="343">
        <v>21400</v>
      </c>
      <c r="AB393" s="343">
        <f t="shared" si="75"/>
        <v>0</v>
      </c>
      <c r="AC393" s="343">
        <v>25.17</v>
      </c>
      <c r="AD393" s="343">
        <v>130</v>
      </c>
      <c r="AE393" s="343">
        <v>403.2</v>
      </c>
      <c r="AF393" s="341">
        <v>0.99990000000000001</v>
      </c>
      <c r="AG393" s="343">
        <v>21620</v>
      </c>
      <c r="AH393" s="343">
        <f t="shared" si="76"/>
        <v>0</v>
      </c>
      <c r="AI393" s="343">
        <v>22.35</v>
      </c>
      <c r="AJ393" s="343">
        <v>134.80000000000001</v>
      </c>
      <c r="AK393" s="343">
        <v>403.2</v>
      </c>
      <c r="AL393" s="341">
        <v>0.99970000000000003</v>
      </c>
      <c r="AM393" s="343">
        <v>12030</v>
      </c>
      <c r="AN393" s="343">
        <f t="shared" si="77"/>
        <v>0</v>
      </c>
      <c r="AO393" s="343">
        <v>12.4</v>
      </c>
      <c r="AP393" s="343">
        <v>128.33000000000001</v>
      </c>
      <c r="AQ393" s="343">
        <v>403.2</v>
      </c>
      <c r="AR393" s="341">
        <v>0.99950000000000006</v>
      </c>
      <c r="AS393" s="343">
        <v>21910</v>
      </c>
      <c r="AT393" s="343">
        <f t="shared" si="78"/>
        <v>0</v>
      </c>
      <c r="AU393" s="343">
        <v>22.96</v>
      </c>
      <c r="AV393" s="343">
        <v>145</v>
      </c>
      <c r="AW393" s="343">
        <v>403.2</v>
      </c>
      <c r="AX393" s="341">
        <v>0.99950000000000006</v>
      </c>
      <c r="AY393" s="343">
        <v>22510</v>
      </c>
      <c r="AZ393" s="343">
        <f t="shared" si="79"/>
        <v>0</v>
      </c>
      <c r="BA393" s="343">
        <v>21.57</v>
      </c>
      <c r="BB393" s="343">
        <v>137.4</v>
      </c>
      <c r="BC393" s="343">
        <v>403.2</v>
      </c>
      <c r="BD393" s="341">
        <v>0.99960000000000004</v>
      </c>
      <c r="BE393" s="343">
        <v>23120</v>
      </c>
      <c r="BF393" s="343">
        <f t="shared" si="80"/>
        <v>0</v>
      </c>
      <c r="BG393" s="343">
        <v>22.62</v>
      </c>
      <c r="BH393" s="343">
        <v>220</v>
      </c>
      <c r="BI393" s="343">
        <v>403.2</v>
      </c>
      <c r="BJ393" s="341">
        <v>0.99529999999999996</v>
      </c>
      <c r="BK393" s="343">
        <v>33160</v>
      </c>
      <c r="BL393" s="343">
        <f t="shared" si="81"/>
        <v>0</v>
      </c>
      <c r="BM393" s="343">
        <v>20.350000000000001</v>
      </c>
      <c r="BN393" s="343">
        <v>238</v>
      </c>
      <c r="BO393" s="343">
        <v>403.2</v>
      </c>
      <c r="BP393" s="341">
        <v>0.9909</v>
      </c>
      <c r="BQ393" s="343">
        <v>39380</v>
      </c>
      <c r="BR393" s="343">
        <f t="shared" si="82"/>
        <v>0</v>
      </c>
      <c r="BS393" s="343">
        <v>23.99</v>
      </c>
      <c r="BT393" s="343">
        <v>197</v>
      </c>
      <c r="BU393" s="343">
        <v>403.2</v>
      </c>
      <c r="BV393" s="341">
        <v>0.99239999999999995</v>
      </c>
      <c r="BW393" s="343">
        <v>34489</v>
      </c>
      <c r="BX393" s="343">
        <f t="shared" si="83"/>
        <v>0</v>
      </c>
      <c r="BY393" s="343">
        <v>23.71</v>
      </c>
    </row>
    <row r="394" spans="1:77">
      <c r="A394" s="342">
        <v>389</v>
      </c>
      <c r="B394" s="342" t="s">
        <v>3370</v>
      </c>
      <c r="C394" s="342" t="s">
        <v>1247</v>
      </c>
      <c r="D394" s="342" t="s">
        <v>499</v>
      </c>
      <c r="E394" s="343">
        <v>550</v>
      </c>
      <c r="F394" s="343">
        <v>388.8</v>
      </c>
      <c r="G394" s="343">
        <v>440</v>
      </c>
      <c r="H394" s="341">
        <v>0.77480000000000004</v>
      </c>
      <c r="I394" s="343">
        <v>32832</v>
      </c>
      <c r="J394" s="343">
        <f t="shared" si="72"/>
        <v>0</v>
      </c>
      <c r="K394" s="343">
        <v>15.14</v>
      </c>
      <c r="L394" s="343">
        <v>211.2</v>
      </c>
      <c r="M394" s="343">
        <v>440</v>
      </c>
      <c r="N394" s="341">
        <v>0.89649999999999996</v>
      </c>
      <c r="O394" s="343">
        <v>22674</v>
      </c>
      <c r="P394" s="343">
        <f t="shared" si="73"/>
        <v>0</v>
      </c>
      <c r="Q394" s="343">
        <v>16.09</v>
      </c>
      <c r="R394" s="343">
        <v>192.48</v>
      </c>
      <c r="S394" s="343">
        <v>440</v>
      </c>
      <c r="T394" s="341">
        <v>0.91020000000000001</v>
      </c>
      <c r="U394" s="343">
        <v>19038</v>
      </c>
      <c r="V394" s="343">
        <f t="shared" si="74"/>
        <v>0</v>
      </c>
      <c r="W394" s="343">
        <v>15.09</v>
      </c>
      <c r="X394" s="343">
        <v>235.68</v>
      </c>
      <c r="Y394" s="343">
        <v>440</v>
      </c>
      <c r="Z394" s="341">
        <v>0.90920000000000001</v>
      </c>
      <c r="AA394" s="343">
        <v>19542</v>
      </c>
      <c r="AB394" s="343">
        <f t="shared" si="75"/>
        <v>0</v>
      </c>
      <c r="AC394" s="343">
        <v>12.26</v>
      </c>
      <c r="AD394" s="343">
        <v>396.48</v>
      </c>
      <c r="AE394" s="343">
        <v>440</v>
      </c>
      <c r="AF394" s="341">
        <v>0.74480000000000002</v>
      </c>
      <c r="AG394" s="343">
        <v>26646</v>
      </c>
      <c r="AH394" s="343">
        <f t="shared" si="76"/>
        <v>0</v>
      </c>
      <c r="AI394" s="343">
        <v>12.13</v>
      </c>
      <c r="AJ394" s="343">
        <v>418.56</v>
      </c>
      <c r="AK394" s="343">
        <v>440</v>
      </c>
      <c r="AL394" s="341">
        <v>0.64370000000000005</v>
      </c>
      <c r="AM394" s="343">
        <v>82020</v>
      </c>
      <c r="AN394" s="343">
        <f t="shared" si="77"/>
        <v>0</v>
      </c>
      <c r="AO394" s="343">
        <v>42.28</v>
      </c>
      <c r="AP394" s="343">
        <v>436.8</v>
      </c>
      <c r="AQ394" s="343">
        <v>440</v>
      </c>
      <c r="AR394" s="341">
        <v>0.67900000000000005</v>
      </c>
      <c r="AS394" s="343">
        <v>108270</v>
      </c>
      <c r="AT394" s="343">
        <f t="shared" si="78"/>
        <v>0</v>
      </c>
      <c r="AU394" s="343">
        <v>49.06</v>
      </c>
      <c r="AV394" s="343">
        <v>409.44</v>
      </c>
      <c r="AW394" s="343">
        <v>440</v>
      </c>
      <c r="AX394" s="341">
        <v>0.86909999999999998</v>
      </c>
      <c r="AY394" s="343">
        <v>85824</v>
      </c>
      <c r="AZ394" s="343">
        <f t="shared" si="79"/>
        <v>0</v>
      </c>
      <c r="BA394" s="343">
        <v>33.49</v>
      </c>
      <c r="BB394" s="343">
        <v>368.64</v>
      </c>
      <c r="BC394" s="343">
        <v>440</v>
      </c>
      <c r="BD394" s="341">
        <v>0.93869999999999998</v>
      </c>
      <c r="BE394" s="343">
        <v>115776</v>
      </c>
      <c r="BF394" s="343">
        <f t="shared" si="80"/>
        <v>0</v>
      </c>
      <c r="BG394" s="343">
        <v>44.96</v>
      </c>
      <c r="BH394" s="343">
        <v>336.96</v>
      </c>
      <c r="BI394" s="343">
        <v>440</v>
      </c>
      <c r="BJ394" s="341">
        <v>0.97270000000000001</v>
      </c>
      <c r="BK394" s="343">
        <v>122454</v>
      </c>
      <c r="BL394" s="343">
        <f t="shared" si="81"/>
        <v>0</v>
      </c>
      <c r="BM394" s="343">
        <v>50.21</v>
      </c>
      <c r="BN394" s="343">
        <v>343.68</v>
      </c>
      <c r="BO394" s="343">
        <v>440</v>
      </c>
      <c r="BP394" s="341">
        <v>0.96140000000000003</v>
      </c>
      <c r="BQ394" s="343">
        <v>96594</v>
      </c>
      <c r="BR394" s="343">
        <f t="shared" si="82"/>
        <v>0</v>
      </c>
      <c r="BS394" s="343">
        <v>42</v>
      </c>
      <c r="BT394" s="343">
        <v>419.52</v>
      </c>
      <c r="BU394" s="343">
        <v>440</v>
      </c>
      <c r="BV394" s="341">
        <v>0.94499999999999995</v>
      </c>
      <c r="BW394" s="343">
        <v>128316</v>
      </c>
      <c r="BX394" s="343">
        <f t="shared" si="83"/>
        <v>0</v>
      </c>
      <c r="BY394" s="343">
        <v>43.5</v>
      </c>
    </row>
    <row r="395" spans="1:77">
      <c r="A395" s="342">
        <v>390</v>
      </c>
      <c r="B395" s="342" t="s">
        <v>3370</v>
      </c>
      <c r="C395" s="342" t="s">
        <v>1235</v>
      </c>
      <c r="D395" s="342" t="s">
        <v>526</v>
      </c>
      <c r="E395" s="343">
        <v>136</v>
      </c>
      <c r="F395" s="343">
        <v>88.48</v>
      </c>
      <c r="G395" s="343">
        <v>108.8</v>
      </c>
      <c r="H395" s="341">
        <v>0.99880000000000002</v>
      </c>
      <c r="I395" s="343">
        <v>4282</v>
      </c>
      <c r="J395" s="343">
        <f t="shared" si="72"/>
        <v>0</v>
      </c>
      <c r="K395" s="343">
        <v>6.73</v>
      </c>
      <c r="L395" s="343">
        <v>91.52</v>
      </c>
      <c r="M395" s="343">
        <v>108.8</v>
      </c>
      <c r="N395" s="341">
        <v>0.99890000000000001</v>
      </c>
      <c r="O395" s="343">
        <v>5580</v>
      </c>
      <c r="P395" s="343">
        <f t="shared" si="73"/>
        <v>0</v>
      </c>
      <c r="Q395" s="343">
        <v>8.1999999999999993</v>
      </c>
      <c r="R395" s="343">
        <v>90.96</v>
      </c>
      <c r="S395" s="343">
        <v>108.8</v>
      </c>
      <c r="T395" s="341">
        <v>0.99809999999999999</v>
      </c>
      <c r="U395" s="343">
        <v>3152</v>
      </c>
      <c r="V395" s="343">
        <f t="shared" si="74"/>
        <v>0</v>
      </c>
      <c r="W395" s="343">
        <v>4.82</v>
      </c>
      <c r="X395" s="343">
        <v>89.52</v>
      </c>
      <c r="Y395" s="343">
        <v>108.8</v>
      </c>
      <c r="Z395" s="341">
        <v>0.99839999999999995</v>
      </c>
      <c r="AA395" s="343">
        <v>3856</v>
      </c>
      <c r="AB395" s="343">
        <f t="shared" si="75"/>
        <v>0</v>
      </c>
      <c r="AC395" s="343">
        <v>5.8</v>
      </c>
      <c r="AD395" s="343">
        <v>90.08</v>
      </c>
      <c r="AE395" s="343">
        <v>108.8</v>
      </c>
      <c r="AF395" s="341">
        <v>0.99809999999999999</v>
      </c>
      <c r="AG395" s="343">
        <v>5942</v>
      </c>
      <c r="AH395" s="343">
        <f t="shared" si="76"/>
        <v>0</v>
      </c>
      <c r="AI395" s="343">
        <v>8.8800000000000008</v>
      </c>
      <c r="AJ395" s="343">
        <v>88.16</v>
      </c>
      <c r="AK395" s="343">
        <v>108.8</v>
      </c>
      <c r="AL395" s="341">
        <v>0.99860000000000004</v>
      </c>
      <c r="AM395" s="343">
        <v>5792</v>
      </c>
      <c r="AN395" s="343">
        <f t="shared" si="77"/>
        <v>0</v>
      </c>
      <c r="AO395" s="343">
        <v>9.14</v>
      </c>
      <c r="AP395" s="343">
        <v>88.88</v>
      </c>
      <c r="AQ395" s="343">
        <v>108.8</v>
      </c>
      <c r="AR395" s="341">
        <v>0.998</v>
      </c>
      <c r="AS395" s="343">
        <v>6564</v>
      </c>
      <c r="AT395" s="343">
        <f t="shared" si="78"/>
        <v>0</v>
      </c>
      <c r="AU395" s="343">
        <v>9.9499999999999993</v>
      </c>
      <c r="AV395" s="343">
        <v>90.72</v>
      </c>
      <c r="AW395" s="343">
        <v>108.8</v>
      </c>
      <c r="AX395" s="341">
        <v>0.99850000000000005</v>
      </c>
      <c r="AY395" s="343">
        <v>9213</v>
      </c>
      <c r="AZ395" s="343">
        <f t="shared" si="79"/>
        <v>0</v>
      </c>
      <c r="BA395" s="343">
        <v>14.12</v>
      </c>
      <c r="BB395" s="343">
        <v>89.52</v>
      </c>
      <c r="BC395" s="343">
        <v>108.8</v>
      </c>
      <c r="BD395" s="341">
        <v>0.99850000000000005</v>
      </c>
      <c r="BE395" s="343">
        <v>6066</v>
      </c>
      <c r="BF395" s="343">
        <f t="shared" si="80"/>
        <v>0</v>
      </c>
      <c r="BG395" s="343">
        <v>9.1199999999999992</v>
      </c>
      <c r="BH395" s="343">
        <v>90.64</v>
      </c>
      <c r="BI395" s="343">
        <v>108.8</v>
      </c>
      <c r="BJ395" s="341">
        <v>0.99850000000000005</v>
      </c>
      <c r="BK395" s="343">
        <v>6389</v>
      </c>
      <c r="BL395" s="343">
        <f t="shared" si="81"/>
        <v>0</v>
      </c>
      <c r="BM395" s="343">
        <v>9.49</v>
      </c>
      <c r="BN395" s="343">
        <v>90.48</v>
      </c>
      <c r="BO395" s="343">
        <v>108.8</v>
      </c>
      <c r="BP395" s="341">
        <v>0.99870000000000003</v>
      </c>
      <c r="BQ395" s="343">
        <v>8631</v>
      </c>
      <c r="BR395" s="343">
        <f t="shared" si="82"/>
        <v>0</v>
      </c>
      <c r="BS395" s="343">
        <v>13.72</v>
      </c>
      <c r="BT395" s="343">
        <v>90.4</v>
      </c>
      <c r="BU395" s="343">
        <v>108.8</v>
      </c>
      <c r="BV395" s="341">
        <v>0.99880000000000002</v>
      </c>
      <c r="BW395" s="343">
        <v>20291</v>
      </c>
      <c r="BX395" s="343">
        <f t="shared" si="83"/>
        <v>0</v>
      </c>
      <c r="BY395" s="343">
        <v>30.2</v>
      </c>
    </row>
    <row r="396" spans="1:77">
      <c r="A396" s="342">
        <v>391</v>
      </c>
      <c r="B396" s="342" t="s">
        <v>3370</v>
      </c>
      <c r="C396" s="342" t="s">
        <v>1250</v>
      </c>
      <c r="D396" s="342" t="s">
        <v>499</v>
      </c>
      <c r="E396" s="343">
        <v>119</v>
      </c>
      <c r="F396" s="343">
        <v>104.8</v>
      </c>
      <c r="G396" s="343">
        <v>104.8</v>
      </c>
      <c r="H396" s="341">
        <v>0.98140000000000005</v>
      </c>
      <c r="I396" s="343">
        <v>11598</v>
      </c>
      <c r="J396" s="343">
        <f t="shared" si="72"/>
        <v>0</v>
      </c>
      <c r="K396" s="343">
        <v>15.66</v>
      </c>
      <c r="L396" s="343">
        <v>89.44</v>
      </c>
      <c r="M396" s="343">
        <v>95.2</v>
      </c>
      <c r="N396" s="341">
        <v>0.96340000000000003</v>
      </c>
      <c r="O396" s="343">
        <v>3007</v>
      </c>
      <c r="P396" s="343">
        <f t="shared" si="73"/>
        <v>0</v>
      </c>
      <c r="Q396" s="343">
        <v>4.6900000000000004</v>
      </c>
      <c r="R396" s="343">
        <v>91.84</v>
      </c>
      <c r="S396" s="343">
        <v>95.2</v>
      </c>
      <c r="T396" s="341">
        <v>0.94320000000000004</v>
      </c>
      <c r="U396" s="343">
        <v>9171</v>
      </c>
      <c r="V396" s="343">
        <f t="shared" si="74"/>
        <v>0</v>
      </c>
      <c r="W396" s="343">
        <v>14.7</v>
      </c>
      <c r="X396" s="343">
        <v>98.48</v>
      </c>
      <c r="Y396" s="343">
        <v>98.48</v>
      </c>
      <c r="Z396" s="341">
        <v>0.9577</v>
      </c>
      <c r="AA396" s="343">
        <v>6816</v>
      </c>
      <c r="AB396" s="343">
        <f t="shared" si="75"/>
        <v>0</v>
      </c>
      <c r="AC396" s="343">
        <v>9.7100000000000009</v>
      </c>
      <c r="AD396" s="343">
        <v>100.32</v>
      </c>
      <c r="AE396" s="343">
        <v>100.32</v>
      </c>
      <c r="AF396" s="341">
        <v>0.87839999999999996</v>
      </c>
      <c r="AG396" s="343">
        <v>4944</v>
      </c>
      <c r="AH396" s="343">
        <f t="shared" si="76"/>
        <v>0</v>
      </c>
      <c r="AI396" s="343">
        <v>7.54</v>
      </c>
      <c r="AJ396" s="343">
        <v>82.16</v>
      </c>
      <c r="AK396" s="343">
        <v>95.2</v>
      </c>
      <c r="AL396" s="341">
        <v>0.97540000000000004</v>
      </c>
      <c r="AM396" s="343">
        <v>1910</v>
      </c>
      <c r="AN396" s="343">
        <f t="shared" si="77"/>
        <v>0</v>
      </c>
      <c r="AO396" s="343">
        <v>3.31</v>
      </c>
      <c r="AP396" s="343">
        <v>3.52</v>
      </c>
      <c r="AQ396" s="343">
        <v>95.2</v>
      </c>
      <c r="AR396" s="341">
        <v>0.99760000000000004</v>
      </c>
      <c r="AS396" s="343">
        <v>421</v>
      </c>
      <c r="AT396" s="343">
        <f t="shared" si="78"/>
        <v>0</v>
      </c>
      <c r="AU396" s="343">
        <v>16.11</v>
      </c>
      <c r="AV396" s="343">
        <v>98.8</v>
      </c>
      <c r="AW396" s="343">
        <v>98.8</v>
      </c>
      <c r="AX396" s="341">
        <v>0.88149999999999995</v>
      </c>
      <c r="AY396" s="343">
        <v>454</v>
      </c>
      <c r="AZ396" s="343">
        <f t="shared" si="79"/>
        <v>0</v>
      </c>
      <c r="BA396" s="343">
        <v>0.72</v>
      </c>
      <c r="BB396" s="343">
        <v>2.64</v>
      </c>
      <c r="BC396" s="343">
        <v>95.2</v>
      </c>
      <c r="BD396" s="341">
        <v>0.99239999999999995</v>
      </c>
      <c r="BE396" s="343">
        <v>392</v>
      </c>
      <c r="BF396" s="343">
        <f t="shared" si="80"/>
        <v>0</v>
      </c>
      <c r="BG396" s="343">
        <v>20.11</v>
      </c>
      <c r="BH396" s="343">
        <v>2.64</v>
      </c>
      <c r="BI396" s="343">
        <v>95.2</v>
      </c>
      <c r="BJ396" s="341">
        <v>0.99550000000000005</v>
      </c>
      <c r="BK396" s="343">
        <v>446</v>
      </c>
      <c r="BL396" s="343">
        <f t="shared" si="81"/>
        <v>0</v>
      </c>
      <c r="BM396" s="343">
        <v>22.81</v>
      </c>
      <c r="BN396" s="343">
        <v>86.24</v>
      </c>
      <c r="BO396" s="343">
        <v>95.2</v>
      </c>
      <c r="BP396" s="341">
        <v>0.94489999999999996</v>
      </c>
      <c r="BQ396" s="343">
        <v>1426</v>
      </c>
      <c r="BR396" s="343">
        <f t="shared" si="82"/>
        <v>0</v>
      </c>
      <c r="BS396" s="343">
        <v>2.5099999999999998</v>
      </c>
      <c r="BT396" s="343">
        <v>90</v>
      </c>
      <c r="BU396" s="343">
        <v>95.2</v>
      </c>
      <c r="BV396" s="341">
        <v>0.92930000000000001</v>
      </c>
      <c r="BW396" s="343">
        <v>710</v>
      </c>
      <c r="BX396" s="343">
        <f t="shared" si="83"/>
        <v>0</v>
      </c>
      <c r="BY396" s="343">
        <v>1.1399999999999999</v>
      </c>
    </row>
    <row r="397" spans="1:77">
      <c r="A397" s="342">
        <v>392</v>
      </c>
      <c r="B397" s="342" t="s">
        <v>3370</v>
      </c>
      <c r="C397" s="342" t="s">
        <v>1252</v>
      </c>
      <c r="D397" s="342" t="s">
        <v>496</v>
      </c>
      <c r="E397" s="343">
        <v>133.33333333333334</v>
      </c>
      <c r="F397" s="343">
        <v>134.08000000000001</v>
      </c>
      <c r="G397" s="343">
        <v>134.08000000000001</v>
      </c>
      <c r="H397" s="341">
        <v>0.97419999999999995</v>
      </c>
      <c r="I397" s="343">
        <v>60266</v>
      </c>
      <c r="J397" s="343">
        <f t="shared" si="72"/>
        <v>3837.1610486891373</v>
      </c>
      <c r="K397" s="343">
        <v>64.08</v>
      </c>
      <c r="L397" s="343">
        <v>200</v>
      </c>
      <c r="M397" s="343">
        <v>200</v>
      </c>
      <c r="N397" s="341">
        <v>0.97699999999999998</v>
      </c>
      <c r="O397" s="343">
        <v>85276</v>
      </c>
      <c r="P397" s="343">
        <f t="shared" si="73"/>
        <v>0</v>
      </c>
      <c r="Q397" s="343">
        <v>58.66</v>
      </c>
      <c r="R397" s="343">
        <v>230.72</v>
      </c>
      <c r="S397" s="343">
        <v>230.72</v>
      </c>
      <c r="T397" s="341">
        <v>0.9778</v>
      </c>
      <c r="U397" s="343">
        <v>84298</v>
      </c>
      <c r="V397" s="343">
        <f t="shared" si="74"/>
        <v>0</v>
      </c>
      <c r="W397" s="343">
        <v>51.9</v>
      </c>
      <c r="X397" s="343">
        <v>193.44</v>
      </c>
      <c r="Y397" s="343">
        <v>193.44</v>
      </c>
      <c r="Z397" s="341">
        <v>0.97670000000000001</v>
      </c>
      <c r="AA397" s="343">
        <v>78616</v>
      </c>
      <c r="AB397" s="343">
        <f t="shared" si="75"/>
        <v>0</v>
      </c>
      <c r="AC397" s="343">
        <v>55.93</v>
      </c>
      <c r="AD397" s="343">
        <v>168.72</v>
      </c>
      <c r="AE397" s="343">
        <v>168.72</v>
      </c>
      <c r="AF397" s="341">
        <v>0.97819999999999996</v>
      </c>
      <c r="AG397" s="343">
        <v>65711</v>
      </c>
      <c r="AH397" s="343">
        <f t="shared" si="76"/>
        <v>0</v>
      </c>
      <c r="AI397" s="343">
        <v>53.51</v>
      </c>
      <c r="AJ397" s="343">
        <v>176.64</v>
      </c>
      <c r="AK397" s="343">
        <v>176.64</v>
      </c>
      <c r="AL397" s="341">
        <v>0.99099999999999999</v>
      </c>
      <c r="AM397" s="343">
        <v>69567</v>
      </c>
      <c r="AN397" s="343">
        <f t="shared" si="77"/>
        <v>0</v>
      </c>
      <c r="AO397" s="343">
        <v>55.19</v>
      </c>
      <c r="AP397" s="343">
        <v>189.68</v>
      </c>
      <c r="AQ397" s="343">
        <v>189.68</v>
      </c>
      <c r="AR397" s="341">
        <v>0.99829999999999997</v>
      </c>
      <c r="AS397" s="343">
        <v>73035</v>
      </c>
      <c r="AT397" s="343">
        <f t="shared" si="78"/>
        <v>0</v>
      </c>
      <c r="AU397" s="343">
        <v>51.84</v>
      </c>
      <c r="AV397" s="343">
        <v>144.16</v>
      </c>
      <c r="AW397" s="343">
        <v>144.16</v>
      </c>
      <c r="AX397" s="341">
        <v>0.997</v>
      </c>
      <c r="AY397" s="343">
        <v>47170</v>
      </c>
      <c r="AZ397" s="343">
        <f t="shared" si="79"/>
        <v>0</v>
      </c>
      <c r="BA397" s="343">
        <v>45.58</v>
      </c>
      <c r="BB397" s="343">
        <v>139.36000000000001</v>
      </c>
      <c r="BC397" s="343">
        <v>139.36000000000001</v>
      </c>
      <c r="BD397" s="341">
        <v>0.99660000000000004</v>
      </c>
      <c r="BE397" s="343">
        <v>48682</v>
      </c>
      <c r="BF397" s="343">
        <f t="shared" si="80"/>
        <v>0</v>
      </c>
      <c r="BG397" s="343">
        <v>47.11</v>
      </c>
      <c r="BH397" s="343">
        <v>167.36</v>
      </c>
      <c r="BI397" s="343">
        <v>167.36</v>
      </c>
      <c r="BJ397" s="341">
        <v>0.99539999999999995</v>
      </c>
      <c r="BK397" s="343">
        <v>50986</v>
      </c>
      <c r="BL397" s="343">
        <f t="shared" si="81"/>
        <v>0</v>
      </c>
      <c r="BM397" s="343">
        <v>41.14</v>
      </c>
      <c r="BN397" s="343">
        <v>142</v>
      </c>
      <c r="BO397" s="343">
        <v>142</v>
      </c>
      <c r="BP397" s="341">
        <v>0.99539999999999995</v>
      </c>
      <c r="BQ397" s="343">
        <v>46171</v>
      </c>
      <c r="BR397" s="343">
        <f t="shared" si="82"/>
        <v>0</v>
      </c>
      <c r="BS397" s="343">
        <v>46.93</v>
      </c>
      <c r="BT397" s="343">
        <v>159.91999999999999</v>
      </c>
      <c r="BU397" s="343">
        <v>159.91999999999999</v>
      </c>
      <c r="BV397" s="341">
        <v>0.99709999999999999</v>
      </c>
      <c r="BW397" s="343">
        <v>57470</v>
      </c>
      <c r="BX397" s="343">
        <f t="shared" si="83"/>
        <v>0</v>
      </c>
      <c r="BY397" s="343">
        <v>48.44</v>
      </c>
    </row>
    <row r="398" spans="1:77">
      <c r="A398" s="342">
        <v>393</v>
      </c>
      <c r="B398" s="342" t="s">
        <v>3370</v>
      </c>
      <c r="C398" s="342" t="s">
        <v>1254</v>
      </c>
      <c r="D398" s="342" t="s">
        <v>499</v>
      </c>
      <c r="E398" s="343">
        <v>380</v>
      </c>
      <c r="F398" s="343">
        <v>28.56</v>
      </c>
      <c r="G398" s="343">
        <v>304</v>
      </c>
      <c r="H398" s="341">
        <v>0.71460000000000001</v>
      </c>
      <c r="I398" s="343">
        <v>1818</v>
      </c>
      <c r="J398" s="343">
        <f t="shared" si="72"/>
        <v>0</v>
      </c>
      <c r="K398" s="343">
        <v>37.11</v>
      </c>
      <c r="L398" s="343">
        <v>75.12</v>
      </c>
      <c r="M398" s="343">
        <v>304</v>
      </c>
      <c r="N398" s="341">
        <v>0.86099999999999999</v>
      </c>
      <c r="O398" s="343">
        <v>16437</v>
      </c>
      <c r="P398" s="343">
        <f t="shared" si="73"/>
        <v>0</v>
      </c>
      <c r="Q398" s="343">
        <v>34.159999999999997</v>
      </c>
      <c r="R398" s="343">
        <v>264.72000000000003</v>
      </c>
      <c r="S398" s="343">
        <v>304</v>
      </c>
      <c r="T398" s="341">
        <v>0.91069999999999995</v>
      </c>
      <c r="U398" s="343">
        <v>50809</v>
      </c>
      <c r="V398" s="343">
        <f t="shared" si="74"/>
        <v>0</v>
      </c>
      <c r="W398" s="343">
        <v>29.27</v>
      </c>
      <c r="X398" s="343">
        <v>200.88</v>
      </c>
      <c r="Y398" s="343">
        <v>304</v>
      </c>
      <c r="Z398" s="341">
        <v>0.90649999999999997</v>
      </c>
      <c r="AA398" s="343">
        <v>33105</v>
      </c>
      <c r="AB398" s="343">
        <f t="shared" si="75"/>
        <v>0</v>
      </c>
      <c r="AC398" s="343">
        <v>24.43</v>
      </c>
      <c r="AD398" s="343">
        <v>100.8</v>
      </c>
      <c r="AE398" s="343">
        <v>304</v>
      </c>
      <c r="AF398" s="341">
        <v>0.77869999999999995</v>
      </c>
      <c r="AG398" s="343">
        <v>13065</v>
      </c>
      <c r="AH398" s="343">
        <f t="shared" si="76"/>
        <v>0</v>
      </c>
      <c r="AI398" s="343">
        <v>22.37</v>
      </c>
      <c r="AJ398" s="343">
        <v>130.56</v>
      </c>
      <c r="AK398" s="343">
        <v>304</v>
      </c>
      <c r="AL398" s="341">
        <v>0.82330000000000003</v>
      </c>
      <c r="AM398" s="343">
        <v>13056</v>
      </c>
      <c r="AN398" s="343">
        <f t="shared" si="77"/>
        <v>0</v>
      </c>
      <c r="AO398" s="343">
        <v>16.87</v>
      </c>
      <c r="AP398" s="343">
        <v>32.880000000000003</v>
      </c>
      <c r="AQ398" s="343">
        <v>304</v>
      </c>
      <c r="AR398" s="341">
        <v>0.81710000000000005</v>
      </c>
      <c r="AS398" s="343">
        <v>11022</v>
      </c>
      <c r="AT398" s="343">
        <f t="shared" si="78"/>
        <v>0</v>
      </c>
      <c r="AU398" s="343">
        <v>55.14</v>
      </c>
      <c r="AV398" s="343">
        <v>36.479999999999997</v>
      </c>
      <c r="AW398" s="343">
        <v>304</v>
      </c>
      <c r="AX398" s="341">
        <v>0.78839999999999999</v>
      </c>
      <c r="AY398" s="343">
        <v>8958</v>
      </c>
      <c r="AZ398" s="343">
        <f t="shared" si="79"/>
        <v>0</v>
      </c>
      <c r="BA398" s="343">
        <v>43.25</v>
      </c>
      <c r="BB398" s="343">
        <v>37.68</v>
      </c>
      <c r="BC398" s="343">
        <v>304</v>
      </c>
      <c r="BD398" s="341">
        <v>0.67549999999999999</v>
      </c>
      <c r="BE398" s="343">
        <v>7671</v>
      </c>
      <c r="BF398" s="343">
        <f t="shared" si="80"/>
        <v>0</v>
      </c>
      <c r="BG398" s="343">
        <v>40.5</v>
      </c>
      <c r="BH398" s="343">
        <v>27.84</v>
      </c>
      <c r="BI398" s="343">
        <v>304</v>
      </c>
      <c r="BJ398" s="341">
        <v>0.65239999999999998</v>
      </c>
      <c r="BK398" s="343">
        <v>6228</v>
      </c>
      <c r="BL398" s="343">
        <f t="shared" si="81"/>
        <v>0</v>
      </c>
      <c r="BM398" s="343">
        <v>46.09</v>
      </c>
      <c r="BN398" s="343">
        <v>25.92</v>
      </c>
      <c r="BO398" s="343">
        <v>304</v>
      </c>
      <c r="BP398" s="341">
        <v>0.59340000000000004</v>
      </c>
      <c r="BQ398" s="343">
        <v>4971</v>
      </c>
      <c r="BR398" s="343">
        <f t="shared" si="82"/>
        <v>0</v>
      </c>
      <c r="BS398" s="343">
        <v>46.43</v>
      </c>
      <c r="BT398" s="343">
        <v>21.36</v>
      </c>
      <c r="BU398" s="343">
        <v>304</v>
      </c>
      <c r="BV398" s="341">
        <v>0.64510000000000001</v>
      </c>
      <c r="BW398" s="343">
        <v>5481</v>
      </c>
      <c r="BX398" s="343">
        <f t="shared" si="83"/>
        <v>0</v>
      </c>
      <c r="BY398" s="343">
        <v>53.46</v>
      </c>
    </row>
    <row r="399" spans="1:77">
      <c r="A399" s="342">
        <v>394</v>
      </c>
      <c r="B399" s="342" t="s">
        <v>3370</v>
      </c>
      <c r="C399" s="342" t="s">
        <v>1256</v>
      </c>
      <c r="D399" s="342" t="s">
        <v>526</v>
      </c>
      <c r="E399" s="343">
        <v>394</v>
      </c>
      <c r="F399" s="343">
        <v>0</v>
      </c>
      <c r="G399" s="343">
        <v>0</v>
      </c>
      <c r="H399" s="341">
        <v>0</v>
      </c>
      <c r="I399" s="343">
        <v>0</v>
      </c>
      <c r="J399" s="343">
        <f t="shared" si="72"/>
        <v>0</v>
      </c>
      <c r="K399" s="343">
        <v>0</v>
      </c>
      <c r="L399" s="343">
        <v>0</v>
      </c>
      <c r="M399" s="343">
        <v>0</v>
      </c>
      <c r="N399" s="341">
        <v>0</v>
      </c>
      <c r="O399" s="343">
        <v>0</v>
      </c>
      <c r="P399" s="343">
        <f t="shared" si="73"/>
        <v>0</v>
      </c>
      <c r="Q399" s="343">
        <v>0</v>
      </c>
      <c r="R399" s="343">
        <v>5</v>
      </c>
      <c r="S399" s="343">
        <v>315.2</v>
      </c>
      <c r="T399" s="341">
        <v>0.89790000000000003</v>
      </c>
      <c r="U399" s="343">
        <v>220</v>
      </c>
      <c r="V399" s="343">
        <f t="shared" si="74"/>
        <v>0</v>
      </c>
      <c r="W399" s="343">
        <v>29.17</v>
      </c>
      <c r="X399" s="343">
        <v>242.4</v>
      </c>
      <c r="Y399" s="343">
        <v>315.2</v>
      </c>
      <c r="Z399" s="341">
        <v>0.96509999999999996</v>
      </c>
      <c r="AA399" s="343">
        <v>24800</v>
      </c>
      <c r="AB399" s="343">
        <f t="shared" si="75"/>
        <v>0</v>
      </c>
      <c r="AC399" s="343">
        <v>14.25</v>
      </c>
      <c r="AD399" s="343">
        <v>266</v>
      </c>
      <c r="AE399" s="343">
        <v>315.2</v>
      </c>
      <c r="AF399" s="341">
        <v>0.97729999999999995</v>
      </c>
      <c r="AG399" s="343">
        <v>29340</v>
      </c>
      <c r="AH399" s="343">
        <f t="shared" si="76"/>
        <v>0</v>
      </c>
      <c r="AI399" s="343">
        <v>15.17</v>
      </c>
      <c r="AJ399" s="343">
        <v>261.60000000000002</v>
      </c>
      <c r="AK399" s="343">
        <v>315.2</v>
      </c>
      <c r="AL399" s="341">
        <v>0.96609999999999996</v>
      </c>
      <c r="AM399" s="343">
        <v>25010</v>
      </c>
      <c r="AN399" s="343">
        <f t="shared" si="77"/>
        <v>0</v>
      </c>
      <c r="AO399" s="343">
        <v>13.74</v>
      </c>
      <c r="AP399" s="343">
        <v>263.60000000000002</v>
      </c>
      <c r="AQ399" s="343">
        <v>315.2</v>
      </c>
      <c r="AR399" s="341">
        <v>0.97599999999999998</v>
      </c>
      <c r="AS399" s="343">
        <v>35810</v>
      </c>
      <c r="AT399" s="343">
        <f t="shared" si="78"/>
        <v>0</v>
      </c>
      <c r="AU399" s="343">
        <v>18.71</v>
      </c>
      <c r="AV399" s="343">
        <v>266.39999999999998</v>
      </c>
      <c r="AW399" s="343">
        <v>315.2</v>
      </c>
      <c r="AX399" s="341">
        <v>0.97089999999999999</v>
      </c>
      <c r="AY399" s="343">
        <v>31620</v>
      </c>
      <c r="AZ399" s="343">
        <f t="shared" si="79"/>
        <v>0</v>
      </c>
      <c r="BA399" s="343">
        <v>16.98</v>
      </c>
      <c r="BB399" s="343">
        <v>264.39999999999998</v>
      </c>
      <c r="BC399" s="343">
        <v>315.2</v>
      </c>
      <c r="BD399" s="341">
        <v>0.97760000000000002</v>
      </c>
      <c r="BE399" s="343">
        <v>33175</v>
      </c>
      <c r="BF399" s="343">
        <f t="shared" si="80"/>
        <v>0</v>
      </c>
      <c r="BG399" s="343">
        <v>17.25</v>
      </c>
      <c r="BH399" s="343">
        <v>265.2</v>
      </c>
      <c r="BI399" s="343">
        <v>315.2</v>
      </c>
      <c r="BJ399" s="341">
        <v>0.98929999999999996</v>
      </c>
      <c r="BK399" s="343">
        <v>30995</v>
      </c>
      <c r="BL399" s="343">
        <f t="shared" si="81"/>
        <v>0</v>
      </c>
      <c r="BM399" s="343">
        <v>15.88</v>
      </c>
      <c r="BN399" s="343">
        <v>260.39999999999998</v>
      </c>
      <c r="BO399" s="343">
        <v>315.2</v>
      </c>
      <c r="BP399" s="341">
        <v>0.99280000000000002</v>
      </c>
      <c r="BQ399" s="343">
        <v>29915</v>
      </c>
      <c r="BR399" s="343">
        <f t="shared" si="82"/>
        <v>0</v>
      </c>
      <c r="BS399" s="343">
        <v>16.62</v>
      </c>
      <c r="BT399" s="343">
        <v>264</v>
      </c>
      <c r="BU399" s="343">
        <v>315.2</v>
      </c>
      <c r="BV399" s="341">
        <v>0.98970000000000002</v>
      </c>
      <c r="BW399" s="343">
        <v>41965</v>
      </c>
      <c r="BX399" s="343">
        <f t="shared" si="83"/>
        <v>0</v>
      </c>
      <c r="BY399" s="343">
        <v>21.59</v>
      </c>
    </row>
    <row r="400" spans="1:77">
      <c r="A400" s="342">
        <v>395</v>
      </c>
      <c r="B400" s="342" t="s">
        <v>3370</v>
      </c>
      <c r="C400" s="342" t="s">
        <v>1258</v>
      </c>
      <c r="D400" s="342" t="s">
        <v>496</v>
      </c>
      <c r="E400" s="343">
        <v>175</v>
      </c>
      <c r="F400" s="343">
        <v>0</v>
      </c>
      <c r="G400" s="343">
        <v>0</v>
      </c>
      <c r="H400" s="341">
        <v>0</v>
      </c>
      <c r="I400" s="343">
        <v>0</v>
      </c>
      <c r="J400" s="343">
        <f t="shared" si="72"/>
        <v>0</v>
      </c>
      <c r="K400" s="343">
        <v>0</v>
      </c>
      <c r="L400" s="343">
        <v>0</v>
      </c>
      <c r="M400" s="343">
        <v>0</v>
      </c>
      <c r="N400" s="341">
        <v>0</v>
      </c>
      <c r="O400" s="343">
        <v>0</v>
      </c>
      <c r="P400" s="343">
        <f t="shared" si="73"/>
        <v>0</v>
      </c>
      <c r="Q400" s="343">
        <v>0</v>
      </c>
      <c r="R400" s="343">
        <v>0</v>
      </c>
      <c r="S400" s="343">
        <v>0</v>
      </c>
      <c r="T400" s="341">
        <v>0</v>
      </c>
      <c r="U400" s="343">
        <v>0</v>
      </c>
      <c r="V400" s="343">
        <f t="shared" si="74"/>
        <v>0</v>
      </c>
      <c r="W400" s="343">
        <v>0</v>
      </c>
      <c r="X400" s="343">
        <v>0</v>
      </c>
      <c r="Y400" s="343">
        <v>0</v>
      </c>
      <c r="Z400" s="341">
        <v>0</v>
      </c>
      <c r="AA400" s="343">
        <v>0</v>
      </c>
      <c r="AB400" s="343">
        <f t="shared" si="75"/>
        <v>0</v>
      </c>
      <c r="AC400" s="343">
        <v>0</v>
      </c>
      <c r="AD400" s="343">
        <v>0</v>
      </c>
      <c r="AE400" s="343">
        <v>140</v>
      </c>
      <c r="AF400" s="341">
        <v>0.98419999999999996</v>
      </c>
      <c r="AG400" s="343">
        <v>1607</v>
      </c>
      <c r="AH400" s="343">
        <f t="shared" si="76"/>
        <v>0</v>
      </c>
      <c r="AI400" s="343">
        <v>12.95</v>
      </c>
      <c r="AJ400" s="343">
        <v>0</v>
      </c>
      <c r="AK400" s="343">
        <v>140</v>
      </c>
      <c r="AL400" s="341">
        <v>0.99350000000000005</v>
      </c>
      <c r="AM400" s="343">
        <v>2144</v>
      </c>
      <c r="AN400" s="343">
        <f t="shared" si="77"/>
        <v>0</v>
      </c>
      <c r="AO400" s="343">
        <v>23.34</v>
      </c>
      <c r="AP400" s="343">
        <v>19.2</v>
      </c>
      <c r="AQ400" s="343">
        <v>140</v>
      </c>
      <c r="AR400" s="341">
        <v>1</v>
      </c>
      <c r="AS400" s="343">
        <v>2207</v>
      </c>
      <c r="AT400" s="343">
        <f t="shared" si="78"/>
        <v>0</v>
      </c>
      <c r="AU400" s="343">
        <v>14.51</v>
      </c>
      <c r="AV400" s="343">
        <v>18.559999999999999</v>
      </c>
      <c r="AW400" s="343">
        <v>140</v>
      </c>
      <c r="AX400" s="341">
        <v>1</v>
      </c>
      <c r="AY400" s="343">
        <v>2533</v>
      </c>
      <c r="AZ400" s="343">
        <f t="shared" si="79"/>
        <v>0</v>
      </c>
      <c r="BA400" s="343">
        <v>17.760000000000002</v>
      </c>
      <c r="BB400" s="343">
        <v>11.84</v>
      </c>
      <c r="BC400" s="343">
        <v>140</v>
      </c>
      <c r="BD400" s="341">
        <v>0.99839999999999995</v>
      </c>
      <c r="BE400" s="343">
        <v>1304</v>
      </c>
      <c r="BF400" s="343">
        <f t="shared" si="80"/>
        <v>0</v>
      </c>
      <c r="BG400" s="343">
        <v>14.83</v>
      </c>
      <c r="BH400" s="343">
        <v>19.2</v>
      </c>
      <c r="BI400" s="343">
        <v>140</v>
      </c>
      <c r="BJ400" s="341">
        <v>1</v>
      </c>
      <c r="BK400" s="343">
        <v>1630</v>
      </c>
      <c r="BL400" s="343">
        <f t="shared" si="81"/>
        <v>0</v>
      </c>
      <c r="BM400" s="343">
        <v>11.41</v>
      </c>
      <c r="BN400" s="343">
        <v>20</v>
      </c>
      <c r="BO400" s="343">
        <v>140</v>
      </c>
      <c r="BP400" s="341">
        <v>0</v>
      </c>
      <c r="BQ400" s="343">
        <v>0</v>
      </c>
      <c r="BR400" s="343">
        <f t="shared" si="82"/>
        <v>0</v>
      </c>
      <c r="BS400" s="343">
        <v>0</v>
      </c>
      <c r="BT400" s="343">
        <v>28.96</v>
      </c>
      <c r="BU400" s="343">
        <v>140</v>
      </c>
      <c r="BV400" s="341">
        <v>0.99919999999999998</v>
      </c>
      <c r="BW400" s="343">
        <v>2744</v>
      </c>
      <c r="BX400" s="343">
        <f t="shared" si="83"/>
        <v>0</v>
      </c>
      <c r="BY400" s="343">
        <v>20.79</v>
      </c>
    </row>
    <row r="401" spans="1:77">
      <c r="A401" s="342">
        <v>396</v>
      </c>
      <c r="B401" s="342" t="s">
        <v>3370</v>
      </c>
      <c r="C401" s="342" t="s">
        <v>1260</v>
      </c>
      <c r="D401" s="342" t="s">
        <v>496</v>
      </c>
      <c r="E401" s="343">
        <v>175</v>
      </c>
      <c r="F401" s="343">
        <v>0</v>
      </c>
      <c r="G401" s="343">
        <v>0</v>
      </c>
      <c r="H401" s="341">
        <v>0</v>
      </c>
      <c r="I401" s="343">
        <v>0</v>
      </c>
      <c r="J401" s="343">
        <f t="shared" si="72"/>
        <v>0</v>
      </c>
      <c r="K401" s="343">
        <v>0</v>
      </c>
      <c r="L401" s="343">
        <v>0</v>
      </c>
      <c r="M401" s="343">
        <v>0</v>
      </c>
      <c r="N401" s="341">
        <v>0</v>
      </c>
      <c r="O401" s="343">
        <v>0</v>
      </c>
      <c r="P401" s="343">
        <f t="shared" si="73"/>
        <v>0</v>
      </c>
      <c r="Q401" s="343">
        <v>0</v>
      </c>
      <c r="R401" s="343">
        <v>0</v>
      </c>
      <c r="S401" s="343">
        <v>0</v>
      </c>
      <c r="T401" s="341">
        <v>0</v>
      </c>
      <c r="U401" s="343">
        <v>0</v>
      </c>
      <c r="V401" s="343">
        <f t="shared" si="74"/>
        <v>0</v>
      </c>
      <c r="W401" s="343">
        <v>0</v>
      </c>
      <c r="X401" s="343">
        <v>0</v>
      </c>
      <c r="Y401" s="343">
        <v>0</v>
      </c>
      <c r="Z401" s="341">
        <v>0</v>
      </c>
      <c r="AA401" s="343">
        <v>0</v>
      </c>
      <c r="AB401" s="343">
        <f t="shared" si="75"/>
        <v>0</v>
      </c>
      <c r="AC401" s="343">
        <v>0</v>
      </c>
      <c r="AD401" s="343">
        <v>0</v>
      </c>
      <c r="AE401" s="343">
        <v>140</v>
      </c>
      <c r="AF401" s="341">
        <v>0.99409999999999998</v>
      </c>
      <c r="AG401" s="343">
        <v>964</v>
      </c>
      <c r="AH401" s="343">
        <f t="shared" si="76"/>
        <v>0</v>
      </c>
      <c r="AI401" s="343">
        <v>10.91</v>
      </c>
      <c r="AJ401" s="343">
        <v>0</v>
      </c>
      <c r="AK401" s="343">
        <v>140</v>
      </c>
      <c r="AL401" s="341">
        <v>1</v>
      </c>
      <c r="AM401" s="343">
        <v>2033</v>
      </c>
      <c r="AN401" s="343">
        <f t="shared" si="77"/>
        <v>0</v>
      </c>
      <c r="AO401" s="343">
        <v>4.6100000000000003</v>
      </c>
      <c r="AP401" s="343">
        <v>17.12</v>
      </c>
      <c r="AQ401" s="343">
        <v>140</v>
      </c>
      <c r="AR401" s="341">
        <v>0.98550000000000004</v>
      </c>
      <c r="AS401" s="343">
        <v>2300.6800000000003</v>
      </c>
      <c r="AT401" s="343">
        <f t="shared" si="78"/>
        <v>0</v>
      </c>
      <c r="AU401" s="343">
        <v>16.98</v>
      </c>
      <c r="AV401" s="343">
        <v>18.559999999999999</v>
      </c>
      <c r="AW401" s="343">
        <v>140</v>
      </c>
      <c r="AX401" s="341">
        <v>0.9798</v>
      </c>
      <c r="AY401" s="343">
        <v>2083</v>
      </c>
      <c r="AZ401" s="343">
        <f t="shared" si="79"/>
        <v>0</v>
      </c>
      <c r="BA401" s="343">
        <v>14.77</v>
      </c>
      <c r="BB401" s="343">
        <v>19.2</v>
      </c>
      <c r="BC401" s="343">
        <v>140</v>
      </c>
      <c r="BD401" s="341">
        <v>0.98799999999999999</v>
      </c>
      <c r="BE401" s="343">
        <v>1324</v>
      </c>
      <c r="BF401" s="343">
        <f t="shared" si="80"/>
        <v>0</v>
      </c>
      <c r="BG401" s="343">
        <v>9.3800000000000008</v>
      </c>
      <c r="BH401" s="343">
        <v>20</v>
      </c>
      <c r="BI401" s="343">
        <v>140</v>
      </c>
      <c r="BJ401" s="341">
        <v>0.99690000000000001</v>
      </c>
      <c r="BK401" s="343">
        <v>1316</v>
      </c>
      <c r="BL401" s="343">
        <f t="shared" si="81"/>
        <v>0</v>
      </c>
      <c r="BM401" s="343">
        <v>8.8699999999999992</v>
      </c>
      <c r="BN401" s="343">
        <v>20</v>
      </c>
      <c r="BO401" s="343">
        <v>140</v>
      </c>
      <c r="BP401" s="341">
        <v>0</v>
      </c>
      <c r="BQ401" s="343">
        <v>0</v>
      </c>
      <c r="BR401" s="343">
        <f t="shared" si="82"/>
        <v>0</v>
      </c>
      <c r="BS401" s="343">
        <v>0</v>
      </c>
      <c r="BT401" s="343">
        <v>29.28</v>
      </c>
      <c r="BU401" s="343">
        <v>140</v>
      </c>
      <c r="BV401" s="341">
        <v>0.99790000000000001</v>
      </c>
      <c r="BW401" s="343">
        <v>2938</v>
      </c>
      <c r="BX401" s="343">
        <f t="shared" si="83"/>
        <v>0</v>
      </c>
      <c r="BY401" s="343">
        <v>22.05</v>
      </c>
    </row>
    <row r="402" spans="1:77">
      <c r="A402" s="342">
        <v>397</v>
      </c>
      <c r="B402" s="342" t="s">
        <v>3370</v>
      </c>
      <c r="C402" s="342" t="s">
        <v>3467</v>
      </c>
      <c r="D402" s="342" t="s">
        <v>526</v>
      </c>
      <c r="E402" s="343">
        <v>269</v>
      </c>
      <c r="F402" s="343">
        <v>0</v>
      </c>
      <c r="G402" s="343">
        <v>0</v>
      </c>
      <c r="H402" s="341">
        <v>0</v>
      </c>
      <c r="I402" s="343">
        <v>0</v>
      </c>
      <c r="J402" s="343">
        <f t="shared" si="72"/>
        <v>0</v>
      </c>
      <c r="K402" s="343">
        <v>0</v>
      </c>
      <c r="L402" s="343">
        <v>0</v>
      </c>
      <c r="M402" s="343">
        <v>0</v>
      </c>
      <c r="N402" s="341">
        <v>0</v>
      </c>
      <c r="O402" s="343">
        <v>0</v>
      </c>
      <c r="P402" s="343">
        <f t="shared" si="73"/>
        <v>0</v>
      </c>
      <c r="Q402" s="343">
        <v>0</v>
      </c>
      <c r="R402" s="343">
        <v>0</v>
      </c>
      <c r="S402" s="343">
        <v>0</v>
      </c>
      <c r="T402" s="341">
        <v>0</v>
      </c>
      <c r="U402" s="343">
        <v>0</v>
      </c>
      <c r="V402" s="343">
        <f t="shared" si="74"/>
        <v>0</v>
      </c>
      <c r="W402" s="343">
        <v>0</v>
      </c>
      <c r="X402" s="343">
        <v>0</v>
      </c>
      <c r="Y402" s="343">
        <v>0</v>
      </c>
      <c r="Z402" s="341">
        <v>0</v>
      </c>
      <c r="AA402" s="343">
        <v>0</v>
      </c>
      <c r="AB402" s="343">
        <f t="shared" si="75"/>
        <v>0</v>
      </c>
      <c r="AC402" s="343">
        <v>0</v>
      </c>
      <c r="AD402" s="343">
        <v>0</v>
      </c>
      <c r="AE402" s="343">
        <v>0</v>
      </c>
      <c r="AF402" s="341">
        <v>0</v>
      </c>
      <c r="AG402" s="343">
        <v>0</v>
      </c>
      <c r="AH402" s="343">
        <f t="shared" si="76"/>
        <v>0</v>
      </c>
      <c r="AI402" s="343">
        <v>0</v>
      </c>
      <c r="AJ402" s="343">
        <v>0</v>
      </c>
      <c r="AK402" s="343">
        <v>0</v>
      </c>
      <c r="AL402" s="341">
        <v>0</v>
      </c>
      <c r="AM402" s="343">
        <v>0</v>
      </c>
      <c r="AN402" s="343">
        <f t="shared" si="77"/>
        <v>0</v>
      </c>
      <c r="AO402" s="343">
        <v>0</v>
      </c>
      <c r="AP402" s="343">
        <v>131.19999999999999</v>
      </c>
      <c r="AQ402" s="343">
        <v>215.2</v>
      </c>
      <c r="AR402" s="341">
        <v>0.93920000000000003</v>
      </c>
      <c r="AS402" s="343">
        <v>2240</v>
      </c>
      <c r="AT402" s="343">
        <f t="shared" si="78"/>
        <v>0</v>
      </c>
      <c r="AU402" s="343">
        <v>2.91</v>
      </c>
      <c r="AV402" s="343">
        <v>134</v>
      </c>
      <c r="AW402" s="343">
        <v>215.2</v>
      </c>
      <c r="AX402" s="341">
        <v>0.98440000000000005</v>
      </c>
      <c r="AY402" s="343">
        <v>17775</v>
      </c>
      <c r="AZ402" s="343">
        <f t="shared" si="79"/>
        <v>0</v>
      </c>
      <c r="BA402" s="343">
        <v>18.71</v>
      </c>
      <c r="BB402" s="343">
        <v>131.19999999999999</v>
      </c>
      <c r="BC402" s="343">
        <v>215.2</v>
      </c>
      <c r="BD402" s="341">
        <v>0.99519999999999997</v>
      </c>
      <c r="BE402" s="343">
        <v>18925</v>
      </c>
      <c r="BF402" s="343">
        <f t="shared" si="80"/>
        <v>0</v>
      </c>
      <c r="BG402" s="343">
        <v>19.48</v>
      </c>
      <c r="BH402" s="343">
        <v>134</v>
      </c>
      <c r="BI402" s="343">
        <v>215.2</v>
      </c>
      <c r="BJ402" s="341">
        <v>0.98829999999999996</v>
      </c>
      <c r="BK402" s="343">
        <v>12265</v>
      </c>
      <c r="BL402" s="343">
        <f t="shared" si="81"/>
        <v>0</v>
      </c>
      <c r="BM402" s="343">
        <v>12.45</v>
      </c>
      <c r="BN402" s="343">
        <v>260.8</v>
      </c>
      <c r="BO402" s="343">
        <v>260.8</v>
      </c>
      <c r="BP402" s="341">
        <v>0.98019999999999996</v>
      </c>
      <c r="BQ402" s="343">
        <v>28780</v>
      </c>
      <c r="BR402" s="343">
        <f t="shared" si="82"/>
        <v>0</v>
      </c>
      <c r="BS402" s="343">
        <v>16.170000000000002</v>
      </c>
      <c r="BT402" s="343">
        <v>270</v>
      </c>
      <c r="BU402" s="343">
        <v>270</v>
      </c>
      <c r="BV402" s="341">
        <v>0.96870000000000001</v>
      </c>
      <c r="BW402" s="343">
        <v>81730</v>
      </c>
      <c r="BX402" s="343">
        <f t="shared" si="83"/>
        <v>0</v>
      </c>
      <c r="BY402" s="343">
        <v>42</v>
      </c>
    </row>
    <row r="403" spans="1:77">
      <c r="A403" s="342">
        <v>398</v>
      </c>
      <c r="B403" s="342" t="s">
        <v>3370</v>
      </c>
      <c r="C403" s="342" t="s">
        <v>3468</v>
      </c>
      <c r="D403" s="342" t="s">
        <v>499</v>
      </c>
      <c r="E403" s="343">
        <v>133</v>
      </c>
      <c r="F403" s="343">
        <v>0</v>
      </c>
      <c r="G403" s="343">
        <v>0</v>
      </c>
      <c r="H403" s="341">
        <v>0</v>
      </c>
      <c r="I403" s="343">
        <v>0</v>
      </c>
      <c r="J403" s="343">
        <f t="shared" si="72"/>
        <v>0</v>
      </c>
      <c r="K403" s="343">
        <v>0</v>
      </c>
      <c r="L403" s="343">
        <v>0</v>
      </c>
      <c r="M403" s="343">
        <v>0</v>
      </c>
      <c r="N403" s="341">
        <v>0</v>
      </c>
      <c r="O403" s="343">
        <v>0</v>
      </c>
      <c r="P403" s="343">
        <f t="shared" si="73"/>
        <v>0</v>
      </c>
      <c r="Q403" s="343">
        <v>0</v>
      </c>
      <c r="R403" s="343">
        <v>0</v>
      </c>
      <c r="S403" s="343">
        <v>0</v>
      </c>
      <c r="T403" s="341">
        <v>0</v>
      </c>
      <c r="U403" s="343">
        <v>0</v>
      </c>
      <c r="V403" s="343">
        <f t="shared" si="74"/>
        <v>0</v>
      </c>
      <c r="W403" s="343">
        <v>0</v>
      </c>
      <c r="X403" s="343">
        <v>0</v>
      </c>
      <c r="Y403" s="343">
        <v>0</v>
      </c>
      <c r="Z403" s="341">
        <v>0</v>
      </c>
      <c r="AA403" s="343">
        <v>0</v>
      </c>
      <c r="AB403" s="343">
        <f t="shared" si="75"/>
        <v>0</v>
      </c>
      <c r="AC403" s="343">
        <v>0</v>
      </c>
      <c r="AD403" s="343">
        <v>0</v>
      </c>
      <c r="AE403" s="343">
        <v>0</v>
      </c>
      <c r="AF403" s="341">
        <v>0</v>
      </c>
      <c r="AG403" s="343">
        <v>0</v>
      </c>
      <c r="AH403" s="343">
        <f t="shared" si="76"/>
        <v>0</v>
      </c>
      <c r="AI403" s="343">
        <v>0</v>
      </c>
      <c r="AJ403" s="343">
        <v>0</v>
      </c>
      <c r="AK403" s="343">
        <v>0</v>
      </c>
      <c r="AL403" s="341">
        <v>0</v>
      </c>
      <c r="AM403" s="343">
        <v>0</v>
      </c>
      <c r="AN403" s="343">
        <f t="shared" si="77"/>
        <v>0</v>
      </c>
      <c r="AO403" s="343">
        <v>0</v>
      </c>
      <c r="AP403" s="343">
        <v>0</v>
      </c>
      <c r="AQ403" s="343">
        <v>0</v>
      </c>
      <c r="AR403" s="341">
        <v>0</v>
      </c>
      <c r="AS403" s="343">
        <v>0</v>
      </c>
      <c r="AT403" s="343">
        <f t="shared" si="78"/>
        <v>0</v>
      </c>
      <c r="AU403" s="343">
        <v>0</v>
      </c>
      <c r="AV403" s="343">
        <v>18.88</v>
      </c>
      <c r="AW403" s="343">
        <v>106.4</v>
      </c>
      <c r="AX403" s="341">
        <v>0.87709999999999999</v>
      </c>
      <c r="AY403" s="343">
        <v>200</v>
      </c>
      <c r="AZ403" s="343">
        <f t="shared" si="79"/>
        <v>0</v>
      </c>
      <c r="BA403" s="343">
        <v>2.4</v>
      </c>
      <c r="BB403" s="343">
        <v>56.48</v>
      </c>
      <c r="BC403" s="343">
        <v>106.4</v>
      </c>
      <c r="BD403" s="341">
        <v>0.64190000000000003</v>
      </c>
      <c r="BE403" s="343">
        <v>1361</v>
      </c>
      <c r="BF403" s="343">
        <f t="shared" si="80"/>
        <v>0</v>
      </c>
      <c r="BG403" s="343">
        <v>5.05</v>
      </c>
      <c r="BH403" s="343">
        <v>92.48</v>
      </c>
      <c r="BI403" s="343">
        <v>106.4</v>
      </c>
      <c r="BJ403" s="341">
        <v>0.70840000000000003</v>
      </c>
      <c r="BK403" s="343">
        <v>1346</v>
      </c>
      <c r="BL403" s="343">
        <f t="shared" si="81"/>
        <v>0</v>
      </c>
      <c r="BM403" s="343">
        <v>2.76</v>
      </c>
      <c r="BN403" s="343">
        <v>100.96</v>
      </c>
      <c r="BO403" s="343">
        <v>106.4</v>
      </c>
      <c r="BP403" s="341">
        <v>0.60809999999999997</v>
      </c>
      <c r="BQ403" s="343">
        <v>2576</v>
      </c>
      <c r="BR403" s="343">
        <f t="shared" si="82"/>
        <v>0</v>
      </c>
      <c r="BS403" s="343">
        <v>6.03</v>
      </c>
      <c r="BT403" s="343">
        <v>93.44</v>
      </c>
      <c r="BU403" s="343">
        <v>106.4</v>
      </c>
      <c r="BV403" s="341">
        <v>0.59040000000000004</v>
      </c>
      <c r="BW403" s="343">
        <v>3128</v>
      </c>
      <c r="BX403" s="343">
        <f t="shared" si="83"/>
        <v>0</v>
      </c>
      <c r="BY403" s="343">
        <v>7.62</v>
      </c>
    </row>
    <row r="404" spans="1:77">
      <c r="A404" s="342">
        <v>399</v>
      </c>
      <c r="B404" s="342" t="s">
        <v>3370</v>
      </c>
      <c r="C404" s="342" t="s">
        <v>3469</v>
      </c>
      <c r="D404" s="342" t="s">
        <v>526</v>
      </c>
      <c r="E404" s="343">
        <v>410</v>
      </c>
      <c r="F404" s="343">
        <v>0</v>
      </c>
      <c r="G404" s="343">
        <v>0</v>
      </c>
      <c r="H404" s="341">
        <v>0</v>
      </c>
      <c r="I404" s="343">
        <v>0</v>
      </c>
      <c r="J404" s="343">
        <f t="shared" si="72"/>
        <v>0</v>
      </c>
      <c r="K404" s="343">
        <v>0</v>
      </c>
      <c r="L404" s="343">
        <v>0</v>
      </c>
      <c r="M404" s="343">
        <v>0</v>
      </c>
      <c r="N404" s="341">
        <v>0</v>
      </c>
      <c r="O404" s="343">
        <v>0</v>
      </c>
      <c r="P404" s="343">
        <f t="shared" si="73"/>
        <v>0</v>
      </c>
      <c r="Q404" s="343">
        <v>0</v>
      </c>
      <c r="R404" s="343">
        <v>0</v>
      </c>
      <c r="S404" s="343">
        <v>0</v>
      </c>
      <c r="T404" s="341">
        <v>0</v>
      </c>
      <c r="U404" s="343">
        <v>0</v>
      </c>
      <c r="V404" s="343">
        <f t="shared" si="74"/>
        <v>0</v>
      </c>
      <c r="W404" s="343">
        <v>0</v>
      </c>
      <c r="X404" s="343">
        <v>0</v>
      </c>
      <c r="Y404" s="343">
        <v>0</v>
      </c>
      <c r="Z404" s="341">
        <v>0</v>
      </c>
      <c r="AA404" s="343">
        <v>0</v>
      </c>
      <c r="AB404" s="343">
        <f t="shared" si="75"/>
        <v>0</v>
      </c>
      <c r="AC404" s="343">
        <v>0</v>
      </c>
      <c r="AD404" s="343">
        <v>0</v>
      </c>
      <c r="AE404" s="343">
        <v>0</v>
      </c>
      <c r="AF404" s="341">
        <v>0</v>
      </c>
      <c r="AG404" s="343">
        <v>0</v>
      </c>
      <c r="AH404" s="343">
        <f t="shared" si="76"/>
        <v>0</v>
      </c>
      <c r="AI404" s="343">
        <v>0</v>
      </c>
      <c r="AJ404" s="343">
        <v>0</v>
      </c>
      <c r="AK404" s="343">
        <v>0</v>
      </c>
      <c r="AL404" s="341">
        <v>0</v>
      </c>
      <c r="AM404" s="343">
        <v>0</v>
      </c>
      <c r="AN404" s="343">
        <f t="shared" si="77"/>
        <v>0</v>
      </c>
      <c r="AO404" s="343">
        <v>0</v>
      </c>
      <c r="AP404" s="343">
        <v>0</v>
      </c>
      <c r="AQ404" s="343">
        <v>0</v>
      </c>
      <c r="AR404" s="341">
        <v>0</v>
      </c>
      <c r="AS404" s="343">
        <v>0</v>
      </c>
      <c r="AT404" s="343">
        <f t="shared" si="78"/>
        <v>0</v>
      </c>
      <c r="AU404" s="343">
        <v>0</v>
      </c>
      <c r="AV404" s="343">
        <v>0</v>
      </c>
      <c r="AW404" s="343">
        <v>0</v>
      </c>
      <c r="AX404" s="341">
        <v>0</v>
      </c>
      <c r="AY404" s="343">
        <v>0</v>
      </c>
      <c r="AZ404" s="343">
        <f t="shared" si="79"/>
        <v>0</v>
      </c>
      <c r="BA404" s="343">
        <v>0</v>
      </c>
      <c r="BB404" s="343">
        <v>0</v>
      </c>
      <c r="BC404" s="343">
        <v>0</v>
      </c>
      <c r="BD404" s="341">
        <v>0</v>
      </c>
      <c r="BE404" s="343">
        <v>0</v>
      </c>
      <c r="BF404" s="343">
        <f t="shared" si="80"/>
        <v>0</v>
      </c>
      <c r="BG404" s="343">
        <v>0</v>
      </c>
      <c r="BH404" s="343">
        <v>16</v>
      </c>
      <c r="BI404" s="343">
        <v>328</v>
      </c>
      <c r="BJ404" s="341">
        <v>0.85709999999999997</v>
      </c>
      <c r="BK404" s="343">
        <v>420</v>
      </c>
      <c r="BL404" s="343">
        <f t="shared" si="81"/>
        <v>0</v>
      </c>
      <c r="BM404" s="343">
        <v>6.72</v>
      </c>
      <c r="BN404" s="343">
        <v>121.2</v>
      </c>
      <c r="BO404" s="343">
        <v>328</v>
      </c>
      <c r="BP404" s="341">
        <v>0.91869999999999996</v>
      </c>
      <c r="BQ404" s="343">
        <v>5205</v>
      </c>
      <c r="BR404" s="343">
        <f t="shared" si="82"/>
        <v>0</v>
      </c>
      <c r="BS404" s="343">
        <v>6.72</v>
      </c>
      <c r="BT404" s="343">
        <v>222.8</v>
      </c>
      <c r="BU404" s="343">
        <v>328</v>
      </c>
      <c r="BV404" s="341">
        <v>0.90900000000000003</v>
      </c>
      <c r="BW404" s="343">
        <v>8850</v>
      </c>
      <c r="BX404" s="343">
        <f t="shared" si="83"/>
        <v>0</v>
      </c>
      <c r="BY404" s="343">
        <v>5.87</v>
      </c>
    </row>
    <row r="405" spans="1:77">
      <c r="A405" s="342">
        <v>400</v>
      </c>
      <c r="B405" s="342" t="s">
        <v>3370</v>
      </c>
      <c r="C405" s="342" t="s">
        <v>3470</v>
      </c>
      <c r="D405" s="342" t="s">
        <v>496</v>
      </c>
      <c r="E405" s="343">
        <v>177.7</v>
      </c>
      <c r="F405" s="343">
        <v>0</v>
      </c>
      <c r="G405" s="343">
        <v>0</v>
      </c>
      <c r="H405" s="341">
        <v>0</v>
      </c>
      <c r="I405" s="343">
        <v>0</v>
      </c>
      <c r="J405" s="343">
        <f t="shared" si="72"/>
        <v>0</v>
      </c>
      <c r="K405" s="343">
        <v>0</v>
      </c>
      <c r="L405" s="343">
        <v>0</v>
      </c>
      <c r="M405" s="343">
        <v>0</v>
      </c>
      <c r="N405" s="341">
        <v>0</v>
      </c>
      <c r="O405" s="343">
        <v>0</v>
      </c>
      <c r="P405" s="343">
        <f t="shared" si="73"/>
        <v>0</v>
      </c>
      <c r="Q405" s="343">
        <v>0</v>
      </c>
      <c r="R405" s="343">
        <v>0</v>
      </c>
      <c r="S405" s="343">
        <v>0</v>
      </c>
      <c r="T405" s="341">
        <v>0</v>
      </c>
      <c r="U405" s="343">
        <v>0</v>
      </c>
      <c r="V405" s="343">
        <f t="shared" si="74"/>
        <v>0</v>
      </c>
      <c r="W405" s="343">
        <v>0</v>
      </c>
      <c r="X405" s="343">
        <v>0</v>
      </c>
      <c r="Y405" s="343">
        <v>0</v>
      </c>
      <c r="Z405" s="341">
        <v>0</v>
      </c>
      <c r="AA405" s="343">
        <v>0</v>
      </c>
      <c r="AB405" s="343">
        <f t="shared" si="75"/>
        <v>0</v>
      </c>
      <c r="AC405" s="343">
        <v>0</v>
      </c>
      <c r="AD405" s="343">
        <v>0</v>
      </c>
      <c r="AE405" s="343">
        <v>0</v>
      </c>
      <c r="AF405" s="341">
        <v>0</v>
      </c>
      <c r="AG405" s="343">
        <v>0</v>
      </c>
      <c r="AH405" s="343">
        <f t="shared" si="76"/>
        <v>0</v>
      </c>
      <c r="AI405" s="343">
        <v>0</v>
      </c>
      <c r="AJ405" s="343">
        <v>0</v>
      </c>
      <c r="AK405" s="343">
        <v>0</v>
      </c>
      <c r="AL405" s="341">
        <v>0</v>
      </c>
      <c r="AM405" s="343">
        <v>0</v>
      </c>
      <c r="AN405" s="343">
        <f t="shared" si="77"/>
        <v>0</v>
      </c>
      <c r="AO405" s="343">
        <v>0</v>
      </c>
      <c r="AP405" s="343">
        <v>0</v>
      </c>
      <c r="AQ405" s="343">
        <v>0</v>
      </c>
      <c r="AR405" s="341">
        <v>0</v>
      </c>
      <c r="AS405" s="343">
        <v>0</v>
      </c>
      <c r="AT405" s="343">
        <f t="shared" si="78"/>
        <v>0</v>
      </c>
      <c r="AU405" s="343">
        <v>0</v>
      </c>
      <c r="AV405" s="343">
        <v>0</v>
      </c>
      <c r="AW405" s="343">
        <v>0</v>
      </c>
      <c r="AX405" s="341">
        <v>0</v>
      </c>
      <c r="AY405" s="343">
        <v>0</v>
      </c>
      <c r="AZ405" s="343">
        <f t="shared" si="79"/>
        <v>0</v>
      </c>
      <c r="BA405" s="343">
        <v>0</v>
      </c>
      <c r="BB405" s="343">
        <v>0</v>
      </c>
      <c r="BC405" s="343">
        <v>0</v>
      </c>
      <c r="BD405" s="341">
        <v>0</v>
      </c>
      <c r="BE405" s="343">
        <v>0</v>
      </c>
      <c r="BF405" s="343">
        <f t="shared" si="80"/>
        <v>0</v>
      </c>
      <c r="BG405" s="343">
        <v>0</v>
      </c>
      <c r="BH405" s="343">
        <v>44.48</v>
      </c>
      <c r="BI405" s="343">
        <v>142.16</v>
      </c>
      <c r="BJ405" s="341">
        <v>0.9002</v>
      </c>
      <c r="BK405" s="343">
        <v>2582</v>
      </c>
      <c r="BL405" s="343">
        <f t="shared" si="81"/>
        <v>0</v>
      </c>
      <c r="BM405" s="343">
        <v>24.42</v>
      </c>
      <c r="BN405" s="343">
        <v>36.96</v>
      </c>
      <c r="BO405" s="343">
        <v>142.16</v>
      </c>
      <c r="BP405" s="341">
        <v>0.90959999999999996</v>
      </c>
      <c r="BQ405" s="343">
        <v>7046</v>
      </c>
      <c r="BR405" s="343">
        <f t="shared" si="82"/>
        <v>0</v>
      </c>
      <c r="BS405" s="343">
        <v>30.11</v>
      </c>
      <c r="BT405" s="343">
        <v>44.64</v>
      </c>
      <c r="BU405" s="343">
        <v>142.16</v>
      </c>
      <c r="BV405" s="341">
        <v>0.93269999999999997</v>
      </c>
      <c r="BW405" s="343">
        <v>9048</v>
      </c>
      <c r="BX405" s="343">
        <f t="shared" si="83"/>
        <v>0</v>
      </c>
      <c r="BY405" s="343">
        <v>29.21</v>
      </c>
    </row>
    <row r="406" spans="1:77">
      <c r="A406" s="342">
        <v>401</v>
      </c>
      <c r="B406" s="342" t="s">
        <v>3370</v>
      </c>
      <c r="C406" s="342" t="s">
        <v>3471</v>
      </c>
      <c r="D406" s="342" t="s">
        <v>499</v>
      </c>
      <c r="E406" s="343">
        <v>467</v>
      </c>
      <c r="F406" s="343">
        <v>0</v>
      </c>
      <c r="G406" s="343">
        <v>0</v>
      </c>
      <c r="H406" s="341">
        <v>0</v>
      </c>
      <c r="I406" s="343">
        <v>0</v>
      </c>
      <c r="J406" s="343">
        <f t="shared" si="72"/>
        <v>0</v>
      </c>
      <c r="K406" s="343">
        <v>0</v>
      </c>
      <c r="L406" s="343">
        <v>0</v>
      </c>
      <c r="M406" s="343">
        <v>0</v>
      </c>
      <c r="N406" s="341">
        <v>0</v>
      </c>
      <c r="O406" s="343">
        <v>0</v>
      </c>
      <c r="P406" s="343">
        <f t="shared" si="73"/>
        <v>0</v>
      </c>
      <c r="Q406" s="343">
        <v>0</v>
      </c>
      <c r="R406" s="343">
        <v>0</v>
      </c>
      <c r="S406" s="343">
        <v>0</v>
      </c>
      <c r="T406" s="341">
        <v>0</v>
      </c>
      <c r="U406" s="343">
        <v>0</v>
      </c>
      <c r="V406" s="343">
        <f t="shared" si="74"/>
        <v>0</v>
      </c>
      <c r="W406" s="343">
        <v>0</v>
      </c>
      <c r="X406" s="343">
        <v>0</v>
      </c>
      <c r="Y406" s="343">
        <v>0</v>
      </c>
      <c r="Z406" s="341">
        <v>0</v>
      </c>
      <c r="AA406" s="343">
        <v>0</v>
      </c>
      <c r="AB406" s="343">
        <f t="shared" si="75"/>
        <v>0</v>
      </c>
      <c r="AC406" s="343">
        <v>0</v>
      </c>
      <c r="AD406" s="343">
        <v>0</v>
      </c>
      <c r="AE406" s="343">
        <v>0</v>
      </c>
      <c r="AF406" s="341">
        <v>0</v>
      </c>
      <c r="AG406" s="343">
        <v>0</v>
      </c>
      <c r="AH406" s="343">
        <f t="shared" si="76"/>
        <v>0</v>
      </c>
      <c r="AI406" s="343">
        <v>0</v>
      </c>
      <c r="AJ406" s="343">
        <v>0</v>
      </c>
      <c r="AK406" s="343">
        <v>0</v>
      </c>
      <c r="AL406" s="341">
        <v>0</v>
      </c>
      <c r="AM406" s="343">
        <v>0</v>
      </c>
      <c r="AN406" s="343">
        <f t="shared" si="77"/>
        <v>0</v>
      </c>
      <c r="AO406" s="343">
        <v>0</v>
      </c>
      <c r="AP406" s="343">
        <v>0</v>
      </c>
      <c r="AQ406" s="343">
        <v>0</v>
      </c>
      <c r="AR406" s="341">
        <v>0</v>
      </c>
      <c r="AS406" s="343">
        <v>0</v>
      </c>
      <c r="AT406" s="343">
        <f t="shared" si="78"/>
        <v>0</v>
      </c>
      <c r="AU406" s="343">
        <v>0</v>
      </c>
      <c r="AV406" s="343">
        <v>0</v>
      </c>
      <c r="AW406" s="343">
        <v>0</v>
      </c>
      <c r="AX406" s="341">
        <v>0</v>
      </c>
      <c r="AY406" s="343">
        <v>0</v>
      </c>
      <c r="AZ406" s="343">
        <f t="shared" si="79"/>
        <v>0</v>
      </c>
      <c r="BA406" s="343">
        <v>0</v>
      </c>
      <c r="BB406" s="343">
        <v>0</v>
      </c>
      <c r="BC406" s="343">
        <v>0</v>
      </c>
      <c r="BD406" s="341">
        <v>0</v>
      </c>
      <c r="BE406" s="343">
        <v>0</v>
      </c>
      <c r="BF406" s="343">
        <f t="shared" si="80"/>
        <v>0</v>
      </c>
      <c r="BG406" s="343">
        <v>0</v>
      </c>
      <c r="BH406" s="343">
        <v>0</v>
      </c>
      <c r="BI406" s="343">
        <v>0</v>
      </c>
      <c r="BJ406" s="341">
        <v>0</v>
      </c>
      <c r="BK406" s="343">
        <v>0</v>
      </c>
      <c r="BL406" s="343">
        <f t="shared" si="81"/>
        <v>0</v>
      </c>
      <c r="BM406" s="343">
        <v>0</v>
      </c>
      <c r="BN406" s="343">
        <v>49.8</v>
      </c>
      <c r="BO406" s="343">
        <v>373.6</v>
      </c>
      <c r="BP406" s="341">
        <v>0.91690000000000005</v>
      </c>
      <c r="BQ406" s="343">
        <v>762</v>
      </c>
      <c r="BR406" s="343">
        <f t="shared" si="82"/>
        <v>104.44211131885518</v>
      </c>
      <c r="BS406" s="343">
        <v>69.53</v>
      </c>
      <c r="BT406" s="343">
        <v>282</v>
      </c>
      <c r="BU406" s="343">
        <v>373.6</v>
      </c>
      <c r="BV406" s="341">
        <v>0.87529999999999997</v>
      </c>
      <c r="BW406" s="343">
        <v>25896</v>
      </c>
      <c r="BX406" s="343">
        <f t="shared" si="83"/>
        <v>0</v>
      </c>
      <c r="BY406" s="343">
        <v>14.1</v>
      </c>
    </row>
    <row r="407" spans="1:77">
      <c r="A407" s="342">
        <v>402</v>
      </c>
      <c r="B407" s="342" t="s">
        <v>3370</v>
      </c>
      <c r="C407" s="342" t="s">
        <v>1262</v>
      </c>
      <c r="D407" s="342" t="s">
        <v>499</v>
      </c>
      <c r="E407" s="343">
        <v>198</v>
      </c>
      <c r="F407" s="343">
        <v>95.5</v>
      </c>
      <c r="G407" s="343">
        <v>0</v>
      </c>
      <c r="H407" s="341">
        <v>0</v>
      </c>
      <c r="I407" s="343">
        <v>0</v>
      </c>
      <c r="J407" s="343">
        <f t="shared" si="72"/>
        <v>0</v>
      </c>
      <c r="K407" s="343">
        <v>0</v>
      </c>
      <c r="L407" s="343">
        <v>118.5</v>
      </c>
      <c r="M407" s="343">
        <v>0</v>
      </c>
      <c r="N407" s="341">
        <v>0</v>
      </c>
      <c r="O407" s="343">
        <v>0</v>
      </c>
      <c r="P407" s="343">
        <f t="shared" si="73"/>
        <v>0</v>
      </c>
      <c r="Q407" s="343">
        <v>0</v>
      </c>
      <c r="R407" s="343">
        <v>0</v>
      </c>
      <c r="S407" s="343">
        <v>0</v>
      </c>
      <c r="T407" s="341">
        <v>0</v>
      </c>
      <c r="U407" s="343">
        <v>0</v>
      </c>
      <c r="V407" s="343">
        <f t="shared" si="74"/>
        <v>0</v>
      </c>
      <c r="W407" s="343">
        <v>0</v>
      </c>
      <c r="X407" s="343">
        <v>119</v>
      </c>
      <c r="Y407" s="343">
        <v>119</v>
      </c>
      <c r="Z407" s="341">
        <v>0.7248</v>
      </c>
      <c r="AA407" s="343">
        <v>18478</v>
      </c>
      <c r="AB407" s="343">
        <f t="shared" si="75"/>
        <v>0</v>
      </c>
      <c r="AC407" s="343">
        <v>35.700000000000003</v>
      </c>
      <c r="AD407" s="343">
        <v>170.5</v>
      </c>
      <c r="AE407" s="343">
        <v>170.5</v>
      </c>
      <c r="AF407" s="341">
        <v>0.74909999999999999</v>
      </c>
      <c r="AG407" s="343">
        <v>36731</v>
      </c>
      <c r="AH407" s="343">
        <f t="shared" si="76"/>
        <v>0</v>
      </c>
      <c r="AI407" s="343">
        <v>39.94</v>
      </c>
      <c r="AJ407" s="343">
        <v>170.5</v>
      </c>
      <c r="AK407" s="343">
        <v>170.5</v>
      </c>
      <c r="AL407" s="341">
        <v>0.73609999999999998</v>
      </c>
      <c r="AM407" s="343">
        <v>42790</v>
      </c>
      <c r="AN407" s="343">
        <f t="shared" si="77"/>
        <v>0</v>
      </c>
      <c r="AO407" s="343">
        <v>47.35</v>
      </c>
      <c r="AP407" s="343">
        <v>153.84</v>
      </c>
      <c r="AQ407" s="343">
        <v>158.4</v>
      </c>
      <c r="AR407" s="341">
        <v>0.70820000000000005</v>
      </c>
      <c r="AS407" s="343">
        <v>30009</v>
      </c>
      <c r="AT407" s="343">
        <f t="shared" si="78"/>
        <v>0</v>
      </c>
      <c r="AU407" s="343">
        <v>37.020000000000003</v>
      </c>
      <c r="AV407" s="343">
        <v>148.80000000000001</v>
      </c>
      <c r="AW407" s="343">
        <v>158.4</v>
      </c>
      <c r="AX407" s="341">
        <v>0.75849999999999995</v>
      </c>
      <c r="AY407" s="343">
        <v>28062</v>
      </c>
      <c r="AZ407" s="343">
        <f t="shared" si="79"/>
        <v>0</v>
      </c>
      <c r="BA407" s="343">
        <v>34.53</v>
      </c>
      <c r="BB407" s="343">
        <v>170.88</v>
      </c>
      <c r="BC407" s="343">
        <v>170.88</v>
      </c>
      <c r="BD407" s="341">
        <v>0.81559999999999999</v>
      </c>
      <c r="BE407" s="343">
        <v>36405</v>
      </c>
      <c r="BF407" s="343">
        <f t="shared" si="80"/>
        <v>0</v>
      </c>
      <c r="BG407" s="343">
        <v>35.11</v>
      </c>
      <c r="BH407" s="343">
        <v>177.84</v>
      </c>
      <c r="BI407" s="343">
        <v>177.84</v>
      </c>
      <c r="BJ407" s="341">
        <v>0.77390000000000003</v>
      </c>
      <c r="BK407" s="343">
        <v>30930</v>
      </c>
      <c r="BL407" s="343">
        <f t="shared" si="81"/>
        <v>0</v>
      </c>
      <c r="BM407" s="343">
        <v>30.2</v>
      </c>
      <c r="BN407" s="343">
        <v>169.68</v>
      </c>
      <c r="BO407" s="343">
        <v>169.68</v>
      </c>
      <c r="BP407" s="341">
        <v>0.81169999999999998</v>
      </c>
      <c r="BQ407" s="343">
        <v>37728</v>
      </c>
      <c r="BR407" s="343">
        <f t="shared" si="82"/>
        <v>0</v>
      </c>
      <c r="BS407" s="343">
        <v>39.35</v>
      </c>
      <c r="BT407" s="343">
        <v>152.63999999999999</v>
      </c>
      <c r="BU407" s="343">
        <v>158.4</v>
      </c>
      <c r="BV407" s="341">
        <v>0.82</v>
      </c>
      <c r="BW407" s="343">
        <v>28656</v>
      </c>
      <c r="BX407" s="343">
        <f t="shared" si="83"/>
        <v>0</v>
      </c>
      <c r="BY407" s="343">
        <v>30.77</v>
      </c>
    </row>
    <row r="408" spans="1:77">
      <c r="A408" s="342">
        <v>403</v>
      </c>
      <c r="B408" s="342" t="s">
        <v>3370</v>
      </c>
      <c r="C408" s="342" t="s">
        <v>1231</v>
      </c>
      <c r="D408" s="342" t="s">
        <v>840</v>
      </c>
      <c r="E408" s="343">
        <v>3962</v>
      </c>
      <c r="F408" s="343">
        <v>19.2</v>
      </c>
      <c r="G408" s="343">
        <v>3169.6</v>
      </c>
      <c r="H408" s="341">
        <v>0.99650000000000005</v>
      </c>
      <c r="I408" s="343">
        <v>8640</v>
      </c>
      <c r="J408" s="343">
        <f t="shared" si="72"/>
        <v>374.69387755102031</v>
      </c>
      <c r="K408" s="343">
        <v>62.72</v>
      </c>
      <c r="L408" s="343">
        <v>26.4</v>
      </c>
      <c r="M408" s="343">
        <v>3169.6</v>
      </c>
      <c r="N408" s="341">
        <v>1</v>
      </c>
      <c r="O408" s="343">
        <v>6540</v>
      </c>
      <c r="P408" s="343">
        <f t="shared" si="73"/>
        <v>0</v>
      </c>
      <c r="Q408" s="343">
        <v>33.299999999999997</v>
      </c>
      <c r="R408" s="343">
        <v>132</v>
      </c>
      <c r="S408" s="343">
        <v>3169.6</v>
      </c>
      <c r="T408" s="341">
        <v>0.98219999999999996</v>
      </c>
      <c r="U408" s="343">
        <v>4980</v>
      </c>
      <c r="V408" s="343">
        <f t="shared" si="74"/>
        <v>0</v>
      </c>
      <c r="W408" s="343">
        <v>5.33</v>
      </c>
      <c r="X408" s="343">
        <v>1051.2</v>
      </c>
      <c r="Y408" s="343">
        <v>3169.6</v>
      </c>
      <c r="Z408" s="341">
        <v>0.97370000000000001</v>
      </c>
      <c r="AA408" s="343">
        <v>28950</v>
      </c>
      <c r="AB408" s="343">
        <f t="shared" si="75"/>
        <v>0</v>
      </c>
      <c r="AC408" s="343">
        <v>3.8</v>
      </c>
      <c r="AD408" s="343">
        <v>2258.4</v>
      </c>
      <c r="AE408" s="343">
        <v>3169.6</v>
      </c>
      <c r="AF408" s="341">
        <v>0.97750000000000004</v>
      </c>
      <c r="AG408" s="343">
        <v>88770</v>
      </c>
      <c r="AH408" s="343">
        <f t="shared" si="76"/>
        <v>0</v>
      </c>
      <c r="AI408" s="343">
        <v>5.4</v>
      </c>
      <c r="AJ408" s="343">
        <v>2438.4</v>
      </c>
      <c r="AK408" s="343">
        <v>3169.6</v>
      </c>
      <c r="AL408" s="341">
        <v>0.96530000000000005</v>
      </c>
      <c r="AM408" s="343">
        <v>107820</v>
      </c>
      <c r="AN408" s="343">
        <f t="shared" si="77"/>
        <v>0</v>
      </c>
      <c r="AO408" s="343">
        <v>6.36</v>
      </c>
      <c r="AP408" s="343">
        <v>1790.4</v>
      </c>
      <c r="AQ408" s="343">
        <v>3169.6</v>
      </c>
      <c r="AR408" s="341">
        <v>0.98140000000000005</v>
      </c>
      <c r="AS408" s="343">
        <v>126930</v>
      </c>
      <c r="AT408" s="343">
        <f t="shared" si="78"/>
        <v>0</v>
      </c>
      <c r="AU408" s="343">
        <v>9.7100000000000009</v>
      </c>
      <c r="AV408" s="343">
        <v>468</v>
      </c>
      <c r="AW408" s="343">
        <v>3169.6</v>
      </c>
      <c r="AX408" s="341">
        <v>0.99299999999999999</v>
      </c>
      <c r="AY408" s="343">
        <v>17070</v>
      </c>
      <c r="AZ408" s="343">
        <f t="shared" si="79"/>
        <v>0</v>
      </c>
      <c r="BA408" s="343">
        <v>5.0999999999999996</v>
      </c>
      <c r="BB408" s="343">
        <v>492</v>
      </c>
      <c r="BC408" s="343">
        <v>3169.6</v>
      </c>
      <c r="BD408" s="341">
        <v>0.99560000000000004</v>
      </c>
      <c r="BE408" s="343">
        <v>13590</v>
      </c>
      <c r="BF408" s="343">
        <f t="shared" si="80"/>
        <v>0</v>
      </c>
      <c r="BG408" s="343">
        <v>3.73</v>
      </c>
      <c r="BH408" s="343">
        <v>1322.4</v>
      </c>
      <c r="BI408" s="343">
        <v>3169.6</v>
      </c>
      <c r="BJ408" s="341">
        <v>0.98699999999999999</v>
      </c>
      <c r="BK408" s="343">
        <v>38910</v>
      </c>
      <c r="BL408" s="343">
        <f t="shared" si="81"/>
        <v>0</v>
      </c>
      <c r="BM408" s="343">
        <v>4.01</v>
      </c>
      <c r="BN408" s="343">
        <v>1706.4</v>
      </c>
      <c r="BO408" s="343">
        <v>3169.6</v>
      </c>
      <c r="BP408" s="341">
        <v>0.98839999999999995</v>
      </c>
      <c r="BQ408" s="343">
        <v>72120</v>
      </c>
      <c r="BR408" s="343">
        <f t="shared" si="82"/>
        <v>0</v>
      </c>
      <c r="BS408" s="343">
        <v>6.14</v>
      </c>
      <c r="BT408" s="343">
        <v>1804.8</v>
      </c>
      <c r="BU408" s="343">
        <v>3169.6</v>
      </c>
      <c r="BV408" s="341">
        <v>0.98060000000000003</v>
      </c>
      <c r="BW408" s="343">
        <v>73140</v>
      </c>
      <c r="BX408" s="343">
        <f t="shared" si="83"/>
        <v>0</v>
      </c>
      <c r="BY408" s="343">
        <v>5.55</v>
      </c>
    </row>
    <row r="409" spans="1:77">
      <c r="A409" s="342">
        <v>404</v>
      </c>
      <c r="B409" s="342" t="s">
        <v>3370</v>
      </c>
      <c r="C409" s="342" t="s">
        <v>1233</v>
      </c>
      <c r="D409" s="342" t="s">
        <v>496</v>
      </c>
      <c r="E409" s="343">
        <v>2223</v>
      </c>
      <c r="F409" s="343">
        <v>2497.1999999999998</v>
      </c>
      <c r="G409" s="343">
        <v>2497.1999999999998</v>
      </c>
      <c r="H409" s="341">
        <v>0.87429999999999997</v>
      </c>
      <c r="I409" s="343">
        <v>1349430</v>
      </c>
      <c r="J409" s="343">
        <f t="shared" si="72"/>
        <v>406102.49213561689</v>
      </c>
      <c r="K409" s="343">
        <v>85.83</v>
      </c>
      <c r="L409" s="343">
        <v>2428.8000000000002</v>
      </c>
      <c r="M409" s="343">
        <v>2428.8000000000002</v>
      </c>
      <c r="N409" s="341">
        <v>0.90069999999999995</v>
      </c>
      <c r="O409" s="343">
        <v>1041150</v>
      </c>
      <c r="P409" s="343">
        <f t="shared" si="73"/>
        <v>64614.123808035001</v>
      </c>
      <c r="Q409" s="343">
        <v>63.97</v>
      </c>
      <c r="R409" s="343">
        <v>1786.8</v>
      </c>
      <c r="S409" s="343">
        <v>1786.8</v>
      </c>
      <c r="T409" s="341">
        <v>0.90200000000000002</v>
      </c>
      <c r="U409" s="343">
        <v>982935</v>
      </c>
      <c r="V409" s="343">
        <f t="shared" si="74"/>
        <v>286641.02125147579</v>
      </c>
      <c r="W409" s="343">
        <v>84.7</v>
      </c>
      <c r="X409" s="343">
        <v>1892.4</v>
      </c>
      <c r="Y409" s="343">
        <v>1892.4</v>
      </c>
      <c r="Z409" s="341">
        <v>0.93789999999999996</v>
      </c>
      <c r="AA409" s="343">
        <v>638325</v>
      </c>
      <c r="AB409" s="343">
        <f t="shared" si="75"/>
        <v>0</v>
      </c>
      <c r="AC409" s="343">
        <v>48.34</v>
      </c>
      <c r="AD409" s="343">
        <v>1999.2</v>
      </c>
      <c r="AE409" s="343">
        <v>1999.2</v>
      </c>
      <c r="AF409" s="341">
        <v>0.92630000000000001</v>
      </c>
      <c r="AG409" s="343">
        <v>807720</v>
      </c>
      <c r="AH409" s="343">
        <f t="shared" si="76"/>
        <v>0</v>
      </c>
      <c r="AI409" s="343">
        <v>58.62</v>
      </c>
      <c r="AJ409" s="343">
        <v>2028</v>
      </c>
      <c r="AK409" s="343">
        <v>2028</v>
      </c>
      <c r="AL409" s="341">
        <v>0.92320000000000002</v>
      </c>
      <c r="AM409" s="343">
        <v>1033755</v>
      </c>
      <c r="AN409" s="343">
        <f t="shared" si="77"/>
        <v>224870.02347417845</v>
      </c>
      <c r="AO409" s="343">
        <v>76.680000000000007</v>
      </c>
      <c r="AP409" s="343">
        <v>2372.4</v>
      </c>
      <c r="AQ409" s="343">
        <v>2372.4</v>
      </c>
      <c r="AR409" s="341">
        <v>0.92049999999999998</v>
      </c>
      <c r="AS409" s="343">
        <v>1433580</v>
      </c>
      <c r="AT409" s="343">
        <f t="shared" si="78"/>
        <v>458576.59941056446</v>
      </c>
      <c r="AU409" s="343">
        <v>88.22</v>
      </c>
      <c r="AV409" s="343">
        <v>2532</v>
      </c>
      <c r="AW409" s="343">
        <v>2532</v>
      </c>
      <c r="AX409" s="341">
        <v>0.92310000000000003</v>
      </c>
      <c r="AY409" s="343">
        <v>1305360</v>
      </c>
      <c r="AZ409" s="343">
        <f t="shared" si="79"/>
        <v>295670.68712130969</v>
      </c>
      <c r="BA409" s="343">
        <v>77.569999999999993</v>
      </c>
      <c r="BB409" s="343">
        <v>2498.4</v>
      </c>
      <c r="BC409" s="343">
        <v>2498.4</v>
      </c>
      <c r="BD409" s="341">
        <v>0.92490000000000006</v>
      </c>
      <c r="BE409" s="343">
        <v>1160850</v>
      </c>
      <c r="BF409" s="343">
        <f t="shared" si="80"/>
        <v>129288.98104265396</v>
      </c>
      <c r="BG409" s="343">
        <v>67.52</v>
      </c>
      <c r="BH409" s="343">
        <v>2362.8000000000002</v>
      </c>
      <c r="BI409" s="343">
        <v>2362.8000000000002</v>
      </c>
      <c r="BJ409" s="341">
        <v>0.92659999999999998</v>
      </c>
      <c r="BK409" s="343">
        <v>1219695</v>
      </c>
      <c r="BL409" s="343">
        <f t="shared" si="81"/>
        <v>242375.28846153841</v>
      </c>
      <c r="BM409" s="343">
        <v>74.88</v>
      </c>
      <c r="BN409" s="343">
        <v>2136</v>
      </c>
      <c r="BO409" s="343">
        <v>2136</v>
      </c>
      <c r="BP409" s="341">
        <v>0.93779999999999997</v>
      </c>
      <c r="BQ409" s="343">
        <v>937695</v>
      </c>
      <c r="BR409" s="343">
        <f t="shared" si="82"/>
        <v>101089.79553903345</v>
      </c>
      <c r="BS409" s="343">
        <v>67.25</v>
      </c>
      <c r="BT409" s="343">
        <v>2071.1999999999998</v>
      </c>
      <c r="BU409" s="343">
        <v>2071.1999999999998</v>
      </c>
      <c r="BV409" s="341">
        <v>0.92910000000000004</v>
      </c>
      <c r="BW409" s="343">
        <v>978630</v>
      </c>
      <c r="BX409" s="343">
        <f t="shared" si="83"/>
        <v>119554.65252377461</v>
      </c>
      <c r="BY409" s="343">
        <v>68.349999999999994</v>
      </c>
    </row>
    <row r="410" spans="1:77">
      <c r="A410" s="342">
        <v>405</v>
      </c>
      <c r="B410" s="342" t="s">
        <v>3370</v>
      </c>
      <c r="C410" s="342" t="s">
        <v>3472</v>
      </c>
      <c r="D410" s="342" t="s">
        <v>526</v>
      </c>
      <c r="E410" s="343">
        <v>1666.6666666666665</v>
      </c>
      <c r="F410" s="343">
        <v>0</v>
      </c>
      <c r="G410" s="343">
        <v>0</v>
      </c>
      <c r="H410" s="341">
        <v>0</v>
      </c>
      <c r="I410" s="343">
        <v>0</v>
      </c>
      <c r="J410" s="343">
        <f t="shared" si="72"/>
        <v>0</v>
      </c>
      <c r="K410" s="343">
        <v>0</v>
      </c>
      <c r="L410" s="343">
        <v>0</v>
      </c>
      <c r="M410" s="343">
        <v>0</v>
      </c>
      <c r="N410" s="341">
        <v>0</v>
      </c>
      <c r="O410" s="343">
        <v>0</v>
      </c>
      <c r="P410" s="343">
        <f t="shared" si="73"/>
        <v>0</v>
      </c>
      <c r="Q410" s="343">
        <v>0</v>
      </c>
      <c r="R410" s="343">
        <v>0</v>
      </c>
      <c r="S410" s="343">
        <v>0</v>
      </c>
      <c r="T410" s="341">
        <v>0</v>
      </c>
      <c r="U410" s="343">
        <v>0</v>
      </c>
      <c r="V410" s="343">
        <f t="shared" si="74"/>
        <v>0</v>
      </c>
      <c r="W410" s="343">
        <v>0</v>
      </c>
      <c r="X410" s="343">
        <v>0</v>
      </c>
      <c r="Y410" s="343">
        <v>0</v>
      </c>
      <c r="Z410" s="341">
        <v>0</v>
      </c>
      <c r="AA410" s="343">
        <v>0</v>
      </c>
      <c r="AB410" s="343">
        <f t="shared" si="75"/>
        <v>0</v>
      </c>
      <c r="AC410" s="343">
        <v>0</v>
      </c>
      <c r="AD410" s="343">
        <v>0</v>
      </c>
      <c r="AE410" s="343">
        <v>0</v>
      </c>
      <c r="AF410" s="341">
        <v>0</v>
      </c>
      <c r="AG410" s="343">
        <v>0</v>
      </c>
      <c r="AH410" s="343">
        <f t="shared" si="76"/>
        <v>0</v>
      </c>
      <c r="AI410" s="343">
        <v>0</v>
      </c>
      <c r="AJ410" s="343">
        <v>0</v>
      </c>
      <c r="AK410" s="343">
        <v>0</v>
      </c>
      <c r="AL410" s="341">
        <v>0</v>
      </c>
      <c r="AM410" s="343">
        <v>0</v>
      </c>
      <c r="AN410" s="343">
        <f t="shared" si="77"/>
        <v>0</v>
      </c>
      <c r="AO410" s="343">
        <v>0</v>
      </c>
      <c r="AP410" s="343">
        <v>0</v>
      </c>
      <c r="AQ410" s="343">
        <v>0</v>
      </c>
      <c r="AR410" s="341">
        <v>0</v>
      </c>
      <c r="AS410" s="343">
        <v>0</v>
      </c>
      <c r="AT410" s="343">
        <f t="shared" si="78"/>
        <v>0</v>
      </c>
      <c r="AU410" s="343">
        <v>0</v>
      </c>
      <c r="AV410" s="343">
        <v>0</v>
      </c>
      <c r="AW410" s="343">
        <v>0</v>
      </c>
      <c r="AX410" s="341">
        <v>0</v>
      </c>
      <c r="AY410" s="343">
        <v>0</v>
      </c>
      <c r="AZ410" s="343">
        <f t="shared" si="79"/>
        <v>0</v>
      </c>
      <c r="BA410" s="343">
        <v>0</v>
      </c>
      <c r="BB410" s="343">
        <v>0</v>
      </c>
      <c r="BC410" s="343">
        <v>0</v>
      </c>
      <c r="BD410" s="341">
        <v>0</v>
      </c>
      <c r="BE410" s="343">
        <v>0</v>
      </c>
      <c r="BF410" s="343">
        <f t="shared" si="80"/>
        <v>0</v>
      </c>
      <c r="BG410" s="343">
        <v>0</v>
      </c>
      <c r="BH410" s="343">
        <v>787.2</v>
      </c>
      <c r="BI410" s="343">
        <v>1333.3330000000001</v>
      </c>
      <c r="BJ410" s="341">
        <v>0.91500000000000004</v>
      </c>
      <c r="BK410" s="343">
        <v>2910</v>
      </c>
      <c r="BL410" s="343">
        <f t="shared" si="81"/>
        <v>0</v>
      </c>
      <c r="BM410" s="343">
        <v>0.73</v>
      </c>
      <c r="BN410" s="343">
        <v>712.8</v>
      </c>
      <c r="BO410" s="343">
        <v>1333.3330000000001</v>
      </c>
      <c r="BP410" s="341">
        <v>0.97499999999999998</v>
      </c>
      <c r="BQ410" s="343">
        <v>12900</v>
      </c>
      <c r="BR410" s="343">
        <f t="shared" si="82"/>
        <v>0</v>
      </c>
      <c r="BS410" s="343">
        <v>2.67</v>
      </c>
      <c r="BT410" s="343">
        <v>724.8</v>
      </c>
      <c r="BU410" s="343">
        <v>1333.3330000000001</v>
      </c>
      <c r="BV410" s="341">
        <v>0.97609999999999997</v>
      </c>
      <c r="BW410" s="343">
        <v>58860</v>
      </c>
      <c r="BX410" s="343">
        <f t="shared" si="83"/>
        <v>0</v>
      </c>
      <c r="BY410" s="343">
        <v>11.18</v>
      </c>
    </row>
    <row r="411" spans="1:77">
      <c r="A411" s="342">
        <v>406</v>
      </c>
      <c r="B411" s="342" t="s">
        <v>3370</v>
      </c>
      <c r="C411" s="342" t="s">
        <v>3473</v>
      </c>
      <c r="D411" s="342" t="s">
        <v>499</v>
      </c>
      <c r="E411" s="343">
        <v>8200</v>
      </c>
      <c r="F411" s="343">
        <v>7682.4</v>
      </c>
      <c r="G411" s="343">
        <v>7682.4</v>
      </c>
      <c r="H411" s="341">
        <v>0.99260000000000004</v>
      </c>
      <c r="I411" s="343">
        <v>4296480</v>
      </c>
      <c r="J411" s="343">
        <f t="shared" si="72"/>
        <v>752991.34020618547</v>
      </c>
      <c r="K411" s="343">
        <v>72.75</v>
      </c>
      <c r="L411" s="343">
        <v>8118</v>
      </c>
      <c r="M411" s="343">
        <v>8118</v>
      </c>
      <c r="N411" s="341">
        <v>0.99319999999999997</v>
      </c>
      <c r="O411" s="343">
        <v>4583880</v>
      </c>
      <c r="P411" s="343">
        <f t="shared" si="73"/>
        <v>645838.76288659824</v>
      </c>
      <c r="Q411" s="343">
        <v>69.84</v>
      </c>
      <c r="R411" s="343">
        <v>8190</v>
      </c>
      <c r="S411" s="343">
        <v>8190</v>
      </c>
      <c r="T411" s="341">
        <v>0.99309999999999998</v>
      </c>
      <c r="U411" s="343">
        <v>4399050</v>
      </c>
      <c r="V411" s="343">
        <f t="shared" si="74"/>
        <v>500910.87727071298</v>
      </c>
      <c r="W411" s="343">
        <v>67.709999999999994</v>
      </c>
      <c r="X411" s="343">
        <v>7920</v>
      </c>
      <c r="Y411" s="343">
        <v>7920</v>
      </c>
      <c r="Z411" s="341">
        <v>0.99139999999999995</v>
      </c>
      <c r="AA411" s="343">
        <v>4738230</v>
      </c>
      <c r="AB411" s="343">
        <f t="shared" si="75"/>
        <v>968255.19559740077</v>
      </c>
      <c r="AC411" s="343">
        <v>75.41</v>
      </c>
      <c r="AD411" s="343">
        <v>8154</v>
      </c>
      <c r="AE411" s="343">
        <v>8154</v>
      </c>
      <c r="AF411" s="341">
        <v>0.98960000000000004</v>
      </c>
      <c r="AG411" s="343">
        <v>4699350</v>
      </c>
      <c r="AH411" s="343">
        <f t="shared" si="76"/>
        <v>855824.91821155942</v>
      </c>
      <c r="AI411" s="343">
        <v>73.36</v>
      </c>
      <c r="AJ411" s="343">
        <v>7902</v>
      </c>
      <c r="AK411" s="343">
        <v>7902</v>
      </c>
      <c r="AL411" s="341">
        <v>0.99070000000000003</v>
      </c>
      <c r="AM411" s="343">
        <v>4442850</v>
      </c>
      <c r="AN411" s="343">
        <f t="shared" si="77"/>
        <v>825875.78018995945</v>
      </c>
      <c r="AO411" s="343">
        <v>73.7</v>
      </c>
      <c r="AP411" s="343">
        <v>7632</v>
      </c>
      <c r="AQ411" s="343">
        <v>7632</v>
      </c>
      <c r="AR411" s="341">
        <v>0.99460000000000004</v>
      </c>
      <c r="AS411" s="343">
        <v>4372200</v>
      </c>
      <c r="AT411" s="343">
        <f t="shared" si="78"/>
        <v>764774.25742574246</v>
      </c>
      <c r="AU411" s="343">
        <v>72.72</v>
      </c>
      <c r="AV411" s="343">
        <v>7315.2</v>
      </c>
      <c r="AW411" s="343">
        <v>7315.2</v>
      </c>
      <c r="AX411" s="341">
        <v>0.995</v>
      </c>
      <c r="AY411" s="343">
        <v>4055700</v>
      </c>
      <c r="AZ411" s="343">
        <f t="shared" si="79"/>
        <v>752564.39527623192</v>
      </c>
      <c r="BA411" s="343">
        <v>73.67</v>
      </c>
      <c r="BB411" s="343">
        <v>6804</v>
      </c>
      <c r="BC411" s="343">
        <v>6804</v>
      </c>
      <c r="BD411" s="341">
        <v>0.99890000000000001</v>
      </c>
      <c r="BE411" s="343">
        <v>3913830</v>
      </c>
      <c r="BF411" s="343">
        <f t="shared" si="80"/>
        <v>727969.19413919386</v>
      </c>
      <c r="BG411" s="343">
        <v>73.709999999999994</v>
      </c>
      <c r="BH411" s="343">
        <v>6573.6</v>
      </c>
      <c r="BI411" s="343">
        <v>6573.6</v>
      </c>
      <c r="BJ411" s="341">
        <v>0.99950000000000006</v>
      </c>
      <c r="BK411" s="343">
        <v>3788310</v>
      </c>
      <c r="BL411" s="343">
        <f t="shared" si="81"/>
        <v>702110.40733197576</v>
      </c>
      <c r="BM411" s="343">
        <v>73.650000000000006</v>
      </c>
      <c r="BN411" s="343">
        <v>6645.6</v>
      </c>
      <c r="BO411" s="343">
        <v>6645.6</v>
      </c>
      <c r="BP411" s="341">
        <v>0.99950000000000006</v>
      </c>
      <c r="BQ411" s="343">
        <v>3675690</v>
      </c>
      <c r="BR411" s="343">
        <f t="shared" si="82"/>
        <v>753837.85373608919</v>
      </c>
      <c r="BS411" s="343">
        <v>75.48</v>
      </c>
      <c r="BT411" s="343">
        <v>6775.2</v>
      </c>
      <c r="BU411" s="343">
        <v>6775.2</v>
      </c>
      <c r="BV411" s="341">
        <v>0.99880000000000002</v>
      </c>
      <c r="BW411" s="343">
        <v>4053330</v>
      </c>
      <c r="BX411" s="343">
        <f t="shared" si="83"/>
        <v>844466.03377754346</v>
      </c>
      <c r="BY411" s="343">
        <v>75.790000000000006</v>
      </c>
    </row>
    <row r="412" spans="1:77">
      <c r="A412" s="342">
        <v>407</v>
      </c>
      <c r="B412" s="342" t="s">
        <v>3370</v>
      </c>
      <c r="C412" s="342" t="s">
        <v>1203</v>
      </c>
      <c r="D412" s="342" t="s">
        <v>499</v>
      </c>
      <c r="E412" s="343">
        <v>30000</v>
      </c>
      <c r="F412" s="343">
        <v>18318.740000000002</v>
      </c>
      <c r="G412" s="343">
        <v>18318.740000000002</v>
      </c>
      <c r="H412" s="341">
        <v>0.97170000000000001</v>
      </c>
      <c r="I412" s="343">
        <v>9737300</v>
      </c>
      <c r="J412" s="343">
        <f t="shared" si="72"/>
        <v>2046922.2192970908</v>
      </c>
      <c r="K412" s="343">
        <v>75.97</v>
      </c>
      <c r="L412" s="343">
        <v>21343.74</v>
      </c>
      <c r="M412" s="343">
        <v>21343.74</v>
      </c>
      <c r="N412" s="341">
        <v>0.97219999999999995</v>
      </c>
      <c r="O412" s="343">
        <v>11361700</v>
      </c>
      <c r="P412" s="343">
        <f t="shared" si="73"/>
        <v>2098185.9355890751</v>
      </c>
      <c r="Q412" s="343">
        <v>73.59</v>
      </c>
      <c r="R412" s="343">
        <v>21600</v>
      </c>
      <c r="S412" s="343">
        <v>21600</v>
      </c>
      <c r="T412" s="341">
        <v>0.96089999999999998</v>
      </c>
      <c r="U412" s="343">
        <v>10984900</v>
      </c>
      <c r="V412" s="343">
        <f t="shared" si="74"/>
        <v>2017634.6938775512</v>
      </c>
      <c r="W412" s="343">
        <v>73.5</v>
      </c>
      <c r="X412" s="343">
        <v>23768.1</v>
      </c>
      <c r="Y412" s="343">
        <v>23768.080000000002</v>
      </c>
      <c r="Z412" s="341">
        <v>0.94640000000000002</v>
      </c>
      <c r="AA412" s="343">
        <v>11552900</v>
      </c>
      <c r="AB412" s="343">
        <f t="shared" si="75"/>
        <v>1511265.9278574535</v>
      </c>
      <c r="AC412" s="343">
        <v>69.03</v>
      </c>
      <c r="AD412" s="343">
        <v>22691</v>
      </c>
      <c r="AE412" s="343">
        <v>24000</v>
      </c>
      <c r="AF412" s="341">
        <v>0.97050000000000003</v>
      </c>
      <c r="AG412" s="343">
        <v>11824400</v>
      </c>
      <c r="AH412" s="343">
        <f t="shared" si="76"/>
        <v>1992581.8181818177</v>
      </c>
      <c r="AI412" s="343">
        <v>72.16</v>
      </c>
      <c r="AJ412" s="343">
        <v>24224</v>
      </c>
      <c r="AK412" s="343">
        <v>24223.98</v>
      </c>
      <c r="AL412" s="341">
        <v>0.96220000000000006</v>
      </c>
      <c r="AM412" s="343">
        <v>11954000</v>
      </c>
      <c r="AN412" s="343">
        <f t="shared" si="77"/>
        <v>1884647.1992138149</v>
      </c>
      <c r="AO412" s="343">
        <v>71.23</v>
      </c>
      <c r="AP412" s="343">
        <v>25928.2</v>
      </c>
      <c r="AQ412" s="343">
        <v>25928.18</v>
      </c>
      <c r="AR412" s="341">
        <v>0.95169999999999999</v>
      </c>
      <c r="AS412" s="343">
        <v>12310599</v>
      </c>
      <c r="AT412" s="343">
        <f t="shared" si="78"/>
        <v>1294403.0268456372</v>
      </c>
      <c r="AU412" s="343">
        <v>67.05</v>
      </c>
      <c r="AV412" s="343">
        <v>25242.799999999999</v>
      </c>
      <c r="AW412" s="343">
        <v>25242.75</v>
      </c>
      <c r="AX412" s="341">
        <v>0.95860000000000001</v>
      </c>
      <c r="AY412" s="343">
        <v>10998500</v>
      </c>
      <c r="AZ412" s="343">
        <f t="shared" si="79"/>
        <v>545308.17361001146</v>
      </c>
      <c r="BA412" s="343">
        <v>63.13</v>
      </c>
      <c r="BB412" s="343">
        <v>22220</v>
      </c>
      <c r="BC412" s="343">
        <v>24000</v>
      </c>
      <c r="BD412" s="341">
        <v>0.95330000000000004</v>
      </c>
      <c r="BE412" s="343">
        <v>10738399</v>
      </c>
      <c r="BF412" s="343">
        <f t="shared" si="80"/>
        <v>1281420.5763980618</v>
      </c>
      <c r="BG412" s="343">
        <v>68.13</v>
      </c>
      <c r="BH412" s="343">
        <v>26569.9</v>
      </c>
      <c r="BI412" s="343">
        <v>26569.85</v>
      </c>
      <c r="BJ412" s="341">
        <v>0.95330000000000004</v>
      </c>
      <c r="BK412" s="343">
        <v>11862200</v>
      </c>
      <c r="BL412" s="343">
        <f t="shared" si="81"/>
        <v>555893.40746624349</v>
      </c>
      <c r="BM412" s="343">
        <v>62.95</v>
      </c>
      <c r="BN412" s="343">
        <v>20683.599999999999</v>
      </c>
      <c r="BO412" s="343">
        <v>24000</v>
      </c>
      <c r="BP412" s="341">
        <v>0.95979999999999999</v>
      </c>
      <c r="BQ412" s="343">
        <v>9547905</v>
      </c>
      <c r="BR412" s="343">
        <f t="shared" si="82"/>
        <v>1257394.1461649777</v>
      </c>
      <c r="BS412" s="343">
        <v>69.099999999999994</v>
      </c>
      <c r="BT412" s="343">
        <v>19520.3</v>
      </c>
      <c r="BU412" s="343">
        <v>24000</v>
      </c>
      <c r="BV412" s="341">
        <v>0.96819999999999995</v>
      </c>
      <c r="BW412" s="343">
        <v>9914794</v>
      </c>
      <c r="BX412" s="343">
        <f t="shared" si="83"/>
        <v>1476671.4468085105</v>
      </c>
      <c r="BY412" s="343">
        <v>70.5</v>
      </c>
    </row>
    <row r="413" spans="1:77">
      <c r="A413" s="342">
        <v>408</v>
      </c>
      <c r="B413" s="342" t="s">
        <v>3370</v>
      </c>
      <c r="C413" s="342" t="s">
        <v>1237</v>
      </c>
      <c r="D413" s="342" t="s">
        <v>738</v>
      </c>
      <c r="E413" s="343">
        <v>6500</v>
      </c>
      <c r="F413" s="343">
        <v>5600</v>
      </c>
      <c r="G413" s="343">
        <v>5600</v>
      </c>
      <c r="H413" s="341">
        <v>0.99980000000000002</v>
      </c>
      <c r="I413" s="343">
        <v>1201000</v>
      </c>
      <c r="J413" s="343">
        <f t="shared" si="72"/>
        <v>0</v>
      </c>
      <c r="K413" s="343">
        <v>29.79</v>
      </c>
      <c r="L413" s="343">
        <v>5600</v>
      </c>
      <c r="M413" s="343">
        <v>5600</v>
      </c>
      <c r="N413" s="341">
        <v>0.99960000000000004</v>
      </c>
      <c r="O413" s="343">
        <v>1361000</v>
      </c>
      <c r="P413" s="343">
        <f t="shared" si="73"/>
        <v>0</v>
      </c>
      <c r="Q413" s="343">
        <v>32.68</v>
      </c>
      <c r="R413" s="343">
        <v>6000</v>
      </c>
      <c r="S413" s="343">
        <v>6000</v>
      </c>
      <c r="T413" s="341">
        <v>0.99760000000000004</v>
      </c>
      <c r="U413" s="343">
        <v>1315000</v>
      </c>
      <c r="V413" s="343">
        <f t="shared" si="74"/>
        <v>0</v>
      </c>
      <c r="W413" s="343">
        <v>30.51</v>
      </c>
      <c r="X413" s="343">
        <v>5600</v>
      </c>
      <c r="Y413" s="343">
        <v>5600</v>
      </c>
      <c r="Z413" s="341">
        <v>0.99990000000000001</v>
      </c>
      <c r="AA413" s="343">
        <v>455000</v>
      </c>
      <c r="AB413" s="343">
        <f t="shared" si="75"/>
        <v>0</v>
      </c>
      <c r="AC413" s="343">
        <v>10.92</v>
      </c>
      <c r="AD413" s="343">
        <v>6000</v>
      </c>
      <c r="AE413" s="343">
        <v>6000</v>
      </c>
      <c r="AF413" s="341">
        <v>0.99980000000000002</v>
      </c>
      <c r="AG413" s="343">
        <v>1411000</v>
      </c>
      <c r="AH413" s="343">
        <f t="shared" si="76"/>
        <v>0</v>
      </c>
      <c r="AI413" s="343">
        <v>31.61</v>
      </c>
      <c r="AJ413" s="343">
        <v>6000</v>
      </c>
      <c r="AK413" s="343">
        <v>6000</v>
      </c>
      <c r="AL413" s="341">
        <v>0.99980000000000002</v>
      </c>
      <c r="AM413" s="343">
        <v>1454000</v>
      </c>
      <c r="AN413" s="343">
        <f t="shared" si="77"/>
        <v>0</v>
      </c>
      <c r="AO413" s="343">
        <v>33.659999999999997</v>
      </c>
      <c r="AP413" s="343">
        <v>6800</v>
      </c>
      <c r="AQ413" s="343">
        <v>6800</v>
      </c>
      <c r="AR413" s="341">
        <v>0.99960000000000004</v>
      </c>
      <c r="AS413" s="343">
        <v>1608000</v>
      </c>
      <c r="AT413" s="343">
        <f t="shared" si="78"/>
        <v>0</v>
      </c>
      <c r="AU413" s="343">
        <v>31.79</v>
      </c>
      <c r="AV413" s="343">
        <v>6000</v>
      </c>
      <c r="AW413" s="343">
        <v>6000</v>
      </c>
      <c r="AX413" s="341">
        <v>0.99970000000000003</v>
      </c>
      <c r="AY413" s="343">
        <v>1413000</v>
      </c>
      <c r="AZ413" s="343">
        <f t="shared" si="79"/>
        <v>0</v>
      </c>
      <c r="BA413" s="343">
        <v>32.72</v>
      </c>
      <c r="BB413" s="343">
        <v>6400</v>
      </c>
      <c r="BC413" s="343">
        <v>6400</v>
      </c>
      <c r="BD413" s="341">
        <v>0.99960000000000004</v>
      </c>
      <c r="BE413" s="343">
        <v>1472000</v>
      </c>
      <c r="BF413" s="343">
        <f t="shared" si="80"/>
        <v>0</v>
      </c>
      <c r="BG413" s="343">
        <v>30.92</v>
      </c>
      <c r="BH413" s="343">
        <v>6800</v>
      </c>
      <c r="BI413" s="343">
        <v>6800</v>
      </c>
      <c r="BJ413" s="341">
        <v>0.99970000000000003</v>
      </c>
      <c r="BK413" s="343">
        <v>1442000</v>
      </c>
      <c r="BL413" s="343">
        <f t="shared" si="81"/>
        <v>0</v>
      </c>
      <c r="BM413" s="343">
        <v>28.51</v>
      </c>
      <c r="BN413" s="343">
        <v>7600</v>
      </c>
      <c r="BO413" s="343">
        <v>7600</v>
      </c>
      <c r="BP413" s="341">
        <v>0.99980000000000002</v>
      </c>
      <c r="BQ413" s="343">
        <v>1370000</v>
      </c>
      <c r="BR413" s="343">
        <f t="shared" si="82"/>
        <v>0</v>
      </c>
      <c r="BS413" s="343">
        <v>25.9</v>
      </c>
      <c r="BT413" s="343">
        <v>6800</v>
      </c>
      <c r="BU413" s="343">
        <v>6800</v>
      </c>
      <c r="BV413" s="341">
        <v>0.99939999999999996</v>
      </c>
      <c r="BW413" s="343">
        <v>1515000</v>
      </c>
      <c r="BX413" s="343">
        <f t="shared" si="83"/>
        <v>0</v>
      </c>
      <c r="BY413" s="343">
        <v>29.96</v>
      </c>
    </row>
    <row r="414" spans="1:77">
      <c r="A414" s="342">
        <v>409</v>
      </c>
      <c r="B414" s="342" t="s">
        <v>3371</v>
      </c>
      <c r="C414" s="342" t="s">
        <v>1264</v>
      </c>
      <c r="D414" s="342" t="s">
        <v>499</v>
      </c>
      <c r="E414" s="343">
        <v>170</v>
      </c>
      <c r="F414" s="343">
        <v>172.8</v>
      </c>
      <c r="G414" s="343">
        <v>172.8</v>
      </c>
      <c r="H414" s="341">
        <v>0.95660000000000001</v>
      </c>
      <c r="I414" s="343">
        <v>56673</v>
      </c>
      <c r="J414" s="343">
        <f t="shared" si="72"/>
        <v>0</v>
      </c>
      <c r="K414" s="343">
        <v>47.61</v>
      </c>
      <c r="L414" s="343">
        <v>184.96</v>
      </c>
      <c r="M414" s="343">
        <v>184.96</v>
      </c>
      <c r="N414" s="341">
        <v>0.94630000000000003</v>
      </c>
      <c r="O414" s="343">
        <v>61485</v>
      </c>
      <c r="P414" s="343">
        <f t="shared" si="73"/>
        <v>0</v>
      </c>
      <c r="Q414" s="343">
        <v>47.21</v>
      </c>
      <c r="R414" s="343">
        <v>180.32</v>
      </c>
      <c r="S414" s="343">
        <v>180.32</v>
      </c>
      <c r="T414" s="341">
        <v>0.93259999999999998</v>
      </c>
      <c r="U414" s="343">
        <v>53046</v>
      </c>
      <c r="V414" s="343">
        <f t="shared" si="74"/>
        <v>0</v>
      </c>
      <c r="W414" s="343">
        <v>43.81</v>
      </c>
      <c r="X414" s="343">
        <v>175.68</v>
      </c>
      <c r="Y414" s="343">
        <v>175.68</v>
      </c>
      <c r="Z414" s="341">
        <v>0.93289999999999995</v>
      </c>
      <c r="AA414" s="343">
        <v>60028</v>
      </c>
      <c r="AB414" s="343">
        <f t="shared" si="75"/>
        <v>0</v>
      </c>
      <c r="AC414" s="343">
        <v>49.23</v>
      </c>
      <c r="AD414" s="343">
        <v>182.8</v>
      </c>
      <c r="AE414" s="343">
        <v>182.8</v>
      </c>
      <c r="AF414" s="341">
        <v>0.92410000000000003</v>
      </c>
      <c r="AG414" s="343">
        <v>71207</v>
      </c>
      <c r="AH414" s="343">
        <f t="shared" si="76"/>
        <v>0</v>
      </c>
      <c r="AI414" s="343">
        <v>56.65</v>
      </c>
      <c r="AJ414" s="343">
        <v>178.08</v>
      </c>
      <c r="AK414" s="343">
        <v>178.08</v>
      </c>
      <c r="AL414" s="341">
        <v>0.92900000000000005</v>
      </c>
      <c r="AM414" s="343">
        <v>43810</v>
      </c>
      <c r="AN414" s="343">
        <f t="shared" si="77"/>
        <v>0</v>
      </c>
      <c r="AO414" s="343">
        <v>36.78</v>
      </c>
      <c r="AP414" s="343">
        <v>171.28</v>
      </c>
      <c r="AQ414" s="343">
        <v>171.28</v>
      </c>
      <c r="AR414" s="341">
        <v>0.93230000000000002</v>
      </c>
      <c r="AS414" s="343">
        <v>47346</v>
      </c>
      <c r="AT414" s="343">
        <f t="shared" si="78"/>
        <v>0</v>
      </c>
      <c r="AU414" s="343">
        <v>39.85</v>
      </c>
      <c r="AV414" s="343">
        <v>171.44</v>
      </c>
      <c r="AW414" s="343">
        <v>171.44</v>
      </c>
      <c r="AX414" s="341">
        <v>0.93300000000000005</v>
      </c>
      <c r="AY414" s="343">
        <v>45315</v>
      </c>
      <c r="AZ414" s="343">
        <f t="shared" si="79"/>
        <v>0</v>
      </c>
      <c r="BA414" s="343">
        <v>39.35</v>
      </c>
      <c r="BB414" s="343">
        <v>179.2</v>
      </c>
      <c r="BC414" s="343">
        <v>179.2</v>
      </c>
      <c r="BD414" s="341">
        <v>0.93979999999999997</v>
      </c>
      <c r="BE414" s="343">
        <v>54777</v>
      </c>
      <c r="BF414" s="343">
        <f t="shared" si="80"/>
        <v>0</v>
      </c>
      <c r="BG414" s="343">
        <v>43.71</v>
      </c>
      <c r="BH414" s="343">
        <v>165.92</v>
      </c>
      <c r="BI414" s="343">
        <v>165.92</v>
      </c>
      <c r="BJ414" s="341">
        <v>0.97750000000000004</v>
      </c>
      <c r="BK414" s="343">
        <v>8641</v>
      </c>
      <c r="BL414" s="343">
        <f t="shared" si="81"/>
        <v>0</v>
      </c>
      <c r="BM414" s="343">
        <v>7.16</v>
      </c>
      <c r="BN414" s="343">
        <v>176.4</v>
      </c>
      <c r="BO414" s="343">
        <v>176.4</v>
      </c>
      <c r="BP414" s="341">
        <v>0.94030000000000002</v>
      </c>
      <c r="BQ414" s="343">
        <v>61550</v>
      </c>
      <c r="BR414" s="343">
        <f t="shared" si="82"/>
        <v>0</v>
      </c>
      <c r="BS414" s="343">
        <v>53.31</v>
      </c>
      <c r="BT414" s="343">
        <v>172.56</v>
      </c>
      <c r="BU414" s="343">
        <v>172.56</v>
      </c>
      <c r="BV414" s="341">
        <v>0.95030000000000003</v>
      </c>
      <c r="BW414" s="343">
        <v>37096</v>
      </c>
      <c r="BX414" s="343">
        <f t="shared" si="83"/>
        <v>0</v>
      </c>
      <c r="BY414" s="343">
        <v>30.4</v>
      </c>
    </row>
    <row r="415" spans="1:77">
      <c r="A415" s="342">
        <v>410</v>
      </c>
      <c r="B415" s="342" t="s">
        <v>3371</v>
      </c>
      <c r="C415" s="342" t="s">
        <v>1266</v>
      </c>
      <c r="D415" s="342" t="s">
        <v>499</v>
      </c>
      <c r="E415" s="343">
        <v>120</v>
      </c>
      <c r="F415" s="343">
        <v>121.2</v>
      </c>
      <c r="G415" s="343">
        <v>121.2</v>
      </c>
      <c r="H415" s="341">
        <v>0.99639999999999995</v>
      </c>
      <c r="I415" s="343">
        <v>31597</v>
      </c>
      <c r="J415" s="343">
        <f t="shared" si="72"/>
        <v>0</v>
      </c>
      <c r="K415" s="343">
        <v>36.340000000000003</v>
      </c>
      <c r="L415" s="343">
        <v>147.44</v>
      </c>
      <c r="M415" s="343">
        <v>147.44</v>
      </c>
      <c r="N415" s="341">
        <v>0.996</v>
      </c>
      <c r="O415" s="343">
        <v>48587</v>
      </c>
      <c r="P415" s="343">
        <f t="shared" si="73"/>
        <v>0</v>
      </c>
      <c r="Q415" s="343">
        <v>44.47</v>
      </c>
      <c r="R415" s="343">
        <v>132.72</v>
      </c>
      <c r="S415" s="343">
        <v>132.72</v>
      </c>
      <c r="T415" s="341">
        <v>0.99550000000000005</v>
      </c>
      <c r="U415" s="343">
        <v>36996</v>
      </c>
      <c r="V415" s="343">
        <f t="shared" si="74"/>
        <v>0</v>
      </c>
      <c r="W415" s="343">
        <v>38.89</v>
      </c>
      <c r="X415" s="343">
        <v>134.80000000000001</v>
      </c>
      <c r="Y415" s="343">
        <v>134.80000000000001</v>
      </c>
      <c r="Z415" s="341">
        <v>0.99250000000000005</v>
      </c>
      <c r="AA415" s="343">
        <v>37213</v>
      </c>
      <c r="AB415" s="343">
        <f t="shared" si="75"/>
        <v>0</v>
      </c>
      <c r="AC415" s="343">
        <v>37.380000000000003</v>
      </c>
      <c r="AD415" s="343">
        <v>153.84</v>
      </c>
      <c r="AE415" s="343">
        <v>153.84</v>
      </c>
      <c r="AF415" s="341">
        <v>0.98939999999999995</v>
      </c>
      <c r="AG415" s="343">
        <v>33891</v>
      </c>
      <c r="AH415" s="343">
        <f t="shared" si="76"/>
        <v>0</v>
      </c>
      <c r="AI415" s="343">
        <v>29.93</v>
      </c>
      <c r="AJ415" s="343">
        <v>129.44</v>
      </c>
      <c r="AK415" s="343">
        <v>129.44</v>
      </c>
      <c r="AL415" s="341">
        <v>0.99219999999999997</v>
      </c>
      <c r="AM415" s="343">
        <v>25402</v>
      </c>
      <c r="AN415" s="343">
        <f t="shared" si="77"/>
        <v>0</v>
      </c>
      <c r="AO415" s="343">
        <v>27.47</v>
      </c>
      <c r="AP415" s="343">
        <v>142.24</v>
      </c>
      <c r="AQ415" s="343">
        <v>142.24</v>
      </c>
      <c r="AR415" s="341">
        <v>0.98760000000000003</v>
      </c>
      <c r="AS415" s="343">
        <v>39410</v>
      </c>
      <c r="AT415" s="343">
        <f t="shared" si="78"/>
        <v>0</v>
      </c>
      <c r="AU415" s="343">
        <v>37.700000000000003</v>
      </c>
      <c r="AV415" s="343">
        <v>150.08000000000001</v>
      </c>
      <c r="AW415" s="343">
        <v>150.08000000000001</v>
      </c>
      <c r="AX415" s="341">
        <v>0.98160000000000003</v>
      </c>
      <c r="AY415" s="343">
        <v>48299</v>
      </c>
      <c r="AZ415" s="343">
        <f t="shared" si="79"/>
        <v>0</v>
      </c>
      <c r="BA415" s="343">
        <v>45.53</v>
      </c>
      <c r="BB415" s="343">
        <v>135.84</v>
      </c>
      <c r="BC415" s="343">
        <v>135.84</v>
      </c>
      <c r="BD415" s="341">
        <v>0.97550000000000003</v>
      </c>
      <c r="BE415" s="343">
        <v>46552</v>
      </c>
      <c r="BF415" s="343">
        <f t="shared" si="80"/>
        <v>0</v>
      </c>
      <c r="BG415" s="343">
        <v>47.22</v>
      </c>
      <c r="BH415" s="343">
        <v>145.19999999999999</v>
      </c>
      <c r="BI415" s="343">
        <v>145.19999999999999</v>
      </c>
      <c r="BJ415" s="341">
        <v>0.98809999999999998</v>
      </c>
      <c r="BK415" s="343">
        <v>31225</v>
      </c>
      <c r="BL415" s="343">
        <f t="shared" si="81"/>
        <v>0</v>
      </c>
      <c r="BM415" s="343">
        <v>29.25</v>
      </c>
      <c r="BN415" s="343">
        <v>135.84</v>
      </c>
      <c r="BO415" s="343">
        <v>135.84</v>
      </c>
      <c r="BP415" s="341">
        <v>0.99660000000000004</v>
      </c>
      <c r="BQ415" s="343">
        <v>40888</v>
      </c>
      <c r="BR415" s="343">
        <f t="shared" si="82"/>
        <v>0</v>
      </c>
      <c r="BS415" s="343">
        <v>43.39</v>
      </c>
      <c r="BT415" s="343">
        <v>134.32</v>
      </c>
      <c r="BU415" s="343">
        <v>134.32</v>
      </c>
      <c r="BV415" s="341">
        <v>0.99809999999999999</v>
      </c>
      <c r="BW415" s="343">
        <v>48000</v>
      </c>
      <c r="BX415" s="343">
        <f t="shared" si="83"/>
        <v>0</v>
      </c>
      <c r="BY415" s="343">
        <v>48.12</v>
      </c>
    </row>
    <row r="416" spans="1:77">
      <c r="A416" s="342">
        <v>411</v>
      </c>
      <c r="B416" s="342" t="s">
        <v>3371</v>
      </c>
      <c r="C416" s="342" t="s">
        <v>1268</v>
      </c>
      <c r="D416" s="342" t="s">
        <v>499</v>
      </c>
      <c r="E416" s="343">
        <v>250</v>
      </c>
      <c r="F416" s="343">
        <v>331.52</v>
      </c>
      <c r="G416" s="343">
        <v>331.52</v>
      </c>
      <c r="H416" s="341">
        <v>0.97330000000000005</v>
      </c>
      <c r="I416" s="343">
        <v>62010</v>
      </c>
      <c r="J416" s="343">
        <f t="shared" si="72"/>
        <v>0</v>
      </c>
      <c r="K416" s="343">
        <v>26.69</v>
      </c>
      <c r="L416" s="343">
        <v>349.12</v>
      </c>
      <c r="M416" s="343">
        <v>349.12</v>
      </c>
      <c r="N416" s="341">
        <v>0.97319999999999995</v>
      </c>
      <c r="O416" s="343">
        <v>91738</v>
      </c>
      <c r="P416" s="343">
        <f t="shared" si="73"/>
        <v>0</v>
      </c>
      <c r="Q416" s="343">
        <v>36.29</v>
      </c>
      <c r="R416" s="343">
        <v>310.24</v>
      </c>
      <c r="S416" s="343">
        <v>310.24</v>
      </c>
      <c r="T416" s="341">
        <v>0.97629999999999995</v>
      </c>
      <c r="U416" s="343">
        <v>70570</v>
      </c>
      <c r="V416" s="343">
        <f t="shared" si="74"/>
        <v>0</v>
      </c>
      <c r="W416" s="343">
        <v>32.36</v>
      </c>
      <c r="X416" s="343">
        <v>327.52</v>
      </c>
      <c r="Y416" s="343">
        <v>327.52</v>
      </c>
      <c r="Z416" s="341">
        <v>0.97640000000000005</v>
      </c>
      <c r="AA416" s="343">
        <v>73894</v>
      </c>
      <c r="AB416" s="343">
        <f t="shared" si="75"/>
        <v>0</v>
      </c>
      <c r="AC416" s="343">
        <v>31.06</v>
      </c>
      <c r="AD416" s="343">
        <v>330.4</v>
      </c>
      <c r="AE416" s="343">
        <v>330.4</v>
      </c>
      <c r="AF416" s="341">
        <v>0.97599999999999998</v>
      </c>
      <c r="AG416" s="343">
        <v>76314</v>
      </c>
      <c r="AH416" s="343">
        <f t="shared" si="76"/>
        <v>0</v>
      </c>
      <c r="AI416" s="343">
        <v>31.81</v>
      </c>
      <c r="AJ416" s="343">
        <v>340.16</v>
      </c>
      <c r="AK416" s="343">
        <v>340.16</v>
      </c>
      <c r="AL416" s="341">
        <v>0.9748</v>
      </c>
      <c r="AM416" s="343">
        <v>65012</v>
      </c>
      <c r="AN416" s="343">
        <f t="shared" si="77"/>
        <v>0</v>
      </c>
      <c r="AO416" s="343">
        <v>27.23</v>
      </c>
      <c r="AP416" s="343">
        <v>331.04</v>
      </c>
      <c r="AQ416" s="343">
        <v>331.04</v>
      </c>
      <c r="AR416" s="341">
        <v>0.97640000000000005</v>
      </c>
      <c r="AS416" s="343">
        <v>49718</v>
      </c>
      <c r="AT416" s="343">
        <f t="shared" si="78"/>
        <v>0</v>
      </c>
      <c r="AU416" s="343">
        <v>20.67</v>
      </c>
      <c r="AV416" s="343">
        <v>307.04000000000002</v>
      </c>
      <c r="AW416" s="343">
        <v>307.04000000000002</v>
      </c>
      <c r="AX416" s="341">
        <v>0.97660000000000002</v>
      </c>
      <c r="AY416" s="343">
        <v>71814</v>
      </c>
      <c r="AZ416" s="343">
        <f t="shared" si="79"/>
        <v>0</v>
      </c>
      <c r="BA416" s="343">
        <v>33.26</v>
      </c>
      <c r="BB416" s="343">
        <v>321.12</v>
      </c>
      <c r="BC416" s="343">
        <v>321.12</v>
      </c>
      <c r="BD416" s="341">
        <v>0.9758</v>
      </c>
      <c r="BE416" s="343">
        <v>84438</v>
      </c>
      <c r="BF416" s="343">
        <f t="shared" si="80"/>
        <v>0</v>
      </c>
      <c r="BG416" s="343">
        <v>36.22</v>
      </c>
      <c r="BH416" s="343">
        <v>343.68</v>
      </c>
      <c r="BI416" s="343">
        <v>343.68</v>
      </c>
      <c r="BJ416" s="341">
        <v>0.97850000000000004</v>
      </c>
      <c r="BK416" s="343">
        <v>74960</v>
      </c>
      <c r="BL416" s="343">
        <f t="shared" si="81"/>
        <v>0</v>
      </c>
      <c r="BM416" s="343">
        <v>29.96</v>
      </c>
      <c r="BN416" s="343">
        <v>301.92</v>
      </c>
      <c r="BO416" s="343">
        <v>301.92</v>
      </c>
      <c r="BP416" s="341">
        <v>0.97740000000000005</v>
      </c>
      <c r="BQ416" s="343">
        <v>53778</v>
      </c>
      <c r="BR416" s="343">
        <f t="shared" si="82"/>
        <v>0</v>
      </c>
      <c r="BS416" s="343">
        <v>26.18</v>
      </c>
      <c r="BT416" s="343">
        <v>352</v>
      </c>
      <c r="BU416" s="343">
        <v>352</v>
      </c>
      <c r="BV416" s="341">
        <v>0.97760000000000002</v>
      </c>
      <c r="BW416" s="343">
        <v>89662</v>
      </c>
      <c r="BX416" s="343">
        <f t="shared" si="83"/>
        <v>0</v>
      </c>
      <c r="BY416" s="343">
        <v>35.020000000000003</v>
      </c>
    </row>
    <row r="417" spans="1:77">
      <c r="A417" s="342">
        <v>412</v>
      </c>
      <c r="B417" s="342" t="s">
        <v>3371</v>
      </c>
      <c r="C417" s="342" t="s">
        <v>1270</v>
      </c>
      <c r="D417" s="342" t="s">
        <v>499</v>
      </c>
      <c r="E417" s="343">
        <v>125</v>
      </c>
      <c r="F417" s="343">
        <v>212.08</v>
      </c>
      <c r="G417" s="343">
        <v>212.08</v>
      </c>
      <c r="H417" s="341">
        <v>0.998</v>
      </c>
      <c r="I417" s="343">
        <v>27203</v>
      </c>
      <c r="J417" s="343">
        <f t="shared" si="72"/>
        <v>0</v>
      </c>
      <c r="K417" s="343">
        <v>17.850000000000001</v>
      </c>
      <c r="L417" s="343">
        <v>215.04</v>
      </c>
      <c r="M417" s="343">
        <v>215.04</v>
      </c>
      <c r="N417" s="341">
        <v>0.99909999999999999</v>
      </c>
      <c r="O417" s="343">
        <v>55191</v>
      </c>
      <c r="P417" s="343">
        <f t="shared" si="73"/>
        <v>0</v>
      </c>
      <c r="Q417" s="343">
        <v>34.53</v>
      </c>
      <c r="R417" s="343">
        <v>131.6</v>
      </c>
      <c r="S417" s="343">
        <v>131.6</v>
      </c>
      <c r="T417" s="341">
        <v>0.999</v>
      </c>
      <c r="U417" s="343">
        <v>38123</v>
      </c>
      <c r="V417" s="343">
        <f t="shared" si="74"/>
        <v>0</v>
      </c>
      <c r="W417" s="343">
        <v>40.270000000000003</v>
      </c>
      <c r="X417" s="343">
        <v>130</v>
      </c>
      <c r="Y417" s="343">
        <v>130</v>
      </c>
      <c r="Z417" s="341">
        <v>0.99870000000000003</v>
      </c>
      <c r="AA417" s="343">
        <v>40702</v>
      </c>
      <c r="AB417" s="343">
        <f t="shared" si="75"/>
        <v>0</v>
      </c>
      <c r="AC417" s="343">
        <v>42.13</v>
      </c>
      <c r="AD417" s="343">
        <v>128.47999999999999</v>
      </c>
      <c r="AE417" s="343">
        <v>128.47999999999999</v>
      </c>
      <c r="AF417" s="341">
        <v>0.99880000000000002</v>
      </c>
      <c r="AG417" s="343">
        <v>51114</v>
      </c>
      <c r="AH417" s="343">
        <f t="shared" si="76"/>
        <v>0</v>
      </c>
      <c r="AI417" s="343">
        <v>53.54</v>
      </c>
      <c r="AJ417" s="343">
        <v>120.16</v>
      </c>
      <c r="AK417" s="343">
        <v>120.16</v>
      </c>
      <c r="AL417" s="341">
        <v>0.99880000000000002</v>
      </c>
      <c r="AM417" s="343">
        <v>40322</v>
      </c>
      <c r="AN417" s="343">
        <f t="shared" si="77"/>
        <v>0</v>
      </c>
      <c r="AO417" s="343">
        <v>46.66</v>
      </c>
      <c r="AP417" s="343">
        <v>111.68</v>
      </c>
      <c r="AQ417" s="343">
        <v>111.68</v>
      </c>
      <c r="AR417" s="341">
        <v>0.998</v>
      </c>
      <c r="AS417" s="343">
        <v>23162</v>
      </c>
      <c r="AT417" s="343">
        <f t="shared" si="78"/>
        <v>0</v>
      </c>
      <c r="AU417" s="343">
        <v>27.93</v>
      </c>
      <c r="AV417" s="343">
        <v>115.12</v>
      </c>
      <c r="AW417" s="343">
        <v>115.12</v>
      </c>
      <c r="AX417" s="341">
        <v>0.99850000000000005</v>
      </c>
      <c r="AY417" s="343">
        <v>47524</v>
      </c>
      <c r="AZ417" s="343">
        <f t="shared" si="79"/>
        <v>0</v>
      </c>
      <c r="BA417" s="343">
        <v>57.42</v>
      </c>
      <c r="BB417" s="343">
        <v>129.44</v>
      </c>
      <c r="BC417" s="343">
        <v>129.44</v>
      </c>
      <c r="BD417" s="341">
        <v>0.99780000000000002</v>
      </c>
      <c r="BE417" s="343">
        <v>42752</v>
      </c>
      <c r="BF417" s="343">
        <f t="shared" si="80"/>
        <v>0</v>
      </c>
      <c r="BG417" s="343">
        <v>44.49</v>
      </c>
      <c r="BH417" s="343">
        <v>133.84</v>
      </c>
      <c r="BI417" s="343">
        <v>133.84</v>
      </c>
      <c r="BJ417" s="341">
        <v>0.99809999999999999</v>
      </c>
      <c r="BK417" s="343">
        <v>56777</v>
      </c>
      <c r="BL417" s="343">
        <f t="shared" si="81"/>
        <v>0</v>
      </c>
      <c r="BM417" s="343">
        <v>57.13</v>
      </c>
      <c r="BN417" s="343">
        <v>118.4</v>
      </c>
      <c r="BO417" s="343">
        <v>118.4</v>
      </c>
      <c r="BP417" s="341">
        <v>0.99890000000000001</v>
      </c>
      <c r="BQ417" s="343">
        <v>52809</v>
      </c>
      <c r="BR417" s="343">
        <f t="shared" si="82"/>
        <v>3416.3265783320389</v>
      </c>
      <c r="BS417" s="343">
        <v>64.150000000000006</v>
      </c>
      <c r="BT417" s="343">
        <v>110.24</v>
      </c>
      <c r="BU417" s="343">
        <v>110.24</v>
      </c>
      <c r="BV417" s="341">
        <v>0.99929999999999997</v>
      </c>
      <c r="BW417" s="343">
        <v>48839</v>
      </c>
      <c r="BX417" s="343">
        <f t="shared" si="83"/>
        <v>0</v>
      </c>
      <c r="BY417" s="343">
        <v>59.59</v>
      </c>
    </row>
    <row r="418" spans="1:77">
      <c r="A418" s="342">
        <v>413</v>
      </c>
      <c r="B418" s="342" t="s">
        <v>3371</v>
      </c>
      <c r="C418" s="342" t="s">
        <v>1272</v>
      </c>
      <c r="D418" s="342" t="s">
        <v>499</v>
      </c>
      <c r="E418" s="343">
        <v>264</v>
      </c>
      <c r="F418" s="343">
        <v>15.84</v>
      </c>
      <c r="G418" s="343">
        <v>211.2</v>
      </c>
      <c r="H418" s="341">
        <v>1.0005999999999999</v>
      </c>
      <c r="I418" s="343">
        <v>4425</v>
      </c>
      <c r="J418" s="343">
        <f t="shared" si="72"/>
        <v>0</v>
      </c>
      <c r="K418" s="343">
        <v>38.770000000000003</v>
      </c>
      <c r="L418" s="343">
        <v>12</v>
      </c>
      <c r="M418" s="343">
        <v>211.2</v>
      </c>
      <c r="N418" s="341">
        <v>1</v>
      </c>
      <c r="O418" s="343">
        <v>4566</v>
      </c>
      <c r="P418" s="343">
        <f t="shared" si="73"/>
        <v>0</v>
      </c>
      <c r="Q418" s="343">
        <v>51.14</v>
      </c>
      <c r="R418" s="343">
        <v>276.95999999999998</v>
      </c>
      <c r="S418" s="343">
        <v>276.95999999999998</v>
      </c>
      <c r="T418" s="341">
        <v>0.9919</v>
      </c>
      <c r="U418" s="343">
        <v>14850</v>
      </c>
      <c r="V418" s="343">
        <f t="shared" si="74"/>
        <v>0</v>
      </c>
      <c r="W418" s="343">
        <v>7.51</v>
      </c>
      <c r="X418" s="343">
        <v>282</v>
      </c>
      <c r="Y418" s="343">
        <v>282</v>
      </c>
      <c r="Z418" s="341">
        <v>0.98729999999999996</v>
      </c>
      <c r="AA418" s="343">
        <v>11466</v>
      </c>
      <c r="AB418" s="343">
        <f t="shared" si="75"/>
        <v>0</v>
      </c>
      <c r="AC418" s="343">
        <v>5.54</v>
      </c>
      <c r="AD418" s="343">
        <v>281.27999999999997</v>
      </c>
      <c r="AE418" s="343">
        <v>281.27999999999997</v>
      </c>
      <c r="AF418" s="341">
        <v>0.98170000000000002</v>
      </c>
      <c r="AG418" s="343">
        <v>15006</v>
      </c>
      <c r="AH418" s="343">
        <f t="shared" si="76"/>
        <v>0</v>
      </c>
      <c r="AI418" s="343">
        <v>7.3</v>
      </c>
      <c r="AJ418" s="343">
        <v>316.08</v>
      </c>
      <c r="AK418" s="343">
        <v>316.08</v>
      </c>
      <c r="AL418" s="341">
        <v>0.96399999999999997</v>
      </c>
      <c r="AM418" s="343">
        <v>6756</v>
      </c>
      <c r="AN418" s="343">
        <f t="shared" si="77"/>
        <v>0</v>
      </c>
      <c r="AO418" s="343">
        <v>3.08</v>
      </c>
      <c r="AP418" s="343">
        <v>25.2</v>
      </c>
      <c r="AQ418" s="343">
        <v>211.2</v>
      </c>
      <c r="AR418" s="341">
        <v>1</v>
      </c>
      <c r="AS418" s="343">
        <v>3762</v>
      </c>
      <c r="AT418" s="343">
        <f t="shared" si="78"/>
        <v>0</v>
      </c>
      <c r="AU418" s="343">
        <v>20.07</v>
      </c>
      <c r="AV418" s="343">
        <v>66.72</v>
      </c>
      <c r="AW418" s="343">
        <v>211.2</v>
      </c>
      <c r="AX418" s="341">
        <v>1</v>
      </c>
      <c r="AY418" s="343">
        <v>3807</v>
      </c>
      <c r="AZ418" s="343">
        <f t="shared" si="79"/>
        <v>0</v>
      </c>
      <c r="BA418" s="343">
        <v>7.92</v>
      </c>
      <c r="BB418" s="343">
        <v>283.68</v>
      </c>
      <c r="BC418" s="343">
        <v>283.68</v>
      </c>
      <c r="BD418" s="341">
        <v>0.95789999999999997</v>
      </c>
      <c r="BE418" s="343">
        <v>8205</v>
      </c>
      <c r="BF418" s="343">
        <f t="shared" si="80"/>
        <v>0</v>
      </c>
      <c r="BG418" s="343">
        <v>4.0599999999999996</v>
      </c>
      <c r="BH418" s="343">
        <v>271.2</v>
      </c>
      <c r="BI418" s="343">
        <v>271.2</v>
      </c>
      <c r="BJ418" s="341">
        <v>0.95920000000000005</v>
      </c>
      <c r="BK418" s="343">
        <v>9675</v>
      </c>
      <c r="BL418" s="343">
        <f t="shared" si="81"/>
        <v>0</v>
      </c>
      <c r="BM418" s="343">
        <v>5</v>
      </c>
      <c r="BN418" s="343">
        <v>38.4</v>
      </c>
      <c r="BO418" s="343">
        <v>211.2</v>
      </c>
      <c r="BP418" s="341">
        <v>1</v>
      </c>
      <c r="BQ418" s="343">
        <v>3045</v>
      </c>
      <c r="BR418" s="343">
        <f t="shared" si="82"/>
        <v>0</v>
      </c>
      <c r="BS418" s="343">
        <v>11.39</v>
      </c>
      <c r="BT418" s="343">
        <v>237.12</v>
      </c>
      <c r="BU418" s="343">
        <v>237.12</v>
      </c>
      <c r="BV418" s="341">
        <v>0.9768</v>
      </c>
      <c r="BW418" s="343">
        <v>5184</v>
      </c>
      <c r="BX418" s="343">
        <f t="shared" si="83"/>
        <v>0</v>
      </c>
      <c r="BY418" s="343">
        <v>3.01</v>
      </c>
    </row>
    <row r="419" spans="1:77">
      <c r="A419" s="342">
        <v>414</v>
      </c>
      <c r="B419" s="342" t="s">
        <v>3371</v>
      </c>
      <c r="C419" s="342" t="s">
        <v>1274</v>
      </c>
      <c r="D419" s="342" t="s">
        <v>499</v>
      </c>
      <c r="E419" s="343">
        <v>115</v>
      </c>
      <c r="F419" s="343">
        <v>140.80000000000001</v>
      </c>
      <c r="G419" s="343">
        <v>140.80000000000001</v>
      </c>
      <c r="H419" s="341">
        <v>0.94869999999999999</v>
      </c>
      <c r="I419" s="343">
        <v>40915</v>
      </c>
      <c r="J419" s="343">
        <f t="shared" si="72"/>
        <v>0</v>
      </c>
      <c r="K419" s="343">
        <v>42.54</v>
      </c>
      <c r="L419" s="343">
        <v>129.6</v>
      </c>
      <c r="M419" s="343">
        <v>129.6</v>
      </c>
      <c r="N419" s="341">
        <v>0.88590000000000002</v>
      </c>
      <c r="O419" s="343">
        <v>37767</v>
      </c>
      <c r="P419" s="343">
        <f t="shared" si="73"/>
        <v>0</v>
      </c>
      <c r="Q419" s="343">
        <v>44.21</v>
      </c>
      <c r="R419" s="343">
        <v>116.24</v>
      </c>
      <c r="S419" s="343">
        <v>116.24</v>
      </c>
      <c r="T419" s="341">
        <v>0.95620000000000005</v>
      </c>
      <c r="U419" s="343">
        <v>22069</v>
      </c>
      <c r="V419" s="343">
        <f t="shared" si="74"/>
        <v>0</v>
      </c>
      <c r="W419" s="343">
        <v>27.57</v>
      </c>
      <c r="X419" s="343">
        <v>127.76</v>
      </c>
      <c r="Y419" s="343">
        <v>127.76</v>
      </c>
      <c r="Z419" s="341">
        <v>0.96030000000000004</v>
      </c>
      <c r="AA419" s="343">
        <v>29622</v>
      </c>
      <c r="AB419" s="343">
        <f t="shared" si="75"/>
        <v>0</v>
      </c>
      <c r="AC419" s="343">
        <v>32.450000000000003</v>
      </c>
      <c r="AD419" s="343">
        <v>132.80000000000001</v>
      </c>
      <c r="AE419" s="343">
        <v>132.80000000000001</v>
      </c>
      <c r="AF419" s="341">
        <v>0.95669999999999999</v>
      </c>
      <c r="AG419" s="343">
        <v>32645</v>
      </c>
      <c r="AH419" s="343">
        <f t="shared" si="76"/>
        <v>0</v>
      </c>
      <c r="AI419" s="343">
        <v>34.53</v>
      </c>
      <c r="AJ419" s="343">
        <v>124.24</v>
      </c>
      <c r="AK419" s="343">
        <v>124.24</v>
      </c>
      <c r="AL419" s="341">
        <v>0.93910000000000005</v>
      </c>
      <c r="AM419" s="343">
        <v>32189</v>
      </c>
      <c r="AN419" s="343">
        <f t="shared" si="77"/>
        <v>0</v>
      </c>
      <c r="AO419" s="343">
        <v>38.32</v>
      </c>
      <c r="AP419" s="343">
        <v>122.24</v>
      </c>
      <c r="AQ419" s="343">
        <v>122.24</v>
      </c>
      <c r="AR419" s="341">
        <v>0.9194</v>
      </c>
      <c r="AS419" s="343">
        <v>33985</v>
      </c>
      <c r="AT419" s="343">
        <f t="shared" si="78"/>
        <v>0</v>
      </c>
      <c r="AU419" s="343">
        <v>40.64</v>
      </c>
      <c r="AV419" s="343">
        <v>135.12</v>
      </c>
      <c r="AW419" s="343">
        <v>135.12</v>
      </c>
      <c r="AX419" s="341">
        <v>0.89470000000000005</v>
      </c>
      <c r="AY419" s="343">
        <v>34273</v>
      </c>
      <c r="AZ419" s="343">
        <f t="shared" si="79"/>
        <v>0</v>
      </c>
      <c r="BA419" s="343">
        <v>39.369999999999997</v>
      </c>
      <c r="BB419" s="343">
        <v>142.80000000000001</v>
      </c>
      <c r="BC419" s="343">
        <v>142.80000000000001</v>
      </c>
      <c r="BD419" s="341">
        <v>0.87839999999999996</v>
      </c>
      <c r="BE419" s="343">
        <v>44023</v>
      </c>
      <c r="BF419" s="343">
        <f t="shared" si="80"/>
        <v>0</v>
      </c>
      <c r="BG419" s="343">
        <v>47.17</v>
      </c>
      <c r="BH419" s="343">
        <v>135.19999999999999</v>
      </c>
      <c r="BI419" s="343">
        <v>135.19999999999999</v>
      </c>
      <c r="BJ419" s="341">
        <v>0.92100000000000004</v>
      </c>
      <c r="BK419" s="343">
        <v>22455</v>
      </c>
      <c r="BL419" s="343">
        <f t="shared" si="81"/>
        <v>0</v>
      </c>
      <c r="BM419" s="343">
        <v>24.24</v>
      </c>
      <c r="BN419" s="343">
        <v>125.76</v>
      </c>
      <c r="BO419" s="343">
        <v>125.76</v>
      </c>
      <c r="BP419" s="341">
        <v>0.90800000000000003</v>
      </c>
      <c r="BQ419" s="343">
        <v>47445</v>
      </c>
      <c r="BR419" s="343">
        <f t="shared" si="82"/>
        <v>0</v>
      </c>
      <c r="BS419" s="343">
        <v>59.69</v>
      </c>
      <c r="BT419" s="343">
        <v>118.64</v>
      </c>
      <c r="BU419" s="343">
        <v>118.64</v>
      </c>
      <c r="BV419" s="341">
        <v>0.91669999999999996</v>
      </c>
      <c r="BW419" s="343">
        <v>28365</v>
      </c>
      <c r="BX419" s="343">
        <f t="shared" si="83"/>
        <v>0</v>
      </c>
      <c r="BY419" s="343">
        <v>35.049999999999997</v>
      </c>
    </row>
    <row r="420" spans="1:77">
      <c r="A420" s="342">
        <v>415</v>
      </c>
      <c r="B420" s="342" t="s">
        <v>3371</v>
      </c>
      <c r="C420" s="342" t="s">
        <v>1276</v>
      </c>
      <c r="D420" s="342" t="s">
        <v>499</v>
      </c>
      <c r="E420" s="343">
        <v>250</v>
      </c>
      <c r="F420" s="343">
        <v>305.44</v>
      </c>
      <c r="G420" s="343">
        <v>305.44</v>
      </c>
      <c r="H420" s="341">
        <v>0.98270000000000002</v>
      </c>
      <c r="I420" s="343">
        <v>22034</v>
      </c>
      <c r="J420" s="343">
        <f t="shared" si="72"/>
        <v>0</v>
      </c>
      <c r="K420" s="343">
        <v>9.18</v>
      </c>
      <c r="L420" s="343">
        <v>344.16</v>
      </c>
      <c r="M420" s="343">
        <v>344.16</v>
      </c>
      <c r="N420" s="341">
        <v>0.95379999999999998</v>
      </c>
      <c r="O420" s="343">
        <v>38118</v>
      </c>
      <c r="P420" s="343">
        <f t="shared" si="73"/>
        <v>0</v>
      </c>
      <c r="Q420" s="343">
        <v>14.05</v>
      </c>
      <c r="R420" s="343">
        <v>326.88</v>
      </c>
      <c r="S420" s="343">
        <v>326.88</v>
      </c>
      <c r="T420" s="341">
        <v>0.9627</v>
      </c>
      <c r="U420" s="343">
        <v>21852</v>
      </c>
      <c r="V420" s="343">
        <f t="shared" si="74"/>
        <v>0</v>
      </c>
      <c r="W420" s="343">
        <v>8.68</v>
      </c>
      <c r="X420" s="343">
        <v>264.32</v>
      </c>
      <c r="Y420" s="343">
        <v>264.32</v>
      </c>
      <c r="Z420" s="341">
        <v>0.97489999999999999</v>
      </c>
      <c r="AA420" s="343">
        <v>17256</v>
      </c>
      <c r="AB420" s="343">
        <f t="shared" si="75"/>
        <v>0</v>
      </c>
      <c r="AC420" s="343">
        <v>8.1</v>
      </c>
      <c r="AD420" s="343">
        <v>236</v>
      </c>
      <c r="AE420" s="343">
        <v>236</v>
      </c>
      <c r="AF420" s="341">
        <v>0.96230000000000004</v>
      </c>
      <c r="AG420" s="343">
        <v>27272</v>
      </c>
      <c r="AH420" s="343">
        <f t="shared" si="76"/>
        <v>0</v>
      </c>
      <c r="AI420" s="343">
        <v>14.53</v>
      </c>
      <c r="AJ420" s="343">
        <v>260.16000000000003</v>
      </c>
      <c r="AK420" s="343">
        <v>260.16000000000003</v>
      </c>
      <c r="AL420" s="341">
        <v>0.9879</v>
      </c>
      <c r="AM420" s="343">
        <v>24340</v>
      </c>
      <c r="AN420" s="343">
        <f t="shared" si="77"/>
        <v>0</v>
      </c>
      <c r="AO420" s="343">
        <v>11.84</v>
      </c>
      <c r="AP420" s="343">
        <v>200.8</v>
      </c>
      <c r="AQ420" s="343">
        <v>200.8</v>
      </c>
      <c r="AR420" s="341">
        <v>0.98519999999999996</v>
      </c>
      <c r="AS420" s="343">
        <v>17690</v>
      </c>
      <c r="AT420" s="343">
        <f t="shared" si="78"/>
        <v>0</v>
      </c>
      <c r="AU420" s="343">
        <v>10.82</v>
      </c>
      <c r="AV420" s="343">
        <v>318.72000000000003</v>
      </c>
      <c r="AW420" s="343">
        <v>318.72000000000003</v>
      </c>
      <c r="AX420" s="341">
        <v>0.92030000000000001</v>
      </c>
      <c r="AY420" s="343">
        <v>24086</v>
      </c>
      <c r="AZ420" s="343">
        <f t="shared" si="79"/>
        <v>0</v>
      </c>
      <c r="BA420" s="343">
        <v>10.37</v>
      </c>
      <c r="BB420" s="343">
        <v>290.72000000000003</v>
      </c>
      <c r="BC420" s="343">
        <v>290.72000000000003</v>
      </c>
      <c r="BD420" s="341">
        <v>0.94030000000000002</v>
      </c>
      <c r="BE420" s="343">
        <v>27474</v>
      </c>
      <c r="BF420" s="343">
        <f t="shared" si="80"/>
        <v>0</v>
      </c>
      <c r="BG420" s="343">
        <v>12.42</v>
      </c>
      <c r="BH420" s="343">
        <v>199.04</v>
      </c>
      <c r="BI420" s="343">
        <v>200</v>
      </c>
      <c r="BJ420" s="341">
        <v>0.98240000000000005</v>
      </c>
      <c r="BK420" s="343">
        <v>27734</v>
      </c>
      <c r="BL420" s="343">
        <f t="shared" si="81"/>
        <v>0</v>
      </c>
      <c r="BM420" s="343">
        <v>17.84</v>
      </c>
      <c r="BN420" s="343">
        <v>265.60000000000002</v>
      </c>
      <c r="BO420" s="343">
        <v>265.60000000000002</v>
      </c>
      <c r="BP420" s="341">
        <v>0.996</v>
      </c>
      <c r="BQ420" s="343">
        <v>35436</v>
      </c>
      <c r="BR420" s="343">
        <f t="shared" si="82"/>
        <v>0</v>
      </c>
      <c r="BS420" s="343">
        <v>18.14</v>
      </c>
      <c r="BT420" s="343">
        <v>266.88</v>
      </c>
      <c r="BU420" s="343">
        <v>266.88</v>
      </c>
      <c r="BV420" s="341">
        <v>0.98929999999999996</v>
      </c>
      <c r="BW420" s="343">
        <v>30398</v>
      </c>
      <c r="BX420" s="343">
        <f t="shared" si="83"/>
        <v>0</v>
      </c>
      <c r="BY420" s="343">
        <v>14.08</v>
      </c>
    </row>
    <row r="421" spans="1:77">
      <c r="A421" s="342">
        <v>416</v>
      </c>
      <c r="B421" s="342" t="s">
        <v>3371</v>
      </c>
      <c r="C421" s="342" t="s">
        <v>1278</v>
      </c>
      <c r="D421" s="342" t="s">
        <v>499</v>
      </c>
      <c r="E421" s="343">
        <v>200</v>
      </c>
      <c r="F421" s="343">
        <v>174.88</v>
      </c>
      <c r="G421" s="343">
        <v>174.88</v>
      </c>
      <c r="H421" s="341">
        <v>0.99329999999999996</v>
      </c>
      <c r="I421" s="343">
        <v>52884</v>
      </c>
      <c r="J421" s="343">
        <f t="shared" si="72"/>
        <v>0</v>
      </c>
      <c r="K421" s="343">
        <v>42.28</v>
      </c>
      <c r="L421" s="343">
        <v>182.88</v>
      </c>
      <c r="M421" s="343">
        <v>182.88</v>
      </c>
      <c r="N421" s="341">
        <v>0.99180000000000001</v>
      </c>
      <c r="O421" s="343">
        <v>68774</v>
      </c>
      <c r="P421" s="343">
        <f t="shared" si="73"/>
        <v>0</v>
      </c>
      <c r="Q421" s="343">
        <v>50.96</v>
      </c>
      <c r="R421" s="343">
        <v>171.36</v>
      </c>
      <c r="S421" s="343">
        <v>171.36</v>
      </c>
      <c r="T421" s="341">
        <v>0.9909</v>
      </c>
      <c r="U421" s="343">
        <v>62462</v>
      </c>
      <c r="V421" s="343">
        <f t="shared" si="74"/>
        <v>0</v>
      </c>
      <c r="W421" s="343">
        <v>51.09</v>
      </c>
      <c r="X421" s="343">
        <v>180.16</v>
      </c>
      <c r="Y421" s="343">
        <v>180.16</v>
      </c>
      <c r="Z421" s="341">
        <v>0.99260000000000004</v>
      </c>
      <c r="AA421" s="343">
        <v>51862</v>
      </c>
      <c r="AB421" s="343">
        <f t="shared" si="75"/>
        <v>0</v>
      </c>
      <c r="AC421" s="343">
        <v>38.979999999999997</v>
      </c>
      <c r="AD421" s="343">
        <v>184</v>
      </c>
      <c r="AE421" s="343">
        <v>184</v>
      </c>
      <c r="AF421" s="341">
        <v>0.98170000000000002</v>
      </c>
      <c r="AG421" s="343">
        <v>51022</v>
      </c>
      <c r="AH421" s="343">
        <f t="shared" si="76"/>
        <v>0</v>
      </c>
      <c r="AI421" s="343">
        <v>37.96</v>
      </c>
      <c r="AJ421" s="343">
        <v>147.84</v>
      </c>
      <c r="AK421" s="343">
        <v>160</v>
      </c>
      <c r="AL421" s="341">
        <v>0.99909999999999999</v>
      </c>
      <c r="AM421" s="343">
        <v>15580</v>
      </c>
      <c r="AN421" s="343">
        <f t="shared" si="77"/>
        <v>0</v>
      </c>
      <c r="AO421" s="343">
        <v>14.65</v>
      </c>
      <c r="AP421" s="343">
        <v>176.32</v>
      </c>
      <c r="AQ421" s="343">
        <v>176.32</v>
      </c>
      <c r="AR421" s="341">
        <v>0.99919999999999998</v>
      </c>
      <c r="AS421" s="343">
        <v>57664</v>
      </c>
      <c r="AT421" s="343">
        <f t="shared" si="78"/>
        <v>0</v>
      </c>
      <c r="AU421" s="343">
        <v>43.99</v>
      </c>
      <c r="AV421" s="343">
        <v>204.8</v>
      </c>
      <c r="AW421" s="343">
        <v>204.8</v>
      </c>
      <c r="AX421" s="341">
        <v>0.99719999999999998</v>
      </c>
      <c r="AY421" s="343">
        <v>71618</v>
      </c>
      <c r="AZ421" s="343">
        <f t="shared" si="79"/>
        <v>0</v>
      </c>
      <c r="BA421" s="343">
        <v>48.7</v>
      </c>
      <c r="BB421" s="343">
        <v>179.2</v>
      </c>
      <c r="BC421" s="343">
        <v>179.2</v>
      </c>
      <c r="BD421" s="341">
        <v>0.99539999999999995</v>
      </c>
      <c r="BE421" s="343">
        <v>64498</v>
      </c>
      <c r="BF421" s="343">
        <f t="shared" si="80"/>
        <v>0</v>
      </c>
      <c r="BG421" s="343">
        <v>48.6</v>
      </c>
      <c r="BH421" s="343">
        <v>175.68</v>
      </c>
      <c r="BI421" s="343">
        <v>175.68</v>
      </c>
      <c r="BJ421" s="341">
        <v>0.98629999999999995</v>
      </c>
      <c r="BK421" s="343">
        <v>36786</v>
      </c>
      <c r="BL421" s="343">
        <f t="shared" si="81"/>
        <v>0</v>
      </c>
      <c r="BM421" s="343">
        <v>28.53</v>
      </c>
      <c r="BN421" s="343">
        <v>168.16</v>
      </c>
      <c r="BO421" s="343">
        <v>168.16</v>
      </c>
      <c r="BP421" s="341">
        <v>0.99360000000000004</v>
      </c>
      <c r="BQ421" s="343">
        <v>59478</v>
      </c>
      <c r="BR421" s="343">
        <f t="shared" si="82"/>
        <v>0</v>
      </c>
      <c r="BS421" s="343">
        <v>51.14</v>
      </c>
      <c r="BT421" s="343">
        <v>167.68</v>
      </c>
      <c r="BU421" s="343">
        <v>167.68</v>
      </c>
      <c r="BV421" s="341">
        <v>0.99539999999999995</v>
      </c>
      <c r="BW421" s="343">
        <v>64282</v>
      </c>
      <c r="BX421" s="343">
        <f t="shared" si="83"/>
        <v>0</v>
      </c>
      <c r="BY421" s="343">
        <v>51.76</v>
      </c>
    </row>
    <row r="422" spans="1:77">
      <c r="A422" s="342">
        <v>417</v>
      </c>
      <c r="B422" s="342" t="s">
        <v>3371</v>
      </c>
      <c r="C422" s="342" t="s">
        <v>1280</v>
      </c>
      <c r="D422" s="342" t="s">
        <v>499</v>
      </c>
      <c r="E422" s="343">
        <v>150</v>
      </c>
      <c r="F422" s="343">
        <v>129.28</v>
      </c>
      <c r="G422" s="343">
        <v>129.28</v>
      </c>
      <c r="H422" s="341">
        <v>0.99519999999999997</v>
      </c>
      <c r="I422" s="343">
        <v>43032</v>
      </c>
      <c r="J422" s="343">
        <f t="shared" si="72"/>
        <v>0</v>
      </c>
      <c r="K422" s="343">
        <v>46.45</v>
      </c>
      <c r="L422" s="343">
        <v>125.76</v>
      </c>
      <c r="M422" s="343">
        <v>125.76</v>
      </c>
      <c r="N422" s="341">
        <v>0.99539999999999995</v>
      </c>
      <c r="O422" s="343">
        <v>45356</v>
      </c>
      <c r="P422" s="343">
        <f t="shared" si="73"/>
        <v>0</v>
      </c>
      <c r="Q422" s="343">
        <v>48.7</v>
      </c>
      <c r="R422" s="343">
        <v>133.28</v>
      </c>
      <c r="S422" s="343">
        <v>133.28</v>
      </c>
      <c r="T422" s="341">
        <v>0.99250000000000005</v>
      </c>
      <c r="U422" s="343">
        <v>28656</v>
      </c>
      <c r="V422" s="343">
        <f t="shared" si="74"/>
        <v>0</v>
      </c>
      <c r="W422" s="343">
        <v>30.09</v>
      </c>
      <c r="X422" s="343">
        <v>98.4</v>
      </c>
      <c r="Y422" s="343">
        <v>120</v>
      </c>
      <c r="Z422" s="341">
        <v>0.98819999999999997</v>
      </c>
      <c r="AA422" s="343">
        <v>7768</v>
      </c>
      <c r="AB422" s="343">
        <f t="shared" si="75"/>
        <v>0</v>
      </c>
      <c r="AC422" s="343">
        <v>10.74</v>
      </c>
      <c r="AD422" s="343">
        <v>105.12</v>
      </c>
      <c r="AE422" s="343">
        <v>120</v>
      </c>
      <c r="AF422" s="341">
        <v>0.98209999999999997</v>
      </c>
      <c r="AG422" s="343">
        <v>6804</v>
      </c>
      <c r="AH422" s="343">
        <f t="shared" si="76"/>
        <v>0</v>
      </c>
      <c r="AI422" s="343">
        <v>8.86</v>
      </c>
      <c r="AJ422" s="343">
        <v>132.16</v>
      </c>
      <c r="AK422" s="343">
        <v>132.16</v>
      </c>
      <c r="AL422" s="341">
        <v>0.99119999999999997</v>
      </c>
      <c r="AM422" s="343">
        <v>41700</v>
      </c>
      <c r="AN422" s="343">
        <f t="shared" si="77"/>
        <v>0</v>
      </c>
      <c r="AO422" s="343">
        <v>44.21</v>
      </c>
      <c r="AP422" s="343">
        <v>144.63999999999999</v>
      </c>
      <c r="AQ422" s="343">
        <v>144.63999999999999</v>
      </c>
      <c r="AR422" s="341">
        <v>0.995</v>
      </c>
      <c r="AS422" s="343">
        <v>65768</v>
      </c>
      <c r="AT422" s="343">
        <f t="shared" si="78"/>
        <v>1520.5236079452964</v>
      </c>
      <c r="AU422" s="343">
        <v>61.42</v>
      </c>
      <c r="AV422" s="343">
        <v>144.32</v>
      </c>
      <c r="AW422" s="343">
        <v>144.32</v>
      </c>
      <c r="AX422" s="341">
        <v>0.99099999999999999</v>
      </c>
      <c r="AY422" s="343">
        <v>62172</v>
      </c>
      <c r="AZ422" s="343">
        <f t="shared" si="79"/>
        <v>381.04422726519533</v>
      </c>
      <c r="BA422" s="343">
        <v>60.37</v>
      </c>
      <c r="BB422" s="343">
        <v>133.76</v>
      </c>
      <c r="BC422" s="343">
        <v>133.76</v>
      </c>
      <c r="BD422" s="341">
        <v>0.99409999999999998</v>
      </c>
      <c r="BE422" s="343">
        <v>46812</v>
      </c>
      <c r="BF422" s="343">
        <f t="shared" si="80"/>
        <v>0</v>
      </c>
      <c r="BG422" s="343">
        <v>47.32</v>
      </c>
      <c r="BH422" s="343">
        <v>87.2</v>
      </c>
      <c r="BI422" s="343">
        <v>120</v>
      </c>
      <c r="BJ422" s="341">
        <v>0.99319999999999997</v>
      </c>
      <c r="BK422" s="343">
        <v>6492</v>
      </c>
      <c r="BL422" s="343">
        <f t="shared" si="81"/>
        <v>0</v>
      </c>
      <c r="BM422" s="343">
        <v>10.07</v>
      </c>
      <c r="BN422" s="343">
        <v>136.96</v>
      </c>
      <c r="BO422" s="343">
        <v>136.96</v>
      </c>
      <c r="BP422" s="341">
        <v>0.99309999999999998</v>
      </c>
      <c r="BQ422" s="343">
        <v>40908</v>
      </c>
      <c r="BR422" s="343">
        <f t="shared" si="82"/>
        <v>0</v>
      </c>
      <c r="BS422" s="343">
        <v>43.21</v>
      </c>
      <c r="BT422" s="343">
        <v>135.04</v>
      </c>
      <c r="BU422" s="343">
        <v>135.04</v>
      </c>
      <c r="BV422" s="341">
        <v>0.99270000000000003</v>
      </c>
      <c r="BW422" s="343">
        <v>47752</v>
      </c>
      <c r="BX422" s="343">
        <f t="shared" si="83"/>
        <v>0</v>
      </c>
      <c r="BY422" s="343">
        <v>47.88</v>
      </c>
    </row>
    <row r="423" spans="1:77">
      <c r="A423" s="342">
        <v>418</v>
      </c>
      <c r="B423" s="342" t="s">
        <v>3371</v>
      </c>
      <c r="C423" s="342" t="s">
        <v>1282</v>
      </c>
      <c r="D423" s="342" t="s">
        <v>499</v>
      </c>
      <c r="E423" s="343">
        <v>180</v>
      </c>
      <c r="F423" s="343">
        <v>136.96</v>
      </c>
      <c r="G423" s="343">
        <v>144</v>
      </c>
      <c r="H423" s="341">
        <v>0.996</v>
      </c>
      <c r="I423" s="343">
        <v>48936</v>
      </c>
      <c r="J423" s="343">
        <f t="shared" si="72"/>
        <v>0</v>
      </c>
      <c r="K423" s="343">
        <v>49.82</v>
      </c>
      <c r="L423" s="343">
        <v>162.08000000000001</v>
      </c>
      <c r="M423" s="343">
        <v>162.08000000000001</v>
      </c>
      <c r="N423" s="341">
        <v>0.99219999999999997</v>
      </c>
      <c r="O423" s="343">
        <v>66500</v>
      </c>
      <c r="P423" s="343">
        <f t="shared" si="73"/>
        <v>0</v>
      </c>
      <c r="Q423" s="343">
        <v>55.58</v>
      </c>
      <c r="R423" s="343">
        <v>157.28</v>
      </c>
      <c r="S423" s="343">
        <v>157.28</v>
      </c>
      <c r="T423" s="341">
        <v>0.99150000000000005</v>
      </c>
      <c r="U423" s="343">
        <v>53290</v>
      </c>
      <c r="V423" s="343">
        <f t="shared" si="74"/>
        <v>0</v>
      </c>
      <c r="W423" s="343">
        <v>47.46</v>
      </c>
      <c r="X423" s="343">
        <v>163.19999999999999</v>
      </c>
      <c r="Y423" s="343">
        <v>163.19999999999999</v>
      </c>
      <c r="Z423" s="341">
        <v>0.99209999999999998</v>
      </c>
      <c r="AA423" s="343">
        <v>41488</v>
      </c>
      <c r="AB423" s="343">
        <f t="shared" si="75"/>
        <v>0</v>
      </c>
      <c r="AC423" s="343">
        <v>34.44</v>
      </c>
      <c r="AD423" s="343">
        <v>164.8</v>
      </c>
      <c r="AE423" s="343">
        <v>164.8</v>
      </c>
      <c r="AF423" s="341">
        <v>0.98560000000000003</v>
      </c>
      <c r="AG423" s="343">
        <v>44418</v>
      </c>
      <c r="AH423" s="343">
        <f t="shared" si="76"/>
        <v>0</v>
      </c>
      <c r="AI423" s="343">
        <v>36.76</v>
      </c>
      <c r="AJ423" s="343">
        <v>169.12</v>
      </c>
      <c r="AK423" s="343">
        <v>169.12</v>
      </c>
      <c r="AL423" s="341">
        <v>0.97950000000000004</v>
      </c>
      <c r="AM423" s="343">
        <v>62374</v>
      </c>
      <c r="AN423" s="343">
        <f t="shared" si="77"/>
        <v>0</v>
      </c>
      <c r="AO423" s="343">
        <v>52.29</v>
      </c>
      <c r="AP423" s="343">
        <v>156.63999999999999</v>
      </c>
      <c r="AQ423" s="343">
        <v>156.63999999999999</v>
      </c>
      <c r="AR423" s="341">
        <v>0.99250000000000005</v>
      </c>
      <c r="AS423" s="343">
        <v>63972</v>
      </c>
      <c r="AT423" s="343">
        <f t="shared" si="78"/>
        <v>0</v>
      </c>
      <c r="AU423" s="343">
        <v>55.3</v>
      </c>
      <c r="AV423" s="343">
        <v>146.72</v>
      </c>
      <c r="AW423" s="343">
        <v>146.72</v>
      </c>
      <c r="AX423" s="341">
        <v>0.99629999999999996</v>
      </c>
      <c r="AY423" s="343">
        <v>52292</v>
      </c>
      <c r="AZ423" s="343">
        <f t="shared" si="79"/>
        <v>0</v>
      </c>
      <c r="BA423" s="343">
        <v>49.68</v>
      </c>
      <c r="BB423" s="343">
        <v>143.84</v>
      </c>
      <c r="BC423" s="343">
        <v>144</v>
      </c>
      <c r="BD423" s="341">
        <v>0.99650000000000005</v>
      </c>
      <c r="BE423" s="343">
        <v>39118</v>
      </c>
      <c r="BF423" s="343">
        <f t="shared" si="80"/>
        <v>0</v>
      </c>
      <c r="BG423" s="343">
        <v>36.68</v>
      </c>
      <c r="BH423" s="343">
        <v>152.80000000000001</v>
      </c>
      <c r="BI423" s="343">
        <v>152.80000000000001</v>
      </c>
      <c r="BJ423" s="341">
        <v>0.99629999999999996</v>
      </c>
      <c r="BK423" s="343">
        <v>31706</v>
      </c>
      <c r="BL423" s="343">
        <f t="shared" si="81"/>
        <v>0</v>
      </c>
      <c r="BM423" s="343">
        <v>27.99</v>
      </c>
      <c r="BN423" s="343">
        <v>148.63999999999999</v>
      </c>
      <c r="BO423" s="343">
        <v>148.63999999999999</v>
      </c>
      <c r="BP423" s="341">
        <v>0.99639999999999995</v>
      </c>
      <c r="BQ423" s="343">
        <v>35756</v>
      </c>
      <c r="BR423" s="343">
        <f t="shared" si="82"/>
        <v>0</v>
      </c>
      <c r="BS423" s="343">
        <v>34.69</v>
      </c>
      <c r="BT423" s="343">
        <v>151.84</v>
      </c>
      <c r="BU423" s="343">
        <v>151.84</v>
      </c>
      <c r="BV423" s="341">
        <v>0.9929</v>
      </c>
      <c r="BW423" s="343">
        <v>59812</v>
      </c>
      <c r="BX423" s="343">
        <f t="shared" si="83"/>
        <v>0</v>
      </c>
      <c r="BY423" s="343">
        <v>53.32</v>
      </c>
    </row>
    <row r="424" spans="1:77">
      <c r="A424" s="342">
        <v>419</v>
      </c>
      <c r="B424" s="342" t="s">
        <v>3371</v>
      </c>
      <c r="C424" s="342" t="s">
        <v>1284</v>
      </c>
      <c r="D424" s="342" t="s">
        <v>499</v>
      </c>
      <c r="E424" s="343">
        <v>150</v>
      </c>
      <c r="F424" s="343">
        <v>188.88</v>
      </c>
      <c r="G424" s="343">
        <v>188.88</v>
      </c>
      <c r="H424" s="341">
        <v>0.79020000000000001</v>
      </c>
      <c r="I424" s="343">
        <v>43849</v>
      </c>
      <c r="J424" s="343">
        <f t="shared" si="72"/>
        <v>0</v>
      </c>
      <c r="K424" s="343">
        <v>40.799999999999997</v>
      </c>
      <c r="L424" s="343">
        <v>211.08</v>
      </c>
      <c r="M424" s="343">
        <v>211.08</v>
      </c>
      <c r="N424" s="341">
        <v>0.73829999999999996</v>
      </c>
      <c r="O424" s="343">
        <v>55457</v>
      </c>
      <c r="P424" s="343">
        <f t="shared" si="73"/>
        <v>0</v>
      </c>
      <c r="Q424" s="343">
        <v>47.82</v>
      </c>
      <c r="R424" s="343">
        <v>142.68</v>
      </c>
      <c r="S424" s="343">
        <v>142.68</v>
      </c>
      <c r="T424" s="341">
        <v>0.96460000000000001</v>
      </c>
      <c r="U424" s="343">
        <v>41452</v>
      </c>
      <c r="V424" s="343">
        <f t="shared" si="74"/>
        <v>0</v>
      </c>
      <c r="W424" s="343">
        <v>41.83</v>
      </c>
      <c r="X424" s="343">
        <v>150.47999999999999</v>
      </c>
      <c r="Y424" s="343">
        <v>150.47999999999999</v>
      </c>
      <c r="Z424" s="341">
        <v>0.95169999999999999</v>
      </c>
      <c r="AA424" s="343">
        <v>44247</v>
      </c>
      <c r="AB424" s="343">
        <f t="shared" si="75"/>
        <v>0</v>
      </c>
      <c r="AC424" s="343">
        <v>41.52</v>
      </c>
      <c r="AD424" s="343">
        <v>146.4</v>
      </c>
      <c r="AE424" s="343">
        <v>146.4</v>
      </c>
      <c r="AF424" s="341">
        <v>0.95860000000000001</v>
      </c>
      <c r="AG424" s="343">
        <v>38106</v>
      </c>
      <c r="AH424" s="343">
        <f t="shared" si="76"/>
        <v>0</v>
      </c>
      <c r="AI424" s="343">
        <v>36.49</v>
      </c>
      <c r="AJ424" s="343">
        <v>137.4</v>
      </c>
      <c r="AK424" s="343">
        <v>137.4</v>
      </c>
      <c r="AL424" s="341">
        <v>0.95509999999999995</v>
      </c>
      <c r="AM424" s="343">
        <v>41359</v>
      </c>
      <c r="AN424" s="343">
        <f t="shared" si="77"/>
        <v>0</v>
      </c>
      <c r="AO424" s="343">
        <v>43.77</v>
      </c>
      <c r="AP424" s="343">
        <v>135</v>
      </c>
      <c r="AQ424" s="343">
        <v>135</v>
      </c>
      <c r="AR424" s="341">
        <v>0.96950000000000003</v>
      </c>
      <c r="AS424" s="343">
        <v>46575</v>
      </c>
      <c r="AT424" s="343">
        <f t="shared" si="78"/>
        <v>0</v>
      </c>
      <c r="AU424" s="343">
        <v>47.83</v>
      </c>
      <c r="AV424" s="343">
        <v>130.91999999999999</v>
      </c>
      <c r="AW424" s="343">
        <v>130.91999999999999</v>
      </c>
      <c r="AX424" s="341">
        <v>0.95140000000000002</v>
      </c>
      <c r="AY424" s="343">
        <v>28936</v>
      </c>
      <c r="AZ424" s="343">
        <f t="shared" si="79"/>
        <v>0</v>
      </c>
      <c r="BA424" s="343">
        <v>32.26</v>
      </c>
      <c r="BB424" s="343">
        <v>140</v>
      </c>
      <c r="BC424" s="343">
        <v>140</v>
      </c>
      <c r="BD424" s="341">
        <v>0.95279999999999998</v>
      </c>
      <c r="BE424" s="343">
        <v>44686</v>
      </c>
      <c r="BF424" s="343">
        <f t="shared" si="80"/>
        <v>0</v>
      </c>
      <c r="BG424" s="343">
        <v>45.03</v>
      </c>
      <c r="BH424" s="343">
        <v>124</v>
      </c>
      <c r="BI424" s="343">
        <v>124</v>
      </c>
      <c r="BJ424" s="341">
        <v>0.98429999999999995</v>
      </c>
      <c r="BK424" s="343">
        <v>16999</v>
      </c>
      <c r="BL424" s="343">
        <f t="shared" si="81"/>
        <v>0</v>
      </c>
      <c r="BM424" s="343">
        <v>18.72</v>
      </c>
      <c r="BN424" s="343">
        <v>142</v>
      </c>
      <c r="BO424" s="343">
        <v>142</v>
      </c>
      <c r="BP424" s="341">
        <v>0.96099999999999997</v>
      </c>
      <c r="BQ424" s="343">
        <v>39660</v>
      </c>
      <c r="BR424" s="343">
        <f t="shared" si="82"/>
        <v>0</v>
      </c>
      <c r="BS424" s="343">
        <v>41.76</v>
      </c>
      <c r="BT424" s="343">
        <v>152</v>
      </c>
      <c r="BU424" s="343">
        <v>152</v>
      </c>
      <c r="BV424" s="341">
        <v>0.95940000000000003</v>
      </c>
      <c r="BW424" s="343">
        <v>50378</v>
      </c>
      <c r="BX424" s="343">
        <f t="shared" si="83"/>
        <v>0</v>
      </c>
      <c r="BY424" s="343">
        <v>46.43</v>
      </c>
    </row>
    <row r="425" spans="1:77">
      <c r="A425" s="342">
        <v>420</v>
      </c>
      <c r="B425" s="342" t="s">
        <v>3371</v>
      </c>
      <c r="C425" s="342" t="s">
        <v>1286</v>
      </c>
      <c r="D425" s="342" t="s">
        <v>499</v>
      </c>
      <c r="E425" s="343">
        <v>190</v>
      </c>
      <c r="F425" s="343">
        <v>198.72</v>
      </c>
      <c r="G425" s="343">
        <v>198.72</v>
      </c>
      <c r="H425" s="341">
        <v>0.90659999999999996</v>
      </c>
      <c r="I425" s="343">
        <v>46304</v>
      </c>
      <c r="J425" s="343">
        <f t="shared" si="72"/>
        <v>0</v>
      </c>
      <c r="K425" s="343">
        <v>35.700000000000003</v>
      </c>
      <c r="L425" s="343">
        <v>212</v>
      </c>
      <c r="M425" s="343">
        <v>212</v>
      </c>
      <c r="N425" s="341">
        <v>0.90100000000000002</v>
      </c>
      <c r="O425" s="343">
        <v>59962</v>
      </c>
      <c r="P425" s="343">
        <f t="shared" si="73"/>
        <v>0</v>
      </c>
      <c r="Q425" s="343">
        <v>42.19</v>
      </c>
      <c r="R425" s="343">
        <v>215.68</v>
      </c>
      <c r="S425" s="343">
        <v>215.68</v>
      </c>
      <c r="T425" s="341">
        <v>0.90910000000000002</v>
      </c>
      <c r="U425" s="343">
        <v>38442</v>
      </c>
      <c r="V425" s="343">
        <f t="shared" si="74"/>
        <v>0</v>
      </c>
      <c r="W425" s="343">
        <v>27.23</v>
      </c>
      <c r="X425" s="343">
        <v>198.88</v>
      </c>
      <c r="Y425" s="343">
        <v>198.88</v>
      </c>
      <c r="Z425" s="341">
        <v>0.89890000000000003</v>
      </c>
      <c r="AA425" s="343">
        <v>44626</v>
      </c>
      <c r="AB425" s="343">
        <f t="shared" si="75"/>
        <v>0</v>
      </c>
      <c r="AC425" s="343">
        <v>33.549999999999997</v>
      </c>
      <c r="AD425" s="343">
        <v>204.16</v>
      </c>
      <c r="AE425" s="343">
        <v>204.16</v>
      </c>
      <c r="AF425" s="341">
        <v>0.93979999999999997</v>
      </c>
      <c r="AG425" s="343">
        <v>55042</v>
      </c>
      <c r="AH425" s="343">
        <f t="shared" si="76"/>
        <v>0</v>
      </c>
      <c r="AI425" s="343">
        <v>38.56</v>
      </c>
      <c r="AJ425" s="343">
        <v>183.84</v>
      </c>
      <c r="AK425" s="343">
        <v>183.84</v>
      </c>
      <c r="AL425" s="341">
        <v>0.99439999999999995</v>
      </c>
      <c r="AM425" s="343">
        <v>51190</v>
      </c>
      <c r="AN425" s="343">
        <f t="shared" si="77"/>
        <v>0</v>
      </c>
      <c r="AO425" s="343">
        <v>38.89</v>
      </c>
      <c r="AP425" s="343">
        <v>199.84</v>
      </c>
      <c r="AQ425" s="343">
        <v>199.84</v>
      </c>
      <c r="AR425" s="341">
        <v>0.99370000000000003</v>
      </c>
      <c r="AS425" s="343">
        <v>68546</v>
      </c>
      <c r="AT425" s="343">
        <f t="shared" si="78"/>
        <v>0</v>
      </c>
      <c r="AU425" s="343">
        <v>46.39</v>
      </c>
      <c r="AV425" s="343">
        <v>194.4</v>
      </c>
      <c r="AW425" s="343">
        <v>194.4</v>
      </c>
      <c r="AX425" s="341">
        <v>0.99490000000000001</v>
      </c>
      <c r="AY425" s="343">
        <v>47254</v>
      </c>
      <c r="AZ425" s="343">
        <f t="shared" si="79"/>
        <v>0</v>
      </c>
      <c r="BA425" s="343">
        <v>33.93</v>
      </c>
      <c r="BB425" s="343">
        <v>211.52</v>
      </c>
      <c r="BC425" s="343">
        <v>211.52</v>
      </c>
      <c r="BD425" s="341">
        <v>0.98599999999999999</v>
      </c>
      <c r="BE425" s="343">
        <v>67802</v>
      </c>
      <c r="BF425" s="343">
        <f t="shared" si="80"/>
        <v>0</v>
      </c>
      <c r="BG425" s="343">
        <v>43.7</v>
      </c>
      <c r="BH425" s="343">
        <v>147.52000000000001</v>
      </c>
      <c r="BI425" s="343">
        <v>152</v>
      </c>
      <c r="BJ425" s="341">
        <v>0.99309999999999998</v>
      </c>
      <c r="BK425" s="343">
        <v>43188</v>
      </c>
      <c r="BL425" s="343">
        <f t="shared" si="81"/>
        <v>0</v>
      </c>
      <c r="BM425" s="343">
        <v>39.619999999999997</v>
      </c>
      <c r="BN425" s="343">
        <v>199.36</v>
      </c>
      <c r="BO425" s="343">
        <v>199.36</v>
      </c>
      <c r="BP425" s="341">
        <v>0.99509999999999998</v>
      </c>
      <c r="BQ425" s="343">
        <v>32604</v>
      </c>
      <c r="BR425" s="343">
        <f t="shared" si="82"/>
        <v>0</v>
      </c>
      <c r="BS425" s="343">
        <v>23.61</v>
      </c>
      <c r="BT425" s="343">
        <v>207.04</v>
      </c>
      <c r="BU425" s="343">
        <v>207.04</v>
      </c>
      <c r="BV425" s="341">
        <v>0.99350000000000005</v>
      </c>
      <c r="BW425" s="343">
        <v>68382</v>
      </c>
      <c r="BX425" s="343">
        <f t="shared" si="83"/>
        <v>0</v>
      </c>
      <c r="BY425" s="343">
        <v>44.68</v>
      </c>
    </row>
    <row r="426" spans="1:77">
      <c r="A426" s="342">
        <v>421</v>
      </c>
      <c r="B426" s="342" t="s">
        <v>3371</v>
      </c>
      <c r="C426" s="342" t="s">
        <v>1288</v>
      </c>
      <c r="D426" s="342" t="s">
        <v>499</v>
      </c>
      <c r="E426" s="343">
        <v>118</v>
      </c>
      <c r="F426" s="343">
        <v>131.52000000000001</v>
      </c>
      <c r="G426" s="343">
        <v>131.52000000000001</v>
      </c>
      <c r="H426" s="341">
        <v>0.99890000000000001</v>
      </c>
      <c r="I426" s="343">
        <v>48423</v>
      </c>
      <c r="J426" s="343">
        <f t="shared" si="72"/>
        <v>0</v>
      </c>
      <c r="K426" s="343">
        <v>51.19</v>
      </c>
      <c r="L426" s="343">
        <v>148.4</v>
      </c>
      <c r="M426" s="343">
        <v>148.4</v>
      </c>
      <c r="N426" s="341">
        <v>0.99839999999999995</v>
      </c>
      <c r="O426" s="343">
        <v>60085</v>
      </c>
      <c r="P426" s="343">
        <f t="shared" si="73"/>
        <v>0</v>
      </c>
      <c r="Q426" s="343">
        <v>54.5</v>
      </c>
      <c r="R426" s="343">
        <v>183.2</v>
      </c>
      <c r="S426" s="343">
        <v>183.2</v>
      </c>
      <c r="T426" s="341">
        <v>0.99709999999999999</v>
      </c>
      <c r="U426" s="343">
        <v>26263</v>
      </c>
      <c r="V426" s="343">
        <f t="shared" si="74"/>
        <v>0</v>
      </c>
      <c r="W426" s="343">
        <v>19.97</v>
      </c>
      <c r="X426" s="343">
        <v>146.88</v>
      </c>
      <c r="Y426" s="343">
        <v>146.88</v>
      </c>
      <c r="Z426" s="341">
        <v>0.99870000000000003</v>
      </c>
      <c r="AA426" s="343">
        <v>33736</v>
      </c>
      <c r="AB426" s="343">
        <f t="shared" si="75"/>
        <v>0</v>
      </c>
      <c r="AC426" s="343">
        <v>30.91</v>
      </c>
      <c r="AD426" s="343">
        <v>146.4</v>
      </c>
      <c r="AE426" s="343">
        <v>146.4</v>
      </c>
      <c r="AF426" s="341">
        <v>0.99850000000000005</v>
      </c>
      <c r="AG426" s="343">
        <v>51682</v>
      </c>
      <c r="AH426" s="343">
        <f t="shared" si="76"/>
        <v>0</v>
      </c>
      <c r="AI426" s="343">
        <v>47.52</v>
      </c>
      <c r="AJ426" s="343">
        <v>145.76</v>
      </c>
      <c r="AK426" s="343">
        <v>145.76</v>
      </c>
      <c r="AL426" s="341">
        <v>0.99860000000000004</v>
      </c>
      <c r="AM426" s="343">
        <v>45337</v>
      </c>
      <c r="AN426" s="343">
        <f t="shared" si="77"/>
        <v>0</v>
      </c>
      <c r="AO426" s="343">
        <v>43.26</v>
      </c>
      <c r="AP426" s="343">
        <v>151.84</v>
      </c>
      <c r="AQ426" s="343">
        <v>151.84</v>
      </c>
      <c r="AR426" s="341">
        <v>0.99850000000000005</v>
      </c>
      <c r="AS426" s="343">
        <v>16771</v>
      </c>
      <c r="AT426" s="343">
        <f t="shared" si="78"/>
        <v>0</v>
      </c>
      <c r="AU426" s="343">
        <v>14.87</v>
      </c>
      <c r="AV426" s="343">
        <v>152</v>
      </c>
      <c r="AW426" s="343">
        <v>152</v>
      </c>
      <c r="AX426" s="341">
        <v>0.99829999999999997</v>
      </c>
      <c r="AY426" s="343">
        <v>44933</v>
      </c>
      <c r="AZ426" s="343">
        <f t="shared" si="79"/>
        <v>0</v>
      </c>
      <c r="BA426" s="343">
        <v>41.13</v>
      </c>
      <c r="BB426" s="343">
        <v>138.08000000000001</v>
      </c>
      <c r="BC426" s="343">
        <v>138.08000000000001</v>
      </c>
      <c r="BD426" s="341">
        <v>0.99739999999999995</v>
      </c>
      <c r="BE426" s="343">
        <v>46112</v>
      </c>
      <c r="BF426" s="343">
        <f t="shared" si="80"/>
        <v>0</v>
      </c>
      <c r="BG426" s="343">
        <v>45</v>
      </c>
      <c r="BH426" s="343">
        <v>128</v>
      </c>
      <c r="BI426" s="343">
        <v>128</v>
      </c>
      <c r="BJ426" s="341">
        <v>0.99770000000000003</v>
      </c>
      <c r="BK426" s="343">
        <v>18428</v>
      </c>
      <c r="BL426" s="343">
        <f t="shared" si="81"/>
        <v>0</v>
      </c>
      <c r="BM426" s="343">
        <v>19.39</v>
      </c>
      <c r="BN426" s="343">
        <v>130.4</v>
      </c>
      <c r="BO426" s="343">
        <v>130.4</v>
      </c>
      <c r="BP426" s="341">
        <v>0.99839999999999995</v>
      </c>
      <c r="BQ426" s="343">
        <v>46354</v>
      </c>
      <c r="BR426" s="343">
        <f t="shared" si="82"/>
        <v>0</v>
      </c>
      <c r="BS426" s="343">
        <v>51.15</v>
      </c>
      <c r="BT426" s="343">
        <v>207.6</v>
      </c>
      <c r="BU426" s="343">
        <v>207.6</v>
      </c>
      <c r="BV426" s="341">
        <v>0.98880000000000001</v>
      </c>
      <c r="BW426" s="343">
        <v>45930</v>
      </c>
      <c r="BX426" s="343">
        <f t="shared" si="83"/>
        <v>0</v>
      </c>
      <c r="BY426" s="343">
        <v>30.07</v>
      </c>
    </row>
    <row r="427" spans="1:77">
      <c r="A427" s="342">
        <v>422</v>
      </c>
      <c r="B427" s="342" t="s">
        <v>3371</v>
      </c>
      <c r="C427" s="342" t="s">
        <v>1290</v>
      </c>
      <c r="D427" s="342" t="s">
        <v>554</v>
      </c>
      <c r="E427" s="343">
        <v>250</v>
      </c>
      <c r="F427" s="343">
        <v>64.959999999999994</v>
      </c>
      <c r="G427" s="343">
        <v>250</v>
      </c>
      <c r="H427" s="341">
        <v>0.98909999999999998</v>
      </c>
      <c r="I427" s="343">
        <v>6954</v>
      </c>
      <c r="J427" s="343">
        <f t="shared" si="72"/>
        <v>0</v>
      </c>
      <c r="K427" s="343">
        <v>0.15031972473690652</v>
      </c>
      <c r="L427" s="343">
        <v>72.16</v>
      </c>
      <c r="M427" s="343">
        <v>250</v>
      </c>
      <c r="N427" s="341">
        <v>0.99650000000000005</v>
      </c>
      <c r="O427" s="343">
        <v>10866</v>
      </c>
      <c r="P427" s="343">
        <f t="shared" si="73"/>
        <v>0</v>
      </c>
      <c r="Q427" s="343">
        <v>0.20310608623638138</v>
      </c>
      <c r="R427" s="343">
        <v>74.400000000000006</v>
      </c>
      <c r="S427" s="343">
        <v>250</v>
      </c>
      <c r="T427" s="341">
        <v>0.99980000000000002</v>
      </c>
      <c r="U427" s="343">
        <v>11682</v>
      </c>
      <c r="V427" s="343">
        <f t="shared" si="74"/>
        <v>0</v>
      </c>
      <c r="W427" s="343">
        <v>0.21812158130550838</v>
      </c>
      <c r="X427" s="343">
        <v>88.96</v>
      </c>
      <c r="Y427" s="343">
        <v>250</v>
      </c>
      <c r="Z427" s="341">
        <v>1</v>
      </c>
      <c r="AA427" s="343">
        <v>11810</v>
      </c>
      <c r="AB427" s="343">
        <f t="shared" si="75"/>
        <v>0</v>
      </c>
      <c r="AC427" s="343">
        <v>0.17843588032799565</v>
      </c>
      <c r="AD427" s="343">
        <v>89.44</v>
      </c>
      <c r="AE427" s="343">
        <v>250</v>
      </c>
      <c r="AF427" s="341">
        <v>0.996</v>
      </c>
      <c r="AG427" s="343">
        <v>16110</v>
      </c>
      <c r="AH427" s="343">
        <f t="shared" si="76"/>
        <v>0</v>
      </c>
      <c r="AI427" s="343">
        <v>0.24307006431867464</v>
      </c>
      <c r="AJ427" s="343">
        <v>79.36</v>
      </c>
      <c r="AK427" s="343">
        <v>250</v>
      </c>
      <c r="AL427" s="341">
        <v>0.99939999999999996</v>
      </c>
      <c r="AM427" s="343">
        <v>14140</v>
      </c>
      <c r="AN427" s="343">
        <f t="shared" si="77"/>
        <v>0</v>
      </c>
      <c r="AO427" s="343">
        <v>0.24761440645749461</v>
      </c>
      <c r="AP427" s="343">
        <v>92.48</v>
      </c>
      <c r="AQ427" s="343">
        <v>250</v>
      </c>
      <c r="AR427" s="341">
        <v>0.99960000000000004</v>
      </c>
      <c r="AS427" s="343">
        <v>19304</v>
      </c>
      <c r="AT427" s="343">
        <f t="shared" si="78"/>
        <v>0</v>
      </c>
      <c r="AU427" s="343">
        <v>0.28067278554090092</v>
      </c>
      <c r="AV427" s="343">
        <v>72.319999999999993</v>
      </c>
      <c r="AW427" s="343">
        <v>250</v>
      </c>
      <c r="AX427" s="341">
        <v>0.99970000000000003</v>
      </c>
      <c r="AY427" s="343">
        <v>16934</v>
      </c>
      <c r="AZ427" s="343">
        <f t="shared" si="79"/>
        <v>0</v>
      </c>
      <c r="BA427" s="343">
        <v>0.32531115037559449</v>
      </c>
      <c r="BB427" s="343">
        <v>74.88</v>
      </c>
      <c r="BC427" s="343">
        <v>250</v>
      </c>
      <c r="BD427" s="341">
        <v>0.96419999999999995</v>
      </c>
      <c r="BE427" s="343">
        <v>16310</v>
      </c>
      <c r="BF427" s="343">
        <f t="shared" si="80"/>
        <v>0</v>
      </c>
      <c r="BG427" s="343">
        <v>0.30363236520689468</v>
      </c>
      <c r="BH427" s="343">
        <v>73.599999999999994</v>
      </c>
      <c r="BI427" s="343">
        <v>250</v>
      </c>
      <c r="BJ427" s="341">
        <v>0.87829999999999997</v>
      </c>
      <c r="BK427" s="343">
        <v>16292</v>
      </c>
      <c r="BL427" s="343">
        <f t="shared" si="81"/>
        <v>0</v>
      </c>
      <c r="BM427" s="343">
        <v>0.33875114262182615</v>
      </c>
      <c r="BN427" s="343">
        <v>67.52</v>
      </c>
      <c r="BO427" s="343">
        <v>250</v>
      </c>
      <c r="BP427" s="341">
        <v>0.9173</v>
      </c>
      <c r="BQ427" s="343">
        <v>14324</v>
      </c>
      <c r="BR427" s="343">
        <f t="shared" si="82"/>
        <v>0</v>
      </c>
      <c r="BS427" s="343">
        <v>0.33228538928438345</v>
      </c>
      <c r="BT427" s="343">
        <v>107.2</v>
      </c>
      <c r="BU427" s="343">
        <v>250</v>
      </c>
      <c r="BV427" s="341">
        <v>0.85470000000000002</v>
      </c>
      <c r="BW427" s="343">
        <v>10650</v>
      </c>
      <c r="BX427" s="343">
        <f t="shared" si="83"/>
        <v>0</v>
      </c>
      <c r="BY427" s="343">
        <v>0.15623134905754069</v>
      </c>
    </row>
    <row r="428" spans="1:77">
      <c r="A428" s="342">
        <v>423</v>
      </c>
      <c r="B428" s="342" t="s">
        <v>3371</v>
      </c>
      <c r="C428" s="342" t="s">
        <v>1292</v>
      </c>
      <c r="D428" s="342" t="s">
        <v>499</v>
      </c>
      <c r="E428" s="343">
        <v>150</v>
      </c>
      <c r="F428" s="343">
        <v>142.4</v>
      </c>
      <c r="G428" s="343">
        <v>142.4</v>
      </c>
      <c r="H428" s="341">
        <v>0.98929999999999996</v>
      </c>
      <c r="I428" s="343">
        <v>33883</v>
      </c>
      <c r="J428" s="343">
        <f t="shared" si="72"/>
        <v>0</v>
      </c>
      <c r="K428" s="343">
        <v>33.4</v>
      </c>
      <c r="L428" s="343">
        <v>130.72</v>
      </c>
      <c r="M428" s="343">
        <v>130.72</v>
      </c>
      <c r="N428" s="341">
        <v>0.9859</v>
      </c>
      <c r="O428" s="343">
        <v>48578</v>
      </c>
      <c r="P428" s="343">
        <f t="shared" si="73"/>
        <v>0</v>
      </c>
      <c r="Q428" s="343">
        <v>50.66</v>
      </c>
      <c r="R428" s="343">
        <v>143.52000000000001</v>
      </c>
      <c r="S428" s="343">
        <v>143.52000000000001</v>
      </c>
      <c r="T428" s="341">
        <v>0.98939999999999995</v>
      </c>
      <c r="U428" s="343">
        <v>35437</v>
      </c>
      <c r="V428" s="343">
        <f t="shared" si="74"/>
        <v>0</v>
      </c>
      <c r="W428" s="343">
        <v>34.659999999999997</v>
      </c>
      <c r="X428" s="343">
        <v>143.04</v>
      </c>
      <c r="Y428" s="343">
        <v>143.04</v>
      </c>
      <c r="Z428" s="341">
        <v>0.98660000000000003</v>
      </c>
      <c r="AA428" s="343">
        <v>38384</v>
      </c>
      <c r="AB428" s="343">
        <f t="shared" si="75"/>
        <v>0</v>
      </c>
      <c r="AC428" s="343">
        <v>36.549999999999997</v>
      </c>
      <c r="AD428" s="343">
        <v>147.52000000000001</v>
      </c>
      <c r="AE428" s="343">
        <v>147.52000000000001</v>
      </c>
      <c r="AF428" s="341">
        <v>0.98619999999999997</v>
      </c>
      <c r="AG428" s="343">
        <v>44414</v>
      </c>
      <c r="AH428" s="343">
        <f t="shared" si="76"/>
        <v>0</v>
      </c>
      <c r="AI428" s="343">
        <v>41.03</v>
      </c>
      <c r="AJ428" s="343">
        <v>128.32</v>
      </c>
      <c r="AK428" s="343">
        <v>128.32</v>
      </c>
      <c r="AL428" s="341">
        <v>0.99470000000000003</v>
      </c>
      <c r="AM428" s="343">
        <v>33954</v>
      </c>
      <c r="AN428" s="343">
        <f t="shared" si="77"/>
        <v>0</v>
      </c>
      <c r="AO428" s="343">
        <v>36.94</v>
      </c>
      <c r="AP428" s="343">
        <v>131.19999999999999</v>
      </c>
      <c r="AQ428" s="343">
        <v>131.19999999999999</v>
      </c>
      <c r="AR428" s="341">
        <v>0.99980000000000002</v>
      </c>
      <c r="AS428" s="343">
        <v>31912</v>
      </c>
      <c r="AT428" s="343">
        <f t="shared" si="78"/>
        <v>0</v>
      </c>
      <c r="AU428" s="343">
        <v>32.700000000000003</v>
      </c>
      <c r="AV428" s="343">
        <v>136.47999999999999</v>
      </c>
      <c r="AW428" s="343">
        <v>136.47999999999999</v>
      </c>
      <c r="AX428" s="341">
        <v>0.99970000000000003</v>
      </c>
      <c r="AY428" s="343">
        <v>47866</v>
      </c>
      <c r="AZ428" s="343">
        <f t="shared" si="79"/>
        <v>0</v>
      </c>
      <c r="BA428" s="343">
        <v>48.72</v>
      </c>
      <c r="BB428" s="343">
        <v>127.92</v>
      </c>
      <c r="BC428" s="343">
        <v>127.92</v>
      </c>
      <c r="BD428" s="341">
        <v>0.99980000000000002</v>
      </c>
      <c r="BE428" s="343">
        <v>36579</v>
      </c>
      <c r="BF428" s="343">
        <f t="shared" si="80"/>
        <v>0</v>
      </c>
      <c r="BG428" s="343">
        <v>38.44</v>
      </c>
      <c r="BH428" s="343">
        <v>111.28</v>
      </c>
      <c r="BI428" s="343">
        <v>120</v>
      </c>
      <c r="BJ428" s="341">
        <v>1</v>
      </c>
      <c r="BK428" s="343">
        <v>11806</v>
      </c>
      <c r="BL428" s="343">
        <f t="shared" si="81"/>
        <v>0</v>
      </c>
      <c r="BM428" s="343">
        <v>14.26</v>
      </c>
      <c r="BN428" s="343">
        <v>135.36000000000001</v>
      </c>
      <c r="BO428" s="343">
        <v>135.36000000000001</v>
      </c>
      <c r="BP428" s="341">
        <v>0.99980000000000002</v>
      </c>
      <c r="BQ428" s="343">
        <v>36810</v>
      </c>
      <c r="BR428" s="343">
        <f t="shared" si="82"/>
        <v>0</v>
      </c>
      <c r="BS428" s="343">
        <v>39.08</v>
      </c>
      <c r="BT428" s="343">
        <v>141.04</v>
      </c>
      <c r="BU428" s="343">
        <v>141.04</v>
      </c>
      <c r="BV428" s="341">
        <v>0.99990000000000001</v>
      </c>
      <c r="BW428" s="343">
        <v>58916</v>
      </c>
      <c r="BX428" s="343">
        <f t="shared" si="83"/>
        <v>0</v>
      </c>
      <c r="BY428" s="343">
        <v>56.15</v>
      </c>
    </row>
    <row r="429" spans="1:77">
      <c r="A429" s="342">
        <v>424</v>
      </c>
      <c r="B429" s="342" t="s">
        <v>3371</v>
      </c>
      <c r="C429" s="342" t="s">
        <v>1294</v>
      </c>
      <c r="D429" s="342" t="s">
        <v>499</v>
      </c>
      <c r="E429" s="343">
        <v>400</v>
      </c>
      <c r="F429" s="343">
        <v>276.32</v>
      </c>
      <c r="G429" s="343">
        <v>320</v>
      </c>
      <c r="H429" s="341">
        <v>0.99650000000000005</v>
      </c>
      <c r="I429" s="343">
        <v>132072</v>
      </c>
      <c r="J429" s="343">
        <f t="shared" si="72"/>
        <v>13106.078967122052</v>
      </c>
      <c r="K429" s="343">
        <v>66.61</v>
      </c>
      <c r="L429" s="343">
        <v>447.6</v>
      </c>
      <c r="M429" s="343">
        <v>447.6</v>
      </c>
      <c r="N429" s="341">
        <v>0.99570000000000003</v>
      </c>
      <c r="O429" s="343">
        <v>212019</v>
      </c>
      <c r="P429" s="343">
        <f t="shared" si="73"/>
        <v>13064.667813575219</v>
      </c>
      <c r="Q429" s="343">
        <v>63.94</v>
      </c>
      <c r="R429" s="343">
        <v>348.48</v>
      </c>
      <c r="S429" s="343">
        <v>348.48</v>
      </c>
      <c r="T429" s="341">
        <v>0.99839999999999995</v>
      </c>
      <c r="U429" s="343">
        <v>156096</v>
      </c>
      <c r="V429" s="343">
        <f t="shared" si="74"/>
        <v>5786.90033702456</v>
      </c>
      <c r="W429" s="343">
        <v>62.31</v>
      </c>
      <c r="X429" s="343">
        <v>378.72</v>
      </c>
      <c r="Y429" s="343">
        <v>378.72</v>
      </c>
      <c r="Z429" s="341">
        <v>0.997</v>
      </c>
      <c r="AA429" s="343">
        <v>156921</v>
      </c>
      <c r="AB429" s="343">
        <f t="shared" si="75"/>
        <v>0</v>
      </c>
      <c r="AC429" s="343">
        <v>55.85</v>
      </c>
      <c r="AD429" s="343">
        <v>380.64</v>
      </c>
      <c r="AE429" s="343">
        <v>380.64</v>
      </c>
      <c r="AF429" s="341">
        <v>0.99319999999999997</v>
      </c>
      <c r="AG429" s="343">
        <v>189630</v>
      </c>
      <c r="AH429" s="343">
        <f t="shared" si="76"/>
        <v>20869.988134084848</v>
      </c>
      <c r="AI429" s="343">
        <v>67.42</v>
      </c>
      <c r="AJ429" s="343">
        <v>369.12</v>
      </c>
      <c r="AK429" s="343">
        <v>369.12</v>
      </c>
      <c r="AL429" s="341">
        <v>0.99690000000000001</v>
      </c>
      <c r="AM429" s="343">
        <v>170268</v>
      </c>
      <c r="AN429" s="343">
        <f t="shared" si="77"/>
        <v>11312.344173020061</v>
      </c>
      <c r="AO429" s="343">
        <v>64.27</v>
      </c>
      <c r="AP429" s="343">
        <v>409.2</v>
      </c>
      <c r="AQ429" s="343">
        <v>409.2</v>
      </c>
      <c r="AR429" s="341">
        <v>0.99709999999999999</v>
      </c>
      <c r="AS429" s="343">
        <v>219612</v>
      </c>
      <c r="AT429" s="343">
        <f t="shared" si="78"/>
        <v>37462.152059718013</v>
      </c>
      <c r="AU429" s="343">
        <v>72.34</v>
      </c>
      <c r="AV429" s="343">
        <v>407.52</v>
      </c>
      <c r="AW429" s="343">
        <v>407.52</v>
      </c>
      <c r="AX429" s="341">
        <v>0.99739999999999995</v>
      </c>
      <c r="AY429" s="343">
        <v>203013</v>
      </c>
      <c r="AZ429" s="343">
        <f t="shared" si="79"/>
        <v>27421.533948392687</v>
      </c>
      <c r="BA429" s="343">
        <v>69.37</v>
      </c>
      <c r="BB429" s="343">
        <v>343.92</v>
      </c>
      <c r="BC429" s="343">
        <v>343.92</v>
      </c>
      <c r="BD429" s="341">
        <v>0.999</v>
      </c>
      <c r="BE429" s="343">
        <v>155862</v>
      </c>
      <c r="BF429" s="343">
        <f t="shared" si="80"/>
        <v>2479.6808266360476</v>
      </c>
      <c r="BG429" s="343">
        <v>60.97</v>
      </c>
      <c r="BH429" s="343">
        <v>293.76</v>
      </c>
      <c r="BI429" s="343">
        <v>320</v>
      </c>
      <c r="BJ429" s="341">
        <v>0.99939999999999996</v>
      </c>
      <c r="BK429" s="343">
        <v>126030</v>
      </c>
      <c r="BL429" s="343">
        <f t="shared" si="81"/>
        <v>0</v>
      </c>
      <c r="BM429" s="343">
        <v>57.7</v>
      </c>
      <c r="BN429" s="343">
        <v>381.12</v>
      </c>
      <c r="BO429" s="343">
        <v>381.12</v>
      </c>
      <c r="BP429" s="341">
        <v>0.99919999999999998</v>
      </c>
      <c r="BQ429" s="343">
        <v>152190</v>
      </c>
      <c r="BR429" s="343">
        <f t="shared" si="82"/>
        <v>0</v>
      </c>
      <c r="BS429" s="343">
        <v>57.42</v>
      </c>
      <c r="BT429" s="343">
        <v>316.56</v>
      </c>
      <c r="BU429" s="343">
        <v>320</v>
      </c>
      <c r="BV429" s="341">
        <v>1.0006999999999999</v>
      </c>
      <c r="BW429" s="343">
        <v>127362</v>
      </c>
      <c r="BX429" s="343">
        <f t="shared" si="83"/>
        <v>0</v>
      </c>
      <c r="BY429" s="343">
        <v>54.04</v>
      </c>
    </row>
    <row r="430" spans="1:77">
      <c r="A430" s="342">
        <v>425</v>
      </c>
      <c r="B430" s="342" t="s">
        <v>3371</v>
      </c>
      <c r="C430" s="342" t="s">
        <v>1300</v>
      </c>
      <c r="D430" s="342" t="s">
        <v>499</v>
      </c>
      <c r="E430" s="343">
        <v>114</v>
      </c>
      <c r="F430" s="343">
        <v>131.44</v>
      </c>
      <c r="G430" s="343">
        <v>131.44</v>
      </c>
      <c r="H430" s="341">
        <v>0.99009999999999998</v>
      </c>
      <c r="I430" s="343">
        <v>46855</v>
      </c>
      <c r="J430" s="343">
        <f t="shared" si="72"/>
        <v>0</v>
      </c>
      <c r="K430" s="343">
        <v>50</v>
      </c>
      <c r="L430" s="343">
        <v>136.08000000000001</v>
      </c>
      <c r="M430" s="343">
        <v>136.08000000000001</v>
      </c>
      <c r="N430" s="341">
        <v>0.98870000000000002</v>
      </c>
      <c r="O430" s="343">
        <v>58943</v>
      </c>
      <c r="P430" s="343">
        <f t="shared" si="73"/>
        <v>0</v>
      </c>
      <c r="Q430" s="343">
        <v>58.88</v>
      </c>
      <c r="R430" s="343">
        <v>132.32</v>
      </c>
      <c r="S430" s="343">
        <v>132.32</v>
      </c>
      <c r="T430" s="341">
        <v>0.98760000000000003</v>
      </c>
      <c r="U430" s="343">
        <v>44775</v>
      </c>
      <c r="V430" s="343">
        <f t="shared" si="74"/>
        <v>0</v>
      </c>
      <c r="W430" s="343">
        <v>47.58</v>
      </c>
      <c r="X430" s="343">
        <v>128.32</v>
      </c>
      <c r="Y430" s="343">
        <v>128.32</v>
      </c>
      <c r="Z430" s="341">
        <v>0.98319999999999996</v>
      </c>
      <c r="AA430" s="343">
        <v>14667</v>
      </c>
      <c r="AB430" s="343">
        <f t="shared" si="75"/>
        <v>0</v>
      </c>
      <c r="AC430" s="343">
        <v>15.62</v>
      </c>
      <c r="AD430" s="343">
        <v>145.36000000000001</v>
      </c>
      <c r="AE430" s="343">
        <v>145.36000000000001</v>
      </c>
      <c r="AF430" s="341">
        <v>0.9748</v>
      </c>
      <c r="AG430" s="343">
        <v>54399</v>
      </c>
      <c r="AH430" s="343">
        <f t="shared" si="76"/>
        <v>0</v>
      </c>
      <c r="AI430" s="343">
        <v>51.6</v>
      </c>
      <c r="AJ430" s="343">
        <v>147.12</v>
      </c>
      <c r="AK430" s="343">
        <v>147.12</v>
      </c>
      <c r="AL430" s="341">
        <v>0.97570000000000001</v>
      </c>
      <c r="AM430" s="343">
        <v>56472</v>
      </c>
      <c r="AN430" s="343">
        <f t="shared" si="77"/>
        <v>0</v>
      </c>
      <c r="AO430" s="343">
        <v>54.64</v>
      </c>
      <c r="AP430" s="343">
        <v>156.24</v>
      </c>
      <c r="AQ430" s="343">
        <v>156.24</v>
      </c>
      <c r="AR430" s="341">
        <v>0.9738</v>
      </c>
      <c r="AS430" s="343">
        <v>65933</v>
      </c>
      <c r="AT430" s="343">
        <f t="shared" si="78"/>
        <v>0</v>
      </c>
      <c r="AU430" s="343">
        <v>58.24</v>
      </c>
      <c r="AV430" s="343">
        <v>144.4</v>
      </c>
      <c r="AW430" s="343">
        <v>144.4</v>
      </c>
      <c r="AX430" s="341">
        <v>0.96630000000000005</v>
      </c>
      <c r="AY430" s="343">
        <v>59799</v>
      </c>
      <c r="AZ430" s="343">
        <f t="shared" si="79"/>
        <v>0</v>
      </c>
      <c r="BA430" s="343">
        <v>59.52</v>
      </c>
      <c r="BB430" s="343">
        <v>128.4</v>
      </c>
      <c r="BC430" s="343">
        <v>128.4</v>
      </c>
      <c r="BD430" s="341">
        <v>0.96699999999999997</v>
      </c>
      <c r="BE430" s="343">
        <v>55678</v>
      </c>
      <c r="BF430" s="343">
        <f t="shared" si="80"/>
        <v>249.42857142857432</v>
      </c>
      <c r="BG430" s="343">
        <v>60.27</v>
      </c>
      <c r="BH430" s="343">
        <v>122.88</v>
      </c>
      <c r="BI430" s="343">
        <v>122.88</v>
      </c>
      <c r="BJ430" s="341">
        <v>0.97660000000000002</v>
      </c>
      <c r="BK430" s="343">
        <v>12360</v>
      </c>
      <c r="BL430" s="343">
        <f t="shared" si="81"/>
        <v>0</v>
      </c>
      <c r="BM430" s="343">
        <v>13.84</v>
      </c>
      <c r="BN430" s="343">
        <v>140.24</v>
      </c>
      <c r="BO430" s="343">
        <v>140.24</v>
      </c>
      <c r="BP430" s="341">
        <v>0.9738</v>
      </c>
      <c r="BQ430" s="343">
        <v>47514</v>
      </c>
      <c r="BR430" s="343">
        <f t="shared" si="82"/>
        <v>0</v>
      </c>
      <c r="BS430" s="343">
        <v>49.99</v>
      </c>
      <c r="BT430" s="343">
        <v>134.47999999999999</v>
      </c>
      <c r="BU430" s="343">
        <v>134.47999999999999</v>
      </c>
      <c r="BV430" s="341">
        <v>0.97640000000000005</v>
      </c>
      <c r="BW430" s="343">
        <v>44010</v>
      </c>
      <c r="BX430" s="343">
        <f t="shared" si="83"/>
        <v>0</v>
      </c>
      <c r="BY430" s="343">
        <v>45.05</v>
      </c>
    </row>
    <row r="431" spans="1:77">
      <c r="A431" s="342">
        <v>426</v>
      </c>
      <c r="B431" s="342" t="s">
        <v>3371</v>
      </c>
      <c r="C431" s="342" t="s">
        <v>1302</v>
      </c>
      <c r="D431" s="342" t="s">
        <v>499</v>
      </c>
      <c r="E431" s="343">
        <v>125</v>
      </c>
      <c r="F431" s="343">
        <v>116.8</v>
      </c>
      <c r="G431" s="343">
        <v>116.8</v>
      </c>
      <c r="H431" s="341">
        <v>0.98270000000000002</v>
      </c>
      <c r="I431" s="343">
        <v>33531</v>
      </c>
      <c r="J431" s="343">
        <f t="shared" si="72"/>
        <v>0</v>
      </c>
      <c r="K431" s="343">
        <v>40.57</v>
      </c>
      <c r="L431" s="343">
        <v>128.47999999999999</v>
      </c>
      <c r="M431" s="343">
        <v>128.47999999999999</v>
      </c>
      <c r="N431" s="341">
        <v>0.97750000000000004</v>
      </c>
      <c r="O431" s="343">
        <v>44622</v>
      </c>
      <c r="P431" s="343">
        <f t="shared" si="73"/>
        <v>0</v>
      </c>
      <c r="Q431" s="343">
        <v>47.75</v>
      </c>
      <c r="R431" s="343">
        <v>123.2</v>
      </c>
      <c r="S431" s="343">
        <v>123.2</v>
      </c>
      <c r="T431" s="341">
        <v>0.96730000000000005</v>
      </c>
      <c r="U431" s="343">
        <v>36256</v>
      </c>
      <c r="V431" s="343">
        <f t="shared" si="74"/>
        <v>0</v>
      </c>
      <c r="W431" s="343">
        <v>42.25</v>
      </c>
      <c r="X431" s="343">
        <v>129.76</v>
      </c>
      <c r="Y431" s="343">
        <v>129.76</v>
      </c>
      <c r="Z431" s="341">
        <v>0.98099999999999998</v>
      </c>
      <c r="AA431" s="343">
        <v>22054</v>
      </c>
      <c r="AB431" s="343">
        <f t="shared" si="75"/>
        <v>0</v>
      </c>
      <c r="AC431" s="343">
        <v>23.29</v>
      </c>
      <c r="AD431" s="343">
        <v>126.64</v>
      </c>
      <c r="AE431" s="343">
        <v>126.64</v>
      </c>
      <c r="AF431" s="341">
        <v>0.97460000000000002</v>
      </c>
      <c r="AG431" s="343">
        <v>29840</v>
      </c>
      <c r="AH431" s="343">
        <f t="shared" si="76"/>
        <v>0</v>
      </c>
      <c r="AI431" s="343">
        <v>32.5</v>
      </c>
      <c r="AJ431" s="343">
        <v>140.08000000000001</v>
      </c>
      <c r="AK431" s="343">
        <v>140.08000000000001</v>
      </c>
      <c r="AL431" s="341">
        <v>0.97570000000000001</v>
      </c>
      <c r="AM431" s="343">
        <v>35500</v>
      </c>
      <c r="AN431" s="343">
        <f t="shared" si="77"/>
        <v>0</v>
      </c>
      <c r="AO431" s="343">
        <v>36.07</v>
      </c>
      <c r="AP431" s="343">
        <v>133.6</v>
      </c>
      <c r="AQ431" s="343">
        <v>133.6</v>
      </c>
      <c r="AR431" s="341">
        <v>0.96160000000000001</v>
      </c>
      <c r="AS431" s="343">
        <v>39408</v>
      </c>
      <c r="AT431" s="343">
        <f t="shared" si="78"/>
        <v>0</v>
      </c>
      <c r="AU431" s="343">
        <v>41.23</v>
      </c>
      <c r="AV431" s="343">
        <v>128.80000000000001</v>
      </c>
      <c r="AW431" s="343">
        <v>128.80000000000001</v>
      </c>
      <c r="AX431" s="341">
        <v>0.95089999999999997</v>
      </c>
      <c r="AY431" s="343">
        <v>34590</v>
      </c>
      <c r="AZ431" s="343">
        <f t="shared" si="79"/>
        <v>0</v>
      </c>
      <c r="BA431" s="343">
        <v>39.22</v>
      </c>
      <c r="BB431" s="343">
        <v>134.56</v>
      </c>
      <c r="BC431" s="343">
        <v>134.56</v>
      </c>
      <c r="BD431" s="341">
        <v>0.91700000000000004</v>
      </c>
      <c r="BE431" s="343">
        <v>51972</v>
      </c>
      <c r="BF431" s="343">
        <f t="shared" si="80"/>
        <v>0</v>
      </c>
      <c r="BG431" s="343">
        <v>56.61</v>
      </c>
      <c r="BH431" s="343">
        <v>129.6</v>
      </c>
      <c r="BI431" s="343">
        <v>129.6</v>
      </c>
      <c r="BJ431" s="341">
        <v>0.95250000000000001</v>
      </c>
      <c r="BK431" s="343">
        <v>27102</v>
      </c>
      <c r="BL431" s="343">
        <f t="shared" si="81"/>
        <v>0</v>
      </c>
      <c r="BM431" s="343">
        <v>29.51</v>
      </c>
      <c r="BN431" s="343">
        <v>117.36</v>
      </c>
      <c r="BO431" s="343">
        <v>117.36</v>
      </c>
      <c r="BP431" s="341">
        <v>0.95920000000000005</v>
      </c>
      <c r="BQ431" s="343">
        <v>30509</v>
      </c>
      <c r="BR431" s="343">
        <f t="shared" si="82"/>
        <v>0</v>
      </c>
      <c r="BS431" s="343">
        <v>38.94</v>
      </c>
      <c r="BT431" s="343">
        <v>113.36</v>
      </c>
      <c r="BU431" s="343">
        <v>113.36</v>
      </c>
      <c r="BV431" s="341">
        <v>0.97389999999999999</v>
      </c>
      <c r="BW431" s="343">
        <v>25114</v>
      </c>
      <c r="BX431" s="343">
        <f t="shared" si="83"/>
        <v>0</v>
      </c>
      <c r="BY431" s="343">
        <v>30.57</v>
      </c>
    </row>
    <row r="432" spans="1:77">
      <c r="A432" s="342">
        <v>427</v>
      </c>
      <c r="B432" s="342" t="s">
        <v>3371</v>
      </c>
      <c r="C432" s="342" t="s">
        <v>1304</v>
      </c>
      <c r="D432" s="342" t="s">
        <v>499</v>
      </c>
      <c r="E432" s="343">
        <v>142</v>
      </c>
      <c r="F432" s="343">
        <v>123.28</v>
      </c>
      <c r="G432" s="343">
        <v>123.28</v>
      </c>
      <c r="H432" s="341">
        <v>0.98880000000000001</v>
      </c>
      <c r="I432" s="343">
        <v>34757</v>
      </c>
      <c r="J432" s="343">
        <f t="shared" si="72"/>
        <v>0</v>
      </c>
      <c r="K432" s="343">
        <v>39.6</v>
      </c>
      <c r="L432" s="343">
        <v>140.24</v>
      </c>
      <c r="M432" s="343">
        <v>140.24</v>
      </c>
      <c r="N432" s="341">
        <v>0.98529999999999995</v>
      </c>
      <c r="O432" s="343">
        <v>46613</v>
      </c>
      <c r="P432" s="343">
        <f t="shared" si="73"/>
        <v>0</v>
      </c>
      <c r="Q432" s="343">
        <v>45.34</v>
      </c>
      <c r="R432" s="343">
        <v>131.76</v>
      </c>
      <c r="S432" s="343">
        <v>131.76</v>
      </c>
      <c r="T432" s="341">
        <v>0.98360000000000003</v>
      </c>
      <c r="U432" s="343">
        <v>35712</v>
      </c>
      <c r="V432" s="343">
        <f t="shared" si="74"/>
        <v>0</v>
      </c>
      <c r="W432" s="343">
        <v>38.270000000000003</v>
      </c>
      <c r="X432" s="343">
        <v>107.36</v>
      </c>
      <c r="Y432" s="343">
        <v>113.6</v>
      </c>
      <c r="Z432" s="341">
        <v>0.99319999999999997</v>
      </c>
      <c r="AA432" s="343">
        <v>11097</v>
      </c>
      <c r="AB432" s="343">
        <f t="shared" si="75"/>
        <v>0</v>
      </c>
      <c r="AC432" s="343">
        <v>13.99</v>
      </c>
      <c r="AD432" s="343">
        <v>112.16</v>
      </c>
      <c r="AE432" s="343">
        <v>113.6</v>
      </c>
      <c r="AF432" s="341">
        <v>0.98670000000000002</v>
      </c>
      <c r="AG432" s="343">
        <v>30490</v>
      </c>
      <c r="AH432" s="343">
        <f t="shared" si="76"/>
        <v>0</v>
      </c>
      <c r="AI432" s="343">
        <v>37.03</v>
      </c>
      <c r="AJ432" s="343">
        <v>113.68</v>
      </c>
      <c r="AK432" s="343">
        <v>113.68</v>
      </c>
      <c r="AL432" s="341">
        <v>0.98109999999999997</v>
      </c>
      <c r="AM432" s="343">
        <v>34482</v>
      </c>
      <c r="AN432" s="343">
        <f t="shared" si="77"/>
        <v>0</v>
      </c>
      <c r="AO432" s="343">
        <v>42.94</v>
      </c>
      <c r="AP432" s="343">
        <v>123.76</v>
      </c>
      <c r="AQ432" s="343">
        <v>123.76</v>
      </c>
      <c r="AR432" s="341">
        <v>0.98640000000000005</v>
      </c>
      <c r="AS432" s="343">
        <v>33047</v>
      </c>
      <c r="AT432" s="343">
        <f t="shared" si="78"/>
        <v>0</v>
      </c>
      <c r="AU432" s="343">
        <v>36.380000000000003</v>
      </c>
      <c r="AV432" s="343">
        <v>120.88</v>
      </c>
      <c r="AW432" s="343">
        <v>120.88</v>
      </c>
      <c r="AX432" s="341">
        <v>0.97970000000000002</v>
      </c>
      <c r="AY432" s="343">
        <v>42932</v>
      </c>
      <c r="AZ432" s="343">
        <f t="shared" si="79"/>
        <v>0</v>
      </c>
      <c r="BA432" s="343">
        <v>50.35</v>
      </c>
      <c r="BB432" s="343">
        <v>132.63999999999999</v>
      </c>
      <c r="BC432" s="343">
        <v>132.63999999999999</v>
      </c>
      <c r="BD432" s="341">
        <v>0.97870000000000001</v>
      </c>
      <c r="BE432" s="343">
        <v>41716</v>
      </c>
      <c r="BF432" s="343">
        <f t="shared" si="80"/>
        <v>0</v>
      </c>
      <c r="BG432" s="343">
        <v>43.19</v>
      </c>
      <c r="BH432" s="343">
        <v>141.44</v>
      </c>
      <c r="BI432" s="343">
        <v>141.44</v>
      </c>
      <c r="BJ432" s="341">
        <v>0.9748</v>
      </c>
      <c r="BK432" s="343">
        <v>40005</v>
      </c>
      <c r="BL432" s="343">
        <f t="shared" si="81"/>
        <v>0</v>
      </c>
      <c r="BM432" s="343">
        <v>39</v>
      </c>
      <c r="BN432" s="343">
        <v>143.76</v>
      </c>
      <c r="BO432" s="343">
        <v>143.76</v>
      </c>
      <c r="BP432" s="341">
        <v>0.97589999999999999</v>
      </c>
      <c r="BQ432" s="343">
        <v>22814</v>
      </c>
      <c r="BR432" s="343">
        <f t="shared" si="82"/>
        <v>0</v>
      </c>
      <c r="BS432" s="343">
        <v>23.36</v>
      </c>
      <c r="BT432" s="343">
        <v>133.04</v>
      </c>
      <c r="BU432" s="343">
        <v>133.04</v>
      </c>
      <c r="BV432" s="341">
        <v>0.98270000000000002</v>
      </c>
      <c r="BW432" s="343">
        <v>34311</v>
      </c>
      <c r="BX432" s="343">
        <f t="shared" si="83"/>
        <v>0</v>
      </c>
      <c r="BY432" s="343">
        <v>35.270000000000003</v>
      </c>
    </row>
    <row r="433" spans="1:77">
      <c r="A433" s="342">
        <v>428</v>
      </c>
      <c r="B433" s="342" t="s">
        <v>3371</v>
      </c>
      <c r="C433" s="342" t="s">
        <v>3475</v>
      </c>
      <c r="D433" s="342" t="s">
        <v>499</v>
      </c>
      <c r="E433" s="343">
        <v>400</v>
      </c>
      <c r="F433" s="343">
        <v>360.24</v>
      </c>
      <c r="G433" s="343">
        <v>360.24</v>
      </c>
      <c r="H433" s="341">
        <v>0.95589999999999997</v>
      </c>
      <c r="I433" s="343">
        <v>95817</v>
      </c>
      <c r="J433" s="343">
        <f t="shared" si="72"/>
        <v>0</v>
      </c>
      <c r="K433" s="343">
        <v>38.65</v>
      </c>
      <c r="L433" s="343">
        <v>374.16</v>
      </c>
      <c r="M433" s="343">
        <v>374.16</v>
      </c>
      <c r="N433" s="341">
        <v>0.9728</v>
      </c>
      <c r="O433" s="343">
        <v>96648</v>
      </c>
      <c r="P433" s="343">
        <f t="shared" si="73"/>
        <v>0</v>
      </c>
      <c r="Q433" s="343">
        <v>35.69</v>
      </c>
      <c r="R433" s="343">
        <v>383.28</v>
      </c>
      <c r="S433" s="343">
        <v>383.28</v>
      </c>
      <c r="T433" s="341">
        <v>0.98619999999999997</v>
      </c>
      <c r="U433" s="343">
        <v>96078</v>
      </c>
      <c r="V433" s="343">
        <f t="shared" si="74"/>
        <v>0</v>
      </c>
      <c r="W433" s="343">
        <v>35.299999999999997</v>
      </c>
      <c r="X433" s="343">
        <v>350.64</v>
      </c>
      <c r="Y433" s="343">
        <v>350.64</v>
      </c>
      <c r="Z433" s="341">
        <v>0.93940000000000001</v>
      </c>
      <c r="AA433" s="343">
        <v>78114</v>
      </c>
      <c r="AB433" s="343">
        <f t="shared" si="75"/>
        <v>0</v>
      </c>
      <c r="AC433" s="343">
        <v>31.87</v>
      </c>
      <c r="AD433" s="343">
        <v>387.84</v>
      </c>
      <c r="AE433" s="343">
        <v>387.84</v>
      </c>
      <c r="AF433" s="341">
        <v>0.93020000000000003</v>
      </c>
      <c r="AG433" s="343">
        <v>100071</v>
      </c>
      <c r="AH433" s="343">
        <f t="shared" si="76"/>
        <v>0</v>
      </c>
      <c r="AI433" s="343">
        <v>37.28</v>
      </c>
      <c r="AJ433" s="343">
        <v>372.48</v>
      </c>
      <c r="AK433" s="343">
        <v>372.48</v>
      </c>
      <c r="AL433" s="341">
        <v>0.96619999999999995</v>
      </c>
      <c r="AM433" s="343">
        <v>77892</v>
      </c>
      <c r="AN433" s="343">
        <f t="shared" si="77"/>
        <v>0</v>
      </c>
      <c r="AO433" s="343">
        <v>30.06</v>
      </c>
      <c r="AP433" s="343">
        <v>315.36</v>
      </c>
      <c r="AQ433" s="343">
        <v>315.36</v>
      </c>
      <c r="AR433" s="341">
        <v>0.98089999999999999</v>
      </c>
      <c r="AS433" s="343">
        <v>85380</v>
      </c>
      <c r="AT433" s="343">
        <f t="shared" si="78"/>
        <v>0</v>
      </c>
      <c r="AU433" s="343">
        <v>37.1</v>
      </c>
      <c r="AV433" s="343">
        <v>351.84</v>
      </c>
      <c r="AW433" s="343">
        <v>351.84</v>
      </c>
      <c r="AX433" s="341">
        <v>0.98550000000000004</v>
      </c>
      <c r="AY433" s="343">
        <v>88806</v>
      </c>
      <c r="AZ433" s="343">
        <f t="shared" si="79"/>
        <v>0</v>
      </c>
      <c r="BA433" s="343">
        <v>35.57</v>
      </c>
      <c r="BB433" s="343">
        <v>402.72</v>
      </c>
      <c r="BC433" s="343">
        <v>402.72</v>
      </c>
      <c r="BD433" s="341">
        <v>0.96360000000000001</v>
      </c>
      <c r="BE433" s="343">
        <v>108063</v>
      </c>
      <c r="BF433" s="343">
        <f t="shared" si="80"/>
        <v>0</v>
      </c>
      <c r="BG433" s="343">
        <v>37.43</v>
      </c>
      <c r="BH433" s="343">
        <v>331.92</v>
      </c>
      <c r="BI433" s="343">
        <v>331.92</v>
      </c>
      <c r="BJ433" s="341">
        <v>0.9647</v>
      </c>
      <c r="BK433" s="343">
        <v>46059</v>
      </c>
      <c r="BL433" s="343">
        <f t="shared" si="81"/>
        <v>0</v>
      </c>
      <c r="BM433" s="343">
        <v>19.329999999999998</v>
      </c>
      <c r="BN433" s="343">
        <v>332.64</v>
      </c>
      <c r="BO433" s="343">
        <v>332.64</v>
      </c>
      <c r="BP433" s="341">
        <v>0.99099999999999999</v>
      </c>
      <c r="BQ433" s="343">
        <v>87033</v>
      </c>
      <c r="BR433" s="343">
        <f t="shared" si="82"/>
        <v>0</v>
      </c>
      <c r="BS433" s="343">
        <v>37.93</v>
      </c>
      <c r="BT433" s="343">
        <v>328.08</v>
      </c>
      <c r="BU433" s="343">
        <v>328.08</v>
      </c>
      <c r="BV433" s="341">
        <v>0.98970000000000002</v>
      </c>
      <c r="BW433" s="343">
        <v>93141</v>
      </c>
      <c r="BX433" s="343">
        <f t="shared" si="83"/>
        <v>0</v>
      </c>
      <c r="BY433" s="343">
        <v>38.549999999999997</v>
      </c>
    </row>
    <row r="434" spans="1:77">
      <c r="A434" s="342">
        <v>429</v>
      </c>
      <c r="B434" s="342" t="s">
        <v>3371</v>
      </c>
      <c r="C434" s="342" t="s">
        <v>1308</v>
      </c>
      <c r="D434" s="342" t="s">
        <v>499</v>
      </c>
      <c r="E434" s="343">
        <v>310</v>
      </c>
      <c r="F434" s="343">
        <v>309.36</v>
      </c>
      <c r="G434" s="343">
        <v>309.36</v>
      </c>
      <c r="H434" s="341">
        <v>0.98650000000000004</v>
      </c>
      <c r="I434" s="343">
        <v>122895</v>
      </c>
      <c r="J434" s="343">
        <f t="shared" si="72"/>
        <v>0</v>
      </c>
      <c r="K434" s="343">
        <v>55.93</v>
      </c>
      <c r="L434" s="343">
        <v>315.83999999999997</v>
      </c>
      <c r="M434" s="343">
        <v>315.83999999999997</v>
      </c>
      <c r="N434" s="341">
        <v>0.98260000000000003</v>
      </c>
      <c r="O434" s="343">
        <v>147843</v>
      </c>
      <c r="P434" s="343">
        <f t="shared" si="73"/>
        <v>9305.127127908796</v>
      </c>
      <c r="Q434" s="343">
        <v>64.03</v>
      </c>
      <c r="R434" s="343">
        <v>306.95999999999998</v>
      </c>
      <c r="S434" s="343">
        <v>306.95999999999998</v>
      </c>
      <c r="T434" s="341">
        <v>0.99199999999999999</v>
      </c>
      <c r="U434" s="343">
        <v>95370</v>
      </c>
      <c r="V434" s="343">
        <f t="shared" si="74"/>
        <v>0</v>
      </c>
      <c r="W434" s="343">
        <v>43.5</v>
      </c>
      <c r="X434" s="343">
        <v>289.2</v>
      </c>
      <c r="Y434" s="343">
        <v>289.2</v>
      </c>
      <c r="Z434" s="341">
        <v>0.99150000000000005</v>
      </c>
      <c r="AA434" s="343">
        <v>123168</v>
      </c>
      <c r="AB434" s="343">
        <f t="shared" si="75"/>
        <v>0</v>
      </c>
      <c r="AC434" s="343">
        <v>57.73</v>
      </c>
      <c r="AD434" s="343">
        <v>300</v>
      </c>
      <c r="AE434" s="343">
        <v>300</v>
      </c>
      <c r="AF434" s="341">
        <v>0.99250000000000005</v>
      </c>
      <c r="AG434" s="343">
        <v>87309</v>
      </c>
      <c r="AH434" s="343">
        <f t="shared" si="76"/>
        <v>0</v>
      </c>
      <c r="AI434" s="343">
        <v>39.409999999999997</v>
      </c>
      <c r="AJ434" s="343">
        <v>293.27999999999997</v>
      </c>
      <c r="AK434" s="343">
        <v>293.27999999999997</v>
      </c>
      <c r="AL434" s="341">
        <v>0.99360000000000004</v>
      </c>
      <c r="AM434" s="343">
        <v>86334</v>
      </c>
      <c r="AN434" s="343">
        <f t="shared" si="77"/>
        <v>0</v>
      </c>
      <c r="AO434" s="343">
        <v>41.15</v>
      </c>
      <c r="AP434" s="343">
        <v>276.48</v>
      </c>
      <c r="AQ434" s="343">
        <v>276.48</v>
      </c>
      <c r="AR434" s="341">
        <v>0.9909</v>
      </c>
      <c r="AS434" s="343">
        <v>105822</v>
      </c>
      <c r="AT434" s="343">
        <f t="shared" si="78"/>
        <v>0</v>
      </c>
      <c r="AU434" s="343">
        <v>51.91</v>
      </c>
      <c r="AV434" s="343">
        <v>297.36</v>
      </c>
      <c r="AW434" s="343">
        <v>297.36</v>
      </c>
      <c r="AX434" s="341">
        <v>0.98499999999999999</v>
      </c>
      <c r="AY434" s="343">
        <v>137757</v>
      </c>
      <c r="AZ434" s="343">
        <f t="shared" si="79"/>
        <v>11219.645437844445</v>
      </c>
      <c r="BA434" s="343">
        <v>65.319999999999993</v>
      </c>
      <c r="BB434" s="343">
        <v>293.27999999999997</v>
      </c>
      <c r="BC434" s="343">
        <v>293.27999999999997</v>
      </c>
      <c r="BD434" s="341">
        <v>0.98529999999999995</v>
      </c>
      <c r="BE434" s="343">
        <v>120246</v>
      </c>
      <c r="BF434" s="343">
        <f t="shared" si="80"/>
        <v>0</v>
      </c>
      <c r="BG434" s="343">
        <v>55.93</v>
      </c>
      <c r="BH434" s="343">
        <v>260.88</v>
      </c>
      <c r="BI434" s="343">
        <v>260.88</v>
      </c>
      <c r="BJ434" s="341">
        <v>0.99890000000000001</v>
      </c>
      <c r="BK434" s="343">
        <v>64605</v>
      </c>
      <c r="BL434" s="343">
        <f t="shared" si="81"/>
        <v>0</v>
      </c>
      <c r="BM434" s="343">
        <v>33.32</v>
      </c>
      <c r="BN434" s="343">
        <v>304.56</v>
      </c>
      <c r="BO434" s="343">
        <v>304.56</v>
      </c>
      <c r="BP434" s="341">
        <v>0.98719999999999997</v>
      </c>
      <c r="BQ434" s="343">
        <v>116610</v>
      </c>
      <c r="BR434" s="343">
        <f t="shared" si="82"/>
        <v>0</v>
      </c>
      <c r="BS434" s="343">
        <v>55.72</v>
      </c>
      <c r="BT434" s="343">
        <v>304.8</v>
      </c>
      <c r="BU434" s="343">
        <v>304.8</v>
      </c>
      <c r="BV434" s="341">
        <v>0.9819</v>
      </c>
      <c r="BW434" s="343">
        <v>116208</v>
      </c>
      <c r="BX434" s="343">
        <f t="shared" si="83"/>
        <v>0</v>
      </c>
      <c r="BY434" s="343">
        <v>52.19</v>
      </c>
    </row>
    <row r="435" spans="1:77">
      <c r="A435" s="342">
        <v>430</v>
      </c>
      <c r="B435" s="342" t="s">
        <v>3371</v>
      </c>
      <c r="C435" s="342" t="s">
        <v>1310</v>
      </c>
      <c r="D435" s="342" t="s">
        <v>499</v>
      </c>
      <c r="E435" s="343">
        <v>188</v>
      </c>
      <c r="F435" s="343">
        <v>163.44</v>
      </c>
      <c r="G435" s="343">
        <v>163.44</v>
      </c>
      <c r="H435" s="341">
        <v>0.99619999999999997</v>
      </c>
      <c r="I435" s="343">
        <v>53511</v>
      </c>
      <c r="J435" s="343">
        <f t="shared" si="72"/>
        <v>0</v>
      </c>
      <c r="K435" s="343">
        <v>45.65</v>
      </c>
      <c r="L435" s="343">
        <v>164.56</v>
      </c>
      <c r="M435" s="343">
        <v>164.56</v>
      </c>
      <c r="N435" s="341">
        <v>0.98540000000000005</v>
      </c>
      <c r="O435" s="343">
        <v>75662</v>
      </c>
      <c r="P435" s="343">
        <f t="shared" si="73"/>
        <v>3269.7180672938935</v>
      </c>
      <c r="Q435" s="343">
        <v>62.71</v>
      </c>
      <c r="R435" s="343">
        <v>177.68</v>
      </c>
      <c r="S435" s="343">
        <v>177.68</v>
      </c>
      <c r="T435" s="341">
        <v>0.96819999999999995</v>
      </c>
      <c r="U435" s="343">
        <v>59425</v>
      </c>
      <c r="V435" s="343">
        <f t="shared" si="74"/>
        <v>0</v>
      </c>
      <c r="W435" s="343">
        <v>47.97</v>
      </c>
      <c r="X435" s="343">
        <v>162.88</v>
      </c>
      <c r="Y435" s="343">
        <v>162.88</v>
      </c>
      <c r="Z435" s="341">
        <v>0.99980000000000002</v>
      </c>
      <c r="AA435" s="343">
        <v>61657</v>
      </c>
      <c r="AB435" s="343">
        <f t="shared" si="75"/>
        <v>0</v>
      </c>
      <c r="AC435" s="343">
        <v>50.89</v>
      </c>
      <c r="AD435" s="343">
        <v>166.48</v>
      </c>
      <c r="AE435" s="343">
        <v>166.48</v>
      </c>
      <c r="AF435" s="341">
        <v>0.99909999999999999</v>
      </c>
      <c r="AG435" s="343">
        <v>61590</v>
      </c>
      <c r="AH435" s="343">
        <f t="shared" si="76"/>
        <v>0</v>
      </c>
      <c r="AI435" s="343">
        <v>49.77</v>
      </c>
      <c r="AJ435" s="343">
        <v>158</v>
      </c>
      <c r="AK435" s="343">
        <v>158</v>
      </c>
      <c r="AL435" s="341">
        <v>0.99329999999999996</v>
      </c>
      <c r="AM435" s="343">
        <v>65568</v>
      </c>
      <c r="AN435" s="343">
        <f t="shared" si="77"/>
        <v>0</v>
      </c>
      <c r="AO435" s="343">
        <v>58.02</v>
      </c>
      <c r="AP435" s="343">
        <v>174</v>
      </c>
      <c r="AQ435" s="343">
        <v>174</v>
      </c>
      <c r="AR435" s="341">
        <v>0.97160000000000002</v>
      </c>
      <c r="AS435" s="343">
        <v>51819</v>
      </c>
      <c r="AT435" s="343">
        <f t="shared" si="78"/>
        <v>0</v>
      </c>
      <c r="AU435" s="343">
        <v>41.2</v>
      </c>
      <c r="AV435" s="343">
        <v>232.72</v>
      </c>
      <c r="AW435" s="343">
        <v>232.72</v>
      </c>
      <c r="AX435" s="341">
        <v>0.97609999999999997</v>
      </c>
      <c r="AY435" s="343">
        <v>79160</v>
      </c>
      <c r="AZ435" s="343">
        <f t="shared" si="79"/>
        <v>0</v>
      </c>
      <c r="BA435" s="343">
        <v>48.4</v>
      </c>
      <c r="BB435" s="343">
        <v>228.48</v>
      </c>
      <c r="BC435" s="343">
        <v>228.48</v>
      </c>
      <c r="BD435" s="341">
        <v>0.86670000000000003</v>
      </c>
      <c r="BE435" s="343">
        <v>53883</v>
      </c>
      <c r="BF435" s="343">
        <f t="shared" si="80"/>
        <v>0</v>
      </c>
      <c r="BG435" s="343">
        <v>36.57</v>
      </c>
      <c r="BH435" s="343">
        <v>136</v>
      </c>
      <c r="BI435" s="343">
        <v>150.4</v>
      </c>
      <c r="BJ435" s="341">
        <v>0.98850000000000005</v>
      </c>
      <c r="BK435" s="343">
        <v>22321</v>
      </c>
      <c r="BL435" s="343">
        <f t="shared" si="81"/>
        <v>0</v>
      </c>
      <c r="BM435" s="343">
        <v>22.32</v>
      </c>
      <c r="BN435" s="343">
        <v>193.92</v>
      </c>
      <c r="BO435" s="343">
        <v>193.92</v>
      </c>
      <c r="BP435" s="341">
        <v>0.98870000000000002</v>
      </c>
      <c r="BQ435" s="343">
        <v>45152</v>
      </c>
      <c r="BR435" s="343">
        <f t="shared" si="82"/>
        <v>0</v>
      </c>
      <c r="BS435" s="343">
        <v>33.840000000000003</v>
      </c>
      <c r="BT435" s="343">
        <v>189.28</v>
      </c>
      <c r="BU435" s="343">
        <v>189.28</v>
      </c>
      <c r="BV435" s="341">
        <v>0.99219999999999997</v>
      </c>
      <c r="BW435" s="343">
        <v>49756</v>
      </c>
      <c r="BX435" s="343">
        <f t="shared" si="83"/>
        <v>0</v>
      </c>
      <c r="BY435" s="343">
        <v>35.61</v>
      </c>
    </row>
    <row r="436" spans="1:77">
      <c r="A436" s="342">
        <v>431</v>
      </c>
      <c r="B436" s="342" t="s">
        <v>3371</v>
      </c>
      <c r="C436" s="342" t="s">
        <v>1312</v>
      </c>
      <c r="D436" s="342" t="s">
        <v>499</v>
      </c>
      <c r="E436" s="343">
        <v>150</v>
      </c>
      <c r="F436" s="343">
        <v>123.44</v>
      </c>
      <c r="G436" s="343">
        <v>123.44</v>
      </c>
      <c r="H436" s="341">
        <v>0.99150000000000005</v>
      </c>
      <c r="I436" s="343">
        <v>25625</v>
      </c>
      <c r="J436" s="343">
        <f t="shared" si="72"/>
        <v>0</v>
      </c>
      <c r="K436" s="343">
        <v>29.08</v>
      </c>
      <c r="L436" s="343">
        <v>130.96</v>
      </c>
      <c r="M436" s="343">
        <v>130.96</v>
      </c>
      <c r="N436" s="341">
        <v>0.98909999999999998</v>
      </c>
      <c r="O436" s="343">
        <v>66449</v>
      </c>
      <c r="P436" s="343">
        <f t="shared" si="73"/>
        <v>8625.3596809282117</v>
      </c>
      <c r="Q436" s="343">
        <v>68.95</v>
      </c>
      <c r="R436" s="343">
        <v>121.36</v>
      </c>
      <c r="S436" s="343">
        <v>121.36</v>
      </c>
      <c r="T436" s="341">
        <v>0.9849</v>
      </c>
      <c r="U436" s="343">
        <v>25260</v>
      </c>
      <c r="V436" s="343">
        <f t="shared" si="74"/>
        <v>0</v>
      </c>
      <c r="W436" s="343">
        <v>29.35</v>
      </c>
      <c r="X436" s="343">
        <v>161.28</v>
      </c>
      <c r="Y436" s="343">
        <v>161.28</v>
      </c>
      <c r="Z436" s="341">
        <v>0.76890000000000003</v>
      </c>
      <c r="AA436" s="343">
        <v>28897</v>
      </c>
      <c r="AB436" s="343">
        <f t="shared" si="75"/>
        <v>0</v>
      </c>
      <c r="AC436" s="343">
        <v>31.32</v>
      </c>
      <c r="AD436" s="343">
        <v>173.6</v>
      </c>
      <c r="AE436" s="343">
        <v>173.6</v>
      </c>
      <c r="AF436" s="341">
        <v>0.89329999999999998</v>
      </c>
      <c r="AG436" s="343">
        <v>41006</v>
      </c>
      <c r="AH436" s="343">
        <f t="shared" si="76"/>
        <v>0</v>
      </c>
      <c r="AI436" s="343">
        <v>35.54</v>
      </c>
      <c r="AJ436" s="343">
        <v>165.36</v>
      </c>
      <c r="AK436" s="343">
        <v>165.36</v>
      </c>
      <c r="AL436" s="341">
        <v>0.93969999999999998</v>
      </c>
      <c r="AM436" s="343">
        <v>44872</v>
      </c>
      <c r="AN436" s="343">
        <f t="shared" si="77"/>
        <v>0</v>
      </c>
      <c r="AO436" s="343">
        <v>40.11</v>
      </c>
      <c r="AP436" s="343">
        <v>134.56</v>
      </c>
      <c r="AQ436" s="343">
        <v>134.56</v>
      </c>
      <c r="AR436" s="341">
        <v>0.9758</v>
      </c>
      <c r="AS436" s="343">
        <v>61957</v>
      </c>
      <c r="AT436" s="343">
        <f t="shared" si="78"/>
        <v>3341.1059602649025</v>
      </c>
      <c r="AU436" s="343">
        <v>63.42</v>
      </c>
      <c r="AV436" s="343">
        <v>168.88</v>
      </c>
      <c r="AW436" s="343">
        <v>168.88</v>
      </c>
      <c r="AX436" s="341">
        <v>0.90049999999999997</v>
      </c>
      <c r="AY436" s="343">
        <v>57868</v>
      </c>
      <c r="AZ436" s="343">
        <f t="shared" si="79"/>
        <v>0</v>
      </c>
      <c r="BA436" s="343">
        <v>52.85</v>
      </c>
      <c r="BB436" s="343">
        <v>187.92</v>
      </c>
      <c r="BC436" s="343">
        <v>187.92</v>
      </c>
      <c r="BD436" s="341">
        <v>0.77010000000000001</v>
      </c>
      <c r="BE436" s="343">
        <v>57839</v>
      </c>
      <c r="BF436" s="343">
        <f t="shared" si="80"/>
        <v>0</v>
      </c>
      <c r="BG436" s="343">
        <v>53.71</v>
      </c>
      <c r="BH436" s="343">
        <v>153.68</v>
      </c>
      <c r="BI436" s="343">
        <v>153.68</v>
      </c>
      <c r="BJ436" s="341">
        <v>0.89229999999999998</v>
      </c>
      <c r="BK436" s="343">
        <v>48385</v>
      </c>
      <c r="BL436" s="343">
        <f t="shared" si="81"/>
        <v>0</v>
      </c>
      <c r="BM436" s="343">
        <v>47.42</v>
      </c>
      <c r="BN436" s="343">
        <v>127.68</v>
      </c>
      <c r="BO436" s="343">
        <v>127.68</v>
      </c>
      <c r="BP436" s="341">
        <v>0.96460000000000001</v>
      </c>
      <c r="BQ436" s="343">
        <v>16332</v>
      </c>
      <c r="BR436" s="343">
        <f t="shared" si="82"/>
        <v>0</v>
      </c>
      <c r="BS436" s="343">
        <v>19.05</v>
      </c>
      <c r="BT436" s="343">
        <v>126.48</v>
      </c>
      <c r="BU436" s="343">
        <v>126.48</v>
      </c>
      <c r="BV436" s="341">
        <v>0.95599999999999996</v>
      </c>
      <c r="BW436" s="343">
        <v>50011</v>
      </c>
      <c r="BX436" s="343">
        <f t="shared" si="83"/>
        <v>0</v>
      </c>
      <c r="BY436" s="343">
        <v>55.59</v>
      </c>
    </row>
    <row r="437" spans="1:77">
      <c r="A437" s="342">
        <v>432</v>
      </c>
      <c r="B437" s="342" t="s">
        <v>3371</v>
      </c>
      <c r="C437" s="342" t="s">
        <v>1314</v>
      </c>
      <c r="D437" s="342" t="s">
        <v>499</v>
      </c>
      <c r="E437" s="343">
        <v>450</v>
      </c>
      <c r="F437" s="343">
        <v>416.4</v>
      </c>
      <c r="G437" s="343">
        <v>416.4</v>
      </c>
      <c r="H437" s="341">
        <v>0.91679999999999995</v>
      </c>
      <c r="I437" s="343">
        <v>120537</v>
      </c>
      <c r="J437" s="343">
        <f t="shared" si="72"/>
        <v>0</v>
      </c>
      <c r="K437" s="343">
        <v>43.85</v>
      </c>
      <c r="L437" s="343">
        <v>256.08</v>
      </c>
      <c r="M437" s="343">
        <v>360</v>
      </c>
      <c r="N437" s="341">
        <v>0.9325</v>
      </c>
      <c r="O437" s="343">
        <v>4977</v>
      </c>
      <c r="P437" s="343">
        <f t="shared" si="73"/>
        <v>0</v>
      </c>
      <c r="Q437" s="343">
        <v>2.8</v>
      </c>
      <c r="R437" s="343">
        <v>418.08</v>
      </c>
      <c r="S437" s="343">
        <v>418.08</v>
      </c>
      <c r="T437" s="341">
        <v>0.93989999999999996</v>
      </c>
      <c r="U437" s="343">
        <v>20679</v>
      </c>
      <c r="V437" s="343">
        <f t="shared" si="74"/>
        <v>0</v>
      </c>
      <c r="W437" s="343">
        <v>7.31</v>
      </c>
      <c r="X437" s="343">
        <v>381.84</v>
      </c>
      <c r="Y437" s="343">
        <v>381.84</v>
      </c>
      <c r="Z437" s="341">
        <v>0.93020000000000003</v>
      </c>
      <c r="AA437" s="343">
        <v>36594</v>
      </c>
      <c r="AB437" s="343">
        <f t="shared" si="75"/>
        <v>0</v>
      </c>
      <c r="AC437" s="343">
        <v>13.85</v>
      </c>
      <c r="AD437" s="343">
        <v>414.48</v>
      </c>
      <c r="AE437" s="343">
        <v>414.48</v>
      </c>
      <c r="AF437" s="341">
        <v>0.87609999999999999</v>
      </c>
      <c r="AG437" s="343">
        <v>30426</v>
      </c>
      <c r="AH437" s="343">
        <f t="shared" si="76"/>
        <v>0</v>
      </c>
      <c r="AI437" s="343">
        <v>11.26</v>
      </c>
      <c r="AJ437" s="343">
        <v>421.68</v>
      </c>
      <c r="AK437" s="343">
        <v>421.68</v>
      </c>
      <c r="AL437" s="341">
        <v>0.90920000000000001</v>
      </c>
      <c r="AM437" s="343">
        <v>26196</v>
      </c>
      <c r="AN437" s="343">
        <f t="shared" si="77"/>
        <v>0</v>
      </c>
      <c r="AO437" s="343">
        <v>9.49</v>
      </c>
      <c r="AP437" s="343">
        <v>273.60000000000002</v>
      </c>
      <c r="AQ437" s="343">
        <v>360</v>
      </c>
      <c r="AR437" s="341">
        <v>0.88180000000000003</v>
      </c>
      <c r="AS437" s="343">
        <v>12966</v>
      </c>
      <c r="AT437" s="343">
        <f t="shared" si="78"/>
        <v>0</v>
      </c>
      <c r="AU437" s="343">
        <v>7.22</v>
      </c>
      <c r="AV437" s="343">
        <v>381.84</v>
      </c>
      <c r="AW437" s="343">
        <v>381.84</v>
      </c>
      <c r="AX437" s="341">
        <v>0.88959999999999995</v>
      </c>
      <c r="AY437" s="343">
        <v>23397</v>
      </c>
      <c r="AZ437" s="343">
        <f t="shared" si="79"/>
        <v>0</v>
      </c>
      <c r="BA437" s="343">
        <v>9.57</v>
      </c>
      <c r="BB437" s="343">
        <v>420.24</v>
      </c>
      <c r="BC437" s="343">
        <v>420.24</v>
      </c>
      <c r="BD437" s="341">
        <v>0.88370000000000004</v>
      </c>
      <c r="BE437" s="343">
        <v>41523</v>
      </c>
      <c r="BF437" s="343">
        <f t="shared" si="80"/>
        <v>0</v>
      </c>
      <c r="BG437" s="343">
        <v>15.03</v>
      </c>
      <c r="BH437" s="343">
        <v>457.44</v>
      </c>
      <c r="BI437" s="343">
        <v>457.44</v>
      </c>
      <c r="BJ437" s="341">
        <v>0.90759999999999996</v>
      </c>
      <c r="BK437" s="343">
        <v>80757</v>
      </c>
      <c r="BL437" s="343">
        <f t="shared" si="81"/>
        <v>0</v>
      </c>
      <c r="BM437" s="343">
        <v>26.14</v>
      </c>
      <c r="BN437" s="343">
        <v>444.72</v>
      </c>
      <c r="BO437" s="343">
        <v>444.72</v>
      </c>
      <c r="BP437" s="341">
        <v>0.87109999999999999</v>
      </c>
      <c r="BQ437" s="343">
        <v>110880</v>
      </c>
      <c r="BR437" s="343">
        <f t="shared" si="82"/>
        <v>0</v>
      </c>
      <c r="BS437" s="343">
        <v>41.12</v>
      </c>
      <c r="BT437" s="343">
        <v>403.68</v>
      </c>
      <c r="BU437" s="343">
        <v>403.68</v>
      </c>
      <c r="BV437" s="341">
        <v>0.86170000000000002</v>
      </c>
      <c r="BW437" s="343">
        <v>89097</v>
      </c>
      <c r="BX437" s="343">
        <f t="shared" si="83"/>
        <v>0</v>
      </c>
      <c r="BY437" s="343">
        <v>34.42</v>
      </c>
    </row>
    <row r="438" spans="1:77">
      <c r="A438" s="342">
        <v>433</v>
      </c>
      <c r="B438" s="342" t="s">
        <v>3371</v>
      </c>
      <c r="C438" s="342" t="s">
        <v>1316</v>
      </c>
      <c r="D438" s="342" t="s">
        <v>499</v>
      </c>
      <c r="E438" s="343">
        <v>142</v>
      </c>
      <c r="F438" s="343">
        <v>142.56</v>
      </c>
      <c r="G438" s="343">
        <v>142.56</v>
      </c>
      <c r="H438" s="341">
        <v>0.95569999999999999</v>
      </c>
      <c r="I438" s="343">
        <v>53735</v>
      </c>
      <c r="J438" s="343">
        <f t="shared" si="72"/>
        <v>0</v>
      </c>
      <c r="K438" s="343">
        <v>54.77</v>
      </c>
      <c r="L438" s="343">
        <v>143.68</v>
      </c>
      <c r="M438" s="343">
        <v>143.68</v>
      </c>
      <c r="N438" s="341">
        <v>0.98609999999999998</v>
      </c>
      <c r="O438" s="343">
        <v>57001</v>
      </c>
      <c r="P438" s="343">
        <f t="shared" si="73"/>
        <v>0</v>
      </c>
      <c r="Q438" s="343">
        <v>54.07</v>
      </c>
      <c r="R438" s="343">
        <v>128.4</v>
      </c>
      <c r="S438" s="343">
        <v>128.4</v>
      </c>
      <c r="T438" s="341">
        <v>0.97719999999999996</v>
      </c>
      <c r="U438" s="343">
        <v>51594</v>
      </c>
      <c r="V438" s="343">
        <f t="shared" si="74"/>
        <v>0</v>
      </c>
      <c r="W438" s="343">
        <v>57.11</v>
      </c>
      <c r="X438" s="343">
        <v>113.04</v>
      </c>
      <c r="Y438" s="343">
        <v>113.6</v>
      </c>
      <c r="Z438" s="341">
        <v>0.65990000000000004</v>
      </c>
      <c r="AA438" s="343">
        <v>10138</v>
      </c>
      <c r="AB438" s="343">
        <f t="shared" si="75"/>
        <v>0</v>
      </c>
      <c r="AC438" s="343">
        <v>18.27</v>
      </c>
      <c r="AD438" s="343">
        <v>138</v>
      </c>
      <c r="AE438" s="343">
        <v>138</v>
      </c>
      <c r="AF438" s="341">
        <v>0.97230000000000005</v>
      </c>
      <c r="AG438" s="343">
        <v>54916</v>
      </c>
      <c r="AH438" s="343">
        <f t="shared" si="76"/>
        <v>0</v>
      </c>
      <c r="AI438" s="343">
        <v>55.01</v>
      </c>
      <c r="AJ438" s="343">
        <v>136.96</v>
      </c>
      <c r="AK438" s="343">
        <v>136.96</v>
      </c>
      <c r="AL438" s="341">
        <v>0.92210000000000003</v>
      </c>
      <c r="AM438" s="343">
        <v>43525</v>
      </c>
      <c r="AN438" s="343">
        <f t="shared" si="77"/>
        <v>0</v>
      </c>
      <c r="AO438" s="343">
        <v>47.86</v>
      </c>
      <c r="AP438" s="343">
        <v>151.12</v>
      </c>
      <c r="AQ438" s="343">
        <v>151.12</v>
      </c>
      <c r="AR438" s="341">
        <v>0.9617</v>
      </c>
      <c r="AS438" s="343">
        <v>50244</v>
      </c>
      <c r="AT438" s="343">
        <f t="shared" si="78"/>
        <v>0</v>
      </c>
      <c r="AU438" s="343">
        <v>46.46</v>
      </c>
      <c r="AV438" s="343">
        <v>150.56</v>
      </c>
      <c r="AW438" s="343">
        <v>150.56</v>
      </c>
      <c r="AX438" s="341">
        <v>0.98629999999999995</v>
      </c>
      <c r="AY438" s="343">
        <v>61051</v>
      </c>
      <c r="AZ438" s="343">
        <f t="shared" si="79"/>
        <v>0</v>
      </c>
      <c r="BA438" s="343">
        <v>57.1</v>
      </c>
      <c r="BB438" s="343">
        <v>161.36000000000001</v>
      </c>
      <c r="BC438" s="343">
        <v>161.36000000000001</v>
      </c>
      <c r="BD438" s="341">
        <v>0.98050000000000004</v>
      </c>
      <c r="BE438" s="343">
        <v>57762</v>
      </c>
      <c r="BF438" s="343">
        <f t="shared" si="80"/>
        <v>0</v>
      </c>
      <c r="BG438" s="343">
        <v>49.07</v>
      </c>
      <c r="BH438" s="343">
        <v>144.32</v>
      </c>
      <c r="BI438" s="343">
        <v>144.32</v>
      </c>
      <c r="BJ438" s="341">
        <v>0.99250000000000005</v>
      </c>
      <c r="BK438" s="343">
        <v>39291</v>
      </c>
      <c r="BL438" s="343">
        <f t="shared" si="81"/>
        <v>0</v>
      </c>
      <c r="BM438" s="343">
        <v>36.869999999999997</v>
      </c>
      <c r="BN438" s="343">
        <v>145.68</v>
      </c>
      <c r="BO438" s="343">
        <v>145.68</v>
      </c>
      <c r="BP438" s="341">
        <v>0.99450000000000005</v>
      </c>
      <c r="BQ438" s="343">
        <v>39682</v>
      </c>
      <c r="BR438" s="343">
        <f t="shared" si="82"/>
        <v>0</v>
      </c>
      <c r="BS438" s="343">
        <v>39.35</v>
      </c>
      <c r="BT438" s="343">
        <v>153.52000000000001</v>
      </c>
      <c r="BU438" s="343">
        <v>153.52000000000001</v>
      </c>
      <c r="BV438" s="341">
        <v>0.99180000000000001</v>
      </c>
      <c r="BW438" s="343">
        <v>55351</v>
      </c>
      <c r="BX438" s="343">
        <f t="shared" si="83"/>
        <v>0</v>
      </c>
      <c r="BY438" s="343">
        <v>48.86</v>
      </c>
    </row>
    <row r="439" spans="1:77">
      <c r="A439" s="342">
        <v>434</v>
      </c>
      <c r="B439" s="342" t="s">
        <v>3371</v>
      </c>
      <c r="C439" s="342" t="s">
        <v>1318</v>
      </c>
      <c r="D439" s="342" t="s">
        <v>499</v>
      </c>
      <c r="E439" s="343">
        <v>500</v>
      </c>
      <c r="F439" s="343">
        <v>442.24</v>
      </c>
      <c r="G439" s="343">
        <v>442.24</v>
      </c>
      <c r="H439" s="341">
        <v>0.998</v>
      </c>
      <c r="I439" s="343">
        <v>217546</v>
      </c>
      <c r="J439" s="343">
        <f t="shared" si="72"/>
        <v>26883.423312883417</v>
      </c>
      <c r="K439" s="343">
        <v>68.459999999999994</v>
      </c>
      <c r="L439" s="343">
        <v>455.52</v>
      </c>
      <c r="M439" s="343">
        <v>455.52</v>
      </c>
      <c r="N439" s="341">
        <v>0.99839999999999995</v>
      </c>
      <c r="O439" s="343">
        <v>242926</v>
      </c>
      <c r="P439" s="343">
        <f t="shared" si="73"/>
        <v>39895.49435854578</v>
      </c>
      <c r="Q439" s="343">
        <v>71.790000000000006</v>
      </c>
      <c r="R439" s="343">
        <v>442.88</v>
      </c>
      <c r="S439" s="343">
        <v>442.88</v>
      </c>
      <c r="T439" s="341">
        <v>0.99770000000000003</v>
      </c>
      <c r="U439" s="343">
        <v>206084</v>
      </c>
      <c r="V439" s="343">
        <f t="shared" si="74"/>
        <v>15206.568694041374</v>
      </c>
      <c r="W439" s="343">
        <v>64.78</v>
      </c>
      <c r="X439" s="343">
        <v>436.64</v>
      </c>
      <c r="Y439" s="343">
        <v>436.64</v>
      </c>
      <c r="Z439" s="341">
        <v>0.99880000000000002</v>
      </c>
      <c r="AA439" s="343">
        <v>206846</v>
      </c>
      <c r="AB439" s="343">
        <f t="shared" si="75"/>
        <v>12136.869155946037</v>
      </c>
      <c r="AC439" s="343">
        <v>63.74</v>
      </c>
      <c r="AD439" s="343">
        <v>426.4</v>
      </c>
      <c r="AE439" s="343">
        <v>426.4</v>
      </c>
      <c r="AF439" s="341">
        <v>0.99690000000000001</v>
      </c>
      <c r="AG439" s="343">
        <v>191108</v>
      </c>
      <c r="AH439" s="343">
        <f t="shared" si="76"/>
        <v>1328.4568023833222</v>
      </c>
      <c r="AI439" s="343">
        <v>60.42</v>
      </c>
      <c r="AJ439" s="343">
        <v>417.76</v>
      </c>
      <c r="AK439" s="343">
        <v>417.76</v>
      </c>
      <c r="AL439" s="341">
        <v>0.99780000000000002</v>
      </c>
      <c r="AM439" s="343">
        <v>161762</v>
      </c>
      <c r="AN439" s="343">
        <f t="shared" si="77"/>
        <v>0</v>
      </c>
      <c r="AO439" s="343">
        <v>53.9</v>
      </c>
      <c r="AP439" s="343">
        <v>447.68</v>
      </c>
      <c r="AQ439" s="343">
        <v>447.68</v>
      </c>
      <c r="AR439" s="341">
        <v>0.99580000000000002</v>
      </c>
      <c r="AS439" s="343">
        <v>186108</v>
      </c>
      <c r="AT439" s="343">
        <f t="shared" si="78"/>
        <v>0</v>
      </c>
      <c r="AU439" s="343">
        <v>56.11</v>
      </c>
      <c r="AV439" s="343">
        <v>428.32</v>
      </c>
      <c r="AW439" s="343">
        <v>428.32</v>
      </c>
      <c r="AX439" s="341">
        <v>0.99490000000000001</v>
      </c>
      <c r="AY439" s="343">
        <v>157084</v>
      </c>
      <c r="AZ439" s="343">
        <f t="shared" si="79"/>
        <v>0</v>
      </c>
      <c r="BA439" s="343">
        <v>51.19</v>
      </c>
      <c r="BB439" s="343">
        <v>251.68</v>
      </c>
      <c r="BC439" s="343">
        <v>400</v>
      </c>
      <c r="BD439" s="341">
        <v>0.90539999999999998</v>
      </c>
      <c r="BE439" s="343">
        <v>33556</v>
      </c>
      <c r="BF439" s="343">
        <f t="shared" si="80"/>
        <v>0</v>
      </c>
      <c r="BG439" s="343">
        <v>19.79</v>
      </c>
      <c r="BH439" s="343">
        <v>433.6</v>
      </c>
      <c r="BI439" s="343">
        <v>433.6</v>
      </c>
      <c r="BJ439" s="341">
        <v>0.99750000000000005</v>
      </c>
      <c r="BK439" s="343">
        <v>242752</v>
      </c>
      <c r="BL439" s="343">
        <f t="shared" si="81"/>
        <v>49657.475275089506</v>
      </c>
      <c r="BM439" s="343">
        <v>75.430000000000007</v>
      </c>
      <c r="BN439" s="343">
        <v>426.24</v>
      </c>
      <c r="BO439" s="343">
        <v>426.24</v>
      </c>
      <c r="BP439" s="341">
        <v>0.99709999999999999</v>
      </c>
      <c r="BQ439" s="343">
        <v>210154</v>
      </c>
      <c r="BR439" s="343">
        <f t="shared" si="82"/>
        <v>32659.067567567585</v>
      </c>
      <c r="BS439" s="343">
        <v>71.040000000000006</v>
      </c>
      <c r="BT439" s="343">
        <v>437.12</v>
      </c>
      <c r="BU439" s="343">
        <v>437.12</v>
      </c>
      <c r="BV439" s="341">
        <v>0.99370000000000003</v>
      </c>
      <c r="BW439" s="343">
        <v>207646</v>
      </c>
      <c r="BX439" s="343">
        <f t="shared" si="83"/>
        <v>13735.338521400778</v>
      </c>
      <c r="BY439" s="343">
        <v>64.25</v>
      </c>
    </row>
    <row r="440" spans="1:77">
      <c r="A440" s="342">
        <v>435</v>
      </c>
      <c r="B440" s="342" t="s">
        <v>3371</v>
      </c>
      <c r="C440" s="342" t="s">
        <v>1320</v>
      </c>
      <c r="D440" s="342" t="s">
        <v>499</v>
      </c>
      <c r="E440" s="343">
        <v>223</v>
      </c>
      <c r="F440" s="343">
        <v>155.19999999999999</v>
      </c>
      <c r="G440" s="343">
        <v>178.4</v>
      </c>
      <c r="H440" s="341">
        <v>0.99109999999999998</v>
      </c>
      <c r="I440" s="343">
        <v>44674</v>
      </c>
      <c r="J440" s="343">
        <f t="shared" si="72"/>
        <v>0</v>
      </c>
      <c r="K440" s="343">
        <v>40.340000000000003</v>
      </c>
      <c r="L440" s="343">
        <v>150.24</v>
      </c>
      <c r="M440" s="343">
        <v>178.4</v>
      </c>
      <c r="N440" s="341">
        <v>0.99450000000000005</v>
      </c>
      <c r="O440" s="343">
        <v>69800</v>
      </c>
      <c r="P440" s="343">
        <f t="shared" si="73"/>
        <v>3090.8569608155476</v>
      </c>
      <c r="Q440" s="343">
        <v>62.78</v>
      </c>
      <c r="R440" s="343">
        <v>148.96</v>
      </c>
      <c r="S440" s="343">
        <v>178.4</v>
      </c>
      <c r="T440" s="341">
        <v>0.99399999999999999</v>
      </c>
      <c r="U440" s="343">
        <v>65328</v>
      </c>
      <c r="V440" s="343">
        <f t="shared" si="74"/>
        <v>1354.1139219846614</v>
      </c>
      <c r="W440" s="343">
        <v>61.27</v>
      </c>
      <c r="X440" s="343">
        <v>156</v>
      </c>
      <c r="Y440" s="343">
        <v>178.4</v>
      </c>
      <c r="Z440" s="341">
        <v>0.9214</v>
      </c>
      <c r="AA440" s="343">
        <v>14038</v>
      </c>
      <c r="AB440" s="343">
        <f t="shared" si="75"/>
        <v>0</v>
      </c>
      <c r="AC440" s="343">
        <v>13.13</v>
      </c>
      <c r="AD440" s="343">
        <v>155.84</v>
      </c>
      <c r="AE440" s="343">
        <v>178.4</v>
      </c>
      <c r="AF440" s="341">
        <v>0.98019999999999996</v>
      </c>
      <c r="AG440" s="343">
        <v>59764</v>
      </c>
      <c r="AH440" s="343">
        <f t="shared" si="76"/>
        <v>0</v>
      </c>
      <c r="AI440" s="343">
        <v>52.58</v>
      </c>
      <c r="AJ440" s="343">
        <v>150.88</v>
      </c>
      <c r="AK440" s="343">
        <v>178.4</v>
      </c>
      <c r="AL440" s="341">
        <v>0.97019999999999995</v>
      </c>
      <c r="AM440" s="343">
        <v>20714</v>
      </c>
      <c r="AN440" s="343">
        <f t="shared" si="77"/>
        <v>0</v>
      </c>
      <c r="AO440" s="343">
        <v>19.649999999999999</v>
      </c>
      <c r="AP440" s="343">
        <v>148.72</v>
      </c>
      <c r="AQ440" s="343">
        <v>178.4</v>
      </c>
      <c r="AR440" s="341">
        <v>0.98880000000000001</v>
      </c>
      <c r="AS440" s="343">
        <v>50053.15</v>
      </c>
      <c r="AT440" s="343">
        <f t="shared" si="78"/>
        <v>0</v>
      </c>
      <c r="AU440" s="343">
        <v>45.75</v>
      </c>
      <c r="AV440" s="343">
        <v>142.24</v>
      </c>
      <c r="AW440" s="343">
        <v>178.4</v>
      </c>
      <c r="AX440" s="341">
        <v>0.98260000000000003</v>
      </c>
      <c r="AY440" s="343">
        <v>51860</v>
      </c>
      <c r="AZ440" s="343">
        <f t="shared" si="79"/>
        <v>0</v>
      </c>
      <c r="BA440" s="343">
        <v>51.53</v>
      </c>
      <c r="BB440" s="343">
        <v>153</v>
      </c>
      <c r="BC440" s="343">
        <v>178.4</v>
      </c>
      <c r="BD440" s="341">
        <v>0.98419999999999996</v>
      </c>
      <c r="BE440" s="343">
        <v>62419</v>
      </c>
      <c r="BF440" s="343">
        <f t="shared" si="80"/>
        <v>0</v>
      </c>
      <c r="BG440" s="343">
        <v>55.71</v>
      </c>
      <c r="BH440" s="343">
        <v>146</v>
      </c>
      <c r="BI440" s="343">
        <v>178.4</v>
      </c>
      <c r="BJ440" s="341">
        <v>0.97950000000000004</v>
      </c>
      <c r="BK440" s="343">
        <v>51982</v>
      </c>
      <c r="BL440" s="343">
        <f t="shared" si="81"/>
        <v>0</v>
      </c>
      <c r="BM440" s="343">
        <v>48.85</v>
      </c>
      <c r="BN440" s="343">
        <v>149</v>
      </c>
      <c r="BO440" s="343">
        <v>178.4</v>
      </c>
      <c r="BP440" s="341">
        <v>0.98880000000000001</v>
      </c>
      <c r="BQ440" s="343">
        <v>49749</v>
      </c>
      <c r="BR440" s="343">
        <f t="shared" si="82"/>
        <v>0</v>
      </c>
      <c r="BS440" s="343">
        <v>48.51</v>
      </c>
      <c r="BT440" s="343">
        <v>157</v>
      </c>
      <c r="BU440" s="343">
        <v>178.4</v>
      </c>
      <c r="BV440" s="341">
        <v>0.98870000000000002</v>
      </c>
      <c r="BW440" s="343">
        <v>31280</v>
      </c>
      <c r="BX440" s="343">
        <f t="shared" si="83"/>
        <v>0</v>
      </c>
      <c r="BY440" s="343">
        <v>27.08</v>
      </c>
    </row>
    <row r="441" spans="1:77">
      <c r="A441" s="342">
        <v>436</v>
      </c>
      <c r="B441" s="342" t="s">
        <v>3371</v>
      </c>
      <c r="C441" s="342" t="s">
        <v>1322</v>
      </c>
      <c r="D441" s="342" t="s">
        <v>499</v>
      </c>
      <c r="E441" s="343">
        <v>160</v>
      </c>
      <c r="F441" s="343">
        <v>158.47999999999999</v>
      </c>
      <c r="G441" s="343">
        <v>158.47999999999999</v>
      </c>
      <c r="H441" s="341">
        <v>0.95389999999999997</v>
      </c>
      <c r="I441" s="343">
        <v>21702</v>
      </c>
      <c r="J441" s="343">
        <f t="shared" si="72"/>
        <v>0</v>
      </c>
      <c r="K441" s="343">
        <v>19.940000000000001</v>
      </c>
      <c r="L441" s="343">
        <v>170.08</v>
      </c>
      <c r="M441" s="343">
        <v>170.08</v>
      </c>
      <c r="N441" s="341">
        <v>0.9425</v>
      </c>
      <c r="O441" s="343">
        <v>60983</v>
      </c>
      <c r="P441" s="343">
        <f t="shared" si="73"/>
        <v>0</v>
      </c>
      <c r="Q441" s="343">
        <v>51.13</v>
      </c>
      <c r="R441" s="343">
        <v>177.52</v>
      </c>
      <c r="S441" s="343">
        <v>177.52</v>
      </c>
      <c r="T441" s="341">
        <v>0.97960000000000003</v>
      </c>
      <c r="U441" s="343">
        <v>63604</v>
      </c>
      <c r="V441" s="343">
        <f t="shared" si="74"/>
        <v>0</v>
      </c>
      <c r="W441" s="343">
        <v>50.8</v>
      </c>
      <c r="X441" s="343">
        <v>0</v>
      </c>
      <c r="Y441" s="343">
        <v>128</v>
      </c>
      <c r="Z441" s="341">
        <v>0.90200000000000002</v>
      </c>
      <c r="AA441" s="343">
        <v>60268</v>
      </c>
      <c r="AB441" s="343">
        <f t="shared" si="75"/>
        <v>0</v>
      </c>
      <c r="AC441" s="343">
        <v>56.12</v>
      </c>
      <c r="AD441" s="343">
        <v>116</v>
      </c>
      <c r="AE441" s="343">
        <v>128</v>
      </c>
      <c r="AF441" s="341">
        <v>0.98799999999999999</v>
      </c>
      <c r="AG441" s="343">
        <v>6924</v>
      </c>
      <c r="AH441" s="343">
        <f t="shared" si="76"/>
        <v>0</v>
      </c>
      <c r="AI441" s="343">
        <v>8.1199999999999992</v>
      </c>
      <c r="AJ441" s="343">
        <v>204</v>
      </c>
      <c r="AK441" s="343">
        <v>204</v>
      </c>
      <c r="AL441" s="341">
        <v>0.91100000000000003</v>
      </c>
      <c r="AM441" s="343">
        <v>33201</v>
      </c>
      <c r="AN441" s="343">
        <f t="shared" si="77"/>
        <v>0</v>
      </c>
      <c r="AO441" s="343">
        <v>24.81</v>
      </c>
      <c r="AP441" s="343">
        <v>214</v>
      </c>
      <c r="AQ441" s="343">
        <v>214</v>
      </c>
      <c r="AR441" s="341">
        <v>0.91969999999999996</v>
      </c>
      <c r="AS441" s="343">
        <v>35700</v>
      </c>
      <c r="AT441" s="343">
        <f t="shared" si="78"/>
        <v>0</v>
      </c>
      <c r="AU441" s="343">
        <v>24.38</v>
      </c>
      <c r="AV441" s="343">
        <v>181</v>
      </c>
      <c r="AW441" s="343">
        <v>181</v>
      </c>
      <c r="AX441" s="341">
        <v>0.96060000000000001</v>
      </c>
      <c r="AY441" s="343">
        <v>47458.02</v>
      </c>
      <c r="AZ441" s="343">
        <f t="shared" si="79"/>
        <v>0</v>
      </c>
      <c r="BA441" s="343">
        <v>37.909999999999997</v>
      </c>
      <c r="BB441" s="343">
        <v>195.2</v>
      </c>
      <c r="BC441" s="343">
        <v>195.2</v>
      </c>
      <c r="BD441" s="341">
        <v>0.94269999999999998</v>
      </c>
      <c r="BE441" s="343">
        <v>27940</v>
      </c>
      <c r="BF441" s="343">
        <f t="shared" si="80"/>
        <v>0</v>
      </c>
      <c r="BG441" s="343">
        <v>20.41</v>
      </c>
      <c r="BH441" s="343">
        <v>164</v>
      </c>
      <c r="BI441" s="343">
        <v>164</v>
      </c>
      <c r="BJ441" s="341">
        <v>0.98470000000000002</v>
      </c>
      <c r="BK441" s="343">
        <v>8909</v>
      </c>
      <c r="BL441" s="343">
        <f t="shared" si="81"/>
        <v>0</v>
      </c>
      <c r="BM441" s="343">
        <v>7.41</v>
      </c>
      <c r="BN441" s="343">
        <v>150</v>
      </c>
      <c r="BO441" s="343">
        <v>150</v>
      </c>
      <c r="BP441" s="341">
        <v>0.99460000000000004</v>
      </c>
      <c r="BQ441" s="343">
        <v>24366</v>
      </c>
      <c r="BR441" s="343">
        <f t="shared" si="82"/>
        <v>0</v>
      </c>
      <c r="BS441" s="343">
        <v>23.46</v>
      </c>
      <c r="BT441" s="343">
        <v>154.16</v>
      </c>
      <c r="BU441" s="343">
        <v>154.16</v>
      </c>
      <c r="BV441" s="341">
        <v>0.89359999999999995</v>
      </c>
      <c r="BW441" s="343">
        <v>4959</v>
      </c>
      <c r="BX441" s="343">
        <f t="shared" si="83"/>
        <v>0</v>
      </c>
      <c r="BY441" s="343">
        <v>4.84</v>
      </c>
    </row>
    <row r="442" spans="1:77">
      <c r="A442" s="342">
        <v>437</v>
      </c>
      <c r="B442" s="342" t="s">
        <v>3371</v>
      </c>
      <c r="C442" s="342" t="s">
        <v>820</v>
      </c>
      <c r="D442" s="342" t="s">
        <v>499</v>
      </c>
      <c r="E442" s="343">
        <v>553</v>
      </c>
      <c r="F442" s="343">
        <v>285.12</v>
      </c>
      <c r="G442" s="343">
        <v>442.4</v>
      </c>
      <c r="H442" s="341">
        <v>0.97609999999999997</v>
      </c>
      <c r="I442" s="343">
        <v>90636</v>
      </c>
      <c r="J442" s="343">
        <f t="shared" si="72"/>
        <v>0</v>
      </c>
      <c r="K442" s="343">
        <v>45.23</v>
      </c>
      <c r="L442" s="343">
        <v>298.32</v>
      </c>
      <c r="M442" s="343">
        <v>442.4</v>
      </c>
      <c r="N442" s="341">
        <v>0.96970000000000001</v>
      </c>
      <c r="O442" s="343">
        <v>117012</v>
      </c>
      <c r="P442" s="343">
        <f t="shared" si="73"/>
        <v>0</v>
      </c>
      <c r="Q442" s="343">
        <v>54.36</v>
      </c>
      <c r="R442" s="343">
        <v>283.44</v>
      </c>
      <c r="S442" s="343">
        <v>442.4</v>
      </c>
      <c r="T442" s="341">
        <v>0.97089999999999999</v>
      </c>
      <c r="U442" s="343">
        <v>104436</v>
      </c>
      <c r="V442" s="343">
        <f t="shared" si="74"/>
        <v>0</v>
      </c>
      <c r="W442" s="343">
        <v>52.7</v>
      </c>
      <c r="X442" s="343">
        <v>281.52</v>
      </c>
      <c r="Y442" s="343">
        <v>442.4</v>
      </c>
      <c r="Z442" s="341">
        <v>0.98619999999999997</v>
      </c>
      <c r="AA442" s="343">
        <v>111768</v>
      </c>
      <c r="AB442" s="343">
        <f t="shared" si="75"/>
        <v>0</v>
      </c>
      <c r="AC442" s="343">
        <v>54.11</v>
      </c>
      <c r="AD442" s="343">
        <v>268.32</v>
      </c>
      <c r="AE442" s="343">
        <v>442.4</v>
      </c>
      <c r="AF442" s="341">
        <v>0.98499999999999999</v>
      </c>
      <c r="AG442" s="343">
        <v>81897</v>
      </c>
      <c r="AH442" s="343">
        <f t="shared" si="76"/>
        <v>0</v>
      </c>
      <c r="AI442" s="343">
        <v>41.65</v>
      </c>
      <c r="AJ442" s="343">
        <v>265.44</v>
      </c>
      <c r="AK442" s="343">
        <v>442.4</v>
      </c>
      <c r="AL442" s="341">
        <v>0.98829999999999996</v>
      </c>
      <c r="AM442" s="343">
        <v>39042</v>
      </c>
      <c r="AN442" s="343">
        <f t="shared" si="77"/>
        <v>0</v>
      </c>
      <c r="AO442" s="343">
        <v>20.67</v>
      </c>
      <c r="AP442" s="343">
        <v>252.72</v>
      </c>
      <c r="AQ442" s="343">
        <v>442.4</v>
      </c>
      <c r="AR442" s="341">
        <v>0.9859</v>
      </c>
      <c r="AS442" s="343">
        <v>46164</v>
      </c>
      <c r="AT442" s="343">
        <f t="shared" si="78"/>
        <v>0</v>
      </c>
      <c r="AU442" s="343">
        <v>24.9</v>
      </c>
      <c r="AV442" s="343">
        <v>259.2</v>
      </c>
      <c r="AW442" s="343">
        <v>442.4</v>
      </c>
      <c r="AX442" s="341">
        <v>0.97899999999999998</v>
      </c>
      <c r="AY442" s="343">
        <v>40257</v>
      </c>
      <c r="AZ442" s="343">
        <f t="shared" si="79"/>
        <v>0</v>
      </c>
      <c r="BA442" s="343">
        <v>22.03</v>
      </c>
      <c r="BB442" s="343">
        <v>284.39999999999998</v>
      </c>
      <c r="BC442" s="343">
        <v>442.4</v>
      </c>
      <c r="BD442" s="341">
        <v>0.98299999999999998</v>
      </c>
      <c r="BE442" s="343">
        <v>101475</v>
      </c>
      <c r="BF442" s="343">
        <f t="shared" si="80"/>
        <v>0</v>
      </c>
      <c r="BG442" s="343">
        <v>48.78</v>
      </c>
      <c r="BH442" s="343">
        <v>264.95999999999998</v>
      </c>
      <c r="BI442" s="343">
        <v>442.4</v>
      </c>
      <c r="BJ442" s="341">
        <v>0.997</v>
      </c>
      <c r="BK442" s="343">
        <v>80793</v>
      </c>
      <c r="BL442" s="343">
        <f t="shared" si="81"/>
        <v>0</v>
      </c>
      <c r="BM442" s="343">
        <v>41.1</v>
      </c>
      <c r="BN442" s="343">
        <v>260.39999999999998</v>
      </c>
      <c r="BO442" s="343">
        <v>442.4</v>
      </c>
      <c r="BP442" s="341">
        <v>0.99839999999999995</v>
      </c>
      <c r="BQ442" s="343">
        <v>79413</v>
      </c>
      <c r="BR442" s="343">
        <f t="shared" si="82"/>
        <v>0</v>
      </c>
      <c r="BS442" s="343">
        <v>43.88</v>
      </c>
      <c r="BT442" s="343">
        <v>263.76</v>
      </c>
      <c r="BU442" s="343">
        <v>442.4</v>
      </c>
      <c r="BV442" s="341">
        <v>0.99819999999999998</v>
      </c>
      <c r="BW442" s="343">
        <v>80661</v>
      </c>
      <c r="BX442" s="343">
        <f t="shared" si="83"/>
        <v>0</v>
      </c>
      <c r="BY442" s="343">
        <v>41.18</v>
      </c>
    </row>
    <row r="443" spans="1:77">
      <c r="A443" s="342">
        <v>438</v>
      </c>
      <c r="B443" s="342" t="s">
        <v>3371</v>
      </c>
      <c r="C443" s="342" t="s">
        <v>1325</v>
      </c>
      <c r="D443" s="342" t="s">
        <v>499</v>
      </c>
      <c r="E443" s="343">
        <v>250</v>
      </c>
      <c r="F443" s="343">
        <v>141.76</v>
      </c>
      <c r="G443" s="343">
        <v>200</v>
      </c>
      <c r="H443" s="341">
        <v>0.99819999999999998</v>
      </c>
      <c r="I443" s="343">
        <v>61576</v>
      </c>
      <c r="J443" s="343">
        <f t="shared" si="72"/>
        <v>438.15455899387695</v>
      </c>
      <c r="K443" s="343">
        <v>60.43</v>
      </c>
      <c r="L443" s="343">
        <v>146.72</v>
      </c>
      <c r="M443" s="343">
        <v>200</v>
      </c>
      <c r="N443" s="341">
        <v>0.99950000000000006</v>
      </c>
      <c r="O443" s="343">
        <v>69336</v>
      </c>
      <c r="P443" s="343">
        <f t="shared" si="73"/>
        <v>3862.9121813031152</v>
      </c>
      <c r="Q443" s="343">
        <v>63.54</v>
      </c>
      <c r="R443" s="343">
        <v>135.84</v>
      </c>
      <c r="S443" s="343">
        <v>200</v>
      </c>
      <c r="T443" s="341">
        <v>0.99970000000000003</v>
      </c>
      <c r="U443" s="343">
        <v>63660</v>
      </c>
      <c r="V443" s="343">
        <f t="shared" si="74"/>
        <v>4996.2002764552299</v>
      </c>
      <c r="W443" s="343">
        <v>65.11</v>
      </c>
      <c r="X443" s="343">
        <v>138.08000000000001</v>
      </c>
      <c r="Y443" s="343">
        <v>200</v>
      </c>
      <c r="Z443" s="341">
        <v>0.99980000000000002</v>
      </c>
      <c r="AA443" s="343">
        <v>64580</v>
      </c>
      <c r="AB443" s="343">
        <f t="shared" si="75"/>
        <v>2948.0610784157761</v>
      </c>
      <c r="AC443" s="343">
        <v>62.87</v>
      </c>
      <c r="AD443" s="343">
        <v>125.44</v>
      </c>
      <c r="AE443" s="343">
        <v>200</v>
      </c>
      <c r="AF443" s="341">
        <v>0.99960000000000004</v>
      </c>
      <c r="AG443" s="343">
        <v>51940</v>
      </c>
      <c r="AH443" s="343">
        <f t="shared" si="76"/>
        <v>0</v>
      </c>
      <c r="AI443" s="343">
        <v>55.67</v>
      </c>
      <c r="AJ443" s="343">
        <v>128.96</v>
      </c>
      <c r="AK443" s="343">
        <v>200</v>
      </c>
      <c r="AL443" s="341">
        <v>0.99960000000000004</v>
      </c>
      <c r="AM443" s="343">
        <v>57558</v>
      </c>
      <c r="AN443" s="343">
        <f t="shared" si="77"/>
        <v>1865.6923076923058</v>
      </c>
      <c r="AO443" s="343">
        <v>62.01</v>
      </c>
      <c r="AP443" s="343">
        <v>126.24</v>
      </c>
      <c r="AQ443" s="343">
        <v>200</v>
      </c>
      <c r="AR443" s="341">
        <v>0.99980000000000002</v>
      </c>
      <c r="AS443" s="343">
        <v>55926</v>
      </c>
      <c r="AT443" s="343">
        <f t="shared" si="78"/>
        <v>0</v>
      </c>
      <c r="AU443" s="343">
        <v>59.55</v>
      </c>
      <c r="AV443" s="343">
        <v>125.12</v>
      </c>
      <c r="AW443" s="343">
        <v>200</v>
      </c>
      <c r="AX443" s="341">
        <v>0.99980000000000002</v>
      </c>
      <c r="AY443" s="343">
        <v>41396</v>
      </c>
      <c r="AZ443" s="343">
        <f t="shared" si="79"/>
        <v>0</v>
      </c>
      <c r="BA443" s="343">
        <v>45.96</v>
      </c>
      <c r="BB443" s="343">
        <v>129.12</v>
      </c>
      <c r="BC443" s="343">
        <v>200</v>
      </c>
      <c r="BD443" s="341">
        <v>0.99990000000000001</v>
      </c>
      <c r="BE443" s="343">
        <v>28836</v>
      </c>
      <c r="BF443" s="343">
        <f t="shared" si="80"/>
        <v>0</v>
      </c>
      <c r="BG443" s="343">
        <v>30.02</v>
      </c>
      <c r="BH443" s="343">
        <v>123.84</v>
      </c>
      <c r="BI443" s="343">
        <v>200</v>
      </c>
      <c r="BJ443" s="341">
        <v>0.99980000000000002</v>
      </c>
      <c r="BK443" s="343">
        <v>32388</v>
      </c>
      <c r="BL443" s="343">
        <f t="shared" si="81"/>
        <v>0</v>
      </c>
      <c r="BM443" s="343">
        <v>35.159999999999997</v>
      </c>
      <c r="BN443" s="343">
        <v>125.28</v>
      </c>
      <c r="BO443" s="343">
        <v>200</v>
      </c>
      <c r="BP443" s="341">
        <v>0.99990000000000001</v>
      </c>
      <c r="BQ443" s="343">
        <v>51338</v>
      </c>
      <c r="BR443" s="343">
        <f t="shared" si="82"/>
        <v>0</v>
      </c>
      <c r="BS443" s="343">
        <v>58.88</v>
      </c>
      <c r="BT443" s="343">
        <v>140.16</v>
      </c>
      <c r="BU443" s="343">
        <v>200</v>
      </c>
      <c r="BV443" s="341">
        <v>0.99980000000000002</v>
      </c>
      <c r="BW443" s="343">
        <v>53184</v>
      </c>
      <c r="BX443" s="343">
        <f t="shared" si="83"/>
        <v>0</v>
      </c>
      <c r="BY443" s="343">
        <v>51.01</v>
      </c>
    </row>
    <row r="444" spans="1:77">
      <c r="A444" s="342">
        <v>439</v>
      </c>
      <c r="B444" s="342" t="s">
        <v>3371</v>
      </c>
      <c r="C444" s="342" t="s">
        <v>1327</v>
      </c>
      <c r="D444" s="342" t="s">
        <v>499</v>
      </c>
      <c r="E444" s="343">
        <v>220</v>
      </c>
      <c r="F444" s="343">
        <v>195.2</v>
      </c>
      <c r="G444" s="343">
        <v>195.2</v>
      </c>
      <c r="H444" s="341">
        <v>0.90649999999999997</v>
      </c>
      <c r="I444" s="343">
        <v>37471</v>
      </c>
      <c r="J444" s="343">
        <f t="shared" si="72"/>
        <v>0</v>
      </c>
      <c r="K444" s="343">
        <v>29.41</v>
      </c>
      <c r="L444" s="343">
        <v>208.88</v>
      </c>
      <c r="M444" s="343">
        <v>208.88</v>
      </c>
      <c r="N444" s="341">
        <v>0.90510000000000002</v>
      </c>
      <c r="O444" s="343">
        <v>58769</v>
      </c>
      <c r="P444" s="343">
        <f t="shared" si="73"/>
        <v>0</v>
      </c>
      <c r="Q444" s="343">
        <v>41.78</v>
      </c>
      <c r="R444" s="343">
        <v>191.52</v>
      </c>
      <c r="S444" s="343">
        <v>191.52</v>
      </c>
      <c r="T444" s="341">
        <v>0.91869999999999996</v>
      </c>
      <c r="U444" s="343">
        <v>22824</v>
      </c>
      <c r="V444" s="343">
        <f t="shared" si="74"/>
        <v>0</v>
      </c>
      <c r="W444" s="343">
        <v>18.02</v>
      </c>
      <c r="X444" s="343">
        <v>204.16</v>
      </c>
      <c r="Y444" s="343">
        <v>204.16</v>
      </c>
      <c r="Z444" s="341">
        <v>0.89749999999999996</v>
      </c>
      <c r="AA444" s="343">
        <v>31888</v>
      </c>
      <c r="AB444" s="343">
        <f t="shared" si="75"/>
        <v>0</v>
      </c>
      <c r="AC444" s="343">
        <v>23.39</v>
      </c>
      <c r="AD444" s="343">
        <v>204.08</v>
      </c>
      <c r="AE444" s="343">
        <v>204.08</v>
      </c>
      <c r="AF444" s="341">
        <v>0.88549999999999995</v>
      </c>
      <c r="AG444" s="343">
        <v>47741</v>
      </c>
      <c r="AH444" s="343">
        <f t="shared" si="76"/>
        <v>0</v>
      </c>
      <c r="AI444" s="343">
        <v>35.51</v>
      </c>
      <c r="AJ444" s="343">
        <v>201.68</v>
      </c>
      <c r="AK444" s="343">
        <v>201.68</v>
      </c>
      <c r="AL444" s="341">
        <v>0.874</v>
      </c>
      <c r="AM444" s="343">
        <v>61647</v>
      </c>
      <c r="AN444" s="343">
        <f t="shared" si="77"/>
        <v>0</v>
      </c>
      <c r="AO444" s="343">
        <v>48.57</v>
      </c>
      <c r="AP444" s="343">
        <v>218.56</v>
      </c>
      <c r="AQ444" s="343">
        <v>218.56</v>
      </c>
      <c r="AR444" s="341">
        <v>0.89780000000000004</v>
      </c>
      <c r="AS444" s="343">
        <v>49400</v>
      </c>
      <c r="AT444" s="343">
        <f t="shared" si="78"/>
        <v>0</v>
      </c>
      <c r="AU444" s="343">
        <v>33.840000000000003</v>
      </c>
      <c r="AV444" s="343">
        <v>214.24</v>
      </c>
      <c r="AW444" s="343">
        <v>214.24</v>
      </c>
      <c r="AX444" s="341">
        <v>0.88590000000000002</v>
      </c>
      <c r="AY444" s="343">
        <v>45841</v>
      </c>
      <c r="AZ444" s="343">
        <f t="shared" si="79"/>
        <v>0</v>
      </c>
      <c r="BA444" s="343">
        <v>33.54</v>
      </c>
      <c r="BB444" s="343">
        <v>214.24</v>
      </c>
      <c r="BC444" s="343">
        <v>214.24</v>
      </c>
      <c r="BD444" s="341">
        <v>0.90920000000000001</v>
      </c>
      <c r="BE444" s="343">
        <v>55157</v>
      </c>
      <c r="BF444" s="343">
        <f t="shared" si="80"/>
        <v>0</v>
      </c>
      <c r="BG444" s="343">
        <v>38.06</v>
      </c>
      <c r="BH444" s="343">
        <v>215.2</v>
      </c>
      <c r="BI444" s="343">
        <v>215.2</v>
      </c>
      <c r="BJ444" s="341">
        <v>0.90880000000000005</v>
      </c>
      <c r="BK444" s="343">
        <v>44880</v>
      </c>
      <c r="BL444" s="343">
        <f t="shared" si="81"/>
        <v>0</v>
      </c>
      <c r="BM444" s="343">
        <v>30.84</v>
      </c>
      <c r="BN444" s="343">
        <v>228.96</v>
      </c>
      <c r="BO444" s="343">
        <v>228.96</v>
      </c>
      <c r="BP444" s="341">
        <v>0.90269999999999995</v>
      </c>
      <c r="BQ444" s="343">
        <v>26329</v>
      </c>
      <c r="BR444" s="343">
        <f t="shared" si="82"/>
        <v>0</v>
      </c>
      <c r="BS444" s="343">
        <v>18.3</v>
      </c>
      <c r="BT444" s="343">
        <v>212.88</v>
      </c>
      <c r="BU444" s="343">
        <v>212.88</v>
      </c>
      <c r="BV444" s="341">
        <v>0.90059999999999996</v>
      </c>
      <c r="BW444" s="343">
        <v>45042</v>
      </c>
      <c r="BX444" s="343">
        <f t="shared" si="83"/>
        <v>0</v>
      </c>
      <c r="BY444" s="343">
        <v>31.58</v>
      </c>
    </row>
    <row r="445" spans="1:77">
      <c r="A445" s="342">
        <v>440</v>
      </c>
      <c r="B445" s="342" t="s">
        <v>3371</v>
      </c>
      <c r="C445" s="342" t="s">
        <v>1329</v>
      </c>
      <c r="D445" s="342" t="s">
        <v>499</v>
      </c>
      <c r="E445" s="343">
        <v>630</v>
      </c>
      <c r="F445" s="343">
        <v>289.8</v>
      </c>
      <c r="G445" s="343">
        <v>504</v>
      </c>
      <c r="H445" s="341">
        <v>0.98650000000000004</v>
      </c>
      <c r="I445" s="343">
        <v>114048</v>
      </c>
      <c r="J445" s="343">
        <f t="shared" si="72"/>
        <v>0</v>
      </c>
      <c r="K445" s="343">
        <v>54.18</v>
      </c>
      <c r="L445" s="343">
        <v>321.48</v>
      </c>
      <c r="M445" s="343">
        <v>504</v>
      </c>
      <c r="N445" s="341">
        <v>0.99019999999999997</v>
      </c>
      <c r="O445" s="343">
        <v>132269</v>
      </c>
      <c r="P445" s="343">
        <f t="shared" si="73"/>
        <v>0</v>
      </c>
      <c r="Q445" s="343">
        <v>54.42</v>
      </c>
      <c r="R445" s="343">
        <v>269.27999999999997</v>
      </c>
      <c r="S445" s="343">
        <v>504</v>
      </c>
      <c r="T445" s="341">
        <v>0.99780000000000002</v>
      </c>
      <c r="U445" s="343">
        <v>115119</v>
      </c>
      <c r="V445" s="343">
        <f t="shared" si="74"/>
        <v>0</v>
      </c>
      <c r="W445" s="343">
        <v>57.63</v>
      </c>
      <c r="X445" s="343">
        <v>280.08</v>
      </c>
      <c r="Y445" s="343">
        <v>504</v>
      </c>
      <c r="Z445" s="341">
        <v>0.99809999999999999</v>
      </c>
      <c r="AA445" s="343">
        <v>118031</v>
      </c>
      <c r="AB445" s="343">
        <f t="shared" si="75"/>
        <v>0</v>
      </c>
      <c r="AC445" s="343">
        <v>54.85</v>
      </c>
      <c r="AD445" s="343">
        <v>270</v>
      </c>
      <c r="AE445" s="343">
        <v>504</v>
      </c>
      <c r="AF445" s="341">
        <v>0.99829999999999997</v>
      </c>
      <c r="AG445" s="343">
        <v>128182</v>
      </c>
      <c r="AH445" s="343">
        <f t="shared" si="76"/>
        <v>4870.7926887926842</v>
      </c>
      <c r="AI445" s="343">
        <v>62.37</v>
      </c>
      <c r="AJ445" s="343">
        <v>338.76</v>
      </c>
      <c r="AK445" s="343">
        <v>504</v>
      </c>
      <c r="AL445" s="341">
        <v>0.99690000000000001</v>
      </c>
      <c r="AM445" s="343">
        <v>113931</v>
      </c>
      <c r="AN445" s="343">
        <f t="shared" si="77"/>
        <v>0</v>
      </c>
      <c r="AO445" s="343">
        <v>45.68</v>
      </c>
      <c r="AP445" s="343">
        <v>407.16</v>
      </c>
      <c r="AQ445" s="343">
        <v>504</v>
      </c>
      <c r="AR445" s="341">
        <v>0.99950000000000006</v>
      </c>
      <c r="AS445" s="343">
        <v>122310</v>
      </c>
      <c r="AT445" s="343">
        <f t="shared" si="78"/>
        <v>0</v>
      </c>
      <c r="AU445" s="343">
        <v>39.46</v>
      </c>
      <c r="AV445" s="343">
        <v>349.56</v>
      </c>
      <c r="AW445" s="343">
        <v>504</v>
      </c>
      <c r="AX445" s="341">
        <v>0.99819999999999998</v>
      </c>
      <c r="AY445" s="343">
        <v>129514</v>
      </c>
      <c r="AZ445" s="343">
        <f t="shared" si="79"/>
        <v>0</v>
      </c>
      <c r="BA445" s="343">
        <v>50.91</v>
      </c>
      <c r="BB445" s="343">
        <v>387</v>
      </c>
      <c r="BC445" s="343">
        <v>504</v>
      </c>
      <c r="BD445" s="341">
        <v>0.99780000000000002</v>
      </c>
      <c r="BE445" s="343">
        <v>133290</v>
      </c>
      <c r="BF445" s="343">
        <f t="shared" si="80"/>
        <v>0</v>
      </c>
      <c r="BG445" s="343">
        <v>45.92</v>
      </c>
      <c r="BH445" s="343">
        <v>418.68</v>
      </c>
      <c r="BI445" s="343">
        <v>504</v>
      </c>
      <c r="BJ445" s="341">
        <v>0.99970000000000003</v>
      </c>
      <c r="BK445" s="343">
        <v>133655</v>
      </c>
      <c r="BL445" s="343">
        <f t="shared" si="81"/>
        <v>0</v>
      </c>
      <c r="BM445" s="343">
        <v>42.45</v>
      </c>
      <c r="BN445" s="343">
        <v>430.92</v>
      </c>
      <c r="BO445" s="343">
        <v>504</v>
      </c>
      <c r="BP445" s="341">
        <v>0.99970000000000003</v>
      </c>
      <c r="BQ445" s="343">
        <v>136755</v>
      </c>
      <c r="BR445" s="343">
        <f t="shared" si="82"/>
        <v>0</v>
      </c>
      <c r="BS445" s="343">
        <v>45.06</v>
      </c>
      <c r="BT445" s="343">
        <v>366.48</v>
      </c>
      <c r="BU445" s="343">
        <v>504</v>
      </c>
      <c r="BV445" s="341">
        <v>0.99950000000000006</v>
      </c>
      <c r="BW445" s="343">
        <v>129753</v>
      </c>
      <c r="BX445" s="343">
        <f t="shared" si="83"/>
        <v>0</v>
      </c>
      <c r="BY445" s="343">
        <v>46.66</v>
      </c>
    </row>
    <row r="446" spans="1:77">
      <c r="A446" s="342">
        <v>441</v>
      </c>
      <c r="B446" s="342" t="s">
        <v>3371</v>
      </c>
      <c r="C446" s="342" t="s">
        <v>1331</v>
      </c>
      <c r="D446" s="342" t="s">
        <v>499</v>
      </c>
      <c r="E446" s="343">
        <v>223</v>
      </c>
      <c r="F446" s="343">
        <v>228</v>
      </c>
      <c r="G446" s="343">
        <v>178.4</v>
      </c>
      <c r="H446" s="341">
        <v>0.7671</v>
      </c>
      <c r="I446" s="343">
        <v>12932</v>
      </c>
      <c r="J446" s="343">
        <f t="shared" si="72"/>
        <v>0</v>
      </c>
      <c r="K446" s="343">
        <v>10.5</v>
      </c>
      <c r="L446" s="343">
        <v>145.19999999999999</v>
      </c>
      <c r="M446" s="343">
        <v>178.4</v>
      </c>
      <c r="N446" s="341">
        <v>0.96889999999999998</v>
      </c>
      <c r="O446" s="343">
        <v>16679.14</v>
      </c>
      <c r="P446" s="343">
        <f t="shared" si="73"/>
        <v>0</v>
      </c>
      <c r="Q446" s="343">
        <v>15.93</v>
      </c>
      <c r="R446" s="343">
        <v>196.32</v>
      </c>
      <c r="S446" s="343">
        <v>196.32</v>
      </c>
      <c r="T446" s="341">
        <v>0.92669999999999997</v>
      </c>
      <c r="U446" s="343">
        <v>7918</v>
      </c>
      <c r="V446" s="343">
        <f t="shared" si="74"/>
        <v>0</v>
      </c>
      <c r="W446" s="343">
        <v>6.04</v>
      </c>
      <c r="X446" s="343">
        <v>199.68</v>
      </c>
      <c r="Y446" s="343">
        <v>199.68</v>
      </c>
      <c r="Z446" s="341">
        <v>0.93340000000000001</v>
      </c>
      <c r="AA446" s="343">
        <v>14548</v>
      </c>
      <c r="AB446" s="343">
        <f t="shared" si="75"/>
        <v>0</v>
      </c>
      <c r="AC446" s="343">
        <v>10.49</v>
      </c>
      <c r="AD446" s="343">
        <v>193.92</v>
      </c>
      <c r="AE446" s="343">
        <v>193.92</v>
      </c>
      <c r="AF446" s="341">
        <v>0.93020000000000003</v>
      </c>
      <c r="AG446" s="343">
        <v>14748</v>
      </c>
      <c r="AH446" s="343">
        <f t="shared" si="76"/>
        <v>0</v>
      </c>
      <c r="AI446" s="343">
        <v>10.99</v>
      </c>
      <c r="AJ446" s="343">
        <v>156</v>
      </c>
      <c r="AK446" s="343">
        <v>178.4</v>
      </c>
      <c r="AL446" s="341">
        <v>0.94950000000000001</v>
      </c>
      <c r="AM446" s="343">
        <v>12434</v>
      </c>
      <c r="AN446" s="343">
        <f t="shared" si="77"/>
        <v>0</v>
      </c>
      <c r="AO446" s="343">
        <v>11.66</v>
      </c>
      <c r="AP446" s="343">
        <v>203.68</v>
      </c>
      <c r="AQ446" s="343">
        <v>203.68</v>
      </c>
      <c r="AR446" s="341">
        <v>0.93059999999999998</v>
      </c>
      <c r="AS446" s="343">
        <v>13960</v>
      </c>
      <c r="AT446" s="343">
        <f t="shared" si="78"/>
        <v>0</v>
      </c>
      <c r="AU446" s="343">
        <v>9.9</v>
      </c>
      <c r="AV446" s="343">
        <v>203.36</v>
      </c>
      <c r="AW446" s="343">
        <v>203.36</v>
      </c>
      <c r="AX446" s="341">
        <v>0.92500000000000004</v>
      </c>
      <c r="AY446" s="343">
        <v>14418</v>
      </c>
      <c r="AZ446" s="343">
        <f t="shared" si="79"/>
        <v>0</v>
      </c>
      <c r="BA446" s="343">
        <v>10.64</v>
      </c>
      <c r="BB446" s="343">
        <v>197.12</v>
      </c>
      <c r="BC446" s="343">
        <v>197.12</v>
      </c>
      <c r="BD446" s="341">
        <v>0.92510000000000003</v>
      </c>
      <c r="BE446" s="343">
        <v>14882</v>
      </c>
      <c r="BF446" s="343">
        <f t="shared" si="80"/>
        <v>0</v>
      </c>
      <c r="BG446" s="343">
        <v>10.97</v>
      </c>
      <c r="BH446" s="343">
        <v>226.72</v>
      </c>
      <c r="BI446" s="343">
        <v>226.72</v>
      </c>
      <c r="BJ446" s="341">
        <v>0.92510000000000003</v>
      </c>
      <c r="BK446" s="343">
        <v>15428</v>
      </c>
      <c r="BL446" s="343">
        <f t="shared" si="81"/>
        <v>0</v>
      </c>
      <c r="BM446" s="343">
        <v>9.89</v>
      </c>
      <c r="BN446" s="343">
        <v>200.32</v>
      </c>
      <c r="BO446" s="343">
        <v>200.32</v>
      </c>
      <c r="BP446" s="341">
        <v>0.9173</v>
      </c>
      <c r="BQ446" s="343">
        <v>14678</v>
      </c>
      <c r="BR446" s="343">
        <f t="shared" si="82"/>
        <v>0</v>
      </c>
      <c r="BS446" s="343">
        <v>11.48</v>
      </c>
      <c r="BT446" s="343">
        <v>194.72</v>
      </c>
      <c r="BU446" s="343">
        <v>194.72</v>
      </c>
      <c r="BV446" s="341">
        <v>0.92700000000000005</v>
      </c>
      <c r="BW446" s="343">
        <v>14210</v>
      </c>
      <c r="BX446" s="343">
        <f t="shared" si="83"/>
        <v>0</v>
      </c>
      <c r="BY446" s="343">
        <v>10.58</v>
      </c>
    </row>
    <row r="447" spans="1:77">
      <c r="A447" s="342">
        <v>442</v>
      </c>
      <c r="B447" s="342" t="s">
        <v>3371</v>
      </c>
      <c r="C447" s="342" t="s">
        <v>1333</v>
      </c>
      <c r="D447" s="342" t="s">
        <v>499</v>
      </c>
      <c r="E447" s="343">
        <v>388</v>
      </c>
      <c r="F447" s="343">
        <v>435.84</v>
      </c>
      <c r="G447" s="343">
        <v>435.84</v>
      </c>
      <c r="H447" s="341">
        <v>0.96230000000000004</v>
      </c>
      <c r="I447" s="343">
        <v>143451</v>
      </c>
      <c r="J447" s="343">
        <f t="shared" si="72"/>
        <v>0</v>
      </c>
      <c r="K447" s="343">
        <v>47.5</v>
      </c>
      <c r="L447" s="343">
        <v>432.24</v>
      </c>
      <c r="M447" s="343">
        <v>432.24</v>
      </c>
      <c r="N447" s="341">
        <v>0.98599999999999999</v>
      </c>
      <c r="O447" s="343">
        <v>159954</v>
      </c>
      <c r="P447" s="343">
        <f t="shared" si="73"/>
        <v>0</v>
      </c>
      <c r="Q447" s="343">
        <v>50.44</v>
      </c>
      <c r="R447" s="343">
        <v>419.28</v>
      </c>
      <c r="S447" s="343">
        <v>419.28</v>
      </c>
      <c r="T447" s="341">
        <v>0.99260000000000004</v>
      </c>
      <c r="U447" s="343">
        <v>127446</v>
      </c>
      <c r="V447" s="343">
        <f t="shared" si="74"/>
        <v>0</v>
      </c>
      <c r="W447" s="343">
        <v>42.53</v>
      </c>
      <c r="X447" s="343">
        <v>402.72</v>
      </c>
      <c r="Y447" s="343">
        <v>402.72</v>
      </c>
      <c r="Z447" s="341">
        <v>0.97960000000000003</v>
      </c>
      <c r="AA447" s="343">
        <v>115161</v>
      </c>
      <c r="AB447" s="343">
        <f t="shared" si="75"/>
        <v>0</v>
      </c>
      <c r="AC447" s="343">
        <v>39.229999999999997</v>
      </c>
      <c r="AD447" s="343">
        <v>398</v>
      </c>
      <c r="AE447" s="343">
        <v>398</v>
      </c>
      <c r="AF447" s="341">
        <v>0.99150000000000005</v>
      </c>
      <c r="AG447" s="343">
        <v>161753</v>
      </c>
      <c r="AH447" s="343">
        <f t="shared" si="76"/>
        <v>0</v>
      </c>
      <c r="AI447" s="343">
        <v>55.09</v>
      </c>
      <c r="AJ447" s="343">
        <v>426.24</v>
      </c>
      <c r="AK447" s="343">
        <v>426.24</v>
      </c>
      <c r="AL447" s="341">
        <v>0.9738</v>
      </c>
      <c r="AM447" s="343">
        <v>161854</v>
      </c>
      <c r="AN447" s="343">
        <f t="shared" si="77"/>
        <v>0</v>
      </c>
      <c r="AO447" s="343">
        <v>54.16</v>
      </c>
      <c r="AP447" s="343">
        <v>418.08</v>
      </c>
      <c r="AQ447" s="343">
        <v>418.08</v>
      </c>
      <c r="AR447" s="341">
        <v>0.98280000000000001</v>
      </c>
      <c r="AS447" s="343">
        <v>152415</v>
      </c>
      <c r="AT447" s="343">
        <f t="shared" si="78"/>
        <v>0</v>
      </c>
      <c r="AU447" s="343">
        <v>49.85</v>
      </c>
      <c r="AV447" s="343">
        <v>432.24</v>
      </c>
      <c r="AW447" s="343">
        <v>432.24</v>
      </c>
      <c r="AX447" s="341">
        <v>0.97450000000000003</v>
      </c>
      <c r="AY447" s="343">
        <v>178455</v>
      </c>
      <c r="AZ447" s="343">
        <f t="shared" si="79"/>
        <v>0</v>
      </c>
      <c r="BA447" s="343">
        <v>58.84</v>
      </c>
      <c r="BB447" s="343">
        <v>436.08</v>
      </c>
      <c r="BC447" s="343">
        <v>436.08</v>
      </c>
      <c r="BD447" s="341">
        <v>0.97250000000000003</v>
      </c>
      <c r="BE447" s="343">
        <v>202134</v>
      </c>
      <c r="BF447" s="343">
        <f t="shared" si="80"/>
        <v>12810.86543865127</v>
      </c>
      <c r="BG447" s="343">
        <v>64.06</v>
      </c>
      <c r="BH447" s="343">
        <v>427.92</v>
      </c>
      <c r="BI447" s="343">
        <v>427.92</v>
      </c>
      <c r="BJ447" s="341">
        <v>0.98199999999999998</v>
      </c>
      <c r="BK447" s="343">
        <v>162705</v>
      </c>
      <c r="BL447" s="343">
        <f t="shared" si="81"/>
        <v>0</v>
      </c>
      <c r="BM447" s="343">
        <v>52.04</v>
      </c>
      <c r="BN447" s="343">
        <v>141</v>
      </c>
      <c r="BO447" s="343">
        <v>310.39999999999998</v>
      </c>
      <c r="BP447" s="341">
        <v>0.98409999999999997</v>
      </c>
      <c r="BQ447" s="343">
        <v>58244</v>
      </c>
      <c r="BR447" s="343">
        <f t="shared" si="82"/>
        <v>289.77114427860425</v>
      </c>
      <c r="BS447" s="343">
        <v>60.3</v>
      </c>
      <c r="BT447" s="343">
        <v>412</v>
      </c>
      <c r="BU447" s="343">
        <v>412</v>
      </c>
      <c r="BV447" s="341">
        <v>0.98860000000000003</v>
      </c>
      <c r="BW447" s="343">
        <v>271578</v>
      </c>
      <c r="BX447" s="343">
        <f t="shared" si="83"/>
        <v>89758.316893550553</v>
      </c>
      <c r="BY447" s="343">
        <v>89.62</v>
      </c>
    </row>
    <row r="448" spans="1:77">
      <c r="A448" s="342">
        <v>443</v>
      </c>
      <c r="B448" s="342" t="s">
        <v>3371</v>
      </c>
      <c r="C448" s="342" t="s">
        <v>1335</v>
      </c>
      <c r="D448" s="342" t="s">
        <v>499</v>
      </c>
      <c r="E448" s="343">
        <v>150</v>
      </c>
      <c r="F448" s="343">
        <v>201.76</v>
      </c>
      <c r="G448" s="343">
        <v>201.76</v>
      </c>
      <c r="H448" s="341">
        <v>0.98089999999999999</v>
      </c>
      <c r="I448" s="343">
        <v>40997</v>
      </c>
      <c r="J448" s="343">
        <f t="shared" si="72"/>
        <v>0</v>
      </c>
      <c r="K448" s="343">
        <v>28.77</v>
      </c>
      <c r="L448" s="343">
        <v>171.28</v>
      </c>
      <c r="M448" s="343">
        <v>171.28</v>
      </c>
      <c r="N448" s="341">
        <v>0.9889</v>
      </c>
      <c r="O448" s="343">
        <v>48208</v>
      </c>
      <c r="P448" s="343">
        <f t="shared" si="73"/>
        <v>0</v>
      </c>
      <c r="Q448" s="343">
        <v>38.25</v>
      </c>
      <c r="R448" s="343">
        <v>195.84</v>
      </c>
      <c r="S448" s="343">
        <v>195.84</v>
      </c>
      <c r="T448" s="341">
        <v>0.96050000000000002</v>
      </c>
      <c r="U448" s="343">
        <v>48383</v>
      </c>
      <c r="V448" s="343">
        <f t="shared" si="74"/>
        <v>0</v>
      </c>
      <c r="W448" s="343">
        <v>35.72</v>
      </c>
      <c r="X448" s="343">
        <v>209.52</v>
      </c>
      <c r="Y448" s="343">
        <v>209.52</v>
      </c>
      <c r="Z448" s="341">
        <v>0.82930000000000004</v>
      </c>
      <c r="AA448" s="343">
        <v>36247</v>
      </c>
      <c r="AB448" s="343">
        <f t="shared" si="75"/>
        <v>0</v>
      </c>
      <c r="AC448" s="343">
        <v>28.04</v>
      </c>
      <c r="AD448" s="343">
        <v>212</v>
      </c>
      <c r="AE448" s="343">
        <v>212</v>
      </c>
      <c r="AF448" s="341">
        <v>0.81579999999999997</v>
      </c>
      <c r="AG448" s="343">
        <v>32547</v>
      </c>
      <c r="AH448" s="343">
        <f t="shared" si="76"/>
        <v>0</v>
      </c>
      <c r="AI448" s="343">
        <v>25.29</v>
      </c>
      <c r="AJ448" s="343">
        <v>220.32</v>
      </c>
      <c r="AK448" s="343">
        <v>220.32</v>
      </c>
      <c r="AL448" s="341">
        <v>0.71379999999999999</v>
      </c>
      <c r="AM448" s="343">
        <v>43548</v>
      </c>
      <c r="AN448" s="343">
        <f t="shared" si="77"/>
        <v>0</v>
      </c>
      <c r="AO448" s="343">
        <v>38.450000000000003</v>
      </c>
      <c r="AP448" s="343">
        <v>227.6</v>
      </c>
      <c r="AQ448" s="343">
        <v>227.6</v>
      </c>
      <c r="AR448" s="341">
        <v>0.75170000000000003</v>
      </c>
      <c r="AS448" s="343">
        <v>52102</v>
      </c>
      <c r="AT448" s="343">
        <f t="shared" si="78"/>
        <v>0</v>
      </c>
      <c r="AU448" s="343">
        <v>40.93</v>
      </c>
      <c r="AV448" s="343">
        <v>174.8</v>
      </c>
      <c r="AW448" s="343">
        <v>174.8</v>
      </c>
      <c r="AX448" s="341">
        <v>0.99060000000000004</v>
      </c>
      <c r="AY448" s="343">
        <v>42494</v>
      </c>
      <c r="AZ448" s="343">
        <f t="shared" si="79"/>
        <v>0</v>
      </c>
      <c r="BA448" s="343">
        <v>34.08</v>
      </c>
      <c r="BB448" s="343">
        <v>166.8</v>
      </c>
      <c r="BC448" s="343">
        <v>166.8</v>
      </c>
      <c r="BD448" s="341">
        <v>0.99099999999999999</v>
      </c>
      <c r="BE448" s="343">
        <v>42161</v>
      </c>
      <c r="BF448" s="343">
        <f t="shared" si="80"/>
        <v>0</v>
      </c>
      <c r="BG448" s="343">
        <v>34.28</v>
      </c>
      <c r="BH448" s="343">
        <v>164.8</v>
      </c>
      <c r="BI448" s="343">
        <v>164.8</v>
      </c>
      <c r="BJ448" s="341">
        <v>0.98540000000000005</v>
      </c>
      <c r="BK448" s="343">
        <v>26028</v>
      </c>
      <c r="BL448" s="343">
        <f t="shared" si="81"/>
        <v>0</v>
      </c>
      <c r="BM448" s="343">
        <v>21.54</v>
      </c>
      <c r="BN448" s="343">
        <v>173.6</v>
      </c>
      <c r="BO448" s="343">
        <v>173.6</v>
      </c>
      <c r="BP448" s="341">
        <v>0.99590000000000001</v>
      </c>
      <c r="BQ448" s="343">
        <v>47954</v>
      </c>
      <c r="BR448" s="343">
        <f t="shared" si="82"/>
        <v>0</v>
      </c>
      <c r="BS448" s="343">
        <v>39.85</v>
      </c>
      <c r="BT448" s="343">
        <v>176.64</v>
      </c>
      <c r="BU448" s="343">
        <v>176.64</v>
      </c>
      <c r="BV448" s="341">
        <v>0.99280000000000002</v>
      </c>
      <c r="BW448" s="343">
        <v>42434</v>
      </c>
      <c r="BX448" s="343">
        <f t="shared" si="83"/>
        <v>0</v>
      </c>
      <c r="BY448" s="343">
        <v>32.520000000000003</v>
      </c>
    </row>
    <row r="449" spans="1:77">
      <c r="A449" s="342">
        <v>444</v>
      </c>
      <c r="B449" s="342" t="s">
        <v>3371</v>
      </c>
      <c r="C449" s="342" t="s">
        <v>1337</v>
      </c>
      <c r="D449" s="342" t="s">
        <v>499</v>
      </c>
      <c r="E449" s="343">
        <v>180</v>
      </c>
      <c r="F449" s="343">
        <v>154</v>
      </c>
      <c r="G449" s="343">
        <v>154</v>
      </c>
      <c r="H449" s="341">
        <v>0.97940000000000005</v>
      </c>
      <c r="I449" s="343">
        <v>67804</v>
      </c>
      <c r="J449" s="343">
        <f t="shared" si="72"/>
        <v>2639.1753964440172</v>
      </c>
      <c r="K449" s="343">
        <v>62.43</v>
      </c>
      <c r="L449" s="343">
        <v>156.63999999999999</v>
      </c>
      <c r="M449" s="343">
        <v>156.63999999999999</v>
      </c>
      <c r="N449" s="341">
        <v>0.99470000000000003</v>
      </c>
      <c r="O449" s="343">
        <v>57901</v>
      </c>
      <c r="P449" s="343">
        <f t="shared" si="73"/>
        <v>0</v>
      </c>
      <c r="Q449" s="343">
        <v>49.95</v>
      </c>
      <c r="R449" s="343">
        <v>160.16</v>
      </c>
      <c r="S449" s="343">
        <v>160.16</v>
      </c>
      <c r="T449" s="341">
        <v>0.99239999999999995</v>
      </c>
      <c r="U449" s="343">
        <v>57008</v>
      </c>
      <c r="V449" s="343">
        <f t="shared" si="74"/>
        <v>0</v>
      </c>
      <c r="W449" s="343">
        <v>49.81</v>
      </c>
      <c r="X449" s="343">
        <v>154.56</v>
      </c>
      <c r="Y449" s="343">
        <v>154.56</v>
      </c>
      <c r="Z449" s="341">
        <v>0.98929999999999996</v>
      </c>
      <c r="AA449" s="343">
        <v>58339</v>
      </c>
      <c r="AB449" s="343">
        <f t="shared" si="75"/>
        <v>0</v>
      </c>
      <c r="AC449" s="343">
        <v>51.28</v>
      </c>
      <c r="AD449" s="343">
        <v>162.32</v>
      </c>
      <c r="AE449" s="343">
        <v>162.32</v>
      </c>
      <c r="AF449" s="341">
        <v>0.97760000000000002</v>
      </c>
      <c r="AG449" s="343">
        <v>62955</v>
      </c>
      <c r="AH449" s="343">
        <f t="shared" si="76"/>
        <v>0</v>
      </c>
      <c r="AI449" s="343">
        <v>53.32</v>
      </c>
      <c r="AJ449" s="343">
        <v>150.88</v>
      </c>
      <c r="AK449" s="343">
        <v>150.88</v>
      </c>
      <c r="AL449" s="341">
        <v>0.9829</v>
      </c>
      <c r="AM449" s="343">
        <v>54434</v>
      </c>
      <c r="AN449" s="343">
        <f t="shared" si="77"/>
        <v>0</v>
      </c>
      <c r="AO449" s="343">
        <v>50.98</v>
      </c>
      <c r="AP449" s="343">
        <v>150.63999999999999</v>
      </c>
      <c r="AQ449" s="343">
        <v>150.63999999999999</v>
      </c>
      <c r="AR449" s="341">
        <v>0.96120000000000005</v>
      </c>
      <c r="AS449" s="343">
        <v>58298</v>
      </c>
      <c r="AT449" s="343">
        <f t="shared" si="78"/>
        <v>0</v>
      </c>
      <c r="AU449" s="343">
        <v>54.11</v>
      </c>
      <c r="AV449" s="343">
        <v>148.47999999999999</v>
      </c>
      <c r="AW449" s="343">
        <v>148.47999999999999</v>
      </c>
      <c r="AX449" s="341">
        <v>0.98980000000000001</v>
      </c>
      <c r="AY449" s="343">
        <v>66432</v>
      </c>
      <c r="AZ449" s="343">
        <f t="shared" si="79"/>
        <v>2941.7164702134451</v>
      </c>
      <c r="BA449" s="343">
        <v>62.78</v>
      </c>
      <c r="BB449" s="343">
        <v>148</v>
      </c>
      <c r="BC449" s="343">
        <v>148</v>
      </c>
      <c r="BD449" s="341">
        <v>0.998</v>
      </c>
      <c r="BE449" s="343">
        <v>57340</v>
      </c>
      <c r="BF449" s="343">
        <f t="shared" si="80"/>
        <v>0</v>
      </c>
      <c r="BG449" s="343">
        <v>52.18</v>
      </c>
      <c r="BH449" s="343">
        <v>141.68</v>
      </c>
      <c r="BI449" s="343">
        <v>144</v>
      </c>
      <c r="BJ449" s="341">
        <v>0.99680000000000002</v>
      </c>
      <c r="BK449" s="343">
        <v>20948</v>
      </c>
      <c r="BL449" s="343">
        <f t="shared" si="81"/>
        <v>0</v>
      </c>
      <c r="BM449" s="343">
        <v>19.940000000000001</v>
      </c>
      <c r="BN449" s="343">
        <v>157.91999999999999</v>
      </c>
      <c r="BO449" s="343">
        <v>157.91999999999999</v>
      </c>
      <c r="BP449" s="341">
        <v>0.98250000000000004</v>
      </c>
      <c r="BQ449" s="343">
        <v>52161</v>
      </c>
      <c r="BR449" s="343">
        <f t="shared" si="82"/>
        <v>0</v>
      </c>
      <c r="BS449" s="343">
        <v>48.3</v>
      </c>
      <c r="BT449" s="343">
        <v>151.52000000000001</v>
      </c>
      <c r="BU449" s="343">
        <v>151.52000000000001</v>
      </c>
      <c r="BV449" s="341">
        <v>0.97840000000000005</v>
      </c>
      <c r="BW449" s="343">
        <v>58719</v>
      </c>
      <c r="BX449" s="343">
        <f t="shared" si="83"/>
        <v>0</v>
      </c>
      <c r="BY449" s="343">
        <v>53.24</v>
      </c>
    </row>
    <row r="450" spans="1:77">
      <c r="A450" s="342">
        <v>445</v>
      </c>
      <c r="B450" s="342" t="s">
        <v>3371</v>
      </c>
      <c r="C450" s="342" t="s">
        <v>1339</v>
      </c>
      <c r="D450" s="342" t="s">
        <v>496</v>
      </c>
      <c r="E450" s="343">
        <v>189</v>
      </c>
      <c r="F450" s="343">
        <v>103.84</v>
      </c>
      <c r="G450" s="343">
        <v>151.19999999999999</v>
      </c>
      <c r="H450" s="341">
        <v>0.99360000000000004</v>
      </c>
      <c r="I450" s="343">
        <v>49172</v>
      </c>
      <c r="J450" s="343">
        <f t="shared" si="72"/>
        <v>4598.4994712192165</v>
      </c>
      <c r="K450" s="343">
        <v>66.19</v>
      </c>
      <c r="L450" s="343">
        <v>86.88</v>
      </c>
      <c r="M450" s="343">
        <v>151.19999999999999</v>
      </c>
      <c r="N450" s="341">
        <v>0.99360000000000004</v>
      </c>
      <c r="O450" s="343">
        <v>33806</v>
      </c>
      <c r="P450" s="343">
        <f t="shared" si="73"/>
        <v>0</v>
      </c>
      <c r="Q450" s="343">
        <v>52.63</v>
      </c>
      <c r="R450" s="343">
        <v>78.72</v>
      </c>
      <c r="S450" s="343">
        <v>151.19999999999999</v>
      </c>
      <c r="T450" s="341">
        <v>0.99660000000000004</v>
      </c>
      <c r="U450" s="343">
        <v>27474</v>
      </c>
      <c r="V450" s="343">
        <f t="shared" si="74"/>
        <v>0</v>
      </c>
      <c r="W450" s="343">
        <v>48.64</v>
      </c>
      <c r="X450" s="343">
        <v>96.96</v>
      </c>
      <c r="Y450" s="343">
        <v>151.19999999999999</v>
      </c>
      <c r="Z450" s="341">
        <v>0.998</v>
      </c>
      <c r="AA450" s="343">
        <v>44402</v>
      </c>
      <c r="AB450" s="343">
        <f t="shared" si="75"/>
        <v>1202.389168153074</v>
      </c>
      <c r="AC450" s="343">
        <v>61.67</v>
      </c>
      <c r="AD450" s="343">
        <v>94.72</v>
      </c>
      <c r="AE450" s="343">
        <v>151.19999999999999</v>
      </c>
      <c r="AF450" s="341">
        <v>0.99780000000000002</v>
      </c>
      <c r="AG450" s="343">
        <v>43284</v>
      </c>
      <c r="AH450" s="343">
        <f t="shared" si="76"/>
        <v>1090.0113728675854</v>
      </c>
      <c r="AI450" s="343">
        <v>61.55</v>
      </c>
      <c r="AJ450" s="343">
        <v>106.24</v>
      </c>
      <c r="AK450" s="343">
        <v>151.19999999999999</v>
      </c>
      <c r="AL450" s="341">
        <v>0.99560000000000004</v>
      </c>
      <c r="AM450" s="343">
        <v>42598</v>
      </c>
      <c r="AN450" s="343">
        <f t="shared" si="77"/>
        <v>0</v>
      </c>
      <c r="AO450" s="343">
        <v>55.93</v>
      </c>
      <c r="AP450" s="343">
        <v>124</v>
      </c>
      <c r="AQ450" s="343">
        <v>151.19999999999999</v>
      </c>
      <c r="AR450" s="341">
        <v>0.99419999999999997</v>
      </c>
      <c r="AS450" s="343">
        <v>43270</v>
      </c>
      <c r="AT450" s="343">
        <f t="shared" si="78"/>
        <v>0</v>
      </c>
      <c r="AU450" s="343">
        <v>47.17</v>
      </c>
      <c r="AV450" s="343">
        <v>90.88</v>
      </c>
      <c r="AW450" s="343">
        <v>151.19999999999999</v>
      </c>
      <c r="AX450" s="341">
        <v>0.9879</v>
      </c>
      <c r="AY450" s="343">
        <v>42508</v>
      </c>
      <c r="AZ450" s="343">
        <f t="shared" si="79"/>
        <v>3723.3284671532879</v>
      </c>
      <c r="BA450" s="343">
        <v>65.760000000000005</v>
      </c>
      <c r="BB450" s="343">
        <v>76.959999999999994</v>
      </c>
      <c r="BC450" s="343">
        <v>151.19999999999999</v>
      </c>
      <c r="BD450" s="341">
        <v>0.98480000000000001</v>
      </c>
      <c r="BE450" s="343">
        <v>29968</v>
      </c>
      <c r="BF450" s="343">
        <f t="shared" si="80"/>
        <v>0</v>
      </c>
      <c r="BG450" s="343">
        <v>53.14</v>
      </c>
      <c r="BH450" s="343">
        <v>55.84</v>
      </c>
      <c r="BI450" s="343">
        <v>151.19999999999999</v>
      </c>
      <c r="BJ450" s="341">
        <v>0.99780000000000002</v>
      </c>
      <c r="BK450" s="343">
        <v>27078</v>
      </c>
      <c r="BL450" s="343">
        <f t="shared" si="81"/>
        <v>2205.3729332516814</v>
      </c>
      <c r="BM450" s="343">
        <v>65.319999999999993</v>
      </c>
      <c r="BN450" s="343">
        <v>73.28</v>
      </c>
      <c r="BO450" s="343">
        <v>151.19999999999999</v>
      </c>
      <c r="BP450" s="341">
        <v>0.99980000000000002</v>
      </c>
      <c r="BQ450" s="343">
        <v>33426</v>
      </c>
      <c r="BR450" s="343">
        <f t="shared" si="82"/>
        <v>2830.1189931350104</v>
      </c>
      <c r="BS450" s="343">
        <v>65.55</v>
      </c>
      <c r="BT450" s="343">
        <v>102.24</v>
      </c>
      <c r="BU450" s="343">
        <v>151.19999999999999</v>
      </c>
      <c r="BV450" s="341">
        <v>0.99980000000000002</v>
      </c>
      <c r="BW450" s="343">
        <v>41586</v>
      </c>
      <c r="BX450" s="343">
        <f t="shared" si="83"/>
        <v>0</v>
      </c>
      <c r="BY450" s="343">
        <v>54.68</v>
      </c>
    </row>
    <row r="451" spans="1:77">
      <c r="A451" s="342">
        <v>446</v>
      </c>
      <c r="B451" s="342" t="s">
        <v>3371</v>
      </c>
      <c r="C451" s="342" t="s">
        <v>1341</v>
      </c>
      <c r="D451" s="342" t="s">
        <v>499</v>
      </c>
      <c r="E451" s="343">
        <v>175</v>
      </c>
      <c r="F451" s="343">
        <v>53.76</v>
      </c>
      <c r="G451" s="343">
        <v>140</v>
      </c>
      <c r="H451" s="341">
        <v>0.99980000000000002</v>
      </c>
      <c r="I451" s="343">
        <v>23116</v>
      </c>
      <c r="J451" s="343">
        <f t="shared" si="72"/>
        <v>0</v>
      </c>
      <c r="K451" s="343">
        <v>59.73</v>
      </c>
      <c r="L451" s="343">
        <v>55.52</v>
      </c>
      <c r="M451" s="343">
        <v>140</v>
      </c>
      <c r="N451" s="341">
        <v>0.99980000000000002</v>
      </c>
      <c r="O451" s="343">
        <v>20572</v>
      </c>
      <c r="P451" s="343">
        <f t="shared" si="73"/>
        <v>0</v>
      </c>
      <c r="Q451" s="343">
        <v>49.81</v>
      </c>
      <c r="R451" s="343">
        <v>66.239999999999995</v>
      </c>
      <c r="S451" s="343">
        <v>140</v>
      </c>
      <c r="T451" s="341">
        <v>0.999</v>
      </c>
      <c r="U451" s="343">
        <v>14404</v>
      </c>
      <c r="V451" s="343">
        <f t="shared" si="74"/>
        <v>0</v>
      </c>
      <c r="W451" s="343">
        <v>30.23</v>
      </c>
      <c r="X451" s="343">
        <v>48.96</v>
      </c>
      <c r="Y451" s="343">
        <v>140</v>
      </c>
      <c r="Z451" s="341">
        <v>0.99950000000000006</v>
      </c>
      <c r="AA451" s="343">
        <v>14386</v>
      </c>
      <c r="AB451" s="343">
        <f t="shared" si="75"/>
        <v>0</v>
      </c>
      <c r="AC451" s="343">
        <v>39.51</v>
      </c>
      <c r="AD451" s="343">
        <v>60.48</v>
      </c>
      <c r="AE451" s="343">
        <v>140</v>
      </c>
      <c r="AF451" s="341">
        <v>0.99839999999999995</v>
      </c>
      <c r="AG451" s="343">
        <v>16836</v>
      </c>
      <c r="AH451" s="343">
        <f t="shared" si="76"/>
        <v>0</v>
      </c>
      <c r="AI451" s="343">
        <v>37.47</v>
      </c>
      <c r="AJ451" s="343">
        <v>55.84</v>
      </c>
      <c r="AK451" s="343">
        <v>140</v>
      </c>
      <c r="AL451" s="341">
        <v>0.99399999999999999</v>
      </c>
      <c r="AM451" s="343">
        <v>17516</v>
      </c>
      <c r="AN451" s="343">
        <f t="shared" si="77"/>
        <v>0</v>
      </c>
      <c r="AO451" s="343">
        <v>43.83</v>
      </c>
      <c r="AP451" s="343">
        <v>67.680000000000007</v>
      </c>
      <c r="AQ451" s="343">
        <v>140</v>
      </c>
      <c r="AR451" s="341">
        <v>0.98329999999999995</v>
      </c>
      <c r="AS451" s="343">
        <v>24156</v>
      </c>
      <c r="AT451" s="343">
        <f t="shared" si="78"/>
        <v>0</v>
      </c>
      <c r="AU451" s="343">
        <v>48.78</v>
      </c>
      <c r="AV451" s="343">
        <v>115.68</v>
      </c>
      <c r="AW451" s="343">
        <v>140</v>
      </c>
      <c r="AX451" s="341">
        <v>0.91459999999999997</v>
      </c>
      <c r="AY451" s="343">
        <v>34712</v>
      </c>
      <c r="AZ451" s="343">
        <f t="shared" si="79"/>
        <v>0</v>
      </c>
      <c r="BA451" s="343">
        <v>45.56</v>
      </c>
      <c r="BB451" s="343">
        <v>106.88</v>
      </c>
      <c r="BC451" s="343">
        <v>140</v>
      </c>
      <c r="BD451" s="341">
        <v>0.9506</v>
      </c>
      <c r="BE451" s="343">
        <v>26836</v>
      </c>
      <c r="BF451" s="343">
        <f t="shared" si="80"/>
        <v>0</v>
      </c>
      <c r="BG451" s="343">
        <v>35.5</v>
      </c>
      <c r="BH451" s="343">
        <v>105.92</v>
      </c>
      <c r="BI451" s="343">
        <v>140</v>
      </c>
      <c r="BJ451" s="341">
        <v>0.9839</v>
      </c>
      <c r="BK451" s="343">
        <v>21750</v>
      </c>
      <c r="BL451" s="343">
        <f t="shared" si="81"/>
        <v>0</v>
      </c>
      <c r="BM451" s="343">
        <v>28.05</v>
      </c>
      <c r="BN451" s="343">
        <v>100.32</v>
      </c>
      <c r="BO451" s="343">
        <v>140</v>
      </c>
      <c r="BP451" s="341">
        <v>0.94740000000000002</v>
      </c>
      <c r="BQ451" s="343">
        <v>22378</v>
      </c>
      <c r="BR451" s="343">
        <f t="shared" si="82"/>
        <v>0</v>
      </c>
      <c r="BS451" s="343">
        <v>33.83</v>
      </c>
      <c r="BT451" s="343">
        <v>95.04</v>
      </c>
      <c r="BU451" s="343">
        <v>140</v>
      </c>
      <c r="BV451" s="341">
        <v>0.87590000000000001</v>
      </c>
      <c r="BW451" s="343">
        <v>20458</v>
      </c>
      <c r="BX451" s="343">
        <f t="shared" si="83"/>
        <v>0</v>
      </c>
      <c r="BY451" s="343">
        <v>33.03</v>
      </c>
    </row>
    <row r="452" spans="1:77">
      <c r="A452" s="342">
        <v>447</v>
      </c>
      <c r="B452" s="342" t="s">
        <v>3371</v>
      </c>
      <c r="C452" s="342" t="s">
        <v>1343</v>
      </c>
      <c r="D452" s="342" t="s">
        <v>499</v>
      </c>
      <c r="E452" s="343">
        <v>200</v>
      </c>
      <c r="F452" s="343">
        <v>253.28</v>
      </c>
      <c r="G452" s="343">
        <v>253.28</v>
      </c>
      <c r="H452" s="341">
        <v>0.78749999999999998</v>
      </c>
      <c r="I452" s="343">
        <v>38624</v>
      </c>
      <c r="J452" s="343">
        <f t="shared" si="72"/>
        <v>0</v>
      </c>
      <c r="K452" s="343">
        <v>26.89</v>
      </c>
      <c r="L452" s="343">
        <v>263.52</v>
      </c>
      <c r="M452" s="343">
        <v>263.52</v>
      </c>
      <c r="N452" s="341">
        <v>0.77910000000000001</v>
      </c>
      <c r="O452" s="343">
        <v>57012</v>
      </c>
      <c r="P452" s="343">
        <f t="shared" si="73"/>
        <v>0</v>
      </c>
      <c r="Q452" s="343">
        <v>37.32</v>
      </c>
      <c r="R452" s="343">
        <v>264</v>
      </c>
      <c r="S452" s="343">
        <v>264</v>
      </c>
      <c r="T452" s="341">
        <v>0.75670000000000004</v>
      </c>
      <c r="U452" s="343">
        <v>34492</v>
      </c>
      <c r="V452" s="343">
        <f t="shared" si="74"/>
        <v>0</v>
      </c>
      <c r="W452" s="343">
        <v>23.98</v>
      </c>
      <c r="X452" s="343">
        <v>259.52</v>
      </c>
      <c r="Y452" s="343">
        <v>259.52</v>
      </c>
      <c r="Z452" s="341">
        <v>0.751</v>
      </c>
      <c r="AA452" s="343">
        <v>33724</v>
      </c>
      <c r="AB452" s="343">
        <f t="shared" si="75"/>
        <v>0</v>
      </c>
      <c r="AC452" s="343">
        <v>23.25</v>
      </c>
      <c r="AD452" s="343">
        <v>265.44</v>
      </c>
      <c r="AE452" s="343">
        <v>265.44</v>
      </c>
      <c r="AF452" s="341">
        <v>0.77470000000000006</v>
      </c>
      <c r="AG452" s="343">
        <v>69422</v>
      </c>
      <c r="AH452" s="343">
        <f t="shared" si="76"/>
        <v>0</v>
      </c>
      <c r="AI452" s="343">
        <v>45.37</v>
      </c>
      <c r="AJ452" s="343">
        <v>194.08</v>
      </c>
      <c r="AK452" s="343">
        <v>194.08</v>
      </c>
      <c r="AL452" s="341">
        <v>0.99439999999999995</v>
      </c>
      <c r="AM452" s="343">
        <v>64792</v>
      </c>
      <c r="AN452" s="343">
        <f t="shared" si="77"/>
        <v>0</v>
      </c>
      <c r="AO452" s="343">
        <v>46.63</v>
      </c>
      <c r="AP452" s="343">
        <v>202.56</v>
      </c>
      <c r="AQ452" s="343">
        <v>202.56</v>
      </c>
      <c r="AR452" s="341">
        <v>0.99550000000000005</v>
      </c>
      <c r="AS452" s="343">
        <v>78816</v>
      </c>
      <c r="AT452" s="343">
        <f t="shared" si="78"/>
        <v>0</v>
      </c>
      <c r="AU452" s="343">
        <v>52.53</v>
      </c>
      <c r="AV452" s="343">
        <v>204</v>
      </c>
      <c r="AW452" s="343">
        <v>204</v>
      </c>
      <c r="AX452" s="341">
        <v>0.99690000000000001</v>
      </c>
      <c r="AY452" s="343">
        <v>63566</v>
      </c>
      <c r="AZ452" s="343">
        <f t="shared" si="79"/>
        <v>0</v>
      </c>
      <c r="BA452" s="343">
        <v>43.41</v>
      </c>
      <c r="BB452" s="343">
        <v>201.12</v>
      </c>
      <c r="BC452" s="343">
        <v>201.12</v>
      </c>
      <c r="BD452" s="341">
        <v>0.995</v>
      </c>
      <c r="BE452" s="343">
        <v>85772</v>
      </c>
      <c r="BF452" s="343">
        <f t="shared" si="80"/>
        <v>0</v>
      </c>
      <c r="BG452" s="343">
        <v>57.61</v>
      </c>
      <c r="BH452" s="343">
        <v>198.72</v>
      </c>
      <c r="BI452" s="343">
        <v>198.72</v>
      </c>
      <c r="BJ452" s="341">
        <v>0.99529999999999996</v>
      </c>
      <c r="BK452" s="343">
        <v>56228</v>
      </c>
      <c r="BL452" s="343">
        <f t="shared" si="81"/>
        <v>0</v>
      </c>
      <c r="BM452" s="343">
        <v>38.21</v>
      </c>
      <c r="BN452" s="343">
        <v>201.12</v>
      </c>
      <c r="BO452" s="343">
        <v>201.12</v>
      </c>
      <c r="BP452" s="341">
        <v>0.99429999999999996</v>
      </c>
      <c r="BQ452" s="343">
        <v>47768</v>
      </c>
      <c r="BR452" s="343">
        <f t="shared" si="82"/>
        <v>0</v>
      </c>
      <c r="BS452" s="343">
        <v>34.32</v>
      </c>
      <c r="BT452" s="343">
        <v>201.76</v>
      </c>
      <c r="BU452" s="343">
        <v>201.76</v>
      </c>
      <c r="BV452" s="341">
        <v>0.99460000000000004</v>
      </c>
      <c r="BW452" s="343">
        <v>65736</v>
      </c>
      <c r="BX452" s="343">
        <f t="shared" si="83"/>
        <v>0</v>
      </c>
      <c r="BY452" s="343">
        <v>44.03</v>
      </c>
    </row>
    <row r="453" spans="1:77">
      <c r="A453" s="342">
        <v>448</v>
      </c>
      <c r="B453" s="342" t="s">
        <v>3371</v>
      </c>
      <c r="C453" s="342" t="s">
        <v>1345</v>
      </c>
      <c r="D453" s="342" t="s">
        <v>499</v>
      </c>
      <c r="E453" s="343">
        <v>333</v>
      </c>
      <c r="F453" s="343">
        <v>228</v>
      </c>
      <c r="G453" s="343">
        <v>266.39999999999998</v>
      </c>
      <c r="H453" s="341">
        <v>0.96020000000000005</v>
      </c>
      <c r="I453" s="343">
        <v>65972</v>
      </c>
      <c r="J453" s="343">
        <f t="shared" si="72"/>
        <v>0</v>
      </c>
      <c r="K453" s="343">
        <v>41.85</v>
      </c>
      <c r="L453" s="343">
        <v>259.83999999999997</v>
      </c>
      <c r="M453" s="343">
        <v>266.39999999999998</v>
      </c>
      <c r="N453" s="341">
        <v>0.8891</v>
      </c>
      <c r="O453" s="343">
        <v>87122</v>
      </c>
      <c r="P453" s="343">
        <f t="shared" si="73"/>
        <v>0</v>
      </c>
      <c r="Q453" s="343">
        <v>50.68</v>
      </c>
      <c r="R453" s="343">
        <v>237.28</v>
      </c>
      <c r="S453" s="343">
        <v>266.39999999999998</v>
      </c>
      <c r="T453" s="341">
        <v>0.90239999999999998</v>
      </c>
      <c r="U453" s="343">
        <v>48636</v>
      </c>
      <c r="V453" s="343">
        <f t="shared" si="74"/>
        <v>0</v>
      </c>
      <c r="W453" s="343">
        <v>31.55</v>
      </c>
      <c r="X453" s="343">
        <v>197.92</v>
      </c>
      <c r="Y453" s="343">
        <v>266.39999999999998</v>
      </c>
      <c r="Z453" s="341">
        <v>0.96419999999999995</v>
      </c>
      <c r="AA453" s="343">
        <v>45002</v>
      </c>
      <c r="AB453" s="343">
        <f t="shared" si="75"/>
        <v>0</v>
      </c>
      <c r="AC453" s="343">
        <v>31.69</v>
      </c>
      <c r="AD453" s="343">
        <v>200.8</v>
      </c>
      <c r="AE453" s="343">
        <v>266.39999999999998</v>
      </c>
      <c r="AF453" s="341">
        <v>0.99680000000000002</v>
      </c>
      <c r="AG453" s="343">
        <v>48380</v>
      </c>
      <c r="AH453" s="343">
        <f t="shared" si="76"/>
        <v>0</v>
      </c>
      <c r="AI453" s="343">
        <v>32.49</v>
      </c>
      <c r="AJ453" s="343">
        <v>225.44</v>
      </c>
      <c r="AK453" s="343">
        <v>266.39999999999998</v>
      </c>
      <c r="AL453" s="341">
        <v>0.99639999999999995</v>
      </c>
      <c r="AM453" s="343">
        <v>47884</v>
      </c>
      <c r="AN453" s="343">
        <f t="shared" si="77"/>
        <v>0</v>
      </c>
      <c r="AO453" s="343">
        <v>29.61</v>
      </c>
      <c r="AP453" s="343">
        <v>204.8</v>
      </c>
      <c r="AQ453" s="343">
        <v>266.39999999999998</v>
      </c>
      <c r="AR453" s="341">
        <v>0.98980000000000001</v>
      </c>
      <c r="AS453" s="343">
        <v>50150</v>
      </c>
      <c r="AT453" s="343">
        <f t="shared" si="78"/>
        <v>0</v>
      </c>
      <c r="AU453" s="343">
        <v>33.25</v>
      </c>
      <c r="AV453" s="343">
        <v>204.32</v>
      </c>
      <c r="AW453" s="343">
        <v>266.39999999999998</v>
      </c>
      <c r="AX453" s="341">
        <v>0.97260000000000002</v>
      </c>
      <c r="AY453" s="343">
        <v>61730</v>
      </c>
      <c r="AZ453" s="343">
        <f t="shared" si="79"/>
        <v>0</v>
      </c>
      <c r="BA453" s="343">
        <v>43.14</v>
      </c>
      <c r="BB453" s="343">
        <v>228.32</v>
      </c>
      <c r="BC453" s="343">
        <v>266.39999999999998</v>
      </c>
      <c r="BD453" s="341">
        <v>0.97009999999999996</v>
      </c>
      <c r="BE453" s="343">
        <v>59600</v>
      </c>
      <c r="BF453" s="343">
        <f t="shared" si="80"/>
        <v>0</v>
      </c>
      <c r="BG453" s="343">
        <v>36.17</v>
      </c>
      <c r="BH453" s="343">
        <v>213.92</v>
      </c>
      <c r="BI453" s="343">
        <v>266.39999999999998</v>
      </c>
      <c r="BJ453" s="341">
        <v>0.98870000000000002</v>
      </c>
      <c r="BK453" s="343">
        <v>65578</v>
      </c>
      <c r="BL453" s="343">
        <f t="shared" si="81"/>
        <v>0</v>
      </c>
      <c r="BM453" s="343">
        <v>41.67</v>
      </c>
      <c r="BN453" s="343">
        <v>213.6</v>
      </c>
      <c r="BO453" s="343">
        <v>266.39999999999998</v>
      </c>
      <c r="BP453" s="341">
        <v>0.98699999999999999</v>
      </c>
      <c r="BQ453" s="343">
        <v>88194</v>
      </c>
      <c r="BR453" s="343">
        <f t="shared" si="82"/>
        <v>146.74542429284733</v>
      </c>
      <c r="BS453" s="343">
        <v>60.1</v>
      </c>
      <c r="BT453" s="343">
        <v>220.8</v>
      </c>
      <c r="BU453" s="343">
        <v>266.39999999999998</v>
      </c>
      <c r="BV453" s="341">
        <v>0.97799999999999998</v>
      </c>
      <c r="BW453" s="343">
        <v>95892</v>
      </c>
      <c r="BX453" s="343">
        <f t="shared" si="83"/>
        <v>0</v>
      </c>
      <c r="BY453" s="343">
        <v>59.68</v>
      </c>
    </row>
    <row r="454" spans="1:77">
      <c r="A454" s="342">
        <v>449</v>
      </c>
      <c r="B454" s="342" t="s">
        <v>3371</v>
      </c>
      <c r="C454" s="342" t="s">
        <v>1347</v>
      </c>
      <c r="D454" s="342" t="s">
        <v>499</v>
      </c>
      <c r="E454" s="343">
        <v>200</v>
      </c>
      <c r="F454" s="343">
        <v>173.52</v>
      </c>
      <c r="G454" s="343">
        <v>173.52</v>
      </c>
      <c r="H454" s="341">
        <v>0.77900000000000003</v>
      </c>
      <c r="I454" s="343">
        <v>38202</v>
      </c>
      <c r="J454" s="343">
        <f t="shared" ref="J454:J517" si="84">IF(K454&gt;60,(K454-60)/K454*I454,0)</f>
        <v>0</v>
      </c>
      <c r="K454" s="343">
        <v>39.25</v>
      </c>
      <c r="L454" s="343">
        <v>184.72</v>
      </c>
      <c r="M454" s="343">
        <v>184.72</v>
      </c>
      <c r="N454" s="341">
        <v>0.76349999999999996</v>
      </c>
      <c r="O454" s="343">
        <v>62279</v>
      </c>
      <c r="P454" s="343">
        <f t="shared" ref="P454:P517" si="85">IF(Q454&gt;60,(Q454-60)/Q454*O454,0)</f>
        <v>0</v>
      </c>
      <c r="Q454" s="343">
        <v>59.35</v>
      </c>
      <c r="R454" s="343">
        <v>167.84</v>
      </c>
      <c r="S454" s="343">
        <v>167.84</v>
      </c>
      <c r="T454" s="341">
        <v>0.82909999999999995</v>
      </c>
      <c r="U454" s="343">
        <v>20538</v>
      </c>
      <c r="V454" s="343">
        <f t="shared" ref="V454:V517" si="86">IF(W454&gt;60,(W454-60)/W454*U454,0)</f>
        <v>0</v>
      </c>
      <c r="W454" s="343">
        <v>20.5</v>
      </c>
      <c r="X454" s="343">
        <v>138.24</v>
      </c>
      <c r="Y454" s="343">
        <v>160</v>
      </c>
      <c r="Z454" s="341">
        <v>0.98860000000000003</v>
      </c>
      <c r="AA454" s="343">
        <v>27654</v>
      </c>
      <c r="AB454" s="343">
        <f t="shared" ref="AB454:AB517" si="87">IF(AC454&gt;60,(AC454-60)/AC454*AA454,0)</f>
        <v>0</v>
      </c>
      <c r="AC454" s="343">
        <v>27.2</v>
      </c>
      <c r="AD454" s="343">
        <v>143.04</v>
      </c>
      <c r="AE454" s="343">
        <v>160</v>
      </c>
      <c r="AF454" s="341">
        <v>0.98060000000000003</v>
      </c>
      <c r="AG454" s="343">
        <v>57881</v>
      </c>
      <c r="AH454" s="343">
        <f t="shared" ref="AH454:AH517" si="88">IF(AI454&gt;60,(AI454-60)/AI454*AG454,0)</f>
        <v>0</v>
      </c>
      <c r="AI454" s="343">
        <v>55.46</v>
      </c>
      <c r="AJ454" s="343">
        <v>133.91999999999999</v>
      </c>
      <c r="AK454" s="343">
        <v>160</v>
      </c>
      <c r="AL454" s="341">
        <v>0.98319999999999996</v>
      </c>
      <c r="AM454" s="343">
        <v>53888</v>
      </c>
      <c r="AN454" s="343">
        <f t="shared" ref="AN454:AN517" si="89">IF(AO454&gt;60,(AO454-60)/AO454*AM454,0)</f>
        <v>0</v>
      </c>
      <c r="AO454" s="343">
        <v>56.84</v>
      </c>
      <c r="AP454" s="343">
        <v>145.6</v>
      </c>
      <c r="AQ454" s="343">
        <v>160</v>
      </c>
      <c r="AR454" s="341">
        <v>0.98199999999999998</v>
      </c>
      <c r="AS454" s="343">
        <v>59142</v>
      </c>
      <c r="AT454" s="343">
        <f t="shared" ref="AT454:AT517" si="90">IF(AU454&gt;60,(AU454-60)/AU454*AS454,0)</f>
        <v>0</v>
      </c>
      <c r="AU454" s="343">
        <v>55.59</v>
      </c>
      <c r="AV454" s="343">
        <v>153.12</v>
      </c>
      <c r="AW454" s="343">
        <v>160</v>
      </c>
      <c r="AX454" s="341">
        <v>0.9748</v>
      </c>
      <c r="AY454" s="343">
        <v>52376</v>
      </c>
      <c r="AZ454" s="343">
        <f t="shared" ref="AZ454:AZ517" si="91">IF(BA454&gt;60,(BA454-60)/BA454*AY454,0)</f>
        <v>0</v>
      </c>
      <c r="BA454" s="343">
        <v>48.73</v>
      </c>
      <c r="BB454" s="343">
        <v>133.84</v>
      </c>
      <c r="BC454" s="343">
        <v>160</v>
      </c>
      <c r="BD454" s="341">
        <v>0.97230000000000005</v>
      </c>
      <c r="BE454" s="343">
        <v>41765</v>
      </c>
      <c r="BF454" s="343">
        <f t="shared" ref="BF454:BF517" si="92">IF(BG454&gt;60,(BG454-60)/BG454*BE454,0)</f>
        <v>0</v>
      </c>
      <c r="BG454" s="343">
        <v>43.13</v>
      </c>
      <c r="BH454" s="343">
        <v>70</v>
      </c>
      <c r="BI454" s="343">
        <v>160</v>
      </c>
      <c r="BJ454" s="341">
        <v>1</v>
      </c>
      <c r="BK454" s="343">
        <v>5891</v>
      </c>
      <c r="BL454" s="343">
        <f t="shared" ref="BL454:BL517" si="93">IF(BM454&gt;60,(BM454-60)/BM454*BK454,0)</f>
        <v>0</v>
      </c>
      <c r="BM454" s="343">
        <v>11.31</v>
      </c>
      <c r="BN454" s="343">
        <v>145.12</v>
      </c>
      <c r="BO454" s="343">
        <v>160</v>
      </c>
      <c r="BP454" s="341">
        <v>0.97230000000000005</v>
      </c>
      <c r="BQ454" s="343">
        <v>31908</v>
      </c>
      <c r="BR454" s="343">
        <f t="shared" ref="BR454:BR517" si="94">IF(BS454&gt;60,(BS454-60)/BS454*BQ454,0)</f>
        <v>0</v>
      </c>
      <c r="BS454" s="343">
        <v>32.49</v>
      </c>
      <c r="BT454" s="343">
        <v>149.36000000000001</v>
      </c>
      <c r="BU454" s="343">
        <v>160</v>
      </c>
      <c r="BV454" s="341">
        <v>0.96599999999999997</v>
      </c>
      <c r="BW454" s="343">
        <v>28860</v>
      </c>
      <c r="BX454" s="343">
        <f t="shared" ref="BX454:BX517" si="95">IF(BY454&gt;60,(BY454-60)/BY454*BW454,0)</f>
        <v>0</v>
      </c>
      <c r="BY454" s="343">
        <v>26.88</v>
      </c>
    </row>
    <row r="455" spans="1:77">
      <c r="A455" s="342">
        <v>450</v>
      </c>
      <c r="B455" s="342" t="s">
        <v>3371</v>
      </c>
      <c r="C455" s="342" t="s">
        <v>1349</v>
      </c>
      <c r="D455" s="342" t="s">
        <v>499</v>
      </c>
      <c r="E455" s="343">
        <v>200</v>
      </c>
      <c r="F455" s="343">
        <v>188.56</v>
      </c>
      <c r="G455" s="343">
        <v>188.56</v>
      </c>
      <c r="H455" s="341">
        <v>0.99860000000000004</v>
      </c>
      <c r="I455" s="343">
        <v>47478</v>
      </c>
      <c r="J455" s="343">
        <f t="shared" si="84"/>
        <v>0</v>
      </c>
      <c r="K455" s="343">
        <v>35.020000000000003</v>
      </c>
      <c r="L455" s="343">
        <v>169.44</v>
      </c>
      <c r="M455" s="343">
        <v>169.44</v>
      </c>
      <c r="N455" s="341">
        <v>0.99909999999999999</v>
      </c>
      <c r="O455" s="343">
        <v>62937</v>
      </c>
      <c r="P455" s="343">
        <f t="shared" si="85"/>
        <v>0</v>
      </c>
      <c r="Q455" s="343">
        <v>49.97</v>
      </c>
      <c r="R455" s="343">
        <v>164.48</v>
      </c>
      <c r="S455" s="343">
        <v>164.48</v>
      </c>
      <c r="T455" s="341">
        <v>0.99870000000000003</v>
      </c>
      <c r="U455" s="343">
        <v>35481</v>
      </c>
      <c r="V455" s="343">
        <f t="shared" si="86"/>
        <v>0</v>
      </c>
      <c r="W455" s="343">
        <v>30</v>
      </c>
      <c r="X455" s="343">
        <v>177.92</v>
      </c>
      <c r="Y455" s="343">
        <v>177.92</v>
      </c>
      <c r="Z455" s="341">
        <v>0.99890000000000001</v>
      </c>
      <c r="AA455" s="343">
        <v>65331</v>
      </c>
      <c r="AB455" s="343">
        <f t="shared" si="87"/>
        <v>0</v>
      </c>
      <c r="AC455" s="343">
        <v>49.4</v>
      </c>
      <c r="AD455" s="343">
        <v>191.36</v>
      </c>
      <c r="AE455" s="343">
        <v>191.36</v>
      </c>
      <c r="AF455" s="341">
        <v>0.99650000000000005</v>
      </c>
      <c r="AG455" s="343">
        <v>51277</v>
      </c>
      <c r="AH455" s="343">
        <f t="shared" si="88"/>
        <v>0</v>
      </c>
      <c r="AI455" s="343">
        <v>36.14</v>
      </c>
      <c r="AJ455" s="343">
        <v>181.04</v>
      </c>
      <c r="AK455" s="343">
        <v>181.04</v>
      </c>
      <c r="AL455" s="341">
        <v>0.99760000000000004</v>
      </c>
      <c r="AM455" s="343">
        <v>34375</v>
      </c>
      <c r="AN455" s="343">
        <f t="shared" si="89"/>
        <v>0</v>
      </c>
      <c r="AO455" s="343">
        <v>26.43</v>
      </c>
      <c r="AP455" s="343">
        <v>194.24</v>
      </c>
      <c r="AQ455" s="343">
        <v>194.24</v>
      </c>
      <c r="AR455" s="341">
        <v>0.99929999999999997</v>
      </c>
      <c r="AS455" s="343">
        <v>50508</v>
      </c>
      <c r="AT455" s="343">
        <f t="shared" si="90"/>
        <v>0</v>
      </c>
      <c r="AU455" s="343">
        <v>34.97</v>
      </c>
      <c r="AV455" s="343">
        <v>196.64</v>
      </c>
      <c r="AW455" s="343">
        <v>196.64</v>
      </c>
      <c r="AX455" s="341">
        <v>0.99919999999999998</v>
      </c>
      <c r="AY455" s="343">
        <v>55463</v>
      </c>
      <c r="AZ455" s="343">
        <f t="shared" si="91"/>
        <v>0</v>
      </c>
      <c r="BA455" s="343">
        <v>39.21</v>
      </c>
      <c r="BB455" s="343">
        <v>171.44</v>
      </c>
      <c r="BC455" s="343">
        <v>171.44</v>
      </c>
      <c r="BD455" s="341">
        <v>0.99409999999999998</v>
      </c>
      <c r="BE455" s="343">
        <v>30245</v>
      </c>
      <c r="BF455" s="343">
        <f t="shared" si="92"/>
        <v>0</v>
      </c>
      <c r="BG455" s="343">
        <v>23.85</v>
      </c>
      <c r="BH455" s="343">
        <v>135.36000000000001</v>
      </c>
      <c r="BI455" s="343">
        <v>160</v>
      </c>
      <c r="BJ455" s="341">
        <v>0.99980000000000002</v>
      </c>
      <c r="BK455" s="343">
        <v>23441</v>
      </c>
      <c r="BL455" s="343">
        <f t="shared" si="93"/>
        <v>0</v>
      </c>
      <c r="BM455" s="343">
        <v>23.28</v>
      </c>
      <c r="BN455" s="343">
        <v>130.47999999999999</v>
      </c>
      <c r="BO455" s="343">
        <v>160</v>
      </c>
      <c r="BP455" s="341">
        <v>0.99909999999999999</v>
      </c>
      <c r="BQ455" s="343">
        <v>30689</v>
      </c>
      <c r="BR455" s="343">
        <f t="shared" si="94"/>
        <v>0</v>
      </c>
      <c r="BS455" s="343">
        <v>33.82</v>
      </c>
      <c r="BT455" s="343">
        <v>138.08000000000001</v>
      </c>
      <c r="BU455" s="343">
        <v>160</v>
      </c>
      <c r="BV455" s="341">
        <v>0.99909999999999999</v>
      </c>
      <c r="BW455" s="343">
        <v>37887</v>
      </c>
      <c r="BX455" s="343">
        <f t="shared" si="95"/>
        <v>0</v>
      </c>
      <c r="BY455" s="343">
        <v>36.909999999999997</v>
      </c>
    </row>
    <row r="456" spans="1:77">
      <c r="A456" s="342">
        <v>451</v>
      </c>
      <c r="B456" s="342" t="s">
        <v>3371</v>
      </c>
      <c r="C456" s="342" t="s">
        <v>1351</v>
      </c>
      <c r="D456" s="342" t="s">
        <v>499</v>
      </c>
      <c r="E456" s="343">
        <v>150</v>
      </c>
      <c r="F456" s="343">
        <v>164.8</v>
      </c>
      <c r="G456" s="343">
        <v>164.8</v>
      </c>
      <c r="H456" s="341">
        <v>0.93479999999999996</v>
      </c>
      <c r="I456" s="343">
        <v>48666</v>
      </c>
      <c r="J456" s="343">
        <f t="shared" si="84"/>
        <v>0</v>
      </c>
      <c r="K456" s="343">
        <v>43.87</v>
      </c>
      <c r="L456" s="343">
        <v>156.80000000000001</v>
      </c>
      <c r="M456" s="343">
        <v>156.80000000000001</v>
      </c>
      <c r="N456" s="341">
        <v>0.94079999999999997</v>
      </c>
      <c r="O456" s="343">
        <v>47887</v>
      </c>
      <c r="P456" s="343">
        <f t="shared" si="85"/>
        <v>0</v>
      </c>
      <c r="Q456" s="343">
        <v>43.63</v>
      </c>
      <c r="R456" s="343">
        <v>157.52000000000001</v>
      </c>
      <c r="S456" s="343">
        <v>157.52000000000001</v>
      </c>
      <c r="T456" s="341">
        <v>0.94420000000000004</v>
      </c>
      <c r="U456" s="343">
        <v>37995</v>
      </c>
      <c r="V456" s="343">
        <f t="shared" si="86"/>
        <v>0</v>
      </c>
      <c r="W456" s="343">
        <v>35.479999999999997</v>
      </c>
      <c r="X456" s="343">
        <v>126.08</v>
      </c>
      <c r="Y456" s="343">
        <v>126.08</v>
      </c>
      <c r="Z456" s="341">
        <v>0.97319999999999995</v>
      </c>
      <c r="AA456" s="343">
        <v>5816</v>
      </c>
      <c r="AB456" s="343">
        <f t="shared" si="87"/>
        <v>0</v>
      </c>
      <c r="AC456" s="343">
        <v>6.37</v>
      </c>
      <c r="AD456" s="343">
        <v>176.32</v>
      </c>
      <c r="AE456" s="343">
        <v>176.32</v>
      </c>
      <c r="AF456" s="341">
        <v>0.93969999999999998</v>
      </c>
      <c r="AG456" s="343">
        <v>42297</v>
      </c>
      <c r="AH456" s="343">
        <f t="shared" si="88"/>
        <v>0</v>
      </c>
      <c r="AI456" s="343">
        <v>34.31</v>
      </c>
      <c r="AJ456" s="343">
        <v>170.48</v>
      </c>
      <c r="AK456" s="343">
        <v>170.48</v>
      </c>
      <c r="AL456" s="341">
        <v>0.93830000000000002</v>
      </c>
      <c r="AM456" s="343">
        <v>47843</v>
      </c>
      <c r="AN456" s="343">
        <f t="shared" si="89"/>
        <v>0</v>
      </c>
      <c r="AO456" s="343">
        <v>41.54</v>
      </c>
      <c r="AP456" s="343">
        <v>180.4</v>
      </c>
      <c r="AQ456" s="343">
        <v>180.4</v>
      </c>
      <c r="AR456" s="341">
        <v>0.94340000000000002</v>
      </c>
      <c r="AS456" s="343">
        <v>55943</v>
      </c>
      <c r="AT456" s="343">
        <f t="shared" si="90"/>
        <v>0</v>
      </c>
      <c r="AU456" s="343">
        <v>44.18</v>
      </c>
      <c r="AV456" s="343">
        <v>180.64</v>
      </c>
      <c r="AW456" s="343">
        <v>180.64</v>
      </c>
      <c r="AX456" s="341">
        <v>0.94440000000000002</v>
      </c>
      <c r="AY456" s="343">
        <v>45212</v>
      </c>
      <c r="AZ456" s="343">
        <f t="shared" si="91"/>
        <v>0</v>
      </c>
      <c r="BA456" s="343">
        <v>36.81</v>
      </c>
      <c r="BB456" s="343">
        <v>175.52</v>
      </c>
      <c r="BC456" s="343">
        <v>175.52</v>
      </c>
      <c r="BD456" s="341">
        <v>0.9345</v>
      </c>
      <c r="BE456" s="343">
        <v>41072</v>
      </c>
      <c r="BF456" s="343">
        <f t="shared" si="92"/>
        <v>0</v>
      </c>
      <c r="BG456" s="343">
        <v>33.65</v>
      </c>
      <c r="BH456" s="343">
        <v>161.04</v>
      </c>
      <c r="BI456" s="343">
        <v>161.04</v>
      </c>
      <c r="BJ456" s="341">
        <v>0.92579999999999996</v>
      </c>
      <c r="BK456" s="343">
        <v>37358</v>
      </c>
      <c r="BL456" s="343">
        <f t="shared" si="93"/>
        <v>0</v>
      </c>
      <c r="BM456" s="343">
        <v>33.68</v>
      </c>
      <c r="BN456" s="343">
        <v>145.91999999999999</v>
      </c>
      <c r="BO456" s="343">
        <v>145.91999999999999</v>
      </c>
      <c r="BP456" s="341">
        <v>0.94240000000000002</v>
      </c>
      <c r="BQ456" s="343">
        <v>26815</v>
      </c>
      <c r="BR456" s="343">
        <f t="shared" si="94"/>
        <v>0</v>
      </c>
      <c r="BS456" s="343">
        <v>28.01</v>
      </c>
      <c r="BT456" s="343">
        <v>159.12</v>
      </c>
      <c r="BU456" s="343">
        <v>159.12</v>
      </c>
      <c r="BV456" s="341">
        <v>0.95369999999999999</v>
      </c>
      <c r="BW456" s="343">
        <v>32708</v>
      </c>
      <c r="BX456" s="343">
        <f t="shared" si="95"/>
        <v>0</v>
      </c>
      <c r="BY456" s="343">
        <v>28.97</v>
      </c>
    </row>
    <row r="457" spans="1:77">
      <c r="A457" s="342">
        <v>452</v>
      </c>
      <c r="B457" s="342" t="s">
        <v>3371</v>
      </c>
      <c r="C457" s="342" t="s">
        <v>1353</v>
      </c>
      <c r="D457" s="342" t="s">
        <v>499</v>
      </c>
      <c r="E457" s="343">
        <v>150</v>
      </c>
      <c r="F457" s="343">
        <v>153.19999999999999</v>
      </c>
      <c r="G457" s="343">
        <v>153.19999999999999</v>
      </c>
      <c r="H457" s="341">
        <v>0.99770000000000003</v>
      </c>
      <c r="I457" s="343">
        <v>57929</v>
      </c>
      <c r="J457" s="343">
        <f t="shared" si="84"/>
        <v>0</v>
      </c>
      <c r="K457" s="343">
        <v>52.64</v>
      </c>
      <c r="L457" s="343">
        <v>167.68</v>
      </c>
      <c r="M457" s="343">
        <v>167.68</v>
      </c>
      <c r="N457" s="341">
        <v>0.99390000000000001</v>
      </c>
      <c r="O457" s="343">
        <v>65816</v>
      </c>
      <c r="P457" s="343">
        <f t="shared" si="85"/>
        <v>0</v>
      </c>
      <c r="Q457" s="343">
        <v>53.08</v>
      </c>
      <c r="R457" s="343">
        <v>166.32</v>
      </c>
      <c r="S457" s="343">
        <v>166.32</v>
      </c>
      <c r="T457" s="341">
        <v>0.99119999999999997</v>
      </c>
      <c r="U457" s="343">
        <v>48050</v>
      </c>
      <c r="V457" s="343">
        <f t="shared" si="86"/>
        <v>0</v>
      </c>
      <c r="W457" s="343">
        <v>40.479999999999997</v>
      </c>
      <c r="X457" s="343">
        <v>163.76</v>
      </c>
      <c r="Y457" s="343">
        <v>163.76</v>
      </c>
      <c r="Z457" s="341">
        <v>0.9899</v>
      </c>
      <c r="AA457" s="343">
        <v>50057</v>
      </c>
      <c r="AB457" s="343">
        <f t="shared" si="87"/>
        <v>0</v>
      </c>
      <c r="AC457" s="343">
        <v>41.5</v>
      </c>
      <c r="AD457" s="343">
        <v>177.36</v>
      </c>
      <c r="AE457" s="343">
        <v>177.36</v>
      </c>
      <c r="AF457" s="341">
        <v>0.99009999999999998</v>
      </c>
      <c r="AG457" s="343">
        <v>65568</v>
      </c>
      <c r="AH457" s="343">
        <f t="shared" si="88"/>
        <v>0</v>
      </c>
      <c r="AI457" s="343">
        <v>50.18</v>
      </c>
      <c r="AJ457" s="343">
        <v>173.76</v>
      </c>
      <c r="AK457" s="343">
        <v>173.76</v>
      </c>
      <c r="AL457" s="341">
        <v>0.98899999999999999</v>
      </c>
      <c r="AM457" s="343">
        <v>47265</v>
      </c>
      <c r="AN457" s="343">
        <f t="shared" si="89"/>
        <v>0</v>
      </c>
      <c r="AO457" s="343">
        <v>38.200000000000003</v>
      </c>
      <c r="AP457" s="343">
        <v>170</v>
      </c>
      <c r="AQ457" s="343">
        <v>170</v>
      </c>
      <c r="AR457" s="341">
        <v>0.98850000000000005</v>
      </c>
      <c r="AS457" s="343">
        <v>56880</v>
      </c>
      <c r="AT457" s="343">
        <f t="shared" si="90"/>
        <v>0</v>
      </c>
      <c r="AU457" s="343">
        <v>45.49</v>
      </c>
      <c r="AV457" s="343">
        <v>179.44</v>
      </c>
      <c r="AW457" s="343">
        <v>179.44</v>
      </c>
      <c r="AX457" s="341">
        <v>0.98839999999999995</v>
      </c>
      <c r="AY457" s="343">
        <v>80436</v>
      </c>
      <c r="AZ457" s="343">
        <f t="shared" si="91"/>
        <v>3818.1241466899532</v>
      </c>
      <c r="BA457" s="343">
        <v>62.99</v>
      </c>
      <c r="BB457" s="343">
        <v>171.44</v>
      </c>
      <c r="BC457" s="343">
        <v>171.44</v>
      </c>
      <c r="BD457" s="341">
        <v>0.99690000000000001</v>
      </c>
      <c r="BE457" s="343">
        <v>58151</v>
      </c>
      <c r="BF457" s="343">
        <f t="shared" si="92"/>
        <v>0</v>
      </c>
      <c r="BG457" s="343">
        <v>45.73</v>
      </c>
      <c r="BH457" s="343">
        <v>164</v>
      </c>
      <c r="BI457" s="343">
        <v>164</v>
      </c>
      <c r="BJ457" s="341">
        <v>0.99980000000000002</v>
      </c>
      <c r="BK457" s="343">
        <v>57149</v>
      </c>
      <c r="BL457" s="343">
        <f t="shared" si="93"/>
        <v>0</v>
      </c>
      <c r="BM457" s="343">
        <v>46.84</v>
      </c>
      <c r="BN457" s="343">
        <v>161.28</v>
      </c>
      <c r="BO457" s="343">
        <v>161.28</v>
      </c>
      <c r="BP457" s="341">
        <v>0.99990000000000001</v>
      </c>
      <c r="BQ457" s="343">
        <v>52634</v>
      </c>
      <c r="BR457" s="343">
        <f t="shared" si="94"/>
        <v>0</v>
      </c>
      <c r="BS457" s="343">
        <v>46.89</v>
      </c>
      <c r="BT457" s="343">
        <v>158.32</v>
      </c>
      <c r="BU457" s="343">
        <v>158.32</v>
      </c>
      <c r="BV457" s="341">
        <v>0.99929999999999997</v>
      </c>
      <c r="BW457" s="343">
        <v>55865</v>
      </c>
      <c r="BX457" s="343">
        <f t="shared" si="95"/>
        <v>0</v>
      </c>
      <c r="BY457" s="343">
        <v>47.46</v>
      </c>
    </row>
    <row r="458" spans="1:77">
      <c r="A458" s="342">
        <v>453</v>
      </c>
      <c r="B458" s="342" t="s">
        <v>3371</v>
      </c>
      <c r="C458" s="342" t="s">
        <v>1355</v>
      </c>
      <c r="D458" s="342" t="s">
        <v>499</v>
      </c>
      <c r="E458" s="343">
        <v>212</v>
      </c>
      <c r="F458" s="343">
        <v>168.16</v>
      </c>
      <c r="G458" s="343">
        <v>169.6</v>
      </c>
      <c r="H458" s="341">
        <v>0.85640000000000005</v>
      </c>
      <c r="I458" s="343">
        <v>24282</v>
      </c>
      <c r="J458" s="343">
        <f t="shared" si="84"/>
        <v>0</v>
      </c>
      <c r="K458" s="343">
        <v>23.42</v>
      </c>
      <c r="L458" s="343">
        <v>195.68</v>
      </c>
      <c r="M458" s="343">
        <v>195.68</v>
      </c>
      <c r="N458" s="341">
        <v>0.85650000000000004</v>
      </c>
      <c r="O458" s="343">
        <v>35276</v>
      </c>
      <c r="P458" s="343">
        <f t="shared" si="85"/>
        <v>0</v>
      </c>
      <c r="Q458" s="343">
        <v>28.29</v>
      </c>
      <c r="R458" s="343">
        <v>164.96</v>
      </c>
      <c r="S458" s="343">
        <v>169.6</v>
      </c>
      <c r="T458" s="341">
        <v>0.86180000000000001</v>
      </c>
      <c r="U458" s="343">
        <v>25596</v>
      </c>
      <c r="V458" s="343">
        <f t="shared" si="86"/>
        <v>0</v>
      </c>
      <c r="W458" s="343">
        <v>25</v>
      </c>
      <c r="X458" s="343">
        <v>168.32</v>
      </c>
      <c r="Y458" s="343">
        <v>169.6</v>
      </c>
      <c r="Z458" s="341">
        <v>0.86319999999999997</v>
      </c>
      <c r="AA458" s="343">
        <v>19404</v>
      </c>
      <c r="AB458" s="343">
        <f t="shared" si="87"/>
        <v>0</v>
      </c>
      <c r="AC458" s="343">
        <v>17.95</v>
      </c>
      <c r="AD458" s="343">
        <v>174.88</v>
      </c>
      <c r="AE458" s="343">
        <v>174.88</v>
      </c>
      <c r="AF458" s="341">
        <v>0.83760000000000001</v>
      </c>
      <c r="AG458" s="343">
        <v>48362</v>
      </c>
      <c r="AH458" s="343">
        <f t="shared" si="88"/>
        <v>0</v>
      </c>
      <c r="AI458" s="343">
        <v>44.37</v>
      </c>
      <c r="AJ458" s="343">
        <v>172.16</v>
      </c>
      <c r="AK458" s="343">
        <v>172.16</v>
      </c>
      <c r="AL458" s="341">
        <v>0.8488</v>
      </c>
      <c r="AM458" s="343">
        <v>36686</v>
      </c>
      <c r="AN458" s="343">
        <f t="shared" si="89"/>
        <v>0</v>
      </c>
      <c r="AO458" s="343">
        <v>34.86</v>
      </c>
      <c r="AP458" s="343">
        <v>182.88</v>
      </c>
      <c r="AQ458" s="343">
        <v>182.88</v>
      </c>
      <c r="AR458" s="341">
        <v>0.83640000000000003</v>
      </c>
      <c r="AS458" s="343">
        <v>41874</v>
      </c>
      <c r="AT458" s="343">
        <f t="shared" si="90"/>
        <v>0</v>
      </c>
      <c r="AU458" s="343">
        <v>36.79</v>
      </c>
      <c r="AV458" s="343">
        <v>183.84</v>
      </c>
      <c r="AW458" s="343">
        <v>183.84</v>
      </c>
      <c r="AX458" s="341">
        <v>0.81769999999999998</v>
      </c>
      <c r="AY458" s="343">
        <v>49398</v>
      </c>
      <c r="AZ458" s="343">
        <f t="shared" si="91"/>
        <v>0</v>
      </c>
      <c r="BA458" s="343">
        <v>45.64</v>
      </c>
      <c r="BB458" s="343">
        <v>186.08</v>
      </c>
      <c r="BC458" s="343">
        <v>186.08</v>
      </c>
      <c r="BD458" s="341">
        <v>0.81299999999999994</v>
      </c>
      <c r="BE458" s="343">
        <v>39030</v>
      </c>
      <c r="BF458" s="343">
        <f t="shared" si="92"/>
        <v>0</v>
      </c>
      <c r="BG458" s="343">
        <v>34.68</v>
      </c>
      <c r="BH458" s="343">
        <v>87</v>
      </c>
      <c r="BI458" s="343">
        <v>169.6</v>
      </c>
      <c r="BJ458" s="341">
        <v>0.87880000000000003</v>
      </c>
      <c r="BK458" s="343">
        <v>13748</v>
      </c>
      <c r="BL458" s="343">
        <f t="shared" si="93"/>
        <v>0</v>
      </c>
      <c r="BM458" s="343">
        <v>24.17</v>
      </c>
      <c r="BN458" s="343">
        <v>87</v>
      </c>
      <c r="BO458" s="343">
        <v>169.6</v>
      </c>
      <c r="BP458" s="341">
        <v>0.86019999999999996</v>
      </c>
      <c r="BQ458" s="343">
        <v>37507</v>
      </c>
      <c r="BR458" s="343">
        <f t="shared" si="94"/>
        <v>6251.1666666666661</v>
      </c>
      <c r="BS458" s="343">
        <v>72</v>
      </c>
      <c r="BT458" s="343">
        <v>175</v>
      </c>
      <c r="BU458" s="343">
        <v>175</v>
      </c>
      <c r="BV458" s="341">
        <v>0.87719999999999998</v>
      </c>
      <c r="BW458" s="343">
        <v>30846</v>
      </c>
      <c r="BX458" s="343">
        <f t="shared" si="95"/>
        <v>0</v>
      </c>
      <c r="BY458" s="343">
        <v>27.01</v>
      </c>
    </row>
    <row r="459" spans="1:77">
      <c r="A459" s="342">
        <v>454</v>
      </c>
      <c r="B459" s="342" t="s">
        <v>3371</v>
      </c>
      <c r="C459" s="342" t="s">
        <v>1357</v>
      </c>
      <c r="D459" s="342" t="s">
        <v>499</v>
      </c>
      <c r="E459" s="343">
        <v>170</v>
      </c>
      <c r="F459" s="343">
        <v>163.76</v>
      </c>
      <c r="G459" s="343">
        <v>163.76</v>
      </c>
      <c r="H459" s="341">
        <v>0.97699999999999998</v>
      </c>
      <c r="I459" s="343">
        <v>55550</v>
      </c>
      <c r="J459" s="343">
        <f t="shared" si="84"/>
        <v>0</v>
      </c>
      <c r="K459" s="343">
        <v>48.22</v>
      </c>
      <c r="L459" s="343">
        <v>182.32</v>
      </c>
      <c r="M459" s="343">
        <v>182.32</v>
      </c>
      <c r="N459" s="341">
        <v>0.98360000000000003</v>
      </c>
      <c r="O459" s="343">
        <v>56212</v>
      </c>
      <c r="P459" s="343">
        <f t="shared" si="85"/>
        <v>0</v>
      </c>
      <c r="Q459" s="343">
        <v>42.13</v>
      </c>
      <c r="R459" s="343">
        <v>171.12</v>
      </c>
      <c r="S459" s="343">
        <v>171.12</v>
      </c>
      <c r="T459" s="341">
        <v>0.98419999999999996</v>
      </c>
      <c r="U459" s="343">
        <v>29810</v>
      </c>
      <c r="V459" s="343">
        <f t="shared" si="86"/>
        <v>0</v>
      </c>
      <c r="W459" s="343">
        <v>24.58</v>
      </c>
      <c r="X459" s="343">
        <v>165.44</v>
      </c>
      <c r="Y459" s="343">
        <v>165.44</v>
      </c>
      <c r="Z459" s="341">
        <v>0.98709999999999998</v>
      </c>
      <c r="AA459" s="343">
        <v>54068</v>
      </c>
      <c r="AB459" s="343">
        <f t="shared" si="87"/>
        <v>0</v>
      </c>
      <c r="AC459" s="343">
        <v>44.5</v>
      </c>
      <c r="AD459" s="343">
        <v>166.4</v>
      </c>
      <c r="AE459" s="343">
        <v>166.4</v>
      </c>
      <c r="AF459" s="341">
        <v>0.9879</v>
      </c>
      <c r="AG459" s="343">
        <v>27252</v>
      </c>
      <c r="AH459" s="343">
        <f t="shared" si="88"/>
        <v>0</v>
      </c>
      <c r="AI459" s="343">
        <v>22.28</v>
      </c>
      <c r="AJ459" s="343">
        <v>162.08000000000001</v>
      </c>
      <c r="AK459" s="343">
        <v>162.08000000000001</v>
      </c>
      <c r="AL459" s="341">
        <v>0.99219999999999997</v>
      </c>
      <c r="AM459" s="343">
        <v>37158</v>
      </c>
      <c r="AN459" s="343">
        <f t="shared" si="89"/>
        <v>0</v>
      </c>
      <c r="AO459" s="343">
        <v>32.090000000000003</v>
      </c>
      <c r="AP459" s="343">
        <v>157.68</v>
      </c>
      <c r="AQ459" s="343">
        <v>157.68</v>
      </c>
      <c r="AR459" s="341">
        <v>0.99229999999999996</v>
      </c>
      <c r="AS459" s="343">
        <v>29102</v>
      </c>
      <c r="AT459" s="343">
        <f t="shared" si="90"/>
        <v>0</v>
      </c>
      <c r="AU459" s="343">
        <v>25</v>
      </c>
      <c r="AV459" s="343">
        <v>158.72</v>
      </c>
      <c r="AW459" s="343">
        <v>158.72</v>
      </c>
      <c r="AX459" s="341">
        <v>0.99460000000000004</v>
      </c>
      <c r="AY459" s="343">
        <v>53474</v>
      </c>
      <c r="AZ459" s="343">
        <f t="shared" si="91"/>
        <v>0</v>
      </c>
      <c r="BA459" s="343">
        <v>47.04</v>
      </c>
      <c r="BB459" s="343">
        <v>153.91999999999999</v>
      </c>
      <c r="BC459" s="343">
        <v>153.91999999999999</v>
      </c>
      <c r="BD459" s="341">
        <v>0.995</v>
      </c>
      <c r="BE459" s="343">
        <v>46890</v>
      </c>
      <c r="BF459" s="343">
        <f t="shared" si="92"/>
        <v>0</v>
      </c>
      <c r="BG459" s="343">
        <v>41.15</v>
      </c>
      <c r="BH459" s="343">
        <v>139.52000000000001</v>
      </c>
      <c r="BI459" s="343">
        <v>139.52000000000001</v>
      </c>
      <c r="BJ459" s="341">
        <v>0.99750000000000005</v>
      </c>
      <c r="BK459" s="343">
        <v>7442</v>
      </c>
      <c r="BL459" s="343">
        <f t="shared" si="93"/>
        <v>0</v>
      </c>
      <c r="BM459" s="343">
        <v>7.19</v>
      </c>
      <c r="BN459" s="343">
        <v>159.52000000000001</v>
      </c>
      <c r="BO459" s="343">
        <v>159.52000000000001</v>
      </c>
      <c r="BP459" s="341">
        <v>0.99139999999999995</v>
      </c>
      <c r="BQ459" s="343">
        <v>43966</v>
      </c>
      <c r="BR459" s="343">
        <f t="shared" si="94"/>
        <v>0</v>
      </c>
      <c r="BS459" s="343">
        <v>39.94</v>
      </c>
      <c r="BT459" s="343">
        <v>161.44</v>
      </c>
      <c r="BU459" s="343">
        <v>161.44</v>
      </c>
      <c r="BV459" s="341">
        <v>0.98980000000000001</v>
      </c>
      <c r="BW459" s="343">
        <v>45790</v>
      </c>
      <c r="BX459" s="343">
        <f t="shared" si="95"/>
        <v>0</v>
      </c>
      <c r="BY459" s="343">
        <v>38.51</v>
      </c>
    </row>
    <row r="460" spans="1:77">
      <c r="A460" s="342">
        <v>455</v>
      </c>
      <c r="B460" s="342" t="s">
        <v>3371</v>
      </c>
      <c r="C460" s="342" t="s">
        <v>1359</v>
      </c>
      <c r="D460" s="342" t="s">
        <v>499</v>
      </c>
      <c r="E460" s="343">
        <v>149</v>
      </c>
      <c r="F460" s="343">
        <v>134</v>
      </c>
      <c r="G460" s="343">
        <v>134</v>
      </c>
      <c r="H460" s="341">
        <v>0.94410000000000005</v>
      </c>
      <c r="I460" s="343">
        <v>35698</v>
      </c>
      <c r="J460" s="343">
        <f t="shared" si="84"/>
        <v>0</v>
      </c>
      <c r="K460" s="343">
        <v>39.19</v>
      </c>
      <c r="L460" s="343">
        <v>150.56</v>
      </c>
      <c r="M460" s="343">
        <v>150.56</v>
      </c>
      <c r="N460" s="341">
        <v>0.95109999999999995</v>
      </c>
      <c r="O460" s="343">
        <v>43021</v>
      </c>
      <c r="P460" s="343">
        <f t="shared" si="85"/>
        <v>0</v>
      </c>
      <c r="Q460" s="343">
        <v>40.380000000000003</v>
      </c>
      <c r="R460" s="343">
        <v>132.16</v>
      </c>
      <c r="S460" s="343">
        <v>132.16</v>
      </c>
      <c r="T460" s="341">
        <v>0.92979999999999996</v>
      </c>
      <c r="U460" s="343">
        <v>28788</v>
      </c>
      <c r="V460" s="343">
        <f t="shared" si="86"/>
        <v>0</v>
      </c>
      <c r="W460" s="343">
        <v>32.54</v>
      </c>
      <c r="X460" s="343">
        <v>87.52</v>
      </c>
      <c r="Y460" s="343">
        <v>119.2</v>
      </c>
      <c r="Z460" s="341">
        <v>0.93369999999999997</v>
      </c>
      <c r="AA460" s="343">
        <v>13696</v>
      </c>
      <c r="AB460" s="343">
        <f t="shared" si="87"/>
        <v>0</v>
      </c>
      <c r="AC460" s="343">
        <v>22.53</v>
      </c>
      <c r="AD460" s="343">
        <v>89.2</v>
      </c>
      <c r="AE460" s="343">
        <v>119.2</v>
      </c>
      <c r="AF460" s="341">
        <v>0.93540000000000001</v>
      </c>
      <c r="AG460" s="343">
        <v>20855</v>
      </c>
      <c r="AH460" s="343">
        <f t="shared" si="88"/>
        <v>0</v>
      </c>
      <c r="AI460" s="343">
        <v>33.590000000000003</v>
      </c>
      <c r="AJ460" s="343">
        <v>125.12</v>
      </c>
      <c r="AK460" s="343">
        <v>125.12</v>
      </c>
      <c r="AL460" s="341">
        <v>0.94550000000000001</v>
      </c>
      <c r="AM460" s="343">
        <v>29141</v>
      </c>
      <c r="AN460" s="343">
        <f t="shared" si="89"/>
        <v>0</v>
      </c>
      <c r="AO460" s="343">
        <v>34.21</v>
      </c>
      <c r="AP460" s="343">
        <v>136.32</v>
      </c>
      <c r="AQ460" s="343">
        <v>136.32</v>
      </c>
      <c r="AR460" s="341">
        <v>0.94389999999999996</v>
      </c>
      <c r="AS460" s="343">
        <v>26997</v>
      </c>
      <c r="AT460" s="343">
        <f t="shared" si="90"/>
        <v>0</v>
      </c>
      <c r="AU460" s="343">
        <v>28.2</v>
      </c>
      <c r="AV460" s="343">
        <v>147.19999999999999</v>
      </c>
      <c r="AW460" s="343">
        <v>147.19999999999999</v>
      </c>
      <c r="AX460" s="341">
        <v>0.91949999999999998</v>
      </c>
      <c r="AY460" s="343">
        <v>50476</v>
      </c>
      <c r="AZ460" s="343">
        <f t="shared" si="91"/>
        <v>0</v>
      </c>
      <c r="BA460" s="343">
        <v>51.79</v>
      </c>
      <c r="BB460" s="343">
        <v>139.68</v>
      </c>
      <c r="BC460" s="343">
        <v>139.68</v>
      </c>
      <c r="BD460" s="341">
        <v>0.9446</v>
      </c>
      <c r="BE460" s="343">
        <v>30637</v>
      </c>
      <c r="BF460" s="343">
        <f t="shared" si="92"/>
        <v>0</v>
      </c>
      <c r="BG460" s="343">
        <v>31.21</v>
      </c>
      <c r="BH460" s="343">
        <v>143.91999999999999</v>
      </c>
      <c r="BI460" s="343">
        <v>143.91999999999999</v>
      </c>
      <c r="BJ460" s="341">
        <v>0.89980000000000004</v>
      </c>
      <c r="BK460" s="343">
        <v>40210</v>
      </c>
      <c r="BL460" s="343">
        <f t="shared" si="93"/>
        <v>0</v>
      </c>
      <c r="BM460" s="343">
        <v>41.73</v>
      </c>
      <c r="BN460" s="343">
        <v>143.28</v>
      </c>
      <c r="BO460" s="343">
        <v>143.28</v>
      </c>
      <c r="BP460" s="341">
        <v>0.95350000000000001</v>
      </c>
      <c r="BQ460" s="343">
        <v>42002</v>
      </c>
      <c r="BR460" s="343">
        <f t="shared" si="94"/>
        <v>0</v>
      </c>
      <c r="BS460" s="343">
        <v>44.17</v>
      </c>
      <c r="BT460" s="343">
        <v>148.80000000000001</v>
      </c>
      <c r="BU460" s="343">
        <v>148.80000000000001</v>
      </c>
      <c r="BV460" s="341">
        <v>0.93179999999999996</v>
      </c>
      <c r="BW460" s="343">
        <v>50908</v>
      </c>
      <c r="BX460" s="343">
        <f t="shared" si="95"/>
        <v>0</v>
      </c>
      <c r="BY460" s="343">
        <v>49.35</v>
      </c>
    </row>
    <row r="461" spans="1:77">
      <c r="A461" s="342">
        <v>456</v>
      </c>
      <c r="B461" s="342" t="s">
        <v>3371</v>
      </c>
      <c r="C461" s="342" t="s">
        <v>1361</v>
      </c>
      <c r="D461" s="342" t="s">
        <v>499</v>
      </c>
      <c r="E461" s="343">
        <v>150</v>
      </c>
      <c r="F461" s="343">
        <v>213.2</v>
      </c>
      <c r="G461" s="343">
        <v>213.2</v>
      </c>
      <c r="H461" s="341">
        <v>0.88070000000000004</v>
      </c>
      <c r="I461" s="343">
        <v>23076</v>
      </c>
      <c r="J461" s="343">
        <f t="shared" si="84"/>
        <v>0</v>
      </c>
      <c r="K461" s="343">
        <v>17.07</v>
      </c>
      <c r="L461" s="343">
        <v>217.12</v>
      </c>
      <c r="M461" s="343">
        <v>217.12</v>
      </c>
      <c r="N461" s="341">
        <v>0.87429999999999997</v>
      </c>
      <c r="O461" s="343">
        <v>48777</v>
      </c>
      <c r="P461" s="343">
        <f t="shared" si="85"/>
        <v>0</v>
      </c>
      <c r="Q461" s="343">
        <v>34.53</v>
      </c>
      <c r="R461" s="343">
        <v>214.56</v>
      </c>
      <c r="S461" s="343">
        <v>214.56</v>
      </c>
      <c r="T461" s="341">
        <v>0.90200000000000002</v>
      </c>
      <c r="U461" s="343">
        <v>20916</v>
      </c>
      <c r="V461" s="343">
        <f t="shared" si="86"/>
        <v>0</v>
      </c>
      <c r="W461" s="343">
        <v>15.01</v>
      </c>
      <c r="X461" s="343">
        <v>224.24</v>
      </c>
      <c r="Y461" s="343">
        <v>224.24</v>
      </c>
      <c r="Z461" s="341">
        <v>0.86919999999999997</v>
      </c>
      <c r="AA461" s="343">
        <v>24984</v>
      </c>
      <c r="AB461" s="343">
        <f t="shared" si="87"/>
        <v>0</v>
      </c>
      <c r="AC461" s="343">
        <v>17.23</v>
      </c>
      <c r="AD461" s="343">
        <v>246.96</v>
      </c>
      <c r="AE461" s="343">
        <v>246.96</v>
      </c>
      <c r="AF461" s="341">
        <v>0.85919999999999996</v>
      </c>
      <c r="AG461" s="343">
        <v>56637</v>
      </c>
      <c r="AH461" s="343">
        <f t="shared" si="88"/>
        <v>0</v>
      </c>
      <c r="AI461" s="343">
        <v>35.869999999999997</v>
      </c>
      <c r="AJ461" s="343">
        <v>268.39999999999998</v>
      </c>
      <c r="AK461" s="343">
        <v>268.39999999999998</v>
      </c>
      <c r="AL461" s="341">
        <v>0.83050000000000002</v>
      </c>
      <c r="AM461" s="343">
        <v>42884</v>
      </c>
      <c r="AN461" s="343">
        <f t="shared" si="89"/>
        <v>0</v>
      </c>
      <c r="AO461" s="343">
        <v>26.72</v>
      </c>
      <c r="AP461" s="343">
        <v>298.32</v>
      </c>
      <c r="AQ461" s="343">
        <v>298.32</v>
      </c>
      <c r="AR461" s="341">
        <v>0.82550000000000001</v>
      </c>
      <c r="AS461" s="343">
        <v>54591</v>
      </c>
      <c r="AT461" s="343">
        <f t="shared" si="90"/>
        <v>0</v>
      </c>
      <c r="AU461" s="343">
        <v>29.79</v>
      </c>
      <c r="AV461" s="343">
        <v>278.8</v>
      </c>
      <c r="AW461" s="343">
        <v>278.8</v>
      </c>
      <c r="AX461" s="341">
        <v>0.92669999999999997</v>
      </c>
      <c r="AY461" s="343">
        <v>46011</v>
      </c>
      <c r="AZ461" s="343">
        <f t="shared" si="91"/>
        <v>0</v>
      </c>
      <c r="BA461" s="343">
        <v>24.73</v>
      </c>
      <c r="BB461" s="343">
        <v>196.96</v>
      </c>
      <c r="BC461" s="343">
        <v>196.96</v>
      </c>
      <c r="BD461" s="341">
        <v>0.93569999999999998</v>
      </c>
      <c r="BE461" s="343">
        <v>42885</v>
      </c>
      <c r="BF461" s="343">
        <f t="shared" si="92"/>
        <v>0</v>
      </c>
      <c r="BG461" s="343">
        <v>31.28</v>
      </c>
      <c r="BH461" s="343">
        <v>199.12</v>
      </c>
      <c r="BI461" s="343">
        <v>199.12</v>
      </c>
      <c r="BJ461" s="341">
        <v>0.91249999999999998</v>
      </c>
      <c r="BK461" s="343">
        <v>16629</v>
      </c>
      <c r="BL461" s="343">
        <f t="shared" si="93"/>
        <v>0</v>
      </c>
      <c r="BM461" s="343">
        <v>12.3</v>
      </c>
      <c r="BN461" s="343">
        <v>215.36</v>
      </c>
      <c r="BO461" s="343">
        <v>215.36</v>
      </c>
      <c r="BP461" s="341">
        <v>0.87409999999999999</v>
      </c>
      <c r="BQ461" s="343">
        <v>35966</v>
      </c>
      <c r="BR461" s="343">
        <f t="shared" si="94"/>
        <v>0</v>
      </c>
      <c r="BS461" s="343">
        <v>27.45</v>
      </c>
      <c r="BT461" s="343">
        <v>264.48</v>
      </c>
      <c r="BU461" s="343">
        <v>264.48</v>
      </c>
      <c r="BV461" s="341">
        <v>0.80110000000000003</v>
      </c>
      <c r="BW461" s="343">
        <v>30987</v>
      </c>
      <c r="BX461" s="343">
        <f t="shared" si="95"/>
        <v>0</v>
      </c>
      <c r="BY461" s="343">
        <v>19.66</v>
      </c>
    </row>
    <row r="462" spans="1:77">
      <c r="A462" s="342">
        <v>457</v>
      </c>
      <c r="B462" s="342" t="s">
        <v>3371</v>
      </c>
      <c r="C462" s="342" t="s">
        <v>1363</v>
      </c>
      <c r="D462" s="342" t="s">
        <v>499</v>
      </c>
      <c r="E462" s="343">
        <v>130</v>
      </c>
      <c r="F462" s="343">
        <v>122.64</v>
      </c>
      <c r="G462" s="343">
        <v>122.64</v>
      </c>
      <c r="H462" s="341">
        <v>0.99890000000000001</v>
      </c>
      <c r="I462" s="343">
        <v>38855</v>
      </c>
      <c r="J462" s="343">
        <f t="shared" si="84"/>
        <v>0</v>
      </c>
      <c r="K462" s="343">
        <v>44.05</v>
      </c>
      <c r="L462" s="343">
        <v>136.96</v>
      </c>
      <c r="M462" s="343">
        <v>136.96</v>
      </c>
      <c r="N462" s="341">
        <v>0.99639999999999995</v>
      </c>
      <c r="O462" s="343">
        <v>55464</v>
      </c>
      <c r="P462" s="343">
        <f t="shared" si="85"/>
        <v>0</v>
      </c>
      <c r="Q462" s="343">
        <v>54.63</v>
      </c>
      <c r="R462" s="343">
        <v>130.16</v>
      </c>
      <c r="S462" s="343">
        <v>130.16</v>
      </c>
      <c r="T462" s="341">
        <v>0.99570000000000003</v>
      </c>
      <c r="U462" s="343">
        <v>40808</v>
      </c>
      <c r="V462" s="343">
        <f t="shared" si="86"/>
        <v>0</v>
      </c>
      <c r="W462" s="343">
        <v>43.73</v>
      </c>
      <c r="X462" s="343">
        <v>129.68</v>
      </c>
      <c r="Y462" s="343">
        <v>129.68</v>
      </c>
      <c r="Z462" s="341">
        <v>0.99129999999999996</v>
      </c>
      <c r="AA462" s="343">
        <v>52558</v>
      </c>
      <c r="AB462" s="343">
        <f t="shared" si="87"/>
        <v>0</v>
      </c>
      <c r="AC462" s="343">
        <v>54.95</v>
      </c>
      <c r="AD462" s="343">
        <v>132.4</v>
      </c>
      <c r="AE462" s="343">
        <v>132.4</v>
      </c>
      <c r="AF462" s="341">
        <v>0.99329999999999996</v>
      </c>
      <c r="AG462" s="343">
        <v>33489</v>
      </c>
      <c r="AH462" s="343">
        <f t="shared" si="88"/>
        <v>0</v>
      </c>
      <c r="AI462" s="343">
        <v>34.22</v>
      </c>
      <c r="AJ462" s="343">
        <v>132.24</v>
      </c>
      <c r="AK462" s="343">
        <v>132.24</v>
      </c>
      <c r="AL462" s="341">
        <v>0.98419999999999996</v>
      </c>
      <c r="AM462" s="343">
        <v>44182</v>
      </c>
      <c r="AN462" s="343">
        <f t="shared" si="89"/>
        <v>0</v>
      </c>
      <c r="AO462" s="343">
        <v>47.14</v>
      </c>
      <c r="AP462" s="343">
        <v>142.32</v>
      </c>
      <c r="AQ462" s="343">
        <v>142.32</v>
      </c>
      <c r="AR462" s="341">
        <v>0.9748</v>
      </c>
      <c r="AS462" s="343">
        <v>63189</v>
      </c>
      <c r="AT462" s="343">
        <f t="shared" si="90"/>
        <v>1259.2384841555036</v>
      </c>
      <c r="AU462" s="343">
        <v>61.22</v>
      </c>
      <c r="AV462" s="343">
        <v>145.84</v>
      </c>
      <c r="AW462" s="343">
        <v>145.84</v>
      </c>
      <c r="AX462" s="341">
        <v>0.99619999999999997</v>
      </c>
      <c r="AY462" s="343">
        <v>59625</v>
      </c>
      <c r="AZ462" s="343">
        <f t="shared" si="91"/>
        <v>0</v>
      </c>
      <c r="BA462" s="343">
        <v>57</v>
      </c>
      <c r="BB462" s="343">
        <v>161.19999999999999</v>
      </c>
      <c r="BC462" s="343">
        <v>161.19999999999999</v>
      </c>
      <c r="BD462" s="341">
        <v>0.99609999999999999</v>
      </c>
      <c r="BE462" s="343">
        <v>66621</v>
      </c>
      <c r="BF462" s="343">
        <f t="shared" si="92"/>
        <v>0</v>
      </c>
      <c r="BG462" s="343">
        <v>55.77</v>
      </c>
      <c r="BH462" s="343">
        <v>152.16</v>
      </c>
      <c r="BI462" s="343">
        <v>152.16</v>
      </c>
      <c r="BJ462" s="341">
        <v>0.9839</v>
      </c>
      <c r="BK462" s="343">
        <v>30700</v>
      </c>
      <c r="BL462" s="343">
        <f t="shared" si="93"/>
        <v>0</v>
      </c>
      <c r="BM462" s="343">
        <v>27.56</v>
      </c>
      <c r="BN462" s="343">
        <v>159.68</v>
      </c>
      <c r="BO462" s="343">
        <v>159.68</v>
      </c>
      <c r="BP462" s="341">
        <v>0.98499999999999999</v>
      </c>
      <c r="BQ462" s="343">
        <v>65417</v>
      </c>
      <c r="BR462" s="343">
        <f t="shared" si="94"/>
        <v>0</v>
      </c>
      <c r="BS462" s="343">
        <v>59.76</v>
      </c>
      <c r="BT462" s="343">
        <v>145.91999999999999</v>
      </c>
      <c r="BU462" s="343">
        <v>145.91999999999999</v>
      </c>
      <c r="BV462" s="341">
        <v>0.99070000000000003</v>
      </c>
      <c r="BW462" s="343">
        <v>56932</v>
      </c>
      <c r="BX462" s="343">
        <f t="shared" si="95"/>
        <v>0</v>
      </c>
      <c r="BY462" s="343">
        <v>52.93</v>
      </c>
    </row>
    <row r="463" spans="1:77">
      <c r="A463" s="342">
        <v>458</v>
      </c>
      <c r="B463" s="342" t="s">
        <v>3371</v>
      </c>
      <c r="C463" s="342" t="s">
        <v>1365</v>
      </c>
      <c r="D463" s="342" t="s">
        <v>499</v>
      </c>
      <c r="E463" s="343">
        <v>132</v>
      </c>
      <c r="F463" s="343">
        <v>131.36000000000001</v>
      </c>
      <c r="G463" s="343">
        <v>131.36000000000001</v>
      </c>
      <c r="H463" s="341">
        <v>0.99439999999999995</v>
      </c>
      <c r="I463" s="343">
        <v>42351</v>
      </c>
      <c r="J463" s="343">
        <f t="shared" si="84"/>
        <v>0</v>
      </c>
      <c r="K463" s="343">
        <v>45.03</v>
      </c>
      <c r="L463" s="343">
        <v>133.76</v>
      </c>
      <c r="M463" s="343">
        <v>133.76</v>
      </c>
      <c r="N463" s="341">
        <v>0.99670000000000003</v>
      </c>
      <c r="O463" s="343">
        <v>51095</v>
      </c>
      <c r="P463" s="343">
        <f t="shared" si="85"/>
        <v>0</v>
      </c>
      <c r="Q463" s="343">
        <v>51.51</v>
      </c>
      <c r="R463" s="343">
        <v>123.2</v>
      </c>
      <c r="S463" s="343">
        <v>123.2</v>
      </c>
      <c r="T463" s="341">
        <v>0.99529999999999996</v>
      </c>
      <c r="U463" s="343">
        <v>46416</v>
      </c>
      <c r="V463" s="343">
        <f t="shared" si="86"/>
        <v>0</v>
      </c>
      <c r="W463" s="343">
        <v>52.57</v>
      </c>
      <c r="X463" s="343">
        <v>130.96</v>
      </c>
      <c r="Y463" s="343">
        <v>130.96</v>
      </c>
      <c r="Z463" s="341">
        <v>0.99480000000000002</v>
      </c>
      <c r="AA463" s="343">
        <v>24345</v>
      </c>
      <c r="AB463" s="343">
        <f t="shared" si="87"/>
        <v>0</v>
      </c>
      <c r="AC463" s="343">
        <v>25.11</v>
      </c>
      <c r="AD463" s="343">
        <v>129.76</v>
      </c>
      <c r="AE463" s="343">
        <v>129.76</v>
      </c>
      <c r="AF463" s="341">
        <v>0.99060000000000004</v>
      </c>
      <c r="AG463" s="343">
        <v>51679</v>
      </c>
      <c r="AH463" s="343">
        <f t="shared" si="88"/>
        <v>0</v>
      </c>
      <c r="AI463" s="343">
        <v>54.04</v>
      </c>
      <c r="AJ463" s="343">
        <v>134</v>
      </c>
      <c r="AK463" s="343">
        <v>134</v>
      </c>
      <c r="AL463" s="341">
        <v>0.99270000000000003</v>
      </c>
      <c r="AM463" s="343">
        <v>50794</v>
      </c>
      <c r="AN463" s="343">
        <f t="shared" si="89"/>
        <v>0</v>
      </c>
      <c r="AO463" s="343">
        <v>53.03</v>
      </c>
      <c r="AP463" s="343">
        <v>136.08000000000001</v>
      </c>
      <c r="AQ463" s="343">
        <v>136.08000000000001</v>
      </c>
      <c r="AR463" s="341">
        <v>0.99539999999999995</v>
      </c>
      <c r="AS463" s="343">
        <v>51026</v>
      </c>
      <c r="AT463" s="343">
        <f t="shared" si="90"/>
        <v>0</v>
      </c>
      <c r="AU463" s="343">
        <v>50.63</v>
      </c>
      <c r="AV463" s="343">
        <v>140.32</v>
      </c>
      <c r="AW463" s="343">
        <v>140.32</v>
      </c>
      <c r="AX463" s="341">
        <v>0.99439999999999995</v>
      </c>
      <c r="AY463" s="343">
        <v>47101</v>
      </c>
      <c r="AZ463" s="343">
        <f t="shared" si="91"/>
        <v>0</v>
      </c>
      <c r="BA463" s="343">
        <v>46.88</v>
      </c>
      <c r="BB463" s="343">
        <v>137.44</v>
      </c>
      <c r="BC463" s="343">
        <v>137.44</v>
      </c>
      <c r="BD463" s="341">
        <v>0.99050000000000005</v>
      </c>
      <c r="BE463" s="343">
        <v>56530</v>
      </c>
      <c r="BF463" s="343">
        <f t="shared" si="92"/>
        <v>0</v>
      </c>
      <c r="BG463" s="343">
        <v>55.81</v>
      </c>
      <c r="BH463" s="343">
        <v>125.76</v>
      </c>
      <c r="BI463" s="343">
        <v>125.76</v>
      </c>
      <c r="BJ463" s="341">
        <v>0.98440000000000005</v>
      </c>
      <c r="BK463" s="343">
        <v>58235</v>
      </c>
      <c r="BL463" s="343">
        <f t="shared" si="93"/>
        <v>2974.8386841689048</v>
      </c>
      <c r="BM463" s="343">
        <v>63.23</v>
      </c>
      <c r="BN463" s="343">
        <v>124.64</v>
      </c>
      <c r="BO463" s="343">
        <v>124.64</v>
      </c>
      <c r="BP463" s="341">
        <v>0.98429999999999995</v>
      </c>
      <c r="BQ463" s="343">
        <v>35073</v>
      </c>
      <c r="BR463" s="343">
        <f t="shared" si="94"/>
        <v>0</v>
      </c>
      <c r="BS463" s="343">
        <v>41.07</v>
      </c>
      <c r="BT463" s="343">
        <v>153.28</v>
      </c>
      <c r="BU463" s="343">
        <v>153.28</v>
      </c>
      <c r="BV463" s="341">
        <v>0.9708</v>
      </c>
      <c r="BW463" s="343">
        <v>40192</v>
      </c>
      <c r="BX463" s="343">
        <f t="shared" si="95"/>
        <v>0</v>
      </c>
      <c r="BY463" s="343">
        <v>36.299999999999997</v>
      </c>
    </row>
    <row r="464" spans="1:77">
      <c r="A464" s="342">
        <v>459</v>
      </c>
      <c r="B464" s="342" t="s">
        <v>3371</v>
      </c>
      <c r="C464" s="342" t="s">
        <v>1367</v>
      </c>
      <c r="D464" s="342" t="s">
        <v>499</v>
      </c>
      <c r="E464" s="343">
        <v>175</v>
      </c>
      <c r="F464" s="343">
        <v>144.88</v>
      </c>
      <c r="G464" s="343">
        <v>144.88</v>
      </c>
      <c r="H464" s="341">
        <v>0.79179999999999995</v>
      </c>
      <c r="I464" s="343">
        <v>19069</v>
      </c>
      <c r="J464" s="343">
        <f t="shared" si="84"/>
        <v>0</v>
      </c>
      <c r="K464" s="343">
        <v>23.09</v>
      </c>
      <c r="L464" s="343">
        <v>152.96</v>
      </c>
      <c r="M464" s="343">
        <v>152.96</v>
      </c>
      <c r="N464" s="341">
        <v>0.77159999999999995</v>
      </c>
      <c r="O464" s="343">
        <v>29420</v>
      </c>
      <c r="P464" s="343">
        <f t="shared" si="85"/>
        <v>0</v>
      </c>
      <c r="Q464" s="343">
        <v>33.5</v>
      </c>
      <c r="R464" s="343">
        <v>161.91999999999999</v>
      </c>
      <c r="S464" s="343">
        <v>161.91999999999999</v>
      </c>
      <c r="T464" s="341">
        <v>0.75929999999999997</v>
      </c>
      <c r="U464" s="343">
        <v>29404</v>
      </c>
      <c r="V464" s="343">
        <f t="shared" si="86"/>
        <v>0</v>
      </c>
      <c r="W464" s="343">
        <v>33.22</v>
      </c>
      <c r="X464" s="343">
        <v>164.4</v>
      </c>
      <c r="Y464" s="343">
        <v>164.4</v>
      </c>
      <c r="Z464" s="341">
        <v>0.75</v>
      </c>
      <c r="AA464" s="343">
        <v>31361</v>
      </c>
      <c r="AB464" s="343">
        <f t="shared" si="87"/>
        <v>0</v>
      </c>
      <c r="AC464" s="343">
        <v>34.18</v>
      </c>
      <c r="AD464" s="343">
        <v>165.2</v>
      </c>
      <c r="AE464" s="343">
        <v>165.2</v>
      </c>
      <c r="AF464" s="341">
        <v>0.74170000000000003</v>
      </c>
      <c r="AG464" s="343">
        <v>20362</v>
      </c>
      <c r="AH464" s="343">
        <f t="shared" si="88"/>
        <v>0</v>
      </c>
      <c r="AI464" s="343">
        <v>22.33</v>
      </c>
      <c r="AJ464" s="343">
        <v>170.72</v>
      </c>
      <c r="AK464" s="343">
        <v>170.72</v>
      </c>
      <c r="AL464" s="341">
        <v>0.75129999999999997</v>
      </c>
      <c r="AM464" s="343">
        <v>18222</v>
      </c>
      <c r="AN464" s="343">
        <f t="shared" si="89"/>
        <v>0</v>
      </c>
      <c r="AO464" s="343">
        <v>19.73</v>
      </c>
      <c r="AP464" s="343">
        <v>165.2</v>
      </c>
      <c r="AQ464" s="343">
        <v>165.2</v>
      </c>
      <c r="AR464" s="341">
        <v>0.74119999999999997</v>
      </c>
      <c r="AS464" s="343">
        <v>23454</v>
      </c>
      <c r="AT464" s="343">
        <f t="shared" si="90"/>
        <v>0</v>
      </c>
      <c r="AU464" s="343">
        <v>25.75</v>
      </c>
      <c r="AV464" s="343">
        <v>163.04</v>
      </c>
      <c r="AW464" s="343">
        <v>163.04</v>
      </c>
      <c r="AX464" s="341">
        <v>0.72350000000000003</v>
      </c>
      <c r="AY464" s="343">
        <v>30754</v>
      </c>
      <c r="AZ464" s="343">
        <f t="shared" si="91"/>
        <v>0</v>
      </c>
      <c r="BA464" s="343">
        <v>36.21</v>
      </c>
      <c r="BB464" s="343">
        <v>177.2</v>
      </c>
      <c r="BC464" s="343">
        <v>177.2</v>
      </c>
      <c r="BD464" s="341">
        <v>0.74560000000000004</v>
      </c>
      <c r="BE464" s="343">
        <v>25076</v>
      </c>
      <c r="BF464" s="343">
        <f t="shared" si="92"/>
        <v>0</v>
      </c>
      <c r="BG464" s="343">
        <v>25.51</v>
      </c>
      <c r="BH464" s="343">
        <v>164.88</v>
      </c>
      <c r="BI464" s="343">
        <v>164.88</v>
      </c>
      <c r="BJ464" s="341">
        <v>0.74080000000000001</v>
      </c>
      <c r="BK464" s="343">
        <v>29132</v>
      </c>
      <c r="BL464" s="343">
        <f t="shared" si="93"/>
        <v>0</v>
      </c>
      <c r="BM464" s="343">
        <v>32.06</v>
      </c>
      <c r="BN464" s="343">
        <v>162.47999999999999</v>
      </c>
      <c r="BO464" s="343">
        <v>162.47999999999999</v>
      </c>
      <c r="BP464" s="341">
        <v>0.7329</v>
      </c>
      <c r="BQ464" s="343">
        <v>22280</v>
      </c>
      <c r="BR464" s="343">
        <f t="shared" si="94"/>
        <v>0</v>
      </c>
      <c r="BS464" s="343">
        <v>26.88</v>
      </c>
      <c r="BT464" s="343">
        <v>168.48</v>
      </c>
      <c r="BU464" s="343">
        <v>168.48</v>
      </c>
      <c r="BV464" s="341">
        <v>0.72789999999999999</v>
      </c>
      <c r="BW464" s="343">
        <v>24758</v>
      </c>
      <c r="BX464" s="343">
        <f t="shared" si="95"/>
        <v>0</v>
      </c>
      <c r="BY464" s="343">
        <v>27.13</v>
      </c>
    </row>
    <row r="465" spans="1:77">
      <c r="A465" s="342">
        <v>460</v>
      </c>
      <c r="B465" s="342" t="s">
        <v>3371</v>
      </c>
      <c r="C465" s="342" t="s">
        <v>1369</v>
      </c>
      <c r="D465" s="342" t="s">
        <v>499</v>
      </c>
      <c r="E465" s="343">
        <v>150</v>
      </c>
      <c r="F465" s="343">
        <v>88.48</v>
      </c>
      <c r="G465" s="343">
        <v>120</v>
      </c>
      <c r="H465" s="341">
        <v>0.73629999999999995</v>
      </c>
      <c r="I465" s="343">
        <v>18754</v>
      </c>
      <c r="J465" s="343">
        <f t="shared" si="84"/>
        <v>0</v>
      </c>
      <c r="K465" s="343">
        <v>39.979999999999997</v>
      </c>
      <c r="L465" s="343">
        <v>84.16</v>
      </c>
      <c r="M465" s="343">
        <v>120</v>
      </c>
      <c r="N465" s="341">
        <v>0.71230000000000004</v>
      </c>
      <c r="O465" s="343">
        <v>22024</v>
      </c>
      <c r="P465" s="343">
        <f t="shared" si="85"/>
        <v>0</v>
      </c>
      <c r="Q465" s="343">
        <v>49.38</v>
      </c>
      <c r="R465" s="343">
        <v>81.760000000000005</v>
      </c>
      <c r="S465" s="343">
        <v>120</v>
      </c>
      <c r="T465" s="341">
        <v>0.74909999999999999</v>
      </c>
      <c r="U465" s="343">
        <v>12979</v>
      </c>
      <c r="V465" s="343">
        <f t="shared" si="86"/>
        <v>0</v>
      </c>
      <c r="W465" s="343">
        <v>29.43</v>
      </c>
      <c r="X465" s="343">
        <v>111.6</v>
      </c>
      <c r="Y465" s="343">
        <v>120</v>
      </c>
      <c r="Z465" s="341">
        <v>0.75870000000000004</v>
      </c>
      <c r="AA465" s="343">
        <v>9216</v>
      </c>
      <c r="AB465" s="343">
        <f t="shared" si="87"/>
        <v>0</v>
      </c>
      <c r="AC465" s="343">
        <v>14.63</v>
      </c>
      <c r="AD465" s="343">
        <v>50.4</v>
      </c>
      <c r="AE465" s="343">
        <v>120</v>
      </c>
      <c r="AF465" s="341">
        <v>0.74119999999999997</v>
      </c>
      <c r="AG465" s="343">
        <v>4254</v>
      </c>
      <c r="AH465" s="343">
        <f t="shared" si="88"/>
        <v>0</v>
      </c>
      <c r="AI465" s="343">
        <v>15.3</v>
      </c>
      <c r="AJ465" s="343">
        <v>31.28</v>
      </c>
      <c r="AK465" s="343">
        <v>120</v>
      </c>
      <c r="AL465" s="341">
        <v>0.67869999999999997</v>
      </c>
      <c r="AM465" s="343">
        <v>3715</v>
      </c>
      <c r="AN465" s="343">
        <f t="shared" si="89"/>
        <v>0</v>
      </c>
      <c r="AO465" s="343">
        <v>24.3</v>
      </c>
      <c r="AP465" s="343">
        <v>26.96</v>
      </c>
      <c r="AQ465" s="343">
        <v>120</v>
      </c>
      <c r="AR465" s="341">
        <v>0.78469999999999995</v>
      </c>
      <c r="AS465" s="343">
        <v>4630</v>
      </c>
      <c r="AT465" s="343">
        <f t="shared" si="90"/>
        <v>0</v>
      </c>
      <c r="AU465" s="343">
        <v>29.41</v>
      </c>
      <c r="AV465" s="343">
        <v>34.56</v>
      </c>
      <c r="AW465" s="343">
        <v>120</v>
      </c>
      <c r="AX465" s="341">
        <v>0.75600000000000001</v>
      </c>
      <c r="AY465" s="343">
        <v>4784</v>
      </c>
      <c r="AZ465" s="343">
        <f t="shared" si="91"/>
        <v>0</v>
      </c>
      <c r="BA465" s="343">
        <v>25.43</v>
      </c>
      <c r="BB465" s="343">
        <v>119.76</v>
      </c>
      <c r="BC465" s="343">
        <v>120</v>
      </c>
      <c r="BD465" s="341">
        <v>0.83189999999999997</v>
      </c>
      <c r="BE465" s="343">
        <v>15539</v>
      </c>
      <c r="BF465" s="343">
        <f t="shared" si="92"/>
        <v>0</v>
      </c>
      <c r="BG465" s="343">
        <v>20.96</v>
      </c>
      <c r="BH465" s="343">
        <v>126.8</v>
      </c>
      <c r="BI465" s="343">
        <v>126.8</v>
      </c>
      <c r="BJ465" s="341">
        <v>0.81569999999999998</v>
      </c>
      <c r="BK465" s="343">
        <v>17726</v>
      </c>
      <c r="BL465" s="343">
        <f t="shared" si="93"/>
        <v>0</v>
      </c>
      <c r="BM465" s="343">
        <v>23.03</v>
      </c>
      <c r="BN465" s="343">
        <v>134.47999999999999</v>
      </c>
      <c r="BO465" s="343">
        <v>134.47999999999999</v>
      </c>
      <c r="BP465" s="341">
        <v>0.85650000000000004</v>
      </c>
      <c r="BQ465" s="343">
        <v>29531</v>
      </c>
      <c r="BR465" s="343">
        <f t="shared" si="94"/>
        <v>0</v>
      </c>
      <c r="BS465" s="343">
        <v>36.83</v>
      </c>
      <c r="BT465" s="343">
        <v>146.88</v>
      </c>
      <c r="BU465" s="343">
        <v>146.88</v>
      </c>
      <c r="BV465" s="341">
        <v>0.87190000000000001</v>
      </c>
      <c r="BW465" s="343">
        <v>31624</v>
      </c>
      <c r="BX465" s="343">
        <f t="shared" si="95"/>
        <v>0</v>
      </c>
      <c r="BY465" s="343">
        <v>33.19</v>
      </c>
    </row>
    <row r="466" spans="1:77">
      <c r="A466" s="342">
        <v>461</v>
      </c>
      <c r="B466" s="342" t="s">
        <v>3371</v>
      </c>
      <c r="C466" s="342" t="s">
        <v>1371</v>
      </c>
      <c r="D466" s="342" t="s">
        <v>499</v>
      </c>
      <c r="E466" s="343">
        <v>356</v>
      </c>
      <c r="F466" s="343">
        <v>455.52</v>
      </c>
      <c r="G466" s="343">
        <v>455.52</v>
      </c>
      <c r="H466" s="341">
        <v>0.97540000000000004</v>
      </c>
      <c r="I466" s="343">
        <v>132516</v>
      </c>
      <c r="J466" s="343">
        <f t="shared" si="84"/>
        <v>0</v>
      </c>
      <c r="K466" s="343">
        <v>41.42</v>
      </c>
      <c r="L466" s="343">
        <v>456.8</v>
      </c>
      <c r="M466" s="343">
        <v>456.8</v>
      </c>
      <c r="N466" s="341">
        <v>0.94920000000000004</v>
      </c>
      <c r="O466" s="343">
        <v>207818</v>
      </c>
      <c r="P466" s="343">
        <f t="shared" si="85"/>
        <v>14258.856876746357</v>
      </c>
      <c r="Q466" s="343">
        <v>64.42</v>
      </c>
      <c r="R466" s="343">
        <v>443.52</v>
      </c>
      <c r="S466" s="343">
        <v>443.52</v>
      </c>
      <c r="T466" s="341">
        <v>0.95430000000000004</v>
      </c>
      <c r="U466" s="343">
        <v>180250</v>
      </c>
      <c r="V466" s="343">
        <f t="shared" si="86"/>
        <v>0</v>
      </c>
      <c r="W466" s="343">
        <v>59.14</v>
      </c>
      <c r="X466" s="343">
        <v>449.92</v>
      </c>
      <c r="Y466" s="343">
        <v>449.92</v>
      </c>
      <c r="Z466" s="341">
        <v>0.9577</v>
      </c>
      <c r="AA466" s="343">
        <v>160826</v>
      </c>
      <c r="AB466" s="343">
        <f t="shared" si="87"/>
        <v>0</v>
      </c>
      <c r="AC466" s="343">
        <v>50.17</v>
      </c>
      <c r="AD466" s="343">
        <v>425.76</v>
      </c>
      <c r="AE466" s="343">
        <v>425.76</v>
      </c>
      <c r="AF466" s="341">
        <v>0.9768</v>
      </c>
      <c r="AG466" s="343">
        <v>121778</v>
      </c>
      <c r="AH466" s="343">
        <f t="shared" si="88"/>
        <v>0</v>
      </c>
      <c r="AI466" s="343">
        <v>39.35</v>
      </c>
      <c r="AJ466" s="343">
        <v>472</v>
      </c>
      <c r="AK466" s="343">
        <v>472</v>
      </c>
      <c r="AL466" s="341">
        <v>0.96489999999999998</v>
      </c>
      <c r="AM466" s="343">
        <v>140190</v>
      </c>
      <c r="AN466" s="343">
        <f t="shared" si="89"/>
        <v>0</v>
      </c>
      <c r="AO466" s="343">
        <v>42.75</v>
      </c>
      <c r="AP466" s="343">
        <v>437.92</v>
      </c>
      <c r="AQ466" s="343">
        <v>437.92</v>
      </c>
      <c r="AR466" s="341">
        <v>0.97809999999999997</v>
      </c>
      <c r="AS466" s="343">
        <v>123740</v>
      </c>
      <c r="AT466" s="343">
        <f t="shared" si="90"/>
        <v>0</v>
      </c>
      <c r="AU466" s="343">
        <v>38.83</v>
      </c>
      <c r="AV466" s="343">
        <v>451.84</v>
      </c>
      <c r="AW466" s="343">
        <v>451.84</v>
      </c>
      <c r="AX466" s="341">
        <v>0.97670000000000001</v>
      </c>
      <c r="AY466" s="343">
        <v>112490</v>
      </c>
      <c r="AZ466" s="343">
        <f t="shared" si="91"/>
        <v>0</v>
      </c>
      <c r="BA466" s="343">
        <v>35.4</v>
      </c>
      <c r="BB466" s="343">
        <v>430.08</v>
      </c>
      <c r="BC466" s="343">
        <v>430.08</v>
      </c>
      <c r="BD466" s="341">
        <v>0.9647</v>
      </c>
      <c r="BE466" s="343">
        <v>121468</v>
      </c>
      <c r="BF466" s="343">
        <f t="shared" si="92"/>
        <v>0</v>
      </c>
      <c r="BG466" s="343">
        <v>39.35</v>
      </c>
      <c r="BH466" s="343">
        <v>447.2</v>
      </c>
      <c r="BI466" s="343">
        <v>447.2</v>
      </c>
      <c r="BJ466" s="341">
        <v>0.94779999999999998</v>
      </c>
      <c r="BK466" s="343">
        <v>135270</v>
      </c>
      <c r="BL466" s="343">
        <f t="shared" si="93"/>
        <v>0</v>
      </c>
      <c r="BM466" s="343">
        <v>42.89</v>
      </c>
      <c r="BN466" s="343">
        <v>453.44</v>
      </c>
      <c r="BO466" s="343">
        <v>453.44</v>
      </c>
      <c r="BP466" s="341">
        <v>0.95540000000000003</v>
      </c>
      <c r="BQ466" s="343">
        <v>124390</v>
      </c>
      <c r="BR466" s="343">
        <f t="shared" si="94"/>
        <v>0</v>
      </c>
      <c r="BS466" s="343">
        <v>41.25</v>
      </c>
      <c r="BT466" s="343">
        <v>452.8</v>
      </c>
      <c r="BU466" s="343">
        <v>452.8</v>
      </c>
      <c r="BV466" s="341">
        <v>0.95499999999999996</v>
      </c>
      <c r="BW466" s="343">
        <v>113428</v>
      </c>
      <c r="BX466" s="343">
        <f t="shared" si="95"/>
        <v>0</v>
      </c>
      <c r="BY466" s="343">
        <v>35.25</v>
      </c>
    </row>
    <row r="467" spans="1:77">
      <c r="A467" s="342">
        <v>462</v>
      </c>
      <c r="B467" s="342" t="s">
        <v>3371</v>
      </c>
      <c r="C467" s="342" t="s">
        <v>1373</v>
      </c>
      <c r="D467" s="342" t="s">
        <v>502</v>
      </c>
      <c r="E467" s="343">
        <v>433</v>
      </c>
      <c r="F467" s="343">
        <v>48.4</v>
      </c>
      <c r="G467" s="343">
        <v>346.4</v>
      </c>
      <c r="H467" s="341">
        <v>0.96809999999999996</v>
      </c>
      <c r="I467" s="343">
        <v>15180</v>
      </c>
      <c r="J467" s="343">
        <f t="shared" si="84"/>
        <v>0</v>
      </c>
      <c r="K467" s="343">
        <v>45</v>
      </c>
      <c r="L467" s="343">
        <v>57.6</v>
      </c>
      <c r="M467" s="343">
        <v>346.4</v>
      </c>
      <c r="N467" s="341">
        <v>0.95199999999999996</v>
      </c>
      <c r="O467" s="343">
        <v>14900</v>
      </c>
      <c r="P467" s="343">
        <f t="shared" si="85"/>
        <v>0</v>
      </c>
      <c r="Q467" s="343">
        <v>36.520000000000003</v>
      </c>
      <c r="R467" s="343">
        <v>45.6</v>
      </c>
      <c r="S467" s="343">
        <v>346.4</v>
      </c>
      <c r="T467" s="341">
        <v>0.92569999999999997</v>
      </c>
      <c r="U467" s="343">
        <v>10720</v>
      </c>
      <c r="V467" s="343">
        <f t="shared" si="86"/>
        <v>0</v>
      </c>
      <c r="W467" s="343">
        <v>35.270000000000003</v>
      </c>
      <c r="X467" s="343">
        <v>50.4</v>
      </c>
      <c r="Y467" s="343">
        <v>346.4</v>
      </c>
      <c r="Z467" s="341">
        <v>0.94040000000000001</v>
      </c>
      <c r="AA467" s="343">
        <v>11840</v>
      </c>
      <c r="AB467" s="343">
        <f t="shared" si="87"/>
        <v>0</v>
      </c>
      <c r="AC467" s="343">
        <v>33.58</v>
      </c>
      <c r="AD467" s="343">
        <v>45.6</v>
      </c>
      <c r="AE467" s="343">
        <v>346.4</v>
      </c>
      <c r="AF467" s="341">
        <v>0.96140000000000003</v>
      </c>
      <c r="AG467" s="343">
        <v>15970</v>
      </c>
      <c r="AH467" s="343">
        <f t="shared" si="88"/>
        <v>0</v>
      </c>
      <c r="AI467" s="343">
        <v>48.96</v>
      </c>
      <c r="AJ467" s="343">
        <v>49.2</v>
      </c>
      <c r="AK467" s="343">
        <v>346.4</v>
      </c>
      <c r="AL467" s="341">
        <v>0.95489999999999997</v>
      </c>
      <c r="AM467" s="343">
        <v>15480</v>
      </c>
      <c r="AN467" s="343">
        <f t="shared" si="89"/>
        <v>0</v>
      </c>
      <c r="AO467" s="343">
        <v>45.76</v>
      </c>
      <c r="AP467" s="343">
        <v>51.6</v>
      </c>
      <c r="AQ467" s="343">
        <v>346.4</v>
      </c>
      <c r="AR467" s="341">
        <v>0.95840000000000003</v>
      </c>
      <c r="AS467" s="343">
        <v>15680</v>
      </c>
      <c r="AT467" s="343">
        <f t="shared" si="90"/>
        <v>0</v>
      </c>
      <c r="AU467" s="343">
        <v>42.61</v>
      </c>
      <c r="AV467" s="343">
        <v>52.4</v>
      </c>
      <c r="AW467" s="343">
        <v>346.4</v>
      </c>
      <c r="AX467" s="341">
        <v>0.94950000000000001</v>
      </c>
      <c r="AY467" s="343">
        <v>13920</v>
      </c>
      <c r="AZ467" s="343">
        <f t="shared" si="91"/>
        <v>0</v>
      </c>
      <c r="BA467" s="343">
        <v>38.86</v>
      </c>
      <c r="BB467" s="343">
        <v>38.4</v>
      </c>
      <c r="BC467" s="343">
        <v>346.4</v>
      </c>
      <c r="BD467" s="341">
        <v>0.90839999999999999</v>
      </c>
      <c r="BE467" s="343">
        <v>9630</v>
      </c>
      <c r="BF467" s="343">
        <f t="shared" si="92"/>
        <v>0</v>
      </c>
      <c r="BG467" s="343">
        <v>37.1</v>
      </c>
      <c r="BH467" s="343">
        <v>38.4</v>
      </c>
      <c r="BI467" s="343">
        <v>346.4</v>
      </c>
      <c r="BJ467" s="341">
        <v>0.93920000000000003</v>
      </c>
      <c r="BK467" s="343">
        <v>11600</v>
      </c>
      <c r="BL467" s="343">
        <f t="shared" si="93"/>
        <v>0</v>
      </c>
      <c r="BM467" s="343">
        <v>43.23</v>
      </c>
      <c r="BN467" s="343">
        <v>43.6</v>
      </c>
      <c r="BO467" s="343">
        <v>346.4</v>
      </c>
      <c r="BP467" s="341">
        <v>0.95620000000000005</v>
      </c>
      <c r="BQ467" s="343">
        <v>11810</v>
      </c>
      <c r="BR467" s="343">
        <f t="shared" si="94"/>
        <v>0</v>
      </c>
      <c r="BS467" s="343">
        <v>40.700000000000003</v>
      </c>
      <c r="BT467" s="343">
        <v>49.2</v>
      </c>
      <c r="BU467" s="343">
        <v>346.4</v>
      </c>
      <c r="BV467" s="341">
        <v>0.96050000000000002</v>
      </c>
      <c r="BW467" s="343">
        <v>14350</v>
      </c>
      <c r="BX467" s="343">
        <f t="shared" si="95"/>
        <v>0</v>
      </c>
      <c r="BY467" s="343">
        <v>40.81</v>
      </c>
    </row>
    <row r="468" spans="1:77">
      <c r="A468" s="342">
        <v>463</v>
      </c>
      <c r="B468" s="342" t="s">
        <v>3371</v>
      </c>
      <c r="C468" s="342" t="s">
        <v>1375</v>
      </c>
      <c r="D468" s="342" t="s">
        <v>499</v>
      </c>
      <c r="E468" s="343">
        <v>154</v>
      </c>
      <c r="F468" s="343">
        <v>106.08</v>
      </c>
      <c r="G468" s="343">
        <v>123.2</v>
      </c>
      <c r="H468" s="341">
        <v>0.99709999999999999</v>
      </c>
      <c r="I468" s="343">
        <v>46698</v>
      </c>
      <c r="J468" s="343">
        <f t="shared" si="84"/>
        <v>1005.2407045009787</v>
      </c>
      <c r="K468" s="343">
        <v>61.32</v>
      </c>
      <c r="L468" s="343">
        <v>128.88</v>
      </c>
      <c r="M468" s="343">
        <v>128.88</v>
      </c>
      <c r="N468" s="341">
        <v>0.97909999999999997</v>
      </c>
      <c r="O468" s="343">
        <v>52638</v>
      </c>
      <c r="P468" s="343">
        <f t="shared" si="85"/>
        <v>0</v>
      </c>
      <c r="Q468" s="343">
        <v>56.06</v>
      </c>
      <c r="R468" s="343">
        <v>115.92</v>
      </c>
      <c r="S468" s="343">
        <v>123.2</v>
      </c>
      <c r="T468" s="341">
        <v>0.9919</v>
      </c>
      <c r="U468" s="343">
        <v>28614</v>
      </c>
      <c r="V468" s="343">
        <f t="shared" si="86"/>
        <v>0</v>
      </c>
      <c r="W468" s="343">
        <v>34.56</v>
      </c>
      <c r="X468" s="343">
        <v>149.04</v>
      </c>
      <c r="Y468" s="343">
        <v>149.04</v>
      </c>
      <c r="Z468" s="341">
        <v>0.98299999999999998</v>
      </c>
      <c r="AA468" s="343">
        <v>46875</v>
      </c>
      <c r="AB468" s="343">
        <f t="shared" si="87"/>
        <v>0</v>
      </c>
      <c r="AC468" s="343">
        <v>43</v>
      </c>
      <c r="AD468" s="343">
        <v>130.32</v>
      </c>
      <c r="AE468" s="343">
        <v>130.32</v>
      </c>
      <c r="AF468" s="341">
        <v>0.98580000000000001</v>
      </c>
      <c r="AG468" s="343">
        <v>41112</v>
      </c>
      <c r="AH468" s="343">
        <f t="shared" si="88"/>
        <v>0</v>
      </c>
      <c r="AI468" s="343">
        <v>43.01</v>
      </c>
      <c r="AJ468" s="343">
        <v>130.80000000000001</v>
      </c>
      <c r="AK468" s="343">
        <v>130.80000000000001</v>
      </c>
      <c r="AL468" s="341">
        <v>0.96830000000000005</v>
      </c>
      <c r="AM468" s="343">
        <v>36762</v>
      </c>
      <c r="AN468" s="343">
        <f t="shared" si="89"/>
        <v>0</v>
      </c>
      <c r="AO468" s="343">
        <v>40.31</v>
      </c>
      <c r="AP468" s="343">
        <v>118.8</v>
      </c>
      <c r="AQ468" s="343">
        <v>123.2</v>
      </c>
      <c r="AR468" s="341">
        <v>0.99229999999999996</v>
      </c>
      <c r="AS468" s="343">
        <v>24753</v>
      </c>
      <c r="AT468" s="343">
        <f t="shared" si="90"/>
        <v>0</v>
      </c>
      <c r="AU468" s="343">
        <v>28.22</v>
      </c>
      <c r="AV468" s="343">
        <v>142.08000000000001</v>
      </c>
      <c r="AW468" s="343">
        <v>142.08000000000001</v>
      </c>
      <c r="AX468" s="341">
        <v>0.97440000000000004</v>
      </c>
      <c r="AY468" s="343">
        <v>31845</v>
      </c>
      <c r="AZ468" s="343">
        <f t="shared" si="91"/>
        <v>0</v>
      </c>
      <c r="BA468" s="343">
        <v>31.95</v>
      </c>
      <c r="BB468" s="343">
        <v>59.52</v>
      </c>
      <c r="BC468" s="343">
        <v>123.2</v>
      </c>
      <c r="BD468" s="341">
        <v>1</v>
      </c>
      <c r="BE468" s="343">
        <v>2991</v>
      </c>
      <c r="BF468" s="343">
        <f t="shared" si="92"/>
        <v>0</v>
      </c>
      <c r="BG468" s="343">
        <v>6.75</v>
      </c>
      <c r="BH468" s="343">
        <v>93.6</v>
      </c>
      <c r="BI468" s="343">
        <v>123.2</v>
      </c>
      <c r="BJ468" s="341">
        <v>0.99890000000000001</v>
      </c>
      <c r="BK468" s="343">
        <v>2943</v>
      </c>
      <c r="BL468" s="343">
        <f t="shared" si="93"/>
        <v>0</v>
      </c>
      <c r="BM468" s="343">
        <v>4.2300000000000004</v>
      </c>
      <c r="BN468" s="343">
        <v>150.96</v>
      </c>
      <c r="BO468" s="343">
        <v>150.96</v>
      </c>
      <c r="BP468" s="341">
        <v>0.98499999999999999</v>
      </c>
      <c r="BQ468" s="343">
        <v>39810</v>
      </c>
      <c r="BR468" s="343">
        <f t="shared" si="94"/>
        <v>0</v>
      </c>
      <c r="BS468" s="343">
        <v>38.46</v>
      </c>
      <c r="BT468" s="343">
        <v>160.08000000000001</v>
      </c>
      <c r="BU468" s="343">
        <v>160.08000000000001</v>
      </c>
      <c r="BV468" s="341">
        <v>0.97619999999999996</v>
      </c>
      <c r="BW468" s="343">
        <v>45906</v>
      </c>
      <c r="BX468" s="343">
        <f t="shared" si="95"/>
        <v>0</v>
      </c>
      <c r="BY468" s="343">
        <v>39.479999999999997</v>
      </c>
    </row>
    <row r="469" spans="1:77">
      <c r="A469" s="342">
        <v>464</v>
      </c>
      <c r="B469" s="342" t="s">
        <v>3371</v>
      </c>
      <c r="C469" s="342" t="s">
        <v>1377</v>
      </c>
      <c r="D469" s="342" t="s">
        <v>499</v>
      </c>
      <c r="E469" s="343">
        <v>200</v>
      </c>
      <c r="F469" s="343">
        <v>219.91111000000001</v>
      </c>
      <c r="G469" s="343">
        <v>198.58</v>
      </c>
      <c r="H469" s="341">
        <v>0.92520000000000002</v>
      </c>
      <c r="I469" s="343">
        <v>42116</v>
      </c>
      <c r="J469" s="343">
        <f t="shared" si="84"/>
        <v>0</v>
      </c>
      <c r="K469" s="343">
        <v>31.84</v>
      </c>
      <c r="L469" s="343">
        <v>192.32</v>
      </c>
      <c r="M469" s="343">
        <v>192.32</v>
      </c>
      <c r="N469" s="341">
        <v>0.91779999999999995</v>
      </c>
      <c r="O469" s="343">
        <v>56616</v>
      </c>
      <c r="P469" s="343">
        <f t="shared" si="85"/>
        <v>0</v>
      </c>
      <c r="Q469" s="343">
        <v>43.11</v>
      </c>
      <c r="R469" s="343">
        <v>212.64</v>
      </c>
      <c r="S469" s="343">
        <v>212.64</v>
      </c>
      <c r="T469" s="341">
        <v>0.89270000000000005</v>
      </c>
      <c r="U469" s="343">
        <v>58728</v>
      </c>
      <c r="V469" s="343">
        <f t="shared" si="86"/>
        <v>0</v>
      </c>
      <c r="W469" s="343">
        <v>42.97</v>
      </c>
      <c r="X469" s="343">
        <v>195.36</v>
      </c>
      <c r="Y469" s="343">
        <v>195.36</v>
      </c>
      <c r="Z469" s="341">
        <v>0.91080000000000005</v>
      </c>
      <c r="AA469" s="343">
        <v>29396</v>
      </c>
      <c r="AB469" s="343">
        <f t="shared" si="87"/>
        <v>0</v>
      </c>
      <c r="AC469" s="343">
        <v>22.2</v>
      </c>
      <c r="AD469" s="343">
        <v>217.6</v>
      </c>
      <c r="AE469" s="343">
        <v>217.6</v>
      </c>
      <c r="AF469" s="341">
        <v>0.91220000000000001</v>
      </c>
      <c r="AG469" s="343">
        <v>38192</v>
      </c>
      <c r="AH469" s="343">
        <f t="shared" si="88"/>
        <v>0</v>
      </c>
      <c r="AI469" s="343">
        <v>25.86</v>
      </c>
      <c r="AJ469" s="343">
        <v>191.2</v>
      </c>
      <c r="AK469" s="343">
        <v>191.2</v>
      </c>
      <c r="AL469" s="341">
        <v>0.90059999999999996</v>
      </c>
      <c r="AM469" s="343">
        <v>29516</v>
      </c>
      <c r="AN469" s="343">
        <f t="shared" si="89"/>
        <v>0</v>
      </c>
      <c r="AO469" s="343">
        <v>23.81</v>
      </c>
      <c r="AP469" s="343">
        <v>246.4</v>
      </c>
      <c r="AQ469" s="343">
        <v>246.4</v>
      </c>
      <c r="AR469" s="341">
        <v>0.88180000000000003</v>
      </c>
      <c r="AS469" s="343">
        <v>46748</v>
      </c>
      <c r="AT469" s="343">
        <f t="shared" si="90"/>
        <v>0</v>
      </c>
      <c r="AU469" s="343">
        <v>28.92</v>
      </c>
      <c r="AV469" s="343">
        <v>229.12</v>
      </c>
      <c r="AW469" s="343">
        <v>229.12</v>
      </c>
      <c r="AX469" s="341">
        <v>0.89449999999999996</v>
      </c>
      <c r="AY469" s="343">
        <v>64444</v>
      </c>
      <c r="AZ469" s="343">
        <f t="shared" si="91"/>
        <v>0</v>
      </c>
      <c r="BA469" s="343">
        <v>43.67</v>
      </c>
      <c r="BB469" s="343">
        <v>175.68</v>
      </c>
      <c r="BC469" s="343">
        <v>175.68</v>
      </c>
      <c r="BD469" s="341">
        <v>0.90039999999999998</v>
      </c>
      <c r="BE469" s="343">
        <v>36500</v>
      </c>
      <c r="BF469" s="343">
        <f t="shared" si="92"/>
        <v>0</v>
      </c>
      <c r="BG469" s="343">
        <v>31.01</v>
      </c>
      <c r="BH469" s="343">
        <v>195.68</v>
      </c>
      <c r="BI469" s="343">
        <v>195.68</v>
      </c>
      <c r="BJ469" s="341">
        <v>0.90300000000000002</v>
      </c>
      <c r="BK469" s="343">
        <v>29076</v>
      </c>
      <c r="BL469" s="343">
        <f t="shared" si="93"/>
        <v>0</v>
      </c>
      <c r="BM469" s="343">
        <v>22.11</v>
      </c>
      <c r="BN469" s="343">
        <v>202.24</v>
      </c>
      <c r="BO469" s="343">
        <v>202.24</v>
      </c>
      <c r="BP469" s="341">
        <v>0.89149999999999996</v>
      </c>
      <c r="BQ469" s="343">
        <v>40104</v>
      </c>
      <c r="BR469" s="343">
        <f t="shared" si="94"/>
        <v>0</v>
      </c>
      <c r="BS469" s="343">
        <v>31.96</v>
      </c>
      <c r="BT469" s="343">
        <v>214.4</v>
      </c>
      <c r="BU469" s="343">
        <v>214.4</v>
      </c>
      <c r="BV469" s="341">
        <v>0.92300000000000004</v>
      </c>
      <c r="BW469" s="343">
        <v>33384</v>
      </c>
      <c r="BX469" s="343">
        <f t="shared" si="95"/>
        <v>0</v>
      </c>
      <c r="BY469" s="343">
        <v>22.67</v>
      </c>
    </row>
    <row r="470" spans="1:77">
      <c r="A470" s="342">
        <v>465</v>
      </c>
      <c r="B470" s="342" t="s">
        <v>3371</v>
      </c>
      <c r="C470" s="342" t="s">
        <v>3476</v>
      </c>
      <c r="D470" s="342" t="s">
        <v>499</v>
      </c>
      <c r="E470" s="343">
        <v>200</v>
      </c>
      <c r="F470" s="343">
        <v>275.27999999999997</v>
      </c>
      <c r="G470" s="343">
        <v>275.27999999999997</v>
      </c>
      <c r="H470" s="341">
        <v>0.95320000000000005</v>
      </c>
      <c r="I470" s="343">
        <v>61080</v>
      </c>
      <c r="J470" s="343">
        <f t="shared" si="84"/>
        <v>0</v>
      </c>
      <c r="K470" s="343">
        <v>32.33</v>
      </c>
      <c r="L470" s="343">
        <v>223.68</v>
      </c>
      <c r="M470" s="343">
        <v>223.68</v>
      </c>
      <c r="N470" s="341">
        <v>0.99109999999999998</v>
      </c>
      <c r="O470" s="343">
        <v>68549</v>
      </c>
      <c r="P470" s="343">
        <f t="shared" si="85"/>
        <v>0</v>
      </c>
      <c r="Q470" s="343">
        <v>41.56</v>
      </c>
      <c r="R470" s="343">
        <v>233.12</v>
      </c>
      <c r="S470" s="343">
        <v>233.12</v>
      </c>
      <c r="T470" s="341">
        <v>0.96940000000000004</v>
      </c>
      <c r="U470" s="343">
        <v>48919</v>
      </c>
      <c r="V470" s="343">
        <f t="shared" si="86"/>
        <v>0</v>
      </c>
      <c r="W470" s="343">
        <v>30.06</v>
      </c>
      <c r="X470" s="343">
        <v>240.48</v>
      </c>
      <c r="Y470" s="343">
        <v>240.48</v>
      </c>
      <c r="Z470" s="341">
        <v>0.95030000000000003</v>
      </c>
      <c r="AA470" s="343">
        <v>60253</v>
      </c>
      <c r="AB470" s="343">
        <f t="shared" si="87"/>
        <v>0</v>
      </c>
      <c r="AC470" s="343">
        <v>35.44</v>
      </c>
      <c r="AD470" s="343">
        <v>264.88</v>
      </c>
      <c r="AE470" s="343">
        <v>264.88</v>
      </c>
      <c r="AF470" s="341">
        <v>0.96779999999999999</v>
      </c>
      <c r="AG470" s="343">
        <v>39266</v>
      </c>
      <c r="AH470" s="343">
        <f t="shared" si="88"/>
        <v>0</v>
      </c>
      <c r="AI470" s="343">
        <v>20.59</v>
      </c>
      <c r="AJ470" s="343">
        <v>237.2</v>
      </c>
      <c r="AK470" s="343">
        <v>237.2</v>
      </c>
      <c r="AL470" s="341">
        <v>0.96089999999999998</v>
      </c>
      <c r="AM470" s="343">
        <v>44936</v>
      </c>
      <c r="AN470" s="343">
        <f t="shared" si="89"/>
        <v>0</v>
      </c>
      <c r="AO470" s="343">
        <v>27.38</v>
      </c>
      <c r="AP470" s="343">
        <v>239.36</v>
      </c>
      <c r="AQ470" s="343">
        <v>239.36</v>
      </c>
      <c r="AR470" s="341">
        <v>0.98960000000000004</v>
      </c>
      <c r="AS470" s="343">
        <v>48584</v>
      </c>
      <c r="AT470" s="343">
        <f t="shared" si="90"/>
        <v>0</v>
      </c>
      <c r="AU470" s="343">
        <v>27.57</v>
      </c>
      <c r="AV470" s="343">
        <v>227.76</v>
      </c>
      <c r="AW470" s="343">
        <v>227.76</v>
      </c>
      <c r="AX470" s="341">
        <v>0.99180000000000001</v>
      </c>
      <c r="AY470" s="343">
        <v>63733</v>
      </c>
      <c r="AZ470" s="343">
        <f t="shared" si="91"/>
        <v>0</v>
      </c>
      <c r="BA470" s="343">
        <v>39.18</v>
      </c>
      <c r="BB470" s="343">
        <v>211.76</v>
      </c>
      <c r="BC470" s="343">
        <v>211.76</v>
      </c>
      <c r="BD470" s="341">
        <v>0.98219999999999996</v>
      </c>
      <c r="BE470" s="343">
        <v>43208</v>
      </c>
      <c r="BF470" s="343">
        <f t="shared" si="92"/>
        <v>0</v>
      </c>
      <c r="BG470" s="343">
        <v>27.92</v>
      </c>
      <c r="BH470" s="343">
        <v>1232</v>
      </c>
      <c r="BI470" s="343">
        <v>186.32</v>
      </c>
      <c r="BJ470" s="341">
        <v>0.98160000000000003</v>
      </c>
      <c r="BK470" s="343">
        <v>11746</v>
      </c>
      <c r="BL470" s="343">
        <f t="shared" si="93"/>
        <v>0</v>
      </c>
      <c r="BM470" s="343">
        <v>8.6300000000000008</v>
      </c>
      <c r="BN470" s="343">
        <v>244.8</v>
      </c>
      <c r="BO470" s="343">
        <v>244.8</v>
      </c>
      <c r="BP470" s="341">
        <v>0.95889999999999997</v>
      </c>
      <c r="BQ470" s="343">
        <v>63982</v>
      </c>
      <c r="BR470" s="343">
        <f t="shared" si="94"/>
        <v>0</v>
      </c>
      <c r="BS470" s="343">
        <v>39.159999999999997</v>
      </c>
      <c r="BT470" s="343">
        <v>217.6</v>
      </c>
      <c r="BU470" s="343">
        <v>217.6</v>
      </c>
      <c r="BV470" s="341">
        <v>0.99250000000000005</v>
      </c>
      <c r="BW470" s="343">
        <v>62324</v>
      </c>
      <c r="BX470" s="343">
        <f t="shared" si="95"/>
        <v>0</v>
      </c>
      <c r="BY470" s="343">
        <v>38.79</v>
      </c>
    </row>
    <row r="471" spans="1:77">
      <c r="A471" s="342">
        <v>466</v>
      </c>
      <c r="B471" s="342" t="s">
        <v>3371</v>
      </c>
      <c r="C471" s="342" t="s">
        <v>1381</v>
      </c>
      <c r="D471" s="342" t="s">
        <v>499</v>
      </c>
      <c r="E471" s="343">
        <v>200</v>
      </c>
      <c r="F471" s="343">
        <v>191.52</v>
      </c>
      <c r="G471" s="343">
        <v>191.52</v>
      </c>
      <c r="H471" s="341">
        <v>0.9889</v>
      </c>
      <c r="I471" s="343">
        <v>54814</v>
      </c>
      <c r="J471" s="343">
        <f t="shared" si="84"/>
        <v>0</v>
      </c>
      <c r="K471" s="343">
        <v>40.200000000000003</v>
      </c>
      <c r="L471" s="343">
        <v>177.76</v>
      </c>
      <c r="M471" s="343">
        <v>177.76</v>
      </c>
      <c r="N471" s="341">
        <v>0.98209999999999997</v>
      </c>
      <c r="O471" s="343">
        <v>72850</v>
      </c>
      <c r="P471" s="343">
        <f t="shared" si="85"/>
        <v>0</v>
      </c>
      <c r="Q471" s="343">
        <v>56.08</v>
      </c>
      <c r="R471" s="343">
        <v>155.52000000000001</v>
      </c>
      <c r="S471" s="343">
        <v>160</v>
      </c>
      <c r="T471" s="341">
        <v>0.99619999999999997</v>
      </c>
      <c r="U471" s="343">
        <v>55082</v>
      </c>
      <c r="V471" s="343">
        <f t="shared" si="86"/>
        <v>0</v>
      </c>
      <c r="W471" s="343">
        <v>49.38</v>
      </c>
      <c r="X471" s="343">
        <v>163.36000000000001</v>
      </c>
      <c r="Y471" s="343">
        <v>163.36000000000001</v>
      </c>
      <c r="Z471" s="341">
        <v>0.99539999999999995</v>
      </c>
      <c r="AA471" s="343">
        <v>64860</v>
      </c>
      <c r="AB471" s="343">
        <f t="shared" si="87"/>
        <v>0</v>
      </c>
      <c r="AC471" s="343">
        <v>53.61</v>
      </c>
      <c r="AD471" s="343">
        <v>192.96</v>
      </c>
      <c r="AE471" s="343">
        <v>192.96</v>
      </c>
      <c r="AF471" s="341">
        <v>0.98050000000000004</v>
      </c>
      <c r="AG471" s="343">
        <v>58632</v>
      </c>
      <c r="AH471" s="343">
        <f t="shared" si="88"/>
        <v>0</v>
      </c>
      <c r="AI471" s="343">
        <v>41.65</v>
      </c>
      <c r="AJ471" s="343">
        <v>172</v>
      </c>
      <c r="AK471" s="343">
        <v>172</v>
      </c>
      <c r="AL471" s="341">
        <v>0.96440000000000003</v>
      </c>
      <c r="AM471" s="343">
        <v>56126</v>
      </c>
      <c r="AN471" s="343">
        <f t="shared" si="89"/>
        <v>0</v>
      </c>
      <c r="AO471" s="343">
        <v>46.99</v>
      </c>
      <c r="AP471" s="343">
        <v>181.44</v>
      </c>
      <c r="AQ471" s="343">
        <v>181.44</v>
      </c>
      <c r="AR471" s="341">
        <v>0.94199999999999995</v>
      </c>
      <c r="AS471" s="343">
        <v>28106</v>
      </c>
      <c r="AT471" s="343">
        <f t="shared" si="90"/>
        <v>0</v>
      </c>
      <c r="AU471" s="343">
        <v>22.1</v>
      </c>
      <c r="AV471" s="343">
        <v>170.72</v>
      </c>
      <c r="AW471" s="343">
        <v>170.72</v>
      </c>
      <c r="AX471" s="341">
        <v>0.99350000000000005</v>
      </c>
      <c r="AY471" s="343">
        <v>57154</v>
      </c>
      <c r="AZ471" s="343">
        <f t="shared" si="91"/>
        <v>0</v>
      </c>
      <c r="BA471" s="343">
        <v>46.8</v>
      </c>
      <c r="BB471" s="343">
        <v>178.4</v>
      </c>
      <c r="BC471" s="343">
        <v>178.4</v>
      </c>
      <c r="BD471" s="341">
        <v>0.99590000000000001</v>
      </c>
      <c r="BE471" s="343">
        <v>46766</v>
      </c>
      <c r="BF471" s="343">
        <f t="shared" si="92"/>
        <v>0</v>
      </c>
      <c r="BG471" s="343">
        <v>35.380000000000003</v>
      </c>
      <c r="BH471" s="343">
        <v>176.32</v>
      </c>
      <c r="BI471" s="343">
        <v>176.32</v>
      </c>
      <c r="BJ471" s="341">
        <v>0.998</v>
      </c>
      <c r="BK471" s="343">
        <v>25684</v>
      </c>
      <c r="BL471" s="343">
        <f t="shared" si="93"/>
        <v>0</v>
      </c>
      <c r="BM471" s="343">
        <v>19.62</v>
      </c>
      <c r="BN471" s="343">
        <v>170.4</v>
      </c>
      <c r="BO471" s="343">
        <v>170.4</v>
      </c>
      <c r="BP471" s="341">
        <v>0.99470000000000003</v>
      </c>
      <c r="BQ471" s="343">
        <v>49518</v>
      </c>
      <c r="BR471" s="343">
        <f t="shared" si="94"/>
        <v>0</v>
      </c>
      <c r="BS471" s="343">
        <v>41.97</v>
      </c>
      <c r="BT471" s="343">
        <v>170.24</v>
      </c>
      <c r="BU471" s="343">
        <v>170.24</v>
      </c>
      <c r="BV471" s="341">
        <v>0.99370000000000003</v>
      </c>
      <c r="BW471" s="343">
        <v>55462</v>
      </c>
      <c r="BX471" s="343">
        <f t="shared" si="95"/>
        <v>0</v>
      </c>
      <c r="BY471" s="343">
        <v>44.06</v>
      </c>
    </row>
    <row r="472" spans="1:77">
      <c r="A472" s="342">
        <v>467</v>
      </c>
      <c r="B472" s="342" t="s">
        <v>3371</v>
      </c>
      <c r="C472" s="342" t="s">
        <v>1383</v>
      </c>
      <c r="D472" s="342" t="s">
        <v>499</v>
      </c>
      <c r="E472" s="343">
        <v>570</v>
      </c>
      <c r="F472" s="343">
        <v>494.8</v>
      </c>
      <c r="G472" s="343">
        <v>494.8</v>
      </c>
      <c r="H472" s="341">
        <v>0.95009999999999994</v>
      </c>
      <c r="I472" s="343">
        <v>245510</v>
      </c>
      <c r="J472" s="343">
        <f t="shared" si="84"/>
        <v>42413.350337791264</v>
      </c>
      <c r="K472" s="343">
        <v>72.53</v>
      </c>
      <c r="L472" s="343">
        <v>487.2</v>
      </c>
      <c r="M472" s="343">
        <v>487.2</v>
      </c>
      <c r="N472" s="341">
        <v>0.95040000000000002</v>
      </c>
      <c r="O472" s="343">
        <v>228465</v>
      </c>
      <c r="P472" s="343">
        <f t="shared" si="85"/>
        <v>21740.524053687233</v>
      </c>
      <c r="Q472" s="343">
        <v>66.31</v>
      </c>
      <c r="R472" s="343">
        <v>502.4</v>
      </c>
      <c r="S472" s="343">
        <v>502.4</v>
      </c>
      <c r="T472" s="341">
        <v>0.93799999999999994</v>
      </c>
      <c r="U472" s="343">
        <v>196865</v>
      </c>
      <c r="V472" s="343">
        <f t="shared" si="86"/>
        <v>0</v>
      </c>
      <c r="W472" s="343">
        <v>58.02</v>
      </c>
      <c r="X472" s="343">
        <v>403.6</v>
      </c>
      <c r="Y472" s="343">
        <v>456</v>
      </c>
      <c r="Z472" s="341">
        <v>0.93859999999999999</v>
      </c>
      <c r="AA472" s="343">
        <v>183335</v>
      </c>
      <c r="AB472" s="343">
        <f t="shared" si="87"/>
        <v>14232.770945426588</v>
      </c>
      <c r="AC472" s="343">
        <v>65.05</v>
      </c>
      <c r="AD472" s="343">
        <v>393.2</v>
      </c>
      <c r="AE472" s="343">
        <v>456</v>
      </c>
      <c r="AF472" s="341">
        <v>0.94779999999999998</v>
      </c>
      <c r="AG472" s="343">
        <v>159065</v>
      </c>
      <c r="AH472" s="343">
        <f t="shared" si="88"/>
        <v>0</v>
      </c>
      <c r="AI472" s="343">
        <v>57.37</v>
      </c>
      <c r="AJ472" s="343">
        <v>455.6</v>
      </c>
      <c r="AK472" s="343">
        <v>456</v>
      </c>
      <c r="AL472" s="341">
        <v>0.93230000000000002</v>
      </c>
      <c r="AM472" s="343">
        <v>143360</v>
      </c>
      <c r="AN472" s="343">
        <f t="shared" si="89"/>
        <v>0</v>
      </c>
      <c r="AO472" s="343">
        <v>46.87</v>
      </c>
      <c r="AP472" s="343">
        <v>424</v>
      </c>
      <c r="AQ472" s="343">
        <v>456</v>
      </c>
      <c r="AR472" s="341">
        <v>0.93610000000000004</v>
      </c>
      <c r="AS472" s="343">
        <v>168280</v>
      </c>
      <c r="AT472" s="343">
        <f t="shared" si="90"/>
        <v>0</v>
      </c>
      <c r="AU472" s="343">
        <v>56.99</v>
      </c>
      <c r="AV472" s="343">
        <v>436.4</v>
      </c>
      <c r="AW472" s="343">
        <v>456</v>
      </c>
      <c r="AX472" s="341">
        <v>0.90559999999999996</v>
      </c>
      <c r="AY472" s="343">
        <v>153905</v>
      </c>
      <c r="AZ472" s="343">
        <f t="shared" si="91"/>
        <v>0</v>
      </c>
      <c r="BA472" s="343">
        <v>54.09</v>
      </c>
      <c r="BB472" s="343">
        <v>456.8</v>
      </c>
      <c r="BC472" s="343">
        <v>456.8</v>
      </c>
      <c r="BD472" s="341">
        <v>0.90859999999999996</v>
      </c>
      <c r="BE472" s="343">
        <v>152515</v>
      </c>
      <c r="BF472" s="343">
        <f t="shared" si="92"/>
        <v>0</v>
      </c>
      <c r="BG472" s="343">
        <v>49.39</v>
      </c>
      <c r="BH472" s="343">
        <v>446</v>
      </c>
      <c r="BI472" s="343">
        <v>456</v>
      </c>
      <c r="BJ472" s="341">
        <v>0.89349999999999996</v>
      </c>
      <c r="BK472" s="343">
        <v>139580</v>
      </c>
      <c r="BL472" s="343">
        <f t="shared" si="93"/>
        <v>0</v>
      </c>
      <c r="BM472" s="343">
        <v>47.08</v>
      </c>
      <c r="BN472" s="343">
        <v>460.8</v>
      </c>
      <c r="BO472" s="343">
        <v>460.8</v>
      </c>
      <c r="BP472" s="341">
        <v>0.92420000000000002</v>
      </c>
      <c r="BQ472" s="343">
        <v>155290</v>
      </c>
      <c r="BR472" s="343">
        <f t="shared" si="94"/>
        <v>0</v>
      </c>
      <c r="BS472" s="343">
        <v>52.39</v>
      </c>
      <c r="BT472" s="343">
        <v>441.6</v>
      </c>
      <c r="BU472" s="343">
        <v>456</v>
      </c>
      <c r="BV472" s="341">
        <v>0.92020000000000002</v>
      </c>
      <c r="BW472" s="343">
        <v>175680</v>
      </c>
      <c r="BX472" s="343">
        <f t="shared" si="95"/>
        <v>0</v>
      </c>
      <c r="BY472" s="343">
        <v>58.1</v>
      </c>
    </row>
    <row r="473" spans="1:77">
      <c r="A473" s="342">
        <v>468</v>
      </c>
      <c r="B473" s="342" t="s">
        <v>3371</v>
      </c>
      <c r="C473" s="342" t="s">
        <v>1385</v>
      </c>
      <c r="D473" s="342" t="s">
        <v>499</v>
      </c>
      <c r="E473" s="343">
        <v>156</v>
      </c>
      <c r="F473" s="343">
        <v>161.84</v>
      </c>
      <c r="G473" s="343">
        <v>161.84</v>
      </c>
      <c r="H473" s="341">
        <v>0.99870000000000003</v>
      </c>
      <c r="I473" s="343">
        <v>37883</v>
      </c>
      <c r="J473" s="343">
        <f t="shared" si="84"/>
        <v>0</v>
      </c>
      <c r="K473" s="343">
        <v>32.549999999999997</v>
      </c>
      <c r="L473" s="343">
        <v>157.68</v>
      </c>
      <c r="M473" s="343">
        <v>157.68</v>
      </c>
      <c r="N473" s="341">
        <v>0.99860000000000004</v>
      </c>
      <c r="O473" s="343">
        <v>51677</v>
      </c>
      <c r="P473" s="343">
        <f t="shared" si="85"/>
        <v>0</v>
      </c>
      <c r="Q473" s="343">
        <v>44.11</v>
      </c>
      <c r="R473" s="343">
        <v>176.4</v>
      </c>
      <c r="S473" s="343">
        <v>176.4</v>
      </c>
      <c r="T473" s="341">
        <v>0.99860000000000004</v>
      </c>
      <c r="U473" s="343">
        <v>37619</v>
      </c>
      <c r="V473" s="343">
        <f t="shared" si="86"/>
        <v>0</v>
      </c>
      <c r="W473" s="343">
        <v>29.66</v>
      </c>
      <c r="X473" s="343">
        <v>142.16</v>
      </c>
      <c r="Y473" s="343">
        <v>142.16</v>
      </c>
      <c r="Z473" s="341">
        <v>0.99919999999999998</v>
      </c>
      <c r="AA473" s="343">
        <v>9222</v>
      </c>
      <c r="AB473" s="343">
        <f t="shared" si="87"/>
        <v>0</v>
      </c>
      <c r="AC473" s="343">
        <v>8.73</v>
      </c>
      <c r="AD473" s="343">
        <v>158.16</v>
      </c>
      <c r="AE473" s="343">
        <v>158.16</v>
      </c>
      <c r="AF473" s="341">
        <v>0.999</v>
      </c>
      <c r="AG473" s="343">
        <v>48244</v>
      </c>
      <c r="AH473" s="343">
        <f t="shared" si="88"/>
        <v>0</v>
      </c>
      <c r="AI473" s="343">
        <v>41.04</v>
      </c>
      <c r="AJ473" s="343">
        <v>165.68</v>
      </c>
      <c r="AK473" s="343">
        <v>165.68</v>
      </c>
      <c r="AL473" s="341">
        <v>0.99909999999999999</v>
      </c>
      <c r="AM473" s="343">
        <v>63033</v>
      </c>
      <c r="AN473" s="343">
        <f t="shared" si="89"/>
        <v>0</v>
      </c>
      <c r="AO473" s="343">
        <v>52.88</v>
      </c>
      <c r="AP473" s="343">
        <v>161.52000000000001</v>
      </c>
      <c r="AQ473" s="343">
        <v>161.52000000000001</v>
      </c>
      <c r="AR473" s="341">
        <v>0.99880000000000002</v>
      </c>
      <c r="AS473" s="343">
        <v>57183</v>
      </c>
      <c r="AT473" s="343">
        <f t="shared" si="90"/>
        <v>0</v>
      </c>
      <c r="AU473" s="343">
        <v>47.64</v>
      </c>
      <c r="AV473" s="343">
        <v>166.64</v>
      </c>
      <c r="AW473" s="343">
        <v>166.64</v>
      </c>
      <c r="AX473" s="341">
        <v>0.99919999999999998</v>
      </c>
      <c r="AY473" s="343">
        <v>67357</v>
      </c>
      <c r="AZ473" s="343">
        <f t="shared" si="91"/>
        <v>0</v>
      </c>
      <c r="BA473" s="343">
        <v>56.18</v>
      </c>
      <c r="BB473" s="343">
        <v>174.32</v>
      </c>
      <c r="BC473" s="343">
        <v>174.32</v>
      </c>
      <c r="BD473" s="341">
        <v>0.99919999999999998</v>
      </c>
      <c r="BE473" s="343">
        <v>59445</v>
      </c>
      <c r="BF473" s="343">
        <f t="shared" si="92"/>
        <v>0</v>
      </c>
      <c r="BG473" s="343">
        <v>45.87</v>
      </c>
      <c r="BH473" s="343">
        <v>159.68</v>
      </c>
      <c r="BI473" s="343">
        <v>159.68</v>
      </c>
      <c r="BJ473" s="341">
        <v>0.99950000000000006</v>
      </c>
      <c r="BK473" s="343">
        <v>39592</v>
      </c>
      <c r="BL473" s="343">
        <f t="shared" si="93"/>
        <v>0</v>
      </c>
      <c r="BM473" s="343">
        <v>33.340000000000003</v>
      </c>
      <c r="BN473" s="343">
        <v>161.68</v>
      </c>
      <c r="BO473" s="343">
        <v>161.68</v>
      </c>
      <c r="BP473" s="341">
        <v>0.99960000000000004</v>
      </c>
      <c r="BQ473" s="343">
        <v>40500</v>
      </c>
      <c r="BR473" s="343">
        <f t="shared" si="94"/>
        <v>0</v>
      </c>
      <c r="BS473" s="343">
        <v>36</v>
      </c>
      <c r="BT473" s="343">
        <v>172.96</v>
      </c>
      <c r="BU473" s="343">
        <v>172.96</v>
      </c>
      <c r="BV473" s="341">
        <v>0.99960000000000004</v>
      </c>
      <c r="BW473" s="343">
        <v>41629</v>
      </c>
      <c r="BX473" s="343">
        <f t="shared" si="95"/>
        <v>0</v>
      </c>
      <c r="BY473" s="343">
        <v>32.36</v>
      </c>
    </row>
    <row r="474" spans="1:77">
      <c r="A474" s="342">
        <v>469</v>
      </c>
      <c r="B474" s="342" t="s">
        <v>3371</v>
      </c>
      <c r="C474" s="342" t="s">
        <v>1387</v>
      </c>
      <c r="D474" s="342" t="s">
        <v>499</v>
      </c>
      <c r="E474" s="343">
        <v>150</v>
      </c>
      <c r="F474" s="343">
        <v>100.48</v>
      </c>
      <c r="G474" s="343">
        <v>120</v>
      </c>
      <c r="H474" s="341">
        <v>0.96579999999999999</v>
      </c>
      <c r="I474" s="343">
        <v>28359</v>
      </c>
      <c r="J474" s="343">
        <f t="shared" si="84"/>
        <v>0</v>
      </c>
      <c r="K474" s="343">
        <v>40.590000000000003</v>
      </c>
      <c r="L474" s="343">
        <v>114.08</v>
      </c>
      <c r="M474" s="343">
        <v>120</v>
      </c>
      <c r="N474" s="341">
        <v>0.94030000000000002</v>
      </c>
      <c r="O474" s="343">
        <v>37838</v>
      </c>
      <c r="P474" s="343">
        <f t="shared" si="85"/>
        <v>0</v>
      </c>
      <c r="Q474" s="343">
        <v>47.41</v>
      </c>
      <c r="R474" s="343">
        <v>107.84</v>
      </c>
      <c r="S474" s="343">
        <v>120</v>
      </c>
      <c r="T474" s="341">
        <v>0.94240000000000002</v>
      </c>
      <c r="U474" s="343">
        <v>27854</v>
      </c>
      <c r="V474" s="343">
        <f t="shared" si="86"/>
        <v>0</v>
      </c>
      <c r="W474" s="343">
        <v>38.07</v>
      </c>
      <c r="X474" s="343">
        <v>103.68</v>
      </c>
      <c r="Y474" s="343">
        <v>120</v>
      </c>
      <c r="Z474" s="341">
        <v>0.94220000000000004</v>
      </c>
      <c r="AA474" s="343">
        <v>18898</v>
      </c>
      <c r="AB474" s="343">
        <f t="shared" si="87"/>
        <v>0</v>
      </c>
      <c r="AC474" s="343">
        <v>26</v>
      </c>
      <c r="AD474" s="343">
        <v>112.72</v>
      </c>
      <c r="AE474" s="343">
        <v>120</v>
      </c>
      <c r="AF474" s="341">
        <v>0.92349999999999999</v>
      </c>
      <c r="AG474" s="343">
        <v>33467</v>
      </c>
      <c r="AH474" s="343">
        <f t="shared" si="88"/>
        <v>0</v>
      </c>
      <c r="AI474" s="343">
        <v>43.21</v>
      </c>
      <c r="AJ474" s="343">
        <v>118.32</v>
      </c>
      <c r="AK474" s="343">
        <v>120</v>
      </c>
      <c r="AL474" s="341">
        <v>0.94059999999999999</v>
      </c>
      <c r="AM474" s="343">
        <v>27943</v>
      </c>
      <c r="AN474" s="343">
        <f t="shared" si="89"/>
        <v>0</v>
      </c>
      <c r="AO474" s="343">
        <v>34.869999999999997</v>
      </c>
      <c r="AP474" s="343">
        <v>117.84</v>
      </c>
      <c r="AQ474" s="343">
        <v>120</v>
      </c>
      <c r="AR474" s="341">
        <v>0.93279999999999996</v>
      </c>
      <c r="AS474" s="343">
        <v>30370</v>
      </c>
      <c r="AT474" s="343">
        <f t="shared" si="90"/>
        <v>0</v>
      </c>
      <c r="AU474" s="343">
        <v>37.130000000000003</v>
      </c>
      <c r="AV474" s="343">
        <v>122.4</v>
      </c>
      <c r="AW474" s="343">
        <v>122.4</v>
      </c>
      <c r="AX474" s="341">
        <v>0.91669999999999996</v>
      </c>
      <c r="AY474" s="343">
        <v>33120</v>
      </c>
      <c r="AZ474" s="343">
        <f t="shared" si="91"/>
        <v>0</v>
      </c>
      <c r="BA474" s="343">
        <v>41</v>
      </c>
      <c r="BB474" s="343">
        <v>120.32</v>
      </c>
      <c r="BC474" s="343">
        <v>120.32</v>
      </c>
      <c r="BD474" s="341">
        <v>0.9143</v>
      </c>
      <c r="BE474" s="343">
        <v>36776</v>
      </c>
      <c r="BF474" s="343">
        <f t="shared" si="92"/>
        <v>0</v>
      </c>
      <c r="BG474" s="343">
        <v>44.93</v>
      </c>
      <c r="BH474" s="343">
        <v>119.68</v>
      </c>
      <c r="BI474" s="343">
        <v>120</v>
      </c>
      <c r="BJ474" s="341">
        <v>0.89780000000000004</v>
      </c>
      <c r="BK474" s="343">
        <v>33601</v>
      </c>
      <c r="BL474" s="343">
        <f t="shared" si="93"/>
        <v>0</v>
      </c>
      <c r="BM474" s="343">
        <v>42.03</v>
      </c>
      <c r="BN474" s="343">
        <v>114.4</v>
      </c>
      <c r="BO474" s="343">
        <v>120</v>
      </c>
      <c r="BP474" s="341">
        <v>0.90469999999999995</v>
      </c>
      <c r="BQ474" s="343">
        <v>33203</v>
      </c>
      <c r="BR474" s="343">
        <f t="shared" si="94"/>
        <v>0</v>
      </c>
      <c r="BS474" s="343">
        <v>46.09</v>
      </c>
      <c r="BT474" s="343">
        <v>112.32</v>
      </c>
      <c r="BU474" s="343">
        <v>120</v>
      </c>
      <c r="BV474" s="341">
        <v>0.91969999999999996</v>
      </c>
      <c r="BW474" s="343">
        <v>33387</v>
      </c>
      <c r="BX474" s="343">
        <f t="shared" si="95"/>
        <v>0</v>
      </c>
      <c r="BY474" s="343">
        <v>43.44</v>
      </c>
    </row>
    <row r="475" spans="1:77">
      <c r="A475" s="342">
        <v>470</v>
      </c>
      <c r="B475" s="342" t="s">
        <v>3371</v>
      </c>
      <c r="C475" s="342" t="s">
        <v>1389</v>
      </c>
      <c r="D475" s="342" t="s">
        <v>499</v>
      </c>
      <c r="E475" s="343">
        <v>289</v>
      </c>
      <c r="F475" s="343">
        <v>139.73333</v>
      </c>
      <c r="G475" s="343">
        <v>231.2</v>
      </c>
      <c r="H475" s="341">
        <v>0.99829999999999997</v>
      </c>
      <c r="I475" s="343">
        <v>33708</v>
      </c>
      <c r="J475" s="343">
        <f t="shared" si="84"/>
        <v>0</v>
      </c>
      <c r="K475" s="343">
        <v>33.78</v>
      </c>
      <c r="L475" s="343">
        <v>125.92</v>
      </c>
      <c r="M475" s="343">
        <v>231.2</v>
      </c>
      <c r="N475" s="341">
        <v>0.997</v>
      </c>
      <c r="O475" s="343">
        <v>28876</v>
      </c>
      <c r="P475" s="343">
        <f t="shared" si="85"/>
        <v>0</v>
      </c>
      <c r="Q475" s="343">
        <v>30.91</v>
      </c>
      <c r="R475" s="343">
        <v>134.56</v>
      </c>
      <c r="S475" s="343">
        <v>231.2</v>
      </c>
      <c r="T475" s="341">
        <v>0.98750000000000004</v>
      </c>
      <c r="U475" s="343">
        <v>36578</v>
      </c>
      <c r="V475" s="343">
        <f t="shared" si="86"/>
        <v>0</v>
      </c>
      <c r="W475" s="343">
        <v>38.229999999999997</v>
      </c>
      <c r="X475" s="343">
        <v>140</v>
      </c>
      <c r="Y475" s="343">
        <v>231.2</v>
      </c>
      <c r="Z475" s="341">
        <v>0.9617</v>
      </c>
      <c r="AA475" s="343">
        <v>39552</v>
      </c>
      <c r="AB475" s="343">
        <f t="shared" si="87"/>
        <v>0</v>
      </c>
      <c r="AC475" s="343">
        <v>39.479999999999997</v>
      </c>
      <c r="AD475" s="343">
        <v>112.48</v>
      </c>
      <c r="AE475" s="343">
        <v>231.2</v>
      </c>
      <c r="AF475" s="341">
        <v>0.99439999999999995</v>
      </c>
      <c r="AG475" s="343">
        <v>10792</v>
      </c>
      <c r="AH475" s="343">
        <f t="shared" si="88"/>
        <v>0</v>
      </c>
      <c r="AI475" s="343">
        <v>12.97</v>
      </c>
      <c r="AJ475" s="343">
        <v>142.72</v>
      </c>
      <c r="AK475" s="343">
        <v>231.2</v>
      </c>
      <c r="AL475" s="341">
        <v>0.96530000000000005</v>
      </c>
      <c r="AM475" s="343">
        <v>30402</v>
      </c>
      <c r="AN475" s="343">
        <f t="shared" si="89"/>
        <v>0</v>
      </c>
      <c r="AO475" s="343">
        <v>30.65</v>
      </c>
      <c r="AP475" s="343">
        <v>143.04</v>
      </c>
      <c r="AQ475" s="343">
        <v>231.2</v>
      </c>
      <c r="AR475" s="341">
        <v>0.98329999999999995</v>
      </c>
      <c r="AS475" s="343">
        <v>43144</v>
      </c>
      <c r="AT475" s="343">
        <f t="shared" si="90"/>
        <v>0</v>
      </c>
      <c r="AU475" s="343">
        <v>41.23</v>
      </c>
      <c r="AV475" s="343">
        <v>132.47999999999999</v>
      </c>
      <c r="AW475" s="343">
        <v>231.2</v>
      </c>
      <c r="AX475" s="341">
        <v>0.99960000000000004</v>
      </c>
      <c r="AY475" s="343">
        <v>35820</v>
      </c>
      <c r="AZ475" s="343">
        <f t="shared" si="91"/>
        <v>0</v>
      </c>
      <c r="BA475" s="343">
        <v>37.57</v>
      </c>
      <c r="BB475" s="343">
        <v>168.16</v>
      </c>
      <c r="BC475" s="343">
        <v>231.2</v>
      </c>
      <c r="BD475" s="341">
        <v>0.99570000000000003</v>
      </c>
      <c r="BE475" s="343">
        <v>43474</v>
      </c>
      <c r="BF475" s="343">
        <f t="shared" si="92"/>
        <v>0</v>
      </c>
      <c r="BG475" s="343">
        <v>34.9</v>
      </c>
      <c r="BH475" s="343">
        <v>176.16</v>
      </c>
      <c r="BI475" s="343">
        <v>231.2</v>
      </c>
      <c r="BJ475" s="341">
        <v>0.99509999999999998</v>
      </c>
      <c r="BK475" s="343">
        <v>43574</v>
      </c>
      <c r="BL475" s="343">
        <f t="shared" si="93"/>
        <v>0</v>
      </c>
      <c r="BM475" s="343">
        <v>33.409999999999997</v>
      </c>
      <c r="BN475" s="343">
        <v>113.6</v>
      </c>
      <c r="BO475" s="343">
        <v>231.2</v>
      </c>
      <c r="BP475" s="341">
        <v>0.99990000000000001</v>
      </c>
      <c r="BQ475" s="343">
        <v>20302</v>
      </c>
      <c r="BR475" s="343">
        <f t="shared" si="94"/>
        <v>0</v>
      </c>
      <c r="BS475" s="343">
        <v>25.68</v>
      </c>
      <c r="BT475" s="343">
        <v>136</v>
      </c>
      <c r="BU475" s="343">
        <v>231.2</v>
      </c>
      <c r="BV475" s="341">
        <v>0.999</v>
      </c>
      <c r="BW475" s="343">
        <v>44654</v>
      </c>
      <c r="BX475" s="343">
        <f t="shared" si="95"/>
        <v>0</v>
      </c>
      <c r="BY475" s="343">
        <v>44.17</v>
      </c>
    </row>
    <row r="476" spans="1:77">
      <c r="A476" s="342">
        <v>471</v>
      </c>
      <c r="B476" s="342" t="s">
        <v>3371</v>
      </c>
      <c r="C476" s="342" t="s">
        <v>1391</v>
      </c>
      <c r="D476" s="342" t="s">
        <v>499</v>
      </c>
      <c r="E476" s="343">
        <v>156</v>
      </c>
      <c r="F476" s="343">
        <v>124.24</v>
      </c>
      <c r="G476" s="343">
        <v>124.8</v>
      </c>
      <c r="H476" s="341">
        <v>0.99080000000000001</v>
      </c>
      <c r="I476" s="343">
        <v>40337</v>
      </c>
      <c r="J476" s="343">
        <f t="shared" si="84"/>
        <v>0</v>
      </c>
      <c r="K476" s="343">
        <v>45.51</v>
      </c>
      <c r="L476" s="343">
        <v>129.28</v>
      </c>
      <c r="M476" s="343">
        <v>129.28</v>
      </c>
      <c r="N476" s="341">
        <v>0.9869</v>
      </c>
      <c r="O476" s="343">
        <v>56433</v>
      </c>
      <c r="P476" s="343">
        <f t="shared" si="85"/>
        <v>0</v>
      </c>
      <c r="Q476" s="343">
        <v>59.45</v>
      </c>
      <c r="R476" s="343">
        <v>141.36000000000001</v>
      </c>
      <c r="S476" s="343">
        <v>141.36000000000001</v>
      </c>
      <c r="T476" s="341">
        <v>0.97589999999999999</v>
      </c>
      <c r="U476" s="343">
        <v>49194</v>
      </c>
      <c r="V476" s="343">
        <f t="shared" si="86"/>
        <v>0</v>
      </c>
      <c r="W476" s="343">
        <v>49.52</v>
      </c>
      <c r="X476" s="343">
        <v>129.84</v>
      </c>
      <c r="Y476" s="343">
        <v>129.84</v>
      </c>
      <c r="Z476" s="341">
        <v>0.95179999999999998</v>
      </c>
      <c r="AA476" s="343">
        <v>47622</v>
      </c>
      <c r="AB476" s="343">
        <f t="shared" si="87"/>
        <v>0</v>
      </c>
      <c r="AC476" s="343">
        <v>51.79</v>
      </c>
      <c r="AD476" s="343">
        <v>136.88</v>
      </c>
      <c r="AE476" s="343">
        <v>136.88</v>
      </c>
      <c r="AF476" s="341">
        <v>0.96950000000000003</v>
      </c>
      <c r="AG476" s="343">
        <v>40170</v>
      </c>
      <c r="AH476" s="343">
        <f t="shared" si="88"/>
        <v>0</v>
      </c>
      <c r="AI476" s="343">
        <v>40.68</v>
      </c>
      <c r="AJ476" s="343">
        <v>129.28</v>
      </c>
      <c r="AK476" s="343">
        <v>129.28</v>
      </c>
      <c r="AL476" s="341">
        <v>0.98299999999999998</v>
      </c>
      <c r="AM476" s="343">
        <v>38991</v>
      </c>
      <c r="AN476" s="343">
        <f t="shared" si="89"/>
        <v>0</v>
      </c>
      <c r="AO476" s="343">
        <v>42.61</v>
      </c>
      <c r="AP476" s="343">
        <v>122.72</v>
      </c>
      <c r="AQ476" s="343">
        <v>124.8</v>
      </c>
      <c r="AR476" s="341">
        <v>0.98350000000000004</v>
      </c>
      <c r="AS476" s="343">
        <v>29911</v>
      </c>
      <c r="AT476" s="343">
        <f t="shared" si="90"/>
        <v>0</v>
      </c>
      <c r="AU476" s="343">
        <v>33.31</v>
      </c>
      <c r="AV476" s="343">
        <v>134.72</v>
      </c>
      <c r="AW476" s="343">
        <v>134.72</v>
      </c>
      <c r="AX476" s="341">
        <v>0.99450000000000005</v>
      </c>
      <c r="AY476" s="343">
        <v>29012</v>
      </c>
      <c r="AZ476" s="343">
        <f t="shared" si="91"/>
        <v>0</v>
      </c>
      <c r="BA476" s="343">
        <v>30.07</v>
      </c>
      <c r="BB476" s="343">
        <v>137.12</v>
      </c>
      <c r="BC476" s="343">
        <v>137.12</v>
      </c>
      <c r="BD476" s="341">
        <v>0.99419999999999997</v>
      </c>
      <c r="BE476" s="343">
        <v>48312</v>
      </c>
      <c r="BF476" s="343">
        <f t="shared" si="92"/>
        <v>0</v>
      </c>
      <c r="BG476" s="343">
        <v>47.63</v>
      </c>
      <c r="BH476" s="343">
        <v>120.56</v>
      </c>
      <c r="BI476" s="343">
        <v>124.8</v>
      </c>
      <c r="BJ476" s="341">
        <v>0.99160000000000004</v>
      </c>
      <c r="BK476" s="343">
        <v>8043</v>
      </c>
      <c r="BL476" s="343">
        <f t="shared" si="93"/>
        <v>0</v>
      </c>
      <c r="BM476" s="343">
        <v>9.0399999999999991</v>
      </c>
      <c r="BN476" s="343">
        <v>128.24</v>
      </c>
      <c r="BO476" s="343">
        <v>128.24</v>
      </c>
      <c r="BP476" s="341">
        <v>0.99219999999999997</v>
      </c>
      <c r="BQ476" s="343">
        <v>33719</v>
      </c>
      <c r="BR476" s="343">
        <f t="shared" si="94"/>
        <v>0</v>
      </c>
      <c r="BS476" s="343">
        <v>38.07</v>
      </c>
      <c r="BT476" s="343">
        <v>131.19999999999999</v>
      </c>
      <c r="BU476" s="343">
        <v>131.19999999999999</v>
      </c>
      <c r="BV476" s="341">
        <v>0.99439999999999995</v>
      </c>
      <c r="BW476" s="343">
        <v>25140</v>
      </c>
      <c r="BX476" s="343">
        <f t="shared" si="95"/>
        <v>0</v>
      </c>
      <c r="BY476" s="343">
        <v>25.9</v>
      </c>
    </row>
    <row r="477" spans="1:77">
      <c r="A477" s="342">
        <v>472</v>
      </c>
      <c r="B477" s="342" t="s">
        <v>3371</v>
      </c>
      <c r="C477" s="342" t="s">
        <v>1393</v>
      </c>
      <c r="D477" s="342" t="s">
        <v>502</v>
      </c>
      <c r="E477" s="343">
        <v>242</v>
      </c>
      <c r="F477" s="343">
        <v>43.36</v>
      </c>
      <c r="G477" s="343">
        <v>193.6</v>
      </c>
      <c r="H477" s="341">
        <v>0.99419999999999997</v>
      </c>
      <c r="I477" s="343">
        <v>14138</v>
      </c>
      <c r="J477" s="343">
        <f t="shared" si="84"/>
        <v>0</v>
      </c>
      <c r="K477" s="343">
        <v>45.55</v>
      </c>
      <c r="L477" s="343">
        <v>54.88</v>
      </c>
      <c r="M477" s="343">
        <v>193.6</v>
      </c>
      <c r="N477" s="341">
        <v>0.99219999999999997</v>
      </c>
      <c r="O477" s="343">
        <v>18028</v>
      </c>
      <c r="P477" s="343">
        <f t="shared" si="85"/>
        <v>0</v>
      </c>
      <c r="Q477" s="343">
        <v>44.5</v>
      </c>
      <c r="R477" s="343">
        <v>49.28</v>
      </c>
      <c r="S477" s="343">
        <v>193.6</v>
      </c>
      <c r="T477" s="341">
        <v>0.99209999999999998</v>
      </c>
      <c r="U477" s="343">
        <v>16356</v>
      </c>
      <c r="V477" s="343">
        <f t="shared" si="86"/>
        <v>0</v>
      </c>
      <c r="W477" s="343">
        <v>46.46</v>
      </c>
      <c r="X477" s="343">
        <v>40.96</v>
      </c>
      <c r="Y477" s="343">
        <v>193.6</v>
      </c>
      <c r="Z477" s="341">
        <v>0.98850000000000005</v>
      </c>
      <c r="AA477" s="343">
        <v>13828</v>
      </c>
      <c r="AB477" s="343">
        <f t="shared" si="87"/>
        <v>0</v>
      </c>
      <c r="AC477" s="343">
        <v>45.9</v>
      </c>
      <c r="AD477" s="343">
        <v>104</v>
      </c>
      <c r="AE477" s="343">
        <v>193.6</v>
      </c>
      <c r="AF477" s="341">
        <v>0.99329999999999996</v>
      </c>
      <c r="AG477" s="343">
        <v>18382</v>
      </c>
      <c r="AH477" s="343">
        <f t="shared" si="88"/>
        <v>0</v>
      </c>
      <c r="AI477" s="343">
        <v>23.92</v>
      </c>
      <c r="AJ477" s="343">
        <v>49.76</v>
      </c>
      <c r="AK477" s="343">
        <v>193.6</v>
      </c>
      <c r="AL477" s="341">
        <v>0.98370000000000002</v>
      </c>
      <c r="AM477" s="343">
        <v>15794</v>
      </c>
      <c r="AN477" s="343">
        <f t="shared" si="89"/>
        <v>0</v>
      </c>
      <c r="AO477" s="343">
        <v>44.81</v>
      </c>
      <c r="AP477" s="343">
        <v>55.2</v>
      </c>
      <c r="AQ477" s="343">
        <v>193.6</v>
      </c>
      <c r="AR477" s="341">
        <v>0.99119999999999997</v>
      </c>
      <c r="AS477" s="343">
        <v>18146</v>
      </c>
      <c r="AT477" s="343">
        <f t="shared" si="90"/>
        <v>0</v>
      </c>
      <c r="AU477" s="343">
        <v>44.57</v>
      </c>
      <c r="AV477" s="343">
        <v>56.96</v>
      </c>
      <c r="AW477" s="343">
        <v>193.6</v>
      </c>
      <c r="AX477" s="341">
        <v>0.98699999999999999</v>
      </c>
      <c r="AY477" s="343">
        <v>14184</v>
      </c>
      <c r="AZ477" s="343">
        <f t="shared" si="91"/>
        <v>0</v>
      </c>
      <c r="BA477" s="343">
        <v>35.04</v>
      </c>
      <c r="BB477" s="343">
        <v>32.479999999999997</v>
      </c>
      <c r="BC477" s="343">
        <v>193.6</v>
      </c>
      <c r="BD477" s="341">
        <v>0.96279999999999999</v>
      </c>
      <c r="BE477" s="343">
        <v>10182</v>
      </c>
      <c r="BF477" s="343">
        <f t="shared" si="92"/>
        <v>0</v>
      </c>
      <c r="BG477" s="343">
        <v>43.76</v>
      </c>
      <c r="BH477" s="343">
        <v>25.44</v>
      </c>
      <c r="BI477" s="343">
        <v>193.6</v>
      </c>
      <c r="BJ477" s="341">
        <v>0.97729999999999995</v>
      </c>
      <c r="BK477" s="343">
        <v>9874</v>
      </c>
      <c r="BL477" s="343">
        <f t="shared" si="93"/>
        <v>0</v>
      </c>
      <c r="BM477" s="343">
        <v>53.37</v>
      </c>
      <c r="BN477" s="343">
        <v>48</v>
      </c>
      <c r="BO477" s="343">
        <v>193.6</v>
      </c>
      <c r="BP477" s="341">
        <v>0.99239999999999995</v>
      </c>
      <c r="BQ477" s="343">
        <v>12080</v>
      </c>
      <c r="BR477" s="343">
        <f t="shared" si="94"/>
        <v>0</v>
      </c>
      <c r="BS477" s="343">
        <v>36.43</v>
      </c>
      <c r="BT477" s="343">
        <v>54.88</v>
      </c>
      <c r="BU477" s="343">
        <v>193.6</v>
      </c>
      <c r="BV477" s="341">
        <v>0.98799999999999999</v>
      </c>
      <c r="BW477" s="343">
        <v>13970</v>
      </c>
      <c r="BX477" s="343">
        <f t="shared" si="95"/>
        <v>0</v>
      </c>
      <c r="BY477" s="343">
        <v>34.630000000000003</v>
      </c>
    </row>
    <row r="478" spans="1:77">
      <c r="A478" s="342">
        <v>473</v>
      </c>
      <c r="B478" s="342" t="s">
        <v>3371</v>
      </c>
      <c r="C478" s="342" t="s">
        <v>1395</v>
      </c>
      <c r="D478" s="342" t="s">
        <v>499</v>
      </c>
      <c r="E478" s="343">
        <v>160</v>
      </c>
      <c r="F478" s="343">
        <v>143.91999999999999</v>
      </c>
      <c r="G478" s="343">
        <v>143.91999999999999</v>
      </c>
      <c r="H478" s="341">
        <v>0.97319999999999995</v>
      </c>
      <c r="I478" s="343">
        <v>27033</v>
      </c>
      <c r="J478" s="343">
        <f t="shared" si="84"/>
        <v>0</v>
      </c>
      <c r="K478" s="343">
        <v>26.81</v>
      </c>
      <c r="L478" s="343">
        <v>140.4</v>
      </c>
      <c r="M478" s="343">
        <v>140.4</v>
      </c>
      <c r="N478" s="341">
        <v>0.98240000000000005</v>
      </c>
      <c r="O478" s="343">
        <v>30106</v>
      </c>
      <c r="P478" s="343">
        <f t="shared" si="85"/>
        <v>0</v>
      </c>
      <c r="Q478" s="343">
        <v>29.34</v>
      </c>
      <c r="R478" s="343">
        <v>173.12</v>
      </c>
      <c r="S478" s="343">
        <v>173.12</v>
      </c>
      <c r="T478" s="341">
        <v>0.97719999999999996</v>
      </c>
      <c r="U478" s="343">
        <v>26762</v>
      </c>
      <c r="V478" s="343">
        <f t="shared" si="86"/>
        <v>0</v>
      </c>
      <c r="W478" s="343">
        <v>21.97</v>
      </c>
      <c r="X478" s="343">
        <v>152.56</v>
      </c>
      <c r="Y478" s="343">
        <v>152.56</v>
      </c>
      <c r="Z478" s="341">
        <v>0.98819999999999997</v>
      </c>
      <c r="AA478" s="343">
        <v>33772</v>
      </c>
      <c r="AB478" s="343">
        <f t="shared" si="87"/>
        <v>0</v>
      </c>
      <c r="AC478" s="343">
        <v>30.11</v>
      </c>
      <c r="AD478" s="343">
        <v>142.96</v>
      </c>
      <c r="AE478" s="343">
        <v>142.96</v>
      </c>
      <c r="AF478" s="341">
        <v>0.97870000000000001</v>
      </c>
      <c r="AG478" s="343">
        <v>34148</v>
      </c>
      <c r="AH478" s="343">
        <f t="shared" si="88"/>
        <v>0</v>
      </c>
      <c r="AI478" s="343">
        <v>32.799999999999997</v>
      </c>
      <c r="AJ478" s="343">
        <v>157.84</v>
      </c>
      <c r="AK478" s="343">
        <v>157.84</v>
      </c>
      <c r="AL478" s="341">
        <v>0.96840000000000004</v>
      </c>
      <c r="AM478" s="343">
        <v>16225</v>
      </c>
      <c r="AN478" s="343">
        <f t="shared" si="89"/>
        <v>0</v>
      </c>
      <c r="AO478" s="343">
        <v>14.74</v>
      </c>
      <c r="AP478" s="343">
        <v>161.12</v>
      </c>
      <c r="AQ478" s="343">
        <v>161.12</v>
      </c>
      <c r="AR478" s="341">
        <v>0.95540000000000003</v>
      </c>
      <c r="AS478" s="343">
        <v>24896</v>
      </c>
      <c r="AT478" s="343">
        <f t="shared" si="90"/>
        <v>0</v>
      </c>
      <c r="AU478" s="343">
        <v>21.74</v>
      </c>
      <c r="AV478" s="343">
        <v>142</v>
      </c>
      <c r="AW478" s="343">
        <v>142</v>
      </c>
      <c r="AX478" s="341">
        <v>0.94269999999999998</v>
      </c>
      <c r="AY478" s="343">
        <v>22966</v>
      </c>
      <c r="AZ478" s="343">
        <f t="shared" si="91"/>
        <v>0</v>
      </c>
      <c r="BA478" s="343">
        <v>23.83</v>
      </c>
      <c r="BB478" s="343">
        <v>158.63999999999999</v>
      </c>
      <c r="BC478" s="343">
        <v>158.63999999999999</v>
      </c>
      <c r="BD478" s="341">
        <v>0.92930000000000001</v>
      </c>
      <c r="BE478" s="343">
        <v>35735</v>
      </c>
      <c r="BF478" s="343">
        <f t="shared" si="92"/>
        <v>0</v>
      </c>
      <c r="BG478" s="343">
        <v>32.58</v>
      </c>
      <c r="BH478" s="343">
        <v>142.08000000000001</v>
      </c>
      <c r="BI478" s="343">
        <v>142.08000000000001</v>
      </c>
      <c r="BJ478" s="341">
        <v>0.97009999999999996</v>
      </c>
      <c r="BK478" s="343">
        <v>6203</v>
      </c>
      <c r="BL478" s="343">
        <f t="shared" si="93"/>
        <v>0</v>
      </c>
      <c r="BM478" s="343">
        <v>6.05</v>
      </c>
      <c r="BN478" s="343">
        <v>138.4</v>
      </c>
      <c r="BO478" s="343">
        <v>138.4</v>
      </c>
      <c r="BP478" s="341">
        <v>0.92879999999999996</v>
      </c>
      <c r="BQ478" s="343">
        <v>34001</v>
      </c>
      <c r="BR478" s="343">
        <f t="shared" si="94"/>
        <v>0</v>
      </c>
      <c r="BS478" s="343">
        <v>38</v>
      </c>
      <c r="BT478" s="343">
        <v>141.28</v>
      </c>
      <c r="BU478" s="343">
        <v>141.28</v>
      </c>
      <c r="BV478" s="341">
        <v>0.9536</v>
      </c>
      <c r="BW478" s="343">
        <v>34034</v>
      </c>
      <c r="BX478" s="343">
        <f t="shared" si="95"/>
        <v>0</v>
      </c>
      <c r="BY478" s="343">
        <v>33.950000000000003</v>
      </c>
    </row>
    <row r="479" spans="1:77">
      <c r="A479" s="342">
        <v>474</v>
      </c>
      <c r="B479" s="342" t="s">
        <v>3371</v>
      </c>
      <c r="C479" s="342" t="s">
        <v>1397</v>
      </c>
      <c r="D479" s="342" t="s">
        <v>499</v>
      </c>
      <c r="E479" s="343">
        <v>845</v>
      </c>
      <c r="F479" s="343">
        <v>922.8</v>
      </c>
      <c r="G479" s="343">
        <v>922.8</v>
      </c>
      <c r="H479" s="341">
        <v>1.0003</v>
      </c>
      <c r="I479" s="343">
        <v>394450</v>
      </c>
      <c r="J479" s="343">
        <f t="shared" si="84"/>
        <v>0</v>
      </c>
      <c r="K479" s="343">
        <v>59.35</v>
      </c>
      <c r="L479" s="343">
        <v>897.6</v>
      </c>
      <c r="M479" s="343">
        <v>897.6</v>
      </c>
      <c r="N479" s="341">
        <v>0.99909999999999999</v>
      </c>
      <c r="O479" s="343">
        <v>375180</v>
      </c>
      <c r="P479" s="343">
        <f t="shared" si="85"/>
        <v>0</v>
      </c>
      <c r="Q479" s="343">
        <v>56.23</v>
      </c>
      <c r="R479" s="343">
        <v>962.4</v>
      </c>
      <c r="S479" s="343">
        <v>962.4</v>
      </c>
      <c r="T479" s="341">
        <v>0.99890000000000001</v>
      </c>
      <c r="U479" s="343">
        <v>272440</v>
      </c>
      <c r="V479" s="343">
        <f t="shared" si="86"/>
        <v>0</v>
      </c>
      <c r="W479" s="343">
        <v>39.33</v>
      </c>
      <c r="X479" s="343">
        <v>864</v>
      </c>
      <c r="Y479" s="343">
        <v>864</v>
      </c>
      <c r="Z479" s="341">
        <v>0.99</v>
      </c>
      <c r="AA479" s="343">
        <v>295380</v>
      </c>
      <c r="AB479" s="343">
        <f t="shared" si="87"/>
        <v>0</v>
      </c>
      <c r="AC479" s="343">
        <v>46.41</v>
      </c>
      <c r="AD479" s="343">
        <v>879.2</v>
      </c>
      <c r="AE479" s="343">
        <v>879.2</v>
      </c>
      <c r="AF479" s="341">
        <v>0.99780000000000002</v>
      </c>
      <c r="AG479" s="343">
        <v>310980</v>
      </c>
      <c r="AH479" s="343">
        <f t="shared" si="88"/>
        <v>0</v>
      </c>
      <c r="AI479" s="343">
        <v>47.63</v>
      </c>
      <c r="AJ479" s="343">
        <v>870</v>
      </c>
      <c r="AK479" s="343">
        <v>870</v>
      </c>
      <c r="AL479" s="341">
        <v>0.9597</v>
      </c>
      <c r="AM479" s="343">
        <v>199410</v>
      </c>
      <c r="AN479" s="343">
        <f t="shared" si="89"/>
        <v>0</v>
      </c>
      <c r="AO479" s="343">
        <v>33.19</v>
      </c>
      <c r="AP479" s="343">
        <v>917.6</v>
      </c>
      <c r="AQ479" s="343">
        <v>917.6</v>
      </c>
      <c r="AR479" s="341">
        <v>0.95040000000000002</v>
      </c>
      <c r="AS479" s="343">
        <v>199410</v>
      </c>
      <c r="AT479" s="343">
        <f t="shared" si="90"/>
        <v>0</v>
      </c>
      <c r="AU479" s="343">
        <v>30.73</v>
      </c>
      <c r="AV479" s="343">
        <v>817.6</v>
      </c>
      <c r="AW479" s="343">
        <v>817.6</v>
      </c>
      <c r="AX479" s="341">
        <v>0.96160000000000001</v>
      </c>
      <c r="AY479" s="343">
        <v>182870</v>
      </c>
      <c r="AZ479" s="343">
        <f t="shared" si="91"/>
        <v>0</v>
      </c>
      <c r="BA479" s="343">
        <v>32.299999999999997</v>
      </c>
      <c r="BB479" s="343">
        <v>916.4</v>
      </c>
      <c r="BC479" s="343">
        <v>916.4</v>
      </c>
      <c r="BD479" s="341">
        <v>0.9708</v>
      </c>
      <c r="BE479" s="343">
        <v>286315</v>
      </c>
      <c r="BF479" s="343">
        <f t="shared" si="92"/>
        <v>0</v>
      </c>
      <c r="BG479" s="343">
        <v>43.25</v>
      </c>
      <c r="BH479" s="343">
        <v>997.6</v>
      </c>
      <c r="BI479" s="343">
        <v>997.6</v>
      </c>
      <c r="BJ479" s="341">
        <v>1.0008999999999999</v>
      </c>
      <c r="BK479" s="343">
        <v>364240</v>
      </c>
      <c r="BL479" s="343">
        <f t="shared" si="93"/>
        <v>0</v>
      </c>
      <c r="BM479" s="343">
        <v>49.07</v>
      </c>
      <c r="BN479" s="343">
        <v>939.6</v>
      </c>
      <c r="BO479" s="343">
        <v>939.6</v>
      </c>
      <c r="BP479" s="341">
        <v>0.96960000000000002</v>
      </c>
      <c r="BQ479" s="343">
        <v>319350</v>
      </c>
      <c r="BR479" s="343">
        <f t="shared" si="94"/>
        <v>0</v>
      </c>
      <c r="BS479" s="343">
        <v>50.36</v>
      </c>
      <c r="BT479" s="343">
        <v>953.6</v>
      </c>
      <c r="BU479" s="343">
        <v>953.6</v>
      </c>
      <c r="BV479" s="341">
        <v>0.95150000000000001</v>
      </c>
      <c r="BW479" s="343">
        <v>315660</v>
      </c>
      <c r="BX479" s="343">
        <f t="shared" si="95"/>
        <v>0</v>
      </c>
      <c r="BY479" s="343">
        <v>46.76</v>
      </c>
    </row>
    <row r="480" spans="1:77">
      <c r="A480" s="342">
        <v>475</v>
      </c>
      <c r="B480" s="342" t="s">
        <v>3371</v>
      </c>
      <c r="C480" s="342" t="s">
        <v>1399</v>
      </c>
      <c r="D480" s="342" t="s">
        <v>499</v>
      </c>
      <c r="E480" s="343">
        <v>130</v>
      </c>
      <c r="F480" s="343">
        <v>98.88</v>
      </c>
      <c r="G480" s="343">
        <v>104</v>
      </c>
      <c r="H480" s="341">
        <v>0.99650000000000005</v>
      </c>
      <c r="I480" s="343">
        <v>27085</v>
      </c>
      <c r="J480" s="343">
        <f t="shared" si="84"/>
        <v>0</v>
      </c>
      <c r="K480" s="343">
        <v>38.18</v>
      </c>
      <c r="L480" s="343">
        <v>108.16</v>
      </c>
      <c r="M480" s="343">
        <v>108.16</v>
      </c>
      <c r="N480" s="341">
        <v>0.99650000000000005</v>
      </c>
      <c r="O480" s="343">
        <v>26311</v>
      </c>
      <c r="P480" s="343">
        <f t="shared" si="85"/>
        <v>0</v>
      </c>
      <c r="Q480" s="343">
        <v>32.81</v>
      </c>
      <c r="R480" s="343">
        <v>102.8</v>
      </c>
      <c r="S480" s="343">
        <v>104</v>
      </c>
      <c r="T480" s="341">
        <v>0.99550000000000005</v>
      </c>
      <c r="U480" s="343">
        <v>19545</v>
      </c>
      <c r="V480" s="343">
        <f t="shared" si="86"/>
        <v>0</v>
      </c>
      <c r="W480" s="343">
        <v>26.52</v>
      </c>
      <c r="X480" s="343">
        <v>26.88</v>
      </c>
      <c r="Y480" s="343">
        <v>104</v>
      </c>
      <c r="Z480" s="341">
        <v>1</v>
      </c>
      <c r="AA480" s="343">
        <v>1320</v>
      </c>
      <c r="AB480" s="343">
        <f t="shared" si="87"/>
        <v>0</v>
      </c>
      <c r="AC480" s="343">
        <v>6.6</v>
      </c>
      <c r="AD480" s="343">
        <v>100.4</v>
      </c>
      <c r="AE480" s="343">
        <v>104</v>
      </c>
      <c r="AF480" s="341">
        <v>0.9899</v>
      </c>
      <c r="AG480" s="343">
        <v>23937</v>
      </c>
      <c r="AH480" s="343">
        <f t="shared" si="88"/>
        <v>0</v>
      </c>
      <c r="AI480" s="343">
        <v>32.369999999999997</v>
      </c>
      <c r="AJ480" s="343">
        <v>93.04</v>
      </c>
      <c r="AK480" s="343">
        <v>104</v>
      </c>
      <c r="AL480" s="341">
        <v>0.997</v>
      </c>
      <c r="AM480" s="343">
        <v>25316</v>
      </c>
      <c r="AN480" s="343">
        <f t="shared" si="89"/>
        <v>0</v>
      </c>
      <c r="AO480" s="343">
        <v>37.9</v>
      </c>
      <c r="AP480" s="343">
        <v>97.2</v>
      </c>
      <c r="AQ480" s="343">
        <v>104</v>
      </c>
      <c r="AR480" s="341">
        <v>0.99590000000000001</v>
      </c>
      <c r="AS480" s="343">
        <v>19738</v>
      </c>
      <c r="AT480" s="343">
        <f t="shared" si="90"/>
        <v>0</v>
      </c>
      <c r="AU480" s="343">
        <v>27.41</v>
      </c>
      <c r="AV480" s="343">
        <v>92.24</v>
      </c>
      <c r="AW480" s="343">
        <v>104</v>
      </c>
      <c r="AX480" s="341">
        <v>0.99429999999999996</v>
      </c>
      <c r="AY480" s="343">
        <v>20695</v>
      </c>
      <c r="AZ480" s="343">
        <f t="shared" si="91"/>
        <v>0</v>
      </c>
      <c r="BA480" s="343">
        <v>31.34</v>
      </c>
      <c r="BB480" s="343">
        <v>9.76</v>
      </c>
      <c r="BC480" s="343">
        <v>104</v>
      </c>
      <c r="BD480" s="341">
        <v>0.99929999999999997</v>
      </c>
      <c r="BE480" s="343">
        <v>1462</v>
      </c>
      <c r="BF480" s="343">
        <f t="shared" si="92"/>
        <v>0</v>
      </c>
      <c r="BG480" s="343">
        <v>20.149999999999999</v>
      </c>
      <c r="BH480" s="343">
        <v>90.48</v>
      </c>
      <c r="BI480" s="343">
        <v>104</v>
      </c>
      <c r="BJ480" s="341">
        <v>0.99829999999999997</v>
      </c>
      <c r="BK480" s="343">
        <v>9645</v>
      </c>
      <c r="BL480" s="343">
        <f t="shared" si="93"/>
        <v>0</v>
      </c>
      <c r="BM480" s="343">
        <v>14.35</v>
      </c>
      <c r="BN480" s="343">
        <v>100.24</v>
      </c>
      <c r="BO480" s="343">
        <v>104</v>
      </c>
      <c r="BP480" s="341">
        <v>0.99429999999999996</v>
      </c>
      <c r="BQ480" s="343">
        <v>29235</v>
      </c>
      <c r="BR480" s="343">
        <f t="shared" si="94"/>
        <v>0</v>
      </c>
      <c r="BS480" s="343">
        <v>42.14</v>
      </c>
      <c r="BT480" s="343">
        <v>100.72</v>
      </c>
      <c r="BU480" s="343">
        <v>104</v>
      </c>
      <c r="BV480" s="341">
        <v>0.99270000000000003</v>
      </c>
      <c r="BW480" s="343">
        <v>28015</v>
      </c>
      <c r="BX480" s="343">
        <f t="shared" si="95"/>
        <v>0</v>
      </c>
      <c r="BY480" s="343">
        <v>37.659999999999997</v>
      </c>
    </row>
    <row r="481" spans="1:77">
      <c r="A481" s="342">
        <v>476</v>
      </c>
      <c r="B481" s="342" t="s">
        <v>3371</v>
      </c>
      <c r="C481" s="342" t="s">
        <v>3477</v>
      </c>
      <c r="D481" s="342" t="s">
        <v>499</v>
      </c>
      <c r="E481" s="343">
        <v>190</v>
      </c>
      <c r="F481" s="343">
        <v>128.56</v>
      </c>
      <c r="G481" s="343">
        <v>128.56</v>
      </c>
      <c r="H481" s="341">
        <v>0.91159999999999997</v>
      </c>
      <c r="I481" s="343">
        <v>59268</v>
      </c>
      <c r="J481" s="343">
        <f t="shared" si="84"/>
        <v>8640.4373576309754</v>
      </c>
      <c r="K481" s="343">
        <v>70.239999999999995</v>
      </c>
      <c r="L481" s="343">
        <v>182.24</v>
      </c>
      <c r="M481" s="343">
        <v>182.24</v>
      </c>
      <c r="N481" s="341">
        <v>0.99119999999999997</v>
      </c>
      <c r="O481" s="343">
        <v>60036</v>
      </c>
      <c r="P481" s="343">
        <f t="shared" si="85"/>
        <v>0</v>
      </c>
      <c r="Q481" s="343">
        <v>44.67</v>
      </c>
      <c r="R481" s="343">
        <v>216.56</v>
      </c>
      <c r="S481" s="343">
        <v>216.56</v>
      </c>
      <c r="T481" s="341">
        <v>0.94499999999999995</v>
      </c>
      <c r="U481" s="343">
        <v>47937</v>
      </c>
      <c r="V481" s="343">
        <f t="shared" si="86"/>
        <v>0</v>
      </c>
      <c r="W481" s="343">
        <v>32.53</v>
      </c>
      <c r="X481" s="343">
        <v>195.36</v>
      </c>
      <c r="Y481" s="343">
        <v>195.36</v>
      </c>
      <c r="Z481" s="341">
        <v>0.96360000000000001</v>
      </c>
      <c r="AA481" s="343">
        <v>57589</v>
      </c>
      <c r="AB481" s="343">
        <f t="shared" si="87"/>
        <v>0</v>
      </c>
      <c r="AC481" s="343">
        <v>41.12</v>
      </c>
      <c r="AD481" s="343">
        <v>208.24</v>
      </c>
      <c r="AE481" s="343">
        <v>208.24</v>
      </c>
      <c r="AF481" s="341">
        <v>0.98099999999999998</v>
      </c>
      <c r="AG481" s="343">
        <v>75468</v>
      </c>
      <c r="AH481" s="343">
        <f t="shared" si="88"/>
        <v>0</v>
      </c>
      <c r="AI481" s="343">
        <v>49.65</v>
      </c>
      <c r="AJ481" s="343">
        <v>217.44</v>
      </c>
      <c r="AK481" s="343">
        <v>217.44</v>
      </c>
      <c r="AL481" s="341">
        <v>0.98170000000000002</v>
      </c>
      <c r="AM481" s="343">
        <v>60634</v>
      </c>
      <c r="AN481" s="343">
        <f t="shared" si="89"/>
        <v>0</v>
      </c>
      <c r="AO481" s="343">
        <v>39.450000000000003</v>
      </c>
      <c r="AP481" s="343">
        <v>223.68</v>
      </c>
      <c r="AQ481" s="343">
        <v>223.68</v>
      </c>
      <c r="AR481" s="341">
        <v>0.97570000000000001</v>
      </c>
      <c r="AS481" s="343">
        <v>69518</v>
      </c>
      <c r="AT481" s="343">
        <f t="shared" si="90"/>
        <v>0</v>
      </c>
      <c r="AU481" s="343">
        <v>42.81</v>
      </c>
      <c r="AV481" s="343">
        <v>210.72</v>
      </c>
      <c r="AW481" s="343">
        <v>210.72</v>
      </c>
      <c r="AX481" s="341">
        <v>0.98329999999999995</v>
      </c>
      <c r="AY481" s="343">
        <v>75116</v>
      </c>
      <c r="AZ481" s="343">
        <f t="shared" si="91"/>
        <v>0</v>
      </c>
      <c r="BA481" s="343">
        <v>50.35</v>
      </c>
      <c r="BB481" s="343">
        <v>214.16</v>
      </c>
      <c r="BC481" s="343">
        <v>214.16</v>
      </c>
      <c r="BD481" s="341">
        <v>0.98519999999999996</v>
      </c>
      <c r="BE481" s="343">
        <v>81598</v>
      </c>
      <c r="BF481" s="343">
        <f t="shared" si="92"/>
        <v>0</v>
      </c>
      <c r="BG481" s="343">
        <v>51.98</v>
      </c>
      <c r="BH481" s="343">
        <v>202.56</v>
      </c>
      <c r="BI481" s="343">
        <v>202.56</v>
      </c>
      <c r="BJ481" s="341">
        <v>0.98070000000000002</v>
      </c>
      <c r="BK481" s="343">
        <v>67810</v>
      </c>
      <c r="BL481" s="343">
        <f t="shared" si="93"/>
        <v>0</v>
      </c>
      <c r="BM481" s="343">
        <v>45.88</v>
      </c>
      <c r="BN481" s="343">
        <v>207.76</v>
      </c>
      <c r="BO481" s="343">
        <v>207.76</v>
      </c>
      <c r="BP481" s="341">
        <v>0.98060000000000003</v>
      </c>
      <c r="BQ481" s="343">
        <v>68631</v>
      </c>
      <c r="BR481" s="343">
        <f t="shared" si="94"/>
        <v>0</v>
      </c>
      <c r="BS481" s="343">
        <v>48.4</v>
      </c>
      <c r="BT481" s="343">
        <v>229.44</v>
      </c>
      <c r="BU481" s="343">
        <v>229.44</v>
      </c>
      <c r="BV481" s="341">
        <v>0.97789999999999999</v>
      </c>
      <c r="BW481" s="343">
        <v>60078</v>
      </c>
      <c r="BX481" s="343">
        <f t="shared" si="95"/>
        <v>0</v>
      </c>
      <c r="BY481" s="343">
        <v>35.99</v>
      </c>
    </row>
    <row r="482" spans="1:77">
      <c r="A482" s="342">
        <v>477</v>
      </c>
      <c r="B482" s="342" t="s">
        <v>3371</v>
      </c>
      <c r="C482" s="342" t="s">
        <v>1403</v>
      </c>
      <c r="D482" s="342" t="s">
        <v>499</v>
      </c>
      <c r="E482" s="343">
        <v>223</v>
      </c>
      <c r="F482" s="343">
        <v>201.44</v>
      </c>
      <c r="G482" s="343">
        <v>201.44</v>
      </c>
      <c r="H482" s="341">
        <v>0.96750000000000003</v>
      </c>
      <c r="I482" s="343">
        <v>66756</v>
      </c>
      <c r="J482" s="343">
        <f t="shared" si="84"/>
        <v>0</v>
      </c>
      <c r="K482" s="343">
        <v>47.57</v>
      </c>
      <c r="L482" s="343">
        <v>192.48</v>
      </c>
      <c r="M482" s="343">
        <v>192.48</v>
      </c>
      <c r="N482" s="341">
        <v>0.997</v>
      </c>
      <c r="O482" s="343">
        <v>63382</v>
      </c>
      <c r="P482" s="343">
        <f t="shared" si="85"/>
        <v>0</v>
      </c>
      <c r="Q482" s="343">
        <v>44.39</v>
      </c>
      <c r="R482" s="343">
        <v>198.72</v>
      </c>
      <c r="S482" s="343">
        <v>198.72</v>
      </c>
      <c r="T482" s="341">
        <v>0.99750000000000005</v>
      </c>
      <c r="U482" s="343">
        <v>64108</v>
      </c>
      <c r="V482" s="343">
        <f t="shared" si="86"/>
        <v>0</v>
      </c>
      <c r="W482" s="343">
        <v>44.92</v>
      </c>
      <c r="X482" s="343">
        <v>177.28</v>
      </c>
      <c r="Y482" s="343">
        <v>178.4</v>
      </c>
      <c r="Z482" s="341">
        <v>0.99890000000000001</v>
      </c>
      <c r="AA482" s="343">
        <v>58282</v>
      </c>
      <c r="AB482" s="343">
        <f t="shared" si="87"/>
        <v>0</v>
      </c>
      <c r="AC482" s="343">
        <v>44.23</v>
      </c>
      <c r="AD482" s="343">
        <v>172.16</v>
      </c>
      <c r="AE482" s="343">
        <v>178.4</v>
      </c>
      <c r="AF482" s="341">
        <v>0.99480000000000002</v>
      </c>
      <c r="AG482" s="343">
        <v>65844</v>
      </c>
      <c r="AH482" s="343">
        <f t="shared" si="88"/>
        <v>0</v>
      </c>
      <c r="AI482" s="343">
        <v>51.67</v>
      </c>
      <c r="AJ482" s="343">
        <v>155</v>
      </c>
      <c r="AK482" s="343">
        <v>178.4</v>
      </c>
      <c r="AL482" s="341">
        <v>0.99709999999999999</v>
      </c>
      <c r="AM482" s="343">
        <v>21568</v>
      </c>
      <c r="AN482" s="343">
        <f t="shared" si="89"/>
        <v>0</v>
      </c>
      <c r="AO482" s="343">
        <v>19.38</v>
      </c>
      <c r="AP482" s="343">
        <v>167</v>
      </c>
      <c r="AQ482" s="343">
        <v>178.4</v>
      </c>
      <c r="AR482" s="341">
        <v>0.98540000000000005</v>
      </c>
      <c r="AS482" s="343">
        <v>42468</v>
      </c>
      <c r="AT482" s="343">
        <f t="shared" si="90"/>
        <v>0</v>
      </c>
      <c r="AU482" s="343">
        <v>34.69</v>
      </c>
      <c r="AV482" s="343">
        <v>152.47999999999999</v>
      </c>
      <c r="AW482" s="343">
        <v>178.4</v>
      </c>
      <c r="AX482" s="341">
        <v>0.91100000000000003</v>
      </c>
      <c r="AY482" s="343">
        <v>33705</v>
      </c>
      <c r="AZ482" s="343">
        <f t="shared" si="91"/>
        <v>0</v>
      </c>
      <c r="BA482" s="343">
        <v>33.700000000000003</v>
      </c>
      <c r="BB482" s="343">
        <v>164</v>
      </c>
      <c r="BC482" s="343">
        <v>178.4</v>
      </c>
      <c r="BD482" s="341">
        <v>0.99580000000000002</v>
      </c>
      <c r="BE482" s="343">
        <v>59618</v>
      </c>
      <c r="BF482" s="343">
        <f t="shared" si="92"/>
        <v>0</v>
      </c>
      <c r="BG482" s="343">
        <v>49.06</v>
      </c>
      <c r="BH482" s="343">
        <v>165.6</v>
      </c>
      <c r="BI482" s="343">
        <v>178.4</v>
      </c>
      <c r="BJ482" s="341">
        <v>0.99139999999999995</v>
      </c>
      <c r="BK482" s="343">
        <v>13656</v>
      </c>
      <c r="BL482" s="343">
        <f t="shared" si="93"/>
        <v>0</v>
      </c>
      <c r="BM482" s="343">
        <v>11.18</v>
      </c>
      <c r="BN482" s="343">
        <v>175.84</v>
      </c>
      <c r="BO482" s="343">
        <v>178.4</v>
      </c>
      <c r="BP482" s="341">
        <v>0.99429999999999996</v>
      </c>
      <c r="BQ482" s="343">
        <v>62868</v>
      </c>
      <c r="BR482" s="343">
        <f t="shared" si="94"/>
        <v>0</v>
      </c>
      <c r="BS482" s="343">
        <v>51.66</v>
      </c>
      <c r="BT482" s="343">
        <v>178.56</v>
      </c>
      <c r="BU482" s="343">
        <v>178.56</v>
      </c>
      <c r="BV482" s="341">
        <v>0.99460000000000004</v>
      </c>
      <c r="BW482" s="343">
        <v>55288</v>
      </c>
      <c r="BX482" s="343">
        <f t="shared" si="95"/>
        <v>0</v>
      </c>
      <c r="BY482" s="343">
        <v>41.84</v>
      </c>
    </row>
    <row r="483" spans="1:77">
      <c r="A483" s="342">
        <v>478</v>
      </c>
      <c r="B483" s="342" t="s">
        <v>3371</v>
      </c>
      <c r="C483" s="342" t="s">
        <v>1405</v>
      </c>
      <c r="D483" s="342" t="s">
        <v>499</v>
      </c>
      <c r="E483" s="343">
        <v>289</v>
      </c>
      <c r="F483" s="343">
        <v>261.44</v>
      </c>
      <c r="G483" s="343">
        <v>261.44</v>
      </c>
      <c r="H483" s="341">
        <v>0.98929999999999996</v>
      </c>
      <c r="I483" s="343">
        <v>73690</v>
      </c>
      <c r="J483" s="343">
        <f t="shared" si="84"/>
        <v>0</v>
      </c>
      <c r="K483" s="343">
        <v>39.57</v>
      </c>
      <c r="L483" s="343">
        <v>258.39999999999998</v>
      </c>
      <c r="M483" s="343">
        <v>258.39999999999998</v>
      </c>
      <c r="N483" s="341">
        <v>0.98809999999999998</v>
      </c>
      <c r="O483" s="343">
        <v>107150</v>
      </c>
      <c r="P483" s="343">
        <f t="shared" si="85"/>
        <v>0</v>
      </c>
      <c r="Q483" s="343">
        <v>56.4</v>
      </c>
      <c r="R483" s="343">
        <v>250.24</v>
      </c>
      <c r="S483" s="343">
        <v>250.24</v>
      </c>
      <c r="T483" s="341">
        <v>0.9899</v>
      </c>
      <c r="U483" s="343">
        <v>103140</v>
      </c>
      <c r="V483" s="343">
        <f t="shared" si="86"/>
        <v>0</v>
      </c>
      <c r="W483" s="343">
        <v>57.83</v>
      </c>
      <c r="X483" s="343">
        <v>240.48</v>
      </c>
      <c r="Y483" s="343">
        <v>240.48</v>
      </c>
      <c r="Z483" s="341">
        <v>0.98919999999999997</v>
      </c>
      <c r="AA483" s="343">
        <v>90874</v>
      </c>
      <c r="AB483" s="343">
        <f t="shared" si="87"/>
        <v>0</v>
      </c>
      <c r="AC483" s="343">
        <v>51.34</v>
      </c>
      <c r="AD483" s="343">
        <v>242.4</v>
      </c>
      <c r="AE483" s="343">
        <v>242.4</v>
      </c>
      <c r="AF483" s="341">
        <v>0.98729999999999996</v>
      </c>
      <c r="AG483" s="343">
        <v>95462</v>
      </c>
      <c r="AH483" s="343">
        <f t="shared" si="88"/>
        <v>0</v>
      </c>
      <c r="AI483" s="343">
        <v>53.61</v>
      </c>
      <c r="AJ483" s="343">
        <v>254.88</v>
      </c>
      <c r="AK483" s="343">
        <v>254.88</v>
      </c>
      <c r="AL483" s="341">
        <v>0.98799999999999999</v>
      </c>
      <c r="AM483" s="343">
        <v>60802</v>
      </c>
      <c r="AN483" s="343">
        <f t="shared" si="89"/>
        <v>0</v>
      </c>
      <c r="AO483" s="343">
        <v>33.53</v>
      </c>
      <c r="AP483" s="343">
        <v>242.08</v>
      </c>
      <c r="AQ483" s="343">
        <v>242.08</v>
      </c>
      <c r="AR483" s="341">
        <v>0.99029999999999996</v>
      </c>
      <c r="AS483" s="343">
        <v>75150</v>
      </c>
      <c r="AT483" s="343">
        <f t="shared" si="90"/>
        <v>0</v>
      </c>
      <c r="AU483" s="343">
        <v>42.13</v>
      </c>
      <c r="AV483" s="343">
        <v>262.08</v>
      </c>
      <c r="AW483" s="343">
        <v>262.08</v>
      </c>
      <c r="AX483" s="341">
        <v>0.98019999999999996</v>
      </c>
      <c r="AY483" s="343">
        <v>81704</v>
      </c>
      <c r="AZ483" s="343">
        <f t="shared" si="91"/>
        <v>0</v>
      </c>
      <c r="BA483" s="343">
        <v>44.17</v>
      </c>
      <c r="BB483" s="343">
        <v>287.36</v>
      </c>
      <c r="BC483" s="343">
        <v>287.36</v>
      </c>
      <c r="BD483" s="341">
        <v>0.94710000000000005</v>
      </c>
      <c r="BE483" s="343">
        <v>116496</v>
      </c>
      <c r="BF483" s="343">
        <f t="shared" si="92"/>
        <v>0</v>
      </c>
      <c r="BG483" s="343">
        <v>57.53</v>
      </c>
      <c r="BH483" s="343">
        <v>268</v>
      </c>
      <c r="BI483" s="343">
        <v>268</v>
      </c>
      <c r="BJ483" s="341">
        <v>0.9728</v>
      </c>
      <c r="BK483" s="343">
        <v>50072</v>
      </c>
      <c r="BL483" s="343">
        <f t="shared" si="93"/>
        <v>0</v>
      </c>
      <c r="BM483" s="343">
        <v>25.81</v>
      </c>
      <c r="BN483" s="343">
        <v>263.36</v>
      </c>
      <c r="BO483" s="343">
        <v>263.36</v>
      </c>
      <c r="BP483" s="341">
        <v>0.94750000000000001</v>
      </c>
      <c r="BQ483" s="343">
        <v>112548</v>
      </c>
      <c r="BR483" s="343">
        <f t="shared" si="94"/>
        <v>8336.8888888888832</v>
      </c>
      <c r="BS483" s="343">
        <v>64.8</v>
      </c>
      <c r="BT483" s="343">
        <v>262.39999999999998</v>
      </c>
      <c r="BU483" s="343">
        <v>262.39999999999998</v>
      </c>
      <c r="BV483" s="341">
        <v>0.9446</v>
      </c>
      <c r="BW483" s="343">
        <v>125782</v>
      </c>
      <c r="BX483" s="343">
        <f t="shared" si="95"/>
        <v>15139.572203489213</v>
      </c>
      <c r="BY483" s="343">
        <v>68.209999999999994</v>
      </c>
    </row>
    <row r="484" spans="1:77">
      <c r="A484" s="342">
        <v>479</v>
      </c>
      <c r="B484" s="342" t="s">
        <v>3371</v>
      </c>
      <c r="C484" s="342" t="s">
        <v>1407</v>
      </c>
      <c r="D484" s="342" t="s">
        <v>499</v>
      </c>
      <c r="E484" s="343">
        <v>223</v>
      </c>
      <c r="F484" s="343">
        <v>246</v>
      </c>
      <c r="G484" s="343">
        <v>178.4</v>
      </c>
      <c r="H484" s="341">
        <v>0.83979999999999999</v>
      </c>
      <c r="I484" s="343">
        <v>42010</v>
      </c>
      <c r="J484" s="343">
        <f t="shared" si="84"/>
        <v>0</v>
      </c>
      <c r="K484" s="343">
        <v>31.15</v>
      </c>
      <c r="L484" s="343">
        <v>250</v>
      </c>
      <c r="M484" s="343">
        <v>250</v>
      </c>
      <c r="N484" s="341">
        <v>0.83389999999999997</v>
      </c>
      <c r="O484" s="343">
        <v>72480.55</v>
      </c>
      <c r="P484" s="343">
        <f t="shared" si="85"/>
        <v>0</v>
      </c>
      <c r="Q484" s="343">
        <v>46.73</v>
      </c>
      <c r="R484" s="343">
        <v>0</v>
      </c>
      <c r="S484" s="343">
        <v>178.4</v>
      </c>
      <c r="T484" s="341">
        <v>0.83179999999999998</v>
      </c>
      <c r="U484" s="343">
        <v>36570</v>
      </c>
      <c r="V484" s="343">
        <f t="shared" si="86"/>
        <v>0</v>
      </c>
      <c r="W484" s="343">
        <v>27.38</v>
      </c>
      <c r="X484" s="343">
        <v>0</v>
      </c>
      <c r="Y484" s="343">
        <v>178.4</v>
      </c>
      <c r="Z484" s="341">
        <v>0.80230000000000001</v>
      </c>
      <c r="AA484" s="343">
        <v>40234</v>
      </c>
      <c r="AB484" s="343">
        <f t="shared" si="87"/>
        <v>0</v>
      </c>
      <c r="AC484" s="343">
        <v>30.22</v>
      </c>
      <c r="AD484" s="343">
        <v>254</v>
      </c>
      <c r="AE484" s="343">
        <v>254</v>
      </c>
      <c r="AF484" s="341">
        <v>0.76470000000000005</v>
      </c>
      <c r="AG484" s="343">
        <v>38442</v>
      </c>
      <c r="AH484" s="343">
        <f t="shared" si="88"/>
        <v>0</v>
      </c>
      <c r="AI484" s="343">
        <v>26.6</v>
      </c>
      <c r="AJ484" s="343">
        <v>256.95999999999998</v>
      </c>
      <c r="AK484" s="343">
        <v>256.95999999999998</v>
      </c>
      <c r="AL484" s="341">
        <v>0.76319999999999999</v>
      </c>
      <c r="AM484" s="343">
        <v>26223</v>
      </c>
      <c r="AN484" s="343">
        <f t="shared" si="89"/>
        <v>0</v>
      </c>
      <c r="AO484" s="343">
        <v>18.57</v>
      </c>
      <c r="AP484" s="343">
        <v>279.36</v>
      </c>
      <c r="AQ484" s="343">
        <v>279.36</v>
      </c>
      <c r="AR484" s="341">
        <v>0.73909999999999998</v>
      </c>
      <c r="AS484" s="343">
        <v>51858</v>
      </c>
      <c r="AT484" s="343">
        <f t="shared" si="90"/>
        <v>0</v>
      </c>
      <c r="AU484" s="343">
        <v>33.76</v>
      </c>
      <c r="AV484" s="343">
        <v>293.27999999999997</v>
      </c>
      <c r="AW484" s="343">
        <v>293.27999999999997</v>
      </c>
      <c r="AX484" s="341">
        <v>0.72189999999999999</v>
      </c>
      <c r="AY484" s="343">
        <v>67160</v>
      </c>
      <c r="AZ484" s="343">
        <f t="shared" si="91"/>
        <v>0</v>
      </c>
      <c r="BA484" s="343">
        <v>44.06</v>
      </c>
      <c r="BB484" s="343">
        <v>296.64</v>
      </c>
      <c r="BC484" s="343">
        <v>296.64</v>
      </c>
      <c r="BD484" s="341">
        <v>0.72340000000000004</v>
      </c>
      <c r="BE484" s="343">
        <v>73078</v>
      </c>
      <c r="BF484" s="343">
        <f t="shared" si="92"/>
        <v>0</v>
      </c>
      <c r="BG484" s="343">
        <v>45.77</v>
      </c>
      <c r="BH484" s="343">
        <v>268.32</v>
      </c>
      <c r="BI484" s="343">
        <v>268.32</v>
      </c>
      <c r="BJ484" s="341">
        <v>0.72960000000000003</v>
      </c>
      <c r="BK484" s="343">
        <v>54600</v>
      </c>
      <c r="BL484" s="343">
        <f t="shared" si="93"/>
        <v>0</v>
      </c>
      <c r="BM484" s="343">
        <v>37.49</v>
      </c>
      <c r="BN484" s="343">
        <v>304</v>
      </c>
      <c r="BO484" s="343">
        <v>304</v>
      </c>
      <c r="BP484" s="341">
        <v>0.74919999999999998</v>
      </c>
      <c r="BQ484" s="343">
        <v>51250</v>
      </c>
      <c r="BR484" s="343">
        <f t="shared" si="94"/>
        <v>0</v>
      </c>
      <c r="BS484" s="343">
        <v>32.33</v>
      </c>
      <c r="BT484" s="343">
        <v>285.92</v>
      </c>
      <c r="BU484" s="343">
        <v>285.92</v>
      </c>
      <c r="BV484" s="341">
        <v>0.74590000000000001</v>
      </c>
      <c r="BW484" s="343">
        <v>46678</v>
      </c>
      <c r="BX484" s="343">
        <f t="shared" si="95"/>
        <v>0</v>
      </c>
      <c r="BY484" s="343">
        <v>29.41</v>
      </c>
    </row>
    <row r="485" spans="1:77">
      <c r="A485" s="342">
        <v>480</v>
      </c>
      <c r="B485" s="342" t="s">
        <v>3371</v>
      </c>
      <c r="C485" s="342" t="s">
        <v>1409</v>
      </c>
      <c r="D485" s="342" t="s">
        <v>499</v>
      </c>
      <c r="E485" s="343">
        <v>200</v>
      </c>
      <c r="F485" s="343">
        <v>140.63999999999999</v>
      </c>
      <c r="G485" s="343">
        <v>160</v>
      </c>
      <c r="H485" s="341">
        <v>0.95479999999999998</v>
      </c>
      <c r="I485" s="343">
        <v>41214</v>
      </c>
      <c r="J485" s="343">
        <f t="shared" si="84"/>
        <v>0</v>
      </c>
      <c r="K485" s="343">
        <v>42.63</v>
      </c>
      <c r="L485" s="343">
        <v>141.6</v>
      </c>
      <c r="M485" s="343">
        <v>160</v>
      </c>
      <c r="N485" s="341">
        <v>0.99399999999999999</v>
      </c>
      <c r="O485" s="343">
        <v>41964</v>
      </c>
      <c r="P485" s="343">
        <f t="shared" si="85"/>
        <v>0</v>
      </c>
      <c r="Q485" s="343">
        <v>40.07</v>
      </c>
      <c r="R485" s="343">
        <v>144</v>
      </c>
      <c r="S485" s="343">
        <v>160</v>
      </c>
      <c r="T485" s="341">
        <v>0.99550000000000005</v>
      </c>
      <c r="U485" s="343">
        <v>23986</v>
      </c>
      <c r="V485" s="343">
        <f t="shared" si="86"/>
        <v>0</v>
      </c>
      <c r="W485" s="343">
        <v>23.24</v>
      </c>
      <c r="X485" s="343">
        <v>143.68</v>
      </c>
      <c r="Y485" s="343">
        <v>160</v>
      </c>
      <c r="Z485" s="341">
        <v>0.99819999999999998</v>
      </c>
      <c r="AA485" s="343">
        <v>31642</v>
      </c>
      <c r="AB485" s="343">
        <f t="shared" si="87"/>
        <v>0</v>
      </c>
      <c r="AC485" s="343">
        <v>29.65</v>
      </c>
      <c r="AD485" s="343">
        <v>145.76</v>
      </c>
      <c r="AE485" s="343">
        <v>160</v>
      </c>
      <c r="AF485" s="341">
        <v>0.99819999999999998</v>
      </c>
      <c r="AG485" s="343">
        <v>49256</v>
      </c>
      <c r="AH485" s="343">
        <f t="shared" si="88"/>
        <v>0</v>
      </c>
      <c r="AI485" s="343">
        <v>45.5</v>
      </c>
      <c r="AJ485" s="343">
        <v>137.91999999999999</v>
      </c>
      <c r="AK485" s="343">
        <v>160</v>
      </c>
      <c r="AL485" s="341">
        <v>0.99809999999999999</v>
      </c>
      <c r="AM485" s="343">
        <v>19846</v>
      </c>
      <c r="AN485" s="343">
        <f t="shared" si="89"/>
        <v>0</v>
      </c>
      <c r="AO485" s="343">
        <v>20.02</v>
      </c>
      <c r="AP485" s="343">
        <v>144.96</v>
      </c>
      <c r="AQ485" s="343">
        <v>160</v>
      </c>
      <c r="AR485" s="341">
        <v>0.998</v>
      </c>
      <c r="AS485" s="343">
        <v>41966</v>
      </c>
      <c r="AT485" s="343">
        <f t="shared" si="90"/>
        <v>0</v>
      </c>
      <c r="AU485" s="343">
        <v>38.99</v>
      </c>
      <c r="AV485" s="343">
        <v>153.91999999999999</v>
      </c>
      <c r="AW485" s="343">
        <v>160</v>
      </c>
      <c r="AX485" s="341">
        <v>0.99870000000000003</v>
      </c>
      <c r="AY485" s="343">
        <v>46210</v>
      </c>
      <c r="AZ485" s="343">
        <f t="shared" si="91"/>
        <v>0</v>
      </c>
      <c r="BA485" s="343">
        <v>41.75</v>
      </c>
      <c r="BB485" s="343">
        <v>131.84</v>
      </c>
      <c r="BC485" s="343">
        <v>160</v>
      </c>
      <c r="BD485" s="341">
        <v>0.99919999999999998</v>
      </c>
      <c r="BE485" s="343">
        <v>47218</v>
      </c>
      <c r="BF485" s="343">
        <f t="shared" si="92"/>
        <v>0</v>
      </c>
      <c r="BG485" s="343">
        <v>48.17</v>
      </c>
      <c r="BH485" s="343">
        <v>132.16</v>
      </c>
      <c r="BI485" s="343">
        <v>160</v>
      </c>
      <c r="BJ485" s="341">
        <v>0.99880000000000002</v>
      </c>
      <c r="BK485" s="343">
        <v>32470</v>
      </c>
      <c r="BL485" s="343">
        <f t="shared" si="93"/>
        <v>0</v>
      </c>
      <c r="BM485" s="343">
        <v>33.06</v>
      </c>
      <c r="BN485" s="343">
        <v>131.04</v>
      </c>
      <c r="BO485" s="343">
        <v>160</v>
      </c>
      <c r="BP485" s="341">
        <v>0.99750000000000005</v>
      </c>
      <c r="BQ485" s="343">
        <v>29172</v>
      </c>
      <c r="BR485" s="343">
        <f t="shared" si="94"/>
        <v>0</v>
      </c>
      <c r="BS485" s="343">
        <v>32.06</v>
      </c>
      <c r="BT485" s="343">
        <v>134.4</v>
      </c>
      <c r="BU485" s="343">
        <v>160</v>
      </c>
      <c r="BV485" s="341">
        <v>0.99709999999999999</v>
      </c>
      <c r="BW485" s="343">
        <v>29136</v>
      </c>
      <c r="BX485" s="343">
        <f t="shared" si="95"/>
        <v>0</v>
      </c>
      <c r="BY485" s="343">
        <v>29.22</v>
      </c>
    </row>
    <row r="486" spans="1:77">
      <c r="A486" s="342">
        <v>481</v>
      </c>
      <c r="B486" s="342" t="s">
        <v>3371</v>
      </c>
      <c r="C486" s="342" t="s">
        <v>1411</v>
      </c>
      <c r="D486" s="342" t="s">
        <v>496</v>
      </c>
      <c r="E486" s="343">
        <v>167</v>
      </c>
      <c r="F486" s="343">
        <v>115.92</v>
      </c>
      <c r="G486" s="343">
        <v>133.6</v>
      </c>
      <c r="H486" s="341">
        <v>0.99560000000000004</v>
      </c>
      <c r="I486" s="343">
        <v>25327</v>
      </c>
      <c r="J486" s="343">
        <f t="shared" si="84"/>
        <v>0</v>
      </c>
      <c r="K486" s="343">
        <v>30.48</v>
      </c>
      <c r="L486" s="343">
        <v>37.76</v>
      </c>
      <c r="M486" s="343">
        <v>133.6</v>
      </c>
      <c r="N486" s="341">
        <v>0.98650000000000004</v>
      </c>
      <c r="O486" s="343">
        <v>11925</v>
      </c>
      <c r="P486" s="343">
        <f t="shared" si="85"/>
        <v>0</v>
      </c>
      <c r="Q486" s="343">
        <v>43.02</v>
      </c>
      <c r="R486" s="343">
        <v>106.72</v>
      </c>
      <c r="S486" s="343">
        <v>133.6</v>
      </c>
      <c r="T486" s="341">
        <v>0.99150000000000005</v>
      </c>
      <c r="U486" s="343">
        <v>14852</v>
      </c>
      <c r="V486" s="343">
        <f t="shared" si="86"/>
        <v>0</v>
      </c>
      <c r="W486" s="343">
        <v>19.489999999999998</v>
      </c>
      <c r="X486" s="343">
        <v>128.47999999999999</v>
      </c>
      <c r="Y486" s="343">
        <v>133.6</v>
      </c>
      <c r="Z486" s="341">
        <v>0.99590000000000001</v>
      </c>
      <c r="AA486" s="343">
        <v>35703</v>
      </c>
      <c r="AB486" s="343">
        <f t="shared" si="87"/>
        <v>0</v>
      </c>
      <c r="AC486" s="343">
        <v>37.5</v>
      </c>
      <c r="AD486" s="343">
        <v>107</v>
      </c>
      <c r="AE486" s="343">
        <v>133.6</v>
      </c>
      <c r="AF486" s="341">
        <v>0.99819999999999998</v>
      </c>
      <c r="AG486" s="343">
        <v>30049</v>
      </c>
      <c r="AH486" s="343">
        <f t="shared" si="88"/>
        <v>0</v>
      </c>
      <c r="AI486" s="343">
        <v>37.81</v>
      </c>
      <c r="AJ486" s="343">
        <v>106</v>
      </c>
      <c r="AK486" s="343">
        <v>133.6</v>
      </c>
      <c r="AL486" s="341">
        <v>0.99790000000000001</v>
      </c>
      <c r="AM486" s="343">
        <v>26745</v>
      </c>
      <c r="AN486" s="343">
        <f t="shared" si="89"/>
        <v>0</v>
      </c>
      <c r="AO486" s="343">
        <v>35.11</v>
      </c>
      <c r="AP486" s="343">
        <v>101</v>
      </c>
      <c r="AQ486" s="343">
        <v>133.6</v>
      </c>
      <c r="AR486" s="341">
        <v>0.99839999999999995</v>
      </c>
      <c r="AS486" s="343">
        <v>25110</v>
      </c>
      <c r="AT486" s="343">
        <f t="shared" si="90"/>
        <v>0</v>
      </c>
      <c r="AU486" s="343">
        <v>33.47</v>
      </c>
      <c r="AV486" s="343">
        <v>38.72</v>
      </c>
      <c r="AW486" s="343">
        <v>133.6</v>
      </c>
      <c r="AX486" s="341">
        <v>0.99780000000000002</v>
      </c>
      <c r="AY486" s="343">
        <v>17826</v>
      </c>
      <c r="AZ486" s="343">
        <f t="shared" si="91"/>
        <v>1134.9887640449433</v>
      </c>
      <c r="BA486" s="343">
        <v>64.08</v>
      </c>
      <c r="BB486" s="343">
        <v>60.64</v>
      </c>
      <c r="BC486" s="343">
        <v>133.6</v>
      </c>
      <c r="BD486" s="341">
        <v>0.99229999999999996</v>
      </c>
      <c r="BE486" s="343">
        <v>16441</v>
      </c>
      <c r="BF486" s="343">
        <f t="shared" si="92"/>
        <v>0</v>
      </c>
      <c r="BG486" s="343">
        <v>36.72</v>
      </c>
      <c r="BH486" s="343">
        <v>46</v>
      </c>
      <c r="BI486" s="343">
        <v>133.6</v>
      </c>
      <c r="BJ486" s="341">
        <v>0.99460000000000004</v>
      </c>
      <c r="BK486" s="343">
        <v>18523</v>
      </c>
      <c r="BL486" s="343">
        <f t="shared" si="93"/>
        <v>0</v>
      </c>
      <c r="BM486" s="343">
        <v>54.41</v>
      </c>
      <c r="BN486" s="343">
        <v>52.72</v>
      </c>
      <c r="BO486" s="343">
        <v>133.6</v>
      </c>
      <c r="BP486" s="341">
        <v>0.99629999999999996</v>
      </c>
      <c r="BQ486" s="343">
        <v>19237</v>
      </c>
      <c r="BR486" s="343">
        <f t="shared" si="94"/>
        <v>0</v>
      </c>
      <c r="BS486" s="343">
        <v>52.62</v>
      </c>
      <c r="BT486" s="343">
        <v>96.32</v>
      </c>
      <c r="BU486" s="343">
        <v>133.6</v>
      </c>
      <c r="BV486" s="341">
        <v>0.99429999999999996</v>
      </c>
      <c r="BW486" s="343">
        <v>21729</v>
      </c>
      <c r="BX486" s="343">
        <f t="shared" si="95"/>
        <v>0</v>
      </c>
      <c r="BY486" s="343">
        <v>30.49</v>
      </c>
    </row>
    <row r="487" spans="1:77">
      <c r="A487" s="342">
        <v>482</v>
      </c>
      <c r="B487" s="342" t="s">
        <v>3371</v>
      </c>
      <c r="C487" s="342" t="s">
        <v>1413</v>
      </c>
      <c r="D487" s="342" t="s">
        <v>499</v>
      </c>
      <c r="E487" s="343">
        <v>260</v>
      </c>
      <c r="F487" s="343">
        <v>257.44</v>
      </c>
      <c r="G487" s="343">
        <v>257.44</v>
      </c>
      <c r="H487" s="341">
        <v>0.68579999999999997</v>
      </c>
      <c r="I487" s="343">
        <v>47104</v>
      </c>
      <c r="J487" s="343">
        <f t="shared" si="84"/>
        <v>0</v>
      </c>
      <c r="K487" s="343">
        <v>37.049999999999997</v>
      </c>
      <c r="L487" s="343">
        <v>264.8</v>
      </c>
      <c r="M487" s="343">
        <v>264.8</v>
      </c>
      <c r="N487" s="341">
        <v>0.68140000000000001</v>
      </c>
      <c r="O487" s="343">
        <v>45036</v>
      </c>
      <c r="P487" s="343">
        <f t="shared" si="85"/>
        <v>0</v>
      </c>
      <c r="Q487" s="343">
        <v>33.54</v>
      </c>
      <c r="R487" s="343">
        <v>261.76</v>
      </c>
      <c r="S487" s="343">
        <v>261.76</v>
      </c>
      <c r="T487" s="341">
        <v>0.68579999999999997</v>
      </c>
      <c r="U487" s="343">
        <v>35916</v>
      </c>
      <c r="V487" s="343">
        <f t="shared" si="86"/>
        <v>0</v>
      </c>
      <c r="W487" s="343">
        <v>27.78</v>
      </c>
      <c r="X487" s="343">
        <v>264.95999999999998</v>
      </c>
      <c r="Y487" s="343">
        <v>264.95999999999998</v>
      </c>
      <c r="Z487" s="341">
        <v>0.67200000000000004</v>
      </c>
      <c r="AA487" s="343">
        <v>44312</v>
      </c>
      <c r="AB487" s="343">
        <f t="shared" si="87"/>
        <v>0</v>
      </c>
      <c r="AC487" s="343">
        <v>33.450000000000003</v>
      </c>
      <c r="AD487" s="343">
        <v>274.08</v>
      </c>
      <c r="AE487" s="343">
        <v>274.08</v>
      </c>
      <c r="AF487" s="341">
        <v>0.65810000000000002</v>
      </c>
      <c r="AG487" s="343">
        <v>47928</v>
      </c>
      <c r="AH487" s="343">
        <f t="shared" si="88"/>
        <v>0</v>
      </c>
      <c r="AI487" s="343">
        <v>35.71</v>
      </c>
      <c r="AJ487" s="343">
        <v>299.83999999999997</v>
      </c>
      <c r="AK487" s="343">
        <v>299.83999999999997</v>
      </c>
      <c r="AL487" s="341">
        <v>0.62509999999999999</v>
      </c>
      <c r="AM487" s="343">
        <v>44530</v>
      </c>
      <c r="AN487" s="343">
        <f t="shared" si="89"/>
        <v>0</v>
      </c>
      <c r="AO487" s="343">
        <v>33</v>
      </c>
      <c r="AP487" s="343">
        <v>299.36</v>
      </c>
      <c r="AQ487" s="343">
        <v>299.36</v>
      </c>
      <c r="AR487" s="341">
        <v>0.63500000000000001</v>
      </c>
      <c r="AS487" s="343">
        <v>34142</v>
      </c>
      <c r="AT487" s="343">
        <f t="shared" si="90"/>
        <v>0</v>
      </c>
      <c r="AU487" s="343">
        <v>24.14</v>
      </c>
      <c r="AV487" s="343">
        <v>285.44</v>
      </c>
      <c r="AW487" s="343">
        <v>285.44</v>
      </c>
      <c r="AX487" s="341">
        <v>0.59440000000000004</v>
      </c>
      <c r="AY487" s="343">
        <v>47740</v>
      </c>
      <c r="AZ487" s="343">
        <f t="shared" si="91"/>
        <v>0</v>
      </c>
      <c r="BA487" s="343">
        <v>39.08</v>
      </c>
      <c r="BB487" s="343">
        <v>264.48</v>
      </c>
      <c r="BC487" s="343">
        <v>264.48</v>
      </c>
      <c r="BD487" s="341">
        <v>0.94399999999999995</v>
      </c>
      <c r="BE487" s="343">
        <v>51532</v>
      </c>
      <c r="BF487" s="343">
        <f t="shared" si="92"/>
        <v>0</v>
      </c>
      <c r="BG487" s="343">
        <v>27.74</v>
      </c>
      <c r="BH487" s="343">
        <v>165.44</v>
      </c>
      <c r="BI487" s="343">
        <v>208</v>
      </c>
      <c r="BJ487" s="341">
        <v>0.99199999999999999</v>
      </c>
      <c r="BK487" s="343">
        <v>18568</v>
      </c>
      <c r="BL487" s="343">
        <f t="shared" si="93"/>
        <v>0</v>
      </c>
      <c r="BM487" s="343">
        <v>15.21</v>
      </c>
      <c r="BN487" s="343">
        <v>157.44</v>
      </c>
      <c r="BO487" s="343">
        <v>208</v>
      </c>
      <c r="BP487" s="341">
        <v>0.99329999999999996</v>
      </c>
      <c r="BQ487" s="343">
        <v>38582</v>
      </c>
      <c r="BR487" s="343">
        <f t="shared" si="94"/>
        <v>0</v>
      </c>
      <c r="BS487" s="343">
        <v>35.44</v>
      </c>
      <c r="BT487" s="343">
        <v>226.24</v>
      </c>
      <c r="BU487" s="343">
        <v>226.24</v>
      </c>
      <c r="BV487" s="341">
        <v>0.97529999999999994</v>
      </c>
      <c r="BW487" s="343">
        <v>51282</v>
      </c>
      <c r="BX487" s="343">
        <f t="shared" si="95"/>
        <v>0</v>
      </c>
      <c r="BY487" s="343">
        <v>31.24</v>
      </c>
    </row>
    <row r="488" spans="1:77">
      <c r="A488" s="342">
        <v>483</v>
      </c>
      <c r="B488" s="342" t="s">
        <v>3371</v>
      </c>
      <c r="C488" s="342" t="s">
        <v>1415</v>
      </c>
      <c r="D488" s="342" t="s">
        <v>499</v>
      </c>
      <c r="E488" s="343">
        <v>212</v>
      </c>
      <c r="F488" s="343">
        <v>148.63999999999999</v>
      </c>
      <c r="G488" s="343">
        <v>169.6</v>
      </c>
      <c r="H488" s="341">
        <v>0.98850000000000005</v>
      </c>
      <c r="I488" s="343">
        <v>19778</v>
      </c>
      <c r="J488" s="343">
        <f t="shared" si="84"/>
        <v>0</v>
      </c>
      <c r="K488" s="343">
        <v>18.7</v>
      </c>
      <c r="L488" s="343">
        <v>143.36000000000001</v>
      </c>
      <c r="M488" s="343">
        <v>169.6</v>
      </c>
      <c r="N488" s="341">
        <v>0.99119999999999997</v>
      </c>
      <c r="O488" s="343">
        <v>34768</v>
      </c>
      <c r="P488" s="343">
        <f t="shared" si="85"/>
        <v>0</v>
      </c>
      <c r="Q488" s="343">
        <v>32.89</v>
      </c>
      <c r="R488" s="343">
        <v>141.6</v>
      </c>
      <c r="S488" s="343">
        <v>169.6</v>
      </c>
      <c r="T488" s="341">
        <v>0.98939999999999995</v>
      </c>
      <c r="U488" s="343">
        <v>33360</v>
      </c>
      <c r="V488" s="343">
        <f t="shared" si="86"/>
        <v>0</v>
      </c>
      <c r="W488" s="343">
        <v>33.07</v>
      </c>
      <c r="X488" s="343">
        <v>150.88</v>
      </c>
      <c r="Y488" s="343">
        <v>169.6</v>
      </c>
      <c r="Z488" s="341">
        <v>0.98419999999999996</v>
      </c>
      <c r="AA488" s="343">
        <v>43784</v>
      </c>
      <c r="AB488" s="343">
        <f t="shared" si="87"/>
        <v>0</v>
      </c>
      <c r="AC488" s="343">
        <v>39.630000000000003</v>
      </c>
      <c r="AD488" s="343">
        <v>145.28</v>
      </c>
      <c r="AE488" s="343">
        <v>169.6</v>
      </c>
      <c r="AF488" s="341">
        <v>0.98650000000000004</v>
      </c>
      <c r="AG488" s="343">
        <v>31348</v>
      </c>
      <c r="AH488" s="343">
        <f t="shared" si="88"/>
        <v>0</v>
      </c>
      <c r="AI488" s="343">
        <v>29.4</v>
      </c>
      <c r="AJ488" s="343">
        <v>154.56</v>
      </c>
      <c r="AK488" s="343">
        <v>169.6</v>
      </c>
      <c r="AL488" s="341">
        <v>0.9798</v>
      </c>
      <c r="AM488" s="343">
        <v>36200</v>
      </c>
      <c r="AN488" s="343">
        <f t="shared" si="89"/>
        <v>0</v>
      </c>
      <c r="AO488" s="343">
        <v>33.200000000000003</v>
      </c>
      <c r="AP488" s="343">
        <v>182.72</v>
      </c>
      <c r="AQ488" s="343">
        <v>182.72</v>
      </c>
      <c r="AR488" s="341">
        <v>0.95930000000000004</v>
      </c>
      <c r="AS488" s="343">
        <v>38162</v>
      </c>
      <c r="AT488" s="343">
        <f t="shared" si="90"/>
        <v>0</v>
      </c>
      <c r="AU488" s="343">
        <v>29.26</v>
      </c>
      <c r="AV488" s="343">
        <v>167.68</v>
      </c>
      <c r="AW488" s="343">
        <v>169.6</v>
      </c>
      <c r="AX488" s="341">
        <v>0.97260000000000002</v>
      </c>
      <c r="AY488" s="343">
        <v>40570</v>
      </c>
      <c r="AZ488" s="343">
        <f t="shared" si="91"/>
        <v>0</v>
      </c>
      <c r="BA488" s="343">
        <v>34.549999999999997</v>
      </c>
      <c r="BB488" s="343">
        <v>175.2</v>
      </c>
      <c r="BC488" s="343">
        <v>175.2</v>
      </c>
      <c r="BD488" s="341">
        <v>0.9496</v>
      </c>
      <c r="BE488" s="343">
        <v>62818</v>
      </c>
      <c r="BF488" s="343">
        <f t="shared" si="92"/>
        <v>0</v>
      </c>
      <c r="BG488" s="343">
        <v>50.75</v>
      </c>
      <c r="BH488" s="343">
        <v>155.52000000000001</v>
      </c>
      <c r="BI488" s="343">
        <v>169.6</v>
      </c>
      <c r="BJ488" s="341">
        <v>0.94430000000000003</v>
      </c>
      <c r="BK488" s="343">
        <v>10892</v>
      </c>
      <c r="BL488" s="343">
        <f t="shared" si="93"/>
        <v>0</v>
      </c>
      <c r="BM488" s="343">
        <v>9.9700000000000006</v>
      </c>
      <c r="BN488" s="343">
        <v>164</v>
      </c>
      <c r="BO488" s="343">
        <v>169.6</v>
      </c>
      <c r="BP488" s="341">
        <v>0.93500000000000005</v>
      </c>
      <c r="BQ488" s="343">
        <v>47310</v>
      </c>
      <c r="BR488" s="343">
        <f t="shared" si="94"/>
        <v>0</v>
      </c>
      <c r="BS488" s="343">
        <v>44.33</v>
      </c>
      <c r="BT488" s="343">
        <v>180.48</v>
      </c>
      <c r="BU488" s="343">
        <v>180.48</v>
      </c>
      <c r="BV488" s="341">
        <v>0.88300000000000001</v>
      </c>
      <c r="BW488" s="343">
        <v>50510</v>
      </c>
      <c r="BX488" s="343">
        <f t="shared" si="95"/>
        <v>0</v>
      </c>
      <c r="BY488" s="343">
        <v>42.6</v>
      </c>
    </row>
    <row r="489" spans="1:77">
      <c r="A489" s="342">
        <v>484</v>
      </c>
      <c r="B489" s="342" t="s">
        <v>3371</v>
      </c>
      <c r="C489" s="342" t="s">
        <v>1417</v>
      </c>
      <c r="D489" s="342" t="s">
        <v>499</v>
      </c>
      <c r="E489" s="343">
        <v>560</v>
      </c>
      <c r="F489" s="343">
        <v>135.52000000000001</v>
      </c>
      <c r="G489" s="343">
        <v>208</v>
      </c>
      <c r="H489" s="341">
        <v>0.99970000000000003</v>
      </c>
      <c r="I489" s="343">
        <v>47402</v>
      </c>
      <c r="J489" s="343">
        <f t="shared" si="84"/>
        <v>0</v>
      </c>
      <c r="K489" s="343">
        <v>48.59</v>
      </c>
      <c r="L489" s="343">
        <v>135.68</v>
      </c>
      <c r="M489" s="343">
        <v>208</v>
      </c>
      <c r="N489" s="341">
        <v>0.99950000000000006</v>
      </c>
      <c r="O489" s="343">
        <v>38596</v>
      </c>
      <c r="P489" s="343">
        <f t="shared" si="85"/>
        <v>0</v>
      </c>
      <c r="Q489" s="343">
        <v>38.25</v>
      </c>
      <c r="R489" s="343">
        <v>137.44</v>
      </c>
      <c r="S489" s="343">
        <v>208</v>
      </c>
      <c r="T489" s="341">
        <v>0.99950000000000006</v>
      </c>
      <c r="U489" s="343">
        <v>24828</v>
      </c>
      <c r="V489" s="343">
        <f t="shared" si="86"/>
        <v>0</v>
      </c>
      <c r="W489" s="343">
        <v>25.1</v>
      </c>
      <c r="X489" s="343">
        <v>2900</v>
      </c>
      <c r="Y489" s="343">
        <v>690.4</v>
      </c>
      <c r="Z489" s="341">
        <v>0.999</v>
      </c>
      <c r="AA489" s="343">
        <v>40156</v>
      </c>
      <c r="AB489" s="343">
        <f t="shared" si="87"/>
        <v>0</v>
      </c>
      <c r="AC489" s="343">
        <v>7.83</v>
      </c>
      <c r="AD489" s="343">
        <v>316.8</v>
      </c>
      <c r="AE489" s="343">
        <v>448</v>
      </c>
      <c r="AF489" s="341">
        <v>1.0012000000000001</v>
      </c>
      <c r="AG489" s="343">
        <v>56290</v>
      </c>
      <c r="AH489" s="343">
        <f t="shared" si="88"/>
        <v>0</v>
      </c>
      <c r="AI489" s="343">
        <v>23.88</v>
      </c>
      <c r="AJ489" s="343">
        <v>379.2</v>
      </c>
      <c r="AK489" s="343">
        <v>448</v>
      </c>
      <c r="AL489" s="341">
        <v>0.99739999999999995</v>
      </c>
      <c r="AM489" s="343">
        <v>86920</v>
      </c>
      <c r="AN489" s="343">
        <f t="shared" si="89"/>
        <v>0</v>
      </c>
      <c r="AO489" s="343">
        <v>31.92</v>
      </c>
      <c r="AP489" s="343">
        <v>324</v>
      </c>
      <c r="AQ489" s="343">
        <v>448</v>
      </c>
      <c r="AR489" s="341">
        <v>0.99880000000000002</v>
      </c>
      <c r="AS489" s="343">
        <v>80640</v>
      </c>
      <c r="AT489" s="343">
        <f t="shared" si="90"/>
        <v>0</v>
      </c>
      <c r="AU489" s="343">
        <v>33.49</v>
      </c>
      <c r="AV489" s="343">
        <v>320.8</v>
      </c>
      <c r="AW489" s="343">
        <v>448</v>
      </c>
      <c r="AX489" s="341">
        <v>0.998</v>
      </c>
      <c r="AY489" s="343">
        <v>95490</v>
      </c>
      <c r="AZ489" s="343">
        <f t="shared" si="91"/>
        <v>0</v>
      </c>
      <c r="BA489" s="343">
        <v>41.42</v>
      </c>
      <c r="BB489" s="343">
        <v>318.39999999999998</v>
      </c>
      <c r="BC489" s="343">
        <v>448</v>
      </c>
      <c r="BD489" s="341">
        <v>0.99870000000000003</v>
      </c>
      <c r="BE489" s="343">
        <v>130070</v>
      </c>
      <c r="BF489" s="343">
        <f t="shared" si="92"/>
        <v>0</v>
      </c>
      <c r="BG489" s="343">
        <v>54.97</v>
      </c>
      <c r="BH489" s="343">
        <v>299.2</v>
      </c>
      <c r="BI489" s="343">
        <v>448</v>
      </c>
      <c r="BJ489" s="341">
        <v>0.99739999999999995</v>
      </c>
      <c r="BK489" s="343">
        <v>51580</v>
      </c>
      <c r="BL489" s="343">
        <f t="shared" si="93"/>
        <v>0</v>
      </c>
      <c r="BM489" s="343">
        <v>23.23</v>
      </c>
      <c r="BN489" s="343">
        <v>348.8</v>
      </c>
      <c r="BO489" s="343">
        <v>448</v>
      </c>
      <c r="BP489" s="341">
        <v>0.99850000000000005</v>
      </c>
      <c r="BQ489" s="343">
        <v>132880</v>
      </c>
      <c r="BR489" s="343">
        <f t="shared" si="94"/>
        <v>0</v>
      </c>
      <c r="BS489" s="343">
        <v>54.81</v>
      </c>
      <c r="BT489" s="343">
        <v>385.6</v>
      </c>
      <c r="BU489" s="343">
        <v>448</v>
      </c>
      <c r="BV489" s="341">
        <v>0.99719999999999998</v>
      </c>
      <c r="BW489" s="343">
        <v>158270</v>
      </c>
      <c r="BX489" s="343">
        <f t="shared" si="95"/>
        <v>0</v>
      </c>
      <c r="BY489" s="343">
        <v>55.32</v>
      </c>
    </row>
    <row r="490" spans="1:77">
      <c r="A490" s="342">
        <v>485</v>
      </c>
      <c r="B490" s="342" t="s">
        <v>3371</v>
      </c>
      <c r="C490" s="342" t="s">
        <v>1419</v>
      </c>
      <c r="D490" s="342" t="s">
        <v>499</v>
      </c>
      <c r="E490" s="343">
        <v>160</v>
      </c>
      <c r="F490" s="343">
        <v>163.52000000000001</v>
      </c>
      <c r="G490" s="343">
        <v>163.52000000000001</v>
      </c>
      <c r="H490" s="341">
        <v>0.99309999999999998</v>
      </c>
      <c r="I490" s="343">
        <v>39825</v>
      </c>
      <c r="J490" s="343">
        <f t="shared" si="84"/>
        <v>0</v>
      </c>
      <c r="K490" s="343">
        <v>34.06</v>
      </c>
      <c r="L490" s="343">
        <v>161.52000000000001</v>
      </c>
      <c r="M490" s="343">
        <v>161.52000000000001</v>
      </c>
      <c r="N490" s="341">
        <v>0.99309999999999998</v>
      </c>
      <c r="O490" s="343">
        <v>42064</v>
      </c>
      <c r="P490" s="343">
        <f t="shared" si="85"/>
        <v>0</v>
      </c>
      <c r="Q490" s="343">
        <v>35.24</v>
      </c>
      <c r="R490" s="343">
        <v>160.88</v>
      </c>
      <c r="S490" s="343">
        <v>160.88</v>
      </c>
      <c r="T490" s="341">
        <v>0.99419999999999997</v>
      </c>
      <c r="U490" s="343">
        <v>37988</v>
      </c>
      <c r="V490" s="343">
        <f t="shared" si="86"/>
        <v>0</v>
      </c>
      <c r="W490" s="343">
        <v>32.979999999999997</v>
      </c>
      <c r="X490" s="343">
        <v>156</v>
      </c>
      <c r="Y490" s="343">
        <v>156</v>
      </c>
      <c r="Z490" s="341">
        <v>0.99060000000000004</v>
      </c>
      <c r="AA490" s="343">
        <v>48660</v>
      </c>
      <c r="AB490" s="343">
        <f t="shared" si="87"/>
        <v>0</v>
      </c>
      <c r="AC490" s="343">
        <v>42.32</v>
      </c>
      <c r="AD490" s="343">
        <v>65.12</v>
      </c>
      <c r="AE490" s="343">
        <v>128</v>
      </c>
      <c r="AF490" s="341">
        <v>0.99570000000000003</v>
      </c>
      <c r="AG490" s="343">
        <v>706</v>
      </c>
      <c r="AH490" s="343">
        <f t="shared" si="88"/>
        <v>0</v>
      </c>
      <c r="AI490" s="343">
        <v>1.46</v>
      </c>
      <c r="AJ490" s="343">
        <v>160</v>
      </c>
      <c r="AK490" s="343">
        <v>160</v>
      </c>
      <c r="AL490" s="341">
        <v>0.98319999999999996</v>
      </c>
      <c r="AM490" s="343">
        <v>55134</v>
      </c>
      <c r="AN490" s="343">
        <f t="shared" si="89"/>
        <v>0</v>
      </c>
      <c r="AO490" s="343">
        <v>48.68</v>
      </c>
      <c r="AP490" s="343">
        <v>173.76</v>
      </c>
      <c r="AQ490" s="343">
        <v>173.76</v>
      </c>
      <c r="AR490" s="341">
        <v>0.96619999999999995</v>
      </c>
      <c r="AS490" s="343">
        <v>46492</v>
      </c>
      <c r="AT490" s="343">
        <f t="shared" si="90"/>
        <v>0</v>
      </c>
      <c r="AU490" s="343">
        <v>37.22</v>
      </c>
      <c r="AV490" s="343">
        <v>159.76</v>
      </c>
      <c r="AW490" s="343">
        <v>159.76</v>
      </c>
      <c r="AX490" s="341">
        <v>0.95989999999999998</v>
      </c>
      <c r="AY490" s="343">
        <v>39214</v>
      </c>
      <c r="AZ490" s="343">
        <f t="shared" si="91"/>
        <v>0</v>
      </c>
      <c r="BA490" s="343">
        <v>35.51</v>
      </c>
      <c r="BB490" s="343">
        <v>155</v>
      </c>
      <c r="BC490" s="343">
        <v>155</v>
      </c>
      <c r="BD490" s="341">
        <v>0.95350000000000001</v>
      </c>
      <c r="BE490" s="343">
        <v>49610</v>
      </c>
      <c r="BF490" s="343">
        <f t="shared" si="92"/>
        <v>0</v>
      </c>
      <c r="BG490" s="343">
        <v>45.11</v>
      </c>
      <c r="BH490" s="343">
        <v>161</v>
      </c>
      <c r="BI490" s="343">
        <v>161</v>
      </c>
      <c r="BJ490" s="341">
        <v>0.94479999999999997</v>
      </c>
      <c r="BK490" s="343">
        <v>62860</v>
      </c>
      <c r="BL490" s="343">
        <f t="shared" si="93"/>
        <v>0</v>
      </c>
      <c r="BM490" s="343">
        <v>55.54</v>
      </c>
      <c r="BN490" s="343">
        <v>157</v>
      </c>
      <c r="BO490" s="343">
        <v>157</v>
      </c>
      <c r="BP490" s="341">
        <v>0.98050000000000004</v>
      </c>
      <c r="BQ490" s="343">
        <v>34631</v>
      </c>
      <c r="BR490" s="343">
        <f t="shared" si="94"/>
        <v>0</v>
      </c>
      <c r="BS490" s="343">
        <v>32.32</v>
      </c>
      <c r="BT490" s="343">
        <v>156</v>
      </c>
      <c r="BU490" s="343">
        <v>156</v>
      </c>
      <c r="BV490" s="341">
        <v>0.99209999999999998</v>
      </c>
      <c r="BW490" s="343">
        <v>40883</v>
      </c>
      <c r="BX490" s="343">
        <f t="shared" si="95"/>
        <v>0</v>
      </c>
      <c r="BY490" s="343">
        <v>35.5</v>
      </c>
    </row>
    <row r="491" spans="1:77">
      <c r="A491" s="342">
        <v>486</v>
      </c>
      <c r="B491" s="342" t="s">
        <v>3371</v>
      </c>
      <c r="C491" s="342" t="s">
        <v>1421</v>
      </c>
      <c r="D491" s="342" t="s">
        <v>499</v>
      </c>
      <c r="E491" s="343">
        <v>140</v>
      </c>
      <c r="F491" s="343">
        <v>160.88</v>
      </c>
      <c r="G491" s="343">
        <v>160.88</v>
      </c>
      <c r="H491" s="341">
        <v>0.66500000000000004</v>
      </c>
      <c r="I491" s="343">
        <v>32964</v>
      </c>
      <c r="J491" s="343">
        <f t="shared" si="84"/>
        <v>0</v>
      </c>
      <c r="K491" s="343">
        <v>42.79</v>
      </c>
      <c r="L491" s="343">
        <v>171.84</v>
      </c>
      <c r="M491" s="343">
        <v>171.84</v>
      </c>
      <c r="N491" s="341">
        <v>0.73629999999999995</v>
      </c>
      <c r="O491" s="343">
        <v>48291</v>
      </c>
      <c r="P491" s="343">
        <f t="shared" si="85"/>
        <v>0</v>
      </c>
      <c r="Q491" s="343">
        <v>51.29</v>
      </c>
      <c r="R491" s="343">
        <v>166.96</v>
      </c>
      <c r="S491" s="343">
        <v>166.96</v>
      </c>
      <c r="T491" s="341">
        <v>0.63180000000000003</v>
      </c>
      <c r="U491" s="343">
        <v>33651</v>
      </c>
      <c r="V491" s="343">
        <f t="shared" si="86"/>
        <v>0</v>
      </c>
      <c r="W491" s="343">
        <v>44.3</v>
      </c>
      <c r="X491" s="343">
        <v>179.36</v>
      </c>
      <c r="Y491" s="343">
        <v>179.36</v>
      </c>
      <c r="Z491" s="341">
        <v>0.54510000000000003</v>
      </c>
      <c r="AA491" s="343">
        <v>23845</v>
      </c>
      <c r="AB491" s="343">
        <f t="shared" si="87"/>
        <v>0</v>
      </c>
      <c r="AC491" s="343">
        <v>32.78</v>
      </c>
      <c r="AD491" s="343">
        <v>182.8</v>
      </c>
      <c r="AE491" s="343">
        <v>182.8</v>
      </c>
      <c r="AF491" s="341">
        <v>0.71589999999999998</v>
      </c>
      <c r="AG491" s="343">
        <v>48099</v>
      </c>
      <c r="AH491" s="343">
        <f t="shared" si="88"/>
        <v>0</v>
      </c>
      <c r="AI491" s="343">
        <v>49.4</v>
      </c>
      <c r="AJ491" s="343">
        <v>239.6</v>
      </c>
      <c r="AK491" s="343">
        <v>239.6</v>
      </c>
      <c r="AL491" s="341">
        <v>0.77880000000000005</v>
      </c>
      <c r="AM491" s="343">
        <v>43544</v>
      </c>
      <c r="AN491" s="343">
        <f t="shared" si="89"/>
        <v>0</v>
      </c>
      <c r="AO491" s="343">
        <v>32.409999999999997</v>
      </c>
      <c r="AP491" s="343">
        <v>138.88</v>
      </c>
      <c r="AQ491" s="343">
        <v>138.88</v>
      </c>
      <c r="AR491" s="341">
        <v>0.93359999999999999</v>
      </c>
      <c r="AS491" s="343">
        <v>48613</v>
      </c>
      <c r="AT491" s="343">
        <f t="shared" si="90"/>
        <v>0</v>
      </c>
      <c r="AU491" s="343">
        <v>50.39</v>
      </c>
      <c r="AV491" s="343">
        <v>136.16</v>
      </c>
      <c r="AW491" s="343">
        <v>136.16</v>
      </c>
      <c r="AX491" s="341">
        <v>0.91990000000000005</v>
      </c>
      <c r="AY491" s="343">
        <v>44472</v>
      </c>
      <c r="AZ491" s="343">
        <f t="shared" si="91"/>
        <v>0</v>
      </c>
      <c r="BA491" s="343">
        <v>49.31</v>
      </c>
      <c r="BB491" s="343">
        <v>138.4</v>
      </c>
      <c r="BC491" s="343">
        <v>138.4</v>
      </c>
      <c r="BD491" s="341">
        <v>0.92069999999999996</v>
      </c>
      <c r="BE491" s="343">
        <v>45359</v>
      </c>
      <c r="BF491" s="343">
        <f t="shared" si="92"/>
        <v>0</v>
      </c>
      <c r="BG491" s="343">
        <v>47.84</v>
      </c>
      <c r="BH491" s="343">
        <v>124.24</v>
      </c>
      <c r="BI491" s="343">
        <v>124.24</v>
      </c>
      <c r="BJ491" s="341">
        <v>0.8216</v>
      </c>
      <c r="BK491" s="343">
        <v>20804</v>
      </c>
      <c r="BL491" s="343">
        <f t="shared" si="93"/>
        <v>0</v>
      </c>
      <c r="BM491" s="343">
        <v>27.39</v>
      </c>
      <c r="BN491" s="343">
        <v>126.08</v>
      </c>
      <c r="BO491" s="343">
        <v>126.08</v>
      </c>
      <c r="BP491" s="341">
        <v>0.91669999999999996</v>
      </c>
      <c r="BQ491" s="343">
        <v>31402</v>
      </c>
      <c r="BR491" s="343">
        <f t="shared" si="94"/>
        <v>0</v>
      </c>
      <c r="BS491" s="343">
        <v>39.03</v>
      </c>
      <c r="BT491" s="343">
        <v>128.72</v>
      </c>
      <c r="BU491" s="343">
        <v>128.72</v>
      </c>
      <c r="BV491" s="341">
        <v>0.81640000000000001</v>
      </c>
      <c r="BW491" s="343">
        <v>26556</v>
      </c>
      <c r="BX491" s="343">
        <f t="shared" si="95"/>
        <v>0</v>
      </c>
      <c r="BY491" s="343">
        <v>33.96</v>
      </c>
    </row>
    <row r="492" spans="1:77">
      <c r="A492" s="342">
        <v>487</v>
      </c>
      <c r="B492" s="342" t="s">
        <v>3371</v>
      </c>
      <c r="C492" s="342" t="s">
        <v>1423</v>
      </c>
      <c r="D492" s="342" t="s">
        <v>499</v>
      </c>
      <c r="E492" s="343">
        <v>139</v>
      </c>
      <c r="F492" s="343">
        <v>168.16</v>
      </c>
      <c r="G492" s="343">
        <v>168.16</v>
      </c>
      <c r="H492" s="341">
        <v>0.9103</v>
      </c>
      <c r="I492" s="343">
        <v>42183</v>
      </c>
      <c r="J492" s="343">
        <f t="shared" si="84"/>
        <v>0</v>
      </c>
      <c r="K492" s="343">
        <v>38.270000000000003</v>
      </c>
      <c r="L492" s="343">
        <v>162</v>
      </c>
      <c r="M492" s="343">
        <v>162</v>
      </c>
      <c r="N492" s="341">
        <v>0.872</v>
      </c>
      <c r="O492" s="343">
        <v>52986</v>
      </c>
      <c r="P492" s="343">
        <f t="shared" si="85"/>
        <v>0</v>
      </c>
      <c r="Q492" s="343">
        <v>50.41</v>
      </c>
      <c r="R492" s="343">
        <v>191.28</v>
      </c>
      <c r="S492" s="343">
        <v>191.28</v>
      </c>
      <c r="T492" s="341">
        <v>0.84599999999999997</v>
      </c>
      <c r="U492" s="343">
        <v>44788</v>
      </c>
      <c r="V492" s="343">
        <f t="shared" si="86"/>
        <v>0</v>
      </c>
      <c r="W492" s="343">
        <v>38.44</v>
      </c>
      <c r="X492" s="343">
        <v>159.6</v>
      </c>
      <c r="Y492" s="343">
        <v>159.6</v>
      </c>
      <c r="Z492" s="341">
        <v>0.78149999999999997</v>
      </c>
      <c r="AA492" s="343">
        <v>34591</v>
      </c>
      <c r="AB492" s="343">
        <f t="shared" si="87"/>
        <v>0</v>
      </c>
      <c r="AC492" s="343">
        <v>37.270000000000003</v>
      </c>
      <c r="AD492" s="343">
        <v>198.96</v>
      </c>
      <c r="AE492" s="343">
        <v>198.96</v>
      </c>
      <c r="AF492" s="341">
        <v>0.77910000000000001</v>
      </c>
      <c r="AG492" s="343">
        <v>41575</v>
      </c>
      <c r="AH492" s="343">
        <f t="shared" si="88"/>
        <v>0</v>
      </c>
      <c r="AI492" s="343">
        <v>36.049999999999997</v>
      </c>
      <c r="AJ492" s="343">
        <v>200.72</v>
      </c>
      <c r="AK492" s="343">
        <v>200.72</v>
      </c>
      <c r="AL492" s="341">
        <v>0.64370000000000005</v>
      </c>
      <c r="AM492" s="343">
        <v>37330</v>
      </c>
      <c r="AN492" s="343">
        <f t="shared" si="89"/>
        <v>0</v>
      </c>
      <c r="AO492" s="343">
        <v>40.130000000000003</v>
      </c>
      <c r="AP492" s="343">
        <v>138.47999999999999</v>
      </c>
      <c r="AQ492" s="343">
        <v>138.47999999999999</v>
      </c>
      <c r="AR492" s="341">
        <v>0.93610000000000004</v>
      </c>
      <c r="AS492" s="343">
        <v>48811</v>
      </c>
      <c r="AT492" s="343">
        <f t="shared" si="90"/>
        <v>0</v>
      </c>
      <c r="AU492" s="343">
        <v>50.61</v>
      </c>
      <c r="AV492" s="343">
        <v>154.80000000000001</v>
      </c>
      <c r="AW492" s="343">
        <v>154.80000000000001</v>
      </c>
      <c r="AX492" s="341">
        <v>0.83079999999999998</v>
      </c>
      <c r="AY492" s="343">
        <v>41369</v>
      </c>
      <c r="AZ492" s="343">
        <f t="shared" si="91"/>
        <v>0</v>
      </c>
      <c r="BA492" s="343">
        <v>44.67</v>
      </c>
      <c r="BB492" s="343">
        <v>166.24</v>
      </c>
      <c r="BC492" s="343">
        <v>166.24</v>
      </c>
      <c r="BD492" s="341">
        <v>0.62150000000000005</v>
      </c>
      <c r="BE492" s="343">
        <v>27364</v>
      </c>
      <c r="BF492" s="343">
        <f t="shared" si="92"/>
        <v>0</v>
      </c>
      <c r="BG492" s="343">
        <v>35.590000000000003</v>
      </c>
      <c r="BH492" s="343">
        <v>148.24</v>
      </c>
      <c r="BI492" s="343">
        <v>148.24</v>
      </c>
      <c r="BJ492" s="341">
        <v>0.81699999999999995</v>
      </c>
      <c r="BK492" s="343">
        <v>31975</v>
      </c>
      <c r="BL492" s="343">
        <f t="shared" si="93"/>
        <v>0</v>
      </c>
      <c r="BM492" s="343">
        <v>35.479999999999997</v>
      </c>
      <c r="BN492" s="343">
        <v>153.36000000000001</v>
      </c>
      <c r="BO492" s="343">
        <v>153.36000000000001</v>
      </c>
      <c r="BP492" s="341">
        <v>0.96709999999999996</v>
      </c>
      <c r="BQ492" s="343">
        <v>52741</v>
      </c>
      <c r="BR492" s="343">
        <f t="shared" si="94"/>
        <v>0</v>
      </c>
      <c r="BS492" s="343">
        <v>51.09</v>
      </c>
      <c r="BT492" s="343">
        <v>150</v>
      </c>
      <c r="BU492" s="343">
        <v>150</v>
      </c>
      <c r="BV492" s="341">
        <v>0.93659999999999999</v>
      </c>
      <c r="BW492" s="343">
        <v>43586</v>
      </c>
      <c r="BX492" s="343">
        <f t="shared" si="95"/>
        <v>0</v>
      </c>
      <c r="BY492" s="343">
        <v>41.7</v>
      </c>
    </row>
    <row r="493" spans="1:77">
      <c r="A493" s="342">
        <v>488</v>
      </c>
      <c r="B493" s="342" t="s">
        <v>3371</v>
      </c>
      <c r="C493" s="342" t="s">
        <v>1425</v>
      </c>
      <c r="D493" s="342" t="s">
        <v>496</v>
      </c>
      <c r="E493" s="343">
        <v>167</v>
      </c>
      <c r="F493" s="343">
        <v>30.88</v>
      </c>
      <c r="G493" s="343">
        <v>133.6</v>
      </c>
      <c r="H493" s="341">
        <v>1</v>
      </c>
      <c r="I493" s="343">
        <v>12005</v>
      </c>
      <c r="J493" s="343">
        <f t="shared" si="84"/>
        <v>0</v>
      </c>
      <c r="K493" s="343">
        <v>53.99</v>
      </c>
      <c r="L493" s="343">
        <v>44.4</v>
      </c>
      <c r="M493" s="343">
        <v>133.6</v>
      </c>
      <c r="N493" s="341">
        <v>1</v>
      </c>
      <c r="O493" s="343">
        <v>14519</v>
      </c>
      <c r="P493" s="343">
        <f t="shared" si="85"/>
        <v>0</v>
      </c>
      <c r="Q493" s="343">
        <v>43.95</v>
      </c>
      <c r="R493" s="343">
        <v>49.84</v>
      </c>
      <c r="S493" s="343">
        <v>133.6</v>
      </c>
      <c r="T493" s="341">
        <v>1</v>
      </c>
      <c r="U493" s="343">
        <v>16141</v>
      </c>
      <c r="V493" s="343">
        <f t="shared" si="86"/>
        <v>0</v>
      </c>
      <c r="W493" s="343">
        <v>44.98</v>
      </c>
      <c r="X493" s="343">
        <v>41.28</v>
      </c>
      <c r="Y493" s="343">
        <v>133.6</v>
      </c>
      <c r="Z493" s="341">
        <v>1</v>
      </c>
      <c r="AA493" s="343">
        <v>13703</v>
      </c>
      <c r="AB493" s="343">
        <f t="shared" si="87"/>
        <v>0</v>
      </c>
      <c r="AC493" s="343">
        <v>44.62</v>
      </c>
      <c r="AD493" s="343">
        <v>38</v>
      </c>
      <c r="AE493" s="343">
        <v>133.6</v>
      </c>
      <c r="AF493" s="341">
        <v>1</v>
      </c>
      <c r="AG493" s="343">
        <v>12094</v>
      </c>
      <c r="AH493" s="343">
        <f t="shared" si="88"/>
        <v>0</v>
      </c>
      <c r="AI493" s="343">
        <v>42.78</v>
      </c>
      <c r="AJ493" s="343">
        <v>42.08</v>
      </c>
      <c r="AK493" s="343">
        <v>133.6</v>
      </c>
      <c r="AL493" s="341">
        <v>0.99970000000000003</v>
      </c>
      <c r="AM493" s="343">
        <v>13074</v>
      </c>
      <c r="AN493" s="343">
        <f t="shared" si="89"/>
        <v>0</v>
      </c>
      <c r="AO493" s="343">
        <v>43.16</v>
      </c>
      <c r="AP493" s="343">
        <v>38.96</v>
      </c>
      <c r="AQ493" s="343">
        <v>133.6</v>
      </c>
      <c r="AR493" s="341">
        <v>1</v>
      </c>
      <c r="AS493" s="343">
        <v>11206</v>
      </c>
      <c r="AT493" s="343">
        <f t="shared" si="90"/>
        <v>0</v>
      </c>
      <c r="AU493" s="343">
        <v>38.659999999999997</v>
      </c>
      <c r="AV493" s="343">
        <v>29.52</v>
      </c>
      <c r="AW493" s="343">
        <v>133.6</v>
      </c>
      <c r="AX493" s="341">
        <v>0.99980000000000002</v>
      </c>
      <c r="AY493" s="343">
        <v>8652</v>
      </c>
      <c r="AZ493" s="343">
        <f t="shared" si="91"/>
        <v>0</v>
      </c>
      <c r="BA493" s="343">
        <v>40.71</v>
      </c>
      <c r="BB493" s="343">
        <v>23.52</v>
      </c>
      <c r="BC493" s="343">
        <v>133.6</v>
      </c>
      <c r="BD493" s="341">
        <v>1</v>
      </c>
      <c r="BE493" s="343">
        <v>5685</v>
      </c>
      <c r="BF493" s="343">
        <f t="shared" si="92"/>
        <v>0</v>
      </c>
      <c r="BG493" s="343">
        <v>32.49</v>
      </c>
      <c r="BH493" s="343">
        <v>38.24</v>
      </c>
      <c r="BI493" s="343">
        <v>133.6</v>
      </c>
      <c r="BJ493" s="341">
        <v>0.999</v>
      </c>
      <c r="BK493" s="343">
        <v>6415</v>
      </c>
      <c r="BL493" s="343">
        <f t="shared" si="93"/>
        <v>0</v>
      </c>
      <c r="BM493" s="343">
        <v>22.57</v>
      </c>
      <c r="BN493" s="343">
        <v>27.28</v>
      </c>
      <c r="BO493" s="343">
        <v>133.6</v>
      </c>
      <c r="BP493" s="341">
        <v>1</v>
      </c>
      <c r="BQ493" s="343">
        <v>7685</v>
      </c>
      <c r="BR493" s="343">
        <f t="shared" si="94"/>
        <v>0</v>
      </c>
      <c r="BS493" s="343">
        <v>40.479999999999997</v>
      </c>
      <c r="BT493" s="343">
        <v>35.44</v>
      </c>
      <c r="BU493" s="343">
        <v>133.6</v>
      </c>
      <c r="BV493" s="341">
        <v>0.99990000000000001</v>
      </c>
      <c r="BW493" s="343">
        <v>11662</v>
      </c>
      <c r="BX493" s="343">
        <f t="shared" si="95"/>
        <v>0</v>
      </c>
      <c r="BY493" s="343">
        <v>44.23</v>
      </c>
    </row>
    <row r="494" spans="1:77">
      <c r="A494" s="342">
        <v>489</v>
      </c>
      <c r="B494" s="342" t="s">
        <v>3371</v>
      </c>
      <c r="C494" s="342" t="s">
        <v>1427</v>
      </c>
      <c r="D494" s="342" t="s">
        <v>496</v>
      </c>
      <c r="E494" s="343">
        <v>200</v>
      </c>
      <c r="F494" s="343">
        <v>237.92</v>
      </c>
      <c r="G494" s="343">
        <v>237.92</v>
      </c>
      <c r="H494" s="341">
        <v>0.99929999999999997</v>
      </c>
      <c r="I494" s="343">
        <v>94776</v>
      </c>
      <c r="J494" s="343">
        <f t="shared" si="84"/>
        <v>0</v>
      </c>
      <c r="K494" s="343">
        <v>55.36</v>
      </c>
      <c r="L494" s="343">
        <v>243.68</v>
      </c>
      <c r="M494" s="343">
        <v>243.68</v>
      </c>
      <c r="N494" s="341">
        <v>0.99780000000000002</v>
      </c>
      <c r="O494" s="343">
        <v>73406</v>
      </c>
      <c r="P494" s="343">
        <f t="shared" si="85"/>
        <v>0</v>
      </c>
      <c r="Q494" s="343">
        <v>40.58</v>
      </c>
      <c r="R494" s="343">
        <v>236.64</v>
      </c>
      <c r="S494" s="343">
        <v>236.64</v>
      </c>
      <c r="T494" s="341">
        <v>0.99850000000000005</v>
      </c>
      <c r="U494" s="343">
        <v>79918</v>
      </c>
      <c r="V494" s="343">
        <f t="shared" si="86"/>
        <v>0</v>
      </c>
      <c r="W494" s="343">
        <v>46.97</v>
      </c>
      <c r="X494" s="343">
        <v>234.72</v>
      </c>
      <c r="Y494" s="343">
        <v>234.72</v>
      </c>
      <c r="Z494" s="341">
        <v>0.99950000000000006</v>
      </c>
      <c r="AA494" s="343">
        <v>113722</v>
      </c>
      <c r="AB494" s="343">
        <f t="shared" si="87"/>
        <v>8989.5364543361575</v>
      </c>
      <c r="AC494" s="343">
        <v>65.150000000000006</v>
      </c>
      <c r="AD494" s="343">
        <v>249.76</v>
      </c>
      <c r="AE494" s="343">
        <v>249.76</v>
      </c>
      <c r="AF494" s="341">
        <v>0.99950000000000006</v>
      </c>
      <c r="AG494" s="343">
        <v>105980</v>
      </c>
      <c r="AH494" s="343">
        <f t="shared" si="88"/>
        <v>0</v>
      </c>
      <c r="AI494" s="343">
        <v>57.06</v>
      </c>
      <c r="AJ494" s="343">
        <v>232.48</v>
      </c>
      <c r="AK494" s="343">
        <v>232.48</v>
      </c>
      <c r="AL494" s="341">
        <v>0.99839999999999995</v>
      </c>
      <c r="AM494" s="343">
        <v>85666</v>
      </c>
      <c r="AN494" s="343">
        <f t="shared" si="89"/>
        <v>0</v>
      </c>
      <c r="AO494" s="343">
        <v>51.26</v>
      </c>
      <c r="AP494" s="343">
        <v>224.8</v>
      </c>
      <c r="AQ494" s="343">
        <v>224.8</v>
      </c>
      <c r="AR494" s="341">
        <v>0.99829999999999997</v>
      </c>
      <c r="AS494" s="343">
        <v>81622</v>
      </c>
      <c r="AT494" s="343">
        <f t="shared" si="90"/>
        <v>0</v>
      </c>
      <c r="AU494" s="343">
        <v>48.88</v>
      </c>
      <c r="AV494" s="343">
        <v>181.44</v>
      </c>
      <c r="AW494" s="343">
        <v>181.44</v>
      </c>
      <c r="AX494" s="341">
        <v>0.99829999999999997</v>
      </c>
      <c r="AY494" s="343">
        <v>75156</v>
      </c>
      <c r="AZ494" s="343">
        <f t="shared" si="91"/>
        <v>0</v>
      </c>
      <c r="BA494" s="343">
        <v>57.62</v>
      </c>
      <c r="BB494" s="343">
        <v>162.72</v>
      </c>
      <c r="BC494" s="343">
        <v>162.72</v>
      </c>
      <c r="BD494" s="341">
        <v>0.99480000000000002</v>
      </c>
      <c r="BE494" s="343">
        <v>58714</v>
      </c>
      <c r="BF494" s="343">
        <f t="shared" si="92"/>
        <v>0</v>
      </c>
      <c r="BG494" s="343">
        <v>48.75</v>
      </c>
      <c r="BH494" s="343">
        <v>148.32</v>
      </c>
      <c r="BI494" s="343">
        <v>160</v>
      </c>
      <c r="BJ494" s="341">
        <v>0.99650000000000005</v>
      </c>
      <c r="BK494" s="343">
        <v>60670</v>
      </c>
      <c r="BL494" s="343">
        <f t="shared" si="93"/>
        <v>0</v>
      </c>
      <c r="BM494" s="343">
        <v>55.17</v>
      </c>
      <c r="BN494" s="343">
        <v>175.36</v>
      </c>
      <c r="BO494" s="343">
        <v>175.36</v>
      </c>
      <c r="BP494" s="341">
        <v>0.99819999999999998</v>
      </c>
      <c r="BQ494" s="343">
        <v>68710</v>
      </c>
      <c r="BR494" s="343">
        <f t="shared" si="94"/>
        <v>0</v>
      </c>
      <c r="BS494" s="343">
        <v>56.39</v>
      </c>
      <c r="BT494" s="343">
        <v>215.84</v>
      </c>
      <c r="BU494" s="343">
        <v>215.84</v>
      </c>
      <c r="BV494" s="341">
        <v>0.99919999999999998</v>
      </c>
      <c r="BW494" s="343">
        <v>85132</v>
      </c>
      <c r="BX494" s="343">
        <f t="shared" si="95"/>
        <v>0</v>
      </c>
      <c r="BY494" s="343">
        <v>53.05</v>
      </c>
    </row>
    <row r="495" spans="1:77">
      <c r="A495" s="342">
        <v>490</v>
      </c>
      <c r="B495" s="342" t="s">
        <v>3371</v>
      </c>
      <c r="C495" s="342" t="s">
        <v>1429</v>
      </c>
      <c r="D495" s="342" t="s">
        <v>499</v>
      </c>
      <c r="E495" s="343">
        <v>134</v>
      </c>
      <c r="F495" s="343">
        <v>104.96</v>
      </c>
      <c r="G495" s="343">
        <v>107.2</v>
      </c>
      <c r="H495" s="341">
        <v>0.97789999999999999</v>
      </c>
      <c r="I495" s="343">
        <v>15302</v>
      </c>
      <c r="J495" s="343">
        <f t="shared" si="84"/>
        <v>0</v>
      </c>
      <c r="K495" s="343">
        <v>20.7</v>
      </c>
      <c r="L495" s="343">
        <v>107.2</v>
      </c>
      <c r="M495" s="343">
        <v>107.2</v>
      </c>
      <c r="N495" s="341">
        <v>0.96989999999999998</v>
      </c>
      <c r="O495" s="343">
        <v>25793</v>
      </c>
      <c r="P495" s="343">
        <f t="shared" si="85"/>
        <v>0</v>
      </c>
      <c r="Q495" s="343">
        <v>33.340000000000003</v>
      </c>
      <c r="R495" s="343">
        <v>101.12</v>
      </c>
      <c r="S495" s="343">
        <v>107.2</v>
      </c>
      <c r="T495" s="341">
        <v>0.97350000000000003</v>
      </c>
      <c r="U495" s="343">
        <v>14162</v>
      </c>
      <c r="V495" s="343">
        <f t="shared" si="86"/>
        <v>0</v>
      </c>
      <c r="W495" s="343">
        <v>19.98</v>
      </c>
      <c r="X495" s="343">
        <v>97.6</v>
      </c>
      <c r="Y495" s="343">
        <v>107.2</v>
      </c>
      <c r="Z495" s="341">
        <v>0.96330000000000005</v>
      </c>
      <c r="AA495" s="343">
        <v>4496</v>
      </c>
      <c r="AB495" s="343">
        <f t="shared" si="87"/>
        <v>0</v>
      </c>
      <c r="AC495" s="343">
        <v>6.43</v>
      </c>
      <c r="AD495" s="343">
        <v>99</v>
      </c>
      <c r="AE495" s="343">
        <v>107.2</v>
      </c>
      <c r="AF495" s="341">
        <v>0.99850000000000005</v>
      </c>
      <c r="AG495" s="343">
        <v>5660</v>
      </c>
      <c r="AH495" s="343">
        <f t="shared" si="88"/>
        <v>0</v>
      </c>
      <c r="AI495" s="343">
        <v>7.7</v>
      </c>
      <c r="AJ495" s="343">
        <v>100</v>
      </c>
      <c r="AK495" s="343">
        <v>107.2</v>
      </c>
      <c r="AL495" s="341">
        <v>0.999</v>
      </c>
      <c r="AM495" s="343">
        <v>15995</v>
      </c>
      <c r="AN495" s="343">
        <f t="shared" si="89"/>
        <v>0</v>
      </c>
      <c r="AO495" s="343">
        <v>22.24</v>
      </c>
      <c r="AP495" s="343">
        <v>105</v>
      </c>
      <c r="AQ495" s="343">
        <v>107.2</v>
      </c>
      <c r="AR495" s="341">
        <v>0.99139999999999995</v>
      </c>
      <c r="AS495" s="343">
        <v>30269</v>
      </c>
      <c r="AT495" s="343">
        <f t="shared" si="90"/>
        <v>0</v>
      </c>
      <c r="AU495" s="343">
        <v>39.08</v>
      </c>
      <c r="AV495" s="343">
        <v>108.08</v>
      </c>
      <c r="AW495" s="343">
        <v>108.08</v>
      </c>
      <c r="AX495" s="341">
        <v>0.98580000000000001</v>
      </c>
      <c r="AY495" s="343">
        <v>33752</v>
      </c>
      <c r="AZ495" s="343">
        <f t="shared" si="91"/>
        <v>0</v>
      </c>
      <c r="BA495" s="343">
        <v>44</v>
      </c>
      <c r="BB495" s="343">
        <v>102.64</v>
      </c>
      <c r="BC495" s="343">
        <v>107.2</v>
      </c>
      <c r="BD495" s="341">
        <v>0.99719999999999998</v>
      </c>
      <c r="BE495" s="343">
        <v>30264</v>
      </c>
      <c r="BF495" s="343">
        <f t="shared" si="92"/>
        <v>0</v>
      </c>
      <c r="BG495" s="343">
        <v>39.74</v>
      </c>
      <c r="BH495" s="343">
        <v>86.8</v>
      </c>
      <c r="BI495" s="343">
        <v>107.2</v>
      </c>
      <c r="BJ495" s="341">
        <v>0.99790000000000001</v>
      </c>
      <c r="BK495" s="343">
        <v>2409</v>
      </c>
      <c r="BL495" s="343">
        <f t="shared" si="93"/>
        <v>0</v>
      </c>
      <c r="BM495" s="343">
        <v>3.74</v>
      </c>
      <c r="BN495" s="343">
        <v>102.64</v>
      </c>
      <c r="BO495" s="343">
        <v>107.2</v>
      </c>
      <c r="BP495" s="341">
        <v>0.996</v>
      </c>
      <c r="BQ495" s="343">
        <v>21971</v>
      </c>
      <c r="BR495" s="343">
        <f t="shared" si="94"/>
        <v>0</v>
      </c>
      <c r="BS495" s="343">
        <v>30.88</v>
      </c>
      <c r="BT495" s="343">
        <v>99.68</v>
      </c>
      <c r="BU495" s="343">
        <v>107.2</v>
      </c>
      <c r="BV495" s="341">
        <v>0.99719999999999998</v>
      </c>
      <c r="BW495" s="343">
        <v>25924</v>
      </c>
      <c r="BX495" s="343">
        <f t="shared" si="95"/>
        <v>0</v>
      </c>
      <c r="BY495" s="343">
        <v>35.049999999999997</v>
      </c>
    </row>
    <row r="496" spans="1:77">
      <c r="A496" s="342">
        <v>491</v>
      </c>
      <c r="B496" s="342" t="s">
        <v>3371</v>
      </c>
      <c r="C496" s="342" t="s">
        <v>1431</v>
      </c>
      <c r="D496" s="342" t="s">
        <v>499</v>
      </c>
      <c r="E496" s="343">
        <v>200</v>
      </c>
      <c r="F496" s="343">
        <v>148.96</v>
      </c>
      <c r="G496" s="343">
        <v>160</v>
      </c>
      <c r="H496" s="341">
        <v>0.98329999999999995</v>
      </c>
      <c r="I496" s="343">
        <v>32894</v>
      </c>
      <c r="J496" s="343">
        <f t="shared" si="84"/>
        <v>0</v>
      </c>
      <c r="K496" s="343">
        <v>31.19</v>
      </c>
      <c r="L496" s="343">
        <v>150.24</v>
      </c>
      <c r="M496" s="343">
        <v>160</v>
      </c>
      <c r="N496" s="341">
        <v>0.96709999999999996</v>
      </c>
      <c r="O496" s="343">
        <v>53726</v>
      </c>
      <c r="P496" s="343">
        <f t="shared" si="85"/>
        <v>0</v>
      </c>
      <c r="Q496" s="343">
        <v>49.69</v>
      </c>
      <c r="R496" s="343">
        <v>150.24</v>
      </c>
      <c r="S496" s="343">
        <v>160</v>
      </c>
      <c r="T496" s="341">
        <v>0.95320000000000005</v>
      </c>
      <c r="U496" s="343">
        <v>38256</v>
      </c>
      <c r="V496" s="343">
        <f t="shared" si="86"/>
        <v>0</v>
      </c>
      <c r="W496" s="343">
        <v>37.1</v>
      </c>
      <c r="X496" s="343">
        <v>159.52000000000001</v>
      </c>
      <c r="Y496" s="343">
        <v>160</v>
      </c>
      <c r="Z496" s="341">
        <v>0.94359999999999999</v>
      </c>
      <c r="AA496" s="343">
        <v>53006</v>
      </c>
      <c r="AB496" s="343">
        <f t="shared" si="87"/>
        <v>0</v>
      </c>
      <c r="AC496" s="343">
        <v>47.33</v>
      </c>
      <c r="AD496" s="343">
        <v>143.52000000000001</v>
      </c>
      <c r="AE496" s="343">
        <v>160</v>
      </c>
      <c r="AF496" s="341">
        <v>0.98119999999999996</v>
      </c>
      <c r="AG496" s="343">
        <v>48832</v>
      </c>
      <c r="AH496" s="343">
        <f t="shared" si="88"/>
        <v>0</v>
      </c>
      <c r="AI496" s="343">
        <v>46.6</v>
      </c>
      <c r="AJ496" s="343">
        <v>153.91999999999999</v>
      </c>
      <c r="AK496" s="343">
        <v>160</v>
      </c>
      <c r="AL496" s="341">
        <v>0.96899999999999997</v>
      </c>
      <c r="AM496" s="343">
        <v>34600</v>
      </c>
      <c r="AN496" s="343">
        <f t="shared" si="89"/>
        <v>0</v>
      </c>
      <c r="AO496" s="343">
        <v>32.22</v>
      </c>
      <c r="AP496" s="343">
        <v>158.08000000000001</v>
      </c>
      <c r="AQ496" s="343">
        <v>160</v>
      </c>
      <c r="AR496" s="341">
        <v>0.97719999999999996</v>
      </c>
      <c r="AS496" s="343">
        <v>50838</v>
      </c>
      <c r="AT496" s="343">
        <f t="shared" si="90"/>
        <v>0</v>
      </c>
      <c r="AU496" s="343">
        <v>44.23</v>
      </c>
      <c r="AV496" s="343">
        <v>166.24</v>
      </c>
      <c r="AW496" s="343">
        <v>166.24</v>
      </c>
      <c r="AX496" s="341">
        <v>0.95779999999999998</v>
      </c>
      <c r="AY496" s="343">
        <v>53544</v>
      </c>
      <c r="AZ496" s="343">
        <f t="shared" si="91"/>
        <v>0</v>
      </c>
      <c r="BA496" s="343">
        <v>46.7</v>
      </c>
      <c r="BB496" s="343">
        <v>162.72</v>
      </c>
      <c r="BC496" s="343">
        <v>162.72</v>
      </c>
      <c r="BD496" s="341">
        <v>0.94810000000000005</v>
      </c>
      <c r="BE496" s="343">
        <v>58374</v>
      </c>
      <c r="BF496" s="343">
        <f t="shared" si="92"/>
        <v>0</v>
      </c>
      <c r="BG496" s="343">
        <v>50.86</v>
      </c>
      <c r="BH496" s="343">
        <v>142.4</v>
      </c>
      <c r="BI496" s="343">
        <v>160</v>
      </c>
      <c r="BJ496" s="341">
        <v>0.98360000000000003</v>
      </c>
      <c r="BK496" s="343">
        <v>24704</v>
      </c>
      <c r="BL496" s="343">
        <f t="shared" si="93"/>
        <v>0</v>
      </c>
      <c r="BM496" s="343">
        <v>23.7</v>
      </c>
      <c r="BN496" s="343">
        <v>151.52000000000001</v>
      </c>
      <c r="BO496" s="343">
        <v>160</v>
      </c>
      <c r="BP496" s="341">
        <v>0.99850000000000005</v>
      </c>
      <c r="BQ496" s="343">
        <v>40196</v>
      </c>
      <c r="BR496" s="343">
        <f t="shared" si="94"/>
        <v>0</v>
      </c>
      <c r="BS496" s="343">
        <v>38.17</v>
      </c>
      <c r="BT496" s="343">
        <v>145.91999999999999</v>
      </c>
      <c r="BU496" s="343">
        <v>160</v>
      </c>
      <c r="BV496" s="341">
        <v>0.99509999999999998</v>
      </c>
      <c r="BW496" s="343">
        <v>49880</v>
      </c>
      <c r="BX496" s="343">
        <f t="shared" si="95"/>
        <v>0</v>
      </c>
      <c r="BY496" s="343">
        <v>46.17</v>
      </c>
    </row>
    <row r="497" spans="1:77">
      <c r="A497" s="342">
        <v>492</v>
      </c>
      <c r="B497" s="342" t="s">
        <v>3371</v>
      </c>
      <c r="C497" s="342" t="s">
        <v>1433</v>
      </c>
      <c r="D497" s="342" t="s">
        <v>499</v>
      </c>
      <c r="E497" s="343">
        <v>156</v>
      </c>
      <c r="F497" s="343">
        <v>126.08</v>
      </c>
      <c r="G497" s="343">
        <v>126.08</v>
      </c>
      <c r="H497" s="341">
        <v>0.99970000000000003</v>
      </c>
      <c r="I497" s="343">
        <v>27588</v>
      </c>
      <c r="J497" s="343">
        <f t="shared" si="84"/>
        <v>0</v>
      </c>
      <c r="K497" s="343">
        <v>30.4</v>
      </c>
      <c r="L497" s="343">
        <v>142.24</v>
      </c>
      <c r="M497" s="343">
        <v>142.24</v>
      </c>
      <c r="N497" s="341">
        <v>0.99960000000000004</v>
      </c>
      <c r="O497" s="343">
        <v>50240</v>
      </c>
      <c r="P497" s="343">
        <f t="shared" si="85"/>
        <v>0</v>
      </c>
      <c r="Q497" s="343">
        <v>47.49</v>
      </c>
      <c r="R497" s="343">
        <v>128.96</v>
      </c>
      <c r="S497" s="343">
        <v>128.96</v>
      </c>
      <c r="T497" s="341">
        <v>0.99919999999999998</v>
      </c>
      <c r="U497" s="343">
        <v>36512</v>
      </c>
      <c r="V497" s="343">
        <f t="shared" si="86"/>
        <v>0</v>
      </c>
      <c r="W497" s="343">
        <v>39.35</v>
      </c>
      <c r="X497" s="343">
        <v>157.91999999999999</v>
      </c>
      <c r="Y497" s="343">
        <v>157.91999999999999</v>
      </c>
      <c r="Z497" s="341">
        <v>0.99850000000000005</v>
      </c>
      <c r="AA497" s="343">
        <v>13960</v>
      </c>
      <c r="AB497" s="343">
        <f t="shared" si="87"/>
        <v>0</v>
      </c>
      <c r="AC497" s="343">
        <v>11.9</v>
      </c>
      <c r="AD497" s="343">
        <v>134.56</v>
      </c>
      <c r="AE497" s="343">
        <v>134.56</v>
      </c>
      <c r="AF497" s="341">
        <v>0.999</v>
      </c>
      <c r="AG497" s="343">
        <v>39506</v>
      </c>
      <c r="AH497" s="343">
        <f t="shared" si="88"/>
        <v>0</v>
      </c>
      <c r="AI497" s="343">
        <v>39.5</v>
      </c>
      <c r="AJ497" s="343">
        <v>120.8</v>
      </c>
      <c r="AK497" s="343">
        <v>124.8</v>
      </c>
      <c r="AL497" s="341">
        <v>0.99909999999999999</v>
      </c>
      <c r="AM497" s="343">
        <v>23376</v>
      </c>
      <c r="AN497" s="343">
        <f t="shared" si="89"/>
        <v>0</v>
      </c>
      <c r="AO497" s="343">
        <v>26.9</v>
      </c>
      <c r="AP497" s="343">
        <v>128.63999999999999</v>
      </c>
      <c r="AQ497" s="343">
        <v>128.63999999999999</v>
      </c>
      <c r="AR497" s="341">
        <v>0.99780000000000002</v>
      </c>
      <c r="AS497" s="343">
        <v>31178</v>
      </c>
      <c r="AT497" s="343">
        <f t="shared" si="90"/>
        <v>0</v>
      </c>
      <c r="AU497" s="343">
        <v>32.65</v>
      </c>
      <c r="AV497" s="343">
        <v>128</v>
      </c>
      <c r="AW497" s="343">
        <v>128</v>
      </c>
      <c r="AX497" s="341">
        <v>0.99890000000000001</v>
      </c>
      <c r="AY497" s="343">
        <v>38220</v>
      </c>
      <c r="AZ497" s="343">
        <f t="shared" si="91"/>
        <v>0</v>
      </c>
      <c r="BA497" s="343">
        <v>41.52</v>
      </c>
      <c r="BB497" s="343">
        <v>135.68</v>
      </c>
      <c r="BC497" s="343">
        <v>135.68</v>
      </c>
      <c r="BD497" s="341">
        <v>0.99690000000000001</v>
      </c>
      <c r="BE497" s="343">
        <v>27048</v>
      </c>
      <c r="BF497" s="343">
        <f t="shared" si="92"/>
        <v>0</v>
      </c>
      <c r="BG497" s="343">
        <v>26.88</v>
      </c>
      <c r="BH497" s="343">
        <v>140.47999999999999</v>
      </c>
      <c r="BI497" s="343">
        <v>140.47999999999999</v>
      </c>
      <c r="BJ497" s="341">
        <v>0.999</v>
      </c>
      <c r="BK497" s="343">
        <v>11020</v>
      </c>
      <c r="BL497" s="343">
        <f t="shared" si="93"/>
        <v>0</v>
      </c>
      <c r="BM497" s="343">
        <v>10.55</v>
      </c>
      <c r="BN497" s="343">
        <v>139.36000000000001</v>
      </c>
      <c r="BO497" s="343">
        <v>139.36000000000001</v>
      </c>
      <c r="BP497" s="341">
        <v>0.99319999999999997</v>
      </c>
      <c r="BQ497" s="343">
        <v>35758</v>
      </c>
      <c r="BR497" s="343">
        <f t="shared" si="94"/>
        <v>0</v>
      </c>
      <c r="BS497" s="343">
        <v>37.119999999999997</v>
      </c>
      <c r="BT497" s="343">
        <v>146.08000000000001</v>
      </c>
      <c r="BU497" s="343">
        <v>146.08000000000001</v>
      </c>
      <c r="BV497" s="341">
        <v>0.99629999999999996</v>
      </c>
      <c r="BW497" s="343">
        <v>35736</v>
      </c>
      <c r="BX497" s="343">
        <f t="shared" si="95"/>
        <v>0</v>
      </c>
      <c r="BY497" s="343">
        <v>33</v>
      </c>
    </row>
    <row r="498" spans="1:77">
      <c r="A498" s="342">
        <v>493</v>
      </c>
      <c r="B498" s="342" t="s">
        <v>3371</v>
      </c>
      <c r="C498" s="342" t="s">
        <v>1435</v>
      </c>
      <c r="D498" s="342" t="s">
        <v>496</v>
      </c>
      <c r="E498" s="343">
        <v>560</v>
      </c>
      <c r="F498" s="343">
        <v>440.8</v>
      </c>
      <c r="G498" s="343">
        <v>448</v>
      </c>
      <c r="H498" s="341">
        <v>0.99819999999999998</v>
      </c>
      <c r="I498" s="343">
        <v>152490</v>
      </c>
      <c r="J498" s="343">
        <f t="shared" si="84"/>
        <v>0</v>
      </c>
      <c r="K498" s="343">
        <v>48.13</v>
      </c>
      <c r="L498" s="343">
        <v>492</v>
      </c>
      <c r="M498" s="343">
        <v>492</v>
      </c>
      <c r="N498" s="341">
        <v>0.99919999999999998</v>
      </c>
      <c r="O498" s="343">
        <v>185425</v>
      </c>
      <c r="P498" s="343">
        <f t="shared" si="85"/>
        <v>0</v>
      </c>
      <c r="Q498" s="343">
        <v>50.69</v>
      </c>
      <c r="R498" s="343">
        <v>563.20000000000005</v>
      </c>
      <c r="S498" s="343">
        <v>563.20000000000005</v>
      </c>
      <c r="T498" s="341">
        <v>0.99919999999999998</v>
      </c>
      <c r="U498" s="343">
        <v>194350</v>
      </c>
      <c r="V498" s="343">
        <f t="shared" si="86"/>
        <v>0</v>
      </c>
      <c r="W498" s="343">
        <v>47.96</v>
      </c>
      <c r="X498" s="343">
        <v>476</v>
      </c>
      <c r="Y498" s="343">
        <v>476</v>
      </c>
      <c r="Z498" s="341">
        <v>0.99890000000000001</v>
      </c>
      <c r="AA498" s="343">
        <v>181410</v>
      </c>
      <c r="AB498" s="343">
        <f t="shared" si="87"/>
        <v>0</v>
      </c>
      <c r="AC498" s="343">
        <v>51.28</v>
      </c>
      <c r="AD498" s="343">
        <v>454</v>
      </c>
      <c r="AE498" s="343">
        <v>454</v>
      </c>
      <c r="AF498" s="341">
        <v>0.999</v>
      </c>
      <c r="AG498" s="343">
        <v>166160</v>
      </c>
      <c r="AH498" s="343">
        <f t="shared" si="88"/>
        <v>0</v>
      </c>
      <c r="AI498" s="343">
        <v>49.24</v>
      </c>
      <c r="AJ498" s="343">
        <v>475.2</v>
      </c>
      <c r="AK498" s="343">
        <v>475.2</v>
      </c>
      <c r="AL498" s="341">
        <v>0.99919999999999998</v>
      </c>
      <c r="AM498" s="343">
        <v>165400</v>
      </c>
      <c r="AN498" s="343">
        <f t="shared" si="89"/>
        <v>0</v>
      </c>
      <c r="AO498" s="343">
        <v>48.38</v>
      </c>
      <c r="AP498" s="343">
        <v>460</v>
      </c>
      <c r="AQ498" s="343">
        <v>460</v>
      </c>
      <c r="AR498" s="341">
        <v>0.999</v>
      </c>
      <c r="AS498" s="343">
        <v>162675</v>
      </c>
      <c r="AT498" s="343">
        <f t="shared" si="90"/>
        <v>0</v>
      </c>
      <c r="AU498" s="343">
        <v>47.58</v>
      </c>
      <c r="AV498" s="343">
        <v>403.2</v>
      </c>
      <c r="AW498" s="343">
        <v>448</v>
      </c>
      <c r="AX498" s="341">
        <v>0.99719999999999998</v>
      </c>
      <c r="AY498" s="343">
        <v>126795</v>
      </c>
      <c r="AZ498" s="343">
        <f t="shared" si="91"/>
        <v>0</v>
      </c>
      <c r="BA498" s="343">
        <v>43.8</v>
      </c>
      <c r="BB498" s="343">
        <v>271.60000000000002</v>
      </c>
      <c r="BC498" s="343">
        <v>448</v>
      </c>
      <c r="BD498" s="341">
        <v>0.99780000000000002</v>
      </c>
      <c r="BE498" s="343">
        <v>106440</v>
      </c>
      <c r="BF498" s="343">
        <f t="shared" si="92"/>
        <v>0</v>
      </c>
      <c r="BG498" s="343">
        <v>52.79</v>
      </c>
      <c r="BH498" s="343">
        <v>282.8</v>
      </c>
      <c r="BI498" s="343">
        <v>448</v>
      </c>
      <c r="BJ498" s="341">
        <v>0.99629999999999996</v>
      </c>
      <c r="BK498" s="343">
        <v>113330</v>
      </c>
      <c r="BL498" s="343">
        <f t="shared" si="93"/>
        <v>0</v>
      </c>
      <c r="BM498" s="343">
        <v>54.06</v>
      </c>
      <c r="BN498" s="343">
        <v>302.39999999999998</v>
      </c>
      <c r="BO498" s="343">
        <v>448</v>
      </c>
      <c r="BP498" s="341">
        <v>0.99750000000000005</v>
      </c>
      <c r="BQ498" s="343">
        <v>122990</v>
      </c>
      <c r="BR498" s="343">
        <f t="shared" si="94"/>
        <v>0</v>
      </c>
      <c r="BS498" s="343">
        <v>58.58</v>
      </c>
      <c r="BT498" s="343">
        <v>466</v>
      </c>
      <c r="BU498" s="343">
        <v>466</v>
      </c>
      <c r="BV498" s="341">
        <v>0.99739999999999995</v>
      </c>
      <c r="BW498" s="343">
        <v>164990</v>
      </c>
      <c r="BX498" s="343">
        <f t="shared" si="95"/>
        <v>0</v>
      </c>
      <c r="BY498" s="343">
        <v>47.71</v>
      </c>
    </row>
    <row r="499" spans="1:77">
      <c r="A499" s="342">
        <v>494</v>
      </c>
      <c r="B499" s="342" t="s">
        <v>3371</v>
      </c>
      <c r="C499" s="342" t="s">
        <v>1437</v>
      </c>
      <c r="D499" s="342" t="s">
        <v>499</v>
      </c>
      <c r="E499" s="343">
        <v>135</v>
      </c>
      <c r="F499" s="343">
        <v>127.44</v>
      </c>
      <c r="G499" s="343">
        <v>127.44</v>
      </c>
      <c r="H499" s="341">
        <v>0.98550000000000004</v>
      </c>
      <c r="I499" s="343">
        <v>38623</v>
      </c>
      <c r="J499" s="343">
        <f t="shared" si="84"/>
        <v>0</v>
      </c>
      <c r="K499" s="343">
        <v>42.71</v>
      </c>
      <c r="L499" s="343">
        <v>128.32</v>
      </c>
      <c r="M499" s="343">
        <v>128.32</v>
      </c>
      <c r="N499" s="341">
        <v>0.98329999999999995</v>
      </c>
      <c r="O499" s="343">
        <v>45195</v>
      </c>
      <c r="P499" s="343">
        <f t="shared" si="85"/>
        <v>0</v>
      </c>
      <c r="Q499" s="343">
        <v>48.14</v>
      </c>
      <c r="R499" s="343">
        <v>132</v>
      </c>
      <c r="S499" s="343">
        <v>132</v>
      </c>
      <c r="T499" s="341">
        <v>0.97529999999999994</v>
      </c>
      <c r="U499" s="343">
        <v>26946</v>
      </c>
      <c r="V499" s="343">
        <f t="shared" si="86"/>
        <v>0</v>
      </c>
      <c r="W499" s="343">
        <v>29.07</v>
      </c>
      <c r="X499" s="343">
        <v>114.08</v>
      </c>
      <c r="Y499" s="343">
        <v>114.08</v>
      </c>
      <c r="Z499" s="341">
        <v>0.98919999999999997</v>
      </c>
      <c r="AA499" s="343">
        <v>16375</v>
      </c>
      <c r="AB499" s="343">
        <f t="shared" si="87"/>
        <v>0</v>
      </c>
      <c r="AC499" s="343">
        <v>19.5</v>
      </c>
      <c r="AD499" s="343">
        <v>128.24</v>
      </c>
      <c r="AE499" s="343">
        <v>128.24</v>
      </c>
      <c r="AF499" s="341">
        <v>0.9788</v>
      </c>
      <c r="AG499" s="343">
        <v>31922</v>
      </c>
      <c r="AH499" s="343">
        <f t="shared" si="88"/>
        <v>0</v>
      </c>
      <c r="AI499" s="343">
        <v>34.18</v>
      </c>
      <c r="AJ499" s="343">
        <v>140.32</v>
      </c>
      <c r="AK499" s="343">
        <v>140.32</v>
      </c>
      <c r="AL499" s="341">
        <v>0.95650000000000002</v>
      </c>
      <c r="AM499" s="343">
        <v>24872</v>
      </c>
      <c r="AN499" s="343">
        <f t="shared" si="89"/>
        <v>0</v>
      </c>
      <c r="AO499" s="343">
        <v>25.74</v>
      </c>
      <c r="AP499" s="343">
        <v>130.4</v>
      </c>
      <c r="AQ499" s="343">
        <v>130.4</v>
      </c>
      <c r="AR499" s="341">
        <v>0.99960000000000004</v>
      </c>
      <c r="AS499" s="343">
        <v>32600</v>
      </c>
      <c r="AT499" s="343">
        <f t="shared" si="90"/>
        <v>0</v>
      </c>
      <c r="AU499" s="343">
        <v>33.61</v>
      </c>
      <c r="AV499" s="343">
        <v>123.2</v>
      </c>
      <c r="AW499" s="343">
        <v>123.2</v>
      </c>
      <c r="AX499" s="341">
        <v>0.99870000000000003</v>
      </c>
      <c r="AY499" s="343">
        <v>55575</v>
      </c>
      <c r="AZ499" s="343">
        <f t="shared" si="91"/>
        <v>2418.6154949784764</v>
      </c>
      <c r="BA499" s="343">
        <v>62.73</v>
      </c>
      <c r="BB499" s="343">
        <v>125.44</v>
      </c>
      <c r="BC499" s="343">
        <v>125.44</v>
      </c>
      <c r="BD499" s="341">
        <v>0.99980000000000002</v>
      </c>
      <c r="BE499" s="343">
        <v>48461</v>
      </c>
      <c r="BF499" s="343">
        <f t="shared" si="92"/>
        <v>0</v>
      </c>
      <c r="BG499" s="343">
        <v>51.94</v>
      </c>
      <c r="BH499" s="343">
        <v>114.88</v>
      </c>
      <c r="BI499" s="343">
        <v>114.88</v>
      </c>
      <c r="BJ499" s="341">
        <v>1</v>
      </c>
      <c r="BK499" s="343">
        <v>8283</v>
      </c>
      <c r="BL499" s="343">
        <f t="shared" si="93"/>
        <v>0</v>
      </c>
      <c r="BM499" s="343">
        <v>9.69</v>
      </c>
      <c r="BN499" s="343">
        <v>126.72</v>
      </c>
      <c r="BO499" s="343">
        <v>126.72</v>
      </c>
      <c r="BP499" s="341">
        <v>1</v>
      </c>
      <c r="BQ499" s="343">
        <v>32711</v>
      </c>
      <c r="BR499" s="343">
        <f t="shared" si="94"/>
        <v>0</v>
      </c>
      <c r="BS499" s="343">
        <v>37.090000000000003</v>
      </c>
      <c r="BT499" s="343">
        <v>145.68</v>
      </c>
      <c r="BU499" s="343">
        <v>145.68</v>
      </c>
      <c r="BV499" s="341">
        <v>0.99990000000000001</v>
      </c>
      <c r="BW499" s="343">
        <v>50772</v>
      </c>
      <c r="BX499" s="343">
        <f t="shared" si="95"/>
        <v>0</v>
      </c>
      <c r="BY499" s="343">
        <v>46.84</v>
      </c>
    </row>
    <row r="500" spans="1:77">
      <c r="A500" s="342">
        <v>495</v>
      </c>
      <c r="B500" s="342" t="s">
        <v>3371</v>
      </c>
      <c r="C500" s="342" t="s">
        <v>1439</v>
      </c>
      <c r="D500" s="342" t="s">
        <v>499</v>
      </c>
      <c r="E500" s="343">
        <v>167</v>
      </c>
      <c r="F500" s="343">
        <v>161.12</v>
      </c>
      <c r="G500" s="343">
        <v>161.12</v>
      </c>
      <c r="H500" s="341">
        <v>0.93679999999999997</v>
      </c>
      <c r="I500" s="343">
        <v>31120</v>
      </c>
      <c r="J500" s="343">
        <f t="shared" si="84"/>
        <v>0</v>
      </c>
      <c r="K500" s="343">
        <v>28.63</v>
      </c>
      <c r="L500" s="343">
        <v>167.36</v>
      </c>
      <c r="M500" s="343">
        <v>167.36</v>
      </c>
      <c r="N500" s="341">
        <v>0.8901</v>
      </c>
      <c r="O500" s="343">
        <v>36848</v>
      </c>
      <c r="P500" s="343">
        <f t="shared" si="85"/>
        <v>0</v>
      </c>
      <c r="Q500" s="343">
        <v>33.25</v>
      </c>
      <c r="R500" s="343">
        <v>126.56</v>
      </c>
      <c r="S500" s="343">
        <v>133.6</v>
      </c>
      <c r="T500" s="341">
        <v>0.84960000000000002</v>
      </c>
      <c r="U500" s="343">
        <v>25604</v>
      </c>
      <c r="V500" s="343">
        <f t="shared" si="86"/>
        <v>0</v>
      </c>
      <c r="W500" s="343">
        <v>33.07</v>
      </c>
      <c r="X500" s="343">
        <v>184.08</v>
      </c>
      <c r="Y500" s="343">
        <v>184.08</v>
      </c>
      <c r="Z500" s="341">
        <v>0.77349999999999997</v>
      </c>
      <c r="AA500" s="343">
        <v>24377</v>
      </c>
      <c r="AB500" s="343">
        <f t="shared" si="87"/>
        <v>0</v>
      </c>
      <c r="AC500" s="343">
        <v>23.01</v>
      </c>
      <c r="AD500" s="343">
        <v>182</v>
      </c>
      <c r="AE500" s="343">
        <v>182</v>
      </c>
      <c r="AF500" s="341">
        <v>0.75639999999999996</v>
      </c>
      <c r="AG500" s="343">
        <v>37203</v>
      </c>
      <c r="AH500" s="343">
        <f t="shared" si="88"/>
        <v>0</v>
      </c>
      <c r="AI500" s="343">
        <v>36.32</v>
      </c>
      <c r="AJ500" s="343">
        <v>185.12</v>
      </c>
      <c r="AK500" s="343">
        <v>185.12</v>
      </c>
      <c r="AL500" s="341">
        <v>0.83860000000000001</v>
      </c>
      <c r="AM500" s="343">
        <v>44539</v>
      </c>
      <c r="AN500" s="343">
        <f t="shared" si="89"/>
        <v>0</v>
      </c>
      <c r="AO500" s="343">
        <v>39.85</v>
      </c>
      <c r="AP500" s="343">
        <v>173.6</v>
      </c>
      <c r="AQ500" s="343">
        <v>173.6</v>
      </c>
      <c r="AR500" s="341">
        <v>0.91059999999999997</v>
      </c>
      <c r="AS500" s="343">
        <v>46259</v>
      </c>
      <c r="AT500" s="343">
        <f t="shared" si="90"/>
        <v>0</v>
      </c>
      <c r="AU500" s="343">
        <v>39.33</v>
      </c>
      <c r="AV500" s="343">
        <v>177.44</v>
      </c>
      <c r="AW500" s="343">
        <v>177.44</v>
      </c>
      <c r="AX500" s="341">
        <v>0.78039999999999998</v>
      </c>
      <c r="AY500" s="343">
        <v>46903</v>
      </c>
      <c r="AZ500" s="343">
        <f t="shared" si="91"/>
        <v>0</v>
      </c>
      <c r="BA500" s="343">
        <v>47.04</v>
      </c>
      <c r="BB500" s="343">
        <v>189.92</v>
      </c>
      <c r="BC500" s="343">
        <v>189.92</v>
      </c>
      <c r="BD500" s="341">
        <v>0.82469999999999999</v>
      </c>
      <c r="BE500" s="343">
        <v>50398</v>
      </c>
      <c r="BF500" s="343">
        <f t="shared" si="92"/>
        <v>0</v>
      </c>
      <c r="BG500" s="343">
        <v>43.25</v>
      </c>
      <c r="BH500" s="343">
        <v>182.48</v>
      </c>
      <c r="BI500" s="343">
        <v>182.48</v>
      </c>
      <c r="BJ500" s="341">
        <v>0.90200000000000002</v>
      </c>
      <c r="BK500" s="343">
        <v>43257</v>
      </c>
      <c r="BL500" s="343">
        <f t="shared" si="93"/>
        <v>0</v>
      </c>
      <c r="BM500" s="343">
        <v>35.32</v>
      </c>
      <c r="BN500" s="343">
        <v>110</v>
      </c>
      <c r="BO500" s="343">
        <v>133.6</v>
      </c>
      <c r="BP500" s="341">
        <v>0.51100000000000001</v>
      </c>
      <c r="BQ500" s="343">
        <v>3687</v>
      </c>
      <c r="BR500" s="343">
        <f t="shared" si="94"/>
        <v>0</v>
      </c>
      <c r="BS500" s="343">
        <v>9.42</v>
      </c>
      <c r="BT500" s="343">
        <v>150.88</v>
      </c>
      <c r="BU500" s="343">
        <v>150.88</v>
      </c>
      <c r="BV500" s="341">
        <v>0.86240000000000006</v>
      </c>
      <c r="BW500" s="343">
        <v>24675</v>
      </c>
      <c r="BX500" s="343">
        <f t="shared" si="95"/>
        <v>0</v>
      </c>
      <c r="BY500" s="343">
        <v>25.49</v>
      </c>
    </row>
    <row r="501" spans="1:77">
      <c r="A501" s="342">
        <v>496</v>
      </c>
      <c r="B501" s="342" t="s">
        <v>3371</v>
      </c>
      <c r="C501" s="342" t="s">
        <v>1441</v>
      </c>
      <c r="D501" s="342" t="s">
        <v>499</v>
      </c>
      <c r="E501" s="343">
        <v>620</v>
      </c>
      <c r="F501" s="343">
        <v>740</v>
      </c>
      <c r="G501" s="343">
        <v>740</v>
      </c>
      <c r="H501" s="341">
        <v>0.99139999999999995</v>
      </c>
      <c r="I501" s="343">
        <v>325375</v>
      </c>
      <c r="J501" s="343">
        <f t="shared" si="84"/>
        <v>8451.2987012987087</v>
      </c>
      <c r="K501" s="343">
        <v>61.6</v>
      </c>
      <c r="L501" s="343">
        <v>671.2</v>
      </c>
      <c r="M501" s="343">
        <v>671.2</v>
      </c>
      <c r="N501" s="341">
        <v>0.99609999999999999</v>
      </c>
      <c r="O501" s="343">
        <v>339265</v>
      </c>
      <c r="P501" s="343">
        <f t="shared" si="85"/>
        <v>40791.392961876845</v>
      </c>
      <c r="Q501" s="343">
        <v>68.2</v>
      </c>
      <c r="R501" s="343">
        <v>650.4</v>
      </c>
      <c r="S501" s="343">
        <v>650.4</v>
      </c>
      <c r="T501" s="341">
        <v>0.99429999999999996</v>
      </c>
      <c r="U501" s="343">
        <v>293785</v>
      </c>
      <c r="V501" s="343">
        <f t="shared" si="86"/>
        <v>14388.899191631019</v>
      </c>
      <c r="W501" s="343">
        <v>63.09</v>
      </c>
      <c r="X501" s="343">
        <v>685.2</v>
      </c>
      <c r="Y501" s="343">
        <v>685.2</v>
      </c>
      <c r="Z501" s="341">
        <v>0.98850000000000005</v>
      </c>
      <c r="AA501" s="343">
        <v>297880</v>
      </c>
      <c r="AB501" s="343">
        <f t="shared" si="87"/>
        <v>0</v>
      </c>
      <c r="AC501" s="343">
        <v>59.11</v>
      </c>
      <c r="AD501" s="343">
        <v>653.6</v>
      </c>
      <c r="AE501" s="343">
        <v>653.6</v>
      </c>
      <c r="AF501" s="341">
        <v>0.98870000000000002</v>
      </c>
      <c r="AG501" s="343">
        <v>294290</v>
      </c>
      <c r="AH501" s="343">
        <f t="shared" si="88"/>
        <v>5770.3921568627584</v>
      </c>
      <c r="AI501" s="343">
        <v>61.2</v>
      </c>
      <c r="AJ501" s="343">
        <v>674.4</v>
      </c>
      <c r="AK501" s="343">
        <v>674.4</v>
      </c>
      <c r="AL501" s="341">
        <v>0.98970000000000002</v>
      </c>
      <c r="AM501" s="343">
        <v>236155</v>
      </c>
      <c r="AN501" s="343">
        <f t="shared" si="89"/>
        <v>0</v>
      </c>
      <c r="AO501" s="343">
        <v>49.14</v>
      </c>
      <c r="AP501" s="343">
        <v>687.2</v>
      </c>
      <c r="AQ501" s="343">
        <v>687.2</v>
      </c>
      <c r="AR501" s="341">
        <v>0.99</v>
      </c>
      <c r="AS501" s="343">
        <v>274775</v>
      </c>
      <c r="AT501" s="343">
        <f t="shared" si="90"/>
        <v>0</v>
      </c>
      <c r="AU501" s="343">
        <v>54.28</v>
      </c>
      <c r="AV501" s="343">
        <v>130.80000000000001</v>
      </c>
      <c r="AW501" s="343">
        <v>496</v>
      </c>
      <c r="AX501" s="341">
        <v>1</v>
      </c>
      <c r="AY501" s="343">
        <v>19330</v>
      </c>
      <c r="AZ501" s="343">
        <f t="shared" si="91"/>
        <v>0</v>
      </c>
      <c r="BA501" s="343">
        <v>20.53</v>
      </c>
      <c r="BB501" s="343">
        <v>631.20000000000005</v>
      </c>
      <c r="BC501" s="343">
        <v>631.20000000000005</v>
      </c>
      <c r="BD501" s="341">
        <v>0.99370000000000003</v>
      </c>
      <c r="BE501" s="343">
        <v>252275</v>
      </c>
      <c r="BF501" s="343">
        <f t="shared" si="92"/>
        <v>0</v>
      </c>
      <c r="BG501" s="343">
        <v>54.06</v>
      </c>
      <c r="BH501" s="343">
        <v>654.4</v>
      </c>
      <c r="BI501" s="343">
        <v>654.4</v>
      </c>
      <c r="BJ501" s="341">
        <v>0.99139999999999995</v>
      </c>
      <c r="BK501" s="343">
        <v>336210</v>
      </c>
      <c r="BL501" s="343">
        <f t="shared" si="93"/>
        <v>46581.859296482435</v>
      </c>
      <c r="BM501" s="343">
        <v>69.650000000000006</v>
      </c>
      <c r="BN501" s="343">
        <v>694</v>
      </c>
      <c r="BO501" s="343">
        <v>694</v>
      </c>
      <c r="BP501" s="341">
        <v>0.98150000000000004</v>
      </c>
      <c r="BQ501" s="343">
        <v>323455</v>
      </c>
      <c r="BR501" s="343">
        <f t="shared" si="94"/>
        <v>39015.603839953117</v>
      </c>
      <c r="BS501" s="343">
        <v>68.23</v>
      </c>
      <c r="BT501" s="343">
        <v>658.8</v>
      </c>
      <c r="BU501" s="343">
        <v>658.8</v>
      </c>
      <c r="BV501" s="341">
        <v>0.98899999999999999</v>
      </c>
      <c r="BW501" s="343">
        <v>330385</v>
      </c>
      <c r="BX501" s="343">
        <f t="shared" si="95"/>
        <v>39510.458547322109</v>
      </c>
      <c r="BY501" s="343">
        <v>68.150000000000006</v>
      </c>
    </row>
    <row r="502" spans="1:77">
      <c r="A502" s="342">
        <v>497</v>
      </c>
      <c r="B502" s="342" t="s">
        <v>3371</v>
      </c>
      <c r="C502" s="342" t="s">
        <v>1447</v>
      </c>
      <c r="D502" s="342" t="s">
        <v>499</v>
      </c>
      <c r="E502" s="343">
        <v>440</v>
      </c>
      <c r="F502" s="343">
        <v>451.2</v>
      </c>
      <c r="G502" s="343">
        <v>451.2</v>
      </c>
      <c r="H502" s="341">
        <v>0.98770000000000002</v>
      </c>
      <c r="I502" s="343">
        <v>200190</v>
      </c>
      <c r="J502" s="343">
        <f t="shared" si="84"/>
        <v>7668.7626222151002</v>
      </c>
      <c r="K502" s="343">
        <v>62.39</v>
      </c>
      <c r="L502" s="343">
        <v>480.72</v>
      </c>
      <c r="M502" s="343">
        <v>480.72</v>
      </c>
      <c r="N502" s="341">
        <v>0.98809999999999998</v>
      </c>
      <c r="O502" s="343">
        <v>224568</v>
      </c>
      <c r="P502" s="343">
        <f t="shared" si="85"/>
        <v>12511.342776203963</v>
      </c>
      <c r="Q502" s="343">
        <v>63.54</v>
      </c>
      <c r="R502" s="343">
        <v>484.8</v>
      </c>
      <c r="S502" s="343">
        <v>484.8</v>
      </c>
      <c r="T502" s="341">
        <v>0.9829</v>
      </c>
      <c r="U502" s="343">
        <v>216441</v>
      </c>
      <c r="V502" s="343">
        <f t="shared" si="86"/>
        <v>10600.771754636246</v>
      </c>
      <c r="W502" s="343">
        <v>63.09</v>
      </c>
      <c r="X502" s="343">
        <v>442.08</v>
      </c>
      <c r="Y502" s="343">
        <v>442.08</v>
      </c>
      <c r="Z502" s="341">
        <v>0.97670000000000001</v>
      </c>
      <c r="AA502" s="343">
        <v>174912</v>
      </c>
      <c r="AB502" s="343">
        <f t="shared" si="87"/>
        <v>0</v>
      </c>
      <c r="AC502" s="343">
        <v>54.45</v>
      </c>
      <c r="AD502" s="343">
        <v>471.36</v>
      </c>
      <c r="AE502" s="343">
        <v>471.36</v>
      </c>
      <c r="AF502" s="341">
        <v>0.97650000000000003</v>
      </c>
      <c r="AG502" s="343">
        <v>221241</v>
      </c>
      <c r="AH502" s="343">
        <f t="shared" si="88"/>
        <v>15754.003095975215</v>
      </c>
      <c r="AI502" s="343">
        <v>64.599999999999994</v>
      </c>
      <c r="AJ502" s="343">
        <v>403.44</v>
      </c>
      <c r="AK502" s="343">
        <v>403.44</v>
      </c>
      <c r="AL502" s="341">
        <v>0.98440000000000005</v>
      </c>
      <c r="AM502" s="343">
        <v>191850</v>
      </c>
      <c r="AN502" s="343">
        <f t="shared" si="89"/>
        <v>20274.504397078563</v>
      </c>
      <c r="AO502" s="343">
        <v>67.09</v>
      </c>
      <c r="AP502" s="343">
        <v>407.28</v>
      </c>
      <c r="AQ502" s="343">
        <v>407.28</v>
      </c>
      <c r="AR502" s="341">
        <v>0.99109999999999998</v>
      </c>
      <c r="AS502" s="343">
        <v>228135</v>
      </c>
      <c r="AT502" s="343">
        <f t="shared" si="90"/>
        <v>47933.578199052114</v>
      </c>
      <c r="AU502" s="343">
        <v>75.959999999999994</v>
      </c>
      <c r="AV502" s="343">
        <v>361.68</v>
      </c>
      <c r="AW502" s="343">
        <v>361.68</v>
      </c>
      <c r="AX502" s="341">
        <v>0.89039999999999997</v>
      </c>
      <c r="AY502" s="343">
        <v>10188</v>
      </c>
      <c r="AZ502" s="343">
        <f t="shared" si="91"/>
        <v>0</v>
      </c>
      <c r="BA502" s="343">
        <v>4.3899999999999997</v>
      </c>
      <c r="BB502" s="343">
        <v>429.12</v>
      </c>
      <c r="BC502" s="343">
        <v>429.12</v>
      </c>
      <c r="BD502" s="341">
        <v>0.98719999999999997</v>
      </c>
      <c r="BE502" s="343">
        <v>135471</v>
      </c>
      <c r="BF502" s="343">
        <f t="shared" si="92"/>
        <v>0</v>
      </c>
      <c r="BG502" s="343">
        <v>42.98</v>
      </c>
      <c r="BH502" s="343">
        <v>444</v>
      </c>
      <c r="BI502" s="343">
        <v>444</v>
      </c>
      <c r="BJ502" s="341">
        <v>0.98780000000000001</v>
      </c>
      <c r="BK502" s="343">
        <v>236511</v>
      </c>
      <c r="BL502" s="343">
        <f t="shared" si="93"/>
        <v>40723.74834437087</v>
      </c>
      <c r="BM502" s="343">
        <v>72.48</v>
      </c>
      <c r="BN502" s="343">
        <v>462</v>
      </c>
      <c r="BO502" s="343">
        <v>462</v>
      </c>
      <c r="BP502" s="341">
        <v>0.98470000000000002</v>
      </c>
      <c r="BQ502" s="343">
        <v>210876</v>
      </c>
      <c r="BR502" s="343">
        <f t="shared" si="94"/>
        <v>20897.621621621605</v>
      </c>
      <c r="BS502" s="343">
        <v>66.599999999999994</v>
      </c>
      <c r="BT502" s="343">
        <v>476.4</v>
      </c>
      <c r="BU502" s="343">
        <v>476.4</v>
      </c>
      <c r="BV502" s="341">
        <v>0.98499999999999999</v>
      </c>
      <c r="BW502" s="343">
        <v>175287</v>
      </c>
      <c r="BX502" s="343">
        <f t="shared" si="95"/>
        <v>0</v>
      </c>
      <c r="BY502" s="343">
        <v>50.21</v>
      </c>
    </row>
    <row r="503" spans="1:77">
      <c r="A503" s="342">
        <v>498</v>
      </c>
      <c r="B503" s="342" t="s">
        <v>3371</v>
      </c>
      <c r="C503" s="342" t="s">
        <v>1449</v>
      </c>
      <c r="D503" s="342" t="s">
        <v>526</v>
      </c>
      <c r="E503" s="343">
        <v>178</v>
      </c>
      <c r="F503" s="343">
        <v>123.44</v>
      </c>
      <c r="G503" s="343">
        <v>142.4</v>
      </c>
      <c r="H503" s="341">
        <v>0.89500000000000002</v>
      </c>
      <c r="I503" s="343">
        <v>33040</v>
      </c>
      <c r="J503" s="343">
        <f t="shared" si="84"/>
        <v>0</v>
      </c>
      <c r="K503" s="343">
        <v>41.54</v>
      </c>
      <c r="L503" s="343">
        <v>138</v>
      </c>
      <c r="M503" s="343">
        <v>142.4</v>
      </c>
      <c r="N503" s="341">
        <v>0.88519999999999999</v>
      </c>
      <c r="O503" s="343">
        <v>35768</v>
      </c>
      <c r="P503" s="343">
        <f t="shared" si="85"/>
        <v>0</v>
      </c>
      <c r="Q503" s="343">
        <v>39.35</v>
      </c>
      <c r="R503" s="343">
        <v>113.36</v>
      </c>
      <c r="S503" s="343">
        <v>142.4</v>
      </c>
      <c r="T503" s="341">
        <v>0.89049999999999996</v>
      </c>
      <c r="U503" s="343">
        <v>34218</v>
      </c>
      <c r="V503" s="343">
        <f t="shared" si="86"/>
        <v>0</v>
      </c>
      <c r="W503" s="343">
        <v>47.08</v>
      </c>
      <c r="X503" s="343">
        <v>120.32</v>
      </c>
      <c r="Y503" s="343">
        <v>142.4</v>
      </c>
      <c r="Z503" s="341">
        <v>0.89249999999999996</v>
      </c>
      <c r="AA503" s="343">
        <v>34017</v>
      </c>
      <c r="AB503" s="343">
        <f t="shared" si="87"/>
        <v>0</v>
      </c>
      <c r="AC503" s="343">
        <v>42.58</v>
      </c>
      <c r="AD503" s="343">
        <v>111.8</v>
      </c>
      <c r="AE503" s="343">
        <v>142.4</v>
      </c>
      <c r="AF503" s="341">
        <v>0.89239999999999997</v>
      </c>
      <c r="AG503" s="343">
        <v>26331.142</v>
      </c>
      <c r="AH503" s="343">
        <f t="shared" si="88"/>
        <v>0</v>
      </c>
      <c r="AI503" s="343">
        <v>35.47</v>
      </c>
      <c r="AJ503" s="343">
        <v>114.88</v>
      </c>
      <c r="AK503" s="343">
        <v>142.4</v>
      </c>
      <c r="AL503" s="341">
        <v>0.88780000000000003</v>
      </c>
      <c r="AM503" s="343">
        <v>42732</v>
      </c>
      <c r="AN503" s="343">
        <f t="shared" si="89"/>
        <v>0</v>
      </c>
      <c r="AO503" s="343">
        <v>58.19</v>
      </c>
      <c r="AP503" s="343">
        <v>116.8</v>
      </c>
      <c r="AQ503" s="343">
        <v>142.4</v>
      </c>
      <c r="AR503" s="341">
        <v>0.89439999999999997</v>
      </c>
      <c r="AS503" s="343">
        <v>34832</v>
      </c>
      <c r="AT503" s="343">
        <f t="shared" si="90"/>
        <v>0</v>
      </c>
      <c r="AU503" s="343">
        <v>44.81</v>
      </c>
      <c r="AV503" s="343">
        <v>118.16</v>
      </c>
      <c r="AW503" s="343">
        <v>142.4</v>
      </c>
      <c r="AX503" s="341">
        <v>0.89029999999999998</v>
      </c>
      <c r="AY503" s="343">
        <v>32077</v>
      </c>
      <c r="AZ503" s="343">
        <f t="shared" si="91"/>
        <v>0</v>
      </c>
      <c r="BA503" s="343">
        <v>42.35</v>
      </c>
      <c r="BB503" s="343">
        <v>118.16</v>
      </c>
      <c r="BC503" s="343">
        <v>142.4</v>
      </c>
      <c r="BD503" s="341">
        <v>0.89149999999999996</v>
      </c>
      <c r="BE503" s="343">
        <v>32444</v>
      </c>
      <c r="BF503" s="343">
        <f t="shared" si="92"/>
        <v>0</v>
      </c>
      <c r="BG503" s="343">
        <v>40.1</v>
      </c>
      <c r="BH503" s="343">
        <v>114.08</v>
      </c>
      <c r="BI503" s="343">
        <v>142.4</v>
      </c>
      <c r="BJ503" s="341">
        <v>0.89659999999999995</v>
      </c>
      <c r="BK503" s="343">
        <v>32885</v>
      </c>
      <c r="BL503" s="343">
        <f t="shared" si="93"/>
        <v>0</v>
      </c>
      <c r="BM503" s="343">
        <v>44.65</v>
      </c>
      <c r="BN503" s="343">
        <v>113.44</v>
      </c>
      <c r="BO503" s="343">
        <v>142.4</v>
      </c>
      <c r="BP503" s="341">
        <v>0.8952</v>
      </c>
      <c r="BQ503" s="343">
        <v>31063</v>
      </c>
      <c r="BR503" s="343">
        <f t="shared" si="94"/>
        <v>0</v>
      </c>
      <c r="BS503" s="343">
        <v>43.95</v>
      </c>
      <c r="BT503" s="343">
        <v>115.68</v>
      </c>
      <c r="BU503" s="343">
        <v>142.4</v>
      </c>
      <c r="BV503" s="341">
        <v>0.89610000000000001</v>
      </c>
      <c r="BW503" s="343">
        <v>33814</v>
      </c>
      <c r="BX503" s="343">
        <f t="shared" si="95"/>
        <v>0</v>
      </c>
      <c r="BY503" s="343">
        <v>43.84</v>
      </c>
    </row>
    <row r="504" spans="1:77">
      <c r="A504" s="342">
        <v>499</v>
      </c>
      <c r="B504" s="342" t="s">
        <v>3371</v>
      </c>
      <c r="C504" s="342" t="s">
        <v>1451</v>
      </c>
      <c r="D504" s="342" t="s">
        <v>499</v>
      </c>
      <c r="E504" s="343">
        <v>230</v>
      </c>
      <c r="F504" s="343">
        <v>194.24</v>
      </c>
      <c r="G504" s="343">
        <v>194.24</v>
      </c>
      <c r="H504" s="341">
        <v>0.9657</v>
      </c>
      <c r="I504" s="343">
        <v>69924</v>
      </c>
      <c r="J504" s="343">
        <f t="shared" si="84"/>
        <v>0</v>
      </c>
      <c r="K504" s="343">
        <v>51.77</v>
      </c>
      <c r="L504" s="343">
        <v>200.64</v>
      </c>
      <c r="M504" s="343">
        <v>200.64</v>
      </c>
      <c r="N504" s="341">
        <v>0.96730000000000005</v>
      </c>
      <c r="O504" s="343">
        <v>82810</v>
      </c>
      <c r="P504" s="343">
        <f t="shared" si="85"/>
        <v>0</v>
      </c>
      <c r="Q504" s="343">
        <v>57.34</v>
      </c>
      <c r="R504" s="343">
        <v>202.4</v>
      </c>
      <c r="S504" s="343">
        <v>202.4</v>
      </c>
      <c r="T504" s="341">
        <v>0.96519999999999995</v>
      </c>
      <c r="U504" s="343">
        <v>64702</v>
      </c>
      <c r="V504" s="343">
        <f t="shared" si="86"/>
        <v>0</v>
      </c>
      <c r="W504" s="343">
        <v>46</v>
      </c>
      <c r="X504" s="343">
        <v>209.76</v>
      </c>
      <c r="Y504" s="343">
        <v>209.76</v>
      </c>
      <c r="Z504" s="341">
        <v>0.96799999999999997</v>
      </c>
      <c r="AA504" s="343">
        <v>82750</v>
      </c>
      <c r="AB504" s="343">
        <f t="shared" si="87"/>
        <v>0</v>
      </c>
      <c r="AC504" s="343">
        <v>54.78</v>
      </c>
      <c r="AD504" s="343">
        <v>208.64</v>
      </c>
      <c r="AE504" s="343">
        <v>208.64</v>
      </c>
      <c r="AF504" s="341">
        <v>0.96430000000000005</v>
      </c>
      <c r="AG504" s="343">
        <v>36536</v>
      </c>
      <c r="AH504" s="343">
        <f t="shared" si="88"/>
        <v>0</v>
      </c>
      <c r="AI504" s="343">
        <v>24.41</v>
      </c>
      <c r="AJ504" s="343">
        <v>208.48</v>
      </c>
      <c r="AK504" s="343">
        <v>208.48</v>
      </c>
      <c r="AL504" s="341">
        <v>0.96560000000000001</v>
      </c>
      <c r="AM504" s="343">
        <v>66562</v>
      </c>
      <c r="AN504" s="343">
        <f t="shared" si="89"/>
        <v>0</v>
      </c>
      <c r="AO504" s="343">
        <v>45.92</v>
      </c>
      <c r="AP504" s="343">
        <v>225.44</v>
      </c>
      <c r="AQ504" s="343">
        <v>225.44</v>
      </c>
      <c r="AR504" s="341">
        <v>0.96840000000000004</v>
      </c>
      <c r="AS504" s="343">
        <v>70372</v>
      </c>
      <c r="AT504" s="343">
        <f t="shared" si="90"/>
        <v>0</v>
      </c>
      <c r="AU504" s="343">
        <v>43.32</v>
      </c>
      <c r="AV504" s="343">
        <v>216</v>
      </c>
      <c r="AW504" s="343">
        <v>216</v>
      </c>
      <c r="AX504" s="341">
        <v>0.9627</v>
      </c>
      <c r="AY504" s="343">
        <v>68209</v>
      </c>
      <c r="AZ504" s="343">
        <f t="shared" si="91"/>
        <v>0</v>
      </c>
      <c r="BA504" s="343">
        <v>45.56</v>
      </c>
      <c r="BB504" s="343">
        <v>199.04</v>
      </c>
      <c r="BC504" s="343">
        <v>199.04</v>
      </c>
      <c r="BD504" s="341">
        <v>0.95289999999999997</v>
      </c>
      <c r="BE504" s="343">
        <v>52636</v>
      </c>
      <c r="BF504" s="343">
        <f t="shared" si="92"/>
        <v>0</v>
      </c>
      <c r="BG504" s="343">
        <v>37.299999999999997</v>
      </c>
      <c r="BH504" s="343">
        <v>196</v>
      </c>
      <c r="BI504" s="343">
        <v>196</v>
      </c>
      <c r="BJ504" s="341">
        <v>0.96</v>
      </c>
      <c r="BK504" s="343">
        <v>3608</v>
      </c>
      <c r="BL504" s="343">
        <f t="shared" si="93"/>
        <v>0</v>
      </c>
      <c r="BM504" s="343">
        <v>2.58</v>
      </c>
      <c r="BN504" s="343">
        <v>195.36</v>
      </c>
      <c r="BO504" s="343">
        <v>195.36</v>
      </c>
      <c r="BP504" s="341">
        <v>0.94240000000000002</v>
      </c>
      <c r="BQ504" s="343">
        <v>51910</v>
      </c>
      <c r="BR504" s="343">
        <f t="shared" si="94"/>
        <v>0</v>
      </c>
      <c r="BS504" s="343">
        <v>40.51</v>
      </c>
      <c r="BT504" s="343">
        <v>217.12</v>
      </c>
      <c r="BU504" s="343">
        <v>217.12</v>
      </c>
      <c r="BV504" s="341">
        <v>0.97030000000000005</v>
      </c>
      <c r="BW504" s="343">
        <v>56946</v>
      </c>
      <c r="BX504" s="343">
        <f t="shared" si="95"/>
        <v>0</v>
      </c>
      <c r="BY504" s="343">
        <v>36.33</v>
      </c>
    </row>
    <row r="505" spans="1:77">
      <c r="A505" s="342">
        <v>500</v>
      </c>
      <c r="B505" s="342" t="s">
        <v>3371</v>
      </c>
      <c r="C505" s="342" t="s">
        <v>1453</v>
      </c>
      <c r="D505" s="342" t="s">
        <v>499</v>
      </c>
      <c r="E505" s="343">
        <v>389</v>
      </c>
      <c r="F505" s="343">
        <v>366.24</v>
      </c>
      <c r="G505" s="343">
        <v>366.24</v>
      </c>
      <c r="H505" s="341">
        <v>0.92079999999999995</v>
      </c>
      <c r="I505" s="343">
        <v>134379</v>
      </c>
      <c r="J505" s="343">
        <f t="shared" si="84"/>
        <v>0</v>
      </c>
      <c r="K505" s="343">
        <v>55.34</v>
      </c>
      <c r="L505" s="343">
        <v>363.36</v>
      </c>
      <c r="M505" s="343">
        <v>363.36</v>
      </c>
      <c r="N505" s="341">
        <v>0.91620000000000001</v>
      </c>
      <c r="O505" s="343">
        <v>157896</v>
      </c>
      <c r="P505" s="343">
        <f t="shared" si="85"/>
        <v>9264.6852839661169</v>
      </c>
      <c r="Q505" s="343">
        <v>63.74</v>
      </c>
      <c r="R505" s="343">
        <v>362.88</v>
      </c>
      <c r="S505" s="343">
        <v>362.88</v>
      </c>
      <c r="T505" s="341">
        <v>0.90900000000000003</v>
      </c>
      <c r="U505" s="343">
        <v>146868</v>
      </c>
      <c r="V505" s="343">
        <f t="shared" si="86"/>
        <v>4369.940491591211</v>
      </c>
      <c r="W505" s="343">
        <v>61.84</v>
      </c>
      <c r="X505" s="343">
        <v>388.32</v>
      </c>
      <c r="Y505" s="343">
        <v>388.32</v>
      </c>
      <c r="Z505" s="341">
        <v>0.90339999999999998</v>
      </c>
      <c r="AA505" s="343">
        <v>132861</v>
      </c>
      <c r="AB505" s="343">
        <f t="shared" si="87"/>
        <v>0</v>
      </c>
      <c r="AC505" s="343">
        <v>50.9</v>
      </c>
      <c r="AD505" s="343">
        <v>369.84</v>
      </c>
      <c r="AE505" s="343">
        <v>369.84</v>
      </c>
      <c r="AF505" s="341">
        <v>0.90810000000000002</v>
      </c>
      <c r="AG505" s="343">
        <v>146076</v>
      </c>
      <c r="AH505" s="343">
        <f t="shared" si="88"/>
        <v>0</v>
      </c>
      <c r="AI505" s="343">
        <v>58.46</v>
      </c>
      <c r="AJ505" s="343">
        <v>386.4</v>
      </c>
      <c r="AK505" s="343">
        <v>386.4</v>
      </c>
      <c r="AL505" s="341">
        <v>0.87829999999999997</v>
      </c>
      <c r="AM505" s="343">
        <v>130962</v>
      </c>
      <c r="AN505" s="343">
        <f t="shared" si="89"/>
        <v>0</v>
      </c>
      <c r="AO505" s="343">
        <v>53.6</v>
      </c>
      <c r="AP505" s="343">
        <v>423.6</v>
      </c>
      <c r="AQ505" s="343">
        <v>423.6</v>
      </c>
      <c r="AR505" s="341">
        <v>0.86299999999999999</v>
      </c>
      <c r="AS505" s="343">
        <v>161025</v>
      </c>
      <c r="AT505" s="343">
        <f t="shared" si="90"/>
        <v>0</v>
      </c>
      <c r="AU505" s="343">
        <v>59.2</v>
      </c>
      <c r="AV505" s="343">
        <v>370.56</v>
      </c>
      <c r="AW505" s="343">
        <v>370.56</v>
      </c>
      <c r="AX505" s="341">
        <v>0.8669</v>
      </c>
      <c r="AY505" s="343">
        <v>138576</v>
      </c>
      <c r="AZ505" s="343">
        <f t="shared" si="91"/>
        <v>0</v>
      </c>
      <c r="BA505" s="343">
        <v>59.91</v>
      </c>
      <c r="BB505" s="343">
        <v>388.32</v>
      </c>
      <c r="BC505" s="343">
        <v>388.32</v>
      </c>
      <c r="BD505" s="341">
        <v>0.87480000000000002</v>
      </c>
      <c r="BE505" s="343">
        <v>154812</v>
      </c>
      <c r="BF505" s="343">
        <f t="shared" si="92"/>
        <v>3159.4285714285711</v>
      </c>
      <c r="BG505" s="343">
        <v>61.25</v>
      </c>
      <c r="BH505" s="343">
        <v>396.96</v>
      </c>
      <c r="BI505" s="343">
        <v>396.96</v>
      </c>
      <c r="BJ505" s="341">
        <v>0.88490000000000002</v>
      </c>
      <c r="BK505" s="343">
        <v>157299</v>
      </c>
      <c r="BL505" s="343">
        <f t="shared" si="93"/>
        <v>496.5411197873342</v>
      </c>
      <c r="BM505" s="343">
        <v>60.19</v>
      </c>
      <c r="BN505" s="343">
        <v>415.2</v>
      </c>
      <c r="BO505" s="343">
        <v>415.2</v>
      </c>
      <c r="BP505" s="341">
        <v>0.89319999999999999</v>
      </c>
      <c r="BQ505" s="343">
        <v>117408</v>
      </c>
      <c r="BR505" s="343">
        <f t="shared" si="94"/>
        <v>0</v>
      </c>
      <c r="BS505" s="343">
        <v>45.49</v>
      </c>
      <c r="BT505" s="343">
        <v>385.68</v>
      </c>
      <c r="BU505" s="343">
        <v>385.68</v>
      </c>
      <c r="BV505" s="341">
        <v>0.88980000000000004</v>
      </c>
      <c r="BW505" s="343">
        <v>110517</v>
      </c>
      <c r="BX505" s="343">
        <f t="shared" si="95"/>
        <v>0</v>
      </c>
      <c r="BY505" s="343">
        <v>43.28</v>
      </c>
    </row>
    <row r="506" spans="1:77">
      <c r="A506" s="342">
        <v>501</v>
      </c>
      <c r="B506" s="342" t="s">
        <v>3371</v>
      </c>
      <c r="C506" s="342" t="s">
        <v>1455</v>
      </c>
      <c r="D506" s="342" t="s">
        <v>499</v>
      </c>
      <c r="E506" s="343">
        <v>180</v>
      </c>
      <c r="F506" s="343">
        <v>165.68</v>
      </c>
      <c r="G506" s="343">
        <v>165.68</v>
      </c>
      <c r="H506" s="341">
        <v>0.92830000000000001</v>
      </c>
      <c r="I506" s="343">
        <v>42086</v>
      </c>
      <c r="J506" s="343">
        <f t="shared" si="84"/>
        <v>0</v>
      </c>
      <c r="K506" s="343">
        <v>38</v>
      </c>
      <c r="L506" s="343">
        <v>163.84</v>
      </c>
      <c r="M506" s="343">
        <v>163.84</v>
      </c>
      <c r="N506" s="341">
        <v>0.94310000000000005</v>
      </c>
      <c r="O506" s="343">
        <v>55132</v>
      </c>
      <c r="P506" s="343">
        <f t="shared" si="85"/>
        <v>0</v>
      </c>
      <c r="Q506" s="343">
        <v>47.95</v>
      </c>
      <c r="R506" s="343">
        <v>157.68</v>
      </c>
      <c r="S506" s="343">
        <v>157.68</v>
      </c>
      <c r="T506" s="341">
        <v>0.96109999999999995</v>
      </c>
      <c r="U506" s="343">
        <v>28630</v>
      </c>
      <c r="V506" s="343">
        <f t="shared" si="86"/>
        <v>0</v>
      </c>
      <c r="W506" s="343">
        <v>26.24</v>
      </c>
      <c r="X506" s="343">
        <v>147.44</v>
      </c>
      <c r="Y506" s="343">
        <v>147.44</v>
      </c>
      <c r="Z506" s="341">
        <v>0.99319999999999997</v>
      </c>
      <c r="AA506" s="343">
        <v>36552</v>
      </c>
      <c r="AB506" s="343">
        <f t="shared" si="87"/>
        <v>0</v>
      </c>
      <c r="AC506" s="343">
        <v>33.549999999999997</v>
      </c>
      <c r="AD506" s="343">
        <v>137.12</v>
      </c>
      <c r="AE506" s="343">
        <v>144</v>
      </c>
      <c r="AF506" s="341">
        <v>0.99509999999999998</v>
      </c>
      <c r="AG506" s="343">
        <v>36822</v>
      </c>
      <c r="AH506" s="343">
        <f t="shared" si="88"/>
        <v>0</v>
      </c>
      <c r="AI506" s="343">
        <v>36.270000000000003</v>
      </c>
      <c r="AJ506" s="343">
        <v>140.56</v>
      </c>
      <c r="AK506" s="343">
        <v>144</v>
      </c>
      <c r="AL506" s="341">
        <v>0.99839999999999995</v>
      </c>
      <c r="AM506" s="343">
        <v>37048</v>
      </c>
      <c r="AN506" s="343">
        <f t="shared" si="89"/>
        <v>0</v>
      </c>
      <c r="AO506" s="343">
        <v>36.659999999999997</v>
      </c>
      <c r="AP506" s="343">
        <v>150.56</v>
      </c>
      <c r="AQ506" s="343">
        <v>150.56</v>
      </c>
      <c r="AR506" s="341">
        <v>0.99860000000000004</v>
      </c>
      <c r="AS506" s="343">
        <v>57705</v>
      </c>
      <c r="AT506" s="343">
        <f t="shared" si="90"/>
        <v>0</v>
      </c>
      <c r="AU506" s="343">
        <v>51.58</v>
      </c>
      <c r="AV506" s="343">
        <v>150.56</v>
      </c>
      <c r="AW506" s="343">
        <v>150.56</v>
      </c>
      <c r="AX506" s="341">
        <v>0.998</v>
      </c>
      <c r="AY506" s="343">
        <v>50098</v>
      </c>
      <c r="AZ506" s="343">
        <f t="shared" si="91"/>
        <v>0</v>
      </c>
      <c r="BA506" s="343">
        <v>46.31</v>
      </c>
      <c r="BB506" s="343">
        <v>156</v>
      </c>
      <c r="BC506" s="343">
        <v>156</v>
      </c>
      <c r="BD506" s="341">
        <v>0.99680000000000002</v>
      </c>
      <c r="BE506" s="343">
        <v>45061</v>
      </c>
      <c r="BF506" s="343">
        <f t="shared" si="92"/>
        <v>0</v>
      </c>
      <c r="BG506" s="343">
        <v>38.950000000000003</v>
      </c>
      <c r="BH506" s="343">
        <v>147.6</v>
      </c>
      <c r="BI506" s="343">
        <v>147.6</v>
      </c>
      <c r="BJ506" s="341">
        <v>0.99480000000000002</v>
      </c>
      <c r="BK506" s="343">
        <v>29005</v>
      </c>
      <c r="BL506" s="343">
        <f t="shared" si="93"/>
        <v>0</v>
      </c>
      <c r="BM506" s="343">
        <v>26.55</v>
      </c>
      <c r="BN506" s="343">
        <v>136.72</v>
      </c>
      <c r="BO506" s="343">
        <v>144</v>
      </c>
      <c r="BP506" s="341">
        <v>0.99670000000000003</v>
      </c>
      <c r="BQ506" s="343">
        <v>24937</v>
      </c>
      <c r="BR506" s="343">
        <f t="shared" si="94"/>
        <v>0</v>
      </c>
      <c r="BS506" s="343">
        <v>26.29</v>
      </c>
      <c r="BT506" s="343">
        <v>148.80000000000001</v>
      </c>
      <c r="BU506" s="343">
        <v>148.80000000000001</v>
      </c>
      <c r="BV506" s="341">
        <v>0.998</v>
      </c>
      <c r="BW506" s="343">
        <v>28317</v>
      </c>
      <c r="BX506" s="343">
        <f t="shared" si="95"/>
        <v>0</v>
      </c>
      <c r="BY506" s="343">
        <v>25.63</v>
      </c>
    </row>
    <row r="507" spans="1:77">
      <c r="A507" s="342">
        <v>502</v>
      </c>
      <c r="B507" s="342" t="s">
        <v>3371</v>
      </c>
      <c r="C507" s="342" t="s">
        <v>1457</v>
      </c>
      <c r="D507" s="342" t="s">
        <v>496</v>
      </c>
      <c r="E507" s="343">
        <v>145</v>
      </c>
      <c r="F507" s="343">
        <v>75.36</v>
      </c>
      <c r="G507" s="343">
        <v>116</v>
      </c>
      <c r="H507" s="341">
        <v>0.98529999999999995</v>
      </c>
      <c r="I507" s="343">
        <v>24004</v>
      </c>
      <c r="J507" s="343">
        <f t="shared" si="84"/>
        <v>0</v>
      </c>
      <c r="K507" s="343">
        <v>44.9</v>
      </c>
      <c r="L507" s="343">
        <v>92</v>
      </c>
      <c r="M507" s="343">
        <v>116</v>
      </c>
      <c r="N507" s="341">
        <v>0.98329999999999995</v>
      </c>
      <c r="O507" s="343">
        <v>24944</v>
      </c>
      <c r="P507" s="343">
        <f t="shared" si="85"/>
        <v>0</v>
      </c>
      <c r="Q507" s="343">
        <v>37.06</v>
      </c>
      <c r="R507" s="343">
        <v>92</v>
      </c>
      <c r="S507" s="343">
        <v>116</v>
      </c>
      <c r="T507" s="341">
        <v>0.98360000000000003</v>
      </c>
      <c r="U507" s="343">
        <v>25552</v>
      </c>
      <c r="V507" s="343">
        <f t="shared" si="86"/>
        <v>0</v>
      </c>
      <c r="W507" s="343">
        <v>39.22</v>
      </c>
      <c r="X507" s="343">
        <v>82.4</v>
      </c>
      <c r="Y507" s="343">
        <v>116</v>
      </c>
      <c r="Z507" s="341">
        <v>0.98150000000000004</v>
      </c>
      <c r="AA507" s="343">
        <v>22342</v>
      </c>
      <c r="AB507" s="343">
        <f t="shared" si="87"/>
        <v>0</v>
      </c>
      <c r="AC507" s="343">
        <v>37.130000000000003</v>
      </c>
      <c r="AD507" s="343">
        <v>81.760000000000005</v>
      </c>
      <c r="AE507" s="343">
        <v>116</v>
      </c>
      <c r="AF507" s="341">
        <v>0.97870000000000001</v>
      </c>
      <c r="AG507" s="343">
        <v>21294</v>
      </c>
      <c r="AH507" s="343">
        <f t="shared" si="88"/>
        <v>0</v>
      </c>
      <c r="AI507" s="343">
        <v>35.770000000000003</v>
      </c>
      <c r="AJ507" s="343">
        <v>84.96</v>
      </c>
      <c r="AK507" s="343">
        <v>116</v>
      </c>
      <c r="AL507" s="341">
        <v>0.97589999999999999</v>
      </c>
      <c r="AM507" s="343">
        <v>21050</v>
      </c>
      <c r="AN507" s="343">
        <f t="shared" si="89"/>
        <v>0</v>
      </c>
      <c r="AO507" s="343">
        <v>35.26</v>
      </c>
      <c r="AP507" s="343">
        <v>83.52</v>
      </c>
      <c r="AQ507" s="343">
        <v>116</v>
      </c>
      <c r="AR507" s="341">
        <v>0.97840000000000005</v>
      </c>
      <c r="AS507" s="343">
        <v>21546</v>
      </c>
      <c r="AT507" s="343">
        <f t="shared" si="90"/>
        <v>0</v>
      </c>
      <c r="AU507" s="343">
        <v>35.44</v>
      </c>
      <c r="AV507" s="343">
        <v>68.64</v>
      </c>
      <c r="AW507" s="343">
        <v>116</v>
      </c>
      <c r="AX507" s="341">
        <v>0.96779999999999999</v>
      </c>
      <c r="AY507" s="343">
        <v>18452</v>
      </c>
      <c r="AZ507" s="343">
        <f t="shared" si="91"/>
        <v>0</v>
      </c>
      <c r="BA507" s="343">
        <v>38.57</v>
      </c>
      <c r="BB507" s="343">
        <v>114.56</v>
      </c>
      <c r="BC507" s="343">
        <v>116</v>
      </c>
      <c r="BD507" s="341">
        <v>0.95930000000000004</v>
      </c>
      <c r="BE507" s="343">
        <v>17330</v>
      </c>
      <c r="BF507" s="343">
        <f t="shared" si="92"/>
        <v>0</v>
      </c>
      <c r="BG507" s="343">
        <v>21.19</v>
      </c>
      <c r="BH507" s="343">
        <v>70.72</v>
      </c>
      <c r="BI507" s="343">
        <v>116</v>
      </c>
      <c r="BJ507" s="341">
        <v>0.97499999999999998</v>
      </c>
      <c r="BK507" s="343">
        <v>17924</v>
      </c>
      <c r="BL507" s="343">
        <f t="shared" si="93"/>
        <v>0</v>
      </c>
      <c r="BM507" s="343">
        <v>34.94</v>
      </c>
      <c r="BN507" s="343">
        <v>74.88</v>
      </c>
      <c r="BO507" s="343">
        <v>116</v>
      </c>
      <c r="BP507" s="341">
        <v>0.97940000000000005</v>
      </c>
      <c r="BQ507" s="343">
        <v>19948</v>
      </c>
      <c r="BR507" s="343">
        <f t="shared" si="94"/>
        <v>0</v>
      </c>
      <c r="BS507" s="343">
        <v>39.08</v>
      </c>
      <c r="BT507" s="343">
        <v>77.28</v>
      </c>
      <c r="BU507" s="343">
        <v>116</v>
      </c>
      <c r="BV507" s="341">
        <v>0.98019999999999996</v>
      </c>
      <c r="BW507" s="343">
        <v>19240</v>
      </c>
      <c r="BX507" s="343">
        <f t="shared" si="95"/>
        <v>0</v>
      </c>
      <c r="BY507" s="343">
        <v>34.14</v>
      </c>
    </row>
    <row r="508" spans="1:77">
      <c r="A508" s="342">
        <v>503</v>
      </c>
      <c r="B508" s="342" t="s">
        <v>3371</v>
      </c>
      <c r="C508" s="342" t="s">
        <v>1459</v>
      </c>
      <c r="D508" s="342" t="s">
        <v>499</v>
      </c>
      <c r="E508" s="343">
        <v>170</v>
      </c>
      <c r="F508" s="343">
        <v>163.28</v>
      </c>
      <c r="G508" s="343">
        <v>163.28</v>
      </c>
      <c r="H508" s="341">
        <v>0.94940000000000002</v>
      </c>
      <c r="I508" s="343">
        <v>33010</v>
      </c>
      <c r="J508" s="343">
        <f t="shared" si="84"/>
        <v>0</v>
      </c>
      <c r="K508" s="343">
        <v>29.57</v>
      </c>
      <c r="L508" s="343">
        <v>168.24</v>
      </c>
      <c r="M508" s="343">
        <v>168.24</v>
      </c>
      <c r="N508" s="341">
        <v>0.95030000000000003</v>
      </c>
      <c r="O508" s="343">
        <v>36517</v>
      </c>
      <c r="P508" s="343">
        <f t="shared" si="85"/>
        <v>0</v>
      </c>
      <c r="Q508" s="343">
        <v>30.7</v>
      </c>
      <c r="R508" s="343">
        <v>191.44</v>
      </c>
      <c r="S508" s="343">
        <v>191.44</v>
      </c>
      <c r="T508" s="341">
        <v>0.89939999999999998</v>
      </c>
      <c r="U508" s="343">
        <v>33559</v>
      </c>
      <c r="V508" s="343">
        <f t="shared" si="86"/>
        <v>0</v>
      </c>
      <c r="W508" s="343">
        <v>27.07</v>
      </c>
      <c r="X508" s="343">
        <v>173.2</v>
      </c>
      <c r="Y508" s="343">
        <v>173.2</v>
      </c>
      <c r="Z508" s="341">
        <v>0.83199999999999996</v>
      </c>
      <c r="AA508" s="343">
        <v>25390</v>
      </c>
      <c r="AB508" s="343">
        <f t="shared" si="87"/>
        <v>0</v>
      </c>
      <c r="AC508" s="343">
        <v>23.68</v>
      </c>
      <c r="AD508" s="343">
        <v>193.68</v>
      </c>
      <c r="AE508" s="343">
        <v>193.68</v>
      </c>
      <c r="AF508" s="341">
        <v>0.91490000000000005</v>
      </c>
      <c r="AG508" s="343">
        <v>27019</v>
      </c>
      <c r="AH508" s="343">
        <f t="shared" si="88"/>
        <v>0</v>
      </c>
      <c r="AI508" s="343">
        <v>20.49</v>
      </c>
      <c r="AJ508" s="343">
        <v>160.08000000000001</v>
      </c>
      <c r="AK508" s="343">
        <v>160.08000000000001</v>
      </c>
      <c r="AL508" s="341">
        <v>0.95640000000000003</v>
      </c>
      <c r="AM508" s="343">
        <v>40144</v>
      </c>
      <c r="AN508" s="343">
        <f t="shared" si="89"/>
        <v>0</v>
      </c>
      <c r="AO508" s="343">
        <v>36.42</v>
      </c>
      <c r="AP508" s="343">
        <v>162.63999999999999</v>
      </c>
      <c r="AQ508" s="343">
        <v>162.63999999999999</v>
      </c>
      <c r="AR508" s="341">
        <v>0.85819999999999996</v>
      </c>
      <c r="AS508" s="343">
        <v>32177</v>
      </c>
      <c r="AT508" s="343">
        <f t="shared" si="90"/>
        <v>0</v>
      </c>
      <c r="AU508" s="343">
        <v>30.98</v>
      </c>
      <c r="AV508" s="343">
        <v>179.84</v>
      </c>
      <c r="AW508" s="343">
        <v>179.84</v>
      </c>
      <c r="AX508" s="341">
        <v>0.92700000000000005</v>
      </c>
      <c r="AY508" s="343">
        <v>56046</v>
      </c>
      <c r="AZ508" s="343">
        <f t="shared" si="91"/>
        <v>0</v>
      </c>
      <c r="BA508" s="343">
        <v>46.69</v>
      </c>
      <c r="BB508" s="343">
        <v>170</v>
      </c>
      <c r="BC508" s="343">
        <v>170</v>
      </c>
      <c r="BD508" s="341">
        <v>0.95889999999999997</v>
      </c>
      <c r="BE508" s="343">
        <v>27243</v>
      </c>
      <c r="BF508" s="343">
        <f t="shared" si="92"/>
        <v>0</v>
      </c>
      <c r="BG508" s="343">
        <v>22.46</v>
      </c>
      <c r="BH508" s="343">
        <v>108.48</v>
      </c>
      <c r="BI508" s="343">
        <v>136</v>
      </c>
      <c r="BJ508" s="341">
        <v>1.004</v>
      </c>
      <c r="BK508" s="343">
        <v>3229</v>
      </c>
      <c r="BL508" s="343">
        <f t="shared" si="93"/>
        <v>0</v>
      </c>
      <c r="BM508" s="343">
        <v>3.98</v>
      </c>
      <c r="BN508" s="343">
        <v>122.24</v>
      </c>
      <c r="BO508" s="343">
        <v>136</v>
      </c>
      <c r="BP508" s="341">
        <v>0.99909999999999999</v>
      </c>
      <c r="BQ508" s="343">
        <v>45895</v>
      </c>
      <c r="BR508" s="343">
        <f t="shared" si="94"/>
        <v>0</v>
      </c>
      <c r="BS508" s="343">
        <v>53.99</v>
      </c>
      <c r="BT508" s="343">
        <v>184.08</v>
      </c>
      <c r="BU508" s="343">
        <v>184.08</v>
      </c>
      <c r="BV508" s="341">
        <v>0.99299999999999999</v>
      </c>
      <c r="BW508" s="343">
        <v>46562</v>
      </c>
      <c r="BX508" s="343">
        <f t="shared" si="95"/>
        <v>0</v>
      </c>
      <c r="BY508" s="343">
        <v>34.24</v>
      </c>
    </row>
    <row r="509" spans="1:77">
      <c r="A509" s="342">
        <v>504</v>
      </c>
      <c r="B509" s="342" t="s">
        <v>3371</v>
      </c>
      <c r="C509" s="342" t="s">
        <v>1461</v>
      </c>
      <c r="D509" s="342" t="s">
        <v>499</v>
      </c>
      <c r="E509" s="343">
        <v>277</v>
      </c>
      <c r="F509" s="343">
        <v>237.12</v>
      </c>
      <c r="G509" s="343">
        <v>237.12</v>
      </c>
      <c r="H509" s="341">
        <v>0.96760000000000002</v>
      </c>
      <c r="I509" s="343">
        <v>58520</v>
      </c>
      <c r="J509" s="343">
        <f t="shared" si="84"/>
        <v>0</v>
      </c>
      <c r="K509" s="343">
        <v>35.42</v>
      </c>
      <c r="L509" s="343">
        <v>292.16000000000003</v>
      </c>
      <c r="M509" s="343">
        <v>292.16000000000003</v>
      </c>
      <c r="N509" s="341">
        <v>0.90649999999999997</v>
      </c>
      <c r="O509" s="343">
        <v>88228</v>
      </c>
      <c r="P509" s="343">
        <f t="shared" si="85"/>
        <v>0</v>
      </c>
      <c r="Q509" s="343">
        <v>44.77</v>
      </c>
      <c r="R509" s="343">
        <v>301.27999999999997</v>
      </c>
      <c r="S509" s="343">
        <v>301.27999999999997</v>
      </c>
      <c r="T509" s="341">
        <v>0.94159999999999999</v>
      </c>
      <c r="U509" s="343">
        <v>80942</v>
      </c>
      <c r="V509" s="343">
        <f t="shared" si="86"/>
        <v>0</v>
      </c>
      <c r="W509" s="343">
        <v>39.630000000000003</v>
      </c>
      <c r="X509" s="343">
        <v>267.36</v>
      </c>
      <c r="Y509" s="343">
        <v>267.36</v>
      </c>
      <c r="Z509" s="341">
        <v>0.97460000000000002</v>
      </c>
      <c r="AA509" s="343">
        <v>112334</v>
      </c>
      <c r="AB509" s="343">
        <f t="shared" si="87"/>
        <v>0</v>
      </c>
      <c r="AC509" s="343">
        <v>57.94</v>
      </c>
      <c r="AD509" s="343">
        <v>283.04000000000002</v>
      </c>
      <c r="AE509" s="343">
        <v>283.04000000000002</v>
      </c>
      <c r="AF509" s="341">
        <v>0.88149999999999995</v>
      </c>
      <c r="AG509" s="343">
        <v>56404</v>
      </c>
      <c r="AH509" s="343">
        <f t="shared" si="88"/>
        <v>0</v>
      </c>
      <c r="AI509" s="343">
        <v>30.38</v>
      </c>
      <c r="AJ509" s="343">
        <v>231</v>
      </c>
      <c r="AK509" s="343">
        <v>231</v>
      </c>
      <c r="AL509" s="341">
        <v>0.99919999999999998</v>
      </c>
      <c r="AM509" s="343">
        <v>55329</v>
      </c>
      <c r="AN509" s="343">
        <f t="shared" si="89"/>
        <v>0</v>
      </c>
      <c r="AO509" s="343">
        <v>33.29</v>
      </c>
      <c r="AP509" s="343">
        <v>236</v>
      </c>
      <c r="AQ509" s="343">
        <v>236</v>
      </c>
      <c r="AR509" s="341">
        <v>0.99970000000000003</v>
      </c>
      <c r="AS509" s="343">
        <v>51802</v>
      </c>
      <c r="AT509" s="343">
        <f t="shared" si="90"/>
        <v>0</v>
      </c>
      <c r="AU509" s="343">
        <v>29.51</v>
      </c>
      <c r="AV509" s="343">
        <v>261.27999999999997</v>
      </c>
      <c r="AW509" s="343">
        <v>261.27999999999997</v>
      </c>
      <c r="AX509" s="341">
        <v>0.9889</v>
      </c>
      <c r="AY509" s="343">
        <v>88234</v>
      </c>
      <c r="AZ509" s="343">
        <f t="shared" si="91"/>
        <v>0</v>
      </c>
      <c r="BA509" s="343">
        <v>47.43</v>
      </c>
      <c r="BB509" s="343">
        <v>231.36</v>
      </c>
      <c r="BC509" s="343">
        <v>231.36</v>
      </c>
      <c r="BD509" s="341">
        <v>1.0076000000000001</v>
      </c>
      <c r="BE509" s="343">
        <v>34866</v>
      </c>
      <c r="BF509" s="343">
        <f t="shared" si="92"/>
        <v>0</v>
      </c>
      <c r="BG509" s="343">
        <v>20.100000000000001</v>
      </c>
      <c r="BH509" s="343">
        <v>218.72</v>
      </c>
      <c r="BI509" s="343">
        <v>221.6</v>
      </c>
      <c r="BJ509" s="341">
        <v>0.99929999999999997</v>
      </c>
      <c r="BK509" s="343">
        <v>6566</v>
      </c>
      <c r="BL509" s="343">
        <f t="shared" si="93"/>
        <v>0</v>
      </c>
      <c r="BM509" s="343">
        <v>4.04</v>
      </c>
      <c r="BN509" s="343">
        <v>258.24</v>
      </c>
      <c r="BO509" s="343">
        <v>258.24</v>
      </c>
      <c r="BP509" s="341">
        <v>0.99950000000000006</v>
      </c>
      <c r="BQ509" s="343">
        <v>76194</v>
      </c>
      <c r="BR509" s="343">
        <f t="shared" si="94"/>
        <v>0</v>
      </c>
      <c r="BS509" s="343">
        <v>42.41</v>
      </c>
      <c r="BT509" s="343">
        <v>257.60000000000002</v>
      </c>
      <c r="BU509" s="343">
        <v>257.60000000000002</v>
      </c>
      <c r="BV509" s="341">
        <v>0.99860000000000004</v>
      </c>
      <c r="BW509" s="343">
        <v>61394</v>
      </c>
      <c r="BX509" s="343">
        <f t="shared" si="95"/>
        <v>0</v>
      </c>
      <c r="BY509" s="343">
        <v>32.08</v>
      </c>
    </row>
    <row r="510" spans="1:77">
      <c r="A510" s="342">
        <v>505</v>
      </c>
      <c r="B510" s="342" t="s">
        <v>3371</v>
      </c>
      <c r="C510" s="342" t="s">
        <v>1463</v>
      </c>
      <c r="D510" s="342" t="s">
        <v>502</v>
      </c>
      <c r="E510" s="343">
        <v>400</v>
      </c>
      <c r="F510" s="343">
        <v>174</v>
      </c>
      <c r="G510" s="343">
        <v>320</v>
      </c>
      <c r="H510" s="341">
        <v>0.98150000000000004</v>
      </c>
      <c r="I510" s="343">
        <v>58035</v>
      </c>
      <c r="J510" s="343">
        <f t="shared" si="84"/>
        <v>0</v>
      </c>
      <c r="K510" s="343">
        <v>47.2</v>
      </c>
      <c r="L510" s="343">
        <v>217.2</v>
      </c>
      <c r="M510" s="343">
        <v>320</v>
      </c>
      <c r="N510" s="341">
        <v>0.97899999999999998</v>
      </c>
      <c r="O510" s="343">
        <v>74061</v>
      </c>
      <c r="P510" s="343">
        <f t="shared" si="85"/>
        <v>0</v>
      </c>
      <c r="Q510" s="343">
        <v>46.81</v>
      </c>
      <c r="R510" s="343">
        <v>220.32</v>
      </c>
      <c r="S510" s="343">
        <v>320</v>
      </c>
      <c r="T510" s="341">
        <v>0.98329999999999995</v>
      </c>
      <c r="U510" s="343">
        <v>73911</v>
      </c>
      <c r="V510" s="343">
        <f t="shared" si="86"/>
        <v>0</v>
      </c>
      <c r="W510" s="343">
        <v>47.38</v>
      </c>
      <c r="X510" s="343">
        <v>204.72</v>
      </c>
      <c r="Y510" s="343">
        <v>320</v>
      </c>
      <c r="Z510" s="341">
        <v>0.98309999999999997</v>
      </c>
      <c r="AA510" s="343">
        <v>67926</v>
      </c>
      <c r="AB510" s="343">
        <f t="shared" si="87"/>
        <v>0</v>
      </c>
      <c r="AC510" s="343">
        <v>45.36</v>
      </c>
      <c r="AD510" s="343">
        <v>198.96</v>
      </c>
      <c r="AE510" s="343">
        <v>320</v>
      </c>
      <c r="AF510" s="341">
        <v>0.9819</v>
      </c>
      <c r="AG510" s="343">
        <v>66057</v>
      </c>
      <c r="AH510" s="343">
        <f t="shared" si="88"/>
        <v>0</v>
      </c>
      <c r="AI510" s="343">
        <v>45.44</v>
      </c>
      <c r="AJ510" s="343">
        <v>169.2</v>
      </c>
      <c r="AK510" s="343">
        <v>320</v>
      </c>
      <c r="AL510" s="341">
        <v>0.98160000000000003</v>
      </c>
      <c r="AM510" s="343">
        <v>64515</v>
      </c>
      <c r="AN510" s="343">
        <f t="shared" si="89"/>
        <v>0</v>
      </c>
      <c r="AO510" s="343">
        <v>53.95</v>
      </c>
      <c r="AP510" s="343">
        <v>172.32</v>
      </c>
      <c r="AQ510" s="343">
        <v>320</v>
      </c>
      <c r="AR510" s="341">
        <v>0.9829</v>
      </c>
      <c r="AS510" s="343">
        <v>61605</v>
      </c>
      <c r="AT510" s="343">
        <f t="shared" si="90"/>
        <v>0</v>
      </c>
      <c r="AU510" s="343">
        <v>48.89</v>
      </c>
      <c r="AV510" s="343">
        <v>116.88</v>
      </c>
      <c r="AW510" s="343">
        <v>320</v>
      </c>
      <c r="AX510" s="341">
        <v>0.97850000000000004</v>
      </c>
      <c r="AY510" s="343">
        <v>45741</v>
      </c>
      <c r="AZ510" s="343">
        <f t="shared" si="91"/>
        <v>0</v>
      </c>
      <c r="BA510" s="343">
        <v>55.55</v>
      </c>
      <c r="BB510" s="343">
        <v>110.88</v>
      </c>
      <c r="BC510" s="343">
        <v>320</v>
      </c>
      <c r="BD510" s="341">
        <v>0.97719999999999996</v>
      </c>
      <c r="BE510" s="343">
        <v>44151</v>
      </c>
      <c r="BF510" s="343">
        <f t="shared" si="92"/>
        <v>0</v>
      </c>
      <c r="BG510" s="343">
        <v>54.77</v>
      </c>
      <c r="BH510" s="343">
        <v>120.48</v>
      </c>
      <c r="BI510" s="343">
        <v>320</v>
      </c>
      <c r="BJ510" s="341">
        <v>0.98089999999999999</v>
      </c>
      <c r="BK510" s="343">
        <v>46443</v>
      </c>
      <c r="BL510" s="343">
        <f t="shared" si="93"/>
        <v>0</v>
      </c>
      <c r="BM510" s="343">
        <v>52.82</v>
      </c>
      <c r="BN510" s="343">
        <v>141.84</v>
      </c>
      <c r="BO510" s="343">
        <v>320</v>
      </c>
      <c r="BP510" s="341">
        <v>0.98740000000000006</v>
      </c>
      <c r="BQ510" s="343">
        <v>47280</v>
      </c>
      <c r="BR510" s="343">
        <f t="shared" si="94"/>
        <v>0</v>
      </c>
      <c r="BS510" s="343">
        <v>48.5</v>
      </c>
      <c r="BT510" s="343">
        <v>170.4</v>
      </c>
      <c r="BU510" s="343">
        <v>320</v>
      </c>
      <c r="BV510" s="341">
        <v>0.98719999999999997</v>
      </c>
      <c r="BW510" s="343">
        <v>58704</v>
      </c>
      <c r="BX510" s="343">
        <f t="shared" si="95"/>
        <v>0</v>
      </c>
      <c r="BY510" s="343">
        <v>46.9</v>
      </c>
    </row>
    <row r="511" spans="1:77">
      <c r="A511" s="342">
        <v>506</v>
      </c>
      <c r="B511" s="342" t="s">
        <v>3371</v>
      </c>
      <c r="C511" s="342" t="s">
        <v>1465</v>
      </c>
      <c r="D511" s="342" t="s">
        <v>499</v>
      </c>
      <c r="E511" s="343">
        <v>556</v>
      </c>
      <c r="F511" s="343">
        <v>564.96</v>
      </c>
      <c r="G511" s="343">
        <v>564.96</v>
      </c>
      <c r="H511" s="341">
        <v>0.98870000000000002</v>
      </c>
      <c r="I511" s="343">
        <v>243087</v>
      </c>
      <c r="J511" s="343">
        <f t="shared" si="84"/>
        <v>1769.6604897418838</v>
      </c>
      <c r="K511" s="343">
        <v>60.44</v>
      </c>
      <c r="L511" s="343">
        <v>559.20000000000005</v>
      </c>
      <c r="M511" s="343">
        <v>559.20000000000005</v>
      </c>
      <c r="N511" s="341">
        <v>0.9758</v>
      </c>
      <c r="O511" s="343">
        <v>256953</v>
      </c>
      <c r="P511" s="343">
        <f t="shared" si="85"/>
        <v>13357.171275082948</v>
      </c>
      <c r="Q511" s="343">
        <v>63.29</v>
      </c>
      <c r="R511" s="343">
        <v>560.16</v>
      </c>
      <c r="S511" s="343">
        <v>560.16</v>
      </c>
      <c r="T511" s="341">
        <v>0.97789999999999999</v>
      </c>
      <c r="U511" s="343">
        <v>235326</v>
      </c>
      <c r="V511" s="343">
        <f t="shared" si="86"/>
        <v>0</v>
      </c>
      <c r="W511" s="343">
        <v>59.66</v>
      </c>
      <c r="X511" s="343">
        <v>569.04</v>
      </c>
      <c r="Y511" s="343">
        <v>569.04</v>
      </c>
      <c r="Z511" s="341">
        <v>0.97760000000000002</v>
      </c>
      <c r="AA511" s="343">
        <v>216318</v>
      </c>
      <c r="AB511" s="343">
        <f t="shared" si="87"/>
        <v>0</v>
      </c>
      <c r="AC511" s="343">
        <v>52.26</v>
      </c>
      <c r="AD511" s="343">
        <v>583.44000000000005</v>
      </c>
      <c r="AE511" s="343">
        <v>583.44000000000005</v>
      </c>
      <c r="AF511" s="341">
        <v>0.98060000000000003</v>
      </c>
      <c r="AG511" s="343">
        <v>177738</v>
      </c>
      <c r="AH511" s="343">
        <f t="shared" si="88"/>
        <v>0</v>
      </c>
      <c r="AI511" s="343">
        <v>41.75</v>
      </c>
      <c r="AJ511" s="343">
        <v>567.36</v>
      </c>
      <c r="AK511" s="343">
        <v>567.36</v>
      </c>
      <c r="AL511" s="341">
        <v>0.97489999999999999</v>
      </c>
      <c r="AM511" s="343">
        <v>149643</v>
      </c>
      <c r="AN511" s="343">
        <f t="shared" si="89"/>
        <v>0</v>
      </c>
      <c r="AO511" s="343">
        <v>37.57</v>
      </c>
      <c r="AP511" s="343">
        <v>589.67999999999995</v>
      </c>
      <c r="AQ511" s="343">
        <v>589.67999999999995</v>
      </c>
      <c r="AR511" s="341">
        <v>0.95189999999999997</v>
      </c>
      <c r="AS511" s="343">
        <v>244197</v>
      </c>
      <c r="AT511" s="343">
        <f t="shared" si="90"/>
        <v>0</v>
      </c>
      <c r="AU511" s="343">
        <v>58.47</v>
      </c>
      <c r="AV511" s="343">
        <v>587.52</v>
      </c>
      <c r="AW511" s="343">
        <v>587.52</v>
      </c>
      <c r="AX511" s="341">
        <v>0.94750000000000001</v>
      </c>
      <c r="AY511" s="343">
        <v>162840</v>
      </c>
      <c r="AZ511" s="343">
        <f t="shared" si="91"/>
        <v>0</v>
      </c>
      <c r="BA511" s="343">
        <v>40.630000000000003</v>
      </c>
      <c r="BB511" s="343">
        <v>567.6</v>
      </c>
      <c r="BC511" s="343">
        <v>567.6</v>
      </c>
      <c r="BD511" s="341">
        <v>0.94040000000000001</v>
      </c>
      <c r="BE511" s="343">
        <v>251424</v>
      </c>
      <c r="BF511" s="343">
        <f t="shared" si="92"/>
        <v>13145.055125572588</v>
      </c>
      <c r="BG511" s="343">
        <v>63.31</v>
      </c>
      <c r="BH511" s="343">
        <v>592.79999999999995</v>
      </c>
      <c r="BI511" s="343">
        <v>592.79999999999995</v>
      </c>
      <c r="BJ511" s="341">
        <v>0.92559999999999998</v>
      </c>
      <c r="BK511" s="343">
        <v>288489</v>
      </c>
      <c r="BL511" s="343">
        <f t="shared" si="93"/>
        <v>43557.062827225134</v>
      </c>
      <c r="BM511" s="343">
        <v>70.67</v>
      </c>
      <c r="BN511" s="343">
        <v>565.91999999999996</v>
      </c>
      <c r="BO511" s="343">
        <v>565.91999999999996</v>
      </c>
      <c r="BP511" s="341">
        <v>0.9758</v>
      </c>
      <c r="BQ511" s="343">
        <v>282753</v>
      </c>
      <c r="BR511" s="343">
        <f t="shared" si="94"/>
        <v>52122.494290375209</v>
      </c>
      <c r="BS511" s="343">
        <v>73.56</v>
      </c>
      <c r="BT511" s="343">
        <v>588.96</v>
      </c>
      <c r="BU511" s="343">
        <v>588.96</v>
      </c>
      <c r="BV511" s="341">
        <v>0.9677</v>
      </c>
      <c r="BW511" s="343">
        <v>297483</v>
      </c>
      <c r="BX511" s="343">
        <f t="shared" si="95"/>
        <v>43042.800427655042</v>
      </c>
      <c r="BY511" s="343">
        <v>70.150000000000006</v>
      </c>
    </row>
    <row r="512" spans="1:77">
      <c r="A512" s="342">
        <v>507</v>
      </c>
      <c r="B512" s="342" t="s">
        <v>3371</v>
      </c>
      <c r="C512" s="342" t="s">
        <v>1467</v>
      </c>
      <c r="D512" s="342" t="s">
        <v>499</v>
      </c>
      <c r="E512" s="343">
        <v>178</v>
      </c>
      <c r="F512" s="343">
        <v>203.2</v>
      </c>
      <c r="G512" s="343">
        <v>203.2</v>
      </c>
      <c r="H512" s="341">
        <v>0.99690000000000001</v>
      </c>
      <c r="I512" s="343">
        <v>62478</v>
      </c>
      <c r="J512" s="343">
        <f t="shared" si="84"/>
        <v>0</v>
      </c>
      <c r="K512" s="343">
        <v>42.83</v>
      </c>
      <c r="L512" s="343">
        <v>298.56</v>
      </c>
      <c r="M512" s="343">
        <v>298.56</v>
      </c>
      <c r="N512" s="341">
        <v>0.8528</v>
      </c>
      <c r="O512" s="343">
        <v>79126</v>
      </c>
      <c r="P512" s="343">
        <f t="shared" si="85"/>
        <v>0</v>
      </c>
      <c r="Q512" s="343">
        <v>41.77</v>
      </c>
      <c r="R512" s="343">
        <v>306.88</v>
      </c>
      <c r="S512" s="343">
        <v>306.88</v>
      </c>
      <c r="T512" s="341">
        <v>0.96609999999999996</v>
      </c>
      <c r="U512" s="343">
        <v>75945</v>
      </c>
      <c r="V512" s="343">
        <f t="shared" si="86"/>
        <v>0</v>
      </c>
      <c r="W512" s="343">
        <v>35.58</v>
      </c>
      <c r="X512" s="343">
        <v>204.64</v>
      </c>
      <c r="Y512" s="343">
        <v>204.64</v>
      </c>
      <c r="Z512" s="341">
        <v>0.997</v>
      </c>
      <c r="AA512" s="343">
        <v>75010</v>
      </c>
      <c r="AB512" s="343">
        <f t="shared" si="87"/>
        <v>0</v>
      </c>
      <c r="AC512" s="343">
        <v>49.41</v>
      </c>
      <c r="AD512" s="343">
        <v>210.88</v>
      </c>
      <c r="AE512" s="343">
        <v>210.88</v>
      </c>
      <c r="AF512" s="341">
        <v>0.99629999999999996</v>
      </c>
      <c r="AG512" s="343">
        <v>36103</v>
      </c>
      <c r="AH512" s="343">
        <f t="shared" si="88"/>
        <v>0</v>
      </c>
      <c r="AI512" s="343">
        <v>23.1</v>
      </c>
      <c r="AJ512" s="343">
        <v>305.44</v>
      </c>
      <c r="AK512" s="343">
        <v>305.44</v>
      </c>
      <c r="AL512" s="341">
        <v>0.9718</v>
      </c>
      <c r="AM512" s="343">
        <v>54871</v>
      </c>
      <c r="AN512" s="343">
        <f t="shared" si="89"/>
        <v>0</v>
      </c>
      <c r="AO512" s="343">
        <v>25.67</v>
      </c>
      <c r="AP512" s="343">
        <v>310.56</v>
      </c>
      <c r="AQ512" s="343">
        <v>310.56</v>
      </c>
      <c r="AR512" s="341">
        <v>0.79339999999999999</v>
      </c>
      <c r="AS512" s="343">
        <v>83273</v>
      </c>
      <c r="AT512" s="343">
        <f t="shared" si="90"/>
        <v>0</v>
      </c>
      <c r="AU512" s="343">
        <v>45.42</v>
      </c>
      <c r="AV512" s="343">
        <v>307.36</v>
      </c>
      <c r="AW512" s="343">
        <v>307.36</v>
      </c>
      <c r="AX512" s="341">
        <v>0.79749999999999999</v>
      </c>
      <c r="AY512" s="343">
        <v>76133</v>
      </c>
      <c r="AZ512" s="343">
        <f t="shared" si="91"/>
        <v>0</v>
      </c>
      <c r="BA512" s="343">
        <v>43.14</v>
      </c>
      <c r="BB512" s="343">
        <v>280.48</v>
      </c>
      <c r="BC512" s="343">
        <v>280.48</v>
      </c>
      <c r="BD512" s="341">
        <v>0.96760000000000002</v>
      </c>
      <c r="BE512" s="343">
        <v>72904</v>
      </c>
      <c r="BF512" s="343">
        <f t="shared" si="92"/>
        <v>0</v>
      </c>
      <c r="BG512" s="343">
        <v>36.11</v>
      </c>
      <c r="BH512" s="343">
        <v>198.56</v>
      </c>
      <c r="BI512" s="343">
        <v>198.56</v>
      </c>
      <c r="BJ512" s="341">
        <v>0.99690000000000001</v>
      </c>
      <c r="BK512" s="343">
        <v>56450</v>
      </c>
      <c r="BL512" s="343">
        <f t="shared" si="93"/>
        <v>0</v>
      </c>
      <c r="BM512" s="343">
        <v>38.33</v>
      </c>
      <c r="BN512" s="343">
        <v>281.76</v>
      </c>
      <c r="BO512" s="343">
        <v>281.76</v>
      </c>
      <c r="BP512" s="341">
        <v>0.98040000000000005</v>
      </c>
      <c r="BQ512" s="343">
        <v>55489</v>
      </c>
      <c r="BR512" s="343">
        <f t="shared" si="94"/>
        <v>0</v>
      </c>
      <c r="BS512" s="343">
        <v>28.86</v>
      </c>
      <c r="BT512" s="343">
        <v>294.08</v>
      </c>
      <c r="BU512" s="343">
        <v>294.08</v>
      </c>
      <c r="BV512" s="341">
        <v>0.96220000000000006</v>
      </c>
      <c r="BW512" s="343">
        <v>66948</v>
      </c>
      <c r="BX512" s="343">
        <f t="shared" si="95"/>
        <v>0</v>
      </c>
      <c r="BY512" s="343">
        <v>31.8</v>
      </c>
    </row>
    <row r="513" spans="1:77">
      <c r="A513" s="342">
        <v>508</v>
      </c>
      <c r="B513" s="342" t="s">
        <v>3371</v>
      </c>
      <c r="C513" s="342" t="s">
        <v>1469</v>
      </c>
      <c r="D513" s="342" t="s">
        <v>499</v>
      </c>
      <c r="E513" s="343">
        <v>192</v>
      </c>
      <c r="F513" s="343">
        <v>142.72</v>
      </c>
      <c r="G513" s="343">
        <v>153.6</v>
      </c>
      <c r="H513" s="341">
        <v>0.90129999999999999</v>
      </c>
      <c r="I513" s="343">
        <v>35306</v>
      </c>
      <c r="J513" s="343">
        <f t="shared" si="84"/>
        <v>0</v>
      </c>
      <c r="K513" s="343">
        <v>38.119999999999997</v>
      </c>
      <c r="L513" s="343">
        <v>137.28</v>
      </c>
      <c r="M513" s="343">
        <v>153.6</v>
      </c>
      <c r="N513" s="341">
        <v>0.91579999999999995</v>
      </c>
      <c r="O513" s="343">
        <v>41658</v>
      </c>
      <c r="P513" s="343">
        <f t="shared" si="85"/>
        <v>0</v>
      </c>
      <c r="Q513" s="343">
        <v>44.53</v>
      </c>
      <c r="R513" s="343">
        <v>128.47999999999999</v>
      </c>
      <c r="S513" s="343">
        <v>153.6</v>
      </c>
      <c r="T513" s="341">
        <v>0.92030000000000001</v>
      </c>
      <c r="U513" s="343">
        <v>34722</v>
      </c>
      <c r="V513" s="343">
        <f t="shared" si="86"/>
        <v>0</v>
      </c>
      <c r="W513" s="343">
        <v>40.78</v>
      </c>
      <c r="X513" s="343">
        <v>111.36</v>
      </c>
      <c r="Y513" s="343">
        <v>153.6</v>
      </c>
      <c r="Z513" s="341">
        <v>0.93830000000000002</v>
      </c>
      <c r="AA513" s="343">
        <v>34310</v>
      </c>
      <c r="AB513" s="343">
        <f t="shared" si="87"/>
        <v>0</v>
      </c>
      <c r="AC513" s="343">
        <v>44.13</v>
      </c>
      <c r="AD513" s="343">
        <v>112.96</v>
      </c>
      <c r="AE513" s="343">
        <v>153.6</v>
      </c>
      <c r="AF513" s="341">
        <v>0.91059999999999997</v>
      </c>
      <c r="AG513" s="343">
        <v>22310</v>
      </c>
      <c r="AH513" s="343">
        <f t="shared" si="88"/>
        <v>0</v>
      </c>
      <c r="AI513" s="343">
        <v>29.15</v>
      </c>
      <c r="AJ513" s="343">
        <v>151.68</v>
      </c>
      <c r="AK513" s="343">
        <v>153.6</v>
      </c>
      <c r="AL513" s="341">
        <v>0.91490000000000005</v>
      </c>
      <c r="AM513" s="343">
        <v>13204</v>
      </c>
      <c r="AN513" s="343">
        <f t="shared" si="89"/>
        <v>0</v>
      </c>
      <c r="AO513" s="343">
        <v>13.21</v>
      </c>
      <c r="AP513" s="343">
        <v>112.48</v>
      </c>
      <c r="AQ513" s="343">
        <v>153.6</v>
      </c>
      <c r="AR513" s="341">
        <v>0.91149999999999998</v>
      </c>
      <c r="AS513" s="343">
        <v>24784</v>
      </c>
      <c r="AT513" s="343">
        <f t="shared" si="90"/>
        <v>0</v>
      </c>
      <c r="AU513" s="343">
        <v>32.49</v>
      </c>
      <c r="AV513" s="343">
        <v>123.36</v>
      </c>
      <c r="AW513" s="343">
        <v>153.6</v>
      </c>
      <c r="AX513" s="341">
        <v>0.89880000000000004</v>
      </c>
      <c r="AY513" s="343">
        <v>28620</v>
      </c>
      <c r="AZ513" s="343">
        <f t="shared" si="91"/>
        <v>0</v>
      </c>
      <c r="BA513" s="343">
        <v>35.85</v>
      </c>
      <c r="BB513" s="343">
        <v>127.84</v>
      </c>
      <c r="BC513" s="343">
        <v>153.6</v>
      </c>
      <c r="BD513" s="341">
        <v>0.89780000000000004</v>
      </c>
      <c r="BE513" s="343">
        <v>37792</v>
      </c>
      <c r="BF513" s="343">
        <f t="shared" si="92"/>
        <v>0</v>
      </c>
      <c r="BG513" s="343">
        <v>44.26</v>
      </c>
      <c r="BH513" s="343">
        <v>139.19999999999999</v>
      </c>
      <c r="BI513" s="343">
        <v>153.6</v>
      </c>
      <c r="BJ513" s="341">
        <v>0.88770000000000004</v>
      </c>
      <c r="BK513" s="343">
        <v>39288</v>
      </c>
      <c r="BL513" s="343">
        <f t="shared" si="93"/>
        <v>0</v>
      </c>
      <c r="BM513" s="343">
        <v>42.73</v>
      </c>
      <c r="BN513" s="343">
        <v>133.44</v>
      </c>
      <c r="BO513" s="343">
        <v>153.6</v>
      </c>
      <c r="BP513" s="341">
        <v>0.89390000000000003</v>
      </c>
      <c r="BQ513" s="343">
        <v>32598</v>
      </c>
      <c r="BR513" s="343">
        <f t="shared" si="94"/>
        <v>0</v>
      </c>
      <c r="BS513" s="343">
        <v>39.26</v>
      </c>
      <c r="BT513" s="343">
        <v>128.16</v>
      </c>
      <c r="BU513" s="343">
        <v>153.6</v>
      </c>
      <c r="BV513" s="341">
        <v>0.89580000000000004</v>
      </c>
      <c r="BW513" s="343">
        <v>29770</v>
      </c>
      <c r="BX513" s="343">
        <f t="shared" si="95"/>
        <v>0</v>
      </c>
      <c r="BY513" s="343">
        <v>34.85</v>
      </c>
    </row>
    <row r="514" spans="1:77">
      <c r="A514" s="342">
        <v>509</v>
      </c>
      <c r="B514" s="342" t="s">
        <v>3371</v>
      </c>
      <c r="C514" s="342" t="s">
        <v>1471</v>
      </c>
      <c r="D514" s="342" t="s">
        <v>526</v>
      </c>
      <c r="E514" s="343">
        <v>112</v>
      </c>
      <c r="F514" s="343">
        <v>97.12</v>
      </c>
      <c r="G514" s="343">
        <v>97.12</v>
      </c>
      <c r="H514" s="341">
        <v>0.65500000000000003</v>
      </c>
      <c r="I514" s="343">
        <v>13098</v>
      </c>
      <c r="J514" s="343">
        <f t="shared" si="84"/>
        <v>0</v>
      </c>
      <c r="K514" s="343">
        <v>28.59</v>
      </c>
      <c r="L514" s="343">
        <v>104.88</v>
      </c>
      <c r="M514" s="343">
        <v>104.88</v>
      </c>
      <c r="N514" s="341">
        <v>0.66849999999999998</v>
      </c>
      <c r="O514" s="343">
        <v>13304</v>
      </c>
      <c r="P514" s="343">
        <f t="shared" si="85"/>
        <v>0</v>
      </c>
      <c r="Q514" s="343">
        <v>25.5</v>
      </c>
      <c r="R514" s="343">
        <v>121.68</v>
      </c>
      <c r="S514" s="343">
        <v>121.68</v>
      </c>
      <c r="T514" s="341">
        <v>0.56000000000000005</v>
      </c>
      <c r="U514" s="343">
        <v>13545</v>
      </c>
      <c r="V514" s="343">
        <f t="shared" si="86"/>
        <v>0</v>
      </c>
      <c r="W514" s="343">
        <v>27.61</v>
      </c>
      <c r="X514" s="343">
        <v>114.24</v>
      </c>
      <c r="Y514" s="343">
        <v>114.24</v>
      </c>
      <c r="Z514" s="341">
        <v>0.47749999999999998</v>
      </c>
      <c r="AA514" s="343">
        <v>13065</v>
      </c>
      <c r="AB514" s="343">
        <f t="shared" si="87"/>
        <v>0</v>
      </c>
      <c r="AC514" s="343">
        <v>32.19</v>
      </c>
      <c r="AD514" s="343">
        <v>130.96</v>
      </c>
      <c r="AE514" s="343">
        <v>130.96</v>
      </c>
      <c r="AF514" s="341">
        <v>0.44829999999999998</v>
      </c>
      <c r="AG514" s="343">
        <v>13248</v>
      </c>
      <c r="AH514" s="343">
        <f t="shared" si="88"/>
        <v>0</v>
      </c>
      <c r="AI514" s="343">
        <v>30.33</v>
      </c>
      <c r="AJ514" s="343">
        <v>129.19999999999999</v>
      </c>
      <c r="AK514" s="343">
        <v>129.19999999999999</v>
      </c>
      <c r="AL514" s="341">
        <v>0.43730000000000002</v>
      </c>
      <c r="AM514" s="343">
        <v>14421</v>
      </c>
      <c r="AN514" s="343">
        <f t="shared" si="89"/>
        <v>0</v>
      </c>
      <c r="AO514" s="343">
        <v>35.44</v>
      </c>
      <c r="AP514" s="343">
        <v>99.84</v>
      </c>
      <c r="AQ514" s="343">
        <v>99.84</v>
      </c>
      <c r="AR514" s="341">
        <v>0.67530000000000001</v>
      </c>
      <c r="AS514" s="343">
        <v>14752</v>
      </c>
      <c r="AT514" s="343">
        <f t="shared" si="90"/>
        <v>0</v>
      </c>
      <c r="AU514" s="343">
        <v>29.41</v>
      </c>
      <c r="AV514" s="343">
        <v>102</v>
      </c>
      <c r="AW514" s="343">
        <v>102</v>
      </c>
      <c r="AX514" s="341">
        <v>0.61570000000000003</v>
      </c>
      <c r="AY514" s="343">
        <v>13940</v>
      </c>
      <c r="AZ514" s="343">
        <f t="shared" si="91"/>
        <v>0</v>
      </c>
      <c r="BA514" s="343">
        <v>30.83</v>
      </c>
      <c r="BB514" s="343">
        <v>98.48</v>
      </c>
      <c r="BC514" s="343">
        <v>98.48</v>
      </c>
      <c r="BD514" s="341">
        <v>0.57320000000000004</v>
      </c>
      <c r="BE514" s="343">
        <v>13709</v>
      </c>
      <c r="BF514" s="343">
        <f t="shared" si="92"/>
        <v>0</v>
      </c>
      <c r="BG514" s="343">
        <v>32.64</v>
      </c>
      <c r="BH514" s="343">
        <v>97.68</v>
      </c>
      <c r="BI514" s="343">
        <v>97.68</v>
      </c>
      <c r="BJ514" s="341">
        <v>0.63449999999999995</v>
      </c>
      <c r="BK514" s="343">
        <v>13850</v>
      </c>
      <c r="BL514" s="343">
        <f t="shared" si="93"/>
        <v>0</v>
      </c>
      <c r="BM514" s="343">
        <v>30.03</v>
      </c>
      <c r="BN514" s="343">
        <v>102.96</v>
      </c>
      <c r="BO514" s="343">
        <v>102.96</v>
      </c>
      <c r="BP514" s="341">
        <v>0.67889999999999995</v>
      </c>
      <c r="BQ514" s="343">
        <v>13666</v>
      </c>
      <c r="BR514" s="343">
        <f t="shared" si="94"/>
        <v>0</v>
      </c>
      <c r="BS514" s="343">
        <v>28.09</v>
      </c>
      <c r="BT514" s="343">
        <v>96.88</v>
      </c>
      <c r="BU514" s="343">
        <v>96.88</v>
      </c>
      <c r="BV514" s="341">
        <v>0.70509999999999995</v>
      </c>
      <c r="BW514" s="343">
        <v>15067</v>
      </c>
      <c r="BX514" s="343">
        <f t="shared" si="95"/>
        <v>0</v>
      </c>
      <c r="BY514" s="343">
        <v>29.64</v>
      </c>
    </row>
    <row r="515" spans="1:77">
      <c r="A515" s="342">
        <v>510</v>
      </c>
      <c r="B515" s="342" t="s">
        <v>3371</v>
      </c>
      <c r="C515" s="342" t="s">
        <v>1473</v>
      </c>
      <c r="D515" s="342" t="s">
        <v>499</v>
      </c>
      <c r="E515" s="343">
        <v>162</v>
      </c>
      <c r="F515" s="343">
        <v>107.6</v>
      </c>
      <c r="G515" s="343">
        <v>129.6</v>
      </c>
      <c r="H515" s="341">
        <v>0.99809999999999999</v>
      </c>
      <c r="I515" s="343">
        <v>44199</v>
      </c>
      <c r="J515" s="343">
        <f t="shared" si="84"/>
        <v>0</v>
      </c>
      <c r="K515" s="343">
        <v>57.15</v>
      </c>
      <c r="L515" s="343">
        <v>119.28</v>
      </c>
      <c r="M515" s="343">
        <v>129.6</v>
      </c>
      <c r="N515" s="341">
        <v>0.99870000000000003</v>
      </c>
      <c r="O515" s="343">
        <v>50291</v>
      </c>
      <c r="P515" s="343">
        <f t="shared" si="85"/>
        <v>0</v>
      </c>
      <c r="Q515" s="343">
        <v>56.74</v>
      </c>
      <c r="R515" s="343">
        <v>191.04</v>
      </c>
      <c r="S515" s="343">
        <v>191.04</v>
      </c>
      <c r="T515" s="341">
        <v>0.87829999999999997</v>
      </c>
      <c r="U515" s="343">
        <v>37710</v>
      </c>
      <c r="V515" s="343">
        <f t="shared" si="86"/>
        <v>0</v>
      </c>
      <c r="W515" s="343">
        <v>31.21</v>
      </c>
      <c r="X515" s="343">
        <v>111.36</v>
      </c>
      <c r="Y515" s="343">
        <v>129.6</v>
      </c>
      <c r="Z515" s="341">
        <v>0.98699999999999999</v>
      </c>
      <c r="AA515" s="343">
        <v>10786</v>
      </c>
      <c r="AB515" s="343">
        <f t="shared" si="87"/>
        <v>0</v>
      </c>
      <c r="AC515" s="343">
        <v>13.19</v>
      </c>
      <c r="AD515" s="343">
        <v>136.24</v>
      </c>
      <c r="AE515" s="343">
        <v>136.24</v>
      </c>
      <c r="AF515" s="341">
        <v>0.99750000000000005</v>
      </c>
      <c r="AG515" s="343">
        <v>47079</v>
      </c>
      <c r="AH515" s="343">
        <f t="shared" si="88"/>
        <v>0</v>
      </c>
      <c r="AI515" s="343">
        <v>46.56</v>
      </c>
      <c r="AJ515" s="343">
        <v>112.8</v>
      </c>
      <c r="AK515" s="343">
        <v>129.6</v>
      </c>
      <c r="AL515" s="341">
        <v>0.99590000000000001</v>
      </c>
      <c r="AM515" s="343">
        <v>25746</v>
      </c>
      <c r="AN515" s="343">
        <f t="shared" si="89"/>
        <v>0</v>
      </c>
      <c r="AO515" s="343">
        <v>31.83</v>
      </c>
      <c r="AP515" s="343">
        <v>144.72</v>
      </c>
      <c r="AQ515" s="343">
        <v>144.72</v>
      </c>
      <c r="AR515" s="341">
        <v>0.99709999999999999</v>
      </c>
      <c r="AS515" s="343">
        <v>53461</v>
      </c>
      <c r="AT515" s="343">
        <f t="shared" si="90"/>
        <v>0</v>
      </c>
      <c r="AU515" s="343">
        <v>49.79</v>
      </c>
      <c r="AV515" s="343">
        <v>140.16</v>
      </c>
      <c r="AW515" s="343">
        <v>140.16</v>
      </c>
      <c r="AX515" s="341">
        <v>0.98909999999999998</v>
      </c>
      <c r="AY515" s="343">
        <v>49862</v>
      </c>
      <c r="AZ515" s="343">
        <f t="shared" si="91"/>
        <v>0</v>
      </c>
      <c r="BA515" s="343">
        <v>49.95</v>
      </c>
      <c r="BB515" s="343">
        <v>139.44</v>
      </c>
      <c r="BC515" s="343">
        <v>139.44</v>
      </c>
      <c r="BD515" s="341">
        <v>0.99070000000000003</v>
      </c>
      <c r="BE515" s="343">
        <v>53017</v>
      </c>
      <c r="BF515" s="343">
        <f t="shared" si="92"/>
        <v>0</v>
      </c>
      <c r="BG515" s="343">
        <v>51.58</v>
      </c>
      <c r="BH515" s="343">
        <v>125.76</v>
      </c>
      <c r="BI515" s="343">
        <v>129.6</v>
      </c>
      <c r="BJ515" s="341">
        <v>0.99409999999999998</v>
      </c>
      <c r="BK515" s="343">
        <v>40831</v>
      </c>
      <c r="BL515" s="343">
        <f t="shared" si="93"/>
        <v>0</v>
      </c>
      <c r="BM515" s="343">
        <v>43.9</v>
      </c>
      <c r="BN515" s="343">
        <v>136.24</v>
      </c>
      <c r="BO515" s="343">
        <v>136.24</v>
      </c>
      <c r="BP515" s="341">
        <v>0.99560000000000004</v>
      </c>
      <c r="BQ515" s="343">
        <v>44468</v>
      </c>
      <c r="BR515" s="343">
        <f t="shared" si="94"/>
        <v>0</v>
      </c>
      <c r="BS515" s="343">
        <v>47.1</v>
      </c>
      <c r="BT515" s="343">
        <v>122</v>
      </c>
      <c r="BU515" s="343">
        <v>129.6</v>
      </c>
      <c r="BV515" s="341">
        <v>0.99760000000000004</v>
      </c>
      <c r="BW515" s="343">
        <v>42044</v>
      </c>
      <c r="BX515" s="343">
        <f t="shared" si="95"/>
        <v>0</v>
      </c>
      <c r="BY515" s="343">
        <v>46.43</v>
      </c>
    </row>
    <row r="516" spans="1:77">
      <c r="A516" s="342">
        <v>511</v>
      </c>
      <c r="B516" s="342" t="s">
        <v>3371</v>
      </c>
      <c r="C516" s="342" t="s">
        <v>1475</v>
      </c>
      <c r="D516" s="342" t="s">
        <v>499</v>
      </c>
      <c r="E516" s="343">
        <v>175</v>
      </c>
      <c r="F516" s="343">
        <v>102.64</v>
      </c>
      <c r="G516" s="343">
        <v>140</v>
      </c>
      <c r="H516" s="341">
        <v>0.9788</v>
      </c>
      <c r="I516" s="343">
        <v>10520</v>
      </c>
      <c r="J516" s="343">
        <f t="shared" si="84"/>
        <v>0</v>
      </c>
      <c r="K516" s="343">
        <v>14.54</v>
      </c>
      <c r="L516" s="343">
        <v>109.68</v>
      </c>
      <c r="M516" s="343">
        <v>140</v>
      </c>
      <c r="N516" s="341">
        <v>0.97199999999999998</v>
      </c>
      <c r="O516" s="343">
        <v>19358</v>
      </c>
      <c r="P516" s="343">
        <f t="shared" si="85"/>
        <v>0</v>
      </c>
      <c r="Q516" s="343">
        <v>24.4</v>
      </c>
      <c r="R516" s="343">
        <v>170.32</v>
      </c>
      <c r="S516" s="343">
        <v>170.32</v>
      </c>
      <c r="T516" s="341">
        <v>0.97350000000000003</v>
      </c>
      <c r="U516" s="343">
        <v>35324</v>
      </c>
      <c r="V516" s="343">
        <f t="shared" si="86"/>
        <v>0</v>
      </c>
      <c r="W516" s="343">
        <v>29.59</v>
      </c>
      <c r="X516" s="343">
        <v>140.88</v>
      </c>
      <c r="Y516" s="343">
        <v>140.88</v>
      </c>
      <c r="Z516" s="341">
        <v>0.97599999999999998</v>
      </c>
      <c r="AA516" s="343">
        <v>18109</v>
      </c>
      <c r="AB516" s="343">
        <f t="shared" si="87"/>
        <v>0</v>
      </c>
      <c r="AC516" s="343">
        <v>17.7</v>
      </c>
      <c r="AD516" s="343">
        <v>100.8</v>
      </c>
      <c r="AE516" s="343">
        <v>140</v>
      </c>
      <c r="AF516" s="341">
        <v>0.97470000000000001</v>
      </c>
      <c r="AG516" s="343">
        <v>12501</v>
      </c>
      <c r="AH516" s="343">
        <f t="shared" si="88"/>
        <v>0</v>
      </c>
      <c r="AI516" s="343">
        <v>17.100000000000001</v>
      </c>
      <c r="AJ516" s="343">
        <v>134</v>
      </c>
      <c r="AK516" s="343">
        <v>140</v>
      </c>
      <c r="AL516" s="341">
        <v>0.97409999999999997</v>
      </c>
      <c r="AM516" s="343">
        <v>18772</v>
      </c>
      <c r="AN516" s="343">
        <f t="shared" si="89"/>
        <v>0</v>
      </c>
      <c r="AO516" s="343">
        <v>19.97</v>
      </c>
      <c r="AP516" s="343">
        <v>95.28</v>
      </c>
      <c r="AQ516" s="343">
        <v>140</v>
      </c>
      <c r="AR516" s="341">
        <v>0.98329999999999995</v>
      </c>
      <c r="AS516" s="343">
        <v>4253</v>
      </c>
      <c r="AT516" s="343">
        <f t="shared" si="90"/>
        <v>0</v>
      </c>
      <c r="AU516" s="343">
        <v>6.1</v>
      </c>
      <c r="AV516" s="343">
        <v>135.68</v>
      </c>
      <c r="AW516" s="343">
        <v>140</v>
      </c>
      <c r="AX516" s="341">
        <v>0.96389999999999998</v>
      </c>
      <c r="AY516" s="343">
        <v>17801</v>
      </c>
      <c r="AZ516" s="343">
        <f t="shared" si="91"/>
        <v>0</v>
      </c>
      <c r="BA516" s="343">
        <v>18.899999999999999</v>
      </c>
      <c r="BB516" s="343">
        <v>119.44</v>
      </c>
      <c r="BC516" s="343">
        <v>140</v>
      </c>
      <c r="BD516" s="341">
        <v>0.9456</v>
      </c>
      <c r="BE516" s="343">
        <v>33048</v>
      </c>
      <c r="BF516" s="343">
        <f t="shared" si="92"/>
        <v>0</v>
      </c>
      <c r="BG516" s="343">
        <v>39.33</v>
      </c>
      <c r="BH516" s="343">
        <v>151.44</v>
      </c>
      <c r="BI516" s="343">
        <v>151.44</v>
      </c>
      <c r="BJ516" s="341">
        <v>0.95069999999999999</v>
      </c>
      <c r="BK516" s="343">
        <v>22586</v>
      </c>
      <c r="BL516" s="343">
        <f t="shared" si="93"/>
        <v>0</v>
      </c>
      <c r="BM516" s="343">
        <v>21.09</v>
      </c>
      <c r="BN516" s="343">
        <v>126.08</v>
      </c>
      <c r="BO516" s="343">
        <v>140</v>
      </c>
      <c r="BP516" s="341">
        <v>0.95599999999999996</v>
      </c>
      <c r="BQ516" s="343">
        <v>18696</v>
      </c>
      <c r="BR516" s="343">
        <f t="shared" si="94"/>
        <v>0</v>
      </c>
      <c r="BS516" s="343">
        <v>22.28</v>
      </c>
      <c r="BT516" s="343">
        <v>155.19999999999999</v>
      </c>
      <c r="BU516" s="343">
        <v>155.19999999999999</v>
      </c>
      <c r="BV516" s="341">
        <v>0.96519999999999995</v>
      </c>
      <c r="BW516" s="343">
        <v>20975</v>
      </c>
      <c r="BX516" s="343">
        <f t="shared" si="95"/>
        <v>0</v>
      </c>
      <c r="BY516" s="343">
        <v>18.82</v>
      </c>
    </row>
    <row r="517" spans="1:77">
      <c r="A517" s="342">
        <v>512</v>
      </c>
      <c r="B517" s="342" t="s">
        <v>3371</v>
      </c>
      <c r="C517" s="342" t="s">
        <v>1477</v>
      </c>
      <c r="D517" s="342" t="s">
        <v>499</v>
      </c>
      <c r="E517" s="343">
        <v>160</v>
      </c>
      <c r="F517" s="343">
        <v>95.92</v>
      </c>
      <c r="G517" s="343">
        <v>128</v>
      </c>
      <c r="H517" s="341">
        <v>0.99239999999999995</v>
      </c>
      <c r="I517" s="343">
        <v>35179</v>
      </c>
      <c r="J517" s="343">
        <f t="shared" si="84"/>
        <v>0</v>
      </c>
      <c r="K517" s="343">
        <v>51.32</v>
      </c>
      <c r="L517" s="343">
        <v>111.04</v>
      </c>
      <c r="M517" s="343">
        <v>128</v>
      </c>
      <c r="N517" s="341">
        <v>0.99050000000000005</v>
      </c>
      <c r="O517" s="343">
        <v>41208</v>
      </c>
      <c r="P517" s="343">
        <f t="shared" si="85"/>
        <v>0</v>
      </c>
      <c r="Q517" s="343">
        <v>50.36</v>
      </c>
      <c r="R517" s="343">
        <v>112.96</v>
      </c>
      <c r="S517" s="343">
        <v>128</v>
      </c>
      <c r="T517" s="341">
        <v>0.98719999999999997</v>
      </c>
      <c r="U517" s="343">
        <v>33570</v>
      </c>
      <c r="V517" s="343">
        <f t="shared" si="86"/>
        <v>0</v>
      </c>
      <c r="W517" s="343">
        <v>41.81</v>
      </c>
      <c r="X517" s="343">
        <v>58.96</v>
      </c>
      <c r="Y517" s="343">
        <v>128</v>
      </c>
      <c r="Z517" s="341">
        <v>0.98380000000000001</v>
      </c>
      <c r="AA517" s="343">
        <v>20833</v>
      </c>
      <c r="AB517" s="343">
        <f t="shared" si="87"/>
        <v>0</v>
      </c>
      <c r="AC517" s="343">
        <v>48.27</v>
      </c>
      <c r="AD517" s="343">
        <v>69.36</v>
      </c>
      <c r="AE517" s="343">
        <v>128</v>
      </c>
      <c r="AF517" s="341">
        <v>0.98399999999999999</v>
      </c>
      <c r="AG517" s="343">
        <v>19872</v>
      </c>
      <c r="AH517" s="343">
        <f t="shared" si="88"/>
        <v>0</v>
      </c>
      <c r="AI517" s="343">
        <v>39.130000000000003</v>
      </c>
      <c r="AJ517" s="343">
        <v>122</v>
      </c>
      <c r="AK517" s="343">
        <v>128</v>
      </c>
      <c r="AL517" s="341">
        <v>0.95830000000000004</v>
      </c>
      <c r="AM517" s="343">
        <v>59019</v>
      </c>
      <c r="AN517" s="343">
        <f t="shared" si="89"/>
        <v>8510.6559691912717</v>
      </c>
      <c r="AO517" s="343">
        <v>70.11</v>
      </c>
      <c r="AP517" s="343">
        <v>106</v>
      </c>
      <c r="AQ517" s="343">
        <v>128</v>
      </c>
      <c r="AR517" s="341">
        <v>0.79920000000000002</v>
      </c>
      <c r="AS517" s="343">
        <v>20565</v>
      </c>
      <c r="AT517" s="343">
        <f t="shared" si="90"/>
        <v>0</v>
      </c>
      <c r="AU517" s="343">
        <v>32.630000000000003</v>
      </c>
      <c r="AV517" s="343">
        <v>117.76</v>
      </c>
      <c r="AW517" s="343">
        <v>128</v>
      </c>
      <c r="AX517" s="341">
        <v>0.98740000000000006</v>
      </c>
      <c r="AY517" s="343">
        <v>33042</v>
      </c>
      <c r="AZ517" s="343">
        <f t="shared" si="91"/>
        <v>0</v>
      </c>
      <c r="BA517" s="343">
        <v>39.47</v>
      </c>
      <c r="BB517" s="343">
        <v>121.84</v>
      </c>
      <c r="BC517" s="343">
        <v>128</v>
      </c>
      <c r="BD517" s="341">
        <v>0.96260000000000001</v>
      </c>
      <c r="BE517" s="343">
        <v>41269</v>
      </c>
      <c r="BF517" s="343">
        <f t="shared" si="92"/>
        <v>0</v>
      </c>
      <c r="BG517" s="343">
        <v>47.29</v>
      </c>
      <c r="BH517" s="343">
        <v>114.4</v>
      </c>
      <c r="BI517" s="343">
        <v>128</v>
      </c>
      <c r="BJ517" s="341">
        <v>0.97509999999999997</v>
      </c>
      <c r="BK517" s="343">
        <v>27619</v>
      </c>
      <c r="BL517" s="343">
        <f t="shared" si="93"/>
        <v>0</v>
      </c>
      <c r="BM517" s="343">
        <v>33.28</v>
      </c>
      <c r="BN517" s="343">
        <v>122.4</v>
      </c>
      <c r="BO517" s="343">
        <v>128</v>
      </c>
      <c r="BP517" s="341">
        <v>0.97540000000000004</v>
      </c>
      <c r="BQ517" s="343">
        <v>45640</v>
      </c>
      <c r="BR517" s="343">
        <f t="shared" si="94"/>
        <v>0</v>
      </c>
      <c r="BS517" s="343">
        <v>54.92</v>
      </c>
      <c r="BT517" s="343">
        <v>116.08</v>
      </c>
      <c r="BU517" s="343">
        <v>128</v>
      </c>
      <c r="BV517" s="341">
        <v>0.97550000000000003</v>
      </c>
      <c r="BW517" s="343">
        <v>42367</v>
      </c>
      <c r="BX517" s="343">
        <f t="shared" si="95"/>
        <v>0</v>
      </c>
      <c r="BY517" s="343">
        <v>50.29</v>
      </c>
    </row>
    <row r="518" spans="1:77">
      <c r="A518" s="342">
        <v>513</v>
      </c>
      <c r="B518" s="342" t="s">
        <v>3371</v>
      </c>
      <c r="C518" s="342" t="s">
        <v>1479</v>
      </c>
      <c r="D518" s="342" t="s">
        <v>499</v>
      </c>
      <c r="E518" s="343">
        <v>200</v>
      </c>
      <c r="F518" s="343">
        <v>66.08</v>
      </c>
      <c r="G518" s="343">
        <v>160</v>
      </c>
      <c r="H518" s="341">
        <v>0.90329999999999999</v>
      </c>
      <c r="I518" s="343">
        <v>15754</v>
      </c>
      <c r="J518" s="343">
        <f t="shared" ref="J518:J581" si="96">IF(K518&gt;60,(K518-60)/K518*I518,0)</f>
        <v>0</v>
      </c>
      <c r="K518" s="343">
        <v>36.659999999999997</v>
      </c>
      <c r="L518" s="343">
        <v>99.68</v>
      </c>
      <c r="M518" s="343">
        <v>160</v>
      </c>
      <c r="N518" s="341">
        <v>0.97750000000000004</v>
      </c>
      <c r="O518" s="343">
        <v>24756</v>
      </c>
      <c r="P518" s="343">
        <f t="shared" ref="P518:P581" si="97">IF(Q518&gt;60,(Q518-60)/Q518*O518,0)</f>
        <v>0</v>
      </c>
      <c r="Q518" s="343">
        <v>34.15</v>
      </c>
      <c r="R518" s="343">
        <v>96.16</v>
      </c>
      <c r="S518" s="343">
        <v>160</v>
      </c>
      <c r="T518" s="341">
        <v>0.98080000000000001</v>
      </c>
      <c r="U518" s="343">
        <v>22704</v>
      </c>
      <c r="V518" s="343">
        <f t="shared" ref="V518:V581" si="98">IF(W518&gt;60,(W518-60)/W518*U518,0)</f>
        <v>0</v>
      </c>
      <c r="W518" s="343">
        <v>33.43</v>
      </c>
      <c r="X518" s="343">
        <v>74.88</v>
      </c>
      <c r="Y518" s="343">
        <v>160</v>
      </c>
      <c r="Z518" s="341">
        <v>0.9738</v>
      </c>
      <c r="AA518" s="343">
        <v>18942</v>
      </c>
      <c r="AB518" s="343">
        <f t="shared" ref="AB518:AB581" si="99">IF(AC518&gt;60,(AC518-60)/AC518*AA518,0)</f>
        <v>0</v>
      </c>
      <c r="AC518" s="343">
        <v>34.909999999999997</v>
      </c>
      <c r="AD518" s="343">
        <v>65.92</v>
      </c>
      <c r="AE518" s="343">
        <v>160</v>
      </c>
      <c r="AF518" s="341">
        <v>0.97199999999999998</v>
      </c>
      <c r="AG518" s="343">
        <v>17012</v>
      </c>
      <c r="AH518" s="343">
        <f t="shared" ref="AH518:AH581" si="100">IF(AI518&gt;60,(AI518-60)/AI518*AG518,0)</f>
        <v>0</v>
      </c>
      <c r="AI518" s="343">
        <v>35.69</v>
      </c>
      <c r="AJ518" s="343">
        <v>76.319999999999993</v>
      </c>
      <c r="AK518" s="343">
        <v>160</v>
      </c>
      <c r="AL518" s="341">
        <v>0.96940000000000004</v>
      </c>
      <c r="AM518" s="343">
        <v>17726</v>
      </c>
      <c r="AN518" s="343">
        <f t="shared" ref="AN518:AN581" si="101">IF(AO518&gt;60,(AO518-60)/AO518*AM518,0)</f>
        <v>0</v>
      </c>
      <c r="AO518" s="343">
        <v>33.270000000000003</v>
      </c>
      <c r="AP518" s="343">
        <v>75.84</v>
      </c>
      <c r="AQ518" s="343">
        <v>160</v>
      </c>
      <c r="AR518" s="341">
        <v>0.97360000000000002</v>
      </c>
      <c r="AS518" s="343">
        <v>20220</v>
      </c>
      <c r="AT518" s="343">
        <f t="shared" ref="AT518:AT581" si="102">IF(AU518&gt;60,(AU518-60)/AU518*AS518,0)</f>
        <v>0</v>
      </c>
      <c r="AU518" s="343">
        <v>36.81</v>
      </c>
      <c r="AV518" s="343">
        <v>71.52</v>
      </c>
      <c r="AW518" s="343">
        <v>160</v>
      </c>
      <c r="AX518" s="341">
        <v>0.95179999999999998</v>
      </c>
      <c r="AY518" s="343">
        <v>14468</v>
      </c>
      <c r="AZ518" s="343">
        <f t="shared" ref="AZ518:AZ581" si="103">IF(BA518&gt;60,(BA518-60)/BA518*AY518,0)</f>
        <v>0</v>
      </c>
      <c r="BA518" s="343">
        <v>29.52</v>
      </c>
      <c r="BB518" s="343">
        <v>50.24</v>
      </c>
      <c r="BC518" s="343">
        <v>160</v>
      </c>
      <c r="BD518" s="341">
        <v>0.92579999999999996</v>
      </c>
      <c r="BE518" s="343">
        <v>8912</v>
      </c>
      <c r="BF518" s="343">
        <f t="shared" ref="BF518:BF581" si="104">IF(BG518&gt;60,(BG518-60)/BG518*BE518,0)</f>
        <v>0</v>
      </c>
      <c r="BG518" s="343">
        <v>25.75</v>
      </c>
      <c r="BH518" s="343">
        <v>82.88</v>
      </c>
      <c r="BI518" s="343">
        <v>160</v>
      </c>
      <c r="BJ518" s="341">
        <v>0.93069999999999997</v>
      </c>
      <c r="BK518" s="343">
        <v>7848</v>
      </c>
      <c r="BL518" s="343">
        <f t="shared" ref="BL518:BL581" si="105">IF(BM518&gt;60,(BM518-60)/BM518*BK518,0)</f>
        <v>0</v>
      </c>
      <c r="BM518" s="343">
        <v>13.67</v>
      </c>
      <c r="BN518" s="343">
        <v>57.28</v>
      </c>
      <c r="BO518" s="343">
        <v>160</v>
      </c>
      <c r="BP518" s="341">
        <v>0.95440000000000003</v>
      </c>
      <c r="BQ518" s="343">
        <v>10758</v>
      </c>
      <c r="BR518" s="343">
        <f t="shared" ref="BR518:BR581" si="106">IF(BS518&gt;60,(BS518-60)/BS518*BQ518,0)</f>
        <v>0</v>
      </c>
      <c r="BS518" s="343">
        <v>28.27</v>
      </c>
      <c r="BT518" s="343">
        <v>86.08</v>
      </c>
      <c r="BU518" s="343">
        <v>160</v>
      </c>
      <c r="BV518" s="341">
        <v>0.96640000000000004</v>
      </c>
      <c r="BW518" s="343">
        <v>15834</v>
      </c>
      <c r="BX518" s="343">
        <f t="shared" ref="BX518:BX581" si="107">IF(BY518&gt;60,(BY518-60)/BY518*BW518,0)</f>
        <v>0</v>
      </c>
      <c r="BY518" s="343">
        <v>25.58</v>
      </c>
    </row>
    <row r="519" spans="1:77">
      <c r="A519" s="342">
        <v>514</v>
      </c>
      <c r="B519" s="342" t="s">
        <v>3371</v>
      </c>
      <c r="C519" s="342" t="s">
        <v>3479</v>
      </c>
      <c r="D519" s="342" t="s">
        <v>1482</v>
      </c>
      <c r="E519" s="343">
        <v>400</v>
      </c>
      <c r="F519" s="343">
        <v>90.4</v>
      </c>
      <c r="G519" s="343">
        <v>300</v>
      </c>
      <c r="H519" s="341">
        <v>0.99890000000000001</v>
      </c>
      <c r="I519" s="343">
        <v>37864</v>
      </c>
      <c r="J519" s="343">
        <f t="shared" si="96"/>
        <v>0</v>
      </c>
      <c r="K519" s="343">
        <v>0.58237611027981306</v>
      </c>
      <c r="L519" s="343">
        <v>104.8</v>
      </c>
      <c r="M519" s="343">
        <v>300</v>
      </c>
      <c r="N519" s="341">
        <v>0.99919999999999998</v>
      </c>
      <c r="O519" s="343">
        <v>45702</v>
      </c>
      <c r="P519" s="343">
        <f t="shared" si="97"/>
        <v>0</v>
      </c>
      <c r="Q519" s="343">
        <v>0.58660878468842559</v>
      </c>
      <c r="R519" s="343">
        <v>119.52</v>
      </c>
      <c r="S519" s="343">
        <v>300</v>
      </c>
      <c r="T519" s="341">
        <v>0.99939999999999996</v>
      </c>
      <c r="U519" s="343">
        <v>54928</v>
      </c>
      <c r="V519" s="343">
        <f t="shared" si="98"/>
        <v>0</v>
      </c>
      <c r="W519" s="343">
        <v>0.63867712267997434</v>
      </c>
      <c r="X519" s="343">
        <v>112</v>
      </c>
      <c r="Y519" s="343">
        <v>300</v>
      </c>
      <c r="Z519" s="341">
        <v>0.99939999999999996</v>
      </c>
      <c r="AA519" s="343">
        <v>54456</v>
      </c>
      <c r="AB519" s="343">
        <f t="shared" si="99"/>
        <v>0</v>
      </c>
      <c r="AC519" s="343">
        <v>0.6539061685859443</v>
      </c>
      <c r="AD519" s="343">
        <v>114.24</v>
      </c>
      <c r="AE519" s="343">
        <v>300</v>
      </c>
      <c r="AF519" s="341">
        <v>0.99909999999999999</v>
      </c>
      <c r="AG519" s="343">
        <v>56218</v>
      </c>
      <c r="AH519" s="343">
        <f t="shared" si="100"/>
        <v>0</v>
      </c>
      <c r="AI519" s="343">
        <v>0.6620263906019378</v>
      </c>
      <c r="AJ519" s="343">
        <v>120.64</v>
      </c>
      <c r="AK519" s="343">
        <v>300</v>
      </c>
      <c r="AL519" s="341">
        <v>0.99929999999999997</v>
      </c>
      <c r="AM519" s="343">
        <v>54278</v>
      </c>
      <c r="AN519" s="343">
        <f t="shared" si="101"/>
        <v>0</v>
      </c>
      <c r="AO519" s="343">
        <v>0.62532259908785537</v>
      </c>
      <c r="AP519" s="343">
        <v>118.72</v>
      </c>
      <c r="AQ519" s="343">
        <v>300</v>
      </c>
      <c r="AR519" s="341">
        <v>0.99929999999999997</v>
      </c>
      <c r="AS519" s="343">
        <v>55466</v>
      </c>
      <c r="AT519" s="343">
        <f t="shared" si="102"/>
        <v>0</v>
      </c>
      <c r="AU519" s="343">
        <v>0.62839704832480803</v>
      </c>
      <c r="AV519" s="343">
        <v>111.36</v>
      </c>
      <c r="AW519" s="343">
        <v>300</v>
      </c>
      <c r="AX519" s="341">
        <v>0.99809999999999999</v>
      </c>
      <c r="AY519" s="343">
        <v>40844</v>
      </c>
      <c r="AZ519" s="343">
        <f t="shared" si="103"/>
        <v>0</v>
      </c>
      <c r="BA519" s="343">
        <v>0.51037864343273931</v>
      </c>
      <c r="BB519" s="343">
        <v>98.72</v>
      </c>
      <c r="BC519" s="343">
        <v>300</v>
      </c>
      <c r="BD519" s="341">
        <v>0.99670000000000003</v>
      </c>
      <c r="BE519" s="343">
        <v>32966</v>
      </c>
      <c r="BF519" s="343">
        <f t="shared" si="104"/>
        <v>0</v>
      </c>
      <c r="BG519" s="343">
        <v>0.45032256959459566</v>
      </c>
      <c r="BH519" s="343">
        <v>92.64</v>
      </c>
      <c r="BI519" s="343">
        <v>300</v>
      </c>
      <c r="BJ519" s="341">
        <v>0.99750000000000005</v>
      </c>
      <c r="BK519" s="343">
        <v>33928</v>
      </c>
      <c r="BL519" s="343">
        <f t="shared" si="105"/>
        <v>0</v>
      </c>
      <c r="BM519" s="343">
        <v>0.49348490545918344</v>
      </c>
      <c r="BN519" s="343">
        <v>112.8</v>
      </c>
      <c r="BO519" s="343">
        <v>300</v>
      </c>
      <c r="BP519" s="341">
        <v>0.99809999999999999</v>
      </c>
      <c r="BQ519" s="343">
        <v>34932</v>
      </c>
      <c r="BR519" s="343">
        <f t="shared" si="106"/>
        <v>0</v>
      </c>
      <c r="BS519" s="343">
        <v>0.44579075396101703</v>
      </c>
      <c r="BT519" s="343">
        <v>179.04</v>
      </c>
      <c r="BU519" s="343">
        <v>400</v>
      </c>
      <c r="BV519" s="341">
        <v>0.99860000000000004</v>
      </c>
      <c r="BW519" s="343">
        <v>47466</v>
      </c>
      <c r="BX519" s="343">
        <f t="shared" si="107"/>
        <v>0</v>
      </c>
      <c r="BY519" s="343">
        <v>0.35683551194624996</v>
      </c>
    </row>
    <row r="520" spans="1:77">
      <c r="A520" s="342">
        <v>515</v>
      </c>
      <c r="B520" s="342" t="s">
        <v>3371</v>
      </c>
      <c r="C520" s="342" t="s">
        <v>1484</v>
      </c>
      <c r="D520" s="342" t="s">
        <v>496</v>
      </c>
      <c r="E520" s="343">
        <v>200</v>
      </c>
      <c r="F520" s="343">
        <v>62</v>
      </c>
      <c r="G520" s="343">
        <v>160</v>
      </c>
      <c r="H520" s="341">
        <v>0.92710000000000004</v>
      </c>
      <c r="I520" s="343">
        <v>14784</v>
      </c>
      <c r="J520" s="343">
        <f t="shared" si="96"/>
        <v>0</v>
      </c>
      <c r="K520" s="343">
        <v>35.72</v>
      </c>
      <c r="L520" s="343">
        <v>94.8</v>
      </c>
      <c r="M520" s="343">
        <v>160</v>
      </c>
      <c r="N520" s="341">
        <v>0.93100000000000005</v>
      </c>
      <c r="O520" s="343">
        <v>21103</v>
      </c>
      <c r="P520" s="343">
        <f t="shared" si="97"/>
        <v>0</v>
      </c>
      <c r="Q520" s="343">
        <v>32.130000000000003</v>
      </c>
      <c r="R520" s="343">
        <v>103.36</v>
      </c>
      <c r="S520" s="343">
        <v>160</v>
      </c>
      <c r="T520" s="341">
        <v>0.93379999999999996</v>
      </c>
      <c r="U520" s="343">
        <v>21141</v>
      </c>
      <c r="V520" s="343">
        <f t="shared" si="98"/>
        <v>0</v>
      </c>
      <c r="W520" s="343">
        <v>30.42</v>
      </c>
      <c r="X520" s="343">
        <v>81.36</v>
      </c>
      <c r="Y520" s="343">
        <v>160</v>
      </c>
      <c r="Z520" s="341">
        <v>0.92579999999999996</v>
      </c>
      <c r="AA520" s="343">
        <v>17570</v>
      </c>
      <c r="AB520" s="343">
        <f t="shared" si="99"/>
        <v>0</v>
      </c>
      <c r="AC520" s="343">
        <v>31.35</v>
      </c>
      <c r="AD520" s="343">
        <v>68</v>
      </c>
      <c r="AE520" s="343">
        <v>160</v>
      </c>
      <c r="AF520" s="341">
        <v>0.94899999999999995</v>
      </c>
      <c r="AG520" s="343">
        <v>14491</v>
      </c>
      <c r="AH520" s="343">
        <f t="shared" si="100"/>
        <v>0</v>
      </c>
      <c r="AI520" s="343">
        <v>30.18</v>
      </c>
      <c r="AJ520" s="343">
        <v>74</v>
      </c>
      <c r="AK520" s="343">
        <v>160</v>
      </c>
      <c r="AL520" s="341">
        <v>0.86029999999999995</v>
      </c>
      <c r="AM520" s="343">
        <v>11034</v>
      </c>
      <c r="AN520" s="343">
        <f t="shared" si="101"/>
        <v>0</v>
      </c>
      <c r="AO520" s="343">
        <v>24.2</v>
      </c>
      <c r="AP520" s="343">
        <v>77.2</v>
      </c>
      <c r="AQ520" s="343">
        <v>160</v>
      </c>
      <c r="AR520" s="341">
        <v>0.93899999999999995</v>
      </c>
      <c r="AS520" s="343">
        <v>13116</v>
      </c>
      <c r="AT520" s="343">
        <f t="shared" si="102"/>
        <v>0</v>
      </c>
      <c r="AU520" s="343">
        <v>24.34</v>
      </c>
      <c r="AV520" s="343">
        <v>54.32</v>
      </c>
      <c r="AW520" s="343">
        <v>160</v>
      </c>
      <c r="AX520" s="341">
        <v>0.88980000000000004</v>
      </c>
      <c r="AY520" s="343">
        <v>9212</v>
      </c>
      <c r="AZ520" s="343">
        <f t="shared" si="103"/>
        <v>0</v>
      </c>
      <c r="BA520" s="343">
        <v>26.49</v>
      </c>
      <c r="BB520" s="343">
        <v>36.08</v>
      </c>
      <c r="BC520" s="343">
        <v>160</v>
      </c>
      <c r="BD520" s="341">
        <v>0.74080000000000001</v>
      </c>
      <c r="BE520" s="343">
        <v>5762</v>
      </c>
      <c r="BF520" s="343">
        <f t="shared" si="104"/>
        <v>0</v>
      </c>
      <c r="BG520" s="343">
        <v>29.03</v>
      </c>
      <c r="BH520" s="343">
        <v>28.4</v>
      </c>
      <c r="BI520" s="343">
        <v>160</v>
      </c>
      <c r="BJ520" s="341">
        <v>0.99299999999999999</v>
      </c>
      <c r="BK520" s="343">
        <v>8217</v>
      </c>
      <c r="BL520" s="343">
        <f t="shared" si="105"/>
        <v>0</v>
      </c>
      <c r="BM520" s="343">
        <v>39.159999999999997</v>
      </c>
      <c r="BN520" s="343">
        <v>48.88</v>
      </c>
      <c r="BO520" s="343">
        <v>160</v>
      </c>
      <c r="BP520" s="341">
        <v>0.9052</v>
      </c>
      <c r="BQ520" s="343">
        <v>8608</v>
      </c>
      <c r="BR520" s="343">
        <f t="shared" si="106"/>
        <v>0</v>
      </c>
      <c r="BS520" s="343">
        <v>27.96</v>
      </c>
      <c r="BT520" s="343">
        <v>69.44</v>
      </c>
      <c r="BU520" s="343">
        <v>160</v>
      </c>
      <c r="BV520" s="341">
        <v>0.9133</v>
      </c>
      <c r="BW520" s="343">
        <v>12960</v>
      </c>
      <c r="BX520" s="343">
        <f t="shared" si="107"/>
        <v>0</v>
      </c>
      <c r="BY520" s="343">
        <v>27.48</v>
      </c>
    </row>
    <row r="521" spans="1:77">
      <c r="A521" s="342">
        <v>516</v>
      </c>
      <c r="B521" s="342" t="s">
        <v>3371</v>
      </c>
      <c r="C521" s="342" t="s">
        <v>616</v>
      </c>
      <c r="D521" s="342" t="s">
        <v>496</v>
      </c>
      <c r="E521" s="343">
        <v>200</v>
      </c>
      <c r="F521" s="343">
        <v>56.32</v>
      </c>
      <c r="G521" s="343">
        <v>160</v>
      </c>
      <c r="H521" s="341">
        <v>0.99309999999999998</v>
      </c>
      <c r="I521" s="343">
        <v>9838</v>
      </c>
      <c r="J521" s="343">
        <f t="shared" si="96"/>
        <v>0</v>
      </c>
      <c r="K521" s="343">
        <v>24.43</v>
      </c>
      <c r="L521" s="343">
        <v>98.08</v>
      </c>
      <c r="M521" s="343">
        <v>160</v>
      </c>
      <c r="N521" s="341">
        <v>0.995</v>
      </c>
      <c r="O521" s="343">
        <v>14968</v>
      </c>
      <c r="P521" s="343">
        <f t="shared" si="97"/>
        <v>0</v>
      </c>
      <c r="Q521" s="343">
        <v>20.61</v>
      </c>
      <c r="R521" s="343">
        <v>110.72</v>
      </c>
      <c r="S521" s="343">
        <v>160</v>
      </c>
      <c r="T521" s="341">
        <v>0.99580000000000002</v>
      </c>
      <c r="U521" s="343">
        <v>13338</v>
      </c>
      <c r="V521" s="343">
        <f t="shared" si="98"/>
        <v>0</v>
      </c>
      <c r="W521" s="343">
        <v>16.8</v>
      </c>
      <c r="X521" s="343">
        <v>93.28</v>
      </c>
      <c r="Y521" s="343">
        <v>160</v>
      </c>
      <c r="Z521" s="341">
        <v>0.99519999999999997</v>
      </c>
      <c r="AA521" s="343">
        <v>14978</v>
      </c>
      <c r="AB521" s="343">
        <f t="shared" si="99"/>
        <v>0</v>
      </c>
      <c r="AC521" s="343">
        <v>21.69</v>
      </c>
      <c r="AD521" s="343">
        <v>116.48</v>
      </c>
      <c r="AE521" s="343">
        <v>160</v>
      </c>
      <c r="AF521" s="341">
        <v>0.99199999999999999</v>
      </c>
      <c r="AG521" s="343">
        <v>11428</v>
      </c>
      <c r="AH521" s="343">
        <f t="shared" si="100"/>
        <v>0</v>
      </c>
      <c r="AI521" s="343">
        <v>13.29</v>
      </c>
      <c r="AJ521" s="343">
        <v>82.24</v>
      </c>
      <c r="AK521" s="343">
        <v>160</v>
      </c>
      <c r="AL521" s="341">
        <v>0.98899999999999999</v>
      </c>
      <c r="AM521" s="343">
        <v>10156</v>
      </c>
      <c r="AN521" s="343">
        <f t="shared" si="101"/>
        <v>0</v>
      </c>
      <c r="AO521" s="343">
        <v>17.34</v>
      </c>
      <c r="AP521" s="343">
        <v>80.16</v>
      </c>
      <c r="AQ521" s="343">
        <v>160</v>
      </c>
      <c r="AR521" s="341">
        <v>0.99060000000000004</v>
      </c>
      <c r="AS521" s="343">
        <v>9754</v>
      </c>
      <c r="AT521" s="343">
        <f t="shared" si="102"/>
        <v>0</v>
      </c>
      <c r="AU521" s="343">
        <v>16.510000000000002</v>
      </c>
      <c r="AV521" s="343">
        <v>48.8</v>
      </c>
      <c r="AW521" s="343">
        <v>160</v>
      </c>
      <c r="AX521" s="341">
        <v>0.98029999999999995</v>
      </c>
      <c r="AY521" s="343">
        <v>6976</v>
      </c>
      <c r="AZ521" s="343">
        <f t="shared" si="103"/>
        <v>0</v>
      </c>
      <c r="BA521" s="343">
        <v>20.25</v>
      </c>
      <c r="BB521" s="343">
        <v>25.92</v>
      </c>
      <c r="BC521" s="343">
        <v>160</v>
      </c>
      <c r="BD521" s="341">
        <v>0.97309999999999997</v>
      </c>
      <c r="BE521" s="343">
        <v>4788</v>
      </c>
      <c r="BF521" s="343">
        <f t="shared" si="104"/>
        <v>0</v>
      </c>
      <c r="BG521" s="343">
        <v>25.51</v>
      </c>
      <c r="BH521" s="343">
        <v>17.920000000000002</v>
      </c>
      <c r="BI521" s="343">
        <v>160</v>
      </c>
      <c r="BJ521" s="341">
        <v>0.98270000000000002</v>
      </c>
      <c r="BK521" s="343">
        <v>4560</v>
      </c>
      <c r="BL521" s="343">
        <f t="shared" si="105"/>
        <v>0</v>
      </c>
      <c r="BM521" s="343">
        <v>34.799999999999997</v>
      </c>
      <c r="BN521" s="343">
        <v>38.880000000000003</v>
      </c>
      <c r="BO521" s="343">
        <v>160</v>
      </c>
      <c r="BP521" s="341">
        <v>0.99170000000000003</v>
      </c>
      <c r="BQ521" s="343">
        <v>6496</v>
      </c>
      <c r="BR521" s="343">
        <f t="shared" si="106"/>
        <v>0</v>
      </c>
      <c r="BS521" s="343">
        <v>24.21</v>
      </c>
      <c r="BT521" s="343">
        <v>91.04</v>
      </c>
      <c r="BU521" s="343">
        <v>160</v>
      </c>
      <c r="BV521" s="341">
        <v>0.99409999999999998</v>
      </c>
      <c r="BW521" s="343">
        <v>11304</v>
      </c>
      <c r="BX521" s="343">
        <f t="shared" si="107"/>
        <v>0</v>
      </c>
      <c r="BY521" s="343">
        <v>16.79</v>
      </c>
    </row>
    <row r="522" spans="1:77">
      <c r="A522" s="342">
        <v>517</v>
      </c>
      <c r="B522" s="342" t="s">
        <v>3371</v>
      </c>
      <c r="C522" s="342" t="s">
        <v>1487</v>
      </c>
      <c r="D522" s="342" t="s">
        <v>496</v>
      </c>
      <c r="E522" s="343">
        <v>400</v>
      </c>
      <c r="F522" s="343">
        <v>427.92</v>
      </c>
      <c r="G522" s="343">
        <v>427.92</v>
      </c>
      <c r="H522" s="341">
        <v>0.99939999999999996</v>
      </c>
      <c r="I522" s="343">
        <v>134952</v>
      </c>
      <c r="J522" s="343">
        <f t="shared" si="96"/>
        <v>0</v>
      </c>
      <c r="K522" s="343">
        <v>43.83</v>
      </c>
      <c r="L522" s="343">
        <v>253.36</v>
      </c>
      <c r="M522" s="343">
        <v>320</v>
      </c>
      <c r="N522" s="341">
        <v>0.99909999999999999</v>
      </c>
      <c r="O522" s="343">
        <v>70833</v>
      </c>
      <c r="P522" s="343">
        <f t="shared" si="97"/>
        <v>0</v>
      </c>
      <c r="Q522" s="343">
        <v>37.61</v>
      </c>
      <c r="R522" s="343">
        <v>399.52</v>
      </c>
      <c r="S522" s="343">
        <v>399.52</v>
      </c>
      <c r="T522" s="341">
        <v>0.98570000000000002</v>
      </c>
      <c r="U522" s="343">
        <v>93026</v>
      </c>
      <c r="V522" s="343">
        <f t="shared" si="98"/>
        <v>0</v>
      </c>
      <c r="W522" s="343">
        <v>32.81</v>
      </c>
      <c r="X522" s="343">
        <v>458.96</v>
      </c>
      <c r="Y522" s="343">
        <v>458.96</v>
      </c>
      <c r="Z522" s="341">
        <v>0.95169999999999999</v>
      </c>
      <c r="AA522" s="343">
        <v>170400</v>
      </c>
      <c r="AB522" s="343">
        <f t="shared" si="99"/>
        <v>0</v>
      </c>
      <c r="AC522" s="343">
        <v>52.43</v>
      </c>
      <c r="AD522" s="343">
        <v>436.24</v>
      </c>
      <c r="AE522" s="343">
        <v>436.24</v>
      </c>
      <c r="AF522" s="341">
        <v>0.94210000000000005</v>
      </c>
      <c r="AG522" s="343">
        <v>156312</v>
      </c>
      <c r="AH522" s="343">
        <f t="shared" si="100"/>
        <v>0</v>
      </c>
      <c r="AI522" s="343">
        <v>51.12</v>
      </c>
      <c r="AJ522" s="343">
        <v>434.88</v>
      </c>
      <c r="AK522" s="343">
        <v>434.88</v>
      </c>
      <c r="AL522" s="341">
        <v>0.93920000000000003</v>
      </c>
      <c r="AM522" s="343">
        <v>128173</v>
      </c>
      <c r="AN522" s="343">
        <f t="shared" si="101"/>
        <v>0</v>
      </c>
      <c r="AO522" s="343">
        <v>43.58</v>
      </c>
      <c r="AP522" s="343">
        <v>420.4</v>
      </c>
      <c r="AQ522" s="343">
        <v>420.4</v>
      </c>
      <c r="AR522" s="341">
        <v>0.9143</v>
      </c>
      <c r="AS522" s="343">
        <v>108930</v>
      </c>
      <c r="AT522" s="343">
        <f t="shared" si="102"/>
        <v>0</v>
      </c>
      <c r="AU522" s="343">
        <v>38.090000000000003</v>
      </c>
      <c r="AV522" s="343">
        <v>344.56</v>
      </c>
      <c r="AW522" s="343">
        <v>344.56</v>
      </c>
      <c r="AX522" s="341">
        <v>0.86880000000000002</v>
      </c>
      <c r="AY522" s="343">
        <v>93094</v>
      </c>
      <c r="AZ522" s="343">
        <f t="shared" si="103"/>
        <v>0</v>
      </c>
      <c r="BA522" s="343">
        <v>43.19</v>
      </c>
      <c r="BB522" s="343">
        <v>193.04</v>
      </c>
      <c r="BC522" s="343">
        <v>320</v>
      </c>
      <c r="BD522" s="341">
        <v>0.8407</v>
      </c>
      <c r="BE522" s="343">
        <v>70770</v>
      </c>
      <c r="BF522" s="343">
        <f t="shared" si="104"/>
        <v>0</v>
      </c>
      <c r="BG522" s="343">
        <v>58.61</v>
      </c>
      <c r="BH522" s="343">
        <v>160.08000000000001</v>
      </c>
      <c r="BI522" s="343">
        <v>320</v>
      </c>
      <c r="BJ522" s="341">
        <v>0.87450000000000006</v>
      </c>
      <c r="BK522" s="343">
        <v>66289</v>
      </c>
      <c r="BL522" s="343">
        <f t="shared" si="105"/>
        <v>3791.5141420490263</v>
      </c>
      <c r="BM522" s="343">
        <v>63.64</v>
      </c>
      <c r="BN522" s="343">
        <v>372</v>
      </c>
      <c r="BO522" s="343">
        <v>372</v>
      </c>
      <c r="BP522" s="341">
        <v>0.89939999999999998</v>
      </c>
      <c r="BQ522" s="343">
        <v>87813</v>
      </c>
      <c r="BR522" s="343">
        <f t="shared" si="106"/>
        <v>0</v>
      </c>
      <c r="BS522" s="343">
        <v>37.71</v>
      </c>
      <c r="BT522" s="343">
        <v>430</v>
      </c>
      <c r="BU522" s="343">
        <v>430</v>
      </c>
      <c r="BV522" s="341">
        <v>0.92700000000000005</v>
      </c>
      <c r="BW522" s="343">
        <v>116182</v>
      </c>
      <c r="BX522" s="343">
        <f t="shared" si="107"/>
        <v>0</v>
      </c>
      <c r="BY522" s="343">
        <v>39.17</v>
      </c>
    </row>
    <row r="523" spans="1:77">
      <c r="A523" s="342">
        <v>518</v>
      </c>
      <c r="B523" s="342" t="s">
        <v>3371</v>
      </c>
      <c r="C523" s="342" t="s">
        <v>1489</v>
      </c>
      <c r="D523" s="342" t="s">
        <v>499</v>
      </c>
      <c r="E523" s="343">
        <v>222</v>
      </c>
      <c r="F523" s="343">
        <v>8.8000000000000007</v>
      </c>
      <c r="G523" s="343">
        <v>177.6</v>
      </c>
      <c r="H523" s="341">
        <v>1</v>
      </c>
      <c r="I523" s="343">
        <v>1584</v>
      </c>
      <c r="J523" s="343">
        <f t="shared" si="96"/>
        <v>0</v>
      </c>
      <c r="K523" s="343">
        <v>25</v>
      </c>
      <c r="L523" s="343">
        <v>5.76</v>
      </c>
      <c r="M523" s="343">
        <v>177.6</v>
      </c>
      <c r="N523" s="341">
        <v>1.0013000000000001</v>
      </c>
      <c r="O523" s="343">
        <v>1496</v>
      </c>
      <c r="P523" s="343">
        <f t="shared" si="97"/>
        <v>0</v>
      </c>
      <c r="Q523" s="343">
        <v>34.86</v>
      </c>
      <c r="R523" s="343">
        <v>10.56</v>
      </c>
      <c r="S523" s="343">
        <v>177.6</v>
      </c>
      <c r="T523" s="341">
        <v>1</v>
      </c>
      <c r="U523" s="343">
        <v>1382</v>
      </c>
      <c r="V523" s="343">
        <f t="shared" si="98"/>
        <v>0</v>
      </c>
      <c r="W523" s="343">
        <v>18.18</v>
      </c>
      <c r="X523" s="343">
        <v>9.6</v>
      </c>
      <c r="Y523" s="343">
        <v>177.6</v>
      </c>
      <c r="Z523" s="341">
        <v>1.0014000000000001</v>
      </c>
      <c r="AA523" s="343">
        <v>1416</v>
      </c>
      <c r="AB523" s="343">
        <f t="shared" si="99"/>
        <v>0</v>
      </c>
      <c r="AC523" s="343">
        <v>19.8</v>
      </c>
      <c r="AD523" s="343">
        <v>6.72</v>
      </c>
      <c r="AE523" s="343">
        <v>177.6</v>
      </c>
      <c r="AF523" s="341">
        <v>1.0015000000000001</v>
      </c>
      <c r="AG523" s="343">
        <v>1296</v>
      </c>
      <c r="AH523" s="343">
        <f t="shared" si="100"/>
        <v>0</v>
      </c>
      <c r="AI523" s="343">
        <v>25.88</v>
      </c>
      <c r="AJ523" s="343">
        <v>27.84</v>
      </c>
      <c r="AK523" s="343">
        <v>177.6</v>
      </c>
      <c r="AL523" s="341">
        <v>1.0024</v>
      </c>
      <c r="AM523" s="343">
        <v>1642</v>
      </c>
      <c r="AN523" s="343">
        <f t="shared" si="101"/>
        <v>0</v>
      </c>
      <c r="AO523" s="343">
        <v>8.17</v>
      </c>
      <c r="AP523" s="343">
        <v>29.28</v>
      </c>
      <c r="AQ523" s="343">
        <v>177.6</v>
      </c>
      <c r="AR523" s="341">
        <v>0.99839999999999995</v>
      </c>
      <c r="AS523" s="343">
        <v>2654</v>
      </c>
      <c r="AT523" s="343">
        <f t="shared" si="102"/>
        <v>0</v>
      </c>
      <c r="AU523" s="343">
        <v>12.2</v>
      </c>
      <c r="AV523" s="343">
        <v>35.840000000000003</v>
      </c>
      <c r="AW523" s="343">
        <v>177.6</v>
      </c>
      <c r="AX523" s="341">
        <v>0.99790000000000001</v>
      </c>
      <c r="AY523" s="343">
        <v>2954</v>
      </c>
      <c r="AZ523" s="343">
        <f t="shared" si="103"/>
        <v>0</v>
      </c>
      <c r="BA523" s="343">
        <v>11.47</v>
      </c>
      <c r="BB523" s="343">
        <v>21.92</v>
      </c>
      <c r="BC523" s="343">
        <v>177.6</v>
      </c>
      <c r="BD523" s="341">
        <v>1.0016</v>
      </c>
      <c r="BE523" s="343">
        <v>2422</v>
      </c>
      <c r="BF523" s="343">
        <f t="shared" si="104"/>
        <v>0</v>
      </c>
      <c r="BG523" s="343">
        <v>14.83</v>
      </c>
      <c r="BH523" s="343">
        <v>57.44</v>
      </c>
      <c r="BI523" s="343">
        <v>177.6</v>
      </c>
      <c r="BJ523" s="341">
        <v>1</v>
      </c>
      <c r="BK523" s="343">
        <v>2726</v>
      </c>
      <c r="BL523" s="343">
        <f t="shared" si="105"/>
        <v>0</v>
      </c>
      <c r="BM523" s="343">
        <v>6.38</v>
      </c>
      <c r="BN523" s="343">
        <v>25.92</v>
      </c>
      <c r="BO523" s="343">
        <v>177.6</v>
      </c>
      <c r="BP523" s="341">
        <v>0.99470000000000003</v>
      </c>
      <c r="BQ523" s="343">
        <v>3030</v>
      </c>
      <c r="BR523" s="343">
        <f t="shared" si="106"/>
        <v>0</v>
      </c>
      <c r="BS523" s="343">
        <v>16.88</v>
      </c>
      <c r="BT523" s="343">
        <v>27.36</v>
      </c>
      <c r="BU523" s="343">
        <v>177.6</v>
      </c>
      <c r="BV523" s="341">
        <v>0.99919999999999998</v>
      </c>
      <c r="BW523" s="343">
        <v>2504</v>
      </c>
      <c r="BX523" s="343">
        <f t="shared" si="107"/>
        <v>0</v>
      </c>
      <c r="BY523" s="343">
        <v>12.31</v>
      </c>
    </row>
    <row r="524" spans="1:77">
      <c r="A524" s="342">
        <v>519</v>
      </c>
      <c r="B524" s="342" t="s">
        <v>3371</v>
      </c>
      <c r="C524" s="342" t="s">
        <v>1491</v>
      </c>
      <c r="D524" s="342" t="s">
        <v>499</v>
      </c>
      <c r="E524" s="343">
        <v>220</v>
      </c>
      <c r="F524" s="343">
        <v>192.48</v>
      </c>
      <c r="G524" s="343">
        <v>192.48</v>
      </c>
      <c r="H524" s="341">
        <v>0.99739999999999995</v>
      </c>
      <c r="I524" s="343">
        <v>47184</v>
      </c>
      <c r="J524" s="343">
        <f t="shared" si="96"/>
        <v>0</v>
      </c>
      <c r="K524" s="343">
        <v>34.130000000000003</v>
      </c>
      <c r="L524" s="343">
        <v>132.32</v>
      </c>
      <c r="M524" s="343">
        <v>176</v>
      </c>
      <c r="N524" s="341">
        <v>0.99380000000000002</v>
      </c>
      <c r="O524" s="343">
        <v>28132</v>
      </c>
      <c r="P524" s="343">
        <f t="shared" si="97"/>
        <v>0</v>
      </c>
      <c r="Q524" s="343">
        <v>28.75</v>
      </c>
      <c r="R524" s="343">
        <v>180.96</v>
      </c>
      <c r="S524" s="343">
        <v>180.96</v>
      </c>
      <c r="T524" s="341">
        <v>0.99460000000000004</v>
      </c>
      <c r="U524" s="343">
        <v>49648</v>
      </c>
      <c r="V524" s="343">
        <f t="shared" si="98"/>
        <v>0</v>
      </c>
      <c r="W524" s="343">
        <v>38.31</v>
      </c>
      <c r="X524" s="343">
        <v>188.64</v>
      </c>
      <c r="Y524" s="343">
        <v>188.64</v>
      </c>
      <c r="Z524" s="341">
        <v>0.99429999999999996</v>
      </c>
      <c r="AA524" s="343">
        <v>67582</v>
      </c>
      <c r="AB524" s="343">
        <f t="shared" si="99"/>
        <v>0</v>
      </c>
      <c r="AC524" s="343">
        <v>48.43</v>
      </c>
      <c r="AD524" s="343">
        <v>181.76</v>
      </c>
      <c r="AE524" s="343">
        <v>181.76</v>
      </c>
      <c r="AF524" s="341">
        <v>0.998</v>
      </c>
      <c r="AG524" s="343">
        <v>56170</v>
      </c>
      <c r="AH524" s="343">
        <f t="shared" si="100"/>
        <v>0</v>
      </c>
      <c r="AI524" s="343">
        <v>41.62</v>
      </c>
      <c r="AJ524" s="343">
        <v>168</v>
      </c>
      <c r="AK524" s="343">
        <v>176</v>
      </c>
      <c r="AL524" s="341">
        <v>0.99529999999999996</v>
      </c>
      <c r="AM524" s="343">
        <v>37320</v>
      </c>
      <c r="AN524" s="343">
        <f t="shared" si="101"/>
        <v>0</v>
      </c>
      <c r="AO524" s="343">
        <v>31</v>
      </c>
      <c r="AP524" s="343">
        <v>176.32</v>
      </c>
      <c r="AQ524" s="343">
        <v>176.32</v>
      </c>
      <c r="AR524" s="341">
        <v>0.99719999999999998</v>
      </c>
      <c r="AS524" s="343">
        <v>54252</v>
      </c>
      <c r="AT524" s="343">
        <f t="shared" si="102"/>
        <v>0</v>
      </c>
      <c r="AU524" s="343">
        <v>41.47</v>
      </c>
      <c r="AV524" s="343">
        <v>179.84</v>
      </c>
      <c r="AW524" s="343">
        <v>179.84</v>
      </c>
      <c r="AX524" s="341">
        <v>0.99350000000000005</v>
      </c>
      <c r="AY524" s="343">
        <v>42910</v>
      </c>
      <c r="AZ524" s="343">
        <f t="shared" si="103"/>
        <v>0</v>
      </c>
      <c r="BA524" s="343">
        <v>33.35</v>
      </c>
      <c r="BB524" s="343">
        <v>197.44</v>
      </c>
      <c r="BC524" s="343">
        <v>197.44</v>
      </c>
      <c r="BD524" s="341">
        <v>0.99380000000000002</v>
      </c>
      <c r="BE524" s="343">
        <v>57644</v>
      </c>
      <c r="BF524" s="343">
        <f t="shared" si="104"/>
        <v>0</v>
      </c>
      <c r="BG524" s="343">
        <v>39.49</v>
      </c>
      <c r="BH524" s="343">
        <v>192.48</v>
      </c>
      <c r="BI524" s="343">
        <v>192.48</v>
      </c>
      <c r="BJ524" s="341">
        <v>0.99080000000000001</v>
      </c>
      <c r="BK524" s="343">
        <v>55170</v>
      </c>
      <c r="BL524" s="343">
        <f t="shared" si="105"/>
        <v>0</v>
      </c>
      <c r="BM524" s="343">
        <v>38.880000000000003</v>
      </c>
      <c r="BN524" s="343">
        <v>184.16</v>
      </c>
      <c r="BO524" s="343">
        <v>184.16</v>
      </c>
      <c r="BP524" s="341">
        <v>0.99039999999999995</v>
      </c>
      <c r="BQ524" s="343">
        <v>46690</v>
      </c>
      <c r="BR524" s="343">
        <f t="shared" si="106"/>
        <v>0</v>
      </c>
      <c r="BS524" s="343">
        <v>36.78</v>
      </c>
      <c r="BT524" s="343">
        <v>188.48</v>
      </c>
      <c r="BU524" s="343">
        <v>188.48</v>
      </c>
      <c r="BV524" s="341">
        <v>0.99129999999999996</v>
      </c>
      <c r="BW524" s="343">
        <v>58882</v>
      </c>
      <c r="BX524" s="343">
        <f t="shared" si="107"/>
        <v>0</v>
      </c>
      <c r="BY524" s="343">
        <v>42.36</v>
      </c>
    </row>
    <row r="525" spans="1:77">
      <c r="A525" s="342">
        <v>520</v>
      </c>
      <c r="B525" s="342" t="s">
        <v>3371</v>
      </c>
      <c r="C525" s="342" t="s">
        <v>1495</v>
      </c>
      <c r="D525" s="342" t="s">
        <v>515</v>
      </c>
      <c r="E525" s="343">
        <v>305</v>
      </c>
      <c r="F525" s="343">
        <v>329.04</v>
      </c>
      <c r="G525" s="343">
        <v>329.04</v>
      </c>
      <c r="H525" s="341">
        <v>0.99660000000000004</v>
      </c>
      <c r="I525" s="343">
        <v>99420</v>
      </c>
      <c r="J525" s="343">
        <f t="shared" si="96"/>
        <v>0</v>
      </c>
      <c r="K525" s="343">
        <v>0.42108685374344407</v>
      </c>
      <c r="L525" s="343">
        <v>369.12</v>
      </c>
      <c r="M525" s="343">
        <v>369.12</v>
      </c>
      <c r="N525" s="341">
        <v>0.99370000000000003</v>
      </c>
      <c r="O525" s="343">
        <v>103125</v>
      </c>
      <c r="P525" s="343">
        <f t="shared" si="97"/>
        <v>0</v>
      </c>
      <c r="Q525" s="343">
        <v>0.37789240116870965</v>
      </c>
      <c r="R525" s="343">
        <v>349.2</v>
      </c>
      <c r="S525" s="343">
        <v>349.2</v>
      </c>
      <c r="T525" s="341">
        <v>0.99260000000000004</v>
      </c>
      <c r="U525" s="343">
        <v>102747</v>
      </c>
      <c r="V525" s="343">
        <f t="shared" si="98"/>
        <v>0</v>
      </c>
      <c r="W525" s="343">
        <v>0.41170690217191025</v>
      </c>
      <c r="X525" s="343">
        <v>324.48</v>
      </c>
      <c r="Y525" s="343">
        <v>324.48</v>
      </c>
      <c r="Z525" s="341">
        <v>0.98470000000000002</v>
      </c>
      <c r="AA525" s="343">
        <v>84177</v>
      </c>
      <c r="AB525" s="343">
        <f t="shared" si="99"/>
        <v>0</v>
      </c>
      <c r="AC525" s="343">
        <v>0.35410220979187323</v>
      </c>
      <c r="AD525" s="343">
        <v>322.56</v>
      </c>
      <c r="AE525" s="343">
        <v>322.56</v>
      </c>
      <c r="AF525" s="341">
        <v>0.97770000000000001</v>
      </c>
      <c r="AG525" s="343">
        <v>80703</v>
      </c>
      <c r="AH525" s="343">
        <f t="shared" si="100"/>
        <v>0</v>
      </c>
      <c r="AI525" s="343">
        <v>0.34395420085651973</v>
      </c>
      <c r="AJ525" s="343">
        <v>311.52</v>
      </c>
      <c r="AK525" s="343">
        <v>311.52</v>
      </c>
      <c r="AL525" s="341">
        <v>0.99439999999999995</v>
      </c>
      <c r="AM525" s="343">
        <v>77505</v>
      </c>
      <c r="AN525" s="343">
        <f t="shared" si="101"/>
        <v>0</v>
      </c>
      <c r="AO525" s="343">
        <v>0.34749629167990642</v>
      </c>
      <c r="AP525" s="343">
        <v>307.68</v>
      </c>
      <c r="AQ525" s="343">
        <v>307.68</v>
      </c>
      <c r="AR525" s="341">
        <v>0.99690000000000001</v>
      </c>
      <c r="AS525" s="343">
        <v>83169</v>
      </c>
      <c r="AT525" s="343">
        <f t="shared" si="102"/>
        <v>0</v>
      </c>
      <c r="AU525" s="343">
        <v>0.36444977063641387</v>
      </c>
      <c r="AV525" s="343">
        <v>302.64</v>
      </c>
      <c r="AW525" s="343">
        <v>305</v>
      </c>
      <c r="AX525" s="341">
        <v>0.99809999999999999</v>
      </c>
      <c r="AY525" s="343">
        <v>77673</v>
      </c>
      <c r="AZ525" s="343">
        <f t="shared" si="103"/>
        <v>0</v>
      </c>
      <c r="BA525" s="343">
        <v>0.35713893493416859</v>
      </c>
      <c r="BB525" s="343">
        <v>320.64</v>
      </c>
      <c r="BC525" s="343">
        <v>320.64</v>
      </c>
      <c r="BD525" s="341">
        <v>0.99360000000000004</v>
      </c>
      <c r="BE525" s="343">
        <v>76614</v>
      </c>
      <c r="BF525" s="343">
        <f t="shared" si="104"/>
        <v>0</v>
      </c>
      <c r="BG525" s="343">
        <v>0.32322572564340957</v>
      </c>
      <c r="BH525" s="343">
        <v>358.08</v>
      </c>
      <c r="BI525" s="343">
        <v>358.08</v>
      </c>
      <c r="BJ525" s="341">
        <v>0.98919999999999997</v>
      </c>
      <c r="BK525" s="343">
        <v>71691</v>
      </c>
      <c r="BL525" s="343">
        <f t="shared" si="105"/>
        <v>0</v>
      </c>
      <c r="BM525" s="343">
        <v>0.27203672023736025</v>
      </c>
      <c r="BN525" s="343">
        <v>326.16000000000003</v>
      </c>
      <c r="BO525" s="343">
        <v>326.16000000000003</v>
      </c>
      <c r="BP525" s="341">
        <v>0.99650000000000005</v>
      </c>
      <c r="BQ525" s="343">
        <v>81615</v>
      </c>
      <c r="BR525" s="343">
        <f t="shared" si="106"/>
        <v>0</v>
      </c>
      <c r="BS525" s="343">
        <v>0.3607885479804861</v>
      </c>
      <c r="BT525" s="343">
        <v>350.88</v>
      </c>
      <c r="BU525" s="343">
        <v>350.88</v>
      </c>
      <c r="BV525" s="341">
        <v>0.99550000000000005</v>
      </c>
      <c r="BW525" s="343">
        <v>106461</v>
      </c>
      <c r="BX525" s="343">
        <f t="shared" si="107"/>
        <v>0</v>
      </c>
      <c r="BY525" s="343">
        <v>0.40965449726540715</v>
      </c>
    </row>
    <row r="526" spans="1:77">
      <c r="A526" s="342">
        <v>521</v>
      </c>
      <c r="B526" s="342" t="s">
        <v>3371</v>
      </c>
      <c r="C526" s="342" t="s">
        <v>1497</v>
      </c>
      <c r="D526" s="342" t="s">
        <v>499</v>
      </c>
      <c r="E526" s="343">
        <v>266.66666666666669</v>
      </c>
      <c r="F526" s="343">
        <v>168</v>
      </c>
      <c r="G526" s="343">
        <v>213.333</v>
      </c>
      <c r="H526" s="341">
        <v>0.98209999999999997</v>
      </c>
      <c r="I526" s="343">
        <v>46494</v>
      </c>
      <c r="J526" s="343">
        <f t="shared" si="96"/>
        <v>0</v>
      </c>
      <c r="K526" s="343">
        <v>39.14</v>
      </c>
      <c r="L526" s="343">
        <v>215.68</v>
      </c>
      <c r="M526" s="343">
        <v>215.68</v>
      </c>
      <c r="N526" s="341">
        <v>0.95489999999999997</v>
      </c>
      <c r="O526" s="343">
        <v>77580</v>
      </c>
      <c r="P526" s="343">
        <f t="shared" si="97"/>
        <v>0</v>
      </c>
      <c r="Q526" s="343">
        <v>50.63</v>
      </c>
      <c r="R526" s="343">
        <v>196.96</v>
      </c>
      <c r="S526" s="343">
        <v>213.333</v>
      </c>
      <c r="T526" s="341">
        <v>0.9667</v>
      </c>
      <c r="U526" s="343">
        <v>71338</v>
      </c>
      <c r="V526" s="343">
        <f t="shared" si="98"/>
        <v>0</v>
      </c>
      <c r="W526" s="343">
        <v>52.03</v>
      </c>
      <c r="X526" s="343">
        <v>179.52</v>
      </c>
      <c r="Y526" s="343">
        <v>213.333</v>
      </c>
      <c r="Z526" s="341">
        <v>0.98270000000000002</v>
      </c>
      <c r="AA526" s="343">
        <v>66694</v>
      </c>
      <c r="AB526" s="343">
        <f t="shared" si="99"/>
        <v>0</v>
      </c>
      <c r="AC526" s="343">
        <v>50.81</v>
      </c>
      <c r="AD526" s="343">
        <v>120.8</v>
      </c>
      <c r="AE526" s="343">
        <v>213.333</v>
      </c>
      <c r="AF526" s="341">
        <v>0.98419999999999996</v>
      </c>
      <c r="AG526" s="343">
        <v>24938</v>
      </c>
      <c r="AH526" s="343">
        <f t="shared" si="100"/>
        <v>0</v>
      </c>
      <c r="AI526" s="343">
        <v>28.19</v>
      </c>
      <c r="AJ526" s="343">
        <v>161.44</v>
      </c>
      <c r="AK526" s="343">
        <v>213.333</v>
      </c>
      <c r="AL526" s="341">
        <v>0.9829</v>
      </c>
      <c r="AM526" s="343">
        <v>33582</v>
      </c>
      <c r="AN526" s="343">
        <f t="shared" si="101"/>
        <v>0</v>
      </c>
      <c r="AO526" s="343">
        <v>29.39</v>
      </c>
      <c r="AP526" s="343">
        <v>109.6</v>
      </c>
      <c r="AQ526" s="343">
        <v>213.333</v>
      </c>
      <c r="AR526" s="341">
        <v>0.98770000000000002</v>
      </c>
      <c r="AS526" s="343">
        <v>8416</v>
      </c>
      <c r="AT526" s="343">
        <f t="shared" si="102"/>
        <v>0</v>
      </c>
      <c r="AU526" s="343">
        <v>10.45</v>
      </c>
      <c r="AV526" s="343">
        <v>120.64</v>
      </c>
      <c r="AW526" s="343">
        <v>213.333</v>
      </c>
      <c r="AX526" s="341">
        <v>0.97050000000000003</v>
      </c>
      <c r="AY526" s="343">
        <v>43158</v>
      </c>
      <c r="AZ526" s="343">
        <f t="shared" si="103"/>
        <v>0</v>
      </c>
      <c r="BA526" s="343">
        <v>51.19</v>
      </c>
      <c r="BB526" s="343">
        <v>195.84</v>
      </c>
      <c r="BC526" s="343">
        <v>213.333</v>
      </c>
      <c r="BD526" s="341">
        <v>0.95669999999999999</v>
      </c>
      <c r="BE526" s="343">
        <v>66124</v>
      </c>
      <c r="BF526" s="343">
        <f t="shared" si="104"/>
        <v>0</v>
      </c>
      <c r="BG526" s="343">
        <v>47.43</v>
      </c>
      <c r="BH526" s="343">
        <v>185.76</v>
      </c>
      <c r="BI526" s="343">
        <v>213.333</v>
      </c>
      <c r="BJ526" s="341">
        <v>0.92479999999999996</v>
      </c>
      <c r="BK526" s="343">
        <v>60334</v>
      </c>
      <c r="BL526" s="343">
        <f t="shared" si="105"/>
        <v>0</v>
      </c>
      <c r="BM526" s="343">
        <v>47.2</v>
      </c>
      <c r="BN526" s="343">
        <v>192.96</v>
      </c>
      <c r="BO526" s="343">
        <v>213.333</v>
      </c>
      <c r="BP526" s="341">
        <v>0.9587</v>
      </c>
      <c r="BQ526" s="343">
        <v>56110</v>
      </c>
      <c r="BR526" s="343">
        <f t="shared" si="106"/>
        <v>0</v>
      </c>
      <c r="BS526" s="343">
        <v>43.58</v>
      </c>
      <c r="BT526" s="343">
        <v>190.56</v>
      </c>
      <c r="BU526" s="343">
        <v>213.333</v>
      </c>
      <c r="BV526" s="341">
        <v>0.95979999999999999</v>
      </c>
      <c r="BW526" s="343">
        <v>65246</v>
      </c>
      <c r="BX526" s="343">
        <f t="shared" si="107"/>
        <v>0</v>
      </c>
      <c r="BY526" s="343">
        <v>47.94</v>
      </c>
    </row>
    <row r="527" spans="1:77">
      <c r="A527" s="342">
        <v>522</v>
      </c>
      <c r="B527" s="342" t="s">
        <v>3371</v>
      </c>
      <c r="C527" s="342" t="s">
        <v>1499</v>
      </c>
      <c r="D527" s="342" t="s">
        <v>496</v>
      </c>
      <c r="E527" s="343">
        <v>160</v>
      </c>
      <c r="F527" s="343">
        <v>99.12</v>
      </c>
      <c r="G527" s="343">
        <v>128</v>
      </c>
      <c r="H527" s="341">
        <v>0.98660000000000003</v>
      </c>
      <c r="I527" s="343">
        <v>33140</v>
      </c>
      <c r="J527" s="343">
        <f t="shared" si="96"/>
        <v>0</v>
      </c>
      <c r="K527" s="343">
        <v>47.06</v>
      </c>
      <c r="L527" s="343">
        <v>124.88</v>
      </c>
      <c r="M527" s="343">
        <v>128</v>
      </c>
      <c r="N527" s="341">
        <v>0.98719999999999997</v>
      </c>
      <c r="O527" s="343">
        <v>40112</v>
      </c>
      <c r="P527" s="343">
        <f t="shared" si="97"/>
        <v>0</v>
      </c>
      <c r="Q527" s="343">
        <v>43.73</v>
      </c>
      <c r="R527" s="343">
        <v>122.8</v>
      </c>
      <c r="S527" s="343">
        <v>128</v>
      </c>
      <c r="T527" s="341">
        <v>0.98660000000000003</v>
      </c>
      <c r="U527" s="343">
        <v>39970</v>
      </c>
      <c r="V527" s="343">
        <f t="shared" si="98"/>
        <v>0</v>
      </c>
      <c r="W527" s="343">
        <v>45.82</v>
      </c>
      <c r="X527" s="343">
        <v>116.24</v>
      </c>
      <c r="Y527" s="343">
        <v>128</v>
      </c>
      <c r="Z527" s="341">
        <v>0.98670000000000002</v>
      </c>
      <c r="AA527" s="343">
        <v>40907</v>
      </c>
      <c r="AB527" s="343">
        <f t="shared" si="99"/>
        <v>0</v>
      </c>
      <c r="AC527" s="343">
        <v>47.94</v>
      </c>
      <c r="AD527" s="343">
        <v>102.96</v>
      </c>
      <c r="AE527" s="343">
        <v>128</v>
      </c>
      <c r="AF527" s="341">
        <v>0.98509999999999998</v>
      </c>
      <c r="AG527" s="343">
        <v>37050</v>
      </c>
      <c r="AH527" s="343">
        <f t="shared" si="100"/>
        <v>0</v>
      </c>
      <c r="AI527" s="343">
        <v>49.1</v>
      </c>
      <c r="AJ527" s="343">
        <v>106.48</v>
      </c>
      <c r="AK527" s="343">
        <v>128</v>
      </c>
      <c r="AL527" s="341">
        <v>0.98429999999999995</v>
      </c>
      <c r="AM527" s="343">
        <v>35148</v>
      </c>
      <c r="AN527" s="343">
        <f t="shared" si="101"/>
        <v>0</v>
      </c>
      <c r="AO527" s="343">
        <v>46.57</v>
      </c>
      <c r="AP527" s="343">
        <v>99.68</v>
      </c>
      <c r="AQ527" s="343">
        <v>128</v>
      </c>
      <c r="AR527" s="341">
        <v>0.98540000000000005</v>
      </c>
      <c r="AS527" s="343">
        <v>35319</v>
      </c>
      <c r="AT527" s="343">
        <f t="shared" si="102"/>
        <v>0</v>
      </c>
      <c r="AU527" s="343">
        <v>48.33</v>
      </c>
      <c r="AV527" s="343">
        <v>91.68</v>
      </c>
      <c r="AW527" s="343">
        <v>128</v>
      </c>
      <c r="AX527" s="341">
        <v>0.98329999999999995</v>
      </c>
      <c r="AY527" s="343">
        <v>30734</v>
      </c>
      <c r="AZ527" s="343">
        <f t="shared" si="103"/>
        <v>0</v>
      </c>
      <c r="BA527" s="343">
        <v>47.35</v>
      </c>
      <c r="BB527" s="343">
        <v>81.2</v>
      </c>
      <c r="BC527" s="343">
        <v>128</v>
      </c>
      <c r="BD527" s="341">
        <v>0.97019999999999995</v>
      </c>
      <c r="BE527" s="343">
        <v>23693</v>
      </c>
      <c r="BF527" s="343">
        <f t="shared" si="104"/>
        <v>0</v>
      </c>
      <c r="BG527" s="343">
        <v>40.42</v>
      </c>
      <c r="BH527" s="343">
        <v>73.84</v>
      </c>
      <c r="BI527" s="343">
        <v>128</v>
      </c>
      <c r="BJ527" s="341">
        <v>0.9768</v>
      </c>
      <c r="BK527" s="343">
        <v>24949</v>
      </c>
      <c r="BL527" s="343">
        <f t="shared" si="105"/>
        <v>0</v>
      </c>
      <c r="BM527" s="343">
        <v>46.49</v>
      </c>
      <c r="BN527" s="343">
        <v>101.12</v>
      </c>
      <c r="BO527" s="343">
        <v>128</v>
      </c>
      <c r="BP527" s="341">
        <v>0.98119999999999996</v>
      </c>
      <c r="BQ527" s="343">
        <v>28297</v>
      </c>
      <c r="BR527" s="343">
        <f t="shared" si="106"/>
        <v>0</v>
      </c>
      <c r="BS527" s="343">
        <v>40.97</v>
      </c>
      <c r="BT527" s="343">
        <v>106.88</v>
      </c>
      <c r="BU527" s="343">
        <v>128</v>
      </c>
      <c r="BV527" s="341">
        <v>0.9839</v>
      </c>
      <c r="BW527" s="343">
        <v>33813</v>
      </c>
      <c r="BX527" s="343">
        <f t="shared" si="107"/>
        <v>0</v>
      </c>
      <c r="BY527" s="343">
        <v>43.21</v>
      </c>
    </row>
    <row r="528" spans="1:77">
      <c r="A528" s="342">
        <v>523</v>
      </c>
      <c r="B528" s="342" t="s">
        <v>3371</v>
      </c>
      <c r="C528" s="342" t="s">
        <v>1501</v>
      </c>
      <c r="D528" s="342" t="s">
        <v>499</v>
      </c>
      <c r="E528" s="343">
        <v>130</v>
      </c>
      <c r="F528" s="343">
        <v>63.04</v>
      </c>
      <c r="G528" s="343">
        <v>104</v>
      </c>
      <c r="H528" s="341">
        <v>0.99809999999999999</v>
      </c>
      <c r="I528" s="343">
        <v>8760</v>
      </c>
      <c r="J528" s="343">
        <f t="shared" si="96"/>
        <v>0</v>
      </c>
      <c r="K528" s="343">
        <v>19.34</v>
      </c>
      <c r="L528" s="343">
        <v>67.36</v>
      </c>
      <c r="M528" s="343">
        <v>104</v>
      </c>
      <c r="N528" s="341">
        <v>0.99870000000000003</v>
      </c>
      <c r="O528" s="343">
        <v>10822</v>
      </c>
      <c r="P528" s="343">
        <f t="shared" si="97"/>
        <v>0</v>
      </c>
      <c r="Q528" s="343">
        <v>21.62</v>
      </c>
      <c r="R528" s="343">
        <v>61.76</v>
      </c>
      <c r="S528" s="343">
        <v>104</v>
      </c>
      <c r="T528" s="341">
        <v>0.99960000000000004</v>
      </c>
      <c r="U528" s="343">
        <v>6390</v>
      </c>
      <c r="V528" s="343">
        <f t="shared" si="98"/>
        <v>0</v>
      </c>
      <c r="W528" s="343">
        <v>14.37</v>
      </c>
      <c r="X528" s="343">
        <v>34.880000000000003</v>
      </c>
      <c r="Y528" s="343">
        <v>104</v>
      </c>
      <c r="Z528" s="341">
        <v>1</v>
      </c>
      <c r="AA528" s="343">
        <v>1374</v>
      </c>
      <c r="AB528" s="343">
        <f t="shared" si="99"/>
        <v>0</v>
      </c>
      <c r="AC528" s="343">
        <v>5.29</v>
      </c>
      <c r="AD528" s="343">
        <v>24.32</v>
      </c>
      <c r="AE528" s="343">
        <v>104</v>
      </c>
      <c r="AF528" s="341">
        <v>1</v>
      </c>
      <c r="AG528" s="343">
        <v>948</v>
      </c>
      <c r="AH528" s="343">
        <f t="shared" si="100"/>
        <v>0</v>
      </c>
      <c r="AI528" s="343">
        <v>5.24</v>
      </c>
      <c r="AJ528" s="343">
        <v>43.2</v>
      </c>
      <c r="AK528" s="343">
        <v>104</v>
      </c>
      <c r="AL528" s="341">
        <v>0.99790000000000001</v>
      </c>
      <c r="AM528" s="343">
        <v>1958</v>
      </c>
      <c r="AN528" s="343">
        <f t="shared" si="101"/>
        <v>0</v>
      </c>
      <c r="AO528" s="343">
        <v>6.31</v>
      </c>
      <c r="AP528" s="343">
        <v>79.84</v>
      </c>
      <c r="AQ528" s="343">
        <v>104</v>
      </c>
      <c r="AR528" s="341">
        <v>1</v>
      </c>
      <c r="AS528" s="343">
        <v>4642</v>
      </c>
      <c r="AT528" s="343">
        <f t="shared" si="102"/>
        <v>0</v>
      </c>
      <c r="AU528" s="343">
        <v>7.81</v>
      </c>
      <c r="AV528" s="343">
        <v>83.04</v>
      </c>
      <c r="AW528" s="343">
        <v>104</v>
      </c>
      <c r="AX528" s="341">
        <v>0.99970000000000003</v>
      </c>
      <c r="AY528" s="343">
        <v>8728</v>
      </c>
      <c r="AZ528" s="343">
        <f t="shared" si="103"/>
        <v>0</v>
      </c>
      <c r="BA528" s="343">
        <v>14.6</v>
      </c>
      <c r="BB528" s="343">
        <v>79.2</v>
      </c>
      <c r="BC528" s="343">
        <v>104</v>
      </c>
      <c r="BD528" s="341">
        <v>1</v>
      </c>
      <c r="BE528" s="343">
        <v>6782</v>
      </c>
      <c r="BF528" s="343">
        <f t="shared" si="104"/>
        <v>0</v>
      </c>
      <c r="BG528" s="343">
        <v>11.51</v>
      </c>
      <c r="BH528" s="343">
        <v>62.08</v>
      </c>
      <c r="BI528" s="343">
        <v>104</v>
      </c>
      <c r="BJ528" s="341">
        <v>1.0014000000000001</v>
      </c>
      <c r="BK528" s="343">
        <v>1372</v>
      </c>
      <c r="BL528" s="343">
        <f t="shared" si="105"/>
        <v>0</v>
      </c>
      <c r="BM528" s="343">
        <v>2.97</v>
      </c>
      <c r="BN528" s="343">
        <v>90.88</v>
      </c>
      <c r="BO528" s="343">
        <v>104</v>
      </c>
      <c r="BP528" s="341">
        <v>0.99970000000000003</v>
      </c>
      <c r="BQ528" s="343">
        <v>8968</v>
      </c>
      <c r="BR528" s="343">
        <f t="shared" si="106"/>
        <v>0</v>
      </c>
      <c r="BS528" s="343">
        <v>14.18</v>
      </c>
      <c r="BT528" s="343">
        <v>154.08000000000001</v>
      </c>
      <c r="BU528" s="343">
        <v>154.08000000000001</v>
      </c>
      <c r="BV528" s="341">
        <v>0.99750000000000005</v>
      </c>
      <c r="BW528" s="343">
        <v>18934</v>
      </c>
      <c r="BX528" s="343">
        <f t="shared" si="107"/>
        <v>0</v>
      </c>
      <c r="BY528" s="343">
        <v>16.559999999999999</v>
      </c>
    </row>
    <row r="529" spans="1:77">
      <c r="A529" s="342">
        <v>524</v>
      </c>
      <c r="B529" s="342" t="s">
        <v>3371</v>
      </c>
      <c r="C529" s="342" t="s">
        <v>1503</v>
      </c>
      <c r="D529" s="342" t="s">
        <v>496</v>
      </c>
      <c r="E529" s="343">
        <v>555</v>
      </c>
      <c r="F529" s="343">
        <v>328</v>
      </c>
      <c r="G529" s="343">
        <v>444</v>
      </c>
      <c r="H529" s="341">
        <v>0.99690000000000001</v>
      </c>
      <c r="I529" s="343">
        <v>107441</v>
      </c>
      <c r="J529" s="343">
        <f t="shared" si="96"/>
        <v>0</v>
      </c>
      <c r="K529" s="343">
        <v>26.97</v>
      </c>
      <c r="L529" s="343">
        <v>389.4</v>
      </c>
      <c r="M529" s="343">
        <v>444</v>
      </c>
      <c r="N529" s="341">
        <v>0.99709999999999999</v>
      </c>
      <c r="O529" s="343">
        <v>146606.70000000001</v>
      </c>
      <c r="P529" s="343">
        <f t="shared" si="97"/>
        <v>0</v>
      </c>
      <c r="Q529" s="343">
        <v>50.75</v>
      </c>
      <c r="R529" s="343">
        <v>249.6</v>
      </c>
      <c r="S529" s="343">
        <v>444</v>
      </c>
      <c r="T529" s="341">
        <v>0.99639999999999995</v>
      </c>
      <c r="U529" s="343">
        <v>113907</v>
      </c>
      <c r="V529" s="343">
        <f t="shared" si="98"/>
        <v>6464.4595189435613</v>
      </c>
      <c r="W529" s="343">
        <v>63.61</v>
      </c>
      <c r="X529" s="343">
        <v>232.56</v>
      </c>
      <c r="Y529" s="343">
        <v>444</v>
      </c>
      <c r="Z529" s="341">
        <v>0.99650000000000005</v>
      </c>
      <c r="AA529" s="343">
        <v>68985</v>
      </c>
      <c r="AB529" s="343">
        <f t="shared" si="99"/>
        <v>0</v>
      </c>
      <c r="AC529" s="343">
        <v>40.01</v>
      </c>
      <c r="AD529" s="343">
        <v>208.8</v>
      </c>
      <c r="AE529" s="343">
        <v>444</v>
      </c>
      <c r="AF529" s="341">
        <v>0.98560000000000003</v>
      </c>
      <c r="AG529" s="343">
        <v>59556</v>
      </c>
      <c r="AH529" s="343">
        <f t="shared" si="100"/>
        <v>0</v>
      </c>
      <c r="AI529" s="343">
        <v>38.9</v>
      </c>
      <c r="AJ529" s="343">
        <v>218.16</v>
      </c>
      <c r="AK529" s="343">
        <v>444</v>
      </c>
      <c r="AL529" s="341">
        <v>0.99450000000000005</v>
      </c>
      <c r="AM529" s="343">
        <v>56046</v>
      </c>
      <c r="AN529" s="343">
        <f t="shared" si="101"/>
        <v>0</v>
      </c>
      <c r="AO529" s="343">
        <v>35.880000000000003</v>
      </c>
      <c r="AP529" s="343">
        <v>278.64</v>
      </c>
      <c r="AQ529" s="343">
        <v>444</v>
      </c>
      <c r="AR529" s="341">
        <v>0.99419999999999997</v>
      </c>
      <c r="AS529" s="343">
        <v>89994</v>
      </c>
      <c r="AT529" s="343">
        <f t="shared" si="102"/>
        <v>0</v>
      </c>
      <c r="AU529" s="343">
        <v>43.66</v>
      </c>
      <c r="AV529" s="343">
        <v>251.28</v>
      </c>
      <c r="AW529" s="343">
        <v>444</v>
      </c>
      <c r="AX529" s="341">
        <v>0.99180000000000001</v>
      </c>
      <c r="AY529" s="343">
        <v>62028</v>
      </c>
      <c r="AZ529" s="343">
        <f t="shared" si="103"/>
        <v>0</v>
      </c>
      <c r="BA529" s="343">
        <v>34.57</v>
      </c>
      <c r="BB529" s="343">
        <v>258.48</v>
      </c>
      <c r="BC529" s="343">
        <v>444</v>
      </c>
      <c r="BD529" s="341">
        <v>0.98899999999999999</v>
      </c>
      <c r="BE529" s="343">
        <v>61494</v>
      </c>
      <c r="BF529" s="343">
        <f t="shared" si="104"/>
        <v>0</v>
      </c>
      <c r="BG529" s="343">
        <v>32.33</v>
      </c>
      <c r="BH529" s="343">
        <v>255.84</v>
      </c>
      <c r="BI529" s="343">
        <v>444</v>
      </c>
      <c r="BJ529" s="341">
        <v>0.99260000000000004</v>
      </c>
      <c r="BK529" s="343">
        <v>75135</v>
      </c>
      <c r="BL529" s="343">
        <f t="shared" si="105"/>
        <v>0</v>
      </c>
      <c r="BM529" s="343">
        <v>39.76</v>
      </c>
      <c r="BN529" s="343">
        <v>254.4</v>
      </c>
      <c r="BO529" s="343">
        <v>444</v>
      </c>
      <c r="BP529" s="341">
        <v>0.99029999999999996</v>
      </c>
      <c r="BQ529" s="343">
        <v>64407</v>
      </c>
      <c r="BR529" s="343">
        <f t="shared" si="106"/>
        <v>0</v>
      </c>
      <c r="BS529" s="343">
        <v>36.729999999999997</v>
      </c>
      <c r="BT529" s="343">
        <v>331.2</v>
      </c>
      <c r="BU529" s="343">
        <v>444</v>
      </c>
      <c r="BV529" s="341">
        <v>0.98680000000000001</v>
      </c>
      <c r="BW529" s="343">
        <v>125217</v>
      </c>
      <c r="BX529" s="343">
        <f t="shared" si="107"/>
        <v>0</v>
      </c>
      <c r="BY529" s="343">
        <v>51.5</v>
      </c>
    </row>
    <row r="530" spans="1:77">
      <c r="A530" s="342">
        <v>525</v>
      </c>
      <c r="B530" s="342" t="s">
        <v>3371</v>
      </c>
      <c r="C530" s="342" t="s">
        <v>1505</v>
      </c>
      <c r="D530" s="342" t="s">
        <v>1506</v>
      </c>
      <c r="E530" s="343">
        <v>250</v>
      </c>
      <c r="F530" s="343">
        <v>35.840000000000003</v>
      </c>
      <c r="G530" s="343">
        <v>200</v>
      </c>
      <c r="H530" s="341">
        <v>0.50170000000000003</v>
      </c>
      <c r="I530" s="343">
        <v>872</v>
      </c>
      <c r="J530" s="343">
        <f t="shared" si="96"/>
        <v>0</v>
      </c>
      <c r="K530" s="343">
        <v>6.74</v>
      </c>
      <c r="L530" s="343">
        <v>5.6</v>
      </c>
      <c r="M530" s="343">
        <v>200</v>
      </c>
      <c r="N530" s="341">
        <v>0.38200000000000001</v>
      </c>
      <c r="O530" s="343">
        <v>800</v>
      </c>
      <c r="P530" s="343">
        <f t="shared" si="97"/>
        <v>0</v>
      </c>
      <c r="Q530" s="343">
        <v>50.26</v>
      </c>
      <c r="R530" s="343">
        <v>8.16</v>
      </c>
      <c r="S530" s="343">
        <v>200</v>
      </c>
      <c r="T530" s="341">
        <v>0.42970000000000003</v>
      </c>
      <c r="U530" s="343">
        <v>722</v>
      </c>
      <c r="V530" s="343">
        <f t="shared" si="98"/>
        <v>0</v>
      </c>
      <c r="W530" s="343">
        <v>28.59</v>
      </c>
      <c r="X530" s="343">
        <v>9.1199999999999992</v>
      </c>
      <c r="Y530" s="343">
        <v>200</v>
      </c>
      <c r="Z530" s="341">
        <v>0.42480000000000001</v>
      </c>
      <c r="AA530" s="343">
        <v>922</v>
      </c>
      <c r="AB530" s="343">
        <f t="shared" si="99"/>
        <v>0</v>
      </c>
      <c r="AC530" s="343">
        <v>31.98</v>
      </c>
      <c r="AD530" s="343">
        <v>9.6</v>
      </c>
      <c r="AE530" s="343">
        <v>200</v>
      </c>
      <c r="AF530" s="341">
        <v>0.4088</v>
      </c>
      <c r="AG530" s="343">
        <v>1014</v>
      </c>
      <c r="AH530" s="343">
        <f t="shared" si="100"/>
        <v>0</v>
      </c>
      <c r="AI530" s="343">
        <v>34.72</v>
      </c>
      <c r="AJ530" s="343">
        <v>9.44</v>
      </c>
      <c r="AK530" s="343">
        <v>200</v>
      </c>
      <c r="AL530" s="341">
        <v>0.35439999999999999</v>
      </c>
      <c r="AM530" s="343">
        <v>1050</v>
      </c>
      <c r="AN530" s="343">
        <f t="shared" si="101"/>
        <v>0</v>
      </c>
      <c r="AO530" s="343">
        <v>43.58</v>
      </c>
      <c r="AP530" s="343">
        <v>8.48</v>
      </c>
      <c r="AQ530" s="343">
        <v>200</v>
      </c>
      <c r="AR530" s="341">
        <v>0.3805</v>
      </c>
      <c r="AS530" s="343">
        <v>1000</v>
      </c>
      <c r="AT530" s="343">
        <f t="shared" si="102"/>
        <v>0</v>
      </c>
      <c r="AU530" s="343">
        <v>41.65</v>
      </c>
      <c r="AV530" s="343">
        <v>4</v>
      </c>
      <c r="AW530" s="343">
        <v>200</v>
      </c>
      <c r="AX530" s="341">
        <v>0.79790000000000005</v>
      </c>
      <c r="AY530" s="343">
        <v>158</v>
      </c>
      <c r="AZ530" s="343">
        <f t="shared" si="103"/>
        <v>0</v>
      </c>
      <c r="BA530" s="343">
        <v>6.88</v>
      </c>
      <c r="BB530" s="343">
        <v>0</v>
      </c>
      <c r="BC530" s="343">
        <v>0</v>
      </c>
      <c r="BD530" s="341">
        <v>0</v>
      </c>
      <c r="BE530" s="343">
        <v>0</v>
      </c>
      <c r="BF530" s="343">
        <f t="shared" si="104"/>
        <v>0</v>
      </c>
      <c r="BG530" s="343">
        <v>0</v>
      </c>
      <c r="BH530" s="343">
        <v>0</v>
      </c>
      <c r="BI530" s="343">
        <v>0</v>
      </c>
      <c r="BJ530" s="341">
        <v>0</v>
      </c>
      <c r="BK530" s="343">
        <v>0</v>
      </c>
      <c r="BL530" s="343">
        <f t="shared" si="105"/>
        <v>0</v>
      </c>
      <c r="BM530" s="343">
        <v>0</v>
      </c>
      <c r="BN530" s="343">
        <v>0</v>
      </c>
      <c r="BO530" s="343">
        <v>0</v>
      </c>
      <c r="BP530" s="341">
        <v>0</v>
      </c>
      <c r="BQ530" s="343">
        <v>0</v>
      </c>
      <c r="BR530" s="343">
        <f t="shared" si="106"/>
        <v>0</v>
      </c>
      <c r="BS530" s="343">
        <v>0</v>
      </c>
      <c r="BT530" s="343">
        <v>0</v>
      </c>
      <c r="BU530" s="343">
        <v>0</v>
      </c>
      <c r="BV530" s="341">
        <v>0</v>
      </c>
      <c r="BW530" s="343">
        <v>0</v>
      </c>
      <c r="BX530" s="343">
        <f t="shared" si="107"/>
        <v>0</v>
      </c>
      <c r="BY530" s="343">
        <v>0</v>
      </c>
    </row>
    <row r="531" spans="1:77">
      <c r="A531" s="342">
        <v>526</v>
      </c>
      <c r="B531" s="342" t="s">
        <v>3371</v>
      </c>
      <c r="C531" s="342" t="s">
        <v>1510</v>
      </c>
      <c r="D531" s="342" t="s">
        <v>496</v>
      </c>
      <c r="E531" s="343">
        <v>270.55555555555554</v>
      </c>
      <c r="F531" s="343">
        <v>116.8</v>
      </c>
      <c r="G531" s="343">
        <v>216.44399999999999</v>
      </c>
      <c r="H531" s="341">
        <v>0.9889</v>
      </c>
      <c r="I531" s="343">
        <v>14188</v>
      </c>
      <c r="J531" s="343">
        <f t="shared" si="96"/>
        <v>0</v>
      </c>
      <c r="K531" s="343">
        <v>17.059999999999999</v>
      </c>
      <c r="L531" s="343">
        <v>183.52</v>
      </c>
      <c r="M531" s="343">
        <v>216.44399999999999</v>
      </c>
      <c r="N531" s="341">
        <v>0.98939999999999995</v>
      </c>
      <c r="O531" s="343">
        <v>39604</v>
      </c>
      <c r="P531" s="343">
        <f t="shared" si="97"/>
        <v>0</v>
      </c>
      <c r="Q531" s="343">
        <v>29.31</v>
      </c>
      <c r="R531" s="343">
        <v>191.84</v>
      </c>
      <c r="S531" s="343">
        <v>216.44399999999999</v>
      </c>
      <c r="T531" s="341">
        <v>0.99329999999999996</v>
      </c>
      <c r="U531" s="343">
        <v>48656</v>
      </c>
      <c r="V531" s="343">
        <f t="shared" si="98"/>
        <v>0</v>
      </c>
      <c r="W531" s="343">
        <v>35.46</v>
      </c>
      <c r="X531" s="343">
        <v>76.64</v>
      </c>
      <c r="Y531" s="343">
        <v>216.44399999999999</v>
      </c>
      <c r="Z531" s="341">
        <v>0.97150000000000003</v>
      </c>
      <c r="AA531" s="343">
        <v>12098</v>
      </c>
      <c r="AB531" s="343">
        <f t="shared" si="99"/>
        <v>0</v>
      </c>
      <c r="AC531" s="343">
        <v>21.84</v>
      </c>
      <c r="AD531" s="343">
        <v>102.88</v>
      </c>
      <c r="AE531" s="343">
        <v>216.44399999999999</v>
      </c>
      <c r="AF531" s="341">
        <v>0.96020000000000005</v>
      </c>
      <c r="AG531" s="343">
        <v>12270</v>
      </c>
      <c r="AH531" s="343">
        <f t="shared" si="100"/>
        <v>0</v>
      </c>
      <c r="AI531" s="343">
        <v>16.690000000000001</v>
      </c>
      <c r="AJ531" s="343">
        <v>58.24</v>
      </c>
      <c r="AK531" s="343">
        <v>216.44399999999999</v>
      </c>
      <c r="AL531" s="341">
        <v>0.95369999999999999</v>
      </c>
      <c r="AM531" s="343">
        <v>8872</v>
      </c>
      <c r="AN531" s="343">
        <f t="shared" si="101"/>
        <v>0</v>
      </c>
      <c r="AO531" s="343">
        <v>22.18</v>
      </c>
      <c r="AP531" s="343">
        <v>62.4</v>
      </c>
      <c r="AQ531" s="343">
        <v>216.44399999999999</v>
      </c>
      <c r="AR531" s="341">
        <v>0.96889999999999998</v>
      </c>
      <c r="AS531" s="343">
        <v>9988</v>
      </c>
      <c r="AT531" s="343">
        <f t="shared" si="102"/>
        <v>0</v>
      </c>
      <c r="AU531" s="343">
        <v>22.2</v>
      </c>
      <c r="AV531" s="343">
        <v>60.16</v>
      </c>
      <c r="AW531" s="343">
        <v>216.44399999999999</v>
      </c>
      <c r="AX531" s="341">
        <v>0.96240000000000003</v>
      </c>
      <c r="AY531" s="343">
        <v>8962</v>
      </c>
      <c r="AZ531" s="343">
        <f t="shared" si="103"/>
        <v>0</v>
      </c>
      <c r="BA531" s="343">
        <v>21.5</v>
      </c>
      <c r="BB531" s="343">
        <v>79.2</v>
      </c>
      <c r="BC531" s="343">
        <v>216.44399999999999</v>
      </c>
      <c r="BD531" s="341">
        <v>0.96989999999999998</v>
      </c>
      <c r="BE531" s="343">
        <v>11630</v>
      </c>
      <c r="BF531" s="343">
        <f t="shared" si="104"/>
        <v>0</v>
      </c>
      <c r="BG531" s="343">
        <v>20.350000000000001</v>
      </c>
      <c r="BH531" s="343">
        <v>59.36</v>
      </c>
      <c r="BI531" s="343">
        <v>216.44399999999999</v>
      </c>
      <c r="BJ531" s="341">
        <v>0.98719999999999997</v>
      </c>
      <c r="BK531" s="343">
        <v>10536</v>
      </c>
      <c r="BL531" s="343">
        <f t="shared" si="105"/>
        <v>0</v>
      </c>
      <c r="BM531" s="343">
        <v>24.16</v>
      </c>
      <c r="BN531" s="343">
        <v>98.88</v>
      </c>
      <c r="BO531" s="343">
        <v>216.44399999999999</v>
      </c>
      <c r="BP531" s="341">
        <v>0.99270000000000003</v>
      </c>
      <c r="BQ531" s="343">
        <v>12670</v>
      </c>
      <c r="BR531" s="343">
        <f t="shared" si="106"/>
        <v>0</v>
      </c>
      <c r="BS531" s="343">
        <v>18.54</v>
      </c>
      <c r="BT531" s="343">
        <v>97.44</v>
      </c>
      <c r="BU531" s="343">
        <v>216.44399999999999</v>
      </c>
      <c r="BV531" s="341">
        <v>0.99550000000000005</v>
      </c>
      <c r="BW531" s="343">
        <v>13574</v>
      </c>
      <c r="BX531" s="343">
        <f t="shared" si="107"/>
        <v>0</v>
      </c>
      <c r="BY531" s="343">
        <v>18.809999999999999</v>
      </c>
    </row>
    <row r="532" spans="1:77">
      <c r="A532" s="342">
        <v>527</v>
      </c>
      <c r="B532" s="342" t="s">
        <v>3371</v>
      </c>
      <c r="C532" s="342" t="s">
        <v>1512</v>
      </c>
      <c r="D532" s="342" t="s">
        <v>499</v>
      </c>
      <c r="E532" s="343">
        <v>247.77777777777777</v>
      </c>
      <c r="F532" s="343">
        <v>197.04</v>
      </c>
      <c r="G532" s="343">
        <v>198.22200000000001</v>
      </c>
      <c r="H532" s="341">
        <v>0.66390000000000005</v>
      </c>
      <c r="I532" s="343">
        <v>7515</v>
      </c>
      <c r="J532" s="343">
        <f t="shared" si="96"/>
        <v>0</v>
      </c>
      <c r="K532" s="343">
        <v>7.98</v>
      </c>
      <c r="L532" s="343">
        <v>298.56</v>
      </c>
      <c r="M532" s="343">
        <v>298.56</v>
      </c>
      <c r="N532" s="341">
        <v>0.57809999999999995</v>
      </c>
      <c r="O532" s="343">
        <v>13014</v>
      </c>
      <c r="P532" s="343">
        <f t="shared" si="97"/>
        <v>0</v>
      </c>
      <c r="Q532" s="343">
        <v>10.130000000000001</v>
      </c>
      <c r="R532" s="343">
        <v>374.64</v>
      </c>
      <c r="S532" s="343">
        <v>374.64</v>
      </c>
      <c r="T532" s="341">
        <v>0.58879999999999999</v>
      </c>
      <c r="U532" s="343">
        <v>18234</v>
      </c>
      <c r="V532" s="343">
        <f t="shared" si="98"/>
        <v>0</v>
      </c>
      <c r="W532" s="343">
        <v>11.48</v>
      </c>
      <c r="X532" s="343">
        <v>381.36</v>
      </c>
      <c r="Y532" s="343">
        <v>381.36</v>
      </c>
      <c r="Z532" s="341">
        <v>0.58740000000000003</v>
      </c>
      <c r="AA532" s="343">
        <v>18669</v>
      </c>
      <c r="AB532" s="343">
        <f t="shared" si="99"/>
        <v>0</v>
      </c>
      <c r="AC532" s="343">
        <v>11.2</v>
      </c>
      <c r="AD532" s="343">
        <v>285.12</v>
      </c>
      <c r="AE532" s="343">
        <v>285.12</v>
      </c>
      <c r="AF532" s="341">
        <v>0.58809999999999996</v>
      </c>
      <c r="AG532" s="343">
        <v>7413</v>
      </c>
      <c r="AH532" s="343">
        <f t="shared" si="100"/>
        <v>0</v>
      </c>
      <c r="AI532" s="343">
        <v>5.94</v>
      </c>
      <c r="AJ532" s="343">
        <v>274.08</v>
      </c>
      <c r="AK532" s="343">
        <v>274.08</v>
      </c>
      <c r="AL532" s="341">
        <v>0.57640000000000002</v>
      </c>
      <c r="AM532" s="343">
        <v>3723</v>
      </c>
      <c r="AN532" s="343">
        <f t="shared" si="101"/>
        <v>0</v>
      </c>
      <c r="AO532" s="343">
        <v>3.27</v>
      </c>
      <c r="AP532" s="343">
        <v>352.8</v>
      </c>
      <c r="AQ532" s="343">
        <v>352.8</v>
      </c>
      <c r="AR532" s="341">
        <v>0.53590000000000004</v>
      </c>
      <c r="AS532" s="343">
        <v>13431</v>
      </c>
      <c r="AT532" s="343">
        <f t="shared" si="102"/>
        <v>0</v>
      </c>
      <c r="AU532" s="343">
        <v>9.5500000000000007</v>
      </c>
      <c r="AV532" s="343">
        <v>317.04000000000002</v>
      </c>
      <c r="AW532" s="343">
        <v>317.04000000000002</v>
      </c>
      <c r="AX532" s="341">
        <v>0.56710000000000005</v>
      </c>
      <c r="AY532" s="343">
        <v>9363</v>
      </c>
      <c r="AZ532" s="343">
        <f t="shared" si="103"/>
        <v>0</v>
      </c>
      <c r="BA532" s="343">
        <v>7.23</v>
      </c>
      <c r="BB532" s="343">
        <v>232.56</v>
      </c>
      <c r="BC532" s="343">
        <v>232.56</v>
      </c>
      <c r="BD532" s="341">
        <v>0.56630000000000003</v>
      </c>
      <c r="BE532" s="343">
        <v>3021</v>
      </c>
      <c r="BF532" s="343">
        <f t="shared" si="104"/>
        <v>0</v>
      </c>
      <c r="BG532" s="343">
        <v>3.08</v>
      </c>
      <c r="BH532" s="343">
        <v>269.76</v>
      </c>
      <c r="BI532" s="343">
        <v>269.76</v>
      </c>
      <c r="BJ532" s="341">
        <v>0.58650000000000002</v>
      </c>
      <c r="BK532" s="343">
        <v>5733</v>
      </c>
      <c r="BL532" s="343">
        <f t="shared" si="105"/>
        <v>0</v>
      </c>
      <c r="BM532" s="343">
        <v>4.87</v>
      </c>
      <c r="BN532" s="343">
        <v>316.32</v>
      </c>
      <c r="BO532" s="343">
        <v>316.32</v>
      </c>
      <c r="BP532" s="341">
        <v>0.66359999999999997</v>
      </c>
      <c r="BQ532" s="343">
        <v>4872</v>
      </c>
      <c r="BR532" s="343">
        <f t="shared" si="106"/>
        <v>0</v>
      </c>
      <c r="BS532" s="343">
        <v>3.33</v>
      </c>
      <c r="BT532" s="343">
        <v>328.56</v>
      </c>
      <c r="BU532" s="343">
        <v>328.56</v>
      </c>
      <c r="BV532" s="341">
        <v>0.69599999999999995</v>
      </c>
      <c r="BW532" s="343">
        <v>36213</v>
      </c>
      <c r="BX532" s="343">
        <f t="shared" si="107"/>
        <v>0</v>
      </c>
      <c r="BY532" s="343">
        <v>21.28</v>
      </c>
    </row>
    <row r="533" spans="1:77">
      <c r="A533" s="342">
        <v>528</v>
      </c>
      <c r="B533" s="342" t="s">
        <v>3371</v>
      </c>
      <c r="C533" s="342" t="s">
        <v>1514</v>
      </c>
      <c r="D533" s="342" t="s">
        <v>499</v>
      </c>
      <c r="E533" s="343">
        <v>300</v>
      </c>
      <c r="F533" s="343">
        <v>146.88</v>
      </c>
      <c r="G533" s="343">
        <v>240</v>
      </c>
      <c r="H533" s="341">
        <v>0.99990000000000001</v>
      </c>
      <c r="I533" s="343">
        <v>73080</v>
      </c>
      <c r="J533" s="343">
        <f t="shared" si="96"/>
        <v>9633.3207929387936</v>
      </c>
      <c r="K533" s="343">
        <v>69.11</v>
      </c>
      <c r="L533" s="343">
        <v>145.19999999999999</v>
      </c>
      <c r="M533" s="343">
        <v>240</v>
      </c>
      <c r="N533" s="341">
        <v>0.99990000000000001</v>
      </c>
      <c r="O533" s="343">
        <v>67617</v>
      </c>
      <c r="P533" s="343">
        <f t="shared" si="97"/>
        <v>2798.0193321616907</v>
      </c>
      <c r="Q533" s="343">
        <v>62.59</v>
      </c>
      <c r="R533" s="343">
        <v>124.8</v>
      </c>
      <c r="S533" s="343">
        <v>240</v>
      </c>
      <c r="T533" s="341">
        <v>0.98960000000000004</v>
      </c>
      <c r="U533" s="343">
        <v>53712</v>
      </c>
      <c r="V533" s="343">
        <f t="shared" si="98"/>
        <v>355.70860927152194</v>
      </c>
      <c r="W533" s="343">
        <v>60.4</v>
      </c>
      <c r="X533" s="343">
        <v>233.76</v>
      </c>
      <c r="Y533" s="343">
        <v>240</v>
      </c>
      <c r="Z533" s="341">
        <v>0.99929999999999997</v>
      </c>
      <c r="AA533" s="343">
        <v>61347</v>
      </c>
      <c r="AB533" s="343">
        <f t="shared" si="99"/>
        <v>0</v>
      </c>
      <c r="AC533" s="343">
        <v>35.299999999999997</v>
      </c>
      <c r="AD533" s="343">
        <v>259.44</v>
      </c>
      <c r="AE533" s="343">
        <v>259.44</v>
      </c>
      <c r="AF533" s="341">
        <v>0.9919</v>
      </c>
      <c r="AG533" s="343">
        <v>96345</v>
      </c>
      <c r="AH533" s="343">
        <f t="shared" si="100"/>
        <v>0</v>
      </c>
      <c r="AI533" s="343">
        <v>50.32</v>
      </c>
      <c r="AJ533" s="343">
        <v>188.88</v>
      </c>
      <c r="AK533" s="343">
        <v>240</v>
      </c>
      <c r="AL533" s="341">
        <v>0.99</v>
      </c>
      <c r="AM533" s="343">
        <v>46368</v>
      </c>
      <c r="AN533" s="343">
        <f t="shared" si="101"/>
        <v>0</v>
      </c>
      <c r="AO533" s="343">
        <v>34.44</v>
      </c>
      <c r="AP533" s="343">
        <v>187.44</v>
      </c>
      <c r="AQ533" s="343">
        <v>240</v>
      </c>
      <c r="AR533" s="341">
        <v>0.99039999999999995</v>
      </c>
      <c r="AS533" s="343">
        <v>61767</v>
      </c>
      <c r="AT533" s="343">
        <f t="shared" si="102"/>
        <v>0</v>
      </c>
      <c r="AU533" s="343">
        <v>44.72</v>
      </c>
      <c r="AV533" s="343">
        <v>195.84</v>
      </c>
      <c r="AW533" s="343">
        <v>240</v>
      </c>
      <c r="AX533" s="341">
        <v>0.98119999999999996</v>
      </c>
      <c r="AY533" s="343">
        <v>70332</v>
      </c>
      <c r="AZ533" s="343">
        <f t="shared" si="103"/>
        <v>0</v>
      </c>
      <c r="BA533" s="343">
        <v>50.83</v>
      </c>
      <c r="BB533" s="343">
        <v>286.56</v>
      </c>
      <c r="BC533" s="343">
        <v>286.56</v>
      </c>
      <c r="BD533" s="341">
        <v>0.99709999999999999</v>
      </c>
      <c r="BE533" s="343">
        <v>72468</v>
      </c>
      <c r="BF533" s="343">
        <f t="shared" si="104"/>
        <v>0</v>
      </c>
      <c r="BG533" s="343">
        <v>34.090000000000003</v>
      </c>
      <c r="BH533" s="343">
        <v>262.08</v>
      </c>
      <c r="BI533" s="343">
        <v>262.08</v>
      </c>
      <c r="BJ533" s="341">
        <v>0.99460000000000004</v>
      </c>
      <c r="BK533" s="343">
        <v>49833</v>
      </c>
      <c r="BL533" s="343">
        <f t="shared" si="105"/>
        <v>0</v>
      </c>
      <c r="BM533" s="343">
        <v>25.7</v>
      </c>
      <c r="BN533" s="343">
        <v>198.48</v>
      </c>
      <c r="BO533" s="343">
        <v>240</v>
      </c>
      <c r="BP533" s="341">
        <v>0.99729999999999996</v>
      </c>
      <c r="BQ533" s="343">
        <v>69165</v>
      </c>
      <c r="BR533" s="343">
        <f t="shared" si="106"/>
        <v>0</v>
      </c>
      <c r="BS533" s="343">
        <v>50.2</v>
      </c>
      <c r="BT533" s="343">
        <v>184.08</v>
      </c>
      <c r="BU533" s="343">
        <v>240</v>
      </c>
      <c r="BV533" s="341">
        <v>0.98409999999999997</v>
      </c>
      <c r="BW533" s="343">
        <v>20907</v>
      </c>
      <c r="BX533" s="343">
        <f t="shared" si="107"/>
        <v>0</v>
      </c>
      <c r="BY533" s="343">
        <v>15.51</v>
      </c>
    </row>
    <row r="534" spans="1:77">
      <c r="A534" s="342">
        <v>529</v>
      </c>
      <c r="B534" s="342" t="s">
        <v>3371</v>
      </c>
      <c r="C534" s="342" t="s">
        <v>1516</v>
      </c>
      <c r="D534" s="342" t="s">
        <v>499</v>
      </c>
      <c r="E534" s="343">
        <v>187</v>
      </c>
      <c r="F534" s="343">
        <v>133.52000000000001</v>
      </c>
      <c r="G534" s="343">
        <v>149.6</v>
      </c>
      <c r="H534" s="341">
        <v>0.99419999999999997</v>
      </c>
      <c r="I534" s="343">
        <v>53491</v>
      </c>
      <c r="J534" s="343">
        <f t="shared" si="96"/>
        <v>0</v>
      </c>
      <c r="K534" s="343">
        <v>55.96</v>
      </c>
      <c r="L534" s="343">
        <v>147.91999999999999</v>
      </c>
      <c r="M534" s="343">
        <v>149.6</v>
      </c>
      <c r="N534" s="341">
        <v>0.98809999999999998</v>
      </c>
      <c r="O534" s="343">
        <v>63852</v>
      </c>
      <c r="P534" s="343">
        <f t="shared" si="97"/>
        <v>0</v>
      </c>
      <c r="Q534" s="343">
        <v>58.72</v>
      </c>
      <c r="R534" s="343">
        <v>138.16</v>
      </c>
      <c r="S534" s="343">
        <v>149.6</v>
      </c>
      <c r="T534" s="341">
        <v>0.9899</v>
      </c>
      <c r="U534" s="343">
        <v>51764</v>
      </c>
      <c r="V534" s="343">
        <f t="shared" si="98"/>
        <v>0</v>
      </c>
      <c r="W534" s="343">
        <v>52.57</v>
      </c>
      <c r="X534" s="343">
        <v>129.44</v>
      </c>
      <c r="Y534" s="343">
        <v>149.6</v>
      </c>
      <c r="Z534" s="341">
        <v>0.99039999999999995</v>
      </c>
      <c r="AA534" s="343">
        <v>48838</v>
      </c>
      <c r="AB534" s="343">
        <f t="shared" si="99"/>
        <v>0</v>
      </c>
      <c r="AC534" s="343">
        <v>51.2</v>
      </c>
      <c r="AD534" s="343">
        <v>135.12</v>
      </c>
      <c r="AE534" s="343">
        <v>149.6</v>
      </c>
      <c r="AF534" s="341">
        <v>0.98280000000000001</v>
      </c>
      <c r="AG534" s="343">
        <v>40967</v>
      </c>
      <c r="AH534" s="343">
        <f t="shared" si="100"/>
        <v>0</v>
      </c>
      <c r="AI534" s="343">
        <v>41.46</v>
      </c>
      <c r="AJ534" s="343">
        <v>130.96</v>
      </c>
      <c r="AK534" s="343">
        <v>149.6</v>
      </c>
      <c r="AL534" s="341">
        <v>0.98319999999999996</v>
      </c>
      <c r="AM534" s="343">
        <v>40076</v>
      </c>
      <c r="AN534" s="343">
        <f t="shared" si="101"/>
        <v>0</v>
      </c>
      <c r="AO534" s="343">
        <v>43.23</v>
      </c>
      <c r="AP534" s="343">
        <v>127.28</v>
      </c>
      <c r="AQ534" s="343">
        <v>149.6</v>
      </c>
      <c r="AR534" s="341">
        <v>0.99580000000000002</v>
      </c>
      <c r="AS534" s="343">
        <v>45563</v>
      </c>
      <c r="AT534" s="343">
        <f t="shared" si="102"/>
        <v>0</v>
      </c>
      <c r="AU534" s="343">
        <v>48.31</v>
      </c>
      <c r="AV534" s="343">
        <v>131.91999999999999</v>
      </c>
      <c r="AW534" s="343">
        <v>149.6</v>
      </c>
      <c r="AX534" s="341">
        <v>0.9869</v>
      </c>
      <c r="AY534" s="343">
        <v>39426</v>
      </c>
      <c r="AZ534" s="343">
        <f t="shared" si="103"/>
        <v>0</v>
      </c>
      <c r="BA534" s="343">
        <v>42.06</v>
      </c>
      <c r="BB534" s="343">
        <v>129.68</v>
      </c>
      <c r="BC534" s="343">
        <v>149.6</v>
      </c>
      <c r="BD534" s="341">
        <v>0.97770000000000001</v>
      </c>
      <c r="BE534" s="343">
        <v>51743</v>
      </c>
      <c r="BF534" s="343">
        <f t="shared" si="104"/>
        <v>0</v>
      </c>
      <c r="BG534" s="343">
        <v>54.85</v>
      </c>
      <c r="BH534" s="343">
        <v>118.08</v>
      </c>
      <c r="BI534" s="343">
        <v>149.6</v>
      </c>
      <c r="BJ534" s="341">
        <v>0.99839999999999995</v>
      </c>
      <c r="BK534" s="343">
        <v>23321</v>
      </c>
      <c r="BL534" s="343">
        <f t="shared" si="105"/>
        <v>0</v>
      </c>
      <c r="BM534" s="343">
        <v>26.59</v>
      </c>
      <c r="BN534" s="343">
        <v>128.72</v>
      </c>
      <c r="BO534" s="343">
        <v>149.6</v>
      </c>
      <c r="BP534" s="341">
        <v>0.99450000000000005</v>
      </c>
      <c r="BQ534" s="343">
        <v>29685</v>
      </c>
      <c r="BR534" s="343">
        <f t="shared" si="106"/>
        <v>0</v>
      </c>
      <c r="BS534" s="343">
        <v>33.32</v>
      </c>
      <c r="BT534" s="343">
        <v>119.36</v>
      </c>
      <c r="BU534" s="343">
        <v>149.6</v>
      </c>
      <c r="BV534" s="341">
        <v>0.99529999999999996</v>
      </c>
      <c r="BW534" s="343">
        <v>43895</v>
      </c>
      <c r="BX534" s="343">
        <f t="shared" si="107"/>
        <v>0</v>
      </c>
      <c r="BY534" s="343">
        <v>49.66</v>
      </c>
    </row>
    <row r="535" spans="1:77">
      <c r="A535" s="342">
        <v>530</v>
      </c>
      <c r="B535" s="342" t="s">
        <v>3371</v>
      </c>
      <c r="C535" s="342" t="s">
        <v>1518</v>
      </c>
      <c r="D535" s="342" t="s">
        <v>496</v>
      </c>
      <c r="E535" s="343">
        <v>200</v>
      </c>
      <c r="F535" s="343">
        <v>105.76</v>
      </c>
      <c r="G535" s="343">
        <v>160</v>
      </c>
      <c r="H535" s="341">
        <v>0.58350000000000002</v>
      </c>
      <c r="I535" s="343">
        <v>15076</v>
      </c>
      <c r="J535" s="343">
        <f t="shared" si="96"/>
        <v>0</v>
      </c>
      <c r="K535" s="343">
        <v>33.93</v>
      </c>
      <c r="L535" s="343">
        <v>219.84</v>
      </c>
      <c r="M535" s="343">
        <v>219.84</v>
      </c>
      <c r="N535" s="341">
        <v>0.63</v>
      </c>
      <c r="O535" s="343">
        <v>20928</v>
      </c>
      <c r="P535" s="343">
        <f t="shared" si="97"/>
        <v>0</v>
      </c>
      <c r="Q535" s="343">
        <v>20.309999999999999</v>
      </c>
      <c r="R535" s="343">
        <v>224</v>
      </c>
      <c r="S535" s="343">
        <v>224</v>
      </c>
      <c r="T535" s="341">
        <v>0.62060000000000004</v>
      </c>
      <c r="U535" s="343">
        <v>24350</v>
      </c>
      <c r="V535" s="343">
        <f t="shared" si="98"/>
        <v>0</v>
      </c>
      <c r="W535" s="343">
        <v>24.33</v>
      </c>
      <c r="X535" s="343">
        <v>196.16</v>
      </c>
      <c r="Y535" s="343">
        <v>196.16</v>
      </c>
      <c r="Z535" s="341">
        <v>0.89510000000000001</v>
      </c>
      <c r="AA535" s="343">
        <v>21020</v>
      </c>
      <c r="AB535" s="343">
        <f t="shared" si="99"/>
        <v>0</v>
      </c>
      <c r="AC535" s="343">
        <v>16.09</v>
      </c>
      <c r="AD535" s="343">
        <v>130.08000000000001</v>
      </c>
      <c r="AE535" s="343">
        <v>160</v>
      </c>
      <c r="AF535" s="341">
        <v>0.97950000000000004</v>
      </c>
      <c r="AG535" s="343">
        <v>19964</v>
      </c>
      <c r="AH535" s="343">
        <f t="shared" si="100"/>
        <v>0</v>
      </c>
      <c r="AI535" s="343">
        <v>21.06</v>
      </c>
      <c r="AJ535" s="343">
        <v>112.64</v>
      </c>
      <c r="AK535" s="343">
        <v>160</v>
      </c>
      <c r="AL535" s="341">
        <v>0.94940000000000002</v>
      </c>
      <c r="AM535" s="343">
        <v>9464</v>
      </c>
      <c r="AN535" s="343">
        <f t="shared" si="101"/>
        <v>0</v>
      </c>
      <c r="AO535" s="343">
        <v>12.29</v>
      </c>
      <c r="AP535" s="343">
        <v>12.64</v>
      </c>
      <c r="AQ535" s="343">
        <v>160</v>
      </c>
      <c r="AR535" s="341">
        <v>0.57550000000000001</v>
      </c>
      <c r="AS535" s="343">
        <v>632</v>
      </c>
      <c r="AT535" s="343">
        <f t="shared" si="102"/>
        <v>0</v>
      </c>
      <c r="AU535" s="343">
        <v>11.68</v>
      </c>
      <c r="AV535" s="343">
        <v>140.32</v>
      </c>
      <c r="AW535" s="343">
        <v>160</v>
      </c>
      <c r="AX535" s="341">
        <v>0.98209999999999997</v>
      </c>
      <c r="AY535" s="343">
        <v>27134</v>
      </c>
      <c r="AZ535" s="343">
        <f t="shared" si="103"/>
        <v>0</v>
      </c>
      <c r="BA535" s="343">
        <v>27.34</v>
      </c>
      <c r="BB535" s="343">
        <v>159.84</v>
      </c>
      <c r="BC535" s="343">
        <v>160</v>
      </c>
      <c r="BD535" s="341">
        <v>0.99229999999999996</v>
      </c>
      <c r="BE535" s="343">
        <v>43966</v>
      </c>
      <c r="BF535" s="343">
        <f t="shared" si="104"/>
        <v>0</v>
      </c>
      <c r="BG535" s="343">
        <v>37.26</v>
      </c>
      <c r="BH535" s="343">
        <v>150.4</v>
      </c>
      <c r="BI535" s="343">
        <v>160</v>
      </c>
      <c r="BJ535" s="341">
        <v>0.98719999999999997</v>
      </c>
      <c r="BK535" s="343">
        <v>29840</v>
      </c>
      <c r="BL535" s="343">
        <f t="shared" si="105"/>
        <v>0</v>
      </c>
      <c r="BM535" s="343">
        <v>27.01</v>
      </c>
      <c r="BN535" s="343">
        <v>220</v>
      </c>
      <c r="BO535" s="343">
        <v>220</v>
      </c>
      <c r="BP535" s="341">
        <v>0.97060000000000002</v>
      </c>
      <c r="BQ535" s="343">
        <v>37844</v>
      </c>
      <c r="BR535" s="343">
        <f t="shared" si="106"/>
        <v>0</v>
      </c>
      <c r="BS535" s="343">
        <v>25.46</v>
      </c>
      <c r="BT535" s="343">
        <v>154.88</v>
      </c>
      <c r="BU535" s="343">
        <v>160</v>
      </c>
      <c r="BV535" s="341">
        <v>0.98140000000000005</v>
      </c>
      <c r="BW535" s="343">
        <v>17966</v>
      </c>
      <c r="BX535" s="343">
        <f t="shared" si="107"/>
        <v>0</v>
      </c>
      <c r="BY535" s="343">
        <v>15.89</v>
      </c>
    </row>
    <row r="536" spans="1:77">
      <c r="A536" s="342">
        <v>531</v>
      </c>
      <c r="B536" s="342" t="s">
        <v>3371</v>
      </c>
      <c r="C536" s="342" t="s">
        <v>1520</v>
      </c>
      <c r="D536" s="342" t="s">
        <v>499</v>
      </c>
      <c r="E536" s="343">
        <v>114</v>
      </c>
      <c r="F536" s="343">
        <v>43.68</v>
      </c>
      <c r="G536" s="343">
        <v>91.2</v>
      </c>
      <c r="H536" s="341">
        <v>0.87529999999999997</v>
      </c>
      <c r="I536" s="343">
        <v>4409</v>
      </c>
      <c r="J536" s="343">
        <f t="shared" si="96"/>
        <v>0</v>
      </c>
      <c r="K536" s="343">
        <v>16.02</v>
      </c>
      <c r="L536" s="343">
        <v>39.119999999999997</v>
      </c>
      <c r="M536" s="343">
        <v>91.2</v>
      </c>
      <c r="N536" s="341">
        <v>0.87749999999999995</v>
      </c>
      <c r="O536" s="343">
        <v>4148</v>
      </c>
      <c r="P536" s="343">
        <f t="shared" si="97"/>
        <v>0</v>
      </c>
      <c r="Q536" s="343">
        <v>16.239999999999998</v>
      </c>
      <c r="R536" s="343">
        <v>35.92</v>
      </c>
      <c r="S536" s="343">
        <v>91.2</v>
      </c>
      <c r="T536" s="341">
        <v>0.89070000000000005</v>
      </c>
      <c r="U536" s="343">
        <v>4469</v>
      </c>
      <c r="V536" s="343">
        <f t="shared" si="98"/>
        <v>0</v>
      </c>
      <c r="W536" s="343">
        <v>19.399999999999999</v>
      </c>
      <c r="X536" s="343">
        <v>56.16</v>
      </c>
      <c r="Y536" s="343">
        <v>91.2</v>
      </c>
      <c r="Z536" s="341">
        <v>0.86560000000000004</v>
      </c>
      <c r="AA536" s="343">
        <v>5782</v>
      </c>
      <c r="AB536" s="343">
        <f t="shared" si="99"/>
        <v>0</v>
      </c>
      <c r="AC536" s="343">
        <v>15.98</v>
      </c>
      <c r="AD536" s="343">
        <v>23.84</v>
      </c>
      <c r="AE536" s="343">
        <v>91.2</v>
      </c>
      <c r="AF536" s="341">
        <v>0.91869999999999996</v>
      </c>
      <c r="AG536" s="343">
        <v>3958</v>
      </c>
      <c r="AH536" s="343">
        <f t="shared" si="100"/>
        <v>0</v>
      </c>
      <c r="AI536" s="343">
        <v>24.29</v>
      </c>
      <c r="AJ536" s="343">
        <v>35.36</v>
      </c>
      <c r="AK536" s="343">
        <v>91.2</v>
      </c>
      <c r="AL536" s="341">
        <v>0.874</v>
      </c>
      <c r="AM536" s="343">
        <v>3684</v>
      </c>
      <c r="AN536" s="343">
        <f t="shared" si="101"/>
        <v>0</v>
      </c>
      <c r="AO536" s="343">
        <v>16.559999999999999</v>
      </c>
      <c r="AP536" s="343">
        <v>17.04</v>
      </c>
      <c r="AQ536" s="343">
        <v>91.2</v>
      </c>
      <c r="AR536" s="341">
        <v>0.93079999999999996</v>
      </c>
      <c r="AS536" s="343">
        <v>2827</v>
      </c>
      <c r="AT536" s="343">
        <f t="shared" si="102"/>
        <v>0</v>
      </c>
      <c r="AU536" s="343">
        <v>23.96</v>
      </c>
      <c r="AV536" s="343">
        <v>10.199999999999999</v>
      </c>
      <c r="AW536" s="343">
        <v>91.2</v>
      </c>
      <c r="AX536" s="341">
        <v>0.85299999999999998</v>
      </c>
      <c r="AY536" s="343">
        <v>1498</v>
      </c>
      <c r="AZ536" s="343">
        <f t="shared" si="103"/>
        <v>0</v>
      </c>
      <c r="BA536" s="343">
        <v>23.91</v>
      </c>
      <c r="BB536" s="343">
        <v>22.08</v>
      </c>
      <c r="BC536" s="343">
        <v>91.2</v>
      </c>
      <c r="BD536" s="341">
        <v>0.87619999999999998</v>
      </c>
      <c r="BE536" s="343">
        <v>5039</v>
      </c>
      <c r="BF536" s="343">
        <f t="shared" si="104"/>
        <v>0</v>
      </c>
      <c r="BG536" s="343">
        <v>35.01</v>
      </c>
      <c r="BH536" s="343">
        <v>55.04</v>
      </c>
      <c r="BI536" s="343">
        <v>91.2</v>
      </c>
      <c r="BJ536" s="341">
        <v>0.84740000000000004</v>
      </c>
      <c r="BK536" s="343">
        <v>3994</v>
      </c>
      <c r="BL536" s="343">
        <f t="shared" si="105"/>
        <v>0</v>
      </c>
      <c r="BM536" s="343">
        <v>11.51</v>
      </c>
      <c r="BN536" s="343">
        <v>108.48</v>
      </c>
      <c r="BO536" s="343">
        <v>108.48</v>
      </c>
      <c r="BP536" s="341">
        <v>0.81479999999999997</v>
      </c>
      <c r="BQ536" s="343">
        <v>7141</v>
      </c>
      <c r="BR536" s="343">
        <f t="shared" si="106"/>
        <v>0</v>
      </c>
      <c r="BS536" s="343">
        <v>11.61</v>
      </c>
      <c r="BT536" s="343">
        <v>84.24</v>
      </c>
      <c r="BU536" s="343">
        <v>91.2</v>
      </c>
      <c r="BV536" s="341">
        <v>0.80740000000000001</v>
      </c>
      <c r="BW536" s="343">
        <v>7638</v>
      </c>
      <c r="BX536" s="343">
        <f t="shared" si="107"/>
        <v>0</v>
      </c>
      <c r="BY536" s="343">
        <v>15.09</v>
      </c>
    </row>
    <row r="537" spans="1:77">
      <c r="A537" s="342">
        <v>532</v>
      </c>
      <c r="B537" s="342" t="s">
        <v>3371</v>
      </c>
      <c r="C537" s="342" t="s">
        <v>1522</v>
      </c>
      <c r="D537" s="342" t="s">
        <v>496</v>
      </c>
      <c r="E537" s="343">
        <v>355.55555555555554</v>
      </c>
      <c r="F537" s="343">
        <v>97.2</v>
      </c>
      <c r="G537" s="343">
        <v>284.44400000000002</v>
      </c>
      <c r="H537" s="341">
        <v>0.84560000000000002</v>
      </c>
      <c r="I537" s="343">
        <v>20358</v>
      </c>
      <c r="J537" s="343">
        <f t="shared" si="96"/>
        <v>0</v>
      </c>
      <c r="K537" s="343">
        <v>34.4</v>
      </c>
      <c r="L537" s="343">
        <v>109.68</v>
      </c>
      <c r="M537" s="343">
        <v>284.44400000000002</v>
      </c>
      <c r="N537" s="341">
        <v>0.85419999999999996</v>
      </c>
      <c r="O537" s="343">
        <v>23460</v>
      </c>
      <c r="P537" s="343">
        <f t="shared" si="97"/>
        <v>0</v>
      </c>
      <c r="Q537" s="343">
        <v>33.65</v>
      </c>
      <c r="R537" s="343">
        <v>105.6</v>
      </c>
      <c r="S537" s="343">
        <v>284.44400000000002</v>
      </c>
      <c r="T537" s="341">
        <v>0.84589999999999999</v>
      </c>
      <c r="U537" s="343">
        <v>23637</v>
      </c>
      <c r="V537" s="343">
        <f t="shared" si="98"/>
        <v>0</v>
      </c>
      <c r="W537" s="343">
        <v>36.75</v>
      </c>
      <c r="X537" s="343">
        <v>107.04</v>
      </c>
      <c r="Y537" s="343">
        <v>284.44400000000002</v>
      </c>
      <c r="Z537" s="341">
        <v>0.82930000000000004</v>
      </c>
      <c r="AA537" s="343">
        <v>17352</v>
      </c>
      <c r="AB537" s="343">
        <f t="shared" si="99"/>
        <v>0</v>
      </c>
      <c r="AC537" s="343">
        <v>26.27</v>
      </c>
      <c r="AD537" s="343">
        <v>97.68</v>
      </c>
      <c r="AE537" s="343">
        <v>284.44400000000002</v>
      </c>
      <c r="AF537" s="341">
        <v>0.83150000000000002</v>
      </c>
      <c r="AG537" s="343">
        <v>10785</v>
      </c>
      <c r="AH537" s="343">
        <f t="shared" si="100"/>
        <v>0</v>
      </c>
      <c r="AI537" s="343">
        <v>17.850000000000001</v>
      </c>
      <c r="AJ537" s="343">
        <v>116.16</v>
      </c>
      <c r="AK537" s="343">
        <v>284.44400000000002</v>
      </c>
      <c r="AL537" s="341">
        <v>0.83640000000000003</v>
      </c>
      <c r="AM537" s="343">
        <v>12195</v>
      </c>
      <c r="AN537" s="343">
        <f t="shared" si="101"/>
        <v>0</v>
      </c>
      <c r="AO537" s="343">
        <v>17.43</v>
      </c>
      <c r="AP537" s="343">
        <v>128.88</v>
      </c>
      <c r="AQ537" s="343">
        <v>284.44400000000002</v>
      </c>
      <c r="AR537" s="341">
        <v>0.84040000000000004</v>
      </c>
      <c r="AS537" s="343">
        <v>14772</v>
      </c>
      <c r="AT537" s="343">
        <f t="shared" si="102"/>
        <v>0</v>
      </c>
      <c r="AU537" s="343">
        <v>18.329999999999998</v>
      </c>
      <c r="AV537" s="343">
        <v>136.32</v>
      </c>
      <c r="AW537" s="343">
        <v>284.44400000000002</v>
      </c>
      <c r="AX537" s="341">
        <v>0.82479999999999998</v>
      </c>
      <c r="AY537" s="343">
        <v>13392</v>
      </c>
      <c r="AZ537" s="343">
        <f t="shared" si="103"/>
        <v>0</v>
      </c>
      <c r="BA537" s="343">
        <v>16.54</v>
      </c>
      <c r="BB537" s="343">
        <v>139.68</v>
      </c>
      <c r="BC537" s="343">
        <v>284.44400000000002</v>
      </c>
      <c r="BD537" s="341">
        <v>0.8236</v>
      </c>
      <c r="BE537" s="343">
        <v>10590</v>
      </c>
      <c r="BF537" s="343">
        <f t="shared" si="104"/>
        <v>0</v>
      </c>
      <c r="BG537" s="343">
        <v>12.37</v>
      </c>
      <c r="BH537" s="343">
        <v>171.36</v>
      </c>
      <c r="BI537" s="343">
        <v>284.44400000000002</v>
      </c>
      <c r="BJ537" s="341">
        <v>0.83009999999999995</v>
      </c>
      <c r="BK537" s="343">
        <v>11454</v>
      </c>
      <c r="BL537" s="343">
        <f t="shared" si="105"/>
        <v>0</v>
      </c>
      <c r="BM537" s="343">
        <v>10.82</v>
      </c>
      <c r="BN537" s="343">
        <v>124.8</v>
      </c>
      <c r="BO537" s="343">
        <v>284.44400000000002</v>
      </c>
      <c r="BP537" s="341">
        <v>0.84640000000000004</v>
      </c>
      <c r="BQ537" s="343">
        <v>11772</v>
      </c>
      <c r="BR537" s="343">
        <f t="shared" si="106"/>
        <v>0</v>
      </c>
      <c r="BS537" s="343">
        <v>16.010000000000002</v>
      </c>
      <c r="BT537" s="343">
        <v>171.84</v>
      </c>
      <c r="BU537" s="343">
        <v>284.44400000000002</v>
      </c>
      <c r="BV537" s="341">
        <v>0.85489999999999999</v>
      </c>
      <c r="BW537" s="343">
        <v>20559</v>
      </c>
      <c r="BX537" s="343">
        <f t="shared" si="107"/>
        <v>0</v>
      </c>
      <c r="BY537" s="343">
        <v>18.809999999999999</v>
      </c>
    </row>
    <row r="538" spans="1:77">
      <c r="A538" s="342">
        <v>533</v>
      </c>
      <c r="B538" s="342" t="s">
        <v>3371</v>
      </c>
      <c r="C538" s="342" t="s">
        <v>1524</v>
      </c>
      <c r="D538" s="342" t="s">
        <v>496</v>
      </c>
      <c r="E538" s="343">
        <v>160</v>
      </c>
      <c r="F538" s="343">
        <v>13.44</v>
      </c>
      <c r="G538" s="343">
        <v>128</v>
      </c>
      <c r="H538" s="341">
        <v>0.80779999999999996</v>
      </c>
      <c r="I538" s="343">
        <v>1942</v>
      </c>
      <c r="J538" s="343">
        <f t="shared" si="96"/>
        <v>0</v>
      </c>
      <c r="K538" s="343">
        <v>24.84</v>
      </c>
      <c r="L538" s="343">
        <v>42.4</v>
      </c>
      <c r="M538" s="343">
        <v>128</v>
      </c>
      <c r="N538" s="341">
        <v>0.74170000000000003</v>
      </c>
      <c r="O538" s="343">
        <v>5008</v>
      </c>
      <c r="P538" s="343">
        <f t="shared" si="97"/>
        <v>0</v>
      </c>
      <c r="Q538" s="343">
        <v>21.4</v>
      </c>
      <c r="R538" s="343">
        <v>47.04</v>
      </c>
      <c r="S538" s="343">
        <v>128</v>
      </c>
      <c r="T538" s="341">
        <v>0.81130000000000002</v>
      </c>
      <c r="U538" s="343">
        <v>4696</v>
      </c>
      <c r="V538" s="343">
        <f t="shared" si="98"/>
        <v>0</v>
      </c>
      <c r="W538" s="343">
        <v>17.09</v>
      </c>
      <c r="X538" s="343">
        <v>34.4</v>
      </c>
      <c r="Y538" s="343">
        <v>128</v>
      </c>
      <c r="Z538" s="341">
        <v>0.74219999999999997</v>
      </c>
      <c r="AA538" s="343">
        <v>4458</v>
      </c>
      <c r="AB538" s="343">
        <f t="shared" si="99"/>
        <v>0</v>
      </c>
      <c r="AC538" s="343">
        <v>23.47</v>
      </c>
      <c r="AD538" s="343">
        <v>34.72</v>
      </c>
      <c r="AE538" s="343">
        <v>128</v>
      </c>
      <c r="AF538" s="341">
        <v>0.70420000000000005</v>
      </c>
      <c r="AG538" s="343">
        <v>3638</v>
      </c>
      <c r="AH538" s="343">
        <f t="shared" si="100"/>
        <v>0</v>
      </c>
      <c r="AI538" s="343">
        <v>20</v>
      </c>
      <c r="AJ538" s="343">
        <v>35.36</v>
      </c>
      <c r="AK538" s="343">
        <v>128</v>
      </c>
      <c r="AL538" s="341">
        <v>0.71260000000000001</v>
      </c>
      <c r="AM538" s="343">
        <v>4156</v>
      </c>
      <c r="AN538" s="343">
        <f t="shared" si="101"/>
        <v>0</v>
      </c>
      <c r="AO538" s="343">
        <v>22.91</v>
      </c>
      <c r="AP538" s="343">
        <v>34.880000000000003</v>
      </c>
      <c r="AQ538" s="343">
        <v>128</v>
      </c>
      <c r="AR538" s="341">
        <v>0.76439999999999997</v>
      </c>
      <c r="AS538" s="343">
        <v>4122</v>
      </c>
      <c r="AT538" s="343">
        <f t="shared" si="102"/>
        <v>0</v>
      </c>
      <c r="AU538" s="343">
        <v>20.78</v>
      </c>
      <c r="AV538" s="343">
        <v>43.84</v>
      </c>
      <c r="AW538" s="343">
        <v>128</v>
      </c>
      <c r="AX538" s="341">
        <v>0.61799999999999999</v>
      </c>
      <c r="AY538" s="343">
        <v>3292</v>
      </c>
      <c r="AZ538" s="343">
        <f t="shared" si="103"/>
        <v>0</v>
      </c>
      <c r="BA538" s="343">
        <v>16.87</v>
      </c>
      <c r="BB538" s="343">
        <v>40.32</v>
      </c>
      <c r="BC538" s="343">
        <v>128</v>
      </c>
      <c r="BD538" s="341">
        <v>0.60399999999999998</v>
      </c>
      <c r="BE538" s="343">
        <v>4446</v>
      </c>
      <c r="BF538" s="343">
        <f t="shared" si="104"/>
        <v>0</v>
      </c>
      <c r="BG538" s="343">
        <v>24.53</v>
      </c>
      <c r="BH538" s="343">
        <v>36.64</v>
      </c>
      <c r="BI538" s="343">
        <v>128</v>
      </c>
      <c r="BJ538" s="341">
        <v>0.70840000000000003</v>
      </c>
      <c r="BK538" s="343">
        <v>3966</v>
      </c>
      <c r="BL538" s="343">
        <f t="shared" si="105"/>
        <v>0</v>
      </c>
      <c r="BM538" s="343">
        <v>20.54</v>
      </c>
      <c r="BN538" s="343">
        <v>77.599999999999994</v>
      </c>
      <c r="BO538" s="343">
        <v>128</v>
      </c>
      <c r="BP538" s="341">
        <v>0.76880000000000004</v>
      </c>
      <c r="BQ538" s="343">
        <v>4604</v>
      </c>
      <c r="BR538" s="343">
        <f t="shared" si="106"/>
        <v>0</v>
      </c>
      <c r="BS538" s="343">
        <v>11.09</v>
      </c>
      <c r="BT538" s="343">
        <v>37.119999999999997</v>
      </c>
      <c r="BU538" s="343">
        <v>128</v>
      </c>
      <c r="BV538" s="341">
        <v>0.80979999999999996</v>
      </c>
      <c r="BW538" s="343">
        <v>5434</v>
      </c>
      <c r="BX538" s="343">
        <f t="shared" si="107"/>
        <v>0</v>
      </c>
      <c r="BY538" s="343">
        <v>24.3</v>
      </c>
    </row>
    <row r="539" spans="1:77">
      <c r="A539" s="342">
        <v>534</v>
      </c>
      <c r="B539" s="342" t="s">
        <v>3371</v>
      </c>
      <c r="C539" s="342" t="s">
        <v>1526</v>
      </c>
      <c r="D539" s="342" t="s">
        <v>648</v>
      </c>
      <c r="E539" s="343">
        <v>155.55555555555554</v>
      </c>
      <c r="F539" s="343">
        <v>115.9884</v>
      </c>
      <c r="G539" s="343">
        <v>124.444</v>
      </c>
      <c r="H539" s="341">
        <v>0.99990000000000001</v>
      </c>
      <c r="I539" s="343">
        <v>15115</v>
      </c>
      <c r="J539" s="343">
        <f t="shared" si="96"/>
        <v>0</v>
      </c>
      <c r="K539" s="343">
        <v>0.1810108172115717</v>
      </c>
      <c r="L539" s="343">
        <v>111.2</v>
      </c>
      <c r="M539" s="343">
        <v>124.444</v>
      </c>
      <c r="N539" s="341">
        <v>1</v>
      </c>
      <c r="O539" s="343">
        <v>24501</v>
      </c>
      <c r="P539" s="343">
        <f t="shared" si="97"/>
        <v>0</v>
      </c>
      <c r="Q539" s="343">
        <v>0.29614614759805058</v>
      </c>
      <c r="R539" s="343">
        <v>138.04444000000001</v>
      </c>
      <c r="S539" s="343">
        <v>124.444</v>
      </c>
      <c r="T539" s="341">
        <v>1</v>
      </c>
      <c r="U539" s="343">
        <v>25710</v>
      </c>
      <c r="V539" s="343">
        <f t="shared" si="98"/>
        <v>0</v>
      </c>
      <c r="W539" s="343">
        <v>0.2586727385277765</v>
      </c>
      <c r="X539" s="343">
        <v>118.24</v>
      </c>
      <c r="Y539" s="343">
        <v>124.444</v>
      </c>
      <c r="Z539" s="341">
        <v>1</v>
      </c>
      <c r="AA539" s="343">
        <v>19639</v>
      </c>
      <c r="AB539" s="343">
        <f t="shared" si="99"/>
        <v>0</v>
      </c>
      <c r="AC539" s="343">
        <v>0.22324514019235528</v>
      </c>
      <c r="AD539" s="343">
        <v>97.84</v>
      </c>
      <c r="AE539" s="343">
        <v>124.444</v>
      </c>
      <c r="AF539" s="341">
        <v>1</v>
      </c>
      <c r="AG539" s="343">
        <v>16096</v>
      </c>
      <c r="AH539" s="343">
        <f t="shared" si="100"/>
        <v>0</v>
      </c>
      <c r="AI539" s="343">
        <v>0.22112028415934731</v>
      </c>
      <c r="AJ539" s="343">
        <v>80.239999999999995</v>
      </c>
      <c r="AK539" s="343">
        <v>124.444</v>
      </c>
      <c r="AL539" s="341">
        <v>1</v>
      </c>
      <c r="AM539" s="343">
        <v>15709</v>
      </c>
      <c r="AN539" s="343">
        <f t="shared" si="101"/>
        <v>0</v>
      </c>
      <c r="AO539" s="343">
        <v>0.27190996455079208</v>
      </c>
      <c r="AP539" s="343">
        <v>85.84</v>
      </c>
      <c r="AQ539" s="343">
        <v>124.444</v>
      </c>
      <c r="AR539" s="341">
        <v>1</v>
      </c>
      <c r="AS539" s="343">
        <v>17523</v>
      </c>
      <c r="AT539" s="343">
        <f t="shared" si="102"/>
        <v>0</v>
      </c>
      <c r="AU539" s="343">
        <v>0.27437580795478461</v>
      </c>
      <c r="AV539" s="343">
        <v>82.488889999999998</v>
      </c>
      <c r="AW539" s="343">
        <v>124.444</v>
      </c>
      <c r="AX539" s="341">
        <v>1</v>
      </c>
      <c r="AY539" s="343">
        <v>13693</v>
      </c>
      <c r="AZ539" s="343">
        <f t="shared" si="103"/>
        <v>0</v>
      </c>
      <c r="BA539" s="343">
        <v>0.23055293331690552</v>
      </c>
      <c r="BB539" s="343">
        <v>74.239999999999995</v>
      </c>
      <c r="BC539" s="343">
        <v>124.444</v>
      </c>
      <c r="BD539" s="341">
        <v>1</v>
      </c>
      <c r="BE539" s="343">
        <v>11442</v>
      </c>
      <c r="BF539" s="343">
        <f t="shared" si="104"/>
        <v>0</v>
      </c>
      <c r="BG539" s="343">
        <v>0.20715291295884319</v>
      </c>
      <c r="BH539" s="343">
        <v>58.513150000000003</v>
      </c>
      <c r="BI539" s="343">
        <v>124.444</v>
      </c>
      <c r="BJ539" s="341">
        <v>0.99909999999999999</v>
      </c>
      <c r="BK539" s="343">
        <v>10743</v>
      </c>
      <c r="BL539" s="343">
        <f t="shared" si="105"/>
        <v>0</v>
      </c>
      <c r="BM539" s="343">
        <v>0.24699616069366187</v>
      </c>
      <c r="BN539" s="343">
        <v>57.76</v>
      </c>
      <c r="BO539" s="343">
        <v>124.444</v>
      </c>
      <c r="BP539" s="341">
        <v>1</v>
      </c>
      <c r="BQ539" s="343">
        <v>10624</v>
      </c>
      <c r="BR539" s="343">
        <f t="shared" si="106"/>
        <v>0</v>
      </c>
      <c r="BS539" s="343">
        <v>0.26427229598497148</v>
      </c>
      <c r="BT539" s="343">
        <v>67.84</v>
      </c>
      <c r="BU539" s="343">
        <v>124.444</v>
      </c>
      <c r="BV539" s="341">
        <v>1</v>
      </c>
      <c r="BW539" s="343">
        <v>12912</v>
      </c>
      <c r="BX539" s="343">
        <f t="shared" si="107"/>
        <v>0</v>
      </c>
      <c r="BY539" s="343">
        <v>0.25582014607425441</v>
      </c>
    </row>
    <row r="540" spans="1:77">
      <c r="A540" s="342">
        <v>535</v>
      </c>
      <c r="B540" s="342" t="s">
        <v>3371</v>
      </c>
      <c r="C540" s="342" t="s">
        <v>1528</v>
      </c>
      <c r="D540" s="342" t="s">
        <v>496</v>
      </c>
      <c r="E540" s="343">
        <v>120</v>
      </c>
      <c r="F540" s="343">
        <v>0</v>
      </c>
      <c r="G540" s="343">
        <v>0</v>
      </c>
      <c r="H540" s="341">
        <v>0</v>
      </c>
      <c r="I540" s="343">
        <v>0</v>
      </c>
      <c r="J540" s="343">
        <f t="shared" si="96"/>
        <v>0</v>
      </c>
      <c r="K540" s="343">
        <v>0</v>
      </c>
      <c r="L540" s="343">
        <v>70.08</v>
      </c>
      <c r="M540" s="343">
        <v>96</v>
      </c>
      <c r="N540" s="341">
        <v>0.98740000000000006</v>
      </c>
      <c r="O540" s="343">
        <v>19350</v>
      </c>
      <c r="P540" s="343">
        <f t="shared" si="97"/>
        <v>0</v>
      </c>
      <c r="Q540" s="343">
        <v>44.81</v>
      </c>
      <c r="R540" s="343">
        <v>80</v>
      </c>
      <c r="S540" s="343">
        <v>96</v>
      </c>
      <c r="T540" s="341">
        <v>0.98699999999999999</v>
      </c>
      <c r="U540" s="343">
        <v>21166</v>
      </c>
      <c r="V540" s="343">
        <f t="shared" si="98"/>
        <v>0</v>
      </c>
      <c r="W540" s="343">
        <v>37.229999999999997</v>
      </c>
      <c r="X540" s="343">
        <v>78.8</v>
      </c>
      <c r="Y540" s="343">
        <v>96</v>
      </c>
      <c r="Z540" s="341">
        <v>0.98650000000000004</v>
      </c>
      <c r="AA540" s="343">
        <v>18291</v>
      </c>
      <c r="AB540" s="343">
        <f t="shared" si="99"/>
        <v>0</v>
      </c>
      <c r="AC540" s="343">
        <v>31.63</v>
      </c>
      <c r="AD540" s="343">
        <v>69.680000000000007</v>
      </c>
      <c r="AE540" s="343">
        <v>96</v>
      </c>
      <c r="AF540" s="341">
        <v>0.98350000000000004</v>
      </c>
      <c r="AG540" s="343">
        <v>17473</v>
      </c>
      <c r="AH540" s="343">
        <f t="shared" si="100"/>
        <v>0</v>
      </c>
      <c r="AI540" s="343">
        <v>34.270000000000003</v>
      </c>
      <c r="AJ540" s="343">
        <v>61.2</v>
      </c>
      <c r="AK540" s="343">
        <v>96</v>
      </c>
      <c r="AL540" s="341">
        <v>0.98019999999999996</v>
      </c>
      <c r="AM540" s="343">
        <v>17395</v>
      </c>
      <c r="AN540" s="343">
        <f t="shared" si="101"/>
        <v>0</v>
      </c>
      <c r="AO540" s="343">
        <v>40.270000000000003</v>
      </c>
      <c r="AP540" s="343">
        <v>63.04</v>
      </c>
      <c r="AQ540" s="343">
        <v>96</v>
      </c>
      <c r="AR540" s="341">
        <v>0.98499999999999999</v>
      </c>
      <c r="AS540" s="343">
        <v>17552</v>
      </c>
      <c r="AT540" s="343">
        <f t="shared" si="102"/>
        <v>0</v>
      </c>
      <c r="AU540" s="343">
        <v>37.99</v>
      </c>
      <c r="AV540" s="343">
        <v>80.48</v>
      </c>
      <c r="AW540" s="343">
        <v>96</v>
      </c>
      <c r="AX540" s="341">
        <v>0.97160000000000002</v>
      </c>
      <c r="AY540" s="343">
        <v>13391</v>
      </c>
      <c r="AZ540" s="343">
        <f t="shared" si="103"/>
        <v>0</v>
      </c>
      <c r="BA540" s="343">
        <v>23.78</v>
      </c>
      <c r="BB540" s="343">
        <v>42.96</v>
      </c>
      <c r="BC540" s="343">
        <v>96</v>
      </c>
      <c r="BD540" s="341">
        <v>0.96209999999999996</v>
      </c>
      <c r="BE540" s="343">
        <v>11526</v>
      </c>
      <c r="BF540" s="343">
        <f t="shared" si="104"/>
        <v>0</v>
      </c>
      <c r="BG540" s="343">
        <v>37.479999999999997</v>
      </c>
      <c r="BH540" s="343">
        <v>42.16</v>
      </c>
      <c r="BI540" s="343">
        <v>96</v>
      </c>
      <c r="BJ540" s="341">
        <v>0.97299999999999998</v>
      </c>
      <c r="BK540" s="343">
        <v>10635</v>
      </c>
      <c r="BL540" s="343">
        <f t="shared" si="105"/>
        <v>0</v>
      </c>
      <c r="BM540" s="343">
        <v>34.840000000000003</v>
      </c>
      <c r="BN540" s="343">
        <v>49.44</v>
      </c>
      <c r="BO540" s="343">
        <v>96</v>
      </c>
      <c r="BP540" s="341">
        <v>0.98070000000000002</v>
      </c>
      <c r="BQ540" s="343">
        <v>11849</v>
      </c>
      <c r="BR540" s="343">
        <f t="shared" si="106"/>
        <v>0</v>
      </c>
      <c r="BS540" s="343">
        <v>35.11</v>
      </c>
      <c r="BT540" s="343">
        <v>62.72</v>
      </c>
      <c r="BU540" s="343">
        <v>96</v>
      </c>
      <c r="BV540" s="341">
        <v>0.98250000000000004</v>
      </c>
      <c r="BW540" s="343">
        <v>14214</v>
      </c>
      <c r="BX540" s="343">
        <f t="shared" si="107"/>
        <v>0</v>
      </c>
      <c r="BY540" s="343">
        <v>31</v>
      </c>
    </row>
    <row r="541" spans="1:77">
      <c r="A541" s="342">
        <v>536</v>
      </c>
      <c r="B541" s="342" t="s">
        <v>3371</v>
      </c>
      <c r="C541" s="342" t="s">
        <v>1530</v>
      </c>
      <c r="D541" s="342" t="s">
        <v>496</v>
      </c>
      <c r="E541" s="343">
        <v>722.22222222222217</v>
      </c>
      <c r="F541" s="343">
        <v>25.02</v>
      </c>
      <c r="G541" s="343">
        <v>23</v>
      </c>
      <c r="H541" s="341">
        <v>0.97160000000000002</v>
      </c>
      <c r="I541" s="343">
        <v>8652.2039999999997</v>
      </c>
      <c r="J541" s="343">
        <f t="shared" si="96"/>
        <v>0</v>
      </c>
      <c r="K541" s="343">
        <v>0.49433281699054094</v>
      </c>
      <c r="L541" s="343">
        <v>291.36</v>
      </c>
      <c r="M541" s="343">
        <v>577.77800000000002</v>
      </c>
      <c r="N541" s="341">
        <v>0.99680000000000002</v>
      </c>
      <c r="O541" s="343">
        <v>41964</v>
      </c>
      <c r="P541" s="343">
        <f t="shared" si="97"/>
        <v>0</v>
      </c>
      <c r="Q541" s="343">
        <v>20.07</v>
      </c>
      <c r="R541" s="343">
        <v>392.16</v>
      </c>
      <c r="S541" s="343">
        <v>577.77800000000002</v>
      </c>
      <c r="T541" s="341">
        <v>0.99919999999999998</v>
      </c>
      <c r="U541" s="343">
        <v>129798</v>
      </c>
      <c r="V541" s="343">
        <f t="shared" si="98"/>
        <v>0</v>
      </c>
      <c r="W541" s="343">
        <v>46</v>
      </c>
      <c r="X541" s="343">
        <v>406.08</v>
      </c>
      <c r="Y541" s="343">
        <v>577.77800000000002</v>
      </c>
      <c r="Z541" s="341">
        <v>0.99819999999999998</v>
      </c>
      <c r="AA541" s="343">
        <v>92562</v>
      </c>
      <c r="AB541" s="343">
        <f t="shared" si="99"/>
        <v>0</v>
      </c>
      <c r="AC541" s="343">
        <v>30.69</v>
      </c>
      <c r="AD541" s="343">
        <v>356.16</v>
      </c>
      <c r="AE541" s="343">
        <v>577.77800000000002</v>
      </c>
      <c r="AF541" s="341">
        <v>0.99709999999999999</v>
      </c>
      <c r="AG541" s="343">
        <v>64560</v>
      </c>
      <c r="AH541" s="343">
        <f t="shared" si="100"/>
        <v>0</v>
      </c>
      <c r="AI541" s="343">
        <v>24.43</v>
      </c>
      <c r="AJ541" s="343">
        <v>386.88</v>
      </c>
      <c r="AK541" s="343">
        <v>577.77800000000002</v>
      </c>
      <c r="AL541" s="341">
        <v>0.99509999999999998</v>
      </c>
      <c r="AM541" s="343">
        <v>117948</v>
      </c>
      <c r="AN541" s="343">
        <f t="shared" si="101"/>
        <v>0</v>
      </c>
      <c r="AO541" s="343">
        <v>42.55</v>
      </c>
      <c r="AP541" s="343">
        <v>395.04</v>
      </c>
      <c r="AQ541" s="343">
        <v>577.77800000000002</v>
      </c>
      <c r="AR541" s="341">
        <v>0.99539999999999995</v>
      </c>
      <c r="AS541" s="343">
        <v>121068</v>
      </c>
      <c r="AT541" s="343">
        <f t="shared" si="102"/>
        <v>0</v>
      </c>
      <c r="AU541" s="343">
        <v>41.38</v>
      </c>
      <c r="AV541" s="343">
        <v>355.2</v>
      </c>
      <c r="AW541" s="343">
        <v>577.77800000000002</v>
      </c>
      <c r="AX541" s="341">
        <v>0.99609999999999999</v>
      </c>
      <c r="AY541" s="343">
        <v>84900</v>
      </c>
      <c r="AZ541" s="343">
        <f t="shared" si="103"/>
        <v>0</v>
      </c>
      <c r="BA541" s="343">
        <v>33.33</v>
      </c>
      <c r="BB541" s="343">
        <v>263.52</v>
      </c>
      <c r="BC541" s="343">
        <v>577.77800000000002</v>
      </c>
      <c r="BD541" s="341">
        <v>0.99860000000000004</v>
      </c>
      <c r="BE541" s="343">
        <v>53454</v>
      </c>
      <c r="BF541" s="343">
        <f t="shared" si="104"/>
        <v>0</v>
      </c>
      <c r="BG541" s="343">
        <v>27.3</v>
      </c>
      <c r="BH541" s="343">
        <v>414.24</v>
      </c>
      <c r="BI541" s="343">
        <v>577.77800000000002</v>
      </c>
      <c r="BJ541" s="341">
        <v>0.99860000000000004</v>
      </c>
      <c r="BK541" s="343">
        <v>96342</v>
      </c>
      <c r="BL541" s="343">
        <f t="shared" si="105"/>
        <v>0</v>
      </c>
      <c r="BM541" s="343">
        <v>31.3</v>
      </c>
      <c r="BN541" s="343">
        <v>431.04</v>
      </c>
      <c r="BO541" s="343">
        <v>577.77800000000002</v>
      </c>
      <c r="BP541" s="341">
        <v>0.99880000000000002</v>
      </c>
      <c r="BQ541" s="343">
        <v>140910</v>
      </c>
      <c r="BR541" s="343">
        <f t="shared" si="106"/>
        <v>0</v>
      </c>
      <c r="BS541" s="343">
        <v>47.03</v>
      </c>
      <c r="BT541" s="343">
        <v>432</v>
      </c>
      <c r="BU541" s="343">
        <v>577.77800000000002</v>
      </c>
      <c r="BV541" s="341">
        <v>0.998</v>
      </c>
      <c r="BW541" s="343">
        <v>105936</v>
      </c>
      <c r="BX541" s="343">
        <f t="shared" si="107"/>
        <v>0</v>
      </c>
      <c r="BY541" s="343">
        <v>33.03</v>
      </c>
    </row>
    <row r="542" spans="1:77">
      <c r="A542" s="342">
        <v>537</v>
      </c>
      <c r="B542" s="342" t="s">
        <v>3371</v>
      </c>
      <c r="C542" s="342" t="s">
        <v>1532</v>
      </c>
      <c r="D542" s="342" t="s">
        <v>499</v>
      </c>
      <c r="E542" s="343">
        <v>350</v>
      </c>
      <c r="F542" s="343">
        <v>0</v>
      </c>
      <c r="G542" s="343">
        <v>0</v>
      </c>
      <c r="H542" s="341">
        <v>0</v>
      </c>
      <c r="I542" s="343">
        <v>0</v>
      </c>
      <c r="J542" s="343">
        <f t="shared" si="96"/>
        <v>0</v>
      </c>
      <c r="K542" s="343">
        <v>0</v>
      </c>
      <c r="L542" s="343">
        <v>0</v>
      </c>
      <c r="M542" s="343">
        <v>0</v>
      </c>
      <c r="N542" s="341">
        <v>0</v>
      </c>
      <c r="O542" s="343">
        <v>0</v>
      </c>
      <c r="P542" s="343">
        <f t="shared" si="97"/>
        <v>0</v>
      </c>
      <c r="Q542" s="343">
        <v>0</v>
      </c>
      <c r="R542" s="343">
        <v>189.36</v>
      </c>
      <c r="S542" s="343">
        <v>280</v>
      </c>
      <c r="T542" s="341">
        <v>0.95</v>
      </c>
      <c r="U542" s="343">
        <v>2622</v>
      </c>
      <c r="V542" s="343">
        <f t="shared" si="98"/>
        <v>0</v>
      </c>
      <c r="W542" s="343">
        <v>20.239999999999998</v>
      </c>
      <c r="X542" s="343">
        <v>212.16</v>
      </c>
      <c r="Y542" s="343">
        <v>280</v>
      </c>
      <c r="Z542" s="341">
        <v>0.98160000000000003</v>
      </c>
      <c r="AA542" s="343">
        <v>52119</v>
      </c>
      <c r="AB542" s="343">
        <f t="shared" si="99"/>
        <v>0</v>
      </c>
      <c r="AC542" s="343">
        <v>33.630000000000003</v>
      </c>
      <c r="AD542" s="343">
        <v>234</v>
      </c>
      <c r="AE542" s="343">
        <v>280</v>
      </c>
      <c r="AF542" s="341">
        <v>0.97640000000000005</v>
      </c>
      <c r="AG542" s="343">
        <v>55191</v>
      </c>
      <c r="AH542" s="343">
        <f t="shared" si="100"/>
        <v>0</v>
      </c>
      <c r="AI542" s="343">
        <v>32.47</v>
      </c>
      <c r="AJ542" s="343">
        <v>226.8</v>
      </c>
      <c r="AK542" s="343">
        <v>280</v>
      </c>
      <c r="AL542" s="341">
        <v>0.93730000000000002</v>
      </c>
      <c r="AM542" s="343">
        <v>29679</v>
      </c>
      <c r="AN542" s="343">
        <f t="shared" si="101"/>
        <v>0</v>
      </c>
      <c r="AO542" s="343">
        <v>19.39</v>
      </c>
      <c r="AP542" s="343">
        <v>206.64</v>
      </c>
      <c r="AQ542" s="343">
        <v>280</v>
      </c>
      <c r="AR542" s="341">
        <v>0.97799999999999998</v>
      </c>
      <c r="AS542" s="343">
        <v>41553</v>
      </c>
      <c r="AT542" s="343">
        <f t="shared" si="102"/>
        <v>0</v>
      </c>
      <c r="AU542" s="343">
        <v>27.63</v>
      </c>
      <c r="AV542" s="343">
        <v>30.24</v>
      </c>
      <c r="AW542" s="343">
        <v>280</v>
      </c>
      <c r="AX542" s="341">
        <v>0.22170000000000001</v>
      </c>
      <c r="AY542" s="343">
        <v>735</v>
      </c>
      <c r="AZ542" s="343">
        <f t="shared" si="103"/>
        <v>0</v>
      </c>
      <c r="BA542" s="343">
        <v>15.23</v>
      </c>
      <c r="BB542" s="343">
        <v>85</v>
      </c>
      <c r="BC542" s="343">
        <v>280</v>
      </c>
      <c r="BD542" s="341">
        <v>0.95279999999999998</v>
      </c>
      <c r="BE542" s="343">
        <v>8157</v>
      </c>
      <c r="BF542" s="343">
        <f t="shared" si="104"/>
        <v>0</v>
      </c>
      <c r="BG542" s="343">
        <v>13.54</v>
      </c>
      <c r="BH542" s="343">
        <v>208</v>
      </c>
      <c r="BI542" s="343">
        <v>280</v>
      </c>
      <c r="BJ542" s="341">
        <v>0.98180000000000001</v>
      </c>
      <c r="BK542" s="343">
        <v>68270</v>
      </c>
      <c r="BL542" s="343">
        <f t="shared" si="105"/>
        <v>0</v>
      </c>
      <c r="BM542" s="343">
        <v>44.93</v>
      </c>
      <c r="BN542" s="343">
        <v>204</v>
      </c>
      <c r="BO542" s="343">
        <v>280</v>
      </c>
      <c r="BP542" s="341">
        <v>0.999</v>
      </c>
      <c r="BQ542" s="343">
        <v>53110</v>
      </c>
      <c r="BR542" s="343">
        <f t="shared" si="106"/>
        <v>0</v>
      </c>
      <c r="BS542" s="343">
        <v>37.44</v>
      </c>
      <c r="BT542" s="343">
        <v>206</v>
      </c>
      <c r="BU542" s="343">
        <v>280</v>
      </c>
      <c r="BV542" s="341">
        <v>0.3196</v>
      </c>
      <c r="BW542" s="343">
        <v>2833</v>
      </c>
      <c r="BX542" s="343">
        <f t="shared" si="107"/>
        <v>0</v>
      </c>
      <c r="BY542" s="343">
        <v>5.78</v>
      </c>
    </row>
    <row r="543" spans="1:77">
      <c r="A543" s="342">
        <v>538</v>
      </c>
      <c r="B543" s="342" t="s">
        <v>3371</v>
      </c>
      <c r="C543" s="342" t="s">
        <v>1534</v>
      </c>
      <c r="D543" s="342" t="s">
        <v>648</v>
      </c>
      <c r="E543" s="343">
        <v>160</v>
      </c>
      <c r="F543" s="343">
        <v>0</v>
      </c>
      <c r="G543" s="343">
        <v>0</v>
      </c>
      <c r="H543" s="341">
        <v>0</v>
      </c>
      <c r="I543" s="343">
        <v>0</v>
      </c>
      <c r="J543" s="343">
        <f t="shared" si="96"/>
        <v>0</v>
      </c>
      <c r="K543" s="343">
        <v>0</v>
      </c>
      <c r="L543" s="343">
        <v>0</v>
      </c>
      <c r="M543" s="343">
        <v>0</v>
      </c>
      <c r="N543" s="341">
        <v>0</v>
      </c>
      <c r="O543" s="343">
        <v>0</v>
      </c>
      <c r="P543" s="343">
        <f t="shared" si="97"/>
        <v>0</v>
      </c>
      <c r="Q543" s="343">
        <v>0</v>
      </c>
      <c r="R543" s="343">
        <v>0</v>
      </c>
      <c r="S543" s="343">
        <v>0</v>
      </c>
      <c r="T543" s="341">
        <v>0</v>
      </c>
      <c r="U543" s="343">
        <v>0</v>
      </c>
      <c r="V543" s="343">
        <f t="shared" si="98"/>
        <v>0</v>
      </c>
      <c r="W543" s="343">
        <v>0</v>
      </c>
      <c r="X543" s="343">
        <v>92.697919999999996</v>
      </c>
      <c r="Y543" s="343">
        <v>128</v>
      </c>
      <c r="Z543" s="341">
        <v>0.99890000000000001</v>
      </c>
      <c r="AA543" s="343">
        <v>7526</v>
      </c>
      <c r="AB543" s="343">
        <f t="shared" si="99"/>
        <v>0</v>
      </c>
      <c r="AC543" s="343">
        <v>0.10924442319451579</v>
      </c>
      <c r="AD543" s="343">
        <v>95.04</v>
      </c>
      <c r="AE543" s="343">
        <v>128</v>
      </c>
      <c r="AF543" s="341">
        <v>0.99990000000000001</v>
      </c>
      <c r="AG543" s="343">
        <v>26612</v>
      </c>
      <c r="AH543" s="343">
        <f t="shared" si="100"/>
        <v>0</v>
      </c>
      <c r="AI543" s="343">
        <v>0.3763930391808234</v>
      </c>
      <c r="AJ543" s="343">
        <v>94</v>
      </c>
      <c r="AK543" s="343">
        <v>128</v>
      </c>
      <c r="AL543" s="341">
        <v>0.99970000000000003</v>
      </c>
      <c r="AM543" s="343">
        <v>23825</v>
      </c>
      <c r="AN543" s="343">
        <f t="shared" si="101"/>
        <v>0</v>
      </c>
      <c r="AO543" s="343">
        <v>0.35212987063967893</v>
      </c>
      <c r="AP543" s="343">
        <v>92.4</v>
      </c>
      <c r="AQ543" s="343">
        <v>128</v>
      </c>
      <c r="AR543" s="341">
        <v>0.99970000000000003</v>
      </c>
      <c r="AS543" s="343">
        <v>25830</v>
      </c>
      <c r="AT543" s="343">
        <f t="shared" si="102"/>
        <v>0</v>
      </c>
      <c r="AU543" s="343">
        <v>0.37584589159739124</v>
      </c>
      <c r="AV543" s="343">
        <v>80.08</v>
      </c>
      <c r="AW543" s="343">
        <v>128</v>
      </c>
      <c r="AX543" s="341">
        <v>0.99990000000000001</v>
      </c>
      <c r="AY543" s="343">
        <v>20238</v>
      </c>
      <c r="AZ543" s="343">
        <f t="shared" si="103"/>
        <v>0</v>
      </c>
      <c r="BA543" s="343">
        <v>0.35103826732989646</v>
      </c>
      <c r="BB543" s="343">
        <v>92.72</v>
      </c>
      <c r="BC543" s="343">
        <v>128</v>
      </c>
      <c r="BD543" s="341">
        <v>1</v>
      </c>
      <c r="BE543" s="343">
        <v>16085</v>
      </c>
      <c r="BF543" s="343">
        <f t="shared" si="104"/>
        <v>0</v>
      </c>
      <c r="BG543" s="343">
        <v>0.2331710920611948</v>
      </c>
      <c r="BH543" s="343">
        <v>70.08</v>
      </c>
      <c r="BI543" s="343">
        <v>128</v>
      </c>
      <c r="BJ543" s="341">
        <v>1</v>
      </c>
      <c r="BK543" s="343">
        <v>16053</v>
      </c>
      <c r="BL543" s="343">
        <f t="shared" si="105"/>
        <v>0</v>
      </c>
      <c r="BM543" s="343">
        <v>0.30788545809397555</v>
      </c>
      <c r="BN543" s="343">
        <v>91.332589999999996</v>
      </c>
      <c r="BO543" s="343">
        <v>128</v>
      </c>
      <c r="BP543" s="341">
        <v>0.99960000000000004</v>
      </c>
      <c r="BQ543" s="343">
        <v>17889</v>
      </c>
      <c r="BR543" s="343">
        <f t="shared" si="106"/>
        <v>0</v>
      </c>
      <c r="BS543" s="343">
        <v>0.28153007984815415</v>
      </c>
      <c r="BT543" s="343">
        <v>95.52</v>
      </c>
      <c r="BU543" s="343">
        <v>128</v>
      </c>
      <c r="BV543" s="341">
        <v>0.99990000000000001</v>
      </c>
      <c r="BW543" s="343">
        <v>22394</v>
      </c>
      <c r="BX543" s="343">
        <f t="shared" si="107"/>
        <v>0</v>
      </c>
      <c r="BY543" s="343">
        <v>0.31514313874427013</v>
      </c>
    </row>
    <row r="544" spans="1:77">
      <c r="A544" s="342">
        <v>539</v>
      </c>
      <c r="B544" s="342" t="s">
        <v>3371</v>
      </c>
      <c r="C544" s="342" t="s">
        <v>1536</v>
      </c>
      <c r="D544" s="342" t="s">
        <v>499</v>
      </c>
      <c r="E544" s="343">
        <v>500</v>
      </c>
      <c r="F544" s="343">
        <v>0</v>
      </c>
      <c r="G544" s="343">
        <v>0</v>
      </c>
      <c r="H544" s="341">
        <v>0</v>
      </c>
      <c r="I544" s="343">
        <v>0</v>
      </c>
      <c r="J544" s="343">
        <f t="shared" si="96"/>
        <v>0</v>
      </c>
      <c r="K544" s="343">
        <v>0</v>
      </c>
      <c r="L544" s="343">
        <v>0</v>
      </c>
      <c r="M544" s="343">
        <v>0</v>
      </c>
      <c r="N544" s="341">
        <v>0</v>
      </c>
      <c r="O544" s="343">
        <v>0</v>
      </c>
      <c r="P544" s="343">
        <f t="shared" si="97"/>
        <v>0</v>
      </c>
      <c r="Q544" s="343">
        <v>0</v>
      </c>
      <c r="R544" s="343">
        <v>0</v>
      </c>
      <c r="S544" s="343">
        <v>0</v>
      </c>
      <c r="T544" s="341">
        <v>0</v>
      </c>
      <c r="U544" s="343">
        <v>0</v>
      </c>
      <c r="V544" s="343">
        <f t="shared" si="98"/>
        <v>0</v>
      </c>
      <c r="W544" s="343">
        <v>0</v>
      </c>
      <c r="X544" s="343">
        <v>225.36</v>
      </c>
      <c r="Y544" s="343">
        <v>400</v>
      </c>
      <c r="Z544" s="341">
        <v>0.8085</v>
      </c>
      <c r="AA544" s="343">
        <v>5094</v>
      </c>
      <c r="AB544" s="343">
        <f t="shared" si="99"/>
        <v>0</v>
      </c>
      <c r="AC544" s="343">
        <v>9.7100000000000009</v>
      </c>
      <c r="AD544" s="343">
        <v>276.95999999999998</v>
      </c>
      <c r="AE544" s="343">
        <v>400</v>
      </c>
      <c r="AF544" s="341">
        <v>0.90190000000000003</v>
      </c>
      <c r="AG544" s="343">
        <v>59775</v>
      </c>
      <c r="AH544" s="343">
        <f t="shared" si="100"/>
        <v>0</v>
      </c>
      <c r="AI544" s="343">
        <v>32.159999999999997</v>
      </c>
      <c r="AJ544" s="343">
        <v>292.08</v>
      </c>
      <c r="AK544" s="343">
        <v>400</v>
      </c>
      <c r="AL544" s="341">
        <v>0.96430000000000005</v>
      </c>
      <c r="AM544" s="343">
        <v>33188</v>
      </c>
      <c r="AN544" s="343">
        <f t="shared" si="101"/>
        <v>0</v>
      </c>
      <c r="AO544" s="343">
        <v>16.36</v>
      </c>
      <c r="AP544" s="343">
        <v>282.24</v>
      </c>
      <c r="AQ544" s="343">
        <v>400</v>
      </c>
      <c r="AR544" s="341">
        <v>0.99280000000000002</v>
      </c>
      <c r="AS544" s="343">
        <v>36066</v>
      </c>
      <c r="AT544" s="343">
        <f t="shared" si="102"/>
        <v>0</v>
      </c>
      <c r="AU544" s="343">
        <v>17.3</v>
      </c>
      <c r="AV544" s="343">
        <v>299.52</v>
      </c>
      <c r="AW544" s="343">
        <v>400</v>
      </c>
      <c r="AX544" s="341">
        <v>0.99099999999999999</v>
      </c>
      <c r="AY544" s="343">
        <v>44379</v>
      </c>
      <c r="AZ544" s="343">
        <f t="shared" si="103"/>
        <v>0</v>
      </c>
      <c r="BA544" s="343">
        <v>20.76</v>
      </c>
      <c r="BB544" s="343">
        <v>279.12</v>
      </c>
      <c r="BC544" s="343">
        <v>400</v>
      </c>
      <c r="BD544" s="341">
        <v>0.99319999999999997</v>
      </c>
      <c r="BE544" s="343">
        <v>84927</v>
      </c>
      <c r="BF544" s="343">
        <f t="shared" si="104"/>
        <v>0</v>
      </c>
      <c r="BG544" s="343">
        <v>41.17</v>
      </c>
      <c r="BH544" s="343">
        <v>276.72000000000003</v>
      </c>
      <c r="BI544" s="343">
        <v>400</v>
      </c>
      <c r="BJ544" s="341">
        <v>0.99460000000000004</v>
      </c>
      <c r="BK544" s="343">
        <v>33021</v>
      </c>
      <c r="BL544" s="343">
        <f t="shared" si="105"/>
        <v>0</v>
      </c>
      <c r="BM544" s="343">
        <v>16.12</v>
      </c>
      <c r="BN544" s="343">
        <v>277.44</v>
      </c>
      <c r="BO544" s="343">
        <v>400</v>
      </c>
      <c r="BP544" s="341">
        <v>0.99509999999999998</v>
      </c>
      <c r="BQ544" s="343">
        <v>49509</v>
      </c>
      <c r="BR544" s="343">
        <f t="shared" si="106"/>
        <v>0</v>
      </c>
      <c r="BS544" s="343">
        <v>25.76</v>
      </c>
      <c r="BT544" s="343">
        <v>283.68</v>
      </c>
      <c r="BU544" s="343">
        <v>400</v>
      </c>
      <c r="BV544" s="341">
        <v>0.99129999999999996</v>
      </c>
      <c r="BW544" s="343">
        <v>6201</v>
      </c>
      <c r="BX544" s="343">
        <f t="shared" si="107"/>
        <v>0</v>
      </c>
      <c r="BY544" s="343">
        <v>2.96</v>
      </c>
    </row>
    <row r="545" spans="1:77">
      <c r="A545" s="342">
        <v>540</v>
      </c>
      <c r="B545" s="342" t="s">
        <v>3371</v>
      </c>
      <c r="C545" s="342" t="s">
        <v>1538</v>
      </c>
      <c r="D545" s="342" t="s">
        <v>496</v>
      </c>
      <c r="E545" s="343">
        <v>133.33333333333334</v>
      </c>
      <c r="F545" s="343">
        <v>0</v>
      </c>
      <c r="G545" s="343">
        <v>0</v>
      </c>
      <c r="H545" s="341">
        <v>0</v>
      </c>
      <c r="I545" s="343">
        <v>0</v>
      </c>
      <c r="J545" s="343">
        <f t="shared" si="96"/>
        <v>0</v>
      </c>
      <c r="K545" s="343">
        <v>0</v>
      </c>
      <c r="L545" s="343">
        <v>0</v>
      </c>
      <c r="M545" s="343">
        <v>0</v>
      </c>
      <c r="N545" s="341">
        <v>0</v>
      </c>
      <c r="O545" s="343">
        <v>0</v>
      </c>
      <c r="P545" s="343">
        <f t="shared" si="97"/>
        <v>0</v>
      </c>
      <c r="Q545" s="343">
        <v>0</v>
      </c>
      <c r="R545" s="343">
        <v>0</v>
      </c>
      <c r="S545" s="343">
        <v>0</v>
      </c>
      <c r="T545" s="341">
        <v>0</v>
      </c>
      <c r="U545" s="343">
        <v>0</v>
      </c>
      <c r="V545" s="343">
        <f t="shared" si="98"/>
        <v>0</v>
      </c>
      <c r="W545" s="343">
        <v>0</v>
      </c>
      <c r="X545" s="343">
        <v>62.8</v>
      </c>
      <c r="Y545" s="343">
        <v>106.667</v>
      </c>
      <c r="Z545" s="341">
        <v>0.96279999999999999</v>
      </c>
      <c r="AA545" s="343">
        <v>1764</v>
      </c>
      <c r="AB545" s="343">
        <f t="shared" si="99"/>
        <v>0</v>
      </c>
      <c r="AC545" s="343">
        <v>30.39</v>
      </c>
      <c r="AD545" s="343">
        <v>56.8</v>
      </c>
      <c r="AE545" s="343">
        <v>106.667</v>
      </c>
      <c r="AF545" s="341">
        <v>0.98499999999999999</v>
      </c>
      <c r="AG545" s="343">
        <v>13103</v>
      </c>
      <c r="AH545" s="343">
        <f t="shared" si="100"/>
        <v>0</v>
      </c>
      <c r="AI545" s="343">
        <v>31.48</v>
      </c>
      <c r="AJ545" s="343">
        <v>57.6</v>
      </c>
      <c r="AK545" s="343">
        <v>106.667</v>
      </c>
      <c r="AL545" s="341">
        <v>0.98209999999999997</v>
      </c>
      <c r="AM545" s="343">
        <v>12913</v>
      </c>
      <c r="AN545" s="343">
        <f t="shared" si="101"/>
        <v>0</v>
      </c>
      <c r="AO545" s="343">
        <v>31.7</v>
      </c>
      <c r="AP545" s="343">
        <v>49.52</v>
      </c>
      <c r="AQ545" s="343">
        <v>106.667</v>
      </c>
      <c r="AR545" s="341">
        <v>0.98309999999999997</v>
      </c>
      <c r="AS545" s="343">
        <v>12004</v>
      </c>
      <c r="AT545" s="343">
        <f t="shared" si="102"/>
        <v>0</v>
      </c>
      <c r="AU545" s="343">
        <v>33.14</v>
      </c>
      <c r="AV545" s="343">
        <v>48.32</v>
      </c>
      <c r="AW545" s="343">
        <v>106.667</v>
      </c>
      <c r="AX545" s="341">
        <v>0.94889999999999997</v>
      </c>
      <c r="AY545" s="343">
        <v>8644</v>
      </c>
      <c r="AZ545" s="343">
        <f t="shared" si="103"/>
        <v>0</v>
      </c>
      <c r="BA545" s="343">
        <v>26.18</v>
      </c>
      <c r="BB545" s="343">
        <v>41.28</v>
      </c>
      <c r="BC545" s="343">
        <v>106.667</v>
      </c>
      <c r="BD545" s="341">
        <v>0.9214</v>
      </c>
      <c r="BE545" s="343">
        <v>7191</v>
      </c>
      <c r="BF545" s="343">
        <f t="shared" si="104"/>
        <v>0</v>
      </c>
      <c r="BG545" s="343">
        <v>25.41</v>
      </c>
      <c r="BH545" s="343">
        <v>38.32</v>
      </c>
      <c r="BI545" s="343">
        <v>106.667</v>
      </c>
      <c r="BJ545" s="341">
        <v>0.95579999999999998</v>
      </c>
      <c r="BK545" s="343">
        <v>6979</v>
      </c>
      <c r="BL545" s="343">
        <f t="shared" si="105"/>
        <v>0</v>
      </c>
      <c r="BM545" s="343">
        <v>25.61</v>
      </c>
      <c r="BN545" s="343">
        <v>50.96</v>
      </c>
      <c r="BO545" s="343">
        <v>106.667</v>
      </c>
      <c r="BP545" s="341">
        <v>0.9577</v>
      </c>
      <c r="BQ545" s="343">
        <v>6762</v>
      </c>
      <c r="BR545" s="343">
        <f t="shared" si="106"/>
        <v>0</v>
      </c>
      <c r="BS545" s="343">
        <v>19.91</v>
      </c>
      <c r="BT545" s="343">
        <v>56.24</v>
      </c>
      <c r="BU545" s="343">
        <v>106.667</v>
      </c>
      <c r="BV545" s="341">
        <v>0.97389999999999999</v>
      </c>
      <c r="BW545" s="343">
        <v>8529</v>
      </c>
      <c r="BX545" s="343">
        <f t="shared" si="107"/>
        <v>0</v>
      </c>
      <c r="BY545" s="343">
        <v>20.93</v>
      </c>
    </row>
    <row r="546" spans="1:77">
      <c r="A546" s="342">
        <v>541</v>
      </c>
      <c r="B546" s="342" t="s">
        <v>3371</v>
      </c>
      <c r="C546" s="342" t="s">
        <v>3480</v>
      </c>
      <c r="D546" s="342" t="s">
        <v>499</v>
      </c>
      <c r="E546" s="343">
        <v>500</v>
      </c>
      <c r="F546" s="343">
        <v>0</v>
      </c>
      <c r="G546" s="343">
        <v>0</v>
      </c>
      <c r="H546" s="341">
        <v>0</v>
      </c>
      <c r="I546" s="343">
        <v>0</v>
      </c>
      <c r="J546" s="343">
        <f t="shared" si="96"/>
        <v>0</v>
      </c>
      <c r="K546" s="343">
        <v>0</v>
      </c>
      <c r="L546" s="343">
        <v>0</v>
      </c>
      <c r="M546" s="343">
        <v>0</v>
      </c>
      <c r="N546" s="341">
        <v>0</v>
      </c>
      <c r="O546" s="343">
        <v>0</v>
      </c>
      <c r="P546" s="343">
        <f t="shared" si="97"/>
        <v>0</v>
      </c>
      <c r="Q546" s="343">
        <v>0</v>
      </c>
      <c r="R546" s="343">
        <v>0</v>
      </c>
      <c r="S546" s="343">
        <v>0</v>
      </c>
      <c r="T546" s="341">
        <v>0</v>
      </c>
      <c r="U546" s="343">
        <v>0</v>
      </c>
      <c r="V546" s="343">
        <f t="shared" si="98"/>
        <v>0</v>
      </c>
      <c r="W546" s="343">
        <v>0</v>
      </c>
      <c r="X546" s="343">
        <v>0</v>
      </c>
      <c r="Y546" s="343">
        <v>0</v>
      </c>
      <c r="Z546" s="341">
        <v>0</v>
      </c>
      <c r="AA546" s="343">
        <v>0</v>
      </c>
      <c r="AB546" s="343">
        <f t="shared" si="99"/>
        <v>0</v>
      </c>
      <c r="AC546" s="343">
        <v>0</v>
      </c>
      <c r="AD546" s="343">
        <v>0</v>
      </c>
      <c r="AE546" s="343">
        <v>0</v>
      </c>
      <c r="AF546" s="341">
        <v>0</v>
      </c>
      <c r="AG546" s="343">
        <v>0</v>
      </c>
      <c r="AH546" s="343">
        <f t="shared" si="100"/>
        <v>0</v>
      </c>
      <c r="AI546" s="343">
        <v>0</v>
      </c>
      <c r="AJ546" s="343">
        <v>0</v>
      </c>
      <c r="AK546" s="343">
        <v>0</v>
      </c>
      <c r="AL546" s="341">
        <v>0</v>
      </c>
      <c r="AM546" s="343">
        <v>0</v>
      </c>
      <c r="AN546" s="343">
        <f t="shared" si="101"/>
        <v>0</v>
      </c>
      <c r="AO546" s="343">
        <v>0</v>
      </c>
      <c r="AP546" s="343">
        <v>148</v>
      </c>
      <c r="AQ546" s="343">
        <v>400</v>
      </c>
      <c r="AR546" s="341">
        <v>0.94750000000000001</v>
      </c>
      <c r="AS546" s="343">
        <v>8575</v>
      </c>
      <c r="AT546" s="343">
        <f t="shared" si="102"/>
        <v>0</v>
      </c>
      <c r="AU546" s="343">
        <v>12.74</v>
      </c>
      <c r="AV546" s="343">
        <v>120</v>
      </c>
      <c r="AW546" s="343">
        <v>400</v>
      </c>
      <c r="AX546" s="341">
        <v>0.88680000000000003</v>
      </c>
      <c r="AY546" s="343">
        <v>3450</v>
      </c>
      <c r="AZ546" s="343">
        <f t="shared" si="103"/>
        <v>0</v>
      </c>
      <c r="BA546" s="343">
        <v>4.5</v>
      </c>
      <c r="BB546" s="343">
        <v>157.19999999999999</v>
      </c>
      <c r="BC546" s="343">
        <v>400</v>
      </c>
      <c r="BD546" s="341">
        <v>0.97829999999999995</v>
      </c>
      <c r="BE546" s="343">
        <v>11725</v>
      </c>
      <c r="BF546" s="343">
        <f t="shared" si="104"/>
        <v>0</v>
      </c>
      <c r="BG546" s="343">
        <v>10.25</v>
      </c>
      <c r="BH546" s="343">
        <v>160.80000000000001</v>
      </c>
      <c r="BI546" s="343">
        <v>400</v>
      </c>
      <c r="BJ546" s="341">
        <v>0.98650000000000004</v>
      </c>
      <c r="BK546" s="343">
        <v>22805</v>
      </c>
      <c r="BL546" s="343">
        <f t="shared" si="105"/>
        <v>0</v>
      </c>
      <c r="BM546" s="343">
        <v>19.32</v>
      </c>
      <c r="BN546" s="343">
        <v>161.19999999999999</v>
      </c>
      <c r="BO546" s="343">
        <v>400</v>
      </c>
      <c r="BP546" s="341">
        <v>0.99129999999999996</v>
      </c>
      <c r="BQ546" s="343">
        <v>33400</v>
      </c>
      <c r="BR546" s="343">
        <f t="shared" si="106"/>
        <v>0</v>
      </c>
      <c r="BS546" s="343">
        <v>30.03</v>
      </c>
      <c r="BT546" s="343">
        <v>150</v>
      </c>
      <c r="BU546" s="343">
        <v>400</v>
      </c>
      <c r="BV546" s="341">
        <v>0.99129999999999996</v>
      </c>
      <c r="BW546" s="343">
        <v>31975</v>
      </c>
      <c r="BX546" s="343">
        <f t="shared" si="107"/>
        <v>0</v>
      </c>
      <c r="BY546" s="343">
        <v>28.9</v>
      </c>
    </row>
    <row r="547" spans="1:77">
      <c r="A547" s="342">
        <v>542</v>
      </c>
      <c r="B547" s="342" t="s">
        <v>3371</v>
      </c>
      <c r="C547" s="342" t="s">
        <v>3648</v>
      </c>
      <c r="D547" s="342" t="s">
        <v>1506</v>
      </c>
      <c r="E547" s="343">
        <v>200</v>
      </c>
      <c r="F547" s="343">
        <v>0</v>
      </c>
      <c r="G547" s="343">
        <v>0</v>
      </c>
      <c r="H547" s="341">
        <v>0</v>
      </c>
      <c r="I547" s="343">
        <v>0</v>
      </c>
      <c r="J547" s="343">
        <f t="shared" si="96"/>
        <v>0</v>
      </c>
      <c r="K547" s="343">
        <v>0</v>
      </c>
      <c r="L547" s="343">
        <v>0</v>
      </c>
      <c r="M547" s="343">
        <v>0</v>
      </c>
      <c r="N547" s="341">
        <v>0</v>
      </c>
      <c r="O547" s="343">
        <v>0</v>
      </c>
      <c r="P547" s="343">
        <f t="shared" si="97"/>
        <v>0</v>
      </c>
      <c r="Q547" s="343">
        <v>0</v>
      </c>
      <c r="R547" s="343">
        <v>0</v>
      </c>
      <c r="S547" s="343">
        <v>0</v>
      </c>
      <c r="T547" s="341">
        <v>0</v>
      </c>
      <c r="U547" s="343">
        <v>0</v>
      </c>
      <c r="V547" s="343">
        <f t="shared" si="98"/>
        <v>0</v>
      </c>
      <c r="W547" s="343">
        <v>0</v>
      </c>
      <c r="X547" s="343">
        <v>0</v>
      </c>
      <c r="Y547" s="343">
        <v>0</v>
      </c>
      <c r="Z547" s="341">
        <v>0</v>
      </c>
      <c r="AA547" s="343">
        <v>0</v>
      </c>
      <c r="AB547" s="343">
        <f t="shared" si="99"/>
        <v>0</v>
      </c>
      <c r="AC547" s="343">
        <v>0</v>
      </c>
      <c r="AD547" s="343">
        <v>0</v>
      </c>
      <c r="AE547" s="343">
        <v>0</v>
      </c>
      <c r="AF547" s="341">
        <v>0</v>
      </c>
      <c r="AG547" s="343">
        <v>0</v>
      </c>
      <c r="AH547" s="343">
        <f t="shared" si="100"/>
        <v>0</v>
      </c>
      <c r="AI547" s="343">
        <v>0</v>
      </c>
      <c r="AJ547" s="343">
        <v>0</v>
      </c>
      <c r="AK547" s="343">
        <v>0</v>
      </c>
      <c r="AL547" s="341">
        <v>0</v>
      </c>
      <c r="AM547" s="343">
        <v>0</v>
      </c>
      <c r="AN547" s="343">
        <f t="shared" si="101"/>
        <v>0</v>
      </c>
      <c r="AO547" s="343">
        <v>0</v>
      </c>
      <c r="AP547" s="343">
        <v>0</v>
      </c>
      <c r="AQ547" s="343">
        <v>0</v>
      </c>
      <c r="AR547" s="341">
        <v>0</v>
      </c>
      <c r="AS547" s="343">
        <v>0</v>
      </c>
      <c r="AT547" s="343">
        <f t="shared" si="102"/>
        <v>0</v>
      </c>
      <c r="AU547" s="343">
        <v>0</v>
      </c>
      <c r="AV547" s="343">
        <v>0</v>
      </c>
      <c r="AW547" s="343">
        <v>0</v>
      </c>
      <c r="AX547" s="341">
        <v>0</v>
      </c>
      <c r="AY547" s="343">
        <v>0</v>
      </c>
      <c r="AZ547" s="343">
        <f t="shared" si="103"/>
        <v>0</v>
      </c>
      <c r="BA547" s="343">
        <v>0</v>
      </c>
      <c r="BB547" s="343">
        <v>0</v>
      </c>
      <c r="BC547" s="343">
        <v>160</v>
      </c>
      <c r="BD547" s="341">
        <v>0.92720000000000002</v>
      </c>
      <c r="BE547" s="343">
        <v>1796</v>
      </c>
      <c r="BF547" s="343">
        <f t="shared" si="104"/>
        <v>0</v>
      </c>
      <c r="BG547" s="343">
        <v>24.31</v>
      </c>
      <c r="BH547" s="343">
        <v>0</v>
      </c>
      <c r="BI547" s="343">
        <v>0</v>
      </c>
      <c r="BJ547" s="341">
        <v>0</v>
      </c>
      <c r="BK547" s="343">
        <v>0</v>
      </c>
      <c r="BL547" s="343">
        <f t="shared" si="105"/>
        <v>0</v>
      </c>
      <c r="BM547" s="343">
        <v>0</v>
      </c>
      <c r="BN547" s="343">
        <v>0</v>
      </c>
      <c r="BO547" s="343">
        <v>0</v>
      </c>
      <c r="BP547" s="341">
        <v>0</v>
      </c>
      <c r="BQ547" s="343">
        <v>0</v>
      </c>
      <c r="BR547" s="343">
        <f t="shared" si="106"/>
        <v>0</v>
      </c>
      <c r="BS547" s="343">
        <v>0</v>
      </c>
      <c r="BT547" s="343">
        <v>0</v>
      </c>
      <c r="BU547" s="343">
        <v>0</v>
      </c>
      <c r="BV547" s="341">
        <v>0</v>
      </c>
      <c r="BW547" s="343">
        <v>0</v>
      </c>
      <c r="BX547" s="343">
        <f t="shared" si="107"/>
        <v>0</v>
      </c>
      <c r="BY547" s="343">
        <v>0</v>
      </c>
    </row>
    <row r="548" spans="1:77">
      <c r="A548" s="342">
        <v>543</v>
      </c>
      <c r="B548" s="342" t="s">
        <v>3371</v>
      </c>
      <c r="C548" s="342" t="s">
        <v>3487</v>
      </c>
      <c r="D548" s="342" t="s">
        <v>496</v>
      </c>
      <c r="E548" s="343">
        <v>144</v>
      </c>
      <c r="F548" s="343">
        <v>63</v>
      </c>
      <c r="G548" s="343">
        <v>0</v>
      </c>
      <c r="H548" s="341">
        <v>0</v>
      </c>
      <c r="I548" s="343">
        <v>0</v>
      </c>
      <c r="J548" s="343">
        <f t="shared" si="96"/>
        <v>0</v>
      </c>
      <c r="K548" s="343">
        <v>0</v>
      </c>
      <c r="L548" s="343">
        <v>56</v>
      </c>
      <c r="M548" s="343">
        <v>0</v>
      </c>
      <c r="N548" s="341">
        <v>0</v>
      </c>
      <c r="O548" s="343">
        <v>0</v>
      </c>
      <c r="P548" s="343">
        <f t="shared" si="97"/>
        <v>0</v>
      </c>
      <c r="Q548" s="343">
        <v>0</v>
      </c>
      <c r="R548" s="343">
        <v>48</v>
      </c>
      <c r="S548" s="343">
        <v>0</v>
      </c>
      <c r="T548" s="341">
        <v>0</v>
      </c>
      <c r="U548" s="343">
        <v>0</v>
      </c>
      <c r="V548" s="343">
        <f t="shared" si="98"/>
        <v>0</v>
      </c>
      <c r="W548" s="343">
        <v>0</v>
      </c>
      <c r="X548" s="343">
        <v>1</v>
      </c>
      <c r="Y548" s="343">
        <v>0</v>
      </c>
      <c r="Z548" s="341">
        <v>0</v>
      </c>
      <c r="AA548" s="343">
        <v>0</v>
      </c>
      <c r="AB548" s="343">
        <f t="shared" si="99"/>
        <v>0</v>
      </c>
      <c r="AC548" s="343">
        <v>0</v>
      </c>
      <c r="AD548" s="343">
        <v>28</v>
      </c>
      <c r="AE548" s="343">
        <v>0</v>
      </c>
      <c r="AF548" s="341">
        <v>0</v>
      </c>
      <c r="AG548" s="343">
        <v>0</v>
      </c>
      <c r="AH548" s="343">
        <f t="shared" si="100"/>
        <v>0</v>
      </c>
      <c r="AI548" s="343">
        <v>0</v>
      </c>
      <c r="AJ548" s="343">
        <v>45</v>
      </c>
      <c r="AK548" s="343">
        <v>0</v>
      </c>
      <c r="AL548" s="341">
        <v>0</v>
      </c>
      <c r="AM548" s="343">
        <v>0</v>
      </c>
      <c r="AN548" s="343">
        <f t="shared" si="101"/>
        <v>0</v>
      </c>
      <c r="AO548" s="343">
        <v>0</v>
      </c>
      <c r="AP548" s="343">
        <v>55</v>
      </c>
      <c r="AQ548" s="343">
        <v>0</v>
      </c>
      <c r="AR548" s="341">
        <v>0</v>
      </c>
      <c r="AS548" s="343">
        <v>0</v>
      </c>
      <c r="AT548" s="343">
        <f t="shared" si="102"/>
        <v>0</v>
      </c>
      <c r="AU548" s="343">
        <v>0</v>
      </c>
      <c r="AV548" s="343">
        <v>0</v>
      </c>
      <c r="AW548" s="343">
        <v>0</v>
      </c>
      <c r="AX548" s="341">
        <v>0</v>
      </c>
      <c r="AY548" s="343">
        <v>0</v>
      </c>
      <c r="AZ548" s="343">
        <f t="shared" si="103"/>
        <v>0</v>
      </c>
      <c r="BA548" s="343">
        <v>0</v>
      </c>
      <c r="BB548" s="343">
        <v>55.76</v>
      </c>
      <c r="BC548" s="343">
        <v>0</v>
      </c>
      <c r="BD548" s="341">
        <v>0</v>
      </c>
      <c r="BE548" s="343">
        <v>0</v>
      </c>
      <c r="BF548" s="343">
        <f t="shared" si="104"/>
        <v>0</v>
      </c>
      <c r="BG548" s="343">
        <v>0</v>
      </c>
      <c r="BH548" s="343">
        <v>66.2</v>
      </c>
      <c r="BI548" s="343">
        <v>0</v>
      </c>
      <c r="BJ548" s="341">
        <v>0</v>
      </c>
      <c r="BK548" s="343">
        <v>0</v>
      </c>
      <c r="BL548" s="343">
        <f t="shared" si="105"/>
        <v>0</v>
      </c>
      <c r="BM548" s="343">
        <v>0</v>
      </c>
      <c r="BN548" s="343">
        <v>63.44</v>
      </c>
      <c r="BO548" s="343">
        <v>67</v>
      </c>
      <c r="BP548" s="341">
        <v>0.88660000000000005</v>
      </c>
      <c r="BQ548" s="343">
        <v>9065</v>
      </c>
      <c r="BR548" s="343">
        <f t="shared" si="106"/>
        <v>0</v>
      </c>
      <c r="BS548" s="343">
        <v>23.16</v>
      </c>
      <c r="BT548" s="343">
        <v>132</v>
      </c>
      <c r="BU548" s="343">
        <v>132</v>
      </c>
      <c r="BV548" s="341">
        <v>0.88600000000000001</v>
      </c>
      <c r="BW548" s="343">
        <v>11914</v>
      </c>
      <c r="BX548" s="343">
        <f t="shared" si="107"/>
        <v>0</v>
      </c>
      <c r="BY548" s="343">
        <v>14.15</v>
      </c>
    </row>
    <row r="549" spans="1:77">
      <c r="A549" s="342">
        <v>544</v>
      </c>
      <c r="B549" s="342" t="s">
        <v>3371</v>
      </c>
      <c r="C549" s="342" t="s">
        <v>1296</v>
      </c>
      <c r="D549" s="342" t="s">
        <v>499</v>
      </c>
      <c r="E549" s="343">
        <v>5000</v>
      </c>
      <c r="F549" s="343">
        <v>9680</v>
      </c>
      <c r="G549" s="343">
        <v>5000</v>
      </c>
      <c r="H549" s="341">
        <v>0.96260000000000001</v>
      </c>
      <c r="I549" s="343">
        <v>3342251</v>
      </c>
      <c r="J549" s="343">
        <f t="shared" si="96"/>
        <v>1263090.1912908242</v>
      </c>
      <c r="K549" s="343">
        <v>96.45</v>
      </c>
      <c r="L549" s="343">
        <v>9524</v>
      </c>
      <c r="M549" s="343">
        <v>5000</v>
      </c>
      <c r="N549" s="341">
        <v>0.98480000000000001</v>
      </c>
      <c r="O549" s="343">
        <v>3086900</v>
      </c>
      <c r="P549" s="343">
        <f t="shared" si="97"/>
        <v>888775.14835034427</v>
      </c>
      <c r="Q549" s="343">
        <v>84.26</v>
      </c>
      <c r="R549" s="343">
        <v>13750</v>
      </c>
      <c r="S549" s="343">
        <v>8750</v>
      </c>
      <c r="T549" s="341">
        <v>0.97889999999999999</v>
      </c>
      <c r="U549" s="343">
        <v>3015800</v>
      </c>
      <c r="V549" s="343">
        <f t="shared" si="98"/>
        <v>901427.48305678891</v>
      </c>
      <c r="W549" s="343">
        <v>85.58</v>
      </c>
      <c r="X549" s="343">
        <v>9664</v>
      </c>
      <c r="Y549" s="343">
        <v>5000</v>
      </c>
      <c r="Z549" s="341">
        <v>0.99039999999999995</v>
      </c>
      <c r="AA549" s="343">
        <v>2683500</v>
      </c>
      <c r="AB549" s="343">
        <f t="shared" si="99"/>
        <v>473038.71499176288</v>
      </c>
      <c r="AC549" s="343">
        <v>72.84</v>
      </c>
      <c r="AD549" s="343">
        <v>9402</v>
      </c>
      <c r="AE549" s="343">
        <v>5000</v>
      </c>
      <c r="AF549" s="341">
        <v>0.99170000000000003</v>
      </c>
      <c r="AG549" s="343">
        <v>3296100</v>
      </c>
      <c r="AH549" s="343">
        <f t="shared" si="100"/>
        <v>1082714.4376049242</v>
      </c>
      <c r="AI549" s="343">
        <v>89.35</v>
      </c>
      <c r="AJ549" s="343">
        <v>3711</v>
      </c>
      <c r="AK549" s="343">
        <v>4000</v>
      </c>
      <c r="AL549" s="341">
        <v>0.9708</v>
      </c>
      <c r="AM549" s="343">
        <v>613600</v>
      </c>
      <c r="AN549" s="343">
        <f t="shared" si="101"/>
        <v>0</v>
      </c>
      <c r="AO549" s="343">
        <v>23.65</v>
      </c>
      <c r="AP549" s="343">
        <v>4245</v>
      </c>
      <c r="AQ549" s="343">
        <v>4245</v>
      </c>
      <c r="AR549" s="341">
        <v>0.98960000000000004</v>
      </c>
      <c r="AS549" s="343">
        <v>405600</v>
      </c>
      <c r="AT549" s="343">
        <f t="shared" si="102"/>
        <v>0</v>
      </c>
      <c r="AU549" s="343">
        <v>12.98</v>
      </c>
      <c r="AV549" s="343">
        <v>4139</v>
      </c>
      <c r="AW549" s="343">
        <v>4139</v>
      </c>
      <c r="AX549" s="341">
        <v>0.9476</v>
      </c>
      <c r="AY549" s="343">
        <v>595900</v>
      </c>
      <c r="AZ549" s="343">
        <f t="shared" si="103"/>
        <v>0</v>
      </c>
      <c r="BA549" s="343">
        <v>21.1</v>
      </c>
      <c r="BB549" s="343">
        <v>3376.9</v>
      </c>
      <c r="BC549" s="343">
        <v>4000</v>
      </c>
      <c r="BD549" s="341">
        <v>0.82840000000000003</v>
      </c>
      <c r="BE549" s="343">
        <v>280400</v>
      </c>
      <c r="BF549" s="343">
        <f t="shared" si="104"/>
        <v>0</v>
      </c>
      <c r="BG549" s="343">
        <v>9.1</v>
      </c>
      <c r="BH549" s="343">
        <v>2666</v>
      </c>
      <c r="BI549" s="343">
        <v>4000</v>
      </c>
      <c r="BJ549" s="341">
        <v>0.87390000000000001</v>
      </c>
      <c r="BK549" s="343">
        <v>333600</v>
      </c>
      <c r="BL549" s="343">
        <f t="shared" si="105"/>
        <v>0</v>
      </c>
      <c r="BM549" s="343">
        <v>19.239999999999998</v>
      </c>
      <c r="BN549" s="343">
        <v>2884</v>
      </c>
      <c r="BO549" s="343">
        <v>4000</v>
      </c>
      <c r="BP549" s="341">
        <v>0.9677</v>
      </c>
      <c r="BQ549" s="343">
        <v>275300</v>
      </c>
      <c r="BR549" s="343">
        <f t="shared" si="106"/>
        <v>0</v>
      </c>
      <c r="BS549" s="343">
        <v>14.17</v>
      </c>
      <c r="BT549" s="343">
        <v>4947</v>
      </c>
      <c r="BU549" s="343">
        <v>4947</v>
      </c>
      <c r="BV549" s="341">
        <v>0.94920000000000004</v>
      </c>
      <c r="BW549" s="343">
        <v>293600</v>
      </c>
      <c r="BX549" s="343">
        <f t="shared" si="107"/>
        <v>0</v>
      </c>
      <c r="BY549" s="343">
        <v>8.4</v>
      </c>
    </row>
    <row r="550" spans="1:77">
      <c r="A550" s="342">
        <v>545</v>
      </c>
      <c r="B550" s="342" t="s">
        <v>3371</v>
      </c>
      <c r="C550" s="342" t="s">
        <v>1443</v>
      </c>
      <c r="D550" s="342" t="s">
        <v>840</v>
      </c>
      <c r="E550" s="343">
        <v>2501</v>
      </c>
      <c r="F550" s="343">
        <v>26.66667</v>
      </c>
      <c r="G550" s="343">
        <v>2000.8</v>
      </c>
      <c r="H550" s="341">
        <v>0.97140000000000004</v>
      </c>
      <c r="I550" s="343">
        <v>2040</v>
      </c>
      <c r="J550" s="343">
        <f t="shared" si="96"/>
        <v>0</v>
      </c>
      <c r="K550" s="343">
        <v>10.94</v>
      </c>
      <c r="L550" s="343">
        <v>0</v>
      </c>
      <c r="M550" s="343">
        <v>2000.8</v>
      </c>
      <c r="N550" s="341">
        <v>0</v>
      </c>
      <c r="O550" s="343">
        <v>0</v>
      </c>
      <c r="P550" s="343">
        <f t="shared" si="97"/>
        <v>0</v>
      </c>
      <c r="Q550" s="343">
        <v>0</v>
      </c>
      <c r="R550" s="343">
        <v>36</v>
      </c>
      <c r="S550" s="343">
        <v>2000.8</v>
      </c>
      <c r="T550" s="341">
        <v>1</v>
      </c>
      <c r="U550" s="343">
        <v>60</v>
      </c>
      <c r="V550" s="343">
        <f t="shared" si="98"/>
        <v>0</v>
      </c>
      <c r="W550" s="343">
        <v>0.23</v>
      </c>
      <c r="X550" s="343">
        <v>480</v>
      </c>
      <c r="Y550" s="343">
        <v>2000.8</v>
      </c>
      <c r="Z550" s="341">
        <v>0.96</v>
      </c>
      <c r="AA550" s="343">
        <v>1440</v>
      </c>
      <c r="AB550" s="343">
        <f t="shared" si="99"/>
        <v>0</v>
      </c>
      <c r="AC550" s="343">
        <v>0.42</v>
      </c>
      <c r="AD550" s="343">
        <v>1128</v>
      </c>
      <c r="AE550" s="343">
        <v>2000.8</v>
      </c>
      <c r="AF550" s="341">
        <v>0.97030000000000005</v>
      </c>
      <c r="AG550" s="343">
        <v>250920</v>
      </c>
      <c r="AH550" s="343">
        <f t="shared" si="100"/>
        <v>0</v>
      </c>
      <c r="AI550" s="343">
        <v>30.81</v>
      </c>
      <c r="AJ550" s="343">
        <v>1128</v>
      </c>
      <c r="AK550" s="343">
        <v>2000.8</v>
      </c>
      <c r="AL550" s="341">
        <v>0.97109999999999996</v>
      </c>
      <c r="AM550" s="343">
        <v>236040</v>
      </c>
      <c r="AN550" s="343">
        <f t="shared" si="101"/>
        <v>0</v>
      </c>
      <c r="AO550" s="343">
        <v>29.93</v>
      </c>
      <c r="AP550" s="343">
        <v>1128</v>
      </c>
      <c r="AQ550" s="343">
        <v>2000.8</v>
      </c>
      <c r="AR550" s="341">
        <v>0.97150000000000003</v>
      </c>
      <c r="AS550" s="343">
        <v>397920</v>
      </c>
      <c r="AT550" s="343">
        <f t="shared" si="102"/>
        <v>0</v>
      </c>
      <c r="AU550" s="343">
        <v>48.8</v>
      </c>
      <c r="AV550" s="343">
        <v>528</v>
      </c>
      <c r="AW550" s="343">
        <v>2000.8</v>
      </c>
      <c r="AX550" s="341">
        <v>0.97819999999999996</v>
      </c>
      <c r="AY550" s="343">
        <v>8100</v>
      </c>
      <c r="AZ550" s="343">
        <f t="shared" si="103"/>
        <v>0</v>
      </c>
      <c r="BA550" s="343">
        <v>2.1800000000000002</v>
      </c>
      <c r="BB550" s="343">
        <v>48</v>
      </c>
      <c r="BC550" s="343">
        <v>2000.8</v>
      </c>
      <c r="BD550" s="341">
        <v>1</v>
      </c>
      <c r="BE550" s="343">
        <v>420</v>
      </c>
      <c r="BF550" s="343">
        <f t="shared" si="104"/>
        <v>0</v>
      </c>
      <c r="BG550" s="343">
        <v>1.18</v>
      </c>
      <c r="BH550" s="343">
        <v>1128</v>
      </c>
      <c r="BI550" s="343">
        <v>2000.8</v>
      </c>
      <c r="BJ550" s="341">
        <v>0.97130000000000005</v>
      </c>
      <c r="BK550" s="343">
        <v>142440</v>
      </c>
      <c r="BL550" s="343">
        <f t="shared" si="105"/>
        <v>0</v>
      </c>
      <c r="BM550" s="343">
        <v>17.47</v>
      </c>
      <c r="BN550" s="343">
        <v>11496</v>
      </c>
      <c r="BO550" s="343">
        <v>11496</v>
      </c>
      <c r="BP550" s="341">
        <v>0.97219999999999995</v>
      </c>
      <c r="BQ550" s="343">
        <v>197640</v>
      </c>
      <c r="BR550" s="343">
        <f t="shared" si="106"/>
        <v>0</v>
      </c>
      <c r="BS550" s="343">
        <v>2.54</v>
      </c>
      <c r="BT550" s="343">
        <v>1104</v>
      </c>
      <c r="BU550" s="343">
        <v>2000.8</v>
      </c>
      <c r="BV550" s="341">
        <v>0.97199999999999998</v>
      </c>
      <c r="BW550" s="343">
        <v>279480</v>
      </c>
      <c r="BX550" s="343">
        <f t="shared" si="107"/>
        <v>0</v>
      </c>
      <c r="BY550" s="343">
        <v>35</v>
      </c>
    </row>
    <row r="551" spans="1:77">
      <c r="A551" s="342">
        <v>546</v>
      </c>
      <c r="B551" s="342" t="s">
        <v>3371</v>
      </c>
      <c r="C551" s="342" t="s">
        <v>1445</v>
      </c>
      <c r="D551" s="342" t="s">
        <v>840</v>
      </c>
      <c r="E551" s="343">
        <v>1213</v>
      </c>
      <c r="F551" s="343">
        <v>300</v>
      </c>
      <c r="G551" s="343">
        <v>970.4</v>
      </c>
      <c r="H551" s="341">
        <v>1</v>
      </c>
      <c r="I551" s="343">
        <v>1200</v>
      </c>
      <c r="J551" s="343">
        <f t="shared" si="96"/>
        <v>0</v>
      </c>
      <c r="K551" s="343">
        <v>0.51</v>
      </c>
      <c r="L551" s="343">
        <v>30</v>
      </c>
      <c r="M551" s="343">
        <v>970.4</v>
      </c>
      <c r="N551" s="341">
        <v>0.61109999999999998</v>
      </c>
      <c r="O551" s="343">
        <v>330</v>
      </c>
      <c r="P551" s="343">
        <f t="shared" si="97"/>
        <v>0</v>
      </c>
      <c r="Q551" s="343">
        <v>2.27</v>
      </c>
      <c r="R551" s="343">
        <v>18</v>
      </c>
      <c r="S551" s="343">
        <v>970.4</v>
      </c>
      <c r="T551" s="341">
        <v>0.86040000000000005</v>
      </c>
      <c r="U551" s="343">
        <v>555</v>
      </c>
      <c r="V551" s="343">
        <f t="shared" si="98"/>
        <v>0</v>
      </c>
      <c r="W551" s="343">
        <v>4.9800000000000004</v>
      </c>
      <c r="X551" s="343">
        <v>21</v>
      </c>
      <c r="Y551" s="343">
        <v>970.4</v>
      </c>
      <c r="Z551" s="341">
        <v>1</v>
      </c>
      <c r="AA551" s="343">
        <v>210</v>
      </c>
      <c r="AB551" s="343">
        <f t="shared" si="99"/>
        <v>0</v>
      </c>
      <c r="AC551" s="343">
        <v>1.34</v>
      </c>
      <c r="AD551" s="343">
        <v>0</v>
      </c>
      <c r="AE551" s="343">
        <v>970.4</v>
      </c>
      <c r="AF551" s="341">
        <v>0</v>
      </c>
      <c r="AG551" s="343">
        <v>0</v>
      </c>
      <c r="AH551" s="343">
        <f t="shared" si="100"/>
        <v>0</v>
      </c>
      <c r="AI551" s="343">
        <v>0</v>
      </c>
      <c r="AJ551" s="343">
        <v>447</v>
      </c>
      <c r="AK551" s="343">
        <v>970.4</v>
      </c>
      <c r="AL551" s="341">
        <v>0.97819999999999996</v>
      </c>
      <c r="AM551" s="343">
        <v>59925</v>
      </c>
      <c r="AN551" s="343">
        <f t="shared" si="101"/>
        <v>0</v>
      </c>
      <c r="AO551" s="343">
        <v>19.03</v>
      </c>
      <c r="AP551" s="343">
        <v>438</v>
      </c>
      <c r="AQ551" s="343">
        <v>970.4</v>
      </c>
      <c r="AR551" s="341">
        <v>0.98040000000000005</v>
      </c>
      <c r="AS551" s="343">
        <v>104475</v>
      </c>
      <c r="AT551" s="343">
        <f t="shared" si="102"/>
        <v>0</v>
      </c>
      <c r="AU551" s="343">
        <v>32.700000000000003</v>
      </c>
      <c r="AV551" s="343">
        <v>441</v>
      </c>
      <c r="AW551" s="343">
        <v>970.4</v>
      </c>
      <c r="AX551" s="341">
        <v>0.95120000000000005</v>
      </c>
      <c r="AY551" s="343">
        <v>4680</v>
      </c>
      <c r="AZ551" s="343">
        <f t="shared" si="103"/>
        <v>0</v>
      </c>
      <c r="BA551" s="343">
        <v>1.55</v>
      </c>
      <c r="BB551" s="343">
        <v>18</v>
      </c>
      <c r="BC551" s="343">
        <v>970.4</v>
      </c>
      <c r="BD551" s="341">
        <v>1</v>
      </c>
      <c r="BE551" s="343">
        <v>2055</v>
      </c>
      <c r="BF551" s="343">
        <f t="shared" si="104"/>
        <v>0</v>
      </c>
      <c r="BG551" s="343">
        <v>15.34</v>
      </c>
      <c r="BH551" s="343">
        <v>447</v>
      </c>
      <c r="BI551" s="343">
        <v>970.4</v>
      </c>
      <c r="BJ551" s="341">
        <v>0.98240000000000005</v>
      </c>
      <c r="BK551" s="343">
        <v>38655</v>
      </c>
      <c r="BL551" s="343">
        <f t="shared" si="105"/>
        <v>0</v>
      </c>
      <c r="BM551" s="343">
        <v>11.83</v>
      </c>
      <c r="BN551" s="343">
        <v>1671</v>
      </c>
      <c r="BO551" s="343">
        <v>1671</v>
      </c>
      <c r="BP551" s="341">
        <v>0.98099999999999998</v>
      </c>
      <c r="BQ551" s="343">
        <v>61290</v>
      </c>
      <c r="BR551" s="343">
        <f t="shared" si="106"/>
        <v>0</v>
      </c>
      <c r="BS551" s="343">
        <v>5.37</v>
      </c>
      <c r="BT551" s="343">
        <v>450</v>
      </c>
      <c r="BU551" s="343">
        <v>970.4</v>
      </c>
      <c r="BV551" s="341">
        <v>0.98340000000000005</v>
      </c>
      <c r="BW551" s="343">
        <v>50775</v>
      </c>
      <c r="BX551" s="343">
        <f t="shared" si="107"/>
        <v>0</v>
      </c>
      <c r="BY551" s="343">
        <v>15.42</v>
      </c>
    </row>
    <row r="552" spans="1:77">
      <c r="A552" s="342">
        <v>547</v>
      </c>
      <c r="B552" s="342" t="s">
        <v>3371</v>
      </c>
      <c r="C552" s="342" t="s">
        <v>1493</v>
      </c>
      <c r="D552" s="342" t="s">
        <v>738</v>
      </c>
      <c r="E552" s="343">
        <v>12000</v>
      </c>
      <c r="F552" s="343">
        <v>11200</v>
      </c>
      <c r="G552" s="343">
        <v>11200</v>
      </c>
      <c r="H552" s="341">
        <v>0.98960000000000004</v>
      </c>
      <c r="I552" s="343">
        <v>2333200</v>
      </c>
      <c r="J552" s="343">
        <f t="shared" si="96"/>
        <v>0</v>
      </c>
      <c r="K552" s="343">
        <v>29.24</v>
      </c>
      <c r="L552" s="343">
        <v>10520</v>
      </c>
      <c r="M552" s="343">
        <v>10520</v>
      </c>
      <c r="N552" s="341">
        <v>0.98229999999999995</v>
      </c>
      <c r="O552" s="343">
        <v>2554800</v>
      </c>
      <c r="P552" s="343">
        <f t="shared" si="97"/>
        <v>0</v>
      </c>
      <c r="Q552" s="343">
        <v>33.229999999999997</v>
      </c>
      <c r="R552" s="343">
        <v>13280</v>
      </c>
      <c r="S552" s="343">
        <v>13280</v>
      </c>
      <c r="T552" s="341">
        <v>0.98880000000000001</v>
      </c>
      <c r="U552" s="343">
        <v>2462200</v>
      </c>
      <c r="V552" s="343">
        <f t="shared" si="98"/>
        <v>0</v>
      </c>
      <c r="W552" s="343">
        <v>26.04</v>
      </c>
      <c r="X552" s="343">
        <v>10320</v>
      </c>
      <c r="Y552" s="343">
        <v>10320</v>
      </c>
      <c r="Z552" s="341">
        <v>0.97419999999999995</v>
      </c>
      <c r="AA552" s="343">
        <v>2648600</v>
      </c>
      <c r="AB552" s="343">
        <f t="shared" si="99"/>
        <v>0</v>
      </c>
      <c r="AC552" s="343">
        <v>35.409999999999997</v>
      </c>
      <c r="AD552" s="343">
        <v>11680</v>
      </c>
      <c r="AE552" s="343">
        <v>11680</v>
      </c>
      <c r="AF552" s="341">
        <v>0.97509999999999997</v>
      </c>
      <c r="AG552" s="343">
        <v>2518400</v>
      </c>
      <c r="AH552" s="343">
        <f t="shared" si="100"/>
        <v>0</v>
      </c>
      <c r="AI552" s="343">
        <v>29.72</v>
      </c>
      <c r="AJ552" s="343">
        <v>11400</v>
      </c>
      <c r="AK552" s="343">
        <v>11400</v>
      </c>
      <c r="AL552" s="341">
        <v>0.97330000000000005</v>
      </c>
      <c r="AM552" s="343">
        <v>2363000</v>
      </c>
      <c r="AN552" s="343">
        <f t="shared" si="101"/>
        <v>0</v>
      </c>
      <c r="AO552" s="343">
        <v>29.58</v>
      </c>
      <c r="AP552" s="343">
        <v>13000</v>
      </c>
      <c r="AQ552" s="343">
        <v>13000</v>
      </c>
      <c r="AR552" s="341">
        <v>0.99119999999999997</v>
      </c>
      <c r="AS552" s="343">
        <v>2621600</v>
      </c>
      <c r="AT552" s="343">
        <f t="shared" si="102"/>
        <v>0</v>
      </c>
      <c r="AU552" s="343">
        <v>27.35</v>
      </c>
      <c r="AV552" s="343">
        <v>11040</v>
      </c>
      <c r="AW552" s="343">
        <v>11040</v>
      </c>
      <c r="AX552" s="341">
        <v>0.98089999999999999</v>
      </c>
      <c r="AY552" s="343">
        <v>2494400</v>
      </c>
      <c r="AZ552" s="343">
        <f t="shared" si="103"/>
        <v>0</v>
      </c>
      <c r="BA552" s="343">
        <v>31.99</v>
      </c>
      <c r="BB552" s="343">
        <v>10200</v>
      </c>
      <c r="BC552" s="343">
        <v>10200</v>
      </c>
      <c r="BD552" s="341">
        <v>0.99919999999999998</v>
      </c>
      <c r="BE552" s="343">
        <v>2533400</v>
      </c>
      <c r="BF552" s="343">
        <f t="shared" si="104"/>
        <v>0</v>
      </c>
      <c r="BG552" s="343">
        <v>33.409999999999997</v>
      </c>
      <c r="BH552" s="343">
        <v>10480</v>
      </c>
      <c r="BI552" s="343">
        <v>10480</v>
      </c>
      <c r="BJ552" s="341">
        <v>0.99980000000000002</v>
      </c>
      <c r="BK552" s="343">
        <v>2720200</v>
      </c>
      <c r="BL552" s="343">
        <f t="shared" si="105"/>
        <v>0</v>
      </c>
      <c r="BM552" s="343">
        <v>34.89</v>
      </c>
      <c r="BN552" s="343">
        <v>12600</v>
      </c>
      <c r="BO552" s="343">
        <v>12600</v>
      </c>
      <c r="BP552" s="341">
        <v>0.99970000000000003</v>
      </c>
      <c r="BQ552" s="343">
        <v>2641000</v>
      </c>
      <c r="BR552" s="343">
        <f t="shared" si="106"/>
        <v>0</v>
      </c>
      <c r="BS552" s="343">
        <v>30.12</v>
      </c>
      <c r="BT552" s="343">
        <v>10600</v>
      </c>
      <c r="BU552" s="343">
        <v>10600</v>
      </c>
      <c r="BV552" s="341">
        <v>0.99960000000000004</v>
      </c>
      <c r="BW552" s="343">
        <v>2786200</v>
      </c>
      <c r="BX552" s="343">
        <f t="shared" si="107"/>
        <v>0</v>
      </c>
      <c r="BY552" s="343">
        <v>35.340000000000003</v>
      </c>
    </row>
    <row r="553" spans="1:77">
      <c r="A553" s="342">
        <v>548</v>
      </c>
      <c r="B553" s="342" t="s">
        <v>3371</v>
      </c>
      <c r="C553" s="342" t="s">
        <v>1540</v>
      </c>
      <c r="D553" s="342" t="s">
        <v>840</v>
      </c>
      <c r="E553" s="343">
        <v>13626.666666666666</v>
      </c>
      <c r="F553" s="343">
        <v>0</v>
      </c>
      <c r="G553" s="343">
        <v>0</v>
      </c>
      <c r="H553" s="341">
        <v>0</v>
      </c>
      <c r="I553" s="343">
        <v>0</v>
      </c>
      <c r="J553" s="343">
        <f t="shared" si="96"/>
        <v>0</v>
      </c>
      <c r="K553" s="343">
        <v>0</v>
      </c>
      <c r="L553" s="343">
        <v>0</v>
      </c>
      <c r="M553" s="343">
        <v>0</v>
      </c>
      <c r="N553" s="341">
        <v>0</v>
      </c>
      <c r="O553" s="343">
        <v>0</v>
      </c>
      <c r="P553" s="343">
        <f t="shared" si="97"/>
        <v>0</v>
      </c>
      <c r="Q553" s="343">
        <v>0</v>
      </c>
      <c r="R553" s="343">
        <v>0</v>
      </c>
      <c r="S553" s="343">
        <v>0</v>
      </c>
      <c r="T553" s="341">
        <v>0</v>
      </c>
      <c r="U553" s="343">
        <v>0</v>
      </c>
      <c r="V553" s="343">
        <f t="shared" si="98"/>
        <v>0</v>
      </c>
      <c r="W553" s="343">
        <v>0</v>
      </c>
      <c r="X553" s="343">
        <v>0</v>
      </c>
      <c r="Y553" s="343">
        <v>0</v>
      </c>
      <c r="Z553" s="341">
        <v>0</v>
      </c>
      <c r="AA553" s="343">
        <v>0</v>
      </c>
      <c r="AB553" s="343">
        <f t="shared" si="99"/>
        <v>0</v>
      </c>
      <c r="AC553" s="343">
        <v>0</v>
      </c>
      <c r="AD553" s="343">
        <v>1560</v>
      </c>
      <c r="AE553" s="343">
        <v>10901.333000000001</v>
      </c>
      <c r="AF553" s="341">
        <v>0.42499999999999999</v>
      </c>
      <c r="AG553" s="343">
        <v>3060</v>
      </c>
      <c r="AH553" s="343">
        <f t="shared" si="100"/>
        <v>0</v>
      </c>
      <c r="AI553" s="343">
        <v>0.84</v>
      </c>
      <c r="AJ553" s="343">
        <v>2184</v>
      </c>
      <c r="AK553" s="343">
        <v>10901.333000000001</v>
      </c>
      <c r="AL553" s="341">
        <v>0.92430000000000001</v>
      </c>
      <c r="AM553" s="343">
        <v>13200</v>
      </c>
      <c r="AN553" s="343">
        <f t="shared" si="101"/>
        <v>0</v>
      </c>
      <c r="AO553" s="343">
        <v>0.91</v>
      </c>
      <c r="AP553" s="343">
        <v>2616</v>
      </c>
      <c r="AQ553" s="343">
        <v>10901.333000000001</v>
      </c>
      <c r="AR553" s="341">
        <v>0.95340000000000003</v>
      </c>
      <c r="AS553" s="343">
        <v>41760</v>
      </c>
      <c r="AT553" s="343">
        <f t="shared" si="102"/>
        <v>0</v>
      </c>
      <c r="AU553" s="343">
        <v>2.25</v>
      </c>
      <c r="AV553" s="343">
        <v>2460</v>
      </c>
      <c r="AW553" s="343">
        <v>10901.333000000001</v>
      </c>
      <c r="AX553" s="341">
        <v>0.9718</v>
      </c>
      <c r="AY553" s="343">
        <v>20700</v>
      </c>
      <c r="AZ553" s="343">
        <f t="shared" si="103"/>
        <v>0</v>
      </c>
      <c r="BA553" s="343">
        <v>1.2</v>
      </c>
      <c r="BB553" s="343">
        <v>24</v>
      </c>
      <c r="BC553" s="343">
        <v>10901.333000000001</v>
      </c>
      <c r="BD553" s="341">
        <v>1</v>
      </c>
      <c r="BE553" s="343">
        <v>12780</v>
      </c>
      <c r="BF553" s="343">
        <f t="shared" si="104"/>
        <v>2066.0136928880806</v>
      </c>
      <c r="BG553" s="343">
        <v>71.569999999999993</v>
      </c>
      <c r="BH553" s="343">
        <v>3048</v>
      </c>
      <c r="BI553" s="343">
        <v>10901.333000000001</v>
      </c>
      <c r="BJ553" s="341">
        <v>0.95250000000000001</v>
      </c>
      <c r="BK553" s="343">
        <v>115620</v>
      </c>
      <c r="BL553" s="343">
        <f t="shared" si="105"/>
        <v>0</v>
      </c>
      <c r="BM553" s="343">
        <v>5.35</v>
      </c>
      <c r="BN553" s="343">
        <v>5676</v>
      </c>
      <c r="BO553" s="343">
        <v>10901.333000000001</v>
      </c>
      <c r="BP553" s="341">
        <v>0.94399999999999995</v>
      </c>
      <c r="BQ553" s="343">
        <v>418500</v>
      </c>
      <c r="BR553" s="343">
        <f t="shared" si="106"/>
        <v>0</v>
      </c>
      <c r="BS553" s="343">
        <v>11.22</v>
      </c>
      <c r="BT553" s="343">
        <v>7032</v>
      </c>
      <c r="BU553" s="343">
        <v>10901.333000000001</v>
      </c>
      <c r="BV553" s="341">
        <v>0.93840000000000001</v>
      </c>
      <c r="BW553" s="343">
        <v>297180</v>
      </c>
      <c r="BX553" s="343">
        <f t="shared" si="107"/>
        <v>0</v>
      </c>
      <c r="BY553" s="343">
        <v>6.05</v>
      </c>
    </row>
    <row r="554" spans="1:77">
      <c r="A554" s="342">
        <v>549</v>
      </c>
      <c r="B554" s="342" t="s">
        <v>3371</v>
      </c>
      <c r="C554" s="342" t="s">
        <v>3490</v>
      </c>
      <c r="D554" s="342" t="s">
        <v>840</v>
      </c>
      <c r="E554" s="343">
        <v>12199.68</v>
      </c>
      <c r="F554" s="343">
        <v>0</v>
      </c>
      <c r="G554" s="343">
        <v>0</v>
      </c>
      <c r="H554" s="341">
        <v>0</v>
      </c>
      <c r="I554" s="343">
        <v>0</v>
      </c>
      <c r="J554" s="343">
        <f t="shared" si="96"/>
        <v>0</v>
      </c>
      <c r="K554" s="343">
        <v>0</v>
      </c>
      <c r="L554" s="343">
        <v>0</v>
      </c>
      <c r="M554" s="343">
        <v>0</v>
      </c>
      <c r="N554" s="341">
        <v>0</v>
      </c>
      <c r="O554" s="343">
        <v>0</v>
      </c>
      <c r="P554" s="343">
        <f t="shared" si="97"/>
        <v>0</v>
      </c>
      <c r="Q554" s="343">
        <v>0</v>
      </c>
      <c r="R554" s="343">
        <v>0</v>
      </c>
      <c r="S554" s="343">
        <v>0</v>
      </c>
      <c r="T554" s="341">
        <v>0</v>
      </c>
      <c r="U554" s="343">
        <v>0</v>
      </c>
      <c r="V554" s="343">
        <f t="shared" si="98"/>
        <v>0</v>
      </c>
      <c r="W554" s="343">
        <v>0</v>
      </c>
      <c r="X554" s="343">
        <v>0</v>
      </c>
      <c r="Y554" s="343">
        <v>0</v>
      </c>
      <c r="Z554" s="341">
        <v>0</v>
      </c>
      <c r="AA554" s="343">
        <v>0</v>
      </c>
      <c r="AB554" s="343">
        <f t="shared" si="99"/>
        <v>0</v>
      </c>
      <c r="AC554" s="343">
        <v>0</v>
      </c>
      <c r="AD554" s="343">
        <v>0</v>
      </c>
      <c r="AE554" s="343">
        <v>0</v>
      </c>
      <c r="AF554" s="341">
        <v>0</v>
      </c>
      <c r="AG554" s="343">
        <v>0</v>
      </c>
      <c r="AH554" s="343">
        <f t="shared" si="100"/>
        <v>0</v>
      </c>
      <c r="AI554" s="343">
        <v>0</v>
      </c>
      <c r="AJ554" s="343">
        <v>0</v>
      </c>
      <c r="AK554" s="343">
        <v>0</v>
      </c>
      <c r="AL554" s="341">
        <v>0</v>
      </c>
      <c r="AM554" s="343">
        <v>0</v>
      </c>
      <c r="AN554" s="343">
        <f t="shared" si="101"/>
        <v>0</v>
      </c>
      <c r="AO554" s="343">
        <v>0</v>
      </c>
      <c r="AP554" s="343">
        <v>0</v>
      </c>
      <c r="AQ554" s="343">
        <v>0</v>
      </c>
      <c r="AR554" s="341">
        <v>0</v>
      </c>
      <c r="AS554" s="343">
        <v>0</v>
      </c>
      <c r="AT554" s="343">
        <f t="shared" si="102"/>
        <v>0</v>
      </c>
      <c r="AU554" s="343">
        <v>0</v>
      </c>
      <c r="AV554" s="343">
        <v>0</v>
      </c>
      <c r="AW554" s="343">
        <v>0</v>
      </c>
      <c r="AX554" s="341">
        <v>0</v>
      </c>
      <c r="AY554" s="343">
        <v>0</v>
      </c>
      <c r="AZ554" s="343">
        <f t="shared" si="103"/>
        <v>0</v>
      </c>
      <c r="BA554" s="343">
        <v>0</v>
      </c>
      <c r="BB554" s="343">
        <v>2520</v>
      </c>
      <c r="BC554" s="343">
        <v>9759.7440000000006</v>
      </c>
      <c r="BD554" s="341">
        <v>0.9597</v>
      </c>
      <c r="BE554" s="343">
        <v>12870</v>
      </c>
      <c r="BF554" s="343">
        <f t="shared" si="104"/>
        <v>0</v>
      </c>
      <c r="BG554" s="343">
        <v>0.89</v>
      </c>
      <c r="BH554" s="343">
        <v>7776</v>
      </c>
      <c r="BI554" s="343">
        <v>9759.7440000000006</v>
      </c>
      <c r="BJ554" s="341">
        <v>0.97740000000000005</v>
      </c>
      <c r="BK554" s="343">
        <v>164160</v>
      </c>
      <c r="BL554" s="343">
        <f t="shared" si="105"/>
        <v>0</v>
      </c>
      <c r="BM554" s="343">
        <v>2.9</v>
      </c>
      <c r="BN554" s="343">
        <v>5004</v>
      </c>
      <c r="BO554" s="343">
        <v>9759.7440000000006</v>
      </c>
      <c r="BP554" s="341">
        <v>0.93659999999999999</v>
      </c>
      <c r="BQ554" s="343">
        <v>435240</v>
      </c>
      <c r="BR554" s="343">
        <f t="shared" si="106"/>
        <v>0</v>
      </c>
      <c r="BS554" s="343">
        <v>13.34</v>
      </c>
      <c r="BT554" s="343">
        <v>6192</v>
      </c>
      <c r="BU554" s="343">
        <v>9759.7440000000006</v>
      </c>
      <c r="BV554" s="341">
        <v>0.9214</v>
      </c>
      <c r="BW554" s="343">
        <v>662940</v>
      </c>
      <c r="BX554" s="343">
        <f t="shared" si="107"/>
        <v>0</v>
      </c>
      <c r="BY554" s="343">
        <v>15.62</v>
      </c>
    </row>
    <row r="555" spans="1:77">
      <c r="A555" s="342">
        <v>550</v>
      </c>
      <c r="B555" s="342" t="s">
        <v>3372</v>
      </c>
      <c r="C555" s="342" t="s">
        <v>1542</v>
      </c>
      <c r="D555" s="342" t="s">
        <v>499</v>
      </c>
      <c r="E555" s="343">
        <v>120</v>
      </c>
      <c r="F555" s="343">
        <v>132.24</v>
      </c>
      <c r="G555" s="343">
        <v>132.24</v>
      </c>
      <c r="H555" s="341">
        <v>0.99219999999999997</v>
      </c>
      <c r="I555" s="343">
        <v>29240</v>
      </c>
      <c r="J555" s="343">
        <f t="shared" si="96"/>
        <v>0</v>
      </c>
      <c r="K555" s="343">
        <v>30.95</v>
      </c>
      <c r="L555" s="343">
        <v>126.08</v>
      </c>
      <c r="M555" s="343">
        <v>126.08</v>
      </c>
      <c r="N555" s="341">
        <v>0.99609999999999999</v>
      </c>
      <c r="O555" s="343">
        <v>38602</v>
      </c>
      <c r="P555" s="343">
        <f t="shared" si="97"/>
        <v>0</v>
      </c>
      <c r="Q555" s="343">
        <v>41.31</v>
      </c>
      <c r="R555" s="343">
        <v>122.72</v>
      </c>
      <c r="S555" s="343">
        <v>122.72</v>
      </c>
      <c r="T555" s="341">
        <v>0.99419999999999997</v>
      </c>
      <c r="U555" s="343">
        <v>30610</v>
      </c>
      <c r="V555" s="343">
        <f t="shared" si="98"/>
        <v>0</v>
      </c>
      <c r="W555" s="343">
        <v>34.840000000000003</v>
      </c>
      <c r="X555" s="343">
        <v>110.72</v>
      </c>
      <c r="Y555" s="343">
        <v>110.72</v>
      </c>
      <c r="Z555" s="341">
        <v>0.99209999999999998</v>
      </c>
      <c r="AA555" s="343">
        <v>21483</v>
      </c>
      <c r="AB555" s="343">
        <f t="shared" si="99"/>
        <v>0</v>
      </c>
      <c r="AC555" s="343">
        <v>26.29</v>
      </c>
      <c r="AD555" s="343">
        <v>124</v>
      </c>
      <c r="AE555" s="343">
        <v>124</v>
      </c>
      <c r="AF555" s="341">
        <v>0.97489999999999999</v>
      </c>
      <c r="AG555" s="343">
        <v>35911</v>
      </c>
      <c r="AH555" s="343">
        <f t="shared" si="100"/>
        <v>0</v>
      </c>
      <c r="AI555" s="343">
        <v>39.93</v>
      </c>
      <c r="AJ555" s="343">
        <v>125.28</v>
      </c>
      <c r="AK555" s="343">
        <v>125.28</v>
      </c>
      <c r="AL555" s="341">
        <v>0.95330000000000004</v>
      </c>
      <c r="AM555" s="343">
        <v>31821</v>
      </c>
      <c r="AN555" s="343">
        <f t="shared" si="101"/>
        <v>0</v>
      </c>
      <c r="AO555" s="343">
        <v>37</v>
      </c>
      <c r="AP555" s="343">
        <v>121.2</v>
      </c>
      <c r="AQ555" s="343">
        <v>121.2</v>
      </c>
      <c r="AR555" s="341">
        <v>0.94330000000000003</v>
      </c>
      <c r="AS555" s="343">
        <v>34889</v>
      </c>
      <c r="AT555" s="343">
        <f t="shared" si="102"/>
        <v>0</v>
      </c>
      <c r="AU555" s="343">
        <v>41.02</v>
      </c>
      <c r="AV555" s="343">
        <v>163.6</v>
      </c>
      <c r="AW555" s="343">
        <v>163.6</v>
      </c>
      <c r="AX555" s="341">
        <v>0.96970000000000001</v>
      </c>
      <c r="AY555" s="343">
        <v>30052</v>
      </c>
      <c r="AZ555" s="343">
        <f t="shared" si="103"/>
        <v>0</v>
      </c>
      <c r="BA555" s="343">
        <v>26.31</v>
      </c>
      <c r="BB555" s="343">
        <v>145.19999999999999</v>
      </c>
      <c r="BC555" s="343">
        <v>145.19999999999999</v>
      </c>
      <c r="BD555" s="341">
        <v>0.97850000000000004</v>
      </c>
      <c r="BE555" s="343">
        <v>41342</v>
      </c>
      <c r="BF555" s="343">
        <f t="shared" si="104"/>
        <v>0</v>
      </c>
      <c r="BG555" s="343">
        <v>39.11</v>
      </c>
      <c r="BH555" s="343">
        <v>133.12</v>
      </c>
      <c r="BI555" s="343">
        <v>133.12</v>
      </c>
      <c r="BJ555" s="341">
        <v>0.97589999999999999</v>
      </c>
      <c r="BK555" s="343">
        <v>28601</v>
      </c>
      <c r="BL555" s="343">
        <f t="shared" si="105"/>
        <v>0</v>
      </c>
      <c r="BM555" s="343">
        <v>29.59</v>
      </c>
      <c r="BN555" s="343">
        <v>137.6</v>
      </c>
      <c r="BO555" s="343">
        <v>137.6</v>
      </c>
      <c r="BP555" s="341">
        <v>0.95079999999999998</v>
      </c>
      <c r="BQ555" s="343">
        <v>37092</v>
      </c>
      <c r="BR555" s="343">
        <f t="shared" si="106"/>
        <v>0</v>
      </c>
      <c r="BS555" s="343">
        <v>40.729999999999997</v>
      </c>
      <c r="BT555" s="343">
        <v>147.44</v>
      </c>
      <c r="BU555" s="343">
        <v>147.44</v>
      </c>
      <c r="BV555" s="341">
        <v>0.91979999999999995</v>
      </c>
      <c r="BW555" s="343">
        <v>34884</v>
      </c>
      <c r="BX555" s="343">
        <f t="shared" si="107"/>
        <v>0</v>
      </c>
      <c r="BY555" s="343">
        <v>34.57</v>
      </c>
    </row>
    <row r="556" spans="1:77">
      <c r="A556" s="342">
        <v>551</v>
      </c>
      <c r="B556" s="342" t="s">
        <v>3372</v>
      </c>
      <c r="C556" s="342" t="s">
        <v>1544</v>
      </c>
      <c r="D556" s="342" t="s">
        <v>499</v>
      </c>
      <c r="E556" s="343">
        <v>180</v>
      </c>
      <c r="F556" s="343">
        <v>118.24</v>
      </c>
      <c r="G556" s="343">
        <v>144</v>
      </c>
      <c r="H556" s="341">
        <v>0.98129999999999995</v>
      </c>
      <c r="I556" s="343">
        <v>31842</v>
      </c>
      <c r="J556" s="343">
        <f t="shared" si="96"/>
        <v>0</v>
      </c>
      <c r="K556" s="343">
        <v>38.11</v>
      </c>
      <c r="L556" s="343">
        <v>162.24</v>
      </c>
      <c r="M556" s="343">
        <v>162.24</v>
      </c>
      <c r="N556" s="341">
        <v>0.96809999999999996</v>
      </c>
      <c r="O556" s="343">
        <v>33092</v>
      </c>
      <c r="P556" s="343">
        <f t="shared" si="97"/>
        <v>0</v>
      </c>
      <c r="Q556" s="343">
        <v>28.32</v>
      </c>
      <c r="R556" s="343">
        <v>153.6</v>
      </c>
      <c r="S556" s="343">
        <v>153.6</v>
      </c>
      <c r="T556" s="341">
        <v>0.98760000000000003</v>
      </c>
      <c r="U556" s="343">
        <v>27158</v>
      </c>
      <c r="V556" s="343">
        <f t="shared" si="98"/>
        <v>0</v>
      </c>
      <c r="W556" s="343">
        <v>24.86</v>
      </c>
      <c r="X556" s="343">
        <v>145.76</v>
      </c>
      <c r="Y556" s="343">
        <v>145.76</v>
      </c>
      <c r="Z556" s="341">
        <v>0.97250000000000003</v>
      </c>
      <c r="AA556" s="343">
        <v>32436</v>
      </c>
      <c r="AB556" s="343">
        <f t="shared" si="99"/>
        <v>0</v>
      </c>
      <c r="AC556" s="343">
        <v>30.75</v>
      </c>
      <c r="AD556" s="343">
        <v>160.16</v>
      </c>
      <c r="AE556" s="343">
        <v>160.16</v>
      </c>
      <c r="AF556" s="341">
        <v>0.97909999999999997</v>
      </c>
      <c r="AG556" s="343">
        <v>33330</v>
      </c>
      <c r="AH556" s="343">
        <f t="shared" si="100"/>
        <v>0</v>
      </c>
      <c r="AI556" s="343">
        <v>28.57</v>
      </c>
      <c r="AJ556" s="343">
        <v>167.04</v>
      </c>
      <c r="AK556" s="343">
        <v>167.04</v>
      </c>
      <c r="AL556" s="341">
        <v>0.96960000000000002</v>
      </c>
      <c r="AM556" s="343">
        <v>28926</v>
      </c>
      <c r="AN556" s="343">
        <f t="shared" si="101"/>
        <v>0</v>
      </c>
      <c r="AO556" s="343">
        <v>24.8</v>
      </c>
      <c r="AP556" s="343">
        <v>158.72</v>
      </c>
      <c r="AQ556" s="343">
        <v>158.72</v>
      </c>
      <c r="AR556" s="341">
        <v>0.97399999999999998</v>
      </c>
      <c r="AS556" s="343">
        <v>31272</v>
      </c>
      <c r="AT556" s="343">
        <f t="shared" si="102"/>
        <v>0</v>
      </c>
      <c r="AU556" s="343">
        <v>27.19</v>
      </c>
      <c r="AV556" s="343">
        <v>167.84</v>
      </c>
      <c r="AW556" s="343">
        <v>167.84</v>
      </c>
      <c r="AX556" s="341">
        <v>0.92869999999999997</v>
      </c>
      <c r="AY556" s="343">
        <v>36904</v>
      </c>
      <c r="AZ556" s="343">
        <f t="shared" si="103"/>
        <v>0</v>
      </c>
      <c r="BA556" s="343">
        <v>32.880000000000003</v>
      </c>
      <c r="BB556" s="343">
        <v>159.19999999999999</v>
      </c>
      <c r="BC556" s="343">
        <v>159.19999999999999</v>
      </c>
      <c r="BD556" s="341">
        <v>0.96609999999999996</v>
      </c>
      <c r="BE556" s="343">
        <v>35006</v>
      </c>
      <c r="BF556" s="343">
        <f t="shared" si="104"/>
        <v>0</v>
      </c>
      <c r="BG556" s="343">
        <v>30.59</v>
      </c>
      <c r="BH556" s="343">
        <v>146.88</v>
      </c>
      <c r="BI556" s="343">
        <v>146.88</v>
      </c>
      <c r="BJ556" s="341">
        <v>0.98009999999999997</v>
      </c>
      <c r="BK556" s="343">
        <v>25336</v>
      </c>
      <c r="BL556" s="343">
        <f t="shared" si="105"/>
        <v>0</v>
      </c>
      <c r="BM556" s="343">
        <v>23.65</v>
      </c>
      <c r="BN556" s="343">
        <v>156</v>
      </c>
      <c r="BO556" s="343">
        <v>156</v>
      </c>
      <c r="BP556" s="341">
        <v>0.97489999999999999</v>
      </c>
      <c r="BQ556" s="343">
        <v>26356</v>
      </c>
      <c r="BR556" s="343">
        <f t="shared" si="106"/>
        <v>0</v>
      </c>
      <c r="BS556" s="343">
        <v>24.9</v>
      </c>
      <c r="BT556" s="343">
        <v>171.84</v>
      </c>
      <c r="BU556" s="343">
        <v>171.84</v>
      </c>
      <c r="BV556" s="341">
        <v>0.97219999999999995</v>
      </c>
      <c r="BW556" s="343">
        <v>26684</v>
      </c>
      <c r="BX556" s="343">
        <f t="shared" si="107"/>
        <v>0</v>
      </c>
      <c r="BY556" s="343">
        <v>21.47</v>
      </c>
    </row>
    <row r="557" spans="1:77">
      <c r="A557" s="342">
        <v>552</v>
      </c>
      <c r="B557" s="342" t="s">
        <v>3372</v>
      </c>
      <c r="C557" s="342" t="s">
        <v>1546</v>
      </c>
      <c r="D557" s="342" t="s">
        <v>499</v>
      </c>
      <c r="E557" s="343">
        <v>170</v>
      </c>
      <c r="F557" s="343">
        <v>158.4</v>
      </c>
      <c r="G557" s="343">
        <v>158.4</v>
      </c>
      <c r="H557" s="341">
        <v>0.97919999999999996</v>
      </c>
      <c r="I557" s="343">
        <v>53154</v>
      </c>
      <c r="J557" s="343">
        <f t="shared" si="96"/>
        <v>0</v>
      </c>
      <c r="K557" s="343">
        <v>47.6</v>
      </c>
      <c r="L557" s="343">
        <v>147.04</v>
      </c>
      <c r="M557" s="343">
        <v>147.04</v>
      </c>
      <c r="N557" s="341">
        <v>0.98450000000000004</v>
      </c>
      <c r="O557" s="343">
        <v>47726</v>
      </c>
      <c r="P557" s="343">
        <f t="shared" si="97"/>
        <v>0</v>
      </c>
      <c r="Q557" s="343">
        <v>44.31</v>
      </c>
      <c r="R557" s="343">
        <v>125.44</v>
      </c>
      <c r="S557" s="343">
        <v>136</v>
      </c>
      <c r="T557" s="341">
        <v>0.995</v>
      </c>
      <c r="U557" s="343">
        <v>35666</v>
      </c>
      <c r="V557" s="343">
        <f t="shared" si="98"/>
        <v>0</v>
      </c>
      <c r="W557" s="343">
        <v>39.68</v>
      </c>
      <c r="X557" s="343">
        <v>138.88</v>
      </c>
      <c r="Y557" s="343">
        <v>138.88</v>
      </c>
      <c r="Z557" s="341">
        <v>0.98909999999999998</v>
      </c>
      <c r="AA557" s="343">
        <v>50798</v>
      </c>
      <c r="AB557" s="343">
        <f t="shared" si="99"/>
        <v>0</v>
      </c>
      <c r="AC557" s="343">
        <v>49.7</v>
      </c>
      <c r="AD557" s="343">
        <v>142.4</v>
      </c>
      <c r="AE557" s="343">
        <v>142.4</v>
      </c>
      <c r="AF557" s="341">
        <v>0.9909</v>
      </c>
      <c r="AG557" s="343">
        <v>51990</v>
      </c>
      <c r="AH557" s="343">
        <f t="shared" si="100"/>
        <v>0</v>
      </c>
      <c r="AI557" s="343">
        <v>49.52</v>
      </c>
      <c r="AJ557" s="343">
        <v>141.6</v>
      </c>
      <c r="AK557" s="343">
        <v>141.6</v>
      </c>
      <c r="AL557" s="341">
        <v>0.98819999999999997</v>
      </c>
      <c r="AM557" s="343">
        <v>49310</v>
      </c>
      <c r="AN557" s="343">
        <f t="shared" si="101"/>
        <v>0</v>
      </c>
      <c r="AO557" s="343">
        <v>48.94</v>
      </c>
      <c r="AP557" s="343">
        <v>144</v>
      </c>
      <c r="AQ557" s="343">
        <v>144</v>
      </c>
      <c r="AR557" s="341">
        <v>0.98740000000000006</v>
      </c>
      <c r="AS557" s="343">
        <v>35320</v>
      </c>
      <c r="AT557" s="343">
        <f t="shared" si="102"/>
        <v>0</v>
      </c>
      <c r="AU557" s="343">
        <v>33.39</v>
      </c>
      <c r="AV557" s="343">
        <v>148.47999999999999</v>
      </c>
      <c r="AW557" s="343">
        <v>148.47999999999999</v>
      </c>
      <c r="AX557" s="341">
        <v>0.98670000000000002</v>
      </c>
      <c r="AY557" s="343">
        <v>49356</v>
      </c>
      <c r="AZ557" s="343">
        <f t="shared" si="103"/>
        <v>0</v>
      </c>
      <c r="BA557" s="343">
        <v>46.79</v>
      </c>
      <c r="BB557" s="343">
        <v>158.08000000000001</v>
      </c>
      <c r="BC557" s="343">
        <v>158.08000000000001</v>
      </c>
      <c r="BD557" s="341">
        <v>0.98319999999999996</v>
      </c>
      <c r="BE557" s="343">
        <v>52454</v>
      </c>
      <c r="BF557" s="343">
        <f t="shared" si="104"/>
        <v>0</v>
      </c>
      <c r="BG557" s="343">
        <v>45.36</v>
      </c>
      <c r="BH557" s="343">
        <v>139.04</v>
      </c>
      <c r="BI557" s="343">
        <v>139.04</v>
      </c>
      <c r="BJ557" s="341">
        <v>0.995</v>
      </c>
      <c r="BK557" s="343">
        <v>27646</v>
      </c>
      <c r="BL557" s="343">
        <f t="shared" si="105"/>
        <v>0</v>
      </c>
      <c r="BM557" s="343">
        <v>26.86</v>
      </c>
      <c r="BN557" s="343">
        <v>145.28</v>
      </c>
      <c r="BO557" s="343">
        <v>145.28</v>
      </c>
      <c r="BP557" s="341">
        <v>0.99250000000000005</v>
      </c>
      <c r="BQ557" s="343">
        <v>45584</v>
      </c>
      <c r="BR557" s="343">
        <f t="shared" si="106"/>
        <v>0</v>
      </c>
      <c r="BS557" s="343">
        <v>45.42</v>
      </c>
      <c r="BT557" s="343">
        <v>144.32</v>
      </c>
      <c r="BU557" s="343">
        <v>144.32</v>
      </c>
      <c r="BV557" s="341">
        <v>0.99029999999999996</v>
      </c>
      <c r="BW557" s="343">
        <v>34758</v>
      </c>
      <c r="BX557" s="343">
        <f t="shared" si="107"/>
        <v>0</v>
      </c>
      <c r="BY557" s="343">
        <v>32.69</v>
      </c>
    </row>
    <row r="558" spans="1:77">
      <c r="A558" s="342">
        <v>553</v>
      </c>
      <c r="B558" s="342" t="s">
        <v>3372</v>
      </c>
      <c r="C558" s="342" t="s">
        <v>1548</v>
      </c>
      <c r="D558" s="342" t="s">
        <v>499</v>
      </c>
      <c r="E558" s="343">
        <v>220</v>
      </c>
      <c r="F558" s="343">
        <v>141.91999999999999</v>
      </c>
      <c r="G558" s="343">
        <v>176</v>
      </c>
      <c r="H558" s="341">
        <v>0.97740000000000005</v>
      </c>
      <c r="I558" s="343">
        <v>52842</v>
      </c>
      <c r="J558" s="343">
        <f t="shared" si="96"/>
        <v>0</v>
      </c>
      <c r="K558" s="343">
        <v>52.91</v>
      </c>
      <c r="L558" s="343">
        <v>162.72</v>
      </c>
      <c r="M558" s="343">
        <v>176</v>
      </c>
      <c r="N558" s="341">
        <v>0.97650000000000003</v>
      </c>
      <c r="O558" s="343">
        <v>59982</v>
      </c>
      <c r="P558" s="343">
        <f t="shared" si="97"/>
        <v>0</v>
      </c>
      <c r="Q558" s="343">
        <v>50.73</v>
      </c>
      <c r="R558" s="343">
        <v>175.2</v>
      </c>
      <c r="S558" s="343">
        <v>176</v>
      </c>
      <c r="T558" s="341">
        <v>0.97419999999999995</v>
      </c>
      <c r="U558" s="343">
        <v>52912</v>
      </c>
      <c r="V558" s="343">
        <f t="shared" si="98"/>
        <v>0</v>
      </c>
      <c r="W558" s="343">
        <v>43.05</v>
      </c>
      <c r="X558" s="343">
        <v>196.96</v>
      </c>
      <c r="Y558" s="343">
        <v>196.96</v>
      </c>
      <c r="Z558" s="341">
        <v>0.97589999999999999</v>
      </c>
      <c r="AA558" s="343">
        <v>56532</v>
      </c>
      <c r="AB558" s="343">
        <f t="shared" si="99"/>
        <v>0</v>
      </c>
      <c r="AC558" s="343">
        <v>39.53</v>
      </c>
      <c r="AD558" s="343">
        <v>241.44</v>
      </c>
      <c r="AE558" s="343">
        <v>241.44</v>
      </c>
      <c r="AF558" s="341">
        <v>0.94769999999999999</v>
      </c>
      <c r="AG558" s="343">
        <v>68682</v>
      </c>
      <c r="AH558" s="343">
        <f t="shared" si="100"/>
        <v>0</v>
      </c>
      <c r="AI558" s="343">
        <v>40.340000000000003</v>
      </c>
      <c r="AJ558" s="343">
        <v>207.68</v>
      </c>
      <c r="AK558" s="343">
        <v>207.68</v>
      </c>
      <c r="AL558" s="341">
        <v>0.94030000000000002</v>
      </c>
      <c r="AM558" s="343">
        <v>42774</v>
      </c>
      <c r="AN558" s="343">
        <f t="shared" si="101"/>
        <v>0</v>
      </c>
      <c r="AO558" s="343">
        <v>30.42</v>
      </c>
      <c r="AP558" s="343">
        <v>212.16</v>
      </c>
      <c r="AQ558" s="343">
        <v>212.16</v>
      </c>
      <c r="AR558" s="341">
        <v>0.94269999999999998</v>
      </c>
      <c r="AS558" s="343">
        <v>57570</v>
      </c>
      <c r="AT558" s="343">
        <f t="shared" si="102"/>
        <v>0</v>
      </c>
      <c r="AU558" s="343">
        <v>38.69</v>
      </c>
      <c r="AV558" s="343">
        <v>241.44</v>
      </c>
      <c r="AW558" s="343">
        <v>241.44</v>
      </c>
      <c r="AX558" s="341">
        <v>0.93659999999999999</v>
      </c>
      <c r="AY558" s="343">
        <v>74160</v>
      </c>
      <c r="AZ558" s="343">
        <f t="shared" si="103"/>
        <v>0</v>
      </c>
      <c r="BA558" s="343">
        <v>45.55</v>
      </c>
      <c r="BB558" s="343">
        <v>232</v>
      </c>
      <c r="BC558" s="343">
        <v>232</v>
      </c>
      <c r="BD558" s="341">
        <v>0.9325</v>
      </c>
      <c r="BE558" s="343">
        <v>82904</v>
      </c>
      <c r="BF558" s="343">
        <f t="shared" si="104"/>
        <v>0</v>
      </c>
      <c r="BG558" s="343">
        <v>51.51</v>
      </c>
      <c r="BH558" s="343">
        <v>220.48</v>
      </c>
      <c r="BI558" s="343">
        <v>220.48</v>
      </c>
      <c r="BJ558" s="341">
        <v>0.91610000000000003</v>
      </c>
      <c r="BK558" s="343">
        <v>46486</v>
      </c>
      <c r="BL558" s="343">
        <f t="shared" si="105"/>
        <v>0</v>
      </c>
      <c r="BM558" s="343">
        <v>30.93</v>
      </c>
      <c r="BN558" s="343">
        <v>242.72</v>
      </c>
      <c r="BO558" s="343">
        <v>242.72</v>
      </c>
      <c r="BP558" s="341">
        <v>0.94579999999999997</v>
      </c>
      <c r="BQ558" s="343">
        <v>55856</v>
      </c>
      <c r="BR558" s="343">
        <f t="shared" si="106"/>
        <v>0</v>
      </c>
      <c r="BS558" s="343">
        <v>34.96</v>
      </c>
      <c r="BT558" s="343">
        <v>230.56</v>
      </c>
      <c r="BU558" s="343">
        <v>230.56</v>
      </c>
      <c r="BV558" s="341">
        <v>0.94340000000000002</v>
      </c>
      <c r="BW558" s="343">
        <v>65956</v>
      </c>
      <c r="BX558" s="343">
        <f t="shared" si="107"/>
        <v>0</v>
      </c>
      <c r="BY558" s="343">
        <v>40.76</v>
      </c>
    </row>
    <row r="559" spans="1:77">
      <c r="A559" s="342">
        <v>554</v>
      </c>
      <c r="B559" s="342" t="s">
        <v>3372</v>
      </c>
      <c r="C559" s="342" t="s">
        <v>1550</v>
      </c>
      <c r="D559" s="342" t="s">
        <v>499</v>
      </c>
      <c r="E559" s="343">
        <v>256</v>
      </c>
      <c r="F559" s="343">
        <v>273.44</v>
      </c>
      <c r="G559" s="343">
        <v>273.44</v>
      </c>
      <c r="H559" s="341">
        <v>0.99609999999999999</v>
      </c>
      <c r="I559" s="343">
        <v>41998</v>
      </c>
      <c r="J559" s="343">
        <f t="shared" si="96"/>
        <v>0</v>
      </c>
      <c r="K559" s="343">
        <v>21.41</v>
      </c>
      <c r="L559" s="343">
        <v>263.83999999999997</v>
      </c>
      <c r="M559" s="343">
        <v>263.83999999999997</v>
      </c>
      <c r="N559" s="341">
        <v>0.99860000000000004</v>
      </c>
      <c r="O559" s="343">
        <v>42982</v>
      </c>
      <c r="P559" s="343">
        <f t="shared" si="97"/>
        <v>0</v>
      </c>
      <c r="Q559" s="343">
        <v>21.93</v>
      </c>
      <c r="R559" s="343">
        <v>260.8</v>
      </c>
      <c r="S559" s="343">
        <v>260.8</v>
      </c>
      <c r="T559" s="341">
        <v>0.99050000000000005</v>
      </c>
      <c r="U559" s="343">
        <v>45164</v>
      </c>
      <c r="V559" s="343">
        <f t="shared" si="98"/>
        <v>0</v>
      </c>
      <c r="W559" s="343">
        <v>24.28</v>
      </c>
      <c r="X559" s="343">
        <v>259.04000000000002</v>
      </c>
      <c r="Y559" s="343">
        <v>259.04000000000002</v>
      </c>
      <c r="Z559" s="341">
        <v>0.99739999999999995</v>
      </c>
      <c r="AA559" s="343">
        <v>42212</v>
      </c>
      <c r="AB559" s="343">
        <f t="shared" si="99"/>
        <v>0</v>
      </c>
      <c r="AC559" s="343">
        <v>21.96</v>
      </c>
      <c r="AD559" s="343">
        <v>278.88</v>
      </c>
      <c r="AE559" s="343">
        <v>278.88</v>
      </c>
      <c r="AF559" s="341">
        <v>0.997</v>
      </c>
      <c r="AG559" s="343">
        <v>45424</v>
      </c>
      <c r="AH559" s="343">
        <f t="shared" si="100"/>
        <v>0</v>
      </c>
      <c r="AI559" s="343">
        <v>21.96</v>
      </c>
      <c r="AJ559" s="343">
        <v>287.36</v>
      </c>
      <c r="AK559" s="343">
        <v>287.36</v>
      </c>
      <c r="AL559" s="341">
        <v>0.99350000000000005</v>
      </c>
      <c r="AM559" s="343">
        <v>33938</v>
      </c>
      <c r="AN559" s="343">
        <f t="shared" si="101"/>
        <v>0</v>
      </c>
      <c r="AO559" s="343">
        <v>16.510000000000002</v>
      </c>
      <c r="AP559" s="343">
        <v>295.83999999999997</v>
      </c>
      <c r="AQ559" s="343">
        <v>295.83999999999997</v>
      </c>
      <c r="AR559" s="341">
        <v>0.99470000000000003</v>
      </c>
      <c r="AS559" s="343">
        <v>58958</v>
      </c>
      <c r="AT559" s="343">
        <f t="shared" si="102"/>
        <v>0</v>
      </c>
      <c r="AU559" s="343">
        <v>26.93</v>
      </c>
      <c r="AV559" s="343">
        <v>296.8</v>
      </c>
      <c r="AW559" s="343">
        <v>296.8</v>
      </c>
      <c r="AX559" s="341">
        <v>0.99560000000000004</v>
      </c>
      <c r="AY559" s="343">
        <v>59334</v>
      </c>
      <c r="AZ559" s="343">
        <f t="shared" si="103"/>
        <v>0</v>
      </c>
      <c r="BA559" s="343">
        <v>27.89</v>
      </c>
      <c r="BB559" s="343">
        <v>308.95999999999998</v>
      </c>
      <c r="BC559" s="343">
        <v>308.95999999999998</v>
      </c>
      <c r="BD559" s="341">
        <v>0.99519999999999997</v>
      </c>
      <c r="BE559" s="343">
        <v>56914</v>
      </c>
      <c r="BF559" s="343">
        <f t="shared" si="104"/>
        <v>0</v>
      </c>
      <c r="BG559" s="343">
        <v>24.88</v>
      </c>
      <c r="BH559" s="343">
        <v>302.88</v>
      </c>
      <c r="BI559" s="343">
        <v>302.88</v>
      </c>
      <c r="BJ559" s="341">
        <v>0.99850000000000005</v>
      </c>
      <c r="BK559" s="343">
        <v>59640</v>
      </c>
      <c r="BL559" s="343">
        <f t="shared" si="105"/>
        <v>0</v>
      </c>
      <c r="BM559" s="343">
        <v>26.5</v>
      </c>
      <c r="BN559" s="343">
        <v>298.39999999999998</v>
      </c>
      <c r="BO559" s="343">
        <v>298.39999999999998</v>
      </c>
      <c r="BP559" s="341">
        <v>0.99860000000000004</v>
      </c>
      <c r="BQ559" s="343">
        <v>53904</v>
      </c>
      <c r="BR559" s="343">
        <f t="shared" si="106"/>
        <v>0</v>
      </c>
      <c r="BS559" s="343">
        <v>25.99</v>
      </c>
      <c r="BT559" s="343">
        <v>350.08</v>
      </c>
      <c r="BU559" s="343">
        <v>350.08</v>
      </c>
      <c r="BV559" s="341">
        <v>0.99160000000000004</v>
      </c>
      <c r="BW559" s="343">
        <v>48576</v>
      </c>
      <c r="BX559" s="343">
        <f t="shared" si="107"/>
        <v>0</v>
      </c>
      <c r="BY559" s="343">
        <v>18.809999999999999</v>
      </c>
    </row>
    <row r="560" spans="1:77">
      <c r="A560" s="342">
        <v>555</v>
      </c>
      <c r="B560" s="342" t="s">
        <v>3372</v>
      </c>
      <c r="C560" s="342" t="s">
        <v>1552</v>
      </c>
      <c r="D560" s="342" t="s">
        <v>499</v>
      </c>
      <c r="E560" s="343">
        <v>250</v>
      </c>
      <c r="F560" s="343">
        <v>241.6</v>
      </c>
      <c r="G560" s="343">
        <v>241.6</v>
      </c>
      <c r="H560" s="341">
        <v>0.98939999999999995</v>
      </c>
      <c r="I560" s="343">
        <v>92116</v>
      </c>
      <c r="J560" s="343">
        <f t="shared" si="96"/>
        <v>0</v>
      </c>
      <c r="K560" s="343">
        <v>53.52</v>
      </c>
      <c r="L560" s="343">
        <v>247.68</v>
      </c>
      <c r="M560" s="343">
        <v>247.68</v>
      </c>
      <c r="N560" s="341">
        <v>0.99609999999999999</v>
      </c>
      <c r="O560" s="343">
        <v>64380</v>
      </c>
      <c r="P560" s="343">
        <f t="shared" si="97"/>
        <v>0</v>
      </c>
      <c r="Q560" s="343">
        <v>35.07</v>
      </c>
      <c r="R560" s="343">
        <v>216.48</v>
      </c>
      <c r="S560" s="343">
        <v>216.48</v>
      </c>
      <c r="T560" s="341">
        <v>0.99109999999999998</v>
      </c>
      <c r="U560" s="343">
        <v>53962</v>
      </c>
      <c r="V560" s="343">
        <f t="shared" si="98"/>
        <v>0</v>
      </c>
      <c r="W560" s="343">
        <v>34.93</v>
      </c>
      <c r="X560" s="343">
        <v>250.72</v>
      </c>
      <c r="Y560" s="343">
        <v>250.72</v>
      </c>
      <c r="Z560" s="341">
        <v>0.97109999999999996</v>
      </c>
      <c r="AA560" s="343">
        <v>76154</v>
      </c>
      <c r="AB560" s="343">
        <f t="shared" si="99"/>
        <v>0</v>
      </c>
      <c r="AC560" s="343">
        <v>42.04</v>
      </c>
      <c r="AD560" s="343">
        <v>248.32</v>
      </c>
      <c r="AE560" s="343">
        <v>248.32</v>
      </c>
      <c r="AF560" s="341">
        <v>0.9819</v>
      </c>
      <c r="AG560" s="343">
        <v>96354</v>
      </c>
      <c r="AH560" s="343">
        <f t="shared" si="100"/>
        <v>0</v>
      </c>
      <c r="AI560" s="343">
        <v>53.11</v>
      </c>
      <c r="AJ560" s="343">
        <v>272.32</v>
      </c>
      <c r="AK560" s="343">
        <v>272.32</v>
      </c>
      <c r="AL560" s="341">
        <v>0.98860000000000003</v>
      </c>
      <c r="AM560" s="343">
        <v>65132</v>
      </c>
      <c r="AN560" s="343">
        <f t="shared" si="101"/>
        <v>0</v>
      </c>
      <c r="AO560" s="343">
        <v>33.6</v>
      </c>
      <c r="AP560" s="343">
        <v>219.2</v>
      </c>
      <c r="AQ560" s="343">
        <v>219.2</v>
      </c>
      <c r="AR560" s="341">
        <v>0.99199999999999999</v>
      </c>
      <c r="AS560" s="343">
        <v>50492</v>
      </c>
      <c r="AT560" s="343">
        <f t="shared" si="102"/>
        <v>0</v>
      </c>
      <c r="AU560" s="343">
        <v>31.21</v>
      </c>
      <c r="AV560" s="343">
        <v>268</v>
      </c>
      <c r="AW560" s="343">
        <v>268</v>
      </c>
      <c r="AX560" s="341">
        <v>0.99</v>
      </c>
      <c r="AY560" s="343">
        <v>96176</v>
      </c>
      <c r="AZ560" s="343">
        <f t="shared" si="103"/>
        <v>0</v>
      </c>
      <c r="BA560" s="343">
        <v>50.35</v>
      </c>
      <c r="BB560" s="343">
        <v>239.36</v>
      </c>
      <c r="BC560" s="343">
        <v>239.36</v>
      </c>
      <c r="BD560" s="341">
        <v>0.99970000000000003</v>
      </c>
      <c r="BE560" s="343">
        <v>64022</v>
      </c>
      <c r="BF560" s="343">
        <f t="shared" si="104"/>
        <v>0</v>
      </c>
      <c r="BG560" s="343">
        <v>35.96</v>
      </c>
      <c r="BH560" s="343">
        <v>218.4</v>
      </c>
      <c r="BI560" s="343">
        <v>218.4</v>
      </c>
      <c r="BJ560" s="341">
        <v>0.99990000000000001</v>
      </c>
      <c r="BK560" s="343">
        <v>40256</v>
      </c>
      <c r="BL560" s="343">
        <f t="shared" si="105"/>
        <v>0</v>
      </c>
      <c r="BM560" s="343">
        <v>24.78</v>
      </c>
      <c r="BN560" s="343">
        <v>254.08</v>
      </c>
      <c r="BO560" s="343">
        <v>254.08</v>
      </c>
      <c r="BP560" s="341">
        <v>0.99550000000000005</v>
      </c>
      <c r="BQ560" s="343">
        <v>67850</v>
      </c>
      <c r="BR560" s="343">
        <f t="shared" si="106"/>
        <v>0</v>
      </c>
      <c r="BS560" s="343">
        <v>38.54</v>
      </c>
      <c r="BT560" s="343">
        <v>237.92</v>
      </c>
      <c r="BU560" s="343">
        <v>237.92</v>
      </c>
      <c r="BV560" s="341">
        <v>0.98870000000000002</v>
      </c>
      <c r="BW560" s="343">
        <v>69530</v>
      </c>
      <c r="BX560" s="343">
        <f t="shared" si="107"/>
        <v>0</v>
      </c>
      <c r="BY560" s="343">
        <v>39.72</v>
      </c>
    </row>
    <row r="561" spans="1:77">
      <c r="A561" s="342">
        <v>556</v>
      </c>
      <c r="B561" s="342" t="s">
        <v>3372</v>
      </c>
      <c r="C561" s="342" t="s">
        <v>1554</v>
      </c>
      <c r="D561" s="342" t="s">
        <v>499</v>
      </c>
      <c r="E561" s="343">
        <v>136</v>
      </c>
      <c r="F561" s="343">
        <v>175.52</v>
      </c>
      <c r="G561" s="343">
        <v>175.52</v>
      </c>
      <c r="H561" s="341">
        <v>0.94889999999999997</v>
      </c>
      <c r="I561" s="343">
        <v>60033</v>
      </c>
      <c r="J561" s="343">
        <f t="shared" si="96"/>
        <v>0</v>
      </c>
      <c r="K561" s="343">
        <v>50.06</v>
      </c>
      <c r="L561" s="343">
        <v>201.52</v>
      </c>
      <c r="M561" s="343">
        <v>201.52</v>
      </c>
      <c r="N561" s="341">
        <v>0.97509999999999997</v>
      </c>
      <c r="O561" s="343">
        <v>70012</v>
      </c>
      <c r="P561" s="343">
        <f t="shared" si="97"/>
        <v>0</v>
      </c>
      <c r="Q561" s="343">
        <v>47.89</v>
      </c>
      <c r="R561" s="343">
        <v>146.63999999999999</v>
      </c>
      <c r="S561" s="343">
        <v>146.63999999999999</v>
      </c>
      <c r="T561" s="341">
        <v>0.98370000000000002</v>
      </c>
      <c r="U561" s="343">
        <v>50590</v>
      </c>
      <c r="V561" s="343">
        <f t="shared" si="98"/>
        <v>0</v>
      </c>
      <c r="W561" s="343">
        <v>48.71</v>
      </c>
      <c r="X561" s="343">
        <v>144.08000000000001</v>
      </c>
      <c r="Y561" s="343">
        <v>144.08000000000001</v>
      </c>
      <c r="Z561" s="341">
        <v>0.98370000000000002</v>
      </c>
      <c r="AA561" s="343">
        <v>51082</v>
      </c>
      <c r="AB561" s="343">
        <f t="shared" si="99"/>
        <v>0</v>
      </c>
      <c r="AC561" s="343">
        <v>48.44</v>
      </c>
      <c r="AD561" s="343">
        <v>200.8</v>
      </c>
      <c r="AE561" s="343">
        <v>200.8</v>
      </c>
      <c r="AF561" s="341">
        <v>0.97499999999999998</v>
      </c>
      <c r="AG561" s="343">
        <v>57408</v>
      </c>
      <c r="AH561" s="343">
        <f t="shared" si="100"/>
        <v>0</v>
      </c>
      <c r="AI561" s="343">
        <v>39.409999999999997</v>
      </c>
      <c r="AJ561" s="343">
        <v>144.24</v>
      </c>
      <c r="AK561" s="343">
        <v>144.24</v>
      </c>
      <c r="AL561" s="341">
        <v>0.98199999999999998</v>
      </c>
      <c r="AM561" s="343">
        <v>55111</v>
      </c>
      <c r="AN561" s="343">
        <f t="shared" si="101"/>
        <v>0</v>
      </c>
      <c r="AO561" s="343">
        <v>54.04</v>
      </c>
      <c r="AP561" s="343">
        <v>139.12</v>
      </c>
      <c r="AQ561" s="343">
        <v>139.12</v>
      </c>
      <c r="AR561" s="341">
        <v>0.98819999999999997</v>
      </c>
      <c r="AS561" s="343">
        <v>45118</v>
      </c>
      <c r="AT561" s="343">
        <f t="shared" si="102"/>
        <v>0</v>
      </c>
      <c r="AU561" s="343">
        <v>44.11</v>
      </c>
      <c r="AV561" s="343">
        <v>141.28</v>
      </c>
      <c r="AW561" s="343">
        <v>141.28</v>
      </c>
      <c r="AX561" s="341">
        <v>0.98319999999999996</v>
      </c>
      <c r="AY561" s="343">
        <v>66091</v>
      </c>
      <c r="AZ561" s="343">
        <f t="shared" si="103"/>
        <v>6081.0121065375288</v>
      </c>
      <c r="BA561" s="343">
        <v>66.08</v>
      </c>
      <c r="BB561" s="343">
        <v>137.04</v>
      </c>
      <c r="BC561" s="343">
        <v>137.04</v>
      </c>
      <c r="BD561" s="341">
        <v>0.97829999999999995</v>
      </c>
      <c r="BE561" s="343">
        <v>57306</v>
      </c>
      <c r="BF561" s="343">
        <f t="shared" si="104"/>
        <v>0</v>
      </c>
      <c r="BG561" s="343">
        <v>57.45</v>
      </c>
      <c r="BH561" s="343">
        <v>133.52000000000001</v>
      </c>
      <c r="BI561" s="343">
        <v>133.52000000000001</v>
      </c>
      <c r="BJ561" s="341">
        <v>0.96870000000000001</v>
      </c>
      <c r="BK561" s="343">
        <v>14058</v>
      </c>
      <c r="BL561" s="343">
        <f t="shared" si="105"/>
        <v>0</v>
      </c>
      <c r="BM561" s="343">
        <v>14.61</v>
      </c>
      <c r="BN561" s="343">
        <v>141.6</v>
      </c>
      <c r="BO561" s="343">
        <v>141.6</v>
      </c>
      <c r="BP561" s="341">
        <v>0.996</v>
      </c>
      <c r="BQ561" s="343">
        <v>56455</v>
      </c>
      <c r="BR561" s="343">
        <f t="shared" si="106"/>
        <v>0</v>
      </c>
      <c r="BS561" s="343">
        <v>57.51</v>
      </c>
      <c r="BT561" s="343">
        <v>139.28</v>
      </c>
      <c r="BU561" s="343">
        <v>139.28</v>
      </c>
      <c r="BV561" s="341">
        <v>0.99470000000000003</v>
      </c>
      <c r="BW561" s="343">
        <v>56062</v>
      </c>
      <c r="BX561" s="343">
        <f t="shared" si="107"/>
        <v>0</v>
      </c>
      <c r="BY561" s="343">
        <v>54.39</v>
      </c>
    </row>
    <row r="562" spans="1:77">
      <c r="A562" s="342">
        <v>557</v>
      </c>
      <c r="B562" s="342" t="s">
        <v>3372</v>
      </c>
      <c r="C562" s="342" t="s">
        <v>1556</v>
      </c>
      <c r="D562" s="342" t="s">
        <v>499</v>
      </c>
      <c r="E562" s="343">
        <v>120</v>
      </c>
      <c r="F562" s="343">
        <v>166.56</v>
      </c>
      <c r="G562" s="343">
        <v>166.56</v>
      </c>
      <c r="H562" s="341">
        <v>0.99119999999999997</v>
      </c>
      <c r="I562" s="343">
        <v>54754</v>
      </c>
      <c r="J562" s="343">
        <f t="shared" si="96"/>
        <v>0</v>
      </c>
      <c r="K562" s="343">
        <v>46.06</v>
      </c>
      <c r="L562" s="343">
        <v>164.08</v>
      </c>
      <c r="M562" s="343">
        <v>164.08</v>
      </c>
      <c r="N562" s="341">
        <v>0.99109999999999998</v>
      </c>
      <c r="O562" s="343">
        <v>50675</v>
      </c>
      <c r="P562" s="343">
        <f t="shared" si="97"/>
        <v>0</v>
      </c>
      <c r="Q562" s="343">
        <v>41.88</v>
      </c>
      <c r="R562" s="343">
        <v>140.80000000000001</v>
      </c>
      <c r="S562" s="343">
        <v>140.80000000000001</v>
      </c>
      <c r="T562" s="341">
        <v>0.9879</v>
      </c>
      <c r="U562" s="343">
        <v>44306</v>
      </c>
      <c r="V562" s="343">
        <f t="shared" si="98"/>
        <v>0</v>
      </c>
      <c r="W562" s="343">
        <v>44.24</v>
      </c>
      <c r="X562" s="343">
        <v>146.56</v>
      </c>
      <c r="Y562" s="343">
        <v>146.56</v>
      </c>
      <c r="Z562" s="341">
        <v>0.9929</v>
      </c>
      <c r="AA562" s="343">
        <v>41441</v>
      </c>
      <c r="AB562" s="343">
        <f t="shared" si="99"/>
        <v>0</v>
      </c>
      <c r="AC562" s="343">
        <v>38.28</v>
      </c>
      <c r="AD562" s="343">
        <v>153.52000000000001</v>
      </c>
      <c r="AE562" s="343">
        <v>153.52000000000001</v>
      </c>
      <c r="AF562" s="341">
        <v>0.99470000000000003</v>
      </c>
      <c r="AG562" s="343">
        <v>49057</v>
      </c>
      <c r="AH562" s="343">
        <f t="shared" si="100"/>
        <v>0</v>
      </c>
      <c r="AI562" s="343">
        <v>43.17</v>
      </c>
      <c r="AJ562" s="343">
        <v>149.68</v>
      </c>
      <c r="AK562" s="343">
        <v>149.68</v>
      </c>
      <c r="AL562" s="341">
        <v>0.98640000000000005</v>
      </c>
      <c r="AM562" s="343">
        <v>37068</v>
      </c>
      <c r="AN562" s="343">
        <f t="shared" si="101"/>
        <v>0</v>
      </c>
      <c r="AO562" s="343">
        <v>34.869999999999997</v>
      </c>
      <c r="AP562" s="343">
        <v>156.88</v>
      </c>
      <c r="AQ562" s="343">
        <v>156.88</v>
      </c>
      <c r="AR562" s="341">
        <v>0.99129999999999996</v>
      </c>
      <c r="AS562" s="343">
        <v>36947</v>
      </c>
      <c r="AT562" s="343">
        <f t="shared" si="102"/>
        <v>0</v>
      </c>
      <c r="AU562" s="343">
        <v>31.93</v>
      </c>
      <c r="AV562" s="343">
        <v>174.4</v>
      </c>
      <c r="AW562" s="343">
        <v>174.4</v>
      </c>
      <c r="AX562" s="341">
        <v>0.98770000000000002</v>
      </c>
      <c r="AY562" s="343">
        <v>57827</v>
      </c>
      <c r="AZ562" s="343">
        <f t="shared" si="103"/>
        <v>0</v>
      </c>
      <c r="BA562" s="343">
        <v>46.62</v>
      </c>
      <c r="BB562" s="343">
        <v>125.28</v>
      </c>
      <c r="BC562" s="343">
        <v>125.28</v>
      </c>
      <c r="BD562" s="341">
        <v>0.98580000000000001</v>
      </c>
      <c r="BE562" s="343">
        <v>44123</v>
      </c>
      <c r="BF562" s="343">
        <f t="shared" si="104"/>
        <v>0</v>
      </c>
      <c r="BG562" s="343">
        <v>48.02</v>
      </c>
      <c r="BH562" s="343">
        <v>123.2</v>
      </c>
      <c r="BI562" s="343">
        <v>123.2</v>
      </c>
      <c r="BJ562" s="341">
        <v>0.9929</v>
      </c>
      <c r="BK562" s="343">
        <v>12109</v>
      </c>
      <c r="BL562" s="343">
        <f t="shared" si="105"/>
        <v>0</v>
      </c>
      <c r="BM562" s="343">
        <v>13.3</v>
      </c>
      <c r="BN562" s="343">
        <v>132.08000000000001</v>
      </c>
      <c r="BO562" s="343">
        <v>132.08000000000001</v>
      </c>
      <c r="BP562" s="341">
        <v>0.98470000000000002</v>
      </c>
      <c r="BQ562" s="343">
        <v>45620</v>
      </c>
      <c r="BR562" s="343">
        <f t="shared" si="106"/>
        <v>0</v>
      </c>
      <c r="BS562" s="343">
        <v>50.4</v>
      </c>
      <c r="BT562" s="343">
        <v>140.96</v>
      </c>
      <c r="BU562" s="343">
        <v>140.96</v>
      </c>
      <c r="BV562" s="341">
        <v>0.98209999999999997</v>
      </c>
      <c r="BW562" s="343">
        <v>51513</v>
      </c>
      <c r="BX562" s="343">
        <f t="shared" si="107"/>
        <v>0</v>
      </c>
      <c r="BY562" s="343">
        <v>50.01</v>
      </c>
    </row>
    <row r="563" spans="1:77">
      <c r="A563" s="342">
        <v>558</v>
      </c>
      <c r="B563" s="342" t="s">
        <v>3372</v>
      </c>
      <c r="C563" s="342" t="s">
        <v>1558</v>
      </c>
      <c r="D563" s="342" t="s">
        <v>499</v>
      </c>
      <c r="E563" s="343">
        <v>112</v>
      </c>
      <c r="F563" s="343">
        <v>155.19999999999999</v>
      </c>
      <c r="G563" s="343">
        <v>155.19999999999999</v>
      </c>
      <c r="H563" s="341">
        <v>0.93279999999999996</v>
      </c>
      <c r="I563" s="343">
        <v>33330</v>
      </c>
      <c r="J563" s="343">
        <f t="shared" si="96"/>
        <v>0</v>
      </c>
      <c r="K563" s="343">
        <v>31.97</v>
      </c>
      <c r="L563" s="343">
        <v>148</v>
      </c>
      <c r="M563" s="343">
        <v>148</v>
      </c>
      <c r="N563" s="341">
        <v>0.95669999999999999</v>
      </c>
      <c r="O563" s="343">
        <v>36271</v>
      </c>
      <c r="P563" s="343">
        <f t="shared" si="97"/>
        <v>0</v>
      </c>
      <c r="Q563" s="343">
        <v>34.43</v>
      </c>
      <c r="R563" s="343">
        <v>159.91999999999999</v>
      </c>
      <c r="S563" s="343">
        <v>159.91999999999999</v>
      </c>
      <c r="T563" s="341">
        <v>0.95509999999999995</v>
      </c>
      <c r="U563" s="343">
        <v>22968</v>
      </c>
      <c r="V563" s="343">
        <f t="shared" si="98"/>
        <v>0</v>
      </c>
      <c r="W563" s="343">
        <v>20.88</v>
      </c>
      <c r="X563" s="343">
        <v>146.88</v>
      </c>
      <c r="Y563" s="343">
        <v>146.88</v>
      </c>
      <c r="Z563" s="341">
        <v>0.94350000000000001</v>
      </c>
      <c r="AA563" s="343">
        <v>36409</v>
      </c>
      <c r="AB563" s="343">
        <f t="shared" si="99"/>
        <v>0</v>
      </c>
      <c r="AC563" s="343">
        <v>35.31</v>
      </c>
      <c r="AD563" s="343">
        <v>149.28</v>
      </c>
      <c r="AE563" s="343">
        <v>149.28</v>
      </c>
      <c r="AF563" s="341">
        <v>0.89770000000000005</v>
      </c>
      <c r="AG563" s="343">
        <v>39089</v>
      </c>
      <c r="AH563" s="343">
        <f t="shared" si="100"/>
        <v>0</v>
      </c>
      <c r="AI563" s="343">
        <v>39.21</v>
      </c>
      <c r="AJ563" s="343">
        <v>149.12</v>
      </c>
      <c r="AK563" s="343">
        <v>149.12</v>
      </c>
      <c r="AL563" s="341">
        <v>0.97740000000000005</v>
      </c>
      <c r="AM563" s="343">
        <v>33058</v>
      </c>
      <c r="AN563" s="343">
        <f t="shared" si="101"/>
        <v>0</v>
      </c>
      <c r="AO563" s="343">
        <v>31.5</v>
      </c>
      <c r="AP563" s="343">
        <v>142.47999999999999</v>
      </c>
      <c r="AQ563" s="343">
        <v>142.47999999999999</v>
      </c>
      <c r="AR563" s="341">
        <v>0.9677</v>
      </c>
      <c r="AS563" s="343">
        <v>32757</v>
      </c>
      <c r="AT563" s="343">
        <f t="shared" si="102"/>
        <v>0</v>
      </c>
      <c r="AU563" s="343">
        <v>31.93</v>
      </c>
      <c r="AV563" s="343">
        <v>117.12</v>
      </c>
      <c r="AW563" s="343">
        <v>117.12</v>
      </c>
      <c r="AX563" s="341">
        <v>0.99660000000000004</v>
      </c>
      <c r="AY563" s="343">
        <v>19216</v>
      </c>
      <c r="AZ563" s="343">
        <f t="shared" si="103"/>
        <v>0</v>
      </c>
      <c r="BA563" s="343">
        <v>22.86</v>
      </c>
      <c r="BB563" s="343">
        <v>116.72</v>
      </c>
      <c r="BC563" s="343">
        <v>116.72</v>
      </c>
      <c r="BD563" s="341">
        <v>0.9929</v>
      </c>
      <c r="BE563" s="343">
        <v>10453</v>
      </c>
      <c r="BF563" s="343">
        <f t="shared" si="104"/>
        <v>0</v>
      </c>
      <c r="BG563" s="343">
        <v>12.12</v>
      </c>
      <c r="BH563" s="343">
        <v>153.44</v>
      </c>
      <c r="BI563" s="343">
        <v>153.44</v>
      </c>
      <c r="BJ563" s="341">
        <v>0.93440000000000001</v>
      </c>
      <c r="BK563" s="343">
        <v>25725</v>
      </c>
      <c r="BL563" s="343">
        <f t="shared" si="105"/>
        <v>0</v>
      </c>
      <c r="BM563" s="343">
        <v>24.12</v>
      </c>
      <c r="BN563" s="343">
        <v>165.28</v>
      </c>
      <c r="BO563" s="343">
        <v>165.28</v>
      </c>
      <c r="BP563" s="341">
        <v>0.91700000000000004</v>
      </c>
      <c r="BQ563" s="343">
        <v>42969</v>
      </c>
      <c r="BR563" s="343">
        <f t="shared" si="106"/>
        <v>0</v>
      </c>
      <c r="BS563" s="343">
        <v>40.729999999999997</v>
      </c>
      <c r="BT563" s="343">
        <v>148.32</v>
      </c>
      <c r="BU563" s="343">
        <v>148.32</v>
      </c>
      <c r="BV563" s="341">
        <v>0.93100000000000005</v>
      </c>
      <c r="BW563" s="343">
        <v>39606</v>
      </c>
      <c r="BX563" s="343">
        <f t="shared" si="107"/>
        <v>0</v>
      </c>
      <c r="BY563" s="343">
        <v>38.549999999999997</v>
      </c>
    </row>
    <row r="564" spans="1:77">
      <c r="A564" s="342">
        <v>559</v>
      </c>
      <c r="B564" s="342" t="s">
        <v>3372</v>
      </c>
      <c r="C564" s="342" t="s">
        <v>1560</v>
      </c>
      <c r="D564" s="342" t="s">
        <v>499</v>
      </c>
      <c r="E564" s="343">
        <v>175</v>
      </c>
      <c r="F564" s="343">
        <v>155.68</v>
      </c>
      <c r="G564" s="343">
        <v>155.68</v>
      </c>
      <c r="H564" s="341">
        <v>0.99509999999999998</v>
      </c>
      <c r="I564" s="343">
        <v>49324</v>
      </c>
      <c r="J564" s="343">
        <f t="shared" si="96"/>
        <v>0</v>
      </c>
      <c r="K564" s="343">
        <v>44.22</v>
      </c>
      <c r="L564" s="343">
        <v>144.16</v>
      </c>
      <c r="M564" s="343">
        <v>144.16</v>
      </c>
      <c r="N564" s="341">
        <v>0.99709999999999999</v>
      </c>
      <c r="O564" s="343">
        <v>64284</v>
      </c>
      <c r="P564" s="343">
        <f t="shared" si="97"/>
        <v>117.63832972882986</v>
      </c>
      <c r="Q564" s="343">
        <v>60.11</v>
      </c>
      <c r="R564" s="343">
        <v>135.68</v>
      </c>
      <c r="S564" s="343">
        <v>140</v>
      </c>
      <c r="T564" s="341">
        <v>0.99880000000000002</v>
      </c>
      <c r="U564" s="343">
        <v>41175</v>
      </c>
      <c r="V564" s="343">
        <f t="shared" si="98"/>
        <v>0</v>
      </c>
      <c r="W564" s="343">
        <v>42.2</v>
      </c>
      <c r="X564" s="343">
        <v>110.8</v>
      </c>
      <c r="Y564" s="343">
        <v>140</v>
      </c>
      <c r="Z564" s="341">
        <v>0.99939999999999996</v>
      </c>
      <c r="AA564" s="343">
        <v>34564</v>
      </c>
      <c r="AB564" s="343">
        <f t="shared" si="99"/>
        <v>0</v>
      </c>
      <c r="AC564" s="343">
        <v>41.95</v>
      </c>
      <c r="AD564" s="343">
        <v>124.08</v>
      </c>
      <c r="AE564" s="343">
        <v>140</v>
      </c>
      <c r="AF564" s="341">
        <v>0.99790000000000001</v>
      </c>
      <c r="AG564" s="343">
        <v>47462</v>
      </c>
      <c r="AH564" s="343">
        <f t="shared" si="100"/>
        <v>0</v>
      </c>
      <c r="AI564" s="343">
        <v>51.52</v>
      </c>
      <c r="AJ564" s="343">
        <v>134</v>
      </c>
      <c r="AK564" s="343">
        <v>140</v>
      </c>
      <c r="AL564" s="341">
        <v>0.99590000000000001</v>
      </c>
      <c r="AM564" s="343">
        <v>50264</v>
      </c>
      <c r="AN564" s="343">
        <f t="shared" si="101"/>
        <v>0</v>
      </c>
      <c r="AO564" s="343">
        <v>52.31</v>
      </c>
      <c r="AP564" s="343">
        <v>129.36000000000001</v>
      </c>
      <c r="AQ564" s="343">
        <v>140</v>
      </c>
      <c r="AR564" s="341">
        <v>0.99690000000000001</v>
      </c>
      <c r="AS564" s="343">
        <v>50203</v>
      </c>
      <c r="AT564" s="343">
        <f t="shared" si="102"/>
        <v>0</v>
      </c>
      <c r="AU564" s="343">
        <v>52.32</v>
      </c>
      <c r="AV564" s="343">
        <v>126.72</v>
      </c>
      <c r="AW564" s="343">
        <v>140</v>
      </c>
      <c r="AX564" s="341">
        <v>0.99860000000000004</v>
      </c>
      <c r="AY564" s="343">
        <v>27494</v>
      </c>
      <c r="AZ564" s="343">
        <f t="shared" si="103"/>
        <v>0</v>
      </c>
      <c r="BA564" s="343">
        <v>30.18</v>
      </c>
      <c r="BB564" s="343">
        <v>108.08</v>
      </c>
      <c r="BC564" s="343">
        <v>140</v>
      </c>
      <c r="BD564" s="341">
        <v>0.99609999999999999</v>
      </c>
      <c r="BE564" s="343">
        <v>11513</v>
      </c>
      <c r="BF564" s="343">
        <f t="shared" si="104"/>
        <v>0</v>
      </c>
      <c r="BG564" s="343">
        <v>14.37</v>
      </c>
      <c r="BH564" s="343">
        <v>133.04</v>
      </c>
      <c r="BI564" s="343">
        <v>140</v>
      </c>
      <c r="BJ564" s="341">
        <v>0.99550000000000005</v>
      </c>
      <c r="BK564" s="343">
        <v>44498</v>
      </c>
      <c r="BL564" s="343">
        <f t="shared" si="105"/>
        <v>0</v>
      </c>
      <c r="BM564" s="343">
        <v>45.16</v>
      </c>
      <c r="BN564" s="343">
        <v>140.63999999999999</v>
      </c>
      <c r="BO564" s="343">
        <v>140.63999999999999</v>
      </c>
      <c r="BP564" s="341">
        <v>0.98699999999999999</v>
      </c>
      <c r="BQ564" s="343">
        <v>51363</v>
      </c>
      <c r="BR564" s="343">
        <f t="shared" si="106"/>
        <v>0</v>
      </c>
      <c r="BS564" s="343">
        <v>53.16</v>
      </c>
      <c r="BT564" s="343">
        <v>125.76</v>
      </c>
      <c r="BU564" s="343">
        <v>140</v>
      </c>
      <c r="BV564" s="341">
        <v>0.99080000000000001</v>
      </c>
      <c r="BW564" s="343">
        <v>54419</v>
      </c>
      <c r="BX564" s="343">
        <f t="shared" si="107"/>
        <v>0</v>
      </c>
      <c r="BY564" s="343">
        <v>58.7</v>
      </c>
    </row>
    <row r="565" spans="1:77">
      <c r="A565" s="342">
        <v>560</v>
      </c>
      <c r="B565" s="342" t="s">
        <v>3372</v>
      </c>
      <c r="C565" s="342" t="s">
        <v>1562</v>
      </c>
      <c r="D565" s="342" t="s">
        <v>499</v>
      </c>
      <c r="E565" s="343">
        <v>180</v>
      </c>
      <c r="F565" s="343">
        <v>150.08000000000001</v>
      </c>
      <c r="G565" s="343">
        <v>150.08000000000001</v>
      </c>
      <c r="H565" s="341">
        <v>0.98180000000000001</v>
      </c>
      <c r="I565" s="343">
        <v>28765</v>
      </c>
      <c r="J565" s="343">
        <f t="shared" si="96"/>
        <v>0</v>
      </c>
      <c r="K565" s="343">
        <v>27.11</v>
      </c>
      <c r="L565" s="343">
        <v>144.88</v>
      </c>
      <c r="M565" s="343">
        <v>144.88</v>
      </c>
      <c r="N565" s="341">
        <v>0.97960000000000003</v>
      </c>
      <c r="O565" s="343">
        <v>40699</v>
      </c>
      <c r="P565" s="343">
        <f t="shared" si="97"/>
        <v>0</v>
      </c>
      <c r="Q565" s="343">
        <v>38.54</v>
      </c>
      <c r="R565" s="343">
        <v>138.88</v>
      </c>
      <c r="S565" s="343">
        <v>144</v>
      </c>
      <c r="T565" s="341">
        <v>0.97819999999999996</v>
      </c>
      <c r="U565" s="343">
        <v>23015</v>
      </c>
      <c r="V565" s="343">
        <f t="shared" si="98"/>
        <v>0</v>
      </c>
      <c r="W565" s="343">
        <v>23.53</v>
      </c>
      <c r="X565" s="343">
        <v>152</v>
      </c>
      <c r="Y565" s="343">
        <v>152</v>
      </c>
      <c r="Z565" s="341">
        <v>0.97889999999999999</v>
      </c>
      <c r="AA565" s="343">
        <v>41918</v>
      </c>
      <c r="AB565" s="343">
        <f t="shared" si="99"/>
        <v>0</v>
      </c>
      <c r="AC565" s="343">
        <v>37.86</v>
      </c>
      <c r="AD565" s="343">
        <v>150.56</v>
      </c>
      <c r="AE565" s="343">
        <v>150.56</v>
      </c>
      <c r="AF565" s="341">
        <v>0.98099999999999998</v>
      </c>
      <c r="AG565" s="343">
        <v>30947</v>
      </c>
      <c r="AH565" s="343">
        <f t="shared" si="100"/>
        <v>0</v>
      </c>
      <c r="AI565" s="343">
        <v>28.16</v>
      </c>
      <c r="AJ565" s="343">
        <v>141.6</v>
      </c>
      <c r="AK565" s="343">
        <v>144</v>
      </c>
      <c r="AL565" s="341">
        <v>0.96870000000000001</v>
      </c>
      <c r="AM565" s="343">
        <v>25700</v>
      </c>
      <c r="AN565" s="343">
        <f t="shared" si="101"/>
        <v>0</v>
      </c>
      <c r="AO565" s="343">
        <v>26.02</v>
      </c>
      <c r="AP565" s="343">
        <v>154.80000000000001</v>
      </c>
      <c r="AQ565" s="343">
        <v>154.80000000000001</v>
      </c>
      <c r="AR565" s="341">
        <v>0.97550000000000003</v>
      </c>
      <c r="AS565" s="343">
        <v>30648</v>
      </c>
      <c r="AT565" s="343">
        <f t="shared" si="102"/>
        <v>0</v>
      </c>
      <c r="AU565" s="343">
        <v>27.28</v>
      </c>
      <c r="AV565" s="343">
        <v>147.28</v>
      </c>
      <c r="AW565" s="343">
        <v>147.28</v>
      </c>
      <c r="AX565" s="341">
        <v>0.97589999999999999</v>
      </c>
      <c r="AY565" s="343">
        <v>47490</v>
      </c>
      <c r="AZ565" s="343">
        <f t="shared" si="103"/>
        <v>0</v>
      </c>
      <c r="BA565" s="343">
        <v>45.89</v>
      </c>
      <c r="BB565" s="343">
        <v>145.44</v>
      </c>
      <c r="BC565" s="343">
        <v>145.44</v>
      </c>
      <c r="BD565" s="341">
        <v>0.9718</v>
      </c>
      <c r="BE565" s="343">
        <v>44827</v>
      </c>
      <c r="BF565" s="343">
        <f t="shared" si="104"/>
        <v>0</v>
      </c>
      <c r="BG565" s="343">
        <v>42.63</v>
      </c>
      <c r="BH565" s="343">
        <v>140</v>
      </c>
      <c r="BI565" s="343">
        <v>144</v>
      </c>
      <c r="BJ565" s="341">
        <v>0.98</v>
      </c>
      <c r="BK565" s="343">
        <v>15636</v>
      </c>
      <c r="BL565" s="343">
        <f t="shared" si="105"/>
        <v>0</v>
      </c>
      <c r="BM565" s="343">
        <v>15.32</v>
      </c>
      <c r="BN565" s="343">
        <v>141.12</v>
      </c>
      <c r="BO565" s="343">
        <v>144</v>
      </c>
      <c r="BP565" s="341">
        <v>0.97889999999999999</v>
      </c>
      <c r="BQ565" s="343">
        <v>20343</v>
      </c>
      <c r="BR565" s="343">
        <f t="shared" si="106"/>
        <v>0</v>
      </c>
      <c r="BS565" s="343">
        <v>21.16</v>
      </c>
      <c r="BT565" s="343">
        <v>138.4</v>
      </c>
      <c r="BU565" s="343">
        <v>144</v>
      </c>
      <c r="BV565" s="341">
        <v>0.97709999999999997</v>
      </c>
      <c r="BW565" s="343">
        <v>47371</v>
      </c>
      <c r="BX565" s="343">
        <f t="shared" si="107"/>
        <v>0</v>
      </c>
      <c r="BY565" s="343">
        <v>47.08</v>
      </c>
    </row>
    <row r="566" spans="1:77">
      <c r="A566" s="342">
        <v>561</v>
      </c>
      <c r="B566" s="342" t="s">
        <v>3372</v>
      </c>
      <c r="C566" s="342" t="s">
        <v>1564</v>
      </c>
      <c r="D566" s="342" t="s">
        <v>499</v>
      </c>
      <c r="E566" s="343">
        <v>126.8</v>
      </c>
      <c r="F566" s="343">
        <v>139.36000000000001</v>
      </c>
      <c r="G566" s="343">
        <v>139.36000000000001</v>
      </c>
      <c r="H566" s="341">
        <v>0.97540000000000004</v>
      </c>
      <c r="I566" s="343">
        <v>3455</v>
      </c>
      <c r="J566" s="343">
        <f t="shared" si="96"/>
        <v>0</v>
      </c>
      <c r="K566" s="343">
        <v>3.53</v>
      </c>
      <c r="L566" s="343">
        <v>175.76</v>
      </c>
      <c r="M566" s="343">
        <v>175.76</v>
      </c>
      <c r="N566" s="341">
        <v>0.92949999999999999</v>
      </c>
      <c r="O566" s="343">
        <v>6210</v>
      </c>
      <c r="P566" s="343">
        <f t="shared" si="97"/>
        <v>0</v>
      </c>
      <c r="Q566" s="343">
        <v>5.1100000000000003</v>
      </c>
      <c r="R566" s="343">
        <v>126.8</v>
      </c>
      <c r="S566" s="343">
        <v>126.8</v>
      </c>
      <c r="T566" s="341">
        <v>0.98509999999999998</v>
      </c>
      <c r="U566" s="343">
        <v>4654</v>
      </c>
      <c r="V566" s="343">
        <f t="shared" si="98"/>
        <v>0</v>
      </c>
      <c r="W566" s="343">
        <v>5.17</v>
      </c>
      <c r="X566" s="343">
        <v>83.92</v>
      </c>
      <c r="Y566" s="343">
        <v>101.44</v>
      </c>
      <c r="Z566" s="341">
        <v>0.99119999999999997</v>
      </c>
      <c r="AA566" s="343">
        <v>2146</v>
      </c>
      <c r="AB566" s="343">
        <f t="shared" si="99"/>
        <v>0</v>
      </c>
      <c r="AC566" s="343">
        <v>3.47</v>
      </c>
      <c r="AD566" s="343">
        <v>97.52</v>
      </c>
      <c r="AE566" s="343">
        <v>101.44</v>
      </c>
      <c r="AF566" s="341">
        <v>0.97929999999999995</v>
      </c>
      <c r="AG566" s="343">
        <v>3079</v>
      </c>
      <c r="AH566" s="343">
        <f t="shared" si="100"/>
        <v>0</v>
      </c>
      <c r="AI566" s="343">
        <v>4.33</v>
      </c>
      <c r="AJ566" s="343">
        <v>88.32</v>
      </c>
      <c r="AK566" s="343">
        <v>101.44</v>
      </c>
      <c r="AL566" s="341">
        <v>0.99619999999999997</v>
      </c>
      <c r="AM566" s="343">
        <v>2640</v>
      </c>
      <c r="AN566" s="343">
        <f t="shared" si="101"/>
        <v>0</v>
      </c>
      <c r="AO566" s="343">
        <v>4.17</v>
      </c>
      <c r="AP566" s="343">
        <v>127.28</v>
      </c>
      <c r="AQ566" s="343">
        <v>127.28</v>
      </c>
      <c r="AR566" s="341">
        <v>0.97970000000000002</v>
      </c>
      <c r="AS566" s="343">
        <v>3815</v>
      </c>
      <c r="AT566" s="343">
        <f t="shared" si="102"/>
        <v>0</v>
      </c>
      <c r="AU566" s="343">
        <v>4.1100000000000003</v>
      </c>
      <c r="AV566" s="343">
        <v>112.24</v>
      </c>
      <c r="AW566" s="343">
        <v>112.24</v>
      </c>
      <c r="AX566" s="341">
        <v>0.98240000000000005</v>
      </c>
      <c r="AY566" s="343">
        <v>2578</v>
      </c>
      <c r="AZ566" s="343">
        <f t="shared" si="103"/>
        <v>0</v>
      </c>
      <c r="BA566" s="343">
        <v>3.25</v>
      </c>
      <c r="BB566" s="343">
        <v>107.92</v>
      </c>
      <c r="BC566" s="343">
        <v>107.92</v>
      </c>
      <c r="BD566" s="341">
        <v>0.94259999999999999</v>
      </c>
      <c r="BE566" s="343">
        <v>5326</v>
      </c>
      <c r="BF566" s="343">
        <f t="shared" si="104"/>
        <v>0</v>
      </c>
      <c r="BG566" s="343">
        <v>7.04</v>
      </c>
      <c r="BH566" s="343">
        <v>103.12</v>
      </c>
      <c r="BI566" s="343">
        <v>103.12</v>
      </c>
      <c r="BJ566" s="341">
        <v>0.95279999999999998</v>
      </c>
      <c r="BK566" s="343">
        <v>3878</v>
      </c>
      <c r="BL566" s="343">
        <f t="shared" si="105"/>
        <v>0</v>
      </c>
      <c r="BM566" s="343">
        <v>5.3</v>
      </c>
      <c r="BN566" s="343">
        <v>116</v>
      </c>
      <c r="BO566" s="343">
        <v>116</v>
      </c>
      <c r="BP566" s="341">
        <v>0.98839999999999995</v>
      </c>
      <c r="BQ566" s="343">
        <v>1793</v>
      </c>
      <c r="BR566" s="343">
        <f t="shared" si="106"/>
        <v>0</v>
      </c>
      <c r="BS566" s="343">
        <v>2.25</v>
      </c>
      <c r="BT566" s="343">
        <v>121.44</v>
      </c>
      <c r="BU566" s="343">
        <v>121.44</v>
      </c>
      <c r="BV566" s="341">
        <v>0.99109999999999998</v>
      </c>
      <c r="BW566" s="343">
        <v>2250</v>
      </c>
      <c r="BX566" s="343">
        <f t="shared" si="107"/>
        <v>0</v>
      </c>
      <c r="BY566" s="343">
        <v>2.5099999999999998</v>
      </c>
    </row>
    <row r="567" spans="1:77">
      <c r="A567" s="342">
        <v>562</v>
      </c>
      <c r="B567" s="342" t="s">
        <v>3372</v>
      </c>
      <c r="C567" s="342" t="s">
        <v>1566</v>
      </c>
      <c r="D567" s="342" t="s">
        <v>499</v>
      </c>
      <c r="E567" s="343">
        <v>263</v>
      </c>
      <c r="F567" s="343">
        <v>199.2</v>
      </c>
      <c r="G567" s="343">
        <v>210.4</v>
      </c>
      <c r="H567" s="341">
        <v>0.99529999999999996</v>
      </c>
      <c r="I567" s="343">
        <v>63093</v>
      </c>
      <c r="J567" s="343">
        <f t="shared" si="96"/>
        <v>0</v>
      </c>
      <c r="K567" s="343">
        <v>44.2</v>
      </c>
      <c r="L567" s="343">
        <v>193.92</v>
      </c>
      <c r="M567" s="343">
        <v>210.4</v>
      </c>
      <c r="N567" s="341">
        <v>0.99039999999999995</v>
      </c>
      <c r="O567" s="343">
        <v>58593</v>
      </c>
      <c r="P567" s="343">
        <f t="shared" si="97"/>
        <v>0</v>
      </c>
      <c r="Q567" s="343">
        <v>41</v>
      </c>
      <c r="R567" s="343">
        <v>209.04</v>
      </c>
      <c r="S567" s="343">
        <v>210.4</v>
      </c>
      <c r="T567" s="341">
        <v>0.99739999999999995</v>
      </c>
      <c r="U567" s="343">
        <v>53730</v>
      </c>
      <c r="V567" s="343">
        <f t="shared" si="98"/>
        <v>0</v>
      </c>
      <c r="W567" s="343">
        <v>35.79</v>
      </c>
      <c r="X567" s="343">
        <v>217.92</v>
      </c>
      <c r="Y567" s="343">
        <v>217.92</v>
      </c>
      <c r="Z567" s="341">
        <v>0.99109999999999998</v>
      </c>
      <c r="AA567" s="343">
        <v>66219</v>
      </c>
      <c r="AB567" s="343">
        <f t="shared" si="99"/>
        <v>0</v>
      </c>
      <c r="AC567" s="343">
        <v>41.21</v>
      </c>
      <c r="AD567" s="343">
        <v>207.84</v>
      </c>
      <c r="AE567" s="343">
        <v>210.4</v>
      </c>
      <c r="AF567" s="341">
        <v>0.98070000000000002</v>
      </c>
      <c r="AG567" s="343">
        <v>65160</v>
      </c>
      <c r="AH567" s="343">
        <f t="shared" si="100"/>
        <v>0</v>
      </c>
      <c r="AI567" s="343">
        <v>42.96</v>
      </c>
      <c r="AJ567" s="343">
        <v>224.88</v>
      </c>
      <c r="AK567" s="343">
        <v>224.88</v>
      </c>
      <c r="AL567" s="341">
        <v>0.95530000000000004</v>
      </c>
      <c r="AM567" s="343">
        <v>65610</v>
      </c>
      <c r="AN567" s="343">
        <f t="shared" si="101"/>
        <v>0</v>
      </c>
      <c r="AO567" s="343">
        <v>42.42</v>
      </c>
      <c r="AP567" s="343">
        <v>199.2</v>
      </c>
      <c r="AQ567" s="343">
        <v>210.4</v>
      </c>
      <c r="AR567" s="341">
        <v>0.98819999999999997</v>
      </c>
      <c r="AS567" s="343">
        <v>42003</v>
      </c>
      <c r="AT567" s="343">
        <f t="shared" si="102"/>
        <v>0</v>
      </c>
      <c r="AU567" s="343">
        <v>28.68</v>
      </c>
      <c r="AV567" s="343">
        <v>210.96</v>
      </c>
      <c r="AW567" s="343">
        <v>210.96</v>
      </c>
      <c r="AX567" s="341">
        <v>0.99439999999999995</v>
      </c>
      <c r="AY567" s="343">
        <v>59385</v>
      </c>
      <c r="AZ567" s="343">
        <f t="shared" si="103"/>
        <v>0</v>
      </c>
      <c r="BA567" s="343">
        <v>39.31</v>
      </c>
      <c r="BB567" s="343">
        <v>195.12</v>
      </c>
      <c r="BC567" s="343">
        <v>210.4</v>
      </c>
      <c r="BD567" s="341">
        <v>0.99470000000000003</v>
      </c>
      <c r="BE567" s="343">
        <v>68457</v>
      </c>
      <c r="BF567" s="343">
        <f t="shared" si="104"/>
        <v>0</v>
      </c>
      <c r="BG567" s="343">
        <v>47.41</v>
      </c>
      <c r="BH567" s="343">
        <v>152.4</v>
      </c>
      <c r="BI567" s="343">
        <v>210.4</v>
      </c>
      <c r="BJ567" s="341">
        <v>0.99950000000000006</v>
      </c>
      <c r="BK567" s="343">
        <v>14187</v>
      </c>
      <c r="BL567" s="343">
        <f t="shared" si="105"/>
        <v>0</v>
      </c>
      <c r="BM567" s="343">
        <v>12.52</v>
      </c>
      <c r="BN567" s="343">
        <v>206.16</v>
      </c>
      <c r="BO567" s="343">
        <v>210.4</v>
      </c>
      <c r="BP567" s="341">
        <v>0.99819999999999998</v>
      </c>
      <c r="BQ567" s="343">
        <v>60807</v>
      </c>
      <c r="BR567" s="343">
        <f t="shared" si="106"/>
        <v>0</v>
      </c>
      <c r="BS567" s="343">
        <v>42.45</v>
      </c>
      <c r="BT567" s="343">
        <v>203.28</v>
      </c>
      <c r="BU567" s="343">
        <v>210.4</v>
      </c>
      <c r="BV567" s="341">
        <v>0.99839999999999995</v>
      </c>
      <c r="BW567" s="343">
        <v>68148</v>
      </c>
      <c r="BX567" s="343">
        <f t="shared" si="107"/>
        <v>0</v>
      </c>
      <c r="BY567" s="343">
        <v>45.13</v>
      </c>
    </row>
    <row r="568" spans="1:77">
      <c r="A568" s="342">
        <v>563</v>
      </c>
      <c r="B568" s="342" t="s">
        <v>3372</v>
      </c>
      <c r="C568" s="342" t="s">
        <v>1568</v>
      </c>
      <c r="D568" s="342" t="s">
        <v>499</v>
      </c>
      <c r="E568" s="343">
        <v>161</v>
      </c>
      <c r="F568" s="343">
        <v>189.76</v>
      </c>
      <c r="G568" s="343">
        <v>189.76</v>
      </c>
      <c r="H568" s="341">
        <v>0.998</v>
      </c>
      <c r="I568" s="343">
        <v>55051</v>
      </c>
      <c r="J568" s="343">
        <f t="shared" si="96"/>
        <v>0</v>
      </c>
      <c r="K568" s="343">
        <v>40.369999999999997</v>
      </c>
      <c r="L568" s="343">
        <v>189.36</v>
      </c>
      <c r="M568" s="343">
        <v>189.36</v>
      </c>
      <c r="N568" s="341">
        <v>0.996</v>
      </c>
      <c r="O568" s="343">
        <v>63352</v>
      </c>
      <c r="P568" s="343">
        <f t="shared" si="97"/>
        <v>0</v>
      </c>
      <c r="Q568" s="343">
        <v>45.15</v>
      </c>
      <c r="R568" s="343">
        <v>176.8</v>
      </c>
      <c r="S568" s="343">
        <v>176.8</v>
      </c>
      <c r="T568" s="341">
        <v>0.99770000000000003</v>
      </c>
      <c r="U568" s="343">
        <v>48277</v>
      </c>
      <c r="V568" s="343">
        <f t="shared" si="98"/>
        <v>0</v>
      </c>
      <c r="W568" s="343">
        <v>38.01</v>
      </c>
      <c r="X568" s="343">
        <v>171.76</v>
      </c>
      <c r="Y568" s="343">
        <v>171.76</v>
      </c>
      <c r="Z568" s="341">
        <v>0.99850000000000005</v>
      </c>
      <c r="AA568" s="343">
        <v>64241</v>
      </c>
      <c r="AB568" s="343">
        <f t="shared" si="99"/>
        <v>0</v>
      </c>
      <c r="AC568" s="343">
        <v>50.34</v>
      </c>
      <c r="AD568" s="343">
        <v>186.96</v>
      </c>
      <c r="AE568" s="343">
        <v>186.96</v>
      </c>
      <c r="AF568" s="341">
        <v>0.99719999999999998</v>
      </c>
      <c r="AG568" s="343">
        <v>77046</v>
      </c>
      <c r="AH568" s="343">
        <f t="shared" si="100"/>
        <v>0</v>
      </c>
      <c r="AI568" s="343">
        <v>55.54</v>
      </c>
      <c r="AJ568" s="343">
        <v>190.56</v>
      </c>
      <c r="AK568" s="343">
        <v>190.56</v>
      </c>
      <c r="AL568" s="341">
        <v>0.99709999999999999</v>
      </c>
      <c r="AM568" s="343">
        <v>54681</v>
      </c>
      <c r="AN568" s="343">
        <f t="shared" si="101"/>
        <v>0</v>
      </c>
      <c r="AO568" s="343">
        <v>39.97</v>
      </c>
      <c r="AP568" s="343">
        <v>189.04</v>
      </c>
      <c r="AQ568" s="343">
        <v>189.04</v>
      </c>
      <c r="AR568" s="341">
        <v>0.99629999999999996</v>
      </c>
      <c r="AS568" s="343">
        <v>49731</v>
      </c>
      <c r="AT568" s="343">
        <f t="shared" si="102"/>
        <v>0</v>
      </c>
      <c r="AU568" s="343">
        <v>35.49</v>
      </c>
      <c r="AV568" s="343">
        <v>199.12</v>
      </c>
      <c r="AW568" s="343">
        <v>199.12</v>
      </c>
      <c r="AX568" s="341">
        <v>0.99570000000000003</v>
      </c>
      <c r="AY568" s="343">
        <v>72665</v>
      </c>
      <c r="AZ568" s="343">
        <f t="shared" si="103"/>
        <v>0</v>
      </c>
      <c r="BA568" s="343">
        <v>50.9</v>
      </c>
      <c r="BB568" s="343">
        <v>192</v>
      </c>
      <c r="BC568" s="343">
        <v>192</v>
      </c>
      <c r="BD568" s="341">
        <v>0.99439999999999995</v>
      </c>
      <c r="BE568" s="343">
        <v>49800</v>
      </c>
      <c r="BF568" s="343">
        <f t="shared" si="104"/>
        <v>0</v>
      </c>
      <c r="BG568" s="343">
        <v>35.06</v>
      </c>
      <c r="BH568" s="343">
        <v>184.24</v>
      </c>
      <c r="BI568" s="343">
        <v>184.24</v>
      </c>
      <c r="BJ568" s="341">
        <v>0.99829999999999997</v>
      </c>
      <c r="BK568" s="343">
        <v>34911</v>
      </c>
      <c r="BL568" s="343">
        <f t="shared" si="105"/>
        <v>0</v>
      </c>
      <c r="BM568" s="343">
        <v>25.51</v>
      </c>
      <c r="BN568" s="343">
        <v>201.84</v>
      </c>
      <c r="BO568" s="343">
        <v>201.84</v>
      </c>
      <c r="BP568" s="341">
        <v>0.99360000000000004</v>
      </c>
      <c r="BQ568" s="343">
        <v>51986</v>
      </c>
      <c r="BR568" s="343">
        <f t="shared" si="106"/>
        <v>0</v>
      </c>
      <c r="BS568" s="343">
        <v>37.24</v>
      </c>
      <c r="BT568" s="343">
        <v>190.64</v>
      </c>
      <c r="BU568" s="343">
        <v>190.64</v>
      </c>
      <c r="BV568" s="341">
        <v>0.99309999999999998</v>
      </c>
      <c r="BW568" s="343">
        <v>56230</v>
      </c>
      <c r="BX568" s="343">
        <f t="shared" si="107"/>
        <v>0</v>
      </c>
      <c r="BY568" s="343">
        <v>39.92</v>
      </c>
    </row>
    <row r="569" spans="1:77">
      <c r="A569" s="342">
        <v>564</v>
      </c>
      <c r="B569" s="342" t="s">
        <v>3372</v>
      </c>
      <c r="C569" s="342" t="s">
        <v>1570</v>
      </c>
      <c r="D569" s="342" t="s">
        <v>499</v>
      </c>
      <c r="E569" s="343">
        <v>200</v>
      </c>
      <c r="F569" s="343">
        <v>168.64</v>
      </c>
      <c r="G569" s="343">
        <v>168.64</v>
      </c>
      <c r="H569" s="341">
        <v>0.99550000000000005</v>
      </c>
      <c r="I569" s="343">
        <v>51390</v>
      </c>
      <c r="J569" s="343">
        <f t="shared" si="96"/>
        <v>0</v>
      </c>
      <c r="K569" s="343">
        <v>42.51</v>
      </c>
      <c r="L569" s="343">
        <v>163.68</v>
      </c>
      <c r="M569" s="343">
        <v>163.68</v>
      </c>
      <c r="N569" s="341">
        <v>0.98499999999999999</v>
      </c>
      <c r="O569" s="343">
        <v>48496</v>
      </c>
      <c r="P569" s="343">
        <f t="shared" si="97"/>
        <v>0</v>
      </c>
      <c r="Q569" s="343">
        <v>40.43</v>
      </c>
      <c r="R569" s="343">
        <v>151.04</v>
      </c>
      <c r="S569" s="343">
        <v>160</v>
      </c>
      <c r="T569" s="341">
        <v>0.99939999999999996</v>
      </c>
      <c r="U569" s="343">
        <v>46892</v>
      </c>
      <c r="V569" s="343">
        <f t="shared" si="98"/>
        <v>0</v>
      </c>
      <c r="W569" s="343">
        <v>43.14</v>
      </c>
      <c r="X569" s="343">
        <v>188.16</v>
      </c>
      <c r="Y569" s="343">
        <v>188.16</v>
      </c>
      <c r="Z569" s="341">
        <v>0.97989999999999999</v>
      </c>
      <c r="AA569" s="343">
        <v>47226</v>
      </c>
      <c r="AB569" s="343">
        <f t="shared" si="99"/>
        <v>0</v>
      </c>
      <c r="AC569" s="343">
        <v>34.42</v>
      </c>
      <c r="AD569" s="343">
        <v>167.2</v>
      </c>
      <c r="AE569" s="343">
        <v>167.2</v>
      </c>
      <c r="AF569" s="341">
        <v>0.998</v>
      </c>
      <c r="AG569" s="343">
        <v>61152</v>
      </c>
      <c r="AH569" s="343">
        <f t="shared" si="100"/>
        <v>0</v>
      </c>
      <c r="AI569" s="343">
        <v>49.26</v>
      </c>
      <c r="AJ569" s="343">
        <v>189.76</v>
      </c>
      <c r="AK569" s="343">
        <v>189.76</v>
      </c>
      <c r="AL569" s="341">
        <v>0.98529999999999995</v>
      </c>
      <c r="AM569" s="343">
        <v>49076</v>
      </c>
      <c r="AN569" s="343">
        <f t="shared" si="101"/>
        <v>0</v>
      </c>
      <c r="AO569" s="343">
        <v>36.450000000000003</v>
      </c>
      <c r="AP569" s="343">
        <v>162.72</v>
      </c>
      <c r="AQ569" s="343">
        <v>162.72</v>
      </c>
      <c r="AR569" s="341">
        <v>0.99060000000000004</v>
      </c>
      <c r="AS569" s="343">
        <v>22982</v>
      </c>
      <c r="AT569" s="343">
        <f t="shared" si="102"/>
        <v>0</v>
      </c>
      <c r="AU569" s="343">
        <v>19.16</v>
      </c>
      <c r="AV569" s="343">
        <v>166.4</v>
      </c>
      <c r="AW569" s="343">
        <v>166.4</v>
      </c>
      <c r="AX569" s="341">
        <v>0.998</v>
      </c>
      <c r="AY569" s="343">
        <v>69260</v>
      </c>
      <c r="AZ569" s="343">
        <f t="shared" si="103"/>
        <v>0</v>
      </c>
      <c r="BA569" s="343">
        <v>57.92</v>
      </c>
      <c r="BB569" s="343">
        <v>163.36000000000001</v>
      </c>
      <c r="BC569" s="343">
        <v>163.36000000000001</v>
      </c>
      <c r="BD569" s="341">
        <v>0.99339999999999995</v>
      </c>
      <c r="BE569" s="343">
        <v>55352</v>
      </c>
      <c r="BF569" s="343">
        <f t="shared" si="104"/>
        <v>0</v>
      </c>
      <c r="BG569" s="343">
        <v>45.84</v>
      </c>
      <c r="BH569" s="343">
        <v>179.04</v>
      </c>
      <c r="BI569" s="343">
        <v>179.04</v>
      </c>
      <c r="BJ569" s="341">
        <v>0.99850000000000005</v>
      </c>
      <c r="BK569" s="343">
        <v>41266</v>
      </c>
      <c r="BL569" s="343">
        <f t="shared" si="105"/>
        <v>0</v>
      </c>
      <c r="BM569" s="343">
        <v>31.02</v>
      </c>
      <c r="BN569" s="343">
        <v>162.72</v>
      </c>
      <c r="BO569" s="343">
        <v>162.72</v>
      </c>
      <c r="BP569" s="341">
        <v>0.998</v>
      </c>
      <c r="BQ569" s="343">
        <v>50262</v>
      </c>
      <c r="BR569" s="343">
        <f t="shared" si="106"/>
        <v>0</v>
      </c>
      <c r="BS569" s="343">
        <v>44.47</v>
      </c>
      <c r="BT569" s="343">
        <v>160.96</v>
      </c>
      <c r="BU569" s="343">
        <v>160.96</v>
      </c>
      <c r="BV569" s="341">
        <v>0.99639999999999995</v>
      </c>
      <c r="BW569" s="343">
        <v>57444</v>
      </c>
      <c r="BX569" s="343">
        <f t="shared" si="107"/>
        <v>0</v>
      </c>
      <c r="BY569" s="343">
        <v>48.14</v>
      </c>
    </row>
    <row r="570" spans="1:77">
      <c r="A570" s="342">
        <v>565</v>
      </c>
      <c r="B570" s="342" t="s">
        <v>3372</v>
      </c>
      <c r="C570" s="342" t="s">
        <v>1572</v>
      </c>
      <c r="D570" s="342" t="s">
        <v>499</v>
      </c>
      <c r="E570" s="343">
        <v>150</v>
      </c>
      <c r="F570" s="343">
        <v>176.16</v>
      </c>
      <c r="G570" s="343">
        <v>176.16</v>
      </c>
      <c r="H570" s="341">
        <v>0.94889999999999997</v>
      </c>
      <c r="I570" s="343">
        <v>5832</v>
      </c>
      <c r="J570" s="343">
        <f t="shared" si="96"/>
        <v>0</v>
      </c>
      <c r="K570" s="343">
        <v>4.8499999999999996</v>
      </c>
      <c r="L570" s="343">
        <v>173.92</v>
      </c>
      <c r="M570" s="343">
        <v>173.92</v>
      </c>
      <c r="N570" s="341">
        <v>0.94199999999999995</v>
      </c>
      <c r="O570" s="343">
        <v>3834</v>
      </c>
      <c r="P570" s="343">
        <f t="shared" si="97"/>
        <v>0</v>
      </c>
      <c r="Q570" s="343">
        <v>3.15</v>
      </c>
      <c r="R570" s="343">
        <v>183.36</v>
      </c>
      <c r="S570" s="343">
        <v>183.36</v>
      </c>
      <c r="T570" s="341">
        <v>0.94189999999999996</v>
      </c>
      <c r="U570" s="343">
        <v>3892</v>
      </c>
      <c r="V570" s="343">
        <f t="shared" si="98"/>
        <v>0</v>
      </c>
      <c r="W570" s="343">
        <v>3.13</v>
      </c>
      <c r="X570" s="343">
        <v>191.2</v>
      </c>
      <c r="Y570" s="343">
        <v>191.2</v>
      </c>
      <c r="Z570" s="341">
        <v>0.91959999999999997</v>
      </c>
      <c r="AA570" s="343">
        <v>6230</v>
      </c>
      <c r="AB570" s="343">
        <f t="shared" si="99"/>
        <v>0</v>
      </c>
      <c r="AC570" s="343">
        <v>4.76</v>
      </c>
      <c r="AD570" s="343">
        <v>161.44</v>
      </c>
      <c r="AE570" s="343">
        <v>161.44</v>
      </c>
      <c r="AF570" s="341">
        <v>0.94530000000000003</v>
      </c>
      <c r="AG570" s="343">
        <v>3600</v>
      </c>
      <c r="AH570" s="343">
        <f t="shared" si="100"/>
        <v>0</v>
      </c>
      <c r="AI570" s="343">
        <v>3.17</v>
      </c>
      <c r="AJ570" s="343">
        <v>166.88</v>
      </c>
      <c r="AK570" s="343">
        <v>166.88</v>
      </c>
      <c r="AL570" s="341">
        <v>0.88360000000000005</v>
      </c>
      <c r="AM570" s="343">
        <v>5498</v>
      </c>
      <c r="AN570" s="343">
        <f t="shared" si="101"/>
        <v>0</v>
      </c>
      <c r="AO570" s="343">
        <v>5.18</v>
      </c>
      <c r="AP570" s="343">
        <v>159.68</v>
      </c>
      <c r="AQ570" s="343">
        <v>159.68</v>
      </c>
      <c r="AR570" s="341">
        <v>0.89759999999999995</v>
      </c>
      <c r="AS570" s="343">
        <v>6890</v>
      </c>
      <c r="AT570" s="343">
        <f t="shared" si="102"/>
        <v>0</v>
      </c>
      <c r="AU570" s="343">
        <v>6.46</v>
      </c>
      <c r="AV570" s="343">
        <v>173.28</v>
      </c>
      <c r="AW570" s="343">
        <v>173.28</v>
      </c>
      <c r="AX570" s="341">
        <v>0.89459999999999995</v>
      </c>
      <c r="AY570" s="343">
        <v>9632</v>
      </c>
      <c r="AZ570" s="343">
        <f t="shared" si="103"/>
        <v>0</v>
      </c>
      <c r="BA570" s="343">
        <v>8.6300000000000008</v>
      </c>
      <c r="BB570" s="343">
        <v>179.2</v>
      </c>
      <c r="BC570" s="343">
        <v>179.2</v>
      </c>
      <c r="BD570" s="341">
        <v>0.90569999999999995</v>
      </c>
      <c r="BE570" s="343">
        <v>7242</v>
      </c>
      <c r="BF570" s="343">
        <f t="shared" si="104"/>
        <v>0</v>
      </c>
      <c r="BG570" s="343">
        <v>6</v>
      </c>
      <c r="BH570" s="343">
        <v>183.52</v>
      </c>
      <c r="BI570" s="343">
        <v>183.52</v>
      </c>
      <c r="BJ570" s="341">
        <v>0.95150000000000001</v>
      </c>
      <c r="BK570" s="343">
        <v>1100</v>
      </c>
      <c r="BL570" s="343">
        <f t="shared" si="105"/>
        <v>0</v>
      </c>
      <c r="BM570" s="343">
        <v>0.85</v>
      </c>
      <c r="BN570" s="343">
        <v>160</v>
      </c>
      <c r="BO570" s="343">
        <v>160</v>
      </c>
      <c r="BP570" s="341">
        <v>0.90710000000000002</v>
      </c>
      <c r="BQ570" s="343">
        <v>5298</v>
      </c>
      <c r="BR570" s="343">
        <f t="shared" si="106"/>
        <v>0</v>
      </c>
      <c r="BS570" s="343">
        <v>5.24</v>
      </c>
      <c r="BT570" s="343">
        <v>156.96</v>
      </c>
      <c r="BU570" s="343">
        <v>156.96</v>
      </c>
      <c r="BV570" s="341">
        <v>0.91180000000000005</v>
      </c>
      <c r="BW570" s="343">
        <v>6166</v>
      </c>
      <c r="BX570" s="343">
        <f t="shared" si="107"/>
        <v>0</v>
      </c>
      <c r="BY570" s="343">
        <v>5.79</v>
      </c>
    </row>
    <row r="571" spans="1:77">
      <c r="A571" s="342">
        <v>566</v>
      </c>
      <c r="B571" s="342" t="s">
        <v>3372</v>
      </c>
      <c r="C571" s="342" t="s">
        <v>1574</v>
      </c>
      <c r="D571" s="342" t="s">
        <v>499</v>
      </c>
      <c r="E571" s="343">
        <v>233</v>
      </c>
      <c r="F571" s="343">
        <v>186.08</v>
      </c>
      <c r="G571" s="343">
        <v>186.4</v>
      </c>
      <c r="H571" s="341">
        <v>0.98409999999999997</v>
      </c>
      <c r="I571" s="343">
        <v>46878</v>
      </c>
      <c r="J571" s="343">
        <f t="shared" si="96"/>
        <v>0</v>
      </c>
      <c r="K571" s="343">
        <v>35.549999999999997</v>
      </c>
      <c r="L571" s="343">
        <v>217.44</v>
      </c>
      <c r="M571" s="343">
        <v>217.44</v>
      </c>
      <c r="N571" s="341">
        <v>0.97809999999999997</v>
      </c>
      <c r="O571" s="343">
        <v>57390</v>
      </c>
      <c r="P571" s="343">
        <f t="shared" si="97"/>
        <v>0</v>
      </c>
      <c r="Q571" s="343">
        <v>36.270000000000003</v>
      </c>
      <c r="R571" s="343">
        <v>196.32</v>
      </c>
      <c r="S571" s="343">
        <v>196.32</v>
      </c>
      <c r="T571" s="341">
        <v>0.98140000000000005</v>
      </c>
      <c r="U571" s="343">
        <v>38496</v>
      </c>
      <c r="V571" s="343">
        <f t="shared" si="98"/>
        <v>0</v>
      </c>
      <c r="W571" s="343">
        <v>27.75</v>
      </c>
      <c r="X571" s="343">
        <v>203.36</v>
      </c>
      <c r="Y571" s="343">
        <v>203.36</v>
      </c>
      <c r="Z571" s="341">
        <v>0.97829999999999995</v>
      </c>
      <c r="AA571" s="343">
        <v>45400</v>
      </c>
      <c r="AB571" s="343">
        <f t="shared" si="99"/>
        <v>0</v>
      </c>
      <c r="AC571" s="343">
        <v>30.67</v>
      </c>
      <c r="AD571" s="343">
        <v>240.8</v>
      </c>
      <c r="AE571" s="343">
        <v>240.8</v>
      </c>
      <c r="AF571" s="341">
        <v>0.96940000000000004</v>
      </c>
      <c r="AG571" s="343">
        <v>62490</v>
      </c>
      <c r="AH571" s="343">
        <f t="shared" si="100"/>
        <v>0</v>
      </c>
      <c r="AI571" s="343">
        <v>35.979999999999997</v>
      </c>
      <c r="AJ571" s="343">
        <v>206.56</v>
      </c>
      <c r="AK571" s="343">
        <v>206.56</v>
      </c>
      <c r="AL571" s="341">
        <v>0.97440000000000004</v>
      </c>
      <c r="AM571" s="343">
        <v>36318</v>
      </c>
      <c r="AN571" s="343">
        <f t="shared" si="101"/>
        <v>0</v>
      </c>
      <c r="AO571" s="343">
        <v>25.06</v>
      </c>
      <c r="AP571" s="343">
        <v>190.72</v>
      </c>
      <c r="AQ571" s="343">
        <v>190.72</v>
      </c>
      <c r="AR571" s="341">
        <v>0.98899999999999999</v>
      </c>
      <c r="AS571" s="343">
        <v>62960</v>
      </c>
      <c r="AT571" s="343">
        <f t="shared" si="102"/>
        <v>0</v>
      </c>
      <c r="AU571" s="343">
        <v>44.86</v>
      </c>
      <c r="AV571" s="343">
        <v>177.6</v>
      </c>
      <c r="AW571" s="343">
        <v>186.4</v>
      </c>
      <c r="AX571" s="341">
        <v>0.99380000000000002</v>
      </c>
      <c r="AY571" s="343">
        <v>53516</v>
      </c>
      <c r="AZ571" s="343">
        <f t="shared" si="103"/>
        <v>0</v>
      </c>
      <c r="BA571" s="343">
        <v>42.11</v>
      </c>
      <c r="BB571" s="343">
        <v>179.84</v>
      </c>
      <c r="BC571" s="343">
        <v>186.4</v>
      </c>
      <c r="BD571" s="341">
        <v>0.99490000000000001</v>
      </c>
      <c r="BE571" s="343">
        <v>49678</v>
      </c>
      <c r="BF571" s="343">
        <f t="shared" si="104"/>
        <v>0</v>
      </c>
      <c r="BG571" s="343">
        <v>37.32</v>
      </c>
      <c r="BH571" s="343">
        <v>180.48</v>
      </c>
      <c r="BI571" s="343">
        <v>186.4</v>
      </c>
      <c r="BJ571" s="341">
        <v>0.99639999999999995</v>
      </c>
      <c r="BK571" s="343">
        <v>29912</v>
      </c>
      <c r="BL571" s="343">
        <f t="shared" si="105"/>
        <v>0</v>
      </c>
      <c r="BM571" s="343">
        <v>22.36</v>
      </c>
      <c r="BN571" s="343">
        <v>180.32</v>
      </c>
      <c r="BO571" s="343">
        <v>186.4</v>
      </c>
      <c r="BP571" s="341">
        <v>0.99339999999999995</v>
      </c>
      <c r="BQ571" s="343">
        <v>42148</v>
      </c>
      <c r="BR571" s="343">
        <f t="shared" si="106"/>
        <v>0</v>
      </c>
      <c r="BS571" s="343">
        <v>33.799999999999997</v>
      </c>
      <c r="BT571" s="343">
        <v>186.56</v>
      </c>
      <c r="BU571" s="343">
        <v>186.56</v>
      </c>
      <c r="BV571" s="341">
        <v>0.9929</v>
      </c>
      <c r="BW571" s="343">
        <v>47858</v>
      </c>
      <c r="BX571" s="343">
        <f t="shared" si="107"/>
        <v>0</v>
      </c>
      <c r="BY571" s="343">
        <v>34.72</v>
      </c>
    </row>
    <row r="572" spans="1:77">
      <c r="A572" s="342">
        <v>567</v>
      </c>
      <c r="B572" s="342" t="s">
        <v>3372</v>
      </c>
      <c r="C572" s="342" t="s">
        <v>1576</v>
      </c>
      <c r="D572" s="342" t="s">
        <v>499</v>
      </c>
      <c r="E572" s="343">
        <v>227</v>
      </c>
      <c r="F572" s="343">
        <v>246.72</v>
      </c>
      <c r="G572" s="343">
        <v>246.72</v>
      </c>
      <c r="H572" s="341">
        <v>0.99890000000000001</v>
      </c>
      <c r="I572" s="343">
        <v>55323</v>
      </c>
      <c r="J572" s="343">
        <f t="shared" si="96"/>
        <v>0</v>
      </c>
      <c r="K572" s="343">
        <v>31.18</v>
      </c>
      <c r="L572" s="343">
        <v>274.8</v>
      </c>
      <c r="M572" s="343">
        <v>274.8</v>
      </c>
      <c r="N572" s="341">
        <v>0.94159999999999999</v>
      </c>
      <c r="O572" s="343">
        <v>83451</v>
      </c>
      <c r="P572" s="343">
        <f t="shared" si="97"/>
        <v>0</v>
      </c>
      <c r="Q572" s="343">
        <v>43.35</v>
      </c>
      <c r="R572" s="343">
        <v>254.64</v>
      </c>
      <c r="S572" s="343">
        <v>254.64</v>
      </c>
      <c r="T572" s="341">
        <v>0.93559999999999999</v>
      </c>
      <c r="U572" s="343">
        <v>63387</v>
      </c>
      <c r="V572" s="343">
        <f t="shared" si="98"/>
        <v>0</v>
      </c>
      <c r="W572" s="343">
        <v>36.950000000000003</v>
      </c>
      <c r="X572" s="343">
        <v>224.64</v>
      </c>
      <c r="Y572" s="343">
        <v>224.64</v>
      </c>
      <c r="Z572" s="341">
        <v>0.99829999999999997</v>
      </c>
      <c r="AA572" s="343">
        <v>63132</v>
      </c>
      <c r="AB572" s="343">
        <f t="shared" si="99"/>
        <v>0</v>
      </c>
      <c r="AC572" s="343">
        <v>37.840000000000003</v>
      </c>
      <c r="AD572" s="343">
        <v>217.92</v>
      </c>
      <c r="AE572" s="343">
        <v>217.92</v>
      </c>
      <c r="AF572" s="341">
        <v>0.99790000000000001</v>
      </c>
      <c r="AG572" s="343">
        <v>52359</v>
      </c>
      <c r="AH572" s="343">
        <f t="shared" si="100"/>
        <v>0</v>
      </c>
      <c r="AI572" s="343">
        <v>32.36</v>
      </c>
      <c r="AJ572" s="343">
        <v>262.32</v>
      </c>
      <c r="AK572" s="343">
        <v>262.32</v>
      </c>
      <c r="AL572" s="341">
        <v>0.97419999999999995</v>
      </c>
      <c r="AM572" s="343">
        <v>42291</v>
      </c>
      <c r="AN572" s="343">
        <f t="shared" si="101"/>
        <v>0</v>
      </c>
      <c r="AO572" s="343">
        <v>22.98</v>
      </c>
      <c r="AP572" s="343">
        <v>268.08</v>
      </c>
      <c r="AQ572" s="343">
        <v>268.08</v>
      </c>
      <c r="AR572" s="341">
        <v>0.82509999999999994</v>
      </c>
      <c r="AS572" s="343">
        <v>74772</v>
      </c>
      <c r="AT572" s="343">
        <f t="shared" si="102"/>
        <v>0</v>
      </c>
      <c r="AU572" s="343">
        <v>45.43</v>
      </c>
      <c r="AV572" s="343">
        <v>267.12</v>
      </c>
      <c r="AW572" s="343">
        <v>267.12</v>
      </c>
      <c r="AX572" s="341">
        <v>0.94799999999999995</v>
      </c>
      <c r="AY572" s="343">
        <v>90051</v>
      </c>
      <c r="AZ572" s="343">
        <f t="shared" si="103"/>
        <v>0</v>
      </c>
      <c r="BA572" s="343">
        <v>49.39</v>
      </c>
      <c r="BB572" s="343">
        <v>238.8</v>
      </c>
      <c r="BC572" s="343">
        <v>238.8</v>
      </c>
      <c r="BD572" s="341">
        <v>0.99829999999999997</v>
      </c>
      <c r="BE572" s="343">
        <v>92790</v>
      </c>
      <c r="BF572" s="343">
        <f t="shared" si="104"/>
        <v>0</v>
      </c>
      <c r="BG572" s="343">
        <v>52.31</v>
      </c>
      <c r="BH572" s="343">
        <v>215.04</v>
      </c>
      <c r="BI572" s="343">
        <v>215.04</v>
      </c>
      <c r="BJ572" s="341">
        <v>0.99780000000000002</v>
      </c>
      <c r="BK572" s="343">
        <v>29568</v>
      </c>
      <c r="BL572" s="343">
        <f t="shared" si="105"/>
        <v>0</v>
      </c>
      <c r="BM572" s="343">
        <v>18.52</v>
      </c>
      <c r="BN572" s="343">
        <v>244.56</v>
      </c>
      <c r="BO572" s="343">
        <v>244.56</v>
      </c>
      <c r="BP572" s="341">
        <v>0.92820000000000003</v>
      </c>
      <c r="BQ572" s="343">
        <v>37842</v>
      </c>
      <c r="BR572" s="343">
        <f t="shared" si="106"/>
        <v>0</v>
      </c>
      <c r="BS572" s="343">
        <v>23.95</v>
      </c>
      <c r="BT572" s="343">
        <v>242.64</v>
      </c>
      <c r="BU572" s="343">
        <v>242.64</v>
      </c>
      <c r="BV572" s="341">
        <v>0.99819999999999998</v>
      </c>
      <c r="BW572" s="343">
        <v>77634</v>
      </c>
      <c r="BX572" s="343">
        <f t="shared" si="107"/>
        <v>0</v>
      </c>
      <c r="BY572" s="343">
        <v>43.08</v>
      </c>
    </row>
    <row r="573" spans="1:77">
      <c r="A573" s="342">
        <v>568</v>
      </c>
      <c r="B573" s="342" t="s">
        <v>3372</v>
      </c>
      <c r="C573" s="342" t="s">
        <v>1578</v>
      </c>
      <c r="D573" s="342" t="s">
        <v>502</v>
      </c>
      <c r="E573" s="343">
        <v>112</v>
      </c>
      <c r="F573" s="343">
        <v>84.64</v>
      </c>
      <c r="G573" s="343">
        <v>89.6</v>
      </c>
      <c r="H573" s="341">
        <v>0.98480000000000001</v>
      </c>
      <c r="I573" s="343">
        <v>19894</v>
      </c>
      <c r="J573" s="343">
        <f t="shared" si="96"/>
        <v>0</v>
      </c>
      <c r="K573" s="343">
        <v>33.15</v>
      </c>
      <c r="L573" s="343">
        <v>31.92</v>
      </c>
      <c r="M573" s="343">
        <v>89.6</v>
      </c>
      <c r="N573" s="341">
        <v>0.95840000000000003</v>
      </c>
      <c r="O573" s="343">
        <v>7108</v>
      </c>
      <c r="P573" s="343">
        <f t="shared" si="97"/>
        <v>0</v>
      </c>
      <c r="Q573" s="343">
        <v>31.23</v>
      </c>
      <c r="R573" s="343">
        <v>35.44</v>
      </c>
      <c r="S573" s="343">
        <v>89.6</v>
      </c>
      <c r="T573" s="341">
        <v>0.95989999999999998</v>
      </c>
      <c r="U573" s="343">
        <v>6958</v>
      </c>
      <c r="V573" s="343">
        <f t="shared" si="98"/>
        <v>0</v>
      </c>
      <c r="W573" s="343">
        <v>28.4</v>
      </c>
      <c r="X573" s="343">
        <v>57.68</v>
      </c>
      <c r="Y573" s="343">
        <v>89.6</v>
      </c>
      <c r="Z573" s="341">
        <v>0.99280000000000002</v>
      </c>
      <c r="AA573" s="343">
        <v>24754</v>
      </c>
      <c r="AB573" s="343">
        <f t="shared" si="99"/>
        <v>0</v>
      </c>
      <c r="AC573" s="343">
        <v>58.1</v>
      </c>
      <c r="AD573" s="343">
        <v>66.16</v>
      </c>
      <c r="AE573" s="343">
        <v>89.6</v>
      </c>
      <c r="AF573" s="341">
        <v>0.99480000000000002</v>
      </c>
      <c r="AG573" s="343">
        <v>24576</v>
      </c>
      <c r="AH573" s="343">
        <f t="shared" si="100"/>
        <v>0</v>
      </c>
      <c r="AI573" s="343">
        <v>50.19</v>
      </c>
      <c r="AJ573" s="343">
        <v>66.319999999999993</v>
      </c>
      <c r="AK573" s="343">
        <v>89.6</v>
      </c>
      <c r="AL573" s="341">
        <v>0.99539999999999995</v>
      </c>
      <c r="AM573" s="343">
        <v>23002</v>
      </c>
      <c r="AN573" s="343">
        <f t="shared" si="101"/>
        <v>0</v>
      </c>
      <c r="AO573" s="343">
        <v>48.39</v>
      </c>
      <c r="AP573" s="343">
        <v>49.92</v>
      </c>
      <c r="AQ573" s="343">
        <v>89.6</v>
      </c>
      <c r="AR573" s="341">
        <v>0.99490000000000001</v>
      </c>
      <c r="AS573" s="343">
        <v>17100</v>
      </c>
      <c r="AT573" s="343">
        <f t="shared" si="102"/>
        <v>0</v>
      </c>
      <c r="AU573" s="343">
        <v>46.27</v>
      </c>
      <c r="AV573" s="343">
        <v>41.76</v>
      </c>
      <c r="AW573" s="343">
        <v>89.6</v>
      </c>
      <c r="AX573" s="341">
        <v>0.97899999999999998</v>
      </c>
      <c r="AY573" s="343">
        <v>11570</v>
      </c>
      <c r="AZ573" s="343">
        <f t="shared" si="103"/>
        <v>0</v>
      </c>
      <c r="BA573" s="343">
        <v>39.31</v>
      </c>
      <c r="BB573" s="343">
        <v>44.88</v>
      </c>
      <c r="BC573" s="343">
        <v>89.6</v>
      </c>
      <c r="BD573" s="341">
        <v>0.97809999999999997</v>
      </c>
      <c r="BE573" s="343">
        <v>14932</v>
      </c>
      <c r="BF573" s="343">
        <f t="shared" si="104"/>
        <v>0</v>
      </c>
      <c r="BG573" s="343">
        <v>45.72</v>
      </c>
      <c r="BH573" s="343">
        <v>47.04</v>
      </c>
      <c r="BI573" s="343">
        <v>89.6</v>
      </c>
      <c r="BJ573" s="341">
        <v>0.98580000000000001</v>
      </c>
      <c r="BK573" s="343">
        <v>14312</v>
      </c>
      <c r="BL573" s="343">
        <f t="shared" si="105"/>
        <v>0</v>
      </c>
      <c r="BM573" s="343">
        <v>41.48</v>
      </c>
      <c r="BN573" s="343">
        <v>51.2</v>
      </c>
      <c r="BO573" s="343">
        <v>89.6</v>
      </c>
      <c r="BP573" s="341">
        <v>0.98160000000000003</v>
      </c>
      <c r="BQ573" s="343">
        <v>17290</v>
      </c>
      <c r="BR573" s="343">
        <f t="shared" si="106"/>
        <v>0</v>
      </c>
      <c r="BS573" s="343">
        <v>49.43</v>
      </c>
      <c r="BT573" s="343">
        <v>80.56</v>
      </c>
      <c r="BU573" s="343">
        <v>89.6</v>
      </c>
      <c r="BV573" s="341">
        <v>0.97870000000000001</v>
      </c>
      <c r="BW573" s="343">
        <v>21712</v>
      </c>
      <c r="BX573" s="343">
        <f t="shared" si="107"/>
        <v>0</v>
      </c>
      <c r="BY573" s="343">
        <v>37.01</v>
      </c>
    </row>
    <row r="574" spans="1:77">
      <c r="A574" s="342">
        <v>569</v>
      </c>
      <c r="B574" s="342" t="s">
        <v>3372</v>
      </c>
      <c r="C574" s="342" t="s">
        <v>1580</v>
      </c>
      <c r="D574" s="342" t="s">
        <v>499</v>
      </c>
      <c r="E574" s="343">
        <v>223</v>
      </c>
      <c r="F574" s="343">
        <v>217.44</v>
      </c>
      <c r="G574" s="343">
        <v>217.44</v>
      </c>
      <c r="H574" s="341">
        <v>0.99490000000000001</v>
      </c>
      <c r="I574" s="343">
        <v>78066</v>
      </c>
      <c r="J574" s="343">
        <f t="shared" si="96"/>
        <v>0</v>
      </c>
      <c r="K574" s="343">
        <v>50.12</v>
      </c>
      <c r="L574" s="343">
        <v>189.36</v>
      </c>
      <c r="M574" s="343">
        <v>189.36</v>
      </c>
      <c r="N574" s="341">
        <v>0.99839999999999995</v>
      </c>
      <c r="O574" s="343">
        <v>90660</v>
      </c>
      <c r="P574" s="343">
        <f t="shared" si="97"/>
        <v>6259.6896819239764</v>
      </c>
      <c r="Q574" s="343">
        <v>64.45</v>
      </c>
      <c r="R574" s="343">
        <v>193.2</v>
      </c>
      <c r="S574" s="343">
        <v>193.2</v>
      </c>
      <c r="T574" s="341">
        <v>0.99890000000000001</v>
      </c>
      <c r="U574" s="343">
        <v>83100</v>
      </c>
      <c r="V574" s="343">
        <f t="shared" si="98"/>
        <v>0</v>
      </c>
      <c r="W574" s="343">
        <v>59.8</v>
      </c>
      <c r="X574" s="343">
        <v>210.48</v>
      </c>
      <c r="Y574" s="343">
        <v>210.48</v>
      </c>
      <c r="Z574" s="341">
        <v>0.99839999999999995</v>
      </c>
      <c r="AA574" s="343">
        <v>71784</v>
      </c>
      <c r="AB574" s="343">
        <f t="shared" si="99"/>
        <v>0</v>
      </c>
      <c r="AC574" s="343">
        <v>45.91</v>
      </c>
      <c r="AD574" s="343">
        <v>225.36</v>
      </c>
      <c r="AE574" s="343">
        <v>225.36</v>
      </c>
      <c r="AF574" s="341">
        <v>0.98309999999999997</v>
      </c>
      <c r="AG574" s="343">
        <v>78234</v>
      </c>
      <c r="AH574" s="343">
        <f t="shared" si="100"/>
        <v>0</v>
      </c>
      <c r="AI574" s="343">
        <v>47.46</v>
      </c>
      <c r="AJ574" s="343">
        <v>255.12</v>
      </c>
      <c r="AK574" s="343">
        <v>255.12</v>
      </c>
      <c r="AL574" s="341">
        <v>0.93820000000000003</v>
      </c>
      <c r="AM574" s="343">
        <v>56160</v>
      </c>
      <c r="AN574" s="343">
        <f t="shared" si="101"/>
        <v>0</v>
      </c>
      <c r="AO574" s="343">
        <v>32.590000000000003</v>
      </c>
      <c r="AP574" s="343">
        <v>263.52</v>
      </c>
      <c r="AQ574" s="343">
        <v>263.52</v>
      </c>
      <c r="AR574" s="341">
        <v>0.96379999999999999</v>
      </c>
      <c r="AS574" s="343">
        <v>85986</v>
      </c>
      <c r="AT574" s="343">
        <f t="shared" si="102"/>
        <v>0</v>
      </c>
      <c r="AU574" s="343">
        <v>45.5</v>
      </c>
      <c r="AV574" s="343">
        <v>237.12</v>
      </c>
      <c r="AW574" s="343">
        <v>237.12</v>
      </c>
      <c r="AX574" s="341">
        <v>0.99380000000000002</v>
      </c>
      <c r="AY574" s="343">
        <v>76656</v>
      </c>
      <c r="AZ574" s="343">
        <f t="shared" si="103"/>
        <v>0</v>
      </c>
      <c r="BA574" s="343">
        <v>45.18</v>
      </c>
      <c r="BB574" s="343">
        <v>253.44</v>
      </c>
      <c r="BC574" s="343">
        <v>253.44</v>
      </c>
      <c r="BD574" s="341">
        <v>0.96040000000000003</v>
      </c>
      <c r="BE574" s="343">
        <v>77142</v>
      </c>
      <c r="BF574" s="343">
        <f t="shared" si="104"/>
        <v>0</v>
      </c>
      <c r="BG574" s="343">
        <v>42.6</v>
      </c>
      <c r="BH574" s="343">
        <v>211.2</v>
      </c>
      <c r="BI574" s="343">
        <v>211.2</v>
      </c>
      <c r="BJ574" s="341">
        <v>0.99709999999999999</v>
      </c>
      <c r="BK574" s="343">
        <v>29178</v>
      </c>
      <c r="BL574" s="343">
        <f t="shared" si="105"/>
        <v>0</v>
      </c>
      <c r="BM574" s="343">
        <v>18.62</v>
      </c>
      <c r="BN574" s="343">
        <v>261.83999999999997</v>
      </c>
      <c r="BO574" s="343">
        <v>261.83999999999997</v>
      </c>
      <c r="BP574" s="341">
        <v>0.91610000000000003</v>
      </c>
      <c r="BQ574" s="343">
        <v>84972</v>
      </c>
      <c r="BR574" s="343">
        <f t="shared" si="106"/>
        <v>0</v>
      </c>
      <c r="BS574" s="343">
        <v>50.9</v>
      </c>
      <c r="BT574" s="343">
        <v>186.96</v>
      </c>
      <c r="BU574" s="343">
        <v>186.96</v>
      </c>
      <c r="BV574" s="341">
        <v>0.99829999999999997</v>
      </c>
      <c r="BW574" s="343">
        <v>73026</v>
      </c>
      <c r="BX574" s="343">
        <f t="shared" si="107"/>
        <v>0</v>
      </c>
      <c r="BY574" s="343">
        <v>52.59</v>
      </c>
    </row>
    <row r="575" spans="1:77">
      <c r="A575" s="342">
        <v>570</v>
      </c>
      <c r="B575" s="342" t="s">
        <v>3372</v>
      </c>
      <c r="C575" s="342" t="s">
        <v>1582</v>
      </c>
      <c r="D575" s="342" t="s">
        <v>499</v>
      </c>
      <c r="E575" s="343">
        <v>160</v>
      </c>
      <c r="F575" s="343">
        <v>55.68</v>
      </c>
      <c r="G575" s="343">
        <v>128</v>
      </c>
      <c r="H575" s="341">
        <v>0.99990000000000001</v>
      </c>
      <c r="I575" s="343">
        <v>20329</v>
      </c>
      <c r="J575" s="343">
        <f t="shared" si="96"/>
        <v>0</v>
      </c>
      <c r="K575" s="343">
        <v>50.71</v>
      </c>
      <c r="L575" s="343">
        <v>166.32</v>
      </c>
      <c r="M575" s="343">
        <v>166.32</v>
      </c>
      <c r="N575" s="341">
        <v>0.99970000000000003</v>
      </c>
      <c r="O575" s="343">
        <v>47034</v>
      </c>
      <c r="P575" s="343">
        <f t="shared" si="97"/>
        <v>0</v>
      </c>
      <c r="Q575" s="343">
        <v>38.020000000000003</v>
      </c>
      <c r="R575" s="343">
        <v>158.08000000000001</v>
      </c>
      <c r="S575" s="343">
        <v>158.08000000000001</v>
      </c>
      <c r="T575" s="341">
        <v>0.99939999999999996</v>
      </c>
      <c r="U575" s="343">
        <v>18596</v>
      </c>
      <c r="V575" s="343">
        <f t="shared" si="98"/>
        <v>0</v>
      </c>
      <c r="W575" s="343">
        <v>16.350000000000001</v>
      </c>
      <c r="X575" s="343">
        <v>172</v>
      </c>
      <c r="Y575" s="343">
        <v>172</v>
      </c>
      <c r="Z575" s="341">
        <v>0.99939999999999996</v>
      </c>
      <c r="AA575" s="343">
        <v>71033</v>
      </c>
      <c r="AB575" s="343">
        <f t="shared" si="99"/>
        <v>0</v>
      </c>
      <c r="AC575" s="343">
        <v>55.54</v>
      </c>
      <c r="AD575" s="343">
        <v>157.19999999999999</v>
      </c>
      <c r="AE575" s="343">
        <v>157.19999999999999</v>
      </c>
      <c r="AF575" s="341">
        <v>0.99980000000000002</v>
      </c>
      <c r="AG575" s="343">
        <v>35889</v>
      </c>
      <c r="AH575" s="343">
        <f t="shared" si="100"/>
        <v>0</v>
      </c>
      <c r="AI575" s="343">
        <v>30.69</v>
      </c>
      <c r="AJ575" s="343">
        <v>157.52000000000001</v>
      </c>
      <c r="AK575" s="343">
        <v>157.52000000000001</v>
      </c>
      <c r="AL575" s="341">
        <v>0.99960000000000004</v>
      </c>
      <c r="AM575" s="343">
        <v>43135</v>
      </c>
      <c r="AN575" s="343">
        <f t="shared" si="101"/>
        <v>0</v>
      </c>
      <c r="AO575" s="343">
        <v>38.049999999999997</v>
      </c>
      <c r="AP575" s="343">
        <v>158.24</v>
      </c>
      <c r="AQ575" s="343">
        <v>158.24</v>
      </c>
      <c r="AR575" s="341">
        <v>0.99929999999999997</v>
      </c>
      <c r="AS575" s="343">
        <v>55057</v>
      </c>
      <c r="AT575" s="343">
        <f t="shared" si="102"/>
        <v>0</v>
      </c>
      <c r="AU575" s="343">
        <v>46.8</v>
      </c>
      <c r="AV575" s="343">
        <v>168.08</v>
      </c>
      <c r="AW575" s="343">
        <v>168.08</v>
      </c>
      <c r="AX575" s="341">
        <v>0.99929999999999997</v>
      </c>
      <c r="AY575" s="343">
        <v>41992</v>
      </c>
      <c r="AZ575" s="343">
        <f t="shared" si="103"/>
        <v>0</v>
      </c>
      <c r="BA575" s="343">
        <v>34.72</v>
      </c>
      <c r="BB575" s="343">
        <v>163.12</v>
      </c>
      <c r="BC575" s="343">
        <v>163.12</v>
      </c>
      <c r="BD575" s="341">
        <v>0.99950000000000006</v>
      </c>
      <c r="BE575" s="343">
        <v>48509</v>
      </c>
      <c r="BF575" s="343">
        <f t="shared" si="104"/>
        <v>0</v>
      </c>
      <c r="BG575" s="343">
        <v>39.99</v>
      </c>
      <c r="BH575" s="343">
        <v>154.47999999999999</v>
      </c>
      <c r="BI575" s="343">
        <v>154.47999999999999</v>
      </c>
      <c r="BJ575" s="341">
        <v>0.99970000000000003</v>
      </c>
      <c r="BK575" s="343">
        <v>11110</v>
      </c>
      <c r="BL575" s="343">
        <f t="shared" si="105"/>
        <v>0</v>
      </c>
      <c r="BM575" s="343">
        <v>9.67</v>
      </c>
      <c r="BN575" s="343">
        <v>162.4</v>
      </c>
      <c r="BO575" s="343">
        <v>162.4</v>
      </c>
      <c r="BP575" s="341">
        <v>0.99870000000000003</v>
      </c>
      <c r="BQ575" s="343">
        <v>40030</v>
      </c>
      <c r="BR575" s="343">
        <f t="shared" si="106"/>
        <v>0</v>
      </c>
      <c r="BS575" s="343">
        <v>35.46</v>
      </c>
      <c r="BT575" s="343">
        <v>153.68</v>
      </c>
      <c r="BU575" s="343">
        <v>153.68</v>
      </c>
      <c r="BV575" s="341">
        <v>0.999</v>
      </c>
      <c r="BW575" s="343">
        <v>25177</v>
      </c>
      <c r="BX575" s="343">
        <f t="shared" si="107"/>
        <v>0</v>
      </c>
      <c r="BY575" s="343">
        <v>22.04</v>
      </c>
    </row>
    <row r="576" spans="1:77">
      <c r="A576" s="342">
        <v>571</v>
      </c>
      <c r="B576" s="342" t="s">
        <v>3372</v>
      </c>
      <c r="C576" s="342" t="s">
        <v>1584</v>
      </c>
      <c r="D576" s="342" t="s">
        <v>499</v>
      </c>
      <c r="E576" s="343">
        <v>810</v>
      </c>
      <c r="F576" s="343">
        <v>696</v>
      </c>
      <c r="G576" s="343">
        <v>696</v>
      </c>
      <c r="H576" s="341">
        <v>0.99570000000000003</v>
      </c>
      <c r="I576" s="343">
        <v>361482</v>
      </c>
      <c r="J576" s="343">
        <f t="shared" si="96"/>
        <v>62076.6990612921</v>
      </c>
      <c r="K576" s="343">
        <v>72.44</v>
      </c>
      <c r="L576" s="343">
        <v>634.55999999999995</v>
      </c>
      <c r="M576" s="343">
        <v>648</v>
      </c>
      <c r="N576" s="341">
        <v>0.99929999999999997</v>
      </c>
      <c r="O576" s="343">
        <v>214716</v>
      </c>
      <c r="P576" s="343">
        <f t="shared" si="97"/>
        <v>0</v>
      </c>
      <c r="Q576" s="343">
        <v>45.51</v>
      </c>
      <c r="R576" s="343">
        <v>698.88</v>
      </c>
      <c r="S576" s="343">
        <v>698.88</v>
      </c>
      <c r="T576" s="341">
        <v>0.99980000000000002</v>
      </c>
      <c r="U576" s="343">
        <v>411468</v>
      </c>
      <c r="V576" s="343">
        <f t="shared" si="98"/>
        <v>109583.92076302276</v>
      </c>
      <c r="W576" s="343">
        <v>81.78</v>
      </c>
      <c r="X576" s="343">
        <v>696</v>
      </c>
      <c r="Y576" s="343">
        <v>696</v>
      </c>
      <c r="Z576" s="341">
        <v>0.99960000000000004</v>
      </c>
      <c r="AA576" s="343">
        <v>280218</v>
      </c>
      <c r="AB576" s="343">
        <f t="shared" si="99"/>
        <v>0</v>
      </c>
      <c r="AC576" s="343">
        <v>54.14</v>
      </c>
      <c r="AD576" s="343">
        <v>702.24</v>
      </c>
      <c r="AE576" s="343">
        <v>702.24</v>
      </c>
      <c r="AF576" s="341">
        <v>0.99919999999999998</v>
      </c>
      <c r="AG576" s="343">
        <v>316662</v>
      </c>
      <c r="AH576" s="343">
        <f t="shared" si="100"/>
        <v>3445.3827893174898</v>
      </c>
      <c r="AI576" s="343">
        <v>60.66</v>
      </c>
      <c r="AJ576" s="343">
        <v>654.72</v>
      </c>
      <c r="AK576" s="343">
        <v>654.72</v>
      </c>
      <c r="AL576" s="341">
        <v>0.99860000000000004</v>
      </c>
      <c r="AM576" s="343">
        <v>221724</v>
      </c>
      <c r="AN576" s="343">
        <f t="shared" si="101"/>
        <v>0</v>
      </c>
      <c r="AO576" s="343">
        <v>47.1</v>
      </c>
      <c r="AP576" s="343">
        <v>505.92</v>
      </c>
      <c r="AQ576" s="343">
        <v>648</v>
      </c>
      <c r="AR576" s="341">
        <v>0.99950000000000006</v>
      </c>
      <c r="AS576" s="343">
        <v>253914</v>
      </c>
      <c r="AT576" s="343">
        <f t="shared" si="102"/>
        <v>28179.224477700383</v>
      </c>
      <c r="AU576" s="343">
        <v>67.489999999999995</v>
      </c>
      <c r="AV576" s="343">
        <v>702.72</v>
      </c>
      <c r="AW576" s="343">
        <v>702.72</v>
      </c>
      <c r="AX576" s="341">
        <v>0.99419999999999997</v>
      </c>
      <c r="AY576" s="343">
        <v>368022</v>
      </c>
      <c r="AZ576" s="343">
        <f t="shared" si="103"/>
        <v>66199.692728266804</v>
      </c>
      <c r="BA576" s="343">
        <v>73.16</v>
      </c>
      <c r="BB576" s="343">
        <v>741.12</v>
      </c>
      <c r="BC576" s="343">
        <v>741.12</v>
      </c>
      <c r="BD576" s="341">
        <v>0.99529999999999996</v>
      </c>
      <c r="BE576" s="343">
        <v>364950</v>
      </c>
      <c r="BF576" s="343">
        <f t="shared" si="104"/>
        <v>35671.804511278191</v>
      </c>
      <c r="BG576" s="343">
        <v>66.5</v>
      </c>
      <c r="BH576" s="343">
        <v>746.4</v>
      </c>
      <c r="BI576" s="343">
        <v>746.4</v>
      </c>
      <c r="BJ576" s="341">
        <v>0.99939999999999996</v>
      </c>
      <c r="BK576" s="343">
        <v>414924</v>
      </c>
      <c r="BL576" s="343">
        <f t="shared" si="105"/>
        <v>81919.184590690231</v>
      </c>
      <c r="BM576" s="343">
        <v>74.760000000000005</v>
      </c>
      <c r="BN576" s="343">
        <v>731.04</v>
      </c>
      <c r="BO576" s="343">
        <v>731.04</v>
      </c>
      <c r="BP576" s="341">
        <v>0.999</v>
      </c>
      <c r="BQ576" s="343">
        <v>426324</v>
      </c>
      <c r="BR576" s="343">
        <f t="shared" si="106"/>
        <v>121334.85012519377</v>
      </c>
      <c r="BS576" s="343">
        <v>83.87</v>
      </c>
      <c r="BT576" s="343">
        <v>768</v>
      </c>
      <c r="BU576" s="343">
        <v>768</v>
      </c>
      <c r="BV576" s="341">
        <v>0.99839999999999995</v>
      </c>
      <c r="BW576" s="343">
        <v>391008</v>
      </c>
      <c r="BX576" s="343">
        <f t="shared" si="107"/>
        <v>48719.117595564661</v>
      </c>
      <c r="BY576" s="343">
        <v>68.540000000000006</v>
      </c>
    </row>
    <row r="577" spans="1:77">
      <c r="A577" s="342">
        <v>572</v>
      </c>
      <c r="B577" s="342" t="s">
        <v>3372</v>
      </c>
      <c r="C577" s="342" t="s">
        <v>1586</v>
      </c>
      <c r="D577" s="342" t="s">
        <v>499</v>
      </c>
      <c r="E577" s="343">
        <v>560</v>
      </c>
      <c r="F577" s="343">
        <v>681.48</v>
      </c>
      <c r="G577" s="343">
        <v>681.48</v>
      </c>
      <c r="H577" s="341">
        <v>0.99660000000000004</v>
      </c>
      <c r="I577" s="343">
        <v>245588</v>
      </c>
      <c r="J577" s="343">
        <f t="shared" si="96"/>
        <v>0</v>
      </c>
      <c r="K577" s="343">
        <v>50.22</v>
      </c>
      <c r="L577" s="343">
        <v>549.36</v>
      </c>
      <c r="M577" s="343">
        <v>549.36</v>
      </c>
      <c r="N577" s="341">
        <v>0.99390000000000001</v>
      </c>
      <c r="O577" s="343">
        <v>236830</v>
      </c>
      <c r="P577" s="343">
        <f t="shared" si="97"/>
        <v>0</v>
      </c>
      <c r="Q577" s="343">
        <v>58.3</v>
      </c>
      <c r="R577" s="343">
        <v>535.32000000000005</v>
      </c>
      <c r="S577" s="343">
        <v>535.32000000000005</v>
      </c>
      <c r="T577" s="341">
        <v>0.99639999999999995</v>
      </c>
      <c r="U577" s="343">
        <v>194153</v>
      </c>
      <c r="V577" s="343">
        <f t="shared" si="98"/>
        <v>0</v>
      </c>
      <c r="W577" s="343">
        <v>50.55</v>
      </c>
      <c r="X577" s="343">
        <v>530.28</v>
      </c>
      <c r="Y577" s="343">
        <v>530.28</v>
      </c>
      <c r="Z577" s="341">
        <v>0.99709999999999999</v>
      </c>
      <c r="AA577" s="343">
        <v>247469</v>
      </c>
      <c r="AB577" s="343">
        <f t="shared" si="99"/>
        <v>11447.06390081067</v>
      </c>
      <c r="AC577" s="343">
        <v>62.91</v>
      </c>
      <c r="AD577" s="343">
        <v>564.12</v>
      </c>
      <c r="AE577" s="343">
        <v>564.12</v>
      </c>
      <c r="AF577" s="341">
        <v>0.99719999999999998</v>
      </c>
      <c r="AG577" s="343">
        <v>214313</v>
      </c>
      <c r="AH577" s="343">
        <f t="shared" si="100"/>
        <v>0</v>
      </c>
      <c r="AI577" s="343">
        <v>51.2</v>
      </c>
      <c r="AJ577" s="343">
        <v>561.96</v>
      </c>
      <c r="AK577" s="343">
        <v>561.96</v>
      </c>
      <c r="AL577" s="341">
        <v>0.99470000000000003</v>
      </c>
      <c r="AM577" s="343">
        <v>187758</v>
      </c>
      <c r="AN577" s="343">
        <f t="shared" si="101"/>
        <v>0</v>
      </c>
      <c r="AO577" s="343">
        <v>46.65</v>
      </c>
      <c r="AP577" s="343">
        <v>495</v>
      </c>
      <c r="AQ577" s="343">
        <v>495</v>
      </c>
      <c r="AR577" s="341">
        <v>0.99739999999999995</v>
      </c>
      <c r="AS577" s="343">
        <v>154552</v>
      </c>
      <c r="AT577" s="343">
        <f t="shared" si="102"/>
        <v>0</v>
      </c>
      <c r="AU577" s="343">
        <v>42.07</v>
      </c>
      <c r="AV577" s="343">
        <v>561.6</v>
      </c>
      <c r="AW577" s="343">
        <v>561.6</v>
      </c>
      <c r="AX577" s="341">
        <v>0.99329999999999996</v>
      </c>
      <c r="AY577" s="343">
        <v>153747</v>
      </c>
      <c r="AZ577" s="343">
        <f t="shared" si="103"/>
        <v>0</v>
      </c>
      <c r="BA577" s="343">
        <v>38.28</v>
      </c>
      <c r="BB577" s="343">
        <v>505.8</v>
      </c>
      <c r="BC577" s="343">
        <v>505.8</v>
      </c>
      <c r="BD577" s="341">
        <v>0.99570000000000003</v>
      </c>
      <c r="BE577" s="343">
        <v>203954</v>
      </c>
      <c r="BF577" s="343">
        <f t="shared" si="104"/>
        <v>0</v>
      </c>
      <c r="BG577" s="343">
        <v>54.43</v>
      </c>
      <c r="BH577" s="343">
        <v>513</v>
      </c>
      <c r="BI577" s="343">
        <v>513</v>
      </c>
      <c r="BJ577" s="341">
        <v>0.99829999999999997</v>
      </c>
      <c r="BK577" s="343">
        <v>201983</v>
      </c>
      <c r="BL577" s="343">
        <f t="shared" si="105"/>
        <v>0</v>
      </c>
      <c r="BM577" s="343">
        <v>53.01</v>
      </c>
      <c r="BN577" s="343">
        <v>534.24</v>
      </c>
      <c r="BO577" s="343">
        <v>534.24</v>
      </c>
      <c r="BP577" s="341">
        <v>0.99680000000000002</v>
      </c>
      <c r="BQ577" s="343">
        <v>269478</v>
      </c>
      <c r="BR577" s="343">
        <f t="shared" si="106"/>
        <v>47075.24896836315</v>
      </c>
      <c r="BS577" s="343">
        <v>72.7</v>
      </c>
      <c r="BT577" s="343">
        <v>531.36</v>
      </c>
      <c r="BU577" s="343">
        <v>531.36</v>
      </c>
      <c r="BV577" s="341">
        <v>0.98750000000000004</v>
      </c>
      <c r="BW577" s="343">
        <v>277587</v>
      </c>
      <c r="BX577" s="343">
        <f t="shared" si="107"/>
        <v>43336.367088607571</v>
      </c>
      <c r="BY577" s="343">
        <v>71.099999999999994</v>
      </c>
    </row>
    <row r="578" spans="1:77">
      <c r="A578" s="342">
        <v>573</v>
      </c>
      <c r="B578" s="342" t="s">
        <v>3372</v>
      </c>
      <c r="C578" s="342" t="s">
        <v>1588</v>
      </c>
      <c r="D578" s="342" t="s">
        <v>499</v>
      </c>
      <c r="E578" s="343">
        <v>119</v>
      </c>
      <c r="F578" s="343">
        <v>143.91999999999999</v>
      </c>
      <c r="G578" s="343">
        <v>143.91999999999999</v>
      </c>
      <c r="H578" s="341">
        <v>0.995</v>
      </c>
      <c r="I578" s="343">
        <v>43681</v>
      </c>
      <c r="J578" s="343">
        <f t="shared" si="96"/>
        <v>0</v>
      </c>
      <c r="K578" s="343">
        <v>42.36</v>
      </c>
      <c r="L578" s="343">
        <v>176.24</v>
      </c>
      <c r="M578" s="343">
        <v>176.24</v>
      </c>
      <c r="N578" s="341">
        <v>0.99250000000000005</v>
      </c>
      <c r="O578" s="343">
        <v>62574</v>
      </c>
      <c r="P578" s="343">
        <f t="shared" si="97"/>
        <v>0</v>
      </c>
      <c r="Q578" s="343">
        <v>48.08</v>
      </c>
      <c r="R578" s="343">
        <v>161.04</v>
      </c>
      <c r="S578" s="343">
        <v>161.04</v>
      </c>
      <c r="T578" s="341">
        <v>0.99560000000000004</v>
      </c>
      <c r="U578" s="343">
        <v>39345</v>
      </c>
      <c r="V578" s="343">
        <f t="shared" si="98"/>
        <v>0</v>
      </c>
      <c r="W578" s="343">
        <v>34.08</v>
      </c>
      <c r="X578" s="343">
        <v>153.04</v>
      </c>
      <c r="Y578" s="343">
        <v>153.04</v>
      </c>
      <c r="Z578" s="341">
        <v>0.99539999999999995</v>
      </c>
      <c r="AA578" s="343">
        <v>36303</v>
      </c>
      <c r="AB578" s="343">
        <f t="shared" si="99"/>
        <v>0</v>
      </c>
      <c r="AC578" s="343">
        <v>32.03</v>
      </c>
      <c r="AD578" s="343">
        <v>166.08</v>
      </c>
      <c r="AE578" s="343">
        <v>166.08</v>
      </c>
      <c r="AF578" s="341">
        <v>0.99039999999999995</v>
      </c>
      <c r="AG578" s="343">
        <v>43866</v>
      </c>
      <c r="AH578" s="343">
        <f t="shared" si="100"/>
        <v>0</v>
      </c>
      <c r="AI578" s="343">
        <v>35.840000000000003</v>
      </c>
      <c r="AJ578" s="343">
        <v>143.12</v>
      </c>
      <c r="AK578" s="343">
        <v>143.12</v>
      </c>
      <c r="AL578" s="341">
        <v>0.97619999999999996</v>
      </c>
      <c r="AM578" s="343">
        <v>40239</v>
      </c>
      <c r="AN578" s="343">
        <f t="shared" si="101"/>
        <v>0</v>
      </c>
      <c r="AO578" s="343">
        <v>40</v>
      </c>
      <c r="AP578" s="343">
        <v>137.52000000000001</v>
      </c>
      <c r="AQ578" s="343">
        <v>137.52000000000001</v>
      </c>
      <c r="AR578" s="341">
        <v>0.96660000000000001</v>
      </c>
      <c r="AS578" s="343">
        <v>41602</v>
      </c>
      <c r="AT578" s="343">
        <f t="shared" si="102"/>
        <v>0</v>
      </c>
      <c r="AU578" s="343">
        <v>42.06</v>
      </c>
      <c r="AV578" s="343">
        <v>149.36000000000001</v>
      </c>
      <c r="AW578" s="343">
        <v>149.36000000000001</v>
      </c>
      <c r="AX578" s="341">
        <v>0.97150000000000003</v>
      </c>
      <c r="AY578" s="343">
        <v>30273</v>
      </c>
      <c r="AZ578" s="343">
        <f t="shared" si="103"/>
        <v>0</v>
      </c>
      <c r="BA578" s="343">
        <v>28.97</v>
      </c>
      <c r="BB578" s="343">
        <v>141.28</v>
      </c>
      <c r="BC578" s="343">
        <v>141.28</v>
      </c>
      <c r="BD578" s="341">
        <v>0.97119999999999995</v>
      </c>
      <c r="BE578" s="343">
        <v>10851</v>
      </c>
      <c r="BF578" s="343">
        <f t="shared" si="104"/>
        <v>0</v>
      </c>
      <c r="BG578" s="343">
        <v>10.63</v>
      </c>
      <c r="BH578" s="343">
        <v>161.68</v>
      </c>
      <c r="BI578" s="343">
        <v>161.68</v>
      </c>
      <c r="BJ578" s="341">
        <v>0.90180000000000005</v>
      </c>
      <c r="BK578" s="343">
        <v>32402</v>
      </c>
      <c r="BL578" s="343">
        <f t="shared" si="105"/>
        <v>0</v>
      </c>
      <c r="BM578" s="343">
        <v>29.87</v>
      </c>
      <c r="BN578" s="343">
        <v>151.76</v>
      </c>
      <c r="BO578" s="343">
        <v>151.76</v>
      </c>
      <c r="BP578" s="341">
        <v>0.89380000000000004</v>
      </c>
      <c r="BQ578" s="343">
        <v>52621</v>
      </c>
      <c r="BR578" s="343">
        <f t="shared" si="106"/>
        <v>0</v>
      </c>
      <c r="BS578" s="343">
        <v>55.74</v>
      </c>
      <c r="BT578" s="343">
        <v>173.36</v>
      </c>
      <c r="BU578" s="343">
        <v>173.36</v>
      </c>
      <c r="BV578" s="341">
        <v>0.87929999999999997</v>
      </c>
      <c r="BW578" s="343">
        <v>47782</v>
      </c>
      <c r="BX578" s="343">
        <f t="shared" si="107"/>
        <v>0</v>
      </c>
      <c r="BY578" s="343">
        <v>42.13</v>
      </c>
    </row>
    <row r="579" spans="1:77">
      <c r="A579" s="342">
        <v>574</v>
      </c>
      <c r="B579" s="342" t="s">
        <v>3372</v>
      </c>
      <c r="C579" s="342" t="s">
        <v>1590</v>
      </c>
      <c r="D579" s="342" t="s">
        <v>499</v>
      </c>
      <c r="E579" s="343">
        <v>333</v>
      </c>
      <c r="F579" s="343">
        <v>195.12</v>
      </c>
      <c r="G579" s="343">
        <v>266.39999999999998</v>
      </c>
      <c r="H579" s="341">
        <v>0.99</v>
      </c>
      <c r="I579" s="343">
        <v>61383</v>
      </c>
      <c r="J579" s="343">
        <f t="shared" si="96"/>
        <v>0</v>
      </c>
      <c r="K579" s="343">
        <v>44.13</v>
      </c>
      <c r="L579" s="343">
        <v>191.04</v>
      </c>
      <c r="M579" s="343">
        <v>266.39999999999998</v>
      </c>
      <c r="N579" s="341">
        <v>0.98780000000000001</v>
      </c>
      <c r="O579" s="343">
        <v>56898</v>
      </c>
      <c r="P579" s="343">
        <f t="shared" si="97"/>
        <v>0</v>
      </c>
      <c r="Q579" s="343">
        <v>40.520000000000003</v>
      </c>
      <c r="R579" s="343">
        <v>544.32000000000005</v>
      </c>
      <c r="S579" s="343">
        <v>544.32000000000005</v>
      </c>
      <c r="T579" s="341">
        <v>0.97819999999999996</v>
      </c>
      <c r="U579" s="343">
        <v>32280</v>
      </c>
      <c r="V579" s="343">
        <f t="shared" si="98"/>
        <v>0</v>
      </c>
      <c r="W579" s="343">
        <v>8.42</v>
      </c>
      <c r="X579" s="343">
        <v>198.96</v>
      </c>
      <c r="Y579" s="343">
        <v>266.39999999999998</v>
      </c>
      <c r="Z579" s="341">
        <v>0.9637</v>
      </c>
      <c r="AA579" s="343">
        <v>36864</v>
      </c>
      <c r="AB579" s="343">
        <f t="shared" si="99"/>
        <v>0</v>
      </c>
      <c r="AC579" s="343">
        <v>25.84</v>
      </c>
      <c r="AD579" s="343">
        <v>93.12</v>
      </c>
      <c r="AE579" s="343">
        <v>266.39999999999998</v>
      </c>
      <c r="AF579" s="341">
        <v>0.98009999999999997</v>
      </c>
      <c r="AG579" s="343">
        <v>9621</v>
      </c>
      <c r="AH579" s="343">
        <f t="shared" si="100"/>
        <v>0</v>
      </c>
      <c r="AI579" s="343">
        <v>14.17</v>
      </c>
      <c r="AJ579" s="343">
        <v>190.08</v>
      </c>
      <c r="AK579" s="343">
        <v>266.39999999999998</v>
      </c>
      <c r="AL579" s="341">
        <v>0.96989999999999998</v>
      </c>
      <c r="AM579" s="343">
        <v>39924</v>
      </c>
      <c r="AN579" s="343">
        <f t="shared" si="101"/>
        <v>0</v>
      </c>
      <c r="AO579" s="343">
        <v>30.08</v>
      </c>
      <c r="AP579" s="343">
        <v>202.32</v>
      </c>
      <c r="AQ579" s="343">
        <v>266.39999999999998</v>
      </c>
      <c r="AR579" s="341">
        <v>0.97789999999999999</v>
      </c>
      <c r="AS579" s="343">
        <v>67029</v>
      </c>
      <c r="AT579" s="343">
        <f t="shared" si="102"/>
        <v>0</v>
      </c>
      <c r="AU579" s="343">
        <v>45.53</v>
      </c>
      <c r="AV579" s="343">
        <v>198.48</v>
      </c>
      <c r="AW579" s="343">
        <v>266.39999999999998</v>
      </c>
      <c r="AX579" s="341">
        <v>0.98560000000000003</v>
      </c>
      <c r="AY579" s="343">
        <v>66357</v>
      </c>
      <c r="AZ579" s="343">
        <f t="shared" si="103"/>
        <v>0</v>
      </c>
      <c r="BA579" s="343">
        <v>47.11</v>
      </c>
      <c r="BB579" s="343">
        <v>174.72</v>
      </c>
      <c r="BC579" s="343">
        <v>266.39999999999998</v>
      </c>
      <c r="BD579" s="341">
        <v>0.99039999999999995</v>
      </c>
      <c r="BE579" s="343">
        <v>50838</v>
      </c>
      <c r="BF579" s="343">
        <f t="shared" si="104"/>
        <v>0</v>
      </c>
      <c r="BG579" s="343">
        <v>39.479999999999997</v>
      </c>
      <c r="BH579" s="343">
        <v>167.76</v>
      </c>
      <c r="BI579" s="343">
        <v>266.39999999999998</v>
      </c>
      <c r="BJ579" s="341">
        <v>0.99490000000000001</v>
      </c>
      <c r="BK579" s="343">
        <v>24237</v>
      </c>
      <c r="BL579" s="343">
        <f t="shared" si="105"/>
        <v>0</v>
      </c>
      <c r="BM579" s="343">
        <v>19.52</v>
      </c>
      <c r="BN579" s="343">
        <v>169.68</v>
      </c>
      <c r="BO579" s="343">
        <v>266.39999999999998</v>
      </c>
      <c r="BP579" s="341">
        <v>0.98880000000000001</v>
      </c>
      <c r="BQ579" s="343">
        <v>46920</v>
      </c>
      <c r="BR579" s="343">
        <f t="shared" si="106"/>
        <v>0</v>
      </c>
      <c r="BS579" s="343">
        <v>40.18</v>
      </c>
      <c r="BT579" s="343">
        <v>172.8</v>
      </c>
      <c r="BU579" s="343">
        <v>266.39999999999998</v>
      </c>
      <c r="BV579" s="341">
        <v>0.98980000000000001</v>
      </c>
      <c r="BW579" s="343">
        <v>48225</v>
      </c>
      <c r="BX579" s="343">
        <f t="shared" si="107"/>
        <v>0</v>
      </c>
      <c r="BY579" s="343">
        <v>37.9</v>
      </c>
    </row>
    <row r="580" spans="1:77">
      <c r="A580" s="342">
        <v>575</v>
      </c>
      <c r="B580" s="342" t="s">
        <v>3372</v>
      </c>
      <c r="C580" s="342" t="s">
        <v>1592</v>
      </c>
      <c r="D580" s="342" t="s">
        <v>499</v>
      </c>
      <c r="E580" s="343">
        <v>200</v>
      </c>
      <c r="F580" s="343">
        <v>143.84</v>
      </c>
      <c r="G580" s="343">
        <v>160</v>
      </c>
      <c r="H580" s="341">
        <v>0.98280000000000001</v>
      </c>
      <c r="I580" s="343">
        <v>38212</v>
      </c>
      <c r="J580" s="343">
        <f t="shared" si="96"/>
        <v>0</v>
      </c>
      <c r="K580" s="343">
        <v>37.54</v>
      </c>
      <c r="L580" s="343">
        <v>138.08000000000001</v>
      </c>
      <c r="M580" s="343">
        <v>160</v>
      </c>
      <c r="N580" s="341">
        <v>0.99309999999999998</v>
      </c>
      <c r="O580" s="343">
        <v>44690</v>
      </c>
      <c r="P580" s="343">
        <f t="shared" si="97"/>
        <v>0</v>
      </c>
      <c r="Q580" s="343">
        <v>43.8</v>
      </c>
      <c r="R580" s="343">
        <v>132.32</v>
      </c>
      <c r="S580" s="343">
        <v>160</v>
      </c>
      <c r="T580" s="341">
        <v>0.997</v>
      </c>
      <c r="U580" s="343">
        <v>29730</v>
      </c>
      <c r="V580" s="343">
        <f t="shared" si="98"/>
        <v>0</v>
      </c>
      <c r="W580" s="343">
        <v>31.3</v>
      </c>
      <c r="X580" s="343">
        <v>149.6</v>
      </c>
      <c r="Y580" s="343">
        <v>160</v>
      </c>
      <c r="Z580" s="341">
        <v>0.99750000000000005</v>
      </c>
      <c r="AA580" s="343">
        <v>37724</v>
      </c>
      <c r="AB580" s="343">
        <f t="shared" si="99"/>
        <v>0</v>
      </c>
      <c r="AC580" s="343">
        <v>33.979999999999997</v>
      </c>
      <c r="AD580" s="343">
        <v>153.44</v>
      </c>
      <c r="AE580" s="343">
        <v>160</v>
      </c>
      <c r="AF580" s="341">
        <v>0.97850000000000004</v>
      </c>
      <c r="AG580" s="343">
        <v>46622</v>
      </c>
      <c r="AH580" s="343">
        <f t="shared" si="100"/>
        <v>0</v>
      </c>
      <c r="AI580" s="343">
        <v>41.74</v>
      </c>
      <c r="AJ580" s="343">
        <v>153.44</v>
      </c>
      <c r="AK580" s="343">
        <v>160</v>
      </c>
      <c r="AL580" s="341">
        <v>0.98540000000000005</v>
      </c>
      <c r="AM580" s="343">
        <v>42450</v>
      </c>
      <c r="AN580" s="343">
        <f t="shared" si="101"/>
        <v>0</v>
      </c>
      <c r="AO580" s="343">
        <v>38.99</v>
      </c>
      <c r="AP580" s="343">
        <v>146.56</v>
      </c>
      <c r="AQ580" s="343">
        <v>160</v>
      </c>
      <c r="AR580" s="341">
        <v>0.9738</v>
      </c>
      <c r="AS580" s="343">
        <v>38978</v>
      </c>
      <c r="AT580" s="343">
        <f t="shared" si="102"/>
        <v>0</v>
      </c>
      <c r="AU580" s="343">
        <v>36.71</v>
      </c>
      <c r="AV580" s="343">
        <v>149.91999999999999</v>
      </c>
      <c r="AW580" s="343">
        <v>160</v>
      </c>
      <c r="AX580" s="341">
        <v>0.97719999999999996</v>
      </c>
      <c r="AY580" s="343">
        <v>39786</v>
      </c>
      <c r="AZ580" s="343">
        <f t="shared" si="103"/>
        <v>0</v>
      </c>
      <c r="BA580" s="343">
        <v>37.72</v>
      </c>
      <c r="BB580" s="343">
        <v>143.36000000000001</v>
      </c>
      <c r="BC580" s="343">
        <v>160</v>
      </c>
      <c r="BD580" s="341">
        <v>0.97119999999999995</v>
      </c>
      <c r="BE580" s="343">
        <v>44334</v>
      </c>
      <c r="BF580" s="343">
        <f t="shared" si="104"/>
        <v>0</v>
      </c>
      <c r="BG580" s="343">
        <v>42.8</v>
      </c>
      <c r="BH580" s="343">
        <v>156.63999999999999</v>
      </c>
      <c r="BI580" s="343">
        <v>160</v>
      </c>
      <c r="BJ580" s="341">
        <v>0.95689999999999997</v>
      </c>
      <c r="BK580" s="343">
        <v>13296</v>
      </c>
      <c r="BL580" s="343">
        <f t="shared" si="105"/>
        <v>0</v>
      </c>
      <c r="BM580" s="343">
        <v>11.92</v>
      </c>
      <c r="BN580" s="343">
        <v>157.44</v>
      </c>
      <c r="BO580" s="343">
        <v>160</v>
      </c>
      <c r="BP580" s="341">
        <v>0.93669999999999998</v>
      </c>
      <c r="BQ580" s="343">
        <v>44048</v>
      </c>
      <c r="BR580" s="343">
        <f t="shared" si="106"/>
        <v>0</v>
      </c>
      <c r="BS580" s="343">
        <v>42.91</v>
      </c>
      <c r="BT580" s="343">
        <v>166.08</v>
      </c>
      <c r="BU580" s="343">
        <v>166.08</v>
      </c>
      <c r="BV580" s="341">
        <v>0.93069999999999997</v>
      </c>
      <c r="BW580" s="343">
        <v>40472</v>
      </c>
      <c r="BX580" s="343">
        <f t="shared" si="107"/>
        <v>0</v>
      </c>
      <c r="BY580" s="343">
        <v>35.19</v>
      </c>
    </row>
    <row r="581" spans="1:77">
      <c r="A581" s="342">
        <v>576</v>
      </c>
      <c r="B581" s="342" t="s">
        <v>3372</v>
      </c>
      <c r="C581" s="342" t="s">
        <v>1594</v>
      </c>
      <c r="D581" s="342" t="s">
        <v>499</v>
      </c>
      <c r="E581" s="343">
        <v>190</v>
      </c>
      <c r="F581" s="343">
        <v>120.24</v>
      </c>
      <c r="G581" s="343">
        <v>152</v>
      </c>
      <c r="H581" s="341">
        <v>0.99590000000000001</v>
      </c>
      <c r="I581" s="343">
        <v>40308</v>
      </c>
      <c r="J581" s="343">
        <f t="shared" si="96"/>
        <v>0</v>
      </c>
      <c r="K581" s="343">
        <v>46.75</v>
      </c>
      <c r="L581" s="343">
        <v>128.63999999999999</v>
      </c>
      <c r="M581" s="343">
        <v>152</v>
      </c>
      <c r="N581" s="341">
        <v>0.96989999999999998</v>
      </c>
      <c r="O581" s="343">
        <v>47826</v>
      </c>
      <c r="P581" s="343">
        <f t="shared" si="97"/>
        <v>0</v>
      </c>
      <c r="Q581" s="343">
        <v>51.52</v>
      </c>
      <c r="R581" s="343">
        <v>168</v>
      </c>
      <c r="S581" s="343">
        <v>168</v>
      </c>
      <c r="T581" s="341">
        <v>0.98409999999999997</v>
      </c>
      <c r="U581" s="343">
        <v>39423</v>
      </c>
      <c r="V581" s="343">
        <f t="shared" si="98"/>
        <v>0</v>
      </c>
      <c r="W581" s="343">
        <v>33.119999999999997</v>
      </c>
      <c r="X581" s="343">
        <v>126</v>
      </c>
      <c r="Y581" s="343">
        <v>152</v>
      </c>
      <c r="Z581" s="341">
        <v>0.99750000000000005</v>
      </c>
      <c r="AA581" s="343">
        <v>46167</v>
      </c>
      <c r="AB581" s="343">
        <f t="shared" si="99"/>
        <v>0</v>
      </c>
      <c r="AC581" s="343">
        <v>49.37</v>
      </c>
      <c r="AD581" s="343">
        <v>127.44</v>
      </c>
      <c r="AE581" s="343">
        <v>152</v>
      </c>
      <c r="AF581" s="341">
        <v>0.99260000000000004</v>
      </c>
      <c r="AG581" s="343">
        <v>46449</v>
      </c>
      <c r="AH581" s="343">
        <f t="shared" si="100"/>
        <v>0</v>
      </c>
      <c r="AI581" s="343">
        <v>49.35</v>
      </c>
      <c r="AJ581" s="343">
        <v>135.12</v>
      </c>
      <c r="AK581" s="343">
        <v>152</v>
      </c>
      <c r="AL581" s="341">
        <v>0.99099999999999999</v>
      </c>
      <c r="AM581" s="343">
        <v>26550</v>
      </c>
      <c r="AN581" s="343">
        <f t="shared" si="101"/>
        <v>0</v>
      </c>
      <c r="AO581" s="343">
        <v>27.54</v>
      </c>
      <c r="AP581" s="343">
        <v>130.80000000000001</v>
      </c>
      <c r="AQ581" s="343">
        <v>152</v>
      </c>
      <c r="AR581" s="341">
        <v>0.99009999999999998</v>
      </c>
      <c r="AS581" s="343">
        <v>43341</v>
      </c>
      <c r="AT581" s="343">
        <f t="shared" si="102"/>
        <v>0</v>
      </c>
      <c r="AU581" s="343">
        <v>44.98</v>
      </c>
      <c r="AV581" s="343">
        <v>134.63999999999999</v>
      </c>
      <c r="AW581" s="343">
        <v>152</v>
      </c>
      <c r="AX581" s="341">
        <v>0.99209999999999998</v>
      </c>
      <c r="AY581" s="343">
        <v>44949</v>
      </c>
      <c r="AZ581" s="343">
        <f t="shared" si="103"/>
        <v>0</v>
      </c>
      <c r="BA581" s="343">
        <v>46.73</v>
      </c>
      <c r="BB581" s="343">
        <v>125.28</v>
      </c>
      <c r="BC581" s="343">
        <v>152</v>
      </c>
      <c r="BD581" s="341">
        <v>0.99580000000000002</v>
      </c>
      <c r="BE581" s="343">
        <v>31701</v>
      </c>
      <c r="BF581" s="343">
        <f t="shared" si="104"/>
        <v>0</v>
      </c>
      <c r="BG581" s="343">
        <v>34.15</v>
      </c>
      <c r="BH581" s="343">
        <v>131.52000000000001</v>
      </c>
      <c r="BI581" s="343">
        <v>152</v>
      </c>
      <c r="BJ581" s="341">
        <v>0.98540000000000005</v>
      </c>
      <c r="BK581" s="343">
        <v>15657</v>
      </c>
      <c r="BL581" s="343">
        <f t="shared" si="105"/>
        <v>0</v>
      </c>
      <c r="BM581" s="343">
        <v>16.239999999999998</v>
      </c>
      <c r="BN581" s="343">
        <v>131.28</v>
      </c>
      <c r="BO581" s="343">
        <v>152</v>
      </c>
      <c r="BP581" s="341">
        <v>0.98470000000000002</v>
      </c>
      <c r="BQ581" s="343">
        <v>36678</v>
      </c>
      <c r="BR581" s="343">
        <f t="shared" si="106"/>
        <v>0</v>
      </c>
      <c r="BS581" s="343">
        <v>40.76</v>
      </c>
      <c r="BT581" s="343">
        <v>142.80000000000001</v>
      </c>
      <c r="BU581" s="343">
        <v>152</v>
      </c>
      <c r="BV581" s="341">
        <v>0.9889</v>
      </c>
      <c r="BW581" s="343">
        <v>35481</v>
      </c>
      <c r="BX581" s="343">
        <f t="shared" si="107"/>
        <v>0</v>
      </c>
      <c r="BY581" s="343">
        <v>33.770000000000003</v>
      </c>
    </row>
    <row r="582" spans="1:77">
      <c r="A582" s="342">
        <v>577</v>
      </c>
      <c r="B582" s="342" t="s">
        <v>3372</v>
      </c>
      <c r="C582" s="342" t="s">
        <v>1596</v>
      </c>
      <c r="D582" s="342" t="s">
        <v>499</v>
      </c>
      <c r="E582" s="343">
        <v>127</v>
      </c>
      <c r="F582" s="343">
        <v>122.16</v>
      </c>
      <c r="G582" s="343">
        <v>122.16</v>
      </c>
      <c r="H582" s="341">
        <v>0.98540000000000005</v>
      </c>
      <c r="I582" s="343">
        <v>27509</v>
      </c>
      <c r="J582" s="343">
        <f t="shared" ref="J582:J645" si="108">IF(K582&gt;60,(K582-60)/K582*I582,0)</f>
        <v>0</v>
      </c>
      <c r="K582" s="343">
        <v>31.74</v>
      </c>
      <c r="L582" s="343">
        <v>122.64</v>
      </c>
      <c r="M582" s="343">
        <v>122.64</v>
      </c>
      <c r="N582" s="341">
        <v>0.98499999999999999</v>
      </c>
      <c r="O582" s="343">
        <v>35535</v>
      </c>
      <c r="P582" s="343">
        <f t="shared" ref="P582:P645" si="109">IF(Q582&gt;60,(Q582-60)/Q582*O582,0)</f>
        <v>0</v>
      </c>
      <c r="Q582" s="343">
        <v>39.54</v>
      </c>
      <c r="R582" s="343">
        <v>115.12</v>
      </c>
      <c r="S582" s="343">
        <v>115.12</v>
      </c>
      <c r="T582" s="341">
        <v>0.99119999999999997</v>
      </c>
      <c r="U582" s="343">
        <v>34130</v>
      </c>
      <c r="V582" s="343">
        <f t="shared" ref="V582:V645" si="110">IF(W582&gt;60,(W582-60)/W582*U582,0)</f>
        <v>0</v>
      </c>
      <c r="W582" s="343">
        <v>41.54</v>
      </c>
      <c r="X582" s="343">
        <v>111.04</v>
      </c>
      <c r="Y582" s="343">
        <v>111.04</v>
      </c>
      <c r="Z582" s="341">
        <v>0.98939999999999995</v>
      </c>
      <c r="AA582" s="343">
        <v>36144</v>
      </c>
      <c r="AB582" s="343">
        <f t="shared" ref="AB582:AB645" si="111">IF(AC582&gt;60,(AC582-60)/AC582*AA582,0)</f>
        <v>0</v>
      </c>
      <c r="AC582" s="343">
        <v>44.22</v>
      </c>
      <c r="AD582" s="343">
        <v>115.92</v>
      </c>
      <c r="AE582" s="343">
        <v>115.92</v>
      </c>
      <c r="AF582" s="341">
        <v>0.98839999999999995</v>
      </c>
      <c r="AG582" s="343">
        <v>39877</v>
      </c>
      <c r="AH582" s="343">
        <f t="shared" ref="AH582:AH645" si="112">IF(AI582&gt;60,(AI582-60)/AI582*AG582,0)</f>
        <v>0</v>
      </c>
      <c r="AI582" s="343">
        <v>46.78</v>
      </c>
      <c r="AJ582" s="343">
        <v>119.28</v>
      </c>
      <c r="AK582" s="343">
        <v>119.28</v>
      </c>
      <c r="AL582" s="341">
        <v>0.98580000000000001</v>
      </c>
      <c r="AM582" s="343">
        <v>28966</v>
      </c>
      <c r="AN582" s="343">
        <f t="shared" ref="AN582:AN645" si="113">IF(AO582&gt;60,(AO582-60)/AO582*AM582,0)</f>
        <v>0</v>
      </c>
      <c r="AO582" s="343">
        <v>34.21</v>
      </c>
      <c r="AP582" s="343">
        <v>126.72</v>
      </c>
      <c r="AQ582" s="343">
        <v>126.72</v>
      </c>
      <c r="AR582" s="341">
        <v>0.98640000000000005</v>
      </c>
      <c r="AS582" s="343">
        <v>34984</v>
      </c>
      <c r="AT582" s="343">
        <f t="shared" ref="AT582:AT645" si="114">IF(AU582&gt;60,(AU582-60)/AU582*AS582,0)</f>
        <v>0</v>
      </c>
      <c r="AU582" s="343">
        <v>37.619999999999997</v>
      </c>
      <c r="AV582" s="343">
        <v>123.76</v>
      </c>
      <c r="AW582" s="343">
        <v>123.76</v>
      </c>
      <c r="AX582" s="341">
        <v>0.98480000000000001</v>
      </c>
      <c r="AY582" s="343">
        <v>30973</v>
      </c>
      <c r="AZ582" s="343">
        <f t="shared" ref="AZ582:AZ645" si="115">IF(BA582&gt;60,(BA582-60)/BA582*AY582,0)</f>
        <v>0</v>
      </c>
      <c r="BA582" s="343">
        <v>35.29</v>
      </c>
      <c r="BB582" s="343">
        <v>120.72</v>
      </c>
      <c r="BC582" s="343">
        <v>120.72</v>
      </c>
      <c r="BD582" s="341">
        <v>0.98309999999999997</v>
      </c>
      <c r="BE582" s="343">
        <v>38421</v>
      </c>
      <c r="BF582" s="343">
        <f t="shared" ref="BF582:BF645" si="116">IF(BG582&gt;60,(BG582-60)/BG582*BE582,0)</f>
        <v>0</v>
      </c>
      <c r="BG582" s="343">
        <v>43.51</v>
      </c>
      <c r="BH582" s="343">
        <v>101.2</v>
      </c>
      <c r="BI582" s="343">
        <v>101.6</v>
      </c>
      <c r="BJ582" s="341">
        <v>0.99080000000000001</v>
      </c>
      <c r="BK582" s="343">
        <v>14676</v>
      </c>
      <c r="BL582" s="343">
        <f t="shared" ref="BL582:BL645" si="117">IF(BM582&gt;60,(BM582-60)/BM582*BK582,0)</f>
        <v>0</v>
      </c>
      <c r="BM582" s="343">
        <v>19.670000000000002</v>
      </c>
      <c r="BN582" s="343">
        <v>121.12</v>
      </c>
      <c r="BO582" s="343">
        <v>121.12</v>
      </c>
      <c r="BP582" s="341">
        <v>0.98570000000000002</v>
      </c>
      <c r="BQ582" s="343">
        <v>38308</v>
      </c>
      <c r="BR582" s="343">
        <f t="shared" ref="BR582:BR645" si="118">IF(BS582&gt;60,(BS582-60)/BS582*BQ582,0)</f>
        <v>0</v>
      </c>
      <c r="BS582" s="343">
        <v>46.1</v>
      </c>
      <c r="BT582" s="343">
        <v>111.68</v>
      </c>
      <c r="BU582" s="343">
        <v>111.68</v>
      </c>
      <c r="BV582" s="341">
        <v>0.9859</v>
      </c>
      <c r="BW582" s="343">
        <v>44295</v>
      </c>
      <c r="BX582" s="343">
        <f t="shared" ref="BX582:BX645" si="119">IF(BY582&gt;60,(BY582-60)/BY582*BW582,0)</f>
        <v>0</v>
      </c>
      <c r="BY582" s="343">
        <v>54.07</v>
      </c>
    </row>
    <row r="583" spans="1:77">
      <c r="A583" s="342">
        <v>578</v>
      </c>
      <c r="B583" s="342" t="s">
        <v>3372</v>
      </c>
      <c r="C583" s="342" t="s">
        <v>1598</v>
      </c>
      <c r="D583" s="342" t="s">
        <v>499</v>
      </c>
      <c r="E583" s="343">
        <v>300</v>
      </c>
      <c r="F583" s="343">
        <v>133.28</v>
      </c>
      <c r="G583" s="343">
        <v>240</v>
      </c>
      <c r="H583" s="341">
        <v>0.999</v>
      </c>
      <c r="I583" s="343">
        <v>52592</v>
      </c>
      <c r="J583" s="343">
        <f t="shared" si="108"/>
        <v>0</v>
      </c>
      <c r="K583" s="343">
        <v>54.86</v>
      </c>
      <c r="L583" s="343">
        <v>130.88</v>
      </c>
      <c r="M583" s="343">
        <v>240</v>
      </c>
      <c r="N583" s="341">
        <v>0.99850000000000005</v>
      </c>
      <c r="O583" s="343">
        <v>51586</v>
      </c>
      <c r="P583" s="343">
        <f t="shared" si="109"/>
        <v>0</v>
      </c>
      <c r="Q583" s="343">
        <v>53.05</v>
      </c>
      <c r="R583" s="343">
        <v>130.88</v>
      </c>
      <c r="S583" s="343">
        <v>240</v>
      </c>
      <c r="T583" s="341">
        <v>0.99870000000000003</v>
      </c>
      <c r="U583" s="343">
        <v>49534</v>
      </c>
      <c r="V583" s="343">
        <f t="shared" si="110"/>
        <v>0</v>
      </c>
      <c r="W583" s="343">
        <v>52.63</v>
      </c>
      <c r="X583" s="343">
        <v>127.52</v>
      </c>
      <c r="Y583" s="343">
        <v>240</v>
      </c>
      <c r="Z583" s="341">
        <v>0.99909999999999999</v>
      </c>
      <c r="AA583" s="343">
        <v>43580</v>
      </c>
      <c r="AB583" s="343">
        <f t="shared" si="111"/>
        <v>0</v>
      </c>
      <c r="AC583" s="343">
        <v>45.97</v>
      </c>
      <c r="AD583" s="343">
        <v>130.08000000000001</v>
      </c>
      <c r="AE583" s="343">
        <v>240</v>
      </c>
      <c r="AF583" s="341">
        <v>0.99870000000000003</v>
      </c>
      <c r="AG583" s="343">
        <v>46614</v>
      </c>
      <c r="AH583" s="343">
        <f t="shared" si="112"/>
        <v>0</v>
      </c>
      <c r="AI583" s="343">
        <v>48.23</v>
      </c>
      <c r="AJ583" s="343">
        <v>128.80000000000001</v>
      </c>
      <c r="AK583" s="343">
        <v>240</v>
      </c>
      <c r="AL583" s="341">
        <v>0.99760000000000004</v>
      </c>
      <c r="AM583" s="343">
        <v>34144</v>
      </c>
      <c r="AN583" s="343">
        <f t="shared" si="113"/>
        <v>0</v>
      </c>
      <c r="AO583" s="343">
        <v>36.9</v>
      </c>
      <c r="AP583" s="343">
        <v>126.88</v>
      </c>
      <c r="AQ583" s="343">
        <v>240</v>
      </c>
      <c r="AR583" s="341">
        <v>0.99790000000000001</v>
      </c>
      <c r="AS583" s="343">
        <v>54248</v>
      </c>
      <c r="AT583" s="343">
        <f t="shared" si="114"/>
        <v>0</v>
      </c>
      <c r="AU583" s="343">
        <v>57.58</v>
      </c>
      <c r="AV583" s="343">
        <v>126.24</v>
      </c>
      <c r="AW583" s="343">
        <v>240</v>
      </c>
      <c r="AX583" s="341">
        <v>0.99860000000000004</v>
      </c>
      <c r="AY583" s="343">
        <v>33704</v>
      </c>
      <c r="AZ583" s="343">
        <f t="shared" si="115"/>
        <v>0</v>
      </c>
      <c r="BA583" s="343">
        <v>37.130000000000003</v>
      </c>
      <c r="BB583" s="343">
        <v>120.64</v>
      </c>
      <c r="BC583" s="343">
        <v>240</v>
      </c>
      <c r="BD583" s="341">
        <v>0.99939999999999996</v>
      </c>
      <c r="BE583" s="343">
        <v>32238</v>
      </c>
      <c r="BF583" s="343">
        <f t="shared" si="116"/>
        <v>0</v>
      </c>
      <c r="BG583" s="343">
        <v>35.94</v>
      </c>
      <c r="BH583" s="343">
        <v>122.08</v>
      </c>
      <c r="BI583" s="343">
        <v>240</v>
      </c>
      <c r="BJ583" s="341">
        <v>0.99950000000000006</v>
      </c>
      <c r="BK583" s="343">
        <v>34652</v>
      </c>
      <c r="BL583" s="343">
        <f t="shared" si="117"/>
        <v>0</v>
      </c>
      <c r="BM583" s="343">
        <v>38.17</v>
      </c>
      <c r="BN583" s="343">
        <v>119.68</v>
      </c>
      <c r="BO583" s="343">
        <v>240</v>
      </c>
      <c r="BP583" s="341">
        <v>0.99919999999999998</v>
      </c>
      <c r="BQ583" s="343">
        <v>35674</v>
      </c>
      <c r="BR583" s="343">
        <f t="shared" si="118"/>
        <v>0</v>
      </c>
      <c r="BS583" s="343">
        <v>42.86</v>
      </c>
      <c r="BT583" s="343">
        <v>117.92</v>
      </c>
      <c r="BU583" s="343">
        <v>240</v>
      </c>
      <c r="BV583" s="341">
        <v>0.99970000000000003</v>
      </c>
      <c r="BW583" s="343">
        <v>33620</v>
      </c>
      <c r="BX583" s="343">
        <f t="shared" si="119"/>
        <v>0</v>
      </c>
      <c r="BY583" s="343">
        <v>38.33</v>
      </c>
    </row>
    <row r="584" spans="1:77">
      <c r="A584" s="342">
        <v>579</v>
      </c>
      <c r="B584" s="342" t="s">
        <v>3372</v>
      </c>
      <c r="C584" s="342" t="s">
        <v>1600</v>
      </c>
      <c r="D584" s="342" t="s">
        <v>499</v>
      </c>
      <c r="E584" s="343">
        <v>134</v>
      </c>
      <c r="F584" s="343">
        <v>132.96</v>
      </c>
      <c r="G584" s="343">
        <v>132.96</v>
      </c>
      <c r="H584" s="341">
        <v>0.99660000000000004</v>
      </c>
      <c r="I584" s="343">
        <v>31671</v>
      </c>
      <c r="J584" s="343">
        <f t="shared" si="108"/>
        <v>0</v>
      </c>
      <c r="K584" s="343">
        <v>33.19</v>
      </c>
      <c r="L584" s="343">
        <v>128.63999999999999</v>
      </c>
      <c r="M584" s="343">
        <v>128.63999999999999</v>
      </c>
      <c r="N584" s="341">
        <v>0.997</v>
      </c>
      <c r="O584" s="343">
        <v>59352</v>
      </c>
      <c r="P584" s="343">
        <f t="shared" si="109"/>
        <v>2099.2668810289415</v>
      </c>
      <c r="Q584" s="343">
        <v>62.2</v>
      </c>
      <c r="R584" s="343">
        <v>127.84</v>
      </c>
      <c r="S584" s="343">
        <v>127.84</v>
      </c>
      <c r="T584" s="341">
        <v>0.99539999999999995</v>
      </c>
      <c r="U584" s="343">
        <v>44034</v>
      </c>
      <c r="V584" s="343">
        <f t="shared" si="110"/>
        <v>0</v>
      </c>
      <c r="W584" s="343">
        <v>48.06</v>
      </c>
      <c r="X584" s="343">
        <v>137.19999999999999</v>
      </c>
      <c r="Y584" s="343">
        <v>137.19999999999999</v>
      </c>
      <c r="Z584" s="341">
        <v>0.99109999999999998</v>
      </c>
      <c r="AA584" s="343">
        <v>48549</v>
      </c>
      <c r="AB584" s="343">
        <f t="shared" si="111"/>
        <v>0</v>
      </c>
      <c r="AC584" s="343">
        <v>47.99</v>
      </c>
      <c r="AD584" s="343">
        <v>113.2</v>
      </c>
      <c r="AE584" s="343">
        <v>113.2</v>
      </c>
      <c r="AF584" s="341">
        <v>0.9819</v>
      </c>
      <c r="AG584" s="343">
        <v>8611</v>
      </c>
      <c r="AH584" s="343">
        <f t="shared" si="112"/>
        <v>0</v>
      </c>
      <c r="AI584" s="343">
        <v>10.41</v>
      </c>
      <c r="AJ584" s="343">
        <v>181.84</v>
      </c>
      <c r="AK584" s="343">
        <v>181.84</v>
      </c>
      <c r="AL584" s="341">
        <v>0.91559999999999997</v>
      </c>
      <c r="AM584" s="343">
        <v>56587</v>
      </c>
      <c r="AN584" s="343">
        <f t="shared" si="113"/>
        <v>0</v>
      </c>
      <c r="AO584" s="343">
        <v>47.2</v>
      </c>
      <c r="AP584" s="343">
        <v>188.08</v>
      </c>
      <c r="AQ584" s="343">
        <v>188.08</v>
      </c>
      <c r="AR584" s="341">
        <v>0.88439999999999996</v>
      </c>
      <c r="AS584" s="343">
        <v>53507</v>
      </c>
      <c r="AT584" s="343">
        <f t="shared" si="114"/>
        <v>0</v>
      </c>
      <c r="AU584" s="343">
        <v>43.23</v>
      </c>
      <c r="AV584" s="343">
        <v>172.32</v>
      </c>
      <c r="AW584" s="343">
        <v>172.32</v>
      </c>
      <c r="AX584" s="341">
        <v>0.96740000000000004</v>
      </c>
      <c r="AY584" s="343">
        <v>38580</v>
      </c>
      <c r="AZ584" s="343">
        <f t="shared" si="115"/>
        <v>0</v>
      </c>
      <c r="BA584" s="343">
        <v>32.14</v>
      </c>
      <c r="BB584" s="343">
        <v>137.12</v>
      </c>
      <c r="BC584" s="343">
        <v>137.12</v>
      </c>
      <c r="BD584" s="341">
        <v>0.98119999999999996</v>
      </c>
      <c r="BE584" s="343">
        <v>28949</v>
      </c>
      <c r="BF584" s="343">
        <f t="shared" si="116"/>
        <v>0</v>
      </c>
      <c r="BG584" s="343">
        <v>28.92</v>
      </c>
      <c r="BH584" s="343">
        <v>171.6</v>
      </c>
      <c r="BI584" s="343">
        <v>171.6</v>
      </c>
      <c r="BJ584" s="341">
        <v>0.97409999999999997</v>
      </c>
      <c r="BK584" s="343">
        <v>43969</v>
      </c>
      <c r="BL584" s="343">
        <f t="shared" si="117"/>
        <v>0</v>
      </c>
      <c r="BM584" s="343">
        <v>35.35</v>
      </c>
      <c r="BN584" s="343">
        <v>148.96</v>
      </c>
      <c r="BO584" s="343">
        <v>148.96</v>
      </c>
      <c r="BP584" s="341">
        <v>0.99099999999999999</v>
      </c>
      <c r="BQ584" s="343">
        <v>54662</v>
      </c>
      <c r="BR584" s="343">
        <f t="shared" si="118"/>
        <v>0</v>
      </c>
      <c r="BS584" s="343">
        <v>53.2</v>
      </c>
      <c r="BT584" s="343">
        <v>161.12</v>
      </c>
      <c r="BU584" s="343">
        <v>161.12</v>
      </c>
      <c r="BV584" s="341">
        <v>0.98770000000000002</v>
      </c>
      <c r="BW584" s="343">
        <v>63907</v>
      </c>
      <c r="BX584" s="343">
        <f t="shared" si="119"/>
        <v>0</v>
      </c>
      <c r="BY584" s="343">
        <v>53.97</v>
      </c>
    </row>
    <row r="585" spans="1:77">
      <c r="A585" s="342">
        <v>580</v>
      </c>
      <c r="B585" s="342" t="s">
        <v>3372</v>
      </c>
      <c r="C585" s="342" t="s">
        <v>1602</v>
      </c>
      <c r="D585" s="342" t="s">
        <v>840</v>
      </c>
      <c r="E585" s="343">
        <v>794</v>
      </c>
      <c r="F585" s="343">
        <v>81.12</v>
      </c>
      <c r="G585" s="343">
        <v>635.20000000000005</v>
      </c>
      <c r="H585" s="341">
        <v>0.98519999999999996</v>
      </c>
      <c r="I585" s="343">
        <v>2209</v>
      </c>
      <c r="J585" s="343">
        <f t="shared" si="108"/>
        <v>0</v>
      </c>
      <c r="K585" s="343">
        <v>3.84</v>
      </c>
      <c r="L585" s="343">
        <v>300.95999999999998</v>
      </c>
      <c r="M585" s="343">
        <v>635.20000000000005</v>
      </c>
      <c r="N585" s="341">
        <v>0.99070000000000003</v>
      </c>
      <c r="O585" s="343">
        <v>24644</v>
      </c>
      <c r="P585" s="343">
        <f t="shared" si="109"/>
        <v>0</v>
      </c>
      <c r="Q585" s="343">
        <v>11.11</v>
      </c>
      <c r="R585" s="343">
        <v>151.80000000000001</v>
      </c>
      <c r="S585" s="343">
        <v>635.20000000000005</v>
      </c>
      <c r="T585" s="341">
        <v>0.98060000000000003</v>
      </c>
      <c r="U585" s="343">
        <v>2329</v>
      </c>
      <c r="V585" s="343">
        <f t="shared" si="110"/>
        <v>0</v>
      </c>
      <c r="W585" s="343">
        <v>2.17</v>
      </c>
      <c r="X585" s="343">
        <v>12.84</v>
      </c>
      <c r="Y585" s="343">
        <v>635.20000000000005</v>
      </c>
      <c r="Z585" s="341">
        <v>1</v>
      </c>
      <c r="AA585" s="343">
        <v>2631</v>
      </c>
      <c r="AB585" s="343">
        <f t="shared" si="111"/>
        <v>0</v>
      </c>
      <c r="AC585" s="343">
        <v>27.54</v>
      </c>
      <c r="AD585" s="343">
        <v>598.44000000000005</v>
      </c>
      <c r="AE585" s="343">
        <v>635.20000000000005</v>
      </c>
      <c r="AF585" s="341">
        <v>0.98119999999999996</v>
      </c>
      <c r="AG585" s="343">
        <v>234127</v>
      </c>
      <c r="AH585" s="343">
        <f t="shared" si="112"/>
        <v>0</v>
      </c>
      <c r="AI585" s="343">
        <v>53.59</v>
      </c>
      <c r="AJ585" s="343">
        <v>600.96</v>
      </c>
      <c r="AK585" s="343">
        <v>635.20000000000005</v>
      </c>
      <c r="AL585" s="341">
        <v>0.98240000000000005</v>
      </c>
      <c r="AM585" s="343">
        <v>218113</v>
      </c>
      <c r="AN585" s="343">
        <f t="shared" si="113"/>
        <v>0</v>
      </c>
      <c r="AO585" s="343">
        <v>51.31</v>
      </c>
      <c r="AP585" s="343">
        <v>612.36</v>
      </c>
      <c r="AQ585" s="343">
        <v>635.20000000000005</v>
      </c>
      <c r="AR585" s="341">
        <v>0.98170000000000002</v>
      </c>
      <c r="AS585" s="343">
        <v>239948</v>
      </c>
      <c r="AT585" s="343">
        <f t="shared" si="114"/>
        <v>0</v>
      </c>
      <c r="AU585" s="343">
        <v>53.65</v>
      </c>
      <c r="AV585" s="343">
        <v>568.08000000000004</v>
      </c>
      <c r="AW585" s="343">
        <v>635.20000000000005</v>
      </c>
      <c r="AX585" s="341">
        <v>0.98560000000000003</v>
      </c>
      <c r="AY585" s="343">
        <v>27026</v>
      </c>
      <c r="AZ585" s="343">
        <f t="shared" si="115"/>
        <v>0</v>
      </c>
      <c r="BA585" s="343">
        <v>6.7</v>
      </c>
      <c r="BB585" s="343">
        <v>11.88</v>
      </c>
      <c r="BC585" s="343">
        <v>635.20000000000005</v>
      </c>
      <c r="BD585" s="341">
        <v>1</v>
      </c>
      <c r="BE585" s="343">
        <v>3299</v>
      </c>
      <c r="BF585" s="343">
        <f t="shared" si="116"/>
        <v>0</v>
      </c>
      <c r="BG585" s="343">
        <v>37.32</v>
      </c>
      <c r="BH585" s="343">
        <v>18.84</v>
      </c>
      <c r="BI585" s="343">
        <v>635.20000000000005</v>
      </c>
      <c r="BJ585" s="341">
        <v>1</v>
      </c>
      <c r="BK585" s="343">
        <v>3184</v>
      </c>
      <c r="BL585" s="343">
        <f t="shared" si="117"/>
        <v>0</v>
      </c>
      <c r="BM585" s="343">
        <v>22.72</v>
      </c>
      <c r="BN585" s="343">
        <v>64.44</v>
      </c>
      <c r="BO585" s="343">
        <v>635.20000000000005</v>
      </c>
      <c r="BP585" s="341">
        <v>0.99950000000000006</v>
      </c>
      <c r="BQ585" s="343">
        <v>2336</v>
      </c>
      <c r="BR585" s="343">
        <f t="shared" si="118"/>
        <v>0</v>
      </c>
      <c r="BS585" s="343">
        <v>5.21</v>
      </c>
      <c r="BT585" s="343">
        <v>12</v>
      </c>
      <c r="BU585" s="343">
        <v>635.20000000000005</v>
      </c>
      <c r="BV585" s="341">
        <v>1</v>
      </c>
      <c r="BW585" s="343">
        <v>2520</v>
      </c>
      <c r="BX585" s="343">
        <f t="shared" si="119"/>
        <v>0</v>
      </c>
      <c r="BY585" s="343">
        <v>28.23</v>
      </c>
    </row>
    <row r="586" spans="1:77">
      <c r="A586" s="342">
        <v>581</v>
      </c>
      <c r="B586" s="342" t="s">
        <v>3372</v>
      </c>
      <c r="C586" s="342" t="s">
        <v>1604</v>
      </c>
      <c r="D586" s="342" t="s">
        <v>499</v>
      </c>
      <c r="E586" s="343">
        <v>300</v>
      </c>
      <c r="F586" s="343">
        <v>268.8</v>
      </c>
      <c r="G586" s="343">
        <v>268.8</v>
      </c>
      <c r="H586" s="341">
        <v>0.99519999999999997</v>
      </c>
      <c r="I586" s="343">
        <v>86224</v>
      </c>
      <c r="J586" s="343">
        <f t="shared" si="108"/>
        <v>0</v>
      </c>
      <c r="K586" s="343">
        <v>44.76</v>
      </c>
      <c r="L586" s="343">
        <v>298.72000000000003</v>
      </c>
      <c r="M586" s="343">
        <v>298.72000000000003</v>
      </c>
      <c r="N586" s="341">
        <v>0.98839999999999995</v>
      </c>
      <c r="O586" s="343">
        <v>113004</v>
      </c>
      <c r="P586" s="343">
        <f t="shared" si="109"/>
        <v>0</v>
      </c>
      <c r="Q586" s="343">
        <v>51.44</v>
      </c>
      <c r="R586" s="343">
        <v>300.32</v>
      </c>
      <c r="S586" s="343">
        <v>300.32</v>
      </c>
      <c r="T586" s="341">
        <v>0.97519999999999996</v>
      </c>
      <c r="U586" s="343">
        <v>105296</v>
      </c>
      <c r="V586" s="343">
        <f t="shared" si="110"/>
        <v>0</v>
      </c>
      <c r="W586" s="343">
        <v>49.93</v>
      </c>
      <c r="X586" s="343">
        <v>326.39999999999998</v>
      </c>
      <c r="Y586" s="343">
        <v>326.39999999999998</v>
      </c>
      <c r="Z586" s="341">
        <v>0.99750000000000005</v>
      </c>
      <c r="AA586" s="343">
        <v>87022</v>
      </c>
      <c r="AB586" s="343">
        <f t="shared" si="111"/>
        <v>0</v>
      </c>
      <c r="AC586" s="343">
        <v>35.92</v>
      </c>
      <c r="AD586" s="343">
        <v>300</v>
      </c>
      <c r="AE586" s="343">
        <v>300</v>
      </c>
      <c r="AF586" s="341">
        <v>0.97150000000000003</v>
      </c>
      <c r="AG586" s="343">
        <v>105610</v>
      </c>
      <c r="AH586" s="343">
        <f t="shared" si="112"/>
        <v>0</v>
      </c>
      <c r="AI586" s="343">
        <v>48.7</v>
      </c>
      <c r="AJ586" s="343">
        <v>298.24</v>
      </c>
      <c r="AK586" s="343">
        <v>298.24</v>
      </c>
      <c r="AL586" s="341">
        <v>0.99990000000000001</v>
      </c>
      <c r="AM586" s="343">
        <v>84303</v>
      </c>
      <c r="AN586" s="343">
        <f t="shared" si="113"/>
        <v>0</v>
      </c>
      <c r="AO586" s="343">
        <v>39.26</v>
      </c>
      <c r="AP586" s="343">
        <v>290.56</v>
      </c>
      <c r="AQ586" s="343">
        <v>290.56</v>
      </c>
      <c r="AR586" s="341">
        <v>0.99980000000000002</v>
      </c>
      <c r="AS586" s="343">
        <v>62138</v>
      </c>
      <c r="AT586" s="343">
        <f t="shared" si="114"/>
        <v>0</v>
      </c>
      <c r="AU586" s="343">
        <v>28.75</v>
      </c>
      <c r="AV586" s="343">
        <v>285.60000000000002</v>
      </c>
      <c r="AW586" s="343">
        <v>285.60000000000002</v>
      </c>
      <c r="AX586" s="341">
        <v>0.99909999999999999</v>
      </c>
      <c r="AY586" s="343">
        <v>124148</v>
      </c>
      <c r="AZ586" s="343">
        <f t="shared" si="115"/>
        <v>883.39632632798225</v>
      </c>
      <c r="BA586" s="343">
        <v>60.43</v>
      </c>
      <c r="BB586" s="343">
        <v>278.24</v>
      </c>
      <c r="BC586" s="343">
        <v>278.24</v>
      </c>
      <c r="BD586" s="341">
        <v>0.99919999999999998</v>
      </c>
      <c r="BE586" s="343">
        <v>74618</v>
      </c>
      <c r="BF586" s="343">
        <f t="shared" si="116"/>
        <v>0</v>
      </c>
      <c r="BG586" s="343">
        <v>36.07</v>
      </c>
      <c r="BH586" s="343">
        <v>252.48</v>
      </c>
      <c r="BI586" s="343">
        <v>252.48</v>
      </c>
      <c r="BJ586" s="341">
        <v>1</v>
      </c>
      <c r="BK586" s="343">
        <v>26712</v>
      </c>
      <c r="BL586" s="343">
        <f t="shared" si="117"/>
        <v>0</v>
      </c>
      <c r="BM586" s="343">
        <v>14.22</v>
      </c>
      <c r="BN586" s="343">
        <v>288.32</v>
      </c>
      <c r="BO586" s="343">
        <v>288.32</v>
      </c>
      <c r="BP586" s="341">
        <v>0.99950000000000006</v>
      </c>
      <c r="BQ586" s="343">
        <v>126370</v>
      </c>
      <c r="BR586" s="343">
        <f t="shared" si="118"/>
        <v>6017.6190476190477</v>
      </c>
      <c r="BS586" s="343">
        <v>63</v>
      </c>
      <c r="BT586" s="343">
        <v>272.8</v>
      </c>
      <c r="BU586" s="343">
        <v>272.8</v>
      </c>
      <c r="BV586" s="341">
        <v>0.99860000000000004</v>
      </c>
      <c r="BW586" s="343">
        <v>106622</v>
      </c>
      <c r="BX586" s="343">
        <f t="shared" si="119"/>
        <v>0</v>
      </c>
      <c r="BY586" s="343">
        <v>52.6</v>
      </c>
    </row>
    <row r="587" spans="1:77">
      <c r="A587" s="342">
        <v>582</v>
      </c>
      <c r="B587" s="342" t="s">
        <v>3372</v>
      </c>
      <c r="C587" s="342" t="s">
        <v>1606</v>
      </c>
      <c r="D587" s="342" t="s">
        <v>499</v>
      </c>
      <c r="E587" s="343">
        <v>319</v>
      </c>
      <c r="F587" s="343">
        <v>262.39999999999998</v>
      </c>
      <c r="G587" s="343">
        <v>262.39999999999998</v>
      </c>
      <c r="H587" s="341">
        <v>0.68769999999999998</v>
      </c>
      <c r="I587" s="343">
        <v>21238</v>
      </c>
      <c r="J587" s="343">
        <f t="shared" si="108"/>
        <v>0</v>
      </c>
      <c r="K587" s="343">
        <v>16.350000000000001</v>
      </c>
      <c r="L587" s="343">
        <v>332.8</v>
      </c>
      <c r="M587" s="343">
        <v>332.8</v>
      </c>
      <c r="N587" s="341">
        <v>0.72350000000000003</v>
      </c>
      <c r="O587" s="343">
        <v>33946</v>
      </c>
      <c r="P587" s="343">
        <f t="shared" si="109"/>
        <v>0</v>
      </c>
      <c r="Q587" s="343">
        <v>18.95</v>
      </c>
      <c r="R587" s="343">
        <v>304.32</v>
      </c>
      <c r="S587" s="343">
        <v>304.32</v>
      </c>
      <c r="T587" s="341">
        <v>0.75529999999999997</v>
      </c>
      <c r="U587" s="343">
        <v>29374</v>
      </c>
      <c r="V587" s="343">
        <f t="shared" si="110"/>
        <v>0</v>
      </c>
      <c r="W587" s="343">
        <v>17.75</v>
      </c>
      <c r="X587" s="343">
        <v>297.76</v>
      </c>
      <c r="Y587" s="343">
        <v>297.76</v>
      </c>
      <c r="Z587" s="341">
        <v>0.72529999999999994</v>
      </c>
      <c r="AA587" s="343">
        <v>28382</v>
      </c>
      <c r="AB587" s="343">
        <f t="shared" si="111"/>
        <v>0</v>
      </c>
      <c r="AC587" s="343">
        <v>17.66</v>
      </c>
      <c r="AD587" s="343">
        <v>320.48</v>
      </c>
      <c r="AE587" s="343">
        <v>320.48</v>
      </c>
      <c r="AF587" s="341">
        <v>0.73440000000000005</v>
      </c>
      <c r="AG587" s="343">
        <v>21964</v>
      </c>
      <c r="AH587" s="343">
        <f t="shared" si="112"/>
        <v>0</v>
      </c>
      <c r="AI587" s="343">
        <v>12.54</v>
      </c>
      <c r="AJ587" s="343">
        <v>354.08</v>
      </c>
      <c r="AK587" s="343">
        <v>354.08</v>
      </c>
      <c r="AL587" s="341">
        <v>0.71819999999999995</v>
      </c>
      <c r="AM587" s="343">
        <v>15082</v>
      </c>
      <c r="AN587" s="343">
        <f t="shared" si="113"/>
        <v>0</v>
      </c>
      <c r="AO587" s="343">
        <v>8.24</v>
      </c>
      <c r="AP587" s="343">
        <v>368.8</v>
      </c>
      <c r="AQ587" s="343">
        <v>368.8</v>
      </c>
      <c r="AR587" s="341">
        <v>0.72550000000000003</v>
      </c>
      <c r="AS587" s="343">
        <v>26104</v>
      </c>
      <c r="AT587" s="343">
        <f t="shared" si="114"/>
        <v>0</v>
      </c>
      <c r="AU587" s="343">
        <v>13.11</v>
      </c>
      <c r="AV587" s="343">
        <v>296.95999999999998</v>
      </c>
      <c r="AW587" s="343">
        <v>296.95999999999998</v>
      </c>
      <c r="AX587" s="341">
        <v>0.74590000000000001</v>
      </c>
      <c r="AY587" s="343">
        <v>28680</v>
      </c>
      <c r="AZ587" s="343">
        <f t="shared" si="115"/>
        <v>0</v>
      </c>
      <c r="BA587" s="343">
        <v>17.98</v>
      </c>
      <c r="BB587" s="343">
        <v>348.96</v>
      </c>
      <c r="BC587" s="343">
        <v>348.96</v>
      </c>
      <c r="BD587" s="341">
        <v>0.73860000000000003</v>
      </c>
      <c r="BE587" s="343">
        <v>31228</v>
      </c>
      <c r="BF587" s="343">
        <f t="shared" si="116"/>
        <v>0</v>
      </c>
      <c r="BG587" s="343">
        <v>16.28</v>
      </c>
      <c r="BH587" s="343">
        <v>281.12</v>
      </c>
      <c r="BI587" s="343">
        <v>281.12</v>
      </c>
      <c r="BJ587" s="341">
        <v>0.70140000000000002</v>
      </c>
      <c r="BK587" s="343">
        <v>31138</v>
      </c>
      <c r="BL587" s="343">
        <f t="shared" si="117"/>
        <v>0</v>
      </c>
      <c r="BM587" s="343">
        <v>21.22</v>
      </c>
      <c r="BN587" s="343">
        <v>343.2</v>
      </c>
      <c r="BO587" s="343">
        <v>343.2</v>
      </c>
      <c r="BP587" s="341">
        <v>0.71619999999999995</v>
      </c>
      <c r="BQ587" s="343">
        <v>36330</v>
      </c>
      <c r="BR587" s="343">
        <f t="shared" si="118"/>
        <v>0</v>
      </c>
      <c r="BS587" s="343">
        <v>21.24</v>
      </c>
      <c r="BT587" s="343">
        <v>282.72000000000003</v>
      </c>
      <c r="BU587" s="343">
        <v>282.72000000000003</v>
      </c>
      <c r="BV587" s="341">
        <v>0.71499999999999997</v>
      </c>
      <c r="BW587" s="343">
        <v>29858</v>
      </c>
      <c r="BX587" s="343">
        <f t="shared" si="119"/>
        <v>0</v>
      </c>
      <c r="BY587" s="343">
        <v>19.850000000000001</v>
      </c>
    </row>
    <row r="588" spans="1:77">
      <c r="A588" s="342">
        <v>583</v>
      </c>
      <c r="B588" s="342" t="s">
        <v>3372</v>
      </c>
      <c r="C588" s="342" t="s">
        <v>1608</v>
      </c>
      <c r="D588" s="342" t="s">
        <v>499</v>
      </c>
      <c r="E588" s="343">
        <v>200</v>
      </c>
      <c r="F588" s="343">
        <v>183.68</v>
      </c>
      <c r="G588" s="343">
        <v>183.68</v>
      </c>
      <c r="H588" s="341">
        <v>0.99250000000000005</v>
      </c>
      <c r="I588" s="343">
        <v>56392</v>
      </c>
      <c r="J588" s="343">
        <f t="shared" si="108"/>
        <v>0</v>
      </c>
      <c r="K588" s="343">
        <v>42.96</v>
      </c>
      <c r="L588" s="343">
        <v>195.36</v>
      </c>
      <c r="M588" s="343">
        <v>195.36</v>
      </c>
      <c r="N588" s="341">
        <v>0.98280000000000001</v>
      </c>
      <c r="O588" s="343">
        <v>48008</v>
      </c>
      <c r="P588" s="343">
        <f t="shared" si="109"/>
        <v>0</v>
      </c>
      <c r="Q588" s="343">
        <v>33.6</v>
      </c>
      <c r="R588" s="343">
        <v>167.04</v>
      </c>
      <c r="S588" s="343">
        <v>167.04</v>
      </c>
      <c r="T588" s="341">
        <v>0.94199999999999995</v>
      </c>
      <c r="U588" s="343">
        <v>41068</v>
      </c>
      <c r="V588" s="343">
        <f t="shared" si="110"/>
        <v>0</v>
      </c>
      <c r="W588" s="343">
        <v>36.25</v>
      </c>
      <c r="X588" s="343">
        <v>177.28</v>
      </c>
      <c r="Y588" s="343">
        <v>177.28</v>
      </c>
      <c r="Z588" s="341">
        <v>0.95720000000000005</v>
      </c>
      <c r="AA588" s="343">
        <v>55498</v>
      </c>
      <c r="AB588" s="343">
        <f t="shared" si="111"/>
        <v>0</v>
      </c>
      <c r="AC588" s="343">
        <v>43.96</v>
      </c>
      <c r="AD588" s="343">
        <v>182.88</v>
      </c>
      <c r="AE588" s="343">
        <v>182.88</v>
      </c>
      <c r="AF588" s="341">
        <v>0.93659999999999999</v>
      </c>
      <c r="AG588" s="343">
        <v>56228</v>
      </c>
      <c r="AH588" s="343">
        <f t="shared" si="112"/>
        <v>0</v>
      </c>
      <c r="AI588" s="343">
        <v>44.12</v>
      </c>
      <c r="AJ588" s="343">
        <v>175.04</v>
      </c>
      <c r="AK588" s="343">
        <v>175.04</v>
      </c>
      <c r="AL588" s="341">
        <v>0.97299999999999998</v>
      </c>
      <c r="AM588" s="343">
        <v>17254</v>
      </c>
      <c r="AN588" s="343">
        <f t="shared" si="113"/>
        <v>0</v>
      </c>
      <c r="AO588" s="343">
        <v>14.07</v>
      </c>
      <c r="AP588" s="343">
        <v>149.91999999999999</v>
      </c>
      <c r="AQ588" s="343">
        <v>160</v>
      </c>
      <c r="AR588" s="341">
        <v>0.99729999999999996</v>
      </c>
      <c r="AS588" s="343">
        <v>25008</v>
      </c>
      <c r="AT588" s="343">
        <f t="shared" si="114"/>
        <v>0</v>
      </c>
      <c r="AU588" s="343">
        <v>22.48</v>
      </c>
      <c r="AV588" s="343">
        <v>151.19999999999999</v>
      </c>
      <c r="AW588" s="343">
        <v>160</v>
      </c>
      <c r="AX588" s="341">
        <v>0.99890000000000001</v>
      </c>
      <c r="AY588" s="343">
        <v>44630</v>
      </c>
      <c r="AZ588" s="343">
        <f t="shared" si="115"/>
        <v>0</v>
      </c>
      <c r="BA588" s="343">
        <v>41.04</v>
      </c>
      <c r="BB588" s="343">
        <v>152.63999999999999</v>
      </c>
      <c r="BC588" s="343">
        <v>160</v>
      </c>
      <c r="BD588" s="341">
        <v>0.99919999999999998</v>
      </c>
      <c r="BE588" s="343">
        <v>46766</v>
      </c>
      <c r="BF588" s="343">
        <f t="shared" si="116"/>
        <v>0</v>
      </c>
      <c r="BG588" s="343">
        <v>41.21</v>
      </c>
      <c r="BH588" s="343">
        <v>145.28</v>
      </c>
      <c r="BI588" s="343">
        <v>160</v>
      </c>
      <c r="BJ588" s="341">
        <v>0.99760000000000004</v>
      </c>
      <c r="BK588" s="343">
        <v>27456</v>
      </c>
      <c r="BL588" s="343">
        <f t="shared" si="117"/>
        <v>0</v>
      </c>
      <c r="BM588" s="343">
        <v>25.46</v>
      </c>
      <c r="BN588" s="343">
        <v>162.08000000000001</v>
      </c>
      <c r="BO588" s="343">
        <v>162.08000000000001</v>
      </c>
      <c r="BP588" s="341">
        <v>0.99039999999999995</v>
      </c>
      <c r="BQ588" s="343">
        <v>34684</v>
      </c>
      <c r="BR588" s="343">
        <f t="shared" si="118"/>
        <v>0</v>
      </c>
      <c r="BS588" s="343">
        <v>31.04</v>
      </c>
      <c r="BT588" s="343">
        <v>148</v>
      </c>
      <c r="BU588" s="343">
        <v>160</v>
      </c>
      <c r="BV588" s="341">
        <v>0.99639999999999995</v>
      </c>
      <c r="BW588" s="343">
        <v>48740</v>
      </c>
      <c r="BX588" s="343">
        <f t="shared" si="119"/>
        <v>0</v>
      </c>
      <c r="BY588" s="343">
        <v>44.42</v>
      </c>
    </row>
    <row r="589" spans="1:77">
      <c r="A589" s="342">
        <v>584</v>
      </c>
      <c r="B589" s="342" t="s">
        <v>3372</v>
      </c>
      <c r="C589" s="342" t="s">
        <v>1610</v>
      </c>
      <c r="D589" s="342" t="s">
        <v>502</v>
      </c>
      <c r="E589" s="343">
        <v>293</v>
      </c>
      <c r="F589" s="343">
        <v>60</v>
      </c>
      <c r="G589" s="343">
        <v>234.4</v>
      </c>
      <c r="H589" s="341">
        <v>0.89939999999999998</v>
      </c>
      <c r="I589" s="343">
        <v>4364</v>
      </c>
      <c r="J589" s="343">
        <f t="shared" si="108"/>
        <v>0</v>
      </c>
      <c r="K589" s="343">
        <v>11.23</v>
      </c>
      <c r="L589" s="343">
        <v>22.56</v>
      </c>
      <c r="M589" s="343">
        <v>234.4</v>
      </c>
      <c r="N589" s="341">
        <v>0.86480000000000001</v>
      </c>
      <c r="O589" s="343">
        <v>5272</v>
      </c>
      <c r="P589" s="343">
        <f t="shared" si="109"/>
        <v>0</v>
      </c>
      <c r="Q589" s="343">
        <v>36.32</v>
      </c>
      <c r="R589" s="343">
        <v>25.92</v>
      </c>
      <c r="S589" s="343">
        <v>234.4</v>
      </c>
      <c r="T589" s="341">
        <v>0.92910000000000004</v>
      </c>
      <c r="U589" s="343">
        <v>5824</v>
      </c>
      <c r="V589" s="343">
        <f t="shared" si="110"/>
        <v>0</v>
      </c>
      <c r="W589" s="343">
        <v>33.590000000000003</v>
      </c>
      <c r="X589" s="343">
        <v>23.36</v>
      </c>
      <c r="Y589" s="343">
        <v>234.4</v>
      </c>
      <c r="Z589" s="341">
        <v>0.92749999999999999</v>
      </c>
      <c r="AA589" s="343">
        <v>5706</v>
      </c>
      <c r="AB589" s="343">
        <f t="shared" si="111"/>
        <v>0</v>
      </c>
      <c r="AC589" s="343">
        <v>35.4</v>
      </c>
      <c r="AD589" s="343">
        <v>18.559999999999999</v>
      </c>
      <c r="AE589" s="343">
        <v>234.4</v>
      </c>
      <c r="AF589" s="341">
        <v>0.93310000000000004</v>
      </c>
      <c r="AG589" s="343">
        <v>5392</v>
      </c>
      <c r="AH589" s="343">
        <f t="shared" si="112"/>
        <v>0</v>
      </c>
      <c r="AI589" s="343">
        <v>41.84</v>
      </c>
      <c r="AJ589" s="343">
        <v>26.08</v>
      </c>
      <c r="AK589" s="343">
        <v>234.4</v>
      </c>
      <c r="AL589" s="341">
        <v>0.88949999999999996</v>
      </c>
      <c r="AM589" s="343">
        <v>5350</v>
      </c>
      <c r="AN589" s="343">
        <f t="shared" si="113"/>
        <v>0</v>
      </c>
      <c r="AO589" s="343">
        <v>32.03</v>
      </c>
      <c r="AP589" s="343">
        <v>79.84</v>
      </c>
      <c r="AQ589" s="343">
        <v>234.4</v>
      </c>
      <c r="AR589" s="341">
        <v>0.88009999999999999</v>
      </c>
      <c r="AS589" s="343">
        <v>5010</v>
      </c>
      <c r="AT589" s="343">
        <f t="shared" si="114"/>
        <v>0</v>
      </c>
      <c r="AU589" s="343">
        <v>9.58</v>
      </c>
      <c r="AV589" s="343">
        <v>13.44</v>
      </c>
      <c r="AW589" s="343">
        <v>234.4</v>
      </c>
      <c r="AX589" s="341">
        <v>0.76400000000000001</v>
      </c>
      <c r="AY589" s="343">
        <v>3426</v>
      </c>
      <c r="AZ589" s="343">
        <f t="shared" si="115"/>
        <v>0</v>
      </c>
      <c r="BA589" s="343">
        <v>46.34</v>
      </c>
      <c r="BB589" s="343">
        <v>11.36</v>
      </c>
      <c r="BC589" s="343">
        <v>234.4</v>
      </c>
      <c r="BD589" s="341">
        <v>0.75829999999999997</v>
      </c>
      <c r="BE589" s="343">
        <v>3232</v>
      </c>
      <c r="BF589" s="343">
        <f t="shared" si="116"/>
        <v>0</v>
      </c>
      <c r="BG589" s="343">
        <v>50.43</v>
      </c>
      <c r="BH589" s="343">
        <v>10.72</v>
      </c>
      <c r="BI589" s="343">
        <v>234.4</v>
      </c>
      <c r="BJ589" s="341">
        <v>0.80169999999999997</v>
      </c>
      <c r="BK589" s="343">
        <v>2904</v>
      </c>
      <c r="BL589" s="343">
        <f t="shared" si="117"/>
        <v>0</v>
      </c>
      <c r="BM589" s="343">
        <v>45.41</v>
      </c>
      <c r="BN589" s="343">
        <v>12.96</v>
      </c>
      <c r="BO589" s="343">
        <v>234.4</v>
      </c>
      <c r="BP589" s="341">
        <v>0.86609999999999998</v>
      </c>
      <c r="BQ589" s="343">
        <v>3118</v>
      </c>
      <c r="BR589" s="343">
        <f t="shared" si="118"/>
        <v>0</v>
      </c>
      <c r="BS589" s="343">
        <v>39.909999999999997</v>
      </c>
      <c r="BT589" s="343">
        <v>16.16</v>
      </c>
      <c r="BU589" s="343">
        <v>234.4</v>
      </c>
      <c r="BV589" s="341">
        <v>0.90200000000000002</v>
      </c>
      <c r="BW589" s="343">
        <v>4088</v>
      </c>
      <c r="BX589" s="343">
        <f t="shared" si="119"/>
        <v>0</v>
      </c>
      <c r="BY589" s="343">
        <v>37.69</v>
      </c>
    </row>
    <row r="590" spans="1:77">
      <c r="A590" s="342">
        <v>585</v>
      </c>
      <c r="B590" s="342" t="s">
        <v>3372</v>
      </c>
      <c r="C590" s="342" t="s">
        <v>1612</v>
      </c>
      <c r="D590" s="342" t="s">
        <v>502</v>
      </c>
      <c r="E590" s="343">
        <v>390</v>
      </c>
      <c r="F590" s="343">
        <v>63.12</v>
      </c>
      <c r="G590" s="343">
        <v>312</v>
      </c>
      <c r="H590" s="341">
        <v>0.99650000000000005</v>
      </c>
      <c r="I590" s="343">
        <v>19795</v>
      </c>
      <c r="J590" s="343">
        <f t="shared" si="108"/>
        <v>0</v>
      </c>
      <c r="K590" s="343">
        <v>43.71</v>
      </c>
      <c r="L590" s="343">
        <v>96.24</v>
      </c>
      <c r="M590" s="343">
        <v>312</v>
      </c>
      <c r="N590" s="341">
        <v>0.99629999999999996</v>
      </c>
      <c r="O590" s="343">
        <v>29225</v>
      </c>
      <c r="P590" s="343">
        <f t="shared" si="109"/>
        <v>0</v>
      </c>
      <c r="Q590" s="343">
        <v>40.97</v>
      </c>
      <c r="R590" s="343">
        <v>109.92</v>
      </c>
      <c r="S590" s="343">
        <v>312</v>
      </c>
      <c r="T590" s="341">
        <v>0.99629999999999996</v>
      </c>
      <c r="U590" s="343">
        <v>30271</v>
      </c>
      <c r="V590" s="343">
        <f t="shared" si="110"/>
        <v>0</v>
      </c>
      <c r="W590" s="343">
        <v>38.39</v>
      </c>
      <c r="X590" s="343">
        <v>92.4</v>
      </c>
      <c r="Y590" s="343">
        <v>312</v>
      </c>
      <c r="Z590" s="341">
        <v>0.99670000000000003</v>
      </c>
      <c r="AA590" s="343">
        <v>18982</v>
      </c>
      <c r="AB590" s="343">
        <f t="shared" si="111"/>
        <v>0</v>
      </c>
      <c r="AC590" s="343">
        <v>27.7</v>
      </c>
      <c r="AD590" s="343">
        <v>69.12</v>
      </c>
      <c r="AE590" s="343">
        <v>312</v>
      </c>
      <c r="AF590" s="341">
        <v>0.99760000000000004</v>
      </c>
      <c r="AG590" s="343">
        <v>21407</v>
      </c>
      <c r="AH590" s="343">
        <f t="shared" si="112"/>
        <v>0</v>
      </c>
      <c r="AI590" s="343">
        <v>41.73</v>
      </c>
      <c r="AJ590" s="343">
        <v>83.04</v>
      </c>
      <c r="AK590" s="343">
        <v>312</v>
      </c>
      <c r="AL590" s="341">
        <v>0.99660000000000004</v>
      </c>
      <c r="AM590" s="343">
        <v>17940</v>
      </c>
      <c r="AN590" s="343">
        <f t="shared" si="113"/>
        <v>0</v>
      </c>
      <c r="AO590" s="343">
        <v>30.11</v>
      </c>
      <c r="AP590" s="343">
        <v>51.36</v>
      </c>
      <c r="AQ590" s="343">
        <v>312</v>
      </c>
      <c r="AR590" s="341">
        <v>0.99709999999999999</v>
      </c>
      <c r="AS590" s="343">
        <v>15125</v>
      </c>
      <c r="AT590" s="343">
        <f t="shared" si="114"/>
        <v>0</v>
      </c>
      <c r="AU590" s="343">
        <v>39.69</v>
      </c>
      <c r="AV590" s="343">
        <v>31.2</v>
      </c>
      <c r="AW590" s="343">
        <v>312</v>
      </c>
      <c r="AX590" s="341">
        <v>0.99319999999999997</v>
      </c>
      <c r="AY590" s="343">
        <v>9329</v>
      </c>
      <c r="AZ590" s="343">
        <f t="shared" si="115"/>
        <v>0</v>
      </c>
      <c r="BA590" s="343">
        <v>41.81</v>
      </c>
      <c r="BB590" s="343">
        <v>52.56</v>
      </c>
      <c r="BC590" s="343">
        <v>312</v>
      </c>
      <c r="BD590" s="341">
        <v>0.99239999999999995</v>
      </c>
      <c r="BE590" s="343">
        <v>9051.36</v>
      </c>
      <c r="BF590" s="343">
        <f t="shared" si="116"/>
        <v>0</v>
      </c>
      <c r="BG590" s="343">
        <v>39.590000000000003</v>
      </c>
      <c r="BH590" s="343">
        <v>48.48</v>
      </c>
      <c r="BI590" s="343">
        <v>312</v>
      </c>
      <c r="BJ590" s="341">
        <v>0.99160000000000004</v>
      </c>
      <c r="BK590" s="343">
        <v>8336</v>
      </c>
      <c r="BL590" s="343">
        <f t="shared" si="117"/>
        <v>0</v>
      </c>
      <c r="BM590" s="343">
        <v>24.08</v>
      </c>
      <c r="BN590" s="343">
        <v>37.44</v>
      </c>
      <c r="BO590" s="343">
        <v>312</v>
      </c>
      <c r="BP590" s="341">
        <v>0.99739999999999995</v>
      </c>
      <c r="BQ590" s="343">
        <v>9398</v>
      </c>
      <c r="BR590" s="343">
        <f t="shared" si="118"/>
        <v>0</v>
      </c>
      <c r="BS590" s="343">
        <v>36.159999999999997</v>
      </c>
      <c r="BT590" s="343">
        <v>57.12</v>
      </c>
      <c r="BU590" s="343">
        <v>312</v>
      </c>
      <c r="BV590" s="341">
        <v>0.99880000000000002</v>
      </c>
      <c r="BW590" s="343">
        <v>16913</v>
      </c>
      <c r="BX590" s="343">
        <f t="shared" si="119"/>
        <v>0</v>
      </c>
      <c r="BY590" s="343">
        <v>39.840000000000003</v>
      </c>
    </row>
    <row r="591" spans="1:77">
      <c r="A591" s="342">
        <v>586</v>
      </c>
      <c r="B591" s="342" t="s">
        <v>3372</v>
      </c>
      <c r="C591" s="342" t="s">
        <v>3491</v>
      </c>
      <c r="D591" s="342" t="s">
        <v>499</v>
      </c>
      <c r="E591" s="343">
        <v>319</v>
      </c>
      <c r="F591" s="343">
        <v>167.52</v>
      </c>
      <c r="G591" s="343">
        <v>167.52</v>
      </c>
      <c r="H591" s="341">
        <v>0.9667</v>
      </c>
      <c r="I591" s="343">
        <v>27362</v>
      </c>
      <c r="J591" s="343">
        <f t="shared" si="108"/>
        <v>0</v>
      </c>
      <c r="K591" s="343">
        <v>23.46</v>
      </c>
      <c r="L591" s="343">
        <v>161.12</v>
      </c>
      <c r="M591" s="343">
        <v>161.12</v>
      </c>
      <c r="N591" s="341">
        <v>0.98</v>
      </c>
      <c r="O591" s="343">
        <v>31910</v>
      </c>
      <c r="P591" s="343">
        <f t="shared" si="109"/>
        <v>0</v>
      </c>
      <c r="Q591" s="343">
        <v>27.16</v>
      </c>
      <c r="R591" s="343">
        <v>181.76</v>
      </c>
      <c r="S591" s="343">
        <v>181.76</v>
      </c>
      <c r="T591" s="341">
        <v>0.9617</v>
      </c>
      <c r="U591" s="343">
        <v>29458</v>
      </c>
      <c r="V591" s="343">
        <f t="shared" si="110"/>
        <v>0</v>
      </c>
      <c r="W591" s="343">
        <v>23.41</v>
      </c>
      <c r="X591" s="343">
        <v>134.4</v>
      </c>
      <c r="Y591" s="343">
        <v>159.19999999999999</v>
      </c>
      <c r="Z591" s="341">
        <v>0.98109999999999997</v>
      </c>
      <c r="AA591" s="343">
        <v>6956</v>
      </c>
      <c r="AB591" s="343">
        <f t="shared" si="111"/>
        <v>0</v>
      </c>
      <c r="AC591" s="343">
        <v>7.09</v>
      </c>
      <c r="AD591" s="343">
        <v>183.36</v>
      </c>
      <c r="AE591" s="343">
        <v>183.36</v>
      </c>
      <c r="AF591" s="341">
        <v>0.81689999999999996</v>
      </c>
      <c r="AG591" s="343">
        <v>9354</v>
      </c>
      <c r="AH591" s="343">
        <f t="shared" si="112"/>
        <v>0</v>
      </c>
      <c r="AI591" s="343">
        <v>8.39</v>
      </c>
      <c r="AJ591" s="343">
        <v>208.8</v>
      </c>
      <c r="AK591" s="343">
        <v>208.8</v>
      </c>
      <c r="AL591" s="341">
        <v>0.83440000000000003</v>
      </c>
      <c r="AM591" s="343">
        <v>23044</v>
      </c>
      <c r="AN591" s="343">
        <f t="shared" si="113"/>
        <v>0</v>
      </c>
      <c r="AO591" s="343">
        <v>18.37</v>
      </c>
      <c r="AP591" s="343">
        <v>187.2</v>
      </c>
      <c r="AQ591" s="343">
        <v>187.2</v>
      </c>
      <c r="AR591" s="341">
        <v>0.85370000000000001</v>
      </c>
      <c r="AS591" s="343">
        <v>29448</v>
      </c>
      <c r="AT591" s="343">
        <f t="shared" si="114"/>
        <v>0</v>
      </c>
      <c r="AU591" s="343">
        <v>24.77</v>
      </c>
      <c r="AV591" s="343">
        <v>193.28</v>
      </c>
      <c r="AW591" s="343">
        <v>193.28</v>
      </c>
      <c r="AX591" s="341">
        <v>0.77749999999999997</v>
      </c>
      <c r="AY591" s="343">
        <v>23682</v>
      </c>
      <c r="AZ591" s="343">
        <f t="shared" si="115"/>
        <v>0</v>
      </c>
      <c r="BA591" s="343">
        <v>21.89</v>
      </c>
      <c r="BB591" s="343">
        <v>217.76</v>
      </c>
      <c r="BC591" s="343">
        <v>217.76</v>
      </c>
      <c r="BD591" s="341">
        <v>0.76900000000000002</v>
      </c>
      <c r="BE591" s="343">
        <v>24018</v>
      </c>
      <c r="BF591" s="343">
        <f t="shared" si="116"/>
        <v>0</v>
      </c>
      <c r="BG591" s="343">
        <v>19.28</v>
      </c>
      <c r="BH591" s="343">
        <v>269.76</v>
      </c>
      <c r="BI591" s="343">
        <v>269.76</v>
      </c>
      <c r="BJ591" s="341">
        <v>0.80789999999999995</v>
      </c>
      <c r="BK591" s="343">
        <v>16300</v>
      </c>
      <c r="BL591" s="343">
        <f t="shared" si="117"/>
        <v>0</v>
      </c>
      <c r="BM591" s="343">
        <v>10.050000000000001</v>
      </c>
      <c r="BN591" s="343">
        <v>307.52</v>
      </c>
      <c r="BO591" s="343">
        <v>307.52</v>
      </c>
      <c r="BP591" s="341">
        <v>0.78390000000000004</v>
      </c>
      <c r="BQ591" s="343">
        <v>24592</v>
      </c>
      <c r="BR591" s="343">
        <f t="shared" si="118"/>
        <v>0</v>
      </c>
      <c r="BS591" s="343">
        <v>14.66</v>
      </c>
      <c r="BT591" s="343">
        <v>308.16000000000003</v>
      </c>
      <c r="BU591" s="343">
        <v>308.16000000000003</v>
      </c>
      <c r="BV591" s="341">
        <v>0.80400000000000005</v>
      </c>
      <c r="BW591" s="343">
        <v>36154</v>
      </c>
      <c r="BX591" s="343">
        <f t="shared" si="119"/>
        <v>0</v>
      </c>
      <c r="BY591" s="343">
        <v>19.61</v>
      </c>
    </row>
    <row r="592" spans="1:77">
      <c r="A592" s="342">
        <v>587</v>
      </c>
      <c r="B592" s="342" t="s">
        <v>3372</v>
      </c>
      <c r="C592" s="342" t="s">
        <v>1616</v>
      </c>
      <c r="D592" s="342" t="s">
        <v>499</v>
      </c>
      <c r="E592" s="343">
        <v>415</v>
      </c>
      <c r="F592" s="343">
        <v>45.6</v>
      </c>
      <c r="G592" s="343">
        <v>332</v>
      </c>
      <c r="H592" s="341">
        <v>0.99570000000000003</v>
      </c>
      <c r="I592" s="343">
        <v>2127</v>
      </c>
      <c r="J592" s="343">
        <f t="shared" si="108"/>
        <v>0</v>
      </c>
      <c r="K592" s="343">
        <v>6.51</v>
      </c>
      <c r="L592" s="343">
        <v>42</v>
      </c>
      <c r="M592" s="343">
        <v>332</v>
      </c>
      <c r="N592" s="341">
        <v>0</v>
      </c>
      <c r="O592" s="343">
        <v>0</v>
      </c>
      <c r="P592" s="343">
        <f t="shared" si="109"/>
        <v>0</v>
      </c>
      <c r="Q592" s="343">
        <v>0</v>
      </c>
      <c r="R592" s="343">
        <v>226.56</v>
      </c>
      <c r="S592" s="343">
        <v>332</v>
      </c>
      <c r="T592" s="341">
        <v>0.89580000000000004</v>
      </c>
      <c r="U592" s="343">
        <v>36459</v>
      </c>
      <c r="V592" s="343">
        <f t="shared" si="110"/>
        <v>0</v>
      </c>
      <c r="W592" s="343">
        <v>0.54</v>
      </c>
      <c r="X592" s="343">
        <v>226.56</v>
      </c>
      <c r="Y592" s="343">
        <v>332</v>
      </c>
      <c r="Z592" s="341">
        <v>0</v>
      </c>
      <c r="AA592" s="343">
        <v>0</v>
      </c>
      <c r="AB592" s="343">
        <f t="shared" si="111"/>
        <v>0</v>
      </c>
      <c r="AC592" s="343">
        <v>0</v>
      </c>
      <c r="AD592" s="343">
        <v>0</v>
      </c>
      <c r="AE592" s="343">
        <v>332</v>
      </c>
      <c r="AF592" s="341">
        <v>0</v>
      </c>
      <c r="AG592" s="343">
        <v>0</v>
      </c>
      <c r="AH592" s="343">
        <f t="shared" si="112"/>
        <v>0</v>
      </c>
      <c r="AI592" s="343">
        <v>0</v>
      </c>
      <c r="AJ592" s="343">
        <v>226.56</v>
      </c>
      <c r="AK592" s="343">
        <v>332</v>
      </c>
      <c r="AL592" s="341">
        <v>0</v>
      </c>
      <c r="AM592" s="343">
        <v>0</v>
      </c>
      <c r="AN592" s="343">
        <f t="shared" si="113"/>
        <v>0</v>
      </c>
      <c r="AO592" s="343">
        <v>0</v>
      </c>
      <c r="AP592" s="343">
        <v>0</v>
      </c>
      <c r="AQ592" s="343">
        <v>0</v>
      </c>
      <c r="AR592" s="341">
        <v>0</v>
      </c>
      <c r="AS592" s="343">
        <v>0</v>
      </c>
      <c r="AT592" s="343">
        <f t="shared" si="114"/>
        <v>0</v>
      </c>
      <c r="AU592" s="343">
        <v>0</v>
      </c>
      <c r="AV592" s="343">
        <v>0</v>
      </c>
      <c r="AW592" s="343">
        <v>0</v>
      </c>
      <c r="AX592" s="341">
        <v>0</v>
      </c>
      <c r="AY592" s="343">
        <v>0</v>
      </c>
      <c r="AZ592" s="343">
        <f t="shared" si="115"/>
        <v>0</v>
      </c>
      <c r="BA592" s="343">
        <v>0</v>
      </c>
      <c r="BB592" s="343">
        <v>0</v>
      </c>
      <c r="BC592" s="343">
        <v>0</v>
      </c>
      <c r="BD592" s="341">
        <v>0</v>
      </c>
      <c r="BE592" s="343">
        <v>0</v>
      </c>
      <c r="BF592" s="343">
        <f t="shared" si="116"/>
        <v>0</v>
      </c>
      <c r="BG592" s="343">
        <v>0</v>
      </c>
      <c r="BH592" s="343">
        <v>0</v>
      </c>
      <c r="BI592" s="343">
        <v>0</v>
      </c>
      <c r="BJ592" s="341">
        <v>0</v>
      </c>
      <c r="BK592" s="343">
        <v>0</v>
      </c>
      <c r="BL592" s="343">
        <f t="shared" si="117"/>
        <v>0</v>
      </c>
      <c r="BM592" s="343">
        <v>0</v>
      </c>
      <c r="BN592" s="343">
        <v>0</v>
      </c>
      <c r="BO592" s="343">
        <v>0</v>
      </c>
      <c r="BP592" s="341">
        <v>0</v>
      </c>
      <c r="BQ592" s="343">
        <v>0</v>
      </c>
      <c r="BR592" s="343">
        <f t="shared" si="118"/>
        <v>0</v>
      </c>
      <c r="BS592" s="343">
        <v>0</v>
      </c>
      <c r="BT592" s="343">
        <v>0</v>
      </c>
      <c r="BU592" s="343">
        <v>0</v>
      </c>
      <c r="BV592" s="341">
        <v>0</v>
      </c>
      <c r="BW592" s="343">
        <v>0</v>
      </c>
      <c r="BX592" s="343">
        <f t="shared" si="119"/>
        <v>0</v>
      </c>
      <c r="BY592" s="343">
        <v>0</v>
      </c>
    </row>
    <row r="593" spans="1:77">
      <c r="A593" s="342">
        <v>588</v>
      </c>
      <c r="B593" s="342" t="s">
        <v>3372</v>
      </c>
      <c r="C593" s="342" t="s">
        <v>1618</v>
      </c>
      <c r="D593" s="342" t="s">
        <v>499</v>
      </c>
      <c r="E593" s="343">
        <v>156</v>
      </c>
      <c r="F593" s="343">
        <v>111.84</v>
      </c>
      <c r="G593" s="343">
        <v>124.8</v>
      </c>
      <c r="H593" s="341">
        <v>0.99180000000000001</v>
      </c>
      <c r="I593" s="343">
        <v>18648</v>
      </c>
      <c r="J593" s="343">
        <f t="shared" si="108"/>
        <v>0</v>
      </c>
      <c r="K593" s="343">
        <v>23.35</v>
      </c>
      <c r="L593" s="343">
        <v>109.84</v>
      </c>
      <c r="M593" s="343">
        <v>124.8</v>
      </c>
      <c r="N593" s="341">
        <v>0.999</v>
      </c>
      <c r="O593" s="343">
        <v>11684</v>
      </c>
      <c r="P593" s="343">
        <f t="shared" si="109"/>
        <v>0</v>
      </c>
      <c r="Q593" s="343">
        <v>14.31</v>
      </c>
      <c r="R593" s="343">
        <v>114.4</v>
      </c>
      <c r="S593" s="343">
        <v>124.8</v>
      </c>
      <c r="T593" s="341">
        <v>0.99829999999999997</v>
      </c>
      <c r="U593" s="343">
        <v>13567</v>
      </c>
      <c r="V593" s="343">
        <f t="shared" si="110"/>
        <v>0</v>
      </c>
      <c r="W593" s="343">
        <v>16.5</v>
      </c>
      <c r="X593" s="343">
        <v>147.04</v>
      </c>
      <c r="Y593" s="343">
        <v>147.04</v>
      </c>
      <c r="Z593" s="341">
        <v>0.98570000000000002</v>
      </c>
      <c r="AA593" s="343">
        <v>22970</v>
      </c>
      <c r="AB593" s="343">
        <f t="shared" si="111"/>
        <v>0</v>
      </c>
      <c r="AC593" s="343">
        <v>21.3</v>
      </c>
      <c r="AD593" s="343">
        <v>158.63999999999999</v>
      </c>
      <c r="AE593" s="343">
        <v>158.63999999999999</v>
      </c>
      <c r="AF593" s="341">
        <v>0.97119999999999995</v>
      </c>
      <c r="AG593" s="343">
        <v>30447</v>
      </c>
      <c r="AH593" s="343">
        <f t="shared" si="112"/>
        <v>0</v>
      </c>
      <c r="AI593" s="343">
        <v>26.56</v>
      </c>
      <c r="AJ593" s="343">
        <v>121.76</v>
      </c>
      <c r="AK593" s="343">
        <v>124.8</v>
      </c>
      <c r="AL593" s="341">
        <v>0.97940000000000005</v>
      </c>
      <c r="AM593" s="343">
        <v>7909</v>
      </c>
      <c r="AN593" s="343">
        <f t="shared" si="113"/>
        <v>0</v>
      </c>
      <c r="AO593" s="343">
        <v>9.2100000000000009</v>
      </c>
      <c r="AP593" s="343">
        <v>123.44</v>
      </c>
      <c r="AQ593" s="343">
        <v>124.8</v>
      </c>
      <c r="AR593" s="341">
        <v>0.99609999999999999</v>
      </c>
      <c r="AS593" s="343">
        <v>15018</v>
      </c>
      <c r="AT593" s="343">
        <f t="shared" si="114"/>
        <v>0</v>
      </c>
      <c r="AU593" s="343">
        <v>16.420000000000002</v>
      </c>
      <c r="AV593" s="343">
        <v>145.68</v>
      </c>
      <c r="AW593" s="343">
        <v>145.68</v>
      </c>
      <c r="AX593" s="341">
        <v>0.99260000000000004</v>
      </c>
      <c r="AY593" s="343">
        <v>35420</v>
      </c>
      <c r="AZ593" s="343">
        <f t="shared" si="115"/>
        <v>0</v>
      </c>
      <c r="BA593" s="343">
        <v>34.020000000000003</v>
      </c>
      <c r="BB593" s="343">
        <v>164.4</v>
      </c>
      <c r="BC593" s="343">
        <v>164.4</v>
      </c>
      <c r="BD593" s="341">
        <v>0.98839999999999995</v>
      </c>
      <c r="BE593" s="343">
        <v>18259</v>
      </c>
      <c r="BF593" s="343">
        <f t="shared" si="116"/>
        <v>0</v>
      </c>
      <c r="BG593" s="343">
        <v>15.1</v>
      </c>
      <c r="BH593" s="343">
        <v>137.52000000000001</v>
      </c>
      <c r="BI593" s="343">
        <v>137.52000000000001</v>
      </c>
      <c r="BJ593" s="341">
        <v>0.99039999999999995</v>
      </c>
      <c r="BK593" s="343">
        <v>13106</v>
      </c>
      <c r="BL593" s="343">
        <f t="shared" si="117"/>
        <v>0</v>
      </c>
      <c r="BM593" s="343">
        <v>12.93</v>
      </c>
      <c r="BN593" s="343">
        <v>148.16</v>
      </c>
      <c r="BO593" s="343">
        <v>148.16</v>
      </c>
      <c r="BP593" s="341">
        <v>0.9556</v>
      </c>
      <c r="BQ593" s="343">
        <v>33562</v>
      </c>
      <c r="BR593" s="343">
        <f t="shared" si="118"/>
        <v>0</v>
      </c>
      <c r="BS593" s="343">
        <v>34.06</v>
      </c>
      <c r="BT593" s="343">
        <v>154.96</v>
      </c>
      <c r="BU593" s="343">
        <v>154.96</v>
      </c>
      <c r="BV593" s="341">
        <v>0.95940000000000003</v>
      </c>
      <c r="BW593" s="343">
        <v>34490</v>
      </c>
      <c r="BX593" s="343">
        <f t="shared" si="119"/>
        <v>0</v>
      </c>
      <c r="BY593" s="343">
        <v>31.18</v>
      </c>
    </row>
    <row r="594" spans="1:77">
      <c r="A594" s="342">
        <v>589</v>
      </c>
      <c r="B594" s="342" t="s">
        <v>3372</v>
      </c>
      <c r="C594" s="342" t="s">
        <v>1620</v>
      </c>
      <c r="D594" s="342" t="s">
        <v>496</v>
      </c>
      <c r="E594" s="343">
        <v>288.88888888888886</v>
      </c>
      <c r="F594" s="343">
        <v>5.12</v>
      </c>
      <c r="G594" s="343">
        <v>231.11099999999999</v>
      </c>
      <c r="H594" s="341">
        <v>0.93510000000000004</v>
      </c>
      <c r="I594" s="343">
        <v>1268</v>
      </c>
      <c r="J594" s="343">
        <f t="shared" si="108"/>
        <v>0</v>
      </c>
      <c r="K594" s="343">
        <v>36.78</v>
      </c>
      <c r="L594" s="343">
        <v>5.76</v>
      </c>
      <c r="M594" s="343">
        <v>231.11099999999999</v>
      </c>
      <c r="N594" s="341">
        <v>0.92100000000000004</v>
      </c>
      <c r="O594" s="343">
        <v>1354</v>
      </c>
      <c r="P594" s="343">
        <f t="shared" si="109"/>
        <v>0</v>
      </c>
      <c r="Q594" s="343">
        <v>34.299999999999997</v>
      </c>
      <c r="R594" s="343">
        <v>4.4800000000000004</v>
      </c>
      <c r="S594" s="343">
        <v>231.11099999999999</v>
      </c>
      <c r="T594" s="341">
        <v>0.879</v>
      </c>
      <c r="U594" s="343">
        <v>988</v>
      </c>
      <c r="V594" s="343">
        <f t="shared" si="110"/>
        <v>0</v>
      </c>
      <c r="W594" s="343">
        <v>34.85</v>
      </c>
      <c r="X594" s="343">
        <v>5.28</v>
      </c>
      <c r="Y594" s="343">
        <v>231.11099999999999</v>
      </c>
      <c r="Z594" s="341">
        <v>0.87739999999999996</v>
      </c>
      <c r="AA594" s="343">
        <v>902</v>
      </c>
      <c r="AB594" s="343">
        <f t="shared" si="111"/>
        <v>0</v>
      </c>
      <c r="AC594" s="343">
        <v>26.17</v>
      </c>
      <c r="AD594" s="343">
        <v>7.68</v>
      </c>
      <c r="AE594" s="343">
        <v>231.11099999999999</v>
      </c>
      <c r="AF594" s="341">
        <v>0.92689999999999995</v>
      </c>
      <c r="AG594" s="343">
        <v>1168</v>
      </c>
      <c r="AH594" s="343">
        <f t="shared" si="112"/>
        <v>0</v>
      </c>
      <c r="AI594" s="343">
        <v>22.05</v>
      </c>
      <c r="AJ594" s="343">
        <v>4.96</v>
      </c>
      <c r="AK594" s="343">
        <v>231.11099999999999</v>
      </c>
      <c r="AL594" s="341">
        <v>0.87670000000000003</v>
      </c>
      <c r="AM594" s="343">
        <v>896</v>
      </c>
      <c r="AN594" s="343">
        <f t="shared" si="113"/>
        <v>0</v>
      </c>
      <c r="AO594" s="343">
        <v>28.62</v>
      </c>
      <c r="AP594" s="343">
        <v>40</v>
      </c>
      <c r="AQ594" s="343">
        <v>231.11099999999999</v>
      </c>
      <c r="AR594" s="341">
        <v>0.90649999999999997</v>
      </c>
      <c r="AS594" s="343">
        <v>1242</v>
      </c>
      <c r="AT594" s="343">
        <f t="shared" si="114"/>
        <v>0</v>
      </c>
      <c r="AU594" s="343">
        <v>4.5999999999999996</v>
      </c>
      <c r="AV594" s="343">
        <v>166.72</v>
      </c>
      <c r="AW594" s="343">
        <v>231.11099999999999</v>
      </c>
      <c r="AX594" s="341">
        <v>0.96860000000000002</v>
      </c>
      <c r="AY594" s="343">
        <v>16212</v>
      </c>
      <c r="AZ594" s="343">
        <f t="shared" si="115"/>
        <v>0</v>
      </c>
      <c r="BA594" s="343">
        <v>13.94</v>
      </c>
      <c r="BB594" s="343">
        <v>168.16</v>
      </c>
      <c r="BC594" s="343">
        <v>231.11099999999999</v>
      </c>
      <c r="BD594" s="341">
        <v>0.99390000000000001</v>
      </c>
      <c r="BE594" s="343">
        <v>60806</v>
      </c>
      <c r="BF594" s="343">
        <f t="shared" si="116"/>
        <v>0</v>
      </c>
      <c r="BG594" s="343">
        <v>48.9</v>
      </c>
      <c r="BH594" s="343">
        <v>167.2</v>
      </c>
      <c r="BI594" s="343">
        <v>231.11099999999999</v>
      </c>
      <c r="BJ594" s="341">
        <v>0.99490000000000001</v>
      </c>
      <c r="BK594" s="343">
        <v>87138</v>
      </c>
      <c r="BL594" s="343">
        <f t="shared" si="117"/>
        <v>12872.659090909096</v>
      </c>
      <c r="BM594" s="343">
        <v>70.400000000000006</v>
      </c>
      <c r="BN594" s="343">
        <v>160.80000000000001</v>
      </c>
      <c r="BO594" s="343">
        <v>231.11099999999999</v>
      </c>
      <c r="BP594" s="341">
        <v>0.98609999999999998</v>
      </c>
      <c r="BQ594" s="343">
        <v>20258</v>
      </c>
      <c r="BR594" s="343">
        <f t="shared" si="118"/>
        <v>0</v>
      </c>
      <c r="BS594" s="343">
        <v>18.350000000000001</v>
      </c>
      <c r="BT594" s="343">
        <v>4.8</v>
      </c>
      <c r="BU594" s="343">
        <v>231.11099999999999</v>
      </c>
      <c r="BV594" s="341">
        <v>0.93530000000000002</v>
      </c>
      <c r="BW594" s="343">
        <v>1418</v>
      </c>
      <c r="BX594" s="343">
        <f t="shared" si="119"/>
        <v>0</v>
      </c>
      <c r="BY594" s="343">
        <v>42.45</v>
      </c>
    </row>
    <row r="595" spans="1:77">
      <c r="A595" s="342">
        <v>590</v>
      </c>
      <c r="B595" s="342" t="s">
        <v>3372</v>
      </c>
      <c r="C595" s="342" t="s">
        <v>1622</v>
      </c>
      <c r="D595" s="342" t="s">
        <v>499</v>
      </c>
      <c r="E595" s="343">
        <v>222.22222222222223</v>
      </c>
      <c r="F595" s="343">
        <v>105.12</v>
      </c>
      <c r="G595" s="343">
        <v>177.77799999999999</v>
      </c>
      <c r="H595" s="341">
        <v>0.97040000000000004</v>
      </c>
      <c r="I595" s="343">
        <v>13858</v>
      </c>
      <c r="J595" s="343">
        <f t="shared" si="108"/>
        <v>0</v>
      </c>
      <c r="K595" s="343">
        <v>18.87</v>
      </c>
      <c r="L595" s="343">
        <v>69.92</v>
      </c>
      <c r="M595" s="343">
        <v>177.77799999999999</v>
      </c>
      <c r="N595" s="341">
        <v>0.99719999999999998</v>
      </c>
      <c r="O595" s="343">
        <v>14356</v>
      </c>
      <c r="P595" s="343">
        <f t="shared" si="109"/>
        <v>0</v>
      </c>
      <c r="Q595" s="343">
        <v>27.67</v>
      </c>
      <c r="R595" s="343">
        <v>98.4</v>
      </c>
      <c r="S595" s="343">
        <v>177.77799999999999</v>
      </c>
      <c r="T595" s="341">
        <v>0.98129999999999995</v>
      </c>
      <c r="U595" s="343">
        <v>13916</v>
      </c>
      <c r="V595" s="343">
        <f t="shared" si="110"/>
        <v>0</v>
      </c>
      <c r="W595" s="343">
        <v>20.010000000000002</v>
      </c>
      <c r="X595" s="343">
        <v>101.44</v>
      </c>
      <c r="Y595" s="343">
        <v>177.77799999999999</v>
      </c>
      <c r="Z595" s="341">
        <v>0.71550000000000002</v>
      </c>
      <c r="AA595" s="343">
        <v>14746</v>
      </c>
      <c r="AB595" s="343">
        <f t="shared" si="111"/>
        <v>0</v>
      </c>
      <c r="AC595" s="343">
        <v>27.31</v>
      </c>
      <c r="AD595" s="343">
        <v>83</v>
      </c>
      <c r="AE595" s="343">
        <v>177.77799999999999</v>
      </c>
      <c r="AF595" s="341">
        <v>0.99829999999999997</v>
      </c>
      <c r="AG595" s="343">
        <v>13646</v>
      </c>
      <c r="AH595" s="343">
        <f t="shared" si="112"/>
        <v>0</v>
      </c>
      <c r="AI595" s="343">
        <v>22.13</v>
      </c>
      <c r="AJ595" s="343">
        <v>90</v>
      </c>
      <c r="AK595" s="343">
        <v>177.77799999999999</v>
      </c>
      <c r="AL595" s="341">
        <v>0.98109999999999997</v>
      </c>
      <c r="AM595" s="343">
        <v>6806</v>
      </c>
      <c r="AN595" s="343">
        <f t="shared" si="113"/>
        <v>0</v>
      </c>
      <c r="AO595" s="343">
        <v>10.71</v>
      </c>
      <c r="AP595" s="343">
        <v>7.04</v>
      </c>
      <c r="AQ595" s="343">
        <v>177.77799999999999</v>
      </c>
      <c r="AR595" s="341">
        <v>0.79690000000000005</v>
      </c>
      <c r="AS595" s="343">
        <v>1264</v>
      </c>
      <c r="AT595" s="343">
        <f t="shared" si="114"/>
        <v>0</v>
      </c>
      <c r="AU595" s="343">
        <v>30.28</v>
      </c>
      <c r="AV595" s="343">
        <v>17.600000000000001</v>
      </c>
      <c r="AW595" s="343">
        <v>177.77799999999999</v>
      </c>
      <c r="AX595" s="341">
        <v>0.69599999999999995</v>
      </c>
      <c r="AY595" s="343">
        <v>1566</v>
      </c>
      <c r="AZ595" s="343">
        <f t="shared" si="115"/>
        <v>0</v>
      </c>
      <c r="BA595" s="343">
        <v>17.760000000000002</v>
      </c>
      <c r="BB595" s="343">
        <v>162.08000000000001</v>
      </c>
      <c r="BC595" s="343">
        <v>177.77799999999999</v>
      </c>
      <c r="BD595" s="341">
        <v>0.88109999999999999</v>
      </c>
      <c r="BE595" s="343">
        <v>12778</v>
      </c>
      <c r="BF595" s="343">
        <f t="shared" si="116"/>
        <v>0</v>
      </c>
      <c r="BG595" s="343">
        <v>12.03</v>
      </c>
      <c r="BH595" s="343">
        <v>167.2</v>
      </c>
      <c r="BI595" s="343">
        <v>177.77799999999999</v>
      </c>
      <c r="BJ595" s="341">
        <v>0.81069999999999998</v>
      </c>
      <c r="BK595" s="343">
        <v>16844</v>
      </c>
      <c r="BL595" s="343">
        <f t="shared" si="117"/>
        <v>0</v>
      </c>
      <c r="BM595" s="343">
        <v>16.7</v>
      </c>
      <c r="BN595" s="343">
        <v>208.48</v>
      </c>
      <c r="BO595" s="343">
        <v>208.48</v>
      </c>
      <c r="BP595" s="341">
        <v>0.8135</v>
      </c>
      <c r="BQ595" s="343">
        <v>18730</v>
      </c>
      <c r="BR595" s="343">
        <f t="shared" si="118"/>
        <v>0</v>
      </c>
      <c r="BS595" s="343">
        <v>15.87</v>
      </c>
      <c r="BT595" s="343">
        <v>218.24</v>
      </c>
      <c r="BU595" s="343">
        <v>218.24</v>
      </c>
      <c r="BV595" s="341">
        <v>0.80189999999999995</v>
      </c>
      <c r="BW595" s="343">
        <v>19958</v>
      </c>
      <c r="BX595" s="343">
        <f t="shared" si="119"/>
        <v>0</v>
      </c>
      <c r="BY595" s="343">
        <v>15.33</v>
      </c>
    </row>
    <row r="596" spans="1:77">
      <c r="A596" s="342">
        <v>591</v>
      </c>
      <c r="B596" s="342" t="s">
        <v>3372</v>
      </c>
      <c r="C596" s="342" t="s">
        <v>1624</v>
      </c>
      <c r="D596" s="342" t="s">
        <v>526</v>
      </c>
      <c r="E596" s="343">
        <v>124</v>
      </c>
      <c r="F596" s="343">
        <v>59.84</v>
      </c>
      <c r="G596" s="343">
        <v>99.2</v>
      </c>
      <c r="H596" s="341">
        <v>0.94720000000000004</v>
      </c>
      <c r="I596" s="343">
        <v>12075</v>
      </c>
      <c r="J596" s="343">
        <f t="shared" si="108"/>
        <v>0</v>
      </c>
      <c r="K596" s="343">
        <v>29.59</v>
      </c>
      <c r="L596" s="343">
        <v>61.44</v>
      </c>
      <c r="M596" s="343">
        <v>99.2</v>
      </c>
      <c r="N596" s="341">
        <v>0.93830000000000002</v>
      </c>
      <c r="O596" s="343">
        <v>11480</v>
      </c>
      <c r="P596" s="343">
        <f t="shared" si="109"/>
        <v>0</v>
      </c>
      <c r="Q596" s="343">
        <v>26.76</v>
      </c>
      <c r="R596" s="343">
        <v>59.52</v>
      </c>
      <c r="S596" s="343">
        <v>99.2</v>
      </c>
      <c r="T596" s="341">
        <v>0.93720000000000003</v>
      </c>
      <c r="U596" s="343">
        <v>13108</v>
      </c>
      <c r="V596" s="343">
        <f t="shared" si="110"/>
        <v>0</v>
      </c>
      <c r="W596" s="343">
        <v>32.630000000000003</v>
      </c>
      <c r="X596" s="343">
        <v>59.6</v>
      </c>
      <c r="Y596" s="343">
        <v>99.2</v>
      </c>
      <c r="Z596" s="341">
        <v>0.93969999999999998</v>
      </c>
      <c r="AA596" s="343">
        <v>12979</v>
      </c>
      <c r="AB596" s="343">
        <f t="shared" si="111"/>
        <v>0</v>
      </c>
      <c r="AC596" s="343">
        <v>31.15</v>
      </c>
      <c r="AD596" s="343">
        <v>59.44</v>
      </c>
      <c r="AE596" s="343">
        <v>99.2</v>
      </c>
      <c r="AF596" s="341">
        <v>0.9456</v>
      </c>
      <c r="AG596" s="343">
        <v>13346</v>
      </c>
      <c r="AH596" s="343">
        <f t="shared" si="112"/>
        <v>0</v>
      </c>
      <c r="AI596" s="343">
        <v>31.91</v>
      </c>
      <c r="AJ596" s="343">
        <v>59.04</v>
      </c>
      <c r="AK596" s="343">
        <v>99.2</v>
      </c>
      <c r="AL596" s="341">
        <v>0.94259999999999999</v>
      </c>
      <c r="AM596" s="343">
        <v>14160</v>
      </c>
      <c r="AN596" s="343">
        <f t="shared" si="113"/>
        <v>0</v>
      </c>
      <c r="AO596" s="343">
        <v>35.340000000000003</v>
      </c>
      <c r="AP596" s="343">
        <v>58.4</v>
      </c>
      <c r="AQ596" s="343">
        <v>99.2</v>
      </c>
      <c r="AR596" s="341">
        <v>0.9486</v>
      </c>
      <c r="AS596" s="343">
        <v>16241</v>
      </c>
      <c r="AT596" s="343">
        <f t="shared" si="114"/>
        <v>0</v>
      </c>
      <c r="AU596" s="343">
        <v>39.4</v>
      </c>
      <c r="AV596" s="343">
        <v>59.84</v>
      </c>
      <c r="AW596" s="343">
        <v>99.2</v>
      </c>
      <c r="AX596" s="341">
        <v>0.93910000000000005</v>
      </c>
      <c r="AY596" s="343">
        <v>17366</v>
      </c>
      <c r="AZ596" s="343">
        <f t="shared" si="115"/>
        <v>0</v>
      </c>
      <c r="BA596" s="343">
        <v>42.92</v>
      </c>
      <c r="BB596" s="343">
        <v>59.52</v>
      </c>
      <c r="BC596" s="343">
        <v>99.2</v>
      </c>
      <c r="BD596" s="341">
        <v>0.93089999999999995</v>
      </c>
      <c r="BE596" s="343">
        <v>17357</v>
      </c>
      <c r="BF596" s="343">
        <f t="shared" si="116"/>
        <v>0</v>
      </c>
      <c r="BG596" s="343">
        <v>42.1</v>
      </c>
      <c r="BH596" s="343">
        <v>59.92</v>
      </c>
      <c r="BI596" s="343">
        <v>99.2</v>
      </c>
      <c r="BJ596" s="341">
        <v>0.93589999999999995</v>
      </c>
      <c r="BK596" s="343">
        <v>17731</v>
      </c>
      <c r="BL596" s="343">
        <f t="shared" si="117"/>
        <v>0</v>
      </c>
      <c r="BM596" s="343">
        <v>42.49</v>
      </c>
      <c r="BN596" s="343">
        <v>58.88</v>
      </c>
      <c r="BO596" s="343">
        <v>99.2</v>
      </c>
      <c r="BP596" s="341">
        <v>0.93689999999999996</v>
      </c>
      <c r="BQ596" s="343">
        <v>13631</v>
      </c>
      <c r="BR596" s="343">
        <f t="shared" si="118"/>
        <v>0</v>
      </c>
      <c r="BS596" s="343">
        <v>35.5</v>
      </c>
      <c r="BT596" s="343">
        <v>89.76</v>
      </c>
      <c r="BU596" s="343">
        <v>99.2</v>
      </c>
      <c r="BV596" s="341">
        <v>0.95889999999999997</v>
      </c>
      <c r="BW596" s="343">
        <v>13385</v>
      </c>
      <c r="BX596" s="343">
        <f t="shared" si="119"/>
        <v>0</v>
      </c>
      <c r="BY596" s="343">
        <v>20.9</v>
      </c>
    </row>
    <row r="597" spans="1:77">
      <c r="A597" s="342">
        <v>592</v>
      </c>
      <c r="B597" s="342" t="s">
        <v>3372</v>
      </c>
      <c r="C597" s="342" t="s">
        <v>1626</v>
      </c>
      <c r="D597" s="342" t="s">
        <v>499</v>
      </c>
      <c r="E597" s="343">
        <v>368.88888888888886</v>
      </c>
      <c r="F597" s="343">
        <v>166.08</v>
      </c>
      <c r="G597" s="343">
        <v>295.11099999999999</v>
      </c>
      <c r="H597" s="341">
        <v>0.91659999999999997</v>
      </c>
      <c r="I597" s="343">
        <v>13299</v>
      </c>
      <c r="J597" s="343">
        <f t="shared" si="108"/>
        <v>0</v>
      </c>
      <c r="K597" s="343">
        <v>12.13</v>
      </c>
      <c r="L597" s="343">
        <v>141.36000000000001</v>
      </c>
      <c r="M597" s="343">
        <v>295.11099999999999</v>
      </c>
      <c r="N597" s="341">
        <v>0.96079999999999999</v>
      </c>
      <c r="O597" s="343">
        <v>21126</v>
      </c>
      <c r="P597" s="343">
        <f t="shared" si="109"/>
        <v>0</v>
      </c>
      <c r="Q597" s="343">
        <v>20.91</v>
      </c>
      <c r="R597" s="343">
        <v>129.12</v>
      </c>
      <c r="S597" s="343">
        <v>295.11099999999999</v>
      </c>
      <c r="T597" s="341">
        <v>0.99080000000000001</v>
      </c>
      <c r="U597" s="343">
        <v>17802</v>
      </c>
      <c r="V597" s="343">
        <f t="shared" si="110"/>
        <v>0</v>
      </c>
      <c r="W597" s="343">
        <v>19.329999999999998</v>
      </c>
      <c r="X597" s="343">
        <v>123.36</v>
      </c>
      <c r="Y597" s="343">
        <v>295.11099999999999</v>
      </c>
      <c r="Z597" s="341">
        <v>0.98619999999999997</v>
      </c>
      <c r="AA597" s="343">
        <v>13323</v>
      </c>
      <c r="AB597" s="343">
        <f t="shared" si="111"/>
        <v>0</v>
      </c>
      <c r="AC597" s="343">
        <v>14.72</v>
      </c>
      <c r="AD597" s="343">
        <v>122.4</v>
      </c>
      <c r="AE597" s="343">
        <v>295.11099999999999</v>
      </c>
      <c r="AF597" s="341">
        <v>0.97040000000000004</v>
      </c>
      <c r="AG597" s="343">
        <v>16269</v>
      </c>
      <c r="AH597" s="343">
        <f t="shared" si="112"/>
        <v>0</v>
      </c>
      <c r="AI597" s="343">
        <v>18.41</v>
      </c>
      <c r="AJ597" s="343">
        <v>125.04</v>
      </c>
      <c r="AK597" s="343">
        <v>295.11099999999999</v>
      </c>
      <c r="AL597" s="341">
        <v>0.98440000000000005</v>
      </c>
      <c r="AM597" s="343">
        <v>6468</v>
      </c>
      <c r="AN597" s="343">
        <f t="shared" si="113"/>
        <v>0</v>
      </c>
      <c r="AO597" s="343">
        <v>7.3</v>
      </c>
      <c r="AP597" s="343">
        <v>127.2</v>
      </c>
      <c r="AQ597" s="343">
        <v>295.11099999999999</v>
      </c>
      <c r="AR597" s="341">
        <v>0.97289999999999999</v>
      </c>
      <c r="AS597" s="343">
        <v>15336</v>
      </c>
      <c r="AT597" s="343">
        <f t="shared" si="114"/>
        <v>0</v>
      </c>
      <c r="AU597" s="343">
        <v>16.66</v>
      </c>
      <c r="AV597" s="343">
        <v>186.96</v>
      </c>
      <c r="AW597" s="343">
        <v>295.11099999999999</v>
      </c>
      <c r="AX597" s="341">
        <v>0.96430000000000005</v>
      </c>
      <c r="AY597" s="343">
        <v>26952</v>
      </c>
      <c r="AZ597" s="343">
        <f t="shared" si="115"/>
        <v>0</v>
      </c>
      <c r="BA597" s="343">
        <v>20.76</v>
      </c>
      <c r="BB597" s="343">
        <v>194.4</v>
      </c>
      <c r="BC597" s="343">
        <v>295.11099999999999</v>
      </c>
      <c r="BD597" s="341">
        <v>0.94410000000000005</v>
      </c>
      <c r="BE597" s="343">
        <v>25290</v>
      </c>
      <c r="BF597" s="343">
        <f t="shared" si="116"/>
        <v>0</v>
      </c>
      <c r="BG597" s="343">
        <v>18.52</v>
      </c>
      <c r="BH597" s="343">
        <v>219.6</v>
      </c>
      <c r="BI597" s="343">
        <v>295.11099999999999</v>
      </c>
      <c r="BJ597" s="341">
        <v>0.94779999999999998</v>
      </c>
      <c r="BK597" s="343">
        <v>22206</v>
      </c>
      <c r="BL597" s="343">
        <f t="shared" si="117"/>
        <v>0</v>
      </c>
      <c r="BM597" s="343">
        <v>14.34</v>
      </c>
      <c r="BN597" s="343">
        <v>246.24</v>
      </c>
      <c r="BO597" s="343">
        <v>295.11099999999999</v>
      </c>
      <c r="BP597" s="341">
        <v>0.93459999999999999</v>
      </c>
      <c r="BQ597" s="343">
        <v>31776</v>
      </c>
      <c r="BR597" s="343">
        <f t="shared" si="118"/>
        <v>0</v>
      </c>
      <c r="BS597" s="343">
        <v>19.84</v>
      </c>
      <c r="BT597" s="343">
        <v>140.4</v>
      </c>
      <c r="BU597" s="343">
        <v>295.11099999999999</v>
      </c>
      <c r="BV597" s="341">
        <v>0.90339999999999998</v>
      </c>
      <c r="BW597" s="343">
        <v>29184</v>
      </c>
      <c r="BX597" s="343">
        <f t="shared" si="119"/>
        <v>0</v>
      </c>
      <c r="BY597" s="343">
        <v>30.93</v>
      </c>
    </row>
    <row r="598" spans="1:77">
      <c r="A598" s="342">
        <v>593</v>
      </c>
      <c r="B598" s="342" t="s">
        <v>3372</v>
      </c>
      <c r="C598" s="342" t="s">
        <v>1628</v>
      </c>
      <c r="D598" s="342" t="s">
        <v>499</v>
      </c>
      <c r="E598" s="343">
        <v>780</v>
      </c>
      <c r="F598" s="343">
        <v>552.79999999999995</v>
      </c>
      <c r="G598" s="343">
        <v>624</v>
      </c>
      <c r="H598" s="341">
        <v>0.94010000000000005</v>
      </c>
      <c r="I598" s="343">
        <v>265515</v>
      </c>
      <c r="J598" s="343">
        <f t="shared" si="108"/>
        <v>41009.644870349468</v>
      </c>
      <c r="K598" s="343">
        <v>70.959999999999994</v>
      </c>
      <c r="L598" s="343">
        <v>541.20000000000005</v>
      </c>
      <c r="M598" s="343">
        <v>624</v>
      </c>
      <c r="N598" s="341">
        <v>0.9385</v>
      </c>
      <c r="O598" s="343">
        <v>295870</v>
      </c>
      <c r="P598" s="343">
        <f t="shared" si="109"/>
        <v>69120.734448844058</v>
      </c>
      <c r="Q598" s="343">
        <v>78.290000000000006</v>
      </c>
      <c r="R598" s="343">
        <v>547.20000000000005</v>
      </c>
      <c r="S598" s="343">
        <v>624</v>
      </c>
      <c r="T598" s="341">
        <v>0.93899999999999995</v>
      </c>
      <c r="U598" s="343">
        <v>285730</v>
      </c>
      <c r="V598" s="343">
        <f t="shared" si="110"/>
        <v>63746.314903534905</v>
      </c>
      <c r="W598" s="343">
        <v>77.23</v>
      </c>
      <c r="X598" s="343">
        <v>571.20000000000005</v>
      </c>
      <c r="Y598" s="343">
        <v>624</v>
      </c>
      <c r="Z598" s="341">
        <v>0.93930000000000002</v>
      </c>
      <c r="AA598" s="343">
        <v>297340</v>
      </c>
      <c r="AB598" s="343">
        <f t="shared" si="111"/>
        <v>57807.239527389924</v>
      </c>
      <c r="AC598" s="343">
        <v>74.48</v>
      </c>
      <c r="AD598" s="343">
        <v>590</v>
      </c>
      <c r="AE598" s="343">
        <v>624</v>
      </c>
      <c r="AF598" s="341">
        <v>0.93500000000000005</v>
      </c>
      <c r="AG598" s="343">
        <v>272460</v>
      </c>
      <c r="AH598" s="343">
        <f t="shared" si="112"/>
        <v>26187.02621271466</v>
      </c>
      <c r="AI598" s="343">
        <v>66.38</v>
      </c>
      <c r="AJ598" s="343">
        <v>580.79999999999995</v>
      </c>
      <c r="AK598" s="343">
        <v>624</v>
      </c>
      <c r="AL598" s="341">
        <v>0.93979999999999997</v>
      </c>
      <c r="AM598" s="343">
        <v>249580</v>
      </c>
      <c r="AN598" s="343">
        <f t="shared" si="113"/>
        <v>13756.377952755905</v>
      </c>
      <c r="AO598" s="343">
        <v>63.5</v>
      </c>
      <c r="AP598" s="343">
        <v>592</v>
      </c>
      <c r="AQ598" s="343">
        <v>624</v>
      </c>
      <c r="AR598" s="341">
        <v>0.93140000000000001</v>
      </c>
      <c r="AS598" s="343">
        <v>321010</v>
      </c>
      <c r="AT598" s="343">
        <f t="shared" si="114"/>
        <v>74836.687116564397</v>
      </c>
      <c r="AU598" s="343">
        <v>78.239999999999995</v>
      </c>
      <c r="AV598" s="343">
        <v>644.79999999999995</v>
      </c>
      <c r="AW598" s="343">
        <v>644.79999999999995</v>
      </c>
      <c r="AX598" s="341">
        <v>0.92820000000000003</v>
      </c>
      <c r="AY598" s="343">
        <v>331365</v>
      </c>
      <c r="AZ598" s="343">
        <f t="shared" si="115"/>
        <v>72789.112368318369</v>
      </c>
      <c r="BA598" s="343">
        <v>76.89</v>
      </c>
      <c r="BB598" s="343">
        <v>673.2</v>
      </c>
      <c r="BC598" s="343">
        <v>673.2</v>
      </c>
      <c r="BD598" s="341">
        <v>0.92230000000000001</v>
      </c>
      <c r="BE598" s="343">
        <v>312800</v>
      </c>
      <c r="BF598" s="343">
        <f t="shared" si="116"/>
        <v>35617.899867080167</v>
      </c>
      <c r="BG598" s="343">
        <v>67.709999999999994</v>
      </c>
      <c r="BH598" s="343">
        <v>690.8</v>
      </c>
      <c r="BI598" s="343">
        <v>690.8</v>
      </c>
      <c r="BJ598" s="341">
        <v>0.92310000000000003</v>
      </c>
      <c r="BK598" s="343">
        <v>320450</v>
      </c>
      <c r="BL598" s="343">
        <f t="shared" si="117"/>
        <v>35774.252294936363</v>
      </c>
      <c r="BM598" s="343">
        <v>67.540000000000006</v>
      </c>
      <c r="BN598" s="343">
        <v>686.8</v>
      </c>
      <c r="BO598" s="343">
        <v>686.8</v>
      </c>
      <c r="BP598" s="341">
        <v>0.92669999999999997</v>
      </c>
      <c r="BQ598" s="343">
        <v>326300</v>
      </c>
      <c r="BR598" s="343">
        <f t="shared" si="118"/>
        <v>60475.152749490851</v>
      </c>
      <c r="BS598" s="343">
        <v>73.650000000000006</v>
      </c>
      <c r="BT598" s="343">
        <v>622.79999999999995</v>
      </c>
      <c r="BU598" s="343">
        <v>624</v>
      </c>
      <c r="BV598" s="341">
        <v>0.92789999999999995</v>
      </c>
      <c r="BW598" s="343">
        <v>305810</v>
      </c>
      <c r="BX598" s="343">
        <f t="shared" si="119"/>
        <v>47815.06186726661</v>
      </c>
      <c r="BY598" s="343">
        <v>71.12</v>
      </c>
    </row>
    <row r="599" spans="1:77">
      <c r="A599" s="342">
        <v>594</v>
      </c>
      <c r="B599" s="342" t="s">
        <v>3372</v>
      </c>
      <c r="C599" s="342" t="s">
        <v>1630</v>
      </c>
      <c r="D599" s="342" t="s">
        <v>499</v>
      </c>
      <c r="E599" s="343">
        <v>333.33333333333331</v>
      </c>
      <c r="F599" s="343">
        <v>342.24</v>
      </c>
      <c r="G599" s="343">
        <v>342.24</v>
      </c>
      <c r="H599" s="341">
        <v>0.97350000000000003</v>
      </c>
      <c r="I599" s="343">
        <v>32890</v>
      </c>
      <c r="J599" s="343">
        <f t="shared" si="108"/>
        <v>0</v>
      </c>
      <c r="K599" s="343">
        <v>13.71</v>
      </c>
      <c r="L599" s="343">
        <v>372</v>
      </c>
      <c r="M599" s="343">
        <v>372</v>
      </c>
      <c r="N599" s="341">
        <v>0.92720000000000002</v>
      </c>
      <c r="O599" s="343">
        <v>29204</v>
      </c>
      <c r="P599" s="343">
        <f t="shared" si="109"/>
        <v>0</v>
      </c>
      <c r="Q599" s="343">
        <v>11.38</v>
      </c>
      <c r="R599" s="343">
        <v>277.92</v>
      </c>
      <c r="S599" s="343">
        <v>277.92</v>
      </c>
      <c r="T599" s="341">
        <v>0.87339999999999995</v>
      </c>
      <c r="U599" s="343">
        <v>11330</v>
      </c>
      <c r="V599" s="343">
        <f t="shared" si="110"/>
        <v>0</v>
      </c>
      <c r="W599" s="343">
        <v>6.48</v>
      </c>
      <c r="X599" s="343">
        <v>268.32</v>
      </c>
      <c r="Y599" s="343">
        <v>268.32</v>
      </c>
      <c r="Z599" s="341">
        <v>0.91410000000000002</v>
      </c>
      <c r="AA599" s="343">
        <v>17814</v>
      </c>
      <c r="AB599" s="343">
        <f t="shared" si="111"/>
        <v>0</v>
      </c>
      <c r="AC599" s="343">
        <v>9.76</v>
      </c>
      <c r="AD599" s="343">
        <v>339.84</v>
      </c>
      <c r="AE599" s="343">
        <v>339.84</v>
      </c>
      <c r="AF599" s="341">
        <v>0.95269999999999999</v>
      </c>
      <c r="AG599" s="343">
        <v>38680</v>
      </c>
      <c r="AH599" s="343">
        <f t="shared" si="112"/>
        <v>0</v>
      </c>
      <c r="AI599" s="343">
        <v>16.059999999999999</v>
      </c>
      <c r="AJ599" s="343">
        <v>321.92</v>
      </c>
      <c r="AK599" s="343">
        <v>321.92</v>
      </c>
      <c r="AL599" s="341">
        <v>0.95520000000000005</v>
      </c>
      <c r="AM599" s="343">
        <v>26820</v>
      </c>
      <c r="AN599" s="343">
        <f t="shared" si="113"/>
        <v>0</v>
      </c>
      <c r="AO599" s="343">
        <v>12.11</v>
      </c>
      <c r="AP599" s="343">
        <v>243.68</v>
      </c>
      <c r="AQ599" s="343">
        <v>266.66699999999997</v>
      </c>
      <c r="AR599" s="341">
        <v>0.91569999999999996</v>
      </c>
      <c r="AS599" s="343">
        <v>13008</v>
      </c>
      <c r="AT599" s="343">
        <f t="shared" si="114"/>
        <v>0</v>
      </c>
      <c r="AU599" s="343">
        <v>7.83</v>
      </c>
      <c r="AV599" s="343">
        <v>301.44</v>
      </c>
      <c r="AW599" s="343">
        <v>301.44</v>
      </c>
      <c r="AX599" s="341">
        <v>0.96419999999999995</v>
      </c>
      <c r="AY599" s="343">
        <v>40446</v>
      </c>
      <c r="AZ599" s="343">
        <f t="shared" si="115"/>
        <v>0</v>
      </c>
      <c r="BA599" s="343">
        <v>19.329999999999998</v>
      </c>
      <c r="BB599" s="343">
        <v>331.04</v>
      </c>
      <c r="BC599" s="343">
        <v>331.04</v>
      </c>
      <c r="BD599" s="341">
        <v>0.96889999999999998</v>
      </c>
      <c r="BE599" s="343">
        <v>40604</v>
      </c>
      <c r="BF599" s="343">
        <f t="shared" si="116"/>
        <v>0</v>
      </c>
      <c r="BG599" s="343">
        <v>17.010000000000002</v>
      </c>
      <c r="BH599" s="343">
        <v>301.27999999999997</v>
      </c>
      <c r="BI599" s="343">
        <v>301.27999999999997</v>
      </c>
      <c r="BJ599" s="341">
        <v>0.96540000000000004</v>
      </c>
      <c r="BK599" s="343">
        <v>22406</v>
      </c>
      <c r="BL599" s="343">
        <f t="shared" si="117"/>
        <v>0</v>
      </c>
      <c r="BM599" s="343">
        <v>10.35</v>
      </c>
      <c r="BN599" s="343">
        <v>347.04</v>
      </c>
      <c r="BO599" s="343">
        <v>347.04</v>
      </c>
      <c r="BP599" s="341">
        <v>0.97470000000000001</v>
      </c>
      <c r="BQ599" s="343">
        <v>35606</v>
      </c>
      <c r="BR599" s="343">
        <f t="shared" si="118"/>
        <v>0</v>
      </c>
      <c r="BS599" s="343">
        <v>15.12</v>
      </c>
      <c r="BT599" s="343">
        <v>299.68</v>
      </c>
      <c r="BU599" s="343">
        <v>299.68</v>
      </c>
      <c r="BV599" s="341">
        <v>0.97140000000000004</v>
      </c>
      <c r="BW599" s="343">
        <v>33552</v>
      </c>
      <c r="BX599" s="343">
        <f t="shared" si="119"/>
        <v>0</v>
      </c>
      <c r="BY599" s="343">
        <v>15.49</v>
      </c>
    </row>
    <row r="600" spans="1:77">
      <c r="A600" s="342">
        <v>595</v>
      </c>
      <c r="B600" s="342" t="s">
        <v>3372</v>
      </c>
      <c r="C600" s="342" t="s">
        <v>1632</v>
      </c>
      <c r="D600" s="342" t="s">
        <v>499</v>
      </c>
      <c r="E600" s="343">
        <v>300</v>
      </c>
      <c r="F600" s="343">
        <v>186.08</v>
      </c>
      <c r="G600" s="343">
        <v>240</v>
      </c>
      <c r="H600" s="341">
        <v>0.98860000000000003</v>
      </c>
      <c r="I600" s="343">
        <v>59552</v>
      </c>
      <c r="J600" s="343">
        <f t="shared" si="108"/>
        <v>0</v>
      </c>
      <c r="K600" s="343">
        <v>44.96</v>
      </c>
      <c r="L600" s="343">
        <v>212.8</v>
      </c>
      <c r="M600" s="343">
        <v>240</v>
      </c>
      <c r="N600" s="341">
        <v>0.99560000000000004</v>
      </c>
      <c r="O600" s="343">
        <v>89272</v>
      </c>
      <c r="P600" s="343">
        <f t="shared" si="109"/>
        <v>0</v>
      </c>
      <c r="Q600" s="343">
        <v>56.63</v>
      </c>
      <c r="R600" s="343">
        <v>220.16</v>
      </c>
      <c r="S600" s="343">
        <v>240</v>
      </c>
      <c r="T600" s="341">
        <v>0.99439999999999995</v>
      </c>
      <c r="U600" s="343">
        <v>68304</v>
      </c>
      <c r="V600" s="343">
        <f t="shared" si="110"/>
        <v>0</v>
      </c>
      <c r="W600" s="343">
        <v>43.33</v>
      </c>
      <c r="X600" s="343">
        <v>255.52</v>
      </c>
      <c r="Y600" s="343">
        <v>255.52</v>
      </c>
      <c r="Z600" s="341">
        <v>0.99409999999999998</v>
      </c>
      <c r="AA600" s="343">
        <v>98358</v>
      </c>
      <c r="AB600" s="343">
        <f t="shared" si="111"/>
        <v>0</v>
      </c>
      <c r="AC600" s="343">
        <v>52.04</v>
      </c>
      <c r="AD600" s="343">
        <v>266.72000000000003</v>
      </c>
      <c r="AE600" s="343">
        <v>266.72000000000003</v>
      </c>
      <c r="AF600" s="341">
        <v>0.99329999999999996</v>
      </c>
      <c r="AG600" s="343">
        <v>100600</v>
      </c>
      <c r="AH600" s="343">
        <f t="shared" si="112"/>
        <v>0</v>
      </c>
      <c r="AI600" s="343">
        <v>51.03</v>
      </c>
      <c r="AJ600" s="343">
        <v>256.32</v>
      </c>
      <c r="AK600" s="343">
        <v>256.32</v>
      </c>
      <c r="AL600" s="341">
        <v>0.98319999999999996</v>
      </c>
      <c r="AM600" s="343">
        <v>58238</v>
      </c>
      <c r="AN600" s="343">
        <f t="shared" si="113"/>
        <v>0</v>
      </c>
      <c r="AO600" s="343">
        <v>32.090000000000003</v>
      </c>
      <c r="AP600" s="343">
        <v>242.56</v>
      </c>
      <c r="AQ600" s="343">
        <v>242.56</v>
      </c>
      <c r="AR600" s="341">
        <v>0.98580000000000001</v>
      </c>
      <c r="AS600" s="343">
        <v>59658</v>
      </c>
      <c r="AT600" s="343">
        <f t="shared" si="114"/>
        <v>0</v>
      </c>
      <c r="AU600" s="343">
        <v>33.53</v>
      </c>
      <c r="AV600" s="343">
        <v>244</v>
      </c>
      <c r="AW600" s="343">
        <v>244</v>
      </c>
      <c r="AX600" s="341">
        <v>0.99170000000000003</v>
      </c>
      <c r="AY600" s="343">
        <v>80608</v>
      </c>
      <c r="AZ600" s="343">
        <f t="shared" si="115"/>
        <v>0</v>
      </c>
      <c r="BA600" s="343">
        <v>46.27</v>
      </c>
      <c r="BB600" s="343">
        <v>250.88</v>
      </c>
      <c r="BC600" s="343">
        <v>250.88</v>
      </c>
      <c r="BD600" s="341">
        <v>0.99380000000000002</v>
      </c>
      <c r="BE600" s="343">
        <v>84362</v>
      </c>
      <c r="BF600" s="343">
        <f t="shared" si="116"/>
        <v>0</v>
      </c>
      <c r="BG600" s="343">
        <v>45.48</v>
      </c>
      <c r="BH600" s="343">
        <v>238.24</v>
      </c>
      <c r="BI600" s="343">
        <v>240</v>
      </c>
      <c r="BJ600" s="341">
        <v>0.99360000000000004</v>
      </c>
      <c r="BK600" s="343">
        <v>75100</v>
      </c>
      <c r="BL600" s="343">
        <f t="shared" si="117"/>
        <v>0</v>
      </c>
      <c r="BM600" s="343">
        <v>42.64</v>
      </c>
      <c r="BN600" s="343">
        <v>265.44</v>
      </c>
      <c r="BO600" s="343">
        <v>265.44</v>
      </c>
      <c r="BP600" s="341">
        <v>0.99580000000000002</v>
      </c>
      <c r="BQ600" s="343">
        <v>87774</v>
      </c>
      <c r="BR600" s="343">
        <f t="shared" si="118"/>
        <v>0</v>
      </c>
      <c r="BS600" s="343">
        <v>47.71</v>
      </c>
      <c r="BT600" s="343">
        <v>241.12</v>
      </c>
      <c r="BU600" s="343">
        <v>241.12</v>
      </c>
      <c r="BV600" s="341">
        <v>0.99570000000000003</v>
      </c>
      <c r="BW600" s="343">
        <v>80724</v>
      </c>
      <c r="BX600" s="343">
        <f t="shared" si="119"/>
        <v>0</v>
      </c>
      <c r="BY600" s="343">
        <v>45.19</v>
      </c>
    </row>
    <row r="601" spans="1:77">
      <c r="A601" s="342">
        <v>596</v>
      </c>
      <c r="B601" s="342" t="s">
        <v>3372</v>
      </c>
      <c r="C601" s="342" t="s">
        <v>1634</v>
      </c>
      <c r="D601" s="342" t="s">
        <v>499</v>
      </c>
      <c r="E601" s="343">
        <v>320</v>
      </c>
      <c r="F601" s="343">
        <v>199.52</v>
      </c>
      <c r="G601" s="343">
        <v>256</v>
      </c>
      <c r="H601" s="341">
        <v>0.92910000000000004</v>
      </c>
      <c r="I601" s="343">
        <v>17762</v>
      </c>
      <c r="J601" s="343">
        <f t="shared" si="108"/>
        <v>0</v>
      </c>
      <c r="K601" s="343">
        <v>13.31</v>
      </c>
      <c r="L601" s="343">
        <v>206.56</v>
      </c>
      <c r="M601" s="343">
        <v>256</v>
      </c>
      <c r="N601" s="341">
        <v>0.96450000000000002</v>
      </c>
      <c r="O601" s="343">
        <v>30110</v>
      </c>
      <c r="P601" s="343">
        <f t="shared" si="109"/>
        <v>0</v>
      </c>
      <c r="Q601" s="343">
        <v>20.309999999999999</v>
      </c>
      <c r="R601" s="343">
        <v>221.44</v>
      </c>
      <c r="S601" s="343">
        <v>256</v>
      </c>
      <c r="T601" s="341">
        <v>0.95230000000000004</v>
      </c>
      <c r="U601" s="343">
        <v>32038</v>
      </c>
      <c r="V601" s="343">
        <f t="shared" si="110"/>
        <v>0</v>
      </c>
      <c r="W601" s="343">
        <v>21.1</v>
      </c>
      <c r="X601" s="343">
        <v>267.04000000000002</v>
      </c>
      <c r="Y601" s="343">
        <v>267.04000000000002</v>
      </c>
      <c r="Z601" s="341">
        <v>0.92769999999999997</v>
      </c>
      <c r="AA601" s="343">
        <v>45318</v>
      </c>
      <c r="AB601" s="343">
        <f t="shared" si="111"/>
        <v>0</v>
      </c>
      <c r="AC601" s="343">
        <v>24.59</v>
      </c>
      <c r="AD601" s="343">
        <v>238.24</v>
      </c>
      <c r="AE601" s="343">
        <v>256</v>
      </c>
      <c r="AF601" s="341">
        <v>0.99380000000000002</v>
      </c>
      <c r="AG601" s="343">
        <v>46608</v>
      </c>
      <c r="AH601" s="343">
        <f t="shared" si="112"/>
        <v>0</v>
      </c>
      <c r="AI601" s="343">
        <v>26.46</v>
      </c>
      <c r="AJ601" s="343">
        <v>244</v>
      </c>
      <c r="AK601" s="343">
        <v>256</v>
      </c>
      <c r="AL601" s="341">
        <v>0.99519999999999997</v>
      </c>
      <c r="AM601" s="343">
        <v>35944</v>
      </c>
      <c r="AN601" s="343">
        <f t="shared" si="113"/>
        <v>0</v>
      </c>
      <c r="AO601" s="343">
        <v>20.56</v>
      </c>
      <c r="AP601" s="343">
        <v>223.2</v>
      </c>
      <c r="AQ601" s="343">
        <v>256</v>
      </c>
      <c r="AR601" s="341">
        <v>0.99509999999999998</v>
      </c>
      <c r="AS601" s="343">
        <v>49878</v>
      </c>
      <c r="AT601" s="343">
        <f t="shared" si="114"/>
        <v>0</v>
      </c>
      <c r="AU601" s="343">
        <v>30.18</v>
      </c>
      <c r="AV601" s="343">
        <v>216.32</v>
      </c>
      <c r="AW601" s="343">
        <v>256</v>
      </c>
      <c r="AX601" s="341">
        <v>0.99509999999999998</v>
      </c>
      <c r="AY601" s="343">
        <v>38010</v>
      </c>
      <c r="AZ601" s="343">
        <f t="shared" si="115"/>
        <v>0</v>
      </c>
      <c r="BA601" s="343">
        <v>24.52</v>
      </c>
      <c r="BB601" s="343">
        <v>229.44</v>
      </c>
      <c r="BC601" s="343">
        <v>256</v>
      </c>
      <c r="BD601" s="341">
        <v>0.99460000000000004</v>
      </c>
      <c r="BE601" s="343">
        <v>38816</v>
      </c>
      <c r="BF601" s="343">
        <f t="shared" si="116"/>
        <v>0</v>
      </c>
      <c r="BG601" s="343">
        <v>22.86</v>
      </c>
      <c r="BH601" s="343">
        <v>243.68</v>
      </c>
      <c r="BI601" s="343">
        <v>256</v>
      </c>
      <c r="BJ601" s="341">
        <v>0.99319999999999997</v>
      </c>
      <c r="BK601" s="343">
        <v>33826</v>
      </c>
      <c r="BL601" s="343">
        <f t="shared" si="117"/>
        <v>0</v>
      </c>
      <c r="BM601" s="343">
        <v>18.78</v>
      </c>
      <c r="BN601" s="343">
        <v>215.84</v>
      </c>
      <c r="BO601" s="343">
        <v>256</v>
      </c>
      <c r="BP601" s="341">
        <v>0.98729999999999996</v>
      </c>
      <c r="BQ601" s="343">
        <v>49294</v>
      </c>
      <c r="BR601" s="343">
        <f t="shared" si="118"/>
        <v>0</v>
      </c>
      <c r="BS601" s="343">
        <v>33.229999999999997</v>
      </c>
      <c r="BT601" s="343">
        <v>225.76</v>
      </c>
      <c r="BU601" s="343">
        <v>256</v>
      </c>
      <c r="BV601" s="341">
        <v>0.97270000000000001</v>
      </c>
      <c r="BW601" s="343">
        <v>41950</v>
      </c>
      <c r="BX601" s="343">
        <f t="shared" si="119"/>
        <v>0</v>
      </c>
      <c r="BY601" s="343">
        <v>25.67</v>
      </c>
    </row>
    <row r="602" spans="1:77">
      <c r="A602" s="342">
        <v>597</v>
      </c>
      <c r="B602" s="342" t="s">
        <v>3372</v>
      </c>
      <c r="C602" s="342" t="s">
        <v>1636</v>
      </c>
      <c r="D602" s="342" t="s">
        <v>499</v>
      </c>
      <c r="E602" s="343">
        <v>120</v>
      </c>
      <c r="F602" s="343">
        <v>123.04</v>
      </c>
      <c r="G602" s="343">
        <v>123.04</v>
      </c>
      <c r="H602" s="341">
        <v>0.66269999999999996</v>
      </c>
      <c r="I602" s="343">
        <v>3535</v>
      </c>
      <c r="J602" s="343">
        <f t="shared" si="108"/>
        <v>0</v>
      </c>
      <c r="K602" s="343">
        <v>6.02</v>
      </c>
      <c r="L602" s="343">
        <v>113.28</v>
      </c>
      <c r="M602" s="343">
        <v>113.28</v>
      </c>
      <c r="N602" s="341">
        <v>0.61219999999999997</v>
      </c>
      <c r="O602" s="343">
        <v>3051</v>
      </c>
      <c r="P602" s="343">
        <f t="shared" si="109"/>
        <v>0</v>
      </c>
      <c r="Q602" s="343">
        <v>5.91</v>
      </c>
      <c r="R602" s="343">
        <v>115.12</v>
      </c>
      <c r="S602" s="343">
        <v>115.12</v>
      </c>
      <c r="T602" s="341">
        <v>0.56289999999999996</v>
      </c>
      <c r="U602" s="343">
        <v>2177</v>
      </c>
      <c r="V602" s="343">
        <f t="shared" si="110"/>
        <v>0</v>
      </c>
      <c r="W602" s="343">
        <v>4.67</v>
      </c>
      <c r="X602" s="343">
        <v>3.04</v>
      </c>
      <c r="Y602" s="343">
        <v>96</v>
      </c>
      <c r="Z602" s="341">
        <v>0.64039999999999997</v>
      </c>
      <c r="AA602" s="343">
        <v>456</v>
      </c>
      <c r="AB602" s="343">
        <f t="shared" si="111"/>
        <v>0</v>
      </c>
      <c r="AC602" s="343">
        <v>31.48</v>
      </c>
      <c r="AD602" s="343">
        <v>64</v>
      </c>
      <c r="AE602" s="343">
        <v>96</v>
      </c>
      <c r="AF602" s="341">
        <v>0.62160000000000004</v>
      </c>
      <c r="AG602" s="343">
        <v>511</v>
      </c>
      <c r="AH602" s="343">
        <f t="shared" si="112"/>
        <v>0</v>
      </c>
      <c r="AI602" s="343">
        <v>1.73</v>
      </c>
      <c r="AJ602" s="343">
        <v>97.84</v>
      </c>
      <c r="AK602" s="343">
        <v>97.84</v>
      </c>
      <c r="AL602" s="341">
        <v>0.55569999999999997</v>
      </c>
      <c r="AM602" s="343">
        <v>1022</v>
      </c>
      <c r="AN602" s="343">
        <f t="shared" si="113"/>
        <v>0</v>
      </c>
      <c r="AO602" s="343">
        <v>2.61</v>
      </c>
      <c r="AP602" s="343">
        <v>100.08</v>
      </c>
      <c r="AQ602" s="343">
        <v>100.08</v>
      </c>
      <c r="AR602" s="341">
        <v>0.55789999999999995</v>
      </c>
      <c r="AS602" s="343">
        <v>1761</v>
      </c>
      <c r="AT602" s="343">
        <f t="shared" si="114"/>
        <v>0</v>
      </c>
      <c r="AU602" s="343">
        <v>4.24</v>
      </c>
      <c r="AV602" s="343">
        <v>123.92</v>
      </c>
      <c r="AW602" s="343">
        <v>123.92</v>
      </c>
      <c r="AX602" s="341">
        <v>0.43</v>
      </c>
      <c r="AY602" s="343">
        <v>1589</v>
      </c>
      <c r="AZ602" s="343">
        <f t="shared" si="115"/>
        <v>0</v>
      </c>
      <c r="BA602" s="343">
        <v>4.1399999999999997</v>
      </c>
      <c r="BB602" s="343">
        <v>106.08</v>
      </c>
      <c r="BC602" s="343">
        <v>106.08</v>
      </c>
      <c r="BD602" s="341">
        <v>0.49180000000000001</v>
      </c>
      <c r="BE602" s="343">
        <v>1608</v>
      </c>
      <c r="BF602" s="343">
        <f t="shared" si="116"/>
        <v>0</v>
      </c>
      <c r="BG602" s="343">
        <v>4.1399999999999997</v>
      </c>
      <c r="BH602" s="343">
        <v>102</v>
      </c>
      <c r="BI602" s="343">
        <v>102</v>
      </c>
      <c r="BJ602" s="341">
        <v>0.62660000000000005</v>
      </c>
      <c r="BK602" s="343">
        <v>1378</v>
      </c>
      <c r="BL602" s="343">
        <f t="shared" si="117"/>
        <v>0</v>
      </c>
      <c r="BM602" s="343">
        <v>2.9</v>
      </c>
      <c r="BN602" s="343">
        <v>107.36</v>
      </c>
      <c r="BO602" s="343">
        <v>107.36</v>
      </c>
      <c r="BP602" s="341">
        <v>0.67349999999999999</v>
      </c>
      <c r="BQ602" s="343">
        <v>3372</v>
      </c>
      <c r="BR602" s="343">
        <f t="shared" si="118"/>
        <v>0</v>
      </c>
      <c r="BS602" s="343">
        <v>6.7</v>
      </c>
      <c r="BT602" s="343">
        <v>90.32</v>
      </c>
      <c r="BU602" s="343">
        <v>96</v>
      </c>
      <c r="BV602" s="341">
        <v>0.65580000000000005</v>
      </c>
      <c r="BW602" s="343">
        <v>3034</v>
      </c>
      <c r="BX602" s="343">
        <f t="shared" si="119"/>
        <v>0</v>
      </c>
      <c r="BY602" s="343">
        <v>6.88</v>
      </c>
    </row>
    <row r="603" spans="1:77">
      <c r="A603" s="342">
        <v>598</v>
      </c>
      <c r="B603" s="342" t="s">
        <v>3372</v>
      </c>
      <c r="C603" s="342" t="s">
        <v>1638</v>
      </c>
      <c r="D603" s="342" t="s">
        <v>499</v>
      </c>
      <c r="E603" s="343">
        <v>786.66666666666663</v>
      </c>
      <c r="F603" s="343">
        <v>328.8</v>
      </c>
      <c r="G603" s="343">
        <v>629.33299999999997</v>
      </c>
      <c r="H603" s="341">
        <v>0.99980000000000002</v>
      </c>
      <c r="I603" s="343">
        <v>151854</v>
      </c>
      <c r="J603" s="343">
        <f t="shared" si="108"/>
        <v>9845.8952618453786</v>
      </c>
      <c r="K603" s="343">
        <v>64.16</v>
      </c>
      <c r="L603" s="343">
        <v>337.44</v>
      </c>
      <c r="M603" s="343">
        <v>629.33299999999997</v>
      </c>
      <c r="N603" s="341">
        <v>0.99970000000000003</v>
      </c>
      <c r="O603" s="343">
        <v>141492</v>
      </c>
      <c r="P603" s="343">
        <f t="shared" si="109"/>
        <v>0</v>
      </c>
      <c r="Q603" s="343">
        <v>56.37</v>
      </c>
      <c r="R603" s="343">
        <v>351.36</v>
      </c>
      <c r="S603" s="343">
        <v>629.33299999999997</v>
      </c>
      <c r="T603" s="341">
        <v>0.99980000000000002</v>
      </c>
      <c r="U603" s="343">
        <v>163770</v>
      </c>
      <c r="V603" s="343">
        <f t="shared" si="110"/>
        <v>11990.574606116763</v>
      </c>
      <c r="W603" s="343">
        <v>64.739999999999995</v>
      </c>
      <c r="X603" s="343">
        <v>399.36</v>
      </c>
      <c r="Y603" s="343">
        <v>629.33299999999997</v>
      </c>
      <c r="Z603" s="341">
        <v>0.99990000000000001</v>
      </c>
      <c r="AA603" s="343">
        <v>207462</v>
      </c>
      <c r="AB603" s="343">
        <f t="shared" si="111"/>
        <v>29204.517542603462</v>
      </c>
      <c r="AC603" s="343">
        <v>69.83</v>
      </c>
      <c r="AD603" s="343">
        <v>401.76</v>
      </c>
      <c r="AE603" s="343">
        <v>629.33299999999997</v>
      </c>
      <c r="AF603" s="341">
        <v>0.99980000000000002</v>
      </c>
      <c r="AG603" s="343">
        <v>199770</v>
      </c>
      <c r="AH603" s="343">
        <f t="shared" si="112"/>
        <v>20443.249551166973</v>
      </c>
      <c r="AI603" s="343">
        <v>66.84</v>
      </c>
      <c r="AJ603" s="343">
        <v>408.48</v>
      </c>
      <c r="AK603" s="343">
        <v>629.33299999999997</v>
      </c>
      <c r="AL603" s="341">
        <v>0.99990000000000001</v>
      </c>
      <c r="AM603" s="343">
        <v>189552</v>
      </c>
      <c r="AN603" s="343">
        <f t="shared" si="113"/>
        <v>13115.139931740598</v>
      </c>
      <c r="AO603" s="343">
        <v>64.459999999999994</v>
      </c>
      <c r="AP603" s="343">
        <v>408.48</v>
      </c>
      <c r="AQ603" s="343">
        <v>629.33299999999997</v>
      </c>
      <c r="AR603" s="341">
        <v>0.99990000000000001</v>
      </c>
      <c r="AS603" s="343">
        <v>209088</v>
      </c>
      <c r="AT603" s="343">
        <f t="shared" si="114"/>
        <v>26743.813953488367</v>
      </c>
      <c r="AU603" s="343">
        <v>68.8</v>
      </c>
      <c r="AV603" s="343">
        <v>397.44</v>
      </c>
      <c r="AW603" s="343">
        <v>629.33299999999997</v>
      </c>
      <c r="AX603" s="341">
        <v>0.99990000000000001</v>
      </c>
      <c r="AY603" s="343">
        <v>197796</v>
      </c>
      <c r="AZ603" s="343">
        <f t="shared" si="115"/>
        <v>26098.083333333347</v>
      </c>
      <c r="BA603" s="343">
        <v>69.12</v>
      </c>
      <c r="BB603" s="343">
        <v>404.16</v>
      </c>
      <c r="BC603" s="343">
        <v>629.33299999999997</v>
      </c>
      <c r="BD603" s="341">
        <v>0.99990000000000001</v>
      </c>
      <c r="BE603" s="343">
        <v>222402</v>
      </c>
      <c r="BF603" s="343">
        <f t="shared" si="116"/>
        <v>41978.527852893443</v>
      </c>
      <c r="BG603" s="343">
        <v>73.959999999999994</v>
      </c>
      <c r="BH603" s="343">
        <v>409.44</v>
      </c>
      <c r="BI603" s="343">
        <v>629.33299999999997</v>
      </c>
      <c r="BJ603" s="341">
        <v>0.99990000000000001</v>
      </c>
      <c r="BK603" s="343">
        <v>208380</v>
      </c>
      <c r="BL603" s="343">
        <f t="shared" si="117"/>
        <v>25617.246016664223</v>
      </c>
      <c r="BM603" s="343">
        <v>68.41</v>
      </c>
      <c r="BN603" s="343">
        <v>395.52</v>
      </c>
      <c r="BO603" s="343">
        <v>629.33299999999997</v>
      </c>
      <c r="BP603" s="341">
        <v>0.99980000000000002</v>
      </c>
      <c r="BQ603" s="343">
        <v>182826</v>
      </c>
      <c r="BR603" s="343">
        <f t="shared" si="118"/>
        <v>17671.528455284555</v>
      </c>
      <c r="BS603" s="343">
        <v>66.42</v>
      </c>
      <c r="BT603" s="343">
        <v>389.28</v>
      </c>
      <c r="BU603" s="343">
        <v>629.33299999999997</v>
      </c>
      <c r="BV603" s="341">
        <v>0.99929999999999997</v>
      </c>
      <c r="BW603" s="343">
        <v>189282</v>
      </c>
      <c r="BX603" s="343">
        <f t="shared" si="119"/>
        <v>15628.788990825702</v>
      </c>
      <c r="BY603" s="343">
        <v>65.400000000000006</v>
      </c>
    </row>
    <row r="604" spans="1:77">
      <c r="A604" s="342">
        <v>599</v>
      </c>
      <c r="B604" s="342" t="s">
        <v>3372</v>
      </c>
      <c r="C604" s="342" t="s">
        <v>1640</v>
      </c>
      <c r="D604" s="342" t="s">
        <v>496</v>
      </c>
      <c r="E604" s="343">
        <v>130</v>
      </c>
      <c r="F604" s="343">
        <v>4.96</v>
      </c>
      <c r="G604" s="343">
        <v>104</v>
      </c>
      <c r="H604" s="341">
        <v>0.39750000000000002</v>
      </c>
      <c r="I604" s="343">
        <v>66</v>
      </c>
      <c r="J604" s="343">
        <f t="shared" si="108"/>
        <v>0</v>
      </c>
      <c r="K604" s="343">
        <v>34.86</v>
      </c>
      <c r="L604" s="343">
        <v>93.36</v>
      </c>
      <c r="M604" s="343">
        <v>104</v>
      </c>
      <c r="N604" s="341">
        <v>0.61729999999999996</v>
      </c>
      <c r="O604" s="343">
        <v>5204</v>
      </c>
      <c r="P604" s="343">
        <f t="shared" si="109"/>
        <v>0</v>
      </c>
      <c r="Q604" s="343">
        <v>12.14</v>
      </c>
      <c r="R604" s="343">
        <v>93.68</v>
      </c>
      <c r="S604" s="343">
        <v>104</v>
      </c>
      <c r="T604" s="341">
        <v>0.6492</v>
      </c>
      <c r="U604" s="343">
        <v>5307</v>
      </c>
      <c r="V604" s="343">
        <f t="shared" si="110"/>
        <v>0</v>
      </c>
      <c r="W604" s="343">
        <v>12.12</v>
      </c>
      <c r="X604" s="343">
        <v>43.44</v>
      </c>
      <c r="Y604" s="343">
        <v>104</v>
      </c>
      <c r="Z604" s="341">
        <v>0.6774</v>
      </c>
      <c r="AA604" s="343">
        <v>1296</v>
      </c>
      <c r="AB604" s="343">
        <f t="shared" si="111"/>
        <v>0</v>
      </c>
      <c r="AC604" s="343">
        <v>5.92</v>
      </c>
      <c r="AD604" s="343">
        <v>31.76</v>
      </c>
      <c r="AE604" s="343">
        <v>104</v>
      </c>
      <c r="AF604" s="341">
        <v>0.74050000000000005</v>
      </c>
      <c r="AG604" s="343">
        <v>3069</v>
      </c>
      <c r="AH604" s="343">
        <f t="shared" si="112"/>
        <v>0</v>
      </c>
      <c r="AI604" s="343">
        <v>17.54</v>
      </c>
      <c r="AJ604" s="343">
        <v>27.68</v>
      </c>
      <c r="AK604" s="343">
        <v>104</v>
      </c>
      <c r="AL604" s="341">
        <v>0.71909999999999996</v>
      </c>
      <c r="AM604" s="343">
        <v>4976</v>
      </c>
      <c r="AN604" s="343">
        <f t="shared" si="113"/>
        <v>0</v>
      </c>
      <c r="AO604" s="343">
        <v>34.72</v>
      </c>
      <c r="AP604" s="343">
        <v>35.04</v>
      </c>
      <c r="AQ604" s="343">
        <v>104</v>
      </c>
      <c r="AR604" s="341">
        <v>0.73819999999999997</v>
      </c>
      <c r="AS604" s="343">
        <v>5282</v>
      </c>
      <c r="AT604" s="343">
        <f t="shared" si="114"/>
        <v>0</v>
      </c>
      <c r="AU604" s="343">
        <v>27.45</v>
      </c>
      <c r="AV604" s="343">
        <v>70.239999999999995</v>
      </c>
      <c r="AW604" s="343">
        <v>104</v>
      </c>
      <c r="AX604" s="341">
        <v>0.65720000000000001</v>
      </c>
      <c r="AY604" s="343">
        <v>5180</v>
      </c>
      <c r="AZ604" s="343">
        <f t="shared" si="115"/>
        <v>0</v>
      </c>
      <c r="BA604" s="343">
        <v>15.58</v>
      </c>
      <c r="BB604" s="343">
        <v>25.76</v>
      </c>
      <c r="BC604" s="343">
        <v>104</v>
      </c>
      <c r="BD604" s="341">
        <v>0.62060000000000004</v>
      </c>
      <c r="BE604" s="343">
        <v>2742</v>
      </c>
      <c r="BF604" s="343">
        <f t="shared" si="116"/>
        <v>0</v>
      </c>
      <c r="BG604" s="343">
        <v>23.05</v>
      </c>
      <c r="BH604" s="343">
        <v>39.68</v>
      </c>
      <c r="BI604" s="343">
        <v>104</v>
      </c>
      <c r="BJ604" s="341">
        <v>0.73040000000000005</v>
      </c>
      <c r="BK604" s="343">
        <v>1973</v>
      </c>
      <c r="BL604" s="343">
        <f t="shared" si="117"/>
        <v>0</v>
      </c>
      <c r="BM604" s="343">
        <v>9.15</v>
      </c>
      <c r="BN604" s="343">
        <v>93.2</v>
      </c>
      <c r="BO604" s="343">
        <v>104</v>
      </c>
      <c r="BP604" s="341">
        <v>0.77259999999999995</v>
      </c>
      <c r="BQ604" s="343">
        <v>3527</v>
      </c>
      <c r="BR604" s="343">
        <f t="shared" si="118"/>
        <v>0</v>
      </c>
      <c r="BS604" s="343">
        <v>7.04</v>
      </c>
      <c r="BT604" s="343">
        <v>124.72</v>
      </c>
      <c r="BU604" s="343">
        <v>124.72</v>
      </c>
      <c r="BV604" s="341">
        <v>0.75490000000000002</v>
      </c>
      <c r="BW604" s="343">
        <v>11480</v>
      </c>
      <c r="BX604" s="343">
        <f t="shared" si="119"/>
        <v>0</v>
      </c>
      <c r="BY604" s="343">
        <v>16.39</v>
      </c>
    </row>
    <row r="605" spans="1:77">
      <c r="A605" s="342">
        <v>600</v>
      </c>
      <c r="B605" s="342" t="s">
        <v>3372</v>
      </c>
      <c r="C605" s="342" t="s">
        <v>1642</v>
      </c>
      <c r="D605" s="342" t="s">
        <v>499</v>
      </c>
      <c r="E605" s="343">
        <v>550</v>
      </c>
      <c r="F605" s="343">
        <v>0</v>
      </c>
      <c r="G605" s="343">
        <v>0</v>
      </c>
      <c r="H605" s="341">
        <v>0</v>
      </c>
      <c r="I605" s="343">
        <v>0</v>
      </c>
      <c r="J605" s="343">
        <f t="shared" si="108"/>
        <v>0</v>
      </c>
      <c r="K605" s="343">
        <v>0</v>
      </c>
      <c r="L605" s="343">
        <v>395.28</v>
      </c>
      <c r="M605" s="343">
        <v>440</v>
      </c>
      <c r="N605" s="341">
        <v>0.99550000000000005</v>
      </c>
      <c r="O605" s="343">
        <v>44064</v>
      </c>
      <c r="P605" s="343">
        <f t="shared" si="109"/>
        <v>0</v>
      </c>
      <c r="Q605" s="343">
        <v>22.22</v>
      </c>
      <c r="R605" s="343">
        <v>248.88</v>
      </c>
      <c r="S605" s="343">
        <v>440</v>
      </c>
      <c r="T605" s="341">
        <v>0.99870000000000003</v>
      </c>
      <c r="U605" s="343">
        <v>54456</v>
      </c>
      <c r="V605" s="343">
        <f t="shared" si="110"/>
        <v>0</v>
      </c>
      <c r="W605" s="343">
        <v>30.43</v>
      </c>
      <c r="X605" s="343">
        <v>356.4</v>
      </c>
      <c r="Y605" s="343">
        <v>440</v>
      </c>
      <c r="Z605" s="341">
        <v>0.99829999999999997</v>
      </c>
      <c r="AA605" s="343">
        <v>75858</v>
      </c>
      <c r="AB605" s="343">
        <f t="shared" si="111"/>
        <v>0</v>
      </c>
      <c r="AC605" s="343">
        <v>28.66</v>
      </c>
      <c r="AD605" s="343">
        <v>339.6</v>
      </c>
      <c r="AE605" s="343">
        <v>440</v>
      </c>
      <c r="AF605" s="341">
        <v>0.99870000000000003</v>
      </c>
      <c r="AG605" s="343">
        <v>106359</v>
      </c>
      <c r="AH605" s="343">
        <f t="shared" si="112"/>
        <v>0</v>
      </c>
      <c r="AI605" s="343">
        <v>42.15</v>
      </c>
      <c r="AJ605" s="343">
        <v>326.39999999999998</v>
      </c>
      <c r="AK605" s="343">
        <v>440</v>
      </c>
      <c r="AL605" s="341">
        <v>0.99109999999999998</v>
      </c>
      <c r="AM605" s="343">
        <v>35130</v>
      </c>
      <c r="AN605" s="343">
        <f t="shared" si="113"/>
        <v>0</v>
      </c>
      <c r="AO605" s="343">
        <v>15.08</v>
      </c>
      <c r="AP605" s="343">
        <v>284.64</v>
      </c>
      <c r="AQ605" s="343">
        <v>440</v>
      </c>
      <c r="AR605" s="341">
        <v>0.99270000000000003</v>
      </c>
      <c r="AS605" s="343">
        <v>52296</v>
      </c>
      <c r="AT605" s="343">
        <f t="shared" si="114"/>
        <v>0</v>
      </c>
      <c r="AU605" s="343">
        <v>24.88</v>
      </c>
      <c r="AV605" s="343">
        <v>348.6</v>
      </c>
      <c r="AW605" s="343">
        <v>440</v>
      </c>
      <c r="AX605" s="341">
        <v>1</v>
      </c>
      <c r="AY605" s="343">
        <v>88394</v>
      </c>
      <c r="AZ605" s="343">
        <f t="shared" si="115"/>
        <v>0</v>
      </c>
      <c r="BA605" s="343">
        <v>35.22</v>
      </c>
      <c r="BB605" s="343">
        <v>336.48</v>
      </c>
      <c r="BC605" s="343">
        <v>440</v>
      </c>
      <c r="BD605" s="341">
        <v>0.99890000000000001</v>
      </c>
      <c r="BE605" s="343">
        <v>57734.6</v>
      </c>
      <c r="BF605" s="343">
        <f t="shared" si="116"/>
        <v>0</v>
      </c>
      <c r="BG605" s="343">
        <v>23.09</v>
      </c>
      <c r="BH605" s="343">
        <v>331.44</v>
      </c>
      <c r="BI605" s="343">
        <v>440</v>
      </c>
      <c r="BJ605" s="341">
        <v>0.999</v>
      </c>
      <c r="BK605" s="343">
        <v>112425</v>
      </c>
      <c r="BL605" s="343">
        <f t="shared" si="117"/>
        <v>0</v>
      </c>
      <c r="BM605" s="343">
        <v>45.63</v>
      </c>
      <c r="BN605" s="343">
        <v>322.32</v>
      </c>
      <c r="BO605" s="343">
        <v>440</v>
      </c>
      <c r="BP605" s="341">
        <v>0.998</v>
      </c>
      <c r="BQ605" s="343">
        <v>40749</v>
      </c>
      <c r="BR605" s="343">
        <f t="shared" si="118"/>
        <v>0</v>
      </c>
      <c r="BS605" s="343">
        <v>18.2</v>
      </c>
      <c r="BT605" s="343">
        <v>289.92</v>
      </c>
      <c r="BU605" s="343">
        <v>440</v>
      </c>
      <c r="BV605" s="341">
        <v>0.99790000000000001</v>
      </c>
      <c r="BW605" s="343">
        <v>44205</v>
      </c>
      <c r="BX605" s="343">
        <f t="shared" si="119"/>
        <v>0</v>
      </c>
      <c r="BY605" s="343">
        <v>20.54</v>
      </c>
    </row>
    <row r="606" spans="1:77">
      <c r="A606" s="342">
        <v>601</v>
      </c>
      <c r="B606" s="342" t="s">
        <v>3372</v>
      </c>
      <c r="C606" s="342" t="s">
        <v>1644</v>
      </c>
      <c r="D606" s="342" t="s">
        <v>496</v>
      </c>
      <c r="E606" s="343">
        <v>180</v>
      </c>
      <c r="F606" s="343">
        <v>0</v>
      </c>
      <c r="G606" s="343">
        <v>0</v>
      </c>
      <c r="H606" s="341">
        <v>0</v>
      </c>
      <c r="I606" s="343">
        <v>0</v>
      </c>
      <c r="J606" s="343">
        <f t="shared" si="108"/>
        <v>0</v>
      </c>
      <c r="K606" s="343">
        <v>0</v>
      </c>
      <c r="L606" s="343">
        <v>0</v>
      </c>
      <c r="M606" s="343">
        <v>0</v>
      </c>
      <c r="N606" s="341">
        <v>0</v>
      </c>
      <c r="O606" s="343">
        <v>0</v>
      </c>
      <c r="P606" s="343">
        <f t="shared" si="109"/>
        <v>0</v>
      </c>
      <c r="Q606" s="343">
        <v>0</v>
      </c>
      <c r="R606" s="343">
        <v>55.52</v>
      </c>
      <c r="S606" s="343">
        <v>144</v>
      </c>
      <c r="T606" s="341">
        <v>0.86899999999999999</v>
      </c>
      <c r="U606" s="343">
        <v>3054</v>
      </c>
      <c r="V606" s="343">
        <f t="shared" si="110"/>
        <v>0</v>
      </c>
      <c r="W606" s="343">
        <v>16.48</v>
      </c>
      <c r="X606" s="343">
        <v>84</v>
      </c>
      <c r="Y606" s="343">
        <v>144</v>
      </c>
      <c r="Z606" s="341">
        <v>0.90290000000000004</v>
      </c>
      <c r="AA606" s="343">
        <v>6900</v>
      </c>
      <c r="AB606" s="343">
        <f t="shared" si="111"/>
        <v>0</v>
      </c>
      <c r="AC606" s="343">
        <v>12.23</v>
      </c>
      <c r="AD606" s="343">
        <v>70.400000000000006</v>
      </c>
      <c r="AE606" s="343">
        <v>144</v>
      </c>
      <c r="AF606" s="341">
        <v>0.90310000000000001</v>
      </c>
      <c r="AG606" s="343">
        <v>9976</v>
      </c>
      <c r="AH606" s="343">
        <f t="shared" si="112"/>
        <v>0</v>
      </c>
      <c r="AI606" s="343">
        <v>21.09</v>
      </c>
      <c r="AJ606" s="343">
        <v>76</v>
      </c>
      <c r="AK606" s="343">
        <v>144</v>
      </c>
      <c r="AL606" s="341">
        <v>0.91349999999999998</v>
      </c>
      <c r="AM606" s="343">
        <v>7740</v>
      </c>
      <c r="AN606" s="343">
        <f t="shared" si="113"/>
        <v>0</v>
      </c>
      <c r="AO606" s="343">
        <v>15.48</v>
      </c>
      <c r="AP606" s="343">
        <v>83</v>
      </c>
      <c r="AQ606" s="343">
        <v>144</v>
      </c>
      <c r="AR606" s="341">
        <v>0.87949999999999995</v>
      </c>
      <c r="AS606" s="343">
        <v>13613</v>
      </c>
      <c r="AT606" s="343">
        <f t="shared" si="114"/>
        <v>0</v>
      </c>
      <c r="AU606" s="343">
        <v>25.06</v>
      </c>
      <c r="AV606" s="343">
        <v>64.8</v>
      </c>
      <c r="AW606" s="343">
        <v>144</v>
      </c>
      <c r="AX606" s="341">
        <v>0.88149999999999995</v>
      </c>
      <c r="AY606" s="343">
        <v>4198</v>
      </c>
      <c r="AZ606" s="343">
        <f t="shared" si="115"/>
        <v>0</v>
      </c>
      <c r="BA606" s="343">
        <v>10.210000000000001</v>
      </c>
      <c r="BB606" s="343">
        <v>84.48</v>
      </c>
      <c r="BC606" s="343">
        <v>144</v>
      </c>
      <c r="BD606" s="341">
        <v>0.87439999999999996</v>
      </c>
      <c r="BE606" s="343">
        <v>9640</v>
      </c>
      <c r="BF606" s="343">
        <f t="shared" si="116"/>
        <v>0</v>
      </c>
      <c r="BG606" s="343">
        <v>17.54</v>
      </c>
      <c r="BH606" s="343">
        <v>87.84</v>
      </c>
      <c r="BI606" s="343">
        <v>144</v>
      </c>
      <c r="BJ606" s="341">
        <v>0.88990000000000002</v>
      </c>
      <c r="BK606" s="343">
        <v>9798</v>
      </c>
      <c r="BL606" s="343">
        <f t="shared" si="117"/>
        <v>0</v>
      </c>
      <c r="BM606" s="343">
        <v>16.850000000000001</v>
      </c>
      <c r="BN606" s="343">
        <v>64.959999999999994</v>
      </c>
      <c r="BO606" s="343">
        <v>144</v>
      </c>
      <c r="BP606" s="341">
        <v>0.94579999999999997</v>
      </c>
      <c r="BQ606" s="343">
        <v>9114</v>
      </c>
      <c r="BR606" s="343">
        <f t="shared" si="118"/>
        <v>0</v>
      </c>
      <c r="BS606" s="343">
        <v>21.31</v>
      </c>
      <c r="BT606" s="343">
        <v>48.64</v>
      </c>
      <c r="BU606" s="343">
        <v>144</v>
      </c>
      <c r="BV606" s="341">
        <v>0.96409999999999996</v>
      </c>
      <c r="BW606" s="343">
        <v>10060</v>
      </c>
      <c r="BX606" s="343">
        <f t="shared" si="119"/>
        <v>0</v>
      </c>
      <c r="BY606" s="343">
        <v>28.83</v>
      </c>
    </row>
    <row r="607" spans="1:77">
      <c r="A607" s="342">
        <v>602</v>
      </c>
      <c r="B607" s="342" t="s">
        <v>3372</v>
      </c>
      <c r="C607" s="342" t="s">
        <v>3492</v>
      </c>
      <c r="D607" s="342" t="s">
        <v>499</v>
      </c>
      <c r="E607" s="343">
        <v>390</v>
      </c>
      <c r="F607" s="343">
        <v>0</v>
      </c>
      <c r="G607" s="343">
        <v>0</v>
      </c>
      <c r="H607" s="341">
        <v>0</v>
      </c>
      <c r="I607" s="343">
        <v>0</v>
      </c>
      <c r="J607" s="343">
        <f t="shared" si="108"/>
        <v>0</v>
      </c>
      <c r="K607" s="343">
        <v>0</v>
      </c>
      <c r="L607" s="343">
        <v>0</v>
      </c>
      <c r="M607" s="343">
        <v>0</v>
      </c>
      <c r="N607" s="341">
        <v>0</v>
      </c>
      <c r="O607" s="343">
        <v>0</v>
      </c>
      <c r="P607" s="343">
        <f t="shared" si="109"/>
        <v>0</v>
      </c>
      <c r="Q607" s="343">
        <v>0</v>
      </c>
      <c r="R607" s="343">
        <v>0</v>
      </c>
      <c r="S607" s="343">
        <v>0</v>
      </c>
      <c r="T607" s="341">
        <v>0</v>
      </c>
      <c r="U607" s="343">
        <v>0</v>
      </c>
      <c r="V607" s="343">
        <f t="shared" si="110"/>
        <v>0</v>
      </c>
      <c r="W607" s="343">
        <v>0</v>
      </c>
      <c r="X607" s="343">
        <v>0</v>
      </c>
      <c r="Y607" s="343">
        <v>0</v>
      </c>
      <c r="Z607" s="341">
        <v>0</v>
      </c>
      <c r="AA607" s="343">
        <v>0</v>
      </c>
      <c r="AB607" s="343">
        <f t="shared" si="111"/>
        <v>0</v>
      </c>
      <c r="AC607" s="343">
        <v>0</v>
      </c>
      <c r="AD607" s="343">
        <v>0</v>
      </c>
      <c r="AE607" s="343">
        <v>0</v>
      </c>
      <c r="AF607" s="341">
        <v>0</v>
      </c>
      <c r="AG607" s="343">
        <v>0</v>
      </c>
      <c r="AH607" s="343">
        <f t="shared" si="112"/>
        <v>0</v>
      </c>
      <c r="AI607" s="343">
        <v>0</v>
      </c>
      <c r="AJ607" s="343">
        <v>0</v>
      </c>
      <c r="AK607" s="343">
        <v>0</v>
      </c>
      <c r="AL607" s="341">
        <v>0</v>
      </c>
      <c r="AM607" s="343">
        <v>0</v>
      </c>
      <c r="AN607" s="343">
        <f t="shared" si="113"/>
        <v>0</v>
      </c>
      <c r="AO607" s="343">
        <v>0</v>
      </c>
      <c r="AP607" s="343">
        <v>0</v>
      </c>
      <c r="AQ607" s="343">
        <v>0</v>
      </c>
      <c r="AR607" s="341">
        <v>0</v>
      </c>
      <c r="AS607" s="343">
        <v>0</v>
      </c>
      <c r="AT607" s="343">
        <f t="shared" si="114"/>
        <v>0</v>
      </c>
      <c r="AU607" s="343">
        <v>0</v>
      </c>
      <c r="AV607" s="343">
        <v>0</v>
      </c>
      <c r="AW607" s="343">
        <v>0</v>
      </c>
      <c r="AX607" s="341">
        <v>0</v>
      </c>
      <c r="AY607" s="343">
        <v>0</v>
      </c>
      <c r="AZ607" s="343">
        <f t="shared" si="115"/>
        <v>0</v>
      </c>
      <c r="BA607" s="343">
        <v>0</v>
      </c>
      <c r="BB607" s="343">
        <v>0</v>
      </c>
      <c r="BC607" s="343">
        <v>0</v>
      </c>
      <c r="BD607" s="341">
        <v>0</v>
      </c>
      <c r="BE607" s="343">
        <v>0</v>
      </c>
      <c r="BF607" s="343">
        <f t="shared" si="116"/>
        <v>0</v>
      </c>
      <c r="BG607" s="343">
        <v>0</v>
      </c>
      <c r="BH607" s="343">
        <v>0</v>
      </c>
      <c r="BI607" s="343">
        <v>312</v>
      </c>
      <c r="BJ607" s="341">
        <v>0.72719999999999996</v>
      </c>
      <c r="BK607" s="343">
        <v>111</v>
      </c>
      <c r="BL607" s="343">
        <f t="shared" si="117"/>
        <v>0</v>
      </c>
      <c r="BM607" s="343">
        <v>1.38</v>
      </c>
      <c r="BN607" s="343">
        <v>271.2</v>
      </c>
      <c r="BO607" s="343">
        <v>312</v>
      </c>
      <c r="BP607" s="341">
        <v>0.96399999999999997</v>
      </c>
      <c r="BQ607" s="343">
        <v>44923</v>
      </c>
      <c r="BR607" s="343">
        <f t="shared" si="118"/>
        <v>0</v>
      </c>
      <c r="BS607" s="343">
        <v>24.43</v>
      </c>
      <c r="BT607" s="343">
        <v>251.28</v>
      </c>
      <c r="BU607" s="343">
        <v>312</v>
      </c>
      <c r="BV607" s="341">
        <v>0.95679999999999998</v>
      </c>
      <c r="BW607" s="343">
        <v>45811</v>
      </c>
      <c r="BX607" s="343">
        <f t="shared" si="119"/>
        <v>0</v>
      </c>
      <c r="BY607" s="343">
        <v>25.31</v>
      </c>
    </row>
    <row r="608" spans="1:77">
      <c r="A608" s="342">
        <v>603</v>
      </c>
      <c r="B608" s="342" t="s">
        <v>3372</v>
      </c>
      <c r="C608" s="342" t="s">
        <v>3496</v>
      </c>
      <c r="D608" s="342" t="s">
        <v>499</v>
      </c>
      <c r="E608" s="343">
        <v>145.55555555555554</v>
      </c>
      <c r="F608" s="343">
        <v>70.42</v>
      </c>
      <c r="G608" s="343">
        <v>0</v>
      </c>
      <c r="H608" s="341">
        <v>0</v>
      </c>
      <c r="I608" s="343">
        <v>0</v>
      </c>
      <c r="J608" s="343">
        <f t="shared" si="108"/>
        <v>0</v>
      </c>
      <c r="K608" s="343">
        <v>0</v>
      </c>
      <c r="L608" s="343">
        <v>70.28</v>
      </c>
      <c r="M608" s="343">
        <v>0</v>
      </c>
      <c r="N608" s="341">
        <v>0</v>
      </c>
      <c r="O608" s="343">
        <v>0</v>
      </c>
      <c r="P608" s="343">
        <f t="shared" si="109"/>
        <v>0</v>
      </c>
      <c r="Q608" s="343">
        <v>0</v>
      </c>
      <c r="R608" s="343">
        <v>53.72</v>
      </c>
      <c r="S608" s="343">
        <v>0</v>
      </c>
      <c r="T608" s="341">
        <v>0</v>
      </c>
      <c r="U608" s="343">
        <v>0</v>
      </c>
      <c r="V608" s="343">
        <f t="shared" si="110"/>
        <v>0</v>
      </c>
      <c r="W608" s="343">
        <v>0</v>
      </c>
      <c r="X608" s="343">
        <v>0.4</v>
      </c>
      <c r="Y608" s="343">
        <v>0</v>
      </c>
      <c r="Z608" s="341">
        <v>0</v>
      </c>
      <c r="AA608" s="343">
        <v>0</v>
      </c>
      <c r="AB608" s="343">
        <f t="shared" si="111"/>
        <v>0</v>
      </c>
      <c r="AC608" s="343">
        <v>0</v>
      </c>
      <c r="AD608" s="343">
        <v>31.55556</v>
      </c>
      <c r="AE608" s="343">
        <v>0</v>
      </c>
      <c r="AF608" s="341">
        <v>0</v>
      </c>
      <c r="AG608" s="343">
        <v>0</v>
      </c>
      <c r="AH608" s="343">
        <f t="shared" si="112"/>
        <v>0</v>
      </c>
      <c r="AI608" s="343">
        <v>0</v>
      </c>
      <c r="AJ608" s="343">
        <v>1.62</v>
      </c>
      <c r="AK608" s="343">
        <v>0</v>
      </c>
      <c r="AL608" s="341">
        <v>0</v>
      </c>
      <c r="AM608" s="343">
        <v>0</v>
      </c>
      <c r="AN608" s="343">
        <f t="shared" si="113"/>
        <v>0</v>
      </c>
      <c r="AO608" s="343">
        <v>0</v>
      </c>
      <c r="AP608" s="343">
        <v>10.155559999999999</v>
      </c>
      <c r="AQ608" s="343">
        <v>0</v>
      </c>
      <c r="AR608" s="341">
        <v>0</v>
      </c>
      <c r="AS608" s="343">
        <v>0</v>
      </c>
      <c r="AT608" s="343">
        <f t="shared" si="114"/>
        <v>0</v>
      </c>
      <c r="AU608" s="343">
        <v>0</v>
      </c>
      <c r="AV608" s="343">
        <v>89.684370000000001</v>
      </c>
      <c r="AW608" s="343">
        <v>0</v>
      </c>
      <c r="AX608" s="341">
        <v>0</v>
      </c>
      <c r="AY608" s="343">
        <v>0</v>
      </c>
      <c r="AZ608" s="343">
        <f t="shared" si="115"/>
        <v>0</v>
      </c>
      <c r="BA608" s="343">
        <v>0</v>
      </c>
      <c r="BB608" s="343">
        <v>71.02</v>
      </c>
      <c r="BC608" s="343">
        <v>0</v>
      </c>
      <c r="BD608" s="341">
        <v>0</v>
      </c>
      <c r="BE608" s="343">
        <v>0</v>
      </c>
      <c r="BF608" s="343">
        <f t="shared" si="116"/>
        <v>0</v>
      </c>
      <c r="BG608" s="343">
        <v>0</v>
      </c>
      <c r="BH608" s="343">
        <v>62.28</v>
      </c>
      <c r="BI608" s="343">
        <v>0</v>
      </c>
      <c r="BJ608" s="341">
        <v>0</v>
      </c>
      <c r="BK608" s="343">
        <v>0</v>
      </c>
      <c r="BL608" s="343">
        <f t="shared" si="117"/>
        <v>0</v>
      </c>
      <c r="BM608" s="343">
        <v>0</v>
      </c>
      <c r="BN608" s="343">
        <v>49.2</v>
      </c>
      <c r="BO608" s="343">
        <v>0</v>
      </c>
      <c r="BP608" s="341">
        <v>0</v>
      </c>
      <c r="BQ608" s="343">
        <v>0</v>
      </c>
      <c r="BR608" s="343">
        <f t="shared" si="118"/>
        <v>0</v>
      </c>
      <c r="BS608" s="343">
        <v>0</v>
      </c>
      <c r="BT608" s="343">
        <v>78.84</v>
      </c>
      <c r="BU608" s="343">
        <v>79</v>
      </c>
      <c r="BV608" s="341">
        <v>0.79359999999999997</v>
      </c>
      <c r="BW608" s="343">
        <v>12300.4</v>
      </c>
      <c r="BX608" s="343">
        <f t="shared" si="119"/>
        <v>0</v>
      </c>
      <c r="BY608" s="343">
        <v>26.42</v>
      </c>
    </row>
    <row r="609" spans="1:77">
      <c r="A609" s="342">
        <v>604</v>
      </c>
      <c r="B609" s="342" t="s">
        <v>3372</v>
      </c>
      <c r="C609" s="342" t="s">
        <v>3497</v>
      </c>
      <c r="D609" s="342" t="s">
        <v>496</v>
      </c>
      <c r="E609" s="343">
        <v>133.33333333333334</v>
      </c>
      <c r="F609" s="343">
        <v>9.1440000000000001</v>
      </c>
      <c r="G609" s="343">
        <v>0</v>
      </c>
      <c r="H609" s="341">
        <v>0</v>
      </c>
      <c r="I609" s="343">
        <v>0</v>
      </c>
      <c r="J609" s="343">
        <f t="shared" si="108"/>
        <v>0</v>
      </c>
      <c r="K609" s="343">
        <v>0</v>
      </c>
      <c r="L609" s="343">
        <v>6.5519999999999996</v>
      </c>
      <c r="M609" s="343">
        <v>0</v>
      </c>
      <c r="N609" s="341">
        <v>0</v>
      </c>
      <c r="O609" s="343">
        <v>0</v>
      </c>
      <c r="P609" s="343">
        <f t="shared" si="109"/>
        <v>0</v>
      </c>
      <c r="Q609" s="343">
        <v>0</v>
      </c>
      <c r="R609" s="343">
        <v>9.1839999999999993</v>
      </c>
      <c r="S609" s="343">
        <v>0</v>
      </c>
      <c r="T609" s="341">
        <v>0</v>
      </c>
      <c r="U609" s="343">
        <v>0</v>
      </c>
      <c r="V609" s="343">
        <f t="shared" si="110"/>
        <v>0</v>
      </c>
      <c r="W609" s="343">
        <v>0</v>
      </c>
      <c r="X609" s="343">
        <v>23.85</v>
      </c>
      <c r="Y609" s="343">
        <v>0</v>
      </c>
      <c r="Z609" s="341">
        <v>0</v>
      </c>
      <c r="AA609" s="343">
        <v>0</v>
      </c>
      <c r="AB609" s="343">
        <f t="shared" si="111"/>
        <v>0</v>
      </c>
      <c r="AC609" s="343">
        <v>0</v>
      </c>
      <c r="AD609" s="343">
        <v>11.16</v>
      </c>
      <c r="AE609" s="343">
        <v>0</v>
      </c>
      <c r="AF609" s="341">
        <v>0</v>
      </c>
      <c r="AG609" s="343">
        <v>0</v>
      </c>
      <c r="AH609" s="343">
        <f t="shared" si="112"/>
        <v>0</v>
      </c>
      <c r="AI609" s="343">
        <v>0</v>
      </c>
      <c r="AJ609" s="343">
        <v>16.920000000000002</v>
      </c>
      <c r="AK609" s="343">
        <v>0</v>
      </c>
      <c r="AL609" s="341">
        <v>0</v>
      </c>
      <c r="AM609" s="343">
        <v>0</v>
      </c>
      <c r="AN609" s="343">
        <f t="shared" si="113"/>
        <v>0</v>
      </c>
      <c r="AO609" s="343">
        <v>0</v>
      </c>
      <c r="AP609" s="343">
        <v>60.48</v>
      </c>
      <c r="AQ609" s="343">
        <v>106.667</v>
      </c>
      <c r="AR609" s="341">
        <v>0.51719999999999999</v>
      </c>
      <c r="AS609" s="343">
        <v>465</v>
      </c>
      <c r="AT609" s="343">
        <f t="shared" si="114"/>
        <v>0</v>
      </c>
      <c r="AU609" s="343">
        <v>2.58</v>
      </c>
      <c r="AV609" s="343">
        <v>36.64</v>
      </c>
      <c r="AW609" s="343">
        <v>106.667</v>
      </c>
      <c r="AX609" s="341">
        <v>0.52080000000000004</v>
      </c>
      <c r="AY609" s="343">
        <v>2574</v>
      </c>
      <c r="AZ609" s="343">
        <f t="shared" si="115"/>
        <v>0</v>
      </c>
      <c r="BA609" s="343">
        <v>18.73</v>
      </c>
      <c r="BB609" s="343">
        <v>26.88</v>
      </c>
      <c r="BC609" s="343">
        <v>106.667</v>
      </c>
      <c r="BD609" s="341">
        <v>0.52159999999999995</v>
      </c>
      <c r="BE609" s="343">
        <v>2063</v>
      </c>
      <c r="BF609" s="343">
        <f t="shared" si="116"/>
        <v>0</v>
      </c>
      <c r="BG609" s="343">
        <v>19.78</v>
      </c>
      <c r="BH609" s="343">
        <v>20.16</v>
      </c>
      <c r="BI609" s="343">
        <v>106.667</v>
      </c>
      <c r="BJ609" s="341">
        <v>0.59219999999999995</v>
      </c>
      <c r="BK609" s="343">
        <v>1984</v>
      </c>
      <c r="BL609" s="343">
        <f t="shared" si="117"/>
        <v>0</v>
      </c>
      <c r="BM609" s="343">
        <v>22.33</v>
      </c>
      <c r="BN609" s="343">
        <v>22.32</v>
      </c>
      <c r="BO609" s="343">
        <v>106.667</v>
      </c>
      <c r="BP609" s="341">
        <v>0.64729999999999999</v>
      </c>
      <c r="BQ609" s="343">
        <v>1924</v>
      </c>
      <c r="BR609" s="343">
        <f t="shared" si="118"/>
        <v>0</v>
      </c>
      <c r="BS609" s="343">
        <v>19.13</v>
      </c>
      <c r="BT609" s="343">
        <v>31.12</v>
      </c>
      <c r="BU609" s="343">
        <v>106.667</v>
      </c>
      <c r="BV609" s="341">
        <v>0.70240000000000002</v>
      </c>
      <c r="BW609" s="343">
        <v>2918</v>
      </c>
      <c r="BX609" s="343">
        <f t="shared" si="119"/>
        <v>0</v>
      </c>
      <c r="BY609" s="343">
        <v>17.940000000000001</v>
      </c>
    </row>
    <row r="610" spans="1:77">
      <c r="A610" s="342">
        <v>605</v>
      </c>
      <c r="B610" s="342" t="s">
        <v>3372</v>
      </c>
      <c r="C610" s="342" t="s">
        <v>1646</v>
      </c>
      <c r="D610" s="342" t="s">
        <v>840</v>
      </c>
      <c r="E610" s="343">
        <v>10220</v>
      </c>
      <c r="F610" s="343">
        <v>0</v>
      </c>
      <c r="G610" s="343">
        <v>0</v>
      </c>
      <c r="H610" s="341">
        <v>0</v>
      </c>
      <c r="I610" s="343">
        <v>0</v>
      </c>
      <c r="J610" s="343">
        <f t="shared" si="108"/>
        <v>0</v>
      </c>
      <c r="K610" s="343">
        <v>0</v>
      </c>
      <c r="L610" s="343">
        <v>0</v>
      </c>
      <c r="M610" s="343">
        <v>0</v>
      </c>
      <c r="N610" s="341">
        <v>0</v>
      </c>
      <c r="O610" s="343">
        <v>0</v>
      </c>
      <c r="P610" s="343">
        <f t="shared" si="109"/>
        <v>0</v>
      </c>
      <c r="Q610" s="343">
        <v>0</v>
      </c>
      <c r="R610" s="343">
        <v>0</v>
      </c>
      <c r="S610" s="343">
        <v>0</v>
      </c>
      <c r="T610" s="341">
        <v>0</v>
      </c>
      <c r="U610" s="343">
        <v>0</v>
      </c>
      <c r="V610" s="343">
        <f t="shared" si="110"/>
        <v>0</v>
      </c>
      <c r="W610" s="343">
        <v>0</v>
      </c>
      <c r="X610" s="343">
        <v>0</v>
      </c>
      <c r="Y610" s="343">
        <v>0</v>
      </c>
      <c r="Z610" s="341">
        <v>0</v>
      </c>
      <c r="AA610" s="343">
        <v>0</v>
      </c>
      <c r="AB610" s="343">
        <f t="shared" si="111"/>
        <v>0</v>
      </c>
      <c r="AC610" s="343">
        <v>0</v>
      </c>
      <c r="AD610" s="343">
        <v>144</v>
      </c>
      <c r="AE610" s="343">
        <v>8176</v>
      </c>
      <c r="AF610" s="341">
        <v>0.89739999999999998</v>
      </c>
      <c r="AG610" s="343">
        <v>2100</v>
      </c>
      <c r="AH610" s="343">
        <f t="shared" si="112"/>
        <v>0</v>
      </c>
      <c r="AI610" s="343">
        <v>2.94</v>
      </c>
      <c r="AJ610" s="343">
        <v>696</v>
      </c>
      <c r="AK610" s="343">
        <v>8176</v>
      </c>
      <c r="AL610" s="341">
        <v>0.19639999999999999</v>
      </c>
      <c r="AM610" s="343">
        <v>660</v>
      </c>
      <c r="AN610" s="343">
        <f t="shared" si="113"/>
        <v>0</v>
      </c>
      <c r="AO610" s="343">
        <v>0.67</v>
      </c>
      <c r="AP610" s="343">
        <v>1008</v>
      </c>
      <c r="AQ610" s="343">
        <v>8176</v>
      </c>
      <c r="AR610" s="341">
        <v>0.98050000000000004</v>
      </c>
      <c r="AS610" s="343">
        <v>12120</v>
      </c>
      <c r="AT610" s="343">
        <f t="shared" si="114"/>
        <v>0</v>
      </c>
      <c r="AU610" s="343">
        <v>1.65</v>
      </c>
      <c r="AV610" s="343">
        <v>1080</v>
      </c>
      <c r="AW610" s="343">
        <v>8176</v>
      </c>
      <c r="AX610" s="341">
        <v>0.98770000000000002</v>
      </c>
      <c r="AY610" s="343">
        <v>14460</v>
      </c>
      <c r="AZ610" s="343">
        <f t="shared" si="115"/>
        <v>0</v>
      </c>
      <c r="BA610" s="343">
        <v>1.88</v>
      </c>
      <c r="BB610" s="343">
        <v>48</v>
      </c>
      <c r="BC610" s="343">
        <v>8176</v>
      </c>
      <c r="BD610" s="341">
        <v>0.99690000000000001</v>
      </c>
      <c r="BE610" s="343">
        <v>19800</v>
      </c>
      <c r="BF610" s="343">
        <f t="shared" si="116"/>
        <v>0</v>
      </c>
      <c r="BG610" s="343">
        <v>55.61</v>
      </c>
      <c r="BH610" s="343">
        <v>3024</v>
      </c>
      <c r="BI610" s="343">
        <v>8176</v>
      </c>
      <c r="BJ610" s="341">
        <v>0.9607</v>
      </c>
      <c r="BK610" s="343">
        <v>95400</v>
      </c>
      <c r="BL610" s="343">
        <f t="shared" si="117"/>
        <v>0</v>
      </c>
      <c r="BM610" s="343">
        <v>4.41</v>
      </c>
      <c r="BN610" s="343">
        <v>4488</v>
      </c>
      <c r="BO610" s="343">
        <v>8176</v>
      </c>
      <c r="BP610" s="341">
        <v>0.94989999999999997</v>
      </c>
      <c r="BQ610" s="343">
        <v>383400</v>
      </c>
      <c r="BR610" s="343">
        <f t="shared" si="118"/>
        <v>0</v>
      </c>
      <c r="BS610" s="343">
        <v>12.92</v>
      </c>
      <c r="BT610" s="343">
        <v>6276</v>
      </c>
      <c r="BU610" s="343">
        <v>8176</v>
      </c>
      <c r="BV610" s="341">
        <v>0.95069999999999999</v>
      </c>
      <c r="BW610" s="343">
        <v>587700</v>
      </c>
      <c r="BX610" s="343">
        <f t="shared" si="119"/>
        <v>0</v>
      </c>
      <c r="BY610" s="343">
        <v>13.24</v>
      </c>
    </row>
    <row r="611" spans="1:77">
      <c r="A611" s="342">
        <v>606</v>
      </c>
      <c r="B611" s="342" t="s">
        <v>3373</v>
      </c>
      <c r="C611" s="342" t="s">
        <v>1649</v>
      </c>
      <c r="D611" s="342" t="s">
        <v>554</v>
      </c>
      <c r="E611" s="343">
        <v>150</v>
      </c>
      <c r="F611" s="343">
        <v>21.68</v>
      </c>
      <c r="G611" s="343">
        <v>150</v>
      </c>
      <c r="H611" s="341">
        <v>0.97450000000000003</v>
      </c>
      <c r="I611" s="343">
        <v>5092</v>
      </c>
      <c r="J611" s="343">
        <f t="shared" si="108"/>
        <v>0</v>
      </c>
      <c r="K611" s="343">
        <v>0.33474552292983167</v>
      </c>
      <c r="L611" s="343">
        <v>21.76</v>
      </c>
      <c r="M611" s="343">
        <v>150</v>
      </c>
      <c r="N611" s="341">
        <v>0.97729999999999995</v>
      </c>
      <c r="O611" s="343">
        <v>6343</v>
      </c>
      <c r="P611" s="343">
        <f t="shared" si="109"/>
        <v>0</v>
      </c>
      <c r="Q611" s="343">
        <v>0.40089901209705736</v>
      </c>
      <c r="R611" s="343">
        <v>24.8</v>
      </c>
      <c r="S611" s="343">
        <v>150</v>
      </c>
      <c r="T611" s="341">
        <v>0.97729999999999995</v>
      </c>
      <c r="U611" s="343">
        <v>7036</v>
      </c>
      <c r="V611" s="343">
        <f t="shared" si="110"/>
        <v>0</v>
      </c>
      <c r="W611" s="343">
        <v>0.4031937159909883</v>
      </c>
      <c r="X611" s="343">
        <v>20.56</v>
      </c>
      <c r="Y611" s="343">
        <v>150</v>
      </c>
      <c r="Z611" s="341">
        <v>0.95930000000000004</v>
      </c>
      <c r="AA611" s="343">
        <v>5546</v>
      </c>
      <c r="AB611" s="343">
        <f t="shared" si="111"/>
        <v>0</v>
      </c>
      <c r="AC611" s="343">
        <v>0.37794567066720675</v>
      </c>
      <c r="AD611" s="343">
        <v>21.36</v>
      </c>
      <c r="AE611" s="343">
        <v>150</v>
      </c>
      <c r="AF611" s="341">
        <v>0.94789999999999996</v>
      </c>
      <c r="AG611" s="343">
        <v>4939</v>
      </c>
      <c r="AH611" s="343">
        <f t="shared" si="112"/>
        <v>0</v>
      </c>
      <c r="AI611" s="343">
        <v>0.32787048189191792</v>
      </c>
      <c r="AJ611" s="343">
        <v>19.760000000000002</v>
      </c>
      <c r="AK611" s="343">
        <v>150</v>
      </c>
      <c r="AL611" s="341">
        <v>0.9476</v>
      </c>
      <c r="AM611" s="343">
        <v>4540</v>
      </c>
      <c r="AN611" s="343">
        <f t="shared" si="113"/>
        <v>0</v>
      </c>
      <c r="AO611" s="343">
        <v>0.33675291528927304</v>
      </c>
      <c r="AP611" s="343">
        <v>19.84</v>
      </c>
      <c r="AQ611" s="343">
        <v>150</v>
      </c>
      <c r="AR611" s="341">
        <v>0.92769999999999997</v>
      </c>
      <c r="AS611" s="343">
        <v>4068</v>
      </c>
      <c r="AT611" s="343">
        <f t="shared" si="114"/>
        <v>0</v>
      </c>
      <c r="AU611" s="343">
        <v>0.29706999183528982</v>
      </c>
      <c r="AV611" s="343">
        <v>21.28</v>
      </c>
      <c r="AW611" s="343">
        <v>150</v>
      </c>
      <c r="AX611" s="341">
        <v>0.9113</v>
      </c>
      <c r="AY611" s="343">
        <v>3362</v>
      </c>
      <c r="AZ611" s="343">
        <f t="shared" si="115"/>
        <v>0</v>
      </c>
      <c r="BA611" s="343">
        <v>0.24078654700322993</v>
      </c>
      <c r="BB611" s="343">
        <v>25.2</v>
      </c>
      <c r="BC611" s="343">
        <v>150</v>
      </c>
      <c r="BD611" s="341">
        <v>0.91290000000000004</v>
      </c>
      <c r="BE611" s="343">
        <v>3765</v>
      </c>
      <c r="BF611" s="343">
        <f t="shared" si="116"/>
        <v>0</v>
      </c>
      <c r="BG611" s="343">
        <v>0.21997245264818649</v>
      </c>
      <c r="BH611" s="343">
        <v>22.56</v>
      </c>
      <c r="BI611" s="343">
        <v>150</v>
      </c>
      <c r="BJ611" s="341">
        <v>0.90939999999999999</v>
      </c>
      <c r="BK611" s="343">
        <v>3885</v>
      </c>
      <c r="BL611" s="343">
        <f t="shared" si="117"/>
        <v>0</v>
      </c>
      <c r="BM611" s="343">
        <v>0.25452124703590256</v>
      </c>
      <c r="BN611" s="343">
        <v>21.44</v>
      </c>
      <c r="BO611" s="343">
        <v>150</v>
      </c>
      <c r="BP611" s="341">
        <v>0.90539999999999998</v>
      </c>
      <c r="BQ611" s="343">
        <v>3408</v>
      </c>
      <c r="BR611" s="343">
        <f t="shared" si="118"/>
        <v>0</v>
      </c>
      <c r="BS611" s="343">
        <v>0.25224645720916677</v>
      </c>
      <c r="BT611" s="343">
        <v>18.32</v>
      </c>
      <c r="BU611" s="343">
        <v>150</v>
      </c>
      <c r="BV611" s="341">
        <v>0.93100000000000005</v>
      </c>
      <c r="BW611" s="343">
        <v>4143</v>
      </c>
      <c r="BX611" s="343">
        <f t="shared" si="119"/>
        <v>0</v>
      </c>
      <c r="BY611" s="343">
        <v>0.32648771729093323</v>
      </c>
    </row>
    <row r="612" spans="1:77">
      <c r="A612" s="342">
        <v>607</v>
      </c>
      <c r="B612" s="342" t="s">
        <v>3373</v>
      </c>
      <c r="C612" s="342" t="s">
        <v>1651</v>
      </c>
      <c r="D612" s="342" t="s">
        <v>496</v>
      </c>
      <c r="E612" s="343">
        <v>350</v>
      </c>
      <c r="F612" s="343">
        <v>163.68</v>
      </c>
      <c r="G612" s="343">
        <v>280</v>
      </c>
      <c r="H612" s="341">
        <v>0.81659999999999999</v>
      </c>
      <c r="I612" s="343">
        <v>57708</v>
      </c>
      <c r="J612" s="343">
        <f t="shared" si="108"/>
        <v>0</v>
      </c>
      <c r="K612" s="343">
        <v>59.96</v>
      </c>
      <c r="L612" s="343">
        <v>302.39999999999998</v>
      </c>
      <c r="M612" s="343">
        <v>302.39999999999998</v>
      </c>
      <c r="N612" s="341">
        <v>0.83960000000000001</v>
      </c>
      <c r="O612" s="343">
        <v>74310</v>
      </c>
      <c r="P612" s="343">
        <f t="shared" si="109"/>
        <v>0</v>
      </c>
      <c r="Q612" s="343">
        <v>39.340000000000003</v>
      </c>
      <c r="R612" s="343">
        <v>219.36</v>
      </c>
      <c r="S612" s="343">
        <v>280</v>
      </c>
      <c r="T612" s="341">
        <v>0.84319999999999995</v>
      </c>
      <c r="U612" s="343">
        <v>65976</v>
      </c>
      <c r="V612" s="343">
        <f t="shared" si="110"/>
        <v>0</v>
      </c>
      <c r="W612" s="343">
        <v>49.54</v>
      </c>
      <c r="X612" s="343">
        <v>197.28</v>
      </c>
      <c r="Y612" s="343">
        <v>280</v>
      </c>
      <c r="Z612" s="341">
        <v>0.78690000000000004</v>
      </c>
      <c r="AA612" s="343">
        <v>69810</v>
      </c>
      <c r="AB612" s="343">
        <f t="shared" si="111"/>
        <v>508.21310390469631</v>
      </c>
      <c r="AC612" s="343">
        <v>60.44</v>
      </c>
      <c r="AD612" s="343">
        <v>165.12</v>
      </c>
      <c r="AE612" s="343">
        <v>280</v>
      </c>
      <c r="AF612" s="341">
        <v>0.78610000000000002</v>
      </c>
      <c r="AG612" s="343">
        <v>59040</v>
      </c>
      <c r="AH612" s="343">
        <f t="shared" si="112"/>
        <v>1091.3659414362858</v>
      </c>
      <c r="AI612" s="343">
        <v>61.13</v>
      </c>
      <c r="AJ612" s="343">
        <v>219.84</v>
      </c>
      <c r="AK612" s="343">
        <v>280</v>
      </c>
      <c r="AL612" s="341">
        <v>0.79220000000000002</v>
      </c>
      <c r="AM612" s="343">
        <v>63168</v>
      </c>
      <c r="AN612" s="343">
        <f t="shared" si="113"/>
        <v>0</v>
      </c>
      <c r="AO612" s="343">
        <v>50.37</v>
      </c>
      <c r="AP612" s="343">
        <v>165.6</v>
      </c>
      <c r="AQ612" s="343">
        <v>280</v>
      </c>
      <c r="AR612" s="341">
        <v>0.70230000000000004</v>
      </c>
      <c r="AS612" s="343">
        <v>34890</v>
      </c>
      <c r="AT612" s="343">
        <f t="shared" si="114"/>
        <v>0</v>
      </c>
      <c r="AU612" s="343">
        <v>40.32</v>
      </c>
      <c r="AV612" s="343">
        <v>132.47999999999999</v>
      </c>
      <c r="AW612" s="343">
        <v>280</v>
      </c>
      <c r="AX612" s="341">
        <v>0.77459999999999996</v>
      </c>
      <c r="AY612" s="343">
        <v>45174</v>
      </c>
      <c r="AZ612" s="343">
        <f t="shared" si="115"/>
        <v>842.30225711481887</v>
      </c>
      <c r="BA612" s="343">
        <v>61.14</v>
      </c>
      <c r="BB612" s="343">
        <v>217.44</v>
      </c>
      <c r="BC612" s="343">
        <v>280</v>
      </c>
      <c r="BD612" s="341">
        <v>0.76139999999999997</v>
      </c>
      <c r="BE612" s="343">
        <v>28608</v>
      </c>
      <c r="BF612" s="343">
        <f t="shared" si="116"/>
        <v>0</v>
      </c>
      <c r="BG612" s="343">
        <v>23.22</v>
      </c>
      <c r="BH612" s="343">
        <v>118.56</v>
      </c>
      <c r="BI612" s="343">
        <v>280</v>
      </c>
      <c r="BJ612" s="341">
        <v>0.81899999999999995</v>
      </c>
      <c r="BK612" s="343">
        <v>24222</v>
      </c>
      <c r="BL612" s="343">
        <f t="shared" si="117"/>
        <v>0</v>
      </c>
      <c r="BM612" s="343">
        <v>33.53</v>
      </c>
      <c r="BN612" s="343">
        <v>126.24</v>
      </c>
      <c r="BO612" s="343">
        <v>280</v>
      </c>
      <c r="BP612" s="341">
        <v>0.7913</v>
      </c>
      <c r="BQ612" s="343">
        <v>41340</v>
      </c>
      <c r="BR612" s="343">
        <f t="shared" si="118"/>
        <v>0</v>
      </c>
      <c r="BS612" s="343">
        <v>59.46</v>
      </c>
      <c r="BT612" s="343">
        <v>158.88</v>
      </c>
      <c r="BU612" s="343">
        <v>280</v>
      </c>
      <c r="BV612" s="341">
        <v>0.78680000000000005</v>
      </c>
      <c r="BW612" s="343">
        <v>47256</v>
      </c>
      <c r="BX612" s="343">
        <f t="shared" si="119"/>
        <v>0</v>
      </c>
      <c r="BY612" s="343">
        <v>50.8</v>
      </c>
    </row>
    <row r="613" spans="1:77">
      <c r="A613" s="342">
        <v>608</v>
      </c>
      <c r="B613" s="342" t="s">
        <v>3373</v>
      </c>
      <c r="C613" s="342" t="s">
        <v>1653</v>
      </c>
      <c r="D613" s="342" t="s">
        <v>554</v>
      </c>
      <c r="E613" s="343">
        <v>130</v>
      </c>
      <c r="F613" s="343">
        <v>24.88</v>
      </c>
      <c r="G613" s="343">
        <v>130</v>
      </c>
      <c r="H613" s="341">
        <v>0.9768</v>
      </c>
      <c r="I613" s="343">
        <v>6074</v>
      </c>
      <c r="J613" s="343">
        <f t="shared" si="108"/>
        <v>0</v>
      </c>
      <c r="K613" s="343">
        <v>0.34712529688413934</v>
      </c>
      <c r="L613" s="343">
        <v>28</v>
      </c>
      <c r="M613" s="343">
        <v>130</v>
      </c>
      <c r="N613" s="341">
        <v>0.97709999999999997</v>
      </c>
      <c r="O613" s="343">
        <v>7777</v>
      </c>
      <c r="P613" s="343">
        <f t="shared" si="109"/>
        <v>0</v>
      </c>
      <c r="Q613" s="343">
        <v>0.3820692789613328</v>
      </c>
      <c r="R613" s="343">
        <v>30</v>
      </c>
      <c r="S613" s="343">
        <v>130</v>
      </c>
      <c r="T613" s="341">
        <v>0.98219999999999996</v>
      </c>
      <c r="U613" s="343">
        <v>8266</v>
      </c>
      <c r="V613" s="343">
        <f t="shared" si="110"/>
        <v>0</v>
      </c>
      <c r="W613" s="343">
        <v>0.38962042881814823</v>
      </c>
      <c r="X613" s="343">
        <v>23.84</v>
      </c>
      <c r="Y613" s="343">
        <v>130</v>
      </c>
      <c r="Z613" s="341">
        <v>0.97309999999999997</v>
      </c>
      <c r="AA613" s="343">
        <v>7095</v>
      </c>
      <c r="AB613" s="343">
        <f t="shared" si="111"/>
        <v>0</v>
      </c>
      <c r="AC613" s="343">
        <v>0.41106995988140738</v>
      </c>
      <c r="AD613" s="343">
        <v>23.28</v>
      </c>
      <c r="AE613" s="343">
        <v>130</v>
      </c>
      <c r="AF613" s="341">
        <v>0.95430000000000004</v>
      </c>
      <c r="AG613" s="343">
        <v>5722</v>
      </c>
      <c r="AH613" s="343">
        <f t="shared" si="112"/>
        <v>0</v>
      </c>
      <c r="AI613" s="343">
        <v>0.34618402106209817</v>
      </c>
      <c r="AJ613" s="343">
        <v>20.88</v>
      </c>
      <c r="AK613" s="343">
        <v>130</v>
      </c>
      <c r="AL613" s="341">
        <v>0.95860000000000001</v>
      </c>
      <c r="AM613" s="343">
        <v>5685</v>
      </c>
      <c r="AN613" s="343">
        <f t="shared" si="113"/>
        <v>0</v>
      </c>
      <c r="AO613" s="343">
        <v>0.39448459985414019</v>
      </c>
      <c r="AP613" s="343">
        <v>17.600000000000001</v>
      </c>
      <c r="AQ613" s="343">
        <v>130</v>
      </c>
      <c r="AR613" s="341">
        <v>0.92149999999999999</v>
      </c>
      <c r="AS613" s="343">
        <v>4650</v>
      </c>
      <c r="AT613" s="343">
        <f t="shared" si="114"/>
        <v>0</v>
      </c>
      <c r="AU613" s="343">
        <v>0.3853647708775218</v>
      </c>
      <c r="AV613" s="343">
        <v>14.24</v>
      </c>
      <c r="AW613" s="343">
        <v>130</v>
      </c>
      <c r="AX613" s="341">
        <v>0.86670000000000003</v>
      </c>
      <c r="AY613" s="343">
        <v>3407</v>
      </c>
      <c r="AZ613" s="343">
        <f t="shared" si="115"/>
        <v>0</v>
      </c>
      <c r="BA613" s="343">
        <v>0.38340771825687492</v>
      </c>
      <c r="BB613" s="343">
        <v>16.32</v>
      </c>
      <c r="BC613" s="343">
        <v>130</v>
      </c>
      <c r="BD613" s="341">
        <v>0.86780000000000002</v>
      </c>
      <c r="BE613" s="343">
        <v>3849</v>
      </c>
      <c r="BF613" s="343">
        <f t="shared" si="116"/>
        <v>0</v>
      </c>
      <c r="BG613" s="343">
        <v>0.36528780638484865</v>
      </c>
      <c r="BH613" s="343">
        <v>15.28</v>
      </c>
      <c r="BI613" s="343">
        <v>130</v>
      </c>
      <c r="BJ613" s="341">
        <v>0.87360000000000004</v>
      </c>
      <c r="BK613" s="343">
        <v>4010</v>
      </c>
      <c r="BL613" s="343">
        <f t="shared" si="117"/>
        <v>0</v>
      </c>
      <c r="BM613" s="343">
        <v>0.40377131055437082</v>
      </c>
      <c r="BN613" s="343">
        <v>26.4</v>
      </c>
      <c r="BO613" s="343">
        <v>130</v>
      </c>
      <c r="BP613" s="341">
        <v>0.87180000000000002</v>
      </c>
      <c r="BQ613" s="343">
        <v>3491</v>
      </c>
      <c r="BR613" s="343">
        <f t="shared" si="118"/>
        <v>0</v>
      </c>
      <c r="BS613" s="343">
        <v>0.2179314044480051</v>
      </c>
      <c r="BT613" s="343">
        <v>16.32</v>
      </c>
      <c r="BU613" s="343">
        <v>130</v>
      </c>
      <c r="BV613" s="341">
        <v>0.91739999999999999</v>
      </c>
      <c r="BW613" s="343">
        <v>4221</v>
      </c>
      <c r="BX613" s="343">
        <f t="shared" si="119"/>
        <v>0</v>
      </c>
      <c r="BY613" s="343">
        <v>0.37893395823275827</v>
      </c>
    </row>
    <row r="614" spans="1:77">
      <c r="A614" s="342">
        <v>609</v>
      </c>
      <c r="B614" s="342" t="s">
        <v>3373</v>
      </c>
      <c r="C614" s="342" t="s">
        <v>1655</v>
      </c>
      <c r="D614" s="342" t="s">
        <v>554</v>
      </c>
      <c r="E614" s="343">
        <v>172</v>
      </c>
      <c r="F614" s="343">
        <v>11.6</v>
      </c>
      <c r="G614" s="343">
        <v>172</v>
      </c>
      <c r="H614" s="341">
        <v>0.76639999999999997</v>
      </c>
      <c r="I614" s="343">
        <v>2911</v>
      </c>
      <c r="J614" s="343">
        <f t="shared" si="108"/>
        <v>0</v>
      </c>
      <c r="K614" s="343">
        <v>0.45477462425711296</v>
      </c>
      <c r="L614" s="343">
        <v>15.28</v>
      </c>
      <c r="M614" s="343">
        <v>172</v>
      </c>
      <c r="N614" s="341">
        <v>0.83350000000000002</v>
      </c>
      <c r="O614" s="343">
        <v>3851</v>
      </c>
      <c r="P614" s="343">
        <f t="shared" si="109"/>
        <v>0</v>
      </c>
      <c r="Q614" s="343">
        <v>0.40641677440563229</v>
      </c>
      <c r="R614" s="343">
        <v>19.600000000000001</v>
      </c>
      <c r="S614" s="343">
        <v>172</v>
      </c>
      <c r="T614" s="341">
        <v>0.88400000000000001</v>
      </c>
      <c r="U614" s="343">
        <v>5146</v>
      </c>
      <c r="V614" s="343">
        <f t="shared" si="110"/>
        <v>0</v>
      </c>
      <c r="W614" s="343">
        <v>0.4125047454879387</v>
      </c>
      <c r="X614" s="343">
        <v>16.239999999999998</v>
      </c>
      <c r="Y614" s="343">
        <v>172</v>
      </c>
      <c r="Z614" s="341">
        <v>0.78300000000000003</v>
      </c>
      <c r="AA614" s="343">
        <v>4139</v>
      </c>
      <c r="AB614" s="343">
        <f t="shared" si="111"/>
        <v>0</v>
      </c>
      <c r="AC614" s="343">
        <v>0.4374966217946285</v>
      </c>
      <c r="AD614" s="343">
        <v>14.96</v>
      </c>
      <c r="AE614" s="343">
        <v>172</v>
      </c>
      <c r="AF614" s="341">
        <v>0.77610000000000001</v>
      </c>
      <c r="AG614" s="343">
        <v>4014</v>
      </c>
      <c r="AH614" s="343">
        <f t="shared" si="112"/>
        <v>0</v>
      </c>
      <c r="AI614" s="343">
        <v>0.46468125716359293</v>
      </c>
      <c r="AJ614" s="343">
        <v>13.2</v>
      </c>
      <c r="AK614" s="343">
        <v>172</v>
      </c>
      <c r="AL614" s="341">
        <v>0.75829999999999997</v>
      </c>
      <c r="AM614" s="343">
        <v>3638</v>
      </c>
      <c r="AN614" s="343">
        <f t="shared" si="113"/>
        <v>0</v>
      </c>
      <c r="AO614" s="343">
        <v>0.5047951935727224</v>
      </c>
      <c r="AP614" s="343">
        <v>13.28</v>
      </c>
      <c r="AQ614" s="343">
        <v>172</v>
      </c>
      <c r="AR614" s="341">
        <v>0.67390000000000005</v>
      </c>
      <c r="AS614" s="343">
        <v>3355</v>
      </c>
      <c r="AT614" s="343">
        <f t="shared" si="114"/>
        <v>0</v>
      </c>
      <c r="AU614" s="343">
        <v>0.50387876652967456</v>
      </c>
      <c r="AV614" s="343">
        <v>17.04</v>
      </c>
      <c r="AW614" s="343">
        <v>172</v>
      </c>
      <c r="AX614" s="341">
        <v>0.64380000000000004</v>
      </c>
      <c r="AY614" s="343">
        <v>2831</v>
      </c>
      <c r="AZ614" s="343">
        <f t="shared" si="115"/>
        <v>0</v>
      </c>
      <c r="BA614" s="343">
        <v>0.35841552253240777</v>
      </c>
      <c r="BB614" s="343">
        <v>16.079999999999998</v>
      </c>
      <c r="BC614" s="343">
        <v>172</v>
      </c>
      <c r="BD614" s="341">
        <v>0.68500000000000005</v>
      </c>
      <c r="BE614" s="343">
        <v>3515</v>
      </c>
      <c r="BF614" s="343">
        <f t="shared" si="116"/>
        <v>0</v>
      </c>
      <c r="BG614" s="343">
        <v>0.42891948701668647</v>
      </c>
      <c r="BH614" s="343">
        <v>18.8</v>
      </c>
      <c r="BI614" s="343">
        <v>172</v>
      </c>
      <c r="BJ614" s="341">
        <v>0.71089999999999998</v>
      </c>
      <c r="BK614" s="343">
        <v>3803</v>
      </c>
      <c r="BL614" s="343">
        <f t="shared" si="117"/>
        <v>0</v>
      </c>
      <c r="BM614" s="343">
        <v>0.38246088564577613</v>
      </c>
      <c r="BN614" s="343">
        <v>15.04</v>
      </c>
      <c r="BO614" s="343">
        <v>172</v>
      </c>
      <c r="BP614" s="341">
        <v>0.65180000000000005</v>
      </c>
      <c r="BQ614" s="343">
        <v>2807</v>
      </c>
      <c r="BR614" s="343">
        <f t="shared" si="118"/>
        <v>0</v>
      </c>
      <c r="BS614" s="343">
        <v>0.41140634048301328</v>
      </c>
      <c r="BT614" s="343">
        <v>12.56</v>
      </c>
      <c r="BU614" s="343">
        <v>172</v>
      </c>
      <c r="BV614" s="341">
        <v>0.6673</v>
      </c>
      <c r="BW614" s="343">
        <v>2921</v>
      </c>
      <c r="BX614" s="343">
        <f t="shared" si="119"/>
        <v>0</v>
      </c>
      <c r="BY614" s="343">
        <v>0.46843340412800571</v>
      </c>
    </row>
    <row r="615" spans="1:77">
      <c r="A615" s="342">
        <v>610</v>
      </c>
      <c r="B615" s="342" t="s">
        <v>3373</v>
      </c>
      <c r="C615" s="342" t="s">
        <v>1659</v>
      </c>
      <c r="D615" s="342" t="s">
        <v>554</v>
      </c>
      <c r="E615" s="343">
        <v>332</v>
      </c>
      <c r="F615" s="343">
        <v>42.24</v>
      </c>
      <c r="G615" s="343">
        <v>332</v>
      </c>
      <c r="H615" s="341">
        <v>0.89880000000000004</v>
      </c>
      <c r="I615" s="343">
        <v>10740</v>
      </c>
      <c r="J615" s="343">
        <f t="shared" si="108"/>
        <v>0</v>
      </c>
      <c r="K615" s="343">
        <v>0.39290251761046152</v>
      </c>
      <c r="L615" s="343">
        <v>360</v>
      </c>
      <c r="M615" s="343">
        <v>360</v>
      </c>
      <c r="N615" s="341">
        <v>0.89429999999999998</v>
      </c>
      <c r="O615" s="343">
        <v>13036</v>
      </c>
      <c r="P615" s="343">
        <f t="shared" si="109"/>
        <v>0</v>
      </c>
      <c r="Q615" s="343">
        <v>5.44234018423599E-2</v>
      </c>
      <c r="R615" s="343">
        <v>48</v>
      </c>
      <c r="S615" s="343">
        <v>332</v>
      </c>
      <c r="T615" s="341">
        <v>0.90959999999999996</v>
      </c>
      <c r="U615" s="343">
        <v>14394</v>
      </c>
      <c r="V615" s="343">
        <f t="shared" si="110"/>
        <v>0</v>
      </c>
      <c r="W615" s="343">
        <v>0.45788594498192126</v>
      </c>
      <c r="X615" s="343">
        <v>38.56</v>
      </c>
      <c r="Y615" s="343">
        <v>332</v>
      </c>
      <c r="Z615" s="341">
        <v>0.85550000000000004</v>
      </c>
      <c r="AA615" s="343">
        <v>11594</v>
      </c>
      <c r="AB615" s="343">
        <f t="shared" si="111"/>
        <v>0</v>
      </c>
      <c r="AC615" s="343">
        <v>0.47239285624787292</v>
      </c>
      <c r="AD615" s="343">
        <v>31.36</v>
      </c>
      <c r="AE615" s="343">
        <v>332</v>
      </c>
      <c r="AF615" s="341">
        <v>0.81279999999999997</v>
      </c>
      <c r="AG615" s="343">
        <v>10070</v>
      </c>
      <c r="AH615" s="343">
        <f t="shared" si="112"/>
        <v>0</v>
      </c>
      <c r="AI615" s="343">
        <v>0.53100276932909307</v>
      </c>
      <c r="AJ615" s="343">
        <v>31.36</v>
      </c>
      <c r="AK615" s="343">
        <v>332</v>
      </c>
      <c r="AL615" s="341">
        <v>0.80720000000000003</v>
      </c>
      <c r="AM615" s="343">
        <v>9088</v>
      </c>
      <c r="AN615" s="343">
        <f t="shared" si="113"/>
        <v>0</v>
      </c>
      <c r="AO615" s="343">
        <v>0.49863024165728392</v>
      </c>
      <c r="AP615" s="343">
        <v>34.4</v>
      </c>
      <c r="AQ615" s="343">
        <v>332</v>
      </c>
      <c r="AR615" s="341">
        <v>0.71250000000000002</v>
      </c>
      <c r="AS615" s="343">
        <v>7694</v>
      </c>
      <c r="AT615" s="343">
        <f t="shared" si="114"/>
        <v>0</v>
      </c>
      <c r="AU615" s="343">
        <v>0.42192565685280975</v>
      </c>
      <c r="AV615" s="343">
        <v>30.24</v>
      </c>
      <c r="AW615" s="343">
        <v>332</v>
      </c>
      <c r="AX615" s="341">
        <v>0.68169999999999997</v>
      </c>
      <c r="AY615" s="343">
        <v>6114</v>
      </c>
      <c r="AZ615" s="343">
        <f t="shared" si="115"/>
        <v>0</v>
      </c>
      <c r="BA615" s="343">
        <v>0.41192472186066637</v>
      </c>
      <c r="BB615" s="343">
        <v>28.32</v>
      </c>
      <c r="BC615" s="343">
        <v>332</v>
      </c>
      <c r="BD615" s="341">
        <v>0.69189999999999996</v>
      </c>
      <c r="BE615" s="343">
        <v>6724</v>
      </c>
      <c r="BF615" s="343">
        <f t="shared" si="116"/>
        <v>0</v>
      </c>
      <c r="BG615" s="343">
        <v>0.46123068185911914</v>
      </c>
      <c r="BH615" s="343">
        <v>60.64</v>
      </c>
      <c r="BI615" s="343">
        <v>332</v>
      </c>
      <c r="BJ615" s="341">
        <v>0.72019999999999995</v>
      </c>
      <c r="BK615" s="343">
        <v>7168</v>
      </c>
      <c r="BL615" s="343">
        <f t="shared" si="117"/>
        <v>0</v>
      </c>
      <c r="BM615" s="343">
        <v>0.22060367928961708</v>
      </c>
      <c r="BN615" s="343">
        <v>30.56</v>
      </c>
      <c r="BO615" s="343">
        <v>332</v>
      </c>
      <c r="BP615" s="341">
        <v>0.68489999999999995</v>
      </c>
      <c r="BQ615" s="343">
        <v>5880</v>
      </c>
      <c r="BR615" s="343">
        <f t="shared" si="118"/>
        <v>0</v>
      </c>
      <c r="BS615" s="343">
        <v>0.4036338406717459</v>
      </c>
      <c r="BT615" s="343">
        <v>24.64</v>
      </c>
      <c r="BU615" s="343">
        <v>332</v>
      </c>
      <c r="BV615" s="341">
        <v>0.70789999999999997</v>
      </c>
      <c r="BW615" s="343">
        <v>6384</v>
      </c>
      <c r="BX615" s="343">
        <f t="shared" si="119"/>
        <v>0</v>
      </c>
      <c r="BY615" s="343">
        <v>0.49193455178444861</v>
      </c>
    </row>
    <row r="616" spans="1:77">
      <c r="A616" s="342">
        <v>611</v>
      </c>
      <c r="B616" s="342" t="s">
        <v>3373</v>
      </c>
      <c r="C616" s="342" t="s">
        <v>1661</v>
      </c>
      <c r="D616" s="342" t="s">
        <v>554</v>
      </c>
      <c r="E616" s="343">
        <v>367</v>
      </c>
      <c r="F616" s="343">
        <v>37</v>
      </c>
      <c r="G616" s="343">
        <v>367</v>
      </c>
      <c r="H616" s="341">
        <v>0.93930000000000002</v>
      </c>
      <c r="I616" s="343">
        <v>12838</v>
      </c>
      <c r="J616" s="343">
        <f t="shared" si="108"/>
        <v>0</v>
      </c>
      <c r="K616" s="343">
        <v>0.51304897999244847</v>
      </c>
      <c r="L616" s="343">
        <v>44.6</v>
      </c>
      <c r="M616" s="343">
        <v>367</v>
      </c>
      <c r="N616" s="341">
        <v>0.95699999999999996</v>
      </c>
      <c r="O616" s="343">
        <v>15672</v>
      </c>
      <c r="P616" s="343">
        <f t="shared" si="109"/>
        <v>0</v>
      </c>
      <c r="Q616" s="343">
        <v>0.49351992467661598</v>
      </c>
      <c r="R616" s="343">
        <v>51</v>
      </c>
      <c r="S616" s="343">
        <v>367</v>
      </c>
      <c r="T616" s="341">
        <v>0.95960000000000001</v>
      </c>
      <c r="U616" s="343">
        <v>16750</v>
      </c>
      <c r="V616" s="343">
        <f t="shared" si="110"/>
        <v>0</v>
      </c>
      <c r="W616" s="343">
        <v>0.47535919559802059</v>
      </c>
      <c r="X616" s="343">
        <v>43</v>
      </c>
      <c r="Y616" s="343">
        <v>367</v>
      </c>
      <c r="Z616" s="341">
        <v>0.9335</v>
      </c>
      <c r="AA616" s="343">
        <v>13943</v>
      </c>
      <c r="AB616" s="343">
        <f t="shared" si="111"/>
        <v>0</v>
      </c>
      <c r="AC616" s="343">
        <v>0.46687488690597934</v>
      </c>
      <c r="AD616" s="343">
        <v>33.4</v>
      </c>
      <c r="AE616" s="343">
        <v>367</v>
      </c>
      <c r="AF616" s="341">
        <v>0.91859999999999997</v>
      </c>
      <c r="AG616" s="343">
        <v>11897</v>
      </c>
      <c r="AH616" s="343">
        <f t="shared" si="112"/>
        <v>0</v>
      </c>
      <c r="AI616" s="343">
        <v>0.52118465217994658</v>
      </c>
      <c r="AJ616" s="343">
        <v>32</v>
      </c>
      <c r="AK616" s="343">
        <v>367</v>
      </c>
      <c r="AL616" s="341">
        <v>0.91769999999999996</v>
      </c>
      <c r="AM616" s="343">
        <v>11715</v>
      </c>
      <c r="AN616" s="343">
        <f t="shared" si="113"/>
        <v>0</v>
      </c>
      <c r="AO616" s="343">
        <v>0.55406291998111223</v>
      </c>
      <c r="AP616" s="343">
        <v>30.2</v>
      </c>
      <c r="AQ616" s="343">
        <v>367</v>
      </c>
      <c r="AR616" s="341">
        <v>0.86660000000000004</v>
      </c>
      <c r="AS616" s="343">
        <v>9860</v>
      </c>
      <c r="AT616" s="343">
        <f t="shared" si="114"/>
        <v>0</v>
      </c>
      <c r="AU616" s="343">
        <v>0.5063821072854946</v>
      </c>
      <c r="AV616" s="343">
        <v>33</v>
      </c>
      <c r="AW616" s="343">
        <v>367</v>
      </c>
      <c r="AX616" s="341">
        <v>0.86680000000000001</v>
      </c>
      <c r="AY616" s="343">
        <v>8225</v>
      </c>
      <c r="AZ616" s="343">
        <f t="shared" si="115"/>
        <v>0</v>
      </c>
      <c r="BA616" s="343">
        <v>0.39936552107756534</v>
      </c>
      <c r="BB616" s="343">
        <v>36</v>
      </c>
      <c r="BC616" s="343">
        <v>367</v>
      </c>
      <c r="BD616" s="341">
        <v>0.86619999999999997</v>
      </c>
      <c r="BE616" s="343">
        <v>8602</v>
      </c>
      <c r="BF616" s="343">
        <f t="shared" si="116"/>
        <v>0</v>
      </c>
      <c r="BG616" s="343">
        <v>0.37077105483046152</v>
      </c>
      <c r="BH616" s="343">
        <v>70.599999999999994</v>
      </c>
      <c r="BI616" s="343">
        <v>367</v>
      </c>
      <c r="BJ616" s="341">
        <v>0.88570000000000004</v>
      </c>
      <c r="BK616" s="343">
        <v>9083</v>
      </c>
      <c r="BL616" s="343">
        <f t="shared" si="117"/>
        <v>0</v>
      </c>
      <c r="BM616" s="343">
        <v>0.19523830694457728</v>
      </c>
      <c r="BN616" s="343">
        <v>33.799999999999997</v>
      </c>
      <c r="BO616" s="343">
        <v>367</v>
      </c>
      <c r="BP616" s="341">
        <v>0.86950000000000005</v>
      </c>
      <c r="BQ616" s="343">
        <v>7743</v>
      </c>
      <c r="BR616" s="343">
        <f t="shared" si="118"/>
        <v>0</v>
      </c>
      <c r="BS616" s="343">
        <v>0.37854170423728523</v>
      </c>
      <c r="BT616" s="343">
        <v>33</v>
      </c>
      <c r="BU616" s="343">
        <v>367</v>
      </c>
      <c r="BV616" s="341">
        <v>0.87949999999999995</v>
      </c>
      <c r="BW616" s="343">
        <v>8602</v>
      </c>
      <c r="BX616" s="343">
        <f t="shared" si="119"/>
        <v>0</v>
      </c>
      <c r="BY616" s="343">
        <v>0.39836091294948051</v>
      </c>
    </row>
    <row r="617" spans="1:77">
      <c r="A617" s="342">
        <v>612</v>
      </c>
      <c r="B617" s="342" t="s">
        <v>3373</v>
      </c>
      <c r="C617" s="342" t="s">
        <v>1663</v>
      </c>
      <c r="D617" s="342" t="s">
        <v>496</v>
      </c>
      <c r="E617" s="343">
        <v>220</v>
      </c>
      <c r="F617" s="343">
        <v>171.68</v>
      </c>
      <c r="G617" s="343">
        <v>176</v>
      </c>
      <c r="H617" s="341">
        <v>0.99950000000000006</v>
      </c>
      <c r="I617" s="343">
        <v>60548</v>
      </c>
      <c r="J617" s="343">
        <f t="shared" si="108"/>
        <v>0</v>
      </c>
      <c r="K617" s="343">
        <v>49.01</v>
      </c>
      <c r="L617" s="343">
        <v>198.4</v>
      </c>
      <c r="M617" s="343">
        <v>198.4</v>
      </c>
      <c r="N617" s="341">
        <v>0.99919999999999998</v>
      </c>
      <c r="O617" s="343">
        <v>72260</v>
      </c>
      <c r="P617" s="343">
        <f t="shared" si="109"/>
        <v>0</v>
      </c>
      <c r="Q617" s="343">
        <v>48.99</v>
      </c>
      <c r="R617" s="343">
        <v>261.44</v>
      </c>
      <c r="S617" s="343">
        <v>261.44</v>
      </c>
      <c r="T617" s="341">
        <v>0.99780000000000002</v>
      </c>
      <c r="U617" s="343">
        <v>82796</v>
      </c>
      <c r="V617" s="343">
        <f t="shared" si="110"/>
        <v>0</v>
      </c>
      <c r="W617" s="343">
        <v>44.08</v>
      </c>
      <c r="X617" s="343">
        <v>174.08</v>
      </c>
      <c r="Y617" s="343">
        <v>176</v>
      </c>
      <c r="Z617" s="341">
        <v>0.99970000000000003</v>
      </c>
      <c r="AA617" s="343">
        <v>64724</v>
      </c>
      <c r="AB617" s="343">
        <f t="shared" si="111"/>
        <v>0</v>
      </c>
      <c r="AC617" s="343">
        <v>49.99</v>
      </c>
      <c r="AD617" s="343">
        <v>165.44</v>
      </c>
      <c r="AE617" s="343">
        <v>176</v>
      </c>
      <c r="AF617" s="341">
        <v>0.99970000000000003</v>
      </c>
      <c r="AG617" s="343">
        <v>60614</v>
      </c>
      <c r="AH617" s="343">
        <f t="shared" si="112"/>
        <v>0</v>
      </c>
      <c r="AI617" s="343">
        <v>49.26</v>
      </c>
      <c r="AJ617" s="343">
        <v>185.12</v>
      </c>
      <c r="AK617" s="343">
        <v>185.12</v>
      </c>
      <c r="AL617" s="341">
        <v>0.99970000000000003</v>
      </c>
      <c r="AM617" s="343">
        <v>64332</v>
      </c>
      <c r="AN617" s="343">
        <f t="shared" si="113"/>
        <v>0</v>
      </c>
      <c r="AO617" s="343">
        <v>48.28</v>
      </c>
      <c r="AP617" s="343">
        <v>193.44</v>
      </c>
      <c r="AQ617" s="343">
        <v>193.44</v>
      </c>
      <c r="AR617" s="341">
        <v>0.99960000000000004</v>
      </c>
      <c r="AS617" s="343">
        <v>52900</v>
      </c>
      <c r="AT617" s="343">
        <f t="shared" si="114"/>
        <v>0</v>
      </c>
      <c r="AU617" s="343">
        <v>36.770000000000003</v>
      </c>
      <c r="AV617" s="343">
        <v>137.6</v>
      </c>
      <c r="AW617" s="343">
        <v>176</v>
      </c>
      <c r="AX617" s="341">
        <v>0.99980000000000002</v>
      </c>
      <c r="AY617" s="343">
        <v>41438</v>
      </c>
      <c r="AZ617" s="343">
        <f t="shared" si="115"/>
        <v>0</v>
      </c>
      <c r="BA617" s="343">
        <v>41.83</v>
      </c>
      <c r="BB617" s="343">
        <v>116.8</v>
      </c>
      <c r="BC617" s="343">
        <v>176</v>
      </c>
      <c r="BD617" s="341">
        <v>0.99970000000000003</v>
      </c>
      <c r="BE617" s="343">
        <v>36448</v>
      </c>
      <c r="BF617" s="343">
        <f t="shared" si="116"/>
        <v>0</v>
      </c>
      <c r="BG617" s="343">
        <v>41.95</v>
      </c>
      <c r="BH617" s="343">
        <v>102.4</v>
      </c>
      <c r="BI617" s="343">
        <v>176</v>
      </c>
      <c r="BJ617" s="341">
        <v>0.99970000000000003</v>
      </c>
      <c r="BK617" s="343">
        <v>33034</v>
      </c>
      <c r="BL617" s="343">
        <f t="shared" si="117"/>
        <v>0</v>
      </c>
      <c r="BM617" s="343">
        <v>43.37</v>
      </c>
      <c r="BN617" s="343">
        <v>114.4</v>
      </c>
      <c r="BO617" s="343">
        <v>176</v>
      </c>
      <c r="BP617" s="341">
        <v>0.99980000000000002</v>
      </c>
      <c r="BQ617" s="343">
        <v>40938</v>
      </c>
      <c r="BR617" s="343">
        <f t="shared" si="118"/>
        <v>0</v>
      </c>
      <c r="BS617" s="343">
        <v>51.43</v>
      </c>
      <c r="BT617" s="343">
        <v>132.80000000000001</v>
      </c>
      <c r="BU617" s="343">
        <v>176</v>
      </c>
      <c r="BV617" s="341">
        <v>0.99970000000000003</v>
      </c>
      <c r="BW617" s="343">
        <v>51254</v>
      </c>
      <c r="BX617" s="343">
        <f t="shared" si="119"/>
        <v>0</v>
      </c>
      <c r="BY617" s="343">
        <v>51.89</v>
      </c>
    </row>
    <row r="618" spans="1:77">
      <c r="A618" s="342">
        <v>613</v>
      </c>
      <c r="B618" s="342" t="s">
        <v>3373</v>
      </c>
      <c r="C618" s="342" t="s">
        <v>1667</v>
      </c>
      <c r="D618" s="342" t="s">
        <v>496</v>
      </c>
      <c r="E618" s="343">
        <v>850</v>
      </c>
      <c r="F618" s="343">
        <v>800</v>
      </c>
      <c r="G618" s="343">
        <v>800</v>
      </c>
      <c r="H618" s="341">
        <v>0.98209999999999997</v>
      </c>
      <c r="I618" s="343">
        <v>325560</v>
      </c>
      <c r="J618" s="343">
        <f t="shared" si="108"/>
        <v>0</v>
      </c>
      <c r="K618" s="343">
        <v>57.55</v>
      </c>
      <c r="L618" s="343">
        <v>787.2</v>
      </c>
      <c r="M618" s="343">
        <v>787.2</v>
      </c>
      <c r="N618" s="341">
        <v>0.98070000000000002</v>
      </c>
      <c r="O618" s="343">
        <v>376320</v>
      </c>
      <c r="P618" s="343">
        <f t="shared" si="109"/>
        <v>31652.010380094667</v>
      </c>
      <c r="Q618" s="343">
        <v>65.510000000000005</v>
      </c>
      <c r="R618" s="343">
        <v>841.6</v>
      </c>
      <c r="S618" s="343">
        <v>841.6</v>
      </c>
      <c r="T618" s="341">
        <v>0.97850000000000004</v>
      </c>
      <c r="U618" s="343">
        <v>389340</v>
      </c>
      <c r="V618" s="343">
        <f t="shared" si="110"/>
        <v>33561.748400852863</v>
      </c>
      <c r="W618" s="343">
        <v>65.66</v>
      </c>
      <c r="X618" s="343">
        <v>793.6</v>
      </c>
      <c r="Y618" s="343">
        <v>793.6</v>
      </c>
      <c r="Z618" s="341">
        <v>0.9778</v>
      </c>
      <c r="AA618" s="343">
        <v>378580</v>
      </c>
      <c r="AB618" s="343">
        <f t="shared" si="111"/>
        <v>32159.380814396794</v>
      </c>
      <c r="AC618" s="343">
        <v>65.569999999999993</v>
      </c>
      <c r="AD618" s="343">
        <v>716.8</v>
      </c>
      <c r="AE618" s="343">
        <v>716.8</v>
      </c>
      <c r="AF618" s="341">
        <v>0.97540000000000004</v>
      </c>
      <c r="AG618" s="343">
        <v>340440</v>
      </c>
      <c r="AH618" s="343">
        <f t="shared" si="112"/>
        <v>28300.635696821504</v>
      </c>
      <c r="AI618" s="343">
        <v>65.44</v>
      </c>
      <c r="AJ618" s="343">
        <v>715.2</v>
      </c>
      <c r="AK618" s="343">
        <v>715.2</v>
      </c>
      <c r="AL618" s="341">
        <v>0.97870000000000001</v>
      </c>
      <c r="AM618" s="343">
        <v>328320</v>
      </c>
      <c r="AN618" s="343">
        <f t="shared" si="113"/>
        <v>25906.736260362301</v>
      </c>
      <c r="AO618" s="343">
        <v>65.14</v>
      </c>
      <c r="AP618" s="343">
        <v>715.2</v>
      </c>
      <c r="AQ618" s="343">
        <v>715.2</v>
      </c>
      <c r="AR618" s="341">
        <v>0.97340000000000004</v>
      </c>
      <c r="AS618" s="343">
        <v>317340</v>
      </c>
      <c r="AT618" s="343">
        <f t="shared" si="114"/>
        <v>6577.7999020728084</v>
      </c>
      <c r="AU618" s="343">
        <v>61.27</v>
      </c>
      <c r="AV618" s="343">
        <v>777.6</v>
      </c>
      <c r="AW618" s="343">
        <v>777.6</v>
      </c>
      <c r="AX618" s="341">
        <v>0.96020000000000005</v>
      </c>
      <c r="AY618" s="343">
        <v>246120</v>
      </c>
      <c r="AZ618" s="343">
        <f t="shared" si="115"/>
        <v>0</v>
      </c>
      <c r="BA618" s="343">
        <v>45.78</v>
      </c>
      <c r="BB618" s="343">
        <v>644.79999999999995</v>
      </c>
      <c r="BC618" s="343">
        <v>680</v>
      </c>
      <c r="BD618" s="341">
        <v>0.95879999999999999</v>
      </c>
      <c r="BE618" s="343">
        <v>252580</v>
      </c>
      <c r="BF618" s="343">
        <f t="shared" si="116"/>
        <v>0</v>
      </c>
      <c r="BG618" s="343">
        <v>54.91</v>
      </c>
      <c r="BH618" s="343">
        <v>696</v>
      </c>
      <c r="BI618" s="343">
        <v>696</v>
      </c>
      <c r="BJ618" s="341">
        <v>0.95879999999999999</v>
      </c>
      <c r="BK618" s="343">
        <v>254400</v>
      </c>
      <c r="BL618" s="343">
        <f t="shared" si="117"/>
        <v>0</v>
      </c>
      <c r="BM618" s="343">
        <v>51.24</v>
      </c>
      <c r="BN618" s="343">
        <v>531.20000000000005</v>
      </c>
      <c r="BO618" s="343">
        <v>680</v>
      </c>
      <c r="BP618" s="341">
        <v>0.95699999999999996</v>
      </c>
      <c r="BQ618" s="343">
        <v>241500</v>
      </c>
      <c r="BR618" s="343">
        <f t="shared" si="118"/>
        <v>29192.307692307691</v>
      </c>
      <c r="BS618" s="343">
        <v>68.25</v>
      </c>
      <c r="BT618" s="343">
        <v>676.8</v>
      </c>
      <c r="BU618" s="343">
        <v>680</v>
      </c>
      <c r="BV618" s="341">
        <v>0.96330000000000005</v>
      </c>
      <c r="BW618" s="343">
        <v>280300</v>
      </c>
      <c r="BX618" s="343">
        <f t="shared" si="119"/>
        <v>0</v>
      </c>
      <c r="BY618" s="343">
        <v>57.78</v>
      </c>
    </row>
    <row r="619" spans="1:77">
      <c r="A619" s="342">
        <v>614</v>
      </c>
      <c r="B619" s="342" t="s">
        <v>3373</v>
      </c>
      <c r="C619" s="342" t="s">
        <v>1669</v>
      </c>
      <c r="D619" s="342" t="s">
        <v>526</v>
      </c>
      <c r="E619" s="343">
        <v>120</v>
      </c>
      <c r="F619" s="343">
        <v>192.48</v>
      </c>
      <c r="G619" s="343">
        <v>192.48</v>
      </c>
      <c r="H619" s="341">
        <v>0.79800000000000004</v>
      </c>
      <c r="I619" s="343">
        <v>63930</v>
      </c>
      <c r="J619" s="343">
        <f t="shared" si="108"/>
        <v>0</v>
      </c>
      <c r="K619" s="343">
        <v>57.8</v>
      </c>
      <c r="L619" s="343">
        <v>198.6</v>
      </c>
      <c r="M619" s="343">
        <v>198.6</v>
      </c>
      <c r="N619" s="341">
        <v>0.79459999999999997</v>
      </c>
      <c r="O619" s="343">
        <v>71203</v>
      </c>
      <c r="P619" s="343">
        <f t="shared" si="109"/>
        <v>751.48284960422234</v>
      </c>
      <c r="Q619" s="343">
        <v>60.64</v>
      </c>
      <c r="R619" s="343">
        <v>195.24</v>
      </c>
      <c r="S619" s="343">
        <v>195.24</v>
      </c>
      <c r="T619" s="341">
        <v>0.78459999999999996</v>
      </c>
      <c r="U619" s="343">
        <v>67182</v>
      </c>
      <c r="V619" s="343">
        <f t="shared" si="110"/>
        <v>1003.7041536693445</v>
      </c>
      <c r="W619" s="343">
        <v>60.91</v>
      </c>
      <c r="X619" s="343">
        <v>189.36</v>
      </c>
      <c r="Y619" s="343">
        <v>189.36</v>
      </c>
      <c r="Z619" s="341">
        <v>0.78400000000000003</v>
      </c>
      <c r="AA619" s="343">
        <v>72417</v>
      </c>
      <c r="AB619" s="343">
        <f t="shared" si="111"/>
        <v>6141.5271507016496</v>
      </c>
      <c r="AC619" s="343">
        <v>65.56</v>
      </c>
      <c r="AD619" s="343">
        <v>192.72</v>
      </c>
      <c r="AE619" s="343">
        <v>192.72</v>
      </c>
      <c r="AF619" s="341">
        <v>0.79079999999999995</v>
      </c>
      <c r="AG619" s="343">
        <v>69555</v>
      </c>
      <c r="AH619" s="343">
        <f t="shared" si="112"/>
        <v>1519.4603847407927</v>
      </c>
      <c r="AI619" s="343">
        <v>61.34</v>
      </c>
      <c r="AJ619" s="343">
        <v>197.16</v>
      </c>
      <c r="AK619" s="343">
        <v>197.16</v>
      </c>
      <c r="AL619" s="341">
        <v>0.79279999999999995</v>
      </c>
      <c r="AM619" s="343">
        <v>62151</v>
      </c>
      <c r="AN619" s="343">
        <f t="shared" si="113"/>
        <v>0</v>
      </c>
      <c r="AO619" s="343">
        <v>55.22</v>
      </c>
      <c r="AP619" s="343">
        <v>190.08</v>
      </c>
      <c r="AQ619" s="343">
        <v>190.08</v>
      </c>
      <c r="AR619" s="341">
        <v>0.97060000000000002</v>
      </c>
      <c r="AS619" s="343">
        <v>26817</v>
      </c>
      <c r="AT619" s="343">
        <f t="shared" si="114"/>
        <v>0</v>
      </c>
      <c r="AU619" s="343">
        <v>19.54</v>
      </c>
      <c r="AV619" s="343">
        <v>203.74531999999999</v>
      </c>
      <c r="AW619" s="343">
        <v>203.75</v>
      </c>
      <c r="AX619" s="341">
        <v>0.80089999999999995</v>
      </c>
      <c r="AY619" s="343">
        <v>57310.68</v>
      </c>
      <c r="AZ619" s="343">
        <f t="shared" si="115"/>
        <v>0</v>
      </c>
      <c r="BA619" s="343">
        <v>47.2</v>
      </c>
      <c r="BB619" s="343">
        <v>203.76</v>
      </c>
      <c r="BC619" s="343">
        <v>203.76</v>
      </c>
      <c r="BD619" s="341">
        <v>0.76670000000000005</v>
      </c>
      <c r="BE619" s="343">
        <v>65804</v>
      </c>
      <c r="BF619" s="343">
        <f t="shared" si="116"/>
        <v>0</v>
      </c>
      <c r="BG619" s="343">
        <v>56.61</v>
      </c>
      <c r="BH619" s="343">
        <v>208.08</v>
      </c>
      <c r="BI619" s="343">
        <v>208.08</v>
      </c>
      <c r="BJ619" s="341">
        <v>0.76670000000000005</v>
      </c>
      <c r="BK619" s="343">
        <v>65490</v>
      </c>
      <c r="BL619" s="343">
        <f t="shared" si="117"/>
        <v>0</v>
      </c>
      <c r="BM619" s="343">
        <v>57.01</v>
      </c>
      <c r="BN619" s="343">
        <v>208.32</v>
      </c>
      <c r="BO619" s="343">
        <v>208.32</v>
      </c>
      <c r="BP619" s="341">
        <v>0.76270000000000004</v>
      </c>
      <c r="BQ619" s="343">
        <v>63667</v>
      </c>
      <c r="BR619" s="343">
        <f t="shared" si="118"/>
        <v>0</v>
      </c>
      <c r="BS619" s="343">
        <v>57.57</v>
      </c>
      <c r="BT619" s="343">
        <v>213.6</v>
      </c>
      <c r="BU619" s="343">
        <v>213.6</v>
      </c>
      <c r="BV619" s="341">
        <v>0.77070000000000005</v>
      </c>
      <c r="BW619" s="343">
        <v>70240</v>
      </c>
      <c r="BX619" s="343">
        <f t="shared" si="119"/>
        <v>0</v>
      </c>
      <c r="BY619" s="343">
        <v>57.35</v>
      </c>
    </row>
    <row r="620" spans="1:77">
      <c r="A620" s="342">
        <v>615</v>
      </c>
      <c r="B620" s="342" t="s">
        <v>3373</v>
      </c>
      <c r="C620" s="342" t="s">
        <v>1671</v>
      </c>
      <c r="D620" s="342" t="s">
        <v>496</v>
      </c>
      <c r="E620" s="343">
        <v>220</v>
      </c>
      <c r="F620" s="343">
        <v>98.88</v>
      </c>
      <c r="G620" s="343">
        <v>176</v>
      </c>
      <c r="H620" s="341">
        <v>1</v>
      </c>
      <c r="I620" s="343">
        <v>25587</v>
      </c>
      <c r="J620" s="343">
        <f t="shared" si="108"/>
        <v>0</v>
      </c>
      <c r="K620" s="343">
        <v>35.94</v>
      </c>
      <c r="L620" s="343">
        <v>102.88</v>
      </c>
      <c r="M620" s="343">
        <v>176</v>
      </c>
      <c r="N620" s="341">
        <v>0.98129999999999995</v>
      </c>
      <c r="O620" s="343">
        <v>26736</v>
      </c>
      <c r="P620" s="343">
        <f t="shared" si="109"/>
        <v>0</v>
      </c>
      <c r="Q620" s="343">
        <v>35.590000000000003</v>
      </c>
      <c r="R620" s="343">
        <v>98</v>
      </c>
      <c r="S620" s="343">
        <v>176</v>
      </c>
      <c r="T620" s="341">
        <v>0.99280000000000002</v>
      </c>
      <c r="U620" s="343">
        <v>25094</v>
      </c>
      <c r="V620" s="343">
        <f t="shared" si="110"/>
        <v>0</v>
      </c>
      <c r="W620" s="343">
        <v>35.82</v>
      </c>
      <c r="X620" s="343">
        <v>99.6</v>
      </c>
      <c r="Y620" s="343">
        <v>176</v>
      </c>
      <c r="Z620" s="341">
        <v>0.99760000000000004</v>
      </c>
      <c r="AA620" s="343">
        <v>25836</v>
      </c>
      <c r="AB620" s="343">
        <f t="shared" si="111"/>
        <v>0</v>
      </c>
      <c r="AC620" s="343">
        <v>34.950000000000003</v>
      </c>
      <c r="AD620" s="343">
        <v>93.84</v>
      </c>
      <c r="AE620" s="343">
        <v>176</v>
      </c>
      <c r="AF620" s="341">
        <v>1</v>
      </c>
      <c r="AG620" s="343">
        <v>24066</v>
      </c>
      <c r="AH620" s="343">
        <f t="shared" si="112"/>
        <v>0</v>
      </c>
      <c r="AI620" s="343">
        <v>34.47</v>
      </c>
      <c r="AJ620" s="343">
        <v>87.6</v>
      </c>
      <c r="AK620" s="343">
        <v>176</v>
      </c>
      <c r="AL620" s="341">
        <v>1.0037</v>
      </c>
      <c r="AM620" s="343">
        <v>22128</v>
      </c>
      <c r="AN620" s="343">
        <f t="shared" si="113"/>
        <v>0</v>
      </c>
      <c r="AO620" s="343">
        <v>35.08</v>
      </c>
      <c r="AP620" s="343">
        <v>86.56</v>
      </c>
      <c r="AQ620" s="343">
        <v>176</v>
      </c>
      <c r="AR620" s="341">
        <v>0.99990000000000001</v>
      </c>
      <c r="AS620" s="343">
        <v>22707</v>
      </c>
      <c r="AT620" s="343">
        <f t="shared" si="114"/>
        <v>0</v>
      </c>
      <c r="AU620" s="343">
        <v>35.26</v>
      </c>
      <c r="AV620" s="343">
        <v>78.319999999999993</v>
      </c>
      <c r="AW620" s="343">
        <v>176</v>
      </c>
      <c r="AX620" s="341">
        <v>0.997</v>
      </c>
      <c r="AY620" s="343">
        <v>18844.400000000001</v>
      </c>
      <c r="AZ620" s="343">
        <f t="shared" si="115"/>
        <v>0</v>
      </c>
      <c r="BA620" s="343">
        <v>33.520000000000003</v>
      </c>
      <c r="BB620" s="343">
        <v>76.8</v>
      </c>
      <c r="BC620" s="343">
        <v>176</v>
      </c>
      <c r="BD620" s="341">
        <v>1.0091000000000001</v>
      </c>
      <c r="BE620" s="343">
        <v>15195</v>
      </c>
      <c r="BF620" s="343">
        <f t="shared" si="116"/>
        <v>0</v>
      </c>
      <c r="BG620" s="343">
        <v>26.59</v>
      </c>
      <c r="BH620" s="343">
        <v>67.680000000000007</v>
      </c>
      <c r="BI620" s="343">
        <v>176</v>
      </c>
      <c r="BJ620" s="341">
        <v>1</v>
      </c>
      <c r="BK620" s="343">
        <v>14313</v>
      </c>
      <c r="BL620" s="343">
        <f t="shared" si="117"/>
        <v>0</v>
      </c>
      <c r="BM620" s="343">
        <v>28.42</v>
      </c>
      <c r="BN620" s="343">
        <v>66</v>
      </c>
      <c r="BO620" s="343">
        <v>176</v>
      </c>
      <c r="BP620" s="341">
        <v>1.0001</v>
      </c>
      <c r="BQ620" s="343">
        <v>15351</v>
      </c>
      <c r="BR620" s="343">
        <f t="shared" si="118"/>
        <v>0</v>
      </c>
      <c r="BS620" s="343">
        <v>33.409999999999997</v>
      </c>
      <c r="BT620" s="343">
        <v>75.12</v>
      </c>
      <c r="BU620" s="343">
        <v>176</v>
      </c>
      <c r="BV620" s="341">
        <v>0.99980000000000002</v>
      </c>
      <c r="BW620" s="343">
        <v>19866</v>
      </c>
      <c r="BX620" s="343">
        <f t="shared" si="119"/>
        <v>0</v>
      </c>
      <c r="BY620" s="343">
        <v>35.549999999999997</v>
      </c>
    </row>
    <row r="621" spans="1:77">
      <c r="A621" s="342">
        <v>616</v>
      </c>
      <c r="B621" s="342" t="s">
        <v>3373</v>
      </c>
      <c r="C621" s="342" t="s">
        <v>1673</v>
      </c>
      <c r="D621" s="342" t="s">
        <v>170</v>
      </c>
      <c r="E621" s="343">
        <v>117</v>
      </c>
      <c r="F621" s="343">
        <v>69.48</v>
      </c>
      <c r="G621" s="343">
        <v>93.6</v>
      </c>
      <c r="H621" s="341">
        <v>0.89639999999999997</v>
      </c>
      <c r="I621" s="343">
        <v>17907</v>
      </c>
      <c r="J621" s="343">
        <f t="shared" si="108"/>
        <v>0</v>
      </c>
      <c r="K621" s="343">
        <v>0.39932700374409641</v>
      </c>
      <c r="L621" s="343">
        <v>68.8</v>
      </c>
      <c r="M621" s="343">
        <v>93.6</v>
      </c>
      <c r="N621" s="341">
        <v>0.92230000000000001</v>
      </c>
      <c r="O621" s="343">
        <v>15608</v>
      </c>
      <c r="P621" s="343">
        <f t="shared" si="109"/>
        <v>0</v>
      </c>
      <c r="Q621" s="343">
        <v>0.33060824026347041</v>
      </c>
      <c r="R621" s="343">
        <v>44.6</v>
      </c>
      <c r="S621" s="343">
        <v>93.6</v>
      </c>
      <c r="T621" s="341">
        <v>0.99390000000000001</v>
      </c>
      <c r="U621" s="343">
        <v>11664</v>
      </c>
      <c r="V621" s="343">
        <f t="shared" si="110"/>
        <v>0</v>
      </c>
      <c r="W621" s="343">
        <v>0.36545799331076512</v>
      </c>
      <c r="X621" s="343">
        <v>46.96</v>
      </c>
      <c r="Y621" s="343">
        <v>93.6</v>
      </c>
      <c r="Z621" s="341">
        <v>0.91749999999999998</v>
      </c>
      <c r="AA621" s="343">
        <v>12705</v>
      </c>
      <c r="AB621" s="343">
        <f t="shared" si="111"/>
        <v>0</v>
      </c>
      <c r="AC621" s="343">
        <v>0.39633969668024749</v>
      </c>
      <c r="AD621" s="343">
        <v>46.92</v>
      </c>
      <c r="AE621" s="343">
        <v>93.6</v>
      </c>
      <c r="AF621" s="341">
        <v>0.9042</v>
      </c>
      <c r="AG621" s="343">
        <v>12604</v>
      </c>
      <c r="AH621" s="343">
        <f t="shared" si="112"/>
        <v>0</v>
      </c>
      <c r="AI621" s="343">
        <v>0.39931254352506729</v>
      </c>
      <c r="AJ621" s="343">
        <v>47.4</v>
      </c>
      <c r="AK621" s="343">
        <v>93.6</v>
      </c>
      <c r="AL621" s="341">
        <v>0.90349999999999997</v>
      </c>
      <c r="AM621" s="343">
        <v>11508</v>
      </c>
      <c r="AN621" s="343">
        <f t="shared" si="113"/>
        <v>0</v>
      </c>
      <c r="AO621" s="343">
        <v>0.37321651928700472</v>
      </c>
      <c r="AP621" s="343">
        <v>47.56</v>
      </c>
      <c r="AQ621" s="343">
        <v>93.6</v>
      </c>
      <c r="AR621" s="341">
        <v>0.90280000000000005</v>
      </c>
      <c r="AS621" s="343">
        <v>12294</v>
      </c>
      <c r="AT621" s="343">
        <f t="shared" si="114"/>
        <v>0</v>
      </c>
      <c r="AU621" s="343">
        <v>0.38484591131830342</v>
      </c>
      <c r="AV621" s="343">
        <v>61.38</v>
      </c>
      <c r="AW621" s="343">
        <v>93.6</v>
      </c>
      <c r="AX621" s="341">
        <v>0.8992</v>
      </c>
      <c r="AY621" s="343">
        <v>12846.44</v>
      </c>
      <c r="AZ621" s="343">
        <f t="shared" si="115"/>
        <v>0</v>
      </c>
      <c r="BA621" s="343">
        <v>0.32327127349465001</v>
      </c>
      <c r="BB621" s="343">
        <v>62.92</v>
      </c>
      <c r="BC621" s="343">
        <v>93.6</v>
      </c>
      <c r="BD621" s="341">
        <v>0.89590000000000003</v>
      </c>
      <c r="BE621" s="343">
        <v>17651</v>
      </c>
      <c r="BF621" s="343">
        <f t="shared" si="116"/>
        <v>0</v>
      </c>
      <c r="BG621" s="343">
        <v>0.42087015400438327</v>
      </c>
      <c r="BH621" s="343">
        <v>63.78163</v>
      </c>
      <c r="BI621" s="343">
        <v>93.6</v>
      </c>
      <c r="BJ621" s="341">
        <v>0.89270000000000005</v>
      </c>
      <c r="BK621" s="343">
        <v>16539</v>
      </c>
      <c r="BL621" s="343">
        <f t="shared" si="117"/>
        <v>0</v>
      </c>
      <c r="BM621" s="343">
        <v>0.39042279214255549</v>
      </c>
      <c r="BN621" s="343">
        <v>62.333680000000001</v>
      </c>
      <c r="BO621" s="343">
        <v>93.6</v>
      </c>
      <c r="BP621" s="341">
        <v>0.89149999999999996</v>
      </c>
      <c r="BQ621" s="343">
        <v>15796</v>
      </c>
      <c r="BR621" s="343">
        <f t="shared" si="118"/>
        <v>0</v>
      </c>
      <c r="BS621" s="343">
        <v>0.40840755823658403</v>
      </c>
      <c r="BT621" s="343">
        <v>62.215440000000001</v>
      </c>
      <c r="BU621" s="343">
        <v>93.6</v>
      </c>
      <c r="BV621" s="341">
        <v>0.89380000000000004</v>
      </c>
      <c r="BW621" s="343">
        <v>17116</v>
      </c>
      <c r="BX621" s="343">
        <f t="shared" si="119"/>
        <v>0</v>
      </c>
      <c r="BY621" s="343">
        <v>0.41370504313680306</v>
      </c>
    </row>
    <row r="622" spans="1:77">
      <c r="A622" s="342">
        <v>617</v>
      </c>
      <c r="B622" s="342" t="s">
        <v>3373</v>
      </c>
      <c r="C622" s="342" t="s">
        <v>1675</v>
      </c>
      <c r="D622" s="342" t="s">
        <v>496</v>
      </c>
      <c r="E622" s="343">
        <v>200</v>
      </c>
      <c r="F622" s="343">
        <v>66.400000000000006</v>
      </c>
      <c r="G622" s="343">
        <v>160</v>
      </c>
      <c r="H622" s="341">
        <v>0.97199999999999998</v>
      </c>
      <c r="I622" s="343">
        <v>14076</v>
      </c>
      <c r="J622" s="343">
        <f t="shared" si="108"/>
        <v>0</v>
      </c>
      <c r="K622" s="343">
        <v>30.29</v>
      </c>
      <c r="L622" s="343">
        <v>69.92</v>
      </c>
      <c r="M622" s="343">
        <v>160</v>
      </c>
      <c r="N622" s="341">
        <v>0.97619999999999996</v>
      </c>
      <c r="O622" s="343">
        <v>17026</v>
      </c>
      <c r="P622" s="343">
        <f t="shared" si="109"/>
        <v>0</v>
      </c>
      <c r="Q622" s="343">
        <v>33.53</v>
      </c>
      <c r="R622" s="343">
        <v>68.959999999999994</v>
      </c>
      <c r="S622" s="343">
        <v>160</v>
      </c>
      <c r="T622" s="341">
        <v>0.97440000000000004</v>
      </c>
      <c r="U622" s="343">
        <v>16336</v>
      </c>
      <c r="V622" s="343">
        <f t="shared" si="110"/>
        <v>0</v>
      </c>
      <c r="W622" s="343">
        <v>33.76</v>
      </c>
      <c r="X622" s="343">
        <v>60.16</v>
      </c>
      <c r="Y622" s="343">
        <v>160</v>
      </c>
      <c r="Z622" s="341">
        <v>0.96640000000000004</v>
      </c>
      <c r="AA622" s="343">
        <v>16138</v>
      </c>
      <c r="AB622" s="343">
        <f t="shared" si="111"/>
        <v>0</v>
      </c>
      <c r="AC622" s="343">
        <v>37.31</v>
      </c>
      <c r="AD622" s="343">
        <v>60.64</v>
      </c>
      <c r="AE622" s="343">
        <v>160</v>
      </c>
      <c r="AF622" s="341">
        <v>0.97799999999999998</v>
      </c>
      <c r="AG622" s="343">
        <v>14546</v>
      </c>
      <c r="AH622" s="343">
        <f t="shared" si="112"/>
        <v>0</v>
      </c>
      <c r="AI622" s="343">
        <v>32.96</v>
      </c>
      <c r="AJ622" s="343">
        <v>58.08</v>
      </c>
      <c r="AK622" s="343">
        <v>160</v>
      </c>
      <c r="AL622" s="341">
        <v>0.98180000000000001</v>
      </c>
      <c r="AM622" s="343">
        <v>14150</v>
      </c>
      <c r="AN622" s="343">
        <f t="shared" si="113"/>
        <v>0</v>
      </c>
      <c r="AO622" s="343">
        <v>34.46</v>
      </c>
      <c r="AP622" s="343">
        <v>57.76</v>
      </c>
      <c r="AQ622" s="343">
        <v>160</v>
      </c>
      <c r="AR622" s="341">
        <v>0.98070000000000002</v>
      </c>
      <c r="AS622" s="343">
        <v>13978</v>
      </c>
      <c r="AT622" s="343">
        <f t="shared" si="114"/>
        <v>0</v>
      </c>
      <c r="AU622" s="343">
        <v>33.159999999999997</v>
      </c>
      <c r="AV622" s="343">
        <v>47.2</v>
      </c>
      <c r="AW622" s="343">
        <v>160</v>
      </c>
      <c r="AX622" s="341">
        <v>0.98070000000000002</v>
      </c>
      <c r="AY622" s="343">
        <v>11136</v>
      </c>
      <c r="AZ622" s="343">
        <f t="shared" si="115"/>
        <v>0</v>
      </c>
      <c r="BA622" s="343">
        <v>33.409999999999997</v>
      </c>
      <c r="BB622" s="343">
        <v>41.92</v>
      </c>
      <c r="BC622" s="343">
        <v>160</v>
      </c>
      <c r="BD622" s="341">
        <v>0.98509999999999998</v>
      </c>
      <c r="BE622" s="343">
        <v>9146</v>
      </c>
      <c r="BF622" s="343">
        <f t="shared" si="116"/>
        <v>0</v>
      </c>
      <c r="BG622" s="343">
        <v>29.77</v>
      </c>
      <c r="BH622" s="343">
        <v>40</v>
      </c>
      <c r="BI622" s="343">
        <v>160</v>
      </c>
      <c r="BJ622" s="341">
        <v>0.98670000000000002</v>
      </c>
      <c r="BK622" s="343">
        <v>8346</v>
      </c>
      <c r="BL622" s="343">
        <f t="shared" si="117"/>
        <v>0</v>
      </c>
      <c r="BM622" s="343">
        <v>28.42</v>
      </c>
      <c r="BN622" s="343">
        <v>48.16</v>
      </c>
      <c r="BO622" s="343">
        <v>160</v>
      </c>
      <c r="BP622" s="341">
        <v>0.97670000000000001</v>
      </c>
      <c r="BQ622" s="343">
        <v>9240</v>
      </c>
      <c r="BR622" s="343">
        <f t="shared" si="118"/>
        <v>0</v>
      </c>
      <c r="BS622" s="343">
        <v>28.22</v>
      </c>
      <c r="BT622" s="343">
        <v>52.96</v>
      </c>
      <c r="BU622" s="343">
        <v>160</v>
      </c>
      <c r="BV622" s="341">
        <v>0.96499999999999997</v>
      </c>
      <c r="BW622" s="343">
        <v>12740</v>
      </c>
      <c r="BX622" s="343">
        <f t="shared" si="119"/>
        <v>0</v>
      </c>
      <c r="BY622" s="343">
        <v>33.51</v>
      </c>
    </row>
    <row r="623" spans="1:77">
      <c r="A623" s="342">
        <v>618</v>
      </c>
      <c r="B623" s="342" t="s">
        <v>3373</v>
      </c>
      <c r="C623" s="342" t="s">
        <v>1677</v>
      </c>
      <c r="D623" s="342" t="s">
        <v>496</v>
      </c>
      <c r="E623" s="343">
        <v>222</v>
      </c>
      <c r="F623" s="343">
        <v>83.2</v>
      </c>
      <c r="G623" s="343">
        <v>177.6</v>
      </c>
      <c r="H623" s="341">
        <v>0.94189999999999996</v>
      </c>
      <c r="I623" s="343">
        <v>14968</v>
      </c>
      <c r="J623" s="343">
        <f t="shared" si="108"/>
        <v>0</v>
      </c>
      <c r="K623" s="343">
        <v>26.53</v>
      </c>
      <c r="L623" s="343">
        <v>86.24</v>
      </c>
      <c r="M623" s="343">
        <v>177.6</v>
      </c>
      <c r="N623" s="341">
        <v>0.99960000000000004</v>
      </c>
      <c r="O623" s="343">
        <v>19068</v>
      </c>
      <c r="P623" s="343">
        <f t="shared" si="109"/>
        <v>0</v>
      </c>
      <c r="Q623" s="343">
        <v>29.73</v>
      </c>
      <c r="R623" s="343">
        <v>98.4</v>
      </c>
      <c r="S623" s="343">
        <v>177.6</v>
      </c>
      <c r="T623" s="341">
        <v>0.99919999999999998</v>
      </c>
      <c r="U623" s="343">
        <v>19784</v>
      </c>
      <c r="V623" s="343">
        <f t="shared" si="110"/>
        <v>0</v>
      </c>
      <c r="W623" s="343">
        <v>27.94</v>
      </c>
      <c r="X623" s="343">
        <v>78.88</v>
      </c>
      <c r="Y623" s="343">
        <v>177.6</v>
      </c>
      <c r="Z623" s="341">
        <v>0.99970000000000003</v>
      </c>
      <c r="AA623" s="343">
        <v>18162</v>
      </c>
      <c r="AB623" s="343">
        <f t="shared" si="111"/>
        <v>0</v>
      </c>
      <c r="AC623" s="343">
        <v>30.95</v>
      </c>
      <c r="AD623" s="343">
        <v>69.28</v>
      </c>
      <c r="AE623" s="343">
        <v>177.6</v>
      </c>
      <c r="AF623" s="341">
        <v>1</v>
      </c>
      <c r="AG623" s="343">
        <v>17102</v>
      </c>
      <c r="AH623" s="343">
        <f t="shared" si="112"/>
        <v>0</v>
      </c>
      <c r="AI623" s="343">
        <v>33.18</v>
      </c>
      <c r="AJ623" s="343">
        <v>72</v>
      </c>
      <c r="AK623" s="343">
        <v>177.6</v>
      </c>
      <c r="AL623" s="341">
        <v>0.99980000000000002</v>
      </c>
      <c r="AM623" s="343">
        <v>15474</v>
      </c>
      <c r="AN623" s="343">
        <f t="shared" si="113"/>
        <v>0</v>
      </c>
      <c r="AO623" s="343">
        <v>29.85</v>
      </c>
      <c r="AP623" s="343">
        <v>73.12</v>
      </c>
      <c r="AQ623" s="343">
        <v>177.6</v>
      </c>
      <c r="AR623" s="341">
        <v>1</v>
      </c>
      <c r="AS623" s="343">
        <v>15096</v>
      </c>
      <c r="AT623" s="343">
        <f t="shared" si="114"/>
        <v>0</v>
      </c>
      <c r="AU623" s="343">
        <v>27.75</v>
      </c>
      <c r="AV623" s="343">
        <v>54.56</v>
      </c>
      <c r="AW623" s="343">
        <v>177.6</v>
      </c>
      <c r="AX623" s="341">
        <v>1.0001</v>
      </c>
      <c r="AY623" s="343">
        <v>12206</v>
      </c>
      <c r="AZ623" s="343">
        <f t="shared" si="115"/>
        <v>0</v>
      </c>
      <c r="BA623" s="343">
        <v>31.07</v>
      </c>
      <c r="BB623" s="343">
        <v>36.32</v>
      </c>
      <c r="BC623" s="343">
        <v>177.6</v>
      </c>
      <c r="BD623" s="341">
        <v>1</v>
      </c>
      <c r="BE623" s="343">
        <v>9184</v>
      </c>
      <c r="BF623" s="343">
        <f t="shared" si="116"/>
        <v>0</v>
      </c>
      <c r="BG623" s="343">
        <v>33.99</v>
      </c>
      <c r="BH623" s="343">
        <v>35.200000000000003</v>
      </c>
      <c r="BI623" s="343">
        <v>177.6</v>
      </c>
      <c r="BJ623" s="341">
        <v>0.99970000000000003</v>
      </c>
      <c r="BK623" s="343">
        <v>8990</v>
      </c>
      <c r="BL623" s="343">
        <f t="shared" si="117"/>
        <v>0</v>
      </c>
      <c r="BM623" s="343">
        <v>34.340000000000003</v>
      </c>
      <c r="BN623" s="343">
        <v>43.68</v>
      </c>
      <c r="BO623" s="343">
        <v>177.6</v>
      </c>
      <c r="BP623" s="341">
        <v>1.0001</v>
      </c>
      <c r="BQ623" s="343">
        <v>11106</v>
      </c>
      <c r="BR623" s="343">
        <f t="shared" si="118"/>
        <v>0</v>
      </c>
      <c r="BS623" s="343">
        <v>36.520000000000003</v>
      </c>
      <c r="BT623" s="343">
        <v>67.36</v>
      </c>
      <c r="BU623" s="343">
        <v>177.6</v>
      </c>
      <c r="BV623" s="341">
        <v>0.99970000000000003</v>
      </c>
      <c r="BW623" s="343">
        <v>14326</v>
      </c>
      <c r="BX623" s="343">
        <f t="shared" si="119"/>
        <v>0</v>
      </c>
      <c r="BY623" s="343">
        <v>28.59</v>
      </c>
    </row>
    <row r="624" spans="1:77">
      <c r="A624" s="342">
        <v>619</v>
      </c>
      <c r="B624" s="342" t="s">
        <v>3373</v>
      </c>
      <c r="C624" s="342" t="s">
        <v>1679</v>
      </c>
      <c r="D624" s="342" t="s">
        <v>554</v>
      </c>
      <c r="E624" s="343">
        <v>222</v>
      </c>
      <c r="F624" s="343">
        <v>22.56</v>
      </c>
      <c r="G624" s="343">
        <v>222</v>
      </c>
      <c r="H624" s="341">
        <v>0.93869999999999998</v>
      </c>
      <c r="I624" s="343">
        <v>5790</v>
      </c>
      <c r="J624" s="343">
        <f t="shared" si="108"/>
        <v>0</v>
      </c>
      <c r="K624" s="343">
        <v>0.37973458590813058</v>
      </c>
      <c r="L624" s="343">
        <v>29.28</v>
      </c>
      <c r="M624" s="343">
        <v>222</v>
      </c>
      <c r="N624" s="341">
        <v>0.95720000000000005</v>
      </c>
      <c r="O624" s="343">
        <v>8052</v>
      </c>
      <c r="P624" s="343">
        <f t="shared" si="109"/>
        <v>0</v>
      </c>
      <c r="Q624" s="343">
        <v>0.38615091507937577</v>
      </c>
      <c r="R624" s="343">
        <v>34.08</v>
      </c>
      <c r="S624" s="343">
        <v>222</v>
      </c>
      <c r="T624" s="341">
        <v>0.97</v>
      </c>
      <c r="U624" s="343">
        <v>10014</v>
      </c>
      <c r="V624" s="343">
        <f t="shared" si="110"/>
        <v>0</v>
      </c>
      <c r="W624" s="343">
        <v>0.42073028088346809</v>
      </c>
      <c r="X624" s="343">
        <v>28.8</v>
      </c>
      <c r="Y624" s="343">
        <v>222</v>
      </c>
      <c r="Z624" s="341">
        <v>0.95669999999999999</v>
      </c>
      <c r="AA624" s="343">
        <v>7641</v>
      </c>
      <c r="AB624" s="343">
        <f t="shared" si="111"/>
        <v>0</v>
      </c>
      <c r="AC624" s="343">
        <v>0.37274257612694173</v>
      </c>
      <c r="AD624" s="343">
        <v>21.84</v>
      </c>
      <c r="AE624" s="343">
        <v>222</v>
      </c>
      <c r="AF624" s="341">
        <v>0.93899999999999995</v>
      </c>
      <c r="AG624" s="343">
        <v>6375</v>
      </c>
      <c r="AH624" s="343">
        <f t="shared" si="112"/>
        <v>0</v>
      </c>
      <c r="AI624" s="343">
        <v>0.41781981001809926</v>
      </c>
      <c r="AJ624" s="343">
        <v>24.72</v>
      </c>
      <c r="AK624" s="343">
        <v>222</v>
      </c>
      <c r="AL624" s="341">
        <v>0.94689999999999996</v>
      </c>
      <c r="AM624" s="343">
        <v>6906</v>
      </c>
      <c r="AN624" s="343">
        <f t="shared" si="113"/>
        <v>0</v>
      </c>
      <c r="AO624" s="343">
        <v>0.40977125948832299</v>
      </c>
      <c r="AP624" s="343">
        <v>25.92</v>
      </c>
      <c r="AQ624" s="343">
        <v>222</v>
      </c>
      <c r="AR624" s="341">
        <v>0.90239999999999998</v>
      </c>
      <c r="AS624" s="343">
        <v>5577</v>
      </c>
      <c r="AT624" s="343">
        <f t="shared" si="114"/>
        <v>0</v>
      </c>
      <c r="AU624" s="343">
        <v>0.32047460808965378</v>
      </c>
      <c r="AV624" s="343">
        <v>23.04</v>
      </c>
      <c r="AW624" s="343">
        <v>222</v>
      </c>
      <c r="AX624" s="341">
        <v>0.90569999999999995</v>
      </c>
      <c r="AY624" s="343">
        <v>5190</v>
      </c>
      <c r="AZ624" s="343">
        <f t="shared" si="115"/>
        <v>0</v>
      </c>
      <c r="BA624" s="343">
        <v>0.34543633633081017</v>
      </c>
      <c r="BB624" s="343">
        <v>36.24</v>
      </c>
      <c r="BC624" s="343">
        <v>222</v>
      </c>
      <c r="BD624" s="341">
        <v>0.91849999999999998</v>
      </c>
      <c r="BE624" s="343">
        <v>6363</v>
      </c>
      <c r="BF624" s="343">
        <f t="shared" si="116"/>
        <v>0</v>
      </c>
      <c r="BG624" s="343">
        <v>0.25693403544622706</v>
      </c>
      <c r="BH624" s="343">
        <v>33.840000000000003</v>
      </c>
      <c r="BI624" s="343">
        <v>222</v>
      </c>
      <c r="BJ624" s="341">
        <v>0.91180000000000005</v>
      </c>
      <c r="BK624" s="343">
        <v>6048</v>
      </c>
      <c r="BL624" s="343">
        <f t="shared" si="117"/>
        <v>0</v>
      </c>
      <c r="BM624" s="343">
        <v>0.26345649196691046</v>
      </c>
      <c r="BN624" s="343">
        <v>30.72</v>
      </c>
      <c r="BO624" s="343">
        <v>222</v>
      </c>
      <c r="BP624" s="341">
        <v>0.9022</v>
      </c>
      <c r="BQ624" s="343">
        <v>5067</v>
      </c>
      <c r="BR624" s="343">
        <f t="shared" si="118"/>
        <v>0</v>
      </c>
      <c r="BS624" s="343">
        <v>0.2626743284136861</v>
      </c>
      <c r="BT624" s="343">
        <v>28.32</v>
      </c>
      <c r="BU624" s="343">
        <v>222</v>
      </c>
      <c r="BV624" s="341">
        <v>0.92110000000000003</v>
      </c>
      <c r="BW624" s="343">
        <v>6063</v>
      </c>
      <c r="BX624" s="343">
        <f t="shared" si="119"/>
        <v>0</v>
      </c>
      <c r="BY624" s="343">
        <v>0.31240257244267233</v>
      </c>
    </row>
    <row r="625" spans="1:77">
      <c r="A625" s="342">
        <v>620</v>
      </c>
      <c r="B625" s="342" t="s">
        <v>3373</v>
      </c>
      <c r="C625" s="342" t="s">
        <v>1681</v>
      </c>
      <c r="D625" s="342" t="s">
        <v>496</v>
      </c>
      <c r="E625" s="343">
        <v>220</v>
      </c>
      <c r="F625" s="343">
        <v>130.56</v>
      </c>
      <c r="G625" s="343">
        <v>176</v>
      </c>
      <c r="H625" s="341">
        <v>0.92530000000000001</v>
      </c>
      <c r="I625" s="343">
        <v>22874</v>
      </c>
      <c r="J625" s="343">
        <f t="shared" si="108"/>
        <v>0</v>
      </c>
      <c r="K625" s="343">
        <v>26.3</v>
      </c>
      <c r="L625" s="343">
        <v>140.80000000000001</v>
      </c>
      <c r="M625" s="343">
        <v>176</v>
      </c>
      <c r="N625" s="341">
        <v>0.92059999999999997</v>
      </c>
      <c r="O625" s="343">
        <v>25868</v>
      </c>
      <c r="P625" s="343">
        <f t="shared" si="109"/>
        <v>0</v>
      </c>
      <c r="Q625" s="343">
        <v>26.82</v>
      </c>
      <c r="R625" s="343">
        <v>156.47999999999999</v>
      </c>
      <c r="S625" s="343">
        <v>176</v>
      </c>
      <c r="T625" s="341">
        <v>0.9083</v>
      </c>
      <c r="U625" s="343">
        <v>26396</v>
      </c>
      <c r="V625" s="343">
        <f t="shared" si="110"/>
        <v>0</v>
      </c>
      <c r="W625" s="343">
        <v>25.79</v>
      </c>
      <c r="X625" s="343">
        <v>140.63999999999999</v>
      </c>
      <c r="Y625" s="343">
        <v>176</v>
      </c>
      <c r="Z625" s="341">
        <v>0.89559999999999995</v>
      </c>
      <c r="AA625" s="343">
        <v>22936</v>
      </c>
      <c r="AB625" s="343">
        <f t="shared" si="111"/>
        <v>0</v>
      </c>
      <c r="AC625" s="343">
        <v>24.47</v>
      </c>
      <c r="AD625" s="343">
        <v>141.44</v>
      </c>
      <c r="AE625" s="343">
        <v>176</v>
      </c>
      <c r="AF625" s="341">
        <v>0.89339999999999997</v>
      </c>
      <c r="AG625" s="343">
        <v>21622</v>
      </c>
      <c r="AH625" s="343">
        <f t="shared" si="112"/>
        <v>0</v>
      </c>
      <c r="AI625" s="343">
        <v>23</v>
      </c>
      <c r="AJ625" s="343">
        <v>133.12</v>
      </c>
      <c r="AK625" s="343">
        <v>176</v>
      </c>
      <c r="AL625" s="341">
        <v>0.89490000000000003</v>
      </c>
      <c r="AM625" s="343">
        <v>19584</v>
      </c>
      <c r="AN625" s="343">
        <f t="shared" si="113"/>
        <v>0</v>
      </c>
      <c r="AO625" s="343">
        <v>22.83</v>
      </c>
      <c r="AP625" s="343">
        <v>120.16</v>
      </c>
      <c r="AQ625" s="343">
        <v>176</v>
      </c>
      <c r="AR625" s="341">
        <v>0.87470000000000003</v>
      </c>
      <c r="AS625" s="343">
        <v>22870</v>
      </c>
      <c r="AT625" s="343">
        <f t="shared" si="114"/>
        <v>0</v>
      </c>
      <c r="AU625" s="343">
        <v>29.24</v>
      </c>
      <c r="AV625" s="343">
        <v>102.56</v>
      </c>
      <c r="AW625" s="343">
        <v>176</v>
      </c>
      <c r="AX625" s="341">
        <v>0.88249999999999995</v>
      </c>
      <c r="AY625" s="343">
        <v>17754</v>
      </c>
      <c r="AZ625" s="343">
        <f t="shared" si="115"/>
        <v>0</v>
      </c>
      <c r="BA625" s="343">
        <v>27.24</v>
      </c>
      <c r="BB625" s="343">
        <v>85.28</v>
      </c>
      <c r="BC625" s="343">
        <v>176</v>
      </c>
      <c r="BD625" s="341">
        <v>0.90239999999999998</v>
      </c>
      <c r="BE625" s="343">
        <v>13792</v>
      </c>
      <c r="BF625" s="343">
        <f t="shared" si="116"/>
        <v>0</v>
      </c>
      <c r="BG625" s="343">
        <v>24.09</v>
      </c>
      <c r="BH625" s="343">
        <v>78.72</v>
      </c>
      <c r="BI625" s="343">
        <v>176</v>
      </c>
      <c r="BJ625" s="341">
        <v>0.91180000000000005</v>
      </c>
      <c r="BK625" s="343">
        <v>13178</v>
      </c>
      <c r="BL625" s="343">
        <f t="shared" si="117"/>
        <v>0</v>
      </c>
      <c r="BM625" s="343">
        <v>24.68</v>
      </c>
      <c r="BN625" s="343">
        <v>83.52</v>
      </c>
      <c r="BO625" s="343">
        <v>176</v>
      </c>
      <c r="BP625" s="341">
        <v>0.9113</v>
      </c>
      <c r="BQ625" s="343">
        <v>14782</v>
      </c>
      <c r="BR625" s="343">
        <f t="shared" si="118"/>
        <v>0</v>
      </c>
      <c r="BS625" s="343">
        <v>27.9</v>
      </c>
      <c r="BT625" s="343">
        <v>113.6</v>
      </c>
      <c r="BU625" s="343">
        <v>176</v>
      </c>
      <c r="BV625" s="341">
        <v>0.89710000000000001</v>
      </c>
      <c r="BW625" s="343">
        <v>19146</v>
      </c>
      <c r="BX625" s="343">
        <f t="shared" si="119"/>
        <v>0</v>
      </c>
      <c r="BY625" s="343">
        <v>25.25</v>
      </c>
    </row>
    <row r="626" spans="1:77">
      <c r="A626" s="342">
        <v>621</v>
      </c>
      <c r="B626" s="342" t="s">
        <v>3373</v>
      </c>
      <c r="C626" s="342" t="s">
        <v>1683</v>
      </c>
      <c r="D626" s="342" t="s">
        <v>496</v>
      </c>
      <c r="E626" s="343">
        <v>156</v>
      </c>
      <c r="F626" s="343">
        <v>80.16</v>
      </c>
      <c r="G626" s="343">
        <v>124.8</v>
      </c>
      <c r="H626" s="341">
        <v>0.98560000000000003</v>
      </c>
      <c r="I626" s="343">
        <v>12192</v>
      </c>
      <c r="J626" s="343">
        <f t="shared" si="108"/>
        <v>0</v>
      </c>
      <c r="K626" s="343">
        <v>21.43</v>
      </c>
      <c r="L626" s="343">
        <v>87.68</v>
      </c>
      <c r="M626" s="343">
        <v>124.8</v>
      </c>
      <c r="N626" s="341">
        <v>0.98680000000000001</v>
      </c>
      <c r="O626" s="343">
        <v>15127</v>
      </c>
      <c r="P626" s="343">
        <f t="shared" si="109"/>
        <v>0</v>
      </c>
      <c r="Q626" s="343">
        <v>23.5</v>
      </c>
      <c r="R626" s="343">
        <v>105.28</v>
      </c>
      <c r="S626" s="343">
        <v>124.8</v>
      </c>
      <c r="T626" s="341">
        <v>0.98299999999999998</v>
      </c>
      <c r="U626" s="343">
        <v>14250</v>
      </c>
      <c r="V626" s="343">
        <f t="shared" si="110"/>
        <v>0</v>
      </c>
      <c r="W626" s="343">
        <v>19.12</v>
      </c>
      <c r="X626" s="343">
        <v>90.48</v>
      </c>
      <c r="Y626" s="343">
        <v>124.8</v>
      </c>
      <c r="Z626" s="341">
        <v>0.98419999999999996</v>
      </c>
      <c r="AA626" s="343">
        <v>11382</v>
      </c>
      <c r="AB626" s="343">
        <f t="shared" si="111"/>
        <v>0</v>
      </c>
      <c r="AC626" s="343">
        <v>17.18</v>
      </c>
      <c r="AD626" s="343">
        <v>87.92</v>
      </c>
      <c r="AE626" s="343">
        <v>124.8</v>
      </c>
      <c r="AF626" s="341">
        <v>0.98409999999999997</v>
      </c>
      <c r="AG626" s="343">
        <v>10458</v>
      </c>
      <c r="AH626" s="343">
        <f t="shared" si="112"/>
        <v>0</v>
      </c>
      <c r="AI626" s="343">
        <v>16.239999999999998</v>
      </c>
      <c r="AJ626" s="343">
        <v>90.24</v>
      </c>
      <c r="AK626" s="343">
        <v>124.8</v>
      </c>
      <c r="AL626" s="341">
        <v>0.98680000000000001</v>
      </c>
      <c r="AM626" s="343">
        <v>10760</v>
      </c>
      <c r="AN626" s="343">
        <f t="shared" si="113"/>
        <v>0</v>
      </c>
      <c r="AO626" s="343">
        <v>16.78</v>
      </c>
      <c r="AP626" s="343">
        <v>84.16</v>
      </c>
      <c r="AQ626" s="343">
        <v>124.8</v>
      </c>
      <c r="AR626" s="341">
        <v>0.99270000000000003</v>
      </c>
      <c r="AS626" s="343">
        <v>11270</v>
      </c>
      <c r="AT626" s="343">
        <f t="shared" si="114"/>
        <v>0</v>
      </c>
      <c r="AU626" s="343">
        <v>18.13</v>
      </c>
      <c r="AV626" s="343">
        <v>58.88</v>
      </c>
      <c r="AW626" s="343">
        <v>124.8</v>
      </c>
      <c r="AX626" s="341">
        <v>0.99860000000000004</v>
      </c>
      <c r="AY626" s="343">
        <v>8028</v>
      </c>
      <c r="AZ626" s="343">
        <f t="shared" si="115"/>
        <v>0</v>
      </c>
      <c r="BA626" s="343">
        <v>18.96</v>
      </c>
      <c r="BB626" s="343">
        <v>58.24</v>
      </c>
      <c r="BC626" s="343">
        <v>124.8</v>
      </c>
      <c r="BD626" s="341">
        <v>0.99909999999999999</v>
      </c>
      <c r="BE626" s="343">
        <v>5616</v>
      </c>
      <c r="BF626" s="343">
        <f t="shared" si="116"/>
        <v>0</v>
      </c>
      <c r="BG626" s="343">
        <v>12.97</v>
      </c>
      <c r="BH626" s="343">
        <v>19.68</v>
      </c>
      <c r="BI626" s="343">
        <v>124.8</v>
      </c>
      <c r="BJ626" s="341">
        <v>1</v>
      </c>
      <c r="BK626" s="343">
        <v>5507</v>
      </c>
      <c r="BL626" s="343">
        <f t="shared" si="117"/>
        <v>0</v>
      </c>
      <c r="BM626" s="343">
        <v>37.61</v>
      </c>
      <c r="BN626" s="343">
        <v>71.36</v>
      </c>
      <c r="BO626" s="343">
        <v>124.8</v>
      </c>
      <c r="BP626" s="341">
        <v>0.99939999999999996</v>
      </c>
      <c r="BQ626" s="343">
        <v>5324</v>
      </c>
      <c r="BR626" s="343">
        <f t="shared" si="118"/>
        <v>0</v>
      </c>
      <c r="BS626" s="343">
        <v>10.73</v>
      </c>
      <c r="BT626" s="343">
        <v>77.680000000000007</v>
      </c>
      <c r="BU626" s="343">
        <v>124.8</v>
      </c>
      <c r="BV626" s="341">
        <v>0.99319999999999997</v>
      </c>
      <c r="BW626" s="343">
        <v>8698</v>
      </c>
      <c r="BX626" s="343">
        <f t="shared" si="119"/>
        <v>0</v>
      </c>
      <c r="BY626" s="343">
        <v>15.15</v>
      </c>
    </row>
    <row r="627" spans="1:77">
      <c r="A627" s="342">
        <v>622</v>
      </c>
      <c r="B627" s="342" t="s">
        <v>3373</v>
      </c>
      <c r="C627" s="342" t="s">
        <v>1685</v>
      </c>
      <c r="D627" s="342" t="s">
        <v>554</v>
      </c>
      <c r="E627" s="343">
        <v>470</v>
      </c>
      <c r="F627" s="343">
        <v>188.88</v>
      </c>
      <c r="G627" s="343">
        <v>470</v>
      </c>
      <c r="H627" s="341">
        <v>1</v>
      </c>
      <c r="I627" s="343">
        <v>63204</v>
      </c>
      <c r="J627" s="343">
        <f t="shared" si="108"/>
        <v>0</v>
      </c>
      <c r="K627" s="343">
        <v>0.4647571650430608</v>
      </c>
      <c r="L627" s="343">
        <v>206.88</v>
      </c>
      <c r="M627" s="343">
        <v>470</v>
      </c>
      <c r="N627" s="341">
        <v>1</v>
      </c>
      <c r="O627" s="343">
        <v>81852</v>
      </c>
      <c r="P627" s="343">
        <f t="shared" si="109"/>
        <v>0</v>
      </c>
      <c r="Q627" s="343">
        <v>0.5317871666292443</v>
      </c>
      <c r="R627" s="343">
        <v>252.72</v>
      </c>
      <c r="S627" s="343">
        <v>470</v>
      </c>
      <c r="T627" s="341">
        <v>1</v>
      </c>
      <c r="U627" s="343">
        <v>92574</v>
      </c>
      <c r="V627" s="343">
        <f t="shared" si="110"/>
        <v>0</v>
      </c>
      <c r="W627" s="343">
        <v>0.50876464070908523</v>
      </c>
      <c r="X627" s="343">
        <v>176.64</v>
      </c>
      <c r="Y627" s="343">
        <v>470</v>
      </c>
      <c r="Z627" s="341">
        <v>1</v>
      </c>
      <c r="AA627" s="343">
        <v>70878</v>
      </c>
      <c r="AB627" s="343">
        <f t="shared" si="111"/>
        <v>0</v>
      </c>
      <c r="AC627" s="343">
        <v>0.53932364714820002</v>
      </c>
      <c r="AD627" s="343">
        <v>167.28</v>
      </c>
      <c r="AE627" s="343">
        <v>470</v>
      </c>
      <c r="AF627" s="341">
        <v>1</v>
      </c>
      <c r="AG627" s="343">
        <v>58857</v>
      </c>
      <c r="AH627" s="343">
        <f t="shared" si="112"/>
        <v>0</v>
      </c>
      <c r="AI627" s="343">
        <v>0.47291290631122629</v>
      </c>
      <c r="AJ627" s="343">
        <v>156.24</v>
      </c>
      <c r="AK627" s="343">
        <v>470</v>
      </c>
      <c r="AL627" s="341">
        <v>1</v>
      </c>
      <c r="AM627" s="343">
        <v>60627</v>
      </c>
      <c r="AN627" s="343">
        <f t="shared" si="113"/>
        <v>0</v>
      </c>
      <c r="AO627" s="343">
        <v>0.53894115890083627</v>
      </c>
      <c r="AP627" s="343">
        <v>131.28</v>
      </c>
      <c r="AQ627" s="343">
        <v>470</v>
      </c>
      <c r="AR627" s="341">
        <v>1</v>
      </c>
      <c r="AS627" s="343">
        <v>54534</v>
      </c>
      <c r="AT627" s="343">
        <f t="shared" si="114"/>
        <v>0</v>
      </c>
      <c r="AU627" s="343">
        <v>0.55833628196811536</v>
      </c>
      <c r="AV627" s="343">
        <v>147.12</v>
      </c>
      <c r="AW627" s="343">
        <v>470</v>
      </c>
      <c r="AX627" s="341">
        <v>1</v>
      </c>
      <c r="AY627" s="343">
        <v>43374</v>
      </c>
      <c r="AZ627" s="343">
        <f t="shared" si="115"/>
        <v>0</v>
      </c>
      <c r="BA627" s="343">
        <v>0.40947299256842484</v>
      </c>
      <c r="BB627" s="343">
        <v>114.24</v>
      </c>
      <c r="BC627" s="343">
        <v>470</v>
      </c>
      <c r="BD627" s="341">
        <v>1</v>
      </c>
      <c r="BE627" s="343">
        <v>38898</v>
      </c>
      <c r="BF627" s="343">
        <f t="shared" si="116"/>
        <v>0</v>
      </c>
      <c r="BG627" s="343">
        <v>0.45765281919219303</v>
      </c>
      <c r="BH627" s="343">
        <v>128.63999999999999</v>
      </c>
      <c r="BI627" s="343">
        <v>470</v>
      </c>
      <c r="BJ627" s="341">
        <v>1</v>
      </c>
      <c r="BK627" s="343">
        <v>39966</v>
      </c>
      <c r="BL627" s="343">
        <f t="shared" si="117"/>
        <v>0</v>
      </c>
      <c r="BM627" s="343">
        <v>0.41758194912534108</v>
      </c>
      <c r="BN627" s="343">
        <v>114.48</v>
      </c>
      <c r="BO627" s="343">
        <v>470</v>
      </c>
      <c r="BP627" s="341">
        <v>1</v>
      </c>
      <c r="BQ627" s="343">
        <v>36303</v>
      </c>
      <c r="BR627" s="343">
        <f t="shared" si="118"/>
        <v>0</v>
      </c>
      <c r="BS627" s="343">
        <v>0.45562091857635123</v>
      </c>
      <c r="BT627" s="343">
        <v>128.4</v>
      </c>
      <c r="BU627" s="343">
        <v>470</v>
      </c>
      <c r="BV627" s="341">
        <v>1</v>
      </c>
      <c r="BW627" s="343">
        <v>45597</v>
      </c>
      <c r="BX627" s="343">
        <f t="shared" si="119"/>
        <v>0</v>
      </c>
      <c r="BY627" s="343">
        <v>0.47730755702944427</v>
      </c>
    </row>
    <row r="628" spans="1:77">
      <c r="A628" s="342">
        <v>623</v>
      </c>
      <c r="B628" s="342" t="s">
        <v>3373</v>
      </c>
      <c r="C628" s="342" t="s">
        <v>1687</v>
      </c>
      <c r="D628" s="342" t="s">
        <v>496</v>
      </c>
      <c r="E628" s="343">
        <v>150</v>
      </c>
      <c r="F628" s="343">
        <v>86.4</v>
      </c>
      <c r="G628" s="343">
        <v>120</v>
      </c>
      <c r="H628" s="341">
        <v>0.86850000000000005</v>
      </c>
      <c r="I628" s="343">
        <v>23748</v>
      </c>
      <c r="J628" s="343">
        <f t="shared" si="108"/>
        <v>0</v>
      </c>
      <c r="K628" s="343">
        <v>43.95</v>
      </c>
      <c r="L628" s="343">
        <v>103.92</v>
      </c>
      <c r="M628" s="343">
        <v>120</v>
      </c>
      <c r="N628" s="341">
        <v>0.88029999999999997</v>
      </c>
      <c r="O628" s="343">
        <v>27672</v>
      </c>
      <c r="P628" s="343">
        <f t="shared" si="109"/>
        <v>0</v>
      </c>
      <c r="Q628" s="343">
        <v>40.659999999999997</v>
      </c>
      <c r="R628" s="343">
        <v>105.84</v>
      </c>
      <c r="S628" s="343">
        <v>120</v>
      </c>
      <c r="T628" s="341">
        <v>0.88270000000000004</v>
      </c>
      <c r="U628" s="343">
        <v>32346</v>
      </c>
      <c r="V628" s="343">
        <f t="shared" si="110"/>
        <v>0</v>
      </c>
      <c r="W628" s="343">
        <v>48.08</v>
      </c>
      <c r="X628" s="343">
        <v>101.04</v>
      </c>
      <c r="Y628" s="343">
        <v>120</v>
      </c>
      <c r="Z628" s="341">
        <v>0.85</v>
      </c>
      <c r="AA628" s="343">
        <v>27183</v>
      </c>
      <c r="AB628" s="343">
        <f t="shared" si="111"/>
        <v>0</v>
      </c>
      <c r="AC628" s="343">
        <v>42.54</v>
      </c>
      <c r="AD628" s="343">
        <v>90.96</v>
      </c>
      <c r="AE628" s="343">
        <v>120</v>
      </c>
      <c r="AF628" s="341">
        <v>0.84160000000000001</v>
      </c>
      <c r="AG628" s="343">
        <v>25029</v>
      </c>
      <c r="AH628" s="343">
        <f t="shared" si="112"/>
        <v>0</v>
      </c>
      <c r="AI628" s="343">
        <v>43.94</v>
      </c>
      <c r="AJ628" s="343">
        <v>99.84</v>
      </c>
      <c r="AK628" s="343">
        <v>120</v>
      </c>
      <c r="AL628" s="341">
        <v>0.8357</v>
      </c>
      <c r="AM628" s="343">
        <v>23595</v>
      </c>
      <c r="AN628" s="343">
        <f t="shared" si="113"/>
        <v>0</v>
      </c>
      <c r="AO628" s="343">
        <v>39.28</v>
      </c>
      <c r="AP628" s="343">
        <v>82.32</v>
      </c>
      <c r="AQ628" s="343">
        <v>120</v>
      </c>
      <c r="AR628" s="341">
        <v>0.81799999999999995</v>
      </c>
      <c r="AS628" s="343">
        <v>19929</v>
      </c>
      <c r="AT628" s="343">
        <f t="shared" si="114"/>
        <v>0</v>
      </c>
      <c r="AU628" s="343">
        <v>39.78</v>
      </c>
      <c r="AV628" s="343">
        <v>79.44</v>
      </c>
      <c r="AW628" s="343">
        <v>120</v>
      </c>
      <c r="AX628" s="341">
        <v>0.77600000000000002</v>
      </c>
      <c r="AY628" s="343">
        <v>15906</v>
      </c>
      <c r="AZ628" s="343">
        <f t="shared" si="115"/>
        <v>0</v>
      </c>
      <c r="BA628" s="343">
        <v>35.83</v>
      </c>
      <c r="BB628" s="343">
        <v>77.28</v>
      </c>
      <c r="BC628" s="343">
        <v>120</v>
      </c>
      <c r="BD628" s="341">
        <v>0.77910000000000001</v>
      </c>
      <c r="BE628" s="343">
        <v>16017</v>
      </c>
      <c r="BF628" s="343">
        <f t="shared" si="116"/>
        <v>0</v>
      </c>
      <c r="BG628" s="343">
        <v>35.75</v>
      </c>
      <c r="BH628" s="343">
        <v>71.040000000000006</v>
      </c>
      <c r="BI628" s="343">
        <v>120</v>
      </c>
      <c r="BJ628" s="341">
        <v>0.78500000000000003</v>
      </c>
      <c r="BK628" s="343">
        <v>15420</v>
      </c>
      <c r="BL628" s="343">
        <f t="shared" si="117"/>
        <v>0</v>
      </c>
      <c r="BM628" s="343">
        <v>37.159999999999997</v>
      </c>
      <c r="BN628" s="343">
        <v>62.16</v>
      </c>
      <c r="BO628" s="343">
        <v>120</v>
      </c>
      <c r="BP628" s="341">
        <v>0.88670000000000004</v>
      </c>
      <c r="BQ628" s="343">
        <v>14844</v>
      </c>
      <c r="BR628" s="343">
        <f t="shared" si="118"/>
        <v>0</v>
      </c>
      <c r="BS628" s="343">
        <v>38.69</v>
      </c>
      <c r="BT628" s="343">
        <v>94.8</v>
      </c>
      <c r="BU628" s="343">
        <v>120</v>
      </c>
      <c r="BV628" s="341">
        <v>0.88319999999999999</v>
      </c>
      <c r="BW628" s="343">
        <v>16644</v>
      </c>
      <c r="BX628" s="343">
        <f t="shared" si="119"/>
        <v>0</v>
      </c>
      <c r="BY628" s="343">
        <v>26.72</v>
      </c>
    </row>
    <row r="629" spans="1:77">
      <c r="A629" s="342">
        <v>624</v>
      </c>
      <c r="B629" s="342" t="s">
        <v>3373</v>
      </c>
      <c r="C629" s="342" t="s">
        <v>1689</v>
      </c>
      <c r="D629" s="342" t="s">
        <v>496</v>
      </c>
      <c r="E629" s="343">
        <v>220</v>
      </c>
      <c r="F629" s="343">
        <v>177.76</v>
      </c>
      <c r="G629" s="343">
        <v>177.76</v>
      </c>
      <c r="H629" s="341">
        <v>0.93810000000000004</v>
      </c>
      <c r="I629" s="343">
        <v>41796</v>
      </c>
      <c r="J629" s="343">
        <f t="shared" si="108"/>
        <v>0</v>
      </c>
      <c r="K629" s="343">
        <v>34.81</v>
      </c>
      <c r="L629" s="343">
        <v>203.36</v>
      </c>
      <c r="M629" s="343">
        <v>203.36</v>
      </c>
      <c r="N629" s="341">
        <v>0.93259999999999998</v>
      </c>
      <c r="O629" s="343">
        <v>53482</v>
      </c>
      <c r="P629" s="343">
        <f t="shared" si="109"/>
        <v>0</v>
      </c>
      <c r="Q629" s="343">
        <v>37.9</v>
      </c>
      <c r="R629" s="343">
        <v>258.56</v>
      </c>
      <c r="S629" s="343">
        <v>258.56</v>
      </c>
      <c r="T629" s="341">
        <v>0.92749999999999999</v>
      </c>
      <c r="U629" s="343">
        <v>66716</v>
      </c>
      <c r="V629" s="343">
        <f t="shared" si="110"/>
        <v>0</v>
      </c>
      <c r="W629" s="343">
        <v>38.64</v>
      </c>
      <c r="X629" s="343">
        <v>186.56</v>
      </c>
      <c r="Y629" s="343">
        <v>186.56</v>
      </c>
      <c r="Z629" s="341">
        <v>0.91449999999999998</v>
      </c>
      <c r="AA629" s="343">
        <v>50662</v>
      </c>
      <c r="AB629" s="343">
        <f t="shared" si="111"/>
        <v>0</v>
      </c>
      <c r="AC629" s="343">
        <v>39.909999999999997</v>
      </c>
      <c r="AD629" s="343">
        <v>157.28</v>
      </c>
      <c r="AE629" s="343">
        <v>176</v>
      </c>
      <c r="AF629" s="341">
        <v>0.9123</v>
      </c>
      <c r="AG629" s="343">
        <v>47938</v>
      </c>
      <c r="AH629" s="343">
        <f t="shared" si="112"/>
        <v>0</v>
      </c>
      <c r="AI629" s="343">
        <v>44.9</v>
      </c>
      <c r="AJ629" s="343">
        <v>178.4</v>
      </c>
      <c r="AK629" s="343">
        <v>178.4</v>
      </c>
      <c r="AL629" s="341">
        <v>0.91269999999999996</v>
      </c>
      <c r="AM629" s="343">
        <v>49280</v>
      </c>
      <c r="AN629" s="343">
        <f t="shared" si="113"/>
        <v>0</v>
      </c>
      <c r="AO629" s="343">
        <v>42.03</v>
      </c>
      <c r="AP629" s="343">
        <v>175.04</v>
      </c>
      <c r="AQ629" s="343">
        <v>176</v>
      </c>
      <c r="AR629" s="341">
        <v>0.89100000000000001</v>
      </c>
      <c r="AS629" s="343">
        <v>42008</v>
      </c>
      <c r="AT629" s="343">
        <f t="shared" si="114"/>
        <v>0</v>
      </c>
      <c r="AU629" s="343">
        <v>36.200000000000003</v>
      </c>
      <c r="AV629" s="343">
        <v>174.72</v>
      </c>
      <c r="AW629" s="343">
        <v>176</v>
      </c>
      <c r="AX629" s="341">
        <v>0.87170000000000003</v>
      </c>
      <c r="AY629" s="343">
        <v>32250</v>
      </c>
      <c r="AZ629" s="343">
        <f t="shared" si="115"/>
        <v>0</v>
      </c>
      <c r="BA629" s="343">
        <v>29.41</v>
      </c>
      <c r="BB629" s="343">
        <v>160</v>
      </c>
      <c r="BC629" s="343">
        <v>176</v>
      </c>
      <c r="BD629" s="341">
        <v>0.87290000000000001</v>
      </c>
      <c r="BE629" s="343">
        <v>28866</v>
      </c>
      <c r="BF629" s="343">
        <f t="shared" si="116"/>
        <v>0</v>
      </c>
      <c r="BG629" s="343">
        <v>27.78</v>
      </c>
      <c r="BH629" s="343">
        <v>165.92</v>
      </c>
      <c r="BI629" s="343">
        <v>176</v>
      </c>
      <c r="BJ629" s="341">
        <v>0.8589</v>
      </c>
      <c r="BK629" s="343">
        <v>26074</v>
      </c>
      <c r="BL629" s="343">
        <f t="shared" si="117"/>
        <v>0</v>
      </c>
      <c r="BM629" s="343">
        <v>24.59</v>
      </c>
      <c r="BN629" s="343">
        <v>146.56</v>
      </c>
      <c r="BO629" s="343">
        <v>176</v>
      </c>
      <c r="BP629" s="341">
        <v>0.86809999999999998</v>
      </c>
      <c r="BQ629" s="343">
        <v>31724</v>
      </c>
      <c r="BR629" s="343">
        <f t="shared" si="118"/>
        <v>0</v>
      </c>
      <c r="BS629" s="343">
        <v>35.83</v>
      </c>
      <c r="BT629" s="343">
        <v>170.24</v>
      </c>
      <c r="BU629" s="343">
        <v>176</v>
      </c>
      <c r="BV629" s="341">
        <v>0.87</v>
      </c>
      <c r="BW629" s="343">
        <v>35478</v>
      </c>
      <c r="BX629" s="343">
        <f t="shared" si="119"/>
        <v>0</v>
      </c>
      <c r="BY629" s="343">
        <v>32.19</v>
      </c>
    </row>
    <row r="630" spans="1:77">
      <c r="A630" s="342">
        <v>625</v>
      </c>
      <c r="B630" s="342" t="s">
        <v>3373</v>
      </c>
      <c r="C630" s="342" t="s">
        <v>1691</v>
      </c>
      <c r="D630" s="342" t="s">
        <v>499</v>
      </c>
      <c r="E630" s="343">
        <v>350</v>
      </c>
      <c r="F630" s="343">
        <v>222.72</v>
      </c>
      <c r="G630" s="343">
        <v>280</v>
      </c>
      <c r="H630" s="341">
        <v>0.97319999999999995</v>
      </c>
      <c r="I630" s="343">
        <v>68402</v>
      </c>
      <c r="J630" s="343">
        <f t="shared" si="108"/>
        <v>0</v>
      </c>
      <c r="K630" s="343">
        <v>43.83</v>
      </c>
      <c r="L630" s="343">
        <v>303.52</v>
      </c>
      <c r="M630" s="343">
        <v>303.52</v>
      </c>
      <c r="N630" s="341">
        <v>0.95960000000000001</v>
      </c>
      <c r="O630" s="343">
        <v>72860</v>
      </c>
      <c r="P630" s="343">
        <f t="shared" si="109"/>
        <v>0</v>
      </c>
      <c r="Q630" s="343">
        <v>33.619999999999997</v>
      </c>
      <c r="R630" s="343">
        <v>286.24</v>
      </c>
      <c r="S630" s="343">
        <v>286.24</v>
      </c>
      <c r="T630" s="341">
        <v>0.93789999999999996</v>
      </c>
      <c r="U630" s="343">
        <v>48926</v>
      </c>
      <c r="V630" s="343">
        <f t="shared" si="110"/>
        <v>0</v>
      </c>
      <c r="W630" s="343">
        <v>25.31</v>
      </c>
      <c r="X630" s="343">
        <v>260.32</v>
      </c>
      <c r="Y630" s="343">
        <v>280</v>
      </c>
      <c r="Z630" s="341">
        <v>0.90880000000000005</v>
      </c>
      <c r="AA630" s="343">
        <v>55844</v>
      </c>
      <c r="AB630" s="343">
        <f t="shared" si="111"/>
        <v>0</v>
      </c>
      <c r="AC630" s="343">
        <v>31.73</v>
      </c>
      <c r="AD630" s="343">
        <v>189.92</v>
      </c>
      <c r="AE630" s="343">
        <v>280</v>
      </c>
      <c r="AF630" s="341">
        <v>0.82120000000000004</v>
      </c>
      <c r="AG630" s="343">
        <v>8740</v>
      </c>
      <c r="AH630" s="343">
        <f t="shared" si="112"/>
        <v>0</v>
      </c>
      <c r="AI630" s="343">
        <v>7.53</v>
      </c>
      <c r="AJ630" s="343">
        <v>213.28</v>
      </c>
      <c r="AK630" s="343">
        <v>280</v>
      </c>
      <c r="AL630" s="341">
        <v>0.9123</v>
      </c>
      <c r="AM630" s="343">
        <v>57034</v>
      </c>
      <c r="AN630" s="343">
        <f t="shared" si="113"/>
        <v>0</v>
      </c>
      <c r="AO630" s="343">
        <v>40.71</v>
      </c>
      <c r="AP630" s="343">
        <v>194.4</v>
      </c>
      <c r="AQ630" s="343">
        <v>280</v>
      </c>
      <c r="AR630" s="341">
        <v>0.79749999999999999</v>
      </c>
      <c r="AS630" s="343">
        <v>14584</v>
      </c>
      <c r="AT630" s="343">
        <f t="shared" si="114"/>
        <v>0</v>
      </c>
      <c r="AU630" s="343">
        <v>12.64</v>
      </c>
      <c r="AV630" s="343">
        <v>89.6</v>
      </c>
      <c r="AW630" s="343">
        <v>280</v>
      </c>
      <c r="AX630" s="341">
        <v>0.87690000000000001</v>
      </c>
      <c r="AY630" s="343">
        <v>2622</v>
      </c>
      <c r="AZ630" s="343">
        <f t="shared" si="115"/>
        <v>0</v>
      </c>
      <c r="BA630" s="343">
        <v>4.63</v>
      </c>
      <c r="BB630" s="343">
        <v>311.68</v>
      </c>
      <c r="BC630" s="343">
        <v>311.68</v>
      </c>
      <c r="BD630" s="341">
        <v>0.92910000000000004</v>
      </c>
      <c r="BE630" s="343">
        <v>26978</v>
      </c>
      <c r="BF630" s="343">
        <f t="shared" si="116"/>
        <v>0</v>
      </c>
      <c r="BG630" s="343">
        <v>12.52</v>
      </c>
      <c r="BH630" s="343">
        <v>308.95999999999998</v>
      </c>
      <c r="BI630" s="343">
        <v>308.95999999999998</v>
      </c>
      <c r="BJ630" s="341">
        <v>0.91200000000000003</v>
      </c>
      <c r="BK630" s="343">
        <v>74262</v>
      </c>
      <c r="BL630" s="343">
        <f t="shared" si="117"/>
        <v>0</v>
      </c>
      <c r="BM630" s="343">
        <v>35.42</v>
      </c>
      <c r="BN630" s="343">
        <v>242.56</v>
      </c>
      <c r="BO630" s="343">
        <v>280</v>
      </c>
      <c r="BP630" s="341">
        <v>0.95850000000000002</v>
      </c>
      <c r="BQ630" s="343">
        <v>82698</v>
      </c>
      <c r="BR630" s="343">
        <f t="shared" si="118"/>
        <v>0</v>
      </c>
      <c r="BS630" s="343">
        <v>51.1</v>
      </c>
      <c r="BT630" s="343">
        <v>243.36</v>
      </c>
      <c r="BU630" s="343">
        <v>280</v>
      </c>
      <c r="BV630" s="341">
        <v>0.9496</v>
      </c>
      <c r="BW630" s="343">
        <v>73130</v>
      </c>
      <c r="BX630" s="343">
        <f t="shared" si="119"/>
        <v>0</v>
      </c>
      <c r="BY630" s="343">
        <v>42.53</v>
      </c>
    </row>
    <row r="631" spans="1:77">
      <c r="A631" s="342">
        <v>626</v>
      </c>
      <c r="B631" s="342" t="s">
        <v>3373</v>
      </c>
      <c r="C631" s="342" t="s">
        <v>1695</v>
      </c>
      <c r="D631" s="342" t="s">
        <v>496</v>
      </c>
      <c r="E631" s="343">
        <v>250</v>
      </c>
      <c r="F631" s="343">
        <v>181.76</v>
      </c>
      <c r="G631" s="343">
        <v>200</v>
      </c>
      <c r="H631" s="341">
        <v>0.89710000000000001</v>
      </c>
      <c r="I631" s="343">
        <v>37990</v>
      </c>
      <c r="J631" s="343">
        <f t="shared" si="108"/>
        <v>0</v>
      </c>
      <c r="K631" s="343">
        <v>32.36</v>
      </c>
      <c r="L631" s="343">
        <v>168.64</v>
      </c>
      <c r="M631" s="343">
        <v>200</v>
      </c>
      <c r="N631" s="341">
        <v>0.89449999999999996</v>
      </c>
      <c r="O631" s="343">
        <v>43652</v>
      </c>
      <c r="P631" s="343">
        <f t="shared" si="109"/>
        <v>0</v>
      </c>
      <c r="Q631" s="343">
        <v>38.89</v>
      </c>
      <c r="R631" s="343">
        <v>185.12</v>
      </c>
      <c r="S631" s="343">
        <v>200</v>
      </c>
      <c r="T631" s="341">
        <v>0.89400000000000002</v>
      </c>
      <c r="U631" s="343">
        <v>51072</v>
      </c>
      <c r="V631" s="343">
        <f t="shared" si="110"/>
        <v>0</v>
      </c>
      <c r="W631" s="343">
        <v>42.86</v>
      </c>
      <c r="X631" s="343">
        <v>165.12</v>
      </c>
      <c r="Y631" s="343">
        <v>200</v>
      </c>
      <c r="Z631" s="341">
        <v>0.88660000000000005</v>
      </c>
      <c r="AA631" s="343">
        <v>36994</v>
      </c>
      <c r="AB631" s="343">
        <f t="shared" si="111"/>
        <v>0</v>
      </c>
      <c r="AC631" s="343">
        <v>33.96</v>
      </c>
      <c r="AD631" s="343">
        <v>126.4</v>
      </c>
      <c r="AE631" s="343">
        <v>200</v>
      </c>
      <c r="AF631" s="341">
        <v>0.87129999999999996</v>
      </c>
      <c r="AG631" s="343">
        <v>35610</v>
      </c>
      <c r="AH631" s="343">
        <f t="shared" si="112"/>
        <v>0</v>
      </c>
      <c r="AI631" s="343">
        <v>43.46</v>
      </c>
      <c r="AJ631" s="343">
        <v>134.56</v>
      </c>
      <c r="AK631" s="343">
        <v>200</v>
      </c>
      <c r="AL631" s="341">
        <v>0.88349999999999995</v>
      </c>
      <c r="AM631" s="343">
        <v>35690</v>
      </c>
      <c r="AN631" s="343">
        <f t="shared" si="113"/>
        <v>0</v>
      </c>
      <c r="AO631" s="343">
        <v>41.7</v>
      </c>
      <c r="AP631" s="343">
        <v>132</v>
      </c>
      <c r="AQ631" s="343">
        <v>200</v>
      </c>
      <c r="AR631" s="341">
        <v>0.8629</v>
      </c>
      <c r="AS631" s="343">
        <v>30118</v>
      </c>
      <c r="AT631" s="343">
        <f t="shared" si="114"/>
        <v>0</v>
      </c>
      <c r="AU631" s="343">
        <v>35.54</v>
      </c>
      <c r="AV631" s="343">
        <v>116.32</v>
      </c>
      <c r="AW631" s="343">
        <v>200</v>
      </c>
      <c r="AX631" s="341">
        <v>0.86550000000000005</v>
      </c>
      <c r="AY631" s="343">
        <v>24960</v>
      </c>
      <c r="AZ631" s="343">
        <f t="shared" si="115"/>
        <v>0</v>
      </c>
      <c r="BA631" s="343">
        <v>34.43</v>
      </c>
      <c r="BB631" s="343">
        <v>126.72</v>
      </c>
      <c r="BC631" s="343">
        <v>200</v>
      </c>
      <c r="BD631" s="341">
        <v>0.90720000000000001</v>
      </c>
      <c r="BE631" s="343">
        <v>21654</v>
      </c>
      <c r="BF631" s="343">
        <f t="shared" si="116"/>
        <v>0</v>
      </c>
      <c r="BG631" s="343">
        <v>25.32</v>
      </c>
      <c r="BH631" s="343">
        <v>89.44</v>
      </c>
      <c r="BI631" s="343">
        <v>200</v>
      </c>
      <c r="BJ631" s="341">
        <v>0.93630000000000002</v>
      </c>
      <c r="BK631" s="343">
        <v>18812</v>
      </c>
      <c r="BL631" s="343">
        <f t="shared" si="117"/>
        <v>0</v>
      </c>
      <c r="BM631" s="343">
        <v>30.19</v>
      </c>
      <c r="BN631" s="343">
        <v>129.12</v>
      </c>
      <c r="BO631" s="343">
        <v>200</v>
      </c>
      <c r="BP631" s="341">
        <v>0.92020000000000002</v>
      </c>
      <c r="BQ631" s="343">
        <v>24888</v>
      </c>
      <c r="BR631" s="343">
        <f t="shared" si="118"/>
        <v>0</v>
      </c>
      <c r="BS631" s="343">
        <v>30.09</v>
      </c>
      <c r="BT631" s="343">
        <v>134.72</v>
      </c>
      <c r="BU631" s="343">
        <v>200</v>
      </c>
      <c r="BV631" s="341">
        <v>0.90159999999999996</v>
      </c>
      <c r="BW631" s="343">
        <v>29966</v>
      </c>
      <c r="BX631" s="343">
        <f t="shared" si="119"/>
        <v>0</v>
      </c>
      <c r="BY631" s="343">
        <v>33.159999999999997</v>
      </c>
    </row>
    <row r="632" spans="1:77">
      <c r="A632" s="342">
        <v>627</v>
      </c>
      <c r="B632" s="342" t="s">
        <v>3373</v>
      </c>
      <c r="C632" s="342" t="s">
        <v>1697</v>
      </c>
      <c r="D632" s="342" t="s">
        <v>496</v>
      </c>
      <c r="E632" s="343">
        <v>178</v>
      </c>
      <c r="F632" s="343">
        <v>56.56</v>
      </c>
      <c r="G632" s="343">
        <v>142.4</v>
      </c>
      <c r="H632" s="341">
        <v>0.96870000000000001</v>
      </c>
      <c r="I632" s="343">
        <v>13187</v>
      </c>
      <c r="J632" s="343">
        <f t="shared" si="108"/>
        <v>0</v>
      </c>
      <c r="K632" s="343">
        <v>33.43</v>
      </c>
      <c r="L632" s="343">
        <v>58.96</v>
      </c>
      <c r="M632" s="343">
        <v>142.4</v>
      </c>
      <c r="N632" s="341">
        <v>0.96930000000000005</v>
      </c>
      <c r="O632" s="343">
        <v>13916</v>
      </c>
      <c r="P632" s="343">
        <f t="shared" si="109"/>
        <v>0</v>
      </c>
      <c r="Q632" s="343">
        <v>32.729999999999997</v>
      </c>
      <c r="R632" s="343">
        <v>63.52</v>
      </c>
      <c r="S632" s="343">
        <v>142.4</v>
      </c>
      <c r="T632" s="341">
        <v>0.97030000000000005</v>
      </c>
      <c r="U632" s="343">
        <v>14905</v>
      </c>
      <c r="V632" s="343">
        <f t="shared" si="110"/>
        <v>0</v>
      </c>
      <c r="W632" s="343">
        <v>33.590000000000003</v>
      </c>
      <c r="X632" s="343">
        <v>57.84</v>
      </c>
      <c r="Y632" s="343">
        <v>142.4</v>
      </c>
      <c r="Z632" s="341">
        <v>0.96719999999999995</v>
      </c>
      <c r="AA632" s="343">
        <v>14740</v>
      </c>
      <c r="AB632" s="343">
        <f t="shared" si="111"/>
        <v>0</v>
      </c>
      <c r="AC632" s="343">
        <v>35.409999999999997</v>
      </c>
      <c r="AD632" s="343">
        <v>57.76</v>
      </c>
      <c r="AE632" s="343">
        <v>142.4</v>
      </c>
      <c r="AF632" s="341">
        <v>0.96499999999999997</v>
      </c>
      <c r="AG632" s="343">
        <v>13925</v>
      </c>
      <c r="AH632" s="343">
        <f t="shared" si="112"/>
        <v>0</v>
      </c>
      <c r="AI632" s="343">
        <v>33.58</v>
      </c>
      <c r="AJ632" s="343">
        <v>56.16</v>
      </c>
      <c r="AK632" s="343">
        <v>142.4</v>
      </c>
      <c r="AL632" s="341">
        <v>0.96799999999999997</v>
      </c>
      <c r="AM632" s="343">
        <v>13401</v>
      </c>
      <c r="AN632" s="343">
        <f t="shared" si="113"/>
        <v>0</v>
      </c>
      <c r="AO632" s="343">
        <v>34.24</v>
      </c>
      <c r="AP632" s="343">
        <v>55.04</v>
      </c>
      <c r="AQ632" s="343">
        <v>142.4</v>
      </c>
      <c r="AR632" s="341">
        <v>0.96540000000000004</v>
      </c>
      <c r="AS632" s="343">
        <v>14043</v>
      </c>
      <c r="AT632" s="343">
        <f t="shared" si="114"/>
        <v>0</v>
      </c>
      <c r="AU632" s="343">
        <v>35.520000000000003</v>
      </c>
      <c r="AV632" s="343">
        <v>49.76</v>
      </c>
      <c r="AW632" s="343">
        <v>142.4</v>
      </c>
      <c r="AX632" s="341">
        <v>0.95920000000000005</v>
      </c>
      <c r="AY632" s="343">
        <v>11548</v>
      </c>
      <c r="AZ632" s="343">
        <f t="shared" si="115"/>
        <v>0</v>
      </c>
      <c r="BA632" s="343">
        <v>33.6</v>
      </c>
      <c r="BB632" s="343">
        <v>36.32</v>
      </c>
      <c r="BC632" s="343">
        <v>142.4</v>
      </c>
      <c r="BD632" s="341">
        <v>0.9466</v>
      </c>
      <c r="BE632" s="343">
        <v>7791</v>
      </c>
      <c r="BF632" s="343">
        <f t="shared" si="116"/>
        <v>0</v>
      </c>
      <c r="BG632" s="343">
        <v>30.46</v>
      </c>
      <c r="BH632" s="343">
        <v>28.16</v>
      </c>
      <c r="BI632" s="343">
        <v>142.4</v>
      </c>
      <c r="BJ632" s="341">
        <v>0.94310000000000005</v>
      </c>
      <c r="BK632" s="343">
        <v>7261</v>
      </c>
      <c r="BL632" s="343">
        <f t="shared" si="117"/>
        <v>0</v>
      </c>
      <c r="BM632" s="343">
        <v>36.75</v>
      </c>
      <c r="BN632" s="343">
        <v>41.2</v>
      </c>
      <c r="BO632" s="343">
        <v>142.4</v>
      </c>
      <c r="BP632" s="341">
        <v>0.95240000000000002</v>
      </c>
      <c r="BQ632" s="343">
        <v>9070</v>
      </c>
      <c r="BR632" s="343">
        <f t="shared" si="118"/>
        <v>0</v>
      </c>
      <c r="BS632" s="343">
        <v>33.21</v>
      </c>
      <c r="BT632" s="343">
        <v>54.88</v>
      </c>
      <c r="BU632" s="343">
        <v>142.4</v>
      </c>
      <c r="BV632" s="341">
        <v>0.96079999999999999</v>
      </c>
      <c r="BW632" s="343">
        <v>12724</v>
      </c>
      <c r="BX632" s="343">
        <f t="shared" si="119"/>
        <v>0</v>
      </c>
      <c r="BY632" s="343">
        <v>32.43</v>
      </c>
    </row>
    <row r="633" spans="1:77">
      <c r="A633" s="342">
        <v>628</v>
      </c>
      <c r="B633" s="342" t="s">
        <v>3373</v>
      </c>
      <c r="C633" s="342" t="s">
        <v>1699</v>
      </c>
      <c r="D633" s="342" t="s">
        <v>554</v>
      </c>
      <c r="E633" s="343">
        <v>133</v>
      </c>
      <c r="F633" s="343">
        <v>51.52</v>
      </c>
      <c r="G633" s="343">
        <v>133</v>
      </c>
      <c r="H633" s="341">
        <v>0.91769999999999996</v>
      </c>
      <c r="I633" s="343">
        <v>12022</v>
      </c>
      <c r="J633" s="343">
        <f t="shared" si="108"/>
        <v>0</v>
      </c>
      <c r="K633" s="343">
        <v>0.35315685544163167</v>
      </c>
      <c r="L633" s="343">
        <v>62.08</v>
      </c>
      <c r="M633" s="343">
        <v>133</v>
      </c>
      <c r="N633" s="341">
        <v>0.93799999999999994</v>
      </c>
      <c r="O633" s="343">
        <v>15616</v>
      </c>
      <c r="P633" s="343">
        <f t="shared" si="109"/>
        <v>0</v>
      </c>
      <c r="Q633" s="343">
        <v>0.36044774937607088</v>
      </c>
      <c r="R633" s="343">
        <v>66.56</v>
      </c>
      <c r="S633" s="343">
        <v>133</v>
      </c>
      <c r="T633" s="341">
        <v>0.95089999999999997</v>
      </c>
      <c r="U633" s="343">
        <v>17661</v>
      </c>
      <c r="V633" s="343">
        <f t="shared" si="110"/>
        <v>0</v>
      </c>
      <c r="W633" s="343">
        <v>0.38755615041485658</v>
      </c>
      <c r="X633" s="343">
        <v>50.64</v>
      </c>
      <c r="Y633" s="343">
        <v>133</v>
      </c>
      <c r="Z633" s="341">
        <v>0.93669999999999998</v>
      </c>
      <c r="AA633" s="343">
        <v>13289</v>
      </c>
      <c r="AB633" s="343">
        <f t="shared" si="111"/>
        <v>0</v>
      </c>
      <c r="AC633" s="343">
        <v>0.37655216474108344</v>
      </c>
      <c r="AD633" s="343">
        <v>44.88</v>
      </c>
      <c r="AE633" s="343">
        <v>133</v>
      </c>
      <c r="AF633" s="341">
        <v>0.9194</v>
      </c>
      <c r="AG633" s="343">
        <v>11132</v>
      </c>
      <c r="AH633" s="343">
        <f t="shared" si="112"/>
        <v>0</v>
      </c>
      <c r="AI633" s="343">
        <v>0.36261261974013337</v>
      </c>
      <c r="AJ633" s="343">
        <v>44</v>
      </c>
      <c r="AK633" s="343">
        <v>133</v>
      </c>
      <c r="AL633" s="341">
        <v>0.97619999999999996</v>
      </c>
      <c r="AM633" s="343">
        <v>10948.86</v>
      </c>
      <c r="AN633" s="343">
        <f t="shared" si="113"/>
        <v>0</v>
      </c>
      <c r="AO633" s="343">
        <v>0.35403396286155969</v>
      </c>
      <c r="AP633" s="343">
        <v>28.52</v>
      </c>
      <c r="AQ633" s="343">
        <v>133</v>
      </c>
      <c r="AR633" s="341">
        <v>0.98819999999999997</v>
      </c>
      <c r="AS633" s="343">
        <v>9337</v>
      </c>
      <c r="AT633" s="343">
        <f t="shared" si="114"/>
        <v>0</v>
      </c>
      <c r="AU633" s="343">
        <v>0.44528703720719709</v>
      </c>
      <c r="AV633" s="343">
        <v>21.68</v>
      </c>
      <c r="AW633" s="343">
        <v>133</v>
      </c>
      <c r="AX633" s="341">
        <v>0.98819999999999997</v>
      </c>
      <c r="AY633" s="343">
        <v>6490</v>
      </c>
      <c r="AZ633" s="343">
        <f t="shared" si="115"/>
        <v>0</v>
      </c>
      <c r="BA633" s="343">
        <v>0.42073444919836778</v>
      </c>
      <c r="BB633" s="343">
        <v>21.32</v>
      </c>
      <c r="BC633" s="343">
        <v>133</v>
      </c>
      <c r="BD633" s="341">
        <v>0.9849</v>
      </c>
      <c r="BE633" s="343">
        <v>5447</v>
      </c>
      <c r="BF633" s="343">
        <f t="shared" si="116"/>
        <v>0</v>
      </c>
      <c r="BG633" s="343">
        <v>0.34866238927980348</v>
      </c>
      <c r="BH633" s="343">
        <v>31.28</v>
      </c>
      <c r="BI633" s="343">
        <v>133</v>
      </c>
      <c r="BJ633" s="341">
        <v>0.98640000000000005</v>
      </c>
      <c r="BK633" s="343">
        <v>5758</v>
      </c>
      <c r="BL633" s="343">
        <f t="shared" si="117"/>
        <v>0</v>
      </c>
      <c r="BM633" s="343">
        <v>0.25082967591430011</v>
      </c>
      <c r="BN633" s="343">
        <v>23.68</v>
      </c>
      <c r="BO633" s="343">
        <v>133</v>
      </c>
      <c r="BP633" s="341">
        <v>0.98740000000000006</v>
      </c>
      <c r="BQ633" s="343">
        <v>5603</v>
      </c>
      <c r="BR633" s="343">
        <f t="shared" si="118"/>
        <v>0</v>
      </c>
      <c r="BS633" s="343">
        <v>0.34429963470136898</v>
      </c>
      <c r="BT633" s="343">
        <v>29.52</v>
      </c>
      <c r="BU633" s="343">
        <v>133</v>
      </c>
      <c r="BV633" s="341">
        <v>0.98770000000000002</v>
      </c>
      <c r="BW633" s="343">
        <v>7116</v>
      </c>
      <c r="BX633" s="343">
        <f t="shared" si="119"/>
        <v>0</v>
      </c>
      <c r="BY633" s="343">
        <v>0.32803606751362413</v>
      </c>
    </row>
    <row r="634" spans="1:77">
      <c r="A634" s="342">
        <v>629</v>
      </c>
      <c r="B634" s="342" t="s">
        <v>3373</v>
      </c>
      <c r="C634" s="342" t="s">
        <v>1701</v>
      </c>
      <c r="D634" s="342" t="s">
        <v>496</v>
      </c>
      <c r="E634" s="343">
        <v>223</v>
      </c>
      <c r="F634" s="343">
        <v>132.32</v>
      </c>
      <c r="G634" s="343">
        <v>178.4</v>
      </c>
      <c r="H634" s="341">
        <v>1.0001</v>
      </c>
      <c r="I634" s="343">
        <v>29156</v>
      </c>
      <c r="J634" s="343">
        <f t="shared" si="108"/>
        <v>0</v>
      </c>
      <c r="K634" s="343">
        <v>30.6</v>
      </c>
      <c r="L634" s="343">
        <v>140.80000000000001</v>
      </c>
      <c r="M634" s="343">
        <v>178.4</v>
      </c>
      <c r="N634" s="341">
        <v>0.99980000000000002</v>
      </c>
      <c r="O634" s="343">
        <v>33680</v>
      </c>
      <c r="P634" s="343">
        <f t="shared" si="109"/>
        <v>0</v>
      </c>
      <c r="Q634" s="343">
        <v>32.15</v>
      </c>
      <c r="R634" s="343">
        <v>147.68</v>
      </c>
      <c r="S634" s="343">
        <v>178.4</v>
      </c>
      <c r="T634" s="341">
        <v>1</v>
      </c>
      <c r="U634" s="343">
        <v>34312</v>
      </c>
      <c r="V634" s="343">
        <f t="shared" si="110"/>
        <v>0</v>
      </c>
      <c r="W634" s="343">
        <v>32.270000000000003</v>
      </c>
      <c r="X634" s="343">
        <v>131.84</v>
      </c>
      <c r="Y634" s="343">
        <v>178.4</v>
      </c>
      <c r="Z634" s="341">
        <v>0.99939999999999996</v>
      </c>
      <c r="AA634" s="343">
        <v>30828</v>
      </c>
      <c r="AB634" s="343">
        <f t="shared" si="111"/>
        <v>0</v>
      </c>
      <c r="AC634" s="343">
        <v>31.44</v>
      </c>
      <c r="AD634" s="343">
        <v>123.36</v>
      </c>
      <c r="AE634" s="343">
        <v>178.4</v>
      </c>
      <c r="AF634" s="341">
        <v>1</v>
      </c>
      <c r="AG634" s="343">
        <v>28648</v>
      </c>
      <c r="AH634" s="343">
        <f t="shared" si="112"/>
        <v>0</v>
      </c>
      <c r="AI634" s="343">
        <v>31.21</v>
      </c>
      <c r="AJ634" s="343">
        <v>125.76</v>
      </c>
      <c r="AK634" s="343">
        <v>178.4</v>
      </c>
      <c r="AL634" s="341">
        <v>0.99980000000000002</v>
      </c>
      <c r="AM634" s="343">
        <v>28760</v>
      </c>
      <c r="AN634" s="343">
        <f t="shared" si="113"/>
        <v>0</v>
      </c>
      <c r="AO634" s="343">
        <v>31.77</v>
      </c>
      <c r="AP634" s="343">
        <v>120.48</v>
      </c>
      <c r="AQ634" s="343">
        <v>178.4</v>
      </c>
      <c r="AR634" s="341">
        <v>1</v>
      </c>
      <c r="AS634" s="343">
        <v>27036</v>
      </c>
      <c r="AT634" s="343">
        <f t="shared" si="114"/>
        <v>0</v>
      </c>
      <c r="AU634" s="343">
        <v>30.16</v>
      </c>
      <c r="AV634" s="343">
        <v>88.32</v>
      </c>
      <c r="AW634" s="343">
        <v>178.4</v>
      </c>
      <c r="AX634" s="341">
        <v>1</v>
      </c>
      <c r="AY634" s="343">
        <v>21936</v>
      </c>
      <c r="AZ634" s="343">
        <f t="shared" si="115"/>
        <v>0</v>
      </c>
      <c r="BA634" s="343">
        <v>34.5</v>
      </c>
      <c r="BB634" s="343">
        <v>66.400000000000006</v>
      </c>
      <c r="BC634" s="343">
        <v>178.4</v>
      </c>
      <c r="BD634" s="341">
        <v>1</v>
      </c>
      <c r="BE634" s="343">
        <v>17804</v>
      </c>
      <c r="BF634" s="343">
        <f t="shared" si="116"/>
        <v>0</v>
      </c>
      <c r="BG634" s="343">
        <v>36.04</v>
      </c>
      <c r="BH634" s="343">
        <v>60.16</v>
      </c>
      <c r="BI634" s="343">
        <v>178.4</v>
      </c>
      <c r="BJ634" s="341">
        <v>1.0002</v>
      </c>
      <c r="BK634" s="343">
        <v>16856</v>
      </c>
      <c r="BL634" s="343">
        <f t="shared" si="117"/>
        <v>0</v>
      </c>
      <c r="BM634" s="343">
        <v>37.65</v>
      </c>
      <c r="BN634" s="343">
        <v>69.12</v>
      </c>
      <c r="BO634" s="343">
        <v>178.4</v>
      </c>
      <c r="BP634" s="341">
        <v>0.99970000000000003</v>
      </c>
      <c r="BQ634" s="343">
        <v>18132</v>
      </c>
      <c r="BR634" s="343">
        <f t="shared" si="118"/>
        <v>0</v>
      </c>
      <c r="BS634" s="343">
        <v>37.700000000000003</v>
      </c>
      <c r="BT634" s="343">
        <v>102.4</v>
      </c>
      <c r="BU634" s="343">
        <v>178.4</v>
      </c>
      <c r="BV634" s="341">
        <v>1</v>
      </c>
      <c r="BW634" s="343">
        <v>23724</v>
      </c>
      <c r="BX634" s="343">
        <f t="shared" si="119"/>
        <v>0</v>
      </c>
      <c r="BY634" s="343">
        <v>31.14</v>
      </c>
    </row>
    <row r="635" spans="1:77">
      <c r="A635" s="342">
        <v>630</v>
      </c>
      <c r="B635" s="342" t="s">
        <v>3373</v>
      </c>
      <c r="C635" s="342" t="s">
        <v>1703</v>
      </c>
      <c r="D635" s="342" t="s">
        <v>554</v>
      </c>
      <c r="E635" s="343">
        <v>150</v>
      </c>
      <c r="F635" s="343">
        <v>30.16</v>
      </c>
      <c r="G635" s="343">
        <v>150</v>
      </c>
      <c r="H635" s="341">
        <v>1.0001</v>
      </c>
      <c r="I635" s="343">
        <v>7302</v>
      </c>
      <c r="J635" s="343">
        <f t="shared" si="108"/>
        <v>0</v>
      </c>
      <c r="K635" s="343">
        <v>0.33622853452939411</v>
      </c>
      <c r="L635" s="343">
        <v>42.96</v>
      </c>
      <c r="M635" s="343">
        <v>150</v>
      </c>
      <c r="N635" s="341">
        <v>0.99990000000000001</v>
      </c>
      <c r="O635" s="343">
        <v>10475</v>
      </c>
      <c r="P635" s="343">
        <f t="shared" si="109"/>
        <v>0</v>
      </c>
      <c r="Q635" s="343">
        <v>0.32776324828173736</v>
      </c>
      <c r="R635" s="343">
        <v>48.72</v>
      </c>
      <c r="S635" s="343">
        <v>150</v>
      </c>
      <c r="T635" s="341">
        <v>1</v>
      </c>
      <c r="U635" s="343">
        <v>12918</v>
      </c>
      <c r="V635" s="343">
        <f t="shared" si="110"/>
        <v>0</v>
      </c>
      <c r="W635" s="343">
        <v>0.36826081007115491</v>
      </c>
      <c r="X635" s="343">
        <v>36.799999999999997</v>
      </c>
      <c r="Y635" s="343">
        <v>150</v>
      </c>
      <c r="Z635" s="341">
        <v>1</v>
      </c>
      <c r="AA635" s="343">
        <v>9289</v>
      </c>
      <c r="AB635" s="343">
        <f t="shared" si="111"/>
        <v>0</v>
      </c>
      <c r="AC635" s="343">
        <v>0.33927214820009355</v>
      </c>
      <c r="AD635" s="343">
        <v>25.2</v>
      </c>
      <c r="AE635" s="343">
        <v>150</v>
      </c>
      <c r="AF635" s="341">
        <v>1</v>
      </c>
      <c r="AG635" s="343">
        <v>7558</v>
      </c>
      <c r="AH635" s="343">
        <f t="shared" si="112"/>
        <v>0</v>
      </c>
      <c r="AI635" s="343">
        <v>0.40311913295784263</v>
      </c>
      <c r="AJ635" s="343">
        <v>24.24</v>
      </c>
      <c r="AK635" s="343">
        <v>150</v>
      </c>
      <c r="AL635" s="341">
        <v>1</v>
      </c>
      <c r="AM635" s="343">
        <v>7415</v>
      </c>
      <c r="AN635" s="343">
        <f t="shared" si="113"/>
        <v>0</v>
      </c>
      <c r="AO635" s="343">
        <v>0.42486019435276862</v>
      </c>
      <c r="AP635" s="343">
        <v>29.68</v>
      </c>
      <c r="AQ635" s="343">
        <v>150</v>
      </c>
      <c r="AR635" s="341">
        <v>1</v>
      </c>
      <c r="AS635" s="343">
        <v>6593</v>
      </c>
      <c r="AT635" s="343">
        <f t="shared" si="114"/>
        <v>0</v>
      </c>
      <c r="AU635" s="343">
        <v>0.29857005187954672</v>
      </c>
      <c r="AV635" s="343">
        <v>21.68</v>
      </c>
      <c r="AW635" s="343">
        <v>150</v>
      </c>
      <c r="AX635" s="341">
        <v>1</v>
      </c>
      <c r="AY635" s="343">
        <v>5093</v>
      </c>
      <c r="AZ635" s="343">
        <f t="shared" si="115"/>
        <v>0</v>
      </c>
      <c r="BA635" s="343">
        <v>0.3262735752357524</v>
      </c>
      <c r="BB635" s="343">
        <v>21.68</v>
      </c>
      <c r="BC635" s="343">
        <v>150</v>
      </c>
      <c r="BD635" s="341">
        <v>0.99980000000000002</v>
      </c>
      <c r="BE635" s="343">
        <v>5157</v>
      </c>
      <c r="BF635" s="343">
        <f t="shared" si="116"/>
        <v>0</v>
      </c>
      <c r="BG635" s="343">
        <v>0.31978035888096557</v>
      </c>
      <c r="BH635" s="343">
        <v>21.2</v>
      </c>
      <c r="BI635" s="343">
        <v>150</v>
      </c>
      <c r="BJ635" s="341">
        <v>1.0001</v>
      </c>
      <c r="BK635" s="343">
        <v>5113</v>
      </c>
      <c r="BL635" s="343">
        <f t="shared" si="117"/>
        <v>0</v>
      </c>
      <c r="BM635" s="343">
        <v>0.32413323893822832</v>
      </c>
      <c r="BN635" s="343">
        <v>19.36</v>
      </c>
      <c r="BO635" s="343">
        <v>150</v>
      </c>
      <c r="BP635" s="341">
        <v>0.99970000000000003</v>
      </c>
      <c r="BQ635" s="343">
        <v>4667</v>
      </c>
      <c r="BR635" s="343">
        <f t="shared" si="118"/>
        <v>0</v>
      </c>
      <c r="BS635" s="343">
        <v>0.34646033118380465</v>
      </c>
      <c r="BT635" s="343">
        <v>20.72</v>
      </c>
      <c r="BU635" s="343">
        <v>150</v>
      </c>
      <c r="BV635" s="341">
        <v>1</v>
      </c>
      <c r="BW635" s="343">
        <v>5473</v>
      </c>
      <c r="BX635" s="343">
        <f t="shared" si="119"/>
        <v>0</v>
      </c>
      <c r="BY635" s="343">
        <v>0.35502812720554661</v>
      </c>
    </row>
    <row r="636" spans="1:77">
      <c r="A636" s="342">
        <v>631</v>
      </c>
      <c r="B636" s="342" t="s">
        <v>3373</v>
      </c>
      <c r="C636" s="342" t="s">
        <v>1705</v>
      </c>
      <c r="D636" s="342" t="s">
        <v>496</v>
      </c>
      <c r="E636" s="343">
        <v>406</v>
      </c>
      <c r="F636" s="343">
        <v>212.48</v>
      </c>
      <c r="G636" s="343">
        <v>324.8</v>
      </c>
      <c r="H636" s="341">
        <v>0.90620000000000001</v>
      </c>
      <c r="I636" s="343">
        <v>54084</v>
      </c>
      <c r="J636" s="343">
        <f t="shared" si="108"/>
        <v>0</v>
      </c>
      <c r="K636" s="343">
        <v>39.01</v>
      </c>
      <c r="L636" s="343">
        <v>204.32</v>
      </c>
      <c r="M636" s="343">
        <v>324.8</v>
      </c>
      <c r="N636" s="341">
        <v>0.90559999999999996</v>
      </c>
      <c r="O636" s="343">
        <v>57088</v>
      </c>
      <c r="P636" s="343">
        <f t="shared" si="109"/>
        <v>0</v>
      </c>
      <c r="Q636" s="343">
        <v>41.46</v>
      </c>
      <c r="R636" s="343">
        <v>170.88</v>
      </c>
      <c r="S636" s="343">
        <v>324.8</v>
      </c>
      <c r="T636" s="341">
        <v>0.91920000000000002</v>
      </c>
      <c r="U636" s="343">
        <v>47396</v>
      </c>
      <c r="V636" s="343">
        <f t="shared" si="110"/>
        <v>0</v>
      </c>
      <c r="W636" s="343">
        <v>41.91</v>
      </c>
      <c r="X636" s="343">
        <v>184.48</v>
      </c>
      <c r="Y636" s="343">
        <v>324.8</v>
      </c>
      <c r="Z636" s="341">
        <v>0.86860000000000004</v>
      </c>
      <c r="AA636" s="343">
        <v>52256</v>
      </c>
      <c r="AB636" s="343">
        <f t="shared" si="111"/>
        <v>0</v>
      </c>
      <c r="AC636" s="343">
        <v>43.83</v>
      </c>
      <c r="AD636" s="343">
        <v>207.84</v>
      </c>
      <c r="AE636" s="343">
        <v>324.8</v>
      </c>
      <c r="AF636" s="341">
        <v>0.84950000000000003</v>
      </c>
      <c r="AG636" s="343">
        <v>57956</v>
      </c>
      <c r="AH636" s="343">
        <f t="shared" si="112"/>
        <v>0</v>
      </c>
      <c r="AI636" s="343">
        <v>44.12</v>
      </c>
      <c r="AJ636" s="343">
        <v>200.32</v>
      </c>
      <c r="AK636" s="343">
        <v>324.8</v>
      </c>
      <c r="AL636" s="341">
        <v>0.85850000000000004</v>
      </c>
      <c r="AM636" s="343">
        <v>51072</v>
      </c>
      <c r="AN636" s="343">
        <f t="shared" si="113"/>
        <v>0</v>
      </c>
      <c r="AO636" s="343">
        <v>41.25</v>
      </c>
      <c r="AP636" s="343">
        <v>189.92</v>
      </c>
      <c r="AQ636" s="343">
        <v>324.8</v>
      </c>
      <c r="AR636" s="341">
        <v>0.84870000000000001</v>
      </c>
      <c r="AS636" s="343">
        <v>51712</v>
      </c>
      <c r="AT636" s="343">
        <f t="shared" si="114"/>
        <v>0</v>
      </c>
      <c r="AU636" s="343">
        <v>43.12</v>
      </c>
      <c r="AV636" s="343">
        <v>172.64</v>
      </c>
      <c r="AW636" s="343">
        <v>324.8</v>
      </c>
      <c r="AX636" s="341">
        <v>0.8629</v>
      </c>
      <c r="AY636" s="343">
        <v>39368</v>
      </c>
      <c r="AZ636" s="343">
        <f t="shared" si="115"/>
        <v>0</v>
      </c>
      <c r="BA636" s="343">
        <v>36.700000000000003</v>
      </c>
      <c r="BB636" s="343">
        <v>187.04</v>
      </c>
      <c r="BC636" s="343">
        <v>324.8</v>
      </c>
      <c r="BD636" s="341">
        <v>0.89370000000000005</v>
      </c>
      <c r="BE636" s="343">
        <v>30696</v>
      </c>
      <c r="BF636" s="343">
        <f t="shared" si="116"/>
        <v>0</v>
      </c>
      <c r="BG636" s="343">
        <v>24.68</v>
      </c>
      <c r="BH636" s="343">
        <v>119.52</v>
      </c>
      <c r="BI636" s="343">
        <v>324.8</v>
      </c>
      <c r="BJ636" s="341">
        <v>0.91420000000000001</v>
      </c>
      <c r="BK636" s="343">
        <v>23632</v>
      </c>
      <c r="BL636" s="343">
        <f t="shared" si="117"/>
        <v>0</v>
      </c>
      <c r="BM636" s="343">
        <v>29.07</v>
      </c>
      <c r="BN636" s="343">
        <v>143.19999999999999</v>
      </c>
      <c r="BO636" s="343">
        <v>324.8</v>
      </c>
      <c r="BP636" s="341">
        <v>0.89910000000000001</v>
      </c>
      <c r="BQ636" s="343">
        <v>25936</v>
      </c>
      <c r="BR636" s="343">
        <f t="shared" si="118"/>
        <v>0</v>
      </c>
      <c r="BS636" s="343">
        <v>28.94</v>
      </c>
      <c r="BT636" s="343">
        <v>140.32</v>
      </c>
      <c r="BU636" s="343">
        <v>324.8</v>
      </c>
      <c r="BV636" s="341">
        <v>0.87390000000000001</v>
      </c>
      <c r="BW636" s="343">
        <v>36324</v>
      </c>
      <c r="BX636" s="343">
        <f t="shared" si="119"/>
        <v>0</v>
      </c>
      <c r="BY636" s="343">
        <v>39.81</v>
      </c>
    </row>
    <row r="637" spans="1:77">
      <c r="A637" s="342">
        <v>632</v>
      </c>
      <c r="B637" s="342" t="s">
        <v>3373</v>
      </c>
      <c r="C637" s="342" t="s">
        <v>1707</v>
      </c>
      <c r="D637" s="342" t="s">
        <v>496</v>
      </c>
      <c r="E637" s="343">
        <v>167</v>
      </c>
      <c r="F637" s="343">
        <v>108.48</v>
      </c>
      <c r="G637" s="343">
        <v>133.6</v>
      </c>
      <c r="H637" s="341">
        <v>0.9889</v>
      </c>
      <c r="I637" s="343">
        <v>25644</v>
      </c>
      <c r="J637" s="343">
        <f t="shared" si="108"/>
        <v>0</v>
      </c>
      <c r="K637" s="343">
        <v>33.200000000000003</v>
      </c>
      <c r="L637" s="343">
        <v>114.24</v>
      </c>
      <c r="M637" s="343">
        <v>133.6</v>
      </c>
      <c r="N637" s="341">
        <v>0.98950000000000005</v>
      </c>
      <c r="O637" s="343">
        <v>27506</v>
      </c>
      <c r="P637" s="343">
        <f t="shared" si="109"/>
        <v>0</v>
      </c>
      <c r="Q637" s="343">
        <v>32.700000000000003</v>
      </c>
      <c r="R637" s="343">
        <v>125.28</v>
      </c>
      <c r="S637" s="343">
        <v>133.6</v>
      </c>
      <c r="T637" s="341">
        <v>0.98980000000000001</v>
      </c>
      <c r="U637" s="343">
        <v>25658</v>
      </c>
      <c r="V637" s="343">
        <f t="shared" si="110"/>
        <v>0</v>
      </c>
      <c r="W637" s="343">
        <v>28.74</v>
      </c>
      <c r="X637" s="343">
        <v>115.84</v>
      </c>
      <c r="Y637" s="343">
        <v>133.6</v>
      </c>
      <c r="Z637" s="341">
        <v>0.99160000000000004</v>
      </c>
      <c r="AA637" s="343">
        <v>20816</v>
      </c>
      <c r="AB637" s="343">
        <f t="shared" si="111"/>
        <v>0</v>
      </c>
      <c r="AC637" s="343">
        <v>24.36</v>
      </c>
      <c r="AD637" s="343">
        <v>76.64</v>
      </c>
      <c r="AE637" s="343">
        <v>133.6</v>
      </c>
      <c r="AF637" s="341">
        <v>0.99199999999999999</v>
      </c>
      <c r="AG637" s="343">
        <v>18538</v>
      </c>
      <c r="AH637" s="343">
        <f t="shared" si="112"/>
        <v>0</v>
      </c>
      <c r="AI637" s="343">
        <v>32.770000000000003</v>
      </c>
      <c r="AJ637" s="343">
        <v>89.44</v>
      </c>
      <c r="AK637" s="343">
        <v>133.6</v>
      </c>
      <c r="AL637" s="341">
        <v>0.99029999999999996</v>
      </c>
      <c r="AM637" s="343">
        <v>17784</v>
      </c>
      <c r="AN637" s="343">
        <f t="shared" si="113"/>
        <v>0</v>
      </c>
      <c r="AO637" s="343">
        <v>27.89</v>
      </c>
      <c r="AP637" s="343">
        <v>76</v>
      </c>
      <c r="AQ637" s="343">
        <v>133.6</v>
      </c>
      <c r="AR637" s="341">
        <v>0.98929999999999996</v>
      </c>
      <c r="AS637" s="343">
        <v>17816</v>
      </c>
      <c r="AT637" s="343">
        <f t="shared" si="114"/>
        <v>0</v>
      </c>
      <c r="AU637" s="343">
        <v>31.85</v>
      </c>
      <c r="AV637" s="343">
        <v>68.319999999999993</v>
      </c>
      <c r="AW637" s="343">
        <v>133.6</v>
      </c>
      <c r="AX637" s="341">
        <v>0.98509999999999998</v>
      </c>
      <c r="AY637" s="343">
        <v>14240</v>
      </c>
      <c r="AZ637" s="343">
        <f t="shared" si="115"/>
        <v>0</v>
      </c>
      <c r="BA637" s="343">
        <v>29.38</v>
      </c>
      <c r="BB637" s="343">
        <v>61.92</v>
      </c>
      <c r="BC637" s="343">
        <v>133.6</v>
      </c>
      <c r="BD637" s="341">
        <v>0.98780000000000001</v>
      </c>
      <c r="BE637" s="343">
        <v>13010</v>
      </c>
      <c r="BF637" s="343">
        <f t="shared" si="116"/>
        <v>0</v>
      </c>
      <c r="BG637" s="343">
        <v>28.59</v>
      </c>
      <c r="BH637" s="343">
        <v>47.36</v>
      </c>
      <c r="BI637" s="343">
        <v>133.6</v>
      </c>
      <c r="BJ637" s="341">
        <v>0.98660000000000003</v>
      </c>
      <c r="BK637" s="343">
        <v>11076</v>
      </c>
      <c r="BL637" s="343">
        <f t="shared" si="117"/>
        <v>0</v>
      </c>
      <c r="BM637" s="343">
        <v>31.86</v>
      </c>
      <c r="BN637" s="343">
        <v>51.04</v>
      </c>
      <c r="BO637" s="343">
        <v>133.6</v>
      </c>
      <c r="BP637" s="341">
        <v>0.99029999999999996</v>
      </c>
      <c r="BQ637" s="343">
        <v>12548</v>
      </c>
      <c r="BR637" s="343">
        <f t="shared" si="118"/>
        <v>0</v>
      </c>
      <c r="BS637" s="343">
        <v>35.67</v>
      </c>
      <c r="BT637" s="343">
        <v>59.84</v>
      </c>
      <c r="BU637" s="343">
        <v>133.6</v>
      </c>
      <c r="BV637" s="341">
        <v>0.99119999999999997</v>
      </c>
      <c r="BW637" s="343">
        <v>16400</v>
      </c>
      <c r="BX637" s="343">
        <f t="shared" si="119"/>
        <v>0</v>
      </c>
      <c r="BY637" s="343">
        <v>37.159999999999997</v>
      </c>
    </row>
    <row r="638" spans="1:77">
      <c r="A638" s="342">
        <v>633</v>
      </c>
      <c r="B638" s="342" t="s">
        <v>3373</v>
      </c>
      <c r="C638" s="342" t="s">
        <v>1711</v>
      </c>
      <c r="D638" s="342" t="s">
        <v>496</v>
      </c>
      <c r="E638" s="343">
        <v>217</v>
      </c>
      <c r="F638" s="343">
        <v>44.32</v>
      </c>
      <c r="G638" s="343">
        <v>173.6</v>
      </c>
      <c r="H638" s="341">
        <v>0.99790000000000001</v>
      </c>
      <c r="I638" s="343">
        <v>8858</v>
      </c>
      <c r="J638" s="343">
        <f t="shared" si="108"/>
        <v>0</v>
      </c>
      <c r="K638" s="343">
        <v>27.82</v>
      </c>
      <c r="L638" s="343">
        <v>56.96</v>
      </c>
      <c r="M638" s="343">
        <v>173.6</v>
      </c>
      <c r="N638" s="341">
        <v>0.99890000000000001</v>
      </c>
      <c r="O638" s="343">
        <v>15392</v>
      </c>
      <c r="P638" s="343">
        <f t="shared" si="109"/>
        <v>0</v>
      </c>
      <c r="Q638" s="343">
        <v>36.36</v>
      </c>
      <c r="R638" s="343">
        <v>56</v>
      </c>
      <c r="S638" s="343">
        <v>173.6</v>
      </c>
      <c r="T638" s="341">
        <v>0.99890000000000001</v>
      </c>
      <c r="U638" s="343">
        <v>17258</v>
      </c>
      <c r="V638" s="343">
        <f t="shared" si="110"/>
        <v>0</v>
      </c>
      <c r="W638" s="343">
        <v>42.85</v>
      </c>
      <c r="X638" s="343">
        <v>53.76</v>
      </c>
      <c r="Y638" s="343">
        <v>173.6</v>
      </c>
      <c r="Z638" s="341">
        <v>0.99729999999999996</v>
      </c>
      <c r="AA638" s="343">
        <v>16026</v>
      </c>
      <c r="AB638" s="343">
        <f t="shared" si="111"/>
        <v>0</v>
      </c>
      <c r="AC638" s="343">
        <v>40.17</v>
      </c>
      <c r="AD638" s="343">
        <v>44</v>
      </c>
      <c r="AE638" s="343">
        <v>173.6</v>
      </c>
      <c r="AF638" s="341">
        <v>0.99729999999999996</v>
      </c>
      <c r="AG638" s="343">
        <v>11966</v>
      </c>
      <c r="AH638" s="343">
        <f t="shared" si="112"/>
        <v>0</v>
      </c>
      <c r="AI638" s="343">
        <v>36.65</v>
      </c>
      <c r="AJ638" s="343">
        <v>55.52</v>
      </c>
      <c r="AK638" s="343">
        <v>173.6</v>
      </c>
      <c r="AL638" s="341">
        <v>0.99719999999999998</v>
      </c>
      <c r="AM638" s="343">
        <v>11056</v>
      </c>
      <c r="AN638" s="343">
        <f t="shared" si="113"/>
        <v>0</v>
      </c>
      <c r="AO638" s="343">
        <v>27.73</v>
      </c>
      <c r="AP638" s="343">
        <v>68.8</v>
      </c>
      <c r="AQ638" s="343">
        <v>173.6</v>
      </c>
      <c r="AR638" s="341">
        <v>0.99399999999999999</v>
      </c>
      <c r="AS638" s="343">
        <v>7682</v>
      </c>
      <c r="AT638" s="343">
        <f t="shared" si="114"/>
        <v>0</v>
      </c>
      <c r="AU638" s="343">
        <v>15.1</v>
      </c>
      <c r="AV638" s="343">
        <v>29.28</v>
      </c>
      <c r="AW638" s="343">
        <v>173.6</v>
      </c>
      <c r="AX638" s="341">
        <v>0.99560000000000004</v>
      </c>
      <c r="AY638" s="343">
        <v>8248</v>
      </c>
      <c r="AZ638" s="343">
        <f t="shared" si="115"/>
        <v>0</v>
      </c>
      <c r="BA638" s="343">
        <v>39.29</v>
      </c>
      <c r="BB638" s="343">
        <v>21.92</v>
      </c>
      <c r="BC638" s="343">
        <v>173.6</v>
      </c>
      <c r="BD638" s="341">
        <v>0.98560000000000003</v>
      </c>
      <c r="BE638" s="343">
        <v>4270</v>
      </c>
      <c r="BF638" s="343">
        <f t="shared" si="116"/>
        <v>0</v>
      </c>
      <c r="BG638" s="343">
        <v>26.56</v>
      </c>
      <c r="BH638" s="343">
        <v>16.32</v>
      </c>
      <c r="BI638" s="343">
        <v>173.6</v>
      </c>
      <c r="BJ638" s="341">
        <v>0.98340000000000005</v>
      </c>
      <c r="BK638" s="343">
        <v>4032</v>
      </c>
      <c r="BL638" s="343">
        <f t="shared" si="117"/>
        <v>0</v>
      </c>
      <c r="BM638" s="343">
        <v>33.770000000000003</v>
      </c>
      <c r="BN638" s="343">
        <v>71.36</v>
      </c>
      <c r="BO638" s="343">
        <v>173.6</v>
      </c>
      <c r="BP638" s="341">
        <v>0.98839999999999995</v>
      </c>
      <c r="BQ638" s="343">
        <v>4636</v>
      </c>
      <c r="BR638" s="343">
        <f t="shared" si="118"/>
        <v>0</v>
      </c>
      <c r="BS638" s="343">
        <v>9.44</v>
      </c>
      <c r="BT638" s="343">
        <v>45.92</v>
      </c>
      <c r="BU638" s="343">
        <v>173.6</v>
      </c>
      <c r="BV638" s="341">
        <v>0.99419999999999997</v>
      </c>
      <c r="BW638" s="343">
        <v>5486</v>
      </c>
      <c r="BX638" s="343">
        <f t="shared" si="119"/>
        <v>0</v>
      </c>
      <c r="BY638" s="343">
        <v>16.149999999999999</v>
      </c>
    </row>
    <row r="639" spans="1:77">
      <c r="A639" s="342">
        <v>634</v>
      </c>
      <c r="B639" s="342" t="s">
        <v>3373</v>
      </c>
      <c r="C639" s="342" t="s">
        <v>1713</v>
      </c>
      <c r="D639" s="342" t="s">
        <v>496</v>
      </c>
      <c r="E639" s="343">
        <v>400</v>
      </c>
      <c r="F639" s="343">
        <v>314.39999999999998</v>
      </c>
      <c r="G639" s="343">
        <v>320</v>
      </c>
      <c r="H639" s="341">
        <v>0.99739999999999995</v>
      </c>
      <c r="I639" s="343">
        <v>77328</v>
      </c>
      <c r="J639" s="343">
        <f t="shared" si="108"/>
        <v>0</v>
      </c>
      <c r="K639" s="343">
        <v>34.25</v>
      </c>
      <c r="L639" s="343">
        <v>391.44</v>
      </c>
      <c r="M639" s="343">
        <v>391.44</v>
      </c>
      <c r="N639" s="341">
        <v>0.99750000000000005</v>
      </c>
      <c r="O639" s="343">
        <v>89166</v>
      </c>
      <c r="P639" s="343">
        <f t="shared" si="109"/>
        <v>0</v>
      </c>
      <c r="Q639" s="343">
        <v>30.69</v>
      </c>
      <c r="R639" s="343">
        <v>331.44</v>
      </c>
      <c r="S639" s="343">
        <v>331.44</v>
      </c>
      <c r="T639" s="341">
        <v>0.99760000000000004</v>
      </c>
      <c r="U639" s="343">
        <v>84435</v>
      </c>
      <c r="V639" s="343">
        <f t="shared" si="110"/>
        <v>0</v>
      </c>
      <c r="W639" s="343">
        <v>35.47</v>
      </c>
      <c r="X639" s="343">
        <v>290.88</v>
      </c>
      <c r="Y639" s="343">
        <v>320</v>
      </c>
      <c r="Z639" s="341">
        <v>0.99790000000000001</v>
      </c>
      <c r="AA639" s="343">
        <v>72702</v>
      </c>
      <c r="AB639" s="343">
        <f t="shared" si="111"/>
        <v>0</v>
      </c>
      <c r="AC639" s="343">
        <v>33.659999999999997</v>
      </c>
      <c r="AD639" s="343">
        <v>287.04000000000002</v>
      </c>
      <c r="AE639" s="343">
        <v>320</v>
      </c>
      <c r="AF639" s="341">
        <v>0.999</v>
      </c>
      <c r="AG639" s="343">
        <v>70896</v>
      </c>
      <c r="AH639" s="343">
        <f t="shared" si="112"/>
        <v>0</v>
      </c>
      <c r="AI639" s="343">
        <v>33.229999999999997</v>
      </c>
      <c r="AJ639" s="343">
        <v>306.48</v>
      </c>
      <c r="AK639" s="343">
        <v>320</v>
      </c>
      <c r="AL639" s="341">
        <v>0.99939999999999996</v>
      </c>
      <c r="AM639" s="343">
        <v>66402</v>
      </c>
      <c r="AN639" s="343">
        <f t="shared" si="113"/>
        <v>0</v>
      </c>
      <c r="AO639" s="343">
        <v>30.11</v>
      </c>
      <c r="AP639" s="343">
        <v>272.16000000000003</v>
      </c>
      <c r="AQ639" s="343">
        <v>320</v>
      </c>
      <c r="AR639" s="341">
        <v>0.99929999999999997</v>
      </c>
      <c r="AS639" s="343">
        <v>64782</v>
      </c>
      <c r="AT639" s="343">
        <f t="shared" si="114"/>
        <v>0</v>
      </c>
      <c r="AU639" s="343">
        <v>32.01</v>
      </c>
      <c r="AV639" s="343">
        <v>203.76</v>
      </c>
      <c r="AW639" s="343">
        <v>320</v>
      </c>
      <c r="AX639" s="341">
        <v>0.999</v>
      </c>
      <c r="AY639" s="343">
        <v>44958</v>
      </c>
      <c r="AZ639" s="343">
        <f t="shared" si="115"/>
        <v>0</v>
      </c>
      <c r="BA639" s="343">
        <v>30.67</v>
      </c>
      <c r="BB639" s="343">
        <v>164.64</v>
      </c>
      <c r="BC639" s="343">
        <v>320</v>
      </c>
      <c r="BD639" s="341">
        <v>0.99890000000000001</v>
      </c>
      <c r="BE639" s="343">
        <v>40401</v>
      </c>
      <c r="BF639" s="343">
        <f t="shared" si="116"/>
        <v>0</v>
      </c>
      <c r="BG639" s="343">
        <v>33.020000000000003</v>
      </c>
      <c r="BH639" s="343">
        <v>138.96</v>
      </c>
      <c r="BI639" s="343">
        <v>320</v>
      </c>
      <c r="BJ639" s="341">
        <v>0.99839999999999995</v>
      </c>
      <c r="BK639" s="343">
        <v>35883</v>
      </c>
      <c r="BL639" s="343">
        <f t="shared" si="117"/>
        <v>0</v>
      </c>
      <c r="BM639" s="343">
        <v>34.76</v>
      </c>
      <c r="BN639" s="343">
        <v>141.6</v>
      </c>
      <c r="BO639" s="343">
        <v>320</v>
      </c>
      <c r="BP639" s="341">
        <v>0.998</v>
      </c>
      <c r="BQ639" s="343">
        <v>34293</v>
      </c>
      <c r="BR639" s="343">
        <f t="shared" si="118"/>
        <v>0</v>
      </c>
      <c r="BS639" s="343">
        <v>34.86</v>
      </c>
      <c r="BT639" s="343">
        <v>201.36</v>
      </c>
      <c r="BU639" s="343">
        <v>320</v>
      </c>
      <c r="BV639" s="341">
        <v>0.99850000000000005</v>
      </c>
      <c r="BW639" s="343">
        <v>43302</v>
      </c>
      <c r="BX639" s="343">
        <f t="shared" si="119"/>
        <v>0</v>
      </c>
      <c r="BY639" s="343">
        <v>28.95</v>
      </c>
    </row>
    <row r="640" spans="1:77">
      <c r="A640" s="342">
        <v>635</v>
      </c>
      <c r="B640" s="342" t="s">
        <v>3373</v>
      </c>
      <c r="C640" s="342" t="s">
        <v>1716</v>
      </c>
      <c r="D640" s="342" t="s">
        <v>496</v>
      </c>
      <c r="E640" s="343">
        <v>139</v>
      </c>
      <c r="F640" s="343">
        <v>24.64</v>
      </c>
      <c r="G640" s="343">
        <v>111.2</v>
      </c>
      <c r="H640" s="341">
        <v>0.99280000000000002</v>
      </c>
      <c r="I640" s="343">
        <v>9417</v>
      </c>
      <c r="J640" s="343">
        <f t="shared" si="108"/>
        <v>0</v>
      </c>
      <c r="K640" s="343">
        <v>53.46</v>
      </c>
      <c r="L640" s="343">
        <v>28.16</v>
      </c>
      <c r="M640" s="343">
        <v>111.2</v>
      </c>
      <c r="N640" s="341">
        <v>0.98939999999999995</v>
      </c>
      <c r="O640" s="343">
        <v>10687</v>
      </c>
      <c r="P640" s="343">
        <f t="shared" si="109"/>
        <v>0</v>
      </c>
      <c r="Q640" s="343">
        <v>51.55</v>
      </c>
      <c r="R640" s="343">
        <v>28.32</v>
      </c>
      <c r="S640" s="343">
        <v>111.2</v>
      </c>
      <c r="T640" s="341">
        <v>0.99019999999999997</v>
      </c>
      <c r="U640" s="343">
        <v>9789</v>
      </c>
      <c r="V640" s="343">
        <f t="shared" si="110"/>
        <v>0</v>
      </c>
      <c r="W640" s="343">
        <v>48.48</v>
      </c>
      <c r="X640" s="343">
        <v>27.88</v>
      </c>
      <c r="Y640" s="343">
        <v>111.2</v>
      </c>
      <c r="Z640" s="341">
        <v>0.9899</v>
      </c>
      <c r="AA640" s="343">
        <v>10047</v>
      </c>
      <c r="AB640" s="343">
        <f t="shared" si="111"/>
        <v>0</v>
      </c>
      <c r="AC640" s="343">
        <v>48.93</v>
      </c>
      <c r="AD640" s="343">
        <v>24.2</v>
      </c>
      <c r="AE640" s="343">
        <v>111.2</v>
      </c>
      <c r="AF640" s="341">
        <v>0.9899</v>
      </c>
      <c r="AG640" s="343">
        <v>9908</v>
      </c>
      <c r="AH640" s="343">
        <f t="shared" si="112"/>
        <v>0</v>
      </c>
      <c r="AI640" s="343">
        <v>55.59</v>
      </c>
      <c r="AJ640" s="343">
        <v>26.2</v>
      </c>
      <c r="AK640" s="343">
        <v>111.2</v>
      </c>
      <c r="AL640" s="341">
        <v>0.9899</v>
      </c>
      <c r="AM640" s="343">
        <v>9372</v>
      </c>
      <c r="AN640" s="343">
        <f t="shared" si="113"/>
        <v>0</v>
      </c>
      <c r="AO640" s="343">
        <v>50.19</v>
      </c>
      <c r="AP640" s="343">
        <v>26.68</v>
      </c>
      <c r="AQ640" s="343">
        <v>111.2</v>
      </c>
      <c r="AR640" s="341">
        <v>0.98950000000000005</v>
      </c>
      <c r="AS640" s="343">
        <v>10136</v>
      </c>
      <c r="AT640" s="343">
        <f t="shared" si="114"/>
        <v>0</v>
      </c>
      <c r="AU640" s="343">
        <v>51.6</v>
      </c>
      <c r="AV640" s="343">
        <v>25.64</v>
      </c>
      <c r="AW640" s="343">
        <v>111.2</v>
      </c>
      <c r="AX640" s="341">
        <v>0.98770000000000002</v>
      </c>
      <c r="AY640" s="343">
        <v>10138</v>
      </c>
      <c r="AZ640" s="343">
        <f t="shared" si="115"/>
        <v>0</v>
      </c>
      <c r="BA640" s="343">
        <v>55.6</v>
      </c>
      <c r="BB640" s="343">
        <v>23.08</v>
      </c>
      <c r="BC640" s="343">
        <v>111.2</v>
      </c>
      <c r="BD640" s="341">
        <v>0.98729999999999996</v>
      </c>
      <c r="BE640" s="343">
        <v>9626</v>
      </c>
      <c r="BF640" s="343">
        <f t="shared" si="116"/>
        <v>0</v>
      </c>
      <c r="BG640" s="343">
        <v>56.77</v>
      </c>
      <c r="BH640" s="343">
        <v>24.2</v>
      </c>
      <c r="BI640" s="343">
        <v>111.2</v>
      </c>
      <c r="BJ640" s="341">
        <v>0.98609999999999998</v>
      </c>
      <c r="BK640" s="343">
        <v>9045.7800000000007</v>
      </c>
      <c r="BL640" s="343">
        <f t="shared" si="117"/>
        <v>0</v>
      </c>
      <c r="BM640" s="343">
        <v>50.95</v>
      </c>
      <c r="BN640" s="343">
        <v>26.8</v>
      </c>
      <c r="BO640" s="343">
        <v>111.2</v>
      </c>
      <c r="BP640" s="341">
        <v>0.98929999999999996</v>
      </c>
      <c r="BQ640" s="343">
        <v>6964</v>
      </c>
      <c r="BR640" s="343">
        <f t="shared" si="118"/>
        <v>0</v>
      </c>
      <c r="BS640" s="343">
        <v>37.74</v>
      </c>
      <c r="BT640" s="343">
        <v>27.28</v>
      </c>
      <c r="BU640" s="343">
        <v>111.2</v>
      </c>
      <c r="BV640" s="341">
        <v>0.99250000000000005</v>
      </c>
      <c r="BW640" s="343">
        <v>11450</v>
      </c>
      <c r="BX640" s="343">
        <f t="shared" si="119"/>
        <v>0</v>
      </c>
      <c r="BY640" s="343">
        <v>56.84</v>
      </c>
    </row>
    <row r="641" spans="1:77">
      <c r="A641" s="342">
        <v>636</v>
      </c>
      <c r="B641" s="342" t="s">
        <v>3373</v>
      </c>
      <c r="C641" s="342" t="s">
        <v>1718</v>
      </c>
      <c r="D641" s="342" t="s">
        <v>496</v>
      </c>
      <c r="E641" s="343">
        <v>145</v>
      </c>
      <c r="F641" s="343">
        <v>102</v>
      </c>
      <c r="G641" s="343">
        <v>116</v>
      </c>
      <c r="H641" s="341">
        <v>0.91610000000000003</v>
      </c>
      <c r="I641" s="343">
        <v>17537</v>
      </c>
      <c r="J641" s="343">
        <f t="shared" si="108"/>
        <v>0</v>
      </c>
      <c r="K641" s="343">
        <v>26.06</v>
      </c>
      <c r="L641" s="343">
        <v>101.68</v>
      </c>
      <c r="M641" s="343">
        <v>116</v>
      </c>
      <c r="N641" s="341">
        <v>0.91710000000000003</v>
      </c>
      <c r="O641" s="343">
        <v>20375</v>
      </c>
      <c r="P641" s="343">
        <f t="shared" si="109"/>
        <v>0</v>
      </c>
      <c r="Q641" s="343">
        <v>29.37</v>
      </c>
      <c r="R641" s="343">
        <v>97.04</v>
      </c>
      <c r="S641" s="343">
        <v>116</v>
      </c>
      <c r="T641" s="341">
        <v>0.9173</v>
      </c>
      <c r="U641" s="343">
        <v>20856</v>
      </c>
      <c r="V641" s="343">
        <f t="shared" si="110"/>
        <v>0</v>
      </c>
      <c r="W641" s="343">
        <v>32.54</v>
      </c>
      <c r="X641" s="343">
        <v>98.4</v>
      </c>
      <c r="Y641" s="343">
        <v>116</v>
      </c>
      <c r="Z641" s="341">
        <v>0.90749999999999997</v>
      </c>
      <c r="AA641" s="343">
        <v>19973</v>
      </c>
      <c r="AB641" s="343">
        <f t="shared" si="111"/>
        <v>0</v>
      </c>
      <c r="AC641" s="343">
        <v>30.06</v>
      </c>
      <c r="AD641" s="343">
        <v>98.56</v>
      </c>
      <c r="AE641" s="343">
        <v>116</v>
      </c>
      <c r="AF641" s="341">
        <v>0.91149999999999998</v>
      </c>
      <c r="AG641" s="343">
        <v>18745</v>
      </c>
      <c r="AH641" s="343">
        <f t="shared" si="112"/>
        <v>0</v>
      </c>
      <c r="AI641" s="343">
        <v>28.04</v>
      </c>
      <c r="AJ641" s="343">
        <v>91.36</v>
      </c>
      <c r="AK641" s="343">
        <v>116</v>
      </c>
      <c r="AL641" s="341">
        <v>0.91379999999999995</v>
      </c>
      <c r="AM641" s="343">
        <v>18159</v>
      </c>
      <c r="AN641" s="343">
        <f t="shared" si="113"/>
        <v>0</v>
      </c>
      <c r="AO641" s="343">
        <v>30.21</v>
      </c>
      <c r="AP641" s="343">
        <v>112.24</v>
      </c>
      <c r="AQ641" s="343">
        <v>116</v>
      </c>
      <c r="AR641" s="341">
        <v>0.89480000000000004</v>
      </c>
      <c r="AS641" s="343">
        <v>22309</v>
      </c>
      <c r="AT641" s="343">
        <f t="shared" si="114"/>
        <v>0</v>
      </c>
      <c r="AU641" s="343">
        <v>29.85</v>
      </c>
      <c r="AV641" s="343">
        <v>96</v>
      </c>
      <c r="AW641" s="343">
        <v>116</v>
      </c>
      <c r="AX641" s="341">
        <v>0.91390000000000005</v>
      </c>
      <c r="AY641" s="343">
        <v>13867</v>
      </c>
      <c r="AZ641" s="343">
        <f t="shared" si="115"/>
        <v>0</v>
      </c>
      <c r="BA641" s="343">
        <v>21.95</v>
      </c>
      <c r="BB641" s="343">
        <v>61.12</v>
      </c>
      <c r="BC641" s="343">
        <v>116</v>
      </c>
      <c r="BD641" s="341">
        <v>0.92130000000000001</v>
      </c>
      <c r="BE641" s="343">
        <v>10629</v>
      </c>
      <c r="BF641" s="343">
        <f t="shared" si="116"/>
        <v>0</v>
      </c>
      <c r="BG641" s="343">
        <v>25.37</v>
      </c>
      <c r="BH641" s="343">
        <v>26.8</v>
      </c>
      <c r="BI641" s="343">
        <v>116</v>
      </c>
      <c r="BJ641" s="341">
        <v>0.91739999999999999</v>
      </c>
      <c r="BK641" s="343">
        <v>9511</v>
      </c>
      <c r="BL641" s="343">
        <f t="shared" si="117"/>
        <v>0</v>
      </c>
      <c r="BM641" s="343">
        <v>51.99</v>
      </c>
      <c r="BN641" s="343">
        <v>84.72</v>
      </c>
      <c r="BO641" s="343">
        <v>116</v>
      </c>
      <c r="BP641" s="341">
        <v>0.91720000000000002</v>
      </c>
      <c r="BQ641" s="343">
        <v>10039</v>
      </c>
      <c r="BR641" s="343">
        <f t="shared" si="118"/>
        <v>0</v>
      </c>
      <c r="BS641" s="343">
        <v>18.559999999999999</v>
      </c>
      <c r="BT641" s="343">
        <v>116.4</v>
      </c>
      <c r="BU641" s="343">
        <v>116.4</v>
      </c>
      <c r="BV641" s="341">
        <v>0.89900000000000002</v>
      </c>
      <c r="BW641" s="343">
        <v>13309</v>
      </c>
      <c r="BX641" s="343">
        <f t="shared" si="119"/>
        <v>0</v>
      </c>
      <c r="BY641" s="343">
        <v>17.09</v>
      </c>
    </row>
    <row r="642" spans="1:77">
      <c r="A642" s="342">
        <v>637</v>
      </c>
      <c r="B642" s="342" t="s">
        <v>3373</v>
      </c>
      <c r="C642" s="342" t="s">
        <v>1722</v>
      </c>
      <c r="D642" s="342" t="s">
        <v>499</v>
      </c>
      <c r="E642" s="343">
        <v>200</v>
      </c>
      <c r="F642" s="343">
        <v>123.6</v>
      </c>
      <c r="G642" s="343">
        <v>160</v>
      </c>
      <c r="H642" s="341">
        <v>0.88849999999999996</v>
      </c>
      <c r="I642" s="343">
        <v>7271</v>
      </c>
      <c r="J642" s="343">
        <f t="shared" si="108"/>
        <v>0</v>
      </c>
      <c r="K642" s="343">
        <v>9.1999999999999993</v>
      </c>
      <c r="L642" s="343">
        <v>147.28</v>
      </c>
      <c r="M642" s="343">
        <v>160</v>
      </c>
      <c r="N642" s="341">
        <v>0.88370000000000004</v>
      </c>
      <c r="O642" s="343">
        <v>6432</v>
      </c>
      <c r="P642" s="343">
        <f t="shared" si="109"/>
        <v>0</v>
      </c>
      <c r="Q642" s="343">
        <v>6.64</v>
      </c>
      <c r="R642" s="343">
        <v>144.4</v>
      </c>
      <c r="S642" s="343">
        <v>160</v>
      </c>
      <c r="T642" s="341">
        <v>0.93030000000000002</v>
      </c>
      <c r="U642" s="343">
        <v>10806</v>
      </c>
      <c r="V642" s="343">
        <f t="shared" si="110"/>
        <v>0</v>
      </c>
      <c r="W642" s="343">
        <v>11.17</v>
      </c>
      <c r="X642" s="343">
        <v>153.52000000000001</v>
      </c>
      <c r="Y642" s="343">
        <v>160</v>
      </c>
      <c r="Z642" s="341">
        <v>0.91739999999999999</v>
      </c>
      <c r="AA642" s="343">
        <v>12838</v>
      </c>
      <c r="AB642" s="343">
        <f t="shared" si="111"/>
        <v>0</v>
      </c>
      <c r="AC642" s="343">
        <v>12.25</v>
      </c>
      <c r="AD642" s="343">
        <v>153.36000000000001</v>
      </c>
      <c r="AE642" s="343">
        <v>160</v>
      </c>
      <c r="AF642" s="341">
        <v>0.90249999999999997</v>
      </c>
      <c r="AG642" s="343">
        <v>10976</v>
      </c>
      <c r="AH642" s="343">
        <f t="shared" si="112"/>
        <v>0</v>
      </c>
      <c r="AI642" s="343">
        <v>10.66</v>
      </c>
      <c r="AJ642" s="343">
        <v>148</v>
      </c>
      <c r="AK642" s="343">
        <v>160</v>
      </c>
      <c r="AL642" s="341">
        <v>0.91779999999999995</v>
      </c>
      <c r="AM642" s="343">
        <v>12119</v>
      </c>
      <c r="AN642" s="343">
        <f t="shared" si="113"/>
        <v>0</v>
      </c>
      <c r="AO642" s="343">
        <v>12.39</v>
      </c>
      <c r="AP642" s="343">
        <v>153.68</v>
      </c>
      <c r="AQ642" s="343">
        <v>160</v>
      </c>
      <c r="AR642" s="341">
        <v>0.89659999999999995</v>
      </c>
      <c r="AS642" s="343">
        <v>11831</v>
      </c>
      <c r="AT642" s="343">
        <f t="shared" si="114"/>
        <v>0</v>
      </c>
      <c r="AU642" s="343">
        <v>11.54</v>
      </c>
      <c r="AV642" s="343">
        <v>160</v>
      </c>
      <c r="AW642" s="343">
        <v>160</v>
      </c>
      <c r="AX642" s="341">
        <v>0.90659999999999996</v>
      </c>
      <c r="AY642" s="343">
        <v>12247</v>
      </c>
      <c r="AZ642" s="343">
        <f t="shared" si="115"/>
        <v>0</v>
      </c>
      <c r="BA642" s="343">
        <v>11.73</v>
      </c>
      <c r="BB642" s="343">
        <v>151.44</v>
      </c>
      <c r="BC642" s="343">
        <v>160</v>
      </c>
      <c r="BD642" s="341">
        <v>0.86180000000000001</v>
      </c>
      <c r="BE642" s="343">
        <v>12312</v>
      </c>
      <c r="BF642" s="343">
        <f t="shared" si="116"/>
        <v>0</v>
      </c>
      <c r="BG642" s="343">
        <v>12.68</v>
      </c>
      <c r="BH642" s="343">
        <v>154.47999999999999</v>
      </c>
      <c r="BI642" s="343">
        <v>160</v>
      </c>
      <c r="BJ642" s="341">
        <v>0.91020000000000001</v>
      </c>
      <c r="BK642" s="343">
        <v>13645</v>
      </c>
      <c r="BL642" s="343">
        <f t="shared" si="117"/>
        <v>0</v>
      </c>
      <c r="BM642" s="343">
        <v>13.04</v>
      </c>
      <c r="BN642" s="343">
        <v>213.12</v>
      </c>
      <c r="BO642" s="343">
        <v>213.12</v>
      </c>
      <c r="BP642" s="341">
        <v>0.77029999999999998</v>
      </c>
      <c r="BQ642" s="343">
        <v>10766</v>
      </c>
      <c r="BR642" s="343">
        <f t="shared" si="118"/>
        <v>0</v>
      </c>
      <c r="BS642" s="343">
        <v>9.42</v>
      </c>
      <c r="BT642" s="343">
        <v>205.92</v>
      </c>
      <c r="BU642" s="343">
        <v>205.92</v>
      </c>
      <c r="BV642" s="341">
        <v>0.66400000000000003</v>
      </c>
      <c r="BW642" s="343">
        <v>10073</v>
      </c>
      <c r="BX642" s="343">
        <f t="shared" si="119"/>
        <v>0</v>
      </c>
      <c r="BY642" s="343">
        <v>9.9</v>
      </c>
    </row>
    <row r="643" spans="1:77">
      <c r="A643" s="342">
        <v>638</v>
      </c>
      <c r="B643" s="342" t="s">
        <v>3373</v>
      </c>
      <c r="C643" s="342" t="s">
        <v>1724</v>
      </c>
      <c r="D643" s="342" t="s">
        <v>496</v>
      </c>
      <c r="E643" s="343">
        <v>200</v>
      </c>
      <c r="F643" s="343">
        <v>76.319999999999993</v>
      </c>
      <c r="G643" s="343">
        <v>160</v>
      </c>
      <c r="H643" s="341">
        <v>0.93840000000000001</v>
      </c>
      <c r="I643" s="343">
        <v>16338</v>
      </c>
      <c r="J643" s="343">
        <f t="shared" si="108"/>
        <v>0</v>
      </c>
      <c r="K643" s="343">
        <v>31.68</v>
      </c>
      <c r="L643" s="343">
        <v>99.2</v>
      </c>
      <c r="M643" s="343">
        <v>160</v>
      </c>
      <c r="N643" s="341">
        <v>0.93</v>
      </c>
      <c r="O643" s="343">
        <v>18808</v>
      </c>
      <c r="P643" s="343">
        <f t="shared" si="109"/>
        <v>0</v>
      </c>
      <c r="Q643" s="343">
        <v>27.4</v>
      </c>
      <c r="R643" s="343">
        <v>110.72</v>
      </c>
      <c r="S643" s="343">
        <v>160</v>
      </c>
      <c r="T643" s="341">
        <v>0.92369999999999997</v>
      </c>
      <c r="U643" s="343">
        <v>22208</v>
      </c>
      <c r="V643" s="343">
        <f t="shared" si="110"/>
        <v>0</v>
      </c>
      <c r="W643" s="343">
        <v>30.16</v>
      </c>
      <c r="X643" s="343">
        <v>92.16</v>
      </c>
      <c r="Y643" s="343">
        <v>160</v>
      </c>
      <c r="Z643" s="341">
        <v>0.92830000000000001</v>
      </c>
      <c r="AA643" s="343">
        <v>18212</v>
      </c>
      <c r="AB643" s="343">
        <f t="shared" si="111"/>
        <v>0</v>
      </c>
      <c r="AC643" s="343">
        <v>28.61</v>
      </c>
      <c r="AD643" s="343">
        <v>85.92</v>
      </c>
      <c r="AE643" s="343">
        <v>160</v>
      </c>
      <c r="AF643" s="341">
        <v>0.94130000000000003</v>
      </c>
      <c r="AG643" s="343">
        <v>16270</v>
      </c>
      <c r="AH643" s="343">
        <f t="shared" si="112"/>
        <v>0</v>
      </c>
      <c r="AI643" s="343">
        <v>27.04</v>
      </c>
      <c r="AJ643" s="343">
        <v>85.44</v>
      </c>
      <c r="AK643" s="343">
        <v>160</v>
      </c>
      <c r="AL643" s="341">
        <v>0.94679999999999997</v>
      </c>
      <c r="AM643" s="343">
        <v>17290</v>
      </c>
      <c r="AN643" s="343">
        <f t="shared" si="113"/>
        <v>0</v>
      </c>
      <c r="AO643" s="343">
        <v>29.68</v>
      </c>
      <c r="AP643" s="343">
        <v>87.84</v>
      </c>
      <c r="AQ643" s="343">
        <v>160</v>
      </c>
      <c r="AR643" s="341">
        <v>0.94930000000000003</v>
      </c>
      <c r="AS643" s="343">
        <v>19168</v>
      </c>
      <c r="AT643" s="343">
        <f t="shared" si="114"/>
        <v>0</v>
      </c>
      <c r="AU643" s="343">
        <v>30.89</v>
      </c>
      <c r="AV643" s="343">
        <v>65.599999999999994</v>
      </c>
      <c r="AW643" s="343">
        <v>160</v>
      </c>
      <c r="AX643" s="341">
        <v>0.98150000000000004</v>
      </c>
      <c r="AY643" s="343">
        <v>11404</v>
      </c>
      <c r="AZ643" s="343">
        <f t="shared" si="115"/>
        <v>0</v>
      </c>
      <c r="BA643" s="343">
        <v>24.6</v>
      </c>
      <c r="BB643" s="343">
        <v>64</v>
      </c>
      <c r="BC643" s="343">
        <v>160</v>
      </c>
      <c r="BD643" s="341">
        <v>0.99390000000000001</v>
      </c>
      <c r="BE643" s="343">
        <v>9262</v>
      </c>
      <c r="BF643" s="343">
        <f t="shared" si="116"/>
        <v>0</v>
      </c>
      <c r="BG643" s="343">
        <v>19.57</v>
      </c>
      <c r="BH643" s="343">
        <v>45.28</v>
      </c>
      <c r="BI643" s="343">
        <v>160</v>
      </c>
      <c r="BJ643" s="341">
        <v>1</v>
      </c>
      <c r="BK643" s="343">
        <v>9504</v>
      </c>
      <c r="BL643" s="343">
        <f t="shared" si="117"/>
        <v>0</v>
      </c>
      <c r="BM643" s="343">
        <v>28.21</v>
      </c>
      <c r="BN643" s="343">
        <v>65.760000000000005</v>
      </c>
      <c r="BO643" s="343">
        <v>160</v>
      </c>
      <c r="BP643" s="341">
        <v>0.99099999999999999</v>
      </c>
      <c r="BQ643" s="343">
        <v>9982</v>
      </c>
      <c r="BR643" s="343">
        <f t="shared" si="118"/>
        <v>0</v>
      </c>
      <c r="BS643" s="343">
        <v>22.01</v>
      </c>
      <c r="BT643" s="343">
        <v>101.76</v>
      </c>
      <c r="BU643" s="343">
        <v>160</v>
      </c>
      <c r="BV643" s="341">
        <v>0.96630000000000005</v>
      </c>
      <c r="BW643" s="343">
        <v>16204</v>
      </c>
      <c r="BX643" s="343">
        <f t="shared" si="119"/>
        <v>0</v>
      </c>
      <c r="BY643" s="343">
        <v>22.15</v>
      </c>
    </row>
    <row r="644" spans="1:77">
      <c r="A644" s="342">
        <v>639</v>
      </c>
      <c r="B644" s="342" t="s">
        <v>3373</v>
      </c>
      <c r="C644" s="342" t="s">
        <v>1726</v>
      </c>
      <c r="D644" s="342" t="s">
        <v>496</v>
      </c>
      <c r="E644" s="343">
        <v>400</v>
      </c>
      <c r="F644" s="343">
        <v>29.28</v>
      </c>
      <c r="G644" s="343">
        <v>320</v>
      </c>
      <c r="H644" s="341">
        <v>0.99099999999999999</v>
      </c>
      <c r="I644" s="343">
        <v>14208</v>
      </c>
      <c r="J644" s="343">
        <f t="shared" si="108"/>
        <v>1673.3727393030447</v>
      </c>
      <c r="K644" s="343">
        <v>68.010000000000005</v>
      </c>
      <c r="L644" s="343">
        <v>46.32</v>
      </c>
      <c r="M644" s="343">
        <v>320</v>
      </c>
      <c r="N644" s="341">
        <v>0.99719999999999998</v>
      </c>
      <c r="O644" s="343">
        <v>15360</v>
      </c>
      <c r="P644" s="343">
        <f t="shared" si="109"/>
        <v>0</v>
      </c>
      <c r="Q644" s="343">
        <v>44.69</v>
      </c>
      <c r="R644" s="343">
        <v>50.88</v>
      </c>
      <c r="S644" s="343">
        <v>320</v>
      </c>
      <c r="T644" s="341">
        <v>0.99750000000000005</v>
      </c>
      <c r="U644" s="343">
        <v>16908</v>
      </c>
      <c r="V644" s="343">
        <f t="shared" si="110"/>
        <v>0</v>
      </c>
      <c r="W644" s="343">
        <v>46.27</v>
      </c>
      <c r="X644" s="343">
        <v>37.92</v>
      </c>
      <c r="Y644" s="343">
        <v>320</v>
      </c>
      <c r="Z644" s="341">
        <v>0.99680000000000002</v>
      </c>
      <c r="AA644" s="343">
        <v>15039</v>
      </c>
      <c r="AB644" s="343">
        <f t="shared" si="111"/>
        <v>0</v>
      </c>
      <c r="AC644" s="343">
        <v>53.48</v>
      </c>
      <c r="AD644" s="343">
        <v>42.72</v>
      </c>
      <c r="AE644" s="343">
        <v>320</v>
      </c>
      <c r="AF644" s="341">
        <v>0.99650000000000005</v>
      </c>
      <c r="AG644" s="343">
        <v>14931</v>
      </c>
      <c r="AH644" s="343">
        <f t="shared" si="112"/>
        <v>0</v>
      </c>
      <c r="AI644" s="343">
        <v>47.14</v>
      </c>
      <c r="AJ644" s="343">
        <v>63.36</v>
      </c>
      <c r="AK644" s="343">
        <v>320</v>
      </c>
      <c r="AL644" s="341">
        <v>0.98839999999999995</v>
      </c>
      <c r="AM644" s="343">
        <v>18015</v>
      </c>
      <c r="AN644" s="343">
        <f t="shared" si="113"/>
        <v>0</v>
      </c>
      <c r="AO644" s="343">
        <v>39.950000000000003</v>
      </c>
      <c r="AP644" s="343">
        <v>54.72</v>
      </c>
      <c r="AQ644" s="343">
        <v>320</v>
      </c>
      <c r="AR644" s="341">
        <v>0.9819</v>
      </c>
      <c r="AS644" s="343">
        <v>20223</v>
      </c>
      <c r="AT644" s="343">
        <f t="shared" si="114"/>
        <v>0</v>
      </c>
      <c r="AU644" s="343">
        <v>50.59</v>
      </c>
      <c r="AV644" s="343">
        <v>44.16</v>
      </c>
      <c r="AW644" s="343">
        <v>320</v>
      </c>
      <c r="AX644" s="341">
        <v>0.99519999999999997</v>
      </c>
      <c r="AY644" s="343">
        <v>14433</v>
      </c>
      <c r="AZ644" s="343">
        <f t="shared" si="115"/>
        <v>0</v>
      </c>
      <c r="BA644" s="343">
        <v>45.61</v>
      </c>
      <c r="BB644" s="343">
        <v>44.16</v>
      </c>
      <c r="BC644" s="343">
        <v>320</v>
      </c>
      <c r="BD644" s="341">
        <v>0.99660000000000004</v>
      </c>
      <c r="BE644" s="343">
        <v>16719</v>
      </c>
      <c r="BF644" s="343">
        <f t="shared" si="116"/>
        <v>0</v>
      </c>
      <c r="BG644" s="343">
        <v>51.06</v>
      </c>
      <c r="BH644" s="343">
        <v>50.4</v>
      </c>
      <c r="BI644" s="343">
        <v>320</v>
      </c>
      <c r="BJ644" s="341">
        <v>0.9899</v>
      </c>
      <c r="BK644" s="343">
        <v>18687</v>
      </c>
      <c r="BL644" s="343">
        <f t="shared" si="117"/>
        <v>0</v>
      </c>
      <c r="BM644" s="343">
        <v>50.34</v>
      </c>
      <c r="BN644" s="343">
        <v>51.6</v>
      </c>
      <c r="BO644" s="343">
        <v>320</v>
      </c>
      <c r="BP644" s="341">
        <v>0.99119999999999997</v>
      </c>
      <c r="BQ644" s="343">
        <v>19470</v>
      </c>
      <c r="BR644" s="343">
        <f t="shared" si="118"/>
        <v>0</v>
      </c>
      <c r="BS644" s="343">
        <v>54.69</v>
      </c>
      <c r="BT644" s="343">
        <v>62.64</v>
      </c>
      <c r="BU644" s="343">
        <v>320</v>
      </c>
      <c r="BV644" s="341">
        <v>0.99209999999999998</v>
      </c>
      <c r="BW644" s="343">
        <v>25173</v>
      </c>
      <c r="BX644" s="343">
        <f t="shared" si="119"/>
        <v>0</v>
      </c>
      <c r="BY644" s="343">
        <v>54.44</v>
      </c>
    </row>
    <row r="645" spans="1:77">
      <c r="A645" s="342">
        <v>640</v>
      </c>
      <c r="B645" s="342" t="s">
        <v>3373</v>
      </c>
      <c r="C645" s="342" t="s">
        <v>1728</v>
      </c>
      <c r="D645" s="342" t="s">
        <v>496</v>
      </c>
      <c r="E645" s="343">
        <v>143</v>
      </c>
      <c r="F645" s="343">
        <v>43.52</v>
      </c>
      <c r="G645" s="343">
        <v>114.4</v>
      </c>
      <c r="H645" s="341">
        <v>0.99639999999999995</v>
      </c>
      <c r="I645" s="343">
        <v>6210</v>
      </c>
      <c r="J645" s="343">
        <f t="shared" si="108"/>
        <v>0</v>
      </c>
      <c r="K645" s="343">
        <v>19.89</v>
      </c>
      <c r="L645" s="343">
        <v>49.04</v>
      </c>
      <c r="M645" s="343">
        <v>114.4</v>
      </c>
      <c r="N645" s="341">
        <v>0.99639999999999995</v>
      </c>
      <c r="O645" s="343">
        <v>8541</v>
      </c>
      <c r="P645" s="343">
        <f t="shared" si="109"/>
        <v>0</v>
      </c>
      <c r="Q645" s="343">
        <v>23.49</v>
      </c>
      <c r="R645" s="343">
        <v>58.72</v>
      </c>
      <c r="S645" s="343">
        <v>114.4</v>
      </c>
      <c r="T645" s="341">
        <v>0.99660000000000004</v>
      </c>
      <c r="U645" s="343">
        <v>8945</v>
      </c>
      <c r="V645" s="343">
        <f t="shared" si="110"/>
        <v>0</v>
      </c>
      <c r="W645" s="343">
        <v>21.23</v>
      </c>
      <c r="X645" s="343">
        <v>42.72</v>
      </c>
      <c r="Y645" s="343">
        <v>114.4</v>
      </c>
      <c r="Z645" s="341">
        <v>0.99770000000000003</v>
      </c>
      <c r="AA645" s="343">
        <v>7689</v>
      </c>
      <c r="AB645" s="343">
        <f t="shared" si="111"/>
        <v>0</v>
      </c>
      <c r="AC645" s="343">
        <v>24.25</v>
      </c>
      <c r="AD645" s="343">
        <v>37.6</v>
      </c>
      <c r="AE645" s="343">
        <v>114.4</v>
      </c>
      <c r="AF645" s="341">
        <v>0.99590000000000001</v>
      </c>
      <c r="AG645" s="343">
        <v>6898</v>
      </c>
      <c r="AH645" s="343">
        <f t="shared" si="112"/>
        <v>0</v>
      </c>
      <c r="AI645" s="343">
        <v>24.76</v>
      </c>
      <c r="AJ645" s="343">
        <v>37.04</v>
      </c>
      <c r="AK645" s="343">
        <v>114.4</v>
      </c>
      <c r="AL645" s="341">
        <v>0.99670000000000003</v>
      </c>
      <c r="AM645" s="343">
        <v>6815</v>
      </c>
      <c r="AN645" s="343">
        <f t="shared" si="113"/>
        <v>0</v>
      </c>
      <c r="AO645" s="343">
        <v>25.64</v>
      </c>
      <c r="AP645" s="343">
        <v>33.76</v>
      </c>
      <c r="AQ645" s="343">
        <v>114.4</v>
      </c>
      <c r="AR645" s="341">
        <v>0.99580000000000002</v>
      </c>
      <c r="AS645" s="343">
        <v>6024</v>
      </c>
      <c r="AT645" s="343">
        <f t="shared" si="114"/>
        <v>0</v>
      </c>
      <c r="AU645" s="343">
        <v>24.08</v>
      </c>
      <c r="AV645" s="343">
        <v>15.6</v>
      </c>
      <c r="AW645" s="343">
        <v>114.4</v>
      </c>
      <c r="AX645" s="341">
        <v>0.99339999999999995</v>
      </c>
      <c r="AY645" s="343">
        <v>4414</v>
      </c>
      <c r="AZ645" s="343">
        <f t="shared" si="115"/>
        <v>0</v>
      </c>
      <c r="BA645" s="343">
        <v>39.56</v>
      </c>
      <c r="BB645" s="343">
        <v>12.16</v>
      </c>
      <c r="BC645" s="343">
        <v>114.4</v>
      </c>
      <c r="BD645" s="341">
        <v>0.98609999999999998</v>
      </c>
      <c r="BE645" s="343">
        <v>3760</v>
      </c>
      <c r="BF645" s="343">
        <f t="shared" si="116"/>
        <v>0</v>
      </c>
      <c r="BG645" s="343">
        <v>42.15</v>
      </c>
      <c r="BH645" s="343">
        <v>10.8</v>
      </c>
      <c r="BI645" s="343">
        <v>114.4</v>
      </c>
      <c r="BJ645" s="341">
        <v>0.97729999999999995</v>
      </c>
      <c r="BK645" s="343">
        <v>3373</v>
      </c>
      <c r="BL645" s="343">
        <f t="shared" si="117"/>
        <v>0</v>
      </c>
      <c r="BM645" s="343">
        <v>42.95</v>
      </c>
      <c r="BN645" s="343">
        <v>17.12</v>
      </c>
      <c r="BO645" s="343">
        <v>114.4</v>
      </c>
      <c r="BP645" s="341">
        <v>0.9829</v>
      </c>
      <c r="BQ645" s="343">
        <v>3744</v>
      </c>
      <c r="BR645" s="343">
        <f t="shared" si="118"/>
        <v>0</v>
      </c>
      <c r="BS645" s="343">
        <v>31.97</v>
      </c>
      <c r="BT645" s="343">
        <v>28.4</v>
      </c>
      <c r="BU645" s="343">
        <v>114.4</v>
      </c>
      <c r="BV645" s="341">
        <v>0.98550000000000004</v>
      </c>
      <c r="BW645" s="343">
        <v>4644</v>
      </c>
      <c r="BX645" s="343">
        <f t="shared" si="119"/>
        <v>0</v>
      </c>
      <c r="BY645" s="343">
        <v>22.3</v>
      </c>
    </row>
    <row r="646" spans="1:77">
      <c r="A646" s="342">
        <v>641</v>
      </c>
      <c r="B646" s="342" t="s">
        <v>3373</v>
      </c>
      <c r="C646" s="342" t="s">
        <v>1732</v>
      </c>
      <c r="D646" s="342" t="s">
        <v>499</v>
      </c>
      <c r="E646" s="343">
        <v>180</v>
      </c>
      <c r="F646" s="343">
        <v>123.2</v>
      </c>
      <c r="G646" s="343">
        <v>144</v>
      </c>
      <c r="H646" s="341">
        <v>0.87329999999999997</v>
      </c>
      <c r="I646" s="343">
        <v>22180</v>
      </c>
      <c r="J646" s="343">
        <f t="shared" ref="J646:J709" si="120">IF(K646&gt;60,(K646-60)/K646*I646,0)</f>
        <v>0</v>
      </c>
      <c r="K646" s="343">
        <v>28.63</v>
      </c>
      <c r="L646" s="343">
        <v>157.76</v>
      </c>
      <c r="M646" s="343">
        <v>157.76</v>
      </c>
      <c r="N646" s="341">
        <v>0.88929999999999998</v>
      </c>
      <c r="O646" s="343">
        <v>31058</v>
      </c>
      <c r="P646" s="343">
        <f t="shared" ref="P646:P709" si="121">IF(Q646&gt;60,(Q646-60)/Q646*O646,0)</f>
        <v>0</v>
      </c>
      <c r="Q646" s="343">
        <v>29.75</v>
      </c>
      <c r="R646" s="343">
        <v>143.36000000000001</v>
      </c>
      <c r="S646" s="343">
        <v>144</v>
      </c>
      <c r="T646" s="341">
        <v>0.99429999999999996</v>
      </c>
      <c r="U646" s="343">
        <v>34294</v>
      </c>
      <c r="V646" s="343">
        <f t="shared" ref="V646:V709" si="122">IF(W646&gt;60,(W646-60)/W646*U646,0)</f>
        <v>0</v>
      </c>
      <c r="W646" s="343">
        <v>33.409999999999997</v>
      </c>
      <c r="X646" s="343">
        <v>84.8</v>
      </c>
      <c r="Y646" s="343">
        <v>144</v>
      </c>
      <c r="Z646" s="341">
        <v>0.99890000000000001</v>
      </c>
      <c r="AA646" s="343">
        <v>9618</v>
      </c>
      <c r="AB646" s="343">
        <f t="shared" ref="AB646:AB709" si="123">IF(AC646&gt;60,(AC646-60)/AC646*AA646,0)</f>
        <v>0</v>
      </c>
      <c r="AC646" s="343">
        <v>15.26</v>
      </c>
      <c r="AD646" s="343">
        <v>85.76</v>
      </c>
      <c r="AE646" s="343">
        <v>144</v>
      </c>
      <c r="AF646" s="341">
        <v>0.99660000000000004</v>
      </c>
      <c r="AG646" s="343">
        <v>7226</v>
      </c>
      <c r="AH646" s="343">
        <f t="shared" ref="AH646:AH709" si="124">IF(AI646&gt;60,(AI646-60)/AI646*AG646,0)</f>
        <v>0</v>
      </c>
      <c r="AI646" s="343">
        <v>11.36</v>
      </c>
      <c r="AJ646" s="343">
        <v>92</v>
      </c>
      <c r="AK646" s="343">
        <v>144</v>
      </c>
      <c r="AL646" s="341">
        <v>0.98809999999999998</v>
      </c>
      <c r="AM646" s="343">
        <v>12123.2</v>
      </c>
      <c r="AN646" s="343">
        <f t="shared" ref="AN646:AN709" si="125">IF(AO646&gt;60,(AO646-60)/AO646*AM646,0)</f>
        <v>0</v>
      </c>
      <c r="AO646" s="343">
        <v>18.52</v>
      </c>
      <c r="AP646" s="343">
        <v>93.44</v>
      </c>
      <c r="AQ646" s="343">
        <v>144</v>
      </c>
      <c r="AR646" s="341">
        <v>0.68230000000000002</v>
      </c>
      <c r="AS646" s="343">
        <v>10410.799999999999</v>
      </c>
      <c r="AT646" s="343">
        <f t="shared" ref="AT646:AT709" si="126">IF(AU646&gt;60,(AU646-60)/AU646*AS646,0)</f>
        <v>0</v>
      </c>
      <c r="AU646" s="343">
        <v>21.95</v>
      </c>
      <c r="AV646" s="343">
        <v>74.400000000000006</v>
      </c>
      <c r="AW646" s="343">
        <v>144</v>
      </c>
      <c r="AX646" s="341">
        <v>0.99839999999999995</v>
      </c>
      <c r="AY646" s="343">
        <v>6420</v>
      </c>
      <c r="AZ646" s="343">
        <f t="shared" ref="AZ646:AZ709" si="127">IF(BA646&gt;60,(BA646-60)/BA646*AY646,0)</f>
        <v>0</v>
      </c>
      <c r="BA646" s="343">
        <v>12</v>
      </c>
      <c r="BB646" s="343">
        <v>124.48</v>
      </c>
      <c r="BC646" s="343">
        <v>144</v>
      </c>
      <c r="BD646" s="341">
        <v>0.99709999999999999</v>
      </c>
      <c r="BE646" s="343">
        <v>11198</v>
      </c>
      <c r="BF646" s="343">
        <f t="shared" ref="BF646:BF709" si="128">IF(BG646&gt;60,(BG646-60)/BG646*BE646,0)</f>
        <v>0</v>
      </c>
      <c r="BG646" s="343">
        <v>12.13</v>
      </c>
      <c r="BH646" s="343">
        <v>146.56</v>
      </c>
      <c r="BI646" s="343">
        <v>146.56</v>
      </c>
      <c r="BJ646" s="341">
        <v>0.996</v>
      </c>
      <c r="BK646" s="343">
        <v>18960</v>
      </c>
      <c r="BL646" s="343">
        <f t="shared" ref="BL646:BL709" si="129">IF(BM646&gt;60,(BM646-60)/BM646*BK646,0)</f>
        <v>0</v>
      </c>
      <c r="BM646" s="343">
        <v>17.46</v>
      </c>
      <c r="BN646" s="343">
        <v>192.48</v>
      </c>
      <c r="BO646" s="343">
        <v>192.48</v>
      </c>
      <c r="BP646" s="341">
        <v>0.98350000000000004</v>
      </c>
      <c r="BQ646" s="343">
        <v>37962</v>
      </c>
      <c r="BR646" s="343">
        <f t="shared" ref="BR646:BR709" si="130">IF(BS646&gt;60,(BS646-60)/BS646*BQ646,0)</f>
        <v>0</v>
      </c>
      <c r="BS646" s="343">
        <v>28.81</v>
      </c>
      <c r="BT646" s="343">
        <v>194.4</v>
      </c>
      <c r="BU646" s="343">
        <v>194.4</v>
      </c>
      <c r="BV646" s="341">
        <v>0.98060000000000003</v>
      </c>
      <c r="BW646" s="343">
        <v>37790</v>
      </c>
      <c r="BX646" s="343">
        <f t="shared" ref="BX646:BX709" si="131">IF(BY646&gt;60,(BY646-60)/BY646*BW646,0)</f>
        <v>0</v>
      </c>
      <c r="BY646" s="343">
        <v>26.64</v>
      </c>
    </row>
    <row r="647" spans="1:77">
      <c r="A647" s="342">
        <v>642</v>
      </c>
      <c r="B647" s="342" t="s">
        <v>3373</v>
      </c>
      <c r="C647" s="342" t="s">
        <v>1734</v>
      </c>
      <c r="D647" s="342" t="s">
        <v>526</v>
      </c>
      <c r="E647" s="343">
        <v>350</v>
      </c>
      <c r="F647" s="343">
        <v>162.47999999999999</v>
      </c>
      <c r="G647" s="343">
        <v>280</v>
      </c>
      <c r="H647" s="341">
        <v>0.98939999999999995</v>
      </c>
      <c r="I647" s="343">
        <v>11796</v>
      </c>
      <c r="J647" s="343">
        <f t="shared" si="120"/>
        <v>0</v>
      </c>
      <c r="K647" s="343">
        <v>10.19</v>
      </c>
      <c r="L647" s="343">
        <v>202.08</v>
      </c>
      <c r="M647" s="343">
        <v>280</v>
      </c>
      <c r="N647" s="341">
        <v>0.99009999999999998</v>
      </c>
      <c r="O647" s="343">
        <v>12405</v>
      </c>
      <c r="P647" s="343">
        <f t="shared" si="121"/>
        <v>0</v>
      </c>
      <c r="Q647" s="343">
        <v>8.33</v>
      </c>
      <c r="R647" s="343">
        <v>215.52</v>
      </c>
      <c r="S647" s="343">
        <v>280</v>
      </c>
      <c r="T647" s="341">
        <v>0.98960000000000004</v>
      </c>
      <c r="U647" s="343">
        <v>13179</v>
      </c>
      <c r="V647" s="343">
        <f t="shared" si="122"/>
        <v>0</v>
      </c>
      <c r="W647" s="343">
        <v>8.58</v>
      </c>
      <c r="X647" s="343">
        <v>227.76</v>
      </c>
      <c r="Y647" s="343">
        <v>280</v>
      </c>
      <c r="Z647" s="341">
        <v>0.98850000000000005</v>
      </c>
      <c r="AA647" s="343">
        <v>17937</v>
      </c>
      <c r="AB647" s="343">
        <f t="shared" si="123"/>
        <v>0</v>
      </c>
      <c r="AC647" s="343">
        <v>10.71</v>
      </c>
      <c r="AD647" s="343">
        <v>212.64</v>
      </c>
      <c r="AE647" s="343">
        <v>280</v>
      </c>
      <c r="AF647" s="341">
        <v>0.98680000000000001</v>
      </c>
      <c r="AG647" s="343">
        <v>20421</v>
      </c>
      <c r="AH647" s="343">
        <f t="shared" si="124"/>
        <v>0</v>
      </c>
      <c r="AI647" s="343">
        <v>13.08</v>
      </c>
      <c r="AJ647" s="343">
        <v>192</v>
      </c>
      <c r="AK647" s="343">
        <v>280</v>
      </c>
      <c r="AL647" s="341">
        <v>0.98829999999999996</v>
      </c>
      <c r="AM647" s="343">
        <v>14205</v>
      </c>
      <c r="AN647" s="343">
        <f t="shared" si="125"/>
        <v>0</v>
      </c>
      <c r="AO647" s="343">
        <v>10.4</v>
      </c>
      <c r="AP647" s="343">
        <v>196.56</v>
      </c>
      <c r="AQ647" s="343">
        <v>280</v>
      </c>
      <c r="AR647" s="341">
        <v>0.98750000000000004</v>
      </c>
      <c r="AS647" s="343">
        <v>18057</v>
      </c>
      <c r="AT647" s="343">
        <f t="shared" si="126"/>
        <v>0</v>
      </c>
      <c r="AU647" s="343">
        <v>12.5</v>
      </c>
      <c r="AV647" s="343">
        <v>192.24</v>
      </c>
      <c r="AW647" s="343">
        <v>280</v>
      </c>
      <c r="AX647" s="341">
        <v>0.98770000000000002</v>
      </c>
      <c r="AY647" s="343">
        <v>15186</v>
      </c>
      <c r="AZ647" s="343">
        <f t="shared" si="127"/>
        <v>0</v>
      </c>
      <c r="BA647" s="343">
        <v>11.11</v>
      </c>
      <c r="BB647" s="343">
        <v>279.60000000000002</v>
      </c>
      <c r="BC647" s="343">
        <v>280</v>
      </c>
      <c r="BD647" s="341">
        <v>0.98709999999999998</v>
      </c>
      <c r="BE647" s="343">
        <v>15678</v>
      </c>
      <c r="BF647" s="343">
        <f t="shared" si="128"/>
        <v>0</v>
      </c>
      <c r="BG647" s="343">
        <v>7.63</v>
      </c>
      <c r="BH647" s="343">
        <v>278.16000000000003</v>
      </c>
      <c r="BI647" s="343">
        <v>280</v>
      </c>
      <c r="BJ647" s="341">
        <v>0.98640000000000005</v>
      </c>
      <c r="BK647" s="343">
        <v>14169</v>
      </c>
      <c r="BL647" s="343">
        <f t="shared" si="129"/>
        <v>0</v>
      </c>
      <c r="BM647" s="343">
        <v>6.94</v>
      </c>
      <c r="BN647" s="343">
        <v>197.52</v>
      </c>
      <c r="BO647" s="343">
        <v>280</v>
      </c>
      <c r="BP647" s="341">
        <v>0.98619999999999997</v>
      </c>
      <c r="BQ647" s="343">
        <v>13323</v>
      </c>
      <c r="BR647" s="343">
        <f t="shared" si="130"/>
        <v>0</v>
      </c>
      <c r="BS647" s="343">
        <v>9.83</v>
      </c>
      <c r="BT647" s="343">
        <v>193.2</v>
      </c>
      <c r="BU647" s="343">
        <v>280</v>
      </c>
      <c r="BV647" s="341">
        <v>0.98709999999999998</v>
      </c>
      <c r="BW647" s="343">
        <v>14025</v>
      </c>
      <c r="BX647" s="343">
        <f t="shared" si="131"/>
        <v>0</v>
      </c>
      <c r="BY647" s="343">
        <v>9.8800000000000008</v>
      </c>
    </row>
    <row r="648" spans="1:77">
      <c r="A648" s="342">
        <v>643</v>
      </c>
      <c r="B648" s="342" t="s">
        <v>3373</v>
      </c>
      <c r="C648" s="342" t="s">
        <v>1736</v>
      </c>
      <c r="D648" s="342" t="s">
        <v>496</v>
      </c>
      <c r="E648" s="343">
        <v>200</v>
      </c>
      <c r="F648" s="343">
        <v>93.82</v>
      </c>
      <c r="G648" s="343">
        <v>160</v>
      </c>
      <c r="H648" s="341">
        <v>0.72309999999999997</v>
      </c>
      <c r="I648" s="343">
        <v>27439.67</v>
      </c>
      <c r="J648" s="343">
        <f t="shared" si="120"/>
        <v>0</v>
      </c>
      <c r="K648" s="343">
        <v>26.35</v>
      </c>
      <c r="L648" s="343">
        <v>93.82</v>
      </c>
      <c r="M648" s="343">
        <v>160</v>
      </c>
      <c r="N648" s="341">
        <v>0.71960000000000002</v>
      </c>
      <c r="O648" s="343">
        <v>19423.088599999999</v>
      </c>
      <c r="P648" s="343">
        <f t="shared" si="121"/>
        <v>0</v>
      </c>
      <c r="Q648" s="343">
        <v>38.659999999999997</v>
      </c>
      <c r="R648" s="343">
        <v>0.20499999999999999</v>
      </c>
      <c r="S648" s="343">
        <v>160</v>
      </c>
      <c r="T648" s="341">
        <v>0.66659999999999997</v>
      </c>
      <c r="U648" s="343">
        <v>38</v>
      </c>
      <c r="V648" s="343">
        <f t="shared" si="122"/>
        <v>0</v>
      </c>
      <c r="W648" s="343">
        <v>39.58</v>
      </c>
      <c r="X648" s="343">
        <v>71.600099999999998</v>
      </c>
      <c r="Y648" s="343">
        <v>160</v>
      </c>
      <c r="Z648" s="341">
        <v>0.71879999999999999</v>
      </c>
      <c r="AA648" s="343">
        <v>24850.577300000001</v>
      </c>
      <c r="AB648" s="343">
        <f t="shared" si="123"/>
        <v>1876.237731432976</v>
      </c>
      <c r="AC648" s="343">
        <v>64.900000000000006</v>
      </c>
      <c r="AD648" s="343">
        <v>159.47300000000001</v>
      </c>
      <c r="AE648" s="343">
        <v>160</v>
      </c>
      <c r="AF648" s="341">
        <v>0.70540000000000003</v>
      </c>
      <c r="AG648" s="343">
        <v>33636</v>
      </c>
      <c r="AH648" s="343">
        <f t="shared" si="124"/>
        <v>0</v>
      </c>
      <c r="AI648" s="343">
        <v>40.19</v>
      </c>
      <c r="AJ648" s="343">
        <v>146.45480000000001</v>
      </c>
      <c r="AK648" s="343">
        <v>160</v>
      </c>
      <c r="AL648" s="341">
        <v>0.72430000000000005</v>
      </c>
      <c r="AM648" s="343">
        <v>29681</v>
      </c>
      <c r="AN648" s="343">
        <f t="shared" si="125"/>
        <v>0</v>
      </c>
      <c r="AO648" s="343">
        <v>38.86</v>
      </c>
      <c r="AP648" s="343">
        <v>84.618300000000005</v>
      </c>
      <c r="AQ648" s="343">
        <v>160</v>
      </c>
      <c r="AR648" s="341">
        <v>0.71550000000000002</v>
      </c>
      <c r="AS648" s="343">
        <v>30495</v>
      </c>
      <c r="AT648" s="343">
        <f t="shared" si="126"/>
        <v>3464.4194120254092</v>
      </c>
      <c r="AU648" s="343">
        <v>67.69</v>
      </c>
      <c r="AV648" s="343">
        <v>87.872900000000001</v>
      </c>
      <c r="AW648" s="343">
        <v>160</v>
      </c>
      <c r="AX648" s="341">
        <v>0.71709999999999996</v>
      </c>
      <c r="AY648" s="343">
        <v>29258</v>
      </c>
      <c r="AZ648" s="343">
        <f t="shared" si="127"/>
        <v>2032.8138957816395</v>
      </c>
      <c r="BA648" s="343">
        <v>64.48</v>
      </c>
      <c r="BB648" s="343">
        <v>68.345550000000003</v>
      </c>
      <c r="BC648" s="343">
        <v>160</v>
      </c>
      <c r="BD648" s="341">
        <v>0.71809999999999996</v>
      </c>
      <c r="BE648" s="343">
        <v>29730</v>
      </c>
      <c r="BF648" s="343">
        <f t="shared" si="128"/>
        <v>7818.6868935020257</v>
      </c>
      <c r="BG648" s="343">
        <v>81.41</v>
      </c>
      <c r="BH648" s="343">
        <v>110.65470000000001</v>
      </c>
      <c r="BI648" s="343">
        <v>160</v>
      </c>
      <c r="BJ648" s="341">
        <v>0.71879999999999999</v>
      </c>
      <c r="BK648" s="343">
        <v>30088</v>
      </c>
      <c r="BL648" s="343">
        <f t="shared" si="129"/>
        <v>0</v>
      </c>
      <c r="BM648" s="343">
        <v>50.84</v>
      </c>
      <c r="BN648" s="343">
        <v>110.65470000000001</v>
      </c>
      <c r="BO648" s="343">
        <v>160</v>
      </c>
      <c r="BP648" s="341">
        <v>0.72340000000000004</v>
      </c>
      <c r="BQ648" s="343">
        <v>28900</v>
      </c>
      <c r="BR648" s="343">
        <f t="shared" si="130"/>
        <v>0</v>
      </c>
      <c r="BS648" s="343">
        <v>51.87</v>
      </c>
      <c r="BT648" s="343">
        <v>133.4366</v>
      </c>
      <c r="BU648" s="343">
        <v>160</v>
      </c>
      <c r="BV648" s="341">
        <v>0.74660000000000004</v>
      </c>
      <c r="BW648" s="343">
        <v>26573</v>
      </c>
      <c r="BX648" s="343">
        <f t="shared" si="131"/>
        <v>0</v>
      </c>
      <c r="BY648" s="343">
        <v>35.85</v>
      </c>
    </row>
    <row r="649" spans="1:77">
      <c r="A649" s="342">
        <v>644</v>
      </c>
      <c r="B649" s="342" t="s">
        <v>3373</v>
      </c>
      <c r="C649" s="342" t="s">
        <v>1738</v>
      </c>
      <c r="D649" s="342" t="s">
        <v>496</v>
      </c>
      <c r="E649" s="343">
        <v>250</v>
      </c>
      <c r="F649" s="343">
        <v>150</v>
      </c>
      <c r="G649" s="343">
        <v>200</v>
      </c>
      <c r="H649" s="341">
        <v>0.81179999999999997</v>
      </c>
      <c r="I649" s="343">
        <v>29738</v>
      </c>
      <c r="J649" s="343">
        <f t="shared" si="120"/>
        <v>0</v>
      </c>
      <c r="K649" s="343">
        <v>33.92</v>
      </c>
      <c r="L649" s="343">
        <v>169.5</v>
      </c>
      <c r="M649" s="343">
        <v>200</v>
      </c>
      <c r="N649" s="341">
        <v>0.76180000000000003</v>
      </c>
      <c r="O649" s="343">
        <v>46710</v>
      </c>
      <c r="P649" s="343">
        <f t="shared" si="121"/>
        <v>0</v>
      </c>
      <c r="Q649" s="343">
        <v>48.62</v>
      </c>
      <c r="R649" s="343">
        <v>192</v>
      </c>
      <c r="S649" s="343">
        <v>200</v>
      </c>
      <c r="T649" s="341">
        <v>0.74690000000000001</v>
      </c>
      <c r="U649" s="343">
        <v>47722</v>
      </c>
      <c r="V649" s="343">
        <f t="shared" si="122"/>
        <v>0</v>
      </c>
      <c r="W649" s="343">
        <v>46.22</v>
      </c>
      <c r="X649" s="343">
        <v>145.5</v>
      </c>
      <c r="Y649" s="343">
        <v>200</v>
      </c>
      <c r="Z649" s="341">
        <v>0.75209999999999999</v>
      </c>
      <c r="AA649" s="343">
        <v>44303</v>
      </c>
      <c r="AB649" s="343">
        <f t="shared" si="123"/>
        <v>0</v>
      </c>
      <c r="AC649" s="343">
        <v>54.41</v>
      </c>
      <c r="AD649" s="343">
        <v>169.5</v>
      </c>
      <c r="AE649" s="343">
        <v>200</v>
      </c>
      <c r="AF649" s="341">
        <v>0.7802</v>
      </c>
      <c r="AG649" s="343">
        <v>30832</v>
      </c>
      <c r="AH649" s="343">
        <f t="shared" si="124"/>
        <v>0</v>
      </c>
      <c r="AI649" s="343">
        <v>31.34</v>
      </c>
      <c r="AJ649" s="343">
        <v>96</v>
      </c>
      <c r="AK649" s="343">
        <v>200</v>
      </c>
      <c r="AL649" s="341">
        <v>0.77810000000000001</v>
      </c>
      <c r="AM649" s="343">
        <v>36570</v>
      </c>
      <c r="AN649" s="343">
        <f t="shared" si="125"/>
        <v>4297.6070010295607</v>
      </c>
      <c r="AO649" s="343">
        <v>67.989999999999995</v>
      </c>
      <c r="AP649" s="343">
        <v>78</v>
      </c>
      <c r="AQ649" s="343">
        <v>200</v>
      </c>
      <c r="AR649" s="341">
        <v>0.78559999999999997</v>
      </c>
      <c r="AS649" s="343">
        <v>30975</v>
      </c>
      <c r="AT649" s="343">
        <f t="shared" si="126"/>
        <v>3619.9808654695307</v>
      </c>
      <c r="AU649" s="343">
        <v>67.94</v>
      </c>
      <c r="AV649" s="343">
        <v>69</v>
      </c>
      <c r="AW649" s="343">
        <v>200</v>
      </c>
      <c r="AX649" s="341">
        <v>0.81040000000000001</v>
      </c>
      <c r="AY649" s="343">
        <v>23663</v>
      </c>
      <c r="AZ649" s="343">
        <f t="shared" si="127"/>
        <v>0</v>
      </c>
      <c r="BA649" s="343">
        <v>58.77</v>
      </c>
      <c r="BB649" s="343">
        <v>51</v>
      </c>
      <c r="BC649" s="343">
        <v>200</v>
      </c>
      <c r="BD649" s="341">
        <v>0.85819999999999996</v>
      </c>
      <c r="BE649" s="343">
        <v>16807</v>
      </c>
      <c r="BF649" s="343">
        <f t="shared" si="128"/>
        <v>0</v>
      </c>
      <c r="BG649" s="343">
        <v>51.61</v>
      </c>
      <c r="BH649" s="343">
        <v>46.5</v>
      </c>
      <c r="BI649" s="343">
        <v>200</v>
      </c>
      <c r="BJ649" s="341">
        <v>0.8639</v>
      </c>
      <c r="BK649" s="343">
        <v>16665</v>
      </c>
      <c r="BL649" s="343">
        <f t="shared" si="129"/>
        <v>0</v>
      </c>
      <c r="BM649" s="343">
        <v>55.76</v>
      </c>
      <c r="BN649" s="343">
        <v>108</v>
      </c>
      <c r="BO649" s="343">
        <v>200</v>
      </c>
      <c r="BP649" s="341">
        <v>0.80430000000000001</v>
      </c>
      <c r="BQ649" s="343">
        <v>18533</v>
      </c>
      <c r="BR649" s="343">
        <f t="shared" si="130"/>
        <v>0</v>
      </c>
      <c r="BS649" s="343">
        <v>30.65</v>
      </c>
      <c r="BT649" s="343">
        <v>96</v>
      </c>
      <c r="BU649" s="343">
        <v>200</v>
      </c>
      <c r="BV649" s="341">
        <v>0.7853</v>
      </c>
      <c r="BW649" s="343">
        <v>30023</v>
      </c>
      <c r="BX649" s="343">
        <f t="shared" si="131"/>
        <v>0</v>
      </c>
      <c r="BY649" s="343">
        <v>53.52</v>
      </c>
    </row>
    <row r="650" spans="1:77">
      <c r="A650" s="342">
        <v>645</v>
      </c>
      <c r="B650" s="342" t="s">
        <v>3373</v>
      </c>
      <c r="C650" s="342" t="s">
        <v>1740</v>
      </c>
      <c r="D650" s="342" t="s">
        <v>496</v>
      </c>
      <c r="E650" s="343">
        <v>250</v>
      </c>
      <c r="F650" s="343">
        <v>300</v>
      </c>
      <c r="G650" s="343">
        <v>300</v>
      </c>
      <c r="H650" s="341">
        <v>0.93120000000000003</v>
      </c>
      <c r="I650" s="343">
        <v>53692</v>
      </c>
      <c r="J650" s="343">
        <f t="shared" si="120"/>
        <v>0</v>
      </c>
      <c r="K650" s="343">
        <v>26.69</v>
      </c>
      <c r="L650" s="343">
        <v>273</v>
      </c>
      <c r="M650" s="343">
        <v>273</v>
      </c>
      <c r="N650" s="341">
        <v>0.90839999999999999</v>
      </c>
      <c r="O650" s="343">
        <v>58065</v>
      </c>
      <c r="P650" s="343">
        <f t="shared" si="121"/>
        <v>0</v>
      </c>
      <c r="Q650" s="343">
        <v>31.47</v>
      </c>
      <c r="R650" s="343">
        <v>334.5</v>
      </c>
      <c r="S650" s="343">
        <v>334.5</v>
      </c>
      <c r="T650" s="341">
        <v>0.90310000000000001</v>
      </c>
      <c r="U650" s="343">
        <v>66495</v>
      </c>
      <c r="V650" s="343">
        <f t="shared" si="122"/>
        <v>0</v>
      </c>
      <c r="W650" s="343">
        <v>30.57</v>
      </c>
      <c r="X650" s="343">
        <v>228</v>
      </c>
      <c r="Y650" s="343">
        <v>228</v>
      </c>
      <c r="Z650" s="341">
        <v>0.90659999999999996</v>
      </c>
      <c r="AA650" s="343">
        <v>66023</v>
      </c>
      <c r="AB650" s="343">
        <f t="shared" si="123"/>
        <v>0</v>
      </c>
      <c r="AC650" s="343">
        <v>42.93</v>
      </c>
      <c r="AD650" s="343">
        <v>294</v>
      </c>
      <c r="AE650" s="343">
        <v>294</v>
      </c>
      <c r="AF650" s="341">
        <v>0.93340000000000001</v>
      </c>
      <c r="AG650" s="343">
        <v>60300</v>
      </c>
      <c r="AH650" s="343">
        <f t="shared" si="124"/>
        <v>0</v>
      </c>
      <c r="AI650" s="343">
        <v>29.53</v>
      </c>
      <c r="AJ650" s="343">
        <v>217.5</v>
      </c>
      <c r="AK650" s="343">
        <v>217.5</v>
      </c>
      <c r="AL650" s="341">
        <v>0.93479999999999996</v>
      </c>
      <c r="AM650" s="343">
        <v>49155</v>
      </c>
      <c r="AN650" s="343">
        <f t="shared" si="125"/>
        <v>0</v>
      </c>
      <c r="AO650" s="343">
        <v>33.58</v>
      </c>
      <c r="AP650" s="343">
        <v>220.5</v>
      </c>
      <c r="AQ650" s="343">
        <v>220.5</v>
      </c>
      <c r="AR650" s="341">
        <v>0.91339999999999999</v>
      </c>
      <c r="AS650" s="343">
        <v>73898</v>
      </c>
      <c r="AT650" s="343">
        <f t="shared" si="126"/>
        <v>0</v>
      </c>
      <c r="AU650" s="343">
        <v>49.31</v>
      </c>
      <c r="AV650" s="343">
        <v>133.5</v>
      </c>
      <c r="AW650" s="343">
        <v>200</v>
      </c>
      <c r="AX650" s="341">
        <v>0.94030000000000002</v>
      </c>
      <c r="AY650" s="343">
        <v>40912</v>
      </c>
      <c r="AZ650" s="343">
        <f t="shared" si="127"/>
        <v>0</v>
      </c>
      <c r="BA650" s="343">
        <v>45.26</v>
      </c>
      <c r="BB650" s="343">
        <v>168</v>
      </c>
      <c r="BC650" s="343">
        <v>200</v>
      </c>
      <c r="BD650" s="341">
        <v>0.93899999999999995</v>
      </c>
      <c r="BE650" s="343">
        <v>56640</v>
      </c>
      <c r="BF650" s="343">
        <f t="shared" si="128"/>
        <v>0</v>
      </c>
      <c r="BG650" s="343">
        <v>48.26</v>
      </c>
      <c r="BH650" s="343">
        <v>166.5</v>
      </c>
      <c r="BI650" s="343">
        <v>200</v>
      </c>
      <c r="BJ650" s="341">
        <v>0.94369999999999998</v>
      </c>
      <c r="BK650" s="343">
        <v>57585</v>
      </c>
      <c r="BL650" s="343">
        <f t="shared" si="129"/>
        <v>0</v>
      </c>
      <c r="BM650" s="343">
        <v>49.26</v>
      </c>
      <c r="BN650" s="343">
        <v>211.5</v>
      </c>
      <c r="BO650" s="343">
        <v>211.5</v>
      </c>
      <c r="BP650" s="341">
        <v>0.95140000000000002</v>
      </c>
      <c r="BQ650" s="343">
        <v>39068</v>
      </c>
      <c r="BR650" s="343">
        <f t="shared" si="130"/>
        <v>0</v>
      </c>
      <c r="BS650" s="343">
        <v>27.9</v>
      </c>
      <c r="BT650" s="343">
        <v>201</v>
      </c>
      <c r="BU650" s="343">
        <v>201</v>
      </c>
      <c r="BV650" s="341">
        <v>0.94579999999999997</v>
      </c>
      <c r="BW650" s="343">
        <v>48315</v>
      </c>
      <c r="BX650" s="343">
        <f t="shared" si="131"/>
        <v>0</v>
      </c>
      <c r="BY650" s="343">
        <v>34.159999999999997</v>
      </c>
    </row>
    <row r="651" spans="1:77">
      <c r="A651" s="342">
        <v>646</v>
      </c>
      <c r="B651" s="342" t="s">
        <v>3373</v>
      </c>
      <c r="C651" s="342" t="s">
        <v>1742</v>
      </c>
      <c r="D651" s="342" t="s">
        <v>499</v>
      </c>
      <c r="E651" s="343">
        <v>750</v>
      </c>
      <c r="F651" s="343">
        <v>730.08</v>
      </c>
      <c r="G651" s="343">
        <v>730.08</v>
      </c>
      <c r="H651" s="341">
        <v>0.99119999999999997</v>
      </c>
      <c r="I651" s="343">
        <v>264029</v>
      </c>
      <c r="J651" s="343">
        <f t="shared" si="120"/>
        <v>0</v>
      </c>
      <c r="K651" s="343">
        <v>50.67</v>
      </c>
      <c r="L651" s="343">
        <v>702</v>
      </c>
      <c r="M651" s="343">
        <v>702</v>
      </c>
      <c r="N651" s="341">
        <v>0.99109999999999998</v>
      </c>
      <c r="O651" s="343">
        <v>267354</v>
      </c>
      <c r="P651" s="343">
        <f t="shared" si="121"/>
        <v>0</v>
      </c>
      <c r="Q651" s="343">
        <v>51.65</v>
      </c>
      <c r="R651" s="343">
        <v>712.44</v>
      </c>
      <c r="S651" s="343">
        <v>712.44</v>
      </c>
      <c r="T651" s="341">
        <v>0.99099999999999999</v>
      </c>
      <c r="U651" s="343">
        <v>256676</v>
      </c>
      <c r="V651" s="343">
        <f t="shared" si="122"/>
        <v>0</v>
      </c>
      <c r="W651" s="343">
        <v>50.49</v>
      </c>
      <c r="X651" s="343">
        <v>736.92</v>
      </c>
      <c r="Y651" s="343">
        <v>736.92</v>
      </c>
      <c r="Z651" s="341">
        <v>0.9919</v>
      </c>
      <c r="AA651" s="343">
        <v>268970</v>
      </c>
      <c r="AB651" s="343">
        <f t="shared" si="123"/>
        <v>0</v>
      </c>
      <c r="AC651" s="343">
        <v>49.46</v>
      </c>
      <c r="AD651" s="343">
        <v>702.36</v>
      </c>
      <c r="AE651" s="343">
        <v>702.36</v>
      </c>
      <c r="AF651" s="341">
        <v>0.99239999999999995</v>
      </c>
      <c r="AG651" s="343">
        <v>247482</v>
      </c>
      <c r="AH651" s="343">
        <f t="shared" si="124"/>
        <v>0</v>
      </c>
      <c r="AI651" s="343">
        <v>47.72</v>
      </c>
      <c r="AJ651" s="343">
        <v>694.08</v>
      </c>
      <c r="AK651" s="343">
        <v>694.08</v>
      </c>
      <c r="AL651" s="341">
        <v>0.99250000000000005</v>
      </c>
      <c r="AM651" s="343">
        <v>204988</v>
      </c>
      <c r="AN651" s="343">
        <f t="shared" si="125"/>
        <v>0</v>
      </c>
      <c r="AO651" s="343">
        <v>41.33</v>
      </c>
      <c r="AP651" s="343">
        <v>657.72</v>
      </c>
      <c r="AQ651" s="343">
        <v>657.72</v>
      </c>
      <c r="AR651" s="341">
        <v>0.99280000000000002</v>
      </c>
      <c r="AS651" s="343">
        <v>139658</v>
      </c>
      <c r="AT651" s="343">
        <f t="shared" si="126"/>
        <v>0</v>
      </c>
      <c r="AU651" s="343">
        <v>28.75</v>
      </c>
      <c r="AV651" s="343">
        <v>688.68</v>
      </c>
      <c r="AW651" s="343">
        <v>688.68</v>
      </c>
      <c r="AX651" s="341">
        <v>0.99239999999999995</v>
      </c>
      <c r="AY651" s="343">
        <v>151618</v>
      </c>
      <c r="AZ651" s="343">
        <f t="shared" si="127"/>
        <v>0</v>
      </c>
      <c r="BA651" s="343">
        <v>30.81</v>
      </c>
      <c r="BB651" s="343">
        <v>711</v>
      </c>
      <c r="BC651" s="343">
        <v>711</v>
      </c>
      <c r="BD651" s="341">
        <v>0.9919</v>
      </c>
      <c r="BE651" s="343">
        <v>233532</v>
      </c>
      <c r="BF651" s="343">
        <f t="shared" si="128"/>
        <v>0</v>
      </c>
      <c r="BG651" s="343">
        <v>44.51</v>
      </c>
      <c r="BH651" s="343">
        <v>733.32</v>
      </c>
      <c r="BI651" s="343">
        <v>733.32</v>
      </c>
      <c r="BJ651" s="341">
        <v>0.99219999999999997</v>
      </c>
      <c r="BK651" s="343">
        <v>233190</v>
      </c>
      <c r="BL651" s="343">
        <f t="shared" si="129"/>
        <v>0</v>
      </c>
      <c r="BM651" s="343">
        <v>43.07</v>
      </c>
      <c r="BN651" s="343">
        <v>700.56</v>
      </c>
      <c r="BO651" s="343">
        <v>700.56</v>
      </c>
      <c r="BP651" s="341">
        <v>0.99150000000000005</v>
      </c>
      <c r="BQ651" s="343">
        <v>293733</v>
      </c>
      <c r="BR651" s="343">
        <f t="shared" si="130"/>
        <v>3626.333333333333</v>
      </c>
      <c r="BS651" s="343">
        <v>60.75</v>
      </c>
      <c r="BT651" s="343">
        <v>695.52</v>
      </c>
      <c r="BU651" s="343">
        <v>695.52</v>
      </c>
      <c r="BV651" s="341">
        <v>0.99209999999999998</v>
      </c>
      <c r="BW651" s="343">
        <v>272128</v>
      </c>
      <c r="BX651" s="343">
        <f t="shared" si="131"/>
        <v>0</v>
      </c>
      <c r="BY651" s="343">
        <v>53</v>
      </c>
    </row>
    <row r="652" spans="1:77">
      <c r="A652" s="342">
        <v>647</v>
      </c>
      <c r="B652" s="342" t="s">
        <v>3373</v>
      </c>
      <c r="C652" s="342" t="s">
        <v>1744</v>
      </c>
      <c r="D652" s="342" t="s">
        <v>502</v>
      </c>
      <c r="E652" s="343">
        <v>150</v>
      </c>
      <c r="F652" s="343">
        <v>103.36</v>
      </c>
      <c r="G652" s="343">
        <v>120</v>
      </c>
      <c r="H652" s="341">
        <v>0.9758</v>
      </c>
      <c r="I652" s="343">
        <v>28985</v>
      </c>
      <c r="J652" s="343">
        <f t="shared" si="120"/>
        <v>0</v>
      </c>
      <c r="K652" s="343">
        <v>39.880000000000003</v>
      </c>
      <c r="L652" s="343">
        <v>117.92</v>
      </c>
      <c r="M652" s="343">
        <v>120</v>
      </c>
      <c r="N652" s="341">
        <v>0.9859</v>
      </c>
      <c r="O652" s="343">
        <v>38532</v>
      </c>
      <c r="P652" s="343">
        <f t="shared" si="121"/>
        <v>0</v>
      </c>
      <c r="Q652" s="343">
        <v>44.55</v>
      </c>
      <c r="R652" s="343">
        <v>132</v>
      </c>
      <c r="S652" s="343">
        <v>132</v>
      </c>
      <c r="T652" s="341">
        <v>0.97899999999999998</v>
      </c>
      <c r="U652" s="343">
        <v>43245</v>
      </c>
      <c r="V652" s="343">
        <f t="shared" si="122"/>
        <v>0</v>
      </c>
      <c r="W652" s="343">
        <v>46.47</v>
      </c>
      <c r="X652" s="343">
        <v>124</v>
      </c>
      <c r="Y652" s="343">
        <v>124</v>
      </c>
      <c r="Z652" s="341">
        <v>0.9698</v>
      </c>
      <c r="AA652" s="343">
        <v>36891</v>
      </c>
      <c r="AB652" s="343">
        <f t="shared" si="123"/>
        <v>0</v>
      </c>
      <c r="AC652" s="343">
        <v>41.23</v>
      </c>
      <c r="AD652" s="343">
        <v>120</v>
      </c>
      <c r="AE652" s="343">
        <v>120</v>
      </c>
      <c r="AF652" s="341">
        <v>0.96740000000000004</v>
      </c>
      <c r="AG652" s="343">
        <v>33441</v>
      </c>
      <c r="AH652" s="343">
        <f t="shared" si="124"/>
        <v>0</v>
      </c>
      <c r="AI652" s="343">
        <v>38.72</v>
      </c>
      <c r="AJ652" s="343">
        <v>122.16</v>
      </c>
      <c r="AK652" s="343">
        <v>122.16</v>
      </c>
      <c r="AL652" s="341">
        <v>0.96930000000000005</v>
      </c>
      <c r="AM652" s="343">
        <v>35110</v>
      </c>
      <c r="AN652" s="343">
        <f t="shared" si="125"/>
        <v>0</v>
      </c>
      <c r="AO652" s="343">
        <v>41.18</v>
      </c>
      <c r="AP652" s="343">
        <v>103.68</v>
      </c>
      <c r="AQ652" s="343">
        <v>120</v>
      </c>
      <c r="AR652" s="341">
        <v>0.93459999999999999</v>
      </c>
      <c r="AS652" s="343">
        <v>24477</v>
      </c>
      <c r="AT652" s="343">
        <f t="shared" si="126"/>
        <v>0</v>
      </c>
      <c r="AU652" s="343">
        <v>33.9</v>
      </c>
      <c r="AV652" s="343">
        <v>85.76</v>
      </c>
      <c r="AW652" s="343">
        <v>120</v>
      </c>
      <c r="AX652" s="341">
        <v>0.91090000000000004</v>
      </c>
      <c r="AY652" s="343">
        <v>18529</v>
      </c>
      <c r="AZ652" s="343">
        <f t="shared" si="127"/>
        <v>0</v>
      </c>
      <c r="BA652" s="343">
        <v>32.909999999999997</v>
      </c>
      <c r="BB652" s="343">
        <v>77.12</v>
      </c>
      <c r="BC652" s="343">
        <v>120</v>
      </c>
      <c r="BD652" s="341">
        <v>0.93820000000000003</v>
      </c>
      <c r="BE652" s="343">
        <v>22514</v>
      </c>
      <c r="BF652" s="343">
        <f t="shared" si="128"/>
        <v>0</v>
      </c>
      <c r="BG652" s="343">
        <v>41.78</v>
      </c>
      <c r="BH652" s="343">
        <v>84.56</v>
      </c>
      <c r="BI652" s="343">
        <v>120</v>
      </c>
      <c r="BJ652" s="341">
        <v>0.94279999999999997</v>
      </c>
      <c r="BK652" s="343">
        <v>23285</v>
      </c>
      <c r="BL652" s="343">
        <f t="shared" si="129"/>
        <v>0</v>
      </c>
      <c r="BM652" s="343">
        <v>39.24</v>
      </c>
      <c r="BN652" s="343">
        <v>70.400000000000006</v>
      </c>
      <c r="BO652" s="343">
        <v>120</v>
      </c>
      <c r="BP652" s="341">
        <v>0.92669999999999997</v>
      </c>
      <c r="BQ652" s="343">
        <v>16904</v>
      </c>
      <c r="BR652" s="343">
        <f t="shared" si="130"/>
        <v>0</v>
      </c>
      <c r="BS652" s="343">
        <v>37.15</v>
      </c>
      <c r="BT652" s="343">
        <v>95.84</v>
      </c>
      <c r="BU652" s="343">
        <v>120</v>
      </c>
      <c r="BV652" s="341">
        <v>0.93959999999999999</v>
      </c>
      <c r="BW652" s="343">
        <v>20821</v>
      </c>
      <c r="BX652" s="343">
        <f t="shared" si="131"/>
        <v>0</v>
      </c>
      <c r="BY652" s="343">
        <v>31.05</v>
      </c>
    </row>
    <row r="653" spans="1:77">
      <c r="A653" s="342">
        <v>648</v>
      </c>
      <c r="B653" s="342" t="s">
        <v>3373</v>
      </c>
      <c r="C653" s="342" t="s">
        <v>1746</v>
      </c>
      <c r="D653" s="342" t="s">
        <v>499</v>
      </c>
      <c r="E653" s="343">
        <v>400</v>
      </c>
      <c r="F653" s="343">
        <v>355.2</v>
      </c>
      <c r="G653" s="343">
        <v>355.2</v>
      </c>
      <c r="H653" s="341">
        <v>0.96750000000000003</v>
      </c>
      <c r="I653" s="343">
        <v>38046</v>
      </c>
      <c r="J653" s="343">
        <f t="shared" si="120"/>
        <v>0</v>
      </c>
      <c r="K653" s="343">
        <v>15.38</v>
      </c>
      <c r="L653" s="343">
        <v>372</v>
      </c>
      <c r="M653" s="343">
        <v>372</v>
      </c>
      <c r="N653" s="341">
        <v>0.96760000000000002</v>
      </c>
      <c r="O653" s="343">
        <v>31173</v>
      </c>
      <c r="P653" s="343">
        <f t="shared" si="121"/>
        <v>0</v>
      </c>
      <c r="Q653" s="343">
        <v>11.64</v>
      </c>
      <c r="R653" s="343">
        <v>372.48</v>
      </c>
      <c r="S653" s="343">
        <v>372.48</v>
      </c>
      <c r="T653" s="341">
        <v>0.96660000000000001</v>
      </c>
      <c r="U653" s="343">
        <v>22263</v>
      </c>
      <c r="V653" s="343">
        <f t="shared" si="122"/>
        <v>0</v>
      </c>
      <c r="W653" s="343">
        <v>8.59</v>
      </c>
      <c r="X653" s="343">
        <v>367.68</v>
      </c>
      <c r="Y653" s="343">
        <v>367.68</v>
      </c>
      <c r="Z653" s="341">
        <v>0.96750000000000003</v>
      </c>
      <c r="AA653" s="343">
        <v>12348</v>
      </c>
      <c r="AB653" s="343">
        <f t="shared" si="123"/>
        <v>0</v>
      </c>
      <c r="AC653" s="343">
        <v>4.67</v>
      </c>
      <c r="AD653" s="343">
        <v>344.8</v>
      </c>
      <c r="AE653" s="343">
        <v>344.8</v>
      </c>
      <c r="AF653" s="341">
        <v>0.97099999999999997</v>
      </c>
      <c r="AG653" s="343">
        <v>41278.300000000003</v>
      </c>
      <c r="AH653" s="343">
        <f t="shared" si="124"/>
        <v>0</v>
      </c>
      <c r="AI653" s="343">
        <v>16.57</v>
      </c>
      <c r="AJ653" s="343">
        <v>333.8</v>
      </c>
      <c r="AK653" s="343">
        <v>333.8</v>
      </c>
      <c r="AL653" s="341">
        <v>0.95269999999999999</v>
      </c>
      <c r="AM653" s="343">
        <v>19826</v>
      </c>
      <c r="AN653" s="343">
        <f t="shared" si="125"/>
        <v>0</v>
      </c>
      <c r="AO653" s="343">
        <v>8.66</v>
      </c>
      <c r="AP653" s="343">
        <v>363.6</v>
      </c>
      <c r="AQ653" s="343">
        <v>363.6</v>
      </c>
      <c r="AR653" s="341">
        <v>0.95899999999999996</v>
      </c>
      <c r="AS653" s="343">
        <v>14701</v>
      </c>
      <c r="AT653" s="343">
        <f t="shared" si="126"/>
        <v>0</v>
      </c>
      <c r="AU653" s="343">
        <v>5.67</v>
      </c>
      <c r="AV653" s="343">
        <v>408</v>
      </c>
      <c r="AW653" s="343">
        <v>408</v>
      </c>
      <c r="AX653" s="341">
        <v>0.96660000000000001</v>
      </c>
      <c r="AY653" s="343">
        <v>13563</v>
      </c>
      <c r="AZ653" s="343">
        <f t="shared" si="127"/>
        <v>0</v>
      </c>
      <c r="BA653" s="343">
        <v>4.78</v>
      </c>
      <c r="BB653" s="343">
        <v>438.24</v>
      </c>
      <c r="BC653" s="343">
        <v>438.24</v>
      </c>
      <c r="BD653" s="341">
        <v>0.94430000000000003</v>
      </c>
      <c r="BE653" s="343">
        <v>72603</v>
      </c>
      <c r="BF653" s="343">
        <f t="shared" si="128"/>
        <v>0</v>
      </c>
      <c r="BG653" s="343">
        <v>23.58</v>
      </c>
      <c r="BH653" s="343">
        <v>456.48</v>
      </c>
      <c r="BI653" s="343">
        <v>456.48</v>
      </c>
      <c r="BJ653" s="341">
        <v>0.95030000000000003</v>
      </c>
      <c r="BK653" s="343">
        <v>87327</v>
      </c>
      <c r="BL653" s="343">
        <f t="shared" si="129"/>
        <v>0</v>
      </c>
      <c r="BM653" s="343">
        <v>27.06</v>
      </c>
      <c r="BN653" s="343">
        <v>455.28</v>
      </c>
      <c r="BO653" s="343">
        <v>455.28</v>
      </c>
      <c r="BP653" s="341">
        <v>0.95379999999999998</v>
      </c>
      <c r="BQ653" s="343">
        <v>96291</v>
      </c>
      <c r="BR653" s="343">
        <f t="shared" si="130"/>
        <v>0</v>
      </c>
      <c r="BS653" s="343">
        <v>31.86</v>
      </c>
      <c r="BT653" s="343">
        <v>420.24</v>
      </c>
      <c r="BU653" s="343">
        <v>420.24</v>
      </c>
      <c r="BV653" s="341">
        <v>0.9516</v>
      </c>
      <c r="BW653" s="343">
        <v>66006</v>
      </c>
      <c r="BX653" s="343">
        <f t="shared" si="131"/>
        <v>0</v>
      </c>
      <c r="BY653" s="343">
        <v>22.18</v>
      </c>
    </row>
    <row r="654" spans="1:77">
      <c r="A654" s="342">
        <v>649</v>
      </c>
      <c r="B654" s="342" t="s">
        <v>3373</v>
      </c>
      <c r="C654" s="342" t="s">
        <v>3500</v>
      </c>
      <c r="D654" s="342" t="s">
        <v>496</v>
      </c>
      <c r="E654" s="343">
        <v>140</v>
      </c>
      <c r="F654" s="343">
        <v>68.88</v>
      </c>
      <c r="G654" s="343">
        <v>112</v>
      </c>
      <c r="H654" s="341">
        <v>0.97850000000000004</v>
      </c>
      <c r="I654" s="343">
        <v>14371</v>
      </c>
      <c r="J654" s="343">
        <f t="shared" si="120"/>
        <v>0</v>
      </c>
      <c r="K654" s="343">
        <v>29.61</v>
      </c>
      <c r="L654" s="343">
        <v>76.239999999999995</v>
      </c>
      <c r="M654" s="343">
        <v>112</v>
      </c>
      <c r="N654" s="341">
        <v>0.96630000000000005</v>
      </c>
      <c r="O654" s="343">
        <v>8839</v>
      </c>
      <c r="P654" s="343">
        <f t="shared" si="121"/>
        <v>0</v>
      </c>
      <c r="Q654" s="343">
        <v>16.13</v>
      </c>
      <c r="R654" s="343">
        <v>53.28</v>
      </c>
      <c r="S654" s="343">
        <v>112</v>
      </c>
      <c r="T654" s="341">
        <v>0.96</v>
      </c>
      <c r="U654" s="343">
        <v>7447</v>
      </c>
      <c r="V654" s="343">
        <f t="shared" si="122"/>
        <v>0</v>
      </c>
      <c r="W654" s="343">
        <v>20.22</v>
      </c>
      <c r="X654" s="343">
        <v>42</v>
      </c>
      <c r="Y654" s="343">
        <v>112</v>
      </c>
      <c r="Z654" s="341">
        <v>0.91059999999999997</v>
      </c>
      <c r="AA654" s="343">
        <v>4260</v>
      </c>
      <c r="AB654" s="343">
        <f t="shared" si="123"/>
        <v>0</v>
      </c>
      <c r="AC654" s="343">
        <v>14.97</v>
      </c>
      <c r="AD654" s="343">
        <v>76.239999999999995</v>
      </c>
      <c r="AE654" s="343">
        <v>112</v>
      </c>
      <c r="AF654" s="341">
        <v>0.95389999999999997</v>
      </c>
      <c r="AG654" s="343">
        <v>7382</v>
      </c>
      <c r="AH654" s="343">
        <f t="shared" si="124"/>
        <v>0</v>
      </c>
      <c r="AI654" s="343">
        <v>13.64</v>
      </c>
      <c r="AJ654" s="343">
        <v>73.680000000000007</v>
      </c>
      <c r="AK654" s="343">
        <v>112</v>
      </c>
      <c r="AL654" s="341">
        <v>0.95099999999999996</v>
      </c>
      <c r="AM654" s="343">
        <v>6911</v>
      </c>
      <c r="AN654" s="343">
        <f t="shared" si="125"/>
        <v>0</v>
      </c>
      <c r="AO654" s="343">
        <v>13.7</v>
      </c>
      <c r="AP654" s="343">
        <v>51.52</v>
      </c>
      <c r="AQ654" s="343">
        <v>112</v>
      </c>
      <c r="AR654" s="341">
        <v>0.92179999999999995</v>
      </c>
      <c r="AS654" s="343">
        <v>7004</v>
      </c>
      <c r="AT654" s="343">
        <f t="shared" si="126"/>
        <v>0</v>
      </c>
      <c r="AU654" s="343">
        <v>19.82</v>
      </c>
      <c r="AV654" s="343">
        <v>59.6</v>
      </c>
      <c r="AW654" s="343">
        <v>112</v>
      </c>
      <c r="AX654" s="341">
        <v>0.92589999999999995</v>
      </c>
      <c r="AY654" s="343">
        <v>8662</v>
      </c>
      <c r="AZ654" s="343">
        <f t="shared" si="127"/>
        <v>0</v>
      </c>
      <c r="BA654" s="343">
        <v>21.8</v>
      </c>
      <c r="BB654" s="343">
        <v>68.959999999999994</v>
      </c>
      <c r="BC654" s="343">
        <v>112</v>
      </c>
      <c r="BD654" s="341">
        <v>0.95120000000000005</v>
      </c>
      <c r="BE654" s="343">
        <v>10992</v>
      </c>
      <c r="BF654" s="343">
        <f t="shared" si="128"/>
        <v>0</v>
      </c>
      <c r="BG654" s="343">
        <v>22.52</v>
      </c>
      <c r="BH654" s="343">
        <v>63.76</v>
      </c>
      <c r="BI654" s="343">
        <v>112</v>
      </c>
      <c r="BJ654" s="341">
        <v>0.92020000000000002</v>
      </c>
      <c r="BK654" s="343">
        <v>8833</v>
      </c>
      <c r="BL654" s="343">
        <f t="shared" si="129"/>
        <v>0</v>
      </c>
      <c r="BM654" s="343">
        <v>20.23</v>
      </c>
      <c r="BN654" s="343">
        <v>49.12</v>
      </c>
      <c r="BO654" s="343">
        <v>112</v>
      </c>
      <c r="BP654" s="341">
        <v>0.90569999999999995</v>
      </c>
      <c r="BQ654" s="343">
        <v>7617</v>
      </c>
      <c r="BR654" s="343">
        <f t="shared" si="130"/>
        <v>0</v>
      </c>
      <c r="BS654" s="343">
        <v>24.6</v>
      </c>
      <c r="BT654" s="343">
        <v>49.04</v>
      </c>
      <c r="BU654" s="343">
        <v>112</v>
      </c>
      <c r="BV654" s="341">
        <v>0.90310000000000001</v>
      </c>
      <c r="BW654" s="343">
        <v>8913</v>
      </c>
      <c r="BX654" s="343">
        <f t="shared" si="131"/>
        <v>0</v>
      </c>
      <c r="BY654" s="343">
        <v>27.05</v>
      </c>
    </row>
    <row r="655" spans="1:77">
      <c r="A655" s="342">
        <v>650</v>
      </c>
      <c r="B655" s="342" t="s">
        <v>3373</v>
      </c>
      <c r="C655" s="342" t="s">
        <v>1750</v>
      </c>
      <c r="D655" s="342" t="s">
        <v>496</v>
      </c>
      <c r="E655" s="343">
        <v>1086.6666666666667</v>
      </c>
      <c r="F655" s="343">
        <v>120</v>
      </c>
      <c r="G655" s="343">
        <v>869.33299999999997</v>
      </c>
      <c r="H655" s="341">
        <v>0.99950000000000006</v>
      </c>
      <c r="I655" s="343">
        <v>13818</v>
      </c>
      <c r="J655" s="343">
        <f t="shared" si="120"/>
        <v>0</v>
      </c>
      <c r="K655" s="343">
        <v>16</v>
      </c>
      <c r="L655" s="343">
        <v>312.48</v>
      </c>
      <c r="M655" s="343">
        <v>869.33299999999997</v>
      </c>
      <c r="N655" s="341">
        <v>1</v>
      </c>
      <c r="O655" s="343">
        <v>24432</v>
      </c>
      <c r="P655" s="343">
        <f t="shared" si="121"/>
        <v>0</v>
      </c>
      <c r="Q655" s="343">
        <v>10.51</v>
      </c>
      <c r="R655" s="343">
        <v>123.84</v>
      </c>
      <c r="S655" s="343">
        <v>869.33299999999997</v>
      </c>
      <c r="T655" s="341">
        <v>1</v>
      </c>
      <c r="U655" s="343">
        <v>24360</v>
      </c>
      <c r="V655" s="343">
        <f t="shared" si="122"/>
        <v>0</v>
      </c>
      <c r="W655" s="343">
        <v>27.32</v>
      </c>
      <c r="X655" s="343">
        <v>121.92</v>
      </c>
      <c r="Y655" s="343">
        <v>869.33299999999997</v>
      </c>
      <c r="Z655" s="341">
        <v>0.99970000000000003</v>
      </c>
      <c r="AA655" s="343">
        <v>25182</v>
      </c>
      <c r="AB655" s="343">
        <f t="shared" si="123"/>
        <v>0</v>
      </c>
      <c r="AC655" s="343">
        <v>27.77</v>
      </c>
      <c r="AD655" s="343">
        <v>92.64</v>
      </c>
      <c r="AE655" s="343">
        <v>869.33299999999997</v>
      </c>
      <c r="AF655" s="341">
        <v>1.0002</v>
      </c>
      <c r="AG655" s="343">
        <v>20352</v>
      </c>
      <c r="AH655" s="343">
        <f t="shared" si="124"/>
        <v>0</v>
      </c>
      <c r="AI655" s="343">
        <v>29.52</v>
      </c>
      <c r="AJ655" s="343">
        <v>121.44</v>
      </c>
      <c r="AK655" s="343">
        <v>869.33299999999997</v>
      </c>
      <c r="AL655" s="341">
        <v>0.99960000000000004</v>
      </c>
      <c r="AM655" s="343">
        <v>17118</v>
      </c>
      <c r="AN655" s="343">
        <f t="shared" si="125"/>
        <v>0</v>
      </c>
      <c r="AO655" s="343">
        <v>19.579999999999998</v>
      </c>
      <c r="AP655" s="343">
        <v>93.12</v>
      </c>
      <c r="AQ655" s="343">
        <v>869.33299999999997</v>
      </c>
      <c r="AR655" s="341">
        <v>1</v>
      </c>
      <c r="AS655" s="343">
        <v>15654</v>
      </c>
      <c r="AT655" s="343">
        <f t="shared" si="126"/>
        <v>0</v>
      </c>
      <c r="AU655" s="343">
        <v>22.59</v>
      </c>
      <c r="AV655" s="343">
        <v>456.96</v>
      </c>
      <c r="AW655" s="343">
        <v>869.33299999999997</v>
      </c>
      <c r="AX655" s="341">
        <v>1</v>
      </c>
      <c r="AY655" s="343">
        <v>14712</v>
      </c>
      <c r="AZ655" s="343">
        <f t="shared" si="127"/>
        <v>0</v>
      </c>
      <c r="BA655" s="343">
        <v>4.47</v>
      </c>
      <c r="BB655" s="343">
        <v>226.08</v>
      </c>
      <c r="BC655" s="343">
        <v>869.33299999999997</v>
      </c>
      <c r="BD655" s="341">
        <v>1</v>
      </c>
      <c r="BE655" s="343">
        <v>13188</v>
      </c>
      <c r="BF655" s="343">
        <f t="shared" si="128"/>
        <v>0</v>
      </c>
      <c r="BG655" s="343">
        <v>7.84</v>
      </c>
      <c r="BH655" s="343">
        <v>74.400000000000006</v>
      </c>
      <c r="BI655" s="343">
        <v>869.33299999999997</v>
      </c>
      <c r="BJ655" s="341">
        <v>1</v>
      </c>
      <c r="BK655" s="343">
        <v>12798</v>
      </c>
      <c r="BL655" s="343">
        <f t="shared" si="129"/>
        <v>0</v>
      </c>
      <c r="BM655" s="343">
        <v>23.12</v>
      </c>
      <c r="BN655" s="343">
        <v>237.12</v>
      </c>
      <c r="BO655" s="343">
        <v>869.33299999999997</v>
      </c>
      <c r="BP655" s="341">
        <v>1</v>
      </c>
      <c r="BQ655" s="343">
        <v>12390</v>
      </c>
      <c r="BR655" s="343">
        <f t="shared" si="130"/>
        <v>0</v>
      </c>
      <c r="BS655" s="343">
        <v>7.51</v>
      </c>
      <c r="BT655" s="343">
        <v>487.2</v>
      </c>
      <c r="BU655" s="343">
        <v>869.33299999999997</v>
      </c>
      <c r="BV655" s="341">
        <v>1</v>
      </c>
      <c r="BW655" s="343">
        <v>26208</v>
      </c>
      <c r="BX655" s="343">
        <f t="shared" si="131"/>
        <v>0</v>
      </c>
      <c r="BY655" s="343">
        <v>7.23</v>
      </c>
    </row>
    <row r="656" spans="1:77">
      <c r="A656" s="342">
        <v>651</v>
      </c>
      <c r="B656" s="342" t="s">
        <v>3373</v>
      </c>
      <c r="C656" s="342" t="s">
        <v>1752</v>
      </c>
      <c r="D656" s="342" t="s">
        <v>496</v>
      </c>
      <c r="E656" s="343">
        <v>413.33333333333331</v>
      </c>
      <c r="F656" s="343">
        <v>31.2</v>
      </c>
      <c r="G656" s="343">
        <v>330.66699999999997</v>
      </c>
      <c r="H656" s="341">
        <v>0.98740000000000006</v>
      </c>
      <c r="I656" s="343">
        <v>9471</v>
      </c>
      <c r="J656" s="343">
        <f t="shared" si="120"/>
        <v>0</v>
      </c>
      <c r="K656" s="343">
        <v>42.69</v>
      </c>
      <c r="L656" s="343">
        <v>35.520000000000003</v>
      </c>
      <c r="M656" s="343">
        <v>330.66699999999997</v>
      </c>
      <c r="N656" s="341">
        <v>0.99960000000000004</v>
      </c>
      <c r="O656" s="343">
        <v>9981</v>
      </c>
      <c r="P656" s="343">
        <f t="shared" si="121"/>
        <v>0</v>
      </c>
      <c r="Q656" s="343">
        <v>37.78</v>
      </c>
      <c r="R656" s="343">
        <v>33.840000000000003</v>
      </c>
      <c r="S656" s="343">
        <v>330.66699999999997</v>
      </c>
      <c r="T656" s="341">
        <v>1</v>
      </c>
      <c r="U656" s="343">
        <v>9057</v>
      </c>
      <c r="V656" s="343">
        <f t="shared" si="122"/>
        <v>0</v>
      </c>
      <c r="W656" s="343">
        <v>37.17</v>
      </c>
      <c r="X656" s="343">
        <v>24.48</v>
      </c>
      <c r="Y656" s="343">
        <v>330.66699999999997</v>
      </c>
      <c r="Z656" s="341">
        <v>1</v>
      </c>
      <c r="AA656" s="343">
        <v>8373</v>
      </c>
      <c r="AB656" s="343">
        <f t="shared" si="123"/>
        <v>0</v>
      </c>
      <c r="AC656" s="343">
        <v>45.97</v>
      </c>
      <c r="AD656" s="343">
        <v>23.28</v>
      </c>
      <c r="AE656" s="343">
        <v>330.66699999999997</v>
      </c>
      <c r="AF656" s="341">
        <v>1</v>
      </c>
      <c r="AG656" s="343">
        <v>9048</v>
      </c>
      <c r="AH656" s="343">
        <f t="shared" si="124"/>
        <v>0</v>
      </c>
      <c r="AI656" s="343">
        <v>52.24</v>
      </c>
      <c r="AJ656" s="343">
        <v>24.96</v>
      </c>
      <c r="AK656" s="343">
        <v>330.66699999999997</v>
      </c>
      <c r="AL656" s="341">
        <v>1</v>
      </c>
      <c r="AM656" s="343">
        <v>8697</v>
      </c>
      <c r="AN656" s="343">
        <f t="shared" si="125"/>
        <v>0</v>
      </c>
      <c r="AO656" s="343">
        <v>48.39</v>
      </c>
      <c r="AP656" s="343">
        <v>32.880000000000003</v>
      </c>
      <c r="AQ656" s="343">
        <v>330.66699999999997</v>
      </c>
      <c r="AR656" s="341">
        <v>1</v>
      </c>
      <c r="AS656" s="343">
        <v>8907</v>
      </c>
      <c r="AT656" s="343">
        <f t="shared" si="126"/>
        <v>0</v>
      </c>
      <c r="AU656" s="343">
        <v>36.409999999999997</v>
      </c>
      <c r="AV656" s="343">
        <v>31.92</v>
      </c>
      <c r="AW656" s="343">
        <v>330.66699999999997</v>
      </c>
      <c r="AX656" s="341">
        <v>1</v>
      </c>
      <c r="AY656" s="343">
        <v>8592</v>
      </c>
      <c r="AZ656" s="343">
        <f t="shared" si="127"/>
        <v>0</v>
      </c>
      <c r="BA656" s="343">
        <v>37.39</v>
      </c>
      <c r="BB656" s="343">
        <v>141.6</v>
      </c>
      <c r="BC656" s="343">
        <v>330.66699999999997</v>
      </c>
      <c r="BD656" s="341">
        <v>0.998</v>
      </c>
      <c r="BE656" s="343">
        <v>7012</v>
      </c>
      <c r="BF656" s="343">
        <f t="shared" si="128"/>
        <v>0</v>
      </c>
      <c r="BG656" s="343">
        <v>6.67</v>
      </c>
      <c r="BH656" s="343">
        <v>29.2</v>
      </c>
      <c r="BI656" s="343">
        <v>330.66699999999997</v>
      </c>
      <c r="BJ656" s="341">
        <v>0.99980000000000002</v>
      </c>
      <c r="BK656" s="343">
        <v>6530</v>
      </c>
      <c r="BL656" s="343">
        <f t="shared" si="129"/>
        <v>0</v>
      </c>
      <c r="BM656" s="343">
        <v>30.06</v>
      </c>
      <c r="BN656" s="343">
        <v>28.8</v>
      </c>
      <c r="BO656" s="343">
        <v>330.66699999999997</v>
      </c>
      <c r="BP656" s="341">
        <v>1</v>
      </c>
      <c r="BQ656" s="343">
        <v>6069</v>
      </c>
      <c r="BR656" s="343">
        <f t="shared" si="130"/>
        <v>0</v>
      </c>
      <c r="BS656" s="343">
        <v>30.28</v>
      </c>
      <c r="BT656" s="343">
        <v>30</v>
      </c>
      <c r="BU656" s="343">
        <v>330.66699999999997</v>
      </c>
      <c r="BV656" s="341">
        <v>0.99980000000000002</v>
      </c>
      <c r="BW656" s="343">
        <v>6523</v>
      </c>
      <c r="BX656" s="343">
        <f t="shared" si="131"/>
        <v>0</v>
      </c>
      <c r="BY656" s="343">
        <v>29.23</v>
      </c>
    </row>
    <row r="657" spans="1:77">
      <c r="A657" s="342">
        <v>652</v>
      </c>
      <c r="B657" s="342" t="s">
        <v>3373</v>
      </c>
      <c r="C657" s="342" t="s">
        <v>1673</v>
      </c>
      <c r="D657" s="342" t="s">
        <v>170</v>
      </c>
      <c r="E657" s="343">
        <v>175</v>
      </c>
      <c r="F657" s="343">
        <v>314.88</v>
      </c>
      <c r="G657" s="343">
        <v>314.88</v>
      </c>
      <c r="H657" s="341">
        <v>0.90469999999999995</v>
      </c>
      <c r="I657" s="343">
        <v>108186</v>
      </c>
      <c r="J657" s="343">
        <f t="shared" si="120"/>
        <v>0</v>
      </c>
      <c r="K657" s="343">
        <v>0.52745923464125766</v>
      </c>
      <c r="L657" s="343">
        <v>320</v>
      </c>
      <c r="M657" s="343">
        <v>320</v>
      </c>
      <c r="N657" s="341">
        <v>0.90039999999999998</v>
      </c>
      <c r="O657" s="343">
        <v>113086</v>
      </c>
      <c r="P657" s="343">
        <f t="shared" si="121"/>
        <v>0</v>
      </c>
      <c r="Q657" s="343">
        <v>0.52753398429849585</v>
      </c>
      <c r="R657" s="343">
        <v>277.60000000000002</v>
      </c>
      <c r="S657" s="343">
        <v>277.60000000000002</v>
      </c>
      <c r="T657" s="341">
        <v>0.88949999999999996</v>
      </c>
      <c r="U657" s="343">
        <v>102332</v>
      </c>
      <c r="V657" s="343">
        <f t="shared" si="122"/>
        <v>0</v>
      </c>
      <c r="W657" s="343">
        <v>0.57559041271517752</v>
      </c>
      <c r="X657" s="343">
        <v>303.04000000000002</v>
      </c>
      <c r="Y657" s="343">
        <v>303.04000000000002</v>
      </c>
      <c r="Z657" s="341">
        <v>0.87770000000000004</v>
      </c>
      <c r="AA657" s="343">
        <v>98744</v>
      </c>
      <c r="AB657" s="343">
        <f t="shared" si="123"/>
        <v>0</v>
      </c>
      <c r="AC657" s="343">
        <v>0.49898986501753878</v>
      </c>
      <c r="AD657" s="343">
        <v>322.88</v>
      </c>
      <c r="AE657" s="343">
        <v>286.08</v>
      </c>
      <c r="AF657" s="341">
        <v>0.87970000000000004</v>
      </c>
      <c r="AG657" s="343">
        <v>99858</v>
      </c>
      <c r="AH657" s="343">
        <f t="shared" si="124"/>
        <v>0</v>
      </c>
      <c r="AI657" s="343">
        <v>0.47253522835617001</v>
      </c>
      <c r="AJ657" s="343">
        <v>314.24</v>
      </c>
      <c r="AK657" s="343">
        <v>280</v>
      </c>
      <c r="AL657" s="341">
        <v>0.88060000000000005</v>
      </c>
      <c r="AM657" s="343">
        <v>92742</v>
      </c>
      <c r="AN657" s="343">
        <f t="shared" si="125"/>
        <v>0</v>
      </c>
      <c r="AO657" s="343">
        <v>0.46548298820821876</v>
      </c>
      <c r="AP657" s="343">
        <v>294.39999999999998</v>
      </c>
      <c r="AQ657" s="343">
        <v>294.39999999999998</v>
      </c>
      <c r="AR657" s="341">
        <v>0.87019999999999997</v>
      </c>
      <c r="AS657" s="343">
        <v>88355</v>
      </c>
      <c r="AT657" s="343">
        <f t="shared" si="126"/>
        <v>0</v>
      </c>
      <c r="AU657" s="343">
        <v>0.46355504399798902</v>
      </c>
      <c r="AV657" s="343">
        <v>296.95999999999998</v>
      </c>
      <c r="AW657" s="343">
        <v>296.95999999999998</v>
      </c>
      <c r="AX657" s="341">
        <v>0.87680000000000002</v>
      </c>
      <c r="AY657" s="343">
        <v>93791</v>
      </c>
      <c r="AZ657" s="343">
        <f t="shared" si="127"/>
        <v>0</v>
      </c>
      <c r="BA657" s="343">
        <v>0.50029962138914674</v>
      </c>
      <c r="BB657" s="343">
        <v>308.48</v>
      </c>
      <c r="BC657" s="343">
        <v>274.88</v>
      </c>
      <c r="BD657" s="341">
        <v>0.88329999999999997</v>
      </c>
      <c r="BE657" s="343">
        <v>101342</v>
      </c>
      <c r="BF657" s="343">
        <f t="shared" si="128"/>
        <v>0</v>
      </c>
      <c r="BG657" s="343">
        <v>0.49989787738774566</v>
      </c>
      <c r="BH657" s="343">
        <v>265.46303999999998</v>
      </c>
      <c r="BI657" s="343">
        <v>269.76</v>
      </c>
      <c r="BJ657" s="341">
        <v>0.87590000000000001</v>
      </c>
      <c r="BK657" s="343">
        <v>102025</v>
      </c>
      <c r="BL657" s="343">
        <f t="shared" si="129"/>
        <v>0</v>
      </c>
      <c r="BM657" s="343">
        <v>0.58975968023381831</v>
      </c>
      <c r="BN657" s="343">
        <v>305.27999999999997</v>
      </c>
      <c r="BO657" s="343">
        <v>269.12</v>
      </c>
      <c r="BP657" s="341">
        <v>0.86919999999999997</v>
      </c>
      <c r="BQ657" s="343">
        <v>96772</v>
      </c>
      <c r="BR657" s="343">
        <f t="shared" si="130"/>
        <v>0</v>
      </c>
      <c r="BS657" s="343">
        <v>0.52398928530006228</v>
      </c>
      <c r="BT657" s="343">
        <v>262.56988999999999</v>
      </c>
      <c r="BU657" s="343">
        <v>264.95999999999998</v>
      </c>
      <c r="BV657" s="341">
        <v>0.87570000000000003</v>
      </c>
      <c r="BW657" s="343">
        <v>108170</v>
      </c>
      <c r="BX657" s="343">
        <f t="shared" si="131"/>
        <v>0</v>
      </c>
      <c r="BY657" s="343">
        <v>0.63231520064287583</v>
      </c>
    </row>
    <row r="658" spans="1:77">
      <c r="A658" s="342">
        <v>653</v>
      </c>
      <c r="B658" s="342" t="s">
        <v>3373</v>
      </c>
      <c r="C658" s="342" t="s">
        <v>1755</v>
      </c>
      <c r="D658" s="342" t="s">
        <v>496</v>
      </c>
      <c r="E658" s="343">
        <v>166.66666666666666</v>
      </c>
      <c r="F658" s="343">
        <v>91.76</v>
      </c>
      <c r="G658" s="343">
        <v>133.333</v>
      </c>
      <c r="H658" s="341">
        <v>0.99929999999999997</v>
      </c>
      <c r="I658" s="343">
        <v>29074</v>
      </c>
      <c r="J658" s="343">
        <f t="shared" si="120"/>
        <v>0</v>
      </c>
      <c r="K658" s="343">
        <v>44.03</v>
      </c>
      <c r="L658" s="343">
        <v>116.96</v>
      </c>
      <c r="M658" s="343">
        <v>133.333</v>
      </c>
      <c r="N658" s="341">
        <v>0.99919999999999998</v>
      </c>
      <c r="O658" s="343">
        <v>32380</v>
      </c>
      <c r="P658" s="343">
        <f t="shared" si="121"/>
        <v>0</v>
      </c>
      <c r="Q658" s="343">
        <v>37.24</v>
      </c>
      <c r="R658" s="343">
        <v>163.28</v>
      </c>
      <c r="S658" s="343">
        <v>163.28</v>
      </c>
      <c r="T658" s="341">
        <v>0.99760000000000004</v>
      </c>
      <c r="U658" s="343">
        <v>36410</v>
      </c>
      <c r="V658" s="343">
        <f t="shared" si="122"/>
        <v>0</v>
      </c>
      <c r="W658" s="343">
        <v>31.04</v>
      </c>
      <c r="X658" s="343">
        <v>124.08</v>
      </c>
      <c r="Y658" s="343">
        <v>133.333</v>
      </c>
      <c r="Z658" s="341">
        <v>0.99929999999999997</v>
      </c>
      <c r="AA658" s="343">
        <v>31092</v>
      </c>
      <c r="AB658" s="343">
        <f t="shared" si="123"/>
        <v>0</v>
      </c>
      <c r="AC658" s="343">
        <v>33.700000000000003</v>
      </c>
      <c r="AD658" s="343">
        <v>136.96</v>
      </c>
      <c r="AE658" s="343">
        <v>136.96</v>
      </c>
      <c r="AF658" s="341">
        <v>0.99950000000000006</v>
      </c>
      <c r="AG658" s="343">
        <v>28625</v>
      </c>
      <c r="AH658" s="343">
        <f t="shared" si="124"/>
        <v>0</v>
      </c>
      <c r="AI658" s="343">
        <v>28.11</v>
      </c>
      <c r="AJ658" s="343">
        <v>126.32</v>
      </c>
      <c r="AK658" s="343">
        <v>133.333</v>
      </c>
      <c r="AL658" s="341">
        <v>0.999</v>
      </c>
      <c r="AM658" s="343">
        <v>31376</v>
      </c>
      <c r="AN658" s="343">
        <f t="shared" si="125"/>
        <v>0</v>
      </c>
      <c r="AO658" s="343">
        <v>34.53</v>
      </c>
      <c r="AP658" s="343">
        <v>103.84</v>
      </c>
      <c r="AQ658" s="343">
        <v>133.333</v>
      </c>
      <c r="AR658" s="341">
        <v>0.99950000000000006</v>
      </c>
      <c r="AS658" s="343">
        <v>27860</v>
      </c>
      <c r="AT658" s="343">
        <f t="shared" si="126"/>
        <v>0</v>
      </c>
      <c r="AU658" s="343">
        <v>36.08</v>
      </c>
      <c r="AV658" s="343">
        <v>89.76</v>
      </c>
      <c r="AW658" s="343">
        <v>133.333</v>
      </c>
      <c r="AX658" s="341">
        <v>0.99980000000000002</v>
      </c>
      <c r="AY658" s="343">
        <v>26682</v>
      </c>
      <c r="AZ658" s="343">
        <f t="shared" si="127"/>
        <v>0</v>
      </c>
      <c r="BA658" s="343">
        <v>41.29</v>
      </c>
      <c r="BB658" s="343">
        <v>94.56</v>
      </c>
      <c r="BC658" s="343">
        <v>133.333</v>
      </c>
      <c r="BD658" s="341">
        <v>1</v>
      </c>
      <c r="BE658" s="343">
        <v>25955</v>
      </c>
      <c r="BF658" s="343">
        <f t="shared" si="128"/>
        <v>0</v>
      </c>
      <c r="BG658" s="343">
        <v>36.89</v>
      </c>
      <c r="BH658" s="343">
        <v>92.48</v>
      </c>
      <c r="BI658" s="343">
        <v>133.333</v>
      </c>
      <c r="BJ658" s="341">
        <v>0.99990000000000001</v>
      </c>
      <c r="BK658" s="343">
        <v>25648</v>
      </c>
      <c r="BL658" s="343">
        <f t="shared" si="129"/>
        <v>0</v>
      </c>
      <c r="BM658" s="343">
        <v>37.28</v>
      </c>
      <c r="BN658" s="343">
        <v>104.24</v>
      </c>
      <c r="BO658" s="343">
        <v>133.333</v>
      </c>
      <c r="BP658" s="341">
        <v>0.99950000000000006</v>
      </c>
      <c r="BQ658" s="343">
        <v>25427</v>
      </c>
      <c r="BR658" s="343">
        <f t="shared" si="130"/>
        <v>0</v>
      </c>
      <c r="BS658" s="343">
        <v>35.06</v>
      </c>
      <c r="BT658" s="343">
        <v>82.16</v>
      </c>
      <c r="BU658" s="343">
        <v>133.333</v>
      </c>
      <c r="BV658" s="341">
        <v>0.99990000000000001</v>
      </c>
      <c r="BW658" s="343">
        <v>26644</v>
      </c>
      <c r="BX658" s="343">
        <f t="shared" si="131"/>
        <v>0</v>
      </c>
      <c r="BY658" s="343">
        <v>43.59</v>
      </c>
    </row>
    <row r="659" spans="1:77">
      <c r="A659" s="342">
        <v>654</v>
      </c>
      <c r="B659" s="342" t="s">
        <v>3373</v>
      </c>
      <c r="C659" s="342" t="s">
        <v>1757</v>
      </c>
      <c r="D659" s="342" t="s">
        <v>496</v>
      </c>
      <c r="E659" s="343">
        <v>246.66666666666666</v>
      </c>
      <c r="F659" s="343">
        <v>58.24</v>
      </c>
      <c r="G659" s="343">
        <v>197.333</v>
      </c>
      <c r="H659" s="341">
        <v>0.97729999999999995</v>
      </c>
      <c r="I659" s="343">
        <v>16274</v>
      </c>
      <c r="J659" s="343">
        <f t="shared" si="120"/>
        <v>0</v>
      </c>
      <c r="K659" s="343">
        <v>39.71</v>
      </c>
      <c r="L659" s="343">
        <v>113.12</v>
      </c>
      <c r="M659" s="343">
        <v>197.333</v>
      </c>
      <c r="N659" s="341">
        <v>0.98460000000000003</v>
      </c>
      <c r="O659" s="343">
        <v>21392</v>
      </c>
      <c r="P659" s="343">
        <f t="shared" si="121"/>
        <v>0</v>
      </c>
      <c r="Q659" s="343">
        <v>25.81</v>
      </c>
      <c r="R659" s="343">
        <v>105.6</v>
      </c>
      <c r="S659" s="343">
        <v>197.333</v>
      </c>
      <c r="T659" s="341">
        <v>0.98570000000000002</v>
      </c>
      <c r="U659" s="343">
        <v>19752</v>
      </c>
      <c r="V659" s="343">
        <f t="shared" si="122"/>
        <v>0</v>
      </c>
      <c r="W659" s="343">
        <v>26.35</v>
      </c>
      <c r="X659" s="343">
        <v>56.96</v>
      </c>
      <c r="Y659" s="343">
        <v>197.333</v>
      </c>
      <c r="Z659" s="341">
        <v>0.97219999999999995</v>
      </c>
      <c r="AA659" s="343">
        <v>13740</v>
      </c>
      <c r="AB659" s="343">
        <f t="shared" si="123"/>
        <v>0</v>
      </c>
      <c r="AC659" s="343">
        <v>33.35</v>
      </c>
      <c r="AD659" s="343">
        <v>62.88</v>
      </c>
      <c r="AE659" s="343">
        <v>197.333</v>
      </c>
      <c r="AF659" s="341">
        <v>0.96240000000000003</v>
      </c>
      <c r="AG659" s="343">
        <v>12542</v>
      </c>
      <c r="AH659" s="343">
        <f t="shared" si="124"/>
        <v>0</v>
      </c>
      <c r="AI659" s="343">
        <v>27.86</v>
      </c>
      <c r="AJ659" s="343">
        <v>58.88</v>
      </c>
      <c r="AK659" s="343">
        <v>197.333</v>
      </c>
      <c r="AL659" s="341">
        <v>0.95930000000000004</v>
      </c>
      <c r="AM659" s="343">
        <v>12032</v>
      </c>
      <c r="AN659" s="343">
        <f t="shared" si="125"/>
        <v>0</v>
      </c>
      <c r="AO659" s="343">
        <v>29.58</v>
      </c>
      <c r="AP659" s="343">
        <v>49.28</v>
      </c>
      <c r="AQ659" s="343">
        <v>197.333</v>
      </c>
      <c r="AR659" s="341">
        <v>0.94520000000000004</v>
      </c>
      <c r="AS659" s="343">
        <v>11198</v>
      </c>
      <c r="AT659" s="343">
        <f t="shared" si="126"/>
        <v>0</v>
      </c>
      <c r="AU659" s="343">
        <v>32.31</v>
      </c>
      <c r="AV659" s="343">
        <v>52.16</v>
      </c>
      <c r="AW659" s="343">
        <v>197.333</v>
      </c>
      <c r="AX659" s="341">
        <v>0.92610000000000003</v>
      </c>
      <c r="AY659" s="343">
        <v>10406</v>
      </c>
      <c r="AZ659" s="343">
        <f t="shared" si="127"/>
        <v>0</v>
      </c>
      <c r="BA659" s="343">
        <v>29.92</v>
      </c>
      <c r="BB659" s="343">
        <v>53.76</v>
      </c>
      <c r="BC659" s="343">
        <v>197.333</v>
      </c>
      <c r="BD659" s="341">
        <v>0.93320000000000003</v>
      </c>
      <c r="BE659" s="343">
        <v>10570</v>
      </c>
      <c r="BF659" s="343">
        <f t="shared" si="128"/>
        <v>0</v>
      </c>
      <c r="BG659" s="343">
        <v>28.32</v>
      </c>
      <c r="BH659" s="343">
        <v>45.44</v>
      </c>
      <c r="BI659" s="343">
        <v>197.333</v>
      </c>
      <c r="BJ659" s="341">
        <v>0.91339999999999999</v>
      </c>
      <c r="BK659" s="343">
        <v>9134</v>
      </c>
      <c r="BL659" s="343">
        <f t="shared" si="129"/>
        <v>0</v>
      </c>
      <c r="BM659" s="343">
        <v>29.58</v>
      </c>
      <c r="BN659" s="343">
        <v>64.319999999999993</v>
      </c>
      <c r="BO659" s="343">
        <v>197.333</v>
      </c>
      <c r="BP659" s="341">
        <v>0.92859999999999998</v>
      </c>
      <c r="BQ659" s="343">
        <v>10236</v>
      </c>
      <c r="BR659" s="343">
        <f t="shared" si="130"/>
        <v>0</v>
      </c>
      <c r="BS659" s="343">
        <v>24.62</v>
      </c>
      <c r="BT659" s="343">
        <v>74.88</v>
      </c>
      <c r="BU659" s="343">
        <v>197.333</v>
      </c>
      <c r="BV659" s="341">
        <v>0.94210000000000005</v>
      </c>
      <c r="BW659" s="343">
        <v>13410</v>
      </c>
      <c r="BX659" s="343">
        <f t="shared" si="131"/>
        <v>0</v>
      </c>
      <c r="BY659" s="343">
        <v>25.55</v>
      </c>
    </row>
    <row r="660" spans="1:77">
      <c r="A660" s="342">
        <v>655</v>
      </c>
      <c r="B660" s="342" t="s">
        <v>3373</v>
      </c>
      <c r="C660" s="342" t="s">
        <v>3374</v>
      </c>
      <c r="D660" s="342" t="s">
        <v>496</v>
      </c>
      <c r="E660" s="343">
        <v>2300</v>
      </c>
      <c r="F660" s="343">
        <v>1131</v>
      </c>
      <c r="G660" s="343">
        <v>1840</v>
      </c>
      <c r="H660" s="341">
        <v>0.98809999999999998</v>
      </c>
      <c r="I660" s="343">
        <v>438120</v>
      </c>
      <c r="J660" s="343">
        <f t="shared" si="120"/>
        <v>0</v>
      </c>
      <c r="K660" s="343">
        <v>54.45</v>
      </c>
      <c r="L660" s="343">
        <v>1074</v>
      </c>
      <c r="M660" s="343">
        <v>1840</v>
      </c>
      <c r="N660" s="341">
        <v>0.98909999999999998</v>
      </c>
      <c r="O660" s="343">
        <v>496740</v>
      </c>
      <c r="P660" s="343">
        <f t="shared" si="121"/>
        <v>22525.202863961822</v>
      </c>
      <c r="Q660" s="343">
        <v>62.85</v>
      </c>
      <c r="R660" s="343">
        <v>1185</v>
      </c>
      <c r="S660" s="343">
        <v>1840</v>
      </c>
      <c r="T660" s="341">
        <v>0.98980000000000001</v>
      </c>
      <c r="U660" s="343">
        <v>500850</v>
      </c>
      <c r="V660" s="343">
        <f t="shared" si="122"/>
        <v>0</v>
      </c>
      <c r="W660" s="343">
        <v>59.31</v>
      </c>
      <c r="X660" s="343">
        <v>1098</v>
      </c>
      <c r="Y660" s="343">
        <v>1840</v>
      </c>
      <c r="Z660" s="341">
        <v>0.98470000000000002</v>
      </c>
      <c r="AA660" s="343">
        <v>502965</v>
      </c>
      <c r="AB660" s="343">
        <f t="shared" si="123"/>
        <v>20273.061420345515</v>
      </c>
      <c r="AC660" s="343">
        <v>62.52</v>
      </c>
      <c r="AD660" s="343">
        <v>1008</v>
      </c>
      <c r="AE660" s="343">
        <v>1840</v>
      </c>
      <c r="AF660" s="341">
        <v>0.98529999999999995</v>
      </c>
      <c r="AG660" s="343">
        <v>450405</v>
      </c>
      <c r="AH660" s="343">
        <f t="shared" si="124"/>
        <v>7020.2584085316039</v>
      </c>
      <c r="AI660" s="343">
        <v>60.95</v>
      </c>
      <c r="AJ660" s="343">
        <v>1014</v>
      </c>
      <c r="AK660" s="343">
        <v>1840</v>
      </c>
      <c r="AL660" s="341">
        <v>0.98829999999999996</v>
      </c>
      <c r="AM660" s="343">
        <v>457830</v>
      </c>
      <c r="AN660" s="343">
        <f t="shared" si="125"/>
        <v>24893.829787234063</v>
      </c>
      <c r="AO660" s="343">
        <v>63.45</v>
      </c>
      <c r="AP660" s="343">
        <v>1044</v>
      </c>
      <c r="AQ660" s="343">
        <v>1840</v>
      </c>
      <c r="AR660" s="341">
        <v>0.98880000000000001</v>
      </c>
      <c r="AS660" s="343">
        <v>420690</v>
      </c>
      <c r="AT660" s="343">
        <f t="shared" si="126"/>
        <v>0</v>
      </c>
      <c r="AU660" s="343">
        <v>54.77</v>
      </c>
      <c r="AV660" s="343">
        <v>1770</v>
      </c>
      <c r="AW660" s="343">
        <v>1840</v>
      </c>
      <c r="AX660" s="341">
        <v>0.99129999999999996</v>
      </c>
      <c r="AY660" s="343">
        <v>736440</v>
      </c>
      <c r="AZ660" s="343">
        <f t="shared" si="127"/>
        <v>0</v>
      </c>
      <c r="BA660" s="343">
        <v>58.29</v>
      </c>
      <c r="BB660" s="343">
        <v>1992</v>
      </c>
      <c r="BC660" s="343">
        <v>1992</v>
      </c>
      <c r="BD660" s="341">
        <v>0.99280000000000002</v>
      </c>
      <c r="BE660" s="343">
        <v>820290</v>
      </c>
      <c r="BF660" s="343">
        <f t="shared" si="128"/>
        <v>0</v>
      </c>
      <c r="BG660" s="343">
        <v>55.75</v>
      </c>
      <c r="BH660" s="343">
        <v>2208</v>
      </c>
      <c r="BI660" s="343">
        <v>2208</v>
      </c>
      <c r="BJ660" s="341">
        <v>0.99529999999999996</v>
      </c>
      <c r="BK660" s="343">
        <v>849780</v>
      </c>
      <c r="BL660" s="343">
        <f t="shared" si="129"/>
        <v>0</v>
      </c>
      <c r="BM660" s="343">
        <v>51.97</v>
      </c>
      <c r="BN660" s="343">
        <v>1914</v>
      </c>
      <c r="BO660" s="343">
        <v>1914</v>
      </c>
      <c r="BP660" s="341">
        <v>0.99580000000000002</v>
      </c>
      <c r="BQ660" s="343">
        <v>739920</v>
      </c>
      <c r="BR660" s="343">
        <f t="shared" si="130"/>
        <v>0</v>
      </c>
      <c r="BS660" s="343">
        <v>55.78</v>
      </c>
      <c r="BT660" s="343">
        <v>1956</v>
      </c>
      <c r="BU660" s="343">
        <v>1956</v>
      </c>
      <c r="BV660" s="341">
        <v>0.99280000000000002</v>
      </c>
      <c r="BW660" s="343">
        <v>787920</v>
      </c>
      <c r="BX660" s="343">
        <f t="shared" si="131"/>
        <v>0</v>
      </c>
      <c r="BY660" s="343">
        <v>54.53</v>
      </c>
    </row>
    <row r="661" spans="1:77">
      <c r="A661" s="342">
        <v>656</v>
      </c>
      <c r="B661" s="342" t="s">
        <v>3373</v>
      </c>
      <c r="C661" s="342" t="s">
        <v>1665</v>
      </c>
      <c r="D661" s="342" t="s">
        <v>502</v>
      </c>
      <c r="E661" s="343">
        <v>3500</v>
      </c>
      <c r="F661" s="343">
        <v>2775.6</v>
      </c>
      <c r="G661" s="343">
        <v>2800</v>
      </c>
      <c r="H661" s="341">
        <v>0.99460000000000004</v>
      </c>
      <c r="I661" s="343">
        <v>1146285</v>
      </c>
      <c r="J661" s="343">
        <f t="shared" si="120"/>
        <v>0</v>
      </c>
      <c r="K661" s="343">
        <v>49.02</v>
      </c>
      <c r="L661" s="343">
        <v>2658.6</v>
      </c>
      <c r="M661" s="343">
        <v>2800</v>
      </c>
      <c r="N661" s="341">
        <v>0.99160000000000004</v>
      </c>
      <c r="O661" s="343">
        <v>1196122</v>
      </c>
      <c r="P661" s="343">
        <f t="shared" si="121"/>
        <v>0</v>
      </c>
      <c r="Q661" s="343">
        <v>51.83</v>
      </c>
      <c r="R661" s="343">
        <v>2757.6</v>
      </c>
      <c r="S661" s="343">
        <v>2800</v>
      </c>
      <c r="T661" s="341">
        <v>0.99029999999999996</v>
      </c>
      <c r="U661" s="343">
        <v>1147230</v>
      </c>
      <c r="V661" s="343">
        <f t="shared" si="122"/>
        <v>0</v>
      </c>
      <c r="W661" s="343">
        <v>49.59</v>
      </c>
      <c r="X661" s="343">
        <v>2329.1999999999998</v>
      </c>
      <c r="Y661" s="343">
        <v>2800</v>
      </c>
      <c r="Z661" s="341">
        <v>0.99380000000000002</v>
      </c>
      <c r="AA661" s="343">
        <v>1030995</v>
      </c>
      <c r="AB661" s="343">
        <f t="shared" si="123"/>
        <v>0</v>
      </c>
      <c r="AC661" s="343">
        <v>50.88</v>
      </c>
      <c r="AD661" s="343">
        <v>2282.4</v>
      </c>
      <c r="AE661" s="343">
        <v>2800</v>
      </c>
      <c r="AF661" s="341">
        <v>0.99490000000000001</v>
      </c>
      <c r="AG661" s="343">
        <v>1115955</v>
      </c>
      <c r="AH661" s="343">
        <f t="shared" si="124"/>
        <v>0</v>
      </c>
      <c r="AI661" s="343">
        <v>56.14</v>
      </c>
      <c r="AJ661" s="343">
        <v>2368.8000000000002</v>
      </c>
      <c r="AK661" s="343">
        <v>2800</v>
      </c>
      <c r="AL661" s="341">
        <v>0.99580000000000002</v>
      </c>
      <c r="AM661" s="343">
        <v>1127565</v>
      </c>
      <c r="AN661" s="343">
        <f t="shared" si="125"/>
        <v>0</v>
      </c>
      <c r="AO661" s="343">
        <v>56.43</v>
      </c>
      <c r="AP661" s="343">
        <v>2496.6</v>
      </c>
      <c r="AQ661" s="343">
        <v>2800</v>
      </c>
      <c r="AR661" s="341">
        <v>0.997</v>
      </c>
      <c r="AS661" s="343">
        <v>898133</v>
      </c>
      <c r="AT661" s="343">
        <f t="shared" si="126"/>
        <v>0</v>
      </c>
      <c r="AU661" s="343">
        <v>41.22</v>
      </c>
      <c r="AV661" s="343">
        <v>1924.2</v>
      </c>
      <c r="AW661" s="343">
        <v>2800</v>
      </c>
      <c r="AX661" s="341">
        <v>0.99919999999999998</v>
      </c>
      <c r="AY661" s="343">
        <v>804083</v>
      </c>
      <c r="AZ661" s="343">
        <f t="shared" si="127"/>
        <v>0</v>
      </c>
      <c r="BA661" s="343">
        <v>49.37</v>
      </c>
      <c r="BB661" s="343">
        <v>1728</v>
      </c>
      <c r="BC661" s="343">
        <v>2800</v>
      </c>
      <c r="BD661" s="341">
        <v>0.99919999999999998</v>
      </c>
      <c r="BE661" s="343">
        <v>718988.5</v>
      </c>
      <c r="BF661" s="343">
        <f t="shared" si="128"/>
        <v>0</v>
      </c>
      <c r="BG661" s="343">
        <v>47.57</v>
      </c>
      <c r="BH661" s="343">
        <v>1704.6</v>
      </c>
      <c r="BI661" s="343">
        <v>2800</v>
      </c>
      <c r="BJ661" s="341">
        <v>0.99960000000000004</v>
      </c>
      <c r="BK661" s="343">
        <v>826537</v>
      </c>
      <c r="BL661" s="343">
        <f t="shared" si="129"/>
        <v>0</v>
      </c>
      <c r="BM661" s="343">
        <v>55.42</v>
      </c>
      <c r="BN661" s="343">
        <v>1668.6</v>
      </c>
      <c r="BO661" s="343">
        <v>2800</v>
      </c>
      <c r="BP661" s="341">
        <v>0.99950000000000006</v>
      </c>
      <c r="BQ661" s="343">
        <v>792945</v>
      </c>
      <c r="BR661" s="343">
        <f t="shared" si="130"/>
        <v>0</v>
      </c>
      <c r="BS661" s="343">
        <v>58.06</v>
      </c>
      <c r="BT661" s="343">
        <v>2071.8000000000002</v>
      </c>
      <c r="BU661" s="343">
        <v>2800</v>
      </c>
      <c r="BV661" s="341">
        <v>0.99939999999999996</v>
      </c>
      <c r="BW661" s="343">
        <v>948735</v>
      </c>
      <c r="BX661" s="343">
        <f t="shared" si="131"/>
        <v>0</v>
      </c>
      <c r="BY661" s="343">
        <v>52.34</v>
      </c>
    </row>
    <row r="662" spans="1:77">
      <c r="A662" s="342">
        <v>657</v>
      </c>
      <c r="B662" s="342" t="s">
        <v>3373</v>
      </c>
      <c r="C662" s="342" t="s">
        <v>1693</v>
      </c>
      <c r="D662" s="342" t="s">
        <v>499</v>
      </c>
      <c r="E662" s="343">
        <v>1600</v>
      </c>
      <c r="F662" s="343">
        <v>1475.28</v>
      </c>
      <c r="G662" s="343">
        <v>1475.28</v>
      </c>
      <c r="H662" s="341">
        <v>0.99119999999999997</v>
      </c>
      <c r="I662" s="343">
        <v>422307</v>
      </c>
      <c r="J662" s="343">
        <f t="shared" si="120"/>
        <v>0</v>
      </c>
      <c r="K662" s="343">
        <v>40.11</v>
      </c>
      <c r="L662" s="343">
        <v>1478.16</v>
      </c>
      <c r="M662" s="343">
        <v>1478.16</v>
      </c>
      <c r="N662" s="341">
        <v>0.99019999999999997</v>
      </c>
      <c r="O662" s="343">
        <v>478881</v>
      </c>
      <c r="P662" s="343">
        <f t="shared" si="121"/>
        <v>0</v>
      </c>
      <c r="Q662" s="343">
        <v>43.97</v>
      </c>
      <c r="R662" s="343">
        <v>1427.04</v>
      </c>
      <c r="S662" s="343">
        <v>1427.04</v>
      </c>
      <c r="T662" s="341">
        <v>0.99019999999999997</v>
      </c>
      <c r="U662" s="343">
        <v>433512</v>
      </c>
      <c r="V662" s="343">
        <f t="shared" si="122"/>
        <v>0</v>
      </c>
      <c r="W662" s="343">
        <v>42.61</v>
      </c>
      <c r="X662" s="343">
        <v>1499.76</v>
      </c>
      <c r="Y662" s="343">
        <v>1499.76</v>
      </c>
      <c r="Z662" s="341">
        <v>0.98980000000000001</v>
      </c>
      <c r="AA662" s="343">
        <v>528084</v>
      </c>
      <c r="AB662" s="343">
        <f t="shared" si="123"/>
        <v>0</v>
      </c>
      <c r="AC662" s="343">
        <v>47.81</v>
      </c>
      <c r="AD662" s="343">
        <v>1492.56</v>
      </c>
      <c r="AE662" s="343">
        <v>1492.56</v>
      </c>
      <c r="AF662" s="341">
        <v>0.98970000000000002</v>
      </c>
      <c r="AG662" s="343">
        <v>494658</v>
      </c>
      <c r="AH662" s="343">
        <f t="shared" si="124"/>
        <v>0</v>
      </c>
      <c r="AI662" s="343">
        <v>45.01</v>
      </c>
      <c r="AJ662" s="343">
        <v>1501.92</v>
      </c>
      <c r="AK662" s="343">
        <v>1501.92</v>
      </c>
      <c r="AL662" s="341">
        <v>0.9929</v>
      </c>
      <c r="AM662" s="343">
        <v>389106</v>
      </c>
      <c r="AN662" s="343">
        <f t="shared" si="125"/>
        <v>0</v>
      </c>
      <c r="AO662" s="343">
        <v>36.24</v>
      </c>
      <c r="AP662" s="343">
        <v>1504.8</v>
      </c>
      <c r="AQ662" s="343">
        <v>1504.8</v>
      </c>
      <c r="AR662" s="341">
        <v>0.9919</v>
      </c>
      <c r="AS662" s="343">
        <v>541944</v>
      </c>
      <c r="AT662" s="343">
        <f t="shared" si="126"/>
        <v>0</v>
      </c>
      <c r="AU662" s="343">
        <v>48.8</v>
      </c>
      <c r="AV662" s="343">
        <v>1495.44</v>
      </c>
      <c r="AW662" s="343">
        <v>1495.44</v>
      </c>
      <c r="AX662" s="341">
        <v>0.99250000000000005</v>
      </c>
      <c r="AY662" s="343">
        <v>475083</v>
      </c>
      <c r="AZ662" s="343">
        <f t="shared" si="127"/>
        <v>0</v>
      </c>
      <c r="BA662" s="343">
        <v>44.45</v>
      </c>
      <c r="BB662" s="343">
        <v>1491.84</v>
      </c>
      <c r="BC662" s="343">
        <v>1491.84</v>
      </c>
      <c r="BD662" s="341">
        <v>0.99219999999999997</v>
      </c>
      <c r="BE662" s="343">
        <v>532242</v>
      </c>
      <c r="BF662" s="343">
        <f t="shared" si="128"/>
        <v>0</v>
      </c>
      <c r="BG662" s="343">
        <v>48.32</v>
      </c>
      <c r="BH662" s="343">
        <v>1504.08</v>
      </c>
      <c r="BI662" s="343">
        <v>1504.08</v>
      </c>
      <c r="BJ662" s="341">
        <v>0.99150000000000005</v>
      </c>
      <c r="BK662" s="343">
        <v>511632</v>
      </c>
      <c r="BL662" s="343">
        <f t="shared" si="129"/>
        <v>0</v>
      </c>
      <c r="BM662" s="343">
        <v>46.11</v>
      </c>
      <c r="BN662" s="343">
        <v>1493.28</v>
      </c>
      <c r="BO662" s="343">
        <v>1493.28</v>
      </c>
      <c r="BP662" s="341">
        <v>0.99139999999999995</v>
      </c>
      <c r="BQ662" s="343">
        <v>547785</v>
      </c>
      <c r="BR662" s="343">
        <f t="shared" si="130"/>
        <v>0</v>
      </c>
      <c r="BS662" s="343">
        <v>53.16</v>
      </c>
      <c r="BT662" s="343">
        <v>1506.96</v>
      </c>
      <c r="BU662" s="343">
        <v>1506.96</v>
      </c>
      <c r="BV662" s="341">
        <v>0.99060000000000004</v>
      </c>
      <c r="BW662" s="343">
        <v>497205</v>
      </c>
      <c r="BX662" s="343">
        <f t="shared" si="131"/>
        <v>0</v>
      </c>
      <c r="BY662" s="343">
        <v>44.76</v>
      </c>
    </row>
    <row r="663" spans="1:77">
      <c r="A663" s="342">
        <v>658</v>
      </c>
      <c r="B663" s="342" t="s">
        <v>3373</v>
      </c>
      <c r="C663" s="342" t="s">
        <v>639</v>
      </c>
      <c r="D663" s="342" t="s">
        <v>840</v>
      </c>
      <c r="E663" s="343">
        <v>1854</v>
      </c>
      <c r="F663" s="343">
        <v>21.6</v>
      </c>
      <c r="G663" s="343">
        <v>1483.2</v>
      </c>
      <c r="H663" s="341">
        <v>1</v>
      </c>
      <c r="I663" s="343">
        <v>5160</v>
      </c>
      <c r="J663" s="343">
        <f t="shared" si="120"/>
        <v>0</v>
      </c>
      <c r="K663" s="343">
        <v>33.18</v>
      </c>
      <c r="L663" s="343">
        <v>36</v>
      </c>
      <c r="M663" s="343">
        <v>1483.2</v>
      </c>
      <c r="N663" s="341">
        <v>1</v>
      </c>
      <c r="O663" s="343">
        <v>6780</v>
      </c>
      <c r="P663" s="343">
        <f t="shared" si="121"/>
        <v>0</v>
      </c>
      <c r="Q663" s="343">
        <v>25.31</v>
      </c>
      <c r="R663" s="343">
        <v>21.6</v>
      </c>
      <c r="S663" s="343">
        <v>1483.2</v>
      </c>
      <c r="T663" s="341">
        <v>1</v>
      </c>
      <c r="U663" s="343">
        <v>5250</v>
      </c>
      <c r="V663" s="343">
        <f t="shared" si="122"/>
        <v>0</v>
      </c>
      <c r="W663" s="343">
        <v>33.76</v>
      </c>
      <c r="X663" s="343">
        <v>398.4</v>
      </c>
      <c r="Y663" s="343">
        <v>1483.2</v>
      </c>
      <c r="Z663" s="341">
        <v>0.995</v>
      </c>
      <c r="AA663" s="343">
        <v>6000</v>
      </c>
      <c r="AB663" s="343">
        <f t="shared" si="123"/>
        <v>0</v>
      </c>
      <c r="AC663" s="343">
        <v>2.0299999999999998</v>
      </c>
      <c r="AD663" s="343">
        <v>1080</v>
      </c>
      <c r="AE663" s="343">
        <v>1483.2</v>
      </c>
      <c r="AF663" s="341">
        <v>0.97089999999999999</v>
      </c>
      <c r="AG663" s="343">
        <v>76290</v>
      </c>
      <c r="AH663" s="343">
        <f t="shared" si="124"/>
        <v>0</v>
      </c>
      <c r="AI663" s="343">
        <v>9.7799999999999994</v>
      </c>
      <c r="AJ663" s="343">
        <v>1036.8</v>
      </c>
      <c r="AK663" s="343">
        <v>1483.2</v>
      </c>
      <c r="AL663" s="341">
        <v>0.96989999999999998</v>
      </c>
      <c r="AM663" s="343">
        <v>166290</v>
      </c>
      <c r="AN663" s="343">
        <f t="shared" si="125"/>
        <v>0</v>
      </c>
      <c r="AO663" s="343">
        <v>22.97</v>
      </c>
      <c r="AP663" s="343">
        <v>643.20000000000005</v>
      </c>
      <c r="AQ663" s="343">
        <v>1483.2</v>
      </c>
      <c r="AR663" s="341">
        <v>0.96379999999999999</v>
      </c>
      <c r="AS663" s="343">
        <v>77520</v>
      </c>
      <c r="AT663" s="343">
        <f t="shared" si="126"/>
        <v>0</v>
      </c>
      <c r="AU663" s="343">
        <v>16.809999999999999</v>
      </c>
      <c r="AV663" s="343">
        <v>859.2</v>
      </c>
      <c r="AW663" s="343">
        <v>1483.2</v>
      </c>
      <c r="AX663" s="341">
        <v>1</v>
      </c>
      <c r="AY663" s="343">
        <v>6900</v>
      </c>
      <c r="AZ663" s="343">
        <f t="shared" si="127"/>
        <v>0</v>
      </c>
      <c r="BA663" s="343">
        <v>1.1200000000000001</v>
      </c>
      <c r="BB663" s="343">
        <v>14.4</v>
      </c>
      <c r="BC663" s="343">
        <v>1483.2</v>
      </c>
      <c r="BD663" s="341">
        <v>1</v>
      </c>
      <c r="BE663" s="343">
        <v>6780</v>
      </c>
      <c r="BF663" s="343">
        <f t="shared" si="128"/>
        <v>351.42857142857156</v>
      </c>
      <c r="BG663" s="343">
        <v>63.28</v>
      </c>
      <c r="BH663" s="343">
        <v>24</v>
      </c>
      <c r="BI663" s="343">
        <v>1483.2</v>
      </c>
      <c r="BJ663" s="341">
        <v>1</v>
      </c>
      <c r="BK663" s="343">
        <v>6480</v>
      </c>
      <c r="BL663" s="343">
        <f t="shared" si="129"/>
        <v>0</v>
      </c>
      <c r="BM663" s="343">
        <v>36.29</v>
      </c>
      <c r="BN663" s="343">
        <v>16.8</v>
      </c>
      <c r="BO663" s="343">
        <v>1483.2</v>
      </c>
      <c r="BP663" s="341">
        <v>1</v>
      </c>
      <c r="BQ663" s="343">
        <v>5490</v>
      </c>
      <c r="BR663" s="343">
        <f t="shared" si="130"/>
        <v>0</v>
      </c>
      <c r="BS663" s="343">
        <v>46.95</v>
      </c>
      <c r="BT663" s="343">
        <v>21.6</v>
      </c>
      <c r="BU663" s="343">
        <v>1483.2</v>
      </c>
      <c r="BV663" s="341">
        <v>1</v>
      </c>
      <c r="BW663" s="343">
        <v>5520</v>
      </c>
      <c r="BX663" s="343">
        <f t="shared" si="131"/>
        <v>0</v>
      </c>
      <c r="BY663" s="343">
        <v>34.35</v>
      </c>
    </row>
    <row r="664" spans="1:77">
      <c r="A664" s="342">
        <v>659</v>
      </c>
      <c r="B664" s="342" t="s">
        <v>3373</v>
      </c>
      <c r="C664" s="342" t="s">
        <v>1730</v>
      </c>
      <c r="D664" s="342" t="s">
        <v>840</v>
      </c>
      <c r="E664" s="343">
        <v>4237</v>
      </c>
      <c r="F664" s="343">
        <v>43.2</v>
      </c>
      <c r="G664" s="343">
        <v>3389.6</v>
      </c>
      <c r="H664" s="341">
        <v>0.93089999999999995</v>
      </c>
      <c r="I664" s="343">
        <v>10860</v>
      </c>
      <c r="J664" s="343">
        <f t="shared" si="120"/>
        <v>0</v>
      </c>
      <c r="K664" s="343">
        <v>37.51</v>
      </c>
      <c r="L664" s="343">
        <v>57.6</v>
      </c>
      <c r="M664" s="343">
        <v>3389.6</v>
      </c>
      <c r="N664" s="341">
        <v>0.94640000000000002</v>
      </c>
      <c r="O664" s="343">
        <v>10380</v>
      </c>
      <c r="P664" s="343">
        <f t="shared" si="121"/>
        <v>0</v>
      </c>
      <c r="Q664" s="343">
        <v>25.59</v>
      </c>
      <c r="R664" s="343">
        <v>240</v>
      </c>
      <c r="S664" s="343">
        <v>3389.6</v>
      </c>
      <c r="T664" s="341">
        <v>0.95830000000000004</v>
      </c>
      <c r="U664" s="343">
        <v>9660</v>
      </c>
      <c r="V664" s="343">
        <f t="shared" si="122"/>
        <v>0</v>
      </c>
      <c r="W664" s="343">
        <v>5.83</v>
      </c>
      <c r="X664" s="343">
        <v>1080</v>
      </c>
      <c r="Y664" s="343">
        <v>3389.6</v>
      </c>
      <c r="Z664" s="341">
        <v>0.9526</v>
      </c>
      <c r="AA664" s="343">
        <v>59760</v>
      </c>
      <c r="AB664" s="343">
        <f t="shared" si="123"/>
        <v>0</v>
      </c>
      <c r="AC664" s="343">
        <v>7.81</v>
      </c>
      <c r="AD664" s="343">
        <v>2880</v>
      </c>
      <c r="AE664" s="343">
        <v>3389.6</v>
      </c>
      <c r="AF664" s="341">
        <v>0.96309999999999996</v>
      </c>
      <c r="AG664" s="343">
        <v>311400</v>
      </c>
      <c r="AH664" s="343">
        <f t="shared" si="124"/>
        <v>0</v>
      </c>
      <c r="AI664" s="343">
        <v>15.09</v>
      </c>
      <c r="AJ664" s="343">
        <v>2145.6</v>
      </c>
      <c r="AK664" s="343">
        <v>3389.6</v>
      </c>
      <c r="AL664" s="341">
        <v>0.9667</v>
      </c>
      <c r="AM664" s="343">
        <v>276060</v>
      </c>
      <c r="AN664" s="343">
        <f t="shared" si="125"/>
        <v>0</v>
      </c>
      <c r="AO664" s="343">
        <v>18.48</v>
      </c>
      <c r="AP664" s="343">
        <v>768</v>
      </c>
      <c r="AQ664" s="343">
        <v>3389.6</v>
      </c>
      <c r="AR664" s="341">
        <v>0.88649999999999995</v>
      </c>
      <c r="AS664" s="343">
        <v>16560</v>
      </c>
      <c r="AT664" s="343">
        <f t="shared" si="126"/>
        <v>0</v>
      </c>
      <c r="AU664" s="343">
        <v>3.27</v>
      </c>
      <c r="AV664" s="343">
        <v>24</v>
      </c>
      <c r="AW664" s="343">
        <v>3389.6</v>
      </c>
      <c r="AX664" s="341">
        <v>0.90900000000000003</v>
      </c>
      <c r="AY664" s="343">
        <v>12000</v>
      </c>
      <c r="AZ664" s="343">
        <f t="shared" si="127"/>
        <v>2574.6825500719988</v>
      </c>
      <c r="BA664" s="343">
        <v>76.39</v>
      </c>
      <c r="BB664" s="343">
        <v>43.2</v>
      </c>
      <c r="BC664" s="343">
        <v>3389.6</v>
      </c>
      <c r="BD664" s="341">
        <v>0.88519999999999999</v>
      </c>
      <c r="BE664" s="343">
        <v>11760</v>
      </c>
      <c r="BF664" s="343">
        <f t="shared" si="128"/>
        <v>0</v>
      </c>
      <c r="BG664" s="343">
        <v>41.33</v>
      </c>
      <c r="BH664" s="343">
        <v>33.6</v>
      </c>
      <c r="BI664" s="343">
        <v>3389.6</v>
      </c>
      <c r="BJ664" s="341">
        <v>0.90010000000000001</v>
      </c>
      <c r="BK664" s="343">
        <v>11160</v>
      </c>
      <c r="BL664" s="343">
        <f t="shared" si="129"/>
        <v>0</v>
      </c>
      <c r="BM664" s="343">
        <v>49.59</v>
      </c>
      <c r="BN664" s="343">
        <v>81.599999999999994</v>
      </c>
      <c r="BO664" s="343">
        <v>3389.6</v>
      </c>
      <c r="BP664" s="341">
        <v>0.91990000000000005</v>
      </c>
      <c r="BQ664" s="343">
        <v>10140</v>
      </c>
      <c r="BR664" s="343">
        <f t="shared" si="130"/>
        <v>0</v>
      </c>
      <c r="BS664" s="343">
        <v>19.41</v>
      </c>
      <c r="BT664" s="343">
        <v>158.4</v>
      </c>
      <c r="BU664" s="343">
        <v>3389.6</v>
      </c>
      <c r="BV664" s="341">
        <v>0.91190000000000004</v>
      </c>
      <c r="BW664" s="343">
        <v>10800</v>
      </c>
      <c r="BX664" s="343">
        <f t="shared" si="131"/>
        <v>0</v>
      </c>
      <c r="BY664" s="343">
        <v>10.050000000000001</v>
      </c>
    </row>
    <row r="665" spans="1:77">
      <c r="A665" s="342">
        <v>660</v>
      </c>
      <c r="B665" s="342" t="s">
        <v>3373</v>
      </c>
      <c r="C665" s="342" t="s">
        <v>737</v>
      </c>
      <c r="D665" s="342" t="s">
        <v>738</v>
      </c>
      <c r="E665" s="343">
        <v>17000</v>
      </c>
      <c r="F665" s="343">
        <v>12504</v>
      </c>
      <c r="G665" s="343">
        <v>13600</v>
      </c>
      <c r="H665" s="341">
        <v>0.9859</v>
      </c>
      <c r="I665" s="343">
        <v>3259440</v>
      </c>
      <c r="J665" s="343">
        <f t="shared" si="120"/>
        <v>0</v>
      </c>
      <c r="K665" s="343">
        <v>36.72</v>
      </c>
      <c r="L665" s="343">
        <v>15696</v>
      </c>
      <c r="M665" s="343">
        <v>15696</v>
      </c>
      <c r="N665" s="341">
        <v>0.98699999999999999</v>
      </c>
      <c r="O665" s="343">
        <v>3604800</v>
      </c>
      <c r="P665" s="343">
        <f t="shared" si="121"/>
        <v>0</v>
      </c>
      <c r="Q665" s="343">
        <v>31.27</v>
      </c>
      <c r="R665" s="343">
        <v>12864</v>
      </c>
      <c r="S665" s="343">
        <v>13600</v>
      </c>
      <c r="T665" s="341">
        <v>0.98809999999999998</v>
      </c>
      <c r="U665" s="343">
        <v>3303120</v>
      </c>
      <c r="V665" s="343">
        <f t="shared" si="122"/>
        <v>0</v>
      </c>
      <c r="W665" s="343">
        <v>36.090000000000003</v>
      </c>
      <c r="X665" s="343">
        <v>11385.6</v>
      </c>
      <c r="Y665" s="343">
        <v>13600</v>
      </c>
      <c r="Z665" s="341">
        <v>0.99099999999999999</v>
      </c>
      <c r="AA665" s="343">
        <v>3174000</v>
      </c>
      <c r="AB665" s="343">
        <f t="shared" si="123"/>
        <v>0</v>
      </c>
      <c r="AC665" s="343">
        <v>37.81</v>
      </c>
      <c r="AD665" s="343">
        <v>18000</v>
      </c>
      <c r="AE665" s="343">
        <v>18000</v>
      </c>
      <c r="AF665" s="341">
        <v>0.99039999999999995</v>
      </c>
      <c r="AG665" s="343">
        <v>3184440</v>
      </c>
      <c r="AH665" s="343">
        <f t="shared" si="124"/>
        <v>0</v>
      </c>
      <c r="AI665" s="343">
        <v>24.01</v>
      </c>
      <c r="AJ665" s="343">
        <v>11923.2</v>
      </c>
      <c r="AK665" s="343">
        <v>13600</v>
      </c>
      <c r="AL665" s="341">
        <v>0.99009999999999998</v>
      </c>
      <c r="AM665" s="343">
        <v>3072360</v>
      </c>
      <c r="AN665" s="343">
        <f t="shared" si="125"/>
        <v>0</v>
      </c>
      <c r="AO665" s="343">
        <v>36.14</v>
      </c>
      <c r="AP665" s="343">
        <v>23088</v>
      </c>
      <c r="AQ665" s="343">
        <v>23088</v>
      </c>
      <c r="AR665" s="341">
        <v>0.99170000000000003</v>
      </c>
      <c r="AS665" s="343">
        <v>2853600</v>
      </c>
      <c r="AT665" s="343">
        <f t="shared" si="126"/>
        <v>0</v>
      </c>
      <c r="AU665" s="343">
        <v>16.75</v>
      </c>
      <c r="AV665" s="343">
        <v>17760</v>
      </c>
      <c r="AW665" s="343">
        <v>17760</v>
      </c>
      <c r="AX665" s="341">
        <v>0.99129999999999996</v>
      </c>
      <c r="AY665" s="343">
        <v>3031200</v>
      </c>
      <c r="AZ665" s="343">
        <f t="shared" si="127"/>
        <v>0</v>
      </c>
      <c r="BA665" s="343">
        <v>23.91</v>
      </c>
      <c r="BB665" s="343">
        <v>19488</v>
      </c>
      <c r="BC665" s="343">
        <v>19488</v>
      </c>
      <c r="BD665" s="341">
        <v>0.99529999999999996</v>
      </c>
      <c r="BE665" s="343">
        <v>3012000</v>
      </c>
      <c r="BF665" s="343">
        <f t="shared" si="128"/>
        <v>0</v>
      </c>
      <c r="BG665" s="343">
        <v>20.87</v>
      </c>
      <c r="BH665" s="343">
        <v>19008</v>
      </c>
      <c r="BI665" s="343">
        <v>19008</v>
      </c>
      <c r="BJ665" s="341">
        <v>0.98799999999999999</v>
      </c>
      <c r="BK665" s="343">
        <v>3420000</v>
      </c>
      <c r="BL665" s="343">
        <f t="shared" si="129"/>
        <v>0</v>
      </c>
      <c r="BM665" s="343">
        <v>24.48</v>
      </c>
      <c r="BN665" s="343">
        <v>16224</v>
      </c>
      <c r="BO665" s="343">
        <v>16224</v>
      </c>
      <c r="BP665" s="341">
        <v>0.99339999999999995</v>
      </c>
      <c r="BQ665" s="343">
        <v>3103200</v>
      </c>
      <c r="BR665" s="343">
        <f t="shared" si="130"/>
        <v>0</v>
      </c>
      <c r="BS665" s="343">
        <v>27.66</v>
      </c>
      <c r="BT665" s="343">
        <v>12096</v>
      </c>
      <c r="BU665" s="343">
        <v>13600</v>
      </c>
      <c r="BV665" s="341">
        <v>0.99150000000000005</v>
      </c>
      <c r="BW665" s="343">
        <v>3494400</v>
      </c>
      <c r="BX665" s="343">
        <f t="shared" si="131"/>
        <v>0</v>
      </c>
      <c r="BY665" s="343">
        <v>39.159999999999997</v>
      </c>
    </row>
    <row r="666" spans="1:77">
      <c r="A666" s="342">
        <v>661</v>
      </c>
      <c r="B666" s="342" t="s">
        <v>3373</v>
      </c>
      <c r="C666" s="342" t="s">
        <v>1657</v>
      </c>
      <c r="D666" s="342" t="s">
        <v>1040</v>
      </c>
      <c r="E666" s="343">
        <v>170000</v>
      </c>
      <c r="F666" s="343">
        <v>62596.6</v>
      </c>
      <c r="G666" s="343">
        <v>136000</v>
      </c>
      <c r="H666" s="341">
        <v>0.73699999999999999</v>
      </c>
      <c r="I666" s="343">
        <v>1918000</v>
      </c>
      <c r="J666" s="343">
        <f t="shared" si="120"/>
        <v>0</v>
      </c>
      <c r="K666" s="343">
        <v>5.2</v>
      </c>
      <c r="L666" s="343">
        <v>69840.7</v>
      </c>
      <c r="M666" s="343">
        <v>136000</v>
      </c>
      <c r="N666" s="341">
        <v>0.8236</v>
      </c>
      <c r="O666" s="343">
        <v>4980800</v>
      </c>
      <c r="P666" s="343">
        <f t="shared" si="121"/>
        <v>0</v>
      </c>
      <c r="Q666" s="343">
        <v>10.47</v>
      </c>
      <c r="R666" s="343">
        <v>238145.44</v>
      </c>
      <c r="S666" s="343">
        <v>238145.44</v>
      </c>
      <c r="T666" s="341">
        <v>0.85929999999999995</v>
      </c>
      <c r="U666" s="343">
        <v>18874800</v>
      </c>
      <c r="V666" s="343">
        <f t="shared" si="122"/>
        <v>0</v>
      </c>
      <c r="W666" s="343">
        <v>11.53</v>
      </c>
      <c r="X666" s="343">
        <v>85076.2</v>
      </c>
      <c r="Y666" s="343">
        <v>136000</v>
      </c>
      <c r="Z666" s="341">
        <v>0.71120000000000005</v>
      </c>
      <c r="AA666" s="343">
        <v>9302600</v>
      </c>
      <c r="AB666" s="343">
        <f t="shared" si="123"/>
        <v>0</v>
      </c>
      <c r="AC666" s="343">
        <v>18.600000000000001</v>
      </c>
      <c r="AD666" s="343">
        <v>240361.4</v>
      </c>
      <c r="AE666" s="343">
        <v>240361.38</v>
      </c>
      <c r="AF666" s="341">
        <v>0.88339999999999996</v>
      </c>
      <c r="AG666" s="343">
        <v>22601900</v>
      </c>
      <c r="AH666" s="343">
        <f t="shared" si="124"/>
        <v>0</v>
      </c>
      <c r="AI666" s="343">
        <v>12.88</v>
      </c>
      <c r="AJ666" s="343">
        <v>263252.7</v>
      </c>
      <c r="AK666" s="343">
        <v>263252.68</v>
      </c>
      <c r="AL666" s="341">
        <v>0.96389999999999998</v>
      </c>
      <c r="AM666" s="343">
        <v>53435900</v>
      </c>
      <c r="AN666" s="343">
        <f t="shared" si="125"/>
        <v>0</v>
      </c>
      <c r="AO666" s="343">
        <v>26.32</v>
      </c>
      <c r="AP666" s="343">
        <v>242560.73</v>
      </c>
      <c r="AQ666" s="343">
        <v>242560.73</v>
      </c>
      <c r="AR666" s="341">
        <v>0.93510000000000004</v>
      </c>
      <c r="AS666" s="343">
        <v>56823200</v>
      </c>
      <c r="AT666" s="343">
        <f t="shared" si="126"/>
        <v>0</v>
      </c>
      <c r="AU666" s="343">
        <v>30.3</v>
      </c>
      <c r="AV666" s="343">
        <v>221496.2</v>
      </c>
      <c r="AW666" s="343">
        <v>221496.19</v>
      </c>
      <c r="AX666" s="341">
        <v>0.95279999999999998</v>
      </c>
      <c r="AY666" s="343">
        <v>49071700</v>
      </c>
      <c r="AZ666" s="343">
        <f t="shared" si="127"/>
        <v>0</v>
      </c>
      <c r="BA666" s="343">
        <v>29.06</v>
      </c>
      <c r="BB666" s="343">
        <v>139950.23000000001</v>
      </c>
      <c r="BC666" s="343">
        <v>139950.23000000001</v>
      </c>
      <c r="BD666" s="341">
        <v>0.90069999999999995</v>
      </c>
      <c r="BE666" s="343">
        <v>8823000</v>
      </c>
      <c r="BF666" s="343">
        <f t="shared" si="128"/>
        <v>0</v>
      </c>
      <c r="BG666" s="343">
        <v>8.4700000000000006</v>
      </c>
      <c r="BH666" s="343">
        <v>67606.2</v>
      </c>
      <c r="BI666" s="343">
        <v>136000</v>
      </c>
      <c r="BJ666" s="341">
        <v>0.51900000000000002</v>
      </c>
      <c r="BK666" s="343">
        <v>2892800</v>
      </c>
      <c r="BL666" s="343">
        <f t="shared" si="129"/>
        <v>0</v>
      </c>
      <c r="BM666" s="343">
        <v>9.9700000000000006</v>
      </c>
      <c r="BN666" s="343">
        <v>185263.2</v>
      </c>
      <c r="BO666" s="343">
        <v>185263.17</v>
      </c>
      <c r="BP666" s="341">
        <v>0.58399999999999996</v>
      </c>
      <c r="BQ666" s="343">
        <v>3331600</v>
      </c>
      <c r="BR666" s="343">
        <f t="shared" si="130"/>
        <v>0</v>
      </c>
      <c r="BS666" s="343">
        <v>3.98</v>
      </c>
      <c r="BT666" s="343">
        <v>75316.600000000006</v>
      </c>
      <c r="BU666" s="343">
        <v>136000</v>
      </c>
      <c r="BV666" s="341">
        <v>0.67159999999999997</v>
      </c>
      <c r="BW666" s="343">
        <v>2735700</v>
      </c>
      <c r="BX666" s="343">
        <f t="shared" si="131"/>
        <v>0</v>
      </c>
      <c r="BY666" s="343">
        <v>6.54</v>
      </c>
    </row>
    <row r="667" spans="1:77">
      <c r="A667" s="342">
        <v>662</v>
      </c>
      <c r="B667" s="342" t="s">
        <v>3373</v>
      </c>
      <c r="C667" s="342" t="s">
        <v>1709</v>
      </c>
      <c r="D667" s="342" t="s">
        <v>543</v>
      </c>
      <c r="E667" s="343">
        <v>43500</v>
      </c>
      <c r="F667" s="343">
        <v>41710</v>
      </c>
      <c r="G667" s="343">
        <v>41710</v>
      </c>
      <c r="H667" s="341">
        <v>0.99970000000000003</v>
      </c>
      <c r="I667" s="343">
        <v>27296560</v>
      </c>
      <c r="J667" s="343">
        <f t="shared" si="120"/>
        <v>9282992.0281566214</v>
      </c>
      <c r="K667" s="343">
        <v>90.92</v>
      </c>
      <c r="L667" s="343">
        <v>41109</v>
      </c>
      <c r="M667" s="343">
        <v>41109</v>
      </c>
      <c r="N667" s="341">
        <v>0.99980000000000002</v>
      </c>
      <c r="O667" s="343">
        <v>28807620</v>
      </c>
      <c r="P667" s="343">
        <f t="shared" si="121"/>
        <v>10458817.452229301</v>
      </c>
      <c r="Q667" s="343">
        <v>94.2</v>
      </c>
      <c r="R667" s="343">
        <v>41482</v>
      </c>
      <c r="S667" s="343">
        <v>41482</v>
      </c>
      <c r="T667" s="341">
        <v>0.99970000000000003</v>
      </c>
      <c r="U667" s="343">
        <v>27393840</v>
      </c>
      <c r="V667" s="343">
        <f t="shared" si="122"/>
        <v>9479612.2070844695</v>
      </c>
      <c r="W667" s="343">
        <v>91.75</v>
      </c>
      <c r="X667" s="343">
        <v>40900</v>
      </c>
      <c r="Y667" s="343">
        <v>40900</v>
      </c>
      <c r="Z667" s="341">
        <v>0.99970000000000003</v>
      </c>
      <c r="AA667" s="343">
        <v>27704070</v>
      </c>
      <c r="AB667" s="343">
        <f t="shared" si="123"/>
        <v>9451690.5116942991</v>
      </c>
      <c r="AC667" s="343">
        <v>91.07</v>
      </c>
      <c r="AD667" s="343">
        <v>42185</v>
      </c>
      <c r="AE667" s="343">
        <v>42185</v>
      </c>
      <c r="AF667" s="341">
        <v>0.99970000000000003</v>
      </c>
      <c r="AG667" s="343">
        <v>27865240</v>
      </c>
      <c r="AH667" s="343">
        <f t="shared" si="124"/>
        <v>9037375.1351351347</v>
      </c>
      <c r="AI667" s="343">
        <v>88.8</v>
      </c>
      <c r="AJ667" s="343">
        <v>42146</v>
      </c>
      <c r="AK667" s="343">
        <v>42146</v>
      </c>
      <c r="AL667" s="341">
        <v>0.99970000000000003</v>
      </c>
      <c r="AM667" s="343">
        <v>26895800</v>
      </c>
      <c r="AN667" s="343">
        <f t="shared" si="125"/>
        <v>8694266.0500789527</v>
      </c>
      <c r="AO667" s="343">
        <v>88.66</v>
      </c>
      <c r="AP667" s="343">
        <v>42271</v>
      </c>
      <c r="AQ667" s="343">
        <v>42271</v>
      </c>
      <c r="AR667" s="341">
        <v>0.99939999999999996</v>
      </c>
      <c r="AS667" s="343">
        <v>29041200</v>
      </c>
      <c r="AT667" s="343">
        <f t="shared" si="126"/>
        <v>10181236.800519537</v>
      </c>
      <c r="AU667" s="343">
        <v>92.39</v>
      </c>
      <c r="AV667" s="343">
        <v>42734</v>
      </c>
      <c r="AW667" s="343">
        <v>42734</v>
      </c>
      <c r="AX667" s="341">
        <v>0.99960000000000004</v>
      </c>
      <c r="AY667" s="343">
        <v>26610940</v>
      </c>
      <c r="AZ667" s="343">
        <f t="shared" si="127"/>
        <v>8154618.1874927757</v>
      </c>
      <c r="BA667" s="343">
        <v>86.51</v>
      </c>
      <c r="BB667" s="343">
        <v>42378</v>
      </c>
      <c r="BC667" s="343">
        <v>42378</v>
      </c>
      <c r="BD667" s="341">
        <v>0.99960000000000004</v>
      </c>
      <c r="BE667" s="343">
        <v>29743130</v>
      </c>
      <c r="BF667" s="343">
        <f t="shared" si="128"/>
        <v>10830584.429843154</v>
      </c>
      <c r="BG667" s="343">
        <v>94.36</v>
      </c>
      <c r="BH667" s="343">
        <v>41270</v>
      </c>
      <c r="BI667" s="343">
        <v>41270</v>
      </c>
      <c r="BJ667" s="341">
        <v>0.99950000000000006</v>
      </c>
      <c r="BK667" s="343">
        <v>29322750</v>
      </c>
      <c r="BL667" s="343">
        <f t="shared" si="129"/>
        <v>10907792.91396274</v>
      </c>
      <c r="BM667" s="343">
        <v>95.54</v>
      </c>
      <c r="BN667" s="343">
        <v>41513</v>
      </c>
      <c r="BO667" s="343">
        <v>41513</v>
      </c>
      <c r="BP667" s="341">
        <v>0.99980000000000002</v>
      </c>
      <c r="BQ667" s="343">
        <v>26657800</v>
      </c>
      <c r="BR667" s="343">
        <f t="shared" si="130"/>
        <v>9325030.1690507159</v>
      </c>
      <c r="BS667" s="343">
        <v>92.28</v>
      </c>
      <c r="BT667" s="343">
        <v>41226</v>
      </c>
      <c r="BU667" s="343">
        <v>41226</v>
      </c>
      <c r="BV667" s="341">
        <v>0.99990000000000001</v>
      </c>
      <c r="BW667" s="343">
        <v>28625110</v>
      </c>
      <c r="BX667" s="343">
        <f t="shared" si="131"/>
        <v>10222596.338797813</v>
      </c>
      <c r="BY667" s="343">
        <v>93.33</v>
      </c>
    </row>
    <row r="668" spans="1:77">
      <c r="A668" s="342">
        <v>663</v>
      </c>
      <c r="B668" s="342" t="s">
        <v>3373</v>
      </c>
      <c r="C668" s="342" t="s">
        <v>1720</v>
      </c>
      <c r="D668" s="342" t="s">
        <v>738</v>
      </c>
      <c r="E668" s="343">
        <v>18500</v>
      </c>
      <c r="F668" s="343">
        <v>19360</v>
      </c>
      <c r="G668" s="343">
        <v>19360</v>
      </c>
      <c r="H668" s="341">
        <v>0.93410000000000004</v>
      </c>
      <c r="I668" s="343">
        <v>6942200</v>
      </c>
      <c r="J668" s="343">
        <f t="shared" si="120"/>
        <v>0</v>
      </c>
      <c r="K668" s="343">
        <v>53.31</v>
      </c>
      <c r="L668" s="343">
        <v>20040</v>
      </c>
      <c r="M668" s="343">
        <v>20040</v>
      </c>
      <c r="N668" s="341">
        <v>0.93279999999999996</v>
      </c>
      <c r="O668" s="343">
        <v>7871000</v>
      </c>
      <c r="P668" s="343">
        <f t="shared" si="121"/>
        <v>0</v>
      </c>
      <c r="Q668" s="343">
        <v>56.59</v>
      </c>
      <c r="R668" s="343">
        <v>19800</v>
      </c>
      <c r="S668" s="343">
        <v>19800</v>
      </c>
      <c r="T668" s="341">
        <v>0.93069999999999997</v>
      </c>
      <c r="U668" s="343">
        <v>7551200</v>
      </c>
      <c r="V668" s="343">
        <f t="shared" si="122"/>
        <v>0</v>
      </c>
      <c r="W668" s="343">
        <v>56.91</v>
      </c>
      <c r="X668" s="343">
        <v>18520</v>
      </c>
      <c r="Y668" s="343">
        <v>18520</v>
      </c>
      <c r="Z668" s="341">
        <v>0.94979999999999998</v>
      </c>
      <c r="AA668" s="343">
        <v>7406600</v>
      </c>
      <c r="AB668" s="343">
        <f t="shared" si="123"/>
        <v>0</v>
      </c>
      <c r="AC668" s="343">
        <v>56.59</v>
      </c>
      <c r="AD668" s="343">
        <v>18640</v>
      </c>
      <c r="AE668" s="343">
        <v>18640</v>
      </c>
      <c r="AF668" s="341">
        <v>0.95620000000000005</v>
      </c>
      <c r="AG668" s="343">
        <v>7214200</v>
      </c>
      <c r="AH668" s="343">
        <f t="shared" si="124"/>
        <v>0</v>
      </c>
      <c r="AI668" s="343">
        <v>54.4</v>
      </c>
      <c r="AJ668" s="343">
        <v>17560</v>
      </c>
      <c r="AK668" s="343">
        <v>17560</v>
      </c>
      <c r="AL668" s="341">
        <v>0.96760000000000002</v>
      </c>
      <c r="AM668" s="343">
        <v>6569600</v>
      </c>
      <c r="AN668" s="343">
        <f t="shared" si="125"/>
        <v>0</v>
      </c>
      <c r="AO668" s="343">
        <v>53.7</v>
      </c>
      <c r="AP668" s="343">
        <v>18940.8</v>
      </c>
      <c r="AQ668" s="343">
        <v>18940.8</v>
      </c>
      <c r="AR668" s="341">
        <v>0.96330000000000005</v>
      </c>
      <c r="AS668" s="343">
        <v>6817000</v>
      </c>
      <c r="AT668" s="343">
        <f t="shared" si="126"/>
        <v>0</v>
      </c>
      <c r="AU668" s="343">
        <v>50.22</v>
      </c>
      <c r="AV668" s="343">
        <v>17082.400000000001</v>
      </c>
      <c r="AW668" s="343">
        <v>17082.400000000001</v>
      </c>
      <c r="AX668" s="341">
        <v>0.97309999999999997</v>
      </c>
      <c r="AY668" s="343">
        <v>6540000</v>
      </c>
      <c r="AZ668" s="343">
        <f t="shared" si="127"/>
        <v>0</v>
      </c>
      <c r="BA668" s="343">
        <v>54.64</v>
      </c>
      <c r="BB668" s="343">
        <v>17892.400000000001</v>
      </c>
      <c r="BC668" s="343">
        <v>17892.400000000001</v>
      </c>
      <c r="BD668" s="341">
        <v>0.97299999999999998</v>
      </c>
      <c r="BE668" s="343">
        <v>6763000</v>
      </c>
      <c r="BF668" s="343">
        <f t="shared" si="128"/>
        <v>0</v>
      </c>
      <c r="BG668" s="343">
        <v>52.21</v>
      </c>
      <c r="BH668" s="343">
        <v>18881.599999999999</v>
      </c>
      <c r="BI668" s="343">
        <v>18881.599999999999</v>
      </c>
      <c r="BJ668" s="341">
        <v>0.97050000000000003</v>
      </c>
      <c r="BK668" s="343">
        <v>7214001</v>
      </c>
      <c r="BL668" s="343">
        <f t="shared" si="129"/>
        <v>0</v>
      </c>
      <c r="BM668" s="343">
        <v>52.91</v>
      </c>
      <c r="BN668" s="343">
        <v>16349.6</v>
      </c>
      <c r="BO668" s="343">
        <v>16349.6</v>
      </c>
      <c r="BP668" s="341">
        <v>0.97640000000000005</v>
      </c>
      <c r="BQ668" s="343">
        <v>6415999</v>
      </c>
      <c r="BR668" s="343">
        <f t="shared" si="130"/>
        <v>0</v>
      </c>
      <c r="BS668" s="343">
        <v>57.74</v>
      </c>
      <c r="BT668" s="343">
        <v>17491.599999999999</v>
      </c>
      <c r="BU668" s="343">
        <v>17491.599999999999</v>
      </c>
      <c r="BV668" s="341">
        <v>0.97650000000000003</v>
      </c>
      <c r="BW668" s="343">
        <v>6836000</v>
      </c>
      <c r="BX668" s="343">
        <f t="shared" si="131"/>
        <v>0</v>
      </c>
      <c r="BY668" s="343">
        <v>53.79</v>
      </c>
    </row>
    <row r="669" spans="1:77">
      <c r="A669" s="342">
        <v>664</v>
      </c>
      <c r="B669" s="342" t="s">
        <v>3375</v>
      </c>
      <c r="C669" s="342" t="s">
        <v>1673</v>
      </c>
      <c r="D669" s="342" t="s">
        <v>526</v>
      </c>
      <c r="E669" s="343">
        <v>428</v>
      </c>
      <c r="F669" s="343">
        <v>566.88</v>
      </c>
      <c r="G669" s="343">
        <v>566.88</v>
      </c>
      <c r="H669" s="341">
        <v>0.77949999999999997</v>
      </c>
      <c r="I669" s="343">
        <v>173820</v>
      </c>
      <c r="J669" s="343">
        <f t="shared" si="120"/>
        <v>0</v>
      </c>
      <c r="K669" s="343">
        <v>54.63</v>
      </c>
      <c r="L669" s="343">
        <v>617.52</v>
      </c>
      <c r="M669" s="343">
        <v>617.52</v>
      </c>
      <c r="N669" s="341">
        <v>0.77600000000000002</v>
      </c>
      <c r="O669" s="343">
        <v>184068</v>
      </c>
      <c r="P669" s="343">
        <f t="shared" si="121"/>
        <v>0</v>
      </c>
      <c r="Q669" s="343">
        <v>51.62</v>
      </c>
      <c r="R669" s="343">
        <v>605.52</v>
      </c>
      <c r="S669" s="343">
        <v>605.52</v>
      </c>
      <c r="T669" s="341">
        <v>0.7732</v>
      </c>
      <c r="U669" s="343">
        <v>146067</v>
      </c>
      <c r="V669" s="343">
        <f t="shared" si="122"/>
        <v>0</v>
      </c>
      <c r="W669" s="343">
        <v>43.33</v>
      </c>
      <c r="X669" s="343">
        <v>550.32000000000005</v>
      </c>
      <c r="Y669" s="343">
        <v>550.32000000000005</v>
      </c>
      <c r="Z669" s="341">
        <v>0.78390000000000004</v>
      </c>
      <c r="AA669" s="343">
        <v>176694</v>
      </c>
      <c r="AB669" s="343">
        <f t="shared" si="123"/>
        <v>0</v>
      </c>
      <c r="AC669" s="343">
        <v>55.05</v>
      </c>
      <c r="AD669" s="343">
        <v>555.12</v>
      </c>
      <c r="AE669" s="343">
        <v>555.12</v>
      </c>
      <c r="AF669" s="341">
        <v>0.76939999999999997</v>
      </c>
      <c r="AG669" s="343">
        <v>160332</v>
      </c>
      <c r="AH669" s="343">
        <f t="shared" si="124"/>
        <v>0</v>
      </c>
      <c r="AI669" s="343">
        <v>50.45</v>
      </c>
      <c r="AJ669" s="343">
        <v>522</v>
      </c>
      <c r="AK669" s="343">
        <v>522</v>
      </c>
      <c r="AL669" s="341">
        <v>0.78390000000000004</v>
      </c>
      <c r="AM669" s="343">
        <v>147780</v>
      </c>
      <c r="AN669" s="343">
        <f t="shared" si="125"/>
        <v>0</v>
      </c>
      <c r="AO669" s="343">
        <v>50.16</v>
      </c>
      <c r="AP669" s="343">
        <v>604.32000000000005</v>
      </c>
      <c r="AQ669" s="343">
        <v>604.32000000000005</v>
      </c>
      <c r="AR669" s="341">
        <v>0.78120000000000001</v>
      </c>
      <c r="AS669" s="343">
        <v>151662</v>
      </c>
      <c r="AT669" s="343">
        <f t="shared" si="126"/>
        <v>0</v>
      </c>
      <c r="AU669" s="343">
        <v>43.18</v>
      </c>
      <c r="AV669" s="343">
        <v>569.04</v>
      </c>
      <c r="AW669" s="343">
        <v>569.04</v>
      </c>
      <c r="AX669" s="341">
        <v>0.77500000000000002</v>
      </c>
      <c r="AY669" s="343">
        <v>157425</v>
      </c>
      <c r="AZ669" s="343">
        <f t="shared" si="127"/>
        <v>0</v>
      </c>
      <c r="BA669" s="343">
        <v>49.57</v>
      </c>
      <c r="BB669" s="343">
        <v>520.55999999999995</v>
      </c>
      <c r="BC669" s="343">
        <v>520.55999999999995</v>
      </c>
      <c r="BD669" s="341">
        <v>0.76639999999999997</v>
      </c>
      <c r="BE669" s="343">
        <v>137937</v>
      </c>
      <c r="BF669" s="343">
        <f t="shared" si="128"/>
        <v>0</v>
      </c>
      <c r="BG669" s="343">
        <v>46.47</v>
      </c>
      <c r="BH669" s="343">
        <v>535.91999999999996</v>
      </c>
      <c r="BI669" s="343">
        <v>535.91999999999996</v>
      </c>
      <c r="BJ669" s="341">
        <v>0.75649999999999995</v>
      </c>
      <c r="BK669" s="343">
        <v>146424</v>
      </c>
      <c r="BL669" s="343">
        <f t="shared" si="129"/>
        <v>0</v>
      </c>
      <c r="BM669" s="343">
        <v>48.54</v>
      </c>
      <c r="BN669" s="343">
        <v>547.91999999999996</v>
      </c>
      <c r="BO669" s="343">
        <v>547.91999999999996</v>
      </c>
      <c r="BP669" s="341">
        <v>0.79379999999999995</v>
      </c>
      <c r="BQ669" s="343">
        <v>160764</v>
      </c>
      <c r="BR669" s="343">
        <f t="shared" si="130"/>
        <v>0</v>
      </c>
      <c r="BS669" s="343">
        <v>53.1</v>
      </c>
      <c r="BT669" s="343">
        <v>555.6</v>
      </c>
      <c r="BU669" s="343">
        <v>555.6</v>
      </c>
      <c r="BV669" s="341">
        <v>0.84219999999999995</v>
      </c>
      <c r="BW669" s="343">
        <v>190191</v>
      </c>
      <c r="BX669" s="343">
        <f t="shared" si="131"/>
        <v>0</v>
      </c>
      <c r="BY669" s="343">
        <v>54.63</v>
      </c>
    </row>
    <row r="670" spans="1:77">
      <c r="A670" s="342">
        <v>665</v>
      </c>
      <c r="B670" s="342" t="s">
        <v>3375</v>
      </c>
      <c r="C670" s="342" t="s">
        <v>1760</v>
      </c>
      <c r="D670" s="342" t="s">
        <v>499</v>
      </c>
      <c r="E670" s="343">
        <v>250</v>
      </c>
      <c r="F670" s="343">
        <v>239.84</v>
      </c>
      <c r="G670" s="343">
        <v>239.84</v>
      </c>
      <c r="H670" s="341">
        <v>0.79910000000000003</v>
      </c>
      <c r="I670" s="343">
        <v>36310</v>
      </c>
      <c r="J670" s="343">
        <f t="shared" si="120"/>
        <v>0</v>
      </c>
      <c r="K670" s="343">
        <v>26.31</v>
      </c>
      <c r="L670" s="343">
        <v>246.88</v>
      </c>
      <c r="M670" s="343">
        <v>246.88</v>
      </c>
      <c r="N670" s="341">
        <v>0.78910000000000002</v>
      </c>
      <c r="O670" s="343">
        <v>74810</v>
      </c>
      <c r="P670" s="343">
        <f t="shared" si="121"/>
        <v>0</v>
      </c>
      <c r="Q670" s="343">
        <v>51.61</v>
      </c>
      <c r="R670" s="343">
        <v>256.8</v>
      </c>
      <c r="S670" s="343">
        <v>256.8</v>
      </c>
      <c r="T670" s="341">
        <v>0.75060000000000004</v>
      </c>
      <c r="U670" s="343">
        <v>74484</v>
      </c>
      <c r="V670" s="343">
        <f t="shared" si="122"/>
        <v>0</v>
      </c>
      <c r="W670" s="343">
        <v>53.67</v>
      </c>
      <c r="X670" s="343">
        <v>277.27999999999997</v>
      </c>
      <c r="Y670" s="343">
        <v>277.27999999999997</v>
      </c>
      <c r="Z670" s="341">
        <v>0.76470000000000005</v>
      </c>
      <c r="AA670" s="343">
        <v>76630</v>
      </c>
      <c r="AB670" s="343">
        <f t="shared" si="123"/>
        <v>0</v>
      </c>
      <c r="AC670" s="343">
        <v>48.57</v>
      </c>
      <c r="AD670" s="343">
        <v>281.44</v>
      </c>
      <c r="AE670" s="343">
        <v>281.44</v>
      </c>
      <c r="AF670" s="341">
        <v>0.74099999999999999</v>
      </c>
      <c r="AG670" s="343">
        <v>84354</v>
      </c>
      <c r="AH670" s="343">
        <f t="shared" si="124"/>
        <v>0</v>
      </c>
      <c r="AI670" s="343">
        <v>54.37</v>
      </c>
      <c r="AJ670" s="343">
        <v>274.56</v>
      </c>
      <c r="AK670" s="343">
        <v>274.56</v>
      </c>
      <c r="AL670" s="341">
        <v>0.75370000000000004</v>
      </c>
      <c r="AM670" s="343">
        <v>71268</v>
      </c>
      <c r="AN670" s="343">
        <f t="shared" si="125"/>
        <v>0</v>
      </c>
      <c r="AO670" s="343">
        <v>47.83</v>
      </c>
      <c r="AP670" s="343">
        <v>271.52</v>
      </c>
      <c r="AQ670" s="343">
        <v>271.52</v>
      </c>
      <c r="AR670" s="341">
        <v>0.75780000000000003</v>
      </c>
      <c r="AS670" s="343">
        <v>82784</v>
      </c>
      <c r="AT670" s="343">
        <f t="shared" si="126"/>
        <v>0</v>
      </c>
      <c r="AU670" s="343">
        <v>54.07</v>
      </c>
      <c r="AV670" s="343">
        <v>291.04000000000002</v>
      </c>
      <c r="AW670" s="343">
        <v>291.04000000000002</v>
      </c>
      <c r="AX670" s="341">
        <v>0.74270000000000003</v>
      </c>
      <c r="AY670" s="343">
        <v>84800</v>
      </c>
      <c r="AZ670" s="343">
        <f t="shared" si="127"/>
        <v>0</v>
      </c>
      <c r="BA670" s="343">
        <v>54.48</v>
      </c>
      <c r="BB670" s="343">
        <v>275.2</v>
      </c>
      <c r="BC670" s="343">
        <v>275.2</v>
      </c>
      <c r="BD670" s="341">
        <v>0.74170000000000003</v>
      </c>
      <c r="BE670" s="343">
        <v>74978</v>
      </c>
      <c r="BF670" s="343">
        <f t="shared" si="128"/>
        <v>0</v>
      </c>
      <c r="BG670" s="343">
        <v>49.37</v>
      </c>
      <c r="BH670" s="343">
        <v>235.52</v>
      </c>
      <c r="BI670" s="343">
        <v>235.52</v>
      </c>
      <c r="BJ670" s="341">
        <v>0.80759999999999998</v>
      </c>
      <c r="BK670" s="343">
        <v>73330</v>
      </c>
      <c r="BL670" s="343">
        <f t="shared" si="129"/>
        <v>0</v>
      </c>
      <c r="BM670" s="343">
        <v>51.81</v>
      </c>
      <c r="BN670" s="343">
        <v>241.76</v>
      </c>
      <c r="BO670" s="343">
        <v>241.76</v>
      </c>
      <c r="BP670" s="341">
        <v>0.79269999999999996</v>
      </c>
      <c r="BQ670" s="343">
        <v>72266</v>
      </c>
      <c r="BR670" s="343">
        <f t="shared" si="130"/>
        <v>0</v>
      </c>
      <c r="BS670" s="343">
        <v>54.18</v>
      </c>
      <c r="BT670" s="343">
        <v>239.2</v>
      </c>
      <c r="BU670" s="343">
        <v>239.2</v>
      </c>
      <c r="BV670" s="341">
        <v>0.78339999999999999</v>
      </c>
      <c r="BW670" s="343">
        <v>69806</v>
      </c>
      <c r="BX670" s="343">
        <f t="shared" si="131"/>
        <v>0</v>
      </c>
      <c r="BY670" s="343">
        <v>50.07</v>
      </c>
    </row>
    <row r="671" spans="1:77">
      <c r="A671" s="342">
        <v>666</v>
      </c>
      <c r="B671" s="342" t="s">
        <v>3375</v>
      </c>
      <c r="C671" s="342" t="s">
        <v>1762</v>
      </c>
      <c r="D671" s="342" t="s">
        <v>502</v>
      </c>
      <c r="E671" s="343">
        <v>150</v>
      </c>
      <c r="F671" s="343">
        <v>73.28</v>
      </c>
      <c r="G671" s="343">
        <v>120</v>
      </c>
      <c r="H671" s="341">
        <v>0.86950000000000005</v>
      </c>
      <c r="I671" s="343">
        <v>10134</v>
      </c>
      <c r="J671" s="343">
        <f t="shared" si="120"/>
        <v>0</v>
      </c>
      <c r="K671" s="343">
        <v>22.09</v>
      </c>
      <c r="L671" s="343">
        <v>80.72</v>
      </c>
      <c r="M671" s="343">
        <v>120</v>
      </c>
      <c r="N671" s="341">
        <v>0.88649999999999995</v>
      </c>
      <c r="O671" s="343">
        <v>14382</v>
      </c>
      <c r="P671" s="343">
        <f t="shared" si="121"/>
        <v>0</v>
      </c>
      <c r="Q671" s="343">
        <v>27.01</v>
      </c>
      <c r="R671" s="343">
        <v>83.44</v>
      </c>
      <c r="S671" s="343">
        <v>120</v>
      </c>
      <c r="T671" s="341">
        <v>0.89670000000000005</v>
      </c>
      <c r="U671" s="343">
        <v>14677</v>
      </c>
      <c r="V671" s="343">
        <f t="shared" si="122"/>
        <v>0</v>
      </c>
      <c r="W671" s="343">
        <v>27.24</v>
      </c>
      <c r="X671" s="343">
        <v>75.52</v>
      </c>
      <c r="Y671" s="343">
        <v>120</v>
      </c>
      <c r="Z671" s="341">
        <v>0.89649999999999996</v>
      </c>
      <c r="AA671" s="343">
        <v>10664</v>
      </c>
      <c r="AB671" s="343">
        <f t="shared" si="123"/>
        <v>0</v>
      </c>
      <c r="AC671" s="343">
        <v>21.17</v>
      </c>
      <c r="AD671" s="343">
        <v>31.04</v>
      </c>
      <c r="AE671" s="343">
        <v>120</v>
      </c>
      <c r="AF671" s="341">
        <v>0.90480000000000005</v>
      </c>
      <c r="AG671" s="343">
        <v>8143</v>
      </c>
      <c r="AH671" s="343">
        <f t="shared" si="124"/>
        <v>0</v>
      </c>
      <c r="AI671" s="343">
        <v>38.97</v>
      </c>
      <c r="AJ671" s="343">
        <v>33.6</v>
      </c>
      <c r="AK671" s="343">
        <v>120</v>
      </c>
      <c r="AL671" s="341">
        <v>0.91610000000000003</v>
      </c>
      <c r="AM671" s="343">
        <v>7583</v>
      </c>
      <c r="AN671" s="343">
        <f t="shared" si="125"/>
        <v>0</v>
      </c>
      <c r="AO671" s="343">
        <v>34.21</v>
      </c>
      <c r="AP671" s="343">
        <v>73.92</v>
      </c>
      <c r="AQ671" s="343">
        <v>120</v>
      </c>
      <c r="AR671" s="341">
        <v>0.87029999999999996</v>
      </c>
      <c r="AS671" s="343">
        <v>12308</v>
      </c>
      <c r="AT671" s="343">
        <f t="shared" si="126"/>
        <v>0</v>
      </c>
      <c r="AU671" s="343">
        <v>25.71</v>
      </c>
      <c r="AV671" s="343">
        <v>61.52</v>
      </c>
      <c r="AW671" s="343">
        <v>120</v>
      </c>
      <c r="AX671" s="341">
        <v>0.7974</v>
      </c>
      <c r="AY671" s="343">
        <v>9044</v>
      </c>
      <c r="AZ671" s="343">
        <f t="shared" si="127"/>
        <v>0</v>
      </c>
      <c r="BA671" s="343">
        <v>25.6</v>
      </c>
      <c r="BB671" s="343">
        <v>51.6</v>
      </c>
      <c r="BC671" s="343">
        <v>120</v>
      </c>
      <c r="BD671" s="341">
        <v>0.82410000000000005</v>
      </c>
      <c r="BE671" s="343">
        <v>6493</v>
      </c>
      <c r="BF671" s="343">
        <f t="shared" si="128"/>
        <v>0</v>
      </c>
      <c r="BG671" s="343">
        <v>20.52</v>
      </c>
      <c r="BH671" s="343">
        <v>41.6</v>
      </c>
      <c r="BI671" s="343">
        <v>120</v>
      </c>
      <c r="BJ671" s="341">
        <v>0.86650000000000005</v>
      </c>
      <c r="BK671" s="343">
        <v>5987</v>
      </c>
      <c r="BL671" s="343">
        <f t="shared" si="129"/>
        <v>0</v>
      </c>
      <c r="BM671" s="343">
        <v>22.32</v>
      </c>
      <c r="BN671" s="343">
        <v>50</v>
      </c>
      <c r="BO671" s="343">
        <v>120</v>
      </c>
      <c r="BP671" s="341">
        <v>0.89959999999999996</v>
      </c>
      <c r="BQ671" s="343">
        <v>5845</v>
      </c>
      <c r="BR671" s="343">
        <f t="shared" si="130"/>
        <v>0</v>
      </c>
      <c r="BS671" s="343">
        <v>18.670000000000002</v>
      </c>
      <c r="BT671" s="343">
        <v>65.36</v>
      </c>
      <c r="BU671" s="343">
        <v>120</v>
      </c>
      <c r="BV671" s="341">
        <v>0.92190000000000005</v>
      </c>
      <c r="BW671" s="343">
        <v>7898</v>
      </c>
      <c r="BX671" s="343">
        <f t="shared" si="131"/>
        <v>0</v>
      </c>
      <c r="BY671" s="343">
        <v>17.62</v>
      </c>
    </row>
    <row r="672" spans="1:77">
      <c r="A672" s="342">
        <v>667</v>
      </c>
      <c r="B672" s="342" t="s">
        <v>3375</v>
      </c>
      <c r="C672" s="342" t="s">
        <v>1764</v>
      </c>
      <c r="D672" s="342" t="s">
        <v>499</v>
      </c>
      <c r="E672" s="343">
        <v>167</v>
      </c>
      <c r="F672" s="343">
        <v>131</v>
      </c>
      <c r="G672" s="343">
        <v>133.6</v>
      </c>
      <c r="H672" s="341">
        <v>0.99119999999999997</v>
      </c>
      <c r="I672" s="343">
        <v>59655.7</v>
      </c>
      <c r="J672" s="343">
        <f t="shared" si="120"/>
        <v>0</v>
      </c>
      <c r="K672" s="343">
        <v>50.05</v>
      </c>
      <c r="L672" s="343">
        <v>80.8</v>
      </c>
      <c r="M672" s="343">
        <v>133.6</v>
      </c>
      <c r="N672" s="341">
        <v>0.99229999999999996</v>
      </c>
      <c r="O672" s="343">
        <v>32521.3</v>
      </c>
      <c r="P672" s="343">
        <f t="shared" si="121"/>
        <v>0</v>
      </c>
      <c r="Q672" s="343">
        <v>54.52</v>
      </c>
      <c r="R672" s="343">
        <v>0</v>
      </c>
      <c r="S672" s="343">
        <v>133.6</v>
      </c>
      <c r="T672" s="341">
        <v>0.9738</v>
      </c>
      <c r="U672" s="343">
        <v>60182</v>
      </c>
      <c r="V672" s="343">
        <f t="shared" si="122"/>
        <v>0</v>
      </c>
      <c r="W672" s="343">
        <v>51.4</v>
      </c>
      <c r="X672" s="343">
        <v>0</v>
      </c>
      <c r="Y672" s="343">
        <v>133.6</v>
      </c>
      <c r="Z672" s="341">
        <v>0.74950000000000006</v>
      </c>
      <c r="AA672" s="343">
        <v>17650.78</v>
      </c>
      <c r="AB672" s="343">
        <f t="shared" si="123"/>
        <v>0</v>
      </c>
      <c r="AC672" s="343">
        <v>18.95</v>
      </c>
      <c r="AD672" s="343">
        <v>80.319999999999993</v>
      </c>
      <c r="AE672" s="343">
        <v>133.6</v>
      </c>
      <c r="AF672" s="341">
        <v>0.90359999999999996</v>
      </c>
      <c r="AG672" s="343">
        <v>18596.240000000002</v>
      </c>
      <c r="AH672" s="343">
        <f t="shared" si="124"/>
        <v>0</v>
      </c>
      <c r="AI672" s="343">
        <v>34.44</v>
      </c>
      <c r="AJ672" s="343">
        <v>77.8</v>
      </c>
      <c r="AK672" s="343">
        <v>133.6</v>
      </c>
      <c r="AL672" s="341">
        <v>0.58620000000000005</v>
      </c>
      <c r="AM672" s="343">
        <v>11201.18</v>
      </c>
      <c r="AN672" s="343">
        <f t="shared" si="125"/>
        <v>0</v>
      </c>
      <c r="AO672" s="343">
        <v>34.11</v>
      </c>
      <c r="AP672" s="343">
        <v>42</v>
      </c>
      <c r="AQ672" s="343">
        <v>133.6</v>
      </c>
      <c r="AR672" s="341">
        <v>0.29920000000000002</v>
      </c>
      <c r="AS672" s="343">
        <v>2819.68</v>
      </c>
      <c r="AT672" s="343">
        <f t="shared" si="126"/>
        <v>0</v>
      </c>
      <c r="AU672" s="343">
        <v>30.15</v>
      </c>
      <c r="AV672" s="343">
        <v>73.28</v>
      </c>
      <c r="AW672" s="343">
        <v>133.6</v>
      </c>
      <c r="AX672" s="341">
        <v>0.61990000000000001</v>
      </c>
      <c r="AY672" s="343">
        <v>1672</v>
      </c>
      <c r="AZ672" s="343">
        <f t="shared" si="127"/>
        <v>0</v>
      </c>
      <c r="BA672" s="343">
        <v>5.1100000000000003</v>
      </c>
      <c r="BB672" s="343">
        <v>148.80000000000001</v>
      </c>
      <c r="BC672" s="343">
        <v>148.80000000000001</v>
      </c>
      <c r="BD672" s="341">
        <v>0.81630000000000003</v>
      </c>
      <c r="BE672" s="343">
        <v>6540</v>
      </c>
      <c r="BF672" s="343">
        <f t="shared" si="128"/>
        <v>0</v>
      </c>
      <c r="BG672" s="343">
        <v>7.24</v>
      </c>
      <c r="BH672" s="343">
        <v>157.19999999999999</v>
      </c>
      <c r="BI672" s="343">
        <v>157.19999999999999</v>
      </c>
      <c r="BJ672" s="341">
        <v>0.8347</v>
      </c>
      <c r="BK672" s="343">
        <v>46378</v>
      </c>
      <c r="BL672" s="343">
        <f t="shared" si="129"/>
        <v>0</v>
      </c>
      <c r="BM672" s="343">
        <v>47.5</v>
      </c>
      <c r="BN672" s="343">
        <v>148.4</v>
      </c>
      <c r="BO672" s="343">
        <v>148.4</v>
      </c>
      <c r="BP672" s="341">
        <v>0.89070000000000005</v>
      </c>
      <c r="BQ672" s="343">
        <v>46266</v>
      </c>
      <c r="BR672" s="343">
        <f t="shared" si="130"/>
        <v>0</v>
      </c>
      <c r="BS672" s="343">
        <v>50.29</v>
      </c>
      <c r="BT672" s="343">
        <v>156.80000000000001</v>
      </c>
      <c r="BU672" s="343">
        <v>156.80000000000001</v>
      </c>
      <c r="BV672" s="341">
        <v>0.89949999999999997</v>
      </c>
      <c r="BW672" s="343">
        <v>50607.7</v>
      </c>
      <c r="BX672" s="343">
        <f t="shared" si="131"/>
        <v>0</v>
      </c>
      <c r="BY672" s="343">
        <v>48.23</v>
      </c>
    </row>
    <row r="673" spans="1:77">
      <c r="A673" s="342">
        <v>668</v>
      </c>
      <c r="B673" s="342" t="s">
        <v>3375</v>
      </c>
      <c r="C673" s="342" t="s">
        <v>1766</v>
      </c>
      <c r="D673" s="342" t="s">
        <v>502</v>
      </c>
      <c r="E673" s="343">
        <v>247</v>
      </c>
      <c r="F673" s="343">
        <v>157.28</v>
      </c>
      <c r="G673" s="343">
        <v>197.6</v>
      </c>
      <c r="H673" s="341">
        <v>0.97460000000000002</v>
      </c>
      <c r="I673" s="343">
        <v>50664</v>
      </c>
      <c r="J673" s="343">
        <f t="shared" si="120"/>
        <v>0</v>
      </c>
      <c r="K673" s="343">
        <v>45.9</v>
      </c>
      <c r="L673" s="343">
        <v>167.04</v>
      </c>
      <c r="M673" s="343">
        <v>197.6</v>
      </c>
      <c r="N673" s="341">
        <v>0.97770000000000001</v>
      </c>
      <c r="O673" s="343">
        <v>57860</v>
      </c>
      <c r="P673" s="343">
        <f t="shared" si="121"/>
        <v>0</v>
      </c>
      <c r="Q673" s="343">
        <v>47.62</v>
      </c>
      <c r="R673" s="343">
        <v>183.68</v>
      </c>
      <c r="S673" s="343">
        <v>197.6</v>
      </c>
      <c r="T673" s="341">
        <v>0.97770000000000001</v>
      </c>
      <c r="U673" s="343">
        <v>60632</v>
      </c>
      <c r="V673" s="343">
        <f t="shared" si="122"/>
        <v>0</v>
      </c>
      <c r="W673" s="343">
        <v>46.89</v>
      </c>
      <c r="X673" s="343">
        <v>182.4</v>
      </c>
      <c r="Y673" s="343">
        <v>197.6</v>
      </c>
      <c r="Z673" s="341">
        <v>0.97740000000000005</v>
      </c>
      <c r="AA673" s="343">
        <v>64182</v>
      </c>
      <c r="AB673" s="343">
        <f t="shared" si="123"/>
        <v>0</v>
      </c>
      <c r="AC673" s="343">
        <v>48.39</v>
      </c>
      <c r="AD673" s="343">
        <v>179.52</v>
      </c>
      <c r="AE673" s="343">
        <v>197.6</v>
      </c>
      <c r="AF673" s="341">
        <v>0.97760000000000002</v>
      </c>
      <c r="AG673" s="343">
        <v>63672</v>
      </c>
      <c r="AH673" s="343">
        <f t="shared" si="124"/>
        <v>0</v>
      </c>
      <c r="AI673" s="343">
        <v>48.76</v>
      </c>
      <c r="AJ673" s="343">
        <v>186.88</v>
      </c>
      <c r="AK673" s="343">
        <v>197.6</v>
      </c>
      <c r="AL673" s="341">
        <v>0.97789999999999999</v>
      </c>
      <c r="AM673" s="343">
        <v>56540</v>
      </c>
      <c r="AN673" s="343">
        <f t="shared" si="125"/>
        <v>0</v>
      </c>
      <c r="AO673" s="343">
        <v>42.97</v>
      </c>
      <c r="AP673" s="343">
        <v>153.12</v>
      </c>
      <c r="AQ673" s="343">
        <v>197.6</v>
      </c>
      <c r="AR673" s="341">
        <v>0.98450000000000004</v>
      </c>
      <c r="AS673" s="343">
        <v>47294</v>
      </c>
      <c r="AT673" s="343">
        <f t="shared" si="126"/>
        <v>0</v>
      </c>
      <c r="AU673" s="343">
        <v>42.16</v>
      </c>
      <c r="AV673" s="343">
        <v>115.68</v>
      </c>
      <c r="AW673" s="343">
        <v>197.6</v>
      </c>
      <c r="AX673" s="341">
        <v>0.97629999999999995</v>
      </c>
      <c r="AY673" s="343">
        <v>33806</v>
      </c>
      <c r="AZ673" s="343">
        <f t="shared" si="127"/>
        <v>0</v>
      </c>
      <c r="BA673" s="343">
        <v>41.57</v>
      </c>
      <c r="BB673" s="343">
        <v>114.72</v>
      </c>
      <c r="BC673" s="343">
        <v>197.6</v>
      </c>
      <c r="BD673" s="341">
        <v>0.95960000000000001</v>
      </c>
      <c r="BE673" s="343">
        <v>35482</v>
      </c>
      <c r="BF673" s="343">
        <f t="shared" si="128"/>
        <v>0</v>
      </c>
      <c r="BG673" s="343">
        <v>43.32</v>
      </c>
      <c r="BH673" s="343">
        <v>121.44</v>
      </c>
      <c r="BI673" s="343">
        <v>197.6</v>
      </c>
      <c r="BJ673" s="341">
        <v>0.95679999999999998</v>
      </c>
      <c r="BK673" s="343">
        <v>36204</v>
      </c>
      <c r="BL673" s="343">
        <f t="shared" si="129"/>
        <v>0</v>
      </c>
      <c r="BM673" s="343">
        <v>41.88</v>
      </c>
      <c r="BN673" s="343">
        <v>122.72</v>
      </c>
      <c r="BO673" s="343">
        <v>197.6</v>
      </c>
      <c r="BP673" s="341">
        <v>0.96109999999999995</v>
      </c>
      <c r="BQ673" s="343">
        <v>36556</v>
      </c>
      <c r="BR673" s="343">
        <f t="shared" si="130"/>
        <v>0</v>
      </c>
      <c r="BS673" s="343">
        <v>44.53</v>
      </c>
      <c r="BT673" s="343">
        <v>155.52000000000001</v>
      </c>
      <c r="BU673" s="343">
        <v>197.6</v>
      </c>
      <c r="BV673" s="341">
        <v>0.97019999999999995</v>
      </c>
      <c r="BW673" s="343">
        <v>47866</v>
      </c>
      <c r="BX673" s="343">
        <f t="shared" si="131"/>
        <v>0</v>
      </c>
      <c r="BY673" s="343">
        <v>42.64</v>
      </c>
    </row>
    <row r="674" spans="1:77">
      <c r="A674" s="342">
        <v>669</v>
      </c>
      <c r="B674" s="342" t="s">
        <v>3375</v>
      </c>
      <c r="C674" s="342" t="s">
        <v>1768</v>
      </c>
      <c r="D674" s="342" t="s">
        <v>499</v>
      </c>
      <c r="E674" s="343">
        <v>1000</v>
      </c>
      <c r="F674" s="343">
        <v>672</v>
      </c>
      <c r="G674" s="343">
        <v>800</v>
      </c>
      <c r="H674" s="341">
        <v>0.99139999999999995</v>
      </c>
      <c r="I674" s="343">
        <v>367290</v>
      </c>
      <c r="J674" s="343">
        <f t="shared" si="120"/>
        <v>79445.172413793116</v>
      </c>
      <c r="K674" s="343">
        <v>76.56</v>
      </c>
      <c r="L674" s="343">
        <v>688.8</v>
      </c>
      <c r="M674" s="343">
        <v>800</v>
      </c>
      <c r="N674" s="341">
        <v>0.99160000000000004</v>
      </c>
      <c r="O674" s="343">
        <v>413760</v>
      </c>
      <c r="P674" s="343">
        <f t="shared" si="121"/>
        <v>108852.11495946941</v>
      </c>
      <c r="Q674" s="343">
        <v>81.42</v>
      </c>
      <c r="R674" s="343">
        <v>645.6</v>
      </c>
      <c r="S674" s="343">
        <v>800</v>
      </c>
      <c r="T674" s="341">
        <v>0.99919999999999998</v>
      </c>
      <c r="U674" s="343">
        <v>346890</v>
      </c>
      <c r="V674" s="343">
        <f t="shared" si="122"/>
        <v>68226.189583612257</v>
      </c>
      <c r="W674" s="343">
        <v>74.69</v>
      </c>
      <c r="X674" s="343">
        <v>667.2</v>
      </c>
      <c r="Y674" s="343">
        <v>800</v>
      </c>
      <c r="Z674" s="341">
        <v>0.99860000000000004</v>
      </c>
      <c r="AA674" s="343">
        <v>389130</v>
      </c>
      <c r="AB674" s="343">
        <f t="shared" si="123"/>
        <v>91705.796178343953</v>
      </c>
      <c r="AC674" s="343">
        <v>78.5</v>
      </c>
      <c r="AD674" s="343">
        <v>662.4</v>
      </c>
      <c r="AE674" s="343">
        <v>800</v>
      </c>
      <c r="AF674" s="341">
        <v>0.99880000000000002</v>
      </c>
      <c r="AG674" s="343">
        <v>403590</v>
      </c>
      <c r="AH674" s="343">
        <f t="shared" si="124"/>
        <v>108244.2261251372</v>
      </c>
      <c r="AI674" s="343">
        <v>81.99</v>
      </c>
      <c r="AJ674" s="343">
        <v>693.6</v>
      </c>
      <c r="AK674" s="343">
        <v>800</v>
      </c>
      <c r="AL674" s="341">
        <v>0.99919999999999998</v>
      </c>
      <c r="AM674" s="343">
        <v>380790</v>
      </c>
      <c r="AN674" s="343">
        <f t="shared" si="125"/>
        <v>81348.322411533416</v>
      </c>
      <c r="AO674" s="343">
        <v>76.3</v>
      </c>
      <c r="AP674" s="343">
        <v>631.20000000000005</v>
      </c>
      <c r="AQ674" s="343">
        <v>800</v>
      </c>
      <c r="AR674" s="341">
        <v>0.99970000000000003</v>
      </c>
      <c r="AS674" s="343">
        <v>326100</v>
      </c>
      <c r="AT674" s="343">
        <f t="shared" si="126"/>
        <v>44412.697955657903</v>
      </c>
      <c r="AU674" s="343">
        <v>69.459999999999994</v>
      </c>
      <c r="AV674" s="343">
        <v>626.4</v>
      </c>
      <c r="AW674" s="343">
        <v>800</v>
      </c>
      <c r="AX674" s="341">
        <v>0.99890000000000001</v>
      </c>
      <c r="AY674" s="343">
        <v>343590</v>
      </c>
      <c r="AZ674" s="343">
        <f t="shared" si="127"/>
        <v>73259.551534225044</v>
      </c>
      <c r="BA674" s="343">
        <v>76.260000000000005</v>
      </c>
      <c r="BB674" s="343">
        <v>684</v>
      </c>
      <c r="BC674" s="343">
        <v>800</v>
      </c>
      <c r="BD674" s="341">
        <v>0.99580000000000002</v>
      </c>
      <c r="BE674" s="343">
        <v>327870</v>
      </c>
      <c r="BF674" s="343">
        <f t="shared" si="128"/>
        <v>23770.448291853445</v>
      </c>
      <c r="BG674" s="343">
        <v>64.69</v>
      </c>
      <c r="BH674" s="343">
        <v>710.4</v>
      </c>
      <c r="BI674" s="343">
        <v>800</v>
      </c>
      <c r="BJ674" s="341">
        <v>0.99260000000000004</v>
      </c>
      <c r="BK674" s="343">
        <v>402960</v>
      </c>
      <c r="BL674" s="343">
        <f t="shared" si="129"/>
        <v>88188.485874235135</v>
      </c>
      <c r="BM674" s="343">
        <v>76.81</v>
      </c>
      <c r="BN674" s="343">
        <v>717.6</v>
      </c>
      <c r="BO674" s="343">
        <v>800</v>
      </c>
      <c r="BP674" s="341">
        <v>0.99199999999999999</v>
      </c>
      <c r="BQ674" s="343">
        <v>417360</v>
      </c>
      <c r="BR674" s="343">
        <f t="shared" si="130"/>
        <v>120059.75068265465</v>
      </c>
      <c r="BS674" s="343">
        <v>84.23</v>
      </c>
      <c r="BT674" s="343">
        <v>717.6</v>
      </c>
      <c r="BU674" s="343">
        <v>800</v>
      </c>
      <c r="BV674" s="341">
        <v>0.99450000000000005</v>
      </c>
      <c r="BW674" s="343">
        <v>412590</v>
      </c>
      <c r="BX674" s="343">
        <f t="shared" si="131"/>
        <v>93987.683397683402</v>
      </c>
      <c r="BY674" s="343">
        <v>77.7</v>
      </c>
    </row>
    <row r="675" spans="1:77">
      <c r="A675" s="342">
        <v>670</v>
      </c>
      <c r="B675" s="342" t="s">
        <v>3375</v>
      </c>
      <c r="C675" s="342" t="s">
        <v>1772</v>
      </c>
      <c r="D675" s="342" t="s">
        <v>502</v>
      </c>
      <c r="E675" s="343">
        <v>150</v>
      </c>
      <c r="F675" s="343">
        <v>54.36</v>
      </c>
      <c r="G675" s="343">
        <v>120</v>
      </c>
      <c r="H675" s="341">
        <v>0.97829999999999995</v>
      </c>
      <c r="I675" s="343">
        <v>16029</v>
      </c>
      <c r="J675" s="343">
        <f t="shared" si="120"/>
        <v>0</v>
      </c>
      <c r="K675" s="343">
        <v>41.86</v>
      </c>
      <c r="L675" s="343">
        <v>60.48</v>
      </c>
      <c r="M675" s="343">
        <v>120</v>
      </c>
      <c r="N675" s="341">
        <v>0.97599999999999998</v>
      </c>
      <c r="O675" s="343">
        <v>18338</v>
      </c>
      <c r="P675" s="343">
        <f t="shared" si="121"/>
        <v>0</v>
      </c>
      <c r="Q675" s="343">
        <v>41.75</v>
      </c>
      <c r="R675" s="343">
        <v>186.48</v>
      </c>
      <c r="S675" s="343">
        <v>186.48</v>
      </c>
      <c r="T675" s="341">
        <v>0.97250000000000003</v>
      </c>
      <c r="U675" s="343">
        <v>14837</v>
      </c>
      <c r="V675" s="343">
        <f t="shared" si="122"/>
        <v>0</v>
      </c>
      <c r="W675" s="343">
        <v>11.36</v>
      </c>
      <c r="X675" s="343">
        <v>56.16</v>
      </c>
      <c r="Y675" s="343">
        <v>120</v>
      </c>
      <c r="Z675" s="341">
        <v>0.96479999999999999</v>
      </c>
      <c r="AA675" s="343">
        <v>16047</v>
      </c>
      <c r="AB675" s="343">
        <f t="shared" si="123"/>
        <v>0</v>
      </c>
      <c r="AC675" s="343">
        <v>39.81</v>
      </c>
      <c r="AD675" s="343">
        <v>55.8</v>
      </c>
      <c r="AE675" s="343">
        <v>120</v>
      </c>
      <c r="AF675" s="341">
        <v>0.96789999999999998</v>
      </c>
      <c r="AG675" s="343">
        <v>16560</v>
      </c>
      <c r="AH675" s="343">
        <f t="shared" si="124"/>
        <v>0</v>
      </c>
      <c r="AI675" s="343">
        <v>41.21</v>
      </c>
      <c r="AJ675" s="343">
        <v>57.6</v>
      </c>
      <c r="AK675" s="343">
        <v>120</v>
      </c>
      <c r="AL675" s="341">
        <v>0.97609999999999997</v>
      </c>
      <c r="AM675" s="343">
        <v>15871</v>
      </c>
      <c r="AN675" s="343">
        <f t="shared" si="125"/>
        <v>0</v>
      </c>
      <c r="AO675" s="343">
        <v>39.200000000000003</v>
      </c>
      <c r="AP675" s="343">
        <v>120.96</v>
      </c>
      <c r="AQ675" s="343">
        <v>120.96</v>
      </c>
      <c r="AR675" s="341">
        <v>0.9667</v>
      </c>
      <c r="AS675" s="343">
        <v>15975</v>
      </c>
      <c r="AT675" s="343">
        <f t="shared" si="126"/>
        <v>0</v>
      </c>
      <c r="AU675" s="343">
        <v>18.36</v>
      </c>
      <c r="AV675" s="343">
        <v>46.8</v>
      </c>
      <c r="AW675" s="343">
        <v>120</v>
      </c>
      <c r="AX675" s="341">
        <v>0.97160000000000002</v>
      </c>
      <c r="AY675" s="343">
        <v>15282</v>
      </c>
      <c r="AZ675" s="343">
        <f t="shared" si="127"/>
        <v>0</v>
      </c>
      <c r="BA675" s="343">
        <v>46.68</v>
      </c>
      <c r="BB675" s="343">
        <v>100.44</v>
      </c>
      <c r="BC675" s="343">
        <v>120</v>
      </c>
      <c r="BD675" s="341">
        <v>0.97260000000000002</v>
      </c>
      <c r="BE675" s="343">
        <v>16794</v>
      </c>
      <c r="BF675" s="343">
        <f t="shared" si="128"/>
        <v>0</v>
      </c>
      <c r="BG675" s="343">
        <v>23.11</v>
      </c>
      <c r="BH675" s="343">
        <v>51.84</v>
      </c>
      <c r="BI675" s="343">
        <v>120</v>
      </c>
      <c r="BJ675" s="341">
        <v>0.97250000000000003</v>
      </c>
      <c r="BK675" s="343">
        <v>16421</v>
      </c>
      <c r="BL675" s="343">
        <f t="shared" si="129"/>
        <v>0</v>
      </c>
      <c r="BM675" s="343">
        <v>43.78</v>
      </c>
      <c r="BN675" s="343">
        <v>167.76</v>
      </c>
      <c r="BO675" s="343">
        <v>167.76</v>
      </c>
      <c r="BP675" s="341">
        <v>0.96619999999999995</v>
      </c>
      <c r="BQ675" s="343">
        <v>13145</v>
      </c>
      <c r="BR675" s="343">
        <f t="shared" si="130"/>
        <v>0</v>
      </c>
      <c r="BS675" s="343">
        <v>11.65</v>
      </c>
      <c r="BT675" s="343">
        <v>53.28</v>
      </c>
      <c r="BU675" s="343">
        <v>120</v>
      </c>
      <c r="BV675" s="341">
        <v>0.97850000000000004</v>
      </c>
      <c r="BW675" s="343">
        <v>16020</v>
      </c>
      <c r="BX675" s="343">
        <f t="shared" si="131"/>
        <v>0</v>
      </c>
      <c r="BY675" s="343">
        <v>41.3</v>
      </c>
    </row>
    <row r="676" spans="1:77">
      <c r="A676" s="342">
        <v>671</v>
      </c>
      <c r="B676" s="342" t="s">
        <v>3375</v>
      </c>
      <c r="C676" s="342" t="s">
        <v>1774</v>
      </c>
      <c r="D676" s="342" t="s">
        <v>499</v>
      </c>
      <c r="E676" s="343">
        <v>212</v>
      </c>
      <c r="F676" s="343">
        <v>198.24</v>
      </c>
      <c r="G676" s="343">
        <v>198.24</v>
      </c>
      <c r="H676" s="341">
        <v>0.98829999999999996</v>
      </c>
      <c r="I676" s="343">
        <v>74940</v>
      </c>
      <c r="J676" s="343">
        <f t="shared" si="120"/>
        <v>0</v>
      </c>
      <c r="K676" s="343">
        <v>53.12</v>
      </c>
      <c r="L676" s="343">
        <v>193.28</v>
      </c>
      <c r="M676" s="343">
        <v>193.28</v>
      </c>
      <c r="N676" s="341">
        <v>0.98780000000000001</v>
      </c>
      <c r="O676" s="343">
        <v>73392</v>
      </c>
      <c r="P676" s="343">
        <f t="shared" si="121"/>
        <v>0</v>
      </c>
      <c r="Q676" s="343">
        <v>51.66</v>
      </c>
      <c r="R676" s="343">
        <v>178.24</v>
      </c>
      <c r="S676" s="343">
        <v>178.24</v>
      </c>
      <c r="T676" s="341">
        <v>0.98619999999999997</v>
      </c>
      <c r="U676" s="343">
        <v>54122</v>
      </c>
      <c r="V676" s="343">
        <f t="shared" si="122"/>
        <v>0</v>
      </c>
      <c r="W676" s="343">
        <v>42.76</v>
      </c>
      <c r="X676" s="343">
        <v>192.32</v>
      </c>
      <c r="Y676" s="343">
        <v>192.32</v>
      </c>
      <c r="Z676" s="341">
        <v>0.97089999999999999</v>
      </c>
      <c r="AA676" s="343">
        <v>58176</v>
      </c>
      <c r="AB676" s="343">
        <f t="shared" si="123"/>
        <v>0</v>
      </c>
      <c r="AC676" s="343">
        <v>41.88</v>
      </c>
      <c r="AD676" s="343">
        <v>188.16</v>
      </c>
      <c r="AE676" s="343">
        <v>188.16</v>
      </c>
      <c r="AF676" s="341">
        <v>0.98380000000000001</v>
      </c>
      <c r="AG676" s="343">
        <v>33048</v>
      </c>
      <c r="AH676" s="343">
        <f t="shared" si="124"/>
        <v>0</v>
      </c>
      <c r="AI676" s="343">
        <v>24</v>
      </c>
      <c r="AJ676" s="343">
        <v>187.84</v>
      </c>
      <c r="AK676" s="343">
        <v>187.84</v>
      </c>
      <c r="AL676" s="341">
        <v>0.98760000000000003</v>
      </c>
      <c r="AM676" s="343">
        <v>41588</v>
      </c>
      <c r="AN676" s="343">
        <f t="shared" si="125"/>
        <v>0</v>
      </c>
      <c r="AO676" s="343">
        <v>31.14</v>
      </c>
      <c r="AP676" s="343">
        <v>180.16</v>
      </c>
      <c r="AQ676" s="343">
        <v>180.16</v>
      </c>
      <c r="AR676" s="341">
        <v>0.99039999999999995</v>
      </c>
      <c r="AS676" s="343">
        <v>14372</v>
      </c>
      <c r="AT676" s="343">
        <f t="shared" si="126"/>
        <v>0</v>
      </c>
      <c r="AU676" s="343">
        <v>10.83</v>
      </c>
      <c r="AV676" s="343">
        <v>35.68</v>
      </c>
      <c r="AW676" s="343">
        <v>169.6</v>
      </c>
      <c r="AX676" s="341">
        <v>0.99070000000000003</v>
      </c>
      <c r="AY676" s="343">
        <v>1718</v>
      </c>
      <c r="AZ676" s="343">
        <f t="shared" si="127"/>
        <v>0</v>
      </c>
      <c r="BA676" s="343">
        <v>6.75</v>
      </c>
      <c r="BB676" s="343">
        <v>202.88</v>
      </c>
      <c r="BC676" s="343">
        <v>202.88</v>
      </c>
      <c r="BD676" s="341">
        <v>0.95179999999999998</v>
      </c>
      <c r="BE676" s="343">
        <v>20496</v>
      </c>
      <c r="BF676" s="343">
        <f t="shared" si="128"/>
        <v>0</v>
      </c>
      <c r="BG676" s="343">
        <v>14.27</v>
      </c>
      <c r="BH676" s="343">
        <v>194.24</v>
      </c>
      <c r="BI676" s="343">
        <v>194.24</v>
      </c>
      <c r="BJ676" s="341">
        <v>0.98270000000000002</v>
      </c>
      <c r="BK676" s="343">
        <v>48960</v>
      </c>
      <c r="BL676" s="343">
        <f t="shared" si="129"/>
        <v>0</v>
      </c>
      <c r="BM676" s="343">
        <v>34.47</v>
      </c>
      <c r="BN676" s="343">
        <v>199.52</v>
      </c>
      <c r="BO676" s="343">
        <v>199.52</v>
      </c>
      <c r="BP676" s="341">
        <v>0.97209999999999996</v>
      </c>
      <c r="BQ676" s="343">
        <v>76276</v>
      </c>
      <c r="BR676" s="343">
        <f t="shared" si="130"/>
        <v>0</v>
      </c>
      <c r="BS676" s="343">
        <v>56.5</v>
      </c>
      <c r="BT676" s="343">
        <v>216.64</v>
      </c>
      <c r="BU676" s="343">
        <v>216.64</v>
      </c>
      <c r="BV676" s="341">
        <v>0.9718</v>
      </c>
      <c r="BW676" s="343">
        <v>68728</v>
      </c>
      <c r="BX676" s="343">
        <f t="shared" si="131"/>
        <v>0</v>
      </c>
      <c r="BY676" s="343">
        <v>43.88</v>
      </c>
    </row>
    <row r="677" spans="1:77">
      <c r="A677" s="342">
        <v>672</v>
      </c>
      <c r="B677" s="342" t="s">
        <v>3375</v>
      </c>
      <c r="C677" s="342" t="s">
        <v>1776</v>
      </c>
      <c r="D677" s="342" t="s">
        <v>554</v>
      </c>
      <c r="E677" s="343">
        <v>445</v>
      </c>
      <c r="F677" s="343">
        <v>194.16</v>
      </c>
      <c r="G677" s="343">
        <v>445</v>
      </c>
      <c r="H677" s="341">
        <v>0.98170000000000002</v>
      </c>
      <c r="I677" s="343">
        <v>66825</v>
      </c>
      <c r="J677" s="343">
        <f t="shared" si="120"/>
        <v>0</v>
      </c>
      <c r="K677" s="343">
        <v>0.4869315519746843</v>
      </c>
      <c r="L677" s="343">
        <v>186.72</v>
      </c>
      <c r="M677" s="343">
        <v>445</v>
      </c>
      <c r="N677" s="341">
        <v>0.98050000000000004</v>
      </c>
      <c r="O677" s="343">
        <v>75240</v>
      </c>
      <c r="P677" s="343">
        <f t="shared" si="121"/>
        <v>0</v>
      </c>
      <c r="Q677" s="343">
        <v>0.55237932451694349</v>
      </c>
      <c r="R677" s="343">
        <v>212.88</v>
      </c>
      <c r="S677" s="343">
        <v>445</v>
      </c>
      <c r="T677" s="341">
        <v>0.97860000000000003</v>
      </c>
      <c r="U677" s="343">
        <v>64284</v>
      </c>
      <c r="V677" s="343">
        <f t="shared" si="122"/>
        <v>0</v>
      </c>
      <c r="W677" s="343">
        <v>0.42857844327329647</v>
      </c>
      <c r="X677" s="343">
        <v>192.24</v>
      </c>
      <c r="Y677" s="343">
        <v>445</v>
      </c>
      <c r="Z677" s="341">
        <v>0.9859</v>
      </c>
      <c r="AA677" s="343">
        <v>76281</v>
      </c>
      <c r="AB677" s="343">
        <f t="shared" si="123"/>
        <v>0</v>
      </c>
      <c r="AC677" s="343">
        <v>0.54096207317206957</v>
      </c>
      <c r="AD677" s="343">
        <v>208.08</v>
      </c>
      <c r="AE677" s="343">
        <v>445</v>
      </c>
      <c r="AF677" s="341">
        <v>0.98709999999999998</v>
      </c>
      <c r="AG677" s="343">
        <v>71979</v>
      </c>
      <c r="AH677" s="343">
        <f t="shared" si="124"/>
        <v>0</v>
      </c>
      <c r="AI677" s="343">
        <v>0.47102220597814604</v>
      </c>
      <c r="AJ677" s="343">
        <v>217.2</v>
      </c>
      <c r="AK677" s="343">
        <v>445</v>
      </c>
      <c r="AL677" s="341">
        <v>0.98839999999999995</v>
      </c>
      <c r="AM677" s="343">
        <v>67023</v>
      </c>
      <c r="AN677" s="343">
        <f t="shared" si="125"/>
        <v>0</v>
      </c>
      <c r="AO677" s="343">
        <v>0.43360952053023188</v>
      </c>
      <c r="AP677" s="343">
        <v>192.96</v>
      </c>
      <c r="AQ677" s="343">
        <v>445</v>
      </c>
      <c r="AR677" s="341">
        <v>0.99</v>
      </c>
      <c r="AS677" s="343">
        <v>65001</v>
      </c>
      <c r="AT677" s="343">
        <f t="shared" si="126"/>
        <v>0</v>
      </c>
      <c r="AU677" s="343">
        <v>0.45734571818868081</v>
      </c>
      <c r="AV677" s="343">
        <v>193.92</v>
      </c>
      <c r="AW677" s="343">
        <v>445</v>
      </c>
      <c r="AX677" s="341">
        <v>0.99250000000000005</v>
      </c>
      <c r="AY677" s="343">
        <v>58296</v>
      </c>
      <c r="AZ677" s="343">
        <f t="shared" si="127"/>
        <v>0</v>
      </c>
      <c r="BA677" s="343">
        <v>0.42068123688943204</v>
      </c>
      <c r="BB677" s="343">
        <v>219.84</v>
      </c>
      <c r="BC677" s="343">
        <v>445</v>
      </c>
      <c r="BD677" s="341">
        <v>0.99439999999999995</v>
      </c>
      <c r="BE677" s="343">
        <v>63537</v>
      </c>
      <c r="BF677" s="343">
        <f t="shared" si="128"/>
        <v>0</v>
      </c>
      <c r="BG677" s="343">
        <v>0.39064829982210375</v>
      </c>
      <c r="BH677" s="343">
        <v>233.04</v>
      </c>
      <c r="BI677" s="343">
        <v>445</v>
      </c>
      <c r="BJ677" s="341">
        <v>0.99419999999999997</v>
      </c>
      <c r="BK677" s="343">
        <v>63657</v>
      </c>
      <c r="BL677" s="343">
        <f t="shared" si="129"/>
        <v>0</v>
      </c>
      <c r="BM677" s="343">
        <v>0.36929123636870603</v>
      </c>
      <c r="BN677" s="343">
        <v>203.76</v>
      </c>
      <c r="BO677" s="343">
        <v>445</v>
      </c>
      <c r="BP677" s="341">
        <v>0.9929</v>
      </c>
      <c r="BQ677" s="343">
        <v>54777</v>
      </c>
      <c r="BR677" s="343">
        <f t="shared" si="130"/>
        <v>0</v>
      </c>
      <c r="BS677" s="343">
        <v>0.38901339976582339</v>
      </c>
      <c r="BT677" s="343">
        <v>191.52</v>
      </c>
      <c r="BU677" s="343">
        <v>445</v>
      </c>
      <c r="BV677" s="341">
        <v>0.99250000000000005</v>
      </c>
      <c r="BW677" s="343">
        <v>62772</v>
      </c>
      <c r="BX677" s="343">
        <f t="shared" si="131"/>
        <v>0</v>
      </c>
      <c r="BY677" s="343">
        <v>0.44386242549033933</v>
      </c>
    </row>
    <row r="678" spans="1:77">
      <c r="A678" s="342">
        <v>673</v>
      </c>
      <c r="B678" s="342" t="s">
        <v>3375</v>
      </c>
      <c r="C678" s="342" t="s">
        <v>1778</v>
      </c>
      <c r="D678" s="342" t="s">
        <v>496</v>
      </c>
      <c r="E678" s="343">
        <v>178</v>
      </c>
      <c r="F678" s="343">
        <v>136</v>
      </c>
      <c r="G678" s="343">
        <v>142.4</v>
      </c>
      <c r="H678" s="341">
        <v>0.998</v>
      </c>
      <c r="I678" s="343">
        <v>23086</v>
      </c>
      <c r="J678" s="343">
        <f t="shared" si="120"/>
        <v>0</v>
      </c>
      <c r="K678" s="343">
        <v>23.62</v>
      </c>
      <c r="L678" s="343">
        <v>154.56</v>
      </c>
      <c r="M678" s="343">
        <v>154.56</v>
      </c>
      <c r="N678" s="341">
        <v>0.99550000000000005</v>
      </c>
      <c r="O678" s="343">
        <v>30430</v>
      </c>
      <c r="P678" s="343">
        <f t="shared" si="121"/>
        <v>0</v>
      </c>
      <c r="Q678" s="343">
        <v>26.58</v>
      </c>
      <c r="R678" s="343">
        <v>150.24</v>
      </c>
      <c r="S678" s="343">
        <v>150.24</v>
      </c>
      <c r="T678" s="341">
        <v>0.99580000000000002</v>
      </c>
      <c r="U678" s="343">
        <v>33192</v>
      </c>
      <c r="V678" s="343">
        <f t="shared" si="122"/>
        <v>0</v>
      </c>
      <c r="W678" s="343">
        <v>30.81</v>
      </c>
      <c r="X678" s="343">
        <v>125.12</v>
      </c>
      <c r="Y678" s="343">
        <v>142.4</v>
      </c>
      <c r="Z678" s="341">
        <v>0.99870000000000003</v>
      </c>
      <c r="AA678" s="343">
        <v>28874</v>
      </c>
      <c r="AB678" s="343">
        <f t="shared" si="123"/>
        <v>0</v>
      </c>
      <c r="AC678" s="343">
        <v>31.05</v>
      </c>
      <c r="AD678" s="343">
        <v>123.2</v>
      </c>
      <c r="AE678" s="343">
        <v>142.4</v>
      </c>
      <c r="AF678" s="341">
        <v>0.99439999999999995</v>
      </c>
      <c r="AG678" s="343">
        <v>29302</v>
      </c>
      <c r="AH678" s="343">
        <f t="shared" si="124"/>
        <v>0</v>
      </c>
      <c r="AI678" s="343">
        <v>32.119999999999997</v>
      </c>
      <c r="AJ678" s="343">
        <v>130.08000000000001</v>
      </c>
      <c r="AK678" s="343">
        <v>142.4</v>
      </c>
      <c r="AL678" s="341">
        <v>0.99609999999999999</v>
      </c>
      <c r="AM678" s="343">
        <v>27672</v>
      </c>
      <c r="AN678" s="343">
        <f t="shared" si="125"/>
        <v>0</v>
      </c>
      <c r="AO678" s="343">
        <v>29.65</v>
      </c>
      <c r="AP678" s="343">
        <v>109.76</v>
      </c>
      <c r="AQ678" s="343">
        <v>142.4</v>
      </c>
      <c r="AR678" s="341">
        <v>0.99239999999999995</v>
      </c>
      <c r="AS678" s="343">
        <v>23126.23</v>
      </c>
      <c r="AT678" s="343">
        <f t="shared" si="126"/>
        <v>0</v>
      </c>
      <c r="AU678" s="343">
        <v>28.52</v>
      </c>
      <c r="AV678" s="343">
        <v>91.04</v>
      </c>
      <c r="AW678" s="343">
        <v>142.4</v>
      </c>
      <c r="AX678" s="341">
        <v>0.99939999999999996</v>
      </c>
      <c r="AY678" s="343">
        <v>18678</v>
      </c>
      <c r="AZ678" s="343">
        <f t="shared" si="127"/>
        <v>0</v>
      </c>
      <c r="BA678" s="343">
        <v>28.5</v>
      </c>
      <c r="BB678" s="343">
        <v>102.72</v>
      </c>
      <c r="BC678" s="343">
        <v>142.4</v>
      </c>
      <c r="BD678" s="341">
        <v>0.99639999999999995</v>
      </c>
      <c r="BE678" s="343">
        <v>19004</v>
      </c>
      <c r="BF678" s="343">
        <f t="shared" si="128"/>
        <v>0</v>
      </c>
      <c r="BG678" s="343">
        <v>24.96</v>
      </c>
      <c r="BH678" s="343">
        <v>70.72</v>
      </c>
      <c r="BI678" s="343">
        <v>142.4</v>
      </c>
      <c r="BJ678" s="341">
        <v>0.99939999999999996</v>
      </c>
      <c r="BK678" s="343">
        <v>16112</v>
      </c>
      <c r="BL678" s="343">
        <f t="shared" si="129"/>
        <v>0</v>
      </c>
      <c r="BM678" s="343">
        <v>30.63</v>
      </c>
      <c r="BN678" s="343">
        <v>90.4</v>
      </c>
      <c r="BO678" s="343">
        <v>142.4</v>
      </c>
      <c r="BP678" s="341">
        <v>0.99960000000000004</v>
      </c>
      <c r="BQ678" s="343">
        <v>13442</v>
      </c>
      <c r="BR678" s="343">
        <f t="shared" si="130"/>
        <v>0</v>
      </c>
      <c r="BS678" s="343">
        <v>21.29</v>
      </c>
      <c r="BT678" s="343">
        <v>118.08</v>
      </c>
      <c r="BU678" s="343">
        <v>142.4</v>
      </c>
      <c r="BV678" s="341">
        <v>0.99829999999999997</v>
      </c>
      <c r="BW678" s="343">
        <v>17994</v>
      </c>
      <c r="BX678" s="343">
        <f t="shared" si="131"/>
        <v>0</v>
      </c>
      <c r="BY678" s="343">
        <v>20.46</v>
      </c>
    </row>
    <row r="679" spans="1:77">
      <c r="A679" s="342">
        <v>674</v>
      </c>
      <c r="B679" s="342" t="s">
        <v>3375</v>
      </c>
      <c r="C679" s="342" t="s">
        <v>1780</v>
      </c>
      <c r="D679" s="342" t="s">
        <v>499</v>
      </c>
      <c r="E679" s="343">
        <v>178</v>
      </c>
      <c r="F679" s="343">
        <v>41.6</v>
      </c>
      <c r="G679" s="343">
        <v>142.4</v>
      </c>
      <c r="H679" s="341">
        <v>0.95530000000000004</v>
      </c>
      <c r="I679" s="343">
        <v>4810.1000000000004</v>
      </c>
      <c r="J679" s="343">
        <f t="shared" si="120"/>
        <v>0</v>
      </c>
      <c r="K679" s="343">
        <v>3.93</v>
      </c>
      <c r="L679" s="343">
        <v>94.8</v>
      </c>
      <c r="M679" s="343">
        <v>142.4</v>
      </c>
      <c r="N679" s="341">
        <v>0.97370000000000001</v>
      </c>
      <c r="O679" s="343">
        <v>4481.3</v>
      </c>
      <c r="P679" s="343">
        <f t="shared" si="121"/>
        <v>0</v>
      </c>
      <c r="Q679" s="343">
        <v>6.52</v>
      </c>
      <c r="R679" s="343">
        <v>44.24</v>
      </c>
      <c r="S679" s="343">
        <v>142.4</v>
      </c>
      <c r="T679" s="341">
        <v>0.80330000000000001</v>
      </c>
      <c r="U679" s="343">
        <v>3214.16</v>
      </c>
      <c r="V679" s="343">
        <f t="shared" si="122"/>
        <v>0</v>
      </c>
      <c r="W679" s="343">
        <v>12.56</v>
      </c>
      <c r="X679" s="343">
        <v>105.44</v>
      </c>
      <c r="Y679" s="343">
        <v>142.4</v>
      </c>
      <c r="Z679" s="341">
        <v>0.58330000000000004</v>
      </c>
      <c r="AA679" s="343">
        <v>3798</v>
      </c>
      <c r="AB679" s="343">
        <f t="shared" si="123"/>
        <v>0</v>
      </c>
      <c r="AC679" s="343">
        <v>8.3000000000000007</v>
      </c>
      <c r="AD679" s="343">
        <v>96.96</v>
      </c>
      <c r="AE679" s="343">
        <v>142.4</v>
      </c>
      <c r="AF679" s="341">
        <v>0.74929999999999997</v>
      </c>
      <c r="AG679" s="343">
        <v>6338</v>
      </c>
      <c r="AH679" s="343">
        <f t="shared" si="124"/>
        <v>0</v>
      </c>
      <c r="AI679" s="343">
        <v>11.72</v>
      </c>
      <c r="AJ679" s="343">
        <v>96.96</v>
      </c>
      <c r="AK679" s="343">
        <v>142.4</v>
      </c>
      <c r="AL679" s="341">
        <v>0.6835</v>
      </c>
      <c r="AM679" s="343">
        <v>5052</v>
      </c>
      <c r="AN679" s="343">
        <f t="shared" si="125"/>
        <v>0</v>
      </c>
      <c r="AO679" s="343">
        <v>10.59</v>
      </c>
      <c r="AP679" s="343">
        <v>96.8</v>
      </c>
      <c r="AQ679" s="343">
        <v>142.4</v>
      </c>
      <c r="AR679" s="341">
        <v>0.64839999999999998</v>
      </c>
      <c r="AS679" s="343">
        <v>5192</v>
      </c>
      <c r="AT679" s="343">
        <f t="shared" si="126"/>
        <v>0</v>
      </c>
      <c r="AU679" s="343">
        <v>11.12</v>
      </c>
      <c r="AV679" s="343">
        <v>83.2</v>
      </c>
      <c r="AW679" s="343">
        <v>142.4</v>
      </c>
      <c r="AX679" s="341">
        <v>0.48089999999999999</v>
      </c>
      <c r="AY679" s="343">
        <v>3191</v>
      </c>
      <c r="AZ679" s="343">
        <f t="shared" si="127"/>
        <v>0</v>
      </c>
      <c r="BA679" s="343">
        <v>11.08</v>
      </c>
      <c r="BB679" s="343">
        <v>200</v>
      </c>
      <c r="BC679" s="343">
        <v>200</v>
      </c>
      <c r="BD679" s="341">
        <v>0.37669999999999998</v>
      </c>
      <c r="BE679" s="343">
        <v>2917</v>
      </c>
      <c r="BF679" s="343">
        <f t="shared" si="128"/>
        <v>0</v>
      </c>
      <c r="BG679" s="343">
        <v>5.2</v>
      </c>
      <c r="BH679" s="343">
        <v>99.6</v>
      </c>
      <c r="BI679" s="343">
        <v>142.4</v>
      </c>
      <c r="BJ679" s="341">
        <v>0.54210000000000003</v>
      </c>
      <c r="BK679" s="343">
        <v>4817</v>
      </c>
      <c r="BL679" s="343">
        <f t="shared" si="129"/>
        <v>0</v>
      </c>
      <c r="BM679" s="343">
        <v>11.99</v>
      </c>
      <c r="BN679" s="343">
        <v>97.04</v>
      </c>
      <c r="BO679" s="343">
        <v>142.4</v>
      </c>
      <c r="BP679" s="341">
        <v>0.57230000000000003</v>
      </c>
      <c r="BQ679" s="343">
        <v>4208</v>
      </c>
      <c r="BR679" s="343">
        <f t="shared" si="130"/>
        <v>0</v>
      </c>
      <c r="BS679" s="343">
        <v>10.89</v>
      </c>
      <c r="BT679" s="343">
        <v>96.88</v>
      </c>
      <c r="BU679" s="343">
        <v>142.4</v>
      </c>
      <c r="BV679" s="341">
        <v>0.5635</v>
      </c>
      <c r="BW679" s="343">
        <v>3738</v>
      </c>
      <c r="BX679" s="343">
        <f t="shared" si="131"/>
        <v>0</v>
      </c>
      <c r="BY679" s="343">
        <v>9.1999999999999993</v>
      </c>
    </row>
    <row r="680" spans="1:77">
      <c r="A680" s="342">
        <v>675</v>
      </c>
      <c r="B680" s="342" t="s">
        <v>3375</v>
      </c>
      <c r="C680" s="342" t="s">
        <v>1784</v>
      </c>
      <c r="D680" s="342" t="s">
        <v>502</v>
      </c>
      <c r="E680" s="343">
        <v>353</v>
      </c>
      <c r="F680" s="343">
        <v>62.72</v>
      </c>
      <c r="G680" s="343">
        <v>282.39999999999998</v>
      </c>
      <c r="H680" s="341">
        <v>0.96950000000000003</v>
      </c>
      <c r="I680" s="343">
        <v>23966</v>
      </c>
      <c r="J680" s="343">
        <f t="shared" si="120"/>
        <v>0</v>
      </c>
      <c r="K680" s="343">
        <v>54.74</v>
      </c>
      <c r="L680" s="343">
        <v>86.08</v>
      </c>
      <c r="M680" s="343">
        <v>282.39999999999998</v>
      </c>
      <c r="N680" s="341">
        <v>0.97360000000000002</v>
      </c>
      <c r="O680" s="343">
        <v>28356</v>
      </c>
      <c r="P680" s="343">
        <f t="shared" si="121"/>
        <v>0</v>
      </c>
      <c r="Q680" s="343">
        <v>45.48</v>
      </c>
      <c r="R680" s="343">
        <v>86.88</v>
      </c>
      <c r="S680" s="343">
        <v>282.39999999999998</v>
      </c>
      <c r="T680" s="341">
        <v>0.97570000000000001</v>
      </c>
      <c r="U680" s="343">
        <v>33940</v>
      </c>
      <c r="V680" s="343">
        <f t="shared" si="122"/>
        <v>0</v>
      </c>
      <c r="W680" s="343">
        <v>55.6</v>
      </c>
      <c r="X680" s="343">
        <v>73.44</v>
      </c>
      <c r="Y680" s="343">
        <v>282.39999999999998</v>
      </c>
      <c r="Z680" s="341">
        <v>0.96540000000000004</v>
      </c>
      <c r="AA680" s="343">
        <v>28108</v>
      </c>
      <c r="AB680" s="343">
        <f t="shared" si="123"/>
        <v>0</v>
      </c>
      <c r="AC680" s="343">
        <v>53.28</v>
      </c>
      <c r="AD680" s="343">
        <v>77.28</v>
      </c>
      <c r="AE680" s="343">
        <v>282.39999999999998</v>
      </c>
      <c r="AF680" s="341">
        <v>0.96730000000000005</v>
      </c>
      <c r="AG680" s="343">
        <v>29094</v>
      </c>
      <c r="AH680" s="343">
        <f t="shared" si="124"/>
        <v>0</v>
      </c>
      <c r="AI680" s="343">
        <v>52.31</v>
      </c>
      <c r="AJ680" s="343">
        <v>73.12</v>
      </c>
      <c r="AK680" s="343">
        <v>282.39999999999998</v>
      </c>
      <c r="AL680" s="341">
        <v>0.95760000000000001</v>
      </c>
      <c r="AM680" s="343">
        <v>23044</v>
      </c>
      <c r="AN680" s="343">
        <f t="shared" si="125"/>
        <v>0</v>
      </c>
      <c r="AO680" s="343">
        <v>45.7</v>
      </c>
      <c r="AP680" s="343">
        <v>61.6</v>
      </c>
      <c r="AQ680" s="343">
        <v>282.39999999999998</v>
      </c>
      <c r="AR680" s="341">
        <v>0.95399999999999996</v>
      </c>
      <c r="AS680" s="343">
        <v>21598</v>
      </c>
      <c r="AT680" s="343">
        <f t="shared" si="126"/>
        <v>0</v>
      </c>
      <c r="AU680" s="343">
        <v>49.4</v>
      </c>
      <c r="AV680" s="343">
        <v>44.16</v>
      </c>
      <c r="AW680" s="343">
        <v>282.39999999999998</v>
      </c>
      <c r="AX680" s="341">
        <v>0.92689999999999995</v>
      </c>
      <c r="AY680" s="343">
        <v>15146</v>
      </c>
      <c r="AZ680" s="343">
        <f t="shared" si="127"/>
        <v>0</v>
      </c>
      <c r="BA680" s="343">
        <v>51.39</v>
      </c>
      <c r="BB680" s="343">
        <v>30.56</v>
      </c>
      <c r="BC680" s="343">
        <v>282.39999999999998</v>
      </c>
      <c r="BD680" s="341">
        <v>0.85619999999999996</v>
      </c>
      <c r="BE680" s="343">
        <v>10266</v>
      </c>
      <c r="BF680" s="343">
        <f t="shared" si="128"/>
        <v>0</v>
      </c>
      <c r="BG680" s="343">
        <v>52.73</v>
      </c>
      <c r="BH680" s="343">
        <v>29.92</v>
      </c>
      <c r="BI680" s="343">
        <v>282.39999999999998</v>
      </c>
      <c r="BJ680" s="341">
        <v>0.85770000000000002</v>
      </c>
      <c r="BK680" s="343">
        <v>9940</v>
      </c>
      <c r="BL680" s="343">
        <f t="shared" si="129"/>
        <v>0</v>
      </c>
      <c r="BM680" s="343">
        <v>52.06</v>
      </c>
      <c r="BN680" s="343">
        <v>39.36</v>
      </c>
      <c r="BO680" s="343">
        <v>282.39999999999998</v>
      </c>
      <c r="BP680" s="341">
        <v>0.89980000000000004</v>
      </c>
      <c r="BQ680" s="343">
        <v>11092</v>
      </c>
      <c r="BR680" s="343">
        <f t="shared" si="130"/>
        <v>0</v>
      </c>
      <c r="BS680" s="343">
        <v>44.99</v>
      </c>
      <c r="BT680" s="343">
        <v>50.4</v>
      </c>
      <c r="BU680" s="343">
        <v>282.39999999999998</v>
      </c>
      <c r="BV680" s="341">
        <v>0.94579999999999997</v>
      </c>
      <c r="BW680" s="343">
        <v>16688</v>
      </c>
      <c r="BX680" s="343">
        <f t="shared" si="131"/>
        <v>0</v>
      </c>
      <c r="BY680" s="343">
        <v>47.05</v>
      </c>
    </row>
    <row r="681" spans="1:77">
      <c r="A681" s="342">
        <v>676</v>
      </c>
      <c r="B681" s="342" t="s">
        <v>3375</v>
      </c>
      <c r="C681" s="342" t="s">
        <v>1786</v>
      </c>
      <c r="D681" s="342" t="s">
        <v>840</v>
      </c>
      <c r="E681" s="343">
        <v>900</v>
      </c>
      <c r="F681" s="343">
        <v>28.8</v>
      </c>
      <c r="G681" s="343">
        <v>720</v>
      </c>
      <c r="H681" s="341">
        <v>0.38009999999999999</v>
      </c>
      <c r="I681" s="343">
        <v>3900</v>
      </c>
      <c r="J681" s="343">
        <f t="shared" si="120"/>
        <v>0</v>
      </c>
      <c r="K681" s="343">
        <v>49.48</v>
      </c>
      <c r="L681" s="343">
        <v>24</v>
      </c>
      <c r="M681" s="343">
        <v>720</v>
      </c>
      <c r="N681" s="341">
        <v>0.38290000000000002</v>
      </c>
      <c r="O681" s="343">
        <v>3780</v>
      </c>
      <c r="P681" s="343">
        <f t="shared" si="121"/>
        <v>0</v>
      </c>
      <c r="Q681" s="343">
        <v>55.28</v>
      </c>
      <c r="R681" s="343">
        <v>33.6</v>
      </c>
      <c r="S681" s="343">
        <v>720</v>
      </c>
      <c r="T681" s="341">
        <v>0.34739999999999999</v>
      </c>
      <c r="U681" s="343">
        <v>3450</v>
      </c>
      <c r="V681" s="343">
        <f t="shared" si="122"/>
        <v>0</v>
      </c>
      <c r="W681" s="343">
        <v>41.05</v>
      </c>
      <c r="X681" s="343">
        <v>355.2</v>
      </c>
      <c r="Y681" s="343">
        <v>720</v>
      </c>
      <c r="Z681" s="341">
        <v>0.53210000000000002</v>
      </c>
      <c r="AA681" s="343">
        <v>6450</v>
      </c>
      <c r="AB681" s="343">
        <f t="shared" si="123"/>
        <v>0</v>
      </c>
      <c r="AC681" s="343">
        <v>4.59</v>
      </c>
      <c r="AD681" s="343">
        <v>372</v>
      </c>
      <c r="AE681" s="343">
        <v>720</v>
      </c>
      <c r="AF681" s="341">
        <v>0.58150000000000002</v>
      </c>
      <c r="AG681" s="343">
        <v>9090</v>
      </c>
      <c r="AH681" s="343">
        <f t="shared" si="124"/>
        <v>0</v>
      </c>
      <c r="AI681" s="343">
        <v>5.65</v>
      </c>
      <c r="AJ681" s="343">
        <v>364.8</v>
      </c>
      <c r="AK681" s="343">
        <v>720</v>
      </c>
      <c r="AL681" s="341">
        <v>0.42809999999999998</v>
      </c>
      <c r="AM681" s="343">
        <v>4200</v>
      </c>
      <c r="AN681" s="343">
        <f t="shared" si="125"/>
        <v>0</v>
      </c>
      <c r="AO681" s="343">
        <v>3.73</v>
      </c>
      <c r="AP681" s="343">
        <v>408</v>
      </c>
      <c r="AQ681" s="343">
        <v>720</v>
      </c>
      <c r="AR681" s="341">
        <v>0.73029999999999995</v>
      </c>
      <c r="AS681" s="343">
        <v>24870</v>
      </c>
      <c r="AT681" s="343">
        <f t="shared" si="126"/>
        <v>0</v>
      </c>
      <c r="AU681" s="343">
        <v>11.22</v>
      </c>
      <c r="AV681" s="343">
        <v>408</v>
      </c>
      <c r="AW681" s="343">
        <v>720</v>
      </c>
      <c r="AX681" s="341">
        <v>0.69499999999999995</v>
      </c>
      <c r="AY681" s="343">
        <v>16140</v>
      </c>
      <c r="AZ681" s="343">
        <f t="shared" si="127"/>
        <v>0</v>
      </c>
      <c r="BA681" s="343">
        <v>7.9</v>
      </c>
      <c r="BB681" s="343">
        <v>24</v>
      </c>
      <c r="BC681" s="343">
        <v>720</v>
      </c>
      <c r="BD681" s="341">
        <v>0.39279999999999998</v>
      </c>
      <c r="BE681" s="343">
        <v>3960</v>
      </c>
      <c r="BF681" s="343">
        <f t="shared" si="128"/>
        <v>0</v>
      </c>
      <c r="BG681" s="343">
        <v>56.45</v>
      </c>
      <c r="BH681" s="343">
        <v>24</v>
      </c>
      <c r="BI681" s="343">
        <v>720</v>
      </c>
      <c r="BJ681" s="341">
        <v>0.39879999999999999</v>
      </c>
      <c r="BK681" s="343">
        <v>4200</v>
      </c>
      <c r="BL681" s="343">
        <f t="shared" si="129"/>
        <v>0</v>
      </c>
      <c r="BM681" s="343">
        <v>58.97</v>
      </c>
      <c r="BN681" s="343">
        <v>139.19999999999999</v>
      </c>
      <c r="BO681" s="343">
        <v>720</v>
      </c>
      <c r="BP681" s="341">
        <v>0.34039999999999998</v>
      </c>
      <c r="BQ681" s="343">
        <v>4320</v>
      </c>
      <c r="BR681" s="343">
        <f t="shared" si="130"/>
        <v>0</v>
      </c>
      <c r="BS681" s="343">
        <v>13.1</v>
      </c>
      <c r="BT681" s="343">
        <v>33.6</v>
      </c>
      <c r="BU681" s="343">
        <v>720</v>
      </c>
      <c r="BV681" s="341">
        <v>0.34920000000000001</v>
      </c>
      <c r="BW681" s="343">
        <v>4830</v>
      </c>
      <c r="BX681" s="343">
        <f t="shared" si="131"/>
        <v>0</v>
      </c>
      <c r="BY681" s="343">
        <v>55.32</v>
      </c>
    </row>
    <row r="682" spans="1:77">
      <c r="A682" s="342">
        <v>677</v>
      </c>
      <c r="B682" s="342" t="s">
        <v>3375</v>
      </c>
      <c r="C682" s="342" t="s">
        <v>1792</v>
      </c>
      <c r="D682" s="342" t="s">
        <v>496</v>
      </c>
      <c r="E682" s="343">
        <v>144</v>
      </c>
      <c r="F682" s="343">
        <v>121.36</v>
      </c>
      <c r="G682" s="343">
        <v>121.36</v>
      </c>
      <c r="H682" s="341">
        <v>0.98050000000000004</v>
      </c>
      <c r="I682" s="343">
        <v>44828</v>
      </c>
      <c r="J682" s="343">
        <f t="shared" si="120"/>
        <v>0</v>
      </c>
      <c r="K682" s="343">
        <v>52.32</v>
      </c>
      <c r="L682" s="343">
        <v>123.92</v>
      </c>
      <c r="M682" s="343">
        <v>123.92</v>
      </c>
      <c r="N682" s="341">
        <v>0.97950000000000004</v>
      </c>
      <c r="O682" s="343">
        <v>43504</v>
      </c>
      <c r="P682" s="343">
        <f t="shared" si="121"/>
        <v>0</v>
      </c>
      <c r="Q682" s="343">
        <v>48.17</v>
      </c>
      <c r="R682" s="343">
        <v>115.44</v>
      </c>
      <c r="S682" s="343">
        <v>115.44</v>
      </c>
      <c r="T682" s="341">
        <v>0.97960000000000003</v>
      </c>
      <c r="U682" s="343">
        <v>42607</v>
      </c>
      <c r="V682" s="343">
        <f t="shared" si="122"/>
        <v>0</v>
      </c>
      <c r="W682" s="343">
        <v>52.32</v>
      </c>
      <c r="X682" s="343">
        <v>120.48</v>
      </c>
      <c r="Y682" s="343">
        <v>120.48</v>
      </c>
      <c r="Z682" s="341">
        <v>0.97619999999999996</v>
      </c>
      <c r="AA682" s="343">
        <v>42986</v>
      </c>
      <c r="AB682" s="343">
        <f t="shared" si="123"/>
        <v>0</v>
      </c>
      <c r="AC682" s="343">
        <v>49.12</v>
      </c>
      <c r="AD682" s="343">
        <v>120.8</v>
      </c>
      <c r="AE682" s="343">
        <v>120.8</v>
      </c>
      <c r="AF682" s="341">
        <v>0.97430000000000005</v>
      </c>
      <c r="AG682" s="343">
        <v>41079</v>
      </c>
      <c r="AH682" s="343">
        <f t="shared" si="124"/>
        <v>0</v>
      </c>
      <c r="AI682" s="343">
        <v>46.91</v>
      </c>
      <c r="AJ682" s="343">
        <v>126.24</v>
      </c>
      <c r="AK682" s="343">
        <v>126.24</v>
      </c>
      <c r="AL682" s="341">
        <v>0.97970000000000002</v>
      </c>
      <c r="AM682" s="343">
        <v>41297</v>
      </c>
      <c r="AN682" s="343">
        <f t="shared" si="125"/>
        <v>0</v>
      </c>
      <c r="AO682" s="343">
        <v>46.37</v>
      </c>
      <c r="AP682" s="343">
        <v>126.96</v>
      </c>
      <c r="AQ682" s="343">
        <v>126.96</v>
      </c>
      <c r="AR682" s="341">
        <v>0.97660000000000002</v>
      </c>
      <c r="AS682" s="343">
        <v>40327</v>
      </c>
      <c r="AT682" s="343">
        <f t="shared" si="126"/>
        <v>0</v>
      </c>
      <c r="AU682" s="343">
        <v>43.71</v>
      </c>
      <c r="AV682" s="343">
        <v>121.44</v>
      </c>
      <c r="AW682" s="343">
        <v>121.44</v>
      </c>
      <c r="AX682" s="341">
        <v>0.9708</v>
      </c>
      <c r="AY682" s="343">
        <v>31429</v>
      </c>
      <c r="AZ682" s="343">
        <f t="shared" si="127"/>
        <v>0</v>
      </c>
      <c r="BA682" s="343">
        <v>37.020000000000003</v>
      </c>
      <c r="BB682" s="343">
        <v>111.84</v>
      </c>
      <c r="BC682" s="343">
        <v>115.2</v>
      </c>
      <c r="BD682" s="341">
        <v>0.96430000000000005</v>
      </c>
      <c r="BE682" s="343">
        <v>24188</v>
      </c>
      <c r="BF682" s="343">
        <f t="shared" si="128"/>
        <v>0</v>
      </c>
      <c r="BG682" s="343">
        <v>30.14</v>
      </c>
      <c r="BH682" s="343">
        <v>104.4</v>
      </c>
      <c r="BI682" s="343">
        <v>115.2</v>
      </c>
      <c r="BJ682" s="341">
        <v>0.96489999999999998</v>
      </c>
      <c r="BK682" s="343">
        <v>23044</v>
      </c>
      <c r="BL682" s="343">
        <f t="shared" si="129"/>
        <v>0</v>
      </c>
      <c r="BM682" s="343">
        <v>30.75</v>
      </c>
      <c r="BN682" s="343">
        <v>103.28</v>
      </c>
      <c r="BO682" s="343">
        <v>115.2</v>
      </c>
      <c r="BP682" s="341">
        <v>0.97209999999999996</v>
      </c>
      <c r="BQ682" s="343">
        <v>29715</v>
      </c>
      <c r="BR682" s="343">
        <f t="shared" si="130"/>
        <v>0</v>
      </c>
      <c r="BS682" s="343">
        <v>42.52</v>
      </c>
      <c r="BT682" s="343">
        <v>95.84</v>
      </c>
      <c r="BU682" s="343">
        <v>115.2</v>
      </c>
      <c r="BV682" s="341">
        <v>0.97540000000000004</v>
      </c>
      <c r="BW682" s="343">
        <v>37767</v>
      </c>
      <c r="BX682" s="343">
        <f t="shared" si="131"/>
        <v>0</v>
      </c>
      <c r="BY682" s="343">
        <v>54.3</v>
      </c>
    </row>
    <row r="683" spans="1:77">
      <c r="A683" s="342">
        <v>678</v>
      </c>
      <c r="B683" s="342" t="s">
        <v>3375</v>
      </c>
      <c r="C683" s="342" t="s">
        <v>1796</v>
      </c>
      <c r="D683" s="342" t="s">
        <v>499</v>
      </c>
      <c r="E683" s="343">
        <v>556</v>
      </c>
      <c r="F683" s="343">
        <v>0</v>
      </c>
      <c r="G683" s="343">
        <v>444.8</v>
      </c>
      <c r="H683" s="341">
        <v>0.98770000000000002</v>
      </c>
      <c r="I683" s="343">
        <v>64579</v>
      </c>
      <c r="J683" s="343">
        <f t="shared" si="120"/>
        <v>0</v>
      </c>
      <c r="K683" s="343">
        <v>40.82</v>
      </c>
      <c r="L683" s="343">
        <v>0</v>
      </c>
      <c r="M683" s="343">
        <v>444.8</v>
      </c>
      <c r="N683" s="341">
        <v>0.98980000000000001</v>
      </c>
      <c r="O683" s="343">
        <v>51858</v>
      </c>
      <c r="P683" s="343">
        <f t="shared" si="121"/>
        <v>0</v>
      </c>
      <c r="Q683" s="343">
        <v>24.98</v>
      </c>
      <c r="R683" s="343">
        <v>0</v>
      </c>
      <c r="S683" s="343">
        <v>444.8</v>
      </c>
      <c r="T683" s="341">
        <v>0.98770000000000002</v>
      </c>
      <c r="U683" s="343">
        <v>48469</v>
      </c>
      <c r="V683" s="343">
        <f t="shared" si="122"/>
        <v>0</v>
      </c>
      <c r="W683" s="343">
        <v>24.36</v>
      </c>
      <c r="X683" s="343">
        <v>0</v>
      </c>
      <c r="Y683" s="343">
        <v>444.8</v>
      </c>
      <c r="Z683" s="341">
        <v>0.99429999999999996</v>
      </c>
      <c r="AA683" s="343">
        <v>43434</v>
      </c>
      <c r="AB683" s="343">
        <f t="shared" si="123"/>
        <v>0</v>
      </c>
      <c r="AC683" s="343">
        <v>20.440000000000001</v>
      </c>
      <c r="AD683" s="343">
        <v>0</v>
      </c>
      <c r="AE683" s="343">
        <v>444.8</v>
      </c>
      <c r="AF683" s="341">
        <v>0.99119999999999997</v>
      </c>
      <c r="AG683" s="343">
        <v>47511</v>
      </c>
      <c r="AH683" s="343">
        <f t="shared" si="124"/>
        <v>0</v>
      </c>
      <c r="AI683" s="343">
        <v>29.48</v>
      </c>
      <c r="AJ683" s="343">
        <v>0</v>
      </c>
      <c r="AK683" s="343">
        <v>444.8</v>
      </c>
      <c r="AL683" s="341">
        <v>0.96679999999999999</v>
      </c>
      <c r="AM683" s="343">
        <v>27135</v>
      </c>
      <c r="AN683" s="343">
        <f t="shared" si="125"/>
        <v>0</v>
      </c>
      <c r="AO683" s="343">
        <v>14.36</v>
      </c>
      <c r="AP683" s="343">
        <v>0</v>
      </c>
      <c r="AQ683" s="343">
        <v>444.8</v>
      </c>
      <c r="AR683" s="341">
        <v>0.85389999999999999</v>
      </c>
      <c r="AS683" s="343">
        <v>8082</v>
      </c>
      <c r="AT683" s="343">
        <f t="shared" si="126"/>
        <v>0</v>
      </c>
      <c r="AU683" s="343">
        <v>44.17</v>
      </c>
      <c r="AV683" s="343">
        <v>0</v>
      </c>
      <c r="AW683" s="343">
        <v>444.8</v>
      </c>
      <c r="AX683" s="341">
        <v>0.81599999999999995</v>
      </c>
      <c r="AY683" s="343">
        <v>5526</v>
      </c>
      <c r="AZ683" s="343">
        <f t="shared" si="127"/>
        <v>0</v>
      </c>
      <c r="BA683" s="343">
        <v>38.42</v>
      </c>
      <c r="BB683" s="343">
        <v>0</v>
      </c>
      <c r="BC683" s="343">
        <v>444.8</v>
      </c>
      <c r="BD683" s="341">
        <v>0.82040000000000002</v>
      </c>
      <c r="BE683" s="343">
        <v>6003</v>
      </c>
      <c r="BF683" s="343">
        <f t="shared" si="128"/>
        <v>0</v>
      </c>
      <c r="BG683" s="343">
        <v>37.42</v>
      </c>
      <c r="BH683" s="343">
        <v>0</v>
      </c>
      <c r="BI683" s="343">
        <v>444.8</v>
      </c>
      <c r="BJ683" s="341">
        <v>0.85009999999999997</v>
      </c>
      <c r="BK683" s="343">
        <v>6156</v>
      </c>
      <c r="BL683" s="343">
        <f t="shared" si="129"/>
        <v>0</v>
      </c>
      <c r="BM683" s="343">
        <v>37.03</v>
      </c>
      <c r="BN683" s="343">
        <v>0</v>
      </c>
      <c r="BO683" s="343">
        <v>444.8</v>
      </c>
      <c r="BP683" s="341">
        <v>0.86760000000000004</v>
      </c>
      <c r="BQ683" s="343">
        <v>5958</v>
      </c>
      <c r="BR683" s="343">
        <f t="shared" si="130"/>
        <v>0</v>
      </c>
      <c r="BS683" s="343">
        <v>42.82</v>
      </c>
      <c r="BT683" s="343">
        <v>0</v>
      </c>
      <c r="BU683" s="343">
        <v>444.8</v>
      </c>
      <c r="BV683" s="341">
        <v>0.88580000000000003</v>
      </c>
      <c r="BW683" s="343">
        <v>6633</v>
      </c>
      <c r="BX683" s="343">
        <f t="shared" si="131"/>
        <v>0</v>
      </c>
      <c r="BY683" s="343">
        <v>43.68</v>
      </c>
    </row>
    <row r="684" spans="1:77">
      <c r="A684" s="342">
        <v>679</v>
      </c>
      <c r="B684" s="342" t="s">
        <v>3375</v>
      </c>
      <c r="C684" s="342" t="s">
        <v>1800</v>
      </c>
      <c r="D684" s="342" t="s">
        <v>496</v>
      </c>
      <c r="E684" s="343">
        <v>150</v>
      </c>
      <c r="F684" s="343">
        <v>52.8</v>
      </c>
      <c r="G684" s="343">
        <v>120</v>
      </c>
      <c r="H684" s="341">
        <v>0.99960000000000004</v>
      </c>
      <c r="I684" s="343">
        <v>19551</v>
      </c>
      <c r="J684" s="343">
        <f t="shared" si="120"/>
        <v>0</v>
      </c>
      <c r="K684" s="343">
        <v>51.44</v>
      </c>
      <c r="L684" s="343">
        <v>51.12</v>
      </c>
      <c r="M684" s="343">
        <v>120</v>
      </c>
      <c r="N684" s="341">
        <v>1</v>
      </c>
      <c r="O684" s="343">
        <v>19464</v>
      </c>
      <c r="P684" s="343">
        <f t="shared" si="121"/>
        <v>0</v>
      </c>
      <c r="Q684" s="343">
        <v>51.18</v>
      </c>
      <c r="R684" s="343">
        <v>55.2</v>
      </c>
      <c r="S684" s="343">
        <v>120</v>
      </c>
      <c r="T684" s="341">
        <v>0.99929999999999997</v>
      </c>
      <c r="U684" s="343">
        <v>13626</v>
      </c>
      <c r="V684" s="343">
        <f t="shared" si="122"/>
        <v>0</v>
      </c>
      <c r="W684" s="343">
        <v>34.31</v>
      </c>
      <c r="X684" s="343">
        <v>32.159999999999997</v>
      </c>
      <c r="Y684" s="343">
        <v>120</v>
      </c>
      <c r="Z684" s="341">
        <v>0.99929999999999997</v>
      </c>
      <c r="AA684" s="343">
        <v>9852</v>
      </c>
      <c r="AB684" s="343">
        <f t="shared" si="123"/>
        <v>0</v>
      </c>
      <c r="AC684" s="343">
        <v>41.2</v>
      </c>
      <c r="AD684" s="343">
        <v>35.76</v>
      </c>
      <c r="AE684" s="343">
        <v>120</v>
      </c>
      <c r="AF684" s="341">
        <v>0.99760000000000004</v>
      </c>
      <c r="AG684" s="343">
        <v>10077</v>
      </c>
      <c r="AH684" s="343">
        <f t="shared" si="124"/>
        <v>0</v>
      </c>
      <c r="AI684" s="343">
        <v>37.97</v>
      </c>
      <c r="AJ684" s="343">
        <v>36.24</v>
      </c>
      <c r="AK684" s="343">
        <v>120</v>
      </c>
      <c r="AL684" s="341">
        <v>0.99919999999999998</v>
      </c>
      <c r="AM684" s="343">
        <v>12039</v>
      </c>
      <c r="AN684" s="343">
        <f t="shared" si="125"/>
        <v>0</v>
      </c>
      <c r="AO684" s="343">
        <v>46.17</v>
      </c>
      <c r="AP684" s="343">
        <v>28.32</v>
      </c>
      <c r="AQ684" s="343">
        <v>120</v>
      </c>
      <c r="AR684" s="341">
        <v>0.99890000000000001</v>
      </c>
      <c r="AS684" s="343">
        <v>11967</v>
      </c>
      <c r="AT684" s="343">
        <f t="shared" si="126"/>
        <v>0</v>
      </c>
      <c r="AU684" s="343">
        <v>56.85</v>
      </c>
      <c r="AV684" s="343">
        <v>35.76</v>
      </c>
      <c r="AW684" s="343">
        <v>120</v>
      </c>
      <c r="AX684" s="341">
        <v>0.99970000000000003</v>
      </c>
      <c r="AY684" s="343">
        <v>12690</v>
      </c>
      <c r="AZ684" s="343">
        <f t="shared" si="127"/>
        <v>0</v>
      </c>
      <c r="BA684" s="343">
        <v>49.3</v>
      </c>
      <c r="BB684" s="343">
        <v>27.36</v>
      </c>
      <c r="BC684" s="343">
        <v>120</v>
      </c>
      <c r="BD684" s="341">
        <v>0.99619999999999997</v>
      </c>
      <c r="BE684" s="343">
        <v>11268</v>
      </c>
      <c r="BF684" s="343">
        <f t="shared" si="128"/>
        <v>0</v>
      </c>
      <c r="BG684" s="343">
        <v>55.56</v>
      </c>
      <c r="BH684" s="343">
        <v>33.119999999999997</v>
      </c>
      <c r="BI684" s="343">
        <v>120</v>
      </c>
      <c r="BJ684" s="341">
        <v>0.99970000000000003</v>
      </c>
      <c r="BK684" s="343">
        <v>12135</v>
      </c>
      <c r="BL684" s="343">
        <f t="shared" si="129"/>
        <v>0</v>
      </c>
      <c r="BM684" s="343">
        <v>49.26</v>
      </c>
      <c r="BN684" s="343">
        <v>36.479999999999997</v>
      </c>
      <c r="BO684" s="343">
        <v>120</v>
      </c>
      <c r="BP684" s="341">
        <v>0.99950000000000006</v>
      </c>
      <c r="BQ684" s="343">
        <v>13668</v>
      </c>
      <c r="BR684" s="343">
        <f t="shared" si="130"/>
        <v>0</v>
      </c>
      <c r="BS684" s="343">
        <v>53.86</v>
      </c>
      <c r="BT684" s="343">
        <v>30.24</v>
      </c>
      <c r="BU684" s="343">
        <v>120</v>
      </c>
      <c r="BV684" s="341">
        <v>0.99970000000000003</v>
      </c>
      <c r="BW684" s="343">
        <v>11184</v>
      </c>
      <c r="BX684" s="343">
        <f t="shared" si="131"/>
        <v>0</v>
      </c>
      <c r="BY684" s="343">
        <v>49.72</v>
      </c>
    </row>
    <row r="685" spans="1:77">
      <c r="A685" s="342">
        <v>680</v>
      </c>
      <c r="B685" s="342" t="s">
        <v>3375</v>
      </c>
      <c r="C685" s="342" t="s">
        <v>1802</v>
      </c>
      <c r="D685" s="342" t="s">
        <v>499</v>
      </c>
      <c r="E685" s="343">
        <v>225</v>
      </c>
      <c r="F685" s="343">
        <v>116.8</v>
      </c>
      <c r="G685" s="343">
        <v>180</v>
      </c>
      <c r="H685" s="341">
        <v>0.99780000000000002</v>
      </c>
      <c r="I685" s="343">
        <v>71448</v>
      </c>
      <c r="J685" s="343">
        <f t="shared" si="120"/>
        <v>21097.048625792813</v>
      </c>
      <c r="K685" s="343">
        <v>85.14</v>
      </c>
      <c r="L685" s="343">
        <v>209.44</v>
      </c>
      <c r="M685" s="343">
        <v>209.44</v>
      </c>
      <c r="N685" s="341">
        <v>0.99790000000000001</v>
      </c>
      <c r="O685" s="343">
        <v>78744</v>
      </c>
      <c r="P685" s="343">
        <f t="shared" si="121"/>
        <v>0</v>
      </c>
      <c r="Q685" s="343">
        <v>50.64</v>
      </c>
      <c r="R685" s="343">
        <v>211.52</v>
      </c>
      <c r="S685" s="343">
        <v>211.52</v>
      </c>
      <c r="T685" s="341">
        <v>0.99690000000000001</v>
      </c>
      <c r="U685" s="343">
        <v>45354</v>
      </c>
      <c r="V685" s="343">
        <f t="shared" si="122"/>
        <v>0</v>
      </c>
      <c r="W685" s="343">
        <v>29.87</v>
      </c>
      <c r="X685" s="343">
        <v>190.56</v>
      </c>
      <c r="Y685" s="343">
        <v>190.56</v>
      </c>
      <c r="Z685" s="341">
        <v>0.99670000000000003</v>
      </c>
      <c r="AA685" s="343">
        <v>58148</v>
      </c>
      <c r="AB685" s="343">
        <f t="shared" si="123"/>
        <v>0</v>
      </c>
      <c r="AC685" s="343">
        <v>41.15</v>
      </c>
      <c r="AD685" s="343">
        <v>184.64</v>
      </c>
      <c r="AE685" s="343">
        <v>184.64</v>
      </c>
      <c r="AF685" s="341">
        <v>0.99209999999999998</v>
      </c>
      <c r="AG685" s="343">
        <v>31406</v>
      </c>
      <c r="AH685" s="343">
        <f t="shared" si="124"/>
        <v>0</v>
      </c>
      <c r="AI685" s="343">
        <v>23.04</v>
      </c>
      <c r="AJ685" s="343">
        <v>113.6</v>
      </c>
      <c r="AK685" s="343">
        <v>180</v>
      </c>
      <c r="AL685" s="341">
        <v>0.96860000000000002</v>
      </c>
      <c r="AM685" s="343">
        <v>7164</v>
      </c>
      <c r="AN685" s="343">
        <f t="shared" si="125"/>
        <v>0</v>
      </c>
      <c r="AO685" s="343">
        <v>9.0399999999999991</v>
      </c>
      <c r="AP685" s="343">
        <v>99.68</v>
      </c>
      <c r="AQ685" s="343">
        <v>180</v>
      </c>
      <c r="AR685" s="341">
        <v>0.98529999999999995</v>
      </c>
      <c r="AS685" s="343">
        <v>13052</v>
      </c>
      <c r="AT685" s="343">
        <f t="shared" si="126"/>
        <v>0</v>
      </c>
      <c r="AU685" s="343">
        <v>17.86</v>
      </c>
      <c r="AV685" s="343">
        <v>83.68</v>
      </c>
      <c r="AW685" s="343">
        <v>180</v>
      </c>
      <c r="AX685" s="341">
        <v>0.99380000000000002</v>
      </c>
      <c r="AY685" s="343">
        <v>22964</v>
      </c>
      <c r="AZ685" s="343">
        <f t="shared" si="127"/>
        <v>0</v>
      </c>
      <c r="BA685" s="343">
        <v>38.35</v>
      </c>
      <c r="BB685" s="343">
        <v>89.44</v>
      </c>
      <c r="BC685" s="343">
        <v>180</v>
      </c>
      <c r="BD685" s="341">
        <v>0.99139999999999995</v>
      </c>
      <c r="BE685" s="343">
        <v>36380</v>
      </c>
      <c r="BF685" s="343">
        <f t="shared" si="128"/>
        <v>0</v>
      </c>
      <c r="BG685" s="343">
        <v>55.14</v>
      </c>
      <c r="BH685" s="343">
        <v>78.88</v>
      </c>
      <c r="BI685" s="343">
        <v>180</v>
      </c>
      <c r="BJ685" s="341">
        <v>0.98080000000000001</v>
      </c>
      <c r="BK685" s="343">
        <v>7492</v>
      </c>
      <c r="BL685" s="343">
        <f t="shared" si="129"/>
        <v>0</v>
      </c>
      <c r="BM685" s="343">
        <v>13.01</v>
      </c>
      <c r="BN685" s="343">
        <v>117.76</v>
      </c>
      <c r="BO685" s="343">
        <v>180</v>
      </c>
      <c r="BP685" s="341">
        <v>0.99280000000000002</v>
      </c>
      <c r="BQ685" s="343">
        <v>3316</v>
      </c>
      <c r="BR685" s="343">
        <f t="shared" si="130"/>
        <v>0</v>
      </c>
      <c r="BS685" s="343">
        <v>4.08</v>
      </c>
      <c r="BT685" s="343">
        <v>12.64</v>
      </c>
      <c r="BU685" s="343">
        <v>180</v>
      </c>
      <c r="BV685" s="341">
        <v>0.99419999999999997</v>
      </c>
      <c r="BW685" s="343">
        <v>1036</v>
      </c>
      <c r="BX685" s="343">
        <f t="shared" si="131"/>
        <v>0</v>
      </c>
      <c r="BY685" s="343">
        <v>11.08</v>
      </c>
    </row>
    <row r="686" spans="1:77">
      <c r="A686" s="342">
        <v>681</v>
      </c>
      <c r="B686" s="342" t="s">
        <v>3375</v>
      </c>
      <c r="C686" s="342" t="s">
        <v>1804</v>
      </c>
      <c r="D686" s="342" t="s">
        <v>840</v>
      </c>
      <c r="E686" s="343">
        <v>850</v>
      </c>
      <c r="F686" s="343">
        <v>9.6</v>
      </c>
      <c r="G686" s="343">
        <v>680</v>
      </c>
      <c r="H686" s="341">
        <v>1</v>
      </c>
      <c r="I686" s="343">
        <v>4080</v>
      </c>
      <c r="J686" s="343">
        <f t="shared" si="120"/>
        <v>0</v>
      </c>
      <c r="K686" s="343">
        <v>59.03</v>
      </c>
      <c r="L686" s="343">
        <v>38.4</v>
      </c>
      <c r="M686" s="343">
        <v>680</v>
      </c>
      <c r="N686" s="341">
        <v>1</v>
      </c>
      <c r="O686" s="343">
        <v>4260</v>
      </c>
      <c r="P686" s="343">
        <f t="shared" si="121"/>
        <v>0</v>
      </c>
      <c r="Q686" s="343">
        <v>14.91</v>
      </c>
      <c r="R686" s="343">
        <v>14.4</v>
      </c>
      <c r="S686" s="343">
        <v>680</v>
      </c>
      <c r="T686" s="341">
        <v>1</v>
      </c>
      <c r="U686" s="343">
        <v>3480</v>
      </c>
      <c r="V686" s="343">
        <f t="shared" si="122"/>
        <v>0</v>
      </c>
      <c r="W686" s="343">
        <v>33.56</v>
      </c>
      <c r="X686" s="343">
        <v>379.2</v>
      </c>
      <c r="Y686" s="343">
        <v>680</v>
      </c>
      <c r="Z686" s="341">
        <v>0.96089999999999998</v>
      </c>
      <c r="AA686" s="343">
        <v>17700</v>
      </c>
      <c r="AB686" s="343">
        <f t="shared" si="123"/>
        <v>0</v>
      </c>
      <c r="AC686" s="343">
        <v>6.53</v>
      </c>
      <c r="AD686" s="343">
        <v>364.8</v>
      </c>
      <c r="AE686" s="343">
        <v>680</v>
      </c>
      <c r="AF686" s="341">
        <v>0.96589999999999998</v>
      </c>
      <c r="AG686" s="343">
        <v>8520</v>
      </c>
      <c r="AH686" s="343">
        <f t="shared" si="124"/>
        <v>0</v>
      </c>
      <c r="AI686" s="343">
        <v>3.25</v>
      </c>
      <c r="AJ686" s="343">
        <v>720</v>
      </c>
      <c r="AK686" s="343">
        <v>720</v>
      </c>
      <c r="AL686" s="341">
        <v>0.95679999999999998</v>
      </c>
      <c r="AM686" s="343">
        <v>13320</v>
      </c>
      <c r="AN686" s="343">
        <f t="shared" si="125"/>
        <v>0</v>
      </c>
      <c r="AO686" s="343">
        <v>2.69</v>
      </c>
      <c r="AP686" s="343">
        <v>724.8</v>
      </c>
      <c r="AQ686" s="343">
        <v>724.8</v>
      </c>
      <c r="AR686" s="341">
        <v>0.96340000000000003</v>
      </c>
      <c r="AS686" s="343">
        <v>18960</v>
      </c>
      <c r="AT686" s="343">
        <f t="shared" si="126"/>
        <v>0</v>
      </c>
      <c r="AU686" s="343">
        <v>3.65</v>
      </c>
      <c r="AV686" s="343">
        <v>9.6</v>
      </c>
      <c r="AW686" s="343">
        <v>680</v>
      </c>
      <c r="AX686" s="341">
        <v>0.96919999999999995</v>
      </c>
      <c r="AY686" s="343">
        <v>3780</v>
      </c>
      <c r="AZ686" s="343">
        <f t="shared" si="127"/>
        <v>0</v>
      </c>
      <c r="BA686" s="343">
        <v>56.42</v>
      </c>
      <c r="BB686" s="343">
        <v>14.4</v>
      </c>
      <c r="BC686" s="343">
        <v>680</v>
      </c>
      <c r="BD686" s="341">
        <v>0.98570000000000002</v>
      </c>
      <c r="BE686" s="343">
        <v>4140</v>
      </c>
      <c r="BF686" s="343">
        <f t="shared" si="128"/>
        <v>0</v>
      </c>
      <c r="BG686" s="343">
        <v>39.200000000000003</v>
      </c>
      <c r="BH686" s="343">
        <v>14.4</v>
      </c>
      <c r="BI686" s="343">
        <v>680</v>
      </c>
      <c r="BJ686" s="341">
        <v>0.98499999999999999</v>
      </c>
      <c r="BK686" s="343">
        <v>3960</v>
      </c>
      <c r="BL686" s="343">
        <f t="shared" si="129"/>
        <v>0</v>
      </c>
      <c r="BM686" s="343">
        <v>37.520000000000003</v>
      </c>
      <c r="BN686" s="343">
        <v>52.8</v>
      </c>
      <c r="BO686" s="343">
        <v>680</v>
      </c>
      <c r="BP686" s="341">
        <v>0.96489999999999998</v>
      </c>
      <c r="BQ686" s="343">
        <v>3300</v>
      </c>
      <c r="BR686" s="343">
        <f t="shared" si="130"/>
        <v>0</v>
      </c>
      <c r="BS686" s="343">
        <v>9.31</v>
      </c>
      <c r="BT686" s="343">
        <v>14.4</v>
      </c>
      <c r="BU686" s="343">
        <v>680</v>
      </c>
      <c r="BV686" s="341">
        <v>1.0188999999999999</v>
      </c>
      <c r="BW686" s="343">
        <v>3180</v>
      </c>
      <c r="BX686" s="343">
        <f t="shared" si="131"/>
        <v>0</v>
      </c>
      <c r="BY686" s="343">
        <v>29.68</v>
      </c>
    </row>
    <row r="687" spans="1:77">
      <c r="A687" s="342">
        <v>682</v>
      </c>
      <c r="B687" s="342" t="s">
        <v>3375</v>
      </c>
      <c r="C687" s="342" t="s">
        <v>1806</v>
      </c>
      <c r="D687" s="342" t="s">
        <v>496</v>
      </c>
      <c r="E687" s="343">
        <v>333.33333333333331</v>
      </c>
      <c r="F687" s="343">
        <v>76.64</v>
      </c>
      <c r="G687" s="343">
        <v>266.66699999999997</v>
      </c>
      <c r="H687" s="341">
        <v>0.97309999999999997</v>
      </c>
      <c r="I687" s="343">
        <v>9391.7999999999993</v>
      </c>
      <c r="J687" s="343">
        <f t="shared" si="120"/>
        <v>0</v>
      </c>
      <c r="K687" s="343">
        <v>4.0199999999999996</v>
      </c>
      <c r="L687" s="343">
        <v>131.4</v>
      </c>
      <c r="M687" s="343">
        <v>266.66699999999997</v>
      </c>
      <c r="N687" s="341">
        <v>0.97760000000000002</v>
      </c>
      <c r="O687" s="343">
        <v>11593.8</v>
      </c>
      <c r="P687" s="343">
        <f t="shared" si="121"/>
        <v>0</v>
      </c>
      <c r="Q687" s="343">
        <v>12.13</v>
      </c>
      <c r="R687" s="343">
        <v>95.04</v>
      </c>
      <c r="S687" s="343">
        <v>266.66699999999997</v>
      </c>
      <c r="T687" s="341">
        <v>0.97060000000000002</v>
      </c>
      <c r="U687" s="343">
        <v>14372.43</v>
      </c>
      <c r="V687" s="343">
        <f t="shared" si="122"/>
        <v>0</v>
      </c>
      <c r="W687" s="343">
        <v>21.64</v>
      </c>
      <c r="X687" s="343">
        <v>111.36</v>
      </c>
      <c r="Y687" s="343">
        <v>266.66699999999997</v>
      </c>
      <c r="Z687" s="341">
        <v>0.90359999999999996</v>
      </c>
      <c r="AA687" s="343">
        <v>8691</v>
      </c>
      <c r="AB687" s="343">
        <f t="shared" si="123"/>
        <v>0</v>
      </c>
      <c r="AC687" s="343">
        <v>11.61</v>
      </c>
      <c r="AD687" s="343">
        <v>110.16</v>
      </c>
      <c r="AE687" s="343">
        <v>266.66699999999997</v>
      </c>
      <c r="AF687" s="341">
        <v>0.93320000000000003</v>
      </c>
      <c r="AG687" s="343">
        <v>10278</v>
      </c>
      <c r="AH687" s="343">
        <f t="shared" si="124"/>
        <v>0</v>
      </c>
      <c r="AI687" s="343">
        <v>13.44</v>
      </c>
      <c r="AJ687" s="343">
        <v>107.76</v>
      </c>
      <c r="AK687" s="343">
        <v>266.66699999999997</v>
      </c>
      <c r="AL687" s="341">
        <v>0.92869999999999997</v>
      </c>
      <c r="AM687" s="343">
        <v>9855</v>
      </c>
      <c r="AN687" s="343">
        <f t="shared" si="125"/>
        <v>0</v>
      </c>
      <c r="AO687" s="343">
        <v>13.68</v>
      </c>
      <c r="AP687" s="343">
        <v>162</v>
      </c>
      <c r="AQ687" s="343">
        <v>266.66699999999997</v>
      </c>
      <c r="AR687" s="341">
        <v>0.50109999999999999</v>
      </c>
      <c r="AS687" s="343">
        <v>10722</v>
      </c>
      <c r="AT687" s="343">
        <f t="shared" si="126"/>
        <v>0</v>
      </c>
      <c r="AU687" s="343">
        <v>17.75</v>
      </c>
      <c r="AV687" s="343">
        <v>288</v>
      </c>
      <c r="AW687" s="343">
        <v>288</v>
      </c>
      <c r="AX687" s="341">
        <v>0.54059999999999997</v>
      </c>
      <c r="AY687" s="343">
        <v>19470</v>
      </c>
      <c r="AZ687" s="343">
        <f t="shared" si="127"/>
        <v>0</v>
      </c>
      <c r="BA687" s="343">
        <v>17.37</v>
      </c>
      <c r="BB687" s="343">
        <v>286.56</v>
      </c>
      <c r="BC687" s="343">
        <v>286.56</v>
      </c>
      <c r="BD687" s="341">
        <v>0.51219999999999999</v>
      </c>
      <c r="BE687" s="343">
        <v>24159</v>
      </c>
      <c r="BF687" s="343">
        <f t="shared" si="128"/>
        <v>0</v>
      </c>
      <c r="BG687" s="343">
        <v>22.12</v>
      </c>
      <c r="BH687" s="343">
        <v>246.72</v>
      </c>
      <c r="BI687" s="343">
        <v>266.66699999999997</v>
      </c>
      <c r="BJ687" s="341">
        <v>0.48899999999999999</v>
      </c>
      <c r="BK687" s="343">
        <v>20451</v>
      </c>
      <c r="BL687" s="343">
        <f t="shared" si="129"/>
        <v>0</v>
      </c>
      <c r="BM687" s="343">
        <v>22.78</v>
      </c>
      <c r="BN687" s="343">
        <v>228.72</v>
      </c>
      <c r="BO687" s="343">
        <v>266.66699999999997</v>
      </c>
      <c r="BP687" s="341">
        <v>0.70250000000000001</v>
      </c>
      <c r="BQ687" s="343">
        <v>20565</v>
      </c>
      <c r="BR687" s="343">
        <f t="shared" si="130"/>
        <v>0</v>
      </c>
      <c r="BS687" s="343">
        <v>18.39</v>
      </c>
      <c r="BT687" s="343">
        <v>171.6</v>
      </c>
      <c r="BU687" s="343">
        <v>266.66699999999997</v>
      </c>
      <c r="BV687" s="341">
        <v>0.92589999999999995</v>
      </c>
      <c r="BW687" s="343">
        <v>16797</v>
      </c>
      <c r="BX687" s="343">
        <f t="shared" si="131"/>
        <v>0</v>
      </c>
      <c r="BY687" s="343">
        <v>14.21</v>
      </c>
    </row>
    <row r="688" spans="1:77">
      <c r="A688" s="342">
        <v>683</v>
      </c>
      <c r="B688" s="342" t="s">
        <v>3375</v>
      </c>
      <c r="C688" s="342" t="s">
        <v>1808</v>
      </c>
      <c r="D688" s="342" t="s">
        <v>499</v>
      </c>
      <c r="E688" s="343">
        <v>222</v>
      </c>
      <c r="F688" s="343">
        <v>145.6</v>
      </c>
      <c r="G688" s="343">
        <v>177.6</v>
      </c>
      <c r="H688" s="341">
        <v>0.62970000000000004</v>
      </c>
      <c r="I688" s="343">
        <v>24946.1</v>
      </c>
      <c r="J688" s="343">
        <f t="shared" si="120"/>
        <v>0</v>
      </c>
      <c r="K688" s="343">
        <v>24.78</v>
      </c>
      <c r="L688" s="343">
        <v>140.80000000000001</v>
      </c>
      <c r="M688" s="343">
        <v>177.6</v>
      </c>
      <c r="N688" s="341">
        <v>0.63800000000000001</v>
      </c>
      <c r="O688" s="343">
        <v>17768.259999999998</v>
      </c>
      <c r="P688" s="343">
        <f t="shared" si="121"/>
        <v>0</v>
      </c>
      <c r="Q688" s="343">
        <v>26.58</v>
      </c>
      <c r="R688" s="343">
        <v>108</v>
      </c>
      <c r="S688" s="343">
        <v>177.6</v>
      </c>
      <c r="T688" s="341">
        <v>0.78580000000000005</v>
      </c>
      <c r="U688" s="343">
        <v>19578.47</v>
      </c>
      <c r="V688" s="343">
        <f t="shared" si="122"/>
        <v>0</v>
      </c>
      <c r="W688" s="343">
        <v>32.04</v>
      </c>
      <c r="X688" s="343">
        <v>116.16</v>
      </c>
      <c r="Y688" s="343">
        <v>177.6</v>
      </c>
      <c r="Z688" s="341">
        <v>0.84630000000000005</v>
      </c>
      <c r="AA688" s="343">
        <v>13620</v>
      </c>
      <c r="AB688" s="343">
        <f t="shared" si="123"/>
        <v>0</v>
      </c>
      <c r="AC688" s="343">
        <v>18.62</v>
      </c>
      <c r="AD688" s="343">
        <v>129.91999999999999</v>
      </c>
      <c r="AE688" s="343">
        <v>177.6</v>
      </c>
      <c r="AF688" s="341">
        <v>0.76990000000000003</v>
      </c>
      <c r="AG688" s="343">
        <v>14030</v>
      </c>
      <c r="AH688" s="343">
        <f t="shared" si="124"/>
        <v>0</v>
      </c>
      <c r="AI688" s="343">
        <v>18.850000000000001</v>
      </c>
      <c r="AJ688" s="343">
        <v>48</v>
      </c>
      <c r="AK688" s="343">
        <v>177.6</v>
      </c>
      <c r="AL688" s="341">
        <v>0.87780000000000002</v>
      </c>
      <c r="AM688" s="343">
        <v>1078</v>
      </c>
      <c r="AN688" s="343">
        <f t="shared" si="125"/>
        <v>0</v>
      </c>
      <c r="AO688" s="343">
        <v>3.55</v>
      </c>
      <c r="AP688" s="343">
        <v>31.2</v>
      </c>
      <c r="AQ688" s="343">
        <v>177.6</v>
      </c>
      <c r="AR688" s="341">
        <v>1</v>
      </c>
      <c r="AS688" s="343">
        <v>552</v>
      </c>
      <c r="AT688" s="343">
        <f t="shared" si="126"/>
        <v>0</v>
      </c>
      <c r="AU688" s="343">
        <v>2.38</v>
      </c>
      <c r="AV688" s="343">
        <v>4.6399999999999997</v>
      </c>
      <c r="AW688" s="343">
        <v>177.6</v>
      </c>
      <c r="AX688" s="341">
        <v>1</v>
      </c>
      <c r="AY688" s="343">
        <v>440</v>
      </c>
      <c r="AZ688" s="343">
        <f t="shared" si="127"/>
        <v>0</v>
      </c>
      <c r="BA688" s="343">
        <v>13.17</v>
      </c>
      <c r="BB688" s="343">
        <v>16.64</v>
      </c>
      <c r="BC688" s="343">
        <v>177.6</v>
      </c>
      <c r="BD688" s="341">
        <v>0.98509999999999998</v>
      </c>
      <c r="BE688" s="343">
        <v>530</v>
      </c>
      <c r="BF688" s="343">
        <f t="shared" si="128"/>
        <v>0</v>
      </c>
      <c r="BG688" s="343">
        <v>4.3499999999999996</v>
      </c>
      <c r="BH688" s="343">
        <v>153.6</v>
      </c>
      <c r="BI688" s="343">
        <v>177.6</v>
      </c>
      <c r="BJ688" s="341">
        <v>0.71519999999999995</v>
      </c>
      <c r="BK688" s="343">
        <v>13738</v>
      </c>
      <c r="BL688" s="343">
        <f t="shared" si="129"/>
        <v>0</v>
      </c>
      <c r="BM688" s="343">
        <v>16.809999999999999</v>
      </c>
      <c r="BN688" s="343">
        <v>131.04</v>
      </c>
      <c r="BO688" s="343">
        <v>177.6</v>
      </c>
      <c r="BP688" s="341">
        <v>0.93440000000000001</v>
      </c>
      <c r="BQ688" s="343">
        <v>25350</v>
      </c>
      <c r="BR688" s="343">
        <f t="shared" si="130"/>
        <v>0</v>
      </c>
      <c r="BS688" s="343">
        <v>29.74</v>
      </c>
      <c r="BT688" s="343">
        <v>131.52000000000001</v>
      </c>
      <c r="BU688" s="343">
        <v>177.6</v>
      </c>
      <c r="BV688" s="341">
        <v>0.98319999999999996</v>
      </c>
      <c r="BW688" s="343">
        <v>24134</v>
      </c>
      <c r="BX688" s="343">
        <f t="shared" si="131"/>
        <v>0</v>
      </c>
      <c r="BY688" s="343">
        <v>25.09</v>
      </c>
    </row>
    <row r="689" spans="1:77">
      <c r="A689" s="342">
        <v>684</v>
      </c>
      <c r="B689" s="342" t="s">
        <v>3375</v>
      </c>
      <c r="C689" s="342" t="s">
        <v>1810</v>
      </c>
      <c r="D689" s="342" t="s">
        <v>499</v>
      </c>
      <c r="E689" s="343">
        <v>155.55555555555554</v>
      </c>
      <c r="F689" s="343">
        <v>102.16</v>
      </c>
      <c r="G689" s="343">
        <v>124.444</v>
      </c>
      <c r="H689" s="341">
        <v>0.95579999999999998</v>
      </c>
      <c r="I689" s="343">
        <v>9725</v>
      </c>
      <c r="J689" s="343">
        <f t="shared" si="120"/>
        <v>0</v>
      </c>
      <c r="K689" s="343">
        <v>13.83</v>
      </c>
      <c r="L689" s="343">
        <v>0</v>
      </c>
      <c r="M689" s="343">
        <v>124.444</v>
      </c>
      <c r="N689" s="341">
        <v>0</v>
      </c>
      <c r="O689" s="343">
        <v>0</v>
      </c>
      <c r="P689" s="343">
        <f t="shared" si="121"/>
        <v>0</v>
      </c>
      <c r="Q689" s="343">
        <v>0</v>
      </c>
      <c r="R689" s="343">
        <v>0</v>
      </c>
      <c r="S689" s="343">
        <v>124.444</v>
      </c>
      <c r="T689" s="341">
        <v>0</v>
      </c>
      <c r="U689" s="343">
        <v>0</v>
      </c>
      <c r="V689" s="343">
        <f t="shared" si="122"/>
        <v>0</v>
      </c>
      <c r="W689" s="343">
        <v>0</v>
      </c>
      <c r="X689" s="343">
        <v>0</v>
      </c>
      <c r="Y689" s="343">
        <v>0</v>
      </c>
      <c r="Z689" s="341">
        <v>0</v>
      </c>
      <c r="AA689" s="343">
        <v>0</v>
      </c>
      <c r="AB689" s="343">
        <f t="shared" si="123"/>
        <v>0</v>
      </c>
      <c r="AC689" s="343">
        <v>0</v>
      </c>
      <c r="AD689" s="343">
        <v>0</v>
      </c>
      <c r="AE689" s="343">
        <v>0</v>
      </c>
      <c r="AF689" s="341">
        <v>0</v>
      </c>
      <c r="AG689" s="343">
        <v>0</v>
      </c>
      <c r="AH689" s="343">
        <f t="shared" si="124"/>
        <v>0</v>
      </c>
      <c r="AI689" s="343">
        <v>0</v>
      </c>
      <c r="AJ689" s="343">
        <v>0</v>
      </c>
      <c r="AK689" s="343">
        <v>0</v>
      </c>
      <c r="AL689" s="341">
        <v>0</v>
      </c>
      <c r="AM689" s="343">
        <v>0</v>
      </c>
      <c r="AN689" s="343">
        <f t="shared" si="125"/>
        <v>0</v>
      </c>
      <c r="AO689" s="343">
        <v>0</v>
      </c>
      <c r="AP689" s="343">
        <v>0</v>
      </c>
      <c r="AQ689" s="343">
        <v>0</v>
      </c>
      <c r="AR689" s="341">
        <v>0</v>
      </c>
      <c r="AS689" s="343">
        <v>0</v>
      </c>
      <c r="AT689" s="343">
        <f t="shared" si="126"/>
        <v>0</v>
      </c>
      <c r="AU689" s="343">
        <v>0</v>
      </c>
      <c r="AV689" s="343">
        <v>0</v>
      </c>
      <c r="AW689" s="343">
        <v>0</v>
      </c>
      <c r="AX689" s="341">
        <v>0</v>
      </c>
      <c r="AY689" s="343">
        <v>0</v>
      </c>
      <c r="AZ689" s="343">
        <f t="shared" si="127"/>
        <v>0</v>
      </c>
      <c r="BA689" s="343">
        <v>0</v>
      </c>
      <c r="BB689" s="343">
        <v>0</v>
      </c>
      <c r="BC689" s="343">
        <v>0</v>
      </c>
      <c r="BD689" s="341">
        <v>0</v>
      </c>
      <c r="BE689" s="343">
        <v>0</v>
      </c>
      <c r="BF689" s="343">
        <f t="shared" si="128"/>
        <v>0</v>
      </c>
      <c r="BG689" s="343">
        <v>0</v>
      </c>
      <c r="BH689" s="343">
        <v>0</v>
      </c>
      <c r="BI689" s="343">
        <v>0</v>
      </c>
      <c r="BJ689" s="341">
        <v>0</v>
      </c>
      <c r="BK689" s="343">
        <v>0</v>
      </c>
      <c r="BL689" s="343">
        <f t="shared" si="129"/>
        <v>0</v>
      </c>
      <c r="BM689" s="343">
        <v>0</v>
      </c>
      <c r="BN689" s="343">
        <v>0</v>
      </c>
      <c r="BO689" s="343">
        <v>0</v>
      </c>
      <c r="BP689" s="341">
        <v>0</v>
      </c>
      <c r="BQ689" s="343">
        <v>0</v>
      </c>
      <c r="BR689" s="343">
        <f t="shared" si="130"/>
        <v>0</v>
      </c>
      <c r="BS689" s="343">
        <v>0</v>
      </c>
      <c r="BT689" s="343">
        <v>0</v>
      </c>
      <c r="BU689" s="343">
        <v>0</v>
      </c>
      <c r="BV689" s="341">
        <v>0</v>
      </c>
      <c r="BW689" s="343">
        <v>0</v>
      </c>
      <c r="BX689" s="343">
        <f t="shared" si="131"/>
        <v>0</v>
      </c>
      <c r="BY689" s="343">
        <v>0</v>
      </c>
    </row>
    <row r="690" spans="1:77">
      <c r="A690" s="342">
        <v>685</v>
      </c>
      <c r="B690" s="342" t="s">
        <v>3375</v>
      </c>
      <c r="C690" s="342" t="s">
        <v>1738</v>
      </c>
      <c r="D690" s="342" t="s">
        <v>496</v>
      </c>
      <c r="E690" s="343">
        <v>410</v>
      </c>
      <c r="F690" s="343">
        <v>233.9074</v>
      </c>
      <c r="G690" s="343">
        <v>328</v>
      </c>
      <c r="H690" s="341">
        <v>0.94640000000000002</v>
      </c>
      <c r="I690" s="343">
        <v>110703</v>
      </c>
      <c r="J690" s="343">
        <f t="shared" si="120"/>
        <v>15063.259179265662</v>
      </c>
      <c r="K690" s="343">
        <v>69.45</v>
      </c>
      <c r="L690" s="343">
        <v>242.96190000000001</v>
      </c>
      <c r="M690" s="343">
        <v>328</v>
      </c>
      <c r="N690" s="341">
        <v>0.95189999999999997</v>
      </c>
      <c r="O690" s="343">
        <v>118402</v>
      </c>
      <c r="P690" s="343">
        <f t="shared" si="121"/>
        <v>15159.448045342251</v>
      </c>
      <c r="Q690" s="343">
        <v>68.81</v>
      </c>
      <c r="R690" s="343">
        <v>298.79784000000001</v>
      </c>
      <c r="S690" s="343">
        <v>328</v>
      </c>
      <c r="T690" s="341">
        <v>0.9506</v>
      </c>
      <c r="U690" s="343">
        <v>121152</v>
      </c>
      <c r="V690" s="343">
        <f t="shared" si="122"/>
        <v>0</v>
      </c>
      <c r="W690" s="343">
        <v>59.24</v>
      </c>
      <c r="X690" s="343">
        <v>241.4528</v>
      </c>
      <c r="Y690" s="343">
        <v>328</v>
      </c>
      <c r="Z690" s="341">
        <v>0.94069999999999998</v>
      </c>
      <c r="AA690" s="343">
        <v>114297</v>
      </c>
      <c r="AB690" s="343">
        <f t="shared" si="123"/>
        <v>12894.959485435451</v>
      </c>
      <c r="AC690" s="343">
        <v>67.63</v>
      </c>
      <c r="AD690" s="343">
        <v>232.39832000000001</v>
      </c>
      <c r="AE690" s="343">
        <v>328</v>
      </c>
      <c r="AF690" s="341">
        <v>0.9395</v>
      </c>
      <c r="AG690" s="343">
        <v>107790</v>
      </c>
      <c r="AH690" s="343">
        <f t="shared" si="124"/>
        <v>10315.998492840987</v>
      </c>
      <c r="AI690" s="343">
        <v>66.349999999999994</v>
      </c>
      <c r="AJ690" s="343">
        <v>242.96188000000001</v>
      </c>
      <c r="AK690" s="343">
        <v>328</v>
      </c>
      <c r="AL690" s="341">
        <v>0.9345</v>
      </c>
      <c r="AM690" s="343">
        <v>99531</v>
      </c>
      <c r="AN690" s="343">
        <f t="shared" si="125"/>
        <v>1438.6872536136705</v>
      </c>
      <c r="AO690" s="343">
        <v>60.88</v>
      </c>
      <c r="AP690" s="343">
        <v>236.9256</v>
      </c>
      <c r="AQ690" s="343">
        <v>328</v>
      </c>
      <c r="AR690" s="341">
        <v>0.93879999999999997</v>
      </c>
      <c r="AS690" s="343">
        <v>97111</v>
      </c>
      <c r="AT690" s="343">
        <f t="shared" si="126"/>
        <v>0</v>
      </c>
      <c r="AU690" s="343">
        <v>58.68</v>
      </c>
      <c r="AV690" s="343">
        <v>190.14510000000001</v>
      </c>
      <c r="AW690" s="343">
        <v>328</v>
      </c>
      <c r="AX690" s="341">
        <v>0.93640000000000001</v>
      </c>
      <c r="AY690" s="343">
        <v>86025</v>
      </c>
      <c r="AZ690" s="343">
        <f t="shared" si="127"/>
        <v>9102.4962742175794</v>
      </c>
      <c r="BA690" s="343">
        <v>67.099999999999994</v>
      </c>
      <c r="BB690" s="343">
        <v>217.30869999999999</v>
      </c>
      <c r="BC690" s="343">
        <v>328</v>
      </c>
      <c r="BD690" s="341">
        <v>0.93730000000000002</v>
      </c>
      <c r="BE690" s="343">
        <v>90975</v>
      </c>
      <c r="BF690" s="343">
        <f t="shared" si="128"/>
        <v>45.464767616193626</v>
      </c>
      <c r="BG690" s="343">
        <v>60.03</v>
      </c>
      <c r="BH690" s="343">
        <v>202.21780000000001</v>
      </c>
      <c r="BI690" s="343">
        <v>328</v>
      </c>
      <c r="BJ690" s="341">
        <v>0.93220000000000003</v>
      </c>
      <c r="BK690" s="343">
        <v>86694</v>
      </c>
      <c r="BL690" s="343">
        <f t="shared" si="129"/>
        <v>2538.6853259990326</v>
      </c>
      <c r="BM690" s="343">
        <v>61.81</v>
      </c>
      <c r="BN690" s="343">
        <v>202.21780000000001</v>
      </c>
      <c r="BO690" s="343">
        <v>328</v>
      </c>
      <c r="BP690" s="341">
        <v>0.93930000000000002</v>
      </c>
      <c r="BQ690" s="343">
        <v>86346</v>
      </c>
      <c r="BR690" s="343">
        <f t="shared" si="130"/>
        <v>7020.3224621038153</v>
      </c>
      <c r="BS690" s="343">
        <v>65.31</v>
      </c>
      <c r="BT690" s="343">
        <v>226.36320000000001</v>
      </c>
      <c r="BU690" s="343">
        <v>328</v>
      </c>
      <c r="BV690" s="341">
        <v>0.94679999999999997</v>
      </c>
      <c r="BW690" s="343">
        <v>101562</v>
      </c>
      <c r="BX690" s="343">
        <f t="shared" si="131"/>
        <v>5884.1855864342879</v>
      </c>
      <c r="BY690" s="343">
        <v>63.69</v>
      </c>
    </row>
    <row r="691" spans="1:77">
      <c r="A691" s="342">
        <v>686</v>
      </c>
      <c r="B691" s="342" t="s">
        <v>3375</v>
      </c>
      <c r="C691" s="342" t="s">
        <v>1814</v>
      </c>
      <c r="D691" s="342" t="s">
        <v>496</v>
      </c>
      <c r="E691" s="343">
        <v>133.33333333333334</v>
      </c>
      <c r="F691" s="343">
        <v>72.16</v>
      </c>
      <c r="G691" s="343">
        <v>106.667</v>
      </c>
      <c r="H691" s="341">
        <v>0.93869999999999998</v>
      </c>
      <c r="I691" s="343">
        <v>8833</v>
      </c>
      <c r="J691" s="343">
        <f t="shared" si="120"/>
        <v>0</v>
      </c>
      <c r="K691" s="343">
        <v>18.11</v>
      </c>
      <c r="L691" s="343">
        <v>76.88</v>
      </c>
      <c r="M691" s="343">
        <v>106.667</v>
      </c>
      <c r="N691" s="341">
        <v>0.94410000000000005</v>
      </c>
      <c r="O691" s="343">
        <v>9342</v>
      </c>
      <c r="P691" s="343">
        <f t="shared" si="121"/>
        <v>0</v>
      </c>
      <c r="Q691" s="343">
        <v>17.3</v>
      </c>
      <c r="R691" s="343">
        <v>71.44</v>
      </c>
      <c r="S691" s="343">
        <v>106.667</v>
      </c>
      <c r="T691" s="341">
        <v>0.9466</v>
      </c>
      <c r="U691" s="343">
        <v>9435</v>
      </c>
      <c r="V691" s="343">
        <f t="shared" si="122"/>
        <v>0</v>
      </c>
      <c r="W691" s="343">
        <v>19.38</v>
      </c>
      <c r="X691" s="343">
        <v>73.92</v>
      </c>
      <c r="Y691" s="343">
        <v>106.667</v>
      </c>
      <c r="Z691" s="341">
        <v>0.93589999999999995</v>
      </c>
      <c r="AA691" s="343">
        <v>8847</v>
      </c>
      <c r="AB691" s="343">
        <f t="shared" si="123"/>
        <v>0</v>
      </c>
      <c r="AC691" s="343">
        <v>17.190000000000001</v>
      </c>
      <c r="AD691" s="343">
        <v>70.88</v>
      </c>
      <c r="AE691" s="343">
        <v>106.667</v>
      </c>
      <c r="AF691" s="341">
        <v>0.92710000000000004</v>
      </c>
      <c r="AG691" s="343">
        <v>9271</v>
      </c>
      <c r="AH691" s="343">
        <f t="shared" si="124"/>
        <v>0</v>
      </c>
      <c r="AI691" s="343">
        <v>18.96</v>
      </c>
      <c r="AJ691" s="343">
        <v>70.08</v>
      </c>
      <c r="AK691" s="343">
        <v>106.667</v>
      </c>
      <c r="AL691" s="341">
        <v>0.93859999999999999</v>
      </c>
      <c r="AM691" s="343">
        <v>8931</v>
      </c>
      <c r="AN691" s="343">
        <f t="shared" si="125"/>
        <v>0</v>
      </c>
      <c r="AO691" s="343">
        <v>18.86</v>
      </c>
      <c r="AP691" s="343">
        <v>79.599999999999994</v>
      </c>
      <c r="AQ691" s="343">
        <v>106.667</v>
      </c>
      <c r="AR691" s="341">
        <v>0.94089999999999996</v>
      </c>
      <c r="AS691" s="343">
        <v>9279</v>
      </c>
      <c r="AT691" s="343">
        <f t="shared" si="126"/>
        <v>0</v>
      </c>
      <c r="AU691" s="343">
        <v>16.649999999999999</v>
      </c>
      <c r="AV691" s="343">
        <v>82.72</v>
      </c>
      <c r="AW691" s="343">
        <v>106.667</v>
      </c>
      <c r="AX691" s="341">
        <v>0.93740000000000001</v>
      </c>
      <c r="AY691" s="343">
        <v>8547</v>
      </c>
      <c r="AZ691" s="343">
        <f t="shared" si="127"/>
        <v>0</v>
      </c>
      <c r="BA691" s="343">
        <v>15.31</v>
      </c>
      <c r="BB691" s="343">
        <v>77.44</v>
      </c>
      <c r="BC691" s="343">
        <v>106.667</v>
      </c>
      <c r="BD691" s="341">
        <v>0.93569999999999998</v>
      </c>
      <c r="BE691" s="343">
        <v>10069</v>
      </c>
      <c r="BF691" s="343">
        <f t="shared" si="128"/>
        <v>0</v>
      </c>
      <c r="BG691" s="343">
        <v>18.68</v>
      </c>
      <c r="BH691" s="343">
        <v>77.28</v>
      </c>
      <c r="BI691" s="343">
        <v>106.667</v>
      </c>
      <c r="BJ691" s="341">
        <v>0.94189999999999996</v>
      </c>
      <c r="BK691" s="343">
        <v>9279</v>
      </c>
      <c r="BL691" s="343">
        <f t="shared" si="129"/>
        <v>0</v>
      </c>
      <c r="BM691" s="343">
        <v>17.13</v>
      </c>
      <c r="BN691" s="343">
        <v>79.28</v>
      </c>
      <c r="BO691" s="343">
        <v>106.667</v>
      </c>
      <c r="BP691" s="341">
        <v>0.9284</v>
      </c>
      <c r="BQ691" s="343">
        <v>8907</v>
      </c>
      <c r="BR691" s="343">
        <f t="shared" si="130"/>
        <v>0</v>
      </c>
      <c r="BS691" s="343">
        <v>17.39</v>
      </c>
      <c r="BT691" s="343">
        <v>85.12</v>
      </c>
      <c r="BU691" s="343">
        <v>106.667</v>
      </c>
      <c r="BV691" s="341">
        <v>0.9365</v>
      </c>
      <c r="BW691" s="343">
        <v>9230</v>
      </c>
      <c r="BX691" s="343">
        <f t="shared" si="131"/>
        <v>0</v>
      </c>
      <c r="BY691" s="343">
        <v>15.56</v>
      </c>
    </row>
    <row r="692" spans="1:77">
      <c r="A692" s="342">
        <v>687</v>
      </c>
      <c r="B692" s="342" t="s">
        <v>3375</v>
      </c>
      <c r="C692" s="342" t="s">
        <v>3501</v>
      </c>
      <c r="D692" s="342" t="s">
        <v>499</v>
      </c>
      <c r="E692" s="343">
        <v>555</v>
      </c>
      <c r="F692" s="343">
        <v>285.12</v>
      </c>
      <c r="G692" s="343">
        <v>285.12</v>
      </c>
      <c r="H692" s="341">
        <v>0.97270000000000001</v>
      </c>
      <c r="I692" s="343">
        <v>98792</v>
      </c>
      <c r="J692" s="343">
        <f t="shared" si="120"/>
        <v>0</v>
      </c>
      <c r="K692" s="343">
        <v>49.47</v>
      </c>
      <c r="L692" s="343">
        <v>293.27999999999997</v>
      </c>
      <c r="M692" s="343">
        <v>293.27999999999997</v>
      </c>
      <c r="N692" s="341">
        <v>0.97970000000000002</v>
      </c>
      <c r="O692" s="343">
        <v>118230</v>
      </c>
      <c r="P692" s="343">
        <f t="shared" si="121"/>
        <v>0</v>
      </c>
      <c r="Q692" s="343">
        <v>55.3</v>
      </c>
      <c r="R692" s="343">
        <v>288.16000000000003</v>
      </c>
      <c r="S692" s="343">
        <v>288.16000000000003</v>
      </c>
      <c r="T692" s="341">
        <v>0.96399999999999997</v>
      </c>
      <c r="U692" s="343">
        <v>103936</v>
      </c>
      <c r="V692" s="343">
        <f t="shared" si="122"/>
        <v>0</v>
      </c>
      <c r="W692" s="343">
        <v>51.97</v>
      </c>
      <c r="X692" s="343">
        <v>293.92</v>
      </c>
      <c r="Y692" s="343">
        <v>293.92</v>
      </c>
      <c r="Z692" s="341">
        <v>0.96189999999999998</v>
      </c>
      <c r="AA692" s="343">
        <v>112916</v>
      </c>
      <c r="AB692" s="343">
        <f t="shared" si="123"/>
        <v>0</v>
      </c>
      <c r="AC692" s="343">
        <v>53.68</v>
      </c>
      <c r="AD692" s="343">
        <v>327.04000000000002</v>
      </c>
      <c r="AE692" s="343">
        <v>327.04000000000002</v>
      </c>
      <c r="AF692" s="341">
        <v>0.90810000000000002</v>
      </c>
      <c r="AG692" s="343">
        <v>110978</v>
      </c>
      <c r="AH692" s="343">
        <f t="shared" si="124"/>
        <v>0</v>
      </c>
      <c r="AI692" s="343">
        <v>50.22</v>
      </c>
      <c r="AJ692" s="343">
        <v>339.2</v>
      </c>
      <c r="AK692" s="343">
        <v>339.2</v>
      </c>
      <c r="AL692" s="341">
        <v>0.94830000000000003</v>
      </c>
      <c r="AM692" s="343">
        <v>118832</v>
      </c>
      <c r="AN692" s="343">
        <f t="shared" si="125"/>
        <v>0</v>
      </c>
      <c r="AO692" s="343">
        <v>51.31</v>
      </c>
      <c r="AP692" s="343">
        <v>108</v>
      </c>
      <c r="AQ692" s="343">
        <v>266.66699999999997</v>
      </c>
      <c r="AR692" s="341">
        <v>0.99560000000000004</v>
      </c>
      <c r="AS692" s="343">
        <v>43996</v>
      </c>
      <c r="AT692" s="343">
        <f t="shared" si="126"/>
        <v>0</v>
      </c>
      <c r="AU692" s="343">
        <v>56.82</v>
      </c>
      <c r="AV692" s="343">
        <v>318.56</v>
      </c>
      <c r="AW692" s="343">
        <v>318.56</v>
      </c>
      <c r="AX692" s="341">
        <v>0.99639999999999995</v>
      </c>
      <c r="AY692" s="343">
        <v>45176</v>
      </c>
      <c r="AZ692" s="343">
        <f t="shared" si="127"/>
        <v>0</v>
      </c>
      <c r="BA692" s="343">
        <v>19.13</v>
      </c>
      <c r="BB692" s="343">
        <v>275.83999999999997</v>
      </c>
      <c r="BC692" s="343">
        <v>275.83999999999997</v>
      </c>
      <c r="BD692" s="341">
        <v>0.997</v>
      </c>
      <c r="BE692" s="343">
        <v>52106</v>
      </c>
      <c r="BF692" s="343">
        <f t="shared" si="128"/>
        <v>0</v>
      </c>
      <c r="BG692" s="343">
        <v>25.47</v>
      </c>
      <c r="BH692" s="343">
        <v>301.12</v>
      </c>
      <c r="BI692" s="343">
        <v>301.12</v>
      </c>
      <c r="BJ692" s="341">
        <v>0.99729999999999996</v>
      </c>
      <c r="BK692" s="343">
        <v>108880</v>
      </c>
      <c r="BL692" s="343">
        <f t="shared" si="129"/>
        <v>0</v>
      </c>
      <c r="BM692" s="343">
        <v>48.73</v>
      </c>
      <c r="BN692" s="343">
        <v>531</v>
      </c>
      <c r="BO692" s="343">
        <v>444</v>
      </c>
      <c r="BP692" s="341">
        <v>0.99770000000000003</v>
      </c>
      <c r="BQ692" s="343">
        <v>107690</v>
      </c>
      <c r="BR692" s="343">
        <f t="shared" si="130"/>
        <v>0</v>
      </c>
      <c r="BS692" s="343">
        <v>53.18</v>
      </c>
      <c r="BT692" s="343">
        <v>316.08</v>
      </c>
      <c r="BU692" s="343">
        <v>444</v>
      </c>
      <c r="BV692" s="341">
        <v>0.99670000000000003</v>
      </c>
      <c r="BW692" s="343">
        <v>71253</v>
      </c>
      <c r="BX692" s="343">
        <f t="shared" si="131"/>
        <v>0</v>
      </c>
      <c r="BY692" s="343">
        <v>30.4</v>
      </c>
    </row>
    <row r="693" spans="1:77">
      <c r="A693" s="342">
        <v>688</v>
      </c>
      <c r="B693" s="342" t="s">
        <v>3375</v>
      </c>
      <c r="C693" s="342" t="s">
        <v>1820</v>
      </c>
      <c r="D693" s="342" t="s">
        <v>554</v>
      </c>
      <c r="E693" s="343">
        <v>110</v>
      </c>
      <c r="F693" s="343">
        <v>34.17</v>
      </c>
      <c r="G693" s="343">
        <v>110</v>
      </c>
      <c r="H693" s="341">
        <v>0.98499999999999999</v>
      </c>
      <c r="I693" s="343">
        <v>10117.200000000001</v>
      </c>
      <c r="J693" s="343">
        <f t="shared" si="120"/>
        <v>0</v>
      </c>
      <c r="K693" s="343">
        <v>0.41749053082353732</v>
      </c>
      <c r="L693" s="343">
        <v>14.4</v>
      </c>
      <c r="M693" s="343">
        <v>110</v>
      </c>
      <c r="N693" s="341">
        <v>0.99529999999999996</v>
      </c>
      <c r="O693" s="343">
        <v>10083</v>
      </c>
      <c r="P693" s="343">
        <f t="shared" si="121"/>
        <v>0</v>
      </c>
      <c r="Q693" s="343">
        <v>0.94558448003105633</v>
      </c>
      <c r="R693" s="343">
        <v>23.04</v>
      </c>
      <c r="S693" s="343">
        <v>110</v>
      </c>
      <c r="T693" s="341">
        <v>0.99670000000000003</v>
      </c>
      <c r="U693" s="343">
        <v>12040.72</v>
      </c>
      <c r="V693" s="343">
        <f t="shared" si="122"/>
        <v>0</v>
      </c>
      <c r="W693" s="343">
        <v>0.72823748152855028</v>
      </c>
      <c r="X693" s="343">
        <v>0</v>
      </c>
      <c r="Y693" s="343">
        <v>110</v>
      </c>
      <c r="Z693" s="341">
        <v>0.99960000000000004</v>
      </c>
      <c r="AA693" s="343">
        <v>18358.52</v>
      </c>
      <c r="AB693" s="343">
        <f t="shared" si="123"/>
        <v>0</v>
      </c>
      <c r="AC693" s="343">
        <v>0</v>
      </c>
      <c r="AD693" s="343">
        <v>61.6</v>
      </c>
      <c r="AE693" s="343">
        <v>110</v>
      </c>
      <c r="AF693" s="341">
        <v>0.99960000000000004</v>
      </c>
      <c r="AG693" s="343">
        <v>20149.12</v>
      </c>
      <c r="AH693" s="343">
        <f t="shared" si="124"/>
        <v>0</v>
      </c>
      <c r="AI693" s="343">
        <v>0.43982122942739443</v>
      </c>
      <c r="AJ693" s="343">
        <v>62.24</v>
      </c>
      <c r="AK693" s="343">
        <v>110</v>
      </c>
      <c r="AL693" s="341">
        <v>0.99960000000000004</v>
      </c>
      <c r="AM693" s="343">
        <v>19367.12</v>
      </c>
      <c r="AN693" s="343">
        <f t="shared" si="125"/>
        <v>0</v>
      </c>
      <c r="AO693" s="343">
        <v>0.43235124669690778</v>
      </c>
      <c r="AP693" s="343">
        <v>101.04</v>
      </c>
      <c r="AQ693" s="343">
        <v>110</v>
      </c>
      <c r="AR693" s="341">
        <v>0.99170000000000003</v>
      </c>
      <c r="AS693" s="343">
        <v>19565.16</v>
      </c>
      <c r="AT693" s="343">
        <f t="shared" si="126"/>
        <v>0</v>
      </c>
      <c r="AU693" s="343">
        <v>0.26244410220543224</v>
      </c>
      <c r="AV693" s="343">
        <v>44.88</v>
      </c>
      <c r="AW693" s="343">
        <v>110</v>
      </c>
      <c r="AX693" s="341">
        <v>0.99199999999999999</v>
      </c>
      <c r="AY693" s="343">
        <v>17291.48</v>
      </c>
      <c r="AZ693" s="343">
        <f t="shared" si="127"/>
        <v>0</v>
      </c>
      <c r="BA693" s="343">
        <v>0.53943006719631481</v>
      </c>
      <c r="BB693" s="343">
        <v>67.2</v>
      </c>
      <c r="BC693" s="343">
        <v>110</v>
      </c>
      <c r="BD693" s="341">
        <v>0.99980000000000002</v>
      </c>
      <c r="BE693" s="343">
        <v>19237.8</v>
      </c>
      <c r="BF693" s="343">
        <f t="shared" si="128"/>
        <v>0</v>
      </c>
      <c r="BG693" s="343">
        <v>0.38485759747955733</v>
      </c>
      <c r="BH693" s="343">
        <v>96.48</v>
      </c>
      <c r="BI693" s="343">
        <v>110</v>
      </c>
      <c r="BJ693" s="341">
        <v>0.99950000000000006</v>
      </c>
      <c r="BK693" s="343">
        <v>21962.720000000001</v>
      </c>
      <c r="BL693" s="343">
        <f t="shared" si="129"/>
        <v>0</v>
      </c>
      <c r="BM693" s="343">
        <v>0.30612098074572697</v>
      </c>
      <c r="BN693" s="343">
        <v>96.48</v>
      </c>
      <c r="BO693" s="343">
        <v>110</v>
      </c>
      <c r="BP693" s="341">
        <v>0.99950000000000006</v>
      </c>
      <c r="BQ693" s="343">
        <v>21962.720000000001</v>
      </c>
      <c r="BR693" s="343">
        <f t="shared" si="130"/>
        <v>0</v>
      </c>
      <c r="BS693" s="343">
        <v>0.32723277252129429</v>
      </c>
      <c r="BT693" s="343">
        <v>107.2</v>
      </c>
      <c r="BU693" s="343">
        <v>110</v>
      </c>
      <c r="BV693" s="341">
        <v>0.99980000000000002</v>
      </c>
      <c r="BW693" s="343">
        <v>21369.8</v>
      </c>
      <c r="BX693" s="343">
        <f t="shared" si="131"/>
        <v>0</v>
      </c>
      <c r="BY693" s="343">
        <v>0.2679906266921816</v>
      </c>
    </row>
    <row r="694" spans="1:77">
      <c r="A694" s="342">
        <v>689</v>
      </c>
      <c r="B694" s="342" t="s">
        <v>3375</v>
      </c>
      <c r="C694" s="342" t="s">
        <v>1822</v>
      </c>
      <c r="D694" s="342" t="s">
        <v>496</v>
      </c>
      <c r="E694" s="343">
        <v>166.66666666666666</v>
      </c>
      <c r="F694" s="343">
        <v>71.760000000000005</v>
      </c>
      <c r="G694" s="343">
        <v>133.333</v>
      </c>
      <c r="H694" s="341">
        <v>0.79449999999999998</v>
      </c>
      <c r="I694" s="343">
        <v>1102</v>
      </c>
      <c r="J694" s="343">
        <f t="shared" si="120"/>
        <v>0</v>
      </c>
      <c r="K694" s="343">
        <v>2.68</v>
      </c>
      <c r="L694" s="343">
        <v>74.08</v>
      </c>
      <c r="M694" s="343">
        <v>133.333</v>
      </c>
      <c r="N694" s="341">
        <v>0.7792</v>
      </c>
      <c r="O694" s="343">
        <v>1998</v>
      </c>
      <c r="P694" s="343">
        <f t="shared" si="121"/>
        <v>0</v>
      </c>
      <c r="Q694" s="343">
        <v>4.6500000000000004</v>
      </c>
      <c r="R694" s="343">
        <v>70.959999999999994</v>
      </c>
      <c r="S694" s="343">
        <v>133.333</v>
      </c>
      <c r="T694" s="341">
        <v>0.76490000000000002</v>
      </c>
      <c r="U694" s="343">
        <v>12191</v>
      </c>
      <c r="V694" s="343">
        <f t="shared" si="122"/>
        <v>0</v>
      </c>
      <c r="W694" s="343">
        <v>31.2</v>
      </c>
      <c r="X694" s="343">
        <v>21.44</v>
      </c>
      <c r="Y694" s="343">
        <v>133.333</v>
      </c>
      <c r="Z694" s="341">
        <v>0.74329999999999996</v>
      </c>
      <c r="AA694" s="343">
        <v>1118</v>
      </c>
      <c r="AB694" s="343">
        <f t="shared" si="123"/>
        <v>0</v>
      </c>
      <c r="AC694" s="343">
        <v>9.43</v>
      </c>
      <c r="AD694" s="343">
        <v>19.84</v>
      </c>
      <c r="AE694" s="343">
        <v>133.333</v>
      </c>
      <c r="AF694" s="341">
        <v>0.73839999999999995</v>
      </c>
      <c r="AG694" s="343">
        <v>946</v>
      </c>
      <c r="AH694" s="343">
        <f t="shared" si="124"/>
        <v>0</v>
      </c>
      <c r="AI694" s="343">
        <v>8.68</v>
      </c>
      <c r="AJ694" s="343">
        <v>76.959999999999994</v>
      </c>
      <c r="AK694" s="343">
        <v>133.333</v>
      </c>
      <c r="AL694" s="341">
        <v>0.7762</v>
      </c>
      <c r="AM694" s="343">
        <v>2106</v>
      </c>
      <c r="AN694" s="343">
        <f t="shared" si="125"/>
        <v>0</v>
      </c>
      <c r="AO694" s="343">
        <v>4.9000000000000004</v>
      </c>
      <c r="AP694" s="343">
        <v>78.64</v>
      </c>
      <c r="AQ694" s="343">
        <v>133.333</v>
      </c>
      <c r="AR694" s="341">
        <v>0.74660000000000004</v>
      </c>
      <c r="AS694" s="343">
        <v>8112</v>
      </c>
      <c r="AT694" s="343">
        <f t="shared" si="126"/>
        <v>0</v>
      </c>
      <c r="AU694" s="343">
        <v>18.57</v>
      </c>
      <c r="AV694" s="343">
        <v>92.08</v>
      </c>
      <c r="AW694" s="343">
        <v>133.333</v>
      </c>
      <c r="AX694" s="341">
        <v>0.6986</v>
      </c>
      <c r="AY694" s="343">
        <v>8555</v>
      </c>
      <c r="AZ694" s="343">
        <f t="shared" si="127"/>
        <v>0</v>
      </c>
      <c r="BA694" s="343">
        <v>18.47</v>
      </c>
      <c r="BB694" s="343">
        <v>92.24</v>
      </c>
      <c r="BC694" s="343">
        <v>133.333</v>
      </c>
      <c r="BD694" s="341">
        <v>0.69130000000000003</v>
      </c>
      <c r="BE694" s="343">
        <v>5527</v>
      </c>
      <c r="BF694" s="343">
        <f t="shared" si="128"/>
        <v>0</v>
      </c>
      <c r="BG694" s="343">
        <v>11.65</v>
      </c>
      <c r="BH694" s="343">
        <v>89.44</v>
      </c>
      <c r="BI694" s="343">
        <v>133.333</v>
      </c>
      <c r="BJ694" s="341">
        <v>0.69910000000000005</v>
      </c>
      <c r="BK694" s="343">
        <v>4227</v>
      </c>
      <c r="BL694" s="343">
        <f t="shared" si="129"/>
        <v>0</v>
      </c>
      <c r="BM694" s="343">
        <v>9.09</v>
      </c>
      <c r="BN694" s="343">
        <v>73.36</v>
      </c>
      <c r="BO694" s="343">
        <v>133.333</v>
      </c>
      <c r="BP694" s="341">
        <v>0.70799999999999996</v>
      </c>
      <c r="BQ694" s="343">
        <v>2765</v>
      </c>
      <c r="BR694" s="343">
        <f t="shared" si="130"/>
        <v>0</v>
      </c>
      <c r="BS694" s="343">
        <v>7.65</v>
      </c>
      <c r="BT694" s="343">
        <v>75.52</v>
      </c>
      <c r="BU694" s="343">
        <v>133.333</v>
      </c>
      <c r="BV694" s="341">
        <v>0.7288</v>
      </c>
      <c r="BW694" s="343">
        <v>4675</v>
      </c>
      <c r="BX694" s="343">
        <f t="shared" si="131"/>
        <v>0</v>
      </c>
      <c r="BY694" s="343">
        <v>11.42</v>
      </c>
    </row>
    <row r="695" spans="1:77">
      <c r="A695" s="342">
        <v>690</v>
      </c>
      <c r="B695" s="342" t="s">
        <v>3375</v>
      </c>
      <c r="C695" s="342" t="s">
        <v>1824</v>
      </c>
      <c r="D695" s="342" t="s">
        <v>496</v>
      </c>
      <c r="E695" s="343">
        <v>333.33333333333331</v>
      </c>
      <c r="F695" s="343">
        <v>102.88</v>
      </c>
      <c r="G695" s="343">
        <v>266.66699999999997</v>
      </c>
      <c r="H695" s="341">
        <v>0.99960000000000004</v>
      </c>
      <c r="I695" s="343">
        <v>37228</v>
      </c>
      <c r="J695" s="343">
        <f t="shared" si="120"/>
        <v>0</v>
      </c>
      <c r="K695" s="343">
        <v>50.27</v>
      </c>
      <c r="L695" s="343">
        <v>156.16</v>
      </c>
      <c r="M695" s="343">
        <v>266.66699999999997</v>
      </c>
      <c r="N695" s="341">
        <v>0.99909999999999999</v>
      </c>
      <c r="O695" s="343">
        <v>46732</v>
      </c>
      <c r="P695" s="343">
        <f t="shared" si="121"/>
        <v>0</v>
      </c>
      <c r="Q695" s="343">
        <v>40.26</v>
      </c>
      <c r="R695" s="343">
        <v>158.08000000000001</v>
      </c>
      <c r="S695" s="343">
        <v>266.66699999999997</v>
      </c>
      <c r="T695" s="341">
        <v>0.99870000000000003</v>
      </c>
      <c r="U695" s="343">
        <v>37808</v>
      </c>
      <c r="V695" s="343">
        <f t="shared" si="122"/>
        <v>0</v>
      </c>
      <c r="W695" s="343">
        <v>33.26</v>
      </c>
      <c r="X695" s="343">
        <v>119.52</v>
      </c>
      <c r="Y695" s="343">
        <v>266.66699999999997</v>
      </c>
      <c r="Z695" s="341">
        <v>0.99850000000000005</v>
      </c>
      <c r="AA695" s="343">
        <v>34000</v>
      </c>
      <c r="AB695" s="343">
        <f t="shared" si="123"/>
        <v>0</v>
      </c>
      <c r="AC695" s="343">
        <v>38.29</v>
      </c>
      <c r="AD695" s="343">
        <v>114.72</v>
      </c>
      <c r="AE695" s="343">
        <v>266.66699999999997</v>
      </c>
      <c r="AF695" s="341">
        <v>0.99770000000000003</v>
      </c>
      <c r="AG695" s="343">
        <v>30638</v>
      </c>
      <c r="AH695" s="343">
        <f t="shared" si="124"/>
        <v>0</v>
      </c>
      <c r="AI695" s="343">
        <v>35.979999999999997</v>
      </c>
      <c r="AJ695" s="343">
        <v>116.8</v>
      </c>
      <c r="AK695" s="343">
        <v>266.66699999999997</v>
      </c>
      <c r="AL695" s="341">
        <v>0.99829999999999997</v>
      </c>
      <c r="AM695" s="343">
        <v>34910</v>
      </c>
      <c r="AN695" s="343">
        <f t="shared" si="125"/>
        <v>0</v>
      </c>
      <c r="AO695" s="343">
        <v>41.58</v>
      </c>
      <c r="AP695" s="343">
        <v>105.76</v>
      </c>
      <c r="AQ695" s="343">
        <v>266.66699999999997</v>
      </c>
      <c r="AR695" s="341">
        <v>0.99829999999999997</v>
      </c>
      <c r="AS695" s="343">
        <v>33706</v>
      </c>
      <c r="AT695" s="343">
        <f t="shared" si="126"/>
        <v>0</v>
      </c>
      <c r="AU695" s="343">
        <v>42.91</v>
      </c>
      <c r="AV695" s="343">
        <v>80</v>
      </c>
      <c r="AW695" s="343">
        <v>266.66699999999997</v>
      </c>
      <c r="AX695" s="341">
        <v>0.99709999999999999</v>
      </c>
      <c r="AY695" s="343">
        <v>24796</v>
      </c>
      <c r="AZ695" s="343">
        <f t="shared" si="127"/>
        <v>0</v>
      </c>
      <c r="BA695" s="343">
        <v>43.17</v>
      </c>
      <c r="BB695" s="343">
        <v>68.8</v>
      </c>
      <c r="BC695" s="343">
        <v>266.66699999999997</v>
      </c>
      <c r="BD695" s="341">
        <v>0.996</v>
      </c>
      <c r="BE695" s="343">
        <v>24108</v>
      </c>
      <c r="BF695" s="343">
        <f t="shared" si="128"/>
        <v>0</v>
      </c>
      <c r="BG695" s="343">
        <v>47.29</v>
      </c>
      <c r="BH695" s="343">
        <v>74.400000000000006</v>
      </c>
      <c r="BI695" s="343">
        <v>266.66699999999997</v>
      </c>
      <c r="BJ695" s="341">
        <v>0.99680000000000002</v>
      </c>
      <c r="BK695" s="343">
        <v>28154</v>
      </c>
      <c r="BL695" s="343">
        <f t="shared" si="129"/>
        <v>0</v>
      </c>
      <c r="BM695" s="343">
        <v>51.02</v>
      </c>
      <c r="BN695" s="343">
        <v>65.12</v>
      </c>
      <c r="BO695" s="343">
        <v>266.66699999999997</v>
      </c>
      <c r="BP695" s="341">
        <v>0.99519999999999997</v>
      </c>
      <c r="BQ695" s="343">
        <v>25490</v>
      </c>
      <c r="BR695" s="343">
        <f t="shared" si="130"/>
        <v>0</v>
      </c>
      <c r="BS695" s="343">
        <v>56.51</v>
      </c>
      <c r="BT695" s="343">
        <v>181.2</v>
      </c>
      <c r="BU695" s="343">
        <v>266.66699999999997</v>
      </c>
      <c r="BV695" s="341">
        <v>1.2029000000000001</v>
      </c>
      <c r="BW695" s="343">
        <v>32510.2</v>
      </c>
      <c r="BX695" s="343">
        <f t="shared" si="131"/>
        <v>0</v>
      </c>
      <c r="BY695" s="343">
        <v>24.12</v>
      </c>
    </row>
    <row r="696" spans="1:77">
      <c r="A696" s="342">
        <v>691</v>
      </c>
      <c r="B696" s="342" t="s">
        <v>3375</v>
      </c>
      <c r="C696" s="342" t="s">
        <v>1826</v>
      </c>
      <c r="D696" s="342" t="s">
        <v>496</v>
      </c>
      <c r="E696" s="343">
        <v>556</v>
      </c>
      <c r="F696" s="343">
        <v>254.88</v>
      </c>
      <c r="G696" s="343">
        <v>444.8</v>
      </c>
      <c r="H696" s="341">
        <v>0.9788</v>
      </c>
      <c r="I696" s="343">
        <v>55332.34</v>
      </c>
      <c r="J696" s="343">
        <f t="shared" si="120"/>
        <v>0</v>
      </c>
      <c r="K696" s="343">
        <v>30.8</v>
      </c>
      <c r="L696" s="343">
        <v>316.8</v>
      </c>
      <c r="M696" s="343">
        <v>444.8</v>
      </c>
      <c r="N696" s="341">
        <v>0.92930000000000001</v>
      </c>
      <c r="O696" s="343">
        <v>51850.42</v>
      </c>
      <c r="P696" s="343">
        <f t="shared" si="121"/>
        <v>0</v>
      </c>
      <c r="Q696" s="343">
        <v>23.67</v>
      </c>
      <c r="R696" s="343">
        <v>291.36</v>
      </c>
      <c r="S696" s="343">
        <v>444.8</v>
      </c>
      <c r="T696" s="341">
        <v>0.9345</v>
      </c>
      <c r="U696" s="343">
        <v>35580</v>
      </c>
      <c r="V696" s="343">
        <f t="shared" si="122"/>
        <v>0</v>
      </c>
      <c r="W696" s="343">
        <v>18.149999999999999</v>
      </c>
      <c r="X696" s="343">
        <v>269.76</v>
      </c>
      <c r="Y696" s="343">
        <v>444.8</v>
      </c>
      <c r="Z696" s="341">
        <v>0.97140000000000004</v>
      </c>
      <c r="AA696" s="343">
        <v>28182</v>
      </c>
      <c r="AB696" s="343">
        <f t="shared" si="123"/>
        <v>0</v>
      </c>
      <c r="AC696" s="343">
        <v>14.45</v>
      </c>
      <c r="AD696" s="343">
        <v>303.36</v>
      </c>
      <c r="AE696" s="343">
        <v>444.8</v>
      </c>
      <c r="AF696" s="341">
        <v>0.98929999999999996</v>
      </c>
      <c r="AG696" s="343">
        <v>23994</v>
      </c>
      <c r="AH696" s="343">
        <f t="shared" si="124"/>
        <v>0</v>
      </c>
      <c r="AI696" s="343">
        <v>10.75</v>
      </c>
      <c r="AJ696" s="343">
        <v>293.27999999999997</v>
      </c>
      <c r="AK696" s="343">
        <v>444.8</v>
      </c>
      <c r="AL696" s="341">
        <v>0.9909</v>
      </c>
      <c r="AM696" s="343">
        <v>22896</v>
      </c>
      <c r="AN696" s="343">
        <f t="shared" si="125"/>
        <v>0</v>
      </c>
      <c r="AO696" s="343">
        <v>10.94</v>
      </c>
      <c r="AP696" s="343">
        <v>337.92</v>
      </c>
      <c r="AQ696" s="343">
        <v>444.8</v>
      </c>
      <c r="AR696" s="341">
        <v>0.88800000000000001</v>
      </c>
      <c r="AS696" s="343">
        <v>56904</v>
      </c>
      <c r="AT696" s="343">
        <f t="shared" si="126"/>
        <v>0</v>
      </c>
      <c r="AU696" s="343">
        <v>25.49</v>
      </c>
      <c r="AV696" s="343">
        <v>256.32</v>
      </c>
      <c r="AW696" s="343">
        <v>444.8</v>
      </c>
      <c r="AX696" s="341">
        <v>0.99509999999999998</v>
      </c>
      <c r="AY696" s="343">
        <v>68460</v>
      </c>
      <c r="AZ696" s="343">
        <f t="shared" si="127"/>
        <v>0</v>
      </c>
      <c r="BA696" s="343">
        <v>37.28</v>
      </c>
      <c r="BB696" s="343">
        <v>360.96</v>
      </c>
      <c r="BC696" s="343">
        <v>444.8</v>
      </c>
      <c r="BD696" s="341">
        <v>0.9647</v>
      </c>
      <c r="BE696" s="343">
        <v>74166</v>
      </c>
      <c r="BF696" s="343">
        <f t="shared" si="128"/>
        <v>0</v>
      </c>
      <c r="BG696" s="343">
        <v>28.63</v>
      </c>
      <c r="BH696" s="343">
        <v>362.88</v>
      </c>
      <c r="BI696" s="343">
        <v>444.8</v>
      </c>
      <c r="BJ696" s="341">
        <v>0.8105</v>
      </c>
      <c r="BK696" s="343">
        <v>68232</v>
      </c>
      <c r="BL696" s="343">
        <f t="shared" si="129"/>
        <v>0</v>
      </c>
      <c r="BM696" s="343">
        <v>31.18</v>
      </c>
      <c r="BN696" s="343">
        <v>295.2</v>
      </c>
      <c r="BO696" s="343">
        <v>444.8</v>
      </c>
      <c r="BP696" s="341">
        <v>0.96120000000000005</v>
      </c>
      <c r="BQ696" s="343">
        <v>73932</v>
      </c>
      <c r="BR696" s="343">
        <f t="shared" si="130"/>
        <v>0</v>
      </c>
      <c r="BS696" s="343">
        <v>37.44</v>
      </c>
      <c r="BT696" s="343">
        <v>338.88</v>
      </c>
      <c r="BU696" s="343">
        <v>444.8</v>
      </c>
      <c r="BV696" s="341">
        <v>0.97030000000000005</v>
      </c>
      <c r="BW696" s="343">
        <v>74694</v>
      </c>
      <c r="BX696" s="343">
        <f t="shared" si="131"/>
        <v>0</v>
      </c>
      <c r="BY696" s="343">
        <v>30.53</v>
      </c>
    </row>
    <row r="697" spans="1:77">
      <c r="A697" s="342">
        <v>692</v>
      </c>
      <c r="B697" s="342" t="s">
        <v>3375</v>
      </c>
      <c r="C697" s="342" t="s">
        <v>1828</v>
      </c>
      <c r="D697" s="342" t="s">
        <v>499</v>
      </c>
      <c r="E697" s="343">
        <v>113</v>
      </c>
      <c r="F697" s="343">
        <v>125.6</v>
      </c>
      <c r="G697" s="343">
        <v>90.4</v>
      </c>
      <c r="H697" s="341">
        <v>0.96640000000000004</v>
      </c>
      <c r="I697" s="343">
        <v>6833.7</v>
      </c>
      <c r="J697" s="343">
        <f t="shared" si="120"/>
        <v>0</v>
      </c>
      <c r="K697" s="343">
        <v>8.69</v>
      </c>
      <c r="L697" s="343">
        <v>89.28</v>
      </c>
      <c r="M697" s="343">
        <v>90.4</v>
      </c>
      <c r="N697" s="341">
        <v>0.98640000000000005</v>
      </c>
      <c r="O697" s="343">
        <v>6684.9</v>
      </c>
      <c r="P697" s="343">
        <f t="shared" si="121"/>
        <v>0</v>
      </c>
      <c r="Q697" s="343">
        <v>10.199999999999999</v>
      </c>
      <c r="R697" s="343">
        <v>89.28</v>
      </c>
      <c r="S697" s="343">
        <v>90.4</v>
      </c>
      <c r="T697" s="341">
        <v>0.94030000000000002</v>
      </c>
      <c r="U697" s="343">
        <v>7949</v>
      </c>
      <c r="V697" s="343">
        <f t="shared" si="122"/>
        <v>0</v>
      </c>
      <c r="W697" s="343">
        <v>13.15</v>
      </c>
      <c r="X697" s="343">
        <v>84.08</v>
      </c>
      <c r="Y697" s="343">
        <v>90.4</v>
      </c>
      <c r="Z697" s="341">
        <v>0.76639999999999997</v>
      </c>
      <c r="AA697" s="343">
        <v>2002</v>
      </c>
      <c r="AB697" s="343">
        <f t="shared" si="123"/>
        <v>0</v>
      </c>
      <c r="AC697" s="343">
        <v>4.18</v>
      </c>
      <c r="AD697" s="343">
        <v>60.16</v>
      </c>
      <c r="AE697" s="343">
        <v>90.4</v>
      </c>
      <c r="AF697" s="341">
        <v>0.68520000000000003</v>
      </c>
      <c r="AG697" s="343">
        <v>1158</v>
      </c>
      <c r="AH697" s="343">
        <f t="shared" si="124"/>
        <v>0</v>
      </c>
      <c r="AI697" s="343">
        <v>3.78</v>
      </c>
      <c r="AJ697" s="343">
        <v>82.56</v>
      </c>
      <c r="AK697" s="343">
        <v>90.4</v>
      </c>
      <c r="AL697" s="341">
        <v>0.95299999999999996</v>
      </c>
      <c r="AM697" s="343">
        <v>10022</v>
      </c>
      <c r="AN697" s="343">
        <f t="shared" si="125"/>
        <v>0</v>
      </c>
      <c r="AO697" s="343">
        <v>17.690000000000001</v>
      </c>
      <c r="AP697" s="343">
        <v>102</v>
      </c>
      <c r="AQ697" s="343">
        <v>90.4</v>
      </c>
      <c r="AR697" s="341">
        <v>0.8921</v>
      </c>
      <c r="AS697" s="343">
        <v>5576</v>
      </c>
      <c r="AT697" s="343">
        <f t="shared" si="126"/>
        <v>0</v>
      </c>
      <c r="AU697" s="343">
        <v>44.21</v>
      </c>
      <c r="AV697" s="343">
        <v>56</v>
      </c>
      <c r="AW697" s="343">
        <v>90.4</v>
      </c>
      <c r="AX697" s="341">
        <v>0.74890000000000001</v>
      </c>
      <c r="AY697" s="343">
        <v>1826</v>
      </c>
      <c r="AZ697" s="343">
        <f t="shared" si="127"/>
        <v>0</v>
      </c>
      <c r="BA697" s="343">
        <v>1.99</v>
      </c>
      <c r="BB697" s="343">
        <v>25.6</v>
      </c>
      <c r="BC697" s="343">
        <v>90.4</v>
      </c>
      <c r="BD697" s="341">
        <v>0.64870000000000005</v>
      </c>
      <c r="BE697" s="343">
        <v>1675</v>
      </c>
      <c r="BF697" s="343">
        <f t="shared" si="128"/>
        <v>0</v>
      </c>
      <c r="BG697" s="343">
        <v>14.01</v>
      </c>
      <c r="BH697" s="343">
        <v>14.32</v>
      </c>
      <c r="BI697" s="343">
        <v>90.4</v>
      </c>
      <c r="BJ697" s="341">
        <v>0.54359999999999997</v>
      </c>
      <c r="BK697" s="343">
        <v>1122</v>
      </c>
      <c r="BL697" s="343">
        <f t="shared" si="129"/>
        <v>0</v>
      </c>
      <c r="BM697" s="343">
        <v>19.37</v>
      </c>
      <c r="BN697" s="343">
        <v>12.16</v>
      </c>
      <c r="BO697" s="343">
        <v>90.4</v>
      </c>
      <c r="BP697" s="341">
        <v>0.49259999999999998</v>
      </c>
      <c r="BQ697" s="343">
        <v>875</v>
      </c>
      <c r="BR697" s="343">
        <f t="shared" si="130"/>
        <v>0</v>
      </c>
      <c r="BS697" s="343">
        <v>20.98</v>
      </c>
      <c r="BT697" s="343">
        <v>12.72</v>
      </c>
      <c r="BU697" s="343">
        <v>90.4</v>
      </c>
      <c r="BV697" s="341">
        <v>0.64239999999999997</v>
      </c>
      <c r="BW697" s="343">
        <v>1186</v>
      </c>
      <c r="BX697" s="343">
        <f t="shared" si="131"/>
        <v>0</v>
      </c>
      <c r="BY697" s="343">
        <v>19.510000000000002</v>
      </c>
    </row>
    <row r="698" spans="1:77">
      <c r="A698" s="342">
        <v>693</v>
      </c>
      <c r="B698" s="342" t="s">
        <v>3375</v>
      </c>
      <c r="C698" s="342" t="s">
        <v>1830</v>
      </c>
      <c r="D698" s="342" t="s">
        <v>496</v>
      </c>
      <c r="E698" s="343">
        <v>200</v>
      </c>
      <c r="F698" s="343">
        <v>33.92</v>
      </c>
      <c r="G698" s="343">
        <v>160</v>
      </c>
      <c r="H698" s="341">
        <v>0.95920000000000005</v>
      </c>
      <c r="I698" s="343">
        <v>2964</v>
      </c>
      <c r="J698" s="343">
        <f t="shared" si="120"/>
        <v>0</v>
      </c>
      <c r="K698" s="343">
        <v>12.65</v>
      </c>
      <c r="L698" s="343">
        <v>43.04</v>
      </c>
      <c r="M698" s="343">
        <v>160</v>
      </c>
      <c r="N698" s="341">
        <v>0.9718</v>
      </c>
      <c r="O698" s="343">
        <v>5320</v>
      </c>
      <c r="P698" s="343">
        <f t="shared" si="121"/>
        <v>0</v>
      </c>
      <c r="Q698" s="343">
        <v>17.09</v>
      </c>
      <c r="R698" s="343">
        <v>27.04</v>
      </c>
      <c r="S698" s="343">
        <v>160</v>
      </c>
      <c r="T698" s="341">
        <v>0.98640000000000005</v>
      </c>
      <c r="U698" s="343">
        <v>4070</v>
      </c>
      <c r="V698" s="343">
        <f t="shared" si="122"/>
        <v>0</v>
      </c>
      <c r="W698" s="343">
        <v>21.19</v>
      </c>
      <c r="X698" s="343">
        <v>26.08</v>
      </c>
      <c r="Y698" s="343">
        <v>160</v>
      </c>
      <c r="Z698" s="341">
        <v>0.99160000000000004</v>
      </c>
      <c r="AA698" s="343">
        <v>4264</v>
      </c>
      <c r="AB698" s="343">
        <f t="shared" si="123"/>
        <v>0</v>
      </c>
      <c r="AC698" s="343">
        <v>22.16</v>
      </c>
      <c r="AD698" s="343">
        <v>28.96</v>
      </c>
      <c r="AE698" s="343">
        <v>160</v>
      </c>
      <c r="AF698" s="341">
        <v>0.98740000000000006</v>
      </c>
      <c r="AG698" s="343">
        <v>4416</v>
      </c>
      <c r="AH698" s="343">
        <f t="shared" si="124"/>
        <v>0</v>
      </c>
      <c r="AI698" s="343">
        <v>20.76</v>
      </c>
      <c r="AJ698" s="343">
        <v>42.72</v>
      </c>
      <c r="AK698" s="343">
        <v>160</v>
      </c>
      <c r="AL698" s="341">
        <v>0.99560000000000004</v>
      </c>
      <c r="AM698" s="343">
        <v>5490</v>
      </c>
      <c r="AN698" s="343">
        <f t="shared" si="125"/>
        <v>0</v>
      </c>
      <c r="AO698" s="343">
        <v>17.93</v>
      </c>
      <c r="AP698" s="343">
        <v>41.92</v>
      </c>
      <c r="AQ698" s="343">
        <v>160</v>
      </c>
      <c r="AR698" s="341">
        <v>0.99390000000000001</v>
      </c>
      <c r="AS698" s="343">
        <v>6294</v>
      </c>
      <c r="AT698" s="343">
        <f t="shared" si="126"/>
        <v>0</v>
      </c>
      <c r="AU698" s="343">
        <v>20.3</v>
      </c>
      <c r="AV698" s="343">
        <v>33.28</v>
      </c>
      <c r="AW698" s="343">
        <v>160</v>
      </c>
      <c r="AX698" s="341">
        <v>0.99399999999999999</v>
      </c>
      <c r="AY698" s="343">
        <v>6016</v>
      </c>
      <c r="AZ698" s="343">
        <f t="shared" si="127"/>
        <v>0</v>
      </c>
      <c r="BA698" s="343">
        <v>25.26</v>
      </c>
      <c r="BB698" s="343">
        <v>31.68</v>
      </c>
      <c r="BC698" s="343">
        <v>160</v>
      </c>
      <c r="BD698" s="341">
        <v>0.99050000000000005</v>
      </c>
      <c r="BE698" s="343">
        <v>5052</v>
      </c>
      <c r="BF698" s="343">
        <f t="shared" si="128"/>
        <v>0</v>
      </c>
      <c r="BG698" s="343">
        <v>21.64</v>
      </c>
      <c r="BH698" s="343">
        <v>29.12</v>
      </c>
      <c r="BI698" s="343">
        <v>160</v>
      </c>
      <c r="BJ698" s="341">
        <v>0.99419999999999997</v>
      </c>
      <c r="BK698" s="343">
        <v>5176</v>
      </c>
      <c r="BL698" s="343">
        <f t="shared" si="129"/>
        <v>0</v>
      </c>
      <c r="BM698" s="343">
        <v>24.03</v>
      </c>
      <c r="BN698" s="343">
        <v>31.52</v>
      </c>
      <c r="BO698" s="343">
        <v>160</v>
      </c>
      <c r="BP698" s="341">
        <v>0.99570000000000003</v>
      </c>
      <c r="BQ698" s="343">
        <v>5196</v>
      </c>
      <c r="BR698" s="343">
        <f t="shared" si="130"/>
        <v>0</v>
      </c>
      <c r="BS698" s="343">
        <v>23.79</v>
      </c>
      <c r="BT698" s="343">
        <v>34.08</v>
      </c>
      <c r="BU698" s="343">
        <v>160</v>
      </c>
      <c r="BV698" s="341">
        <v>0.99490000000000001</v>
      </c>
      <c r="BW698" s="343">
        <v>5500</v>
      </c>
      <c r="BX698" s="343">
        <f t="shared" si="131"/>
        <v>0</v>
      </c>
      <c r="BY698" s="343">
        <v>21.8</v>
      </c>
    </row>
    <row r="699" spans="1:77">
      <c r="A699" s="342">
        <v>694</v>
      </c>
      <c r="B699" s="342" t="s">
        <v>3375</v>
      </c>
      <c r="C699" s="342" t="s">
        <v>1832</v>
      </c>
      <c r="D699" s="342" t="s">
        <v>496</v>
      </c>
      <c r="E699" s="343">
        <v>300</v>
      </c>
      <c r="F699" s="343">
        <v>233.6</v>
      </c>
      <c r="G699" s="343">
        <v>240</v>
      </c>
      <c r="H699" s="341">
        <v>0.9617</v>
      </c>
      <c r="I699" s="343">
        <v>34288</v>
      </c>
      <c r="J699" s="343">
        <f t="shared" si="120"/>
        <v>0</v>
      </c>
      <c r="K699" s="343">
        <v>21.2</v>
      </c>
      <c r="L699" s="343">
        <v>208.48</v>
      </c>
      <c r="M699" s="343">
        <v>240</v>
      </c>
      <c r="N699" s="341">
        <v>0.97870000000000001</v>
      </c>
      <c r="O699" s="343">
        <v>20702</v>
      </c>
      <c r="P699" s="343">
        <f t="shared" si="121"/>
        <v>0</v>
      </c>
      <c r="Q699" s="343">
        <v>13.64</v>
      </c>
      <c r="R699" s="343">
        <v>12.96</v>
      </c>
      <c r="S699" s="343">
        <v>240</v>
      </c>
      <c r="T699" s="341">
        <v>0.86129999999999995</v>
      </c>
      <c r="U699" s="343">
        <v>1528.01</v>
      </c>
      <c r="V699" s="343">
        <f t="shared" si="122"/>
        <v>0</v>
      </c>
      <c r="W699" s="343">
        <v>19.010000000000002</v>
      </c>
      <c r="X699" s="343">
        <v>0</v>
      </c>
      <c r="Y699" s="343">
        <v>240</v>
      </c>
      <c r="Z699" s="341">
        <v>0.999</v>
      </c>
      <c r="AA699" s="343">
        <v>2285.86</v>
      </c>
      <c r="AB699" s="343">
        <f t="shared" si="123"/>
        <v>0</v>
      </c>
      <c r="AC699" s="343">
        <v>1.03</v>
      </c>
      <c r="AD699" s="343">
        <v>3.12</v>
      </c>
      <c r="AE699" s="343">
        <v>240</v>
      </c>
      <c r="AF699" s="341">
        <v>0.99939999999999996</v>
      </c>
      <c r="AG699" s="343">
        <v>2268.16</v>
      </c>
      <c r="AH699" s="343">
        <f t="shared" si="124"/>
        <v>876.22382325866818</v>
      </c>
      <c r="AI699" s="343">
        <v>97.77</v>
      </c>
      <c r="AJ699" s="343">
        <v>8.4</v>
      </c>
      <c r="AK699" s="343">
        <v>240</v>
      </c>
      <c r="AL699" s="341">
        <v>0.99950000000000006</v>
      </c>
      <c r="AM699" s="343">
        <v>2565.6999999999998</v>
      </c>
      <c r="AN699" s="343">
        <f t="shared" si="125"/>
        <v>0</v>
      </c>
      <c r="AO699" s="343">
        <v>42.44</v>
      </c>
      <c r="AP699" s="343">
        <v>32.56</v>
      </c>
      <c r="AQ699" s="343">
        <v>240</v>
      </c>
      <c r="AR699" s="341">
        <v>0.99950000000000006</v>
      </c>
      <c r="AS699" s="343">
        <v>2574.62</v>
      </c>
      <c r="AT699" s="343">
        <f t="shared" si="126"/>
        <v>0</v>
      </c>
      <c r="AU699" s="343">
        <v>10.63</v>
      </c>
      <c r="AV699" s="343">
        <v>28.8</v>
      </c>
      <c r="AW699" s="343">
        <v>240</v>
      </c>
      <c r="AX699" s="341">
        <v>0.97860000000000003</v>
      </c>
      <c r="AY699" s="343">
        <v>1832</v>
      </c>
      <c r="AZ699" s="343">
        <f t="shared" si="127"/>
        <v>0</v>
      </c>
      <c r="BA699" s="343">
        <v>9.0299999999999994</v>
      </c>
      <c r="BB699" s="343">
        <v>217.12</v>
      </c>
      <c r="BC699" s="343">
        <v>240</v>
      </c>
      <c r="BD699" s="341">
        <v>0.93020000000000003</v>
      </c>
      <c r="BE699" s="343">
        <v>11496</v>
      </c>
      <c r="BF699" s="343">
        <f t="shared" si="128"/>
        <v>0</v>
      </c>
      <c r="BG699" s="343">
        <v>7.65</v>
      </c>
      <c r="BH699" s="343">
        <v>223.2</v>
      </c>
      <c r="BI699" s="343">
        <v>240</v>
      </c>
      <c r="BJ699" s="341">
        <v>0.95089999999999997</v>
      </c>
      <c r="BK699" s="343">
        <v>71468</v>
      </c>
      <c r="BL699" s="343">
        <f t="shared" si="129"/>
        <v>0</v>
      </c>
      <c r="BM699" s="343">
        <v>45.26</v>
      </c>
      <c r="BN699" s="343">
        <v>224.48</v>
      </c>
      <c r="BO699" s="343">
        <v>240</v>
      </c>
      <c r="BP699" s="341">
        <v>0.95689999999999997</v>
      </c>
      <c r="BQ699" s="343">
        <v>78888</v>
      </c>
      <c r="BR699" s="343">
        <f t="shared" si="130"/>
        <v>0</v>
      </c>
      <c r="BS699" s="343">
        <v>52.76</v>
      </c>
      <c r="BT699" s="343">
        <v>212.48</v>
      </c>
      <c r="BU699" s="343">
        <v>240</v>
      </c>
      <c r="BV699" s="341">
        <v>0.96130000000000004</v>
      </c>
      <c r="BW699" s="343">
        <v>61868</v>
      </c>
      <c r="BX699" s="343">
        <f t="shared" si="131"/>
        <v>0</v>
      </c>
      <c r="BY699" s="343">
        <v>40.71</v>
      </c>
    </row>
    <row r="700" spans="1:77">
      <c r="A700" s="342">
        <v>695</v>
      </c>
      <c r="B700" s="342" t="s">
        <v>3375</v>
      </c>
      <c r="C700" s="342" t="s">
        <v>1834</v>
      </c>
      <c r="D700" s="342" t="s">
        <v>496</v>
      </c>
      <c r="E700" s="343">
        <v>400</v>
      </c>
      <c r="F700" s="343">
        <v>38.799999999999997</v>
      </c>
      <c r="G700" s="343">
        <v>320</v>
      </c>
      <c r="H700" s="341">
        <v>0.85260000000000002</v>
      </c>
      <c r="I700" s="343">
        <v>3760</v>
      </c>
      <c r="J700" s="343">
        <f t="shared" si="120"/>
        <v>0</v>
      </c>
      <c r="K700" s="343">
        <v>15.79</v>
      </c>
      <c r="L700" s="343">
        <v>66.400000000000006</v>
      </c>
      <c r="M700" s="343">
        <v>320</v>
      </c>
      <c r="N700" s="341">
        <v>0.87250000000000005</v>
      </c>
      <c r="O700" s="343">
        <v>5510</v>
      </c>
      <c r="P700" s="343">
        <f t="shared" si="121"/>
        <v>0</v>
      </c>
      <c r="Q700" s="343">
        <v>12.78</v>
      </c>
      <c r="R700" s="343">
        <v>69.599999999999994</v>
      </c>
      <c r="S700" s="343">
        <v>320</v>
      </c>
      <c r="T700" s="341">
        <v>0.86680000000000001</v>
      </c>
      <c r="U700" s="343">
        <v>4230</v>
      </c>
      <c r="V700" s="343">
        <f t="shared" si="122"/>
        <v>0</v>
      </c>
      <c r="W700" s="343">
        <v>9.74</v>
      </c>
      <c r="X700" s="343">
        <v>12.4</v>
      </c>
      <c r="Y700" s="343">
        <v>320</v>
      </c>
      <c r="Z700" s="341">
        <v>0.78449999999999998</v>
      </c>
      <c r="AA700" s="343">
        <v>2695</v>
      </c>
      <c r="AB700" s="343">
        <f t="shared" si="123"/>
        <v>0</v>
      </c>
      <c r="AC700" s="343">
        <v>37.229999999999997</v>
      </c>
      <c r="AD700" s="343">
        <v>34.4</v>
      </c>
      <c r="AE700" s="343">
        <v>320</v>
      </c>
      <c r="AF700" s="341">
        <v>0.76770000000000005</v>
      </c>
      <c r="AG700" s="343">
        <v>1190</v>
      </c>
      <c r="AH700" s="343">
        <f t="shared" si="124"/>
        <v>0</v>
      </c>
      <c r="AI700" s="343">
        <v>6.06</v>
      </c>
      <c r="AJ700" s="343">
        <v>37.6</v>
      </c>
      <c r="AK700" s="343">
        <v>320</v>
      </c>
      <c r="AL700" s="341">
        <v>0.63470000000000004</v>
      </c>
      <c r="AM700" s="343">
        <v>2155</v>
      </c>
      <c r="AN700" s="343">
        <f t="shared" si="125"/>
        <v>0</v>
      </c>
      <c r="AO700" s="343">
        <v>12.54</v>
      </c>
      <c r="AP700" s="343">
        <v>23.52</v>
      </c>
      <c r="AQ700" s="343">
        <v>320</v>
      </c>
      <c r="AR700" s="341">
        <v>0.92</v>
      </c>
      <c r="AS700" s="343">
        <v>3290</v>
      </c>
      <c r="AT700" s="343">
        <f t="shared" si="126"/>
        <v>0</v>
      </c>
      <c r="AU700" s="343">
        <v>20.43</v>
      </c>
      <c r="AV700" s="343">
        <v>38.799999999999997</v>
      </c>
      <c r="AW700" s="343">
        <v>320</v>
      </c>
      <c r="AX700" s="341">
        <v>0.53990000000000005</v>
      </c>
      <c r="AY700" s="343">
        <v>2589</v>
      </c>
      <c r="AZ700" s="343">
        <f t="shared" si="127"/>
        <v>0</v>
      </c>
      <c r="BA700" s="343">
        <v>17.16</v>
      </c>
      <c r="BB700" s="343">
        <v>52</v>
      </c>
      <c r="BC700" s="343">
        <v>320</v>
      </c>
      <c r="BD700" s="341">
        <v>0.55649999999999999</v>
      </c>
      <c r="BE700" s="343">
        <v>2240</v>
      </c>
      <c r="BF700" s="343">
        <f t="shared" si="128"/>
        <v>0</v>
      </c>
      <c r="BG700" s="343">
        <v>10.4</v>
      </c>
      <c r="BH700" s="343">
        <v>56.4</v>
      </c>
      <c r="BI700" s="343">
        <v>320</v>
      </c>
      <c r="BJ700" s="341">
        <v>0.55189999999999995</v>
      </c>
      <c r="BK700" s="343">
        <v>2100</v>
      </c>
      <c r="BL700" s="343">
        <f t="shared" si="129"/>
        <v>0</v>
      </c>
      <c r="BM700" s="343">
        <v>9.07</v>
      </c>
      <c r="BN700" s="343">
        <v>62</v>
      </c>
      <c r="BO700" s="343">
        <v>320</v>
      </c>
      <c r="BP700" s="341">
        <v>0.5927</v>
      </c>
      <c r="BQ700" s="343">
        <v>2125</v>
      </c>
      <c r="BR700" s="343">
        <f t="shared" si="130"/>
        <v>0</v>
      </c>
      <c r="BS700" s="343">
        <v>8.31</v>
      </c>
      <c r="BT700" s="343">
        <v>68</v>
      </c>
      <c r="BU700" s="343">
        <v>320</v>
      </c>
      <c r="BV700" s="341">
        <v>0.69279999999999997</v>
      </c>
      <c r="BW700" s="343">
        <v>2775</v>
      </c>
      <c r="BX700" s="343">
        <f t="shared" si="131"/>
        <v>0</v>
      </c>
      <c r="BY700" s="343">
        <v>7.92</v>
      </c>
    </row>
    <row r="701" spans="1:77">
      <c r="A701" s="342">
        <v>696</v>
      </c>
      <c r="B701" s="342" t="s">
        <v>3375</v>
      </c>
      <c r="C701" s="342" t="s">
        <v>1836</v>
      </c>
      <c r="D701" s="342" t="s">
        <v>496</v>
      </c>
      <c r="E701" s="343">
        <v>178</v>
      </c>
      <c r="F701" s="343">
        <v>0</v>
      </c>
      <c r="G701" s="343">
        <v>0</v>
      </c>
      <c r="H701" s="341">
        <v>0</v>
      </c>
      <c r="I701" s="343">
        <v>0</v>
      </c>
      <c r="J701" s="343">
        <f t="shared" si="120"/>
        <v>0</v>
      </c>
      <c r="K701" s="343">
        <v>0</v>
      </c>
      <c r="L701" s="343">
        <v>0</v>
      </c>
      <c r="M701" s="343">
        <v>0</v>
      </c>
      <c r="N701" s="341">
        <v>0</v>
      </c>
      <c r="O701" s="343">
        <v>0</v>
      </c>
      <c r="P701" s="343">
        <f t="shared" si="121"/>
        <v>0</v>
      </c>
      <c r="Q701" s="343">
        <v>0</v>
      </c>
      <c r="R701" s="343">
        <v>61.76</v>
      </c>
      <c r="S701" s="343">
        <v>142.4</v>
      </c>
      <c r="T701" s="341">
        <v>0.60580000000000001</v>
      </c>
      <c r="U701" s="343">
        <v>1808</v>
      </c>
      <c r="V701" s="343">
        <f t="shared" si="122"/>
        <v>0</v>
      </c>
      <c r="W701" s="343">
        <v>14.38</v>
      </c>
      <c r="X701" s="343">
        <v>88.8</v>
      </c>
      <c r="Y701" s="343">
        <v>142.4</v>
      </c>
      <c r="Z701" s="341">
        <v>0.67520000000000002</v>
      </c>
      <c r="AA701" s="343">
        <v>6738</v>
      </c>
      <c r="AB701" s="343">
        <f t="shared" si="123"/>
        <v>0</v>
      </c>
      <c r="AC701" s="343">
        <v>15.1</v>
      </c>
      <c r="AD701" s="343">
        <v>70.72</v>
      </c>
      <c r="AE701" s="343">
        <v>142.4</v>
      </c>
      <c r="AF701" s="341">
        <v>0.54990000000000006</v>
      </c>
      <c r="AG701" s="343">
        <v>3504</v>
      </c>
      <c r="AH701" s="343">
        <f t="shared" si="124"/>
        <v>0</v>
      </c>
      <c r="AI701" s="343">
        <v>12.11</v>
      </c>
      <c r="AJ701" s="343">
        <v>76.8</v>
      </c>
      <c r="AK701" s="343">
        <v>142.4</v>
      </c>
      <c r="AL701" s="341">
        <v>0.6925</v>
      </c>
      <c r="AM701" s="343">
        <v>5514</v>
      </c>
      <c r="AN701" s="343">
        <f t="shared" si="125"/>
        <v>0</v>
      </c>
      <c r="AO701" s="343">
        <v>14.4</v>
      </c>
      <c r="AP701" s="343">
        <v>78.56</v>
      </c>
      <c r="AQ701" s="343">
        <v>142.4</v>
      </c>
      <c r="AR701" s="341">
        <v>0.74829999999999997</v>
      </c>
      <c r="AS701" s="343">
        <v>8688</v>
      </c>
      <c r="AT701" s="343">
        <f t="shared" si="126"/>
        <v>0</v>
      </c>
      <c r="AU701" s="343">
        <v>19.86</v>
      </c>
      <c r="AV701" s="343">
        <v>67.52</v>
      </c>
      <c r="AW701" s="343">
        <v>142.4</v>
      </c>
      <c r="AX701" s="341">
        <v>0.71819999999999995</v>
      </c>
      <c r="AY701" s="343">
        <v>8570</v>
      </c>
      <c r="AZ701" s="343">
        <f t="shared" si="127"/>
        <v>0</v>
      </c>
      <c r="BA701" s="343">
        <v>24.54</v>
      </c>
      <c r="BB701" s="343">
        <v>78.56</v>
      </c>
      <c r="BC701" s="343">
        <v>142.4</v>
      </c>
      <c r="BD701" s="341">
        <v>0.751</v>
      </c>
      <c r="BE701" s="343">
        <v>10790</v>
      </c>
      <c r="BF701" s="343">
        <f t="shared" si="128"/>
        <v>0</v>
      </c>
      <c r="BG701" s="343">
        <v>24.58</v>
      </c>
      <c r="BH701" s="343">
        <v>96.16</v>
      </c>
      <c r="BI701" s="343">
        <v>142.4</v>
      </c>
      <c r="BJ701" s="341">
        <v>0.78859999999999997</v>
      </c>
      <c r="BK701" s="343">
        <v>12886</v>
      </c>
      <c r="BL701" s="343">
        <f t="shared" si="129"/>
        <v>0</v>
      </c>
      <c r="BM701" s="343">
        <v>22.84</v>
      </c>
      <c r="BN701" s="343">
        <v>93.76</v>
      </c>
      <c r="BO701" s="343">
        <v>142.4</v>
      </c>
      <c r="BP701" s="341">
        <v>0.83730000000000004</v>
      </c>
      <c r="BQ701" s="343">
        <v>14740</v>
      </c>
      <c r="BR701" s="343">
        <f t="shared" si="130"/>
        <v>0</v>
      </c>
      <c r="BS701" s="343">
        <v>26.98</v>
      </c>
      <c r="BT701" s="343">
        <v>82.4</v>
      </c>
      <c r="BU701" s="343">
        <v>142.4</v>
      </c>
      <c r="BV701" s="341">
        <v>0.73350000000000004</v>
      </c>
      <c r="BW701" s="343">
        <v>8072</v>
      </c>
      <c r="BX701" s="343">
        <f t="shared" si="131"/>
        <v>0</v>
      </c>
      <c r="BY701" s="343">
        <v>17.95</v>
      </c>
    </row>
    <row r="702" spans="1:77">
      <c r="A702" s="342">
        <v>697</v>
      </c>
      <c r="B702" s="342" t="s">
        <v>3375</v>
      </c>
      <c r="C702" s="342" t="s">
        <v>3502</v>
      </c>
      <c r="D702" s="342" t="s">
        <v>502</v>
      </c>
      <c r="E702" s="343">
        <v>111.11111111111111</v>
      </c>
      <c r="F702" s="343">
        <v>0</v>
      </c>
      <c r="G702" s="343">
        <v>0</v>
      </c>
      <c r="H702" s="341">
        <v>0</v>
      </c>
      <c r="I702" s="343">
        <v>0</v>
      </c>
      <c r="J702" s="343">
        <f t="shared" si="120"/>
        <v>0</v>
      </c>
      <c r="K702" s="343">
        <v>0</v>
      </c>
      <c r="L702" s="343">
        <v>0</v>
      </c>
      <c r="M702" s="343">
        <v>0</v>
      </c>
      <c r="N702" s="341">
        <v>0</v>
      </c>
      <c r="O702" s="343">
        <v>0</v>
      </c>
      <c r="P702" s="343">
        <f t="shared" si="121"/>
        <v>0</v>
      </c>
      <c r="Q702" s="343">
        <v>0</v>
      </c>
      <c r="R702" s="343">
        <v>0</v>
      </c>
      <c r="S702" s="343">
        <v>0</v>
      </c>
      <c r="T702" s="341">
        <v>0</v>
      </c>
      <c r="U702" s="343">
        <v>0</v>
      </c>
      <c r="V702" s="343">
        <f t="shared" si="122"/>
        <v>0</v>
      </c>
      <c r="W702" s="343">
        <v>0</v>
      </c>
      <c r="X702" s="343">
        <v>0</v>
      </c>
      <c r="Y702" s="343">
        <v>0</v>
      </c>
      <c r="Z702" s="341">
        <v>0</v>
      </c>
      <c r="AA702" s="343">
        <v>0</v>
      </c>
      <c r="AB702" s="343">
        <f t="shared" si="123"/>
        <v>0</v>
      </c>
      <c r="AC702" s="343">
        <v>0</v>
      </c>
      <c r="AD702" s="343">
        <v>0</v>
      </c>
      <c r="AE702" s="343">
        <v>0</v>
      </c>
      <c r="AF702" s="341">
        <v>0</v>
      </c>
      <c r="AG702" s="343">
        <v>0</v>
      </c>
      <c r="AH702" s="343">
        <f t="shared" si="124"/>
        <v>0</v>
      </c>
      <c r="AI702" s="343">
        <v>0</v>
      </c>
      <c r="AJ702" s="343">
        <v>0</v>
      </c>
      <c r="AK702" s="343">
        <v>0</v>
      </c>
      <c r="AL702" s="341">
        <v>0</v>
      </c>
      <c r="AM702" s="343">
        <v>0</v>
      </c>
      <c r="AN702" s="343">
        <f t="shared" si="125"/>
        <v>0</v>
      </c>
      <c r="AO702" s="343">
        <v>0</v>
      </c>
      <c r="AP702" s="343">
        <v>2.56</v>
      </c>
      <c r="AQ702" s="343">
        <v>88.888999999999996</v>
      </c>
      <c r="AR702" s="341">
        <v>0.2369</v>
      </c>
      <c r="AS702" s="343">
        <v>218</v>
      </c>
      <c r="AT702" s="343">
        <f t="shared" si="126"/>
        <v>34.549789621318368</v>
      </c>
      <c r="AU702" s="343">
        <v>71.3</v>
      </c>
      <c r="AV702" s="343">
        <v>2.72</v>
      </c>
      <c r="AW702" s="343">
        <v>88.888999999999996</v>
      </c>
      <c r="AX702" s="341">
        <v>0.22109999999999999</v>
      </c>
      <c r="AY702" s="343">
        <v>322</v>
      </c>
      <c r="AZ702" s="343">
        <f t="shared" si="127"/>
        <v>62.147948890383304</v>
      </c>
      <c r="BA702" s="343">
        <v>74.349999999999994</v>
      </c>
      <c r="BB702" s="343">
        <v>3.36</v>
      </c>
      <c r="BC702" s="343">
        <v>88.888999999999996</v>
      </c>
      <c r="BD702" s="341">
        <v>0.218</v>
      </c>
      <c r="BE702" s="343">
        <v>328</v>
      </c>
      <c r="BF702" s="343">
        <f t="shared" si="128"/>
        <v>0.87234042553189639</v>
      </c>
      <c r="BG702" s="343">
        <v>60.16</v>
      </c>
      <c r="BH702" s="343">
        <v>2.72</v>
      </c>
      <c r="BI702" s="343">
        <v>88.888999999999996</v>
      </c>
      <c r="BJ702" s="341">
        <v>0.22189999999999999</v>
      </c>
      <c r="BK702" s="343">
        <v>332</v>
      </c>
      <c r="BL702" s="343">
        <f t="shared" si="129"/>
        <v>62.519480519480524</v>
      </c>
      <c r="BM702" s="343">
        <v>73.92</v>
      </c>
      <c r="BN702" s="343">
        <v>2.72</v>
      </c>
      <c r="BO702" s="343">
        <v>88.888999999999996</v>
      </c>
      <c r="BP702" s="341">
        <v>0.22750000000000001</v>
      </c>
      <c r="BQ702" s="343">
        <v>294</v>
      </c>
      <c r="BR702" s="343">
        <f t="shared" si="130"/>
        <v>35.53846153846154</v>
      </c>
      <c r="BS702" s="343">
        <v>68.25</v>
      </c>
      <c r="BT702" s="343">
        <v>4</v>
      </c>
      <c r="BU702" s="343">
        <v>88.888999999999996</v>
      </c>
      <c r="BV702" s="341">
        <v>0</v>
      </c>
      <c r="BW702" s="343">
        <v>0</v>
      </c>
      <c r="BX702" s="343">
        <f t="shared" si="131"/>
        <v>0</v>
      </c>
      <c r="BY702" s="343">
        <v>0</v>
      </c>
    </row>
    <row r="703" spans="1:77">
      <c r="A703" s="342">
        <v>698</v>
      </c>
      <c r="B703" s="342" t="s">
        <v>3375</v>
      </c>
      <c r="C703" s="342" t="s">
        <v>3503</v>
      </c>
      <c r="D703" s="342" t="s">
        <v>496</v>
      </c>
      <c r="E703" s="343">
        <v>375</v>
      </c>
      <c r="F703" s="343">
        <v>0</v>
      </c>
      <c r="G703" s="343">
        <v>0</v>
      </c>
      <c r="H703" s="341">
        <v>0</v>
      </c>
      <c r="I703" s="343">
        <v>0</v>
      </c>
      <c r="J703" s="343">
        <f t="shared" si="120"/>
        <v>0</v>
      </c>
      <c r="K703" s="343">
        <v>0</v>
      </c>
      <c r="L703" s="343">
        <v>0</v>
      </c>
      <c r="M703" s="343">
        <v>0</v>
      </c>
      <c r="N703" s="341">
        <v>0</v>
      </c>
      <c r="O703" s="343">
        <v>0</v>
      </c>
      <c r="P703" s="343">
        <f t="shared" si="121"/>
        <v>0</v>
      </c>
      <c r="Q703" s="343">
        <v>0</v>
      </c>
      <c r="R703" s="343">
        <v>0</v>
      </c>
      <c r="S703" s="343">
        <v>0</v>
      </c>
      <c r="T703" s="341">
        <v>0</v>
      </c>
      <c r="U703" s="343">
        <v>0</v>
      </c>
      <c r="V703" s="343">
        <f t="shared" si="122"/>
        <v>0</v>
      </c>
      <c r="W703" s="343">
        <v>0</v>
      </c>
      <c r="X703" s="343">
        <v>0</v>
      </c>
      <c r="Y703" s="343">
        <v>0</v>
      </c>
      <c r="Z703" s="341">
        <v>0</v>
      </c>
      <c r="AA703" s="343">
        <v>0</v>
      </c>
      <c r="AB703" s="343">
        <f t="shared" si="123"/>
        <v>0</v>
      </c>
      <c r="AC703" s="343">
        <v>0</v>
      </c>
      <c r="AD703" s="343">
        <v>0</v>
      </c>
      <c r="AE703" s="343">
        <v>0</v>
      </c>
      <c r="AF703" s="341">
        <v>0</v>
      </c>
      <c r="AG703" s="343">
        <v>0</v>
      </c>
      <c r="AH703" s="343">
        <f t="shared" si="124"/>
        <v>0</v>
      </c>
      <c r="AI703" s="343">
        <v>0</v>
      </c>
      <c r="AJ703" s="343">
        <v>0</v>
      </c>
      <c r="AK703" s="343">
        <v>0</v>
      </c>
      <c r="AL703" s="341">
        <v>0</v>
      </c>
      <c r="AM703" s="343">
        <v>0</v>
      </c>
      <c r="AN703" s="343">
        <f t="shared" si="125"/>
        <v>0</v>
      </c>
      <c r="AO703" s="343">
        <v>0</v>
      </c>
      <c r="AP703" s="343">
        <v>0</v>
      </c>
      <c r="AQ703" s="343">
        <v>0</v>
      </c>
      <c r="AR703" s="341">
        <v>0</v>
      </c>
      <c r="AS703" s="343">
        <v>0</v>
      </c>
      <c r="AT703" s="343">
        <f t="shared" si="126"/>
        <v>0</v>
      </c>
      <c r="AU703" s="343">
        <v>0</v>
      </c>
      <c r="AV703" s="343">
        <v>42.72</v>
      </c>
      <c r="AW703" s="343">
        <v>300</v>
      </c>
      <c r="AX703" s="341">
        <v>0.92849999999999999</v>
      </c>
      <c r="AY703" s="343">
        <v>12600</v>
      </c>
      <c r="AZ703" s="343">
        <f t="shared" si="127"/>
        <v>0</v>
      </c>
      <c r="BA703" s="343">
        <v>45.64</v>
      </c>
      <c r="BB703" s="343">
        <v>67.92</v>
      </c>
      <c r="BC703" s="343">
        <v>300</v>
      </c>
      <c r="BD703" s="341">
        <v>0.95330000000000004</v>
      </c>
      <c r="BE703" s="343">
        <v>18330</v>
      </c>
      <c r="BF703" s="343">
        <f t="shared" si="128"/>
        <v>0</v>
      </c>
      <c r="BG703" s="343">
        <v>38.049999999999997</v>
      </c>
      <c r="BH703" s="343">
        <v>136.88</v>
      </c>
      <c r="BI703" s="343">
        <v>300</v>
      </c>
      <c r="BJ703" s="341">
        <v>0.96209999999999996</v>
      </c>
      <c r="BK703" s="343">
        <v>20866.259999999998</v>
      </c>
      <c r="BL703" s="343">
        <f t="shared" si="129"/>
        <v>0</v>
      </c>
      <c r="BM703" s="343">
        <v>21.3</v>
      </c>
      <c r="BN703" s="343">
        <v>73.28</v>
      </c>
      <c r="BO703" s="343">
        <v>300</v>
      </c>
      <c r="BP703" s="341">
        <v>0.97889999999999999</v>
      </c>
      <c r="BQ703" s="343">
        <v>6277.26</v>
      </c>
      <c r="BR703" s="343">
        <f t="shared" si="130"/>
        <v>0</v>
      </c>
      <c r="BS703" s="343">
        <v>12.57</v>
      </c>
      <c r="BT703" s="343">
        <v>126.4</v>
      </c>
      <c r="BU703" s="343">
        <v>300</v>
      </c>
      <c r="BV703" s="341">
        <v>0.99829999999999997</v>
      </c>
      <c r="BW703" s="343">
        <v>29277.8</v>
      </c>
      <c r="BX703" s="343">
        <f t="shared" si="131"/>
        <v>0</v>
      </c>
      <c r="BY703" s="343">
        <v>31.18</v>
      </c>
    </row>
    <row r="704" spans="1:77">
      <c r="A704" s="342">
        <v>699</v>
      </c>
      <c r="B704" s="342" t="s">
        <v>3375</v>
      </c>
      <c r="C704" s="342" t="s">
        <v>3504</v>
      </c>
      <c r="D704" s="342" t="s">
        <v>496</v>
      </c>
      <c r="E704" s="343">
        <v>361.11111111111109</v>
      </c>
      <c r="F704" s="343">
        <v>0</v>
      </c>
      <c r="G704" s="343">
        <v>0</v>
      </c>
      <c r="H704" s="341">
        <v>0</v>
      </c>
      <c r="I704" s="343">
        <v>0</v>
      </c>
      <c r="J704" s="343">
        <f t="shared" si="120"/>
        <v>0</v>
      </c>
      <c r="K704" s="343">
        <v>0</v>
      </c>
      <c r="L704" s="343">
        <v>0</v>
      </c>
      <c r="M704" s="343">
        <v>0</v>
      </c>
      <c r="N704" s="341">
        <v>0</v>
      </c>
      <c r="O704" s="343">
        <v>0</v>
      </c>
      <c r="P704" s="343">
        <f t="shared" si="121"/>
        <v>0</v>
      </c>
      <c r="Q704" s="343">
        <v>0</v>
      </c>
      <c r="R704" s="343">
        <v>0</v>
      </c>
      <c r="S704" s="343">
        <v>0</v>
      </c>
      <c r="T704" s="341">
        <v>0</v>
      </c>
      <c r="U704" s="343">
        <v>0</v>
      </c>
      <c r="V704" s="343">
        <f t="shared" si="122"/>
        <v>0</v>
      </c>
      <c r="W704" s="343">
        <v>0</v>
      </c>
      <c r="X704" s="343">
        <v>0</v>
      </c>
      <c r="Y704" s="343">
        <v>0</v>
      </c>
      <c r="Z704" s="341">
        <v>0</v>
      </c>
      <c r="AA704" s="343">
        <v>0</v>
      </c>
      <c r="AB704" s="343">
        <f t="shared" si="123"/>
        <v>0</v>
      </c>
      <c r="AC704" s="343">
        <v>0</v>
      </c>
      <c r="AD704" s="343">
        <v>0</v>
      </c>
      <c r="AE704" s="343">
        <v>0</v>
      </c>
      <c r="AF704" s="341">
        <v>0</v>
      </c>
      <c r="AG704" s="343">
        <v>0</v>
      </c>
      <c r="AH704" s="343">
        <f t="shared" si="124"/>
        <v>0</v>
      </c>
      <c r="AI704" s="343">
        <v>0</v>
      </c>
      <c r="AJ704" s="343">
        <v>0</v>
      </c>
      <c r="AK704" s="343">
        <v>0</v>
      </c>
      <c r="AL704" s="341">
        <v>0</v>
      </c>
      <c r="AM704" s="343">
        <v>0</v>
      </c>
      <c r="AN704" s="343">
        <f t="shared" si="125"/>
        <v>0</v>
      </c>
      <c r="AO704" s="343">
        <v>0</v>
      </c>
      <c r="AP704" s="343">
        <v>0</v>
      </c>
      <c r="AQ704" s="343">
        <v>288.88900000000001</v>
      </c>
      <c r="AR704" s="341">
        <v>0.94989999999999997</v>
      </c>
      <c r="AS704" s="343">
        <v>3391.0039999999999</v>
      </c>
      <c r="AT704" s="343">
        <f t="shared" si="126"/>
        <v>0</v>
      </c>
      <c r="AU704" s="343">
        <v>26.66</v>
      </c>
      <c r="AV704" s="343">
        <v>68.16</v>
      </c>
      <c r="AW704" s="343">
        <v>288.88900000000001</v>
      </c>
      <c r="AX704" s="341">
        <v>0.72740000000000005</v>
      </c>
      <c r="AY704" s="343">
        <v>2827.752</v>
      </c>
      <c r="AZ704" s="343">
        <f t="shared" si="127"/>
        <v>0</v>
      </c>
      <c r="BA704" s="343">
        <v>8.19</v>
      </c>
      <c r="BB704" s="343">
        <v>65.28</v>
      </c>
      <c r="BC704" s="343">
        <v>288.88900000000001</v>
      </c>
      <c r="BD704" s="341">
        <v>0.99129999999999996</v>
      </c>
      <c r="BE704" s="343">
        <v>3105</v>
      </c>
      <c r="BF704" s="343">
        <f t="shared" si="128"/>
        <v>0</v>
      </c>
      <c r="BG704" s="343">
        <v>6.45</v>
      </c>
      <c r="BH704" s="343">
        <v>41.28</v>
      </c>
      <c r="BI704" s="343">
        <v>288.88900000000001</v>
      </c>
      <c r="BJ704" s="341">
        <v>0.9708</v>
      </c>
      <c r="BK704" s="343">
        <v>3900</v>
      </c>
      <c r="BL704" s="343">
        <f t="shared" si="129"/>
        <v>0</v>
      </c>
      <c r="BM704" s="343">
        <v>13.08</v>
      </c>
      <c r="BN704" s="343">
        <v>24</v>
      </c>
      <c r="BO704" s="343">
        <v>288.88900000000001</v>
      </c>
      <c r="BP704" s="341">
        <v>0.8347</v>
      </c>
      <c r="BQ704" s="343">
        <v>3953.6</v>
      </c>
      <c r="BR704" s="343">
        <f t="shared" si="130"/>
        <v>0</v>
      </c>
      <c r="BS704" s="343">
        <v>28.35</v>
      </c>
      <c r="BT704" s="343">
        <v>12.8</v>
      </c>
      <c r="BU704" s="343">
        <v>288.88900000000001</v>
      </c>
      <c r="BV704" s="341">
        <v>0.99970000000000003</v>
      </c>
      <c r="BW704" s="343">
        <v>7098.6</v>
      </c>
      <c r="BX704" s="343">
        <f t="shared" si="131"/>
        <v>1386.2072961373394</v>
      </c>
      <c r="BY704" s="343">
        <v>74.56</v>
      </c>
    </row>
    <row r="705" spans="1:77">
      <c r="A705" s="342">
        <v>700</v>
      </c>
      <c r="B705" s="342" t="s">
        <v>3375</v>
      </c>
      <c r="C705" s="342" t="s">
        <v>3505</v>
      </c>
      <c r="D705" s="342" t="s">
        <v>496</v>
      </c>
      <c r="E705" s="343">
        <v>377.77777777777777</v>
      </c>
      <c r="F705" s="343">
        <v>0</v>
      </c>
      <c r="G705" s="343">
        <v>0</v>
      </c>
      <c r="H705" s="341">
        <v>0</v>
      </c>
      <c r="I705" s="343">
        <v>0</v>
      </c>
      <c r="J705" s="343">
        <f t="shared" si="120"/>
        <v>0</v>
      </c>
      <c r="K705" s="343">
        <v>0</v>
      </c>
      <c r="L705" s="343">
        <v>0</v>
      </c>
      <c r="M705" s="343">
        <v>0</v>
      </c>
      <c r="N705" s="341">
        <v>0</v>
      </c>
      <c r="O705" s="343">
        <v>0</v>
      </c>
      <c r="P705" s="343">
        <f t="shared" si="121"/>
        <v>0</v>
      </c>
      <c r="Q705" s="343">
        <v>0</v>
      </c>
      <c r="R705" s="343">
        <v>0</v>
      </c>
      <c r="S705" s="343">
        <v>0</v>
      </c>
      <c r="T705" s="341">
        <v>0</v>
      </c>
      <c r="U705" s="343">
        <v>0</v>
      </c>
      <c r="V705" s="343">
        <f t="shared" si="122"/>
        <v>0</v>
      </c>
      <c r="W705" s="343">
        <v>0</v>
      </c>
      <c r="X705" s="343">
        <v>0</v>
      </c>
      <c r="Y705" s="343">
        <v>0</v>
      </c>
      <c r="Z705" s="341">
        <v>0</v>
      </c>
      <c r="AA705" s="343">
        <v>0</v>
      </c>
      <c r="AB705" s="343">
        <f t="shared" si="123"/>
        <v>0</v>
      </c>
      <c r="AC705" s="343">
        <v>0</v>
      </c>
      <c r="AD705" s="343">
        <v>0</v>
      </c>
      <c r="AE705" s="343">
        <v>0</v>
      </c>
      <c r="AF705" s="341">
        <v>0</v>
      </c>
      <c r="AG705" s="343">
        <v>0</v>
      </c>
      <c r="AH705" s="343">
        <f t="shared" si="124"/>
        <v>0</v>
      </c>
      <c r="AI705" s="343">
        <v>0</v>
      </c>
      <c r="AJ705" s="343">
        <v>0</v>
      </c>
      <c r="AK705" s="343">
        <v>0</v>
      </c>
      <c r="AL705" s="341">
        <v>0</v>
      </c>
      <c r="AM705" s="343">
        <v>0</v>
      </c>
      <c r="AN705" s="343">
        <f t="shared" si="125"/>
        <v>0</v>
      </c>
      <c r="AO705" s="343">
        <v>0</v>
      </c>
      <c r="AP705" s="343">
        <v>0</v>
      </c>
      <c r="AQ705" s="343">
        <v>0</v>
      </c>
      <c r="AR705" s="341">
        <v>0</v>
      </c>
      <c r="AS705" s="343">
        <v>0</v>
      </c>
      <c r="AT705" s="343">
        <f t="shared" si="126"/>
        <v>0</v>
      </c>
      <c r="AU705" s="343">
        <v>0</v>
      </c>
      <c r="AV705" s="343">
        <v>0</v>
      </c>
      <c r="AW705" s="343">
        <v>0</v>
      </c>
      <c r="AX705" s="341">
        <v>0</v>
      </c>
      <c r="AY705" s="343">
        <v>0</v>
      </c>
      <c r="AZ705" s="343">
        <f t="shared" si="127"/>
        <v>0</v>
      </c>
      <c r="BA705" s="343">
        <v>0</v>
      </c>
      <c r="BB705" s="343">
        <v>118.08</v>
      </c>
      <c r="BC705" s="343">
        <v>302.22199999999998</v>
      </c>
      <c r="BD705" s="341">
        <v>0.4945</v>
      </c>
      <c r="BE705" s="343">
        <v>1224</v>
      </c>
      <c r="BF705" s="343">
        <f t="shared" si="128"/>
        <v>0</v>
      </c>
      <c r="BG705" s="343">
        <v>3.36</v>
      </c>
      <c r="BH705" s="343">
        <v>219.6</v>
      </c>
      <c r="BI705" s="343">
        <v>302.22199999999998</v>
      </c>
      <c r="BJ705" s="341">
        <v>0.85580000000000001</v>
      </c>
      <c r="BK705" s="343">
        <v>10602</v>
      </c>
      <c r="BL705" s="343">
        <f t="shared" si="129"/>
        <v>0</v>
      </c>
      <c r="BM705" s="343">
        <v>7.58</v>
      </c>
      <c r="BN705" s="343">
        <v>14.64</v>
      </c>
      <c r="BO705" s="343">
        <v>302.22199999999998</v>
      </c>
      <c r="BP705" s="341">
        <v>0.3846</v>
      </c>
      <c r="BQ705" s="343">
        <v>1155</v>
      </c>
      <c r="BR705" s="343">
        <f t="shared" si="130"/>
        <v>0</v>
      </c>
      <c r="BS705" s="343">
        <v>29.47</v>
      </c>
      <c r="BT705" s="343">
        <v>206.88</v>
      </c>
      <c r="BU705" s="343">
        <v>302.22199999999998</v>
      </c>
      <c r="BV705" s="341">
        <v>0.86619999999999997</v>
      </c>
      <c r="BW705" s="343">
        <v>9990</v>
      </c>
      <c r="BX705" s="343">
        <f t="shared" si="131"/>
        <v>0</v>
      </c>
      <c r="BY705" s="343">
        <v>7.49</v>
      </c>
    </row>
    <row r="706" spans="1:77">
      <c r="A706" s="342">
        <v>701</v>
      </c>
      <c r="B706" s="342" t="s">
        <v>3375</v>
      </c>
      <c r="C706" s="342" t="s">
        <v>3506</v>
      </c>
      <c r="D706" s="342" t="s">
        <v>496</v>
      </c>
      <c r="E706" s="343">
        <v>200</v>
      </c>
      <c r="F706" s="343">
        <v>0</v>
      </c>
      <c r="G706" s="343">
        <v>0</v>
      </c>
      <c r="H706" s="341">
        <v>0</v>
      </c>
      <c r="I706" s="343">
        <v>0</v>
      </c>
      <c r="J706" s="343">
        <f t="shared" si="120"/>
        <v>0</v>
      </c>
      <c r="K706" s="343">
        <v>0</v>
      </c>
      <c r="L706" s="343">
        <v>0</v>
      </c>
      <c r="M706" s="343">
        <v>0</v>
      </c>
      <c r="N706" s="341">
        <v>0</v>
      </c>
      <c r="O706" s="343">
        <v>0</v>
      </c>
      <c r="P706" s="343">
        <f t="shared" si="121"/>
        <v>0</v>
      </c>
      <c r="Q706" s="343">
        <v>0</v>
      </c>
      <c r="R706" s="343">
        <v>0</v>
      </c>
      <c r="S706" s="343">
        <v>0</v>
      </c>
      <c r="T706" s="341">
        <v>0</v>
      </c>
      <c r="U706" s="343">
        <v>0</v>
      </c>
      <c r="V706" s="343">
        <f t="shared" si="122"/>
        <v>0</v>
      </c>
      <c r="W706" s="343">
        <v>0</v>
      </c>
      <c r="X706" s="343">
        <v>0</v>
      </c>
      <c r="Y706" s="343">
        <v>0</v>
      </c>
      <c r="Z706" s="341">
        <v>0</v>
      </c>
      <c r="AA706" s="343">
        <v>0</v>
      </c>
      <c r="AB706" s="343">
        <f t="shared" si="123"/>
        <v>0</v>
      </c>
      <c r="AC706" s="343">
        <v>0</v>
      </c>
      <c r="AD706" s="343">
        <v>0</v>
      </c>
      <c r="AE706" s="343">
        <v>0</v>
      </c>
      <c r="AF706" s="341">
        <v>0</v>
      </c>
      <c r="AG706" s="343">
        <v>0</v>
      </c>
      <c r="AH706" s="343">
        <f t="shared" si="124"/>
        <v>0</v>
      </c>
      <c r="AI706" s="343">
        <v>0</v>
      </c>
      <c r="AJ706" s="343">
        <v>0</v>
      </c>
      <c r="AK706" s="343">
        <v>0</v>
      </c>
      <c r="AL706" s="341">
        <v>0</v>
      </c>
      <c r="AM706" s="343">
        <v>0</v>
      </c>
      <c r="AN706" s="343">
        <f t="shared" si="125"/>
        <v>0</v>
      </c>
      <c r="AO706" s="343">
        <v>0</v>
      </c>
      <c r="AP706" s="343">
        <v>0</v>
      </c>
      <c r="AQ706" s="343">
        <v>0</v>
      </c>
      <c r="AR706" s="341">
        <v>0</v>
      </c>
      <c r="AS706" s="343">
        <v>0</v>
      </c>
      <c r="AT706" s="343">
        <f t="shared" si="126"/>
        <v>0</v>
      </c>
      <c r="AU706" s="343">
        <v>0</v>
      </c>
      <c r="AV706" s="343">
        <v>0</v>
      </c>
      <c r="AW706" s="343">
        <v>0</v>
      </c>
      <c r="AX706" s="341">
        <v>0</v>
      </c>
      <c r="AY706" s="343">
        <v>0</v>
      </c>
      <c r="AZ706" s="343">
        <f t="shared" si="127"/>
        <v>0</v>
      </c>
      <c r="BA706" s="343">
        <v>0</v>
      </c>
      <c r="BB706" s="343">
        <v>0</v>
      </c>
      <c r="BC706" s="343">
        <v>0</v>
      </c>
      <c r="BD706" s="341">
        <v>0</v>
      </c>
      <c r="BE706" s="343">
        <v>0</v>
      </c>
      <c r="BF706" s="343">
        <f t="shared" si="128"/>
        <v>0</v>
      </c>
      <c r="BG706" s="343">
        <v>0</v>
      </c>
      <c r="BH706" s="343">
        <v>0</v>
      </c>
      <c r="BI706" s="343">
        <v>0</v>
      </c>
      <c r="BJ706" s="341">
        <v>0</v>
      </c>
      <c r="BK706" s="343">
        <v>0</v>
      </c>
      <c r="BL706" s="343">
        <f t="shared" si="129"/>
        <v>0</v>
      </c>
      <c r="BM706" s="343">
        <v>0</v>
      </c>
      <c r="BN706" s="343">
        <v>9.2799999999999994</v>
      </c>
      <c r="BO706" s="343">
        <v>160</v>
      </c>
      <c r="BP706" s="341">
        <v>0.1575</v>
      </c>
      <c r="BQ706" s="343">
        <v>144</v>
      </c>
      <c r="BR706" s="343">
        <f t="shared" si="130"/>
        <v>0</v>
      </c>
      <c r="BS706" s="343">
        <v>51.3</v>
      </c>
      <c r="BT706" s="343">
        <v>43.68</v>
      </c>
      <c r="BU706" s="343">
        <v>160</v>
      </c>
      <c r="BV706" s="341">
        <v>0.49299999999999999</v>
      </c>
      <c r="BW706" s="343">
        <v>2336</v>
      </c>
      <c r="BX706" s="343">
        <f t="shared" si="131"/>
        <v>0</v>
      </c>
      <c r="BY706" s="343">
        <v>14.58</v>
      </c>
    </row>
    <row r="707" spans="1:77">
      <c r="A707" s="342">
        <v>702</v>
      </c>
      <c r="B707" s="342" t="s">
        <v>3375</v>
      </c>
      <c r="C707" s="342" t="s">
        <v>3507</v>
      </c>
      <c r="D707" s="342" t="s">
        <v>496</v>
      </c>
      <c r="E707" s="343">
        <v>889</v>
      </c>
      <c r="F707" s="343">
        <v>12.74269</v>
      </c>
      <c r="G707" s="343">
        <v>0</v>
      </c>
      <c r="H707" s="341">
        <v>0</v>
      </c>
      <c r="I707" s="343">
        <v>0</v>
      </c>
      <c r="J707" s="343">
        <f t="shared" si="120"/>
        <v>0</v>
      </c>
      <c r="K707" s="343">
        <v>0</v>
      </c>
      <c r="L707" s="343">
        <v>26.196349999999999</v>
      </c>
      <c r="M707" s="343">
        <v>0</v>
      </c>
      <c r="N707" s="341">
        <v>0</v>
      </c>
      <c r="O707" s="343">
        <v>0</v>
      </c>
      <c r="P707" s="343">
        <f t="shared" si="121"/>
        <v>0</v>
      </c>
      <c r="Q707" s="343">
        <v>0</v>
      </c>
      <c r="R707" s="343">
        <v>54</v>
      </c>
      <c r="S707" s="343">
        <v>0</v>
      </c>
      <c r="T707" s="341">
        <v>0</v>
      </c>
      <c r="U707" s="343">
        <v>0</v>
      </c>
      <c r="V707" s="343">
        <f t="shared" si="122"/>
        <v>0</v>
      </c>
      <c r="W707" s="343">
        <v>0</v>
      </c>
      <c r="X707" s="343">
        <v>0</v>
      </c>
      <c r="Y707" s="343">
        <v>0</v>
      </c>
      <c r="Z707" s="341">
        <v>0</v>
      </c>
      <c r="AA707" s="343">
        <v>0</v>
      </c>
      <c r="AB707" s="343">
        <f t="shared" si="123"/>
        <v>0</v>
      </c>
      <c r="AC707" s="343">
        <v>0</v>
      </c>
      <c r="AD707" s="343">
        <v>31.2</v>
      </c>
      <c r="AE707" s="343">
        <v>0</v>
      </c>
      <c r="AF707" s="341">
        <v>0</v>
      </c>
      <c r="AG707" s="343">
        <v>0</v>
      </c>
      <c r="AH707" s="343">
        <f t="shared" si="124"/>
        <v>0</v>
      </c>
      <c r="AI707" s="343">
        <v>0</v>
      </c>
      <c r="AJ707" s="343">
        <v>53.92</v>
      </c>
      <c r="AK707" s="343">
        <v>0</v>
      </c>
      <c r="AL707" s="341">
        <v>0</v>
      </c>
      <c r="AM707" s="343">
        <v>0</v>
      </c>
      <c r="AN707" s="343">
        <f t="shared" si="125"/>
        <v>0</v>
      </c>
      <c r="AO707" s="343">
        <v>0</v>
      </c>
      <c r="AP707" s="343">
        <v>33.72</v>
      </c>
      <c r="AQ707" s="343">
        <v>0</v>
      </c>
      <c r="AR707" s="341">
        <v>0</v>
      </c>
      <c r="AS707" s="343">
        <v>0</v>
      </c>
      <c r="AT707" s="343">
        <f t="shared" si="126"/>
        <v>0</v>
      </c>
      <c r="AU707" s="343">
        <v>0</v>
      </c>
      <c r="AV707" s="343">
        <v>32.880000000000003</v>
      </c>
      <c r="AW707" s="343">
        <v>0</v>
      </c>
      <c r="AX707" s="341">
        <v>0</v>
      </c>
      <c r="AY707" s="343">
        <v>0</v>
      </c>
      <c r="AZ707" s="343">
        <f t="shared" si="127"/>
        <v>0</v>
      </c>
      <c r="BA707" s="343">
        <v>0</v>
      </c>
      <c r="BB707" s="343">
        <v>22</v>
      </c>
      <c r="BC707" s="343">
        <v>54</v>
      </c>
      <c r="BD707" s="341">
        <v>0.96130000000000004</v>
      </c>
      <c r="BE707" s="343">
        <v>6004.42</v>
      </c>
      <c r="BF707" s="343">
        <f t="shared" si="128"/>
        <v>0</v>
      </c>
      <c r="BG707" s="343">
        <v>38.159999999999997</v>
      </c>
      <c r="BH707" s="343">
        <v>143.28</v>
      </c>
      <c r="BI707" s="343">
        <v>711.2</v>
      </c>
      <c r="BJ707" s="341">
        <v>0.90739999999999998</v>
      </c>
      <c r="BK707" s="343">
        <v>3528</v>
      </c>
      <c r="BL707" s="343">
        <f t="shared" si="129"/>
        <v>0</v>
      </c>
      <c r="BM707" s="343">
        <v>3.77</v>
      </c>
      <c r="BN707" s="343">
        <v>12.24</v>
      </c>
      <c r="BO707" s="343">
        <v>711.2</v>
      </c>
      <c r="BP707" s="341">
        <v>0.99780000000000002</v>
      </c>
      <c r="BQ707" s="343">
        <v>4140</v>
      </c>
      <c r="BR707" s="343">
        <f t="shared" si="130"/>
        <v>0</v>
      </c>
      <c r="BS707" s="343">
        <v>48.7</v>
      </c>
      <c r="BT707" s="343">
        <v>20.16</v>
      </c>
      <c r="BU707" s="343">
        <v>711.2</v>
      </c>
      <c r="BV707" s="341">
        <v>0.96519999999999995</v>
      </c>
      <c r="BW707" s="343">
        <v>2997</v>
      </c>
      <c r="BX707" s="343">
        <f t="shared" si="131"/>
        <v>0</v>
      </c>
      <c r="BY707" s="343">
        <v>1.47</v>
      </c>
    </row>
    <row r="708" spans="1:77">
      <c r="A708" s="342">
        <v>703</v>
      </c>
      <c r="B708" s="342" t="s">
        <v>3375</v>
      </c>
      <c r="C708" s="342" t="s">
        <v>3376</v>
      </c>
      <c r="D708" s="342" t="s">
        <v>499</v>
      </c>
      <c r="E708" s="343">
        <v>2250</v>
      </c>
      <c r="F708" s="343">
        <v>1544.4</v>
      </c>
      <c r="G708" s="343">
        <v>1800</v>
      </c>
      <c r="H708" s="341">
        <v>0.9355</v>
      </c>
      <c r="I708" s="343">
        <v>211590</v>
      </c>
      <c r="J708" s="343">
        <f t="shared" si="120"/>
        <v>0</v>
      </c>
      <c r="K708" s="343">
        <v>20.34</v>
      </c>
      <c r="L708" s="343">
        <v>1514.4</v>
      </c>
      <c r="M708" s="343">
        <v>1800</v>
      </c>
      <c r="N708" s="341">
        <v>0.94569999999999999</v>
      </c>
      <c r="O708" s="343">
        <v>415170</v>
      </c>
      <c r="P708" s="343">
        <f t="shared" si="121"/>
        <v>0</v>
      </c>
      <c r="Q708" s="343">
        <v>38.96</v>
      </c>
      <c r="R708" s="343">
        <v>1521.6</v>
      </c>
      <c r="S708" s="343">
        <v>1800</v>
      </c>
      <c r="T708" s="341">
        <v>0.93610000000000004</v>
      </c>
      <c r="U708" s="343">
        <v>416625</v>
      </c>
      <c r="V708" s="343">
        <f t="shared" si="122"/>
        <v>0</v>
      </c>
      <c r="W708" s="343">
        <v>40.619999999999997</v>
      </c>
      <c r="X708" s="343">
        <v>1456.8</v>
      </c>
      <c r="Y708" s="343">
        <v>1800</v>
      </c>
      <c r="Z708" s="341">
        <v>0.94589999999999996</v>
      </c>
      <c r="AA708" s="343">
        <v>340230</v>
      </c>
      <c r="AB708" s="343">
        <f t="shared" si="123"/>
        <v>0</v>
      </c>
      <c r="AC708" s="343">
        <v>33.19</v>
      </c>
      <c r="AD708" s="343">
        <v>1047.5999999999999</v>
      </c>
      <c r="AE708" s="343">
        <v>1800</v>
      </c>
      <c r="AF708" s="341">
        <v>0.92989999999999995</v>
      </c>
      <c r="AG708" s="343">
        <v>235500</v>
      </c>
      <c r="AH708" s="343">
        <f t="shared" si="124"/>
        <v>0</v>
      </c>
      <c r="AI708" s="343">
        <v>32.49</v>
      </c>
      <c r="AJ708" s="343">
        <v>1425.6</v>
      </c>
      <c r="AK708" s="343">
        <v>1800</v>
      </c>
      <c r="AL708" s="341">
        <v>0.9395</v>
      </c>
      <c r="AM708" s="343">
        <v>311475</v>
      </c>
      <c r="AN708" s="343">
        <f t="shared" si="125"/>
        <v>0</v>
      </c>
      <c r="AO708" s="343">
        <v>32.299999999999997</v>
      </c>
      <c r="AP708" s="343">
        <v>1452</v>
      </c>
      <c r="AQ708" s="343">
        <v>1800</v>
      </c>
      <c r="AR708" s="341">
        <v>0.9556</v>
      </c>
      <c r="AS708" s="343">
        <v>331920</v>
      </c>
      <c r="AT708" s="343">
        <f t="shared" si="126"/>
        <v>0</v>
      </c>
      <c r="AU708" s="343">
        <v>32.15</v>
      </c>
      <c r="AV708" s="343">
        <v>1116</v>
      </c>
      <c r="AW708" s="343">
        <v>1800</v>
      </c>
      <c r="AX708" s="341">
        <v>0.97929999999999995</v>
      </c>
      <c r="AY708" s="343">
        <v>375510</v>
      </c>
      <c r="AZ708" s="343">
        <f t="shared" si="127"/>
        <v>0</v>
      </c>
      <c r="BA708" s="343">
        <v>47.72</v>
      </c>
      <c r="BB708" s="343">
        <v>1488</v>
      </c>
      <c r="BC708" s="343">
        <v>1800</v>
      </c>
      <c r="BD708" s="341">
        <v>0.97550000000000003</v>
      </c>
      <c r="BE708" s="343">
        <v>402735</v>
      </c>
      <c r="BF708" s="343">
        <f t="shared" si="128"/>
        <v>0</v>
      </c>
      <c r="BG708" s="343">
        <v>37.29</v>
      </c>
      <c r="BH708" s="343">
        <v>1480.8</v>
      </c>
      <c r="BI708" s="343">
        <v>1800</v>
      </c>
      <c r="BJ708" s="341">
        <v>0.97299999999999998</v>
      </c>
      <c r="BK708" s="343">
        <v>417570</v>
      </c>
      <c r="BL708" s="343">
        <f t="shared" si="129"/>
        <v>0</v>
      </c>
      <c r="BM708" s="343">
        <v>38.950000000000003</v>
      </c>
      <c r="BN708" s="343">
        <v>1489.2</v>
      </c>
      <c r="BO708" s="343">
        <v>1800</v>
      </c>
      <c r="BP708" s="341">
        <v>0.97170000000000001</v>
      </c>
      <c r="BQ708" s="343">
        <v>528255</v>
      </c>
      <c r="BR708" s="343">
        <f t="shared" si="130"/>
        <v>0</v>
      </c>
      <c r="BS708" s="343">
        <v>52.45</v>
      </c>
      <c r="BT708" s="343">
        <v>1482</v>
      </c>
      <c r="BU708" s="343">
        <v>1800</v>
      </c>
      <c r="BV708" s="341">
        <v>0.9738</v>
      </c>
      <c r="BW708" s="343">
        <v>391140</v>
      </c>
      <c r="BX708" s="343">
        <f t="shared" si="131"/>
        <v>0</v>
      </c>
      <c r="BY708" s="343">
        <v>36.43</v>
      </c>
    </row>
    <row r="709" spans="1:77">
      <c r="A709" s="342">
        <v>704</v>
      </c>
      <c r="B709" s="342" t="s">
        <v>3375</v>
      </c>
      <c r="C709" s="342" t="s">
        <v>1782</v>
      </c>
      <c r="D709" s="342" t="s">
        <v>499</v>
      </c>
      <c r="E709" s="343">
        <v>3500</v>
      </c>
      <c r="F709" s="343">
        <v>2655</v>
      </c>
      <c r="G709" s="343">
        <v>2800</v>
      </c>
      <c r="H709" s="341">
        <v>0.99880000000000002</v>
      </c>
      <c r="I709" s="343">
        <v>487845</v>
      </c>
      <c r="J709" s="343">
        <f t="shared" si="120"/>
        <v>0</v>
      </c>
      <c r="K709" s="343">
        <v>25.55</v>
      </c>
      <c r="L709" s="343">
        <v>2876.4</v>
      </c>
      <c r="M709" s="343">
        <v>2876.4</v>
      </c>
      <c r="N709" s="341">
        <v>0.99880000000000002</v>
      </c>
      <c r="O709" s="343">
        <v>969525</v>
      </c>
      <c r="P709" s="343">
        <f t="shared" si="121"/>
        <v>0</v>
      </c>
      <c r="Q709" s="343">
        <v>45.36</v>
      </c>
      <c r="R709" s="343">
        <v>2786.4</v>
      </c>
      <c r="S709" s="343">
        <v>2800</v>
      </c>
      <c r="T709" s="341">
        <v>0.99850000000000005</v>
      </c>
      <c r="U709" s="343">
        <v>870075</v>
      </c>
      <c r="V709" s="343">
        <f t="shared" si="122"/>
        <v>0</v>
      </c>
      <c r="W709" s="343">
        <v>43.43</v>
      </c>
      <c r="X709" s="343">
        <v>2824.2</v>
      </c>
      <c r="Y709" s="343">
        <v>2824.2</v>
      </c>
      <c r="Z709" s="341">
        <v>0.99850000000000005</v>
      </c>
      <c r="AA709" s="343">
        <v>968467</v>
      </c>
      <c r="AB709" s="343">
        <f t="shared" si="123"/>
        <v>0</v>
      </c>
      <c r="AC709" s="343">
        <v>46.16</v>
      </c>
      <c r="AD709" s="343">
        <v>3108.6</v>
      </c>
      <c r="AE709" s="343">
        <v>3108.6</v>
      </c>
      <c r="AF709" s="341">
        <v>0.99829999999999997</v>
      </c>
      <c r="AG709" s="343">
        <v>949455</v>
      </c>
      <c r="AH709" s="343">
        <f t="shared" si="124"/>
        <v>0</v>
      </c>
      <c r="AI709" s="343">
        <v>41.12</v>
      </c>
      <c r="AJ709" s="343">
        <v>2997</v>
      </c>
      <c r="AK709" s="343">
        <v>2997</v>
      </c>
      <c r="AL709" s="341">
        <v>0.99809999999999999</v>
      </c>
      <c r="AM709" s="343">
        <v>881280</v>
      </c>
      <c r="AN709" s="343">
        <f t="shared" si="125"/>
        <v>0</v>
      </c>
      <c r="AO709" s="343">
        <v>40.92</v>
      </c>
      <c r="AP709" s="343">
        <v>2296.8000000000002</v>
      </c>
      <c r="AQ709" s="343">
        <v>2800</v>
      </c>
      <c r="AR709" s="341">
        <v>0.99629999999999996</v>
      </c>
      <c r="AS709" s="343">
        <v>452227</v>
      </c>
      <c r="AT709" s="343">
        <f t="shared" si="126"/>
        <v>0</v>
      </c>
      <c r="AU709" s="343">
        <v>26.56</v>
      </c>
      <c r="AV709" s="343">
        <v>2923.2</v>
      </c>
      <c r="AW709" s="343">
        <v>2923.2</v>
      </c>
      <c r="AX709" s="341">
        <v>0.99870000000000003</v>
      </c>
      <c r="AY709" s="343">
        <v>838102</v>
      </c>
      <c r="AZ709" s="343">
        <f t="shared" si="127"/>
        <v>0</v>
      </c>
      <c r="BA709" s="343">
        <v>39.869999999999997</v>
      </c>
      <c r="BB709" s="343">
        <v>2838.6</v>
      </c>
      <c r="BC709" s="343">
        <v>2838.6</v>
      </c>
      <c r="BD709" s="341">
        <v>0.99870000000000003</v>
      </c>
      <c r="BE709" s="343">
        <v>932670</v>
      </c>
      <c r="BF709" s="343">
        <f t="shared" si="128"/>
        <v>0</v>
      </c>
      <c r="BG709" s="343">
        <v>44.22</v>
      </c>
      <c r="BH709" s="343">
        <v>2946.6</v>
      </c>
      <c r="BI709" s="343">
        <v>2946.6</v>
      </c>
      <c r="BJ709" s="341">
        <v>0.99890000000000001</v>
      </c>
      <c r="BK709" s="343">
        <v>1045350</v>
      </c>
      <c r="BL709" s="343">
        <f t="shared" si="129"/>
        <v>0</v>
      </c>
      <c r="BM709" s="343">
        <v>47.73</v>
      </c>
      <c r="BN709" s="343">
        <v>3002.4</v>
      </c>
      <c r="BO709" s="343">
        <v>3002.4</v>
      </c>
      <c r="BP709" s="341">
        <v>0.99860000000000004</v>
      </c>
      <c r="BQ709" s="343">
        <v>937553</v>
      </c>
      <c r="BR709" s="343">
        <f t="shared" si="130"/>
        <v>0</v>
      </c>
      <c r="BS709" s="343">
        <v>44.92</v>
      </c>
      <c r="BT709" s="343">
        <v>2800.8</v>
      </c>
      <c r="BU709" s="343">
        <v>2800.8</v>
      </c>
      <c r="BV709" s="341">
        <v>0.99860000000000004</v>
      </c>
      <c r="BW709" s="343">
        <v>890078</v>
      </c>
      <c r="BX709" s="343">
        <f t="shared" si="131"/>
        <v>0</v>
      </c>
      <c r="BY709" s="343">
        <v>42.77</v>
      </c>
    </row>
    <row r="710" spans="1:77">
      <c r="A710" s="342">
        <v>705</v>
      </c>
      <c r="B710" s="342" t="s">
        <v>3375</v>
      </c>
      <c r="C710" s="342" t="s">
        <v>3377</v>
      </c>
      <c r="D710" s="342" t="s">
        <v>840</v>
      </c>
      <c r="E710" s="343">
        <v>3800</v>
      </c>
      <c r="F710" s="343">
        <v>38.25</v>
      </c>
      <c r="G710" s="343">
        <v>3040</v>
      </c>
      <c r="H710" s="341">
        <v>0.50719999999999998</v>
      </c>
      <c r="I710" s="343">
        <v>9787</v>
      </c>
      <c r="J710" s="343">
        <f t="shared" ref="J710:J773" si="132">IF(K710&gt;60,(K710-60)/K710*I710,0)</f>
        <v>1405.3271481587212</v>
      </c>
      <c r="K710" s="343">
        <v>70.06</v>
      </c>
      <c r="L710" s="343">
        <v>45</v>
      </c>
      <c r="M710" s="343">
        <v>3040</v>
      </c>
      <c r="N710" s="341">
        <v>0.52810000000000001</v>
      </c>
      <c r="O710" s="343">
        <v>10665</v>
      </c>
      <c r="P710" s="343">
        <f t="shared" ref="P710:P773" si="133">IF(Q710&gt;60,(Q710-60)/Q710*O710,0)</f>
        <v>56.57824933687008</v>
      </c>
      <c r="Q710" s="343">
        <v>60.32</v>
      </c>
      <c r="R710" s="343">
        <v>139.5</v>
      </c>
      <c r="S710" s="343">
        <v>3040</v>
      </c>
      <c r="T710" s="341">
        <v>0.5141</v>
      </c>
      <c r="U710" s="343">
        <v>9416</v>
      </c>
      <c r="V710" s="343">
        <f t="shared" ref="V710:V773" si="134">IF(W710&gt;60,(W710-60)/W710*U710,0)</f>
        <v>0</v>
      </c>
      <c r="W710" s="343">
        <v>18.23</v>
      </c>
      <c r="X710" s="343">
        <v>652.5</v>
      </c>
      <c r="Y710" s="343">
        <v>3040</v>
      </c>
      <c r="Z710" s="341">
        <v>0.6633</v>
      </c>
      <c r="AA710" s="343">
        <v>19552</v>
      </c>
      <c r="AB710" s="343">
        <f t="shared" ref="AB710:AB773" si="135">IF(AC710&gt;60,(AC710-60)/AC710*AA710,0)</f>
        <v>0</v>
      </c>
      <c r="AC710" s="343">
        <v>6.07</v>
      </c>
      <c r="AD710" s="343">
        <v>1149.75</v>
      </c>
      <c r="AE710" s="343">
        <v>3040</v>
      </c>
      <c r="AF710" s="341">
        <v>0.81620000000000004</v>
      </c>
      <c r="AG710" s="343">
        <v>46080</v>
      </c>
      <c r="AH710" s="343">
        <f t="shared" ref="AH710:AH773" si="136">IF(AI710&gt;60,(AI710-60)/AI710*AG710,0)</f>
        <v>0</v>
      </c>
      <c r="AI710" s="343">
        <v>6.6</v>
      </c>
      <c r="AJ710" s="343">
        <v>1332</v>
      </c>
      <c r="AK710" s="343">
        <v>3040</v>
      </c>
      <c r="AL710" s="341">
        <v>0.89100000000000001</v>
      </c>
      <c r="AM710" s="343">
        <v>74790</v>
      </c>
      <c r="AN710" s="343">
        <f t="shared" ref="AN710:AN773" si="137">IF(AO710&gt;60,(AO710-60)/AO710*AM710,0)</f>
        <v>0</v>
      </c>
      <c r="AO710" s="343">
        <v>8.75</v>
      </c>
      <c r="AP710" s="343">
        <v>1343.25</v>
      </c>
      <c r="AQ710" s="343">
        <v>3040</v>
      </c>
      <c r="AR710" s="341">
        <v>0.71499999999999997</v>
      </c>
      <c r="AS710" s="343">
        <v>25267</v>
      </c>
      <c r="AT710" s="343">
        <f t="shared" ref="AT710:AT773" si="138">IF(AU710&gt;60,(AU710-60)/AU710*AS710,0)</f>
        <v>0</v>
      </c>
      <c r="AU710" s="343">
        <v>3.54</v>
      </c>
      <c r="AV710" s="343">
        <v>47.25</v>
      </c>
      <c r="AW710" s="343">
        <v>3040</v>
      </c>
      <c r="AX710" s="341">
        <v>0.46750000000000003</v>
      </c>
      <c r="AY710" s="343">
        <v>9878</v>
      </c>
      <c r="AZ710" s="343">
        <f t="shared" ref="AZ710:AZ773" si="139">IF(BA710&gt;60,(BA710-60)/BA710*AY710,0)</f>
        <v>334.03864734299543</v>
      </c>
      <c r="BA710" s="343">
        <v>62.1</v>
      </c>
      <c r="BB710" s="343">
        <v>90</v>
      </c>
      <c r="BC710" s="343">
        <v>3040</v>
      </c>
      <c r="BD710" s="341">
        <v>0.4728</v>
      </c>
      <c r="BE710" s="343">
        <v>10170</v>
      </c>
      <c r="BF710" s="343">
        <f t="shared" ref="BF710:BF773" si="140">IF(BG710&gt;60,(BG710-60)/BG710*BE710,0)</f>
        <v>0</v>
      </c>
      <c r="BG710" s="343">
        <v>32.119999999999997</v>
      </c>
      <c r="BH710" s="343">
        <v>157.5</v>
      </c>
      <c r="BI710" s="343">
        <v>3040</v>
      </c>
      <c r="BJ710" s="341">
        <v>0.44479999999999997</v>
      </c>
      <c r="BK710" s="343">
        <v>9034</v>
      </c>
      <c r="BL710" s="343">
        <f t="shared" ref="BL710:BL773" si="141">IF(BM710&gt;60,(BM710-60)/BM710*BK710,0)</f>
        <v>0</v>
      </c>
      <c r="BM710" s="343">
        <v>17.329999999999998</v>
      </c>
      <c r="BN710" s="343">
        <v>211.5</v>
      </c>
      <c r="BO710" s="343">
        <v>3040</v>
      </c>
      <c r="BP710" s="341">
        <v>0.47770000000000001</v>
      </c>
      <c r="BQ710" s="343">
        <v>9315</v>
      </c>
      <c r="BR710" s="343">
        <f t="shared" ref="BR710:BR773" si="142">IF(BS710&gt;60,(BS710-60)/BS710*BQ710,0)</f>
        <v>0</v>
      </c>
      <c r="BS710" s="343">
        <v>13.24</v>
      </c>
      <c r="BT710" s="343">
        <v>137.25</v>
      </c>
      <c r="BU710" s="343">
        <v>3040</v>
      </c>
      <c r="BV710" s="341">
        <v>0.49619999999999997</v>
      </c>
      <c r="BW710" s="343">
        <v>9563</v>
      </c>
      <c r="BX710" s="343">
        <f t="shared" ref="BX710:BX773" si="143">IF(BY710&gt;60,(BY710-60)/BY710*BW710,0)</f>
        <v>0</v>
      </c>
      <c r="BY710" s="343">
        <v>18.87</v>
      </c>
    </row>
    <row r="711" spans="1:77">
      <c r="A711" s="342">
        <v>706</v>
      </c>
      <c r="B711" s="342" t="s">
        <v>3375</v>
      </c>
      <c r="C711" s="342" t="s">
        <v>1790</v>
      </c>
      <c r="D711" s="342" t="s">
        <v>840</v>
      </c>
      <c r="E711" s="343">
        <v>1150</v>
      </c>
      <c r="F711" s="343">
        <v>36</v>
      </c>
      <c r="G711" s="343">
        <v>920</v>
      </c>
      <c r="H711" s="341">
        <v>0.56950000000000001</v>
      </c>
      <c r="I711" s="343">
        <v>5160</v>
      </c>
      <c r="J711" s="343">
        <f t="shared" si="132"/>
        <v>0</v>
      </c>
      <c r="K711" s="343">
        <v>34.950000000000003</v>
      </c>
      <c r="L711" s="343">
        <v>43.2</v>
      </c>
      <c r="M711" s="343">
        <v>920</v>
      </c>
      <c r="N711" s="341">
        <v>0.58199999999999996</v>
      </c>
      <c r="O711" s="343">
        <v>5850</v>
      </c>
      <c r="P711" s="343">
        <f t="shared" si="133"/>
        <v>0</v>
      </c>
      <c r="Q711" s="343">
        <v>31.27</v>
      </c>
      <c r="R711" s="343">
        <v>40.799999999999997</v>
      </c>
      <c r="S711" s="343">
        <v>920</v>
      </c>
      <c r="T711" s="341">
        <v>0.58420000000000005</v>
      </c>
      <c r="U711" s="343">
        <v>4890</v>
      </c>
      <c r="V711" s="343">
        <f t="shared" si="134"/>
        <v>0</v>
      </c>
      <c r="W711" s="343">
        <v>28.49</v>
      </c>
      <c r="X711" s="343">
        <v>424.8</v>
      </c>
      <c r="Y711" s="343">
        <v>920</v>
      </c>
      <c r="Z711" s="341">
        <v>0.87019999999999997</v>
      </c>
      <c r="AA711" s="343">
        <v>34620</v>
      </c>
      <c r="AB711" s="343">
        <f t="shared" si="135"/>
        <v>0</v>
      </c>
      <c r="AC711" s="343">
        <v>12.59</v>
      </c>
      <c r="AD711" s="343">
        <v>902.4</v>
      </c>
      <c r="AE711" s="343">
        <v>920</v>
      </c>
      <c r="AF711" s="341">
        <v>0.92679999999999996</v>
      </c>
      <c r="AG711" s="343">
        <v>114060</v>
      </c>
      <c r="AH711" s="343">
        <f t="shared" si="136"/>
        <v>0</v>
      </c>
      <c r="AI711" s="343">
        <v>18.329999999999998</v>
      </c>
      <c r="AJ711" s="343">
        <v>907.2</v>
      </c>
      <c r="AK711" s="343">
        <v>920</v>
      </c>
      <c r="AL711" s="341">
        <v>0.93330000000000002</v>
      </c>
      <c r="AM711" s="343">
        <v>103830</v>
      </c>
      <c r="AN711" s="343">
        <f t="shared" si="137"/>
        <v>0</v>
      </c>
      <c r="AO711" s="343">
        <v>17.03</v>
      </c>
      <c r="AP711" s="343">
        <v>475.2</v>
      </c>
      <c r="AQ711" s="343">
        <v>920</v>
      </c>
      <c r="AR711" s="341">
        <v>0.70540000000000003</v>
      </c>
      <c r="AS711" s="343">
        <v>25650</v>
      </c>
      <c r="AT711" s="343">
        <f t="shared" si="138"/>
        <v>0</v>
      </c>
      <c r="AU711" s="343">
        <v>10.28</v>
      </c>
      <c r="AV711" s="343">
        <v>88.8</v>
      </c>
      <c r="AW711" s="343">
        <v>920</v>
      </c>
      <c r="AX711" s="341">
        <v>0.38090000000000002</v>
      </c>
      <c r="AY711" s="343">
        <v>7200</v>
      </c>
      <c r="AZ711" s="343">
        <f t="shared" si="139"/>
        <v>0</v>
      </c>
      <c r="BA711" s="343">
        <v>29.56</v>
      </c>
      <c r="BB711" s="343">
        <v>50.4</v>
      </c>
      <c r="BC711" s="343">
        <v>920</v>
      </c>
      <c r="BD711" s="341">
        <v>0.37659999999999999</v>
      </c>
      <c r="BE711" s="343">
        <v>6960</v>
      </c>
      <c r="BF711" s="343">
        <f t="shared" si="140"/>
        <v>0</v>
      </c>
      <c r="BG711" s="343">
        <v>49.28</v>
      </c>
      <c r="BH711" s="343">
        <v>36</v>
      </c>
      <c r="BI711" s="343">
        <v>920</v>
      </c>
      <c r="BJ711" s="341">
        <v>0.45960000000000001</v>
      </c>
      <c r="BK711" s="343">
        <v>8550</v>
      </c>
      <c r="BL711" s="343">
        <f t="shared" si="141"/>
        <v>1162.3271889400919</v>
      </c>
      <c r="BM711" s="343">
        <v>69.44</v>
      </c>
      <c r="BN711" s="343">
        <v>40.799999999999997</v>
      </c>
      <c r="BO711" s="343">
        <v>920</v>
      </c>
      <c r="BP711" s="341">
        <v>0.5</v>
      </c>
      <c r="BQ711" s="343">
        <v>6480</v>
      </c>
      <c r="BR711" s="343">
        <f t="shared" si="142"/>
        <v>0</v>
      </c>
      <c r="BS711" s="343">
        <v>45.64</v>
      </c>
      <c r="BT711" s="343">
        <v>50.4</v>
      </c>
      <c r="BU711" s="343">
        <v>920</v>
      </c>
      <c r="BV711" s="341">
        <v>0.57110000000000005</v>
      </c>
      <c r="BW711" s="343">
        <v>7590</v>
      </c>
      <c r="BX711" s="343">
        <f t="shared" si="143"/>
        <v>0</v>
      </c>
      <c r="BY711" s="343">
        <v>35.44</v>
      </c>
    </row>
    <row r="712" spans="1:77">
      <c r="A712" s="342">
        <v>707</v>
      </c>
      <c r="B712" s="342" t="s">
        <v>3375</v>
      </c>
      <c r="C712" s="342" t="s">
        <v>1794</v>
      </c>
      <c r="D712" s="342" t="s">
        <v>502</v>
      </c>
      <c r="E712" s="343">
        <v>2400</v>
      </c>
      <c r="F712" s="343">
        <v>508.8</v>
      </c>
      <c r="G712" s="343">
        <v>1920</v>
      </c>
      <c r="H712" s="341">
        <v>0.99480000000000002</v>
      </c>
      <c r="I712" s="343">
        <v>139290</v>
      </c>
      <c r="J712" s="343">
        <f t="shared" si="132"/>
        <v>0</v>
      </c>
      <c r="K712" s="343">
        <v>38.22</v>
      </c>
      <c r="L712" s="343">
        <v>506.4</v>
      </c>
      <c r="M712" s="343">
        <v>1920</v>
      </c>
      <c r="N712" s="341">
        <v>1</v>
      </c>
      <c r="O712" s="343">
        <v>146040</v>
      </c>
      <c r="P712" s="343">
        <f t="shared" si="133"/>
        <v>0</v>
      </c>
      <c r="Q712" s="343">
        <v>38.76</v>
      </c>
      <c r="R712" s="343">
        <v>516</v>
      </c>
      <c r="S712" s="343">
        <v>1920</v>
      </c>
      <c r="T712" s="341">
        <v>0.99939999999999996</v>
      </c>
      <c r="U712" s="343">
        <v>175350</v>
      </c>
      <c r="V712" s="343">
        <f t="shared" si="134"/>
        <v>0</v>
      </c>
      <c r="W712" s="343">
        <v>47.22</v>
      </c>
      <c r="X712" s="343">
        <v>549.6</v>
      </c>
      <c r="Y712" s="343">
        <v>1920</v>
      </c>
      <c r="Z712" s="341">
        <v>0.99850000000000005</v>
      </c>
      <c r="AA712" s="343">
        <v>191670</v>
      </c>
      <c r="AB712" s="343">
        <f t="shared" si="135"/>
        <v>0</v>
      </c>
      <c r="AC712" s="343">
        <v>46.94</v>
      </c>
      <c r="AD712" s="343">
        <v>535.20000000000005</v>
      </c>
      <c r="AE712" s="343">
        <v>1920</v>
      </c>
      <c r="AF712" s="341">
        <v>0.99880000000000002</v>
      </c>
      <c r="AG712" s="343">
        <v>178800</v>
      </c>
      <c r="AH712" s="343">
        <f t="shared" si="136"/>
        <v>0</v>
      </c>
      <c r="AI712" s="343">
        <v>44.96</v>
      </c>
      <c r="AJ712" s="343">
        <v>420</v>
      </c>
      <c r="AK712" s="343">
        <v>1920</v>
      </c>
      <c r="AL712" s="341">
        <v>0.99919999999999998</v>
      </c>
      <c r="AM712" s="343">
        <v>90152.83</v>
      </c>
      <c r="AN712" s="343">
        <f t="shared" si="137"/>
        <v>0</v>
      </c>
      <c r="AO712" s="343">
        <v>29.83</v>
      </c>
      <c r="AP712" s="343">
        <v>125.56</v>
      </c>
      <c r="AQ712" s="343">
        <v>1920</v>
      </c>
      <c r="AR712" s="341">
        <v>1</v>
      </c>
      <c r="AS712" s="343">
        <v>88988.475000000006</v>
      </c>
      <c r="AT712" s="343">
        <f t="shared" si="138"/>
        <v>32938.627214990556</v>
      </c>
      <c r="AU712" s="343">
        <v>95.26</v>
      </c>
      <c r="AV712" s="343">
        <v>170.15</v>
      </c>
      <c r="AW712" s="343">
        <v>1920</v>
      </c>
      <c r="AX712" s="341">
        <v>1</v>
      </c>
      <c r="AY712" s="343">
        <v>99675.05</v>
      </c>
      <c r="AZ712" s="343">
        <f t="shared" si="139"/>
        <v>26168.375958702065</v>
      </c>
      <c r="BA712" s="343">
        <v>81.36</v>
      </c>
      <c r="BB712" s="343">
        <v>480</v>
      </c>
      <c r="BC712" s="343">
        <v>1920</v>
      </c>
      <c r="BD712" s="341">
        <v>0.99880000000000002</v>
      </c>
      <c r="BE712" s="343">
        <v>134963</v>
      </c>
      <c r="BF712" s="343">
        <f t="shared" si="140"/>
        <v>0</v>
      </c>
      <c r="BG712" s="343">
        <v>37.840000000000003</v>
      </c>
      <c r="BH712" s="343">
        <v>600</v>
      </c>
      <c r="BI712" s="343">
        <v>1920</v>
      </c>
      <c r="BJ712" s="341">
        <v>0.99870000000000003</v>
      </c>
      <c r="BK712" s="343">
        <v>125198</v>
      </c>
      <c r="BL712" s="343">
        <f t="shared" si="141"/>
        <v>0</v>
      </c>
      <c r="BM712" s="343">
        <v>28.08</v>
      </c>
      <c r="BN712" s="343">
        <v>480</v>
      </c>
      <c r="BO712" s="343">
        <v>1920</v>
      </c>
      <c r="BP712" s="341">
        <v>0.99870000000000003</v>
      </c>
      <c r="BQ712" s="343">
        <v>119214.505</v>
      </c>
      <c r="BR712" s="343">
        <f t="shared" si="142"/>
        <v>0</v>
      </c>
      <c r="BS712" s="343">
        <v>35.729999999999997</v>
      </c>
      <c r="BT712" s="343">
        <v>200</v>
      </c>
      <c r="BU712" s="343">
        <v>1920</v>
      </c>
      <c r="BV712" s="341">
        <v>0.99870000000000003</v>
      </c>
      <c r="BW712" s="343">
        <v>132377.29999999999</v>
      </c>
      <c r="BX712" s="343">
        <f t="shared" si="143"/>
        <v>43214.322900763356</v>
      </c>
      <c r="BY712" s="343">
        <v>89.08</v>
      </c>
    </row>
    <row r="713" spans="1:77">
      <c r="A713" s="342">
        <v>708</v>
      </c>
      <c r="B713" s="342" t="s">
        <v>3375</v>
      </c>
      <c r="C713" s="342" t="s">
        <v>1818</v>
      </c>
      <c r="D713" s="342" t="s">
        <v>499</v>
      </c>
      <c r="E713" s="343">
        <v>2000</v>
      </c>
      <c r="F713" s="343">
        <v>1216.8</v>
      </c>
      <c r="G713" s="343">
        <v>1600</v>
      </c>
      <c r="H713" s="341">
        <v>0.96499999999999997</v>
      </c>
      <c r="I713" s="343">
        <v>505953</v>
      </c>
      <c r="J713" s="343">
        <f t="shared" si="132"/>
        <v>0</v>
      </c>
      <c r="K713" s="343">
        <v>59.84</v>
      </c>
      <c r="L713" s="343">
        <v>1341</v>
      </c>
      <c r="M713" s="343">
        <v>1600</v>
      </c>
      <c r="N713" s="341">
        <v>0.97340000000000004</v>
      </c>
      <c r="O713" s="343">
        <v>630630</v>
      </c>
      <c r="P713" s="343">
        <f t="shared" si="133"/>
        <v>49850.260936300896</v>
      </c>
      <c r="Q713" s="343">
        <v>65.150000000000006</v>
      </c>
      <c r="R713" s="343">
        <v>1305</v>
      </c>
      <c r="S713" s="343">
        <v>1600</v>
      </c>
      <c r="T713" s="341">
        <v>0.96230000000000004</v>
      </c>
      <c r="U713" s="343">
        <v>543510</v>
      </c>
      <c r="V713" s="343">
        <f t="shared" si="134"/>
        <v>994.61154549991159</v>
      </c>
      <c r="W713" s="343">
        <v>60.11</v>
      </c>
      <c r="X713" s="343">
        <v>1404</v>
      </c>
      <c r="Y713" s="343">
        <v>1600</v>
      </c>
      <c r="Z713" s="341">
        <v>0.97330000000000005</v>
      </c>
      <c r="AA713" s="343">
        <v>554742</v>
      </c>
      <c r="AB713" s="343">
        <f t="shared" si="135"/>
        <v>0</v>
      </c>
      <c r="AC713" s="343">
        <v>54.56</v>
      </c>
      <c r="AD713" s="343">
        <v>1440</v>
      </c>
      <c r="AE713" s="343">
        <v>1600</v>
      </c>
      <c r="AF713" s="341">
        <v>0.97389999999999999</v>
      </c>
      <c r="AG713" s="343">
        <v>604739</v>
      </c>
      <c r="AH713" s="343">
        <f t="shared" si="136"/>
        <v>0</v>
      </c>
      <c r="AI713" s="343">
        <v>57.95</v>
      </c>
      <c r="AJ713" s="343">
        <v>1458</v>
      </c>
      <c r="AK713" s="343">
        <v>1600</v>
      </c>
      <c r="AL713" s="341">
        <v>0.90529999999999999</v>
      </c>
      <c r="AM713" s="343">
        <v>451267</v>
      </c>
      <c r="AN713" s="343">
        <f t="shared" si="137"/>
        <v>0</v>
      </c>
      <c r="AO713" s="343">
        <v>47.48</v>
      </c>
      <c r="AP713" s="343">
        <v>1754.82</v>
      </c>
      <c r="AQ713" s="343">
        <v>1754.82</v>
      </c>
      <c r="AR713" s="341">
        <v>0.83620000000000005</v>
      </c>
      <c r="AS713" s="343">
        <v>662245.79359999998</v>
      </c>
      <c r="AT713" s="343">
        <f t="shared" si="138"/>
        <v>7097.4404920032821</v>
      </c>
      <c r="AU713" s="343">
        <v>60.65</v>
      </c>
      <c r="AV713" s="343">
        <v>1431.32</v>
      </c>
      <c r="AW713" s="343">
        <v>1600</v>
      </c>
      <c r="AX713" s="341">
        <v>0.9607</v>
      </c>
      <c r="AY713" s="343">
        <v>599900</v>
      </c>
      <c r="AZ713" s="343">
        <f t="shared" si="139"/>
        <v>5841.5745172471034</v>
      </c>
      <c r="BA713" s="343">
        <v>60.59</v>
      </c>
      <c r="BB713" s="343">
        <v>1242.5999999999999</v>
      </c>
      <c r="BC713" s="343">
        <v>1600</v>
      </c>
      <c r="BD713" s="341">
        <v>0.98150000000000004</v>
      </c>
      <c r="BE713" s="343">
        <v>568200</v>
      </c>
      <c r="BF713" s="343">
        <f t="shared" si="140"/>
        <v>23773.299265410387</v>
      </c>
      <c r="BG713" s="343">
        <v>62.62</v>
      </c>
      <c r="BH713" s="343">
        <v>1670.76</v>
      </c>
      <c r="BI713" s="343">
        <v>1670.76</v>
      </c>
      <c r="BJ713" s="341">
        <v>0.97889999999999999</v>
      </c>
      <c r="BK713" s="343">
        <v>698700</v>
      </c>
      <c r="BL713" s="343">
        <f t="shared" si="141"/>
        <v>0</v>
      </c>
      <c r="BM713" s="343">
        <v>57.42</v>
      </c>
      <c r="BN713" s="343">
        <v>1540.44</v>
      </c>
      <c r="BO713" s="343">
        <v>1600</v>
      </c>
      <c r="BP713" s="341">
        <v>0.97750000000000004</v>
      </c>
      <c r="BQ713" s="343">
        <v>588400</v>
      </c>
      <c r="BR713" s="343">
        <f t="shared" si="142"/>
        <v>0</v>
      </c>
      <c r="BS713" s="343">
        <v>56.14</v>
      </c>
      <c r="BT713" s="343">
        <v>1494.68</v>
      </c>
      <c r="BU713" s="343">
        <v>1600</v>
      </c>
      <c r="BV713" s="341">
        <v>0.98009999999999997</v>
      </c>
      <c r="BW713" s="343">
        <v>553500</v>
      </c>
      <c r="BX713" s="343">
        <f t="shared" si="143"/>
        <v>0</v>
      </c>
      <c r="BY713" s="343">
        <v>50.78</v>
      </c>
    </row>
    <row r="714" spans="1:77">
      <c r="A714" s="342">
        <v>709</v>
      </c>
      <c r="B714" s="342" t="s">
        <v>3375</v>
      </c>
      <c r="C714" s="342" t="s">
        <v>1838</v>
      </c>
      <c r="D714" s="342" t="s">
        <v>502</v>
      </c>
      <c r="E714" s="343">
        <v>1800</v>
      </c>
      <c r="F714" s="343">
        <v>0</v>
      </c>
      <c r="G714" s="343">
        <v>0</v>
      </c>
      <c r="H714" s="341">
        <v>0</v>
      </c>
      <c r="I714" s="343">
        <v>0</v>
      </c>
      <c r="J714" s="343">
        <f t="shared" si="132"/>
        <v>0</v>
      </c>
      <c r="K714" s="343">
        <v>0</v>
      </c>
      <c r="L714" s="343">
        <v>0</v>
      </c>
      <c r="M714" s="343">
        <v>0</v>
      </c>
      <c r="N714" s="341">
        <v>0</v>
      </c>
      <c r="O714" s="343">
        <v>0</v>
      </c>
      <c r="P714" s="343">
        <f t="shared" si="133"/>
        <v>0</v>
      </c>
      <c r="Q714" s="343">
        <v>0</v>
      </c>
      <c r="R714" s="343">
        <v>0</v>
      </c>
      <c r="S714" s="343">
        <v>0</v>
      </c>
      <c r="T714" s="341">
        <v>0</v>
      </c>
      <c r="U714" s="343">
        <v>0</v>
      </c>
      <c r="V714" s="343">
        <f t="shared" si="134"/>
        <v>0</v>
      </c>
      <c r="W714" s="343">
        <v>0</v>
      </c>
      <c r="X714" s="343">
        <v>0</v>
      </c>
      <c r="Y714" s="343">
        <v>0</v>
      </c>
      <c r="Z714" s="341">
        <v>0</v>
      </c>
      <c r="AA714" s="343">
        <v>0</v>
      </c>
      <c r="AB714" s="343">
        <f t="shared" si="135"/>
        <v>0</v>
      </c>
      <c r="AC714" s="343">
        <v>0</v>
      </c>
      <c r="AD714" s="343">
        <v>0</v>
      </c>
      <c r="AE714" s="343">
        <v>0</v>
      </c>
      <c r="AF714" s="341">
        <v>0</v>
      </c>
      <c r="AG714" s="343">
        <v>0</v>
      </c>
      <c r="AH714" s="343">
        <f t="shared" si="136"/>
        <v>0</v>
      </c>
      <c r="AI714" s="343">
        <v>0</v>
      </c>
      <c r="AJ714" s="343">
        <v>708.62400000000002</v>
      </c>
      <c r="AK714" s="343">
        <v>1440</v>
      </c>
      <c r="AL714" s="341">
        <v>0.9032</v>
      </c>
      <c r="AM714" s="343">
        <v>67961.899999999994</v>
      </c>
      <c r="AN714" s="343">
        <f t="shared" si="137"/>
        <v>0</v>
      </c>
      <c r="AO714" s="343">
        <v>14.47</v>
      </c>
      <c r="AP714" s="343">
        <v>338.64</v>
      </c>
      <c r="AQ714" s="343">
        <v>1440</v>
      </c>
      <c r="AR714" s="341">
        <v>0.89800000000000002</v>
      </c>
      <c r="AS714" s="343">
        <v>68183.445000000007</v>
      </c>
      <c r="AT714" s="343">
        <f t="shared" si="138"/>
        <v>0</v>
      </c>
      <c r="AU714" s="343">
        <v>29.18</v>
      </c>
      <c r="AV714" s="343">
        <v>300.05</v>
      </c>
      <c r="AW714" s="343">
        <v>1440</v>
      </c>
      <c r="AX714" s="341">
        <v>0.87470000000000003</v>
      </c>
      <c r="AY714" s="343">
        <v>48227.43</v>
      </c>
      <c r="AZ714" s="343">
        <f t="shared" si="139"/>
        <v>0</v>
      </c>
      <c r="BA714" s="343">
        <v>24.48</v>
      </c>
      <c r="BB714" s="343">
        <v>293.14999999999998</v>
      </c>
      <c r="BC714" s="343">
        <v>1440</v>
      </c>
      <c r="BD714" s="341">
        <v>0.88439999999999996</v>
      </c>
      <c r="BE714" s="343">
        <v>18013.099999999999</v>
      </c>
      <c r="BF714" s="343">
        <f t="shared" si="140"/>
        <v>0</v>
      </c>
      <c r="BG714" s="343">
        <v>8.75</v>
      </c>
      <c r="BH714" s="343">
        <v>264.32</v>
      </c>
      <c r="BI714" s="343">
        <v>1440</v>
      </c>
      <c r="BJ714" s="341">
        <v>0.86539999999999995</v>
      </c>
      <c r="BK714" s="343">
        <v>18042</v>
      </c>
      <c r="BL714" s="343">
        <f t="shared" si="141"/>
        <v>0</v>
      </c>
      <c r="BM714" s="343">
        <v>10.6</v>
      </c>
      <c r="BN714" s="343">
        <v>304</v>
      </c>
      <c r="BO714" s="343">
        <v>1440</v>
      </c>
      <c r="BP714" s="341">
        <v>0.88619999999999999</v>
      </c>
      <c r="BQ714" s="343">
        <v>20971</v>
      </c>
      <c r="BR714" s="343">
        <f t="shared" si="142"/>
        <v>0</v>
      </c>
      <c r="BS714" s="343">
        <v>11.18</v>
      </c>
      <c r="BT714" s="343">
        <v>368</v>
      </c>
      <c r="BU714" s="343">
        <v>1440</v>
      </c>
      <c r="BV714" s="341">
        <v>0.89280000000000004</v>
      </c>
      <c r="BW714" s="343">
        <v>48899</v>
      </c>
      <c r="BX714" s="343">
        <f t="shared" si="143"/>
        <v>0</v>
      </c>
      <c r="BY714" s="343">
        <v>20</v>
      </c>
    </row>
    <row r="715" spans="1:77">
      <c r="A715" s="342">
        <v>710</v>
      </c>
      <c r="B715" s="342" t="s">
        <v>3375</v>
      </c>
      <c r="C715" s="342" t="s">
        <v>1770</v>
      </c>
      <c r="D715" s="342" t="s">
        <v>499</v>
      </c>
      <c r="E715" s="343">
        <v>6000</v>
      </c>
      <c r="F715" s="343">
        <v>3688</v>
      </c>
      <c r="G715" s="343">
        <v>4800</v>
      </c>
      <c r="H715" s="341">
        <v>0.99970000000000003</v>
      </c>
      <c r="I715" s="343">
        <v>1676001</v>
      </c>
      <c r="J715" s="343">
        <f t="shared" si="132"/>
        <v>35543.251223490952</v>
      </c>
      <c r="K715" s="343">
        <v>61.3</v>
      </c>
      <c r="L715" s="343">
        <v>4736.9327999999996</v>
      </c>
      <c r="M715" s="343">
        <v>4800</v>
      </c>
      <c r="N715" s="341">
        <v>1.0002</v>
      </c>
      <c r="O715" s="343">
        <v>2205999</v>
      </c>
      <c r="P715" s="343">
        <f t="shared" si="133"/>
        <v>34027.552674761981</v>
      </c>
      <c r="Q715" s="343">
        <v>60.94</v>
      </c>
      <c r="R715" s="343">
        <v>4626.8</v>
      </c>
      <c r="S715" s="343">
        <v>4800</v>
      </c>
      <c r="T715" s="341">
        <v>0.91710000000000003</v>
      </c>
      <c r="U715" s="343">
        <v>2003001</v>
      </c>
      <c r="V715" s="343">
        <f t="shared" si="134"/>
        <v>0</v>
      </c>
      <c r="W715" s="343">
        <v>58.44</v>
      </c>
      <c r="X715" s="343">
        <v>4474.9713300000003</v>
      </c>
      <c r="Y715" s="343">
        <v>4800</v>
      </c>
      <c r="Z715" s="341">
        <v>0.99980000000000002</v>
      </c>
      <c r="AA715" s="343">
        <v>1979998</v>
      </c>
      <c r="AB715" s="343">
        <f t="shared" si="135"/>
        <v>0</v>
      </c>
      <c r="AC715" s="343">
        <v>57.99</v>
      </c>
      <c r="AD715" s="343">
        <v>5063.2754299999997</v>
      </c>
      <c r="AE715" s="343">
        <v>5063.28</v>
      </c>
      <c r="AF715" s="341">
        <v>0.99939999999999996</v>
      </c>
      <c r="AG715" s="343">
        <v>2096001</v>
      </c>
      <c r="AH715" s="343">
        <f t="shared" si="136"/>
        <v>0</v>
      </c>
      <c r="AI715" s="343">
        <v>54.54</v>
      </c>
      <c r="AJ715" s="343">
        <v>5487.3234000000002</v>
      </c>
      <c r="AK715" s="343">
        <v>5487.32</v>
      </c>
      <c r="AL715" s="341">
        <v>0.99939999999999996</v>
      </c>
      <c r="AM715" s="343">
        <v>2346000</v>
      </c>
      <c r="AN715" s="343">
        <f t="shared" si="137"/>
        <v>0</v>
      </c>
      <c r="AO715" s="343">
        <v>58.38</v>
      </c>
      <c r="AP715" s="343">
        <v>5326.2308999999996</v>
      </c>
      <c r="AQ715" s="343">
        <v>5326.23</v>
      </c>
      <c r="AR715" s="341">
        <v>0.99950000000000006</v>
      </c>
      <c r="AS715" s="343">
        <v>2408997</v>
      </c>
      <c r="AT715" s="343">
        <f t="shared" si="138"/>
        <v>0</v>
      </c>
      <c r="AU715" s="343">
        <v>59.93</v>
      </c>
      <c r="AV715" s="343">
        <v>4960.1782199999998</v>
      </c>
      <c r="AW715" s="343">
        <v>4960.18</v>
      </c>
      <c r="AX715" s="341">
        <v>0.99980000000000002</v>
      </c>
      <c r="AY715" s="343">
        <v>2197000</v>
      </c>
      <c r="AZ715" s="343">
        <f t="shared" si="139"/>
        <v>28551.241980588882</v>
      </c>
      <c r="BA715" s="343">
        <v>60.79</v>
      </c>
      <c r="BB715" s="343">
        <v>5280.76</v>
      </c>
      <c r="BC715" s="343">
        <v>5280.76</v>
      </c>
      <c r="BD715" s="341">
        <v>0.99980000000000002</v>
      </c>
      <c r="BE715" s="343">
        <v>2161000</v>
      </c>
      <c r="BF715" s="343">
        <f t="shared" si="140"/>
        <v>0</v>
      </c>
      <c r="BG715" s="343">
        <v>54.27</v>
      </c>
      <c r="BH715" s="343">
        <v>5950.49</v>
      </c>
      <c r="BI715" s="343">
        <v>5950.49</v>
      </c>
      <c r="BJ715" s="341">
        <v>0.99909999999999999</v>
      </c>
      <c r="BK715" s="343">
        <v>2510000</v>
      </c>
      <c r="BL715" s="343">
        <f t="shared" si="141"/>
        <v>0</v>
      </c>
      <c r="BM715" s="343">
        <v>55.98</v>
      </c>
      <c r="BN715" s="343">
        <v>6861.6240299999999</v>
      </c>
      <c r="BO715" s="343">
        <v>6861.62</v>
      </c>
      <c r="BP715" s="341">
        <v>0.99180000000000001</v>
      </c>
      <c r="BQ715" s="343">
        <v>2871001</v>
      </c>
      <c r="BR715" s="343">
        <f t="shared" si="142"/>
        <v>2868.1328671329757</v>
      </c>
      <c r="BS715" s="343">
        <v>60.06</v>
      </c>
      <c r="BT715" s="343">
        <v>7142.92</v>
      </c>
      <c r="BU715" s="343">
        <v>7142.92</v>
      </c>
      <c r="BV715" s="341">
        <v>0.98609999999999998</v>
      </c>
      <c r="BW715" s="343">
        <v>3396002</v>
      </c>
      <c r="BX715" s="343">
        <f t="shared" si="143"/>
        <v>221673.91151269656</v>
      </c>
      <c r="BY715" s="343">
        <v>64.19</v>
      </c>
    </row>
    <row r="716" spans="1:77">
      <c r="A716" s="342">
        <v>711</v>
      </c>
      <c r="B716" s="342" t="s">
        <v>3375</v>
      </c>
      <c r="C716" s="342" t="s">
        <v>1788</v>
      </c>
      <c r="D716" s="342" t="s">
        <v>840</v>
      </c>
      <c r="E716" s="343">
        <v>5832</v>
      </c>
      <c r="F716" s="343">
        <v>38.4</v>
      </c>
      <c r="G716" s="343">
        <v>4665.6000000000004</v>
      </c>
      <c r="H716" s="341">
        <v>0.9748</v>
      </c>
      <c r="I716" s="343">
        <v>12810</v>
      </c>
      <c r="J716" s="343">
        <f t="shared" si="132"/>
        <v>0</v>
      </c>
      <c r="K716" s="343">
        <v>47.53</v>
      </c>
      <c r="L716" s="343">
        <v>60</v>
      </c>
      <c r="M716" s="343">
        <v>4665.6000000000004</v>
      </c>
      <c r="N716" s="341">
        <v>0.94710000000000005</v>
      </c>
      <c r="O716" s="343">
        <v>13440</v>
      </c>
      <c r="P716" s="343">
        <f t="shared" si="133"/>
        <v>0</v>
      </c>
      <c r="Q716" s="343">
        <v>31.79</v>
      </c>
      <c r="R716" s="343">
        <v>86.4</v>
      </c>
      <c r="S716" s="343">
        <v>4665.6000000000004</v>
      </c>
      <c r="T716" s="341">
        <v>0.98199999999999998</v>
      </c>
      <c r="U716" s="343">
        <v>9840</v>
      </c>
      <c r="V716" s="343">
        <f t="shared" si="134"/>
        <v>0</v>
      </c>
      <c r="W716" s="343">
        <v>16.11</v>
      </c>
      <c r="X716" s="343">
        <v>688.8</v>
      </c>
      <c r="Y716" s="343">
        <v>4665.6000000000004</v>
      </c>
      <c r="Z716" s="341">
        <v>0.99480000000000002</v>
      </c>
      <c r="AA716" s="343">
        <v>11520</v>
      </c>
      <c r="AB716" s="343">
        <f t="shared" si="135"/>
        <v>0</v>
      </c>
      <c r="AC716" s="343">
        <v>2.2599999999999998</v>
      </c>
      <c r="AD716" s="343">
        <v>1488</v>
      </c>
      <c r="AE716" s="343">
        <v>4665.6000000000004</v>
      </c>
      <c r="AF716" s="341">
        <v>0.99760000000000004</v>
      </c>
      <c r="AG716" s="343">
        <v>77520</v>
      </c>
      <c r="AH716" s="343">
        <f t="shared" si="136"/>
        <v>0</v>
      </c>
      <c r="AI716" s="343">
        <v>7.02</v>
      </c>
      <c r="AJ716" s="343">
        <v>1944</v>
      </c>
      <c r="AK716" s="343">
        <v>4665.6000000000004</v>
      </c>
      <c r="AL716" s="341">
        <v>0.99750000000000005</v>
      </c>
      <c r="AM716" s="343">
        <v>136170</v>
      </c>
      <c r="AN716" s="343">
        <f t="shared" si="137"/>
        <v>0</v>
      </c>
      <c r="AO716" s="343">
        <v>9.75</v>
      </c>
      <c r="AP716" s="343">
        <v>1636.8</v>
      </c>
      <c r="AQ716" s="343">
        <v>4665.6000000000004</v>
      </c>
      <c r="AR716" s="341">
        <v>0.99519999999999997</v>
      </c>
      <c r="AS716" s="343">
        <v>62490</v>
      </c>
      <c r="AT716" s="343">
        <f t="shared" si="138"/>
        <v>0</v>
      </c>
      <c r="AU716" s="343">
        <v>5.16</v>
      </c>
      <c r="AV716" s="343">
        <v>28.8</v>
      </c>
      <c r="AW716" s="343">
        <v>4665.6000000000004</v>
      </c>
      <c r="AX716" s="341">
        <v>0.96409999999999996</v>
      </c>
      <c r="AY716" s="343">
        <v>12900</v>
      </c>
      <c r="AZ716" s="343">
        <f t="shared" si="139"/>
        <v>905.5788005578803</v>
      </c>
      <c r="BA716" s="343">
        <v>64.53</v>
      </c>
      <c r="BB716" s="343">
        <v>26.4</v>
      </c>
      <c r="BC716" s="343">
        <v>4665.6000000000004</v>
      </c>
      <c r="BD716" s="341">
        <v>0.99170000000000003</v>
      </c>
      <c r="BE716" s="343">
        <v>10770</v>
      </c>
      <c r="BF716" s="343">
        <f t="shared" si="140"/>
        <v>0</v>
      </c>
      <c r="BG716" s="343">
        <v>55.29</v>
      </c>
      <c r="BH716" s="343">
        <v>24</v>
      </c>
      <c r="BI716" s="343">
        <v>4665.6000000000004</v>
      </c>
      <c r="BJ716" s="341">
        <v>0.99480000000000002</v>
      </c>
      <c r="BK716" s="343">
        <v>11640</v>
      </c>
      <c r="BL716" s="343">
        <f t="shared" si="141"/>
        <v>980.65934065934005</v>
      </c>
      <c r="BM716" s="343">
        <v>65.52</v>
      </c>
      <c r="BN716" s="343">
        <v>33.6</v>
      </c>
      <c r="BO716" s="343">
        <v>4665.6000000000004</v>
      </c>
      <c r="BP716" s="341">
        <v>0.9909</v>
      </c>
      <c r="BQ716" s="343">
        <v>9840</v>
      </c>
      <c r="BR716" s="343">
        <f t="shared" si="142"/>
        <v>0</v>
      </c>
      <c r="BS716" s="343">
        <v>42.46</v>
      </c>
      <c r="BT716" s="343">
        <v>28.8</v>
      </c>
      <c r="BU716" s="343">
        <v>4665.6000000000004</v>
      </c>
      <c r="BV716" s="341">
        <v>0.98970000000000002</v>
      </c>
      <c r="BW716" s="343">
        <v>11550</v>
      </c>
      <c r="BX716" s="343">
        <f t="shared" si="143"/>
        <v>0</v>
      </c>
      <c r="BY716" s="343">
        <v>54.46</v>
      </c>
    </row>
    <row r="717" spans="1:77">
      <c r="A717" s="342">
        <v>712</v>
      </c>
      <c r="B717" s="342" t="s">
        <v>3375</v>
      </c>
      <c r="C717" s="342" t="s">
        <v>1804</v>
      </c>
      <c r="D717" s="342" t="s">
        <v>840</v>
      </c>
      <c r="E717" s="343">
        <v>11400</v>
      </c>
      <c r="F717" s="343">
        <v>48</v>
      </c>
      <c r="G717" s="343">
        <v>9120</v>
      </c>
      <c r="H717" s="341">
        <v>1</v>
      </c>
      <c r="I717" s="343">
        <v>20640</v>
      </c>
      <c r="J717" s="343">
        <f t="shared" si="132"/>
        <v>0</v>
      </c>
      <c r="K717" s="343">
        <v>59.72</v>
      </c>
      <c r="L717" s="343">
        <v>57.6</v>
      </c>
      <c r="M717" s="343">
        <v>9120</v>
      </c>
      <c r="N717" s="341">
        <v>0.995</v>
      </c>
      <c r="O717" s="343">
        <v>24360</v>
      </c>
      <c r="P717" s="343">
        <f t="shared" si="133"/>
        <v>0</v>
      </c>
      <c r="Q717" s="343">
        <v>57.12</v>
      </c>
      <c r="R717" s="343">
        <v>57.6</v>
      </c>
      <c r="S717" s="343">
        <v>9120</v>
      </c>
      <c r="T717" s="341">
        <v>1</v>
      </c>
      <c r="U717" s="343">
        <v>22680</v>
      </c>
      <c r="V717" s="343">
        <f t="shared" si="134"/>
        <v>0</v>
      </c>
      <c r="W717" s="343">
        <v>54.69</v>
      </c>
      <c r="X717" s="343">
        <v>1008</v>
      </c>
      <c r="Y717" s="343">
        <v>9120</v>
      </c>
      <c r="Z717" s="341">
        <v>0.99509999999999998</v>
      </c>
      <c r="AA717" s="343">
        <v>24600</v>
      </c>
      <c r="AB717" s="343">
        <f t="shared" si="135"/>
        <v>0</v>
      </c>
      <c r="AC717" s="343">
        <v>3.3</v>
      </c>
      <c r="AD717" s="343">
        <v>1526.4</v>
      </c>
      <c r="AE717" s="343">
        <v>9120</v>
      </c>
      <c r="AF717" s="341">
        <v>0.99609999999999999</v>
      </c>
      <c r="AG717" s="343">
        <v>62160</v>
      </c>
      <c r="AH717" s="343">
        <f t="shared" si="136"/>
        <v>0</v>
      </c>
      <c r="AI717" s="343">
        <v>5.49</v>
      </c>
      <c r="AJ717" s="343">
        <v>2764.8</v>
      </c>
      <c r="AK717" s="343">
        <v>9120</v>
      </c>
      <c r="AL717" s="341">
        <v>0.98509999999999998</v>
      </c>
      <c r="AM717" s="343">
        <v>159360</v>
      </c>
      <c r="AN717" s="343">
        <f t="shared" si="137"/>
        <v>0</v>
      </c>
      <c r="AO717" s="343">
        <v>8.1300000000000008</v>
      </c>
      <c r="AP717" s="343">
        <v>1833.6</v>
      </c>
      <c r="AQ717" s="343">
        <v>9120</v>
      </c>
      <c r="AR717" s="341">
        <v>0.9909</v>
      </c>
      <c r="AS717" s="343">
        <v>65400</v>
      </c>
      <c r="AT717" s="343">
        <f t="shared" si="138"/>
        <v>0</v>
      </c>
      <c r="AU717" s="343">
        <v>4.84</v>
      </c>
      <c r="AV717" s="343">
        <v>48</v>
      </c>
      <c r="AW717" s="343">
        <v>9120</v>
      </c>
      <c r="AX717" s="341">
        <v>1</v>
      </c>
      <c r="AY717" s="343">
        <v>24840</v>
      </c>
      <c r="AZ717" s="343">
        <f t="shared" si="139"/>
        <v>4105.442404006677</v>
      </c>
      <c r="BA717" s="343">
        <v>71.88</v>
      </c>
      <c r="BB717" s="343">
        <v>48</v>
      </c>
      <c r="BC717" s="343">
        <v>9120</v>
      </c>
      <c r="BD717" s="341">
        <v>1</v>
      </c>
      <c r="BE717" s="343">
        <v>24120</v>
      </c>
      <c r="BF717" s="343">
        <f t="shared" si="140"/>
        <v>2692.6976606455455</v>
      </c>
      <c r="BG717" s="343">
        <v>67.540000000000006</v>
      </c>
      <c r="BH717" s="343">
        <v>48</v>
      </c>
      <c r="BI717" s="343">
        <v>9120</v>
      </c>
      <c r="BJ717" s="341">
        <v>1</v>
      </c>
      <c r="BK717" s="343">
        <v>24360</v>
      </c>
      <c r="BL717" s="343">
        <f t="shared" si="141"/>
        <v>2932.0568831549604</v>
      </c>
      <c r="BM717" s="343">
        <v>68.209999999999994</v>
      </c>
      <c r="BN717" s="343">
        <v>76.8</v>
      </c>
      <c r="BO717" s="343">
        <v>9120</v>
      </c>
      <c r="BP717" s="341">
        <v>0.99480000000000002</v>
      </c>
      <c r="BQ717" s="343">
        <v>23040</v>
      </c>
      <c r="BR717" s="343">
        <f t="shared" si="142"/>
        <v>0</v>
      </c>
      <c r="BS717" s="343">
        <v>43.33</v>
      </c>
      <c r="BT717" s="343">
        <v>48</v>
      </c>
      <c r="BU717" s="343">
        <v>9120</v>
      </c>
      <c r="BV717" s="341">
        <v>1.0051000000000001</v>
      </c>
      <c r="BW717" s="343">
        <v>23280</v>
      </c>
      <c r="BX717" s="343">
        <f t="shared" si="143"/>
        <v>1741.063993831918</v>
      </c>
      <c r="BY717" s="343">
        <v>64.849999999999994</v>
      </c>
    </row>
    <row r="718" spans="1:77">
      <c r="A718" s="342">
        <v>713</v>
      </c>
      <c r="B718" s="342" t="s">
        <v>3378</v>
      </c>
      <c r="C718" s="342" t="s">
        <v>1840</v>
      </c>
      <c r="D718" s="342" t="s">
        <v>502</v>
      </c>
      <c r="E718" s="343">
        <v>147</v>
      </c>
      <c r="F718" s="343">
        <v>29.64</v>
      </c>
      <c r="G718" s="343">
        <v>117.6</v>
      </c>
      <c r="H718" s="341">
        <v>0.88280000000000003</v>
      </c>
      <c r="I718" s="343">
        <v>6667</v>
      </c>
      <c r="J718" s="343">
        <f t="shared" si="132"/>
        <v>0</v>
      </c>
      <c r="K718" s="343">
        <v>35.39</v>
      </c>
      <c r="L718" s="343">
        <v>33.24</v>
      </c>
      <c r="M718" s="343">
        <v>117.6</v>
      </c>
      <c r="N718" s="341">
        <v>0.83399999999999996</v>
      </c>
      <c r="O718" s="343">
        <v>5557</v>
      </c>
      <c r="P718" s="343">
        <f t="shared" si="133"/>
        <v>0</v>
      </c>
      <c r="Q718" s="343">
        <v>26.94</v>
      </c>
      <c r="R718" s="343">
        <v>29.52</v>
      </c>
      <c r="S718" s="343">
        <v>117.6</v>
      </c>
      <c r="T718" s="341">
        <v>0.86470000000000002</v>
      </c>
      <c r="U718" s="343">
        <v>6200</v>
      </c>
      <c r="V718" s="343">
        <f t="shared" si="134"/>
        <v>0</v>
      </c>
      <c r="W718" s="343">
        <v>33.729999999999997</v>
      </c>
      <c r="X718" s="343">
        <v>44.88</v>
      </c>
      <c r="Y718" s="343">
        <v>117.6</v>
      </c>
      <c r="Z718" s="341">
        <v>0.88280000000000003</v>
      </c>
      <c r="AA718" s="343">
        <v>9117</v>
      </c>
      <c r="AB718" s="343">
        <f t="shared" si="135"/>
        <v>0</v>
      </c>
      <c r="AC718" s="343">
        <v>30.93</v>
      </c>
      <c r="AD718" s="343">
        <v>35.799999999999997</v>
      </c>
      <c r="AE718" s="343">
        <v>117.6</v>
      </c>
      <c r="AF718" s="341">
        <v>0.87350000000000005</v>
      </c>
      <c r="AG718" s="343">
        <v>8825</v>
      </c>
      <c r="AH718" s="343">
        <f t="shared" si="136"/>
        <v>0</v>
      </c>
      <c r="AI718" s="343">
        <v>37.93</v>
      </c>
      <c r="AJ718" s="343">
        <v>37.92</v>
      </c>
      <c r="AK718" s="343">
        <v>117.6</v>
      </c>
      <c r="AL718" s="341">
        <v>0.89870000000000005</v>
      </c>
      <c r="AM718" s="343">
        <v>9076</v>
      </c>
      <c r="AN718" s="343">
        <f t="shared" si="137"/>
        <v>0</v>
      </c>
      <c r="AO718" s="343">
        <v>36.99</v>
      </c>
      <c r="AP718" s="343">
        <v>33.479999999999997</v>
      </c>
      <c r="AQ718" s="343">
        <v>117.6</v>
      </c>
      <c r="AR718" s="341">
        <v>0.81240000000000001</v>
      </c>
      <c r="AS718" s="343">
        <v>6938</v>
      </c>
      <c r="AT718" s="343">
        <f t="shared" si="138"/>
        <v>0</v>
      </c>
      <c r="AU718" s="343">
        <v>34.28</v>
      </c>
      <c r="AV718" s="343">
        <v>38.56</v>
      </c>
      <c r="AW718" s="343">
        <v>117.6</v>
      </c>
      <c r="AX718" s="341">
        <v>0.8679</v>
      </c>
      <c r="AY718" s="343">
        <v>7353</v>
      </c>
      <c r="AZ718" s="343">
        <f t="shared" si="139"/>
        <v>0</v>
      </c>
      <c r="BA718" s="343">
        <v>30.52</v>
      </c>
      <c r="BB718" s="343">
        <v>33.76</v>
      </c>
      <c r="BC718" s="343">
        <v>117.6</v>
      </c>
      <c r="BD718" s="341">
        <v>0.8044</v>
      </c>
      <c r="BE718" s="343">
        <v>5875</v>
      </c>
      <c r="BF718" s="343">
        <f t="shared" si="140"/>
        <v>0</v>
      </c>
      <c r="BG718" s="343">
        <v>29.08</v>
      </c>
      <c r="BH718" s="343">
        <v>27.4</v>
      </c>
      <c r="BI718" s="343">
        <v>117.6</v>
      </c>
      <c r="BJ718" s="341">
        <v>0.82</v>
      </c>
      <c r="BK718" s="343">
        <v>6427</v>
      </c>
      <c r="BL718" s="343">
        <f t="shared" si="141"/>
        <v>0</v>
      </c>
      <c r="BM718" s="343">
        <v>38.44</v>
      </c>
      <c r="BN718" s="343">
        <v>33.44</v>
      </c>
      <c r="BO718" s="343">
        <v>117.6</v>
      </c>
      <c r="BP718" s="341">
        <v>0.85419999999999996</v>
      </c>
      <c r="BQ718" s="343">
        <v>7328</v>
      </c>
      <c r="BR718" s="343">
        <f t="shared" si="142"/>
        <v>0</v>
      </c>
      <c r="BS718" s="343">
        <v>36.86</v>
      </c>
      <c r="BT718" s="343">
        <v>40.76</v>
      </c>
      <c r="BU718" s="343">
        <v>117.6</v>
      </c>
      <c r="BV718" s="341">
        <v>0.83730000000000004</v>
      </c>
      <c r="BW718" s="343">
        <v>6909</v>
      </c>
      <c r="BX718" s="343">
        <f t="shared" si="143"/>
        <v>0</v>
      </c>
      <c r="BY718" s="343">
        <v>27.21</v>
      </c>
    </row>
    <row r="719" spans="1:77">
      <c r="A719" s="342">
        <v>714</v>
      </c>
      <c r="B719" s="342" t="s">
        <v>3378</v>
      </c>
      <c r="C719" s="342" t="s">
        <v>1844</v>
      </c>
      <c r="D719" s="342" t="s">
        <v>499</v>
      </c>
      <c r="E719" s="343">
        <v>150</v>
      </c>
      <c r="F719" s="343">
        <v>82.24</v>
      </c>
      <c r="G719" s="343">
        <v>120</v>
      </c>
      <c r="H719" s="341">
        <v>0.99450000000000005</v>
      </c>
      <c r="I719" s="343">
        <v>11584</v>
      </c>
      <c r="J719" s="343">
        <f t="shared" si="132"/>
        <v>0</v>
      </c>
      <c r="K719" s="343">
        <v>19.670000000000002</v>
      </c>
      <c r="L719" s="343">
        <v>84</v>
      </c>
      <c r="M719" s="343">
        <v>120</v>
      </c>
      <c r="N719" s="341">
        <v>0.98119999999999996</v>
      </c>
      <c r="O719" s="343">
        <v>11484</v>
      </c>
      <c r="P719" s="343">
        <f t="shared" si="133"/>
        <v>0</v>
      </c>
      <c r="Q719" s="343">
        <v>18.73</v>
      </c>
      <c r="R719" s="343">
        <v>82.72</v>
      </c>
      <c r="S719" s="343">
        <v>120</v>
      </c>
      <c r="T719" s="341">
        <v>0.93600000000000005</v>
      </c>
      <c r="U719" s="343">
        <v>9516</v>
      </c>
      <c r="V719" s="343">
        <f t="shared" si="134"/>
        <v>0</v>
      </c>
      <c r="W719" s="343">
        <v>17.07</v>
      </c>
      <c r="X719" s="343">
        <v>83.68</v>
      </c>
      <c r="Y719" s="343">
        <v>120</v>
      </c>
      <c r="Z719" s="341">
        <v>0.95499999999999996</v>
      </c>
      <c r="AA719" s="343">
        <v>13734</v>
      </c>
      <c r="AB719" s="343">
        <f t="shared" si="135"/>
        <v>0</v>
      </c>
      <c r="AC719" s="343">
        <v>23.1</v>
      </c>
      <c r="AD719" s="343">
        <v>86.72</v>
      </c>
      <c r="AE719" s="343">
        <v>120</v>
      </c>
      <c r="AF719" s="341">
        <v>0.96350000000000002</v>
      </c>
      <c r="AG719" s="343">
        <v>13314</v>
      </c>
      <c r="AH719" s="343">
        <f t="shared" si="136"/>
        <v>0</v>
      </c>
      <c r="AI719" s="343">
        <v>21.42</v>
      </c>
      <c r="AJ719" s="343">
        <v>81.28</v>
      </c>
      <c r="AK719" s="343">
        <v>120</v>
      </c>
      <c r="AL719" s="341">
        <v>0.94710000000000005</v>
      </c>
      <c r="AM719" s="343">
        <v>10080</v>
      </c>
      <c r="AN719" s="343">
        <f t="shared" si="137"/>
        <v>0</v>
      </c>
      <c r="AO719" s="343">
        <v>18.18</v>
      </c>
      <c r="AP719" s="343">
        <v>82.72</v>
      </c>
      <c r="AQ719" s="343">
        <v>120</v>
      </c>
      <c r="AR719" s="341">
        <v>0.92310000000000003</v>
      </c>
      <c r="AS719" s="343">
        <v>13546</v>
      </c>
      <c r="AT719" s="343">
        <f t="shared" si="138"/>
        <v>0</v>
      </c>
      <c r="AU719" s="343">
        <v>23.84</v>
      </c>
      <c r="AV719" s="343">
        <v>84.48</v>
      </c>
      <c r="AW719" s="343">
        <v>120</v>
      </c>
      <c r="AX719" s="341">
        <v>0.93669999999999998</v>
      </c>
      <c r="AY719" s="343">
        <v>14060</v>
      </c>
      <c r="AZ719" s="343">
        <f t="shared" si="139"/>
        <v>0</v>
      </c>
      <c r="BA719" s="343">
        <v>24.68</v>
      </c>
      <c r="BB719" s="343">
        <v>90.08</v>
      </c>
      <c r="BC719" s="343">
        <v>120</v>
      </c>
      <c r="BD719" s="341">
        <v>0.92910000000000004</v>
      </c>
      <c r="BE719" s="343">
        <v>13216</v>
      </c>
      <c r="BF719" s="343">
        <f t="shared" si="140"/>
        <v>0</v>
      </c>
      <c r="BG719" s="343">
        <v>21.22</v>
      </c>
      <c r="BH719" s="343">
        <v>88.96</v>
      </c>
      <c r="BI719" s="343">
        <v>120</v>
      </c>
      <c r="BJ719" s="341">
        <v>0.9254</v>
      </c>
      <c r="BK719" s="343">
        <v>16442</v>
      </c>
      <c r="BL719" s="343">
        <f t="shared" si="141"/>
        <v>0</v>
      </c>
      <c r="BM719" s="343">
        <v>26.84</v>
      </c>
      <c r="BN719" s="343">
        <v>92.96</v>
      </c>
      <c r="BO719" s="343">
        <v>120</v>
      </c>
      <c r="BP719" s="341">
        <v>0.92010000000000003</v>
      </c>
      <c r="BQ719" s="343">
        <v>15086</v>
      </c>
      <c r="BR719" s="343">
        <f t="shared" si="142"/>
        <v>0</v>
      </c>
      <c r="BS719" s="343">
        <v>25.34</v>
      </c>
      <c r="BT719" s="343">
        <v>92.32</v>
      </c>
      <c r="BU719" s="343">
        <v>120</v>
      </c>
      <c r="BV719" s="341">
        <v>0.92920000000000003</v>
      </c>
      <c r="BW719" s="343">
        <v>17934</v>
      </c>
      <c r="BX719" s="343">
        <f t="shared" si="143"/>
        <v>0</v>
      </c>
      <c r="BY719" s="343">
        <v>28.1</v>
      </c>
    </row>
    <row r="720" spans="1:77">
      <c r="A720" s="342">
        <v>715</v>
      </c>
      <c r="B720" s="342" t="s">
        <v>3378</v>
      </c>
      <c r="C720" s="342" t="s">
        <v>1846</v>
      </c>
      <c r="D720" s="342" t="s">
        <v>499</v>
      </c>
      <c r="E720" s="343">
        <v>159</v>
      </c>
      <c r="F720" s="343">
        <v>63.52</v>
      </c>
      <c r="G720" s="343">
        <v>127.2</v>
      </c>
      <c r="H720" s="341">
        <v>0.99919999999999998</v>
      </c>
      <c r="I720" s="343">
        <v>11100</v>
      </c>
      <c r="J720" s="343">
        <f t="shared" si="132"/>
        <v>0</v>
      </c>
      <c r="K720" s="343">
        <v>24.29</v>
      </c>
      <c r="L720" s="343">
        <v>75.680000000000007</v>
      </c>
      <c r="M720" s="343">
        <v>127.2</v>
      </c>
      <c r="N720" s="341">
        <v>1</v>
      </c>
      <c r="O720" s="343">
        <v>11896</v>
      </c>
      <c r="P720" s="343">
        <f t="shared" si="133"/>
        <v>0</v>
      </c>
      <c r="Q720" s="343">
        <v>21.13</v>
      </c>
      <c r="R720" s="343">
        <v>80.64</v>
      </c>
      <c r="S720" s="343">
        <v>127.2</v>
      </c>
      <c r="T720" s="341">
        <v>0.999</v>
      </c>
      <c r="U720" s="343">
        <v>14382</v>
      </c>
      <c r="V720" s="343">
        <f t="shared" si="134"/>
        <v>0</v>
      </c>
      <c r="W720" s="343">
        <v>24.79</v>
      </c>
      <c r="X720" s="343">
        <v>60.96</v>
      </c>
      <c r="Y720" s="343">
        <v>127.2</v>
      </c>
      <c r="Z720" s="341">
        <v>0.999</v>
      </c>
      <c r="AA720" s="343">
        <v>10804</v>
      </c>
      <c r="AB720" s="343">
        <f t="shared" si="135"/>
        <v>0</v>
      </c>
      <c r="AC720" s="343">
        <v>23.84</v>
      </c>
      <c r="AD720" s="343">
        <v>78.88</v>
      </c>
      <c r="AE720" s="343">
        <v>127.2</v>
      </c>
      <c r="AF720" s="341">
        <v>0.99839999999999995</v>
      </c>
      <c r="AG720" s="343">
        <v>11474</v>
      </c>
      <c r="AH720" s="343">
        <f t="shared" si="136"/>
        <v>0</v>
      </c>
      <c r="AI720" s="343">
        <v>19.579999999999998</v>
      </c>
      <c r="AJ720" s="343">
        <v>70.72</v>
      </c>
      <c r="AK720" s="343">
        <v>127.2</v>
      </c>
      <c r="AL720" s="341">
        <v>0.999</v>
      </c>
      <c r="AM720" s="343">
        <v>14584</v>
      </c>
      <c r="AN720" s="343">
        <f t="shared" si="137"/>
        <v>0</v>
      </c>
      <c r="AO720" s="343">
        <v>28.67</v>
      </c>
      <c r="AP720" s="343">
        <v>80.319999999999993</v>
      </c>
      <c r="AQ720" s="343">
        <v>127.2</v>
      </c>
      <c r="AR720" s="341">
        <v>0.998</v>
      </c>
      <c r="AS720" s="343">
        <v>15722</v>
      </c>
      <c r="AT720" s="343">
        <f t="shared" si="138"/>
        <v>0</v>
      </c>
      <c r="AU720" s="343">
        <v>26.36</v>
      </c>
      <c r="AV720" s="343">
        <v>80.959999999999994</v>
      </c>
      <c r="AW720" s="343">
        <v>127.2</v>
      </c>
      <c r="AX720" s="341">
        <v>0.99929999999999997</v>
      </c>
      <c r="AY720" s="343">
        <v>14420</v>
      </c>
      <c r="AZ720" s="343">
        <f t="shared" si="139"/>
        <v>0</v>
      </c>
      <c r="BA720" s="343">
        <v>24.76</v>
      </c>
      <c r="BB720" s="343">
        <v>77.28</v>
      </c>
      <c r="BC720" s="343">
        <v>127.2</v>
      </c>
      <c r="BD720" s="341">
        <v>0.99409999999999998</v>
      </c>
      <c r="BE720" s="343">
        <v>17064</v>
      </c>
      <c r="BF720" s="343">
        <f t="shared" si="140"/>
        <v>0</v>
      </c>
      <c r="BG720" s="343">
        <v>29.85</v>
      </c>
      <c r="BH720" s="343">
        <v>64.48</v>
      </c>
      <c r="BI720" s="343">
        <v>127.2</v>
      </c>
      <c r="BJ720" s="341">
        <v>0.99880000000000002</v>
      </c>
      <c r="BK720" s="343">
        <v>12030</v>
      </c>
      <c r="BL720" s="343">
        <f t="shared" si="141"/>
        <v>0</v>
      </c>
      <c r="BM720" s="343">
        <v>25.11</v>
      </c>
      <c r="BN720" s="343">
        <v>74.239999999999995</v>
      </c>
      <c r="BO720" s="343">
        <v>127.2</v>
      </c>
      <c r="BP720" s="341">
        <v>0.99909999999999999</v>
      </c>
      <c r="BQ720" s="343">
        <v>14762</v>
      </c>
      <c r="BR720" s="343">
        <f t="shared" si="142"/>
        <v>0</v>
      </c>
      <c r="BS720" s="343">
        <v>28.59</v>
      </c>
      <c r="BT720" s="343">
        <v>66.72</v>
      </c>
      <c r="BU720" s="343">
        <v>127.2</v>
      </c>
      <c r="BV720" s="341">
        <v>0.99550000000000005</v>
      </c>
      <c r="BW720" s="343">
        <v>13718</v>
      </c>
      <c r="BX720" s="343">
        <f t="shared" si="143"/>
        <v>0</v>
      </c>
      <c r="BY720" s="343">
        <v>27.76</v>
      </c>
    </row>
    <row r="721" spans="1:77">
      <c r="A721" s="342">
        <v>716</v>
      </c>
      <c r="B721" s="342" t="s">
        <v>3378</v>
      </c>
      <c r="C721" s="342" t="s">
        <v>1673</v>
      </c>
      <c r="D721" s="342" t="s">
        <v>170</v>
      </c>
      <c r="E721" s="343">
        <v>115</v>
      </c>
      <c r="F721" s="343">
        <v>73.8</v>
      </c>
      <c r="G721" s="343">
        <v>92</v>
      </c>
      <c r="H721" s="341">
        <v>0.87250000000000005</v>
      </c>
      <c r="I721" s="343">
        <v>25829</v>
      </c>
      <c r="J721" s="343">
        <f t="shared" si="132"/>
        <v>0</v>
      </c>
      <c r="K721" s="343">
        <v>0.55712583550541017</v>
      </c>
      <c r="L721" s="343">
        <v>73.319999999999993</v>
      </c>
      <c r="M721" s="343">
        <v>92</v>
      </c>
      <c r="N721" s="341">
        <v>0.8851</v>
      </c>
      <c r="O721" s="343">
        <v>27798</v>
      </c>
      <c r="P721" s="343">
        <f t="shared" si="133"/>
        <v>0</v>
      </c>
      <c r="Q721" s="343">
        <v>0.57573922386222909</v>
      </c>
      <c r="R721" s="343">
        <v>70.2</v>
      </c>
      <c r="S721" s="343">
        <v>92</v>
      </c>
      <c r="T721" s="341">
        <v>0.88490000000000002</v>
      </c>
      <c r="U721" s="343">
        <v>20902</v>
      </c>
      <c r="V721" s="343">
        <f t="shared" si="134"/>
        <v>0</v>
      </c>
      <c r="W721" s="343">
        <v>0.46733040731107045</v>
      </c>
      <c r="X721" s="343">
        <v>74.64</v>
      </c>
      <c r="Y721" s="343">
        <v>92</v>
      </c>
      <c r="Z721" s="341">
        <v>0.86829999999999996</v>
      </c>
      <c r="AA721" s="343">
        <v>15374</v>
      </c>
      <c r="AB721" s="343">
        <f t="shared" si="135"/>
        <v>0</v>
      </c>
      <c r="AC721" s="343">
        <v>0.31883978633736854</v>
      </c>
      <c r="AD721" s="343">
        <v>73.8</v>
      </c>
      <c r="AE721" s="343">
        <v>92</v>
      </c>
      <c r="AF721" s="341">
        <v>0.8629</v>
      </c>
      <c r="AG721" s="343">
        <v>21752</v>
      </c>
      <c r="AH721" s="343">
        <f t="shared" si="136"/>
        <v>0</v>
      </c>
      <c r="AI721" s="343">
        <v>0.45910225743129612</v>
      </c>
      <c r="AJ721" s="343">
        <v>72.400000000000006</v>
      </c>
      <c r="AK721" s="343">
        <v>92</v>
      </c>
      <c r="AL721" s="341">
        <v>0.86280000000000001</v>
      </c>
      <c r="AM721" s="343">
        <v>19886</v>
      </c>
      <c r="AN721" s="343">
        <f t="shared" si="137"/>
        <v>0</v>
      </c>
      <c r="AO721" s="343">
        <v>0.44214654530355429</v>
      </c>
      <c r="AP721" s="343">
        <v>85.8</v>
      </c>
      <c r="AQ721" s="343">
        <v>92</v>
      </c>
      <c r="AR721" s="341">
        <v>0.86350000000000005</v>
      </c>
      <c r="AS721" s="343">
        <v>29981</v>
      </c>
      <c r="AT721" s="343">
        <f t="shared" si="138"/>
        <v>0</v>
      </c>
      <c r="AU721" s="343">
        <v>0.54390562357015459</v>
      </c>
      <c r="AV721" s="343">
        <v>98.64</v>
      </c>
      <c r="AW721" s="343">
        <v>98.64</v>
      </c>
      <c r="AX721" s="341">
        <v>0.86850000000000005</v>
      </c>
      <c r="AY721" s="343">
        <v>32620</v>
      </c>
      <c r="AZ721" s="343">
        <f t="shared" si="139"/>
        <v>0</v>
      </c>
      <c r="BA721" s="343">
        <v>0.52884520854438499</v>
      </c>
      <c r="BB721" s="343">
        <v>99.52</v>
      </c>
      <c r="BC721" s="343">
        <v>92</v>
      </c>
      <c r="BD721" s="341">
        <v>0.87470000000000003</v>
      </c>
      <c r="BE721" s="343">
        <v>30579</v>
      </c>
      <c r="BF721" s="343">
        <f t="shared" si="140"/>
        <v>0</v>
      </c>
      <c r="BG721" s="343">
        <v>0.47215093006179176</v>
      </c>
      <c r="BH721" s="343">
        <v>86.980609999999999</v>
      </c>
      <c r="BI721" s="343">
        <v>92</v>
      </c>
      <c r="BJ721" s="341">
        <v>0.87119999999999997</v>
      </c>
      <c r="BK721" s="343">
        <v>33685</v>
      </c>
      <c r="BL721" s="343">
        <f t="shared" si="141"/>
        <v>0</v>
      </c>
      <c r="BM721" s="343">
        <v>0.59747990094603254</v>
      </c>
      <c r="BN721" s="343">
        <v>87.6</v>
      </c>
      <c r="BO721" s="343">
        <v>92</v>
      </c>
      <c r="BP721" s="341">
        <v>0.86519999999999997</v>
      </c>
      <c r="BQ721" s="343">
        <v>28900</v>
      </c>
      <c r="BR721" s="343">
        <f t="shared" si="142"/>
        <v>0</v>
      </c>
      <c r="BS721" s="343">
        <v>0.54785797284111915</v>
      </c>
      <c r="BT721" s="343">
        <v>77.911180000000002</v>
      </c>
      <c r="BU721" s="343">
        <v>92</v>
      </c>
      <c r="BV721" s="341">
        <v>0.87109999999999999</v>
      </c>
      <c r="BW721" s="343">
        <v>33709</v>
      </c>
      <c r="BX721" s="343">
        <f t="shared" si="143"/>
        <v>0</v>
      </c>
      <c r="BY721" s="343">
        <v>0.66758279857956015</v>
      </c>
    </row>
    <row r="722" spans="1:77">
      <c r="A722" s="342">
        <v>717</v>
      </c>
      <c r="B722" s="342" t="s">
        <v>3378</v>
      </c>
      <c r="C722" s="342" t="s">
        <v>1849</v>
      </c>
      <c r="D722" s="342" t="s">
        <v>499</v>
      </c>
      <c r="E722" s="343">
        <v>1025</v>
      </c>
      <c r="F722" s="343">
        <v>623.04</v>
      </c>
      <c r="G722" s="343">
        <v>820</v>
      </c>
      <c r="H722" s="341">
        <v>0.99670000000000003</v>
      </c>
      <c r="I722" s="343">
        <v>210810</v>
      </c>
      <c r="J722" s="343">
        <f t="shared" si="132"/>
        <v>0</v>
      </c>
      <c r="K722" s="343">
        <v>47.15</v>
      </c>
      <c r="L722" s="343">
        <v>700.8</v>
      </c>
      <c r="M722" s="343">
        <v>820</v>
      </c>
      <c r="N722" s="341">
        <v>0.98980000000000001</v>
      </c>
      <c r="O722" s="343">
        <v>252732</v>
      </c>
      <c r="P722" s="343">
        <f t="shared" si="133"/>
        <v>0</v>
      </c>
      <c r="Q722" s="343">
        <v>48.97</v>
      </c>
      <c r="R722" s="343">
        <v>635.52</v>
      </c>
      <c r="S722" s="343">
        <v>820</v>
      </c>
      <c r="T722" s="341">
        <v>0.995</v>
      </c>
      <c r="U722" s="343">
        <v>220368</v>
      </c>
      <c r="V722" s="343">
        <f t="shared" si="134"/>
        <v>0</v>
      </c>
      <c r="W722" s="343">
        <v>48.4</v>
      </c>
      <c r="X722" s="343">
        <v>496.8</v>
      </c>
      <c r="Y722" s="343">
        <v>820</v>
      </c>
      <c r="Z722" s="341">
        <v>0.99919999999999998</v>
      </c>
      <c r="AA722" s="343">
        <v>120600</v>
      </c>
      <c r="AB722" s="343">
        <f t="shared" si="135"/>
        <v>0</v>
      </c>
      <c r="AC722" s="343">
        <v>32.65</v>
      </c>
      <c r="AD722" s="343">
        <v>398.4</v>
      </c>
      <c r="AE722" s="343">
        <v>820</v>
      </c>
      <c r="AF722" s="341">
        <v>0.99909999999999999</v>
      </c>
      <c r="AG722" s="343">
        <v>111702</v>
      </c>
      <c r="AH722" s="343">
        <f t="shared" si="136"/>
        <v>0</v>
      </c>
      <c r="AI722" s="343">
        <v>37.72</v>
      </c>
      <c r="AJ722" s="343">
        <v>493.92</v>
      </c>
      <c r="AK722" s="343">
        <v>820</v>
      </c>
      <c r="AL722" s="341">
        <v>0.99950000000000006</v>
      </c>
      <c r="AM722" s="343">
        <v>134160</v>
      </c>
      <c r="AN722" s="343">
        <f t="shared" si="137"/>
        <v>0</v>
      </c>
      <c r="AO722" s="343">
        <v>37.74</v>
      </c>
      <c r="AP722" s="343">
        <v>542.4</v>
      </c>
      <c r="AQ722" s="343">
        <v>820</v>
      </c>
      <c r="AR722" s="341">
        <v>0.99939999999999996</v>
      </c>
      <c r="AS722" s="343">
        <v>136992</v>
      </c>
      <c r="AT722" s="343">
        <f t="shared" si="138"/>
        <v>0</v>
      </c>
      <c r="AU722" s="343">
        <v>33.96</v>
      </c>
      <c r="AV722" s="343">
        <v>468</v>
      </c>
      <c r="AW722" s="343">
        <v>820</v>
      </c>
      <c r="AX722" s="341">
        <v>0.99880000000000002</v>
      </c>
      <c r="AY722" s="343">
        <v>133074</v>
      </c>
      <c r="AZ722" s="343">
        <f t="shared" si="139"/>
        <v>0</v>
      </c>
      <c r="BA722" s="343">
        <v>39.54</v>
      </c>
      <c r="BB722" s="343">
        <v>393.6</v>
      </c>
      <c r="BC722" s="343">
        <v>820</v>
      </c>
      <c r="BD722" s="341">
        <v>0.99960000000000004</v>
      </c>
      <c r="BE722" s="343">
        <v>157764</v>
      </c>
      <c r="BF722" s="343">
        <f t="shared" si="140"/>
        <v>0</v>
      </c>
      <c r="BG722" s="343">
        <v>53.89</v>
      </c>
      <c r="BH722" s="343">
        <v>549.12</v>
      </c>
      <c r="BI722" s="343">
        <v>820</v>
      </c>
      <c r="BJ722" s="341">
        <v>0.99280000000000002</v>
      </c>
      <c r="BK722" s="343">
        <v>236202</v>
      </c>
      <c r="BL722" s="343">
        <f t="shared" si="141"/>
        <v>0</v>
      </c>
      <c r="BM722" s="343">
        <v>58.23</v>
      </c>
      <c r="BN722" s="343">
        <v>581.28</v>
      </c>
      <c r="BO722" s="343">
        <v>820</v>
      </c>
      <c r="BP722" s="341">
        <v>0.99429999999999996</v>
      </c>
      <c r="BQ722" s="343">
        <v>262488</v>
      </c>
      <c r="BR722" s="343">
        <f t="shared" si="142"/>
        <v>21119.724137931033</v>
      </c>
      <c r="BS722" s="343">
        <v>65.25</v>
      </c>
      <c r="BT722" s="343">
        <v>496.8</v>
      </c>
      <c r="BU722" s="343">
        <v>820</v>
      </c>
      <c r="BV722" s="341">
        <v>0.99309999999999998</v>
      </c>
      <c r="BW722" s="343">
        <v>234504</v>
      </c>
      <c r="BX722" s="343">
        <f t="shared" si="143"/>
        <v>14243.511584220421</v>
      </c>
      <c r="BY722" s="343">
        <v>63.88</v>
      </c>
    </row>
    <row r="723" spans="1:77">
      <c r="A723" s="342">
        <v>718</v>
      </c>
      <c r="B723" s="342" t="s">
        <v>3378</v>
      </c>
      <c r="C723" s="342" t="s">
        <v>1851</v>
      </c>
      <c r="D723" s="342" t="s">
        <v>496</v>
      </c>
      <c r="E723" s="343">
        <v>133</v>
      </c>
      <c r="F723" s="343">
        <v>34.479999999999997</v>
      </c>
      <c r="G723" s="343">
        <v>106.4</v>
      </c>
      <c r="H723" s="341">
        <v>0.99850000000000005</v>
      </c>
      <c r="I723" s="343">
        <v>10443</v>
      </c>
      <c r="J723" s="343">
        <f t="shared" si="132"/>
        <v>0</v>
      </c>
      <c r="K723" s="343">
        <v>42.13</v>
      </c>
      <c r="L723" s="343">
        <v>36.72</v>
      </c>
      <c r="M723" s="343">
        <v>106.4</v>
      </c>
      <c r="N723" s="341">
        <v>0.99829999999999997</v>
      </c>
      <c r="O723" s="343">
        <v>10167</v>
      </c>
      <c r="P723" s="343">
        <f t="shared" si="133"/>
        <v>0</v>
      </c>
      <c r="Q723" s="343">
        <v>37.28</v>
      </c>
      <c r="R723" s="343">
        <v>34.24</v>
      </c>
      <c r="S723" s="343">
        <v>106.4</v>
      </c>
      <c r="T723" s="341">
        <v>0.99880000000000002</v>
      </c>
      <c r="U723" s="343">
        <v>10656</v>
      </c>
      <c r="V723" s="343">
        <f t="shared" si="134"/>
        <v>0</v>
      </c>
      <c r="W723" s="343">
        <v>43.27</v>
      </c>
      <c r="X723" s="343">
        <v>34.56</v>
      </c>
      <c r="Y723" s="343">
        <v>106.4</v>
      </c>
      <c r="Z723" s="341">
        <v>0.99890000000000001</v>
      </c>
      <c r="AA723" s="343">
        <v>9982</v>
      </c>
      <c r="AB723" s="343">
        <f t="shared" si="135"/>
        <v>0</v>
      </c>
      <c r="AC723" s="343">
        <v>38.86</v>
      </c>
      <c r="AD723" s="343">
        <v>32.72</v>
      </c>
      <c r="AE723" s="343">
        <v>106.4</v>
      </c>
      <c r="AF723" s="341">
        <v>0.99870000000000003</v>
      </c>
      <c r="AG723" s="343">
        <v>10083</v>
      </c>
      <c r="AH723" s="343">
        <f t="shared" si="136"/>
        <v>0</v>
      </c>
      <c r="AI723" s="343">
        <v>41.47</v>
      </c>
      <c r="AJ723" s="343">
        <v>31.6</v>
      </c>
      <c r="AK723" s="343">
        <v>106.4</v>
      </c>
      <c r="AL723" s="341">
        <v>0.99909999999999999</v>
      </c>
      <c r="AM723" s="343">
        <v>9884</v>
      </c>
      <c r="AN723" s="343">
        <f t="shared" si="137"/>
        <v>0</v>
      </c>
      <c r="AO723" s="343">
        <v>43.48</v>
      </c>
      <c r="AP723" s="343">
        <v>34.08</v>
      </c>
      <c r="AQ723" s="343">
        <v>106.4</v>
      </c>
      <c r="AR723" s="341">
        <v>0.99909999999999999</v>
      </c>
      <c r="AS723" s="343">
        <v>10276</v>
      </c>
      <c r="AT723" s="343">
        <f t="shared" si="138"/>
        <v>0</v>
      </c>
      <c r="AU723" s="343">
        <v>40.56</v>
      </c>
      <c r="AV723" s="343">
        <v>34.72</v>
      </c>
      <c r="AW723" s="343">
        <v>106.4</v>
      </c>
      <c r="AX723" s="341">
        <v>0.99919999999999998</v>
      </c>
      <c r="AY723" s="343">
        <v>10288</v>
      </c>
      <c r="AZ723" s="343">
        <f t="shared" si="139"/>
        <v>0</v>
      </c>
      <c r="BA723" s="343">
        <v>41.19</v>
      </c>
      <c r="BB723" s="343">
        <v>36.4</v>
      </c>
      <c r="BC723" s="343">
        <v>106.4</v>
      </c>
      <c r="BD723" s="341">
        <v>0.99929999999999997</v>
      </c>
      <c r="BE723" s="343">
        <v>11621</v>
      </c>
      <c r="BF723" s="343">
        <f t="shared" si="140"/>
        <v>0</v>
      </c>
      <c r="BG723" s="343">
        <v>42.94</v>
      </c>
      <c r="BH723" s="343">
        <v>51.92</v>
      </c>
      <c r="BI723" s="343">
        <v>106.4</v>
      </c>
      <c r="BJ723" s="341">
        <v>0.99909999999999999</v>
      </c>
      <c r="BK723" s="343">
        <v>11686</v>
      </c>
      <c r="BL723" s="343">
        <f t="shared" si="141"/>
        <v>0</v>
      </c>
      <c r="BM723" s="343">
        <v>30.28</v>
      </c>
      <c r="BN723" s="343">
        <v>36</v>
      </c>
      <c r="BO723" s="343">
        <v>106.4</v>
      </c>
      <c r="BP723" s="341">
        <v>0.99909999999999999</v>
      </c>
      <c r="BQ723" s="343">
        <v>10267</v>
      </c>
      <c r="BR723" s="343">
        <f t="shared" si="142"/>
        <v>0</v>
      </c>
      <c r="BS723" s="343">
        <v>41.01</v>
      </c>
      <c r="BT723" s="343">
        <v>35.44</v>
      </c>
      <c r="BU723" s="343">
        <v>106.4</v>
      </c>
      <c r="BV723" s="341">
        <v>0.99890000000000001</v>
      </c>
      <c r="BW723" s="343">
        <v>9883</v>
      </c>
      <c r="BX723" s="343">
        <f t="shared" si="143"/>
        <v>0</v>
      </c>
      <c r="BY723" s="343">
        <v>37.520000000000003</v>
      </c>
    </row>
    <row r="724" spans="1:77">
      <c r="A724" s="342">
        <v>719</v>
      </c>
      <c r="B724" s="342" t="s">
        <v>3378</v>
      </c>
      <c r="C724" s="342" t="s">
        <v>1853</v>
      </c>
      <c r="D724" s="342" t="s">
        <v>499</v>
      </c>
      <c r="E724" s="343">
        <v>200</v>
      </c>
      <c r="F724" s="343">
        <v>193.44</v>
      </c>
      <c r="G724" s="343">
        <v>193.44</v>
      </c>
      <c r="H724" s="341">
        <v>0.89580000000000004</v>
      </c>
      <c r="I724" s="343">
        <v>22920</v>
      </c>
      <c r="J724" s="343">
        <f t="shared" si="132"/>
        <v>0</v>
      </c>
      <c r="K724" s="343">
        <v>18.37</v>
      </c>
      <c r="L724" s="343">
        <v>191.04</v>
      </c>
      <c r="M724" s="343">
        <v>191.04</v>
      </c>
      <c r="N724" s="341">
        <v>0.93110000000000004</v>
      </c>
      <c r="O724" s="343">
        <v>21056</v>
      </c>
      <c r="P724" s="343">
        <f t="shared" si="133"/>
        <v>0</v>
      </c>
      <c r="Q724" s="343">
        <v>15.91</v>
      </c>
      <c r="R724" s="343">
        <v>190.4</v>
      </c>
      <c r="S724" s="343">
        <v>190.4</v>
      </c>
      <c r="T724" s="341">
        <v>0.84930000000000005</v>
      </c>
      <c r="U724" s="343">
        <v>15930</v>
      </c>
      <c r="V724" s="343">
        <f t="shared" si="134"/>
        <v>0</v>
      </c>
      <c r="W724" s="343">
        <v>13.68</v>
      </c>
      <c r="X724" s="343">
        <v>193.76</v>
      </c>
      <c r="Y724" s="343">
        <v>193.76</v>
      </c>
      <c r="Z724" s="341">
        <v>0.83760000000000001</v>
      </c>
      <c r="AA724" s="343">
        <v>19260</v>
      </c>
      <c r="AB724" s="343">
        <f t="shared" si="135"/>
        <v>0</v>
      </c>
      <c r="AC724" s="343">
        <v>15.95</v>
      </c>
      <c r="AD724" s="343">
        <v>212.48</v>
      </c>
      <c r="AE724" s="343">
        <v>212.48</v>
      </c>
      <c r="AF724" s="341">
        <v>0.81840000000000002</v>
      </c>
      <c r="AG724" s="343">
        <v>17516</v>
      </c>
      <c r="AH724" s="343">
        <f t="shared" si="136"/>
        <v>0</v>
      </c>
      <c r="AI724" s="343">
        <v>13.54</v>
      </c>
      <c r="AJ724" s="343">
        <v>196.64</v>
      </c>
      <c r="AK724" s="343">
        <v>196.64</v>
      </c>
      <c r="AL724" s="341">
        <v>0.72599999999999998</v>
      </c>
      <c r="AM724" s="343">
        <v>19992</v>
      </c>
      <c r="AN724" s="343">
        <f t="shared" si="137"/>
        <v>0</v>
      </c>
      <c r="AO724" s="343">
        <v>19.45</v>
      </c>
      <c r="AP724" s="343">
        <v>221.44</v>
      </c>
      <c r="AQ724" s="343">
        <v>221.44</v>
      </c>
      <c r="AR724" s="341">
        <v>0.70799999999999996</v>
      </c>
      <c r="AS724" s="343">
        <v>15394</v>
      </c>
      <c r="AT724" s="343">
        <f t="shared" si="138"/>
        <v>0</v>
      </c>
      <c r="AU724" s="343">
        <v>13.2</v>
      </c>
      <c r="AV724" s="343">
        <v>198.72</v>
      </c>
      <c r="AW724" s="343">
        <v>198.72</v>
      </c>
      <c r="AX724" s="341">
        <v>0.70520000000000005</v>
      </c>
      <c r="AY724" s="343">
        <v>17880</v>
      </c>
      <c r="AZ724" s="343">
        <f t="shared" si="139"/>
        <v>0</v>
      </c>
      <c r="BA724" s="343">
        <v>17.72</v>
      </c>
      <c r="BB724" s="343">
        <v>222.88</v>
      </c>
      <c r="BC724" s="343">
        <v>222.88</v>
      </c>
      <c r="BD724" s="341">
        <v>0.69159999999999999</v>
      </c>
      <c r="BE724" s="343">
        <v>20166</v>
      </c>
      <c r="BF724" s="343">
        <f t="shared" si="140"/>
        <v>0</v>
      </c>
      <c r="BG724" s="343">
        <v>17.579999999999998</v>
      </c>
      <c r="BH724" s="343">
        <v>225.76</v>
      </c>
      <c r="BI724" s="343">
        <v>225.76</v>
      </c>
      <c r="BJ724" s="341">
        <v>0.7379</v>
      </c>
      <c r="BK724" s="343">
        <v>20140</v>
      </c>
      <c r="BL724" s="343">
        <f t="shared" si="141"/>
        <v>0</v>
      </c>
      <c r="BM724" s="343">
        <v>16.25</v>
      </c>
      <c r="BN724" s="343">
        <v>207.04</v>
      </c>
      <c r="BO724" s="343">
        <v>207.04</v>
      </c>
      <c r="BP724" s="341">
        <v>0.73850000000000005</v>
      </c>
      <c r="BQ724" s="343">
        <v>17316</v>
      </c>
      <c r="BR724" s="343">
        <f t="shared" si="142"/>
        <v>0</v>
      </c>
      <c r="BS724" s="343">
        <v>16.27</v>
      </c>
      <c r="BT724" s="343">
        <v>218.56</v>
      </c>
      <c r="BU724" s="343">
        <v>218.56</v>
      </c>
      <c r="BV724" s="341">
        <v>0.72970000000000002</v>
      </c>
      <c r="BW724" s="343">
        <v>19670</v>
      </c>
      <c r="BX724" s="343">
        <f t="shared" si="143"/>
        <v>0</v>
      </c>
      <c r="BY724" s="343">
        <v>16.579999999999998</v>
      </c>
    </row>
    <row r="725" spans="1:77">
      <c r="A725" s="342">
        <v>720</v>
      </c>
      <c r="B725" s="342" t="s">
        <v>3378</v>
      </c>
      <c r="C725" s="342" t="s">
        <v>1855</v>
      </c>
      <c r="D725" s="342" t="s">
        <v>502</v>
      </c>
      <c r="E725" s="343">
        <v>150</v>
      </c>
      <c r="F725" s="343">
        <v>51.36</v>
      </c>
      <c r="G725" s="343">
        <v>120</v>
      </c>
      <c r="H725" s="341">
        <v>0.99860000000000004</v>
      </c>
      <c r="I725" s="343">
        <v>11962</v>
      </c>
      <c r="J725" s="343">
        <f t="shared" si="132"/>
        <v>0</v>
      </c>
      <c r="K725" s="343">
        <v>32.39</v>
      </c>
      <c r="L725" s="343">
        <v>48</v>
      </c>
      <c r="M725" s="343">
        <v>120</v>
      </c>
      <c r="N725" s="341">
        <v>0.99950000000000006</v>
      </c>
      <c r="O725" s="343">
        <v>13652</v>
      </c>
      <c r="P725" s="343">
        <f t="shared" si="133"/>
        <v>0</v>
      </c>
      <c r="Q725" s="343">
        <v>38.24</v>
      </c>
      <c r="R725" s="343">
        <v>67.52</v>
      </c>
      <c r="S725" s="343">
        <v>120</v>
      </c>
      <c r="T725" s="341">
        <v>0.99970000000000003</v>
      </c>
      <c r="U725" s="343">
        <v>15532</v>
      </c>
      <c r="V725" s="343">
        <f t="shared" si="134"/>
        <v>0</v>
      </c>
      <c r="W725" s="343">
        <v>31.96</v>
      </c>
      <c r="X725" s="343">
        <v>58.08</v>
      </c>
      <c r="Y725" s="343">
        <v>120</v>
      </c>
      <c r="Z725" s="341">
        <v>0.99950000000000006</v>
      </c>
      <c r="AA725" s="343">
        <v>14734</v>
      </c>
      <c r="AB725" s="343">
        <f t="shared" si="135"/>
        <v>0</v>
      </c>
      <c r="AC725" s="343">
        <v>34.11</v>
      </c>
      <c r="AD725" s="343">
        <v>56.48</v>
      </c>
      <c r="AE725" s="343">
        <v>120</v>
      </c>
      <c r="AF725" s="341">
        <v>0.99950000000000006</v>
      </c>
      <c r="AG725" s="343">
        <v>14240</v>
      </c>
      <c r="AH725" s="343">
        <f t="shared" si="136"/>
        <v>0</v>
      </c>
      <c r="AI725" s="343">
        <v>33.9</v>
      </c>
      <c r="AJ725" s="343">
        <v>51.52</v>
      </c>
      <c r="AK725" s="343">
        <v>120</v>
      </c>
      <c r="AL725" s="341">
        <v>0.99590000000000001</v>
      </c>
      <c r="AM725" s="343">
        <v>14224</v>
      </c>
      <c r="AN725" s="343">
        <f t="shared" si="137"/>
        <v>0</v>
      </c>
      <c r="AO725" s="343">
        <v>38.5</v>
      </c>
      <c r="AP725" s="343">
        <v>51.84</v>
      </c>
      <c r="AQ725" s="343">
        <v>120</v>
      </c>
      <c r="AR725" s="341">
        <v>0.99819999999999998</v>
      </c>
      <c r="AS725" s="343">
        <v>13610</v>
      </c>
      <c r="AT725" s="343">
        <f t="shared" si="138"/>
        <v>0</v>
      </c>
      <c r="AU725" s="343">
        <v>35.35</v>
      </c>
      <c r="AV725" s="343">
        <v>37.76</v>
      </c>
      <c r="AW725" s="343">
        <v>120</v>
      </c>
      <c r="AX725" s="341">
        <v>0.99880000000000002</v>
      </c>
      <c r="AY725" s="343">
        <v>10432</v>
      </c>
      <c r="AZ725" s="343">
        <f t="shared" si="139"/>
        <v>0</v>
      </c>
      <c r="BA725" s="343">
        <v>38.42</v>
      </c>
      <c r="BB725" s="343">
        <v>50.72</v>
      </c>
      <c r="BC725" s="343">
        <v>120</v>
      </c>
      <c r="BD725" s="341">
        <v>0.99650000000000005</v>
      </c>
      <c r="BE725" s="343">
        <v>11562</v>
      </c>
      <c r="BF725" s="343">
        <f t="shared" si="140"/>
        <v>0</v>
      </c>
      <c r="BG725" s="343">
        <v>30.75</v>
      </c>
      <c r="BH725" s="343">
        <v>47.04</v>
      </c>
      <c r="BI725" s="343">
        <v>120</v>
      </c>
      <c r="BJ725" s="341">
        <v>0.99780000000000002</v>
      </c>
      <c r="BK725" s="343">
        <v>11396</v>
      </c>
      <c r="BL725" s="343">
        <f t="shared" si="141"/>
        <v>0</v>
      </c>
      <c r="BM725" s="343">
        <v>32.630000000000003</v>
      </c>
      <c r="BN725" s="343">
        <v>37.119999999999997</v>
      </c>
      <c r="BO725" s="343">
        <v>120</v>
      </c>
      <c r="BP725" s="341">
        <v>0.99870000000000003</v>
      </c>
      <c r="BQ725" s="343">
        <v>11234</v>
      </c>
      <c r="BR725" s="343">
        <f t="shared" si="142"/>
        <v>0</v>
      </c>
      <c r="BS725" s="343">
        <v>43.54</v>
      </c>
      <c r="BT725" s="343">
        <v>56.64</v>
      </c>
      <c r="BU725" s="343">
        <v>120</v>
      </c>
      <c r="BV725" s="341">
        <v>0.99650000000000005</v>
      </c>
      <c r="BW725" s="343">
        <v>12636</v>
      </c>
      <c r="BX725" s="343">
        <f t="shared" si="143"/>
        <v>0</v>
      </c>
      <c r="BY725" s="343">
        <v>30.09</v>
      </c>
    </row>
    <row r="726" spans="1:77">
      <c r="A726" s="342">
        <v>721</v>
      </c>
      <c r="B726" s="342" t="s">
        <v>3378</v>
      </c>
      <c r="C726" s="342" t="s">
        <v>1859</v>
      </c>
      <c r="D726" s="342" t="s">
        <v>502</v>
      </c>
      <c r="E726" s="343">
        <v>222.22222222222223</v>
      </c>
      <c r="F726" s="343">
        <v>84.6</v>
      </c>
      <c r="G726" s="343">
        <v>280.88900000000001</v>
      </c>
      <c r="H726" s="341">
        <v>0.96870000000000001</v>
      </c>
      <c r="I726" s="343">
        <v>16513</v>
      </c>
      <c r="J726" s="343">
        <f t="shared" si="132"/>
        <v>0</v>
      </c>
      <c r="K726" s="343">
        <v>27.98</v>
      </c>
      <c r="L726" s="343">
        <v>80.2</v>
      </c>
      <c r="M726" s="343">
        <v>280.88900000000001</v>
      </c>
      <c r="N726" s="341">
        <v>0.97440000000000004</v>
      </c>
      <c r="O726" s="343">
        <v>18174</v>
      </c>
      <c r="P726" s="343">
        <f t="shared" si="133"/>
        <v>0</v>
      </c>
      <c r="Q726" s="343">
        <v>31.26</v>
      </c>
      <c r="R726" s="343">
        <v>82.2</v>
      </c>
      <c r="S726" s="343">
        <v>280.88900000000001</v>
      </c>
      <c r="T726" s="341">
        <v>0.97130000000000005</v>
      </c>
      <c r="U726" s="343">
        <v>17676</v>
      </c>
      <c r="V726" s="343">
        <f t="shared" si="134"/>
        <v>0</v>
      </c>
      <c r="W726" s="343">
        <v>30.75</v>
      </c>
      <c r="X726" s="343">
        <v>61.92</v>
      </c>
      <c r="Y726" s="343">
        <v>177.77799999999999</v>
      </c>
      <c r="Z726" s="341">
        <v>0.95109999999999995</v>
      </c>
      <c r="AA726" s="343">
        <v>7088</v>
      </c>
      <c r="AB726" s="343">
        <f t="shared" si="135"/>
        <v>0</v>
      </c>
      <c r="AC726" s="343">
        <v>16.18</v>
      </c>
      <c r="AD726" s="343">
        <v>71.2</v>
      </c>
      <c r="AE726" s="343">
        <v>177.77799999999999</v>
      </c>
      <c r="AF726" s="341">
        <v>0.97489999999999999</v>
      </c>
      <c r="AG726" s="343">
        <v>13960</v>
      </c>
      <c r="AH726" s="343">
        <f t="shared" si="136"/>
        <v>0</v>
      </c>
      <c r="AI726" s="343">
        <v>27.03</v>
      </c>
      <c r="AJ726" s="343">
        <v>82.72</v>
      </c>
      <c r="AK726" s="343">
        <v>177.77799999999999</v>
      </c>
      <c r="AL726" s="341">
        <v>0.97199999999999998</v>
      </c>
      <c r="AM726" s="343">
        <v>16510</v>
      </c>
      <c r="AN726" s="343">
        <f t="shared" si="137"/>
        <v>0</v>
      </c>
      <c r="AO726" s="343">
        <v>28.52</v>
      </c>
      <c r="AP726" s="343">
        <v>75.84</v>
      </c>
      <c r="AQ726" s="343">
        <v>177.77799999999999</v>
      </c>
      <c r="AR726" s="341">
        <v>0.95809999999999995</v>
      </c>
      <c r="AS726" s="343">
        <v>12144</v>
      </c>
      <c r="AT726" s="343">
        <f t="shared" si="138"/>
        <v>0</v>
      </c>
      <c r="AU726" s="343">
        <v>22.46</v>
      </c>
      <c r="AV726" s="343">
        <v>35.04</v>
      </c>
      <c r="AW726" s="343">
        <v>177.77799999999999</v>
      </c>
      <c r="AX726" s="341">
        <v>0.94620000000000004</v>
      </c>
      <c r="AY726" s="343">
        <v>9116</v>
      </c>
      <c r="AZ726" s="343">
        <f t="shared" si="139"/>
        <v>0</v>
      </c>
      <c r="BA726" s="343">
        <v>38.19</v>
      </c>
      <c r="BB726" s="343">
        <v>35.520000000000003</v>
      </c>
      <c r="BC726" s="343">
        <v>177.77799999999999</v>
      </c>
      <c r="BD726" s="341">
        <v>0.92369999999999997</v>
      </c>
      <c r="BE726" s="343">
        <v>7174</v>
      </c>
      <c r="BF726" s="343">
        <f t="shared" si="140"/>
        <v>0</v>
      </c>
      <c r="BG726" s="343">
        <v>29.39</v>
      </c>
      <c r="BH726" s="343">
        <v>26.24</v>
      </c>
      <c r="BI726" s="343">
        <v>177.77799999999999</v>
      </c>
      <c r="BJ726" s="341">
        <v>0.93069999999999997</v>
      </c>
      <c r="BK726" s="343">
        <v>7634</v>
      </c>
      <c r="BL726" s="343">
        <f t="shared" si="141"/>
        <v>0</v>
      </c>
      <c r="BM726" s="343">
        <v>42.01</v>
      </c>
      <c r="BN726" s="343">
        <v>28.16</v>
      </c>
      <c r="BO726" s="343">
        <v>177.77799999999999</v>
      </c>
      <c r="BP726" s="341">
        <v>0.94220000000000004</v>
      </c>
      <c r="BQ726" s="343">
        <v>7112</v>
      </c>
      <c r="BR726" s="343">
        <f t="shared" si="142"/>
        <v>0</v>
      </c>
      <c r="BS726" s="343">
        <v>38.51</v>
      </c>
      <c r="BT726" s="343">
        <v>49.44</v>
      </c>
      <c r="BU726" s="343">
        <v>177.77799999999999</v>
      </c>
      <c r="BV726" s="341">
        <v>0.9516</v>
      </c>
      <c r="BW726" s="343">
        <v>9014</v>
      </c>
      <c r="BX726" s="343">
        <f t="shared" si="143"/>
        <v>0</v>
      </c>
      <c r="BY726" s="343">
        <v>25.75</v>
      </c>
    </row>
    <row r="727" spans="1:77">
      <c r="A727" s="342">
        <v>722</v>
      </c>
      <c r="B727" s="342" t="s">
        <v>3378</v>
      </c>
      <c r="C727" s="342" t="s">
        <v>1863</v>
      </c>
      <c r="D727" s="342" t="s">
        <v>499</v>
      </c>
      <c r="E727" s="343">
        <v>500</v>
      </c>
      <c r="F727" s="343">
        <v>303.36</v>
      </c>
      <c r="G727" s="343">
        <v>400</v>
      </c>
      <c r="H727" s="341">
        <v>0.97240000000000004</v>
      </c>
      <c r="I727" s="343">
        <v>97413</v>
      </c>
      <c r="J727" s="343">
        <f t="shared" si="132"/>
        <v>0</v>
      </c>
      <c r="K727" s="343">
        <v>45.86</v>
      </c>
      <c r="L727" s="343">
        <v>294.72000000000003</v>
      </c>
      <c r="M727" s="343">
        <v>400</v>
      </c>
      <c r="N727" s="341">
        <v>0.96509999999999996</v>
      </c>
      <c r="O727" s="343">
        <v>102105</v>
      </c>
      <c r="P727" s="343">
        <f t="shared" si="133"/>
        <v>0</v>
      </c>
      <c r="Q727" s="343">
        <v>48.25</v>
      </c>
      <c r="R727" s="343">
        <v>275.76</v>
      </c>
      <c r="S727" s="343">
        <v>400</v>
      </c>
      <c r="T727" s="341">
        <v>0.97899999999999998</v>
      </c>
      <c r="U727" s="343">
        <v>93264</v>
      </c>
      <c r="V727" s="343">
        <f t="shared" si="134"/>
        <v>0</v>
      </c>
      <c r="W727" s="343">
        <v>47.98</v>
      </c>
      <c r="X727" s="343">
        <v>330</v>
      </c>
      <c r="Y727" s="343">
        <v>400</v>
      </c>
      <c r="Z727" s="341">
        <v>0.97430000000000005</v>
      </c>
      <c r="AA727" s="343">
        <v>130056</v>
      </c>
      <c r="AB727" s="343">
        <f t="shared" si="135"/>
        <v>0</v>
      </c>
      <c r="AC727" s="343">
        <v>54.36</v>
      </c>
      <c r="AD727" s="343">
        <v>365.52</v>
      </c>
      <c r="AE727" s="343">
        <v>400</v>
      </c>
      <c r="AF727" s="341">
        <v>0.96840000000000004</v>
      </c>
      <c r="AG727" s="343">
        <v>134841</v>
      </c>
      <c r="AH727" s="343">
        <f t="shared" si="136"/>
        <v>0</v>
      </c>
      <c r="AI727" s="343">
        <v>51.2</v>
      </c>
      <c r="AJ727" s="343">
        <v>333.6</v>
      </c>
      <c r="AK727" s="343">
        <v>400</v>
      </c>
      <c r="AL727" s="341">
        <v>0.97330000000000005</v>
      </c>
      <c r="AM727" s="343">
        <v>123597</v>
      </c>
      <c r="AN727" s="343">
        <f t="shared" si="137"/>
        <v>0</v>
      </c>
      <c r="AO727" s="343">
        <v>52.87</v>
      </c>
      <c r="AP727" s="343">
        <v>305.52</v>
      </c>
      <c r="AQ727" s="343">
        <v>400</v>
      </c>
      <c r="AR727" s="341">
        <v>0.95820000000000005</v>
      </c>
      <c r="AS727" s="343">
        <v>117108</v>
      </c>
      <c r="AT727" s="343">
        <f t="shared" si="138"/>
        <v>0</v>
      </c>
      <c r="AU727" s="343">
        <v>53.76</v>
      </c>
      <c r="AV727" s="343">
        <v>312.95999999999998</v>
      </c>
      <c r="AW727" s="343">
        <v>400</v>
      </c>
      <c r="AX727" s="341">
        <v>0.95230000000000004</v>
      </c>
      <c r="AY727" s="343">
        <v>109086</v>
      </c>
      <c r="AZ727" s="343">
        <f t="shared" si="139"/>
        <v>0</v>
      </c>
      <c r="BA727" s="343">
        <v>50.83</v>
      </c>
      <c r="BB727" s="343">
        <v>343.44</v>
      </c>
      <c r="BC727" s="343">
        <v>400</v>
      </c>
      <c r="BD727" s="341">
        <v>0.9385</v>
      </c>
      <c r="BE727" s="343">
        <v>116997</v>
      </c>
      <c r="BF727" s="343">
        <f t="shared" si="140"/>
        <v>0</v>
      </c>
      <c r="BG727" s="343">
        <v>48.78</v>
      </c>
      <c r="BH727" s="343">
        <v>415.92</v>
      </c>
      <c r="BI727" s="343">
        <v>415.92</v>
      </c>
      <c r="BJ727" s="341">
        <v>0.93030000000000002</v>
      </c>
      <c r="BK727" s="343">
        <v>121029</v>
      </c>
      <c r="BL727" s="343">
        <f t="shared" si="141"/>
        <v>0</v>
      </c>
      <c r="BM727" s="343">
        <v>42.04</v>
      </c>
      <c r="BN727" s="343">
        <v>318.24</v>
      </c>
      <c r="BO727" s="343">
        <v>400</v>
      </c>
      <c r="BP727" s="341">
        <v>0.95120000000000005</v>
      </c>
      <c r="BQ727" s="343">
        <v>125898</v>
      </c>
      <c r="BR727" s="343">
        <f t="shared" si="142"/>
        <v>0</v>
      </c>
      <c r="BS727" s="343">
        <v>59.75</v>
      </c>
      <c r="BT727" s="343">
        <v>329.28</v>
      </c>
      <c r="BU727" s="343">
        <v>400</v>
      </c>
      <c r="BV727" s="341">
        <v>0.9647</v>
      </c>
      <c r="BW727" s="343">
        <v>123894</v>
      </c>
      <c r="BX727" s="343">
        <f t="shared" si="143"/>
        <v>0</v>
      </c>
      <c r="BY727" s="343">
        <v>52.42</v>
      </c>
    </row>
    <row r="728" spans="1:77">
      <c r="A728" s="342">
        <v>723</v>
      </c>
      <c r="B728" s="342" t="s">
        <v>3378</v>
      </c>
      <c r="C728" s="342" t="s">
        <v>1865</v>
      </c>
      <c r="D728" s="342" t="s">
        <v>499</v>
      </c>
      <c r="E728" s="343">
        <v>650</v>
      </c>
      <c r="F728" s="343">
        <v>561.20000000000005</v>
      </c>
      <c r="G728" s="343">
        <v>561.20000000000005</v>
      </c>
      <c r="H728" s="341">
        <v>0.99709999999999999</v>
      </c>
      <c r="I728" s="343">
        <v>111715</v>
      </c>
      <c r="J728" s="343">
        <f t="shared" si="132"/>
        <v>0</v>
      </c>
      <c r="K728" s="343">
        <v>27.73</v>
      </c>
      <c r="L728" s="343">
        <v>500.4</v>
      </c>
      <c r="M728" s="343">
        <v>520</v>
      </c>
      <c r="N728" s="341">
        <v>0.99399999999999999</v>
      </c>
      <c r="O728" s="343">
        <v>112295</v>
      </c>
      <c r="P728" s="343">
        <f t="shared" si="133"/>
        <v>0</v>
      </c>
      <c r="Q728" s="343">
        <v>30.34</v>
      </c>
      <c r="R728" s="343">
        <v>582</v>
      </c>
      <c r="S728" s="343">
        <v>582</v>
      </c>
      <c r="T728" s="341">
        <v>0.99650000000000005</v>
      </c>
      <c r="U728" s="343">
        <v>114680</v>
      </c>
      <c r="V728" s="343">
        <f t="shared" si="134"/>
        <v>0</v>
      </c>
      <c r="W728" s="343">
        <v>27.46</v>
      </c>
      <c r="X728" s="343">
        <v>598.4</v>
      </c>
      <c r="Y728" s="343">
        <v>598.4</v>
      </c>
      <c r="Z728" s="341">
        <v>0.99890000000000001</v>
      </c>
      <c r="AA728" s="343">
        <v>119460</v>
      </c>
      <c r="AB728" s="343">
        <f t="shared" si="135"/>
        <v>0</v>
      </c>
      <c r="AC728" s="343">
        <v>26.86</v>
      </c>
      <c r="AD728" s="343">
        <v>559.6</v>
      </c>
      <c r="AE728" s="343">
        <v>559.6</v>
      </c>
      <c r="AF728" s="341">
        <v>0.99919999999999998</v>
      </c>
      <c r="AG728" s="343">
        <v>118920</v>
      </c>
      <c r="AH728" s="343">
        <f t="shared" si="136"/>
        <v>0</v>
      </c>
      <c r="AI728" s="343">
        <v>28.59</v>
      </c>
      <c r="AJ728" s="343">
        <v>541.20000000000005</v>
      </c>
      <c r="AK728" s="343">
        <v>541.20000000000005</v>
      </c>
      <c r="AL728" s="341">
        <v>0.99819999999999998</v>
      </c>
      <c r="AM728" s="343">
        <v>118060</v>
      </c>
      <c r="AN728" s="343">
        <f t="shared" si="137"/>
        <v>0</v>
      </c>
      <c r="AO728" s="343">
        <v>30.35</v>
      </c>
      <c r="AP728" s="343">
        <v>557.20000000000005</v>
      </c>
      <c r="AQ728" s="343">
        <v>557.20000000000005</v>
      </c>
      <c r="AR728" s="341">
        <v>0.99860000000000004</v>
      </c>
      <c r="AS728" s="343">
        <v>109670</v>
      </c>
      <c r="AT728" s="343">
        <f t="shared" si="138"/>
        <v>0</v>
      </c>
      <c r="AU728" s="343">
        <v>26.49</v>
      </c>
      <c r="AV728" s="343">
        <v>560</v>
      </c>
      <c r="AW728" s="343">
        <v>560</v>
      </c>
      <c r="AX728" s="341">
        <v>0.99719999999999998</v>
      </c>
      <c r="AY728" s="343">
        <v>119985</v>
      </c>
      <c r="AZ728" s="343">
        <f t="shared" si="139"/>
        <v>0</v>
      </c>
      <c r="BA728" s="343">
        <v>29.84</v>
      </c>
      <c r="BB728" s="343">
        <v>553.6</v>
      </c>
      <c r="BC728" s="343">
        <v>553.6</v>
      </c>
      <c r="BD728" s="341">
        <v>0.99829999999999997</v>
      </c>
      <c r="BE728" s="343">
        <v>113080</v>
      </c>
      <c r="BF728" s="343">
        <f t="shared" si="140"/>
        <v>0</v>
      </c>
      <c r="BG728" s="343">
        <v>27.5</v>
      </c>
      <c r="BH728" s="343">
        <v>565.20000000000005</v>
      </c>
      <c r="BI728" s="343">
        <v>565.20000000000005</v>
      </c>
      <c r="BJ728" s="341">
        <v>0.99829999999999997</v>
      </c>
      <c r="BK728" s="343">
        <v>116085</v>
      </c>
      <c r="BL728" s="343">
        <f t="shared" si="141"/>
        <v>0</v>
      </c>
      <c r="BM728" s="343">
        <v>27.65</v>
      </c>
      <c r="BN728" s="343">
        <v>538</v>
      </c>
      <c r="BO728" s="343">
        <v>538</v>
      </c>
      <c r="BP728" s="341">
        <v>0.99880000000000002</v>
      </c>
      <c r="BQ728" s="343">
        <v>112600</v>
      </c>
      <c r="BR728" s="343">
        <f t="shared" si="142"/>
        <v>0</v>
      </c>
      <c r="BS728" s="343">
        <v>30.11</v>
      </c>
      <c r="BT728" s="343">
        <v>533.6</v>
      </c>
      <c r="BU728" s="343">
        <v>533.6</v>
      </c>
      <c r="BV728" s="341">
        <v>0.99690000000000001</v>
      </c>
      <c r="BW728" s="343">
        <v>112000</v>
      </c>
      <c r="BX728" s="343">
        <f t="shared" si="143"/>
        <v>0</v>
      </c>
      <c r="BY728" s="343">
        <v>28.3</v>
      </c>
    </row>
    <row r="729" spans="1:77">
      <c r="A729" s="342">
        <v>724</v>
      </c>
      <c r="B729" s="342" t="s">
        <v>3378</v>
      </c>
      <c r="C729" s="342" t="s">
        <v>1867</v>
      </c>
      <c r="D729" s="342" t="s">
        <v>499</v>
      </c>
      <c r="E729" s="343">
        <v>125</v>
      </c>
      <c r="F729" s="343">
        <v>110.4</v>
      </c>
      <c r="G729" s="343">
        <v>110.4</v>
      </c>
      <c r="H729" s="341">
        <v>0.99880000000000002</v>
      </c>
      <c r="I729" s="343">
        <v>20178</v>
      </c>
      <c r="J729" s="343">
        <f t="shared" si="132"/>
        <v>0</v>
      </c>
      <c r="K729" s="343">
        <v>25.42</v>
      </c>
      <c r="L729" s="343">
        <v>121.92</v>
      </c>
      <c r="M729" s="343">
        <v>121.92</v>
      </c>
      <c r="N729" s="341">
        <v>0.99850000000000005</v>
      </c>
      <c r="O729" s="343">
        <v>24208</v>
      </c>
      <c r="P729" s="343">
        <f t="shared" si="133"/>
        <v>0</v>
      </c>
      <c r="Q729" s="343">
        <v>26.73</v>
      </c>
      <c r="R729" s="343">
        <v>103.2</v>
      </c>
      <c r="S729" s="343">
        <v>103.2</v>
      </c>
      <c r="T729" s="341">
        <v>0.999</v>
      </c>
      <c r="U729" s="343">
        <v>22486</v>
      </c>
      <c r="V729" s="343">
        <f t="shared" si="134"/>
        <v>0</v>
      </c>
      <c r="W729" s="343">
        <v>30.29</v>
      </c>
      <c r="X729" s="343">
        <v>113.76</v>
      </c>
      <c r="Y729" s="343">
        <v>113.76</v>
      </c>
      <c r="Z729" s="341">
        <v>0.99880000000000002</v>
      </c>
      <c r="AA729" s="343">
        <v>20904</v>
      </c>
      <c r="AB729" s="343">
        <f t="shared" si="135"/>
        <v>0</v>
      </c>
      <c r="AC729" s="343">
        <v>24.73</v>
      </c>
      <c r="AD729" s="343">
        <v>72.959999999999994</v>
      </c>
      <c r="AE729" s="343">
        <v>100</v>
      </c>
      <c r="AF729" s="341">
        <v>0.99960000000000004</v>
      </c>
      <c r="AG729" s="343">
        <v>15620</v>
      </c>
      <c r="AH729" s="343">
        <f t="shared" si="136"/>
        <v>0</v>
      </c>
      <c r="AI729" s="343">
        <v>28.79</v>
      </c>
      <c r="AJ729" s="343">
        <v>104.16</v>
      </c>
      <c r="AK729" s="343">
        <v>104.16</v>
      </c>
      <c r="AL729" s="341">
        <v>0.99819999999999998</v>
      </c>
      <c r="AM729" s="343">
        <v>17438</v>
      </c>
      <c r="AN729" s="343">
        <f t="shared" si="137"/>
        <v>0</v>
      </c>
      <c r="AO729" s="343">
        <v>23.29</v>
      </c>
      <c r="AP729" s="343">
        <v>106.08</v>
      </c>
      <c r="AQ729" s="343">
        <v>106.08</v>
      </c>
      <c r="AR729" s="341">
        <v>0.99939999999999996</v>
      </c>
      <c r="AS729" s="343">
        <v>19258</v>
      </c>
      <c r="AT729" s="343">
        <f t="shared" si="138"/>
        <v>0</v>
      </c>
      <c r="AU729" s="343">
        <v>24.41</v>
      </c>
      <c r="AV729" s="343">
        <v>86.08</v>
      </c>
      <c r="AW729" s="343">
        <v>100</v>
      </c>
      <c r="AX729" s="341">
        <v>0.99950000000000006</v>
      </c>
      <c r="AY729" s="343">
        <v>19032</v>
      </c>
      <c r="AZ729" s="343">
        <f t="shared" si="139"/>
        <v>0</v>
      </c>
      <c r="BA729" s="343">
        <v>30.72</v>
      </c>
      <c r="BB729" s="343">
        <v>94.88</v>
      </c>
      <c r="BC729" s="343">
        <v>100</v>
      </c>
      <c r="BD729" s="341">
        <v>0.99939999999999996</v>
      </c>
      <c r="BE729" s="343">
        <v>21694</v>
      </c>
      <c r="BF729" s="343">
        <f t="shared" si="140"/>
        <v>0</v>
      </c>
      <c r="BG729" s="343">
        <v>30.75</v>
      </c>
      <c r="BH729" s="343">
        <v>108.64</v>
      </c>
      <c r="BI729" s="343">
        <v>108.64</v>
      </c>
      <c r="BJ729" s="341">
        <v>0.99880000000000002</v>
      </c>
      <c r="BK729" s="343">
        <v>23400</v>
      </c>
      <c r="BL729" s="343">
        <f t="shared" si="141"/>
        <v>0</v>
      </c>
      <c r="BM729" s="343">
        <v>28.98</v>
      </c>
      <c r="BN729" s="343">
        <v>73.760000000000005</v>
      </c>
      <c r="BO729" s="343">
        <v>100</v>
      </c>
      <c r="BP729" s="341">
        <v>0.99909999999999999</v>
      </c>
      <c r="BQ729" s="343">
        <v>14810</v>
      </c>
      <c r="BR729" s="343">
        <f t="shared" si="142"/>
        <v>0</v>
      </c>
      <c r="BS729" s="343">
        <v>28.87</v>
      </c>
      <c r="BT729" s="343">
        <v>72.319999999999993</v>
      </c>
      <c r="BU729" s="343">
        <v>100</v>
      </c>
      <c r="BV729" s="341">
        <v>0.99939999999999996</v>
      </c>
      <c r="BW729" s="343">
        <v>17180</v>
      </c>
      <c r="BX729" s="343">
        <f t="shared" si="143"/>
        <v>0</v>
      </c>
      <c r="BY729" s="343">
        <v>31.95</v>
      </c>
    </row>
    <row r="730" spans="1:77">
      <c r="A730" s="342">
        <v>725</v>
      </c>
      <c r="B730" s="342" t="s">
        <v>3378</v>
      </c>
      <c r="C730" s="342" t="s">
        <v>1870</v>
      </c>
      <c r="D730" s="342" t="s">
        <v>499</v>
      </c>
      <c r="E730" s="343">
        <v>450</v>
      </c>
      <c r="F730" s="343">
        <v>343.68</v>
      </c>
      <c r="G730" s="343">
        <v>360</v>
      </c>
      <c r="H730" s="341">
        <v>0.99299999999999999</v>
      </c>
      <c r="I730" s="343">
        <v>52908</v>
      </c>
      <c r="J730" s="343">
        <f t="shared" si="132"/>
        <v>0</v>
      </c>
      <c r="K730" s="343">
        <v>21.53</v>
      </c>
      <c r="L730" s="343">
        <v>339.6</v>
      </c>
      <c r="M730" s="343">
        <v>360</v>
      </c>
      <c r="N730" s="341">
        <v>0.98780000000000001</v>
      </c>
      <c r="O730" s="343">
        <v>54243</v>
      </c>
      <c r="P730" s="343">
        <f t="shared" si="133"/>
        <v>0</v>
      </c>
      <c r="Q730" s="343">
        <v>21.73</v>
      </c>
      <c r="R730" s="343">
        <v>363.12</v>
      </c>
      <c r="S730" s="343">
        <v>363.12</v>
      </c>
      <c r="T730" s="341">
        <v>0.97689999999999999</v>
      </c>
      <c r="U730" s="343">
        <v>64548</v>
      </c>
      <c r="V730" s="343">
        <f t="shared" si="134"/>
        <v>0</v>
      </c>
      <c r="W730" s="343">
        <v>25.27</v>
      </c>
      <c r="X730" s="343">
        <v>357.12</v>
      </c>
      <c r="Y730" s="343">
        <v>360</v>
      </c>
      <c r="Z730" s="341">
        <v>0.95879999999999999</v>
      </c>
      <c r="AA730" s="343">
        <v>58953</v>
      </c>
      <c r="AB730" s="343">
        <f t="shared" si="135"/>
        <v>0</v>
      </c>
      <c r="AC730" s="343">
        <v>23.14</v>
      </c>
      <c r="AD730" s="343">
        <v>366.96</v>
      </c>
      <c r="AE730" s="343">
        <v>366.96</v>
      </c>
      <c r="AF730" s="341">
        <v>0.9536</v>
      </c>
      <c r="AG730" s="343">
        <v>55899</v>
      </c>
      <c r="AH730" s="343">
        <f t="shared" si="136"/>
        <v>0</v>
      </c>
      <c r="AI730" s="343">
        <v>21.47</v>
      </c>
      <c r="AJ730" s="343">
        <v>369.36</v>
      </c>
      <c r="AK730" s="343">
        <v>369.36</v>
      </c>
      <c r="AL730" s="341">
        <v>0.97160000000000002</v>
      </c>
      <c r="AM730" s="343">
        <v>81222</v>
      </c>
      <c r="AN730" s="343">
        <f t="shared" si="137"/>
        <v>0</v>
      </c>
      <c r="AO730" s="343">
        <v>31.43</v>
      </c>
      <c r="AP730" s="343">
        <v>405.36</v>
      </c>
      <c r="AQ730" s="343">
        <v>405.36</v>
      </c>
      <c r="AR730" s="341">
        <v>0.93520000000000003</v>
      </c>
      <c r="AS730" s="343">
        <v>90522</v>
      </c>
      <c r="AT730" s="343">
        <f t="shared" si="138"/>
        <v>0</v>
      </c>
      <c r="AU730" s="343">
        <v>32.090000000000003</v>
      </c>
      <c r="AV730" s="343">
        <v>365.76</v>
      </c>
      <c r="AW730" s="343">
        <v>365.76</v>
      </c>
      <c r="AX730" s="341">
        <v>0.96030000000000004</v>
      </c>
      <c r="AY730" s="343">
        <v>74757</v>
      </c>
      <c r="AZ730" s="343">
        <f t="shared" si="139"/>
        <v>0</v>
      </c>
      <c r="BA730" s="343">
        <v>29.56</v>
      </c>
      <c r="BB730" s="343">
        <v>308.16000000000003</v>
      </c>
      <c r="BC730" s="343">
        <v>360</v>
      </c>
      <c r="BD730" s="341">
        <v>0.94310000000000005</v>
      </c>
      <c r="BE730" s="343">
        <v>64194</v>
      </c>
      <c r="BF730" s="343">
        <f t="shared" si="140"/>
        <v>0</v>
      </c>
      <c r="BG730" s="343">
        <v>29.69</v>
      </c>
      <c r="BH730" s="343">
        <v>343.2</v>
      </c>
      <c r="BI730" s="343">
        <v>360</v>
      </c>
      <c r="BJ730" s="341">
        <v>0.95469999999999999</v>
      </c>
      <c r="BK730" s="343">
        <v>68709</v>
      </c>
      <c r="BL730" s="343">
        <f t="shared" si="141"/>
        <v>0</v>
      </c>
      <c r="BM730" s="343">
        <v>28.18</v>
      </c>
      <c r="BN730" s="343">
        <v>328.8</v>
      </c>
      <c r="BO730" s="343">
        <v>360</v>
      </c>
      <c r="BP730" s="341">
        <v>0.96150000000000002</v>
      </c>
      <c r="BQ730" s="343">
        <v>73773</v>
      </c>
      <c r="BR730" s="343">
        <f t="shared" si="142"/>
        <v>0</v>
      </c>
      <c r="BS730" s="343">
        <v>33.53</v>
      </c>
      <c r="BT730" s="343">
        <v>325.92</v>
      </c>
      <c r="BU730" s="343">
        <v>360</v>
      </c>
      <c r="BV730" s="341">
        <v>0.98089999999999999</v>
      </c>
      <c r="BW730" s="343">
        <v>74943</v>
      </c>
      <c r="BX730" s="343">
        <f t="shared" si="143"/>
        <v>0</v>
      </c>
      <c r="BY730" s="343">
        <v>31.51</v>
      </c>
    </row>
    <row r="731" spans="1:77">
      <c r="A731" s="342">
        <v>726</v>
      </c>
      <c r="B731" s="342" t="s">
        <v>3378</v>
      </c>
      <c r="C731" s="342" t="s">
        <v>1872</v>
      </c>
      <c r="D731" s="342" t="s">
        <v>499</v>
      </c>
      <c r="E731" s="343">
        <v>460</v>
      </c>
      <c r="F731" s="343">
        <v>21.84</v>
      </c>
      <c r="G731" s="343">
        <v>368</v>
      </c>
      <c r="H731" s="341">
        <v>0.99260000000000004</v>
      </c>
      <c r="I731" s="343">
        <v>2436</v>
      </c>
      <c r="J731" s="343">
        <f t="shared" si="132"/>
        <v>0</v>
      </c>
      <c r="K731" s="343">
        <v>15.61</v>
      </c>
      <c r="L731" s="343">
        <v>30.96</v>
      </c>
      <c r="M731" s="343">
        <v>368</v>
      </c>
      <c r="N731" s="341">
        <v>0.99880000000000002</v>
      </c>
      <c r="O731" s="343">
        <v>2547</v>
      </c>
      <c r="P731" s="343">
        <f t="shared" si="133"/>
        <v>0</v>
      </c>
      <c r="Q731" s="343">
        <v>11.07</v>
      </c>
      <c r="R731" s="343">
        <v>381.6</v>
      </c>
      <c r="S731" s="343">
        <v>381.6</v>
      </c>
      <c r="T731" s="341">
        <v>0.98770000000000002</v>
      </c>
      <c r="U731" s="343">
        <v>6546</v>
      </c>
      <c r="V731" s="343">
        <f t="shared" si="134"/>
        <v>0</v>
      </c>
      <c r="W731" s="343">
        <v>2.41</v>
      </c>
      <c r="X731" s="343">
        <v>13.2</v>
      </c>
      <c r="Y731" s="343">
        <v>368</v>
      </c>
      <c r="Z731" s="341">
        <v>1</v>
      </c>
      <c r="AA731" s="343">
        <v>2172</v>
      </c>
      <c r="AB731" s="343">
        <f t="shared" si="135"/>
        <v>0</v>
      </c>
      <c r="AC731" s="343">
        <v>22.12</v>
      </c>
      <c r="AD731" s="343">
        <v>396.48</v>
      </c>
      <c r="AE731" s="343">
        <v>396.48</v>
      </c>
      <c r="AF731" s="341">
        <v>0.98660000000000003</v>
      </c>
      <c r="AG731" s="343">
        <v>10863</v>
      </c>
      <c r="AH731" s="343">
        <f t="shared" si="136"/>
        <v>0</v>
      </c>
      <c r="AI731" s="343">
        <v>3.73</v>
      </c>
      <c r="AJ731" s="343">
        <v>393.6</v>
      </c>
      <c r="AK731" s="343">
        <v>393.6</v>
      </c>
      <c r="AL731" s="341">
        <v>0.98850000000000005</v>
      </c>
      <c r="AM731" s="343">
        <v>8031</v>
      </c>
      <c r="AN731" s="343">
        <f t="shared" si="137"/>
        <v>0</v>
      </c>
      <c r="AO731" s="343">
        <v>2.87</v>
      </c>
      <c r="AP731" s="343">
        <v>351.12</v>
      </c>
      <c r="AQ731" s="343">
        <v>368</v>
      </c>
      <c r="AR731" s="341">
        <v>0.98619999999999997</v>
      </c>
      <c r="AS731" s="343">
        <v>13302</v>
      </c>
      <c r="AT731" s="343">
        <f t="shared" si="138"/>
        <v>0</v>
      </c>
      <c r="AU731" s="343">
        <v>5.16</v>
      </c>
      <c r="AV731" s="343">
        <v>337.2</v>
      </c>
      <c r="AW731" s="343">
        <v>368</v>
      </c>
      <c r="AX731" s="341">
        <v>0.99209999999999998</v>
      </c>
      <c r="AY731" s="343">
        <v>3777</v>
      </c>
      <c r="AZ731" s="343">
        <f t="shared" si="139"/>
        <v>0</v>
      </c>
      <c r="BA731" s="343">
        <v>1.57</v>
      </c>
      <c r="BB731" s="343">
        <v>74.88</v>
      </c>
      <c r="BC731" s="343">
        <v>368</v>
      </c>
      <c r="BD731" s="341">
        <v>1</v>
      </c>
      <c r="BE731" s="343">
        <v>3813</v>
      </c>
      <c r="BF731" s="343">
        <f t="shared" si="140"/>
        <v>0</v>
      </c>
      <c r="BG731" s="343">
        <v>6.84</v>
      </c>
      <c r="BH731" s="343">
        <v>9.6</v>
      </c>
      <c r="BI731" s="343">
        <v>368</v>
      </c>
      <c r="BJ731" s="341">
        <v>1</v>
      </c>
      <c r="BK731" s="343">
        <v>1758</v>
      </c>
      <c r="BL731" s="343">
        <f t="shared" si="141"/>
        <v>0</v>
      </c>
      <c r="BM731" s="343">
        <v>24.61</v>
      </c>
      <c r="BN731" s="343">
        <v>368.64</v>
      </c>
      <c r="BO731" s="343">
        <v>368.64</v>
      </c>
      <c r="BP731" s="341">
        <v>0.98939999999999995</v>
      </c>
      <c r="BQ731" s="343">
        <v>9852</v>
      </c>
      <c r="BR731" s="343">
        <f t="shared" si="142"/>
        <v>0</v>
      </c>
      <c r="BS731" s="343">
        <v>3.88</v>
      </c>
      <c r="BT731" s="343">
        <v>12.48</v>
      </c>
      <c r="BU731" s="343">
        <v>368</v>
      </c>
      <c r="BV731" s="341">
        <v>1</v>
      </c>
      <c r="BW731" s="343">
        <v>1962</v>
      </c>
      <c r="BX731" s="343">
        <f t="shared" si="143"/>
        <v>0</v>
      </c>
      <c r="BY731" s="343">
        <v>21.13</v>
      </c>
    </row>
    <row r="732" spans="1:77">
      <c r="A732" s="342">
        <v>727</v>
      </c>
      <c r="B732" s="342" t="s">
        <v>3378</v>
      </c>
      <c r="C732" s="342" t="s">
        <v>3511</v>
      </c>
      <c r="D732" s="342" t="s">
        <v>499</v>
      </c>
      <c r="E732" s="343">
        <v>960</v>
      </c>
      <c r="F732" s="343">
        <v>745.92</v>
      </c>
      <c r="G732" s="343">
        <v>745.92</v>
      </c>
      <c r="H732" s="341">
        <v>0.99260000000000004</v>
      </c>
      <c r="I732" s="343">
        <v>259956</v>
      </c>
      <c r="J732" s="343">
        <f t="shared" si="132"/>
        <v>0</v>
      </c>
      <c r="K732" s="343">
        <v>48.76</v>
      </c>
      <c r="L732" s="343">
        <v>785.28</v>
      </c>
      <c r="M732" s="343">
        <v>785.28</v>
      </c>
      <c r="N732" s="341">
        <v>0.9909</v>
      </c>
      <c r="O732" s="343">
        <v>266592</v>
      </c>
      <c r="P732" s="343">
        <f t="shared" si="133"/>
        <v>0</v>
      </c>
      <c r="Q732" s="343">
        <v>46.05</v>
      </c>
      <c r="R732" s="343">
        <v>803.52</v>
      </c>
      <c r="S732" s="343">
        <v>803.52</v>
      </c>
      <c r="T732" s="341">
        <v>0.98729999999999996</v>
      </c>
      <c r="U732" s="343">
        <v>262182</v>
      </c>
      <c r="V732" s="343">
        <f t="shared" si="134"/>
        <v>0</v>
      </c>
      <c r="W732" s="343">
        <v>45.9</v>
      </c>
      <c r="X732" s="343">
        <v>810.24</v>
      </c>
      <c r="Y732" s="343">
        <v>810.24</v>
      </c>
      <c r="Z732" s="341">
        <v>0.99239999999999995</v>
      </c>
      <c r="AA732" s="343">
        <v>273132</v>
      </c>
      <c r="AB732" s="343">
        <f t="shared" si="135"/>
        <v>0</v>
      </c>
      <c r="AC732" s="343">
        <v>45.65</v>
      </c>
      <c r="AD732" s="343">
        <v>740.16</v>
      </c>
      <c r="AE732" s="343">
        <v>740.16</v>
      </c>
      <c r="AF732" s="341">
        <v>0.96840000000000004</v>
      </c>
      <c r="AG732" s="343">
        <v>270588</v>
      </c>
      <c r="AH732" s="343">
        <f t="shared" si="136"/>
        <v>0</v>
      </c>
      <c r="AI732" s="343">
        <v>50.74</v>
      </c>
      <c r="AJ732" s="343">
        <v>940.32</v>
      </c>
      <c r="AK732" s="343">
        <v>940.32</v>
      </c>
      <c r="AL732" s="341">
        <v>0.97019999999999995</v>
      </c>
      <c r="AM732" s="343">
        <v>291600</v>
      </c>
      <c r="AN732" s="343">
        <f t="shared" si="137"/>
        <v>0</v>
      </c>
      <c r="AO732" s="343">
        <v>44.39</v>
      </c>
      <c r="AP732" s="343">
        <v>774.72</v>
      </c>
      <c r="AQ732" s="343">
        <v>774.72</v>
      </c>
      <c r="AR732" s="341">
        <v>0.98619999999999997</v>
      </c>
      <c r="AS732" s="343">
        <v>320142</v>
      </c>
      <c r="AT732" s="343">
        <f t="shared" si="138"/>
        <v>0</v>
      </c>
      <c r="AU732" s="343">
        <v>56.32</v>
      </c>
      <c r="AV732" s="343">
        <v>654.72</v>
      </c>
      <c r="AW732" s="343">
        <v>654.72</v>
      </c>
      <c r="AX732" s="341">
        <v>0.99670000000000003</v>
      </c>
      <c r="AY732" s="343">
        <v>266562</v>
      </c>
      <c r="AZ732" s="343">
        <f t="shared" si="139"/>
        <v>0</v>
      </c>
      <c r="BA732" s="343">
        <v>56.73</v>
      </c>
      <c r="BB732" s="343">
        <v>767.04</v>
      </c>
      <c r="BC732" s="343">
        <v>767.04</v>
      </c>
      <c r="BD732" s="341">
        <v>0.97970000000000002</v>
      </c>
      <c r="BE732" s="343">
        <v>278550</v>
      </c>
      <c r="BF732" s="343">
        <f t="shared" si="140"/>
        <v>0</v>
      </c>
      <c r="BG732" s="343">
        <v>49.82</v>
      </c>
      <c r="BH732" s="343">
        <v>829.44</v>
      </c>
      <c r="BI732" s="343">
        <v>829.44</v>
      </c>
      <c r="BJ732" s="341">
        <v>0.97089999999999999</v>
      </c>
      <c r="BK732" s="343">
        <v>283926</v>
      </c>
      <c r="BL732" s="343">
        <f t="shared" si="141"/>
        <v>0</v>
      </c>
      <c r="BM732" s="343">
        <v>47.39</v>
      </c>
      <c r="BN732" s="343">
        <v>696</v>
      </c>
      <c r="BO732" s="343">
        <v>696</v>
      </c>
      <c r="BP732" s="341">
        <v>0.9778</v>
      </c>
      <c r="BQ732" s="343">
        <v>290934</v>
      </c>
      <c r="BR732" s="343">
        <f t="shared" si="142"/>
        <v>6726.2500814067153</v>
      </c>
      <c r="BS732" s="343">
        <v>61.42</v>
      </c>
      <c r="BT732" s="343">
        <v>832.32</v>
      </c>
      <c r="BU732" s="343">
        <v>832.32</v>
      </c>
      <c r="BV732" s="341">
        <v>0.98729999999999996</v>
      </c>
      <c r="BW732" s="343">
        <v>311880</v>
      </c>
      <c r="BX732" s="343">
        <f t="shared" si="143"/>
        <v>0</v>
      </c>
      <c r="BY732" s="343">
        <v>51.01</v>
      </c>
    </row>
    <row r="733" spans="1:77">
      <c r="A733" s="342">
        <v>728</v>
      </c>
      <c r="B733" s="342" t="s">
        <v>3378</v>
      </c>
      <c r="C733" s="342" t="s">
        <v>1882</v>
      </c>
      <c r="D733" s="342" t="s">
        <v>499</v>
      </c>
      <c r="E733" s="343">
        <v>500</v>
      </c>
      <c r="F733" s="343">
        <v>252</v>
      </c>
      <c r="G733" s="343">
        <v>400</v>
      </c>
      <c r="H733" s="341">
        <v>0.88490000000000002</v>
      </c>
      <c r="I733" s="343">
        <v>78255</v>
      </c>
      <c r="J733" s="343">
        <f t="shared" si="132"/>
        <v>0</v>
      </c>
      <c r="K733" s="343">
        <v>47.76</v>
      </c>
      <c r="L733" s="343">
        <v>252</v>
      </c>
      <c r="M733" s="343">
        <v>400</v>
      </c>
      <c r="N733" s="341">
        <v>0.88590000000000002</v>
      </c>
      <c r="O733" s="343">
        <v>81435</v>
      </c>
      <c r="P733" s="343">
        <f t="shared" si="133"/>
        <v>0</v>
      </c>
      <c r="Q733" s="343">
        <v>48.19</v>
      </c>
      <c r="R733" s="343">
        <v>256.8</v>
      </c>
      <c r="S733" s="343">
        <v>400</v>
      </c>
      <c r="T733" s="341">
        <v>0.87670000000000003</v>
      </c>
      <c r="U733" s="343">
        <v>76860</v>
      </c>
      <c r="V733" s="343">
        <f t="shared" si="134"/>
        <v>0</v>
      </c>
      <c r="W733" s="343">
        <v>46.79</v>
      </c>
      <c r="X733" s="343">
        <v>250.8</v>
      </c>
      <c r="Y733" s="343">
        <v>400</v>
      </c>
      <c r="Z733" s="341">
        <v>0.86050000000000004</v>
      </c>
      <c r="AA733" s="343">
        <v>88620</v>
      </c>
      <c r="AB733" s="343">
        <f t="shared" si="135"/>
        <v>0</v>
      </c>
      <c r="AC733" s="343">
        <v>54.31</v>
      </c>
      <c r="AD733" s="343">
        <v>242.4</v>
      </c>
      <c r="AE733" s="343">
        <v>400</v>
      </c>
      <c r="AF733" s="341">
        <v>0.88829999999999998</v>
      </c>
      <c r="AG733" s="343">
        <v>84360</v>
      </c>
      <c r="AH733" s="343">
        <f t="shared" si="136"/>
        <v>0</v>
      </c>
      <c r="AI733" s="343">
        <v>51.63</v>
      </c>
      <c r="AJ733" s="343">
        <v>256.8</v>
      </c>
      <c r="AK733" s="343">
        <v>400</v>
      </c>
      <c r="AL733" s="341">
        <v>0.86419999999999997</v>
      </c>
      <c r="AM733" s="343">
        <v>84885</v>
      </c>
      <c r="AN733" s="343">
        <f t="shared" si="137"/>
        <v>0</v>
      </c>
      <c r="AO733" s="343">
        <v>52.38</v>
      </c>
      <c r="AP733" s="343">
        <v>247.2</v>
      </c>
      <c r="AQ733" s="343">
        <v>400</v>
      </c>
      <c r="AR733" s="341">
        <v>0.83220000000000005</v>
      </c>
      <c r="AS733" s="343">
        <v>83520</v>
      </c>
      <c r="AT733" s="343">
        <f t="shared" si="138"/>
        <v>0</v>
      </c>
      <c r="AU733" s="343">
        <v>53.56</v>
      </c>
      <c r="AV733" s="343">
        <v>258</v>
      </c>
      <c r="AW733" s="343">
        <v>400</v>
      </c>
      <c r="AX733" s="341">
        <v>0.81559999999999999</v>
      </c>
      <c r="AY733" s="343">
        <v>76035</v>
      </c>
      <c r="AZ733" s="343">
        <f t="shared" si="139"/>
        <v>0</v>
      </c>
      <c r="BA733" s="343">
        <v>49.47</v>
      </c>
      <c r="BB733" s="343">
        <v>277.2</v>
      </c>
      <c r="BC733" s="343">
        <v>400</v>
      </c>
      <c r="BD733" s="341">
        <v>0.83979999999999999</v>
      </c>
      <c r="BE733" s="343">
        <v>91455</v>
      </c>
      <c r="BF733" s="343">
        <f t="shared" si="140"/>
        <v>0</v>
      </c>
      <c r="BG733" s="343">
        <v>52.01</v>
      </c>
      <c r="BH733" s="343">
        <v>296.39999999999998</v>
      </c>
      <c r="BI733" s="343">
        <v>400</v>
      </c>
      <c r="BJ733" s="341">
        <v>0.83750000000000002</v>
      </c>
      <c r="BK733" s="343">
        <v>90855</v>
      </c>
      <c r="BL733" s="343">
        <f t="shared" si="141"/>
        <v>0</v>
      </c>
      <c r="BM733" s="343">
        <v>48.49</v>
      </c>
      <c r="BN733" s="343">
        <v>259.2</v>
      </c>
      <c r="BO733" s="343">
        <v>400</v>
      </c>
      <c r="BP733" s="341">
        <v>0.81579999999999997</v>
      </c>
      <c r="BQ733" s="343">
        <v>74685</v>
      </c>
      <c r="BR733" s="343">
        <f t="shared" si="142"/>
        <v>0</v>
      </c>
      <c r="BS733" s="343">
        <v>50.14</v>
      </c>
      <c r="BT733" s="343">
        <v>238.8</v>
      </c>
      <c r="BU733" s="343">
        <v>400</v>
      </c>
      <c r="BV733" s="341">
        <v>0.83199999999999996</v>
      </c>
      <c r="BW733" s="343">
        <v>76830</v>
      </c>
      <c r="BX733" s="343">
        <f t="shared" si="143"/>
        <v>0</v>
      </c>
      <c r="BY733" s="343">
        <v>51.17</v>
      </c>
    </row>
    <row r="734" spans="1:77">
      <c r="A734" s="342">
        <v>729</v>
      </c>
      <c r="B734" s="342" t="s">
        <v>3378</v>
      </c>
      <c r="C734" s="342" t="s">
        <v>1886</v>
      </c>
      <c r="D734" s="342" t="s">
        <v>499</v>
      </c>
      <c r="E734" s="343">
        <v>1000</v>
      </c>
      <c r="F734" s="343">
        <v>739.2</v>
      </c>
      <c r="G734" s="343">
        <v>800</v>
      </c>
      <c r="H734" s="341">
        <v>0.8034</v>
      </c>
      <c r="I734" s="343">
        <v>82220</v>
      </c>
      <c r="J734" s="343">
        <f t="shared" si="132"/>
        <v>0</v>
      </c>
      <c r="K734" s="343">
        <v>19.23</v>
      </c>
      <c r="L734" s="343">
        <v>665.6</v>
      </c>
      <c r="M734" s="343">
        <v>800</v>
      </c>
      <c r="N734" s="341">
        <v>0.7621</v>
      </c>
      <c r="O734" s="343">
        <v>74220</v>
      </c>
      <c r="P734" s="343">
        <f t="shared" si="133"/>
        <v>0</v>
      </c>
      <c r="Q734" s="343">
        <v>19.66</v>
      </c>
      <c r="R734" s="343">
        <v>601.6</v>
      </c>
      <c r="S734" s="343">
        <v>800</v>
      </c>
      <c r="T734" s="341">
        <v>0.78200000000000003</v>
      </c>
      <c r="U734" s="343">
        <v>75500</v>
      </c>
      <c r="V734" s="343">
        <f t="shared" si="134"/>
        <v>0</v>
      </c>
      <c r="W734" s="343">
        <v>22.29</v>
      </c>
      <c r="X734" s="343">
        <v>622.4</v>
      </c>
      <c r="Y734" s="343">
        <v>800</v>
      </c>
      <c r="Z734" s="341">
        <v>0.71530000000000005</v>
      </c>
      <c r="AA734" s="343">
        <v>105380</v>
      </c>
      <c r="AB734" s="343">
        <f t="shared" si="135"/>
        <v>0</v>
      </c>
      <c r="AC734" s="343">
        <v>31.81</v>
      </c>
      <c r="AD734" s="343">
        <v>728</v>
      </c>
      <c r="AE734" s="343">
        <v>800</v>
      </c>
      <c r="AF734" s="341">
        <v>0.70550000000000002</v>
      </c>
      <c r="AG734" s="343">
        <v>97980</v>
      </c>
      <c r="AH734" s="343">
        <f t="shared" si="136"/>
        <v>0</v>
      </c>
      <c r="AI734" s="343">
        <v>25.64</v>
      </c>
      <c r="AJ734" s="343">
        <v>766.4</v>
      </c>
      <c r="AK734" s="343">
        <v>800</v>
      </c>
      <c r="AL734" s="341">
        <v>0.71319999999999995</v>
      </c>
      <c r="AM734" s="343">
        <v>110680</v>
      </c>
      <c r="AN734" s="343">
        <f t="shared" si="137"/>
        <v>0</v>
      </c>
      <c r="AO734" s="343">
        <v>28.12</v>
      </c>
      <c r="AP734" s="343">
        <v>758.4</v>
      </c>
      <c r="AQ734" s="343">
        <v>800</v>
      </c>
      <c r="AR734" s="341">
        <v>0.63900000000000001</v>
      </c>
      <c r="AS734" s="343">
        <v>100400</v>
      </c>
      <c r="AT734" s="343">
        <f t="shared" si="138"/>
        <v>0</v>
      </c>
      <c r="AU734" s="343">
        <v>27.85</v>
      </c>
      <c r="AV734" s="343">
        <v>688</v>
      </c>
      <c r="AW734" s="343">
        <v>800</v>
      </c>
      <c r="AX734" s="341">
        <v>0.71419999999999995</v>
      </c>
      <c r="AY734" s="343">
        <v>110180</v>
      </c>
      <c r="AZ734" s="343">
        <f t="shared" si="139"/>
        <v>0</v>
      </c>
      <c r="BA734" s="343">
        <v>31.14</v>
      </c>
      <c r="BB734" s="343">
        <v>689.6</v>
      </c>
      <c r="BC734" s="343">
        <v>800</v>
      </c>
      <c r="BD734" s="341">
        <v>0.72829999999999995</v>
      </c>
      <c r="BE734" s="343">
        <v>118820</v>
      </c>
      <c r="BF734" s="343">
        <f t="shared" si="140"/>
        <v>0</v>
      </c>
      <c r="BG734" s="343">
        <v>31.8</v>
      </c>
      <c r="BH734" s="343">
        <v>536</v>
      </c>
      <c r="BI734" s="343">
        <v>800</v>
      </c>
      <c r="BJ734" s="341">
        <v>0.66710000000000003</v>
      </c>
      <c r="BK734" s="343">
        <v>87040</v>
      </c>
      <c r="BL734" s="343">
        <f t="shared" si="141"/>
        <v>0</v>
      </c>
      <c r="BM734" s="343">
        <v>32.71</v>
      </c>
      <c r="BN734" s="343">
        <v>459.2</v>
      </c>
      <c r="BO734" s="343">
        <v>800</v>
      </c>
      <c r="BP734" s="341">
        <v>0.77110000000000001</v>
      </c>
      <c r="BQ734" s="343">
        <v>86380</v>
      </c>
      <c r="BR734" s="343">
        <f t="shared" si="142"/>
        <v>0</v>
      </c>
      <c r="BS734" s="343">
        <v>35.049999999999997</v>
      </c>
      <c r="BT734" s="343">
        <v>489.6</v>
      </c>
      <c r="BU734" s="343">
        <v>800</v>
      </c>
      <c r="BV734" s="341">
        <v>0.80300000000000005</v>
      </c>
      <c r="BW734" s="343">
        <v>100900</v>
      </c>
      <c r="BX734" s="343">
        <f t="shared" si="143"/>
        <v>0</v>
      </c>
      <c r="BY734" s="343">
        <v>34.49</v>
      </c>
    </row>
    <row r="735" spans="1:77">
      <c r="A735" s="342">
        <v>730</v>
      </c>
      <c r="B735" s="342" t="s">
        <v>3378</v>
      </c>
      <c r="C735" s="342" t="s">
        <v>1890</v>
      </c>
      <c r="D735" s="342" t="s">
        <v>499</v>
      </c>
      <c r="E735" s="343">
        <v>330</v>
      </c>
      <c r="F735" s="343">
        <v>294.24</v>
      </c>
      <c r="G735" s="343">
        <v>294.24</v>
      </c>
      <c r="H735" s="341">
        <v>0.98470000000000002</v>
      </c>
      <c r="I735" s="343">
        <v>44262</v>
      </c>
      <c r="J735" s="343">
        <f t="shared" si="132"/>
        <v>0</v>
      </c>
      <c r="K735" s="343">
        <v>19.14</v>
      </c>
      <c r="L735" s="343">
        <v>306.48</v>
      </c>
      <c r="M735" s="343">
        <v>306.48</v>
      </c>
      <c r="N735" s="341">
        <v>0.97470000000000001</v>
      </c>
      <c r="O735" s="343">
        <v>75957</v>
      </c>
      <c r="P735" s="343">
        <f t="shared" si="133"/>
        <v>0</v>
      </c>
      <c r="Q735" s="343">
        <v>31.75</v>
      </c>
      <c r="R735" s="343">
        <v>54</v>
      </c>
      <c r="S735" s="343">
        <v>264</v>
      </c>
      <c r="T735" s="341">
        <v>0.94630000000000003</v>
      </c>
      <c r="U735" s="343">
        <v>8304</v>
      </c>
      <c r="V735" s="343">
        <f t="shared" si="134"/>
        <v>0</v>
      </c>
      <c r="W735" s="343">
        <v>20.309999999999999</v>
      </c>
      <c r="X735" s="343">
        <v>31.2</v>
      </c>
      <c r="Y735" s="343">
        <v>264</v>
      </c>
      <c r="Z735" s="341">
        <v>0.93799999999999994</v>
      </c>
      <c r="AA735" s="343">
        <v>9039</v>
      </c>
      <c r="AB735" s="343">
        <f t="shared" si="135"/>
        <v>0</v>
      </c>
      <c r="AC735" s="343">
        <v>37.36</v>
      </c>
      <c r="AD735" s="343">
        <v>42</v>
      </c>
      <c r="AE735" s="343">
        <v>264</v>
      </c>
      <c r="AF735" s="341">
        <v>0.91659999999999997</v>
      </c>
      <c r="AG735" s="343">
        <v>8508</v>
      </c>
      <c r="AH735" s="343">
        <f t="shared" si="136"/>
        <v>0</v>
      </c>
      <c r="AI735" s="343">
        <v>26.73</v>
      </c>
      <c r="AJ735" s="343">
        <v>31.2</v>
      </c>
      <c r="AK735" s="343">
        <v>264</v>
      </c>
      <c r="AL735" s="341">
        <v>0.94110000000000005</v>
      </c>
      <c r="AM735" s="343">
        <v>8874</v>
      </c>
      <c r="AN735" s="343">
        <f t="shared" si="137"/>
        <v>0</v>
      </c>
      <c r="AO735" s="343">
        <v>37.78</v>
      </c>
      <c r="AP735" s="343">
        <v>32.159999999999997</v>
      </c>
      <c r="AQ735" s="343">
        <v>264</v>
      </c>
      <c r="AR735" s="341">
        <v>0.9425</v>
      </c>
      <c r="AS735" s="343">
        <v>7830</v>
      </c>
      <c r="AT735" s="343">
        <f t="shared" si="138"/>
        <v>0</v>
      </c>
      <c r="AU735" s="343">
        <v>31.25</v>
      </c>
      <c r="AV735" s="343">
        <v>28.56</v>
      </c>
      <c r="AW735" s="343">
        <v>264</v>
      </c>
      <c r="AX735" s="341">
        <v>0.96830000000000005</v>
      </c>
      <c r="AY735" s="343">
        <v>6975</v>
      </c>
      <c r="AZ735" s="343">
        <f t="shared" si="139"/>
        <v>0</v>
      </c>
      <c r="BA735" s="343">
        <v>31.53</v>
      </c>
      <c r="BB735" s="343">
        <v>27.84</v>
      </c>
      <c r="BC735" s="343">
        <v>264</v>
      </c>
      <c r="BD735" s="341">
        <v>0.96279999999999999</v>
      </c>
      <c r="BE735" s="343">
        <v>6606</v>
      </c>
      <c r="BF735" s="343">
        <f t="shared" si="140"/>
        <v>0</v>
      </c>
      <c r="BG735" s="343">
        <v>29.81</v>
      </c>
      <c r="BH735" s="343">
        <v>28.08</v>
      </c>
      <c r="BI735" s="343">
        <v>264</v>
      </c>
      <c r="BJ735" s="341">
        <v>0.96730000000000005</v>
      </c>
      <c r="BK735" s="343">
        <v>6570</v>
      </c>
      <c r="BL735" s="343">
        <f t="shared" si="141"/>
        <v>0</v>
      </c>
      <c r="BM735" s="343">
        <v>29.26</v>
      </c>
      <c r="BN735" s="343">
        <v>27.6</v>
      </c>
      <c r="BO735" s="343">
        <v>264</v>
      </c>
      <c r="BP735" s="341">
        <v>0.97209999999999996</v>
      </c>
      <c r="BQ735" s="343">
        <v>6498</v>
      </c>
      <c r="BR735" s="343">
        <f t="shared" si="142"/>
        <v>0</v>
      </c>
      <c r="BS735" s="343">
        <v>31.32</v>
      </c>
      <c r="BT735" s="343">
        <v>26.64</v>
      </c>
      <c r="BU735" s="343">
        <v>264</v>
      </c>
      <c r="BV735" s="341">
        <v>0.93840000000000001</v>
      </c>
      <c r="BW735" s="343">
        <v>6585</v>
      </c>
      <c r="BX735" s="343">
        <f t="shared" si="143"/>
        <v>0</v>
      </c>
      <c r="BY735" s="343">
        <v>31.86</v>
      </c>
    </row>
    <row r="736" spans="1:77">
      <c r="A736" s="342">
        <v>731</v>
      </c>
      <c r="B736" s="342" t="s">
        <v>3378</v>
      </c>
      <c r="C736" s="342" t="s">
        <v>1892</v>
      </c>
      <c r="D736" s="342" t="s">
        <v>499</v>
      </c>
      <c r="E736" s="343">
        <v>117</v>
      </c>
      <c r="F736" s="343">
        <v>100</v>
      </c>
      <c r="G736" s="343">
        <v>93.6</v>
      </c>
      <c r="H736" s="341">
        <v>1</v>
      </c>
      <c r="I736" s="343">
        <v>18438.125</v>
      </c>
      <c r="J736" s="343">
        <f t="shared" si="132"/>
        <v>0</v>
      </c>
      <c r="K736" s="343">
        <v>21.89</v>
      </c>
      <c r="L736" s="343">
        <v>100.02</v>
      </c>
      <c r="M736" s="343">
        <v>100</v>
      </c>
      <c r="N736" s="341">
        <v>1</v>
      </c>
      <c r="O736" s="343">
        <v>25741.375</v>
      </c>
      <c r="P736" s="343">
        <f t="shared" si="133"/>
        <v>0</v>
      </c>
      <c r="Q736" s="343">
        <v>34.6</v>
      </c>
      <c r="R736" s="343">
        <v>104.4</v>
      </c>
      <c r="S736" s="343">
        <v>104.4</v>
      </c>
      <c r="T736" s="341">
        <v>0.6492</v>
      </c>
      <c r="U736" s="343">
        <v>13380</v>
      </c>
      <c r="V736" s="343">
        <f t="shared" si="134"/>
        <v>0</v>
      </c>
      <c r="W736" s="343">
        <v>27.42</v>
      </c>
      <c r="X736" s="343">
        <v>96</v>
      </c>
      <c r="Y736" s="343">
        <v>96</v>
      </c>
      <c r="Z736" s="341">
        <v>0.97460000000000002</v>
      </c>
      <c r="AA736" s="343">
        <v>13989</v>
      </c>
      <c r="AB736" s="343">
        <f t="shared" si="135"/>
        <v>0</v>
      </c>
      <c r="AC736" s="343">
        <v>20.100000000000001</v>
      </c>
      <c r="AD736" s="343">
        <v>110</v>
      </c>
      <c r="AE736" s="343">
        <v>110</v>
      </c>
      <c r="AF736" s="341">
        <v>1</v>
      </c>
      <c r="AG736" s="343">
        <v>16159.825000000001</v>
      </c>
      <c r="AH736" s="343">
        <f t="shared" si="136"/>
        <v>0</v>
      </c>
      <c r="AI736" s="343">
        <v>19.75</v>
      </c>
      <c r="AJ736" s="343">
        <v>115.2</v>
      </c>
      <c r="AK736" s="343">
        <v>115.2</v>
      </c>
      <c r="AL736" s="341">
        <v>1</v>
      </c>
      <c r="AM736" s="343">
        <v>15693.674999999999</v>
      </c>
      <c r="AN736" s="343">
        <f t="shared" si="137"/>
        <v>0</v>
      </c>
      <c r="AO736" s="343">
        <v>18.920000000000002</v>
      </c>
      <c r="AP736" s="343">
        <v>115.2</v>
      </c>
      <c r="AQ736" s="343">
        <v>115.2</v>
      </c>
      <c r="AR736" s="341">
        <v>1</v>
      </c>
      <c r="AS736" s="343">
        <v>22349.75</v>
      </c>
      <c r="AT736" s="343">
        <f t="shared" si="138"/>
        <v>0</v>
      </c>
      <c r="AU736" s="343">
        <v>26.08</v>
      </c>
      <c r="AV736" s="343">
        <v>110.4</v>
      </c>
      <c r="AW736" s="343">
        <v>110.4</v>
      </c>
      <c r="AX736" s="341">
        <v>1</v>
      </c>
      <c r="AY736" s="343">
        <v>25981.674999999999</v>
      </c>
      <c r="AZ736" s="343">
        <f t="shared" si="139"/>
        <v>0</v>
      </c>
      <c r="BA736" s="343">
        <v>32.69</v>
      </c>
      <c r="BB736" s="343">
        <v>106.72</v>
      </c>
      <c r="BC736" s="343">
        <v>106.72</v>
      </c>
      <c r="BD736" s="341">
        <v>1</v>
      </c>
      <c r="BE736" s="343">
        <v>28825.195</v>
      </c>
      <c r="BF736" s="343">
        <f t="shared" si="140"/>
        <v>0</v>
      </c>
      <c r="BG736" s="343">
        <v>36.299999999999997</v>
      </c>
      <c r="BH736" s="343">
        <v>107.2</v>
      </c>
      <c r="BI736" s="343">
        <v>107.2</v>
      </c>
      <c r="BJ736" s="341">
        <v>1</v>
      </c>
      <c r="BK736" s="343">
        <v>18071.03</v>
      </c>
      <c r="BL736" s="343">
        <f t="shared" si="141"/>
        <v>0</v>
      </c>
      <c r="BM736" s="343">
        <v>22.66</v>
      </c>
      <c r="BN736" s="343">
        <v>0</v>
      </c>
      <c r="BO736" s="343">
        <v>93.6</v>
      </c>
      <c r="BP736" s="341">
        <v>1</v>
      </c>
      <c r="BQ736" s="343">
        <v>23183.275000000001</v>
      </c>
      <c r="BR736" s="343">
        <f t="shared" si="142"/>
        <v>0</v>
      </c>
      <c r="BS736" s="343">
        <v>28.47</v>
      </c>
      <c r="BT736" s="343">
        <v>118.4</v>
      </c>
      <c r="BU736" s="343">
        <v>118.4</v>
      </c>
      <c r="BV736" s="341">
        <v>1</v>
      </c>
      <c r="BW736" s="343">
        <v>8666.4750000000004</v>
      </c>
      <c r="BX736" s="343">
        <f t="shared" si="143"/>
        <v>0</v>
      </c>
      <c r="BY736" s="343">
        <v>9.84</v>
      </c>
    </row>
    <row r="737" spans="1:77">
      <c r="A737" s="342">
        <v>732</v>
      </c>
      <c r="B737" s="342" t="s">
        <v>3378</v>
      </c>
      <c r="C737" s="342" t="s">
        <v>1898</v>
      </c>
      <c r="D737" s="342" t="s">
        <v>499</v>
      </c>
      <c r="E737" s="343">
        <v>250</v>
      </c>
      <c r="F737" s="343">
        <v>188.96</v>
      </c>
      <c r="G737" s="343">
        <v>200</v>
      </c>
      <c r="H737" s="341">
        <v>0.98219999999999996</v>
      </c>
      <c r="I737" s="343">
        <v>63436</v>
      </c>
      <c r="J737" s="343">
        <f t="shared" si="132"/>
        <v>0</v>
      </c>
      <c r="K737" s="343">
        <v>47.47</v>
      </c>
      <c r="L737" s="343">
        <v>183.84</v>
      </c>
      <c r="M737" s="343">
        <v>200</v>
      </c>
      <c r="N737" s="341">
        <v>0.99750000000000005</v>
      </c>
      <c r="O737" s="343">
        <v>66400</v>
      </c>
      <c r="P737" s="343">
        <f t="shared" si="133"/>
        <v>0</v>
      </c>
      <c r="Q737" s="343">
        <v>48.67</v>
      </c>
      <c r="R737" s="343">
        <v>188.32</v>
      </c>
      <c r="S737" s="343">
        <v>200</v>
      </c>
      <c r="T737" s="341">
        <v>0.99809999999999999</v>
      </c>
      <c r="U737" s="343">
        <v>50590</v>
      </c>
      <c r="V737" s="343">
        <f t="shared" si="134"/>
        <v>0</v>
      </c>
      <c r="W737" s="343">
        <v>37.380000000000003</v>
      </c>
      <c r="X737" s="343">
        <v>193.92</v>
      </c>
      <c r="Y737" s="343">
        <v>200</v>
      </c>
      <c r="Z737" s="341">
        <v>0.99760000000000004</v>
      </c>
      <c r="AA737" s="343">
        <v>47272</v>
      </c>
      <c r="AB737" s="343">
        <f t="shared" si="135"/>
        <v>0</v>
      </c>
      <c r="AC737" s="343">
        <v>32.840000000000003</v>
      </c>
      <c r="AD737" s="343">
        <v>184.8</v>
      </c>
      <c r="AE737" s="343">
        <v>200</v>
      </c>
      <c r="AF737" s="341">
        <v>0</v>
      </c>
      <c r="AG737" s="343">
        <v>0</v>
      </c>
      <c r="AH737" s="343">
        <f t="shared" si="136"/>
        <v>0</v>
      </c>
      <c r="AI737" s="343">
        <v>0</v>
      </c>
      <c r="AJ737" s="343">
        <v>199.68</v>
      </c>
      <c r="AK737" s="343">
        <v>200</v>
      </c>
      <c r="AL737" s="341">
        <v>0.99370000000000003</v>
      </c>
      <c r="AM737" s="343">
        <v>85116</v>
      </c>
      <c r="AN737" s="343">
        <f t="shared" si="137"/>
        <v>0</v>
      </c>
      <c r="AO737" s="343">
        <v>0.6</v>
      </c>
      <c r="AP737" s="343">
        <v>196.96</v>
      </c>
      <c r="AQ737" s="343">
        <v>200</v>
      </c>
      <c r="AR737" s="341">
        <v>0.98850000000000005</v>
      </c>
      <c r="AS737" s="343">
        <v>58180</v>
      </c>
      <c r="AT737" s="343">
        <f t="shared" si="138"/>
        <v>0</v>
      </c>
      <c r="AU737" s="343">
        <v>40.159999999999997</v>
      </c>
      <c r="AV737" s="343">
        <v>190.24</v>
      </c>
      <c r="AW737" s="343">
        <v>200</v>
      </c>
      <c r="AX737" s="341">
        <v>0.99419999999999997</v>
      </c>
      <c r="AY737" s="343">
        <v>52868</v>
      </c>
      <c r="AZ737" s="343">
        <f t="shared" si="139"/>
        <v>0</v>
      </c>
      <c r="BA737" s="343">
        <v>38.82</v>
      </c>
      <c r="BB737" s="343">
        <v>189.92</v>
      </c>
      <c r="BC737" s="343">
        <v>200</v>
      </c>
      <c r="BD737" s="341">
        <v>0.99629999999999996</v>
      </c>
      <c r="BE737" s="343">
        <v>60004</v>
      </c>
      <c r="BF737" s="343">
        <f t="shared" si="140"/>
        <v>0</v>
      </c>
      <c r="BG737" s="343">
        <v>42.62</v>
      </c>
      <c r="BH737" s="343">
        <v>196.16</v>
      </c>
      <c r="BI737" s="343">
        <v>200</v>
      </c>
      <c r="BJ737" s="341">
        <v>0.99470000000000003</v>
      </c>
      <c r="BK737" s="343">
        <v>64356</v>
      </c>
      <c r="BL737" s="343">
        <f t="shared" si="141"/>
        <v>0</v>
      </c>
      <c r="BM737" s="343">
        <v>44.33</v>
      </c>
      <c r="BN737" s="343">
        <v>188</v>
      </c>
      <c r="BO737" s="343">
        <v>200</v>
      </c>
      <c r="BP737" s="341">
        <v>0.99650000000000005</v>
      </c>
      <c r="BQ737" s="343">
        <v>54680</v>
      </c>
      <c r="BR737" s="343">
        <f t="shared" si="142"/>
        <v>0</v>
      </c>
      <c r="BS737" s="343">
        <v>41.93</v>
      </c>
      <c r="BT737" s="343">
        <v>200</v>
      </c>
      <c r="BU737" s="343">
        <v>200</v>
      </c>
      <c r="BV737" s="341">
        <v>0.9889</v>
      </c>
      <c r="BW737" s="343">
        <v>53888</v>
      </c>
      <c r="BX737" s="343">
        <f t="shared" si="143"/>
        <v>0</v>
      </c>
      <c r="BY737" s="343">
        <v>36.619999999999997</v>
      </c>
    </row>
    <row r="738" spans="1:77">
      <c r="A738" s="342">
        <v>733</v>
      </c>
      <c r="B738" s="342" t="s">
        <v>3378</v>
      </c>
      <c r="C738" s="342" t="s">
        <v>1900</v>
      </c>
      <c r="D738" s="342" t="s">
        <v>499</v>
      </c>
      <c r="E738" s="343">
        <v>110</v>
      </c>
      <c r="F738" s="343">
        <v>6.96</v>
      </c>
      <c r="G738" s="343">
        <v>88</v>
      </c>
      <c r="H738" s="341">
        <v>1</v>
      </c>
      <c r="I738" s="343">
        <v>1221</v>
      </c>
      <c r="J738" s="343">
        <f t="shared" si="132"/>
        <v>0</v>
      </c>
      <c r="K738" s="343">
        <v>24.37</v>
      </c>
      <c r="L738" s="343">
        <v>7.44</v>
      </c>
      <c r="M738" s="343">
        <v>88</v>
      </c>
      <c r="N738" s="341">
        <v>1</v>
      </c>
      <c r="O738" s="343">
        <v>1452</v>
      </c>
      <c r="P738" s="343">
        <f t="shared" si="133"/>
        <v>0</v>
      </c>
      <c r="Q738" s="343">
        <v>26.23</v>
      </c>
      <c r="R738" s="343">
        <v>7.68</v>
      </c>
      <c r="S738" s="343">
        <v>88</v>
      </c>
      <c r="T738" s="341">
        <v>1.002</v>
      </c>
      <c r="U738" s="343">
        <v>1497</v>
      </c>
      <c r="V738" s="343">
        <f t="shared" si="134"/>
        <v>0</v>
      </c>
      <c r="W738" s="343">
        <v>27.02</v>
      </c>
      <c r="X738" s="343">
        <v>6.24</v>
      </c>
      <c r="Y738" s="343">
        <v>88</v>
      </c>
      <c r="Z738" s="341">
        <v>1</v>
      </c>
      <c r="AA738" s="343">
        <v>1224</v>
      </c>
      <c r="AB738" s="343">
        <f t="shared" si="135"/>
        <v>0</v>
      </c>
      <c r="AC738" s="343">
        <v>26.36</v>
      </c>
      <c r="AD738" s="343">
        <v>5.52</v>
      </c>
      <c r="AE738" s="343">
        <v>88</v>
      </c>
      <c r="AF738" s="341">
        <v>0.99739999999999995</v>
      </c>
      <c r="AG738" s="343">
        <v>1170</v>
      </c>
      <c r="AH738" s="343">
        <f t="shared" si="136"/>
        <v>0</v>
      </c>
      <c r="AI738" s="343">
        <v>28.56</v>
      </c>
      <c r="AJ738" s="343">
        <v>47.28</v>
      </c>
      <c r="AK738" s="343">
        <v>88</v>
      </c>
      <c r="AL738" s="341">
        <v>1</v>
      </c>
      <c r="AM738" s="343">
        <v>1374</v>
      </c>
      <c r="AN738" s="343">
        <f t="shared" si="137"/>
        <v>0</v>
      </c>
      <c r="AO738" s="343">
        <v>4.04</v>
      </c>
      <c r="AP738" s="343">
        <v>56.16</v>
      </c>
      <c r="AQ738" s="343">
        <v>88</v>
      </c>
      <c r="AR738" s="341">
        <v>1</v>
      </c>
      <c r="AS738" s="343">
        <v>3744</v>
      </c>
      <c r="AT738" s="343">
        <f t="shared" si="138"/>
        <v>0</v>
      </c>
      <c r="AU738" s="343">
        <v>8.9600000000000009</v>
      </c>
      <c r="AV738" s="343">
        <v>49.2</v>
      </c>
      <c r="AW738" s="343">
        <v>88</v>
      </c>
      <c r="AX738" s="341">
        <v>0.99850000000000005</v>
      </c>
      <c r="AY738" s="343">
        <v>2112</v>
      </c>
      <c r="AZ738" s="343">
        <f t="shared" si="139"/>
        <v>0</v>
      </c>
      <c r="BA738" s="343">
        <v>5.97</v>
      </c>
      <c r="BB738" s="343">
        <v>46.32</v>
      </c>
      <c r="BC738" s="343">
        <v>88</v>
      </c>
      <c r="BD738" s="341">
        <v>1.0025999999999999</v>
      </c>
      <c r="BE738" s="343">
        <v>1131</v>
      </c>
      <c r="BF738" s="343">
        <f t="shared" si="140"/>
        <v>0</v>
      </c>
      <c r="BG738" s="343">
        <v>3.27</v>
      </c>
      <c r="BH738" s="343">
        <v>4.08</v>
      </c>
      <c r="BI738" s="343">
        <v>88</v>
      </c>
      <c r="BJ738" s="341">
        <v>0.99650000000000005</v>
      </c>
      <c r="BK738" s="343">
        <v>870</v>
      </c>
      <c r="BL738" s="343">
        <f t="shared" si="141"/>
        <v>0</v>
      </c>
      <c r="BM738" s="343">
        <v>28.76</v>
      </c>
      <c r="BN738" s="343">
        <v>48.72</v>
      </c>
      <c r="BO738" s="343">
        <v>88</v>
      </c>
      <c r="BP738" s="341">
        <v>0.99809999999999999</v>
      </c>
      <c r="BQ738" s="343">
        <v>1662</v>
      </c>
      <c r="BR738" s="343">
        <f t="shared" si="142"/>
        <v>0</v>
      </c>
      <c r="BS738" s="343">
        <v>4.91</v>
      </c>
      <c r="BT738" s="343">
        <v>4.5599999999999996</v>
      </c>
      <c r="BU738" s="343">
        <v>88</v>
      </c>
      <c r="BV738" s="341">
        <v>1</v>
      </c>
      <c r="BW738" s="343">
        <v>978</v>
      </c>
      <c r="BX738" s="343">
        <f t="shared" si="143"/>
        <v>0</v>
      </c>
      <c r="BY738" s="343">
        <v>28.83</v>
      </c>
    </row>
    <row r="739" spans="1:77">
      <c r="A739" s="342">
        <v>734</v>
      </c>
      <c r="B739" s="342" t="s">
        <v>3378</v>
      </c>
      <c r="C739" s="342" t="s">
        <v>1906</v>
      </c>
      <c r="D739" s="342" t="s">
        <v>499</v>
      </c>
      <c r="E739" s="343">
        <v>750</v>
      </c>
      <c r="F739" s="343">
        <v>677.52</v>
      </c>
      <c r="G739" s="343">
        <v>677.52</v>
      </c>
      <c r="H739" s="341">
        <v>0.99309999999999998</v>
      </c>
      <c r="I739" s="343">
        <v>347283</v>
      </c>
      <c r="J739" s="343">
        <f t="shared" si="132"/>
        <v>56629.073371460443</v>
      </c>
      <c r="K739" s="343">
        <v>71.69</v>
      </c>
      <c r="L739" s="343">
        <v>669.6</v>
      </c>
      <c r="M739" s="343">
        <v>669.6</v>
      </c>
      <c r="N739" s="341">
        <v>0.99399999999999999</v>
      </c>
      <c r="O739" s="343">
        <v>337581</v>
      </c>
      <c r="P739" s="343">
        <f t="shared" si="133"/>
        <v>40458.218717911113</v>
      </c>
      <c r="Q739" s="343">
        <v>68.17</v>
      </c>
      <c r="R739" s="343">
        <v>671.76</v>
      </c>
      <c r="S739" s="343">
        <v>671.76</v>
      </c>
      <c r="T739" s="341">
        <v>0.99380000000000002</v>
      </c>
      <c r="U739" s="343">
        <v>331434</v>
      </c>
      <c r="V739" s="343">
        <f t="shared" si="134"/>
        <v>43021.527193618575</v>
      </c>
      <c r="W739" s="343">
        <v>68.95</v>
      </c>
      <c r="X739" s="343">
        <v>663.84</v>
      </c>
      <c r="Y739" s="343">
        <v>663.84</v>
      </c>
      <c r="Z739" s="341">
        <v>0.995</v>
      </c>
      <c r="AA739" s="343">
        <v>320598</v>
      </c>
      <c r="AB739" s="343">
        <f t="shared" si="135"/>
        <v>25750.053954629038</v>
      </c>
      <c r="AC739" s="343">
        <v>65.239999999999995</v>
      </c>
      <c r="AD739" s="343">
        <v>624.6</v>
      </c>
      <c r="AE739" s="343">
        <v>624.6</v>
      </c>
      <c r="AF739" s="341">
        <v>0.9869</v>
      </c>
      <c r="AG739" s="343">
        <v>337028</v>
      </c>
      <c r="AH739" s="343">
        <f t="shared" si="136"/>
        <v>61828.217746325543</v>
      </c>
      <c r="AI739" s="343">
        <v>73.48</v>
      </c>
      <c r="AJ739" s="343">
        <v>609.12</v>
      </c>
      <c r="AK739" s="343">
        <v>609.12</v>
      </c>
      <c r="AL739" s="341">
        <v>0.99219999999999997</v>
      </c>
      <c r="AM739" s="343">
        <v>307413</v>
      </c>
      <c r="AN739" s="343">
        <f t="shared" si="137"/>
        <v>46303.430351075876</v>
      </c>
      <c r="AO739" s="343">
        <v>70.64</v>
      </c>
      <c r="AP739" s="343">
        <v>649.08000000000004</v>
      </c>
      <c r="AQ739" s="343">
        <v>649.08000000000004</v>
      </c>
      <c r="AR739" s="341">
        <v>0.99790000000000001</v>
      </c>
      <c r="AS739" s="343">
        <v>304722</v>
      </c>
      <c r="AT739" s="343">
        <f t="shared" si="138"/>
        <v>15566.219516052493</v>
      </c>
      <c r="AU739" s="343">
        <v>63.23</v>
      </c>
      <c r="AV739" s="343">
        <v>600.48</v>
      </c>
      <c r="AW739" s="343">
        <v>600.48</v>
      </c>
      <c r="AX739" s="341">
        <v>0.99819999999999998</v>
      </c>
      <c r="AY739" s="343">
        <v>261563</v>
      </c>
      <c r="AZ739" s="343">
        <f t="shared" si="139"/>
        <v>2589.7326732673328</v>
      </c>
      <c r="BA739" s="343">
        <v>60.6</v>
      </c>
      <c r="BB739" s="343">
        <v>645.48</v>
      </c>
      <c r="BC739" s="343">
        <v>645.48</v>
      </c>
      <c r="BD739" s="341">
        <v>0.98860000000000003</v>
      </c>
      <c r="BE739" s="343">
        <v>344192</v>
      </c>
      <c r="BF739" s="343">
        <f t="shared" si="140"/>
        <v>59304.153400469011</v>
      </c>
      <c r="BG739" s="343">
        <v>72.489999999999995</v>
      </c>
      <c r="BH739" s="343">
        <v>685.8</v>
      </c>
      <c r="BI739" s="343">
        <v>685.8</v>
      </c>
      <c r="BJ739" s="341">
        <v>0.9909</v>
      </c>
      <c r="BK739" s="343">
        <v>341307</v>
      </c>
      <c r="BL739" s="343">
        <f t="shared" si="141"/>
        <v>37923</v>
      </c>
      <c r="BM739" s="343">
        <v>67.5</v>
      </c>
      <c r="BN739" s="343">
        <v>671.76</v>
      </c>
      <c r="BO739" s="343">
        <v>671.76</v>
      </c>
      <c r="BP739" s="341">
        <v>0.98899999999999999</v>
      </c>
      <c r="BQ739" s="343">
        <v>332338</v>
      </c>
      <c r="BR739" s="343">
        <f t="shared" si="142"/>
        <v>54888.716571587604</v>
      </c>
      <c r="BS739" s="343">
        <v>71.87</v>
      </c>
      <c r="BT739" s="343">
        <v>635.76</v>
      </c>
      <c r="BU739" s="343">
        <v>635.76</v>
      </c>
      <c r="BV739" s="341">
        <v>0.98570000000000002</v>
      </c>
      <c r="BW739" s="343">
        <v>346212</v>
      </c>
      <c r="BX739" s="343">
        <f t="shared" si="143"/>
        <v>66444.727272727265</v>
      </c>
      <c r="BY739" s="343">
        <v>74.25</v>
      </c>
    </row>
    <row r="740" spans="1:77">
      <c r="A740" s="342">
        <v>735</v>
      </c>
      <c r="B740" s="342" t="s">
        <v>3378</v>
      </c>
      <c r="C740" s="342" t="s">
        <v>1908</v>
      </c>
      <c r="D740" s="342" t="s">
        <v>499</v>
      </c>
      <c r="E740" s="343">
        <v>750</v>
      </c>
      <c r="F740" s="343">
        <v>748.44</v>
      </c>
      <c r="G740" s="343">
        <v>748.44</v>
      </c>
      <c r="H740" s="341">
        <v>0.98629999999999995</v>
      </c>
      <c r="I740" s="343">
        <v>401431</v>
      </c>
      <c r="J740" s="343">
        <f t="shared" si="132"/>
        <v>82497.472457627096</v>
      </c>
      <c r="K740" s="343">
        <v>75.52</v>
      </c>
      <c r="L740" s="343">
        <v>803.52</v>
      </c>
      <c r="M740" s="343">
        <v>803.52</v>
      </c>
      <c r="N740" s="341">
        <v>0.97770000000000001</v>
      </c>
      <c r="O740" s="343">
        <v>422586</v>
      </c>
      <c r="P740" s="343">
        <f t="shared" si="133"/>
        <v>71892.22406639003</v>
      </c>
      <c r="Q740" s="343">
        <v>72.3</v>
      </c>
      <c r="R740" s="343">
        <v>759.96</v>
      </c>
      <c r="S740" s="343">
        <v>759.96</v>
      </c>
      <c r="T740" s="341">
        <v>0.9909</v>
      </c>
      <c r="U740" s="343">
        <v>389475</v>
      </c>
      <c r="V740" s="343">
        <f t="shared" si="134"/>
        <v>64144.358206877347</v>
      </c>
      <c r="W740" s="343">
        <v>71.83</v>
      </c>
      <c r="X740" s="343">
        <v>737.28</v>
      </c>
      <c r="Y740" s="343">
        <v>737.28</v>
      </c>
      <c r="Z740" s="341">
        <v>0.99239999999999995</v>
      </c>
      <c r="AA740" s="343">
        <v>375516</v>
      </c>
      <c r="AB740" s="343">
        <f t="shared" si="135"/>
        <v>48885.672368802574</v>
      </c>
      <c r="AC740" s="343">
        <v>68.98</v>
      </c>
      <c r="AD740" s="343">
        <v>731.52</v>
      </c>
      <c r="AE740" s="343">
        <v>731.52</v>
      </c>
      <c r="AF740" s="341">
        <v>0.99560000000000004</v>
      </c>
      <c r="AG740" s="343">
        <v>355077</v>
      </c>
      <c r="AH740" s="343">
        <f t="shared" si="136"/>
        <v>29914.912087912071</v>
      </c>
      <c r="AI740" s="343">
        <v>65.52</v>
      </c>
      <c r="AJ740" s="343">
        <v>736.92</v>
      </c>
      <c r="AK740" s="343">
        <v>736.92</v>
      </c>
      <c r="AL740" s="341">
        <v>0.98680000000000001</v>
      </c>
      <c r="AM740" s="343">
        <v>352147</v>
      </c>
      <c r="AN740" s="343">
        <f t="shared" si="137"/>
        <v>38010.514719000916</v>
      </c>
      <c r="AO740" s="343">
        <v>67.260000000000005</v>
      </c>
      <c r="AP740" s="343">
        <v>635.76</v>
      </c>
      <c r="AQ740" s="343">
        <v>635.76</v>
      </c>
      <c r="AR740" s="341">
        <v>0.98429999999999995</v>
      </c>
      <c r="AS740" s="343">
        <v>343818</v>
      </c>
      <c r="AT740" s="343">
        <f t="shared" si="138"/>
        <v>64442.593716143027</v>
      </c>
      <c r="AU740" s="343">
        <v>73.84</v>
      </c>
      <c r="AV740" s="343">
        <v>762.12</v>
      </c>
      <c r="AW740" s="343">
        <v>762.12</v>
      </c>
      <c r="AX740" s="341">
        <v>0.97619999999999996</v>
      </c>
      <c r="AY740" s="343">
        <v>372370</v>
      </c>
      <c r="AZ740" s="343">
        <f t="shared" si="139"/>
        <v>50945.744497194675</v>
      </c>
      <c r="BA740" s="343">
        <v>69.510000000000005</v>
      </c>
      <c r="BB740" s="343">
        <v>481.68</v>
      </c>
      <c r="BC740" s="343">
        <v>600</v>
      </c>
      <c r="BD740" s="341">
        <v>0.98209999999999997</v>
      </c>
      <c r="BE740" s="343">
        <v>203846</v>
      </c>
      <c r="BF740" s="343">
        <f t="shared" si="140"/>
        <v>0</v>
      </c>
      <c r="BG740" s="343">
        <v>57.91</v>
      </c>
      <c r="BH740" s="343">
        <v>731.88</v>
      </c>
      <c r="BI740" s="343">
        <v>731.88</v>
      </c>
      <c r="BJ740" s="341">
        <v>0.94369999999999998</v>
      </c>
      <c r="BK740" s="343">
        <v>305698</v>
      </c>
      <c r="BL740" s="343">
        <f t="shared" si="141"/>
        <v>0</v>
      </c>
      <c r="BM740" s="343">
        <v>59.49</v>
      </c>
      <c r="BN740" s="343">
        <v>765.72</v>
      </c>
      <c r="BO740" s="343">
        <v>765.72</v>
      </c>
      <c r="BP740" s="341">
        <v>0.94450000000000001</v>
      </c>
      <c r="BQ740" s="343">
        <v>374584</v>
      </c>
      <c r="BR740" s="343">
        <f t="shared" si="142"/>
        <v>72581.312550389688</v>
      </c>
      <c r="BS740" s="343">
        <v>74.42</v>
      </c>
      <c r="BT740" s="343">
        <v>719.28</v>
      </c>
      <c r="BU740" s="343">
        <v>719.28</v>
      </c>
      <c r="BV740" s="341">
        <v>0.95950000000000002</v>
      </c>
      <c r="BW740" s="343">
        <v>372951</v>
      </c>
      <c r="BX740" s="343">
        <f t="shared" si="143"/>
        <v>64854.345724907042</v>
      </c>
      <c r="BY740" s="343">
        <v>72.63</v>
      </c>
    </row>
    <row r="741" spans="1:77">
      <c r="A741" s="342">
        <v>736</v>
      </c>
      <c r="B741" s="342" t="s">
        <v>3378</v>
      </c>
      <c r="C741" s="342" t="s">
        <v>1910</v>
      </c>
      <c r="D741" s="342" t="s">
        <v>499</v>
      </c>
      <c r="E741" s="343">
        <v>200</v>
      </c>
      <c r="F741" s="343">
        <v>107.36</v>
      </c>
      <c r="G741" s="343">
        <v>160</v>
      </c>
      <c r="H741" s="341">
        <v>0.90690000000000004</v>
      </c>
      <c r="I741" s="343">
        <v>21904</v>
      </c>
      <c r="J741" s="343">
        <f t="shared" si="132"/>
        <v>0</v>
      </c>
      <c r="K741" s="343">
        <v>31.24</v>
      </c>
      <c r="L741" s="343">
        <v>87.36</v>
      </c>
      <c r="M741" s="343">
        <v>160</v>
      </c>
      <c r="N741" s="341">
        <v>0.92479999999999996</v>
      </c>
      <c r="O741" s="343">
        <v>20330</v>
      </c>
      <c r="P741" s="343">
        <f t="shared" si="133"/>
        <v>0</v>
      </c>
      <c r="Q741" s="343">
        <v>33.82</v>
      </c>
      <c r="R741" s="343">
        <v>91.04</v>
      </c>
      <c r="S741" s="343">
        <v>160</v>
      </c>
      <c r="T741" s="341">
        <v>0.88249999999999995</v>
      </c>
      <c r="U741" s="343">
        <v>16802</v>
      </c>
      <c r="V741" s="343">
        <f t="shared" si="134"/>
        <v>0</v>
      </c>
      <c r="W741" s="343">
        <v>29.04</v>
      </c>
      <c r="X741" s="343">
        <v>122.56</v>
      </c>
      <c r="Y741" s="343">
        <v>160</v>
      </c>
      <c r="Z741" s="341">
        <v>0.76570000000000005</v>
      </c>
      <c r="AA741" s="343">
        <v>17832</v>
      </c>
      <c r="AB741" s="343">
        <f t="shared" si="135"/>
        <v>0</v>
      </c>
      <c r="AC741" s="343">
        <v>25.54</v>
      </c>
      <c r="AD741" s="343">
        <v>134.72</v>
      </c>
      <c r="AE741" s="343">
        <v>160</v>
      </c>
      <c r="AF741" s="341">
        <v>0.79300000000000004</v>
      </c>
      <c r="AG741" s="343">
        <v>19490</v>
      </c>
      <c r="AH741" s="343">
        <f t="shared" si="136"/>
        <v>0</v>
      </c>
      <c r="AI741" s="343">
        <v>24.52</v>
      </c>
      <c r="AJ741" s="343">
        <v>104.96</v>
      </c>
      <c r="AK741" s="343">
        <v>160</v>
      </c>
      <c r="AL741" s="341">
        <v>0.88339999999999996</v>
      </c>
      <c r="AM741" s="343">
        <v>20592</v>
      </c>
      <c r="AN741" s="343">
        <f t="shared" si="137"/>
        <v>0</v>
      </c>
      <c r="AO741" s="343">
        <v>30.84</v>
      </c>
      <c r="AP741" s="343">
        <v>136.16</v>
      </c>
      <c r="AQ741" s="343">
        <v>160</v>
      </c>
      <c r="AR741" s="341">
        <v>0.87849999999999995</v>
      </c>
      <c r="AS741" s="343">
        <v>26072</v>
      </c>
      <c r="AT741" s="343">
        <f t="shared" si="138"/>
        <v>0</v>
      </c>
      <c r="AU741" s="343">
        <v>29.29</v>
      </c>
      <c r="AV741" s="343">
        <v>152.63999999999999</v>
      </c>
      <c r="AW741" s="343">
        <v>160</v>
      </c>
      <c r="AX741" s="341">
        <v>0.84570000000000001</v>
      </c>
      <c r="AY741" s="343">
        <v>29118</v>
      </c>
      <c r="AZ741" s="343">
        <f t="shared" si="139"/>
        <v>0</v>
      </c>
      <c r="BA741" s="343">
        <v>31.33</v>
      </c>
      <c r="BB741" s="343">
        <v>155.68</v>
      </c>
      <c r="BC741" s="343">
        <v>160</v>
      </c>
      <c r="BD741" s="341">
        <v>0.84750000000000003</v>
      </c>
      <c r="BE741" s="343">
        <v>26728</v>
      </c>
      <c r="BF741" s="343">
        <f t="shared" si="140"/>
        <v>0</v>
      </c>
      <c r="BG741" s="343">
        <v>27.23</v>
      </c>
      <c r="BH741" s="343">
        <v>137.91999999999999</v>
      </c>
      <c r="BI741" s="343">
        <v>160</v>
      </c>
      <c r="BJ741" s="341">
        <v>0.87060000000000004</v>
      </c>
      <c r="BK741" s="343">
        <v>24120</v>
      </c>
      <c r="BL741" s="343">
        <f t="shared" si="141"/>
        <v>0</v>
      </c>
      <c r="BM741" s="343">
        <v>27</v>
      </c>
      <c r="BN741" s="343">
        <v>131.36000000000001</v>
      </c>
      <c r="BO741" s="343">
        <v>160</v>
      </c>
      <c r="BP741" s="341">
        <v>0.90049999999999997</v>
      </c>
      <c r="BQ741" s="343">
        <v>27752</v>
      </c>
      <c r="BR741" s="343">
        <f t="shared" si="142"/>
        <v>0</v>
      </c>
      <c r="BS741" s="343">
        <v>33.71</v>
      </c>
      <c r="BT741" s="343">
        <v>130.08000000000001</v>
      </c>
      <c r="BU741" s="343">
        <v>160</v>
      </c>
      <c r="BV741" s="341">
        <v>0.92249999999999999</v>
      </c>
      <c r="BW741" s="343">
        <v>25286</v>
      </c>
      <c r="BX741" s="343">
        <f t="shared" si="143"/>
        <v>0</v>
      </c>
      <c r="BY741" s="343">
        <v>28.32</v>
      </c>
    </row>
    <row r="742" spans="1:77">
      <c r="A742" s="342">
        <v>737</v>
      </c>
      <c r="B742" s="342" t="s">
        <v>3378</v>
      </c>
      <c r="C742" s="342" t="s">
        <v>1914</v>
      </c>
      <c r="D742" s="342" t="s">
        <v>499</v>
      </c>
      <c r="E742" s="343">
        <v>190</v>
      </c>
      <c r="F742" s="343">
        <v>167.2</v>
      </c>
      <c r="G742" s="343">
        <v>167.2</v>
      </c>
      <c r="H742" s="341">
        <v>0.98980000000000001</v>
      </c>
      <c r="I742" s="343">
        <v>102008</v>
      </c>
      <c r="J742" s="343">
        <f t="shared" si="132"/>
        <v>30507.065420560746</v>
      </c>
      <c r="K742" s="343">
        <v>85.6</v>
      </c>
      <c r="L742" s="343">
        <v>171.84</v>
      </c>
      <c r="M742" s="343">
        <v>171.84</v>
      </c>
      <c r="N742" s="341">
        <v>0.98860000000000003</v>
      </c>
      <c r="O742" s="343">
        <v>103984</v>
      </c>
      <c r="P742" s="343">
        <f t="shared" si="133"/>
        <v>28147.850735383487</v>
      </c>
      <c r="Q742" s="343">
        <v>82.27</v>
      </c>
      <c r="R742" s="343">
        <v>165.92</v>
      </c>
      <c r="S742" s="343">
        <v>165.92</v>
      </c>
      <c r="T742" s="341">
        <v>0.98970000000000002</v>
      </c>
      <c r="U742" s="343">
        <v>100076</v>
      </c>
      <c r="V742" s="343">
        <f t="shared" si="134"/>
        <v>29133.65595463138</v>
      </c>
      <c r="W742" s="343">
        <v>84.64</v>
      </c>
      <c r="X742" s="343">
        <v>166.24</v>
      </c>
      <c r="Y742" s="343">
        <v>166.24</v>
      </c>
      <c r="Z742" s="341">
        <v>0.98939999999999995</v>
      </c>
      <c r="AA742" s="343">
        <v>97946</v>
      </c>
      <c r="AB742" s="343">
        <f t="shared" si="135"/>
        <v>24523.211394302853</v>
      </c>
      <c r="AC742" s="343">
        <v>80.040000000000006</v>
      </c>
      <c r="AD742" s="343">
        <v>164.64</v>
      </c>
      <c r="AE742" s="343">
        <v>164.64</v>
      </c>
      <c r="AF742" s="341">
        <v>0.98950000000000005</v>
      </c>
      <c r="AG742" s="343">
        <v>96546</v>
      </c>
      <c r="AH742" s="343">
        <f t="shared" si="136"/>
        <v>23818.316384180795</v>
      </c>
      <c r="AI742" s="343">
        <v>79.650000000000006</v>
      </c>
      <c r="AJ742" s="343">
        <v>164.32</v>
      </c>
      <c r="AK742" s="343">
        <v>164.32</v>
      </c>
      <c r="AL742" s="341">
        <v>0.98860000000000003</v>
      </c>
      <c r="AM742" s="343">
        <v>94376</v>
      </c>
      <c r="AN742" s="343">
        <f t="shared" si="137"/>
        <v>24190.576103123458</v>
      </c>
      <c r="AO742" s="343">
        <v>80.680000000000007</v>
      </c>
      <c r="AP742" s="343">
        <v>165.44</v>
      </c>
      <c r="AQ742" s="343">
        <v>165.44</v>
      </c>
      <c r="AR742" s="341">
        <v>0.97819999999999996</v>
      </c>
      <c r="AS742" s="343">
        <v>72728</v>
      </c>
      <c r="AT742" s="343">
        <f t="shared" si="138"/>
        <v>481.64238410595857</v>
      </c>
      <c r="AU742" s="343">
        <v>60.4</v>
      </c>
      <c r="AV742" s="343">
        <v>167.36</v>
      </c>
      <c r="AW742" s="343">
        <v>167.36</v>
      </c>
      <c r="AX742" s="341">
        <v>0.98480000000000001</v>
      </c>
      <c r="AY742" s="343">
        <v>91892</v>
      </c>
      <c r="AZ742" s="343">
        <f t="shared" si="139"/>
        <v>20685.490895001945</v>
      </c>
      <c r="BA742" s="343">
        <v>77.430000000000007</v>
      </c>
      <c r="BB742" s="343">
        <v>164.96</v>
      </c>
      <c r="BC742" s="343">
        <v>164.96</v>
      </c>
      <c r="BD742" s="341">
        <v>0.98809999999999998</v>
      </c>
      <c r="BE742" s="343">
        <v>101444</v>
      </c>
      <c r="BF742" s="343">
        <f t="shared" si="140"/>
        <v>28680.820083682014</v>
      </c>
      <c r="BG742" s="343">
        <v>83.65</v>
      </c>
      <c r="BH742" s="343">
        <v>165.76</v>
      </c>
      <c r="BI742" s="343">
        <v>165.76</v>
      </c>
      <c r="BJ742" s="341">
        <v>0.98650000000000004</v>
      </c>
      <c r="BK742" s="343">
        <v>97938</v>
      </c>
      <c r="BL742" s="343">
        <f t="shared" si="141"/>
        <v>24940.732919254657</v>
      </c>
      <c r="BM742" s="343">
        <v>80.5</v>
      </c>
      <c r="BN742" s="343">
        <v>164.32</v>
      </c>
      <c r="BO742" s="343">
        <v>164.32</v>
      </c>
      <c r="BP742" s="341">
        <v>0.98499999999999999</v>
      </c>
      <c r="BQ742" s="343">
        <v>87078</v>
      </c>
      <c r="BR742" s="343">
        <f t="shared" si="142"/>
        <v>19488.349288486414</v>
      </c>
      <c r="BS742" s="343">
        <v>77.3</v>
      </c>
      <c r="BT742" s="343">
        <v>162.4</v>
      </c>
      <c r="BU742" s="343">
        <v>162.4</v>
      </c>
      <c r="BV742" s="341">
        <v>0.98939999999999995</v>
      </c>
      <c r="BW742" s="343">
        <v>101082</v>
      </c>
      <c r="BX742" s="343">
        <f t="shared" si="143"/>
        <v>29350.243642814898</v>
      </c>
      <c r="BY742" s="343">
        <v>84.55</v>
      </c>
    </row>
    <row r="743" spans="1:77">
      <c r="A743" s="342">
        <v>738</v>
      </c>
      <c r="B743" s="342" t="s">
        <v>3378</v>
      </c>
      <c r="C743" s="342" t="s">
        <v>1918</v>
      </c>
      <c r="D743" s="342" t="s">
        <v>499</v>
      </c>
      <c r="E743" s="343">
        <v>630</v>
      </c>
      <c r="F743" s="343">
        <v>550.79999999999995</v>
      </c>
      <c r="G743" s="343">
        <v>550.79999999999995</v>
      </c>
      <c r="H743" s="341">
        <v>0.94810000000000005</v>
      </c>
      <c r="I743" s="343">
        <v>212175</v>
      </c>
      <c r="J743" s="343">
        <f t="shared" si="132"/>
        <v>0</v>
      </c>
      <c r="K743" s="343">
        <v>56.43</v>
      </c>
      <c r="L743" s="343">
        <v>650.16</v>
      </c>
      <c r="M743" s="343">
        <v>650.16</v>
      </c>
      <c r="N743" s="341">
        <v>0.95750000000000002</v>
      </c>
      <c r="O743" s="343">
        <v>250898</v>
      </c>
      <c r="P743" s="343">
        <f t="shared" si="133"/>
        <v>0</v>
      </c>
      <c r="Q743" s="343">
        <v>54.17</v>
      </c>
      <c r="R743" s="343">
        <v>612.36</v>
      </c>
      <c r="S743" s="343">
        <v>612.36</v>
      </c>
      <c r="T743" s="341">
        <v>0.9587</v>
      </c>
      <c r="U743" s="343">
        <v>205704</v>
      </c>
      <c r="V743" s="343">
        <f t="shared" si="134"/>
        <v>0</v>
      </c>
      <c r="W743" s="343">
        <v>48.66</v>
      </c>
      <c r="X743" s="343">
        <v>590.4</v>
      </c>
      <c r="Y743" s="343">
        <v>590.4</v>
      </c>
      <c r="Z743" s="341">
        <v>0.94830000000000003</v>
      </c>
      <c r="AA743" s="343">
        <v>311009</v>
      </c>
      <c r="AB743" s="343">
        <f t="shared" si="135"/>
        <v>61068.737476560396</v>
      </c>
      <c r="AC743" s="343">
        <v>74.66</v>
      </c>
      <c r="AD743" s="343">
        <v>619.20000000000005</v>
      </c>
      <c r="AE743" s="343">
        <v>619.20000000000005</v>
      </c>
      <c r="AF743" s="341">
        <v>0.93920000000000003</v>
      </c>
      <c r="AG743" s="343">
        <v>273942</v>
      </c>
      <c r="AH743" s="343">
        <f t="shared" si="136"/>
        <v>14322.35065550467</v>
      </c>
      <c r="AI743" s="343">
        <v>63.31</v>
      </c>
      <c r="AJ743" s="343">
        <v>621.72</v>
      </c>
      <c r="AK743" s="343">
        <v>621.72</v>
      </c>
      <c r="AL743" s="341">
        <v>0.94199999999999995</v>
      </c>
      <c r="AM743" s="343">
        <v>168966</v>
      </c>
      <c r="AN743" s="343">
        <f t="shared" si="137"/>
        <v>0</v>
      </c>
      <c r="AO743" s="343">
        <v>40.07</v>
      </c>
      <c r="AP743" s="343">
        <v>562.32000000000005</v>
      </c>
      <c r="AQ743" s="343">
        <v>562.32000000000005</v>
      </c>
      <c r="AR743" s="341">
        <v>0.95330000000000004</v>
      </c>
      <c r="AS743" s="343">
        <v>196862</v>
      </c>
      <c r="AT743" s="343">
        <f t="shared" si="138"/>
        <v>0</v>
      </c>
      <c r="AU743" s="343">
        <v>49.36</v>
      </c>
      <c r="AV743" s="343">
        <v>600.12</v>
      </c>
      <c r="AW743" s="343">
        <v>600.12</v>
      </c>
      <c r="AX743" s="341">
        <v>0.96609999999999996</v>
      </c>
      <c r="AY743" s="343">
        <v>200371</v>
      </c>
      <c r="AZ743" s="343">
        <f t="shared" si="139"/>
        <v>0</v>
      </c>
      <c r="BA743" s="343">
        <v>48</v>
      </c>
      <c r="BB743" s="343">
        <v>430.2</v>
      </c>
      <c r="BC743" s="343">
        <v>504</v>
      </c>
      <c r="BD743" s="341">
        <v>0.97760000000000002</v>
      </c>
      <c r="BE743" s="343">
        <v>228321</v>
      </c>
      <c r="BF743" s="343">
        <f t="shared" si="140"/>
        <v>40557.019736842092</v>
      </c>
      <c r="BG743" s="343">
        <v>72.959999999999994</v>
      </c>
      <c r="BH743" s="343">
        <v>421.92</v>
      </c>
      <c r="BI743" s="343">
        <v>504</v>
      </c>
      <c r="BJ743" s="341">
        <v>0.95830000000000004</v>
      </c>
      <c r="BK743" s="343">
        <v>110430</v>
      </c>
      <c r="BL743" s="343">
        <f t="shared" si="141"/>
        <v>0</v>
      </c>
      <c r="BM743" s="343">
        <v>36.71</v>
      </c>
      <c r="BN743" s="343">
        <v>415.8</v>
      </c>
      <c r="BO743" s="343">
        <v>504</v>
      </c>
      <c r="BP743" s="341">
        <v>0.95489999999999997</v>
      </c>
      <c r="BQ743" s="343">
        <v>101007</v>
      </c>
      <c r="BR743" s="343">
        <f t="shared" si="142"/>
        <v>0</v>
      </c>
      <c r="BS743" s="343">
        <v>36.549999999999997</v>
      </c>
      <c r="BT743" s="343">
        <v>520.20000000000005</v>
      </c>
      <c r="BU743" s="343">
        <v>520.20000000000005</v>
      </c>
      <c r="BV743" s="341">
        <v>0.95879999999999999</v>
      </c>
      <c r="BW743" s="343">
        <v>223997</v>
      </c>
      <c r="BX743" s="343">
        <f t="shared" si="143"/>
        <v>1335.9662027832981</v>
      </c>
      <c r="BY743" s="343">
        <v>60.36</v>
      </c>
    </row>
    <row r="744" spans="1:77">
      <c r="A744" s="342">
        <v>739</v>
      </c>
      <c r="B744" s="342" t="s">
        <v>3378</v>
      </c>
      <c r="C744" s="342" t="s">
        <v>1924</v>
      </c>
      <c r="D744" s="342" t="s">
        <v>499</v>
      </c>
      <c r="E744" s="343">
        <v>560</v>
      </c>
      <c r="F744" s="343">
        <v>455.76</v>
      </c>
      <c r="G744" s="343">
        <v>455.76</v>
      </c>
      <c r="H744" s="341">
        <v>0.99270000000000003</v>
      </c>
      <c r="I744" s="343">
        <v>236583</v>
      </c>
      <c r="J744" s="343">
        <f t="shared" si="132"/>
        <v>41113.707793996153</v>
      </c>
      <c r="K744" s="343">
        <v>72.62</v>
      </c>
      <c r="L744" s="343">
        <v>475.56</v>
      </c>
      <c r="M744" s="343">
        <v>475.56</v>
      </c>
      <c r="N744" s="341">
        <v>0.98770000000000002</v>
      </c>
      <c r="O744" s="343">
        <v>265522</v>
      </c>
      <c r="P744" s="343">
        <f t="shared" si="133"/>
        <v>55816.58996972489</v>
      </c>
      <c r="Q744" s="343">
        <v>75.97</v>
      </c>
      <c r="R744" s="343">
        <v>450</v>
      </c>
      <c r="S744" s="343">
        <v>450</v>
      </c>
      <c r="T744" s="341">
        <v>0.99119999999999997</v>
      </c>
      <c r="U744" s="343">
        <v>242892</v>
      </c>
      <c r="V744" s="343">
        <f t="shared" si="134"/>
        <v>50197.037683458933</v>
      </c>
      <c r="W744" s="343">
        <v>75.63</v>
      </c>
      <c r="X744" s="343">
        <v>469.8</v>
      </c>
      <c r="Y744" s="343">
        <v>469.8</v>
      </c>
      <c r="Z744" s="341">
        <v>0.9909</v>
      </c>
      <c r="AA744" s="343">
        <v>258975</v>
      </c>
      <c r="AB744" s="343">
        <f t="shared" si="135"/>
        <v>51157.693593687298</v>
      </c>
      <c r="AC744" s="343">
        <v>74.77</v>
      </c>
      <c r="AD744" s="343">
        <v>461.88</v>
      </c>
      <c r="AE744" s="343">
        <v>461.88</v>
      </c>
      <c r="AF744" s="341">
        <v>0.99139999999999995</v>
      </c>
      <c r="AG744" s="343">
        <v>244373</v>
      </c>
      <c r="AH744" s="343">
        <f t="shared" si="136"/>
        <v>39962.293182768728</v>
      </c>
      <c r="AI744" s="343">
        <v>71.73</v>
      </c>
      <c r="AJ744" s="343">
        <v>476.28</v>
      </c>
      <c r="AK744" s="343">
        <v>476.28</v>
      </c>
      <c r="AL744" s="341">
        <v>0.98619999999999997</v>
      </c>
      <c r="AM744" s="343">
        <v>247140</v>
      </c>
      <c r="AN744" s="343">
        <f t="shared" si="137"/>
        <v>44205.827288901033</v>
      </c>
      <c r="AO744" s="343">
        <v>73.069999999999993</v>
      </c>
      <c r="AP744" s="343">
        <v>486.72</v>
      </c>
      <c r="AQ744" s="343">
        <v>486.72</v>
      </c>
      <c r="AR744" s="341">
        <v>0.98280000000000001</v>
      </c>
      <c r="AS744" s="343">
        <v>278924</v>
      </c>
      <c r="AT744" s="343">
        <f t="shared" si="138"/>
        <v>65380.04185274979</v>
      </c>
      <c r="AU744" s="343">
        <v>78.37</v>
      </c>
      <c r="AV744" s="343">
        <v>472.68</v>
      </c>
      <c r="AW744" s="343">
        <v>472.68</v>
      </c>
      <c r="AX744" s="341">
        <v>0.98480000000000001</v>
      </c>
      <c r="AY744" s="343">
        <v>249142</v>
      </c>
      <c r="AZ744" s="343">
        <f t="shared" si="139"/>
        <v>48031.815686802096</v>
      </c>
      <c r="BA744" s="343">
        <v>74.33</v>
      </c>
      <c r="BB744" s="343">
        <v>511.92</v>
      </c>
      <c r="BC744" s="343">
        <v>511.92</v>
      </c>
      <c r="BD744" s="341">
        <v>0.98640000000000005</v>
      </c>
      <c r="BE744" s="343">
        <v>238640</v>
      </c>
      <c r="BF744" s="343">
        <f t="shared" si="140"/>
        <v>13224.382871536536</v>
      </c>
      <c r="BG744" s="343">
        <v>63.52</v>
      </c>
      <c r="BH744" s="343">
        <v>469.44</v>
      </c>
      <c r="BI744" s="343">
        <v>469.44</v>
      </c>
      <c r="BJ744" s="341">
        <v>0.99639999999999995</v>
      </c>
      <c r="BK744" s="343">
        <v>276512</v>
      </c>
      <c r="BL744" s="343">
        <f t="shared" si="141"/>
        <v>67692.365009439905</v>
      </c>
      <c r="BM744" s="343">
        <v>79.45</v>
      </c>
      <c r="BN744" s="343">
        <v>454.32</v>
      </c>
      <c r="BO744" s="343">
        <v>454.32</v>
      </c>
      <c r="BP744" s="341">
        <v>0.99870000000000003</v>
      </c>
      <c r="BQ744" s="343">
        <v>243445</v>
      </c>
      <c r="BR744" s="343">
        <f t="shared" si="142"/>
        <v>53969.062783759247</v>
      </c>
      <c r="BS744" s="343">
        <v>77.09</v>
      </c>
      <c r="BT744" s="343">
        <v>446.04</v>
      </c>
      <c r="BU744" s="343">
        <v>448</v>
      </c>
      <c r="BV744" s="341">
        <v>0.99829999999999997</v>
      </c>
      <c r="BW744" s="343">
        <v>259852</v>
      </c>
      <c r="BX744" s="343">
        <f t="shared" si="143"/>
        <v>61061.741170470501</v>
      </c>
      <c r="BY744" s="343">
        <v>78.430000000000007</v>
      </c>
    </row>
    <row r="745" spans="1:77">
      <c r="A745" s="342">
        <v>740</v>
      </c>
      <c r="B745" s="342" t="s">
        <v>3378</v>
      </c>
      <c r="C745" s="342" t="s">
        <v>1928</v>
      </c>
      <c r="D745" s="342" t="s">
        <v>499</v>
      </c>
      <c r="E745" s="343">
        <v>950</v>
      </c>
      <c r="F745" s="343">
        <v>754.56</v>
      </c>
      <c r="G745" s="343">
        <v>760</v>
      </c>
      <c r="H745" s="341">
        <v>0.89780000000000004</v>
      </c>
      <c r="I745" s="343">
        <v>344556</v>
      </c>
      <c r="J745" s="343">
        <f t="shared" si="132"/>
        <v>51898.015855039637</v>
      </c>
      <c r="K745" s="343">
        <v>70.64</v>
      </c>
      <c r="L745" s="343">
        <v>797.04</v>
      </c>
      <c r="M745" s="343">
        <v>797.04</v>
      </c>
      <c r="N745" s="341">
        <v>0.87360000000000004</v>
      </c>
      <c r="O745" s="343">
        <v>310788</v>
      </c>
      <c r="P745" s="343">
        <f t="shared" si="133"/>
        <v>0</v>
      </c>
      <c r="Q745" s="343">
        <v>59.99</v>
      </c>
      <c r="R745" s="343">
        <v>824.4</v>
      </c>
      <c r="S745" s="343">
        <v>824.4</v>
      </c>
      <c r="T745" s="341">
        <v>0.80830000000000002</v>
      </c>
      <c r="U745" s="343">
        <v>332523</v>
      </c>
      <c r="V745" s="343">
        <f t="shared" si="134"/>
        <v>44624.298701298685</v>
      </c>
      <c r="W745" s="343">
        <v>69.3</v>
      </c>
      <c r="X745" s="343">
        <v>793.44</v>
      </c>
      <c r="Y745" s="343">
        <v>793.44</v>
      </c>
      <c r="Z745" s="341">
        <v>0.8165</v>
      </c>
      <c r="AA745" s="343">
        <v>303876</v>
      </c>
      <c r="AB745" s="343">
        <f t="shared" si="135"/>
        <v>14653.918781725884</v>
      </c>
      <c r="AC745" s="343">
        <v>63.04</v>
      </c>
      <c r="AD745" s="343">
        <v>826.56</v>
      </c>
      <c r="AE745" s="343">
        <v>826.56</v>
      </c>
      <c r="AF745" s="341">
        <v>0.81969999999999998</v>
      </c>
      <c r="AG745" s="343">
        <v>375561</v>
      </c>
      <c r="AH745" s="343">
        <f t="shared" si="136"/>
        <v>73095.765100671138</v>
      </c>
      <c r="AI745" s="343">
        <v>74.5</v>
      </c>
      <c r="AJ745" s="343">
        <v>715.68</v>
      </c>
      <c r="AK745" s="343">
        <v>760</v>
      </c>
      <c r="AL745" s="341">
        <v>0.81850000000000001</v>
      </c>
      <c r="AM745" s="343">
        <v>282348</v>
      </c>
      <c r="AN745" s="343">
        <f t="shared" si="137"/>
        <v>29272.409919330734</v>
      </c>
      <c r="AO745" s="343">
        <v>66.94</v>
      </c>
      <c r="AP745" s="343">
        <v>776.88</v>
      </c>
      <c r="AQ745" s="343">
        <v>776.88</v>
      </c>
      <c r="AR745" s="341">
        <v>0.83260000000000001</v>
      </c>
      <c r="AS745" s="343">
        <v>344169</v>
      </c>
      <c r="AT745" s="343">
        <f t="shared" si="138"/>
        <v>55396.240945322359</v>
      </c>
      <c r="AU745" s="343">
        <v>71.510000000000005</v>
      </c>
      <c r="AV745" s="343">
        <v>740.16</v>
      </c>
      <c r="AW745" s="343">
        <v>760</v>
      </c>
      <c r="AX745" s="341">
        <v>0.93469999999999998</v>
      </c>
      <c r="AY745" s="343">
        <v>337131</v>
      </c>
      <c r="AZ745" s="343">
        <f t="shared" si="139"/>
        <v>38211.833456479981</v>
      </c>
      <c r="BA745" s="343">
        <v>67.67</v>
      </c>
      <c r="BB745" s="343">
        <v>595.44000000000005</v>
      </c>
      <c r="BC745" s="343">
        <v>760</v>
      </c>
      <c r="BD745" s="341">
        <v>0.97</v>
      </c>
      <c r="BE745" s="343">
        <v>215523</v>
      </c>
      <c r="BF745" s="343">
        <f t="shared" si="140"/>
        <v>0</v>
      </c>
      <c r="BG745" s="343">
        <v>50.15</v>
      </c>
      <c r="BH745" s="343">
        <v>838.8</v>
      </c>
      <c r="BI745" s="343">
        <v>838.8</v>
      </c>
      <c r="BJ745" s="341">
        <v>0.93610000000000004</v>
      </c>
      <c r="BK745" s="343">
        <v>349686</v>
      </c>
      <c r="BL745" s="343">
        <f t="shared" si="141"/>
        <v>0</v>
      </c>
      <c r="BM745" s="343">
        <v>59.86</v>
      </c>
      <c r="BN745" s="343">
        <v>818.64</v>
      </c>
      <c r="BO745" s="343">
        <v>818.64</v>
      </c>
      <c r="BP745" s="341">
        <v>0.93240000000000001</v>
      </c>
      <c r="BQ745" s="343">
        <v>334701</v>
      </c>
      <c r="BR745" s="343">
        <f t="shared" si="142"/>
        <v>15938.142857142857</v>
      </c>
      <c r="BS745" s="343">
        <v>63</v>
      </c>
      <c r="BT745" s="343">
        <v>791.28</v>
      </c>
      <c r="BU745" s="343">
        <v>791.28</v>
      </c>
      <c r="BV745" s="341">
        <v>0.94240000000000002</v>
      </c>
      <c r="BW745" s="343">
        <v>423540</v>
      </c>
      <c r="BX745" s="343">
        <f t="shared" si="143"/>
        <v>90655.53576106891</v>
      </c>
      <c r="BY745" s="343">
        <v>76.34</v>
      </c>
    </row>
    <row r="746" spans="1:77">
      <c r="A746" s="342">
        <v>741</v>
      </c>
      <c r="B746" s="342" t="s">
        <v>3378</v>
      </c>
      <c r="C746" s="342" t="s">
        <v>1918</v>
      </c>
      <c r="D746" s="342" t="s">
        <v>499</v>
      </c>
      <c r="E746" s="343">
        <v>1000</v>
      </c>
      <c r="F746" s="343">
        <v>383.04</v>
      </c>
      <c r="G746" s="343">
        <v>800</v>
      </c>
      <c r="H746" s="341">
        <v>0.97640000000000005</v>
      </c>
      <c r="I746" s="343">
        <v>67482</v>
      </c>
      <c r="J746" s="343">
        <f t="shared" si="132"/>
        <v>0</v>
      </c>
      <c r="K746" s="343">
        <v>25.06</v>
      </c>
      <c r="L746" s="343">
        <v>540.72</v>
      </c>
      <c r="M746" s="343">
        <v>800</v>
      </c>
      <c r="N746" s="341">
        <v>0.98719999999999997</v>
      </c>
      <c r="O746" s="343">
        <v>53496</v>
      </c>
      <c r="P746" s="343">
        <f t="shared" si="133"/>
        <v>0</v>
      </c>
      <c r="Q746" s="343">
        <v>13.47</v>
      </c>
      <c r="R746" s="343">
        <v>737.28</v>
      </c>
      <c r="S746" s="343">
        <v>800</v>
      </c>
      <c r="T746" s="341">
        <v>0.99050000000000005</v>
      </c>
      <c r="U746" s="343">
        <v>370845</v>
      </c>
      <c r="V746" s="343">
        <f t="shared" si="134"/>
        <v>55366.480221182486</v>
      </c>
      <c r="W746" s="343">
        <v>70.53</v>
      </c>
      <c r="X746" s="343">
        <v>617.04</v>
      </c>
      <c r="Y746" s="343">
        <v>800</v>
      </c>
      <c r="Z746" s="341">
        <v>0.98799999999999999</v>
      </c>
      <c r="AA746" s="343">
        <v>239049</v>
      </c>
      <c r="AB746" s="343">
        <f t="shared" si="135"/>
        <v>0</v>
      </c>
      <c r="AC746" s="343">
        <v>52.7</v>
      </c>
      <c r="AD746" s="343">
        <v>365.04</v>
      </c>
      <c r="AE746" s="343">
        <v>800</v>
      </c>
      <c r="AF746" s="341">
        <v>0.98909999999999998</v>
      </c>
      <c r="AG746" s="343">
        <v>125955</v>
      </c>
      <c r="AH746" s="343">
        <f t="shared" si="136"/>
        <v>0</v>
      </c>
      <c r="AI746" s="343">
        <v>46.89</v>
      </c>
      <c r="AJ746" s="343">
        <v>383.04</v>
      </c>
      <c r="AK746" s="343">
        <v>800</v>
      </c>
      <c r="AL746" s="341">
        <v>0.998</v>
      </c>
      <c r="AM746" s="343">
        <v>207648</v>
      </c>
      <c r="AN746" s="343">
        <f t="shared" si="137"/>
        <v>42498.477200424175</v>
      </c>
      <c r="AO746" s="343">
        <v>75.44</v>
      </c>
      <c r="AP746" s="343">
        <v>442.08</v>
      </c>
      <c r="AQ746" s="343">
        <v>800</v>
      </c>
      <c r="AR746" s="341">
        <v>0.99360000000000004</v>
      </c>
      <c r="AS746" s="343">
        <v>189747</v>
      </c>
      <c r="AT746" s="343">
        <f t="shared" si="138"/>
        <v>0</v>
      </c>
      <c r="AU746" s="343">
        <v>58.06</v>
      </c>
      <c r="AV746" s="343">
        <v>635.76</v>
      </c>
      <c r="AW746" s="343">
        <v>800</v>
      </c>
      <c r="AX746" s="341">
        <v>0.998</v>
      </c>
      <c r="AY746" s="343">
        <v>272385</v>
      </c>
      <c r="AZ746" s="343">
        <f t="shared" si="139"/>
        <v>0</v>
      </c>
      <c r="BA746" s="343">
        <v>59.62</v>
      </c>
      <c r="BB746" s="343">
        <v>722.16</v>
      </c>
      <c r="BC746" s="343">
        <v>800</v>
      </c>
      <c r="BD746" s="341">
        <v>0.98740000000000006</v>
      </c>
      <c r="BE746" s="343">
        <v>384498</v>
      </c>
      <c r="BF746" s="343">
        <f t="shared" si="140"/>
        <v>66161.032979163792</v>
      </c>
      <c r="BG746" s="343">
        <v>72.47</v>
      </c>
      <c r="BH746" s="343">
        <v>378</v>
      </c>
      <c r="BI746" s="343">
        <v>800</v>
      </c>
      <c r="BJ746" s="341">
        <v>0.88239999999999996</v>
      </c>
      <c r="BK746" s="343">
        <v>59814</v>
      </c>
      <c r="BL746" s="343">
        <f t="shared" si="141"/>
        <v>0</v>
      </c>
      <c r="BM746" s="343">
        <v>24.1</v>
      </c>
      <c r="BN746" s="343">
        <v>452.16</v>
      </c>
      <c r="BO746" s="343">
        <v>800</v>
      </c>
      <c r="BP746" s="341">
        <v>0.98450000000000004</v>
      </c>
      <c r="BQ746" s="343">
        <v>112365</v>
      </c>
      <c r="BR746" s="343">
        <f t="shared" si="142"/>
        <v>0</v>
      </c>
      <c r="BS746" s="343">
        <v>36.270000000000003</v>
      </c>
      <c r="BT746" s="343">
        <v>486.72</v>
      </c>
      <c r="BU746" s="343">
        <v>800</v>
      </c>
      <c r="BV746" s="341">
        <v>0.99829999999999997</v>
      </c>
      <c r="BW746" s="343">
        <v>256887</v>
      </c>
      <c r="BX746" s="343">
        <f t="shared" si="143"/>
        <v>39952.165376495417</v>
      </c>
      <c r="BY746" s="343">
        <v>71.05</v>
      </c>
    </row>
    <row r="747" spans="1:77">
      <c r="A747" s="342">
        <v>742</v>
      </c>
      <c r="B747" s="342" t="s">
        <v>3378</v>
      </c>
      <c r="C747" s="342" t="s">
        <v>1933</v>
      </c>
      <c r="D747" s="342" t="s">
        <v>499</v>
      </c>
      <c r="E747" s="343">
        <v>600</v>
      </c>
      <c r="F747" s="343">
        <v>737.28</v>
      </c>
      <c r="G747" s="343">
        <v>737.28</v>
      </c>
      <c r="H747" s="341">
        <v>1</v>
      </c>
      <c r="I747" s="343">
        <v>384201</v>
      </c>
      <c r="J747" s="343">
        <f t="shared" si="132"/>
        <v>65714.401492124874</v>
      </c>
      <c r="K747" s="343">
        <v>72.38</v>
      </c>
      <c r="L747" s="343">
        <v>732.96</v>
      </c>
      <c r="M747" s="343">
        <v>732.96</v>
      </c>
      <c r="N747" s="341">
        <v>0.99970000000000003</v>
      </c>
      <c r="O747" s="343">
        <v>426069</v>
      </c>
      <c r="P747" s="343">
        <f t="shared" si="133"/>
        <v>98952.6852207294</v>
      </c>
      <c r="Q747" s="343">
        <v>78.150000000000006</v>
      </c>
      <c r="R747" s="343">
        <v>747.36</v>
      </c>
      <c r="S747" s="343">
        <v>747.36</v>
      </c>
      <c r="T747" s="341">
        <v>1</v>
      </c>
      <c r="U747" s="343">
        <v>386649</v>
      </c>
      <c r="V747" s="343">
        <f t="shared" si="134"/>
        <v>63768.832985386194</v>
      </c>
      <c r="W747" s="343">
        <v>71.849999999999994</v>
      </c>
      <c r="X747" s="343">
        <v>733.68</v>
      </c>
      <c r="Y747" s="343">
        <v>733.68</v>
      </c>
      <c r="Z747" s="341">
        <v>0.99990000000000001</v>
      </c>
      <c r="AA747" s="343">
        <v>451125</v>
      </c>
      <c r="AB747" s="343">
        <f t="shared" si="135"/>
        <v>123629.53720508169</v>
      </c>
      <c r="AC747" s="343">
        <v>82.65</v>
      </c>
      <c r="AD747" s="343">
        <v>728.64</v>
      </c>
      <c r="AE747" s="343">
        <v>728.64</v>
      </c>
      <c r="AF747" s="341">
        <v>0.94489999999999996</v>
      </c>
      <c r="AG747" s="343">
        <v>416961</v>
      </c>
      <c r="AH747" s="343">
        <f t="shared" si="136"/>
        <v>109618.73955773958</v>
      </c>
      <c r="AI747" s="343">
        <v>81.400000000000006</v>
      </c>
      <c r="AJ747" s="343">
        <v>740.88</v>
      </c>
      <c r="AK747" s="343">
        <v>740.88</v>
      </c>
      <c r="AL747" s="341">
        <v>0.9546</v>
      </c>
      <c r="AM747" s="343">
        <v>394389</v>
      </c>
      <c r="AN747" s="343">
        <f t="shared" si="137"/>
        <v>88819.010330578501</v>
      </c>
      <c r="AO747" s="343">
        <v>77.44</v>
      </c>
      <c r="AP747" s="343">
        <v>767.52</v>
      </c>
      <c r="AQ747" s="343">
        <v>767.52</v>
      </c>
      <c r="AR747" s="341">
        <v>1</v>
      </c>
      <c r="AS747" s="343">
        <v>464004</v>
      </c>
      <c r="AT747" s="343">
        <f t="shared" si="138"/>
        <v>121397.05931577654</v>
      </c>
      <c r="AU747" s="343">
        <v>81.260000000000005</v>
      </c>
      <c r="AV747" s="343">
        <v>822.96</v>
      </c>
      <c r="AW747" s="343">
        <v>822.96</v>
      </c>
      <c r="AX747" s="341">
        <v>1</v>
      </c>
      <c r="AY747" s="343">
        <v>429498</v>
      </c>
      <c r="AZ747" s="343">
        <f t="shared" si="139"/>
        <v>74002.34542695542</v>
      </c>
      <c r="BA747" s="343">
        <v>72.489999999999995</v>
      </c>
      <c r="BB747" s="343">
        <v>862.56</v>
      </c>
      <c r="BC747" s="343">
        <v>862.56</v>
      </c>
      <c r="BD747" s="341">
        <v>1</v>
      </c>
      <c r="BE747" s="343">
        <v>515169</v>
      </c>
      <c r="BF747" s="343">
        <f t="shared" si="140"/>
        <v>130139.85201793723</v>
      </c>
      <c r="BG747" s="343">
        <v>80.28</v>
      </c>
      <c r="BH747" s="343">
        <v>847.44</v>
      </c>
      <c r="BI747" s="343">
        <v>847.44</v>
      </c>
      <c r="BJ747" s="341">
        <v>1</v>
      </c>
      <c r="BK747" s="343">
        <v>443493</v>
      </c>
      <c r="BL747" s="343">
        <f t="shared" si="141"/>
        <v>65193.59709980098</v>
      </c>
      <c r="BM747" s="343">
        <v>70.34</v>
      </c>
      <c r="BN747" s="343">
        <v>865.44</v>
      </c>
      <c r="BO747" s="343">
        <v>865.44</v>
      </c>
      <c r="BP747" s="341">
        <v>1</v>
      </c>
      <c r="BQ747" s="343">
        <v>480510</v>
      </c>
      <c r="BR747" s="343">
        <f t="shared" si="142"/>
        <v>119088.41293719441</v>
      </c>
      <c r="BS747" s="343">
        <v>79.77</v>
      </c>
      <c r="BT747" s="343">
        <v>789.84</v>
      </c>
      <c r="BU747" s="343">
        <v>789.84</v>
      </c>
      <c r="BV747" s="341">
        <v>1</v>
      </c>
      <c r="BW747" s="343">
        <v>447048</v>
      </c>
      <c r="BX747" s="343">
        <f t="shared" si="143"/>
        <v>94486.485804416399</v>
      </c>
      <c r="BY747" s="343">
        <v>76.08</v>
      </c>
    </row>
    <row r="748" spans="1:77">
      <c r="A748" s="342">
        <v>743</v>
      </c>
      <c r="B748" s="342" t="s">
        <v>3378</v>
      </c>
      <c r="C748" s="342" t="s">
        <v>1937</v>
      </c>
      <c r="D748" s="342" t="s">
        <v>499</v>
      </c>
      <c r="E748" s="343">
        <v>460</v>
      </c>
      <c r="F748" s="343">
        <v>363.6</v>
      </c>
      <c r="G748" s="343">
        <v>368</v>
      </c>
      <c r="H748" s="341">
        <v>0.97289999999999999</v>
      </c>
      <c r="I748" s="343">
        <v>172221</v>
      </c>
      <c r="J748" s="343">
        <f t="shared" si="132"/>
        <v>19407.33540372672</v>
      </c>
      <c r="K748" s="343">
        <v>67.62</v>
      </c>
      <c r="L748" s="343">
        <v>360.72</v>
      </c>
      <c r="M748" s="343">
        <v>368</v>
      </c>
      <c r="N748" s="341">
        <v>0.98709999999999998</v>
      </c>
      <c r="O748" s="343">
        <v>188643</v>
      </c>
      <c r="P748" s="343">
        <f t="shared" si="133"/>
        <v>29696.503721387431</v>
      </c>
      <c r="Q748" s="343">
        <v>71.209999999999994</v>
      </c>
      <c r="R748" s="343">
        <v>260.64</v>
      </c>
      <c r="S748" s="343">
        <v>368</v>
      </c>
      <c r="T748" s="341">
        <v>0.94389999999999996</v>
      </c>
      <c r="U748" s="343">
        <v>39915</v>
      </c>
      <c r="V748" s="343">
        <f t="shared" si="134"/>
        <v>0</v>
      </c>
      <c r="W748" s="343">
        <v>22.53</v>
      </c>
      <c r="X748" s="343">
        <v>394.56</v>
      </c>
      <c r="Y748" s="343">
        <v>394.56</v>
      </c>
      <c r="Z748" s="341">
        <v>0.97819999999999996</v>
      </c>
      <c r="AA748" s="343">
        <v>108519</v>
      </c>
      <c r="AB748" s="343">
        <f t="shared" si="135"/>
        <v>0</v>
      </c>
      <c r="AC748" s="343">
        <v>37.79</v>
      </c>
      <c r="AD748" s="343">
        <v>381.36</v>
      </c>
      <c r="AE748" s="343">
        <v>381.36</v>
      </c>
      <c r="AF748" s="341">
        <v>0.97970000000000002</v>
      </c>
      <c r="AG748" s="343">
        <v>195474</v>
      </c>
      <c r="AH748" s="343">
        <f t="shared" si="136"/>
        <v>28687.310580204761</v>
      </c>
      <c r="AI748" s="343">
        <v>70.319999999999993</v>
      </c>
      <c r="AJ748" s="343">
        <v>384.96</v>
      </c>
      <c r="AK748" s="343">
        <v>384.96</v>
      </c>
      <c r="AL748" s="341">
        <v>0.98699999999999999</v>
      </c>
      <c r="AM748" s="343">
        <v>183168</v>
      </c>
      <c r="AN748" s="343">
        <f t="shared" si="137"/>
        <v>19014.452576549669</v>
      </c>
      <c r="AO748" s="343">
        <v>66.95</v>
      </c>
      <c r="AP748" s="343">
        <v>373.44</v>
      </c>
      <c r="AQ748" s="343">
        <v>373.44</v>
      </c>
      <c r="AR748" s="341">
        <v>0.98839999999999995</v>
      </c>
      <c r="AS748" s="343">
        <v>152511</v>
      </c>
      <c r="AT748" s="343">
        <f t="shared" si="138"/>
        <v>0</v>
      </c>
      <c r="AU748" s="343">
        <v>55.53</v>
      </c>
      <c r="AV748" s="343">
        <v>364.56</v>
      </c>
      <c r="AW748" s="343">
        <v>368</v>
      </c>
      <c r="AX748" s="341">
        <v>0.97809999999999997</v>
      </c>
      <c r="AY748" s="343">
        <v>173955</v>
      </c>
      <c r="AZ748" s="343">
        <f t="shared" si="139"/>
        <v>19898.911439114392</v>
      </c>
      <c r="BA748" s="343">
        <v>67.75</v>
      </c>
      <c r="BB748" s="343">
        <v>353.28</v>
      </c>
      <c r="BC748" s="343">
        <v>368</v>
      </c>
      <c r="BD748" s="341">
        <v>0.97460000000000002</v>
      </c>
      <c r="BE748" s="343">
        <v>172587</v>
      </c>
      <c r="BF748" s="343">
        <f t="shared" si="140"/>
        <v>18880.305625649409</v>
      </c>
      <c r="BG748" s="343">
        <v>67.37</v>
      </c>
      <c r="BH748" s="343">
        <v>372</v>
      </c>
      <c r="BI748" s="343">
        <v>372</v>
      </c>
      <c r="BJ748" s="341">
        <v>0.97389999999999999</v>
      </c>
      <c r="BK748" s="343">
        <v>197670</v>
      </c>
      <c r="BL748" s="343">
        <f t="shared" si="141"/>
        <v>35932.64830219555</v>
      </c>
      <c r="BM748" s="343">
        <v>73.33</v>
      </c>
      <c r="BN748" s="343">
        <v>377.28</v>
      </c>
      <c r="BO748" s="343">
        <v>377.28</v>
      </c>
      <c r="BP748" s="341">
        <v>0.96899999999999997</v>
      </c>
      <c r="BQ748" s="343">
        <v>175800</v>
      </c>
      <c r="BR748" s="343">
        <f t="shared" si="142"/>
        <v>23129.570125922721</v>
      </c>
      <c r="BS748" s="343">
        <v>69.09</v>
      </c>
      <c r="BT748" s="343">
        <v>346.32</v>
      </c>
      <c r="BU748" s="343">
        <v>368</v>
      </c>
      <c r="BV748" s="341">
        <v>0.97319999999999995</v>
      </c>
      <c r="BW748" s="343">
        <v>179238</v>
      </c>
      <c r="BX748" s="343">
        <f t="shared" si="143"/>
        <v>28765.35413460193</v>
      </c>
      <c r="BY748" s="343">
        <v>71.47</v>
      </c>
    </row>
    <row r="749" spans="1:77">
      <c r="A749" s="342">
        <v>744</v>
      </c>
      <c r="B749" s="342" t="s">
        <v>3378</v>
      </c>
      <c r="C749" s="342" t="s">
        <v>1939</v>
      </c>
      <c r="D749" s="342" t="s">
        <v>499</v>
      </c>
      <c r="E749" s="343">
        <v>950</v>
      </c>
      <c r="F749" s="343">
        <v>589.67999999999995</v>
      </c>
      <c r="G749" s="343">
        <v>760</v>
      </c>
      <c r="H749" s="341">
        <v>0.98740000000000006</v>
      </c>
      <c r="I749" s="343">
        <v>296469</v>
      </c>
      <c r="J749" s="343">
        <f t="shared" si="132"/>
        <v>44939.871040723978</v>
      </c>
      <c r="K749" s="343">
        <v>70.72</v>
      </c>
      <c r="L749" s="343">
        <v>614.16</v>
      </c>
      <c r="M749" s="343">
        <v>760</v>
      </c>
      <c r="N749" s="341">
        <v>0.98899999999999999</v>
      </c>
      <c r="O749" s="343">
        <v>304830</v>
      </c>
      <c r="P749" s="343">
        <f t="shared" si="133"/>
        <v>33669.140103780592</v>
      </c>
      <c r="Q749" s="343">
        <v>67.45</v>
      </c>
      <c r="R749" s="343">
        <v>563.04</v>
      </c>
      <c r="S749" s="343">
        <v>760</v>
      </c>
      <c r="T749" s="341">
        <v>0.99370000000000003</v>
      </c>
      <c r="U749" s="343">
        <v>265689</v>
      </c>
      <c r="V749" s="343">
        <f t="shared" si="134"/>
        <v>23970.42532221381</v>
      </c>
      <c r="W749" s="343">
        <v>65.95</v>
      </c>
      <c r="X749" s="343">
        <v>572.4</v>
      </c>
      <c r="Y749" s="343">
        <v>760</v>
      </c>
      <c r="Z749" s="341">
        <v>0.99450000000000005</v>
      </c>
      <c r="AA749" s="343">
        <v>293760</v>
      </c>
      <c r="AB749" s="343">
        <f t="shared" si="135"/>
        <v>39642.352941176468</v>
      </c>
      <c r="AC749" s="343">
        <v>69.36</v>
      </c>
      <c r="AD749" s="343">
        <v>612.72</v>
      </c>
      <c r="AE749" s="343">
        <v>760</v>
      </c>
      <c r="AF749" s="341">
        <v>0.99039999999999995</v>
      </c>
      <c r="AG749" s="343">
        <v>301851</v>
      </c>
      <c r="AH749" s="343">
        <f t="shared" si="136"/>
        <v>30970.65300628178</v>
      </c>
      <c r="AI749" s="343">
        <v>66.86</v>
      </c>
      <c r="AJ749" s="343">
        <v>545.04</v>
      </c>
      <c r="AK749" s="343">
        <v>760</v>
      </c>
      <c r="AL749" s="341">
        <v>0.99399999999999999</v>
      </c>
      <c r="AM749" s="343">
        <v>267075</v>
      </c>
      <c r="AN749" s="343">
        <f t="shared" si="137"/>
        <v>33038.19556009931</v>
      </c>
      <c r="AO749" s="343">
        <v>68.47</v>
      </c>
      <c r="AP749" s="343">
        <v>545.76</v>
      </c>
      <c r="AQ749" s="343">
        <v>760</v>
      </c>
      <c r="AR749" s="341">
        <v>0.99380000000000002</v>
      </c>
      <c r="AS749" s="343">
        <v>270531</v>
      </c>
      <c r="AT749" s="343">
        <f t="shared" si="138"/>
        <v>28408.98329355611</v>
      </c>
      <c r="AU749" s="343">
        <v>67.040000000000006</v>
      </c>
      <c r="AV749" s="343">
        <v>541.44000000000005</v>
      </c>
      <c r="AW749" s="343">
        <v>760</v>
      </c>
      <c r="AX749" s="341">
        <v>0.99609999999999999</v>
      </c>
      <c r="AY749" s="343">
        <v>269811</v>
      </c>
      <c r="AZ749" s="343">
        <f t="shared" si="139"/>
        <v>36813.590673575149</v>
      </c>
      <c r="BA749" s="343">
        <v>69.48</v>
      </c>
      <c r="BB749" s="343">
        <v>563.76</v>
      </c>
      <c r="BC749" s="343">
        <v>760</v>
      </c>
      <c r="BD749" s="341">
        <v>0.99480000000000002</v>
      </c>
      <c r="BE749" s="343">
        <v>310140</v>
      </c>
      <c r="BF749" s="343">
        <f t="shared" si="140"/>
        <v>59757.868675995676</v>
      </c>
      <c r="BG749" s="343">
        <v>74.319999999999993</v>
      </c>
      <c r="BH749" s="343">
        <v>543.6</v>
      </c>
      <c r="BI749" s="343">
        <v>760</v>
      </c>
      <c r="BJ749" s="341">
        <v>0.99019999999999997</v>
      </c>
      <c r="BK749" s="343">
        <v>228105</v>
      </c>
      <c r="BL749" s="343">
        <f t="shared" si="141"/>
        <v>0</v>
      </c>
      <c r="BM749" s="343">
        <v>56.96</v>
      </c>
      <c r="BN749" s="343">
        <v>613.44000000000005</v>
      </c>
      <c r="BO749" s="343">
        <v>760</v>
      </c>
      <c r="BP749" s="341">
        <v>0.99209999999999998</v>
      </c>
      <c r="BQ749" s="343">
        <v>267597</v>
      </c>
      <c r="BR749" s="343">
        <f t="shared" si="142"/>
        <v>13428.56561659016</v>
      </c>
      <c r="BS749" s="343">
        <v>63.17</v>
      </c>
      <c r="BT749" s="343">
        <v>609.12</v>
      </c>
      <c r="BU749" s="343">
        <v>760</v>
      </c>
      <c r="BV749" s="341">
        <v>0.98850000000000005</v>
      </c>
      <c r="BW749" s="343">
        <v>325278</v>
      </c>
      <c r="BX749" s="343">
        <f t="shared" si="143"/>
        <v>56490.229720424184</v>
      </c>
      <c r="BY749" s="343">
        <v>72.61</v>
      </c>
    </row>
    <row r="750" spans="1:77">
      <c r="A750" s="342">
        <v>745</v>
      </c>
      <c r="B750" s="342" t="s">
        <v>3378</v>
      </c>
      <c r="C750" s="342" t="s">
        <v>1941</v>
      </c>
      <c r="D750" s="342" t="s">
        <v>499</v>
      </c>
      <c r="E750" s="343">
        <v>900</v>
      </c>
      <c r="F750" s="343">
        <v>853.2</v>
      </c>
      <c r="G750" s="343">
        <v>853.2</v>
      </c>
      <c r="H750" s="341">
        <v>0.99280000000000002</v>
      </c>
      <c r="I750" s="343">
        <v>391077</v>
      </c>
      <c r="J750" s="343">
        <f t="shared" si="132"/>
        <v>25128.466001247689</v>
      </c>
      <c r="K750" s="343">
        <v>64.12</v>
      </c>
      <c r="L750" s="343">
        <v>906.48</v>
      </c>
      <c r="M750" s="343">
        <v>906.48</v>
      </c>
      <c r="N750" s="341">
        <v>0.99250000000000005</v>
      </c>
      <c r="O750" s="343">
        <v>476136</v>
      </c>
      <c r="P750" s="343">
        <f t="shared" si="133"/>
        <v>74502.933783213812</v>
      </c>
      <c r="Q750" s="343">
        <v>71.13</v>
      </c>
      <c r="R750" s="343">
        <v>794.16</v>
      </c>
      <c r="S750" s="343">
        <v>794.16</v>
      </c>
      <c r="T750" s="341">
        <v>0.9919</v>
      </c>
      <c r="U750" s="343">
        <v>338733</v>
      </c>
      <c r="V750" s="343">
        <f t="shared" si="134"/>
        <v>0</v>
      </c>
      <c r="W750" s="343">
        <v>59.72</v>
      </c>
      <c r="X750" s="343">
        <v>755.28</v>
      </c>
      <c r="Y750" s="343">
        <v>755.28</v>
      </c>
      <c r="Z750" s="341">
        <v>0.99360000000000004</v>
      </c>
      <c r="AA750" s="343">
        <v>411588</v>
      </c>
      <c r="AB750" s="343">
        <f t="shared" si="135"/>
        <v>76600.47965274009</v>
      </c>
      <c r="AC750" s="343">
        <v>73.72</v>
      </c>
      <c r="AD750" s="343">
        <v>782.64</v>
      </c>
      <c r="AE750" s="343">
        <v>782.64</v>
      </c>
      <c r="AF750" s="341">
        <v>0.99350000000000005</v>
      </c>
      <c r="AG750" s="343">
        <v>398277</v>
      </c>
      <c r="AH750" s="343">
        <f t="shared" si="136"/>
        <v>51194.647058823495</v>
      </c>
      <c r="AI750" s="343">
        <v>68.849999999999994</v>
      </c>
      <c r="AJ750" s="343">
        <v>822.96</v>
      </c>
      <c r="AK750" s="343">
        <v>822.96</v>
      </c>
      <c r="AL750" s="341">
        <v>0.99280000000000002</v>
      </c>
      <c r="AM750" s="343">
        <v>446454</v>
      </c>
      <c r="AN750" s="343">
        <f t="shared" si="137"/>
        <v>93479.431545658197</v>
      </c>
      <c r="AO750" s="343">
        <v>75.89</v>
      </c>
      <c r="AP750" s="343">
        <v>789.84</v>
      </c>
      <c r="AQ750" s="343">
        <v>789.84</v>
      </c>
      <c r="AR750" s="341">
        <v>0.99370000000000003</v>
      </c>
      <c r="AS750" s="343">
        <v>420858</v>
      </c>
      <c r="AT750" s="343">
        <f t="shared" si="138"/>
        <v>70483.641737199912</v>
      </c>
      <c r="AU750" s="343">
        <v>72.069999999999993</v>
      </c>
      <c r="AV750" s="343">
        <v>760.32</v>
      </c>
      <c r="AW750" s="343">
        <v>760.32</v>
      </c>
      <c r="AX750" s="341">
        <v>0.99350000000000005</v>
      </c>
      <c r="AY750" s="343">
        <v>380061</v>
      </c>
      <c r="AZ750" s="343">
        <f t="shared" si="139"/>
        <v>53735.012593016581</v>
      </c>
      <c r="BA750" s="343">
        <v>69.88</v>
      </c>
      <c r="BB750" s="343">
        <v>794.16</v>
      </c>
      <c r="BC750" s="343">
        <v>794.16</v>
      </c>
      <c r="BD750" s="341">
        <v>0.99319999999999997</v>
      </c>
      <c r="BE750" s="343">
        <v>415485</v>
      </c>
      <c r="BF750" s="343">
        <f t="shared" si="140"/>
        <v>63379.06779661015</v>
      </c>
      <c r="BG750" s="343">
        <v>70.8</v>
      </c>
      <c r="BH750" s="343">
        <v>790.56</v>
      </c>
      <c r="BI750" s="343">
        <v>790.56</v>
      </c>
      <c r="BJ750" s="341">
        <v>0.99319999999999997</v>
      </c>
      <c r="BK750" s="343">
        <v>416844</v>
      </c>
      <c r="BL750" s="343">
        <f t="shared" si="141"/>
        <v>66358.573991031386</v>
      </c>
      <c r="BM750" s="343">
        <v>71.36</v>
      </c>
      <c r="BN750" s="343">
        <v>769.68</v>
      </c>
      <c r="BO750" s="343">
        <v>769.68</v>
      </c>
      <c r="BP750" s="341">
        <v>0.99299999999999999</v>
      </c>
      <c r="BQ750" s="343">
        <v>390447</v>
      </c>
      <c r="BR750" s="343">
        <f t="shared" si="142"/>
        <v>71237.025889085708</v>
      </c>
      <c r="BS750" s="343">
        <v>73.39</v>
      </c>
      <c r="BT750" s="343">
        <v>784.08</v>
      </c>
      <c r="BU750" s="343">
        <v>784.08</v>
      </c>
      <c r="BV750" s="341">
        <v>0.99399999999999999</v>
      </c>
      <c r="BW750" s="343">
        <v>441900</v>
      </c>
      <c r="BX750" s="343">
        <f t="shared" si="143"/>
        <v>93992.901194068996</v>
      </c>
      <c r="BY750" s="343">
        <v>76.209999999999994</v>
      </c>
    </row>
    <row r="751" spans="1:77">
      <c r="A751" s="342">
        <v>746</v>
      </c>
      <c r="B751" s="342" t="s">
        <v>3378</v>
      </c>
      <c r="C751" s="342" t="s">
        <v>1943</v>
      </c>
      <c r="D751" s="342" t="s">
        <v>499</v>
      </c>
      <c r="E751" s="343">
        <v>700</v>
      </c>
      <c r="F751" s="343">
        <v>633.6</v>
      </c>
      <c r="G751" s="343">
        <v>630</v>
      </c>
      <c r="H751" s="341">
        <v>0.99519999999999997</v>
      </c>
      <c r="I751" s="343">
        <v>316696.25</v>
      </c>
      <c r="J751" s="343">
        <f t="shared" si="132"/>
        <v>45822.764611546707</v>
      </c>
      <c r="K751" s="343">
        <v>70.150000000000006</v>
      </c>
      <c r="L751" s="343">
        <v>655.20000000000005</v>
      </c>
      <c r="M751" s="343">
        <v>655.20000000000005</v>
      </c>
      <c r="N751" s="341">
        <v>0.99490000000000001</v>
      </c>
      <c r="O751" s="343">
        <v>333660</v>
      </c>
      <c r="P751" s="343">
        <f t="shared" si="133"/>
        <v>42677.441860465107</v>
      </c>
      <c r="Q751" s="343">
        <v>68.8</v>
      </c>
      <c r="R751" s="343">
        <v>616.79999999999995</v>
      </c>
      <c r="S751" s="343">
        <v>616.79999999999995</v>
      </c>
      <c r="T751" s="341">
        <v>0.99250000000000005</v>
      </c>
      <c r="U751" s="343">
        <v>346620</v>
      </c>
      <c r="V751" s="343">
        <f t="shared" si="134"/>
        <v>82159.165818921669</v>
      </c>
      <c r="W751" s="343">
        <v>78.64</v>
      </c>
      <c r="X751" s="343">
        <v>636</v>
      </c>
      <c r="Y751" s="343">
        <v>636</v>
      </c>
      <c r="Z751" s="341">
        <v>0.99419999999999997</v>
      </c>
      <c r="AA751" s="343">
        <v>372810</v>
      </c>
      <c r="AB751" s="343">
        <f t="shared" si="135"/>
        <v>90520.752145381106</v>
      </c>
      <c r="AC751" s="343">
        <v>79.239999999999995</v>
      </c>
      <c r="AD751" s="343">
        <v>624</v>
      </c>
      <c r="AE751" s="343">
        <v>624</v>
      </c>
      <c r="AF751" s="341">
        <v>0.99099999999999999</v>
      </c>
      <c r="AG751" s="343">
        <v>351750</v>
      </c>
      <c r="AH751" s="343">
        <f t="shared" si="136"/>
        <v>75687.213865271435</v>
      </c>
      <c r="AI751" s="343">
        <v>76.45</v>
      </c>
      <c r="AJ751" s="343">
        <v>787.64</v>
      </c>
      <c r="AK751" s="343">
        <v>787.64</v>
      </c>
      <c r="AL751" s="341">
        <v>0.98899999999999999</v>
      </c>
      <c r="AM751" s="343">
        <v>328267.5</v>
      </c>
      <c r="AN751" s="343">
        <f t="shared" si="137"/>
        <v>0</v>
      </c>
      <c r="AO751" s="343">
        <v>58.53</v>
      </c>
      <c r="AP751" s="343">
        <v>705.6</v>
      </c>
      <c r="AQ751" s="343">
        <v>705.6</v>
      </c>
      <c r="AR751" s="341">
        <v>0.98440000000000005</v>
      </c>
      <c r="AS751" s="343">
        <v>360154</v>
      </c>
      <c r="AT751" s="343">
        <f t="shared" si="138"/>
        <v>50077.374946190255</v>
      </c>
      <c r="AU751" s="343">
        <v>69.69</v>
      </c>
      <c r="AV751" s="343">
        <v>758.4</v>
      </c>
      <c r="AW751" s="343">
        <v>758.4</v>
      </c>
      <c r="AX751" s="341">
        <v>0.97650000000000003</v>
      </c>
      <c r="AY751" s="343">
        <v>428640</v>
      </c>
      <c r="AZ751" s="343">
        <f t="shared" si="139"/>
        <v>108679.81089823338</v>
      </c>
      <c r="BA751" s="343">
        <v>80.38</v>
      </c>
      <c r="BB751" s="343">
        <v>715.2</v>
      </c>
      <c r="BC751" s="343">
        <v>715.2</v>
      </c>
      <c r="BD751" s="341">
        <v>0.99080000000000001</v>
      </c>
      <c r="BE751" s="343">
        <v>302310</v>
      </c>
      <c r="BF751" s="343">
        <f t="shared" si="140"/>
        <v>0</v>
      </c>
      <c r="BG751" s="343">
        <v>57.34</v>
      </c>
      <c r="BH751" s="343">
        <v>712.8</v>
      </c>
      <c r="BI751" s="343">
        <v>712.8</v>
      </c>
      <c r="BJ751" s="341">
        <v>0.98860000000000003</v>
      </c>
      <c r="BK751" s="343">
        <v>424500</v>
      </c>
      <c r="BL751" s="343">
        <f t="shared" si="141"/>
        <v>109900.19762845848</v>
      </c>
      <c r="BM751" s="343">
        <v>80.959999999999994</v>
      </c>
      <c r="BN751" s="343">
        <v>715.2</v>
      </c>
      <c r="BO751" s="343">
        <v>715.2</v>
      </c>
      <c r="BP751" s="341">
        <v>0.99399999999999999</v>
      </c>
      <c r="BQ751" s="343">
        <v>394770</v>
      </c>
      <c r="BR751" s="343">
        <f t="shared" si="142"/>
        <v>97876.041614439717</v>
      </c>
      <c r="BS751" s="343">
        <v>79.78</v>
      </c>
      <c r="BT751" s="343">
        <v>736.8</v>
      </c>
      <c r="BU751" s="343">
        <v>736.8</v>
      </c>
      <c r="BV751" s="341">
        <v>0.98670000000000002</v>
      </c>
      <c r="BW751" s="343">
        <v>460950</v>
      </c>
      <c r="BX751" s="343">
        <f t="shared" si="143"/>
        <v>136375.41955169578</v>
      </c>
      <c r="BY751" s="343">
        <v>85.21</v>
      </c>
    </row>
    <row r="752" spans="1:77">
      <c r="A752" s="342">
        <v>747</v>
      </c>
      <c r="B752" s="342" t="s">
        <v>3378</v>
      </c>
      <c r="C752" s="342" t="s">
        <v>1945</v>
      </c>
      <c r="D752" s="342" t="s">
        <v>499</v>
      </c>
      <c r="E752" s="343">
        <v>555</v>
      </c>
      <c r="F752" s="343">
        <v>12.96</v>
      </c>
      <c r="G752" s="343">
        <v>800</v>
      </c>
      <c r="H752" s="341">
        <v>0.99880000000000002</v>
      </c>
      <c r="I752" s="343">
        <v>5118</v>
      </c>
      <c r="J752" s="343">
        <f t="shared" si="132"/>
        <v>0</v>
      </c>
      <c r="K752" s="343">
        <v>54.91</v>
      </c>
      <c r="L752" s="343">
        <v>12</v>
      </c>
      <c r="M752" s="343">
        <v>800</v>
      </c>
      <c r="N752" s="341">
        <v>0.99780000000000002</v>
      </c>
      <c r="O752" s="343">
        <v>5514</v>
      </c>
      <c r="P752" s="343">
        <f t="shared" si="133"/>
        <v>169.2504038772212</v>
      </c>
      <c r="Q752" s="343">
        <v>61.9</v>
      </c>
      <c r="R752" s="343">
        <v>14.4</v>
      </c>
      <c r="S752" s="343">
        <v>444</v>
      </c>
      <c r="T752" s="341">
        <v>0.99650000000000005</v>
      </c>
      <c r="U752" s="343">
        <v>5202</v>
      </c>
      <c r="V752" s="343">
        <f t="shared" si="134"/>
        <v>0</v>
      </c>
      <c r="W752" s="343">
        <v>50.35</v>
      </c>
      <c r="X752" s="343">
        <v>14.4</v>
      </c>
      <c r="Y752" s="343">
        <v>444</v>
      </c>
      <c r="Z752" s="341">
        <v>0.99790000000000001</v>
      </c>
      <c r="AA752" s="343">
        <v>5730</v>
      </c>
      <c r="AB752" s="343">
        <f t="shared" si="135"/>
        <v>0</v>
      </c>
      <c r="AC752" s="343">
        <v>53.6</v>
      </c>
      <c r="AD752" s="343">
        <v>148.80000000000001</v>
      </c>
      <c r="AE752" s="343">
        <v>444</v>
      </c>
      <c r="AF752" s="341">
        <v>0.99429999999999996</v>
      </c>
      <c r="AG752" s="343">
        <v>3144</v>
      </c>
      <c r="AH752" s="343">
        <f t="shared" si="136"/>
        <v>0</v>
      </c>
      <c r="AI752" s="343">
        <v>2.86</v>
      </c>
      <c r="AJ752" s="343">
        <v>11.52</v>
      </c>
      <c r="AK752" s="343">
        <v>444</v>
      </c>
      <c r="AL752" s="341">
        <v>1</v>
      </c>
      <c r="AM752" s="343">
        <v>318</v>
      </c>
      <c r="AN752" s="343">
        <f t="shared" si="137"/>
        <v>0</v>
      </c>
      <c r="AO752" s="343">
        <v>3.83</v>
      </c>
      <c r="AP752" s="343">
        <v>14.4</v>
      </c>
      <c r="AQ752" s="343">
        <v>444</v>
      </c>
      <c r="AR752" s="341">
        <v>0.98529999999999995</v>
      </c>
      <c r="AS752" s="343">
        <v>4854</v>
      </c>
      <c r="AT752" s="343">
        <f t="shared" si="138"/>
        <v>0</v>
      </c>
      <c r="AU752" s="343">
        <v>45.98</v>
      </c>
      <c r="AV752" s="343">
        <v>54.24</v>
      </c>
      <c r="AW752" s="343">
        <v>444</v>
      </c>
      <c r="AX752" s="341">
        <v>0.97870000000000001</v>
      </c>
      <c r="AY752" s="343">
        <v>4422</v>
      </c>
      <c r="AZ752" s="343">
        <f t="shared" si="139"/>
        <v>0</v>
      </c>
      <c r="BA752" s="343">
        <v>11.57</v>
      </c>
      <c r="BB752" s="343">
        <v>14.4</v>
      </c>
      <c r="BC752" s="343">
        <v>444</v>
      </c>
      <c r="BD752" s="341">
        <v>0.95440000000000003</v>
      </c>
      <c r="BE752" s="343">
        <v>3774</v>
      </c>
      <c r="BF752" s="343">
        <f t="shared" si="140"/>
        <v>0</v>
      </c>
      <c r="BG752" s="343">
        <v>36.909999999999997</v>
      </c>
      <c r="BH752" s="343">
        <v>7.68</v>
      </c>
      <c r="BI752" s="343">
        <v>444</v>
      </c>
      <c r="BJ752" s="341">
        <v>0.96730000000000005</v>
      </c>
      <c r="BK752" s="343">
        <v>3552</v>
      </c>
      <c r="BL752" s="343">
        <f t="shared" si="141"/>
        <v>235.47338935574254</v>
      </c>
      <c r="BM752" s="343">
        <v>64.260000000000005</v>
      </c>
      <c r="BN752" s="343">
        <v>13.44</v>
      </c>
      <c r="BO752" s="343">
        <v>444</v>
      </c>
      <c r="BP752" s="341">
        <v>0.96919999999999995</v>
      </c>
      <c r="BQ752" s="343">
        <v>3408</v>
      </c>
      <c r="BR752" s="343">
        <f t="shared" si="142"/>
        <v>0</v>
      </c>
      <c r="BS752" s="343">
        <v>37.590000000000003</v>
      </c>
      <c r="BT752" s="343">
        <v>8.16</v>
      </c>
      <c r="BU752" s="343">
        <v>444</v>
      </c>
      <c r="BV752" s="341">
        <v>0.99509999999999998</v>
      </c>
      <c r="BW752" s="343">
        <v>3714</v>
      </c>
      <c r="BX752" s="343">
        <f t="shared" si="143"/>
        <v>88.816983894582663</v>
      </c>
      <c r="BY752" s="343">
        <v>61.47</v>
      </c>
    </row>
    <row r="753" spans="1:77">
      <c r="A753" s="342">
        <v>748</v>
      </c>
      <c r="B753" s="342" t="s">
        <v>3378</v>
      </c>
      <c r="C753" s="342" t="s">
        <v>1947</v>
      </c>
      <c r="D753" s="342" t="s">
        <v>499</v>
      </c>
      <c r="E753" s="343">
        <v>650</v>
      </c>
      <c r="F753" s="343">
        <v>629.28</v>
      </c>
      <c r="G753" s="343">
        <v>629.28</v>
      </c>
      <c r="H753" s="341">
        <v>0.96750000000000003</v>
      </c>
      <c r="I753" s="343">
        <v>192774</v>
      </c>
      <c r="J753" s="343">
        <f t="shared" si="132"/>
        <v>0</v>
      </c>
      <c r="K753" s="343">
        <v>43.97</v>
      </c>
      <c r="L753" s="343">
        <v>639.36</v>
      </c>
      <c r="M753" s="343">
        <v>639.36</v>
      </c>
      <c r="N753" s="341">
        <v>0.96630000000000005</v>
      </c>
      <c r="O753" s="343">
        <v>196326</v>
      </c>
      <c r="P753" s="343">
        <f t="shared" si="133"/>
        <v>0</v>
      </c>
      <c r="Q753" s="343">
        <v>42.71</v>
      </c>
      <c r="R753" s="343">
        <v>619.67999999999995</v>
      </c>
      <c r="S753" s="343">
        <v>619.67999999999995</v>
      </c>
      <c r="T753" s="341">
        <v>0.95750000000000002</v>
      </c>
      <c r="U753" s="343">
        <v>208728</v>
      </c>
      <c r="V753" s="343">
        <f t="shared" si="134"/>
        <v>0</v>
      </c>
      <c r="W753" s="343">
        <v>48.86</v>
      </c>
      <c r="X753" s="343">
        <v>598.55999999999995</v>
      </c>
      <c r="Y753" s="343">
        <v>598.55999999999995</v>
      </c>
      <c r="Z753" s="341">
        <v>0.98829999999999996</v>
      </c>
      <c r="AA753" s="343">
        <v>202344</v>
      </c>
      <c r="AB753" s="343">
        <f t="shared" si="135"/>
        <v>0</v>
      </c>
      <c r="AC753" s="343">
        <v>45.97</v>
      </c>
      <c r="AD753" s="343">
        <v>598.08000000000004</v>
      </c>
      <c r="AE753" s="343">
        <v>598.08000000000004</v>
      </c>
      <c r="AF753" s="341">
        <v>0.99150000000000005</v>
      </c>
      <c r="AG753" s="343">
        <v>200514</v>
      </c>
      <c r="AH753" s="343">
        <f t="shared" si="136"/>
        <v>0</v>
      </c>
      <c r="AI753" s="343">
        <v>45.45</v>
      </c>
      <c r="AJ753" s="343">
        <v>578.88</v>
      </c>
      <c r="AK753" s="343">
        <v>578.88</v>
      </c>
      <c r="AL753" s="341">
        <v>0.9929</v>
      </c>
      <c r="AM753" s="343">
        <v>206718</v>
      </c>
      <c r="AN753" s="343">
        <f t="shared" si="137"/>
        <v>0</v>
      </c>
      <c r="AO753" s="343">
        <v>49.95</v>
      </c>
      <c r="AP753" s="343">
        <v>576</v>
      </c>
      <c r="AQ753" s="343">
        <v>576</v>
      </c>
      <c r="AR753" s="341">
        <v>0.98670000000000002</v>
      </c>
      <c r="AS753" s="343">
        <v>168084</v>
      </c>
      <c r="AT753" s="343">
        <f t="shared" si="138"/>
        <v>0</v>
      </c>
      <c r="AU753" s="343">
        <v>39.75</v>
      </c>
      <c r="AV753" s="343">
        <v>570.24</v>
      </c>
      <c r="AW753" s="343">
        <v>570.24</v>
      </c>
      <c r="AX753" s="341">
        <v>0.99309999999999998</v>
      </c>
      <c r="AY753" s="343">
        <v>200460</v>
      </c>
      <c r="AZ753" s="343">
        <f t="shared" si="139"/>
        <v>0</v>
      </c>
      <c r="BA753" s="343">
        <v>49.16</v>
      </c>
      <c r="BB753" s="343">
        <v>572.16</v>
      </c>
      <c r="BC753" s="343">
        <v>572.16</v>
      </c>
      <c r="BD753" s="341">
        <v>0.98740000000000006</v>
      </c>
      <c r="BE753" s="343">
        <v>177606</v>
      </c>
      <c r="BF753" s="343">
        <f t="shared" si="140"/>
        <v>0</v>
      </c>
      <c r="BG753" s="343">
        <v>42.25</v>
      </c>
      <c r="BH753" s="343">
        <v>555.36</v>
      </c>
      <c r="BI753" s="343">
        <v>555.36</v>
      </c>
      <c r="BJ753" s="341">
        <v>0.99319999999999997</v>
      </c>
      <c r="BK753" s="343">
        <v>169818</v>
      </c>
      <c r="BL753" s="343">
        <f t="shared" si="141"/>
        <v>0</v>
      </c>
      <c r="BM753" s="343">
        <v>41.38</v>
      </c>
      <c r="BN753" s="343">
        <v>554.88</v>
      </c>
      <c r="BO753" s="343">
        <v>554.88</v>
      </c>
      <c r="BP753" s="341">
        <v>0.99019999999999997</v>
      </c>
      <c r="BQ753" s="343">
        <v>177060</v>
      </c>
      <c r="BR753" s="343">
        <f t="shared" si="142"/>
        <v>0</v>
      </c>
      <c r="BS753" s="343">
        <v>46.3</v>
      </c>
      <c r="BT753" s="343">
        <v>571.67999999999995</v>
      </c>
      <c r="BU753" s="343">
        <v>571.67999999999995</v>
      </c>
      <c r="BV753" s="341">
        <v>0.99109999999999998</v>
      </c>
      <c r="BW753" s="343">
        <v>199494</v>
      </c>
      <c r="BX753" s="343">
        <f t="shared" si="143"/>
        <v>0</v>
      </c>
      <c r="BY753" s="343">
        <v>47.32</v>
      </c>
    </row>
    <row r="754" spans="1:77">
      <c r="A754" s="342">
        <v>749</v>
      </c>
      <c r="B754" s="342" t="s">
        <v>3378</v>
      </c>
      <c r="C754" s="342" t="s">
        <v>1949</v>
      </c>
      <c r="D754" s="342" t="s">
        <v>499</v>
      </c>
      <c r="E754" s="343">
        <v>900</v>
      </c>
      <c r="F754" s="343">
        <v>760.32</v>
      </c>
      <c r="G754" s="343">
        <v>760.32</v>
      </c>
      <c r="H754" s="341">
        <v>0.98340000000000005</v>
      </c>
      <c r="I754" s="343">
        <v>396078</v>
      </c>
      <c r="J754" s="343">
        <f t="shared" si="132"/>
        <v>73056.659779801528</v>
      </c>
      <c r="K754" s="343">
        <v>73.569999999999993</v>
      </c>
      <c r="L754" s="343">
        <v>764.64</v>
      </c>
      <c r="M754" s="343">
        <v>764.64</v>
      </c>
      <c r="N754" s="341">
        <v>0.97960000000000003</v>
      </c>
      <c r="O754" s="343">
        <v>414894</v>
      </c>
      <c r="P754" s="343">
        <f t="shared" si="133"/>
        <v>80526.773673606454</v>
      </c>
      <c r="Q754" s="343">
        <v>74.45</v>
      </c>
      <c r="R754" s="343">
        <v>805.92</v>
      </c>
      <c r="S754" s="343">
        <v>805.92</v>
      </c>
      <c r="T754" s="341">
        <v>0.98140000000000005</v>
      </c>
      <c r="U754" s="343">
        <v>334548</v>
      </c>
      <c r="V754" s="343">
        <f t="shared" si="134"/>
        <v>0</v>
      </c>
      <c r="W754" s="343">
        <v>58.75</v>
      </c>
      <c r="X754" s="343">
        <v>744.48</v>
      </c>
      <c r="Y754" s="343">
        <v>744.48</v>
      </c>
      <c r="Z754" s="341">
        <v>0.98270000000000002</v>
      </c>
      <c r="AA754" s="343">
        <v>422514</v>
      </c>
      <c r="AB754" s="343">
        <f t="shared" si="135"/>
        <v>95912.093274929153</v>
      </c>
      <c r="AC754" s="343">
        <v>77.62</v>
      </c>
      <c r="AD754" s="343">
        <v>694.08</v>
      </c>
      <c r="AE754" s="343">
        <v>720</v>
      </c>
      <c r="AF754" s="341">
        <v>0.97189999999999999</v>
      </c>
      <c r="AG754" s="343">
        <v>246534</v>
      </c>
      <c r="AH754" s="343">
        <f t="shared" si="136"/>
        <v>0</v>
      </c>
      <c r="AI754" s="343">
        <v>49.12</v>
      </c>
      <c r="AJ754" s="343">
        <v>722.4</v>
      </c>
      <c r="AK754" s="343">
        <v>722.4</v>
      </c>
      <c r="AL754" s="341">
        <v>0.97419999999999995</v>
      </c>
      <c r="AM754" s="343">
        <v>353604</v>
      </c>
      <c r="AN754" s="343">
        <f t="shared" si="137"/>
        <v>49559.288048151335</v>
      </c>
      <c r="AO754" s="343">
        <v>69.78</v>
      </c>
      <c r="AP754" s="343">
        <v>707.52</v>
      </c>
      <c r="AQ754" s="343">
        <v>720</v>
      </c>
      <c r="AR754" s="341">
        <v>0.98699999999999999</v>
      </c>
      <c r="AS754" s="343">
        <v>362502</v>
      </c>
      <c r="AT754" s="343">
        <f t="shared" si="138"/>
        <v>50761.710477282475</v>
      </c>
      <c r="AU754" s="343">
        <v>69.77</v>
      </c>
      <c r="AV754" s="343">
        <v>703.68</v>
      </c>
      <c r="AW754" s="343">
        <v>720</v>
      </c>
      <c r="AX754" s="341">
        <v>0.98750000000000004</v>
      </c>
      <c r="AY754" s="343">
        <v>379794</v>
      </c>
      <c r="AZ754" s="343">
        <f t="shared" si="139"/>
        <v>79561.588932806349</v>
      </c>
      <c r="BA754" s="343">
        <v>75.900000000000006</v>
      </c>
      <c r="BB754" s="343">
        <v>709.44</v>
      </c>
      <c r="BC754" s="343">
        <v>720</v>
      </c>
      <c r="BD754" s="341">
        <v>0.9819</v>
      </c>
      <c r="BE754" s="343">
        <v>391200</v>
      </c>
      <c r="BF754" s="343">
        <f t="shared" si="140"/>
        <v>80230.206677265523</v>
      </c>
      <c r="BG754" s="343">
        <v>75.48</v>
      </c>
      <c r="BH754" s="343">
        <v>737.28</v>
      </c>
      <c r="BI754" s="343">
        <v>737.28</v>
      </c>
      <c r="BJ754" s="341">
        <v>0.97889999999999999</v>
      </c>
      <c r="BK754" s="343">
        <v>376908</v>
      </c>
      <c r="BL754" s="343">
        <f t="shared" si="141"/>
        <v>54718.514318278947</v>
      </c>
      <c r="BM754" s="343">
        <v>70.19</v>
      </c>
      <c r="BN754" s="343">
        <v>741.6</v>
      </c>
      <c r="BO754" s="343">
        <v>741.6</v>
      </c>
      <c r="BP754" s="341">
        <v>0.9798</v>
      </c>
      <c r="BQ754" s="343">
        <v>364548</v>
      </c>
      <c r="BR754" s="343">
        <f t="shared" si="142"/>
        <v>61095.169811320753</v>
      </c>
      <c r="BS754" s="343">
        <v>72.08</v>
      </c>
      <c r="BT754" s="343">
        <v>728.64</v>
      </c>
      <c r="BU754" s="343">
        <v>728.64</v>
      </c>
      <c r="BV754" s="341">
        <v>0.98170000000000002</v>
      </c>
      <c r="BW754" s="343">
        <v>408804</v>
      </c>
      <c r="BX754" s="343">
        <f t="shared" si="143"/>
        <v>89467.45527926051</v>
      </c>
      <c r="BY754" s="343">
        <v>76.81</v>
      </c>
    </row>
    <row r="755" spans="1:77">
      <c r="A755" s="342">
        <v>750</v>
      </c>
      <c r="B755" s="342" t="s">
        <v>3378</v>
      </c>
      <c r="C755" s="342" t="s">
        <v>1951</v>
      </c>
      <c r="D755" s="342" t="s">
        <v>499</v>
      </c>
      <c r="E755" s="343">
        <v>450</v>
      </c>
      <c r="F755" s="343">
        <v>470.16</v>
      </c>
      <c r="G755" s="343">
        <v>470.16</v>
      </c>
      <c r="H755" s="341">
        <v>0.82730000000000004</v>
      </c>
      <c r="I755" s="343">
        <v>115218</v>
      </c>
      <c r="J755" s="343">
        <f t="shared" si="132"/>
        <v>0</v>
      </c>
      <c r="K755" s="343">
        <v>41.14</v>
      </c>
      <c r="L755" s="343">
        <v>448.8</v>
      </c>
      <c r="M755" s="343">
        <v>448.8</v>
      </c>
      <c r="N755" s="341">
        <v>0.81340000000000001</v>
      </c>
      <c r="O755" s="343">
        <v>103947</v>
      </c>
      <c r="P755" s="343">
        <f t="shared" si="133"/>
        <v>0</v>
      </c>
      <c r="Q755" s="343">
        <v>38.270000000000003</v>
      </c>
      <c r="R755" s="343">
        <v>388.8</v>
      </c>
      <c r="S755" s="343">
        <v>388.8</v>
      </c>
      <c r="T755" s="341">
        <v>0.83379999999999999</v>
      </c>
      <c r="U755" s="343">
        <v>31485</v>
      </c>
      <c r="V755" s="343">
        <f t="shared" si="134"/>
        <v>0</v>
      </c>
      <c r="W755" s="343">
        <v>13.49</v>
      </c>
      <c r="X755" s="343">
        <v>448.08</v>
      </c>
      <c r="Y755" s="343">
        <v>448.08</v>
      </c>
      <c r="Z755" s="341">
        <v>0.77129999999999999</v>
      </c>
      <c r="AA755" s="343">
        <v>130908</v>
      </c>
      <c r="AB755" s="343">
        <f t="shared" si="135"/>
        <v>0</v>
      </c>
      <c r="AC755" s="343">
        <v>50.91</v>
      </c>
      <c r="AD755" s="343">
        <v>449.28</v>
      </c>
      <c r="AE755" s="343">
        <v>449.28</v>
      </c>
      <c r="AF755" s="341">
        <v>0.76529999999999998</v>
      </c>
      <c r="AG755" s="343">
        <v>130794</v>
      </c>
      <c r="AH755" s="343">
        <f t="shared" si="136"/>
        <v>0</v>
      </c>
      <c r="AI755" s="343">
        <v>51.12</v>
      </c>
      <c r="AJ755" s="343">
        <v>386.4</v>
      </c>
      <c r="AK755" s="343">
        <v>386.4</v>
      </c>
      <c r="AL755" s="341">
        <v>0.80010000000000003</v>
      </c>
      <c r="AM755" s="343">
        <v>118662</v>
      </c>
      <c r="AN755" s="343">
        <f t="shared" si="137"/>
        <v>0</v>
      </c>
      <c r="AO755" s="343">
        <v>53.31</v>
      </c>
      <c r="AP755" s="343">
        <v>251.52</v>
      </c>
      <c r="AQ755" s="343">
        <v>360</v>
      </c>
      <c r="AR755" s="341">
        <v>0.56469999999999998</v>
      </c>
      <c r="AS755" s="343">
        <v>29208</v>
      </c>
      <c r="AT755" s="343">
        <f t="shared" si="138"/>
        <v>0</v>
      </c>
      <c r="AU755" s="343">
        <v>27.64</v>
      </c>
      <c r="AV755" s="343">
        <v>528</v>
      </c>
      <c r="AW755" s="343">
        <v>528</v>
      </c>
      <c r="AX755" s="341">
        <v>0.75209999999999999</v>
      </c>
      <c r="AY755" s="343">
        <v>138582</v>
      </c>
      <c r="AZ755" s="343">
        <f t="shared" si="139"/>
        <v>0</v>
      </c>
      <c r="BA755" s="343">
        <v>48.47</v>
      </c>
      <c r="BB755" s="343">
        <v>528.96</v>
      </c>
      <c r="BC755" s="343">
        <v>528.96</v>
      </c>
      <c r="BD755" s="341">
        <v>0.72889999999999999</v>
      </c>
      <c r="BE755" s="343">
        <v>68004</v>
      </c>
      <c r="BF755" s="343">
        <f t="shared" si="140"/>
        <v>0</v>
      </c>
      <c r="BG755" s="343">
        <v>23.7</v>
      </c>
      <c r="BH755" s="343">
        <v>205.44</v>
      </c>
      <c r="BI755" s="343">
        <v>360</v>
      </c>
      <c r="BJ755" s="341">
        <v>0.67769999999999997</v>
      </c>
      <c r="BK755" s="343">
        <v>16467</v>
      </c>
      <c r="BL755" s="343">
        <f t="shared" si="141"/>
        <v>0</v>
      </c>
      <c r="BM755" s="343">
        <v>15.9</v>
      </c>
      <c r="BN755" s="343">
        <v>532.55999999999995</v>
      </c>
      <c r="BO755" s="343">
        <v>532.55999999999995</v>
      </c>
      <c r="BP755" s="341">
        <v>0.75800000000000001</v>
      </c>
      <c r="BQ755" s="343">
        <v>159645</v>
      </c>
      <c r="BR755" s="343">
        <f t="shared" si="142"/>
        <v>0</v>
      </c>
      <c r="BS755" s="343">
        <v>56.82</v>
      </c>
      <c r="BT755" s="343">
        <v>518.16</v>
      </c>
      <c r="BU755" s="343">
        <v>518.16</v>
      </c>
      <c r="BV755" s="341">
        <v>0.73919999999999997</v>
      </c>
      <c r="BW755" s="343">
        <v>54888</v>
      </c>
      <c r="BX755" s="343">
        <f t="shared" si="143"/>
        <v>0</v>
      </c>
      <c r="BY755" s="343">
        <v>19.260000000000002</v>
      </c>
    </row>
    <row r="756" spans="1:77">
      <c r="A756" s="342">
        <v>751</v>
      </c>
      <c r="B756" s="342" t="s">
        <v>3378</v>
      </c>
      <c r="C756" s="342" t="s">
        <v>1956</v>
      </c>
      <c r="D756" s="342" t="s">
        <v>499</v>
      </c>
      <c r="E756" s="343">
        <v>500</v>
      </c>
      <c r="F756" s="343">
        <v>316.08</v>
      </c>
      <c r="G756" s="343">
        <v>400</v>
      </c>
      <c r="H756" s="341">
        <v>0.98499999999999999</v>
      </c>
      <c r="I756" s="343">
        <v>170541</v>
      </c>
      <c r="J756" s="343">
        <f t="shared" si="132"/>
        <v>36044.943217665612</v>
      </c>
      <c r="K756" s="343">
        <v>76.08</v>
      </c>
      <c r="L756" s="343">
        <v>303.12</v>
      </c>
      <c r="M756" s="343">
        <v>400</v>
      </c>
      <c r="N756" s="341">
        <v>0.98750000000000004</v>
      </c>
      <c r="O756" s="343">
        <v>118422</v>
      </c>
      <c r="P756" s="343">
        <f t="shared" si="133"/>
        <v>0</v>
      </c>
      <c r="Q756" s="343">
        <v>53.17</v>
      </c>
      <c r="R756" s="343">
        <v>327.12</v>
      </c>
      <c r="S756" s="343">
        <v>400</v>
      </c>
      <c r="T756" s="341">
        <v>0.95730000000000004</v>
      </c>
      <c r="U756" s="343">
        <v>171579</v>
      </c>
      <c r="V756" s="343">
        <f t="shared" si="134"/>
        <v>36282.114732553557</v>
      </c>
      <c r="W756" s="343">
        <v>76.09</v>
      </c>
      <c r="X756" s="343">
        <v>346.32</v>
      </c>
      <c r="Y756" s="343">
        <v>400</v>
      </c>
      <c r="Z756" s="341">
        <v>0.98729999999999996</v>
      </c>
      <c r="AA756" s="343">
        <v>198159</v>
      </c>
      <c r="AB756" s="343">
        <f t="shared" si="135"/>
        <v>45513.731030941075</v>
      </c>
      <c r="AC756" s="343">
        <v>77.89</v>
      </c>
      <c r="AD756" s="343">
        <v>345.6</v>
      </c>
      <c r="AE756" s="343">
        <v>400</v>
      </c>
      <c r="AF756" s="341">
        <v>0.98440000000000005</v>
      </c>
      <c r="AG756" s="343">
        <v>157179</v>
      </c>
      <c r="AH756" s="343">
        <f t="shared" si="136"/>
        <v>5290.7732324045819</v>
      </c>
      <c r="AI756" s="343">
        <v>62.09</v>
      </c>
      <c r="AJ756" s="343">
        <v>111.6</v>
      </c>
      <c r="AK756" s="343">
        <v>400</v>
      </c>
      <c r="AL756" s="341">
        <v>0.99039999999999995</v>
      </c>
      <c r="AM756" s="343">
        <v>28341</v>
      </c>
      <c r="AN756" s="343">
        <f t="shared" si="137"/>
        <v>0</v>
      </c>
      <c r="AO756" s="343">
        <v>35.61</v>
      </c>
      <c r="AP756" s="343">
        <v>294.72000000000003</v>
      </c>
      <c r="AQ756" s="343">
        <v>400</v>
      </c>
      <c r="AR756" s="341">
        <v>0.98929999999999996</v>
      </c>
      <c r="AS756" s="343">
        <v>35529</v>
      </c>
      <c r="AT756" s="343">
        <f t="shared" si="138"/>
        <v>0</v>
      </c>
      <c r="AU756" s="343">
        <v>16.38</v>
      </c>
      <c r="AV756" s="343">
        <v>326.64</v>
      </c>
      <c r="AW756" s="343">
        <v>400</v>
      </c>
      <c r="AX756" s="341">
        <v>0.98899999999999999</v>
      </c>
      <c r="AY756" s="343">
        <v>183597</v>
      </c>
      <c r="AZ756" s="343">
        <f t="shared" si="139"/>
        <v>44032.575826681881</v>
      </c>
      <c r="BA756" s="343">
        <v>78.930000000000007</v>
      </c>
      <c r="BB756" s="343">
        <v>353.52</v>
      </c>
      <c r="BC756" s="343">
        <v>400</v>
      </c>
      <c r="BD756" s="341">
        <v>0.97740000000000005</v>
      </c>
      <c r="BE756" s="343">
        <v>186750</v>
      </c>
      <c r="BF756" s="343">
        <f t="shared" si="140"/>
        <v>32496.145374449345</v>
      </c>
      <c r="BG756" s="343">
        <v>72.64</v>
      </c>
      <c r="BH756" s="343">
        <v>348</v>
      </c>
      <c r="BI756" s="343">
        <v>400</v>
      </c>
      <c r="BJ756" s="341">
        <v>0.98270000000000002</v>
      </c>
      <c r="BK756" s="343">
        <v>202149</v>
      </c>
      <c r="BL756" s="343">
        <f t="shared" si="141"/>
        <v>49487.703587161741</v>
      </c>
      <c r="BM756" s="343">
        <v>79.45</v>
      </c>
      <c r="BN756" s="343">
        <v>329.52</v>
      </c>
      <c r="BO756" s="343">
        <v>400</v>
      </c>
      <c r="BP756" s="341">
        <v>0.97419999999999995</v>
      </c>
      <c r="BQ756" s="343">
        <v>111411</v>
      </c>
      <c r="BR756" s="343">
        <f t="shared" si="142"/>
        <v>0</v>
      </c>
      <c r="BS756" s="343">
        <v>49.86</v>
      </c>
      <c r="BT756" s="343">
        <v>343.68</v>
      </c>
      <c r="BU756" s="343">
        <v>400</v>
      </c>
      <c r="BV756" s="341">
        <v>0.97709999999999997</v>
      </c>
      <c r="BW756" s="343">
        <v>140727</v>
      </c>
      <c r="BX756" s="343">
        <f t="shared" si="143"/>
        <v>0</v>
      </c>
      <c r="BY756" s="343">
        <v>56.32</v>
      </c>
    </row>
    <row r="757" spans="1:77">
      <c r="A757" s="342">
        <v>752</v>
      </c>
      <c r="B757" s="342" t="s">
        <v>3378</v>
      </c>
      <c r="C757" s="342" t="s">
        <v>1958</v>
      </c>
      <c r="D757" s="342" t="s">
        <v>499</v>
      </c>
      <c r="E757" s="343">
        <v>220</v>
      </c>
      <c r="F757" s="343">
        <v>184.56</v>
      </c>
      <c r="G757" s="343">
        <v>184.56</v>
      </c>
      <c r="H757" s="341">
        <v>0.94479999999999997</v>
      </c>
      <c r="I757" s="343">
        <v>92719</v>
      </c>
      <c r="J757" s="343">
        <f t="shared" si="132"/>
        <v>17388.735951252533</v>
      </c>
      <c r="K757" s="343">
        <v>73.849999999999994</v>
      </c>
      <c r="L757" s="343">
        <v>187.56</v>
      </c>
      <c r="M757" s="343">
        <v>187.56</v>
      </c>
      <c r="N757" s="341">
        <v>0.94369999999999998</v>
      </c>
      <c r="O757" s="343">
        <v>85224</v>
      </c>
      <c r="P757" s="343">
        <f t="shared" si="133"/>
        <v>6203.1376912378228</v>
      </c>
      <c r="Q757" s="343">
        <v>64.709999999999994</v>
      </c>
      <c r="R757" s="343">
        <v>186.24</v>
      </c>
      <c r="S757" s="343">
        <v>186.24</v>
      </c>
      <c r="T757" s="341">
        <v>0.94620000000000004</v>
      </c>
      <c r="U757" s="343">
        <v>87982</v>
      </c>
      <c r="V757" s="343">
        <f t="shared" si="134"/>
        <v>11851.05105278339</v>
      </c>
      <c r="W757" s="343">
        <v>69.34</v>
      </c>
      <c r="X757" s="343">
        <v>187.32</v>
      </c>
      <c r="Y757" s="343">
        <v>187.32</v>
      </c>
      <c r="Z757" s="341">
        <v>0.94330000000000003</v>
      </c>
      <c r="AA757" s="343">
        <v>102726</v>
      </c>
      <c r="AB757" s="343">
        <f t="shared" si="135"/>
        <v>23837.480865224621</v>
      </c>
      <c r="AC757" s="343">
        <v>78.13</v>
      </c>
      <c r="AD757" s="343">
        <v>190.32</v>
      </c>
      <c r="AE757" s="343">
        <v>190.32</v>
      </c>
      <c r="AF757" s="341">
        <v>0.94610000000000005</v>
      </c>
      <c r="AG757" s="343">
        <v>99685</v>
      </c>
      <c r="AH757" s="343">
        <f t="shared" si="136"/>
        <v>19304.674774895841</v>
      </c>
      <c r="AI757" s="343">
        <v>74.41</v>
      </c>
      <c r="AJ757" s="343">
        <v>183.48</v>
      </c>
      <c r="AK757" s="343">
        <v>183.48</v>
      </c>
      <c r="AL757" s="341">
        <v>0.94640000000000002</v>
      </c>
      <c r="AM757" s="343">
        <v>99764</v>
      </c>
      <c r="AN757" s="343">
        <f t="shared" si="137"/>
        <v>24744.072690813391</v>
      </c>
      <c r="AO757" s="343">
        <v>79.790000000000006</v>
      </c>
      <c r="AP757" s="343">
        <v>188.04</v>
      </c>
      <c r="AQ757" s="343">
        <v>188.04</v>
      </c>
      <c r="AR757" s="341">
        <v>0.93069999999999997</v>
      </c>
      <c r="AS757" s="343">
        <v>49064</v>
      </c>
      <c r="AT757" s="343">
        <f t="shared" si="138"/>
        <v>0</v>
      </c>
      <c r="AU757" s="343">
        <v>37.68</v>
      </c>
      <c r="AV757" s="343">
        <v>191.4</v>
      </c>
      <c r="AW757" s="343">
        <v>191.4</v>
      </c>
      <c r="AX757" s="341">
        <v>0.93320000000000003</v>
      </c>
      <c r="AY757" s="343">
        <v>90981</v>
      </c>
      <c r="AZ757" s="343">
        <f t="shared" si="139"/>
        <v>13813.061068702285</v>
      </c>
      <c r="BA757" s="343">
        <v>70.739999999999995</v>
      </c>
      <c r="BB757" s="343">
        <v>195.6</v>
      </c>
      <c r="BC757" s="343">
        <v>195.6</v>
      </c>
      <c r="BD757" s="341">
        <v>0.92800000000000005</v>
      </c>
      <c r="BE757" s="343">
        <v>93911</v>
      </c>
      <c r="BF757" s="343">
        <f t="shared" si="140"/>
        <v>12871.736372788726</v>
      </c>
      <c r="BG757" s="343">
        <v>69.53</v>
      </c>
      <c r="BH757" s="343">
        <v>193.92</v>
      </c>
      <c r="BI757" s="343">
        <v>193.92</v>
      </c>
      <c r="BJ757" s="341">
        <v>0.93879999999999997</v>
      </c>
      <c r="BK757" s="343">
        <v>97267</v>
      </c>
      <c r="BL757" s="343">
        <f t="shared" si="141"/>
        <v>15985.384401114203</v>
      </c>
      <c r="BM757" s="343">
        <v>71.8</v>
      </c>
      <c r="BN757" s="343">
        <v>190.56</v>
      </c>
      <c r="BO757" s="343">
        <v>190.56</v>
      </c>
      <c r="BP757" s="341">
        <v>0.92920000000000003</v>
      </c>
      <c r="BQ757" s="343">
        <v>97159</v>
      </c>
      <c r="BR757" s="343">
        <f t="shared" si="142"/>
        <v>23208.219840162372</v>
      </c>
      <c r="BS757" s="343">
        <v>78.83</v>
      </c>
      <c r="BT757" s="343">
        <v>189.96</v>
      </c>
      <c r="BU757" s="343">
        <v>189.96</v>
      </c>
      <c r="BV757" s="341">
        <v>0.91990000000000005</v>
      </c>
      <c r="BW757" s="343">
        <v>94961</v>
      </c>
      <c r="BX757" s="343">
        <f t="shared" si="143"/>
        <v>16953.606790799568</v>
      </c>
      <c r="BY757" s="343">
        <v>73.040000000000006</v>
      </c>
    </row>
    <row r="758" spans="1:77">
      <c r="A758" s="342">
        <v>753</v>
      </c>
      <c r="B758" s="342" t="s">
        <v>3378</v>
      </c>
      <c r="C758" s="342" t="s">
        <v>1964</v>
      </c>
      <c r="D758" s="342" t="s">
        <v>499</v>
      </c>
      <c r="E758" s="343">
        <v>410</v>
      </c>
      <c r="F758" s="343">
        <v>283.44</v>
      </c>
      <c r="G758" s="343">
        <v>328</v>
      </c>
      <c r="H758" s="341">
        <v>0.99</v>
      </c>
      <c r="I758" s="343">
        <v>75744</v>
      </c>
      <c r="J758" s="343">
        <f t="shared" si="132"/>
        <v>0</v>
      </c>
      <c r="K758" s="343">
        <v>37.49</v>
      </c>
      <c r="L758" s="343">
        <v>280.08</v>
      </c>
      <c r="M758" s="343">
        <v>328</v>
      </c>
      <c r="N758" s="341">
        <v>0.98899999999999999</v>
      </c>
      <c r="O758" s="343">
        <v>68781</v>
      </c>
      <c r="P758" s="343">
        <f t="shared" si="133"/>
        <v>0</v>
      </c>
      <c r="Q758" s="343">
        <v>33.369999999999997</v>
      </c>
      <c r="R758" s="343">
        <v>312.95999999999998</v>
      </c>
      <c r="S758" s="343">
        <v>328</v>
      </c>
      <c r="T758" s="341">
        <v>0.98929999999999996</v>
      </c>
      <c r="U758" s="343">
        <v>72456</v>
      </c>
      <c r="V758" s="343">
        <f t="shared" si="134"/>
        <v>0</v>
      </c>
      <c r="W758" s="343">
        <v>32.5</v>
      </c>
      <c r="X758" s="343">
        <v>294</v>
      </c>
      <c r="Y758" s="343">
        <v>328</v>
      </c>
      <c r="Z758" s="341">
        <v>0.99129999999999996</v>
      </c>
      <c r="AA758" s="343">
        <v>49800</v>
      </c>
      <c r="AB758" s="343">
        <f t="shared" si="135"/>
        <v>0</v>
      </c>
      <c r="AC758" s="343">
        <v>22.96</v>
      </c>
      <c r="AD758" s="343">
        <v>296.39999999999998</v>
      </c>
      <c r="AE758" s="343">
        <v>328</v>
      </c>
      <c r="AF758" s="341">
        <v>0.99260000000000004</v>
      </c>
      <c r="AG758" s="343">
        <v>51543</v>
      </c>
      <c r="AH758" s="343">
        <f t="shared" si="136"/>
        <v>0</v>
      </c>
      <c r="AI758" s="343">
        <v>23.55</v>
      </c>
      <c r="AJ758" s="343">
        <v>330.96</v>
      </c>
      <c r="AK758" s="343">
        <v>330.96</v>
      </c>
      <c r="AL758" s="341">
        <v>0.99429999999999996</v>
      </c>
      <c r="AM758" s="343">
        <v>53214</v>
      </c>
      <c r="AN758" s="343">
        <f t="shared" si="137"/>
        <v>0</v>
      </c>
      <c r="AO758" s="343">
        <v>22.46</v>
      </c>
      <c r="AP758" s="343">
        <v>303.12</v>
      </c>
      <c r="AQ758" s="343">
        <v>328</v>
      </c>
      <c r="AR758" s="341">
        <v>0.99209999999999998</v>
      </c>
      <c r="AS758" s="343">
        <v>55452</v>
      </c>
      <c r="AT758" s="343">
        <f t="shared" si="138"/>
        <v>0</v>
      </c>
      <c r="AU758" s="343">
        <v>24.78</v>
      </c>
      <c r="AV758" s="343">
        <v>319.44</v>
      </c>
      <c r="AW758" s="343">
        <v>328</v>
      </c>
      <c r="AX758" s="341">
        <v>0.99439999999999995</v>
      </c>
      <c r="AY758" s="343">
        <v>53544</v>
      </c>
      <c r="AZ758" s="343">
        <f t="shared" si="139"/>
        <v>0</v>
      </c>
      <c r="BA758" s="343">
        <v>23.41</v>
      </c>
      <c r="BB758" s="343">
        <v>309.60000000000002</v>
      </c>
      <c r="BC758" s="343">
        <v>328</v>
      </c>
      <c r="BD758" s="341">
        <v>0.99550000000000005</v>
      </c>
      <c r="BE758" s="343">
        <v>65073</v>
      </c>
      <c r="BF758" s="343">
        <f t="shared" si="140"/>
        <v>0</v>
      </c>
      <c r="BG758" s="343">
        <v>28.38</v>
      </c>
      <c r="BH758" s="343">
        <v>318.72000000000003</v>
      </c>
      <c r="BI758" s="343">
        <v>328</v>
      </c>
      <c r="BJ758" s="341">
        <v>0.99450000000000005</v>
      </c>
      <c r="BK758" s="343">
        <v>61044</v>
      </c>
      <c r="BL758" s="343">
        <f t="shared" si="141"/>
        <v>0</v>
      </c>
      <c r="BM758" s="343">
        <v>25.88</v>
      </c>
      <c r="BN758" s="343">
        <v>306.24</v>
      </c>
      <c r="BO758" s="343">
        <v>328</v>
      </c>
      <c r="BP758" s="341">
        <v>0.99619999999999997</v>
      </c>
      <c r="BQ758" s="343">
        <v>70905</v>
      </c>
      <c r="BR758" s="343">
        <f t="shared" si="142"/>
        <v>0</v>
      </c>
      <c r="BS758" s="343">
        <v>33.39</v>
      </c>
      <c r="BT758" s="343">
        <v>304.08</v>
      </c>
      <c r="BU758" s="343">
        <v>328</v>
      </c>
      <c r="BV758" s="341">
        <v>0.99550000000000005</v>
      </c>
      <c r="BW758" s="343">
        <v>68478</v>
      </c>
      <c r="BX758" s="343">
        <f t="shared" si="143"/>
        <v>0</v>
      </c>
      <c r="BY758" s="343">
        <v>30.4</v>
      </c>
    </row>
    <row r="759" spans="1:77">
      <c r="A759" s="342">
        <v>754</v>
      </c>
      <c r="B759" s="342" t="s">
        <v>3378</v>
      </c>
      <c r="C759" s="342" t="s">
        <v>3512</v>
      </c>
      <c r="D759" s="342" t="s">
        <v>499</v>
      </c>
      <c r="E759" s="343">
        <v>800</v>
      </c>
      <c r="F759" s="343">
        <v>384</v>
      </c>
      <c r="G759" s="343">
        <v>384</v>
      </c>
      <c r="H759" s="341">
        <v>0.86960000000000004</v>
      </c>
      <c r="I759" s="343">
        <v>101835</v>
      </c>
      <c r="J759" s="343">
        <f t="shared" si="132"/>
        <v>0</v>
      </c>
      <c r="K759" s="343">
        <v>42.36</v>
      </c>
      <c r="L759" s="343">
        <v>394.8</v>
      </c>
      <c r="M759" s="343">
        <v>394.8</v>
      </c>
      <c r="N759" s="341">
        <v>0.96130000000000004</v>
      </c>
      <c r="O759" s="343">
        <v>139725</v>
      </c>
      <c r="P759" s="343">
        <f t="shared" si="133"/>
        <v>0</v>
      </c>
      <c r="Q759" s="343">
        <v>49.48</v>
      </c>
      <c r="R759" s="343">
        <v>336</v>
      </c>
      <c r="S759" s="343">
        <v>336</v>
      </c>
      <c r="T759" s="341">
        <v>0.98550000000000004</v>
      </c>
      <c r="U759" s="343">
        <v>64260</v>
      </c>
      <c r="V759" s="343">
        <f t="shared" si="134"/>
        <v>0</v>
      </c>
      <c r="W759" s="343">
        <v>26.95</v>
      </c>
      <c r="X759" s="343">
        <v>358.8</v>
      </c>
      <c r="Y759" s="343">
        <v>358.8</v>
      </c>
      <c r="Z759" s="341">
        <v>0.98529999999999995</v>
      </c>
      <c r="AA759" s="343">
        <v>108195</v>
      </c>
      <c r="AB759" s="343">
        <f t="shared" si="135"/>
        <v>0</v>
      </c>
      <c r="AC759" s="343">
        <v>41.13</v>
      </c>
      <c r="AD759" s="343">
        <v>387.6</v>
      </c>
      <c r="AE759" s="343">
        <v>387.6</v>
      </c>
      <c r="AF759" s="341">
        <v>0.98219999999999996</v>
      </c>
      <c r="AG759" s="343">
        <v>132480</v>
      </c>
      <c r="AH759" s="343">
        <f t="shared" si="136"/>
        <v>0</v>
      </c>
      <c r="AI759" s="343">
        <v>46.77</v>
      </c>
      <c r="AJ759" s="343">
        <v>280.8</v>
      </c>
      <c r="AK759" s="343">
        <v>304</v>
      </c>
      <c r="AL759" s="341">
        <v>0.96970000000000001</v>
      </c>
      <c r="AM759" s="343">
        <v>11055</v>
      </c>
      <c r="AN759" s="343">
        <f t="shared" si="137"/>
        <v>0</v>
      </c>
      <c r="AO759" s="343">
        <v>5.64</v>
      </c>
      <c r="AP759" s="343">
        <v>75.599999999999994</v>
      </c>
      <c r="AQ759" s="343">
        <v>304</v>
      </c>
      <c r="AR759" s="341">
        <v>1</v>
      </c>
      <c r="AS759" s="343">
        <v>7290</v>
      </c>
      <c r="AT759" s="343">
        <f t="shared" si="138"/>
        <v>0</v>
      </c>
      <c r="AU759" s="343">
        <v>12.96</v>
      </c>
      <c r="AV759" s="343">
        <v>210</v>
      </c>
      <c r="AW759" s="343">
        <v>304</v>
      </c>
      <c r="AX759" s="341">
        <v>0.93169999999999997</v>
      </c>
      <c r="AY759" s="343">
        <v>17205</v>
      </c>
      <c r="AZ759" s="343">
        <f t="shared" si="139"/>
        <v>0</v>
      </c>
      <c r="BA759" s="343">
        <v>12.21</v>
      </c>
      <c r="BB759" s="343">
        <v>234</v>
      </c>
      <c r="BC759" s="343">
        <v>304</v>
      </c>
      <c r="BD759" s="341">
        <v>0.94650000000000001</v>
      </c>
      <c r="BE759" s="343">
        <v>31065</v>
      </c>
      <c r="BF759" s="343">
        <f t="shared" si="140"/>
        <v>0</v>
      </c>
      <c r="BG759" s="343">
        <v>18.850000000000001</v>
      </c>
      <c r="BH759" s="343">
        <v>487.2</v>
      </c>
      <c r="BI759" s="343">
        <v>640</v>
      </c>
      <c r="BJ759" s="341">
        <v>0.99909999999999999</v>
      </c>
      <c r="BK759" s="343">
        <v>137010</v>
      </c>
      <c r="BL759" s="343">
        <f t="shared" si="141"/>
        <v>0</v>
      </c>
      <c r="BM759" s="343">
        <v>37.83</v>
      </c>
      <c r="BN759" s="343">
        <v>484.8</v>
      </c>
      <c r="BO759" s="343">
        <v>640</v>
      </c>
      <c r="BP759" s="341">
        <v>0.99929999999999997</v>
      </c>
      <c r="BQ759" s="343">
        <v>118635</v>
      </c>
      <c r="BR759" s="343">
        <f t="shared" si="142"/>
        <v>0</v>
      </c>
      <c r="BS759" s="343">
        <v>35.18</v>
      </c>
      <c r="BT759" s="343">
        <v>476.4</v>
      </c>
      <c r="BU759" s="343">
        <v>640</v>
      </c>
      <c r="BV759" s="341">
        <v>0.99970000000000003</v>
      </c>
      <c r="BW759" s="343">
        <v>102150</v>
      </c>
      <c r="BX759" s="343">
        <f t="shared" si="143"/>
        <v>0</v>
      </c>
      <c r="BY759" s="343">
        <v>28.83</v>
      </c>
    </row>
    <row r="760" spans="1:77">
      <c r="A760" s="342">
        <v>755</v>
      </c>
      <c r="B760" s="342" t="s">
        <v>3378</v>
      </c>
      <c r="C760" s="342" t="s">
        <v>1970</v>
      </c>
      <c r="D760" s="342" t="s">
        <v>554</v>
      </c>
      <c r="E760" s="343">
        <v>500</v>
      </c>
      <c r="F760" s="343">
        <v>65.760000000000005</v>
      </c>
      <c r="G760" s="343">
        <v>500</v>
      </c>
      <c r="H760" s="341">
        <v>0.61140000000000005</v>
      </c>
      <c r="I760" s="343">
        <v>1152</v>
      </c>
      <c r="J760" s="343">
        <f t="shared" si="132"/>
        <v>0</v>
      </c>
      <c r="K760" s="343">
        <v>3.9795388032890081E-2</v>
      </c>
      <c r="L760" s="343">
        <v>6.72</v>
      </c>
      <c r="M760" s="343">
        <v>500</v>
      </c>
      <c r="N760" s="341">
        <v>0.63429999999999997</v>
      </c>
      <c r="O760" s="343">
        <v>1728</v>
      </c>
      <c r="P760" s="343">
        <f t="shared" si="133"/>
        <v>0</v>
      </c>
      <c r="Q760" s="343">
        <v>0.54488746620789563</v>
      </c>
      <c r="R760" s="343">
        <v>8.4</v>
      </c>
      <c r="S760" s="343">
        <v>500</v>
      </c>
      <c r="T760" s="341">
        <v>0.62619999999999998</v>
      </c>
      <c r="U760" s="343">
        <v>1845</v>
      </c>
      <c r="V760" s="343">
        <f t="shared" si="134"/>
        <v>0</v>
      </c>
      <c r="W760" s="343">
        <v>0.48715989110431773</v>
      </c>
      <c r="X760" s="343">
        <v>7.2</v>
      </c>
      <c r="Y760" s="343">
        <v>500</v>
      </c>
      <c r="Z760" s="341">
        <v>0.67849999999999999</v>
      </c>
      <c r="AA760" s="343">
        <v>1824</v>
      </c>
      <c r="AB760" s="343">
        <f t="shared" si="135"/>
        <v>0</v>
      </c>
      <c r="AC760" s="343">
        <v>0.50184494047854877</v>
      </c>
      <c r="AD760" s="343">
        <v>6.96</v>
      </c>
      <c r="AE760" s="343">
        <v>500</v>
      </c>
      <c r="AF760" s="341">
        <v>0.66</v>
      </c>
      <c r="AG760" s="343">
        <v>1392</v>
      </c>
      <c r="AH760" s="343">
        <f t="shared" si="136"/>
        <v>0</v>
      </c>
      <c r="AI760" s="343">
        <v>0.4072987943955686</v>
      </c>
      <c r="AJ760" s="343">
        <v>7.44</v>
      </c>
      <c r="AK760" s="343">
        <v>500</v>
      </c>
      <c r="AL760" s="341">
        <v>0.61709999999999998</v>
      </c>
      <c r="AM760" s="343">
        <v>1683</v>
      </c>
      <c r="AN760" s="343">
        <f t="shared" si="137"/>
        <v>0</v>
      </c>
      <c r="AO760" s="343">
        <v>0.5091234929944608</v>
      </c>
      <c r="AP760" s="343">
        <v>7.68</v>
      </c>
      <c r="AQ760" s="343">
        <v>500</v>
      </c>
      <c r="AR760" s="341">
        <v>0.60319999999999996</v>
      </c>
      <c r="AS760" s="343">
        <v>2253</v>
      </c>
      <c r="AT760" s="343">
        <f t="shared" si="138"/>
        <v>0</v>
      </c>
      <c r="AU760" s="343">
        <v>0.6536807612981661</v>
      </c>
      <c r="AV760" s="343">
        <v>9.36</v>
      </c>
      <c r="AW760" s="343">
        <v>500</v>
      </c>
      <c r="AX760" s="341">
        <v>0.59519999999999995</v>
      </c>
      <c r="AY760" s="343">
        <v>2334</v>
      </c>
      <c r="AZ760" s="343">
        <f t="shared" si="139"/>
        <v>0</v>
      </c>
      <c r="BA760" s="343">
        <v>0.58187484682780388</v>
      </c>
      <c r="BB760" s="343">
        <v>6.96</v>
      </c>
      <c r="BC760" s="343">
        <v>500</v>
      </c>
      <c r="BD760" s="341">
        <v>0.58540000000000003</v>
      </c>
      <c r="BE760" s="343">
        <v>915</v>
      </c>
      <c r="BF760" s="343">
        <f t="shared" si="140"/>
        <v>0</v>
      </c>
      <c r="BG760" s="343">
        <v>0.30184653917682264</v>
      </c>
      <c r="BH760" s="343">
        <v>4.08</v>
      </c>
      <c r="BI760" s="343">
        <v>500</v>
      </c>
      <c r="BJ760" s="341">
        <v>0.60960000000000003</v>
      </c>
      <c r="BK760" s="343">
        <v>1101</v>
      </c>
      <c r="BL760" s="343">
        <f t="shared" si="141"/>
        <v>0</v>
      </c>
      <c r="BM760" s="343">
        <v>0.59498944569784562</v>
      </c>
      <c r="BN760" s="343">
        <v>5.52</v>
      </c>
      <c r="BO760" s="343">
        <v>500</v>
      </c>
      <c r="BP760" s="341">
        <v>0.62909999999999999</v>
      </c>
      <c r="BQ760" s="343">
        <v>1191</v>
      </c>
      <c r="BR760" s="343">
        <f t="shared" si="142"/>
        <v>0</v>
      </c>
      <c r="BS760" s="343">
        <v>0.49276943152966524</v>
      </c>
      <c r="BT760" s="343">
        <v>100.32</v>
      </c>
      <c r="BU760" s="343">
        <v>500</v>
      </c>
      <c r="BV760" s="341">
        <v>0.70960000000000001</v>
      </c>
      <c r="BW760" s="343">
        <v>1386</v>
      </c>
      <c r="BX760" s="343">
        <f t="shared" si="143"/>
        <v>0</v>
      </c>
      <c r="BY760" s="343">
        <v>2.6169122755975292E-2</v>
      </c>
    </row>
    <row r="761" spans="1:77">
      <c r="A761" s="342">
        <v>756</v>
      </c>
      <c r="B761" s="342" t="s">
        <v>3378</v>
      </c>
      <c r="C761" s="342" t="s">
        <v>1972</v>
      </c>
      <c r="D761" s="342" t="s">
        <v>499</v>
      </c>
      <c r="E761" s="343">
        <v>150</v>
      </c>
      <c r="F761" s="343">
        <v>131.52000000000001</v>
      </c>
      <c r="G761" s="343">
        <v>131.52000000000001</v>
      </c>
      <c r="H761" s="341">
        <v>0.92469999999999997</v>
      </c>
      <c r="I761" s="343">
        <v>14358</v>
      </c>
      <c r="J761" s="343">
        <f t="shared" si="132"/>
        <v>0</v>
      </c>
      <c r="K761" s="343">
        <v>16.399999999999999</v>
      </c>
      <c r="L761" s="343">
        <v>115.04</v>
      </c>
      <c r="M761" s="343">
        <v>120</v>
      </c>
      <c r="N761" s="341">
        <v>0.93169999999999997</v>
      </c>
      <c r="O761" s="343">
        <v>22840</v>
      </c>
      <c r="P761" s="343">
        <f t="shared" si="133"/>
        <v>0</v>
      </c>
      <c r="Q761" s="343">
        <v>28.64</v>
      </c>
      <c r="R761" s="343">
        <v>103.68</v>
      </c>
      <c r="S761" s="343">
        <v>120</v>
      </c>
      <c r="T761" s="341">
        <v>0.90490000000000004</v>
      </c>
      <c r="U761" s="343">
        <v>17208</v>
      </c>
      <c r="V761" s="343">
        <f t="shared" si="134"/>
        <v>0</v>
      </c>
      <c r="W761" s="343">
        <v>25.47</v>
      </c>
      <c r="X761" s="343">
        <v>112.8</v>
      </c>
      <c r="Y761" s="343">
        <v>120</v>
      </c>
      <c r="Z761" s="341">
        <v>0.89380000000000004</v>
      </c>
      <c r="AA761" s="343">
        <v>15528</v>
      </c>
      <c r="AB761" s="343">
        <f t="shared" si="135"/>
        <v>0</v>
      </c>
      <c r="AC761" s="343">
        <v>20.7</v>
      </c>
      <c r="AD761" s="343">
        <v>123.52</v>
      </c>
      <c r="AE761" s="343">
        <v>123.52</v>
      </c>
      <c r="AF761" s="341">
        <v>0.94640000000000002</v>
      </c>
      <c r="AG761" s="343">
        <v>24566</v>
      </c>
      <c r="AH761" s="343">
        <f t="shared" si="136"/>
        <v>0</v>
      </c>
      <c r="AI761" s="343">
        <v>28.24</v>
      </c>
      <c r="AJ761" s="343">
        <v>112</v>
      </c>
      <c r="AK761" s="343">
        <v>120</v>
      </c>
      <c r="AL761" s="341">
        <v>0.93730000000000002</v>
      </c>
      <c r="AM761" s="343">
        <v>22264</v>
      </c>
      <c r="AN761" s="343">
        <f t="shared" si="137"/>
        <v>0</v>
      </c>
      <c r="AO761" s="343">
        <v>29.45</v>
      </c>
      <c r="AP761" s="343">
        <v>104.8</v>
      </c>
      <c r="AQ761" s="343">
        <v>120</v>
      </c>
      <c r="AR761" s="341">
        <v>0.93640000000000001</v>
      </c>
      <c r="AS761" s="343">
        <v>25838</v>
      </c>
      <c r="AT761" s="343">
        <f t="shared" si="138"/>
        <v>0</v>
      </c>
      <c r="AU761" s="343">
        <v>35.380000000000003</v>
      </c>
      <c r="AV761" s="343">
        <v>106.88</v>
      </c>
      <c r="AW761" s="343">
        <v>120</v>
      </c>
      <c r="AX761" s="341">
        <v>0.94989999999999997</v>
      </c>
      <c r="AY761" s="343">
        <v>24902</v>
      </c>
      <c r="AZ761" s="343">
        <f t="shared" si="139"/>
        <v>0</v>
      </c>
      <c r="BA761" s="343">
        <v>34.06</v>
      </c>
      <c r="BB761" s="343">
        <v>113.6</v>
      </c>
      <c r="BC761" s="343">
        <v>120</v>
      </c>
      <c r="BD761" s="341">
        <v>0.95009999999999994</v>
      </c>
      <c r="BE761" s="343">
        <v>27446</v>
      </c>
      <c r="BF761" s="343">
        <f t="shared" si="140"/>
        <v>0</v>
      </c>
      <c r="BG761" s="343">
        <v>34.18</v>
      </c>
      <c r="BH761" s="343">
        <v>103.36</v>
      </c>
      <c r="BI761" s="343">
        <v>120</v>
      </c>
      <c r="BJ761" s="341">
        <v>0.93659999999999999</v>
      </c>
      <c r="BK761" s="343">
        <v>20286</v>
      </c>
      <c r="BL761" s="343">
        <f t="shared" si="141"/>
        <v>0</v>
      </c>
      <c r="BM761" s="343">
        <v>28.16</v>
      </c>
      <c r="BN761" s="343">
        <v>105.76</v>
      </c>
      <c r="BO761" s="343">
        <v>120</v>
      </c>
      <c r="BP761" s="341">
        <v>0.92330000000000001</v>
      </c>
      <c r="BQ761" s="343">
        <v>19478</v>
      </c>
      <c r="BR761" s="343">
        <f t="shared" si="142"/>
        <v>0</v>
      </c>
      <c r="BS761" s="343">
        <v>28.66</v>
      </c>
      <c r="BT761" s="343">
        <v>114.08</v>
      </c>
      <c r="BU761" s="343">
        <v>120</v>
      </c>
      <c r="BV761" s="341">
        <v>0.92100000000000004</v>
      </c>
      <c r="BW761" s="343">
        <v>22898</v>
      </c>
      <c r="BX761" s="343">
        <f t="shared" si="143"/>
        <v>0</v>
      </c>
      <c r="BY761" s="343">
        <v>29.29</v>
      </c>
    </row>
    <row r="762" spans="1:77">
      <c r="A762" s="342">
        <v>757</v>
      </c>
      <c r="B762" s="342" t="s">
        <v>3378</v>
      </c>
      <c r="C762" s="342" t="s">
        <v>1974</v>
      </c>
      <c r="D762" s="342" t="s">
        <v>499</v>
      </c>
      <c r="E762" s="343">
        <v>450</v>
      </c>
      <c r="F762" s="343">
        <v>160</v>
      </c>
      <c r="G762" s="343">
        <v>360</v>
      </c>
      <c r="H762" s="341">
        <v>0.98240000000000005</v>
      </c>
      <c r="I762" s="343">
        <v>13457.5</v>
      </c>
      <c r="J762" s="343">
        <f t="shared" si="132"/>
        <v>0</v>
      </c>
      <c r="K762" s="343">
        <v>4.2300000000000004</v>
      </c>
      <c r="L762" s="343">
        <v>145.80000000000001</v>
      </c>
      <c r="M762" s="343">
        <v>360</v>
      </c>
      <c r="N762" s="341">
        <v>0.98319999999999996</v>
      </c>
      <c r="O762" s="343">
        <v>14050.5</v>
      </c>
      <c r="P762" s="343">
        <f t="shared" si="133"/>
        <v>0</v>
      </c>
      <c r="Q762" s="343">
        <v>13.17</v>
      </c>
      <c r="R762" s="343">
        <v>183.12</v>
      </c>
      <c r="S762" s="343">
        <v>360</v>
      </c>
      <c r="T762" s="341">
        <v>0.88970000000000005</v>
      </c>
      <c r="U762" s="343">
        <v>22644.25</v>
      </c>
      <c r="V762" s="343">
        <f t="shared" si="134"/>
        <v>0</v>
      </c>
      <c r="W762" s="343">
        <v>19.3</v>
      </c>
      <c r="X762" s="343">
        <v>177.84</v>
      </c>
      <c r="Y762" s="343">
        <v>360</v>
      </c>
      <c r="Z762" s="341">
        <v>0.65359999999999996</v>
      </c>
      <c r="AA762" s="343">
        <v>8463</v>
      </c>
      <c r="AB762" s="343">
        <f t="shared" si="135"/>
        <v>0</v>
      </c>
      <c r="AC762" s="343">
        <v>9.7899999999999991</v>
      </c>
      <c r="AD762" s="343">
        <v>172.56</v>
      </c>
      <c r="AE762" s="343">
        <v>360</v>
      </c>
      <c r="AF762" s="341">
        <v>0.52300000000000002</v>
      </c>
      <c r="AG762" s="343">
        <v>4758</v>
      </c>
      <c r="AH762" s="343">
        <f t="shared" si="136"/>
        <v>0</v>
      </c>
      <c r="AI762" s="343">
        <v>7.08</v>
      </c>
      <c r="AJ762" s="343">
        <v>164.16</v>
      </c>
      <c r="AK762" s="343">
        <v>360</v>
      </c>
      <c r="AL762" s="341">
        <v>0.6018</v>
      </c>
      <c r="AM762" s="343">
        <v>5433</v>
      </c>
      <c r="AN762" s="343">
        <f t="shared" si="137"/>
        <v>0</v>
      </c>
      <c r="AO762" s="343">
        <v>7.64</v>
      </c>
      <c r="AP762" s="343">
        <v>212.88</v>
      </c>
      <c r="AQ762" s="343">
        <v>360</v>
      </c>
      <c r="AR762" s="341">
        <v>0.59750000000000003</v>
      </c>
      <c r="AS762" s="343">
        <v>7899</v>
      </c>
      <c r="AT762" s="343">
        <f t="shared" si="138"/>
        <v>0</v>
      </c>
      <c r="AU762" s="343">
        <v>8.35</v>
      </c>
      <c r="AV762" s="343">
        <v>197.52</v>
      </c>
      <c r="AW762" s="343">
        <v>360</v>
      </c>
      <c r="AX762" s="341">
        <v>0.75970000000000004</v>
      </c>
      <c r="AY762" s="343">
        <v>21252</v>
      </c>
      <c r="AZ762" s="343">
        <f t="shared" si="139"/>
        <v>0</v>
      </c>
      <c r="BA762" s="343">
        <v>19.670000000000002</v>
      </c>
      <c r="BB762" s="343">
        <v>172.56</v>
      </c>
      <c r="BC762" s="343">
        <v>360</v>
      </c>
      <c r="BD762" s="341">
        <v>0.69389999999999996</v>
      </c>
      <c r="BE762" s="343">
        <v>12273</v>
      </c>
      <c r="BF762" s="343">
        <f t="shared" si="140"/>
        <v>0</v>
      </c>
      <c r="BG762" s="343">
        <v>13.78</v>
      </c>
      <c r="BH762" s="343">
        <v>197.76</v>
      </c>
      <c r="BI762" s="343">
        <v>360</v>
      </c>
      <c r="BJ762" s="341">
        <v>0.70340000000000003</v>
      </c>
      <c r="BK762" s="343">
        <v>13125</v>
      </c>
      <c r="BL762" s="343">
        <f t="shared" si="141"/>
        <v>0</v>
      </c>
      <c r="BM762" s="343">
        <v>12.68</v>
      </c>
      <c r="BN762" s="343">
        <v>179.04</v>
      </c>
      <c r="BO762" s="343">
        <v>360</v>
      </c>
      <c r="BP762" s="341">
        <v>0.73180000000000001</v>
      </c>
      <c r="BQ762" s="343">
        <v>15477</v>
      </c>
      <c r="BR762" s="343">
        <f t="shared" si="142"/>
        <v>0</v>
      </c>
      <c r="BS762" s="343">
        <v>16.97</v>
      </c>
      <c r="BT762" s="343">
        <v>179.28</v>
      </c>
      <c r="BU762" s="343">
        <v>360</v>
      </c>
      <c r="BV762" s="341">
        <v>0.7651</v>
      </c>
      <c r="BW762" s="343">
        <v>20895</v>
      </c>
      <c r="BX762" s="343">
        <f t="shared" si="143"/>
        <v>0</v>
      </c>
      <c r="BY762" s="343">
        <v>20.47</v>
      </c>
    </row>
    <row r="763" spans="1:77">
      <c r="A763" s="342">
        <v>758</v>
      </c>
      <c r="B763" s="342" t="s">
        <v>3378</v>
      </c>
      <c r="C763" s="342" t="s">
        <v>1976</v>
      </c>
      <c r="D763" s="342" t="s">
        <v>499</v>
      </c>
      <c r="E763" s="343">
        <v>131</v>
      </c>
      <c r="F763" s="343">
        <v>89.28</v>
      </c>
      <c r="G763" s="343">
        <v>104.8</v>
      </c>
      <c r="H763" s="341">
        <v>0.9698</v>
      </c>
      <c r="I763" s="343">
        <v>8944</v>
      </c>
      <c r="J763" s="343">
        <f t="shared" si="132"/>
        <v>0</v>
      </c>
      <c r="K763" s="343">
        <v>14.35</v>
      </c>
      <c r="L763" s="343">
        <v>84</v>
      </c>
      <c r="M763" s="343">
        <v>104.8</v>
      </c>
      <c r="N763" s="341">
        <v>0.97230000000000005</v>
      </c>
      <c r="O763" s="343">
        <v>9063</v>
      </c>
      <c r="P763" s="343">
        <f t="shared" si="133"/>
        <v>0</v>
      </c>
      <c r="Q763" s="343">
        <v>14.91</v>
      </c>
      <c r="R763" s="343">
        <v>84.04</v>
      </c>
      <c r="S763" s="343">
        <v>104.8</v>
      </c>
      <c r="T763" s="341">
        <v>0.96279999999999999</v>
      </c>
      <c r="U763" s="343">
        <v>7760</v>
      </c>
      <c r="V763" s="343">
        <f t="shared" si="134"/>
        <v>0</v>
      </c>
      <c r="W763" s="343">
        <v>13.32</v>
      </c>
      <c r="X763" s="343">
        <v>63.4</v>
      </c>
      <c r="Y763" s="343">
        <v>104.8</v>
      </c>
      <c r="Z763" s="341">
        <v>0.96650000000000003</v>
      </c>
      <c r="AA763" s="343">
        <v>9378</v>
      </c>
      <c r="AB763" s="343">
        <f t="shared" si="135"/>
        <v>0</v>
      </c>
      <c r="AC763" s="343">
        <v>20.57</v>
      </c>
      <c r="AD763" s="343">
        <v>64</v>
      </c>
      <c r="AE763" s="343">
        <v>104.8</v>
      </c>
      <c r="AF763" s="341">
        <v>0.9546</v>
      </c>
      <c r="AG763" s="343">
        <v>6337</v>
      </c>
      <c r="AH763" s="343">
        <f t="shared" si="136"/>
        <v>0</v>
      </c>
      <c r="AI763" s="343">
        <v>13.94</v>
      </c>
      <c r="AJ763" s="343">
        <v>62.68</v>
      </c>
      <c r="AK763" s="343">
        <v>104.8</v>
      </c>
      <c r="AL763" s="341">
        <v>0.95079999999999998</v>
      </c>
      <c r="AM763" s="343">
        <v>6786</v>
      </c>
      <c r="AN763" s="343">
        <f t="shared" si="137"/>
        <v>0</v>
      </c>
      <c r="AO763" s="343">
        <v>15.81</v>
      </c>
      <c r="AP763" s="343">
        <v>64.52</v>
      </c>
      <c r="AQ763" s="343">
        <v>104.8</v>
      </c>
      <c r="AR763" s="341">
        <v>0.95469999999999999</v>
      </c>
      <c r="AS763" s="343">
        <v>10294.75</v>
      </c>
      <c r="AT763" s="343">
        <f t="shared" si="138"/>
        <v>0</v>
      </c>
      <c r="AU763" s="343">
        <v>22.46</v>
      </c>
      <c r="AV763" s="343">
        <v>43</v>
      </c>
      <c r="AW763" s="343">
        <v>104.8</v>
      </c>
      <c r="AX763" s="341">
        <v>0.9929</v>
      </c>
      <c r="AY763" s="343">
        <v>8465</v>
      </c>
      <c r="AZ763" s="343">
        <f t="shared" si="139"/>
        <v>0</v>
      </c>
      <c r="BA763" s="343">
        <v>27.54</v>
      </c>
      <c r="BB763" s="343">
        <v>79.87</v>
      </c>
      <c r="BC763" s="343">
        <v>104.8</v>
      </c>
      <c r="BD763" s="341">
        <v>0.99370000000000003</v>
      </c>
      <c r="BE763" s="343">
        <v>8387.9500000000007</v>
      </c>
      <c r="BF763" s="343">
        <f t="shared" si="140"/>
        <v>0</v>
      </c>
      <c r="BG763" s="343">
        <v>14.21</v>
      </c>
      <c r="BH763" s="343">
        <v>71.17</v>
      </c>
      <c r="BI763" s="343">
        <v>104.8</v>
      </c>
      <c r="BJ763" s="341">
        <v>0.99719999999999998</v>
      </c>
      <c r="BK763" s="343">
        <v>8485.81</v>
      </c>
      <c r="BL763" s="343">
        <f t="shared" si="141"/>
        <v>0</v>
      </c>
      <c r="BM763" s="343">
        <v>16.07</v>
      </c>
      <c r="BN763" s="343">
        <v>69.72</v>
      </c>
      <c r="BO763" s="343">
        <v>104.8</v>
      </c>
      <c r="BP763" s="341">
        <v>0.97470000000000001</v>
      </c>
      <c r="BQ763" s="343">
        <v>8779.92</v>
      </c>
      <c r="BR763" s="343">
        <f t="shared" si="142"/>
        <v>0</v>
      </c>
      <c r="BS763" s="343">
        <v>18.559999999999999</v>
      </c>
      <c r="BT763" s="343">
        <v>73.760000000000005</v>
      </c>
      <c r="BU763" s="343">
        <v>104.8</v>
      </c>
      <c r="BV763" s="341">
        <v>0.72960000000000003</v>
      </c>
      <c r="BW763" s="343">
        <v>2807</v>
      </c>
      <c r="BX763" s="343">
        <f t="shared" si="143"/>
        <v>0</v>
      </c>
      <c r="BY763" s="343">
        <v>7.01</v>
      </c>
    </row>
    <row r="764" spans="1:77">
      <c r="A764" s="342">
        <v>759</v>
      </c>
      <c r="B764" s="342" t="s">
        <v>3378</v>
      </c>
      <c r="C764" s="342" t="s">
        <v>3513</v>
      </c>
      <c r="D764" s="342" t="s">
        <v>499</v>
      </c>
      <c r="E764" s="343">
        <v>800</v>
      </c>
      <c r="F764" s="343">
        <v>504</v>
      </c>
      <c r="G764" s="343">
        <v>504</v>
      </c>
      <c r="H764" s="341">
        <v>0.94989999999999997</v>
      </c>
      <c r="I764" s="343">
        <v>147360</v>
      </c>
      <c r="J764" s="343">
        <f t="shared" si="132"/>
        <v>0</v>
      </c>
      <c r="K764" s="343">
        <v>42.75</v>
      </c>
      <c r="L764" s="343">
        <v>421.2</v>
      </c>
      <c r="M764" s="343">
        <v>440</v>
      </c>
      <c r="N764" s="341">
        <v>0.96230000000000004</v>
      </c>
      <c r="O764" s="343">
        <v>85530</v>
      </c>
      <c r="P764" s="343">
        <f t="shared" si="133"/>
        <v>0</v>
      </c>
      <c r="Q764" s="343">
        <v>28.36</v>
      </c>
      <c r="R764" s="343">
        <v>391.2</v>
      </c>
      <c r="S764" s="343">
        <v>440</v>
      </c>
      <c r="T764" s="341">
        <v>0.88780000000000003</v>
      </c>
      <c r="U764" s="343">
        <v>119958.11410000001</v>
      </c>
      <c r="V764" s="343">
        <f t="shared" si="134"/>
        <v>0</v>
      </c>
      <c r="W764" s="343">
        <v>47.97</v>
      </c>
      <c r="X764" s="343">
        <v>457.2</v>
      </c>
      <c r="Y764" s="343">
        <v>457.2</v>
      </c>
      <c r="Z764" s="341">
        <v>0.89980000000000004</v>
      </c>
      <c r="AA764" s="343">
        <v>142035</v>
      </c>
      <c r="AB764" s="343">
        <f t="shared" si="135"/>
        <v>0</v>
      </c>
      <c r="AC764" s="343">
        <v>46.4</v>
      </c>
      <c r="AD764" s="343">
        <v>469.2</v>
      </c>
      <c r="AE764" s="343">
        <v>469.2</v>
      </c>
      <c r="AF764" s="341">
        <v>0.9214</v>
      </c>
      <c r="AG764" s="343">
        <v>125655</v>
      </c>
      <c r="AH764" s="343">
        <f t="shared" si="136"/>
        <v>0</v>
      </c>
      <c r="AI764" s="343">
        <v>39.06</v>
      </c>
      <c r="AJ764" s="343">
        <v>541.20000000000005</v>
      </c>
      <c r="AK764" s="343">
        <v>541.20000000000005</v>
      </c>
      <c r="AL764" s="341">
        <v>0.89849999999999997</v>
      </c>
      <c r="AM764" s="343">
        <v>136170</v>
      </c>
      <c r="AN764" s="343">
        <f t="shared" si="137"/>
        <v>0</v>
      </c>
      <c r="AO764" s="343">
        <v>38.89</v>
      </c>
      <c r="AP764" s="343">
        <v>498</v>
      </c>
      <c r="AQ764" s="343">
        <v>498</v>
      </c>
      <c r="AR764" s="341">
        <v>0.94540000000000002</v>
      </c>
      <c r="AS764" s="343">
        <v>179745</v>
      </c>
      <c r="AT764" s="343">
        <f t="shared" si="138"/>
        <v>0</v>
      </c>
      <c r="AU764" s="343">
        <v>51.31</v>
      </c>
      <c r="AV764" s="343">
        <v>447.6</v>
      </c>
      <c r="AW764" s="343">
        <v>447.6</v>
      </c>
      <c r="AX764" s="341">
        <v>0.96699999999999997</v>
      </c>
      <c r="AY764" s="343">
        <v>146715</v>
      </c>
      <c r="AZ764" s="343">
        <f t="shared" si="139"/>
        <v>0</v>
      </c>
      <c r="BA764" s="343">
        <v>47.08</v>
      </c>
      <c r="BB764" s="343">
        <v>445.2</v>
      </c>
      <c r="BC764" s="343">
        <v>445.2</v>
      </c>
      <c r="BD764" s="341">
        <v>0.90490000000000004</v>
      </c>
      <c r="BE764" s="343">
        <v>97545</v>
      </c>
      <c r="BF764" s="343">
        <f t="shared" si="140"/>
        <v>0</v>
      </c>
      <c r="BG764" s="343">
        <v>32.54</v>
      </c>
      <c r="BH764" s="343">
        <v>427.2</v>
      </c>
      <c r="BI764" s="343">
        <v>440</v>
      </c>
      <c r="BJ764" s="341">
        <v>0.95209999999999995</v>
      </c>
      <c r="BK764" s="343">
        <v>142770</v>
      </c>
      <c r="BL764" s="343">
        <f t="shared" si="141"/>
        <v>0</v>
      </c>
      <c r="BM764" s="343">
        <v>47.18</v>
      </c>
      <c r="BN764" s="343">
        <v>447.6</v>
      </c>
      <c r="BO764" s="343">
        <v>447.6</v>
      </c>
      <c r="BP764" s="341">
        <v>0.94610000000000005</v>
      </c>
      <c r="BQ764" s="343">
        <v>152205</v>
      </c>
      <c r="BR764" s="343">
        <f t="shared" si="142"/>
        <v>0</v>
      </c>
      <c r="BS764" s="343">
        <v>51.64</v>
      </c>
      <c r="BT764" s="343">
        <v>542.4</v>
      </c>
      <c r="BU764" s="343">
        <v>542.4</v>
      </c>
      <c r="BV764" s="341">
        <v>0.92610000000000003</v>
      </c>
      <c r="BW764" s="343">
        <v>163590</v>
      </c>
      <c r="BX764" s="343">
        <f t="shared" si="143"/>
        <v>0</v>
      </c>
      <c r="BY764" s="343">
        <v>43.77</v>
      </c>
    </row>
    <row r="765" spans="1:77">
      <c r="A765" s="342">
        <v>760</v>
      </c>
      <c r="B765" s="342" t="s">
        <v>3378</v>
      </c>
      <c r="C765" s="342" t="s">
        <v>1986</v>
      </c>
      <c r="D765" s="342" t="s">
        <v>499</v>
      </c>
      <c r="E765" s="343">
        <v>555</v>
      </c>
      <c r="F765" s="343">
        <v>284.88</v>
      </c>
      <c r="G765" s="343">
        <v>444</v>
      </c>
      <c r="H765" s="341">
        <v>0.93510000000000004</v>
      </c>
      <c r="I765" s="343">
        <v>61476</v>
      </c>
      <c r="J765" s="343">
        <f t="shared" si="132"/>
        <v>0</v>
      </c>
      <c r="K765" s="343">
        <v>32.049999999999997</v>
      </c>
      <c r="L765" s="343">
        <v>288</v>
      </c>
      <c r="M765" s="343">
        <v>444</v>
      </c>
      <c r="N765" s="341">
        <v>0.89480000000000004</v>
      </c>
      <c r="O765" s="343">
        <v>55713</v>
      </c>
      <c r="P765" s="343">
        <f t="shared" si="133"/>
        <v>0</v>
      </c>
      <c r="Q765" s="343">
        <v>29.06</v>
      </c>
      <c r="R765" s="343">
        <v>233.52</v>
      </c>
      <c r="S765" s="343">
        <v>444</v>
      </c>
      <c r="T765" s="341">
        <v>0.86770000000000003</v>
      </c>
      <c r="U765" s="343">
        <v>55539</v>
      </c>
      <c r="V765" s="343">
        <f t="shared" si="134"/>
        <v>0</v>
      </c>
      <c r="W765" s="343">
        <v>38.07</v>
      </c>
      <c r="X765" s="343">
        <v>266.88</v>
      </c>
      <c r="Y765" s="343">
        <v>444</v>
      </c>
      <c r="Z765" s="341">
        <v>0.87809999999999999</v>
      </c>
      <c r="AA765" s="343">
        <v>66828</v>
      </c>
      <c r="AB765" s="343">
        <f t="shared" si="135"/>
        <v>0</v>
      </c>
      <c r="AC765" s="343">
        <v>38.33</v>
      </c>
      <c r="AD765" s="343">
        <v>301.44</v>
      </c>
      <c r="AE765" s="343">
        <v>444</v>
      </c>
      <c r="AF765" s="341">
        <v>0.8649</v>
      </c>
      <c r="AG765" s="343">
        <v>67800</v>
      </c>
      <c r="AH765" s="343">
        <f t="shared" si="136"/>
        <v>0</v>
      </c>
      <c r="AI765" s="343">
        <v>34.950000000000003</v>
      </c>
      <c r="AJ765" s="343">
        <v>301.2</v>
      </c>
      <c r="AK765" s="343">
        <v>444</v>
      </c>
      <c r="AL765" s="341">
        <v>0.90100000000000002</v>
      </c>
      <c r="AM765" s="343">
        <v>70479</v>
      </c>
      <c r="AN765" s="343">
        <f t="shared" si="137"/>
        <v>0</v>
      </c>
      <c r="AO765" s="343">
        <v>36.07</v>
      </c>
      <c r="AP765" s="343">
        <v>303.83999999999997</v>
      </c>
      <c r="AQ765" s="343">
        <v>444</v>
      </c>
      <c r="AR765" s="341">
        <v>0.90880000000000005</v>
      </c>
      <c r="AS765" s="343">
        <v>58140</v>
      </c>
      <c r="AT765" s="343">
        <f t="shared" si="138"/>
        <v>0</v>
      </c>
      <c r="AU765" s="343">
        <v>28.3</v>
      </c>
      <c r="AV765" s="343">
        <v>215.76</v>
      </c>
      <c r="AW765" s="343">
        <v>444</v>
      </c>
      <c r="AX765" s="341">
        <v>0.91639999999999999</v>
      </c>
      <c r="AY765" s="343">
        <v>40962</v>
      </c>
      <c r="AZ765" s="343">
        <f t="shared" si="139"/>
        <v>0</v>
      </c>
      <c r="BA765" s="343">
        <v>28.77</v>
      </c>
      <c r="BB765" s="343">
        <v>257.76</v>
      </c>
      <c r="BC765" s="343">
        <v>444</v>
      </c>
      <c r="BD765" s="341">
        <v>0.90990000000000004</v>
      </c>
      <c r="BE765" s="343">
        <v>72567</v>
      </c>
      <c r="BF765" s="343">
        <f t="shared" si="140"/>
        <v>0</v>
      </c>
      <c r="BG765" s="343">
        <v>41.59</v>
      </c>
      <c r="BH765" s="343">
        <v>256.56</v>
      </c>
      <c r="BI765" s="343">
        <v>444</v>
      </c>
      <c r="BJ765" s="341">
        <v>0.88519999999999999</v>
      </c>
      <c r="BK765" s="343">
        <v>64197</v>
      </c>
      <c r="BL765" s="343">
        <f t="shared" si="141"/>
        <v>0</v>
      </c>
      <c r="BM765" s="343">
        <v>37.99</v>
      </c>
      <c r="BN765" s="343">
        <v>259.92</v>
      </c>
      <c r="BO765" s="343">
        <v>444</v>
      </c>
      <c r="BP765" s="341">
        <v>0.85</v>
      </c>
      <c r="BQ765" s="343">
        <v>53091</v>
      </c>
      <c r="BR765" s="343">
        <f t="shared" si="142"/>
        <v>0</v>
      </c>
      <c r="BS765" s="343">
        <v>34.520000000000003</v>
      </c>
      <c r="BT765" s="343">
        <v>210.48</v>
      </c>
      <c r="BU765" s="343">
        <v>444</v>
      </c>
      <c r="BV765" s="341">
        <v>0.73280000000000001</v>
      </c>
      <c r="BW765" s="343">
        <v>28857</v>
      </c>
      <c r="BX765" s="343">
        <f t="shared" si="143"/>
        <v>0</v>
      </c>
      <c r="BY765" s="343">
        <v>25.15</v>
      </c>
    </row>
    <row r="766" spans="1:77">
      <c r="A766" s="342">
        <v>761</v>
      </c>
      <c r="B766" s="342" t="s">
        <v>3378</v>
      </c>
      <c r="C766" s="342" t="s">
        <v>1988</v>
      </c>
      <c r="D766" s="342" t="s">
        <v>499</v>
      </c>
      <c r="E766" s="343">
        <v>150</v>
      </c>
      <c r="F766" s="343">
        <v>116.48</v>
      </c>
      <c r="G766" s="343">
        <v>120</v>
      </c>
      <c r="H766" s="341">
        <v>0.65880000000000005</v>
      </c>
      <c r="I766" s="343">
        <v>9954</v>
      </c>
      <c r="J766" s="343">
        <f t="shared" si="132"/>
        <v>0</v>
      </c>
      <c r="K766" s="343">
        <v>18.02</v>
      </c>
      <c r="L766" s="343">
        <v>132.08000000000001</v>
      </c>
      <c r="M766" s="343">
        <v>132.08000000000001</v>
      </c>
      <c r="N766" s="341">
        <v>0.69359999999999999</v>
      </c>
      <c r="O766" s="343">
        <v>10857</v>
      </c>
      <c r="P766" s="343">
        <f t="shared" si="133"/>
        <v>0</v>
      </c>
      <c r="Q766" s="343">
        <v>15.93</v>
      </c>
      <c r="R766" s="343">
        <v>136.16</v>
      </c>
      <c r="S766" s="343">
        <v>136.16</v>
      </c>
      <c r="T766" s="341">
        <v>0.67410000000000003</v>
      </c>
      <c r="U766" s="343">
        <v>12097</v>
      </c>
      <c r="V766" s="343">
        <f t="shared" si="134"/>
        <v>0</v>
      </c>
      <c r="W766" s="343">
        <v>18.3</v>
      </c>
      <c r="X766" s="343">
        <v>125.68</v>
      </c>
      <c r="Y766" s="343">
        <v>125.68</v>
      </c>
      <c r="Z766" s="341">
        <v>0.66320000000000001</v>
      </c>
      <c r="AA766" s="343">
        <v>11210</v>
      </c>
      <c r="AB766" s="343">
        <f t="shared" si="135"/>
        <v>0</v>
      </c>
      <c r="AC766" s="343">
        <v>18.079999999999998</v>
      </c>
      <c r="AD766" s="343">
        <v>121.92</v>
      </c>
      <c r="AE766" s="343">
        <v>121.92</v>
      </c>
      <c r="AF766" s="341">
        <v>0.59909999999999997</v>
      </c>
      <c r="AG766" s="343">
        <v>11086</v>
      </c>
      <c r="AH766" s="343">
        <f t="shared" si="136"/>
        <v>0</v>
      </c>
      <c r="AI766" s="343">
        <v>20.399999999999999</v>
      </c>
      <c r="AJ766" s="343">
        <v>92.72</v>
      </c>
      <c r="AK766" s="343">
        <v>120</v>
      </c>
      <c r="AL766" s="341">
        <v>0.62680000000000002</v>
      </c>
      <c r="AM766" s="343">
        <v>9036</v>
      </c>
      <c r="AN766" s="343">
        <f t="shared" si="137"/>
        <v>0</v>
      </c>
      <c r="AO766" s="343">
        <v>21.59</v>
      </c>
      <c r="AP766" s="343">
        <v>126.96</v>
      </c>
      <c r="AQ766" s="343">
        <v>126.96</v>
      </c>
      <c r="AR766" s="341">
        <v>0.61140000000000005</v>
      </c>
      <c r="AS766" s="343">
        <v>9863</v>
      </c>
      <c r="AT766" s="343">
        <f t="shared" si="138"/>
        <v>0</v>
      </c>
      <c r="AU766" s="343">
        <v>17.079999999999998</v>
      </c>
      <c r="AV766" s="343">
        <v>133.91999999999999</v>
      </c>
      <c r="AW766" s="343">
        <v>133.91999999999999</v>
      </c>
      <c r="AX766" s="341">
        <v>0.59409999999999996</v>
      </c>
      <c r="AY766" s="343">
        <v>10057</v>
      </c>
      <c r="AZ766" s="343">
        <f t="shared" si="139"/>
        <v>0</v>
      </c>
      <c r="BA766" s="343">
        <v>17.55</v>
      </c>
      <c r="BB766" s="343">
        <v>139.19999999999999</v>
      </c>
      <c r="BC766" s="343">
        <v>139.19999999999999</v>
      </c>
      <c r="BD766" s="341">
        <v>0.61780000000000002</v>
      </c>
      <c r="BE766" s="343">
        <v>11006</v>
      </c>
      <c r="BF766" s="343">
        <f t="shared" si="140"/>
        <v>0</v>
      </c>
      <c r="BG766" s="343">
        <v>17.2</v>
      </c>
      <c r="BH766" s="343">
        <v>135.28</v>
      </c>
      <c r="BI766" s="343">
        <v>135.28</v>
      </c>
      <c r="BJ766" s="341">
        <v>0.58730000000000004</v>
      </c>
      <c r="BK766" s="343">
        <v>9909</v>
      </c>
      <c r="BL766" s="343">
        <f t="shared" si="141"/>
        <v>0</v>
      </c>
      <c r="BM766" s="343">
        <v>16.760000000000002</v>
      </c>
      <c r="BN766" s="343">
        <v>125.92</v>
      </c>
      <c r="BO766" s="343">
        <v>125.92</v>
      </c>
      <c r="BP766" s="341">
        <v>0.57179999999999997</v>
      </c>
      <c r="BQ766" s="343">
        <v>7551</v>
      </c>
      <c r="BR766" s="343">
        <f t="shared" si="142"/>
        <v>0</v>
      </c>
      <c r="BS766" s="343">
        <v>15.07</v>
      </c>
      <c r="BT766" s="343">
        <v>118.4</v>
      </c>
      <c r="BU766" s="343">
        <v>120</v>
      </c>
      <c r="BV766" s="341">
        <v>0.60370000000000001</v>
      </c>
      <c r="BW766" s="343">
        <v>9757</v>
      </c>
      <c r="BX766" s="343">
        <f t="shared" si="143"/>
        <v>0</v>
      </c>
      <c r="BY766" s="343">
        <v>18.350000000000001</v>
      </c>
    </row>
    <row r="767" spans="1:77">
      <c r="A767" s="342">
        <v>762</v>
      </c>
      <c r="B767" s="342" t="s">
        <v>3378</v>
      </c>
      <c r="C767" s="342" t="s">
        <v>1990</v>
      </c>
      <c r="D767" s="342" t="s">
        <v>499</v>
      </c>
      <c r="E767" s="343">
        <v>130</v>
      </c>
      <c r="F767" s="343">
        <v>156.47999999999999</v>
      </c>
      <c r="G767" s="343">
        <v>156.47999999999999</v>
      </c>
      <c r="H767" s="341">
        <v>0.90310000000000001</v>
      </c>
      <c r="I767" s="343">
        <v>14286</v>
      </c>
      <c r="J767" s="343">
        <f t="shared" si="132"/>
        <v>0</v>
      </c>
      <c r="K767" s="343">
        <v>14.04</v>
      </c>
      <c r="L767" s="343">
        <v>182.56</v>
      </c>
      <c r="M767" s="343">
        <v>182.56</v>
      </c>
      <c r="N767" s="341">
        <v>0.88690000000000002</v>
      </c>
      <c r="O767" s="343">
        <v>14828</v>
      </c>
      <c r="P767" s="343">
        <f t="shared" si="133"/>
        <v>0</v>
      </c>
      <c r="Q767" s="343">
        <v>12.31</v>
      </c>
      <c r="R767" s="343">
        <v>160</v>
      </c>
      <c r="S767" s="343">
        <v>160</v>
      </c>
      <c r="T767" s="341">
        <v>0.89049999999999996</v>
      </c>
      <c r="U767" s="343">
        <v>11586</v>
      </c>
      <c r="V767" s="343">
        <f t="shared" si="134"/>
        <v>0</v>
      </c>
      <c r="W767" s="343">
        <v>11.29</v>
      </c>
      <c r="X767" s="343">
        <v>172.96</v>
      </c>
      <c r="Y767" s="343">
        <v>172.96</v>
      </c>
      <c r="Z767" s="341">
        <v>0.88490000000000002</v>
      </c>
      <c r="AA767" s="343">
        <v>14948</v>
      </c>
      <c r="AB767" s="343">
        <f t="shared" si="135"/>
        <v>0</v>
      </c>
      <c r="AC767" s="343">
        <v>13.13</v>
      </c>
      <c r="AD767" s="343">
        <v>143.84</v>
      </c>
      <c r="AE767" s="343">
        <v>143.84</v>
      </c>
      <c r="AF767" s="341">
        <v>0.91059999999999997</v>
      </c>
      <c r="AG767" s="343">
        <v>12462</v>
      </c>
      <c r="AH767" s="343">
        <f t="shared" si="136"/>
        <v>0</v>
      </c>
      <c r="AI767" s="343">
        <v>12.79</v>
      </c>
      <c r="AJ767" s="343">
        <v>149.76</v>
      </c>
      <c r="AK767" s="343">
        <v>149.76</v>
      </c>
      <c r="AL767" s="341">
        <v>0.90290000000000004</v>
      </c>
      <c r="AM767" s="343">
        <v>15422</v>
      </c>
      <c r="AN767" s="343">
        <f t="shared" si="137"/>
        <v>0</v>
      </c>
      <c r="AO767" s="343">
        <v>15.84</v>
      </c>
      <c r="AP767" s="343">
        <v>172.16</v>
      </c>
      <c r="AQ767" s="343">
        <v>172.16</v>
      </c>
      <c r="AR767" s="341">
        <v>0.84909999999999997</v>
      </c>
      <c r="AS767" s="343">
        <v>19178</v>
      </c>
      <c r="AT767" s="343">
        <f t="shared" si="138"/>
        <v>0</v>
      </c>
      <c r="AU767" s="343">
        <v>17.63</v>
      </c>
      <c r="AV767" s="343">
        <v>162.24</v>
      </c>
      <c r="AW767" s="343">
        <v>162.24</v>
      </c>
      <c r="AX767" s="341">
        <v>0.89439999999999997</v>
      </c>
      <c r="AY767" s="343">
        <v>17414</v>
      </c>
      <c r="AZ767" s="343">
        <f t="shared" si="139"/>
        <v>0</v>
      </c>
      <c r="BA767" s="343">
        <v>16.670000000000002</v>
      </c>
      <c r="BB767" s="343">
        <v>158.88</v>
      </c>
      <c r="BC767" s="343">
        <v>158.88</v>
      </c>
      <c r="BD767" s="341">
        <v>0.86880000000000002</v>
      </c>
      <c r="BE767" s="343">
        <v>14614</v>
      </c>
      <c r="BF767" s="343">
        <f t="shared" si="140"/>
        <v>0</v>
      </c>
      <c r="BG767" s="343">
        <v>14.23</v>
      </c>
      <c r="BH767" s="343">
        <v>83.36</v>
      </c>
      <c r="BI767" s="343">
        <v>104</v>
      </c>
      <c r="BJ767" s="341">
        <v>0.85419999999999996</v>
      </c>
      <c r="BK767" s="343">
        <v>7634</v>
      </c>
      <c r="BL767" s="343">
        <f t="shared" si="141"/>
        <v>0</v>
      </c>
      <c r="BM767" s="343">
        <v>14.41</v>
      </c>
      <c r="BN767" s="343">
        <v>72.48</v>
      </c>
      <c r="BO767" s="343">
        <v>104</v>
      </c>
      <c r="BP767" s="341">
        <v>0.86270000000000002</v>
      </c>
      <c r="BQ767" s="343">
        <v>7998</v>
      </c>
      <c r="BR767" s="343">
        <f t="shared" si="142"/>
        <v>0</v>
      </c>
      <c r="BS767" s="343">
        <v>18.38</v>
      </c>
      <c r="BT767" s="343">
        <v>70.08</v>
      </c>
      <c r="BU767" s="343">
        <v>104</v>
      </c>
      <c r="BV767" s="341">
        <v>0.8518</v>
      </c>
      <c r="BW767" s="343">
        <v>8198</v>
      </c>
      <c r="BX767" s="343">
        <f t="shared" si="143"/>
        <v>0</v>
      </c>
      <c r="BY767" s="343">
        <v>18.46</v>
      </c>
    </row>
    <row r="768" spans="1:77">
      <c r="A768" s="342">
        <v>763</v>
      </c>
      <c r="B768" s="342" t="s">
        <v>3378</v>
      </c>
      <c r="C768" s="342" t="s">
        <v>1992</v>
      </c>
      <c r="D768" s="342" t="s">
        <v>499</v>
      </c>
      <c r="E768" s="343">
        <v>200</v>
      </c>
      <c r="F768" s="343">
        <v>245.12</v>
      </c>
      <c r="G768" s="343">
        <v>245.12</v>
      </c>
      <c r="H768" s="341">
        <v>0.82250000000000001</v>
      </c>
      <c r="I768" s="343">
        <v>74700</v>
      </c>
      <c r="J768" s="343">
        <f t="shared" si="132"/>
        <v>0</v>
      </c>
      <c r="K768" s="343">
        <v>51.46</v>
      </c>
      <c r="L768" s="343">
        <v>233.28</v>
      </c>
      <c r="M768" s="343">
        <v>233.28</v>
      </c>
      <c r="N768" s="341">
        <v>0.82869999999999999</v>
      </c>
      <c r="O768" s="343">
        <v>77061</v>
      </c>
      <c r="P768" s="343">
        <f t="shared" si="133"/>
        <v>0</v>
      </c>
      <c r="Q768" s="343">
        <v>53.58</v>
      </c>
      <c r="R768" s="343">
        <v>257.92</v>
      </c>
      <c r="S768" s="343">
        <v>257.92</v>
      </c>
      <c r="T768" s="341">
        <v>0.85450000000000004</v>
      </c>
      <c r="U768" s="343">
        <v>92079</v>
      </c>
      <c r="V768" s="343">
        <f t="shared" si="134"/>
        <v>0</v>
      </c>
      <c r="W768" s="343">
        <v>58.03</v>
      </c>
      <c r="X768" s="343">
        <v>248.64</v>
      </c>
      <c r="Y768" s="343">
        <v>248.64</v>
      </c>
      <c r="Z768" s="341">
        <v>0.8488</v>
      </c>
      <c r="AA768" s="343">
        <v>87478</v>
      </c>
      <c r="AB768" s="343">
        <f t="shared" si="135"/>
        <v>0</v>
      </c>
      <c r="AC768" s="343">
        <v>55.71</v>
      </c>
      <c r="AD768" s="343">
        <v>233.28</v>
      </c>
      <c r="AE768" s="343">
        <v>233.28</v>
      </c>
      <c r="AF768" s="341">
        <v>0.80069999999999997</v>
      </c>
      <c r="AG768" s="343">
        <v>74681</v>
      </c>
      <c r="AH768" s="343">
        <f t="shared" si="136"/>
        <v>0</v>
      </c>
      <c r="AI768" s="343">
        <v>53.74</v>
      </c>
      <c r="AJ768" s="343">
        <v>234.88</v>
      </c>
      <c r="AK768" s="343">
        <v>234.88</v>
      </c>
      <c r="AL768" s="341">
        <v>0.79239999999999999</v>
      </c>
      <c r="AM768" s="343">
        <v>78177</v>
      </c>
      <c r="AN768" s="343">
        <f t="shared" si="137"/>
        <v>0</v>
      </c>
      <c r="AO768" s="343">
        <v>58.33</v>
      </c>
      <c r="AP768" s="343">
        <v>264.64</v>
      </c>
      <c r="AQ768" s="343">
        <v>264.64</v>
      </c>
      <c r="AR768" s="341">
        <v>0.83140000000000003</v>
      </c>
      <c r="AS768" s="343">
        <v>104700</v>
      </c>
      <c r="AT768" s="343">
        <f t="shared" si="138"/>
        <v>6482.3639774859303</v>
      </c>
      <c r="AU768" s="343">
        <v>63.96</v>
      </c>
      <c r="AV768" s="343">
        <v>238.08</v>
      </c>
      <c r="AW768" s="343">
        <v>238.08</v>
      </c>
      <c r="AX768" s="341">
        <v>0.81469999999999998</v>
      </c>
      <c r="AY768" s="343">
        <v>72398</v>
      </c>
      <c r="AZ768" s="343">
        <f t="shared" si="139"/>
        <v>0</v>
      </c>
      <c r="BA768" s="343">
        <v>51.84</v>
      </c>
      <c r="BB768" s="343">
        <v>278.08</v>
      </c>
      <c r="BC768" s="343">
        <v>278.08</v>
      </c>
      <c r="BD768" s="341">
        <v>0.79979999999999996</v>
      </c>
      <c r="BE768" s="343">
        <v>100078</v>
      </c>
      <c r="BF768" s="343">
        <f t="shared" si="140"/>
        <v>794.26984126983621</v>
      </c>
      <c r="BG768" s="343">
        <v>60.48</v>
      </c>
      <c r="BH768" s="343">
        <v>320.64</v>
      </c>
      <c r="BI768" s="343">
        <v>320.64</v>
      </c>
      <c r="BJ768" s="341">
        <v>0.81940000000000002</v>
      </c>
      <c r="BK768" s="343">
        <v>97014</v>
      </c>
      <c r="BL768" s="343">
        <f t="shared" si="141"/>
        <v>0</v>
      </c>
      <c r="BM768" s="343">
        <v>49.63</v>
      </c>
      <c r="BN768" s="343">
        <v>295.68</v>
      </c>
      <c r="BO768" s="343">
        <v>295.68</v>
      </c>
      <c r="BP768" s="341">
        <v>0.85509999999999997</v>
      </c>
      <c r="BQ768" s="343">
        <v>96234</v>
      </c>
      <c r="BR768" s="343">
        <f t="shared" si="142"/>
        <v>0</v>
      </c>
      <c r="BS768" s="343">
        <v>54.68</v>
      </c>
      <c r="BT768" s="343">
        <v>232.32</v>
      </c>
      <c r="BU768" s="343">
        <v>232.32</v>
      </c>
      <c r="BV768" s="341">
        <v>0.82330000000000003</v>
      </c>
      <c r="BW768" s="343">
        <v>81970</v>
      </c>
      <c r="BX768" s="343">
        <f t="shared" si="143"/>
        <v>0</v>
      </c>
      <c r="BY768" s="343">
        <v>57.6</v>
      </c>
    </row>
    <row r="769" spans="1:77">
      <c r="A769" s="342">
        <v>764</v>
      </c>
      <c r="B769" s="342" t="s">
        <v>3378</v>
      </c>
      <c r="C769" s="342" t="s">
        <v>1994</v>
      </c>
      <c r="D769" s="342" t="s">
        <v>499</v>
      </c>
      <c r="E769" s="343">
        <v>222</v>
      </c>
      <c r="F769" s="343">
        <v>89.4</v>
      </c>
      <c r="G769" s="343">
        <v>177.6</v>
      </c>
      <c r="H769" s="341">
        <v>1</v>
      </c>
      <c r="I769" s="343">
        <v>2894.9166700000001</v>
      </c>
      <c r="J769" s="343">
        <f t="shared" si="132"/>
        <v>0</v>
      </c>
      <c r="K769" s="343">
        <v>1.81</v>
      </c>
      <c r="L769" s="343">
        <v>16.399999999999999</v>
      </c>
      <c r="M769" s="343">
        <v>177.6</v>
      </c>
      <c r="N769" s="341">
        <v>1</v>
      </c>
      <c r="O769" s="343">
        <v>2796.1666700000001</v>
      </c>
      <c r="P769" s="343">
        <f t="shared" si="133"/>
        <v>0</v>
      </c>
      <c r="Q769" s="343">
        <v>22.92</v>
      </c>
      <c r="R769" s="343">
        <v>24</v>
      </c>
      <c r="S769" s="343">
        <v>177.6</v>
      </c>
      <c r="T769" s="341">
        <v>0.99570000000000003</v>
      </c>
      <c r="U769" s="343">
        <v>2822.5</v>
      </c>
      <c r="V769" s="343">
        <f t="shared" si="134"/>
        <v>0</v>
      </c>
      <c r="W769" s="343">
        <v>16.399999999999999</v>
      </c>
      <c r="X769" s="343">
        <v>98.4</v>
      </c>
      <c r="Y769" s="343">
        <v>177.6</v>
      </c>
      <c r="Z769" s="341">
        <v>0.71030000000000004</v>
      </c>
      <c r="AA769" s="343">
        <v>2590</v>
      </c>
      <c r="AB769" s="343">
        <f t="shared" si="135"/>
        <v>0</v>
      </c>
      <c r="AC769" s="343">
        <v>4.9800000000000004</v>
      </c>
      <c r="AD769" s="343">
        <v>95.2</v>
      </c>
      <c r="AE769" s="343">
        <v>177.6</v>
      </c>
      <c r="AF769" s="341">
        <v>0.65349999999999997</v>
      </c>
      <c r="AG769" s="343">
        <v>2686</v>
      </c>
      <c r="AH769" s="343">
        <f t="shared" si="136"/>
        <v>0</v>
      </c>
      <c r="AI769" s="343">
        <v>5.8</v>
      </c>
      <c r="AJ769" s="343">
        <v>95.04</v>
      </c>
      <c r="AK769" s="343">
        <v>177.6</v>
      </c>
      <c r="AL769" s="341">
        <v>0.61809999999999998</v>
      </c>
      <c r="AM769" s="343">
        <v>3066</v>
      </c>
      <c r="AN769" s="343">
        <f t="shared" si="137"/>
        <v>0</v>
      </c>
      <c r="AO769" s="343">
        <v>7.25</v>
      </c>
      <c r="AP769" s="343">
        <v>88.16</v>
      </c>
      <c r="AQ769" s="343">
        <v>177.6</v>
      </c>
      <c r="AR769" s="341">
        <v>0.67</v>
      </c>
      <c r="AS769" s="343">
        <v>4244</v>
      </c>
      <c r="AT769" s="343">
        <f t="shared" si="138"/>
        <v>0</v>
      </c>
      <c r="AU769" s="343">
        <v>9.66</v>
      </c>
      <c r="AV769" s="343">
        <v>20.64</v>
      </c>
      <c r="AW769" s="343">
        <v>177.6</v>
      </c>
      <c r="AX769" s="341">
        <v>0.78169999999999995</v>
      </c>
      <c r="AY769" s="343">
        <v>2128</v>
      </c>
      <c r="AZ769" s="343">
        <f t="shared" si="139"/>
        <v>0</v>
      </c>
      <c r="BA769" s="343">
        <v>18.32</v>
      </c>
      <c r="BB769" s="343">
        <v>12.96</v>
      </c>
      <c r="BC769" s="343">
        <v>177.6</v>
      </c>
      <c r="BD769" s="341">
        <v>0.75800000000000001</v>
      </c>
      <c r="BE769" s="343">
        <v>2274</v>
      </c>
      <c r="BF769" s="343">
        <f t="shared" si="140"/>
        <v>0</v>
      </c>
      <c r="BG769" s="343">
        <v>31.11</v>
      </c>
      <c r="BH769" s="343">
        <v>40</v>
      </c>
      <c r="BI769" s="343">
        <v>177.6</v>
      </c>
      <c r="BJ769" s="341">
        <v>0.76600000000000001</v>
      </c>
      <c r="BK769" s="343">
        <v>1952</v>
      </c>
      <c r="BL769" s="343">
        <f t="shared" si="141"/>
        <v>0</v>
      </c>
      <c r="BM769" s="343">
        <v>8.56</v>
      </c>
      <c r="BN769" s="343">
        <v>25.6</v>
      </c>
      <c r="BO769" s="343">
        <v>177.6</v>
      </c>
      <c r="BP769" s="341">
        <v>1</v>
      </c>
      <c r="BQ769" s="343">
        <v>4364.5</v>
      </c>
      <c r="BR769" s="343">
        <f t="shared" si="142"/>
        <v>0</v>
      </c>
      <c r="BS769" s="343">
        <v>24.5</v>
      </c>
      <c r="BT769" s="343">
        <v>45.6</v>
      </c>
      <c r="BU769" s="343">
        <v>177.6</v>
      </c>
      <c r="BV769" s="341">
        <v>1</v>
      </c>
      <c r="BW769" s="343">
        <v>4026.11</v>
      </c>
      <c r="BX769" s="343">
        <f t="shared" si="143"/>
        <v>0</v>
      </c>
      <c r="BY769" s="343">
        <v>11.87</v>
      </c>
    </row>
    <row r="770" spans="1:77">
      <c r="A770" s="342">
        <v>765</v>
      </c>
      <c r="B770" s="342" t="s">
        <v>3378</v>
      </c>
      <c r="C770" s="342" t="s">
        <v>1996</v>
      </c>
      <c r="D770" s="342" t="s">
        <v>499</v>
      </c>
      <c r="E770" s="343">
        <v>200</v>
      </c>
      <c r="F770" s="343">
        <v>200.96</v>
      </c>
      <c r="G770" s="343">
        <v>200.96</v>
      </c>
      <c r="H770" s="341">
        <v>0.92689999999999995</v>
      </c>
      <c r="I770" s="343">
        <v>37216</v>
      </c>
      <c r="J770" s="343">
        <f t="shared" si="132"/>
        <v>0</v>
      </c>
      <c r="K770" s="343">
        <v>27.75</v>
      </c>
      <c r="L770" s="343">
        <v>187.36</v>
      </c>
      <c r="M770" s="343">
        <v>187.36</v>
      </c>
      <c r="N770" s="341">
        <v>0.92300000000000004</v>
      </c>
      <c r="O770" s="343">
        <v>41200</v>
      </c>
      <c r="P770" s="343">
        <f t="shared" si="133"/>
        <v>0</v>
      </c>
      <c r="Q770" s="343">
        <v>32.020000000000003</v>
      </c>
      <c r="R770" s="343">
        <v>192.64</v>
      </c>
      <c r="S770" s="343">
        <v>192.64</v>
      </c>
      <c r="T770" s="341">
        <v>0.91790000000000005</v>
      </c>
      <c r="U770" s="343">
        <v>41030</v>
      </c>
      <c r="V770" s="343">
        <f t="shared" si="134"/>
        <v>0</v>
      </c>
      <c r="W770" s="343">
        <v>32.22</v>
      </c>
      <c r="X770" s="343">
        <v>200.64</v>
      </c>
      <c r="Y770" s="343">
        <v>200.64</v>
      </c>
      <c r="Z770" s="341">
        <v>0.8871</v>
      </c>
      <c r="AA770" s="343">
        <v>44248</v>
      </c>
      <c r="AB770" s="343">
        <f t="shared" si="135"/>
        <v>0</v>
      </c>
      <c r="AC770" s="343">
        <v>33.409999999999997</v>
      </c>
      <c r="AD770" s="343">
        <v>187.36</v>
      </c>
      <c r="AE770" s="343">
        <v>187.36</v>
      </c>
      <c r="AF770" s="341">
        <v>0.86839999999999995</v>
      </c>
      <c r="AG770" s="343">
        <v>45062</v>
      </c>
      <c r="AH770" s="343">
        <f t="shared" si="136"/>
        <v>0</v>
      </c>
      <c r="AI770" s="343">
        <v>37.22</v>
      </c>
      <c r="AJ770" s="343">
        <v>199.36</v>
      </c>
      <c r="AK770" s="343">
        <v>199.36</v>
      </c>
      <c r="AL770" s="341">
        <v>0.86129999999999995</v>
      </c>
      <c r="AM770" s="343">
        <v>54694</v>
      </c>
      <c r="AN770" s="343">
        <f t="shared" si="137"/>
        <v>0</v>
      </c>
      <c r="AO770" s="343">
        <v>44.24</v>
      </c>
      <c r="AP770" s="343">
        <v>188.96</v>
      </c>
      <c r="AQ770" s="343">
        <v>188.96</v>
      </c>
      <c r="AR770" s="341">
        <v>0.879</v>
      </c>
      <c r="AS770" s="343">
        <v>11002</v>
      </c>
      <c r="AT770" s="343">
        <f t="shared" si="138"/>
        <v>0</v>
      </c>
      <c r="AU770" s="343">
        <v>8.9</v>
      </c>
      <c r="AV770" s="343">
        <v>191.04</v>
      </c>
      <c r="AW770" s="343">
        <v>191.04</v>
      </c>
      <c r="AX770" s="341">
        <v>0.88849999999999996</v>
      </c>
      <c r="AY770" s="343">
        <v>17216</v>
      </c>
      <c r="AZ770" s="343">
        <f t="shared" si="139"/>
        <v>0</v>
      </c>
      <c r="BA770" s="343">
        <v>14.09</v>
      </c>
      <c r="BB770" s="343">
        <v>204.8</v>
      </c>
      <c r="BC770" s="343">
        <v>204.8</v>
      </c>
      <c r="BD770" s="341">
        <v>0.84599999999999997</v>
      </c>
      <c r="BE770" s="343">
        <v>39670</v>
      </c>
      <c r="BF770" s="343">
        <f t="shared" si="140"/>
        <v>0</v>
      </c>
      <c r="BG770" s="343">
        <v>30.77</v>
      </c>
      <c r="BH770" s="343">
        <v>204.8</v>
      </c>
      <c r="BI770" s="343">
        <v>204.8</v>
      </c>
      <c r="BJ770" s="341">
        <v>0.86080000000000001</v>
      </c>
      <c r="BK770" s="343">
        <v>47670</v>
      </c>
      <c r="BL770" s="343">
        <f t="shared" si="141"/>
        <v>0</v>
      </c>
      <c r="BM770" s="343">
        <v>36.340000000000003</v>
      </c>
      <c r="BN770" s="343">
        <v>194.24</v>
      </c>
      <c r="BO770" s="343">
        <v>194.24</v>
      </c>
      <c r="BP770" s="341">
        <v>0.87849999999999995</v>
      </c>
      <c r="BQ770" s="343">
        <v>46142</v>
      </c>
      <c r="BR770" s="343">
        <f t="shared" si="142"/>
        <v>0</v>
      </c>
      <c r="BS770" s="343">
        <v>38.85</v>
      </c>
      <c r="BT770" s="343">
        <v>194.08</v>
      </c>
      <c r="BU770" s="343">
        <v>194.08</v>
      </c>
      <c r="BV770" s="341">
        <v>0.9002</v>
      </c>
      <c r="BW770" s="343">
        <v>41640</v>
      </c>
      <c r="BX770" s="343">
        <f t="shared" si="143"/>
        <v>0</v>
      </c>
      <c r="BY770" s="343">
        <v>32.03</v>
      </c>
    </row>
    <row r="771" spans="1:77">
      <c r="A771" s="342">
        <v>766</v>
      </c>
      <c r="B771" s="342" t="s">
        <v>3378</v>
      </c>
      <c r="C771" s="342" t="s">
        <v>1998</v>
      </c>
      <c r="D771" s="342" t="s">
        <v>499</v>
      </c>
      <c r="E771" s="343">
        <v>200</v>
      </c>
      <c r="F771" s="343">
        <v>36.479999999999997</v>
      </c>
      <c r="G771" s="343">
        <v>160</v>
      </c>
      <c r="H771" s="341">
        <v>0.83789999999999998</v>
      </c>
      <c r="I771" s="343">
        <v>6586</v>
      </c>
      <c r="J771" s="343">
        <f t="shared" si="132"/>
        <v>0</v>
      </c>
      <c r="K771" s="343">
        <v>29.93</v>
      </c>
      <c r="L771" s="343">
        <v>41.12</v>
      </c>
      <c r="M771" s="343">
        <v>160</v>
      </c>
      <c r="N771" s="341">
        <v>0.79500000000000004</v>
      </c>
      <c r="O771" s="343">
        <v>6254</v>
      </c>
      <c r="P771" s="343">
        <f t="shared" si="133"/>
        <v>0</v>
      </c>
      <c r="Q771" s="343">
        <v>25.71</v>
      </c>
      <c r="R771" s="343">
        <v>37.44</v>
      </c>
      <c r="S771" s="343">
        <v>160</v>
      </c>
      <c r="T771" s="341">
        <v>0.81969999999999998</v>
      </c>
      <c r="U771" s="343">
        <v>5974</v>
      </c>
      <c r="V771" s="343">
        <f t="shared" si="134"/>
        <v>0</v>
      </c>
      <c r="W771" s="343">
        <v>27.04</v>
      </c>
      <c r="X771" s="343">
        <v>60.64</v>
      </c>
      <c r="Y771" s="343">
        <v>160</v>
      </c>
      <c r="Z771" s="341">
        <v>0.88190000000000002</v>
      </c>
      <c r="AA771" s="343">
        <v>8968</v>
      </c>
      <c r="AB771" s="343">
        <f t="shared" si="135"/>
        <v>0</v>
      </c>
      <c r="AC771" s="343">
        <v>22.54</v>
      </c>
      <c r="AD771" s="343">
        <v>54.72</v>
      </c>
      <c r="AE771" s="343">
        <v>160</v>
      </c>
      <c r="AF771" s="341">
        <v>0.8367</v>
      </c>
      <c r="AG771" s="343">
        <v>9064</v>
      </c>
      <c r="AH771" s="343">
        <f t="shared" si="136"/>
        <v>0</v>
      </c>
      <c r="AI771" s="343">
        <v>26.61</v>
      </c>
      <c r="AJ771" s="343">
        <v>47.2</v>
      </c>
      <c r="AK771" s="343">
        <v>160</v>
      </c>
      <c r="AL771" s="341">
        <v>0.89590000000000003</v>
      </c>
      <c r="AM771" s="343">
        <v>10802</v>
      </c>
      <c r="AN771" s="343">
        <f t="shared" si="137"/>
        <v>0</v>
      </c>
      <c r="AO771" s="343">
        <v>35.479999999999997</v>
      </c>
      <c r="AP771" s="343">
        <v>56.8</v>
      </c>
      <c r="AQ771" s="343">
        <v>160</v>
      </c>
      <c r="AR771" s="341">
        <v>0.7591</v>
      </c>
      <c r="AS771" s="343">
        <v>8844</v>
      </c>
      <c r="AT771" s="343">
        <f t="shared" si="138"/>
        <v>0</v>
      </c>
      <c r="AU771" s="343">
        <v>27.57</v>
      </c>
      <c r="AV771" s="343">
        <v>44.64</v>
      </c>
      <c r="AW771" s="343">
        <v>160</v>
      </c>
      <c r="AX771" s="341">
        <v>0.74250000000000005</v>
      </c>
      <c r="AY771" s="343">
        <v>8704</v>
      </c>
      <c r="AZ771" s="343">
        <f t="shared" si="139"/>
        <v>0</v>
      </c>
      <c r="BA771" s="343">
        <v>36.47</v>
      </c>
      <c r="BB771" s="343">
        <v>58.24</v>
      </c>
      <c r="BC771" s="343">
        <v>160</v>
      </c>
      <c r="BD771" s="341">
        <v>0.84260000000000002</v>
      </c>
      <c r="BE771" s="343">
        <v>8966</v>
      </c>
      <c r="BF771" s="343">
        <f t="shared" si="140"/>
        <v>0</v>
      </c>
      <c r="BG771" s="343">
        <v>24.56</v>
      </c>
      <c r="BH771" s="343">
        <v>52.8</v>
      </c>
      <c r="BI771" s="343">
        <v>160</v>
      </c>
      <c r="BJ771" s="341">
        <v>0.87539999999999996</v>
      </c>
      <c r="BK771" s="343">
        <v>8676</v>
      </c>
      <c r="BL771" s="343">
        <f t="shared" si="141"/>
        <v>0</v>
      </c>
      <c r="BM771" s="343">
        <v>25.23</v>
      </c>
      <c r="BN771" s="343">
        <v>52.16</v>
      </c>
      <c r="BO771" s="343">
        <v>160</v>
      </c>
      <c r="BP771" s="341">
        <v>0.86650000000000005</v>
      </c>
      <c r="BQ771" s="343">
        <v>8156</v>
      </c>
      <c r="BR771" s="343">
        <f t="shared" si="142"/>
        <v>0</v>
      </c>
      <c r="BS771" s="343">
        <v>25.93</v>
      </c>
      <c r="BT771" s="343">
        <v>49.44</v>
      </c>
      <c r="BU771" s="343">
        <v>160</v>
      </c>
      <c r="BV771" s="341">
        <v>0.89280000000000004</v>
      </c>
      <c r="BW771" s="343">
        <v>8062</v>
      </c>
      <c r="BX771" s="343">
        <f t="shared" si="143"/>
        <v>0</v>
      </c>
      <c r="BY771" s="343">
        <v>24.55</v>
      </c>
    </row>
    <row r="772" spans="1:77">
      <c r="A772" s="342">
        <v>767</v>
      </c>
      <c r="B772" s="342" t="s">
        <v>3378</v>
      </c>
      <c r="C772" s="342" t="s">
        <v>2000</v>
      </c>
      <c r="D772" s="342" t="s">
        <v>499</v>
      </c>
      <c r="E772" s="343">
        <v>113</v>
      </c>
      <c r="F772" s="343">
        <v>0</v>
      </c>
      <c r="G772" s="343">
        <v>158.80000000000001</v>
      </c>
      <c r="H772" s="341">
        <v>0.54469999999999996</v>
      </c>
      <c r="I772" s="343">
        <v>4961</v>
      </c>
      <c r="J772" s="343">
        <f t="shared" si="132"/>
        <v>0</v>
      </c>
      <c r="K772" s="343">
        <v>7.97</v>
      </c>
      <c r="L772" s="343">
        <v>0</v>
      </c>
      <c r="M772" s="343">
        <v>115.68</v>
      </c>
      <c r="N772" s="341">
        <v>0.496</v>
      </c>
      <c r="O772" s="343">
        <v>7731</v>
      </c>
      <c r="P772" s="343">
        <f t="shared" si="133"/>
        <v>0</v>
      </c>
      <c r="Q772" s="343">
        <v>18.11</v>
      </c>
      <c r="R772" s="343">
        <v>0</v>
      </c>
      <c r="S772" s="343">
        <v>134.88</v>
      </c>
      <c r="T772" s="341">
        <v>0.56030000000000002</v>
      </c>
      <c r="U772" s="343">
        <v>4404</v>
      </c>
      <c r="V772" s="343">
        <f t="shared" si="134"/>
        <v>0</v>
      </c>
      <c r="W772" s="343">
        <v>8.09</v>
      </c>
      <c r="X772" s="343">
        <v>0</v>
      </c>
      <c r="Y772" s="343">
        <v>126.24</v>
      </c>
      <c r="Z772" s="341">
        <v>0.54210000000000003</v>
      </c>
      <c r="AA772" s="343">
        <v>3823</v>
      </c>
      <c r="AB772" s="343">
        <f t="shared" si="135"/>
        <v>0</v>
      </c>
      <c r="AC772" s="343">
        <v>7.51</v>
      </c>
      <c r="AD772" s="343">
        <v>0</v>
      </c>
      <c r="AE772" s="343">
        <v>140.88</v>
      </c>
      <c r="AF772" s="341">
        <v>0.61370000000000002</v>
      </c>
      <c r="AG772" s="343">
        <v>1961</v>
      </c>
      <c r="AH772" s="343">
        <f t="shared" si="136"/>
        <v>0</v>
      </c>
      <c r="AI772" s="343">
        <v>3.05</v>
      </c>
      <c r="AJ772" s="343">
        <v>0</v>
      </c>
      <c r="AK772" s="343">
        <v>90.4</v>
      </c>
      <c r="AL772" s="341">
        <v>0.64780000000000004</v>
      </c>
      <c r="AM772" s="343">
        <v>1387</v>
      </c>
      <c r="AN772" s="343">
        <f t="shared" si="137"/>
        <v>0</v>
      </c>
      <c r="AO772" s="343">
        <v>14.99</v>
      </c>
      <c r="AP772" s="343">
        <v>0</v>
      </c>
      <c r="AQ772" s="343">
        <v>90.4</v>
      </c>
      <c r="AR772" s="341">
        <v>0.60829999999999995</v>
      </c>
      <c r="AS772" s="343">
        <v>1224</v>
      </c>
      <c r="AT772" s="343">
        <f t="shared" si="138"/>
        <v>0</v>
      </c>
      <c r="AU772" s="343">
        <v>16.41</v>
      </c>
      <c r="AV772" s="343">
        <v>0</v>
      </c>
      <c r="AW772" s="343">
        <v>90.4</v>
      </c>
      <c r="AX772" s="341">
        <v>0.5585</v>
      </c>
      <c r="AY772" s="343">
        <v>796</v>
      </c>
      <c r="AZ772" s="343">
        <f t="shared" si="139"/>
        <v>0</v>
      </c>
      <c r="BA772" s="343">
        <v>1.75</v>
      </c>
      <c r="BB772" s="343">
        <v>0</v>
      </c>
      <c r="BC772" s="343">
        <v>90.4</v>
      </c>
      <c r="BD772" s="341">
        <v>0</v>
      </c>
      <c r="BE772" s="343">
        <v>0</v>
      </c>
      <c r="BF772" s="343">
        <f t="shared" si="140"/>
        <v>0</v>
      </c>
      <c r="BG772" s="343">
        <v>0</v>
      </c>
      <c r="BH772" s="343">
        <v>0</v>
      </c>
      <c r="BI772" s="343">
        <v>90.4</v>
      </c>
      <c r="BJ772" s="341">
        <v>0.59840000000000004</v>
      </c>
      <c r="BK772" s="343">
        <v>155</v>
      </c>
      <c r="BL772" s="343">
        <f t="shared" si="141"/>
        <v>0</v>
      </c>
      <c r="BM772" s="343">
        <v>0.08</v>
      </c>
      <c r="BN772" s="343">
        <v>0</v>
      </c>
      <c r="BO772" s="343">
        <v>90.4</v>
      </c>
      <c r="BP772" s="341">
        <v>0.54630000000000001</v>
      </c>
      <c r="BQ772" s="343">
        <v>525</v>
      </c>
      <c r="BR772" s="343">
        <f t="shared" si="142"/>
        <v>0</v>
      </c>
      <c r="BS772" s="343">
        <v>45.42</v>
      </c>
      <c r="BT772" s="343">
        <v>0</v>
      </c>
      <c r="BU772" s="343">
        <v>90.4</v>
      </c>
      <c r="BV772" s="341">
        <v>0.44569999999999999</v>
      </c>
      <c r="BW772" s="343">
        <v>394</v>
      </c>
      <c r="BX772" s="343">
        <f t="shared" si="143"/>
        <v>0</v>
      </c>
      <c r="BY772" s="343">
        <v>35.36</v>
      </c>
    </row>
    <row r="773" spans="1:77">
      <c r="A773" s="342">
        <v>768</v>
      </c>
      <c r="B773" s="342" t="s">
        <v>3378</v>
      </c>
      <c r="C773" s="342" t="s">
        <v>2002</v>
      </c>
      <c r="D773" s="342" t="s">
        <v>499</v>
      </c>
      <c r="E773" s="343">
        <v>400</v>
      </c>
      <c r="F773" s="343">
        <v>325.92</v>
      </c>
      <c r="G773" s="343">
        <v>325.92</v>
      </c>
      <c r="H773" s="341">
        <v>0.99360000000000004</v>
      </c>
      <c r="I773" s="343">
        <v>147366</v>
      </c>
      <c r="J773" s="343">
        <f t="shared" si="132"/>
        <v>7461.5696202531708</v>
      </c>
      <c r="K773" s="343">
        <v>63.2</v>
      </c>
      <c r="L773" s="343">
        <v>313.27999999999997</v>
      </c>
      <c r="M773" s="343">
        <v>320</v>
      </c>
      <c r="N773" s="341">
        <v>0.99399999999999999</v>
      </c>
      <c r="O773" s="343">
        <v>129976</v>
      </c>
      <c r="P773" s="343">
        <f t="shared" si="133"/>
        <v>0</v>
      </c>
      <c r="Q773" s="343">
        <v>56.1</v>
      </c>
      <c r="R773" s="343">
        <v>292.8</v>
      </c>
      <c r="S773" s="343">
        <v>320</v>
      </c>
      <c r="T773" s="341">
        <v>0.99560000000000004</v>
      </c>
      <c r="U773" s="343">
        <v>90304</v>
      </c>
      <c r="V773" s="343">
        <f t="shared" si="134"/>
        <v>0</v>
      </c>
      <c r="W773" s="343">
        <v>43.02</v>
      </c>
      <c r="X773" s="343">
        <v>307.83999999999997</v>
      </c>
      <c r="Y773" s="343">
        <v>320</v>
      </c>
      <c r="Z773" s="341">
        <v>0.99429999999999996</v>
      </c>
      <c r="AA773" s="343">
        <v>128018</v>
      </c>
      <c r="AB773" s="343">
        <f t="shared" si="135"/>
        <v>0</v>
      </c>
      <c r="AC773" s="343">
        <v>56.21</v>
      </c>
      <c r="AD773" s="343">
        <v>316</v>
      </c>
      <c r="AE773" s="343">
        <v>320</v>
      </c>
      <c r="AF773" s="341">
        <v>0.99350000000000005</v>
      </c>
      <c r="AG773" s="343">
        <v>129256</v>
      </c>
      <c r="AH773" s="343">
        <f t="shared" si="136"/>
        <v>0</v>
      </c>
      <c r="AI773" s="343">
        <v>55.33</v>
      </c>
      <c r="AJ773" s="343">
        <v>302.24</v>
      </c>
      <c r="AK773" s="343">
        <v>320</v>
      </c>
      <c r="AL773" s="341">
        <v>0.99339999999999995</v>
      </c>
      <c r="AM773" s="343">
        <v>128626</v>
      </c>
      <c r="AN773" s="343">
        <f t="shared" si="137"/>
        <v>0</v>
      </c>
      <c r="AO773" s="343">
        <v>59.5</v>
      </c>
      <c r="AP773" s="343">
        <v>304.48</v>
      </c>
      <c r="AQ773" s="343">
        <v>320</v>
      </c>
      <c r="AR773" s="341">
        <v>0.99519999999999997</v>
      </c>
      <c r="AS773" s="343">
        <v>118650</v>
      </c>
      <c r="AT773" s="343">
        <f t="shared" si="138"/>
        <v>0</v>
      </c>
      <c r="AU773" s="343">
        <v>52.63</v>
      </c>
      <c r="AV773" s="343">
        <v>298.56</v>
      </c>
      <c r="AW773" s="343">
        <v>320</v>
      </c>
      <c r="AX773" s="341">
        <v>0.99560000000000004</v>
      </c>
      <c r="AY773" s="343">
        <v>127880</v>
      </c>
      <c r="AZ773" s="343">
        <f t="shared" si="139"/>
        <v>0</v>
      </c>
      <c r="BA773" s="343">
        <v>59.75</v>
      </c>
      <c r="BB773" s="343">
        <v>294.39999999999998</v>
      </c>
      <c r="BC773" s="343">
        <v>320</v>
      </c>
      <c r="BD773" s="341">
        <v>0.99650000000000005</v>
      </c>
      <c r="BE773" s="343">
        <v>122290</v>
      </c>
      <c r="BF773" s="343">
        <f t="shared" si="140"/>
        <v>0</v>
      </c>
      <c r="BG773" s="343">
        <v>56.03</v>
      </c>
      <c r="BH773" s="343">
        <v>322.88</v>
      </c>
      <c r="BI773" s="343">
        <v>322.88</v>
      </c>
      <c r="BJ773" s="341">
        <v>0.99590000000000001</v>
      </c>
      <c r="BK773" s="343">
        <v>118252</v>
      </c>
      <c r="BL773" s="343">
        <f t="shared" si="141"/>
        <v>0</v>
      </c>
      <c r="BM773" s="343">
        <v>49.42</v>
      </c>
      <c r="BN773" s="343">
        <v>324</v>
      </c>
      <c r="BO773" s="343">
        <v>324</v>
      </c>
      <c r="BP773" s="341">
        <v>0.99539999999999995</v>
      </c>
      <c r="BQ773" s="343">
        <v>115820</v>
      </c>
      <c r="BR773" s="343">
        <f t="shared" si="142"/>
        <v>0</v>
      </c>
      <c r="BS773" s="343">
        <v>51.6</v>
      </c>
      <c r="BT773" s="343">
        <v>309.92</v>
      </c>
      <c r="BU773" s="343">
        <v>320</v>
      </c>
      <c r="BV773" s="341">
        <v>0.99570000000000003</v>
      </c>
      <c r="BW773" s="343">
        <v>119946</v>
      </c>
      <c r="BX773" s="343">
        <f t="shared" si="143"/>
        <v>0</v>
      </c>
      <c r="BY773" s="343">
        <v>52.24</v>
      </c>
    </row>
    <row r="774" spans="1:77">
      <c r="A774" s="342">
        <v>769</v>
      </c>
      <c r="B774" s="342" t="s">
        <v>3378</v>
      </c>
      <c r="C774" s="342" t="s">
        <v>2004</v>
      </c>
      <c r="D774" s="342" t="s">
        <v>496</v>
      </c>
      <c r="E774" s="343">
        <v>200</v>
      </c>
      <c r="F774" s="343">
        <v>127.8</v>
      </c>
      <c r="G774" s="343">
        <v>160</v>
      </c>
      <c r="H774" s="341">
        <v>0.97050000000000003</v>
      </c>
      <c r="I774" s="343">
        <v>27036</v>
      </c>
      <c r="J774" s="343">
        <f t="shared" ref="J774:J837" si="144">IF(K774&gt;60,(K774-60)/K774*I774,0)</f>
        <v>0</v>
      </c>
      <c r="K774" s="343">
        <v>30.27</v>
      </c>
      <c r="L774" s="343">
        <v>113.4</v>
      </c>
      <c r="M774" s="343">
        <v>160</v>
      </c>
      <c r="N774" s="341">
        <v>0.95640000000000003</v>
      </c>
      <c r="O774" s="343">
        <v>23787</v>
      </c>
      <c r="P774" s="343">
        <f t="shared" ref="P774:P837" si="145">IF(Q774&gt;60,(Q774-60)/Q774*O774,0)</f>
        <v>0</v>
      </c>
      <c r="Q774" s="343">
        <v>29.48</v>
      </c>
      <c r="R774" s="343">
        <v>108</v>
      </c>
      <c r="S774" s="343">
        <v>160</v>
      </c>
      <c r="T774" s="341">
        <v>0.94440000000000002</v>
      </c>
      <c r="U774" s="343">
        <v>19818</v>
      </c>
      <c r="V774" s="343">
        <f t="shared" ref="V774:V837" si="146">IF(W774&gt;60,(W774-60)/W774*U774,0)</f>
        <v>0</v>
      </c>
      <c r="W774" s="343">
        <v>26.98</v>
      </c>
      <c r="X774" s="343">
        <v>138.6</v>
      </c>
      <c r="Y774" s="343">
        <v>160</v>
      </c>
      <c r="Z774" s="341">
        <v>0.96240000000000003</v>
      </c>
      <c r="AA774" s="343">
        <v>21559</v>
      </c>
      <c r="AB774" s="343">
        <f t="shared" ref="AB774:AB837" si="147">IF(AC774&gt;60,(AC774-60)/AC774*AA774,0)</f>
        <v>0</v>
      </c>
      <c r="AC774" s="343">
        <v>21.72</v>
      </c>
      <c r="AD774" s="343">
        <v>118.44</v>
      </c>
      <c r="AE774" s="343">
        <v>160</v>
      </c>
      <c r="AF774" s="341">
        <v>0.96489999999999998</v>
      </c>
      <c r="AG774" s="343">
        <v>17478</v>
      </c>
      <c r="AH774" s="343">
        <f t="shared" ref="AH774:AH837" si="148">IF(AI774&gt;60,(AI774-60)/AI774*AG774,0)</f>
        <v>0</v>
      </c>
      <c r="AI774" s="343">
        <v>20.56</v>
      </c>
      <c r="AJ774" s="343">
        <v>133.91999999999999</v>
      </c>
      <c r="AK774" s="343">
        <v>160</v>
      </c>
      <c r="AL774" s="341">
        <v>0.9486</v>
      </c>
      <c r="AM774" s="343">
        <v>23031</v>
      </c>
      <c r="AN774" s="343">
        <f t="shared" ref="AN774:AN837" si="149">IF(AO774&gt;60,(AO774-60)/AO774*AM774,0)</f>
        <v>0</v>
      </c>
      <c r="AO774" s="343">
        <v>25.18</v>
      </c>
      <c r="AP774" s="343">
        <v>154.08000000000001</v>
      </c>
      <c r="AQ774" s="343">
        <v>160</v>
      </c>
      <c r="AR774" s="341">
        <v>0.94369999999999998</v>
      </c>
      <c r="AS774" s="343">
        <v>27432</v>
      </c>
      <c r="AT774" s="343">
        <f t="shared" ref="AT774:AT837" si="150">IF(AU774&gt;60,(AU774-60)/AU774*AS774,0)</f>
        <v>0</v>
      </c>
      <c r="AU774" s="343">
        <v>25.36</v>
      </c>
      <c r="AV774" s="343">
        <v>146.52000000000001</v>
      </c>
      <c r="AW774" s="343">
        <v>160</v>
      </c>
      <c r="AX774" s="341">
        <v>0.92120000000000002</v>
      </c>
      <c r="AY774" s="343">
        <v>23854</v>
      </c>
      <c r="AZ774" s="343">
        <f t="shared" ref="AZ774:AZ837" si="151">IF(BA774&gt;60,(BA774-60)/BA774*AY774,0)</f>
        <v>0</v>
      </c>
      <c r="BA774" s="343">
        <v>24.54</v>
      </c>
      <c r="BB774" s="343">
        <v>143.28</v>
      </c>
      <c r="BC774" s="343">
        <v>160</v>
      </c>
      <c r="BD774" s="341">
        <v>0.90510000000000002</v>
      </c>
      <c r="BE774" s="343">
        <v>23112</v>
      </c>
      <c r="BF774" s="343">
        <f t="shared" ref="BF774:BF837" si="152">IF(BG774&gt;60,(BG774-60)/BG774*BE774,0)</f>
        <v>0</v>
      </c>
      <c r="BG774" s="343">
        <v>23.95</v>
      </c>
      <c r="BH774" s="343">
        <v>170.64</v>
      </c>
      <c r="BI774" s="343">
        <v>170.64</v>
      </c>
      <c r="BJ774" s="341">
        <v>0.92769999999999997</v>
      </c>
      <c r="BK774" s="343">
        <v>25825</v>
      </c>
      <c r="BL774" s="343">
        <f t="shared" ref="BL774:BL837" si="153">IF(BM774&gt;60,(BM774-60)/BM774*BK774,0)</f>
        <v>0</v>
      </c>
      <c r="BM774" s="343">
        <v>21.93</v>
      </c>
      <c r="BN774" s="343">
        <v>179.28</v>
      </c>
      <c r="BO774" s="343">
        <v>179.28</v>
      </c>
      <c r="BP774" s="341">
        <v>0.91979999999999995</v>
      </c>
      <c r="BQ774" s="343">
        <v>28769</v>
      </c>
      <c r="BR774" s="343">
        <f t="shared" ref="BR774:BR837" si="154">IF(BS774&gt;60,(BS774-60)/BS774*BQ774,0)</f>
        <v>0</v>
      </c>
      <c r="BS774" s="343">
        <v>25.06</v>
      </c>
      <c r="BT774" s="343">
        <v>149.4</v>
      </c>
      <c r="BU774" s="343">
        <v>160</v>
      </c>
      <c r="BV774" s="341">
        <v>0.91679999999999995</v>
      </c>
      <c r="BW774" s="343">
        <v>28935</v>
      </c>
      <c r="BX774" s="343">
        <f t="shared" ref="BX774:BX837" si="155">IF(BY774&gt;60,(BY774-60)/BY774*BW774,0)</f>
        <v>0</v>
      </c>
      <c r="BY774" s="343">
        <v>28.39</v>
      </c>
    </row>
    <row r="775" spans="1:77">
      <c r="A775" s="342">
        <v>770</v>
      </c>
      <c r="B775" s="342" t="s">
        <v>3378</v>
      </c>
      <c r="C775" s="342" t="s">
        <v>2006</v>
      </c>
      <c r="D775" s="342" t="s">
        <v>499</v>
      </c>
      <c r="E775" s="343">
        <v>230</v>
      </c>
      <c r="F775" s="343">
        <v>202.24</v>
      </c>
      <c r="G775" s="343">
        <v>202.24</v>
      </c>
      <c r="H775" s="341">
        <v>0.96540000000000004</v>
      </c>
      <c r="I775" s="343">
        <v>35588</v>
      </c>
      <c r="J775" s="343">
        <f t="shared" si="144"/>
        <v>0</v>
      </c>
      <c r="K775" s="343">
        <v>25.31</v>
      </c>
      <c r="L775" s="343">
        <v>174.24</v>
      </c>
      <c r="M775" s="343">
        <v>184</v>
      </c>
      <c r="N775" s="341">
        <v>0.97260000000000002</v>
      </c>
      <c r="O775" s="343">
        <v>38736</v>
      </c>
      <c r="P775" s="343">
        <f t="shared" si="145"/>
        <v>0</v>
      </c>
      <c r="Q775" s="343">
        <v>30.72</v>
      </c>
      <c r="R775" s="343">
        <v>180.48</v>
      </c>
      <c r="S775" s="343">
        <v>184</v>
      </c>
      <c r="T775" s="341">
        <v>0.97299999999999998</v>
      </c>
      <c r="U775" s="343">
        <v>36820</v>
      </c>
      <c r="V775" s="343">
        <f t="shared" si="146"/>
        <v>0</v>
      </c>
      <c r="W775" s="343">
        <v>29.12</v>
      </c>
      <c r="X775" s="343">
        <v>167.36</v>
      </c>
      <c r="Y775" s="343">
        <v>184</v>
      </c>
      <c r="Z775" s="341">
        <v>0.97409999999999997</v>
      </c>
      <c r="AA775" s="343">
        <v>45590</v>
      </c>
      <c r="AB775" s="343">
        <f t="shared" si="147"/>
        <v>0</v>
      </c>
      <c r="AC775" s="343">
        <v>37.590000000000003</v>
      </c>
      <c r="AD775" s="343">
        <v>176.32</v>
      </c>
      <c r="AE775" s="343">
        <v>184</v>
      </c>
      <c r="AF775" s="341">
        <v>0.97789999999999999</v>
      </c>
      <c r="AG775" s="343">
        <v>40556</v>
      </c>
      <c r="AH775" s="343">
        <f t="shared" si="148"/>
        <v>0</v>
      </c>
      <c r="AI775" s="343">
        <v>31.61</v>
      </c>
      <c r="AJ775" s="343">
        <v>204</v>
      </c>
      <c r="AK775" s="343">
        <v>204</v>
      </c>
      <c r="AL775" s="341">
        <v>0.97019999999999995</v>
      </c>
      <c r="AM775" s="343">
        <v>37876</v>
      </c>
      <c r="AN775" s="343">
        <f t="shared" si="149"/>
        <v>0</v>
      </c>
      <c r="AO775" s="343">
        <v>26.58</v>
      </c>
      <c r="AP775" s="343">
        <v>205.92</v>
      </c>
      <c r="AQ775" s="343">
        <v>205.92</v>
      </c>
      <c r="AR775" s="341">
        <v>0.95799999999999996</v>
      </c>
      <c r="AS775" s="343">
        <v>41734</v>
      </c>
      <c r="AT775" s="343">
        <f t="shared" si="150"/>
        <v>0</v>
      </c>
      <c r="AU775" s="343">
        <v>28.43</v>
      </c>
      <c r="AV775" s="343">
        <v>172.32</v>
      </c>
      <c r="AW775" s="343">
        <v>184</v>
      </c>
      <c r="AX775" s="341">
        <v>0.97040000000000004</v>
      </c>
      <c r="AY775" s="343">
        <v>38186</v>
      </c>
      <c r="AZ775" s="343">
        <f t="shared" si="151"/>
        <v>0</v>
      </c>
      <c r="BA775" s="343">
        <v>31.72</v>
      </c>
      <c r="BB775" s="343">
        <v>184.16</v>
      </c>
      <c r="BC775" s="343">
        <v>184.16</v>
      </c>
      <c r="BD775" s="341">
        <v>0.95840000000000003</v>
      </c>
      <c r="BE775" s="343">
        <v>39316</v>
      </c>
      <c r="BF775" s="343">
        <f t="shared" si="152"/>
        <v>0</v>
      </c>
      <c r="BG775" s="343">
        <v>29.94</v>
      </c>
      <c r="BH775" s="343">
        <v>193.12</v>
      </c>
      <c r="BI775" s="343">
        <v>193.12</v>
      </c>
      <c r="BJ775" s="341">
        <v>0.95979999999999999</v>
      </c>
      <c r="BK775" s="343">
        <v>40186</v>
      </c>
      <c r="BL775" s="343">
        <f t="shared" si="153"/>
        <v>0</v>
      </c>
      <c r="BM775" s="343">
        <v>29.14</v>
      </c>
      <c r="BN775" s="343">
        <v>234.08</v>
      </c>
      <c r="BO775" s="343">
        <v>234.08</v>
      </c>
      <c r="BP775" s="341">
        <v>0.95309999999999995</v>
      </c>
      <c r="BQ775" s="343">
        <v>34980</v>
      </c>
      <c r="BR775" s="343">
        <f t="shared" si="154"/>
        <v>0</v>
      </c>
      <c r="BS775" s="343">
        <v>22.53</v>
      </c>
      <c r="BT775" s="343">
        <v>187.2</v>
      </c>
      <c r="BU775" s="343">
        <v>187.2</v>
      </c>
      <c r="BV775" s="341">
        <v>0.94969999999999999</v>
      </c>
      <c r="BW775" s="343">
        <v>31532</v>
      </c>
      <c r="BX775" s="343">
        <f t="shared" si="155"/>
        <v>0</v>
      </c>
      <c r="BY775" s="343">
        <v>23.84</v>
      </c>
    </row>
    <row r="776" spans="1:77">
      <c r="A776" s="342">
        <v>771</v>
      </c>
      <c r="B776" s="342" t="s">
        <v>3378</v>
      </c>
      <c r="C776" s="342" t="s">
        <v>2010</v>
      </c>
      <c r="D776" s="342" t="s">
        <v>499</v>
      </c>
      <c r="E776" s="343">
        <v>450</v>
      </c>
      <c r="F776" s="343">
        <v>251.28</v>
      </c>
      <c r="G776" s="343">
        <v>360</v>
      </c>
      <c r="H776" s="341">
        <v>0.6583</v>
      </c>
      <c r="I776" s="343">
        <v>45981</v>
      </c>
      <c r="J776" s="343">
        <f t="shared" si="144"/>
        <v>0</v>
      </c>
      <c r="K776" s="343">
        <v>38.61</v>
      </c>
      <c r="L776" s="343">
        <v>275.76</v>
      </c>
      <c r="M776" s="343">
        <v>360</v>
      </c>
      <c r="N776" s="341">
        <v>0.73019999999999996</v>
      </c>
      <c r="O776" s="343">
        <v>46503</v>
      </c>
      <c r="P776" s="343">
        <f t="shared" si="145"/>
        <v>0</v>
      </c>
      <c r="Q776" s="343">
        <v>31.04</v>
      </c>
      <c r="R776" s="343">
        <v>254.16</v>
      </c>
      <c r="S776" s="343">
        <v>360</v>
      </c>
      <c r="T776" s="341">
        <v>0.70420000000000005</v>
      </c>
      <c r="U776" s="343">
        <v>42021</v>
      </c>
      <c r="V776" s="343">
        <f t="shared" si="146"/>
        <v>0</v>
      </c>
      <c r="W776" s="343">
        <v>32.61</v>
      </c>
      <c r="X776" s="343">
        <v>318.24</v>
      </c>
      <c r="Y776" s="343">
        <v>360</v>
      </c>
      <c r="Z776" s="341">
        <v>0.63970000000000005</v>
      </c>
      <c r="AA776" s="343">
        <v>49329</v>
      </c>
      <c r="AB776" s="343">
        <f t="shared" si="147"/>
        <v>0</v>
      </c>
      <c r="AC776" s="343">
        <v>32.57</v>
      </c>
      <c r="AD776" s="343">
        <v>332.64</v>
      </c>
      <c r="AE776" s="343">
        <v>360</v>
      </c>
      <c r="AF776" s="341">
        <v>0.64180000000000004</v>
      </c>
      <c r="AG776" s="343">
        <v>56871</v>
      </c>
      <c r="AH776" s="343">
        <f t="shared" si="148"/>
        <v>0</v>
      </c>
      <c r="AI776" s="343">
        <v>35.799999999999997</v>
      </c>
      <c r="AJ776" s="343">
        <v>269.27999999999997</v>
      </c>
      <c r="AK776" s="343">
        <v>360</v>
      </c>
      <c r="AL776" s="341">
        <v>0.66559999999999997</v>
      </c>
      <c r="AM776" s="343">
        <v>47259</v>
      </c>
      <c r="AN776" s="343">
        <f t="shared" si="149"/>
        <v>0</v>
      </c>
      <c r="AO776" s="343">
        <v>36.619999999999997</v>
      </c>
      <c r="AP776" s="343">
        <v>279.36</v>
      </c>
      <c r="AQ776" s="343">
        <v>360</v>
      </c>
      <c r="AR776" s="341">
        <v>0.64449999999999996</v>
      </c>
      <c r="AS776" s="343">
        <v>41778</v>
      </c>
      <c r="AT776" s="343">
        <f t="shared" si="150"/>
        <v>0</v>
      </c>
      <c r="AU776" s="343">
        <v>31.19</v>
      </c>
      <c r="AV776" s="343">
        <v>340.56</v>
      </c>
      <c r="AW776" s="343">
        <v>360</v>
      </c>
      <c r="AX776" s="341">
        <v>0.71609999999999996</v>
      </c>
      <c r="AY776" s="343">
        <v>35271</v>
      </c>
      <c r="AZ776" s="343">
        <f t="shared" si="151"/>
        <v>0</v>
      </c>
      <c r="BA776" s="343">
        <v>20.079999999999998</v>
      </c>
      <c r="BB776" s="343">
        <v>274.32</v>
      </c>
      <c r="BC776" s="343">
        <v>360</v>
      </c>
      <c r="BD776" s="341">
        <v>0.87329999999999997</v>
      </c>
      <c r="BE776" s="343">
        <v>39357</v>
      </c>
      <c r="BF776" s="343">
        <f t="shared" si="152"/>
        <v>0</v>
      </c>
      <c r="BG776" s="343">
        <v>22.08</v>
      </c>
      <c r="BH776" s="343">
        <v>369.36</v>
      </c>
      <c r="BI776" s="343">
        <v>369.36</v>
      </c>
      <c r="BJ776" s="341">
        <v>0.73480000000000001</v>
      </c>
      <c r="BK776" s="343">
        <v>53964</v>
      </c>
      <c r="BL776" s="343">
        <f t="shared" si="153"/>
        <v>0</v>
      </c>
      <c r="BM776" s="343">
        <v>26.72</v>
      </c>
      <c r="BN776" s="343">
        <v>308.88</v>
      </c>
      <c r="BO776" s="343">
        <v>360</v>
      </c>
      <c r="BP776" s="341">
        <v>0.81200000000000006</v>
      </c>
      <c r="BQ776" s="343">
        <v>47754</v>
      </c>
      <c r="BR776" s="343">
        <f t="shared" si="154"/>
        <v>0</v>
      </c>
      <c r="BS776" s="343">
        <v>27.35</v>
      </c>
      <c r="BT776" s="343">
        <v>223.92</v>
      </c>
      <c r="BU776" s="343">
        <v>360</v>
      </c>
      <c r="BV776" s="341">
        <v>0.79249999999999998</v>
      </c>
      <c r="BW776" s="343">
        <v>39231</v>
      </c>
      <c r="BX776" s="343">
        <f t="shared" si="155"/>
        <v>0</v>
      </c>
      <c r="BY776" s="343">
        <v>29.71</v>
      </c>
    </row>
    <row r="777" spans="1:77">
      <c r="A777" s="342">
        <v>772</v>
      </c>
      <c r="B777" s="342" t="s">
        <v>3378</v>
      </c>
      <c r="C777" s="342" t="s">
        <v>2012</v>
      </c>
      <c r="D777" s="342" t="s">
        <v>499</v>
      </c>
      <c r="E777" s="343">
        <v>800</v>
      </c>
      <c r="F777" s="343">
        <v>530.4</v>
      </c>
      <c r="G777" s="343">
        <v>640</v>
      </c>
      <c r="H777" s="341">
        <v>0.91279999999999994</v>
      </c>
      <c r="I777" s="343">
        <v>24210</v>
      </c>
      <c r="J777" s="343">
        <f t="shared" si="144"/>
        <v>0</v>
      </c>
      <c r="K777" s="343">
        <v>6.94</v>
      </c>
      <c r="L777" s="343">
        <v>616.79999999999995</v>
      </c>
      <c r="M777" s="343">
        <v>640</v>
      </c>
      <c r="N777" s="341">
        <v>0.75790000000000002</v>
      </c>
      <c r="O777" s="343">
        <v>39360</v>
      </c>
      <c r="P777" s="343">
        <f t="shared" si="145"/>
        <v>0</v>
      </c>
      <c r="Q777" s="343">
        <v>11.32</v>
      </c>
      <c r="R777" s="343">
        <v>650.4</v>
      </c>
      <c r="S777" s="343">
        <v>650.4</v>
      </c>
      <c r="T777" s="341">
        <v>0.79110000000000003</v>
      </c>
      <c r="U777" s="343">
        <v>33630</v>
      </c>
      <c r="V777" s="343">
        <f t="shared" si="146"/>
        <v>0</v>
      </c>
      <c r="W777" s="343">
        <v>9.08</v>
      </c>
      <c r="X777" s="343">
        <v>460.8</v>
      </c>
      <c r="Y777" s="343">
        <v>640</v>
      </c>
      <c r="Z777" s="341">
        <v>0.99670000000000003</v>
      </c>
      <c r="AA777" s="343">
        <v>37050</v>
      </c>
      <c r="AB777" s="343">
        <f t="shared" si="147"/>
        <v>0</v>
      </c>
      <c r="AC777" s="343">
        <v>10.84</v>
      </c>
      <c r="AD777" s="343">
        <v>480</v>
      </c>
      <c r="AE777" s="343">
        <v>640</v>
      </c>
      <c r="AF777" s="341">
        <v>0.99450000000000005</v>
      </c>
      <c r="AG777" s="343">
        <v>38160</v>
      </c>
      <c r="AH777" s="343">
        <f t="shared" si="148"/>
        <v>0</v>
      </c>
      <c r="AI777" s="343">
        <v>10.74</v>
      </c>
      <c r="AJ777" s="343">
        <v>350.4</v>
      </c>
      <c r="AK777" s="343">
        <v>640</v>
      </c>
      <c r="AL777" s="341">
        <v>0.99229999999999996</v>
      </c>
      <c r="AM777" s="343">
        <v>30930</v>
      </c>
      <c r="AN777" s="343">
        <f t="shared" si="149"/>
        <v>0</v>
      </c>
      <c r="AO777" s="343">
        <v>12.35</v>
      </c>
      <c r="AP777" s="343">
        <v>331.2</v>
      </c>
      <c r="AQ777" s="343">
        <v>640</v>
      </c>
      <c r="AR777" s="341">
        <v>0.99450000000000005</v>
      </c>
      <c r="AS777" s="343">
        <v>32610</v>
      </c>
      <c r="AT777" s="343">
        <f t="shared" si="150"/>
        <v>0</v>
      </c>
      <c r="AU777" s="343">
        <v>13.31</v>
      </c>
      <c r="AV777" s="343">
        <v>352.8</v>
      </c>
      <c r="AW777" s="343">
        <v>640</v>
      </c>
      <c r="AX777" s="341">
        <v>0.99490000000000001</v>
      </c>
      <c r="AY777" s="343">
        <v>35160</v>
      </c>
      <c r="AZ777" s="343">
        <f t="shared" si="151"/>
        <v>0</v>
      </c>
      <c r="BA777" s="343">
        <v>13.91</v>
      </c>
      <c r="BB777" s="343">
        <v>355.2</v>
      </c>
      <c r="BC777" s="343">
        <v>640</v>
      </c>
      <c r="BD777" s="341">
        <v>0.99550000000000005</v>
      </c>
      <c r="BE777" s="343">
        <v>39900</v>
      </c>
      <c r="BF777" s="343">
        <f t="shared" si="152"/>
        <v>0</v>
      </c>
      <c r="BG777" s="343">
        <v>15.17</v>
      </c>
      <c r="BH777" s="343">
        <v>456</v>
      </c>
      <c r="BI777" s="343">
        <v>640</v>
      </c>
      <c r="BJ777" s="341">
        <v>0.99709999999999999</v>
      </c>
      <c r="BK777" s="343">
        <v>42180</v>
      </c>
      <c r="BL777" s="343">
        <f t="shared" si="153"/>
        <v>0</v>
      </c>
      <c r="BM777" s="343">
        <v>12.47</v>
      </c>
      <c r="BN777" s="343">
        <v>477.6</v>
      </c>
      <c r="BO777" s="343">
        <v>640</v>
      </c>
      <c r="BP777" s="341">
        <v>0.99619999999999997</v>
      </c>
      <c r="BQ777" s="343">
        <v>39420</v>
      </c>
      <c r="BR777" s="343">
        <f t="shared" si="154"/>
        <v>0</v>
      </c>
      <c r="BS777" s="343">
        <v>11.9</v>
      </c>
      <c r="BT777" s="343">
        <v>328.8</v>
      </c>
      <c r="BU777" s="343">
        <v>640</v>
      </c>
      <c r="BV777" s="341">
        <v>0.99299999999999999</v>
      </c>
      <c r="BW777" s="343">
        <v>30120</v>
      </c>
      <c r="BX777" s="343">
        <f t="shared" si="155"/>
        <v>0</v>
      </c>
      <c r="BY777" s="343">
        <v>12.4</v>
      </c>
    </row>
    <row r="778" spans="1:77">
      <c r="A778" s="342">
        <v>773</v>
      </c>
      <c r="B778" s="342" t="s">
        <v>3378</v>
      </c>
      <c r="C778" s="342" t="s">
        <v>2014</v>
      </c>
      <c r="D778" s="342" t="s">
        <v>499</v>
      </c>
      <c r="E778" s="343">
        <v>200</v>
      </c>
      <c r="F778" s="343">
        <v>168.16</v>
      </c>
      <c r="G778" s="343">
        <v>168.16</v>
      </c>
      <c r="H778" s="341">
        <v>0.98980000000000001</v>
      </c>
      <c r="I778" s="343">
        <v>50822</v>
      </c>
      <c r="J778" s="343">
        <f t="shared" si="144"/>
        <v>0</v>
      </c>
      <c r="K778" s="343">
        <v>42.41</v>
      </c>
      <c r="L778" s="343">
        <v>201.92</v>
      </c>
      <c r="M778" s="343">
        <v>201.92</v>
      </c>
      <c r="N778" s="341">
        <v>0.9869</v>
      </c>
      <c r="O778" s="343">
        <v>65052</v>
      </c>
      <c r="P778" s="343">
        <f t="shared" si="145"/>
        <v>0</v>
      </c>
      <c r="Q778" s="343">
        <v>43.88</v>
      </c>
      <c r="R778" s="343">
        <v>151.68</v>
      </c>
      <c r="S778" s="343">
        <v>160</v>
      </c>
      <c r="T778" s="341">
        <v>0.99570000000000003</v>
      </c>
      <c r="U778" s="343">
        <v>37582</v>
      </c>
      <c r="V778" s="343">
        <f t="shared" si="146"/>
        <v>0</v>
      </c>
      <c r="W778" s="343">
        <v>34.56</v>
      </c>
      <c r="X778" s="343">
        <v>153.28</v>
      </c>
      <c r="Y778" s="343">
        <v>160</v>
      </c>
      <c r="Z778" s="341">
        <v>0.99639999999999995</v>
      </c>
      <c r="AA778" s="343">
        <v>44862</v>
      </c>
      <c r="AB778" s="343">
        <f t="shared" si="147"/>
        <v>0</v>
      </c>
      <c r="AC778" s="343">
        <v>39.479999999999997</v>
      </c>
      <c r="AD778" s="343">
        <v>141.6</v>
      </c>
      <c r="AE778" s="343">
        <v>160</v>
      </c>
      <c r="AF778" s="341">
        <v>0.99690000000000001</v>
      </c>
      <c r="AG778" s="343">
        <v>25178</v>
      </c>
      <c r="AH778" s="343">
        <f t="shared" si="148"/>
        <v>0</v>
      </c>
      <c r="AI778" s="343">
        <v>23.97</v>
      </c>
      <c r="AJ778" s="343">
        <v>153.6</v>
      </c>
      <c r="AK778" s="343">
        <v>160</v>
      </c>
      <c r="AL778" s="341">
        <v>0.99819999999999998</v>
      </c>
      <c r="AM778" s="343">
        <v>5556</v>
      </c>
      <c r="AN778" s="343">
        <f t="shared" si="149"/>
        <v>0</v>
      </c>
      <c r="AO778" s="343">
        <v>5.03</v>
      </c>
      <c r="AP778" s="343">
        <v>9.1199999999999992</v>
      </c>
      <c r="AQ778" s="343">
        <v>160</v>
      </c>
      <c r="AR778" s="341">
        <v>0.99909999999999999</v>
      </c>
      <c r="AS778" s="343">
        <v>2426</v>
      </c>
      <c r="AT778" s="343">
        <f t="shared" si="150"/>
        <v>0</v>
      </c>
      <c r="AU778" s="343">
        <v>35.78</v>
      </c>
      <c r="AV778" s="343">
        <v>13.76</v>
      </c>
      <c r="AW778" s="343">
        <v>160</v>
      </c>
      <c r="AX778" s="341">
        <v>0.99909999999999999</v>
      </c>
      <c r="AY778" s="343">
        <v>2242</v>
      </c>
      <c r="AZ778" s="343">
        <f t="shared" si="151"/>
        <v>0</v>
      </c>
      <c r="BA778" s="343">
        <v>22.65</v>
      </c>
      <c r="BB778" s="343">
        <v>124</v>
      </c>
      <c r="BC778" s="343">
        <v>160</v>
      </c>
      <c r="BD778" s="341">
        <v>0.99370000000000003</v>
      </c>
      <c r="BE778" s="343">
        <v>6330</v>
      </c>
      <c r="BF778" s="343">
        <f t="shared" si="152"/>
        <v>0</v>
      </c>
      <c r="BG778" s="343">
        <v>6.9</v>
      </c>
      <c r="BH778" s="343">
        <v>152</v>
      </c>
      <c r="BI778" s="343">
        <v>160</v>
      </c>
      <c r="BJ778" s="341">
        <v>0.99529999999999996</v>
      </c>
      <c r="BK778" s="343">
        <v>46740</v>
      </c>
      <c r="BL778" s="343">
        <f t="shared" si="153"/>
        <v>0</v>
      </c>
      <c r="BM778" s="343">
        <v>41.52</v>
      </c>
      <c r="BN778" s="343">
        <v>146.24</v>
      </c>
      <c r="BO778" s="343">
        <v>160</v>
      </c>
      <c r="BP778" s="341">
        <v>0.99629999999999996</v>
      </c>
      <c r="BQ778" s="343">
        <v>33784</v>
      </c>
      <c r="BR778" s="343">
        <f t="shared" si="154"/>
        <v>0</v>
      </c>
      <c r="BS778" s="343">
        <v>33.31</v>
      </c>
      <c r="BT778" s="343">
        <v>154.08000000000001</v>
      </c>
      <c r="BU778" s="343">
        <v>160</v>
      </c>
      <c r="BV778" s="341">
        <v>0.99619999999999997</v>
      </c>
      <c r="BW778" s="343">
        <v>35262</v>
      </c>
      <c r="BX778" s="343">
        <f t="shared" si="155"/>
        <v>0</v>
      </c>
      <c r="BY778" s="343">
        <v>30.88</v>
      </c>
    </row>
    <row r="779" spans="1:77">
      <c r="A779" s="342">
        <v>774</v>
      </c>
      <c r="B779" s="342" t="s">
        <v>3378</v>
      </c>
      <c r="C779" s="342" t="s">
        <v>2016</v>
      </c>
      <c r="D779" s="342" t="s">
        <v>499</v>
      </c>
      <c r="E779" s="343">
        <v>400</v>
      </c>
      <c r="F779" s="343">
        <v>123.84</v>
      </c>
      <c r="G779" s="343">
        <v>320</v>
      </c>
      <c r="H779" s="341">
        <v>0.6351</v>
      </c>
      <c r="I779" s="343">
        <v>5286</v>
      </c>
      <c r="J779" s="343">
        <f t="shared" si="144"/>
        <v>0</v>
      </c>
      <c r="K779" s="343">
        <v>9.33</v>
      </c>
      <c r="L779" s="343">
        <v>106.08</v>
      </c>
      <c r="M779" s="343">
        <v>320</v>
      </c>
      <c r="N779" s="341">
        <v>0.65920000000000001</v>
      </c>
      <c r="O779" s="343">
        <v>5919</v>
      </c>
      <c r="P779" s="343">
        <f t="shared" si="145"/>
        <v>0</v>
      </c>
      <c r="Q779" s="343">
        <v>11.38</v>
      </c>
      <c r="R779" s="343">
        <v>87.84</v>
      </c>
      <c r="S779" s="343">
        <v>320</v>
      </c>
      <c r="T779" s="341">
        <v>0.65169999999999995</v>
      </c>
      <c r="U779" s="343">
        <v>5901</v>
      </c>
      <c r="V779" s="343">
        <f t="shared" si="146"/>
        <v>0</v>
      </c>
      <c r="W779" s="343">
        <v>14.32</v>
      </c>
      <c r="X779" s="343">
        <v>99.6</v>
      </c>
      <c r="Y779" s="343">
        <v>320</v>
      </c>
      <c r="Z779" s="341">
        <v>0.61750000000000005</v>
      </c>
      <c r="AA779" s="343">
        <v>6558</v>
      </c>
      <c r="AB779" s="343">
        <f t="shared" si="147"/>
        <v>0</v>
      </c>
      <c r="AC779" s="343">
        <v>14.33</v>
      </c>
      <c r="AD779" s="343">
        <v>130.56</v>
      </c>
      <c r="AE779" s="343">
        <v>320</v>
      </c>
      <c r="AF779" s="341">
        <v>0.58589999999999998</v>
      </c>
      <c r="AG779" s="343">
        <v>6576</v>
      </c>
      <c r="AH779" s="343">
        <f t="shared" si="148"/>
        <v>0</v>
      </c>
      <c r="AI779" s="343">
        <v>11.55</v>
      </c>
      <c r="AJ779" s="343">
        <v>111.6</v>
      </c>
      <c r="AK779" s="343">
        <v>320</v>
      </c>
      <c r="AL779" s="341">
        <v>0.61870000000000003</v>
      </c>
      <c r="AM779" s="343">
        <v>5775</v>
      </c>
      <c r="AN779" s="343">
        <f t="shared" si="149"/>
        <v>0</v>
      </c>
      <c r="AO779" s="343">
        <v>11.62</v>
      </c>
      <c r="AP779" s="343">
        <v>128.63999999999999</v>
      </c>
      <c r="AQ779" s="343">
        <v>320</v>
      </c>
      <c r="AR779" s="341">
        <v>0.60019999999999996</v>
      </c>
      <c r="AS779" s="343">
        <v>5292</v>
      </c>
      <c r="AT779" s="343">
        <f t="shared" si="150"/>
        <v>0</v>
      </c>
      <c r="AU779" s="343">
        <v>9.2100000000000009</v>
      </c>
      <c r="AV779" s="343">
        <v>138.47999999999999</v>
      </c>
      <c r="AW779" s="343">
        <v>320</v>
      </c>
      <c r="AX779" s="341">
        <v>0.58620000000000005</v>
      </c>
      <c r="AY779" s="343">
        <v>6201</v>
      </c>
      <c r="AZ779" s="343">
        <f t="shared" si="151"/>
        <v>0</v>
      </c>
      <c r="BA779" s="343">
        <v>10.61</v>
      </c>
      <c r="BB779" s="343">
        <v>100.32</v>
      </c>
      <c r="BC779" s="343">
        <v>320</v>
      </c>
      <c r="BD779" s="341">
        <v>0.7954</v>
      </c>
      <c r="BE779" s="343">
        <v>5658</v>
      </c>
      <c r="BF779" s="343">
        <f t="shared" si="152"/>
        <v>0</v>
      </c>
      <c r="BG779" s="343">
        <v>9.5299999999999994</v>
      </c>
      <c r="BH779" s="343">
        <v>51.84</v>
      </c>
      <c r="BI779" s="343">
        <v>320</v>
      </c>
      <c r="BJ779" s="341">
        <v>0.99719999999999998</v>
      </c>
      <c r="BK779" s="343">
        <v>6450</v>
      </c>
      <c r="BL779" s="343">
        <f t="shared" si="153"/>
        <v>0</v>
      </c>
      <c r="BM779" s="343">
        <v>16.77</v>
      </c>
      <c r="BN779" s="343">
        <v>95.52</v>
      </c>
      <c r="BO779" s="343">
        <v>320</v>
      </c>
      <c r="BP779" s="341">
        <v>0.98419999999999996</v>
      </c>
      <c r="BQ779" s="343">
        <v>6918</v>
      </c>
      <c r="BR779" s="343">
        <f t="shared" si="154"/>
        <v>0</v>
      </c>
      <c r="BS779" s="343">
        <v>10.57</v>
      </c>
      <c r="BT779" s="343">
        <v>58.32</v>
      </c>
      <c r="BU779" s="343">
        <v>320</v>
      </c>
      <c r="BV779" s="341">
        <v>0.99009999999999998</v>
      </c>
      <c r="BW779" s="343">
        <v>6357</v>
      </c>
      <c r="BX779" s="343">
        <f t="shared" si="155"/>
        <v>0</v>
      </c>
      <c r="BY779" s="343">
        <v>14.8</v>
      </c>
    </row>
    <row r="780" spans="1:77">
      <c r="A780" s="342">
        <v>775</v>
      </c>
      <c r="B780" s="342" t="s">
        <v>3378</v>
      </c>
      <c r="C780" s="342" t="s">
        <v>3514</v>
      </c>
      <c r="D780" s="342" t="s">
        <v>499</v>
      </c>
      <c r="E780" s="343">
        <v>560</v>
      </c>
      <c r="F780" s="343">
        <v>4</v>
      </c>
      <c r="G780" s="343">
        <v>97.6</v>
      </c>
      <c r="H780" s="341">
        <v>0.45100000000000001</v>
      </c>
      <c r="I780" s="343">
        <v>599</v>
      </c>
      <c r="J780" s="343">
        <f t="shared" si="144"/>
        <v>0</v>
      </c>
      <c r="K780" s="343">
        <v>46.11</v>
      </c>
      <c r="L780" s="343">
        <v>7.04</v>
      </c>
      <c r="M780" s="343">
        <v>97.6</v>
      </c>
      <c r="N780" s="341">
        <v>0.48130000000000001</v>
      </c>
      <c r="O780" s="343">
        <v>711</v>
      </c>
      <c r="P780" s="343">
        <f t="shared" si="145"/>
        <v>0</v>
      </c>
      <c r="Q780" s="343">
        <v>28.2</v>
      </c>
      <c r="R780" s="343">
        <v>6.08</v>
      </c>
      <c r="S780" s="343">
        <v>97.6</v>
      </c>
      <c r="T780" s="341">
        <v>0.52170000000000005</v>
      </c>
      <c r="U780" s="343">
        <v>683</v>
      </c>
      <c r="V780" s="343">
        <f t="shared" si="146"/>
        <v>0</v>
      </c>
      <c r="W780" s="343">
        <v>29.9</v>
      </c>
      <c r="X780" s="343">
        <v>4.88</v>
      </c>
      <c r="Y780" s="343">
        <v>97.6</v>
      </c>
      <c r="Z780" s="341">
        <v>0.50309999999999999</v>
      </c>
      <c r="AA780" s="343">
        <v>728</v>
      </c>
      <c r="AB780" s="343">
        <f t="shared" si="147"/>
        <v>0</v>
      </c>
      <c r="AC780" s="343">
        <v>39.85</v>
      </c>
      <c r="AD780" s="343">
        <v>27.44</v>
      </c>
      <c r="AE780" s="343">
        <v>97.6</v>
      </c>
      <c r="AF780" s="341">
        <v>0.55500000000000005</v>
      </c>
      <c r="AG780" s="343">
        <v>726</v>
      </c>
      <c r="AH780" s="343">
        <f t="shared" si="148"/>
        <v>0</v>
      </c>
      <c r="AI780" s="343">
        <v>6.41</v>
      </c>
      <c r="AJ780" s="343">
        <v>9.36</v>
      </c>
      <c r="AK780" s="343">
        <v>97.6</v>
      </c>
      <c r="AL780" s="341">
        <v>0.79800000000000004</v>
      </c>
      <c r="AM780" s="343">
        <v>1150</v>
      </c>
      <c r="AN780" s="343">
        <f t="shared" si="149"/>
        <v>0</v>
      </c>
      <c r="AO780" s="343">
        <v>21.38</v>
      </c>
      <c r="AP780" s="343">
        <v>73.44</v>
      </c>
      <c r="AQ780" s="343">
        <v>448</v>
      </c>
      <c r="AR780" s="341">
        <v>0.87870000000000004</v>
      </c>
      <c r="AS780" s="343">
        <v>1964</v>
      </c>
      <c r="AT780" s="343">
        <f t="shared" si="150"/>
        <v>0</v>
      </c>
      <c r="AU780" s="343">
        <v>4.09</v>
      </c>
      <c r="AV780" s="343">
        <v>338.4</v>
      </c>
      <c r="AW780" s="343">
        <v>448</v>
      </c>
      <c r="AX780" s="341">
        <v>0.60360000000000003</v>
      </c>
      <c r="AY780" s="343">
        <v>10188</v>
      </c>
      <c r="AZ780" s="343">
        <f t="shared" si="151"/>
        <v>0</v>
      </c>
      <c r="BA780" s="343">
        <v>6.93</v>
      </c>
      <c r="BB780" s="343">
        <v>435.84</v>
      </c>
      <c r="BC780" s="343">
        <v>448</v>
      </c>
      <c r="BD780" s="341">
        <v>0.62560000000000004</v>
      </c>
      <c r="BE780" s="343">
        <v>49722</v>
      </c>
      <c r="BF780" s="343">
        <f t="shared" si="152"/>
        <v>0</v>
      </c>
      <c r="BG780" s="343">
        <v>24.51</v>
      </c>
      <c r="BH780" s="343">
        <v>425.28</v>
      </c>
      <c r="BI780" s="343">
        <v>448</v>
      </c>
      <c r="BJ780" s="341">
        <v>0.64759999999999995</v>
      </c>
      <c r="BK780" s="343">
        <v>76728</v>
      </c>
      <c r="BL780" s="343">
        <f t="shared" si="153"/>
        <v>0</v>
      </c>
      <c r="BM780" s="343">
        <v>37.44</v>
      </c>
      <c r="BN780" s="343">
        <v>408</v>
      </c>
      <c r="BO780" s="343">
        <v>448</v>
      </c>
      <c r="BP780" s="341">
        <v>0.69599999999999995</v>
      </c>
      <c r="BQ780" s="343">
        <v>59070</v>
      </c>
      <c r="BR780" s="343">
        <f t="shared" si="154"/>
        <v>0</v>
      </c>
      <c r="BS780" s="343">
        <v>29.89</v>
      </c>
      <c r="BT780" s="343">
        <v>375.36</v>
      </c>
      <c r="BU780" s="343">
        <v>448</v>
      </c>
      <c r="BV780" s="341">
        <v>0.72330000000000005</v>
      </c>
      <c r="BW780" s="343">
        <v>82962</v>
      </c>
      <c r="BX780" s="343">
        <f t="shared" si="155"/>
        <v>0</v>
      </c>
      <c r="BY780" s="343">
        <v>41.07</v>
      </c>
    </row>
    <row r="781" spans="1:77">
      <c r="A781" s="342">
        <v>776</v>
      </c>
      <c r="B781" s="342" t="s">
        <v>3378</v>
      </c>
      <c r="C781" s="342" t="s">
        <v>2022</v>
      </c>
      <c r="D781" s="342" t="s">
        <v>499</v>
      </c>
      <c r="E781" s="343">
        <v>167</v>
      </c>
      <c r="F781" s="343">
        <v>60.32</v>
      </c>
      <c r="G781" s="343">
        <v>133.6</v>
      </c>
      <c r="H781" s="341">
        <v>0.94579999999999997</v>
      </c>
      <c r="I781" s="343">
        <v>5620</v>
      </c>
      <c r="J781" s="343">
        <f t="shared" si="144"/>
        <v>0</v>
      </c>
      <c r="K781" s="343">
        <v>13.68</v>
      </c>
      <c r="L781" s="343">
        <v>63.2</v>
      </c>
      <c r="M781" s="343">
        <v>133.6</v>
      </c>
      <c r="N781" s="341">
        <v>0.93930000000000002</v>
      </c>
      <c r="O781" s="343">
        <v>6510</v>
      </c>
      <c r="P781" s="343">
        <f t="shared" si="145"/>
        <v>0</v>
      </c>
      <c r="Q781" s="343">
        <v>14.74</v>
      </c>
      <c r="R781" s="343">
        <v>63.84</v>
      </c>
      <c r="S781" s="343">
        <v>133.6</v>
      </c>
      <c r="T781" s="341">
        <v>0.90059999999999996</v>
      </c>
      <c r="U781" s="343">
        <v>8012</v>
      </c>
      <c r="V781" s="343">
        <f t="shared" si="146"/>
        <v>0</v>
      </c>
      <c r="W781" s="343">
        <v>19.350000000000001</v>
      </c>
      <c r="X781" s="343">
        <v>31.68</v>
      </c>
      <c r="Y781" s="343">
        <v>133.6</v>
      </c>
      <c r="Z781" s="341">
        <v>0.98580000000000001</v>
      </c>
      <c r="AA781" s="343">
        <v>5420</v>
      </c>
      <c r="AB781" s="343">
        <f t="shared" si="147"/>
        <v>0</v>
      </c>
      <c r="AC781" s="343">
        <v>23.33</v>
      </c>
      <c r="AD781" s="343">
        <v>58.4</v>
      </c>
      <c r="AE781" s="343">
        <v>133.6</v>
      </c>
      <c r="AF781" s="341">
        <v>0.9042</v>
      </c>
      <c r="AG781" s="343">
        <v>6702</v>
      </c>
      <c r="AH781" s="343">
        <f t="shared" si="148"/>
        <v>0</v>
      </c>
      <c r="AI781" s="343">
        <v>17.059999999999999</v>
      </c>
      <c r="AJ781" s="343">
        <v>62.08</v>
      </c>
      <c r="AK781" s="343">
        <v>133.6</v>
      </c>
      <c r="AL781" s="341">
        <v>0.87060000000000004</v>
      </c>
      <c r="AM781" s="343">
        <v>8182</v>
      </c>
      <c r="AN781" s="343">
        <f t="shared" si="149"/>
        <v>0</v>
      </c>
      <c r="AO781" s="343">
        <v>21.03</v>
      </c>
      <c r="AP781" s="343">
        <v>56.64</v>
      </c>
      <c r="AQ781" s="343">
        <v>133.6</v>
      </c>
      <c r="AR781" s="341">
        <v>0.97030000000000005</v>
      </c>
      <c r="AS781" s="343">
        <v>5824</v>
      </c>
      <c r="AT781" s="343">
        <f t="shared" si="150"/>
        <v>0</v>
      </c>
      <c r="AU781" s="343">
        <v>14.24</v>
      </c>
      <c r="AV781" s="343">
        <v>58.72</v>
      </c>
      <c r="AW781" s="343">
        <v>133.6</v>
      </c>
      <c r="AX781" s="341">
        <v>0.91859999999999997</v>
      </c>
      <c r="AY781" s="343">
        <v>4338</v>
      </c>
      <c r="AZ781" s="343">
        <f t="shared" si="151"/>
        <v>0</v>
      </c>
      <c r="BA781" s="343">
        <v>11.17</v>
      </c>
      <c r="BB781" s="343">
        <v>55.36</v>
      </c>
      <c r="BC781" s="343">
        <v>133.6</v>
      </c>
      <c r="BD781" s="341">
        <v>0.95469999999999999</v>
      </c>
      <c r="BE781" s="343">
        <v>3548</v>
      </c>
      <c r="BF781" s="343">
        <f t="shared" si="152"/>
        <v>0</v>
      </c>
      <c r="BG781" s="343">
        <v>9.02</v>
      </c>
      <c r="BH781" s="343">
        <v>47.68</v>
      </c>
      <c r="BI781" s="343">
        <v>133.6</v>
      </c>
      <c r="BJ781" s="341">
        <v>0.96089999999999998</v>
      </c>
      <c r="BK781" s="343">
        <v>4132</v>
      </c>
      <c r="BL781" s="343">
        <f t="shared" si="153"/>
        <v>0</v>
      </c>
      <c r="BM781" s="343">
        <v>12.12</v>
      </c>
      <c r="BN781" s="343">
        <v>56.48</v>
      </c>
      <c r="BO781" s="343">
        <v>133.6</v>
      </c>
      <c r="BP781" s="341">
        <v>0.9113</v>
      </c>
      <c r="BQ781" s="343">
        <v>4318</v>
      </c>
      <c r="BR781" s="343">
        <f t="shared" si="154"/>
        <v>0</v>
      </c>
      <c r="BS781" s="343">
        <v>12.05</v>
      </c>
      <c r="BT781" s="343">
        <v>36.32</v>
      </c>
      <c r="BU781" s="343">
        <v>133.6</v>
      </c>
      <c r="BV781" s="341">
        <v>0.9849</v>
      </c>
      <c r="BW781" s="343">
        <v>2884</v>
      </c>
      <c r="BX781" s="343">
        <f t="shared" si="155"/>
        <v>0</v>
      </c>
      <c r="BY781" s="343">
        <v>10.84</v>
      </c>
    </row>
    <row r="782" spans="1:77">
      <c r="A782" s="342">
        <v>777</v>
      </c>
      <c r="B782" s="342" t="s">
        <v>3378</v>
      </c>
      <c r="C782" s="342" t="s">
        <v>2026</v>
      </c>
      <c r="D782" s="342" t="s">
        <v>499</v>
      </c>
      <c r="E782" s="343">
        <v>650</v>
      </c>
      <c r="F782" s="343">
        <v>607.67999999999995</v>
      </c>
      <c r="G782" s="343">
        <v>607.67999999999995</v>
      </c>
      <c r="H782" s="341">
        <v>0.96120000000000005</v>
      </c>
      <c r="I782" s="343">
        <v>95580</v>
      </c>
      <c r="J782" s="343">
        <f t="shared" si="144"/>
        <v>0</v>
      </c>
      <c r="K782" s="343">
        <v>22.72</v>
      </c>
      <c r="L782" s="343">
        <v>695.16</v>
      </c>
      <c r="M782" s="343">
        <v>695.16</v>
      </c>
      <c r="N782" s="341">
        <v>0.76</v>
      </c>
      <c r="O782" s="343">
        <v>79231</v>
      </c>
      <c r="P782" s="343">
        <f t="shared" si="145"/>
        <v>0</v>
      </c>
      <c r="Q782" s="343">
        <v>20.16</v>
      </c>
      <c r="R782" s="343">
        <v>604.44000000000005</v>
      </c>
      <c r="S782" s="343">
        <v>604.44000000000005</v>
      </c>
      <c r="T782" s="341">
        <v>0.86040000000000005</v>
      </c>
      <c r="U782" s="343">
        <v>62748</v>
      </c>
      <c r="V782" s="343">
        <f t="shared" si="146"/>
        <v>0</v>
      </c>
      <c r="W782" s="343">
        <v>16.760000000000002</v>
      </c>
      <c r="X782" s="343">
        <v>565.91999999999996</v>
      </c>
      <c r="Y782" s="343">
        <v>565.91999999999996</v>
      </c>
      <c r="Z782" s="341">
        <v>0.98760000000000003</v>
      </c>
      <c r="AA782" s="343">
        <v>71730</v>
      </c>
      <c r="AB782" s="343">
        <f t="shared" si="147"/>
        <v>0</v>
      </c>
      <c r="AC782" s="343">
        <v>17.25</v>
      </c>
      <c r="AD782" s="343">
        <v>534.6</v>
      </c>
      <c r="AE782" s="343">
        <v>534.6</v>
      </c>
      <c r="AF782" s="341">
        <v>0.98740000000000006</v>
      </c>
      <c r="AG782" s="343">
        <v>50688</v>
      </c>
      <c r="AH782" s="343">
        <f t="shared" si="148"/>
        <v>0</v>
      </c>
      <c r="AI782" s="343">
        <v>12.91</v>
      </c>
      <c r="AJ782" s="343">
        <v>532.79999999999995</v>
      </c>
      <c r="AK782" s="343">
        <v>532.79999999999995</v>
      </c>
      <c r="AL782" s="341">
        <v>0.99109999999999998</v>
      </c>
      <c r="AM782" s="343">
        <v>59530</v>
      </c>
      <c r="AN782" s="343">
        <f t="shared" si="149"/>
        <v>0</v>
      </c>
      <c r="AO782" s="343">
        <v>15.66</v>
      </c>
      <c r="AP782" s="343">
        <v>557.64</v>
      </c>
      <c r="AQ782" s="343">
        <v>557.64</v>
      </c>
      <c r="AR782" s="341">
        <v>0.98839999999999995</v>
      </c>
      <c r="AS782" s="343">
        <v>60219</v>
      </c>
      <c r="AT782" s="343">
        <f t="shared" si="150"/>
        <v>0</v>
      </c>
      <c r="AU782" s="343">
        <v>14.68</v>
      </c>
      <c r="AV782" s="343">
        <v>655.20000000000005</v>
      </c>
      <c r="AW782" s="343">
        <v>655.20000000000005</v>
      </c>
      <c r="AX782" s="341">
        <v>0.98440000000000005</v>
      </c>
      <c r="AY782" s="343">
        <v>65588</v>
      </c>
      <c r="AZ782" s="343">
        <f t="shared" si="151"/>
        <v>0</v>
      </c>
      <c r="BA782" s="343">
        <v>14.12</v>
      </c>
      <c r="BB782" s="343">
        <v>571.67999999999995</v>
      </c>
      <c r="BC782" s="343">
        <v>571.67999999999995</v>
      </c>
      <c r="BD782" s="341">
        <v>0.99660000000000004</v>
      </c>
      <c r="BE782" s="343">
        <v>79637</v>
      </c>
      <c r="BF782" s="343">
        <f t="shared" si="152"/>
        <v>0</v>
      </c>
      <c r="BG782" s="343">
        <v>18.79</v>
      </c>
      <c r="BH782" s="343">
        <v>543.96</v>
      </c>
      <c r="BI782" s="343">
        <v>543.96</v>
      </c>
      <c r="BJ782" s="341">
        <v>0.98250000000000004</v>
      </c>
      <c r="BK782" s="343">
        <v>70560</v>
      </c>
      <c r="BL782" s="343">
        <f t="shared" si="153"/>
        <v>0</v>
      </c>
      <c r="BM782" s="343">
        <v>17.739999999999998</v>
      </c>
      <c r="BN782" s="343">
        <v>281.16000000000003</v>
      </c>
      <c r="BO782" s="343">
        <v>520</v>
      </c>
      <c r="BP782" s="341">
        <v>0.98699999999999999</v>
      </c>
      <c r="BQ782" s="343">
        <v>43303</v>
      </c>
      <c r="BR782" s="343">
        <f t="shared" si="154"/>
        <v>0</v>
      </c>
      <c r="BS782" s="343">
        <v>22.42</v>
      </c>
      <c r="BT782" s="343">
        <v>536.04</v>
      </c>
      <c r="BU782" s="343">
        <v>536.04</v>
      </c>
      <c r="BV782" s="341">
        <v>0.98799999999999999</v>
      </c>
      <c r="BW782" s="343">
        <v>85838</v>
      </c>
      <c r="BX782" s="343">
        <f t="shared" si="155"/>
        <v>0</v>
      </c>
      <c r="BY782" s="343">
        <v>21.78</v>
      </c>
    </row>
    <row r="783" spans="1:77">
      <c r="A783" s="342">
        <v>778</v>
      </c>
      <c r="B783" s="342" t="s">
        <v>3378</v>
      </c>
      <c r="C783" s="342" t="s">
        <v>2028</v>
      </c>
      <c r="D783" s="342" t="s">
        <v>496</v>
      </c>
      <c r="E783" s="343">
        <v>130</v>
      </c>
      <c r="F783" s="343">
        <v>64.08</v>
      </c>
      <c r="G783" s="343">
        <v>104</v>
      </c>
      <c r="H783" s="341">
        <v>0.999</v>
      </c>
      <c r="I783" s="343">
        <v>21753</v>
      </c>
      <c r="J783" s="343">
        <f t="shared" si="144"/>
        <v>0</v>
      </c>
      <c r="K783" s="343">
        <v>47.19</v>
      </c>
      <c r="L783" s="343">
        <v>41.28</v>
      </c>
      <c r="M783" s="343">
        <v>104</v>
      </c>
      <c r="N783" s="341">
        <v>0.99909999999999999</v>
      </c>
      <c r="O783" s="343">
        <v>14079</v>
      </c>
      <c r="P783" s="343">
        <f t="shared" si="145"/>
        <v>0</v>
      </c>
      <c r="Q783" s="343">
        <v>45.88</v>
      </c>
      <c r="R783" s="343">
        <v>69.12</v>
      </c>
      <c r="S783" s="343">
        <v>104</v>
      </c>
      <c r="T783" s="341">
        <v>0.999</v>
      </c>
      <c r="U783" s="343">
        <v>16413</v>
      </c>
      <c r="V783" s="343">
        <f t="shared" si="146"/>
        <v>0</v>
      </c>
      <c r="W783" s="343">
        <v>33.01</v>
      </c>
      <c r="X783" s="343">
        <v>83.04</v>
      </c>
      <c r="Y783" s="343">
        <v>104</v>
      </c>
      <c r="Z783" s="341">
        <v>0.99880000000000002</v>
      </c>
      <c r="AA783" s="343">
        <v>39426</v>
      </c>
      <c r="AB783" s="343">
        <f t="shared" si="147"/>
        <v>2400.4874002191268</v>
      </c>
      <c r="AC783" s="343">
        <v>63.89</v>
      </c>
      <c r="AD783" s="343">
        <v>72.72</v>
      </c>
      <c r="AE783" s="343">
        <v>104</v>
      </c>
      <c r="AF783" s="341">
        <v>0.99890000000000001</v>
      </c>
      <c r="AG783" s="343">
        <v>30756</v>
      </c>
      <c r="AH783" s="343">
        <f t="shared" si="148"/>
        <v>0</v>
      </c>
      <c r="AI783" s="343">
        <v>56.91</v>
      </c>
      <c r="AJ783" s="343">
        <v>65.28</v>
      </c>
      <c r="AK783" s="343">
        <v>104</v>
      </c>
      <c r="AL783" s="341">
        <v>0.99880000000000002</v>
      </c>
      <c r="AM783" s="343">
        <v>26541</v>
      </c>
      <c r="AN783" s="343">
        <f t="shared" si="149"/>
        <v>0</v>
      </c>
      <c r="AO783" s="343">
        <v>56.53</v>
      </c>
      <c r="AP783" s="343">
        <v>61.44</v>
      </c>
      <c r="AQ783" s="343">
        <v>104</v>
      </c>
      <c r="AR783" s="341">
        <v>0.99870000000000003</v>
      </c>
      <c r="AS783" s="343">
        <v>24786</v>
      </c>
      <c r="AT783" s="343">
        <f t="shared" si="150"/>
        <v>0</v>
      </c>
      <c r="AU783" s="343">
        <v>54.29</v>
      </c>
      <c r="AV783" s="343">
        <v>83.04</v>
      </c>
      <c r="AW783" s="343">
        <v>104</v>
      </c>
      <c r="AX783" s="341">
        <v>0</v>
      </c>
      <c r="AY783" s="343">
        <v>0</v>
      </c>
      <c r="AZ783" s="343">
        <f t="shared" si="151"/>
        <v>0</v>
      </c>
      <c r="BA783" s="343">
        <v>0</v>
      </c>
      <c r="BB783" s="343">
        <v>36</v>
      </c>
      <c r="BC783" s="343">
        <v>104</v>
      </c>
      <c r="BD783" s="341">
        <v>0.99919999999999998</v>
      </c>
      <c r="BE783" s="343">
        <v>20835</v>
      </c>
      <c r="BF783" s="343">
        <f t="shared" si="152"/>
        <v>0</v>
      </c>
      <c r="BG783" s="343">
        <v>1.59</v>
      </c>
      <c r="BH783" s="343">
        <v>35.28</v>
      </c>
      <c r="BI783" s="343">
        <v>104</v>
      </c>
      <c r="BJ783" s="341">
        <v>0.99939999999999996</v>
      </c>
      <c r="BK783" s="343">
        <v>10110</v>
      </c>
      <c r="BL783" s="343">
        <f t="shared" si="153"/>
        <v>0</v>
      </c>
      <c r="BM783" s="343">
        <v>38.54</v>
      </c>
      <c r="BN783" s="343">
        <v>37.200000000000003</v>
      </c>
      <c r="BO783" s="343">
        <v>104</v>
      </c>
      <c r="BP783" s="341">
        <v>0.99919999999999998</v>
      </c>
      <c r="BQ783" s="343">
        <v>11625</v>
      </c>
      <c r="BR783" s="343">
        <f t="shared" si="154"/>
        <v>0</v>
      </c>
      <c r="BS783" s="343">
        <v>44.93</v>
      </c>
      <c r="BT783" s="343">
        <v>39.6</v>
      </c>
      <c r="BU783" s="343">
        <v>104</v>
      </c>
      <c r="BV783" s="341">
        <v>0.99870000000000003</v>
      </c>
      <c r="BW783" s="343">
        <v>14199</v>
      </c>
      <c r="BX783" s="343">
        <f t="shared" si="155"/>
        <v>0</v>
      </c>
      <c r="BY783" s="343">
        <v>48.25</v>
      </c>
    </row>
    <row r="784" spans="1:77">
      <c r="A784" s="342">
        <v>779</v>
      </c>
      <c r="B784" s="342" t="s">
        <v>3378</v>
      </c>
      <c r="C784" s="342" t="s">
        <v>2030</v>
      </c>
      <c r="D784" s="342" t="s">
        <v>499</v>
      </c>
      <c r="E784" s="343">
        <v>200</v>
      </c>
      <c r="F784" s="343">
        <v>232.08</v>
      </c>
      <c r="G784" s="343">
        <v>232.08</v>
      </c>
      <c r="H784" s="341">
        <v>0.9617</v>
      </c>
      <c r="I784" s="343">
        <v>59052</v>
      </c>
      <c r="J784" s="343">
        <f t="shared" si="144"/>
        <v>0</v>
      </c>
      <c r="K784" s="343">
        <v>36.75</v>
      </c>
      <c r="L784" s="343">
        <v>204.96</v>
      </c>
      <c r="M784" s="343">
        <v>204.96</v>
      </c>
      <c r="N784" s="341">
        <v>0.9405</v>
      </c>
      <c r="O784" s="343">
        <v>48492</v>
      </c>
      <c r="P784" s="343">
        <f t="shared" si="145"/>
        <v>0</v>
      </c>
      <c r="Q784" s="343">
        <v>33.81</v>
      </c>
      <c r="R784" s="343">
        <v>225.36</v>
      </c>
      <c r="S784" s="343">
        <v>225.36</v>
      </c>
      <c r="T784" s="341">
        <v>0.93500000000000005</v>
      </c>
      <c r="U784" s="343">
        <v>58524</v>
      </c>
      <c r="V784" s="343">
        <f t="shared" si="146"/>
        <v>0</v>
      </c>
      <c r="W784" s="343">
        <v>38.57</v>
      </c>
      <c r="X784" s="343">
        <v>224.4</v>
      </c>
      <c r="Y784" s="343">
        <v>224.4</v>
      </c>
      <c r="Z784" s="341">
        <v>0.94720000000000004</v>
      </c>
      <c r="AA784" s="343">
        <v>63849</v>
      </c>
      <c r="AB784" s="343">
        <f t="shared" si="147"/>
        <v>0</v>
      </c>
      <c r="AC784" s="343">
        <v>40.369999999999997</v>
      </c>
      <c r="AD784" s="343">
        <v>222.48</v>
      </c>
      <c r="AE784" s="343">
        <v>222.48</v>
      </c>
      <c r="AF784" s="341">
        <v>0.95979999999999999</v>
      </c>
      <c r="AG784" s="343">
        <v>70407</v>
      </c>
      <c r="AH784" s="343">
        <f t="shared" si="148"/>
        <v>0</v>
      </c>
      <c r="AI784" s="343">
        <v>44.31</v>
      </c>
      <c r="AJ784" s="343">
        <v>250.08</v>
      </c>
      <c r="AK784" s="343">
        <v>250.08</v>
      </c>
      <c r="AL784" s="341">
        <v>0.97230000000000005</v>
      </c>
      <c r="AM784" s="343">
        <v>76776</v>
      </c>
      <c r="AN784" s="343">
        <f t="shared" si="149"/>
        <v>0</v>
      </c>
      <c r="AO784" s="343">
        <v>43.85</v>
      </c>
      <c r="AP784" s="343">
        <v>259.2</v>
      </c>
      <c r="AQ784" s="343">
        <v>259.2</v>
      </c>
      <c r="AR784" s="341">
        <v>0.95350000000000001</v>
      </c>
      <c r="AS784" s="343">
        <v>89514</v>
      </c>
      <c r="AT784" s="343">
        <f t="shared" si="150"/>
        <v>0</v>
      </c>
      <c r="AU784" s="343">
        <v>48.68</v>
      </c>
      <c r="AV784" s="343">
        <v>264.72000000000003</v>
      </c>
      <c r="AW784" s="343">
        <v>264.72000000000003</v>
      </c>
      <c r="AX784" s="341">
        <v>0.94950000000000001</v>
      </c>
      <c r="AY784" s="343">
        <v>80214</v>
      </c>
      <c r="AZ784" s="343">
        <f t="shared" si="151"/>
        <v>0</v>
      </c>
      <c r="BA784" s="343">
        <v>44.32</v>
      </c>
      <c r="BB784" s="343">
        <v>266.64</v>
      </c>
      <c r="BC784" s="343">
        <v>266.64</v>
      </c>
      <c r="BD784" s="341">
        <v>0.95079999999999998</v>
      </c>
      <c r="BE784" s="343">
        <v>85536</v>
      </c>
      <c r="BF784" s="343">
        <f t="shared" si="152"/>
        <v>0</v>
      </c>
      <c r="BG784" s="343">
        <v>45.35</v>
      </c>
      <c r="BH784" s="343">
        <v>280.56</v>
      </c>
      <c r="BI784" s="343">
        <v>280.56</v>
      </c>
      <c r="BJ784" s="341">
        <v>0.94620000000000004</v>
      </c>
      <c r="BK784" s="343">
        <v>89433</v>
      </c>
      <c r="BL784" s="343">
        <f t="shared" si="153"/>
        <v>0</v>
      </c>
      <c r="BM784" s="343">
        <v>45.28</v>
      </c>
      <c r="BN784" s="343">
        <v>230.64</v>
      </c>
      <c r="BO784" s="343">
        <v>230.64</v>
      </c>
      <c r="BP784" s="341">
        <v>0.95699999999999996</v>
      </c>
      <c r="BQ784" s="343">
        <v>75213</v>
      </c>
      <c r="BR784" s="343">
        <f t="shared" si="154"/>
        <v>0</v>
      </c>
      <c r="BS784" s="343">
        <v>48.96</v>
      </c>
      <c r="BT784" s="343">
        <v>245.76</v>
      </c>
      <c r="BU784" s="343">
        <v>245.76</v>
      </c>
      <c r="BV784" s="341">
        <v>0.97540000000000004</v>
      </c>
      <c r="BW784" s="343">
        <v>69027</v>
      </c>
      <c r="BX784" s="343">
        <f t="shared" si="155"/>
        <v>0</v>
      </c>
      <c r="BY784" s="343">
        <v>38.700000000000003</v>
      </c>
    </row>
    <row r="785" spans="1:77">
      <c r="A785" s="342">
        <v>780</v>
      </c>
      <c r="B785" s="342" t="s">
        <v>3378</v>
      </c>
      <c r="C785" s="342" t="s">
        <v>2032</v>
      </c>
      <c r="D785" s="342" t="s">
        <v>499</v>
      </c>
      <c r="E785" s="343">
        <v>150</v>
      </c>
      <c r="F785" s="343">
        <v>122.56</v>
      </c>
      <c r="G785" s="343">
        <v>122.56</v>
      </c>
      <c r="H785" s="341">
        <v>0.94769999999999999</v>
      </c>
      <c r="I785" s="343">
        <v>15460</v>
      </c>
      <c r="J785" s="343">
        <f t="shared" si="144"/>
        <v>0</v>
      </c>
      <c r="K785" s="343">
        <v>18.489999999999998</v>
      </c>
      <c r="L785" s="343">
        <v>112.08</v>
      </c>
      <c r="M785" s="343">
        <v>120</v>
      </c>
      <c r="N785" s="341">
        <v>0.94550000000000001</v>
      </c>
      <c r="O785" s="343">
        <v>14219</v>
      </c>
      <c r="P785" s="343">
        <f t="shared" si="145"/>
        <v>0</v>
      </c>
      <c r="Q785" s="343">
        <v>18.03</v>
      </c>
      <c r="R785" s="343">
        <v>103.6</v>
      </c>
      <c r="S785" s="343">
        <v>120</v>
      </c>
      <c r="T785" s="341">
        <v>0.98519999999999996</v>
      </c>
      <c r="U785" s="343">
        <v>13318</v>
      </c>
      <c r="V785" s="343">
        <f t="shared" si="146"/>
        <v>0</v>
      </c>
      <c r="W785" s="343">
        <v>18.12</v>
      </c>
      <c r="X785" s="343">
        <v>102.48</v>
      </c>
      <c r="Y785" s="343">
        <v>120</v>
      </c>
      <c r="Z785" s="341">
        <v>0.98160000000000003</v>
      </c>
      <c r="AA785" s="343">
        <v>13906</v>
      </c>
      <c r="AB785" s="343">
        <f t="shared" si="147"/>
        <v>0</v>
      </c>
      <c r="AC785" s="343">
        <v>18.579999999999998</v>
      </c>
      <c r="AD785" s="343">
        <v>108.4</v>
      </c>
      <c r="AE785" s="343">
        <v>120</v>
      </c>
      <c r="AF785" s="341">
        <v>0.97750000000000004</v>
      </c>
      <c r="AG785" s="343">
        <v>12700</v>
      </c>
      <c r="AH785" s="343">
        <f t="shared" si="148"/>
        <v>0</v>
      </c>
      <c r="AI785" s="343">
        <v>16.11</v>
      </c>
      <c r="AJ785" s="343">
        <v>135.19999999999999</v>
      </c>
      <c r="AK785" s="343">
        <v>135.19999999999999</v>
      </c>
      <c r="AL785" s="341">
        <v>0.75829999999999997</v>
      </c>
      <c r="AM785" s="343">
        <v>11755</v>
      </c>
      <c r="AN785" s="343">
        <f t="shared" si="149"/>
        <v>0</v>
      </c>
      <c r="AO785" s="343">
        <v>15.92</v>
      </c>
      <c r="AP785" s="343">
        <v>105.04</v>
      </c>
      <c r="AQ785" s="343">
        <v>120</v>
      </c>
      <c r="AR785" s="341">
        <v>0.97230000000000005</v>
      </c>
      <c r="AS785" s="343">
        <v>11844</v>
      </c>
      <c r="AT785" s="343">
        <f t="shared" si="150"/>
        <v>0</v>
      </c>
      <c r="AU785" s="343">
        <v>15.59</v>
      </c>
      <c r="AV785" s="343">
        <v>102.24</v>
      </c>
      <c r="AW785" s="343">
        <v>120</v>
      </c>
      <c r="AX785" s="341">
        <v>0.95489999999999997</v>
      </c>
      <c r="AY785" s="343">
        <v>12695</v>
      </c>
      <c r="AZ785" s="343">
        <f t="shared" si="151"/>
        <v>0</v>
      </c>
      <c r="BA785" s="343">
        <v>18.059999999999999</v>
      </c>
      <c r="BB785" s="343">
        <v>102.72</v>
      </c>
      <c r="BC785" s="343">
        <v>120</v>
      </c>
      <c r="BD785" s="341">
        <v>0.95350000000000001</v>
      </c>
      <c r="BE785" s="343">
        <v>15733</v>
      </c>
      <c r="BF785" s="343">
        <f t="shared" si="152"/>
        <v>0</v>
      </c>
      <c r="BG785" s="343">
        <v>21.59</v>
      </c>
      <c r="BH785" s="343">
        <v>102.64</v>
      </c>
      <c r="BI785" s="343">
        <v>120</v>
      </c>
      <c r="BJ785" s="341">
        <v>0.98109999999999997</v>
      </c>
      <c r="BK785" s="343">
        <v>18140</v>
      </c>
      <c r="BL785" s="343">
        <f t="shared" si="153"/>
        <v>0</v>
      </c>
      <c r="BM785" s="343">
        <v>24.21</v>
      </c>
      <c r="BN785" s="343">
        <v>102.8</v>
      </c>
      <c r="BO785" s="343">
        <v>120</v>
      </c>
      <c r="BP785" s="341">
        <v>0.98129999999999995</v>
      </c>
      <c r="BQ785" s="343">
        <v>21085</v>
      </c>
      <c r="BR785" s="343">
        <f t="shared" si="154"/>
        <v>0</v>
      </c>
      <c r="BS785" s="343">
        <v>30.03</v>
      </c>
      <c r="BT785" s="343">
        <v>102.72</v>
      </c>
      <c r="BU785" s="343">
        <v>120</v>
      </c>
      <c r="BV785" s="341">
        <v>0.98129999999999995</v>
      </c>
      <c r="BW785" s="343">
        <v>19195</v>
      </c>
      <c r="BX785" s="343">
        <f t="shared" si="155"/>
        <v>0</v>
      </c>
      <c r="BY785" s="343">
        <v>25.59</v>
      </c>
    </row>
    <row r="786" spans="1:77">
      <c r="A786" s="342">
        <v>781</v>
      </c>
      <c r="B786" s="342" t="s">
        <v>3378</v>
      </c>
      <c r="C786" s="342" t="s">
        <v>2036</v>
      </c>
      <c r="D786" s="342" t="s">
        <v>499</v>
      </c>
      <c r="E786" s="343">
        <v>200</v>
      </c>
      <c r="F786" s="343">
        <v>169.92</v>
      </c>
      <c r="G786" s="343">
        <v>169.92</v>
      </c>
      <c r="H786" s="341">
        <v>0.98909999999999998</v>
      </c>
      <c r="I786" s="343">
        <v>17300</v>
      </c>
      <c r="J786" s="343">
        <f t="shared" si="144"/>
        <v>0</v>
      </c>
      <c r="K786" s="343">
        <v>14.3</v>
      </c>
      <c r="L786" s="343">
        <v>155.68</v>
      </c>
      <c r="M786" s="343">
        <v>160</v>
      </c>
      <c r="N786" s="341">
        <v>0.96550000000000002</v>
      </c>
      <c r="O786" s="343">
        <v>16572</v>
      </c>
      <c r="P786" s="343">
        <f t="shared" si="145"/>
        <v>0</v>
      </c>
      <c r="Q786" s="343">
        <v>14.82</v>
      </c>
      <c r="R786" s="343">
        <v>147.68</v>
      </c>
      <c r="S786" s="343">
        <v>160</v>
      </c>
      <c r="T786" s="341">
        <v>0.9627</v>
      </c>
      <c r="U786" s="343">
        <v>14794</v>
      </c>
      <c r="V786" s="343">
        <f t="shared" si="146"/>
        <v>0</v>
      </c>
      <c r="W786" s="343">
        <v>14.45</v>
      </c>
      <c r="X786" s="343">
        <v>172.8</v>
      </c>
      <c r="Y786" s="343">
        <v>172.8</v>
      </c>
      <c r="Z786" s="341">
        <v>0.97089999999999999</v>
      </c>
      <c r="AA786" s="343">
        <v>14348</v>
      </c>
      <c r="AB786" s="343">
        <f t="shared" si="147"/>
        <v>0</v>
      </c>
      <c r="AC786" s="343">
        <v>11.49</v>
      </c>
      <c r="AD786" s="343">
        <v>156.16</v>
      </c>
      <c r="AE786" s="343">
        <v>160</v>
      </c>
      <c r="AF786" s="341">
        <v>0.97230000000000005</v>
      </c>
      <c r="AG786" s="343">
        <v>11948</v>
      </c>
      <c r="AH786" s="343">
        <f t="shared" si="148"/>
        <v>0</v>
      </c>
      <c r="AI786" s="343">
        <v>10.58</v>
      </c>
      <c r="AJ786" s="343">
        <v>156.32</v>
      </c>
      <c r="AK786" s="343">
        <v>160</v>
      </c>
      <c r="AL786" s="341">
        <v>0.97199999999999998</v>
      </c>
      <c r="AM786" s="343">
        <v>9046</v>
      </c>
      <c r="AN786" s="343">
        <f t="shared" si="149"/>
        <v>0</v>
      </c>
      <c r="AO786" s="343">
        <v>8.27</v>
      </c>
      <c r="AP786" s="343">
        <v>172.32</v>
      </c>
      <c r="AQ786" s="343">
        <v>172.32</v>
      </c>
      <c r="AR786" s="341">
        <v>0.96079999999999999</v>
      </c>
      <c r="AS786" s="343">
        <v>16612</v>
      </c>
      <c r="AT786" s="343">
        <f t="shared" si="150"/>
        <v>0</v>
      </c>
      <c r="AU786" s="343">
        <v>13.48</v>
      </c>
      <c r="AV786" s="343">
        <v>172</v>
      </c>
      <c r="AW786" s="343">
        <v>172</v>
      </c>
      <c r="AX786" s="341">
        <v>0.95979999999999999</v>
      </c>
      <c r="AY786" s="343">
        <v>16392</v>
      </c>
      <c r="AZ786" s="343">
        <f t="shared" si="151"/>
        <v>0</v>
      </c>
      <c r="BA786" s="343">
        <v>13.79</v>
      </c>
      <c r="BB786" s="343">
        <v>154.56</v>
      </c>
      <c r="BC786" s="343">
        <v>160</v>
      </c>
      <c r="BD786" s="341">
        <v>0.95</v>
      </c>
      <c r="BE786" s="343">
        <v>13838</v>
      </c>
      <c r="BF786" s="343">
        <f t="shared" si="152"/>
        <v>0</v>
      </c>
      <c r="BG786" s="343">
        <v>12.67</v>
      </c>
      <c r="BH786" s="343">
        <v>173.6</v>
      </c>
      <c r="BI786" s="343">
        <v>173.6</v>
      </c>
      <c r="BJ786" s="341">
        <v>0.94389999999999996</v>
      </c>
      <c r="BK786" s="343">
        <v>18862</v>
      </c>
      <c r="BL786" s="343">
        <f t="shared" si="153"/>
        <v>0</v>
      </c>
      <c r="BM786" s="343">
        <v>15.47</v>
      </c>
      <c r="BN786" s="343">
        <v>158.88</v>
      </c>
      <c r="BO786" s="343">
        <v>160</v>
      </c>
      <c r="BP786" s="341">
        <v>0.95009999999999994</v>
      </c>
      <c r="BQ786" s="343">
        <v>12742</v>
      </c>
      <c r="BR786" s="343">
        <f t="shared" si="154"/>
        <v>0</v>
      </c>
      <c r="BS786" s="343">
        <v>12.13</v>
      </c>
      <c r="BT786" s="343">
        <v>159.84</v>
      </c>
      <c r="BU786" s="343">
        <v>160</v>
      </c>
      <c r="BV786" s="341">
        <v>0.9728</v>
      </c>
      <c r="BW786" s="343">
        <v>19654</v>
      </c>
      <c r="BX786" s="343">
        <f t="shared" si="155"/>
        <v>0</v>
      </c>
      <c r="BY786" s="343">
        <v>16.989999999999998</v>
      </c>
    </row>
    <row r="787" spans="1:77">
      <c r="A787" s="342">
        <v>782</v>
      </c>
      <c r="B787" s="342" t="s">
        <v>3378</v>
      </c>
      <c r="C787" s="342" t="s">
        <v>2038</v>
      </c>
      <c r="D787" s="342" t="s">
        <v>499</v>
      </c>
      <c r="E787" s="343">
        <v>220</v>
      </c>
      <c r="F787" s="343">
        <v>191.2</v>
      </c>
      <c r="G787" s="343">
        <v>191.2</v>
      </c>
      <c r="H787" s="341">
        <v>0.95340000000000003</v>
      </c>
      <c r="I787" s="343">
        <v>59234</v>
      </c>
      <c r="J787" s="343">
        <f t="shared" si="144"/>
        <v>0</v>
      </c>
      <c r="K787" s="343">
        <v>45.13</v>
      </c>
      <c r="L787" s="343">
        <v>180.96</v>
      </c>
      <c r="M787" s="343">
        <v>180.96</v>
      </c>
      <c r="N787" s="341">
        <v>0.98819999999999997</v>
      </c>
      <c r="O787" s="343">
        <v>72552</v>
      </c>
      <c r="P787" s="343">
        <f t="shared" si="145"/>
        <v>0</v>
      </c>
      <c r="Q787" s="343">
        <v>54.53</v>
      </c>
      <c r="R787" s="343">
        <v>171.52</v>
      </c>
      <c r="S787" s="343">
        <v>176</v>
      </c>
      <c r="T787" s="341">
        <v>0.99839999999999995</v>
      </c>
      <c r="U787" s="343">
        <v>37264</v>
      </c>
      <c r="V787" s="343">
        <f t="shared" si="146"/>
        <v>0</v>
      </c>
      <c r="W787" s="343">
        <v>30.22</v>
      </c>
      <c r="X787" s="343">
        <v>176.16</v>
      </c>
      <c r="Y787" s="343">
        <v>176.16</v>
      </c>
      <c r="Z787" s="341">
        <v>0.99980000000000002</v>
      </c>
      <c r="AA787" s="343">
        <v>46334</v>
      </c>
      <c r="AB787" s="343">
        <f t="shared" si="147"/>
        <v>0</v>
      </c>
      <c r="AC787" s="343">
        <v>35.36</v>
      </c>
      <c r="AD787" s="343">
        <v>188</v>
      </c>
      <c r="AE787" s="343">
        <v>188</v>
      </c>
      <c r="AF787" s="341">
        <v>0.99980000000000002</v>
      </c>
      <c r="AG787" s="343">
        <v>65910</v>
      </c>
      <c r="AH787" s="343">
        <f t="shared" si="148"/>
        <v>0</v>
      </c>
      <c r="AI787" s="343">
        <v>47.13</v>
      </c>
      <c r="AJ787" s="343">
        <v>205.12</v>
      </c>
      <c r="AK787" s="343">
        <v>205.12</v>
      </c>
      <c r="AL787" s="341">
        <v>0.99009999999999998</v>
      </c>
      <c r="AM787" s="343">
        <v>75534</v>
      </c>
      <c r="AN787" s="343">
        <f t="shared" si="149"/>
        <v>0</v>
      </c>
      <c r="AO787" s="343">
        <v>51.66</v>
      </c>
      <c r="AP787" s="343">
        <v>130.08000000000001</v>
      </c>
      <c r="AQ787" s="343">
        <v>176</v>
      </c>
      <c r="AR787" s="341">
        <v>0.99080000000000001</v>
      </c>
      <c r="AS787" s="343">
        <v>8890</v>
      </c>
      <c r="AT787" s="343">
        <f t="shared" si="150"/>
        <v>0</v>
      </c>
      <c r="AU787" s="343">
        <v>9.27</v>
      </c>
      <c r="AV787" s="343">
        <v>30.4</v>
      </c>
      <c r="AW787" s="343">
        <v>176</v>
      </c>
      <c r="AX787" s="341">
        <v>0.99709999999999999</v>
      </c>
      <c r="AY787" s="343">
        <v>2806</v>
      </c>
      <c r="AZ787" s="343">
        <f t="shared" si="151"/>
        <v>0</v>
      </c>
      <c r="BA787" s="343">
        <v>12.86</v>
      </c>
      <c r="BB787" s="343">
        <v>193.92</v>
      </c>
      <c r="BC787" s="343">
        <v>193.92</v>
      </c>
      <c r="BD787" s="341">
        <v>0.95689999999999997</v>
      </c>
      <c r="BE787" s="343">
        <v>18446</v>
      </c>
      <c r="BF787" s="343">
        <f t="shared" si="152"/>
        <v>0</v>
      </c>
      <c r="BG787" s="343">
        <v>13.36</v>
      </c>
      <c r="BH787" s="343">
        <v>206.72</v>
      </c>
      <c r="BI787" s="343">
        <v>206.72</v>
      </c>
      <c r="BJ787" s="341">
        <v>0.98870000000000002</v>
      </c>
      <c r="BK787" s="343">
        <v>67450</v>
      </c>
      <c r="BL787" s="343">
        <f t="shared" si="153"/>
        <v>0</v>
      </c>
      <c r="BM787" s="343">
        <v>44.36</v>
      </c>
      <c r="BN787" s="343">
        <v>219.2</v>
      </c>
      <c r="BO787" s="343">
        <v>219.2</v>
      </c>
      <c r="BP787" s="341">
        <v>0.99329999999999996</v>
      </c>
      <c r="BQ787" s="343">
        <v>93060</v>
      </c>
      <c r="BR787" s="343">
        <f t="shared" si="154"/>
        <v>2121.8892508143304</v>
      </c>
      <c r="BS787" s="343">
        <v>61.4</v>
      </c>
      <c r="BT787" s="343">
        <v>182.4</v>
      </c>
      <c r="BU787" s="343">
        <v>182.4</v>
      </c>
      <c r="BV787" s="341">
        <v>0.99870000000000003</v>
      </c>
      <c r="BW787" s="343">
        <v>57102</v>
      </c>
      <c r="BX787" s="343">
        <f t="shared" si="155"/>
        <v>0</v>
      </c>
      <c r="BY787" s="343">
        <v>42.13</v>
      </c>
    </row>
    <row r="788" spans="1:77">
      <c r="A788" s="342">
        <v>783</v>
      </c>
      <c r="B788" s="342" t="s">
        <v>3378</v>
      </c>
      <c r="C788" s="342" t="s">
        <v>2040</v>
      </c>
      <c r="D788" s="342" t="s">
        <v>499</v>
      </c>
      <c r="E788" s="343">
        <v>230</v>
      </c>
      <c r="F788" s="343">
        <v>211.36</v>
      </c>
      <c r="G788" s="343">
        <v>211.36</v>
      </c>
      <c r="H788" s="341">
        <v>0.90010000000000001</v>
      </c>
      <c r="I788" s="343">
        <v>34920</v>
      </c>
      <c r="J788" s="343">
        <f t="shared" si="144"/>
        <v>0</v>
      </c>
      <c r="K788" s="343">
        <v>25.49</v>
      </c>
      <c r="L788" s="343">
        <v>195.84</v>
      </c>
      <c r="M788" s="343">
        <v>195.84</v>
      </c>
      <c r="N788" s="341">
        <v>0.94199999999999995</v>
      </c>
      <c r="O788" s="343">
        <v>32954</v>
      </c>
      <c r="P788" s="343">
        <f t="shared" si="145"/>
        <v>0</v>
      </c>
      <c r="Q788" s="343">
        <v>24.01</v>
      </c>
      <c r="R788" s="343">
        <v>190.72</v>
      </c>
      <c r="S788" s="343">
        <v>190.72</v>
      </c>
      <c r="T788" s="341">
        <v>0.98260000000000003</v>
      </c>
      <c r="U788" s="343">
        <v>33656</v>
      </c>
      <c r="V788" s="343">
        <f t="shared" si="146"/>
        <v>0</v>
      </c>
      <c r="W788" s="343">
        <v>24.94</v>
      </c>
      <c r="X788" s="343">
        <v>204.8</v>
      </c>
      <c r="Y788" s="343">
        <v>204.8</v>
      </c>
      <c r="Z788" s="341">
        <v>0.97640000000000005</v>
      </c>
      <c r="AA788" s="343">
        <v>35338</v>
      </c>
      <c r="AB788" s="343">
        <f t="shared" si="147"/>
        <v>0</v>
      </c>
      <c r="AC788" s="343">
        <v>23.75</v>
      </c>
      <c r="AD788" s="343">
        <v>194.88</v>
      </c>
      <c r="AE788" s="343">
        <v>194.88</v>
      </c>
      <c r="AF788" s="341">
        <v>0.98609999999999998</v>
      </c>
      <c r="AG788" s="343">
        <v>30118</v>
      </c>
      <c r="AH788" s="343">
        <f t="shared" si="148"/>
        <v>0</v>
      </c>
      <c r="AI788" s="343">
        <v>21.06</v>
      </c>
      <c r="AJ788" s="343">
        <v>190.4</v>
      </c>
      <c r="AK788" s="343">
        <v>190.4</v>
      </c>
      <c r="AL788" s="341">
        <v>0.98409999999999997</v>
      </c>
      <c r="AM788" s="343">
        <v>33574</v>
      </c>
      <c r="AN788" s="343">
        <f t="shared" si="149"/>
        <v>0</v>
      </c>
      <c r="AO788" s="343">
        <v>24.88</v>
      </c>
      <c r="AP788" s="343">
        <v>200</v>
      </c>
      <c r="AQ788" s="343">
        <v>200</v>
      </c>
      <c r="AR788" s="341">
        <v>0.97599999999999998</v>
      </c>
      <c r="AS788" s="343">
        <v>38820</v>
      </c>
      <c r="AT788" s="343">
        <f t="shared" si="150"/>
        <v>0</v>
      </c>
      <c r="AU788" s="343">
        <v>26.73</v>
      </c>
      <c r="AV788" s="343">
        <v>181.6</v>
      </c>
      <c r="AW788" s="343">
        <v>184</v>
      </c>
      <c r="AX788" s="341">
        <v>0.97789999999999999</v>
      </c>
      <c r="AY788" s="343">
        <v>33384</v>
      </c>
      <c r="AZ788" s="343">
        <f t="shared" si="151"/>
        <v>0</v>
      </c>
      <c r="BA788" s="343">
        <v>26.11</v>
      </c>
      <c r="BB788" s="343">
        <v>199.52</v>
      </c>
      <c r="BC788" s="343">
        <v>199.52</v>
      </c>
      <c r="BD788" s="341">
        <v>0.98040000000000005</v>
      </c>
      <c r="BE788" s="343">
        <v>30762</v>
      </c>
      <c r="BF788" s="343">
        <f t="shared" si="152"/>
        <v>0</v>
      </c>
      <c r="BG788" s="343">
        <v>21.14</v>
      </c>
      <c r="BH788" s="343">
        <v>185.12</v>
      </c>
      <c r="BI788" s="343">
        <v>185.12</v>
      </c>
      <c r="BJ788" s="341">
        <v>0.98219999999999996</v>
      </c>
      <c r="BK788" s="343">
        <v>33114</v>
      </c>
      <c r="BL788" s="343">
        <f t="shared" si="153"/>
        <v>0</v>
      </c>
      <c r="BM788" s="343">
        <v>24.48</v>
      </c>
      <c r="BN788" s="343">
        <v>240</v>
      </c>
      <c r="BO788" s="343">
        <v>240</v>
      </c>
      <c r="BP788" s="341">
        <v>0.95740000000000003</v>
      </c>
      <c r="BQ788" s="343">
        <v>40472</v>
      </c>
      <c r="BR788" s="343">
        <f t="shared" si="154"/>
        <v>0</v>
      </c>
      <c r="BS788" s="343">
        <v>25.31</v>
      </c>
      <c r="BT788" s="343">
        <v>228.48</v>
      </c>
      <c r="BU788" s="343">
        <v>228.48</v>
      </c>
      <c r="BV788" s="341">
        <v>0.92410000000000003</v>
      </c>
      <c r="BW788" s="343">
        <v>15478</v>
      </c>
      <c r="BX788" s="343">
        <f t="shared" si="155"/>
        <v>0</v>
      </c>
      <c r="BY788" s="343">
        <v>9.85</v>
      </c>
    </row>
    <row r="789" spans="1:77">
      <c r="A789" s="342">
        <v>784</v>
      </c>
      <c r="B789" s="342" t="s">
        <v>3378</v>
      </c>
      <c r="C789" s="342" t="s">
        <v>3515</v>
      </c>
      <c r="D789" s="342" t="s">
        <v>499</v>
      </c>
      <c r="E789" s="343">
        <v>950</v>
      </c>
      <c r="F789" s="343">
        <v>888.48</v>
      </c>
      <c r="G789" s="343">
        <v>888.48</v>
      </c>
      <c r="H789" s="341">
        <v>0.96360000000000001</v>
      </c>
      <c r="I789" s="343">
        <v>175548</v>
      </c>
      <c r="J789" s="343">
        <f t="shared" si="144"/>
        <v>0</v>
      </c>
      <c r="K789" s="343">
        <v>28.48</v>
      </c>
      <c r="L789" s="343">
        <v>881.28</v>
      </c>
      <c r="M789" s="343">
        <v>881.28</v>
      </c>
      <c r="N789" s="341">
        <v>0.96750000000000003</v>
      </c>
      <c r="O789" s="343">
        <v>217020</v>
      </c>
      <c r="P789" s="343">
        <f t="shared" si="145"/>
        <v>0</v>
      </c>
      <c r="Q789" s="343">
        <v>34.21</v>
      </c>
      <c r="R789" s="343">
        <v>895.2</v>
      </c>
      <c r="S789" s="343">
        <v>895.2</v>
      </c>
      <c r="T789" s="341">
        <v>0.96240000000000003</v>
      </c>
      <c r="U789" s="343">
        <v>198726</v>
      </c>
      <c r="V789" s="343">
        <f t="shared" si="146"/>
        <v>0</v>
      </c>
      <c r="W789" s="343">
        <v>32.04</v>
      </c>
      <c r="X789" s="343">
        <v>888.96</v>
      </c>
      <c r="Y789" s="343">
        <v>888.96</v>
      </c>
      <c r="Z789" s="341">
        <v>0.96189999999999998</v>
      </c>
      <c r="AA789" s="343">
        <v>215352</v>
      </c>
      <c r="AB789" s="343">
        <f t="shared" si="147"/>
        <v>0</v>
      </c>
      <c r="AC789" s="343">
        <v>33.85</v>
      </c>
      <c r="AD789" s="343">
        <v>892.32</v>
      </c>
      <c r="AE789" s="343">
        <v>892.32</v>
      </c>
      <c r="AF789" s="341">
        <v>0.95040000000000002</v>
      </c>
      <c r="AG789" s="343">
        <v>226104</v>
      </c>
      <c r="AH789" s="343">
        <f t="shared" si="148"/>
        <v>0</v>
      </c>
      <c r="AI789" s="343">
        <v>35.83</v>
      </c>
      <c r="AJ789" s="343">
        <v>888.48</v>
      </c>
      <c r="AK789" s="343">
        <v>888.48</v>
      </c>
      <c r="AL789" s="341">
        <v>0.95009999999999994</v>
      </c>
      <c r="AM789" s="343">
        <v>219702</v>
      </c>
      <c r="AN789" s="343">
        <f t="shared" si="149"/>
        <v>0</v>
      </c>
      <c r="AO789" s="343">
        <v>36.15</v>
      </c>
      <c r="AP789" s="343">
        <v>918.24</v>
      </c>
      <c r="AQ789" s="343">
        <v>918.24</v>
      </c>
      <c r="AR789" s="341">
        <v>0.95320000000000005</v>
      </c>
      <c r="AS789" s="343">
        <v>162096</v>
      </c>
      <c r="AT789" s="343">
        <f t="shared" si="150"/>
        <v>0</v>
      </c>
      <c r="AU789" s="343">
        <v>24.89</v>
      </c>
      <c r="AV789" s="343">
        <v>869.76</v>
      </c>
      <c r="AW789" s="343">
        <v>869.76</v>
      </c>
      <c r="AX789" s="341">
        <v>0.94699999999999995</v>
      </c>
      <c r="AY789" s="343">
        <v>211926</v>
      </c>
      <c r="AZ789" s="343">
        <f t="shared" si="151"/>
        <v>0</v>
      </c>
      <c r="BA789" s="343">
        <v>35.729999999999997</v>
      </c>
      <c r="BB789" s="343">
        <v>871.2</v>
      </c>
      <c r="BC789" s="343">
        <v>871.2</v>
      </c>
      <c r="BD789" s="341">
        <v>0.9153</v>
      </c>
      <c r="BE789" s="343">
        <v>180936</v>
      </c>
      <c r="BF789" s="343">
        <f t="shared" si="152"/>
        <v>0</v>
      </c>
      <c r="BG789" s="343">
        <v>30.5</v>
      </c>
      <c r="BH789" s="343">
        <v>927.36</v>
      </c>
      <c r="BI789" s="343">
        <v>927.36</v>
      </c>
      <c r="BJ789" s="341">
        <v>0.9304</v>
      </c>
      <c r="BK789" s="343">
        <v>181266</v>
      </c>
      <c r="BL789" s="343">
        <f t="shared" si="153"/>
        <v>0</v>
      </c>
      <c r="BM789" s="343">
        <v>28.24</v>
      </c>
      <c r="BN789" s="343">
        <v>924.48</v>
      </c>
      <c r="BO789" s="343">
        <v>924.48</v>
      </c>
      <c r="BP789" s="341">
        <v>0.92300000000000004</v>
      </c>
      <c r="BQ789" s="343">
        <v>188304</v>
      </c>
      <c r="BR789" s="343">
        <f t="shared" si="154"/>
        <v>0</v>
      </c>
      <c r="BS789" s="343">
        <v>31.7</v>
      </c>
      <c r="BT789" s="343">
        <v>936.96</v>
      </c>
      <c r="BU789" s="343">
        <v>936.96</v>
      </c>
      <c r="BV789" s="341">
        <v>0.92030000000000001</v>
      </c>
      <c r="BW789" s="343">
        <v>176160</v>
      </c>
      <c r="BX789" s="343">
        <f t="shared" si="155"/>
        <v>0</v>
      </c>
      <c r="BY789" s="343">
        <v>27.46</v>
      </c>
    </row>
    <row r="790" spans="1:77">
      <c r="A790" s="342">
        <v>785</v>
      </c>
      <c r="B790" s="342" t="s">
        <v>3378</v>
      </c>
      <c r="C790" s="342" t="s">
        <v>2046</v>
      </c>
      <c r="D790" s="342" t="s">
        <v>499</v>
      </c>
      <c r="E790" s="343">
        <v>220</v>
      </c>
      <c r="F790" s="343">
        <v>191.2</v>
      </c>
      <c r="G790" s="343">
        <v>176</v>
      </c>
      <c r="H790" s="341">
        <v>0.97230000000000005</v>
      </c>
      <c r="I790" s="343">
        <v>35896.5</v>
      </c>
      <c r="J790" s="343">
        <f t="shared" si="144"/>
        <v>0</v>
      </c>
      <c r="K790" s="343">
        <v>23.31</v>
      </c>
      <c r="L790" s="343">
        <v>190.8</v>
      </c>
      <c r="M790" s="343">
        <v>190.8</v>
      </c>
      <c r="N790" s="341">
        <v>0.96189999999999998</v>
      </c>
      <c r="O790" s="343">
        <v>74295.7</v>
      </c>
      <c r="P790" s="343">
        <f t="shared" si="145"/>
        <v>0</v>
      </c>
      <c r="Q790" s="343">
        <v>54.41</v>
      </c>
      <c r="R790" s="343">
        <v>87.04</v>
      </c>
      <c r="S790" s="343">
        <v>176</v>
      </c>
      <c r="T790" s="341">
        <v>0.96499999999999997</v>
      </c>
      <c r="U790" s="343">
        <v>26922.2166</v>
      </c>
      <c r="V790" s="343">
        <f t="shared" si="146"/>
        <v>0</v>
      </c>
      <c r="W790" s="343">
        <v>44.52</v>
      </c>
      <c r="X790" s="343">
        <v>220.72</v>
      </c>
      <c r="Y790" s="343">
        <v>220.72</v>
      </c>
      <c r="Z790" s="341">
        <v>0.9</v>
      </c>
      <c r="AA790" s="343">
        <v>52994</v>
      </c>
      <c r="AB790" s="343">
        <f t="shared" si="147"/>
        <v>0</v>
      </c>
      <c r="AC790" s="343">
        <v>35.86</v>
      </c>
      <c r="AD790" s="343">
        <v>214.64</v>
      </c>
      <c r="AE790" s="343">
        <v>214.64</v>
      </c>
      <c r="AF790" s="341">
        <v>0.9032</v>
      </c>
      <c r="AG790" s="343">
        <v>58223</v>
      </c>
      <c r="AH790" s="343">
        <f t="shared" si="148"/>
        <v>0</v>
      </c>
      <c r="AI790" s="343">
        <v>40.36</v>
      </c>
      <c r="AJ790" s="343">
        <v>212</v>
      </c>
      <c r="AK790" s="343">
        <v>212</v>
      </c>
      <c r="AL790" s="341">
        <v>0.90439999999999998</v>
      </c>
      <c r="AM790" s="343">
        <v>43518</v>
      </c>
      <c r="AN790" s="343">
        <f t="shared" si="149"/>
        <v>0</v>
      </c>
      <c r="AO790" s="343">
        <v>31.52</v>
      </c>
      <c r="AP790" s="343">
        <v>206.84800000000001</v>
      </c>
      <c r="AQ790" s="343">
        <v>206.85</v>
      </c>
      <c r="AR790" s="341">
        <v>0.92090000000000005</v>
      </c>
      <c r="AS790" s="343">
        <v>25019.7166</v>
      </c>
      <c r="AT790" s="343">
        <f t="shared" si="150"/>
        <v>0</v>
      </c>
      <c r="AU790" s="343">
        <v>17.649999999999999</v>
      </c>
      <c r="AV790" s="343">
        <v>30.16</v>
      </c>
      <c r="AW790" s="343">
        <v>176</v>
      </c>
      <c r="AX790" s="341">
        <v>0.98329999999999995</v>
      </c>
      <c r="AY790" s="343">
        <v>3482.9</v>
      </c>
      <c r="AZ790" s="343">
        <f t="shared" si="151"/>
        <v>0</v>
      </c>
      <c r="BA790" s="343">
        <v>16.309999999999999</v>
      </c>
      <c r="BB790" s="343">
        <v>179.92</v>
      </c>
      <c r="BC790" s="343">
        <v>179.92</v>
      </c>
      <c r="BD790" s="341">
        <v>0.92869999999999997</v>
      </c>
      <c r="BE790" s="343">
        <v>9079</v>
      </c>
      <c r="BF790" s="343">
        <f t="shared" si="152"/>
        <v>0</v>
      </c>
      <c r="BG790" s="343">
        <v>7.3</v>
      </c>
      <c r="BH790" s="343">
        <v>215.76</v>
      </c>
      <c r="BI790" s="343">
        <v>215.76</v>
      </c>
      <c r="BJ790" s="341">
        <v>0.87560000000000004</v>
      </c>
      <c r="BK790" s="343">
        <v>62190</v>
      </c>
      <c r="BL790" s="343">
        <f t="shared" si="153"/>
        <v>0</v>
      </c>
      <c r="BM790" s="343">
        <v>44.24</v>
      </c>
      <c r="BN790" s="343">
        <v>210.8</v>
      </c>
      <c r="BO790" s="343">
        <v>210.8</v>
      </c>
      <c r="BP790" s="341">
        <v>0.89680000000000004</v>
      </c>
      <c r="BQ790" s="343">
        <v>30487</v>
      </c>
      <c r="BR790" s="343">
        <f t="shared" si="154"/>
        <v>0</v>
      </c>
      <c r="BS790" s="343">
        <v>23.17</v>
      </c>
      <c r="BT790" s="343">
        <v>216.08</v>
      </c>
      <c r="BU790" s="343">
        <v>216.08</v>
      </c>
      <c r="BV790" s="341">
        <v>0.91180000000000005</v>
      </c>
      <c r="BW790" s="343">
        <v>41390</v>
      </c>
      <c r="BX790" s="343">
        <f t="shared" si="155"/>
        <v>0</v>
      </c>
      <c r="BY790" s="343">
        <v>28.23</v>
      </c>
    </row>
    <row r="791" spans="1:77">
      <c r="A791" s="342">
        <v>786</v>
      </c>
      <c r="B791" s="342" t="s">
        <v>3378</v>
      </c>
      <c r="C791" s="342" t="s">
        <v>2050</v>
      </c>
      <c r="D791" s="342" t="s">
        <v>499</v>
      </c>
      <c r="E791" s="343">
        <v>200</v>
      </c>
      <c r="F791" s="343">
        <v>177.44</v>
      </c>
      <c r="G791" s="343">
        <v>177.44</v>
      </c>
      <c r="H791" s="341">
        <v>0.87229999999999996</v>
      </c>
      <c r="I791" s="343">
        <v>64766</v>
      </c>
      <c r="J791" s="343">
        <f t="shared" si="144"/>
        <v>0</v>
      </c>
      <c r="K791" s="343">
        <v>58.11</v>
      </c>
      <c r="L791" s="343">
        <v>166.08</v>
      </c>
      <c r="M791" s="343">
        <v>166.08</v>
      </c>
      <c r="N791" s="341">
        <v>0.93789999999999996</v>
      </c>
      <c r="O791" s="343">
        <v>82548</v>
      </c>
      <c r="P791" s="343">
        <f t="shared" si="145"/>
        <v>13004.613310867733</v>
      </c>
      <c r="Q791" s="343">
        <v>71.22</v>
      </c>
      <c r="R791" s="343">
        <v>166.56</v>
      </c>
      <c r="S791" s="343">
        <v>166.56</v>
      </c>
      <c r="T791" s="341">
        <v>0.98440000000000005</v>
      </c>
      <c r="U791" s="343">
        <v>71278</v>
      </c>
      <c r="V791" s="343">
        <f t="shared" si="146"/>
        <v>448.58628684995335</v>
      </c>
      <c r="W791" s="343">
        <v>60.38</v>
      </c>
      <c r="X791" s="343">
        <v>179.84</v>
      </c>
      <c r="Y791" s="343">
        <v>179.84</v>
      </c>
      <c r="Z791" s="341">
        <v>0.96160000000000001</v>
      </c>
      <c r="AA791" s="343">
        <v>83600</v>
      </c>
      <c r="AB791" s="343">
        <f t="shared" si="147"/>
        <v>6407.0175438596543</v>
      </c>
      <c r="AC791" s="343">
        <v>64.98</v>
      </c>
      <c r="AD791" s="343">
        <v>164.32</v>
      </c>
      <c r="AE791" s="343">
        <v>164.32</v>
      </c>
      <c r="AF791" s="341">
        <v>0.85209999999999997</v>
      </c>
      <c r="AG791" s="343">
        <v>63996</v>
      </c>
      <c r="AH791" s="343">
        <f t="shared" si="148"/>
        <v>1489.7327038906069</v>
      </c>
      <c r="AI791" s="343">
        <v>61.43</v>
      </c>
      <c r="AJ791" s="343">
        <v>128.96</v>
      </c>
      <c r="AK791" s="343">
        <v>160</v>
      </c>
      <c r="AL791" s="341">
        <v>0.85409999999999997</v>
      </c>
      <c r="AM791" s="343">
        <v>39948</v>
      </c>
      <c r="AN791" s="343">
        <f t="shared" si="149"/>
        <v>0</v>
      </c>
      <c r="AO791" s="343">
        <v>50.37</v>
      </c>
      <c r="AP791" s="343">
        <v>132.80000000000001</v>
      </c>
      <c r="AQ791" s="343">
        <v>160</v>
      </c>
      <c r="AR791" s="341">
        <v>0.84599999999999997</v>
      </c>
      <c r="AS791" s="343">
        <v>61746</v>
      </c>
      <c r="AT791" s="343">
        <f t="shared" si="150"/>
        <v>11593.570055502914</v>
      </c>
      <c r="AU791" s="343">
        <v>73.87</v>
      </c>
      <c r="AV791" s="343">
        <v>146.08000000000001</v>
      </c>
      <c r="AW791" s="343">
        <v>160</v>
      </c>
      <c r="AX791" s="341">
        <v>0.88429999999999997</v>
      </c>
      <c r="AY791" s="343">
        <v>65894</v>
      </c>
      <c r="AZ791" s="343">
        <f t="shared" si="151"/>
        <v>10083.158667419539</v>
      </c>
      <c r="BA791" s="343">
        <v>70.84</v>
      </c>
      <c r="BB791" s="343">
        <v>137.91999999999999</v>
      </c>
      <c r="BC791" s="343">
        <v>160</v>
      </c>
      <c r="BD791" s="341">
        <v>0.91759999999999997</v>
      </c>
      <c r="BE791" s="343">
        <v>77070</v>
      </c>
      <c r="BF791" s="343">
        <f t="shared" si="152"/>
        <v>20573.970678069636</v>
      </c>
      <c r="BG791" s="343">
        <v>81.849999999999994</v>
      </c>
      <c r="BH791" s="343">
        <v>140.96</v>
      </c>
      <c r="BI791" s="343">
        <v>160</v>
      </c>
      <c r="BJ791" s="341">
        <v>0.91290000000000004</v>
      </c>
      <c r="BK791" s="343">
        <v>69082</v>
      </c>
      <c r="BL791" s="343">
        <f t="shared" si="153"/>
        <v>11633.351351351355</v>
      </c>
      <c r="BM791" s="343">
        <v>72.150000000000006</v>
      </c>
      <c r="BN791" s="343">
        <v>135.68</v>
      </c>
      <c r="BO791" s="343">
        <v>160</v>
      </c>
      <c r="BP791" s="341">
        <v>0.86809999999999998</v>
      </c>
      <c r="BQ791" s="343">
        <v>60814</v>
      </c>
      <c r="BR791" s="343">
        <f t="shared" si="154"/>
        <v>11625.000269614457</v>
      </c>
      <c r="BS791" s="343">
        <v>74.180000000000007</v>
      </c>
      <c r="BT791" s="343">
        <v>153.28</v>
      </c>
      <c r="BU791" s="343">
        <v>160</v>
      </c>
      <c r="BV791" s="341">
        <v>0.91600000000000004</v>
      </c>
      <c r="BW791" s="343">
        <v>77218</v>
      </c>
      <c r="BX791" s="343">
        <f t="shared" si="155"/>
        <v>14532.571776484911</v>
      </c>
      <c r="BY791" s="343">
        <v>73.91</v>
      </c>
    </row>
    <row r="792" spans="1:77">
      <c r="A792" s="342">
        <v>787</v>
      </c>
      <c r="B792" s="342" t="s">
        <v>3378</v>
      </c>
      <c r="C792" s="342" t="s">
        <v>1114</v>
      </c>
      <c r="D792" s="342" t="s">
        <v>496</v>
      </c>
      <c r="E792" s="343">
        <v>211</v>
      </c>
      <c r="F792" s="343">
        <v>145.6</v>
      </c>
      <c r="G792" s="343">
        <v>168.8</v>
      </c>
      <c r="H792" s="341">
        <v>0.73040000000000005</v>
      </c>
      <c r="I792" s="343">
        <v>13450</v>
      </c>
      <c r="J792" s="343">
        <f t="shared" si="144"/>
        <v>0</v>
      </c>
      <c r="K792" s="343">
        <v>17.57</v>
      </c>
      <c r="L792" s="343">
        <v>138.24</v>
      </c>
      <c r="M792" s="343">
        <v>168.8</v>
      </c>
      <c r="N792" s="341">
        <v>0.71809999999999996</v>
      </c>
      <c r="O792" s="343">
        <v>12050</v>
      </c>
      <c r="P792" s="343">
        <f t="shared" si="145"/>
        <v>0</v>
      </c>
      <c r="Q792" s="343">
        <v>16.309999999999999</v>
      </c>
      <c r="R792" s="343">
        <v>148.96</v>
      </c>
      <c r="S792" s="343">
        <v>168.8</v>
      </c>
      <c r="T792" s="341">
        <v>0.73109999999999997</v>
      </c>
      <c r="U792" s="343">
        <v>15870</v>
      </c>
      <c r="V792" s="343">
        <f t="shared" si="146"/>
        <v>0</v>
      </c>
      <c r="W792" s="343">
        <v>20.239999999999998</v>
      </c>
      <c r="X792" s="343">
        <v>151.04</v>
      </c>
      <c r="Y792" s="343">
        <v>168.8</v>
      </c>
      <c r="Z792" s="341">
        <v>0.72909999999999997</v>
      </c>
      <c r="AA792" s="343">
        <v>14612</v>
      </c>
      <c r="AB792" s="343">
        <f t="shared" si="147"/>
        <v>0</v>
      </c>
      <c r="AC792" s="343">
        <v>17.829999999999998</v>
      </c>
      <c r="AD792" s="343">
        <v>153.28</v>
      </c>
      <c r="AE792" s="343">
        <v>168.8</v>
      </c>
      <c r="AF792" s="341">
        <v>0.72130000000000005</v>
      </c>
      <c r="AG792" s="343">
        <v>13340</v>
      </c>
      <c r="AH792" s="343">
        <f t="shared" si="148"/>
        <v>0</v>
      </c>
      <c r="AI792" s="343">
        <v>16.22</v>
      </c>
      <c r="AJ792" s="343">
        <v>156.32</v>
      </c>
      <c r="AK792" s="343">
        <v>168.8</v>
      </c>
      <c r="AL792" s="341">
        <v>0.72799999999999998</v>
      </c>
      <c r="AM792" s="343">
        <v>15326</v>
      </c>
      <c r="AN792" s="343">
        <f t="shared" si="149"/>
        <v>0</v>
      </c>
      <c r="AO792" s="343">
        <v>18.7</v>
      </c>
      <c r="AP792" s="343">
        <v>165.12</v>
      </c>
      <c r="AQ792" s="343">
        <v>168.8</v>
      </c>
      <c r="AR792" s="341">
        <v>0.70760000000000001</v>
      </c>
      <c r="AS792" s="343">
        <v>20096</v>
      </c>
      <c r="AT792" s="343">
        <f t="shared" si="150"/>
        <v>0</v>
      </c>
      <c r="AU792" s="343">
        <v>23.12</v>
      </c>
      <c r="AV792" s="343">
        <v>174.56</v>
      </c>
      <c r="AW792" s="343">
        <v>174.56</v>
      </c>
      <c r="AX792" s="341">
        <v>0.68730000000000002</v>
      </c>
      <c r="AY792" s="343">
        <v>17208</v>
      </c>
      <c r="AZ792" s="343">
        <f t="shared" si="151"/>
        <v>0</v>
      </c>
      <c r="BA792" s="343">
        <v>19.920000000000002</v>
      </c>
      <c r="BB792" s="343">
        <v>200.96</v>
      </c>
      <c r="BC792" s="343">
        <v>200.96</v>
      </c>
      <c r="BD792" s="341">
        <v>0.69730000000000003</v>
      </c>
      <c r="BE792" s="343">
        <v>18286</v>
      </c>
      <c r="BF792" s="343">
        <f t="shared" si="152"/>
        <v>0</v>
      </c>
      <c r="BG792" s="343">
        <v>17.54</v>
      </c>
      <c r="BH792" s="343">
        <v>162.88</v>
      </c>
      <c r="BI792" s="343">
        <v>168.8</v>
      </c>
      <c r="BJ792" s="341">
        <v>0.69069999999999998</v>
      </c>
      <c r="BK792" s="343">
        <v>16198</v>
      </c>
      <c r="BL792" s="343">
        <f t="shared" si="153"/>
        <v>0</v>
      </c>
      <c r="BM792" s="343">
        <v>19.350000000000001</v>
      </c>
      <c r="BN792" s="343">
        <v>164</v>
      </c>
      <c r="BO792" s="343">
        <v>168.8</v>
      </c>
      <c r="BP792" s="341">
        <v>0.68959999999999999</v>
      </c>
      <c r="BQ792" s="343">
        <v>17428</v>
      </c>
      <c r="BR792" s="343">
        <f t="shared" si="154"/>
        <v>0</v>
      </c>
      <c r="BS792" s="343">
        <v>22.14</v>
      </c>
      <c r="BT792" s="343">
        <v>143.68</v>
      </c>
      <c r="BU792" s="343">
        <v>168.8</v>
      </c>
      <c r="BV792" s="341">
        <v>0.70309999999999995</v>
      </c>
      <c r="BW792" s="343">
        <v>15122</v>
      </c>
      <c r="BX792" s="343">
        <f t="shared" si="155"/>
        <v>0</v>
      </c>
      <c r="BY792" s="343">
        <v>20.12</v>
      </c>
    </row>
    <row r="793" spans="1:77">
      <c r="A793" s="342">
        <v>788</v>
      </c>
      <c r="B793" s="342" t="s">
        <v>3378</v>
      </c>
      <c r="C793" s="342" t="s">
        <v>2053</v>
      </c>
      <c r="D793" s="342" t="s">
        <v>499</v>
      </c>
      <c r="E793" s="343">
        <v>222</v>
      </c>
      <c r="F793" s="343">
        <v>89.12</v>
      </c>
      <c r="G793" s="343">
        <v>177.6</v>
      </c>
      <c r="H793" s="341">
        <v>0.95779999999999998</v>
      </c>
      <c r="I793" s="343">
        <v>23690</v>
      </c>
      <c r="J793" s="343">
        <f t="shared" si="144"/>
        <v>0</v>
      </c>
      <c r="K793" s="343">
        <v>38.54</v>
      </c>
      <c r="L793" s="343">
        <v>85.44</v>
      </c>
      <c r="M793" s="343">
        <v>177.6</v>
      </c>
      <c r="N793" s="341">
        <v>0.95430000000000004</v>
      </c>
      <c r="O793" s="343">
        <v>26798</v>
      </c>
      <c r="P793" s="343">
        <f t="shared" si="145"/>
        <v>0</v>
      </c>
      <c r="Q793" s="343">
        <v>44.17</v>
      </c>
      <c r="R793" s="343">
        <v>102.72</v>
      </c>
      <c r="S793" s="343">
        <v>177.6</v>
      </c>
      <c r="T793" s="341">
        <v>0.91949999999999998</v>
      </c>
      <c r="U793" s="343">
        <v>26830</v>
      </c>
      <c r="V793" s="343">
        <f t="shared" si="146"/>
        <v>0</v>
      </c>
      <c r="W793" s="343">
        <v>39.450000000000003</v>
      </c>
      <c r="X793" s="343">
        <v>99.04</v>
      </c>
      <c r="Y793" s="343">
        <v>177.6</v>
      </c>
      <c r="Z793" s="341">
        <v>0.88600000000000001</v>
      </c>
      <c r="AA793" s="343">
        <v>28650</v>
      </c>
      <c r="AB793" s="343">
        <f t="shared" si="147"/>
        <v>0</v>
      </c>
      <c r="AC793" s="343">
        <v>43.88</v>
      </c>
      <c r="AD793" s="343">
        <v>84</v>
      </c>
      <c r="AE793" s="343">
        <v>177.6</v>
      </c>
      <c r="AF793" s="341">
        <v>0.98350000000000004</v>
      </c>
      <c r="AG793" s="343">
        <v>26962</v>
      </c>
      <c r="AH793" s="343">
        <f t="shared" si="148"/>
        <v>0</v>
      </c>
      <c r="AI793" s="343">
        <v>43.86</v>
      </c>
      <c r="AJ793" s="343">
        <v>80.16</v>
      </c>
      <c r="AK793" s="343">
        <v>177.6</v>
      </c>
      <c r="AL793" s="341">
        <v>0.99170000000000003</v>
      </c>
      <c r="AM793" s="343">
        <v>28792</v>
      </c>
      <c r="AN793" s="343">
        <f t="shared" si="149"/>
        <v>0</v>
      </c>
      <c r="AO793" s="343">
        <v>50.3</v>
      </c>
      <c r="AP793" s="343">
        <v>90.4</v>
      </c>
      <c r="AQ793" s="343">
        <v>177.6</v>
      </c>
      <c r="AR793" s="341">
        <v>0.86419999999999997</v>
      </c>
      <c r="AS793" s="343">
        <v>26598</v>
      </c>
      <c r="AT793" s="343">
        <f t="shared" si="150"/>
        <v>0</v>
      </c>
      <c r="AU793" s="343">
        <v>45.76</v>
      </c>
      <c r="AV793" s="343">
        <v>111.68</v>
      </c>
      <c r="AW793" s="343">
        <v>177.6</v>
      </c>
      <c r="AX793" s="341">
        <v>0.76910000000000001</v>
      </c>
      <c r="AY793" s="343">
        <v>26462</v>
      </c>
      <c r="AZ793" s="343">
        <f t="shared" si="151"/>
        <v>0</v>
      </c>
      <c r="BA793" s="343">
        <v>42.79</v>
      </c>
      <c r="BB793" s="343">
        <v>105.44</v>
      </c>
      <c r="BC793" s="343">
        <v>177.6</v>
      </c>
      <c r="BD793" s="341">
        <v>0.89490000000000003</v>
      </c>
      <c r="BE793" s="343">
        <v>27844</v>
      </c>
      <c r="BF793" s="343">
        <f t="shared" si="152"/>
        <v>0</v>
      </c>
      <c r="BG793" s="343">
        <v>39.659999999999997</v>
      </c>
      <c r="BH793" s="343">
        <v>93.92</v>
      </c>
      <c r="BI793" s="343">
        <v>177.6</v>
      </c>
      <c r="BJ793" s="341">
        <v>0.89359999999999995</v>
      </c>
      <c r="BK793" s="343">
        <v>26024</v>
      </c>
      <c r="BL793" s="343">
        <f t="shared" si="153"/>
        <v>0</v>
      </c>
      <c r="BM793" s="343">
        <v>41.68</v>
      </c>
      <c r="BN793" s="343">
        <v>96.64</v>
      </c>
      <c r="BO793" s="343">
        <v>177.6</v>
      </c>
      <c r="BP793" s="341">
        <v>0.84970000000000001</v>
      </c>
      <c r="BQ793" s="343">
        <v>25706</v>
      </c>
      <c r="BR793" s="343">
        <f t="shared" si="154"/>
        <v>0</v>
      </c>
      <c r="BS793" s="343">
        <v>44.97</v>
      </c>
      <c r="BT793" s="343">
        <v>94.56</v>
      </c>
      <c r="BU793" s="343">
        <v>177.6</v>
      </c>
      <c r="BV793" s="341">
        <v>0.86899999999999999</v>
      </c>
      <c r="BW793" s="343">
        <v>27798</v>
      </c>
      <c r="BX793" s="343">
        <f t="shared" si="155"/>
        <v>0</v>
      </c>
      <c r="BY793" s="343">
        <v>45.47</v>
      </c>
    </row>
    <row r="794" spans="1:77">
      <c r="A794" s="342">
        <v>789</v>
      </c>
      <c r="B794" s="342" t="s">
        <v>3378</v>
      </c>
      <c r="C794" s="342" t="s">
        <v>2055</v>
      </c>
      <c r="D794" s="342" t="s">
        <v>499</v>
      </c>
      <c r="E794" s="343">
        <v>189</v>
      </c>
      <c r="F794" s="343">
        <v>166.4</v>
      </c>
      <c r="G794" s="343">
        <v>166.4</v>
      </c>
      <c r="H794" s="341">
        <v>0.96179999999999999</v>
      </c>
      <c r="I794" s="343">
        <v>45032</v>
      </c>
      <c r="J794" s="343">
        <f t="shared" si="144"/>
        <v>0</v>
      </c>
      <c r="K794" s="343">
        <v>39.08</v>
      </c>
      <c r="L794" s="343">
        <v>168.48</v>
      </c>
      <c r="M794" s="343">
        <v>168.48</v>
      </c>
      <c r="N794" s="341">
        <v>0.95750000000000002</v>
      </c>
      <c r="O794" s="343">
        <v>56878</v>
      </c>
      <c r="P794" s="343">
        <f t="shared" si="145"/>
        <v>0</v>
      </c>
      <c r="Q794" s="343">
        <v>47.39</v>
      </c>
      <c r="R794" s="343">
        <v>154.08000000000001</v>
      </c>
      <c r="S794" s="343">
        <v>154.08000000000001</v>
      </c>
      <c r="T794" s="341">
        <v>0.97389999999999999</v>
      </c>
      <c r="U794" s="343">
        <v>37584</v>
      </c>
      <c r="V794" s="343">
        <f t="shared" si="146"/>
        <v>0</v>
      </c>
      <c r="W794" s="343">
        <v>34.78</v>
      </c>
      <c r="X794" s="343">
        <v>187.84</v>
      </c>
      <c r="Y794" s="343">
        <v>187.84</v>
      </c>
      <c r="Z794" s="341">
        <v>0.96060000000000001</v>
      </c>
      <c r="AA794" s="343">
        <v>58024</v>
      </c>
      <c r="AB794" s="343">
        <f t="shared" si="147"/>
        <v>0</v>
      </c>
      <c r="AC794" s="343">
        <v>43.22</v>
      </c>
      <c r="AD794" s="343">
        <v>180</v>
      </c>
      <c r="AE794" s="343">
        <v>180</v>
      </c>
      <c r="AF794" s="341">
        <v>0.82089999999999996</v>
      </c>
      <c r="AG794" s="343">
        <v>40136</v>
      </c>
      <c r="AH794" s="343">
        <f t="shared" si="148"/>
        <v>0</v>
      </c>
      <c r="AI794" s="343">
        <v>36.51</v>
      </c>
      <c r="AJ794" s="343">
        <v>152.32</v>
      </c>
      <c r="AK794" s="343">
        <v>151.19999999999999</v>
      </c>
      <c r="AL794" s="341">
        <v>0.99960000000000004</v>
      </c>
      <c r="AM794" s="343">
        <v>33838</v>
      </c>
      <c r="AN794" s="343">
        <f t="shared" si="149"/>
        <v>5647.4973618439308</v>
      </c>
      <c r="AO794" s="343">
        <v>72.02</v>
      </c>
      <c r="AP794" s="343">
        <v>17.920000000000002</v>
      </c>
      <c r="AQ794" s="343">
        <v>151.19999999999999</v>
      </c>
      <c r="AR794" s="341">
        <v>1</v>
      </c>
      <c r="AS794" s="343">
        <v>2714</v>
      </c>
      <c r="AT794" s="343">
        <f t="shared" si="150"/>
        <v>0</v>
      </c>
      <c r="AU794" s="343">
        <v>20.36</v>
      </c>
      <c r="AV794" s="343">
        <v>31.68</v>
      </c>
      <c r="AW794" s="343">
        <v>151.19999999999999</v>
      </c>
      <c r="AX794" s="341">
        <v>1.0006999999999999</v>
      </c>
      <c r="AY794" s="343">
        <v>2810</v>
      </c>
      <c r="AZ794" s="343">
        <f t="shared" si="151"/>
        <v>0</v>
      </c>
      <c r="BA794" s="343">
        <v>12.31</v>
      </c>
      <c r="BB794" s="343">
        <v>170.72</v>
      </c>
      <c r="BC794" s="343">
        <v>170.72</v>
      </c>
      <c r="BD794" s="341">
        <v>0.99460000000000004</v>
      </c>
      <c r="BE794" s="343">
        <v>18578</v>
      </c>
      <c r="BF794" s="343">
        <f t="shared" si="152"/>
        <v>0</v>
      </c>
      <c r="BG794" s="343">
        <v>14.71</v>
      </c>
      <c r="BH794" s="343">
        <v>174.72</v>
      </c>
      <c r="BI794" s="343">
        <v>174.72</v>
      </c>
      <c r="BJ794" s="341">
        <v>0.99460000000000004</v>
      </c>
      <c r="BK794" s="343">
        <v>65766</v>
      </c>
      <c r="BL794" s="343">
        <f t="shared" si="153"/>
        <v>0</v>
      </c>
      <c r="BM794" s="343">
        <v>50.86</v>
      </c>
      <c r="BN794" s="343">
        <v>160.63999999999999</v>
      </c>
      <c r="BO794" s="343">
        <v>160.63999999999999</v>
      </c>
      <c r="BP794" s="341">
        <v>0.99409999999999998</v>
      </c>
      <c r="BQ794" s="343">
        <v>60150</v>
      </c>
      <c r="BR794" s="343">
        <f t="shared" si="154"/>
        <v>0</v>
      </c>
      <c r="BS794" s="343">
        <v>54.11</v>
      </c>
      <c r="BT794" s="343">
        <v>179.52</v>
      </c>
      <c r="BU794" s="343">
        <v>179.52</v>
      </c>
      <c r="BV794" s="341">
        <v>0.9839</v>
      </c>
      <c r="BW794" s="343">
        <v>51028</v>
      </c>
      <c r="BX794" s="343">
        <f t="shared" si="155"/>
        <v>0</v>
      </c>
      <c r="BY794" s="343">
        <v>38.83</v>
      </c>
    </row>
    <row r="795" spans="1:77">
      <c r="A795" s="342">
        <v>790</v>
      </c>
      <c r="B795" s="342" t="s">
        <v>3378</v>
      </c>
      <c r="C795" s="342" t="s">
        <v>2057</v>
      </c>
      <c r="D795" s="342" t="s">
        <v>499</v>
      </c>
      <c r="E795" s="343">
        <v>122</v>
      </c>
      <c r="F795" s="343">
        <v>21.84</v>
      </c>
      <c r="G795" s="343">
        <v>97.6</v>
      </c>
      <c r="H795" s="341">
        <v>0.87680000000000002</v>
      </c>
      <c r="I795" s="343">
        <v>2022</v>
      </c>
      <c r="J795" s="343">
        <f t="shared" si="144"/>
        <v>0</v>
      </c>
      <c r="K795" s="343">
        <v>14.66</v>
      </c>
      <c r="L795" s="343">
        <v>20.88</v>
      </c>
      <c r="M795" s="343">
        <v>97.6</v>
      </c>
      <c r="N795" s="341">
        <v>0.81720000000000004</v>
      </c>
      <c r="O795" s="343">
        <v>1722</v>
      </c>
      <c r="P795" s="343">
        <f t="shared" si="145"/>
        <v>0</v>
      </c>
      <c r="Q795" s="343">
        <v>13.56</v>
      </c>
      <c r="R795" s="343">
        <v>19.440000000000001</v>
      </c>
      <c r="S795" s="343">
        <v>97.6</v>
      </c>
      <c r="T795" s="341">
        <v>0.873</v>
      </c>
      <c r="U795" s="343">
        <v>1974</v>
      </c>
      <c r="V795" s="343">
        <f t="shared" si="146"/>
        <v>0</v>
      </c>
      <c r="W795" s="343">
        <v>16.149999999999999</v>
      </c>
      <c r="X795" s="343">
        <v>4.8</v>
      </c>
      <c r="Y795" s="343">
        <v>97.6</v>
      </c>
      <c r="Z795" s="341">
        <v>1</v>
      </c>
      <c r="AA795" s="343">
        <v>797</v>
      </c>
      <c r="AB795" s="343">
        <f t="shared" si="147"/>
        <v>0</v>
      </c>
      <c r="AC795" s="343">
        <v>22.32</v>
      </c>
      <c r="AD795" s="343">
        <v>19.04</v>
      </c>
      <c r="AE795" s="343">
        <v>97.6</v>
      </c>
      <c r="AF795" s="341">
        <v>0.96</v>
      </c>
      <c r="AG795" s="343">
        <v>936</v>
      </c>
      <c r="AH795" s="343">
        <f t="shared" si="148"/>
        <v>0</v>
      </c>
      <c r="AI795" s="343">
        <v>6.88</v>
      </c>
      <c r="AJ795" s="343">
        <v>23.28</v>
      </c>
      <c r="AK795" s="343">
        <v>97.6</v>
      </c>
      <c r="AL795" s="341">
        <v>0.86319999999999997</v>
      </c>
      <c r="AM795" s="343">
        <v>1887</v>
      </c>
      <c r="AN795" s="343">
        <f t="shared" si="149"/>
        <v>0</v>
      </c>
      <c r="AO795" s="343">
        <v>13.04</v>
      </c>
      <c r="AP795" s="343">
        <v>27.36</v>
      </c>
      <c r="AQ795" s="343">
        <v>97.6</v>
      </c>
      <c r="AR795" s="341">
        <v>0.70489999999999997</v>
      </c>
      <c r="AS795" s="343">
        <v>2487</v>
      </c>
      <c r="AT795" s="343">
        <f t="shared" si="150"/>
        <v>0</v>
      </c>
      <c r="AU795" s="343">
        <v>17.329999999999998</v>
      </c>
      <c r="AV795" s="343">
        <v>27.2</v>
      </c>
      <c r="AW795" s="343">
        <v>97.6</v>
      </c>
      <c r="AX795" s="341">
        <v>0.67600000000000005</v>
      </c>
      <c r="AY795" s="343">
        <v>2542</v>
      </c>
      <c r="AZ795" s="343">
        <f t="shared" si="151"/>
        <v>0</v>
      </c>
      <c r="BA795" s="343">
        <v>19.2</v>
      </c>
      <c r="BB795" s="343">
        <v>50.8</v>
      </c>
      <c r="BC795" s="343">
        <v>97.6</v>
      </c>
      <c r="BD795" s="341">
        <v>0.69550000000000001</v>
      </c>
      <c r="BE795" s="343">
        <v>2403</v>
      </c>
      <c r="BF795" s="343">
        <f t="shared" si="152"/>
        <v>0</v>
      </c>
      <c r="BG795" s="343">
        <v>9.14</v>
      </c>
      <c r="BH795" s="343">
        <v>28.24</v>
      </c>
      <c r="BI795" s="343">
        <v>97.6</v>
      </c>
      <c r="BJ795" s="341">
        <v>0.67090000000000005</v>
      </c>
      <c r="BK795" s="343">
        <v>1919</v>
      </c>
      <c r="BL795" s="343">
        <f t="shared" si="153"/>
        <v>0</v>
      </c>
      <c r="BM795" s="343">
        <v>13.61</v>
      </c>
      <c r="BN795" s="343">
        <v>46.16</v>
      </c>
      <c r="BO795" s="343">
        <v>97.6</v>
      </c>
      <c r="BP795" s="341">
        <v>0.4405</v>
      </c>
      <c r="BQ795" s="343">
        <v>1898</v>
      </c>
      <c r="BR795" s="343">
        <f t="shared" si="154"/>
        <v>0</v>
      </c>
      <c r="BS795" s="343">
        <v>13.41</v>
      </c>
      <c r="BT795" s="343">
        <v>46.96</v>
      </c>
      <c r="BU795" s="343">
        <v>97.6</v>
      </c>
      <c r="BV795" s="341">
        <v>0.26340000000000002</v>
      </c>
      <c r="BW795" s="343">
        <v>1609</v>
      </c>
      <c r="BX795" s="343">
        <f t="shared" si="155"/>
        <v>0</v>
      </c>
      <c r="BY795" s="343">
        <v>17.48</v>
      </c>
    </row>
    <row r="796" spans="1:77">
      <c r="A796" s="342">
        <v>791</v>
      </c>
      <c r="B796" s="342" t="s">
        <v>3378</v>
      </c>
      <c r="C796" s="342" t="s">
        <v>2059</v>
      </c>
      <c r="D796" s="342" t="s">
        <v>499</v>
      </c>
      <c r="E796" s="343">
        <v>189</v>
      </c>
      <c r="F796" s="343">
        <v>186.56</v>
      </c>
      <c r="G796" s="343">
        <v>186.56</v>
      </c>
      <c r="H796" s="341">
        <v>0.98360000000000003</v>
      </c>
      <c r="I796" s="343">
        <v>61056</v>
      </c>
      <c r="J796" s="343">
        <f t="shared" si="144"/>
        <v>0</v>
      </c>
      <c r="K796" s="343">
        <v>46.21</v>
      </c>
      <c r="L796" s="343">
        <v>173.6</v>
      </c>
      <c r="M796" s="343">
        <v>173.6</v>
      </c>
      <c r="N796" s="341">
        <v>0.97850000000000004</v>
      </c>
      <c r="O796" s="343">
        <v>70276</v>
      </c>
      <c r="P796" s="343">
        <f t="shared" si="145"/>
        <v>0</v>
      </c>
      <c r="Q796" s="343">
        <v>55.61</v>
      </c>
      <c r="R796" s="343">
        <v>170.24</v>
      </c>
      <c r="S796" s="343">
        <v>170.24</v>
      </c>
      <c r="T796" s="341">
        <v>0.98260000000000003</v>
      </c>
      <c r="U796" s="343">
        <v>43034</v>
      </c>
      <c r="V796" s="343">
        <f t="shared" si="146"/>
        <v>0</v>
      </c>
      <c r="W796" s="343">
        <v>35.729999999999997</v>
      </c>
      <c r="X796" s="343">
        <v>191.68</v>
      </c>
      <c r="Y796" s="343">
        <v>191.68</v>
      </c>
      <c r="Z796" s="341">
        <v>0.97699999999999998</v>
      </c>
      <c r="AA796" s="343">
        <v>55734</v>
      </c>
      <c r="AB796" s="343">
        <f t="shared" si="147"/>
        <v>0</v>
      </c>
      <c r="AC796" s="343">
        <v>40</v>
      </c>
      <c r="AD796" s="343">
        <v>182.08</v>
      </c>
      <c r="AE796" s="343">
        <v>182.08</v>
      </c>
      <c r="AF796" s="341">
        <v>0.97940000000000005</v>
      </c>
      <c r="AG796" s="343">
        <v>67374</v>
      </c>
      <c r="AH796" s="343">
        <f t="shared" si="148"/>
        <v>0</v>
      </c>
      <c r="AI796" s="343">
        <v>50.78</v>
      </c>
      <c r="AJ796" s="343">
        <v>170.4</v>
      </c>
      <c r="AK796" s="343">
        <v>170.4</v>
      </c>
      <c r="AL796" s="341">
        <v>0.95979999999999999</v>
      </c>
      <c r="AM796" s="343">
        <v>49336</v>
      </c>
      <c r="AN796" s="343">
        <f t="shared" si="149"/>
        <v>0</v>
      </c>
      <c r="AO796" s="343">
        <v>41.89</v>
      </c>
      <c r="AP796" s="343">
        <v>79.040000000000006</v>
      </c>
      <c r="AQ796" s="343">
        <v>151.19999999999999</v>
      </c>
      <c r="AR796" s="341">
        <v>0.999</v>
      </c>
      <c r="AS796" s="343">
        <v>2074</v>
      </c>
      <c r="AT796" s="343">
        <f t="shared" si="150"/>
        <v>0</v>
      </c>
      <c r="AU796" s="343">
        <v>3.53</v>
      </c>
      <c r="AV796" s="343">
        <v>63.04</v>
      </c>
      <c r="AW796" s="343">
        <v>151.19999999999999</v>
      </c>
      <c r="AX796" s="341">
        <v>0.99150000000000005</v>
      </c>
      <c r="AY796" s="343">
        <v>1870</v>
      </c>
      <c r="AZ796" s="343">
        <f t="shared" si="151"/>
        <v>0</v>
      </c>
      <c r="BA796" s="343">
        <v>4.16</v>
      </c>
      <c r="BB796" s="343">
        <v>149.76</v>
      </c>
      <c r="BC796" s="343">
        <v>151.19999999999999</v>
      </c>
      <c r="BD796" s="341">
        <v>0.98240000000000005</v>
      </c>
      <c r="BE796" s="343">
        <v>14902</v>
      </c>
      <c r="BF796" s="343">
        <f t="shared" si="152"/>
        <v>0</v>
      </c>
      <c r="BG796" s="343">
        <v>13.61</v>
      </c>
      <c r="BH796" s="343">
        <v>154.56</v>
      </c>
      <c r="BI796" s="343">
        <v>154.56</v>
      </c>
      <c r="BJ796" s="341">
        <v>0.98939999999999995</v>
      </c>
      <c r="BK796" s="343">
        <v>48564</v>
      </c>
      <c r="BL796" s="343">
        <f t="shared" si="153"/>
        <v>0</v>
      </c>
      <c r="BM796" s="343">
        <v>42.68</v>
      </c>
      <c r="BN796" s="343">
        <v>153.91999999999999</v>
      </c>
      <c r="BO796" s="343">
        <v>153.91999999999999</v>
      </c>
      <c r="BP796" s="341">
        <v>0.98599999999999999</v>
      </c>
      <c r="BQ796" s="343">
        <v>41284</v>
      </c>
      <c r="BR796" s="343">
        <f t="shared" si="154"/>
        <v>0</v>
      </c>
      <c r="BS796" s="343">
        <v>39.08</v>
      </c>
      <c r="BT796" s="343">
        <v>154.08000000000001</v>
      </c>
      <c r="BU796" s="343">
        <v>154.08000000000001</v>
      </c>
      <c r="BV796" s="341">
        <v>0.98419999999999996</v>
      </c>
      <c r="BW796" s="343">
        <v>39178</v>
      </c>
      <c r="BX796" s="343">
        <f t="shared" si="155"/>
        <v>0</v>
      </c>
      <c r="BY796" s="343">
        <v>34.72</v>
      </c>
    </row>
    <row r="797" spans="1:77">
      <c r="A797" s="342">
        <v>792</v>
      </c>
      <c r="B797" s="342" t="s">
        <v>3378</v>
      </c>
      <c r="C797" s="342" t="s">
        <v>2061</v>
      </c>
      <c r="D797" s="342" t="s">
        <v>499</v>
      </c>
      <c r="E797" s="343">
        <v>120</v>
      </c>
      <c r="F797" s="343">
        <v>4.08</v>
      </c>
      <c r="G797" s="343">
        <v>96</v>
      </c>
      <c r="H797" s="341">
        <v>1</v>
      </c>
      <c r="I797" s="343">
        <v>1059</v>
      </c>
      <c r="J797" s="343">
        <f t="shared" si="144"/>
        <v>0</v>
      </c>
      <c r="K797" s="343">
        <v>36.049999999999997</v>
      </c>
      <c r="L797" s="343">
        <v>8.64</v>
      </c>
      <c r="M797" s="343">
        <v>96</v>
      </c>
      <c r="N797" s="341">
        <v>1</v>
      </c>
      <c r="O797" s="343">
        <v>1050</v>
      </c>
      <c r="P797" s="343">
        <f t="shared" si="145"/>
        <v>0</v>
      </c>
      <c r="Q797" s="343">
        <v>16.329999999999998</v>
      </c>
      <c r="R797" s="343">
        <v>4.08</v>
      </c>
      <c r="S797" s="343">
        <v>96</v>
      </c>
      <c r="T797" s="341">
        <v>1</v>
      </c>
      <c r="U797" s="343">
        <v>1047</v>
      </c>
      <c r="V797" s="343">
        <f t="shared" si="146"/>
        <v>0</v>
      </c>
      <c r="W797" s="343">
        <v>35.64</v>
      </c>
      <c r="X797" s="343">
        <v>5.28</v>
      </c>
      <c r="Y797" s="343">
        <v>96</v>
      </c>
      <c r="Z797" s="341">
        <v>1</v>
      </c>
      <c r="AA797" s="343">
        <v>1278</v>
      </c>
      <c r="AB797" s="343">
        <f t="shared" si="147"/>
        <v>0</v>
      </c>
      <c r="AC797" s="343">
        <v>32.53</v>
      </c>
      <c r="AD797" s="343">
        <v>4.8</v>
      </c>
      <c r="AE797" s="343">
        <v>96</v>
      </c>
      <c r="AF797" s="341">
        <v>0.99770000000000003</v>
      </c>
      <c r="AG797" s="343">
        <v>1323</v>
      </c>
      <c r="AH797" s="343">
        <f t="shared" si="148"/>
        <v>0</v>
      </c>
      <c r="AI797" s="343">
        <v>37.130000000000003</v>
      </c>
      <c r="AJ797" s="343">
        <v>6</v>
      </c>
      <c r="AK797" s="343">
        <v>96</v>
      </c>
      <c r="AL797" s="341">
        <v>0.99780000000000002</v>
      </c>
      <c r="AM797" s="343">
        <v>1362</v>
      </c>
      <c r="AN797" s="343">
        <f t="shared" si="149"/>
        <v>0</v>
      </c>
      <c r="AO797" s="343">
        <v>31.6</v>
      </c>
      <c r="AP797" s="343">
        <v>4.32</v>
      </c>
      <c r="AQ797" s="343">
        <v>96</v>
      </c>
      <c r="AR797" s="341">
        <v>1.0021</v>
      </c>
      <c r="AS797" s="343">
        <v>1389</v>
      </c>
      <c r="AT797" s="343">
        <f t="shared" si="150"/>
        <v>0</v>
      </c>
      <c r="AU797" s="343">
        <v>43.12</v>
      </c>
      <c r="AV797" s="343">
        <v>16.32</v>
      </c>
      <c r="AW797" s="343">
        <v>96</v>
      </c>
      <c r="AX797" s="341">
        <v>0.99070000000000003</v>
      </c>
      <c r="AY797" s="343">
        <v>1614</v>
      </c>
      <c r="AZ797" s="343">
        <f t="shared" si="151"/>
        <v>0</v>
      </c>
      <c r="BA797" s="343">
        <v>13.86</v>
      </c>
      <c r="BB797" s="343">
        <v>16.8</v>
      </c>
      <c r="BC797" s="343">
        <v>96</v>
      </c>
      <c r="BD797" s="341">
        <v>0.99750000000000005</v>
      </c>
      <c r="BE797" s="343">
        <v>2445</v>
      </c>
      <c r="BF797" s="343">
        <f t="shared" si="152"/>
        <v>0</v>
      </c>
      <c r="BG797" s="343">
        <v>19.61</v>
      </c>
      <c r="BH797" s="343">
        <v>17.04</v>
      </c>
      <c r="BI797" s="343">
        <v>96</v>
      </c>
      <c r="BJ797" s="341">
        <v>1</v>
      </c>
      <c r="BK797" s="343">
        <v>2745</v>
      </c>
      <c r="BL797" s="343">
        <f t="shared" si="153"/>
        <v>0</v>
      </c>
      <c r="BM797" s="343">
        <v>21.65</v>
      </c>
      <c r="BN797" s="343">
        <v>19.440000000000001</v>
      </c>
      <c r="BO797" s="343">
        <v>96</v>
      </c>
      <c r="BP797" s="341">
        <v>0.99870000000000003</v>
      </c>
      <c r="BQ797" s="343">
        <v>2394</v>
      </c>
      <c r="BR797" s="343">
        <f t="shared" si="154"/>
        <v>0</v>
      </c>
      <c r="BS797" s="343">
        <v>17.72</v>
      </c>
      <c r="BT797" s="343">
        <v>14.88</v>
      </c>
      <c r="BU797" s="343">
        <v>96</v>
      </c>
      <c r="BV797" s="341">
        <v>1</v>
      </c>
      <c r="BW797" s="343">
        <v>2229</v>
      </c>
      <c r="BX797" s="343">
        <f t="shared" si="155"/>
        <v>0</v>
      </c>
      <c r="BY797" s="343">
        <v>20.13</v>
      </c>
    </row>
    <row r="798" spans="1:77">
      <c r="A798" s="342">
        <v>793</v>
      </c>
      <c r="B798" s="342" t="s">
        <v>3378</v>
      </c>
      <c r="C798" s="342" t="s">
        <v>2063</v>
      </c>
      <c r="D798" s="342" t="s">
        <v>499</v>
      </c>
      <c r="E798" s="343">
        <v>1000</v>
      </c>
      <c r="F798" s="343">
        <v>511.2</v>
      </c>
      <c r="G798" s="343">
        <v>800</v>
      </c>
      <c r="H798" s="341">
        <v>0.99360000000000004</v>
      </c>
      <c r="I798" s="343">
        <v>112077</v>
      </c>
      <c r="J798" s="343">
        <f t="shared" si="144"/>
        <v>0</v>
      </c>
      <c r="K798" s="343">
        <v>30.65</v>
      </c>
      <c r="L798" s="343">
        <v>542.16</v>
      </c>
      <c r="M798" s="343">
        <v>800</v>
      </c>
      <c r="N798" s="341">
        <v>0.99429999999999996</v>
      </c>
      <c r="O798" s="343">
        <v>111321</v>
      </c>
      <c r="P798" s="343">
        <f t="shared" si="145"/>
        <v>0</v>
      </c>
      <c r="Q798" s="343">
        <v>27.75</v>
      </c>
      <c r="R798" s="343">
        <v>588.24</v>
      </c>
      <c r="S798" s="343">
        <v>800</v>
      </c>
      <c r="T798" s="341">
        <v>0.99390000000000001</v>
      </c>
      <c r="U798" s="343">
        <v>83232</v>
      </c>
      <c r="V798" s="343">
        <f t="shared" si="146"/>
        <v>0</v>
      </c>
      <c r="W798" s="343">
        <v>19.77</v>
      </c>
      <c r="X798" s="343">
        <v>556.55999999999995</v>
      </c>
      <c r="Y798" s="343">
        <v>800</v>
      </c>
      <c r="Z798" s="341">
        <v>0.99509999999999998</v>
      </c>
      <c r="AA798" s="343">
        <v>89136</v>
      </c>
      <c r="AB798" s="343">
        <f t="shared" si="147"/>
        <v>0</v>
      </c>
      <c r="AC798" s="343">
        <v>21.63</v>
      </c>
      <c r="AD798" s="343">
        <v>605.52</v>
      </c>
      <c r="AE798" s="343">
        <v>800</v>
      </c>
      <c r="AF798" s="341">
        <v>0.99119999999999997</v>
      </c>
      <c r="AG798" s="343">
        <v>75411</v>
      </c>
      <c r="AH798" s="343">
        <f t="shared" si="148"/>
        <v>0</v>
      </c>
      <c r="AI798" s="343">
        <v>16.89</v>
      </c>
      <c r="AJ798" s="343">
        <v>583.91999999999996</v>
      </c>
      <c r="AK798" s="343">
        <v>800</v>
      </c>
      <c r="AL798" s="341">
        <v>0.94699999999999995</v>
      </c>
      <c r="AM798" s="343">
        <v>91665</v>
      </c>
      <c r="AN798" s="343">
        <f t="shared" si="149"/>
        <v>0</v>
      </c>
      <c r="AO798" s="343">
        <v>23.02</v>
      </c>
      <c r="AP798" s="343">
        <v>520.55999999999995</v>
      </c>
      <c r="AQ798" s="343">
        <v>800</v>
      </c>
      <c r="AR798" s="341">
        <v>0.99250000000000005</v>
      </c>
      <c r="AS798" s="343">
        <v>99630</v>
      </c>
      <c r="AT798" s="343">
        <f t="shared" si="150"/>
        <v>0</v>
      </c>
      <c r="AU798" s="343">
        <v>25.92</v>
      </c>
      <c r="AV798" s="343">
        <v>542.88</v>
      </c>
      <c r="AW798" s="343">
        <v>800</v>
      </c>
      <c r="AX798" s="341">
        <v>0.99370000000000003</v>
      </c>
      <c r="AY798" s="343">
        <v>105516</v>
      </c>
      <c r="AZ798" s="343">
        <f t="shared" si="151"/>
        <v>0</v>
      </c>
      <c r="BA798" s="343">
        <v>27.17</v>
      </c>
      <c r="BB798" s="343">
        <v>486.72</v>
      </c>
      <c r="BC798" s="343">
        <v>800</v>
      </c>
      <c r="BD798" s="341">
        <v>0.9909</v>
      </c>
      <c r="BE798" s="343">
        <v>53019</v>
      </c>
      <c r="BF798" s="343">
        <f t="shared" si="152"/>
        <v>0</v>
      </c>
      <c r="BG798" s="343">
        <v>14.78</v>
      </c>
      <c r="BH798" s="343">
        <v>406.8</v>
      </c>
      <c r="BI798" s="343">
        <v>800</v>
      </c>
      <c r="BJ798" s="341">
        <v>0.99370000000000003</v>
      </c>
      <c r="BK798" s="343">
        <v>73935</v>
      </c>
      <c r="BL798" s="343">
        <f t="shared" si="153"/>
        <v>0</v>
      </c>
      <c r="BM798" s="343">
        <v>24.58</v>
      </c>
      <c r="BN798" s="343">
        <v>434.16</v>
      </c>
      <c r="BO798" s="343">
        <v>800</v>
      </c>
      <c r="BP798" s="341">
        <v>0.99309999999999998</v>
      </c>
      <c r="BQ798" s="343">
        <v>54594</v>
      </c>
      <c r="BR798" s="343">
        <f t="shared" si="154"/>
        <v>0</v>
      </c>
      <c r="BS798" s="343">
        <v>18.190000000000001</v>
      </c>
      <c r="BT798" s="343">
        <v>483.12</v>
      </c>
      <c r="BU798" s="343">
        <v>800</v>
      </c>
      <c r="BV798" s="341">
        <v>0.99250000000000005</v>
      </c>
      <c r="BW798" s="343">
        <v>76788</v>
      </c>
      <c r="BX798" s="343">
        <f t="shared" si="155"/>
        <v>0</v>
      </c>
      <c r="BY798" s="343">
        <v>21.52</v>
      </c>
    </row>
    <row r="799" spans="1:77">
      <c r="A799" s="342">
        <v>794</v>
      </c>
      <c r="B799" s="342" t="s">
        <v>3378</v>
      </c>
      <c r="C799" s="342" t="s">
        <v>2065</v>
      </c>
      <c r="D799" s="342" t="s">
        <v>499</v>
      </c>
      <c r="E799" s="343">
        <v>350</v>
      </c>
      <c r="F799" s="343">
        <v>286.56</v>
      </c>
      <c r="G799" s="343">
        <v>286.56</v>
      </c>
      <c r="H799" s="341">
        <v>0.99590000000000001</v>
      </c>
      <c r="I799" s="343">
        <v>59322</v>
      </c>
      <c r="J799" s="343">
        <f t="shared" si="144"/>
        <v>0</v>
      </c>
      <c r="K799" s="343">
        <v>28.87</v>
      </c>
      <c r="L799" s="343">
        <v>296.32</v>
      </c>
      <c r="M799" s="343">
        <v>296.32</v>
      </c>
      <c r="N799" s="341">
        <v>0.99670000000000003</v>
      </c>
      <c r="O799" s="343">
        <v>73096</v>
      </c>
      <c r="P799" s="343">
        <f t="shared" si="145"/>
        <v>0</v>
      </c>
      <c r="Q799" s="343">
        <v>33.26</v>
      </c>
      <c r="R799" s="343">
        <v>308.8</v>
      </c>
      <c r="S799" s="343">
        <v>308.8</v>
      </c>
      <c r="T799" s="341">
        <v>0.99099999999999999</v>
      </c>
      <c r="U799" s="343">
        <v>72444</v>
      </c>
      <c r="V799" s="343">
        <f t="shared" si="146"/>
        <v>0</v>
      </c>
      <c r="W799" s="343">
        <v>32.880000000000003</v>
      </c>
      <c r="X799" s="343">
        <v>316.95999999999998</v>
      </c>
      <c r="Y799" s="343">
        <v>316.95999999999998</v>
      </c>
      <c r="Z799" s="341">
        <v>0.98560000000000003</v>
      </c>
      <c r="AA799" s="343">
        <v>75650</v>
      </c>
      <c r="AB799" s="343">
        <f t="shared" si="147"/>
        <v>0</v>
      </c>
      <c r="AC799" s="343">
        <v>32.549999999999997</v>
      </c>
      <c r="AD799" s="343">
        <v>332.48</v>
      </c>
      <c r="AE799" s="343">
        <v>332.48</v>
      </c>
      <c r="AF799" s="341">
        <v>0.9929</v>
      </c>
      <c r="AG799" s="343">
        <v>75642</v>
      </c>
      <c r="AH799" s="343">
        <f t="shared" si="148"/>
        <v>0</v>
      </c>
      <c r="AI799" s="343">
        <v>30.79</v>
      </c>
      <c r="AJ799" s="343">
        <v>347.04</v>
      </c>
      <c r="AK799" s="343">
        <v>347.04</v>
      </c>
      <c r="AL799" s="341">
        <v>0.98939999999999995</v>
      </c>
      <c r="AM799" s="343">
        <v>81196</v>
      </c>
      <c r="AN799" s="343">
        <f t="shared" si="149"/>
        <v>0</v>
      </c>
      <c r="AO799" s="343">
        <v>32.840000000000003</v>
      </c>
      <c r="AP799" s="343">
        <v>326.56</v>
      </c>
      <c r="AQ799" s="343">
        <v>326.56</v>
      </c>
      <c r="AR799" s="341">
        <v>0.99050000000000005</v>
      </c>
      <c r="AS799" s="343">
        <v>83572</v>
      </c>
      <c r="AT799" s="343">
        <f t="shared" si="150"/>
        <v>0</v>
      </c>
      <c r="AU799" s="343">
        <v>34.72</v>
      </c>
      <c r="AV799" s="343">
        <v>336</v>
      </c>
      <c r="AW799" s="343">
        <v>336</v>
      </c>
      <c r="AX799" s="341">
        <v>0.99070000000000003</v>
      </c>
      <c r="AY799" s="343">
        <v>79322</v>
      </c>
      <c r="AZ799" s="343">
        <f t="shared" si="151"/>
        <v>0</v>
      </c>
      <c r="BA799" s="343">
        <v>33.090000000000003</v>
      </c>
      <c r="BB799" s="343">
        <v>366.72</v>
      </c>
      <c r="BC799" s="343">
        <v>366.72</v>
      </c>
      <c r="BD799" s="341">
        <v>0.99160000000000004</v>
      </c>
      <c r="BE799" s="343">
        <v>86026</v>
      </c>
      <c r="BF799" s="343">
        <f t="shared" si="152"/>
        <v>0</v>
      </c>
      <c r="BG799" s="343">
        <v>31.79</v>
      </c>
      <c r="BH799" s="343">
        <v>369.44</v>
      </c>
      <c r="BI799" s="343">
        <v>369.44</v>
      </c>
      <c r="BJ799" s="341">
        <v>0.99550000000000005</v>
      </c>
      <c r="BK799" s="343">
        <v>83048</v>
      </c>
      <c r="BL799" s="343">
        <f t="shared" si="153"/>
        <v>0</v>
      </c>
      <c r="BM799" s="343">
        <v>30.35</v>
      </c>
      <c r="BN799" s="343">
        <v>353.44</v>
      </c>
      <c r="BO799" s="343">
        <v>353.44</v>
      </c>
      <c r="BP799" s="341">
        <v>0.99390000000000001</v>
      </c>
      <c r="BQ799" s="343">
        <v>81626</v>
      </c>
      <c r="BR799" s="343">
        <f t="shared" si="154"/>
        <v>0</v>
      </c>
      <c r="BS799" s="343">
        <v>33.380000000000003</v>
      </c>
      <c r="BT799" s="343">
        <v>353.92</v>
      </c>
      <c r="BU799" s="343">
        <v>353.92</v>
      </c>
      <c r="BV799" s="341">
        <v>0.99660000000000004</v>
      </c>
      <c r="BW799" s="343">
        <v>79352</v>
      </c>
      <c r="BX799" s="343">
        <f t="shared" si="155"/>
        <v>0</v>
      </c>
      <c r="BY799" s="343">
        <v>30.24</v>
      </c>
    </row>
    <row r="800" spans="1:77">
      <c r="A800" s="342">
        <v>795</v>
      </c>
      <c r="B800" s="342" t="s">
        <v>3378</v>
      </c>
      <c r="C800" s="342" t="s">
        <v>2067</v>
      </c>
      <c r="D800" s="342" t="s">
        <v>499</v>
      </c>
      <c r="E800" s="343">
        <v>140</v>
      </c>
      <c r="F800" s="343">
        <v>141.6</v>
      </c>
      <c r="G800" s="343">
        <v>141.6</v>
      </c>
      <c r="H800" s="341">
        <v>0.69059999999999999</v>
      </c>
      <c r="I800" s="343">
        <v>10020</v>
      </c>
      <c r="J800" s="343">
        <f t="shared" si="144"/>
        <v>0</v>
      </c>
      <c r="K800" s="343">
        <v>14.23</v>
      </c>
      <c r="L800" s="343">
        <v>145.91999999999999</v>
      </c>
      <c r="M800" s="343">
        <v>145.91999999999999</v>
      </c>
      <c r="N800" s="341">
        <v>0.70199999999999996</v>
      </c>
      <c r="O800" s="343">
        <v>11496</v>
      </c>
      <c r="P800" s="343">
        <f t="shared" si="145"/>
        <v>0</v>
      </c>
      <c r="Q800" s="343">
        <v>15.08</v>
      </c>
      <c r="R800" s="343">
        <v>150.24</v>
      </c>
      <c r="S800" s="343">
        <v>150.24</v>
      </c>
      <c r="T800" s="341">
        <v>0.73819999999999997</v>
      </c>
      <c r="U800" s="343">
        <v>11152</v>
      </c>
      <c r="V800" s="343">
        <f t="shared" si="146"/>
        <v>0</v>
      </c>
      <c r="W800" s="343">
        <v>13.96</v>
      </c>
      <c r="X800" s="343">
        <v>133.12</v>
      </c>
      <c r="Y800" s="343">
        <v>133.12</v>
      </c>
      <c r="Z800" s="341">
        <v>0.59019999999999995</v>
      </c>
      <c r="AA800" s="343">
        <v>6398</v>
      </c>
      <c r="AB800" s="343">
        <f t="shared" si="147"/>
        <v>0</v>
      </c>
      <c r="AC800" s="343">
        <v>10.94</v>
      </c>
      <c r="AD800" s="343">
        <v>140.80000000000001</v>
      </c>
      <c r="AE800" s="343">
        <v>140.80000000000001</v>
      </c>
      <c r="AF800" s="341">
        <v>0.66369999999999996</v>
      </c>
      <c r="AG800" s="343">
        <v>8496</v>
      </c>
      <c r="AH800" s="343">
        <f t="shared" si="148"/>
        <v>0</v>
      </c>
      <c r="AI800" s="343">
        <v>12.22</v>
      </c>
      <c r="AJ800" s="343">
        <v>157.28</v>
      </c>
      <c r="AK800" s="343">
        <v>157.28</v>
      </c>
      <c r="AL800" s="341">
        <v>0.72450000000000003</v>
      </c>
      <c r="AM800" s="343">
        <v>10282</v>
      </c>
      <c r="AN800" s="343">
        <f t="shared" si="149"/>
        <v>0</v>
      </c>
      <c r="AO800" s="343">
        <v>12.53</v>
      </c>
      <c r="AP800" s="343">
        <v>176.96</v>
      </c>
      <c r="AQ800" s="343">
        <v>176.96</v>
      </c>
      <c r="AR800" s="341">
        <v>0.74150000000000005</v>
      </c>
      <c r="AS800" s="343">
        <v>15292</v>
      </c>
      <c r="AT800" s="343">
        <f t="shared" si="150"/>
        <v>0</v>
      </c>
      <c r="AU800" s="343">
        <v>15.66</v>
      </c>
      <c r="AV800" s="343">
        <v>160.80000000000001</v>
      </c>
      <c r="AW800" s="343">
        <v>160.80000000000001</v>
      </c>
      <c r="AX800" s="341">
        <v>0.72609999999999997</v>
      </c>
      <c r="AY800" s="343">
        <v>13972</v>
      </c>
      <c r="AZ800" s="343">
        <f t="shared" si="151"/>
        <v>0</v>
      </c>
      <c r="BA800" s="343">
        <v>16.62</v>
      </c>
      <c r="BB800" s="343">
        <v>163.84</v>
      </c>
      <c r="BC800" s="343">
        <v>163.84</v>
      </c>
      <c r="BD800" s="341">
        <v>0.70269999999999999</v>
      </c>
      <c r="BE800" s="343">
        <v>13610</v>
      </c>
      <c r="BF800" s="343">
        <f t="shared" si="152"/>
        <v>0</v>
      </c>
      <c r="BG800" s="343">
        <v>15.89</v>
      </c>
      <c r="BH800" s="343">
        <v>226.4</v>
      </c>
      <c r="BI800" s="343">
        <v>226.4</v>
      </c>
      <c r="BJ800" s="341">
        <v>0.90300000000000002</v>
      </c>
      <c r="BK800" s="343">
        <v>17802</v>
      </c>
      <c r="BL800" s="343">
        <f t="shared" si="153"/>
        <v>0</v>
      </c>
      <c r="BM800" s="343">
        <v>11.7</v>
      </c>
      <c r="BN800" s="343">
        <v>167.36</v>
      </c>
      <c r="BO800" s="343">
        <v>167.36</v>
      </c>
      <c r="BP800" s="341">
        <v>0.97770000000000001</v>
      </c>
      <c r="BQ800" s="343">
        <v>13346</v>
      </c>
      <c r="BR800" s="343">
        <f t="shared" si="154"/>
        <v>0</v>
      </c>
      <c r="BS800" s="343">
        <v>11.72</v>
      </c>
      <c r="BT800" s="343">
        <v>184.32</v>
      </c>
      <c r="BU800" s="343">
        <v>184.32</v>
      </c>
      <c r="BV800" s="341">
        <v>0.84079999999999999</v>
      </c>
      <c r="BW800" s="343">
        <v>15676</v>
      </c>
      <c r="BX800" s="343">
        <f t="shared" si="155"/>
        <v>0</v>
      </c>
      <c r="BY800" s="343">
        <v>13.59</v>
      </c>
    </row>
    <row r="801" spans="1:77">
      <c r="A801" s="342">
        <v>796</v>
      </c>
      <c r="B801" s="342" t="s">
        <v>3378</v>
      </c>
      <c r="C801" s="342" t="s">
        <v>2069</v>
      </c>
      <c r="D801" s="342" t="s">
        <v>499</v>
      </c>
      <c r="E801" s="343">
        <v>600</v>
      </c>
      <c r="F801" s="343">
        <v>489.6</v>
      </c>
      <c r="G801" s="343">
        <v>489.6</v>
      </c>
      <c r="H801" s="341">
        <v>0.95050000000000001</v>
      </c>
      <c r="I801" s="343">
        <v>74094.75</v>
      </c>
      <c r="J801" s="343">
        <f t="shared" si="144"/>
        <v>0</v>
      </c>
      <c r="K801" s="343">
        <v>22.11</v>
      </c>
      <c r="L801" s="343">
        <v>415.8</v>
      </c>
      <c r="M801" s="343">
        <v>480</v>
      </c>
      <c r="N801" s="341">
        <v>0.93610000000000004</v>
      </c>
      <c r="O801" s="343">
        <v>57821</v>
      </c>
      <c r="P801" s="343">
        <f t="shared" si="145"/>
        <v>0</v>
      </c>
      <c r="Q801" s="343">
        <v>19.97</v>
      </c>
      <c r="R801" s="343">
        <v>436.32</v>
      </c>
      <c r="S801" s="343">
        <v>480</v>
      </c>
      <c r="T801" s="341">
        <v>0.90629999999999999</v>
      </c>
      <c r="U801" s="343">
        <v>50004</v>
      </c>
      <c r="V801" s="343">
        <f t="shared" si="146"/>
        <v>0</v>
      </c>
      <c r="W801" s="343">
        <v>17.559999999999999</v>
      </c>
      <c r="X801" s="343">
        <v>469.44</v>
      </c>
      <c r="Y801" s="343">
        <v>480</v>
      </c>
      <c r="Z801" s="341">
        <v>0.92059999999999997</v>
      </c>
      <c r="AA801" s="343">
        <v>44833</v>
      </c>
      <c r="AB801" s="343">
        <f t="shared" si="147"/>
        <v>0</v>
      </c>
      <c r="AC801" s="343">
        <v>13.94</v>
      </c>
      <c r="AD801" s="343">
        <v>419.04</v>
      </c>
      <c r="AE801" s="343">
        <v>480</v>
      </c>
      <c r="AF801" s="341">
        <v>0.97140000000000004</v>
      </c>
      <c r="AG801" s="343">
        <v>37071</v>
      </c>
      <c r="AH801" s="343">
        <f t="shared" si="148"/>
        <v>0</v>
      </c>
      <c r="AI801" s="343">
        <v>12.24</v>
      </c>
      <c r="AJ801" s="343">
        <v>369.72</v>
      </c>
      <c r="AK801" s="343">
        <v>480</v>
      </c>
      <c r="AL801" s="341">
        <v>0.97319999999999995</v>
      </c>
      <c r="AM801" s="343">
        <v>28363</v>
      </c>
      <c r="AN801" s="343">
        <f t="shared" si="149"/>
        <v>0</v>
      </c>
      <c r="AO801" s="343">
        <v>10.95</v>
      </c>
      <c r="AP801" s="343">
        <v>410.76</v>
      </c>
      <c r="AQ801" s="343">
        <v>480</v>
      </c>
      <c r="AR801" s="341">
        <v>0.95960000000000001</v>
      </c>
      <c r="AS801" s="343">
        <v>41980</v>
      </c>
      <c r="AT801" s="343">
        <f t="shared" si="150"/>
        <v>0</v>
      </c>
      <c r="AU801" s="343">
        <v>14.31</v>
      </c>
      <c r="AV801" s="343">
        <v>210.6</v>
      </c>
      <c r="AW801" s="343">
        <v>480</v>
      </c>
      <c r="AX801" s="341">
        <v>0.99039999999999995</v>
      </c>
      <c r="AY801" s="343">
        <v>33093</v>
      </c>
      <c r="AZ801" s="343">
        <f t="shared" si="151"/>
        <v>0</v>
      </c>
      <c r="BA801" s="343">
        <v>22.04</v>
      </c>
      <c r="BB801" s="343">
        <v>419.4</v>
      </c>
      <c r="BC801" s="343">
        <v>480</v>
      </c>
      <c r="BD801" s="341">
        <v>0.97660000000000002</v>
      </c>
      <c r="BE801" s="343">
        <v>35951</v>
      </c>
      <c r="BF801" s="343">
        <f t="shared" si="152"/>
        <v>0</v>
      </c>
      <c r="BG801" s="343">
        <v>11.8</v>
      </c>
      <c r="BH801" s="343">
        <v>359.64</v>
      </c>
      <c r="BI801" s="343">
        <v>480</v>
      </c>
      <c r="BJ801" s="341">
        <v>0.98829999999999996</v>
      </c>
      <c r="BK801" s="343">
        <v>40743</v>
      </c>
      <c r="BL801" s="343">
        <f t="shared" si="153"/>
        <v>0</v>
      </c>
      <c r="BM801" s="343">
        <v>15.41</v>
      </c>
      <c r="BN801" s="343">
        <v>210.6</v>
      </c>
      <c r="BO801" s="343">
        <v>480</v>
      </c>
      <c r="BP801" s="341">
        <v>0.99329999999999996</v>
      </c>
      <c r="BQ801" s="343">
        <v>26775</v>
      </c>
      <c r="BR801" s="343">
        <f t="shared" si="154"/>
        <v>0</v>
      </c>
      <c r="BS801" s="343">
        <v>18.39</v>
      </c>
      <c r="BT801" s="343">
        <v>212.4</v>
      </c>
      <c r="BU801" s="343">
        <v>480</v>
      </c>
      <c r="BV801" s="341">
        <v>0.96989999999999998</v>
      </c>
      <c r="BW801" s="343">
        <v>42156</v>
      </c>
      <c r="BX801" s="343">
        <f t="shared" si="155"/>
        <v>0</v>
      </c>
      <c r="BY801" s="343">
        <v>27.5</v>
      </c>
    </row>
    <row r="802" spans="1:77">
      <c r="A802" s="342">
        <v>797</v>
      </c>
      <c r="B802" s="342" t="s">
        <v>3378</v>
      </c>
      <c r="C802" s="342" t="s">
        <v>2073</v>
      </c>
      <c r="D802" s="342" t="s">
        <v>499</v>
      </c>
      <c r="E802" s="343">
        <v>167</v>
      </c>
      <c r="F802" s="343">
        <v>111.52</v>
      </c>
      <c r="G802" s="343">
        <v>133.6</v>
      </c>
      <c r="H802" s="341">
        <v>0.87519999999999998</v>
      </c>
      <c r="I802" s="343">
        <v>6330</v>
      </c>
      <c r="J802" s="343">
        <f t="shared" si="144"/>
        <v>0</v>
      </c>
      <c r="K802" s="343">
        <v>9.01</v>
      </c>
      <c r="L802" s="343">
        <v>157.36000000000001</v>
      </c>
      <c r="M802" s="343">
        <v>157.36000000000001</v>
      </c>
      <c r="N802" s="341">
        <v>0.95020000000000004</v>
      </c>
      <c r="O802" s="343">
        <v>16364</v>
      </c>
      <c r="P802" s="343">
        <f t="shared" si="145"/>
        <v>0</v>
      </c>
      <c r="Q802" s="343">
        <v>14.71</v>
      </c>
      <c r="R802" s="343">
        <v>174.56</v>
      </c>
      <c r="S802" s="343">
        <v>174.56</v>
      </c>
      <c r="T802" s="341">
        <v>0.95679999999999998</v>
      </c>
      <c r="U802" s="343">
        <v>17292</v>
      </c>
      <c r="V802" s="343">
        <f t="shared" si="146"/>
        <v>0</v>
      </c>
      <c r="W802" s="343">
        <v>14.38</v>
      </c>
      <c r="X802" s="343">
        <v>130.08000000000001</v>
      </c>
      <c r="Y802" s="343">
        <v>133.6</v>
      </c>
      <c r="Z802" s="341">
        <v>0.77390000000000003</v>
      </c>
      <c r="AA802" s="343">
        <v>7938</v>
      </c>
      <c r="AB802" s="343">
        <f t="shared" si="147"/>
        <v>0</v>
      </c>
      <c r="AC802" s="343">
        <v>10.6</v>
      </c>
      <c r="AD802" s="343">
        <v>138.32</v>
      </c>
      <c r="AE802" s="343">
        <v>138.32</v>
      </c>
      <c r="AF802" s="341">
        <v>0.91020000000000001</v>
      </c>
      <c r="AG802" s="343">
        <v>14589</v>
      </c>
      <c r="AH802" s="343">
        <f t="shared" si="148"/>
        <v>0</v>
      </c>
      <c r="AI802" s="343">
        <v>15.57</v>
      </c>
      <c r="AJ802" s="343">
        <v>154.96</v>
      </c>
      <c r="AK802" s="343">
        <v>154.96</v>
      </c>
      <c r="AL802" s="341">
        <v>0.96409999999999996</v>
      </c>
      <c r="AM802" s="343">
        <v>22890</v>
      </c>
      <c r="AN802" s="343">
        <f t="shared" si="149"/>
        <v>0</v>
      </c>
      <c r="AO802" s="343">
        <v>21.28</v>
      </c>
      <c r="AP802" s="343">
        <v>176.4</v>
      </c>
      <c r="AQ802" s="343">
        <v>176.4</v>
      </c>
      <c r="AR802" s="341">
        <v>0.95340000000000003</v>
      </c>
      <c r="AS802" s="343">
        <v>27317</v>
      </c>
      <c r="AT802" s="343">
        <f t="shared" si="150"/>
        <v>0</v>
      </c>
      <c r="AU802" s="343">
        <v>21.83</v>
      </c>
      <c r="AV802" s="343">
        <v>177.36</v>
      </c>
      <c r="AW802" s="343">
        <v>177.36</v>
      </c>
      <c r="AX802" s="341">
        <v>0.9385</v>
      </c>
      <c r="AY802" s="343">
        <v>20298</v>
      </c>
      <c r="AZ802" s="343">
        <f t="shared" si="151"/>
        <v>0</v>
      </c>
      <c r="BA802" s="343">
        <v>16.940000000000001</v>
      </c>
      <c r="BB802" s="343">
        <v>178.32</v>
      </c>
      <c r="BC802" s="343">
        <v>178.32</v>
      </c>
      <c r="BD802" s="341">
        <v>0.95330000000000004</v>
      </c>
      <c r="BE802" s="343">
        <v>21619</v>
      </c>
      <c r="BF802" s="343">
        <f t="shared" si="152"/>
        <v>0</v>
      </c>
      <c r="BG802" s="343">
        <v>17.09</v>
      </c>
      <c r="BH802" s="343">
        <v>178.64</v>
      </c>
      <c r="BI802" s="343">
        <v>178.64</v>
      </c>
      <c r="BJ802" s="341">
        <v>0.96430000000000005</v>
      </c>
      <c r="BK802" s="343">
        <v>24552</v>
      </c>
      <c r="BL802" s="343">
        <f t="shared" si="153"/>
        <v>0</v>
      </c>
      <c r="BM802" s="343">
        <v>19.16</v>
      </c>
      <c r="BN802" s="343">
        <v>176.08</v>
      </c>
      <c r="BO802" s="343">
        <v>176.08</v>
      </c>
      <c r="BP802" s="341">
        <v>0.96330000000000005</v>
      </c>
      <c r="BQ802" s="343">
        <v>22350</v>
      </c>
      <c r="BR802" s="343">
        <f t="shared" si="154"/>
        <v>0</v>
      </c>
      <c r="BS802" s="343">
        <v>18.93</v>
      </c>
      <c r="BT802" s="343">
        <v>159.6</v>
      </c>
      <c r="BU802" s="343">
        <v>159.6</v>
      </c>
      <c r="BV802" s="341">
        <v>0.95309999999999995</v>
      </c>
      <c r="BW802" s="343">
        <v>21100</v>
      </c>
      <c r="BX802" s="343">
        <f t="shared" si="155"/>
        <v>0</v>
      </c>
      <c r="BY802" s="343">
        <v>18.64</v>
      </c>
    </row>
    <row r="803" spans="1:77">
      <c r="A803" s="342">
        <v>798</v>
      </c>
      <c r="B803" s="342" t="s">
        <v>3378</v>
      </c>
      <c r="C803" s="342" t="s">
        <v>2075</v>
      </c>
      <c r="D803" s="342" t="s">
        <v>499</v>
      </c>
      <c r="E803" s="343">
        <v>165</v>
      </c>
      <c r="F803" s="343">
        <v>107.36</v>
      </c>
      <c r="G803" s="343">
        <v>132</v>
      </c>
      <c r="H803" s="341">
        <v>0.52059999999999995</v>
      </c>
      <c r="I803" s="343">
        <v>4481</v>
      </c>
      <c r="J803" s="343">
        <f t="shared" si="144"/>
        <v>0</v>
      </c>
      <c r="K803" s="343">
        <v>11.13</v>
      </c>
      <c r="L803" s="343">
        <v>114</v>
      </c>
      <c r="M803" s="343">
        <v>132</v>
      </c>
      <c r="N803" s="341">
        <v>0.48230000000000001</v>
      </c>
      <c r="O803" s="343">
        <v>5534</v>
      </c>
      <c r="P803" s="343">
        <f t="shared" si="145"/>
        <v>0</v>
      </c>
      <c r="Q803" s="343">
        <v>13.53</v>
      </c>
      <c r="R803" s="343">
        <v>114.4</v>
      </c>
      <c r="S803" s="343">
        <v>132</v>
      </c>
      <c r="T803" s="341">
        <v>0.49559999999999998</v>
      </c>
      <c r="U803" s="343">
        <v>5395</v>
      </c>
      <c r="V803" s="343">
        <f t="shared" si="146"/>
        <v>0</v>
      </c>
      <c r="W803" s="343">
        <v>13.21</v>
      </c>
      <c r="X803" s="343">
        <v>111.04</v>
      </c>
      <c r="Y803" s="343">
        <v>132</v>
      </c>
      <c r="Z803" s="341">
        <v>0.622</v>
      </c>
      <c r="AA803" s="343">
        <v>2515</v>
      </c>
      <c r="AB803" s="343">
        <f t="shared" si="147"/>
        <v>0</v>
      </c>
      <c r="AC803" s="343">
        <v>4.8899999999999997</v>
      </c>
      <c r="AD803" s="343">
        <v>30.08</v>
      </c>
      <c r="AE803" s="343">
        <v>132</v>
      </c>
      <c r="AF803" s="341">
        <v>0.64500000000000002</v>
      </c>
      <c r="AG803" s="343">
        <v>2357</v>
      </c>
      <c r="AH803" s="343">
        <f t="shared" si="148"/>
        <v>0</v>
      </c>
      <c r="AI803" s="343">
        <v>16.329999999999998</v>
      </c>
      <c r="AJ803" s="343">
        <v>15.28</v>
      </c>
      <c r="AK803" s="343">
        <v>132</v>
      </c>
      <c r="AL803" s="341">
        <v>0.66359999999999997</v>
      </c>
      <c r="AM803" s="343">
        <v>2354</v>
      </c>
      <c r="AN803" s="343">
        <f t="shared" si="149"/>
        <v>0</v>
      </c>
      <c r="AO803" s="343">
        <v>32.24</v>
      </c>
      <c r="AP803" s="343">
        <v>52.64</v>
      </c>
      <c r="AQ803" s="343">
        <v>132</v>
      </c>
      <c r="AR803" s="341">
        <v>0.5978</v>
      </c>
      <c r="AS803" s="343">
        <v>2683</v>
      </c>
      <c r="AT803" s="343">
        <f t="shared" si="150"/>
        <v>0</v>
      </c>
      <c r="AU803" s="343">
        <v>11.46</v>
      </c>
      <c r="AV803" s="343">
        <v>123.84</v>
      </c>
      <c r="AW803" s="343">
        <v>132</v>
      </c>
      <c r="AX803" s="341">
        <v>0.54869999999999997</v>
      </c>
      <c r="AY803" s="343">
        <v>4454</v>
      </c>
      <c r="AZ803" s="343">
        <f t="shared" si="151"/>
        <v>0</v>
      </c>
      <c r="BA803" s="343">
        <v>9.1</v>
      </c>
      <c r="BB803" s="343">
        <v>148.47999999999999</v>
      </c>
      <c r="BC803" s="343">
        <v>148.47999999999999</v>
      </c>
      <c r="BD803" s="341">
        <v>0.52890000000000004</v>
      </c>
      <c r="BE803" s="343">
        <v>3760</v>
      </c>
      <c r="BF803" s="343">
        <f t="shared" si="152"/>
        <v>0</v>
      </c>
      <c r="BG803" s="343">
        <v>6.43</v>
      </c>
      <c r="BH803" s="343">
        <v>139.91999999999999</v>
      </c>
      <c r="BI803" s="343">
        <v>139.91999999999999</v>
      </c>
      <c r="BJ803" s="341">
        <v>0.49430000000000002</v>
      </c>
      <c r="BK803" s="343">
        <v>4298</v>
      </c>
      <c r="BL803" s="343">
        <f t="shared" si="153"/>
        <v>0</v>
      </c>
      <c r="BM803" s="343">
        <v>8.35</v>
      </c>
      <c r="BN803" s="343">
        <v>140.4</v>
      </c>
      <c r="BO803" s="343">
        <v>140.4</v>
      </c>
      <c r="BP803" s="341">
        <v>0.44290000000000002</v>
      </c>
      <c r="BQ803" s="343">
        <v>5855</v>
      </c>
      <c r="BR803" s="343">
        <f t="shared" si="154"/>
        <v>0</v>
      </c>
      <c r="BS803" s="343">
        <v>13.53</v>
      </c>
      <c r="BT803" s="343">
        <v>138.08000000000001</v>
      </c>
      <c r="BU803" s="343">
        <v>138.08000000000001</v>
      </c>
      <c r="BV803" s="341">
        <v>0.43120000000000003</v>
      </c>
      <c r="BW803" s="343">
        <v>9556</v>
      </c>
      <c r="BX803" s="343">
        <f t="shared" si="155"/>
        <v>0</v>
      </c>
      <c r="BY803" s="343">
        <v>21.57</v>
      </c>
    </row>
    <row r="804" spans="1:77">
      <c r="A804" s="342">
        <v>799</v>
      </c>
      <c r="B804" s="342" t="s">
        <v>3378</v>
      </c>
      <c r="C804" s="342" t="s">
        <v>2077</v>
      </c>
      <c r="D804" s="342" t="s">
        <v>499</v>
      </c>
      <c r="E804" s="343">
        <v>150</v>
      </c>
      <c r="F804" s="343">
        <v>112.32</v>
      </c>
      <c r="G804" s="343">
        <v>120</v>
      </c>
      <c r="H804" s="341">
        <v>0.96150000000000002</v>
      </c>
      <c r="I804" s="343">
        <v>17765</v>
      </c>
      <c r="J804" s="343">
        <f t="shared" si="144"/>
        <v>0</v>
      </c>
      <c r="K804" s="343">
        <v>22.85</v>
      </c>
      <c r="L804" s="343">
        <v>116.48</v>
      </c>
      <c r="M804" s="343">
        <v>120</v>
      </c>
      <c r="N804" s="341">
        <v>0.93400000000000005</v>
      </c>
      <c r="O804" s="343">
        <v>13753</v>
      </c>
      <c r="P804" s="343">
        <f t="shared" si="145"/>
        <v>0</v>
      </c>
      <c r="Q804" s="343">
        <v>16.989999999999998</v>
      </c>
      <c r="R804" s="343">
        <v>109.84</v>
      </c>
      <c r="S804" s="343">
        <v>120</v>
      </c>
      <c r="T804" s="341">
        <v>0.91390000000000005</v>
      </c>
      <c r="U804" s="343">
        <v>9256</v>
      </c>
      <c r="V804" s="343">
        <f t="shared" si="146"/>
        <v>0</v>
      </c>
      <c r="W804" s="343">
        <v>12.81</v>
      </c>
      <c r="X804" s="343">
        <v>105.76</v>
      </c>
      <c r="Y804" s="343">
        <v>120</v>
      </c>
      <c r="Z804" s="341">
        <v>0.94410000000000005</v>
      </c>
      <c r="AA804" s="343">
        <v>15074</v>
      </c>
      <c r="AB804" s="343">
        <f t="shared" si="147"/>
        <v>0</v>
      </c>
      <c r="AC804" s="343">
        <v>20.29</v>
      </c>
      <c r="AD804" s="343">
        <v>82</v>
      </c>
      <c r="AE804" s="343">
        <v>120</v>
      </c>
      <c r="AF804" s="341">
        <v>0.91979999999999995</v>
      </c>
      <c r="AG804" s="343">
        <v>10338</v>
      </c>
      <c r="AH804" s="343">
        <f t="shared" si="148"/>
        <v>0</v>
      </c>
      <c r="AI804" s="343">
        <v>18.420000000000002</v>
      </c>
      <c r="AJ804" s="343">
        <v>109.2</v>
      </c>
      <c r="AK804" s="343">
        <v>120</v>
      </c>
      <c r="AL804" s="341">
        <v>0.8609</v>
      </c>
      <c r="AM804" s="343">
        <v>13827</v>
      </c>
      <c r="AN804" s="343">
        <f t="shared" si="149"/>
        <v>0</v>
      </c>
      <c r="AO804" s="343">
        <v>20.43</v>
      </c>
      <c r="AP804" s="343">
        <v>105.04</v>
      </c>
      <c r="AQ804" s="343">
        <v>120</v>
      </c>
      <c r="AR804" s="341">
        <v>0.9143</v>
      </c>
      <c r="AS804" s="343">
        <v>12635</v>
      </c>
      <c r="AT804" s="343">
        <f t="shared" si="150"/>
        <v>0</v>
      </c>
      <c r="AU804" s="343">
        <v>17.68</v>
      </c>
      <c r="AV804" s="343">
        <v>96.32</v>
      </c>
      <c r="AW804" s="343">
        <v>120</v>
      </c>
      <c r="AX804" s="341">
        <v>0.92249999999999999</v>
      </c>
      <c r="AY804" s="343">
        <v>12513</v>
      </c>
      <c r="AZ804" s="343">
        <f t="shared" si="151"/>
        <v>0</v>
      </c>
      <c r="BA804" s="343">
        <v>19.559999999999999</v>
      </c>
      <c r="BB804" s="343">
        <v>84</v>
      </c>
      <c r="BC804" s="343">
        <v>120</v>
      </c>
      <c r="BD804" s="341">
        <v>0.8972</v>
      </c>
      <c r="BE804" s="343">
        <v>10911</v>
      </c>
      <c r="BF804" s="343">
        <f t="shared" si="152"/>
        <v>0</v>
      </c>
      <c r="BG804" s="343">
        <v>19.46</v>
      </c>
      <c r="BH804" s="343">
        <v>90.08</v>
      </c>
      <c r="BI804" s="343">
        <v>120</v>
      </c>
      <c r="BJ804" s="341">
        <v>0.87590000000000001</v>
      </c>
      <c r="BK804" s="343">
        <v>9274</v>
      </c>
      <c r="BL804" s="343">
        <f t="shared" si="153"/>
        <v>0</v>
      </c>
      <c r="BM804" s="343">
        <v>15.8</v>
      </c>
      <c r="BN804" s="343">
        <v>88.64</v>
      </c>
      <c r="BO804" s="343">
        <v>120</v>
      </c>
      <c r="BP804" s="341">
        <v>0.85370000000000001</v>
      </c>
      <c r="BQ804" s="343">
        <v>6673</v>
      </c>
      <c r="BR804" s="343">
        <f t="shared" si="154"/>
        <v>0</v>
      </c>
      <c r="BS804" s="343">
        <v>12.67</v>
      </c>
      <c r="BT804" s="343">
        <v>94.96</v>
      </c>
      <c r="BU804" s="343">
        <v>120</v>
      </c>
      <c r="BV804" s="341">
        <v>0.88700000000000001</v>
      </c>
      <c r="BW804" s="343">
        <v>9199</v>
      </c>
      <c r="BX804" s="343">
        <f t="shared" si="155"/>
        <v>0</v>
      </c>
      <c r="BY804" s="343">
        <v>14.68</v>
      </c>
    </row>
    <row r="805" spans="1:77">
      <c r="A805" s="342">
        <v>800</v>
      </c>
      <c r="B805" s="342" t="s">
        <v>3378</v>
      </c>
      <c r="C805" s="342" t="s">
        <v>2079</v>
      </c>
      <c r="D805" s="342" t="s">
        <v>499</v>
      </c>
      <c r="E805" s="343">
        <v>560</v>
      </c>
      <c r="F805" s="343">
        <v>273.60000000000002</v>
      </c>
      <c r="G805" s="343">
        <v>448</v>
      </c>
      <c r="H805" s="341">
        <v>0.68279999999999996</v>
      </c>
      <c r="I805" s="343">
        <v>25773</v>
      </c>
      <c r="J805" s="343">
        <f t="shared" si="144"/>
        <v>0</v>
      </c>
      <c r="K805" s="343">
        <v>19.16</v>
      </c>
      <c r="L805" s="343">
        <v>296.39999999999998</v>
      </c>
      <c r="M805" s="343">
        <v>448</v>
      </c>
      <c r="N805" s="341">
        <v>0.67710000000000004</v>
      </c>
      <c r="O805" s="343">
        <v>24027</v>
      </c>
      <c r="P805" s="343">
        <f t="shared" si="145"/>
        <v>0</v>
      </c>
      <c r="Q805" s="343">
        <v>16.09</v>
      </c>
      <c r="R805" s="343">
        <v>293.52</v>
      </c>
      <c r="S805" s="343">
        <v>448</v>
      </c>
      <c r="T805" s="341">
        <v>0.67090000000000005</v>
      </c>
      <c r="U805" s="343">
        <v>23094</v>
      </c>
      <c r="V805" s="343">
        <f t="shared" si="146"/>
        <v>0</v>
      </c>
      <c r="W805" s="343">
        <v>16.29</v>
      </c>
      <c r="X805" s="343">
        <v>365.28</v>
      </c>
      <c r="Y805" s="343">
        <v>448</v>
      </c>
      <c r="Z805" s="341">
        <v>0.69</v>
      </c>
      <c r="AA805" s="343">
        <v>29925</v>
      </c>
      <c r="AB805" s="343">
        <f t="shared" si="147"/>
        <v>0</v>
      </c>
      <c r="AC805" s="343">
        <v>15.96</v>
      </c>
      <c r="AD805" s="343">
        <v>340.8</v>
      </c>
      <c r="AE805" s="343">
        <v>448</v>
      </c>
      <c r="AF805" s="341">
        <v>0.67259999999999998</v>
      </c>
      <c r="AG805" s="343">
        <v>28578</v>
      </c>
      <c r="AH805" s="343">
        <f t="shared" si="148"/>
        <v>0</v>
      </c>
      <c r="AI805" s="343">
        <v>16.75</v>
      </c>
      <c r="AJ805" s="343">
        <v>346.56</v>
      </c>
      <c r="AK805" s="343">
        <v>448</v>
      </c>
      <c r="AL805" s="341">
        <v>0.70169999999999999</v>
      </c>
      <c r="AM805" s="343">
        <v>28098</v>
      </c>
      <c r="AN805" s="343">
        <f t="shared" si="149"/>
        <v>0</v>
      </c>
      <c r="AO805" s="343">
        <v>16.05</v>
      </c>
      <c r="AP805" s="343">
        <v>313.2</v>
      </c>
      <c r="AQ805" s="343">
        <v>448</v>
      </c>
      <c r="AR805" s="341">
        <v>0.65900000000000003</v>
      </c>
      <c r="AS805" s="343">
        <v>30027</v>
      </c>
      <c r="AT805" s="343">
        <f t="shared" si="150"/>
        <v>0</v>
      </c>
      <c r="AU805" s="343">
        <v>19.55</v>
      </c>
      <c r="AV805" s="343">
        <v>344.64</v>
      </c>
      <c r="AW805" s="343">
        <v>448</v>
      </c>
      <c r="AX805" s="341">
        <v>0.61019999999999996</v>
      </c>
      <c r="AY805" s="343">
        <v>38289</v>
      </c>
      <c r="AZ805" s="343">
        <f t="shared" si="151"/>
        <v>0</v>
      </c>
      <c r="BA805" s="343">
        <v>25.29</v>
      </c>
      <c r="BB805" s="343">
        <v>304.08</v>
      </c>
      <c r="BC805" s="343">
        <v>448</v>
      </c>
      <c r="BD805" s="341">
        <v>0.57750000000000001</v>
      </c>
      <c r="BE805" s="343">
        <v>32661</v>
      </c>
      <c r="BF805" s="343">
        <f t="shared" si="152"/>
        <v>0</v>
      </c>
      <c r="BG805" s="343">
        <v>25</v>
      </c>
      <c r="BH805" s="343">
        <v>312.72000000000003</v>
      </c>
      <c r="BI805" s="343">
        <v>448</v>
      </c>
      <c r="BJ805" s="341">
        <v>0.5796</v>
      </c>
      <c r="BK805" s="343">
        <v>28692</v>
      </c>
      <c r="BL805" s="343">
        <f t="shared" si="153"/>
        <v>0</v>
      </c>
      <c r="BM805" s="343">
        <v>21.28</v>
      </c>
      <c r="BN805" s="343">
        <v>302.16000000000003</v>
      </c>
      <c r="BO805" s="343">
        <v>448</v>
      </c>
      <c r="BP805" s="341">
        <v>0.53190000000000004</v>
      </c>
      <c r="BQ805" s="343">
        <v>34068</v>
      </c>
      <c r="BR805" s="343">
        <f t="shared" si="154"/>
        <v>0</v>
      </c>
      <c r="BS805" s="343">
        <v>30.45</v>
      </c>
      <c r="BT805" s="343">
        <v>273.36</v>
      </c>
      <c r="BU805" s="343">
        <v>448</v>
      </c>
      <c r="BV805" s="341">
        <v>0.504</v>
      </c>
      <c r="BW805" s="343">
        <v>18678</v>
      </c>
      <c r="BX805" s="343">
        <f t="shared" si="155"/>
        <v>0</v>
      </c>
      <c r="BY805" s="343">
        <v>18.22</v>
      </c>
    </row>
    <row r="806" spans="1:77">
      <c r="A806" s="342">
        <v>801</v>
      </c>
      <c r="B806" s="342" t="s">
        <v>3378</v>
      </c>
      <c r="C806" s="342" t="s">
        <v>2081</v>
      </c>
      <c r="D806" s="342" t="s">
        <v>499</v>
      </c>
      <c r="E806" s="343">
        <v>556</v>
      </c>
      <c r="F806" s="343">
        <v>541.20000000000005</v>
      </c>
      <c r="G806" s="343">
        <v>541.20000000000005</v>
      </c>
      <c r="H806" s="341">
        <v>0.98760000000000003</v>
      </c>
      <c r="I806" s="343">
        <v>258063</v>
      </c>
      <c r="J806" s="343">
        <f t="shared" si="144"/>
        <v>27134.140939597306</v>
      </c>
      <c r="K806" s="343">
        <v>67.05</v>
      </c>
      <c r="L806" s="343">
        <v>566.64</v>
      </c>
      <c r="M806" s="343">
        <v>566.64</v>
      </c>
      <c r="N806" s="341">
        <v>0.99050000000000005</v>
      </c>
      <c r="O806" s="343">
        <v>290190</v>
      </c>
      <c r="P806" s="343">
        <f t="shared" si="145"/>
        <v>39630.207224060992</v>
      </c>
      <c r="Q806" s="343">
        <v>69.489999999999995</v>
      </c>
      <c r="R806" s="343">
        <v>530.64</v>
      </c>
      <c r="S806" s="343">
        <v>530.64</v>
      </c>
      <c r="T806" s="341">
        <v>0.98919999999999997</v>
      </c>
      <c r="U806" s="343">
        <v>273207</v>
      </c>
      <c r="V806" s="343">
        <f t="shared" si="146"/>
        <v>46416.46319867183</v>
      </c>
      <c r="W806" s="343">
        <v>72.28</v>
      </c>
      <c r="X806" s="343">
        <v>459.6</v>
      </c>
      <c r="Y806" s="343">
        <v>459.6</v>
      </c>
      <c r="Z806" s="341">
        <v>0.99790000000000001</v>
      </c>
      <c r="AA806" s="343">
        <v>205272</v>
      </c>
      <c r="AB806" s="343">
        <f t="shared" si="147"/>
        <v>545.9361702127544</v>
      </c>
      <c r="AC806" s="343">
        <v>60.16</v>
      </c>
      <c r="AD806" s="343">
        <v>491.52</v>
      </c>
      <c r="AE806" s="343">
        <v>491.52</v>
      </c>
      <c r="AF806" s="341">
        <v>0.99429999999999996</v>
      </c>
      <c r="AG806" s="343">
        <v>245655</v>
      </c>
      <c r="AH806" s="343">
        <f t="shared" si="148"/>
        <v>27488.925399644766</v>
      </c>
      <c r="AI806" s="343">
        <v>67.56</v>
      </c>
      <c r="AJ806" s="343">
        <v>523.44000000000005</v>
      </c>
      <c r="AK806" s="343">
        <v>523.44000000000005</v>
      </c>
      <c r="AL806" s="341">
        <v>0.98580000000000001</v>
      </c>
      <c r="AM806" s="343">
        <v>252129</v>
      </c>
      <c r="AN806" s="343">
        <f t="shared" si="149"/>
        <v>29203.270557029173</v>
      </c>
      <c r="AO806" s="343">
        <v>67.86</v>
      </c>
      <c r="AP806" s="343">
        <v>609.84</v>
      </c>
      <c r="AQ806" s="343">
        <v>609.84</v>
      </c>
      <c r="AR806" s="341">
        <v>0.97929999999999995</v>
      </c>
      <c r="AS806" s="343">
        <v>206034</v>
      </c>
      <c r="AT806" s="343">
        <f t="shared" si="150"/>
        <v>0</v>
      </c>
      <c r="AU806" s="343">
        <v>46.37</v>
      </c>
      <c r="AV806" s="343">
        <v>479.28</v>
      </c>
      <c r="AW806" s="343">
        <v>479.28</v>
      </c>
      <c r="AX806" s="341">
        <v>0.98280000000000001</v>
      </c>
      <c r="AY806" s="343">
        <v>173661</v>
      </c>
      <c r="AZ806" s="343">
        <f t="shared" si="151"/>
        <v>0</v>
      </c>
      <c r="BA806" s="343">
        <v>51.2</v>
      </c>
      <c r="BB806" s="343">
        <v>472.32</v>
      </c>
      <c r="BC806" s="343">
        <v>472.32</v>
      </c>
      <c r="BD806" s="341">
        <v>0.98160000000000003</v>
      </c>
      <c r="BE806" s="343">
        <v>215334</v>
      </c>
      <c r="BF806" s="343">
        <f t="shared" si="152"/>
        <v>8348.4184556232049</v>
      </c>
      <c r="BG806" s="343">
        <v>62.42</v>
      </c>
      <c r="BH806" s="343">
        <v>557.52</v>
      </c>
      <c r="BI806" s="343">
        <v>557.52</v>
      </c>
      <c r="BJ806" s="341">
        <v>0.99260000000000004</v>
      </c>
      <c r="BK806" s="343">
        <v>254373</v>
      </c>
      <c r="BL806" s="343">
        <f t="shared" si="153"/>
        <v>7328.9728067335755</v>
      </c>
      <c r="BM806" s="343">
        <v>61.78</v>
      </c>
      <c r="BN806" s="343">
        <v>479.04</v>
      </c>
      <c r="BO806" s="343">
        <v>479.04</v>
      </c>
      <c r="BP806" s="341">
        <v>0.99660000000000004</v>
      </c>
      <c r="BQ806" s="343">
        <v>201249</v>
      </c>
      <c r="BR806" s="343">
        <f t="shared" si="154"/>
        <v>1860.9550858652651</v>
      </c>
      <c r="BS806" s="343">
        <v>60.56</v>
      </c>
      <c r="BT806" s="343">
        <v>447.84</v>
      </c>
      <c r="BU806" s="343">
        <v>447.84</v>
      </c>
      <c r="BV806" s="341">
        <v>0.99509999999999998</v>
      </c>
      <c r="BW806" s="343">
        <v>174522</v>
      </c>
      <c r="BX806" s="343">
        <f t="shared" si="155"/>
        <v>0</v>
      </c>
      <c r="BY806" s="343">
        <v>52.63</v>
      </c>
    </row>
    <row r="807" spans="1:77">
      <c r="A807" s="342">
        <v>802</v>
      </c>
      <c r="B807" s="342" t="s">
        <v>3378</v>
      </c>
      <c r="C807" s="342" t="s">
        <v>2083</v>
      </c>
      <c r="D807" s="342" t="s">
        <v>499</v>
      </c>
      <c r="E807" s="343">
        <v>555</v>
      </c>
      <c r="F807" s="343">
        <v>196.8</v>
      </c>
      <c r="G807" s="343">
        <v>444</v>
      </c>
      <c r="H807" s="341">
        <v>0.94540000000000002</v>
      </c>
      <c r="I807" s="343">
        <v>44331</v>
      </c>
      <c r="J807" s="343">
        <f t="shared" si="144"/>
        <v>0</v>
      </c>
      <c r="K807" s="343">
        <v>33.090000000000003</v>
      </c>
      <c r="L807" s="343">
        <v>162.24</v>
      </c>
      <c r="M807" s="343">
        <v>444</v>
      </c>
      <c r="N807" s="341">
        <v>0.96089999999999998</v>
      </c>
      <c r="O807" s="343">
        <v>38937</v>
      </c>
      <c r="P807" s="343">
        <f t="shared" si="145"/>
        <v>0</v>
      </c>
      <c r="Q807" s="343">
        <v>33.57</v>
      </c>
      <c r="R807" s="343">
        <v>155.28</v>
      </c>
      <c r="S807" s="343">
        <v>444</v>
      </c>
      <c r="T807" s="341">
        <v>0.96120000000000005</v>
      </c>
      <c r="U807" s="343">
        <v>33051</v>
      </c>
      <c r="V807" s="343">
        <f t="shared" si="146"/>
        <v>0</v>
      </c>
      <c r="W807" s="343">
        <v>30.75</v>
      </c>
      <c r="X807" s="343">
        <v>198</v>
      </c>
      <c r="Y807" s="343">
        <v>444</v>
      </c>
      <c r="Z807" s="341">
        <v>0.95069999999999999</v>
      </c>
      <c r="AA807" s="343">
        <v>38376</v>
      </c>
      <c r="AB807" s="343">
        <f t="shared" si="147"/>
        <v>0</v>
      </c>
      <c r="AC807" s="343">
        <v>27.4</v>
      </c>
      <c r="AD807" s="343">
        <v>202.32</v>
      </c>
      <c r="AE807" s="343">
        <v>444</v>
      </c>
      <c r="AF807" s="341">
        <v>0.94230000000000003</v>
      </c>
      <c r="AG807" s="343">
        <v>33150</v>
      </c>
      <c r="AH807" s="343">
        <f t="shared" si="148"/>
        <v>0</v>
      </c>
      <c r="AI807" s="343">
        <v>23.37</v>
      </c>
      <c r="AJ807" s="343">
        <v>168.96</v>
      </c>
      <c r="AK807" s="343">
        <v>444</v>
      </c>
      <c r="AL807" s="341">
        <v>0.93810000000000004</v>
      </c>
      <c r="AM807" s="343">
        <v>33753</v>
      </c>
      <c r="AN807" s="343">
        <f t="shared" si="149"/>
        <v>0</v>
      </c>
      <c r="AO807" s="343">
        <v>29.58</v>
      </c>
      <c r="AP807" s="343">
        <v>183.84</v>
      </c>
      <c r="AQ807" s="343">
        <v>444</v>
      </c>
      <c r="AR807" s="341">
        <v>0.94199999999999995</v>
      </c>
      <c r="AS807" s="343">
        <v>36510</v>
      </c>
      <c r="AT807" s="343">
        <f t="shared" si="150"/>
        <v>0</v>
      </c>
      <c r="AU807" s="343">
        <v>28.34</v>
      </c>
      <c r="AV807" s="343">
        <v>202.32</v>
      </c>
      <c r="AW807" s="343">
        <v>444</v>
      </c>
      <c r="AX807" s="341">
        <v>0.9506</v>
      </c>
      <c r="AY807" s="343">
        <v>32289</v>
      </c>
      <c r="AZ807" s="343">
        <f t="shared" si="151"/>
        <v>0</v>
      </c>
      <c r="BA807" s="343">
        <v>23.32</v>
      </c>
      <c r="BB807" s="343">
        <v>210.72</v>
      </c>
      <c r="BC807" s="343">
        <v>444</v>
      </c>
      <c r="BD807" s="341">
        <v>0.93720000000000003</v>
      </c>
      <c r="BE807" s="343">
        <v>41853</v>
      </c>
      <c r="BF807" s="343">
        <f t="shared" si="152"/>
        <v>0</v>
      </c>
      <c r="BG807" s="343">
        <v>28.48</v>
      </c>
      <c r="BH807" s="343">
        <v>183.84</v>
      </c>
      <c r="BI807" s="343">
        <v>444</v>
      </c>
      <c r="BJ807" s="341">
        <v>0.95350000000000001</v>
      </c>
      <c r="BK807" s="343">
        <v>40236</v>
      </c>
      <c r="BL807" s="343">
        <f t="shared" si="153"/>
        <v>0</v>
      </c>
      <c r="BM807" s="343">
        <v>30.85</v>
      </c>
      <c r="BN807" s="343">
        <v>169.68</v>
      </c>
      <c r="BO807" s="343">
        <v>444</v>
      </c>
      <c r="BP807" s="341">
        <v>0.96350000000000002</v>
      </c>
      <c r="BQ807" s="343">
        <v>40902</v>
      </c>
      <c r="BR807" s="343">
        <f t="shared" si="154"/>
        <v>0</v>
      </c>
      <c r="BS807" s="343">
        <v>35.94</v>
      </c>
      <c r="BT807" s="343">
        <v>206.64</v>
      </c>
      <c r="BU807" s="343">
        <v>444</v>
      </c>
      <c r="BV807" s="341">
        <v>0.94810000000000005</v>
      </c>
      <c r="BW807" s="343">
        <v>47463</v>
      </c>
      <c r="BX807" s="343">
        <f t="shared" si="155"/>
        <v>0</v>
      </c>
      <c r="BY807" s="343">
        <v>32.56</v>
      </c>
    </row>
    <row r="808" spans="1:77">
      <c r="A808" s="342">
        <v>803</v>
      </c>
      <c r="B808" s="342" t="s">
        <v>3378</v>
      </c>
      <c r="C808" s="342" t="s">
        <v>2087</v>
      </c>
      <c r="D808" s="342" t="s">
        <v>515</v>
      </c>
      <c r="E808" s="343">
        <v>139</v>
      </c>
      <c r="F808" s="343">
        <v>97.36</v>
      </c>
      <c r="G808" s="343">
        <v>139</v>
      </c>
      <c r="H808" s="341">
        <v>0.88690000000000002</v>
      </c>
      <c r="I808" s="343">
        <v>25879</v>
      </c>
      <c r="J808" s="343">
        <f t="shared" si="144"/>
        <v>0</v>
      </c>
      <c r="K808" s="343">
        <v>0.41625529789296323</v>
      </c>
      <c r="L808" s="343">
        <v>100.56</v>
      </c>
      <c r="M808" s="343">
        <v>139</v>
      </c>
      <c r="N808" s="341">
        <v>0.8861</v>
      </c>
      <c r="O808" s="343">
        <v>27599</v>
      </c>
      <c r="P808" s="343">
        <f t="shared" si="145"/>
        <v>0</v>
      </c>
      <c r="Q808" s="343">
        <v>0.41630575029161698</v>
      </c>
      <c r="R808" s="343">
        <v>116.16</v>
      </c>
      <c r="S808" s="343">
        <v>139</v>
      </c>
      <c r="T808" s="341">
        <v>0.68069999999999997</v>
      </c>
      <c r="U808" s="343">
        <v>26840</v>
      </c>
      <c r="V808" s="343">
        <f t="shared" si="146"/>
        <v>0</v>
      </c>
      <c r="W808" s="343">
        <v>0.47145219394374671</v>
      </c>
      <c r="X808" s="343">
        <v>99.2</v>
      </c>
      <c r="Y808" s="343">
        <v>139</v>
      </c>
      <c r="Z808" s="341">
        <v>0.74870000000000003</v>
      </c>
      <c r="AA808" s="343">
        <v>20559</v>
      </c>
      <c r="AB808" s="343">
        <f t="shared" si="147"/>
        <v>0</v>
      </c>
      <c r="AC808" s="343">
        <v>0.37205705637256503</v>
      </c>
      <c r="AD808" s="343">
        <v>97.12</v>
      </c>
      <c r="AE808" s="343">
        <v>139</v>
      </c>
      <c r="AF808" s="341">
        <v>0.84389999999999998</v>
      </c>
      <c r="AG808" s="343">
        <v>19102</v>
      </c>
      <c r="AH808" s="343">
        <f t="shared" si="148"/>
        <v>0</v>
      </c>
      <c r="AI808" s="343">
        <v>0.31326093840313679</v>
      </c>
      <c r="AJ808" s="343">
        <v>103.76</v>
      </c>
      <c r="AK808" s="343">
        <v>139</v>
      </c>
      <c r="AL808" s="341">
        <v>0.74370000000000003</v>
      </c>
      <c r="AM808" s="343">
        <v>19194</v>
      </c>
      <c r="AN808" s="343">
        <f t="shared" si="149"/>
        <v>0</v>
      </c>
      <c r="AO808" s="343">
        <v>0.34546595065128066</v>
      </c>
      <c r="AP808" s="343">
        <v>111.2</v>
      </c>
      <c r="AQ808" s="343">
        <v>139</v>
      </c>
      <c r="AR808" s="341">
        <v>0.72219999999999995</v>
      </c>
      <c r="AS808" s="343">
        <v>18723</v>
      </c>
      <c r="AT808" s="343">
        <f t="shared" si="150"/>
        <v>0</v>
      </c>
      <c r="AU808" s="343">
        <v>0.31335759864250173</v>
      </c>
      <c r="AV808" s="343">
        <v>99.28</v>
      </c>
      <c r="AW808" s="343">
        <v>139</v>
      </c>
      <c r="AX808" s="341">
        <v>0.55559999999999998</v>
      </c>
      <c r="AY808" s="343">
        <v>13747</v>
      </c>
      <c r="AZ808" s="343">
        <f t="shared" si="151"/>
        <v>0</v>
      </c>
      <c r="BA808" s="343">
        <v>0.34613971414116035</v>
      </c>
      <c r="BB808" s="343">
        <v>102</v>
      </c>
      <c r="BC808" s="343">
        <v>139</v>
      </c>
      <c r="BD808" s="341">
        <v>0.25040000000000001</v>
      </c>
      <c r="BE808" s="343">
        <v>11366</v>
      </c>
      <c r="BF808" s="343">
        <f t="shared" si="152"/>
        <v>0</v>
      </c>
      <c r="BG808" s="343">
        <v>0.59813638258903812</v>
      </c>
      <c r="BH808" s="343">
        <v>99.44</v>
      </c>
      <c r="BI808" s="343">
        <v>139</v>
      </c>
      <c r="BJ808" s="341">
        <v>0.26429999999999998</v>
      </c>
      <c r="BK808" s="343">
        <v>10904</v>
      </c>
      <c r="BL808" s="343">
        <f t="shared" si="153"/>
        <v>0</v>
      </c>
      <c r="BM808" s="343">
        <v>0.5576409116361738</v>
      </c>
      <c r="BN808" s="343">
        <v>100.8</v>
      </c>
      <c r="BO808" s="343">
        <v>139</v>
      </c>
      <c r="BP808" s="341">
        <v>0.34639999999999999</v>
      </c>
      <c r="BQ808" s="343">
        <v>10827</v>
      </c>
      <c r="BR808" s="343">
        <f t="shared" si="154"/>
        <v>0</v>
      </c>
      <c r="BS808" s="343">
        <v>0.44551310310697512</v>
      </c>
      <c r="BT808" s="343">
        <v>112.16</v>
      </c>
      <c r="BU808" s="343">
        <v>139</v>
      </c>
      <c r="BV808" s="341">
        <v>0.66859999999999997</v>
      </c>
      <c r="BW808" s="343">
        <v>13722</v>
      </c>
      <c r="BX808" s="343">
        <f t="shared" si="155"/>
        <v>0</v>
      </c>
      <c r="BY808" s="343">
        <v>0.2459461941667769</v>
      </c>
    </row>
    <row r="809" spans="1:77">
      <c r="A809" s="342">
        <v>804</v>
      </c>
      <c r="B809" s="342" t="s">
        <v>3378</v>
      </c>
      <c r="C809" s="342" t="s">
        <v>1863</v>
      </c>
      <c r="D809" s="342" t="s">
        <v>499</v>
      </c>
      <c r="E809" s="343">
        <v>400</v>
      </c>
      <c r="F809" s="343">
        <v>176.64</v>
      </c>
      <c r="G809" s="343">
        <v>320</v>
      </c>
      <c r="H809" s="341">
        <v>0.99929999999999997</v>
      </c>
      <c r="I809" s="343">
        <v>39570</v>
      </c>
      <c r="J809" s="343">
        <f t="shared" si="144"/>
        <v>0</v>
      </c>
      <c r="K809" s="343">
        <v>31.13</v>
      </c>
      <c r="L809" s="343">
        <v>224.88</v>
      </c>
      <c r="M809" s="343">
        <v>320</v>
      </c>
      <c r="N809" s="341">
        <v>0.97260000000000002</v>
      </c>
      <c r="O809" s="343">
        <v>43209</v>
      </c>
      <c r="P809" s="343">
        <f t="shared" si="145"/>
        <v>0</v>
      </c>
      <c r="Q809" s="343">
        <v>26.55</v>
      </c>
      <c r="R809" s="343">
        <v>208.8</v>
      </c>
      <c r="S809" s="343">
        <v>320</v>
      </c>
      <c r="T809" s="341">
        <v>0.97740000000000005</v>
      </c>
      <c r="U809" s="343">
        <v>36774</v>
      </c>
      <c r="V809" s="343">
        <f t="shared" si="146"/>
        <v>0</v>
      </c>
      <c r="W809" s="343">
        <v>25.03</v>
      </c>
      <c r="X809" s="343">
        <v>187.92</v>
      </c>
      <c r="Y809" s="343">
        <v>320</v>
      </c>
      <c r="Z809" s="341">
        <v>0.99729999999999996</v>
      </c>
      <c r="AA809" s="343">
        <v>47649</v>
      </c>
      <c r="AB809" s="343">
        <f t="shared" si="147"/>
        <v>0</v>
      </c>
      <c r="AC809" s="343">
        <v>34.17</v>
      </c>
      <c r="AD809" s="343">
        <v>223.92</v>
      </c>
      <c r="AE809" s="343">
        <v>320</v>
      </c>
      <c r="AF809" s="341">
        <v>0.9839</v>
      </c>
      <c r="AG809" s="343">
        <v>52494</v>
      </c>
      <c r="AH809" s="343">
        <f t="shared" si="148"/>
        <v>0</v>
      </c>
      <c r="AI809" s="343">
        <v>32.020000000000003</v>
      </c>
      <c r="AJ809" s="343">
        <v>220.56</v>
      </c>
      <c r="AK809" s="343">
        <v>320</v>
      </c>
      <c r="AL809" s="341">
        <v>0.99539999999999995</v>
      </c>
      <c r="AM809" s="343">
        <v>56949</v>
      </c>
      <c r="AN809" s="343">
        <f t="shared" si="149"/>
        <v>0</v>
      </c>
      <c r="AO809" s="343">
        <v>36.020000000000003</v>
      </c>
      <c r="AP809" s="343">
        <v>315.12</v>
      </c>
      <c r="AQ809" s="343">
        <v>320</v>
      </c>
      <c r="AR809" s="341">
        <v>0.94540000000000002</v>
      </c>
      <c r="AS809" s="343">
        <v>62559</v>
      </c>
      <c r="AT809" s="343">
        <f t="shared" si="150"/>
        <v>0</v>
      </c>
      <c r="AU809" s="343">
        <v>28.22</v>
      </c>
      <c r="AV809" s="343">
        <v>283.68</v>
      </c>
      <c r="AW809" s="343">
        <v>320</v>
      </c>
      <c r="AX809" s="341">
        <v>0.97589999999999999</v>
      </c>
      <c r="AY809" s="343">
        <v>62577</v>
      </c>
      <c r="AZ809" s="343">
        <f t="shared" si="151"/>
        <v>0</v>
      </c>
      <c r="BA809" s="343">
        <v>31.39</v>
      </c>
      <c r="BB809" s="343">
        <v>230.64</v>
      </c>
      <c r="BC809" s="343">
        <v>320</v>
      </c>
      <c r="BD809" s="341">
        <v>0.99199999999999999</v>
      </c>
      <c r="BE809" s="343">
        <v>65109</v>
      </c>
      <c r="BF809" s="343">
        <f t="shared" si="152"/>
        <v>0</v>
      </c>
      <c r="BG809" s="343">
        <v>38.25</v>
      </c>
      <c r="BH809" s="343">
        <v>238.32</v>
      </c>
      <c r="BI809" s="343">
        <v>320</v>
      </c>
      <c r="BJ809" s="341">
        <v>0.99350000000000005</v>
      </c>
      <c r="BK809" s="343">
        <v>66870</v>
      </c>
      <c r="BL809" s="343">
        <f t="shared" si="153"/>
        <v>0</v>
      </c>
      <c r="BM809" s="343">
        <v>37.96</v>
      </c>
      <c r="BN809" s="343">
        <v>247.44</v>
      </c>
      <c r="BO809" s="343">
        <v>320</v>
      </c>
      <c r="BP809" s="341">
        <v>0.99539999999999995</v>
      </c>
      <c r="BQ809" s="343">
        <v>58464</v>
      </c>
      <c r="BR809" s="343">
        <f t="shared" si="154"/>
        <v>0</v>
      </c>
      <c r="BS809" s="343">
        <v>34.1</v>
      </c>
      <c r="BT809" s="343">
        <v>242.16</v>
      </c>
      <c r="BU809" s="343">
        <v>320</v>
      </c>
      <c r="BV809" s="341">
        <v>0.9929</v>
      </c>
      <c r="BW809" s="343">
        <v>63387</v>
      </c>
      <c r="BX809" s="343">
        <f t="shared" si="155"/>
        <v>0</v>
      </c>
      <c r="BY809" s="343">
        <v>35.43</v>
      </c>
    </row>
    <row r="810" spans="1:77">
      <c r="A810" s="342">
        <v>805</v>
      </c>
      <c r="B810" s="342" t="s">
        <v>3378</v>
      </c>
      <c r="C810" s="342" t="s">
        <v>2090</v>
      </c>
      <c r="D810" s="342" t="s">
        <v>502</v>
      </c>
      <c r="E810" s="343">
        <v>179</v>
      </c>
      <c r="F810" s="343">
        <v>34.56</v>
      </c>
      <c r="G810" s="343">
        <v>143.19999999999999</v>
      </c>
      <c r="H810" s="341">
        <v>0.99260000000000004</v>
      </c>
      <c r="I810" s="343">
        <v>11138</v>
      </c>
      <c r="J810" s="343">
        <f t="shared" si="144"/>
        <v>0</v>
      </c>
      <c r="K810" s="343">
        <v>45.09</v>
      </c>
      <c r="L810" s="343">
        <v>40.64</v>
      </c>
      <c r="M810" s="343">
        <v>143.19999999999999</v>
      </c>
      <c r="N810" s="341">
        <v>0.99470000000000003</v>
      </c>
      <c r="O810" s="343">
        <v>14462</v>
      </c>
      <c r="P810" s="343">
        <f t="shared" si="145"/>
        <v>0</v>
      </c>
      <c r="Q810" s="343">
        <v>48.08</v>
      </c>
      <c r="R810" s="343">
        <v>43.84</v>
      </c>
      <c r="S810" s="343">
        <v>143.19999999999999</v>
      </c>
      <c r="T810" s="341">
        <v>0.99350000000000005</v>
      </c>
      <c r="U810" s="343">
        <v>15009</v>
      </c>
      <c r="V810" s="343">
        <f t="shared" si="146"/>
        <v>0</v>
      </c>
      <c r="W810" s="343">
        <v>47.86</v>
      </c>
      <c r="X810" s="343">
        <v>41.6</v>
      </c>
      <c r="Y810" s="343">
        <v>143.19999999999999</v>
      </c>
      <c r="Z810" s="341">
        <v>0.99329999999999996</v>
      </c>
      <c r="AA810" s="343">
        <v>12230</v>
      </c>
      <c r="AB810" s="343">
        <f t="shared" si="147"/>
        <v>0</v>
      </c>
      <c r="AC810" s="343">
        <v>39.78</v>
      </c>
      <c r="AD810" s="343">
        <v>34.880000000000003</v>
      </c>
      <c r="AE810" s="343">
        <v>143.19999999999999</v>
      </c>
      <c r="AF810" s="341">
        <v>0.99299999999999999</v>
      </c>
      <c r="AG810" s="343">
        <v>11484</v>
      </c>
      <c r="AH810" s="343">
        <f t="shared" si="148"/>
        <v>0</v>
      </c>
      <c r="AI810" s="343">
        <v>44.56</v>
      </c>
      <c r="AJ810" s="343">
        <v>35.520000000000003</v>
      </c>
      <c r="AK810" s="343">
        <v>143.19999999999999</v>
      </c>
      <c r="AL810" s="341">
        <v>0.99329999999999996</v>
      </c>
      <c r="AM810" s="343">
        <v>11376</v>
      </c>
      <c r="AN810" s="343">
        <f t="shared" si="149"/>
        <v>0</v>
      </c>
      <c r="AO810" s="343">
        <v>44.78</v>
      </c>
      <c r="AP810" s="343">
        <v>28.16</v>
      </c>
      <c r="AQ810" s="343">
        <v>143.19999999999999</v>
      </c>
      <c r="AR810" s="341">
        <v>0.99209999999999998</v>
      </c>
      <c r="AS810" s="343">
        <v>9455</v>
      </c>
      <c r="AT810" s="343">
        <f t="shared" si="150"/>
        <v>0</v>
      </c>
      <c r="AU810" s="343">
        <v>45.49</v>
      </c>
      <c r="AV810" s="343">
        <v>21.12</v>
      </c>
      <c r="AW810" s="343">
        <v>143.19999999999999</v>
      </c>
      <c r="AX810" s="341">
        <v>0.99260000000000004</v>
      </c>
      <c r="AY810" s="343">
        <v>6756</v>
      </c>
      <c r="AZ810" s="343">
        <f t="shared" si="151"/>
        <v>0</v>
      </c>
      <c r="BA810" s="343">
        <v>44.76</v>
      </c>
      <c r="BB810" s="343">
        <v>20.48</v>
      </c>
      <c r="BC810" s="343">
        <v>143.19999999999999</v>
      </c>
      <c r="BD810" s="341">
        <v>0.98019999999999996</v>
      </c>
      <c r="BE810" s="343">
        <v>6497</v>
      </c>
      <c r="BF810" s="343">
        <f t="shared" si="152"/>
        <v>0</v>
      </c>
      <c r="BG810" s="343">
        <v>43.5</v>
      </c>
      <c r="BH810" s="343">
        <v>20.16</v>
      </c>
      <c r="BI810" s="343">
        <v>143.19999999999999</v>
      </c>
      <c r="BJ810" s="341">
        <v>0.99419999999999997</v>
      </c>
      <c r="BK810" s="343">
        <v>6922</v>
      </c>
      <c r="BL810" s="343">
        <f t="shared" si="153"/>
        <v>0</v>
      </c>
      <c r="BM810" s="343">
        <v>46.42</v>
      </c>
      <c r="BN810" s="343">
        <v>17.920000000000002</v>
      </c>
      <c r="BO810" s="343">
        <v>143.19999999999999</v>
      </c>
      <c r="BP810" s="341">
        <v>0.99370000000000003</v>
      </c>
      <c r="BQ810" s="343">
        <v>5905</v>
      </c>
      <c r="BR810" s="343">
        <f t="shared" si="154"/>
        <v>0</v>
      </c>
      <c r="BS810" s="343">
        <v>47.64</v>
      </c>
      <c r="BT810" s="343">
        <v>29.44</v>
      </c>
      <c r="BU810" s="343">
        <v>143.19999999999999</v>
      </c>
      <c r="BV810" s="341">
        <v>0.99399999999999999</v>
      </c>
      <c r="BW810" s="343">
        <v>7689</v>
      </c>
      <c r="BX810" s="343">
        <f t="shared" si="155"/>
        <v>0</v>
      </c>
      <c r="BY810" s="343">
        <v>35.31</v>
      </c>
    </row>
    <row r="811" spans="1:77">
      <c r="A811" s="342">
        <v>806</v>
      </c>
      <c r="B811" s="342" t="s">
        <v>3378</v>
      </c>
      <c r="C811" s="342" t="s">
        <v>2092</v>
      </c>
      <c r="D811" s="342" t="s">
        <v>496</v>
      </c>
      <c r="E811" s="343">
        <v>120</v>
      </c>
      <c r="F811" s="343">
        <v>67.92</v>
      </c>
      <c r="G811" s="343">
        <v>96</v>
      </c>
      <c r="H811" s="341">
        <v>0.99870000000000003</v>
      </c>
      <c r="I811" s="343">
        <v>28446</v>
      </c>
      <c r="J811" s="343">
        <f t="shared" si="144"/>
        <v>0</v>
      </c>
      <c r="K811" s="343">
        <v>58.24</v>
      </c>
      <c r="L811" s="343">
        <v>72.400000000000006</v>
      </c>
      <c r="M811" s="343">
        <v>96</v>
      </c>
      <c r="N811" s="341">
        <v>0.998</v>
      </c>
      <c r="O811" s="343">
        <v>32510</v>
      </c>
      <c r="P811" s="343">
        <f t="shared" si="145"/>
        <v>252.68232181246839</v>
      </c>
      <c r="Q811" s="343">
        <v>60.47</v>
      </c>
      <c r="R811" s="343">
        <v>75.2</v>
      </c>
      <c r="S811" s="343">
        <v>96</v>
      </c>
      <c r="T811" s="341">
        <v>0.99739999999999995</v>
      </c>
      <c r="U811" s="343">
        <v>31377</v>
      </c>
      <c r="V811" s="343">
        <f t="shared" si="146"/>
        <v>0</v>
      </c>
      <c r="W811" s="343">
        <v>58.1</v>
      </c>
      <c r="X811" s="343">
        <v>70.08</v>
      </c>
      <c r="Y811" s="343">
        <v>96</v>
      </c>
      <c r="Z811" s="341">
        <v>0.99990000000000001</v>
      </c>
      <c r="AA811" s="343">
        <v>28132</v>
      </c>
      <c r="AB811" s="343">
        <f t="shared" si="147"/>
        <v>0</v>
      </c>
      <c r="AC811" s="343">
        <v>53.96</v>
      </c>
      <c r="AD811" s="343">
        <v>69.599999999999994</v>
      </c>
      <c r="AE811" s="343">
        <v>96</v>
      </c>
      <c r="AF811" s="341">
        <v>0.99890000000000001</v>
      </c>
      <c r="AG811" s="343">
        <v>26036</v>
      </c>
      <c r="AH811" s="343">
        <f t="shared" si="148"/>
        <v>0</v>
      </c>
      <c r="AI811" s="343">
        <v>50.33</v>
      </c>
      <c r="AJ811" s="343">
        <v>69.12</v>
      </c>
      <c r="AK811" s="343">
        <v>96</v>
      </c>
      <c r="AL811" s="341">
        <v>0.99870000000000003</v>
      </c>
      <c r="AM811" s="343">
        <v>28123</v>
      </c>
      <c r="AN811" s="343">
        <f t="shared" si="149"/>
        <v>0</v>
      </c>
      <c r="AO811" s="343">
        <v>56.58</v>
      </c>
      <c r="AP811" s="343">
        <v>69.84</v>
      </c>
      <c r="AQ811" s="343">
        <v>96</v>
      </c>
      <c r="AR811" s="341">
        <v>0.99880000000000002</v>
      </c>
      <c r="AS811" s="343">
        <v>29247</v>
      </c>
      <c r="AT811" s="343">
        <f t="shared" si="150"/>
        <v>0</v>
      </c>
      <c r="AU811" s="343">
        <v>56.35</v>
      </c>
      <c r="AV811" s="343">
        <v>60.8</v>
      </c>
      <c r="AW811" s="343">
        <v>96</v>
      </c>
      <c r="AX811" s="341">
        <v>0.999</v>
      </c>
      <c r="AY811" s="343">
        <v>23619</v>
      </c>
      <c r="AZ811" s="343">
        <f t="shared" si="151"/>
        <v>0</v>
      </c>
      <c r="BA811" s="343">
        <v>54</v>
      </c>
      <c r="BB811" s="343">
        <v>54.48</v>
      </c>
      <c r="BC811" s="343">
        <v>96</v>
      </c>
      <c r="BD811" s="341">
        <v>0.99919999999999998</v>
      </c>
      <c r="BE811" s="343">
        <v>20215</v>
      </c>
      <c r="BF811" s="343">
        <f t="shared" si="152"/>
        <v>0</v>
      </c>
      <c r="BG811" s="343">
        <v>49.91</v>
      </c>
      <c r="BH811" s="343">
        <v>48.08</v>
      </c>
      <c r="BI811" s="343">
        <v>96</v>
      </c>
      <c r="BJ811" s="341">
        <v>0.99929999999999997</v>
      </c>
      <c r="BK811" s="343">
        <v>20489</v>
      </c>
      <c r="BL811" s="343">
        <f t="shared" si="153"/>
        <v>0</v>
      </c>
      <c r="BM811" s="343">
        <v>57.31</v>
      </c>
      <c r="BN811" s="343">
        <v>55.04</v>
      </c>
      <c r="BO811" s="343">
        <v>96</v>
      </c>
      <c r="BP811" s="341">
        <v>0.99909999999999999</v>
      </c>
      <c r="BQ811" s="343">
        <v>19979</v>
      </c>
      <c r="BR811" s="343">
        <f t="shared" si="154"/>
        <v>0</v>
      </c>
      <c r="BS811" s="343">
        <v>52.2</v>
      </c>
      <c r="BT811" s="343">
        <v>64.400000000000006</v>
      </c>
      <c r="BU811" s="343">
        <v>96</v>
      </c>
      <c r="BV811" s="341">
        <v>0.99880000000000002</v>
      </c>
      <c r="BW811" s="343">
        <v>25913</v>
      </c>
      <c r="BX811" s="343">
        <f t="shared" si="155"/>
        <v>0</v>
      </c>
      <c r="BY811" s="343">
        <v>54.15</v>
      </c>
    </row>
    <row r="812" spans="1:77">
      <c r="A812" s="342">
        <v>807</v>
      </c>
      <c r="B812" s="342" t="s">
        <v>3378</v>
      </c>
      <c r="C812" s="342" t="s">
        <v>2094</v>
      </c>
      <c r="D812" s="342" t="s">
        <v>499</v>
      </c>
      <c r="E812" s="343">
        <v>278</v>
      </c>
      <c r="F812" s="343">
        <v>212.64</v>
      </c>
      <c r="G812" s="343">
        <v>222.4</v>
      </c>
      <c r="H812" s="341">
        <v>0.97050000000000003</v>
      </c>
      <c r="I812" s="343">
        <v>9480</v>
      </c>
      <c r="J812" s="343">
        <f t="shared" si="144"/>
        <v>0</v>
      </c>
      <c r="K812" s="343">
        <v>6.38</v>
      </c>
      <c r="L812" s="343">
        <v>213.28</v>
      </c>
      <c r="M812" s="343">
        <v>222.4</v>
      </c>
      <c r="N812" s="341">
        <v>0.96940000000000004</v>
      </c>
      <c r="O812" s="343">
        <v>12878</v>
      </c>
      <c r="P812" s="343">
        <f t="shared" si="145"/>
        <v>0</v>
      </c>
      <c r="Q812" s="343">
        <v>8.3699999999999992</v>
      </c>
      <c r="R812" s="343">
        <v>239.04</v>
      </c>
      <c r="S812" s="343">
        <v>239.04</v>
      </c>
      <c r="T812" s="341">
        <v>0.95920000000000005</v>
      </c>
      <c r="U812" s="343">
        <v>19956</v>
      </c>
      <c r="V812" s="343">
        <f t="shared" si="146"/>
        <v>0</v>
      </c>
      <c r="W812" s="343">
        <v>12.09</v>
      </c>
      <c r="X812" s="343">
        <v>230.24</v>
      </c>
      <c r="Y812" s="343">
        <v>230.24</v>
      </c>
      <c r="Z812" s="341">
        <v>0.96850000000000003</v>
      </c>
      <c r="AA812" s="343">
        <v>11712</v>
      </c>
      <c r="AB812" s="343">
        <f t="shared" si="147"/>
        <v>0</v>
      </c>
      <c r="AC812" s="343">
        <v>7.06</v>
      </c>
      <c r="AD812" s="343">
        <v>211.2</v>
      </c>
      <c r="AE812" s="343">
        <v>222.4</v>
      </c>
      <c r="AF812" s="341">
        <v>0.96289999999999998</v>
      </c>
      <c r="AG812" s="343">
        <v>16380</v>
      </c>
      <c r="AH812" s="343">
        <f t="shared" si="148"/>
        <v>0</v>
      </c>
      <c r="AI812" s="343">
        <v>10.83</v>
      </c>
      <c r="AJ812" s="343">
        <v>227.68</v>
      </c>
      <c r="AK812" s="343">
        <v>227.68</v>
      </c>
      <c r="AL812" s="341">
        <v>0.95099999999999996</v>
      </c>
      <c r="AM812" s="343">
        <v>14424</v>
      </c>
      <c r="AN812" s="343">
        <f t="shared" si="149"/>
        <v>0</v>
      </c>
      <c r="AO812" s="343">
        <v>9.25</v>
      </c>
      <c r="AP812" s="343">
        <v>147.36000000000001</v>
      </c>
      <c r="AQ812" s="343">
        <v>222.4</v>
      </c>
      <c r="AR812" s="341">
        <v>0.94599999999999995</v>
      </c>
      <c r="AS812" s="343">
        <v>7924</v>
      </c>
      <c r="AT812" s="343">
        <f t="shared" si="150"/>
        <v>0</v>
      </c>
      <c r="AU812" s="343">
        <v>7.64</v>
      </c>
      <c r="AV812" s="343">
        <v>192.64</v>
      </c>
      <c r="AW812" s="343">
        <v>222.4</v>
      </c>
      <c r="AX812" s="341">
        <v>0.97940000000000005</v>
      </c>
      <c r="AY812" s="343">
        <v>14838</v>
      </c>
      <c r="AZ812" s="343">
        <f t="shared" si="151"/>
        <v>0</v>
      </c>
      <c r="BA812" s="343">
        <v>10.92</v>
      </c>
      <c r="BB812" s="343">
        <v>196.64</v>
      </c>
      <c r="BC812" s="343">
        <v>222.4</v>
      </c>
      <c r="BD812" s="341">
        <v>0.97760000000000002</v>
      </c>
      <c r="BE812" s="343">
        <v>17462</v>
      </c>
      <c r="BF812" s="343">
        <f t="shared" si="152"/>
        <v>0</v>
      </c>
      <c r="BG812" s="343">
        <v>12.21</v>
      </c>
      <c r="BH812" s="343">
        <v>206.24</v>
      </c>
      <c r="BI812" s="343">
        <v>222.4</v>
      </c>
      <c r="BJ812" s="341">
        <v>0.97370000000000001</v>
      </c>
      <c r="BK812" s="343">
        <v>17164</v>
      </c>
      <c r="BL812" s="343">
        <f t="shared" si="153"/>
        <v>0</v>
      </c>
      <c r="BM812" s="343">
        <v>11.49</v>
      </c>
      <c r="BN812" s="343">
        <v>204.16</v>
      </c>
      <c r="BO812" s="343">
        <v>222.4</v>
      </c>
      <c r="BP812" s="341">
        <v>0.97850000000000004</v>
      </c>
      <c r="BQ812" s="343">
        <v>16080</v>
      </c>
      <c r="BR812" s="343">
        <f t="shared" si="154"/>
        <v>0</v>
      </c>
      <c r="BS812" s="343">
        <v>11.56</v>
      </c>
      <c r="BT812" s="343">
        <v>198.08</v>
      </c>
      <c r="BU812" s="343">
        <v>222.4</v>
      </c>
      <c r="BV812" s="341">
        <v>0.97770000000000001</v>
      </c>
      <c r="BW812" s="343">
        <v>11510</v>
      </c>
      <c r="BX812" s="343">
        <f t="shared" si="155"/>
        <v>0</v>
      </c>
      <c r="BY812" s="343">
        <v>7.99</v>
      </c>
    </row>
    <row r="813" spans="1:77">
      <c r="A813" s="342">
        <v>808</v>
      </c>
      <c r="B813" s="342" t="s">
        <v>3378</v>
      </c>
      <c r="C813" s="342" t="s">
        <v>2098</v>
      </c>
      <c r="D813" s="342" t="s">
        <v>499</v>
      </c>
      <c r="E813" s="343">
        <v>972</v>
      </c>
      <c r="F813" s="343">
        <v>704.16</v>
      </c>
      <c r="G813" s="343">
        <v>777.6</v>
      </c>
      <c r="H813" s="341">
        <v>0.99780000000000002</v>
      </c>
      <c r="I813" s="343">
        <v>399753</v>
      </c>
      <c r="J813" s="343">
        <f t="shared" si="144"/>
        <v>96219.970387243724</v>
      </c>
      <c r="K813" s="343">
        <v>79.02</v>
      </c>
      <c r="L813" s="343">
        <v>746.64</v>
      </c>
      <c r="M813" s="343">
        <v>777.6</v>
      </c>
      <c r="N813" s="341">
        <v>0.99650000000000005</v>
      </c>
      <c r="O813" s="343">
        <v>410571</v>
      </c>
      <c r="P813" s="343">
        <f t="shared" si="145"/>
        <v>78393.815533980567</v>
      </c>
      <c r="Q813" s="343">
        <v>74.16</v>
      </c>
      <c r="R813" s="343">
        <v>756</v>
      </c>
      <c r="S813" s="343">
        <v>777.6</v>
      </c>
      <c r="T813" s="341">
        <v>0.97809999999999997</v>
      </c>
      <c r="U813" s="343">
        <v>381317.4</v>
      </c>
      <c r="V813" s="343">
        <f t="shared" si="146"/>
        <v>61866.911309690055</v>
      </c>
      <c r="W813" s="343">
        <v>71.62</v>
      </c>
      <c r="X813" s="343">
        <v>784.8</v>
      </c>
      <c r="Y813" s="343">
        <v>784.8</v>
      </c>
      <c r="Z813" s="341">
        <v>0.99829999999999997</v>
      </c>
      <c r="AA813" s="343">
        <v>470482</v>
      </c>
      <c r="AB813" s="343">
        <f t="shared" si="147"/>
        <v>120724.59695205052</v>
      </c>
      <c r="AC813" s="343">
        <v>80.709999999999994</v>
      </c>
      <c r="AD813" s="343">
        <v>763.2</v>
      </c>
      <c r="AE813" s="343">
        <v>777.6</v>
      </c>
      <c r="AF813" s="341">
        <v>0.99880000000000002</v>
      </c>
      <c r="AG813" s="343">
        <v>412126</v>
      </c>
      <c r="AH813" s="343">
        <f t="shared" si="148"/>
        <v>71807.255161023932</v>
      </c>
      <c r="AI813" s="343">
        <v>72.66</v>
      </c>
      <c r="AJ813" s="343">
        <v>810.72</v>
      </c>
      <c r="AK813" s="343">
        <v>810.72</v>
      </c>
      <c r="AL813" s="341">
        <v>0.99880000000000002</v>
      </c>
      <c r="AM813" s="343">
        <v>421677</v>
      </c>
      <c r="AN813" s="343">
        <f t="shared" si="149"/>
        <v>71834.356194690234</v>
      </c>
      <c r="AO813" s="343">
        <v>72.319999999999993</v>
      </c>
      <c r="AP813" s="343">
        <v>816.48</v>
      </c>
      <c r="AQ813" s="343">
        <v>816.48</v>
      </c>
      <c r="AR813" s="341">
        <v>0.99709999999999999</v>
      </c>
      <c r="AS813" s="343">
        <v>400446</v>
      </c>
      <c r="AT813" s="343">
        <f t="shared" si="150"/>
        <v>37009.908637119945</v>
      </c>
      <c r="AU813" s="343">
        <v>66.11</v>
      </c>
      <c r="AV813" s="343">
        <v>759.6</v>
      </c>
      <c r="AW813" s="343">
        <v>777.6</v>
      </c>
      <c r="AX813" s="341">
        <v>0.99739999999999995</v>
      </c>
      <c r="AY813" s="343">
        <v>388953</v>
      </c>
      <c r="AZ813" s="343">
        <f t="shared" si="151"/>
        <v>61643.322580645152</v>
      </c>
      <c r="BA813" s="343">
        <v>71.3</v>
      </c>
      <c r="BB813" s="343">
        <v>779.04</v>
      </c>
      <c r="BC813" s="343">
        <v>779.04</v>
      </c>
      <c r="BD813" s="341">
        <v>0.99690000000000001</v>
      </c>
      <c r="BE813" s="343">
        <v>405360</v>
      </c>
      <c r="BF813" s="343">
        <f t="shared" si="152"/>
        <v>58651.518175338584</v>
      </c>
      <c r="BG813" s="343">
        <v>70.150000000000006</v>
      </c>
      <c r="BH813" s="343">
        <v>429.84</v>
      </c>
      <c r="BI813" s="343">
        <v>777.6</v>
      </c>
      <c r="BJ813" s="341">
        <v>0.99829999999999997</v>
      </c>
      <c r="BK813" s="343">
        <v>212733</v>
      </c>
      <c r="BL813" s="343">
        <f t="shared" si="153"/>
        <v>21167.939216569099</v>
      </c>
      <c r="BM813" s="343">
        <v>66.63</v>
      </c>
      <c r="BN813" s="343">
        <v>722.88</v>
      </c>
      <c r="BO813" s="343">
        <v>777.6</v>
      </c>
      <c r="BP813" s="341">
        <v>0.997</v>
      </c>
      <c r="BQ813" s="343">
        <v>323010</v>
      </c>
      <c r="BR813" s="343">
        <f t="shared" si="154"/>
        <v>22022.268985867373</v>
      </c>
      <c r="BS813" s="343">
        <v>64.39</v>
      </c>
      <c r="BT813" s="343">
        <v>759.6</v>
      </c>
      <c r="BU813" s="343">
        <v>777.6</v>
      </c>
      <c r="BV813" s="341">
        <v>0.99780000000000002</v>
      </c>
      <c r="BW813" s="343">
        <v>392571</v>
      </c>
      <c r="BX813" s="343">
        <f t="shared" si="155"/>
        <v>54244.94426888827</v>
      </c>
      <c r="BY813" s="343">
        <v>69.62</v>
      </c>
    </row>
    <row r="814" spans="1:77">
      <c r="A814" s="342">
        <v>809</v>
      </c>
      <c r="B814" s="342" t="s">
        <v>3378</v>
      </c>
      <c r="C814" s="342" t="s">
        <v>2100</v>
      </c>
      <c r="D814" s="342" t="s">
        <v>499</v>
      </c>
      <c r="E814" s="343">
        <v>450</v>
      </c>
      <c r="F814" s="343">
        <v>346.32</v>
      </c>
      <c r="G814" s="343">
        <v>360</v>
      </c>
      <c r="H814" s="341">
        <v>0.99080000000000001</v>
      </c>
      <c r="I814" s="343">
        <v>32976</v>
      </c>
      <c r="J814" s="343">
        <f t="shared" si="144"/>
        <v>0</v>
      </c>
      <c r="K814" s="343">
        <v>13.35</v>
      </c>
      <c r="L814" s="343">
        <v>332.16</v>
      </c>
      <c r="M814" s="343">
        <v>360</v>
      </c>
      <c r="N814" s="341">
        <v>0.99339999999999995</v>
      </c>
      <c r="O814" s="343">
        <v>32874</v>
      </c>
      <c r="P814" s="343">
        <f t="shared" si="145"/>
        <v>0</v>
      </c>
      <c r="Q814" s="343">
        <v>13.39</v>
      </c>
      <c r="R814" s="343">
        <v>264.48</v>
      </c>
      <c r="S814" s="343">
        <v>360</v>
      </c>
      <c r="T814" s="341">
        <v>0.99270000000000003</v>
      </c>
      <c r="U814" s="343">
        <v>26307</v>
      </c>
      <c r="V814" s="343">
        <f t="shared" si="146"/>
        <v>0</v>
      </c>
      <c r="W814" s="343">
        <v>13.92</v>
      </c>
      <c r="X814" s="343">
        <v>341.04</v>
      </c>
      <c r="Y814" s="343">
        <v>360</v>
      </c>
      <c r="Z814" s="341">
        <v>0.99239999999999995</v>
      </c>
      <c r="AA814" s="343">
        <v>37050</v>
      </c>
      <c r="AB814" s="343">
        <f t="shared" si="147"/>
        <v>0</v>
      </c>
      <c r="AC814" s="343">
        <v>14.71</v>
      </c>
      <c r="AD814" s="343">
        <v>295.68</v>
      </c>
      <c r="AE814" s="343">
        <v>360</v>
      </c>
      <c r="AF814" s="341">
        <v>0.99370000000000003</v>
      </c>
      <c r="AG814" s="343">
        <v>32865</v>
      </c>
      <c r="AH814" s="343">
        <f t="shared" si="148"/>
        <v>0</v>
      </c>
      <c r="AI814" s="343">
        <v>15.03</v>
      </c>
      <c r="AJ814" s="343">
        <v>313.2</v>
      </c>
      <c r="AK814" s="343">
        <v>360</v>
      </c>
      <c r="AL814" s="341">
        <v>0.99429999999999996</v>
      </c>
      <c r="AM814" s="343">
        <v>35814</v>
      </c>
      <c r="AN814" s="343">
        <f t="shared" si="149"/>
        <v>0</v>
      </c>
      <c r="AO814" s="343">
        <v>15.97</v>
      </c>
      <c r="AP814" s="343">
        <v>288.48</v>
      </c>
      <c r="AQ814" s="343">
        <v>360</v>
      </c>
      <c r="AR814" s="341">
        <v>0.99380000000000002</v>
      </c>
      <c r="AS814" s="343">
        <v>30291</v>
      </c>
      <c r="AT814" s="343">
        <f t="shared" si="150"/>
        <v>0</v>
      </c>
      <c r="AU814" s="343">
        <v>14.2</v>
      </c>
      <c r="AV814" s="343">
        <v>273.12</v>
      </c>
      <c r="AW814" s="343">
        <v>360</v>
      </c>
      <c r="AX814" s="341">
        <v>0.99060000000000004</v>
      </c>
      <c r="AY814" s="343">
        <v>35652</v>
      </c>
      <c r="AZ814" s="343">
        <f t="shared" si="151"/>
        <v>0</v>
      </c>
      <c r="BA814" s="343">
        <v>18.3</v>
      </c>
      <c r="BB814" s="343">
        <v>342</v>
      </c>
      <c r="BC814" s="343">
        <v>360</v>
      </c>
      <c r="BD814" s="341">
        <v>0.9859</v>
      </c>
      <c r="BE814" s="343">
        <v>30453</v>
      </c>
      <c r="BF814" s="343">
        <f t="shared" si="152"/>
        <v>0</v>
      </c>
      <c r="BG814" s="343">
        <v>12.14</v>
      </c>
      <c r="BH814" s="343">
        <v>317.27999999999997</v>
      </c>
      <c r="BI814" s="343">
        <v>360</v>
      </c>
      <c r="BJ814" s="341">
        <v>0.98670000000000002</v>
      </c>
      <c r="BK814" s="343">
        <v>33702</v>
      </c>
      <c r="BL814" s="343">
        <f t="shared" si="153"/>
        <v>0</v>
      </c>
      <c r="BM814" s="343">
        <v>14.47</v>
      </c>
      <c r="BN814" s="343">
        <v>327.12</v>
      </c>
      <c r="BO814" s="343">
        <v>360</v>
      </c>
      <c r="BP814" s="341">
        <v>0.98680000000000001</v>
      </c>
      <c r="BQ814" s="343">
        <v>37230</v>
      </c>
      <c r="BR814" s="343">
        <f t="shared" si="154"/>
        <v>0</v>
      </c>
      <c r="BS814" s="343">
        <v>16.57</v>
      </c>
      <c r="BT814" s="343">
        <v>317.52</v>
      </c>
      <c r="BU814" s="343">
        <v>360</v>
      </c>
      <c r="BV814" s="341">
        <v>0.98519999999999996</v>
      </c>
      <c r="BW814" s="343">
        <v>28689</v>
      </c>
      <c r="BX814" s="343">
        <f t="shared" si="155"/>
        <v>0</v>
      </c>
      <c r="BY814" s="343">
        <v>12.33</v>
      </c>
    </row>
    <row r="815" spans="1:77">
      <c r="A815" s="342">
        <v>810</v>
      </c>
      <c r="B815" s="342" t="s">
        <v>3378</v>
      </c>
      <c r="C815" s="342" t="s">
        <v>2106</v>
      </c>
      <c r="D815" s="342" t="s">
        <v>499</v>
      </c>
      <c r="E815" s="343">
        <v>189</v>
      </c>
      <c r="F815" s="343">
        <v>3.84</v>
      </c>
      <c r="G815" s="343">
        <v>151.19999999999999</v>
      </c>
      <c r="H815" s="341">
        <v>0.97719999999999996</v>
      </c>
      <c r="I815" s="343">
        <v>1286</v>
      </c>
      <c r="J815" s="343">
        <f t="shared" si="144"/>
        <v>0</v>
      </c>
      <c r="K815" s="343">
        <v>47.6</v>
      </c>
      <c r="L815" s="343">
        <v>2.72</v>
      </c>
      <c r="M815" s="343">
        <v>151.19999999999999</v>
      </c>
      <c r="N815" s="341">
        <v>0.98499999999999999</v>
      </c>
      <c r="O815" s="343">
        <v>1188</v>
      </c>
      <c r="P815" s="343">
        <f t="shared" si="145"/>
        <v>0</v>
      </c>
      <c r="Q815" s="343">
        <v>59.59</v>
      </c>
      <c r="R815" s="343">
        <v>3.52</v>
      </c>
      <c r="S815" s="343">
        <v>151.19999999999999</v>
      </c>
      <c r="T815" s="341">
        <v>0.98750000000000004</v>
      </c>
      <c r="U815" s="343">
        <v>1112</v>
      </c>
      <c r="V815" s="343">
        <f t="shared" si="146"/>
        <v>0</v>
      </c>
      <c r="W815" s="343">
        <v>44.43</v>
      </c>
      <c r="X815" s="343">
        <v>4.4800000000000004</v>
      </c>
      <c r="Y815" s="343">
        <v>151.19999999999999</v>
      </c>
      <c r="Z815" s="341">
        <v>0.98970000000000002</v>
      </c>
      <c r="AA815" s="343">
        <v>1162</v>
      </c>
      <c r="AB815" s="343">
        <f t="shared" si="147"/>
        <v>0</v>
      </c>
      <c r="AC815" s="343">
        <v>35.22</v>
      </c>
      <c r="AD815" s="343">
        <v>3.84</v>
      </c>
      <c r="AE815" s="343">
        <v>151.19999999999999</v>
      </c>
      <c r="AF815" s="341">
        <v>0.97660000000000002</v>
      </c>
      <c r="AG815" s="343">
        <v>1170</v>
      </c>
      <c r="AH815" s="343">
        <f t="shared" si="148"/>
        <v>0</v>
      </c>
      <c r="AI815" s="343">
        <v>41.93</v>
      </c>
      <c r="AJ815" s="343">
        <v>2.88</v>
      </c>
      <c r="AK815" s="343">
        <v>151.19999999999999</v>
      </c>
      <c r="AL815" s="341">
        <v>0.99470000000000003</v>
      </c>
      <c r="AM815" s="343">
        <v>1132</v>
      </c>
      <c r="AN815" s="343">
        <f t="shared" si="149"/>
        <v>0</v>
      </c>
      <c r="AO815" s="343">
        <v>54.88</v>
      </c>
      <c r="AP815" s="343">
        <v>3.2</v>
      </c>
      <c r="AQ815" s="343">
        <v>151.19999999999999</v>
      </c>
      <c r="AR815" s="341">
        <v>0.95920000000000005</v>
      </c>
      <c r="AS815" s="343">
        <v>1224</v>
      </c>
      <c r="AT815" s="343">
        <f t="shared" si="150"/>
        <v>0</v>
      </c>
      <c r="AU815" s="343">
        <v>53.6</v>
      </c>
      <c r="AV815" s="343">
        <v>10.72</v>
      </c>
      <c r="AW815" s="343">
        <v>151.19999999999999</v>
      </c>
      <c r="AX815" s="341">
        <v>0.45910000000000001</v>
      </c>
      <c r="AY815" s="343">
        <v>1134</v>
      </c>
      <c r="AZ815" s="343">
        <f t="shared" si="151"/>
        <v>0</v>
      </c>
      <c r="BA815" s="343">
        <v>32</v>
      </c>
      <c r="BB815" s="343">
        <v>37.44</v>
      </c>
      <c r="BC815" s="343">
        <v>151.19999999999999</v>
      </c>
      <c r="BD815" s="341">
        <v>0.41599999999999998</v>
      </c>
      <c r="BE815" s="343">
        <v>1630</v>
      </c>
      <c r="BF815" s="343">
        <f t="shared" si="152"/>
        <v>0</v>
      </c>
      <c r="BG815" s="343">
        <v>14.07</v>
      </c>
      <c r="BH815" s="343">
        <v>3.68</v>
      </c>
      <c r="BI815" s="343">
        <v>151.19999999999999</v>
      </c>
      <c r="BJ815" s="341">
        <v>0.99790000000000001</v>
      </c>
      <c r="BK815" s="343">
        <v>1920</v>
      </c>
      <c r="BL815" s="343">
        <f t="shared" si="153"/>
        <v>280.60907926568939</v>
      </c>
      <c r="BM815" s="343">
        <v>70.27</v>
      </c>
      <c r="BN815" s="343">
        <v>14</v>
      </c>
      <c r="BO815" s="343">
        <v>151.19999999999999</v>
      </c>
      <c r="BP815" s="341">
        <v>0.99299999999999999</v>
      </c>
      <c r="BQ815" s="343">
        <v>1714</v>
      </c>
      <c r="BR815" s="343">
        <f t="shared" si="154"/>
        <v>0</v>
      </c>
      <c r="BS815" s="343">
        <v>17.71</v>
      </c>
      <c r="BT815" s="343">
        <v>7.36</v>
      </c>
      <c r="BU815" s="343">
        <v>151.19999999999999</v>
      </c>
      <c r="BV815" s="341">
        <v>0.61870000000000003</v>
      </c>
      <c r="BW815" s="343">
        <v>1230</v>
      </c>
      <c r="BX815" s="343">
        <f t="shared" si="155"/>
        <v>0</v>
      </c>
      <c r="BY815" s="343">
        <v>1.74</v>
      </c>
    </row>
    <row r="816" spans="1:77">
      <c r="A816" s="342">
        <v>811</v>
      </c>
      <c r="B816" s="342" t="s">
        <v>3378</v>
      </c>
      <c r="C816" s="342" t="s">
        <v>2110</v>
      </c>
      <c r="D816" s="342" t="s">
        <v>499</v>
      </c>
      <c r="E816" s="343">
        <v>1000</v>
      </c>
      <c r="F816" s="343">
        <v>732</v>
      </c>
      <c r="G816" s="343">
        <v>800</v>
      </c>
      <c r="H816" s="341">
        <v>1.0004999999999999</v>
      </c>
      <c r="I816" s="343">
        <v>395970</v>
      </c>
      <c r="J816" s="343">
        <f t="shared" si="144"/>
        <v>79573.675589292863</v>
      </c>
      <c r="K816" s="343">
        <v>75.09</v>
      </c>
      <c r="L816" s="343">
        <v>721.44</v>
      </c>
      <c r="M816" s="343">
        <v>800</v>
      </c>
      <c r="N816" s="341">
        <v>0.99880000000000002</v>
      </c>
      <c r="O816" s="343">
        <v>422400</v>
      </c>
      <c r="P816" s="343">
        <f t="shared" si="145"/>
        <v>100734.81406269834</v>
      </c>
      <c r="Q816" s="343">
        <v>78.790000000000006</v>
      </c>
      <c r="R816" s="343">
        <v>752.16</v>
      </c>
      <c r="S816" s="343">
        <v>800</v>
      </c>
      <c r="T816" s="341">
        <v>0.99980000000000002</v>
      </c>
      <c r="U816" s="343">
        <v>405390</v>
      </c>
      <c r="V816" s="343">
        <f t="shared" si="146"/>
        <v>80514.883130760005</v>
      </c>
      <c r="W816" s="343">
        <v>74.87</v>
      </c>
      <c r="X816" s="343">
        <v>788.16</v>
      </c>
      <c r="Y816" s="343">
        <v>800</v>
      </c>
      <c r="Z816" s="341">
        <v>0.99460000000000004</v>
      </c>
      <c r="AA816" s="343">
        <v>453648</v>
      </c>
      <c r="AB816" s="343">
        <f t="shared" si="147"/>
        <v>103700.96991514528</v>
      </c>
      <c r="AC816" s="343">
        <v>77.78</v>
      </c>
      <c r="AD816" s="343">
        <v>750.24</v>
      </c>
      <c r="AE816" s="343">
        <v>800</v>
      </c>
      <c r="AF816" s="341">
        <v>1.0015000000000001</v>
      </c>
      <c r="AG816" s="343">
        <v>430008</v>
      </c>
      <c r="AH816" s="343">
        <f t="shared" si="148"/>
        <v>94588.343213728556</v>
      </c>
      <c r="AI816" s="343">
        <v>76.92</v>
      </c>
      <c r="AJ816" s="343">
        <v>768.48</v>
      </c>
      <c r="AK816" s="343">
        <v>800</v>
      </c>
      <c r="AL816" s="341">
        <v>0.99990000000000001</v>
      </c>
      <c r="AM816" s="343">
        <v>436668</v>
      </c>
      <c r="AN816" s="343">
        <f t="shared" si="149"/>
        <v>104685.23264064877</v>
      </c>
      <c r="AO816" s="343">
        <v>78.92</v>
      </c>
      <c r="AP816" s="343">
        <v>738.24</v>
      </c>
      <c r="AQ816" s="343">
        <v>800</v>
      </c>
      <c r="AR816" s="341">
        <v>1.0009999999999999</v>
      </c>
      <c r="AS816" s="343">
        <v>400194</v>
      </c>
      <c r="AT816" s="343">
        <f t="shared" si="150"/>
        <v>70318.467646654783</v>
      </c>
      <c r="AU816" s="343">
        <v>72.790000000000006</v>
      </c>
      <c r="AV816" s="343">
        <v>731.04</v>
      </c>
      <c r="AW816" s="343">
        <v>800</v>
      </c>
      <c r="AX816" s="341">
        <v>0.99819999999999998</v>
      </c>
      <c r="AY816" s="343">
        <v>412680</v>
      </c>
      <c r="AZ816" s="343">
        <f t="shared" si="151"/>
        <v>97416.4400305577</v>
      </c>
      <c r="BA816" s="343">
        <v>78.540000000000006</v>
      </c>
      <c r="BB816" s="343">
        <v>729.12</v>
      </c>
      <c r="BC816" s="343">
        <v>800</v>
      </c>
      <c r="BD816" s="341">
        <v>0.99809999999999999</v>
      </c>
      <c r="BE816" s="343">
        <v>419796</v>
      </c>
      <c r="BF816" s="343">
        <f t="shared" si="152"/>
        <v>94918.404230620421</v>
      </c>
      <c r="BG816" s="343">
        <v>77.53</v>
      </c>
      <c r="BH816" s="343">
        <v>713.28</v>
      </c>
      <c r="BI816" s="343">
        <v>800</v>
      </c>
      <c r="BJ816" s="341">
        <v>0.99829999999999997</v>
      </c>
      <c r="BK816" s="343">
        <v>424734</v>
      </c>
      <c r="BL816" s="343">
        <f t="shared" si="153"/>
        <v>106819.32934131735</v>
      </c>
      <c r="BM816" s="343">
        <v>80.16</v>
      </c>
      <c r="BN816" s="343">
        <v>723.36</v>
      </c>
      <c r="BO816" s="343">
        <v>800</v>
      </c>
      <c r="BP816" s="341">
        <v>0.999</v>
      </c>
      <c r="BQ816" s="343">
        <v>390216</v>
      </c>
      <c r="BR816" s="343">
        <f t="shared" si="154"/>
        <v>88424.816705336416</v>
      </c>
      <c r="BS816" s="343">
        <v>77.58</v>
      </c>
      <c r="BT816" s="343">
        <v>743.04</v>
      </c>
      <c r="BU816" s="343">
        <v>800</v>
      </c>
      <c r="BV816" s="341">
        <v>0.99970000000000003</v>
      </c>
      <c r="BW816" s="343">
        <v>415854</v>
      </c>
      <c r="BX816" s="343">
        <f t="shared" si="155"/>
        <v>84276.059800664443</v>
      </c>
      <c r="BY816" s="343">
        <v>75.25</v>
      </c>
    </row>
    <row r="817" spans="1:77">
      <c r="A817" s="342">
        <v>812</v>
      </c>
      <c r="B817" s="342" t="s">
        <v>3378</v>
      </c>
      <c r="C817" s="342" t="s">
        <v>2112</v>
      </c>
      <c r="D817" s="342" t="s">
        <v>499</v>
      </c>
      <c r="E817" s="343">
        <v>165</v>
      </c>
      <c r="F817" s="343">
        <v>74.64</v>
      </c>
      <c r="G817" s="343">
        <v>132</v>
      </c>
      <c r="H817" s="341">
        <v>0.81299999999999994</v>
      </c>
      <c r="I817" s="343">
        <v>3806</v>
      </c>
      <c r="J817" s="343">
        <f t="shared" si="144"/>
        <v>0</v>
      </c>
      <c r="K817" s="343">
        <v>8.7100000000000009</v>
      </c>
      <c r="L817" s="343">
        <v>81.2</v>
      </c>
      <c r="M817" s="343">
        <v>132</v>
      </c>
      <c r="N817" s="341">
        <v>0.76700000000000002</v>
      </c>
      <c r="O817" s="343">
        <v>2921</v>
      </c>
      <c r="P817" s="343">
        <f t="shared" si="145"/>
        <v>0</v>
      </c>
      <c r="Q817" s="343">
        <v>6.3</v>
      </c>
      <c r="R817" s="343">
        <v>78.16</v>
      </c>
      <c r="S817" s="343">
        <v>132</v>
      </c>
      <c r="T817" s="341">
        <v>0.80310000000000004</v>
      </c>
      <c r="U817" s="343">
        <v>3769</v>
      </c>
      <c r="V817" s="343">
        <f t="shared" si="146"/>
        <v>0</v>
      </c>
      <c r="W817" s="343">
        <v>8.34</v>
      </c>
      <c r="X817" s="343">
        <v>58.96</v>
      </c>
      <c r="Y817" s="343">
        <v>132</v>
      </c>
      <c r="Z817" s="341">
        <v>0.75429999999999997</v>
      </c>
      <c r="AA817" s="343">
        <v>2064</v>
      </c>
      <c r="AB817" s="343">
        <f t="shared" si="147"/>
        <v>0</v>
      </c>
      <c r="AC817" s="343">
        <v>6.24</v>
      </c>
      <c r="AD817" s="343">
        <v>67.040000000000006</v>
      </c>
      <c r="AE817" s="343">
        <v>132</v>
      </c>
      <c r="AF817" s="341">
        <v>0.88180000000000003</v>
      </c>
      <c r="AG817" s="343">
        <v>5009</v>
      </c>
      <c r="AH817" s="343">
        <f t="shared" si="148"/>
        <v>0</v>
      </c>
      <c r="AI817" s="343">
        <v>11.39</v>
      </c>
      <c r="AJ817" s="343">
        <v>54.56</v>
      </c>
      <c r="AK817" s="343">
        <v>132</v>
      </c>
      <c r="AL817" s="341">
        <v>0.58220000000000005</v>
      </c>
      <c r="AM817" s="343">
        <v>1547</v>
      </c>
      <c r="AN817" s="343">
        <f t="shared" si="149"/>
        <v>0</v>
      </c>
      <c r="AO817" s="343">
        <v>6.76</v>
      </c>
      <c r="AP817" s="343">
        <v>57.44</v>
      </c>
      <c r="AQ817" s="343">
        <v>132</v>
      </c>
      <c r="AR817" s="341">
        <v>0.70499999999999996</v>
      </c>
      <c r="AS817" s="343">
        <v>2618</v>
      </c>
      <c r="AT817" s="343">
        <f t="shared" si="150"/>
        <v>0</v>
      </c>
      <c r="AU817" s="343">
        <v>8.69</v>
      </c>
      <c r="AV817" s="343">
        <v>78.16</v>
      </c>
      <c r="AW817" s="343">
        <v>132</v>
      </c>
      <c r="AX817" s="341">
        <v>0.79459999999999997</v>
      </c>
      <c r="AY817" s="343">
        <v>4821</v>
      </c>
      <c r="AZ817" s="343">
        <f t="shared" si="151"/>
        <v>0</v>
      </c>
      <c r="BA817" s="343">
        <v>10.78</v>
      </c>
      <c r="BB817" s="343">
        <v>83.92</v>
      </c>
      <c r="BC817" s="343">
        <v>132</v>
      </c>
      <c r="BD817" s="341">
        <v>0.69340000000000002</v>
      </c>
      <c r="BE817" s="343">
        <v>5317</v>
      </c>
      <c r="BF817" s="343">
        <f t="shared" si="152"/>
        <v>0</v>
      </c>
      <c r="BG817" s="343">
        <v>12.28</v>
      </c>
      <c r="BH817" s="343">
        <v>97.6</v>
      </c>
      <c r="BI817" s="343">
        <v>132</v>
      </c>
      <c r="BJ817" s="341">
        <v>0.54920000000000002</v>
      </c>
      <c r="BK817" s="343">
        <v>4505</v>
      </c>
      <c r="BL817" s="343">
        <f t="shared" si="153"/>
        <v>0</v>
      </c>
      <c r="BM817" s="343">
        <v>11.3</v>
      </c>
      <c r="BN817" s="343">
        <v>108.96</v>
      </c>
      <c r="BO817" s="343">
        <v>132</v>
      </c>
      <c r="BP817" s="341">
        <v>0.58099999999999996</v>
      </c>
      <c r="BQ817" s="343">
        <v>6243</v>
      </c>
      <c r="BR817" s="343">
        <f t="shared" si="154"/>
        <v>0</v>
      </c>
      <c r="BS817" s="343">
        <v>14.17</v>
      </c>
      <c r="BT817" s="343">
        <v>111.68</v>
      </c>
      <c r="BU817" s="343">
        <v>132</v>
      </c>
      <c r="BV817" s="341">
        <v>0.59409999999999996</v>
      </c>
      <c r="BW817" s="343">
        <v>6487</v>
      </c>
      <c r="BX817" s="343">
        <f t="shared" si="155"/>
        <v>0</v>
      </c>
      <c r="BY817" s="343">
        <v>13.14</v>
      </c>
    </row>
    <row r="818" spans="1:77">
      <c r="A818" s="342">
        <v>813</v>
      </c>
      <c r="B818" s="342" t="s">
        <v>3378</v>
      </c>
      <c r="C818" s="342" t="s">
        <v>2114</v>
      </c>
      <c r="D818" s="342" t="s">
        <v>499</v>
      </c>
      <c r="E818" s="343">
        <v>725</v>
      </c>
      <c r="F818" s="343">
        <v>784.44</v>
      </c>
      <c r="G818" s="343">
        <v>784.44</v>
      </c>
      <c r="H818" s="341">
        <v>0.96660000000000001</v>
      </c>
      <c r="I818" s="343">
        <v>85410</v>
      </c>
      <c r="J818" s="343">
        <f t="shared" si="144"/>
        <v>0</v>
      </c>
      <c r="K818" s="343">
        <v>15.64</v>
      </c>
      <c r="L818" s="343">
        <v>784.8</v>
      </c>
      <c r="M818" s="343">
        <v>784.8</v>
      </c>
      <c r="N818" s="341">
        <v>0.96509999999999996</v>
      </c>
      <c r="O818" s="343">
        <v>109273</v>
      </c>
      <c r="P818" s="343">
        <f t="shared" si="145"/>
        <v>0</v>
      </c>
      <c r="Q818" s="343">
        <v>19.39</v>
      </c>
      <c r="R818" s="343">
        <v>777.24</v>
      </c>
      <c r="S818" s="343">
        <v>777.24</v>
      </c>
      <c r="T818" s="341">
        <v>0.94979999999999998</v>
      </c>
      <c r="U818" s="343">
        <v>93132</v>
      </c>
      <c r="V818" s="343">
        <f t="shared" si="146"/>
        <v>0</v>
      </c>
      <c r="W818" s="343">
        <v>17.52</v>
      </c>
      <c r="X818" s="343">
        <v>784.44</v>
      </c>
      <c r="Y818" s="343">
        <v>784.44</v>
      </c>
      <c r="Z818" s="341">
        <v>0.94650000000000001</v>
      </c>
      <c r="AA818" s="343">
        <v>93303</v>
      </c>
      <c r="AB818" s="343">
        <f t="shared" si="147"/>
        <v>0</v>
      </c>
      <c r="AC818" s="343">
        <v>16.89</v>
      </c>
      <c r="AD818" s="343">
        <v>801</v>
      </c>
      <c r="AE818" s="343">
        <v>801</v>
      </c>
      <c r="AF818" s="341">
        <v>0.92010000000000003</v>
      </c>
      <c r="AG818" s="343">
        <v>109300</v>
      </c>
      <c r="AH818" s="343">
        <f t="shared" si="148"/>
        <v>0</v>
      </c>
      <c r="AI818" s="343">
        <v>19.93</v>
      </c>
      <c r="AJ818" s="343">
        <v>798.84</v>
      </c>
      <c r="AK818" s="343">
        <v>798.84</v>
      </c>
      <c r="AL818" s="341">
        <v>0.9234</v>
      </c>
      <c r="AM818" s="343">
        <v>137295</v>
      </c>
      <c r="AN818" s="343">
        <f t="shared" si="149"/>
        <v>0</v>
      </c>
      <c r="AO818" s="343">
        <v>25.85</v>
      </c>
      <c r="AP818" s="343">
        <v>820.44</v>
      </c>
      <c r="AQ818" s="343">
        <v>820.44</v>
      </c>
      <c r="AR818" s="341">
        <v>0.92700000000000005</v>
      </c>
      <c r="AS818" s="343">
        <v>92983</v>
      </c>
      <c r="AT818" s="343">
        <f t="shared" si="150"/>
        <v>0</v>
      </c>
      <c r="AU818" s="343">
        <v>16.43</v>
      </c>
      <c r="AV818" s="343">
        <v>799.92</v>
      </c>
      <c r="AW818" s="343">
        <v>799.92</v>
      </c>
      <c r="AX818" s="341">
        <v>0.92559999999999998</v>
      </c>
      <c r="AY818" s="343">
        <v>119759</v>
      </c>
      <c r="AZ818" s="343">
        <f t="shared" si="151"/>
        <v>0</v>
      </c>
      <c r="BA818" s="343">
        <v>22.46</v>
      </c>
      <c r="BB818" s="343">
        <v>810.72</v>
      </c>
      <c r="BC818" s="343">
        <v>810.72</v>
      </c>
      <c r="BD818" s="341">
        <v>0.92100000000000004</v>
      </c>
      <c r="BE818" s="343">
        <v>81517</v>
      </c>
      <c r="BF818" s="343">
        <f t="shared" si="152"/>
        <v>0</v>
      </c>
      <c r="BG818" s="343">
        <v>14.67</v>
      </c>
      <c r="BH818" s="343">
        <v>832.32</v>
      </c>
      <c r="BI818" s="343">
        <v>832.32</v>
      </c>
      <c r="BJ818" s="341">
        <v>0.92030000000000001</v>
      </c>
      <c r="BK818" s="343">
        <v>145183</v>
      </c>
      <c r="BL818" s="343">
        <f t="shared" si="153"/>
        <v>0</v>
      </c>
      <c r="BM818" s="343">
        <v>25.47</v>
      </c>
      <c r="BN818" s="343">
        <v>820.44</v>
      </c>
      <c r="BO818" s="343">
        <v>820.44</v>
      </c>
      <c r="BP818" s="341">
        <v>0.92090000000000005</v>
      </c>
      <c r="BQ818" s="343">
        <v>156699</v>
      </c>
      <c r="BR818" s="343">
        <f t="shared" si="154"/>
        <v>0</v>
      </c>
      <c r="BS818" s="343">
        <v>29.8</v>
      </c>
      <c r="BT818" s="343">
        <v>808.2</v>
      </c>
      <c r="BU818" s="343">
        <v>808.2</v>
      </c>
      <c r="BV818" s="341">
        <v>0.87919999999999998</v>
      </c>
      <c r="BW818" s="343">
        <v>89185</v>
      </c>
      <c r="BX818" s="343">
        <f t="shared" si="155"/>
        <v>0</v>
      </c>
      <c r="BY818" s="343">
        <v>16.87</v>
      </c>
    </row>
    <row r="819" spans="1:77">
      <c r="A819" s="342">
        <v>814</v>
      </c>
      <c r="B819" s="342" t="s">
        <v>3378</v>
      </c>
      <c r="C819" s="342" t="s">
        <v>2116</v>
      </c>
      <c r="D819" s="342" t="s">
        <v>499</v>
      </c>
      <c r="E819" s="343">
        <v>330</v>
      </c>
      <c r="F819" s="343">
        <v>217.2</v>
      </c>
      <c r="G819" s="343">
        <v>264</v>
      </c>
      <c r="H819" s="341">
        <v>0.83589999999999998</v>
      </c>
      <c r="I819" s="343">
        <v>10258</v>
      </c>
      <c r="J819" s="343">
        <f t="shared" si="144"/>
        <v>0</v>
      </c>
      <c r="K819" s="343">
        <v>5.16</v>
      </c>
      <c r="L819" s="343">
        <v>308.39999999999998</v>
      </c>
      <c r="M819" s="343">
        <v>308.39999999999998</v>
      </c>
      <c r="N819" s="341">
        <v>0.74160000000000004</v>
      </c>
      <c r="O819" s="343">
        <v>28486.6</v>
      </c>
      <c r="P819" s="343">
        <f t="shared" si="145"/>
        <v>0</v>
      </c>
      <c r="Q819" s="343">
        <v>16.739999999999998</v>
      </c>
      <c r="R819" s="343">
        <v>280</v>
      </c>
      <c r="S819" s="343">
        <v>280</v>
      </c>
      <c r="T819" s="341">
        <v>0.89339999999999997</v>
      </c>
      <c r="U819" s="343">
        <v>14917</v>
      </c>
      <c r="V819" s="343">
        <f t="shared" si="146"/>
        <v>0</v>
      </c>
      <c r="W819" s="343">
        <v>8.2799999999999994</v>
      </c>
      <c r="X819" s="343">
        <v>277.27999999999997</v>
      </c>
      <c r="Y819" s="343">
        <v>277.27999999999997</v>
      </c>
      <c r="Z819" s="341">
        <v>0.86939999999999995</v>
      </c>
      <c r="AA819" s="343">
        <v>16776</v>
      </c>
      <c r="AB819" s="343">
        <f t="shared" si="147"/>
        <v>0</v>
      </c>
      <c r="AC819" s="343">
        <v>9.35</v>
      </c>
      <c r="AD819" s="343">
        <v>264.95999999999998</v>
      </c>
      <c r="AE819" s="343">
        <v>264.95999999999998</v>
      </c>
      <c r="AF819" s="341">
        <v>0.95040000000000002</v>
      </c>
      <c r="AG819" s="343">
        <v>11234</v>
      </c>
      <c r="AH819" s="343">
        <f t="shared" si="148"/>
        <v>0</v>
      </c>
      <c r="AI819" s="343">
        <v>6</v>
      </c>
      <c r="AJ819" s="343">
        <v>231.04</v>
      </c>
      <c r="AK819" s="343">
        <v>264</v>
      </c>
      <c r="AL819" s="341">
        <v>0.9758</v>
      </c>
      <c r="AM819" s="343">
        <v>14042</v>
      </c>
      <c r="AN819" s="343">
        <f t="shared" si="149"/>
        <v>0</v>
      </c>
      <c r="AO819" s="343">
        <v>8.65</v>
      </c>
      <c r="AP819" s="343">
        <v>313.60000000000002</v>
      </c>
      <c r="AQ819" s="343">
        <v>313.60000000000002</v>
      </c>
      <c r="AR819" s="341">
        <v>0.96530000000000005</v>
      </c>
      <c r="AS819" s="343">
        <v>15562</v>
      </c>
      <c r="AT819" s="343">
        <f t="shared" si="150"/>
        <v>0</v>
      </c>
      <c r="AU819" s="343">
        <v>6.91</v>
      </c>
      <c r="AV819" s="343">
        <v>227.36</v>
      </c>
      <c r="AW819" s="343">
        <v>264</v>
      </c>
      <c r="AX819" s="341">
        <v>0.98429999999999995</v>
      </c>
      <c r="AY819" s="343">
        <v>34356</v>
      </c>
      <c r="AZ819" s="343">
        <f t="shared" si="151"/>
        <v>0</v>
      </c>
      <c r="BA819" s="343">
        <v>21.32</v>
      </c>
      <c r="BB819" s="343">
        <v>225.12</v>
      </c>
      <c r="BC819" s="343">
        <v>264</v>
      </c>
      <c r="BD819" s="341">
        <v>0.98209999999999997</v>
      </c>
      <c r="BE819" s="343">
        <v>33316</v>
      </c>
      <c r="BF819" s="343">
        <f t="shared" si="152"/>
        <v>0</v>
      </c>
      <c r="BG819" s="343">
        <v>20.25</v>
      </c>
      <c r="BH819" s="343">
        <v>308.95999999999998</v>
      </c>
      <c r="BI819" s="343">
        <v>308.95999999999998</v>
      </c>
      <c r="BJ819" s="341">
        <v>0.94299999999999995</v>
      </c>
      <c r="BK819" s="343">
        <v>29422</v>
      </c>
      <c r="BL819" s="343">
        <f t="shared" si="153"/>
        <v>0</v>
      </c>
      <c r="BM819" s="343">
        <v>13.57</v>
      </c>
      <c r="BN819" s="343">
        <v>199.36</v>
      </c>
      <c r="BO819" s="343">
        <v>264</v>
      </c>
      <c r="BP819" s="341">
        <v>0.97719999999999996</v>
      </c>
      <c r="BQ819" s="343">
        <v>23210</v>
      </c>
      <c r="BR819" s="343">
        <f t="shared" si="154"/>
        <v>0</v>
      </c>
      <c r="BS819" s="343">
        <v>17.12</v>
      </c>
      <c r="BT819" s="343">
        <v>203.68</v>
      </c>
      <c r="BU819" s="343">
        <v>264</v>
      </c>
      <c r="BV819" s="341">
        <v>0.97270000000000001</v>
      </c>
      <c r="BW819" s="343">
        <v>24510</v>
      </c>
      <c r="BX819" s="343">
        <f t="shared" si="155"/>
        <v>0</v>
      </c>
      <c r="BY819" s="343">
        <v>16.63</v>
      </c>
    </row>
    <row r="820" spans="1:77">
      <c r="A820" s="342">
        <v>815</v>
      </c>
      <c r="B820" s="342" t="s">
        <v>3378</v>
      </c>
      <c r="C820" s="342" t="s">
        <v>2118</v>
      </c>
      <c r="D820" s="342" t="s">
        <v>499</v>
      </c>
      <c r="E820" s="343">
        <v>300</v>
      </c>
      <c r="F820" s="343">
        <v>316.95999999999998</v>
      </c>
      <c r="G820" s="343">
        <v>316.95999999999998</v>
      </c>
      <c r="H820" s="341">
        <v>0.99229999999999996</v>
      </c>
      <c r="I820" s="343">
        <v>95844</v>
      </c>
      <c r="J820" s="343">
        <f t="shared" si="144"/>
        <v>0</v>
      </c>
      <c r="K820" s="343">
        <v>42.32</v>
      </c>
      <c r="L820" s="343">
        <v>315.83999999999997</v>
      </c>
      <c r="M820" s="343">
        <v>315.83999999999997</v>
      </c>
      <c r="N820" s="341">
        <v>0.99219999999999997</v>
      </c>
      <c r="O820" s="343">
        <v>94944</v>
      </c>
      <c r="P820" s="343">
        <f t="shared" si="145"/>
        <v>0</v>
      </c>
      <c r="Q820" s="343">
        <v>40.72</v>
      </c>
      <c r="R820" s="343">
        <v>291.04000000000002</v>
      </c>
      <c r="S820" s="343">
        <v>291.04000000000002</v>
      </c>
      <c r="T820" s="341">
        <v>0.99070000000000003</v>
      </c>
      <c r="U820" s="343">
        <v>79808</v>
      </c>
      <c r="V820" s="343">
        <f t="shared" si="146"/>
        <v>0</v>
      </c>
      <c r="W820" s="343">
        <v>38.44</v>
      </c>
      <c r="X820" s="343">
        <v>299.83999999999997</v>
      </c>
      <c r="Y820" s="343">
        <v>299.83999999999997</v>
      </c>
      <c r="Z820" s="341">
        <v>0.99399999999999999</v>
      </c>
      <c r="AA820" s="343">
        <v>108606</v>
      </c>
      <c r="AB820" s="343">
        <f t="shared" si="147"/>
        <v>0</v>
      </c>
      <c r="AC820" s="343">
        <v>48.97</v>
      </c>
      <c r="AD820" s="343">
        <v>322.24</v>
      </c>
      <c r="AE820" s="343">
        <v>322.24</v>
      </c>
      <c r="AF820" s="341">
        <v>0.98429999999999995</v>
      </c>
      <c r="AG820" s="343">
        <v>113742</v>
      </c>
      <c r="AH820" s="343">
        <f t="shared" si="148"/>
        <v>0</v>
      </c>
      <c r="AI820" s="343">
        <v>48.2</v>
      </c>
      <c r="AJ820" s="343">
        <v>248.8</v>
      </c>
      <c r="AK820" s="343">
        <v>248.8</v>
      </c>
      <c r="AL820" s="341">
        <v>0.99360000000000004</v>
      </c>
      <c r="AM820" s="343">
        <v>98974</v>
      </c>
      <c r="AN820" s="343">
        <f t="shared" si="149"/>
        <v>0</v>
      </c>
      <c r="AO820" s="343">
        <v>55.6</v>
      </c>
      <c r="AP820" s="343">
        <v>338.08</v>
      </c>
      <c r="AQ820" s="343">
        <v>338.08</v>
      </c>
      <c r="AR820" s="341">
        <v>0.98570000000000002</v>
      </c>
      <c r="AS820" s="343">
        <v>126776</v>
      </c>
      <c r="AT820" s="343">
        <f t="shared" si="150"/>
        <v>0</v>
      </c>
      <c r="AU820" s="343">
        <v>51.13</v>
      </c>
      <c r="AV820" s="343">
        <v>311.04000000000002</v>
      </c>
      <c r="AW820" s="343">
        <v>311.04000000000002</v>
      </c>
      <c r="AX820" s="341">
        <v>0.97989999999999999</v>
      </c>
      <c r="AY820" s="343">
        <v>92838</v>
      </c>
      <c r="AZ820" s="343">
        <f t="shared" si="151"/>
        <v>0</v>
      </c>
      <c r="BA820" s="343">
        <v>42.3</v>
      </c>
      <c r="BB820" s="343">
        <v>316</v>
      </c>
      <c r="BC820" s="343">
        <v>316</v>
      </c>
      <c r="BD820" s="341">
        <v>0.98980000000000001</v>
      </c>
      <c r="BE820" s="343">
        <v>93056</v>
      </c>
      <c r="BF820" s="343">
        <f t="shared" si="152"/>
        <v>0</v>
      </c>
      <c r="BG820" s="343">
        <v>39.99</v>
      </c>
      <c r="BH820" s="343">
        <v>308.32</v>
      </c>
      <c r="BI820" s="343">
        <v>308.32</v>
      </c>
      <c r="BJ820" s="341">
        <v>0.9869</v>
      </c>
      <c r="BK820" s="343">
        <v>75394</v>
      </c>
      <c r="BL820" s="343">
        <f t="shared" si="153"/>
        <v>0</v>
      </c>
      <c r="BM820" s="343">
        <v>33.299999999999997</v>
      </c>
      <c r="BN820" s="343">
        <v>304.64</v>
      </c>
      <c r="BO820" s="343">
        <v>304.64</v>
      </c>
      <c r="BP820" s="341">
        <v>0.98850000000000005</v>
      </c>
      <c r="BQ820" s="343">
        <v>103218</v>
      </c>
      <c r="BR820" s="343">
        <f t="shared" si="154"/>
        <v>0</v>
      </c>
      <c r="BS820" s="343">
        <v>49.24</v>
      </c>
      <c r="BT820" s="343">
        <v>280.8</v>
      </c>
      <c r="BU820" s="343">
        <v>280.8</v>
      </c>
      <c r="BV820" s="341">
        <v>0.99550000000000005</v>
      </c>
      <c r="BW820" s="343">
        <v>113218</v>
      </c>
      <c r="BX820" s="343">
        <f t="shared" si="155"/>
        <v>0</v>
      </c>
      <c r="BY820" s="343">
        <v>54.44</v>
      </c>
    </row>
    <row r="821" spans="1:77">
      <c r="A821" s="342">
        <v>816</v>
      </c>
      <c r="B821" s="342" t="s">
        <v>3378</v>
      </c>
      <c r="C821" s="342" t="s">
        <v>2120</v>
      </c>
      <c r="D821" s="342" t="s">
        <v>496</v>
      </c>
      <c r="E821" s="343">
        <v>990</v>
      </c>
      <c r="F821" s="343">
        <v>634.08000000000004</v>
      </c>
      <c r="G821" s="343">
        <v>792</v>
      </c>
      <c r="H821" s="341">
        <v>0.98429999999999995</v>
      </c>
      <c r="I821" s="343">
        <v>256152</v>
      </c>
      <c r="J821" s="343">
        <f t="shared" si="144"/>
        <v>0</v>
      </c>
      <c r="K821" s="343">
        <v>57</v>
      </c>
      <c r="L821" s="343">
        <v>723.84</v>
      </c>
      <c r="M821" s="343">
        <v>792</v>
      </c>
      <c r="N821" s="341">
        <v>0.97660000000000002</v>
      </c>
      <c r="O821" s="343">
        <v>302970</v>
      </c>
      <c r="P821" s="343">
        <f t="shared" si="145"/>
        <v>0</v>
      </c>
      <c r="Q821" s="343">
        <v>57.6</v>
      </c>
      <c r="R821" s="343">
        <v>718.08</v>
      </c>
      <c r="S821" s="343">
        <v>792</v>
      </c>
      <c r="T821" s="341">
        <v>0.97640000000000005</v>
      </c>
      <c r="U821" s="343">
        <v>302358</v>
      </c>
      <c r="V821" s="343">
        <f t="shared" si="146"/>
        <v>0</v>
      </c>
      <c r="W821" s="343">
        <v>59.89</v>
      </c>
      <c r="X821" s="343">
        <v>670.08</v>
      </c>
      <c r="Y821" s="343">
        <v>792</v>
      </c>
      <c r="Z821" s="341">
        <v>0.98350000000000004</v>
      </c>
      <c r="AA821" s="343">
        <v>290394</v>
      </c>
      <c r="AB821" s="343">
        <f t="shared" si="147"/>
        <v>0</v>
      </c>
      <c r="AC821" s="343">
        <v>59.22</v>
      </c>
      <c r="AD821" s="343">
        <v>600</v>
      </c>
      <c r="AE821" s="343">
        <v>792</v>
      </c>
      <c r="AF821" s="341">
        <v>0.98329999999999995</v>
      </c>
      <c r="AG821" s="343">
        <v>271488</v>
      </c>
      <c r="AH821" s="343">
        <f t="shared" si="148"/>
        <v>8120.4979789814124</v>
      </c>
      <c r="AI821" s="343">
        <v>61.85</v>
      </c>
      <c r="AJ821" s="343">
        <v>683.04</v>
      </c>
      <c r="AK821" s="343">
        <v>792</v>
      </c>
      <c r="AL821" s="341">
        <v>0.97699999999999998</v>
      </c>
      <c r="AM821" s="343">
        <v>285828</v>
      </c>
      <c r="AN821" s="343">
        <f t="shared" si="149"/>
        <v>0</v>
      </c>
      <c r="AO821" s="343">
        <v>59.49</v>
      </c>
      <c r="AP821" s="343">
        <v>636</v>
      </c>
      <c r="AQ821" s="343">
        <v>792</v>
      </c>
      <c r="AR821" s="341">
        <v>0.97870000000000001</v>
      </c>
      <c r="AS821" s="343">
        <v>265524</v>
      </c>
      <c r="AT821" s="343">
        <f t="shared" si="150"/>
        <v>0</v>
      </c>
      <c r="AU821" s="343">
        <v>57.33</v>
      </c>
      <c r="AV821" s="343">
        <v>492.48</v>
      </c>
      <c r="AW821" s="343">
        <v>792</v>
      </c>
      <c r="AX821" s="341">
        <v>0.98460000000000003</v>
      </c>
      <c r="AY821" s="343">
        <v>226104</v>
      </c>
      <c r="AZ821" s="343">
        <f t="shared" si="151"/>
        <v>16619.132798023489</v>
      </c>
      <c r="BA821" s="343">
        <v>64.760000000000005</v>
      </c>
      <c r="BB821" s="343">
        <v>450.24</v>
      </c>
      <c r="BC821" s="343">
        <v>792</v>
      </c>
      <c r="BD821" s="341">
        <v>0.99060000000000004</v>
      </c>
      <c r="BE821" s="343">
        <v>204780</v>
      </c>
      <c r="BF821" s="343">
        <f t="shared" si="152"/>
        <v>5674.5065629557639</v>
      </c>
      <c r="BG821" s="343">
        <v>61.71</v>
      </c>
      <c r="BH821" s="343">
        <v>397.44</v>
      </c>
      <c r="BI821" s="343">
        <v>792</v>
      </c>
      <c r="BJ821" s="341">
        <v>0.98209999999999997</v>
      </c>
      <c r="BK821" s="343">
        <v>199530</v>
      </c>
      <c r="BL821" s="343">
        <f t="shared" si="153"/>
        <v>25293.353223693768</v>
      </c>
      <c r="BM821" s="343">
        <v>68.709999999999994</v>
      </c>
      <c r="BN821" s="343">
        <v>541.44000000000005</v>
      </c>
      <c r="BO821" s="343">
        <v>792</v>
      </c>
      <c r="BP821" s="341">
        <v>0.9506</v>
      </c>
      <c r="BQ821" s="343">
        <v>202866</v>
      </c>
      <c r="BR821" s="343">
        <f t="shared" si="154"/>
        <v>0</v>
      </c>
      <c r="BS821" s="343">
        <v>56.63</v>
      </c>
      <c r="BT821" s="343">
        <v>652.32000000000005</v>
      </c>
      <c r="BU821" s="343">
        <v>792</v>
      </c>
      <c r="BV821" s="341">
        <v>0.94189999999999996</v>
      </c>
      <c r="BW821" s="343">
        <v>255900</v>
      </c>
      <c r="BX821" s="343">
        <f t="shared" si="155"/>
        <v>0</v>
      </c>
      <c r="BY821" s="343">
        <v>55.98</v>
      </c>
    </row>
    <row r="822" spans="1:77">
      <c r="A822" s="342">
        <v>817</v>
      </c>
      <c r="B822" s="342" t="s">
        <v>3378</v>
      </c>
      <c r="C822" s="342" t="s">
        <v>2122</v>
      </c>
      <c r="D822" s="342" t="s">
        <v>499</v>
      </c>
      <c r="E822" s="343">
        <v>200</v>
      </c>
      <c r="F822" s="343">
        <v>150.56</v>
      </c>
      <c r="G822" s="343">
        <v>160</v>
      </c>
      <c r="H822" s="341">
        <v>0.96950000000000003</v>
      </c>
      <c r="I822" s="343">
        <v>57638</v>
      </c>
      <c r="J822" s="343">
        <f t="shared" si="144"/>
        <v>0</v>
      </c>
      <c r="K822" s="343">
        <v>54.84</v>
      </c>
      <c r="L822" s="343">
        <v>195.2</v>
      </c>
      <c r="M822" s="343">
        <v>195.2</v>
      </c>
      <c r="N822" s="341">
        <v>0.95609999999999995</v>
      </c>
      <c r="O822" s="343">
        <v>62862</v>
      </c>
      <c r="P822" s="343">
        <f t="shared" si="145"/>
        <v>0</v>
      </c>
      <c r="Q822" s="343">
        <v>45.27</v>
      </c>
      <c r="R822" s="343">
        <v>217.12</v>
      </c>
      <c r="S822" s="343">
        <v>217.12</v>
      </c>
      <c r="T822" s="341">
        <v>0.96140000000000003</v>
      </c>
      <c r="U822" s="343">
        <v>62122</v>
      </c>
      <c r="V822" s="343">
        <f t="shared" si="146"/>
        <v>0</v>
      </c>
      <c r="W822" s="343">
        <v>41.33</v>
      </c>
      <c r="X822" s="343">
        <v>209.76</v>
      </c>
      <c r="Y822" s="343">
        <v>209.76</v>
      </c>
      <c r="Z822" s="341">
        <v>0.96619999999999995</v>
      </c>
      <c r="AA822" s="343">
        <v>72230</v>
      </c>
      <c r="AB822" s="343">
        <f t="shared" si="147"/>
        <v>0</v>
      </c>
      <c r="AC822" s="343">
        <v>47.9</v>
      </c>
      <c r="AD822" s="343">
        <v>193.44</v>
      </c>
      <c r="AE822" s="343">
        <v>193.44</v>
      </c>
      <c r="AF822" s="341">
        <v>0.96499999999999997</v>
      </c>
      <c r="AG822" s="343">
        <v>63818</v>
      </c>
      <c r="AH822" s="343">
        <f t="shared" si="148"/>
        <v>0</v>
      </c>
      <c r="AI822" s="343">
        <v>45.95</v>
      </c>
      <c r="AJ822" s="343">
        <v>194.88</v>
      </c>
      <c r="AK822" s="343">
        <v>194.88</v>
      </c>
      <c r="AL822" s="341">
        <v>0.96750000000000003</v>
      </c>
      <c r="AM822" s="343">
        <v>65396</v>
      </c>
      <c r="AN822" s="343">
        <f t="shared" si="149"/>
        <v>0</v>
      </c>
      <c r="AO822" s="343">
        <v>48.17</v>
      </c>
      <c r="AP822" s="343">
        <v>214.08</v>
      </c>
      <c r="AQ822" s="343">
        <v>214.08</v>
      </c>
      <c r="AR822" s="341">
        <v>0.95860000000000001</v>
      </c>
      <c r="AS822" s="343">
        <v>63292</v>
      </c>
      <c r="AT822" s="343">
        <f t="shared" si="150"/>
        <v>0</v>
      </c>
      <c r="AU822" s="343">
        <v>41.45</v>
      </c>
      <c r="AV822" s="343">
        <v>203.84</v>
      </c>
      <c r="AW822" s="343">
        <v>203.84</v>
      </c>
      <c r="AX822" s="341">
        <v>0.95489999999999997</v>
      </c>
      <c r="AY822" s="343">
        <v>61104</v>
      </c>
      <c r="AZ822" s="343">
        <f t="shared" si="151"/>
        <v>0</v>
      </c>
      <c r="BA822" s="343">
        <v>43.6</v>
      </c>
      <c r="BB822" s="343">
        <v>223.52</v>
      </c>
      <c r="BC822" s="343">
        <v>223.52</v>
      </c>
      <c r="BD822" s="341">
        <v>0.95640000000000003</v>
      </c>
      <c r="BE822" s="343">
        <v>64750</v>
      </c>
      <c r="BF822" s="343">
        <f t="shared" si="152"/>
        <v>0</v>
      </c>
      <c r="BG822" s="343">
        <v>40.71</v>
      </c>
      <c r="BH822" s="343">
        <v>230.08</v>
      </c>
      <c r="BI822" s="343">
        <v>230.08</v>
      </c>
      <c r="BJ822" s="341">
        <v>0.9587</v>
      </c>
      <c r="BK822" s="343">
        <v>64572</v>
      </c>
      <c r="BL822" s="343">
        <f t="shared" si="153"/>
        <v>0</v>
      </c>
      <c r="BM822" s="343">
        <v>39.340000000000003</v>
      </c>
      <c r="BN822" s="343">
        <v>283.83999999999997</v>
      </c>
      <c r="BO822" s="343">
        <v>283.83999999999997</v>
      </c>
      <c r="BP822" s="341">
        <v>0.73870000000000002</v>
      </c>
      <c r="BQ822" s="343">
        <v>65660</v>
      </c>
      <c r="BR822" s="343">
        <f t="shared" si="154"/>
        <v>0</v>
      </c>
      <c r="BS822" s="343">
        <v>44.99</v>
      </c>
      <c r="BT822" s="343">
        <v>242.56</v>
      </c>
      <c r="BU822" s="343">
        <v>242.56</v>
      </c>
      <c r="BV822" s="341">
        <v>0.93059999999999998</v>
      </c>
      <c r="BW822" s="343">
        <v>64778</v>
      </c>
      <c r="BX822" s="343">
        <f t="shared" si="155"/>
        <v>0</v>
      </c>
      <c r="BY822" s="343">
        <v>38.57</v>
      </c>
    </row>
    <row r="823" spans="1:77">
      <c r="A823" s="342">
        <v>818</v>
      </c>
      <c r="B823" s="342" t="s">
        <v>3378</v>
      </c>
      <c r="C823" s="342" t="s">
        <v>2124</v>
      </c>
      <c r="D823" s="342" t="s">
        <v>499</v>
      </c>
      <c r="E823" s="343">
        <v>180</v>
      </c>
      <c r="F823" s="343">
        <v>9.44</v>
      </c>
      <c r="G823" s="343">
        <v>144</v>
      </c>
      <c r="H823" s="341">
        <v>0.98399999999999999</v>
      </c>
      <c r="I823" s="343">
        <v>984</v>
      </c>
      <c r="J823" s="343">
        <f t="shared" si="144"/>
        <v>0</v>
      </c>
      <c r="K823" s="343">
        <v>14.71</v>
      </c>
      <c r="L823" s="343">
        <v>6.72</v>
      </c>
      <c r="M823" s="343">
        <v>144</v>
      </c>
      <c r="N823" s="341">
        <v>0.9819</v>
      </c>
      <c r="O823" s="343">
        <v>762</v>
      </c>
      <c r="P823" s="343">
        <f t="shared" si="145"/>
        <v>0</v>
      </c>
      <c r="Q823" s="343">
        <v>15.52</v>
      </c>
      <c r="R823" s="343">
        <v>9.1199999999999992</v>
      </c>
      <c r="S823" s="343">
        <v>144</v>
      </c>
      <c r="T823" s="341">
        <v>0.98</v>
      </c>
      <c r="U823" s="343">
        <v>784</v>
      </c>
      <c r="V823" s="343">
        <f t="shared" si="146"/>
        <v>0</v>
      </c>
      <c r="W823" s="343">
        <v>12.18</v>
      </c>
      <c r="X823" s="343">
        <v>10.4</v>
      </c>
      <c r="Y823" s="343">
        <v>144</v>
      </c>
      <c r="Z823" s="341">
        <v>0.98799999999999999</v>
      </c>
      <c r="AA823" s="343">
        <v>996</v>
      </c>
      <c r="AB823" s="343">
        <f t="shared" si="147"/>
        <v>0</v>
      </c>
      <c r="AC823" s="343">
        <v>13.03</v>
      </c>
      <c r="AD823" s="343">
        <v>10.72</v>
      </c>
      <c r="AE823" s="343">
        <v>144</v>
      </c>
      <c r="AF823" s="341">
        <v>0.97370000000000001</v>
      </c>
      <c r="AG823" s="343">
        <v>742</v>
      </c>
      <c r="AH823" s="343">
        <f t="shared" si="148"/>
        <v>0</v>
      </c>
      <c r="AI823" s="343">
        <v>9.5500000000000007</v>
      </c>
      <c r="AJ823" s="343">
        <v>49.44</v>
      </c>
      <c r="AK823" s="343">
        <v>144</v>
      </c>
      <c r="AL823" s="341">
        <v>0.97250000000000003</v>
      </c>
      <c r="AM823" s="343">
        <v>1556</v>
      </c>
      <c r="AN823" s="343">
        <f t="shared" si="149"/>
        <v>0</v>
      </c>
      <c r="AO823" s="343">
        <v>4.49</v>
      </c>
      <c r="AP823" s="343">
        <v>30.56</v>
      </c>
      <c r="AQ823" s="343">
        <v>144</v>
      </c>
      <c r="AR823" s="341">
        <v>0.97250000000000003</v>
      </c>
      <c r="AS823" s="343">
        <v>1274</v>
      </c>
      <c r="AT823" s="343">
        <f t="shared" si="150"/>
        <v>0</v>
      </c>
      <c r="AU823" s="343">
        <v>5.76</v>
      </c>
      <c r="AV823" s="343">
        <v>39.04</v>
      </c>
      <c r="AW823" s="343">
        <v>144</v>
      </c>
      <c r="AX823" s="341">
        <v>0.97340000000000004</v>
      </c>
      <c r="AY823" s="343">
        <v>2644</v>
      </c>
      <c r="AZ823" s="343">
        <f t="shared" si="151"/>
        <v>0</v>
      </c>
      <c r="BA823" s="343">
        <v>9.66</v>
      </c>
      <c r="BB823" s="343">
        <v>56.96</v>
      </c>
      <c r="BC823" s="343">
        <v>144</v>
      </c>
      <c r="BD823" s="341">
        <v>0.95499999999999996</v>
      </c>
      <c r="BE823" s="343">
        <v>2040</v>
      </c>
      <c r="BF823" s="343">
        <f t="shared" si="152"/>
        <v>0</v>
      </c>
      <c r="BG823" s="343">
        <v>5.04</v>
      </c>
      <c r="BH823" s="343">
        <v>47.84</v>
      </c>
      <c r="BI823" s="343">
        <v>144</v>
      </c>
      <c r="BJ823" s="341">
        <v>0.9486</v>
      </c>
      <c r="BK823" s="343">
        <v>1442</v>
      </c>
      <c r="BL823" s="343">
        <f t="shared" si="153"/>
        <v>0</v>
      </c>
      <c r="BM823" s="343">
        <v>4.2699999999999996</v>
      </c>
      <c r="BN823" s="343">
        <v>64.959999999999994</v>
      </c>
      <c r="BO823" s="343">
        <v>144</v>
      </c>
      <c r="BP823" s="341">
        <v>0.95309999999999995</v>
      </c>
      <c r="BQ823" s="343">
        <v>3946</v>
      </c>
      <c r="BR823" s="343">
        <f t="shared" si="154"/>
        <v>0</v>
      </c>
      <c r="BS823" s="343">
        <v>9.16</v>
      </c>
      <c r="BT823" s="343">
        <v>56.32</v>
      </c>
      <c r="BU823" s="343">
        <v>144</v>
      </c>
      <c r="BV823" s="341">
        <v>0.94230000000000003</v>
      </c>
      <c r="BW823" s="343">
        <v>2060</v>
      </c>
      <c r="BX823" s="343">
        <f t="shared" si="155"/>
        <v>0</v>
      </c>
      <c r="BY823" s="343">
        <v>5.22</v>
      </c>
    </row>
    <row r="824" spans="1:77">
      <c r="A824" s="342">
        <v>819</v>
      </c>
      <c r="B824" s="342" t="s">
        <v>3378</v>
      </c>
      <c r="C824" s="342" t="s">
        <v>3517</v>
      </c>
      <c r="D824" s="342" t="s">
        <v>499</v>
      </c>
      <c r="E824" s="343">
        <v>450</v>
      </c>
      <c r="F824" s="343">
        <v>284.95999999999998</v>
      </c>
      <c r="G824" s="343">
        <v>284.95999999999998</v>
      </c>
      <c r="H824" s="341">
        <v>0.99519999999999997</v>
      </c>
      <c r="I824" s="343">
        <v>127438</v>
      </c>
      <c r="J824" s="343">
        <f t="shared" si="144"/>
        <v>4921.0956577471497</v>
      </c>
      <c r="K824" s="343">
        <v>62.41</v>
      </c>
      <c r="L824" s="343">
        <v>312.32</v>
      </c>
      <c r="M824" s="343">
        <v>312.32</v>
      </c>
      <c r="N824" s="341">
        <v>0.99619999999999997</v>
      </c>
      <c r="O824" s="343">
        <v>143714</v>
      </c>
      <c r="P824" s="343">
        <f t="shared" si="145"/>
        <v>4815.1597938144287</v>
      </c>
      <c r="Q824" s="343">
        <v>62.08</v>
      </c>
      <c r="R824" s="343">
        <v>271.36</v>
      </c>
      <c r="S824" s="343">
        <v>271.36</v>
      </c>
      <c r="T824" s="341">
        <v>0.99480000000000002</v>
      </c>
      <c r="U824" s="343">
        <v>127336</v>
      </c>
      <c r="V824" s="343">
        <f t="shared" si="146"/>
        <v>10710.141352465282</v>
      </c>
      <c r="W824" s="343">
        <v>65.510000000000005</v>
      </c>
      <c r="X824" s="343">
        <v>275.04000000000002</v>
      </c>
      <c r="Y824" s="343">
        <v>275.04000000000002</v>
      </c>
      <c r="Z824" s="341">
        <v>0.99529999999999996</v>
      </c>
      <c r="AA824" s="343">
        <v>145840</v>
      </c>
      <c r="AB824" s="343">
        <f t="shared" si="147"/>
        <v>23627.709497206695</v>
      </c>
      <c r="AC824" s="343">
        <v>71.599999999999994</v>
      </c>
      <c r="AD824" s="343">
        <v>267.52</v>
      </c>
      <c r="AE824" s="343">
        <v>267.52</v>
      </c>
      <c r="AF824" s="341">
        <v>0.99319999999999997</v>
      </c>
      <c r="AG824" s="343">
        <v>135930</v>
      </c>
      <c r="AH824" s="343">
        <f t="shared" si="148"/>
        <v>17317.434554973832</v>
      </c>
      <c r="AI824" s="343">
        <v>68.760000000000005</v>
      </c>
      <c r="AJ824" s="343">
        <v>405.28</v>
      </c>
      <c r="AK824" s="343">
        <v>405.28</v>
      </c>
      <c r="AL824" s="341">
        <v>0.99239999999999995</v>
      </c>
      <c r="AM824" s="343">
        <v>146610</v>
      </c>
      <c r="AN824" s="343">
        <f t="shared" si="149"/>
        <v>0</v>
      </c>
      <c r="AO824" s="343">
        <v>50.63</v>
      </c>
      <c r="AP824" s="343">
        <v>424.8</v>
      </c>
      <c r="AQ824" s="343">
        <v>424.8</v>
      </c>
      <c r="AR824" s="341">
        <v>0.99060000000000004</v>
      </c>
      <c r="AS824" s="343">
        <v>199814</v>
      </c>
      <c r="AT824" s="343">
        <f t="shared" si="150"/>
        <v>11960.035725477908</v>
      </c>
      <c r="AU824" s="343">
        <v>63.82</v>
      </c>
      <c r="AV824" s="343">
        <v>648</v>
      </c>
      <c r="AW824" s="343">
        <v>432</v>
      </c>
      <c r="AX824" s="341">
        <v>0.98580000000000001</v>
      </c>
      <c r="AY824" s="343">
        <v>166260</v>
      </c>
      <c r="AZ824" s="343">
        <f t="shared" si="151"/>
        <v>0</v>
      </c>
      <c r="BA824" s="343">
        <v>54.22</v>
      </c>
      <c r="BB824" s="343">
        <v>441.6</v>
      </c>
      <c r="BC824" s="343">
        <v>441.6</v>
      </c>
      <c r="BD824" s="341">
        <v>0.94779999999999998</v>
      </c>
      <c r="BE824" s="343">
        <v>201420</v>
      </c>
      <c r="BF824" s="343">
        <f t="shared" si="152"/>
        <v>14573.988868274602</v>
      </c>
      <c r="BG824" s="343">
        <v>64.680000000000007</v>
      </c>
      <c r="BH824" s="343">
        <v>467.28</v>
      </c>
      <c r="BI824" s="343">
        <v>467.28</v>
      </c>
      <c r="BJ824" s="341">
        <v>0.96499999999999997</v>
      </c>
      <c r="BK824" s="343">
        <v>207135</v>
      </c>
      <c r="BL824" s="343">
        <f t="shared" si="153"/>
        <v>5837.6239067055458</v>
      </c>
      <c r="BM824" s="343">
        <v>61.74</v>
      </c>
      <c r="BN824" s="343">
        <v>456.24</v>
      </c>
      <c r="BO824" s="343">
        <v>456.24</v>
      </c>
      <c r="BP824" s="341">
        <v>0.96360000000000001</v>
      </c>
      <c r="BQ824" s="343">
        <v>211989</v>
      </c>
      <c r="BR824" s="343">
        <f t="shared" si="154"/>
        <v>28395.755196304857</v>
      </c>
      <c r="BS824" s="343">
        <v>69.28</v>
      </c>
      <c r="BT824" s="343">
        <v>461.76</v>
      </c>
      <c r="BU824" s="343">
        <v>461.76</v>
      </c>
      <c r="BV824" s="341">
        <v>0.96050000000000002</v>
      </c>
      <c r="BW824" s="343">
        <v>218817</v>
      </c>
      <c r="BX824" s="343">
        <f t="shared" si="155"/>
        <v>20822.429045392859</v>
      </c>
      <c r="BY824" s="343">
        <v>66.31</v>
      </c>
    </row>
    <row r="825" spans="1:77">
      <c r="A825" s="342">
        <v>820</v>
      </c>
      <c r="B825" s="342" t="s">
        <v>3378</v>
      </c>
      <c r="C825" s="342" t="s">
        <v>2128</v>
      </c>
      <c r="D825" s="342" t="s">
        <v>499</v>
      </c>
      <c r="E825" s="343">
        <v>222</v>
      </c>
      <c r="F825" s="343">
        <v>149.44</v>
      </c>
      <c r="G825" s="343">
        <v>177.6</v>
      </c>
      <c r="H825" s="341">
        <v>0.98340000000000005</v>
      </c>
      <c r="I825" s="343">
        <v>19806</v>
      </c>
      <c r="J825" s="343">
        <f t="shared" si="144"/>
        <v>0</v>
      </c>
      <c r="K825" s="343">
        <v>18.72</v>
      </c>
      <c r="L825" s="343">
        <v>156.63999999999999</v>
      </c>
      <c r="M825" s="343">
        <v>177.6</v>
      </c>
      <c r="N825" s="341">
        <v>0.97540000000000004</v>
      </c>
      <c r="O825" s="343">
        <v>20836</v>
      </c>
      <c r="P825" s="343">
        <f t="shared" si="145"/>
        <v>0</v>
      </c>
      <c r="Q825" s="343">
        <v>18.329999999999998</v>
      </c>
      <c r="R825" s="343">
        <v>169.44</v>
      </c>
      <c r="S825" s="343">
        <v>177.6</v>
      </c>
      <c r="T825" s="341">
        <v>0.94899999999999995</v>
      </c>
      <c r="U825" s="343">
        <v>21860</v>
      </c>
      <c r="V825" s="343">
        <f t="shared" si="146"/>
        <v>0</v>
      </c>
      <c r="W825" s="343">
        <v>18.88</v>
      </c>
      <c r="X825" s="343">
        <v>202.4</v>
      </c>
      <c r="Y825" s="343">
        <v>202.4</v>
      </c>
      <c r="Z825" s="341">
        <v>0.8427</v>
      </c>
      <c r="AA825" s="343">
        <v>22516</v>
      </c>
      <c r="AB825" s="343">
        <f t="shared" si="147"/>
        <v>0</v>
      </c>
      <c r="AC825" s="343">
        <v>17.739999999999998</v>
      </c>
      <c r="AD825" s="343">
        <v>152.63999999999999</v>
      </c>
      <c r="AE825" s="343">
        <v>177.6</v>
      </c>
      <c r="AF825" s="341">
        <v>0.97209999999999996</v>
      </c>
      <c r="AG825" s="343">
        <v>16742</v>
      </c>
      <c r="AH825" s="343">
        <f t="shared" si="148"/>
        <v>0</v>
      </c>
      <c r="AI825" s="343">
        <v>15.16</v>
      </c>
      <c r="AJ825" s="343">
        <v>171.2</v>
      </c>
      <c r="AK825" s="343">
        <v>177.6</v>
      </c>
      <c r="AL825" s="341">
        <v>0.96940000000000004</v>
      </c>
      <c r="AM825" s="343">
        <v>19050</v>
      </c>
      <c r="AN825" s="343">
        <f t="shared" si="149"/>
        <v>0</v>
      </c>
      <c r="AO825" s="343">
        <v>15.94</v>
      </c>
      <c r="AP825" s="343">
        <v>175.36</v>
      </c>
      <c r="AQ825" s="343">
        <v>177.6</v>
      </c>
      <c r="AR825" s="341">
        <v>0.97599999999999998</v>
      </c>
      <c r="AS825" s="343">
        <v>24274</v>
      </c>
      <c r="AT825" s="343">
        <f t="shared" si="150"/>
        <v>0</v>
      </c>
      <c r="AU825" s="343">
        <v>19.059999999999999</v>
      </c>
      <c r="AV825" s="343">
        <v>173.6</v>
      </c>
      <c r="AW825" s="343">
        <v>177.6</v>
      </c>
      <c r="AX825" s="341">
        <v>0.96850000000000003</v>
      </c>
      <c r="AY825" s="343">
        <v>24062</v>
      </c>
      <c r="AZ825" s="343">
        <f t="shared" si="151"/>
        <v>0</v>
      </c>
      <c r="BA825" s="343">
        <v>19.88</v>
      </c>
      <c r="BB825" s="343">
        <v>200.32</v>
      </c>
      <c r="BC825" s="343">
        <v>200.32</v>
      </c>
      <c r="BD825" s="341">
        <v>0.96299999999999997</v>
      </c>
      <c r="BE825" s="343">
        <v>27906</v>
      </c>
      <c r="BF825" s="343">
        <f t="shared" si="152"/>
        <v>0</v>
      </c>
      <c r="BG825" s="343">
        <v>19.440000000000001</v>
      </c>
      <c r="BH825" s="343">
        <v>180</v>
      </c>
      <c r="BI825" s="343">
        <v>180</v>
      </c>
      <c r="BJ825" s="341">
        <v>0.96209999999999996</v>
      </c>
      <c r="BK825" s="343">
        <v>23620</v>
      </c>
      <c r="BL825" s="343">
        <f t="shared" si="153"/>
        <v>0</v>
      </c>
      <c r="BM825" s="343">
        <v>18.329999999999998</v>
      </c>
      <c r="BN825" s="343">
        <v>195.36</v>
      </c>
      <c r="BO825" s="343">
        <v>195.36</v>
      </c>
      <c r="BP825" s="341">
        <v>0.97289999999999999</v>
      </c>
      <c r="BQ825" s="343">
        <v>26022</v>
      </c>
      <c r="BR825" s="343">
        <f t="shared" si="154"/>
        <v>0</v>
      </c>
      <c r="BS825" s="343">
        <v>19.670000000000002</v>
      </c>
      <c r="BT825" s="343">
        <v>181.12</v>
      </c>
      <c r="BU825" s="343">
        <v>181.12</v>
      </c>
      <c r="BV825" s="341">
        <v>0.98080000000000001</v>
      </c>
      <c r="BW825" s="343">
        <v>22370</v>
      </c>
      <c r="BX825" s="343">
        <f t="shared" si="155"/>
        <v>0</v>
      </c>
      <c r="BY825" s="343">
        <v>16.920000000000002</v>
      </c>
    </row>
    <row r="826" spans="1:77">
      <c r="A826" s="342">
        <v>821</v>
      </c>
      <c r="B826" s="342" t="s">
        <v>3378</v>
      </c>
      <c r="C826" s="342" t="s">
        <v>2130</v>
      </c>
      <c r="D826" s="342" t="s">
        <v>499</v>
      </c>
      <c r="E826" s="343">
        <v>250</v>
      </c>
      <c r="F826" s="343">
        <v>47.84</v>
      </c>
      <c r="G826" s="343">
        <v>200</v>
      </c>
      <c r="H826" s="341">
        <v>0.89510000000000001</v>
      </c>
      <c r="I826" s="343">
        <v>6332</v>
      </c>
      <c r="J826" s="343">
        <f t="shared" si="144"/>
        <v>0</v>
      </c>
      <c r="K826" s="343">
        <v>20.54</v>
      </c>
      <c r="L826" s="343">
        <v>50.4</v>
      </c>
      <c r="M826" s="343">
        <v>200</v>
      </c>
      <c r="N826" s="341">
        <v>0.93469999999999998</v>
      </c>
      <c r="O826" s="343">
        <v>4758</v>
      </c>
      <c r="P826" s="343">
        <f t="shared" si="145"/>
        <v>0</v>
      </c>
      <c r="Q826" s="343">
        <v>13.57</v>
      </c>
      <c r="R826" s="343">
        <v>53.44</v>
      </c>
      <c r="S826" s="343">
        <v>200</v>
      </c>
      <c r="T826" s="341">
        <v>0.94289999999999996</v>
      </c>
      <c r="U826" s="343">
        <v>6580</v>
      </c>
      <c r="V826" s="343">
        <f t="shared" si="146"/>
        <v>0</v>
      </c>
      <c r="W826" s="343">
        <v>18.14</v>
      </c>
      <c r="X826" s="343">
        <v>58.08</v>
      </c>
      <c r="Y826" s="343">
        <v>200</v>
      </c>
      <c r="Z826" s="341">
        <v>0.92469999999999997</v>
      </c>
      <c r="AA826" s="343">
        <v>2064</v>
      </c>
      <c r="AB826" s="343">
        <f t="shared" si="147"/>
        <v>0</v>
      </c>
      <c r="AC826" s="343">
        <v>5.17</v>
      </c>
      <c r="AD826" s="343">
        <v>24.96</v>
      </c>
      <c r="AE826" s="343">
        <v>200</v>
      </c>
      <c r="AF826" s="341">
        <v>0.96350000000000002</v>
      </c>
      <c r="AG826" s="343">
        <v>1904</v>
      </c>
      <c r="AH826" s="343">
        <f t="shared" si="148"/>
        <v>0</v>
      </c>
      <c r="AI826" s="343">
        <v>10.64</v>
      </c>
      <c r="AJ826" s="343">
        <v>52.64</v>
      </c>
      <c r="AK826" s="343">
        <v>200</v>
      </c>
      <c r="AL826" s="341">
        <v>0.98660000000000003</v>
      </c>
      <c r="AM826" s="343">
        <v>4438</v>
      </c>
      <c r="AN826" s="343">
        <f t="shared" si="149"/>
        <v>0</v>
      </c>
      <c r="AO826" s="343">
        <v>11.87</v>
      </c>
      <c r="AP826" s="343">
        <v>23.52</v>
      </c>
      <c r="AQ826" s="343">
        <v>200</v>
      </c>
      <c r="AR826" s="341">
        <v>0.97660000000000002</v>
      </c>
      <c r="AS826" s="343">
        <v>3424</v>
      </c>
      <c r="AT826" s="343">
        <f t="shared" si="150"/>
        <v>0</v>
      </c>
      <c r="AU826" s="343">
        <v>20.04</v>
      </c>
      <c r="AV826" s="343">
        <v>54.88</v>
      </c>
      <c r="AW826" s="343">
        <v>200</v>
      </c>
      <c r="AX826" s="341">
        <v>0.95569999999999999</v>
      </c>
      <c r="AY826" s="343">
        <v>5698</v>
      </c>
      <c r="AZ826" s="343">
        <f t="shared" si="151"/>
        <v>0</v>
      </c>
      <c r="BA826" s="343">
        <v>15.09</v>
      </c>
      <c r="BB826" s="343">
        <v>56.48</v>
      </c>
      <c r="BC826" s="343">
        <v>200</v>
      </c>
      <c r="BD826" s="341">
        <v>0.8629</v>
      </c>
      <c r="BE826" s="343">
        <v>4582</v>
      </c>
      <c r="BF826" s="343">
        <f t="shared" si="152"/>
        <v>0</v>
      </c>
      <c r="BG826" s="343">
        <v>12.64</v>
      </c>
      <c r="BH826" s="343">
        <v>58.72</v>
      </c>
      <c r="BI826" s="343">
        <v>200</v>
      </c>
      <c r="BJ826" s="341">
        <v>0.95920000000000005</v>
      </c>
      <c r="BK826" s="343">
        <v>5322</v>
      </c>
      <c r="BL826" s="343">
        <f t="shared" si="153"/>
        <v>0</v>
      </c>
      <c r="BM826" s="343">
        <v>12.7</v>
      </c>
      <c r="BN826" s="343">
        <v>45.76</v>
      </c>
      <c r="BO826" s="343">
        <v>200</v>
      </c>
      <c r="BP826" s="341">
        <v>0.97399999999999998</v>
      </c>
      <c r="BQ826" s="343">
        <v>4284</v>
      </c>
      <c r="BR826" s="343">
        <f t="shared" si="154"/>
        <v>0</v>
      </c>
      <c r="BS826" s="343">
        <v>13.81</v>
      </c>
      <c r="BT826" s="343">
        <v>26.72</v>
      </c>
      <c r="BU826" s="343">
        <v>200</v>
      </c>
      <c r="BV826" s="341">
        <v>0.98350000000000004</v>
      </c>
      <c r="BW826" s="343">
        <v>4306</v>
      </c>
      <c r="BX826" s="343">
        <f t="shared" si="155"/>
        <v>0</v>
      </c>
      <c r="BY826" s="343">
        <v>22.02</v>
      </c>
    </row>
    <row r="827" spans="1:77">
      <c r="A827" s="342">
        <v>822</v>
      </c>
      <c r="B827" s="342" t="s">
        <v>3378</v>
      </c>
      <c r="C827" s="342" t="s">
        <v>2134</v>
      </c>
      <c r="D827" s="342" t="s">
        <v>499</v>
      </c>
      <c r="E827" s="343">
        <v>300</v>
      </c>
      <c r="F827" s="343">
        <v>149.52000000000001</v>
      </c>
      <c r="G827" s="343">
        <v>240</v>
      </c>
      <c r="H827" s="341">
        <v>0.96550000000000002</v>
      </c>
      <c r="I827" s="343">
        <v>16585.900000000001</v>
      </c>
      <c r="J827" s="343">
        <f t="shared" si="144"/>
        <v>0</v>
      </c>
      <c r="K827" s="343">
        <v>7.95</v>
      </c>
      <c r="L827" s="343">
        <v>106.4</v>
      </c>
      <c r="M827" s="343">
        <v>240</v>
      </c>
      <c r="N827" s="341">
        <v>0.96250000000000002</v>
      </c>
      <c r="O827" s="343">
        <v>16598.919999999998</v>
      </c>
      <c r="P827" s="343">
        <f t="shared" si="145"/>
        <v>0</v>
      </c>
      <c r="Q827" s="343">
        <v>21.78</v>
      </c>
      <c r="R827" s="343">
        <v>33.76</v>
      </c>
      <c r="S827" s="343">
        <v>240</v>
      </c>
      <c r="T827" s="341">
        <v>0.95689999999999997</v>
      </c>
      <c r="U827" s="343">
        <v>13130.18</v>
      </c>
      <c r="V827" s="343">
        <f t="shared" si="146"/>
        <v>0</v>
      </c>
      <c r="W827" s="343">
        <v>56.45</v>
      </c>
      <c r="X827" s="343">
        <v>96.48</v>
      </c>
      <c r="Y827" s="343">
        <v>240</v>
      </c>
      <c r="Z827" s="341">
        <v>0.92069999999999996</v>
      </c>
      <c r="AA827" s="343">
        <v>11988</v>
      </c>
      <c r="AB827" s="343">
        <f t="shared" si="147"/>
        <v>0</v>
      </c>
      <c r="AC827" s="343">
        <v>18.14</v>
      </c>
      <c r="AD827" s="343">
        <v>88.8</v>
      </c>
      <c r="AE827" s="343">
        <v>240</v>
      </c>
      <c r="AF827" s="341">
        <v>0.91220000000000001</v>
      </c>
      <c r="AG827" s="343">
        <v>10058</v>
      </c>
      <c r="AH827" s="343">
        <f t="shared" si="148"/>
        <v>0</v>
      </c>
      <c r="AI827" s="343">
        <v>16.690000000000001</v>
      </c>
      <c r="AJ827" s="343">
        <v>132.63999999999999</v>
      </c>
      <c r="AK827" s="343">
        <v>240</v>
      </c>
      <c r="AL827" s="341">
        <v>0.92210000000000003</v>
      </c>
      <c r="AM827" s="343">
        <v>9378</v>
      </c>
      <c r="AN827" s="343">
        <f t="shared" si="149"/>
        <v>0</v>
      </c>
      <c r="AO827" s="343">
        <v>10.65</v>
      </c>
      <c r="AP827" s="343">
        <v>92.96</v>
      </c>
      <c r="AQ827" s="343">
        <v>240</v>
      </c>
      <c r="AR827" s="341">
        <v>0.89770000000000005</v>
      </c>
      <c r="AS827" s="343">
        <v>8240</v>
      </c>
      <c r="AT827" s="343">
        <f t="shared" si="150"/>
        <v>0</v>
      </c>
      <c r="AU827" s="343">
        <v>13.27</v>
      </c>
      <c r="AV827" s="343">
        <v>92.16</v>
      </c>
      <c r="AW827" s="343">
        <v>240</v>
      </c>
      <c r="AX827" s="341">
        <v>0.86839999999999995</v>
      </c>
      <c r="AY827" s="343">
        <v>6946</v>
      </c>
      <c r="AZ827" s="343">
        <f t="shared" si="151"/>
        <v>0</v>
      </c>
      <c r="BA827" s="343">
        <v>12.05</v>
      </c>
      <c r="BB827" s="343">
        <v>104.96</v>
      </c>
      <c r="BC827" s="343">
        <v>240</v>
      </c>
      <c r="BD827" s="341">
        <v>0.87029999999999996</v>
      </c>
      <c r="BE827" s="343">
        <v>7374</v>
      </c>
      <c r="BF827" s="343">
        <f t="shared" si="152"/>
        <v>0</v>
      </c>
      <c r="BG827" s="343">
        <v>10.85</v>
      </c>
      <c r="BH827" s="343">
        <v>83.2</v>
      </c>
      <c r="BI827" s="343">
        <v>240</v>
      </c>
      <c r="BJ827" s="341">
        <v>0.87519999999999998</v>
      </c>
      <c r="BK827" s="343">
        <v>6496</v>
      </c>
      <c r="BL827" s="343">
        <f t="shared" si="153"/>
        <v>0</v>
      </c>
      <c r="BM827" s="343">
        <v>11.99</v>
      </c>
      <c r="BN827" s="343">
        <v>44.8</v>
      </c>
      <c r="BO827" s="343">
        <v>240</v>
      </c>
      <c r="BP827" s="341">
        <v>0.87009999999999998</v>
      </c>
      <c r="BQ827" s="343">
        <v>5454</v>
      </c>
      <c r="BR827" s="343">
        <f t="shared" si="154"/>
        <v>0</v>
      </c>
      <c r="BS827" s="343">
        <v>20.100000000000001</v>
      </c>
      <c r="BT827" s="343">
        <v>38.24</v>
      </c>
      <c r="BU827" s="343">
        <v>240</v>
      </c>
      <c r="BV827" s="341">
        <v>0.86860000000000004</v>
      </c>
      <c r="BW827" s="343">
        <v>5316</v>
      </c>
      <c r="BX827" s="343">
        <f t="shared" si="155"/>
        <v>0</v>
      </c>
      <c r="BY827" s="343">
        <v>21.51</v>
      </c>
    </row>
    <row r="828" spans="1:77">
      <c r="A828" s="342">
        <v>823</v>
      </c>
      <c r="B828" s="342" t="s">
        <v>3378</v>
      </c>
      <c r="C828" s="342" t="s">
        <v>2138</v>
      </c>
      <c r="D828" s="342" t="s">
        <v>499</v>
      </c>
      <c r="E828" s="343">
        <v>200</v>
      </c>
      <c r="F828" s="343">
        <v>86.88</v>
      </c>
      <c r="G828" s="343">
        <v>160</v>
      </c>
      <c r="H828" s="341">
        <v>0.95599999999999996</v>
      </c>
      <c r="I828" s="343">
        <v>11910</v>
      </c>
      <c r="J828" s="343">
        <f t="shared" si="144"/>
        <v>0</v>
      </c>
      <c r="K828" s="343">
        <v>19.920000000000002</v>
      </c>
      <c r="L828" s="343">
        <v>105.76</v>
      </c>
      <c r="M828" s="343">
        <v>160</v>
      </c>
      <c r="N828" s="341">
        <v>0.96099999999999997</v>
      </c>
      <c r="O828" s="343">
        <v>14056</v>
      </c>
      <c r="P828" s="343">
        <f t="shared" si="145"/>
        <v>0</v>
      </c>
      <c r="Q828" s="343">
        <v>18.59</v>
      </c>
      <c r="R828" s="343">
        <v>100</v>
      </c>
      <c r="S828" s="343">
        <v>160</v>
      </c>
      <c r="T828" s="341">
        <v>0.95660000000000001</v>
      </c>
      <c r="U828" s="343">
        <v>13154</v>
      </c>
      <c r="V828" s="343">
        <f t="shared" si="146"/>
        <v>0</v>
      </c>
      <c r="W828" s="343">
        <v>19.100000000000001</v>
      </c>
      <c r="X828" s="343">
        <v>93.76</v>
      </c>
      <c r="Y828" s="343">
        <v>160</v>
      </c>
      <c r="Z828" s="341">
        <v>0.94450000000000001</v>
      </c>
      <c r="AA828" s="343">
        <v>12640</v>
      </c>
      <c r="AB828" s="343">
        <f t="shared" si="147"/>
        <v>0</v>
      </c>
      <c r="AC828" s="343">
        <v>19.18</v>
      </c>
      <c r="AD828" s="343">
        <v>84.16</v>
      </c>
      <c r="AE828" s="343">
        <v>160</v>
      </c>
      <c r="AF828" s="341">
        <v>0.93200000000000005</v>
      </c>
      <c r="AG828" s="343">
        <v>11378</v>
      </c>
      <c r="AH828" s="343">
        <f t="shared" si="148"/>
        <v>0</v>
      </c>
      <c r="AI828" s="343">
        <v>19.5</v>
      </c>
      <c r="AJ828" s="343">
        <v>99.68</v>
      </c>
      <c r="AK828" s="343">
        <v>160</v>
      </c>
      <c r="AL828" s="341">
        <v>0.93959999999999999</v>
      </c>
      <c r="AM828" s="343">
        <v>10860</v>
      </c>
      <c r="AN828" s="343">
        <f t="shared" si="149"/>
        <v>0</v>
      </c>
      <c r="AO828" s="343">
        <v>16.100000000000001</v>
      </c>
      <c r="AP828" s="343">
        <v>85.92</v>
      </c>
      <c r="AQ828" s="343">
        <v>160</v>
      </c>
      <c r="AR828" s="341">
        <v>0.92869999999999997</v>
      </c>
      <c r="AS828" s="343">
        <v>9886</v>
      </c>
      <c r="AT828" s="343">
        <f t="shared" si="150"/>
        <v>0</v>
      </c>
      <c r="AU828" s="343">
        <v>16.649999999999999</v>
      </c>
      <c r="AV828" s="343">
        <v>69.92</v>
      </c>
      <c r="AW828" s="343">
        <v>160</v>
      </c>
      <c r="AX828" s="341">
        <v>0.93820000000000003</v>
      </c>
      <c r="AY828" s="343">
        <v>10096</v>
      </c>
      <c r="AZ828" s="343">
        <f t="shared" si="151"/>
        <v>0</v>
      </c>
      <c r="BA828" s="343">
        <v>21.37</v>
      </c>
      <c r="BB828" s="343">
        <v>62.08</v>
      </c>
      <c r="BC828" s="343">
        <v>160</v>
      </c>
      <c r="BD828" s="341">
        <v>0.93600000000000005</v>
      </c>
      <c r="BE828" s="343">
        <v>9156</v>
      </c>
      <c r="BF828" s="343">
        <f t="shared" si="152"/>
        <v>0</v>
      </c>
      <c r="BG828" s="343">
        <v>21.18</v>
      </c>
      <c r="BH828" s="343">
        <v>70.08</v>
      </c>
      <c r="BI828" s="343">
        <v>160</v>
      </c>
      <c r="BJ828" s="341">
        <v>0.93899999999999995</v>
      </c>
      <c r="BK828" s="343">
        <v>9828</v>
      </c>
      <c r="BL828" s="343">
        <f t="shared" si="153"/>
        <v>0</v>
      </c>
      <c r="BM828" s="343">
        <v>20.07</v>
      </c>
      <c r="BN828" s="343">
        <v>67.040000000000006</v>
      </c>
      <c r="BO828" s="343">
        <v>160</v>
      </c>
      <c r="BP828" s="341">
        <v>0.94059999999999999</v>
      </c>
      <c r="BQ828" s="343">
        <v>9326</v>
      </c>
      <c r="BR828" s="343">
        <f t="shared" si="154"/>
        <v>0</v>
      </c>
      <c r="BS828" s="343">
        <v>21.25</v>
      </c>
      <c r="BT828" s="343">
        <v>74.88</v>
      </c>
      <c r="BU828" s="343">
        <v>160</v>
      </c>
      <c r="BV828" s="341">
        <v>0.93920000000000003</v>
      </c>
      <c r="BW828" s="343">
        <v>9364</v>
      </c>
      <c r="BX828" s="343">
        <f t="shared" si="155"/>
        <v>0</v>
      </c>
      <c r="BY828" s="343">
        <v>17.899999999999999</v>
      </c>
    </row>
    <row r="829" spans="1:77">
      <c r="A829" s="342">
        <v>824</v>
      </c>
      <c r="B829" s="342" t="s">
        <v>3378</v>
      </c>
      <c r="C829" s="342" t="s">
        <v>2140</v>
      </c>
      <c r="D829" s="342" t="s">
        <v>499</v>
      </c>
      <c r="E829" s="343">
        <v>300</v>
      </c>
      <c r="F829" s="343">
        <v>290.08</v>
      </c>
      <c r="G829" s="343">
        <v>290.08</v>
      </c>
      <c r="H829" s="341">
        <v>0.99039999999999995</v>
      </c>
      <c r="I829" s="343">
        <v>83622</v>
      </c>
      <c r="J829" s="343">
        <f t="shared" si="144"/>
        <v>0</v>
      </c>
      <c r="K829" s="343">
        <v>40.42</v>
      </c>
      <c r="L829" s="343">
        <v>296.16000000000003</v>
      </c>
      <c r="M829" s="343">
        <v>296.16000000000003</v>
      </c>
      <c r="N829" s="341">
        <v>0.98880000000000001</v>
      </c>
      <c r="O829" s="343">
        <v>89828</v>
      </c>
      <c r="P829" s="343">
        <f t="shared" si="145"/>
        <v>0</v>
      </c>
      <c r="Q829" s="343">
        <v>41.23</v>
      </c>
      <c r="R829" s="343">
        <v>299.04000000000002</v>
      </c>
      <c r="S829" s="343">
        <v>299.04000000000002</v>
      </c>
      <c r="T829" s="341">
        <v>0.99350000000000005</v>
      </c>
      <c r="U829" s="343">
        <v>85968</v>
      </c>
      <c r="V829" s="343">
        <f t="shared" si="146"/>
        <v>0</v>
      </c>
      <c r="W829" s="343">
        <v>40.19</v>
      </c>
      <c r="X829" s="343">
        <v>314.39999999999998</v>
      </c>
      <c r="Y829" s="343">
        <v>314.39999999999998</v>
      </c>
      <c r="Z829" s="341">
        <v>0.99360000000000004</v>
      </c>
      <c r="AA829" s="343">
        <v>93718</v>
      </c>
      <c r="AB829" s="343">
        <f t="shared" si="147"/>
        <v>0</v>
      </c>
      <c r="AC829" s="343">
        <v>40.32</v>
      </c>
      <c r="AD829" s="343">
        <v>283.36</v>
      </c>
      <c r="AE829" s="343">
        <v>283.36</v>
      </c>
      <c r="AF829" s="341">
        <v>0.99199999999999999</v>
      </c>
      <c r="AG829" s="343">
        <v>91300</v>
      </c>
      <c r="AH829" s="343">
        <f t="shared" si="148"/>
        <v>0</v>
      </c>
      <c r="AI829" s="343">
        <v>43.65</v>
      </c>
      <c r="AJ829" s="343">
        <v>281.27999999999997</v>
      </c>
      <c r="AK829" s="343">
        <v>281.27999999999997</v>
      </c>
      <c r="AL829" s="341">
        <v>0.99199999999999999</v>
      </c>
      <c r="AM829" s="343">
        <v>76914</v>
      </c>
      <c r="AN829" s="343">
        <f t="shared" si="149"/>
        <v>0</v>
      </c>
      <c r="AO829" s="343">
        <v>38.28</v>
      </c>
      <c r="AP829" s="343">
        <v>293.76</v>
      </c>
      <c r="AQ829" s="343">
        <v>293.76</v>
      </c>
      <c r="AR829" s="341">
        <v>0.99280000000000002</v>
      </c>
      <c r="AS829" s="343">
        <v>80106</v>
      </c>
      <c r="AT829" s="343">
        <f t="shared" si="150"/>
        <v>0</v>
      </c>
      <c r="AU829" s="343">
        <v>36.909999999999997</v>
      </c>
      <c r="AV829" s="343">
        <v>291.83999999999997</v>
      </c>
      <c r="AW829" s="343">
        <v>291.83999999999997</v>
      </c>
      <c r="AX829" s="341">
        <v>0.99299999999999999</v>
      </c>
      <c r="AY829" s="343">
        <v>77666</v>
      </c>
      <c r="AZ829" s="343">
        <f t="shared" si="151"/>
        <v>0</v>
      </c>
      <c r="BA829" s="343">
        <v>37.22</v>
      </c>
      <c r="BB829" s="343">
        <v>315.52</v>
      </c>
      <c r="BC829" s="343">
        <v>315.52</v>
      </c>
      <c r="BD829" s="341">
        <v>0.99339999999999995</v>
      </c>
      <c r="BE829" s="343">
        <v>91364</v>
      </c>
      <c r="BF829" s="343">
        <f t="shared" si="152"/>
        <v>0</v>
      </c>
      <c r="BG829" s="343">
        <v>39.18</v>
      </c>
      <c r="BH829" s="343">
        <v>321.76</v>
      </c>
      <c r="BI829" s="343">
        <v>321.76</v>
      </c>
      <c r="BJ829" s="341">
        <v>0.99209999999999998</v>
      </c>
      <c r="BK829" s="343">
        <v>88574</v>
      </c>
      <c r="BL829" s="343">
        <f t="shared" si="153"/>
        <v>0</v>
      </c>
      <c r="BM829" s="343">
        <v>37.29</v>
      </c>
      <c r="BN829" s="343">
        <v>302.88</v>
      </c>
      <c r="BO829" s="343">
        <v>302.88</v>
      </c>
      <c r="BP829" s="341">
        <v>0.98399999999999999</v>
      </c>
      <c r="BQ829" s="343">
        <v>85776</v>
      </c>
      <c r="BR829" s="343">
        <f t="shared" si="154"/>
        <v>0</v>
      </c>
      <c r="BS829" s="343">
        <v>41.35</v>
      </c>
      <c r="BT829" s="343">
        <v>263.04000000000002</v>
      </c>
      <c r="BU829" s="343">
        <v>263.04000000000002</v>
      </c>
      <c r="BV829" s="341">
        <v>0.9919</v>
      </c>
      <c r="BW829" s="343">
        <v>78590</v>
      </c>
      <c r="BX829" s="343">
        <f t="shared" si="155"/>
        <v>0</v>
      </c>
      <c r="BY829" s="343">
        <v>40.479999999999997</v>
      </c>
    </row>
    <row r="830" spans="1:77">
      <c r="A830" s="342">
        <v>825</v>
      </c>
      <c r="B830" s="342" t="s">
        <v>3378</v>
      </c>
      <c r="C830" s="342" t="s">
        <v>2142</v>
      </c>
      <c r="D830" s="342" t="s">
        <v>496</v>
      </c>
      <c r="E830" s="343">
        <v>350</v>
      </c>
      <c r="F830" s="343">
        <v>196.8</v>
      </c>
      <c r="G830" s="343">
        <v>280</v>
      </c>
      <c r="H830" s="341">
        <v>0.94630000000000003</v>
      </c>
      <c r="I830" s="343">
        <v>28314</v>
      </c>
      <c r="J830" s="343">
        <f t="shared" si="144"/>
        <v>0</v>
      </c>
      <c r="K830" s="343">
        <v>21.11</v>
      </c>
      <c r="L830" s="343">
        <v>210.24</v>
      </c>
      <c r="M830" s="343">
        <v>280</v>
      </c>
      <c r="N830" s="341">
        <v>0.95209999999999995</v>
      </c>
      <c r="O830" s="343">
        <v>36387</v>
      </c>
      <c r="P830" s="343">
        <f t="shared" si="145"/>
        <v>0</v>
      </c>
      <c r="Q830" s="343">
        <v>24.43</v>
      </c>
      <c r="R830" s="343">
        <v>215.04</v>
      </c>
      <c r="S830" s="343">
        <v>280</v>
      </c>
      <c r="T830" s="341">
        <v>0.9476</v>
      </c>
      <c r="U830" s="343">
        <v>33798</v>
      </c>
      <c r="V830" s="343">
        <f t="shared" si="146"/>
        <v>0</v>
      </c>
      <c r="W830" s="343">
        <v>23.03</v>
      </c>
      <c r="X830" s="343">
        <v>195.84</v>
      </c>
      <c r="Y830" s="343">
        <v>280</v>
      </c>
      <c r="Z830" s="341">
        <v>0.92979999999999996</v>
      </c>
      <c r="AA830" s="343">
        <v>30642</v>
      </c>
      <c r="AB830" s="343">
        <f t="shared" si="147"/>
        <v>0</v>
      </c>
      <c r="AC830" s="343">
        <v>22.62</v>
      </c>
      <c r="AD830" s="343">
        <v>185.28</v>
      </c>
      <c r="AE830" s="343">
        <v>280</v>
      </c>
      <c r="AF830" s="341">
        <v>0.92320000000000002</v>
      </c>
      <c r="AG830" s="343">
        <v>28491</v>
      </c>
      <c r="AH830" s="343">
        <f t="shared" si="148"/>
        <v>0</v>
      </c>
      <c r="AI830" s="343">
        <v>22.39</v>
      </c>
      <c r="AJ830" s="343">
        <v>187.92</v>
      </c>
      <c r="AK830" s="343">
        <v>280</v>
      </c>
      <c r="AL830" s="341">
        <v>0.92900000000000005</v>
      </c>
      <c r="AM830" s="343">
        <v>31389</v>
      </c>
      <c r="AN830" s="343">
        <f t="shared" si="149"/>
        <v>0</v>
      </c>
      <c r="AO830" s="343">
        <v>24.97</v>
      </c>
      <c r="AP830" s="343">
        <v>192.24</v>
      </c>
      <c r="AQ830" s="343">
        <v>280</v>
      </c>
      <c r="AR830" s="341">
        <v>0.90849999999999997</v>
      </c>
      <c r="AS830" s="343">
        <v>26529</v>
      </c>
      <c r="AT830" s="343">
        <f t="shared" si="150"/>
        <v>0</v>
      </c>
      <c r="AU830" s="343">
        <v>20.420000000000002</v>
      </c>
      <c r="AV830" s="343">
        <v>121.2</v>
      </c>
      <c r="AW830" s="343">
        <v>280</v>
      </c>
      <c r="AX830" s="341">
        <v>0.88419999999999999</v>
      </c>
      <c r="AY830" s="343">
        <v>17514</v>
      </c>
      <c r="AZ830" s="343">
        <f t="shared" si="151"/>
        <v>0</v>
      </c>
      <c r="BA830" s="343">
        <v>22.7</v>
      </c>
      <c r="BB830" s="343">
        <v>88.8</v>
      </c>
      <c r="BC830" s="343">
        <v>280</v>
      </c>
      <c r="BD830" s="341">
        <v>0.8629</v>
      </c>
      <c r="BE830" s="343">
        <v>14679</v>
      </c>
      <c r="BF830" s="343">
        <f t="shared" si="152"/>
        <v>0</v>
      </c>
      <c r="BG830" s="343">
        <v>25.75</v>
      </c>
      <c r="BH830" s="343">
        <v>83.28</v>
      </c>
      <c r="BI830" s="343">
        <v>280</v>
      </c>
      <c r="BJ830" s="341">
        <v>0.85250000000000004</v>
      </c>
      <c r="BK830" s="343">
        <v>14136</v>
      </c>
      <c r="BL830" s="343">
        <f t="shared" si="153"/>
        <v>0</v>
      </c>
      <c r="BM830" s="343">
        <v>26.76</v>
      </c>
      <c r="BN830" s="343">
        <v>96.24</v>
      </c>
      <c r="BO830" s="343">
        <v>280</v>
      </c>
      <c r="BP830" s="341">
        <v>0.88400000000000001</v>
      </c>
      <c r="BQ830" s="343">
        <v>15996</v>
      </c>
      <c r="BR830" s="343">
        <f t="shared" si="154"/>
        <v>0</v>
      </c>
      <c r="BS830" s="343">
        <v>27.01</v>
      </c>
      <c r="BT830" s="343">
        <v>162.72</v>
      </c>
      <c r="BU830" s="343">
        <v>280</v>
      </c>
      <c r="BV830" s="341">
        <v>0.91449999999999998</v>
      </c>
      <c r="BW830" s="343">
        <v>22086</v>
      </c>
      <c r="BX830" s="343">
        <f t="shared" si="155"/>
        <v>0</v>
      </c>
      <c r="BY830" s="343">
        <v>19.95</v>
      </c>
    </row>
    <row r="831" spans="1:77">
      <c r="A831" s="342">
        <v>826</v>
      </c>
      <c r="B831" s="342" t="s">
        <v>3378</v>
      </c>
      <c r="C831" s="342" t="s">
        <v>2144</v>
      </c>
      <c r="D831" s="342" t="s">
        <v>499</v>
      </c>
      <c r="E831" s="343">
        <v>160</v>
      </c>
      <c r="F831" s="343">
        <v>109.36</v>
      </c>
      <c r="G831" s="343">
        <v>128</v>
      </c>
      <c r="H831" s="341">
        <v>0.94040000000000001</v>
      </c>
      <c r="I831" s="343">
        <v>11822</v>
      </c>
      <c r="J831" s="343">
        <f t="shared" si="144"/>
        <v>0</v>
      </c>
      <c r="K831" s="343">
        <v>15.96</v>
      </c>
      <c r="L831" s="343">
        <v>133.91999999999999</v>
      </c>
      <c r="M831" s="343">
        <v>133.91999999999999</v>
      </c>
      <c r="N831" s="341">
        <v>0.93820000000000003</v>
      </c>
      <c r="O831" s="343">
        <v>18838</v>
      </c>
      <c r="P831" s="343">
        <f t="shared" si="145"/>
        <v>0</v>
      </c>
      <c r="Q831" s="343">
        <v>20.149999999999999</v>
      </c>
      <c r="R831" s="343">
        <v>139.04</v>
      </c>
      <c r="S831" s="343">
        <v>139.04</v>
      </c>
      <c r="T831" s="341">
        <v>0.90659999999999996</v>
      </c>
      <c r="U831" s="343">
        <v>10942</v>
      </c>
      <c r="V831" s="343">
        <f t="shared" si="146"/>
        <v>0</v>
      </c>
      <c r="W831" s="343">
        <v>12.05</v>
      </c>
      <c r="X831" s="343">
        <v>138.08000000000001</v>
      </c>
      <c r="Y831" s="343">
        <v>138.08000000000001</v>
      </c>
      <c r="Z831" s="341">
        <v>0.91979999999999995</v>
      </c>
      <c r="AA831" s="343">
        <v>16210</v>
      </c>
      <c r="AB831" s="343">
        <f t="shared" si="147"/>
        <v>0</v>
      </c>
      <c r="AC831" s="343">
        <v>17.149999999999999</v>
      </c>
      <c r="AD831" s="343">
        <v>107.2</v>
      </c>
      <c r="AE831" s="343">
        <v>128</v>
      </c>
      <c r="AF831" s="341">
        <v>0.89949999999999997</v>
      </c>
      <c r="AG831" s="343">
        <v>8584</v>
      </c>
      <c r="AH831" s="343">
        <f t="shared" si="148"/>
        <v>0</v>
      </c>
      <c r="AI831" s="343">
        <v>11.97</v>
      </c>
      <c r="AJ831" s="343">
        <v>123.44</v>
      </c>
      <c r="AK831" s="343">
        <v>128</v>
      </c>
      <c r="AL831" s="341">
        <v>0.98529999999999995</v>
      </c>
      <c r="AM831" s="343">
        <v>8363</v>
      </c>
      <c r="AN831" s="343">
        <f t="shared" si="149"/>
        <v>0</v>
      </c>
      <c r="AO831" s="343">
        <v>9.5500000000000007</v>
      </c>
      <c r="AP831" s="343">
        <v>113.36</v>
      </c>
      <c r="AQ831" s="343">
        <v>128</v>
      </c>
      <c r="AR831" s="341">
        <v>0.94579999999999997</v>
      </c>
      <c r="AS831" s="343">
        <v>9348</v>
      </c>
      <c r="AT831" s="343">
        <f t="shared" si="150"/>
        <v>0</v>
      </c>
      <c r="AU831" s="343">
        <v>11.72</v>
      </c>
      <c r="AV831" s="343">
        <v>169.68</v>
      </c>
      <c r="AW831" s="343">
        <v>169.68</v>
      </c>
      <c r="AX831" s="341">
        <v>0.89649999999999996</v>
      </c>
      <c r="AY831" s="343">
        <v>10004</v>
      </c>
      <c r="AZ831" s="343">
        <f t="shared" si="151"/>
        <v>0</v>
      </c>
      <c r="BA831" s="343">
        <v>9.1300000000000008</v>
      </c>
      <c r="BB831" s="343">
        <v>117.52</v>
      </c>
      <c r="BC831" s="343">
        <v>128</v>
      </c>
      <c r="BD831" s="341">
        <v>0.95850000000000002</v>
      </c>
      <c r="BE831" s="343">
        <v>17912</v>
      </c>
      <c r="BF831" s="343">
        <f t="shared" si="152"/>
        <v>0</v>
      </c>
      <c r="BG831" s="343">
        <v>21.37</v>
      </c>
      <c r="BH831" s="343">
        <v>146.32</v>
      </c>
      <c r="BI831" s="343">
        <v>146.32</v>
      </c>
      <c r="BJ831" s="341">
        <v>0.96260000000000001</v>
      </c>
      <c r="BK831" s="343">
        <v>20284</v>
      </c>
      <c r="BL831" s="343">
        <f t="shared" si="153"/>
        <v>0</v>
      </c>
      <c r="BM831" s="343">
        <v>19.350000000000001</v>
      </c>
      <c r="BN831" s="343">
        <v>149.68</v>
      </c>
      <c r="BO831" s="343">
        <v>149.68</v>
      </c>
      <c r="BP831" s="341">
        <v>0.94399999999999995</v>
      </c>
      <c r="BQ831" s="343">
        <v>20803</v>
      </c>
      <c r="BR831" s="343">
        <f t="shared" si="154"/>
        <v>0</v>
      </c>
      <c r="BS831" s="343">
        <v>21.15</v>
      </c>
      <c r="BT831" s="343">
        <v>116.16</v>
      </c>
      <c r="BU831" s="343">
        <v>128</v>
      </c>
      <c r="BV831" s="341">
        <v>0.90049999999999997</v>
      </c>
      <c r="BW831" s="343">
        <v>13064</v>
      </c>
      <c r="BX831" s="343">
        <f t="shared" si="155"/>
        <v>0</v>
      </c>
      <c r="BY831" s="343">
        <v>16.78</v>
      </c>
    </row>
    <row r="832" spans="1:77">
      <c r="A832" s="342">
        <v>827</v>
      </c>
      <c r="B832" s="342" t="s">
        <v>3378</v>
      </c>
      <c r="C832" s="342" t="s">
        <v>2148</v>
      </c>
      <c r="D832" s="342" t="s">
        <v>496</v>
      </c>
      <c r="E832" s="343">
        <v>555</v>
      </c>
      <c r="F832" s="343">
        <v>24.84</v>
      </c>
      <c r="G832" s="343">
        <v>444</v>
      </c>
      <c r="H832" s="341">
        <v>0.70079999999999998</v>
      </c>
      <c r="I832" s="343">
        <v>6115</v>
      </c>
      <c r="J832" s="343">
        <f t="shared" si="144"/>
        <v>0</v>
      </c>
      <c r="K832" s="343">
        <v>48.78</v>
      </c>
      <c r="L832" s="343">
        <v>20.16</v>
      </c>
      <c r="M832" s="343">
        <v>444</v>
      </c>
      <c r="N832" s="341">
        <v>0.66739999999999999</v>
      </c>
      <c r="O832" s="343">
        <v>5773</v>
      </c>
      <c r="P832" s="343">
        <f t="shared" si="145"/>
        <v>0</v>
      </c>
      <c r="Q832" s="343">
        <v>57.66</v>
      </c>
      <c r="R832" s="343">
        <v>18.72</v>
      </c>
      <c r="S832" s="343">
        <v>444</v>
      </c>
      <c r="T832" s="341">
        <v>0.67510000000000003</v>
      </c>
      <c r="U832" s="343">
        <v>5648</v>
      </c>
      <c r="V832" s="343">
        <f t="shared" si="146"/>
        <v>188.35766070565495</v>
      </c>
      <c r="W832" s="343">
        <v>62.07</v>
      </c>
      <c r="X832" s="343">
        <v>142.19999999999999</v>
      </c>
      <c r="Y832" s="343">
        <v>444</v>
      </c>
      <c r="Z832" s="341">
        <v>0.65010000000000001</v>
      </c>
      <c r="AA832" s="343">
        <v>5670</v>
      </c>
      <c r="AB832" s="343">
        <f t="shared" si="147"/>
        <v>0</v>
      </c>
      <c r="AC832" s="343">
        <v>8.24</v>
      </c>
      <c r="AD832" s="343">
        <v>19.8</v>
      </c>
      <c r="AE832" s="343">
        <v>444</v>
      </c>
      <c r="AF832" s="341">
        <v>0.5958</v>
      </c>
      <c r="AG832" s="343">
        <v>5373</v>
      </c>
      <c r="AH832" s="343">
        <f t="shared" si="148"/>
        <v>107.07383208101918</v>
      </c>
      <c r="AI832" s="343">
        <v>61.22</v>
      </c>
      <c r="AJ832" s="343">
        <v>28.08</v>
      </c>
      <c r="AK832" s="343">
        <v>444</v>
      </c>
      <c r="AL832" s="341">
        <v>0.67290000000000005</v>
      </c>
      <c r="AM832" s="343">
        <v>6174</v>
      </c>
      <c r="AN832" s="343">
        <f t="shared" si="149"/>
        <v>0</v>
      </c>
      <c r="AO832" s="343">
        <v>45.38</v>
      </c>
      <c r="AP832" s="343">
        <v>27.72</v>
      </c>
      <c r="AQ832" s="343">
        <v>0</v>
      </c>
      <c r="AR832" s="341">
        <v>0</v>
      </c>
      <c r="AS832" s="343">
        <v>0</v>
      </c>
      <c r="AT832" s="343">
        <f t="shared" si="150"/>
        <v>0</v>
      </c>
      <c r="AU832" s="343">
        <v>0</v>
      </c>
      <c r="AV832" s="343">
        <v>0</v>
      </c>
      <c r="AW832" s="343">
        <v>0</v>
      </c>
      <c r="AX832" s="341">
        <v>0</v>
      </c>
      <c r="AY832" s="343">
        <v>0</v>
      </c>
      <c r="AZ832" s="343">
        <f t="shared" si="151"/>
        <v>0</v>
      </c>
      <c r="BA832" s="343">
        <v>0</v>
      </c>
      <c r="BB832" s="343">
        <v>0</v>
      </c>
      <c r="BC832" s="343">
        <v>0</v>
      </c>
      <c r="BD832" s="341">
        <v>0</v>
      </c>
      <c r="BE832" s="343">
        <v>0</v>
      </c>
      <c r="BF832" s="343">
        <f t="shared" si="152"/>
        <v>0</v>
      </c>
      <c r="BG832" s="343">
        <v>0</v>
      </c>
      <c r="BH832" s="343">
        <v>0</v>
      </c>
      <c r="BI832" s="343">
        <v>0</v>
      </c>
      <c r="BJ832" s="341">
        <v>0</v>
      </c>
      <c r="BK832" s="343">
        <v>0</v>
      </c>
      <c r="BL832" s="343">
        <f t="shared" si="153"/>
        <v>0</v>
      </c>
      <c r="BM832" s="343">
        <v>0</v>
      </c>
      <c r="BN832" s="343">
        <v>0</v>
      </c>
      <c r="BO832" s="343">
        <v>0</v>
      </c>
      <c r="BP832" s="341">
        <v>0</v>
      </c>
      <c r="BQ832" s="343">
        <v>0</v>
      </c>
      <c r="BR832" s="343">
        <f t="shared" si="154"/>
        <v>0</v>
      </c>
      <c r="BS832" s="343">
        <v>0</v>
      </c>
      <c r="BT832" s="343">
        <v>0</v>
      </c>
      <c r="BU832" s="343">
        <v>0</v>
      </c>
      <c r="BV832" s="341">
        <v>0</v>
      </c>
      <c r="BW832" s="343">
        <v>0</v>
      </c>
      <c r="BX832" s="343">
        <f t="shared" si="155"/>
        <v>0</v>
      </c>
      <c r="BY832" s="343">
        <v>0</v>
      </c>
    </row>
    <row r="833" spans="1:77">
      <c r="A833" s="342">
        <v>828</v>
      </c>
      <c r="B833" s="342" t="s">
        <v>3378</v>
      </c>
      <c r="C833" s="342" t="s">
        <v>1673</v>
      </c>
      <c r="D833" s="342" t="s">
        <v>526</v>
      </c>
      <c r="E833" s="343">
        <v>165</v>
      </c>
      <c r="F833" s="343">
        <v>191.68</v>
      </c>
      <c r="G833" s="343">
        <v>191.68</v>
      </c>
      <c r="H833" s="341">
        <v>0.87909999999999999</v>
      </c>
      <c r="I833" s="343">
        <v>63820</v>
      </c>
      <c r="J833" s="343">
        <f t="shared" si="144"/>
        <v>0</v>
      </c>
      <c r="K833" s="343">
        <v>52.6</v>
      </c>
      <c r="L833" s="343">
        <v>192.16</v>
      </c>
      <c r="M833" s="343">
        <v>192.16</v>
      </c>
      <c r="N833" s="341">
        <v>0.87849999999999995</v>
      </c>
      <c r="O833" s="343">
        <v>73384</v>
      </c>
      <c r="P833" s="343">
        <f t="shared" si="145"/>
        <v>0</v>
      </c>
      <c r="Q833" s="343">
        <v>58.42</v>
      </c>
      <c r="R833" s="343">
        <v>189.12</v>
      </c>
      <c r="S833" s="343">
        <v>189.12</v>
      </c>
      <c r="T833" s="341">
        <v>0.87670000000000003</v>
      </c>
      <c r="U833" s="343">
        <v>81608</v>
      </c>
      <c r="V833" s="343">
        <f t="shared" si="146"/>
        <v>9980.1474546518421</v>
      </c>
      <c r="W833" s="343">
        <v>68.36</v>
      </c>
      <c r="X833" s="343">
        <v>178.4</v>
      </c>
      <c r="Y833" s="343">
        <v>178.4</v>
      </c>
      <c r="Z833" s="341">
        <v>0.88149999999999995</v>
      </c>
      <c r="AA833" s="343">
        <v>73208</v>
      </c>
      <c r="AB833" s="343">
        <f t="shared" si="147"/>
        <v>3006.9451813968358</v>
      </c>
      <c r="AC833" s="343">
        <v>62.57</v>
      </c>
      <c r="AD833" s="343">
        <v>179.68</v>
      </c>
      <c r="AE833" s="343">
        <v>179.68</v>
      </c>
      <c r="AF833" s="341">
        <v>0.9728</v>
      </c>
      <c r="AG833" s="343">
        <v>63182.54</v>
      </c>
      <c r="AH833" s="343">
        <f t="shared" si="148"/>
        <v>0</v>
      </c>
      <c r="AI833" s="343">
        <v>48.58</v>
      </c>
      <c r="AJ833" s="343">
        <v>154.69999999999999</v>
      </c>
      <c r="AK833" s="343">
        <v>154.69999999999999</v>
      </c>
      <c r="AL833" s="341">
        <v>1</v>
      </c>
      <c r="AM833" s="343">
        <v>63505.3</v>
      </c>
      <c r="AN833" s="343">
        <f t="shared" si="149"/>
        <v>0</v>
      </c>
      <c r="AO833" s="343">
        <v>57.01</v>
      </c>
      <c r="AP833" s="343">
        <v>179.52</v>
      </c>
      <c r="AQ833" s="343">
        <v>179.52</v>
      </c>
      <c r="AR833" s="341">
        <v>0.99709999999999999</v>
      </c>
      <c r="AS833" s="343">
        <v>79844.916670000006</v>
      </c>
      <c r="AT833" s="343">
        <f t="shared" si="150"/>
        <v>0</v>
      </c>
      <c r="AU833" s="343">
        <v>59.95</v>
      </c>
      <c r="AV833" s="343">
        <v>181.12</v>
      </c>
      <c r="AW833" s="343">
        <v>181.12</v>
      </c>
      <c r="AX833" s="341">
        <v>0.87309999999999999</v>
      </c>
      <c r="AY833" s="343">
        <v>82698</v>
      </c>
      <c r="AZ833" s="343">
        <f t="shared" si="151"/>
        <v>14380.775712515484</v>
      </c>
      <c r="BA833" s="343">
        <v>72.63</v>
      </c>
      <c r="BB833" s="343">
        <v>184.16</v>
      </c>
      <c r="BC833" s="343">
        <v>184.16</v>
      </c>
      <c r="BD833" s="341">
        <v>0.87290000000000001</v>
      </c>
      <c r="BE833" s="343">
        <v>81432</v>
      </c>
      <c r="BF833" s="343">
        <f t="shared" si="152"/>
        <v>9664.6674500587524</v>
      </c>
      <c r="BG833" s="343">
        <v>68.08</v>
      </c>
      <c r="BH833" s="343">
        <v>184.8</v>
      </c>
      <c r="BI833" s="343">
        <v>184.8</v>
      </c>
      <c r="BJ833" s="341">
        <v>0.873</v>
      </c>
      <c r="BK833" s="343">
        <v>80284</v>
      </c>
      <c r="BL833" s="343">
        <f t="shared" si="153"/>
        <v>8269.6480789355664</v>
      </c>
      <c r="BM833" s="343">
        <v>66.89</v>
      </c>
      <c r="BN833" s="343">
        <v>185.28</v>
      </c>
      <c r="BO833" s="343">
        <v>185.28</v>
      </c>
      <c r="BP833" s="341">
        <v>0.87280000000000002</v>
      </c>
      <c r="BQ833" s="343">
        <v>73666</v>
      </c>
      <c r="BR833" s="343">
        <f t="shared" si="154"/>
        <v>6134.1436210847996</v>
      </c>
      <c r="BS833" s="343">
        <v>65.45</v>
      </c>
      <c r="BT833" s="343">
        <v>183.52</v>
      </c>
      <c r="BU833" s="343">
        <v>183.52</v>
      </c>
      <c r="BV833" s="341">
        <v>0.87809999999999999</v>
      </c>
      <c r="BW833" s="343">
        <v>84834</v>
      </c>
      <c r="BX833" s="343">
        <f t="shared" si="155"/>
        <v>12889.971731448763</v>
      </c>
      <c r="BY833" s="343">
        <v>70.75</v>
      </c>
    </row>
    <row r="834" spans="1:77">
      <c r="A834" s="342">
        <v>829</v>
      </c>
      <c r="B834" s="342" t="s">
        <v>3378</v>
      </c>
      <c r="C834" s="342" t="s">
        <v>2151</v>
      </c>
      <c r="D834" s="342" t="s">
        <v>499</v>
      </c>
      <c r="E834" s="343">
        <v>126</v>
      </c>
      <c r="F834" s="343">
        <v>80.72</v>
      </c>
      <c r="G834" s="343">
        <v>100.8</v>
      </c>
      <c r="H834" s="341">
        <v>0.97170000000000001</v>
      </c>
      <c r="I834" s="343">
        <v>11809</v>
      </c>
      <c r="J834" s="343">
        <f t="shared" si="144"/>
        <v>0</v>
      </c>
      <c r="K834" s="343">
        <v>20.91</v>
      </c>
      <c r="L834" s="343">
        <v>83.84</v>
      </c>
      <c r="M834" s="343">
        <v>100.8</v>
      </c>
      <c r="N834" s="341">
        <v>0.97389999999999999</v>
      </c>
      <c r="O834" s="343">
        <v>12912</v>
      </c>
      <c r="P834" s="343">
        <f t="shared" si="145"/>
        <v>0</v>
      </c>
      <c r="Q834" s="343">
        <v>21.25</v>
      </c>
      <c r="R834" s="343">
        <v>85.2</v>
      </c>
      <c r="S834" s="343">
        <v>100.8</v>
      </c>
      <c r="T834" s="341">
        <v>0.97160000000000002</v>
      </c>
      <c r="U834" s="343">
        <v>12147</v>
      </c>
      <c r="V834" s="343">
        <f t="shared" si="146"/>
        <v>0</v>
      </c>
      <c r="W834" s="343">
        <v>20.38</v>
      </c>
      <c r="X834" s="343">
        <v>79.52</v>
      </c>
      <c r="Y834" s="343">
        <v>100.8</v>
      </c>
      <c r="Z834" s="341">
        <v>0.96260000000000001</v>
      </c>
      <c r="AA834" s="343">
        <v>13799</v>
      </c>
      <c r="AB834" s="343">
        <f t="shared" si="147"/>
        <v>0</v>
      </c>
      <c r="AC834" s="343">
        <v>24.23</v>
      </c>
      <c r="AD834" s="343">
        <v>77.2</v>
      </c>
      <c r="AE834" s="343">
        <v>100.8</v>
      </c>
      <c r="AF834" s="341">
        <v>0.93879999999999997</v>
      </c>
      <c r="AG834" s="343">
        <v>9677</v>
      </c>
      <c r="AH834" s="343">
        <f t="shared" si="148"/>
        <v>0</v>
      </c>
      <c r="AI834" s="343">
        <v>17.940000000000001</v>
      </c>
      <c r="AJ834" s="343">
        <v>68</v>
      </c>
      <c r="AK834" s="343">
        <v>100.8</v>
      </c>
      <c r="AL834" s="341">
        <v>0.92449999999999999</v>
      </c>
      <c r="AM834" s="343">
        <v>9662</v>
      </c>
      <c r="AN834" s="343">
        <f t="shared" si="149"/>
        <v>0</v>
      </c>
      <c r="AO834" s="343">
        <v>21.34</v>
      </c>
      <c r="AP834" s="343">
        <v>71.28</v>
      </c>
      <c r="AQ834" s="343">
        <v>100.8</v>
      </c>
      <c r="AR834" s="341">
        <v>0.90269999999999995</v>
      </c>
      <c r="AS834" s="343">
        <v>10530</v>
      </c>
      <c r="AT834" s="343">
        <f t="shared" si="150"/>
        <v>0</v>
      </c>
      <c r="AU834" s="343">
        <v>21.99</v>
      </c>
      <c r="AV834" s="343">
        <v>83.28</v>
      </c>
      <c r="AW834" s="343">
        <v>100.8</v>
      </c>
      <c r="AX834" s="341">
        <v>0.92079999999999995</v>
      </c>
      <c r="AY834" s="343">
        <v>10214</v>
      </c>
      <c r="AZ834" s="343">
        <f t="shared" si="151"/>
        <v>0</v>
      </c>
      <c r="BA834" s="343">
        <v>18.5</v>
      </c>
      <c r="BB834" s="343">
        <v>92.56</v>
      </c>
      <c r="BC834" s="343">
        <v>100.8</v>
      </c>
      <c r="BD834" s="341">
        <v>0.92979999999999996</v>
      </c>
      <c r="BE834" s="343">
        <v>9818</v>
      </c>
      <c r="BF834" s="343">
        <f t="shared" si="152"/>
        <v>0</v>
      </c>
      <c r="BG834" s="343">
        <v>15.33</v>
      </c>
      <c r="BH834" s="343">
        <v>72.8</v>
      </c>
      <c r="BI834" s="343">
        <v>100.8</v>
      </c>
      <c r="BJ834" s="341">
        <v>0.9204</v>
      </c>
      <c r="BK834" s="343">
        <v>9542</v>
      </c>
      <c r="BL834" s="343">
        <f t="shared" si="153"/>
        <v>0</v>
      </c>
      <c r="BM834" s="343">
        <v>19.14</v>
      </c>
      <c r="BN834" s="343">
        <v>78.319999999999993</v>
      </c>
      <c r="BO834" s="343">
        <v>100.8</v>
      </c>
      <c r="BP834" s="341">
        <v>0.92759999999999998</v>
      </c>
      <c r="BQ834" s="343">
        <v>10583</v>
      </c>
      <c r="BR834" s="343">
        <f t="shared" si="154"/>
        <v>0</v>
      </c>
      <c r="BS834" s="343">
        <v>20.93</v>
      </c>
      <c r="BT834" s="343">
        <v>72.959999999999994</v>
      </c>
      <c r="BU834" s="343">
        <v>100.8</v>
      </c>
      <c r="BV834" s="341">
        <v>0.94779999999999998</v>
      </c>
      <c r="BW834" s="343">
        <v>10930</v>
      </c>
      <c r="BX834" s="343">
        <f t="shared" si="155"/>
        <v>0</v>
      </c>
      <c r="BY834" s="343">
        <v>21.24</v>
      </c>
    </row>
    <row r="835" spans="1:77">
      <c r="A835" s="342">
        <v>830</v>
      </c>
      <c r="B835" s="342" t="s">
        <v>3378</v>
      </c>
      <c r="C835" s="342" t="s">
        <v>2153</v>
      </c>
      <c r="D835" s="342" t="s">
        <v>499</v>
      </c>
      <c r="E835" s="343">
        <v>170</v>
      </c>
      <c r="F835" s="343">
        <v>157.76</v>
      </c>
      <c r="G835" s="343">
        <v>157.76</v>
      </c>
      <c r="H835" s="341">
        <v>0.85899999999999999</v>
      </c>
      <c r="I835" s="343">
        <v>6130</v>
      </c>
      <c r="J835" s="343">
        <f t="shared" si="144"/>
        <v>0</v>
      </c>
      <c r="K835" s="343">
        <v>6.28</v>
      </c>
      <c r="L835" s="343">
        <v>165.28</v>
      </c>
      <c r="M835" s="343">
        <v>165.28</v>
      </c>
      <c r="N835" s="341">
        <v>0.8266</v>
      </c>
      <c r="O835" s="343">
        <v>5284</v>
      </c>
      <c r="P835" s="343">
        <f t="shared" si="145"/>
        <v>0</v>
      </c>
      <c r="Q835" s="343">
        <v>5.2</v>
      </c>
      <c r="R835" s="343">
        <v>123.04</v>
      </c>
      <c r="S835" s="343">
        <v>136</v>
      </c>
      <c r="T835" s="341">
        <v>0.84540000000000004</v>
      </c>
      <c r="U835" s="343">
        <v>4714</v>
      </c>
      <c r="V835" s="343">
        <f t="shared" si="146"/>
        <v>0</v>
      </c>
      <c r="W835" s="343">
        <v>6.29</v>
      </c>
      <c r="X835" s="343">
        <v>142.56</v>
      </c>
      <c r="Y835" s="343">
        <v>142.56</v>
      </c>
      <c r="Z835" s="341">
        <v>0.89770000000000005</v>
      </c>
      <c r="AA835" s="343">
        <v>11356</v>
      </c>
      <c r="AB835" s="343">
        <f t="shared" si="147"/>
        <v>0</v>
      </c>
      <c r="AC835" s="343">
        <v>11.93</v>
      </c>
      <c r="AD835" s="343">
        <v>147.19999999999999</v>
      </c>
      <c r="AE835" s="343">
        <v>147.19999999999999</v>
      </c>
      <c r="AF835" s="341">
        <v>0.85850000000000004</v>
      </c>
      <c r="AG835" s="343">
        <v>7440</v>
      </c>
      <c r="AH835" s="343">
        <f t="shared" si="148"/>
        <v>0</v>
      </c>
      <c r="AI835" s="343">
        <v>7.91</v>
      </c>
      <c r="AJ835" s="343">
        <v>138.88</v>
      </c>
      <c r="AK835" s="343">
        <v>138.88</v>
      </c>
      <c r="AL835" s="341">
        <v>0.87629999999999997</v>
      </c>
      <c r="AM835" s="343">
        <v>8332</v>
      </c>
      <c r="AN835" s="343">
        <f t="shared" si="149"/>
        <v>0</v>
      </c>
      <c r="AO835" s="343">
        <v>9.51</v>
      </c>
      <c r="AP835" s="343">
        <v>128.47999999999999</v>
      </c>
      <c r="AQ835" s="343">
        <v>136</v>
      </c>
      <c r="AR835" s="341">
        <v>0.84119999999999995</v>
      </c>
      <c r="AS835" s="343">
        <v>7386</v>
      </c>
      <c r="AT835" s="343">
        <f t="shared" si="150"/>
        <v>0</v>
      </c>
      <c r="AU835" s="343">
        <v>9.19</v>
      </c>
      <c r="AV835" s="343">
        <v>135.19999999999999</v>
      </c>
      <c r="AW835" s="343">
        <v>136</v>
      </c>
      <c r="AX835" s="341">
        <v>0.83909999999999996</v>
      </c>
      <c r="AY835" s="343">
        <v>7594</v>
      </c>
      <c r="AZ835" s="343">
        <f t="shared" si="151"/>
        <v>0</v>
      </c>
      <c r="BA835" s="343">
        <v>9.3000000000000007</v>
      </c>
      <c r="BB835" s="343">
        <v>76</v>
      </c>
      <c r="BC835" s="343">
        <v>136</v>
      </c>
      <c r="BD835" s="341">
        <v>0.69730000000000003</v>
      </c>
      <c r="BE835" s="343">
        <v>1954</v>
      </c>
      <c r="BF835" s="343">
        <f t="shared" si="152"/>
        <v>0</v>
      </c>
      <c r="BG835" s="343">
        <v>4.96</v>
      </c>
      <c r="BH835" s="343">
        <v>138.24</v>
      </c>
      <c r="BI835" s="343">
        <v>138.24</v>
      </c>
      <c r="BJ835" s="341">
        <v>0.70189999999999997</v>
      </c>
      <c r="BK835" s="343">
        <v>2318</v>
      </c>
      <c r="BL835" s="343">
        <f t="shared" si="153"/>
        <v>0</v>
      </c>
      <c r="BM835" s="343">
        <v>3.21</v>
      </c>
      <c r="BN835" s="343">
        <v>141.12</v>
      </c>
      <c r="BO835" s="343">
        <v>141.12</v>
      </c>
      <c r="BP835" s="341">
        <v>0.72019999999999995</v>
      </c>
      <c r="BQ835" s="343">
        <v>2868</v>
      </c>
      <c r="BR835" s="343">
        <f t="shared" si="154"/>
        <v>0</v>
      </c>
      <c r="BS835" s="343">
        <v>4.05</v>
      </c>
      <c r="BT835" s="343">
        <v>137.28</v>
      </c>
      <c r="BU835" s="343">
        <v>137.28</v>
      </c>
      <c r="BV835" s="341">
        <v>0.74299999999999999</v>
      </c>
      <c r="BW835" s="343">
        <v>3748</v>
      </c>
      <c r="BX835" s="343">
        <f t="shared" si="155"/>
        <v>0</v>
      </c>
      <c r="BY835" s="343">
        <v>4.9400000000000004</v>
      </c>
    </row>
    <row r="836" spans="1:77">
      <c r="A836" s="342">
        <v>831</v>
      </c>
      <c r="B836" s="342" t="s">
        <v>3378</v>
      </c>
      <c r="C836" s="342" t="s">
        <v>2157</v>
      </c>
      <c r="D836" s="342" t="s">
        <v>499</v>
      </c>
      <c r="E836" s="343">
        <v>622</v>
      </c>
      <c r="F836" s="343">
        <v>18.239999999999998</v>
      </c>
      <c r="G836" s="343">
        <v>497.6</v>
      </c>
      <c r="H836" s="341">
        <v>0.99850000000000005</v>
      </c>
      <c r="I836" s="343">
        <v>8142</v>
      </c>
      <c r="J836" s="343">
        <f t="shared" si="144"/>
        <v>274.06635529070746</v>
      </c>
      <c r="K836" s="343">
        <v>62.09</v>
      </c>
      <c r="L836" s="343">
        <v>20.16</v>
      </c>
      <c r="M836" s="343">
        <v>497.6</v>
      </c>
      <c r="N836" s="341">
        <v>1.0006999999999999</v>
      </c>
      <c r="O836" s="343">
        <v>7620</v>
      </c>
      <c r="P836" s="343">
        <f t="shared" si="145"/>
        <v>0</v>
      </c>
      <c r="Q836" s="343">
        <v>50.76</v>
      </c>
      <c r="R836" s="343">
        <v>24</v>
      </c>
      <c r="S836" s="343">
        <v>497.6</v>
      </c>
      <c r="T836" s="341">
        <v>0.99919999999999998</v>
      </c>
      <c r="U836" s="343">
        <v>7626</v>
      </c>
      <c r="V836" s="343">
        <f t="shared" si="146"/>
        <v>0</v>
      </c>
      <c r="W836" s="343">
        <v>44.17</v>
      </c>
      <c r="X836" s="343">
        <v>27.84</v>
      </c>
      <c r="Y836" s="343">
        <v>497.6</v>
      </c>
      <c r="Z836" s="341">
        <v>0.99929999999999997</v>
      </c>
      <c r="AA836" s="343">
        <v>8832</v>
      </c>
      <c r="AB836" s="343">
        <f t="shared" si="147"/>
        <v>0</v>
      </c>
      <c r="AC836" s="343">
        <v>42.67</v>
      </c>
      <c r="AD836" s="343">
        <v>74.400000000000006</v>
      </c>
      <c r="AE836" s="343">
        <v>497.6</v>
      </c>
      <c r="AF836" s="341">
        <v>0.99580000000000002</v>
      </c>
      <c r="AG836" s="343">
        <v>12984</v>
      </c>
      <c r="AH836" s="343">
        <f t="shared" si="148"/>
        <v>0</v>
      </c>
      <c r="AI836" s="343">
        <v>23.55</v>
      </c>
      <c r="AJ836" s="343">
        <v>72.959999999999994</v>
      </c>
      <c r="AK836" s="343">
        <v>497.6</v>
      </c>
      <c r="AL836" s="341">
        <v>0.99390000000000001</v>
      </c>
      <c r="AM836" s="343">
        <v>14724</v>
      </c>
      <c r="AN836" s="343">
        <f t="shared" si="149"/>
        <v>0</v>
      </c>
      <c r="AO836" s="343">
        <v>28.2</v>
      </c>
      <c r="AP836" s="343">
        <v>74.400000000000006</v>
      </c>
      <c r="AQ836" s="343">
        <v>497.6</v>
      </c>
      <c r="AR836" s="341">
        <v>0.99629999999999996</v>
      </c>
      <c r="AS836" s="343">
        <v>14760</v>
      </c>
      <c r="AT836" s="343">
        <f t="shared" si="150"/>
        <v>0</v>
      </c>
      <c r="AU836" s="343">
        <v>26.76</v>
      </c>
      <c r="AV836" s="343">
        <v>81.599999999999994</v>
      </c>
      <c r="AW836" s="343">
        <v>497.6</v>
      </c>
      <c r="AX836" s="341">
        <v>0.99560000000000004</v>
      </c>
      <c r="AY836" s="343">
        <v>16416</v>
      </c>
      <c r="AZ836" s="343">
        <f t="shared" si="151"/>
        <v>0</v>
      </c>
      <c r="BA836" s="343">
        <v>28.06</v>
      </c>
      <c r="BB836" s="343">
        <v>81.12</v>
      </c>
      <c r="BC836" s="343">
        <v>497.6</v>
      </c>
      <c r="BD836" s="341">
        <v>0.99039999999999995</v>
      </c>
      <c r="BE836" s="343">
        <v>18054</v>
      </c>
      <c r="BF836" s="343">
        <f t="shared" si="152"/>
        <v>0</v>
      </c>
      <c r="BG836" s="343">
        <v>30.2</v>
      </c>
      <c r="BH836" s="343">
        <v>115.2</v>
      </c>
      <c r="BI836" s="343">
        <v>497.6</v>
      </c>
      <c r="BJ836" s="341">
        <v>0.98599999999999999</v>
      </c>
      <c r="BK836" s="343">
        <v>19566</v>
      </c>
      <c r="BL836" s="343">
        <f t="shared" si="153"/>
        <v>0</v>
      </c>
      <c r="BM836" s="343">
        <v>23.15</v>
      </c>
      <c r="BN836" s="343">
        <v>98.88</v>
      </c>
      <c r="BO836" s="343">
        <v>497.6</v>
      </c>
      <c r="BP836" s="341">
        <v>0.98899999999999999</v>
      </c>
      <c r="BQ836" s="343">
        <v>17904</v>
      </c>
      <c r="BR836" s="343">
        <f t="shared" si="154"/>
        <v>0</v>
      </c>
      <c r="BS836" s="343">
        <v>26.3</v>
      </c>
      <c r="BT836" s="343">
        <v>103.68</v>
      </c>
      <c r="BU836" s="343">
        <v>497.6</v>
      </c>
      <c r="BV836" s="341">
        <v>0.99099999999999999</v>
      </c>
      <c r="BW836" s="343">
        <v>17352</v>
      </c>
      <c r="BX836" s="343">
        <f t="shared" si="155"/>
        <v>0</v>
      </c>
      <c r="BY836" s="343">
        <v>22.7</v>
      </c>
    </row>
    <row r="837" spans="1:77">
      <c r="A837" s="342">
        <v>832</v>
      </c>
      <c r="B837" s="342" t="s">
        <v>3378</v>
      </c>
      <c r="C837" s="342" t="s">
        <v>2159</v>
      </c>
      <c r="D837" s="342" t="s">
        <v>496</v>
      </c>
      <c r="E837" s="343">
        <v>600</v>
      </c>
      <c r="F837" s="343">
        <v>218.16</v>
      </c>
      <c r="G837" s="343">
        <v>480</v>
      </c>
      <c r="H837" s="341">
        <v>0.98609999999999998</v>
      </c>
      <c r="I837" s="343">
        <v>63711</v>
      </c>
      <c r="J837" s="343">
        <f t="shared" si="144"/>
        <v>0</v>
      </c>
      <c r="K837" s="343">
        <v>41.13</v>
      </c>
      <c r="L837" s="343">
        <v>326.88</v>
      </c>
      <c r="M837" s="343">
        <v>480</v>
      </c>
      <c r="N837" s="341">
        <v>0.98160000000000003</v>
      </c>
      <c r="O837" s="343">
        <v>93843</v>
      </c>
      <c r="P837" s="343">
        <f t="shared" si="145"/>
        <v>0</v>
      </c>
      <c r="Q837" s="343">
        <v>39.31</v>
      </c>
      <c r="R837" s="343">
        <v>420.84</v>
      </c>
      <c r="S837" s="343">
        <v>480</v>
      </c>
      <c r="T837" s="341">
        <v>0.9909</v>
      </c>
      <c r="U837" s="343">
        <v>92187</v>
      </c>
      <c r="V837" s="343">
        <f t="shared" si="146"/>
        <v>0</v>
      </c>
      <c r="W837" s="343">
        <v>30.7</v>
      </c>
      <c r="X837" s="343">
        <v>235.44</v>
      </c>
      <c r="Y837" s="343">
        <v>480</v>
      </c>
      <c r="Z837" s="341">
        <v>0.996</v>
      </c>
      <c r="AA837" s="343">
        <v>78727</v>
      </c>
      <c r="AB837" s="343">
        <f t="shared" si="147"/>
        <v>0</v>
      </c>
      <c r="AC837" s="343">
        <v>45.12</v>
      </c>
      <c r="AD837" s="343">
        <v>310.32</v>
      </c>
      <c r="AE837" s="343">
        <v>480</v>
      </c>
      <c r="AF837" s="341">
        <v>0.99929999999999997</v>
      </c>
      <c r="AG837" s="343">
        <v>77603</v>
      </c>
      <c r="AH837" s="343">
        <f t="shared" si="148"/>
        <v>0</v>
      </c>
      <c r="AI837" s="343">
        <v>33.64</v>
      </c>
      <c r="AJ837" s="343">
        <v>304.56</v>
      </c>
      <c r="AK837" s="343">
        <v>480</v>
      </c>
      <c r="AL837" s="341">
        <v>0.99929999999999997</v>
      </c>
      <c r="AM837" s="343">
        <v>77170</v>
      </c>
      <c r="AN837" s="343">
        <f t="shared" si="149"/>
        <v>0</v>
      </c>
      <c r="AO837" s="343">
        <v>35.21</v>
      </c>
      <c r="AP837" s="343">
        <v>202.32</v>
      </c>
      <c r="AQ837" s="343">
        <v>480</v>
      </c>
      <c r="AR837" s="341">
        <v>0.99960000000000004</v>
      </c>
      <c r="AS837" s="343">
        <v>70551.5</v>
      </c>
      <c r="AT837" s="343">
        <f t="shared" si="150"/>
        <v>0</v>
      </c>
      <c r="AU837" s="343">
        <v>46.89</v>
      </c>
      <c r="AV837" s="343">
        <v>224.64</v>
      </c>
      <c r="AW837" s="343">
        <v>480</v>
      </c>
      <c r="AX837" s="341">
        <v>0.99939999999999996</v>
      </c>
      <c r="AY837" s="343">
        <v>61740</v>
      </c>
      <c r="AZ837" s="343">
        <f t="shared" si="151"/>
        <v>0</v>
      </c>
      <c r="BA837" s="343">
        <v>38.19</v>
      </c>
      <c r="BB837" s="343">
        <v>198.36</v>
      </c>
      <c r="BC837" s="343">
        <v>480</v>
      </c>
      <c r="BD837" s="341">
        <v>0.99909999999999999</v>
      </c>
      <c r="BE837" s="343">
        <v>60359</v>
      </c>
      <c r="BF837" s="343">
        <f t="shared" si="152"/>
        <v>0</v>
      </c>
      <c r="BG837" s="343">
        <v>40.93</v>
      </c>
      <c r="BH837" s="343">
        <v>186.84</v>
      </c>
      <c r="BI837" s="343">
        <v>480</v>
      </c>
      <c r="BJ837" s="341">
        <v>0.999</v>
      </c>
      <c r="BK837" s="343">
        <v>58158</v>
      </c>
      <c r="BL837" s="343">
        <f t="shared" si="153"/>
        <v>0</v>
      </c>
      <c r="BM837" s="343">
        <v>41.88</v>
      </c>
      <c r="BN837" s="343">
        <v>227.16</v>
      </c>
      <c r="BO837" s="343">
        <v>480</v>
      </c>
      <c r="BP837" s="341">
        <v>0.99909999999999999</v>
      </c>
      <c r="BQ837" s="343">
        <v>64714</v>
      </c>
      <c r="BR837" s="343">
        <f t="shared" si="154"/>
        <v>0</v>
      </c>
      <c r="BS837" s="343">
        <v>40.97</v>
      </c>
      <c r="BT837" s="343">
        <v>236.88</v>
      </c>
      <c r="BU837" s="343">
        <v>480</v>
      </c>
      <c r="BV837" s="341">
        <v>0.99870000000000003</v>
      </c>
      <c r="BW837" s="343">
        <v>70983</v>
      </c>
      <c r="BX837" s="343">
        <f t="shared" si="155"/>
        <v>0</v>
      </c>
      <c r="BY837" s="343">
        <v>40.33</v>
      </c>
    </row>
    <row r="838" spans="1:77">
      <c r="A838" s="342">
        <v>833</v>
      </c>
      <c r="B838" s="342" t="s">
        <v>3378</v>
      </c>
      <c r="C838" s="342" t="s">
        <v>1673</v>
      </c>
      <c r="D838" s="342" t="s">
        <v>526</v>
      </c>
      <c r="E838" s="343">
        <v>334</v>
      </c>
      <c r="F838" s="343">
        <v>223.44</v>
      </c>
      <c r="G838" s="343">
        <v>267.2</v>
      </c>
      <c r="H838" s="341">
        <v>0.99939999999999996</v>
      </c>
      <c r="I838" s="343">
        <v>77532</v>
      </c>
      <c r="J838" s="343">
        <f t="shared" ref="J838:J901" si="156">IF(K838&gt;60,(K838-60)/K838*I838,0)</f>
        <v>0</v>
      </c>
      <c r="K838" s="343">
        <v>48.22</v>
      </c>
      <c r="L838" s="343">
        <v>221.04</v>
      </c>
      <c r="M838" s="343">
        <v>267.2</v>
      </c>
      <c r="N838" s="341">
        <v>0.99939999999999996</v>
      </c>
      <c r="O838" s="343">
        <v>89247</v>
      </c>
      <c r="P838" s="343">
        <f t="shared" ref="P838:P901" si="157">IF(Q838&gt;60,(Q838-60)/Q838*O838,0)</f>
        <v>0</v>
      </c>
      <c r="Q838" s="343">
        <v>54.3</v>
      </c>
      <c r="R838" s="343">
        <v>236.88</v>
      </c>
      <c r="S838" s="343">
        <v>267.2</v>
      </c>
      <c r="T838" s="341">
        <v>0.99839999999999995</v>
      </c>
      <c r="U838" s="343">
        <v>82560</v>
      </c>
      <c r="V838" s="343">
        <f t="shared" ref="V838:V901" si="158">IF(W838&gt;60,(W838-60)/W838*U838,0)</f>
        <v>0</v>
      </c>
      <c r="W838" s="343">
        <v>48.48</v>
      </c>
      <c r="X838" s="343">
        <v>248.64</v>
      </c>
      <c r="Y838" s="343">
        <v>267.2</v>
      </c>
      <c r="Z838" s="341">
        <v>0.99250000000000005</v>
      </c>
      <c r="AA838" s="343">
        <v>77148</v>
      </c>
      <c r="AB838" s="343">
        <f t="shared" ref="AB838:AB901" si="159">IF(AC838&gt;60,(AC838-60)/AC838*AA838,0)</f>
        <v>0</v>
      </c>
      <c r="AC838" s="343">
        <v>42.02</v>
      </c>
      <c r="AD838" s="343">
        <v>229.2</v>
      </c>
      <c r="AE838" s="343">
        <v>267.2</v>
      </c>
      <c r="AF838" s="341">
        <v>0.99070000000000003</v>
      </c>
      <c r="AG838" s="343">
        <v>78129</v>
      </c>
      <c r="AH838" s="343">
        <f t="shared" ref="AH838:AH901" si="160">IF(AI838&gt;60,(AI838-60)/AI838*AG838,0)</f>
        <v>0</v>
      </c>
      <c r="AI838" s="343">
        <v>46.24</v>
      </c>
      <c r="AJ838" s="343">
        <v>237.12</v>
      </c>
      <c r="AK838" s="343">
        <v>267.2</v>
      </c>
      <c r="AL838" s="341">
        <v>0.99439999999999995</v>
      </c>
      <c r="AM838" s="343">
        <v>70821</v>
      </c>
      <c r="AN838" s="343">
        <f t="shared" ref="AN838:AN901" si="161">IF(AO838&gt;60,(AO838-60)/AO838*AM838,0)</f>
        <v>0</v>
      </c>
      <c r="AO838" s="343">
        <v>41.71</v>
      </c>
      <c r="AP838" s="343">
        <v>240.72</v>
      </c>
      <c r="AQ838" s="343">
        <v>267.2</v>
      </c>
      <c r="AR838" s="341">
        <v>0.99050000000000005</v>
      </c>
      <c r="AS838" s="343">
        <v>89991</v>
      </c>
      <c r="AT838" s="343">
        <f t="shared" ref="AT838:AT901" si="162">IF(AU838&gt;60,(AU838-60)/AU838*AS838,0)</f>
        <v>0</v>
      </c>
      <c r="AU838" s="343">
        <v>50.73</v>
      </c>
      <c r="AV838" s="343">
        <v>237.36</v>
      </c>
      <c r="AW838" s="343">
        <v>267.2</v>
      </c>
      <c r="AX838" s="341">
        <v>0.99729999999999996</v>
      </c>
      <c r="AY838" s="343">
        <v>93216</v>
      </c>
      <c r="AZ838" s="343">
        <f t="shared" ref="AZ838:AZ901" si="163">IF(BA838&gt;60,(BA838-60)/BA838*AY838,0)</f>
        <v>0</v>
      </c>
      <c r="BA838" s="343">
        <v>54.69</v>
      </c>
      <c r="BB838" s="343">
        <v>262.32</v>
      </c>
      <c r="BC838" s="343">
        <v>267.2</v>
      </c>
      <c r="BD838" s="341">
        <v>0.99480000000000002</v>
      </c>
      <c r="BE838" s="343">
        <v>88329</v>
      </c>
      <c r="BF838" s="343">
        <f t="shared" ref="BF838:BF901" si="164">IF(BG838&gt;60,(BG838-60)/BG838*BE838,0)</f>
        <v>0</v>
      </c>
      <c r="BG838" s="343">
        <v>45.49</v>
      </c>
      <c r="BH838" s="343">
        <v>256.56</v>
      </c>
      <c r="BI838" s="343">
        <v>267.2</v>
      </c>
      <c r="BJ838" s="341">
        <v>0.99260000000000004</v>
      </c>
      <c r="BK838" s="343">
        <v>90054</v>
      </c>
      <c r="BL838" s="343">
        <f t="shared" ref="BL838:BL901" si="165">IF(BM838&gt;60,(BM838-60)/BM838*BK838,0)</f>
        <v>0</v>
      </c>
      <c r="BM838" s="343">
        <v>47.53</v>
      </c>
      <c r="BN838" s="343">
        <v>255.36</v>
      </c>
      <c r="BO838" s="343">
        <v>267.2</v>
      </c>
      <c r="BP838" s="341">
        <v>0.99019999999999997</v>
      </c>
      <c r="BQ838" s="343">
        <v>76719</v>
      </c>
      <c r="BR838" s="343">
        <f t="shared" ref="BR838:BR901" si="166">IF(BS838&gt;60,(BS838-60)/BS838*BQ838,0)</f>
        <v>0</v>
      </c>
      <c r="BS838" s="343">
        <v>43.59</v>
      </c>
      <c r="BT838" s="343">
        <v>257.76</v>
      </c>
      <c r="BU838" s="343">
        <v>267.2</v>
      </c>
      <c r="BV838" s="341">
        <v>0.98219999999999996</v>
      </c>
      <c r="BW838" s="343">
        <v>89496</v>
      </c>
      <c r="BX838" s="343">
        <f t="shared" ref="BX838:BX901" si="167">IF(BY838&gt;60,(BY838-60)/BY838*BW838,0)</f>
        <v>0</v>
      </c>
      <c r="BY838" s="343">
        <v>47.51</v>
      </c>
    </row>
    <row r="839" spans="1:77">
      <c r="A839" s="342">
        <v>834</v>
      </c>
      <c r="B839" s="342" t="s">
        <v>3378</v>
      </c>
      <c r="C839" s="342" t="s">
        <v>2162</v>
      </c>
      <c r="D839" s="342" t="s">
        <v>499</v>
      </c>
      <c r="E839" s="343">
        <v>180</v>
      </c>
      <c r="F839" s="343">
        <v>80.8</v>
      </c>
      <c r="G839" s="343">
        <v>144</v>
      </c>
      <c r="H839" s="341">
        <v>0.99919999999999998</v>
      </c>
      <c r="I839" s="343">
        <v>7858</v>
      </c>
      <c r="J839" s="343">
        <f t="shared" si="156"/>
        <v>0</v>
      </c>
      <c r="K839" s="343">
        <v>13.52</v>
      </c>
      <c r="L839" s="343">
        <v>72.16</v>
      </c>
      <c r="M839" s="343">
        <v>144</v>
      </c>
      <c r="N839" s="341">
        <v>0.99939999999999996</v>
      </c>
      <c r="O839" s="343">
        <v>11646</v>
      </c>
      <c r="P839" s="343">
        <f t="shared" si="157"/>
        <v>0</v>
      </c>
      <c r="Q839" s="343">
        <v>21.7</v>
      </c>
      <c r="R839" s="343">
        <v>70.56</v>
      </c>
      <c r="S839" s="343">
        <v>144</v>
      </c>
      <c r="T839" s="341">
        <v>0.99970000000000003</v>
      </c>
      <c r="U839" s="343">
        <v>6824</v>
      </c>
      <c r="V839" s="343">
        <f t="shared" si="158"/>
        <v>0</v>
      </c>
      <c r="W839" s="343">
        <v>13.44</v>
      </c>
      <c r="X839" s="343">
        <v>88.96</v>
      </c>
      <c r="Y839" s="343">
        <v>144</v>
      </c>
      <c r="Z839" s="341">
        <v>0.99939999999999996</v>
      </c>
      <c r="AA839" s="343">
        <v>7384</v>
      </c>
      <c r="AB839" s="343">
        <f t="shared" si="159"/>
        <v>0</v>
      </c>
      <c r="AC839" s="343">
        <v>11.16</v>
      </c>
      <c r="AD839" s="343">
        <v>103.2</v>
      </c>
      <c r="AE839" s="343">
        <v>144</v>
      </c>
      <c r="AF839" s="341">
        <v>0.99360000000000004</v>
      </c>
      <c r="AG839" s="343">
        <v>12290</v>
      </c>
      <c r="AH839" s="343">
        <f t="shared" si="160"/>
        <v>0</v>
      </c>
      <c r="AI839" s="343">
        <v>16.11</v>
      </c>
      <c r="AJ839" s="343">
        <v>76</v>
      </c>
      <c r="AK839" s="343">
        <v>144</v>
      </c>
      <c r="AL839" s="341">
        <v>0.99919999999999998</v>
      </c>
      <c r="AM839" s="343">
        <v>12650</v>
      </c>
      <c r="AN839" s="343">
        <f t="shared" si="161"/>
        <v>0</v>
      </c>
      <c r="AO839" s="343">
        <v>23.14</v>
      </c>
      <c r="AP839" s="343">
        <v>119.36</v>
      </c>
      <c r="AQ839" s="343">
        <v>144</v>
      </c>
      <c r="AR839" s="341">
        <v>1</v>
      </c>
      <c r="AS839" s="343">
        <v>20032</v>
      </c>
      <c r="AT839" s="343">
        <f t="shared" si="162"/>
        <v>0</v>
      </c>
      <c r="AU839" s="343">
        <v>22.56</v>
      </c>
      <c r="AV839" s="343">
        <v>105.6</v>
      </c>
      <c r="AW839" s="343">
        <v>144</v>
      </c>
      <c r="AX839" s="341">
        <v>0.99790000000000001</v>
      </c>
      <c r="AY839" s="343">
        <v>8964</v>
      </c>
      <c r="AZ839" s="343">
        <f t="shared" si="163"/>
        <v>0</v>
      </c>
      <c r="BA839" s="343">
        <v>11.81</v>
      </c>
      <c r="BB839" s="343">
        <v>99.68</v>
      </c>
      <c r="BC839" s="343">
        <v>144</v>
      </c>
      <c r="BD839" s="341">
        <v>0.99680000000000002</v>
      </c>
      <c r="BE839" s="343">
        <v>13916</v>
      </c>
      <c r="BF839" s="343">
        <f t="shared" si="164"/>
        <v>0</v>
      </c>
      <c r="BG839" s="343">
        <v>18.82</v>
      </c>
      <c r="BH839" s="343">
        <v>117.28</v>
      </c>
      <c r="BI839" s="343">
        <v>144</v>
      </c>
      <c r="BJ839" s="341">
        <v>0.99570000000000003</v>
      </c>
      <c r="BK839" s="343">
        <v>12104</v>
      </c>
      <c r="BL839" s="343">
        <f t="shared" si="165"/>
        <v>0</v>
      </c>
      <c r="BM839" s="343">
        <v>13.93</v>
      </c>
      <c r="BN839" s="343">
        <v>114.4</v>
      </c>
      <c r="BO839" s="343">
        <v>144</v>
      </c>
      <c r="BP839" s="341">
        <v>0.99980000000000002</v>
      </c>
      <c r="BQ839" s="343">
        <v>29586</v>
      </c>
      <c r="BR839" s="343">
        <f t="shared" si="166"/>
        <v>0</v>
      </c>
      <c r="BS839" s="343">
        <v>37.159999999999997</v>
      </c>
      <c r="BT839" s="343">
        <v>132.16</v>
      </c>
      <c r="BU839" s="343">
        <v>144</v>
      </c>
      <c r="BV839" s="341">
        <v>1</v>
      </c>
      <c r="BW839" s="343">
        <v>30396</v>
      </c>
      <c r="BX839" s="343">
        <f t="shared" si="167"/>
        <v>0</v>
      </c>
      <c r="BY839" s="343">
        <v>30.91</v>
      </c>
    </row>
    <row r="840" spans="1:77">
      <c r="A840" s="342">
        <v>835</v>
      </c>
      <c r="B840" s="342" t="s">
        <v>3378</v>
      </c>
      <c r="C840" s="342" t="s">
        <v>2164</v>
      </c>
      <c r="D840" s="342" t="s">
        <v>526</v>
      </c>
      <c r="E840" s="343">
        <v>236</v>
      </c>
      <c r="F840" s="343">
        <v>152.88</v>
      </c>
      <c r="G840" s="343">
        <v>188.8</v>
      </c>
      <c r="H840" s="341">
        <v>0.81399999999999995</v>
      </c>
      <c r="I840" s="343">
        <v>29310</v>
      </c>
      <c r="J840" s="343">
        <f t="shared" si="156"/>
        <v>0</v>
      </c>
      <c r="K840" s="343">
        <v>32.71</v>
      </c>
      <c r="L840" s="343">
        <v>148.08000000000001</v>
      </c>
      <c r="M840" s="343">
        <v>188.8</v>
      </c>
      <c r="N840" s="341">
        <v>0.82450000000000001</v>
      </c>
      <c r="O840" s="343">
        <v>35655</v>
      </c>
      <c r="P840" s="343">
        <f t="shared" si="157"/>
        <v>0</v>
      </c>
      <c r="Q840" s="343">
        <v>39.25</v>
      </c>
      <c r="R840" s="343">
        <v>145.44</v>
      </c>
      <c r="S840" s="343">
        <v>188.8</v>
      </c>
      <c r="T840" s="341">
        <v>0.82020000000000004</v>
      </c>
      <c r="U840" s="343">
        <v>34467</v>
      </c>
      <c r="V840" s="343">
        <f t="shared" si="158"/>
        <v>0</v>
      </c>
      <c r="W840" s="343">
        <v>40.130000000000003</v>
      </c>
      <c r="X840" s="343">
        <v>153.6</v>
      </c>
      <c r="Y840" s="343">
        <v>188.8</v>
      </c>
      <c r="Z840" s="341">
        <v>0.81740000000000002</v>
      </c>
      <c r="AA840" s="343">
        <v>33993</v>
      </c>
      <c r="AB840" s="343">
        <f t="shared" si="159"/>
        <v>0</v>
      </c>
      <c r="AC840" s="343">
        <v>36.39</v>
      </c>
      <c r="AD840" s="343">
        <v>148.80000000000001</v>
      </c>
      <c r="AE840" s="343">
        <v>188.8</v>
      </c>
      <c r="AF840" s="341">
        <v>0.82150000000000001</v>
      </c>
      <c r="AG840" s="343">
        <v>38655</v>
      </c>
      <c r="AH840" s="343">
        <f t="shared" si="160"/>
        <v>0</v>
      </c>
      <c r="AI840" s="343">
        <v>42.5</v>
      </c>
      <c r="AJ840" s="343">
        <v>138</v>
      </c>
      <c r="AK840" s="343">
        <v>188.8</v>
      </c>
      <c r="AL840" s="341">
        <v>0.82540000000000002</v>
      </c>
      <c r="AM840" s="343">
        <v>40173</v>
      </c>
      <c r="AN840" s="343">
        <f t="shared" si="161"/>
        <v>0</v>
      </c>
      <c r="AO840" s="343">
        <v>48.98</v>
      </c>
      <c r="AP840" s="343">
        <v>138</v>
      </c>
      <c r="AQ840" s="343">
        <v>188.8</v>
      </c>
      <c r="AR840" s="341">
        <v>0.81569999999999998</v>
      </c>
      <c r="AS840" s="343">
        <v>39744</v>
      </c>
      <c r="AT840" s="343">
        <f t="shared" si="162"/>
        <v>0</v>
      </c>
      <c r="AU840" s="343">
        <v>47.45</v>
      </c>
      <c r="AV840" s="343">
        <v>134.16</v>
      </c>
      <c r="AW840" s="343">
        <v>188.8</v>
      </c>
      <c r="AX840" s="341">
        <v>0.81540000000000001</v>
      </c>
      <c r="AY840" s="343">
        <v>39828</v>
      </c>
      <c r="AZ840" s="343">
        <f t="shared" si="163"/>
        <v>0</v>
      </c>
      <c r="BA840" s="343">
        <v>50.56</v>
      </c>
      <c r="BB840" s="343">
        <v>142.80000000000001</v>
      </c>
      <c r="BC840" s="343">
        <v>188.8</v>
      </c>
      <c r="BD840" s="341">
        <v>0.80620000000000003</v>
      </c>
      <c r="BE840" s="343">
        <v>37905</v>
      </c>
      <c r="BF840" s="343">
        <f t="shared" si="164"/>
        <v>0</v>
      </c>
      <c r="BG840" s="343">
        <v>44.25</v>
      </c>
      <c r="BH840" s="343">
        <v>140.63999999999999</v>
      </c>
      <c r="BI840" s="343">
        <v>188.8</v>
      </c>
      <c r="BJ840" s="341">
        <v>0.80579999999999996</v>
      </c>
      <c r="BK840" s="343">
        <v>43947</v>
      </c>
      <c r="BL840" s="343">
        <f t="shared" si="165"/>
        <v>0</v>
      </c>
      <c r="BM840" s="343">
        <v>52.12</v>
      </c>
      <c r="BN840" s="343">
        <v>137.28</v>
      </c>
      <c r="BO840" s="343">
        <v>188.8</v>
      </c>
      <c r="BP840" s="341">
        <v>0.80149999999999999</v>
      </c>
      <c r="BQ840" s="343">
        <v>42522</v>
      </c>
      <c r="BR840" s="343">
        <f t="shared" si="166"/>
        <v>0</v>
      </c>
      <c r="BS840" s="343">
        <v>55.52</v>
      </c>
      <c r="BT840" s="343">
        <v>138</v>
      </c>
      <c r="BU840" s="343">
        <v>188.8</v>
      </c>
      <c r="BV840" s="341">
        <v>0.80220000000000002</v>
      </c>
      <c r="BW840" s="343">
        <v>42756</v>
      </c>
      <c r="BX840" s="343">
        <f t="shared" si="167"/>
        <v>0</v>
      </c>
      <c r="BY840" s="343">
        <v>51.91</v>
      </c>
    </row>
    <row r="841" spans="1:77">
      <c r="A841" s="342">
        <v>836</v>
      </c>
      <c r="B841" s="342" t="s">
        <v>3378</v>
      </c>
      <c r="C841" s="342" t="s">
        <v>1673</v>
      </c>
      <c r="D841" s="342" t="s">
        <v>526</v>
      </c>
      <c r="E841" s="343">
        <v>168.88888888888889</v>
      </c>
      <c r="F841" s="343">
        <v>246</v>
      </c>
      <c r="G841" s="343">
        <v>246</v>
      </c>
      <c r="H841" s="341">
        <v>0.86319999999999997</v>
      </c>
      <c r="I841" s="343">
        <v>42828</v>
      </c>
      <c r="J841" s="343">
        <f t="shared" si="156"/>
        <v>0</v>
      </c>
      <c r="K841" s="343">
        <v>28.01</v>
      </c>
      <c r="L841" s="343">
        <v>248.08</v>
      </c>
      <c r="M841" s="343">
        <v>248.08</v>
      </c>
      <c r="N841" s="341">
        <v>0.87119999999999997</v>
      </c>
      <c r="O841" s="343">
        <v>73030</v>
      </c>
      <c r="P841" s="343">
        <f t="shared" si="157"/>
        <v>0</v>
      </c>
      <c r="Q841" s="343">
        <v>45.41</v>
      </c>
      <c r="R841" s="343">
        <v>253.44</v>
      </c>
      <c r="S841" s="343">
        <v>253.44</v>
      </c>
      <c r="T841" s="341">
        <v>0.87150000000000005</v>
      </c>
      <c r="U841" s="343">
        <v>80059</v>
      </c>
      <c r="V841" s="343">
        <f t="shared" si="158"/>
        <v>0</v>
      </c>
      <c r="W841" s="343">
        <v>50.34</v>
      </c>
      <c r="X841" s="343">
        <v>252.56</v>
      </c>
      <c r="Y841" s="343">
        <v>252.56</v>
      </c>
      <c r="Z841" s="341">
        <v>0.86380000000000001</v>
      </c>
      <c r="AA841" s="343">
        <v>82151</v>
      </c>
      <c r="AB841" s="343">
        <f t="shared" si="159"/>
        <v>0</v>
      </c>
      <c r="AC841" s="343">
        <v>50.61</v>
      </c>
      <c r="AD841" s="343">
        <v>248.8</v>
      </c>
      <c r="AE841" s="343">
        <v>248.8</v>
      </c>
      <c r="AF841" s="341">
        <v>0.8538</v>
      </c>
      <c r="AG841" s="343">
        <v>52361</v>
      </c>
      <c r="AH841" s="343">
        <f t="shared" si="160"/>
        <v>0</v>
      </c>
      <c r="AI841" s="343">
        <v>33.130000000000003</v>
      </c>
      <c r="AJ841" s="343">
        <v>249.04</v>
      </c>
      <c r="AK841" s="343">
        <v>249.04</v>
      </c>
      <c r="AL841" s="341">
        <v>0.8599</v>
      </c>
      <c r="AM841" s="343">
        <v>64763</v>
      </c>
      <c r="AN841" s="343">
        <f t="shared" si="161"/>
        <v>0</v>
      </c>
      <c r="AO841" s="343">
        <v>42</v>
      </c>
      <c r="AP841" s="343">
        <v>347.68</v>
      </c>
      <c r="AQ841" s="343">
        <v>347.68</v>
      </c>
      <c r="AR841" s="341">
        <v>0.86060000000000003</v>
      </c>
      <c r="AS841" s="343">
        <v>116153</v>
      </c>
      <c r="AT841" s="343">
        <f t="shared" si="162"/>
        <v>0</v>
      </c>
      <c r="AU841" s="343">
        <v>52.17</v>
      </c>
      <c r="AV841" s="343">
        <v>246.56</v>
      </c>
      <c r="AW841" s="343">
        <v>246.56</v>
      </c>
      <c r="AX841" s="341">
        <v>0.86599999999999999</v>
      </c>
      <c r="AY841" s="343">
        <v>102589</v>
      </c>
      <c r="AZ841" s="343">
        <f t="shared" si="163"/>
        <v>10346.530346171143</v>
      </c>
      <c r="BA841" s="343">
        <v>66.73</v>
      </c>
      <c r="BB841" s="343">
        <v>248.32</v>
      </c>
      <c r="BC841" s="343">
        <v>248.32</v>
      </c>
      <c r="BD841" s="341">
        <v>0.86470000000000002</v>
      </c>
      <c r="BE841" s="343">
        <v>95950</v>
      </c>
      <c r="BF841" s="343">
        <f t="shared" si="164"/>
        <v>95.854145854149479</v>
      </c>
      <c r="BG841" s="343">
        <v>60.06</v>
      </c>
      <c r="BH841" s="343">
        <v>246.08</v>
      </c>
      <c r="BI841" s="343">
        <v>246.08</v>
      </c>
      <c r="BJ841" s="341">
        <v>0.86299999999999999</v>
      </c>
      <c r="BK841" s="343">
        <v>92374</v>
      </c>
      <c r="BL841" s="343">
        <f t="shared" si="165"/>
        <v>0</v>
      </c>
      <c r="BM841" s="343">
        <v>58.46</v>
      </c>
      <c r="BN841" s="343">
        <v>245.84</v>
      </c>
      <c r="BO841" s="343">
        <v>245.84</v>
      </c>
      <c r="BP841" s="341">
        <v>0.86539999999999995</v>
      </c>
      <c r="BQ841" s="343">
        <v>90136</v>
      </c>
      <c r="BR841" s="343">
        <f t="shared" si="166"/>
        <v>1288.2917693445011</v>
      </c>
      <c r="BS841" s="343">
        <v>60.87</v>
      </c>
      <c r="BT841" s="343">
        <v>245.68</v>
      </c>
      <c r="BU841" s="343">
        <v>245.68</v>
      </c>
      <c r="BV841" s="341">
        <v>0.87</v>
      </c>
      <c r="BW841" s="343">
        <v>101707</v>
      </c>
      <c r="BX841" s="343">
        <f t="shared" si="167"/>
        <v>6282.1368256450396</v>
      </c>
      <c r="BY841" s="343">
        <v>63.95</v>
      </c>
    </row>
    <row r="842" spans="1:77">
      <c r="A842" s="342">
        <v>837</v>
      </c>
      <c r="B842" s="342" t="s">
        <v>3378</v>
      </c>
      <c r="C842" s="342" t="s">
        <v>1673</v>
      </c>
      <c r="D842" s="342" t="s">
        <v>526</v>
      </c>
      <c r="E842" s="343">
        <v>170</v>
      </c>
      <c r="F842" s="343">
        <v>202.8</v>
      </c>
      <c r="G842" s="343">
        <v>202.8</v>
      </c>
      <c r="H842" s="341">
        <v>0.82909999999999995</v>
      </c>
      <c r="I842" s="343">
        <v>23416</v>
      </c>
      <c r="J842" s="343">
        <f t="shared" si="156"/>
        <v>0</v>
      </c>
      <c r="K842" s="343">
        <v>19.34</v>
      </c>
      <c r="L842" s="343">
        <v>200.32</v>
      </c>
      <c r="M842" s="343">
        <v>200.32</v>
      </c>
      <c r="N842" s="341">
        <v>0.83499999999999996</v>
      </c>
      <c r="O842" s="343">
        <v>36468</v>
      </c>
      <c r="P842" s="343">
        <f t="shared" si="157"/>
        <v>0</v>
      </c>
      <c r="Q842" s="343">
        <v>29.3</v>
      </c>
      <c r="R842" s="343">
        <v>190.08</v>
      </c>
      <c r="S842" s="343">
        <v>190.08</v>
      </c>
      <c r="T842" s="341">
        <v>0.83650000000000002</v>
      </c>
      <c r="U842" s="343">
        <v>41568</v>
      </c>
      <c r="V842" s="343">
        <f t="shared" si="158"/>
        <v>0</v>
      </c>
      <c r="W842" s="343">
        <v>36.31</v>
      </c>
      <c r="X842" s="343">
        <v>219.04</v>
      </c>
      <c r="Y842" s="343">
        <v>219.04</v>
      </c>
      <c r="Z842" s="341">
        <v>0.81479999999999997</v>
      </c>
      <c r="AA842" s="343">
        <v>49177</v>
      </c>
      <c r="AB842" s="343">
        <f t="shared" si="159"/>
        <v>0</v>
      </c>
      <c r="AC842" s="343">
        <v>37.03</v>
      </c>
      <c r="AD842" s="343">
        <v>200.56</v>
      </c>
      <c r="AE842" s="343">
        <v>200.56</v>
      </c>
      <c r="AF842" s="341">
        <v>0.80620000000000003</v>
      </c>
      <c r="AG842" s="343">
        <v>32500</v>
      </c>
      <c r="AH842" s="343">
        <f t="shared" si="160"/>
        <v>0</v>
      </c>
      <c r="AI842" s="343">
        <v>27.02</v>
      </c>
      <c r="AJ842" s="343">
        <v>187.04</v>
      </c>
      <c r="AK842" s="343">
        <v>187.04</v>
      </c>
      <c r="AL842" s="341">
        <v>0.85980000000000001</v>
      </c>
      <c r="AM842" s="343">
        <v>43519</v>
      </c>
      <c r="AN842" s="343">
        <f t="shared" si="161"/>
        <v>0</v>
      </c>
      <c r="AO842" s="343">
        <v>37.58</v>
      </c>
      <c r="AP842" s="343">
        <v>261.2</v>
      </c>
      <c r="AQ842" s="343">
        <v>261.2</v>
      </c>
      <c r="AR842" s="341">
        <v>0.88959999999999995</v>
      </c>
      <c r="AS842" s="343">
        <v>84180</v>
      </c>
      <c r="AT842" s="343">
        <f t="shared" si="162"/>
        <v>0</v>
      </c>
      <c r="AU842" s="343">
        <v>48.69</v>
      </c>
      <c r="AV842" s="343">
        <v>224.4</v>
      </c>
      <c r="AW842" s="343">
        <v>224.4</v>
      </c>
      <c r="AX842" s="341">
        <v>0.95989999999999998</v>
      </c>
      <c r="AY842" s="343">
        <v>70202</v>
      </c>
      <c r="AZ842" s="343">
        <f t="shared" si="163"/>
        <v>0</v>
      </c>
      <c r="BA842" s="343">
        <v>45.26</v>
      </c>
      <c r="BB842" s="343">
        <v>233.84</v>
      </c>
      <c r="BC842" s="343">
        <v>233.84</v>
      </c>
      <c r="BD842" s="341">
        <v>0.95889999999999997</v>
      </c>
      <c r="BE842" s="343">
        <v>73967</v>
      </c>
      <c r="BF842" s="343">
        <f t="shared" si="164"/>
        <v>0</v>
      </c>
      <c r="BG842" s="343">
        <v>44.33</v>
      </c>
      <c r="BH842" s="343">
        <v>228.72</v>
      </c>
      <c r="BI842" s="343">
        <v>228.72</v>
      </c>
      <c r="BJ842" s="341">
        <v>0.96040000000000003</v>
      </c>
      <c r="BK842" s="343">
        <v>77041</v>
      </c>
      <c r="BL842" s="343">
        <f t="shared" si="165"/>
        <v>0</v>
      </c>
      <c r="BM842" s="343">
        <v>47.14</v>
      </c>
      <c r="BN842" s="343">
        <v>249.36</v>
      </c>
      <c r="BO842" s="343">
        <v>249.36</v>
      </c>
      <c r="BP842" s="341">
        <v>0.96160000000000001</v>
      </c>
      <c r="BQ842" s="343">
        <v>72429</v>
      </c>
      <c r="BR842" s="343">
        <f t="shared" si="166"/>
        <v>0</v>
      </c>
      <c r="BS842" s="343">
        <v>43.4</v>
      </c>
      <c r="BT842" s="343">
        <v>237.6</v>
      </c>
      <c r="BU842" s="343">
        <v>237.6</v>
      </c>
      <c r="BV842" s="341">
        <v>0.96209999999999996</v>
      </c>
      <c r="BW842" s="343">
        <v>84079</v>
      </c>
      <c r="BX842" s="343">
        <f t="shared" si="167"/>
        <v>0</v>
      </c>
      <c r="BY842" s="343">
        <v>49.44</v>
      </c>
    </row>
    <row r="843" spans="1:77">
      <c r="A843" s="342">
        <v>838</v>
      </c>
      <c r="B843" s="342" t="s">
        <v>3378</v>
      </c>
      <c r="C843" s="342" t="s">
        <v>2170</v>
      </c>
      <c r="D843" s="342" t="s">
        <v>499</v>
      </c>
      <c r="E843" s="343">
        <v>560</v>
      </c>
      <c r="F843" s="343">
        <v>33.6</v>
      </c>
      <c r="G843" s="343">
        <v>448</v>
      </c>
      <c r="H843" s="341">
        <v>0.9879</v>
      </c>
      <c r="I843" s="343">
        <v>10842.6</v>
      </c>
      <c r="J843" s="343">
        <f t="shared" si="156"/>
        <v>0</v>
      </c>
      <c r="K843" s="343">
        <v>2.72</v>
      </c>
      <c r="L843" s="343">
        <v>45.9</v>
      </c>
      <c r="M843" s="343">
        <v>448</v>
      </c>
      <c r="N843" s="341">
        <v>0.9536</v>
      </c>
      <c r="O843" s="343">
        <v>11629.96</v>
      </c>
      <c r="P843" s="343">
        <f t="shared" si="157"/>
        <v>0</v>
      </c>
      <c r="Q843" s="343">
        <v>35.71</v>
      </c>
      <c r="R843" s="343">
        <v>77.760000000000005</v>
      </c>
      <c r="S843" s="343">
        <v>448</v>
      </c>
      <c r="T843" s="341">
        <v>0.92320000000000002</v>
      </c>
      <c r="U843" s="343">
        <v>5076.8729999999996</v>
      </c>
      <c r="V843" s="343">
        <f t="shared" si="158"/>
        <v>0</v>
      </c>
      <c r="W843" s="343">
        <v>9.82</v>
      </c>
      <c r="X843" s="343">
        <v>77.760000000000005</v>
      </c>
      <c r="Y843" s="343">
        <v>448</v>
      </c>
      <c r="Z843" s="341">
        <v>0</v>
      </c>
      <c r="AA843" s="343">
        <v>0</v>
      </c>
      <c r="AB843" s="343">
        <f t="shared" si="159"/>
        <v>0</v>
      </c>
      <c r="AC843" s="343">
        <v>0</v>
      </c>
      <c r="AD843" s="343">
        <v>81</v>
      </c>
      <c r="AE843" s="343">
        <v>448</v>
      </c>
      <c r="AF843" s="341">
        <v>0.99819999999999998</v>
      </c>
      <c r="AG843" s="343">
        <v>5202</v>
      </c>
      <c r="AH843" s="343">
        <f t="shared" si="160"/>
        <v>0</v>
      </c>
      <c r="AI843" s="343">
        <v>0.5</v>
      </c>
      <c r="AJ843" s="343">
        <v>0</v>
      </c>
      <c r="AK843" s="343">
        <v>448</v>
      </c>
      <c r="AL843" s="341">
        <v>0</v>
      </c>
      <c r="AM843" s="343">
        <v>0</v>
      </c>
      <c r="AN843" s="343">
        <f t="shared" si="161"/>
        <v>0</v>
      </c>
      <c r="AO843" s="343">
        <v>0</v>
      </c>
      <c r="AP843" s="343">
        <v>0</v>
      </c>
      <c r="AQ843" s="343">
        <v>448</v>
      </c>
      <c r="AR843" s="341">
        <v>0</v>
      </c>
      <c r="AS843" s="343">
        <v>0</v>
      </c>
      <c r="AT843" s="343">
        <f t="shared" si="162"/>
        <v>0</v>
      </c>
      <c r="AU843" s="343">
        <v>0</v>
      </c>
      <c r="AV843" s="343">
        <v>0</v>
      </c>
      <c r="AW843" s="343">
        <v>448</v>
      </c>
      <c r="AX843" s="341">
        <v>0</v>
      </c>
      <c r="AY843" s="343">
        <v>0</v>
      </c>
      <c r="AZ843" s="343">
        <f t="shared" si="163"/>
        <v>0</v>
      </c>
      <c r="BA843" s="343">
        <v>0</v>
      </c>
      <c r="BB843" s="343">
        <v>0</v>
      </c>
      <c r="BC843" s="343">
        <v>448</v>
      </c>
      <c r="BD843" s="341">
        <v>0</v>
      </c>
      <c r="BE843" s="343">
        <v>0</v>
      </c>
      <c r="BF843" s="343">
        <f t="shared" si="164"/>
        <v>0</v>
      </c>
      <c r="BG843" s="343">
        <v>0</v>
      </c>
      <c r="BH843" s="343">
        <v>0</v>
      </c>
      <c r="BI843" s="343">
        <v>448</v>
      </c>
      <c r="BJ843" s="341">
        <v>0</v>
      </c>
      <c r="BK843" s="343">
        <v>0</v>
      </c>
      <c r="BL843" s="343">
        <f t="shared" si="165"/>
        <v>0</v>
      </c>
      <c r="BM843" s="343">
        <v>0</v>
      </c>
      <c r="BN843" s="343">
        <v>0</v>
      </c>
      <c r="BO843" s="343">
        <v>448</v>
      </c>
      <c r="BP843" s="341">
        <v>0</v>
      </c>
      <c r="BQ843" s="343">
        <v>0</v>
      </c>
      <c r="BR843" s="343">
        <f t="shared" si="166"/>
        <v>0</v>
      </c>
      <c r="BS843" s="343">
        <v>0</v>
      </c>
      <c r="BT843" s="343">
        <v>225</v>
      </c>
      <c r="BU843" s="343">
        <v>448</v>
      </c>
      <c r="BV843" s="341">
        <v>0.97850000000000004</v>
      </c>
      <c r="BW843" s="343">
        <v>13180</v>
      </c>
      <c r="BX843" s="343">
        <f t="shared" si="167"/>
        <v>0</v>
      </c>
      <c r="BY843" s="343">
        <v>0.33</v>
      </c>
    </row>
    <row r="844" spans="1:77">
      <c r="A844" s="342">
        <v>839</v>
      </c>
      <c r="B844" s="342" t="s">
        <v>3378</v>
      </c>
      <c r="C844" s="342" t="s">
        <v>1673</v>
      </c>
      <c r="D844" s="342" t="s">
        <v>526</v>
      </c>
      <c r="E844" s="343">
        <v>155.55555555555554</v>
      </c>
      <c r="F844" s="343">
        <v>122.16</v>
      </c>
      <c r="G844" s="343">
        <v>124.444</v>
      </c>
      <c r="H844" s="341">
        <v>0.74250000000000005</v>
      </c>
      <c r="I844" s="343">
        <v>12060</v>
      </c>
      <c r="J844" s="343">
        <f t="shared" si="156"/>
        <v>0</v>
      </c>
      <c r="K844" s="343">
        <v>18.47</v>
      </c>
      <c r="L844" s="343">
        <v>136.56</v>
      </c>
      <c r="M844" s="343">
        <v>136.56</v>
      </c>
      <c r="N844" s="341">
        <v>0.75960000000000005</v>
      </c>
      <c r="O844" s="343">
        <v>14118</v>
      </c>
      <c r="P844" s="343">
        <f t="shared" si="157"/>
        <v>0</v>
      </c>
      <c r="Q844" s="343">
        <v>18.29</v>
      </c>
      <c r="R844" s="343">
        <v>139.44</v>
      </c>
      <c r="S844" s="343">
        <v>139.44</v>
      </c>
      <c r="T844" s="341">
        <v>0.75639999999999996</v>
      </c>
      <c r="U844" s="343">
        <v>13503</v>
      </c>
      <c r="V844" s="343">
        <f t="shared" si="158"/>
        <v>0</v>
      </c>
      <c r="W844" s="343">
        <v>17.78</v>
      </c>
      <c r="X844" s="343">
        <v>136.08000000000001</v>
      </c>
      <c r="Y844" s="343">
        <v>136.08000000000001</v>
      </c>
      <c r="Z844" s="341">
        <v>0.74050000000000005</v>
      </c>
      <c r="AA844" s="343">
        <v>14874</v>
      </c>
      <c r="AB844" s="343">
        <f t="shared" si="159"/>
        <v>0</v>
      </c>
      <c r="AC844" s="343">
        <v>19.84</v>
      </c>
      <c r="AD844" s="343">
        <v>139.44</v>
      </c>
      <c r="AE844" s="343">
        <v>139.44</v>
      </c>
      <c r="AF844" s="341">
        <v>0.72319999999999995</v>
      </c>
      <c r="AG844" s="343">
        <v>15900</v>
      </c>
      <c r="AH844" s="343">
        <f t="shared" si="160"/>
        <v>0</v>
      </c>
      <c r="AI844" s="343">
        <v>21.19</v>
      </c>
      <c r="AJ844" s="343">
        <v>126.96</v>
      </c>
      <c r="AK844" s="343">
        <v>126.96</v>
      </c>
      <c r="AL844" s="341">
        <v>0.72540000000000004</v>
      </c>
      <c r="AM844" s="343">
        <v>15381</v>
      </c>
      <c r="AN844" s="343">
        <f t="shared" si="161"/>
        <v>0</v>
      </c>
      <c r="AO844" s="343">
        <v>23.19</v>
      </c>
      <c r="AP844" s="343">
        <v>120.96</v>
      </c>
      <c r="AQ844" s="343">
        <v>124.444</v>
      </c>
      <c r="AR844" s="341">
        <v>0.7097</v>
      </c>
      <c r="AS844" s="343">
        <v>16791</v>
      </c>
      <c r="AT844" s="343">
        <f t="shared" si="162"/>
        <v>0</v>
      </c>
      <c r="AU844" s="343">
        <v>26.29</v>
      </c>
      <c r="AV844" s="343">
        <v>124.08</v>
      </c>
      <c r="AW844" s="343">
        <v>124.444</v>
      </c>
      <c r="AX844" s="341">
        <v>0.73529999999999995</v>
      </c>
      <c r="AY844" s="343">
        <v>16902</v>
      </c>
      <c r="AZ844" s="343">
        <f t="shared" si="163"/>
        <v>0</v>
      </c>
      <c r="BA844" s="343">
        <v>25.73</v>
      </c>
      <c r="BB844" s="343">
        <v>134.63999999999999</v>
      </c>
      <c r="BC844" s="343">
        <v>134.63999999999999</v>
      </c>
      <c r="BD844" s="341">
        <v>0.74080000000000001</v>
      </c>
      <c r="BE844" s="343">
        <v>17595</v>
      </c>
      <c r="BF844" s="343">
        <f t="shared" si="164"/>
        <v>0</v>
      </c>
      <c r="BG844" s="343">
        <v>23.71</v>
      </c>
      <c r="BH844" s="343">
        <v>129.6</v>
      </c>
      <c r="BI844" s="343">
        <v>129.6</v>
      </c>
      <c r="BJ844" s="341">
        <v>0.76959999999999995</v>
      </c>
      <c r="BK844" s="343">
        <v>18465</v>
      </c>
      <c r="BL844" s="343">
        <f t="shared" si="165"/>
        <v>0</v>
      </c>
      <c r="BM844" s="343">
        <v>24.88</v>
      </c>
      <c r="BN844" s="343">
        <v>129.84</v>
      </c>
      <c r="BO844" s="343">
        <v>129.84</v>
      </c>
      <c r="BP844" s="341">
        <v>0.78</v>
      </c>
      <c r="BQ844" s="343">
        <v>19071</v>
      </c>
      <c r="BR844" s="343">
        <f t="shared" si="166"/>
        <v>0</v>
      </c>
      <c r="BS844" s="343">
        <v>27.06</v>
      </c>
      <c r="BT844" s="343">
        <v>128.16</v>
      </c>
      <c r="BU844" s="343">
        <v>128.16</v>
      </c>
      <c r="BV844" s="341">
        <v>0.79249999999999998</v>
      </c>
      <c r="BW844" s="343">
        <v>20982</v>
      </c>
      <c r="BX844" s="343">
        <f t="shared" si="167"/>
        <v>0</v>
      </c>
      <c r="BY844" s="343">
        <v>27.77</v>
      </c>
    </row>
    <row r="845" spans="1:77">
      <c r="A845" s="342">
        <v>840</v>
      </c>
      <c r="B845" s="342" t="s">
        <v>3378</v>
      </c>
      <c r="C845" s="342" t="s">
        <v>2173</v>
      </c>
      <c r="D845" s="342" t="s">
        <v>499</v>
      </c>
      <c r="E845" s="343">
        <v>111.11111111111111</v>
      </c>
      <c r="F845" s="343">
        <v>64.8</v>
      </c>
      <c r="G845" s="343">
        <v>88.888999999999996</v>
      </c>
      <c r="H845" s="341">
        <v>0.53449999999999998</v>
      </c>
      <c r="I845" s="343">
        <v>13032.44</v>
      </c>
      <c r="J845" s="343">
        <f t="shared" si="156"/>
        <v>0</v>
      </c>
      <c r="K845" s="343">
        <v>30.47</v>
      </c>
      <c r="L845" s="343">
        <v>68</v>
      </c>
      <c r="M845" s="343">
        <v>88.888999999999996</v>
      </c>
      <c r="N845" s="341">
        <v>0.5454</v>
      </c>
      <c r="O845" s="343">
        <v>14315.6</v>
      </c>
      <c r="P845" s="343">
        <f t="shared" si="157"/>
        <v>0</v>
      </c>
      <c r="Q845" s="343">
        <v>51.88</v>
      </c>
      <c r="R845" s="343">
        <v>68</v>
      </c>
      <c r="S845" s="343">
        <v>88.888999999999996</v>
      </c>
      <c r="T845" s="341">
        <v>0</v>
      </c>
      <c r="U845" s="343">
        <v>0</v>
      </c>
      <c r="V845" s="343">
        <f t="shared" si="158"/>
        <v>0</v>
      </c>
      <c r="W845" s="343">
        <v>0</v>
      </c>
      <c r="X845" s="343">
        <v>65.2</v>
      </c>
      <c r="Y845" s="343">
        <v>88.888999999999996</v>
      </c>
      <c r="Z845" s="341">
        <v>0.65780000000000005</v>
      </c>
      <c r="AA845" s="343">
        <v>4672</v>
      </c>
      <c r="AB845" s="343">
        <f t="shared" si="159"/>
        <v>0</v>
      </c>
      <c r="AC845" s="343">
        <v>0.95</v>
      </c>
      <c r="AD845" s="343">
        <v>71.760000000000005</v>
      </c>
      <c r="AE845" s="343">
        <v>88.888999999999996</v>
      </c>
      <c r="AF845" s="341">
        <v>0.70289999999999997</v>
      </c>
      <c r="AG845" s="343">
        <v>5877</v>
      </c>
      <c r="AH845" s="343">
        <f t="shared" si="160"/>
        <v>0</v>
      </c>
      <c r="AI845" s="343">
        <v>15.66</v>
      </c>
      <c r="AJ845" s="343">
        <v>72.72</v>
      </c>
      <c r="AK845" s="343">
        <v>88.888999999999996</v>
      </c>
      <c r="AL845" s="341">
        <v>0.62919999999999998</v>
      </c>
      <c r="AM845" s="343">
        <v>13729</v>
      </c>
      <c r="AN845" s="343">
        <f t="shared" si="161"/>
        <v>0</v>
      </c>
      <c r="AO845" s="343">
        <v>41.67</v>
      </c>
      <c r="AP845" s="343">
        <v>76.959999999999994</v>
      </c>
      <c r="AQ845" s="343">
        <v>88.888999999999996</v>
      </c>
      <c r="AR845" s="341">
        <v>0.60450000000000004</v>
      </c>
      <c r="AS845" s="343">
        <v>13167</v>
      </c>
      <c r="AT845" s="343">
        <f t="shared" si="162"/>
        <v>0</v>
      </c>
      <c r="AU845" s="343">
        <v>38.04</v>
      </c>
      <c r="AV845" s="343">
        <v>76.72</v>
      </c>
      <c r="AW845" s="343">
        <v>88.888999999999996</v>
      </c>
      <c r="AX845" s="341">
        <v>0.60250000000000004</v>
      </c>
      <c r="AY845" s="343">
        <v>15078</v>
      </c>
      <c r="AZ845" s="343">
        <f t="shared" si="163"/>
        <v>0</v>
      </c>
      <c r="BA845" s="343">
        <v>45.3</v>
      </c>
      <c r="BB845" s="343">
        <v>75.52</v>
      </c>
      <c r="BC845" s="343">
        <v>88.888999999999996</v>
      </c>
      <c r="BD845" s="341">
        <v>0.60760000000000003</v>
      </c>
      <c r="BE845" s="343">
        <v>13834</v>
      </c>
      <c r="BF845" s="343">
        <f t="shared" si="164"/>
        <v>0</v>
      </c>
      <c r="BG845" s="343">
        <v>40.520000000000003</v>
      </c>
      <c r="BH845" s="343">
        <v>85.2</v>
      </c>
      <c r="BI845" s="343">
        <v>88.888999999999996</v>
      </c>
      <c r="BJ845" s="341">
        <v>0.65200000000000002</v>
      </c>
      <c r="BK845" s="343">
        <v>15182</v>
      </c>
      <c r="BL845" s="343">
        <f t="shared" si="165"/>
        <v>0</v>
      </c>
      <c r="BM845" s="343">
        <v>36.729999999999997</v>
      </c>
      <c r="BN845" s="343">
        <v>85.04</v>
      </c>
      <c r="BO845" s="343">
        <v>88.888999999999996</v>
      </c>
      <c r="BP845" s="341">
        <v>0.68189999999999995</v>
      </c>
      <c r="BQ845" s="343">
        <v>15191</v>
      </c>
      <c r="BR845" s="343">
        <f t="shared" si="166"/>
        <v>0</v>
      </c>
      <c r="BS845" s="343">
        <v>37.64</v>
      </c>
      <c r="BT845" s="343">
        <v>85.52</v>
      </c>
      <c r="BU845" s="343">
        <v>88.888999999999996</v>
      </c>
      <c r="BV845" s="341">
        <v>0.68789999999999996</v>
      </c>
      <c r="BW845" s="343">
        <v>17616</v>
      </c>
      <c r="BX845" s="343">
        <f t="shared" si="167"/>
        <v>0</v>
      </c>
      <c r="BY845" s="343">
        <v>40.24</v>
      </c>
    </row>
    <row r="846" spans="1:77">
      <c r="A846" s="342">
        <v>841</v>
      </c>
      <c r="B846" s="342" t="s">
        <v>3378</v>
      </c>
      <c r="C846" s="342" t="s">
        <v>2177</v>
      </c>
      <c r="D846" s="342" t="s">
        <v>499</v>
      </c>
      <c r="E846" s="343">
        <v>300</v>
      </c>
      <c r="F846" s="343">
        <v>10</v>
      </c>
      <c r="G846" s="343">
        <v>240</v>
      </c>
      <c r="H846" s="341">
        <v>0.35410000000000003</v>
      </c>
      <c r="I846" s="343">
        <v>1166</v>
      </c>
      <c r="J846" s="343">
        <f t="shared" si="156"/>
        <v>0</v>
      </c>
      <c r="K846" s="343">
        <v>1.52</v>
      </c>
      <c r="L846" s="343">
        <v>237.6</v>
      </c>
      <c r="M846" s="343">
        <v>240</v>
      </c>
      <c r="N846" s="341">
        <v>0.69140000000000001</v>
      </c>
      <c r="O846" s="343">
        <v>4720</v>
      </c>
      <c r="P846" s="343">
        <f t="shared" si="157"/>
        <v>0</v>
      </c>
      <c r="Q846" s="343">
        <v>0.32</v>
      </c>
      <c r="R846" s="343">
        <v>8.9600000000000009</v>
      </c>
      <c r="S846" s="343">
        <v>240</v>
      </c>
      <c r="T846" s="341">
        <v>0.60650000000000004</v>
      </c>
      <c r="U846" s="343">
        <v>1144</v>
      </c>
      <c r="V846" s="343">
        <f t="shared" si="158"/>
        <v>0</v>
      </c>
      <c r="W846" s="343">
        <v>29.23</v>
      </c>
      <c r="X846" s="343">
        <v>237.44</v>
      </c>
      <c r="Y846" s="343">
        <v>240</v>
      </c>
      <c r="Z846" s="341">
        <v>0.79930000000000001</v>
      </c>
      <c r="AA846" s="343">
        <v>8540</v>
      </c>
      <c r="AB846" s="343">
        <f t="shared" si="159"/>
        <v>0</v>
      </c>
      <c r="AC846" s="343">
        <v>6.05</v>
      </c>
      <c r="AD846" s="343">
        <v>10.4</v>
      </c>
      <c r="AE846" s="343">
        <v>240</v>
      </c>
      <c r="AF846" s="341">
        <v>0.97689999999999999</v>
      </c>
      <c r="AG846" s="343">
        <v>1692</v>
      </c>
      <c r="AH846" s="343">
        <f t="shared" si="160"/>
        <v>0</v>
      </c>
      <c r="AI846" s="343">
        <v>22.38</v>
      </c>
      <c r="AJ846" s="343">
        <v>189.76</v>
      </c>
      <c r="AK846" s="343">
        <v>240</v>
      </c>
      <c r="AL846" s="341">
        <v>0.73560000000000003</v>
      </c>
      <c r="AM846" s="343">
        <v>4524</v>
      </c>
      <c r="AN846" s="343">
        <f t="shared" si="161"/>
        <v>0</v>
      </c>
      <c r="AO846" s="343">
        <v>4.5</v>
      </c>
      <c r="AP846" s="343">
        <v>15.52</v>
      </c>
      <c r="AQ846" s="343">
        <v>240</v>
      </c>
      <c r="AR846" s="341">
        <v>0.77070000000000005</v>
      </c>
      <c r="AS846" s="343">
        <v>2488</v>
      </c>
      <c r="AT846" s="343">
        <f t="shared" si="162"/>
        <v>0</v>
      </c>
      <c r="AU846" s="343">
        <v>27.96</v>
      </c>
      <c r="AV846" s="343">
        <v>14.08</v>
      </c>
      <c r="AW846" s="343">
        <v>240</v>
      </c>
      <c r="AX846" s="341">
        <v>0.29260000000000003</v>
      </c>
      <c r="AY846" s="343">
        <v>1418</v>
      </c>
      <c r="AZ846" s="343">
        <f t="shared" si="163"/>
        <v>0</v>
      </c>
      <c r="BA846" s="343">
        <v>47.8</v>
      </c>
      <c r="BB846" s="343">
        <v>32</v>
      </c>
      <c r="BC846" s="343">
        <v>240</v>
      </c>
      <c r="BD846" s="341">
        <v>0.25390000000000001</v>
      </c>
      <c r="BE846" s="343">
        <v>1414</v>
      </c>
      <c r="BF846" s="343">
        <f t="shared" si="164"/>
        <v>0</v>
      </c>
      <c r="BG846" s="343">
        <v>23.39</v>
      </c>
      <c r="BH846" s="343">
        <v>11.84</v>
      </c>
      <c r="BI846" s="343">
        <v>240</v>
      </c>
      <c r="BJ846" s="341">
        <v>0.25850000000000001</v>
      </c>
      <c r="BK846" s="343">
        <v>1560</v>
      </c>
      <c r="BL846" s="343">
        <f t="shared" si="165"/>
        <v>193.57664233576642</v>
      </c>
      <c r="BM846" s="343">
        <v>68.5</v>
      </c>
      <c r="BN846" s="343">
        <v>15.04</v>
      </c>
      <c r="BO846" s="343">
        <v>240</v>
      </c>
      <c r="BP846" s="341">
        <v>0.28070000000000001</v>
      </c>
      <c r="BQ846" s="343">
        <v>1370</v>
      </c>
      <c r="BR846" s="343">
        <f t="shared" si="166"/>
        <v>0</v>
      </c>
      <c r="BS846" s="343">
        <v>46.62</v>
      </c>
      <c r="BT846" s="343">
        <v>17.920000000000002</v>
      </c>
      <c r="BU846" s="343">
        <v>240</v>
      </c>
      <c r="BV846" s="341">
        <v>0.34389999999999998</v>
      </c>
      <c r="BW846" s="343">
        <v>1686</v>
      </c>
      <c r="BX846" s="343">
        <f t="shared" si="167"/>
        <v>0</v>
      </c>
      <c r="BY846" s="343">
        <v>36.770000000000003</v>
      </c>
    </row>
    <row r="847" spans="1:77">
      <c r="A847" s="342">
        <v>842</v>
      </c>
      <c r="B847" s="342" t="s">
        <v>3378</v>
      </c>
      <c r="C847" s="342" t="s">
        <v>2179</v>
      </c>
      <c r="D847" s="342" t="s">
        <v>499</v>
      </c>
      <c r="E847" s="343">
        <v>125.55555555555556</v>
      </c>
      <c r="F847" s="343">
        <v>68</v>
      </c>
      <c r="G847" s="343">
        <v>100.444</v>
      </c>
      <c r="H847" s="341">
        <v>0.58389999999999997</v>
      </c>
      <c r="I847" s="343">
        <v>2434</v>
      </c>
      <c r="J847" s="343">
        <f t="shared" si="156"/>
        <v>0</v>
      </c>
      <c r="K847" s="343">
        <v>8.51</v>
      </c>
      <c r="L847" s="343">
        <v>55.28</v>
      </c>
      <c r="M847" s="343">
        <v>100.444</v>
      </c>
      <c r="N847" s="341">
        <v>0.64159999999999995</v>
      </c>
      <c r="O847" s="343">
        <v>1814</v>
      </c>
      <c r="P847" s="343">
        <f t="shared" si="157"/>
        <v>0</v>
      </c>
      <c r="Q847" s="343">
        <v>6.87</v>
      </c>
      <c r="R847" s="343">
        <v>41.6</v>
      </c>
      <c r="S847" s="343">
        <v>100.444</v>
      </c>
      <c r="T847" s="341">
        <v>0.68379999999999996</v>
      </c>
      <c r="U847" s="343">
        <v>1155</v>
      </c>
      <c r="V847" s="343">
        <f t="shared" si="158"/>
        <v>0</v>
      </c>
      <c r="W847" s="343">
        <v>5.64</v>
      </c>
      <c r="X847" s="343">
        <v>27.12</v>
      </c>
      <c r="Y847" s="343">
        <v>100.444</v>
      </c>
      <c r="Z847" s="341">
        <v>0.62729999999999997</v>
      </c>
      <c r="AA847" s="343">
        <v>776</v>
      </c>
      <c r="AB847" s="343">
        <f t="shared" si="159"/>
        <v>0</v>
      </c>
      <c r="AC847" s="343">
        <v>6.13</v>
      </c>
      <c r="AD847" s="343">
        <v>2.8</v>
      </c>
      <c r="AE847" s="343">
        <v>100.444</v>
      </c>
      <c r="AF847" s="341">
        <v>0.78390000000000004</v>
      </c>
      <c r="AG847" s="343">
        <v>595</v>
      </c>
      <c r="AH847" s="343">
        <f t="shared" si="160"/>
        <v>0</v>
      </c>
      <c r="AI847" s="343">
        <v>36.43</v>
      </c>
      <c r="AJ847" s="343">
        <v>3.04</v>
      </c>
      <c r="AK847" s="343">
        <v>100.444</v>
      </c>
      <c r="AL847" s="341">
        <v>0.83579999999999999</v>
      </c>
      <c r="AM847" s="343">
        <v>601</v>
      </c>
      <c r="AN847" s="343">
        <f t="shared" si="161"/>
        <v>0</v>
      </c>
      <c r="AO847" s="343">
        <v>32.85</v>
      </c>
      <c r="AP847" s="343">
        <v>2.88</v>
      </c>
      <c r="AQ847" s="343">
        <v>100.444</v>
      </c>
      <c r="AR847" s="341">
        <v>0.74819999999999998</v>
      </c>
      <c r="AS847" s="343">
        <v>520</v>
      </c>
      <c r="AT847" s="343">
        <f t="shared" si="162"/>
        <v>0</v>
      </c>
      <c r="AU847" s="343">
        <v>32.44</v>
      </c>
      <c r="AV847" s="343">
        <v>2.88</v>
      </c>
      <c r="AW847" s="343">
        <v>100.444</v>
      </c>
      <c r="AX847" s="341">
        <v>0.62180000000000002</v>
      </c>
      <c r="AY847" s="343">
        <v>347</v>
      </c>
      <c r="AZ847" s="343">
        <f t="shared" si="163"/>
        <v>0</v>
      </c>
      <c r="BA847" s="343">
        <v>26.91</v>
      </c>
      <c r="BB847" s="343">
        <v>4.24</v>
      </c>
      <c r="BC847" s="343">
        <v>100.444</v>
      </c>
      <c r="BD847" s="341">
        <v>0.62770000000000004</v>
      </c>
      <c r="BE847" s="343">
        <v>398</v>
      </c>
      <c r="BF847" s="343">
        <f t="shared" si="164"/>
        <v>0</v>
      </c>
      <c r="BG847" s="343">
        <v>20.100000000000001</v>
      </c>
      <c r="BH847" s="343">
        <v>3.12</v>
      </c>
      <c r="BI847" s="343">
        <v>100.444</v>
      </c>
      <c r="BJ847" s="341">
        <v>0.65049999999999997</v>
      </c>
      <c r="BK847" s="343">
        <v>389</v>
      </c>
      <c r="BL847" s="343">
        <f t="shared" si="165"/>
        <v>0</v>
      </c>
      <c r="BM847" s="343">
        <v>25.76</v>
      </c>
      <c r="BN847" s="343">
        <v>2.96</v>
      </c>
      <c r="BO847" s="343">
        <v>100.444</v>
      </c>
      <c r="BP847" s="341">
        <v>0.373</v>
      </c>
      <c r="BQ847" s="343">
        <v>263</v>
      </c>
      <c r="BR847" s="343">
        <f t="shared" si="166"/>
        <v>0</v>
      </c>
      <c r="BS847" s="343">
        <v>34.22</v>
      </c>
      <c r="BT847" s="343">
        <v>2.3199999999999998</v>
      </c>
      <c r="BU847" s="343">
        <v>100.444</v>
      </c>
      <c r="BV847" s="341">
        <v>0.35239999999999999</v>
      </c>
      <c r="BW847" s="343">
        <v>252</v>
      </c>
      <c r="BX847" s="343">
        <f t="shared" si="167"/>
        <v>0</v>
      </c>
      <c r="BY847" s="343">
        <v>41.42</v>
      </c>
    </row>
    <row r="848" spans="1:77">
      <c r="A848" s="342">
        <v>843</v>
      </c>
      <c r="B848" s="342" t="s">
        <v>3378</v>
      </c>
      <c r="C848" s="342" t="s">
        <v>2183</v>
      </c>
      <c r="D848" s="342" t="s">
        <v>499</v>
      </c>
      <c r="E848" s="343">
        <v>111</v>
      </c>
      <c r="F848" s="343">
        <v>79.36</v>
      </c>
      <c r="G848" s="343">
        <v>88.8</v>
      </c>
      <c r="H848" s="341">
        <v>0.95599999999999996</v>
      </c>
      <c r="I848" s="343">
        <v>7910</v>
      </c>
      <c r="J848" s="343">
        <f t="shared" si="156"/>
        <v>0</v>
      </c>
      <c r="K848" s="343">
        <v>14.48</v>
      </c>
      <c r="L848" s="343">
        <v>88</v>
      </c>
      <c r="M848" s="343">
        <v>88.8</v>
      </c>
      <c r="N848" s="341">
        <v>0.94359999999999999</v>
      </c>
      <c r="O848" s="343">
        <v>8880</v>
      </c>
      <c r="P848" s="343">
        <f t="shared" si="157"/>
        <v>0</v>
      </c>
      <c r="Q848" s="343">
        <v>14.37</v>
      </c>
      <c r="R848" s="343">
        <v>74.56</v>
      </c>
      <c r="S848" s="343">
        <v>88.8</v>
      </c>
      <c r="T848" s="341">
        <v>0.97050000000000003</v>
      </c>
      <c r="U848" s="343">
        <v>5972</v>
      </c>
      <c r="V848" s="343">
        <f t="shared" si="158"/>
        <v>0</v>
      </c>
      <c r="W848" s="343">
        <v>11.46</v>
      </c>
      <c r="X848" s="343">
        <v>84</v>
      </c>
      <c r="Y848" s="343">
        <v>88.8</v>
      </c>
      <c r="Z848" s="341">
        <v>0.97199999999999998</v>
      </c>
      <c r="AA848" s="343">
        <v>7717</v>
      </c>
      <c r="AB848" s="343">
        <f t="shared" si="159"/>
        <v>0</v>
      </c>
      <c r="AC848" s="343">
        <v>12.7</v>
      </c>
      <c r="AD848" s="343">
        <v>69.040000000000006</v>
      </c>
      <c r="AE848" s="343">
        <v>88.8</v>
      </c>
      <c r="AF848" s="341">
        <v>0.98009999999999997</v>
      </c>
      <c r="AG848" s="343">
        <v>5988</v>
      </c>
      <c r="AH848" s="343">
        <f t="shared" si="160"/>
        <v>0</v>
      </c>
      <c r="AI848" s="343">
        <v>11.89</v>
      </c>
      <c r="AJ848" s="343">
        <v>62.64</v>
      </c>
      <c r="AK848" s="343">
        <v>88.8</v>
      </c>
      <c r="AL848" s="341">
        <v>0.99119999999999997</v>
      </c>
      <c r="AM848" s="343">
        <v>5887</v>
      </c>
      <c r="AN848" s="343">
        <f t="shared" si="161"/>
        <v>0</v>
      </c>
      <c r="AO848" s="343">
        <v>13.17</v>
      </c>
      <c r="AP848" s="343">
        <v>51.44</v>
      </c>
      <c r="AQ848" s="343">
        <v>88.8</v>
      </c>
      <c r="AR848" s="341">
        <v>0.98399999999999999</v>
      </c>
      <c r="AS848" s="343">
        <v>5434</v>
      </c>
      <c r="AT848" s="343">
        <f t="shared" si="162"/>
        <v>0</v>
      </c>
      <c r="AU848" s="343">
        <v>14.43</v>
      </c>
      <c r="AV848" s="343">
        <v>55.28</v>
      </c>
      <c r="AW848" s="343">
        <v>88.8</v>
      </c>
      <c r="AX848" s="341">
        <v>0.98839999999999995</v>
      </c>
      <c r="AY848" s="343">
        <v>5238</v>
      </c>
      <c r="AZ848" s="343">
        <f t="shared" si="163"/>
        <v>0</v>
      </c>
      <c r="BA848" s="343">
        <v>13.31</v>
      </c>
      <c r="BB848" s="343">
        <v>78.319999999999993</v>
      </c>
      <c r="BC848" s="343">
        <v>88.8</v>
      </c>
      <c r="BD848" s="341">
        <v>0.97640000000000005</v>
      </c>
      <c r="BE848" s="343">
        <v>6420</v>
      </c>
      <c r="BF848" s="343">
        <f t="shared" si="164"/>
        <v>0</v>
      </c>
      <c r="BG848" s="343">
        <v>11.28</v>
      </c>
      <c r="BH848" s="343">
        <v>74.400000000000006</v>
      </c>
      <c r="BI848" s="343">
        <v>88.8</v>
      </c>
      <c r="BJ848" s="341">
        <v>0.97319999999999995</v>
      </c>
      <c r="BK848" s="343">
        <v>5650</v>
      </c>
      <c r="BL848" s="343">
        <f t="shared" si="165"/>
        <v>0</v>
      </c>
      <c r="BM848" s="343">
        <v>10.49</v>
      </c>
      <c r="BN848" s="343">
        <v>44.96</v>
      </c>
      <c r="BO848" s="343">
        <v>88.8</v>
      </c>
      <c r="BP848" s="341">
        <v>0.98670000000000002</v>
      </c>
      <c r="BQ848" s="343">
        <v>4610</v>
      </c>
      <c r="BR848" s="343">
        <f t="shared" si="166"/>
        <v>0</v>
      </c>
      <c r="BS848" s="343">
        <v>14.93</v>
      </c>
      <c r="BT848" s="343">
        <v>45.36</v>
      </c>
      <c r="BU848" s="343">
        <v>88.8</v>
      </c>
      <c r="BV848" s="341">
        <v>0.98740000000000006</v>
      </c>
      <c r="BW848" s="343">
        <v>5052</v>
      </c>
      <c r="BX848" s="343">
        <f t="shared" si="167"/>
        <v>0</v>
      </c>
      <c r="BY848" s="343">
        <v>15.16</v>
      </c>
    </row>
    <row r="849" spans="1:77">
      <c r="A849" s="342">
        <v>844</v>
      </c>
      <c r="B849" s="342" t="s">
        <v>3378</v>
      </c>
      <c r="C849" s="342" t="s">
        <v>2185</v>
      </c>
      <c r="D849" s="342" t="s">
        <v>499</v>
      </c>
      <c r="E849" s="343">
        <v>188.88888888888889</v>
      </c>
      <c r="F849" s="343">
        <v>0</v>
      </c>
      <c r="G849" s="343">
        <v>151.11099999999999</v>
      </c>
      <c r="H849" s="341">
        <v>0.62419999999999998</v>
      </c>
      <c r="I849" s="343">
        <v>2221</v>
      </c>
      <c r="J849" s="343">
        <f t="shared" si="156"/>
        <v>0</v>
      </c>
      <c r="K849" s="343">
        <v>2.62</v>
      </c>
      <c r="L849" s="343">
        <v>0</v>
      </c>
      <c r="M849" s="343">
        <v>151.11099999999999</v>
      </c>
      <c r="N849" s="341">
        <v>0.76449999999999996</v>
      </c>
      <c r="O849" s="343">
        <v>8026</v>
      </c>
      <c r="P849" s="343">
        <f t="shared" si="157"/>
        <v>0</v>
      </c>
      <c r="Q849" s="343">
        <v>1.82</v>
      </c>
      <c r="R849" s="343">
        <v>0</v>
      </c>
      <c r="S849" s="343">
        <v>151.11099999999999</v>
      </c>
      <c r="T849" s="341">
        <v>0.64329999999999998</v>
      </c>
      <c r="U849" s="343">
        <v>2406</v>
      </c>
      <c r="V849" s="343">
        <f t="shared" si="158"/>
        <v>0</v>
      </c>
      <c r="W849" s="343">
        <v>2.75</v>
      </c>
      <c r="X849" s="343">
        <v>0</v>
      </c>
      <c r="Y849" s="343">
        <v>151.11099999999999</v>
      </c>
      <c r="Z849" s="341">
        <v>0.76219999999999999</v>
      </c>
      <c r="AA849" s="343">
        <v>4667</v>
      </c>
      <c r="AB849" s="343">
        <f t="shared" si="159"/>
        <v>0</v>
      </c>
      <c r="AC849" s="343">
        <v>1.6</v>
      </c>
      <c r="AD849" s="343">
        <v>0</v>
      </c>
      <c r="AE849" s="343">
        <v>151.11099999999999</v>
      </c>
      <c r="AF849" s="341">
        <v>0</v>
      </c>
      <c r="AG849" s="343">
        <v>0</v>
      </c>
      <c r="AH849" s="343">
        <f t="shared" si="160"/>
        <v>0</v>
      </c>
      <c r="AI849" s="343">
        <v>0</v>
      </c>
      <c r="AJ849" s="343">
        <v>0</v>
      </c>
      <c r="AK849" s="343">
        <v>151.11099999999999</v>
      </c>
      <c r="AL849" s="341">
        <v>0</v>
      </c>
      <c r="AM849" s="343">
        <v>0</v>
      </c>
      <c r="AN849" s="343">
        <f t="shared" si="161"/>
        <v>0</v>
      </c>
      <c r="AO849" s="343">
        <v>0</v>
      </c>
      <c r="AP849" s="343">
        <v>0</v>
      </c>
      <c r="AQ849" s="343">
        <v>151.11099999999999</v>
      </c>
      <c r="AR849" s="341">
        <v>0</v>
      </c>
      <c r="AS849" s="343">
        <v>0</v>
      </c>
      <c r="AT849" s="343">
        <f t="shared" si="162"/>
        <v>0</v>
      </c>
      <c r="AU849" s="343">
        <v>0</v>
      </c>
      <c r="AV849" s="343">
        <v>0</v>
      </c>
      <c r="AW849" s="343">
        <v>151.11099999999999</v>
      </c>
      <c r="AX849" s="341">
        <v>0</v>
      </c>
      <c r="AY849" s="343">
        <v>0</v>
      </c>
      <c r="AZ849" s="343">
        <f t="shared" si="163"/>
        <v>0</v>
      </c>
      <c r="BA849" s="343">
        <v>0</v>
      </c>
      <c r="BB849" s="343">
        <v>0</v>
      </c>
      <c r="BC849" s="343">
        <v>151.11099999999999</v>
      </c>
      <c r="BD849" s="341">
        <v>0.59189999999999998</v>
      </c>
      <c r="BE849" s="343">
        <v>2269</v>
      </c>
      <c r="BF849" s="343">
        <f t="shared" si="164"/>
        <v>0</v>
      </c>
      <c r="BG849" s="343">
        <v>1.37</v>
      </c>
      <c r="BH849" s="343">
        <v>0</v>
      </c>
      <c r="BI849" s="343">
        <v>151.11099999999999</v>
      </c>
      <c r="BJ849" s="341">
        <v>0.76390000000000002</v>
      </c>
      <c r="BK849" s="343">
        <v>7190</v>
      </c>
      <c r="BL849" s="343">
        <f t="shared" si="165"/>
        <v>0</v>
      </c>
      <c r="BM849" s="343">
        <v>15.43</v>
      </c>
      <c r="BN849" s="343">
        <v>0</v>
      </c>
      <c r="BO849" s="343">
        <v>151.11099999999999</v>
      </c>
      <c r="BP849" s="341">
        <v>0.66790000000000005</v>
      </c>
      <c r="BQ849" s="343">
        <v>1961</v>
      </c>
      <c r="BR849" s="343">
        <f t="shared" si="166"/>
        <v>0</v>
      </c>
      <c r="BS849" s="343">
        <v>2.23</v>
      </c>
      <c r="BT849" s="343">
        <v>0</v>
      </c>
      <c r="BU849" s="343">
        <v>151.11099999999999</v>
      </c>
      <c r="BV849" s="341">
        <v>0.75309999999999999</v>
      </c>
      <c r="BW849" s="343">
        <v>1306</v>
      </c>
      <c r="BX849" s="343">
        <f t="shared" si="167"/>
        <v>0</v>
      </c>
      <c r="BY849" s="343">
        <v>0.18</v>
      </c>
    </row>
    <row r="850" spans="1:77">
      <c r="A850" s="342">
        <v>845</v>
      </c>
      <c r="B850" s="342" t="s">
        <v>3378</v>
      </c>
      <c r="C850" s="342" t="s">
        <v>2187</v>
      </c>
      <c r="D850" s="342" t="s">
        <v>499</v>
      </c>
      <c r="E850" s="343">
        <v>150</v>
      </c>
      <c r="F850" s="343">
        <v>84</v>
      </c>
      <c r="G850" s="343">
        <v>120</v>
      </c>
      <c r="H850" s="341">
        <v>0.95040000000000002</v>
      </c>
      <c r="I850" s="343">
        <v>4275</v>
      </c>
      <c r="J850" s="343">
        <f t="shared" si="156"/>
        <v>0</v>
      </c>
      <c r="K850" s="343">
        <v>7.44</v>
      </c>
      <c r="L850" s="343">
        <v>57.2</v>
      </c>
      <c r="M850" s="343">
        <v>120</v>
      </c>
      <c r="N850" s="341">
        <v>0.93330000000000002</v>
      </c>
      <c r="O850" s="343">
        <v>3415</v>
      </c>
      <c r="P850" s="343">
        <f t="shared" si="157"/>
        <v>0</v>
      </c>
      <c r="Q850" s="343">
        <v>8.6</v>
      </c>
      <c r="R850" s="343">
        <v>62.48</v>
      </c>
      <c r="S850" s="343">
        <v>120</v>
      </c>
      <c r="T850" s="341">
        <v>0.87260000000000004</v>
      </c>
      <c r="U850" s="343">
        <v>3762</v>
      </c>
      <c r="V850" s="343">
        <f t="shared" si="158"/>
        <v>0</v>
      </c>
      <c r="W850" s="343">
        <v>9.58</v>
      </c>
      <c r="X850" s="343">
        <v>44.24</v>
      </c>
      <c r="Y850" s="343">
        <v>120</v>
      </c>
      <c r="Z850" s="341">
        <v>0.94399999999999995</v>
      </c>
      <c r="AA850" s="343">
        <v>4475</v>
      </c>
      <c r="AB850" s="343">
        <f t="shared" si="159"/>
        <v>0</v>
      </c>
      <c r="AC850" s="343">
        <v>14.4</v>
      </c>
      <c r="AD850" s="343">
        <v>47.28</v>
      </c>
      <c r="AE850" s="343">
        <v>120</v>
      </c>
      <c r="AF850" s="341">
        <v>0.9355</v>
      </c>
      <c r="AG850" s="343">
        <v>4429</v>
      </c>
      <c r="AH850" s="343">
        <f t="shared" si="160"/>
        <v>0</v>
      </c>
      <c r="AI850" s="343">
        <v>13.46</v>
      </c>
      <c r="AJ850" s="343">
        <v>56.4</v>
      </c>
      <c r="AK850" s="343">
        <v>120</v>
      </c>
      <c r="AL850" s="341">
        <v>0.93989999999999996</v>
      </c>
      <c r="AM850" s="343">
        <v>4824</v>
      </c>
      <c r="AN850" s="343">
        <f t="shared" si="161"/>
        <v>0</v>
      </c>
      <c r="AO850" s="343">
        <v>12.64</v>
      </c>
      <c r="AP850" s="343">
        <v>72.16</v>
      </c>
      <c r="AQ850" s="343">
        <v>120</v>
      </c>
      <c r="AR850" s="341">
        <v>0.93459999999999999</v>
      </c>
      <c r="AS850" s="343">
        <v>6239</v>
      </c>
      <c r="AT850" s="343">
        <f t="shared" si="162"/>
        <v>0</v>
      </c>
      <c r="AU850" s="343">
        <v>12.43</v>
      </c>
      <c r="AV850" s="343">
        <v>65.92</v>
      </c>
      <c r="AW850" s="343">
        <v>120</v>
      </c>
      <c r="AX850" s="341">
        <v>0.94569999999999999</v>
      </c>
      <c r="AY850" s="343">
        <v>5643</v>
      </c>
      <c r="AZ850" s="343">
        <f t="shared" si="163"/>
        <v>0</v>
      </c>
      <c r="BA850" s="343">
        <v>12.57</v>
      </c>
      <c r="BB850" s="343">
        <v>99.52</v>
      </c>
      <c r="BC850" s="343">
        <v>120</v>
      </c>
      <c r="BD850" s="341">
        <v>0.94220000000000004</v>
      </c>
      <c r="BE850" s="343">
        <v>7004</v>
      </c>
      <c r="BF850" s="343">
        <f t="shared" si="164"/>
        <v>0</v>
      </c>
      <c r="BG850" s="343">
        <v>10.039999999999999</v>
      </c>
      <c r="BH850" s="343">
        <v>76</v>
      </c>
      <c r="BI850" s="343">
        <v>120</v>
      </c>
      <c r="BJ850" s="341">
        <v>0.96379999999999999</v>
      </c>
      <c r="BK850" s="343">
        <v>7005</v>
      </c>
      <c r="BL850" s="343">
        <f t="shared" si="165"/>
        <v>0</v>
      </c>
      <c r="BM850" s="343">
        <v>12.85</v>
      </c>
      <c r="BN850" s="343">
        <v>87.92</v>
      </c>
      <c r="BO850" s="343">
        <v>120</v>
      </c>
      <c r="BP850" s="341">
        <v>0.9667</v>
      </c>
      <c r="BQ850" s="343">
        <v>9923</v>
      </c>
      <c r="BR850" s="343">
        <f t="shared" si="166"/>
        <v>0</v>
      </c>
      <c r="BS850" s="343">
        <v>16.77</v>
      </c>
      <c r="BT850" s="343">
        <v>114.08</v>
      </c>
      <c r="BU850" s="343">
        <v>120</v>
      </c>
      <c r="BV850" s="341">
        <v>0.9667</v>
      </c>
      <c r="BW850" s="343">
        <v>8635</v>
      </c>
      <c r="BX850" s="343">
        <f t="shared" si="167"/>
        <v>0</v>
      </c>
      <c r="BY850" s="343">
        <v>10.52</v>
      </c>
    </row>
    <row r="851" spans="1:77">
      <c r="A851" s="342">
        <v>846</v>
      </c>
      <c r="B851" s="342" t="s">
        <v>3378</v>
      </c>
      <c r="C851" s="342" t="s">
        <v>2189</v>
      </c>
      <c r="D851" s="342" t="s">
        <v>499</v>
      </c>
      <c r="E851" s="343">
        <v>116</v>
      </c>
      <c r="F851" s="343">
        <v>105.92</v>
      </c>
      <c r="G851" s="343">
        <v>105.92</v>
      </c>
      <c r="H851" s="341">
        <v>0.96040000000000003</v>
      </c>
      <c r="I851" s="343">
        <v>9616</v>
      </c>
      <c r="J851" s="343">
        <f t="shared" si="156"/>
        <v>0</v>
      </c>
      <c r="K851" s="343">
        <v>13.13</v>
      </c>
      <c r="L851" s="343">
        <v>105.92</v>
      </c>
      <c r="M851" s="343">
        <v>105.92</v>
      </c>
      <c r="N851" s="341">
        <v>0.9486</v>
      </c>
      <c r="O851" s="343">
        <v>7706</v>
      </c>
      <c r="P851" s="343">
        <f t="shared" si="157"/>
        <v>0</v>
      </c>
      <c r="Q851" s="343">
        <v>10.31</v>
      </c>
      <c r="R851" s="343">
        <v>106.4</v>
      </c>
      <c r="S851" s="343">
        <v>106.4</v>
      </c>
      <c r="T851" s="341">
        <v>0.95379999999999998</v>
      </c>
      <c r="U851" s="343">
        <v>7980</v>
      </c>
      <c r="V851" s="343">
        <f t="shared" si="158"/>
        <v>0</v>
      </c>
      <c r="W851" s="343">
        <v>10.92</v>
      </c>
      <c r="X851" s="343">
        <v>142.63999999999999</v>
      </c>
      <c r="Y851" s="343">
        <v>142.63999999999999</v>
      </c>
      <c r="Z851" s="341">
        <v>0.95530000000000004</v>
      </c>
      <c r="AA851" s="343">
        <v>10167</v>
      </c>
      <c r="AB851" s="343">
        <f t="shared" si="159"/>
        <v>0</v>
      </c>
      <c r="AC851" s="343">
        <v>10.029999999999999</v>
      </c>
      <c r="AD851" s="343">
        <v>133.28</v>
      </c>
      <c r="AE851" s="343">
        <v>133.28</v>
      </c>
      <c r="AF851" s="341">
        <v>0.97430000000000005</v>
      </c>
      <c r="AG851" s="343">
        <v>13171</v>
      </c>
      <c r="AH851" s="343">
        <f t="shared" si="160"/>
        <v>0</v>
      </c>
      <c r="AI851" s="343">
        <v>13.63</v>
      </c>
      <c r="AJ851" s="343">
        <v>0</v>
      </c>
      <c r="AK851" s="343">
        <v>92.8</v>
      </c>
      <c r="AL851" s="341">
        <v>0.97470000000000001</v>
      </c>
      <c r="AM851" s="343">
        <v>13767</v>
      </c>
      <c r="AN851" s="343">
        <f t="shared" si="161"/>
        <v>0</v>
      </c>
      <c r="AO851" s="343">
        <v>16.91</v>
      </c>
      <c r="AP851" s="343">
        <v>122.16</v>
      </c>
      <c r="AQ851" s="343">
        <v>122.16</v>
      </c>
      <c r="AR851" s="341">
        <v>0.94469999999999998</v>
      </c>
      <c r="AS851" s="343">
        <v>7437</v>
      </c>
      <c r="AT851" s="343">
        <f t="shared" si="162"/>
        <v>0</v>
      </c>
      <c r="AU851" s="343">
        <v>8.66</v>
      </c>
      <c r="AV851" s="343">
        <v>148.16</v>
      </c>
      <c r="AW851" s="343">
        <v>148.16</v>
      </c>
      <c r="AX851" s="341">
        <v>0.96640000000000004</v>
      </c>
      <c r="AY851" s="343">
        <v>13458</v>
      </c>
      <c r="AZ851" s="343">
        <f t="shared" si="163"/>
        <v>0</v>
      </c>
      <c r="BA851" s="343">
        <v>13.05</v>
      </c>
      <c r="BB851" s="343">
        <v>116.32</v>
      </c>
      <c r="BC851" s="343">
        <v>116.32</v>
      </c>
      <c r="BD851" s="341">
        <v>0.96509999999999996</v>
      </c>
      <c r="BE851" s="343">
        <v>11295</v>
      </c>
      <c r="BF851" s="343">
        <f t="shared" si="164"/>
        <v>0</v>
      </c>
      <c r="BG851" s="343">
        <v>13.52</v>
      </c>
      <c r="BH851" s="343">
        <v>121.52</v>
      </c>
      <c r="BI851" s="343">
        <v>121.52</v>
      </c>
      <c r="BJ851" s="341">
        <v>0.96819999999999995</v>
      </c>
      <c r="BK851" s="343">
        <v>12197</v>
      </c>
      <c r="BL851" s="343">
        <f t="shared" si="165"/>
        <v>0</v>
      </c>
      <c r="BM851" s="343">
        <v>13.93</v>
      </c>
      <c r="BN851" s="343">
        <v>121.52</v>
      </c>
      <c r="BO851" s="343">
        <v>121.52</v>
      </c>
      <c r="BP851" s="341">
        <v>0.96150000000000002</v>
      </c>
      <c r="BQ851" s="343">
        <v>11218</v>
      </c>
      <c r="BR851" s="343">
        <f t="shared" si="166"/>
        <v>0</v>
      </c>
      <c r="BS851" s="343">
        <v>13.79</v>
      </c>
      <c r="BT851" s="343">
        <v>117.36</v>
      </c>
      <c r="BU851" s="343">
        <v>117.36</v>
      </c>
      <c r="BV851" s="341">
        <v>0.96060000000000001</v>
      </c>
      <c r="BW851" s="343">
        <v>9835</v>
      </c>
      <c r="BX851" s="343">
        <f t="shared" si="167"/>
        <v>0</v>
      </c>
      <c r="BY851" s="343">
        <v>11.73</v>
      </c>
    </row>
    <row r="852" spans="1:77">
      <c r="A852" s="342">
        <v>847</v>
      </c>
      <c r="B852" s="342" t="s">
        <v>3378</v>
      </c>
      <c r="C852" s="342" t="s">
        <v>2191</v>
      </c>
      <c r="D852" s="342" t="s">
        <v>499</v>
      </c>
      <c r="E852" s="343">
        <v>117.77777777777777</v>
      </c>
      <c r="F852" s="343">
        <v>144.16</v>
      </c>
      <c r="G852" s="343">
        <v>144.16</v>
      </c>
      <c r="H852" s="341">
        <v>0.99939999999999996</v>
      </c>
      <c r="I852" s="343">
        <v>17227</v>
      </c>
      <c r="J852" s="343">
        <f t="shared" si="156"/>
        <v>0</v>
      </c>
      <c r="K852" s="343">
        <v>16.61</v>
      </c>
      <c r="L852" s="343">
        <v>113.04</v>
      </c>
      <c r="M852" s="343">
        <v>113.04</v>
      </c>
      <c r="N852" s="341">
        <v>0.98040000000000005</v>
      </c>
      <c r="O852" s="343">
        <v>19028</v>
      </c>
      <c r="P852" s="343">
        <f t="shared" si="157"/>
        <v>0</v>
      </c>
      <c r="Q852" s="343">
        <v>23.08</v>
      </c>
      <c r="R852" s="343">
        <v>114</v>
      </c>
      <c r="S852" s="343">
        <v>114</v>
      </c>
      <c r="T852" s="341">
        <v>0.96519999999999995</v>
      </c>
      <c r="U852" s="343">
        <v>22548</v>
      </c>
      <c r="V852" s="343">
        <f t="shared" si="158"/>
        <v>0</v>
      </c>
      <c r="W852" s="343">
        <v>28.46</v>
      </c>
      <c r="X852" s="343">
        <v>127.52</v>
      </c>
      <c r="Y852" s="343">
        <v>127.52</v>
      </c>
      <c r="Z852" s="341">
        <v>0.88829999999999998</v>
      </c>
      <c r="AA852" s="343">
        <v>21111</v>
      </c>
      <c r="AB852" s="343">
        <f t="shared" si="159"/>
        <v>0</v>
      </c>
      <c r="AC852" s="343">
        <v>25.05</v>
      </c>
      <c r="AD852" s="343">
        <v>111.36</v>
      </c>
      <c r="AE852" s="343">
        <v>111.36</v>
      </c>
      <c r="AF852" s="341">
        <v>0.97360000000000002</v>
      </c>
      <c r="AG852" s="343">
        <v>17548</v>
      </c>
      <c r="AH852" s="343">
        <f t="shared" si="160"/>
        <v>0</v>
      </c>
      <c r="AI852" s="343">
        <v>21.75</v>
      </c>
      <c r="AJ852" s="343">
        <v>116.24</v>
      </c>
      <c r="AK852" s="343">
        <v>116.24</v>
      </c>
      <c r="AL852" s="341">
        <v>0.99350000000000005</v>
      </c>
      <c r="AM852" s="343">
        <v>23340</v>
      </c>
      <c r="AN852" s="343">
        <f t="shared" si="161"/>
        <v>0</v>
      </c>
      <c r="AO852" s="343">
        <v>28.07</v>
      </c>
      <c r="AP852" s="343">
        <v>112.72</v>
      </c>
      <c r="AQ852" s="343">
        <v>112.72</v>
      </c>
      <c r="AR852" s="341">
        <v>0.98819999999999997</v>
      </c>
      <c r="AS852" s="343">
        <v>21420</v>
      </c>
      <c r="AT852" s="343">
        <f t="shared" si="162"/>
        <v>0</v>
      </c>
      <c r="AU852" s="343">
        <v>25.85</v>
      </c>
      <c r="AV852" s="343">
        <v>117.6</v>
      </c>
      <c r="AW852" s="343">
        <v>117.6</v>
      </c>
      <c r="AX852" s="341">
        <v>0.98560000000000003</v>
      </c>
      <c r="AY852" s="343">
        <v>20820</v>
      </c>
      <c r="AZ852" s="343">
        <f t="shared" si="163"/>
        <v>0</v>
      </c>
      <c r="BA852" s="343">
        <v>24.95</v>
      </c>
      <c r="BB852" s="343">
        <v>96.72</v>
      </c>
      <c r="BC852" s="343">
        <v>96.72</v>
      </c>
      <c r="BD852" s="341">
        <v>0.99550000000000005</v>
      </c>
      <c r="BE852" s="343">
        <v>24082</v>
      </c>
      <c r="BF852" s="343">
        <f t="shared" si="164"/>
        <v>0</v>
      </c>
      <c r="BG852" s="343">
        <v>33.619999999999997</v>
      </c>
      <c r="BH852" s="343">
        <v>87.6</v>
      </c>
      <c r="BI852" s="343">
        <v>94.221999999999994</v>
      </c>
      <c r="BJ852" s="341">
        <v>0.99719999999999998</v>
      </c>
      <c r="BK852" s="343">
        <v>22949</v>
      </c>
      <c r="BL852" s="343">
        <f t="shared" si="165"/>
        <v>0</v>
      </c>
      <c r="BM852" s="343">
        <v>35.31</v>
      </c>
      <c r="BN852" s="343">
        <v>102.4</v>
      </c>
      <c r="BO852" s="343">
        <v>102.4</v>
      </c>
      <c r="BP852" s="341">
        <v>0.99860000000000004</v>
      </c>
      <c r="BQ852" s="343">
        <v>23678</v>
      </c>
      <c r="BR852" s="343">
        <f t="shared" si="166"/>
        <v>0</v>
      </c>
      <c r="BS852" s="343">
        <v>33.270000000000003</v>
      </c>
      <c r="BT852" s="343">
        <v>94.32</v>
      </c>
      <c r="BU852" s="343">
        <v>94.32</v>
      </c>
      <c r="BV852" s="341">
        <v>0.998</v>
      </c>
      <c r="BW852" s="343">
        <v>21899</v>
      </c>
      <c r="BX852" s="343">
        <f t="shared" si="167"/>
        <v>0</v>
      </c>
      <c r="BY852" s="343">
        <v>31.27</v>
      </c>
    </row>
    <row r="853" spans="1:77">
      <c r="A853" s="342">
        <v>848</v>
      </c>
      <c r="B853" s="342" t="s">
        <v>3378</v>
      </c>
      <c r="C853" s="342" t="s">
        <v>2193</v>
      </c>
      <c r="D853" s="342" t="s">
        <v>499</v>
      </c>
      <c r="E853" s="343">
        <v>123</v>
      </c>
      <c r="F853" s="343">
        <v>98.16</v>
      </c>
      <c r="G853" s="343">
        <v>98.4</v>
      </c>
      <c r="H853" s="341">
        <v>0.99990000000000001</v>
      </c>
      <c r="I853" s="343">
        <v>30728</v>
      </c>
      <c r="J853" s="343">
        <f t="shared" si="156"/>
        <v>0</v>
      </c>
      <c r="K853" s="343">
        <v>43.48</v>
      </c>
      <c r="L853" s="343">
        <v>91.92</v>
      </c>
      <c r="M853" s="343">
        <v>98.4</v>
      </c>
      <c r="N853" s="341">
        <v>0.99990000000000001</v>
      </c>
      <c r="O853" s="343">
        <v>34709</v>
      </c>
      <c r="P853" s="343">
        <f t="shared" si="157"/>
        <v>0</v>
      </c>
      <c r="Q853" s="343">
        <v>50.76</v>
      </c>
      <c r="R853" s="343">
        <v>97.36</v>
      </c>
      <c r="S853" s="343">
        <v>98.4</v>
      </c>
      <c r="T853" s="341">
        <v>0.99960000000000004</v>
      </c>
      <c r="U853" s="343">
        <v>34823</v>
      </c>
      <c r="V853" s="343">
        <f t="shared" si="158"/>
        <v>0</v>
      </c>
      <c r="W853" s="343">
        <v>49.7</v>
      </c>
      <c r="X853" s="343">
        <v>89.36</v>
      </c>
      <c r="Y853" s="343">
        <v>98.4</v>
      </c>
      <c r="Z853" s="341">
        <v>0.99990000000000001</v>
      </c>
      <c r="AA853" s="343">
        <v>34972</v>
      </c>
      <c r="AB853" s="343">
        <f t="shared" si="159"/>
        <v>0</v>
      </c>
      <c r="AC853" s="343">
        <v>52.61</v>
      </c>
      <c r="AD853" s="343">
        <v>91.6</v>
      </c>
      <c r="AE853" s="343">
        <v>98.4</v>
      </c>
      <c r="AF853" s="341">
        <v>0.99890000000000001</v>
      </c>
      <c r="AG853" s="343">
        <v>31970</v>
      </c>
      <c r="AH853" s="343">
        <f t="shared" si="160"/>
        <v>0</v>
      </c>
      <c r="AI853" s="343">
        <v>46.96</v>
      </c>
      <c r="AJ853" s="343">
        <v>116.96</v>
      </c>
      <c r="AK853" s="343">
        <v>116.96</v>
      </c>
      <c r="AL853" s="341">
        <v>0.89849999999999997</v>
      </c>
      <c r="AM853" s="343">
        <v>33241</v>
      </c>
      <c r="AN853" s="343">
        <f t="shared" si="161"/>
        <v>0</v>
      </c>
      <c r="AO853" s="343">
        <v>43.93</v>
      </c>
      <c r="AP853" s="343">
        <v>116.16</v>
      </c>
      <c r="AQ853" s="343">
        <v>116.16</v>
      </c>
      <c r="AR853" s="341">
        <v>0.83560000000000001</v>
      </c>
      <c r="AS853" s="343">
        <v>36694</v>
      </c>
      <c r="AT853" s="343">
        <f t="shared" si="162"/>
        <v>0</v>
      </c>
      <c r="AU853" s="343">
        <v>50.81</v>
      </c>
      <c r="AV853" s="343">
        <v>109.92</v>
      </c>
      <c r="AW853" s="343">
        <v>109.92</v>
      </c>
      <c r="AX853" s="341">
        <v>0.89400000000000002</v>
      </c>
      <c r="AY853" s="343">
        <v>34272</v>
      </c>
      <c r="AZ853" s="343">
        <f t="shared" si="163"/>
        <v>0</v>
      </c>
      <c r="BA853" s="343">
        <v>48.43</v>
      </c>
      <c r="BB853" s="343">
        <v>97.68</v>
      </c>
      <c r="BC853" s="343">
        <v>98.4</v>
      </c>
      <c r="BD853" s="341">
        <v>0.878</v>
      </c>
      <c r="BE853" s="343">
        <v>31253</v>
      </c>
      <c r="BF853" s="343">
        <f t="shared" si="164"/>
        <v>0</v>
      </c>
      <c r="BG853" s="343">
        <v>48.98</v>
      </c>
      <c r="BH853" s="343">
        <v>95.12</v>
      </c>
      <c r="BI853" s="343">
        <v>98.4</v>
      </c>
      <c r="BJ853" s="341">
        <v>0.98160000000000003</v>
      </c>
      <c r="BK853" s="343">
        <v>28175</v>
      </c>
      <c r="BL853" s="343">
        <f t="shared" si="165"/>
        <v>0</v>
      </c>
      <c r="BM853" s="343">
        <v>40.56</v>
      </c>
      <c r="BN853" s="343">
        <v>84.72</v>
      </c>
      <c r="BO853" s="343">
        <v>98.4</v>
      </c>
      <c r="BP853" s="341">
        <v>0.99319999999999997</v>
      </c>
      <c r="BQ853" s="343">
        <v>27014</v>
      </c>
      <c r="BR853" s="343">
        <f t="shared" si="166"/>
        <v>0</v>
      </c>
      <c r="BS853" s="343">
        <v>46.12</v>
      </c>
      <c r="BT853" s="343">
        <v>81.680000000000007</v>
      </c>
      <c r="BU853" s="343">
        <v>98.4</v>
      </c>
      <c r="BV853" s="341">
        <v>0.99660000000000004</v>
      </c>
      <c r="BW853" s="343">
        <v>27508</v>
      </c>
      <c r="BX853" s="343">
        <f t="shared" si="167"/>
        <v>0</v>
      </c>
      <c r="BY853" s="343">
        <v>45.42</v>
      </c>
    </row>
    <row r="854" spans="1:77">
      <c r="A854" s="342">
        <v>849</v>
      </c>
      <c r="B854" s="342" t="s">
        <v>3378</v>
      </c>
      <c r="C854" s="342" t="s">
        <v>2195</v>
      </c>
      <c r="D854" s="342" t="s">
        <v>499</v>
      </c>
      <c r="E854" s="343">
        <v>122</v>
      </c>
      <c r="F854" s="343">
        <v>124.72</v>
      </c>
      <c r="G854" s="343">
        <v>124.72</v>
      </c>
      <c r="H854" s="341">
        <v>0.86670000000000003</v>
      </c>
      <c r="I854" s="343">
        <v>9502</v>
      </c>
      <c r="J854" s="343">
        <f t="shared" si="156"/>
        <v>0</v>
      </c>
      <c r="K854" s="343">
        <v>12.21</v>
      </c>
      <c r="L854" s="343">
        <v>94.8</v>
      </c>
      <c r="M854" s="343">
        <v>97.6</v>
      </c>
      <c r="N854" s="341">
        <v>0.80940000000000001</v>
      </c>
      <c r="O854" s="343">
        <v>5266</v>
      </c>
      <c r="P854" s="343">
        <f t="shared" si="157"/>
        <v>0</v>
      </c>
      <c r="Q854" s="343">
        <v>9.2200000000000006</v>
      </c>
      <c r="R854" s="343">
        <v>92.8</v>
      </c>
      <c r="S854" s="343">
        <v>97.6</v>
      </c>
      <c r="T854" s="341">
        <v>0.74070000000000003</v>
      </c>
      <c r="U854" s="343">
        <v>4425</v>
      </c>
      <c r="V854" s="343">
        <f t="shared" si="158"/>
        <v>0</v>
      </c>
      <c r="W854" s="343">
        <v>8.94</v>
      </c>
      <c r="X854" s="343">
        <v>100.48</v>
      </c>
      <c r="Y854" s="343">
        <v>100.48</v>
      </c>
      <c r="Z854" s="341">
        <v>0.60660000000000003</v>
      </c>
      <c r="AA854" s="343">
        <v>3512</v>
      </c>
      <c r="AB854" s="343">
        <f t="shared" si="159"/>
        <v>0</v>
      </c>
      <c r="AC854" s="343">
        <v>7.74</v>
      </c>
      <c r="AD854" s="343">
        <v>77.52</v>
      </c>
      <c r="AE854" s="343">
        <v>97.6</v>
      </c>
      <c r="AF854" s="341">
        <v>0.53139999999999998</v>
      </c>
      <c r="AG854" s="343">
        <v>2388</v>
      </c>
      <c r="AH854" s="343">
        <f t="shared" si="160"/>
        <v>0</v>
      </c>
      <c r="AI854" s="343">
        <v>7.79</v>
      </c>
      <c r="AJ854" s="343">
        <v>87.44</v>
      </c>
      <c r="AK854" s="343">
        <v>97.6</v>
      </c>
      <c r="AL854" s="341">
        <v>0.46410000000000001</v>
      </c>
      <c r="AM854" s="343">
        <v>1685</v>
      </c>
      <c r="AN854" s="343">
        <f t="shared" si="161"/>
        <v>0</v>
      </c>
      <c r="AO854" s="343">
        <v>5.77</v>
      </c>
      <c r="AP854" s="343">
        <v>102.08</v>
      </c>
      <c r="AQ854" s="343">
        <v>102.08</v>
      </c>
      <c r="AR854" s="341">
        <v>0.62070000000000003</v>
      </c>
      <c r="AS854" s="343">
        <v>4814</v>
      </c>
      <c r="AT854" s="343">
        <f t="shared" si="162"/>
        <v>0</v>
      </c>
      <c r="AU854" s="343">
        <v>10.210000000000001</v>
      </c>
      <c r="AV854" s="343">
        <v>108.16</v>
      </c>
      <c r="AW854" s="343">
        <v>108.16</v>
      </c>
      <c r="AX854" s="341">
        <v>0.68359999999999999</v>
      </c>
      <c r="AY854" s="343">
        <v>6305</v>
      </c>
      <c r="AZ854" s="343">
        <f t="shared" si="163"/>
        <v>0</v>
      </c>
      <c r="BA854" s="343">
        <v>11.84</v>
      </c>
      <c r="BB854" s="343">
        <v>121.28</v>
      </c>
      <c r="BC854" s="343">
        <v>121.28</v>
      </c>
      <c r="BD854" s="341">
        <v>0.66020000000000001</v>
      </c>
      <c r="BE854" s="343">
        <v>5700</v>
      </c>
      <c r="BF854" s="343">
        <f t="shared" si="164"/>
        <v>0</v>
      </c>
      <c r="BG854" s="343">
        <v>9.57</v>
      </c>
      <c r="BH854" s="343">
        <v>112.88</v>
      </c>
      <c r="BI854" s="343">
        <v>112.88</v>
      </c>
      <c r="BJ854" s="341">
        <v>0.71179999999999999</v>
      </c>
      <c r="BK854" s="343">
        <v>5687</v>
      </c>
      <c r="BL854" s="343">
        <f t="shared" si="165"/>
        <v>0</v>
      </c>
      <c r="BM854" s="343">
        <v>9.51</v>
      </c>
      <c r="BN854" s="343">
        <v>145.04</v>
      </c>
      <c r="BO854" s="343">
        <v>145.04</v>
      </c>
      <c r="BP854" s="341">
        <v>0.76319999999999999</v>
      </c>
      <c r="BQ854" s="343">
        <v>6623</v>
      </c>
      <c r="BR854" s="343">
        <f t="shared" si="166"/>
        <v>0</v>
      </c>
      <c r="BS854" s="343">
        <v>8.6</v>
      </c>
      <c r="BT854" s="343">
        <v>123.12</v>
      </c>
      <c r="BU854" s="343">
        <v>123.12</v>
      </c>
      <c r="BV854" s="341">
        <v>0.73980000000000001</v>
      </c>
      <c r="BW854" s="343">
        <v>4389</v>
      </c>
      <c r="BX854" s="343">
        <f t="shared" si="167"/>
        <v>0</v>
      </c>
      <c r="BY854" s="343">
        <v>6.48</v>
      </c>
    </row>
    <row r="855" spans="1:77">
      <c r="A855" s="342">
        <v>850</v>
      </c>
      <c r="B855" s="342" t="s">
        <v>3378</v>
      </c>
      <c r="C855" s="342" t="s">
        <v>2197</v>
      </c>
      <c r="D855" s="342" t="s">
        <v>496</v>
      </c>
      <c r="E855" s="343">
        <v>194.44444444444443</v>
      </c>
      <c r="F855" s="343">
        <v>2.4</v>
      </c>
      <c r="G855" s="343">
        <v>155.55600000000001</v>
      </c>
      <c r="H855" s="341">
        <v>0.15090000000000001</v>
      </c>
      <c r="I855" s="343">
        <v>192</v>
      </c>
      <c r="J855" s="343">
        <f t="shared" si="156"/>
        <v>35.49952452112484</v>
      </c>
      <c r="K855" s="343">
        <v>73.61</v>
      </c>
      <c r="L855" s="343">
        <v>2.2799999999999998</v>
      </c>
      <c r="M855" s="343">
        <v>155.55600000000001</v>
      </c>
      <c r="N855" s="341">
        <v>0.14610000000000001</v>
      </c>
      <c r="O855" s="343">
        <v>203</v>
      </c>
      <c r="P855" s="343">
        <f t="shared" si="157"/>
        <v>54.245725451880794</v>
      </c>
      <c r="Q855" s="343">
        <v>81.88</v>
      </c>
      <c r="R855" s="343">
        <v>2.52</v>
      </c>
      <c r="S855" s="343">
        <v>155.55600000000001</v>
      </c>
      <c r="T855" s="341">
        <v>0.1449</v>
      </c>
      <c r="U855" s="343">
        <v>196</v>
      </c>
      <c r="V855" s="343">
        <f t="shared" si="158"/>
        <v>38.168836397798962</v>
      </c>
      <c r="W855" s="343">
        <v>74.510000000000005</v>
      </c>
      <c r="X855" s="343">
        <v>2.2799999999999998</v>
      </c>
      <c r="Y855" s="343">
        <v>155.55600000000001</v>
      </c>
      <c r="Z855" s="341">
        <v>0.14860000000000001</v>
      </c>
      <c r="AA855" s="343">
        <v>206</v>
      </c>
      <c r="AB855" s="343">
        <f t="shared" si="159"/>
        <v>54.733325174397244</v>
      </c>
      <c r="AC855" s="343">
        <v>81.709999999999994</v>
      </c>
      <c r="AD855" s="343">
        <v>2.64</v>
      </c>
      <c r="AE855" s="343">
        <v>155.55600000000001</v>
      </c>
      <c r="AF855" s="341">
        <v>0.14710000000000001</v>
      </c>
      <c r="AG855" s="343">
        <v>64</v>
      </c>
      <c r="AH855" s="343">
        <f t="shared" si="160"/>
        <v>0</v>
      </c>
      <c r="AI855" s="343">
        <v>22.15</v>
      </c>
      <c r="AJ855" s="343">
        <v>0</v>
      </c>
      <c r="AK855" s="343">
        <v>155.55600000000001</v>
      </c>
      <c r="AL855" s="341">
        <v>0</v>
      </c>
      <c r="AM855" s="343">
        <v>0</v>
      </c>
      <c r="AN855" s="343">
        <f t="shared" si="161"/>
        <v>0</v>
      </c>
      <c r="AO855" s="343">
        <v>0</v>
      </c>
      <c r="AP855" s="343">
        <v>0</v>
      </c>
      <c r="AQ855" s="343">
        <v>155.55600000000001</v>
      </c>
      <c r="AR855" s="341">
        <v>0</v>
      </c>
      <c r="AS855" s="343">
        <v>0</v>
      </c>
      <c r="AT855" s="343">
        <f t="shared" si="162"/>
        <v>0</v>
      </c>
      <c r="AU855" s="343">
        <v>0</v>
      </c>
      <c r="AV855" s="343">
        <v>0</v>
      </c>
      <c r="AW855" s="343">
        <v>155.55600000000001</v>
      </c>
      <c r="AX855" s="341">
        <v>0</v>
      </c>
      <c r="AY855" s="343">
        <v>0</v>
      </c>
      <c r="AZ855" s="343">
        <f t="shared" si="163"/>
        <v>0</v>
      </c>
      <c r="BA855" s="343">
        <v>0</v>
      </c>
      <c r="BB855" s="343">
        <v>0</v>
      </c>
      <c r="BC855" s="343">
        <v>155.55600000000001</v>
      </c>
      <c r="BD855" s="341">
        <v>0</v>
      </c>
      <c r="BE855" s="343">
        <v>0</v>
      </c>
      <c r="BF855" s="343">
        <f t="shared" si="164"/>
        <v>0</v>
      </c>
      <c r="BG855" s="343">
        <v>0</v>
      </c>
      <c r="BH855" s="343">
        <v>0</v>
      </c>
      <c r="BI855" s="343">
        <v>155.55600000000001</v>
      </c>
      <c r="BJ855" s="341">
        <v>0</v>
      </c>
      <c r="BK855" s="343">
        <v>0</v>
      </c>
      <c r="BL855" s="343">
        <f t="shared" si="165"/>
        <v>0</v>
      </c>
      <c r="BM855" s="343">
        <v>0</v>
      </c>
      <c r="BN855" s="343">
        <v>0</v>
      </c>
      <c r="BO855" s="343">
        <v>155.55600000000001</v>
      </c>
      <c r="BP855" s="341">
        <v>0</v>
      </c>
      <c r="BQ855" s="343">
        <v>0</v>
      </c>
      <c r="BR855" s="343">
        <f t="shared" si="166"/>
        <v>0</v>
      </c>
      <c r="BS855" s="343">
        <v>0</v>
      </c>
      <c r="BT855" s="343">
        <v>0</v>
      </c>
      <c r="BU855" s="343">
        <v>155.55600000000001</v>
      </c>
      <c r="BV855" s="341">
        <v>0</v>
      </c>
      <c r="BW855" s="343">
        <v>0</v>
      </c>
      <c r="BX855" s="343">
        <f t="shared" si="167"/>
        <v>0</v>
      </c>
      <c r="BY855" s="343">
        <v>0</v>
      </c>
    </row>
    <row r="856" spans="1:77">
      <c r="A856" s="342">
        <v>851</v>
      </c>
      <c r="B856" s="342" t="s">
        <v>3378</v>
      </c>
      <c r="C856" s="342" t="s">
        <v>2199</v>
      </c>
      <c r="D856" s="342" t="s">
        <v>502</v>
      </c>
      <c r="E856" s="343">
        <v>216.66666666666666</v>
      </c>
      <c r="F856" s="343">
        <v>16.8</v>
      </c>
      <c r="G856" s="343">
        <v>173.333</v>
      </c>
      <c r="H856" s="341">
        <v>0.76800000000000002</v>
      </c>
      <c r="I856" s="343">
        <v>2901</v>
      </c>
      <c r="J856" s="343">
        <f t="shared" si="156"/>
        <v>0</v>
      </c>
      <c r="K856" s="343">
        <v>31.23</v>
      </c>
      <c r="L856" s="343">
        <v>44.4</v>
      </c>
      <c r="M856" s="343">
        <v>173.333</v>
      </c>
      <c r="N856" s="341">
        <v>0.98129999999999995</v>
      </c>
      <c r="O856" s="343">
        <v>15279</v>
      </c>
      <c r="P856" s="343">
        <f t="shared" si="157"/>
        <v>0</v>
      </c>
      <c r="Q856" s="343">
        <v>47.13</v>
      </c>
      <c r="R856" s="343">
        <v>52.08</v>
      </c>
      <c r="S856" s="343">
        <v>173.333</v>
      </c>
      <c r="T856" s="341">
        <v>0.97560000000000002</v>
      </c>
      <c r="U856" s="343">
        <v>13944</v>
      </c>
      <c r="V856" s="343">
        <f t="shared" si="158"/>
        <v>0</v>
      </c>
      <c r="W856" s="343">
        <v>38.11</v>
      </c>
      <c r="X856" s="343">
        <v>87.12</v>
      </c>
      <c r="Y856" s="343">
        <v>173.333</v>
      </c>
      <c r="Z856" s="341">
        <v>0.93169999999999997</v>
      </c>
      <c r="AA856" s="343">
        <v>9168</v>
      </c>
      <c r="AB856" s="343">
        <f t="shared" si="159"/>
        <v>0</v>
      </c>
      <c r="AC856" s="343">
        <v>15.18</v>
      </c>
      <c r="AD856" s="343">
        <v>13.44</v>
      </c>
      <c r="AE856" s="343">
        <v>173.333</v>
      </c>
      <c r="AF856" s="341">
        <v>0.81989999999999996</v>
      </c>
      <c r="AG856" s="343">
        <v>3675</v>
      </c>
      <c r="AH856" s="343">
        <f t="shared" si="160"/>
        <v>0</v>
      </c>
      <c r="AI856" s="343">
        <v>44.82</v>
      </c>
      <c r="AJ856" s="343">
        <v>83.04</v>
      </c>
      <c r="AK856" s="343">
        <v>173.333</v>
      </c>
      <c r="AL856" s="341">
        <v>0.91920000000000002</v>
      </c>
      <c r="AM856" s="343">
        <v>4905</v>
      </c>
      <c r="AN856" s="343">
        <f t="shared" si="161"/>
        <v>0</v>
      </c>
      <c r="AO856" s="343">
        <v>8.92</v>
      </c>
      <c r="AP856" s="343">
        <v>24.96</v>
      </c>
      <c r="AQ856" s="343">
        <v>173.333</v>
      </c>
      <c r="AR856" s="341">
        <v>0.73180000000000001</v>
      </c>
      <c r="AS856" s="343">
        <v>2718</v>
      </c>
      <c r="AT856" s="343">
        <f t="shared" si="162"/>
        <v>0</v>
      </c>
      <c r="AU856" s="343">
        <v>20</v>
      </c>
      <c r="AV856" s="343">
        <v>56.4</v>
      </c>
      <c r="AW856" s="343">
        <v>173.333</v>
      </c>
      <c r="AX856" s="341">
        <v>0.93110000000000004</v>
      </c>
      <c r="AY856" s="343">
        <v>6819</v>
      </c>
      <c r="AZ856" s="343">
        <f t="shared" si="163"/>
        <v>0</v>
      </c>
      <c r="BA856" s="343">
        <v>18.03</v>
      </c>
      <c r="BB856" s="343">
        <v>61.68</v>
      </c>
      <c r="BC856" s="343">
        <v>173.333</v>
      </c>
      <c r="BD856" s="341">
        <v>0.89900000000000002</v>
      </c>
      <c r="BE856" s="343">
        <v>5421</v>
      </c>
      <c r="BF856" s="343">
        <f t="shared" si="164"/>
        <v>0</v>
      </c>
      <c r="BG856" s="343">
        <v>13.14</v>
      </c>
      <c r="BH856" s="343">
        <v>39.6</v>
      </c>
      <c r="BI856" s="343">
        <v>173.333</v>
      </c>
      <c r="BJ856" s="341">
        <v>0.82789999999999997</v>
      </c>
      <c r="BK856" s="343">
        <v>3567</v>
      </c>
      <c r="BL856" s="343">
        <f t="shared" si="165"/>
        <v>0</v>
      </c>
      <c r="BM856" s="343">
        <v>14.62</v>
      </c>
      <c r="BN856" s="343">
        <v>50.88</v>
      </c>
      <c r="BO856" s="343">
        <v>173.333</v>
      </c>
      <c r="BP856" s="341">
        <v>0.96840000000000004</v>
      </c>
      <c r="BQ856" s="343">
        <v>11595</v>
      </c>
      <c r="BR856" s="343">
        <f t="shared" si="166"/>
        <v>0</v>
      </c>
      <c r="BS856" s="343">
        <v>33.81</v>
      </c>
      <c r="BT856" s="343">
        <v>25.68</v>
      </c>
      <c r="BU856" s="343">
        <v>173.333</v>
      </c>
      <c r="BV856" s="341">
        <v>0.92849999999999999</v>
      </c>
      <c r="BW856" s="343">
        <v>6390</v>
      </c>
      <c r="BX856" s="343">
        <f t="shared" si="167"/>
        <v>0</v>
      </c>
      <c r="BY856" s="343">
        <v>36.020000000000003</v>
      </c>
    </row>
    <row r="857" spans="1:77">
      <c r="A857" s="342">
        <v>852</v>
      </c>
      <c r="B857" s="342" t="s">
        <v>3378</v>
      </c>
      <c r="C857" s="342" t="s">
        <v>2201</v>
      </c>
      <c r="D857" s="342" t="s">
        <v>496</v>
      </c>
      <c r="E857" s="343">
        <v>190</v>
      </c>
      <c r="F857" s="343">
        <v>50.88</v>
      </c>
      <c r="G857" s="343">
        <v>152</v>
      </c>
      <c r="H857" s="341">
        <v>0.99450000000000005</v>
      </c>
      <c r="I857" s="343">
        <v>18212</v>
      </c>
      <c r="J857" s="343">
        <f t="shared" si="156"/>
        <v>0</v>
      </c>
      <c r="K857" s="343">
        <v>49.99</v>
      </c>
      <c r="L857" s="343">
        <v>57.28</v>
      </c>
      <c r="M857" s="343">
        <v>152</v>
      </c>
      <c r="N857" s="341">
        <v>0.99590000000000001</v>
      </c>
      <c r="O857" s="343">
        <v>19812</v>
      </c>
      <c r="P857" s="343">
        <f t="shared" si="157"/>
        <v>0</v>
      </c>
      <c r="Q857" s="343">
        <v>46.68</v>
      </c>
      <c r="R857" s="343">
        <v>58.72</v>
      </c>
      <c r="S857" s="343">
        <v>152</v>
      </c>
      <c r="T857" s="341">
        <v>0.99490000000000001</v>
      </c>
      <c r="U857" s="343">
        <v>21522</v>
      </c>
      <c r="V857" s="343">
        <f t="shared" si="158"/>
        <v>0</v>
      </c>
      <c r="W857" s="343">
        <v>51.17</v>
      </c>
      <c r="X857" s="343">
        <v>55.36</v>
      </c>
      <c r="Y857" s="343">
        <v>152</v>
      </c>
      <c r="Z857" s="341">
        <v>0.9889</v>
      </c>
      <c r="AA857" s="343">
        <v>20128</v>
      </c>
      <c r="AB857" s="343">
        <f t="shared" si="159"/>
        <v>0</v>
      </c>
      <c r="AC857" s="343">
        <v>49.41</v>
      </c>
      <c r="AD857" s="343">
        <v>52.8</v>
      </c>
      <c r="AE857" s="343">
        <v>152</v>
      </c>
      <c r="AF857" s="341">
        <v>0.98650000000000004</v>
      </c>
      <c r="AG857" s="343">
        <v>18678</v>
      </c>
      <c r="AH857" s="343">
        <f t="shared" si="160"/>
        <v>0</v>
      </c>
      <c r="AI857" s="343">
        <v>48.19</v>
      </c>
      <c r="AJ857" s="343">
        <v>53.28</v>
      </c>
      <c r="AK857" s="343">
        <v>152</v>
      </c>
      <c r="AL857" s="341">
        <v>0.98829999999999996</v>
      </c>
      <c r="AM857" s="343">
        <v>19430</v>
      </c>
      <c r="AN857" s="343">
        <f t="shared" si="161"/>
        <v>0</v>
      </c>
      <c r="AO857" s="343">
        <v>51.25</v>
      </c>
      <c r="AP857" s="343">
        <v>51.2</v>
      </c>
      <c r="AQ857" s="343">
        <v>152</v>
      </c>
      <c r="AR857" s="341">
        <v>0.98360000000000003</v>
      </c>
      <c r="AS857" s="343">
        <v>17576</v>
      </c>
      <c r="AT857" s="343">
        <f t="shared" si="162"/>
        <v>0</v>
      </c>
      <c r="AU857" s="343">
        <v>46.91</v>
      </c>
      <c r="AV857" s="343">
        <v>38.880000000000003</v>
      </c>
      <c r="AW857" s="343">
        <v>152</v>
      </c>
      <c r="AX857" s="341">
        <v>0.98260000000000003</v>
      </c>
      <c r="AY857" s="343">
        <v>12086</v>
      </c>
      <c r="AZ857" s="343">
        <f t="shared" si="163"/>
        <v>0</v>
      </c>
      <c r="BA857" s="343">
        <v>43.94</v>
      </c>
      <c r="BB857" s="343">
        <v>31.36</v>
      </c>
      <c r="BC857" s="343">
        <v>152</v>
      </c>
      <c r="BD857" s="341">
        <v>0.98009999999999997</v>
      </c>
      <c r="BE857" s="343">
        <v>10452</v>
      </c>
      <c r="BF857" s="343">
        <f t="shared" si="164"/>
        <v>0</v>
      </c>
      <c r="BG857" s="343">
        <v>45.71</v>
      </c>
      <c r="BH857" s="343">
        <v>23.2</v>
      </c>
      <c r="BI857" s="343">
        <v>152</v>
      </c>
      <c r="BJ857" s="341">
        <v>0.97870000000000001</v>
      </c>
      <c r="BK857" s="343">
        <v>10334</v>
      </c>
      <c r="BL857" s="343">
        <f t="shared" si="165"/>
        <v>197.65865620402184</v>
      </c>
      <c r="BM857" s="343">
        <v>61.17</v>
      </c>
      <c r="BN857" s="343">
        <v>38.24</v>
      </c>
      <c r="BO857" s="343">
        <v>152</v>
      </c>
      <c r="BP857" s="341">
        <v>0.97909999999999997</v>
      </c>
      <c r="BQ857" s="343">
        <v>10316</v>
      </c>
      <c r="BR857" s="343">
        <f t="shared" si="166"/>
        <v>0</v>
      </c>
      <c r="BS857" s="343">
        <v>39.590000000000003</v>
      </c>
      <c r="BT857" s="343">
        <v>53.6</v>
      </c>
      <c r="BU857" s="343">
        <v>152</v>
      </c>
      <c r="BV857" s="341">
        <v>0.9839</v>
      </c>
      <c r="BW857" s="343">
        <v>13364</v>
      </c>
      <c r="BX857" s="343">
        <f t="shared" si="167"/>
        <v>0</v>
      </c>
      <c r="BY857" s="343">
        <v>34.06</v>
      </c>
    </row>
    <row r="858" spans="1:77">
      <c r="A858" s="342">
        <v>853</v>
      </c>
      <c r="B858" s="342" t="s">
        <v>3378</v>
      </c>
      <c r="C858" s="342" t="s">
        <v>2203</v>
      </c>
      <c r="D858" s="342" t="s">
        <v>499</v>
      </c>
      <c r="E858" s="343">
        <v>555.55555555555554</v>
      </c>
      <c r="F858" s="343">
        <v>364.32</v>
      </c>
      <c r="G858" s="343">
        <v>444.44400000000002</v>
      </c>
      <c r="H858" s="341">
        <v>0.86399999999999999</v>
      </c>
      <c r="I858" s="343">
        <v>71451</v>
      </c>
      <c r="J858" s="343">
        <f t="shared" si="156"/>
        <v>0</v>
      </c>
      <c r="K858" s="343">
        <v>31.52</v>
      </c>
      <c r="L858" s="343">
        <v>374.4</v>
      </c>
      <c r="M858" s="343">
        <v>444.44400000000002</v>
      </c>
      <c r="N858" s="341">
        <v>0.85099999999999998</v>
      </c>
      <c r="O858" s="343">
        <v>73044</v>
      </c>
      <c r="P858" s="343">
        <f t="shared" si="157"/>
        <v>0</v>
      </c>
      <c r="Q858" s="343">
        <v>30.81</v>
      </c>
      <c r="R858" s="343">
        <v>391.68</v>
      </c>
      <c r="S858" s="343">
        <v>444.44400000000002</v>
      </c>
      <c r="T858" s="341">
        <v>0.73709999999999998</v>
      </c>
      <c r="U858" s="343">
        <v>45441</v>
      </c>
      <c r="V858" s="343">
        <f t="shared" si="158"/>
        <v>0</v>
      </c>
      <c r="W858" s="343">
        <v>21.86</v>
      </c>
      <c r="X858" s="343">
        <v>430.56</v>
      </c>
      <c r="Y858" s="343">
        <v>444.44400000000002</v>
      </c>
      <c r="Z858" s="341">
        <v>0.72560000000000002</v>
      </c>
      <c r="AA858" s="343">
        <v>58761</v>
      </c>
      <c r="AB858" s="343">
        <f t="shared" si="159"/>
        <v>0</v>
      </c>
      <c r="AC858" s="343">
        <v>25.28</v>
      </c>
      <c r="AD858" s="343">
        <v>311.04000000000002</v>
      </c>
      <c r="AE858" s="343">
        <v>444.44400000000002</v>
      </c>
      <c r="AF858" s="341">
        <v>0.7056</v>
      </c>
      <c r="AG858" s="343">
        <v>60714</v>
      </c>
      <c r="AH858" s="343">
        <f t="shared" si="160"/>
        <v>0</v>
      </c>
      <c r="AI858" s="343">
        <v>37.18</v>
      </c>
      <c r="AJ858" s="343">
        <v>334.08</v>
      </c>
      <c r="AK858" s="343">
        <v>444.44400000000002</v>
      </c>
      <c r="AL858" s="341">
        <v>0.50439999999999996</v>
      </c>
      <c r="AM858" s="343">
        <v>41067</v>
      </c>
      <c r="AN858" s="343">
        <f t="shared" si="161"/>
        <v>0</v>
      </c>
      <c r="AO858" s="343">
        <v>33.840000000000003</v>
      </c>
      <c r="AP858" s="343">
        <v>226.08</v>
      </c>
      <c r="AQ858" s="343">
        <v>444.44400000000002</v>
      </c>
      <c r="AR858" s="341">
        <v>0.7702</v>
      </c>
      <c r="AS858" s="343">
        <v>25047</v>
      </c>
      <c r="AT858" s="343">
        <f t="shared" si="162"/>
        <v>0</v>
      </c>
      <c r="AU858" s="343">
        <v>19.329999999999998</v>
      </c>
      <c r="AV858" s="343">
        <v>198.72</v>
      </c>
      <c r="AW858" s="343">
        <v>444.44400000000002</v>
      </c>
      <c r="AX858" s="341">
        <v>0.99439999999999995</v>
      </c>
      <c r="AY858" s="343">
        <v>8019</v>
      </c>
      <c r="AZ858" s="343">
        <f t="shared" si="163"/>
        <v>0</v>
      </c>
      <c r="BA858" s="343">
        <v>5.64</v>
      </c>
      <c r="BB858" s="343">
        <v>313.2</v>
      </c>
      <c r="BC858" s="343">
        <v>444.44400000000002</v>
      </c>
      <c r="BD858" s="341">
        <v>0.98860000000000003</v>
      </c>
      <c r="BE858" s="343">
        <v>69237</v>
      </c>
      <c r="BF858" s="343">
        <f t="shared" si="164"/>
        <v>0</v>
      </c>
      <c r="BG858" s="343">
        <v>30.05</v>
      </c>
      <c r="BH858" s="343">
        <v>288</v>
      </c>
      <c r="BI858" s="343">
        <v>444.44400000000002</v>
      </c>
      <c r="BJ858" s="341">
        <v>0.99260000000000004</v>
      </c>
      <c r="BK858" s="343">
        <v>93915</v>
      </c>
      <c r="BL858" s="343">
        <f t="shared" si="165"/>
        <v>0</v>
      </c>
      <c r="BM858" s="343">
        <v>44.15</v>
      </c>
      <c r="BN858" s="343">
        <v>268.56</v>
      </c>
      <c r="BO858" s="343">
        <v>444.44400000000002</v>
      </c>
      <c r="BP858" s="341">
        <v>0.99519999999999997</v>
      </c>
      <c r="BQ858" s="343">
        <v>100899</v>
      </c>
      <c r="BR858" s="343">
        <f t="shared" si="166"/>
        <v>0</v>
      </c>
      <c r="BS858" s="343">
        <v>54.24</v>
      </c>
      <c r="BT858" s="343">
        <v>273.60000000000002</v>
      </c>
      <c r="BU858" s="343">
        <v>444.44400000000002</v>
      </c>
      <c r="BV858" s="341">
        <v>1.0158</v>
      </c>
      <c r="BW858" s="343">
        <v>113769</v>
      </c>
      <c r="BX858" s="343">
        <f t="shared" si="167"/>
        <v>0</v>
      </c>
      <c r="BY858" s="343">
        <v>55.02</v>
      </c>
    </row>
    <row r="859" spans="1:77">
      <c r="A859" s="342">
        <v>854</v>
      </c>
      <c r="B859" s="342" t="s">
        <v>3378</v>
      </c>
      <c r="C859" s="342" t="s">
        <v>2205</v>
      </c>
      <c r="D859" s="342" t="s">
        <v>496</v>
      </c>
      <c r="E859" s="343">
        <v>440</v>
      </c>
      <c r="F859" s="343">
        <v>49.2</v>
      </c>
      <c r="G859" s="343">
        <v>352</v>
      </c>
      <c r="H859" s="341">
        <v>0.8841</v>
      </c>
      <c r="I859" s="343">
        <v>3504</v>
      </c>
      <c r="J859" s="343">
        <f t="shared" si="156"/>
        <v>0</v>
      </c>
      <c r="K859" s="343">
        <v>11.19</v>
      </c>
      <c r="L859" s="343">
        <v>86.64</v>
      </c>
      <c r="M859" s="343">
        <v>352</v>
      </c>
      <c r="N859" s="341">
        <v>0.93410000000000004</v>
      </c>
      <c r="O859" s="343">
        <v>17034</v>
      </c>
      <c r="P859" s="343">
        <f t="shared" si="157"/>
        <v>0</v>
      </c>
      <c r="Q859" s="343">
        <v>28.29</v>
      </c>
      <c r="R859" s="343">
        <v>67.680000000000007</v>
      </c>
      <c r="S859" s="343">
        <v>352</v>
      </c>
      <c r="T859" s="341">
        <v>0.91510000000000002</v>
      </c>
      <c r="U859" s="343">
        <v>11943</v>
      </c>
      <c r="V859" s="343">
        <f t="shared" si="158"/>
        <v>0</v>
      </c>
      <c r="W859" s="343">
        <v>26.78</v>
      </c>
      <c r="X859" s="343">
        <v>116.88</v>
      </c>
      <c r="Y859" s="343">
        <v>352</v>
      </c>
      <c r="Z859" s="341">
        <v>0.90959999999999996</v>
      </c>
      <c r="AA859" s="343">
        <v>23352</v>
      </c>
      <c r="AB859" s="343">
        <f t="shared" si="159"/>
        <v>0</v>
      </c>
      <c r="AC859" s="343">
        <v>29.52</v>
      </c>
      <c r="AD859" s="343">
        <v>82.8</v>
      </c>
      <c r="AE859" s="343">
        <v>352</v>
      </c>
      <c r="AF859" s="341">
        <v>0.8397</v>
      </c>
      <c r="AG859" s="343">
        <v>8145</v>
      </c>
      <c r="AH859" s="343">
        <f t="shared" si="160"/>
        <v>0</v>
      </c>
      <c r="AI859" s="343">
        <v>15.74</v>
      </c>
      <c r="AJ859" s="343">
        <v>78</v>
      </c>
      <c r="AK859" s="343">
        <v>352</v>
      </c>
      <c r="AL859" s="341">
        <v>0.85329999999999995</v>
      </c>
      <c r="AM859" s="343">
        <v>9165</v>
      </c>
      <c r="AN859" s="343">
        <f t="shared" si="161"/>
        <v>0</v>
      </c>
      <c r="AO859" s="343">
        <v>19.12</v>
      </c>
      <c r="AP859" s="343">
        <v>145.91999999999999</v>
      </c>
      <c r="AQ859" s="343">
        <v>352</v>
      </c>
      <c r="AR859" s="341">
        <v>0.74939999999999996</v>
      </c>
      <c r="AS859" s="343">
        <v>10560</v>
      </c>
      <c r="AT859" s="343">
        <f t="shared" si="162"/>
        <v>0</v>
      </c>
      <c r="AU859" s="343">
        <v>12.98</v>
      </c>
      <c r="AV859" s="343">
        <v>152.16</v>
      </c>
      <c r="AW859" s="343">
        <v>352</v>
      </c>
      <c r="AX859" s="341">
        <v>0.82620000000000005</v>
      </c>
      <c r="AY859" s="343">
        <v>18885</v>
      </c>
      <c r="AZ859" s="343">
        <f t="shared" si="163"/>
        <v>0</v>
      </c>
      <c r="BA859" s="343">
        <v>20.86</v>
      </c>
      <c r="BB859" s="343">
        <v>149.52000000000001</v>
      </c>
      <c r="BC859" s="343">
        <v>352</v>
      </c>
      <c r="BD859" s="341">
        <v>0.88139999999999996</v>
      </c>
      <c r="BE859" s="343">
        <v>28821</v>
      </c>
      <c r="BF859" s="343">
        <f t="shared" si="164"/>
        <v>0</v>
      </c>
      <c r="BG859" s="343">
        <v>29.39</v>
      </c>
      <c r="BH859" s="343">
        <v>171.36</v>
      </c>
      <c r="BI859" s="343">
        <v>352</v>
      </c>
      <c r="BJ859" s="341">
        <v>0.8992</v>
      </c>
      <c r="BK859" s="343">
        <v>49029</v>
      </c>
      <c r="BL859" s="343">
        <f t="shared" si="165"/>
        <v>0</v>
      </c>
      <c r="BM859" s="343">
        <v>42.77</v>
      </c>
      <c r="BN859" s="343">
        <v>197.76</v>
      </c>
      <c r="BO859" s="343">
        <v>352</v>
      </c>
      <c r="BP859" s="341">
        <v>0.87219999999999998</v>
      </c>
      <c r="BQ859" s="343">
        <v>32262</v>
      </c>
      <c r="BR859" s="343">
        <f t="shared" si="166"/>
        <v>0</v>
      </c>
      <c r="BS859" s="343">
        <v>26.87</v>
      </c>
      <c r="BT859" s="343">
        <v>173.28</v>
      </c>
      <c r="BU859" s="343">
        <v>352</v>
      </c>
      <c r="BV859" s="341">
        <v>0.87870000000000004</v>
      </c>
      <c r="BW859" s="343">
        <v>34017</v>
      </c>
      <c r="BX859" s="343">
        <f t="shared" si="167"/>
        <v>0</v>
      </c>
      <c r="BY859" s="343">
        <v>30.03</v>
      </c>
    </row>
    <row r="860" spans="1:77">
      <c r="A860" s="342">
        <v>855</v>
      </c>
      <c r="B860" s="342" t="s">
        <v>3378</v>
      </c>
      <c r="C860" s="342" t="s">
        <v>2207</v>
      </c>
      <c r="D860" s="342" t="s">
        <v>526</v>
      </c>
      <c r="E860" s="343">
        <v>895.55555555555554</v>
      </c>
      <c r="F860" s="343">
        <v>0</v>
      </c>
      <c r="G860" s="343">
        <v>0</v>
      </c>
      <c r="H860" s="341">
        <v>0</v>
      </c>
      <c r="I860" s="343">
        <v>0</v>
      </c>
      <c r="J860" s="343">
        <f t="shared" si="156"/>
        <v>0</v>
      </c>
      <c r="K860" s="343">
        <v>0</v>
      </c>
      <c r="L860" s="343">
        <v>411.6</v>
      </c>
      <c r="M860" s="343">
        <v>716.44399999999996</v>
      </c>
      <c r="N860" s="341">
        <v>0.92120000000000002</v>
      </c>
      <c r="O860" s="343">
        <v>9825</v>
      </c>
      <c r="P860" s="343">
        <f t="shared" si="157"/>
        <v>0</v>
      </c>
      <c r="Q860" s="343">
        <v>4.5</v>
      </c>
      <c r="R860" s="343">
        <v>658.8</v>
      </c>
      <c r="S860" s="343">
        <v>716.44399999999996</v>
      </c>
      <c r="T860" s="341">
        <v>0.93910000000000005</v>
      </c>
      <c r="U860" s="343">
        <v>15270</v>
      </c>
      <c r="V860" s="343">
        <f t="shared" si="158"/>
        <v>0</v>
      </c>
      <c r="W860" s="343">
        <v>3.43</v>
      </c>
      <c r="X860" s="343">
        <v>742.8</v>
      </c>
      <c r="Y860" s="343">
        <v>742.8</v>
      </c>
      <c r="Z860" s="341">
        <v>0.94389999999999996</v>
      </c>
      <c r="AA860" s="343">
        <v>28065</v>
      </c>
      <c r="AB860" s="343">
        <f t="shared" si="159"/>
        <v>0</v>
      </c>
      <c r="AC860" s="343">
        <v>5.38</v>
      </c>
      <c r="AD860" s="343">
        <v>409.2</v>
      </c>
      <c r="AE860" s="343">
        <v>716.44399999999996</v>
      </c>
      <c r="AF860" s="341">
        <v>0.94359999999999999</v>
      </c>
      <c r="AG860" s="343">
        <v>30165</v>
      </c>
      <c r="AH860" s="343">
        <f t="shared" si="160"/>
        <v>0</v>
      </c>
      <c r="AI860" s="343">
        <v>10.5</v>
      </c>
      <c r="AJ860" s="343">
        <v>736.8</v>
      </c>
      <c r="AK860" s="343">
        <v>736.8</v>
      </c>
      <c r="AL860" s="341">
        <v>0.93530000000000002</v>
      </c>
      <c r="AM860" s="343">
        <v>33855</v>
      </c>
      <c r="AN860" s="343">
        <f t="shared" si="161"/>
        <v>0</v>
      </c>
      <c r="AO860" s="343">
        <v>6.82</v>
      </c>
      <c r="AP860" s="343">
        <v>739.2</v>
      </c>
      <c r="AQ860" s="343">
        <v>739.2</v>
      </c>
      <c r="AR860" s="341">
        <v>0.93640000000000001</v>
      </c>
      <c r="AS860" s="343">
        <v>32940</v>
      </c>
      <c r="AT860" s="343">
        <f t="shared" si="162"/>
        <v>0</v>
      </c>
      <c r="AU860" s="343">
        <v>6.4</v>
      </c>
      <c r="AV860" s="343">
        <v>730.8</v>
      </c>
      <c r="AW860" s="343">
        <v>730.8</v>
      </c>
      <c r="AX860" s="341">
        <v>0.94010000000000005</v>
      </c>
      <c r="AY860" s="343">
        <v>35805</v>
      </c>
      <c r="AZ860" s="343">
        <f t="shared" si="163"/>
        <v>0</v>
      </c>
      <c r="BA860" s="343">
        <v>7.24</v>
      </c>
      <c r="BB860" s="343">
        <v>427.2</v>
      </c>
      <c r="BC860" s="343">
        <v>716.44399999999996</v>
      </c>
      <c r="BD860" s="341">
        <v>0.94130000000000003</v>
      </c>
      <c r="BE860" s="343">
        <v>52980</v>
      </c>
      <c r="BF860" s="343">
        <f t="shared" si="164"/>
        <v>0</v>
      </c>
      <c r="BG860" s="343">
        <v>17.71</v>
      </c>
      <c r="BH860" s="343">
        <v>712.8</v>
      </c>
      <c r="BI860" s="343">
        <v>716.44399999999996</v>
      </c>
      <c r="BJ860" s="341">
        <v>0.95320000000000005</v>
      </c>
      <c r="BK860" s="343">
        <v>46830</v>
      </c>
      <c r="BL860" s="343">
        <f t="shared" si="165"/>
        <v>0</v>
      </c>
      <c r="BM860" s="343">
        <v>9.26</v>
      </c>
      <c r="BN860" s="343">
        <v>441.6</v>
      </c>
      <c r="BO860" s="343">
        <v>716.44399999999996</v>
      </c>
      <c r="BP860" s="341">
        <v>0.95140000000000002</v>
      </c>
      <c r="BQ860" s="343">
        <v>76185</v>
      </c>
      <c r="BR860" s="343">
        <f t="shared" si="166"/>
        <v>0</v>
      </c>
      <c r="BS860" s="343">
        <v>26.05</v>
      </c>
      <c r="BT860" s="343">
        <v>427.2</v>
      </c>
      <c r="BU860" s="343">
        <v>716.44399999999996</v>
      </c>
      <c r="BV860" s="341">
        <v>0.95399999999999996</v>
      </c>
      <c r="BW860" s="343">
        <v>81690</v>
      </c>
      <c r="BX860" s="343">
        <f t="shared" si="167"/>
        <v>0</v>
      </c>
      <c r="BY860" s="343">
        <v>26.94</v>
      </c>
    </row>
    <row r="861" spans="1:77">
      <c r="A861" s="342">
        <v>856</v>
      </c>
      <c r="B861" s="342" t="s">
        <v>3378</v>
      </c>
      <c r="C861" s="342" t="s">
        <v>3519</v>
      </c>
      <c r="D861" s="342" t="s">
        <v>496</v>
      </c>
      <c r="E861" s="343">
        <v>133.33333333333334</v>
      </c>
      <c r="F861" s="343">
        <v>0</v>
      </c>
      <c r="G861" s="343">
        <v>0</v>
      </c>
      <c r="H861" s="341">
        <v>0</v>
      </c>
      <c r="I861" s="343">
        <v>0</v>
      </c>
      <c r="J861" s="343">
        <f t="shared" si="156"/>
        <v>0</v>
      </c>
      <c r="K861" s="343">
        <v>0</v>
      </c>
      <c r="L861" s="343">
        <v>20.48</v>
      </c>
      <c r="M861" s="343">
        <v>106.667</v>
      </c>
      <c r="N861" s="341">
        <v>0.71030000000000004</v>
      </c>
      <c r="O861" s="343">
        <v>466</v>
      </c>
      <c r="P861" s="343">
        <f t="shared" si="157"/>
        <v>0</v>
      </c>
      <c r="Q861" s="343">
        <v>6.36</v>
      </c>
      <c r="R861" s="343">
        <v>23.36</v>
      </c>
      <c r="S861" s="343">
        <v>106.667</v>
      </c>
      <c r="T861" s="341">
        <v>0.85850000000000004</v>
      </c>
      <c r="U861" s="343">
        <v>3350</v>
      </c>
      <c r="V861" s="343">
        <f t="shared" si="158"/>
        <v>0</v>
      </c>
      <c r="W861" s="343">
        <v>23.2</v>
      </c>
      <c r="X861" s="343">
        <v>34.08</v>
      </c>
      <c r="Y861" s="343">
        <v>106.667</v>
      </c>
      <c r="Z861" s="341">
        <v>0.67659999999999998</v>
      </c>
      <c r="AA861" s="343">
        <v>2394</v>
      </c>
      <c r="AB861" s="343">
        <f t="shared" si="159"/>
        <v>0</v>
      </c>
      <c r="AC861" s="343">
        <v>13.95</v>
      </c>
      <c r="AD861" s="343">
        <v>27.2</v>
      </c>
      <c r="AE861" s="343">
        <v>106.667</v>
      </c>
      <c r="AF861" s="341">
        <v>0.59040000000000004</v>
      </c>
      <c r="AG861" s="343">
        <v>1762</v>
      </c>
      <c r="AH861" s="343">
        <f t="shared" si="160"/>
        <v>0</v>
      </c>
      <c r="AI861" s="343">
        <v>14.75</v>
      </c>
      <c r="AJ861" s="343">
        <v>41.44</v>
      </c>
      <c r="AK861" s="343">
        <v>106.667</v>
      </c>
      <c r="AL861" s="341">
        <v>0.87539999999999996</v>
      </c>
      <c r="AM861" s="343">
        <v>4260</v>
      </c>
      <c r="AN861" s="343">
        <f t="shared" si="161"/>
        <v>0</v>
      </c>
      <c r="AO861" s="343">
        <v>16.309999999999999</v>
      </c>
      <c r="AP861" s="343">
        <v>39.36</v>
      </c>
      <c r="AQ861" s="343">
        <v>106.667</v>
      </c>
      <c r="AR861" s="341">
        <v>0.81069999999999998</v>
      </c>
      <c r="AS861" s="343">
        <v>4208</v>
      </c>
      <c r="AT861" s="343">
        <f t="shared" si="162"/>
        <v>0</v>
      </c>
      <c r="AU861" s="343">
        <v>17.72</v>
      </c>
      <c r="AV861" s="343">
        <v>32.64</v>
      </c>
      <c r="AW861" s="343">
        <v>106.667</v>
      </c>
      <c r="AX861" s="341">
        <v>0.86309999999999998</v>
      </c>
      <c r="AY861" s="343">
        <v>4918</v>
      </c>
      <c r="AZ861" s="343">
        <f t="shared" si="163"/>
        <v>0</v>
      </c>
      <c r="BA861" s="343">
        <v>24.25</v>
      </c>
      <c r="BB861" s="343">
        <v>24.8</v>
      </c>
      <c r="BC861" s="343">
        <v>106.667</v>
      </c>
      <c r="BD861" s="341">
        <v>0.78700000000000003</v>
      </c>
      <c r="BE861" s="343">
        <v>2964</v>
      </c>
      <c r="BF861" s="343">
        <f t="shared" si="164"/>
        <v>0</v>
      </c>
      <c r="BG861" s="343">
        <v>20.41</v>
      </c>
      <c r="BH861" s="343">
        <v>24.96</v>
      </c>
      <c r="BI861" s="343">
        <v>106.667</v>
      </c>
      <c r="BJ861" s="341">
        <v>0.78269999999999995</v>
      </c>
      <c r="BK861" s="343">
        <v>3416</v>
      </c>
      <c r="BL861" s="343">
        <f t="shared" si="165"/>
        <v>0</v>
      </c>
      <c r="BM861" s="343">
        <v>23.5</v>
      </c>
      <c r="BN861" s="343">
        <v>29.44</v>
      </c>
      <c r="BO861" s="343">
        <v>106.667</v>
      </c>
      <c r="BP861" s="341">
        <v>0.82879999999999998</v>
      </c>
      <c r="BQ861" s="343">
        <v>3574</v>
      </c>
      <c r="BR861" s="343">
        <f t="shared" si="166"/>
        <v>0</v>
      </c>
      <c r="BS861" s="343">
        <v>21.04</v>
      </c>
      <c r="BT861" s="343">
        <v>37.119999999999997</v>
      </c>
      <c r="BU861" s="343">
        <v>106.667</v>
      </c>
      <c r="BV861" s="341">
        <v>0.84650000000000003</v>
      </c>
      <c r="BW861" s="343">
        <v>5096</v>
      </c>
      <c r="BX861" s="343">
        <f t="shared" si="167"/>
        <v>0</v>
      </c>
      <c r="BY861" s="343">
        <v>21.8</v>
      </c>
    </row>
    <row r="862" spans="1:77">
      <c r="A862" s="342">
        <v>857</v>
      </c>
      <c r="B862" s="342" t="s">
        <v>3378</v>
      </c>
      <c r="C862" s="342" t="s">
        <v>2211</v>
      </c>
      <c r="D862" s="342" t="s">
        <v>499</v>
      </c>
      <c r="E862" s="343">
        <v>200</v>
      </c>
      <c r="F862" s="343">
        <v>0</v>
      </c>
      <c r="G862" s="343">
        <v>106</v>
      </c>
      <c r="H862" s="341">
        <v>0.99960000000000004</v>
      </c>
      <c r="I862" s="343">
        <v>6646</v>
      </c>
      <c r="J862" s="343">
        <f t="shared" si="156"/>
        <v>0</v>
      </c>
      <c r="K862" s="343">
        <v>8.75</v>
      </c>
      <c r="L862" s="343">
        <v>46.08</v>
      </c>
      <c r="M862" s="343">
        <v>160</v>
      </c>
      <c r="N862" s="341">
        <v>0.99260000000000004</v>
      </c>
      <c r="O862" s="343">
        <v>-28358</v>
      </c>
      <c r="P862" s="343">
        <f t="shared" si="157"/>
        <v>0</v>
      </c>
      <c r="Q862" s="343">
        <v>2.44</v>
      </c>
      <c r="R862" s="343">
        <v>48.48</v>
      </c>
      <c r="S862" s="343">
        <v>160</v>
      </c>
      <c r="T862" s="341">
        <v>0.98950000000000005</v>
      </c>
      <c r="U862" s="343">
        <v>6058</v>
      </c>
      <c r="V862" s="343">
        <f t="shared" si="158"/>
        <v>0</v>
      </c>
      <c r="W862" s="343">
        <v>17.54</v>
      </c>
      <c r="X862" s="343">
        <v>134.56</v>
      </c>
      <c r="Y862" s="343">
        <v>160</v>
      </c>
      <c r="Z862" s="341">
        <v>0.90720000000000001</v>
      </c>
      <c r="AA862" s="343">
        <v>10112</v>
      </c>
      <c r="AB862" s="343">
        <f t="shared" si="159"/>
        <v>0</v>
      </c>
      <c r="AC862" s="343">
        <v>11.13</v>
      </c>
      <c r="AD862" s="343">
        <v>124.96</v>
      </c>
      <c r="AE862" s="343">
        <v>160</v>
      </c>
      <c r="AF862" s="341">
        <v>0.9093</v>
      </c>
      <c r="AG862" s="343">
        <v>9468</v>
      </c>
      <c r="AH862" s="343">
        <f t="shared" si="160"/>
        <v>0</v>
      </c>
      <c r="AI862" s="343">
        <v>11.2</v>
      </c>
      <c r="AJ862" s="343">
        <v>127.2</v>
      </c>
      <c r="AK862" s="343">
        <v>160</v>
      </c>
      <c r="AL862" s="341">
        <v>0.95579999999999998</v>
      </c>
      <c r="AM862" s="343">
        <v>9436</v>
      </c>
      <c r="AN862" s="343">
        <f t="shared" si="161"/>
        <v>0</v>
      </c>
      <c r="AO862" s="343">
        <v>10.78</v>
      </c>
      <c r="AP862" s="343">
        <v>135.19999999999999</v>
      </c>
      <c r="AQ862" s="343">
        <v>160</v>
      </c>
      <c r="AR862" s="341">
        <v>0.96050000000000002</v>
      </c>
      <c r="AS862" s="343">
        <v>10752</v>
      </c>
      <c r="AT862" s="343">
        <f t="shared" si="162"/>
        <v>0</v>
      </c>
      <c r="AU862" s="343">
        <v>11.13</v>
      </c>
      <c r="AV862" s="343">
        <v>140.96</v>
      </c>
      <c r="AW862" s="343">
        <v>160</v>
      </c>
      <c r="AX862" s="341">
        <v>0.85940000000000005</v>
      </c>
      <c r="AY862" s="343">
        <v>15646</v>
      </c>
      <c r="AZ862" s="343">
        <f t="shared" si="163"/>
        <v>0</v>
      </c>
      <c r="BA862" s="343">
        <v>17.940000000000001</v>
      </c>
      <c r="BB862" s="343">
        <v>138.4</v>
      </c>
      <c r="BC862" s="343">
        <v>160</v>
      </c>
      <c r="BD862" s="341">
        <v>0.89759999999999995</v>
      </c>
      <c r="BE862" s="343">
        <v>10170</v>
      </c>
      <c r="BF862" s="343">
        <f t="shared" si="164"/>
        <v>0</v>
      </c>
      <c r="BG862" s="343">
        <v>11</v>
      </c>
      <c r="BH862" s="343">
        <v>139.04</v>
      </c>
      <c r="BI862" s="343">
        <v>160</v>
      </c>
      <c r="BJ862" s="341">
        <v>0.87919999999999998</v>
      </c>
      <c r="BK862" s="343">
        <v>10700</v>
      </c>
      <c r="BL862" s="343">
        <f t="shared" si="165"/>
        <v>0</v>
      </c>
      <c r="BM862" s="343">
        <v>11.76</v>
      </c>
      <c r="BN862" s="343">
        <v>128.63999999999999</v>
      </c>
      <c r="BO862" s="343">
        <v>160</v>
      </c>
      <c r="BP862" s="341">
        <v>0.9103</v>
      </c>
      <c r="BQ862" s="343">
        <v>7454</v>
      </c>
      <c r="BR862" s="343">
        <f t="shared" si="166"/>
        <v>0</v>
      </c>
      <c r="BS862" s="343">
        <v>9.15</v>
      </c>
      <c r="BT862" s="343">
        <v>128.96</v>
      </c>
      <c r="BU862" s="343">
        <v>160</v>
      </c>
      <c r="BV862" s="341">
        <v>0.93369999999999997</v>
      </c>
      <c r="BW862" s="343">
        <v>7812</v>
      </c>
      <c r="BX862" s="343">
        <f t="shared" si="167"/>
        <v>0</v>
      </c>
      <c r="BY862" s="343">
        <v>8.7200000000000006</v>
      </c>
    </row>
    <row r="863" spans="1:77">
      <c r="A863" s="342">
        <v>858</v>
      </c>
      <c r="B863" s="342" t="s">
        <v>3378</v>
      </c>
      <c r="C863" s="342" t="s">
        <v>2213</v>
      </c>
      <c r="D863" s="342" t="s">
        <v>502</v>
      </c>
      <c r="E863" s="343">
        <v>111.11111111111111</v>
      </c>
      <c r="F863" s="343">
        <v>0</v>
      </c>
      <c r="G863" s="343">
        <v>0</v>
      </c>
      <c r="H863" s="341">
        <v>0</v>
      </c>
      <c r="I863" s="343">
        <v>0</v>
      </c>
      <c r="J863" s="343">
        <f t="shared" si="156"/>
        <v>0</v>
      </c>
      <c r="K863" s="343">
        <v>0</v>
      </c>
      <c r="L863" s="343">
        <v>0</v>
      </c>
      <c r="M863" s="343">
        <v>0</v>
      </c>
      <c r="N863" s="341">
        <v>0</v>
      </c>
      <c r="O863" s="343">
        <v>0</v>
      </c>
      <c r="P863" s="343">
        <f t="shared" si="157"/>
        <v>0</v>
      </c>
      <c r="Q863" s="343">
        <v>0</v>
      </c>
      <c r="R863" s="343">
        <v>10.4</v>
      </c>
      <c r="S863" s="343">
        <v>88.888999999999996</v>
      </c>
      <c r="T863" s="341">
        <v>0.33279999999999998</v>
      </c>
      <c r="U863" s="343">
        <v>492</v>
      </c>
      <c r="V863" s="343">
        <f t="shared" si="158"/>
        <v>0</v>
      </c>
      <c r="W863" s="343">
        <v>25.75</v>
      </c>
      <c r="X863" s="343">
        <v>0</v>
      </c>
      <c r="Y863" s="343">
        <v>88.888999999999996</v>
      </c>
      <c r="Z863" s="341">
        <v>1</v>
      </c>
      <c r="AA863" s="343">
        <v>1851.0667000000001</v>
      </c>
      <c r="AB863" s="343">
        <f t="shared" si="159"/>
        <v>0</v>
      </c>
      <c r="AC863" s="343">
        <v>2.2400000000000002</v>
      </c>
      <c r="AD863" s="343">
        <v>8.8000000000000007</v>
      </c>
      <c r="AE863" s="343">
        <v>88.888999999999996</v>
      </c>
      <c r="AF863" s="341">
        <v>1</v>
      </c>
      <c r="AG863" s="343">
        <v>1389.6667</v>
      </c>
      <c r="AH863" s="343">
        <f t="shared" si="160"/>
        <v>0</v>
      </c>
      <c r="AI863" s="343">
        <v>21.23</v>
      </c>
      <c r="AJ863" s="343">
        <v>8.8000000000000007</v>
      </c>
      <c r="AK863" s="343">
        <v>88.888999999999996</v>
      </c>
      <c r="AL863" s="341">
        <v>1</v>
      </c>
      <c r="AM863" s="343">
        <v>1356.9332999999999</v>
      </c>
      <c r="AN863" s="343">
        <f t="shared" si="161"/>
        <v>0</v>
      </c>
      <c r="AO863" s="343">
        <v>21.42</v>
      </c>
      <c r="AP863" s="343">
        <v>0</v>
      </c>
      <c r="AQ863" s="343">
        <v>88.888999999999996</v>
      </c>
      <c r="AR863" s="341">
        <v>1</v>
      </c>
      <c r="AS863" s="343">
        <v>788.93</v>
      </c>
      <c r="AT863" s="343">
        <f t="shared" si="162"/>
        <v>0</v>
      </c>
      <c r="AU863" s="343">
        <v>0.95</v>
      </c>
      <c r="AV863" s="343">
        <v>3.6</v>
      </c>
      <c r="AW863" s="343">
        <v>88.888999999999996</v>
      </c>
      <c r="AX863" s="341">
        <v>1</v>
      </c>
      <c r="AY863" s="343">
        <v>831.2</v>
      </c>
      <c r="AZ863" s="343">
        <f t="shared" si="163"/>
        <v>0</v>
      </c>
      <c r="BA863" s="343">
        <v>32.07</v>
      </c>
      <c r="BB863" s="343">
        <v>2.84</v>
      </c>
      <c r="BC863" s="343">
        <v>88.888999999999996</v>
      </c>
      <c r="BD863" s="341">
        <v>1</v>
      </c>
      <c r="BE863" s="343">
        <v>758.42600000000004</v>
      </c>
      <c r="BF863" s="343">
        <f t="shared" si="164"/>
        <v>0</v>
      </c>
      <c r="BG863" s="343">
        <v>35.89</v>
      </c>
      <c r="BH863" s="343">
        <v>3.2</v>
      </c>
      <c r="BI863" s="343">
        <v>88.888999999999996</v>
      </c>
      <c r="BJ863" s="341">
        <v>1</v>
      </c>
      <c r="BK863" s="343">
        <v>676.24</v>
      </c>
      <c r="BL863" s="343">
        <f t="shared" si="165"/>
        <v>0</v>
      </c>
      <c r="BM863" s="343">
        <v>28.4</v>
      </c>
      <c r="BN863" s="343">
        <v>3.6</v>
      </c>
      <c r="BO863" s="343">
        <v>88.888999999999996</v>
      </c>
      <c r="BP863" s="341">
        <v>1</v>
      </c>
      <c r="BQ863" s="343">
        <v>761.46</v>
      </c>
      <c r="BR863" s="343">
        <f t="shared" si="166"/>
        <v>0</v>
      </c>
      <c r="BS863" s="343">
        <v>30.39</v>
      </c>
      <c r="BT863" s="343">
        <v>4</v>
      </c>
      <c r="BU863" s="343">
        <v>88.888999999999996</v>
      </c>
      <c r="BV863" s="341">
        <v>1</v>
      </c>
      <c r="BW863" s="343">
        <v>832.26</v>
      </c>
      <c r="BX863" s="343">
        <f t="shared" si="167"/>
        <v>0</v>
      </c>
      <c r="BY863" s="343">
        <v>27.97</v>
      </c>
    </row>
    <row r="864" spans="1:77">
      <c r="A864" s="342">
        <v>859</v>
      </c>
      <c r="B864" s="342" t="s">
        <v>3378</v>
      </c>
      <c r="C864" s="342" t="s">
        <v>2215</v>
      </c>
      <c r="D864" s="342" t="s">
        <v>496</v>
      </c>
      <c r="E864" s="343">
        <v>133</v>
      </c>
      <c r="F864" s="343">
        <v>0</v>
      </c>
      <c r="G864" s="343">
        <v>0</v>
      </c>
      <c r="H864" s="341">
        <v>0</v>
      </c>
      <c r="I864" s="343">
        <v>0</v>
      </c>
      <c r="J864" s="343">
        <f t="shared" si="156"/>
        <v>0</v>
      </c>
      <c r="K864" s="343">
        <v>0</v>
      </c>
      <c r="L864" s="343">
        <v>0</v>
      </c>
      <c r="M864" s="343">
        <v>0</v>
      </c>
      <c r="N864" s="341">
        <v>0</v>
      </c>
      <c r="O864" s="343">
        <v>0</v>
      </c>
      <c r="P864" s="343">
        <f t="shared" si="157"/>
        <v>0</v>
      </c>
      <c r="Q864" s="343">
        <v>0</v>
      </c>
      <c r="R864" s="343">
        <v>11.6</v>
      </c>
      <c r="S864" s="343">
        <v>106.4</v>
      </c>
      <c r="T864" s="341">
        <v>0.66800000000000004</v>
      </c>
      <c r="U864" s="343">
        <v>157</v>
      </c>
      <c r="V864" s="343">
        <f t="shared" si="158"/>
        <v>0</v>
      </c>
      <c r="W864" s="343">
        <v>21.1</v>
      </c>
      <c r="X864" s="343">
        <v>83.6</v>
      </c>
      <c r="Y864" s="343">
        <v>106.4</v>
      </c>
      <c r="Z864" s="341">
        <v>0.79810000000000003</v>
      </c>
      <c r="AA864" s="343">
        <v>7267</v>
      </c>
      <c r="AB864" s="343">
        <f t="shared" si="159"/>
        <v>0</v>
      </c>
      <c r="AC864" s="343">
        <v>14.64</v>
      </c>
      <c r="AD864" s="343">
        <v>82</v>
      </c>
      <c r="AE864" s="343">
        <v>106.4</v>
      </c>
      <c r="AF864" s="341">
        <v>0.82289999999999996</v>
      </c>
      <c r="AG864" s="343">
        <v>9345.7999999999993</v>
      </c>
      <c r="AH864" s="343">
        <f t="shared" si="160"/>
        <v>0</v>
      </c>
      <c r="AI864" s="343">
        <v>18.61</v>
      </c>
      <c r="AJ864" s="343">
        <v>87.12</v>
      </c>
      <c r="AK864" s="343">
        <v>106.4</v>
      </c>
      <c r="AL864" s="341">
        <v>0.78790000000000004</v>
      </c>
      <c r="AM864" s="343">
        <v>8748</v>
      </c>
      <c r="AN864" s="343">
        <f t="shared" si="161"/>
        <v>0</v>
      </c>
      <c r="AO864" s="343">
        <v>17.7</v>
      </c>
      <c r="AP864" s="343">
        <v>89.44</v>
      </c>
      <c r="AQ864" s="343">
        <v>106.4</v>
      </c>
      <c r="AR864" s="341">
        <v>0.7772</v>
      </c>
      <c r="AS864" s="343">
        <v>8589</v>
      </c>
      <c r="AT864" s="343">
        <f t="shared" si="162"/>
        <v>0</v>
      </c>
      <c r="AU864" s="343">
        <v>16.61</v>
      </c>
      <c r="AV864" s="343">
        <v>79.040000000000006</v>
      </c>
      <c r="AW864" s="343">
        <v>106.4</v>
      </c>
      <c r="AX864" s="341">
        <v>0.75509999999999999</v>
      </c>
      <c r="AY864" s="343">
        <v>5153</v>
      </c>
      <c r="AZ864" s="343">
        <f t="shared" si="163"/>
        <v>0</v>
      </c>
      <c r="BA864" s="343">
        <v>11.99</v>
      </c>
      <c r="BB864" s="343">
        <v>74.8</v>
      </c>
      <c r="BC864" s="343">
        <v>106.4</v>
      </c>
      <c r="BD864" s="341">
        <v>0.68679999999999997</v>
      </c>
      <c r="BE864" s="343">
        <v>2698</v>
      </c>
      <c r="BF864" s="343">
        <f t="shared" si="164"/>
        <v>0</v>
      </c>
      <c r="BG864" s="343">
        <v>7.06</v>
      </c>
      <c r="BH864" s="343">
        <v>82.8</v>
      </c>
      <c r="BI864" s="343">
        <v>106.4</v>
      </c>
      <c r="BJ864" s="341">
        <v>0.72109999999999996</v>
      </c>
      <c r="BK864" s="343">
        <v>3732</v>
      </c>
      <c r="BL864" s="343">
        <f t="shared" si="165"/>
        <v>0</v>
      </c>
      <c r="BM864" s="343">
        <v>8.4</v>
      </c>
      <c r="BN864" s="343">
        <v>72.239999999999995</v>
      </c>
      <c r="BO864" s="343">
        <v>106.4</v>
      </c>
      <c r="BP864" s="341">
        <v>0.84640000000000004</v>
      </c>
      <c r="BQ864" s="343">
        <v>4267</v>
      </c>
      <c r="BR864" s="343">
        <f t="shared" si="166"/>
        <v>0</v>
      </c>
      <c r="BS864" s="343">
        <v>10.029999999999999</v>
      </c>
      <c r="BT864" s="343">
        <v>64.319999999999993</v>
      </c>
      <c r="BU864" s="343">
        <v>106.4</v>
      </c>
      <c r="BV864" s="341">
        <v>0.84940000000000004</v>
      </c>
      <c r="BW864" s="343">
        <v>4272</v>
      </c>
      <c r="BX864" s="343">
        <f t="shared" si="167"/>
        <v>0</v>
      </c>
      <c r="BY864" s="343">
        <v>10.51</v>
      </c>
    </row>
    <row r="865" spans="1:77">
      <c r="A865" s="342">
        <v>860</v>
      </c>
      <c r="B865" s="342" t="s">
        <v>3378</v>
      </c>
      <c r="C865" s="342" t="s">
        <v>3520</v>
      </c>
      <c r="D865" s="342" t="s">
        <v>496</v>
      </c>
      <c r="E865" s="343">
        <v>111.11111111111111</v>
      </c>
      <c r="F865" s="343">
        <v>0</v>
      </c>
      <c r="G865" s="343">
        <v>0</v>
      </c>
      <c r="H865" s="341">
        <v>0</v>
      </c>
      <c r="I865" s="343">
        <v>0</v>
      </c>
      <c r="J865" s="343">
        <f t="shared" si="156"/>
        <v>0</v>
      </c>
      <c r="K865" s="343">
        <v>0</v>
      </c>
      <c r="L865" s="343">
        <v>0</v>
      </c>
      <c r="M865" s="343">
        <v>0</v>
      </c>
      <c r="N865" s="341">
        <v>0</v>
      </c>
      <c r="O865" s="343">
        <v>0</v>
      </c>
      <c r="P865" s="343">
        <f t="shared" si="157"/>
        <v>0</v>
      </c>
      <c r="Q865" s="343">
        <v>0</v>
      </c>
      <c r="R865" s="343">
        <v>0</v>
      </c>
      <c r="S865" s="343">
        <v>0</v>
      </c>
      <c r="T865" s="341">
        <v>0</v>
      </c>
      <c r="U865" s="343">
        <v>0</v>
      </c>
      <c r="V865" s="343">
        <f t="shared" si="158"/>
        <v>0</v>
      </c>
      <c r="W865" s="343">
        <v>0</v>
      </c>
      <c r="X865" s="343">
        <v>0</v>
      </c>
      <c r="Y865" s="343">
        <v>0</v>
      </c>
      <c r="Z865" s="341">
        <v>0</v>
      </c>
      <c r="AA865" s="343">
        <v>0</v>
      </c>
      <c r="AB865" s="343">
        <f t="shared" si="159"/>
        <v>0</v>
      </c>
      <c r="AC865" s="343">
        <v>0</v>
      </c>
      <c r="AD865" s="343">
        <v>0</v>
      </c>
      <c r="AE865" s="343">
        <v>0</v>
      </c>
      <c r="AF865" s="341">
        <v>0</v>
      </c>
      <c r="AG865" s="343">
        <v>0</v>
      </c>
      <c r="AH865" s="343">
        <f t="shared" si="160"/>
        <v>0</v>
      </c>
      <c r="AI865" s="343">
        <v>0</v>
      </c>
      <c r="AJ865" s="343">
        <v>0</v>
      </c>
      <c r="AK865" s="343">
        <v>0</v>
      </c>
      <c r="AL865" s="341">
        <v>0</v>
      </c>
      <c r="AM865" s="343">
        <v>0</v>
      </c>
      <c r="AN865" s="343">
        <f t="shared" si="161"/>
        <v>0</v>
      </c>
      <c r="AO865" s="343">
        <v>0</v>
      </c>
      <c r="AP865" s="343">
        <v>63.6</v>
      </c>
      <c r="AQ865" s="343">
        <v>88.888999999999996</v>
      </c>
      <c r="AR865" s="341">
        <v>0.99880000000000002</v>
      </c>
      <c r="AS865" s="343">
        <v>5195</v>
      </c>
      <c r="AT865" s="343">
        <f t="shared" si="162"/>
        <v>0</v>
      </c>
      <c r="AU865" s="343">
        <v>30.98</v>
      </c>
      <c r="AV865" s="343">
        <v>71.760000000000005</v>
      </c>
      <c r="AW865" s="343">
        <v>88.888999999999996</v>
      </c>
      <c r="AX865" s="341">
        <v>0.99980000000000002</v>
      </c>
      <c r="AY865" s="343">
        <v>10130</v>
      </c>
      <c r="AZ865" s="343">
        <f t="shared" si="163"/>
        <v>0</v>
      </c>
      <c r="BA865" s="343">
        <v>19.61</v>
      </c>
      <c r="BB865" s="343">
        <v>49.2</v>
      </c>
      <c r="BC865" s="343">
        <v>88.888999999999996</v>
      </c>
      <c r="BD865" s="341">
        <v>0.99980000000000002</v>
      </c>
      <c r="BE865" s="343">
        <v>8591</v>
      </c>
      <c r="BF865" s="343">
        <f t="shared" si="164"/>
        <v>0</v>
      </c>
      <c r="BG865" s="343">
        <v>23.47</v>
      </c>
      <c r="BH865" s="343">
        <v>58.56</v>
      </c>
      <c r="BI865" s="343">
        <v>88.888999999999996</v>
      </c>
      <c r="BJ865" s="341">
        <v>0.99970000000000003</v>
      </c>
      <c r="BK865" s="343">
        <v>7709</v>
      </c>
      <c r="BL865" s="343">
        <f t="shared" si="165"/>
        <v>0</v>
      </c>
      <c r="BM865" s="343">
        <v>17.7</v>
      </c>
      <c r="BN865" s="343">
        <v>61.84</v>
      </c>
      <c r="BO865" s="343">
        <v>88.888999999999996</v>
      </c>
      <c r="BP865" s="341">
        <v>0.99980000000000002</v>
      </c>
      <c r="BQ865" s="343">
        <v>8593</v>
      </c>
      <c r="BR865" s="343">
        <f t="shared" si="166"/>
        <v>0</v>
      </c>
      <c r="BS865" s="343">
        <v>19.97</v>
      </c>
      <c r="BT865" s="343">
        <v>79.2</v>
      </c>
      <c r="BU865" s="343">
        <v>88.888999999999996</v>
      </c>
      <c r="BV865" s="341">
        <v>0.99890000000000001</v>
      </c>
      <c r="BW865" s="343">
        <v>11934</v>
      </c>
      <c r="BX865" s="343">
        <f t="shared" si="167"/>
        <v>0</v>
      </c>
      <c r="BY865" s="343">
        <v>20.27</v>
      </c>
    </row>
    <row r="866" spans="1:77">
      <c r="A866" s="342">
        <v>861</v>
      </c>
      <c r="B866" s="342" t="s">
        <v>3378</v>
      </c>
      <c r="C866" s="342" t="s">
        <v>3521</v>
      </c>
      <c r="D866" s="342" t="s">
        <v>496</v>
      </c>
      <c r="E866" s="343">
        <v>125</v>
      </c>
      <c r="F866" s="343">
        <v>0</v>
      </c>
      <c r="G866" s="343">
        <v>0</v>
      </c>
      <c r="H866" s="341">
        <v>0</v>
      </c>
      <c r="I866" s="343">
        <v>0</v>
      </c>
      <c r="J866" s="343">
        <f t="shared" si="156"/>
        <v>0</v>
      </c>
      <c r="K866" s="343">
        <v>0</v>
      </c>
      <c r="L866" s="343">
        <v>0</v>
      </c>
      <c r="M866" s="343">
        <v>0</v>
      </c>
      <c r="N866" s="341">
        <v>0</v>
      </c>
      <c r="O866" s="343">
        <v>0</v>
      </c>
      <c r="P866" s="343">
        <f t="shared" si="157"/>
        <v>0</v>
      </c>
      <c r="Q866" s="343">
        <v>0</v>
      </c>
      <c r="R866" s="343">
        <v>0</v>
      </c>
      <c r="S866" s="343">
        <v>0</v>
      </c>
      <c r="T866" s="341">
        <v>0</v>
      </c>
      <c r="U866" s="343">
        <v>0</v>
      </c>
      <c r="V866" s="343">
        <f t="shared" si="158"/>
        <v>0</v>
      </c>
      <c r="W866" s="343">
        <v>0</v>
      </c>
      <c r="X866" s="343">
        <v>0</v>
      </c>
      <c r="Y866" s="343">
        <v>0</v>
      </c>
      <c r="Z866" s="341">
        <v>0</v>
      </c>
      <c r="AA866" s="343">
        <v>0</v>
      </c>
      <c r="AB866" s="343">
        <f t="shared" si="159"/>
        <v>0</v>
      </c>
      <c r="AC866" s="343">
        <v>0</v>
      </c>
      <c r="AD866" s="343">
        <v>0</v>
      </c>
      <c r="AE866" s="343">
        <v>0</v>
      </c>
      <c r="AF866" s="341">
        <v>0</v>
      </c>
      <c r="AG866" s="343">
        <v>0</v>
      </c>
      <c r="AH866" s="343">
        <f t="shared" si="160"/>
        <v>0</v>
      </c>
      <c r="AI866" s="343">
        <v>0</v>
      </c>
      <c r="AJ866" s="343">
        <v>0</v>
      </c>
      <c r="AK866" s="343">
        <v>0</v>
      </c>
      <c r="AL866" s="341">
        <v>0</v>
      </c>
      <c r="AM866" s="343">
        <v>0</v>
      </c>
      <c r="AN866" s="343">
        <f t="shared" si="161"/>
        <v>0</v>
      </c>
      <c r="AO866" s="343">
        <v>0</v>
      </c>
      <c r="AP866" s="343">
        <v>0</v>
      </c>
      <c r="AQ866" s="343">
        <v>0</v>
      </c>
      <c r="AR866" s="341">
        <v>0</v>
      </c>
      <c r="AS866" s="343">
        <v>0</v>
      </c>
      <c r="AT866" s="343">
        <f t="shared" si="162"/>
        <v>0</v>
      </c>
      <c r="AU866" s="343">
        <v>0</v>
      </c>
      <c r="AV866" s="343">
        <v>65.400000000000006</v>
      </c>
      <c r="AW866" s="343">
        <v>100</v>
      </c>
      <c r="AX866" s="341">
        <v>0.44829999999999998</v>
      </c>
      <c r="AY866" s="343">
        <v>278</v>
      </c>
      <c r="AZ866" s="343">
        <f t="shared" si="163"/>
        <v>0</v>
      </c>
      <c r="BA866" s="343">
        <v>3.29</v>
      </c>
      <c r="BB866" s="343">
        <v>10.6</v>
      </c>
      <c r="BC866" s="343">
        <v>100</v>
      </c>
      <c r="BD866" s="341">
        <v>0.69689999999999996</v>
      </c>
      <c r="BE866" s="343">
        <v>1150</v>
      </c>
      <c r="BF866" s="343">
        <f t="shared" si="164"/>
        <v>0</v>
      </c>
      <c r="BG866" s="343">
        <v>20.92</v>
      </c>
      <c r="BH866" s="343">
        <v>19.600000000000001</v>
      </c>
      <c r="BI866" s="343">
        <v>100</v>
      </c>
      <c r="BJ866" s="341">
        <v>0.92510000000000003</v>
      </c>
      <c r="BK866" s="343">
        <v>2523</v>
      </c>
      <c r="BL866" s="343">
        <f t="shared" si="165"/>
        <v>0</v>
      </c>
      <c r="BM866" s="343">
        <v>0.18702495661021004</v>
      </c>
      <c r="BN866" s="343">
        <v>17.600000000000001</v>
      </c>
      <c r="BO866" s="343">
        <v>100</v>
      </c>
      <c r="BP866" s="341">
        <v>0.90280000000000005</v>
      </c>
      <c r="BQ866" s="343">
        <v>1980</v>
      </c>
      <c r="BR866" s="343">
        <f t="shared" si="166"/>
        <v>0</v>
      </c>
      <c r="BS866" s="343">
        <v>17.899999999999999</v>
      </c>
      <c r="BT866" s="343">
        <v>39.799999999999997</v>
      </c>
      <c r="BU866" s="343">
        <v>100</v>
      </c>
      <c r="BV866" s="341">
        <v>0.94320000000000004</v>
      </c>
      <c r="BW866" s="343">
        <v>3457</v>
      </c>
      <c r="BX866" s="343">
        <f t="shared" si="167"/>
        <v>0</v>
      </c>
      <c r="BY866" s="343">
        <v>12.38</v>
      </c>
    </row>
    <row r="867" spans="1:77">
      <c r="A867" s="342">
        <v>862</v>
      </c>
      <c r="B867" s="342" t="s">
        <v>3378</v>
      </c>
      <c r="C867" s="342" t="s">
        <v>3649</v>
      </c>
      <c r="D867" s="342" t="s">
        <v>499</v>
      </c>
      <c r="E867" s="343">
        <v>555</v>
      </c>
      <c r="F867" s="343">
        <v>0</v>
      </c>
      <c r="G867" s="343">
        <v>0</v>
      </c>
      <c r="H867" s="341">
        <v>0</v>
      </c>
      <c r="I867" s="343">
        <v>0</v>
      </c>
      <c r="J867" s="343">
        <f t="shared" si="156"/>
        <v>0</v>
      </c>
      <c r="K867" s="343">
        <v>0</v>
      </c>
      <c r="L867" s="343">
        <v>0</v>
      </c>
      <c r="M867" s="343">
        <v>0</v>
      </c>
      <c r="N867" s="341">
        <v>0</v>
      </c>
      <c r="O867" s="343">
        <v>0</v>
      </c>
      <c r="P867" s="343">
        <f t="shared" si="157"/>
        <v>0</v>
      </c>
      <c r="Q867" s="343">
        <v>0</v>
      </c>
      <c r="R867" s="343">
        <v>0</v>
      </c>
      <c r="S867" s="343">
        <v>0</v>
      </c>
      <c r="T867" s="341">
        <v>0</v>
      </c>
      <c r="U867" s="343">
        <v>0</v>
      </c>
      <c r="V867" s="343">
        <f t="shared" si="158"/>
        <v>0</v>
      </c>
      <c r="W867" s="343">
        <v>0</v>
      </c>
      <c r="X867" s="343">
        <v>0</v>
      </c>
      <c r="Y867" s="343">
        <v>0</v>
      </c>
      <c r="Z867" s="341">
        <v>0</v>
      </c>
      <c r="AA867" s="343">
        <v>0</v>
      </c>
      <c r="AB867" s="343">
        <f t="shared" si="159"/>
        <v>0</v>
      </c>
      <c r="AC867" s="343">
        <v>0</v>
      </c>
      <c r="AD867" s="343">
        <v>0</v>
      </c>
      <c r="AE867" s="343">
        <v>0</v>
      </c>
      <c r="AF867" s="341">
        <v>0</v>
      </c>
      <c r="AG867" s="343">
        <v>0</v>
      </c>
      <c r="AH867" s="343">
        <f t="shared" si="160"/>
        <v>0</v>
      </c>
      <c r="AI867" s="343">
        <v>0</v>
      </c>
      <c r="AJ867" s="343">
        <v>0</v>
      </c>
      <c r="AK867" s="343">
        <v>0</v>
      </c>
      <c r="AL867" s="341">
        <v>0</v>
      </c>
      <c r="AM867" s="343">
        <v>0</v>
      </c>
      <c r="AN867" s="343">
        <f t="shared" si="161"/>
        <v>0</v>
      </c>
      <c r="AO867" s="343">
        <v>0</v>
      </c>
      <c r="AP867" s="343">
        <v>0</v>
      </c>
      <c r="AQ867" s="343">
        <v>0</v>
      </c>
      <c r="AR867" s="341">
        <v>0</v>
      </c>
      <c r="AS867" s="343">
        <v>0</v>
      </c>
      <c r="AT867" s="343">
        <f t="shared" si="162"/>
        <v>0</v>
      </c>
      <c r="AU867" s="343">
        <v>0</v>
      </c>
      <c r="AV867" s="343">
        <v>124.32</v>
      </c>
      <c r="AW867" s="343">
        <v>444</v>
      </c>
      <c r="AX867" s="341">
        <v>0.97729999999999995</v>
      </c>
      <c r="AY867" s="343">
        <v>19398</v>
      </c>
      <c r="AZ867" s="343">
        <f t="shared" si="163"/>
        <v>0</v>
      </c>
      <c r="BA867" s="343">
        <v>55.43</v>
      </c>
      <c r="BB867" s="343">
        <v>166.08</v>
      </c>
      <c r="BC867" s="343">
        <v>444</v>
      </c>
      <c r="BD867" s="341">
        <v>0.99050000000000005</v>
      </c>
      <c r="BE867" s="343">
        <v>62130</v>
      </c>
      <c r="BF867" s="343">
        <f t="shared" si="164"/>
        <v>0</v>
      </c>
      <c r="BG867" s="343">
        <v>50.76</v>
      </c>
      <c r="BH867" s="343">
        <v>188.16</v>
      </c>
      <c r="BI867" s="343">
        <v>444</v>
      </c>
      <c r="BJ867" s="341">
        <v>0.98960000000000004</v>
      </c>
      <c r="BK867" s="343">
        <v>74580</v>
      </c>
      <c r="BL867" s="343">
        <f t="shared" si="165"/>
        <v>0</v>
      </c>
      <c r="BM867" s="343">
        <v>53.83</v>
      </c>
      <c r="BN867" s="343">
        <v>177.12</v>
      </c>
      <c r="BO867" s="343">
        <v>444</v>
      </c>
      <c r="BP867" s="341">
        <v>0.9929</v>
      </c>
      <c r="BQ867" s="343">
        <v>72390</v>
      </c>
      <c r="BR867" s="343">
        <f t="shared" si="166"/>
        <v>0</v>
      </c>
      <c r="BS867" s="343">
        <v>59.14</v>
      </c>
      <c r="BT867" s="343">
        <v>270.72000000000003</v>
      </c>
      <c r="BU867" s="343">
        <v>444</v>
      </c>
      <c r="BV867" s="341">
        <v>0.9899</v>
      </c>
      <c r="BW867" s="343">
        <v>86616</v>
      </c>
      <c r="BX867" s="343">
        <f t="shared" si="167"/>
        <v>0</v>
      </c>
      <c r="BY867" s="343">
        <v>43.44</v>
      </c>
    </row>
    <row r="868" spans="1:77">
      <c r="A868" s="342">
        <v>863</v>
      </c>
      <c r="B868" s="342" t="s">
        <v>3378</v>
      </c>
      <c r="C868" s="342" t="s">
        <v>3522</v>
      </c>
      <c r="D868" s="342" t="s">
        <v>526</v>
      </c>
      <c r="E868" s="343">
        <v>338.88888888888886</v>
      </c>
      <c r="F868" s="343">
        <v>0</v>
      </c>
      <c r="G868" s="343">
        <v>0</v>
      </c>
      <c r="H868" s="341">
        <v>0</v>
      </c>
      <c r="I868" s="343">
        <v>0</v>
      </c>
      <c r="J868" s="343">
        <f t="shared" si="156"/>
        <v>0</v>
      </c>
      <c r="K868" s="343">
        <v>0</v>
      </c>
      <c r="L868" s="343">
        <v>0</v>
      </c>
      <c r="M868" s="343">
        <v>0</v>
      </c>
      <c r="N868" s="341">
        <v>0</v>
      </c>
      <c r="O868" s="343">
        <v>0</v>
      </c>
      <c r="P868" s="343">
        <f t="shared" si="157"/>
        <v>0</v>
      </c>
      <c r="Q868" s="343">
        <v>0</v>
      </c>
      <c r="R868" s="343">
        <v>0</v>
      </c>
      <c r="S868" s="343">
        <v>0</v>
      </c>
      <c r="T868" s="341">
        <v>0</v>
      </c>
      <c r="U868" s="343">
        <v>0</v>
      </c>
      <c r="V868" s="343">
        <f t="shared" si="158"/>
        <v>0</v>
      </c>
      <c r="W868" s="343">
        <v>0</v>
      </c>
      <c r="X868" s="343">
        <v>0</v>
      </c>
      <c r="Y868" s="343">
        <v>0</v>
      </c>
      <c r="Z868" s="341">
        <v>0</v>
      </c>
      <c r="AA868" s="343">
        <v>0</v>
      </c>
      <c r="AB868" s="343">
        <f t="shared" si="159"/>
        <v>0</v>
      </c>
      <c r="AC868" s="343">
        <v>0</v>
      </c>
      <c r="AD868" s="343">
        <v>0</v>
      </c>
      <c r="AE868" s="343">
        <v>0</v>
      </c>
      <c r="AF868" s="341">
        <v>0</v>
      </c>
      <c r="AG868" s="343">
        <v>0</v>
      </c>
      <c r="AH868" s="343">
        <f t="shared" si="160"/>
        <v>0</v>
      </c>
      <c r="AI868" s="343">
        <v>0</v>
      </c>
      <c r="AJ868" s="343">
        <v>0</v>
      </c>
      <c r="AK868" s="343">
        <v>0</v>
      </c>
      <c r="AL868" s="341">
        <v>0</v>
      </c>
      <c r="AM868" s="343">
        <v>0</v>
      </c>
      <c r="AN868" s="343">
        <f t="shared" si="161"/>
        <v>0</v>
      </c>
      <c r="AO868" s="343">
        <v>0</v>
      </c>
      <c r="AP868" s="343">
        <v>0</v>
      </c>
      <c r="AQ868" s="343">
        <v>0</v>
      </c>
      <c r="AR868" s="341">
        <v>0</v>
      </c>
      <c r="AS868" s="343">
        <v>0</v>
      </c>
      <c r="AT868" s="343">
        <f t="shared" si="162"/>
        <v>0</v>
      </c>
      <c r="AU868" s="343">
        <v>0</v>
      </c>
      <c r="AV868" s="343">
        <v>0</v>
      </c>
      <c r="AW868" s="343">
        <v>0</v>
      </c>
      <c r="AX868" s="341">
        <v>0</v>
      </c>
      <c r="AY868" s="343">
        <v>0</v>
      </c>
      <c r="AZ868" s="343">
        <f t="shared" si="163"/>
        <v>0</v>
      </c>
      <c r="BA868" s="343">
        <v>0</v>
      </c>
      <c r="BB868" s="343">
        <v>0</v>
      </c>
      <c r="BC868" s="343">
        <v>0</v>
      </c>
      <c r="BD868" s="341">
        <v>0</v>
      </c>
      <c r="BE868" s="343">
        <v>0</v>
      </c>
      <c r="BF868" s="343">
        <f t="shared" si="164"/>
        <v>0</v>
      </c>
      <c r="BG868" s="343">
        <v>0</v>
      </c>
      <c r="BH868" s="343">
        <v>102</v>
      </c>
      <c r="BI868" s="343">
        <v>271.11099999999999</v>
      </c>
      <c r="BJ868" s="341">
        <v>0.97350000000000003</v>
      </c>
      <c r="BK868" s="343">
        <v>2277</v>
      </c>
      <c r="BL868" s="343">
        <f t="shared" si="165"/>
        <v>0</v>
      </c>
      <c r="BM868" s="343">
        <v>3.41</v>
      </c>
      <c r="BN868" s="343">
        <v>102.31</v>
      </c>
      <c r="BO868" s="343">
        <v>271.11099999999999</v>
      </c>
      <c r="BP868" s="341">
        <v>0.96879999999999999</v>
      </c>
      <c r="BQ868" s="343">
        <v>4136.33</v>
      </c>
      <c r="BR868" s="343">
        <f t="shared" si="166"/>
        <v>0</v>
      </c>
      <c r="BS868" s="343">
        <v>6</v>
      </c>
      <c r="BT868" s="343">
        <v>72.040000000000006</v>
      </c>
      <c r="BU868" s="343">
        <v>271.11099999999999</v>
      </c>
      <c r="BV868" s="341">
        <v>0.99299999999999999</v>
      </c>
      <c r="BW868" s="343">
        <v>1736.1</v>
      </c>
      <c r="BX868" s="343">
        <f t="shared" si="167"/>
        <v>0</v>
      </c>
      <c r="BY868" s="343">
        <v>3.26</v>
      </c>
    </row>
    <row r="869" spans="1:77">
      <c r="A869" s="342">
        <v>864</v>
      </c>
      <c r="B869" s="342" t="s">
        <v>3378</v>
      </c>
      <c r="C869" s="342" t="s">
        <v>3523</v>
      </c>
      <c r="D869" s="342" t="s">
        <v>499</v>
      </c>
      <c r="E869" s="343">
        <v>550</v>
      </c>
      <c r="F869" s="343">
        <v>0</v>
      </c>
      <c r="G869" s="343">
        <v>0</v>
      </c>
      <c r="H869" s="341">
        <v>0</v>
      </c>
      <c r="I869" s="343">
        <v>0</v>
      </c>
      <c r="J869" s="343">
        <f t="shared" si="156"/>
        <v>0</v>
      </c>
      <c r="K869" s="343">
        <v>0</v>
      </c>
      <c r="L869" s="343">
        <v>0</v>
      </c>
      <c r="M869" s="343">
        <v>0</v>
      </c>
      <c r="N869" s="341">
        <v>0</v>
      </c>
      <c r="O869" s="343">
        <v>0</v>
      </c>
      <c r="P869" s="343">
        <f t="shared" si="157"/>
        <v>0</v>
      </c>
      <c r="Q869" s="343">
        <v>0</v>
      </c>
      <c r="R869" s="343">
        <v>0</v>
      </c>
      <c r="S869" s="343">
        <v>0</v>
      </c>
      <c r="T869" s="341">
        <v>0</v>
      </c>
      <c r="U869" s="343">
        <v>0</v>
      </c>
      <c r="V869" s="343">
        <f t="shared" si="158"/>
        <v>0</v>
      </c>
      <c r="W869" s="343">
        <v>0</v>
      </c>
      <c r="X869" s="343">
        <v>0</v>
      </c>
      <c r="Y869" s="343">
        <v>0</v>
      </c>
      <c r="Z869" s="341">
        <v>0</v>
      </c>
      <c r="AA869" s="343">
        <v>0</v>
      </c>
      <c r="AB869" s="343">
        <f t="shared" si="159"/>
        <v>0</v>
      </c>
      <c r="AC869" s="343">
        <v>0</v>
      </c>
      <c r="AD869" s="343">
        <v>0</v>
      </c>
      <c r="AE869" s="343">
        <v>0</v>
      </c>
      <c r="AF869" s="341">
        <v>0</v>
      </c>
      <c r="AG869" s="343">
        <v>0</v>
      </c>
      <c r="AH869" s="343">
        <f t="shared" si="160"/>
        <v>0</v>
      </c>
      <c r="AI869" s="343">
        <v>0</v>
      </c>
      <c r="AJ869" s="343">
        <v>0</v>
      </c>
      <c r="AK869" s="343">
        <v>0</v>
      </c>
      <c r="AL869" s="341">
        <v>0</v>
      </c>
      <c r="AM869" s="343">
        <v>0</v>
      </c>
      <c r="AN869" s="343">
        <f t="shared" si="161"/>
        <v>0</v>
      </c>
      <c r="AO869" s="343">
        <v>0</v>
      </c>
      <c r="AP869" s="343">
        <v>0</v>
      </c>
      <c r="AQ869" s="343">
        <v>0</v>
      </c>
      <c r="AR869" s="341">
        <v>0</v>
      </c>
      <c r="AS869" s="343">
        <v>0</v>
      </c>
      <c r="AT869" s="343">
        <f t="shared" si="162"/>
        <v>0</v>
      </c>
      <c r="AU869" s="343">
        <v>0</v>
      </c>
      <c r="AV869" s="343">
        <v>0</v>
      </c>
      <c r="AW869" s="343">
        <v>0</v>
      </c>
      <c r="AX869" s="341">
        <v>0</v>
      </c>
      <c r="AY869" s="343">
        <v>0</v>
      </c>
      <c r="AZ869" s="343">
        <f t="shared" si="163"/>
        <v>0</v>
      </c>
      <c r="BA869" s="343">
        <v>0</v>
      </c>
      <c r="BB869" s="343">
        <v>0</v>
      </c>
      <c r="BC869" s="343">
        <v>0</v>
      </c>
      <c r="BD869" s="341">
        <v>0</v>
      </c>
      <c r="BE869" s="343">
        <v>0</v>
      </c>
      <c r="BF869" s="343">
        <f t="shared" si="164"/>
        <v>0</v>
      </c>
      <c r="BG869" s="343">
        <v>0</v>
      </c>
      <c r="BH869" s="343">
        <v>0</v>
      </c>
      <c r="BI869" s="343">
        <v>0</v>
      </c>
      <c r="BJ869" s="341">
        <v>0</v>
      </c>
      <c r="BK869" s="343">
        <v>0</v>
      </c>
      <c r="BL869" s="343">
        <f t="shared" si="165"/>
        <v>0</v>
      </c>
      <c r="BM869" s="343">
        <v>0</v>
      </c>
      <c r="BN869" s="343">
        <v>51.48</v>
      </c>
      <c r="BO869" s="343">
        <v>440</v>
      </c>
      <c r="BP869" s="341">
        <v>0.74450000000000005</v>
      </c>
      <c r="BQ869" s="343">
        <v>5126</v>
      </c>
      <c r="BR869" s="343">
        <f t="shared" si="166"/>
        <v>0</v>
      </c>
      <c r="BS869" s="343">
        <v>27.86</v>
      </c>
      <c r="BT869" s="343">
        <v>57.24</v>
      </c>
      <c r="BU869" s="343">
        <v>440</v>
      </c>
      <c r="BV869" s="341">
        <v>0.7581</v>
      </c>
      <c r="BW869" s="343">
        <v>8843</v>
      </c>
      <c r="BX869" s="343">
        <f t="shared" si="167"/>
        <v>0</v>
      </c>
      <c r="BY869" s="343">
        <v>27.39</v>
      </c>
    </row>
    <row r="870" spans="1:77">
      <c r="A870" s="342">
        <v>865</v>
      </c>
      <c r="B870" s="342" t="s">
        <v>3378</v>
      </c>
      <c r="C870" s="342" t="s">
        <v>3524</v>
      </c>
      <c r="D870" s="342" t="s">
        <v>496</v>
      </c>
      <c r="E870" s="343">
        <v>200</v>
      </c>
      <c r="F870" s="343">
        <v>0</v>
      </c>
      <c r="G870" s="343">
        <v>0</v>
      </c>
      <c r="H870" s="341">
        <v>0</v>
      </c>
      <c r="I870" s="343">
        <v>0</v>
      </c>
      <c r="J870" s="343">
        <f t="shared" si="156"/>
        <v>0</v>
      </c>
      <c r="K870" s="343">
        <v>0</v>
      </c>
      <c r="L870" s="343">
        <v>0</v>
      </c>
      <c r="M870" s="343">
        <v>0</v>
      </c>
      <c r="N870" s="341">
        <v>0</v>
      </c>
      <c r="O870" s="343">
        <v>0</v>
      </c>
      <c r="P870" s="343">
        <f t="shared" si="157"/>
        <v>0</v>
      </c>
      <c r="Q870" s="343">
        <v>0</v>
      </c>
      <c r="R870" s="343">
        <v>0</v>
      </c>
      <c r="S870" s="343">
        <v>0</v>
      </c>
      <c r="T870" s="341">
        <v>0</v>
      </c>
      <c r="U870" s="343">
        <v>0</v>
      </c>
      <c r="V870" s="343">
        <f t="shared" si="158"/>
        <v>0</v>
      </c>
      <c r="W870" s="343">
        <v>0</v>
      </c>
      <c r="X870" s="343">
        <v>0</v>
      </c>
      <c r="Y870" s="343">
        <v>0</v>
      </c>
      <c r="Z870" s="341">
        <v>0</v>
      </c>
      <c r="AA870" s="343">
        <v>0</v>
      </c>
      <c r="AB870" s="343">
        <f t="shared" si="159"/>
        <v>0</v>
      </c>
      <c r="AC870" s="343">
        <v>0</v>
      </c>
      <c r="AD870" s="343">
        <v>0</v>
      </c>
      <c r="AE870" s="343">
        <v>0</v>
      </c>
      <c r="AF870" s="341">
        <v>0</v>
      </c>
      <c r="AG870" s="343">
        <v>0</v>
      </c>
      <c r="AH870" s="343">
        <f t="shared" si="160"/>
        <v>0</v>
      </c>
      <c r="AI870" s="343">
        <v>0</v>
      </c>
      <c r="AJ870" s="343">
        <v>0</v>
      </c>
      <c r="AK870" s="343">
        <v>0</v>
      </c>
      <c r="AL870" s="341">
        <v>0</v>
      </c>
      <c r="AM870" s="343">
        <v>0</v>
      </c>
      <c r="AN870" s="343">
        <f t="shared" si="161"/>
        <v>0</v>
      </c>
      <c r="AO870" s="343">
        <v>0</v>
      </c>
      <c r="AP870" s="343">
        <v>0</v>
      </c>
      <c r="AQ870" s="343">
        <v>0</v>
      </c>
      <c r="AR870" s="341">
        <v>0</v>
      </c>
      <c r="AS870" s="343">
        <v>0</v>
      </c>
      <c r="AT870" s="343">
        <f t="shared" si="162"/>
        <v>0</v>
      </c>
      <c r="AU870" s="343">
        <v>0</v>
      </c>
      <c r="AV870" s="343">
        <v>0</v>
      </c>
      <c r="AW870" s="343">
        <v>0</v>
      </c>
      <c r="AX870" s="341">
        <v>0</v>
      </c>
      <c r="AY870" s="343">
        <v>0</v>
      </c>
      <c r="AZ870" s="343">
        <f t="shared" si="163"/>
        <v>0</v>
      </c>
      <c r="BA870" s="343">
        <v>0</v>
      </c>
      <c r="BB870" s="343">
        <v>0</v>
      </c>
      <c r="BC870" s="343">
        <v>0</v>
      </c>
      <c r="BD870" s="341">
        <v>0</v>
      </c>
      <c r="BE870" s="343">
        <v>0</v>
      </c>
      <c r="BF870" s="343">
        <f t="shared" si="164"/>
        <v>0</v>
      </c>
      <c r="BG870" s="343">
        <v>0</v>
      </c>
      <c r="BH870" s="343">
        <v>0</v>
      </c>
      <c r="BI870" s="343">
        <v>0</v>
      </c>
      <c r="BJ870" s="341">
        <v>0</v>
      </c>
      <c r="BK870" s="343">
        <v>0</v>
      </c>
      <c r="BL870" s="343">
        <f t="shared" si="165"/>
        <v>0</v>
      </c>
      <c r="BM870" s="343">
        <v>0</v>
      </c>
      <c r="BN870" s="343">
        <v>0</v>
      </c>
      <c r="BO870" s="343">
        <v>0</v>
      </c>
      <c r="BP870" s="341">
        <v>0</v>
      </c>
      <c r="BQ870" s="343">
        <v>0</v>
      </c>
      <c r="BR870" s="343">
        <f t="shared" si="166"/>
        <v>0</v>
      </c>
      <c r="BS870" s="343">
        <v>0</v>
      </c>
      <c r="BT870" s="343">
        <v>12.32</v>
      </c>
      <c r="BU870" s="343">
        <v>160</v>
      </c>
      <c r="BV870" s="341">
        <v>0.112</v>
      </c>
      <c r="BW870" s="343">
        <v>154</v>
      </c>
      <c r="BX870" s="343">
        <f t="shared" si="167"/>
        <v>0</v>
      </c>
      <c r="BY870" s="343">
        <v>51.63</v>
      </c>
    </row>
    <row r="871" spans="1:77">
      <c r="A871" s="342">
        <v>866</v>
      </c>
      <c r="B871" s="342" t="s">
        <v>3378</v>
      </c>
      <c r="C871" s="342" t="s">
        <v>3533</v>
      </c>
      <c r="D871" s="342" t="s">
        <v>499</v>
      </c>
      <c r="E871" s="343">
        <v>430</v>
      </c>
      <c r="F871" s="343">
        <v>111.76</v>
      </c>
      <c r="G871" s="343">
        <v>0</v>
      </c>
      <c r="H871" s="341">
        <v>0</v>
      </c>
      <c r="I871" s="343">
        <v>0</v>
      </c>
      <c r="J871" s="343">
        <f t="shared" si="156"/>
        <v>0</v>
      </c>
      <c r="K871" s="343">
        <v>0</v>
      </c>
      <c r="L871" s="343">
        <v>108</v>
      </c>
      <c r="M871" s="343">
        <v>0</v>
      </c>
      <c r="N871" s="341">
        <v>0</v>
      </c>
      <c r="O871" s="343">
        <v>0</v>
      </c>
      <c r="P871" s="343">
        <f t="shared" si="157"/>
        <v>0</v>
      </c>
      <c r="Q871" s="343">
        <v>0</v>
      </c>
      <c r="R871" s="343">
        <v>125.36</v>
      </c>
      <c r="S871" s="343">
        <v>0</v>
      </c>
      <c r="T871" s="341">
        <v>0</v>
      </c>
      <c r="U871" s="343">
        <v>0</v>
      </c>
      <c r="V871" s="343">
        <f t="shared" si="158"/>
        <v>0</v>
      </c>
      <c r="W871" s="343">
        <v>0</v>
      </c>
      <c r="X871" s="343">
        <v>126</v>
      </c>
      <c r="Y871" s="343">
        <v>0</v>
      </c>
      <c r="Z871" s="341">
        <v>0</v>
      </c>
      <c r="AA871" s="343">
        <v>0</v>
      </c>
      <c r="AB871" s="343">
        <f t="shared" si="159"/>
        <v>0</v>
      </c>
      <c r="AC871" s="343">
        <v>0</v>
      </c>
      <c r="AD871" s="343">
        <v>117.92</v>
      </c>
      <c r="AE871" s="343">
        <v>0</v>
      </c>
      <c r="AF871" s="341">
        <v>0</v>
      </c>
      <c r="AG871" s="343">
        <v>0</v>
      </c>
      <c r="AH871" s="343">
        <f t="shared" si="160"/>
        <v>0</v>
      </c>
      <c r="AI871" s="343">
        <v>0</v>
      </c>
      <c r="AJ871" s="343">
        <v>160.6</v>
      </c>
      <c r="AK871" s="343">
        <v>0</v>
      </c>
      <c r="AL871" s="341">
        <v>0</v>
      </c>
      <c r="AM871" s="343">
        <v>0</v>
      </c>
      <c r="AN871" s="343">
        <f t="shared" si="161"/>
        <v>0</v>
      </c>
      <c r="AO871" s="343">
        <v>0</v>
      </c>
      <c r="AP871" s="343">
        <v>148</v>
      </c>
      <c r="AQ871" s="343">
        <v>0</v>
      </c>
      <c r="AR871" s="341">
        <v>0</v>
      </c>
      <c r="AS871" s="343">
        <v>0</v>
      </c>
      <c r="AT871" s="343">
        <f t="shared" si="162"/>
        <v>0</v>
      </c>
      <c r="AU871" s="343">
        <v>0</v>
      </c>
      <c r="AV871" s="343">
        <v>109.6</v>
      </c>
      <c r="AW871" s="343">
        <v>0</v>
      </c>
      <c r="AX871" s="341">
        <v>0</v>
      </c>
      <c r="AY871" s="343">
        <v>0</v>
      </c>
      <c r="AZ871" s="343">
        <f t="shared" si="163"/>
        <v>0</v>
      </c>
      <c r="BA871" s="343">
        <v>0</v>
      </c>
      <c r="BB871" s="343">
        <v>170.8</v>
      </c>
      <c r="BC871" s="343">
        <v>0</v>
      </c>
      <c r="BD871" s="341">
        <v>0</v>
      </c>
      <c r="BE871" s="343">
        <v>0</v>
      </c>
      <c r="BF871" s="343">
        <f t="shared" si="164"/>
        <v>0</v>
      </c>
      <c r="BG871" s="343">
        <v>0</v>
      </c>
      <c r="BH871" s="343">
        <v>158.56</v>
      </c>
      <c r="BI871" s="343">
        <v>171</v>
      </c>
      <c r="BJ871" s="341">
        <v>0.50029999999999997</v>
      </c>
      <c r="BK871" s="343">
        <v>9108</v>
      </c>
      <c r="BL871" s="343">
        <f t="shared" si="165"/>
        <v>0</v>
      </c>
      <c r="BM871" s="343">
        <v>15.43</v>
      </c>
      <c r="BN871" s="343">
        <v>278.39999999999998</v>
      </c>
      <c r="BO871" s="343">
        <v>344</v>
      </c>
      <c r="BP871" s="341">
        <v>0.82740000000000002</v>
      </c>
      <c r="BQ871" s="343">
        <v>17193</v>
      </c>
      <c r="BR871" s="343">
        <f t="shared" si="166"/>
        <v>0</v>
      </c>
      <c r="BS871" s="343">
        <v>12.31</v>
      </c>
      <c r="BT871" s="343">
        <v>234.56</v>
      </c>
      <c r="BU871" s="343">
        <v>344</v>
      </c>
      <c r="BV871" s="341">
        <v>0.94940000000000002</v>
      </c>
      <c r="BW871" s="343">
        <v>15170</v>
      </c>
      <c r="BX871" s="343">
        <f t="shared" si="167"/>
        <v>0</v>
      </c>
      <c r="BY871" s="343">
        <v>9.16</v>
      </c>
    </row>
    <row r="872" spans="1:77">
      <c r="A872" s="342">
        <v>867</v>
      </c>
      <c r="B872" s="342" t="s">
        <v>3378</v>
      </c>
      <c r="C872" s="342" t="s">
        <v>3534</v>
      </c>
      <c r="D872" s="342" t="s">
        <v>499</v>
      </c>
      <c r="E872" s="343">
        <v>222.22222222222223</v>
      </c>
      <c r="F872" s="343">
        <v>0</v>
      </c>
      <c r="G872" s="343">
        <v>0</v>
      </c>
      <c r="H872" s="341">
        <v>0</v>
      </c>
      <c r="I872" s="343">
        <v>0</v>
      </c>
      <c r="J872" s="343">
        <f t="shared" si="156"/>
        <v>0</v>
      </c>
      <c r="K872" s="343">
        <v>0</v>
      </c>
      <c r="L872" s="343">
        <v>0</v>
      </c>
      <c r="M872" s="343">
        <v>0</v>
      </c>
      <c r="N872" s="341">
        <v>0</v>
      </c>
      <c r="O872" s="343">
        <v>0</v>
      </c>
      <c r="P872" s="343">
        <f t="shared" si="157"/>
        <v>0</v>
      </c>
      <c r="Q872" s="343">
        <v>0</v>
      </c>
      <c r="R872" s="343">
        <v>26.8</v>
      </c>
      <c r="S872" s="343">
        <v>0</v>
      </c>
      <c r="T872" s="341">
        <v>0</v>
      </c>
      <c r="U872" s="343">
        <v>0</v>
      </c>
      <c r="V872" s="343">
        <f t="shared" si="158"/>
        <v>0</v>
      </c>
      <c r="W872" s="343">
        <v>0</v>
      </c>
      <c r="X872" s="343">
        <v>20.8</v>
      </c>
      <c r="Y872" s="343">
        <v>0</v>
      </c>
      <c r="Z872" s="341">
        <v>0</v>
      </c>
      <c r="AA872" s="343">
        <v>0</v>
      </c>
      <c r="AB872" s="343">
        <f t="shared" si="159"/>
        <v>0</v>
      </c>
      <c r="AC872" s="343">
        <v>0</v>
      </c>
      <c r="AD872" s="343">
        <v>19.600000000000001</v>
      </c>
      <c r="AE872" s="343">
        <v>0</v>
      </c>
      <c r="AF872" s="341">
        <v>0</v>
      </c>
      <c r="AG872" s="343">
        <v>0</v>
      </c>
      <c r="AH872" s="343">
        <f t="shared" si="160"/>
        <v>0</v>
      </c>
      <c r="AI872" s="343">
        <v>0</v>
      </c>
      <c r="AJ872" s="343">
        <v>28.64</v>
      </c>
      <c r="AK872" s="343">
        <v>0</v>
      </c>
      <c r="AL872" s="341">
        <v>0</v>
      </c>
      <c r="AM872" s="343">
        <v>0</v>
      </c>
      <c r="AN872" s="343">
        <f t="shared" si="161"/>
        <v>0</v>
      </c>
      <c r="AO872" s="343">
        <v>0</v>
      </c>
      <c r="AP872" s="343">
        <v>47.84</v>
      </c>
      <c r="AQ872" s="343">
        <v>0</v>
      </c>
      <c r="AR872" s="341">
        <v>0</v>
      </c>
      <c r="AS872" s="343">
        <v>0</v>
      </c>
      <c r="AT872" s="343">
        <f t="shared" si="162"/>
        <v>0</v>
      </c>
      <c r="AU872" s="343">
        <v>0</v>
      </c>
      <c r="AV872" s="343">
        <v>40.08</v>
      </c>
      <c r="AW872" s="343">
        <v>0</v>
      </c>
      <c r="AX872" s="341">
        <v>0</v>
      </c>
      <c r="AY872" s="343">
        <v>0</v>
      </c>
      <c r="AZ872" s="343">
        <f t="shared" si="163"/>
        <v>0</v>
      </c>
      <c r="BA872" s="343">
        <v>0</v>
      </c>
      <c r="BB872" s="343">
        <v>38.159999999999997</v>
      </c>
      <c r="BC872" s="343">
        <v>0</v>
      </c>
      <c r="BD872" s="341">
        <v>0</v>
      </c>
      <c r="BE872" s="343">
        <v>0</v>
      </c>
      <c r="BF872" s="343">
        <f t="shared" si="164"/>
        <v>0</v>
      </c>
      <c r="BG872" s="343">
        <v>0</v>
      </c>
      <c r="BH872" s="343">
        <v>27.52</v>
      </c>
      <c r="BI872" s="343">
        <v>48</v>
      </c>
      <c r="BJ872" s="341">
        <v>0.4778</v>
      </c>
      <c r="BK872" s="343">
        <v>1845</v>
      </c>
      <c r="BL872" s="343">
        <f t="shared" si="165"/>
        <v>0</v>
      </c>
      <c r="BM872" s="343">
        <v>18.86</v>
      </c>
      <c r="BN872" s="343">
        <v>54.88</v>
      </c>
      <c r="BO872" s="343">
        <v>177.77799999999999</v>
      </c>
      <c r="BP872" s="341">
        <v>0.57820000000000005</v>
      </c>
      <c r="BQ872" s="343">
        <v>2423</v>
      </c>
      <c r="BR872" s="343">
        <f t="shared" si="166"/>
        <v>0</v>
      </c>
      <c r="BS872" s="343">
        <v>13.92</v>
      </c>
      <c r="BT872" s="343">
        <v>32.96</v>
      </c>
      <c r="BU872" s="343">
        <v>177.77799999999999</v>
      </c>
      <c r="BV872" s="341">
        <v>0.68089999999999995</v>
      </c>
      <c r="BW872" s="343">
        <v>3086</v>
      </c>
      <c r="BX872" s="343">
        <f t="shared" si="167"/>
        <v>0</v>
      </c>
      <c r="BY872" s="343">
        <v>18.48</v>
      </c>
    </row>
    <row r="873" spans="1:77">
      <c r="A873" s="342">
        <v>868</v>
      </c>
      <c r="B873" s="342" t="s">
        <v>3378</v>
      </c>
      <c r="C873" s="342" t="s">
        <v>1861</v>
      </c>
      <c r="D873" s="342" t="s">
        <v>499</v>
      </c>
      <c r="E873" s="343">
        <v>5000</v>
      </c>
      <c r="F873" s="343">
        <v>3614.4</v>
      </c>
      <c r="G873" s="343">
        <v>3614.4</v>
      </c>
      <c r="H873" s="341">
        <v>0.98060000000000003</v>
      </c>
      <c r="I873" s="343">
        <v>1972920</v>
      </c>
      <c r="J873" s="343">
        <f t="shared" si="156"/>
        <v>441744.21420256118</v>
      </c>
      <c r="K873" s="343">
        <v>77.31</v>
      </c>
      <c r="L873" s="343">
        <v>3597.6</v>
      </c>
      <c r="M873" s="343">
        <v>3597.6</v>
      </c>
      <c r="N873" s="341">
        <v>0.98209999999999997</v>
      </c>
      <c r="O873" s="343">
        <v>1876380</v>
      </c>
      <c r="P873" s="343">
        <f t="shared" si="157"/>
        <v>299148.2824320537</v>
      </c>
      <c r="Q873" s="343">
        <v>71.38</v>
      </c>
      <c r="R873" s="343">
        <v>3640.8</v>
      </c>
      <c r="S873" s="343">
        <v>3640.8</v>
      </c>
      <c r="T873" s="341">
        <v>0.98060000000000003</v>
      </c>
      <c r="U873" s="343">
        <v>1882530</v>
      </c>
      <c r="V873" s="343">
        <f t="shared" si="158"/>
        <v>340104.76444080303</v>
      </c>
      <c r="W873" s="343">
        <v>73.23</v>
      </c>
      <c r="X873" s="343">
        <v>3727.2</v>
      </c>
      <c r="Y873" s="343">
        <v>3727.2</v>
      </c>
      <c r="Z873" s="341">
        <v>0.9798</v>
      </c>
      <c r="AA873" s="343">
        <v>2221380</v>
      </c>
      <c r="AB873" s="343">
        <f t="shared" si="159"/>
        <v>591009.35779816518</v>
      </c>
      <c r="AC873" s="343">
        <v>81.75</v>
      </c>
      <c r="AD873" s="343">
        <v>4646.3999999999996</v>
      </c>
      <c r="AE873" s="343">
        <v>4646.3999999999996</v>
      </c>
      <c r="AF873" s="341">
        <v>0.97529999999999994</v>
      </c>
      <c r="AG873" s="343">
        <v>2108460</v>
      </c>
      <c r="AH873" s="343">
        <f t="shared" si="160"/>
        <v>85309.512234127658</v>
      </c>
      <c r="AI873" s="343">
        <v>62.53</v>
      </c>
      <c r="AJ873" s="343">
        <v>4579.2</v>
      </c>
      <c r="AK873" s="343">
        <v>4579.2</v>
      </c>
      <c r="AL873" s="341">
        <v>0.97519999999999996</v>
      </c>
      <c r="AM873" s="343">
        <v>2239380</v>
      </c>
      <c r="AN873" s="343">
        <f t="shared" si="161"/>
        <v>310265.85786073236</v>
      </c>
      <c r="AO873" s="343">
        <v>69.650000000000006</v>
      </c>
      <c r="AP873" s="343">
        <v>4980</v>
      </c>
      <c r="AQ873" s="343">
        <v>4980</v>
      </c>
      <c r="AR873" s="341">
        <v>0.97599999999999998</v>
      </c>
      <c r="AS873" s="343">
        <v>1729170</v>
      </c>
      <c r="AT873" s="343">
        <f t="shared" si="162"/>
        <v>0</v>
      </c>
      <c r="AU873" s="343">
        <v>47.82</v>
      </c>
      <c r="AV873" s="343">
        <v>2743.2</v>
      </c>
      <c r="AW873" s="343">
        <v>4000</v>
      </c>
      <c r="AX873" s="341">
        <v>0.97719999999999996</v>
      </c>
      <c r="AY873" s="343">
        <v>1411260</v>
      </c>
      <c r="AZ873" s="343">
        <f t="shared" si="163"/>
        <v>253065.49856380795</v>
      </c>
      <c r="BA873" s="343">
        <v>73.11</v>
      </c>
      <c r="BB873" s="343">
        <v>2875.2</v>
      </c>
      <c r="BC873" s="343">
        <v>4000</v>
      </c>
      <c r="BD873" s="341">
        <v>0.97799999999999998</v>
      </c>
      <c r="BE873" s="343">
        <v>1257240</v>
      </c>
      <c r="BF873" s="343">
        <f t="shared" si="164"/>
        <v>1883.0354468298267</v>
      </c>
      <c r="BG873" s="343">
        <v>60.09</v>
      </c>
      <c r="BH873" s="343">
        <v>4656</v>
      </c>
      <c r="BI873" s="343">
        <v>4656</v>
      </c>
      <c r="BJ873" s="341">
        <v>0.97770000000000001</v>
      </c>
      <c r="BK873" s="343">
        <v>1862310</v>
      </c>
      <c r="BL873" s="343">
        <f t="shared" si="165"/>
        <v>0</v>
      </c>
      <c r="BM873" s="343">
        <v>54.98</v>
      </c>
      <c r="BN873" s="343">
        <v>4610.3999999999996</v>
      </c>
      <c r="BO873" s="343">
        <v>4610.3999999999996</v>
      </c>
      <c r="BP873" s="341">
        <v>0.97589999999999999</v>
      </c>
      <c r="BQ873" s="343">
        <v>2300970</v>
      </c>
      <c r="BR873" s="343">
        <f t="shared" si="166"/>
        <v>422115.89003810572</v>
      </c>
      <c r="BS873" s="343">
        <v>73.48</v>
      </c>
      <c r="BT873" s="343">
        <v>5287.2</v>
      </c>
      <c r="BU873" s="343">
        <v>5287.2</v>
      </c>
      <c r="BV873" s="341">
        <v>0.97440000000000004</v>
      </c>
      <c r="BW873" s="343">
        <v>2294490</v>
      </c>
      <c r="BX873" s="343">
        <f t="shared" si="167"/>
        <v>0</v>
      </c>
      <c r="BY873" s="343">
        <v>59.86</v>
      </c>
    </row>
    <row r="874" spans="1:77">
      <c r="A874" s="342">
        <v>869</v>
      </c>
      <c r="B874" s="342" t="s">
        <v>3378</v>
      </c>
      <c r="C874" s="342" t="s">
        <v>1863</v>
      </c>
      <c r="D874" s="342" t="s">
        <v>499</v>
      </c>
      <c r="E874" s="343">
        <v>2400</v>
      </c>
      <c r="F874" s="343">
        <v>1732</v>
      </c>
      <c r="G874" s="343">
        <v>1920</v>
      </c>
      <c r="H874" s="341">
        <v>0.98970000000000002</v>
      </c>
      <c r="I874" s="343">
        <v>591435</v>
      </c>
      <c r="J874" s="343">
        <f t="shared" si="156"/>
        <v>0</v>
      </c>
      <c r="K874" s="343">
        <v>49.92</v>
      </c>
      <c r="L874" s="343">
        <v>1669.2</v>
      </c>
      <c r="M874" s="343">
        <v>1920</v>
      </c>
      <c r="N874" s="341">
        <v>0.98919999999999997</v>
      </c>
      <c r="O874" s="343">
        <v>687615</v>
      </c>
      <c r="P874" s="343">
        <f t="shared" si="157"/>
        <v>0</v>
      </c>
      <c r="Q874" s="343">
        <v>55.97</v>
      </c>
      <c r="R874" s="343">
        <v>1816.8</v>
      </c>
      <c r="S874" s="343">
        <v>1920</v>
      </c>
      <c r="T874" s="341">
        <v>0.98829999999999996</v>
      </c>
      <c r="U874" s="343">
        <v>711510</v>
      </c>
      <c r="V874" s="343">
        <f t="shared" si="158"/>
        <v>0</v>
      </c>
      <c r="W874" s="343">
        <v>55.03</v>
      </c>
      <c r="X874" s="343">
        <v>1630.8</v>
      </c>
      <c r="Y874" s="343">
        <v>1920</v>
      </c>
      <c r="Z874" s="341">
        <v>0.98440000000000005</v>
      </c>
      <c r="AA874" s="343">
        <v>765480</v>
      </c>
      <c r="AB874" s="343">
        <f t="shared" si="159"/>
        <v>48850.260571071965</v>
      </c>
      <c r="AC874" s="343">
        <v>64.09</v>
      </c>
      <c r="AD874" s="343">
        <v>1713.6</v>
      </c>
      <c r="AE874" s="343">
        <v>1920</v>
      </c>
      <c r="AF874" s="341">
        <v>0.98919999999999997</v>
      </c>
      <c r="AG874" s="343">
        <v>761550</v>
      </c>
      <c r="AH874" s="343">
        <f t="shared" si="160"/>
        <v>4792.795627691321</v>
      </c>
      <c r="AI874" s="343">
        <v>60.38</v>
      </c>
      <c r="AJ874" s="343">
        <v>1590</v>
      </c>
      <c r="AK874" s="343">
        <v>1920</v>
      </c>
      <c r="AL874" s="341">
        <v>0.9909</v>
      </c>
      <c r="AM874" s="343">
        <v>759000</v>
      </c>
      <c r="AN874" s="343">
        <f t="shared" si="161"/>
        <v>78384.247496637239</v>
      </c>
      <c r="AO874" s="343">
        <v>66.91</v>
      </c>
      <c r="AP874" s="343">
        <v>1722</v>
      </c>
      <c r="AQ874" s="343">
        <v>1920</v>
      </c>
      <c r="AR874" s="341">
        <v>0.97670000000000001</v>
      </c>
      <c r="AS874" s="343">
        <v>712635</v>
      </c>
      <c r="AT874" s="343">
        <f t="shared" si="162"/>
        <v>0</v>
      </c>
      <c r="AU874" s="343">
        <v>56.95</v>
      </c>
      <c r="AV874" s="343">
        <v>1437.6</v>
      </c>
      <c r="AW874" s="343">
        <v>1920</v>
      </c>
      <c r="AX874" s="341">
        <v>0.99219999999999997</v>
      </c>
      <c r="AY874" s="343">
        <v>651225</v>
      </c>
      <c r="AZ874" s="343">
        <f t="shared" si="163"/>
        <v>35020.931241129125</v>
      </c>
      <c r="BA874" s="343">
        <v>63.41</v>
      </c>
      <c r="BB874" s="343">
        <v>1354.8</v>
      </c>
      <c r="BC874" s="343">
        <v>1920</v>
      </c>
      <c r="BD874" s="341">
        <v>0.9889</v>
      </c>
      <c r="BE874" s="343">
        <v>619995</v>
      </c>
      <c r="BF874" s="343">
        <f t="shared" si="164"/>
        <v>21929.083601286198</v>
      </c>
      <c r="BG874" s="343">
        <v>62.2</v>
      </c>
      <c r="BH874" s="343">
        <v>1533.6</v>
      </c>
      <c r="BI874" s="343">
        <v>1920</v>
      </c>
      <c r="BJ874" s="341">
        <v>0.9839</v>
      </c>
      <c r="BK874" s="343">
        <v>658155</v>
      </c>
      <c r="BL874" s="343">
        <f t="shared" si="165"/>
        <v>0</v>
      </c>
      <c r="BM874" s="343">
        <v>58.62</v>
      </c>
      <c r="BN874" s="343">
        <v>1426.8</v>
      </c>
      <c r="BO874" s="343">
        <v>1920</v>
      </c>
      <c r="BP874" s="341">
        <v>0.98540000000000005</v>
      </c>
      <c r="BQ874" s="343">
        <v>636150</v>
      </c>
      <c r="BR874" s="343">
        <f t="shared" si="166"/>
        <v>48934.61538461539</v>
      </c>
      <c r="BS874" s="343">
        <v>65</v>
      </c>
      <c r="BT874" s="343">
        <v>1606.8</v>
      </c>
      <c r="BU874" s="343">
        <v>1920</v>
      </c>
      <c r="BV874" s="341">
        <v>0.98819999999999997</v>
      </c>
      <c r="BW874" s="343">
        <v>680925</v>
      </c>
      <c r="BX874" s="343">
        <f t="shared" si="167"/>
        <v>0</v>
      </c>
      <c r="BY874" s="343">
        <v>57.64</v>
      </c>
    </row>
    <row r="875" spans="1:77">
      <c r="A875" s="342">
        <v>870</v>
      </c>
      <c r="B875" s="342" t="s">
        <v>3378</v>
      </c>
      <c r="C875" s="342" t="s">
        <v>1876</v>
      </c>
      <c r="D875" s="342" t="s">
        <v>499</v>
      </c>
      <c r="E875" s="343">
        <v>3800</v>
      </c>
      <c r="F875" s="343">
        <v>3491.2</v>
      </c>
      <c r="G875" s="343">
        <v>3840</v>
      </c>
      <c r="H875" s="341">
        <v>0.96560000000000001</v>
      </c>
      <c r="I875" s="343">
        <v>1111583</v>
      </c>
      <c r="J875" s="343">
        <f t="shared" si="156"/>
        <v>0</v>
      </c>
      <c r="K875" s="343">
        <v>33.31</v>
      </c>
      <c r="L875" s="343">
        <v>3504</v>
      </c>
      <c r="M875" s="343">
        <v>3840</v>
      </c>
      <c r="N875" s="341">
        <v>0.98429999999999995</v>
      </c>
      <c r="O875" s="343">
        <v>1090522</v>
      </c>
      <c r="P875" s="343">
        <f t="shared" si="157"/>
        <v>0</v>
      </c>
      <c r="Q875" s="343">
        <v>42.5</v>
      </c>
      <c r="R875" s="343">
        <v>3488</v>
      </c>
      <c r="S875" s="343">
        <v>3840</v>
      </c>
      <c r="T875" s="341">
        <v>0.98350000000000004</v>
      </c>
      <c r="U875" s="343">
        <v>1015763</v>
      </c>
      <c r="V875" s="343">
        <f t="shared" si="158"/>
        <v>0</v>
      </c>
      <c r="W875" s="343">
        <v>41.12</v>
      </c>
      <c r="X875" s="343">
        <v>3532</v>
      </c>
      <c r="Y875" s="343">
        <v>3840</v>
      </c>
      <c r="Z875" s="341">
        <v>0.98719999999999997</v>
      </c>
      <c r="AA875" s="343">
        <v>1880565</v>
      </c>
      <c r="AB875" s="343">
        <f t="shared" si="159"/>
        <v>324020.64905504195</v>
      </c>
      <c r="AC875" s="343">
        <v>72.489999999999995</v>
      </c>
      <c r="AD875" s="343">
        <v>3536</v>
      </c>
      <c r="AE875" s="343">
        <v>3536</v>
      </c>
      <c r="AF875" s="341">
        <v>0.99019999999999997</v>
      </c>
      <c r="AG875" s="343">
        <v>817094</v>
      </c>
      <c r="AH875" s="343">
        <f t="shared" si="160"/>
        <v>0</v>
      </c>
      <c r="AI875" s="343">
        <v>31.36</v>
      </c>
      <c r="AJ875" s="343">
        <v>3496</v>
      </c>
      <c r="AK875" s="343">
        <v>3496</v>
      </c>
      <c r="AL875" s="341">
        <v>0.98950000000000005</v>
      </c>
      <c r="AM875" s="343">
        <v>458320</v>
      </c>
      <c r="AN875" s="343">
        <f t="shared" si="161"/>
        <v>0</v>
      </c>
      <c r="AO875" s="343">
        <v>18.399999999999999</v>
      </c>
      <c r="AP875" s="343">
        <v>3520</v>
      </c>
      <c r="AQ875" s="343">
        <v>3520</v>
      </c>
      <c r="AR875" s="341">
        <v>0.99719999999999998</v>
      </c>
      <c r="AS875" s="343">
        <v>1454350</v>
      </c>
      <c r="AT875" s="343">
        <f t="shared" si="162"/>
        <v>0</v>
      </c>
      <c r="AU875" s="343">
        <v>55.68</v>
      </c>
      <c r="AV875" s="343">
        <v>3524</v>
      </c>
      <c r="AW875" s="343">
        <v>3524</v>
      </c>
      <c r="AX875" s="341">
        <v>0.99970000000000003</v>
      </c>
      <c r="AY875" s="343">
        <v>1453130</v>
      </c>
      <c r="AZ875" s="343">
        <f t="shared" si="163"/>
        <v>0</v>
      </c>
      <c r="BA875" s="343">
        <v>57.29</v>
      </c>
      <c r="BB875" s="343">
        <v>3504</v>
      </c>
      <c r="BC875" s="343">
        <v>3504</v>
      </c>
      <c r="BD875" s="341">
        <v>0.99309999999999998</v>
      </c>
      <c r="BE875" s="343">
        <v>1537930</v>
      </c>
      <c r="BF875" s="343">
        <f t="shared" si="164"/>
        <v>0</v>
      </c>
      <c r="BG875" s="343">
        <v>59.4</v>
      </c>
      <c r="BH875" s="343">
        <v>3472</v>
      </c>
      <c r="BI875" s="343">
        <v>3472</v>
      </c>
      <c r="BJ875" s="341">
        <v>0.99739999999999995</v>
      </c>
      <c r="BK875" s="343">
        <v>1498380</v>
      </c>
      <c r="BL875" s="343">
        <f t="shared" si="165"/>
        <v>0</v>
      </c>
      <c r="BM875" s="343">
        <v>58.15</v>
      </c>
      <c r="BN875" s="343">
        <v>3536</v>
      </c>
      <c r="BO875" s="343">
        <v>3536</v>
      </c>
      <c r="BP875" s="341">
        <v>0.996</v>
      </c>
      <c r="BQ875" s="343">
        <v>1545560</v>
      </c>
      <c r="BR875" s="343">
        <f t="shared" si="166"/>
        <v>74765.392545598675</v>
      </c>
      <c r="BS875" s="343">
        <v>63.05</v>
      </c>
      <c r="BT875" s="343">
        <v>3464</v>
      </c>
      <c r="BU875" s="343">
        <v>3464</v>
      </c>
      <c r="BV875" s="341">
        <v>0.99619999999999997</v>
      </c>
      <c r="BW875" s="343">
        <v>1362190</v>
      </c>
      <c r="BX875" s="343">
        <f t="shared" si="167"/>
        <v>0</v>
      </c>
      <c r="BY875" s="343">
        <v>53.06</v>
      </c>
    </row>
    <row r="876" spans="1:77">
      <c r="A876" s="342">
        <v>871</v>
      </c>
      <c r="B876" s="342" t="s">
        <v>3378</v>
      </c>
      <c r="C876" s="342" t="s">
        <v>1878</v>
      </c>
      <c r="D876" s="342" t="s">
        <v>499</v>
      </c>
      <c r="E876" s="343">
        <v>1400</v>
      </c>
      <c r="F876" s="343">
        <v>1125.3599999999999</v>
      </c>
      <c r="G876" s="343">
        <v>1125.3599999999999</v>
      </c>
      <c r="H876" s="341">
        <v>0.9859</v>
      </c>
      <c r="I876" s="343">
        <v>373122</v>
      </c>
      <c r="J876" s="343">
        <f t="shared" si="156"/>
        <v>0</v>
      </c>
      <c r="K876" s="343">
        <v>46.71</v>
      </c>
      <c r="L876" s="343">
        <v>1212.48</v>
      </c>
      <c r="M876" s="343">
        <v>1212.48</v>
      </c>
      <c r="N876" s="341">
        <v>0.98350000000000004</v>
      </c>
      <c r="O876" s="343">
        <v>421065</v>
      </c>
      <c r="P876" s="343">
        <f t="shared" si="157"/>
        <v>0</v>
      </c>
      <c r="Q876" s="343">
        <v>47.46</v>
      </c>
      <c r="R876" s="343">
        <v>1260</v>
      </c>
      <c r="S876" s="343">
        <v>1260</v>
      </c>
      <c r="T876" s="341">
        <v>0.98329999999999995</v>
      </c>
      <c r="U876" s="343">
        <v>388476</v>
      </c>
      <c r="V876" s="343">
        <f t="shared" si="158"/>
        <v>0</v>
      </c>
      <c r="W876" s="343">
        <v>43.54</v>
      </c>
      <c r="X876" s="343">
        <v>1245.5999999999999</v>
      </c>
      <c r="Y876" s="343">
        <v>1245.5999999999999</v>
      </c>
      <c r="Z876" s="341">
        <v>0.98240000000000005</v>
      </c>
      <c r="AA876" s="343">
        <v>422631</v>
      </c>
      <c r="AB876" s="343">
        <f t="shared" si="159"/>
        <v>0</v>
      </c>
      <c r="AC876" s="343">
        <v>46.42</v>
      </c>
      <c r="AD876" s="343">
        <v>1229.04</v>
      </c>
      <c r="AE876" s="343">
        <v>1229.04</v>
      </c>
      <c r="AF876" s="341">
        <v>0.98540000000000005</v>
      </c>
      <c r="AG876" s="343">
        <v>402561</v>
      </c>
      <c r="AH876" s="343">
        <f t="shared" si="160"/>
        <v>0</v>
      </c>
      <c r="AI876" s="343">
        <v>44.67</v>
      </c>
      <c r="AJ876" s="343">
        <v>1243.44</v>
      </c>
      <c r="AK876" s="343">
        <v>1243.44</v>
      </c>
      <c r="AL876" s="341">
        <v>0.98640000000000005</v>
      </c>
      <c r="AM876" s="343">
        <v>394992</v>
      </c>
      <c r="AN876" s="343">
        <f t="shared" si="161"/>
        <v>0</v>
      </c>
      <c r="AO876" s="343">
        <v>44.73</v>
      </c>
      <c r="AP876" s="343">
        <v>1280.8800000000001</v>
      </c>
      <c r="AQ876" s="343">
        <v>1280.8800000000001</v>
      </c>
      <c r="AR876" s="341">
        <v>0.9859</v>
      </c>
      <c r="AS876" s="343">
        <v>398835</v>
      </c>
      <c r="AT876" s="343">
        <f t="shared" si="162"/>
        <v>0</v>
      </c>
      <c r="AU876" s="343">
        <v>42.45</v>
      </c>
      <c r="AV876" s="343">
        <v>1252.8</v>
      </c>
      <c r="AW876" s="343">
        <v>1252.8</v>
      </c>
      <c r="AX876" s="341">
        <v>0.98509999999999998</v>
      </c>
      <c r="AY876" s="343">
        <v>402309</v>
      </c>
      <c r="AZ876" s="343">
        <f t="shared" si="163"/>
        <v>0</v>
      </c>
      <c r="BA876" s="343">
        <v>45.28</v>
      </c>
      <c r="BB876" s="343">
        <v>1270.8</v>
      </c>
      <c r="BC876" s="343">
        <v>1270.8</v>
      </c>
      <c r="BD876" s="341">
        <v>0.98499999999999999</v>
      </c>
      <c r="BE876" s="343">
        <v>397458</v>
      </c>
      <c r="BF876" s="343">
        <f t="shared" si="164"/>
        <v>0</v>
      </c>
      <c r="BG876" s="343">
        <v>42.67</v>
      </c>
      <c r="BH876" s="343">
        <v>1280.8800000000001</v>
      </c>
      <c r="BI876" s="343">
        <v>1280.8800000000001</v>
      </c>
      <c r="BJ876" s="341">
        <v>0.97489999999999999</v>
      </c>
      <c r="BK876" s="343">
        <v>384066</v>
      </c>
      <c r="BL876" s="343">
        <f t="shared" si="165"/>
        <v>0</v>
      </c>
      <c r="BM876" s="343">
        <v>41.34</v>
      </c>
      <c r="BN876" s="343">
        <v>1367.28</v>
      </c>
      <c r="BO876" s="343">
        <v>1367.28</v>
      </c>
      <c r="BP876" s="341">
        <v>0.93730000000000002</v>
      </c>
      <c r="BQ876" s="343">
        <v>432882</v>
      </c>
      <c r="BR876" s="343">
        <f t="shared" si="166"/>
        <v>0</v>
      </c>
      <c r="BS876" s="343">
        <v>48.53</v>
      </c>
      <c r="BT876" s="343">
        <v>1332.72</v>
      </c>
      <c r="BU876" s="343">
        <v>1332.72</v>
      </c>
      <c r="BV876" s="341">
        <v>0.9677</v>
      </c>
      <c r="BW876" s="343">
        <v>467226</v>
      </c>
      <c r="BX876" s="343">
        <f t="shared" si="167"/>
        <v>0</v>
      </c>
      <c r="BY876" s="343">
        <v>48.69</v>
      </c>
    </row>
    <row r="877" spans="1:77">
      <c r="A877" s="342">
        <v>872</v>
      </c>
      <c r="B877" s="342" t="s">
        <v>3378</v>
      </c>
      <c r="C877" s="342" t="s">
        <v>1886</v>
      </c>
      <c r="D877" s="342" t="s">
        <v>554</v>
      </c>
      <c r="E877" s="343">
        <v>1500</v>
      </c>
      <c r="F877" s="343">
        <v>944</v>
      </c>
      <c r="G877" s="343">
        <v>1500</v>
      </c>
      <c r="H877" s="341">
        <v>0.96660000000000001</v>
      </c>
      <c r="I877" s="343">
        <v>323680</v>
      </c>
      <c r="J877" s="343">
        <f t="shared" si="156"/>
        <v>0</v>
      </c>
      <c r="K877" s="343">
        <v>0.49267960424311363</v>
      </c>
      <c r="L877" s="343">
        <v>932.8</v>
      </c>
      <c r="M877" s="343">
        <v>1500</v>
      </c>
      <c r="N877" s="341">
        <v>0.96579999999999999</v>
      </c>
      <c r="O877" s="343">
        <v>345540</v>
      </c>
      <c r="P877" s="343">
        <f t="shared" si="157"/>
        <v>0</v>
      </c>
      <c r="Q877" s="343">
        <v>0.51552490975114762</v>
      </c>
      <c r="R877" s="343">
        <v>988.8</v>
      </c>
      <c r="S877" s="343">
        <v>1500</v>
      </c>
      <c r="T877" s="341">
        <v>0.96340000000000003</v>
      </c>
      <c r="U877" s="343">
        <v>335620</v>
      </c>
      <c r="V877" s="343">
        <f t="shared" si="158"/>
        <v>0</v>
      </c>
      <c r="W877" s="343">
        <v>0.48932819100696429</v>
      </c>
      <c r="X877" s="343">
        <v>1048</v>
      </c>
      <c r="Y877" s="343">
        <v>1500</v>
      </c>
      <c r="Z877" s="341">
        <v>0.96130000000000004</v>
      </c>
      <c r="AA877" s="343">
        <v>351080</v>
      </c>
      <c r="AB877" s="343">
        <f t="shared" si="159"/>
        <v>0</v>
      </c>
      <c r="AC877" s="343">
        <v>0.46839573203401752</v>
      </c>
      <c r="AD877" s="343">
        <v>1000</v>
      </c>
      <c r="AE877" s="343">
        <v>1500</v>
      </c>
      <c r="AF877" s="341">
        <v>0.96289999999999998</v>
      </c>
      <c r="AG877" s="343">
        <v>337800</v>
      </c>
      <c r="AH877" s="343">
        <f t="shared" si="160"/>
        <v>0</v>
      </c>
      <c r="AI877" s="343">
        <v>0.47152586775835098</v>
      </c>
      <c r="AJ877" s="343">
        <v>1009.6</v>
      </c>
      <c r="AK877" s="343">
        <v>1500</v>
      </c>
      <c r="AL877" s="341">
        <v>0.96340000000000003</v>
      </c>
      <c r="AM877" s="343">
        <v>339520</v>
      </c>
      <c r="AN877" s="343">
        <f t="shared" si="161"/>
        <v>0</v>
      </c>
      <c r="AO877" s="343">
        <v>0.48481593060733169</v>
      </c>
      <c r="AP877" s="343">
        <v>1033.5999999999999</v>
      </c>
      <c r="AQ877" s="343">
        <v>1500</v>
      </c>
      <c r="AR877" s="341">
        <v>0.95820000000000005</v>
      </c>
      <c r="AS877" s="343">
        <v>307500</v>
      </c>
      <c r="AT877" s="343">
        <f t="shared" si="162"/>
        <v>0</v>
      </c>
      <c r="AU877" s="343">
        <v>0.4173145407734713</v>
      </c>
      <c r="AV877" s="343">
        <v>966.4</v>
      </c>
      <c r="AW877" s="343">
        <v>1500</v>
      </c>
      <c r="AX877" s="341">
        <v>0.96709999999999996</v>
      </c>
      <c r="AY877" s="343">
        <v>288800</v>
      </c>
      <c r="AZ877" s="343">
        <f t="shared" si="163"/>
        <v>0</v>
      </c>
      <c r="BA877" s="343">
        <v>0.42917694884283053</v>
      </c>
      <c r="BB877" s="343">
        <v>880</v>
      </c>
      <c r="BC877" s="343">
        <v>1500</v>
      </c>
      <c r="BD877" s="341">
        <v>0.96909999999999996</v>
      </c>
      <c r="BE877" s="343">
        <v>311360</v>
      </c>
      <c r="BF877" s="343">
        <f t="shared" si="164"/>
        <v>0</v>
      </c>
      <c r="BG877" s="343">
        <v>0.49072548997654097</v>
      </c>
      <c r="BH877" s="343">
        <v>995.2</v>
      </c>
      <c r="BI877" s="343">
        <v>1500</v>
      </c>
      <c r="BJ877" s="341">
        <v>0.96930000000000005</v>
      </c>
      <c r="BK877" s="343">
        <v>307300</v>
      </c>
      <c r="BL877" s="343">
        <f t="shared" si="165"/>
        <v>0</v>
      </c>
      <c r="BM877" s="343">
        <v>0.42817474191667521</v>
      </c>
      <c r="BN877" s="343">
        <v>984</v>
      </c>
      <c r="BO877" s="343">
        <v>1500</v>
      </c>
      <c r="BP877" s="341">
        <v>0.96519999999999995</v>
      </c>
      <c r="BQ877" s="343">
        <v>260520</v>
      </c>
      <c r="BR877" s="343">
        <f t="shared" si="166"/>
        <v>0</v>
      </c>
      <c r="BS877" s="343">
        <v>0.39411178190836454</v>
      </c>
      <c r="BT877" s="343">
        <v>926.4</v>
      </c>
      <c r="BU877" s="343">
        <v>1500</v>
      </c>
      <c r="BV877" s="341">
        <v>0.96640000000000004</v>
      </c>
      <c r="BW877" s="343">
        <v>291660</v>
      </c>
      <c r="BX877" s="343">
        <f t="shared" si="167"/>
        <v>0</v>
      </c>
      <c r="BY877" s="343">
        <v>0.4378733040616552</v>
      </c>
    </row>
    <row r="878" spans="1:77">
      <c r="A878" s="342">
        <v>873</v>
      </c>
      <c r="B878" s="342" t="s">
        <v>3378</v>
      </c>
      <c r="C878" s="342" t="s">
        <v>3299</v>
      </c>
      <c r="D878" s="342" t="s">
        <v>499</v>
      </c>
      <c r="E878" s="343">
        <v>4000</v>
      </c>
      <c r="F878" s="343">
        <v>1951.2</v>
      </c>
      <c r="G878" s="343">
        <v>3200</v>
      </c>
      <c r="H878" s="341">
        <v>1</v>
      </c>
      <c r="I878" s="343">
        <v>779805</v>
      </c>
      <c r="J878" s="343">
        <f t="shared" si="156"/>
        <v>0</v>
      </c>
      <c r="K878" s="343">
        <v>49.96</v>
      </c>
      <c r="L878" s="343">
        <v>2145.6</v>
      </c>
      <c r="M878" s="343">
        <v>3200</v>
      </c>
      <c r="N878" s="341">
        <v>1</v>
      </c>
      <c r="O878" s="343">
        <v>857385</v>
      </c>
      <c r="P878" s="343">
        <f t="shared" si="157"/>
        <v>0</v>
      </c>
      <c r="Q878" s="343">
        <v>48.34</v>
      </c>
      <c r="R878" s="343">
        <v>2217.6</v>
      </c>
      <c r="S878" s="343">
        <v>3200</v>
      </c>
      <c r="T878" s="341">
        <v>1</v>
      </c>
      <c r="U878" s="343">
        <v>886545</v>
      </c>
      <c r="V878" s="343">
        <f t="shared" si="158"/>
        <v>0</v>
      </c>
      <c r="W878" s="343">
        <v>49.97</v>
      </c>
      <c r="X878" s="343">
        <v>2149.1999999999998</v>
      </c>
      <c r="Y878" s="343">
        <v>3200</v>
      </c>
      <c r="Z878" s="341">
        <v>0.99990000000000001</v>
      </c>
      <c r="AA878" s="343">
        <v>842895</v>
      </c>
      <c r="AB878" s="343">
        <f t="shared" si="159"/>
        <v>0</v>
      </c>
      <c r="AC878" s="343">
        <v>47.44</v>
      </c>
      <c r="AD878" s="343">
        <v>2160</v>
      </c>
      <c r="AE878" s="343">
        <v>3200</v>
      </c>
      <c r="AF878" s="341">
        <v>0.99970000000000003</v>
      </c>
      <c r="AG878" s="343">
        <v>811890</v>
      </c>
      <c r="AH878" s="343">
        <f t="shared" si="160"/>
        <v>0</v>
      </c>
      <c r="AI878" s="343">
        <v>45.48</v>
      </c>
      <c r="AJ878" s="343">
        <v>2106</v>
      </c>
      <c r="AK878" s="343">
        <v>3200</v>
      </c>
      <c r="AL878" s="341">
        <v>0.99980000000000002</v>
      </c>
      <c r="AM878" s="343">
        <v>806580</v>
      </c>
      <c r="AN878" s="343">
        <f t="shared" si="161"/>
        <v>0</v>
      </c>
      <c r="AO878" s="343">
        <v>47.88</v>
      </c>
      <c r="AP878" s="343">
        <v>2041.2</v>
      </c>
      <c r="AQ878" s="343">
        <v>3200</v>
      </c>
      <c r="AR878" s="341">
        <v>1</v>
      </c>
      <c r="AS878" s="343">
        <v>763245</v>
      </c>
      <c r="AT878" s="343">
        <f t="shared" si="162"/>
        <v>0</v>
      </c>
      <c r="AU878" s="343">
        <v>45.23</v>
      </c>
      <c r="AV878" s="343">
        <v>1807.2</v>
      </c>
      <c r="AW878" s="343">
        <v>3200</v>
      </c>
      <c r="AX878" s="341">
        <v>1</v>
      </c>
      <c r="AY878" s="343">
        <v>665325</v>
      </c>
      <c r="AZ878" s="343">
        <f t="shared" si="163"/>
        <v>0</v>
      </c>
      <c r="BA878" s="343">
        <v>46.02</v>
      </c>
      <c r="BB878" s="343">
        <v>1789.2</v>
      </c>
      <c r="BC878" s="343">
        <v>3200</v>
      </c>
      <c r="BD878" s="341">
        <v>1</v>
      </c>
      <c r="BE878" s="343">
        <v>652905</v>
      </c>
      <c r="BF878" s="343">
        <f t="shared" si="164"/>
        <v>0</v>
      </c>
      <c r="BG878" s="343">
        <v>44.14</v>
      </c>
      <c r="BH878" s="343">
        <v>1778.4</v>
      </c>
      <c r="BI878" s="343">
        <v>3200</v>
      </c>
      <c r="BJ878" s="341">
        <v>0.99990000000000001</v>
      </c>
      <c r="BK878" s="343">
        <v>624960</v>
      </c>
      <c r="BL878" s="343">
        <f t="shared" si="165"/>
        <v>0</v>
      </c>
      <c r="BM878" s="343">
        <v>42.51</v>
      </c>
      <c r="BN878" s="343">
        <v>1681.2</v>
      </c>
      <c r="BO878" s="343">
        <v>3200</v>
      </c>
      <c r="BP878" s="341">
        <v>0.99990000000000001</v>
      </c>
      <c r="BQ878" s="343">
        <v>615825</v>
      </c>
      <c r="BR878" s="343">
        <f t="shared" si="166"/>
        <v>0</v>
      </c>
      <c r="BS878" s="343">
        <v>47.37</v>
      </c>
      <c r="BT878" s="343">
        <v>1803.6</v>
      </c>
      <c r="BU878" s="343">
        <v>3200</v>
      </c>
      <c r="BV878" s="341">
        <v>0.99990000000000001</v>
      </c>
      <c r="BW878" s="343">
        <v>693360</v>
      </c>
      <c r="BX878" s="343">
        <f t="shared" si="167"/>
        <v>0</v>
      </c>
      <c r="BY878" s="343">
        <v>46.51</v>
      </c>
    </row>
    <row r="879" spans="1:77">
      <c r="A879" s="342">
        <v>874</v>
      </c>
      <c r="B879" s="342" t="s">
        <v>3378</v>
      </c>
      <c r="C879" s="342" t="s">
        <v>3301</v>
      </c>
      <c r="D879" s="342" t="s">
        <v>499</v>
      </c>
      <c r="E879" s="343">
        <v>1200</v>
      </c>
      <c r="F879" s="343">
        <v>938.4</v>
      </c>
      <c r="G879" s="343">
        <v>960</v>
      </c>
      <c r="H879" s="341">
        <v>0.99980000000000002</v>
      </c>
      <c r="I879" s="343">
        <v>86475</v>
      </c>
      <c r="J879" s="343">
        <f t="shared" si="156"/>
        <v>0</v>
      </c>
      <c r="K879" s="343">
        <v>12.8</v>
      </c>
      <c r="L879" s="343">
        <v>854.4</v>
      </c>
      <c r="M879" s="343">
        <v>960</v>
      </c>
      <c r="N879" s="341">
        <v>0.99960000000000004</v>
      </c>
      <c r="O879" s="343">
        <v>89775</v>
      </c>
      <c r="P879" s="343">
        <f t="shared" si="157"/>
        <v>0</v>
      </c>
      <c r="Q879" s="343">
        <v>14.13</v>
      </c>
      <c r="R879" s="343">
        <v>31.2</v>
      </c>
      <c r="S879" s="343">
        <v>960</v>
      </c>
      <c r="T879" s="341">
        <v>0.98560000000000003</v>
      </c>
      <c r="U879" s="343">
        <v>10305</v>
      </c>
      <c r="V879" s="343">
        <f t="shared" si="158"/>
        <v>0</v>
      </c>
      <c r="W879" s="343">
        <v>46.54</v>
      </c>
      <c r="X879" s="343">
        <v>0</v>
      </c>
      <c r="Y879" s="343">
        <v>0</v>
      </c>
      <c r="Z879" s="341">
        <v>0</v>
      </c>
      <c r="AA879" s="343">
        <v>0</v>
      </c>
      <c r="AB879" s="343">
        <f t="shared" si="159"/>
        <v>0</v>
      </c>
      <c r="AC879" s="343">
        <v>0</v>
      </c>
      <c r="AD879" s="343">
        <v>0</v>
      </c>
      <c r="AE879" s="343">
        <v>0</v>
      </c>
      <c r="AF879" s="341">
        <v>0</v>
      </c>
      <c r="AG879" s="343">
        <v>0</v>
      </c>
      <c r="AH879" s="343">
        <f t="shared" si="160"/>
        <v>0</v>
      </c>
      <c r="AI879" s="343">
        <v>0</v>
      </c>
      <c r="AJ879" s="343">
        <v>0</v>
      </c>
      <c r="AK879" s="343">
        <v>0</v>
      </c>
      <c r="AL879" s="341">
        <v>0</v>
      </c>
      <c r="AM879" s="343">
        <v>0</v>
      </c>
      <c r="AN879" s="343">
        <f t="shared" si="161"/>
        <v>0</v>
      </c>
      <c r="AO879" s="343">
        <v>0</v>
      </c>
      <c r="AP879" s="343">
        <v>0</v>
      </c>
      <c r="AQ879" s="343">
        <v>0</v>
      </c>
      <c r="AR879" s="341">
        <v>0</v>
      </c>
      <c r="AS879" s="343">
        <v>0</v>
      </c>
      <c r="AT879" s="343">
        <f t="shared" si="162"/>
        <v>0</v>
      </c>
      <c r="AU879" s="343">
        <v>0</v>
      </c>
      <c r="AV879" s="343">
        <v>0</v>
      </c>
      <c r="AW879" s="343">
        <v>0</v>
      </c>
      <c r="AX879" s="341">
        <v>0</v>
      </c>
      <c r="AY879" s="343">
        <v>0</v>
      </c>
      <c r="AZ879" s="343">
        <f t="shared" si="163"/>
        <v>0</v>
      </c>
      <c r="BA879" s="343">
        <v>0</v>
      </c>
      <c r="BB879" s="343">
        <v>0</v>
      </c>
      <c r="BC879" s="343">
        <v>0</v>
      </c>
      <c r="BD879" s="341">
        <v>0</v>
      </c>
      <c r="BE879" s="343">
        <v>0</v>
      </c>
      <c r="BF879" s="343">
        <f t="shared" si="164"/>
        <v>0</v>
      </c>
      <c r="BG879" s="343">
        <v>0</v>
      </c>
      <c r="BH879" s="343">
        <v>0</v>
      </c>
      <c r="BI879" s="343">
        <v>0</v>
      </c>
      <c r="BJ879" s="341">
        <v>0</v>
      </c>
      <c r="BK879" s="343">
        <v>0</v>
      </c>
      <c r="BL879" s="343">
        <f t="shared" si="165"/>
        <v>0</v>
      </c>
      <c r="BM879" s="343">
        <v>0</v>
      </c>
      <c r="BN879" s="343">
        <v>0</v>
      </c>
      <c r="BO879" s="343">
        <v>0</v>
      </c>
      <c r="BP879" s="341">
        <v>0</v>
      </c>
      <c r="BQ879" s="343">
        <v>0</v>
      </c>
      <c r="BR879" s="343">
        <f t="shared" si="166"/>
        <v>0</v>
      </c>
      <c r="BS879" s="343">
        <v>0</v>
      </c>
      <c r="BT879" s="343">
        <v>0</v>
      </c>
      <c r="BU879" s="343">
        <v>0</v>
      </c>
      <c r="BV879" s="341">
        <v>0</v>
      </c>
      <c r="BW879" s="343">
        <v>0</v>
      </c>
      <c r="BX879" s="343">
        <f t="shared" si="167"/>
        <v>0</v>
      </c>
      <c r="BY879" s="343">
        <v>0</v>
      </c>
    </row>
    <row r="880" spans="1:77">
      <c r="A880" s="342">
        <v>875</v>
      </c>
      <c r="B880" s="342" t="s">
        <v>3378</v>
      </c>
      <c r="C880" s="342" t="s">
        <v>3303</v>
      </c>
      <c r="D880" s="342" t="s">
        <v>499</v>
      </c>
      <c r="E880" s="343">
        <v>1500</v>
      </c>
      <c r="F880" s="343">
        <v>1442.16</v>
      </c>
      <c r="G880" s="343">
        <v>1442.16</v>
      </c>
      <c r="H880" s="341">
        <v>0.99950000000000006</v>
      </c>
      <c r="I880" s="343">
        <v>226431</v>
      </c>
      <c r="J880" s="343">
        <f t="shared" si="156"/>
        <v>0</v>
      </c>
      <c r="K880" s="343">
        <v>21.82</v>
      </c>
      <c r="L880" s="343">
        <v>1367.28</v>
      </c>
      <c r="M880" s="343">
        <v>1367.28</v>
      </c>
      <c r="N880" s="341">
        <v>0.99939999999999996</v>
      </c>
      <c r="O880" s="343">
        <v>224334</v>
      </c>
      <c r="P880" s="343">
        <f t="shared" si="157"/>
        <v>0</v>
      </c>
      <c r="Q880" s="343">
        <v>22.07</v>
      </c>
      <c r="R880" s="343">
        <v>1655.28</v>
      </c>
      <c r="S880" s="343">
        <v>1655.28</v>
      </c>
      <c r="T880" s="341">
        <v>0.99980000000000002</v>
      </c>
      <c r="U880" s="343">
        <v>193563</v>
      </c>
      <c r="V880" s="343">
        <f t="shared" si="158"/>
        <v>0</v>
      </c>
      <c r="W880" s="343">
        <v>16.239999999999998</v>
      </c>
      <c r="X880" s="343">
        <v>1716.48</v>
      </c>
      <c r="Y880" s="343">
        <v>1716.48</v>
      </c>
      <c r="Z880" s="341">
        <v>0.99960000000000004</v>
      </c>
      <c r="AA880" s="343">
        <v>237915</v>
      </c>
      <c r="AB880" s="343">
        <f t="shared" si="159"/>
        <v>0</v>
      </c>
      <c r="AC880" s="343">
        <v>18.64</v>
      </c>
      <c r="AD880" s="343">
        <v>1602.72</v>
      </c>
      <c r="AE880" s="343">
        <v>1602.72</v>
      </c>
      <c r="AF880" s="341">
        <v>0.99980000000000002</v>
      </c>
      <c r="AG880" s="343">
        <v>248598</v>
      </c>
      <c r="AH880" s="343">
        <f t="shared" si="160"/>
        <v>0</v>
      </c>
      <c r="AI880" s="343">
        <v>20.85</v>
      </c>
      <c r="AJ880" s="343">
        <v>1526.4</v>
      </c>
      <c r="AK880" s="343">
        <v>1526.4</v>
      </c>
      <c r="AL880" s="341">
        <v>0.99970000000000003</v>
      </c>
      <c r="AM880" s="343">
        <v>248760</v>
      </c>
      <c r="AN880" s="343">
        <f t="shared" si="161"/>
        <v>0</v>
      </c>
      <c r="AO880" s="343">
        <v>22.64</v>
      </c>
      <c r="AP880" s="343">
        <v>2422.08</v>
      </c>
      <c r="AQ880" s="343">
        <v>2422.08</v>
      </c>
      <c r="AR880" s="341">
        <v>0.54949999999999999</v>
      </c>
      <c r="AS880" s="343">
        <v>278055</v>
      </c>
      <c r="AT880" s="343">
        <f t="shared" si="162"/>
        <v>0</v>
      </c>
      <c r="AU880" s="343">
        <v>28.08</v>
      </c>
      <c r="AV880" s="343">
        <v>1792.8</v>
      </c>
      <c r="AW880" s="343">
        <v>1792.8</v>
      </c>
      <c r="AX880" s="341">
        <v>0.92759999999999998</v>
      </c>
      <c r="AY880" s="343">
        <v>336663</v>
      </c>
      <c r="AZ880" s="343">
        <f t="shared" si="163"/>
        <v>0</v>
      </c>
      <c r="BA880" s="343">
        <v>28.12</v>
      </c>
      <c r="BB880" s="343">
        <v>1343.52</v>
      </c>
      <c r="BC880" s="343">
        <v>1343.52</v>
      </c>
      <c r="BD880" s="341">
        <v>0.98850000000000005</v>
      </c>
      <c r="BE880" s="343">
        <v>318600</v>
      </c>
      <c r="BF880" s="343">
        <f t="shared" si="164"/>
        <v>0</v>
      </c>
      <c r="BG880" s="343">
        <v>32.24</v>
      </c>
      <c r="BH880" s="343">
        <v>1658.88</v>
      </c>
      <c r="BI880" s="343">
        <v>1658.88</v>
      </c>
      <c r="BJ880" s="341">
        <v>0.99450000000000005</v>
      </c>
      <c r="BK880" s="343">
        <v>271881</v>
      </c>
      <c r="BL880" s="343">
        <f t="shared" si="165"/>
        <v>0</v>
      </c>
      <c r="BM880" s="343">
        <v>22.15</v>
      </c>
      <c r="BN880" s="343">
        <v>1560.96</v>
      </c>
      <c r="BO880" s="343">
        <v>1560.96</v>
      </c>
      <c r="BP880" s="341">
        <v>0.99990000000000001</v>
      </c>
      <c r="BQ880" s="343">
        <v>227214</v>
      </c>
      <c r="BR880" s="343">
        <f t="shared" si="166"/>
        <v>0</v>
      </c>
      <c r="BS880" s="343">
        <v>20.92</v>
      </c>
      <c r="BT880" s="343">
        <v>1598.4</v>
      </c>
      <c r="BU880" s="343">
        <v>1598.4</v>
      </c>
      <c r="BV880" s="341">
        <v>0.99980000000000002</v>
      </c>
      <c r="BW880" s="343">
        <v>212157</v>
      </c>
      <c r="BX880" s="343">
        <f t="shared" si="167"/>
        <v>0</v>
      </c>
      <c r="BY880" s="343">
        <v>17.84</v>
      </c>
    </row>
    <row r="881" spans="1:77">
      <c r="A881" s="342">
        <v>876</v>
      </c>
      <c r="B881" s="342" t="s">
        <v>3378</v>
      </c>
      <c r="C881" s="342" t="s">
        <v>1896</v>
      </c>
      <c r="D881" s="342" t="s">
        <v>543</v>
      </c>
      <c r="E881" s="343">
        <v>2500</v>
      </c>
      <c r="F881" s="343">
        <v>2268</v>
      </c>
      <c r="G881" s="343">
        <v>2268</v>
      </c>
      <c r="H881" s="341">
        <v>1.0102</v>
      </c>
      <c r="I881" s="343">
        <v>611595</v>
      </c>
      <c r="J881" s="343">
        <f t="shared" si="156"/>
        <v>0</v>
      </c>
      <c r="K881" s="343">
        <v>37.07</v>
      </c>
      <c r="L881" s="343">
        <v>2350.8000000000002</v>
      </c>
      <c r="M881" s="343">
        <v>2350.8000000000002</v>
      </c>
      <c r="N881" s="341">
        <v>1.0095000000000001</v>
      </c>
      <c r="O881" s="343">
        <v>583560</v>
      </c>
      <c r="P881" s="343">
        <f t="shared" si="157"/>
        <v>0</v>
      </c>
      <c r="Q881" s="343">
        <v>33.049999999999997</v>
      </c>
      <c r="R881" s="343">
        <v>2592</v>
      </c>
      <c r="S881" s="343">
        <v>2592</v>
      </c>
      <c r="T881" s="341">
        <v>1.0054000000000001</v>
      </c>
      <c r="U881" s="343">
        <v>1175400</v>
      </c>
      <c r="V881" s="343">
        <f t="shared" si="158"/>
        <v>49537.931034482768</v>
      </c>
      <c r="W881" s="343">
        <v>62.64</v>
      </c>
      <c r="X881" s="343">
        <v>2390.4</v>
      </c>
      <c r="Y881" s="343">
        <v>2390.4</v>
      </c>
      <c r="Z881" s="341">
        <v>1.008</v>
      </c>
      <c r="AA881" s="343">
        <v>679410</v>
      </c>
      <c r="AB881" s="343">
        <f t="shared" si="159"/>
        <v>0</v>
      </c>
      <c r="AC881" s="343">
        <v>37.9</v>
      </c>
      <c r="AD881" s="343">
        <v>2462.4</v>
      </c>
      <c r="AE881" s="343">
        <v>2462.4</v>
      </c>
      <c r="AF881" s="341">
        <v>1.0081</v>
      </c>
      <c r="AG881" s="343">
        <v>557955</v>
      </c>
      <c r="AH881" s="343">
        <f t="shared" si="160"/>
        <v>0</v>
      </c>
      <c r="AI881" s="343">
        <v>30.21</v>
      </c>
      <c r="AJ881" s="343">
        <v>2329.1999999999998</v>
      </c>
      <c r="AK881" s="343">
        <v>2329.1999999999998</v>
      </c>
      <c r="AL881" s="341">
        <v>1.0096000000000001</v>
      </c>
      <c r="AM881" s="343">
        <v>609750</v>
      </c>
      <c r="AN881" s="343">
        <f t="shared" si="161"/>
        <v>0</v>
      </c>
      <c r="AO881" s="343">
        <v>36.01</v>
      </c>
      <c r="AP881" s="343">
        <v>2250</v>
      </c>
      <c r="AQ881" s="343">
        <v>2250</v>
      </c>
      <c r="AR881" s="341">
        <v>1.0103</v>
      </c>
      <c r="AS881" s="343">
        <v>625050</v>
      </c>
      <c r="AT881" s="343">
        <f t="shared" si="162"/>
        <v>0</v>
      </c>
      <c r="AU881" s="343">
        <v>36.96</v>
      </c>
      <c r="AV881" s="343">
        <v>2318.4</v>
      </c>
      <c r="AW881" s="343">
        <v>2318.4</v>
      </c>
      <c r="AX881" s="341">
        <v>1.0105999999999999</v>
      </c>
      <c r="AY881" s="343">
        <v>603810</v>
      </c>
      <c r="AZ881" s="343">
        <f t="shared" si="163"/>
        <v>0</v>
      </c>
      <c r="BA881" s="343">
        <v>35.79</v>
      </c>
      <c r="BB881" s="343">
        <v>2224.8000000000002</v>
      </c>
      <c r="BC881" s="343">
        <v>2224.8000000000002</v>
      </c>
      <c r="BD881" s="341">
        <v>1.0137</v>
      </c>
      <c r="BE881" s="343">
        <v>506250</v>
      </c>
      <c r="BF881" s="343">
        <f t="shared" si="164"/>
        <v>0</v>
      </c>
      <c r="BG881" s="343">
        <v>30.17</v>
      </c>
      <c r="BH881" s="343">
        <v>2350.8000000000002</v>
      </c>
      <c r="BI881" s="343">
        <v>2350.8000000000002</v>
      </c>
      <c r="BJ881" s="341">
        <v>1.0121</v>
      </c>
      <c r="BK881" s="343">
        <v>502965</v>
      </c>
      <c r="BL881" s="343">
        <f t="shared" si="165"/>
        <v>0</v>
      </c>
      <c r="BM881" s="343">
        <v>28.41</v>
      </c>
      <c r="BN881" s="343">
        <v>2376</v>
      </c>
      <c r="BO881" s="343">
        <v>2376</v>
      </c>
      <c r="BP881" s="341">
        <v>1.0038</v>
      </c>
      <c r="BQ881" s="343">
        <v>647910</v>
      </c>
      <c r="BR881" s="343">
        <f t="shared" si="166"/>
        <v>0</v>
      </c>
      <c r="BS881" s="343">
        <v>39.03</v>
      </c>
      <c r="BT881" s="343">
        <v>2253.6</v>
      </c>
      <c r="BU881" s="343">
        <v>2253.6</v>
      </c>
      <c r="BV881" s="341">
        <v>1.0076000000000001</v>
      </c>
      <c r="BW881" s="343">
        <v>623115</v>
      </c>
      <c r="BX881" s="343">
        <f t="shared" si="167"/>
        <v>0</v>
      </c>
      <c r="BY881" s="343">
        <v>36.880000000000003</v>
      </c>
    </row>
    <row r="882" spans="1:77">
      <c r="A882" s="342">
        <v>877</v>
      </c>
      <c r="B882" s="342" t="s">
        <v>3378</v>
      </c>
      <c r="C882" s="342" t="s">
        <v>1902</v>
      </c>
      <c r="D882" s="342" t="s">
        <v>543</v>
      </c>
      <c r="E882" s="343">
        <v>2850</v>
      </c>
      <c r="F882" s="343">
        <v>2813.4</v>
      </c>
      <c r="G882" s="343">
        <v>2813.4</v>
      </c>
      <c r="H882" s="341">
        <v>0.99660000000000004</v>
      </c>
      <c r="I882" s="343">
        <v>1602225</v>
      </c>
      <c r="J882" s="343">
        <f t="shared" si="156"/>
        <v>391017.99483432033</v>
      </c>
      <c r="K882" s="343">
        <v>79.37</v>
      </c>
      <c r="L882" s="343">
        <v>2532.6</v>
      </c>
      <c r="M882" s="343">
        <v>2532.6</v>
      </c>
      <c r="N882" s="341">
        <v>0.997</v>
      </c>
      <c r="O882" s="343">
        <v>1507005</v>
      </c>
      <c r="P882" s="343">
        <f t="shared" si="157"/>
        <v>379850.92370979802</v>
      </c>
      <c r="Q882" s="343">
        <v>80.22</v>
      </c>
      <c r="R882" s="343">
        <v>2592</v>
      </c>
      <c r="S882" s="343">
        <v>2592</v>
      </c>
      <c r="T882" s="341">
        <v>0.99770000000000003</v>
      </c>
      <c r="U882" s="343">
        <v>1539720</v>
      </c>
      <c r="V882" s="343">
        <f t="shared" si="158"/>
        <v>422496.6356270407</v>
      </c>
      <c r="W882" s="343">
        <v>82.69</v>
      </c>
      <c r="X882" s="343">
        <v>2584.8000000000002</v>
      </c>
      <c r="Y882" s="343">
        <v>2584.8000000000002</v>
      </c>
      <c r="Z882" s="341">
        <v>0.99709999999999999</v>
      </c>
      <c r="AA882" s="343">
        <v>1255072</v>
      </c>
      <c r="AB882" s="343">
        <f t="shared" si="159"/>
        <v>104509.43315508026</v>
      </c>
      <c r="AC882" s="343">
        <v>65.45</v>
      </c>
      <c r="AD882" s="343">
        <v>2577.6</v>
      </c>
      <c r="AE882" s="343">
        <v>2577.6</v>
      </c>
      <c r="AF882" s="341">
        <v>0.99350000000000005</v>
      </c>
      <c r="AG882" s="343">
        <v>1546088</v>
      </c>
      <c r="AH882" s="343">
        <f t="shared" si="160"/>
        <v>402813.65935420257</v>
      </c>
      <c r="AI882" s="343">
        <v>81.14</v>
      </c>
      <c r="AJ882" s="343">
        <v>2590.1999999999998</v>
      </c>
      <c r="AK882" s="343">
        <v>2590.1999999999998</v>
      </c>
      <c r="AL882" s="341">
        <v>0.98140000000000005</v>
      </c>
      <c r="AM882" s="343">
        <v>1448730</v>
      </c>
      <c r="AN882" s="343">
        <f t="shared" si="161"/>
        <v>350513.95451674046</v>
      </c>
      <c r="AO882" s="343">
        <v>79.150000000000006</v>
      </c>
      <c r="AP882" s="343">
        <v>2599.1999999999998</v>
      </c>
      <c r="AQ882" s="343">
        <v>2599.1999999999998</v>
      </c>
      <c r="AR882" s="341">
        <v>0.98650000000000004</v>
      </c>
      <c r="AS882" s="343">
        <v>1587622</v>
      </c>
      <c r="AT882" s="343">
        <f t="shared" si="162"/>
        <v>442977.44340302807</v>
      </c>
      <c r="AU882" s="343">
        <v>83.22</v>
      </c>
      <c r="AV882" s="343">
        <v>2581.1999999999998</v>
      </c>
      <c r="AW882" s="343">
        <v>2581.1999999999998</v>
      </c>
      <c r="AX882" s="341">
        <v>0.99670000000000003</v>
      </c>
      <c r="AY882" s="343">
        <v>1590750</v>
      </c>
      <c r="AZ882" s="343">
        <f t="shared" si="163"/>
        <v>479244.23547222553</v>
      </c>
      <c r="BA882" s="343">
        <v>85.87</v>
      </c>
      <c r="BB882" s="343">
        <v>2565</v>
      </c>
      <c r="BC882" s="343">
        <v>2565</v>
      </c>
      <c r="BD882" s="341">
        <v>0.99619999999999997</v>
      </c>
      <c r="BE882" s="343">
        <v>1494653</v>
      </c>
      <c r="BF882" s="343">
        <f t="shared" si="164"/>
        <v>353841.65284314973</v>
      </c>
      <c r="BG882" s="343">
        <v>78.61</v>
      </c>
      <c r="BH882" s="343">
        <v>2565</v>
      </c>
      <c r="BI882" s="343">
        <v>2565</v>
      </c>
      <c r="BJ882" s="341">
        <v>0.99750000000000005</v>
      </c>
      <c r="BK882" s="343">
        <v>1447605</v>
      </c>
      <c r="BL882" s="343">
        <f t="shared" si="165"/>
        <v>305360.12887953717</v>
      </c>
      <c r="BM882" s="343">
        <v>76.040000000000006</v>
      </c>
      <c r="BN882" s="343">
        <v>1398.6</v>
      </c>
      <c r="BO882" s="343">
        <v>2280</v>
      </c>
      <c r="BP882" s="341">
        <v>0.99819999999999998</v>
      </c>
      <c r="BQ882" s="343">
        <v>12892</v>
      </c>
      <c r="BR882" s="343">
        <f t="shared" si="166"/>
        <v>0</v>
      </c>
      <c r="BS882" s="343">
        <v>1.33</v>
      </c>
      <c r="BT882" s="343">
        <v>50.4</v>
      </c>
      <c r="BU882" s="343">
        <v>2280</v>
      </c>
      <c r="BV882" s="341">
        <v>1</v>
      </c>
      <c r="BW882" s="343">
        <v>10778</v>
      </c>
      <c r="BX882" s="343">
        <f t="shared" si="167"/>
        <v>0</v>
      </c>
      <c r="BY882" s="343">
        <v>28.74</v>
      </c>
    </row>
    <row r="883" spans="1:77">
      <c r="A883" s="342">
        <v>878</v>
      </c>
      <c r="B883" s="342" t="s">
        <v>3378</v>
      </c>
      <c r="C883" s="342" t="s">
        <v>3379</v>
      </c>
      <c r="D883" s="342" t="s">
        <v>499</v>
      </c>
      <c r="E883" s="343">
        <v>5100</v>
      </c>
      <c r="F883" s="343">
        <v>4428</v>
      </c>
      <c r="G883" s="343">
        <v>4428</v>
      </c>
      <c r="H883" s="341">
        <v>0.99170000000000003</v>
      </c>
      <c r="I883" s="343">
        <v>2643710</v>
      </c>
      <c r="J883" s="343">
        <f t="shared" si="156"/>
        <v>746537.41298887692</v>
      </c>
      <c r="K883" s="343">
        <v>83.61</v>
      </c>
      <c r="L883" s="343">
        <v>4528</v>
      </c>
      <c r="M883" s="343">
        <v>4528</v>
      </c>
      <c r="N883" s="341">
        <v>0.99280000000000002</v>
      </c>
      <c r="O883" s="343">
        <v>2512550</v>
      </c>
      <c r="P883" s="343">
        <f t="shared" si="157"/>
        <v>505720.92651757202</v>
      </c>
      <c r="Q883" s="343">
        <v>75.12</v>
      </c>
      <c r="R883" s="343">
        <v>4508</v>
      </c>
      <c r="S883" s="343">
        <v>4508</v>
      </c>
      <c r="T883" s="341">
        <v>0.99460000000000004</v>
      </c>
      <c r="U883" s="343">
        <v>2506030</v>
      </c>
      <c r="V883" s="343">
        <f t="shared" si="158"/>
        <v>569126.74095066334</v>
      </c>
      <c r="W883" s="343">
        <v>77.63</v>
      </c>
      <c r="X883" s="343">
        <v>4472</v>
      </c>
      <c r="Y883" s="343">
        <v>4472</v>
      </c>
      <c r="Z883" s="341">
        <v>0.99319999999999997</v>
      </c>
      <c r="AA883" s="343">
        <v>2559470</v>
      </c>
      <c r="AB883" s="343">
        <f t="shared" si="159"/>
        <v>576665.61007101368</v>
      </c>
      <c r="AC883" s="343">
        <v>77.45</v>
      </c>
      <c r="AD883" s="343">
        <v>2512</v>
      </c>
      <c r="AE883" s="343">
        <v>4080</v>
      </c>
      <c r="AF883" s="341">
        <v>0.99780000000000002</v>
      </c>
      <c r="AG883" s="343">
        <v>1434390</v>
      </c>
      <c r="AH883" s="343">
        <f t="shared" si="160"/>
        <v>315375.56754648284</v>
      </c>
      <c r="AI883" s="343">
        <v>76.91</v>
      </c>
      <c r="AJ883" s="343">
        <v>2484</v>
      </c>
      <c r="AK883" s="343">
        <v>4080</v>
      </c>
      <c r="AL883" s="341">
        <v>0.999</v>
      </c>
      <c r="AM883" s="343">
        <v>1457140</v>
      </c>
      <c r="AN883" s="343">
        <f t="shared" si="161"/>
        <v>385056.61557326792</v>
      </c>
      <c r="AO883" s="343">
        <v>81.55</v>
      </c>
      <c r="AP883" s="343">
        <v>2392</v>
      </c>
      <c r="AQ883" s="343">
        <v>4080</v>
      </c>
      <c r="AR883" s="341">
        <v>0.99909999999999999</v>
      </c>
      <c r="AS883" s="343">
        <v>1523390</v>
      </c>
      <c r="AT883" s="343">
        <f t="shared" si="162"/>
        <v>456465.75580716704</v>
      </c>
      <c r="AU883" s="343">
        <v>85.67</v>
      </c>
      <c r="AV883" s="343">
        <v>2408</v>
      </c>
      <c r="AW883" s="343">
        <v>4080</v>
      </c>
      <c r="AX883" s="341">
        <v>0.99780000000000002</v>
      </c>
      <c r="AY883" s="343">
        <v>1467020</v>
      </c>
      <c r="AZ883" s="343">
        <f t="shared" si="163"/>
        <v>429034.15094339621</v>
      </c>
      <c r="BA883" s="343">
        <v>84.8</v>
      </c>
      <c r="BB883" s="343">
        <v>2388</v>
      </c>
      <c r="BC883" s="343">
        <v>4080</v>
      </c>
      <c r="BD883" s="341">
        <v>0.997</v>
      </c>
      <c r="BE883" s="343">
        <v>1511020</v>
      </c>
      <c r="BF883" s="343">
        <f t="shared" si="164"/>
        <v>448168.88628370455</v>
      </c>
      <c r="BG883" s="343">
        <v>85.3</v>
      </c>
      <c r="BH883" s="343">
        <v>2388</v>
      </c>
      <c r="BI883" s="343">
        <v>4080</v>
      </c>
      <c r="BJ883" s="341">
        <v>0.99809999999999999</v>
      </c>
      <c r="BK883" s="343">
        <v>1527810</v>
      </c>
      <c r="BL883" s="343">
        <f t="shared" si="165"/>
        <v>463751.96169471857</v>
      </c>
      <c r="BM883" s="343">
        <v>86.15</v>
      </c>
      <c r="BN883" s="343">
        <v>2396</v>
      </c>
      <c r="BO883" s="343">
        <v>4080</v>
      </c>
      <c r="BP883" s="341">
        <v>0.99850000000000005</v>
      </c>
      <c r="BQ883" s="343">
        <v>1460150</v>
      </c>
      <c r="BR883" s="343">
        <f t="shared" si="166"/>
        <v>461073.7085186452</v>
      </c>
      <c r="BS883" s="343">
        <v>87.69</v>
      </c>
      <c r="BT883" s="343">
        <v>2356</v>
      </c>
      <c r="BU883" s="343">
        <v>4080</v>
      </c>
      <c r="BV883" s="341">
        <v>0.99909999999999999</v>
      </c>
      <c r="BW883" s="343">
        <v>1329750</v>
      </c>
      <c r="BX883" s="343">
        <f t="shared" si="167"/>
        <v>278979.55353615183</v>
      </c>
      <c r="BY883" s="343">
        <v>75.930000000000007</v>
      </c>
    </row>
    <row r="884" spans="1:77">
      <c r="A884" s="342">
        <v>879</v>
      </c>
      <c r="B884" s="342" t="s">
        <v>3378</v>
      </c>
      <c r="C884" s="342" t="s">
        <v>1912</v>
      </c>
      <c r="D884" s="342" t="s">
        <v>499</v>
      </c>
      <c r="E884" s="343">
        <v>2500</v>
      </c>
      <c r="F884" s="343">
        <v>1987.2</v>
      </c>
      <c r="G884" s="343">
        <v>2000</v>
      </c>
      <c r="H884" s="341">
        <v>0.98470000000000002</v>
      </c>
      <c r="I884" s="343">
        <v>428595</v>
      </c>
      <c r="J884" s="343">
        <f t="shared" si="156"/>
        <v>0</v>
      </c>
      <c r="K884" s="343">
        <v>30.42</v>
      </c>
      <c r="L884" s="343">
        <v>1846.8</v>
      </c>
      <c r="M884" s="343">
        <v>2000</v>
      </c>
      <c r="N884" s="341">
        <v>0.98240000000000005</v>
      </c>
      <c r="O884" s="343">
        <v>513840</v>
      </c>
      <c r="P884" s="343">
        <f t="shared" si="157"/>
        <v>0</v>
      </c>
      <c r="Q884" s="343">
        <v>38.07</v>
      </c>
      <c r="R884" s="343">
        <v>1999.2</v>
      </c>
      <c r="S884" s="343">
        <v>2000</v>
      </c>
      <c r="T884" s="341">
        <v>0.99260000000000004</v>
      </c>
      <c r="U884" s="343">
        <v>468525</v>
      </c>
      <c r="V884" s="343">
        <f t="shared" si="158"/>
        <v>0</v>
      </c>
      <c r="W884" s="343">
        <v>32.79</v>
      </c>
      <c r="X884" s="343">
        <v>2364</v>
      </c>
      <c r="Y884" s="343">
        <v>2364</v>
      </c>
      <c r="Z884" s="341">
        <v>0.98380000000000001</v>
      </c>
      <c r="AA884" s="343">
        <v>512775</v>
      </c>
      <c r="AB884" s="343">
        <f t="shared" si="159"/>
        <v>0</v>
      </c>
      <c r="AC884" s="343">
        <v>29.63</v>
      </c>
      <c r="AD884" s="343">
        <v>2275.1999999999998</v>
      </c>
      <c r="AE884" s="343">
        <v>2275.1999999999998</v>
      </c>
      <c r="AF884" s="341">
        <v>0.9798</v>
      </c>
      <c r="AG884" s="343">
        <v>577980</v>
      </c>
      <c r="AH884" s="343">
        <f t="shared" si="160"/>
        <v>0</v>
      </c>
      <c r="AI884" s="343">
        <v>34.85</v>
      </c>
      <c r="AJ884" s="343">
        <v>2385.6</v>
      </c>
      <c r="AK884" s="343">
        <v>2385.6</v>
      </c>
      <c r="AL884" s="341">
        <v>0.98519999999999996</v>
      </c>
      <c r="AM884" s="343">
        <v>540690</v>
      </c>
      <c r="AN884" s="343">
        <f t="shared" si="161"/>
        <v>0</v>
      </c>
      <c r="AO884" s="343">
        <v>31.95</v>
      </c>
      <c r="AP884" s="343">
        <v>2505.6</v>
      </c>
      <c r="AQ884" s="343">
        <v>2505.6</v>
      </c>
      <c r="AR884" s="341">
        <v>0.99560000000000004</v>
      </c>
      <c r="AS884" s="343">
        <v>578040</v>
      </c>
      <c r="AT884" s="343">
        <f t="shared" si="162"/>
        <v>0</v>
      </c>
      <c r="AU884" s="343">
        <v>31.14</v>
      </c>
      <c r="AV884" s="343">
        <v>2478</v>
      </c>
      <c r="AW884" s="343">
        <v>2478</v>
      </c>
      <c r="AX884" s="341">
        <v>0.99409999999999998</v>
      </c>
      <c r="AY884" s="343">
        <v>508470</v>
      </c>
      <c r="AZ884" s="343">
        <f t="shared" si="163"/>
        <v>0</v>
      </c>
      <c r="BA884" s="343">
        <v>28.67</v>
      </c>
      <c r="BB884" s="343">
        <v>2462.4</v>
      </c>
      <c r="BC884" s="343">
        <v>2462.4</v>
      </c>
      <c r="BD884" s="341">
        <v>0.99360000000000004</v>
      </c>
      <c r="BE884" s="343">
        <v>578250</v>
      </c>
      <c r="BF884" s="343">
        <f t="shared" si="164"/>
        <v>0</v>
      </c>
      <c r="BG884" s="343">
        <v>31.77</v>
      </c>
      <c r="BH884" s="343">
        <v>2398.8000000000002</v>
      </c>
      <c r="BI884" s="343">
        <v>2398.8000000000002</v>
      </c>
      <c r="BJ884" s="341">
        <v>0.99339999999999995</v>
      </c>
      <c r="BK884" s="343">
        <v>599220</v>
      </c>
      <c r="BL884" s="343">
        <f t="shared" si="165"/>
        <v>0</v>
      </c>
      <c r="BM884" s="343">
        <v>33.799999999999997</v>
      </c>
      <c r="BN884" s="343">
        <v>2546.4</v>
      </c>
      <c r="BO884" s="343">
        <v>2546.4</v>
      </c>
      <c r="BP884" s="341">
        <v>0.99299999999999999</v>
      </c>
      <c r="BQ884" s="343">
        <v>616995</v>
      </c>
      <c r="BR884" s="343">
        <f t="shared" si="166"/>
        <v>0</v>
      </c>
      <c r="BS884" s="343">
        <v>35.06</v>
      </c>
      <c r="BT884" s="343">
        <v>2334</v>
      </c>
      <c r="BU884" s="343">
        <v>2334</v>
      </c>
      <c r="BV884" s="341">
        <v>0.99370000000000003</v>
      </c>
      <c r="BW884" s="343">
        <v>582345</v>
      </c>
      <c r="BX884" s="343">
        <f t="shared" si="167"/>
        <v>0</v>
      </c>
      <c r="BY884" s="343">
        <v>33.75</v>
      </c>
    </row>
    <row r="885" spans="1:77">
      <c r="A885" s="342">
        <v>880</v>
      </c>
      <c r="B885" s="342" t="s">
        <v>3378</v>
      </c>
      <c r="C885" s="342" t="s">
        <v>1920</v>
      </c>
      <c r="D885" s="342" t="s">
        <v>499</v>
      </c>
      <c r="E885" s="343">
        <v>3000</v>
      </c>
      <c r="F885" s="343">
        <v>2741.4</v>
      </c>
      <c r="G885" s="343">
        <v>2741.4</v>
      </c>
      <c r="H885" s="341">
        <v>0.99880000000000002</v>
      </c>
      <c r="I885" s="343">
        <v>1484932</v>
      </c>
      <c r="J885" s="343">
        <f t="shared" si="156"/>
        <v>302033.43388210289</v>
      </c>
      <c r="K885" s="343">
        <v>75.319999999999993</v>
      </c>
      <c r="L885" s="343">
        <v>2741.4</v>
      </c>
      <c r="M885" s="343">
        <v>2741.4</v>
      </c>
      <c r="N885" s="341">
        <v>0.99960000000000004</v>
      </c>
      <c r="O885" s="343">
        <v>1508828</v>
      </c>
      <c r="P885" s="343">
        <f t="shared" si="157"/>
        <v>285453.94594594598</v>
      </c>
      <c r="Q885" s="343">
        <v>74</v>
      </c>
      <c r="R885" s="343">
        <v>2746.8</v>
      </c>
      <c r="S885" s="343">
        <v>2746.8</v>
      </c>
      <c r="T885" s="341">
        <v>0.99939999999999996</v>
      </c>
      <c r="U885" s="343">
        <v>1542532</v>
      </c>
      <c r="V885" s="343">
        <f t="shared" si="158"/>
        <v>356577.10507432092</v>
      </c>
      <c r="W885" s="343">
        <v>78.040000000000006</v>
      </c>
      <c r="X885" s="343">
        <v>2759.4</v>
      </c>
      <c r="Y885" s="343">
        <v>2759.4</v>
      </c>
      <c r="Z885" s="341">
        <v>0.99939999999999996</v>
      </c>
      <c r="AA885" s="343">
        <v>1485068</v>
      </c>
      <c r="AB885" s="343">
        <f t="shared" si="159"/>
        <v>254008.59132356997</v>
      </c>
      <c r="AC885" s="343">
        <v>72.38</v>
      </c>
      <c r="AD885" s="343">
        <v>2795.4</v>
      </c>
      <c r="AE885" s="343">
        <v>2795.4</v>
      </c>
      <c r="AF885" s="341">
        <v>0.99909999999999999</v>
      </c>
      <c r="AG885" s="343">
        <v>1485225</v>
      </c>
      <c r="AH885" s="343">
        <f t="shared" si="160"/>
        <v>238533.61779518751</v>
      </c>
      <c r="AI885" s="343">
        <v>71.48</v>
      </c>
      <c r="AJ885" s="343">
        <v>2784.6</v>
      </c>
      <c r="AK885" s="343">
        <v>2784.6</v>
      </c>
      <c r="AL885" s="341">
        <v>0.99929999999999997</v>
      </c>
      <c r="AM885" s="343">
        <v>1538640</v>
      </c>
      <c r="AN885" s="343">
        <f t="shared" si="161"/>
        <v>336420.9610626385</v>
      </c>
      <c r="AO885" s="343">
        <v>76.790000000000006</v>
      </c>
      <c r="AP885" s="343">
        <v>2682</v>
      </c>
      <c r="AQ885" s="343">
        <v>2682</v>
      </c>
      <c r="AR885" s="341">
        <v>0.99870000000000003</v>
      </c>
      <c r="AS885" s="343">
        <v>1581660</v>
      </c>
      <c r="AT885" s="343">
        <f t="shared" si="162"/>
        <v>385848.50806451612</v>
      </c>
      <c r="AU885" s="343">
        <v>79.36</v>
      </c>
      <c r="AV885" s="343">
        <v>2754</v>
      </c>
      <c r="AW885" s="343">
        <v>2754</v>
      </c>
      <c r="AX885" s="341">
        <v>0.99829999999999997</v>
      </c>
      <c r="AY885" s="343">
        <v>1485787</v>
      </c>
      <c r="AZ885" s="343">
        <f t="shared" si="163"/>
        <v>298107.54356514791</v>
      </c>
      <c r="BA885" s="343">
        <v>75.06</v>
      </c>
      <c r="BB885" s="343">
        <v>2766.6</v>
      </c>
      <c r="BC885" s="343">
        <v>2766.6</v>
      </c>
      <c r="BD885" s="341">
        <v>0.99790000000000001</v>
      </c>
      <c r="BE885" s="343">
        <v>1510897</v>
      </c>
      <c r="BF885" s="343">
        <f t="shared" si="164"/>
        <v>278517.71778140299</v>
      </c>
      <c r="BG885" s="343">
        <v>73.56</v>
      </c>
      <c r="BH885" s="343">
        <v>2775.6</v>
      </c>
      <c r="BI885" s="343">
        <v>2775.6</v>
      </c>
      <c r="BJ885" s="341">
        <v>0.99860000000000004</v>
      </c>
      <c r="BK885" s="343">
        <v>1677218</v>
      </c>
      <c r="BL885" s="343">
        <f t="shared" si="165"/>
        <v>439875.32202139427</v>
      </c>
      <c r="BM885" s="343">
        <v>81.33</v>
      </c>
      <c r="BN885" s="343">
        <v>2770.2</v>
      </c>
      <c r="BO885" s="343">
        <v>2770.2</v>
      </c>
      <c r="BP885" s="341">
        <v>0.998</v>
      </c>
      <c r="BQ885" s="343">
        <v>1648530</v>
      </c>
      <c r="BR885" s="343">
        <f t="shared" si="166"/>
        <v>493962.47344461305</v>
      </c>
      <c r="BS885" s="343">
        <v>85.67</v>
      </c>
      <c r="BT885" s="343">
        <v>2781</v>
      </c>
      <c r="BU885" s="343">
        <v>2781</v>
      </c>
      <c r="BV885" s="341">
        <v>0.99319999999999997</v>
      </c>
      <c r="BW885" s="343">
        <v>1684530</v>
      </c>
      <c r="BX885" s="343">
        <f t="shared" si="167"/>
        <v>451495.96315725264</v>
      </c>
      <c r="BY885" s="343">
        <v>81.97</v>
      </c>
    </row>
    <row r="886" spans="1:77">
      <c r="A886" s="342">
        <v>881</v>
      </c>
      <c r="B886" s="342" t="s">
        <v>3378</v>
      </c>
      <c r="C886" s="342" t="s">
        <v>1922</v>
      </c>
      <c r="D886" s="342" t="s">
        <v>499</v>
      </c>
      <c r="E886" s="343">
        <v>4100</v>
      </c>
      <c r="F886" s="343">
        <v>3508.8</v>
      </c>
      <c r="G886" s="343">
        <v>3508.8</v>
      </c>
      <c r="H886" s="341">
        <v>0.98829999999999996</v>
      </c>
      <c r="I886" s="343">
        <v>2095020</v>
      </c>
      <c r="J886" s="343">
        <f t="shared" si="156"/>
        <v>596972.09152663569</v>
      </c>
      <c r="K886" s="343">
        <v>83.91</v>
      </c>
      <c r="L886" s="343">
        <v>3472.8</v>
      </c>
      <c r="M886" s="343">
        <v>3472.8</v>
      </c>
      <c r="N886" s="341">
        <v>0.99299999999999999</v>
      </c>
      <c r="O886" s="343">
        <v>2097090</v>
      </c>
      <c r="P886" s="343">
        <f t="shared" si="157"/>
        <v>557564.73387984838</v>
      </c>
      <c r="Q886" s="343">
        <v>81.73</v>
      </c>
      <c r="R886" s="343">
        <v>3475.2</v>
      </c>
      <c r="S886" s="343">
        <v>3475.2</v>
      </c>
      <c r="T886" s="341">
        <v>0.99070000000000003</v>
      </c>
      <c r="U886" s="343">
        <v>1846590</v>
      </c>
      <c r="V886" s="343">
        <f t="shared" si="158"/>
        <v>359203.77366089396</v>
      </c>
      <c r="W886" s="343">
        <v>74.489999999999995</v>
      </c>
      <c r="X886" s="343">
        <v>3518.4</v>
      </c>
      <c r="Y886" s="343">
        <v>3518.4</v>
      </c>
      <c r="Z886" s="341">
        <v>0.99239999999999995</v>
      </c>
      <c r="AA886" s="343">
        <v>2176350</v>
      </c>
      <c r="AB886" s="343">
        <f t="shared" si="159"/>
        <v>617546.13226692122</v>
      </c>
      <c r="AC886" s="343">
        <v>83.77</v>
      </c>
      <c r="AD886" s="343">
        <v>3535.2</v>
      </c>
      <c r="AE886" s="343">
        <v>3535.2</v>
      </c>
      <c r="AF886" s="341">
        <v>0.99070000000000003</v>
      </c>
      <c r="AG886" s="343">
        <v>2065800</v>
      </c>
      <c r="AH886" s="343">
        <f t="shared" si="160"/>
        <v>502379.21291624621</v>
      </c>
      <c r="AI886" s="343">
        <v>79.28</v>
      </c>
      <c r="AJ886" s="343">
        <v>3508.8</v>
      </c>
      <c r="AK886" s="343">
        <v>3508.8</v>
      </c>
      <c r="AL886" s="341">
        <v>0.99129999999999996</v>
      </c>
      <c r="AM886" s="343">
        <v>2128170</v>
      </c>
      <c r="AN886" s="343">
        <f t="shared" si="161"/>
        <v>625578.80207107554</v>
      </c>
      <c r="AO886" s="343">
        <v>84.98</v>
      </c>
      <c r="AP886" s="343">
        <v>3504</v>
      </c>
      <c r="AQ886" s="343">
        <v>3504</v>
      </c>
      <c r="AR886" s="341">
        <v>0.98860000000000003</v>
      </c>
      <c r="AS886" s="343">
        <v>2148000</v>
      </c>
      <c r="AT886" s="343">
        <f t="shared" si="162"/>
        <v>601563.71490280784</v>
      </c>
      <c r="AU886" s="343">
        <v>83.34</v>
      </c>
      <c r="AV886" s="343">
        <v>3504</v>
      </c>
      <c r="AW886" s="343">
        <v>3504</v>
      </c>
      <c r="AX886" s="341">
        <v>0.99119999999999997</v>
      </c>
      <c r="AY886" s="343">
        <v>2170020</v>
      </c>
      <c r="AZ886" s="343">
        <f t="shared" si="163"/>
        <v>669487.55791172059</v>
      </c>
      <c r="BA886" s="343">
        <v>86.77</v>
      </c>
      <c r="BB886" s="343">
        <v>3506.4</v>
      </c>
      <c r="BC886" s="343">
        <v>3506.4</v>
      </c>
      <c r="BD886" s="341">
        <v>0.99109999999999998</v>
      </c>
      <c r="BE886" s="343">
        <v>2288610</v>
      </c>
      <c r="BF886" s="343">
        <f t="shared" si="164"/>
        <v>737185.30222573725</v>
      </c>
      <c r="BG886" s="343">
        <v>88.51</v>
      </c>
      <c r="BH886" s="343">
        <v>3506.4</v>
      </c>
      <c r="BI886" s="343">
        <v>3506.4</v>
      </c>
      <c r="BJ886" s="341">
        <v>0.98729999999999996</v>
      </c>
      <c r="BK886" s="343">
        <v>2183370</v>
      </c>
      <c r="BL886" s="343">
        <f t="shared" si="165"/>
        <v>637803.69513921672</v>
      </c>
      <c r="BM886" s="343">
        <v>84.76</v>
      </c>
      <c r="BN886" s="343">
        <v>3549.6</v>
      </c>
      <c r="BO886" s="343">
        <v>3549.6</v>
      </c>
      <c r="BP886" s="341">
        <v>0.99070000000000003</v>
      </c>
      <c r="BQ886" s="343">
        <v>2141250</v>
      </c>
      <c r="BR886" s="343">
        <f t="shared" si="166"/>
        <v>672628.60082304536</v>
      </c>
      <c r="BS886" s="343">
        <v>87.48</v>
      </c>
      <c r="BT886" s="343">
        <v>3554.4</v>
      </c>
      <c r="BU886" s="343">
        <v>3554.4</v>
      </c>
      <c r="BV886" s="341">
        <v>0.99139999999999995</v>
      </c>
      <c r="BW886" s="343">
        <v>2216850</v>
      </c>
      <c r="BX886" s="343">
        <f t="shared" si="167"/>
        <v>643872.23273415328</v>
      </c>
      <c r="BY886" s="343">
        <v>84.56</v>
      </c>
    </row>
    <row r="887" spans="1:77">
      <c r="A887" s="342">
        <v>882</v>
      </c>
      <c r="B887" s="342" t="s">
        <v>3378</v>
      </c>
      <c r="C887" s="342" t="s">
        <v>1926</v>
      </c>
      <c r="D887" s="342" t="s">
        <v>543</v>
      </c>
      <c r="E887" s="343">
        <v>4900</v>
      </c>
      <c r="F887" s="343">
        <v>40.799999999999997</v>
      </c>
      <c r="G887" s="343">
        <v>3920</v>
      </c>
      <c r="H887" s="341">
        <v>1.0024</v>
      </c>
      <c r="I887" s="343">
        <v>12240</v>
      </c>
      <c r="J887" s="343">
        <f t="shared" si="156"/>
        <v>0</v>
      </c>
      <c r="K887" s="343">
        <v>41.56</v>
      </c>
      <c r="L887" s="343">
        <v>396</v>
      </c>
      <c r="M887" s="343">
        <v>3920</v>
      </c>
      <c r="N887" s="341">
        <v>1</v>
      </c>
      <c r="O887" s="343">
        <v>12360</v>
      </c>
      <c r="P887" s="343">
        <f t="shared" si="157"/>
        <v>0</v>
      </c>
      <c r="Q887" s="343">
        <v>4.2</v>
      </c>
      <c r="R887" s="343">
        <v>170.4</v>
      </c>
      <c r="S887" s="343">
        <v>3920</v>
      </c>
      <c r="T887" s="341">
        <v>0.99750000000000005</v>
      </c>
      <c r="U887" s="343">
        <v>12180</v>
      </c>
      <c r="V887" s="343">
        <f t="shared" si="158"/>
        <v>0</v>
      </c>
      <c r="W887" s="343">
        <v>9.9499999999999993</v>
      </c>
      <c r="X887" s="343">
        <v>40.799999999999997</v>
      </c>
      <c r="Y887" s="343">
        <v>3920</v>
      </c>
      <c r="Z887" s="341">
        <v>1</v>
      </c>
      <c r="AA887" s="343">
        <v>12810</v>
      </c>
      <c r="AB887" s="343">
        <f t="shared" si="159"/>
        <v>0</v>
      </c>
      <c r="AC887" s="343">
        <v>42.2</v>
      </c>
      <c r="AD887" s="343">
        <v>28.8</v>
      </c>
      <c r="AE887" s="343">
        <v>3920</v>
      </c>
      <c r="AF887" s="341">
        <v>1</v>
      </c>
      <c r="AG887" s="343">
        <v>11370</v>
      </c>
      <c r="AH887" s="343">
        <f t="shared" si="160"/>
        <v>0</v>
      </c>
      <c r="AI887" s="343">
        <v>53.06</v>
      </c>
      <c r="AJ887" s="343">
        <v>33.6</v>
      </c>
      <c r="AK887" s="343">
        <v>3920</v>
      </c>
      <c r="AL887" s="341">
        <v>1</v>
      </c>
      <c r="AM887" s="343">
        <v>11070</v>
      </c>
      <c r="AN887" s="343">
        <f t="shared" si="161"/>
        <v>0</v>
      </c>
      <c r="AO887" s="343">
        <v>45.76</v>
      </c>
      <c r="AP887" s="343">
        <v>28.8</v>
      </c>
      <c r="AQ887" s="343">
        <v>3920</v>
      </c>
      <c r="AR887" s="341">
        <v>1</v>
      </c>
      <c r="AS887" s="343">
        <v>11100</v>
      </c>
      <c r="AT887" s="343">
        <f t="shared" si="162"/>
        <v>0</v>
      </c>
      <c r="AU887" s="343">
        <v>51.8</v>
      </c>
      <c r="AV887" s="343">
        <v>45.6</v>
      </c>
      <c r="AW887" s="343">
        <v>3920</v>
      </c>
      <c r="AX887" s="341">
        <v>0.9839</v>
      </c>
      <c r="AY887" s="343">
        <v>11040</v>
      </c>
      <c r="AZ887" s="343">
        <f t="shared" si="163"/>
        <v>0</v>
      </c>
      <c r="BA887" s="343">
        <v>34.17</v>
      </c>
      <c r="BB887" s="343">
        <v>33.6</v>
      </c>
      <c r="BC887" s="343">
        <v>3920</v>
      </c>
      <c r="BD887" s="341">
        <v>0.97719999999999996</v>
      </c>
      <c r="BE887" s="343">
        <v>12900</v>
      </c>
      <c r="BF887" s="343">
        <f t="shared" si="164"/>
        <v>0</v>
      </c>
      <c r="BG887" s="343">
        <v>52.8</v>
      </c>
      <c r="BH887" s="343">
        <v>36</v>
      </c>
      <c r="BI887" s="343">
        <v>3920</v>
      </c>
      <c r="BJ887" s="341">
        <v>0.9899</v>
      </c>
      <c r="BK887" s="343">
        <v>11790</v>
      </c>
      <c r="BL887" s="343">
        <f t="shared" si="165"/>
        <v>0</v>
      </c>
      <c r="BM887" s="343">
        <v>44.47</v>
      </c>
      <c r="BN887" s="343">
        <v>100.8</v>
      </c>
      <c r="BO887" s="343">
        <v>3920</v>
      </c>
      <c r="BP887" s="341">
        <v>0.98570000000000002</v>
      </c>
      <c r="BQ887" s="343">
        <v>10410</v>
      </c>
      <c r="BR887" s="343">
        <f t="shared" si="166"/>
        <v>0</v>
      </c>
      <c r="BS887" s="343">
        <v>15.05</v>
      </c>
      <c r="BT887" s="343">
        <v>28.8</v>
      </c>
      <c r="BU887" s="343">
        <v>3920</v>
      </c>
      <c r="BV887" s="341">
        <v>0.99150000000000005</v>
      </c>
      <c r="BW887" s="343">
        <v>10620</v>
      </c>
      <c r="BX887" s="343">
        <f t="shared" si="167"/>
        <v>0</v>
      </c>
      <c r="BY887" s="343">
        <v>49.98</v>
      </c>
    </row>
    <row r="888" spans="1:77">
      <c r="A888" s="342">
        <v>883</v>
      </c>
      <c r="B888" s="342" t="s">
        <v>3378</v>
      </c>
      <c r="C888" s="342" t="s">
        <v>1931</v>
      </c>
      <c r="D888" s="342" t="s">
        <v>499</v>
      </c>
      <c r="E888" s="343">
        <v>3000</v>
      </c>
      <c r="F888" s="343">
        <v>5431.25</v>
      </c>
      <c r="G888" s="343">
        <v>3000</v>
      </c>
      <c r="H888" s="341">
        <v>0.99929999999999997</v>
      </c>
      <c r="I888" s="343">
        <v>2306000</v>
      </c>
      <c r="J888" s="343">
        <f t="shared" si="156"/>
        <v>1010736.9406478186</v>
      </c>
      <c r="K888" s="343">
        <v>106.82</v>
      </c>
      <c r="L888" s="343">
        <v>5418.7536</v>
      </c>
      <c r="M888" s="343">
        <v>3000</v>
      </c>
      <c r="N888" s="341">
        <v>0.99960000000000004</v>
      </c>
      <c r="O888" s="343">
        <v>2538000</v>
      </c>
      <c r="P888" s="343">
        <f t="shared" si="157"/>
        <v>1199274.7252747254</v>
      </c>
      <c r="Q888" s="343">
        <v>113.75</v>
      </c>
      <c r="R888" s="343">
        <v>2531.2577000000001</v>
      </c>
      <c r="S888" s="343">
        <v>2531.2600000000002</v>
      </c>
      <c r="T888" s="341">
        <v>0.99890000000000001</v>
      </c>
      <c r="U888" s="343">
        <v>1389000</v>
      </c>
      <c r="V888" s="343">
        <f t="shared" si="158"/>
        <v>296589.46126622113</v>
      </c>
      <c r="W888" s="343">
        <v>76.290000000000006</v>
      </c>
      <c r="X888" s="343">
        <v>2759.9394200000002</v>
      </c>
      <c r="Y888" s="343">
        <v>2759.94</v>
      </c>
      <c r="Z888" s="341">
        <v>0.96060000000000001</v>
      </c>
      <c r="AA888" s="343">
        <v>1085000</v>
      </c>
      <c r="AB888" s="343">
        <f t="shared" si="159"/>
        <v>0</v>
      </c>
      <c r="AC888" s="343">
        <v>55</v>
      </c>
      <c r="AD888" s="343">
        <v>6225.25414</v>
      </c>
      <c r="AE888" s="343">
        <v>3225.25</v>
      </c>
      <c r="AF888" s="341">
        <v>0.97519999999999996</v>
      </c>
      <c r="AG888" s="343">
        <v>2658000</v>
      </c>
      <c r="AH888" s="343">
        <f t="shared" si="160"/>
        <v>1351964.4582753254</v>
      </c>
      <c r="AI888" s="343">
        <v>122.11</v>
      </c>
      <c r="AJ888" s="343">
        <v>6357.8752999999997</v>
      </c>
      <c r="AK888" s="343">
        <v>3357.88</v>
      </c>
      <c r="AL888" s="341">
        <v>0.93400000000000005</v>
      </c>
      <c r="AM888" s="343">
        <v>1668000</v>
      </c>
      <c r="AN888" s="343">
        <f t="shared" si="161"/>
        <v>457550.07256894052</v>
      </c>
      <c r="AO888" s="343">
        <v>82.68</v>
      </c>
      <c r="AP888" s="343">
        <v>6432.9989999999998</v>
      </c>
      <c r="AQ888" s="343">
        <v>3433</v>
      </c>
      <c r="AR888" s="341">
        <v>0.99970000000000003</v>
      </c>
      <c r="AS888" s="343">
        <v>1238000</v>
      </c>
      <c r="AT888" s="343">
        <f t="shared" si="162"/>
        <v>0</v>
      </c>
      <c r="AU888" s="343">
        <v>55.48</v>
      </c>
      <c r="AV888" s="343">
        <v>1062.5735</v>
      </c>
      <c r="AW888" s="343">
        <v>2400</v>
      </c>
      <c r="AX888" s="341">
        <v>0.99670000000000003</v>
      </c>
      <c r="AY888" s="343">
        <v>525000</v>
      </c>
      <c r="AZ888" s="343">
        <f t="shared" si="163"/>
        <v>67417.19930273098</v>
      </c>
      <c r="BA888" s="343">
        <v>68.84</v>
      </c>
      <c r="BB888" s="343">
        <v>1745.2726299999999</v>
      </c>
      <c r="BC888" s="343">
        <v>2400</v>
      </c>
      <c r="BD888" s="341">
        <v>0.99919999999999998</v>
      </c>
      <c r="BE888" s="343">
        <v>580000</v>
      </c>
      <c r="BF888" s="343">
        <f t="shared" si="164"/>
        <v>0</v>
      </c>
      <c r="BG888" s="343">
        <v>44.7</v>
      </c>
      <c r="BH888" s="343">
        <v>2584.6073999999999</v>
      </c>
      <c r="BI888" s="343">
        <v>2584.61</v>
      </c>
      <c r="BJ888" s="341">
        <v>0.99129999999999996</v>
      </c>
      <c r="BK888" s="343">
        <v>443000</v>
      </c>
      <c r="BL888" s="343">
        <f t="shared" si="165"/>
        <v>0</v>
      </c>
      <c r="BM888" s="343">
        <v>23.24</v>
      </c>
      <c r="BN888" s="343">
        <v>3895.3598200000001</v>
      </c>
      <c r="BO888" s="343">
        <v>3895.36</v>
      </c>
      <c r="BP888" s="341">
        <v>0.99690000000000001</v>
      </c>
      <c r="BQ888" s="343">
        <v>400000</v>
      </c>
      <c r="BR888" s="343">
        <f t="shared" si="166"/>
        <v>0</v>
      </c>
      <c r="BS888" s="343">
        <v>14.8</v>
      </c>
      <c r="BT888" s="343">
        <v>2718.75</v>
      </c>
      <c r="BU888" s="343">
        <v>2718.75</v>
      </c>
      <c r="BV888" s="341">
        <v>0.99970000000000003</v>
      </c>
      <c r="BW888" s="343">
        <v>1082000</v>
      </c>
      <c r="BX888" s="343">
        <f t="shared" si="167"/>
        <v>0</v>
      </c>
      <c r="BY888" s="343">
        <v>53.51</v>
      </c>
    </row>
    <row r="889" spans="1:77">
      <c r="A889" s="342">
        <v>884</v>
      </c>
      <c r="B889" s="342" t="s">
        <v>3378</v>
      </c>
      <c r="C889" s="342" t="s">
        <v>1935</v>
      </c>
      <c r="D889" s="342" t="s">
        <v>543</v>
      </c>
      <c r="E889" s="343">
        <v>3300</v>
      </c>
      <c r="F889" s="343">
        <v>2993.4</v>
      </c>
      <c r="G889" s="343">
        <v>2993.4</v>
      </c>
      <c r="H889" s="341">
        <v>0.99690000000000001</v>
      </c>
      <c r="I889" s="343">
        <v>1816672</v>
      </c>
      <c r="J889" s="343">
        <f t="shared" si="156"/>
        <v>527490.21407451201</v>
      </c>
      <c r="K889" s="343">
        <v>84.55</v>
      </c>
      <c r="L889" s="343">
        <v>3049.2</v>
      </c>
      <c r="M889" s="343">
        <v>3049.2</v>
      </c>
      <c r="N889" s="341">
        <v>0.99529999999999996</v>
      </c>
      <c r="O889" s="343">
        <v>1904153</v>
      </c>
      <c r="P889" s="343">
        <f t="shared" si="157"/>
        <v>549366.09142653865</v>
      </c>
      <c r="Q889" s="343">
        <v>84.33</v>
      </c>
      <c r="R889" s="343">
        <v>2970</v>
      </c>
      <c r="S889" s="343">
        <v>2970</v>
      </c>
      <c r="T889" s="341">
        <v>0.995</v>
      </c>
      <c r="U889" s="343">
        <v>1751085</v>
      </c>
      <c r="V889" s="343">
        <f t="shared" si="158"/>
        <v>474473.82138517621</v>
      </c>
      <c r="W889" s="343">
        <v>82.3</v>
      </c>
      <c r="X889" s="343">
        <v>2964.6</v>
      </c>
      <c r="Y889" s="343">
        <v>2964.6</v>
      </c>
      <c r="Z889" s="341">
        <v>0.99580000000000002</v>
      </c>
      <c r="AA889" s="343">
        <v>1888403</v>
      </c>
      <c r="AB889" s="343">
        <f t="shared" si="159"/>
        <v>570452.78480865411</v>
      </c>
      <c r="AC889" s="343">
        <v>85.97</v>
      </c>
      <c r="AD889" s="343">
        <v>2991.6</v>
      </c>
      <c r="AE889" s="343">
        <v>2991.6</v>
      </c>
      <c r="AF889" s="341">
        <v>0.995</v>
      </c>
      <c r="AG889" s="343">
        <v>1813117</v>
      </c>
      <c r="AH889" s="343">
        <f t="shared" si="160"/>
        <v>484339.42579699535</v>
      </c>
      <c r="AI889" s="343">
        <v>81.87</v>
      </c>
      <c r="AJ889" s="343">
        <v>3020.4</v>
      </c>
      <c r="AK889" s="343">
        <v>3020.4</v>
      </c>
      <c r="AL889" s="341">
        <v>0.99660000000000004</v>
      </c>
      <c r="AM889" s="343">
        <v>1773877</v>
      </c>
      <c r="AN889" s="343">
        <f t="shared" si="161"/>
        <v>473380.66568914964</v>
      </c>
      <c r="AO889" s="343">
        <v>81.84</v>
      </c>
      <c r="AP889" s="343">
        <v>3112.2</v>
      </c>
      <c r="AQ889" s="343">
        <v>3112.2</v>
      </c>
      <c r="AR889" s="341">
        <v>0.99460000000000004</v>
      </c>
      <c r="AS889" s="343">
        <v>1844550</v>
      </c>
      <c r="AT889" s="343">
        <f t="shared" si="162"/>
        <v>462692.09014858294</v>
      </c>
      <c r="AU889" s="343">
        <v>80.09</v>
      </c>
      <c r="AV889" s="343">
        <v>2860.2</v>
      </c>
      <c r="AW889" s="343">
        <v>2860.2</v>
      </c>
      <c r="AX889" s="341">
        <v>0.99480000000000002</v>
      </c>
      <c r="AY889" s="343">
        <v>1837913</v>
      </c>
      <c r="AZ889" s="343">
        <f t="shared" si="163"/>
        <v>608676.79444877931</v>
      </c>
      <c r="BA889" s="343">
        <v>89.71</v>
      </c>
      <c r="BB889" s="343">
        <v>2908.8</v>
      </c>
      <c r="BC889" s="343">
        <v>2908.8</v>
      </c>
      <c r="BD889" s="341">
        <v>0.99439999999999995</v>
      </c>
      <c r="BE889" s="343">
        <v>1848105</v>
      </c>
      <c r="BF889" s="343">
        <f t="shared" si="164"/>
        <v>556777.41178525682</v>
      </c>
      <c r="BG889" s="343">
        <v>85.87</v>
      </c>
      <c r="BH889" s="343">
        <v>2928.6</v>
      </c>
      <c r="BI889" s="343">
        <v>2928.6</v>
      </c>
      <c r="BJ889" s="341">
        <v>0.99380000000000002</v>
      </c>
      <c r="BK889" s="343">
        <v>1946655</v>
      </c>
      <c r="BL889" s="343">
        <f t="shared" si="165"/>
        <v>647441.42936596228</v>
      </c>
      <c r="BM889" s="343">
        <v>89.9</v>
      </c>
      <c r="BN889" s="343">
        <v>2925</v>
      </c>
      <c r="BO889" s="343">
        <v>2925</v>
      </c>
      <c r="BP889" s="341">
        <v>0.99680000000000002</v>
      </c>
      <c r="BQ889" s="343">
        <v>1808145</v>
      </c>
      <c r="BR889" s="343">
        <f t="shared" si="166"/>
        <v>590538.93939393933</v>
      </c>
      <c r="BS889" s="343">
        <v>89.1</v>
      </c>
      <c r="BT889" s="343">
        <v>2910.6</v>
      </c>
      <c r="BU889" s="343">
        <v>2910.6</v>
      </c>
      <c r="BV889" s="341">
        <v>0.99450000000000005</v>
      </c>
      <c r="BW889" s="343">
        <v>1697760</v>
      </c>
      <c r="BX889" s="343">
        <f t="shared" si="167"/>
        <v>405541.30153494858</v>
      </c>
      <c r="BY889" s="343">
        <v>78.83</v>
      </c>
    </row>
    <row r="890" spans="1:77">
      <c r="A890" s="342">
        <v>885</v>
      </c>
      <c r="B890" s="342" t="s">
        <v>3378</v>
      </c>
      <c r="C890" s="342" t="s">
        <v>3380</v>
      </c>
      <c r="D890" s="342" t="s">
        <v>543</v>
      </c>
      <c r="E890" s="343">
        <v>2900</v>
      </c>
      <c r="F890" s="343">
        <v>2547</v>
      </c>
      <c r="G890" s="343">
        <v>2547</v>
      </c>
      <c r="H890" s="341">
        <v>0.98409999999999997</v>
      </c>
      <c r="I890" s="343">
        <v>1619573</v>
      </c>
      <c r="J890" s="343">
        <f t="shared" si="156"/>
        <v>536608.7739886326</v>
      </c>
      <c r="K890" s="343">
        <v>89.73</v>
      </c>
      <c r="L890" s="343">
        <v>2545.1999999999998</v>
      </c>
      <c r="M890" s="343">
        <v>2545.1999999999998</v>
      </c>
      <c r="N890" s="341">
        <v>0.98440000000000005</v>
      </c>
      <c r="O890" s="343">
        <v>1652490</v>
      </c>
      <c r="P890" s="343">
        <f t="shared" si="157"/>
        <v>533927.27436823107</v>
      </c>
      <c r="Q890" s="343">
        <v>88.64</v>
      </c>
      <c r="R890" s="343">
        <v>2552.4</v>
      </c>
      <c r="S890" s="343">
        <v>2552.4</v>
      </c>
      <c r="T890" s="341">
        <v>0.98399999999999999</v>
      </c>
      <c r="U890" s="343">
        <v>1459485</v>
      </c>
      <c r="V890" s="343">
        <f t="shared" si="158"/>
        <v>374366.04089219338</v>
      </c>
      <c r="W890" s="343">
        <v>80.7</v>
      </c>
      <c r="X890" s="343">
        <v>2557.8000000000002</v>
      </c>
      <c r="Y890" s="343">
        <v>2557.8000000000002</v>
      </c>
      <c r="Z890" s="341">
        <v>0.9839</v>
      </c>
      <c r="AA890" s="343">
        <v>1620697</v>
      </c>
      <c r="AB890" s="343">
        <f t="shared" si="159"/>
        <v>497163.55112651642</v>
      </c>
      <c r="AC890" s="343">
        <v>86.55</v>
      </c>
      <c r="AD890" s="343">
        <v>2557.8000000000002</v>
      </c>
      <c r="AE890" s="343">
        <v>2557.8000000000002</v>
      </c>
      <c r="AF890" s="341">
        <v>0.98250000000000004</v>
      </c>
      <c r="AG890" s="343">
        <v>1663470</v>
      </c>
      <c r="AH890" s="343">
        <f t="shared" si="160"/>
        <v>541525.30575539568</v>
      </c>
      <c r="AI890" s="343">
        <v>88.96</v>
      </c>
      <c r="AJ890" s="343">
        <v>2557.8000000000002</v>
      </c>
      <c r="AK890" s="343">
        <v>2557.8000000000002</v>
      </c>
      <c r="AL890" s="341">
        <v>0.98419999999999996</v>
      </c>
      <c r="AM890" s="343">
        <v>1617953</v>
      </c>
      <c r="AN890" s="343">
        <f t="shared" si="161"/>
        <v>530375.36164015241</v>
      </c>
      <c r="AO890" s="343">
        <v>89.26</v>
      </c>
      <c r="AP890" s="343">
        <v>2566.8000000000002</v>
      </c>
      <c r="AQ890" s="343">
        <v>2566.8000000000002</v>
      </c>
      <c r="AR890" s="341">
        <v>0.98199999999999998</v>
      </c>
      <c r="AS890" s="343">
        <v>1623847</v>
      </c>
      <c r="AT890" s="343">
        <f t="shared" si="162"/>
        <v>498649.86407206376</v>
      </c>
      <c r="AU890" s="343">
        <v>86.59</v>
      </c>
      <c r="AV890" s="343">
        <v>2563.1999999999998</v>
      </c>
      <c r="AW890" s="343">
        <v>2563.1999999999998</v>
      </c>
      <c r="AX890" s="341">
        <v>0.94589999999999996</v>
      </c>
      <c r="AY890" s="343">
        <v>68580</v>
      </c>
      <c r="AZ890" s="343">
        <f t="shared" si="163"/>
        <v>0</v>
      </c>
      <c r="BA890" s="343">
        <v>3.93</v>
      </c>
      <c r="BB890" s="343">
        <v>2559.6</v>
      </c>
      <c r="BC890" s="343">
        <v>2559.6</v>
      </c>
      <c r="BD890" s="341">
        <v>0.9849</v>
      </c>
      <c r="BE890" s="343">
        <v>1644592</v>
      </c>
      <c r="BF890" s="343">
        <f t="shared" si="164"/>
        <v>519186.89051094896</v>
      </c>
      <c r="BG890" s="343">
        <v>87.68</v>
      </c>
      <c r="BH890" s="343">
        <v>2561.4</v>
      </c>
      <c r="BI890" s="343">
        <v>2561.4</v>
      </c>
      <c r="BJ890" s="341">
        <v>0.98680000000000001</v>
      </c>
      <c r="BK890" s="343">
        <v>1673798</v>
      </c>
      <c r="BL890" s="343">
        <f t="shared" si="165"/>
        <v>545521.62655881373</v>
      </c>
      <c r="BM890" s="343">
        <v>89.01</v>
      </c>
      <c r="BN890" s="343">
        <v>2557.8000000000002</v>
      </c>
      <c r="BO890" s="343">
        <v>2557.8000000000002</v>
      </c>
      <c r="BP890" s="341">
        <v>0.98270000000000002</v>
      </c>
      <c r="BQ890" s="343">
        <v>1543860</v>
      </c>
      <c r="BR890" s="343">
        <f t="shared" si="166"/>
        <v>494210.1416430595</v>
      </c>
      <c r="BS890" s="343">
        <v>88.25</v>
      </c>
      <c r="BT890" s="343">
        <v>2559.6</v>
      </c>
      <c r="BU890" s="343">
        <v>2559.6</v>
      </c>
      <c r="BV890" s="341">
        <v>0.98580000000000001</v>
      </c>
      <c r="BW890" s="343">
        <v>1626120</v>
      </c>
      <c r="BX890" s="343">
        <f t="shared" si="167"/>
        <v>499608.04987876688</v>
      </c>
      <c r="BY890" s="343">
        <v>86.61</v>
      </c>
    </row>
    <row r="891" spans="1:77">
      <c r="A891" s="342">
        <v>886</v>
      </c>
      <c r="B891" s="342" t="s">
        <v>3378</v>
      </c>
      <c r="C891" s="342" t="s">
        <v>1960</v>
      </c>
      <c r="D891" s="342" t="s">
        <v>499</v>
      </c>
      <c r="E891" s="343">
        <v>1500</v>
      </c>
      <c r="F891" s="343">
        <v>1004.4</v>
      </c>
      <c r="G891" s="343">
        <v>1200</v>
      </c>
      <c r="H891" s="341">
        <v>0.9929</v>
      </c>
      <c r="I891" s="343">
        <v>558459</v>
      </c>
      <c r="J891" s="343">
        <f t="shared" si="156"/>
        <v>127660.07996914374</v>
      </c>
      <c r="K891" s="343">
        <v>77.78</v>
      </c>
      <c r="L891" s="343">
        <v>1000.8</v>
      </c>
      <c r="M891" s="343">
        <v>1200</v>
      </c>
      <c r="N891" s="341">
        <v>0.98180000000000001</v>
      </c>
      <c r="O891" s="343">
        <v>365463</v>
      </c>
      <c r="P891" s="343">
        <f t="shared" si="157"/>
        <v>0</v>
      </c>
      <c r="Q891" s="343">
        <v>49.99</v>
      </c>
      <c r="R891" s="343">
        <v>998.64</v>
      </c>
      <c r="S891" s="343">
        <v>1200</v>
      </c>
      <c r="T891" s="341">
        <v>0.98599999999999999</v>
      </c>
      <c r="U891" s="343">
        <v>536283</v>
      </c>
      <c r="V891" s="343">
        <f t="shared" si="158"/>
        <v>110886.64886303544</v>
      </c>
      <c r="W891" s="343">
        <v>75.64</v>
      </c>
      <c r="X891" s="343">
        <v>950.4</v>
      </c>
      <c r="Y891" s="343">
        <v>1200</v>
      </c>
      <c r="Z891" s="341">
        <v>0.99529999999999996</v>
      </c>
      <c r="AA891" s="343">
        <v>576621</v>
      </c>
      <c r="AB891" s="343">
        <f t="shared" si="159"/>
        <v>154342.71365800075</v>
      </c>
      <c r="AC891" s="343">
        <v>81.93</v>
      </c>
      <c r="AD891" s="343">
        <v>941.76</v>
      </c>
      <c r="AE891" s="343">
        <v>1200</v>
      </c>
      <c r="AF891" s="341">
        <v>0.99650000000000005</v>
      </c>
      <c r="AG891" s="343">
        <v>560727</v>
      </c>
      <c r="AH891" s="343">
        <f t="shared" si="160"/>
        <v>141752.902864259</v>
      </c>
      <c r="AI891" s="343">
        <v>80.3</v>
      </c>
      <c r="AJ891" s="343">
        <v>963.36</v>
      </c>
      <c r="AK891" s="343">
        <v>1200</v>
      </c>
      <c r="AL891" s="341">
        <v>0.99619999999999997</v>
      </c>
      <c r="AM891" s="343">
        <v>542889</v>
      </c>
      <c r="AN891" s="343">
        <f t="shared" si="161"/>
        <v>128258.90835030552</v>
      </c>
      <c r="AO891" s="343">
        <v>78.56</v>
      </c>
      <c r="AP891" s="343">
        <v>954</v>
      </c>
      <c r="AQ891" s="343">
        <v>1200</v>
      </c>
      <c r="AR891" s="341">
        <v>0.98009999999999997</v>
      </c>
      <c r="AS891" s="343">
        <v>482418</v>
      </c>
      <c r="AT891" s="343">
        <f t="shared" si="162"/>
        <v>64981.022786270572</v>
      </c>
      <c r="AU891" s="343">
        <v>69.34</v>
      </c>
      <c r="AV891" s="343">
        <v>934.56</v>
      </c>
      <c r="AW891" s="343">
        <v>1200</v>
      </c>
      <c r="AX891" s="341">
        <v>0.98860000000000003</v>
      </c>
      <c r="AY891" s="343">
        <v>479313</v>
      </c>
      <c r="AZ891" s="343">
        <f t="shared" si="163"/>
        <v>80162.687716863278</v>
      </c>
      <c r="BA891" s="343">
        <v>72.05</v>
      </c>
      <c r="BB891" s="343">
        <v>1058.4000000000001</v>
      </c>
      <c r="BC891" s="343">
        <v>1200</v>
      </c>
      <c r="BD891" s="341">
        <v>0.98209999999999997</v>
      </c>
      <c r="BE891" s="343">
        <v>583839</v>
      </c>
      <c r="BF891" s="343">
        <f t="shared" si="164"/>
        <v>119799.52457279107</v>
      </c>
      <c r="BG891" s="343">
        <v>75.489999999999995</v>
      </c>
      <c r="BH891" s="343">
        <v>944.64</v>
      </c>
      <c r="BI891" s="343">
        <v>1200</v>
      </c>
      <c r="BJ891" s="341">
        <v>0.99370000000000003</v>
      </c>
      <c r="BK891" s="343">
        <v>566037</v>
      </c>
      <c r="BL891" s="343">
        <f t="shared" si="165"/>
        <v>146957.2862783811</v>
      </c>
      <c r="BM891" s="343">
        <v>81.040000000000006</v>
      </c>
      <c r="BN891" s="343">
        <v>1056.96</v>
      </c>
      <c r="BO891" s="343">
        <v>1200</v>
      </c>
      <c r="BP891" s="341">
        <v>0.99419999999999997</v>
      </c>
      <c r="BQ891" s="343">
        <v>523548</v>
      </c>
      <c r="BR891" s="343">
        <f t="shared" si="166"/>
        <v>84698.041911148364</v>
      </c>
      <c r="BS891" s="343">
        <v>71.58</v>
      </c>
      <c r="BT891" s="343">
        <v>1014.48</v>
      </c>
      <c r="BU891" s="343">
        <v>1200</v>
      </c>
      <c r="BV891" s="341">
        <v>0.99350000000000005</v>
      </c>
      <c r="BW891" s="343">
        <v>604620</v>
      </c>
      <c r="BX891" s="343">
        <f t="shared" si="167"/>
        <v>154698.13468932157</v>
      </c>
      <c r="BY891" s="343">
        <v>80.63</v>
      </c>
    </row>
    <row r="892" spans="1:77">
      <c r="A892" s="342">
        <v>887</v>
      </c>
      <c r="B892" s="342" t="s">
        <v>3378</v>
      </c>
      <c r="C892" s="342" t="s">
        <v>3310</v>
      </c>
      <c r="D892" s="342" t="s">
        <v>499</v>
      </c>
      <c r="E892" s="343">
        <v>3500</v>
      </c>
      <c r="F892" s="343">
        <v>2955.6</v>
      </c>
      <c r="G892" s="343">
        <v>2955.6</v>
      </c>
      <c r="H892" s="341">
        <v>0.99919999999999998</v>
      </c>
      <c r="I892" s="343">
        <v>1490422</v>
      </c>
      <c r="J892" s="343">
        <f t="shared" si="156"/>
        <v>214557.82536738485</v>
      </c>
      <c r="K892" s="343">
        <v>70.09</v>
      </c>
      <c r="L892" s="343">
        <v>3349.8</v>
      </c>
      <c r="M892" s="343">
        <v>3349.8</v>
      </c>
      <c r="N892" s="341">
        <v>0.99850000000000005</v>
      </c>
      <c r="O892" s="343">
        <v>1529663</v>
      </c>
      <c r="P892" s="343">
        <f t="shared" si="157"/>
        <v>36580.520741825254</v>
      </c>
      <c r="Q892" s="343">
        <v>61.47</v>
      </c>
      <c r="R892" s="343">
        <v>3249</v>
      </c>
      <c r="S892" s="343">
        <v>3249</v>
      </c>
      <c r="T892" s="341">
        <v>0.99539999999999995</v>
      </c>
      <c r="U892" s="343">
        <v>1574887</v>
      </c>
      <c r="V892" s="343">
        <f t="shared" si="158"/>
        <v>177678.36477894417</v>
      </c>
      <c r="W892" s="343">
        <v>67.63</v>
      </c>
      <c r="X892" s="343">
        <v>3245.4</v>
      </c>
      <c r="Y892" s="343">
        <v>3245.4</v>
      </c>
      <c r="Z892" s="341">
        <v>0.997</v>
      </c>
      <c r="AA892" s="343">
        <v>1502123</v>
      </c>
      <c r="AB892" s="343">
        <f t="shared" si="159"/>
        <v>57773.96153846151</v>
      </c>
      <c r="AC892" s="343">
        <v>62.4</v>
      </c>
      <c r="AD892" s="343">
        <v>3148.2</v>
      </c>
      <c r="AE892" s="343">
        <v>3148.2</v>
      </c>
      <c r="AF892" s="341">
        <v>0.99539999999999995</v>
      </c>
      <c r="AG892" s="343">
        <v>1684328</v>
      </c>
      <c r="AH892" s="343">
        <f t="shared" si="160"/>
        <v>285384.47840531555</v>
      </c>
      <c r="AI892" s="343">
        <v>72.239999999999995</v>
      </c>
      <c r="AJ892" s="343">
        <v>3150</v>
      </c>
      <c r="AK892" s="343">
        <v>3150</v>
      </c>
      <c r="AL892" s="341">
        <v>0.99339999999999995</v>
      </c>
      <c r="AM892" s="343">
        <v>1467630</v>
      </c>
      <c r="AN892" s="343">
        <f t="shared" si="161"/>
        <v>115806.2357998158</v>
      </c>
      <c r="AO892" s="343">
        <v>65.14</v>
      </c>
      <c r="AP892" s="343">
        <v>3148.2</v>
      </c>
      <c r="AQ892" s="343">
        <v>3148.2</v>
      </c>
      <c r="AR892" s="341">
        <v>0.99209999999999998</v>
      </c>
      <c r="AS892" s="343">
        <v>1575832</v>
      </c>
      <c r="AT892" s="343">
        <f t="shared" si="162"/>
        <v>181496.06134788383</v>
      </c>
      <c r="AU892" s="343">
        <v>67.81</v>
      </c>
      <c r="AV892" s="343">
        <v>3151.8</v>
      </c>
      <c r="AW892" s="343">
        <v>3151.8</v>
      </c>
      <c r="AX892" s="341">
        <v>0.99539999999999995</v>
      </c>
      <c r="AY892" s="343">
        <v>1652468</v>
      </c>
      <c r="AZ892" s="343">
        <f t="shared" si="163"/>
        <v>297060.20779220789</v>
      </c>
      <c r="BA892" s="343">
        <v>73.150000000000006</v>
      </c>
      <c r="BB892" s="343">
        <v>3205.8</v>
      </c>
      <c r="BC892" s="343">
        <v>3205.8</v>
      </c>
      <c r="BD892" s="341">
        <v>0.99519999999999997</v>
      </c>
      <c r="BE892" s="343">
        <v>1215720</v>
      </c>
      <c r="BF892" s="343">
        <f t="shared" si="164"/>
        <v>0</v>
      </c>
      <c r="BG892" s="343">
        <v>51.21</v>
      </c>
      <c r="BH892" s="343">
        <v>3108.6</v>
      </c>
      <c r="BI892" s="343">
        <v>3108.6</v>
      </c>
      <c r="BJ892" s="341">
        <v>0.99670000000000003</v>
      </c>
      <c r="BK892" s="343">
        <v>1380263</v>
      </c>
      <c r="BL892" s="343">
        <f t="shared" si="165"/>
        <v>0</v>
      </c>
      <c r="BM892" s="343">
        <v>59.87</v>
      </c>
      <c r="BN892" s="343">
        <v>3121.2</v>
      </c>
      <c r="BO892" s="343">
        <v>3121.2</v>
      </c>
      <c r="BP892" s="341">
        <v>0.99629999999999996</v>
      </c>
      <c r="BQ892" s="343">
        <v>1579230</v>
      </c>
      <c r="BR892" s="343">
        <f t="shared" si="166"/>
        <v>280521.11842105252</v>
      </c>
      <c r="BS892" s="343">
        <v>72.959999999999994</v>
      </c>
      <c r="BT892" s="343">
        <v>3119.4</v>
      </c>
      <c r="BU892" s="343">
        <v>3119.4</v>
      </c>
      <c r="BV892" s="341">
        <v>0.97150000000000003</v>
      </c>
      <c r="BW892" s="343">
        <v>1100160</v>
      </c>
      <c r="BX892" s="343">
        <f t="shared" si="167"/>
        <v>0</v>
      </c>
      <c r="BY892" s="343">
        <v>48.79</v>
      </c>
    </row>
    <row r="893" spans="1:77">
      <c r="A893" s="342">
        <v>888</v>
      </c>
      <c r="B893" s="342" t="s">
        <v>3378</v>
      </c>
      <c r="C893" s="342" t="s">
        <v>1980</v>
      </c>
      <c r="D893" s="342" t="s">
        <v>543</v>
      </c>
      <c r="E893" s="343">
        <v>2500</v>
      </c>
      <c r="F893" s="343">
        <v>2491.1999999999998</v>
      </c>
      <c r="G893" s="343">
        <v>2491.1999999999998</v>
      </c>
      <c r="H893" s="341">
        <v>0.99299999999999999</v>
      </c>
      <c r="I893" s="343">
        <v>1466865</v>
      </c>
      <c r="J893" s="343">
        <f t="shared" si="156"/>
        <v>398110.90163934417</v>
      </c>
      <c r="K893" s="343">
        <v>82.35</v>
      </c>
      <c r="L893" s="343">
        <v>2637</v>
      </c>
      <c r="M893" s="343">
        <v>2637</v>
      </c>
      <c r="N893" s="341">
        <v>0.99260000000000004</v>
      </c>
      <c r="O893" s="343">
        <v>1509930</v>
      </c>
      <c r="P893" s="343">
        <f t="shared" si="157"/>
        <v>341404.26802528056</v>
      </c>
      <c r="Q893" s="343">
        <v>77.53</v>
      </c>
      <c r="R893" s="343">
        <v>2478.6</v>
      </c>
      <c r="S893" s="343">
        <v>2478.6</v>
      </c>
      <c r="T893" s="341">
        <v>0.98909999999999998</v>
      </c>
      <c r="U893" s="343">
        <v>1470375</v>
      </c>
      <c r="V893" s="343">
        <f t="shared" si="158"/>
        <v>411281.36254501797</v>
      </c>
      <c r="W893" s="343">
        <v>83.3</v>
      </c>
      <c r="X893" s="343">
        <v>2442.6</v>
      </c>
      <c r="Y893" s="343">
        <v>2442.6</v>
      </c>
      <c r="Z893" s="341">
        <v>0.99490000000000001</v>
      </c>
      <c r="AA893" s="343">
        <v>1510425</v>
      </c>
      <c r="AB893" s="343">
        <f t="shared" si="159"/>
        <v>425609.34282978222</v>
      </c>
      <c r="AC893" s="343">
        <v>83.54</v>
      </c>
      <c r="AD893" s="343">
        <v>2412</v>
      </c>
      <c r="AE893" s="343">
        <v>2412</v>
      </c>
      <c r="AF893" s="341">
        <v>0.99519999999999997</v>
      </c>
      <c r="AG893" s="343">
        <v>1551375</v>
      </c>
      <c r="AH893" s="343">
        <f t="shared" si="160"/>
        <v>479860.09266720398</v>
      </c>
      <c r="AI893" s="343">
        <v>86.87</v>
      </c>
      <c r="AJ893" s="343">
        <v>2412</v>
      </c>
      <c r="AK893" s="343">
        <v>2412</v>
      </c>
      <c r="AL893" s="341">
        <v>0.99270000000000003</v>
      </c>
      <c r="AM893" s="343">
        <v>1546988</v>
      </c>
      <c r="AN893" s="343">
        <f t="shared" si="161"/>
        <v>512559.380809094</v>
      </c>
      <c r="AO893" s="343">
        <v>89.73</v>
      </c>
      <c r="AP893" s="343">
        <v>2413.8000000000002</v>
      </c>
      <c r="AQ893" s="343">
        <v>2413.8000000000002</v>
      </c>
      <c r="AR893" s="341">
        <v>0.99380000000000002</v>
      </c>
      <c r="AS893" s="343">
        <v>1513957</v>
      </c>
      <c r="AT893" s="343">
        <f t="shared" si="162"/>
        <v>443013.59042678605</v>
      </c>
      <c r="AU893" s="343">
        <v>84.82</v>
      </c>
      <c r="AV893" s="343">
        <v>1548</v>
      </c>
      <c r="AW893" s="343">
        <v>2000</v>
      </c>
      <c r="AX893" s="341">
        <v>0.99129999999999996</v>
      </c>
      <c r="AY893" s="343">
        <v>18023</v>
      </c>
      <c r="AZ893" s="343">
        <f t="shared" si="163"/>
        <v>0</v>
      </c>
      <c r="BA893" s="343">
        <v>1.63</v>
      </c>
      <c r="BB893" s="343">
        <v>2379.6</v>
      </c>
      <c r="BC893" s="343">
        <v>2379.6</v>
      </c>
      <c r="BD893" s="341">
        <v>0.99609999999999999</v>
      </c>
      <c r="BE893" s="343">
        <v>1412392</v>
      </c>
      <c r="BF893" s="343">
        <f t="shared" si="164"/>
        <v>354288.36658758903</v>
      </c>
      <c r="BG893" s="343">
        <v>80.09</v>
      </c>
      <c r="BH893" s="343">
        <v>2376</v>
      </c>
      <c r="BI893" s="343">
        <v>2376</v>
      </c>
      <c r="BJ893" s="341">
        <v>0.99160000000000004</v>
      </c>
      <c r="BK893" s="343">
        <v>1542870</v>
      </c>
      <c r="BL893" s="343">
        <f t="shared" si="165"/>
        <v>491152.20858895703</v>
      </c>
      <c r="BM893" s="343">
        <v>88.02</v>
      </c>
      <c r="BN893" s="343">
        <v>73.8</v>
      </c>
      <c r="BO893" s="343">
        <v>2000</v>
      </c>
      <c r="BP893" s="341">
        <v>1</v>
      </c>
      <c r="BQ893" s="343">
        <v>10102</v>
      </c>
      <c r="BR893" s="343">
        <f t="shared" si="166"/>
        <v>0</v>
      </c>
      <c r="BS893" s="343">
        <v>19.670000000000002</v>
      </c>
      <c r="BT893" s="343">
        <v>781.2</v>
      </c>
      <c r="BU893" s="343">
        <v>2000</v>
      </c>
      <c r="BV893" s="341">
        <v>0.99750000000000005</v>
      </c>
      <c r="BW893" s="343">
        <v>9292</v>
      </c>
      <c r="BX893" s="343">
        <f t="shared" si="167"/>
        <v>0</v>
      </c>
      <c r="BY893" s="343">
        <v>1.6</v>
      </c>
    </row>
    <row r="894" spans="1:77">
      <c r="A894" s="342">
        <v>889</v>
      </c>
      <c r="B894" s="342" t="s">
        <v>3378</v>
      </c>
      <c r="C894" s="342" t="s">
        <v>1982</v>
      </c>
      <c r="D894" s="342" t="s">
        <v>543</v>
      </c>
      <c r="E894" s="343">
        <v>2800</v>
      </c>
      <c r="F894" s="343">
        <v>2688</v>
      </c>
      <c r="G894" s="343">
        <v>2688</v>
      </c>
      <c r="H894" s="341">
        <v>0.99960000000000004</v>
      </c>
      <c r="I894" s="343">
        <v>1672887</v>
      </c>
      <c r="J894" s="343">
        <f t="shared" si="156"/>
        <v>512100.36879842717</v>
      </c>
      <c r="K894" s="343">
        <v>86.47</v>
      </c>
      <c r="L894" s="343">
        <v>2700</v>
      </c>
      <c r="M894" s="343">
        <v>2700</v>
      </c>
      <c r="N894" s="341">
        <v>0.99939999999999996</v>
      </c>
      <c r="O894" s="343">
        <v>1751411</v>
      </c>
      <c r="P894" s="343">
        <f t="shared" si="157"/>
        <v>546726.143872521</v>
      </c>
      <c r="Q894" s="343">
        <v>87.23</v>
      </c>
      <c r="R894" s="343">
        <v>2700</v>
      </c>
      <c r="S894" s="343">
        <v>2700</v>
      </c>
      <c r="T894" s="341">
        <v>0.99919999999999998</v>
      </c>
      <c r="U894" s="343">
        <v>1662363</v>
      </c>
      <c r="V894" s="343">
        <f t="shared" si="158"/>
        <v>496746.77936192584</v>
      </c>
      <c r="W894" s="343">
        <v>85.57</v>
      </c>
      <c r="X894" s="343">
        <v>2704</v>
      </c>
      <c r="Y894" s="343">
        <v>2704</v>
      </c>
      <c r="Z894" s="341">
        <v>0.99939999999999996</v>
      </c>
      <c r="AA894" s="343">
        <v>1697659</v>
      </c>
      <c r="AB894" s="343">
        <f t="shared" si="159"/>
        <v>491221.24090962933</v>
      </c>
      <c r="AC894" s="343">
        <v>84.43</v>
      </c>
      <c r="AD894" s="343">
        <v>2704</v>
      </c>
      <c r="AE894" s="343">
        <v>2704</v>
      </c>
      <c r="AF894" s="341">
        <v>0.99960000000000004</v>
      </c>
      <c r="AG894" s="343">
        <v>1745147</v>
      </c>
      <c r="AH894" s="343">
        <f t="shared" si="160"/>
        <v>538546.17031574098</v>
      </c>
      <c r="AI894" s="343">
        <v>86.78</v>
      </c>
      <c r="AJ894" s="343">
        <v>2696</v>
      </c>
      <c r="AK894" s="343">
        <v>2696</v>
      </c>
      <c r="AL894" s="341">
        <v>0.99950000000000006</v>
      </c>
      <c r="AM894" s="343">
        <v>1625144</v>
      </c>
      <c r="AN894" s="343">
        <f t="shared" si="161"/>
        <v>461000.7335243554</v>
      </c>
      <c r="AO894" s="343">
        <v>83.76</v>
      </c>
      <c r="AP894" s="343">
        <v>2752</v>
      </c>
      <c r="AQ894" s="343">
        <v>2752</v>
      </c>
      <c r="AR894" s="341">
        <v>0.99780000000000002</v>
      </c>
      <c r="AS894" s="343">
        <v>1790090</v>
      </c>
      <c r="AT894" s="343">
        <f t="shared" si="162"/>
        <v>564280.82401278254</v>
      </c>
      <c r="AU894" s="343">
        <v>87.62</v>
      </c>
      <c r="AV894" s="343">
        <v>2752</v>
      </c>
      <c r="AW894" s="343">
        <v>2752</v>
      </c>
      <c r="AX894" s="341">
        <v>0.99809999999999999</v>
      </c>
      <c r="AY894" s="343">
        <v>1674810</v>
      </c>
      <c r="AZ894" s="343">
        <f t="shared" si="163"/>
        <v>488123.65139348147</v>
      </c>
      <c r="BA894" s="343">
        <v>84.68</v>
      </c>
      <c r="BB894" s="343">
        <v>2672</v>
      </c>
      <c r="BC894" s="343">
        <v>2672</v>
      </c>
      <c r="BD894" s="341">
        <v>0.99819999999999998</v>
      </c>
      <c r="BE894" s="343">
        <v>1665830</v>
      </c>
      <c r="BF894" s="343">
        <f t="shared" si="164"/>
        <v>475100.90779127943</v>
      </c>
      <c r="BG894" s="343">
        <v>83.94</v>
      </c>
      <c r="BH894" s="343">
        <v>2636</v>
      </c>
      <c r="BI894" s="343">
        <v>2636</v>
      </c>
      <c r="BJ894" s="341">
        <v>0.99839999999999995</v>
      </c>
      <c r="BK894" s="343">
        <v>1750970</v>
      </c>
      <c r="BL894" s="343">
        <f t="shared" si="165"/>
        <v>576085.18675911438</v>
      </c>
      <c r="BM894" s="343">
        <v>89.42</v>
      </c>
      <c r="BN894" s="343">
        <v>2784</v>
      </c>
      <c r="BO894" s="343">
        <v>2784</v>
      </c>
      <c r="BP894" s="341">
        <v>0.99819999999999998</v>
      </c>
      <c r="BQ894" s="343">
        <v>1615270</v>
      </c>
      <c r="BR894" s="343">
        <f t="shared" si="166"/>
        <v>454735.9322236859</v>
      </c>
      <c r="BS894" s="343">
        <v>83.51</v>
      </c>
      <c r="BT894" s="343">
        <v>2660</v>
      </c>
      <c r="BU894" s="343">
        <v>2660</v>
      </c>
      <c r="BV894" s="341">
        <v>0.999</v>
      </c>
      <c r="BW894" s="343">
        <v>1737290</v>
      </c>
      <c r="BX894" s="343">
        <f t="shared" si="167"/>
        <v>551021.64902697178</v>
      </c>
      <c r="BY894" s="343">
        <v>87.87</v>
      </c>
    </row>
    <row r="895" spans="1:77">
      <c r="A895" s="342">
        <v>890</v>
      </c>
      <c r="B895" s="342" t="s">
        <v>3378</v>
      </c>
      <c r="C895" s="342" t="s">
        <v>1984</v>
      </c>
      <c r="D895" s="342" t="s">
        <v>543</v>
      </c>
      <c r="E895" s="343">
        <v>1800</v>
      </c>
      <c r="F895" s="343">
        <v>1162.8</v>
      </c>
      <c r="G895" s="343">
        <v>1440</v>
      </c>
      <c r="H895" s="341">
        <v>0.83750000000000002</v>
      </c>
      <c r="I895" s="343">
        <v>211740</v>
      </c>
      <c r="J895" s="343">
        <f t="shared" si="156"/>
        <v>0</v>
      </c>
      <c r="K895" s="343">
        <v>30.2</v>
      </c>
      <c r="L895" s="343">
        <v>1185.5999999999999</v>
      </c>
      <c r="M895" s="343">
        <v>1440</v>
      </c>
      <c r="N895" s="341">
        <v>0.96330000000000005</v>
      </c>
      <c r="O895" s="343">
        <v>224115</v>
      </c>
      <c r="P895" s="343">
        <f t="shared" si="157"/>
        <v>0</v>
      </c>
      <c r="Q895" s="343">
        <v>26.37</v>
      </c>
      <c r="R895" s="343">
        <v>1208.4000000000001</v>
      </c>
      <c r="S895" s="343">
        <v>1440</v>
      </c>
      <c r="T895" s="341">
        <v>1</v>
      </c>
      <c r="U895" s="343">
        <v>228135</v>
      </c>
      <c r="V895" s="343">
        <f t="shared" si="158"/>
        <v>0</v>
      </c>
      <c r="W895" s="343">
        <v>26.22</v>
      </c>
      <c r="X895" s="343">
        <v>1177.2</v>
      </c>
      <c r="Y895" s="343">
        <v>1440</v>
      </c>
      <c r="Z895" s="341">
        <v>0.99980000000000002</v>
      </c>
      <c r="AA895" s="343">
        <v>165915</v>
      </c>
      <c r="AB895" s="343">
        <f t="shared" si="159"/>
        <v>0</v>
      </c>
      <c r="AC895" s="343">
        <v>18.95</v>
      </c>
      <c r="AD895" s="343">
        <v>3454.8</v>
      </c>
      <c r="AE895" s="343">
        <v>1440</v>
      </c>
      <c r="AF895" s="341">
        <v>1</v>
      </c>
      <c r="AG895" s="343">
        <v>225255</v>
      </c>
      <c r="AH895" s="343">
        <f t="shared" si="160"/>
        <v>0</v>
      </c>
      <c r="AI895" s="343">
        <v>24.14</v>
      </c>
      <c r="AJ895" s="343">
        <v>1158</v>
      </c>
      <c r="AK895" s="343">
        <v>1440</v>
      </c>
      <c r="AL895" s="341">
        <v>1</v>
      </c>
      <c r="AM895" s="343">
        <v>156795</v>
      </c>
      <c r="AN895" s="343">
        <f t="shared" si="161"/>
        <v>0</v>
      </c>
      <c r="AO895" s="343">
        <v>18.809999999999999</v>
      </c>
      <c r="AP895" s="343">
        <v>1195.2</v>
      </c>
      <c r="AQ895" s="343">
        <v>1440</v>
      </c>
      <c r="AR895" s="341">
        <v>0.99970000000000003</v>
      </c>
      <c r="AS895" s="343">
        <v>142575</v>
      </c>
      <c r="AT895" s="343">
        <f t="shared" si="162"/>
        <v>0</v>
      </c>
      <c r="AU895" s="343">
        <v>16.04</v>
      </c>
      <c r="AV895" s="343">
        <v>1117.2</v>
      </c>
      <c r="AW895" s="343">
        <v>1440</v>
      </c>
      <c r="AX895" s="341">
        <v>0.74590000000000001</v>
      </c>
      <c r="AY895" s="343">
        <v>86430</v>
      </c>
      <c r="AZ895" s="343">
        <f t="shared" si="163"/>
        <v>0</v>
      </c>
      <c r="BA895" s="343">
        <v>14.4</v>
      </c>
      <c r="BB895" s="343">
        <v>1310.4000000000001</v>
      </c>
      <c r="BC895" s="343">
        <v>1440</v>
      </c>
      <c r="BD895" s="341">
        <v>0.86750000000000005</v>
      </c>
      <c r="BE895" s="343">
        <v>168870</v>
      </c>
      <c r="BF895" s="343">
        <f t="shared" si="164"/>
        <v>0</v>
      </c>
      <c r="BG895" s="343">
        <v>19.97</v>
      </c>
      <c r="BH895" s="343">
        <v>1276.8</v>
      </c>
      <c r="BI895" s="343">
        <v>1440</v>
      </c>
      <c r="BJ895" s="341">
        <v>0.98799999999999999</v>
      </c>
      <c r="BK895" s="343">
        <v>168045</v>
      </c>
      <c r="BL895" s="343">
        <f t="shared" si="165"/>
        <v>0</v>
      </c>
      <c r="BM895" s="343">
        <v>17.899999999999999</v>
      </c>
      <c r="BN895" s="343">
        <v>1333.2</v>
      </c>
      <c r="BO895" s="343">
        <v>1440</v>
      </c>
      <c r="BP895" s="341">
        <v>0.99960000000000004</v>
      </c>
      <c r="BQ895" s="343">
        <v>145935</v>
      </c>
      <c r="BR895" s="343">
        <f t="shared" si="166"/>
        <v>0</v>
      </c>
      <c r="BS895" s="343">
        <v>15.73</v>
      </c>
      <c r="BT895" s="343">
        <v>1243.2</v>
      </c>
      <c r="BU895" s="343">
        <v>1440</v>
      </c>
      <c r="BV895" s="341">
        <v>0.999</v>
      </c>
      <c r="BW895" s="343">
        <v>153555</v>
      </c>
      <c r="BX895" s="343">
        <f t="shared" si="167"/>
        <v>0</v>
      </c>
      <c r="BY895" s="343">
        <v>16.62</v>
      </c>
    </row>
    <row r="896" spans="1:77">
      <c r="A896" s="342">
        <v>891</v>
      </c>
      <c r="B896" s="342" t="s">
        <v>3378</v>
      </c>
      <c r="C896" s="342" t="s">
        <v>2008</v>
      </c>
      <c r="D896" s="342" t="s">
        <v>543</v>
      </c>
      <c r="E896" s="343">
        <v>2500</v>
      </c>
      <c r="F896" s="343">
        <v>2494.8000000000002</v>
      </c>
      <c r="G896" s="343">
        <v>2494.8000000000002</v>
      </c>
      <c r="H896" s="341">
        <v>0.99839999999999995</v>
      </c>
      <c r="I896" s="343">
        <v>1468395</v>
      </c>
      <c r="J896" s="343">
        <f t="shared" si="156"/>
        <v>392253.5562477099</v>
      </c>
      <c r="K896" s="343">
        <v>81.87</v>
      </c>
      <c r="L896" s="343">
        <v>2493.6</v>
      </c>
      <c r="M896" s="343">
        <v>2493.6</v>
      </c>
      <c r="N896" s="341">
        <v>0.99780000000000002</v>
      </c>
      <c r="O896" s="343">
        <v>1405875</v>
      </c>
      <c r="P896" s="343">
        <f t="shared" si="157"/>
        <v>295096.75401632866</v>
      </c>
      <c r="Q896" s="343">
        <v>75.94</v>
      </c>
      <c r="R896" s="343">
        <v>2498.4</v>
      </c>
      <c r="S896" s="343">
        <v>2498.4</v>
      </c>
      <c r="T896" s="341">
        <v>0.99819999999999998</v>
      </c>
      <c r="U896" s="343">
        <v>1265535</v>
      </c>
      <c r="V896" s="343">
        <f t="shared" si="158"/>
        <v>188178.30306469928</v>
      </c>
      <c r="W896" s="343">
        <v>70.48</v>
      </c>
      <c r="X896" s="343">
        <v>2494.8000000000002</v>
      </c>
      <c r="Y896" s="343">
        <v>2494.8000000000002</v>
      </c>
      <c r="Z896" s="341">
        <v>0.99639999999999995</v>
      </c>
      <c r="AA896" s="343">
        <v>1478220</v>
      </c>
      <c r="AB896" s="343">
        <f t="shared" si="159"/>
        <v>368584.06855999009</v>
      </c>
      <c r="AC896" s="343">
        <v>79.930000000000007</v>
      </c>
      <c r="AD896" s="343">
        <v>2514</v>
      </c>
      <c r="AE896" s="343">
        <v>2514</v>
      </c>
      <c r="AF896" s="341">
        <v>0.99880000000000002</v>
      </c>
      <c r="AG896" s="343">
        <v>1435605</v>
      </c>
      <c r="AH896" s="343">
        <f t="shared" si="160"/>
        <v>314622.43883394072</v>
      </c>
      <c r="AI896" s="343">
        <v>76.84</v>
      </c>
      <c r="AJ896" s="343">
        <v>2542.8000000000002</v>
      </c>
      <c r="AK896" s="343">
        <v>2542.8000000000002</v>
      </c>
      <c r="AL896" s="341">
        <v>0.99550000000000005</v>
      </c>
      <c r="AM896" s="343">
        <v>1403310</v>
      </c>
      <c r="AN896" s="343">
        <f t="shared" si="161"/>
        <v>309679.65839719435</v>
      </c>
      <c r="AO896" s="343">
        <v>76.989999999999995</v>
      </c>
      <c r="AP896" s="343">
        <v>2499.6</v>
      </c>
      <c r="AQ896" s="343">
        <v>2499.6</v>
      </c>
      <c r="AR896" s="341">
        <v>0.99429999999999996</v>
      </c>
      <c r="AS896" s="343">
        <v>1497510</v>
      </c>
      <c r="AT896" s="343">
        <f t="shared" si="162"/>
        <v>387969.37268461351</v>
      </c>
      <c r="AU896" s="343">
        <v>80.98</v>
      </c>
      <c r="AV896" s="343">
        <v>2496</v>
      </c>
      <c r="AW896" s="343">
        <v>2496</v>
      </c>
      <c r="AX896" s="341">
        <v>0.99490000000000001</v>
      </c>
      <c r="AY896" s="343">
        <v>1469265</v>
      </c>
      <c r="AZ896" s="343">
        <f t="shared" si="163"/>
        <v>396417.24534501648</v>
      </c>
      <c r="BA896" s="343">
        <v>82.17</v>
      </c>
      <c r="BB896" s="343">
        <v>2455.1999999999998</v>
      </c>
      <c r="BC896" s="343">
        <v>2455.1999999999998</v>
      </c>
      <c r="BD896" s="341">
        <v>0.99890000000000001</v>
      </c>
      <c r="BE896" s="343">
        <v>1460910</v>
      </c>
      <c r="BF896" s="343">
        <f t="shared" si="164"/>
        <v>366048.64601548837</v>
      </c>
      <c r="BG896" s="343">
        <v>80.06</v>
      </c>
      <c r="BH896" s="343">
        <v>2388</v>
      </c>
      <c r="BI896" s="343">
        <v>2388</v>
      </c>
      <c r="BJ896" s="341">
        <v>0.999</v>
      </c>
      <c r="BK896" s="343">
        <v>1467600</v>
      </c>
      <c r="BL896" s="343">
        <f t="shared" si="165"/>
        <v>402578.229317852</v>
      </c>
      <c r="BM896" s="343">
        <v>82.68</v>
      </c>
      <c r="BN896" s="343">
        <v>2286</v>
      </c>
      <c r="BO896" s="343">
        <v>2286</v>
      </c>
      <c r="BP896" s="341">
        <v>0.99880000000000002</v>
      </c>
      <c r="BQ896" s="343">
        <v>1344825</v>
      </c>
      <c r="BR896" s="343">
        <f t="shared" si="166"/>
        <v>391273.8300638147</v>
      </c>
      <c r="BS896" s="343">
        <v>84.62</v>
      </c>
      <c r="BT896" s="343">
        <v>2499.6</v>
      </c>
      <c r="BU896" s="343">
        <v>2499.6</v>
      </c>
      <c r="BV896" s="341">
        <v>0.99870000000000003</v>
      </c>
      <c r="BW896" s="343">
        <v>1374030</v>
      </c>
      <c r="BX896" s="343">
        <f t="shared" si="167"/>
        <v>259499.78504799242</v>
      </c>
      <c r="BY896" s="343">
        <v>73.97</v>
      </c>
    </row>
    <row r="897" spans="1:77">
      <c r="A897" s="342">
        <v>892</v>
      </c>
      <c r="B897" s="342" t="s">
        <v>3378</v>
      </c>
      <c r="C897" s="342" t="s">
        <v>2020</v>
      </c>
      <c r="D897" s="342" t="s">
        <v>499</v>
      </c>
      <c r="E897" s="343">
        <v>4550</v>
      </c>
      <c r="F897" s="343">
        <v>2472</v>
      </c>
      <c r="G897" s="343">
        <v>3640</v>
      </c>
      <c r="H897" s="341">
        <v>0.99619999999999997</v>
      </c>
      <c r="I897" s="343">
        <v>1424120</v>
      </c>
      <c r="J897" s="343">
        <f t="shared" si="156"/>
        <v>360152.87261860294</v>
      </c>
      <c r="K897" s="343">
        <v>80.31</v>
      </c>
      <c r="L897" s="343">
        <v>2504</v>
      </c>
      <c r="M897" s="343">
        <v>3640</v>
      </c>
      <c r="N897" s="341">
        <v>0.99780000000000002</v>
      </c>
      <c r="O897" s="343">
        <v>1522840</v>
      </c>
      <c r="P897" s="343">
        <f t="shared" si="157"/>
        <v>407478.671875</v>
      </c>
      <c r="Q897" s="343">
        <v>81.92</v>
      </c>
      <c r="R897" s="343">
        <v>2484</v>
      </c>
      <c r="S897" s="343">
        <v>3640</v>
      </c>
      <c r="T897" s="341">
        <v>0.998</v>
      </c>
      <c r="U897" s="343">
        <v>1431760</v>
      </c>
      <c r="V897" s="343">
        <f t="shared" si="158"/>
        <v>360751.39758134884</v>
      </c>
      <c r="W897" s="343">
        <v>80.209999999999994</v>
      </c>
      <c r="X897" s="343">
        <v>2492</v>
      </c>
      <c r="Y897" s="343">
        <v>3640</v>
      </c>
      <c r="Z897" s="341">
        <v>0.99709999999999999</v>
      </c>
      <c r="AA897" s="343">
        <v>1539750</v>
      </c>
      <c r="AB897" s="343">
        <f t="shared" si="159"/>
        <v>430420.02881844383</v>
      </c>
      <c r="AC897" s="343">
        <v>83.28</v>
      </c>
      <c r="AD897" s="343">
        <v>2448</v>
      </c>
      <c r="AE897" s="343">
        <v>3640</v>
      </c>
      <c r="AF897" s="341">
        <v>0.99790000000000001</v>
      </c>
      <c r="AG897" s="343">
        <v>1537560</v>
      </c>
      <c r="AH897" s="343">
        <f t="shared" si="160"/>
        <v>446963.0027189976</v>
      </c>
      <c r="AI897" s="343">
        <v>84.59</v>
      </c>
      <c r="AJ897" s="343">
        <v>2500</v>
      </c>
      <c r="AK897" s="343">
        <v>3640</v>
      </c>
      <c r="AL897" s="341">
        <v>0.99809999999999999</v>
      </c>
      <c r="AM897" s="343">
        <v>1494330</v>
      </c>
      <c r="AN897" s="343">
        <f t="shared" si="161"/>
        <v>416429.06227458536</v>
      </c>
      <c r="AO897" s="343">
        <v>83.18</v>
      </c>
      <c r="AP897" s="343">
        <v>2440</v>
      </c>
      <c r="AQ897" s="343">
        <v>3640</v>
      </c>
      <c r="AR897" s="341">
        <v>0.99739999999999995</v>
      </c>
      <c r="AS897" s="343">
        <v>1565540</v>
      </c>
      <c r="AT897" s="343">
        <f t="shared" si="162"/>
        <v>479113.90700902144</v>
      </c>
      <c r="AU897" s="343">
        <v>86.46</v>
      </c>
      <c r="AV897" s="343">
        <v>2468</v>
      </c>
      <c r="AW897" s="343">
        <v>3640</v>
      </c>
      <c r="AX897" s="341">
        <v>0.99719999999999998</v>
      </c>
      <c r="AY897" s="343">
        <v>1471830</v>
      </c>
      <c r="AZ897" s="343">
        <f t="shared" si="163"/>
        <v>408625.08788827359</v>
      </c>
      <c r="BA897" s="343">
        <v>83.06</v>
      </c>
      <c r="BB897" s="343">
        <v>2464.8000000000002</v>
      </c>
      <c r="BC897" s="343">
        <v>3640</v>
      </c>
      <c r="BD897" s="341">
        <v>0.99109999999999998</v>
      </c>
      <c r="BE897" s="343">
        <v>1552578</v>
      </c>
      <c r="BF897" s="343">
        <f t="shared" si="164"/>
        <v>462029.1823928823</v>
      </c>
      <c r="BG897" s="343">
        <v>85.42</v>
      </c>
      <c r="BH897" s="343">
        <v>2462</v>
      </c>
      <c r="BI897" s="343">
        <v>3640</v>
      </c>
      <c r="BJ897" s="341">
        <v>0.99299999999999999</v>
      </c>
      <c r="BK897" s="343">
        <v>1568401</v>
      </c>
      <c r="BL897" s="343">
        <f t="shared" si="165"/>
        <v>477086.37631914654</v>
      </c>
      <c r="BM897" s="343">
        <v>86.23</v>
      </c>
      <c r="BN897" s="343">
        <v>2438</v>
      </c>
      <c r="BO897" s="343">
        <v>3640</v>
      </c>
      <c r="BP897" s="341">
        <v>0.99319999999999997</v>
      </c>
      <c r="BQ897" s="343">
        <v>1472488</v>
      </c>
      <c r="BR897" s="343">
        <f t="shared" si="166"/>
        <v>461163.82417582418</v>
      </c>
      <c r="BS897" s="343">
        <v>87.36</v>
      </c>
      <c r="BT897" s="343">
        <v>2479</v>
      </c>
      <c r="BU897" s="343">
        <v>3640</v>
      </c>
      <c r="BV897" s="341">
        <v>0.99260000000000004</v>
      </c>
      <c r="BW897" s="343">
        <v>1467999</v>
      </c>
      <c r="BX897" s="343">
        <f t="shared" si="167"/>
        <v>369471.4370167125</v>
      </c>
      <c r="BY897" s="343">
        <v>80.180000000000007</v>
      </c>
    </row>
    <row r="898" spans="1:77">
      <c r="A898" s="342">
        <v>893</v>
      </c>
      <c r="B898" s="342" t="s">
        <v>3378</v>
      </c>
      <c r="C898" s="342" t="s">
        <v>2024</v>
      </c>
      <c r="D898" s="342" t="s">
        <v>1004</v>
      </c>
      <c r="E898" s="343">
        <v>3000</v>
      </c>
      <c r="F898" s="343">
        <v>5836.92</v>
      </c>
      <c r="G898" s="343">
        <v>3000</v>
      </c>
      <c r="H898" s="341">
        <v>0.99939999999999996</v>
      </c>
      <c r="I898" s="343">
        <v>2037072.727</v>
      </c>
      <c r="J898" s="343">
        <f t="shared" si="156"/>
        <v>741774.25709749886</v>
      </c>
      <c r="K898" s="343">
        <v>94.36</v>
      </c>
      <c r="L898" s="343">
        <v>5743.44</v>
      </c>
      <c r="M898" s="343">
        <v>3000</v>
      </c>
      <c r="N898" s="341">
        <v>0.99180000000000001</v>
      </c>
      <c r="O898" s="343">
        <v>1768933</v>
      </c>
      <c r="P898" s="343">
        <f t="shared" si="157"/>
        <v>440572.7997496872</v>
      </c>
      <c r="Q898" s="343">
        <v>79.900000000000006</v>
      </c>
      <c r="R898" s="343">
        <v>2836.64</v>
      </c>
      <c r="S898" s="343">
        <v>2836.64</v>
      </c>
      <c r="T898" s="341">
        <v>0.99270000000000003</v>
      </c>
      <c r="U898" s="343">
        <v>1074846</v>
      </c>
      <c r="V898" s="343">
        <f t="shared" si="158"/>
        <v>0</v>
      </c>
      <c r="W898" s="343">
        <v>53.01</v>
      </c>
      <c r="X898" s="343">
        <v>5809.84</v>
      </c>
      <c r="Y898" s="343">
        <v>3000</v>
      </c>
      <c r="Z898" s="341">
        <v>0.99139999999999995</v>
      </c>
      <c r="AA898" s="343">
        <v>2430011</v>
      </c>
      <c r="AB898" s="343">
        <f t="shared" si="159"/>
        <v>1102257.0613787451</v>
      </c>
      <c r="AC898" s="343">
        <v>109.81</v>
      </c>
      <c r="AD898" s="343">
        <v>5842.56</v>
      </c>
      <c r="AE898" s="343">
        <v>3000</v>
      </c>
      <c r="AF898" s="341">
        <v>0.98419999999999996</v>
      </c>
      <c r="AG898" s="343">
        <v>2063876.48</v>
      </c>
      <c r="AH898" s="343">
        <f t="shared" si="160"/>
        <v>745807.4134752528</v>
      </c>
      <c r="AI898" s="343">
        <v>93.95</v>
      </c>
      <c r="AJ898" s="343">
        <v>5831.84</v>
      </c>
      <c r="AK898" s="343">
        <v>3000</v>
      </c>
      <c r="AL898" s="341">
        <v>0.99160000000000004</v>
      </c>
      <c r="AM898" s="343">
        <v>2073184</v>
      </c>
      <c r="AN898" s="343">
        <f t="shared" si="161"/>
        <v>788019.83014774264</v>
      </c>
      <c r="AO898" s="343">
        <v>96.79</v>
      </c>
      <c r="AP898" s="343">
        <v>5841.68</v>
      </c>
      <c r="AQ898" s="343">
        <v>3000</v>
      </c>
      <c r="AR898" s="341">
        <v>0.9919</v>
      </c>
      <c r="AS898" s="343">
        <v>1877132</v>
      </c>
      <c r="AT898" s="343">
        <f t="shared" si="162"/>
        <v>548659.24699221516</v>
      </c>
      <c r="AU898" s="343">
        <v>84.78</v>
      </c>
      <c r="AV898" s="343">
        <v>5866.12</v>
      </c>
      <c r="AW898" s="343">
        <v>3000</v>
      </c>
      <c r="AX898" s="341">
        <v>0.99319999999999997</v>
      </c>
      <c r="AY898" s="343">
        <v>2105314</v>
      </c>
      <c r="AZ898" s="343">
        <f t="shared" si="163"/>
        <v>818185.00061137148</v>
      </c>
      <c r="BA898" s="343">
        <v>98.14</v>
      </c>
      <c r="BB898" s="343">
        <v>5924.84</v>
      </c>
      <c r="BC898" s="343">
        <v>3000</v>
      </c>
      <c r="BD898" s="341">
        <v>0.99309999999999998</v>
      </c>
      <c r="BE898" s="343">
        <v>2708705</v>
      </c>
      <c r="BF898" s="343">
        <f t="shared" si="164"/>
        <v>1378626.4338325558</v>
      </c>
      <c r="BG898" s="343">
        <v>122.19</v>
      </c>
      <c r="BH898" s="343">
        <v>5936.08</v>
      </c>
      <c r="BI898" s="343">
        <v>3000</v>
      </c>
      <c r="BJ898" s="341">
        <v>0.99160000000000004</v>
      </c>
      <c r="BK898" s="343">
        <v>3181847</v>
      </c>
      <c r="BL898" s="343">
        <f t="shared" si="165"/>
        <v>1853771.7304347826</v>
      </c>
      <c r="BM898" s="343">
        <v>143.75</v>
      </c>
      <c r="BN898" s="343">
        <v>5972.92</v>
      </c>
      <c r="BO898" s="343">
        <v>3000</v>
      </c>
      <c r="BP898" s="341">
        <v>0.99319999999999997</v>
      </c>
      <c r="BQ898" s="343">
        <v>3076984</v>
      </c>
      <c r="BR898" s="343">
        <f t="shared" si="166"/>
        <v>1832584.9706120249</v>
      </c>
      <c r="BS898" s="343">
        <v>148.36000000000001</v>
      </c>
      <c r="BT898" s="343">
        <v>5938.12</v>
      </c>
      <c r="BU898" s="343">
        <v>3000</v>
      </c>
      <c r="BV898" s="341">
        <v>0.99919999999999998</v>
      </c>
      <c r="BW898" s="343">
        <v>2568145</v>
      </c>
      <c r="BX898" s="343">
        <f t="shared" si="167"/>
        <v>1229988.6821537125</v>
      </c>
      <c r="BY898" s="343">
        <v>115.15</v>
      </c>
    </row>
    <row r="899" spans="1:77">
      <c r="A899" s="342">
        <v>894</v>
      </c>
      <c r="B899" s="342" t="s">
        <v>3378</v>
      </c>
      <c r="C899" s="342" t="s">
        <v>2034</v>
      </c>
      <c r="D899" s="342" t="s">
        <v>499</v>
      </c>
      <c r="E899" s="343">
        <v>1800</v>
      </c>
      <c r="F899" s="343">
        <v>1141.2</v>
      </c>
      <c r="G899" s="343">
        <v>1440</v>
      </c>
      <c r="H899" s="341">
        <v>0.99980000000000002</v>
      </c>
      <c r="I899" s="343">
        <v>260415</v>
      </c>
      <c r="J899" s="343">
        <f t="shared" si="156"/>
        <v>0</v>
      </c>
      <c r="K899" s="343">
        <v>31.7</v>
      </c>
      <c r="L899" s="343">
        <v>1035.5999999999999</v>
      </c>
      <c r="M899" s="343">
        <v>1440</v>
      </c>
      <c r="N899" s="341">
        <v>0.99990000000000001</v>
      </c>
      <c r="O899" s="343">
        <v>253320</v>
      </c>
      <c r="P899" s="343">
        <f t="shared" si="157"/>
        <v>0</v>
      </c>
      <c r="Q899" s="343">
        <v>32.880000000000003</v>
      </c>
      <c r="R899" s="343">
        <v>1066.8</v>
      </c>
      <c r="S899" s="343">
        <v>1440</v>
      </c>
      <c r="T899" s="341">
        <v>0.99990000000000001</v>
      </c>
      <c r="U899" s="343">
        <v>211815</v>
      </c>
      <c r="V899" s="343">
        <f t="shared" si="158"/>
        <v>0</v>
      </c>
      <c r="W899" s="343">
        <v>27.58</v>
      </c>
      <c r="X899" s="343">
        <v>1040.4000000000001</v>
      </c>
      <c r="Y899" s="343">
        <v>1440</v>
      </c>
      <c r="Z899" s="341">
        <v>0.99990000000000001</v>
      </c>
      <c r="AA899" s="343">
        <v>291345</v>
      </c>
      <c r="AB899" s="343">
        <f t="shared" si="159"/>
        <v>0</v>
      </c>
      <c r="AC899" s="343">
        <v>37.64</v>
      </c>
      <c r="AD899" s="343">
        <v>1422</v>
      </c>
      <c r="AE899" s="343">
        <v>1440</v>
      </c>
      <c r="AF899" s="341">
        <v>0.99070000000000003</v>
      </c>
      <c r="AG899" s="343">
        <v>306045</v>
      </c>
      <c r="AH899" s="343">
        <f t="shared" si="160"/>
        <v>0</v>
      </c>
      <c r="AI899" s="343">
        <v>29.2</v>
      </c>
      <c r="AJ899" s="343">
        <v>1620</v>
      </c>
      <c r="AK899" s="343">
        <v>1620</v>
      </c>
      <c r="AL899" s="341">
        <v>0.98440000000000005</v>
      </c>
      <c r="AM899" s="343">
        <v>451620</v>
      </c>
      <c r="AN899" s="343">
        <f t="shared" si="161"/>
        <v>0</v>
      </c>
      <c r="AO899" s="343">
        <v>39.33</v>
      </c>
      <c r="AP899" s="343">
        <v>1543.2</v>
      </c>
      <c r="AQ899" s="343">
        <v>1543.2</v>
      </c>
      <c r="AR899" s="341">
        <v>0.99709999999999999</v>
      </c>
      <c r="AS899" s="343">
        <v>309705</v>
      </c>
      <c r="AT899" s="343">
        <f t="shared" si="162"/>
        <v>0</v>
      </c>
      <c r="AU899" s="343">
        <v>27.05</v>
      </c>
      <c r="AV899" s="343">
        <v>1569.6</v>
      </c>
      <c r="AW899" s="343">
        <v>1569.6</v>
      </c>
      <c r="AX899" s="341">
        <v>0.99770000000000003</v>
      </c>
      <c r="AY899" s="343">
        <v>431880</v>
      </c>
      <c r="AZ899" s="343">
        <f t="shared" si="163"/>
        <v>0</v>
      </c>
      <c r="BA899" s="343">
        <v>38.299999999999997</v>
      </c>
      <c r="BB899" s="343">
        <v>1489.2</v>
      </c>
      <c r="BC899" s="343">
        <v>1489.2</v>
      </c>
      <c r="BD899" s="341">
        <v>0.99829999999999997</v>
      </c>
      <c r="BE899" s="343">
        <v>372945</v>
      </c>
      <c r="BF899" s="343">
        <f t="shared" si="164"/>
        <v>0</v>
      </c>
      <c r="BG899" s="343">
        <v>33.72</v>
      </c>
      <c r="BH899" s="343">
        <v>1497.6</v>
      </c>
      <c r="BI899" s="343">
        <v>1497.6</v>
      </c>
      <c r="BJ899" s="341">
        <v>0.99119999999999997</v>
      </c>
      <c r="BK899" s="343">
        <v>388695</v>
      </c>
      <c r="BL899" s="343">
        <f t="shared" si="165"/>
        <v>0</v>
      </c>
      <c r="BM899" s="343">
        <v>35.19</v>
      </c>
      <c r="BN899" s="343">
        <v>1328.4</v>
      </c>
      <c r="BO899" s="343">
        <v>1440</v>
      </c>
      <c r="BP899" s="341">
        <v>0.99850000000000005</v>
      </c>
      <c r="BQ899" s="343">
        <v>310560</v>
      </c>
      <c r="BR899" s="343">
        <f t="shared" si="166"/>
        <v>0</v>
      </c>
      <c r="BS899" s="343">
        <v>33.64</v>
      </c>
      <c r="BT899" s="343">
        <v>1346.4</v>
      </c>
      <c r="BU899" s="343">
        <v>1440</v>
      </c>
      <c r="BV899" s="341">
        <v>0.99829999999999997</v>
      </c>
      <c r="BW899" s="343">
        <v>407640</v>
      </c>
      <c r="BX899" s="343">
        <f t="shared" si="167"/>
        <v>0</v>
      </c>
      <c r="BY899" s="343">
        <v>40.76</v>
      </c>
    </row>
    <row r="900" spans="1:77">
      <c r="A900" s="342">
        <v>895</v>
      </c>
      <c r="B900" s="342" t="s">
        <v>3378</v>
      </c>
      <c r="C900" s="342" t="s">
        <v>2042</v>
      </c>
      <c r="D900" s="342" t="s">
        <v>499</v>
      </c>
      <c r="E900" s="343">
        <v>1200</v>
      </c>
      <c r="F900" s="343">
        <v>1056.24</v>
      </c>
      <c r="G900" s="343">
        <v>1056.24</v>
      </c>
      <c r="H900" s="341">
        <v>0.95020000000000004</v>
      </c>
      <c r="I900" s="343">
        <v>284589</v>
      </c>
      <c r="J900" s="343">
        <f t="shared" si="156"/>
        <v>0</v>
      </c>
      <c r="K900" s="343">
        <v>39.380000000000003</v>
      </c>
      <c r="L900" s="343">
        <v>1045.44</v>
      </c>
      <c r="M900" s="343">
        <v>1045.44</v>
      </c>
      <c r="N900" s="341">
        <v>0.94520000000000004</v>
      </c>
      <c r="O900" s="343">
        <v>281367</v>
      </c>
      <c r="P900" s="343">
        <f t="shared" si="157"/>
        <v>0</v>
      </c>
      <c r="Q900" s="343">
        <v>38.270000000000003</v>
      </c>
      <c r="R900" s="343">
        <v>1260.72</v>
      </c>
      <c r="S900" s="343">
        <v>1260.72</v>
      </c>
      <c r="T900" s="341">
        <v>0.94389999999999996</v>
      </c>
      <c r="U900" s="343">
        <v>288954</v>
      </c>
      <c r="V900" s="343">
        <f t="shared" si="158"/>
        <v>0</v>
      </c>
      <c r="W900" s="343">
        <v>33.72</v>
      </c>
      <c r="X900" s="343">
        <v>1067.04</v>
      </c>
      <c r="Y900" s="343">
        <v>1067.04</v>
      </c>
      <c r="Z900" s="341">
        <v>0.93</v>
      </c>
      <c r="AA900" s="343">
        <v>282564</v>
      </c>
      <c r="AB900" s="343">
        <f t="shared" si="159"/>
        <v>0</v>
      </c>
      <c r="AC900" s="343">
        <v>38.270000000000003</v>
      </c>
      <c r="AD900" s="343">
        <v>1025.28</v>
      </c>
      <c r="AE900" s="343">
        <v>1025.28</v>
      </c>
      <c r="AF900" s="341">
        <v>0.94630000000000003</v>
      </c>
      <c r="AG900" s="343">
        <v>280503</v>
      </c>
      <c r="AH900" s="343">
        <f t="shared" si="160"/>
        <v>0</v>
      </c>
      <c r="AI900" s="343">
        <v>38.86</v>
      </c>
      <c r="AJ900" s="343">
        <v>1054.8</v>
      </c>
      <c r="AK900" s="343">
        <v>1054.8</v>
      </c>
      <c r="AL900" s="341">
        <v>0.94540000000000002</v>
      </c>
      <c r="AM900" s="343">
        <v>257472</v>
      </c>
      <c r="AN900" s="343">
        <f t="shared" si="161"/>
        <v>0</v>
      </c>
      <c r="AO900" s="343">
        <v>35.86</v>
      </c>
      <c r="AP900" s="343">
        <v>1107.3599999999999</v>
      </c>
      <c r="AQ900" s="343">
        <v>1107.3599999999999</v>
      </c>
      <c r="AR900" s="341">
        <v>0.93759999999999999</v>
      </c>
      <c r="AS900" s="343">
        <v>259722</v>
      </c>
      <c r="AT900" s="343">
        <f t="shared" si="162"/>
        <v>0</v>
      </c>
      <c r="AU900" s="343">
        <v>33.619999999999997</v>
      </c>
      <c r="AV900" s="343">
        <v>1026</v>
      </c>
      <c r="AW900" s="343">
        <v>1026</v>
      </c>
      <c r="AX900" s="341">
        <v>0.93820000000000003</v>
      </c>
      <c r="AY900" s="343">
        <v>284589</v>
      </c>
      <c r="AZ900" s="343">
        <f t="shared" si="163"/>
        <v>0</v>
      </c>
      <c r="BA900" s="343">
        <v>41.06</v>
      </c>
      <c r="BB900" s="343">
        <v>1023.12</v>
      </c>
      <c r="BC900" s="343">
        <v>1023.12</v>
      </c>
      <c r="BD900" s="341">
        <v>0.93710000000000004</v>
      </c>
      <c r="BE900" s="343">
        <v>283230</v>
      </c>
      <c r="BF900" s="343">
        <f t="shared" si="164"/>
        <v>0</v>
      </c>
      <c r="BG900" s="343">
        <v>39.700000000000003</v>
      </c>
      <c r="BH900" s="343">
        <v>983.52</v>
      </c>
      <c r="BI900" s="343">
        <v>983.52</v>
      </c>
      <c r="BJ900" s="341">
        <v>0.9395</v>
      </c>
      <c r="BK900" s="343">
        <v>246978</v>
      </c>
      <c r="BL900" s="343">
        <f t="shared" si="165"/>
        <v>0</v>
      </c>
      <c r="BM900" s="343">
        <v>35.93</v>
      </c>
      <c r="BN900" s="343">
        <v>997.92</v>
      </c>
      <c r="BO900" s="343">
        <v>997.92</v>
      </c>
      <c r="BP900" s="341">
        <v>0.94550000000000001</v>
      </c>
      <c r="BQ900" s="343">
        <v>265167</v>
      </c>
      <c r="BR900" s="343">
        <f t="shared" si="166"/>
        <v>0</v>
      </c>
      <c r="BS900" s="343">
        <v>40.369999999999997</v>
      </c>
      <c r="BT900" s="343">
        <v>1050.48</v>
      </c>
      <c r="BU900" s="343">
        <v>1050.48</v>
      </c>
      <c r="BV900" s="341">
        <v>0.94879999999999998</v>
      </c>
      <c r="BW900" s="343">
        <v>311454</v>
      </c>
      <c r="BX900" s="343">
        <f t="shared" si="167"/>
        <v>0</v>
      </c>
      <c r="BY900" s="343">
        <v>42</v>
      </c>
    </row>
    <row r="901" spans="1:77">
      <c r="A901" s="342">
        <v>896</v>
      </c>
      <c r="B901" s="342" t="s">
        <v>3378</v>
      </c>
      <c r="C901" s="342" t="s">
        <v>2048</v>
      </c>
      <c r="D901" s="342" t="s">
        <v>499</v>
      </c>
      <c r="E901" s="343">
        <v>2700</v>
      </c>
      <c r="F901" s="343">
        <v>1740.96</v>
      </c>
      <c r="G901" s="343">
        <v>1740.96</v>
      </c>
      <c r="H901" s="341">
        <v>0.94340000000000002</v>
      </c>
      <c r="I901" s="343">
        <v>651663</v>
      </c>
      <c r="J901" s="343">
        <f t="shared" si="156"/>
        <v>0</v>
      </c>
      <c r="K901" s="343">
        <v>55.11</v>
      </c>
      <c r="L901" s="343">
        <v>1756.8</v>
      </c>
      <c r="M901" s="343">
        <v>1756.8</v>
      </c>
      <c r="N901" s="341">
        <v>0.94650000000000001</v>
      </c>
      <c r="O901" s="343">
        <v>663372</v>
      </c>
      <c r="P901" s="343">
        <f t="shared" si="157"/>
        <v>0</v>
      </c>
      <c r="Q901" s="343">
        <v>53.62</v>
      </c>
      <c r="R901" s="343">
        <v>2940</v>
      </c>
      <c r="S901" s="343">
        <v>2490</v>
      </c>
      <c r="T901" s="341">
        <v>0.9496</v>
      </c>
      <c r="U901" s="343">
        <v>695748</v>
      </c>
      <c r="V901" s="343">
        <f t="shared" si="158"/>
        <v>0</v>
      </c>
      <c r="W901" s="343">
        <v>40.86</v>
      </c>
      <c r="X901" s="343">
        <v>2476.8000000000002</v>
      </c>
      <c r="Y901" s="343">
        <v>2476.8000000000002</v>
      </c>
      <c r="Z901" s="341">
        <v>0.96760000000000002</v>
      </c>
      <c r="AA901" s="343">
        <v>756990</v>
      </c>
      <c r="AB901" s="343">
        <f t="shared" si="159"/>
        <v>0</v>
      </c>
      <c r="AC901" s="343">
        <v>42.45</v>
      </c>
      <c r="AD901" s="343">
        <v>2509.1999999999998</v>
      </c>
      <c r="AE901" s="343">
        <v>2509.1999999999998</v>
      </c>
      <c r="AF901" s="341">
        <v>0.99960000000000004</v>
      </c>
      <c r="AG901" s="343">
        <v>800145</v>
      </c>
      <c r="AH901" s="343">
        <f t="shared" si="160"/>
        <v>0</v>
      </c>
      <c r="AI901" s="343">
        <v>42.88</v>
      </c>
      <c r="AJ901" s="343">
        <v>2511.6</v>
      </c>
      <c r="AK901" s="343">
        <v>2511.6</v>
      </c>
      <c r="AL901" s="341">
        <v>0.99919999999999998</v>
      </c>
      <c r="AM901" s="343">
        <v>841170</v>
      </c>
      <c r="AN901" s="343">
        <f t="shared" si="161"/>
        <v>0</v>
      </c>
      <c r="AO901" s="343">
        <v>46.55</v>
      </c>
      <c r="AP901" s="343">
        <v>2478</v>
      </c>
      <c r="AQ901" s="343">
        <v>2478</v>
      </c>
      <c r="AR901" s="341">
        <v>0.99970000000000003</v>
      </c>
      <c r="AS901" s="343">
        <v>821580</v>
      </c>
      <c r="AT901" s="343">
        <f t="shared" si="162"/>
        <v>0</v>
      </c>
      <c r="AU901" s="343">
        <v>44.57</v>
      </c>
      <c r="AV901" s="343">
        <v>2566.8000000000002</v>
      </c>
      <c r="AW901" s="343">
        <v>2566.8000000000002</v>
      </c>
      <c r="AX901" s="341">
        <v>0.96989999999999998</v>
      </c>
      <c r="AY901" s="343">
        <v>822930</v>
      </c>
      <c r="AZ901" s="343">
        <f t="shared" si="163"/>
        <v>0</v>
      </c>
      <c r="BA901" s="343">
        <v>45.91</v>
      </c>
      <c r="BB901" s="343">
        <v>2480.4</v>
      </c>
      <c r="BC901" s="343">
        <v>2480.4</v>
      </c>
      <c r="BD901" s="341">
        <v>0.99529999999999996</v>
      </c>
      <c r="BE901" s="343">
        <v>853110</v>
      </c>
      <c r="BF901" s="343">
        <f t="shared" si="164"/>
        <v>0</v>
      </c>
      <c r="BG901" s="343">
        <v>46.44</v>
      </c>
      <c r="BH901" s="343">
        <v>2514</v>
      </c>
      <c r="BI901" s="343">
        <v>2514</v>
      </c>
      <c r="BJ901" s="341">
        <v>1.0015000000000001</v>
      </c>
      <c r="BK901" s="343">
        <v>711045</v>
      </c>
      <c r="BL901" s="343">
        <f t="shared" si="165"/>
        <v>0</v>
      </c>
      <c r="BM901" s="343">
        <v>37.96</v>
      </c>
      <c r="BN901" s="343">
        <v>2012.4</v>
      </c>
      <c r="BO901" s="343">
        <v>2160</v>
      </c>
      <c r="BP901" s="341">
        <v>1.0013000000000001</v>
      </c>
      <c r="BQ901" s="343">
        <v>569790</v>
      </c>
      <c r="BR901" s="343">
        <f t="shared" si="166"/>
        <v>0</v>
      </c>
      <c r="BS901" s="343">
        <v>40.630000000000003</v>
      </c>
      <c r="BT901" s="343">
        <v>1645.2</v>
      </c>
      <c r="BU901" s="343">
        <v>2160</v>
      </c>
      <c r="BV901" s="341">
        <v>1.002</v>
      </c>
      <c r="BW901" s="343">
        <v>514920</v>
      </c>
      <c r="BX901" s="343">
        <f t="shared" si="167"/>
        <v>0</v>
      </c>
      <c r="BY901" s="343">
        <v>41.98</v>
      </c>
    </row>
    <row r="902" spans="1:77">
      <c r="A902" s="342">
        <v>897</v>
      </c>
      <c r="B902" s="342" t="s">
        <v>3378</v>
      </c>
      <c r="C902" s="342" t="s">
        <v>2071</v>
      </c>
      <c r="D902" s="342" t="s">
        <v>499</v>
      </c>
      <c r="E902" s="343">
        <v>2700</v>
      </c>
      <c r="F902" s="343">
        <v>2547</v>
      </c>
      <c r="G902" s="343">
        <v>2547</v>
      </c>
      <c r="H902" s="341">
        <v>0.98939999999999995</v>
      </c>
      <c r="I902" s="343">
        <v>1536502</v>
      </c>
      <c r="J902" s="343">
        <f t="shared" ref="J902:J965" si="168">IF(K902&gt;60,(K902-60)/K902*I902,0)</f>
        <v>447813.76192725566</v>
      </c>
      <c r="K902" s="343">
        <v>84.68</v>
      </c>
      <c r="L902" s="343">
        <v>2547</v>
      </c>
      <c r="M902" s="343">
        <v>2547</v>
      </c>
      <c r="N902" s="341">
        <v>0.98750000000000004</v>
      </c>
      <c r="O902" s="343">
        <v>1600808</v>
      </c>
      <c r="P902" s="343">
        <f t="shared" ref="P902:P965" si="169">IF(Q902&gt;60,(Q902-60)/Q902*O902,0)</f>
        <v>477959.27425765729</v>
      </c>
      <c r="Q902" s="343">
        <v>85.54</v>
      </c>
      <c r="R902" s="343">
        <v>2545.1999999999998</v>
      </c>
      <c r="S902" s="343">
        <v>2545.1999999999998</v>
      </c>
      <c r="T902" s="341">
        <v>0.98609999999999998</v>
      </c>
      <c r="U902" s="343">
        <v>1569892</v>
      </c>
      <c r="V902" s="343">
        <f t="shared" ref="V902:V965" si="170">IF(W902&gt;60,(W902-60)/W902*U902,0)</f>
        <v>485587.63715897326</v>
      </c>
      <c r="W902" s="343">
        <v>86.87</v>
      </c>
      <c r="X902" s="343">
        <v>2545.1999999999998</v>
      </c>
      <c r="Y902" s="343">
        <v>2545.1999999999998</v>
      </c>
      <c r="Z902" s="341">
        <v>0.98809999999999998</v>
      </c>
      <c r="AA902" s="343">
        <v>1667070</v>
      </c>
      <c r="AB902" s="343">
        <f t="shared" ref="AB902:AB965" si="171">IF(AC902&gt;60,(AC902-60)/AC902*AA902,0)</f>
        <v>544337.93130542152</v>
      </c>
      <c r="AC902" s="343">
        <v>89.09</v>
      </c>
      <c r="AD902" s="343">
        <v>2547</v>
      </c>
      <c r="AE902" s="343">
        <v>2547</v>
      </c>
      <c r="AF902" s="341">
        <v>0.99019999999999997</v>
      </c>
      <c r="AG902" s="343">
        <v>1612215</v>
      </c>
      <c r="AH902" s="343">
        <f t="shared" ref="AH902:AH965" si="172">IF(AI902&gt;60,(AI902-60)/AI902*AG902,0)</f>
        <v>486366.5363128492</v>
      </c>
      <c r="AI902" s="343">
        <v>85.92</v>
      </c>
      <c r="AJ902" s="343">
        <v>2547</v>
      </c>
      <c r="AK902" s="343">
        <v>2547</v>
      </c>
      <c r="AL902" s="341">
        <v>0.98929999999999996</v>
      </c>
      <c r="AM902" s="343">
        <v>1561230</v>
      </c>
      <c r="AN902" s="343">
        <f t="shared" ref="AN902:AN965" si="173">IF(AO902&gt;60,(AO902-60)/AO902*AM902,0)</f>
        <v>472632.67286461359</v>
      </c>
      <c r="AO902" s="343">
        <v>86.05</v>
      </c>
      <c r="AP902" s="343">
        <v>2545.1999999999998</v>
      </c>
      <c r="AQ902" s="343">
        <v>2545.1999999999998</v>
      </c>
      <c r="AR902" s="341">
        <v>0.9859</v>
      </c>
      <c r="AS902" s="343">
        <v>1601640</v>
      </c>
      <c r="AT902" s="343">
        <f t="shared" ref="AT902:AT965" si="174">IF(AU902&gt;60,(AU902-60)/AU902*AS902,0)</f>
        <v>481481.47336519416</v>
      </c>
      <c r="AU902" s="343">
        <v>85.79</v>
      </c>
      <c r="AV902" s="343">
        <v>2545.1999999999998</v>
      </c>
      <c r="AW902" s="343">
        <v>2545.1999999999998</v>
      </c>
      <c r="AX902" s="341">
        <v>0.9879</v>
      </c>
      <c r="AY902" s="343">
        <v>1549305</v>
      </c>
      <c r="AZ902" s="343">
        <f t="shared" ref="AZ902:AZ965" si="175">IF(BA902&gt;60,(BA902-60)/BA902*AY902,0)</f>
        <v>463089.76279504551</v>
      </c>
      <c r="BA902" s="343">
        <v>85.58</v>
      </c>
      <c r="BB902" s="343">
        <v>2547</v>
      </c>
      <c r="BC902" s="343">
        <v>2547</v>
      </c>
      <c r="BD902" s="341">
        <v>0.98980000000000001</v>
      </c>
      <c r="BE902" s="343">
        <v>1611023</v>
      </c>
      <c r="BF902" s="343">
        <f t="shared" ref="BF902:BF965" si="176">IF(BG902&gt;60,(BG902-60)/BG902*BE902,0)</f>
        <v>485613.98847362906</v>
      </c>
      <c r="BG902" s="343">
        <v>85.89</v>
      </c>
      <c r="BH902" s="343">
        <v>2539.8000000000002</v>
      </c>
      <c r="BI902" s="343">
        <v>2539.8000000000002</v>
      </c>
      <c r="BJ902" s="341">
        <v>0.65669999999999995</v>
      </c>
      <c r="BK902" s="343">
        <v>24412</v>
      </c>
      <c r="BL902" s="343">
        <f t="shared" ref="BL902:BL965" si="177">IF(BM902&gt;60,(BM902-60)/BM902*BK902,0)</f>
        <v>0</v>
      </c>
      <c r="BM902" s="343">
        <v>1.97</v>
      </c>
      <c r="BN902" s="343">
        <v>2547</v>
      </c>
      <c r="BO902" s="343">
        <v>2547</v>
      </c>
      <c r="BP902" s="341">
        <v>0.98960000000000004</v>
      </c>
      <c r="BQ902" s="343">
        <v>1556662</v>
      </c>
      <c r="BR902" s="343">
        <f t="shared" ref="BR902:BR965" si="178">IF(BS902&gt;60,(BS902-60)/BS902*BQ902,0)</f>
        <v>504033.57669333933</v>
      </c>
      <c r="BS902" s="343">
        <v>88.73</v>
      </c>
      <c r="BT902" s="343">
        <v>2547</v>
      </c>
      <c r="BU902" s="343">
        <v>2547</v>
      </c>
      <c r="BV902" s="341">
        <v>0.98950000000000005</v>
      </c>
      <c r="BW902" s="343">
        <v>1665833</v>
      </c>
      <c r="BX902" s="343">
        <f t="shared" ref="BX902:BX965" si="179">IF(BY902&gt;60,(BY902-60)/BY902*BW902,0)</f>
        <v>540776.94416929316</v>
      </c>
      <c r="BY902" s="343">
        <v>88.84</v>
      </c>
    </row>
    <row r="903" spans="1:77">
      <c r="A903" s="342">
        <v>898</v>
      </c>
      <c r="B903" s="342" t="s">
        <v>3378</v>
      </c>
      <c r="C903" s="342" t="s">
        <v>2085</v>
      </c>
      <c r="D903" s="342" t="s">
        <v>499</v>
      </c>
      <c r="E903" s="343">
        <v>3300</v>
      </c>
      <c r="F903" s="343">
        <v>3513.6</v>
      </c>
      <c r="G903" s="343">
        <v>3513.6</v>
      </c>
      <c r="H903" s="341">
        <v>0.97319999999999995</v>
      </c>
      <c r="I903" s="343">
        <v>1230863</v>
      </c>
      <c r="J903" s="343">
        <f t="shared" si="168"/>
        <v>0</v>
      </c>
      <c r="K903" s="343">
        <v>49.99</v>
      </c>
      <c r="L903" s="343">
        <v>3502.8</v>
      </c>
      <c r="M903" s="343">
        <v>3502.8</v>
      </c>
      <c r="N903" s="341">
        <v>0.97819999999999996</v>
      </c>
      <c r="O903" s="343">
        <v>1262970</v>
      </c>
      <c r="P903" s="343">
        <f t="shared" si="169"/>
        <v>0</v>
      </c>
      <c r="Q903" s="343">
        <v>49.54</v>
      </c>
      <c r="R903" s="343">
        <v>3580.2</v>
      </c>
      <c r="S903" s="343">
        <v>3580.2</v>
      </c>
      <c r="T903" s="341">
        <v>0.97519999999999996</v>
      </c>
      <c r="U903" s="343">
        <v>1210365</v>
      </c>
      <c r="V903" s="343">
        <f t="shared" si="170"/>
        <v>0</v>
      </c>
      <c r="W903" s="343">
        <v>48.15</v>
      </c>
      <c r="X903" s="343">
        <v>3427.2</v>
      </c>
      <c r="Y903" s="343">
        <v>3427.2</v>
      </c>
      <c r="Z903" s="341">
        <v>0.9788</v>
      </c>
      <c r="AA903" s="343">
        <v>615645</v>
      </c>
      <c r="AB903" s="343">
        <f t="shared" si="171"/>
        <v>0</v>
      </c>
      <c r="AC903" s="343">
        <v>24.67</v>
      </c>
      <c r="AD903" s="343">
        <v>3819.6</v>
      </c>
      <c r="AE903" s="343">
        <v>3819.6</v>
      </c>
      <c r="AF903" s="341">
        <v>0.96309999999999996</v>
      </c>
      <c r="AG903" s="343">
        <v>1139400</v>
      </c>
      <c r="AH903" s="343">
        <f t="shared" si="172"/>
        <v>0</v>
      </c>
      <c r="AI903" s="343">
        <v>41.63</v>
      </c>
      <c r="AJ903" s="343">
        <v>3780</v>
      </c>
      <c r="AK903" s="343">
        <v>3780</v>
      </c>
      <c r="AL903" s="341">
        <v>0.96640000000000004</v>
      </c>
      <c r="AM903" s="343">
        <v>1012815</v>
      </c>
      <c r="AN903" s="343">
        <f t="shared" si="173"/>
        <v>0</v>
      </c>
      <c r="AO903" s="343">
        <v>38.5</v>
      </c>
      <c r="AP903" s="343">
        <v>3339</v>
      </c>
      <c r="AQ903" s="343">
        <v>3339</v>
      </c>
      <c r="AR903" s="341">
        <v>0.96389999999999998</v>
      </c>
      <c r="AS903" s="343">
        <v>941895</v>
      </c>
      <c r="AT903" s="343">
        <f t="shared" si="174"/>
        <v>0</v>
      </c>
      <c r="AU903" s="343">
        <v>39.33</v>
      </c>
      <c r="AV903" s="343">
        <v>3243.6</v>
      </c>
      <c r="AW903" s="343">
        <v>3243.6</v>
      </c>
      <c r="AX903" s="341">
        <v>0.96509999999999996</v>
      </c>
      <c r="AY903" s="343">
        <v>992835</v>
      </c>
      <c r="AZ903" s="343">
        <f t="shared" si="175"/>
        <v>0</v>
      </c>
      <c r="BA903" s="343">
        <v>44.05</v>
      </c>
      <c r="BB903" s="343">
        <v>3461.4</v>
      </c>
      <c r="BC903" s="343">
        <v>3461.4</v>
      </c>
      <c r="BD903" s="341">
        <v>0.96840000000000004</v>
      </c>
      <c r="BE903" s="343">
        <v>1127498</v>
      </c>
      <c r="BF903" s="343">
        <f t="shared" si="176"/>
        <v>0</v>
      </c>
      <c r="BG903" s="343">
        <v>45.21</v>
      </c>
      <c r="BH903" s="343">
        <v>3990.6</v>
      </c>
      <c r="BI903" s="343">
        <v>3990.6</v>
      </c>
      <c r="BJ903" s="341">
        <v>0.9718</v>
      </c>
      <c r="BK903" s="343">
        <v>1208993</v>
      </c>
      <c r="BL903" s="343">
        <f t="shared" si="177"/>
        <v>0</v>
      </c>
      <c r="BM903" s="343">
        <v>41.9</v>
      </c>
      <c r="BN903" s="343">
        <v>3558.6</v>
      </c>
      <c r="BO903" s="343">
        <v>3558.6</v>
      </c>
      <c r="BP903" s="341">
        <v>0.96430000000000005</v>
      </c>
      <c r="BQ903" s="343">
        <v>1246140</v>
      </c>
      <c r="BR903" s="343">
        <f t="shared" si="178"/>
        <v>0</v>
      </c>
      <c r="BS903" s="343">
        <v>52.17</v>
      </c>
      <c r="BT903" s="343">
        <v>3420</v>
      </c>
      <c r="BU903" s="343">
        <v>3420</v>
      </c>
      <c r="BV903" s="341">
        <v>0.97250000000000003</v>
      </c>
      <c r="BW903" s="343">
        <v>1148377</v>
      </c>
      <c r="BX903" s="343">
        <f t="shared" si="179"/>
        <v>0</v>
      </c>
      <c r="BY903" s="343">
        <v>46.4</v>
      </c>
    </row>
    <row r="904" spans="1:77">
      <c r="A904" s="342">
        <v>899</v>
      </c>
      <c r="B904" s="342" t="s">
        <v>3378</v>
      </c>
      <c r="C904" s="342" t="s">
        <v>2102</v>
      </c>
      <c r="D904" s="342" t="s">
        <v>499</v>
      </c>
      <c r="E904" s="343">
        <v>5000</v>
      </c>
      <c r="F904" s="343">
        <v>2316.6</v>
      </c>
      <c r="G904" s="343">
        <v>2480</v>
      </c>
      <c r="H904" s="341">
        <v>0.999</v>
      </c>
      <c r="I904" s="343">
        <v>1273576</v>
      </c>
      <c r="J904" s="343">
        <f t="shared" si="168"/>
        <v>273778.01491560915</v>
      </c>
      <c r="K904" s="343">
        <v>76.430000000000007</v>
      </c>
      <c r="L904" s="343">
        <v>2314.8000000000002</v>
      </c>
      <c r="M904" s="343">
        <v>2480</v>
      </c>
      <c r="N904" s="341">
        <v>0.99860000000000004</v>
      </c>
      <c r="O904" s="343">
        <v>1415691</v>
      </c>
      <c r="P904" s="343">
        <f t="shared" si="169"/>
        <v>383720.8870125137</v>
      </c>
      <c r="Q904" s="343">
        <v>82.31</v>
      </c>
      <c r="R904" s="343">
        <v>2327.4</v>
      </c>
      <c r="S904" s="343">
        <v>2480</v>
      </c>
      <c r="T904" s="341">
        <v>0.99580000000000002</v>
      </c>
      <c r="U904" s="343">
        <v>1392075</v>
      </c>
      <c r="V904" s="343">
        <f t="shared" si="170"/>
        <v>390822.30280508276</v>
      </c>
      <c r="W904" s="343">
        <v>83.42</v>
      </c>
      <c r="X904" s="343">
        <v>3079.2</v>
      </c>
      <c r="Y904" s="343">
        <v>4000</v>
      </c>
      <c r="Z904" s="341">
        <v>0.98509999999999998</v>
      </c>
      <c r="AA904" s="343">
        <v>1359990</v>
      </c>
      <c r="AB904" s="343">
        <f t="shared" si="171"/>
        <v>5867.8625954198033</v>
      </c>
      <c r="AC904" s="343">
        <v>60.26</v>
      </c>
      <c r="AD904" s="343">
        <v>2328</v>
      </c>
      <c r="AE904" s="343">
        <v>4000</v>
      </c>
      <c r="AF904" s="341">
        <v>0.97330000000000005</v>
      </c>
      <c r="AG904" s="343">
        <v>1388880</v>
      </c>
      <c r="AH904" s="343">
        <f t="shared" si="172"/>
        <v>377436.8636970506</v>
      </c>
      <c r="AI904" s="343">
        <v>82.39</v>
      </c>
      <c r="AJ904" s="343">
        <v>4428</v>
      </c>
      <c r="AK904" s="343">
        <v>4428</v>
      </c>
      <c r="AL904" s="341">
        <v>0.98819999999999997</v>
      </c>
      <c r="AM904" s="343">
        <v>2682840</v>
      </c>
      <c r="AN904" s="343">
        <f t="shared" si="173"/>
        <v>792406.64709336474</v>
      </c>
      <c r="AO904" s="343">
        <v>85.15</v>
      </c>
      <c r="AP904" s="343">
        <v>2332.8000000000002</v>
      </c>
      <c r="AQ904" s="343">
        <v>4000</v>
      </c>
      <c r="AR904" s="341">
        <v>0.96150000000000002</v>
      </c>
      <c r="AS904" s="343">
        <v>1480500</v>
      </c>
      <c r="AT904" s="343">
        <f t="shared" si="174"/>
        <v>479147.27764626301</v>
      </c>
      <c r="AU904" s="343">
        <v>88.71</v>
      </c>
      <c r="AV904" s="343">
        <v>2296.8000000000002</v>
      </c>
      <c r="AW904" s="343">
        <v>4000</v>
      </c>
      <c r="AX904" s="341">
        <v>0.92600000000000005</v>
      </c>
      <c r="AY904" s="343">
        <v>708750</v>
      </c>
      <c r="AZ904" s="343">
        <f t="shared" si="175"/>
        <v>0</v>
      </c>
      <c r="BA904" s="343">
        <v>46.28</v>
      </c>
      <c r="BB904" s="343">
        <v>2320.8000000000002</v>
      </c>
      <c r="BC904" s="343">
        <v>4000</v>
      </c>
      <c r="BD904" s="341">
        <v>0.9909</v>
      </c>
      <c r="BE904" s="343">
        <v>1244310</v>
      </c>
      <c r="BF904" s="343">
        <f t="shared" si="176"/>
        <v>217651.58415841582</v>
      </c>
      <c r="BG904" s="343">
        <v>72.72</v>
      </c>
      <c r="BH904" s="343">
        <v>2304</v>
      </c>
      <c r="BI904" s="343">
        <v>4000</v>
      </c>
      <c r="BJ904" s="341">
        <v>0.9849</v>
      </c>
      <c r="BK904" s="343">
        <v>1222320</v>
      </c>
      <c r="BL904" s="343">
        <f t="shared" si="177"/>
        <v>209347.62430939235</v>
      </c>
      <c r="BM904" s="343">
        <v>72.400000000000006</v>
      </c>
      <c r="BN904" s="343">
        <v>225.6</v>
      </c>
      <c r="BO904" s="343">
        <v>4000</v>
      </c>
      <c r="BP904" s="341">
        <v>0.39079999999999998</v>
      </c>
      <c r="BQ904" s="343">
        <v>14070</v>
      </c>
      <c r="BR904" s="343">
        <f t="shared" si="178"/>
        <v>0</v>
      </c>
      <c r="BS904" s="343">
        <v>22.93</v>
      </c>
      <c r="BT904" s="343">
        <v>2306.4</v>
      </c>
      <c r="BU904" s="343">
        <v>4000</v>
      </c>
      <c r="BV904" s="341">
        <v>0.99080000000000001</v>
      </c>
      <c r="BW904" s="343">
        <v>1435500</v>
      </c>
      <c r="BX904" s="343">
        <f t="shared" si="179"/>
        <v>415364.97690394416</v>
      </c>
      <c r="BY904" s="343">
        <v>84.43</v>
      </c>
    </row>
    <row r="905" spans="1:77">
      <c r="A905" s="342">
        <v>900</v>
      </c>
      <c r="B905" s="342" t="s">
        <v>3378</v>
      </c>
      <c r="C905" s="342" t="s">
        <v>2104</v>
      </c>
      <c r="D905" s="342" t="s">
        <v>499</v>
      </c>
      <c r="E905" s="343">
        <v>2700</v>
      </c>
      <c r="F905" s="343">
        <v>1740</v>
      </c>
      <c r="G905" s="343">
        <v>2160</v>
      </c>
      <c r="H905" s="341">
        <v>0.96130000000000004</v>
      </c>
      <c r="I905" s="343">
        <v>357045</v>
      </c>
      <c r="J905" s="343">
        <f t="shared" si="168"/>
        <v>0</v>
      </c>
      <c r="K905" s="343">
        <v>28.69</v>
      </c>
      <c r="L905" s="343">
        <v>2164.8000000000002</v>
      </c>
      <c r="M905" s="343">
        <v>2164.8000000000002</v>
      </c>
      <c r="N905" s="341">
        <v>0.97650000000000003</v>
      </c>
      <c r="O905" s="343">
        <v>338700</v>
      </c>
      <c r="P905" s="343">
        <f t="shared" si="169"/>
        <v>0</v>
      </c>
      <c r="Q905" s="343">
        <v>22.25</v>
      </c>
      <c r="R905" s="343">
        <v>2654.4</v>
      </c>
      <c r="S905" s="343">
        <v>2654.4</v>
      </c>
      <c r="T905" s="341">
        <v>0.96340000000000003</v>
      </c>
      <c r="U905" s="343">
        <v>471870</v>
      </c>
      <c r="V905" s="343">
        <f t="shared" si="170"/>
        <v>0</v>
      </c>
      <c r="W905" s="343">
        <v>25.63</v>
      </c>
      <c r="X905" s="343">
        <v>2733.6</v>
      </c>
      <c r="Y905" s="343">
        <v>2733.6</v>
      </c>
      <c r="Z905" s="341">
        <v>0.97399999999999998</v>
      </c>
      <c r="AA905" s="343">
        <v>525690</v>
      </c>
      <c r="AB905" s="343">
        <f t="shared" si="171"/>
        <v>0</v>
      </c>
      <c r="AC905" s="343">
        <v>26.54</v>
      </c>
      <c r="AD905" s="343">
        <v>2580</v>
      </c>
      <c r="AE905" s="343">
        <v>2580</v>
      </c>
      <c r="AF905" s="341">
        <v>0.97989999999999999</v>
      </c>
      <c r="AG905" s="343">
        <v>541650</v>
      </c>
      <c r="AH905" s="343">
        <f t="shared" si="172"/>
        <v>0</v>
      </c>
      <c r="AI905" s="343">
        <v>28.79</v>
      </c>
      <c r="AJ905" s="343">
        <v>2347.1999999999998</v>
      </c>
      <c r="AK905" s="343">
        <v>2347.1999999999998</v>
      </c>
      <c r="AL905" s="341">
        <v>0.97009999999999996</v>
      </c>
      <c r="AM905" s="343">
        <v>280410</v>
      </c>
      <c r="AN905" s="343">
        <f t="shared" si="173"/>
        <v>0</v>
      </c>
      <c r="AO905" s="343">
        <v>17.100000000000001</v>
      </c>
      <c r="AP905" s="343">
        <v>2498.4</v>
      </c>
      <c r="AQ905" s="343">
        <v>2498.4</v>
      </c>
      <c r="AR905" s="341">
        <v>0.98909999999999998</v>
      </c>
      <c r="AS905" s="343">
        <v>456420</v>
      </c>
      <c r="AT905" s="343">
        <f t="shared" si="174"/>
        <v>0</v>
      </c>
      <c r="AU905" s="343">
        <v>24.82</v>
      </c>
      <c r="AV905" s="343">
        <v>2712</v>
      </c>
      <c r="AW905" s="343">
        <v>2712</v>
      </c>
      <c r="AX905" s="341">
        <v>0.98550000000000004</v>
      </c>
      <c r="AY905" s="343">
        <v>483930</v>
      </c>
      <c r="AZ905" s="343">
        <f t="shared" si="175"/>
        <v>0</v>
      </c>
      <c r="BA905" s="343">
        <v>25.15</v>
      </c>
      <c r="BB905" s="343">
        <v>3079.2</v>
      </c>
      <c r="BC905" s="343">
        <v>3079.2</v>
      </c>
      <c r="BD905" s="341">
        <v>0.98750000000000004</v>
      </c>
      <c r="BE905" s="343">
        <v>580410</v>
      </c>
      <c r="BF905" s="343">
        <f t="shared" si="176"/>
        <v>0</v>
      </c>
      <c r="BG905" s="343">
        <v>25.65</v>
      </c>
      <c r="BH905" s="343">
        <v>2798.4</v>
      </c>
      <c r="BI905" s="343">
        <v>2798.4</v>
      </c>
      <c r="BJ905" s="341">
        <v>0.99219999999999997</v>
      </c>
      <c r="BK905" s="343">
        <v>571380</v>
      </c>
      <c r="BL905" s="343">
        <f t="shared" si="177"/>
        <v>0</v>
      </c>
      <c r="BM905" s="343">
        <v>27.66</v>
      </c>
      <c r="BN905" s="343">
        <v>2858.4</v>
      </c>
      <c r="BO905" s="343">
        <v>2858.4</v>
      </c>
      <c r="BP905" s="341">
        <v>0.99450000000000005</v>
      </c>
      <c r="BQ905" s="343">
        <v>731160</v>
      </c>
      <c r="BR905" s="343">
        <f t="shared" si="178"/>
        <v>0</v>
      </c>
      <c r="BS905" s="343">
        <v>36.950000000000003</v>
      </c>
      <c r="BT905" s="343">
        <v>2863.2</v>
      </c>
      <c r="BU905" s="343">
        <v>2863.2</v>
      </c>
      <c r="BV905" s="341">
        <v>0.99099999999999999</v>
      </c>
      <c r="BW905" s="343">
        <v>789450</v>
      </c>
      <c r="BX905" s="343">
        <f t="shared" si="179"/>
        <v>0</v>
      </c>
      <c r="BY905" s="343">
        <v>37.39</v>
      </c>
    </row>
    <row r="906" spans="1:77">
      <c r="A906" s="342">
        <v>901</v>
      </c>
      <c r="B906" s="342" t="s">
        <v>3378</v>
      </c>
      <c r="C906" s="342" t="s">
        <v>2108</v>
      </c>
      <c r="D906" s="342" t="s">
        <v>840</v>
      </c>
      <c r="E906" s="343">
        <v>1976</v>
      </c>
      <c r="F906" s="343">
        <v>31.2</v>
      </c>
      <c r="G906" s="343">
        <v>1580.8</v>
      </c>
      <c r="H906" s="341">
        <v>0.59419999999999995</v>
      </c>
      <c r="I906" s="343">
        <v>7470</v>
      </c>
      <c r="J906" s="343">
        <f t="shared" si="168"/>
        <v>0</v>
      </c>
      <c r="K906" s="343">
        <v>55.96</v>
      </c>
      <c r="L906" s="343">
        <v>28.8</v>
      </c>
      <c r="M906" s="343">
        <v>1580.8</v>
      </c>
      <c r="N906" s="341">
        <v>0.63539999999999996</v>
      </c>
      <c r="O906" s="343">
        <v>7950</v>
      </c>
      <c r="P906" s="343">
        <f t="shared" si="169"/>
        <v>0</v>
      </c>
      <c r="Q906" s="343">
        <v>58.38</v>
      </c>
      <c r="R906" s="343">
        <v>38.4</v>
      </c>
      <c r="S906" s="343">
        <v>1580.8</v>
      </c>
      <c r="T906" s="341">
        <v>0.63680000000000003</v>
      </c>
      <c r="U906" s="343">
        <v>7680</v>
      </c>
      <c r="V906" s="343">
        <f t="shared" si="170"/>
        <v>0</v>
      </c>
      <c r="W906" s="343">
        <v>43.62</v>
      </c>
      <c r="X906" s="343">
        <v>703.2</v>
      </c>
      <c r="Y906" s="343">
        <v>1580.8</v>
      </c>
      <c r="Z906" s="341">
        <v>0.87680000000000002</v>
      </c>
      <c r="AA906" s="343">
        <v>37590</v>
      </c>
      <c r="AB906" s="343">
        <f t="shared" si="171"/>
        <v>0</v>
      </c>
      <c r="AC906" s="343">
        <v>8.19</v>
      </c>
      <c r="AD906" s="343">
        <v>1204.8</v>
      </c>
      <c r="AE906" s="343">
        <v>1580.8</v>
      </c>
      <c r="AF906" s="341">
        <v>0.9375</v>
      </c>
      <c r="AG906" s="343">
        <v>108600</v>
      </c>
      <c r="AH906" s="343">
        <f t="shared" si="172"/>
        <v>0</v>
      </c>
      <c r="AI906" s="343">
        <v>12.92</v>
      </c>
      <c r="AJ906" s="343">
        <v>1437.6</v>
      </c>
      <c r="AK906" s="343">
        <v>1580.8</v>
      </c>
      <c r="AL906" s="341">
        <v>0.94310000000000005</v>
      </c>
      <c r="AM906" s="343">
        <v>159120</v>
      </c>
      <c r="AN906" s="343">
        <f t="shared" si="173"/>
        <v>0</v>
      </c>
      <c r="AO906" s="343">
        <v>16.3</v>
      </c>
      <c r="AP906" s="343">
        <v>1428</v>
      </c>
      <c r="AQ906" s="343">
        <v>1580.8</v>
      </c>
      <c r="AR906" s="341">
        <v>0.94389999999999996</v>
      </c>
      <c r="AS906" s="343">
        <v>200460</v>
      </c>
      <c r="AT906" s="343">
        <f t="shared" si="174"/>
        <v>0</v>
      </c>
      <c r="AU906" s="343">
        <v>19.989999999999998</v>
      </c>
      <c r="AV906" s="343">
        <v>33.6</v>
      </c>
      <c r="AW906" s="343">
        <v>1580.8</v>
      </c>
      <c r="AX906" s="341">
        <v>0.52170000000000005</v>
      </c>
      <c r="AY906" s="343">
        <v>7920</v>
      </c>
      <c r="AZ906" s="343">
        <f t="shared" si="175"/>
        <v>347.09163346613548</v>
      </c>
      <c r="BA906" s="343">
        <v>62.75</v>
      </c>
      <c r="BB906" s="343">
        <v>26.4</v>
      </c>
      <c r="BC906" s="343">
        <v>1580.8</v>
      </c>
      <c r="BD906" s="341">
        <v>0.59909999999999997</v>
      </c>
      <c r="BE906" s="343">
        <v>8880</v>
      </c>
      <c r="BF906" s="343">
        <f t="shared" si="176"/>
        <v>1818.3697813121275</v>
      </c>
      <c r="BG906" s="343">
        <v>75.45</v>
      </c>
      <c r="BH906" s="343">
        <v>26.4</v>
      </c>
      <c r="BI906" s="343">
        <v>1580.8</v>
      </c>
      <c r="BJ906" s="341">
        <v>0.61009999999999998</v>
      </c>
      <c r="BK906" s="343">
        <v>8640</v>
      </c>
      <c r="BL906" s="343">
        <f t="shared" si="177"/>
        <v>1448.988764044944</v>
      </c>
      <c r="BM906" s="343">
        <v>72.09</v>
      </c>
      <c r="BN906" s="343">
        <v>50.4</v>
      </c>
      <c r="BO906" s="343">
        <v>1580.8</v>
      </c>
      <c r="BP906" s="341">
        <v>0.62309999999999999</v>
      </c>
      <c r="BQ906" s="343">
        <v>7590</v>
      </c>
      <c r="BR906" s="343">
        <f t="shared" si="178"/>
        <v>0</v>
      </c>
      <c r="BS906" s="343">
        <v>34.72</v>
      </c>
      <c r="BT906" s="343">
        <v>28.8</v>
      </c>
      <c r="BU906" s="343">
        <v>1580.8</v>
      </c>
      <c r="BV906" s="341">
        <v>0.64810000000000001</v>
      </c>
      <c r="BW906" s="343">
        <v>7680</v>
      </c>
      <c r="BX906" s="343">
        <f t="shared" si="179"/>
        <v>0</v>
      </c>
      <c r="BY906" s="343">
        <v>55.3</v>
      </c>
    </row>
    <row r="907" spans="1:77">
      <c r="A907" s="342">
        <v>902</v>
      </c>
      <c r="B907" s="342" t="s">
        <v>3378</v>
      </c>
      <c r="C907" s="342" t="s">
        <v>2132</v>
      </c>
      <c r="D907" s="342" t="s">
        <v>840</v>
      </c>
      <c r="E907" s="343">
        <v>1843</v>
      </c>
      <c r="F907" s="343">
        <v>19.2</v>
      </c>
      <c r="G907" s="343">
        <v>1474.4</v>
      </c>
      <c r="H907" s="341">
        <v>0.996</v>
      </c>
      <c r="I907" s="343">
        <v>7470</v>
      </c>
      <c r="J907" s="343">
        <f t="shared" si="168"/>
        <v>0</v>
      </c>
      <c r="K907" s="343">
        <v>54.25</v>
      </c>
      <c r="L907" s="343">
        <v>16.8</v>
      </c>
      <c r="M907" s="343">
        <v>1474.4</v>
      </c>
      <c r="N907" s="341">
        <v>1</v>
      </c>
      <c r="O907" s="343">
        <v>6900</v>
      </c>
      <c r="P907" s="343">
        <f t="shared" si="169"/>
        <v>0</v>
      </c>
      <c r="Q907" s="343">
        <v>55.2</v>
      </c>
      <c r="R907" s="343">
        <v>321.60000000000002</v>
      </c>
      <c r="S907" s="343">
        <v>1474.4</v>
      </c>
      <c r="T907" s="341">
        <v>0.97770000000000001</v>
      </c>
      <c r="U907" s="343">
        <v>6600</v>
      </c>
      <c r="V907" s="343">
        <f t="shared" si="170"/>
        <v>0</v>
      </c>
      <c r="W907" s="343">
        <v>2.92</v>
      </c>
      <c r="X907" s="343">
        <v>36</v>
      </c>
      <c r="Y907" s="343">
        <v>1474.4</v>
      </c>
      <c r="Z907" s="341">
        <v>1</v>
      </c>
      <c r="AA907" s="343">
        <v>8790</v>
      </c>
      <c r="AB907" s="343">
        <f t="shared" si="171"/>
        <v>0</v>
      </c>
      <c r="AC907" s="343">
        <v>32.82</v>
      </c>
      <c r="AD907" s="343">
        <v>1488</v>
      </c>
      <c r="AE907" s="343">
        <v>1488</v>
      </c>
      <c r="AF907" s="341">
        <v>0.99270000000000003</v>
      </c>
      <c r="AG907" s="343">
        <v>28710</v>
      </c>
      <c r="AH907" s="343">
        <f t="shared" si="172"/>
        <v>0</v>
      </c>
      <c r="AI907" s="343">
        <v>2.61</v>
      </c>
      <c r="AJ907" s="343">
        <v>1759.2</v>
      </c>
      <c r="AK907" s="343">
        <v>1759.2</v>
      </c>
      <c r="AL907" s="341">
        <v>0.99</v>
      </c>
      <c r="AM907" s="343">
        <v>32820</v>
      </c>
      <c r="AN907" s="343">
        <f t="shared" si="173"/>
        <v>0</v>
      </c>
      <c r="AO907" s="343">
        <v>2.62</v>
      </c>
      <c r="AP907" s="343">
        <v>1576.8</v>
      </c>
      <c r="AQ907" s="343">
        <v>1576.8</v>
      </c>
      <c r="AR907" s="341">
        <v>0.99419999999999997</v>
      </c>
      <c r="AS907" s="343">
        <v>31080</v>
      </c>
      <c r="AT907" s="343">
        <f t="shared" si="174"/>
        <v>0</v>
      </c>
      <c r="AU907" s="343">
        <v>2.66</v>
      </c>
      <c r="AV907" s="343">
        <v>21.6</v>
      </c>
      <c r="AW907" s="343">
        <v>1474.4</v>
      </c>
      <c r="AX907" s="341">
        <v>0.99719999999999998</v>
      </c>
      <c r="AY907" s="343">
        <v>10980</v>
      </c>
      <c r="AZ907" s="343">
        <f t="shared" si="175"/>
        <v>1673.6007910721862</v>
      </c>
      <c r="BA907" s="343">
        <v>70.790000000000006</v>
      </c>
      <c r="BB907" s="343">
        <v>24</v>
      </c>
      <c r="BC907" s="343">
        <v>1474.4</v>
      </c>
      <c r="BD907" s="341">
        <v>1.0024999999999999</v>
      </c>
      <c r="BE907" s="343">
        <v>11850</v>
      </c>
      <c r="BF907" s="343">
        <f t="shared" si="176"/>
        <v>1109.8187311178253</v>
      </c>
      <c r="BG907" s="343">
        <v>66.2</v>
      </c>
      <c r="BH907" s="343">
        <v>21.6</v>
      </c>
      <c r="BI907" s="343">
        <v>1474.4</v>
      </c>
      <c r="BJ907" s="341">
        <v>0.99739999999999995</v>
      </c>
      <c r="BK907" s="343">
        <v>11790</v>
      </c>
      <c r="BL907" s="343">
        <f t="shared" si="177"/>
        <v>2172.0530251529567</v>
      </c>
      <c r="BM907" s="343">
        <v>73.55</v>
      </c>
      <c r="BN907" s="343">
        <v>21.6</v>
      </c>
      <c r="BO907" s="343">
        <v>1474.4</v>
      </c>
      <c r="BP907" s="341">
        <v>1</v>
      </c>
      <c r="BQ907" s="343">
        <v>10080</v>
      </c>
      <c r="BR907" s="343">
        <f t="shared" si="178"/>
        <v>1059.8657718120801</v>
      </c>
      <c r="BS907" s="343">
        <v>67.05</v>
      </c>
      <c r="BT907" s="343">
        <v>24</v>
      </c>
      <c r="BU907" s="343">
        <v>1474.4</v>
      </c>
      <c r="BV907" s="341">
        <v>1</v>
      </c>
      <c r="BW907" s="343">
        <v>9240</v>
      </c>
      <c r="BX907" s="343">
        <f t="shared" si="179"/>
        <v>0</v>
      </c>
      <c r="BY907" s="343">
        <v>51.75</v>
      </c>
    </row>
    <row r="908" spans="1:77">
      <c r="A908" s="342">
        <v>903</v>
      </c>
      <c r="B908" s="342" t="s">
        <v>3378</v>
      </c>
      <c r="C908" s="342" t="s">
        <v>2136</v>
      </c>
      <c r="D908" s="342" t="s">
        <v>499</v>
      </c>
      <c r="E908" s="343">
        <v>3000</v>
      </c>
      <c r="F908" s="343">
        <v>3400.2</v>
      </c>
      <c r="G908" s="343">
        <v>3400.2</v>
      </c>
      <c r="H908" s="341">
        <v>0.99329999999999996</v>
      </c>
      <c r="I908" s="343">
        <v>737708</v>
      </c>
      <c r="J908" s="343">
        <f t="shared" si="168"/>
        <v>0</v>
      </c>
      <c r="K908" s="343">
        <v>30.34</v>
      </c>
      <c r="L908" s="343">
        <v>3524.4</v>
      </c>
      <c r="M908" s="343">
        <v>3524.4</v>
      </c>
      <c r="N908" s="341">
        <v>0.99380000000000002</v>
      </c>
      <c r="O908" s="343">
        <v>727627</v>
      </c>
      <c r="P908" s="343">
        <f t="shared" si="169"/>
        <v>0</v>
      </c>
      <c r="Q908" s="343">
        <v>27.92</v>
      </c>
      <c r="R908" s="343">
        <v>3672</v>
      </c>
      <c r="S908" s="343">
        <v>3672</v>
      </c>
      <c r="T908" s="341">
        <v>0.99390000000000001</v>
      </c>
      <c r="U908" s="343">
        <v>675203</v>
      </c>
      <c r="V908" s="343">
        <f t="shared" si="170"/>
        <v>0</v>
      </c>
      <c r="W908" s="343">
        <v>25.69</v>
      </c>
      <c r="X908" s="343">
        <v>3846.6</v>
      </c>
      <c r="Y908" s="343">
        <v>3846.6</v>
      </c>
      <c r="Z908" s="341">
        <v>0.99129999999999996</v>
      </c>
      <c r="AA908" s="343">
        <v>804330</v>
      </c>
      <c r="AB908" s="343">
        <f t="shared" si="171"/>
        <v>0</v>
      </c>
      <c r="AC908" s="343">
        <v>28.35</v>
      </c>
      <c r="AD908" s="343">
        <v>3000.6</v>
      </c>
      <c r="AE908" s="343">
        <v>3000.6</v>
      </c>
      <c r="AF908" s="341">
        <v>0.99390000000000001</v>
      </c>
      <c r="AG908" s="343">
        <v>731273</v>
      </c>
      <c r="AH908" s="343">
        <f t="shared" si="172"/>
        <v>0</v>
      </c>
      <c r="AI908" s="343">
        <v>32.96</v>
      </c>
      <c r="AJ908" s="343">
        <v>2968.2</v>
      </c>
      <c r="AK908" s="343">
        <v>2968.2</v>
      </c>
      <c r="AL908" s="341">
        <v>0.99370000000000003</v>
      </c>
      <c r="AM908" s="343">
        <v>579758</v>
      </c>
      <c r="AN908" s="343">
        <f t="shared" si="173"/>
        <v>0</v>
      </c>
      <c r="AO908" s="343">
        <v>27.3</v>
      </c>
      <c r="AP908" s="343">
        <v>3285</v>
      </c>
      <c r="AQ908" s="343">
        <v>3285</v>
      </c>
      <c r="AR908" s="341">
        <v>0.99209999999999998</v>
      </c>
      <c r="AS908" s="343">
        <v>668295</v>
      </c>
      <c r="AT908" s="343">
        <f t="shared" si="174"/>
        <v>0</v>
      </c>
      <c r="AU908" s="343">
        <v>27.56</v>
      </c>
      <c r="AV908" s="343">
        <v>2993.4</v>
      </c>
      <c r="AW908" s="343">
        <v>2993.4</v>
      </c>
      <c r="AX908" s="341">
        <v>0.99360000000000004</v>
      </c>
      <c r="AY908" s="343">
        <v>625050</v>
      </c>
      <c r="AZ908" s="343">
        <f t="shared" si="175"/>
        <v>0</v>
      </c>
      <c r="BA908" s="343">
        <v>29.19</v>
      </c>
      <c r="BB908" s="343">
        <v>3263.4</v>
      </c>
      <c r="BC908" s="343">
        <v>3263.4</v>
      </c>
      <c r="BD908" s="341">
        <v>0.99399999999999999</v>
      </c>
      <c r="BE908" s="343">
        <v>606758</v>
      </c>
      <c r="BF908" s="343">
        <f t="shared" si="176"/>
        <v>0</v>
      </c>
      <c r="BG908" s="343">
        <v>25.14</v>
      </c>
      <c r="BH908" s="343">
        <v>3060</v>
      </c>
      <c r="BI908" s="343">
        <v>3060</v>
      </c>
      <c r="BJ908" s="341">
        <v>0.99250000000000005</v>
      </c>
      <c r="BK908" s="343">
        <v>677745</v>
      </c>
      <c r="BL908" s="343">
        <f t="shared" si="177"/>
        <v>0</v>
      </c>
      <c r="BM908" s="343">
        <v>29.99</v>
      </c>
      <c r="BN908" s="343">
        <v>2984.4</v>
      </c>
      <c r="BO908" s="343">
        <v>2984.4</v>
      </c>
      <c r="BP908" s="341">
        <v>0.99390000000000001</v>
      </c>
      <c r="BQ908" s="343">
        <v>718132</v>
      </c>
      <c r="BR908" s="343">
        <f t="shared" si="178"/>
        <v>0</v>
      </c>
      <c r="BS908" s="343">
        <v>34.78</v>
      </c>
      <c r="BT908" s="343">
        <v>3067.2</v>
      </c>
      <c r="BU908" s="343">
        <v>3067.2</v>
      </c>
      <c r="BV908" s="341">
        <v>0.99299999999999999</v>
      </c>
      <c r="BW908" s="343">
        <v>678780</v>
      </c>
      <c r="BX908" s="343">
        <f t="shared" si="179"/>
        <v>0</v>
      </c>
      <c r="BY908" s="343">
        <v>29.95</v>
      </c>
    </row>
    <row r="909" spans="1:77">
      <c r="A909" s="342">
        <v>904</v>
      </c>
      <c r="B909" s="342" t="s">
        <v>3378</v>
      </c>
      <c r="C909" s="342" t="s">
        <v>2146</v>
      </c>
      <c r="D909" s="342" t="s">
        <v>499</v>
      </c>
      <c r="E909" s="343">
        <v>3300</v>
      </c>
      <c r="F909" s="343">
        <v>3898.8</v>
      </c>
      <c r="G909" s="343">
        <v>3898.8</v>
      </c>
      <c r="H909" s="341">
        <v>0.97360000000000002</v>
      </c>
      <c r="I909" s="343">
        <v>1109228</v>
      </c>
      <c r="J909" s="343">
        <f t="shared" si="168"/>
        <v>0</v>
      </c>
      <c r="K909" s="343">
        <v>40.58</v>
      </c>
      <c r="L909" s="343">
        <v>3564</v>
      </c>
      <c r="M909" s="343">
        <v>3564</v>
      </c>
      <c r="N909" s="341">
        <v>0.97850000000000004</v>
      </c>
      <c r="O909" s="343">
        <v>1105493</v>
      </c>
      <c r="P909" s="343">
        <f t="shared" si="169"/>
        <v>0</v>
      </c>
      <c r="Q909" s="343">
        <v>42.61</v>
      </c>
      <c r="R909" s="343">
        <v>3355.2</v>
      </c>
      <c r="S909" s="343">
        <v>3355.2</v>
      </c>
      <c r="T909" s="341">
        <v>0.9829</v>
      </c>
      <c r="U909" s="343">
        <v>960570</v>
      </c>
      <c r="V909" s="343">
        <f t="shared" si="170"/>
        <v>0</v>
      </c>
      <c r="W909" s="343">
        <v>40.450000000000003</v>
      </c>
      <c r="X909" s="343">
        <v>4134.6000000000004</v>
      </c>
      <c r="Y909" s="343">
        <v>4134.6000000000004</v>
      </c>
      <c r="Z909" s="341">
        <v>0.96519999999999995</v>
      </c>
      <c r="AA909" s="343">
        <v>1310085</v>
      </c>
      <c r="AB909" s="343">
        <f t="shared" si="171"/>
        <v>0</v>
      </c>
      <c r="AC909" s="343">
        <v>44.12</v>
      </c>
      <c r="AD909" s="343">
        <v>4149</v>
      </c>
      <c r="AE909" s="343">
        <v>4149</v>
      </c>
      <c r="AF909" s="341">
        <v>0.96430000000000005</v>
      </c>
      <c r="AG909" s="343">
        <v>1282028</v>
      </c>
      <c r="AH909" s="343">
        <f t="shared" si="172"/>
        <v>0</v>
      </c>
      <c r="AI909" s="343">
        <v>43.07</v>
      </c>
      <c r="AJ909" s="343">
        <v>3583.8</v>
      </c>
      <c r="AK909" s="343">
        <v>3583.8</v>
      </c>
      <c r="AL909" s="341">
        <v>0.97299999999999998</v>
      </c>
      <c r="AM909" s="343">
        <v>789525</v>
      </c>
      <c r="AN909" s="343">
        <f t="shared" si="173"/>
        <v>0</v>
      </c>
      <c r="AO909" s="343">
        <v>31.45</v>
      </c>
      <c r="AP909" s="343">
        <v>3317.4</v>
      </c>
      <c r="AQ909" s="343">
        <v>3317.4</v>
      </c>
      <c r="AR909" s="341">
        <v>0.97140000000000004</v>
      </c>
      <c r="AS909" s="343">
        <v>938655</v>
      </c>
      <c r="AT909" s="343">
        <f t="shared" si="174"/>
        <v>0</v>
      </c>
      <c r="AU909" s="343">
        <v>39.15</v>
      </c>
      <c r="AV909" s="343">
        <v>3837.6</v>
      </c>
      <c r="AW909" s="343">
        <v>3837.6</v>
      </c>
      <c r="AX909" s="341">
        <v>0.9718</v>
      </c>
      <c r="AY909" s="343">
        <v>868792</v>
      </c>
      <c r="AZ909" s="343">
        <f t="shared" si="175"/>
        <v>0</v>
      </c>
      <c r="BA909" s="343">
        <v>32.36</v>
      </c>
      <c r="BB909" s="343">
        <v>3729.6</v>
      </c>
      <c r="BC909" s="343">
        <v>3729.6</v>
      </c>
      <c r="BD909" s="341">
        <v>0.96870000000000001</v>
      </c>
      <c r="BE909" s="343">
        <v>1027463</v>
      </c>
      <c r="BF909" s="343">
        <f t="shared" si="176"/>
        <v>0</v>
      </c>
      <c r="BG909" s="343">
        <v>38.22</v>
      </c>
      <c r="BH909" s="343">
        <v>3871.8</v>
      </c>
      <c r="BI909" s="343">
        <v>3871.8</v>
      </c>
      <c r="BJ909" s="341">
        <v>0.96830000000000005</v>
      </c>
      <c r="BK909" s="343">
        <v>1059412</v>
      </c>
      <c r="BL909" s="343">
        <f t="shared" si="177"/>
        <v>0</v>
      </c>
      <c r="BM909" s="343">
        <v>37.979999999999997</v>
      </c>
      <c r="BN909" s="343">
        <v>3744</v>
      </c>
      <c r="BO909" s="343">
        <v>3744</v>
      </c>
      <c r="BP909" s="341">
        <v>0.96879999999999999</v>
      </c>
      <c r="BQ909" s="343">
        <v>944865</v>
      </c>
      <c r="BR909" s="343">
        <f t="shared" si="178"/>
        <v>0</v>
      </c>
      <c r="BS909" s="343">
        <v>37.43</v>
      </c>
      <c r="BT909" s="343">
        <v>4203</v>
      </c>
      <c r="BU909" s="343">
        <v>4203</v>
      </c>
      <c r="BV909" s="341">
        <v>0.96699999999999997</v>
      </c>
      <c r="BW909" s="343">
        <v>1232168</v>
      </c>
      <c r="BX909" s="343">
        <f t="shared" si="179"/>
        <v>0</v>
      </c>
      <c r="BY909" s="343">
        <v>40.74</v>
      </c>
    </row>
    <row r="910" spans="1:77">
      <c r="A910" s="342">
        <v>905</v>
      </c>
      <c r="B910" s="342" t="s">
        <v>3378</v>
      </c>
      <c r="C910" s="342" t="s">
        <v>2155</v>
      </c>
      <c r="D910" s="342" t="s">
        <v>499</v>
      </c>
      <c r="E910" s="343">
        <v>3100</v>
      </c>
      <c r="F910" s="343">
        <v>2955.6</v>
      </c>
      <c r="G910" s="343">
        <v>2955.6</v>
      </c>
      <c r="H910" s="341">
        <v>0.98329999999999995</v>
      </c>
      <c r="I910" s="343">
        <v>1584900</v>
      </c>
      <c r="J910" s="343">
        <f t="shared" si="168"/>
        <v>329367.91655664105</v>
      </c>
      <c r="K910" s="343">
        <v>75.739999999999995</v>
      </c>
      <c r="L910" s="343">
        <v>3511.8</v>
      </c>
      <c r="M910" s="343">
        <v>3511.8</v>
      </c>
      <c r="N910" s="341">
        <v>0.94750000000000001</v>
      </c>
      <c r="O910" s="343">
        <v>1255252</v>
      </c>
      <c r="P910" s="343">
        <f t="shared" si="169"/>
        <v>0</v>
      </c>
      <c r="Q910" s="343">
        <v>50.7</v>
      </c>
      <c r="R910" s="343">
        <v>3097.8</v>
      </c>
      <c r="S910" s="343">
        <v>3097.8</v>
      </c>
      <c r="T910" s="341">
        <v>0.99250000000000005</v>
      </c>
      <c r="U910" s="343">
        <v>1843875</v>
      </c>
      <c r="V910" s="343">
        <f t="shared" si="170"/>
        <v>515594.29403289716</v>
      </c>
      <c r="W910" s="343">
        <v>83.29</v>
      </c>
      <c r="X910" s="343">
        <v>3092.4</v>
      </c>
      <c r="Y910" s="343">
        <v>3092.4</v>
      </c>
      <c r="Z910" s="341">
        <v>0.99419999999999997</v>
      </c>
      <c r="AA910" s="343">
        <v>2066108</v>
      </c>
      <c r="AB910" s="343">
        <f t="shared" si="171"/>
        <v>693582.75642161188</v>
      </c>
      <c r="AC910" s="343">
        <v>90.32</v>
      </c>
      <c r="AD910" s="343">
        <v>3094.2</v>
      </c>
      <c r="AE910" s="343">
        <v>3094.2</v>
      </c>
      <c r="AF910" s="341">
        <v>0.99439999999999995</v>
      </c>
      <c r="AG910" s="343">
        <v>2018453</v>
      </c>
      <c r="AH910" s="343">
        <f t="shared" si="172"/>
        <v>644888.52228649205</v>
      </c>
      <c r="AI910" s="343">
        <v>88.17</v>
      </c>
      <c r="AJ910" s="343">
        <v>3177</v>
      </c>
      <c r="AK910" s="343">
        <v>3177</v>
      </c>
      <c r="AL910" s="341">
        <v>0.99350000000000005</v>
      </c>
      <c r="AM910" s="343">
        <v>1943032</v>
      </c>
      <c r="AN910" s="343">
        <f t="shared" si="173"/>
        <v>579500.77192982449</v>
      </c>
      <c r="AO910" s="343">
        <v>85.5</v>
      </c>
      <c r="AP910" s="343">
        <v>3115.8</v>
      </c>
      <c r="AQ910" s="343">
        <v>3115.8</v>
      </c>
      <c r="AR910" s="341">
        <v>0.99229999999999996</v>
      </c>
      <c r="AS910" s="343">
        <v>2155500</v>
      </c>
      <c r="AT910" s="343">
        <f t="shared" si="174"/>
        <v>775243.86339381</v>
      </c>
      <c r="AU910" s="343">
        <v>93.7</v>
      </c>
      <c r="AV910" s="343">
        <v>3119.4</v>
      </c>
      <c r="AW910" s="343">
        <v>3119.4</v>
      </c>
      <c r="AX910" s="341">
        <v>0.99370000000000003</v>
      </c>
      <c r="AY910" s="343">
        <v>2008058</v>
      </c>
      <c r="AZ910" s="343">
        <f t="shared" si="175"/>
        <v>668906.28276092035</v>
      </c>
      <c r="BA910" s="343">
        <v>89.97</v>
      </c>
      <c r="BB910" s="343">
        <v>3130.2</v>
      </c>
      <c r="BC910" s="343">
        <v>3130.2</v>
      </c>
      <c r="BD910" s="341">
        <v>0.99519999999999997</v>
      </c>
      <c r="BE910" s="343">
        <v>2036722</v>
      </c>
      <c r="BF910" s="343">
        <f t="shared" si="176"/>
        <v>645993.4236940936</v>
      </c>
      <c r="BG910" s="343">
        <v>87.87</v>
      </c>
      <c r="BH910" s="343">
        <v>3139.2</v>
      </c>
      <c r="BI910" s="343">
        <v>3139.2</v>
      </c>
      <c r="BJ910" s="341">
        <v>0.99639999999999995</v>
      </c>
      <c r="BK910" s="343">
        <v>2126722</v>
      </c>
      <c r="BL910" s="343">
        <f t="shared" si="177"/>
        <v>730318.84832567303</v>
      </c>
      <c r="BM910" s="343">
        <v>91.38</v>
      </c>
      <c r="BN910" s="343">
        <v>3133.8</v>
      </c>
      <c r="BO910" s="343">
        <v>3133.8</v>
      </c>
      <c r="BP910" s="341">
        <v>0.99560000000000004</v>
      </c>
      <c r="BQ910" s="343">
        <v>2025225</v>
      </c>
      <c r="BR910" s="343">
        <f t="shared" si="178"/>
        <v>722270.89320180146</v>
      </c>
      <c r="BS910" s="343">
        <v>93.26</v>
      </c>
      <c r="BT910" s="343">
        <v>3123</v>
      </c>
      <c r="BU910" s="343">
        <v>3123</v>
      </c>
      <c r="BV910" s="341">
        <v>0.99460000000000004</v>
      </c>
      <c r="BW910" s="343">
        <v>2147918</v>
      </c>
      <c r="BX910" s="343">
        <f t="shared" si="179"/>
        <v>761269.83989670756</v>
      </c>
      <c r="BY910" s="343">
        <v>92.94</v>
      </c>
    </row>
    <row r="911" spans="1:77">
      <c r="A911" s="342">
        <v>906</v>
      </c>
      <c r="B911" s="342" t="s">
        <v>3378</v>
      </c>
      <c r="C911" s="342" t="s">
        <v>2168</v>
      </c>
      <c r="D911" s="342" t="s">
        <v>543</v>
      </c>
      <c r="E911" s="343">
        <v>5000</v>
      </c>
      <c r="F911" s="343">
        <v>4492.96</v>
      </c>
      <c r="G911" s="343">
        <v>4492.96</v>
      </c>
      <c r="H911" s="341">
        <v>0.97940000000000005</v>
      </c>
      <c r="I911" s="343">
        <v>2583298</v>
      </c>
      <c r="J911" s="343">
        <f t="shared" si="168"/>
        <v>682183.31828774686</v>
      </c>
      <c r="K911" s="343">
        <v>81.53</v>
      </c>
      <c r="L911" s="343">
        <v>4236.04</v>
      </c>
      <c r="M911" s="343">
        <v>4236.04</v>
      </c>
      <c r="N911" s="341">
        <v>0.97960000000000003</v>
      </c>
      <c r="O911" s="343">
        <v>2693104</v>
      </c>
      <c r="P911" s="343">
        <f t="shared" si="169"/>
        <v>840688.08804310451</v>
      </c>
      <c r="Q911" s="343">
        <v>87.23</v>
      </c>
      <c r="R911" s="343">
        <v>4357.4799999999996</v>
      </c>
      <c r="S911" s="343">
        <v>4357.4799999999996</v>
      </c>
      <c r="T911" s="341">
        <v>0.9788</v>
      </c>
      <c r="U911" s="343">
        <v>2425397</v>
      </c>
      <c r="V911" s="343">
        <f t="shared" si="170"/>
        <v>582856.86325652071</v>
      </c>
      <c r="W911" s="343">
        <v>78.98</v>
      </c>
      <c r="X911" s="343">
        <v>4330.5200000000004</v>
      </c>
      <c r="Y911" s="343">
        <v>4330.5200000000004</v>
      </c>
      <c r="Z911" s="341">
        <v>0.97699999999999998</v>
      </c>
      <c r="AA911" s="343">
        <v>2737701</v>
      </c>
      <c r="AB911" s="343">
        <f t="shared" si="171"/>
        <v>848980.06174542953</v>
      </c>
      <c r="AC911" s="343">
        <v>86.97</v>
      </c>
      <c r="AD911" s="343">
        <v>4438.04</v>
      </c>
      <c r="AE911" s="343">
        <v>4438.04</v>
      </c>
      <c r="AF911" s="341">
        <v>0.97750000000000004</v>
      </c>
      <c r="AG911" s="343">
        <v>2776302</v>
      </c>
      <c r="AH911" s="343">
        <f t="shared" si="172"/>
        <v>839572.31740495306</v>
      </c>
      <c r="AI911" s="343">
        <v>86.01</v>
      </c>
      <c r="AJ911" s="343">
        <v>4298.16</v>
      </c>
      <c r="AK911" s="343">
        <v>4298.16</v>
      </c>
      <c r="AL911" s="341">
        <v>0.97760000000000002</v>
      </c>
      <c r="AM911" s="343">
        <v>2664399</v>
      </c>
      <c r="AN911" s="343">
        <f t="shared" si="173"/>
        <v>849001.08948444237</v>
      </c>
      <c r="AO911" s="343">
        <v>88.06</v>
      </c>
      <c r="AP911" s="343">
        <v>4205.4399999999996</v>
      </c>
      <c r="AQ911" s="343">
        <v>4205.4399999999996</v>
      </c>
      <c r="AR911" s="341">
        <v>0.97660000000000002</v>
      </c>
      <c r="AS911" s="343">
        <v>2249998</v>
      </c>
      <c r="AT911" s="343">
        <f t="shared" si="174"/>
        <v>416507.84652994695</v>
      </c>
      <c r="AU911" s="343">
        <v>73.63</v>
      </c>
      <c r="AV911" s="343">
        <v>4250.28</v>
      </c>
      <c r="AW911" s="343">
        <v>4250.28</v>
      </c>
      <c r="AX911" s="341">
        <v>0.98060000000000003</v>
      </c>
      <c r="AY911" s="343">
        <v>2256302</v>
      </c>
      <c r="AZ911" s="343">
        <f t="shared" si="175"/>
        <v>455821.61697034177</v>
      </c>
      <c r="BA911" s="343">
        <v>75.19</v>
      </c>
      <c r="BB911" s="343">
        <v>4288.72</v>
      </c>
      <c r="BC911" s="343">
        <v>4288.72</v>
      </c>
      <c r="BD911" s="341">
        <v>0.98150000000000004</v>
      </c>
      <c r="BE911" s="343">
        <v>2068898</v>
      </c>
      <c r="BF911" s="343">
        <f t="shared" si="176"/>
        <v>189789.91643960043</v>
      </c>
      <c r="BG911" s="343">
        <v>66.06</v>
      </c>
      <c r="BH911" s="343">
        <v>4150.76</v>
      </c>
      <c r="BI911" s="343">
        <v>4150.76</v>
      </c>
      <c r="BJ911" s="341">
        <v>0.97940000000000005</v>
      </c>
      <c r="BK911" s="343">
        <v>2667901</v>
      </c>
      <c r="BL911" s="343">
        <f t="shared" si="177"/>
        <v>853002.36054421775</v>
      </c>
      <c r="BM911" s="343">
        <v>88.2</v>
      </c>
      <c r="BN911" s="343">
        <v>4167.72</v>
      </c>
      <c r="BO911" s="343">
        <v>4167.72</v>
      </c>
      <c r="BP911" s="341">
        <v>0.97950000000000004</v>
      </c>
      <c r="BQ911" s="343">
        <v>2465202</v>
      </c>
      <c r="BR911" s="343">
        <f t="shared" si="178"/>
        <v>760359.6763485478</v>
      </c>
      <c r="BS911" s="343">
        <v>86.76</v>
      </c>
      <c r="BT911" s="343">
        <v>4101.6000000000004</v>
      </c>
      <c r="BU911" s="343">
        <v>4101.6000000000004</v>
      </c>
      <c r="BV911" s="341">
        <v>0.9788</v>
      </c>
      <c r="BW911" s="343">
        <v>2585600</v>
      </c>
      <c r="BX911" s="343">
        <f t="shared" si="179"/>
        <v>793363.40110905725</v>
      </c>
      <c r="BY911" s="343">
        <v>86.56</v>
      </c>
    </row>
    <row r="912" spans="1:77">
      <c r="A912" s="342">
        <v>907</v>
      </c>
      <c r="B912" s="342" t="s">
        <v>3378</v>
      </c>
      <c r="C912" s="342" t="s">
        <v>2175</v>
      </c>
      <c r="D912" s="342" t="s">
        <v>840</v>
      </c>
      <c r="E912" s="343">
        <v>3800</v>
      </c>
      <c r="F912" s="343">
        <v>720</v>
      </c>
      <c r="G912" s="343">
        <v>3040</v>
      </c>
      <c r="H912" s="341">
        <v>0.98760000000000003</v>
      </c>
      <c r="I912" s="343">
        <v>19200</v>
      </c>
      <c r="J912" s="343">
        <f t="shared" si="168"/>
        <v>0</v>
      </c>
      <c r="K912" s="343">
        <v>3.75</v>
      </c>
      <c r="L912" s="343">
        <v>710.4</v>
      </c>
      <c r="M912" s="343">
        <v>3040</v>
      </c>
      <c r="N912" s="341">
        <v>0.99109999999999998</v>
      </c>
      <c r="O912" s="343">
        <v>26760</v>
      </c>
      <c r="P912" s="343">
        <f t="shared" si="169"/>
        <v>0</v>
      </c>
      <c r="Q912" s="343">
        <v>5.1100000000000003</v>
      </c>
      <c r="R912" s="343">
        <v>748.8</v>
      </c>
      <c r="S912" s="343">
        <v>3040</v>
      </c>
      <c r="T912" s="341">
        <v>0.98460000000000003</v>
      </c>
      <c r="U912" s="343">
        <v>23160</v>
      </c>
      <c r="V912" s="343">
        <f t="shared" si="170"/>
        <v>0</v>
      </c>
      <c r="W912" s="343">
        <v>4.3600000000000003</v>
      </c>
      <c r="X912" s="343">
        <v>1468.8</v>
      </c>
      <c r="Y912" s="343">
        <v>3040</v>
      </c>
      <c r="Z912" s="341">
        <v>0.98019999999999996</v>
      </c>
      <c r="AA912" s="343">
        <v>77520</v>
      </c>
      <c r="AB912" s="343">
        <f t="shared" si="171"/>
        <v>0</v>
      </c>
      <c r="AC912" s="343">
        <v>7.24</v>
      </c>
      <c r="AD912" s="343">
        <v>4444.8</v>
      </c>
      <c r="AE912" s="343">
        <v>4444.8</v>
      </c>
      <c r="AF912" s="341">
        <v>0.97709999999999997</v>
      </c>
      <c r="AG912" s="343">
        <v>220440</v>
      </c>
      <c r="AH912" s="343">
        <f t="shared" si="172"/>
        <v>0</v>
      </c>
      <c r="AI912" s="343">
        <v>6.82</v>
      </c>
      <c r="AJ912" s="343">
        <v>4540.8</v>
      </c>
      <c r="AK912" s="343">
        <v>4540.8</v>
      </c>
      <c r="AL912" s="341">
        <v>0.96919999999999995</v>
      </c>
      <c r="AM912" s="343">
        <v>363120</v>
      </c>
      <c r="AN912" s="343">
        <f t="shared" si="173"/>
        <v>0</v>
      </c>
      <c r="AO912" s="343">
        <v>11.46</v>
      </c>
      <c r="AP912" s="343">
        <v>3590.4</v>
      </c>
      <c r="AQ912" s="343">
        <v>3590.4</v>
      </c>
      <c r="AR912" s="341">
        <v>0.9667</v>
      </c>
      <c r="AS912" s="343">
        <v>104520</v>
      </c>
      <c r="AT912" s="343">
        <f t="shared" si="174"/>
        <v>0</v>
      </c>
      <c r="AU912" s="343">
        <v>4.05</v>
      </c>
      <c r="AV912" s="343">
        <v>57.6</v>
      </c>
      <c r="AW912" s="343">
        <v>3040</v>
      </c>
      <c r="AX912" s="341">
        <v>1</v>
      </c>
      <c r="AY912" s="343">
        <v>26040</v>
      </c>
      <c r="AZ912" s="343">
        <f t="shared" si="175"/>
        <v>1157.0568561872906</v>
      </c>
      <c r="BA912" s="343">
        <v>62.79</v>
      </c>
      <c r="BB912" s="343">
        <v>163.19999999999999</v>
      </c>
      <c r="BC912" s="343">
        <v>3040</v>
      </c>
      <c r="BD912" s="341">
        <v>0.99539999999999995</v>
      </c>
      <c r="BE912" s="343">
        <v>26280</v>
      </c>
      <c r="BF912" s="343">
        <f t="shared" si="176"/>
        <v>0</v>
      </c>
      <c r="BG912" s="343">
        <v>21.74</v>
      </c>
      <c r="BH912" s="343">
        <v>739.2</v>
      </c>
      <c r="BI912" s="343">
        <v>3040</v>
      </c>
      <c r="BJ912" s="341">
        <v>1</v>
      </c>
      <c r="BK912" s="343">
        <v>27960</v>
      </c>
      <c r="BL912" s="343">
        <f t="shared" si="177"/>
        <v>0</v>
      </c>
      <c r="BM912" s="343">
        <v>5.08</v>
      </c>
      <c r="BN912" s="343">
        <v>739.2</v>
      </c>
      <c r="BO912" s="343">
        <v>3040</v>
      </c>
      <c r="BP912" s="341">
        <v>0.98480000000000001</v>
      </c>
      <c r="BQ912" s="343">
        <v>54480</v>
      </c>
      <c r="BR912" s="343">
        <f t="shared" si="178"/>
        <v>0</v>
      </c>
      <c r="BS912" s="343">
        <v>10.75</v>
      </c>
      <c r="BT912" s="343">
        <v>739.2</v>
      </c>
      <c r="BU912" s="343">
        <v>3040</v>
      </c>
      <c r="BV912" s="341">
        <v>0.97970000000000002</v>
      </c>
      <c r="BW912" s="343">
        <v>58200</v>
      </c>
      <c r="BX912" s="343">
        <f t="shared" si="179"/>
        <v>0</v>
      </c>
      <c r="BY912" s="343">
        <v>10.8</v>
      </c>
    </row>
    <row r="913" spans="1:77">
      <c r="A913" s="342">
        <v>908</v>
      </c>
      <c r="B913" s="342" t="s">
        <v>3378</v>
      </c>
      <c r="C913" s="342" t="s">
        <v>2181</v>
      </c>
      <c r="D913" s="342" t="s">
        <v>499</v>
      </c>
      <c r="E913" s="343">
        <v>1500</v>
      </c>
      <c r="F913" s="343">
        <v>858.24</v>
      </c>
      <c r="G913" s="343">
        <v>1200</v>
      </c>
      <c r="H913" s="341">
        <v>0.98470000000000002</v>
      </c>
      <c r="I913" s="343">
        <v>333657</v>
      </c>
      <c r="J913" s="343">
        <f t="shared" si="168"/>
        <v>0</v>
      </c>
      <c r="K913" s="343">
        <v>54.83</v>
      </c>
      <c r="L913" s="343">
        <v>823.68</v>
      </c>
      <c r="M913" s="343">
        <v>1200</v>
      </c>
      <c r="N913" s="341">
        <v>0.98350000000000004</v>
      </c>
      <c r="O913" s="343">
        <v>385677</v>
      </c>
      <c r="P913" s="343">
        <f t="shared" si="169"/>
        <v>24048.308016877647</v>
      </c>
      <c r="Q913" s="343">
        <v>63.99</v>
      </c>
      <c r="R913" s="343">
        <v>855.36</v>
      </c>
      <c r="S913" s="343">
        <v>1200</v>
      </c>
      <c r="T913" s="341">
        <v>0.98299999999999998</v>
      </c>
      <c r="U913" s="343">
        <v>431136</v>
      </c>
      <c r="V913" s="343">
        <f t="shared" si="170"/>
        <v>67921.17270429655</v>
      </c>
      <c r="W913" s="343">
        <v>71.22</v>
      </c>
      <c r="X913" s="343">
        <v>902.16</v>
      </c>
      <c r="Y913" s="343">
        <v>1200</v>
      </c>
      <c r="Z913" s="341">
        <v>0.98089999999999999</v>
      </c>
      <c r="AA913" s="343">
        <v>472239</v>
      </c>
      <c r="AB913" s="343">
        <f t="shared" si="171"/>
        <v>77170.121026213048</v>
      </c>
      <c r="AC913" s="343">
        <v>71.72</v>
      </c>
      <c r="AD913" s="343">
        <v>848.88</v>
      </c>
      <c r="AE913" s="343">
        <v>1200</v>
      </c>
      <c r="AF913" s="341">
        <v>0.98</v>
      </c>
      <c r="AG913" s="343">
        <v>404631</v>
      </c>
      <c r="AH913" s="343">
        <f t="shared" si="172"/>
        <v>33239.53602569989</v>
      </c>
      <c r="AI913" s="343">
        <v>65.37</v>
      </c>
      <c r="AJ913" s="343">
        <v>841.68</v>
      </c>
      <c r="AK913" s="343">
        <v>1200</v>
      </c>
      <c r="AL913" s="341">
        <v>0.98109999999999997</v>
      </c>
      <c r="AM913" s="343">
        <v>377649</v>
      </c>
      <c r="AN913" s="343">
        <f t="shared" si="173"/>
        <v>20927.652392947122</v>
      </c>
      <c r="AO913" s="343">
        <v>63.52</v>
      </c>
      <c r="AP913" s="343">
        <v>763.2</v>
      </c>
      <c r="AQ913" s="343">
        <v>1200</v>
      </c>
      <c r="AR913" s="341">
        <v>0.99039999999999995</v>
      </c>
      <c r="AS913" s="343">
        <v>404631</v>
      </c>
      <c r="AT913" s="343">
        <f t="shared" si="174"/>
        <v>67204.175816539282</v>
      </c>
      <c r="AU913" s="343">
        <v>71.95</v>
      </c>
      <c r="AV913" s="343">
        <v>892.8</v>
      </c>
      <c r="AW913" s="343">
        <v>1200</v>
      </c>
      <c r="AX913" s="341">
        <v>0.98750000000000004</v>
      </c>
      <c r="AY913" s="343">
        <v>376488</v>
      </c>
      <c r="AZ913" s="343">
        <f t="shared" si="175"/>
        <v>0</v>
      </c>
      <c r="BA913" s="343">
        <v>59.31</v>
      </c>
      <c r="BB913" s="343">
        <v>898.56</v>
      </c>
      <c r="BC913" s="343">
        <v>1200</v>
      </c>
      <c r="BD913" s="341">
        <v>0.98499999999999999</v>
      </c>
      <c r="BE913" s="343">
        <v>457506</v>
      </c>
      <c r="BF913" s="343">
        <f t="shared" si="176"/>
        <v>62366.22743630343</v>
      </c>
      <c r="BG913" s="343">
        <v>69.47</v>
      </c>
      <c r="BH913" s="343">
        <v>827.28</v>
      </c>
      <c r="BI913" s="343">
        <v>1200</v>
      </c>
      <c r="BJ913" s="341">
        <v>0.98599999999999999</v>
      </c>
      <c r="BK913" s="343">
        <v>395019</v>
      </c>
      <c r="BL913" s="343">
        <f t="shared" si="177"/>
        <v>30890.255185128302</v>
      </c>
      <c r="BM913" s="343">
        <v>65.09</v>
      </c>
      <c r="BN913" s="343">
        <v>812.16</v>
      </c>
      <c r="BO913" s="343">
        <v>1200</v>
      </c>
      <c r="BP913" s="341">
        <v>0.98570000000000002</v>
      </c>
      <c r="BQ913" s="343">
        <v>383040</v>
      </c>
      <c r="BR913" s="343">
        <f t="shared" si="178"/>
        <v>48750.545454545449</v>
      </c>
      <c r="BS913" s="343">
        <v>68.75</v>
      </c>
      <c r="BT913" s="343">
        <v>898.56</v>
      </c>
      <c r="BU913" s="343">
        <v>1200</v>
      </c>
      <c r="BV913" s="341">
        <v>0.98450000000000004</v>
      </c>
      <c r="BW913" s="343">
        <v>366426</v>
      </c>
      <c r="BX913" s="343">
        <f t="shared" si="179"/>
        <v>0</v>
      </c>
      <c r="BY913" s="343">
        <v>55.67</v>
      </c>
    </row>
    <row r="914" spans="1:77">
      <c r="A914" s="342">
        <v>909</v>
      </c>
      <c r="B914" s="342" t="s">
        <v>3378</v>
      </c>
      <c r="C914" s="342" t="s">
        <v>3535</v>
      </c>
      <c r="D914" s="342" t="s">
        <v>499</v>
      </c>
      <c r="E914" s="343">
        <v>3200</v>
      </c>
      <c r="F914" s="343">
        <v>0</v>
      </c>
      <c r="G914" s="343">
        <v>0</v>
      </c>
      <c r="H914" s="341">
        <v>0</v>
      </c>
      <c r="I914" s="343">
        <v>0</v>
      </c>
      <c r="J914" s="343">
        <f t="shared" si="168"/>
        <v>0</v>
      </c>
      <c r="K914" s="343">
        <v>0</v>
      </c>
      <c r="L914" s="343">
        <v>0</v>
      </c>
      <c r="M914" s="343">
        <v>0</v>
      </c>
      <c r="N914" s="341">
        <v>0</v>
      </c>
      <c r="O914" s="343">
        <v>0</v>
      </c>
      <c r="P914" s="343">
        <f t="shared" si="169"/>
        <v>0</v>
      </c>
      <c r="Q914" s="343">
        <v>0</v>
      </c>
      <c r="R914" s="343">
        <v>0</v>
      </c>
      <c r="S914" s="343">
        <v>0</v>
      </c>
      <c r="T914" s="341">
        <v>0</v>
      </c>
      <c r="U914" s="343">
        <v>0</v>
      </c>
      <c r="V914" s="343">
        <f t="shared" si="170"/>
        <v>0</v>
      </c>
      <c r="W914" s="343">
        <v>0</v>
      </c>
      <c r="X914" s="343">
        <v>0</v>
      </c>
      <c r="Y914" s="343">
        <v>0</v>
      </c>
      <c r="Z914" s="341">
        <v>0</v>
      </c>
      <c r="AA914" s="343">
        <v>0</v>
      </c>
      <c r="AB914" s="343">
        <f t="shared" si="171"/>
        <v>0</v>
      </c>
      <c r="AC914" s="343">
        <v>0</v>
      </c>
      <c r="AD914" s="343">
        <v>0</v>
      </c>
      <c r="AE914" s="343">
        <v>0</v>
      </c>
      <c r="AF914" s="341">
        <v>0</v>
      </c>
      <c r="AG914" s="343">
        <v>0</v>
      </c>
      <c r="AH914" s="343">
        <f t="shared" si="172"/>
        <v>0</v>
      </c>
      <c r="AI914" s="343">
        <v>0</v>
      </c>
      <c r="AJ914" s="343">
        <v>0</v>
      </c>
      <c r="AK914" s="343">
        <v>0</v>
      </c>
      <c r="AL914" s="341">
        <v>0</v>
      </c>
      <c r="AM914" s="343">
        <v>0</v>
      </c>
      <c r="AN914" s="343">
        <f t="shared" si="173"/>
        <v>0</v>
      </c>
      <c r="AO914" s="343">
        <v>0</v>
      </c>
      <c r="AP914" s="343">
        <v>0</v>
      </c>
      <c r="AQ914" s="343">
        <v>0</v>
      </c>
      <c r="AR914" s="341">
        <v>0</v>
      </c>
      <c r="AS914" s="343">
        <v>0</v>
      </c>
      <c r="AT914" s="343">
        <f t="shared" si="174"/>
        <v>0</v>
      </c>
      <c r="AU914" s="343">
        <v>0</v>
      </c>
      <c r="AV914" s="343">
        <v>0</v>
      </c>
      <c r="AW914" s="343">
        <v>0</v>
      </c>
      <c r="AX914" s="341">
        <v>0</v>
      </c>
      <c r="AY914" s="343">
        <v>0</v>
      </c>
      <c r="AZ914" s="343">
        <f t="shared" si="175"/>
        <v>0</v>
      </c>
      <c r="BA914" s="343">
        <v>0</v>
      </c>
      <c r="BB914" s="343">
        <v>0</v>
      </c>
      <c r="BC914" s="343">
        <v>0</v>
      </c>
      <c r="BD914" s="341">
        <v>0</v>
      </c>
      <c r="BE914" s="343">
        <v>0</v>
      </c>
      <c r="BF914" s="343">
        <f t="shared" si="176"/>
        <v>0</v>
      </c>
      <c r="BG914" s="343">
        <v>0</v>
      </c>
      <c r="BH914" s="343">
        <v>360</v>
      </c>
      <c r="BI914" s="343">
        <v>2560</v>
      </c>
      <c r="BJ914" s="341">
        <v>0.85709999999999997</v>
      </c>
      <c r="BK914" s="343">
        <v>540</v>
      </c>
      <c r="BL914" s="343">
        <f t="shared" si="177"/>
        <v>0</v>
      </c>
      <c r="BM914" s="343">
        <v>7.29</v>
      </c>
      <c r="BN914" s="343">
        <v>977.4</v>
      </c>
      <c r="BO914" s="343">
        <v>2560</v>
      </c>
      <c r="BP914" s="341">
        <v>0.90269999999999995</v>
      </c>
      <c r="BQ914" s="343">
        <v>56385</v>
      </c>
      <c r="BR914" s="343">
        <f t="shared" si="178"/>
        <v>0</v>
      </c>
      <c r="BS914" s="343">
        <v>9.18</v>
      </c>
      <c r="BT914" s="343">
        <v>844.2</v>
      </c>
      <c r="BU914" s="343">
        <v>2560</v>
      </c>
      <c r="BV914" s="341">
        <v>0.95220000000000005</v>
      </c>
      <c r="BW914" s="343">
        <v>215910</v>
      </c>
      <c r="BX914" s="343">
        <f t="shared" si="179"/>
        <v>0</v>
      </c>
      <c r="BY914" s="343">
        <v>36.1</v>
      </c>
    </row>
    <row r="915" spans="1:77">
      <c r="A915" s="342">
        <v>910</v>
      </c>
      <c r="B915" s="342" t="s">
        <v>3378</v>
      </c>
      <c r="C915" s="342" t="s">
        <v>3536</v>
      </c>
      <c r="D915" s="342" t="s">
        <v>526</v>
      </c>
      <c r="E915" s="343">
        <v>1528.8888888888889</v>
      </c>
      <c r="F915" s="343">
        <v>0</v>
      </c>
      <c r="G915" s="343">
        <v>0</v>
      </c>
      <c r="H915" s="341">
        <v>0</v>
      </c>
      <c r="I915" s="343">
        <v>0</v>
      </c>
      <c r="J915" s="343">
        <f t="shared" si="168"/>
        <v>0</v>
      </c>
      <c r="K915" s="343">
        <v>0</v>
      </c>
      <c r="L915" s="343">
        <v>0</v>
      </c>
      <c r="M915" s="343">
        <v>0</v>
      </c>
      <c r="N915" s="341">
        <v>0</v>
      </c>
      <c r="O915" s="343">
        <v>0</v>
      </c>
      <c r="P915" s="343">
        <f t="shared" si="169"/>
        <v>0</v>
      </c>
      <c r="Q915" s="343">
        <v>0</v>
      </c>
      <c r="R915" s="343">
        <v>0</v>
      </c>
      <c r="S915" s="343">
        <v>0</v>
      </c>
      <c r="T915" s="341">
        <v>0</v>
      </c>
      <c r="U915" s="343">
        <v>0</v>
      </c>
      <c r="V915" s="343">
        <f t="shared" si="170"/>
        <v>0</v>
      </c>
      <c r="W915" s="343">
        <v>0</v>
      </c>
      <c r="X915" s="343">
        <v>0</v>
      </c>
      <c r="Y915" s="343">
        <v>0</v>
      </c>
      <c r="Z915" s="341">
        <v>0</v>
      </c>
      <c r="AA915" s="343">
        <v>0</v>
      </c>
      <c r="AB915" s="343">
        <f t="shared" si="171"/>
        <v>0</v>
      </c>
      <c r="AC915" s="343">
        <v>0</v>
      </c>
      <c r="AD915" s="343">
        <v>0</v>
      </c>
      <c r="AE915" s="343">
        <v>0</v>
      </c>
      <c r="AF915" s="341">
        <v>0</v>
      </c>
      <c r="AG915" s="343">
        <v>0</v>
      </c>
      <c r="AH915" s="343">
        <f t="shared" si="172"/>
        <v>0</v>
      </c>
      <c r="AI915" s="343">
        <v>0</v>
      </c>
      <c r="AJ915" s="343">
        <v>0</v>
      </c>
      <c r="AK915" s="343">
        <v>0</v>
      </c>
      <c r="AL915" s="341">
        <v>0</v>
      </c>
      <c r="AM915" s="343">
        <v>0</v>
      </c>
      <c r="AN915" s="343">
        <f t="shared" si="173"/>
        <v>0</v>
      </c>
      <c r="AO915" s="343">
        <v>0</v>
      </c>
      <c r="AP915" s="343">
        <v>0</v>
      </c>
      <c r="AQ915" s="343">
        <v>0</v>
      </c>
      <c r="AR915" s="341">
        <v>0</v>
      </c>
      <c r="AS915" s="343">
        <v>0</v>
      </c>
      <c r="AT915" s="343">
        <f t="shared" si="174"/>
        <v>0</v>
      </c>
      <c r="AU915" s="343">
        <v>0</v>
      </c>
      <c r="AV915" s="343">
        <v>0</v>
      </c>
      <c r="AW915" s="343">
        <v>0</v>
      </c>
      <c r="AX915" s="341">
        <v>0</v>
      </c>
      <c r="AY915" s="343">
        <v>0</v>
      </c>
      <c r="AZ915" s="343">
        <f t="shared" si="175"/>
        <v>0</v>
      </c>
      <c r="BA915" s="343">
        <v>0</v>
      </c>
      <c r="BB915" s="343">
        <v>0</v>
      </c>
      <c r="BC915" s="343">
        <v>0</v>
      </c>
      <c r="BD915" s="341">
        <v>0</v>
      </c>
      <c r="BE915" s="343">
        <v>0</v>
      </c>
      <c r="BF915" s="343">
        <f t="shared" si="176"/>
        <v>0</v>
      </c>
      <c r="BG915" s="343">
        <v>0</v>
      </c>
      <c r="BH915" s="343">
        <v>0</v>
      </c>
      <c r="BI915" s="343">
        <v>1223.1110000000001</v>
      </c>
      <c r="BJ915" s="341">
        <v>0.92589999999999995</v>
      </c>
      <c r="BK915" s="343">
        <v>375</v>
      </c>
      <c r="BL915" s="343">
        <f t="shared" si="177"/>
        <v>0</v>
      </c>
      <c r="BM915" s="343">
        <v>1.1000000000000001</v>
      </c>
      <c r="BN915" s="343">
        <v>259.2</v>
      </c>
      <c r="BO915" s="343">
        <v>1223.1110000000001</v>
      </c>
      <c r="BP915" s="341">
        <v>1</v>
      </c>
      <c r="BQ915" s="343">
        <v>8895</v>
      </c>
      <c r="BR915" s="343">
        <f t="shared" si="178"/>
        <v>0</v>
      </c>
      <c r="BS915" s="343">
        <v>4.93</v>
      </c>
      <c r="BT915" s="343">
        <v>147.6</v>
      </c>
      <c r="BU915" s="343">
        <v>1223.1110000000001</v>
      </c>
      <c r="BV915" s="341">
        <v>1</v>
      </c>
      <c r="BW915" s="343">
        <v>13560</v>
      </c>
      <c r="BX915" s="343">
        <f t="shared" si="179"/>
        <v>0</v>
      </c>
      <c r="BY915" s="343">
        <v>12.35</v>
      </c>
    </row>
    <row r="916" spans="1:77">
      <c r="A916" s="342">
        <v>911</v>
      </c>
      <c r="B916" s="342" t="s">
        <v>3378</v>
      </c>
      <c r="C916" s="342" t="s">
        <v>1842</v>
      </c>
      <c r="D916" s="342" t="s">
        <v>543</v>
      </c>
      <c r="E916" s="343">
        <v>6000</v>
      </c>
      <c r="F916" s="343">
        <v>5580</v>
      </c>
      <c r="G916" s="343">
        <v>5580</v>
      </c>
      <c r="H916" s="341">
        <v>0.97189999999999999</v>
      </c>
      <c r="I916" s="343">
        <v>2152575</v>
      </c>
      <c r="J916" s="343">
        <f t="shared" si="168"/>
        <v>0</v>
      </c>
      <c r="K916" s="343">
        <v>55.13</v>
      </c>
      <c r="L916" s="343">
        <v>5497.2</v>
      </c>
      <c r="M916" s="343">
        <v>5497.2</v>
      </c>
      <c r="N916" s="341">
        <v>0.97</v>
      </c>
      <c r="O916" s="343">
        <v>2258415</v>
      </c>
      <c r="P916" s="343">
        <f t="shared" si="169"/>
        <v>0</v>
      </c>
      <c r="Q916" s="343">
        <v>56.92</v>
      </c>
      <c r="R916" s="343">
        <v>5616</v>
      </c>
      <c r="S916" s="343">
        <v>5616</v>
      </c>
      <c r="T916" s="341">
        <v>0.9647</v>
      </c>
      <c r="U916" s="343">
        <v>2164005</v>
      </c>
      <c r="V916" s="343">
        <f t="shared" si="170"/>
        <v>0</v>
      </c>
      <c r="W916" s="343">
        <v>55.47</v>
      </c>
      <c r="X916" s="343">
        <v>5497.2</v>
      </c>
      <c r="Y916" s="343">
        <v>5497.2</v>
      </c>
      <c r="Z916" s="341">
        <v>0.97</v>
      </c>
      <c r="AA916" s="343">
        <v>2094210</v>
      </c>
      <c r="AB916" s="343">
        <f t="shared" si="171"/>
        <v>0</v>
      </c>
      <c r="AC916" s="343">
        <v>52.78</v>
      </c>
      <c r="AD916" s="343">
        <v>5590.8</v>
      </c>
      <c r="AE916" s="343">
        <v>5590.8</v>
      </c>
      <c r="AF916" s="341">
        <v>0.96899999999999997</v>
      </c>
      <c r="AG916" s="343">
        <v>2315295</v>
      </c>
      <c r="AH916" s="343">
        <f t="shared" si="172"/>
        <v>0</v>
      </c>
      <c r="AI916" s="343">
        <v>57.44</v>
      </c>
      <c r="AJ916" s="343">
        <v>5533.2</v>
      </c>
      <c r="AK916" s="343">
        <v>5533.2</v>
      </c>
      <c r="AL916" s="341">
        <v>0.95950000000000002</v>
      </c>
      <c r="AM916" s="343">
        <v>2293965</v>
      </c>
      <c r="AN916" s="343">
        <f t="shared" si="173"/>
        <v>382.26378936836255</v>
      </c>
      <c r="AO916" s="343">
        <v>60.01</v>
      </c>
      <c r="AP916" s="343">
        <v>5612.4</v>
      </c>
      <c r="AQ916" s="343">
        <v>5612.4</v>
      </c>
      <c r="AR916" s="341">
        <v>0.95269999999999999</v>
      </c>
      <c r="AS916" s="343">
        <v>2157660</v>
      </c>
      <c r="AT916" s="343">
        <f t="shared" si="174"/>
        <v>0</v>
      </c>
      <c r="AU916" s="343">
        <v>54.23</v>
      </c>
      <c r="AV916" s="343">
        <v>5652</v>
      </c>
      <c r="AW916" s="343">
        <v>5652</v>
      </c>
      <c r="AX916" s="341">
        <v>0.95250000000000001</v>
      </c>
      <c r="AY916" s="343">
        <v>2553750</v>
      </c>
      <c r="AZ916" s="343">
        <f t="shared" si="175"/>
        <v>227930.3278688523</v>
      </c>
      <c r="BA916" s="343">
        <v>65.88</v>
      </c>
      <c r="BB916" s="343">
        <v>5724</v>
      </c>
      <c r="BC916" s="343">
        <v>5724</v>
      </c>
      <c r="BD916" s="341">
        <v>0.95179999999999998</v>
      </c>
      <c r="BE916" s="343">
        <v>2414295</v>
      </c>
      <c r="BF916" s="343">
        <f t="shared" si="176"/>
        <v>0</v>
      </c>
      <c r="BG916" s="343">
        <v>59.56</v>
      </c>
      <c r="BH916" s="343">
        <v>5688</v>
      </c>
      <c r="BI916" s="343">
        <v>5688</v>
      </c>
      <c r="BJ916" s="341">
        <v>0.95299999999999996</v>
      </c>
      <c r="BK916" s="343">
        <v>2287395</v>
      </c>
      <c r="BL916" s="343">
        <f t="shared" si="177"/>
        <v>0</v>
      </c>
      <c r="BM916" s="343">
        <v>56.72</v>
      </c>
      <c r="BN916" s="343">
        <v>5749.2</v>
      </c>
      <c r="BO916" s="343">
        <v>5749.2</v>
      </c>
      <c r="BP916" s="341">
        <v>0.95050000000000001</v>
      </c>
      <c r="BQ916" s="343">
        <v>2336130</v>
      </c>
      <c r="BR916" s="343">
        <f t="shared" si="178"/>
        <v>54010.16932595252</v>
      </c>
      <c r="BS916" s="343">
        <v>61.42</v>
      </c>
      <c r="BT916" s="343">
        <v>5497.2</v>
      </c>
      <c r="BU916" s="343">
        <v>5497.2</v>
      </c>
      <c r="BV916" s="341">
        <v>0.95109999999999995</v>
      </c>
      <c r="BW916" s="343">
        <v>2278845</v>
      </c>
      <c r="BX916" s="343">
        <f t="shared" si="179"/>
        <v>0</v>
      </c>
      <c r="BY916" s="343">
        <v>58.58</v>
      </c>
    </row>
    <row r="917" spans="1:77">
      <c r="A917" s="342">
        <v>912</v>
      </c>
      <c r="B917" s="342" t="s">
        <v>3378</v>
      </c>
      <c r="C917" s="342" t="s">
        <v>1880</v>
      </c>
      <c r="D917" s="342" t="s">
        <v>738</v>
      </c>
      <c r="E917" s="343">
        <v>22000</v>
      </c>
      <c r="F917" s="343">
        <v>21600</v>
      </c>
      <c r="G917" s="343">
        <v>21600</v>
      </c>
      <c r="H917" s="341">
        <v>0.98180000000000001</v>
      </c>
      <c r="I917" s="343">
        <v>5595840</v>
      </c>
      <c r="J917" s="343">
        <f t="shared" si="168"/>
        <v>0</v>
      </c>
      <c r="K917" s="343">
        <v>36.65</v>
      </c>
      <c r="L917" s="343">
        <v>20256</v>
      </c>
      <c r="M917" s="343">
        <v>20256</v>
      </c>
      <c r="N917" s="341">
        <v>0.98129999999999995</v>
      </c>
      <c r="O917" s="343">
        <v>6369840</v>
      </c>
      <c r="P917" s="343">
        <f t="shared" si="169"/>
        <v>0</v>
      </c>
      <c r="Q917" s="343">
        <v>43.07</v>
      </c>
      <c r="R917" s="343">
        <v>18480</v>
      </c>
      <c r="S917" s="343">
        <v>18480</v>
      </c>
      <c r="T917" s="341">
        <v>0.98029999999999995</v>
      </c>
      <c r="U917" s="343">
        <v>5867040</v>
      </c>
      <c r="V917" s="343">
        <f t="shared" si="170"/>
        <v>0</v>
      </c>
      <c r="W917" s="343">
        <v>44.98</v>
      </c>
      <c r="X917" s="343">
        <v>20016</v>
      </c>
      <c r="Y917" s="343">
        <v>20016</v>
      </c>
      <c r="Z917" s="341">
        <v>0.96289999999999998</v>
      </c>
      <c r="AA917" s="343">
        <v>5821080</v>
      </c>
      <c r="AB917" s="343">
        <f t="shared" si="171"/>
        <v>0</v>
      </c>
      <c r="AC917" s="343">
        <v>40.590000000000003</v>
      </c>
      <c r="AD917" s="343">
        <v>17256</v>
      </c>
      <c r="AE917" s="343">
        <v>17600</v>
      </c>
      <c r="AF917" s="341">
        <v>0.98080000000000001</v>
      </c>
      <c r="AG917" s="343">
        <v>5983680</v>
      </c>
      <c r="AH917" s="343">
        <f t="shared" si="172"/>
        <v>0</v>
      </c>
      <c r="AI917" s="343">
        <v>47.52</v>
      </c>
      <c r="AJ917" s="343">
        <v>18048</v>
      </c>
      <c r="AK917" s="343">
        <v>18048</v>
      </c>
      <c r="AL917" s="341">
        <v>0.98360000000000003</v>
      </c>
      <c r="AM917" s="343">
        <v>5743080</v>
      </c>
      <c r="AN917" s="343">
        <f t="shared" si="173"/>
        <v>0</v>
      </c>
      <c r="AO917" s="343">
        <v>44.93</v>
      </c>
      <c r="AP917" s="343">
        <v>22248</v>
      </c>
      <c r="AQ917" s="343">
        <v>22248</v>
      </c>
      <c r="AR917" s="341">
        <v>0.98260000000000003</v>
      </c>
      <c r="AS917" s="343">
        <v>5377200</v>
      </c>
      <c r="AT917" s="343">
        <f t="shared" si="174"/>
        <v>0</v>
      </c>
      <c r="AU917" s="343">
        <v>33.06</v>
      </c>
      <c r="AV917" s="343">
        <v>18960</v>
      </c>
      <c r="AW917" s="343">
        <v>18960</v>
      </c>
      <c r="AX917" s="341">
        <v>0.97119999999999995</v>
      </c>
      <c r="AY917" s="343">
        <v>5440560</v>
      </c>
      <c r="AZ917" s="343">
        <f t="shared" si="175"/>
        <v>0</v>
      </c>
      <c r="BA917" s="343">
        <v>41.03</v>
      </c>
      <c r="BB917" s="343">
        <v>20088</v>
      </c>
      <c r="BC917" s="343">
        <v>20088</v>
      </c>
      <c r="BD917" s="341">
        <v>0.97099999999999997</v>
      </c>
      <c r="BE917" s="343">
        <v>5442840</v>
      </c>
      <c r="BF917" s="343">
        <f t="shared" si="176"/>
        <v>0</v>
      </c>
      <c r="BG917" s="343">
        <v>37.5</v>
      </c>
      <c r="BH917" s="343">
        <v>17472</v>
      </c>
      <c r="BI917" s="343">
        <v>17600</v>
      </c>
      <c r="BJ917" s="341">
        <v>0.97919999999999996</v>
      </c>
      <c r="BK917" s="343">
        <v>5661720</v>
      </c>
      <c r="BL917" s="343">
        <f t="shared" si="177"/>
        <v>0</v>
      </c>
      <c r="BM917" s="343">
        <v>44.48</v>
      </c>
      <c r="BN917" s="343">
        <v>16440</v>
      </c>
      <c r="BO917" s="343">
        <v>17600</v>
      </c>
      <c r="BP917" s="341">
        <v>0.98089999999999999</v>
      </c>
      <c r="BQ917" s="343">
        <v>4825080</v>
      </c>
      <c r="BR917" s="343">
        <f t="shared" si="178"/>
        <v>0</v>
      </c>
      <c r="BS917" s="343">
        <v>42.99</v>
      </c>
      <c r="BT917" s="343">
        <v>19353.599999999999</v>
      </c>
      <c r="BU917" s="343">
        <v>19353.599999999999</v>
      </c>
      <c r="BV917" s="341">
        <v>0.98229999999999995</v>
      </c>
      <c r="BW917" s="343">
        <v>5489520</v>
      </c>
      <c r="BX917" s="343">
        <f t="shared" si="179"/>
        <v>0</v>
      </c>
      <c r="BY917" s="343">
        <v>38.81</v>
      </c>
    </row>
    <row r="918" spans="1:77">
      <c r="A918" s="342">
        <v>913</v>
      </c>
      <c r="B918" s="342" t="s">
        <v>3378</v>
      </c>
      <c r="C918" s="342" t="s">
        <v>1884</v>
      </c>
      <c r="D918" s="342" t="s">
        <v>499</v>
      </c>
      <c r="E918" s="343">
        <v>12000</v>
      </c>
      <c r="F918" s="343">
        <v>9404</v>
      </c>
      <c r="G918" s="343">
        <v>9600</v>
      </c>
      <c r="H918" s="341">
        <v>0.98950000000000005</v>
      </c>
      <c r="I918" s="343">
        <v>3149000</v>
      </c>
      <c r="J918" s="343">
        <f t="shared" si="168"/>
        <v>0</v>
      </c>
      <c r="K918" s="343">
        <v>46.81</v>
      </c>
      <c r="L918" s="343">
        <v>9214.8009999999995</v>
      </c>
      <c r="M918" s="343">
        <v>9600</v>
      </c>
      <c r="N918" s="341">
        <v>0.98850000000000005</v>
      </c>
      <c r="O918" s="343">
        <v>3971000</v>
      </c>
      <c r="P918" s="343">
        <f t="shared" si="169"/>
        <v>0</v>
      </c>
      <c r="Q918" s="343">
        <v>58.39</v>
      </c>
      <c r="R918" s="343">
        <v>9431.2999999999993</v>
      </c>
      <c r="S918" s="343">
        <v>9600</v>
      </c>
      <c r="T918" s="341">
        <v>0.98640000000000005</v>
      </c>
      <c r="U918" s="343">
        <v>4541999</v>
      </c>
      <c r="V918" s="343">
        <f t="shared" si="170"/>
        <v>508849.08139706927</v>
      </c>
      <c r="W918" s="343">
        <v>67.569999999999993</v>
      </c>
      <c r="X918" s="343">
        <v>9119.73</v>
      </c>
      <c r="Y918" s="343">
        <v>9600</v>
      </c>
      <c r="Z918" s="341">
        <v>0.99050000000000005</v>
      </c>
      <c r="AA918" s="343">
        <v>3072000</v>
      </c>
      <c r="AB918" s="343">
        <f t="shared" si="171"/>
        <v>0</v>
      </c>
      <c r="AC918" s="343">
        <v>45.48</v>
      </c>
      <c r="AD918" s="343">
        <v>8368</v>
      </c>
      <c r="AE918" s="343">
        <v>9600</v>
      </c>
      <c r="AF918" s="341">
        <v>0.99450000000000005</v>
      </c>
      <c r="AG918" s="343">
        <v>2907001</v>
      </c>
      <c r="AH918" s="343">
        <f t="shared" si="172"/>
        <v>0</v>
      </c>
      <c r="AI918" s="343">
        <v>46.72</v>
      </c>
      <c r="AJ918" s="343">
        <v>10468</v>
      </c>
      <c r="AK918" s="343">
        <v>10468</v>
      </c>
      <c r="AL918" s="341">
        <v>0.99050000000000005</v>
      </c>
      <c r="AM918" s="343">
        <v>2848999</v>
      </c>
      <c r="AN918" s="343">
        <f t="shared" si="173"/>
        <v>0</v>
      </c>
      <c r="AO918" s="343">
        <v>37.979999999999997</v>
      </c>
      <c r="AP918" s="343">
        <v>5914</v>
      </c>
      <c r="AQ918" s="343">
        <v>9600</v>
      </c>
      <c r="AR918" s="341">
        <v>0.99780000000000002</v>
      </c>
      <c r="AS918" s="343">
        <v>521001</v>
      </c>
      <c r="AT918" s="343">
        <f t="shared" si="174"/>
        <v>0</v>
      </c>
      <c r="AU918" s="343">
        <v>11.54</v>
      </c>
      <c r="AV918" s="343">
        <v>10691</v>
      </c>
      <c r="AW918" s="343">
        <v>10691</v>
      </c>
      <c r="AX918" s="341">
        <v>0.99529999999999996</v>
      </c>
      <c r="AY918" s="343">
        <v>2159999</v>
      </c>
      <c r="AZ918" s="343">
        <f t="shared" si="175"/>
        <v>0</v>
      </c>
      <c r="BA918" s="343">
        <v>28.05</v>
      </c>
      <c r="BB918" s="343">
        <v>9384</v>
      </c>
      <c r="BC918" s="343">
        <v>9600</v>
      </c>
      <c r="BD918" s="341">
        <v>0.97450000000000003</v>
      </c>
      <c r="BE918" s="343">
        <v>1675000</v>
      </c>
      <c r="BF918" s="343">
        <f t="shared" si="176"/>
        <v>0</v>
      </c>
      <c r="BG918" s="343">
        <v>24.44</v>
      </c>
      <c r="BH918" s="343">
        <v>8883</v>
      </c>
      <c r="BI918" s="343">
        <v>9600</v>
      </c>
      <c r="BJ918" s="341">
        <v>0.97199999999999998</v>
      </c>
      <c r="BK918" s="343">
        <v>2005002</v>
      </c>
      <c r="BL918" s="343">
        <f t="shared" si="177"/>
        <v>0</v>
      </c>
      <c r="BM918" s="343">
        <v>31.03</v>
      </c>
      <c r="BN918" s="343">
        <v>9038</v>
      </c>
      <c r="BO918" s="343">
        <v>9600</v>
      </c>
      <c r="BP918" s="341">
        <v>0.9929</v>
      </c>
      <c r="BQ918" s="343">
        <v>1600000</v>
      </c>
      <c r="BR918" s="343">
        <f t="shared" si="178"/>
        <v>0</v>
      </c>
      <c r="BS918" s="343">
        <v>25.44</v>
      </c>
      <c r="BT918" s="343">
        <v>8701</v>
      </c>
      <c r="BU918" s="343">
        <v>9600</v>
      </c>
      <c r="BV918" s="341">
        <v>0.99819999999999998</v>
      </c>
      <c r="BW918" s="343">
        <v>1817997</v>
      </c>
      <c r="BX918" s="343">
        <f t="shared" si="179"/>
        <v>0</v>
      </c>
      <c r="BY918" s="343">
        <v>27.95</v>
      </c>
    </row>
    <row r="919" spans="1:77">
      <c r="A919" s="342">
        <v>914</v>
      </c>
      <c r="B919" s="342" t="s">
        <v>3378</v>
      </c>
      <c r="C919" s="342" t="s">
        <v>1888</v>
      </c>
      <c r="D919" s="342" t="s">
        <v>499</v>
      </c>
      <c r="E919" s="343">
        <v>12000</v>
      </c>
      <c r="F919" s="343">
        <v>21161.360000000001</v>
      </c>
      <c r="G919" s="343">
        <v>20421</v>
      </c>
      <c r="H919" s="341">
        <v>0.95330000000000004</v>
      </c>
      <c r="I919" s="343">
        <v>1841073</v>
      </c>
      <c r="J919" s="343">
        <f t="shared" si="168"/>
        <v>0</v>
      </c>
      <c r="K919" s="343">
        <v>11.82</v>
      </c>
      <c r="L919" s="343">
        <v>9360</v>
      </c>
      <c r="M919" s="343">
        <v>9600</v>
      </c>
      <c r="N919" s="341">
        <v>0.76680000000000004</v>
      </c>
      <c r="O919" s="343">
        <v>292097</v>
      </c>
      <c r="P919" s="343">
        <f t="shared" si="169"/>
        <v>0</v>
      </c>
      <c r="Q919" s="343">
        <v>5.43</v>
      </c>
      <c r="R919" s="343">
        <v>3280</v>
      </c>
      <c r="S919" s="343">
        <v>9600</v>
      </c>
      <c r="T919" s="341">
        <v>0.73919999999999997</v>
      </c>
      <c r="U919" s="343">
        <v>17500</v>
      </c>
      <c r="V919" s="343">
        <f t="shared" si="170"/>
        <v>0</v>
      </c>
      <c r="W919" s="343">
        <v>0.9</v>
      </c>
      <c r="X919" s="343">
        <v>15559.23</v>
      </c>
      <c r="Y919" s="343">
        <v>15560.23</v>
      </c>
      <c r="Z919" s="341">
        <v>0.94189999999999996</v>
      </c>
      <c r="AA919" s="343">
        <v>3033800</v>
      </c>
      <c r="AB919" s="343">
        <f t="shared" si="171"/>
        <v>0</v>
      </c>
      <c r="AC919" s="343">
        <v>25.23</v>
      </c>
      <c r="AD919" s="343">
        <v>8213</v>
      </c>
      <c r="AE919" s="343">
        <v>9600</v>
      </c>
      <c r="AF919" s="341">
        <v>0.90839999999999999</v>
      </c>
      <c r="AG919" s="343">
        <v>245146</v>
      </c>
      <c r="AH919" s="343">
        <f t="shared" si="172"/>
        <v>0</v>
      </c>
      <c r="AI919" s="343">
        <v>3.97</v>
      </c>
      <c r="AJ919" s="343">
        <v>9949</v>
      </c>
      <c r="AK919" s="343">
        <v>9950</v>
      </c>
      <c r="AL919" s="341">
        <v>0.83660000000000001</v>
      </c>
      <c r="AM919" s="343">
        <v>483436</v>
      </c>
      <c r="AN919" s="343">
        <f t="shared" si="173"/>
        <v>0</v>
      </c>
      <c r="AO919" s="343">
        <v>7.26</v>
      </c>
      <c r="AP919" s="343">
        <v>2150</v>
      </c>
      <c r="AQ919" s="343">
        <v>9600</v>
      </c>
      <c r="AR919" s="341">
        <v>0.27350000000000002</v>
      </c>
      <c r="AS919" s="343">
        <v>3000</v>
      </c>
      <c r="AT919" s="343">
        <f t="shared" si="174"/>
        <v>0</v>
      </c>
      <c r="AU919" s="343">
        <v>0.62</v>
      </c>
      <c r="AV919" s="343">
        <v>3488</v>
      </c>
      <c r="AW919" s="343">
        <v>9600</v>
      </c>
      <c r="AX919" s="341">
        <v>0.8</v>
      </c>
      <c r="AY919" s="343">
        <v>1600</v>
      </c>
      <c r="AZ919" s="343">
        <f t="shared" si="175"/>
        <v>0</v>
      </c>
      <c r="BA919" s="343">
        <v>7.0000000000000007E-2</v>
      </c>
      <c r="BB919" s="343">
        <v>8831</v>
      </c>
      <c r="BC919" s="343">
        <v>9600</v>
      </c>
      <c r="BD919" s="341">
        <v>0.96640000000000004</v>
      </c>
      <c r="BE919" s="343">
        <v>283151</v>
      </c>
      <c r="BF919" s="343">
        <f t="shared" si="176"/>
        <v>0</v>
      </c>
      <c r="BG919" s="343">
        <v>4.01</v>
      </c>
      <c r="BH919" s="343">
        <v>9080</v>
      </c>
      <c r="BI919" s="343">
        <v>9600</v>
      </c>
      <c r="BJ919" s="341">
        <v>0.89</v>
      </c>
      <c r="BK919" s="343">
        <v>124247</v>
      </c>
      <c r="BL919" s="343">
        <f t="shared" si="177"/>
        <v>0</v>
      </c>
      <c r="BM919" s="343">
        <v>2.09</v>
      </c>
      <c r="BN919" s="343">
        <v>18869</v>
      </c>
      <c r="BO919" s="343">
        <v>18869</v>
      </c>
      <c r="BP919" s="341">
        <v>0.64700000000000002</v>
      </c>
      <c r="BQ919" s="343">
        <v>35700</v>
      </c>
      <c r="BR919" s="343">
        <f t="shared" si="178"/>
        <v>0</v>
      </c>
      <c r="BS919" s="343">
        <v>0.38</v>
      </c>
      <c r="BT919" s="343">
        <v>11160</v>
      </c>
      <c r="BU919" s="343">
        <v>9929.01</v>
      </c>
      <c r="BV919" s="341">
        <v>0.87570000000000003</v>
      </c>
      <c r="BW919" s="343">
        <v>319619</v>
      </c>
      <c r="BX919" s="343">
        <f t="shared" si="179"/>
        <v>0</v>
      </c>
      <c r="BY919" s="343">
        <v>4.45</v>
      </c>
    </row>
    <row r="920" spans="1:77">
      <c r="A920" s="342">
        <v>915</v>
      </c>
      <c r="B920" s="342" t="s">
        <v>3378</v>
      </c>
      <c r="C920" s="342" t="s">
        <v>1894</v>
      </c>
      <c r="D920" s="342" t="s">
        <v>651</v>
      </c>
      <c r="E920" s="343">
        <v>5500</v>
      </c>
      <c r="F920" s="343">
        <v>4250.3999999999996</v>
      </c>
      <c r="G920" s="343">
        <v>4400</v>
      </c>
      <c r="H920" s="341">
        <v>0.98950000000000005</v>
      </c>
      <c r="I920" s="343">
        <v>2640420</v>
      </c>
      <c r="J920" s="343">
        <f t="shared" si="168"/>
        <v>823408.87487097143</v>
      </c>
      <c r="K920" s="343">
        <v>87.19</v>
      </c>
      <c r="L920" s="343">
        <v>4548</v>
      </c>
      <c r="M920" s="343">
        <v>4548</v>
      </c>
      <c r="N920" s="341">
        <v>0.99719999999999998</v>
      </c>
      <c r="O920" s="343">
        <v>2668770</v>
      </c>
      <c r="P920" s="343">
        <f t="shared" si="169"/>
        <v>644162.59071943362</v>
      </c>
      <c r="Q920" s="343">
        <v>79.09</v>
      </c>
      <c r="R920" s="343">
        <v>4411.2</v>
      </c>
      <c r="S920" s="343">
        <v>4411.2</v>
      </c>
      <c r="T920" s="341">
        <v>0.99829999999999997</v>
      </c>
      <c r="U920" s="343">
        <v>2621640</v>
      </c>
      <c r="V920" s="343">
        <f t="shared" si="170"/>
        <v>719143.62844702473</v>
      </c>
      <c r="W920" s="343">
        <v>82.68</v>
      </c>
      <c r="X920" s="343">
        <v>4372.8</v>
      </c>
      <c r="Y920" s="343">
        <v>4400</v>
      </c>
      <c r="Z920" s="341">
        <v>0.99770000000000003</v>
      </c>
      <c r="AA920" s="343">
        <v>2698680</v>
      </c>
      <c r="AB920" s="343">
        <f t="shared" si="171"/>
        <v>750877.76254059898</v>
      </c>
      <c r="AC920" s="343">
        <v>83.13</v>
      </c>
      <c r="AD920" s="343">
        <v>4435.2</v>
      </c>
      <c r="AE920" s="343">
        <v>4435.2</v>
      </c>
      <c r="AF920" s="341">
        <v>0.99619999999999997</v>
      </c>
      <c r="AG920" s="343">
        <v>2648850</v>
      </c>
      <c r="AH920" s="343">
        <f t="shared" si="172"/>
        <v>676511.95085629181</v>
      </c>
      <c r="AI920" s="343">
        <v>80.58</v>
      </c>
      <c r="AJ920" s="343">
        <v>4411.2</v>
      </c>
      <c r="AK920" s="343">
        <v>4411.2</v>
      </c>
      <c r="AL920" s="341">
        <v>0.99670000000000003</v>
      </c>
      <c r="AM920" s="343">
        <v>2765700</v>
      </c>
      <c r="AN920" s="343">
        <f t="shared" si="173"/>
        <v>866180.76923076925</v>
      </c>
      <c r="AO920" s="343">
        <v>87.36</v>
      </c>
      <c r="AP920" s="343">
        <v>4442.3999999999996</v>
      </c>
      <c r="AQ920" s="343">
        <v>4442.3999999999996</v>
      </c>
      <c r="AR920" s="341">
        <v>0.99580000000000002</v>
      </c>
      <c r="AS920" s="343">
        <v>2910750</v>
      </c>
      <c r="AT920" s="343">
        <f t="shared" si="174"/>
        <v>935798.06061291439</v>
      </c>
      <c r="AU920" s="343">
        <v>88.43</v>
      </c>
      <c r="AV920" s="343">
        <v>4440</v>
      </c>
      <c r="AW920" s="343">
        <v>4440</v>
      </c>
      <c r="AX920" s="341">
        <v>0.99629999999999996</v>
      </c>
      <c r="AY920" s="343">
        <v>2624490</v>
      </c>
      <c r="AZ920" s="343">
        <f t="shared" si="175"/>
        <v>713453.59223300987</v>
      </c>
      <c r="BA920" s="343">
        <v>82.4</v>
      </c>
      <c r="BB920" s="343">
        <v>4380</v>
      </c>
      <c r="BC920" s="343">
        <v>4400</v>
      </c>
      <c r="BD920" s="341">
        <v>0.99480000000000002</v>
      </c>
      <c r="BE920" s="343">
        <v>2793750</v>
      </c>
      <c r="BF920" s="343">
        <f t="shared" si="176"/>
        <v>848693.14226038533</v>
      </c>
      <c r="BG920" s="343">
        <v>86.18</v>
      </c>
      <c r="BH920" s="343">
        <v>4360.8</v>
      </c>
      <c r="BI920" s="343">
        <v>4400</v>
      </c>
      <c r="BJ920" s="341">
        <v>0.996</v>
      </c>
      <c r="BK920" s="343">
        <v>2802540</v>
      </c>
      <c r="BL920" s="343">
        <f t="shared" si="177"/>
        <v>863513.24723247229</v>
      </c>
      <c r="BM920" s="343">
        <v>86.72</v>
      </c>
      <c r="BN920" s="343">
        <v>4245.6000000000004</v>
      </c>
      <c r="BO920" s="343">
        <v>4400</v>
      </c>
      <c r="BP920" s="341">
        <v>0.98660000000000003</v>
      </c>
      <c r="BQ920" s="343">
        <v>2480910</v>
      </c>
      <c r="BR920" s="343">
        <f t="shared" si="178"/>
        <v>731737.26204465318</v>
      </c>
      <c r="BS920" s="343">
        <v>85.1</v>
      </c>
      <c r="BT920" s="343">
        <v>4310.3999999999996</v>
      </c>
      <c r="BU920" s="343">
        <v>4400</v>
      </c>
      <c r="BV920" s="341">
        <v>0.99350000000000005</v>
      </c>
      <c r="BW920" s="343">
        <v>2701050</v>
      </c>
      <c r="BX920" s="343">
        <f t="shared" si="179"/>
        <v>789253.37383508298</v>
      </c>
      <c r="BY920" s="343">
        <v>84.77</v>
      </c>
    </row>
    <row r="921" spans="1:77">
      <c r="A921" s="342">
        <v>916</v>
      </c>
      <c r="B921" s="342" t="s">
        <v>3378</v>
      </c>
      <c r="C921" s="342" t="s">
        <v>1904</v>
      </c>
      <c r="D921" s="342" t="s">
        <v>651</v>
      </c>
      <c r="E921" s="343">
        <v>9800</v>
      </c>
      <c r="F921" s="343">
        <v>8968</v>
      </c>
      <c r="G921" s="343">
        <v>8968</v>
      </c>
      <c r="H921" s="341">
        <v>0.98560000000000003</v>
      </c>
      <c r="I921" s="343">
        <v>5616220</v>
      </c>
      <c r="J921" s="343">
        <f t="shared" si="168"/>
        <v>1789588.1580740404</v>
      </c>
      <c r="K921" s="343">
        <v>88.06</v>
      </c>
      <c r="L921" s="343">
        <v>8976</v>
      </c>
      <c r="M921" s="343">
        <v>8976</v>
      </c>
      <c r="N921" s="341">
        <v>0.97729999999999995</v>
      </c>
      <c r="O921" s="343">
        <v>5663040</v>
      </c>
      <c r="P921" s="343">
        <f t="shared" si="169"/>
        <v>1736735.4009706497</v>
      </c>
      <c r="Q921" s="343">
        <v>86.54</v>
      </c>
      <c r="R921" s="343">
        <v>8988</v>
      </c>
      <c r="S921" s="343">
        <v>8988</v>
      </c>
      <c r="T921" s="341">
        <v>0.97389999999999999</v>
      </c>
      <c r="U921" s="343">
        <v>5241900</v>
      </c>
      <c r="V921" s="343">
        <f t="shared" si="170"/>
        <v>1449833.4458644805</v>
      </c>
      <c r="W921" s="343">
        <v>82.94</v>
      </c>
      <c r="X921" s="343">
        <v>9020</v>
      </c>
      <c r="Y921" s="343">
        <v>9020</v>
      </c>
      <c r="Z921" s="341">
        <v>0.97330000000000005</v>
      </c>
      <c r="AA921" s="343">
        <v>5284940</v>
      </c>
      <c r="AB921" s="343">
        <f t="shared" si="171"/>
        <v>1365815.0463477939</v>
      </c>
      <c r="AC921" s="343">
        <v>80.91</v>
      </c>
      <c r="AD921" s="343">
        <v>9724</v>
      </c>
      <c r="AE921" s="343">
        <v>9724</v>
      </c>
      <c r="AF921" s="341">
        <v>0.9788</v>
      </c>
      <c r="AG921" s="343">
        <v>5961440</v>
      </c>
      <c r="AH921" s="343">
        <f t="shared" si="172"/>
        <v>1695142.2900763359</v>
      </c>
      <c r="AI921" s="343">
        <v>83.84</v>
      </c>
      <c r="AJ921" s="343">
        <v>9672</v>
      </c>
      <c r="AK921" s="343">
        <v>9672</v>
      </c>
      <c r="AL921" s="341">
        <v>0.97650000000000003</v>
      </c>
      <c r="AM921" s="343">
        <v>5892220</v>
      </c>
      <c r="AN921" s="343">
        <f t="shared" si="173"/>
        <v>1811735.2354570637</v>
      </c>
      <c r="AO921" s="343">
        <v>86.64</v>
      </c>
      <c r="AP921" s="343">
        <v>9636</v>
      </c>
      <c r="AQ921" s="343">
        <v>9636</v>
      </c>
      <c r="AR921" s="341">
        <v>0.96579999999999999</v>
      </c>
      <c r="AS921" s="343">
        <v>6299340</v>
      </c>
      <c r="AT921" s="343">
        <f t="shared" si="174"/>
        <v>2133109.841269841</v>
      </c>
      <c r="AU921" s="343">
        <v>90.72</v>
      </c>
      <c r="AV921" s="343">
        <v>9604</v>
      </c>
      <c r="AW921" s="343">
        <v>9604</v>
      </c>
      <c r="AX921" s="341">
        <v>0.96589999999999998</v>
      </c>
      <c r="AY921" s="343">
        <v>6066880</v>
      </c>
      <c r="AZ921" s="343">
        <f t="shared" si="175"/>
        <v>2049522.0924842732</v>
      </c>
      <c r="BA921" s="343">
        <v>90.61</v>
      </c>
      <c r="BB921" s="343">
        <v>9608</v>
      </c>
      <c r="BC921" s="343">
        <v>9608</v>
      </c>
      <c r="BD921" s="341">
        <v>0.95530000000000004</v>
      </c>
      <c r="BE921" s="343">
        <v>6123660</v>
      </c>
      <c r="BF921" s="343">
        <f t="shared" si="176"/>
        <v>2016577.5050301808</v>
      </c>
      <c r="BG921" s="343">
        <v>89.46</v>
      </c>
      <c r="BH921" s="343">
        <v>9624</v>
      </c>
      <c r="BI921" s="343">
        <v>9624</v>
      </c>
      <c r="BJ921" s="341">
        <v>0.95020000000000004</v>
      </c>
      <c r="BK921" s="343">
        <v>6283600</v>
      </c>
      <c r="BL921" s="343">
        <f t="shared" si="177"/>
        <v>2198919.6099674972</v>
      </c>
      <c r="BM921" s="343">
        <v>92.3</v>
      </c>
      <c r="BN921" s="343">
        <v>9624</v>
      </c>
      <c r="BO921" s="343">
        <v>9624</v>
      </c>
      <c r="BP921" s="341">
        <v>0.94699999999999995</v>
      </c>
      <c r="BQ921" s="343">
        <v>3988400</v>
      </c>
      <c r="BR921" s="343">
        <f t="shared" si="178"/>
        <v>177219.87577639747</v>
      </c>
      <c r="BS921" s="343">
        <v>62.79</v>
      </c>
      <c r="BT921" s="343">
        <v>9672</v>
      </c>
      <c r="BU921" s="343">
        <v>9672</v>
      </c>
      <c r="BV921" s="341">
        <v>0.94</v>
      </c>
      <c r="BW921" s="343">
        <v>5805500</v>
      </c>
      <c r="BX921" s="343">
        <f t="shared" si="179"/>
        <v>1743816.231343284</v>
      </c>
      <c r="BY921" s="343">
        <v>85.76</v>
      </c>
    </row>
    <row r="922" spans="1:77">
      <c r="A922" s="342">
        <v>917</v>
      </c>
      <c r="B922" s="342" t="s">
        <v>3378</v>
      </c>
      <c r="C922" s="342" t="s">
        <v>1916</v>
      </c>
      <c r="D922" s="342" t="s">
        <v>651</v>
      </c>
      <c r="E922" s="343">
        <v>9700</v>
      </c>
      <c r="F922" s="343">
        <v>9408</v>
      </c>
      <c r="G922" s="343">
        <v>9408</v>
      </c>
      <c r="H922" s="341">
        <v>0.99550000000000005</v>
      </c>
      <c r="I922" s="343">
        <v>5334300</v>
      </c>
      <c r="J922" s="343">
        <f t="shared" si="168"/>
        <v>1288054.7408343866</v>
      </c>
      <c r="K922" s="343">
        <v>79.099999999999994</v>
      </c>
      <c r="L922" s="343">
        <v>9424</v>
      </c>
      <c r="M922" s="343">
        <v>9424</v>
      </c>
      <c r="N922" s="341">
        <v>0.99480000000000002</v>
      </c>
      <c r="O922" s="343">
        <v>5402300</v>
      </c>
      <c r="P922" s="343">
        <f t="shared" si="169"/>
        <v>1216633.6776859502</v>
      </c>
      <c r="Q922" s="343">
        <v>77.44</v>
      </c>
      <c r="R922" s="343">
        <v>9412</v>
      </c>
      <c r="S922" s="343">
        <v>9412</v>
      </c>
      <c r="T922" s="341">
        <v>0.99609999999999999</v>
      </c>
      <c r="U922" s="343">
        <v>5311100</v>
      </c>
      <c r="V922" s="343">
        <f t="shared" si="170"/>
        <v>1260947.4834773771</v>
      </c>
      <c r="W922" s="343">
        <v>78.680000000000007</v>
      </c>
      <c r="X922" s="343">
        <v>9388</v>
      </c>
      <c r="Y922" s="343">
        <v>9388</v>
      </c>
      <c r="Z922" s="341">
        <v>0.99350000000000005</v>
      </c>
      <c r="AA922" s="343">
        <v>5081750</v>
      </c>
      <c r="AB922" s="343">
        <f t="shared" si="171"/>
        <v>917518.91559683136</v>
      </c>
      <c r="AC922" s="343">
        <v>73.22</v>
      </c>
      <c r="AD922" s="343">
        <v>9668</v>
      </c>
      <c r="AE922" s="343">
        <v>9668</v>
      </c>
      <c r="AF922" s="341">
        <v>0.99450000000000005</v>
      </c>
      <c r="AG922" s="343">
        <v>6021300</v>
      </c>
      <c r="AH922" s="343">
        <f t="shared" si="172"/>
        <v>1729058.1085897589</v>
      </c>
      <c r="AI922" s="343">
        <v>84.17</v>
      </c>
      <c r="AJ922" s="343">
        <v>9656</v>
      </c>
      <c r="AK922" s="343">
        <v>9656</v>
      </c>
      <c r="AL922" s="341">
        <v>0.99590000000000001</v>
      </c>
      <c r="AM922" s="343">
        <v>6017100</v>
      </c>
      <c r="AN922" s="343">
        <f t="shared" si="173"/>
        <v>1862600.5753739935</v>
      </c>
      <c r="AO922" s="343">
        <v>86.9</v>
      </c>
      <c r="AP922" s="343">
        <v>9452</v>
      </c>
      <c r="AQ922" s="343">
        <v>9452</v>
      </c>
      <c r="AR922" s="341">
        <v>0.99280000000000002</v>
      </c>
      <c r="AS922" s="343">
        <v>6093900</v>
      </c>
      <c r="AT922" s="343">
        <f t="shared" si="174"/>
        <v>1904692.8505957839</v>
      </c>
      <c r="AU922" s="343">
        <v>87.28</v>
      </c>
      <c r="AV922" s="343">
        <v>9460</v>
      </c>
      <c r="AW922" s="343">
        <v>9460</v>
      </c>
      <c r="AX922" s="341">
        <v>0.98809999999999998</v>
      </c>
      <c r="AY922" s="343">
        <v>5352500</v>
      </c>
      <c r="AZ922" s="343">
        <f t="shared" si="175"/>
        <v>1314401.1693700491</v>
      </c>
      <c r="BA922" s="343">
        <v>79.53</v>
      </c>
      <c r="BB922" s="343">
        <v>9336</v>
      </c>
      <c r="BC922" s="343">
        <v>9336</v>
      </c>
      <c r="BD922" s="341">
        <v>0.99870000000000003</v>
      </c>
      <c r="BE922" s="343">
        <v>5467780</v>
      </c>
      <c r="BF922" s="343">
        <f t="shared" si="176"/>
        <v>1305024.0045679484</v>
      </c>
      <c r="BG922" s="343">
        <v>78.81</v>
      </c>
      <c r="BH922" s="343">
        <v>9336</v>
      </c>
      <c r="BI922" s="343">
        <v>9336</v>
      </c>
      <c r="BJ922" s="341">
        <v>0.99839999999999995</v>
      </c>
      <c r="BK922" s="343">
        <v>5913220</v>
      </c>
      <c r="BL922" s="343">
        <f t="shared" si="177"/>
        <v>1751911.0626319495</v>
      </c>
      <c r="BM922" s="343">
        <v>85.26</v>
      </c>
      <c r="BN922" s="343">
        <v>9344</v>
      </c>
      <c r="BO922" s="343">
        <v>9344</v>
      </c>
      <c r="BP922" s="341">
        <v>0.99760000000000004</v>
      </c>
      <c r="BQ922" s="343">
        <v>5079180</v>
      </c>
      <c r="BR922" s="343">
        <f t="shared" si="178"/>
        <v>1186093.6433316302</v>
      </c>
      <c r="BS922" s="343">
        <v>78.28</v>
      </c>
      <c r="BT922" s="343">
        <v>9340</v>
      </c>
      <c r="BU922" s="343">
        <v>9340</v>
      </c>
      <c r="BV922" s="341">
        <v>0.997</v>
      </c>
      <c r="BW922" s="343">
        <v>5767540</v>
      </c>
      <c r="BX922" s="343">
        <f t="shared" si="179"/>
        <v>1610255.0408457471</v>
      </c>
      <c r="BY922" s="343">
        <v>83.24</v>
      </c>
    </row>
    <row r="923" spans="1:77">
      <c r="A923" s="342">
        <v>918</v>
      </c>
      <c r="B923" s="342" t="s">
        <v>3378</v>
      </c>
      <c r="C923" s="342" t="s">
        <v>737</v>
      </c>
      <c r="D923" s="342" t="s">
        <v>738</v>
      </c>
      <c r="E923" s="343">
        <v>9500</v>
      </c>
      <c r="F923" s="343">
        <v>8424</v>
      </c>
      <c r="G923" s="343">
        <v>8424</v>
      </c>
      <c r="H923" s="341">
        <v>0.96340000000000003</v>
      </c>
      <c r="I923" s="343">
        <v>2012880</v>
      </c>
      <c r="J923" s="343">
        <f t="shared" si="168"/>
        <v>0</v>
      </c>
      <c r="K923" s="343">
        <v>34.450000000000003</v>
      </c>
      <c r="L923" s="343">
        <v>8088</v>
      </c>
      <c r="M923" s="343">
        <v>8088</v>
      </c>
      <c r="N923" s="341">
        <v>0.96740000000000004</v>
      </c>
      <c r="O923" s="343">
        <v>2066160</v>
      </c>
      <c r="P923" s="343">
        <f t="shared" si="169"/>
        <v>0</v>
      </c>
      <c r="Q923" s="343">
        <v>35.49</v>
      </c>
      <c r="R923" s="343">
        <v>7536</v>
      </c>
      <c r="S923" s="343">
        <v>7600</v>
      </c>
      <c r="T923" s="341">
        <v>0.97019999999999995</v>
      </c>
      <c r="U923" s="343">
        <v>1932480</v>
      </c>
      <c r="V923" s="343">
        <f t="shared" si="170"/>
        <v>0</v>
      </c>
      <c r="W923" s="343">
        <v>36.71</v>
      </c>
      <c r="X923" s="343">
        <v>6984</v>
      </c>
      <c r="Y923" s="343">
        <v>7600</v>
      </c>
      <c r="Z923" s="341">
        <v>0.97119999999999995</v>
      </c>
      <c r="AA923" s="343">
        <v>2096400</v>
      </c>
      <c r="AB923" s="343">
        <f t="shared" si="171"/>
        <v>0</v>
      </c>
      <c r="AC923" s="343">
        <v>41.54</v>
      </c>
      <c r="AD923" s="343">
        <v>19104</v>
      </c>
      <c r="AE923" s="343">
        <v>9552</v>
      </c>
      <c r="AF923" s="341">
        <v>0.97509999999999997</v>
      </c>
      <c r="AG923" s="343">
        <v>2251920</v>
      </c>
      <c r="AH923" s="343">
        <f t="shared" si="172"/>
        <v>0</v>
      </c>
      <c r="AI923" s="343">
        <v>32.49</v>
      </c>
      <c r="AJ923" s="343">
        <v>8352</v>
      </c>
      <c r="AK923" s="343">
        <v>8352</v>
      </c>
      <c r="AL923" s="341">
        <v>0.97430000000000005</v>
      </c>
      <c r="AM923" s="343">
        <v>2113920</v>
      </c>
      <c r="AN923" s="343">
        <f t="shared" si="173"/>
        <v>0</v>
      </c>
      <c r="AO923" s="343">
        <v>36.08</v>
      </c>
      <c r="AP923" s="343">
        <v>7776</v>
      </c>
      <c r="AQ923" s="343">
        <v>7776</v>
      </c>
      <c r="AR923" s="341">
        <v>0.97130000000000005</v>
      </c>
      <c r="AS923" s="343">
        <v>2119200</v>
      </c>
      <c r="AT923" s="343">
        <f t="shared" si="174"/>
        <v>0</v>
      </c>
      <c r="AU923" s="343">
        <v>37.71</v>
      </c>
      <c r="AV923" s="343">
        <v>10416</v>
      </c>
      <c r="AW923" s="343">
        <v>10416</v>
      </c>
      <c r="AX923" s="341">
        <v>0.97070000000000001</v>
      </c>
      <c r="AY923" s="343">
        <v>2102400</v>
      </c>
      <c r="AZ923" s="343">
        <f t="shared" si="175"/>
        <v>0</v>
      </c>
      <c r="BA923" s="343">
        <v>28.88</v>
      </c>
      <c r="BB923" s="343">
        <v>7776</v>
      </c>
      <c r="BC923" s="343">
        <v>7776</v>
      </c>
      <c r="BD923" s="341">
        <v>0.97119999999999995</v>
      </c>
      <c r="BE923" s="343">
        <v>2108160</v>
      </c>
      <c r="BF923" s="343">
        <f t="shared" si="176"/>
        <v>0</v>
      </c>
      <c r="BG923" s="343">
        <v>37.520000000000003</v>
      </c>
      <c r="BH923" s="343">
        <v>9792</v>
      </c>
      <c r="BI923" s="343">
        <v>9792</v>
      </c>
      <c r="BJ923" s="341">
        <v>0.96650000000000003</v>
      </c>
      <c r="BK923" s="343">
        <v>2162880</v>
      </c>
      <c r="BL923" s="343">
        <f t="shared" si="177"/>
        <v>0</v>
      </c>
      <c r="BM923" s="343">
        <v>30.72</v>
      </c>
      <c r="BN923" s="343">
        <v>11568</v>
      </c>
      <c r="BO923" s="343">
        <v>11568</v>
      </c>
      <c r="BP923" s="341">
        <v>0.97060000000000002</v>
      </c>
      <c r="BQ923" s="343">
        <v>2176320</v>
      </c>
      <c r="BR923" s="343">
        <f t="shared" si="178"/>
        <v>0</v>
      </c>
      <c r="BS923" s="343">
        <v>27.85</v>
      </c>
      <c r="BT923" s="343">
        <v>10752</v>
      </c>
      <c r="BU923" s="343">
        <v>10752</v>
      </c>
      <c r="BV923" s="341">
        <v>0.97150000000000003</v>
      </c>
      <c r="BW923" s="343">
        <v>2362080</v>
      </c>
      <c r="BX923" s="343">
        <f t="shared" si="179"/>
        <v>0</v>
      </c>
      <c r="BY923" s="343">
        <v>30.39</v>
      </c>
    </row>
    <row r="924" spans="1:77">
      <c r="A924" s="342">
        <v>919</v>
      </c>
      <c r="B924" s="342" t="s">
        <v>3378</v>
      </c>
      <c r="C924" s="342" t="s">
        <v>1954</v>
      </c>
      <c r="D924" s="342" t="s">
        <v>543</v>
      </c>
      <c r="E924" s="343">
        <v>15000</v>
      </c>
      <c r="F924" s="343">
        <v>11616</v>
      </c>
      <c r="G924" s="343">
        <v>12000</v>
      </c>
      <c r="H924" s="341">
        <v>0.98850000000000005</v>
      </c>
      <c r="I924" s="343">
        <v>7032720</v>
      </c>
      <c r="J924" s="343">
        <f t="shared" si="168"/>
        <v>2071948.7796849282</v>
      </c>
      <c r="K924" s="343">
        <v>85.06</v>
      </c>
      <c r="L924" s="343">
        <v>11712</v>
      </c>
      <c r="M924" s="343">
        <v>12000</v>
      </c>
      <c r="N924" s="341">
        <v>0.99250000000000005</v>
      </c>
      <c r="O924" s="343">
        <v>7270080</v>
      </c>
      <c r="P924" s="343">
        <f t="shared" si="169"/>
        <v>2080872.2912205569</v>
      </c>
      <c r="Q924" s="343">
        <v>84.06</v>
      </c>
      <c r="R924" s="343">
        <v>11750.4</v>
      </c>
      <c r="S924" s="343">
        <v>12000</v>
      </c>
      <c r="T924" s="341">
        <v>0.99129999999999996</v>
      </c>
      <c r="U924" s="343">
        <v>7070880</v>
      </c>
      <c r="V924" s="343">
        <f t="shared" si="170"/>
        <v>2038225.1957295372</v>
      </c>
      <c r="W924" s="343">
        <v>84.3</v>
      </c>
      <c r="X924" s="343">
        <v>11712</v>
      </c>
      <c r="Y924" s="343">
        <v>12000</v>
      </c>
      <c r="Z924" s="341">
        <v>0.98919999999999997</v>
      </c>
      <c r="AA924" s="343">
        <v>7024320</v>
      </c>
      <c r="AB924" s="343">
        <f t="shared" si="171"/>
        <v>1852406.8818259907</v>
      </c>
      <c r="AC924" s="343">
        <v>81.489999999999995</v>
      </c>
      <c r="AD924" s="343">
        <v>12115.2</v>
      </c>
      <c r="AE924" s="343">
        <v>12115.2</v>
      </c>
      <c r="AF924" s="341">
        <v>0.98460000000000003</v>
      </c>
      <c r="AG924" s="343">
        <v>2861280</v>
      </c>
      <c r="AH924" s="343">
        <f t="shared" si="172"/>
        <v>0</v>
      </c>
      <c r="AI924" s="343">
        <v>32.24</v>
      </c>
      <c r="AJ924" s="343">
        <v>12134.4</v>
      </c>
      <c r="AK924" s="343">
        <v>12134.4</v>
      </c>
      <c r="AL924" s="341">
        <v>0.98829999999999996</v>
      </c>
      <c r="AM924" s="343">
        <v>7543440</v>
      </c>
      <c r="AN924" s="343">
        <f t="shared" si="173"/>
        <v>2361912.8105323408</v>
      </c>
      <c r="AO924" s="343">
        <v>87.35</v>
      </c>
      <c r="AP924" s="343">
        <v>12057.6</v>
      </c>
      <c r="AQ924" s="343">
        <v>12057.6</v>
      </c>
      <c r="AR924" s="341">
        <v>0.99619999999999997</v>
      </c>
      <c r="AS924" s="343">
        <v>7705440</v>
      </c>
      <c r="AT924" s="343">
        <f t="shared" si="174"/>
        <v>2343268.8100208766</v>
      </c>
      <c r="AU924" s="343">
        <v>86.22</v>
      </c>
      <c r="AV924" s="343">
        <v>12153.6</v>
      </c>
      <c r="AW924" s="343">
        <v>12153.6</v>
      </c>
      <c r="AX924" s="341">
        <v>0.99560000000000004</v>
      </c>
      <c r="AY924" s="343">
        <v>7428720</v>
      </c>
      <c r="AZ924" s="343">
        <f t="shared" si="175"/>
        <v>2200908.5995777622</v>
      </c>
      <c r="BA924" s="343">
        <v>85.26</v>
      </c>
      <c r="BB924" s="343">
        <v>12134.4</v>
      </c>
      <c r="BC924" s="343">
        <v>12134.4</v>
      </c>
      <c r="BD924" s="341">
        <v>0.99470000000000003</v>
      </c>
      <c r="BE924" s="343">
        <v>7574640</v>
      </c>
      <c r="BF924" s="343">
        <f t="shared" si="176"/>
        <v>2185994.0431586439</v>
      </c>
      <c r="BG924" s="343">
        <v>84.34</v>
      </c>
      <c r="BH924" s="343">
        <v>12076.8</v>
      </c>
      <c r="BI924" s="343">
        <v>12076.8</v>
      </c>
      <c r="BJ924" s="341">
        <v>0.98829999999999996</v>
      </c>
      <c r="BK924" s="343">
        <v>7436400</v>
      </c>
      <c r="BL924" s="343">
        <f t="shared" si="177"/>
        <v>2108193.6470026271</v>
      </c>
      <c r="BM924" s="343">
        <v>83.74</v>
      </c>
      <c r="BN924" s="343">
        <v>12057.6</v>
      </c>
      <c r="BO924" s="343">
        <v>12057.6</v>
      </c>
      <c r="BP924" s="341">
        <v>0.98970000000000002</v>
      </c>
      <c r="BQ924" s="343">
        <v>6589680</v>
      </c>
      <c r="BR924" s="343">
        <f t="shared" si="178"/>
        <v>1605678.9915542668</v>
      </c>
      <c r="BS924" s="343">
        <v>79.33</v>
      </c>
      <c r="BT924" s="343">
        <v>12057.6</v>
      </c>
      <c r="BU924" s="343">
        <v>12057.6</v>
      </c>
      <c r="BV924" s="341">
        <v>0.98470000000000002</v>
      </c>
      <c r="BW924" s="343">
        <v>7372080</v>
      </c>
      <c r="BX924" s="343">
        <f t="shared" si="179"/>
        <v>2071603.0677052131</v>
      </c>
      <c r="BY924" s="343">
        <v>83.45</v>
      </c>
    </row>
    <row r="925" spans="1:77">
      <c r="A925" s="342">
        <v>920</v>
      </c>
      <c r="B925" s="342" t="s">
        <v>3378</v>
      </c>
      <c r="C925" s="342" t="s">
        <v>1962</v>
      </c>
      <c r="D925" s="342" t="s">
        <v>1040</v>
      </c>
      <c r="E925" s="343">
        <v>23000</v>
      </c>
      <c r="F925" s="343">
        <v>3104.64</v>
      </c>
      <c r="G925" s="343">
        <v>18400</v>
      </c>
      <c r="H925" s="341">
        <v>0.99880000000000002</v>
      </c>
      <c r="I925" s="343">
        <v>822720</v>
      </c>
      <c r="J925" s="343">
        <f t="shared" si="168"/>
        <v>0</v>
      </c>
      <c r="K925" s="343">
        <v>36.85</v>
      </c>
      <c r="L925" s="343">
        <v>10154.879999999999</v>
      </c>
      <c r="M925" s="343">
        <v>18400</v>
      </c>
      <c r="N925" s="341">
        <v>0.99939999999999996</v>
      </c>
      <c r="O925" s="343">
        <v>1863840</v>
      </c>
      <c r="P925" s="343">
        <f t="shared" si="169"/>
        <v>0</v>
      </c>
      <c r="Q925" s="343">
        <v>24.68</v>
      </c>
      <c r="R925" s="343">
        <v>9375.36</v>
      </c>
      <c r="S925" s="343">
        <v>18400</v>
      </c>
      <c r="T925" s="341">
        <v>0.99909999999999999</v>
      </c>
      <c r="U925" s="343">
        <v>1712160</v>
      </c>
      <c r="V925" s="343">
        <f t="shared" si="170"/>
        <v>0</v>
      </c>
      <c r="W925" s="343">
        <v>25.39</v>
      </c>
      <c r="X925" s="343">
        <v>7409.28</v>
      </c>
      <c r="Y925" s="343">
        <v>18400</v>
      </c>
      <c r="Z925" s="341">
        <v>0.99970000000000003</v>
      </c>
      <c r="AA925" s="343">
        <v>2274720</v>
      </c>
      <c r="AB925" s="343">
        <f t="shared" si="171"/>
        <v>0</v>
      </c>
      <c r="AC925" s="343">
        <v>41.27</v>
      </c>
      <c r="AD925" s="343">
        <v>9494.4</v>
      </c>
      <c r="AE925" s="343">
        <v>18400</v>
      </c>
      <c r="AF925" s="341">
        <v>0.99950000000000006</v>
      </c>
      <c r="AG925" s="343">
        <v>1934400</v>
      </c>
      <c r="AH925" s="343">
        <f t="shared" si="172"/>
        <v>0</v>
      </c>
      <c r="AI925" s="343">
        <v>27.4</v>
      </c>
      <c r="AJ925" s="343">
        <v>9884.16</v>
      </c>
      <c r="AK925" s="343">
        <v>18400</v>
      </c>
      <c r="AL925" s="341">
        <v>0.99980000000000002</v>
      </c>
      <c r="AM925" s="343">
        <v>4545120</v>
      </c>
      <c r="AN925" s="343">
        <f t="shared" si="173"/>
        <v>275397.12541099091</v>
      </c>
      <c r="AO925" s="343">
        <v>63.87</v>
      </c>
      <c r="AP925" s="343">
        <v>3210.24</v>
      </c>
      <c r="AQ925" s="343">
        <v>18400</v>
      </c>
      <c r="AR925" s="341">
        <v>0.99870000000000003</v>
      </c>
      <c r="AS925" s="343">
        <v>758880</v>
      </c>
      <c r="AT925" s="343">
        <f t="shared" si="174"/>
        <v>0</v>
      </c>
      <c r="AU925" s="343">
        <v>31.81</v>
      </c>
      <c r="AV925" s="343">
        <v>3075.84</v>
      </c>
      <c r="AW925" s="343">
        <v>18400</v>
      </c>
      <c r="AX925" s="341">
        <v>1</v>
      </c>
      <c r="AY925" s="343">
        <v>753600</v>
      </c>
      <c r="AZ925" s="343">
        <f t="shared" si="175"/>
        <v>0</v>
      </c>
      <c r="BA925" s="343">
        <v>34.03</v>
      </c>
      <c r="BB925" s="343">
        <v>3240.96</v>
      </c>
      <c r="BC925" s="343">
        <v>18400</v>
      </c>
      <c r="BD925" s="341">
        <v>0.99409999999999998</v>
      </c>
      <c r="BE925" s="343">
        <v>81120</v>
      </c>
      <c r="BF925" s="343">
        <f t="shared" si="176"/>
        <v>0</v>
      </c>
      <c r="BG925" s="343">
        <v>3.38</v>
      </c>
      <c r="BH925" s="343">
        <v>3283.2</v>
      </c>
      <c r="BI925" s="343">
        <v>18400</v>
      </c>
      <c r="BJ925" s="341">
        <v>0.99180000000000001</v>
      </c>
      <c r="BK925" s="343">
        <v>81360</v>
      </c>
      <c r="BL925" s="343">
        <f t="shared" si="177"/>
        <v>0</v>
      </c>
      <c r="BM925" s="343">
        <v>3.36</v>
      </c>
      <c r="BN925" s="343">
        <v>2976</v>
      </c>
      <c r="BO925" s="343">
        <v>18400</v>
      </c>
      <c r="BP925" s="341">
        <v>0.99950000000000006</v>
      </c>
      <c r="BQ925" s="343">
        <v>549120</v>
      </c>
      <c r="BR925" s="343">
        <f t="shared" si="178"/>
        <v>0</v>
      </c>
      <c r="BS925" s="343">
        <v>26.69</v>
      </c>
      <c r="BT925" s="343">
        <v>2880</v>
      </c>
      <c r="BU925" s="343">
        <v>18400</v>
      </c>
      <c r="BV925" s="341">
        <v>1</v>
      </c>
      <c r="BW925" s="343">
        <v>30480</v>
      </c>
      <c r="BX925" s="343">
        <f t="shared" si="179"/>
        <v>0</v>
      </c>
      <c r="BY925" s="343">
        <v>1.43</v>
      </c>
    </row>
    <row r="926" spans="1:77">
      <c r="A926" s="342">
        <v>921</v>
      </c>
      <c r="B926" s="342" t="s">
        <v>3378</v>
      </c>
      <c r="C926" s="342" t="s">
        <v>1966</v>
      </c>
      <c r="D926" s="342" t="s">
        <v>499</v>
      </c>
      <c r="E926" s="343">
        <v>9500</v>
      </c>
      <c r="F926" s="343">
        <v>9398.4</v>
      </c>
      <c r="G926" s="343">
        <v>9398.4</v>
      </c>
      <c r="H926" s="341">
        <v>0.98699999999999999</v>
      </c>
      <c r="I926" s="343">
        <v>6097800</v>
      </c>
      <c r="J926" s="343">
        <f t="shared" si="168"/>
        <v>2090483.4611171959</v>
      </c>
      <c r="K926" s="343">
        <v>91.3</v>
      </c>
      <c r="L926" s="343">
        <v>9360</v>
      </c>
      <c r="M926" s="343">
        <v>9360</v>
      </c>
      <c r="N926" s="341">
        <v>0.97950000000000004</v>
      </c>
      <c r="O926" s="343">
        <v>6368520</v>
      </c>
      <c r="P926" s="343">
        <f t="shared" si="169"/>
        <v>2275640.8226221078</v>
      </c>
      <c r="Q926" s="343">
        <v>93.36</v>
      </c>
      <c r="R926" s="343">
        <v>9360</v>
      </c>
      <c r="S926" s="343">
        <v>9360</v>
      </c>
      <c r="T926" s="341">
        <v>0.98970000000000002</v>
      </c>
      <c r="U926" s="343">
        <v>5898360</v>
      </c>
      <c r="V926" s="343">
        <f t="shared" si="170"/>
        <v>1896306.3982811267</v>
      </c>
      <c r="W926" s="343">
        <v>88.43</v>
      </c>
      <c r="X926" s="343">
        <v>9360</v>
      </c>
      <c r="Y926" s="343">
        <v>9360</v>
      </c>
      <c r="Z926" s="341">
        <v>0.96660000000000001</v>
      </c>
      <c r="AA926" s="343">
        <v>6336480</v>
      </c>
      <c r="AB926" s="343">
        <f t="shared" si="171"/>
        <v>2297504.1155848294</v>
      </c>
      <c r="AC926" s="343">
        <v>94.13</v>
      </c>
      <c r="AD926" s="343">
        <v>10579.2</v>
      </c>
      <c r="AE926" s="343">
        <v>10579.2</v>
      </c>
      <c r="AF926" s="341">
        <v>0.98540000000000005</v>
      </c>
      <c r="AG926" s="343">
        <v>6014760</v>
      </c>
      <c r="AH926" s="343">
        <f t="shared" si="172"/>
        <v>1361173.9264990326</v>
      </c>
      <c r="AI926" s="343">
        <v>77.55</v>
      </c>
      <c r="AJ926" s="343">
        <v>9273.6</v>
      </c>
      <c r="AK926" s="343">
        <v>9273.6</v>
      </c>
      <c r="AL926" s="341">
        <v>0.9869</v>
      </c>
      <c r="AM926" s="343">
        <v>6178200</v>
      </c>
      <c r="AN926" s="343">
        <f t="shared" si="173"/>
        <v>2224152</v>
      </c>
      <c r="AO926" s="343">
        <v>93.75</v>
      </c>
      <c r="AP926" s="343">
        <v>9264</v>
      </c>
      <c r="AQ926" s="343">
        <v>9264</v>
      </c>
      <c r="AR926" s="341">
        <v>0.9879</v>
      </c>
      <c r="AS926" s="343">
        <v>6394800</v>
      </c>
      <c r="AT926" s="343">
        <f t="shared" si="174"/>
        <v>2309100.9264189117</v>
      </c>
      <c r="AU926" s="343">
        <v>93.91</v>
      </c>
      <c r="AV926" s="343">
        <v>9264</v>
      </c>
      <c r="AW926" s="343">
        <v>9264</v>
      </c>
      <c r="AX926" s="341">
        <v>0.98909999999999998</v>
      </c>
      <c r="AY926" s="343">
        <v>6112440</v>
      </c>
      <c r="AZ926" s="343">
        <f t="shared" si="175"/>
        <v>2154033.0922827846</v>
      </c>
      <c r="BA926" s="343">
        <v>92.65</v>
      </c>
      <c r="BB926" s="343">
        <v>9273.6</v>
      </c>
      <c r="BC926" s="343">
        <v>9273.6</v>
      </c>
      <c r="BD926" s="341">
        <v>0.99870000000000003</v>
      </c>
      <c r="BE926" s="343">
        <v>6512520</v>
      </c>
      <c r="BF926" s="343">
        <f t="shared" si="176"/>
        <v>2378024.1794519103</v>
      </c>
      <c r="BG926" s="343">
        <v>94.51</v>
      </c>
      <c r="BH926" s="343">
        <v>9292.7999999999993</v>
      </c>
      <c r="BI926" s="343">
        <v>9292.7999999999993</v>
      </c>
      <c r="BJ926" s="341">
        <v>0.99870000000000003</v>
      </c>
      <c r="BK926" s="343">
        <v>6241920</v>
      </c>
      <c r="BL926" s="343">
        <f t="shared" si="177"/>
        <v>2099052.7433628319</v>
      </c>
      <c r="BM926" s="343">
        <v>90.4</v>
      </c>
      <c r="BN926" s="343">
        <v>9292.7999999999993</v>
      </c>
      <c r="BO926" s="343">
        <v>9292.7999999999993</v>
      </c>
      <c r="BP926" s="341">
        <v>0.99819999999999998</v>
      </c>
      <c r="BQ926" s="343">
        <v>6104880</v>
      </c>
      <c r="BR926" s="343">
        <f t="shared" si="178"/>
        <v>2231225.1776649747</v>
      </c>
      <c r="BS926" s="343">
        <v>94.56</v>
      </c>
      <c r="BT926" s="343">
        <v>9292.7999999999993</v>
      </c>
      <c r="BU926" s="343">
        <v>9292.7999999999993</v>
      </c>
      <c r="BV926" s="341">
        <v>0.99870000000000003</v>
      </c>
      <c r="BW926" s="343">
        <v>6537240</v>
      </c>
      <c r="BX926" s="343">
        <f t="shared" si="179"/>
        <v>2394064.7596915602</v>
      </c>
      <c r="BY926" s="343">
        <v>94.67</v>
      </c>
    </row>
    <row r="927" spans="1:77">
      <c r="A927" s="342">
        <v>922</v>
      </c>
      <c r="B927" s="342" t="s">
        <v>3378</v>
      </c>
      <c r="C927" s="342" t="s">
        <v>2096</v>
      </c>
      <c r="D927" s="342" t="s">
        <v>651</v>
      </c>
      <c r="E927" s="343">
        <v>12000</v>
      </c>
      <c r="F927" s="343">
        <v>11788.8</v>
      </c>
      <c r="G927" s="343">
        <v>11788.8</v>
      </c>
      <c r="H927" s="341">
        <v>0.99980000000000002</v>
      </c>
      <c r="I927" s="343">
        <v>3914520</v>
      </c>
      <c r="J927" s="343">
        <f t="shared" si="168"/>
        <v>0</v>
      </c>
      <c r="K927" s="343">
        <v>46.12</v>
      </c>
      <c r="L927" s="343">
        <v>12288</v>
      </c>
      <c r="M927" s="343">
        <v>12288</v>
      </c>
      <c r="N927" s="341">
        <v>0.99939999999999996</v>
      </c>
      <c r="O927" s="343">
        <v>6435600</v>
      </c>
      <c r="P927" s="343">
        <f t="shared" si="169"/>
        <v>953828.27938671189</v>
      </c>
      <c r="Q927" s="343">
        <v>70.44</v>
      </c>
      <c r="R927" s="343">
        <v>13344</v>
      </c>
      <c r="S927" s="343">
        <v>13344</v>
      </c>
      <c r="T927" s="341">
        <v>0.99739999999999995</v>
      </c>
      <c r="U927" s="343">
        <v>7706880</v>
      </c>
      <c r="V927" s="343">
        <f t="shared" si="170"/>
        <v>1956907.3563790105</v>
      </c>
      <c r="W927" s="343">
        <v>80.42</v>
      </c>
      <c r="X927" s="343">
        <v>13190.4</v>
      </c>
      <c r="Y927" s="343">
        <v>13190.4</v>
      </c>
      <c r="Z927" s="341">
        <v>0.997</v>
      </c>
      <c r="AA927" s="343">
        <v>7942080</v>
      </c>
      <c r="AB927" s="343">
        <f t="shared" si="171"/>
        <v>2071379.0020943698</v>
      </c>
      <c r="AC927" s="343">
        <v>81.17</v>
      </c>
      <c r="AD927" s="343">
        <v>13200</v>
      </c>
      <c r="AE927" s="343">
        <v>13200</v>
      </c>
      <c r="AF927" s="341">
        <v>0.99729999999999996</v>
      </c>
      <c r="AG927" s="343">
        <v>7309080</v>
      </c>
      <c r="AH927" s="343">
        <f t="shared" si="172"/>
        <v>1432038.9922272852</v>
      </c>
      <c r="AI927" s="343">
        <v>74.62</v>
      </c>
      <c r="AJ927" s="343">
        <v>13132.8</v>
      </c>
      <c r="AK927" s="343">
        <v>13132.8</v>
      </c>
      <c r="AL927" s="341">
        <v>0.99809999999999999</v>
      </c>
      <c r="AM927" s="343">
        <v>7820880</v>
      </c>
      <c r="AN927" s="343">
        <f t="shared" si="173"/>
        <v>2158362.8043924221</v>
      </c>
      <c r="AO927" s="343">
        <v>82.87</v>
      </c>
      <c r="AP927" s="343">
        <v>13200</v>
      </c>
      <c r="AQ927" s="343">
        <v>13200</v>
      </c>
      <c r="AR927" s="341">
        <v>0.99829999999999997</v>
      </c>
      <c r="AS927" s="343">
        <v>7965000</v>
      </c>
      <c r="AT927" s="343">
        <f t="shared" si="174"/>
        <v>2082429.8375184636</v>
      </c>
      <c r="AU927" s="343">
        <v>81.239999999999995</v>
      </c>
      <c r="AV927" s="343">
        <v>13363.2</v>
      </c>
      <c r="AW927" s="343">
        <v>13363.2</v>
      </c>
      <c r="AX927" s="341">
        <v>0.99839999999999995</v>
      </c>
      <c r="AY927" s="343">
        <v>7816200</v>
      </c>
      <c r="AZ927" s="343">
        <f t="shared" si="175"/>
        <v>2052040.7079646017</v>
      </c>
      <c r="BA927" s="343">
        <v>81.36</v>
      </c>
      <c r="BB927" s="343">
        <v>13296</v>
      </c>
      <c r="BC927" s="343">
        <v>13296</v>
      </c>
      <c r="BD927" s="341">
        <v>0.99829999999999997</v>
      </c>
      <c r="BE927" s="343">
        <v>8550600</v>
      </c>
      <c r="BF927" s="343">
        <f t="shared" si="176"/>
        <v>2625028.2744282745</v>
      </c>
      <c r="BG927" s="343">
        <v>86.58</v>
      </c>
      <c r="BH927" s="343">
        <v>13315.2</v>
      </c>
      <c r="BI927" s="343">
        <v>13315.2</v>
      </c>
      <c r="BJ927" s="341">
        <v>0.99839999999999995</v>
      </c>
      <c r="BK927" s="343">
        <v>8105280</v>
      </c>
      <c r="BL927" s="343">
        <f t="shared" si="177"/>
        <v>2170968.8346552779</v>
      </c>
      <c r="BM927" s="343">
        <v>81.95</v>
      </c>
      <c r="BN927" s="343">
        <v>11337.6</v>
      </c>
      <c r="BO927" s="343">
        <v>11337.6</v>
      </c>
      <c r="BP927" s="341">
        <v>0.99939999999999996</v>
      </c>
      <c r="BQ927" s="343">
        <v>6266760</v>
      </c>
      <c r="BR927" s="343">
        <f t="shared" si="178"/>
        <v>1534748.9252454061</v>
      </c>
      <c r="BS927" s="343">
        <v>79.459999999999994</v>
      </c>
      <c r="BT927" s="343">
        <v>11011.2</v>
      </c>
      <c r="BU927" s="343">
        <v>11011.2</v>
      </c>
      <c r="BV927" s="341">
        <v>0.99960000000000004</v>
      </c>
      <c r="BW927" s="343">
        <v>6779160</v>
      </c>
      <c r="BX927" s="343">
        <f t="shared" si="179"/>
        <v>1865538.3522589998</v>
      </c>
      <c r="BY927" s="343">
        <v>82.78</v>
      </c>
    </row>
    <row r="928" spans="1:77">
      <c r="A928" s="342">
        <v>923</v>
      </c>
      <c r="B928" s="342" t="s">
        <v>3381</v>
      </c>
      <c r="C928" s="342" t="s">
        <v>2219</v>
      </c>
      <c r="D928" s="342" t="s">
        <v>499</v>
      </c>
      <c r="E928" s="343">
        <v>650</v>
      </c>
      <c r="F928" s="343">
        <v>452.4</v>
      </c>
      <c r="G928" s="343">
        <v>520</v>
      </c>
      <c r="H928" s="341">
        <v>0.98599999999999999</v>
      </c>
      <c r="I928" s="343">
        <v>173385</v>
      </c>
      <c r="J928" s="343">
        <f t="shared" si="168"/>
        <v>0</v>
      </c>
      <c r="K928" s="343">
        <v>53.99</v>
      </c>
      <c r="L928" s="343">
        <v>623.76</v>
      </c>
      <c r="M928" s="343">
        <v>623.76</v>
      </c>
      <c r="N928" s="341">
        <v>0.98519999999999996</v>
      </c>
      <c r="O928" s="343">
        <v>189774</v>
      </c>
      <c r="P928" s="343">
        <f t="shared" si="169"/>
        <v>0</v>
      </c>
      <c r="Q928" s="343">
        <v>41.5</v>
      </c>
      <c r="R928" s="343">
        <v>552.24</v>
      </c>
      <c r="S928" s="343">
        <v>552.24</v>
      </c>
      <c r="T928" s="341">
        <v>0.98540000000000005</v>
      </c>
      <c r="U928" s="343">
        <v>163002</v>
      </c>
      <c r="V928" s="343">
        <f t="shared" si="170"/>
        <v>0</v>
      </c>
      <c r="W928" s="343">
        <v>41.6</v>
      </c>
      <c r="X928" s="343">
        <v>489.12</v>
      </c>
      <c r="Y928" s="343">
        <v>520</v>
      </c>
      <c r="Z928" s="341">
        <v>0.9829</v>
      </c>
      <c r="AA928" s="343">
        <v>152253</v>
      </c>
      <c r="AB928" s="343">
        <f t="shared" si="171"/>
        <v>0</v>
      </c>
      <c r="AC928" s="343">
        <v>42.56</v>
      </c>
      <c r="AD928" s="343">
        <v>386.64</v>
      </c>
      <c r="AE928" s="343">
        <v>520</v>
      </c>
      <c r="AF928" s="341">
        <v>0.9829</v>
      </c>
      <c r="AG928" s="343">
        <v>112509</v>
      </c>
      <c r="AH928" s="343">
        <f t="shared" si="172"/>
        <v>0</v>
      </c>
      <c r="AI928" s="343">
        <v>39.79</v>
      </c>
      <c r="AJ928" s="343">
        <v>359.04</v>
      </c>
      <c r="AK928" s="343">
        <v>520</v>
      </c>
      <c r="AL928" s="341">
        <v>0.98009999999999997</v>
      </c>
      <c r="AM928" s="343">
        <v>65235</v>
      </c>
      <c r="AN928" s="343">
        <f t="shared" si="173"/>
        <v>0</v>
      </c>
      <c r="AO928" s="343">
        <v>25.75</v>
      </c>
      <c r="AP928" s="343">
        <v>495.12</v>
      </c>
      <c r="AQ928" s="343">
        <v>520</v>
      </c>
      <c r="AR928" s="341">
        <v>0.97599999999999998</v>
      </c>
      <c r="AS928" s="343">
        <v>120654</v>
      </c>
      <c r="AT928" s="343">
        <f t="shared" si="174"/>
        <v>0</v>
      </c>
      <c r="AU928" s="343">
        <v>33.56</v>
      </c>
      <c r="AV928" s="343">
        <v>555.6</v>
      </c>
      <c r="AW928" s="343">
        <v>555.6</v>
      </c>
      <c r="AX928" s="341">
        <v>0.97670000000000001</v>
      </c>
      <c r="AY928" s="343">
        <v>102120</v>
      </c>
      <c r="AZ928" s="343">
        <f t="shared" si="175"/>
        <v>0</v>
      </c>
      <c r="BA928" s="343">
        <v>26.14</v>
      </c>
      <c r="BB928" s="343">
        <v>443.04</v>
      </c>
      <c r="BC928" s="343">
        <v>520</v>
      </c>
      <c r="BD928" s="341">
        <v>0.98299999999999998</v>
      </c>
      <c r="BE928" s="343">
        <v>108138</v>
      </c>
      <c r="BF928" s="343">
        <f t="shared" si="176"/>
        <v>0</v>
      </c>
      <c r="BG928" s="343">
        <v>33.369999999999997</v>
      </c>
      <c r="BH928" s="343">
        <v>533.52</v>
      </c>
      <c r="BI928" s="343">
        <v>533.52</v>
      </c>
      <c r="BJ928" s="341">
        <v>0.9829</v>
      </c>
      <c r="BK928" s="343">
        <v>162234</v>
      </c>
      <c r="BL928" s="343">
        <f t="shared" si="177"/>
        <v>0</v>
      </c>
      <c r="BM928" s="343">
        <v>41.58</v>
      </c>
      <c r="BN928" s="343">
        <v>610.79999999999995</v>
      </c>
      <c r="BO928" s="343">
        <v>610.79999999999995</v>
      </c>
      <c r="BP928" s="341">
        <v>0.97719999999999996</v>
      </c>
      <c r="BQ928" s="343">
        <v>149574</v>
      </c>
      <c r="BR928" s="343">
        <f t="shared" si="178"/>
        <v>0</v>
      </c>
      <c r="BS928" s="343">
        <v>36</v>
      </c>
      <c r="BT928" s="343">
        <v>546.48</v>
      </c>
      <c r="BU928" s="343">
        <v>546.48</v>
      </c>
      <c r="BV928" s="341">
        <v>0.96730000000000005</v>
      </c>
      <c r="BW928" s="343">
        <v>90711</v>
      </c>
      <c r="BX928" s="343">
        <f t="shared" si="179"/>
        <v>0</v>
      </c>
      <c r="BY928" s="343">
        <v>23.06</v>
      </c>
    </row>
    <row r="929" spans="1:77">
      <c r="A929" s="342">
        <v>924</v>
      </c>
      <c r="B929" s="342" t="s">
        <v>3381</v>
      </c>
      <c r="C929" s="342" t="s">
        <v>2221</v>
      </c>
      <c r="D929" s="342" t="s">
        <v>499</v>
      </c>
      <c r="E929" s="343">
        <v>500</v>
      </c>
      <c r="F929" s="343">
        <v>301.92</v>
      </c>
      <c r="G929" s="343">
        <v>400</v>
      </c>
      <c r="H929" s="341">
        <v>0.98129999999999995</v>
      </c>
      <c r="I929" s="343">
        <v>92658</v>
      </c>
      <c r="J929" s="343">
        <f t="shared" si="168"/>
        <v>0</v>
      </c>
      <c r="K929" s="343">
        <v>43.43</v>
      </c>
      <c r="L929" s="343">
        <v>301.92</v>
      </c>
      <c r="M929" s="343">
        <v>400</v>
      </c>
      <c r="N929" s="341">
        <v>0.97950000000000004</v>
      </c>
      <c r="O929" s="343">
        <v>93576</v>
      </c>
      <c r="P929" s="343">
        <f t="shared" si="169"/>
        <v>0</v>
      </c>
      <c r="Q929" s="343">
        <v>42.53</v>
      </c>
      <c r="R929" s="343">
        <v>279.83999999999997</v>
      </c>
      <c r="S929" s="343">
        <v>400</v>
      </c>
      <c r="T929" s="341">
        <v>0.98760000000000003</v>
      </c>
      <c r="U929" s="343">
        <v>99564</v>
      </c>
      <c r="V929" s="343">
        <f t="shared" si="170"/>
        <v>0</v>
      </c>
      <c r="W929" s="343">
        <v>50.03</v>
      </c>
      <c r="X929" s="343">
        <v>344.16</v>
      </c>
      <c r="Y929" s="343">
        <v>400</v>
      </c>
      <c r="Z929" s="341">
        <v>0.98129999999999995</v>
      </c>
      <c r="AA929" s="343">
        <v>97548</v>
      </c>
      <c r="AB929" s="343">
        <f t="shared" si="171"/>
        <v>0</v>
      </c>
      <c r="AC929" s="343">
        <v>38.82</v>
      </c>
      <c r="AD929" s="343">
        <v>311.04000000000002</v>
      </c>
      <c r="AE929" s="343">
        <v>400</v>
      </c>
      <c r="AF929" s="341">
        <v>0.98619999999999997</v>
      </c>
      <c r="AG929" s="343">
        <v>91122</v>
      </c>
      <c r="AH929" s="343">
        <f t="shared" si="172"/>
        <v>0</v>
      </c>
      <c r="AI929" s="343">
        <v>39.92</v>
      </c>
      <c r="AJ929" s="343">
        <v>322.08</v>
      </c>
      <c r="AK929" s="343">
        <v>400</v>
      </c>
      <c r="AL929" s="341">
        <v>0.98809999999999998</v>
      </c>
      <c r="AM929" s="343">
        <v>109266</v>
      </c>
      <c r="AN929" s="343">
        <f t="shared" si="173"/>
        <v>0</v>
      </c>
      <c r="AO929" s="343">
        <v>47.68</v>
      </c>
      <c r="AP929" s="343">
        <v>299.52</v>
      </c>
      <c r="AQ929" s="343">
        <v>400</v>
      </c>
      <c r="AR929" s="341">
        <v>0.98380000000000001</v>
      </c>
      <c r="AS929" s="343">
        <v>107178</v>
      </c>
      <c r="AT929" s="343">
        <f t="shared" si="174"/>
        <v>0</v>
      </c>
      <c r="AU929" s="343">
        <v>48.89</v>
      </c>
      <c r="AV929" s="343">
        <v>323.04000000000002</v>
      </c>
      <c r="AW929" s="343">
        <v>400</v>
      </c>
      <c r="AX929" s="341">
        <v>0.98150000000000004</v>
      </c>
      <c r="AY929" s="343">
        <v>115956</v>
      </c>
      <c r="AZ929" s="343">
        <f t="shared" si="175"/>
        <v>0</v>
      </c>
      <c r="BA929" s="343">
        <v>50.79</v>
      </c>
      <c r="BB929" s="343">
        <v>298.08</v>
      </c>
      <c r="BC929" s="343">
        <v>400</v>
      </c>
      <c r="BD929" s="341">
        <v>0.98419999999999996</v>
      </c>
      <c r="BE929" s="343">
        <v>116976</v>
      </c>
      <c r="BF929" s="343">
        <f t="shared" si="176"/>
        <v>0</v>
      </c>
      <c r="BG929" s="343">
        <v>53.59</v>
      </c>
      <c r="BH929" s="343">
        <v>318.24</v>
      </c>
      <c r="BI929" s="343">
        <v>400</v>
      </c>
      <c r="BJ929" s="341">
        <v>0.97560000000000002</v>
      </c>
      <c r="BK929" s="343">
        <v>119502</v>
      </c>
      <c r="BL929" s="343">
        <f t="shared" si="177"/>
        <v>0</v>
      </c>
      <c r="BM929" s="343">
        <v>51.73</v>
      </c>
      <c r="BN929" s="343">
        <v>300.48</v>
      </c>
      <c r="BO929" s="343">
        <v>400</v>
      </c>
      <c r="BP929" s="341">
        <v>0.97089999999999999</v>
      </c>
      <c r="BQ929" s="343">
        <v>117072</v>
      </c>
      <c r="BR929" s="343">
        <f t="shared" si="178"/>
        <v>0</v>
      </c>
      <c r="BS929" s="343">
        <v>57.65</v>
      </c>
      <c r="BT929" s="343">
        <v>323.04000000000002</v>
      </c>
      <c r="BU929" s="343">
        <v>400</v>
      </c>
      <c r="BV929" s="341">
        <v>0.96740000000000004</v>
      </c>
      <c r="BW929" s="343">
        <v>125976</v>
      </c>
      <c r="BX929" s="343">
        <f t="shared" si="179"/>
        <v>0</v>
      </c>
      <c r="BY929" s="343">
        <v>54.18</v>
      </c>
    </row>
    <row r="930" spans="1:77">
      <c r="A930" s="342">
        <v>925</v>
      </c>
      <c r="B930" s="342" t="s">
        <v>3381</v>
      </c>
      <c r="C930" s="342" t="s">
        <v>2221</v>
      </c>
      <c r="D930" s="342" t="s">
        <v>554</v>
      </c>
      <c r="E930" s="343">
        <v>519</v>
      </c>
      <c r="F930" s="343">
        <v>61.92</v>
      </c>
      <c r="G930" s="343">
        <v>519</v>
      </c>
      <c r="H930" s="341">
        <v>0.9597</v>
      </c>
      <c r="I930" s="343">
        <v>21897</v>
      </c>
      <c r="J930" s="343">
        <f t="shared" si="168"/>
        <v>0</v>
      </c>
      <c r="K930" s="343">
        <v>0.51178279226470169</v>
      </c>
      <c r="L930" s="343">
        <v>72</v>
      </c>
      <c r="M930" s="343">
        <v>519</v>
      </c>
      <c r="N930" s="341">
        <v>0.96879999999999999</v>
      </c>
      <c r="O930" s="343">
        <v>27396</v>
      </c>
      <c r="P930" s="343">
        <f t="shared" si="169"/>
        <v>0</v>
      </c>
      <c r="Q930" s="343">
        <v>0.5278950569599461</v>
      </c>
      <c r="R930" s="343">
        <v>74.16</v>
      </c>
      <c r="S930" s="343">
        <v>519</v>
      </c>
      <c r="T930" s="341">
        <v>0.97160000000000002</v>
      </c>
      <c r="U930" s="343">
        <v>27720</v>
      </c>
      <c r="V930" s="343">
        <f t="shared" si="170"/>
        <v>0</v>
      </c>
      <c r="W930" s="343">
        <v>0.53432254895560349</v>
      </c>
      <c r="X930" s="343">
        <v>62.64</v>
      </c>
      <c r="Y930" s="343">
        <v>519</v>
      </c>
      <c r="Z930" s="341">
        <v>0.96640000000000004</v>
      </c>
      <c r="AA930" s="343">
        <v>24885</v>
      </c>
      <c r="AB930" s="343">
        <f t="shared" si="171"/>
        <v>0</v>
      </c>
      <c r="AC930" s="343">
        <v>0.55253022377492444</v>
      </c>
      <c r="AD930" s="343">
        <v>62.64</v>
      </c>
      <c r="AE930" s="343">
        <v>519</v>
      </c>
      <c r="AF930" s="341">
        <v>0.97050000000000003</v>
      </c>
      <c r="AG930" s="343">
        <v>21384</v>
      </c>
      <c r="AH930" s="343">
        <f t="shared" si="172"/>
        <v>0</v>
      </c>
      <c r="AI930" s="343">
        <v>0.47279047817169334</v>
      </c>
      <c r="AJ930" s="343">
        <v>59.76</v>
      </c>
      <c r="AK930" s="343">
        <v>519</v>
      </c>
      <c r="AL930" s="341">
        <v>0.97009999999999996</v>
      </c>
      <c r="AM930" s="343">
        <v>22230</v>
      </c>
      <c r="AN930" s="343">
        <f t="shared" si="173"/>
        <v>0</v>
      </c>
      <c r="AO930" s="343">
        <v>0.5325738924498461</v>
      </c>
      <c r="AP930" s="343">
        <v>58.32</v>
      </c>
      <c r="AQ930" s="343">
        <v>519</v>
      </c>
      <c r="AR930" s="341">
        <v>0.9597</v>
      </c>
      <c r="AS930" s="343">
        <v>18693</v>
      </c>
      <c r="AT930" s="343">
        <f t="shared" si="174"/>
        <v>0</v>
      </c>
      <c r="AU930" s="343">
        <v>0.44890357111768892</v>
      </c>
      <c r="AV930" s="343">
        <v>55.44</v>
      </c>
      <c r="AW930" s="343">
        <v>519</v>
      </c>
      <c r="AX930" s="341">
        <v>0.96630000000000005</v>
      </c>
      <c r="AY930" s="343">
        <v>15003</v>
      </c>
      <c r="AZ930" s="343">
        <f t="shared" si="175"/>
        <v>0</v>
      </c>
      <c r="BA930" s="343">
        <v>0.38896489921016469</v>
      </c>
      <c r="BB930" s="343">
        <v>74.16</v>
      </c>
      <c r="BC930" s="343">
        <v>519</v>
      </c>
      <c r="BD930" s="341">
        <v>0.94299999999999995</v>
      </c>
      <c r="BE930" s="343">
        <v>16083</v>
      </c>
      <c r="BF930" s="343">
        <f t="shared" si="176"/>
        <v>0</v>
      </c>
      <c r="BG930" s="343">
        <v>0.30910975615291364</v>
      </c>
      <c r="BH930" s="343">
        <v>67.680000000000007</v>
      </c>
      <c r="BI930" s="343">
        <v>519</v>
      </c>
      <c r="BJ930" s="341">
        <v>0.9294</v>
      </c>
      <c r="BK930" s="343">
        <v>15894</v>
      </c>
      <c r="BL930" s="343">
        <f t="shared" si="177"/>
        <v>0</v>
      </c>
      <c r="BM930" s="343">
        <v>0.33962312593266736</v>
      </c>
      <c r="BN930" s="343">
        <v>260.64</v>
      </c>
      <c r="BO930" s="343">
        <v>519</v>
      </c>
      <c r="BP930" s="341">
        <v>0.93410000000000004</v>
      </c>
      <c r="BQ930" s="343">
        <v>14301</v>
      </c>
      <c r="BR930" s="343">
        <f t="shared" si="178"/>
        <v>0</v>
      </c>
      <c r="BS930" s="343">
        <v>8.4396168003602237E-2</v>
      </c>
      <c r="BT930" s="343">
        <v>58.32</v>
      </c>
      <c r="BU930" s="343">
        <v>519</v>
      </c>
      <c r="BV930" s="341">
        <v>0.95720000000000005</v>
      </c>
      <c r="BW930" s="343">
        <v>17946</v>
      </c>
      <c r="BX930" s="343">
        <f t="shared" si="179"/>
        <v>0</v>
      </c>
      <c r="BY930" s="343">
        <v>0.43209030564998613</v>
      </c>
    </row>
    <row r="931" spans="1:77">
      <c r="A931" s="342">
        <v>926</v>
      </c>
      <c r="B931" s="342" t="s">
        <v>3381</v>
      </c>
      <c r="C931" s="342" t="s">
        <v>2224</v>
      </c>
      <c r="D931" s="342" t="s">
        <v>515</v>
      </c>
      <c r="E931" s="343">
        <v>180</v>
      </c>
      <c r="F931" s="343">
        <v>201</v>
      </c>
      <c r="G931" s="343">
        <v>201</v>
      </c>
      <c r="H931" s="341">
        <v>0.91920000000000002</v>
      </c>
      <c r="I931" s="343">
        <v>57978</v>
      </c>
      <c r="J931" s="343">
        <f t="shared" si="168"/>
        <v>0</v>
      </c>
      <c r="K931" s="343">
        <v>0.43583756586952094</v>
      </c>
      <c r="L931" s="343">
        <v>193.6</v>
      </c>
      <c r="M931" s="343">
        <v>193.6</v>
      </c>
      <c r="N931" s="341">
        <v>0.90510000000000002</v>
      </c>
      <c r="O931" s="343">
        <v>61090</v>
      </c>
      <c r="P931" s="343">
        <f t="shared" si="169"/>
        <v>0</v>
      </c>
      <c r="Q931" s="343">
        <v>0.46859243358892955</v>
      </c>
      <c r="R931" s="343">
        <v>207.8</v>
      </c>
      <c r="S931" s="343">
        <v>207.8</v>
      </c>
      <c r="T931" s="341">
        <v>0.88700000000000001</v>
      </c>
      <c r="U931" s="343">
        <v>56400</v>
      </c>
      <c r="V931" s="343">
        <f t="shared" si="170"/>
        <v>0</v>
      </c>
      <c r="W931" s="343">
        <v>0.42498876040363437</v>
      </c>
      <c r="X931" s="343">
        <v>171</v>
      </c>
      <c r="Y931" s="343">
        <v>180</v>
      </c>
      <c r="Z931" s="341">
        <v>0.91320000000000001</v>
      </c>
      <c r="AA931" s="343">
        <v>58940</v>
      </c>
      <c r="AB931" s="343">
        <f t="shared" si="171"/>
        <v>0</v>
      </c>
      <c r="AC931" s="343">
        <v>0.50731205546415337</v>
      </c>
      <c r="AD931" s="343">
        <v>197.4</v>
      </c>
      <c r="AE931" s="343">
        <v>197.4</v>
      </c>
      <c r="AF931" s="341">
        <v>0.86760000000000004</v>
      </c>
      <c r="AG931" s="343">
        <v>58177</v>
      </c>
      <c r="AH931" s="343">
        <f t="shared" si="172"/>
        <v>0</v>
      </c>
      <c r="AI931" s="343">
        <v>0.45657454511880746</v>
      </c>
      <c r="AJ931" s="343">
        <v>193.6</v>
      </c>
      <c r="AK931" s="343">
        <v>193.6</v>
      </c>
      <c r="AL931" s="341">
        <v>0.86799999999999999</v>
      </c>
      <c r="AM931" s="343">
        <v>53438</v>
      </c>
      <c r="AN931" s="343">
        <f t="shared" si="173"/>
        <v>0</v>
      </c>
      <c r="AO931" s="343">
        <v>0.44166463017269469</v>
      </c>
      <c r="AP931" s="343">
        <v>196</v>
      </c>
      <c r="AQ931" s="343">
        <v>196</v>
      </c>
      <c r="AR931" s="341">
        <v>0.86929999999999996</v>
      </c>
      <c r="AS931" s="343">
        <v>51378</v>
      </c>
      <c r="AT931" s="343">
        <f t="shared" si="174"/>
        <v>0</v>
      </c>
      <c r="AU931" s="343">
        <v>0.40530177701565667</v>
      </c>
      <c r="AV931" s="343">
        <v>177.4</v>
      </c>
      <c r="AW931" s="343">
        <v>180</v>
      </c>
      <c r="AX931" s="341">
        <v>0.9113</v>
      </c>
      <c r="AY931" s="343">
        <v>46980</v>
      </c>
      <c r="AZ931" s="343">
        <f t="shared" si="175"/>
        <v>0</v>
      </c>
      <c r="BA931" s="343">
        <v>0.40361335708456181</v>
      </c>
      <c r="BB931" s="343">
        <v>146.6</v>
      </c>
      <c r="BC931" s="343">
        <v>180</v>
      </c>
      <c r="BD931" s="341">
        <v>0.92789999999999995</v>
      </c>
      <c r="BE931" s="343">
        <v>47197</v>
      </c>
      <c r="BF931" s="343">
        <f t="shared" si="176"/>
        <v>0</v>
      </c>
      <c r="BG931" s="343">
        <v>0.46634391434860872</v>
      </c>
      <c r="BH931" s="343">
        <v>154.80000000000001</v>
      </c>
      <c r="BI931" s="343">
        <v>180</v>
      </c>
      <c r="BJ931" s="341">
        <v>0.91810000000000003</v>
      </c>
      <c r="BK931" s="343">
        <v>46438</v>
      </c>
      <c r="BL931" s="343">
        <f t="shared" si="177"/>
        <v>0</v>
      </c>
      <c r="BM931" s="343">
        <v>0.43917704062644441</v>
      </c>
      <c r="BN931" s="343">
        <v>153.19999999999999</v>
      </c>
      <c r="BO931" s="343">
        <v>180</v>
      </c>
      <c r="BP931" s="341">
        <v>0.92090000000000005</v>
      </c>
      <c r="BQ931" s="343">
        <v>47803</v>
      </c>
      <c r="BR931" s="343">
        <f t="shared" si="178"/>
        <v>0</v>
      </c>
      <c r="BS931" s="343">
        <v>0.48682702034001685</v>
      </c>
      <c r="BT931" s="343">
        <v>198.2</v>
      </c>
      <c r="BU931" s="343">
        <v>198.2</v>
      </c>
      <c r="BV931" s="341">
        <v>0.84119999999999995</v>
      </c>
      <c r="BW931" s="343">
        <v>54638</v>
      </c>
      <c r="BX931" s="343">
        <f t="shared" si="179"/>
        <v>0</v>
      </c>
      <c r="BY931" s="343">
        <v>0.44047264684952714</v>
      </c>
    </row>
    <row r="932" spans="1:77">
      <c r="A932" s="342">
        <v>927</v>
      </c>
      <c r="B932" s="342" t="s">
        <v>3381</v>
      </c>
      <c r="C932" s="342" t="s">
        <v>2226</v>
      </c>
      <c r="D932" s="342" t="s">
        <v>499</v>
      </c>
      <c r="E932" s="343">
        <v>500</v>
      </c>
      <c r="F932" s="343">
        <v>252.8</v>
      </c>
      <c r="G932" s="343">
        <v>400</v>
      </c>
      <c r="H932" s="341">
        <v>0.98270000000000002</v>
      </c>
      <c r="I932" s="343">
        <v>74480</v>
      </c>
      <c r="J932" s="343">
        <f t="shared" si="168"/>
        <v>0</v>
      </c>
      <c r="K932" s="343">
        <v>37.479999999999997</v>
      </c>
      <c r="L932" s="343">
        <v>244.8</v>
      </c>
      <c r="M932" s="343">
        <v>400</v>
      </c>
      <c r="N932" s="341">
        <v>0.98229999999999995</v>
      </c>
      <c r="O932" s="343">
        <v>77400</v>
      </c>
      <c r="P932" s="343">
        <f t="shared" si="169"/>
        <v>0</v>
      </c>
      <c r="Q932" s="343">
        <v>38.93</v>
      </c>
      <c r="R932" s="343">
        <v>220.8</v>
      </c>
      <c r="S932" s="343">
        <v>400</v>
      </c>
      <c r="T932" s="341">
        <v>0.98250000000000004</v>
      </c>
      <c r="U932" s="343">
        <v>76070</v>
      </c>
      <c r="V932" s="343">
        <f t="shared" si="170"/>
        <v>0</v>
      </c>
      <c r="W932" s="343">
        <v>43.83</v>
      </c>
      <c r="X932" s="343">
        <v>252</v>
      </c>
      <c r="Y932" s="343">
        <v>400</v>
      </c>
      <c r="Z932" s="341">
        <v>0.98509999999999998</v>
      </c>
      <c r="AA932" s="343">
        <v>80380</v>
      </c>
      <c r="AB932" s="343">
        <f t="shared" si="171"/>
        <v>0</v>
      </c>
      <c r="AC932" s="343">
        <v>39.17</v>
      </c>
      <c r="AD932" s="343">
        <v>240</v>
      </c>
      <c r="AE932" s="343">
        <v>400</v>
      </c>
      <c r="AF932" s="341">
        <v>0.98719999999999997</v>
      </c>
      <c r="AG932" s="343">
        <v>89240</v>
      </c>
      <c r="AH932" s="343">
        <f t="shared" si="172"/>
        <v>0</v>
      </c>
      <c r="AI932" s="343">
        <v>45.56</v>
      </c>
      <c r="AJ932" s="343">
        <v>224</v>
      </c>
      <c r="AK932" s="343">
        <v>400</v>
      </c>
      <c r="AL932" s="341">
        <v>0.98629999999999995</v>
      </c>
      <c r="AM932" s="343">
        <v>85800</v>
      </c>
      <c r="AN932" s="343">
        <f t="shared" si="173"/>
        <v>0</v>
      </c>
      <c r="AO932" s="343">
        <v>48.54</v>
      </c>
      <c r="AP932" s="343">
        <v>228</v>
      </c>
      <c r="AQ932" s="343">
        <v>400</v>
      </c>
      <c r="AR932" s="341">
        <v>0.98660000000000003</v>
      </c>
      <c r="AS932" s="343">
        <v>86540</v>
      </c>
      <c r="AT932" s="343">
        <f t="shared" si="174"/>
        <v>0</v>
      </c>
      <c r="AU932" s="343">
        <v>46.54</v>
      </c>
      <c r="AV932" s="343">
        <v>257.60000000000002</v>
      </c>
      <c r="AW932" s="343">
        <v>400</v>
      </c>
      <c r="AX932" s="341">
        <v>0.98799999999999999</v>
      </c>
      <c r="AY932" s="343">
        <v>102100</v>
      </c>
      <c r="AZ932" s="343">
        <f t="shared" si="175"/>
        <v>0</v>
      </c>
      <c r="BA932" s="343">
        <v>50.15</v>
      </c>
      <c r="BB932" s="343">
        <v>314.39999999999998</v>
      </c>
      <c r="BC932" s="343">
        <v>400</v>
      </c>
      <c r="BD932" s="341">
        <v>0.99060000000000004</v>
      </c>
      <c r="BE932" s="343">
        <v>116390</v>
      </c>
      <c r="BF932" s="343">
        <f t="shared" si="176"/>
        <v>0</v>
      </c>
      <c r="BG932" s="343">
        <v>45.21</v>
      </c>
      <c r="BH932" s="343">
        <v>298.39999999999998</v>
      </c>
      <c r="BI932" s="343">
        <v>400</v>
      </c>
      <c r="BJ932" s="341">
        <v>0.99060000000000004</v>
      </c>
      <c r="BK932" s="343">
        <v>124930</v>
      </c>
      <c r="BL932" s="343">
        <f t="shared" si="177"/>
        <v>0</v>
      </c>
      <c r="BM932" s="343">
        <v>51.12</v>
      </c>
      <c r="BN932" s="343">
        <v>272.8</v>
      </c>
      <c r="BO932" s="343">
        <v>400</v>
      </c>
      <c r="BP932" s="341">
        <v>0.9889</v>
      </c>
      <c r="BQ932" s="343">
        <v>98230</v>
      </c>
      <c r="BR932" s="343">
        <f t="shared" si="178"/>
        <v>0</v>
      </c>
      <c r="BS932" s="343">
        <v>47.08</v>
      </c>
      <c r="BT932" s="343">
        <v>252.8</v>
      </c>
      <c r="BU932" s="343">
        <v>400</v>
      </c>
      <c r="BV932" s="341">
        <v>0.98519999999999996</v>
      </c>
      <c r="BW932" s="343">
        <v>80060</v>
      </c>
      <c r="BX932" s="343">
        <f t="shared" si="179"/>
        <v>0</v>
      </c>
      <c r="BY932" s="343">
        <v>38.880000000000003</v>
      </c>
    </row>
    <row r="933" spans="1:77">
      <c r="A933" s="342">
        <v>928</v>
      </c>
      <c r="B933" s="342" t="s">
        <v>3381</v>
      </c>
      <c r="C933" s="342" t="s">
        <v>2228</v>
      </c>
      <c r="D933" s="342" t="s">
        <v>554</v>
      </c>
      <c r="E933" s="343">
        <v>194</v>
      </c>
      <c r="F933" s="343">
        <v>21</v>
      </c>
      <c r="G933" s="343">
        <v>194</v>
      </c>
      <c r="H933" s="341">
        <v>0.95450000000000002</v>
      </c>
      <c r="I933" s="343">
        <v>4683</v>
      </c>
      <c r="J933" s="343">
        <f t="shared" si="168"/>
        <v>0</v>
      </c>
      <c r="K933" s="343">
        <v>0.32448635120190905</v>
      </c>
      <c r="L933" s="343">
        <v>23.76</v>
      </c>
      <c r="M933" s="343">
        <v>194</v>
      </c>
      <c r="N933" s="341">
        <v>0.96630000000000005</v>
      </c>
      <c r="O933" s="343">
        <v>6051</v>
      </c>
      <c r="P933" s="343">
        <f t="shared" si="169"/>
        <v>0</v>
      </c>
      <c r="Q933" s="343">
        <v>0.35423853370927844</v>
      </c>
      <c r="R933" s="343">
        <v>27.18</v>
      </c>
      <c r="S933" s="343">
        <v>194</v>
      </c>
      <c r="T933" s="341">
        <v>0.97850000000000004</v>
      </c>
      <c r="U933" s="343">
        <v>6809</v>
      </c>
      <c r="V933" s="343">
        <f t="shared" si="170"/>
        <v>0</v>
      </c>
      <c r="W933" s="343">
        <v>0.3555826443834737</v>
      </c>
      <c r="X933" s="343">
        <v>20.64</v>
      </c>
      <c r="Y933" s="343">
        <v>194</v>
      </c>
      <c r="Z933" s="341">
        <v>0.97299999999999998</v>
      </c>
      <c r="AA933" s="343">
        <v>5162</v>
      </c>
      <c r="AB933" s="343">
        <f t="shared" si="171"/>
        <v>0</v>
      </c>
      <c r="AC933" s="343">
        <v>0.345479698119117</v>
      </c>
      <c r="AD933" s="343">
        <v>16.2</v>
      </c>
      <c r="AE933" s="343">
        <v>194</v>
      </c>
      <c r="AF933" s="341">
        <v>0.96579999999999999</v>
      </c>
      <c r="AG933" s="343">
        <v>4499</v>
      </c>
      <c r="AH933" s="343">
        <f t="shared" si="172"/>
        <v>0</v>
      </c>
      <c r="AI933" s="343">
        <v>0.38649229646200611</v>
      </c>
      <c r="AJ933" s="343">
        <v>17.22</v>
      </c>
      <c r="AK933" s="343">
        <v>194</v>
      </c>
      <c r="AL933" s="341">
        <v>0.96409999999999996</v>
      </c>
      <c r="AM933" s="343">
        <v>4380</v>
      </c>
      <c r="AN933" s="343">
        <f t="shared" si="173"/>
        <v>0</v>
      </c>
      <c r="AO933" s="343">
        <v>0.36642608635697099</v>
      </c>
      <c r="AP933" s="343">
        <v>14.4</v>
      </c>
      <c r="AQ933" s="343">
        <v>194</v>
      </c>
      <c r="AR933" s="341">
        <v>0.9516</v>
      </c>
      <c r="AS933" s="343">
        <v>3974</v>
      </c>
      <c r="AT933" s="343">
        <f t="shared" si="174"/>
        <v>0</v>
      </c>
      <c r="AU933" s="343">
        <v>0.3897965597022533</v>
      </c>
      <c r="AV933" s="343">
        <v>14.7</v>
      </c>
      <c r="AW933" s="343">
        <v>194</v>
      </c>
      <c r="AX933" s="341">
        <v>0.93179999999999996</v>
      </c>
      <c r="AY933" s="343">
        <v>3065</v>
      </c>
      <c r="AZ933" s="343">
        <f t="shared" si="175"/>
        <v>0</v>
      </c>
      <c r="BA933" s="343">
        <v>0.31078349157029445</v>
      </c>
      <c r="BB933" s="343">
        <v>18.420000000000002</v>
      </c>
      <c r="BC933" s="343">
        <v>194</v>
      </c>
      <c r="BD933" s="341">
        <v>0.93340000000000001</v>
      </c>
      <c r="BE933" s="343">
        <v>3212</v>
      </c>
      <c r="BF933" s="343">
        <f t="shared" si="176"/>
        <v>0</v>
      </c>
      <c r="BG933" s="343">
        <v>0.25109911303888183</v>
      </c>
      <c r="BH933" s="343">
        <v>22.2</v>
      </c>
      <c r="BI933" s="343">
        <v>194</v>
      </c>
      <c r="BJ933" s="341">
        <v>0.93430000000000002</v>
      </c>
      <c r="BK933" s="343">
        <v>3329</v>
      </c>
      <c r="BL933" s="343">
        <f t="shared" si="177"/>
        <v>0</v>
      </c>
      <c r="BM933" s="343">
        <v>0.21572552585938493</v>
      </c>
      <c r="BN933" s="343">
        <v>18.239999999999998</v>
      </c>
      <c r="BO933" s="343">
        <v>194</v>
      </c>
      <c r="BP933" s="341">
        <v>0.93240000000000001</v>
      </c>
      <c r="BQ933" s="343">
        <v>3037</v>
      </c>
      <c r="BR933" s="343">
        <f t="shared" si="178"/>
        <v>0</v>
      </c>
      <c r="BS933" s="343">
        <v>0.25657152377509307</v>
      </c>
      <c r="BT933" s="343">
        <v>17.22</v>
      </c>
      <c r="BU933" s="343">
        <v>194</v>
      </c>
      <c r="BV933" s="341">
        <v>0.9395</v>
      </c>
      <c r="BW933" s="343">
        <v>3790</v>
      </c>
      <c r="BX933" s="343">
        <f t="shared" si="179"/>
        <v>0</v>
      </c>
      <c r="BY933" s="343">
        <v>0.31487366766649277</v>
      </c>
    </row>
    <row r="934" spans="1:77">
      <c r="A934" s="342">
        <v>929</v>
      </c>
      <c r="B934" s="342" t="s">
        <v>3381</v>
      </c>
      <c r="C934" s="342" t="s">
        <v>2230</v>
      </c>
      <c r="D934" s="342" t="s">
        <v>499</v>
      </c>
      <c r="E934" s="343">
        <v>400</v>
      </c>
      <c r="F934" s="343">
        <v>460</v>
      </c>
      <c r="G934" s="343">
        <v>460</v>
      </c>
      <c r="H934" s="341">
        <v>0.99529999999999996</v>
      </c>
      <c r="I934" s="343">
        <v>151084</v>
      </c>
      <c r="J934" s="343">
        <f t="shared" si="168"/>
        <v>0</v>
      </c>
      <c r="K934" s="343">
        <v>45.83</v>
      </c>
      <c r="L934" s="343">
        <v>446.4</v>
      </c>
      <c r="M934" s="343">
        <v>446.4</v>
      </c>
      <c r="N934" s="341">
        <v>1.0012000000000001</v>
      </c>
      <c r="O934" s="343">
        <v>167626</v>
      </c>
      <c r="P934" s="343">
        <f t="shared" si="169"/>
        <v>0</v>
      </c>
      <c r="Q934" s="343">
        <v>50.41</v>
      </c>
      <c r="R934" s="343">
        <v>442.4</v>
      </c>
      <c r="S934" s="343">
        <v>442.4</v>
      </c>
      <c r="T934" s="341">
        <v>0.99280000000000002</v>
      </c>
      <c r="U934" s="343">
        <v>144252</v>
      </c>
      <c r="V934" s="343">
        <f t="shared" si="170"/>
        <v>0</v>
      </c>
      <c r="W934" s="343">
        <v>45.62</v>
      </c>
      <c r="X934" s="343">
        <v>435.2</v>
      </c>
      <c r="Y934" s="343">
        <v>435.2</v>
      </c>
      <c r="Z934" s="341">
        <v>0.99490000000000001</v>
      </c>
      <c r="AA934" s="343">
        <v>174786</v>
      </c>
      <c r="AB934" s="343">
        <f t="shared" si="171"/>
        <v>0</v>
      </c>
      <c r="AC934" s="343">
        <v>54.26</v>
      </c>
      <c r="AD934" s="343">
        <v>436.8</v>
      </c>
      <c r="AE934" s="343">
        <v>436.8</v>
      </c>
      <c r="AF934" s="341">
        <v>0.99</v>
      </c>
      <c r="AG934" s="343">
        <v>178566</v>
      </c>
      <c r="AH934" s="343">
        <f t="shared" si="172"/>
        <v>0</v>
      </c>
      <c r="AI934" s="343">
        <v>55.5</v>
      </c>
      <c r="AJ934" s="343">
        <v>443.2</v>
      </c>
      <c r="AK934" s="343">
        <v>443.2</v>
      </c>
      <c r="AL934" s="341">
        <v>0.98770000000000002</v>
      </c>
      <c r="AM934" s="343">
        <v>164962</v>
      </c>
      <c r="AN934" s="343">
        <f t="shared" si="173"/>
        <v>0</v>
      </c>
      <c r="AO934" s="343">
        <v>52.33</v>
      </c>
      <c r="AP934" s="343">
        <v>456.8</v>
      </c>
      <c r="AQ934" s="343">
        <v>456.8</v>
      </c>
      <c r="AR934" s="341">
        <v>0.97970000000000002</v>
      </c>
      <c r="AS934" s="343">
        <v>186510</v>
      </c>
      <c r="AT934" s="343">
        <f t="shared" si="174"/>
        <v>0</v>
      </c>
      <c r="AU934" s="343">
        <v>56.01</v>
      </c>
      <c r="AV934" s="343">
        <v>488.8</v>
      </c>
      <c r="AW934" s="343">
        <v>488.8</v>
      </c>
      <c r="AX934" s="341">
        <v>0.97799999999999998</v>
      </c>
      <c r="AY934" s="343">
        <v>169896</v>
      </c>
      <c r="AZ934" s="343">
        <f t="shared" si="175"/>
        <v>0</v>
      </c>
      <c r="BA934" s="343">
        <v>49.36</v>
      </c>
      <c r="BB934" s="343">
        <v>456.8</v>
      </c>
      <c r="BC934" s="343">
        <v>456.8</v>
      </c>
      <c r="BD934" s="341">
        <v>0.97050000000000003</v>
      </c>
      <c r="BE934" s="343">
        <v>165788</v>
      </c>
      <c r="BF934" s="343">
        <f t="shared" si="176"/>
        <v>0</v>
      </c>
      <c r="BG934" s="343">
        <v>50.26</v>
      </c>
      <c r="BH934" s="343">
        <v>464</v>
      </c>
      <c r="BI934" s="343">
        <v>464</v>
      </c>
      <c r="BJ934" s="341">
        <v>0.9738</v>
      </c>
      <c r="BK934" s="343">
        <v>183910</v>
      </c>
      <c r="BL934" s="343">
        <f t="shared" si="177"/>
        <v>0</v>
      </c>
      <c r="BM934" s="343">
        <v>54.71</v>
      </c>
      <c r="BN934" s="343">
        <v>461.6</v>
      </c>
      <c r="BO934" s="343">
        <v>461.6</v>
      </c>
      <c r="BP934" s="341">
        <v>0.97850000000000004</v>
      </c>
      <c r="BQ934" s="343">
        <v>158416</v>
      </c>
      <c r="BR934" s="343">
        <f t="shared" si="178"/>
        <v>0</v>
      </c>
      <c r="BS934" s="343">
        <v>50.39</v>
      </c>
      <c r="BT934" s="343">
        <v>482.4</v>
      </c>
      <c r="BU934" s="343">
        <v>482.4</v>
      </c>
      <c r="BV934" s="341">
        <v>0.97609999999999997</v>
      </c>
      <c r="BW934" s="343">
        <v>173470</v>
      </c>
      <c r="BX934" s="343">
        <f t="shared" si="179"/>
        <v>0</v>
      </c>
      <c r="BY934" s="343">
        <v>49.51</v>
      </c>
    </row>
    <row r="935" spans="1:77">
      <c r="A935" s="342">
        <v>930</v>
      </c>
      <c r="B935" s="342" t="s">
        <v>3381</v>
      </c>
      <c r="C935" s="342" t="s">
        <v>2232</v>
      </c>
      <c r="D935" s="342" t="s">
        <v>543</v>
      </c>
      <c r="E935" s="343">
        <v>800</v>
      </c>
      <c r="F935" s="343">
        <v>764.64</v>
      </c>
      <c r="G935" s="343">
        <v>764.64</v>
      </c>
      <c r="H935" s="341">
        <v>1</v>
      </c>
      <c r="I935" s="343">
        <v>432816</v>
      </c>
      <c r="J935" s="343">
        <f t="shared" si="168"/>
        <v>102506.15517679982</v>
      </c>
      <c r="K935" s="343">
        <v>78.62</v>
      </c>
      <c r="L935" s="343">
        <v>704.64</v>
      </c>
      <c r="M935" s="343">
        <v>704.64</v>
      </c>
      <c r="N935" s="341">
        <v>0.99990000000000001</v>
      </c>
      <c r="O935" s="343">
        <v>383766</v>
      </c>
      <c r="P935" s="343">
        <f t="shared" si="169"/>
        <v>69203.704918032803</v>
      </c>
      <c r="Q935" s="343">
        <v>73.2</v>
      </c>
      <c r="R935" s="343">
        <v>746.4</v>
      </c>
      <c r="S935" s="343">
        <v>746.4</v>
      </c>
      <c r="T935" s="341">
        <v>1</v>
      </c>
      <c r="U935" s="343">
        <v>352776</v>
      </c>
      <c r="V935" s="343">
        <f t="shared" si="170"/>
        <v>30311.648994515541</v>
      </c>
      <c r="W935" s="343">
        <v>65.64</v>
      </c>
      <c r="X935" s="343">
        <v>486.24</v>
      </c>
      <c r="Y935" s="343">
        <v>640</v>
      </c>
      <c r="Z935" s="341">
        <v>0.99990000000000001</v>
      </c>
      <c r="AA935" s="343">
        <v>264708</v>
      </c>
      <c r="AB935" s="343">
        <f t="shared" si="171"/>
        <v>47645.269372693736</v>
      </c>
      <c r="AC935" s="343">
        <v>73.17</v>
      </c>
      <c r="AD935" s="343">
        <v>643.20000000000005</v>
      </c>
      <c r="AE935" s="343">
        <v>643.20000000000005</v>
      </c>
      <c r="AF935" s="341">
        <v>1</v>
      </c>
      <c r="AG935" s="343">
        <v>360966</v>
      </c>
      <c r="AH935" s="343">
        <f t="shared" si="172"/>
        <v>73839.392549383556</v>
      </c>
      <c r="AI935" s="343">
        <v>75.430000000000007</v>
      </c>
      <c r="AJ935" s="343">
        <v>637.91999999999996</v>
      </c>
      <c r="AK935" s="343">
        <v>640</v>
      </c>
      <c r="AL935" s="341">
        <v>1</v>
      </c>
      <c r="AM935" s="343">
        <v>364200</v>
      </c>
      <c r="AN935" s="343">
        <f t="shared" si="173"/>
        <v>88604.086265607286</v>
      </c>
      <c r="AO935" s="343">
        <v>79.290000000000006</v>
      </c>
      <c r="AP935" s="343">
        <v>645.12</v>
      </c>
      <c r="AQ935" s="343">
        <v>645.12</v>
      </c>
      <c r="AR935" s="341">
        <v>1</v>
      </c>
      <c r="AS935" s="343">
        <v>367158</v>
      </c>
      <c r="AT935" s="343">
        <f t="shared" si="174"/>
        <v>79190.941176470587</v>
      </c>
      <c r="AU935" s="343">
        <v>76.5</v>
      </c>
      <c r="AV935" s="343">
        <v>668.16</v>
      </c>
      <c r="AW935" s="343">
        <v>668.16</v>
      </c>
      <c r="AX935" s="341">
        <v>1</v>
      </c>
      <c r="AY935" s="343">
        <v>374628</v>
      </c>
      <c r="AZ935" s="343">
        <f t="shared" si="175"/>
        <v>85971.521253371015</v>
      </c>
      <c r="BA935" s="343">
        <v>77.87</v>
      </c>
      <c r="BB935" s="343">
        <v>690.72</v>
      </c>
      <c r="BC935" s="343">
        <v>690.72</v>
      </c>
      <c r="BD935" s="341">
        <v>0.99990000000000001</v>
      </c>
      <c r="BE935" s="343">
        <v>403572</v>
      </c>
      <c r="BF935" s="343">
        <f t="shared" si="176"/>
        <v>95227.163631733099</v>
      </c>
      <c r="BG935" s="343">
        <v>78.53</v>
      </c>
      <c r="BH935" s="343">
        <v>731.52</v>
      </c>
      <c r="BI935" s="343">
        <v>731.52</v>
      </c>
      <c r="BJ935" s="341">
        <v>1</v>
      </c>
      <c r="BK935" s="343">
        <v>424728</v>
      </c>
      <c r="BL935" s="343">
        <f t="shared" si="177"/>
        <v>98181.613531522322</v>
      </c>
      <c r="BM935" s="343">
        <v>78.040000000000006</v>
      </c>
      <c r="BN935" s="343">
        <v>767.52</v>
      </c>
      <c r="BO935" s="343">
        <v>767.52</v>
      </c>
      <c r="BP935" s="341">
        <v>0.99990000000000001</v>
      </c>
      <c r="BQ935" s="343">
        <v>421836</v>
      </c>
      <c r="BR935" s="343">
        <f t="shared" si="178"/>
        <v>101332.51766493605</v>
      </c>
      <c r="BS935" s="343">
        <v>78.97</v>
      </c>
      <c r="BT935" s="343">
        <v>774.72</v>
      </c>
      <c r="BU935" s="343">
        <v>774.72</v>
      </c>
      <c r="BV935" s="341">
        <v>1</v>
      </c>
      <c r="BW935" s="343">
        <v>451926</v>
      </c>
      <c r="BX935" s="343">
        <f t="shared" si="179"/>
        <v>106108.37469710494</v>
      </c>
      <c r="BY935" s="343">
        <v>78.41</v>
      </c>
    </row>
    <row r="936" spans="1:77">
      <c r="A936" s="342">
        <v>931</v>
      </c>
      <c r="B936" s="342" t="s">
        <v>3381</v>
      </c>
      <c r="C936" s="342" t="s">
        <v>1673</v>
      </c>
      <c r="D936" s="342" t="s">
        <v>526</v>
      </c>
      <c r="E936" s="343">
        <v>950</v>
      </c>
      <c r="F936" s="343">
        <v>587.20000000000005</v>
      </c>
      <c r="G936" s="343">
        <v>760</v>
      </c>
      <c r="H936" s="341">
        <v>0.90720000000000001</v>
      </c>
      <c r="I936" s="343">
        <v>245620</v>
      </c>
      <c r="J936" s="343">
        <f t="shared" si="168"/>
        <v>15495.078076202395</v>
      </c>
      <c r="K936" s="343">
        <v>64.040000000000006</v>
      </c>
      <c r="L936" s="343">
        <v>609.6</v>
      </c>
      <c r="M936" s="343">
        <v>760</v>
      </c>
      <c r="N936" s="341">
        <v>0.91549999999999998</v>
      </c>
      <c r="O936" s="343">
        <v>270080</v>
      </c>
      <c r="P936" s="343">
        <f t="shared" si="169"/>
        <v>20928.708487084896</v>
      </c>
      <c r="Q936" s="343">
        <v>65.040000000000006</v>
      </c>
      <c r="R936" s="343">
        <v>606.4</v>
      </c>
      <c r="S936" s="343">
        <v>760</v>
      </c>
      <c r="T936" s="341">
        <v>0.92420000000000002</v>
      </c>
      <c r="U936" s="343">
        <v>273620</v>
      </c>
      <c r="V936" s="343">
        <f t="shared" si="170"/>
        <v>31514.115912107369</v>
      </c>
      <c r="W936" s="343">
        <v>67.81</v>
      </c>
      <c r="X936" s="343">
        <v>595.20000000000005</v>
      </c>
      <c r="Y936" s="343">
        <v>760</v>
      </c>
      <c r="Z936" s="341">
        <v>0.91949999999999998</v>
      </c>
      <c r="AA936" s="343">
        <v>286780</v>
      </c>
      <c r="AB936" s="343">
        <f t="shared" si="171"/>
        <v>42469.336930285412</v>
      </c>
      <c r="AC936" s="343">
        <v>70.430000000000007</v>
      </c>
      <c r="AD936" s="343">
        <v>584</v>
      </c>
      <c r="AE936" s="343">
        <v>760</v>
      </c>
      <c r="AF936" s="341">
        <v>0.91390000000000005</v>
      </c>
      <c r="AG936" s="343">
        <v>276520</v>
      </c>
      <c r="AH936" s="343">
        <f t="shared" si="172"/>
        <v>38243.395088323981</v>
      </c>
      <c r="AI936" s="343">
        <v>69.63</v>
      </c>
      <c r="AJ936" s="343">
        <v>598.4</v>
      </c>
      <c r="AK936" s="343">
        <v>760</v>
      </c>
      <c r="AL936" s="341">
        <v>0.93379999999999996</v>
      </c>
      <c r="AM936" s="343">
        <v>275960</v>
      </c>
      <c r="AN936" s="343">
        <f t="shared" si="173"/>
        <v>34560.379064003508</v>
      </c>
      <c r="AO936" s="343">
        <v>68.59</v>
      </c>
      <c r="AP936" s="343">
        <v>732.8</v>
      </c>
      <c r="AQ936" s="343">
        <v>760</v>
      </c>
      <c r="AR936" s="341">
        <v>0.90100000000000002</v>
      </c>
      <c r="AS936" s="343">
        <v>268760</v>
      </c>
      <c r="AT936" s="343">
        <f t="shared" si="174"/>
        <v>0</v>
      </c>
      <c r="AU936" s="343">
        <v>54.71</v>
      </c>
      <c r="AV936" s="343">
        <v>763.2</v>
      </c>
      <c r="AW936" s="343">
        <v>763.2</v>
      </c>
      <c r="AX936" s="341">
        <v>0.90080000000000005</v>
      </c>
      <c r="AY936" s="343">
        <v>279860</v>
      </c>
      <c r="AZ936" s="343">
        <f t="shared" si="175"/>
        <v>0</v>
      </c>
      <c r="BA936" s="343">
        <v>56.53</v>
      </c>
      <c r="BB936" s="343">
        <v>774.4</v>
      </c>
      <c r="BC936" s="343">
        <v>774.4</v>
      </c>
      <c r="BD936" s="341">
        <v>0.85880000000000001</v>
      </c>
      <c r="BE936" s="343">
        <v>280360</v>
      </c>
      <c r="BF936" s="343">
        <f t="shared" si="176"/>
        <v>0</v>
      </c>
      <c r="BG936" s="343">
        <v>56.66</v>
      </c>
      <c r="BH936" s="343">
        <v>774.4</v>
      </c>
      <c r="BI936" s="343">
        <v>774.4</v>
      </c>
      <c r="BJ936" s="341">
        <v>0.84370000000000001</v>
      </c>
      <c r="BK936" s="343">
        <v>282480</v>
      </c>
      <c r="BL936" s="343">
        <f t="shared" si="177"/>
        <v>0</v>
      </c>
      <c r="BM936" s="343">
        <v>58.11</v>
      </c>
      <c r="BN936" s="343">
        <v>852.8</v>
      </c>
      <c r="BO936" s="343">
        <v>852.8</v>
      </c>
      <c r="BP936" s="341">
        <v>0.87309999999999999</v>
      </c>
      <c r="BQ936" s="343">
        <v>301220</v>
      </c>
      <c r="BR936" s="343">
        <f t="shared" si="178"/>
        <v>0</v>
      </c>
      <c r="BS936" s="343">
        <v>58.12</v>
      </c>
      <c r="BT936" s="343">
        <v>752</v>
      </c>
      <c r="BU936" s="343">
        <v>760</v>
      </c>
      <c r="BV936" s="341">
        <v>0.88600000000000001</v>
      </c>
      <c r="BW936" s="343">
        <v>327220</v>
      </c>
      <c r="BX936" s="343">
        <f t="shared" si="179"/>
        <v>29792.337524617506</v>
      </c>
      <c r="BY936" s="343">
        <v>66.010000000000005</v>
      </c>
    </row>
    <row r="937" spans="1:77">
      <c r="A937" s="342">
        <v>932</v>
      </c>
      <c r="B937" s="342" t="s">
        <v>3381</v>
      </c>
      <c r="C937" s="342" t="s">
        <v>1673</v>
      </c>
      <c r="D937" s="342" t="s">
        <v>170</v>
      </c>
      <c r="E937" s="343">
        <v>315</v>
      </c>
      <c r="F937" s="343">
        <v>269.39999999999998</v>
      </c>
      <c r="G937" s="343">
        <v>269.39999999999998</v>
      </c>
      <c r="H937" s="341">
        <v>0.84909999999999997</v>
      </c>
      <c r="I937" s="343">
        <v>115137</v>
      </c>
      <c r="J937" s="343">
        <f t="shared" si="168"/>
        <v>0</v>
      </c>
      <c r="K937" s="343">
        <v>0.69907855621092152</v>
      </c>
      <c r="L937" s="343">
        <v>274.08</v>
      </c>
      <c r="M937" s="343">
        <v>274.08</v>
      </c>
      <c r="N937" s="341">
        <v>0.84430000000000005</v>
      </c>
      <c r="O937" s="343">
        <v>118269</v>
      </c>
      <c r="P937" s="343">
        <f t="shared" si="169"/>
        <v>0</v>
      </c>
      <c r="Q937" s="343">
        <v>0.68694798551508451</v>
      </c>
      <c r="R937" s="343">
        <v>283.8</v>
      </c>
      <c r="S937" s="343">
        <v>252</v>
      </c>
      <c r="T937" s="341">
        <v>0.85</v>
      </c>
      <c r="U937" s="343">
        <v>127656</v>
      </c>
      <c r="V937" s="343">
        <f t="shared" si="170"/>
        <v>0</v>
      </c>
      <c r="W937" s="343">
        <v>0.73498321104340258</v>
      </c>
      <c r="X937" s="343">
        <v>261.48</v>
      </c>
      <c r="Y937" s="343">
        <v>261.48</v>
      </c>
      <c r="Z937" s="341">
        <v>0.84960000000000002</v>
      </c>
      <c r="AA937" s="343">
        <v>122084</v>
      </c>
      <c r="AB937" s="343">
        <f t="shared" si="171"/>
        <v>0</v>
      </c>
      <c r="AC937" s="343">
        <v>0.73864002054590283</v>
      </c>
      <c r="AD937" s="343">
        <v>250.32</v>
      </c>
      <c r="AE937" s="343">
        <v>252</v>
      </c>
      <c r="AF937" s="341">
        <v>0.84060000000000001</v>
      </c>
      <c r="AG937" s="343">
        <v>120047</v>
      </c>
      <c r="AH937" s="343">
        <f t="shared" si="172"/>
        <v>0</v>
      </c>
      <c r="AI937" s="343">
        <v>0.76682001510422537</v>
      </c>
      <c r="AJ937" s="343">
        <v>249</v>
      </c>
      <c r="AK937" s="343">
        <v>252</v>
      </c>
      <c r="AL937" s="341">
        <v>0.84289999999999998</v>
      </c>
      <c r="AM937" s="343">
        <v>119787</v>
      </c>
      <c r="AN937" s="343">
        <f t="shared" si="173"/>
        <v>0</v>
      </c>
      <c r="AO937" s="343">
        <v>0.79268710067858739</v>
      </c>
      <c r="AP937" s="343">
        <v>262.2</v>
      </c>
      <c r="AQ937" s="343">
        <v>262.2</v>
      </c>
      <c r="AR937" s="341">
        <v>0.8357</v>
      </c>
      <c r="AS937" s="343">
        <v>114050</v>
      </c>
      <c r="AT937" s="343">
        <f t="shared" si="174"/>
        <v>0</v>
      </c>
      <c r="AU937" s="343">
        <v>0.69958302746373391</v>
      </c>
      <c r="AV937" s="343">
        <v>257.04000000000002</v>
      </c>
      <c r="AW937" s="343">
        <v>257.04000000000002</v>
      </c>
      <c r="AX937" s="341">
        <v>0.84219999999999995</v>
      </c>
      <c r="AY937" s="343">
        <v>104372</v>
      </c>
      <c r="AZ937" s="343">
        <f t="shared" si="175"/>
        <v>0</v>
      </c>
      <c r="BA937" s="343">
        <v>0.66963101355596577</v>
      </c>
      <c r="BB937" s="343">
        <v>222.9717</v>
      </c>
      <c r="BC937" s="343">
        <v>252</v>
      </c>
      <c r="BD937" s="341">
        <v>0.83509999999999995</v>
      </c>
      <c r="BE937" s="343">
        <v>114714</v>
      </c>
      <c r="BF937" s="343">
        <f t="shared" si="176"/>
        <v>0</v>
      </c>
      <c r="BG937" s="343">
        <v>0.82804751715348035</v>
      </c>
      <c r="BH937" s="343">
        <v>217.56066999999999</v>
      </c>
      <c r="BI937" s="343">
        <v>252</v>
      </c>
      <c r="BJ937" s="341">
        <v>0.8327</v>
      </c>
      <c r="BK937" s="343">
        <v>85398</v>
      </c>
      <c r="BL937" s="343">
        <f t="shared" si="177"/>
        <v>0</v>
      </c>
      <c r="BM937" s="343">
        <v>0.633586349569354</v>
      </c>
      <c r="BN937" s="343">
        <v>257.39999999999998</v>
      </c>
      <c r="BO937" s="343">
        <v>252</v>
      </c>
      <c r="BP937" s="341">
        <v>0.83479999999999999</v>
      </c>
      <c r="BQ937" s="343">
        <v>84413</v>
      </c>
      <c r="BR937" s="343">
        <f t="shared" si="178"/>
        <v>0</v>
      </c>
      <c r="BS937" s="343">
        <v>0.56442873120004133</v>
      </c>
      <c r="BT937" s="343">
        <v>189.91200000000001</v>
      </c>
      <c r="BU937" s="343">
        <v>252</v>
      </c>
      <c r="BV937" s="341">
        <v>0.82</v>
      </c>
      <c r="BW937" s="343">
        <v>50105</v>
      </c>
      <c r="BX937" s="343">
        <f t="shared" si="179"/>
        <v>0</v>
      </c>
      <c r="BY937" s="343">
        <v>0.43245594434191653</v>
      </c>
    </row>
    <row r="938" spans="1:77">
      <c r="A938" s="342">
        <v>933</v>
      </c>
      <c r="B938" s="342" t="s">
        <v>3381</v>
      </c>
      <c r="C938" s="342" t="s">
        <v>2236</v>
      </c>
      <c r="D938" s="342" t="s">
        <v>496</v>
      </c>
      <c r="E938" s="343">
        <v>200</v>
      </c>
      <c r="F938" s="343">
        <v>163.5</v>
      </c>
      <c r="G938" s="343">
        <v>163.5</v>
      </c>
      <c r="H938" s="341">
        <v>0.98109999999999997</v>
      </c>
      <c r="I938" s="343">
        <v>44100</v>
      </c>
      <c r="J938" s="343">
        <f t="shared" si="168"/>
        <v>0</v>
      </c>
      <c r="K938" s="343">
        <v>38.18</v>
      </c>
      <c r="L938" s="343">
        <v>157.5</v>
      </c>
      <c r="M938" s="343">
        <v>160</v>
      </c>
      <c r="N938" s="341">
        <v>0.98540000000000005</v>
      </c>
      <c r="O938" s="343">
        <v>42726</v>
      </c>
      <c r="P938" s="343">
        <f t="shared" si="169"/>
        <v>0</v>
      </c>
      <c r="Q938" s="343">
        <v>37</v>
      </c>
      <c r="R938" s="343">
        <v>153.6</v>
      </c>
      <c r="S938" s="343">
        <v>160</v>
      </c>
      <c r="T938" s="341">
        <v>0.99180000000000001</v>
      </c>
      <c r="U938" s="343">
        <v>49101</v>
      </c>
      <c r="V938" s="343">
        <f t="shared" si="170"/>
        <v>0</v>
      </c>
      <c r="W938" s="343">
        <v>44.76</v>
      </c>
      <c r="X938" s="343">
        <v>191.4</v>
      </c>
      <c r="Y938" s="343">
        <v>191.4</v>
      </c>
      <c r="Z938" s="341">
        <v>0.98570000000000002</v>
      </c>
      <c r="AA938" s="343">
        <v>47685</v>
      </c>
      <c r="AB938" s="343">
        <f t="shared" si="171"/>
        <v>0</v>
      </c>
      <c r="AC938" s="343">
        <v>33.97</v>
      </c>
      <c r="AD938" s="343">
        <v>200.7</v>
      </c>
      <c r="AE938" s="343">
        <v>200.7</v>
      </c>
      <c r="AF938" s="341">
        <v>0.99009999999999998</v>
      </c>
      <c r="AG938" s="343">
        <v>53472</v>
      </c>
      <c r="AH938" s="343">
        <f t="shared" si="172"/>
        <v>0</v>
      </c>
      <c r="AI938" s="343">
        <v>36.17</v>
      </c>
      <c r="AJ938" s="343">
        <v>190.8</v>
      </c>
      <c r="AK938" s="343">
        <v>190.8</v>
      </c>
      <c r="AL938" s="341">
        <v>0.9849</v>
      </c>
      <c r="AM938" s="343">
        <v>41988</v>
      </c>
      <c r="AN938" s="343">
        <f t="shared" si="173"/>
        <v>0</v>
      </c>
      <c r="AO938" s="343">
        <v>31.03</v>
      </c>
      <c r="AP938" s="343">
        <v>187.5</v>
      </c>
      <c r="AQ938" s="343">
        <v>187.5</v>
      </c>
      <c r="AR938" s="341">
        <v>0.97699999999999998</v>
      </c>
      <c r="AS938" s="343">
        <v>49995</v>
      </c>
      <c r="AT938" s="343">
        <f t="shared" si="174"/>
        <v>0</v>
      </c>
      <c r="AU938" s="343">
        <v>36.68</v>
      </c>
      <c r="AV938" s="343">
        <v>194.4</v>
      </c>
      <c r="AW938" s="343">
        <v>194.4</v>
      </c>
      <c r="AX938" s="341">
        <v>0.9244</v>
      </c>
      <c r="AY938" s="343">
        <v>38040</v>
      </c>
      <c r="AZ938" s="343">
        <f t="shared" si="175"/>
        <v>0</v>
      </c>
      <c r="BA938" s="343">
        <v>29.4</v>
      </c>
      <c r="BB938" s="343">
        <v>195.9</v>
      </c>
      <c r="BC938" s="343">
        <v>195.9</v>
      </c>
      <c r="BD938" s="341">
        <v>0.77800000000000002</v>
      </c>
      <c r="BE938" s="343">
        <v>46431</v>
      </c>
      <c r="BF938" s="343">
        <f t="shared" si="176"/>
        <v>0</v>
      </c>
      <c r="BG938" s="343">
        <v>40.94</v>
      </c>
      <c r="BH938" s="343">
        <v>196.8</v>
      </c>
      <c r="BI938" s="343">
        <v>196.8</v>
      </c>
      <c r="BJ938" s="341">
        <v>0.77690000000000003</v>
      </c>
      <c r="BK938" s="343">
        <v>46701</v>
      </c>
      <c r="BL938" s="343">
        <f t="shared" si="177"/>
        <v>0</v>
      </c>
      <c r="BM938" s="343">
        <v>41.05</v>
      </c>
      <c r="BN938" s="343">
        <v>195</v>
      </c>
      <c r="BO938" s="343">
        <v>195</v>
      </c>
      <c r="BP938" s="341">
        <v>0.77959999999999996</v>
      </c>
      <c r="BQ938" s="343">
        <v>43980</v>
      </c>
      <c r="BR938" s="343">
        <f t="shared" si="178"/>
        <v>0</v>
      </c>
      <c r="BS938" s="343">
        <v>41.56</v>
      </c>
      <c r="BT938" s="343">
        <v>194.1</v>
      </c>
      <c r="BU938" s="343">
        <v>194.1</v>
      </c>
      <c r="BV938" s="341">
        <v>0.78959999999999997</v>
      </c>
      <c r="BW938" s="343">
        <v>47316</v>
      </c>
      <c r="BX938" s="343">
        <f t="shared" si="179"/>
        <v>0</v>
      </c>
      <c r="BY938" s="343">
        <v>41.49</v>
      </c>
    </row>
    <row r="939" spans="1:77">
      <c r="A939" s="342">
        <v>934</v>
      </c>
      <c r="B939" s="342" t="s">
        <v>3381</v>
      </c>
      <c r="C939" s="342" t="s">
        <v>1673</v>
      </c>
      <c r="D939" s="342" t="s">
        <v>526</v>
      </c>
      <c r="E939" s="343">
        <v>350</v>
      </c>
      <c r="F939" s="343">
        <v>459.6</v>
      </c>
      <c r="G939" s="343">
        <v>459.6</v>
      </c>
      <c r="H939" s="341">
        <v>0.81299999999999994</v>
      </c>
      <c r="I939" s="343">
        <v>211758</v>
      </c>
      <c r="J939" s="343">
        <f t="shared" si="168"/>
        <v>50336.579595985248</v>
      </c>
      <c r="K939" s="343">
        <v>78.709999999999994</v>
      </c>
      <c r="L939" s="343">
        <v>461.76</v>
      </c>
      <c r="M939" s="343">
        <v>461.76</v>
      </c>
      <c r="N939" s="341">
        <v>0.81510000000000005</v>
      </c>
      <c r="O939" s="343">
        <v>233997</v>
      </c>
      <c r="P939" s="343">
        <f t="shared" si="169"/>
        <v>65976.176639540456</v>
      </c>
      <c r="Q939" s="343">
        <v>83.56</v>
      </c>
      <c r="R939" s="343">
        <v>456.72</v>
      </c>
      <c r="S939" s="343">
        <v>456.72</v>
      </c>
      <c r="T939" s="341">
        <v>0.81520000000000004</v>
      </c>
      <c r="U939" s="343">
        <v>216711</v>
      </c>
      <c r="V939" s="343">
        <f t="shared" si="170"/>
        <v>55866.616031667494</v>
      </c>
      <c r="W939" s="343">
        <v>80.84</v>
      </c>
      <c r="X939" s="343">
        <v>458.64</v>
      </c>
      <c r="Y939" s="343">
        <v>458.64</v>
      </c>
      <c r="Z939" s="341">
        <v>0.8155</v>
      </c>
      <c r="AA939" s="343">
        <v>228282</v>
      </c>
      <c r="AB939" s="343">
        <f t="shared" si="171"/>
        <v>61307.478483481653</v>
      </c>
      <c r="AC939" s="343">
        <v>82.03</v>
      </c>
      <c r="AD939" s="343">
        <v>462.24</v>
      </c>
      <c r="AE939" s="343">
        <v>462.24</v>
      </c>
      <c r="AF939" s="341">
        <v>0.81210000000000004</v>
      </c>
      <c r="AG939" s="343">
        <v>218340</v>
      </c>
      <c r="AH939" s="343">
        <f t="shared" si="172"/>
        <v>50751.411027248309</v>
      </c>
      <c r="AI939" s="343">
        <v>78.17</v>
      </c>
      <c r="AJ939" s="343">
        <v>466.8</v>
      </c>
      <c r="AK939" s="343">
        <v>466.8</v>
      </c>
      <c r="AL939" s="341">
        <v>0.80740000000000001</v>
      </c>
      <c r="AM939" s="343">
        <v>184629</v>
      </c>
      <c r="AN939" s="343">
        <f t="shared" si="173"/>
        <v>21816.830687830701</v>
      </c>
      <c r="AO939" s="343">
        <v>68.040000000000006</v>
      </c>
      <c r="AP939" s="343">
        <v>470.88</v>
      </c>
      <c r="AQ939" s="343">
        <v>470.88</v>
      </c>
      <c r="AR939" s="341">
        <v>0.80300000000000005</v>
      </c>
      <c r="AS939" s="343">
        <v>213771</v>
      </c>
      <c r="AT939" s="343">
        <f t="shared" si="174"/>
        <v>44982.212001579144</v>
      </c>
      <c r="AU939" s="343">
        <v>75.989999999999995</v>
      </c>
      <c r="AV939" s="343">
        <v>468.96</v>
      </c>
      <c r="AW939" s="343">
        <v>468.96</v>
      </c>
      <c r="AX939" s="341">
        <v>0.7984</v>
      </c>
      <c r="AY939" s="343">
        <v>215349</v>
      </c>
      <c r="AZ939" s="343">
        <f t="shared" si="175"/>
        <v>53594.618427641457</v>
      </c>
      <c r="BA939" s="343">
        <v>79.88</v>
      </c>
      <c r="BB939" s="343">
        <v>469.68</v>
      </c>
      <c r="BC939" s="343">
        <v>469.68</v>
      </c>
      <c r="BD939" s="341">
        <v>0.79420000000000002</v>
      </c>
      <c r="BE939" s="343">
        <v>216087</v>
      </c>
      <c r="BF939" s="343">
        <f t="shared" si="176"/>
        <v>49567.349344978167</v>
      </c>
      <c r="BG939" s="343">
        <v>77.86</v>
      </c>
      <c r="BH939" s="343">
        <v>472.8</v>
      </c>
      <c r="BI939" s="343">
        <v>472.8</v>
      </c>
      <c r="BJ939" s="341">
        <v>0.79910000000000003</v>
      </c>
      <c r="BK939" s="343">
        <v>222702</v>
      </c>
      <c r="BL939" s="343">
        <f t="shared" si="177"/>
        <v>54030.957334006562</v>
      </c>
      <c r="BM939" s="343">
        <v>79.22</v>
      </c>
      <c r="BN939" s="343">
        <v>471.84</v>
      </c>
      <c r="BO939" s="343">
        <v>471.84</v>
      </c>
      <c r="BP939" s="341">
        <v>0.80300000000000005</v>
      </c>
      <c r="BQ939" s="343">
        <v>211566</v>
      </c>
      <c r="BR939" s="343">
        <f t="shared" si="178"/>
        <v>53346.38140346505</v>
      </c>
      <c r="BS939" s="343">
        <v>80.23</v>
      </c>
      <c r="BT939" s="343">
        <v>473.04</v>
      </c>
      <c r="BU939" s="343">
        <v>473.04</v>
      </c>
      <c r="BV939" s="341">
        <v>0.80320000000000003</v>
      </c>
      <c r="BW939" s="343">
        <v>230400</v>
      </c>
      <c r="BX939" s="343">
        <f t="shared" si="179"/>
        <v>60780.368098159503</v>
      </c>
      <c r="BY939" s="343">
        <v>81.5</v>
      </c>
    </row>
    <row r="940" spans="1:77">
      <c r="A940" s="342">
        <v>935</v>
      </c>
      <c r="B940" s="342" t="s">
        <v>3381</v>
      </c>
      <c r="C940" s="342" t="s">
        <v>1673</v>
      </c>
      <c r="D940" s="342" t="s">
        <v>526</v>
      </c>
      <c r="E940" s="343">
        <v>834</v>
      </c>
      <c r="F940" s="343">
        <v>942.72</v>
      </c>
      <c r="G940" s="343">
        <v>942.72</v>
      </c>
      <c r="H940" s="341">
        <v>0.89780000000000004</v>
      </c>
      <c r="I940" s="343">
        <v>436020</v>
      </c>
      <c r="J940" s="343">
        <f t="shared" si="168"/>
        <v>70333.670673748988</v>
      </c>
      <c r="K940" s="343">
        <v>71.540000000000006</v>
      </c>
      <c r="L940" s="343">
        <v>935.52</v>
      </c>
      <c r="M940" s="343">
        <v>935.52</v>
      </c>
      <c r="N940" s="341">
        <v>0.88700000000000001</v>
      </c>
      <c r="O940" s="343">
        <v>475956</v>
      </c>
      <c r="P940" s="343">
        <f t="shared" si="169"/>
        <v>105466.1193565127</v>
      </c>
      <c r="Q940" s="343">
        <v>77.08</v>
      </c>
      <c r="R940" s="343">
        <v>938.4</v>
      </c>
      <c r="S940" s="343">
        <v>938.4</v>
      </c>
      <c r="T940" s="341">
        <v>0.88139999999999996</v>
      </c>
      <c r="U940" s="343">
        <v>449370</v>
      </c>
      <c r="V940" s="343">
        <f t="shared" si="170"/>
        <v>92018.11133200796</v>
      </c>
      <c r="W940" s="343">
        <v>75.45</v>
      </c>
      <c r="X940" s="343">
        <v>936.48</v>
      </c>
      <c r="Y940" s="343">
        <v>936.48</v>
      </c>
      <c r="Z940" s="341">
        <v>0.87939999999999996</v>
      </c>
      <c r="AA940" s="343">
        <v>472134</v>
      </c>
      <c r="AB940" s="343">
        <f t="shared" si="171"/>
        <v>104523.82610952506</v>
      </c>
      <c r="AC940" s="343">
        <v>77.06</v>
      </c>
      <c r="AD940" s="343">
        <v>969.12</v>
      </c>
      <c r="AE940" s="343">
        <v>969.12</v>
      </c>
      <c r="AF940" s="341">
        <v>0.87629999999999997</v>
      </c>
      <c r="AG940" s="343">
        <v>428340</v>
      </c>
      <c r="AH940" s="343">
        <f t="shared" si="172"/>
        <v>49222.136008260844</v>
      </c>
      <c r="AI940" s="343">
        <v>67.790000000000006</v>
      </c>
      <c r="AJ940" s="343">
        <v>927.84</v>
      </c>
      <c r="AK940" s="343">
        <v>927.84</v>
      </c>
      <c r="AL940" s="341">
        <v>0.88900000000000001</v>
      </c>
      <c r="AM940" s="343">
        <v>359598</v>
      </c>
      <c r="AN940" s="343">
        <f t="shared" si="173"/>
        <v>3266.3732452518411</v>
      </c>
      <c r="AO940" s="343">
        <v>60.55</v>
      </c>
      <c r="AP940" s="343">
        <v>1003.68</v>
      </c>
      <c r="AQ940" s="343">
        <v>1003.68</v>
      </c>
      <c r="AR940" s="341">
        <v>0.87890000000000001</v>
      </c>
      <c r="AS940" s="343">
        <v>397968</v>
      </c>
      <c r="AT940" s="343">
        <f t="shared" si="174"/>
        <v>4200.1899736147798</v>
      </c>
      <c r="AU940" s="343">
        <v>60.64</v>
      </c>
      <c r="AV940" s="343">
        <v>901.44</v>
      </c>
      <c r="AW940" s="343">
        <v>901.44</v>
      </c>
      <c r="AX940" s="341">
        <v>0.85160000000000002</v>
      </c>
      <c r="AY940" s="343">
        <v>401424</v>
      </c>
      <c r="AZ940" s="343">
        <f t="shared" si="175"/>
        <v>69805.660470879782</v>
      </c>
      <c r="BA940" s="343">
        <v>72.63</v>
      </c>
      <c r="BB940" s="343">
        <v>862.56</v>
      </c>
      <c r="BC940" s="343">
        <v>862.56</v>
      </c>
      <c r="BD940" s="341">
        <v>0.87039999999999995</v>
      </c>
      <c r="BE940" s="343">
        <v>407112</v>
      </c>
      <c r="BF940" s="343">
        <f t="shared" si="176"/>
        <v>71948.443468715675</v>
      </c>
      <c r="BG940" s="343">
        <v>72.88</v>
      </c>
      <c r="BH940" s="343">
        <v>909.6</v>
      </c>
      <c r="BI940" s="343">
        <v>909.6</v>
      </c>
      <c r="BJ940" s="341">
        <v>0.86660000000000004</v>
      </c>
      <c r="BK940" s="343">
        <v>467052</v>
      </c>
      <c r="BL940" s="343">
        <f t="shared" si="177"/>
        <v>115135.38565867134</v>
      </c>
      <c r="BM940" s="343">
        <v>79.63</v>
      </c>
      <c r="BN940" s="343">
        <v>1025.28</v>
      </c>
      <c r="BO940" s="343">
        <v>1025.28</v>
      </c>
      <c r="BP940" s="341">
        <v>0.86360000000000003</v>
      </c>
      <c r="BQ940" s="343">
        <v>452502</v>
      </c>
      <c r="BR940" s="343">
        <f t="shared" si="178"/>
        <v>82710.117679106523</v>
      </c>
      <c r="BS940" s="343">
        <v>73.42</v>
      </c>
      <c r="BT940" s="343">
        <v>1011.84</v>
      </c>
      <c r="BU940" s="343">
        <v>1011.84</v>
      </c>
      <c r="BV940" s="341">
        <v>0.87939999999999996</v>
      </c>
      <c r="BW940" s="343">
        <v>459810</v>
      </c>
      <c r="BX940" s="343">
        <f t="shared" si="179"/>
        <v>62565.939524838024</v>
      </c>
      <c r="BY940" s="343">
        <v>69.45</v>
      </c>
    </row>
    <row r="941" spans="1:77">
      <c r="A941" s="342">
        <v>936</v>
      </c>
      <c r="B941" s="342" t="s">
        <v>3381</v>
      </c>
      <c r="C941" s="342" t="s">
        <v>2241</v>
      </c>
      <c r="D941" s="342" t="s">
        <v>499</v>
      </c>
      <c r="E941" s="343">
        <v>800</v>
      </c>
      <c r="F941" s="343">
        <v>687.6</v>
      </c>
      <c r="G941" s="343">
        <v>687.6</v>
      </c>
      <c r="H941" s="341">
        <v>0.99070000000000003</v>
      </c>
      <c r="I941" s="343">
        <v>374013</v>
      </c>
      <c r="J941" s="343">
        <f t="shared" si="168"/>
        <v>79746.280881195926</v>
      </c>
      <c r="K941" s="343">
        <v>76.260000000000005</v>
      </c>
      <c r="L941" s="343">
        <v>656.64</v>
      </c>
      <c r="M941" s="343">
        <v>656.64</v>
      </c>
      <c r="N941" s="341">
        <v>0.98760000000000003</v>
      </c>
      <c r="O941" s="343">
        <v>342072</v>
      </c>
      <c r="P941" s="343">
        <f t="shared" si="169"/>
        <v>52548.512907321201</v>
      </c>
      <c r="Q941" s="343">
        <v>70.89</v>
      </c>
      <c r="R941" s="343">
        <v>747.36</v>
      </c>
      <c r="S941" s="343">
        <v>747.36</v>
      </c>
      <c r="T941" s="341">
        <v>0.98750000000000004</v>
      </c>
      <c r="U941" s="343">
        <v>403470</v>
      </c>
      <c r="V941" s="343">
        <f t="shared" si="170"/>
        <v>84647.400237060472</v>
      </c>
      <c r="W941" s="343">
        <v>75.930000000000007</v>
      </c>
      <c r="X941" s="343">
        <v>642.24</v>
      </c>
      <c r="Y941" s="343">
        <v>642.24</v>
      </c>
      <c r="Z941" s="341">
        <v>0.99199999999999999</v>
      </c>
      <c r="AA941" s="343">
        <v>317709</v>
      </c>
      <c r="AB941" s="343">
        <f t="shared" si="171"/>
        <v>33278.38227394806</v>
      </c>
      <c r="AC941" s="343">
        <v>67.02</v>
      </c>
      <c r="AD941" s="343">
        <v>668.16</v>
      </c>
      <c r="AE941" s="343">
        <v>668.16</v>
      </c>
      <c r="AF941" s="341">
        <v>0.99270000000000003</v>
      </c>
      <c r="AG941" s="343">
        <v>403065</v>
      </c>
      <c r="AH941" s="343">
        <f t="shared" si="172"/>
        <v>106947.6986653606</v>
      </c>
      <c r="AI941" s="343">
        <v>81.67</v>
      </c>
      <c r="AJ941" s="343">
        <v>682.56</v>
      </c>
      <c r="AK941" s="343">
        <v>682.56</v>
      </c>
      <c r="AL941" s="341">
        <v>0.99129999999999996</v>
      </c>
      <c r="AM941" s="343">
        <v>377577</v>
      </c>
      <c r="AN941" s="343">
        <f t="shared" si="173"/>
        <v>85259.322580645152</v>
      </c>
      <c r="AO941" s="343">
        <v>77.5</v>
      </c>
      <c r="AP941" s="343">
        <v>658.8</v>
      </c>
      <c r="AQ941" s="343">
        <v>658.8</v>
      </c>
      <c r="AR941" s="341">
        <v>0.98760000000000003</v>
      </c>
      <c r="AS941" s="343">
        <v>373113</v>
      </c>
      <c r="AT941" s="343">
        <f t="shared" si="174"/>
        <v>82639.664071623178</v>
      </c>
      <c r="AU941" s="343">
        <v>77.069999999999993</v>
      </c>
      <c r="AV941" s="343">
        <v>696.24</v>
      </c>
      <c r="AW941" s="343">
        <v>696.24</v>
      </c>
      <c r="AX941" s="341">
        <v>0.98619999999999997</v>
      </c>
      <c r="AY941" s="343">
        <v>388233</v>
      </c>
      <c r="AZ941" s="343">
        <f t="shared" si="175"/>
        <v>91607.761237743543</v>
      </c>
      <c r="BA941" s="343">
        <v>78.53</v>
      </c>
      <c r="BB941" s="343">
        <v>692.64</v>
      </c>
      <c r="BC941" s="343">
        <v>692.64</v>
      </c>
      <c r="BD941" s="341">
        <v>0.98829999999999996</v>
      </c>
      <c r="BE941" s="343">
        <v>385020</v>
      </c>
      <c r="BF941" s="343">
        <f t="shared" si="176"/>
        <v>79408.146580235494</v>
      </c>
      <c r="BG941" s="343">
        <v>75.59</v>
      </c>
      <c r="BH941" s="343">
        <v>684.72</v>
      </c>
      <c r="BI941" s="343">
        <v>684.72</v>
      </c>
      <c r="BJ941" s="341">
        <v>0.98440000000000005</v>
      </c>
      <c r="BK941" s="343">
        <v>375624</v>
      </c>
      <c r="BL941" s="343">
        <f t="shared" si="177"/>
        <v>74723.599465954627</v>
      </c>
      <c r="BM941" s="343">
        <v>74.900000000000006</v>
      </c>
      <c r="BN941" s="343">
        <v>700.56</v>
      </c>
      <c r="BO941" s="343">
        <v>700.56</v>
      </c>
      <c r="BP941" s="341">
        <v>0.98719999999999997</v>
      </c>
      <c r="BQ941" s="343">
        <v>337545</v>
      </c>
      <c r="BR941" s="343">
        <f t="shared" si="178"/>
        <v>48715.849971477488</v>
      </c>
      <c r="BS941" s="343">
        <v>70.12</v>
      </c>
      <c r="BT941" s="343">
        <v>612</v>
      </c>
      <c r="BU941" s="343">
        <v>640</v>
      </c>
      <c r="BV941" s="341">
        <v>0.99380000000000002</v>
      </c>
      <c r="BW941" s="343">
        <v>382806</v>
      </c>
      <c r="BX941" s="343">
        <f t="shared" si="179"/>
        <v>111280.28774086773</v>
      </c>
      <c r="BY941" s="343">
        <v>84.59</v>
      </c>
    </row>
    <row r="942" spans="1:77">
      <c r="A942" s="342">
        <v>937</v>
      </c>
      <c r="B942" s="342" t="s">
        <v>3381</v>
      </c>
      <c r="C942" s="342" t="s">
        <v>2243</v>
      </c>
      <c r="D942" s="342" t="s">
        <v>499</v>
      </c>
      <c r="E942" s="343">
        <v>950</v>
      </c>
      <c r="F942" s="343">
        <v>887.04</v>
      </c>
      <c r="G942" s="343">
        <v>887.04</v>
      </c>
      <c r="H942" s="341">
        <v>0.98180000000000001</v>
      </c>
      <c r="I942" s="343">
        <v>420726</v>
      </c>
      <c r="J942" s="343">
        <f t="shared" si="168"/>
        <v>44461.877179907606</v>
      </c>
      <c r="K942" s="343">
        <v>67.09</v>
      </c>
      <c r="L942" s="343">
        <v>883.2</v>
      </c>
      <c r="M942" s="343">
        <v>883.2</v>
      </c>
      <c r="N942" s="341">
        <v>0.98829999999999996</v>
      </c>
      <c r="O942" s="343">
        <v>416208</v>
      </c>
      <c r="P942" s="343">
        <f t="shared" si="169"/>
        <v>26560.941176470609</v>
      </c>
      <c r="Q942" s="343">
        <v>64.09</v>
      </c>
      <c r="R942" s="343">
        <v>946.08</v>
      </c>
      <c r="S942" s="343">
        <v>946.08</v>
      </c>
      <c r="T942" s="341">
        <v>0.98199999999999998</v>
      </c>
      <c r="U942" s="343">
        <v>429228</v>
      </c>
      <c r="V942" s="343">
        <f t="shared" si="170"/>
        <v>27892.796633941103</v>
      </c>
      <c r="W942" s="343">
        <v>64.17</v>
      </c>
      <c r="X942" s="343">
        <v>948</v>
      </c>
      <c r="Y942" s="343">
        <v>948</v>
      </c>
      <c r="Z942" s="341">
        <v>0.97509999999999997</v>
      </c>
      <c r="AA942" s="343">
        <v>427974</v>
      </c>
      <c r="AB942" s="343">
        <f t="shared" si="171"/>
        <v>15270.046287367399</v>
      </c>
      <c r="AC942" s="343">
        <v>62.22</v>
      </c>
      <c r="AD942" s="343">
        <v>907.2</v>
      </c>
      <c r="AE942" s="343">
        <v>907.2</v>
      </c>
      <c r="AF942" s="341">
        <v>0.98199999999999998</v>
      </c>
      <c r="AG942" s="343">
        <v>430050</v>
      </c>
      <c r="AH942" s="343">
        <f t="shared" si="172"/>
        <v>32346.547472256447</v>
      </c>
      <c r="AI942" s="343">
        <v>64.88</v>
      </c>
      <c r="AJ942" s="343">
        <v>909.12</v>
      </c>
      <c r="AK942" s="343">
        <v>909.12</v>
      </c>
      <c r="AL942" s="341">
        <v>0.97709999999999997</v>
      </c>
      <c r="AM942" s="343">
        <v>418386</v>
      </c>
      <c r="AN942" s="343">
        <f t="shared" si="173"/>
        <v>34604.315242317673</v>
      </c>
      <c r="AO942" s="343">
        <v>65.41</v>
      </c>
      <c r="AP942" s="343">
        <v>993.6</v>
      </c>
      <c r="AQ942" s="343">
        <v>993.6</v>
      </c>
      <c r="AR942" s="341">
        <v>0.96330000000000005</v>
      </c>
      <c r="AS942" s="343">
        <v>470316</v>
      </c>
      <c r="AT942" s="343">
        <f t="shared" si="174"/>
        <v>43079.663890991651</v>
      </c>
      <c r="AU942" s="343">
        <v>66.05</v>
      </c>
      <c r="AV942" s="343">
        <v>956.16</v>
      </c>
      <c r="AW942" s="343">
        <v>956.16</v>
      </c>
      <c r="AX942" s="341">
        <v>0.95430000000000004</v>
      </c>
      <c r="AY942" s="343">
        <v>442824</v>
      </c>
      <c r="AZ942" s="343">
        <f t="shared" si="175"/>
        <v>48618.658753709227</v>
      </c>
      <c r="BA942" s="343">
        <v>67.400000000000006</v>
      </c>
      <c r="BB942" s="343">
        <v>945.12</v>
      </c>
      <c r="BC942" s="343">
        <v>945.12</v>
      </c>
      <c r="BD942" s="341">
        <v>0.98070000000000002</v>
      </c>
      <c r="BE942" s="343">
        <v>485064</v>
      </c>
      <c r="BF942" s="343">
        <f t="shared" si="176"/>
        <v>71304.545919818047</v>
      </c>
      <c r="BG942" s="343">
        <v>70.34</v>
      </c>
      <c r="BH942" s="343">
        <v>920.16</v>
      </c>
      <c r="BI942" s="343">
        <v>920.16</v>
      </c>
      <c r="BJ942" s="341">
        <v>0.9839</v>
      </c>
      <c r="BK942" s="343">
        <v>482664</v>
      </c>
      <c r="BL942" s="343">
        <f t="shared" si="177"/>
        <v>78479.212840195425</v>
      </c>
      <c r="BM942" s="343">
        <v>71.650000000000006</v>
      </c>
      <c r="BN942" s="343">
        <v>888</v>
      </c>
      <c r="BO942" s="343">
        <v>888</v>
      </c>
      <c r="BP942" s="341">
        <v>0.99019999999999997</v>
      </c>
      <c r="BQ942" s="343">
        <v>357918</v>
      </c>
      <c r="BR942" s="343">
        <f t="shared" si="178"/>
        <v>0</v>
      </c>
      <c r="BS942" s="343">
        <v>58.48</v>
      </c>
      <c r="BT942" s="343">
        <v>915.36</v>
      </c>
      <c r="BU942" s="343">
        <v>915.36</v>
      </c>
      <c r="BV942" s="341">
        <v>0.96189999999999998</v>
      </c>
      <c r="BW942" s="343">
        <v>443010</v>
      </c>
      <c r="BX942" s="343">
        <f t="shared" si="179"/>
        <v>49922.156166814581</v>
      </c>
      <c r="BY942" s="343">
        <v>67.62</v>
      </c>
    </row>
    <row r="943" spans="1:77">
      <c r="A943" s="342">
        <v>938</v>
      </c>
      <c r="B943" s="342" t="s">
        <v>3381</v>
      </c>
      <c r="C943" s="342" t="s">
        <v>2245</v>
      </c>
      <c r="D943" s="342" t="s">
        <v>499</v>
      </c>
      <c r="E943" s="343">
        <v>750</v>
      </c>
      <c r="F943" s="343">
        <v>467.28</v>
      </c>
      <c r="G943" s="343">
        <v>600</v>
      </c>
      <c r="H943" s="341">
        <v>0.93500000000000005</v>
      </c>
      <c r="I943" s="343">
        <v>268317</v>
      </c>
      <c r="J943" s="343">
        <f t="shared" si="168"/>
        <v>79560.756595145998</v>
      </c>
      <c r="K943" s="343">
        <v>85.29</v>
      </c>
      <c r="L943" s="343">
        <v>675</v>
      </c>
      <c r="M943" s="343">
        <v>675</v>
      </c>
      <c r="N943" s="341">
        <v>0.97509999999999997</v>
      </c>
      <c r="O943" s="343">
        <v>362389</v>
      </c>
      <c r="P943" s="343">
        <f t="shared" si="169"/>
        <v>68560.08108108108</v>
      </c>
      <c r="Q943" s="343">
        <v>74</v>
      </c>
      <c r="R943" s="343">
        <v>648.36</v>
      </c>
      <c r="S943" s="343">
        <v>648.36</v>
      </c>
      <c r="T943" s="341">
        <v>0.97829999999999995</v>
      </c>
      <c r="U943" s="343">
        <v>282181</v>
      </c>
      <c r="V943" s="343">
        <f t="shared" si="170"/>
        <v>8174.5264605923257</v>
      </c>
      <c r="W943" s="343">
        <v>61.79</v>
      </c>
      <c r="X943" s="343">
        <v>682.56</v>
      </c>
      <c r="Y943" s="343">
        <v>682.56</v>
      </c>
      <c r="Z943" s="341">
        <v>0.97899999999999998</v>
      </c>
      <c r="AA943" s="343">
        <v>360612</v>
      </c>
      <c r="AB943" s="343">
        <f t="shared" si="171"/>
        <v>62297.923066317395</v>
      </c>
      <c r="AC943" s="343">
        <v>72.53</v>
      </c>
      <c r="AD943" s="343">
        <v>700.92</v>
      </c>
      <c r="AE943" s="343">
        <v>700.92</v>
      </c>
      <c r="AF943" s="341">
        <v>0.97419999999999995</v>
      </c>
      <c r="AG943" s="343">
        <v>368923</v>
      </c>
      <c r="AH943" s="343">
        <f t="shared" si="172"/>
        <v>64111.928669787951</v>
      </c>
      <c r="AI943" s="343">
        <v>72.62</v>
      </c>
      <c r="AJ943" s="343">
        <v>734.76</v>
      </c>
      <c r="AK943" s="343">
        <v>734.76</v>
      </c>
      <c r="AL943" s="341">
        <v>0.95930000000000004</v>
      </c>
      <c r="AM943" s="343">
        <v>336582</v>
      </c>
      <c r="AN943" s="343">
        <f t="shared" si="173"/>
        <v>32074.7623642943</v>
      </c>
      <c r="AO943" s="343">
        <v>66.319999999999993</v>
      </c>
      <c r="AP943" s="343">
        <v>786.96</v>
      </c>
      <c r="AQ943" s="343">
        <v>786.96</v>
      </c>
      <c r="AR943" s="341">
        <v>0.9728</v>
      </c>
      <c r="AS943" s="343">
        <v>374148</v>
      </c>
      <c r="AT943" s="343">
        <f t="shared" si="174"/>
        <v>32356.282582216845</v>
      </c>
      <c r="AU943" s="343">
        <v>65.680000000000007</v>
      </c>
      <c r="AV943" s="343">
        <v>702.72</v>
      </c>
      <c r="AW943" s="343">
        <v>702.72</v>
      </c>
      <c r="AX943" s="341">
        <v>0.97729999999999995</v>
      </c>
      <c r="AY943" s="343">
        <v>366872</v>
      </c>
      <c r="AZ943" s="343">
        <f t="shared" si="175"/>
        <v>70170.018600889598</v>
      </c>
      <c r="BA943" s="343">
        <v>74.19</v>
      </c>
      <c r="BB943" s="343">
        <v>731.88</v>
      </c>
      <c r="BC943" s="343">
        <v>731.88</v>
      </c>
      <c r="BD943" s="341">
        <v>0.97770000000000001</v>
      </c>
      <c r="BE943" s="343">
        <v>380295</v>
      </c>
      <c r="BF943" s="343">
        <f t="shared" si="176"/>
        <v>60853.588828223466</v>
      </c>
      <c r="BG943" s="343">
        <v>71.430000000000007</v>
      </c>
      <c r="BH943" s="343">
        <v>728.28</v>
      </c>
      <c r="BI943" s="343">
        <v>728.28</v>
      </c>
      <c r="BJ943" s="341">
        <v>0.98529999999999995</v>
      </c>
      <c r="BK943" s="343">
        <v>369486</v>
      </c>
      <c r="BL943" s="343">
        <f t="shared" si="177"/>
        <v>49168.7048114434</v>
      </c>
      <c r="BM943" s="343">
        <v>69.209999999999994</v>
      </c>
      <c r="BN943" s="343">
        <v>762.84</v>
      </c>
      <c r="BO943" s="343">
        <v>762.84</v>
      </c>
      <c r="BP943" s="341">
        <v>0.94330000000000003</v>
      </c>
      <c r="BQ943" s="343">
        <v>351927</v>
      </c>
      <c r="BR943" s="343">
        <f t="shared" si="178"/>
        <v>51434.328874341809</v>
      </c>
      <c r="BS943" s="343">
        <v>70.27</v>
      </c>
      <c r="BT943" s="343">
        <v>495.72</v>
      </c>
      <c r="BU943" s="343">
        <v>600</v>
      </c>
      <c r="BV943" s="341">
        <v>0.96840000000000004</v>
      </c>
      <c r="BW943" s="343">
        <v>214069</v>
      </c>
      <c r="BX943" s="343">
        <f t="shared" si="179"/>
        <v>0</v>
      </c>
      <c r="BY943" s="343">
        <v>59.93</v>
      </c>
    </row>
    <row r="944" spans="1:77">
      <c r="A944" s="342">
        <v>939</v>
      </c>
      <c r="B944" s="342" t="s">
        <v>3381</v>
      </c>
      <c r="C944" s="342" t="s">
        <v>2249</v>
      </c>
      <c r="D944" s="342" t="s">
        <v>499</v>
      </c>
      <c r="E944" s="343">
        <v>160</v>
      </c>
      <c r="F944" s="343">
        <v>96.16</v>
      </c>
      <c r="G944" s="343">
        <v>128</v>
      </c>
      <c r="H944" s="341">
        <v>0.99299999999999999</v>
      </c>
      <c r="I944" s="343">
        <v>15426</v>
      </c>
      <c r="J944" s="343">
        <f t="shared" si="168"/>
        <v>0</v>
      </c>
      <c r="K944" s="343">
        <v>22.44</v>
      </c>
      <c r="L944" s="343">
        <v>116.8</v>
      </c>
      <c r="M944" s="343">
        <v>128</v>
      </c>
      <c r="N944" s="341">
        <v>0.98899999999999999</v>
      </c>
      <c r="O944" s="343">
        <v>15776</v>
      </c>
      <c r="P944" s="343">
        <f t="shared" si="169"/>
        <v>0</v>
      </c>
      <c r="Q944" s="343">
        <v>18.350000000000001</v>
      </c>
      <c r="R944" s="343">
        <v>128.16</v>
      </c>
      <c r="S944" s="343">
        <v>128.16</v>
      </c>
      <c r="T944" s="341">
        <v>0.98939999999999995</v>
      </c>
      <c r="U944" s="343">
        <v>17776</v>
      </c>
      <c r="V944" s="343">
        <f t="shared" si="170"/>
        <v>0</v>
      </c>
      <c r="W944" s="343">
        <v>19.47</v>
      </c>
      <c r="X944" s="343">
        <v>140.16</v>
      </c>
      <c r="Y944" s="343">
        <v>140.16</v>
      </c>
      <c r="Z944" s="341">
        <v>0.98819999999999997</v>
      </c>
      <c r="AA944" s="343">
        <v>22280</v>
      </c>
      <c r="AB944" s="343">
        <f t="shared" si="171"/>
        <v>0</v>
      </c>
      <c r="AC944" s="343">
        <v>21.62</v>
      </c>
      <c r="AD944" s="343">
        <v>125.76</v>
      </c>
      <c r="AE944" s="343">
        <v>128</v>
      </c>
      <c r="AF944" s="341">
        <v>0.99419999999999997</v>
      </c>
      <c r="AG944" s="343">
        <v>24626</v>
      </c>
      <c r="AH944" s="343">
        <f t="shared" si="172"/>
        <v>0</v>
      </c>
      <c r="AI944" s="343">
        <v>26.47</v>
      </c>
      <c r="AJ944" s="343">
        <v>134.56</v>
      </c>
      <c r="AK944" s="343">
        <v>134.56</v>
      </c>
      <c r="AL944" s="341">
        <v>0.99419999999999997</v>
      </c>
      <c r="AM944" s="343">
        <v>20264</v>
      </c>
      <c r="AN944" s="343">
        <f t="shared" si="173"/>
        <v>0</v>
      </c>
      <c r="AO944" s="343">
        <v>21.04</v>
      </c>
      <c r="AP944" s="343">
        <v>128</v>
      </c>
      <c r="AQ944" s="343">
        <v>128</v>
      </c>
      <c r="AR944" s="341">
        <v>0.99050000000000005</v>
      </c>
      <c r="AS944" s="343">
        <v>20174</v>
      </c>
      <c r="AT944" s="343">
        <f t="shared" si="174"/>
        <v>0</v>
      </c>
      <c r="AU944" s="343">
        <v>21.39</v>
      </c>
      <c r="AV944" s="343">
        <v>140.32</v>
      </c>
      <c r="AW944" s="343">
        <v>140.32</v>
      </c>
      <c r="AX944" s="341">
        <v>0.98860000000000003</v>
      </c>
      <c r="AY944" s="343">
        <v>18824</v>
      </c>
      <c r="AZ944" s="343">
        <f t="shared" si="175"/>
        <v>0</v>
      </c>
      <c r="BA944" s="343">
        <v>18.850000000000001</v>
      </c>
      <c r="BB944" s="343">
        <v>138.47999999999999</v>
      </c>
      <c r="BC944" s="343">
        <v>138.47999999999999</v>
      </c>
      <c r="BD944" s="341">
        <v>0.98939999999999995</v>
      </c>
      <c r="BE944" s="343">
        <v>21417</v>
      </c>
      <c r="BF944" s="343">
        <f t="shared" si="176"/>
        <v>0</v>
      </c>
      <c r="BG944" s="343">
        <v>21.01</v>
      </c>
      <c r="BH944" s="343">
        <v>138.47999999999999</v>
      </c>
      <c r="BI944" s="343">
        <v>138.47999999999999</v>
      </c>
      <c r="BJ944" s="341">
        <v>0.99339999999999995</v>
      </c>
      <c r="BK944" s="343">
        <v>17413</v>
      </c>
      <c r="BL944" s="343">
        <f t="shared" si="177"/>
        <v>0</v>
      </c>
      <c r="BM944" s="343">
        <v>17.010000000000002</v>
      </c>
      <c r="BN944" s="343">
        <v>122</v>
      </c>
      <c r="BO944" s="343">
        <v>128</v>
      </c>
      <c r="BP944" s="341">
        <v>0.99280000000000002</v>
      </c>
      <c r="BQ944" s="343">
        <v>15471</v>
      </c>
      <c r="BR944" s="343">
        <f t="shared" si="178"/>
        <v>0</v>
      </c>
      <c r="BS944" s="343">
        <v>18.350000000000001</v>
      </c>
      <c r="BT944" s="343">
        <v>110.32</v>
      </c>
      <c r="BU944" s="343">
        <v>128</v>
      </c>
      <c r="BV944" s="341">
        <v>0.98640000000000005</v>
      </c>
      <c r="BW944" s="343">
        <v>16710</v>
      </c>
      <c r="BX944" s="343">
        <f t="shared" si="179"/>
        <v>0</v>
      </c>
      <c r="BY944" s="343">
        <v>20.64</v>
      </c>
    </row>
    <row r="945" spans="1:77">
      <c r="A945" s="342">
        <v>940</v>
      </c>
      <c r="B945" s="342" t="s">
        <v>3381</v>
      </c>
      <c r="C945" s="342" t="s">
        <v>2251</v>
      </c>
      <c r="D945" s="342" t="s">
        <v>499</v>
      </c>
      <c r="E945" s="343">
        <v>700</v>
      </c>
      <c r="F945" s="343">
        <v>678.96</v>
      </c>
      <c r="G945" s="343">
        <v>678.96</v>
      </c>
      <c r="H945" s="341">
        <v>0.99529999999999996</v>
      </c>
      <c r="I945" s="343">
        <v>368361</v>
      </c>
      <c r="J945" s="343">
        <f t="shared" si="168"/>
        <v>76397.195508586534</v>
      </c>
      <c r="K945" s="343">
        <v>75.7</v>
      </c>
      <c r="L945" s="343">
        <v>699.12</v>
      </c>
      <c r="M945" s="343">
        <v>699.12</v>
      </c>
      <c r="N945" s="341">
        <v>0.99250000000000005</v>
      </c>
      <c r="O945" s="343">
        <v>332343</v>
      </c>
      <c r="P945" s="343">
        <f t="shared" si="169"/>
        <v>22562.356843249985</v>
      </c>
      <c r="Q945" s="343">
        <v>64.37</v>
      </c>
      <c r="R945" s="343">
        <v>690.48</v>
      </c>
      <c r="S945" s="343">
        <v>690.48</v>
      </c>
      <c r="T945" s="341">
        <v>0.99280000000000002</v>
      </c>
      <c r="U945" s="343">
        <v>412088</v>
      </c>
      <c r="V945" s="343">
        <f t="shared" si="170"/>
        <v>115941.39561624145</v>
      </c>
      <c r="W945" s="343">
        <v>83.49</v>
      </c>
      <c r="X945" s="343">
        <v>635.4</v>
      </c>
      <c r="Y945" s="343">
        <v>635.4</v>
      </c>
      <c r="Z945" s="341">
        <v>0.9929</v>
      </c>
      <c r="AA945" s="343">
        <v>359852</v>
      </c>
      <c r="AB945" s="343">
        <f t="shared" si="171"/>
        <v>78204.204539525163</v>
      </c>
      <c r="AC945" s="343">
        <v>76.66</v>
      </c>
      <c r="AD945" s="343">
        <v>645.12</v>
      </c>
      <c r="AE945" s="343">
        <v>645.12</v>
      </c>
      <c r="AF945" s="341">
        <v>0.99129999999999996</v>
      </c>
      <c r="AG945" s="343">
        <v>357304</v>
      </c>
      <c r="AH945" s="343">
        <f t="shared" si="172"/>
        <v>71803.400719137047</v>
      </c>
      <c r="AI945" s="343">
        <v>75.09</v>
      </c>
      <c r="AJ945" s="343">
        <v>695.88</v>
      </c>
      <c r="AK945" s="343">
        <v>695.88</v>
      </c>
      <c r="AL945" s="341">
        <v>0.98780000000000001</v>
      </c>
      <c r="AM945" s="343">
        <v>322475</v>
      </c>
      <c r="AN945" s="343">
        <f t="shared" si="173"/>
        <v>25536.694290976044</v>
      </c>
      <c r="AO945" s="343">
        <v>65.16</v>
      </c>
      <c r="AP945" s="343">
        <v>694.8</v>
      </c>
      <c r="AQ945" s="343">
        <v>694.8</v>
      </c>
      <c r="AR945" s="341">
        <v>0.99580000000000002</v>
      </c>
      <c r="AS945" s="343">
        <v>386757</v>
      </c>
      <c r="AT945" s="343">
        <f t="shared" si="174"/>
        <v>77886.7750565686</v>
      </c>
      <c r="AU945" s="343">
        <v>75.13</v>
      </c>
      <c r="AV945" s="343">
        <v>671.4</v>
      </c>
      <c r="AW945" s="343">
        <v>671.4</v>
      </c>
      <c r="AX945" s="341">
        <v>0.99690000000000001</v>
      </c>
      <c r="AY945" s="343">
        <v>363735</v>
      </c>
      <c r="AZ945" s="343">
        <f t="shared" si="175"/>
        <v>74597.48012718602</v>
      </c>
      <c r="BA945" s="343">
        <v>75.48</v>
      </c>
      <c r="BB945" s="343">
        <v>692.64</v>
      </c>
      <c r="BC945" s="343">
        <v>692.64</v>
      </c>
      <c r="BD945" s="341">
        <v>0.99439999999999995</v>
      </c>
      <c r="BE945" s="343">
        <v>378720</v>
      </c>
      <c r="BF945" s="343">
        <f t="shared" si="176"/>
        <v>71234.208389715859</v>
      </c>
      <c r="BG945" s="343">
        <v>73.900000000000006</v>
      </c>
      <c r="BH945" s="343">
        <v>641.16</v>
      </c>
      <c r="BI945" s="343">
        <v>641.16</v>
      </c>
      <c r="BJ945" s="341">
        <v>0.99509999999999998</v>
      </c>
      <c r="BK945" s="343">
        <v>364833</v>
      </c>
      <c r="BL945" s="343">
        <f t="shared" si="177"/>
        <v>80029.721311475412</v>
      </c>
      <c r="BM945" s="343">
        <v>76.86</v>
      </c>
      <c r="BN945" s="343">
        <v>663.48</v>
      </c>
      <c r="BO945" s="343">
        <v>663.48</v>
      </c>
      <c r="BP945" s="341">
        <v>0.9909</v>
      </c>
      <c r="BQ945" s="343">
        <v>318893</v>
      </c>
      <c r="BR945" s="343">
        <f t="shared" si="178"/>
        <v>44340.266465777</v>
      </c>
      <c r="BS945" s="343">
        <v>69.69</v>
      </c>
      <c r="BT945" s="343">
        <v>628.91999999999996</v>
      </c>
      <c r="BU945" s="343">
        <v>628.91999999999996</v>
      </c>
      <c r="BV945" s="341">
        <v>0.99260000000000004</v>
      </c>
      <c r="BW945" s="343">
        <v>354312</v>
      </c>
      <c r="BX945" s="343">
        <f t="shared" si="179"/>
        <v>75655.295320487639</v>
      </c>
      <c r="BY945" s="343">
        <v>76.290000000000006</v>
      </c>
    </row>
    <row r="946" spans="1:77">
      <c r="A946" s="342">
        <v>941</v>
      </c>
      <c r="B946" s="342" t="s">
        <v>3381</v>
      </c>
      <c r="C946" s="342" t="s">
        <v>2253</v>
      </c>
      <c r="D946" s="342" t="s">
        <v>496</v>
      </c>
      <c r="E946" s="343">
        <v>300</v>
      </c>
      <c r="F946" s="343">
        <v>234.56</v>
      </c>
      <c r="G946" s="343">
        <v>240</v>
      </c>
      <c r="H946" s="341">
        <v>0.95920000000000005</v>
      </c>
      <c r="I946" s="343">
        <v>73030</v>
      </c>
      <c r="J946" s="343">
        <f t="shared" si="168"/>
        <v>0</v>
      </c>
      <c r="K946" s="343">
        <v>45.08</v>
      </c>
      <c r="L946" s="343">
        <v>269.44</v>
      </c>
      <c r="M946" s="343">
        <v>269.44</v>
      </c>
      <c r="N946" s="341">
        <v>0.96009999999999995</v>
      </c>
      <c r="O946" s="343">
        <v>90356</v>
      </c>
      <c r="P946" s="343">
        <f t="shared" si="169"/>
        <v>0</v>
      </c>
      <c r="Q946" s="343">
        <v>46.95</v>
      </c>
      <c r="R946" s="343">
        <v>293.27999999999997</v>
      </c>
      <c r="S946" s="343">
        <v>293.27999999999997</v>
      </c>
      <c r="T946" s="341">
        <v>0.96350000000000002</v>
      </c>
      <c r="U946" s="343">
        <v>89550</v>
      </c>
      <c r="V946" s="343">
        <f t="shared" si="170"/>
        <v>0</v>
      </c>
      <c r="W946" s="343">
        <v>44.01</v>
      </c>
      <c r="X946" s="343">
        <v>254.72</v>
      </c>
      <c r="Y946" s="343">
        <v>254.72</v>
      </c>
      <c r="Z946" s="341">
        <v>0.95540000000000003</v>
      </c>
      <c r="AA946" s="343">
        <v>79780</v>
      </c>
      <c r="AB946" s="343">
        <f t="shared" si="171"/>
        <v>0</v>
      </c>
      <c r="AC946" s="343">
        <v>44.06</v>
      </c>
      <c r="AD946" s="343">
        <v>236.32</v>
      </c>
      <c r="AE946" s="343">
        <v>240</v>
      </c>
      <c r="AF946" s="341">
        <v>0.95789999999999997</v>
      </c>
      <c r="AG946" s="343">
        <v>71926</v>
      </c>
      <c r="AH946" s="343">
        <f t="shared" si="172"/>
        <v>0</v>
      </c>
      <c r="AI946" s="343">
        <v>42.71</v>
      </c>
      <c r="AJ946" s="343">
        <v>232</v>
      </c>
      <c r="AK946" s="343">
        <v>240</v>
      </c>
      <c r="AL946" s="341">
        <v>0.96050000000000002</v>
      </c>
      <c r="AM946" s="343">
        <v>65722</v>
      </c>
      <c r="AN946" s="343">
        <f t="shared" si="173"/>
        <v>0</v>
      </c>
      <c r="AO946" s="343">
        <v>40.96</v>
      </c>
      <c r="AP946" s="343">
        <v>205.28</v>
      </c>
      <c r="AQ946" s="343">
        <v>240</v>
      </c>
      <c r="AR946" s="341">
        <v>0.95920000000000005</v>
      </c>
      <c r="AS946" s="343">
        <v>59342</v>
      </c>
      <c r="AT946" s="343">
        <f t="shared" si="174"/>
        <v>0</v>
      </c>
      <c r="AU946" s="343">
        <v>40.5</v>
      </c>
      <c r="AV946" s="343">
        <v>200.48</v>
      </c>
      <c r="AW946" s="343">
        <v>240</v>
      </c>
      <c r="AX946" s="341">
        <v>0.96240000000000003</v>
      </c>
      <c r="AY946" s="343">
        <v>58704</v>
      </c>
      <c r="AZ946" s="343">
        <f t="shared" si="175"/>
        <v>0</v>
      </c>
      <c r="BA946" s="343">
        <v>42.25</v>
      </c>
      <c r="BB946" s="343">
        <v>175.2</v>
      </c>
      <c r="BC946" s="343">
        <v>240</v>
      </c>
      <c r="BD946" s="341">
        <v>0.97030000000000005</v>
      </c>
      <c r="BE946" s="343">
        <v>49838</v>
      </c>
      <c r="BF946" s="343">
        <f t="shared" si="176"/>
        <v>0</v>
      </c>
      <c r="BG946" s="343">
        <v>39.4</v>
      </c>
      <c r="BH946" s="343">
        <v>155.19999999999999</v>
      </c>
      <c r="BI946" s="343">
        <v>240</v>
      </c>
      <c r="BJ946" s="341">
        <v>0.97089999999999999</v>
      </c>
      <c r="BK946" s="343">
        <v>50932</v>
      </c>
      <c r="BL946" s="343">
        <f t="shared" si="177"/>
        <v>0</v>
      </c>
      <c r="BM946" s="343">
        <v>45.43</v>
      </c>
      <c r="BN946" s="343">
        <v>162.72</v>
      </c>
      <c r="BO946" s="343">
        <v>240</v>
      </c>
      <c r="BP946" s="341">
        <v>0.96689999999999998</v>
      </c>
      <c r="BQ946" s="343">
        <v>51304</v>
      </c>
      <c r="BR946" s="343">
        <f t="shared" si="178"/>
        <v>0</v>
      </c>
      <c r="BS946" s="343">
        <v>46.85</v>
      </c>
      <c r="BT946" s="343">
        <v>186.24</v>
      </c>
      <c r="BU946" s="343">
        <v>240</v>
      </c>
      <c r="BV946" s="341">
        <v>0.95779999999999998</v>
      </c>
      <c r="BW946" s="343">
        <v>59566</v>
      </c>
      <c r="BX946" s="343">
        <f t="shared" si="179"/>
        <v>0</v>
      </c>
      <c r="BY946" s="343">
        <v>44.88</v>
      </c>
    </row>
    <row r="947" spans="1:77">
      <c r="A947" s="342">
        <v>942</v>
      </c>
      <c r="B947" s="342" t="s">
        <v>3381</v>
      </c>
      <c r="C947" s="342" t="s">
        <v>2255</v>
      </c>
      <c r="D947" s="342" t="s">
        <v>496</v>
      </c>
      <c r="E947" s="343">
        <v>1000</v>
      </c>
      <c r="F947" s="343">
        <v>684</v>
      </c>
      <c r="G947" s="343">
        <v>800</v>
      </c>
      <c r="H947" s="341">
        <v>0.98419999999999996</v>
      </c>
      <c r="I947" s="343">
        <v>309240</v>
      </c>
      <c r="J947" s="343">
        <f t="shared" si="168"/>
        <v>18373.092961279192</v>
      </c>
      <c r="K947" s="343">
        <v>63.79</v>
      </c>
      <c r="L947" s="343">
        <v>701.28</v>
      </c>
      <c r="M947" s="343">
        <v>800</v>
      </c>
      <c r="N947" s="341">
        <v>0.96799999999999997</v>
      </c>
      <c r="O947" s="343">
        <v>305766</v>
      </c>
      <c r="P947" s="343">
        <f t="shared" si="169"/>
        <v>2727.3478691773989</v>
      </c>
      <c r="Q947" s="343">
        <v>60.54</v>
      </c>
      <c r="R947" s="343">
        <v>714.24</v>
      </c>
      <c r="S947" s="343">
        <v>800</v>
      </c>
      <c r="T947" s="341">
        <v>0.98540000000000005</v>
      </c>
      <c r="U947" s="343">
        <v>309614</v>
      </c>
      <c r="V947" s="343">
        <f t="shared" si="170"/>
        <v>5574.0654664484518</v>
      </c>
      <c r="W947" s="343">
        <v>61.1</v>
      </c>
      <c r="X947" s="343">
        <v>674.28</v>
      </c>
      <c r="Y947" s="343">
        <v>800</v>
      </c>
      <c r="Z947" s="341">
        <v>0.98939999999999995</v>
      </c>
      <c r="AA947" s="343">
        <v>360639</v>
      </c>
      <c r="AB947" s="343">
        <f t="shared" si="171"/>
        <v>62795.366139022735</v>
      </c>
      <c r="AC947" s="343">
        <v>72.650000000000006</v>
      </c>
      <c r="AD947" s="343">
        <v>666</v>
      </c>
      <c r="AE947" s="343">
        <v>800</v>
      </c>
      <c r="AF947" s="341">
        <v>0.99080000000000001</v>
      </c>
      <c r="AG947" s="343">
        <v>340731</v>
      </c>
      <c r="AH947" s="343">
        <f t="shared" si="172"/>
        <v>46150.884726224809</v>
      </c>
      <c r="AI947" s="343">
        <v>69.400000000000006</v>
      </c>
      <c r="AJ947" s="343">
        <v>677.88</v>
      </c>
      <c r="AK947" s="343">
        <v>800</v>
      </c>
      <c r="AL947" s="341">
        <v>0.99229999999999996</v>
      </c>
      <c r="AM947" s="343">
        <v>331681</v>
      </c>
      <c r="AN947" s="343">
        <f t="shared" si="173"/>
        <v>41072.6471962617</v>
      </c>
      <c r="AO947" s="343">
        <v>68.48</v>
      </c>
      <c r="AP947" s="343">
        <v>678.24</v>
      </c>
      <c r="AQ947" s="343">
        <v>800</v>
      </c>
      <c r="AR947" s="341">
        <v>0.9879</v>
      </c>
      <c r="AS947" s="343">
        <v>297900</v>
      </c>
      <c r="AT947" s="343">
        <f t="shared" si="174"/>
        <v>0</v>
      </c>
      <c r="AU947" s="343">
        <v>59.76</v>
      </c>
      <c r="AV947" s="343">
        <v>705.6</v>
      </c>
      <c r="AW947" s="343">
        <v>800</v>
      </c>
      <c r="AX947" s="341">
        <v>0.98950000000000005</v>
      </c>
      <c r="AY947" s="343">
        <v>359253</v>
      </c>
      <c r="AZ947" s="343">
        <f t="shared" si="175"/>
        <v>57613.201511334992</v>
      </c>
      <c r="BA947" s="343">
        <v>71.459999999999994</v>
      </c>
      <c r="BB947" s="343">
        <v>745.56</v>
      </c>
      <c r="BC947" s="343">
        <v>800</v>
      </c>
      <c r="BD947" s="341">
        <v>0.98329999999999995</v>
      </c>
      <c r="BE947" s="343">
        <v>368798</v>
      </c>
      <c r="BF947" s="343">
        <f t="shared" si="176"/>
        <v>41510.9122910812</v>
      </c>
      <c r="BG947" s="343">
        <v>67.61</v>
      </c>
      <c r="BH947" s="343">
        <v>721.8</v>
      </c>
      <c r="BI947" s="343">
        <v>800</v>
      </c>
      <c r="BJ947" s="341">
        <v>0.99</v>
      </c>
      <c r="BK947" s="343">
        <v>396148</v>
      </c>
      <c r="BL947" s="343">
        <f t="shared" si="177"/>
        <v>77145.450006710525</v>
      </c>
      <c r="BM947" s="343">
        <v>74.510000000000005</v>
      </c>
      <c r="BN947" s="343">
        <v>689.4</v>
      </c>
      <c r="BO947" s="343">
        <v>800</v>
      </c>
      <c r="BP947" s="341">
        <v>0.99219999999999997</v>
      </c>
      <c r="BQ947" s="343">
        <v>318334</v>
      </c>
      <c r="BR947" s="343">
        <f t="shared" si="178"/>
        <v>32661.849237212082</v>
      </c>
      <c r="BS947" s="343">
        <v>66.86</v>
      </c>
      <c r="BT947" s="343">
        <v>714.96</v>
      </c>
      <c r="BU947" s="343">
        <v>800</v>
      </c>
      <c r="BV947" s="341">
        <v>0.98850000000000005</v>
      </c>
      <c r="BW947" s="343">
        <v>350613</v>
      </c>
      <c r="BX947" s="343">
        <f t="shared" si="179"/>
        <v>35124.397720455941</v>
      </c>
      <c r="BY947" s="343">
        <v>66.680000000000007</v>
      </c>
    </row>
    <row r="948" spans="1:77">
      <c r="A948" s="342">
        <v>943</v>
      </c>
      <c r="B948" s="342" t="s">
        <v>3381</v>
      </c>
      <c r="C948" s="342" t="s">
        <v>2257</v>
      </c>
      <c r="D948" s="342" t="s">
        <v>499</v>
      </c>
      <c r="E948" s="343">
        <v>500</v>
      </c>
      <c r="F948" s="343">
        <v>324.36</v>
      </c>
      <c r="G948" s="343">
        <v>400</v>
      </c>
      <c r="H948" s="341">
        <v>0.99780000000000002</v>
      </c>
      <c r="I948" s="343">
        <v>163152</v>
      </c>
      <c r="J948" s="343">
        <f t="shared" si="168"/>
        <v>23327.403513783753</v>
      </c>
      <c r="K948" s="343">
        <v>70.010000000000005</v>
      </c>
      <c r="L948" s="343">
        <v>331.92</v>
      </c>
      <c r="M948" s="343">
        <v>400</v>
      </c>
      <c r="N948" s="341">
        <v>0.99790000000000001</v>
      </c>
      <c r="O948" s="343">
        <v>164475</v>
      </c>
      <c r="P948" s="343">
        <f t="shared" si="169"/>
        <v>16610.151333533104</v>
      </c>
      <c r="Q948" s="343">
        <v>66.739999999999995</v>
      </c>
      <c r="R948" s="343">
        <v>339.84</v>
      </c>
      <c r="S948" s="343">
        <v>400</v>
      </c>
      <c r="T948" s="341">
        <v>0.99860000000000004</v>
      </c>
      <c r="U948" s="343">
        <v>176350</v>
      </c>
      <c r="V948" s="343">
        <f t="shared" si="170"/>
        <v>29737.834280171821</v>
      </c>
      <c r="W948" s="343">
        <v>72.17</v>
      </c>
      <c r="X948" s="343">
        <v>322.2</v>
      </c>
      <c r="Y948" s="343">
        <v>400</v>
      </c>
      <c r="Z948" s="341">
        <v>0.99870000000000003</v>
      </c>
      <c r="AA948" s="343">
        <v>166248</v>
      </c>
      <c r="AB948" s="343">
        <f t="shared" si="171"/>
        <v>22600.534562211975</v>
      </c>
      <c r="AC948" s="343">
        <v>69.44</v>
      </c>
      <c r="AD948" s="343">
        <v>323.64</v>
      </c>
      <c r="AE948" s="343">
        <v>400</v>
      </c>
      <c r="AF948" s="341">
        <v>0.99839999999999995</v>
      </c>
      <c r="AG948" s="343">
        <v>146686</v>
      </c>
      <c r="AH948" s="343">
        <f t="shared" si="172"/>
        <v>2428.3373217505277</v>
      </c>
      <c r="AI948" s="343">
        <v>61.01</v>
      </c>
      <c r="AJ948" s="343">
        <v>336.96</v>
      </c>
      <c r="AK948" s="343">
        <v>400</v>
      </c>
      <c r="AL948" s="341">
        <v>0.99809999999999999</v>
      </c>
      <c r="AM948" s="343">
        <v>146084</v>
      </c>
      <c r="AN948" s="343">
        <f t="shared" si="173"/>
        <v>799.06713078070197</v>
      </c>
      <c r="AO948" s="343">
        <v>60.33</v>
      </c>
      <c r="AP948" s="343">
        <v>335.16</v>
      </c>
      <c r="AQ948" s="343">
        <v>400</v>
      </c>
      <c r="AR948" s="341">
        <v>0.99839999999999995</v>
      </c>
      <c r="AS948" s="343">
        <v>165325</v>
      </c>
      <c r="AT948" s="343">
        <f t="shared" si="174"/>
        <v>15957.434874265917</v>
      </c>
      <c r="AU948" s="343">
        <v>66.41</v>
      </c>
      <c r="AV948" s="343">
        <v>342.36</v>
      </c>
      <c r="AW948" s="343">
        <v>400</v>
      </c>
      <c r="AX948" s="341">
        <v>0.99770000000000003</v>
      </c>
      <c r="AY948" s="343">
        <v>158742</v>
      </c>
      <c r="AZ948" s="343">
        <f t="shared" si="175"/>
        <v>11166.542919119938</v>
      </c>
      <c r="BA948" s="343">
        <v>64.540000000000006</v>
      </c>
      <c r="BB948" s="343">
        <v>320.39999999999998</v>
      </c>
      <c r="BC948" s="343">
        <v>400</v>
      </c>
      <c r="BD948" s="341">
        <v>0.99780000000000002</v>
      </c>
      <c r="BE948" s="343">
        <v>109179</v>
      </c>
      <c r="BF948" s="343">
        <f t="shared" si="176"/>
        <v>0</v>
      </c>
      <c r="BG948" s="343">
        <v>45.9</v>
      </c>
      <c r="BH948" s="343">
        <v>233.64</v>
      </c>
      <c r="BI948" s="343">
        <v>400</v>
      </c>
      <c r="BJ948" s="341">
        <v>0.99670000000000003</v>
      </c>
      <c r="BK948" s="343">
        <v>110439</v>
      </c>
      <c r="BL948" s="343">
        <f t="shared" si="177"/>
        <v>6480.1044869783527</v>
      </c>
      <c r="BM948" s="343">
        <v>63.74</v>
      </c>
      <c r="BN948" s="343">
        <v>232.56</v>
      </c>
      <c r="BO948" s="343">
        <v>400</v>
      </c>
      <c r="BP948" s="341">
        <v>0.98009999999999997</v>
      </c>
      <c r="BQ948" s="343">
        <v>93245</v>
      </c>
      <c r="BR948" s="343">
        <f t="shared" si="178"/>
        <v>0</v>
      </c>
      <c r="BS948" s="343">
        <v>58.77</v>
      </c>
      <c r="BT948" s="343">
        <v>213.84</v>
      </c>
      <c r="BU948" s="343">
        <v>400</v>
      </c>
      <c r="BV948" s="341">
        <v>0.98919999999999997</v>
      </c>
      <c r="BW948" s="343">
        <v>101128</v>
      </c>
      <c r="BX948" s="343">
        <f t="shared" si="179"/>
        <v>6704.0971055088776</v>
      </c>
      <c r="BY948" s="343">
        <v>64.260000000000005</v>
      </c>
    </row>
    <row r="949" spans="1:77">
      <c r="A949" s="342">
        <v>944</v>
      </c>
      <c r="B949" s="342" t="s">
        <v>3381</v>
      </c>
      <c r="C949" s="342" t="s">
        <v>2259</v>
      </c>
      <c r="D949" s="342" t="s">
        <v>502</v>
      </c>
      <c r="E949" s="343">
        <v>167</v>
      </c>
      <c r="F949" s="343">
        <v>251.8</v>
      </c>
      <c r="G949" s="343">
        <v>251.8</v>
      </c>
      <c r="H949" s="341">
        <v>0.98099999999999998</v>
      </c>
      <c r="I949" s="343">
        <v>66733</v>
      </c>
      <c r="J949" s="343">
        <f t="shared" si="168"/>
        <v>0</v>
      </c>
      <c r="K949" s="343">
        <v>37.520000000000003</v>
      </c>
      <c r="L949" s="343">
        <v>263.8</v>
      </c>
      <c r="M949" s="343">
        <v>263.8</v>
      </c>
      <c r="N949" s="341">
        <v>0.98150000000000004</v>
      </c>
      <c r="O949" s="343">
        <v>77540</v>
      </c>
      <c r="P949" s="343">
        <f t="shared" si="169"/>
        <v>0</v>
      </c>
      <c r="Q949" s="343">
        <v>40.25</v>
      </c>
      <c r="R949" s="343">
        <v>260</v>
      </c>
      <c r="S949" s="343">
        <v>260</v>
      </c>
      <c r="T949" s="341">
        <v>0.98229999999999995</v>
      </c>
      <c r="U949" s="343">
        <v>74295</v>
      </c>
      <c r="V949" s="343">
        <f t="shared" si="170"/>
        <v>0</v>
      </c>
      <c r="W949" s="343">
        <v>40.4</v>
      </c>
      <c r="X949" s="343">
        <v>229.2</v>
      </c>
      <c r="Y949" s="343">
        <v>229.2</v>
      </c>
      <c r="Z949" s="341">
        <v>0.98240000000000005</v>
      </c>
      <c r="AA949" s="343">
        <v>70668</v>
      </c>
      <c r="AB949" s="343">
        <f t="shared" si="171"/>
        <v>0</v>
      </c>
      <c r="AC949" s="343">
        <v>42.18</v>
      </c>
      <c r="AD949" s="343">
        <v>231.2</v>
      </c>
      <c r="AE949" s="343">
        <v>231.2</v>
      </c>
      <c r="AF949" s="341">
        <v>0.9829</v>
      </c>
      <c r="AG949" s="343">
        <v>68052</v>
      </c>
      <c r="AH949" s="343">
        <f t="shared" si="172"/>
        <v>0</v>
      </c>
      <c r="AI949" s="343">
        <v>40.25</v>
      </c>
      <c r="AJ949" s="343">
        <v>228.8</v>
      </c>
      <c r="AK949" s="343">
        <v>228.8</v>
      </c>
      <c r="AL949" s="341">
        <v>0.98360000000000003</v>
      </c>
      <c r="AM949" s="343">
        <v>67267</v>
      </c>
      <c r="AN949" s="343">
        <f t="shared" si="173"/>
        <v>0</v>
      </c>
      <c r="AO949" s="343">
        <v>41.51</v>
      </c>
      <c r="AP949" s="343">
        <v>240.2</v>
      </c>
      <c r="AQ949" s="343">
        <v>240.2</v>
      </c>
      <c r="AR949" s="341">
        <v>0.98080000000000001</v>
      </c>
      <c r="AS949" s="343">
        <v>63890</v>
      </c>
      <c r="AT949" s="343">
        <f t="shared" si="174"/>
        <v>0</v>
      </c>
      <c r="AU949" s="343">
        <v>36.450000000000003</v>
      </c>
      <c r="AV949" s="343">
        <v>170</v>
      </c>
      <c r="AW949" s="343">
        <v>170</v>
      </c>
      <c r="AX949" s="341">
        <v>0.97770000000000001</v>
      </c>
      <c r="AY949" s="343">
        <v>43770</v>
      </c>
      <c r="AZ949" s="343">
        <f t="shared" si="175"/>
        <v>0</v>
      </c>
      <c r="BA949" s="343">
        <v>36.57</v>
      </c>
      <c r="BB949" s="343">
        <v>117.2</v>
      </c>
      <c r="BC949" s="343">
        <v>133.6</v>
      </c>
      <c r="BD949" s="341">
        <v>0.97319999999999995</v>
      </c>
      <c r="BE949" s="343">
        <v>36410</v>
      </c>
      <c r="BF949" s="343">
        <f t="shared" si="176"/>
        <v>0</v>
      </c>
      <c r="BG949" s="343">
        <v>42.91</v>
      </c>
      <c r="BH949" s="343">
        <v>110.8</v>
      </c>
      <c r="BI949" s="343">
        <v>133.6</v>
      </c>
      <c r="BJ949" s="341">
        <v>0.97689999999999999</v>
      </c>
      <c r="BK949" s="343">
        <v>37457</v>
      </c>
      <c r="BL949" s="343">
        <f t="shared" si="177"/>
        <v>0</v>
      </c>
      <c r="BM949" s="343">
        <v>46.51</v>
      </c>
      <c r="BN949" s="343">
        <v>138.80000000000001</v>
      </c>
      <c r="BO949" s="343">
        <v>138.80000000000001</v>
      </c>
      <c r="BP949" s="341">
        <v>0.9829</v>
      </c>
      <c r="BQ949" s="343">
        <v>41885</v>
      </c>
      <c r="BR949" s="343">
        <f t="shared" si="178"/>
        <v>0</v>
      </c>
      <c r="BS949" s="343">
        <v>44.11</v>
      </c>
      <c r="BT949" s="343">
        <v>193</v>
      </c>
      <c r="BU949" s="343">
        <v>193</v>
      </c>
      <c r="BV949" s="341">
        <v>0.98519999999999996</v>
      </c>
      <c r="BW949" s="343">
        <v>55160</v>
      </c>
      <c r="BX949" s="343">
        <f t="shared" si="179"/>
        <v>0</v>
      </c>
      <c r="BY949" s="343">
        <v>38.99</v>
      </c>
    </row>
    <row r="950" spans="1:77">
      <c r="A950" s="342">
        <v>945</v>
      </c>
      <c r="B950" s="342" t="s">
        <v>3381</v>
      </c>
      <c r="C950" s="342" t="s">
        <v>2263</v>
      </c>
      <c r="D950" s="342" t="s">
        <v>499</v>
      </c>
      <c r="E950" s="343">
        <v>800</v>
      </c>
      <c r="F950" s="343">
        <v>677.88</v>
      </c>
      <c r="G950" s="343">
        <v>677.88</v>
      </c>
      <c r="H950" s="341">
        <v>0.9829</v>
      </c>
      <c r="I950" s="343">
        <v>353070</v>
      </c>
      <c r="J950" s="343">
        <f t="shared" si="168"/>
        <v>65241.19565217389</v>
      </c>
      <c r="K950" s="343">
        <v>73.599999999999994</v>
      </c>
      <c r="L950" s="343">
        <v>667.44</v>
      </c>
      <c r="M950" s="343">
        <v>667.44</v>
      </c>
      <c r="N950" s="341">
        <v>0.98380000000000001</v>
      </c>
      <c r="O950" s="343">
        <v>111840.99400000001</v>
      </c>
      <c r="P950" s="343">
        <f t="shared" si="169"/>
        <v>0</v>
      </c>
      <c r="Q950" s="343">
        <v>22.89</v>
      </c>
      <c r="R950" s="343">
        <v>681.48</v>
      </c>
      <c r="S950" s="343">
        <v>681.48</v>
      </c>
      <c r="T950" s="341">
        <v>0.98360000000000003</v>
      </c>
      <c r="U950" s="343">
        <v>351099</v>
      </c>
      <c r="V950" s="343">
        <f t="shared" si="170"/>
        <v>61493.00604894141</v>
      </c>
      <c r="W950" s="343">
        <v>72.739999999999995</v>
      </c>
      <c r="X950" s="343">
        <v>650.52</v>
      </c>
      <c r="Y950" s="343">
        <v>650.52</v>
      </c>
      <c r="Z950" s="341">
        <v>0.98280000000000001</v>
      </c>
      <c r="AA950" s="343">
        <v>371952</v>
      </c>
      <c r="AB950" s="343">
        <f t="shared" si="171"/>
        <v>86530.334825425234</v>
      </c>
      <c r="AC950" s="343">
        <v>78.19</v>
      </c>
      <c r="AD950" s="343">
        <v>653.04</v>
      </c>
      <c r="AE950" s="343">
        <v>653.04</v>
      </c>
      <c r="AF950" s="341">
        <v>0.98580000000000001</v>
      </c>
      <c r="AG950" s="343">
        <v>379148</v>
      </c>
      <c r="AH950" s="343">
        <f t="shared" si="172"/>
        <v>91733.217940619099</v>
      </c>
      <c r="AI950" s="343">
        <v>79.150000000000006</v>
      </c>
      <c r="AJ950" s="343">
        <v>644.76</v>
      </c>
      <c r="AK950" s="343">
        <v>644.76</v>
      </c>
      <c r="AL950" s="341">
        <v>0.9869</v>
      </c>
      <c r="AM950" s="343">
        <v>334193</v>
      </c>
      <c r="AN950" s="343">
        <f t="shared" si="173"/>
        <v>59287.872497943506</v>
      </c>
      <c r="AO950" s="343">
        <v>72.94</v>
      </c>
      <c r="AP950" s="343">
        <v>672.48</v>
      </c>
      <c r="AQ950" s="343">
        <v>672.48</v>
      </c>
      <c r="AR950" s="341">
        <v>0.98850000000000005</v>
      </c>
      <c r="AS950" s="343">
        <v>379796</v>
      </c>
      <c r="AT950" s="343">
        <f t="shared" si="174"/>
        <v>83041.735121760677</v>
      </c>
      <c r="AU950" s="343">
        <v>76.790000000000006</v>
      </c>
      <c r="AV950" s="343">
        <v>682.92</v>
      </c>
      <c r="AW950" s="343">
        <v>682.92</v>
      </c>
      <c r="AX950" s="341">
        <v>0.98340000000000005</v>
      </c>
      <c r="AY950" s="343">
        <v>386226</v>
      </c>
      <c r="AZ950" s="343">
        <f t="shared" si="175"/>
        <v>96085.020908977109</v>
      </c>
      <c r="BA950" s="343">
        <v>79.87</v>
      </c>
      <c r="BB950" s="343">
        <v>659.52</v>
      </c>
      <c r="BC950" s="343">
        <v>659.52</v>
      </c>
      <c r="BD950" s="341">
        <v>0.9879</v>
      </c>
      <c r="BE950" s="343">
        <v>361913</v>
      </c>
      <c r="BF950" s="343">
        <f t="shared" si="176"/>
        <v>71064.08491829627</v>
      </c>
      <c r="BG950" s="343">
        <v>74.66</v>
      </c>
      <c r="BH950" s="343">
        <v>653.76</v>
      </c>
      <c r="BI950" s="343">
        <v>653.76</v>
      </c>
      <c r="BJ950" s="341">
        <v>0.99050000000000005</v>
      </c>
      <c r="BK950" s="343">
        <v>371907</v>
      </c>
      <c r="BL950" s="343">
        <f t="shared" si="177"/>
        <v>82822.662650602404</v>
      </c>
      <c r="BM950" s="343">
        <v>77.19</v>
      </c>
      <c r="BN950" s="343">
        <v>721.08</v>
      </c>
      <c r="BO950" s="343">
        <v>721.08</v>
      </c>
      <c r="BP950" s="341">
        <v>0.98560000000000003</v>
      </c>
      <c r="BQ950" s="343">
        <v>379003</v>
      </c>
      <c r="BR950" s="343">
        <f t="shared" si="178"/>
        <v>82172.560109646249</v>
      </c>
      <c r="BS950" s="343">
        <v>76.61</v>
      </c>
      <c r="BT950" s="343">
        <v>676.08</v>
      </c>
      <c r="BU950" s="343">
        <v>676.08</v>
      </c>
      <c r="BV950" s="341">
        <v>0.98850000000000005</v>
      </c>
      <c r="BW950" s="343">
        <v>378180</v>
      </c>
      <c r="BX950" s="343">
        <f t="shared" si="179"/>
        <v>79852.363923218523</v>
      </c>
      <c r="BY950" s="343">
        <v>76.06</v>
      </c>
    </row>
    <row r="951" spans="1:77">
      <c r="A951" s="342">
        <v>946</v>
      </c>
      <c r="B951" s="342" t="s">
        <v>3381</v>
      </c>
      <c r="C951" s="342" t="s">
        <v>2265</v>
      </c>
      <c r="D951" s="342" t="s">
        <v>499</v>
      </c>
      <c r="E951" s="343">
        <v>556</v>
      </c>
      <c r="F951" s="343">
        <v>259.44</v>
      </c>
      <c r="G951" s="343">
        <v>444.8</v>
      </c>
      <c r="H951" s="341">
        <v>0.99709999999999999</v>
      </c>
      <c r="I951" s="343">
        <v>99318</v>
      </c>
      <c r="J951" s="343">
        <f t="shared" si="168"/>
        <v>0</v>
      </c>
      <c r="K951" s="343">
        <v>53.32</v>
      </c>
      <c r="L951" s="343">
        <v>265.2</v>
      </c>
      <c r="M951" s="343">
        <v>444.8</v>
      </c>
      <c r="N951" s="341">
        <v>0.99609999999999999</v>
      </c>
      <c r="O951" s="343">
        <v>95853</v>
      </c>
      <c r="P951" s="343">
        <f t="shared" si="169"/>
        <v>0</v>
      </c>
      <c r="Q951" s="343">
        <v>48.77</v>
      </c>
      <c r="R951" s="343">
        <v>279.36</v>
      </c>
      <c r="S951" s="343">
        <v>444.8</v>
      </c>
      <c r="T951" s="341">
        <v>0.99539999999999995</v>
      </c>
      <c r="U951" s="343">
        <v>62286</v>
      </c>
      <c r="V951" s="343">
        <f t="shared" si="170"/>
        <v>0</v>
      </c>
      <c r="W951" s="343">
        <v>31.11</v>
      </c>
      <c r="X951" s="343">
        <v>263.76</v>
      </c>
      <c r="Y951" s="343">
        <v>444.8</v>
      </c>
      <c r="Z951" s="341">
        <v>0.99729999999999996</v>
      </c>
      <c r="AA951" s="343">
        <v>87087</v>
      </c>
      <c r="AB951" s="343">
        <f t="shared" si="171"/>
        <v>0</v>
      </c>
      <c r="AC951" s="343">
        <v>44.49</v>
      </c>
      <c r="AD951" s="343">
        <v>268.32</v>
      </c>
      <c r="AE951" s="343">
        <v>444.8</v>
      </c>
      <c r="AF951" s="341">
        <v>0.99780000000000002</v>
      </c>
      <c r="AG951" s="343">
        <v>101301</v>
      </c>
      <c r="AH951" s="343">
        <f t="shared" si="172"/>
        <v>0</v>
      </c>
      <c r="AI951" s="343">
        <v>50.85</v>
      </c>
      <c r="AJ951" s="343">
        <v>265.2</v>
      </c>
      <c r="AK951" s="343">
        <v>444.8</v>
      </c>
      <c r="AL951" s="341">
        <v>0.99419999999999997</v>
      </c>
      <c r="AM951" s="343">
        <v>64332</v>
      </c>
      <c r="AN951" s="343">
        <f t="shared" si="173"/>
        <v>0</v>
      </c>
      <c r="AO951" s="343">
        <v>33.89</v>
      </c>
      <c r="AP951" s="343">
        <v>263.76</v>
      </c>
      <c r="AQ951" s="343">
        <v>444.8</v>
      </c>
      <c r="AR951" s="341">
        <v>0.99490000000000001</v>
      </c>
      <c r="AS951" s="343">
        <v>50706</v>
      </c>
      <c r="AT951" s="343">
        <f t="shared" si="174"/>
        <v>0</v>
      </c>
      <c r="AU951" s="343">
        <v>25.97</v>
      </c>
      <c r="AV951" s="343">
        <v>279.83999999999997</v>
      </c>
      <c r="AW951" s="343">
        <v>444.8</v>
      </c>
      <c r="AX951" s="341">
        <v>0.99199999999999999</v>
      </c>
      <c r="AY951" s="343">
        <v>84054</v>
      </c>
      <c r="AZ951" s="343">
        <f t="shared" si="175"/>
        <v>0</v>
      </c>
      <c r="BA951" s="343">
        <v>42.05</v>
      </c>
      <c r="BB951" s="343">
        <v>279.36</v>
      </c>
      <c r="BC951" s="343">
        <v>444.8</v>
      </c>
      <c r="BD951" s="341">
        <v>0.99229999999999996</v>
      </c>
      <c r="BE951" s="343">
        <v>86382</v>
      </c>
      <c r="BF951" s="343">
        <f t="shared" si="176"/>
        <v>0</v>
      </c>
      <c r="BG951" s="343">
        <v>41.88</v>
      </c>
      <c r="BH951" s="343">
        <v>266.16000000000003</v>
      </c>
      <c r="BI951" s="343">
        <v>444.8</v>
      </c>
      <c r="BJ951" s="341">
        <v>0.99299999999999999</v>
      </c>
      <c r="BK951" s="343">
        <v>88539</v>
      </c>
      <c r="BL951" s="343">
        <f t="shared" si="177"/>
        <v>0</v>
      </c>
      <c r="BM951" s="343">
        <v>45.02</v>
      </c>
      <c r="BN951" s="343">
        <v>295.44</v>
      </c>
      <c r="BO951" s="343">
        <v>444.8</v>
      </c>
      <c r="BP951" s="341">
        <v>0.98529999999999995</v>
      </c>
      <c r="BQ951" s="343">
        <v>93573</v>
      </c>
      <c r="BR951" s="343">
        <f t="shared" si="178"/>
        <v>0</v>
      </c>
      <c r="BS951" s="343">
        <v>46.18</v>
      </c>
      <c r="BT951" s="343">
        <v>306.48</v>
      </c>
      <c r="BU951" s="343">
        <v>444.8</v>
      </c>
      <c r="BV951" s="341">
        <v>0.98029999999999995</v>
      </c>
      <c r="BW951" s="343">
        <v>99285</v>
      </c>
      <c r="BX951" s="343">
        <f t="shared" si="179"/>
        <v>0</v>
      </c>
      <c r="BY951" s="343">
        <v>44.41</v>
      </c>
    </row>
    <row r="952" spans="1:77">
      <c r="A952" s="342">
        <v>947</v>
      </c>
      <c r="B952" s="342" t="s">
        <v>3381</v>
      </c>
      <c r="C952" s="342" t="s">
        <v>2267</v>
      </c>
      <c r="D952" s="342" t="s">
        <v>499</v>
      </c>
      <c r="E952" s="343">
        <v>177</v>
      </c>
      <c r="F952" s="343">
        <v>213.28</v>
      </c>
      <c r="G952" s="343">
        <v>213.28</v>
      </c>
      <c r="H952" s="341">
        <v>0.98199999999999998</v>
      </c>
      <c r="I952" s="343">
        <v>121458</v>
      </c>
      <c r="J952" s="343">
        <f t="shared" si="168"/>
        <v>30975.258505090649</v>
      </c>
      <c r="K952" s="343">
        <v>80.540000000000006</v>
      </c>
      <c r="L952" s="343">
        <v>217.6</v>
      </c>
      <c r="M952" s="343">
        <v>217.6</v>
      </c>
      <c r="N952" s="341">
        <v>0.98440000000000005</v>
      </c>
      <c r="O952" s="343">
        <v>127040</v>
      </c>
      <c r="P952" s="343">
        <f t="shared" si="169"/>
        <v>31413.353406097096</v>
      </c>
      <c r="Q952" s="343">
        <v>79.709999999999994</v>
      </c>
      <c r="R952" s="343">
        <v>220.96</v>
      </c>
      <c r="S952" s="343">
        <v>220.96</v>
      </c>
      <c r="T952" s="341">
        <v>0.9829</v>
      </c>
      <c r="U952" s="343">
        <v>111716</v>
      </c>
      <c r="V952" s="343">
        <f t="shared" si="170"/>
        <v>17889.572228443445</v>
      </c>
      <c r="W952" s="343">
        <v>71.44</v>
      </c>
      <c r="X952" s="343">
        <v>225.44</v>
      </c>
      <c r="Y952" s="343">
        <v>225.44</v>
      </c>
      <c r="Z952" s="341">
        <v>0.97740000000000005</v>
      </c>
      <c r="AA952" s="343">
        <v>131126</v>
      </c>
      <c r="AB952" s="343">
        <f t="shared" si="171"/>
        <v>32756.907726931739</v>
      </c>
      <c r="AC952" s="343">
        <v>79.98</v>
      </c>
      <c r="AD952" s="343">
        <v>226.72</v>
      </c>
      <c r="AE952" s="343">
        <v>226.72</v>
      </c>
      <c r="AF952" s="341">
        <v>0.97899999999999998</v>
      </c>
      <c r="AG952" s="343">
        <v>118330</v>
      </c>
      <c r="AH952" s="343">
        <f t="shared" si="172"/>
        <v>19239.97906489882</v>
      </c>
      <c r="AI952" s="343">
        <v>71.650000000000006</v>
      </c>
      <c r="AJ952" s="343">
        <v>226.4</v>
      </c>
      <c r="AK952" s="343">
        <v>226.4</v>
      </c>
      <c r="AL952" s="341">
        <v>0.97489999999999999</v>
      </c>
      <c r="AM952" s="343">
        <v>120622</v>
      </c>
      <c r="AN952" s="343">
        <f t="shared" si="173"/>
        <v>25268.640316205543</v>
      </c>
      <c r="AO952" s="343">
        <v>75.900000000000006</v>
      </c>
      <c r="AP952" s="343">
        <v>229.28</v>
      </c>
      <c r="AQ952" s="343">
        <v>229.28</v>
      </c>
      <c r="AR952" s="341">
        <v>0.9698</v>
      </c>
      <c r="AS952" s="343">
        <v>128980</v>
      </c>
      <c r="AT952" s="343">
        <f t="shared" si="174"/>
        <v>29713.709594663924</v>
      </c>
      <c r="AU952" s="343">
        <v>77.959999999999994</v>
      </c>
      <c r="AV952" s="343">
        <v>219.36</v>
      </c>
      <c r="AW952" s="343">
        <v>219.36</v>
      </c>
      <c r="AX952" s="341">
        <v>0.97399999999999998</v>
      </c>
      <c r="AY952" s="343">
        <v>121088</v>
      </c>
      <c r="AZ952" s="343">
        <f t="shared" si="175"/>
        <v>28783.591411510599</v>
      </c>
      <c r="BA952" s="343">
        <v>78.709999999999994</v>
      </c>
      <c r="BB952" s="343">
        <v>227.84</v>
      </c>
      <c r="BC952" s="343">
        <v>227.84</v>
      </c>
      <c r="BD952" s="341">
        <v>0.97070000000000001</v>
      </c>
      <c r="BE952" s="343">
        <v>127322</v>
      </c>
      <c r="BF952" s="343">
        <f t="shared" si="176"/>
        <v>28584.504846839867</v>
      </c>
      <c r="BG952" s="343">
        <v>77.37</v>
      </c>
      <c r="BH952" s="343">
        <v>238.4</v>
      </c>
      <c r="BI952" s="343">
        <v>238.4</v>
      </c>
      <c r="BJ952" s="341">
        <v>0.97409999999999997</v>
      </c>
      <c r="BK952" s="343">
        <v>124600</v>
      </c>
      <c r="BL952" s="343">
        <f t="shared" si="177"/>
        <v>20925.058937734015</v>
      </c>
      <c r="BM952" s="343">
        <v>72.11</v>
      </c>
      <c r="BN952" s="343">
        <v>238.72</v>
      </c>
      <c r="BO952" s="343">
        <v>238.72</v>
      </c>
      <c r="BP952" s="341">
        <v>0.9768</v>
      </c>
      <c r="BQ952" s="343">
        <v>123250</v>
      </c>
      <c r="BR952" s="343">
        <f t="shared" si="178"/>
        <v>25870.489860416117</v>
      </c>
      <c r="BS952" s="343">
        <v>75.94</v>
      </c>
      <c r="BT952" s="343">
        <v>251.2</v>
      </c>
      <c r="BU952" s="343">
        <v>251.2</v>
      </c>
      <c r="BV952" s="341">
        <v>0.97160000000000002</v>
      </c>
      <c r="BW952" s="343">
        <v>140598</v>
      </c>
      <c r="BX952" s="343">
        <f t="shared" si="179"/>
        <v>31635.45802118316</v>
      </c>
      <c r="BY952" s="343">
        <v>77.42</v>
      </c>
    </row>
    <row r="953" spans="1:77">
      <c r="A953" s="342">
        <v>948</v>
      </c>
      <c r="B953" s="342" t="s">
        <v>3381</v>
      </c>
      <c r="C953" s="342" t="s">
        <v>2269</v>
      </c>
      <c r="D953" s="342" t="s">
        <v>499</v>
      </c>
      <c r="E953" s="343">
        <v>150</v>
      </c>
      <c r="F953" s="343">
        <v>13.68</v>
      </c>
      <c r="G953" s="343">
        <v>120</v>
      </c>
      <c r="H953" s="341">
        <v>0.91039999999999999</v>
      </c>
      <c r="I953" s="343">
        <v>3966</v>
      </c>
      <c r="J953" s="343">
        <f t="shared" si="168"/>
        <v>0</v>
      </c>
      <c r="K953" s="343">
        <v>44.23</v>
      </c>
      <c r="L953" s="343">
        <v>21.36</v>
      </c>
      <c r="M953" s="343">
        <v>120</v>
      </c>
      <c r="N953" s="341">
        <v>0.93689999999999996</v>
      </c>
      <c r="O953" s="343">
        <v>4458</v>
      </c>
      <c r="P953" s="343">
        <f t="shared" si="169"/>
        <v>0</v>
      </c>
      <c r="Q953" s="343">
        <v>29.94</v>
      </c>
      <c r="R953" s="343">
        <v>23.52</v>
      </c>
      <c r="S953" s="343">
        <v>120</v>
      </c>
      <c r="T953" s="341">
        <v>0.92049999999999998</v>
      </c>
      <c r="U953" s="343">
        <v>4452</v>
      </c>
      <c r="V953" s="343">
        <f t="shared" si="170"/>
        <v>0</v>
      </c>
      <c r="W953" s="343">
        <v>28.56</v>
      </c>
      <c r="X953" s="343">
        <v>13.92</v>
      </c>
      <c r="Y953" s="343">
        <v>120</v>
      </c>
      <c r="Z953" s="341">
        <v>0.89419999999999999</v>
      </c>
      <c r="AA953" s="343">
        <v>3756</v>
      </c>
      <c r="AB953" s="343">
        <f t="shared" si="171"/>
        <v>0</v>
      </c>
      <c r="AC953" s="343">
        <v>40.549999999999997</v>
      </c>
      <c r="AD953" s="343">
        <v>13.92</v>
      </c>
      <c r="AE953" s="343">
        <v>120</v>
      </c>
      <c r="AF953" s="341">
        <v>0.89890000000000003</v>
      </c>
      <c r="AG953" s="343">
        <v>4482</v>
      </c>
      <c r="AH953" s="343">
        <f t="shared" si="172"/>
        <v>0</v>
      </c>
      <c r="AI953" s="343">
        <v>48.14</v>
      </c>
      <c r="AJ953" s="343">
        <v>14.64</v>
      </c>
      <c r="AK953" s="343">
        <v>120</v>
      </c>
      <c r="AL953" s="341">
        <v>0.90029999999999999</v>
      </c>
      <c r="AM953" s="343">
        <v>4500</v>
      </c>
      <c r="AN953" s="343">
        <f t="shared" si="173"/>
        <v>0</v>
      </c>
      <c r="AO953" s="343">
        <v>47.42</v>
      </c>
      <c r="AP953" s="343">
        <v>12.72</v>
      </c>
      <c r="AQ953" s="343">
        <v>120</v>
      </c>
      <c r="AR953" s="341">
        <v>0.88560000000000005</v>
      </c>
      <c r="AS953" s="343">
        <v>4602</v>
      </c>
      <c r="AT953" s="343">
        <f t="shared" si="174"/>
        <v>0</v>
      </c>
      <c r="AU953" s="343">
        <v>54.9</v>
      </c>
      <c r="AV953" s="343">
        <v>12.24</v>
      </c>
      <c r="AW953" s="343">
        <v>120</v>
      </c>
      <c r="AX953" s="341">
        <v>0.89739999999999998</v>
      </c>
      <c r="AY953" s="343">
        <v>4620</v>
      </c>
      <c r="AZ953" s="343">
        <f t="shared" si="175"/>
        <v>0</v>
      </c>
      <c r="BA953" s="343">
        <v>58.42</v>
      </c>
      <c r="BB953" s="343">
        <v>12.48</v>
      </c>
      <c r="BC953" s="343">
        <v>120</v>
      </c>
      <c r="BD953" s="341">
        <v>0.91110000000000002</v>
      </c>
      <c r="BE953" s="343">
        <v>4707</v>
      </c>
      <c r="BF953" s="343">
        <f t="shared" si="176"/>
        <v>0</v>
      </c>
      <c r="BG953" s="343">
        <v>55.64</v>
      </c>
      <c r="BH953" s="343">
        <v>11.76</v>
      </c>
      <c r="BI953" s="343">
        <v>120</v>
      </c>
      <c r="BJ953" s="341">
        <v>0.90959999999999996</v>
      </c>
      <c r="BK953" s="343">
        <v>4287</v>
      </c>
      <c r="BL953" s="343">
        <f t="shared" si="177"/>
        <v>0</v>
      </c>
      <c r="BM953" s="343">
        <v>53.87</v>
      </c>
      <c r="BN953" s="343">
        <v>13.68</v>
      </c>
      <c r="BO953" s="343">
        <v>120</v>
      </c>
      <c r="BP953" s="341">
        <v>0.89419999999999999</v>
      </c>
      <c r="BQ953" s="343">
        <v>3933</v>
      </c>
      <c r="BR953" s="343">
        <f t="shared" si="178"/>
        <v>0</v>
      </c>
      <c r="BS953" s="343">
        <v>46.19</v>
      </c>
      <c r="BT953" s="343">
        <v>15.6</v>
      </c>
      <c r="BU953" s="343">
        <v>120</v>
      </c>
      <c r="BV953" s="341">
        <v>0.87350000000000005</v>
      </c>
      <c r="BW953" s="343">
        <v>4746</v>
      </c>
      <c r="BX953" s="343">
        <f t="shared" si="179"/>
        <v>0</v>
      </c>
      <c r="BY953" s="343">
        <v>46.81</v>
      </c>
    </row>
    <row r="954" spans="1:77">
      <c r="A954" s="342">
        <v>949</v>
      </c>
      <c r="B954" s="342" t="s">
        <v>3381</v>
      </c>
      <c r="C954" s="342" t="s">
        <v>2271</v>
      </c>
      <c r="D954" s="342" t="s">
        <v>499</v>
      </c>
      <c r="E954" s="343">
        <v>165</v>
      </c>
      <c r="F954" s="343">
        <v>106.48</v>
      </c>
      <c r="G954" s="343">
        <v>132</v>
      </c>
      <c r="H954" s="341">
        <v>0.91890000000000005</v>
      </c>
      <c r="I954" s="343">
        <v>21463</v>
      </c>
      <c r="J954" s="343">
        <f t="shared" si="168"/>
        <v>0</v>
      </c>
      <c r="K954" s="343">
        <v>30.46</v>
      </c>
      <c r="L954" s="343">
        <v>88.56</v>
      </c>
      <c r="M954" s="343">
        <v>132</v>
      </c>
      <c r="N954" s="341">
        <v>0.89419999999999999</v>
      </c>
      <c r="O954" s="343">
        <v>19301</v>
      </c>
      <c r="P954" s="343">
        <f t="shared" si="169"/>
        <v>0</v>
      </c>
      <c r="Q954" s="343">
        <v>32.76</v>
      </c>
      <c r="R954" s="343">
        <v>137.04</v>
      </c>
      <c r="S954" s="343">
        <v>137.04</v>
      </c>
      <c r="T954" s="341">
        <v>0.89539999999999997</v>
      </c>
      <c r="U954" s="343">
        <v>16523</v>
      </c>
      <c r="V954" s="343">
        <f t="shared" si="170"/>
        <v>0</v>
      </c>
      <c r="W954" s="343">
        <v>18.7</v>
      </c>
      <c r="X954" s="343">
        <v>82.24</v>
      </c>
      <c r="Y954" s="343">
        <v>132</v>
      </c>
      <c r="Z954" s="341">
        <v>0.85540000000000005</v>
      </c>
      <c r="AA954" s="343">
        <v>18049</v>
      </c>
      <c r="AB954" s="343">
        <f t="shared" si="171"/>
        <v>0</v>
      </c>
      <c r="AC954" s="343">
        <v>34.479999999999997</v>
      </c>
      <c r="AD954" s="343">
        <v>88.56</v>
      </c>
      <c r="AE954" s="343">
        <v>132</v>
      </c>
      <c r="AF954" s="341">
        <v>0.72470000000000001</v>
      </c>
      <c r="AG954" s="343">
        <v>15576</v>
      </c>
      <c r="AH954" s="343">
        <f t="shared" si="172"/>
        <v>0</v>
      </c>
      <c r="AI954" s="343">
        <v>32.619999999999997</v>
      </c>
      <c r="AJ954" s="343">
        <v>88.72</v>
      </c>
      <c r="AK954" s="343">
        <v>132</v>
      </c>
      <c r="AL954" s="341">
        <v>0.7278</v>
      </c>
      <c r="AM954" s="343">
        <v>13459</v>
      </c>
      <c r="AN954" s="343">
        <f t="shared" si="173"/>
        <v>0</v>
      </c>
      <c r="AO954" s="343">
        <v>28.95</v>
      </c>
      <c r="AP954" s="343">
        <v>98.48</v>
      </c>
      <c r="AQ954" s="343">
        <v>132</v>
      </c>
      <c r="AR954" s="341">
        <v>0.73509999999999998</v>
      </c>
      <c r="AS954" s="343">
        <v>20325</v>
      </c>
      <c r="AT954" s="343">
        <f t="shared" si="174"/>
        <v>0</v>
      </c>
      <c r="AU954" s="343">
        <v>37.729999999999997</v>
      </c>
      <c r="AV954" s="343">
        <v>95.36</v>
      </c>
      <c r="AW954" s="343">
        <v>132</v>
      </c>
      <c r="AX954" s="341">
        <v>0.47220000000000001</v>
      </c>
      <c r="AY954" s="343">
        <v>9696</v>
      </c>
      <c r="AZ954" s="343">
        <f t="shared" si="175"/>
        <v>0</v>
      </c>
      <c r="BA954" s="343">
        <v>29.9</v>
      </c>
      <c r="BB954" s="343">
        <v>153.91999999999999</v>
      </c>
      <c r="BC954" s="343">
        <v>153.91999999999999</v>
      </c>
      <c r="BD954" s="341">
        <v>0.52280000000000004</v>
      </c>
      <c r="BE954" s="343">
        <v>9712</v>
      </c>
      <c r="BF954" s="343">
        <f t="shared" si="176"/>
        <v>0</v>
      </c>
      <c r="BG954" s="343">
        <v>16.22</v>
      </c>
      <c r="BH954" s="343">
        <v>104</v>
      </c>
      <c r="BI954" s="343">
        <v>132</v>
      </c>
      <c r="BJ954" s="341">
        <v>0.76290000000000002</v>
      </c>
      <c r="BK954" s="343">
        <v>21223</v>
      </c>
      <c r="BL954" s="343">
        <f t="shared" si="177"/>
        <v>0</v>
      </c>
      <c r="BM954" s="343">
        <v>35.950000000000003</v>
      </c>
      <c r="BN954" s="343">
        <v>166</v>
      </c>
      <c r="BO954" s="343">
        <v>166</v>
      </c>
      <c r="BP954" s="341">
        <v>0.61709999999999998</v>
      </c>
      <c r="BQ954" s="343">
        <v>23652</v>
      </c>
      <c r="BR954" s="343">
        <f t="shared" si="178"/>
        <v>0</v>
      </c>
      <c r="BS954" s="343">
        <v>33.17</v>
      </c>
      <c r="BT954" s="343">
        <v>152.47999999999999</v>
      </c>
      <c r="BU954" s="343">
        <v>152.47999999999999</v>
      </c>
      <c r="BV954" s="341">
        <v>0.4047</v>
      </c>
      <c r="BW954" s="343">
        <v>7831</v>
      </c>
      <c r="BX954" s="343">
        <f t="shared" si="179"/>
        <v>0</v>
      </c>
      <c r="BY954" s="343">
        <v>17.059999999999999</v>
      </c>
    </row>
    <row r="955" spans="1:77">
      <c r="A955" s="342">
        <v>950</v>
      </c>
      <c r="B955" s="342" t="s">
        <v>3381</v>
      </c>
      <c r="C955" s="342" t="s">
        <v>2273</v>
      </c>
      <c r="D955" s="342" t="s">
        <v>496</v>
      </c>
      <c r="E955" s="343">
        <v>160</v>
      </c>
      <c r="F955" s="343">
        <v>159.4</v>
      </c>
      <c r="G955" s="343">
        <v>159.4</v>
      </c>
      <c r="H955" s="341">
        <v>0.91420000000000001</v>
      </c>
      <c r="I955" s="343">
        <v>14960</v>
      </c>
      <c r="J955" s="343">
        <f t="shared" si="168"/>
        <v>0</v>
      </c>
      <c r="K955" s="343">
        <v>14.26</v>
      </c>
      <c r="L955" s="343">
        <v>161.6</v>
      </c>
      <c r="M955" s="343">
        <v>161.6</v>
      </c>
      <c r="N955" s="341">
        <v>0.90780000000000005</v>
      </c>
      <c r="O955" s="343">
        <v>21830</v>
      </c>
      <c r="P955" s="343">
        <f t="shared" si="169"/>
        <v>0</v>
      </c>
      <c r="Q955" s="343">
        <v>20</v>
      </c>
      <c r="R955" s="343">
        <v>187.6</v>
      </c>
      <c r="S955" s="343">
        <v>187.6</v>
      </c>
      <c r="T955" s="341">
        <v>0.9204</v>
      </c>
      <c r="U955" s="343">
        <v>44143</v>
      </c>
      <c r="V955" s="343">
        <f t="shared" si="170"/>
        <v>0</v>
      </c>
      <c r="W955" s="343">
        <v>35.51</v>
      </c>
      <c r="X955" s="343">
        <v>122.2</v>
      </c>
      <c r="Y955" s="343">
        <v>128</v>
      </c>
      <c r="Z955" s="341">
        <v>0.88929999999999998</v>
      </c>
      <c r="AA955" s="343">
        <v>7457</v>
      </c>
      <c r="AB955" s="343">
        <f t="shared" si="171"/>
        <v>0</v>
      </c>
      <c r="AC955" s="343">
        <v>9.2200000000000006</v>
      </c>
      <c r="AD955" s="343">
        <v>135.6</v>
      </c>
      <c r="AE955" s="343">
        <v>135.6</v>
      </c>
      <c r="AF955" s="341">
        <v>0.87029999999999996</v>
      </c>
      <c r="AG955" s="343">
        <v>6945</v>
      </c>
      <c r="AH955" s="343">
        <f t="shared" si="172"/>
        <v>0</v>
      </c>
      <c r="AI955" s="343">
        <v>7.91</v>
      </c>
      <c r="AJ955" s="343">
        <v>127.4</v>
      </c>
      <c r="AK955" s="343">
        <v>128</v>
      </c>
      <c r="AL955" s="341">
        <v>0.88039999999999996</v>
      </c>
      <c r="AM955" s="343">
        <v>7510</v>
      </c>
      <c r="AN955" s="343">
        <f t="shared" si="173"/>
        <v>0</v>
      </c>
      <c r="AO955" s="343">
        <v>9.3000000000000007</v>
      </c>
      <c r="AP955" s="343">
        <v>132.4</v>
      </c>
      <c r="AQ955" s="343">
        <v>132.4</v>
      </c>
      <c r="AR955" s="341">
        <v>0.87409999999999999</v>
      </c>
      <c r="AS955" s="343">
        <v>9225</v>
      </c>
      <c r="AT955" s="343">
        <f t="shared" si="174"/>
        <v>0</v>
      </c>
      <c r="AU955" s="343">
        <v>10.71</v>
      </c>
      <c r="AV955" s="343">
        <v>106.4</v>
      </c>
      <c r="AW955" s="343">
        <v>128</v>
      </c>
      <c r="AX955" s="341">
        <v>0.93289999999999995</v>
      </c>
      <c r="AY955" s="343">
        <v>6015</v>
      </c>
      <c r="AZ955" s="343">
        <f t="shared" si="175"/>
        <v>0</v>
      </c>
      <c r="BA955" s="343">
        <v>8.42</v>
      </c>
      <c r="BB955" s="343">
        <v>110.2</v>
      </c>
      <c r="BC955" s="343">
        <v>128</v>
      </c>
      <c r="BD955" s="341">
        <v>0.97509999999999997</v>
      </c>
      <c r="BE955" s="343">
        <v>11850</v>
      </c>
      <c r="BF955" s="343">
        <f t="shared" si="176"/>
        <v>0</v>
      </c>
      <c r="BG955" s="343">
        <v>14.82</v>
      </c>
      <c r="BH955" s="343">
        <v>61.4</v>
      </c>
      <c r="BI955" s="343">
        <v>128</v>
      </c>
      <c r="BJ955" s="341">
        <v>0.99060000000000004</v>
      </c>
      <c r="BK955" s="343">
        <v>9880</v>
      </c>
      <c r="BL955" s="343">
        <f t="shared" si="177"/>
        <v>0</v>
      </c>
      <c r="BM955" s="343">
        <v>21.83</v>
      </c>
      <c r="BN955" s="343">
        <v>82</v>
      </c>
      <c r="BO955" s="343">
        <v>128</v>
      </c>
      <c r="BP955" s="341">
        <v>0.96909999999999996</v>
      </c>
      <c r="BQ955" s="343">
        <v>7642</v>
      </c>
      <c r="BR955" s="343">
        <f t="shared" si="178"/>
        <v>0</v>
      </c>
      <c r="BS955" s="343">
        <v>13.82</v>
      </c>
      <c r="BT955" s="343">
        <v>132</v>
      </c>
      <c r="BU955" s="343">
        <v>132</v>
      </c>
      <c r="BV955" s="341">
        <v>0.90510000000000002</v>
      </c>
      <c r="BW955" s="343">
        <v>12623</v>
      </c>
      <c r="BX955" s="343">
        <f t="shared" si="179"/>
        <v>0</v>
      </c>
      <c r="BY955" s="343">
        <v>14.2</v>
      </c>
    </row>
    <row r="956" spans="1:77">
      <c r="A956" s="342">
        <v>951</v>
      </c>
      <c r="B956" s="342" t="s">
        <v>3381</v>
      </c>
      <c r="C956" s="342" t="s">
        <v>2275</v>
      </c>
      <c r="D956" s="342" t="s">
        <v>502</v>
      </c>
      <c r="E956" s="343">
        <v>620</v>
      </c>
      <c r="F956" s="343">
        <v>621.36</v>
      </c>
      <c r="G956" s="343">
        <v>621.36</v>
      </c>
      <c r="H956" s="341">
        <v>0.9647</v>
      </c>
      <c r="I956" s="343">
        <v>242334</v>
      </c>
      <c r="J956" s="343">
        <f t="shared" si="168"/>
        <v>0</v>
      </c>
      <c r="K956" s="343">
        <v>56.14</v>
      </c>
      <c r="L956" s="343">
        <v>727.2</v>
      </c>
      <c r="M956" s="343">
        <v>727.2</v>
      </c>
      <c r="N956" s="341">
        <v>0.96379999999999999</v>
      </c>
      <c r="O956" s="343">
        <v>303570</v>
      </c>
      <c r="P956" s="343">
        <f t="shared" si="169"/>
        <v>0</v>
      </c>
      <c r="Q956" s="343">
        <v>58.21</v>
      </c>
      <c r="R956" s="343">
        <v>732.24</v>
      </c>
      <c r="S956" s="343">
        <v>732.24</v>
      </c>
      <c r="T956" s="341">
        <v>0.95979999999999999</v>
      </c>
      <c r="U956" s="343">
        <v>290484</v>
      </c>
      <c r="V956" s="343">
        <f t="shared" si="170"/>
        <v>0</v>
      </c>
      <c r="W956" s="343">
        <v>57.4</v>
      </c>
      <c r="X956" s="343">
        <v>675.36</v>
      </c>
      <c r="Y956" s="343">
        <v>675.36</v>
      </c>
      <c r="Z956" s="341">
        <v>0.95850000000000002</v>
      </c>
      <c r="AA956" s="343">
        <v>276705</v>
      </c>
      <c r="AB956" s="343">
        <f t="shared" si="171"/>
        <v>0</v>
      </c>
      <c r="AC956" s="343">
        <v>57.45</v>
      </c>
      <c r="AD956" s="343">
        <v>627.84</v>
      </c>
      <c r="AE956" s="343">
        <v>627.84</v>
      </c>
      <c r="AF956" s="341">
        <v>0.95430000000000004</v>
      </c>
      <c r="AG956" s="343">
        <v>258831</v>
      </c>
      <c r="AH956" s="343">
        <f t="shared" si="172"/>
        <v>0</v>
      </c>
      <c r="AI956" s="343">
        <v>58.06</v>
      </c>
      <c r="AJ956" s="343">
        <v>648</v>
      </c>
      <c r="AK956" s="343">
        <v>648</v>
      </c>
      <c r="AL956" s="341">
        <v>0.95899999999999996</v>
      </c>
      <c r="AM956" s="343">
        <v>253170</v>
      </c>
      <c r="AN956" s="343">
        <f t="shared" si="173"/>
        <v>0</v>
      </c>
      <c r="AO956" s="343">
        <v>56.58</v>
      </c>
      <c r="AP956" s="343">
        <v>624.24</v>
      </c>
      <c r="AQ956" s="343">
        <v>624.24</v>
      </c>
      <c r="AR956" s="341">
        <v>0.94930000000000003</v>
      </c>
      <c r="AS956" s="343">
        <v>221175</v>
      </c>
      <c r="AT956" s="343">
        <f t="shared" si="174"/>
        <v>0</v>
      </c>
      <c r="AU956" s="343">
        <v>50.16</v>
      </c>
      <c r="AV956" s="343">
        <v>451.44</v>
      </c>
      <c r="AW956" s="343">
        <v>496</v>
      </c>
      <c r="AX956" s="341">
        <v>0.95040000000000002</v>
      </c>
      <c r="AY956" s="343">
        <v>159669</v>
      </c>
      <c r="AZ956" s="343">
        <f t="shared" si="175"/>
        <v>0</v>
      </c>
      <c r="BA956" s="343">
        <v>51.68</v>
      </c>
      <c r="BB956" s="343">
        <v>385.2</v>
      </c>
      <c r="BC956" s="343">
        <v>496</v>
      </c>
      <c r="BD956" s="341">
        <v>0.96319999999999995</v>
      </c>
      <c r="BE956" s="343">
        <v>128763</v>
      </c>
      <c r="BF956" s="343">
        <f t="shared" si="176"/>
        <v>0</v>
      </c>
      <c r="BG956" s="343">
        <v>46.64</v>
      </c>
      <c r="BH956" s="343">
        <v>277.2</v>
      </c>
      <c r="BI956" s="343">
        <v>496</v>
      </c>
      <c r="BJ956" s="341">
        <v>0.95930000000000004</v>
      </c>
      <c r="BK956" s="343">
        <v>123714</v>
      </c>
      <c r="BL956" s="343">
        <f t="shared" si="177"/>
        <v>5005.5400607708325</v>
      </c>
      <c r="BM956" s="343">
        <v>62.53</v>
      </c>
      <c r="BN956" s="343">
        <v>378</v>
      </c>
      <c r="BO956" s="343">
        <v>496</v>
      </c>
      <c r="BP956" s="341">
        <v>0.96060000000000001</v>
      </c>
      <c r="BQ956" s="343">
        <v>139203</v>
      </c>
      <c r="BR956" s="343">
        <f t="shared" si="178"/>
        <v>0</v>
      </c>
      <c r="BS956" s="343">
        <v>55.08</v>
      </c>
      <c r="BT956" s="343">
        <v>549.36</v>
      </c>
      <c r="BU956" s="343">
        <v>549.36</v>
      </c>
      <c r="BV956" s="341">
        <v>0.95760000000000001</v>
      </c>
      <c r="BW956" s="343">
        <v>195345</v>
      </c>
      <c r="BX956" s="343">
        <f t="shared" si="179"/>
        <v>0</v>
      </c>
      <c r="BY956" s="343">
        <v>49.91</v>
      </c>
    </row>
    <row r="957" spans="1:77">
      <c r="A957" s="342">
        <v>952</v>
      </c>
      <c r="B957" s="342" t="s">
        <v>3381</v>
      </c>
      <c r="C957" s="342" t="s">
        <v>2277</v>
      </c>
      <c r="D957" s="342" t="s">
        <v>499</v>
      </c>
      <c r="E957" s="343">
        <v>194</v>
      </c>
      <c r="F957" s="343">
        <v>173.12</v>
      </c>
      <c r="G957" s="343">
        <v>173.12</v>
      </c>
      <c r="H957" s="341">
        <v>0.90239999999999998</v>
      </c>
      <c r="I957" s="343">
        <v>32962</v>
      </c>
      <c r="J957" s="343">
        <f t="shared" si="168"/>
        <v>0</v>
      </c>
      <c r="K957" s="343">
        <v>29.3</v>
      </c>
      <c r="L957" s="343">
        <v>192</v>
      </c>
      <c r="M957" s="343">
        <v>192</v>
      </c>
      <c r="N957" s="341">
        <v>0.90839999999999999</v>
      </c>
      <c r="O957" s="343">
        <v>36974</v>
      </c>
      <c r="P957" s="343">
        <f t="shared" si="169"/>
        <v>0</v>
      </c>
      <c r="Q957" s="343">
        <v>28.49</v>
      </c>
      <c r="R957" s="343">
        <v>179.68</v>
      </c>
      <c r="S957" s="343">
        <v>179.68</v>
      </c>
      <c r="T957" s="341">
        <v>0.90339999999999998</v>
      </c>
      <c r="U957" s="343">
        <v>35534</v>
      </c>
      <c r="V957" s="343">
        <f t="shared" si="170"/>
        <v>0</v>
      </c>
      <c r="W957" s="343">
        <v>30.4</v>
      </c>
      <c r="X957" s="343">
        <v>190.24</v>
      </c>
      <c r="Y957" s="343">
        <v>190.24</v>
      </c>
      <c r="Z957" s="341">
        <v>0.88560000000000005</v>
      </c>
      <c r="AA957" s="343">
        <v>35950</v>
      </c>
      <c r="AB957" s="343">
        <f t="shared" si="171"/>
        <v>0</v>
      </c>
      <c r="AC957" s="343">
        <v>28.68</v>
      </c>
      <c r="AD957" s="343">
        <v>194.56</v>
      </c>
      <c r="AE957" s="343">
        <v>194.56</v>
      </c>
      <c r="AF957" s="341">
        <v>0.88629999999999998</v>
      </c>
      <c r="AG957" s="343">
        <v>31486</v>
      </c>
      <c r="AH957" s="343">
        <f t="shared" si="172"/>
        <v>0</v>
      </c>
      <c r="AI957" s="343">
        <v>24.54</v>
      </c>
      <c r="AJ957" s="343">
        <v>176.16</v>
      </c>
      <c r="AK957" s="343">
        <v>176.16</v>
      </c>
      <c r="AL957" s="341">
        <v>0.89329999999999998</v>
      </c>
      <c r="AM957" s="343">
        <v>35082</v>
      </c>
      <c r="AN957" s="343">
        <f t="shared" si="173"/>
        <v>0</v>
      </c>
      <c r="AO957" s="343">
        <v>30.96</v>
      </c>
      <c r="AP957" s="343">
        <v>189.76</v>
      </c>
      <c r="AQ957" s="343">
        <v>189.76</v>
      </c>
      <c r="AR957" s="341">
        <v>0.87729999999999997</v>
      </c>
      <c r="AS957" s="343">
        <v>33930</v>
      </c>
      <c r="AT957" s="343">
        <f t="shared" si="174"/>
        <v>0</v>
      </c>
      <c r="AU957" s="343">
        <v>27.39</v>
      </c>
      <c r="AV957" s="343">
        <v>184.32</v>
      </c>
      <c r="AW957" s="343">
        <v>184.32</v>
      </c>
      <c r="AX957" s="341">
        <v>0.87749999999999995</v>
      </c>
      <c r="AY957" s="343">
        <v>30600</v>
      </c>
      <c r="AZ957" s="343">
        <f t="shared" si="175"/>
        <v>0</v>
      </c>
      <c r="BA957" s="343">
        <v>26.28</v>
      </c>
      <c r="BB957" s="343">
        <v>163.36000000000001</v>
      </c>
      <c r="BC957" s="343">
        <v>163.36000000000001</v>
      </c>
      <c r="BD957" s="341">
        <v>0.88170000000000004</v>
      </c>
      <c r="BE957" s="343">
        <v>27740</v>
      </c>
      <c r="BF957" s="343">
        <f t="shared" si="176"/>
        <v>0</v>
      </c>
      <c r="BG957" s="343">
        <v>25.88</v>
      </c>
      <c r="BH957" s="343">
        <v>164.32</v>
      </c>
      <c r="BI957" s="343">
        <v>164.32</v>
      </c>
      <c r="BJ957" s="341">
        <v>0.88500000000000001</v>
      </c>
      <c r="BK957" s="343">
        <v>28454</v>
      </c>
      <c r="BL957" s="343">
        <f t="shared" si="177"/>
        <v>0</v>
      </c>
      <c r="BM957" s="343">
        <v>26.3</v>
      </c>
      <c r="BN957" s="343">
        <v>172.96</v>
      </c>
      <c r="BO957" s="343">
        <v>172.96</v>
      </c>
      <c r="BP957" s="341">
        <v>0.87580000000000002</v>
      </c>
      <c r="BQ957" s="343">
        <v>28502</v>
      </c>
      <c r="BR957" s="343">
        <f t="shared" si="178"/>
        <v>0</v>
      </c>
      <c r="BS957" s="343">
        <v>27.03</v>
      </c>
      <c r="BT957" s="343">
        <v>190.88</v>
      </c>
      <c r="BU957" s="343">
        <v>190.88</v>
      </c>
      <c r="BV957" s="341">
        <v>0.89329999999999998</v>
      </c>
      <c r="BW957" s="343">
        <v>31762</v>
      </c>
      <c r="BX957" s="343">
        <f t="shared" si="179"/>
        <v>0</v>
      </c>
      <c r="BY957" s="343">
        <v>25.04</v>
      </c>
    </row>
    <row r="958" spans="1:77">
      <c r="A958" s="342">
        <v>953</v>
      </c>
      <c r="B958" s="342" t="s">
        <v>3381</v>
      </c>
      <c r="C958" s="342" t="s">
        <v>2279</v>
      </c>
      <c r="D958" s="342" t="s">
        <v>502</v>
      </c>
      <c r="E958" s="343">
        <v>223</v>
      </c>
      <c r="F958" s="343">
        <v>85.52</v>
      </c>
      <c r="G958" s="343">
        <v>178.4</v>
      </c>
      <c r="H958" s="341">
        <v>0.98809999999999998</v>
      </c>
      <c r="I958" s="343">
        <v>22035</v>
      </c>
      <c r="J958" s="343">
        <f t="shared" si="168"/>
        <v>0</v>
      </c>
      <c r="K958" s="343">
        <v>36.21</v>
      </c>
      <c r="L958" s="343">
        <v>107.2</v>
      </c>
      <c r="M958" s="343">
        <v>178.4</v>
      </c>
      <c r="N958" s="341">
        <v>0.98480000000000001</v>
      </c>
      <c r="O958" s="343">
        <v>23074</v>
      </c>
      <c r="P958" s="343">
        <f t="shared" si="169"/>
        <v>0</v>
      </c>
      <c r="Q958" s="343">
        <v>29.38</v>
      </c>
      <c r="R958" s="343">
        <v>105.44</v>
      </c>
      <c r="S958" s="343">
        <v>178.4</v>
      </c>
      <c r="T958" s="341">
        <v>0.99739999999999995</v>
      </c>
      <c r="U958" s="343">
        <v>20704.8</v>
      </c>
      <c r="V958" s="343">
        <f t="shared" si="170"/>
        <v>0</v>
      </c>
      <c r="W958" s="343">
        <v>27.34</v>
      </c>
      <c r="X958" s="343">
        <v>95.6</v>
      </c>
      <c r="Y958" s="343">
        <v>178.4</v>
      </c>
      <c r="Z958" s="341">
        <v>0.99139999999999995</v>
      </c>
      <c r="AA958" s="343">
        <v>22658.16</v>
      </c>
      <c r="AB958" s="343">
        <f t="shared" si="171"/>
        <v>0</v>
      </c>
      <c r="AC958" s="343">
        <v>32.130000000000003</v>
      </c>
      <c r="AD958" s="343">
        <v>81.92</v>
      </c>
      <c r="AE958" s="343">
        <v>178.4</v>
      </c>
      <c r="AF958" s="341">
        <v>0.99080000000000001</v>
      </c>
      <c r="AG958" s="343">
        <v>18627.84</v>
      </c>
      <c r="AH958" s="343">
        <f t="shared" si="172"/>
        <v>0</v>
      </c>
      <c r="AI958" s="343">
        <v>30.84</v>
      </c>
      <c r="AJ958" s="343">
        <v>118.56</v>
      </c>
      <c r="AK958" s="343">
        <v>178.4</v>
      </c>
      <c r="AL958" s="341">
        <v>0.98780000000000001</v>
      </c>
      <c r="AM958" s="343">
        <v>21075</v>
      </c>
      <c r="AN958" s="343">
        <f t="shared" si="173"/>
        <v>0</v>
      </c>
      <c r="AO958" s="343">
        <v>24.99</v>
      </c>
      <c r="AP958" s="343">
        <v>91.44</v>
      </c>
      <c r="AQ958" s="343">
        <v>178.4</v>
      </c>
      <c r="AR958" s="341">
        <v>0.98499999999999999</v>
      </c>
      <c r="AS958" s="343">
        <v>18963</v>
      </c>
      <c r="AT958" s="343">
        <f t="shared" si="174"/>
        <v>0</v>
      </c>
      <c r="AU958" s="343">
        <v>28.3</v>
      </c>
      <c r="AV958" s="343">
        <v>58.64</v>
      </c>
      <c r="AW958" s="343">
        <v>178.4</v>
      </c>
      <c r="AX958" s="341">
        <v>0.99960000000000004</v>
      </c>
      <c r="AY958" s="343">
        <v>17790</v>
      </c>
      <c r="AZ958" s="343">
        <f t="shared" si="175"/>
        <v>0</v>
      </c>
      <c r="BA958" s="343">
        <v>42.15</v>
      </c>
      <c r="BB958" s="343">
        <v>42.8</v>
      </c>
      <c r="BC958" s="343">
        <v>178.4</v>
      </c>
      <c r="BD958" s="341">
        <v>0.99150000000000005</v>
      </c>
      <c r="BE958" s="343">
        <v>13162</v>
      </c>
      <c r="BF958" s="343">
        <f t="shared" si="176"/>
        <v>0</v>
      </c>
      <c r="BG958" s="343">
        <v>41.64</v>
      </c>
      <c r="BH958" s="343">
        <v>40.64</v>
      </c>
      <c r="BI958" s="343">
        <v>178.4</v>
      </c>
      <c r="BJ958" s="341">
        <v>0.99180000000000001</v>
      </c>
      <c r="BK958" s="343">
        <v>11611</v>
      </c>
      <c r="BL958" s="343">
        <f t="shared" si="177"/>
        <v>0</v>
      </c>
      <c r="BM958" s="343">
        <v>38.72</v>
      </c>
      <c r="BN958" s="343">
        <v>44.8</v>
      </c>
      <c r="BO958" s="343">
        <v>178.4</v>
      </c>
      <c r="BP958" s="341">
        <v>0.98219999999999996</v>
      </c>
      <c r="BQ958" s="343">
        <v>14093</v>
      </c>
      <c r="BR958" s="343">
        <f t="shared" si="178"/>
        <v>0</v>
      </c>
      <c r="BS958" s="343">
        <v>45.67</v>
      </c>
      <c r="BT958" s="343">
        <v>75.760000000000005</v>
      </c>
      <c r="BU958" s="343">
        <v>178.4</v>
      </c>
      <c r="BV958" s="341">
        <v>0.91830000000000001</v>
      </c>
      <c r="BW958" s="343">
        <v>14764</v>
      </c>
      <c r="BX958" s="343">
        <f t="shared" si="179"/>
        <v>0</v>
      </c>
      <c r="BY958" s="343">
        <v>28.54</v>
      </c>
    </row>
    <row r="959" spans="1:77">
      <c r="A959" s="342">
        <v>954</v>
      </c>
      <c r="B959" s="342" t="s">
        <v>3381</v>
      </c>
      <c r="C959" s="342" t="s">
        <v>2281</v>
      </c>
      <c r="D959" s="342" t="s">
        <v>554</v>
      </c>
      <c r="E959" s="343">
        <v>200</v>
      </c>
      <c r="F959" s="343">
        <v>47.44</v>
      </c>
      <c r="G959" s="343">
        <v>200</v>
      </c>
      <c r="H959" s="341">
        <v>0.98650000000000004</v>
      </c>
      <c r="I959" s="343">
        <v>12591</v>
      </c>
      <c r="J959" s="343">
        <f t="shared" si="168"/>
        <v>0</v>
      </c>
      <c r="K959" s="343">
        <v>0.3736680430328832</v>
      </c>
      <c r="L959" s="343">
        <v>55.6</v>
      </c>
      <c r="M959" s="343">
        <v>200</v>
      </c>
      <c r="N959" s="341">
        <v>0.98740000000000006</v>
      </c>
      <c r="O959" s="343">
        <v>15313</v>
      </c>
      <c r="P959" s="343">
        <f t="shared" si="169"/>
        <v>0</v>
      </c>
      <c r="Q959" s="343">
        <v>0.37490344614283544</v>
      </c>
      <c r="R959" s="343">
        <v>57.12</v>
      </c>
      <c r="S959" s="343">
        <v>200</v>
      </c>
      <c r="T959" s="341">
        <v>0.98640000000000005</v>
      </c>
      <c r="U959" s="343">
        <v>15633</v>
      </c>
      <c r="V959" s="343">
        <f t="shared" si="170"/>
        <v>0</v>
      </c>
      <c r="W959" s="343">
        <v>0.38536171767977262</v>
      </c>
      <c r="X959" s="343">
        <v>50.32</v>
      </c>
      <c r="Y959" s="343">
        <v>200</v>
      </c>
      <c r="Z959" s="341">
        <v>0.98880000000000001</v>
      </c>
      <c r="AA959" s="343">
        <v>13872</v>
      </c>
      <c r="AB959" s="343">
        <f t="shared" si="171"/>
        <v>0</v>
      </c>
      <c r="AC959" s="343">
        <v>0.3747287845314779</v>
      </c>
      <c r="AD959" s="343">
        <v>43.6</v>
      </c>
      <c r="AE959" s="343">
        <v>200</v>
      </c>
      <c r="AF959" s="341">
        <v>0.99039999999999995</v>
      </c>
      <c r="AG959" s="343">
        <v>12556</v>
      </c>
      <c r="AH959" s="343">
        <f t="shared" si="172"/>
        <v>0</v>
      </c>
      <c r="AI959" s="343">
        <v>0.39082402268246508</v>
      </c>
      <c r="AJ959" s="343">
        <v>44.72</v>
      </c>
      <c r="AK959" s="343">
        <v>200</v>
      </c>
      <c r="AL959" s="341">
        <v>0.98839999999999995</v>
      </c>
      <c r="AM959" s="343">
        <v>12903</v>
      </c>
      <c r="AN959" s="343">
        <f t="shared" si="173"/>
        <v>0</v>
      </c>
      <c r="AO959" s="343">
        <v>0.40543727030814458</v>
      </c>
      <c r="AP959" s="343">
        <v>52.4</v>
      </c>
      <c r="AQ959" s="343">
        <v>200</v>
      </c>
      <c r="AR959" s="341">
        <v>0.98699999999999999</v>
      </c>
      <c r="AS959" s="343">
        <v>11415</v>
      </c>
      <c r="AT959" s="343">
        <f t="shared" si="174"/>
        <v>0</v>
      </c>
      <c r="AU959" s="343">
        <v>0.29665695908419898</v>
      </c>
      <c r="AV959" s="343">
        <v>58.56</v>
      </c>
      <c r="AW959" s="343">
        <v>200</v>
      </c>
      <c r="AX959" s="341">
        <v>0.99280000000000002</v>
      </c>
      <c r="AY959" s="343">
        <v>13883</v>
      </c>
      <c r="AZ959" s="343">
        <f t="shared" si="175"/>
        <v>0</v>
      </c>
      <c r="BA959" s="343">
        <v>0.33165610091505221</v>
      </c>
      <c r="BB959" s="343">
        <v>82.8</v>
      </c>
      <c r="BC959" s="343">
        <v>200</v>
      </c>
      <c r="BD959" s="341">
        <v>0.99739999999999995</v>
      </c>
      <c r="BE959" s="343">
        <v>21135</v>
      </c>
      <c r="BF959" s="343">
        <f t="shared" si="176"/>
        <v>0</v>
      </c>
      <c r="BG959" s="343">
        <v>0.34397716750164115</v>
      </c>
      <c r="BH959" s="343">
        <v>81.92</v>
      </c>
      <c r="BI959" s="343">
        <v>200</v>
      </c>
      <c r="BJ959" s="341">
        <v>0.99790000000000001</v>
      </c>
      <c r="BK959" s="343">
        <v>21733</v>
      </c>
      <c r="BL959" s="343">
        <f t="shared" si="177"/>
        <v>0</v>
      </c>
      <c r="BM959" s="343">
        <v>0.35733024587689255</v>
      </c>
      <c r="BN959" s="343">
        <v>68</v>
      </c>
      <c r="BO959" s="343">
        <v>200</v>
      </c>
      <c r="BP959" s="341">
        <v>0.99250000000000005</v>
      </c>
      <c r="BQ959" s="343">
        <v>13789</v>
      </c>
      <c r="BR959" s="343">
        <f t="shared" si="178"/>
        <v>0</v>
      </c>
      <c r="BS959" s="343">
        <v>0.2935513647828627</v>
      </c>
      <c r="BT959" s="343">
        <v>52.64</v>
      </c>
      <c r="BU959" s="343">
        <v>200</v>
      </c>
      <c r="BV959" s="341">
        <v>0.98370000000000002</v>
      </c>
      <c r="BW959" s="343">
        <v>10760</v>
      </c>
      <c r="BX959" s="343">
        <f t="shared" si="179"/>
        <v>0</v>
      </c>
      <c r="BY959" s="343">
        <v>0.27929347126006965</v>
      </c>
    </row>
    <row r="960" spans="1:77">
      <c r="A960" s="342">
        <v>955</v>
      </c>
      <c r="B960" s="342" t="s">
        <v>3381</v>
      </c>
      <c r="C960" s="342" t="s">
        <v>2283</v>
      </c>
      <c r="D960" s="342" t="s">
        <v>554</v>
      </c>
      <c r="E960" s="343">
        <v>120</v>
      </c>
      <c r="F960" s="343">
        <v>50.88</v>
      </c>
      <c r="G960" s="343">
        <v>120</v>
      </c>
      <c r="H960" s="341">
        <v>0.92620000000000002</v>
      </c>
      <c r="I960" s="343">
        <v>7914</v>
      </c>
      <c r="J960" s="343">
        <f t="shared" si="168"/>
        <v>0</v>
      </c>
      <c r="K960" s="343">
        <v>0.23324463883218863</v>
      </c>
      <c r="L960" s="343">
        <v>59.4</v>
      </c>
      <c r="M960" s="343">
        <v>120</v>
      </c>
      <c r="N960" s="341">
        <v>0.92390000000000005</v>
      </c>
      <c r="O960" s="343">
        <v>9640</v>
      </c>
      <c r="P960" s="343">
        <f t="shared" si="169"/>
        <v>0</v>
      </c>
      <c r="Q960" s="343">
        <v>0.23609820555214495</v>
      </c>
      <c r="R960" s="343">
        <v>71.400000000000006</v>
      </c>
      <c r="S960" s="343">
        <v>120</v>
      </c>
      <c r="T960" s="341">
        <v>0.92210000000000003</v>
      </c>
      <c r="U960" s="343">
        <v>12257</v>
      </c>
      <c r="V960" s="343">
        <f t="shared" si="170"/>
        <v>0</v>
      </c>
      <c r="W960" s="343">
        <v>0.25856840464800551</v>
      </c>
      <c r="X960" s="343">
        <v>56.64</v>
      </c>
      <c r="Y960" s="343">
        <v>120</v>
      </c>
      <c r="Z960" s="341">
        <v>0.89610000000000001</v>
      </c>
      <c r="AA960" s="343">
        <v>9561</v>
      </c>
      <c r="AB960" s="343">
        <f t="shared" si="171"/>
        <v>0</v>
      </c>
      <c r="AC960" s="343">
        <v>0.25319239719443593</v>
      </c>
      <c r="AD960" s="343">
        <v>35.28</v>
      </c>
      <c r="AE960" s="343">
        <v>120</v>
      </c>
      <c r="AF960" s="341">
        <v>0.91700000000000004</v>
      </c>
      <c r="AG960" s="343">
        <v>5736</v>
      </c>
      <c r="AH960" s="343">
        <f t="shared" si="172"/>
        <v>0</v>
      </c>
      <c r="AI960" s="343">
        <v>0.23830782063649206</v>
      </c>
      <c r="AJ960" s="343">
        <v>33.36</v>
      </c>
      <c r="AK960" s="343">
        <v>120</v>
      </c>
      <c r="AL960" s="341">
        <v>0.93459999999999999</v>
      </c>
      <c r="AM960" s="343">
        <v>5530</v>
      </c>
      <c r="AN960" s="343">
        <f t="shared" si="173"/>
        <v>0</v>
      </c>
      <c r="AO960" s="343">
        <v>0.24634333477650436</v>
      </c>
      <c r="AP960" s="343">
        <v>27.28</v>
      </c>
      <c r="AQ960" s="343">
        <v>120</v>
      </c>
      <c r="AR960" s="341">
        <v>0.93959999999999999</v>
      </c>
      <c r="AS960" s="343">
        <v>2375</v>
      </c>
      <c r="AT960" s="343">
        <f t="shared" si="174"/>
        <v>0</v>
      </c>
      <c r="AU960" s="343">
        <v>0.12453840644562315</v>
      </c>
      <c r="AV960" s="343">
        <v>21.6</v>
      </c>
      <c r="AW960" s="343">
        <v>120</v>
      </c>
      <c r="AX960" s="341">
        <v>0.93479999999999996</v>
      </c>
      <c r="AY960" s="343">
        <v>3126</v>
      </c>
      <c r="AZ960" s="343">
        <f t="shared" si="175"/>
        <v>0</v>
      </c>
      <c r="BA960" s="343">
        <v>0.21502255714564938</v>
      </c>
      <c r="BB960" s="343">
        <v>26.56</v>
      </c>
      <c r="BC960" s="343">
        <v>120</v>
      </c>
      <c r="BD960" s="341">
        <v>0.93540000000000001</v>
      </c>
      <c r="BE960" s="343">
        <v>5484</v>
      </c>
      <c r="BF960" s="343">
        <f t="shared" si="176"/>
        <v>0</v>
      </c>
      <c r="BG960" s="343">
        <v>0.2966873806135174</v>
      </c>
      <c r="BH960" s="343">
        <v>24.16</v>
      </c>
      <c r="BI960" s="343">
        <v>120</v>
      </c>
      <c r="BJ960" s="341">
        <v>0.93620000000000003</v>
      </c>
      <c r="BK960" s="343">
        <v>5409</v>
      </c>
      <c r="BL960" s="343">
        <f t="shared" si="177"/>
        <v>0</v>
      </c>
      <c r="BM960" s="343">
        <v>0.32142413154287319</v>
      </c>
      <c r="BN960" s="343">
        <v>24.08</v>
      </c>
      <c r="BO960" s="343">
        <v>120</v>
      </c>
      <c r="BP960" s="341">
        <v>0.94210000000000005</v>
      </c>
      <c r="BQ960" s="343">
        <v>2949</v>
      </c>
      <c r="BR960" s="343">
        <f t="shared" si="178"/>
        <v>0</v>
      </c>
      <c r="BS960" s="343">
        <v>0.18677211922105708</v>
      </c>
      <c r="BT960" s="343">
        <v>29.44</v>
      </c>
      <c r="BU960" s="343">
        <v>120</v>
      </c>
      <c r="BV960" s="341">
        <v>0.9466</v>
      </c>
      <c r="BW960" s="343">
        <v>3420</v>
      </c>
      <c r="BX960" s="343">
        <f t="shared" si="179"/>
        <v>0</v>
      </c>
      <c r="BY960" s="343">
        <v>0.16494868769278045</v>
      </c>
    </row>
    <row r="961" spans="1:77">
      <c r="A961" s="342">
        <v>956</v>
      </c>
      <c r="B961" s="342" t="s">
        <v>3381</v>
      </c>
      <c r="C961" s="342" t="s">
        <v>2285</v>
      </c>
      <c r="D961" s="342" t="s">
        <v>502</v>
      </c>
      <c r="E961" s="343">
        <v>267</v>
      </c>
      <c r="F961" s="343">
        <v>172.8</v>
      </c>
      <c r="G961" s="343">
        <v>213.6</v>
      </c>
      <c r="H961" s="341">
        <v>0.98839999999999995</v>
      </c>
      <c r="I961" s="343">
        <v>53808</v>
      </c>
      <c r="J961" s="343">
        <f t="shared" si="168"/>
        <v>0</v>
      </c>
      <c r="K961" s="343">
        <v>43.75</v>
      </c>
      <c r="L961" s="343">
        <v>158.88</v>
      </c>
      <c r="M961" s="343">
        <v>213.6</v>
      </c>
      <c r="N961" s="341">
        <v>0.98660000000000003</v>
      </c>
      <c r="O961" s="343">
        <v>63909</v>
      </c>
      <c r="P961" s="343">
        <f t="shared" si="169"/>
        <v>0</v>
      </c>
      <c r="Q961" s="343">
        <v>54.8</v>
      </c>
      <c r="R961" s="343">
        <v>164.64</v>
      </c>
      <c r="S961" s="343">
        <v>213.6</v>
      </c>
      <c r="T961" s="341">
        <v>0.96930000000000005</v>
      </c>
      <c r="U961" s="343">
        <v>57504</v>
      </c>
      <c r="V961" s="343">
        <f t="shared" si="170"/>
        <v>0</v>
      </c>
      <c r="W961" s="343">
        <v>50.04</v>
      </c>
      <c r="X961" s="343">
        <v>153.12</v>
      </c>
      <c r="Y961" s="343">
        <v>213.6</v>
      </c>
      <c r="Z961" s="341">
        <v>0.96279999999999999</v>
      </c>
      <c r="AA961" s="343">
        <v>64101</v>
      </c>
      <c r="AB961" s="343">
        <f t="shared" si="171"/>
        <v>0</v>
      </c>
      <c r="AC961" s="343">
        <v>58.44</v>
      </c>
      <c r="AD961" s="343">
        <v>144.72</v>
      </c>
      <c r="AE961" s="343">
        <v>213.6</v>
      </c>
      <c r="AF961" s="341">
        <v>0.9708</v>
      </c>
      <c r="AG961" s="343">
        <v>58734</v>
      </c>
      <c r="AH961" s="343">
        <f t="shared" si="172"/>
        <v>0</v>
      </c>
      <c r="AI961" s="343">
        <v>56.19</v>
      </c>
      <c r="AJ961" s="343">
        <v>173.04</v>
      </c>
      <c r="AK961" s="343">
        <v>213.6</v>
      </c>
      <c r="AL961" s="341">
        <v>0.9637</v>
      </c>
      <c r="AM961" s="343">
        <v>59634</v>
      </c>
      <c r="AN961" s="343">
        <f t="shared" si="173"/>
        <v>0</v>
      </c>
      <c r="AO961" s="343">
        <v>49.67</v>
      </c>
      <c r="AP961" s="343">
        <v>158.63999999999999</v>
      </c>
      <c r="AQ961" s="343">
        <v>213.6</v>
      </c>
      <c r="AR961" s="341">
        <v>0.93589999999999995</v>
      </c>
      <c r="AS961" s="343">
        <v>55116</v>
      </c>
      <c r="AT961" s="343">
        <f t="shared" si="174"/>
        <v>0</v>
      </c>
      <c r="AU961" s="343">
        <v>49.89</v>
      </c>
      <c r="AV961" s="343">
        <v>147.6</v>
      </c>
      <c r="AW961" s="343">
        <v>213.6</v>
      </c>
      <c r="AX961" s="341">
        <v>0.96779999999999999</v>
      </c>
      <c r="AY961" s="343">
        <v>53220</v>
      </c>
      <c r="AZ961" s="343">
        <f t="shared" si="175"/>
        <v>0</v>
      </c>
      <c r="BA961" s="343">
        <v>51.74</v>
      </c>
      <c r="BB961" s="343">
        <v>130.56</v>
      </c>
      <c r="BC961" s="343">
        <v>213.6</v>
      </c>
      <c r="BD961" s="341">
        <v>0.95760000000000001</v>
      </c>
      <c r="BE961" s="343">
        <v>52569</v>
      </c>
      <c r="BF961" s="343">
        <f t="shared" si="176"/>
        <v>0</v>
      </c>
      <c r="BG961" s="343">
        <v>56.51</v>
      </c>
      <c r="BH961" s="343">
        <v>138.24</v>
      </c>
      <c r="BI961" s="343">
        <v>213.6</v>
      </c>
      <c r="BJ961" s="341">
        <v>0.9657</v>
      </c>
      <c r="BK961" s="343">
        <v>53928</v>
      </c>
      <c r="BL961" s="343">
        <f t="shared" si="177"/>
        <v>0</v>
      </c>
      <c r="BM961" s="343">
        <v>54.29</v>
      </c>
      <c r="BN961" s="343">
        <v>137.28</v>
      </c>
      <c r="BO961" s="343">
        <v>213.6</v>
      </c>
      <c r="BP961" s="341">
        <v>0.96909999999999996</v>
      </c>
      <c r="BQ961" s="343">
        <v>52998</v>
      </c>
      <c r="BR961" s="343">
        <f t="shared" si="178"/>
        <v>0</v>
      </c>
      <c r="BS961" s="343">
        <v>57.23</v>
      </c>
      <c r="BT961" s="343">
        <v>168.96</v>
      </c>
      <c r="BU961" s="343">
        <v>213.6</v>
      </c>
      <c r="BV961" s="341">
        <v>0.97809999999999997</v>
      </c>
      <c r="BW961" s="343">
        <v>63735</v>
      </c>
      <c r="BX961" s="343">
        <f t="shared" si="179"/>
        <v>0</v>
      </c>
      <c r="BY961" s="343">
        <v>51.84</v>
      </c>
    </row>
    <row r="962" spans="1:77">
      <c r="A962" s="342">
        <v>957</v>
      </c>
      <c r="B962" s="342" t="s">
        <v>3381</v>
      </c>
      <c r="C962" s="342" t="s">
        <v>2219</v>
      </c>
      <c r="D962" s="342" t="s">
        <v>554</v>
      </c>
      <c r="E962" s="343">
        <v>300</v>
      </c>
      <c r="F962" s="343">
        <v>168.32</v>
      </c>
      <c r="G962" s="343">
        <v>300</v>
      </c>
      <c r="H962" s="341">
        <v>0.99229999999999996</v>
      </c>
      <c r="I962" s="343">
        <v>63128</v>
      </c>
      <c r="J962" s="343">
        <f t="shared" si="168"/>
        <v>0</v>
      </c>
      <c r="K962" s="343">
        <v>0.52494139389564975</v>
      </c>
      <c r="L962" s="343">
        <v>185.44</v>
      </c>
      <c r="M962" s="343">
        <v>300</v>
      </c>
      <c r="N962" s="341">
        <v>0.98319999999999996</v>
      </c>
      <c r="O962" s="343">
        <v>71220</v>
      </c>
      <c r="P962" s="343">
        <f t="shared" si="169"/>
        <v>0</v>
      </c>
      <c r="Q962" s="343">
        <v>0.52502954758368614</v>
      </c>
      <c r="R962" s="343">
        <v>188.96</v>
      </c>
      <c r="S962" s="343">
        <v>300</v>
      </c>
      <c r="T962" s="341">
        <v>0.99129999999999996</v>
      </c>
      <c r="U962" s="343">
        <v>62036</v>
      </c>
      <c r="V962" s="343">
        <f t="shared" si="170"/>
        <v>0</v>
      </c>
      <c r="W962" s="343">
        <v>0.45997719912984231</v>
      </c>
      <c r="X962" s="343">
        <v>140</v>
      </c>
      <c r="Y962" s="343">
        <v>300</v>
      </c>
      <c r="Z962" s="341">
        <v>0.99909999999999999</v>
      </c>
      <c r="AA962" s="343">
        <v>53104</v>
      </c>
      <c r="AB962" s="343">
        <f t="shared" si="171"/>
        <v>0</v>
      </c>
      <c r="AC962" s="343">
        <v>0.51029029044727048</v>
      </c>
      <c r="AD962" s="343">
        <v>200</v>
      </c>
      <c r="AE962" s="343">
        <v>300</v>
      </c>
      <c r="AF962" s="341">
        <v>0.95530000000000004</v>
      </c>
      <c r="AG962" s="343">
        <v>59524</v>
      </c>
      <c r="AH962" s="343">
        <f t="shared" si="172"/>
        <v>0</v>
      </c>
      <c r="AI962" s="343">
        <v>0.41874477307697067</v>
      </c>
      <c r="AJ962" s="343">
        <v>176.32</v>
      </c>
      <c r="AK962" s="343">
        <v>300</v>
      </c>
      <c r="AL962" s="341">
        <v>0.95189999999999997</v>
      </c>
      <c r="AM962" s="343">
        <v>58540</v>
      </c>
      <c r="AN962" s="343">
        <f t="shared" si="173"/>
        <v>0</v>
      </c>
      <c r="AO962" s="343">
        <v>0.48442585859155907</v>
      </c>
      <c r="AP962" s="343">
        <v>193.44</v>
      </c>
      <c r="AQ962" s="343">
        <v>300</v>
      </c>
      <c r="AR962" s="341">
        <v>0.98770000000000002</v>
      </c>
      <c r="AS962" s="343">
        <v>64568</v>
      </c>
      <c r="AT962" s="343">
        <f t="shared" si="174"/>
        <v>0</v>
      </c>
      <c r="AU962" s="343">
        <v>0.45422712094786943</v>
      </c>
      <c r="AV962" s="343">
        <v>128.47999999999999</v>
      </c>
      <c r="AW962" s="343">
        <v>300</v>
      </c>
      <c r="AX962" s="341">
        <v>0.99539999999999995</v>
      </c>
      <c r="AY962" s="343">
        <v>46916</v>
      </c>
      <c r="AZ962" s="343">
        <f t="shared" si="175"/>
        <v>0</v>
      </c>
      <c r="BA962" s="343">
        <v>0.50951305575315753</v>
      </c>
      <c r="BB962" s="343">
        <v>199.84</v>
      </c>
      <c r="BC962" s="343">
        <v>300</v>
      </c>
      <c r="BD962" s="341">
        <v>0.99239999999999995</v>
      </c>
      <c r="BE962" s="343">
        <v>68192</v>
      </c>
      <c r="BF962" s="343">
        <f t="shared" si="176"/>
        <v>0</v>
      </c>
      <c r="BG962" s="343">
        <v>0.46215889468172</v>
      </c>
      <c r="BH962" s="343">
        <v>183.36</v>
      </c>
      <c r="BI962" s="343">
        <v>300</v>
      </c>
      <c r="BJ962" s="341">
        <v>0.99229999999999996</v>
      </c>
      <c r="BK962" s="343">
        <v>77322</v>
      </c>
      <c r="BL962" s="343">
        <f t="shared" si="177"/>
        <v>0</v>
      </c>
      <c r="BM962" s="343">
        <v>0.57119257283503744</v>
      </c>
      <c r="BN962" s="343">
        <v>213.6</v>
      </c>
      <c r="BO962" s="343">
        <v>300</v>
      </c>
      <c r="BP962" s="341">
        <v>0.98250000000000004</v>
      </c>
      <c r="BQ962" s="343">
        <v>64730</v>
      </c>
      <c r="BR962" s="343">
        <f t="shared" si="178"/>
        <v>0</v>
      </c>
      <c r="BS962" s="343">
        <v>0.44316204726543346</v>
      </c>
      <c r="BT962" s="343">
        <v>200.32</v>
      </c>
      <c r="BU962" s="343">
        <v>300</v>
      </c>
      <c r="BV962" s="341">
        <v>0.97470000000000001</v>
      </c>
      <c r="BW962" s="343">
        <v>63414</v>
      </c>
      <c r="BX962" s="343">
        <f t="shared" si="179"/>
        <v>0</v>
      </c>
      <c r="BY962" s="343">
        <v>0.43653285433642647</v>
      </c>
    </row>
    <row r="963" spans="1:77">
      <c r="A963" s="342">
        <v>958</v>
      </c>
      <c r="B963" s="342" t="s">
        <v>3381</v>
      </c>
      <c r="C963" s="342" t="s">
        <v>2288</v>
      </c>
      <c r="D963" s="342" t="s">
        <v>499</v>
      </c>
      <c r="E963" s="343">
        <v>200</v>
      </c>
      <c r="F963" s="343">
        <v>153.84</v>
      </c>
      <c r="G963" s="343">
        <v>153.84</v>
      </c>
      <c r="H963" s="341">
        <v>0.94179999999999997</v>
      </c>
      <c r="I963" s="343">
        <v>55826</v>
      </c>
      <c r="J963" s="343">
        <f t="shared" si="168"/>
        <v>0</v>
      </c>
      <c r="K963" s="343">
        <v>53.51</v>
      </c>
      <c r="L963" s="343">
        <v>186.4</v>
      </c>
      <c r="M963" s="343">
        <v>186.4</v>
      </c>
      <c r="N963" s="341">
        <v>0.91779999999999995</v>
      </c>
      <c r="O963" s="343">
        <v>40564</v>
      </c>
      <c r="P963" s="343">
        <f t="shared" si="169"/>
        <v>0</v>
      </c>
      <c r="Q963" s="343">
        <v>31.87</v>
      </c>
      <c r="R963" s="343">
        <v>164.16</v>
      </c>
      <c r="S963" s="343">
        <v>164.16</v>
      </c>
      <c r="T963" s="341">
        <v>0.9556</v>
      </c>
      <c r="U963" s="343">
        <v>28501</v>
      </c>
      <c r="V963" s="343">
        <f t="shared" si="170"/>
        <v>0</v>
      </c>
      <c r="W963" s="343">
        <v>25.23</v>
      </c>
      <c r="X963" s="343">
        <v>130.56</v>
      </c>
      <c r="Y963" s="343">
        <v>160</v>
      </c>
      <c r="Z963" s="341">
        <v>0.96160000000000001</v>
      </c>
      <c r="AA963" s="343">
        <v>34027</v>
      </c>
      <c r="AB963" s="343">
        <f t="shared" si="171"/>
        <v>0</v>
      </c>
      <c r="AC963" s="343">
        <v>36.43</v>
      </c>
      <c r="AD963" s="343">
        <v>130.56</v>
      </c>
      <c r="AE963" s="343">
        <v>160</v>
      </c>
      <c r="AF963" s="341">
        <v>0.97760000000000002</v>
      </c>
      <c r="AG963" s="343">
        <v>43918</v>
      </c>
      <c r="AH963" s="343">
        <f t="shared" si="172"/>
        <v>0</v>
      </c>
      <c r="AI963" s="343">
        <v>46.25</v>
      </c>
      <c r="AJ963" s="343">
        <v>128.96</v>
      </c>
      <c r="AK963" s="343">
        <v>160</v>
      </c>
      <c r="AL963" s="341">
        <v>0.97519999999999996</v>
      </c>
      <c r="AM963" s="343">
        <v>28360</v>
      </c>
      <c r="AN963" s="343">
        <f t="shared" si="173"/>
        <v>0</v>
      </c>
      <c r="AO963" s="343">
        <v>31.32</v>
      </c>
      <c r="AP963" s="343">
        <v>23.36</v>
      </c>
      <c r="AQ963" s="343">
        <v>160</v>
      </c>
      <c r="AR963" s="341">
        <v>1</v>
      </c>
      <c r="AS963" s="343">
        <v>2141</v>
      </c>
      <c r="AT963" s="343">
        <f t="shared" si="174"/>
        <v>0</v>
      </c>
      <c r="AU963" s="343">
        <v>12.32</v>
      </c>
      <c r="AV963" s="343">
        <v>16.079999999999998</v>
      </c>
      <c r="AW963" s="343">
        <v>160</v>
      </c>
      <c r="AX963" s="341">
        <v>0.99939999999999996</v>
      </c>
      <c r="AY963" s="343">
        <v>1819</v>
      </c>
      <c r="AZ963" s="343">
        <f t="shared" si="175"/>
        <v>0</v>
      </c>
      <c r="BA963" s="343">
        <v>15.72</v>
      </c>
      <c r="BB963" s="343">
        <v>160.56</v>
      </c>
      <c r="BC963" s="343">
        <v>160.56</v>
      </c>
      <c r="BD963" s="341">
        <v>0.94030000000000002</v>
      </c>
      <c r="BE963" s="343">
        <v>16970</v>
      </c>
      <c r="BF963" s="343">
        <f t="shared" si="176"/>
        <v>0</v>
      </c>
      <c r="BG963" s="343">
        <v>15.11</v>
      </c>
      <c r="BH963" s="343">
        <v>134.72</v>
      </c>
      <c r="BI963" s="343">
        <v>160</v>
      </c>
      <c r="BJ963" s="341">
        <v>0.98019999999999996</v>
      </c>
      <c r="BK963" s="343">
        <v>51268</v>
      </c>
      <c r="BL963" s="343">
        <f t="shared" si="177"/>
        <v>0</v>
      </c>
      <c r="BM963" s="343">
        <v>52.18</v>
      </c>
      <c r="BN963" s="343">
        <v>132.72</v>
      </c>
      <c r="BO963" s="343">
        <v>160</v>
      </c>
      <c r="BP963" s="341">
        <v>0.98260000000000003</v>
      </c>
      <c r="BQ963" s="343">
        <v>37066</v>
      </c>
      <c r="BR963" s="343">
        <f t="shared" si="178"/>
        <v>0</v>
      </c>
      <c r="BS963" s="343">
        <v>40.840000000000003</v>
      </c>
      <c r="BT963" s="343">
        <v>136.88</v>
      </c>
      <c r="BU963" s="343">
        <v>160</v>
      </c>
      <c r="BV963" s="341">
        <v>0.97760000000000002</v>
      </c>
      <c r="BW963" s="343">
        <v>39733</v>
      </c>
      <c r="BX963" s="343">
        <f t="shared" si="179"/>
        <v>0</v>
      </c>
      <c r="BY963" s="343">
        <v>39.909999999999997</v>
      </c>
    </row>
    <row r="964" spans="1:77">
      <c r="A964" s="342">
        <v>959</v>
      </c>
      <c r="B964" s="342" t="s">
        <v>3381</v>
      </c>
      <c r="C964" s="342" t="s">
        <v>2290</v>
      </c>
      <c r="D964" s="342" t="s">
        <v>554</v>
      </c>
      <c r="E964" s="343">
        <v>111</v>
      </c>
      <c r="F964" s="343">
        <v>69.92</v>
      </c>
      <c r="G964" s="343">
        <v>111</v>
      </c>
      <c r="H964" s="341">
        <v>0.99980000000000002</v>
      </c>
      <c r="I964" s="343">
        <v>21500</v>
      </c>
      <c r="J964" s="343">
        <f t="shared" si="168"/>
        <v>0</v>
      </c>
      <c r="K964" s="343">
        <v>0.42716081990870591</v>
      </c>
      <c r="L964" s="343">
        <v>93.28</v>
      </c>
      <c r="M964" s="343">
        <v>111</v>
      </c>
      <c r="N964" s="341">
        <v>0.99929999999999997</v>
      </c>
      <c r="O964" s="343">
        <v>29200</v>
      </c>
      <c r="P964" s="343">
        <f t="shared" si="169"/>
        <v>0</v>
      </c>
      <c r="Q964" s="343">
        <v>0.42104206894179474</v>
      </c>
      <c r="R964" s="343">
        <v>99.2</v>
      </c>
      <c r="S964" s="343">
        <v>111</v>
      </c>
      <c r="T964" s="341">
        <v>0.99819999999999998</v>
      </c>
      <c r="U964" s="343">
        <v>24824</v>
      </c>
      <c r="V964" s="343">
        <f t="shared" si="170"/>
        <v>0</v>
      </c>
      <c r="W964" s="343">
        <v>0.34818497668563275</v>
      </c>
      <c r="X964" s="343">
        <v>71.2</v>
      </c>
      <c r="Y964" s="343">
        <v>111</v>
      </c>
      <c r="Z964" s="341">
        <v>0.998</v>
      </c>
      <c r="AA964" s="343">
        <v>22028</v>
      </c>
      <c r="AB964" s="343">
        <f t="shared" si="171"/>
        <v>0</v>
      </c>
      <c r="AC964" s="343">
        <v>0.41666939049053764</v>
      </c>
      <c r="AD964" s="343">
        <v>69.92</v>
      </c>
      <c r="AE964" s="343">
        <v>111</v>
      </c>
      <c r="AF964" s="341">
        <v>0.99890000000000001</v>
      </c>
      <c r="AG964" s="343">
        <v>22576</v>
      </c>
      <c r="AH964" s="343">
        <f t="shared" si="172"/>
        <v>0</v>
      </c>
      <c r="AI964" s="343">
        <v>0.43446083056215068</v>
      </c>
      <c r="AJ964" s="343">
        <v>74.400000000000006</v>
      </c>
      <c r="AK964" s="343">
        <v>111</v>
      </c>
      <c r="AL964" s="341">
        <v>0.99819999999999998</v>
      </c>
      <c r="AM964" s="343">
        <v>22912</v>
      </c>
      <c r="AN964" s="343">
        <f t="shared" si="173"/>
        <v>0</v>
      </c>
      <c r="AO964" s="343">
        <v>0.42848932139978602</v>
      </c>
      <c r="AP964" s="343">
        <v>64.319999999999993</v>
      </c>
      <c r="AQ964" s="343">
        <v>111</v>
      </c>
      <c r="AR964" s="341">
        <v>0.99470000000000003</v>
      </c>
      <c r="AS964" s="343">
        <v>23032</v>
      </c>
      <c r="AT964" s="343">
        <f t="shared" si="174"/>
        <v>0</v>
      </c>
      <c r="AU964" s="343">
        <v>0.48386093758536897</v>
      </c>
      <c r="AV964" s="343">
        <v>62.72</v>
      </c>
      <c r="AW964" s="343">
        <v>111</v>
      </c>
      <c r="AX964" s="341">
        <v>0.99960000000000004</v>
      </c>
      <c r="AY964" s="343">
        <v>19648</v>
      </c>
      <c r="AZ964" s="343">
        <f t="shared" si="175"/>
        <v>0</v>
      </c>
      <c r="BA964" s="343">
        <v>0.43526480887139435</v>
      </c>
      <c r="BB964" s="343">
        <v>84.96</v>
      </c>
      <c r="BC964" s="343">
        <v>111</v>
      </c>
      <c r="BD964" s="341">
        <v>0.99950000000000006</v>
      </c>
      <c r="BE964" s="343">
        <v>23376</v>
      </c>
      <c r="BF964" s="343">
        <f t="shared" si="176"/>
        <v>0</v>
      </c>
      <c r="BG964" s="343">
        <v>0.36999849782129385</v>
      </c>
      <c r="BH964" s="343">
        <v>83.52</v>
      </c>
      <c r="BI964" s="343">
        <v>111</v>
      </c>
      <c r="BJ964" s="341">
        <v>0.99960000000000004</v>
      </c>
      <c r="BK964" s="343">
        <v>27022</v>
      </c>
      <c r="BL964" s="343">
        <f t="shared" si="177"/>
        <v>0</v>
      </c>
      <c r="BM964" s="343">
        <v>0.43503862839578217</v>
      </c>
      <c r="BN964" s="343">
        <v>85.6</v>
      </c>
      <c r="BO964" s="343">
        <v>111</v>
      </c>
      <c r="BP964" s="341">
        <v>0.99960000000000004</v>
      </c>
      <c r="BQ964" s="343">
        <v>21148</v>
      </c>
      <c r="BR964" s="343">
        <f t="shared" si="178"/>
        <v>0</v>
      </c>
      <c r="BS964" s="343">
        <v>0.35510766773139596</v>
      </c>
      <c r="BT964" s="343">
        <v>68.959999999999994</v>
      </c>
      <c r="BU964" s="343">
        <v>111</v>
      </c>
      <c r="BV964" s="341">
        <v>0.99939999999999996</v>
      </c>
      <c r="BW964" s="343">
        <v>21568</v>
      </c>
      <c r="BX964" s="343">
        <f t="shared" si="179"/>
        <v>0</v>
      </c>
      <c r="BY964" s="343">
        <v>0.42063009429538173</v>
      </c>
    </row>
    <row r="965" spans="1:77">
      <c r="A965" s="342">
        <v>960</v>
      </c>
      <c r="B965" s="342" t="s">
        <v>3381</v>
      </c>
      <c r="C965" s="342" t="s">
        <v>2292</v>
      </c>
      <c r="D965" s="342" t="s">
        <v>496</v>
      </c>
      <c r="E965" s="343">
        <v>200</v>
      </c>
      <c r="F965" s="343">
        <v>71.52</v>
      </c>
      <c r="G965" s="343">
        <v>160</v>
      </c>
      <c r="H965" s="341">
        <v>0.98109999999999997</v>
      </c>
      <c r="I965" s="343">
        <v>19176</v>
      </c>
      <c r="J965" s="343">
        <f t="shared" si="168"/>
        <v>0</v>
      </c>
      <c r="K965" s="343">
        <v>37.96</v>
      </c>
      <c r="L965" s="343">
        <v>65.52</v>
      </c>
      <c r="M965" s="343">
        <v>160</v>
      </c>
      <c r="N965" s="341">
        <v>0.98270000000000002</v>
      </c>
      <c r="O965" s="343">
        <v>20637</v>
      </c>
      <c r="P965" s="343">
        <f t="shared" si="169"/>
        <v>0</v>
      </c>
      <c r="Q965" s="343">
        <v>43.08</v>
      </c>
      <c r="R965" s="343">
        <v>78</v>
      </c>
      <c r="S965" s="343">
        <v>160</v>
      </c>
      <c r="T965" s="341">
        <v>0.98360000000000003</v>
      </c>
      <c r="U965" s="343">
        <v>21906</v>
      </c>
      <c r="V965" s="343">
        <f t="shared" si="170"/>
        <v>0</v>
      </c>
      <c r="W965" s="343">
        <v>39.65</v>
      </c>
      <c r="X965" s="343">
        <v>63.12</v>
      </c>
      <c r="Y965" s="343">
        <v>160</v>
      </c>
      <c r="Z965" s="341">
        <v>0.98160000000000003</v>
      </c>
      <c r="AA965" s="343">
        <v>18573</v>
      </c>
      <c r="AB965" s="343">
        <f t="shared" si="171"/>
        <v>0</v>
      </c>
      <c r="AC965" s="343">
        <v>40.29</v>
      </c>
      <c r="AD965" s="343">
        <v>47.52</v>
      </c>
      <c r="AE965" s="343">
        <v>160</v>
      </c>
      <c r="AF965" s="341">
        <v>0.96740000000000004</v>
      </c>
      <c r="AG965" s="343">
        <v>12399</v>
      </c>
      <c r="AH965" s="343">
        <f t="shared" si="172"/>
        <v>0</v>
      </c>
      <c r="AI965" s="343">
        <v>36.25</v>
      </c>
      <c r="AJ965" s="343">
        <v>31.44</v>
      </c>
      <c r="AK965" s="343">
        <v>160</v>
      </c>
      <c r="AL965" s="341">
        <v>0.90810000000000002</v>
      </c>
      <c r="AM965" s="343">
        <v>5514</v>
      </c>
      <c r="AN965" s="343">
        <f t="shared" si="173"/>
        <v>0</v>
      </c>
      <c r="AO965" s="343">
        <v>26.82</v>
      </c>
      <c r="AP965" s="343">
        <v>15.12</v>
      </c>
      <c r="AQ965" s="343">
        <v>160</v>
      </c>
      <c r="AR965" s="341">
        <v>0.73009999999999997</v>
      </c>
      <c r="AS965" s="343">
        <v>2979</v>
      </c>
      <c r="AT965" s="343">
        <f t="shared" si="174"/>
        <v>0</v>
      </c>
      <c r="AU965" s="343">
        <v>36.270000000000003</v>
      </c>
      <c r="AV965" s="343">
        <v>12</v>
      </c>
      <c r="AW965" s="343">
        <v>160</v>
      </c>
      <c r="AX965" s="341">
        <v>0.67620000000000002</v>
      </c>
      <c r="AY965" s="343">
        <v>2613</v>
      </c>
      <c r="AZ965" s="343">
        <f t="shared" si="175"/>
        <v>0</v>
      </c>
      <c r="BA965" s="343">
        <v>44.72</v>
      </c>
      <c r="BB965" s="343">
        <v>11.04</v>
      </c>
      <c r="BC965" s="343">
        <v>160</v>
      </c>
      <c r="BD965" s="341">
        <v>0.63449999999999995</v>
      </c>
      <c r="BE965" s="343">
        <v>2448</v>
      </c>
      <c r="BF965" s="343">
        <f t="shared" si="176"/>
        <v>0</v>
      </c>
      <c r="BG965" s="343">
        <v>46.97</v>
      </c>
      <c r="BH965" s="343">
        <v>10.8</v>
      </c>
      <c r="BI965" s="343">
        <v>160</v>
      </c>
      <c r="BJ965" s="341">
        <v>0.62770000000000004</v>
      </c>
      <c r="BK965" s="343">
        <v>2439</v>
      </c>
      <c r="BL965" s="343">
        <f t="shared" si="177"/>
        <v>0</v>
      </c>
      <c r="BM965" s="343">
        <v>48.35</v>
      </c>
      <c r="BN965" s="343">
        <v>11.76</v>
      </c>
      <c r="BO965" s="343">
        <v>160</v>
      </c>
      <c r="BP965" s="341">
        <v>0.6885</v>
      </c>
      <c r="BQ965" s="343">
        <v>2607</v>
      </c>
      <c r="BR965" s="343">
        <f t="shared" si="178"/>
        <v>0</v>
      </c>
      <c r="BS965" s="343">
        <v>46.26</v>
      </c>
      <c r="BT965" s="343">
        <v>14.4</v>
      </c>
      <c r="BU965" s="343">
        <v>160</v>
      </c>
      <c r="BV965" s="341">
        <v>0.72140000000000004</v>
      </c>
      <c r="BW965" s="343">
        <v>3069</v>
      </c>
      <c r="BX965" s="343">
        <f t="shared" si="179"/>
        <v>0</v>
      </c>
      <c r="BY965" s="343">
        <v>39.71</v>
      </c>
    </row>
    <row r="966" spans="1:77">
      <c r="A966" s="342">
        <v>961</v>
      </c>
      <c r="B966" s="342" t="s">
        <v>3381</v>
      </c>
      <c r="C966" s="342" t="s">
        <v>2294</v>
      </c>
      <c r="D966" s="342" t="s">
        <v>499</v>
      </c>
      <c r="E966" s="343">
        <v>150</v>
      </c>
      <c r="F966" s="343">
        <v>174.72</v>
      </c>
      <c r="G966" s="343">
        <v>174.72</v>
      </c>
      <c r="H966" s="341">
        <v>0.95120000000000005</v>
      </c>
      <c r="I966" s="343">
        <v>45128</v>
      </c>
      <c r="J966" s="343">
        <f t="shared" ref="J966:J1029" si="180">IF(K966&gt;60,(K966-60)/K966*I966,0)</f>
        <v>0</v>
      </c>
      <c r="K966" s="343">
        <v>37.71</v>
      </c>
      <c r="L966" s="343">
        <v>126.56</v>
      </c>
      <c r="M966" s="343">
        <v>126.56</v>
      </c>
      <c r="N966" s="341">
        <v>0.98880000000000001</v>
      </c>
      <c r="O966" s="343">
        <v>46449</v>
      </c>
      <c r="P966" s="343">
        <f t="shared" ref="P966:P1029" si="181">IF(Q966&gt;60,(Q966-60)/Q966*O966,0)</f>
        <v>0</v>
      </c>
      <c r="Q966" s="343">
        <v>49.89</v>
      </c>
      <c r="R966" s="343">
        <v>125.04</v>
      </c>
      <c r="S966" s="343">
        <v>125.04</v>
      </c>
      <c r="T966" s="341">
        <v>0.96799999999999997</v>
      </c>
      <c r="U966" s="343">
        <v>28806</v>
      </c>
      <c r="V966" s="343">
        <f t="shared" ref="V966:V1029" si="182">IF(W966&gt;60,(W966-60)/W966*U966,0)</f>
        <v>0</v>
      </c>
      <c r="W966" s="343">
        <v>33.049999999999997</v>
      </c>
      <c r="X966" s="343">
        <v>124.24</v>
      </c>
      <c r="Y966" s="343">
        <v>124.24</v>
      </c>
      <c r="Z966" s="341">
        <v>0.94340000000000002</v>
      </c>
      <c r="AA966" s="343">
        <v>44416</v>
      </c>
      <c r="AB966" s="343">
        <f t="shared" ref="AB966:AB1029" si="183">IF(AC966&gt;60,(AC966-60)/AC966*AA966,0)</f>
        <v>0</v>
      </c>
      <c r="AC966" s="343">
        <v>50.93</v>
      </c>
      <c r="AD966" s="343">
        <v>133.76</v>
      </c>
      <c r="AE966" s="343">
        <v>133.76</v>
      </c>
      <c r="AF966" s="341">
        <v>0.9486</v>
      </c>
      <c r="AG966" s="343">
        <v>51210</v>
      </c>
      <c r="AH966" s="343">
        <f t="shared" ref="AH966:AH1029" si="184">IF(AI966&gt;60,(AI966-60)/AI966*AG966,0)</f>
        <v>0</v>
      </c>
      <c r="AI966" s="343">
        <v>54.24</v>
      </c>
      <c r="AJ966" s="343">
        <v>175.04</v>
      </c>
      <c r="AK966" s="343">
        <v>175.04</v>
      </c>
      <c r="AL966" s="341">
        <v>0.94420000000000004</v>
      </c>
      <c r="AM966" s="343">
        <v>49869</v>
      </c>
      <c r="AN966" s="343">
        <f t="shared" ref="AN966:AN1029" si="185">IF(AO966&gt;60,(AO966-60)/AO966*AM966,0)</f>
        <v>0</v>
      </c>
      <c r="AO966" s="343">
        <v>41.91</v>
      </c>
      <c r="AP966" s="343">
        <v>120.56</v>
      </c>
      <c r="AQ966" s="343">
        <v>120.56</v>
      </c>
      <c r="AR966" s="341">
        <v>0.85189999999999999</v>
      </c>
      <c r="AS966" s="343">
        <v>13562</v>
      </c>
      <c r="AT966" s="343">
        <f t="shared" ref="AT966:AT1029" si="186">IF(AU966&gt;60,(AU966-60)/AU966*AS966,0)</f>
        <v>0</v>
      </c>
      <c r="AU966" s="343">
        <v>17.75</v>
      </c>
      <c r="AV966" s="343">
        <v>14.4</v>
      </c>
      <c r="AW966" s="343">
        <v>120</v>
      </c>
      <c r="AX966" s="341">
        <v>0.27729999999999999</v>
      </c>
      <c r="AY966" s="343">
        <v>1447</v>
      </c>
      <c r="AZ966" s="343">
        <f t="shared" ref="AZ966:AZ1029" si="187">IF(BA966&gt;60,(BA966-60)/BA966*AY966,0)</f>
        <v>0</v>
      </c>
      <c r="BA966" s="343">
        <v>50.33</v>
      </c>
      <c r="BB966" s="343">
        <v>183.28</v>
      </c>
      <c r="BC966" s="343">
        <v>183.28</v>
      </c>
      <c r="BD966" s="341">
        <v>0.48070000000000002</v>
      </c>
      <c r="BE966" s="343">
        <v>6807</v>
      </c>
      <c r="BF966" s="343">
        <f t="shared" ref="BF966:BF1029" si="188">IF(BG966&gt;60,(BG966-60)/BG966*BE966,0)</f>
        <v>0</v>
      </c>
      <c r="BG966" s="343">
        <v>10.38</v>
      </c>
      <c r="BH966" s="343">
        <v>177.28</v>
      </c>
      <c r="BI966" s="343">
        <v>177.28</v>
      </c>
      <c r="BJ966" s="341">
        <v>0.90910000000000002</v>
      </c>
      <c r="BK966" s="343">
        <v>53628</v>
      </c>
      <c r="BL966" s="343">
        <f t="shared" ref="BL966:BL1029" si="189">IF(BM966&gt;60,(BM966-60)/BM966*BK966,0)</f>
        <v>0</v>
      </c>
      <c r="BM966" s="343">
        <v>44.72</v>
      </c>
      <c r="BN966" s="343">
        <v>149.68</v>
      </c>
      <c r="BO966" s="343">
        <v>149.68</v>
      </c>
      <c r="BP966" s="341">
        <v>0.94779999999999998</v>
      </c>
      <c r="BQ966" s="343">
        <v>23100</v>
      </c>
      <c r="BR966" s="343">
        <f t="shared" ref="BR966:BR1029" si="190">IF(BS966&gt;60,(BS966-60)/BS966*BQ966,0)</f>
        <v>0</v>
      </c>
      <c r="BS966" s="343">
        <v>23.39</v>
      </c>
      <c r="BT966" s="343">
        <v>126.32</v>
      </c>
      <c r="BU966" s="343">
        <v>126.32</v>
      </c>
      <c r="BV966" s="341">
        <v>0.93149999999999999</v>
      </c>
      <c r="BW966" s="343">
        <v>29249</v>
      </c>
      <c r="BX966" s="343">
        <f t="shared" ref="BX966:BX1029" si="191">IF(BY966&gt;60,(BY966-60)/BY966*BW966,0)</f>
        <v>0</v>
      </c>
      <c r="BY966" s="343">
        <v>33.409999999999997</v>
      </c>
    </row>
    <row r="967" spans="1:77">
      <c r="A967" s="342">
        <v>962</v>
      </c>
      <c r="B967" s="342" t="s">
        <v>3381</v>
      </c>
      <c r="C967" s="342" t="s">
        <v>2296</v>
      </c>
      <c r="D967" s="342" t="s">
        <v>499</v>
      </c>
      <c r="E967" s="343">
        <v>555</v>
      </c>
      <c r="F967" s="343">
        <v>226.32</v>
      </c>
      <c r="G967" s="343">
        <v>444</v>
      </c>
      <c r="H967" s="341">
        <v>0.96960000000000002</v>
      </c>
      <c r="I967" s="343">
        <v>77613</v>
      </c>
      <c r="J967" s="343">
        <f t="shared" si="180"/>
        <v>0</v>
      </c>
      <c r="K967" s="343">
        <v>49.12</v>
      </c>
      <c r="L967" s="343">
        <v>248.4</v>
      </c>
      <c r="M967" s="343">
        <v>444</v>
      </c>
      <c r="N967" s="341">
        <v>0.91930000000000001</v>
      </c>
      <c r="O967" s="343">
        <v>66414</v>
      </c>
      <c r="P967" s="343">
        <f t="shared" si="181"/>
        <v>0</v>
      </c>
      <c r="Q967" s="343">
        <v>39.090000000000003</v>
      </c>
      <c r="R967" s="343">
        <v>226.32</v>
      </c>
      <c r="S967" s="343">
        <v>444</v>
      </c>
      <c r="T967" s="341">
        <v>0.95409999999999995</v>
      </c>
      <c r="U967" s="343">
        <v>55296</v>
      </c>
      <c r="V967" s="343">
        <f t="shared" si="182"/>
        <v>0</v>
      </c>
      <c r="W967" s="343">
        <v>35.56</v>
      </c>
      <c r="X967" s="343">
        <v>169.44</v>
      </c>
      <c r="Y967" s="343">
        <v>444</v>
      </c>
      <c r="Z967" s="341">
        <v>0.9587</v>
      </c>
      <c r="AA967" s="343">
        <v>41307</v>
      </c>
      <c r="AB967" s="343">
        <f t="shared" si="183"/>
        <v>0</v>
      </c>
      <c r="AC967" s="343">
        <v>34.18</v>
      </c>
      <c r="AD967" s="343">
        <v>142.80000000000001</v>
      </c>
      <c r="AE967" s="343">
        <v>444</v>
      </c>
      <c r="AF967" s="341">
        <v>0.96689999999999998</v>
      </c>
      <c r="AG967" s="343">
        <v>13788</v>
      </c>
      <c r="AH967" s="343">
        <f t="shared" si="184"/>
        <v>0</v>
      </c>
      <c r="AI967" s="343">
        <v>13.42</v>
      </c>
      <c r="AJ967" s="343">
        <v>73.2</v>
      </c>
      <c r="AK967" s="343">
        <v>444</v>
      </c>
      <c r="AL967" s="341">
        <v>0.98899999999999999</v>
      </c>
      <c r="AM967" s="343">
        <v>6780</v>
      </c>
      <c r="AN967" s="343">
        <f t="shared" si="185"/>
        <v>0</v>
      </c>
      <c r="AO967" s="343">
        <v>13.01</v>
      </c>
      <c r="AP967" s="343">
        <v>78.239999999999995</v>
      </c>
      <c r="AQ967" s="343">
        <v>444</v>
      </c>
      <c r="AR967" s="341">
        <v>0.87549999999999994</v>
      </c>
      <c r="AS967" s="343">
        <v>18252</v>
      </c>
      <c r="AT967" s="343">
        <f t="shared" si="186"/>
        <v>0</v>
      </c>
      <c r="AU967" s="343">
        <v>35.81</v>
      </c>
      <c r="AV967" s="343">
        <v>92.16</v>
      </c>
      <c r="AW967" s="343">
        <v>444</v>
      </c>
      <c r="AX967" s="341">
        <v>0.87060000000000004</v>
      </c>
      <c r="AY967" s="343">
        <v>11409</v>
      </c>
      <c r="AZ967" s="343">
        <f t="shared" si="187"/>
        <v>0</v>
      </c>
      <c r="BA967" s="343">
        <v>19.75</v>
      </c>
      <c r="BB967" s="343">
        <v>218.88</v>
      </c>
      <c r="BC967" s="343">
        <v>444</v>
      </c>
      <c r="BD967" s="341">
        <v>0.93369999999999997</v>
      </c>
      <c r="BE967" s="343">
        <v>22884</v>
      </c>
      <c r="BF967" s="343">
        <f t="shared" si="188"/>
        <v>0</v>
      </c>
      <c r="BG967" s="343">
        <v>15.05</v>
      </c>
      <c r="BH967" s="343">
        <v>229.92</v>
      </c>
      <c r="BI967" s="343">
        <v>444</v>
      </c>
      <c r="BJ967" s="341">
        <v>0.92220000000000002</v>
      </c>
      <c r="BK967" s="343">
        <v>92892</v>
      </c>
      <c r="BL967" s="343">
        <f t="shared" si="189"/>
        <v>0</v>
      </c>
      <c r="BM967" s="343">
        <v>58.88</v>
      </c>
      <c r="BN967" s="343">
        <v>244.56</v>
      </c>
      <c r="BO967" s="343">
        <v>444</v>
      </c>
      <c r="BP967" s="341">
        <v>0.92330000000000001</v>
      </c>
      <c r="BQ967" s="343">
        <v>65598</v>
      </c>
      <c r="BR967" s="343">
        <f t="shared" si="190"/>
        <v>0</v>
      </c>
      <c r="BS967" s="343">
        <v>41.74</v>
      </c>
      <c r="BT967" s="343">
        <v>227.04</v>
      </c>
      <c r="BU967" s="343">
        <v>444</v>
      </c>
      <c r="BV967" s="341">
        <v>0.91969999999999996</v>
      </c>
      <c r="BW967" s="343">
        <v>58122</v>
      </c>
      <c r="BX967" s="343">
        <f t="shared" si="191"/>
        <v>0</v>
      </c>
      <c r="BY967" s="343">
        <v>37.409999999999997</v>
      </c>
    </row>
    <row r="968" spans="1:77">
      <c r="A968" s="342">
        <v>963</v>
      </c>
      <c r="B968" s="342" t="s">
        <v>3381</v>
      </c>
      <c r="C968" s="342" t="s">
        <v>2298</v>
      </c>
      <c r="D968" s="342" t="s">
        <v>499</v>
      </c>
      <c r="E968" s="343">
        <v>500</v>
      </c>
      <c r="F968" s="343">
        <v>97.2</v>
      </c>
      <c r="G968" s="343">
        <v>400</v>
      </c>
      <c r="H968" s="341">
        <v>0.77659999999999996</v>
      </c>
      <c r="I968" s="343">
        <v>14520</v>
      </c>
      <c r="J968" s="343">
        <f t="shared" si="180"/>
        <v>0</v>
      </c>
      <c r="K968" s="343">
        <v>26.71</v>
      </c>
      <c r="L968" s="343">
        <v>106.4</v>
      </c>
      <c r="M968" s="343">
        <v>400</v>
      </c>
      <c r="N968" s="341">
        <v>0.72240000000000004</v>
      </c>
      <c r="O968" s="343">
        <v>14055</v>
      </c>
      <c r="P968" s="343">
        <f t="shared" si="181"/>
        <v>0</v>
      </c>
      <c r="Q968" s="343">
        <v>24.58</v>
      </c>
      <c r="R968" s="343">
        <v>126</v>
      </c>
      <c r="S968" s="343">
        <v>400</v>
      </c>
      <c r="T968" s="341">
        <v>0.69730000000000003</v>
      </c>
      <c r="U968" s="343">
        <v>8260</v>
      </c>
      <c r="V968" s="343">
        <f t="shared" si="182"/>
        <v>0</v>
      </c>
      <c r="W968" s="343">
        <v>13.06</v>
      </c>
      <c r="X968" s="343">
        <v>118</v>
      </c>
      <c r="Y968" s="343">
        <v>400</v>
      </c>
      <c r="Z968" s="341">
        <v>0.62839999999999996</v>
      </c>
      <c r="AA968" s="343">
        <v>7620</v>
      </c>
      <c r="AB968" s="343">
        <f t="shared" si="183"/>
        <v>0</v>
      </c>
      <c r="AC968" s="343">
        <v>13.81</v>
      </c>
      <c r="AD968" s="343">
        <v>124</v>
      </c>
      <c r="AE968" s="343">
        <v>400</v>
      </c>
      <c r="AF968" s="341">
        <v>0.61580000000000001</v>
      </c>
      <c r="AG968" s="343">
        <v>9220</v>
      </c>
      <c r="AH968" s="343">
        <f t="shared" si="184"/>
        <v>0</v>
      </c>
      <c r="AI968" s="343">
        <v>16.23</v>
      </c>
      <c r="AJ968" s="343">
        <v>128.80000000000001</v>
      </c>
      <c r="AK968" s="343">
        <v>400</v>
      </c>
      <c r="AL968" s="341">
        <v>0.67459999999999998</v>
      </c>
      <c r="AM968" s="343">
        <v>6635</v>
      </c>
      <c r="AN968" s="343">
        <f t="shared" si="185"/>
        <v>0</v>
      </c>
      <c r="AO968" s="343">
        <v>10.61</v>
      </c>
      <c r="AP968" s="343">
        <v>132.4</v>
      </c>
      <c r="AQ968" s="343">
        <v>400</v>
      </c>
      <c r="AR968" s="341">
        <v>0.65569999999999995</v>
      </c>
      <c r="AS968" s="343">
        <v>7725</v>
      </c>
      <c r="AT968" s="343">
        <f t="shared" si="186"/>
        <v>0</v>
      </c>
      <c r="AU968" s="343">
        <v>11.96</v>
      </c>
      <c r="AV968" s="343">
        <v>144.80000000000001</v>
      </c>
      <c r="AW968" s="343">
        <v>400</v>
      </c>
      <c r="AX968" s="341">
        <v>0.56810000000000005</v>
      </c>
      <c r="AY968" s="343">
        <v>17955</v>
      </c>
      <c r="AZ968" s="343">
        <f t="shared" si="187"/>
        <v>0</v>
      </c>
      <c r="BA968" s="343">
        <v>30.31</v>
      </c>
      <c r="BB968" s="343">
        <v>124.8</v>
      </c>
      <c r="BC968" s="343">
        <v>400</v>
      </c>
      <c r="BD968" s="341">
        <v>0.78990000000000005</v>
      </c>
      <c r="BE968" s="343">
        <v>15780</v>
      </c>
      <c r="BF968" s="343">
        <f t="shared" si="188"/>
        <v>0</v>
      </c>
      <c r="BG968" s="343">
        <v>21.51</v>
      </c>
      <c r="BH968" s="343">
        <v>90.8</v>
      </c>
      <c r="BI968" s="343">
        <v>400</v>
      </c>
      <c r="BJ968" s="341">
        <v>0.90849999999999997</v>
      </c>
      <c r="BK968" s="343">
        <v>20420</v>
      </c>
      <c r="BL968" s="343">
        <f t="shared" si="189"/>
        <v>0</v>
      </c>
      <c r="BM968" s="343">
        <v>33.270000000000003</v>
      </c>
      <c r="BN968" s="343">
        <v>84</v>
      </c>
      <c r="BO968" s="343">
        <v>400</v>
      </c>
      <c r="BP968" s="341">
        <v>0.87829999999999997</v>
      </c>
      <c r="BQ968" s="343">
        <v>14480</v>
      </c>
      <c r="BR968" s="343">
        <f t="shared" si="190"/>
        <v>0</v>
      </c>
      <c r="BS968" s="343">
        <v>28.2</v>
      </c>
      <c r="BT968" s="343">
        <v>92.8</v>
      </c>
      <c r="BU968" s="343">
        <v>400</v>
      </c>
      <c r="BV968" s="341">
        <v>0.85899999999999999</v>
      </c>
      <c r="BW968" s="343">
        <v>15605</v>
      </c>
      <c r="BX968" s="343">
        <f t="shared" si="191"/>
        <v>0</v>
      </c>
      <c r="BY968" s="343">
        <v>26.31</v>
      </c>
    </row>
    <row r="969" spans="1:77">
      <c r="A969" s="342">
        <v>964</v>
      </c>
      <c r="B969" s="342" t="s">
        <v>3381</v>
      </c>
      <c r="C969" s="342" t="s">
        <v>2300</v>
      </c>
      <c r="D969" s="342" t="s">
        <v>499</v>
      </c>
      <c r="E969" s="343">
        <v>350</v>
      </c>
      <c r="F969" s="343">
        <v>32.479999999999997</v>
      </c>
      <c r="G969" s="343">
        <v>280</v>
      </c>
      <c r="H969" s="341">
        <v>0.99980000000000002</v>
      </c>
      <c r="I969" s="343">
        <v>3338</v>
      </c>
      <c r="J969" s="343">
        <f t="shared" si="180"/>
        <v>0</v>
      </c>
      <c r="K969" s="343">
        <v>14.26</v>
      </c>
      <c r="L969" s="343">
        <v>233.76</v>
      </c>
      <c r="M969" s="343">
        <v>280</v>
      </c>
      <c r="N969" s="341">
        <v>0.91069999999999995</v>
      </c>
      <c r="O969" s="343">
        <v>10202</v>
      </c>
      <c r="P969" s="343">
        <f t="shared" si="181"/>
        <v>0</v>
      </c>
      <c r="Q969" s="343">
        <v>6.41</v>
      </c>
      <c r="R969" s="343">
        <v>247.04</v>
      </c>
      <c r="S969" s="343">
        <v>280</v>
      </c>
      <c r="T969" s="341">
        <v>0.88539999999999996</v>
      </c>
      <c r="U969" s="343">
        <v>10902</v>
      </c>
      <c r="V969" s="343">
        <f t="shared" si="182"/>
        <v>0</v>
      </c>
      <c r="W969" s="343">
        <v>6.91</v>
      </c>
      <c r="X969" s="343">
        <v>214.88</v>
      </c>
      <c r="Y969" s="343">
        <v>280</v>
      </c>
      <c r="Z969" s="341">
        <v>0.78200000000000003</v>
      </c>
      <c r="AA969" s="343">
        <v>8690</v>
      </c>
      <c r="AB969" s="343">
        <f t="shared" si="183"/>
        <v>0</v>
      </c>
      <c r="AC969" s="343">
        <v>6.95</v>
      </c>
      <c r="AD969" s="343">
        <v>204.48</v>
      </c>
      <c r="AE969" s="343">
        <v>280</v>
      </c>
      <c r="AF969" s="341">
        <v>0.77749999999999997</v>
      </c>
      <c r="AG969" s="343">
        <v>9146</v>
      </c>
      <c r="AH969" s="343">
        <f t="shared" si="184"/>
        <v>0</v>
      </c>
      <c r="AI969" s="343">
        <v>7.73</v>
      </c>
      <c r="AJ969" s="343">
        <v>191.68</v>
      </c>
      <c r="AK969" s="343">
        <v>280</v>
      </c>
      <c r="AL969" s="341">
        <v>0.9466</v>
      </c>
      <c r="AM969" s="343">
        <v>9108</v>
      </c>
      <c r="AN969" s="343">
        <f t="shared" si="185"/>
        <v>0</v>
      </c>
      <c r="AO969" s="343">
        <v>6.97</v>
      </c>
      <c r="AP969" s="343">
        <v>199.52</v>
      </c>
      <c r="AQ969" s="343">
        <v>280</v>
      </c>
      <c r="AR969" s="341">
        <v>0.80130000000000001</v>
      </c>
      <c r="AS969" s="343">
        <v>15548</v>
      </c>
      <c r="AT969" s="343">
        <f t="shared" si="186"/>
        <v>0</v>
      </c>
      <c r="AU969" s="343">
        <v>13.07</v>
      </c>
      <c r="AV969" s="343">
        <v>218.56</v>
      </c>
      <c r="AW969" s="343">
        <v>280</v>
      </c>
      <c r="AX969" s="341">
        <v>0.78280000000000005</v>
      </c>
      <c r="AY969" s="343">
        <v>15048</v>
      </c>
      <c r="AZ969" s="343">
        <f t="shared" si="187"/>
        <v>0</v>
      </c>
      <c r="BA969" s="343">
        <v>12.22</v>
      </c>
      <c r="BB969" s="343">
        <v>213.92</v>
      </c>
      <c r="BC969" s="343">
        <v>280</v>
      </c>
      <c r="BD969" s="341">
        <v>0.76029999999999998</v>
      </c>
      <c r="BE969" s="343">
        <v>11946</v>
      </c>
      <c r="BF969" s="343">
        <f t="shared" si="188"/>
        <v>0</v>
      </c>
      <c r="BG969" s="343">
        <v>9.8699999999999992</v>
      </c>
      <c r="BH969" s="343">
        <v>219.36</v>
      </c>
      <c r="BI969" s="343">
        <v>280</v>
      </c>
      <c r="BJ969" s="341">
        <v>0.67430000000000001</v>
      </c>
      <c r="BK969" s="343">
        <v>16816</v>
      </c>
      <c r="BL969" s="343">
        <f t="shared" si="189"/>
        <v>0</v>
      </c>
      <c r="BM969" s="343">
        <v>15.28</v>
      </c>
      <c r="BN969" s="343">
        <v>204</v>
      </c>
      <c r="BO969" s="343">
        <v>280</v>
      </c>
      <c r="BP969" s="341">
        <v>0.58860000000000001</v>
      </c>
      <c r="BQ969" s="343">
        <v>11940</v>
      </c>
      <c r="BR969" s="343">
        <f t="shared" si="190"/>
        <v>0</v>
      </c>
      <c r="BS969" s="343">
        <v>14.29</v>
      </c>
      <c r="BT969" s="343">
        <v>195.04</v>
      </c>
      <c r="BU969" s="343">
        <v>280</v>
      </c>
      <c r="BV969" s="341">
        <v>0.75490000000000002</v>
      </c>
      <c r="BW969" s="343">
        <v>4610</v>
      </c>
      <c r="BX969" s="343">
        <f t="shared" si="191"/>
        <v>0</v>
      </c>
      <c r="BY969" s="343">
        <v>4.21</v>
      </c>
    </row>
    <row r="970" spans="1:77">
      <c r="A970" s="342">
        <v>965</v>
      </c>
      <c r="B970" s="342" t="s">
        <v>3381</v>
      </c>
      <c r="C970" s="342" t="s">
        <v>2302</v>
      </c>
      <c r="D970" s="342" t="s">
        <v>499</v>
      </c>
      <c r="E970" s="343">
        <v>150</v>
      </c>
      <c r="F970" s="343">
        <v>88.8</v>
      </c>
      <c r="G970" s="343">
        <v>120</v>
      </c>
      <c r="H970" s="341">
        <v>0.59489999999999998</v>
      </c>
      <c r="I970" s="343">
        <v>10839</v>
      </c>
      <c r="J970" s="343">
        <f t="shared" si="180"/>
        <v>0</v>
      </c>
      <c r="K970" s="343">
        <v>28.49</v>
      </c>
      <c r="L970" s="343">
        <v>82</v>
      </c>
      <c r="M970" s="343">
        <v>120</v>
      </c>
      <c r="N970" s="341">
        <v>0.58830000000000005</v>
      </c>
      <c r="O970" s="343">
        <v>10566</v>
      </c>
      <c r="P970" s="343">
        <f t="shared" si="181"/>
        <v>0</v>
      </c>
      <c r="Q970" s="343">
        <v>29.44</v>
      </c>
      <c r="R970" s="343">
        <v>77.28</v>
      </c>
      <c r="S970" s="343">
        <v>120</v>
      </c>
      <c r="T970" s="341">
        <v>0.55469999999999997</v>
      </c>
      <c r="U970" s="343">
        <v>6532</v>
      </c>
      <c r="V970" s="343">
        <f t="shared" si="182"/>
        <v>0</v>
      </c>
      <c r="W970" s="343">
        <v>21.16</v>
      </c>
      <c r="X970" s="343">
        <v>71.36</v>
      </c>
      <c r="Y970" s="343">
        <v>120</v>
      </c>
      <c r="Z970" s="341">
        <v>0.501</v>
      </c>
      <c r="AA970" s="343">
        <v>3228</v>
      </c>
      <c r="AB970" s="343">
        <f t="shared" si="183"/>
        <v>0</v>
      </c>
      <c r="AC970" s="343">
        <v>12.14</v>
      </c>
      <c r="AD970" s="343">
        <v>79.040000000000006</v>
      </c>
      <c r="AE970" s="343">
        <v>120</v>
      </c>
      <c r="AF970" s="341">
        <v>0.44500000000000001</v>
      </c>
      <c r="AG970" s="343">
        <v>4244</v>
      </c>
      <c r="AH970" s="343">
        <f t="shared" si="184"/>
        <v>0</v>
      </c>
      <c r="AI970" s="343">
        <v>16.21</v>
      </c>
      <c r="AJ970" s="343">
        <v>100.24</v>
      </c>
      <c r="AK970" s="343">
        <v>120</v>
      </c>
      <c r="AL970" s="341">
        <v>0.52370000000000005</v>
      </c>
      <c r="AM970" s="343">
        <v>10317</v>
      </c>
      <c r="AN970" s="343">
        <f t="shared" si="185"/>
        <v>0</v>
      </c>
      <c r="AO970" s="343">
        <v>27.29</v>
      </c>
      <c r="AP970" s="343">
        <v>101.04</v>
      </c>
      <c r="AQ970" s="343">
        <v>120</v>
      </c>
      <c r="AR970" s="341">
        <v>0.5101</v>
      </c>
      <c r="AS970" s="343">
        <v>9458</v>
      </c>
      <c r="AT970" s="343">
        <f t="shared" si="186"/>
        <v>0</v>
      </c>
      <c r="AU970" s="343">
        <v>24.66</v>
      </c>
      <c r="AV970" s="343">
        <v>103.28</v>
      </c>
      <c r="AW970" s="343">
        <v>120</v>
      </c>
      <c r="AX970" s="341">
        <v>0.374</v>
      </c>
      <c r="AY970" s="343">
        <v>2703</v>
      </c>
      <c r="AZ970" s="343">
        <f t="shared" si="187"/>
        <v>0</v>
      </c>
      <c r="BA970" s="343">
        <v>9.7200000000000006</v>
      </c>
      <c r="BB970" s="343">
        <v>98.88</v>
      </c>
      <c r="BC970" s="343">
        <v>120</v>
      </c>
      <c r="BD970" s="341">
        <v>0.4229</v>
      </c>
      <c r="BE970" s="343">
        <v>3020.2</v>
      </c>
      <c r="BF970" s="343">
        <f t="shared" si="188"/>
        <v>0</v>
      </c>
      <c r="BG970" s="343">
        <v>9.7100000000000009</v>
      </c>
      <c r="BH970" s="343">
        <v>102.08</v>
      </c>
      <c r="BI970" s="343">
        <v>120</v>
      </c>
      <c r="BJ970" s="341">
        <v>0.42870000000000003</v>
      </c>
      <c r="BK970" s="343">
        <v>3855</v>
      </c>
      <c r="BL970" s="343">
        <f t="shared" si="189"/>
        <v>0</v>
      </c>
      <c r="BM970" s="343">
        <v>11.84</v>
      </c>
      <c r="BN970" s="343">
        <v>101.12</v>
      </c>
      <c r="BO970" s="343">
        <v>120</v>
      </c>
      <c r="BP970" s="341">
        <v>0.4768</v>
      </c>
      <c r="BQ970" s="343">
        <v>5710</v>
      </c>
      <c r="BR970" s="343">
        <f t="shared" si="190"/>
        <v>0</v>
      </c>
      <c r="BS970" s="343">
        <v>17.010000000000002</v>
      </c>
      <c r="BT970" s="343">
        <v>98.88</v>
      </c>
      <c r="BU970" s="343">
        <v>120</v>
      </c>
      <c r="BV970" s="341">
        <v>0.48459999999999998</v>
      </c>
      <c r="BW970" s="343">
        <v>3093</v>
      </c>
      <c r="BX970" s="343">
        <f t="shared" si="191"/>
        <v>0</v>
      </c>
      <c r="BY970" s="343">
        <v>8.68</v>
      </c>
    </row>
    <row r="971" spans="1:77">
      <c r="A971" s="342">
        <v>966</v>
      </c>
      <c r="B971" s="342" t="s">
        <v>3381</v>
      </c>
      <c r="C971" s="342" t="s">
        <v>2304</v>
      </c>
      <c r="D971" s="342" t="s">
        <v>499</v>
      </c>
      <c r="E971" s="343">
        <v>211</v>
      </c>
      <c r="F971" s="343">
        <v>196.2</v>
      </c>
      <c r="G971" s="343">
        <v>196.2</v>
      </c>
      <c r="H971" s="341">
        <v>0.75509999999999999</v>
      </c>
      <c r="I971" s="343">
        <v>14190</v>
      </c>
      <c r="J971" s="343">
        <f t="shared" si="180"/>
        <v>0</v>
      </c>
      <c r="K971" s="343">
        <v>13.3</v>
      </c>
      <c r="L971" s="343">
        <v>187.2</v>
      </c>
      <c r="M971" s="343">
        <v>187.2</v>
      </c>
      <c r="N971" s="341">
        <v>0.8417</v>
      </c>
      <c r="O971" s="343">
        <v>22331.200000000001</v>
      </c>
      <c r="P971" s="343">
        <f t="shared" si="181"/>
        <v>0</v>
      </c>
      <c r="Q971" s="343">
        <v>19.05</v>
      </c>
      <c r="R971" s="343">
        <v>155.04</v>
      </c>
      <c r="S971" s="343">
        <v>168.8</v>
      </c>
      <c r="T971" s="341">
        <v>0.80169999999999997</v>
      </c>
      <c r="U971" s="343">
        <v>11688</v>
      </c>
      <c r="V971" s="343">
        <f t="shared" si="182"/>
        <v>0</v>
      </c>
      <c r="W971" s="343">
        <v>13.06</v>
      </c>
      <c r="X971" s="343">
        <v>168.84</v>
      </c>
      <c r="Y971" s="343">
        <v>168.84</v>
      </c>
      <c r="Z971" s="341">
        <v>0.77459999999999996</v>
      </c>
      <c r="AA971" s="343">
        <v>13186</v>
      </c>
      <c r="AB971" s="343">
        <f t="shared" si="183"/>
        <v>0</v>
      </c>
      <c r="AC971" s="343">
        <v>13.55</v>
      </c>
      <c r="AD971" s="343">
        <v>192.4</v>
      </c>
      <c r="AE971" s="343">
        <v>192.4</v>
      </c>
      <c r="AF971" s="341">
        <v>0.78300000000000003</v>
      </c>
      <c r="AG971" s="343">
        <v>15700</v>
      </c>
      <c r="AH971" s="343">
        <f t="shared" si="184"/>
        <v>0</v>
      </c>
      <c r="AI971" s="343">
        <v>14.01</v>
      </c>
      <c r="AJ971" s="343">
        <v>185.2</v>
      </c>
      <c r="AK971" s="343">
        <v>185.2</v>
      </c>
      <c r="AL971" s="341">
        <v>0.79290000000000005</v>
      </c>
      <c r="AM971" s="343">
        <v>16312</v>
      </c>
      <c r="AN971" s="343">
        <f t="shared" si="185"/>
        <v>0</v>
      </c>
      <c r="AO971" s="343">
        <v>15.43</v>
      </c>
      <c r="AP971" s="343">
        <v>191.6</v>
      </c>
      <c r="AQ971" s="343">
        <v>191.6</v>
      </c>
      <c r="AR971" s="341">
        <v>0.93910000000000005</v>
      </c>
      <c r="AS971" s="343">
        <v>14724</v>
      </c>
      <c r="AT971" s="343">
        <f t="shared" si="186"/>
        <v>0</v>
      </c>
      <c r="AU971" s="343">
        <v>11</v>
      </c>
      <c r="AV971" s="343">
        <v>185</v>
      </c>
      <c r="AW971" s="343">
        <v>185</v>
      </c>
      <c r="AX971" s="341">
        <v>0.78790000000000004</v>
      </c>
      <c r="AY971" s="343">
        <v>11212</v>
      </c>
      <c r="AZ971" s="343">
        <f t="shared" si="187"/>
        <v>0</v>
      </c>
      <c r="BA971" s="343">
        <v>10.68</v>
      </c>
      <c r="BB971" s="343">
        <v>190.6</v>
      </c>
      <c r="BC971" s="343">
        <v>190.6</v>
      </c>
      <c r="BD971" s="341">
        <v>0.83230000000000004</v>
      </c>
      <c r="BE971" s="343">
        <v>18906</v>
      </c>
      <c r="BF971" s="343">
        <f t="shared" si="188"/>
        <v>0</v>
      </c>
      <c r="BG971" s="343">
        <v>16.02</v>
      </c>
      <c r="BH971" s="343">
        <v>191</v>
      </c>
      <c r="BI971" s="343">
        <v>191</v>
      </c>
      <c r="BJ971" s="341">
        <v>0.62529999999999997</v>
      </c>
      <c r="BK971" s="343">
        <v>10520</v>
      </c>
      <c r="BL971" s="343">
        <f t="shared" si="189"/>
        <v>0</v>
      </c>
      <c r="BM971" s="343">
        <v>11.84</v>
      </c>
      <c r="BN971" s="343">
        <v>104.17886</v>
      </c>
      <c r="BO971" s="343">
        <v>168.8</v>
      </c>
      <c r="BP971" s="341">
        <v>0.85419999999999996</v>
      </c>
      <c r="BQ971" s="343">
        <v>9590</v>
      </c>
      <c r="BR971" s="343">
        <f t="shared" si="190"/>
        <v>0</v>
      </c>
      <c r="BS971" s="343">
        <v>18.12</v>
      </c>
      <c r="BT971" s="343">
        <v>85</v>
      </c>
      <c r="BU971" s="343">
        <v>168.8</v>
      </c>
      <c r="BV971" s="341">
        <v>0.65839999999999999</v>
      </c>
      <c r="BW971" s="343">
        <v>7059</v>
      </c>
      <c r="BX971" s="343">
        <f t="shared" si="191"/>
        <v>0</v>
      </c>
      <c r="BY971" s="343">
        <v>16.95</v>
      </c>
    </row>
    <row r="972" spans="1:77">
      <c r="A972" s="342">
        <v>967</v>
      </c>
      <c r="B972" s="342" t="s">
        <v>3381</v>
      </c>
      <c r="C972" s="342" t="s">
        <v>2306</v>
      </c>
      <c r="D972" s="342" t="s">
        <v>496</v>
      </c>
      <c r="E972" s="343">
        <v>269</v>
      </c>
      <c r="F972" s="343">
        <v>26.64</v>
      </c>
      <c r="G972" s="343">
        <v>215.2</v>
      </c>
      <c r="H972" s="341">
        <v>0.99109999999999998</v>
      </c>
      <c r="I972" s="343">
        <v>5692</v>
      </c>
      <c r="J972" s="343">
        <f t="shared" si="180"/>
        <v>0</v>
      </c>
      <c r="K972" s="343">
        <v>29.94</v>
      </c>
      <c r="L972" s="343">
        <v>38.08</v>
      </c>
      <c r="M972" s="343">
        <v>215.2</v>
      </c>
      <c r="N972" s="341">
        <v>0.99199999999999999</v>
      </c>
      <c r="O972" s="343">
        <v>7611</v>
      </c>
      <c r="P972" s="343">
        <f t="shared" si="181"/>
        <v>0</v>
      </c>
      <c r="Q972" s="343">
        <v>27.08</v>
      </c>
      <c r="R972" s="343">
        <v>39.6</v>
      </c>
      <c r="S972" s="343">
        <v>215.2</v>
      </c>
      <c r="T972" s="341">
        <v>0.99329999999999996</v>
      </c>
      <c r="U972" s="343">
        <v>7502</v>
      </c>
      <c r="V972" s="343">
        <f t="shared" si="182"/>
        <v>0</v>
      </c>
      <c r="W972" s="343">
        <v>26.49</v>
      </c>
      <c r="X972" s="343">
        <v>36.479999999999997</v>
      </c>
      <c r="Y972" s="343">
        <v>215.2</v>
      </c>
      <c r="Z972" s="341">
        <v>0.98880000000000001</v>
      </c>
      <c r="AA972" s="343">
        <v>7165</v>
      </c>
      <c r="AB972" s="343">
        <f t="shared" si="183"/>
        <v>0</v>
      </c>
      <c r="AC972" s="343">
        <v>26.7</v>
      </c>
      <c r="AD972" s="343">
        <v>34.96</v>
      </c>
      <c r="AE972" s="343">
        <v>215.2</v>
      </c>
      <c r="AF972" s="341">
        <v>0.98770000000000002</v>
      </c>
      <c r="AG972" s="343">
        <v>6363</v>
      </c>
      <c r="AH972" s="343">
        <f t="shared" si="184"/>
        <v>0</v>
      </c>
      <c r="AI972" s="343">
        <v>24.77</v>
      </c>
      <c r="AJ972" s="343">
        <v>34.64</v>
      </c>
      <c r="AK972" s="343">
        <v>215.2</v>
      </c>
      <c r="AL972" s="341">
        <v>0.9889</v>
      </c>
      <c r="AM972" s="343">
        <v>5995</v>
      </c>
      <c r="AN972" s="343">
        <f t="shared" si="185"/>
        <v>0</v>
      </c>
      <c r="AO972" s="343">
        <v>24.31</v>
      </c>
      <c r="AP972" s="343">
        <v>29.12</v>
      </c>
      <c r="AQ972" s="343">
        <v>215.2</v>
      </c>
      <c r="AR972" s="341">
        <v>0.98619999999999997</v>
      </c>
      <c r="AS972" s="343">
        <v>5024</v>
      </c>
      <c r="AT972" s="343">
        <f t="shared" si="186"/>
        <v>0</v>
      </c>
      <c r="AU972" s="343">
        <v>23.51</v>
      </c>
      <c r="AV972" s="343">
        <v>16.48</v>
      </c>
      <c r="AW972" s="343">
        <v>215.2</v>
      </c>
      <c r="AX972" s="341">
        <v>0.98350000000000004</v>
      </c>
      <c r="AY972" s="343">
        <v>3524</v>
      </c>
      <c r="AZ972" s="343">
        <f t="shared" si="187"/>
        <v>0</v>
      </c>
      <c r="BA972" s="343">
        <v>30.2</v>
      </c>
      <c r="BB972" s="343">
        <v>19.760000000000002</v>
      </c>
      <c r="BC972" s="343">
        <v>215.2</v>
      </c>
      <c r="BD972" s="341">
        <v>0.97840000000000005</v>
      </c>
      <c r="BE972" s="343">
        <v>3448</v>
      </c>
      <c r="BF972" s="343">
        <f t="shared" si="188"/>
        <v>0</v>
      </c>
      <c r="BG972" s="343">
        <v>23.97</v>
      </c>
      <c r="BH972" s="343">
        <v>17.760000000000002</v>
      </c>
      <c r="BI972" s="343">
        <v>215.2</v>
      </c>
      <c r="BJ972" s="341">
        <v>0.98670000000000002</v>
      </c>
      <c r="BK972" s="343">
        <v>3510</v>
      </c>
      <c r="BL972" s="343">
        <f t="shared" si="189"/>
        <v>0</v>
      </c>
      <c r="BM972" s="343">
        <v>26.92</v>
      </c>
      <c r="BN972" s="343">
        <v>12.32</v>
      </c>
      <c r="BO972" s="343">
        <v>215.2</v>
      </c>
      <c r="BP972" s="341">
        <v>0.97629999999999995</v>
      </c>
      <c r="BQ972" s="343">
        <v>2812.18</v>
      </c>
      <c r="BR972" s="343">
        <f t="shared" si="190"/>
        <v>0</v>
      </c>
      <c r="BS972" s="343">
        <v>33.590000000000003</v>
      </c>
      <c r="BT972" s="343">
        <v>52.8</v>
      </c>
      <c r="BU972" s="343">
        <v>215.2</v>
      </c>
      <c r="BV972" s="341">
        <v>0.98070000000000002</v>
      </c>
      <c r="BW972" s="343">
        <v>7383</v>
      </c>
      <c r="BX972" s="343">
        <f t="shared" si="191"/>
        <v>0</v>
      </c>
      <c r="BY972" s="343">
        <v>19.16</v>
      </c>
    </row>
    <row r="973" spans="1:77">
      <c r="A973" s="342">
        <v>968</v>
      </c>
      <c r="B973" s="342" t="s">
        <v>3381</v>
      </c>
      <c r="C973" s="342" t="s">
        <v>2308</v>
      </c>
      <c r="D973" s="342" t="s">
        <v>554</v>
      </c>
      <c r="E973" s="343">
        <v>189</v>
      </c>
      <c r="F973" s="343">
        <v>129.76</v>
      </c>
      <c r="G973" s="343">
        <v>189</v>
      </c>
      <c r="H973" s="341">
        <v>1.0604</v>
      </c>
      <c r="I973" s="343">
        <v>32146</v>
      </c>
      <c r="J973" s="343">
        <f t="shared" si="180"/>
        <v>0</v>
      </c>
      <c r="K973" s="343">
        <v>0.32447697759272015</v>
      </c>
      <c r="L973" s="343">
        <v>168.96</v>
      </c>
      <c r="M973" s="343">
        <v>189</v>
      </c>
      <c r="N973" s="341">
        <v>0.99990000000000001</v>
      </c>
      <c r="O973" s="343">
        <v>36238</v>
      </c>
      <c r="P973" s="343">
        <f t="shared" si="181"/>
        <v>0</v>
      </c>
      <c r="Q973" s="343">
        <v>0.28830409820877817</v>
      </c>
      <c r="R973" s="343">
        <v>161.6</v>
      </c>
      <c r="S973" s="343">
        <v>189</v>
      </c>
      <c r="T973" s="341">
        <v>0.99990000000000001</v>
      </c>
      <c r="U973" s="343">
        <v>39182</v>
      </c>
      <c r="V973" s="343">
        <f t="shared" si="182"/>
        <v>0</v>
      </c>
      <c r="W973" s="343">
        <v>0.33678766666545645</v>
      </c>
      <c r="X973" s="343">
        <v>149.76</v>
      </c>
      <c r="Y973" s="343">
        <v>189</v>
      </c>
      <c r="Z973" s="341">
        <v>0.9869</v>
      </c>
      <c r="AA973" s="343">
        <v>42776</v>
      </c>
      <c r="AB973" s="343">
        <f t="shared" si="183"/>
        <v>0</v>
      </c>
      <c r="AC973" s="343">
        <v>0.38900775138227706</v>
      </c>
      <c r="AD973" s="343">
        <v>160</v>
      </c>
      <c r="AE973" s="343">
        <v>189</v>
      </c>
      <c r="AF973" s="341">
        <v>0.99980000000000002</v>
      </c>
      <c r="AG973" s="343">
        <v>37312</v>
      </c>
      <c r="AH973" s="343">
        <f t="shared" si="184"/>
        <v>0</v>
      </c>
      <c r="AI973" s="343">
        <v>0.31350356092723924</v>
      </c>
      <c r="AJ973" s="343">
        <v>122</v>
      </c>
      <c r="AK973" s="343">
        <v>189</v>
      </c>
      <c r="AL973" s="341">
        <v>0.999</v>
      </c>
      <c r="AM973" s="343">
        <v>34040</v>
      </c>
      <c r="AN973" s="343">
        <f t="shared" si="185"/>
        <v>0</v>
      </c>
      <c r="AO973" s="343">
        <v>0.38791067934965928</v>
      </c>
      <c r="AP973" s="343">
        <v>125.12</v>
      </c>
      <c r="AQ973" s="343">
        <v>189</v>
      </c>
      <c r="AR973" s="341">
        <v>0.99880000000000002</v>
      </c>
      <c r="AS973" s="343">
        <v>33037</v>
      </c>
      <c r="AT973" s="343">
        <f t="shared" si="186"/>
        <v>0</v>
      </c>
      <c r="AU973" s="343">
        <v>0.35532224581000649</v>
      </c>
      <c r="AV973" s="343">
        <v>121.6</v>
      </c>
      <c r="AW973" s="343">
        <v>189</v>
      </c>
      <c r="AX973" s="341">
        <v>0.99929999999999997</v>
      </c>
      <c r="AY973" s="343">
        <v>31753</v>
      </c>
      <c r="AZ973" s="343">
        <f t="shared" si="187"/>
        <v>0</v>
      </c>
      <c r="BA973" s="343">
        <v>0.36292994643033755</v>
      </c>
      <c r="BB973" s="343">
        <v>145.28</v>
      </c>
      <c r="BC973" s="343">
        <v>189</v>
      </c>
      <c r="BD973" s="341">
        <v>0.99890000000000001</v>
      </c>
      <c r="BE973" s="343">
        <v>41716</v>
      </c>
      <c r="BF973" s="343">
        <f t="shared" si="188"/>
        <v>0</v>
      </c>
      <c r="BG973" s="343">
        <v>0.38636864863793924</v>
      </c>
      <c r="BH973" s="343">
        <v>154.08000000000001</v>
      </c>
      <c r="BI973" s="343">
        <v>189</v>
      </c>
      <c r="BJ973" s="341">
        <v>0.99890000000000001</v>
      </c>
      <c r="BK973" s="343">
        <v>43374</v>
      </c>
      <c r="BL973" s="343">
        <f t="shared" si="189"/>
        <v>0</v>
      </c>
      <c r="BM973" s="343">
        <v>0.37878106140517676</v>
      </c>
      <c r="BN973" s="343">
        <v>143.84</v>
      </c>
      <c r="BO973" s="343">
        <v>189</v>
      </c>
      <c r="BP973" s="341">
        <v>0.99890000000000001</v>
      </c>
      <c r="BQ973" s="343">
        <v>37738</v>
      </c>
      <c r="BR973" s="343">
        <f t="shared" si="190"/>
        <v>0</v>
      </c>
      <c r="BS973" s="343">
        <v>0.37737050499581859</v>
      </c>
      <c r="BT973" s="343">
        <v>134.08000000000001</v>
      </c>
      <c r="BU973" s="343">
        <v>189</v>
      </c>
      <c r="BV973" s="341">
        <v>0.99909999999999999</v>
      </c>
      <c r="BW973" s="343">
        <v>39558</v>
      </c>
      <c r="BX973" s="343">
        <f t="shared" si="191"/>
        <v>0</v>
      </c>
      <c r="BY973" s="343">
        <v>0.39690670020910884</v>
      </c>
    </row>
    <row r="974" spans="1:77">
      <c r="A974" s="342">
        <v>969</v>
      </c>
      <c r="B974" s="342" t="s">
        <v>3381</v>
      </c>
      <c r="C974" s="342" t="s">
        <v>2310</v>
      </c>
      <c r="D974" s="342" t="s">
        <v>496</v>
      </c>
      <c r="E974" s="343">
        <v>133</v>
      </c>
      <c r="F974" s="343">
        <v>62.72</v>
      </c>
      <c r="G974" s="343">
        <v>106.4</v>
      </c>
      <c r="H974" s="341">
        <v>0.6048</v>
      </c>
      <c r="I974" s="343">
        <v>496</v>
      </c>
      <c r="J974" s="343">
        <f t="shared" si="180"/>
        <v>0</v>
      </c>
      <c r="K974" s="343">
        <v>1.82</v>
      </c>
      <c r="L974" s="343">
        <v>79.680000000000007</v>
      </c>
      <c r="M974" s="343">
        <v>106.4</v>
      </c>
      <c r="N974" s="341">
        <v>0.61709999999999998</v>
      </c>
      <c r="O974" s="343">
        <v>532</v>
      </c>
      <c r="P974" s="343">
        <f t="shared" si="181"/>
        <v>0</v>
      </c>
      <c r="Q974" s="343">
        <v>1.45</v>
      </c>
      <c r="R974" s="343">
        <v>69.760000000000005</v>
      </c>
      <c r="S974" s="343">
        <v>106.4</v>
      </c>
      <c r="T974" s="341">
        <v>0.64639999999999997</v>
      </c>
      <c r="U974" s="343">
        <v>534</v>
      </c>
      <c r="V974" s="343">
        <f t="shared" si="182"/>
        <v>0</v>
      </c>
      <c r="W974" s="343">
        <v>1.64</v>
      </c>
      <c r="X974" s="343">
        <v>58.08</v>
      </c>
      <c r="Y974" s="343">
        <v>106.4</v>
      </c>
      <c r="Z974" s="341">
        <v>0.53739999999999999</v>
      </c>
      <c r="AA974" s="343">
        <v>330</v>
      </c>
      <c r="AB974" s="343">
        <f t="shared" si="183"/>
        <v>0</v>
      </c>
      <c r="AC974" s="343">
        <v>1.42</v>
      </c>
      <c r="AD974" s="343">
        <v>56.32</v>
      </c>
      <c r="AE974" s="343">
        <v>106.4</v>
      </c>
      <c r="AF974" s="341">
        <v>0.52029999999999998</v>
      </c>
      <c r="AG974" s="343">
        <v>384</v>
      </c>
      <c r="AH974" s="343">
        <f t="shared" si="184"/>
        <v>0</v>
      </c>
      <c r="AI974" s="343">
        <v>1.76</v>
      </c>
      <c r="AJ974" s="343">
        <v>56.8</v>
      </c>
      <c r="AK974" s="343">
        <v>106.4</v>
      </c>
      <c r="AL974" s="341">
        <v>0.49669999999999997</v>
      </c>
      <c r="AM974" s="343">
        <v>308</v>
      </c>
      <c r="AN974" s="343">
        <f t="shared" si="185"/>
        <v>0</v>
      </c>
      <c r="AO974" s="343">
        <v>1.52</v>
      </c>
      <c r="AP974" s="343">
        <v>64.8</v>
      </c>
      <c r="AQ974" s="343">
        <v>106.4</v>
      </c>
      <c r="AR974" s="341">
        <v>0.58330000000000004</v>
      </c>
      <c r="AS974" s="343">
        <v>490</v>
      </c>
      <c r="AT974" s="343">
        <f t="shared" si="186"/>
        <v>0</v>
      </c>
      <c r="AU974" s="343">
        <v>1.74</v>
      </c>
      <c r="AV974" s="343">
        <v>75.52</v>
      </c>
      <c r="AW974" s="343">
        <v>106.4</v>
      </c>
      <c r="AX974" s="341">
        <v>0.56540000000000001</v>
      </c>
      <c r="AY974" s="343">
        <v>544</v>
      </c>
      <c r="AZ974" s="343">
        <f t="shared" si="187"/>
        <v>0</v>
      </c>
      <c r="BA974" s="343">
        <v>1.77</v>
      </c>
      <c r="BB974" s="343">
        <v>79.040000000000006</v>
      </c>
      <c r="BC974" s="343">
        <v>106.4</v>
      </c>
      <c r="BD974" s="341">
        <v>0.61399999999999999</v>
      </c>
      <c r="BE974" s="343">
        <v>560</v>
      </c>
      <c r="BF974" s="343">
        <f t="shared" si="188"/>
        <v>0</v>
      </c>
      <c r="BG974" s="343">
        <v>1.55</v>
      </c>
      <c r="BH974" s="343">
        <v>76.319999999999993</v>
      </c>
      <c r="BI974" s="343">
        <v>106.4</v>
      </c>
      <c r="BJ974" s="341">
        <v>0.82350000000000001</v>
      </c>
      <c r="BK974" s="343">
        <v>6776</v>
      </c>
      <c r="BL974" s="343">
        <f t="shared" si="189"/>
        <v>0</v>
      </c>
      <c r="BM974" s="343">
        <v>14.49</v>
      </c>
      <c r="BN974" s="343">
        <v>62.4</v>
      </c>
      <c r="BO974" s="343">
        <v>106.4</v>
      </c>
      <c r="BP974" s="341">
        <v>0.82220000000000004</v>
      </c>
      <c r="BQ974" s="343">
        <v>5682</v>
      </c>
      <c r="BR974" s="343">
        <f t="shared" si="190"/>
        <v>0</v>
      </c>
      <c r="BS974" s="343">
        <v>15.91</v>
      </c>
      <c r="BT974" s="343">
        <v>75.680000000000007</v>
      </c>
      <c r="BU974" s="343">
        <v>106.4</v>
      </c>
      <c r="BV974" s="341">
        <v>0.82499999999999996</v>
      </c>
      <c r="BW974" s="343">
        <v>4828</v>
      </c>
      <c r="BX974" s="343">
        <f t="shared" si="191"/>
        <v>0</v>
      </c>
      <c r="BY974" s="343">
        <v>10.39</v>
      </c>
    </row>
    <row r="975" spans="1:77">
      <c r="A975" s="342">
        <v>970</v>
      </c>
      <c r="B975" s="342" t="s">
        <v>3381</v>
      </c>
      <c r="C975" s="342" t="s">
        <v>2314</v>
      </c>
      <c r="D975" s="342" t="s">
        <v>502</v>
      </c>
      <c r="E975" s="343">
        <v>400</v>
      </c>
      <c r="F975" s="343">
        <v>103.56</v>
      </c>
      <c r="G975" s="343">
        <v>111.2</v>
      </c>
      <c r="H975" s="341">
        <v>0.98180000000000001</v>
      </c>
      <c r="I975" s="343">
        <v>25799</v>
      </c>
      <c r="J975" s="343">
        <f t="shared" si="180"/>
        <v>0</v>
      </c>
      <c r="K975" s="343">
        <v>35.24</v>
      </c>
      <c r="L975" s="343">
        <v>129.04</v>
      </c>
      <c r="M975" s="343">
        <v>320</v>
      </c>
      <c r="N975" s="341">
        <v>0.97850000000000004</v>
      </c>
      <c r="O975" s="343">
        <v>29331.01</v>
      </c>
      <c r="P975" s="343">
        <f t="shared" si="181"/>
        <v>0</v>
      </c>
      <c r="Q975" s="343">
        <v>31.22</v>
      </c>
      <c r="R975" s="343">
        <v>174.72</v>
      </c>
      <c r="S975" s="343">
        <v>320</v>
      </c>
      <c r="T975" s="341">
        <v>0.99570000000000003</v>
      </c>
      <c r="U975" s="343">
        <v>37668</v>
      </c>
      <c r="V975" s="343">
        <f t="shared" si="182"/>
        <v>0</v>
      </c>
      <c r="W975" s="343">
        <v>30.07</v>
      </c>
      <c r="X975" s="343">
        <v>219.84</v>
      </c>
      <c r="Y975" s="343">
        <v>320</v>
      </c>
      <c r="Z975" s="341">
        <v>0.99809999999999999</v>
      </c>
      <c r="AA975" s="343">
        <v>42210</v>
      </c>
      <c r="AB975" s="343">
        <f t="shared" si="183"/>
        <v>0</v>
      </c>
      <c r="AC975" s="343">
        <v>25.85</v>
      </c>
      <c r="AD975" s="343">
        <v>189.12</v>
      </c>
      <c r="AE975" s="343">
        <v>320</v>
      </c>
      <c r="AF975" s="341">
        <v>0.99780000000000002</v>
      </c>
      <c r="AG975" s="343">
        <v>41112</v>
      </c>
      <c r="AH975" s="343">
        <f t="shared" si="184"/>
        <v>0</v>
      </c>
      <c r="AI975" s="343">
        <v>29.28</v>
      </c>
      <c r="AJ975" s="343">
        <v>199.44</v>
      </c>
      <c r="AK975" s="343">
        <v>320</v>
      </c>
      <c r="AL975" s="341">
        <v>0.999</v>
      </c>
      <c r="AM975" s="343">
        <v>42234</v>
      </c>
      <c r="AN975" s="343">
        <f t="shared" si="185"/>
        <v>0</v>
      </c>
      <c r="AO975" s="343">
        <v>29.44</v>
      </c>
      <c r="AP975" s="343">
        <v>150</v>
      </c>
      <c r="AQ975" s="343">
        <v>320</v>
      </c>
      <c r="AR975" s="341">
        <v>0.99580000000000002</v>
      </c>
      <c r="AS975" s="343">
        <v>33675</v>
      </c>
      <c r="AT975" s="343">
        <f t="shared" si="186"/>
        <v>0</v>
      </c>
      <c r="AU975" s="343">
        <v>30.3</v>
      </c>
      <c r="AV975" s="343">
        <v>88.08</v>
      </c>
      <c r="AW975" s="343">
        <v>320</v>
      </c>
      <c r="AX975" s="341">
        <v>0.99680000000000002</v>
      </c>
      <c r="AY975" s="343">
        <v>20148</v>
      </c>
      <c r="AZ975" s="343">
        <f t="shared" si="187"/>
        <v>0</v>
      </c>
      <c r="BA975" s="343">
        <v>31.87</v>
      </c>
      <c r="BB975" s="343">
        <v>63.36</v>
      </c>
      <c r="BC975" s="343">
        <v>320</v>
      </c>
      <c r="BD975" s="341">
        <v>0.9778</v>
      </c>
      <c r="BE975" s="343">
        <v>17187</v>
      </c>
      <c r="BF975" s="343">
        <f t="shared" si="188"/>
        <v>0</v>
      </c>
      <c r="BG975" s="343">
        <v>37.29</v>
      </c>
      <c r="BH975" s="343">
        <v>56.4</v>
      </c>
      <c r="BI975" s="343">
        <v>320</v>
      </c>
      <c r="BJ975" s="341">
        <v>0.95660000000000001</v>
      </c>
      <c r="BK975" s="343">
        <v>16239</v>
      </c>
      <c r="BL975" s="343">
        <f t="shared" si="189"/>
        <v>0</v>
      </c>
      <c r="BM975" s="343">
        <v>40.450000000000003</v>
      </c>
      <c r="BN975" s="343">
        <v>63.6</v>
      </c>
      <c r="BO975" s="343">
        <v>320</v>
      </c>
      <c r="BP975" s="341">
        <v>0.96899999999999997</v>
      </c>
      <c r="BQ975" s="343">
        <v>15312</v>
      </c>
      <c r="BR975" s="343">
        <f t="shared" si="190"/>
        <v>0</v>
      </c>
      <c r="BS975" s="343">
        <v>35.700000000000003</v>
      </c>
      <c r="BT975" s="343">
        <v>105.84</v>
      </c>
      <c r="BU975" s="343">
        <v>320</v>
      </c>
      <c r="BV975" s="341">
        <v>0.99650000000000005</v>
      </c>
      <c r="BW975" s="343">
        <v>26586</v>
      </c>
      <c r="BX975" s="343">
        <f t="shared" si="191"/>
        <v>0</v>
      </c>
      <c r="BY975" s="343">
        <v>33.880000000000003</v>
      </c>
    </row>
    <row r="976" spans="1:77">
      <c r="A976" s="342">
        <v>971</v>
      </c>
      <c r="B976" s="342" t="s">
        <v>3381</v>
      </c>
      <c r="C976" s="342" t="s">
        <v>2316</v>
      </c>
      <c r="D976" s="342" t="s">
        <v>499</v>
      </c>
      <c r="E976" s="343">
        <v>180</v>
      </c>
      <c r="F976" s="343">
        <v>125</v>
      </c>
      <c r="G976" s="343">
        <v>144</v>
      </c>
      <c r="H976" s="341">
        <v>0.59160000000000001</v>
      </c>
      <c r="I976" s="343">
        <v>5881</v>
      </c>
      <c r="J976" s="343">
        <f t="shared" si="180"/>
        <v>0</v>
      </c>
      <c r="K976" s="343">
        <v>11.04</v>
      </c>
      <c r="L976" s="343">
        <v>123.8</v>
      </c>
      <c r="M976" s="343">
        <v>144</v>
      </c>
      <c r="N976" s="341">
        <v>0.56830000000000003</v>
      </c>
      <c r="O976" s="343">
        <v>6624</v>
      </c>
      <c r="P976" s="343">
        <f t="shared" si="181"/>
        <v>0</v>
      </c>
      <c r="Q976" s="343">
        <v>12.65</v>
      </c>
      <c r="R976" s="343">
        <v>129.19999999999999</v>
      </c>
      <c r="S976" s="343">
        <v>144</v>
      </c>
      <c r="T976" s="341">
        <v>0.59050000000000002</v>
      </c>
      <c r="U976" s="343">
        <v>10372</v>
      </c>
      <c r="V976" s="343">
        <f t="shared" si="182"/>
        <v>0</v>
      </c>
      <c r="W976" s="343">
        <v>18.88</v>
      </c>
      <c r="X976" s="343">
        <v>128</v>
      </c>
      <c r="Y976" s="343">
        <v>144</v>
      </c>
      <c r="Z976" s="341">
        <v>0.59809999999999997</v>
      </c>
      <c r="AA976" s="343">
        <v>11528</v>
      </c>
      <c r="AB976" s="343">
        <f t="shared" si="183"/>
        <v>0</v>
      </c>
      <c r="AC976" s="343">
        <v>20.239999999999998</v>
      </c>
      <c r="AD976" s="343">
        <v>122.8</v>
      </c>
      <c r="AE976" s="343">
        <v>144</v>
      </c>
      <c r="AF976" s="341">
        <v>0.57099999999999995</v>
      </c>
      <c r="AG976" s="343">
        <v>7203</v>
      </c>
      <c r="AH976" s="343">
        <f t="shared" si="184"/>
        <v>0</v>
      </c>
      <c r="AI976" s="343">
        <v>13.81</v>
      </c>
      <c r="AJ976" s="343">
        <v>125.4</v>
      </c>
      <c r="AK976" s="343">
        <v>144</v>
      </c>
      <c r="AL976" s="341">
        <v>0.58360000000000001</v>
      </c>
      <c r="AM976" s="343">
        <v>9393</v>
      </c>
      <c r="AN976" s="343">
        <f t="shared" si="185"/>
        <v>0</v>
      </c>
      <c r="AO976" s="343">
        <v>17.829999999999998</v>
      </c>
      <c r="AP976" s="343">
        <v>114.4</v>
      </c>
      <c r="AQ976" s="343">
        <v>144</v>
      </c>
      <c r="AR976" s="341">
        <v>0.56010000000000004</v>
      </c>
      <c r="AS976" s="343">
        <v>8340</v>
      </c>
      <c r="AT976" s="343">
        <f t="shared" si="186"/>
        <v>0</v>
      </c>
      <c r="AU976" s="343">
        <v>17.489999999999998</v>
      </c>
      <c r="AV976" s="343">
        <v>126.8</v>
      </c>
      <c r="AW976" s="343">
        <v>144</v>
      </c>
      <c r="AX976" s="341">
        <v>0.55300000000000005</v>
      </c>
      <c r="AY976" s="343">
        <v>10542</v>
      </c>
      <c r="AZ976" s="343">
        <f t="shared" si="187"/>
        <v>0</v>
      </c>
      <c r="BA976" s="343">
        <v>20.88</v>
      </c>
      <c r="BB976" s="343">
        <v>118.4</v>
      </c>
      <c r="BC976" s="343">
        <v>144</v>
      </c>
      <c r="BD976" s="341">
        <v>0.57830000000000004</v>
      </c>
      <c r="BE976" s="343">
        <v>7207</v>
      </c>
      <c r="BF976" s="343">
        <f t="shared" si="188"/>
        <v>0</v>
      </c>
      <c r="BG976" s="343">
        <v>14.15</v>
      </c>
      <c r="BH976" s="343">
        <v>119</v>
      </c>
      <c r="BI976" s="343">
        <v>144</v>
      </c>
      <c r="BJ976" s="341">
        <v>0.5998</v>
      </c>
      <c r="BK976" s="343">
        <v>7194</v>
      </c>
      <c r="BL976" s="343">
        <f t="shared" si="189"/>
        <v>0</v>
      </c>
      <c r="BM976" s="343">
        <v>13.54</v>
      </c>
      <c r="BN976" s="343">
        <v>119.2</v>
      </c>
      <c r="BO976" s="343">
        <v>144</v>
      </c>
      <c r="BP976" s="341">
        <v>0.5494</v>
      </c>
      <c r="BQ976" s="343">
        <v>11137</v>
      </c>
      <c r="BR976" s="343">
        <f t="shared" si="190"/>
        <v>0</v>
      </c>
      <c r="BS976" s="343">
        <v>24.43</v>
      </c>
      <c r="BT976" s="343">
        <v>117.4</v>
      </c>
      <c r="BU976" s="343">
        <v>144</v>
      </c>
      <c r="BV976" s="341">
        <v>0.49309999999999998</v>
      </c>
      <c r="BW976" s="343">
        <v>11094</v>
      </c>
      <c r="BX976" s="343">
        <f t="shared" si="191"/>
        <v>0</v>
      </c>
      <c r="BY976" s="343">
        <v>25.76</v>
      </c>
    </row>
    <row r="977" spans="1:77">
      <c r="A977" s="342">
        <v>972</v>
      </c>
      <c r="B977" s="342" t="s">
        <v>3381</v>
      </c>
      <c r="C977" s="342" t="s">
        <v>2318</v>
      </c>
      <c r="D977" s="342" t="s">
        <v>499</v>
      </c>
      <c r="E977" s="343">
        <v>250</v>
      </c>
      <c r="F977" s="343">
        <v>223.92</v>
      </c>
      <c r="G977" s="343">
        <v>223.92</v>
      </c>
      <c r="H977" s="341">
        <v>0.97889999999999999</v>
      </c>
      <c r="I977" s="343">
        <v>78021</v>
      </c>
      <c r="J977" s="343">
        <f t="shared" si="180"/>
        <v>0</v>
      </c>
      <c r="K977" s="343">
        <v>49.43</v>
      </c>
      <c r="L977" s="343">
        <v>235.44</v>
      </c>
      <c r="M977" s="343">
        <v>235.44</v>
      </c>
      <c r="N977" s="341">
        <v>0.97819999999999996</v>
      </c>
      <c r="O977" s="343">
        <v>89959</v>
      </c>
      <c r="P977" s="343">
        <f t="shared" si="181"/>
        <v>0</v>
      </c>
      <c r="Q977" s="343">
        <v>52.5</v>
      </c>
      <c r="R977" s="343">
        <v>216</v>
      </c>
      <c r="S977" s="343">
        <v>216</v>
      </c>
      <c r="T977" s="341">
        <v>0.96489999999999998</v>
      </c>
      <c r="U977" s="343">
        <v>88979</v>
      </c>
      <c r="V977" s="343">
        <f t="shared" si="182"/>
        <v>0</v>
      </c>
      <c r="W977" s="343">
        <v>59.29</v>
      </c>
      <c r="X977" s="343">
        <v>223.56</v>
      </c>
      <c r="Y977" s="343">
        <v>223.56</v>
      </c>
      <c r="Z977" s="341">
        <v>0.9698</v>
      </c>
      <c r="AA977" s="343">
        <v>101115</v>
      </c>
      <c r="AB977" s="343">
        <f t="shared" si="183"/>
        <v>4323.3599234205485</v>
      </c>
      <c r="AC977" s="343">
        <v>62.68</v>
      </c>
      <c r="AD977" s="343">
        <v>253.08</v>
      </c>
      <c r="AE977" s="343">
        <v>253.08</v>
      </c>
      <c r="AF977" s="341">
        <v>0.97940000000000005</v>
      </c>
      <c r="AG977" s="343">
        <v>97911</v>
      </c>
      <c r="AH977" s="343">
        <f t="shared" si="184"/>
        <v>0</v>
      </c>
      <c r="AI977" s="343">
        <v>53.09</v>
      </c>
      <c r="AJ977" s="343">
        <v>241.2</v>
      </c>
      <c r="AK977" s="343">
        <v>241.2</v>
      </c>
      <c r="AL977" s="341">
        <v>0.97299999999999998</v>
      </c>
      <c r="AM977" s="343">
        <v>68009</v>
      </c>
      <c r="AN977" s="343">
        <f t="shared" si="185"/>
        <v>0</v>
      </c>
      <c r="AO977" s="343">
        <v>40.25</v>
      </c>
      <c r="AP977" s="343">
        <v>248.4</v>
      </c>
      <c r="AQ977" s="343">
        <v>248.4</v>
      </c>
      <c r="AR977" s="341">
        <v>0.86870000000000003</v>
      </c>
      <c r="AS977" s="343">
        <v>63927</v>
      </c>
      <c r="AT977" s="343">
        <f t="shared" si="186"/>
        <v>0</v>
      </c>
      <c r="AU977" s="343">
        <v>39.82</v>
      </c>
      <c r="AV977" s="343">
        <v>268.92</v>
      </c>
      <c r="AW977" s="343">
        <v>268.92</v>
      </c>
      <c r="AX977" s="341">
        <v>0.96209999999999996</v>
      </c>
      <c r="AY977" s="343">
        <v>109363</v>
      </c>
      <c r="AZ977" s="343">
        <f t="shared" si="187"/>
        <v>0</v>
      </c>
      <c r="BA977" s="343">
        <v>58.7</v>
      </c>
      <c r="BB977" s="343">
        <v>271.44</v>
      </c>
      <c r="BC977" s="343">
        <v>271.44</v>
      </c>
      <c r="BD977" s="341">
        <v>0.98209999999999997</v>
      </c>
      <c r="BE977" s="343">
        <v>113170</v>
      </c>
      <c r="BF977" s="343">
        <f t="shared" si="188"/>
        <v>0</v>
      </c>
      <c r="BG977" s="343">
        <v>57.06</v>
      </c>
      <c r="BH977" s="343">
        <v>230.4</v>
      </c>
      <c r="BI977" s="343">
        <v>230.4</v>
      </c>
      <c r="BJ977" s="341">
        <v>0.99809999999999999</v>
      </c>
      <c r="BK977" s="343">
        <v>115105</v>
      </c>
      <c r="BL977" s="343">
        <f t="shared" si="189"/>
        <v>12439.621673851638</v>
      </c>
      <c r="BM977" s="343">
        <v>67.27</v>
      </c>
      <c r="BN977" s="343">
        <v>231.48</v>
      </c>
      <c r="BO977" s="343">
        <v>231.48</v>
      </c>
      <c r="BP977" s="341">
        <v>0.99719999999999998</v>
      </c>
      <c r="BQ977" s="343">
        <v>104656</v>
      </c>
      <c r="BR977" s="343">
        <f t="shared" si="190"/>
        <v>8258.0878108688994</v>
      </c>
      <c r="BS977" s="343">
        <v>65.14</v>
      </c>
      <c r="BT977" s="343">
        <v>269.27999999999997</v>
      </c>
      <c r="BU977" s="343">
        <v>269.27999999999997</v>
      </c>
      <c r="BV977" s="341">
        <v>0.99250000000000005</v>
      </c>
      <c r="BW977" s="343">
        <v>121109</v>
      </c>
      <c r="BX977" s="343">
        <f t="shared" si="191"/>
        <v>1809.3776063043767</v>
      </c>
      <c r="BY977" s="343">
        <v>60.91</v>
      </c>
    </row>
    <row r="978" spans="1:77">
      <c r="A978" s="342">
        <v>973</v>
      </c>
      <c r="B978" s="342" t="s">
        <v>3381</v>
      </c>
      <c r="C978" s="342" t="s">
        <v>2322</v>
      </c>
      <c r="D978" s="342" t="s">
        <v>499</v>
      </c>
      <c r="E978" s="343">
        <v>600</v>
      </c>
      <c r="F978" s="343">
        <v>712.4</v>
      </c>
      <c r="G978" s="343">
        <v>712.4</v>
      </c>
      <c r="H978" s="341">
        <v>0.86960000000000004</v>
      </c>
      <c r="I978" s="343">
        <v>150310</v>
      </c>
      <c r="J978" s="343">
        <f t="shared" si="180"/>
        <v>0</v>
      </c>
      <c r="K978" s="343">
        <v>33.69</v>
      </c>
      <c r="L978" s="343">
        <v>726</v>
      </c>
      <c r="M978" s="343">
        <v>726</v>
      </c>
      <c r="N978" s="341">
        <v>0.92849999999999999</v>
      </c>
      <c r="O978" s="343">
        <v>150025</v>
      </c>
      <c r="P978" s="343">
        <f t="shared" si="181"/>
        <v>0</v>
      </c>
      <c r="Q978" s="343">
        <v>29.91</v>
      </c>
      <c r="R978" s="343">
        <v>673.2</v>
      </c>
      <c r="S978" s="343">
        <v>673.2</v>
      </c>
      <c r="T978" s="341">
        <v>0.89549999999999996</v>
      </c>
      <c r="U978" s="343">
        <v>124375</v>
      </c>
      <c r="V978" s="343">
        <f t="shared" si="182"/>
        <v>0</v>
      </c>
      <c r="W978" s="343">
        <v>28.65</v>
      </c>
      <c r="X978" s="343">
        <v>675.6</v>
      </c>
      <c r="Y978" s="343">
        <v>675.6</v>
      </c>
      <c r="Z978" s="341">
        <v>0.8579</v>
      </c>
      <c r="AA978" s="343">
        <v>84335</v>
      </c>
      <c r="AB978" s="343">
        <f t="shared" si="183"/>
        <v>0</v>
      </c>
      <c r="AC978" s="343">
        <v>19.559999999999999</v>
      </c>
      <c r="AD978" s="343">
        <v>673.2</v>
      </c>
      <c r="AE978" s="343">
        <v>673.2</v>
      </c>
      <c r="AF978" s="341">
        <v>0.97489999999999999</v>
      </c>
      <c r="AG978" s="343">
        <v>68065</v>
      </c>
      <c r="AH978" s="343">
        <f t="shared" si="184"/>
        <v>0</v>
      </c>
      <c r="AI978" s="343">
        <v>13.87</v>
      </c>
      <c r="AJ978" s="343">
        <v>650.4</v>
      </c>
      <c r="AK978" s="343">
        <v>650.4</v>
      </c>
      <c r="AL978" s="341">
        <v>0.95379999999999998</v>
      </c>
      <c r="AM978" s="343">
        <v>117330</v>
      </c>
      <c r="AN978" s="343">
        <f t="shared" si="185"/>
        <v>0</v>
      </c>
      <c r="AO978" s="343">
        <v>26.26</v>
      </c>
      <c r="AP978" s="343">
        <v>783.6</v>
      </c>
      <c r="AQ978" s="343">
        <v>783.6</v>
      </c>
      <c r="AR978" s="341">
        <v>0.93589999999999995</v>
      </c>
      <c r="AS978" s="343">
        <v>149745</v>
      </c>
      <c r="AT978" s="343">
        <f t="shared" si="186"/>
        <v>0</v>
      </c>
      <c r="AU978" s="343">
        <v>27.44</v>
      </c>
      <c r="AV978" s="343">
        <v>790.8</v>
      </c>
      <c r="AW978" s="343">
        <v>790.8</v>
      </c>
      <c r="AX978" s="341">
        <v>0.90539999999999998</v>
      </c>
      <c r="AY978" s="343">
        <v>162375</v>
      </c>
      <c r="AZ978" s="343">
        <f t="shared" si="187"/>
        <v>0</v>
      </c>
      <c r="BA978" s="343">
        <v>31.48</v>
      </c>
      <c r="BB978" s="343">
        <v>795.2</v>
      </c>
      <c r="BC978" s="343">
        <v>795.2</v>
      </c>
      <c r="BD978" s="341">
        <v>0.9133</v>
      </c>
      <c r="BE978" s="343">
        <v>156920</v>
      </c>
      <c r="BF978" s="343">
        <f t="shared" si="188"/>
        <v>0</v>
      </c>
      <c r="BG978" s="343">
        <v>28.92</v>
      </c>
      <c r="BH978" s="343">
        <v>805.2</v>
      </c>
      <c r="BI978" s="343">
        <v>805.2</v>
      </c>
      <c r="BJ978" s="341">
        <v>0.86329999999999996</v>
      </c>
      <c r="BK978" s="343">
        <v>153095</v>
      </c>
      <c r="BL978" s="343">
        <f t="shared" si="189"/>
        <v>0</v>
      </c>
      <c r="BM978" s="343">
        <v>29.6</v>
      </c>
      <c r="BN978" s="343">
        <v>770</v>
      </c>
      <c r="BO978" s="343">
        <v>770</v>
      </c>
      <c r="BP978" s="341">
        <v>0.88080000000000003</v>
      </c>
      <c r="BQ978" s="343">
        <v>131020</v>
      </c>
      <c r="BR978" s="343">
        <f t="shared" si="190"/>
        <v>0</v>
      </c>
      <c r="BS978" s="343">
        <v>27.73</v>
      </c>
      <c r="BT978" s="343">
        <v>721.2</v>
      </c>
      <c r="BU978" s="343">
        <v>721.2</v>
      </c>
      <c r="BV978" s="341">
        <v>0.84370000000000001</v>
      </c>
      <c r="BW978" s="343">
        <v>121645</v>
      </c>
      <c r="BX978" s="343">
        <f t="shared" si="191"/>
        <v>0</v>
      </c>
      <c r="BY978" s="343">
        <v>26.86</v>
      </c>
    </row>
    <row r="979" spans="1:77">
      <c r="A979" s="342">
        <v>974</v>
      </c>
      <c r="B979" s="342" t="s">
        <v>3381</v>
      </c>
      <c r="C979" s="342" t="s">
        <v>2324</v>
      </c>
      <c r="D979" s="342" t="s">
        <v>496</v>
      </c>
      <c r="E979" s="343">
        <v>250</v>
      </c>
      <c r="F979" s="343">
        <v>238.08</v>
      </c>
      <c r="G979" s="343">
        <v>238.08</v>
      </c>
      <c r="H979" s="341">
        <v>0.95289999999999997</v>
      </c>
      <c r="I979" s="343">
        <v>59540</v>
      </c>
      <c r="J979" s="343">
        <f t="shared" si="180"/>
        <v>0</v>
      </c>
      <c r="K979" s="343">
        <v>36.450000000000003</v>
      </c>
      <c r="L979" s="343">
        <v>266.56</v>
      </c>
      <c r="M979" s="343">
        <v>266.56</v>
      </c>
      <c r="N979" s="341">
        <v>0.94579999999999997</v>
      </c>
      <c r="O979" s="343">
        <v>78088</v>
      </c>
      <c r="P979" s="343">
        <f t="shared" si="181"/>
        <v>0</v>
      </c>
      <c r="Q979" s="343">
        <v>41.63</v>
      </c>
      <c r="R979" s="343">
        <v>275.83999999999997</v>
      </c>
      <c r="S979" s="343">
        <v>275.83999999999997</v>
      </c>
      <c r="T979" s="341">
        <v>0.9486</v>
      </c>
      <c r="U979" s="343">
        <v>78404</v>
      </c>
      <c r="V979" s="343">
        <f t="shared" si="182"/>
        <v>0</v>
      </c>
      <c r="W979" s="343">
        <v>41.61</v>
      </c>
      <c r="X979" s="343">
        <v>264.16000000000003</v>
      </c>
      <c r="Y979" s="343">
        <v>264.16000000000003</v>
      </c>
      <c r="Z979" s="341">
        <v>0.9415</v>
      </c>
      <c r="AA979" s="343">
        <v>73960</v>
      </c>
      <c r="AB979" s="343">
        <f t="shared" si="183"/>
        <v>0</v>
      </c>
      <c r="AC979" s="343">
        <v>39.97</v>
      </c>
      <c r="AD979" s="343">
        <v>262.72000000000003</v>
      </c>
      <c r="AE979" s="343">
        <v>262.72000000000003</v>
      </c>
      <c r="AF979" s="341">
        <v>0.94599999999999995</v>
      </c>
      <c r="AG979" s="343">
        <v>68960</v>
      </c>
      <c r="AH979" s="343">
        <f t="shared" si="184"/>
        <v>0</v>
      </c>
      <c r="AI979" s="343">
        <v>37.29</v>
      </c>
      <c r="AJ979" s="343">
        <v>266.39999999999998</v>
      </c>
      <c r="AK979" s="343">
        <v>266.39999999999998</v>
      </c>
      <c r="AL979" s="341">
        <v>0.94910000000000005</v>
      </c>
      <c r="AM979" s="343">
        <v>70652</v>
      </c>
      <c r="AN979" s="343">
        <f t="shared" si="185"/>
        <v>0</v>
      </c>
      <c r="AO979" s="343">
        <v>38.81</v>
      </c>
      <c r="AP979" s="343">
        <v>240</v>
      </c>
      <c r="AQ979" s="343">
        <v>240</v>
      </c>
      <c r="AR979" s="341">
        <v>0.94720000000000004</v>
      </c>
      <c r="AS979" s="343">
        <v>66052</v>
      </c>
      <c r="AT979" s="343">
        <f t="shared" si="186"/>
        <v>0</v>
      </c>
      <c r="AU979" s="343">
        <v>39.049999999999997</v>
      </c>
      <c r="AV979" s="343">
        <v>196.48</v>
      </c>
      <c r="AW979" s="343">
        <v>200</v>
      </c>
      <c r="AX979" s="341">
        <v>0.95640000000000003</v>
      </c>
      <c r="AY979" s="343">
        <v>48710</v>
      </c>
      <c r="AZ979" s="343">
        <f t="shared" si="187"/>
        <v>0</v>
      </c>
      <c r="BA979" s="343">
        <v>36</v>
      </c>
      <c r="BB979" s="343">
        <v>145.12</v>
      </c>
      <c r="BC979" s="343">
        <v>200</v>
      </c>
      <c r="BD979" s="341">
        <v>0.97060000000000002</v>
      </c>
      <c r="BE979" s="343">
        <v>37294</v>
      </c>
      <c r="BF979" s="343">
        <f t="shared" si="188"/>
        <v>0</v>
      </c>
      <c r="BG979" s="343">
        <v>35.58</v>
      </c>
      <c r="BH979" s="343">
        <v>118.24</v>
      </c>
      <c r="BI979" s="343">
        <v>200</v>
      </c>
      <c r="BJ979" s="341">
        <v>0.97460000000000002</v>
      </c>
      <c r="BK979" s="343">
        <v>36366</v>
      </c>
      <c r="BL979" s="343">
        <f t="shared" si="189"/>
        <v>0</v>
      </c>
      <c r="BM979" s="343">
        <v>42.41</v>
      </c>
      <c r="BN979" s="343">
        <v>186.4</v>
      </c>
      <c r="BO979" s="343">
        <v>200</v>
      </c>
      <c r="BP979" s="341">
        <v>0.97030000000000005</v>
      </c>
      <c r="BQ979" s="343">
        <v>44856</v>
      </c>
      <c r="BR979" s="343">
        <f t="shared" si="190"/>
        <v>0</v>
      </c>
      <c r="BS979" s="343">
        <v>35.630000000000003</v>
      </c>
      <c r="BT979" s="343">
        <v>257.12</v>
      </c>
      <c r="BU979" s="343">
        <v>257.12</v>
      </c>
      <c r="BV979" s="341">
        <v>0.96030000000000004</v>
      </c>
      <c r="BW979" s="343">
        <v>60722</v>
      </c>
      <c r="BX979" s="343">
        <f t="shared" si="191"/>
        <v>0</v>
      </c>
      <c r="BY979" s="343">
        <v>33.049999999999997</v>
      </c>
    </row>
    <row r="980" spans="1:77">
      <c r="A980" s="342">
        <v>975</v>
      </c>
      <c r="B980" s="342" t="s">
        <v>3381</v>
      </c>
      <c r="C980" s="342" t="s">
        <v>2326</v>
      </c>
      <c r="D980" s="342" t="s">
        <v>499</v>
      </c>
      <c r="E980" s="343">
        <v>150</v>
      </c>
      <c r="F980" s="343">
        <v>120.32</v>
      </c>
      <c r="G980" s="343">
        <v>120.32</v>
      </c>
      <c r="H980" s="341">
        <v>0.99950000000000006</v>
      </c>
      <c r="I980" s="343">
        <v>22406</v>
      </c>
      <c r="J980" s="343">
        <f t="shared" si="180"/>
        <v>0</v>
      </c>
      <c r="K980" s="343">
        <v>25.88</v>
      </c>
      <c r="L980" s="343">
        <v>121.76</v>
      </c>
      <c r="M980" s="343">
        <v>121.76</v>
      </c>
      <c r="N980" s="341">
        <v>0.99970000000000003</v>
      </c>
      <c r="O980" s="343">
        <v>24808</v>
      </c>
      <c r="P980" s="343">
        <f t="shared" si="181"/>
        <v>0</v>
      </c>
      <c r="Q980" s="343">
        <v>27.39</v>
      </c>
      <c r="R980" s="343">
        <v>113.44</v>
      </c>
      <c r="S980" s="343">
        <v>120</v>
      </c>
      <c r="T980" s="341">
        <v>0.99890000000000001</v>
      </c>
      <c r="U980" s="343">
        <v>24122</v>
      </c>
      <c r="V980" s="343">
        <f t="shared" si="182"/>
        <v>0</v>
      </c>
      <c r="W980" s="343">
        <v>29.57</v>
      </c>
      <c r="X980" s="343">
        <v>107.52</v>
      </c>
      <c r="Y980" s="343">
        <v>120</v>
      </c>
      <c r="Z980" s="341">
        <v>0.999</v>
      </c>
      <c r="AA980" s="343">
        <v>24214</v>
      </c>
      <c r="AB980" s="343">
        <f t="shared" si="183"/>
        <v>0</v>
      </c>
      <c r="AC980" s="343">
        <v>30.3</v>
      </c>
      <c r="AD980" s="343">
        <v>124.48</v>
      </c>
      <c r="AE980" s="343">
        <v>124.48</v>
      </c>
      <c r="AF980" s="341">
        <v>0.99960000000000004</v>
      </c>
      <c r="AG980" s="343">
        <v>27614</v>
      </c>
      <c r="AH980" s="343">
        <f t="shared" si="184"/>
        <v>0</v>
      </c>
      <c r="AI980" s="343">
        <v>29.83</v>
      </c>
      <c r="AJ980" s="343">
        <v>124.32</v>
      </c>
      <c r="AK980" s="343">
        <v>124.32</v>
      </c>
      <c r="AL980" s="341">
        <v>0.99660000000000004</v>
      </c>
      <c r="AM980" s="343">
        <v>24066</v>
      </c>
      <c r="AN980" s="343">
        <f t="shared" si="185"/>
        <v>0</v>
      </c>
      <c r="AO980" s="343">
        <v>26.98</v>
      </c>
      <c r="AP980" s="343">
        <v>179.84</v>
      </c>
      <c r="AQ980" s="343">
        <v>179.84</v>
      </c>
      <c r="AR980" s="341">
        <v>0.99039999999999995</v>
      </c>
      <c r="AS980" s="343">
        <v>29132</v>
      </c>
      <c r="AT980" s="343">
        <f t="shared" si="186"/>
        <v>0</v>
      </c>
      <c r="AU980" s="343">
        <v>21.98</v>
      </c>
      <c r="AV980" s="343">
        <v>127.52</v>
      </c>
      <c r="AW980" s="343">
        <v>127.52</v>
      </c>
      <c r="AX980" s="341">
        <v>0.99619999999999997</v>
      </c>
      <c r="AY980" s="343">
        <v>37444</v>
      </c>
      <c r="AZ980" s="343">
        <f t="shared" si="187"/>
        <v>0</v>
      </c>
      <c r="BA980" s="343">
        <v>40.94</v>
      </c>
      <c r="BB980" s="343">
        <v>167.04</v>
      </c>
      <c r="BC980" s="343">
        <v>167.04</v>
      </c>
      <c r="BD980" s="341">
        <v>0.99950000000000006</v>
      </c>
      <c r="BE980" s="343">
        <v>40226</v>
      </c>
      <c r="BF980" s="343">
        <f t="shared" si="188"/>
        <v>0</v>
      </c>
      <c r="BG980" s="343">
        <v>32.380000000000003</v>
      </c>
      <c r="BH980" s="343">
        <v>136.47999999999999</v>
      </c>
      <c r="BI980" s="343">
        <v>136.47999999999999</v>
      </c>
      <c r="BJ980" s="341">
        <v>0.99970000000000003</v>
      </c>
      <c r="BK980" s="343">
        <v>43316</v>
      </c>
      <c r="BL980" s="343">
        <f t="shared" si="189"/>
        <v>0</v>
      </c>
      <c r="BM980" s="343">
        <v>42.67</v>
      </c>
      <c r="BN980" s="343">
        <v>142.4</v>
      </c>
      <c r="BO980" s="343">
        <v>142.4</v>
      </c>
      <c r="BP980" s="341">
        <v>0.97519999999999996</v>
      </c>
      <c r="BQ980" s="343">
        <v>44334</v>
      </c>
      <c r="BR980" s="343">
        <f t="shared" si="190"/>
        <v>0</v>
      </c>
      <c r="BS980" s="343">
        <v>45.87</v>
      </c>
      <c r="BT980" s="343">
        <v>136.47999999999999</v>
      </c>
      <c r="BU980" s="343">
        <v>136.47999999999999</v>
      </c>
      <c r="BV980" s="341">
        <v>0.95779999999999998</v>
      </c>
      <c r="BW980" s="343">
        <v>40276</v>
      </c>
      <c r="BX980" s="343">
        <f t="shared" si="191"/>
        <v>0</v>
      </c>
      <c r="BY980" s="343">
        <v>41.41</v>
      </c>
    </row>
    <row r="981" spans="1:77">
      <c r="A981" s="342">
        <v>976</v>
      </c>
      <c r="B981" s="342" t="s">
        <v>3381</v>
      </c>
      <c r="C981" s="342" t="s">
        <v>2330</v>
      </c>
      <c r="D981" s="342" t="s">
        <v>499</v>
      </c>
      <c r="E981" s="343">
        <v>160</v>
      </c>
      <c r="F981" s="343">
        <v>156</v>
      </c>
      <c r="G981" s="343">
        <v>156</v>
      </c>
      <c r="H981" s="341">
        <v>0.97529999999999994</v>
      </c>
      <c r="I981" s="343">
        <v>12112</v>
      </c>
      <c r="J981" s="343">
        <f t="shared" si="180"/>
        <v>0</v>
      </c>
      <c r="K981" s="343">
        <v>11.06</v>
      </c>
      <c r="L981" s="343">
        <v>159.04</v>
      </c>
      <c r="M981" s="343">
        <v>159.04</v>
      </c>
      <c r="N981" s="341">
        <v>0.97509999999999997</v>
      </c>
      <c r="O981" s="343">
        <v>12220</v>
      </c>
      <c r="P981" s="343">
        <f t="shared" si="181"/>
        <v>0</v>
      </c>
      <c r="Q981" s="343">
        <v>10.59</v>
      </c>
      <c r="R981" s="343">
        <v>164</v>
      </c>
      <c r="S981" s="343">
        <v>164</v>
      </c>
      <c r="T981" s="341">
        <v>0.97840000000000005</v>
      </c>
      <c r="U981" s="343">
        <v>9340</v>
      </c>
      <c r="V981" s="343">
        <f t="shared" si="182"/>
        <v>0</v>
      </c>
      <c r="W981" s="343">
        <v>8.08</v>
      </c>
      <c r="X981" s="343">
        <v>161.6</v>
      </c>
      <c r="Y981" s="343">
        <v>161.6</v>
      </c>
      <c r="Z981" s="341">
        <v>0.98129999999999995</v>
      </c>
      <c r="AA981" s="343">
        <v>12714</v>
      </c>
      <c r="AB981" s="343">
        <f t="shared" si="183"/>
        <v>0</v>
      </c>
      <c r="AC981" s="343">
        <v>10.78</v>
      </c>
      <c r="AD981" s="343">
        <v>151.19999999999999</v>
      </c>
      <c r="AE981" s="343">
        <v>151.19999999999999</v>
      </c>
      <c r="AF981" s="341">
        <v>0.97929999999999995</v>
      </c>
      <c r="AG981" s="343">
        <v>12726</v>
      </c>
      <c r="AH981" s="343">
        <f t="shared" si="184"/>
        <v>0</v>
      </c>
      <c r="AI981" s="343">
        <v>11.55</v>
      </c>
      <c r="AJ981" s="343">
        <v>151.52000000000001</v>
      </c>
      <c r="AK981" s="343">
        <v>151.52000000000001</v>
      </c>
      <c r="AL981" s="341">
        <v>0.98040000000000005</v>
      </c>
      <c r="AM981" s="343">
        <v>10726</v>
      </c>
      <c r="AN981" s="343">
        <f t="shared" si="185"/>
        <v>0</v>
      </c>
      <c r="AO981" s="343">
        <v>10.029999999999999</v>
      </c>
      <c r="AP981" s="343">
        <v>164.48</v>
      </c>
      <c r="AQ981" s="343">
        <v>164.48</v>
      </c>
      <c r="AR981" s="341">
        <v>0.98229999999999995</v>
      </c>
      <c r="AS981" s="343">
        <v>13000</v>
      </c>
      <c r="AT981" s="343">
        <f t="shared" si="186"/>
        <v>0</v>
      </c>
      <c r="AU981" s="343">
        <v>10.81</v>
      </c>
      <c r="AV981" s="343">
        <v>161.12</v>
      </c>
      <c r="AW981" s="343">
        <v>161.12</v>
      </c>
      <c r="AX981" s="341">
        <v>0.9819</v>
      </c>
      <c r="AY981" s="343">
        <v>14582</v>
      </c>
      <c r="AZ981" s="343">
        <f t="shared" si="187"/>
        <v>0</v>
      </c>
      <c r="BA981" s="343">
        <v>12.8</v>
      </c>
      <c r="BB981" s="343">
        <v>145.28</v>
      </c>
      <c r="BC981" s="343">
        <v>145.28</v>
      </c>
      <c r="BD981" s="341">
        <v>0.98050000000000004</v>
      </c>
      <c r="BE981" s="343">
        <v>11890</v>
      </c>
      <c r="BF981" s="343">
        <f t="shared" si="188"/>
        <v>0</v>
      </c>
      <c r="BG981" s="343">
        <v>11.22</v>
      </c>
      <c r="BH981" s="343">
        <v>158.08000000000001</v>
      </c>
      <c r="BI981" s="343">
        <v>158.08000000000001</v>
      </c>
      <c r="BJ981" s="341">
        <v>0.95209999999999995</v>
      </c>
      <c r="BK981" s="343">
        <v>11536</v>
      </c>
      <c r="BL981" s="343">
        <f t="shared" si="189"/>
        <v>0</v>
      </c>
      <c r="BM981" s="343">
        <v>10.3</v>
      </c>
      <c r="BN981" s="343">
        <v>152.32</v>
      </c>
      <c r="BO981" s="343">
        <v>152.32</v>
      </c>
      <c r="BP981" s="341">
        <v>0.94220000000000004</v>
      </c>
      <c r="BQ981" s="343">
        <v>13090</v>
      </c>
      <c r="BR981" s="343">
        <f t="shared" si="190"/>
        <v>0</v>
      </c>
      <c r="BS981" s="343">
        <v>13.1</v>
      </c>
      <c r="BT981" s="343">
        <v>130.88</v>
      </c>
      <c r="BU981" s="343">
        <v>130.88</v>
      </c>
      <c r="BV981" s="341">
        <v>0.86819999999999997</v>
      </c>
      <c r="BW981" s="343">
        <v>5956</v>
      </c>
      <c r="BX981" s="343">
        <f t="shared" si="191"/>
        <v>0</v>
      </c>
      <c r="BY981" s="343">
        <v>7.04</v>
      </c>
    </row>
    <row r="982" spans="1:77">
      <c r="A982" s="342">
        <v>977</v>
      </c>
      <c r="B982" s="342" t="s">
        <v>3381</v>
      </c>
      <c r="C982" s="342" t="s">
        <v>2332</v>
      </c>
      <c r="D982" s="342" t="s">
        <v>499</v>
      </c>
      <c r="E982" s="343">
        <v>150</v>
      </c>
      <c r="F982" s="343">
        <v>91.52</v>
      </c>
      <c r="G982" s="343">
        <v>120</v>
      </c>
      <c r="H982" s="341">
        <v>0.44800000000000001</v>
      </c>
      <c r="I982" s="343">
        <v>2531</v>
      </c>
      <c r="J982" s="343">
        <f t="shared" si="180"/>
        <v>0</v>
      </c>
      <c r="K982" s="343">
        <v>0.21</v>
      </c>
      <c r="L982" s="343">
        <v>94.4</v>
      </c>
      <c r="M982" s="343">
        <v>120</v>
      </c>
      <c r="N982" s="341">
        <v>0.34889999999999999</v>
      </c>
      <c r="O982" s="343">
        <v>3826</v>
      </c>
      <c r="P982" s="343">
        <f t="shared" si="181"/>
        <v>0</v>
      </c>
      <c r="Q982" s="343">
        <v>15.61</v>
      </c>
      <c r="R982" s="343">
        <v>127.68</v>
      </c>
      <c r="S982" s="343">
        <v>127.68</v>
      </c>
      <c r="T982" s="341">
        <v>0.35310000000000002</v>
      </c>
      <c r="U982" s="343">
        <v>8904</v>
      </c>
      <c r="V982" s="343">
        <f t="shared" si="182"/>
        <v>0</v>
      </c>
      <c r="W982" s="343">
        <v>27.43</v>
      </c>
      <c r="X982" s="343">
        <v>132.96</v>
      </c>
      <c r="Y982" s="343">
        <v>132.96</v>
      </c>
      <c r="Z982" s="341">
        <v>0.35210000000000002</v>
      </c>
      <c r="AA982" s="343">
        <v>8874.2000000000007</v>
      </c>
      <c r="AB982" s="343">
        <f t="shared" si="183"/>
        <v>0</v>
      </c>
      <c r="AC982" s="343">
        <v>25.47</v>
      </c>
      <c r="AD982" s="343">
        <v>118.08</v>
      </c>
      <c r="AE982" s="343">
        <v>120</v>
      </c>
      <c r="AF982" s="341">
        <v>0.38629999999999998</v>
      </c>
      <c r="AG982" s="343">
        <v>8331</v>
      </c>
      <c r="AH982" s="343">
        <f t="shared" si="184"/>
        <v>0</v>
      </c>
      <c r="AI982" s="343">
        <v>24.55</v>
      </c>
      <c r="AJ982" s="343">
        <v>136</v>
      </c>
      <c r="AK982" s="343">
        <v>136</v>
      </c>
      <c r="AL982" s="341">
        <v>0.51600000000000001</v>
      </c>
      <c r="AM982" s="343">
        <v>10124</v>
      </c>
      <c r="AN982" s="343">
        <f t="shared" si="185"/>
        <v>0</v>
      </c>
      <c r="AO982" s="343">
        <v>20.03</v>
      </c>
      <c r="AP982" s="343">
        <v>109.28</v>
      </c>
      <c r="AQ982" s="343">
        <v>120</v>
      </c>
      <c r="AR982" s="341">
        <v>0.93</v>
      </c>
      <c r="AS982" s="343">
        <v>12772</v>
      </c>
      <c r="AT982" s="343">
        <f t="shared" si="186"/>
        <v>0</v>
      </c>
      <c r="AU982" s="343">
        <v>16.89</v>
      </c>
      <c r="AV982" s="343">
        <v>71.84</v>
      </c>
      <c r="AW982" s="343">
        <v>120</v>
      </c>
      <c r="AX982" s="341">
        <v>0.98040000000000005</v>
      </c>
      <c r="AY982" s="343">
        <v>17054</v>
      </c>
      <c r="AZ982" s="343">
        <f t="shared" si="187"/>
        <v>0</v>
      </c>
      <c r="BA982" s="343">
        <v>33.630000000000003</v>
      </c>
      <c r="BB982" s="343">
        <v>65.36</v>
      </c>
      <c r="BC982" s="343">
        <v>120</v>
      </c>
      <c r="BD982" s="341">
        <v>0.96789999999999998</v>
      </c>
      <c r="BE982" s="343">
        <v>16600</v>
      </c>
      <c r="BF982" s="343">
        <f t="shared" si="188"/>
        <v>0</v>
      </c>
      <c r="BG982" s="343">
        <v>35.270000000000003</v>
      </c>
      <c r="BH982" s="343">
        <v>58.56</v>
      </c>
      <c r="BI982" s="343">
        <v>120</v>
      </c>
      <c r="BJ982" s="341">
        <v>0.95299999999999996</v>
      </c>
      <c r="BK982" s="343">
        <v>12067</v>
      </c>
      <c r="BL982" s="343">
        <f t="shared" si="189"/>
        <v>0</v>
      </c>
      <c r="BM982" s="343">
        <v>29.06</v>
      </c>
      <c r="BN982" s="343">
        <v>81.12</v>
      </c>
      <c r="BO982" s="343">
        <v>120</v>
      </c>
      <c r="BP982" s="341">
        <v>0.95169999999999999</v>
      </c>
      <c r="BQ982" s="343">
        <v>14906</v>
      </c>
      <c r="BR982" s="343">
        <f t="shared" si="190"/>
        <v>0</v>
      </c>
      <c r="BS982" s="343">
        <v>27.74</v>
      </c>
      <c r="BT982" s="343">
        <v>89.28</v>
      </c>
      <c r="BU982" s="343">
        <v>120</v>
      </c>
      <c r="BV982" s="341">
        <v>0.94279999999999997</v>
      </c>
      <c r="BW982" s="343">
        <v>13751</v>
      </c>
      <c r="BX982" s="343">
        <f t="shared" si="191"/>
        <v>0</v>
      </c>
      <c r="BY982" s="343">
        <v>21.96</v>
      </c>
    </row>
    <row r="983" spans="1:77">
      <c r="A983" s="342">
        <v>978</v>
      </c>
      <c r="B983" s="342" t="s">
        <v>3381</v>
      </c>
      <c r="C983" s="342" t="s">
        <v>2336</v>
      </c>
      <c r="D983" s="342" t="s">
        <v>499</v>
      </c>
      <c r="E983" s="343">
        <v>160</v>
      </c>
      <c r="F983" s="343">
        <v>145.44</v>
      </c>
      <c r="G983" s="343">
        <v>145.44</v>
      </c>
      <c r="H983" s="341">
        <v>0.89</v>
      </c>
      <c r="I983" s="343">
        <v>45324</v>
      </c>
      <c r="J983" s="343">
        <f t="shared" si="180"/>
        <v>0</v>
      </c>
      <c r="K983" s="343">
        <v>48.63</v>
      </c>
      <c r="L983" s="343">
        <v>170.96</v>
      </c>
      <c r="M983" s="343">
        <v>170.96</v>
      </c>
      <c r="N983" s="341">
        <v>0.88400000000000001</v>
      </c>
      <c r="O983" s="343">
        <v>38800</v>
      </c>
      <c r="P983" s="343">
        <f t="shared" si="181"/>
        <v>0</v>
      </c>
      <c r="Q983" s="343">
        <v>34.5</v>
      </c>
      <c r="R983" s="343">
        <v>163.19999999999999</v>
      </c>
      <c r="S983" s="343">
        <v>163.19999999999999</v>
      </c>
      <c r="T983" s="341">
        <v>0.92759999999999998</v>
      </c>
      <c r="U983" s="343">
        <v>28661</v>
      </c>
      <c r="V983" s="343">
        <f t="shared" si="182"/>
        <v>0</v>
      </c>
      <c r="W983" s="343">
        <v>26.29</v>
      </c>
      <c r="X983" s="343">
        <v>168.88</v>
      </c>
      <c r="Y983" s="343">
        <v>168.88</v>
      </c>
      <c r="Z983" s="341">
        <v>0.95689999999999997</v>
      </c>
      <c r="AA983" s="343">
        <v>32233</v>
      </c>
      <c r="AB983" s="343">
        <f t="shared" si="183"/>
        <v>0</v>
      </c>
      <c r="AC983" s="343">
        <v>26.81</v>
      </c>
      <c r="AD983" s="343">
        <v>167.92</v>
      </c>
      <c r="AE983" s="343">
        <v>167.92</v>
      </c>
      <c r="AF983" s="341">
        <v>0.95279999999999998</v>
      </c>
      <c r="AG983" s="343">
        <v>34971</v>
      </c>
      <c r="AH983" s="343">
        <f t="shared" si="184"/>
        <v>0</v>
      </c>
      <c r="AI983" s="343">
        <v>29.38</v>
      </c>
      <c r="AJ983" s="343">
        <v>135.12</v>
      </c>
      <c r="AK983" s="343">
        <v>135.12</v>
      </c>
      <c r="AL983" s="341">
        <v>0.97970000000000002</v>
      </c>
      <c r="AM983" s="343">
        <v>23468</v>
      </c>
      <c r="AN983" s="343">
        <f t="shared" si="185"/>
        <v>0</v>
      </c>
      <c r="AO983" s="343">
        <v>24.62</v>
      </c>
      <c r="AP983" s="343">
        <v>9.2799999999999994</v>
      </c>
      <c r="AQ983" s="343">
        <v>128</v>
      </c>
      <c r="AR983" s="341">
        <v>0.97219999999999995</v>
      </c>
      <c r="AS983" s="343">
        <v>1504</v>
      </c>
      <c r="AT983" s="343">
        <f t="shared" si="186"/>
        <v>0</v>
      </c>
      <c r="AU983" s="343">
        <v>22.41</v>
      </c>
      <c r="AV983" s="343">
        <v>11.12</v>
      </c>
      <c r="AW983" s="343">
        <v>128</v>
      </c>
      <c r="AX983" s="341">
        <v>0.9698</v>
      </c>
      <c r="AY983" s="343">
        <v>1320</v>
      </c>
      <c r="AZ983" s="343">
        <f t="shared" si="187"/>
        <v>0</v>
      </c>
      <c r="BA983" s="343">
        <v>17</v>
      </c>
      <c r="BB983" s="343">
        <v>183.12</v>
      </c>
      <c r="BC983" s="343">
        <v>183.12</v>
      </c>
      <c r="BD983" s="341">
        <v>0.89439999999999997</v>
      </c>
      <c r="BE983" s="343">
        <v>11847</v>
      </c>
      <c r="BF983" s="343">
        <f t="shared" si="188"/>
        <v>0</v>
      </c>
      <c r="BG983" s="343">
        <v>9.7200000000000006</v>
      </c>
      <c r="BH983" s="343">
        <v>144.72</v>
      </c>
      <c r="BI983" s="343">
        <v>144.72</v>
      </c>
      <c r="BJ983" s="341">
        <v>0.96589999999999998</v>
      </c>
      <c r="BK983" s="343">
        <v>48671</v>
      </c>
      <c r="BL983" s="343">
        <f t="shared" si="189"/>
        <v>0</v>
      </c>
      <c r="BM983" s="343">
        <v>46.8</v>
      </c>
      <c r="BN983" s="343">
        <v>153.04</v>
      </c>
      <c r="BO983" s="343">
        <v>153.04</v>
      </c>
      <c r="BP983" s="341">
        <v>0.95860000000000001</v>
      </c>
      <c r="BQ983" s="343">
        <v>36269</v>
      </c>
      <c r="BR983" s="343">
        <f t="shared" si="190"/>
        <v>0</v>
      </c>
      <c r="BS983" s="343">
        <v>35.520000000000003</v>
      </c>
      <c r="BT983" s="343">
        <v>163.76</v>
      </c>
      <c r="BU983" s="343">
        <v>163.76</v>
      </c>
      <c r="BV983" s="341">
        <v>0.95820000000000005</v>
      </c>
      <c r="BW983" s="343">
        <v>35513</v>
      </c>
      <c r="BX983" s="343">
        <f t="shared" si="191"/>
        <v>0</v>
      </c>
      <c r="BY983" s="343">
        <v>30.42</v>
      </c>
    </row>
    <row r="984" spans="1:77">
      <c r="A984" s="342">
        <v>979</v>
      </c>
      <c r="B984" s="342" t="s">
        <v>3381</v>
      </c>
      <c r="C984" s="342" t="s">
        <v>2338</v>
      </c>
      <c r="D984" s="342" t="s">
        <v>502</v>
      </c>
      <c r="E984" s="343">
        <v>318</v>
      </c>
      <c r="F984" s="343">
        <v>90.56</v>
      </c>
      <c r="G984" s="343">
        <v>254.4</v>
      </c>
      <c r="H984" s="341">
        <v>0.99180000000000001</v>
      </c>
      <c r="I984" s="343">
        <v>31298</v>
      </c>
      <c r="J984" s="343">
        <f t="shared" si="180"/>
        <v>0</v>
      </c>
      <c r="K984" s="343">
        <v>48.4</v>
      </c>
      <c r="L984" s="343">
        <v>104.8</v>
      </c>
      <c r="M984" s="343">
        <v>254.4</v>
      </c>
      <c r="N984" s="341">
        <v>0.99270000000000003</v>
      </c>
      <c r="O984" s="343">
        <v>38852</v>
      </c>
      <c r="P984" s="343">
        <f t="shared" si="181"/>
        <v>0</v>
      </c>
      <c r="Q984" s="343">
        <v>50.19</v>
      </c>
      <c r="R984" s="343">
        <v>120.48</v>
      </c>
      <c r="S984" s="343">
        <v>254.4</v>
      </c>
      <c r="T984" s="341">
        <v>0.98839999999999995</v>
      </c>
      <c r="U984" s="343">
        <v>42166</v>
      </c>
      <c r="V984" s="343">
        <f t="shared" si="182"/>
        <v>0</v>
      </c>
      <c r="W984" s="343">
        <v>49.18</v>
      </c>
      <c r="X984" s="343">
        <v>125.44</v>
      </c>
      <c r="Y984" s="343">
        <v>254.4</v>
      </c>
      <c r="Z984" s="341">
        <v>0.97699999999999998</v>
      </c>
      <c r="AA984" s="343">
        <v>42258</v>
      </c>
      <c r="AB984" s="343">
        <f t="shared" si="183"/>
        <v>0</v>
      </c>
      <c r="AC984" s="343">
        <v>46.34</v>
      </c>
      <c r="AD984" s="343">
        <v>122.08</v>
      </c>
      <c r="AE984" s="343">
        <v>254.4</v>
      </c>
      <c r="AF984" s="341">
        <v>0.9798</v>
      </c>
      <c r="AG984" s="343">
        <v>41322</v>
      </c>
      <c r="AH984" s="343">
        <f t="shared" si="184"/>
        <v>0</v>
      </c>
      <c r="AI984" s="343">
        <v>46.43</v>
      </c>
      <c r="AJ984" s="343">
        <v>102.56</v>
      </c>
      <c r="AK984" s="343">
        <v>254.4</v>
      </c>
      <c r="AL984" s="341">
        <v>0.98209999999999997</v>
      </c>
      <c r="AM984" s="343">
        <v>43572</v>
      </c>
      <c r="AN984" s="343">
        <f t="shared" si="185"/>
        <v>58.018641810917543</v>
      </c>
      <c r="AO984" s="343">
        <v>60.08</v>
      </c>
      <c r="AP984" s="343">
        <v>88.16</v>
      </c>
      <c r="AQ984" s="343">
        <v>254.4</v>
      </c>
      <c r="AR984" s="341">
        <v>0.97440000000000004</v>
      </c>
      <c r="AS984" s="343">
        <v>37822</v>
      </c>
      <c r="AT984" s="343">
        <f t="shared" si="186"/>
        <v>0</v>
      </c>
      <c r="AU984" s="343">
        <v>59.17</v>
      </c>
      <c r="AV984" s="343">
        <v>75.680000000000007</v>
      </c>
      <c r="AW984" s="343">
        <v>254.4</v>
      </c>
      <c r="AX984" s="341">
        <v>0.96879999999999999</v>
      </c>
      <c r="AY984" s="343">
        <v>26026</v>
      </c>
      <c r="AZ984" s="343">
        <f t="shared" si="187"/>
        <v>0</v>
      </c>
      <c r="BA984" s="343">
        <v>49.3</v>
      </c>
      <c r="BB984" s="343">
        <v>65.12</v>
      </c>
      <c r="BC984" s="343">
        <v>254.4</v>
      </c>
      <c r="BD984" s="341">
        <v>0.97270000000000001</v>
      </c>
      <c r="BE984" s="343">
        <v>23324</v>
      </c>
      <c r="BF984" s="343">
        <f t="shared" si="188"/>
        <v>0</v>
      </c>
      <c r="BG984" s="343">
        <v>49.49</v>
      </c>
      <c r="BH984" s="343">
        <v>55.68</v>
      </c>
      <c r="BI984" s="343">
        <v>254.4</v>
      </c>
      <c r="BJ984" s="341">
        <v>0.97119999999999995</v>
      </c>
      <c r="BK984" s="343">
        <v>24098</v>
      </c>
      <c r="BL984" s="343">
        <f t="shared" si="189"/>
        <v>0</v>
      </c>
      <c r="BM984" s="343">
        <v>59.89</v>
      </c>
      <c r="BN984" s="343">
        <v>59.2</v>
      </c>
      <c r="BO984" s="343">
        <v>254.4</v>
      </c>
      <c r="BP984" s="341">
        <v>0.97240000000000004</v>
      </c>
      <c r="BQ984" s="343">
        <v>23892</v>
      </c>
      <c r="BR984" s="343">
        <f t="shared" si="190"/>
        <v>0</v>
      </c>
      <c r="BS984" s="343">
        <v>59.63</v>
      </c>
      <c r="BT984" s="343">
        <v>84.16</v>
      </c>
      <c r="BU984" s="343">
        <v>254.4</v>
      </c>
      <c r="BV984" s="341">
        <v>0.97670000000000001</v>
      </c>
      <c r="BW984" s="343">
        <v>30770</v>
      </c>
      <c r="BX984" s="343">
        <f t="shared" si="191"/>
        <v>0</v>
      </c>
      <c r="BY984" s="343">
        <v>50.31</v>
      </c>
    </row>
    <row r="985" spans="1:77">
      <c r="A985" s="342">
        <v>980</v>
      </c>
      <c r="B985" s="342" t="s">
        <v>3381</v>
      </c>
      <c r="C985" s="342" t="s">
        <v>2340</v>
      </c>
      <c r="D985" s="342" t="s">
        <v>499</v>
      </c>
      <c r="E985" s="343">
        <v>533</v>
      </c>
      <c r="F985" s="343">
        <v>236.16</v>
      </c>
      <c r="G985" s="343">
        <v>426.4</v>
      </c>
      <c r="H985" s="341">
        <v>0.81869999999999998</v>
      </c>
      <c r="I985" s="343">
        <v>30480</v>
      </c>
      <c r="J985" s="343">
        <f t="shared" si="180"/>
        <v>0</v>
      </c>
      <c r="K985" s="343">
        <v>21.89</v>
      </c>
      <c r="L985" s="343">
        <v>256.8</v>
      </c>
      <c r="M985" s="343">
        <v>426.4</v>
      </c>
      <c r="N985" s="341">
        <v>0.86460000000000004</v>
      </c>
      <c r="O985" s="343">
        <v>35889</v>
      </c>
      <c r="P985" s="343">
        <f t="shared" si="181"/>
        <v>0</v>
      </c>
      <c r="Q985" s="343">
        <v>21.72</v>
      </c>
      <c r="R985" s="343">
        <v>250.08</v>
      </c>
      <c r="S985" s="343">
        <v>426.4</v>
      </c>
      <c r="T985" s="341">
        <v>0.92110000000000003</v>
      </c>
      <c r="U985" s="343">
        <v>25977</v>
      </c>
      <c r="V985" s="343">
        <f t="shared" si="182"/>
        <v>0</v>
      </c>
      <c r="W985" s="343">
        <v>15.66</v>
      </c>
      <c r="X985" s="343">
        <v>270.48</v>
      </c>
      <c r="Y985" s="343">
        <v>426.4</v>
      </c>
      <c r="Z985" s="341">
        <v>0.67479999999999996</v>
      </c>
      <c r="AA985" s="343">
        <v>15504</v>
      </c>
      <c r="AB985" s="343">
        <f t="shared" si="183"/>
        <v>0</v>
      </c>
      <c r="AC985" s="343">
        <v>11.42</v>
      </c>
      <c r="AD985" s="343">
        <v>253.44</v>
      </c>
      <c r="AE985" s="343">
        <v>426.4</v>
      </c>
      <c r="AF985" s="341">
        <v>0.68969999999999998</v>
      </c>
      <c r="AG985" s="343">
        <v>27486</v>
      </c>
      <c r="AH985" s="343">
        <f t="shared" si="184"/>
        <v>0</v>
      </c>
      <c r="AI985" s="343">
        <v>21.13</v>
      </c>
      <c r="AJ985" s="343">
        <v>272.39999999999998</v>
      </c>
      <c r="AK985" s="343">
        <v>426.4</v>
      </c>
      <c r="AL985" s="341">
        <v>0.70279999999999998</v>
      </c>
      <c r="AM985" s="343">
        <v>20817</v>
      </c>
      <c r="AN985" s="343">
        <f t="shared" si="185"/>
        <v>0</v>
      </c>
      <c r="AO985" s="343">
        <v>15.1</v>
      </c>
      <c r="AP985" s="343">
        <v>285.83999999999997</v>
      </c>
      <c r="AQ985" s="343">
        <v>426.4</v>
      </c>
      <c r="AR985" s="341">
        <v>0.78969999999999996</v>
      </c>
      <c r="AS985" s="343">
        <v>42789</v>
      </c>
      <c r="AT985" s="343">
        <f t="shared" si="186"/>
        <v>0</v>
      </c>
      <c r="AU985" s="343">
        <v>25.48</v>
      </c>
      <c r="AV985" s="343">
        <v>256.08</v>
      </c>
      <c r="AW985" s="343">
        <v>426.4</v>
      </c>
      <c r="AX985" s="341">
        <v>0.7873</v>
      </c>
      <c r="AY985" s="343">
        <v>45606</v>
      </c>
      <c r="AZ985" s="343">
        <f t="shared" si="187"/>
        <v>0</v>
      </c>
      <c r="BA985" s="343">
        <v>31.41</v>
      </c>
      <c r="BB985" s="343">
        <v>232.56</v>
      </c>
      <c r="BC985" s="343">
        <v>426.4</v>
      </c>
      <c r="BD985" s="341">
        <v>0.78200000000000003</v>
      </c>
      <c r="BE985" s="343">
        <v>34428</v>
      </c>
      <c r="BF985" s="343">
        <f t="shared" si="188"/>
        <v>0</v>
      </c>
      <c r="BG985" s="343">
        <v>25.44</v>
      </c>
      <c r="BH985" s="343">
        <v>229.44</v>
      </c>
      <c r="BI985" s="343">
        <v>426.4</v>
      </c>
      <c r="BJ985" s="341">
        <v>0.81269999999999998</v>
      </c>
      <c r="BK985" s="343">
        <v>37185</v>
      </c>
      <c r="BL985" s="343">
        <f t="shared" si="189"/>
        <v>0</v>
      </c>
      <c r="BM985" s="343">
        <v>26.8</v>
      </c>
      <c r="BN985" s="343">
        <v>247.2</v>
      </c>
      <c r="BO985" s="343">
        <v>426.4</v>
      </c>
      <c r="BP985" s="341">
        <v>0.82389999999999997</v>
      </c>
      <c r="BQ985" s="343">
        <v>39975</v>
      </c>
      <c r="BR985" s="343">
        <f t="shared" si="190"/>
        <v>0</v>
      </c>
      <c r="BS985" s="343">
        <v>28.2</v>
      </c>
      <c r="BT985" s="343">
        <v>298.32</v>
      </c>
      <c r="BU985" s="343">
        <v>426.4</v>
      </c>
      <c r="BV985" s="341">
        <v>0.80879999999999996</v>
      </c>
      <c r="BW985" s="343">
        <v>42861</v>
      </c>
      <c r="BX985" s="343">
        <f t="shared" si="191"/>
        <v>0</v>
      </c>
      <c r="BY985" s="343">
        <v>23.87</v>
      </c>
    </row>
    <row r="986" spans="1:77">
      <c r="A986" s="342">
        <v>981</v>
      </c>
      <c r="B986" s="342" t="s">
        <v>3381</v>
      </c>
      <c r="C986" s="342" t="s">
        <v>2344</v>
      </c>
      <c r="D986" s="342" t="s">
        <v>499</v>
      </c>
      <c r="E986" s="343">
        <v>150</v>
      </c>
      <c r="F986" s="343">
        <v>95.12</v>
      </c>
      <c r="G986" s="343">
        <v>120</v>
      </c>
      <c r="H986" s="341">
        <v>0.46350000000000002</v>
      </c>
      <c r="I986" s="343">
        <v>3002</v>
      </c>
      <c r="J986" s="343">
        <f t="shared" si="180"/>
        <v>0</v>
      </c>
      <c r="K986" s="343">
        <v>9.4600000000000009</v>
      </c>
      <c r="L986" s="343">
        <v>87.2</v>
      </c>
      <c r="M986" s="343">
        <v>120</v>
      </c>
      <c r="N986" s="341">
        <v>0.47310000000000002</v>
      </c>
      <c r="O986" s="343">
        <v>3048</v>
      </c>
      <c r="P986" s="343">
        <f t="shared" si="181"/>
        <v>0</v>
      </c>
      <c r="Q986" s="343">
        <v>9.93</v>
      </c>
      <c r="R986" s="343">
        <v>80.56</v>
      </c>
      <c r="S986" s="343">
        <v>120</v>
      </c>
      <c r="T986" s="341">
        <v>0.49430000000000002</v>
      </c>
      <c r="U986" s="343">
        <v>1749</v>
      </c>
      <c r="V986" s="343">
        <f t="shared" si="182"/>
        <v>0</v>
      </c>
      <c r="W986" s="343">
        <v>6.1</v>
      </c>
      <c r="X986" s="343">
        <v>75.44</v>
      </c>
      <c r="Y986" s="343">
        <v>120</v>
      </c>
      <c r="Z986" s="341">
        <v>0.50419999999999998</v>
      </c>
      <c r="AA986" s="343">
        <v>1077</v>
      </c>
      <c r="AB986" s="343">
        <f t="shared" si="183"/>
        <v>0</v>
      </c>
      <c r="AC986" s="343">
        <v>3.81</v>
      </c>
      <c r="AD986" s="343">
        <v>2.4</v>
      </c>
      <c r="AE986" s="343">
        <v>120</v>
      </c>
      <c r="AF986" s="341">
        <v>0.81489999999999996</v>
      </c>
      <c r="AG986" s="343">
        <v>392</v>
      </c>
      <c r="AH986" s="343">
        <f t="shared" si="184"/>
        <v>0</v>
      </c>
      <c r="AI986" s="343">
        <v>26.94</v>
      </c>
      <c r="AJ986" s="343">
        <v>2.64</v>
      </c>
      <c r="AK986" s="343">
        <v>120</v>
      </c>
      <c r="AL986" s="341">
        <v>0.78139999999999998</v>
      </c>
      <c r="AM986" s="343">
        <v>329</v>
      </c>
      <c r="AN986" s="343">
        <f t="shared" si="185"/>
        <v>0</v>
      </c>
      <c r="AO986" s="343">
        <v>22.15</v>
      </c>
      <c r="AP986" s="343">
        <v>81.2</v>
      </c>
      <c r="AQ986" s="343">
        <v>120</v>
      </c>
      <c r="AR986" s="341">
        <v>0.53239999999999998</v>
      </c>
      <c r="AS986" s="343">
        <v>828</v>
      </c>
      <c r="AT986" s="343">
        <f t="shared" si="186"/>
        <v>0</v>
      </c>
      <c r="AU986" s="343">
        <v>2.57</v>
      </c>
      <c r="AV986" s="343">
        <v>71.599999999999994</v>
      </c>
      <c r="AW986" s="343">
        <v>120</v>
      </c>
      <c r="AX986" s="341">
        <v>0.70299999999999996</v>
      </c>
      <c r="AY986" s="343">
        <v>348</v>
      </c>
      <c r="AZ986" s="343">
        <f t="shared" si="187"/>
        <v>0</v>
      </c>
      <c r="BA986" s="343">
        <v>0.96</v>
      </c>
      <c r="BB986" s="343">
        <v>10</v>
      </c>
      <c r="BC986" s="343">
        <v>120</v>
      </c>
      <c r="BD986" s="341">
        <v>0.83640000000000003</v>
      </c>
      <c r="BE986" s="343">
        <v>353</v>
      </c>
      <c r="BF986" s="343">
        <f t="shared" si="188"/>
        <v>0</v>
      </c>
      <c r="BG986" s="343">
        <v>5.67</v>
      </c>
      <c r="BH986" s="343">
        <v>82.32</v>
      </c>
      <c r="BI986" s="343">
        <v>120</v>
      </c>
      <c r="BJ986" s="341">
        <v>0.51870000000000005</v>
      </c>
      <c r="BK986" s="343">
        <v>1747</v>
      </c>
      <c r="BL986" s="343">
        <f t="shared" si="189"/>
        <v>0</v>
      </c>
      <c r="BM986" s="343">
        <v>5.5</v>
      </c>
      <c r="BN986" s="343">
        <v>68.72</v>
      </c>
      <c r="BO986" s="343">
        <v>120</v>
      </c>
      <c r="BP986" s="341">
        <v>0.49059999999999998</v>
      </c>
      <c r="BQ986" s="343">
        <v>762</v>
      </c>
      <c r="BR986" s="343">
        <f t="shared" si="190"/>
        <v>0</v>
      </c>
      <c r="BS986" s="343">
        <v>3.25</v>
      </c>
      <c r="BT986" s="343">
        <v>2.48</v>
      </c>
      <c r="BU986" s="343">
        <v>120</v>
      </c>
      <c r="BV986" s="341">
        <v>0.70920000000000005</v>
      </c>
      <c r="BW986" s="343">
        <v>300</v>
      </c>
      <c r="BX986" s="343">
        <f t="shared" si="191"/>
        <v>0</v>
      </c>
      <c r="BY986" s="343">
        <v>22.93</v>
      </c>
    </row>
    <row r="987" spans="1:77">
      <c r="A987" s="342">
        <v>982</v>
      </c>
      <c r="B987" s="342" t="s">
        <v>3381</v>
      </c>
      <c r="C987" s="342" t="s">
        <v>2346</v>
      </c>
      <c r="D987" s="342" t="s">
        <v>499</v>
      </c>
      <c r="E987" s="343">
        <v>361</v>
      </c>
      <c r="F987" s="343">
        <v>81.92</v>
      </c>
      <c r="G987" s="343">
        <v>288.8</v>
      </c>
      <c r="H987" s="341">
        <v>0.5403</v>
      </c>
      <c r="I987" s="343">
        <v>7008</v>
      </c>
      <c r="J987" s="343">
        <f t="shared" si="180"/>
        <v>0</v>
      </c>
      <c r="K987" s="343">
        <v>21.99</v>
      </c>
      <c r="L987" s="343">
        <v>91.04</v>
      </c>
      <c r="M987" s="343">
        <v>288.8</v>
      </c>
      <c r="N987" s="341">
        <v>0.51949999999999996</v>
      </c>
      <c r="O987" s="343">
        <v>6214</v>
      </c>
      <c r="P987" s="343">
        <f t="shared" si="181"/>
        <v>0</v>
      </c>
      <c r="Q987" s="343">
        <v>17.66</v>
      </c>
      <c r="R987" s="343">
        <v>82.72</v>
      </c>
      <c r="S987" s="343">
        <v>288.8</v>
      </c>
      <c r="T987" s="341">
        <v>0.40629999999999999</v>
      </c>
      <c r="U987" s="343">
        <v>4686</v>
      </c>
      <c r="V987" s="343">
        <f t="shared" si="182"/>
        <v>0</v>
      </c>
      <c r="W987" s="343">
        <v>19.36</v>
      </c>
      <c r="X987" s="343">
        <v>36.799999999999997</v>
      </c>
      <c r="Y987" s="343">
        <v>288.8</v>
      </c>
      <c r="Z987" s="341">
        <v>0.44990000000000002</v>
      </c>
      <c r="AA987" s="343">
        <v>5016</v>
      </c>
      <c r="AB987" s="343">
        <f t="shared" si="183"/>
        <v>0</v>
      </c>
      <c r="AC987" s="343">
        <v>40.72</v>
      </c>
      <c r="AD987" s="343">
        <v>36.799999999999997</v>
      </c>
      <c r="AE987" s="343">
        <v>288.8</v>
      </c>
      <c r="AF987" s="341">
        <v>0.48509999999999998</v>
      </c>
      <c r="AG987" s="343">
        <v>5474</v>
      </c>
      <c r="AH987" s="343">
        <f t="shared" si="184"/>
        <v>0</v>
      </c>
      <c r="AI987" s="343">
        <v>41.21</v>
      </c>
      <c r="AJ987" s="343">
        <v>48.96</v>
      </c>
      <c r="AK987" s="343">
        <v>288.8</v>
      </c>
      <c r="AL987" s="341">
        <v>0.45789999999999997</v>
      </c>
      <c r="AM987" s="343">
        <v>4786</v>
      </c>
      <c r="AN987" s="343">
        <f t="shared" si="185"/>
        <v>0</v>
      </c>
      <c r="AO987" s="343">
        <v>29.64</v>
      </c>
      <c r="AP987" s="343">
        <v>37.44</v>
      </c>
      <c r="AQ987" s="343">
        <v>288.8</v>
      </c>
      <c r="AR987" s="341">
        <v>0.39839999999999998</v>
      </c>
      <c r="AS987" s="343">
        <v>4852</v>
      </c>
      <c r="AT987" s="343">
        <f t="shared" si="186"/>
        <v>0</v>
      </c>
      <c r="AU987" s="343">
        <v>43.71</v>
      </c>
      <c r="AV987" s="343">
        <v>43.36</v>
      </c>
      <c r="AW987" s="343">
        <v>288.8</v>
      </c>
      <c r="AX987" s="341">
        <v>0.34670000000000001</v>
      </c>
      <c r="AY987" s="343">
        <v>4210</v>
      </c>
      <c r="AZ987" s="343">
        <f t="shared" si="187"/>
        <v>0</v>
      </c>
      <c r="BA987" s="343">
        <v>38.89</v>
      </c>
      <c r="BB987" s="343">
        <v>54.24</v>
      </c>
      <c r="BC987" s="343">
        <v>288.8</v>
      </c>
      <c r="BD987" s="341">
        <v>0.44800000000000001</v>
      </c>
      <c r="BE987" s="343">
        <v>4910</v>
      </c>
      <c r="BF987" s="343">
        <f t="shared" si="188"/>
        <v>0</v>
      </c>
      <c r="BG987" s="343">
        <v>27.15</v>
      </c>
      <c r="BH987" s="343">
        <v>94.24</v>
      </c>
      <c r="BI987" s="343">
        <v>288.8</v>
      </c>
      <c r="BJ987" s="341">
        <v>0.45750000000000002</v>
      </c>
      <c r="BK987" s="343">
        <v>4996</v>
      </c>
      <c r="BL987" s="343">
        <f t="shared" si="189"/>
        <v>0</v>
      </c>
      <c r="BM987" s="343">
        <v>15.57</v>
      </c>
      <c r="BN987" s="343">
        <v>95.84</v>
      </c>
      <c r="BO987" s="343">
        <v>288.8</v>
      </c>
      <c r="BP987" s="341">
        <v>0.56330000000000002</v>
      </c>
      <c r="BQ987" s="343">
        <v>8420</v>
      </c>
      <c r="BR987" s="343">
        <f t="shared" si="190"/>
        <v>0</v>
      </c>
      <c r="BS987" s="343">
        <v>22.41</v>
      </c>
      <c r="BT987" s="343">
        <v>105.28</v>
      </c>
      <c r="BU987" s="343">
        <v>288.8</v>
      </c>
      <c r="BV987" s="341">
        <v>0.4677</v>
      </c>
      <c r="BW987" s="343">
        <v>6380</v>
      </c>
      <c r="BX987" s="343">
        <f t="shared" si="191"/>
        <v>0</v>
      </c>
      <c r="BY987" s="343">
        <v>17.41</v>
      </c>
    </row>
    <row r="988" spans="1:77">
      <c r="A988" s="342">
        <v>983</v>
      </c>
      <c r="B988" s="342" t="s">
        <v>3381</v>
      </c>
      <c r="C988" s="342" t="s">
        <v>1673</v>
      </c>
      <c r="D988" s="342" t="s">
        <v>526</v>
      </c>
      <c r="E988" s="343">
        <v>178</v>
      </c>
      <c r="F988" s="343">
        <v>236</v>
      </c>
      <c r="G988" s="343">
        <v>236</v>
      </c>
      <c r="H988" s="341">
        <v>0.86899999999999999</v>
      </c>
      <c r="I988" s="343">
        <v>72650.8</v>
      </c>
      <c r="J988" s="343">
        <f t="shared" si="180"/>
        <v>0</v>
      </c>
      <c r="K988" s="343">
        <v>49.2</v>
      </c>
      <c r="L988" s="343">
        <v>233.12</v>
      </c>
      <c r="M988" s="343">
        <v>233.12</v>
      </c>
      <c r="N988" s="341">
        <v>0.86199999999999999</v>
      </c>
      <c r="O988" s="343">
        <v>83640</v>
      </c>
      <c r="P988" s="343">
        <f t="shared" si="181"/>
        <v>0</v>
      </c>
      <c r="Q988" s="343">
        <v>55.94</v>
      </c>
      <c r="R988" s="343">
        <v>233.28</v>
      </c>
      <c r="S988" s="343">
        <v>233.28</v>
      </c>
      <c r="T988" s="341">
        <v>0.86770000000000003</v>
      </c>
      <c r="U988" s="343">
        <v>87140</v>
      </c>
      <c r="V988" s="343">
        <f t="shared" si="182"/>
        <v>0</v>
      </c>
      <c r="W988" s="343">
        <v>59.79</v>
      </c>
      <c r="X988" s="343">
        <v>240.64</v>
      </c>
      <c r="Y988" s="343">
        <v>240.64</v>
      </c>
      <c r="Z988" s="341">
        <v>0.86029999999999995</v>
      </c>
      <c r="AA988" s="343">
        <v>78316</v>
      </c>
      <c r="AB988" s="343">
        <f t="shared" si="183"/>
        <v>0</v>
      </c>
      <c r="AC988" s="343">
        <v>50.85</v>
      </c>
      <c r="AD988" s="343">
        <v>233.44</v>
      </c>
      <c r="AE988" s="343">
        <v>233.44</v>
      </c>
      <c r="AF988" s="341">
        <v>0.85099999999999998</v>
      </c>
      <c r="AG988" s="343">
        <v>65042</v>
      </c>
      <c r="AH988" s="343">
        <f t="shared" si="184"/>
        <v>0</v>
      </c>
      <c r="AI988" s="343">
        <v>44</v>
      </c>
      <c r="AJ988" s="343">
        <v>231.36</v>
      </c>
      <c r="AK988" s="343">
        <v>231.36</v>
      </c>
      <c r="AL988" s="341">
        <v>0.84509999999999996</v>
      </c>
      <c r="AM988" s="343">
        <v>50328</v>
      </c>
      <c r="AN988" s="343">
        <f t="shared" si="185"/>
        <v>0</v>
      </c>
      <c r="AO988" s="343">
        <v>35.75</v>
      </c>
      <c r="AP988" s="343">
        <v>230.56</v>
      </c>
      <c r="AQ988" s="343">
        <v>230.56</v>
      </c>
      <c r="AR988" s="341">
        <v>0.84219999999999995</v>
      </c>
      <c r="AS988" s="343">
        <v>60810</v>
      </c>
      <c r="AT988" s="343">
        <f t="shared" si="186"/>
        <v>0</v>
      </c>
      <c r="AU988" s="343">
        <v>42.09</v>
      </c>
      <c r="AV988" s="343">
        <v>240.8</v>
      </c>
      <c r="AW988" s="343">
        <v>240.8</v>
      </c>
      <c r="AX988" s="341">
        <v>0.84009999999999996</v>
      </c>
      <c r="AY988" s="343">
        <v>67342</v>
      </c>
      <c r="AZ988" s="343">
        <f t="shared" si="187"/>
        <v>0</v>
      </c>
      <c r="BA988" s="343">
        <v>46.23</v>
      </c>
      <c r="BB988" s="343">
        <v>234.72</v>
      </c>
      <c r="BC988" s="343">
        <v>234.72</v>
      </c>
      <c r="BD988" s="341">
        <v>0.83120000000000005</v>
      </c>
      <c r="BE988" s="343">
        <v>62040</v>
      </c>
      <c r="BF988" s="343">
        <f t="shared" si="188"/>
        <v>0</v>
      </c>
      <c r="BG988" s="343">
        <v>42.74</v>
      </c>
      <c r="BH988" s="343">
        <v>243.68</v>
      </c>
      <c r="BI988" s="343">
        <v>243.68</v>
      </c>
      <c r="BJ988" s="341">
        <v>0.83140000000000003</v>
      </c>
      <c r="BK988" s="343">
        <v>60998</v>
      </c>
      <c r="BL988" s="343">
        <f t="shared" si="189"/>
        <v>0</v>
      </c>
      <c r="BM988" s="343">
        <v>40.46</v>
      </c>
      <c r="BN988" s="343">
        <v>229.44</v>
      </c>
      <c r="BO988" s="343">
        <v>229.44</v>
      </c>
      <c r="BP988" s="341">
        <v>0.83479999999999999</v>
      </c>
      <c r="BQ988" s="343">
        <v>58004</v>
      </c>
      <c r="BR988" s="343">
        <f t="shared" si="190"/>
        <v>0</v>
      </c>
      <c r="BS988" s="343">
        <v>43.51</v>
      </c>
      <c r="BT988" s="343">
        <v>236.48</v>
      </c>
      <c r="BU988" s="343">
        <v>236.48</v>
      </c>
      <c r="BV988" s="341">
        <v>0.84089999999999998</v>
      </c>
      <c r="BW988" s="343">
        <v>65558</v>
      </c>
      <c r="BX988" s="343">
        <f t="shared" si="191"/>
        <v>0</v>
      </c>
      <c r="BY988" s="343">
        <v>44.31</v>
      </c>
    </row>
    <row r="989" spans="1:77">
      <c r="A989" s="342">
        <v>984</v>
      </c>
      <c r="B989" s="342" t="s">
        <v>3381</v>
      </c>
      <c r="C989" s="342" t="s">
        <v>2349</v>
      </c>
      <c r="D989" s="342" t="s">
        <v>499</v>
      </c>
      <c r="E989" s="343">
        <v>150</v>
      </c>
      <c r="F989" s="343">
        <v>34.24</v>
      </c>
      <c r="G989" s="343">
        <v>120</v>
      </c>
      <c r="H989" s="341">
        <v>0.4829</v>
      </c>
      <c r="I989" s="343">
        <v>1625</v>
      </c>
      <c r="J989" s="343">
        <f t="shared" si="180"/>
        <v>0</v>
      </c>
      <c r="K989" s="343">
        <v>13.65</v>
      </c>
      <c r="L989" s="343">
        <v>6.96</v>
      </c>
      <c r="M989" s="343">
        <v>120</v>
      </c>
      <c r="N989" s="341">
        <v>0.39710000000000001</v>
      </c>
      <c r="O989" s="343">
        <v>987</v>
      </c>
      <c r="P989" s="343">
        <f t="shared" si="181"/>
        <v>0</v>
      </c>
      <c r="Q989" s="343">
        <v>47.99</v>
      </c>
      <c r="R989" s="343">
        <v>6.48</v>
      </c>
      <c r="S989" s="343">
        <v>120</v>
      </c>
      <c r="T989" s="341">
        <v>0.37140000000000001</v>
      </c>
      <c r="U989" s="343">
        <v>877</v>
      </c>
      <c r="V989" s="343">
        <f t="shared" si="182"/>
        <v>0</v>
      </c>
      <c r="W989" s="343">
        <v>50.6</v>
      </c>
      <c r="X989" s="343">
        <v>12.24</v>
      </c>
      <c r="Y989" s="343">
        <v>120</v>
      </c>
      <c r="Z989" s="341">
        <v>0.38500000000000001</v>
      </c>
      <c r="AA989" s="343">
        <v>1052</v>
      </c>
      <c r="AB989" s="343">
        <f t="shared" si="183"/>
        <v>0</v>
      </c>
      <c r="AC989" s="343">
        <v>30</v>
      </c>
      <c r="AD989" s="343">
        <v>36.159999999999997</v>
      </c>
      <c r="AE989" s="343">
        <v>120</v>
      </c>
      <c r="AF989" s="341">
        <v>0.30840000000000001</v>
      </c>
      <c r="AG989" s="343">
        <v>829</v>
      </c>
      <c r="AH989" s="343">
        <f t="shared" si="184"/>
        <v>0</v>
      </c>
      <c r="AI989" s="343">
        <v>9.99</v>
      </c>
      <c r="AJ989" s="343">
        <v>8.32</v>
      </c>
      <c r="AK989" s="343">
        <v>120</v>
      </c>
      <c r="AL989" s="341">
        <v>0.30149999999999999</v>
      </c>
      <c r="AM989" s="343">
        <v>721</v>
      </c>
      <c r="AN989" s="343">
        <f t="shared" si="185"/>
        <v>0</v>
      </c>
      <c r="AO989" s="343">
        <v>39.909999999999997</v>
      </c>
      <c r="AP989" s="343">
        <v>6.8</v>
      </c>
      <c r="AQ989" s="343">
        <v>120</v>
      </c>
      <c r="AR989" s="341">
        <v>0.29849999999999999</v>
      </c>
      <c r="AS989" s="343">
        <v>775</v>
      </c>
      <c r="AT989" s="343">
        <f t="shared" si="186"/>
        <v>0</v>
      </c>
      <c r="AU989" s="343">
        <v>51.31</v>
      </c>
      <c r="AV989" s="343">
        <v>19.920000000000002</v>
      </c>
      <c r="AW989" s="343">
        <v>120</v>
      </c>
      <c r="AX989" s="341">
        <v>0.34399999999999997</v>
      </c>
      <c r="AY989" s="343">
        <v>959</v>
      </c>
      <c r="AZ989" s="343">
        <f t="shared" si="187"/>
        <v>0</v>
      </c>
      <c r="BA989" s="343">
        <v>19.43</v>
      </c>
      <c r="BB989" s="343">
        <v>28.24</v>
      </c>
      <c r="BC989" s="343">
        <v>120</v>
      </c>
      <c r="BD989" s="341">
        <v>0.48559999999999998</v>
      </c>
      <c r="BE989" s="343">
        <v>1918</v>
      </c>
      <c r="BF989" s="343">
        <f t="shared" si="188"/>
        <v>0</v>
      </c>
      <c r="BG989" s="343">
        <v>18.8</v>
      </c>
      <c r="BH989" s="343">
        <v>25.44</v>
      </c>
      <c r="BI989" s="343">
        <v>120</v>
      </c>
      <c r="BJ989" s="341">
        <v>0.39739999999999998</v>
      </c>
      <c r="BK989" s="343">
        <v>1234</v>
      </c>
      <c r="BL989" s="343">
        <f t="shared" si="189"/>
        <v>0</v>
      </c>
      <c r="BM989" s="343">
        <v>16.399999999999999</v>
      </c>
      <c r="BN989" s="343">
        <v>24.88</v>
      </c>
      <c r="BO989" s="343">
        <v>120</v>
      </c>
      <c r="BP989" s="341">
        <v>0.47889999999999999</v>
      </c>
      <c r="BQ989" s="343">
        <v>1442</v>
      </c>
      <c r="BR989" s="343">
        <f t="shared" si="190"/>
        <v>0</v>
      </c>
      <c r="BS989" s="343">
        <v>17.39</v>
      </c>
      <c r="BT989" s="343">
        <v>26.64</v>
      </c>
      <c r="BU989" s="343">
        <v>120</v>
      </c>
      <c r="BV989" s="341">
        <v>0.46450000000000002</v>
      </c>
      <c r="BW989" s="343">
        <v>1374</v>
      </c>
      <c r="BX989" s="343">
        <f t="shared" si="191"/>
        <v>0</v>
      </c>
      <c r="BY989" s="343">
        <v>14.92</v>
      </c>
    </row>
    <row r="990" spans="1:77">
      <c r="A990" s="342">
        <v>985</v>
      </c>
      <c r="B990" s="342" t="s">
        <v>3381</v>
      </c>
      <c r="C990" s="342" t="s">
        <v>2351</v>
      </c>
      <c r="D990" s="342" t="s">
        <v>526</v>
      </c>
      <c r="E990" s="343">
        <v>408</v>
      </c>
      <c r="F990" s="343">
        <v>324.95999999999998</v>
      </c>
      <c r="G990" s="343">
        <v>326.39999999999998</v>
      </c>
      <c r="H990" s="341">
        <v>0.86780000000000002</v>
      </c>
      <c r="I990" s="343">
        <v>58266.9</v>
      </c>
      <c r="J990" s="343">
        <f t="shared" si="180"/>
        <v>0</v>
      </c>
      <c r="K990" s="343">
        <v>31.72</v>
      </c>
      <c r="L990" s="343">
        <v>344.4</v>
      </c>
      <c r="M990" s="343">
        <v>344.4</v>
      </c>
      <c r="N990" s="341">
        <v>0.8639</v>
      </c>
      <c r="O990" s="343">
        <v>41970</v>
      </c>
      <c r="P990" s="343">
        <f t="shared" si="181"/>
        <v>0</v>
      </c>
      <c r="Q990" s="343">
        <v>18.96</v>
      </c>
      <c r="R990" s="343">
        <v>329.76</v>
      </c>
      <c r="S990" s="343">
        <v>329.76</v>
      </c>
      <c r="T990" s="341">
        <v>0.86409999999999998</v>
      </c>
      <c r="U990" s="343">
        <v>39066</v>
      </c>
      <c r="V990" s="343">
        <f t="shared" si="182"/>
        <v>0</v>
      </c>
      <c r="W990" s="343">
        <v>19.04</v>
      </c>
      <c r="X990" s="343">
        <v>358.08</v>
      </c>
      <c r="Y990" s="343">
        <v>358.08</v>
      </c>
      <c r="Z990" s="341">
        <v>0.85589999999999999</v>
      </c>
      <c r="AA990" s="343">
        <v>66165</v>
      </c>
      <c r="AB990" s="343">
        <f t="shared" si="183"/>
        <v>0</v>
      </c>
      <c r="AC990" s="343">
        <v>29.02</v>
      </c>
      <c r="AD990" s="343">
        <v>367.2</v>
      </c>
      <c r="AE990" s="343">
        <v>367.2</v>
      </c>
      <c r="AF990" s="341">
        <v>0.8518</v>
      </c>
      <c r="AG990" s="343">
        <v>75093</v>
      </c>
      <c r="AH990" s="343">
        <f t="shared" si="184"/>
        <v>0</v>
      </c>
      <c r="AI990" s="343">
        <v>32.270000000000003</v>
      </c>
      <c r="AJ990" s="343">
        <v>360</v>
      </c>
      <c r="AK990" s="343">
        <v>360</v>
      </c>
      <c r="AL990" s="341">
        <v>0.8589</v>
      </c>
      <c r="AM990" s="343">
        <v>81265.5</v>
      </c>
      <c r="AN990" s="343">
        <f t="shared" si="185"/>
        <v>0</v>
      </c>
      <c r="AO990" s="343">
        <v>36.5</v>
      </c>
      <c r="AP990" s="343">
        <v>348.4</v>
      </c>
      <c r="AQ990" s="343">
        <v>348.4</v>
      </c>
      <c r="AR990" s="341">
        <v>0.86250000000000004</v>
      </c>
      <c r="AS990" s="343">
        <v>91038</v>
      </c>
      <c r="AT990" s="343">
        <f t="shared" si="186"/>
        <v>0</v>
      </c>
      <c r="AU990" s="343">
        <v>40.72</v>
      </c>
      <c r="AV990" s="343">
        <v>335.8</v>
      </c>
      <c r="AW990" s="343">
        <v>335.8</v>
      </c>
      <c r="AX990" s="341">
        <v>0.86129999999999995</v>
      </c>
      <c r="AY990" s="343">
        <v>98858</v>
      </c>
      <c r="AZ990" s="343">
        <f t="shared" si="187"/>
        <v>0</v>
      </c>
      <c r="BA990" s="343">
        <v>47.47</v>
      </c>
      <c r="BB990" s="343">
        <v>346.56</v>
      </c>
      <c r="BC990" s="343">
        <v>346.56</v>
      </c>
      <c r="BD990" s="341">
        <v>0.86070000000000002</v>
      </c>
      <c r="BE990" s="343">
        <v>107236.5</v>
      </c>
      <c r="BF990" s="343">
        <f t="shared" si="188"/>
        <v>0</v>
      </c>
      <c r="BG990" s="343">
        <v>48.32</v>
      </c>
      <c r="BH990" s="343">
        <v>346.56</v>
      </c>
      <c r="BI990" s="343">
        <v>346.56</v>
      </c>
      <c r="BJ990" s="341">
        <v>0.85680000000000001</v>
      </c>
      <c r="BK990" s="343">
        <v>108897</v>
      </c>
      <c r="BL990" s="343">
        <f t="shared" si="189"/>
        <v>0</v>
      </c>
      <c r="BM990" s="343">
        <v>49.29</v>
      </c>
      <c r="BN990" s="343">
        <v>361.68</v>
      </c>
      <c r="BO990" s="343">
        <v>361.68</v>
      </c>
      <c r="BP990" s="341">
        <v>0.85650000000000004</v>
      </c>
      <c r="BQ990" s="343">
        <v>116913</v>
      </c>
      <c r="BR990" s="343">
        <f t="shared" si="190"/>
        <v>0</v>
      </c>
      <c r="BS990" s="343">
        <v>54.22</v>
      </c>
      <c r="BT990" s="343">
        <v>341.76</v>
      </c>
      <c r="BU990" s="343">
        <v>341.76</v>
      </c>
      <c r="BV990" s="341">
        <v>0.8538</v>
      </c>
      <c r="BW990" s="343">
        <v>108396</v>
      </c>
      <c r="BX990" s="343">
        <f t="shared" si="191"/>
        <v>0</v>
      </c>
      <c r="BY990" s="343">
        <v>49.93</v>
      </c>
    </row>
    <row r="991" spans="1:77">
      <c r="A991" s="342">
        <v>986</v>
      </c>
      <c r="B991" s="342" t="s">
        <v>3381</v>
      </c>
      <c r="C991" s="342" t="s">
        <v>2351</v>
      </c>
      <c r="D991" s="342" t="s">
        <v>526</v>
      </c>
      <c r="E991" s="343">
        <v>228</v>
      </c>
      <c r="F991" s="343">
        <v>224</v>
      </c>
      <c r="G991" s="343">
        <v>224</v>
      </c>
      <c r="H991" s="341">
        <v>0.78639999999999999</v>
      </c>
      <c r="I991" s="343">
        <v>25950</v>
      </c>
      <c r="J991" s="343">
        <f t="shared" si="180"/>
        <v>0</v>
      </c>
      <c r="K991" s="343">
        <v>20.46</v>
      </c>
      <c r="L991" s="343">
        <v>229.28</v>
      </c>
      <c r="M991" s="343">
        <v>229.28</v>
      </c>
      <c r="N991" s="341">
        <v>0.77</v>
      </c>
      <c r="O991" s="343">
        <v>19592</v>
      </c>
      <c r="P991" s="343">
        <f t="shared" si="181"/>
        <v>0</v>
      </c>
      <c r="Q991" s="343">
        <v>14.91</v>
      </c>
      <c r="R991" s="343">
        <v>225.6</v>
      </c>
      <c r="S991" s="343">
        <v>225.6</v>
      </c>
      <c r="T991" s="341">
        <v>0.74670000000000003</v>
      </c>
      <c r="U991" s="343">
        <v>13590</v>
      </c>
      <c r="V991" s="343">
        <f t="shared" si="182"/>
        <v>0</v>
      </c>
      <c r="W991" s="343">
        <v>11.2</v>
      </c>
      <c r="X991" s="343">
        <v>228.64</v>
      </c>
      <c r="Y991" s="343">
        <v>228.64</v>
      </c>
      <c r="Z991" s="341">
        <v>0.80820000000000003</v>
      </c>
      <c r="AA991" s="343">
        <v>28428</v>
      </c>
      <c r="AB991" s="343">
        <f t="shared" si="183"/>
        <v>0</v>
      </c>
      <c r="AC991" s="343">
        <v>20.68</v>
      </c>
      <c r="AD991" s="343">
        <v>227.36</v>
      </c>
      <c r="AE991" s="343">
        <v>227.36</v>
      </c>
      <c r="AF991" s="341">
        <v>0.81020000000000003</v>
      </c>
      <c r="AG991" s="343">
        <v>31888</v>
      </c>
      <c r="AH991" s="343">
        <f t="shared" si="184"/>
        <v>0</v>
      </c>
      <c r="AI991" s="343">
        <v>23.27</v>
      </c>
      <c r="AJ991" s="343">
        <v>226.72</v>
      </c>
      <c r="AK991" s="343">
        <v>226.72</v>
      </c>
      <c r="AL991" s="341">
        <v>0.81420000000000003</v>
      </c>
      <c r="AM991" s="343">
        <v>42778</v>
      </c>
      <c r="AN991" s="343">
        <f t="shared" si="185"/>
        <v>0</v>
      </c>
      <c r="AO991" s="343">
        <v>32.18</v>
      </c>
      <c r="AP991" s="343">
        <v>230.4</v>
      </c>
      <c r="AQ991" s="343">
        <v>230.4</v>
      </c>
      <c r="AR991" s="341">
        <v>0.81359999999999999</v>
      </c>
      <c r="AS991" s="343">
        <v>50922</v>
      </c>
      <c r="AT991" s="343">
        <f t="shared" si="186"/>
        <v>0</v>
      </c>
      <c r="AU991" s="343">
        <v>36.51</v>
      </c>
      <c r="AV991" s="343">
        <v>221.92</v>
      </c>
      <c r="AW991" s="343">
        <v>221.92</v>
      </c>
      <c r="AX991" s="341">
        <v>0.81089999999999995</v>
      </c>
      <c r="AY991" s="343">
        <v>59992</v>
      </c>
      <c r="AZ991" s="343">
        <f t="shared" si="187"/>
        <v>0</v>
      </c>
      <c r="BA991" s="343">
        <v>46.3</v>
      </c>
      <c r="BB991" s="343">
        <v>226.88</v>
      </c>
      <c r="BC991" s="343">
        <v>226.88</v>
      </c>
      <c r="BD991" s="341">
        <v>0.81359999999999999</v>
      </c>
      <c r="BE991" s="343">
        <v>69558</v>
      </c>
      <c r="BF991" s="343">
        <f t="shared" si="188"/>
        <v>0</v>
      </c>
      <c r="BG991" s="343">
        <v>50.65</v>
      </c>
      <c r="BH991" s="343">
        <v>222.56</v>
      </c>
      <c r="BI991" s="343">
        <v>222.56</v>
      </c>
      <c r="BJ991" s="341">
        <v>0.81100000000000005</v>
      </c>
      <c r="BK991" s="343">
        <v>73022</v>
      </c>
      <c r="BL991" s="343">
        <f t="shared" si="189"/>
        <v>0</v>
      </c>
      <c r="BM991" s="343">
        <v>54.37</v>
      </c>
      <c r="BN991" s="343">
        <v>228.64</v>
      </c>
      <c r="BO991" s="343">
        <v>228.64</v>
      </c>
      <c r="BP991" s="341">
        <v>0.81859999999999999</v>
      </c>
      <c r="BQ991" s="343">
        <v>71188</v>
      </c>
      <c r="BR991" s="343">
        <f t="shared" si="190"/>
        <v>0</v>
      </c>
      <c r="BS991" s="343">
        <v>54.64</v>
      </c>
      <c r="BT991" s="343">
        <v>221.28</v>
      </c>
      <c r="BU991" s="343">
        <v>221.28</v>
      </c>
      <c r="BV991" s="341">
        <v>0.81030000000000002</v>
      </c>
      <c r="BW991" s="343">
        <v>69900</v>
      </c>
      <c r="BX991" s="343">
        <f t="shared" si="191"/>
        <v>0</v>
      </c>
      <c r="BY991" s="343">
        <v>52.39</v>
      </c>
    </row>
    <row r="992" spans="1:77">
      <c r="A992" s="342">
        <v>987</v>
      </c>
      <c r="B992" s="342" t="s">
        <v>3381</v>
      </c>
      <c r="C992" s="342" t="s">
        <v>2354</v>
      </c>
      <c r="D992" s="342" t="s">
        <v>526</v>
      </c>
      <c r="E992" s="343">
        <v>700</v>
      </c>
      <c r="F992" s="343">
        <v>314.27999999999997</v>
      </c>
      <c r="G992" s="343">
        <v>560</v>
      </c>
      <c r="H992" s="341">
        <v>0.89880000000000004</v>
      </c>
      <c r="I992" s="343">
        <v>61254</v>
      </c>
      <c r="J992" s="343">
        <f t="shared" si="180"/>
        <v>0</v>
      </c>
      <c r="K992" s="343">
        <v>30.11</v>
      </c>
      <c r="L992" s="343">
        <v>268.56</v>
      </c>
      <c r="M992" s="343">
        <v>560</v>
      </c>
      <c r="N992" s="341">
        <v>0.91020000000000001</v>
      </c>
      <c r="O992" s="343">
        <v>58158</v>
      </c>
      <c r="P992" s="343">
        <f t="shared" si="181"/>
        <v>0</v>
      </c>
      <c r="Q992" s="343">
        <v>31.98</v>
      </c>
      <c r="R992" s="343">
        <v>284.39999999999998</v>
      </c>
      <c r="S992" s="343">
        <v>560</v>
      </c>
      <c r="T992" s="341">
        <v>0.91039999999999999</v>
      </c>
      <c r="U992" s="343">
        <v>60876</v>
      </c>
      <c r="V992" s="343">
        <f t="shared" si="182"/>
        <v>0</v>
      </c>
      <c r="W992" s="343">
        <v>32.65</v>
      </c>
      <c r="X992" s="343">
        <v>297</v>
      </c>
      <c r="Y992" s="343">
        <v>560</v>
      </c>
      <c r="Z992" s="341">
        <v>0.88690000000000002</v>
      </c>
      <c r="AA992" s="343">
        <v>75984.56</v>
      </c>
      <c r="AB992" s="343">
        <f t="shared" si="183"/>
        <v>0</v>
      </c>
      <c r="AC992" s="343">
        <v>38.770000000000003</v>
      </c>
      <c r="AD992" s="343">
        <v>303.68</v>
      </c>
      <c r="AE992" s="343">
        <v>560</v>
      </c>
      <c r="AF992" s="341">
        <v>0.91920000000000002</v>
      </c>
      <c r="AG992" s="343">
        <v>90113</v>
      </c>
      <c r="AH992" s="343">
        <f t="shared" si="184"/>
        <v>0</v>
      </c>
      <c r="AI992" s="343">
        <v>43.39</v>
      </c>
      <c r="AJ992" s="343">
        <v>302.08</v>
      </c>
      <c r="AK992" s="343">
        <v>560</v>
      </c>
      <c r="AL992" s="341">
        <v>0.88370000000000004</v>
      </c>
      <c r="AM992" s="343">
        <v>84887</v>
      </c>
      <c r="AN992" s="343">
        <f t="shared" si="185"/>
        <v>0</v>
      </c>
      <c r="AO992" s="343">
        <v>44.16</v>
      </c>
      <c r="AP992" s="343">
        <v>366.08</v>
      </c>
      <c r="AQ992" s="343">
        <v>560</v>
      </c>
      <c r="AR992" s="341">
        <v>0.85509999999999997</v>
      </c>
      <c r="AS992" s="343">
        <v>85264</v>
      </c>
      <c r="AT992" s="343">
        <f t="shared" si="186"/>
        <v>0</v>
      </c>
      <c r="AU992" s="343">
        <v>36.61</v>
      </c>
      <c r="AV992" s="343">
        <v>278.08</v>
      </c>
      <c r="AW992" s="343">
        <v>560</v>
      </c>
      <c r="AX992" s="341">
        <v>0.89539999999999997</v>
      </c>
      <c r="AY992" s="343">
        <v>61457</v>
      </c>
      <c r="AZ992" s="343">
        <f t="shared" si="187"/>
        <v>0</v>
      </c>
      <c r="BA992" s="343">
        <v>34.28</v>
      </c>
      <c r="BB992" s="343">
        <v>278.08</v>
      </c>
      <c r="BC992" s="343">
        <v>560</v>
      </c>
      <c r="BD992" s="341">
        <v>0.88529999999999998</v>
      </c>
      <c r="BE992" s="343">
        <v>61972</v>
      </c>
      <c r="BF992" s="343">
        <f t="shared" si="188"/>
        <v>0</v>
      </c>
      <c r="BG992" s="343">
        <v>32.78</v>
      </c>
      <c r="BH992" s="343">
        <v>296.32</v>
      </c>
      <c r="BI992" s="343">
        <v>560</v>
      </c>
      <c r="BJ992" s="341">
        <v>0.85970000000000002</v>
      </c>
      <c r="BK992" s="343">
        <v>56553</v>
      </c>
      <c r="BL992" s="343">
        <f t="shared" si="189"/>
        <v>0</v>
      </c>
      <c r="BM992" s="343">
        <v>30.83</v>
      </c>
      <c r="BN992" s="343">
        <v>266.88</v>
      </c>
      <c r="BO992" s="343">
        <v>560</v>
      </c>
      <c r="BP992" s="341">
        <v>0.86370000000000002</v>
      </c>
      <c r="BQ992" s="343">
        <v>51298</v>
      </c>
      <c r="BR992" s="343">
        <f t="shared" si="190"/>
        <v>0</v>
      </c>
      <c r="BS992" s="343">
        <v>31.97</v>
      </c>
      <c r="BT992" s="343">
        <v>297.60000000000002</v>
      </c>
      <c r="BU992" s="343">
        <v>560</v>
      </c>
      <c r="BV992" s="341">
        <v>0.87590000000000001</v>
      </c>
      <c r="BW992" s="343">
        <v>53025</v>
      </c>
      <c r="BX992" s="343">
        <f t="shared" si="191"/>
        <v>0</v>
      </c>
      <c r="BY992" s="343">
        <v>27.34</v>
      </c>
    </row>
    <row r="993" spans="1:77">
      <c r="A993" s="342">
        <v>988</v>
      </c>
      <c r="B993" s="342" t="s">
        <v>3381</v>
      </c>
      <c r="C993" s="342" t="s">
        <v>2356</v>
      </c>
      <c r="D993" s="342" t="s">
        <v>526</v>
      </c>
      <c r="E993" s="343">
        <v>181</v>
      </c>
      <c r="F993" s="343">
        <v>196.32</v>
      </c>
      <c r="G993" s="343">
        <v>196.32</v>
      </c>
      <c r="H993" s="341">
        <v>0.82220000000000004</v>
      </c>
      <c r="I993" s="343">
        <v>9176</v>
      </c>
      <c r="J993" s="343">
        <f t="shared" si="180"/>
        <v>0</v>
      </c>
      <c r="K993" s="343">
        <v>7.89</v>
      </c>
      <c r="L993" s="343">
        <v>196</v>
      </c>
      <c r="M993" s="343">
        <v>196</v>
      </c>
      <c r="N993" s="341">
        <v>0.88600000000000001</v>
      </c>
      <c r="O993" s="343">
        <v>10389.68</v>
      </c>
      <c r="P993" s="343">
        <f t="shared" si="181"/>
        <v>0</v>
      </c>
      <c r="Q993" s="343">
        <v>8.0399999999999991</v>
      </c>
      <c r="R993" s="343">
        <v>188.48</v>
      </c>
      <c r="S993" s="343">
        <v>188.48</v>
      </c>
      <c r="T993" s="341">
        <v>0.88219999999999998</v>
      </c>
      <c r="U993" s="343">
        <v>4668</v>
      </c>
      <c r="V993" s="343">
        <f t="shared" si="182"/>
        <v>0</v>
      </c>
      <c r="W993" s="343">
        <v>3.9</v>
      </c>
      <c r="X993" s="343">
        <v>156.96</v>
      </c>
      <c r="Y993" s="343">
        <v>156.96</v>
      </c>
      <c r="Z993" s="341">
        <v>0.88749999999999996</v>
      </c>
      <c r="AA993" s="343">
        <v>15838</v>
      </c>
      <c r="AB993" s="343">
        <f t="shared" si="183"/>
        <v>0</v>
      </c>
      <c r="AC993" s="343">
        <v>15.28</v>
      </c>
      <c r="AD993" s="343">
        <v>189.6</v>
      </c>
      <c r="AE993" s="343">
        <v>189.6</v>
      </c>
      <c r="AF993" s="341">
        <v>0.88439999999999996</v>
      </c>
      <c r="AG993" s="343">
        <v>20852</v>
      </c>
      <c r="AH993" s="343">
        <f t="shared" si="184"/>
        <v>0</v>
      </c>
      <c r="AI993" s="343">
        <v>16.71</v>
      </c>
      <c r="AJ993" s="343">
        <v>187.84</v>
      </c>
      <c r="AK993" s="343">
        <v>187.84</v>
      </c>
      <c r="AL993" s="341">
        <v>0.89880000000000004</v>
      </c>
      <c r="AM993" s="343">
        <v>27672</v>
      </c>
      <c r="AN993" s="343">
        <f t="shared" si="185"/>
        <v>0</v>
      </c>
      <c r="AO993" s="343">
        <v>22.76</v>
      </c>
      <c r="AP993" s="343">
        <v>185.6</v>
      </c>
      <c r="AQ993" s="343">
        <v>185.6</v>
      </c>
      <c r="AR993" s="341">
        <v>0.88460000000000005</v>
      </c>
      <c r="AS993" s="343">
        <v>33024</v>
      </c>
      <c r="AT993" s="343">
        <f t="shared" si="186"/>
        <v>0</v>
      </c>
      <c r="AU993" s="343">
        <v>27.03</v>
      </c>
      <c r="AV993" s="343">
        <v>190.96</v>
      </c>
      <c r="AW993" s="343">
        <v>190.96</v>
      </c>
      <c r="AX993" s="341">
        <v>0.86839999999999995</v>
      </c>
      <c r="AY993" s="343">
        <v>42117.16</v>
      </c>
      <c r="AZ993" s="343">
        <f t="shared" si="187"/>
        <v>0</v>
      </c>
      <c r="BA993" s="343">
        <v>35.270000000000003</v>
      </c>
      <c r="BB993" s="343">
        <v>193.92</v>
      </c>
      <c r="BC993" s="343">
        <v>193.92</v>
      </c>
      <c r="BD993" s="341">
        <v>0.85660000000000003</v>
      </c>
      <c r="BE993" s="343">
        <v>45965</v>
      </c>
      <c r="BF993" s="343">
        <f t="shared" si="188"/>
        <v>0</v>
      </c>
      <c r="BG993" s="343">
        <v>37.19</v>
      </c>
      <c r="BH993" s="343">
        <v>193.92</v>
      </c>
      <c r="BI993" s="343">
        <v>193.92</v>
      </c>
      <c r="BJ993" s="341">
        <v>0.83509999999999995</v>
      </c>
      <c r="BK993" s="343">
        <v>42859</v>
      </c>
      <c r="BL993" s="343">
        <f t="shared" si="189"/>
        <v>0</v>
      </c>
      <c r="BM993" s="343">
        <v>35.57</v>
      </c>
      <c r="BN993" s="343">
        <v>193.12</v>
      </c>
      <c r="BO993" s="343">
        <v>193.12</v>
      </c>
      <c r="BP993" s="341">
        <v>0.84650000000000003</v>
      </c>
      <c r="BQ993" s="343">
        <v>45670</v>
      </c>
      <c r="BR993" s="343">
        <f t="shared" si="190"/>
        <v>0</v>
      </c>
      <c r="BS993" s="343">
        <v>40.14</v>
      </c>
      <c r="BT993" s="343">
        <v>193.68</v>
      </c>
      <c r="BU993" s="343">
        <v>193.68</v>
      </c>
      <c r="BV993" s="341">
        <v>0.84179999999999999</v>
      </c>
      <c r="BW993" s="343">
        <v>36289</v>
      </c>
      <c r="BX993" s="343">
        <f t="shared" si="191"/>
        <v>0</v>
      </c>
      <c r="BY993" s="343">
        <v>29.91</v>
      </c>
    </row>
    <row r="994" spans="1:77">
      <c r="A994" s="342">
        <v>989</v>
      </c>
      <c r="B994" s="342" t="s">
        <v>3381</v>
      </c>
      <c r="C994" s="342" t="s">
        <v>2358</v>
      </c>
      <c r="D994" s="342" t="s">
        <v>499</v>
      </c>
      <c r="E994" s="343">
        <v>170</v>
      </c>
      <c r="F994" s="343">
        <v>73.44</v>
      </c>
      <c r="G994" s="343">
        <v>136</v>
      </c>
      <c r="H994" s="341">
        <v>0.96150000000000002</v>
      </c>
      <c r="I994" s="343">
        <v>900</v>
      </c>
      <c r="J994" s="343">
        <f t="shared" si="180"/>
        <v>0</v>
      </c>
      <c r="K994" s="343">
        <v>1.77</v>
      </c>
      <c r="L994" s="343">
        <v>95.68</v>
      </c>
      <c r="M994" s="343">
        <v>136</v>
      </c>
      <c r="N994" s="341">
        <v>0.84340000000000004</v>
      </c>
      <c r="O994" s="343">
        <v>1746</v>
      </c>
      <c r="P994" s="343">
        <f t="shared" si="181"/>
        <v>0</v>
      </c>
      <c r="Q994" s="343">
        <v>2.91</v>
      </c>
      <c r="R994" s="343">
        <v>14.72</v>
      </c>
      <c r="S994" s="343">
        <v>136</v>
      </c>
      <c r="T994" s="341">
        <v>0.6462</v>
      </c>
      <c r="U994" s="343">
        <v>399.36</v>
      </c>
      <c r="V994" s="343">
        <f t="shared" si="182"/>
        <v>0</v>
      </c>
      <c r="W994" s="343">
        <v>5.83</v>
      </c>
      <c r="X994" s="343">
        <v>5.28</v>
      </c>
      <c r="Y994" s="343">
        <v>136</v>
      </c>
      <c r="Z994" s="341">
        <v>0.44900000000000001</v>
      </c>
      <c r="AA994" s="343">
        <v>688</v>
      </c>
      <c r="AB994" s="343">
        <f t="shared" si="183"/>
        <v>0</v>
      </c>
      <c r="AC994" s="343">
        <v>39</v>
      </c>
      <c r="AD994" s="343">
        <v>5.44</v>
      </c>
      <c r="AE994" s="343">
        <v>136</v>
      </c>
      <c r="AF994" s="341">
        <v>0.38929999999999998</v>
      </c>
      <c r="AG994" s="343">
        <v>626</v>
      </c>
      <c r="AH994" s="343">
        <f t="shared" si="184"/>
        <v>0</v>
      </c>
      <c r="AI994" s="343">
        <v>39.729999999999997</v>
      </c>
      <c r="AJ994" s="343">
        <v>55.68</v>
      </c>
      <c r="AK994" s="343">
        <v>136</v>
      </c>
      <c r="AL994" s="341">
        <v>0.43409999999999999</v>
      </c>
      <c r="AM994" s="343">
        <v>646</v>
      </c>
      <c r="AN994" s="343">
        <f t="shared" si="185"/>
        <v>0</v>
      </c>
      <c r="AO994" s="343">
        <v>3.71</v>
      </c>
      <c r="AP994" s="343">
        <v>33.76</v>
      </c>
      <c r="AQ994" s="343">
        <v>136</v>
      </c>
      <c r="AR994" s="341">
        <v>0.39510000000000001</v>
      </c>
      <c r="AS994" s="343">
        <v>652</v>
      </c>
      <c r="AT994" s="343">
        <f t="shared" si="186"/>
        <v>0</v>
      </c>
      <c r="AU994" s="343">
        <v>6.57</v>
      </c>
      <c r="AV994" s="343">
        <v>25.12</v>
      </c>
      <c r="AW994" s="343">
        <v>136</v>
      </c>
      <c r="AX994" s="341">
        <v>0.3755</v>
      </c>
      <c r="AY994" s="343">
        <v>724</v>
      </c>
      <c r="AZ994" s="343">
        <f t="shared" si="187"/>
        <v>0</v>
      </c>
      <c r="BA994" s="343">
        <v>10.66</v>
      </c>
      <c r="BB994" s="343">
        <v>95.84</v>
      </c>
      <c r="BC994" s="343">
        <v>136</v>
      </c>
      <c r="BD994" s="341">
        <v>0.70240000000000002</v>
      </c>
      <c r="BE994" s="343">
        <v>2210</v>
      </c>
      <c r="BF994" s="343">
        <f t="shared" si="188"/>
        <v>0</v>
      </c>
      <c r="BG994" s="343">
        <v>4.41</v>
      </c>
      <c r="BH994" s="343">
        <v>37.44</v>
      </c>
      <c r="BI994" s="343">
        <v>136</v>
      </c>
      <c r="BJ994" s="341">
        <v>0.50700000000000001</v>
      </c>
      <c r="BK994" s="343">
        <v>864</v>
      </c>
      <c r="BL994" s="343">
        <f t="shared" si="189"/>
        <v>0</v>
      </c>
      <c r="BM994" s="343">
        <v>6.12</v>
      </c>
      <c r="BN994" s="343">
        <v>60</v>
      </c>
      <c r="BO994" s="343">
        <v>136</v>
      </c>
      <c r="BP994" s="341">
        <v>0.70489999999999997</v>
      </c>
      <c r="BQ994" s="343">
        <v>1892</v>
      </c>
      <c r="BR994" s="343">
        <f t="shared" si="190"/>
        <v>0</v>
      </c>
      <c r="BS994" s="343">
        <v>6.43</v>
      </c>
      <c r="BT994" s="343">
        <v>55.84</v>
      </c>
      <c r="BU994" s="343">
        <v>136</v>
      </c>
      <c r="BV994" s="341">
        <v>0.60909999999999997</v>
      </c>
      <c r="BW994" s="343">
        <v>1250</v>
      </c>
      <c r="BX994" s="343">
        <f t="shared" si="191"/>
        <v>0</v>
      </c>
      <c r="BY994" s="343">
        <v>4.9400000000000004</v>
      </c>
    </row>
    <row r="995" spans="1:77">
      <c r="A995" s="342">
        <v>990</v>
      </c>
      <c r="B995" s="342" t="s">
        <v>3381</v>
      </c>
      <c r="C995" s="342" t="s">
        <v>2360</v>
      </c>
      <c r="D995" s="342" t="s">
        <v>496</v>
      </c>
      <c r="E995" s="343">
        <v>400</v>
      </c>
      <c r="F995" s="343">
        <v>463.68</v>
      </c>
      <c r="G995" s="343">
        <v>463.68</v>
      </c>
      <c r="H995" s="341">
        <v>0.9748</v>
      </c>
      <c r="I995" s="343">
        <v>165543</v>
      </c>
      <c r="J995" s="343">
        <f t="shared" si="180"/>
        <v>0</v>
      </c>
      <c r="K995" s="343">
        <v>50.87</v>
      </c>
      <c r="L995" s="343">
        <v>568.32000000000005</v>
      </c>
      <c r="M995" s="343">
        <v>568.32000000000005</v>
      </c>
      <c r="N995" s="341">
        <v>0.97160000000000002</v>
      </c>
      <c r="O995" s="343">
        <v>175188</v>
      </c>
      <c r="P995" s="343">
        <f t="shared" si="181"/>
        <v>0</v>
      </c>
      <c r="Q995" s="343">
        <v>42.64</v>
      </c>
      <c r="R995" s="343">
        <v>555.84</v>
      </c>
      <c r="S995" s="343">
        <v>555.84</v>
      </c>
      <c r="T995" s="341">
        <v>0.97309999999999997</v>
      </c>
      <c r="U995" s="343">
        <v>161748</v>
      </c>
      <c r="V995" s="343">
        <f t="shared" si="182"/>
        <v>0</v>
      </c>
      <c r="W995" s="343">
        <v>41.53</v>
      </c>
      <c r="X995" s="343">
        <v>553.20000000000005</v>
      </c>
      <c r="Y995" s="343">
        <v>553.20000000000005</v>
      </c>
      <c r="Z995" s="341">
        <v>0.97440000000000004</v>
      </c>
      <c r="AA995" s="343">
        <v>147567</v>
      </c>
      <c r="AB995" s="343">
        <f t="shared" si="183"/>
        <v>0</v>
      </c>
      <c r="AC995" s="343">
        <v>36.79</v>
      </c>
      <c r="AD995" s="343">
        <v>543.36</v>
      </c>
      <c r="AE995" s="343">
        <v>543.36</v>
      </c>
      <c r="AF995" s="341">
        <v>0.97419999999999995</v>
      </c>
      <c r="AG995" s="343">
        <v>158358</v>
      </c>
      <c r="AH995" s="343">
        <f t="shared" si="184"/>
        <v>0</v>
      </c>
      <c r="AI995" s="343">
        <v>40.21</v>
      </c>
      <c r="AJ995" s="343">
        <v>529.20000000000005</v>
      </c>
      <c r="AK995" s="343">
        <v>529.20000000000005</v>
      </c>
      <c r="AL995" s="341">
        <v>0.97030000000000005</v>
      </c>
      <c r="AM995" s="343">
        <v>137877</v>
      </c>
      <c r="AN995" s="343">
        <f t="shared" si="185"/>
        <v>0</v>
      </c>
      <c r="AO995" s="343">
        <v>37.29</v>
      </c>
      <c r="AP995" s="343">
        <v>599.04</v>
      </c>
      <c r="AQ995" s="343">
        <v>599.04</v>
      </c>
      <c r="AR995" s="341">
        <v>0.96060000000000001</v>
      </c>
      <c r="AS995" s="343">
        <v>129054</v>
      </c>
      <c r="AT995" s="343">
        <f t="shared" si="186"/>
        <v>0</v>
      </c>
      <c r="AU995" s="343">
        <v>30.14</v>
      </c>
      <c r="AV995" s="343">
        <v>587.76</v>
      </c>
      <c r="AW995" s="343">
        <v>587.76</v>
      </c>
      <c r="AX995" s="341">
        <v>0.97670000000000001</v>
      </c>
      <c r="AY995" s="343">
        <v>157608</v>
      </c>
      <c r="AZ995" s="343">
        <f t="shared" si="187"/>
        <v>0</v>
      </c>
      <c r="BA995" s="343">
        <v>38.130000000000003</v>
      </c>
      <c r="BB995" s="343">
        <v>513.12</v>
      </c>
      <c r="BC995" s="343">
        <v>513.12</v>
      </c>
      <c r="BD995" s="341">
        <v>0.97989999999999999</v>
      </c>
      <c r="BE995" s="343">
        <v>130668</v>
      </c>
      <c r="BF995" s="343">
        <f t="shared" si="188"/>
        <v>0</v>
      </c>
      <c r="BG995" s="343">
        <v>34.93</v>
      </c>
      <c r="BH995" s="343">
        <v>329.04</v>
      </c>
      <c r="BI995" s="343">
        <v>329.04</v>
      </c>
      <c r="BJ995" s="341">
        <v>0.98839999999999995</v>
      </c>
      <c r="BK995" s="343">
        <v>125073</v>
      </c>
      <c r="BL995" s="343">
        <f t="shared" si="189"/>
        <v>0</v>
      </c>
      <c r="BM995" s="343">
        <v>51.69</v>
      </c>
      <c r="BN995" s="343">
        <v>373.92</v>
      </c>
      <c r="BO995" s="343">
        <v>373.92</v>
      </c>
      <c r="BP995" s="341">
        <v>0.96430000000000005</v>
      </c>
      <c r="BQ995" s="343">
        <v>113802</v>
      </c>
      <c r="BR995" s="343">
        <f t="shared" si="190"/>
        <v>0</v>
      </c>
      <c r="BS995" s="343">
        <v>45.35</v>
      </c>
      <c r="BT995" s="343">
        <v>384.24</v>
      </c>
      <c r="BU995" s="343">
        <v>384.24</v>
      </c>
      <c r="BV995" s="341">
        <v>0.94920000000000004</v>
      </c>
      <c r="BW995" s="343">
        <v>123537</v>
      </c>
      <c r="BX995" s="343">
        <f t="shared" si="191"/>
        <v>0</v>
      </c>
      <c r="BY995" s="343">
        <v>45.52</v>
      </c>
    </row>
    <row r="996" spans="1:77">
      <c r="A996" s="342">
        <v>991</v>
      </c>
      <c r="B996" s="342" t="s">
        <v>3381</v>
      </c>
      <c r="C996" s="342" t="s">
        <v>2362</v>
      </c>
      <c r="D996" s="342" t="s">
        <v>526</v>
      </c>
      <c r="E996" s="343">
        <v>495</v>
      </c>
      <c r="F996" s="343">
        <v>185.04</v>
      </c>
      <c r="G996" s="343">
        <v>396</v>
      </c>
      <c r="H996" s="341">
        <v>0.99009999999999998</v>
      </c>
      <c r="I996" s="343">
        <v>13596</v>
      </c>
      <c r="J996" s="343">
        <f t="shared" si="180"/>
        <v>0</v>
      </c>
      <c r="K996" s="343">
        <v>10.31</v>
      </c>
      <c r="L996" s="343">
        <v>196.56</v>
      </c>
      <c r="M996" s="343">
        <v>396</v>
      </c>
      <c r="N996" s="341">
        <v>0.98980000000000001</v>
      </c>
      <c r="O996" s="343">
        <v>16071</v>
      </c>
      <c r="P996" s="343">
        <f t="shared" si="181"/>
        <v>0</v>
      </c>
      <c r="Q996" s="343">
        <v>11.1</v>
      </c>
      <c r="R996" s="343">
        <v>279.60000000000002</v>
      </c>
      <c r="S996" s="343">
        <v>396</v>
      </c>
      <c r="T996" s="341">
        <v>0.98850000000000005</v>
      </c>
      <c r="U996" s="343">
        <v>21849</v>
      </c>
      <c r="V996" s="343">
        <f t="shared" si="182"/>
        <v>0</v>
      </c>
      <c r="W996" s="343">
        <v>10.98</v>
      </c>
      <c r="X996" s="343">
        <v>189.36</v>
      </c>
      <c r="Y996" s="343">
        <v>396</v>
      </c>
      <c r="Z996" s="341">
        <v>0.98799999999999999</v>
      </c>
      <c r="AA996" s="343">
        <v>30474</v>
      </c>
      <c r="AB996" s="343">
        <f t="shared" si="183"/>
        <v>0</v>
      </c>
      <c r="AC996" s="343">
        <v>21.89</v>
      </c>
      <c r="AD996" s="343">
        <v>225.84</v>
      </c>
      <c r="AE996" s="343">
        <v>396</v>
      </c>
      <c r="AF996" s="341">
        <v>0.98770000000000002</v>
      </c>
      <c r="AG996" s="343">
        <v>45228</v>
      </c>
      <c r="AH996" s="343">
        <f t="shared" si="184"/>
        <v>0</v>
      </c>
      <c r="AI996" s="343">
        <v>27.25</v>
      </c>
      <c r="AJ996" s="343">
        <v>238.32</v>
      </c>
      <c r="AK996" s="343">
        <v>396</v>
      </c>
      <c r="AL996" s="341">
        <v>0.98729999999999996</v>
      </c>
      <c r="AM996" s="343">
        <v>36396</v>
      </c>
      <c r="AN996" s="343">
        <f t="shared" si="185"/>
        <v>0</v>
      </c>
      <c r="AO996" s="343">
        <v>21.48</v>
      </c>
      <c r="AP996" s="343">
        <v>209.04</v>
      </c>
      <c r="AQ996" s="343">
        <v>396</v>
      </c>
      <c r="AR996" s="341">
        <v>0.98699999999999999</v>
      </c>
      <c r="AS996" s="343">
        <v>37854</v>
      </c>
      <c r="AT996" s="343">
        <f t="shared" si="186"/>
        <v>0</v>
      </c>
      <c r="AU996" s="343">
        <v>24.66</v>
      </c>
      <c r="AV996" s="343">
        <v>234</v>
      </c>
      <c r="AW996" s="343">
        <v>396</v>
      </c>
      <c r="AX996" s="341">
        <v>0.98770000000000002</v>
      </c>
      <c r="AY996" s="343">
        <v>21810</v>
      </c>
      <c r="AZ996" s="343">
        <f t="shared" si="187"/>
        <v>0</v>
      </c>
      <c r="BA996" s="343">
        <v>13.11</v>
      </c>
      <c r="BB996" s="343">
        <v>236.64</v>
      </c>
      <c r="BC996" s="343">
        <v>396</v>
      </c>
      <c r="BD996" s="341">
        <v>0.98909999999999998</v>
      </c>
      <c r="BE996" s="343">
        <v>23034</v>
      </c>
      <c r="BF996" s="343">
        <f t="shared" si="188"/>
        <v>0</v>
      </c>
      <c r="BG996" s="343">
        <v>13.23</v>
      </c>
      <c r="BH996" s="343">
        <v>235.2</v>
      </c>
      <c r="BI996" s="343">
        <v>396</v>
      </c>
      <c r="BJ996" s="341">
        <v>0.99080000000000001</v>
      </c>
      <c r="BK996" s="343">
        <v>22701</v>
      </c>
      <c r="BL996" s="343">
        <f t="shared" si="189"/>
        <v>0</v>
      </c>
      <c r="BM996" s="343">
        <v>13.09</v>
      </c>
      <c r="BN996" s="343">
        <v>204</v>
      </c>
      <c r="BO996" s="343">
        <v>396</v>
      </c>
      <c r="BP996" s="341">
        <v>0.98719999999999997</v>
      </c>
      <c r="BQ996" s="343">
        <v>20898</v>
      </c>
      <c r="BR996" s="343">
        <f t="shared" si="190"/>
        <v>0</v>
      </c>
      <c r="BS996" s="343">
        <v>14.91</v>
      </c>
      <c r="BT996" s="343">
        <v>195.12</v>
      </c>
      <c r="BU996" s="343">
        <v>396</v>
      </c>
      <c r="BV996" s="341">
        <v>0.98770000000000002</v>
      </c>
      <c r="BW996" s="343">
        <v>22194</v>
      </c>
      <c r="BX996" s="343">
        <f t="shared" si="191"/>
        <v>0</v>
      </c>
      <c r="BY996" s="343">
        <v>15.48</v>
      </c>
    </row>
    <row r="997" spans="1:77">
      <c r="A997" s="342">
        <v>992</v>
      </c>
      <c r="B997" s="342" t="s">
        <v>3381</v>
      </c>
      <c r="C997" s="342" t="s">
        <v>2364</v>
      </c>
      <c r="D997" s="342" t="s">
        <v>499</v>
      </c>
      <c r="E997" s="343">
        <v>138.88888888888889</v>
      </c>
      <c r="F997" s="343">
        <v>11.76</v>
      </c>
      <c r="G997" s="343">
        <v>111.111</v>
      </c>
      <c r="H997" s="341">
        <v>0.9839</v>
      </c>
      <c r="I997" s="343">
        <v>3867</v>
      </c>
      <c r="J997" s="343">
        <f t="shared" si="180"/>
        <v>0</v>
      </c>
      <c r="K997" s="343">
        <v>46.41</v>
      </c>
      <c r="L997" s="343">
        <v>15.52</v>
      </c>
      <c r="M997" s="343">
        <v>111.111</v>
      </c>
      <c r="N997" s="341">
        <v>0.99360000000000004</v>
      </c>
      <c r="O997" s="343">
        <v>3122</v>
      </c>
      <c r="P997" s="343">
        <f t="shared" si="181"/>
        <v>0</v>
      </c>
      <c r="Q997" s="343">
        <v>27.21</v>
      </c>
      <c r="R997" s="343">
        <v>28.56</v>
      </c>
      <c r="S997" s="343">
        <v>111.111</v>
      </c>
      <c r="T997" s="341">
        <v>0.99060000000000004</v>
      </c>
      <c r="U997" s="343">
        <v>2546</v>
      </c>
      <c r="V997" s="343">
        <f t="shared" si="182"/>
        <v>0</v>
      </c>
      <c r="W997" s="343">
        <v>12.5</v>
      </c>
      <c r="X997" s="343">
        <v>13.44</v>
      </c>
      <c r="Y997" s="343">
        <v>111.111</v>
      </c>
      <c r="Z997" s="341">
        <v>0.99609999999999999</v>
      </c>
      <c r="AA997" s="343">
        <v>3366</v>
      </c>
      <c r="AB997" s="343">
        <f t="shared" si="183"/>
        <v>0</v>
      </c>
      <c r="AC997" s="343">
        <v>33.79</v>
      </c>
      <c r="AD997" s="343">
        <v>12.24</v>
      </c>
      <c r="AE997" s="343">
        <v>111.111</v>
      </c>
      <c r="AF997" s="341">
        <v>0.99829999999999997</v>
      </c>
      <c r="AG997" s="343">
        <v>3003</v>
      </c>
      <c r="AH997" s="343">
        <f t="shared" si="184"/>
        <v>0</v>
      </c>
      <c r="AI997" s="343">
        <v>33.03</v>
      </c>
      <c r="AJ997" s="343">
        <v>13.6</v>
      </c>
      <c r="AK997" s="343">
        <v>111.111</v>
      </c>
      <c r="AL997" s="341">
        <v>0.99860000000000004</v>
      </c>
      <c r="AM997" s="343">
        <v>3642</v>
      </c>
      <c r="AN997" s="343">
        <f t="shared" si="185"/>
        <v>0</v>
      </c>
      <c r="AO997" s="343">
        <v>37.24</v>
      </c>
      <c r="AP997" s="343">
        <v>82.4</v>
      </c>
      <c r="AQ997" s="343">
        <v>111.111</v>
      </c>
      <c r="AR997" s="341">
        <v>0.76849999999999996</v>
      </c>
      <c r="AS997" s="343">
        <v>5496</v>
      </c>
      <c r="AT997" s="343">
        <f t="shared" si="186"/>
        <v>0</v>
      </c>
      <c r="AU997" s="343">
        <v>11.66</v>
      </c>
      <c r="AV997" s="343">
        <v>100</v>
      </c>
      <c r="AW997" s="343">
        <v>111.111</v>
      </c>
      <c r="AX997" s="341">
        <v>0.85719999999999996</v>
      </c>
      <c r="AY997" s="343">
        <v>4541</v>
      </c>
      <c r="AZ997" s="343">
        <f t="shared" si="187"/>
        <v>0</v>
      </c>
      <c r="BA997" s="343">
        <v>7.36</v>
      </c>
      <c r="BB997" s="343">
        <v>96.16</v>
      </c>
      <c r="BC997" s="343">
        <v>111.111</v>
      </c>
      <c r="BD997" s="341">
        <v>0.81589999999999996</v>
      </c>
      <c r="BE997" s="343">
        <v>5328</v>
      </c>
      <c r="BF997" s="343">
        <f t="shared" si="188"/>
        <v>0</v>
      </c>
      <c r="BG997" s="343">
        <v>9.1300000000000008</v>
      </c>
      <c r="BH997" s="343">
        <v>82.4</v>
      </c>
      <c r="BI997" s="343">
        <v>111.111</v>
      </c>
      <c r="BJ997" s="341">
        <v>0.58919999999999995</v>
      </c>
      <c r="BK997" s="343">
        <v>8431</v>
      </c>
      <c r="BL997" s="343">
        <f t="shared" si="189"/>
        <v>0</v>
      </c>
      <c r="BM997" s="343">
        <v>23.34</v>
      </c>
      <c r="BN997" s="343">
        <v>97.12</v>
      </c>
      <c r="BO997" s="343">
        <v>111.111</v>
      </c>
      <c r="BP997" s="341">
        <v>0.60419999999999996</v>
      </c>
      <c r="BQ997" s="343">
        <v>6906</v>
      </c>
      <c r="BR997" s="343">
        <f t="shared" si="190"/>
        <v>0</v>
      </c>
      <c r="BS997" s="343">
        <v>16.91</v>
      </c>
      <c r="BT997" s="343">
        <v>58.08</v>
      </c>
      <c r="BU997" s="343">
        <v>111.111</v>
      </c>
      <c r="BV997" s="341">
        <v>0.77270000000000005</v>
      </c>
      <c r="BW997" s="343">
        <v>4726</v>
      </c>
      <c r="BX997" s="343">
        <f t="shared" si="191"/>
        <v>0</v>
      </c>
      <c r="BY997" s="343">
        <v>14.15</v>
      </c>
    </row>
    <row r="998" spans="1:77">
      <c r="A998" s="342">
        <v>993</v>
      </c>
      <c r="B998" s="342" t="s">
        <v>3381</v>
      </c>
      <c r="C998" s="342" t="s">
        <v>2366</v>
      </c>
      <c r="D998" s="342" t="s">
        <v>496</v>
      </c>
      <c r="E998" s="343">
        <v>193</v>
      </c>
      <c r="F998" s="343">
        <v>116.16</v>
      </c>
      <c r="G998" s="343">
        <v>154.4</v>
      </c>
      <c r="H998" s="341">
        <v>0.99709999999999999</v>
      </c>
      <c r="I998" s="343">
        <v>22092</v>
      </c>
      <c r="J998" s="343">
        <f t="shared" si="180"/>
        <v>0</v>
      </c>
      <c r="K998" s="343">
        <v>26.49</v>
      </c>
      <c r="L998" s="343">
        <v>139.68</v>
      </c>
      <c r="M998" s="343">
        <v>154.4</v>
      </c>
      <c r="N998" s="341">
        <v>0.99570000000000003</v>
      </c>
      <c r="O998" s="343">
        <v>28656</v>
      </c>
      <c r="P998" s="343">
        <f t="shared" si="181"/>
        <v>0</v>
      </c>
      <c r="Q998" s="343">
        <v>27.69</v>
      </c>
      <c r="R998" s="343">
        <v>138</v>
      </c>
      <c r="S998" s="343">
        <v>154.4</v>
      </c>
      <c r="T998" s="341">
        <v>0.995</v>
      </c>
      <c r="U998" s="343">
        <v>28308</v>
      </c>
      <c r="V998" s="343">
        <f t="shared" si="182"/>
        <v>0</v>
      </c>
      <c r="W998" s="343">
        <v>28.63</v>
      </c>
      <c r="X998" s="343">
        <v>123.84</v>
      </c>
      <c r="Y998" s="343">
        <v>154.4</v>
      </c>
      <c r="Z998" s="341">
        <v>0.99419999999999997</v>
      </c>
      <c r="AA998" s="343">
        <v>32973</v>
      </c>
      <c r="AB998" s="343">
        <f t="shared" si="183"/>
        <v>0</v>
      </c>
      <c r="AC998" s="343">
        <v>36</v>
      </c>
      <c r="AD998" s="343">
        <v>111.12</v>
      </c>
      <c r="AE998" s="343">
        <v>154.4</v>
      </c>
      <c r="AF998" s="341">
        <v>0.99739999999999995</v>
      </c>
      <c r="AG998" s="343">
        <v>23625</v>
      </c>
      <c r="AH998" s="343">
        <f t="shared" si="184"/>
        <v>0</v>
      </c>
      <c r="AI998" s="343">
        <v>28.65</v>
      </c>
      <c r="AJ998" s="343">
        <v>79.2</v>
      </c>
      <c r="AK998" s="343">
        <v>154.4</v>
      </c>
      <c r="AL998" s="341">
        <v>0.99839999999999995</v>
      </c>
      <c r="AM998" s="343">
        <v>19605</v>
      </c>
      <c r="AN998" s="343">
        <f t="shared" si="185"/>
        <v>0</v>
      </c>
      <c r="AO998" s="343">
        <v>34.43</v>
      </c>
      <c r="AP998" s="343">
        <v>116.88</v>
      </c>
      <c r="AQ998" s="343">
        <v>154.4</v>
      </c>
      <c r="AR998" s="341">
        <v>0.99770000000000003</v>
      </c>
      <c r="AS998" s="343">
        <v>18906</v>
      </c>
      <c r="AT998" s="343">
        <f t="shared" si="186"/>
        <v>0</v>
      </c>
      <c r="AU998" s="343">
        <v>21.79</v>
      </c>
      <c r="AV998" s="343">
        <v>85.2</v>
      </c>
      <c r="AW998" s="343">
        <v>154.4</v>
      </c>
      <c r="AX998" s="341">
        <v>0.99950000000000006</v>
      </c>
      <c r="AY998" s="343">
        <v>13524</v>
      </c>
      <c r="AZ998" s="343">
        <f t="shared" si="187"/>
        <v>0</v>
      </c>
      <c r="BA998" s="343">
        <v>22.06</v>
      </c>
      <c r="BB998" s="343">
        <v>45.6</v>
      </c>
      <c r="BC998" s="343">
        <v>154.4</v>
      </c>
      <c r="BD998" s="341">
        <v>0.99970000000000003</v>
      </c>
      <c r="BE998" s="343">
        <v>12660</v>
      </c>
      <c r="BF998" s="343">
        <f t="shared" si="188"/>
        <v>0</v>
      </c>
      <c r="BG998" s="343">
        <v>37.32</v>
      </c>
      <c r="BH998" s="343">
        <v>43.2</v>
      </c>
      <c r="BI998" s="343">
        <v>154.4</v>
      </c>
      <c r="BJ998" s="341">
        <v>0.99950000000000006</v>
      </c>
      <c r="BK998" s="343">
        <v>12384</v>
      </c>
      <c r="BL998" s="343">
        <f t="shared" si="189"/>
        <v>0</v>
      </c>
      <c r="BM998" s="343">
        <v>38.549999999999997</v>
      </c>
      <c r="BN998" s="343">
        <v>100.08</v>
      </c>
      <c r="BO998" s="343">
        <v>154.4</v>
      </c>
      <c r="BP998" s="341">
        <v>0.99970000000000003</v>
      </c>
      <c r="BQ998" s="343">
        <v>12345</v>
      </c>
      <c r="BR998" s="343">
        <f t="shared" si="190"/>
        <v>0</v>
      </c>
      <c r="BS998" s="343">
        <v>17.73</v>
      </c>
      <c r="BT998" s="343">
        <v>107.28</v>
      </c>
      <c r="BU998" s="343">
        <v>154.4</v>
      </c>
      <c r="BV998" s="341">
        <v>0.99929999999999997</v>
      </c>
      <c r="BW998" s="343">
        <v>14793</v>
      </c>
      <c r="BX998" s="343">
        <f t="shared" si="191"/>
        <v>0</v>
      </c>
      <c r="BY998" s="343">
        <v>18.55</v>
      </c>
    </row>
    <row r="999" spans="1:77">
      <c r="A999" s="342">
        <v>994</v>
      </c>
      <c r="B999" s="342" t="s">
        <v>3381</v>
      </c>
      <c r="C999" s="342" t="s">
        <v>2368</v>
      </c>
      <c r="D999" s="342" t="s">
        <v>502</v>
      </c>
      <c r="E999" s="343">
        <v>188.88888888888889</v>
      </c>
      <c r="F999" s="343">
        <v>57.52</v>
      </c>
      <c r="G999" s="343">
        <v>151.11099999999999</v>
      </c>
      <c r="H999" s="341">
        <v>0.98180000000000001</v>
      </c>
      <c r="I999" s="343">
        <v>25650</v>
      </c>
      <c r="J999" s="343">
        <f t="shared" si="180"/>
        <v>1252.4096385542161</v>
      </c>
      <c r="K999" s="343">
        <v>63.08</v>
      </c>
      <c r="L999" s="343">
        <v>48.88</v>
      </c>
      <c r="M999" s="343">
        <v>151.11099999999999</v>
      </c>
      <c r="N999" s="341">
        <v>0.95699999999999996</v>
      </c>
      <c r="O999" s="343">
        <v>22744</v>
      </c>
      <c r="P999" s="343">
        <f t="shared" si="181"/>
        <v>1861.9801071155298</v>
      </c>
      <c r="Q999" s="343">
        <v>65.349999999999994</v>
      </c>
      <c r="R999" s="343">
        <v>57.36</v>
      </c>
      <c r="S999" s="343">
        <v>151.11099999999999</v>
      </c>
      <c r="T999" s="341">
        <v>0.90539999999999998</v>
      </c>
      <c r="U999" s="343">
        <v>16161</v>
      </c>
      <c r="V999" s="343">
        <f t="shared" si="182"/>
        <v>0</v>
      </c>
      <c r="W999" s="343">
        <v>43.22</v>
      </c>
      <c r="X999" s="343">
        <v>61.52</v>
      </c>
      <c r="Y999" s="343">
        <v>151.11099999999999</v>
      </c>
      <c r="Z999" s="341">
        <v>0.93289999999999995</v>
      </c>
      <c r="AA999" s="343">
        <v>26543</v>
      </c>
      <c r="AB999" s="343">
        <f t="shared" si="183"/>
        <v>922.34362934362787</v>
      </c>
      <c r="AC999" s="343">
        <v>62.16</v>
      </c>
      <c r="AD999" s="343">
        <v>55.36</v>
      </c>
      <c r="AE999" s="343">
        <v>151.11099999999999</v>
      </c>
      <c r="AF999" s="341">
        <v>0.94589999999999996</v>
      </c>
      <c r="AG999" s="343">
        <v>24482</v>
      </c>
      <c r="AH999" s="343">
        <f t="shared" si="184"/>
        <v>1106.4430299172516</v>
      </c>
      <c r="AI999" s="343">
        <v>62.84</v>
      </c>
      <c r="AJ999" s="343">
        <v>66.48</v>
      </c>
      <c r="AK999" s="343">
        <v>151.11099999999999</v>
      </c>
      <c r="AL999" s="341">
        <v>0.96</v>
      </c>
      <c r="AM999" s="343">
        <v>26785</v>
      </c>
      <c r="AN999" s="343">
        <f t="shared" si="185"/>
        <v>0</v>
      </c>
      <c r="AO999" s="343">
        <v>58.29</v>
      </c>
      <c r="AP999" s="343">
        <v>70.16</v>
      </c>
      <c r="AQ999" s="343">
        <v>151.11099999999999</v>
      </c>
      <c r="AR999" s="341">
        <v>0.89059999999999995</v>
      </c>
      <c r="AS999" s="343">
        <v>22481</v>
      </c>
      <c r="AT999" s="343">
        <f t="shared" si="186"/>
        <v>0</v>
      </c>
      <c r="AU999" s="343">
        <v>48.36</v>
      </c>
      <c r="AV999" s="343">
        <v>47.92</v>
      </c>
      <c r="AW999" s="343">
        <v>151.11099999999999</v>
      </c>
      <c r="AX999" s="341">
        <v>0.92020000000000002</v>
      </c>
      <c r="AY999" s="343">
        <v>16430</v>
      </c>
      <c r="AZ999" s="343">
        <f t="shared" si="187"/>
        <v>0</v>
      </c>
      <c r="BA999" s="343">
        <v>51.75</v>
      </c>
      <c r="BB999" s="343">
        <v>44.56</v>
      </c>
      <c r="BC999" s="343">
        <v>151.11099999999999</v>
      </c>
      <c r="BD999" s="341">
        <v>0.76139999999999997</v>
      </c>
      <c r="BE999" s="343">
        <v>13460</v>
      </c>
      <c r="BF999" s="343">
        <f t="shared" si="188"/>
        <v>0</v>
      </c>
      <c r="BG999" s="343">
        <v>53.32</v>
      </c>
      <c r="BH999" s="343">
        <v>45.28</v>
      </c>
      <c r="BI999" s="343">
        <v>151.11099999999999</v>
      </c>
      <c r="BJ999" s="341">
        <v>0.74809999999999999</v>
      </c>
      <c r="BK999" s="343">
        <v>13625</v>
      </c>
      <c r="BL999" s="343">
        <f t="shared" si="189"/>
        <v>0</v>
      </c>
      <c r="BM999" s="343">
        <v>54.06</v>
      </c>
      <c r="BN999" s="343">
        <v>54.32</v>
      </c>
      <c r="BO999" s="343">
        <v>151.11099999999999</v>
      </c>
      <c r="BP999" s="341">
        <v>0.89390000000000003</v>
      </c>
      <c r="BQ999" s="343">
        <v>18152</v>
      </c>
      <c r="BR999" s="343">
        <f t="shared" si="190"/>
        <v>0</v>
      </c>
      <c r="BS999" s="343">
        <v>53.71</v>
      </c>
      <c r="BT999" s="343">
        <v>68</v>
      </c>
      <c r="BU999" s="343">
        <v>151.11099999999999</v>
      </c>
      <c r="BV999" s="341">
        <v>0.96379999999999999</v>
      </c>
      <c r="BW999" s="343">
        <v>26750</v>
      </c>
      <c r="BX999" s="343">
        <f t="shared" si="191"/>
        <v>0</v>
      </c>
      <c r="BY999" s="343">
        <v>54.85</v>
      </c>
    </row>
    <row r="1000" spans="1:77">
      <c r="A1000" s="342">
        <v>995</v>
      </c>
      <c r="B1000" s="342" t="s">
        <v>3381</v>
      </c>
      <c r="C1000" s="342" t="s">
        <v>2370</v>
      </c>
      <c r="D1000" s="342" t="s">
        <v>499</v>
      </c>
      <c r="E1000" s="343">
        <v>166.66666666666666</v>
      </c>
      <c r="F1000" s="343">
        <v>5.52</v>
      </c>
      <c r="G1000" s="343">
        <v>133.333</v>
      </c>
      <c r="H1000" s="341">
        <v>0.82</v>
      </c>
      <c r="I1000" s="343">
        <v>779</v>
      </c>
      <c r="J1000" s="343">
        <f t="shared" si="180"/>
        <v>0</v>
      </c>
      <c r="K1000" s="343">
        <v>23.9</v>
      </c>
      <c r="L1000" s="343">
        <v>5.28</v>
      </c>
      <c r="M1000" s="343">
        <v>133.333</v>
      </c>
      <c r="N1000" s="341">
        <v>0.7903</v>
      </c>
      <c r="O1000" s="343">
        <v>784</v>
      </c>
      <c r="P1000" s="343">
        <f t="shared" si="181"/>
        <v>0</v>
      </c>
      <c r="Q1000" s="343">
        <v>25.25</v>
      </c>
      <c r="R1000" s="343">
        <v>47.68</v>
      </c>
      <c r="S1000" s="343">
        <v>133.333</v>
      </c>
      <c r="T1000" s="341">
        <v>0.75780000000000003</v>
      </c>
      <c r="U1000" s="343">
        <v>673</v>
      </c>
      <c r="V1000" s="343">
        <f t="shared" si="182"/>
        <v>0</v>
      </c>
      <c r="W1000" s="343">
        <v>2.59</v>
      </c>
      <c r="X1000" s="343">
        <v>7.04</v>
      </c>
      <c r="Y1000" s="343">
        <v>133.333</v>
      </c>
      <c r="Z1000" s="341">
        <v>0.79059999999999997</v>
      </c>
      <c r="AA1000" s="343">
        <v>808</v>
      </c>
      <c r="AB1000" s="343">
        <f t="shared" si="183"/>
        <v>0</v>
      </c>
      <c r="AC1000" s="343">
        <v>19.510000000000002</v>
      </c>
      <c r="AD1000" s="343">
        <v>12.56</v>
      </c>
      <c r="AE1000" s="343">
        <v>133.333</v>
      </c>
      <c r="AF1000" s="341">
        <v>0.76949999999999996</v>
      </c>
      <c r="AG1000" s="343">
        <v>865</v>
      </c>
      <c r="AH1000" s="343">
        <f t="shared" si="184"/>
        <v>0</v>
      </c>
      <c r="AI1000" s="343">
        <v>12.03</v>
      </c>
      <c r="AJ1000" s="343">
        <v>6.32</v>
      </c>
      <c r="AK1000" s="343">
        <v>133.333</v>
      </c>
      <c r="AL1000" s="341">
        <v>0.77680000000000005</v>
      </c>
      <c r="AM1000" s="343">
        <v>797</v>
      </c>
      <c r="AN1000" s="343">
        <f t="shared" si="185"/>
        <v>0</v>
      </c>
      <c r="AO1000" s="343">
        <v>22.55</v>
      </c>
      <c r="AP1000" s="343">
        <v>6.4</v>
      </c>
      <c r="AQ1000" s="343">
        <v>133.333</v>
      </c>
      <c r="AR1000" s="341">
        <v>0.76300000000000001</v>
      </c>
      <c r="AS1000" s="343">
        <v>850</v>
      </c>
      <c r="AT1000" s="343">
        <f t="shared" si="186"/>
        <v>0</v>
      </c>
      <c r="AU1000" s="343">
        <v>23.4</v>
      </c>
      <c r="AV1000" s="343">
        <v>5.92</v>
      </c>
      <c r="AW1000" s="343">
        <v>133.333</v>
      </c>
      <c r="AX1000" s="341">
        <v>0.77070000000000005</v>
      </c>
      <c r="AY1000" s="343">
        <v>800</v>
      </c>
      <c r="AZ1000" s="343">
        <f t="shared" si="187"/>
        <v>0</v>
      </c>
      <c r="BA1000" s="343">
        <v>24.35</v>
      </c>
      <c r="BB1000" s="343">
        <v>6.32</v>
      </c>
      <c r="BC1000" s="343">
        <v>133.333</v>
      </c>
      <c r="BD1000" s="341">
        <v>0.8216</v>
      </c>
      <c r="BE1000" s="343">
        <v>737</v>
      </c>
      <c r="BF1000" s="343">
        <f t="shared" si="188"/>
        <v>0</v>
      </c>
      <c r="BG1000" s="343">
        <v>19.079999999999998</v>
      </c>
      <c r="BH1000" s="343">
        <v>51.92</v>
      </c>
      <c r="BI1000" s="343">
        <v>133.333</v>
      </c>
      <c r="BJ1000" s="341">
        <v>0.80520000000000003</v>
      </c>
      <c r="BK1000" s="343">
        <v>674</v>
      </c>
      <c r="BL1000" s="343">
        <f t="shared" si="189"/>
        <v>0</v>
      </c>
      <c r="BM1000" s="343">
        <v>2.17</v>
      </c>
      <c r="BN1000" s="343">
        <v>15.12</v>
      </c>
      <c r="BO1000" s="343">
        <v>133.333</v>
      </c>
      <c r="BP1000" s="341">
        <v>0.77559999999999996</v>
      </c>
      <c r="BQ1000" s="343">
        <v>619</v>
      </c>
      <c r="BR1000" s="343">
        <f t="shared" si="190"/>
        <v>0</v>
      </c>
      <c r="BS1000" s="343">
        <v>7.58</v>
      </c>
      <c r="BT1000" s="343">
        <v>8.08</v>
      </c>
      <c r="BU1000" s="343">
        <v>133.333</v>
      </c>
      <c r="BV1000" s="341">
        <v>0.75239999999999996</v>
      </c>
      <c r="BW1000" s="343">
        <v>620</v>
      </c>
      <c r="BX1000" s="343">
        <f t="shared" si="191"/>
        <v>0</v>
      </c>
      <c r="BY1000" s="343">
        <v>13.71</v>
      </c>
    </row>
    <row r="1001" spans="1:77">
      <c r="A1001" s="342">
        <v>996</v>
      </c>
      <c r="B1001" s="342" t="s">
        <v>3381</v>
      </c>
      <c r="C1001" s="342" t="s">
        <v>2374</v>
      </c>
      <c r="D1001" s="342" t="s">
        <v>526</v>
      </c>
      <c r="E1001" s="343">
        <v>160</v>
      </c>
      <c r="F1001" s="343">
        <v>100.32</v>
      </c>
      <c r="G1001" s="343">
        <v>128</v>
      </c>
      <c r="H1001" s="341">
        <v>0.99009999999999998</v>
      </c>
      <c r="I1001" s="343">
        <v>4420</v>
      </c>
      <c r="J1001" s="343">
        <f t="shared" si="180"/>
        <v>0</v>
      </c>
      <c r="K1001" s="343">
        <v>6.18</v>
      </c>
      <c r="L1001" s="343">
        <v>116</v>
      </c>
      <c r="M1001" s="343">
        <v>128</v>
      </c>
      <c r="N1001" s="341">
        <v>0.98880000000000001</v>
      </c>
      <c r="O1001" s="343">
        <v>6751</v>
      </c>
      <c r="P1001" s="343">
        <f t="shared" si="181"/>
        <v>0</v>
      </c>
      <c r="Q1001" s="343">
        <v>7.91</v>
      </c>
      <c r="R1001" s="343">
        <v>99.12</v>
      </c>
      <c r="S1001" s="343">
        <v>128</v>
      </c>
      <c r="T1001" s="341">
        <v>0.98919999999999997</v>
      </c>
      <c r="U1001" s="343">
        <v>10289</v>
      </c>
      <c r="V1001" s="343">
        <f t="shared" si="182"/>
        <v>0</v>
      </c>
      <c r="W1001" s="343">
        <v>14.57</v>
      </c>
      <c r="X1001" s="343">
        <v>109.2</v>
      </c>
      <c r="Y1001" s="343">
        <v>128</v>
      </c>
      <c r="Z1001" s="341">
        <v>0.98750000000000004</v>
      </c>
      <c r="AA1001" s="343">
        <v>14621</v>
      </c>
      <c r="AB1001" s="343">
        <f t="shared" si="183"/>
        <v>0</v>
      </c>
      <c r="AC1001" s="343">
        <v>18.22</v>
      </c>
      <c r="AD1001" s="343">
        <v>105.12</v>
      </c>
      <c r="AE1001" s="343">
        <v>128</v>
      </c>
      <c r="AF1001" s="341">
        <v>0.98680000000000001</v>
      </c>
      <c r="AG1001" s="343">
        <v>21346</v>
      </c>
      <c r="AH1001" s="343">
        <f t="shared" si="184"/>
        <v>0</v>
      </c>
      <c r="AI1001" s="343">
        <v>27.66</v>
      </c>
      <c r="AJ1001" s="343">
        <v>126.8</v>
      </c>
      <c r="AK1001" s="343">
        <v>128</v>
      </c>
      <c r="AL1001" s="341">
        <v>0.98660000000000003</v>
      </c>
      <c r="AM1001" s="343">
        <v>19460</v>
      </c>
      <c r="AN1001" s="343">
        <f t="shared" si="185"/>
        <v>0</v>
      </c>
      <c r="AO1001" s="343">
        <v>21.6</v>
      </c>
      <c r="AP1001" s="343">
        <v>138</v>
      </c>
      <c r="AQ1001" s="343">
        <v>138</v>
      </c>
      <c r="AR1001" s="341">
        <v>0.98670000000000002</v>
      </c>
      <c r="AS1001" s="343">
        <v>22484</v>
      </c>
      <c r="AT1001" s="343">
        <f t="shared" si="186"/>
        <v>0</v>
      </c>
      <c r="AU1001" s="343">
        <v>22.19</v>
      </c>
      <c r="AV1001" s="343">
        <v>125.76</v>
      </c>
      <c r="AW1001" s="343">
        <v>128</v>
      </c>
      <c r="AX1001" s="341">
        <v>0.98740000000000006</v>
      </c>
      <c r="AY1001" s="343">
        <v>12800</v>
      </c>
      <c r="AZ1001" s="343">
        <f t="shared" si="187"/>
        <v>0</v>
      </c>
      <c r="BA1001" s="343">
        <v>14.32</v>
      </c>
      <c r="BB1001" s="343">
        <v>129.52000000000001</v>
      </c>
      <c r="BC1001" s="343">
        <v>129.52000000000001</v>
      </c>
      <c r="BD1001" s="341">
        <v>0.9869</v>
      </c>
      <c r="BE1001" s="343">
        <v>13667</v>
      </c>
      <c r="BF1001" s="343">
        <f t="shared" si="188"/>
        <v>0</v>
      </c>
      <c r="BG1001" s="343">
        <v>14.37</v>
      </c>
      <c r="BH1001" s="343">
        <v>135.91999999999999</v>
      </c>
      <c r="BI1001" s="343">
        <v>135.91999999999999</v>
      </c>
      <c r="BJ1001" s="341">
        <v>0.98709999999999998</v>
      </c>
      <c r="BK1001" s="343">
        <v>12864</v>
      </c>
      <c r="BL1001" s="343">
        <f t="shared" si="189"/>
        <v>0</v>
      </c>
      <c r="BM1001" s="343">
        <v>12.89</v>
      </c>
      <c r="BN1001" s="343">
        <v>135.12</v>
      </c>
      <c r="BO1001" s="343">
        <v>135.12</v>
      </c>
      <c r="BP1001" s="341">
        <v>0.9869</v>
      </c>
      <c r="BQ1001" s="343">
        <v>11917</v>
      </c>
      <c r="BR1001" s="343">
        <f t="shared" si="190"/>
        <v>0</v>
      </c>
      <c r="BS1001" s="343">
        <v>12.84</v>
      </c>
      <c r="BT1001" s="343">
        <v>123.2</v>
      </c>
      <c r="BU1001" s="343">
        <v>128</v>
      </c>
      <c r="BV1001" s="341">
        <v>0.98799999999999999</v>
      </c>
      <c r="BW1001" s="343">
        <v>12502</v>
      </c>
      <c r="BX1001" s="343">
        <f t="shared" si="191"/>
        <v>0</v>
      </c>
      <c r="BY1001" s="343">
        <v>13.8</v>
      </c>
    </row>
    <row r="1002" spans="1:77">
      <c r="A1002" s="342">
        <v>997</v>
      </c>
      <c r="B1002" s="342" t="s">
        <v>3381</v>
      </c>
      <c r="C1002" s="342" t="s">
        <v>2376</v>
      </c>
      <c r="D1002" s="342" t="s">
        <v>496</v>
      </c>
      <c r="E1002" s="343">
        <v>200</v>
      </c>
      <c r="F1002" s="343">
        <v>54</v>
      </c>
      <c r="G1002" s="343">
        <v>160</v>
      </c>
      <c r="H1002" s="341">
        <v>0.99470000000000003</v>
      </c>
      <c r="I1002" s="343">
        <v>20239</v>
      </c>
      <c r="J1002" s="343">
        <f t="shared" si="180"/>
        <v>0</v>
      </c>
      <c r="K1002" s="343">
        <v>52.33</v>
      </c>
      <c r="L1002" s="343">
        <v>58.48</v>
      </c>
      <c r="M1002" s="343">
        <v>160</v>
      </c>
      <c r="N1002" s="341">
        <v>0.996</v>
      </c>
      <c r="O1002" s="343">
        <v>21990</v>
      </c>
      <c r="P1002" s="343">
        <f t="shared" si="181"/>
        <v>0</v>
      </c>
      <c r="Q1002" s="343">
        <v>50.74</v>
      </c>
      <c r="R1002" s="343">
        <v>62.32</v>
      </c>
      <c r="S1002" s="343">
        <v>160</v>
      </c>
      <c r="T1002" s="341">
        <v>0.99560000000000004</v>
      </c>
      <c r="U1002" s="343">
        <v>18703</v>
      </c>
      <c r="V1002" s="343">
        <f t="shared" si="182"/>
        <v>0</v>
      </c>
      <c r="W1002" s="343">
        <v>41.86</v>
      </c>
      <c r="X1002" s="343">
        <v>56.72</v>
      </c>
      <c r="Y1002" s="343">
        <v>160</v>
      </c>
      <c r="Z1002" s="341">
        <v>0.99280000000000002</v>
      </c>
      <c r="AA1002" s="343">
        <v>23382</v>
      </c>
      <c r="AB1002" s="343">
        <f t="shared" si="183"/>
        <v>0</v>
      </c>
      <c r="AC1002" s="343">
        <v>55.81</v>
      </c>
      <c r="AD1002" s="343">
        <v>55.04</v>
      </c>
      <c r="AE1002" s="343">
        <v>160</v>
      </c>
      <c r="AF1002" s="341">
        <v>0.99150000000000005</v>
      </c>
      <c r="AG1002" s="343">
        <v>22517</v>
      </c>
      <c r="AH1002" s="343">
        <f t="shared" si="184"/>
        <v>0</v>
      </c>
      <c r="AI1002" s="343">
        <v>55.46</v>
      </c>
      <c r="AJ1002" s="343">
        <v>58</v>
      </c>
      <c r="AK1002" s="343">
        <v>160</v>
      </c>
      <c r="AL1002" s="341">
        <v>0.99409999999999998</v>
      </c>
      <c r="AM1002" s="343">
        <v>22233</v>
      </c>
      <c r="AN1002" s="343">
        <f t="shared" si="185"/>
        <v>0</v>
      </c>
      <c r="AO1002" s="343">
        <v>53.55</v>
      </c>
      <c r="AP1002" s="343">
        <v>53.44</v>
      </c>
      <c r="AQ1002" s="343">
        <v>160</v>
      </c>
      <c r="AR1002" s="341">
        <v>0.99680000000000002</v>
      </c>
      <c r="AS1002" s="343">
        <v>22688</v>
      </c>
      <c r="AT1002" s="343">
        <f t="shared" si="186"/>
        <v>0</v>
      </c>
      <c r="AU1002" s="343">
        <v>57.24</v>
      </c>
      <c r="AV1002" s="343">
        <v>44</v>
      </c>
      <c r="AW1002" s="343">
        <v>160</v>
      </c>
      <c r="AX1002" s="341">
        <v>0.99470000000000003</v>
      </c>
      <c r="AY1002" s="343">
        <v>20499</v>
      </c>
      <c r="AZ1002" s="343">
        <f t="shared" si="187"/>
        <v>1591.3904688700993</v>
      </c>
      <c r="BA1002" s="343">
        <v>65.05</v>
      </c>
      <c r="BB1002" s="343">
        <v>46.72</v>
      </c>
      <c r="BC1002" s="343">
        <v>160</v>
      </c>
      <c r="BD1002" s="341">
        <v>0.99619999999999997</v>
      </c>
      <c r="BE1002" s="343">
        <v>20383</v>
      </c>
      <c r="BF1002" s="343">
        <f t="shared" si="188"/>
        <v>0</v>
      </c>
      <c r="BG1002" s="343">
        <v>58.86</v>
      </c>
      <c r="BH1002" s="343">
        <v>46.96</v>
      </c>
      <c r="BI1002" s="343">
        <v>160</v>
      </c>
      <c r="BJ1002" s="341">
        <v>0.996</v>
      </c>
      <c r="BK1002" s="343">
        <v>20060</v>
      </c>
      <c r="BL1002" s="343">
        <f t="shared" si="189"/>
        <v>0</v>
      </c>
      <c r="BM1002" s="343">
        <v>57.64</v>
      </c>
      <c r="BN1002" s="343">
        <v>53.68</v>
      </c>
      <c r="BO1002" s="343">
        <v>160</v>
      </c>
      <c r="BP1002" s="341">
        <v>0.99780000000000002</v>
      </c>
      <c r="BQ1002" s="343">
        <v>18167</v>
      </c>
      <c r="BR1002" s="343">
        <f t="shared" si="190"/>
        <v>0</v>
      </c>
      <c r="BS1002" s="343">
        <v>48.73</v>
      </c>
      <c r="BT1002" s="343">
        <v>55.92</v>
      </c>
      <c r="BU1002" s="343">
        <v>160</v>
      </c>
      <c r="BV1002" s="341">
        <v>0.99870000000000003</v>
      </c>
      <c r="BW1002" s="343">
        <v>19290</v>
      </c>
      <c r="BX1002" s="343">
        <f t="shared" si="191"/>
        <v>0</v>
      </c>
      <c r="BY1002" s="343">
        <v>46.43</v>
      </c>
    </row>
    <row r="1003" spans="1:77">
      <c r="A1003" s="342">
        <v>998</v>
      </c>
      <c r="B1003" s="342" t="s">
        <v>3381</v>
      </c>
      <c r="C1003" s="342" t="s">
        <v>2378</v>
      </c>
      <c r="D1003" s="342" t="s">
        <v>496</v>
      </c>
      <c r="E1003" s="343">
        <v>400</v>
      </c>
      <c r="F1003" s="343">
        <v>536.4</v>
      </c>
      <c r="G1003" s="343">
        <v>536.4</v>
      </c>
      <c r="H1003" s="341">
        <v>0.88700000000000001</v>
      </c>
      <c r="I1003" s="343">
        <v>145788</v>
      </c>
      <c r="J1003" s="343">
        <f t="shared" si="180"/>
        <v>0</v>
      </c>
      <c r="K1003" s="343">
        <v>42.56</v>
      </c>
      <c r="L1003" s="343">
        <v>461.28</v>
      </c>
      <c r="M1003" s="343">
        <v>461.28</v>
      </c>
      <c r="N1003" s="341">
        <v>0.91239999999999999</v>
      </c>
      <c r="O1003" s="343">
        <v>134382</v>
      </c>
      <c r="P1003" s="343">
        <f t="shared" si="181"/>
        <v>0</v>
      </c>
      <c r="Q1003" s="343">
        <v>42.91</v>
      </c>
      <c r="R1003" s="343">
        <v>405.84</v>
      </c>
      <c r="S1003" s="343">
        <v>405.84</v>
      </c>
      <c r="T1003" s="341">
        <v>0.91210000000000002</v>
      </c>
      <c r="U1003" s="343">
        <v>119904</v>
      </c>
      <c r="V1003" s="343">
        <f t="shared" si="182"/>
        <v>0</v>
      </c>
      <c r="W1003" s="343">
        <v>44.99</v>
      </c>
      <c r="X1003" s="343">
        <v>402</v>
      </c>
      <c r="Y1003" s="343">
        <v>402</v>
      </c>
      <c r="Z1003" s="341">
        <v>0.90880000000000005</v>
      </c>
      <c r="AA1003" s="343">
        <v>153936</v>
      </c>
      <c r="AB1003" s="343">
        <f t="shared" si="183"/>
        <v>0</v>
      </c>
      <c r="AC1003" s="343">
        <v>56.63</v>
      </c>
      <c r="AD1003" s="343">
        <v>401.52</v>
      </c>
      <c r="AE1003" s="343">
        <v>401.52</v>
      </c>
      <c r="AF1003" s="341">
        <v>0.9</v>
      </c>
      <c r="AG1003" s="343">
        <v>155937</v>
      </c>
      <c r="AH1003" s="343">
        <f t="shared" si="184"/>
        <v>0</v>
      </c>
      <c r="AI1003" s="343">
        <v>58</v>
      </c>
      <c r="AJ1003" s="343">
        <v>340.08</v>
      </c>
      <c r="AK1003" s="343">
        <v>340.08</v>
      </c>
      <c r="AL1003" s="341">
        <v>0.91739999999999999</v>
      </c>
      <c r="AM1003" s="343">
        <v>156312</v>
      </c>
      <c r="AN1003" s="343">
        <f t="shared" si="185"/>
        <v>21540.912200028746</v>
      </c>
      <c r="AO1003" s="343">
        <v>69.59</v>
      </c>
      <c r="AP1003" s="343">
        <v>341.76</v>
      </c>
      <c r="AQ1003" s="343">
        <v>341.76</v>
      </c>
      <c r="AR1003" s="341">
        <v>0.88490000000000002</v>
      </c>
      <c r="AS1003" s="343">
        <v>135228</v>
      </c>
      <c r="AT1003" s="343">
        <f t="shared" si="186"/>
        <v>225.00499168053565</v>
      </c>
      <c r="AU1003" s="343">
        <v>60.1</v>
      </c>
      <c r="AV1003" s="343">
        <v>356.64</v>
      </c>
      <c r="AW1003" s="343">
        <v>356.64</v>
      </c>
      <c r="AX1003" s="341">
        <v>0.93389999999999995</v>
      </c>
      <c r="AY1003" s="343">
        <v>151938</v>
      </c>
      <c r="AZ1003" s="343">
        <f t="shared" si="187"/>
        <v>8057.3181818181811</v>
      </c>
      <c r="BA1003" s="343">
        <v>63.36</v>
      </c>
      <c r="BB1003" s="343">
        <v>362.4</v>
      </c>
      <c r="BC1003" s="343">
        <v>362.4</v>
      </c>
      <c r="BD1003" s="341">
        <v>0.93179999999999996</v>
      </c>
      <c r="BE1003" s="343">
        <v>147603</v>
      </c>
      <c r="BF1003" s="343">
        <f t="shared" si="188"/>
        <v>0</v>
      </c>
      <c r="BG1003" s="343">
        <v>58.75</v>
      </c>
      <c r="BH1003" s="343">
        <v>347.28</v>
      </c>
      <c r="BI1003" s="343">
        <v>347.28</v>
      </c>
      <c r="BJ1003" s="341">
        <v>0.93810000000000004</v>
      </c>
      <c r="BK1003" s="343">
        <v>116409</v>
      </c>
      <c r="BL1003" s="343">
        <f t="shared" si="189"/>
        <v>0</v>
      </c>
      <c r="BM1003" s="343">
        <v>48.03</v>
      </c>
      <c r="BN1003" s="343">
        <v>247.68</v>
      </c>
      <c r="BO1003" s="343">
        <v>320</v>
      </c>
      <c r="BP1003" s="341">
        <v>0.96560000000000001</v>
      </c>
      <c r="BQ1003" s="343">
        <v>93351</v>
      </c>
      <c r="BR1003" s="343">
        <f t="shared" si="190"/>
        <v>0</v>
      </c>
      <c r="BS1003" s="343">
        <v>56.08</v>
      </c>
      <c r="BT1003" s="343">
        <v>361.68</v>
      </c>
      <c r="BU1003" s="343">
        <v>361.68</v>
      </c>
      <c r="BV1003" s="341">
        <v>0.94979999999999998</v>
      </c>
      <c r="BW1003" s="343">
        <v>97587</v>
      </c>
      <c r="BX1003" s="343">
        <f t="shared" si="191"/>
        <v>0</v>
      </c>
      <c r="BY1003" s="343">
        <v>38.18</v>
      </c>
    </row>
    <row r="1004" spans="1:77">
      <c r="A1004" s="342">
        <v>999</v>
      </c>
      <c r="B1004" s="342" t="s">
        <v>3381</v>
      </c>
      <c r="C1004" s="342" t="s">
        <v>2380</v>
      </c>
      <c r="D1004" s="342" t="s">
        <v>499</v>
      </c>
      <c r="E1004" s="343">
        <v>400</v>
      </c>
      <c r="F1004" s="343">
        <v>105.84</v>
      </c>
      <c r="G1004" s="343">
        <v>320</v>
      </c>
      <c r="H1004" s="341">
        <v>0.89229999999999998</v>
      </c>
      <c r="I1004" s="343">
        <v>25626</v>
      </c>
      <c r="J1004" s="343">
        <f t="shared" si="180"/>
        <v>0</v>
      </c>
      <c r="K1004" s="343">
        <v>37.69</v>
      </c>
      <c r="L1004" s="343">
        <v>210.96</v>
      </c>
      <c r="M1004" s="343">
        <v>320</v>
      </c>
      <c r="N1004" s="341">
        <v>0.82879999999999998</v>
      </c>
      <c r="O1004" s="343">
        <v>30471</v>
      </c>
      <c r="P1004" s="343">
        <f t="shared" si="181"/>
        <v>0</v>
      </c>
      <c r="Q1004" s="343">
        <v>23.42</v>
      </c>
      <c r="R1004" s="343">
        <v>274.32</v>
      </c>
      <c r="S1004" s="343">
        <v>320</v>
      </c>
      <c r="T1004" s="341">
        <v>0.79200000000000004</v>
      </c>
      <c r="U1004" s="343">
        <v>26013</v>
      </c>
      <c r="V1004" s="343">
        <f t="shared" si="182"/>
        <v>0</v>
      </c>
      <c r="W1004" s="343">
        <v>16.63</v>
      </c>
      <c r="X1004" s="343">
        <v>286.8</v>
      </c>
      <c r="Y1004" s="343">
        <v>320</v>
      </c>
      <c r="Z1004" s="341">
        <v>0.68979999999999997</v>
      </c>
      <c r="AA1004" s="343">
        <v>45009</v>
      </c>
      <c r="AB1004" s="343">
        <f t="shared" si="183"/>
        <v>0</v>
      </c>
      <c r="AC1004" s="343">
        <v>30.58</v>
      </c>
      <c r="AD1004" s="343">
        <v>282</v>
      </c>
      <c r="AE1004" s="343">
        <v>320</v>
      </c>
      <c r="AF1004" s="341">
        <v>0.68789999999999996</v>
      </c>
      <c r="AG1004" s="343">
        <v>39606</v>
      </c>
      <c r="AH1004" s="343">
        <f t="shared" si="184"/>
        <v>0</v>
      </c>
      <c r="AI1004" s="343">
        <v>27.44</v>
      </c>
      <c r="AJ1004" s="343">
        <v>86.4</v>
      </c>
      <c r="AK1004" s="343">
        <v>320</v>
      </c>
      <c r="AL1004" s="341">
        <v>0.88829999999999998</v>
      </c>
      <c r="AM1004" s="343">
        <v>23166</v>
      </c>
      <c r="AN1004" s="343">
        <f t="shared" si="185"/>
        <v>0</v>
      </c>
      <c r="AO1004" s="343">
        <v>41.92</v>
      </c>
      <c r="AP1004" s="343">
        <v>87.12</v>
      </c>
      <c r="AQ1004" s="343">
        <v>320</v>
      </c>
      <c r="AR1004" s="341">
        <v>0.89870000000000005</v>
      </c>
      <c r="AS1004" s="343">
        <v>28629</v>
      </c>
      <c r="AT1004" s="343">
        <f t="shared" si="186"/>
        <v>0</v>
      </c>
      <c r="AU1004" s="343">
        <v>49.14</v>
      </c>
      <c r="AV1004" s="343">
        <v>248.4</v>
      </c>
      <c r="AW1004" s="343">
        <v>320</v>
      </c>
      <c r="AX1004" s="341">
        <v>0.96950000000000003</v>
      </c>
      <c r="AY1004" s="343">
        <v>79836</v>
      </c>
      <c r="AZ1004" s="343">
        <f t="shared" si="187"/>
        <v>0</v>
      </c>
      <c r="BA1004" s="343">
        <v>46.04</v>
      </c>
      <c r="BB1004" s="343">
        <v>255.6</v>
      </c>
      <c r="BC1004" s="343">
        <v>320</v>
      </c>
      <c r="BD1004" s="341">
        <v>0.97670000000000001</v>
      </c>
      <c r="BE1004" s="343">
        <v>102846</v>
      </c>
      <c r="BF1004" s="343">
        <f t="shared" si="188"/>
        <v>0</v>
      </c>
      <c r="BG1004" s="343">
        <v>55.37</v>
      </c>
      <c r="BH1004" s="343">
        <v>252.72</v>
      </c>
      <c r="BI1004" s="343">
        <v>320</v>
      </c>
      <c r="BJ1004" s="341">
        <v>0.97650000000000003</v>
      </c>
      <c r="BK1004" s="343">
        <v>104973</v>
      </c>
      <c r="BL1004" s="343">
        <f t="shared" si="189"/>
        <v>0</v>
      </c>
      <c r="BM1004" s="343">
        <v>57.17</v>
      </c>
      <c r="BN1004" s="343">
        <v>245.28</v>
      </c>
      <c r="BO1004" s="343">
        <v>320</v>
      </c>
      <c r="BP1004" s="341">
        <v>0.97719999999999996</v>
      </c>
      <c r="BQ1004" s="343">
        <v>92505</v>
      </c>
      <c r="BR1004" s="343">
        <f t="shared" si="190"/>
        <v>0</v>
      </c>
      <c r="BS1004" s="343">
        <v>55.45</v>
      </c>
      <c r="BT1004" s="343">
        <v>251.76</v>
      </c>
      <c r="BU1004" s="343">
        <v>320</v>
      </c>
      <c r="BV1004" s="341">
        <v>0.98029999999999995</v>
      </c>
      <c r="BW1004" s="343">
        <v>103521</v>
      </c>
      <c r="BX1004" s="343">
        <f t="shared" si="191"/>
        <v>0</v>
      </c>
      <c r="BY1004" s="343">
        <v>56.37</v>
      </c>
    </row>
    <row r="1005" spans="1:77">
      <c r="A1005" s="342">
        <v>1000</v>
      </c>
      <c r="B1005" s="342" t="s">
        <v>3381</v>
      </c>
      <c r="C1005" s="342" t="s">
        <v>2368</v>
      </c>
      <c r="D1005" s="342" t="s">
        <v>502</v>
      </c>
      <c r="E1005" s="343">
        <v>333.33333333333331</v>
      </c>
      <c r="F1005" s="343">
        <v>32</v>
      </c>
      <c r="G1005" s="343">
        <v>266.66699999999997</v>
      </c>
      <c r="H1005" s="341">
        <v>0.99960000000000004</v>
      </c>
      <c r="I1005" s="343">
        <v>10448</v>
      </c>
      <c r="J1005" s="343">
        <f t="shared" si="180"/>
        <v>0</v>
      </c>
      <c r="K1005" s="343">
        <v>45.36</v>
      </c>
      <c r="L1005" s="343">
        <v>13.28</v>
      </c>
      <c r="M1005" s="343">
        <v>266.66699999999997</v>
      </c>
      <c r="N1005" s="341">
        <v>0.99950000000000006</v>
      </c>
      <c r="O1005" s="343">
        <v>4272</v>
      </c>
      <c r="P1005" s="343">
        <f t="shared" si="181"/>
        <v>0</v>
      </c>
      <c r="Q1005" s="343">
        <v>43.26</v>
      </c>
      <c r="R1005" s="343">
        <v>38.56</v>
      </c>
      <c r="S1005" s="343">
        <v>266.66699999999997</v>
      </c>
      <c r="T1005" s="341">
        <v>0.99919999999999998</v>
      </c>
      <c r="U1005" s="343">
        <v>7766</v>
      </c>
      <c r="V1005" s="343">
        <f t="shared" si="182"/>
        <v>0</v>
      </c>
      <c r="W1005" s="343">
        <v>27.99</v>
      </c>
      <c r="X1005" s="343">
        <v>38.880000000000003</v>
      </c>
      <c r="Y1005" s="343">
        <v>266.66699999999997</v>
      </c>
      <c r="Z1005" s="341">
        <v>0.99580000000000002</v>
      </c>
      <c r="AA1005" s="343">
        <v>13062</v>
      </c>
      <c r="AB1005" s="343">
        <f t="shared" si="183"/>
        <v>0</v>
      </c>
      <c r="AC1005" s="343">
        <v>45.34</v>
      </c>
      <c r="AD1005" s="343">
        <v>49.92</v>
      </c>
      <c r="AE1005" s="343">
        <v>266.66699999999997</v>
      </c>
      <c r="AF1005" s="341">
        <v>0.99990000000000001</v>
      </c>
      <c r="AG1005" s="343">
        <v>23940</v>
      </c>
      <c r="AH1005" s="343">
        <f t="shared" si="184"/>
        <v>1656.4132795532091</v>
      </c>
      <c r="AI1005" s="343">
        <v>64.459999999999994</v>
      </c>
      <c r="AJ1005" s="343">
        <v>44</v>
      </c>
      <c r="AK1005" s="343">
        <v>266.66699999999997</v>
      </c>
      <c r="AL1005" s="341">
        <v>0.99980000000000002</v>
      </c>
      <c r="AM1005" s="343">
        <v>20974</v>
      </c>
      <c r="AN1005" s="343">
        <f t="shared" si="185"/>
        <v>1970.073693748112</v>
      </c>
      <c r="AO1005" s="343">
        <v>66.22</v>
      </c>
      <c r="AP1005" s="343">
        <v>44.32</v>
      </c>
      <c r="AQ1005" s="343">
        <v>266.66699999999997</v>
      </c>
      <c r="AR1005" s="341">
        <v>0.99819999999999998</v>
      </c>
      <c r="AS1005" s="343">
        <v>14636</v>
      </c>
      <c r="AT1005" s="343">
        <f t="shared" si="186"/>
        <v>0</v>
      </c>
      <c r="AU1005" s="343">
        <v>44.47</v>
      </c>
      <c r="AV1005" s="343">
        <v>30.4</v>
      </c>
      <c r="AW1005" s="343">
        <v>266.66699999999997</v>
      </c>
      <c r="AX1005" s="341">
        <v>0.99860000000000004</v>
      </c>
      <c r="AY1005" s="343">
        <v>12250</v>
      </c>
      <c r="AZ1005" s="343">
        <f t="shared" si="187"/>
        <v>0</v>
      </c>
      <c r="BA1005" s="343">
        <v>56.04</v>
      </c>
      <c r="BB1005" s="343">
        <v>28.16</v>
      </c>
      <c r="BC1005" s="343">
        <v>266.66699999999997</v>
      </c>
      <c r="BD1005" s="341">
        <v>0.99619999999999997</v>
      </c>
      <c r="BE1005" s="343">
        <v>9144</v>
      </c>
      <c r="BF1005" s="343">
        <f t="shared" si="188"/>
        <v>0</v>
      </c>
      <c r="BG1005" s="343">
        <v>43.81</v>
      </c>
      <c r="BH1005" s="343">
        <v>27.68</v>
      </c>
      <c r="BI1005" s="343">
        <v>266.66699999999997</v>
      </c>
      <c r="BJ1005" s="341">
        <v>0.997</v>
      </c>
      <c r="BK1005" s="343">
        <v>10262</v>
      </c>
      <c r="BL1005" s="343">
        <f t="shared" si="189"/>
        <v>0</v>
      </c>
      <c r="BM1005" s="343">
        <v>49.98</v>
      </c>
      <c r="BN1005" s="343">
        <v>27.04</v>
      </c>
      <c r="BO1005" s="343">
        <v>266.66699999999997</v>
      </c>
      <c r="BP1005" s="341">
        <v>0.99839999999999995</v>
      </c>
      <c r="BQ1005" s="343">
        <v>11476</v>
      </c>
      <c r="BR1005" s="343">
        <f t="shared" si="190"/>
        <v>201.06959227116428</v>
      </c>
      <c r="BS1005" s="343">
        <v>61.07</v>
      </c>
      <c r="BT1005" s="343">
        <v>34.72</v>
      </c>
      <c r="BU1005" s="343">
        <v>266.66699999999997</v>
      </c>
      <c r="BV1005" s="341">
        <v>0.99939999999999996</v>
      </c>
      <c r="BW1005" s="343">
        <v>15146</v>
      </c>
      <c r="BX1005" s="343">
        <f t="shared" si="191"/>
        <v>0</v>
      </c>
      <c r="BY1005" s="343">
        <v>58.66</v>
      </c>
    </row>
    <row r="1006" spans="1:77">
      <c r="A1006" s="342">
        <v>1001</v>
      </c>
      <c r="B1006" s="342" t="s">
        <v>3381</v>
      </c>
      <c r="C1006" s="342" t="s">
        <v>2383</v>
      </c>
      <c r="D1006" s="342" t="s">
        <v>496</v>
      </c>
      <c r="E1006" s="343">
        <v>177.77777777777777</v>
      </c>
      <c r="F1006" s="343">
        <v>11.12</v>
      </c>
      <c r="G1006" s="343">
        <v>142.22200000000001</v>
      </c>
      <c r="H1006" s="341">
        <v>0.99439999999999995</v>
      </c>
      <c r="I1006" s="343">
        <v>3396</v>
      </c>
      <c r="J1006" s="343">
        <f t="shared" si="180"/>
        <v>0</v>
      </c>
      <c r="K1006" s="343">
        <v>42.65</v>
      </c>
      <c r="L1006" s="343">
        <v>13.92</v>
      </c>
      <c r="M1006" s="343">
        <v>142.22200000000001</v>
      </c>
      <c r="N1006" s="341">
        <v>0.99419999999999997</v>
      </c>
      <c r="O1006" s="343">
        <v>2774</v>
      </c>
      <c r="P1006" s="343">
        <f t="shared" si="181"/>
        <v>0</v>
      </c>
      <c r="Q1006" s="343">
        <v>26.94</v>
      </c>
      <c r="R1006" s="343">
        <v>16.48</v>
      </c>
      <c r="S1006" s="343">
        <v>142.22200000000001</v>
      </c>
      <c r="T1006" s="341">
        <v>0.99139999999999995</v>
      </c>
      <c r="U1006" s="343">
        <v>3474</v>
      </c>
      <c r="V1006" s="343">
        <f t="shared" si="182"/>
        <v>0</v>
      </c>
      <c r="W1006" s="343">
        <v>29.53</v>
      </c>
      <c r="X1006" s="343">
        <v>16.16</v>
      </c>
      <c r="Y1006" s="343">
        <v>142.22200000000001</v>
      </c>
      <c r="Z1006" s="341">
        <v>0.9859</v>
      </c>
      <c r="AA1006" s="343">
        <v>3793</v>
      </c>
      <c r="AB1006" s="343">
        <f t="shared" si="183"/>
        <v>0</v>
      </c>
      <c r="AC1006" s="343">
        <v>32</v>
      </c>
      <c r="AD1006" s="343">
        <v>26.64</v>
      </c>
      <c r="AE1006" s="343">
        <v>142.22200000000001</v>
      </c>
      <c r="AF1006" s="341">
        <v>0.99570000000000003</v>
      </c>
      <c r="AG1006" s="343">
        <v>6517</v>
      </c>
      <c r="AH1006" s="343">
        <f t="shared" si="184"/>
        <v>0</v>
      </c>
      <c r="AI1006" s="343">
        <v>33.020000000000003</v>
      </c>
      <c r="AJ1006" s="343">
        <v>26.56</v>
      </c>
      <c r="AK1006" s="343">
        <v>142.22200000000001</v>
      </c>
      <c r="AL1006" s="341">
        <v>0.99770000000000003</v>
      </c>
      <c r="AM1006" s="343">
        <v>6547</v>
      </c>
      <c r="AN1006" s="343">
        <f t="shared" si="185"/>
        <v>0</v>
      </c>
      <c r="AO1006" s="343">
        <v>34.31</v>
      </c>
      <c r="AP1006" s="343">
        <v>47.04</v>
      </c>
      <c r="AQ1006" s="343">
        <v>142.22200000000001</v>
      </c>
      <c r="AR1006" s="341">
        <v>0.99419999999999997</v>
      </c>
      <c r="AS1006" s="343">
        <v>8946</v>
      </c>
      <c r="AT1006" s="343">
        <f t="shared" si="186"/>
        <v>0</v>
      </c>
      <c r="AU1006" s="343">
        <v>25.71</v>
      </c>
      <c r="AV1006" s="343">
        <v>40.24</v>
      </c>
      <c r="AW1006" s="343">
        <v>142.22200000000001</v>
      </c>
      <c r="AX1006" s="341">
        <v>0.996</v>
      </c>
      <c r="AY1006" s="343">
        <v>8385</v>
      </c>
      <c r="AZ1006" s="343">
        <f t="shared" si="187"/>
        <v>0</v>
      </c>
      <c r="BA1006" s="343">
        <v>29.05</v>
      </c>
      <c r="BB1006" s="343">
        <v>61.36</v>
      </c>
      <c r="BC1006" s="343">
        <v>142.22200000000001</v>
      </c>
      <c r="BD1006" s="341">
        <v>0.99519999999999997</v>
      </c>
      <c r="BE1006" s="343">
        <v>11265</v>
      </c>
      <c r="BF1006" s="343">
        <f t="shared" si="188"/>
        <v>0</v>
      </c>
      <c r="BG1006" s="343">
        <v>24.79</v>
      </c>
      <c r="BH1006" s="343">
        <v>61.12</v>
      </c>
      <c r="BI1006" s="343">
        <v>142.22200000000001</v>
      </c>
      <c r="BJ1006" s="341">
        <v>0.99160000000000004</v>
      </c>
      <c r="BK1006" s="343">
        <v>11935</v>
      </c>
      <c r="BL1006" s="343">
        <f t="shared" si="189"/>
        <v>0</v>
      </c>
      <c r="BM1006" s="343">
        <v>26.47</v>
      </c>
      <c r="BN1006" s="343">
        <v>66.48</v>
      </c>
      <c r="BO1006" s="343">
        <v>142.22200000000001</v>
      </c>
      <c r="BP1006" s="341">
        <v>0.93259999999999998</v>
      </c>
      <c r="BQ1006" s="343">
        <v>9712</v>
      </c>
      <c r="BR1006" s="343">
        <f t="shared" si="190"/>
        <v>0</v>
      </c>
      <c r="BS1006" s="343">
        <v>22.5</v>
      </c>
      <c r="BT1006" s="343">
        <v>62.72</v>
      </c>
      <c r="BU1006" s="343">
        <v>142.22200000000001</v>
      </c>
      <c r="BV1006" s="341">
        <v>0.90490000000000004</v>
      </c>
      <c r="BW1006" s="343">
        <v>11666</v>
      </c>
      <c r="BX1006" s="343">
        <f t="shared" si="191"/>
        <v>0</v>
      </c>
      <c r="BY1006" s="343">
        <v>27.63</v>
      </c>
    </row>
    <row r="1007" spans="1:77">
      <c r="A1007" s="342">
        <v>1002</v>
      </c>
      <c r="B1007" s="342" t="s">
        <v>3381</v>
      </c>
      <c r="C1007" s="342" t="s">
        <v>2385</v>
      </c>
      <c r="D1007" s="342" t="s">
        <v>499</v>
      </c>
      <c r="E1007" s="343">
        <v>200</v>
      </c>
      <c r="F1007" s="343">
        <v>105.12</v>
      </c>
      <c r="G1007" s="343">
        <v>160</v>
      </c>
      <c r="H1007" s="341">
        <v>0.9476</v>
      </c>
      <c r="I1007" s="343">
        <v>11366</v>
      </c>
      <c r="J1007" s="343">
        <f t="shared" si="180"/>
        <v>0</v>
      </c>
      <c r="K1007" s="343">
        <v>15.85</v>
      </c>
      <c r="L1007" s="343">
        <v>105.52</v>
      </c>
      <c r="M1007" s="343">
        <v>160</v>
      </c>
      <c r="N1007" s="341">
        <v>0.94320000000000004</v>
      </c>
      <c r="O1007" s="343">
        <v>11393</v>
      </c>
      <c r="P1007" s="343">
        <f t="shared" si="181"/>
        <v>0</v>
      </c>
      <c r="Q1007" s="343">
        <v>15.38</v>
      </c>
      <c r="R1007" s="343">
        <v>137.28</v>
      </c>
      <c r="S1007" s="343">
        <v>160</v>
      </c>
      <c r="T1007" s="341">
        <v>0.91359999999999997</v>
      </c>
      <c r="U1007" s="343">
        <v>6903</v>
      </c>
      <c r="V1007" s="343">
        <f t="shared" si="182"/>
        <v>0</v>
      </c>
      <c r="W1007" s="343">
        <v>7.64</v>
      </c>
      <c r="X1007" s="343">
        <v>98.8</v>
      </c>
      <c r="Y1007" s="343">
        <v>160</v>
      </c>
      <c r="Z1007" s="341">
        <v>0.9385</v>
      </c>
      <c r="AA1007" s="343">
        <v>10168</v>
      </c>
      <c r="AB1007" s="343">
        <f t="shared" si="183"/>
        <v>0</v>
      </c>
      <c r="AC1007" s="343">
        <v>14.74</v>
      </c>
      <c r="AD1007" s="343">
        <v>96.96</v>
      </c>
      <c r="AE1007" s="343">
        <v>160</v>
      </c>
      <c r="AF1007" s="341">
        <v>0.95760000000000001</v>
      </c>
      <c r="AG1007" s="343">
        <v>13433</v>
      </c>
      <c r="AH1007" s="343">
        <f t="shared" si="184"/>
        <v>0</v>
      </c>
      <c r="AI1007" s="343">
        <v>19.440000000000001</v>
      </c>
      <c r="AJ1007" s="343">
        <v>97.52</v>
      </c>
      <c r="AK1007" s="343">
        <v>160</v>
      </c>
      <c r="AL1007" s="341">
        <v>0.94989999999999997</v>
      </c>
      <c r="AM1007" s="343">
        <v>10091</v>
      </c>
      <c r="AN1007" s="343">
        <f t="shared" si="185"/>
        <v>0</v>
      </c>
      <c r="AO1007" s="343">
        <v>15.13</v>
      </c>
      <c r="AP1007" s="343">
        <v>153.6</v>
      </c>
      <c r="AQ1007" s="343">
        <v>160</v>
      </c>
      <c r="AR1007" s="341">
        <v>0.92930000000000001</v>
      </c>
      <c r="AS1007" s="343">
        <v>11385</v>
      </c>
      <c r="AT1007" s="343">
        <f t="shared" si="186"/>
        <v>0</v>
      </c>
      <c r="AU1007" s="343">
        <v>10.72</v>
      </c>
      <c r="AV1007" s="343">
        <v>120.32</v>
      </c>
      <c r="AW1007" s="343">
        <v>160</v>
      </c>
      <c r="AX1007" s="341">
        <v>0.94530000000000003</v>
      </c>
      <c r="AY1007" s="343">
        <v>13294</v>
      </c>
      <c r="AZ1007" s="343">
        <f t="shared" si="187"/>
        <v>0</v>
      </c>
      <c r="BA1007" s="343">
        <v>16.23</v>
      </c>
      <c r="BB1007" s="343">
        <v>121.04</v>
      </c>
      <c r="BC1007" s="343">
        <v>160</v>
      </c>
      <c r="BD1007" s="341">
        <v>0.93989999999999996</v>
      </c>
      <c r="BE1007" s="343">
        <v>12473</v>
      </c>
      <c r="BF1007" s="343">
        <f t="shared" si="188"/>
        <v>0</v>
      </c>
      <c r="BG1007" s="343">
        <v>14.74</v>
      </c>
      <c r="BH1007" s="343">
        <v>129.12</v>
      </c>
      <c r="BI1007" s="343">
        <v>160</v>
      </c>
      <c r="BJ1007" s="341">
        <v>0.8982</v>
      </c>
      <c r="BK1007" s="343">
        <v>10491</v>
      </c>
      <c r="BL1007" s="343">
        <f t="shared" si="189"/>
        <v>0</v>
      </c>
      <c r="BM1007" s="343">
        <v>12.16</v>
      </c>
      <c r="BN1007" s="343">
        <v>118</v>
      </c>
      <c r="BO1007" s="343">
        <v>160</v>
      </c>
      <c r="BP1007" s="341">
        <v>0.83299999999999996</v>
      </c>
      <c r="BQ1007" s="343">
        <v>13936</v>
      </c>
      <c r="BR1007" s="343">
        <f t="shared" si="190"/>
        <v>0</v>
      </c>
      <c r="BS1007" s="343">
        <v>20.37</v>
      </c>
      <c r="BT1007" s="343">
        <v>116.08</v>
      </c>
      <c r="BU1007" s="343">
        <v>160</v>
      </c>
      <c r="BV1007" s="341">
        <v>0.75629999999999997</v>
      </c>
      <c r="BW1007" s="343">
        <v>9604</v>
      </c>
      <c r="BX1007" s="343">
        <f t="shared" si="191"/>
        <v>0</v>
      </c>
      <c r="BY1007" s="343">
        <v>14.7</v>
      </c>
    </row>
    <row r="1008" spans="1:77">
      <c r="A1008" s="342">
        <v>1003</v>
      </c>
      <c r="B1008" s="342" t="s">
        <v>3381</v>
      </c>
      <c r="C1008" s="342" t="s">
        <v>2389</v>
      </c>
      <c r="D1008" s="342" t="s">
        <v>496</v>
      </c>
      <c r="E1008" s="343">
        <v>166.66666666666666</v>
      </c>
      <c r="F1008" s="343">
        <v>44.48</v>
      </c>
      <c r="G1008" s="343">
        <v>133.333</v>
      </c>
      <c r="H1008" s="341">
        <v>0.995</v>
      </c>
      <c r="I1008" s="343">
        <v>14683</v>
      </c>
      <c r="J1008" s="343">
        <f t="shared" si="180"/>
        <v>0</v>
      </c>
      <c r="K1008" s="343">
        <v>46.08</v>
      </c>
      <c r="L1008" s="343">
        <v>46.08</v>
      </c>
      <c r="M1008" s="343">
        <v>133.333</v>
      </c>
      <c r="N1008" s="341">
        <v>0.99519999999999997</v>
      </c>
      <c r="O1008" s="343">
        <v>13906</v>
      </c>
      <c r="P1008" s="343">
        <f t="shared" si="181"/>
        <v>0</v>
      </c>
      <c r="Q1008" s="343">
        <v>40.76</v>
      </c>
      <c r="R1008" s="343">
        <v>47.36</v>
      </c>
      <c r="S1008" s="343">
        <v>133.333</v>
      </c>
      <c r="T1008" s="341">
        <v>0.99619999999999997</v>
      </c>
      <c r="U1008" s="343">
        <v>14418</v>
      </c>
      <c r="V1008" s="343">
        <f t="shared" si="182"/>
        <v>0</v>
      </c>
      <c r="W1008" s="343">
        <v>42.44</v>
      </c>
      <c r="X1008" s="343">
        <v>45.36</v>
      </c>
      <c r="Y1008" s="343">
        <v>133.333</v>
      </c>
      <c r="Z1008" s="341">
        <v>0.99229999999999996</v>
      </c>
      <c r="AA1008" s="343">
        <v>15359</v>
      </c>
      <c r="AB1008" s="343">
        <f t="shared" si="183"/>
        <v>0</v>
      </c>
      <c r="AC1008" s="343">
        <v>45.86</v>
      </c>
      <c r="AD1008" s="343">
        <v>51.28</v>
      </c>
      <c r="AE1008" s="343">
        <v>133.333</v>
      </c>
      <c r="AF1008" s="341">
        <v>0.99270000000000003</v>
      </c>
      <c r="AG1008" s="343">
        <v>15632</v>
      </c>
      <c r="AH1008" s="343">
        <f t="shared" si="184"/>
        <v>0</v>
      </c>
      <c r="AI1008" s="343">
        <v>41.27</v>
      </c>
      <c r="AJ1008" s="343">
        <v>40.72</v>
      </c>
      <c r="AK1008" s="343">
        <v>133.333</v>
      </c>
      <c r="AL1008" s="341">
        <v>0.98570000000000002</v>
      </c>
      <c r="AM1008" s="343">
        <v>11914</v>
      </c>
      <c r="AN1008" s="343">
        <f t="shared" si="185"/>
        <v>0</v>
      </c>
      <c r="AO1008" s="343">
        <v>41.22</v>
      </c>
      <c r="AP1008" s="343">
        <v>35.04</v>
      </c>
      <c r="AQ1008" s="343">
        <v>133.333</v>
      </c>
      <c r="AR1008" s="341">
        <v>0.9869</v>
      </c>
      <c r="AS1008" s="343">
        <v>12442</v>
      </c>
      <c r="AT1008" s="343">
        <f t="shared" si="186"/>
        <v>0</v>
      </c>
      <c r="AU1008" s="343">
        <v>48.35</v>
      </c>
      <c r="AV1008" s="343">
        <v>42.48</v>
      </c>
      <c r="AW1008" s="343">
        <v>133.333</v>
      </c>
      <c r="AX1008" s="341">
        <v>0.98970000000000002</v>
      </c>
      <c r="AY1008" s="343">
        <v>15284</v>
      </c>
      <c r="AZ1008" s="343">
        <f t="shared" si="187"/>
        <v>0</v>
      </c>
      <c r="BA1008" s="343">
        <v>50.49</v>
      </c>
      <c r="BB1008" s="343">
        <v>39.92</v>
      </c>
      <c r="BC1008" s="343">
        <v>133.333</v>
      </c>
      <c r="BD1008" s="341">
        <v>0.99119999999999997</v>
      </c>
      <c r="BE1008" s="343">
        <v>15011</v>
      </c>
      <c r="BF1008" s="343">
        <f t="shared" si="188"/>
        <v>0</v>
      </c>
      <c r="BG1008" s="343">
        <v>50.99</v>
      </c>
      <c r="BH1008" s="343">
        <v>40.72</v>
      </c>
      <c r="BI1008" s="343">
        <v>133.333</v>
      </c>
      <c r="BJ1008" s="341">
        <v>0.99329999999999996</v>
      </c>
      <c r="BK1008" s="343">
        <v>15984</v>
      </c>
      <c r="BL1008" s="343">
        <f t="shared" si="189"/>
        <v>0</v>
      </c>
      <c r="BM1008" s="343">
        <v>53.11</v>
      </c>
      <c r="BN1008" s="343">
        <v>41.92</v>
      </c>
      <c r="BO1008" s="343">
        <v>133.333</v>
      </c>
      <c r="BP1008" s="341">
        <v>0.99439999999999995</v>
      </c>
      <c r="BQ1008" s="343">
        <v>14521</v>
      </c>
      <c r="BR1008" s="343">
        <f t="shared" si="190"/>
        <v>0</v>
      </c>
      <c r="BS1008" s="343">
        <v>50.05</v>
      </c>
      <c r="BT1008" s="343">
        <v>42.08</v>
      </c>
      <c r="BU1008" s="343">
        <v>133.333</v>
      </c>
      <c r="BV1008" s="341">
        <v>0.99209999999999998</v>
      </c>
      <c r="BW1008" s="343">
        <v>14753</v>
      </c>
      <c r="BX1008" s="343">
        <f t="shared" si="191"/>
        <v>0</v>
      </c>
      <c r="BY1008" s="343">
        <v>47.49</v>
      </c>
    </row>
    <row r="1009" spans="1:77">
      <c r="A1009" s="342">
        <v>1004</v>
      </c>
      <c r="B1009" s="342" t="s">
        <v>3381</v>
      </c>
      <c r="C1009" s="342" t="s">
        <v>2391</v>
      </c>
      <c r="D1009" s="342" t="s">
        <v>496</v>
      </c>
      <c r="E1009" s="343">
        <v>222.22222222222223</v>
      </c>
      <c r="F1009" s="343">
        <v>39</v>
      </c>
      <c r="G1009" s="343">
        <v>177.77799999999999</v>
      </c>
      <c r="H1009" s="341">
        <v>0.97599999999999998</v>
      </c>
      <c r="I1009" s="343">
        <v>10587</v>
      </c>
      <c r="J1009" s="343">
        <f t="shared" si="180"/>
        <v>0</v>
      </c>
      <c r="K1009" s="343">
        <v>38.630000000000003</v>
      </c>
      <c r="L1009" s="343">
        <v>36.96</v>
      </c>
      <c r="M1009" s="343">
        <v>177.77799999999999</v>
      </c>
      <c r="N1009" s="341">
        <v>0.96220000000000006</v>
      </c>
      <c r="O1009" s="343">
        <v>8903</v>
      </c>
      <c r="P1009" s="343">
        <f t="shared" si="181"/>
        <v>0</v>
      </c>
      <c r="Q1009" s="343">
        <v>33.65</v>
      </c>
      <c r="R1009" s="343">
        <v>37.200000000000003</v>
      </c>
      <c r="S1009" s="343">
        <v>177.77799999999999</v>
      </c>
      <c r="T1009" s="341">
        <v>0.9647</v>
      </c>
      <c r="U1009" s="343">
        <v>10347</v>
      </c>
      <c r="V1009" s="343">
        <f t="shared" si="182"/>
        <v>0</v>
      </c>
      <c r="W1009" s="343">
        <v>40.04</v>
      </c>
      <c r="X1009" s="343">
        <v>37.32</v>
      </c>
      <c r="Y1009" s="343">
        <v>177.77799999999999</v>
      </c>
      <c r="Z1009" s="341">
        <v>0.96719999999999995</v>
      </c>
      <c r="AA1009" s="343">
        <v>10157</v>
      </c>
      <c r="AB1009" s="343">
        <f t="shared" si="183"/>
        <v>0</v>
      </c>
      <c r="AC1009" s="343">
        <v>37.82</v>
      </c>
      <c r="AD1009" s="343">
        <v>36.6</v>
      </c>
      <c r="AE1009" s="343">
        <v>177.77799999999999</v>
      </c>
      <c r="AF1009" s="341">
        <v>0.9607</v>
      </c>
      <c r="AG1009" s="343">
        <v>9990</v>
      </c>
      <c r="AH1009" s="343">
        <f t="shared" si="184"/>
        <v>0</v>
      </c>
      <c r="AI1009" s="343">
        <v>38.19</v>
      </c>
      <c r="AJ1009" s="343">
        <v>40.799999999999997</v>
      </c>
      <c r="AK1009" s="343">
        <v>177.77799999999999</v>
      </c>
      <c r="AL1009" s="341">
        <v>0.96970000000000001</v>
      </c>
      <c r="AM1009" s="343">
        <v>11381</v>
      </c>
      <c r="AN1009" s="343">
        <f t="shared" si="185"/>
        <v>0</v>
      </c>
      <c r="AO1009" s="343">
        <v>39.950000000000003</v>
      </c>
      <c r="AP1009" s="343">
        <v>43.56</v>
      </c>
      <c r="AQ1009" s="343">
        <v>177.77799999999999</v>
      </c>
      <c r="AR1009" s="341">
        <v>0.97740000000000005</v>
      </c>
      <c r="AS1009" s="343">
        <v>13220</v>
      </c>
      <c r="AT1009" s="343">
        <f t="shared" si="186"/>
        <v>0</v>
      </c>
      <c r="AU1009" s="343">
        <v>41.73</v>
      </c>
      <c r="AV1009" s="343">
        <v>39.119999999999997</v>
      </c>
      <c r="AW1009" s="343">
        <v>177.77799999999999</v>
      </c>
      <c r="AX1009" s="341">
        <v>0.97519999999999996</v>
      </c>
      <c r="AY1009" s="343">
        <v>12789</v>
      </c>
      <c r="AZ1009" s="343">
        <f t="shared" si="187"/>
        <v>0</v>
      </c>
      <c r="BA1009" s="343">
        <v>46.56</v>
      </c>
      <c r="BB1009" s="343">
        <v>38.76</v>
      </c>
      <c r="BC1009" s="343">
        <v>177.77799999999999</v>
      </c>
      <c r="BD1009" s="341">
        <v>0.97760000000000002</v>
      </c>
      <c r="BE1009" s="343">
        <v>13494</v>
      </c>
      <c r="BF1009" s="343">
        <f t="shared" si="188"/>
        <v>0</v>
      </c>
      <c r="BG1009" s="343">
        <v>47.86</v>
      </c>
      <c r="BH1009" s="343">
        <v>37.92</v>
      </c>
      <c r="BI1009" s="343">
        <v>177.77799999999999</v>
      </c>
      <c r="BJ1009" s="341">
        <v>0.97940000000000005</v>
      </c>
      <c r="BK1009" s="343">
        <v>12159</v>
      </c>
      <c r="BL1009" s="343">
        <f t="shared" si="189"/>
        <v>0</v>
      </c>
      <c r="BM1009" s="343">
        <v>44</v>
      </c>
      <c r="BN1009" s="343">
        <v>38.4</v>
      </c>
      <c r="BO1009" s="343">
        <v>177.77799999999999</v>
      </c>
      <c r="BP1009" s="341">
        <v>0.9748</v>
      </c>
      <c r="BQ1009" s="343">
        <v>10947</v>
      </c>
      <c r="BR1009" s="343">
        <f t="shared" si="190"/>
        <v>0</v>
      </c>
      <c r="BS1009" s="343">
        <v>42.01</v>
      </c>
      <c r="BT1009" s="343">
        <v>40.92</v>
      </c>
      <c r="BU1009" s="343">
        <v>177.77799999999999</v>
      </c>
      <c r="BV1009" s="341">
        <v>0.98170000000000002</v>
      </c>
      <c r="BW1009" s="343">
        <v>12065</v>
      </c>
      <c r="BX1009" s="343">
        <f t="shared" si="191"/>
        <v>0</v>
      </c>
      <c r="BY1009" s="343">
        <v>40.369999999999997</v>
      </c>
    </row>
    <row r="1010" spans="1:77">
      <c r="A1010" s="342">
        <v>1005</v>
      </c>
      <c r="B1010" s="342" t="s">
        <v>3381</v>
      </c>
      <c r="C1010" s="342" t="s">
        <v>2376</v>
      </c>
      <c r="D1010" s="342" t="s">
        <v>499</v>
      </c>
      <c r="E1010" s="343">
        <v>400</v>
      </c>
      <c r="F1010" s="343">
        <v>228.96</v>
      </c>
      <c r="G1010" s="343">
        <v>320</v>
      </c>
      <c r="H1010" s="341">
        <v>0.54449999999999998</v>
      </c>
      <c r="I1010" s="343">
        <v>1743</v>
      </c>
      <c r="J1010" s="343">
        <f t="shared" si="180"/>
        <v>0</v>
      </c>
      <c r="K1010" s="343">
        <v>1.94</v>
      </c>
      <c r="L1010" s="343">
        <v>245.76</v>
      </c>
      <c r="M1010" s="343">
        <v>320</v>
      </c>
      <c r="N1010" s="341">
        <v>0.45050000000000001</v>
      </c>
      <c r="O1010" s="343">
        <v>17049</v>
      </c>
      <c r="P1010" s="343">
        <f t="shared" si="181"/>
        <v>0</v>
      </c>
      <c r="Q1010" s="343">
        <v>20.69</v>
      </c>
      <c r="R1010" s="343">
        <v>250.32</v>
      </c>
      <c r="S1010" s="343">
        <v>320</v>
      </c>
      <c r="T1010" s="341">
        <v>0.46970000000000001</v>
      </c>
      <c r="U1010" s="343">
        <v>25227</v>
      </c>
      <c r="V1010" s="343">
        <f t="shared" si="182"/>
        <v>0</v>
      </c>
      <c r="W1010" s="343">
        <v>29.8</v>
      </c>
      <c r="X1010" s="343">
        <v>252.48</v>
      </c>
      <c r="Y1010" s="343">
        <v>320</v>
      </c>
      <c r="Z1010" s="341">
        <v>0.4083</v>
      </c>
      <c r="AA1010" s="343">
        <v>20418</v>
      </c>
      <c r="AB1010" s="343">
        <f t="shared" si="183"/>
        <v>0</v>
      </c>
      <c r="AC1010" s="343">
        <v>26.62</v>
      </c>
      <c r="AD1010" s="343">
        <v>241.2</v>
      </c>
      <c r="AE1010" s="343">
        <v>320</v>
      </c>
      <c r="AF1010" s="341">
        <v>0.54400000000000004</v>
      </c>
      <c r="AG1010" s="343">
        <v>22431</v>
      </c>
      <c r="AH1010" s="343">
        <f t="shared" si="184"/>
        <v>0</v>
      </c>
      <c r="AI1010" s="343">
        <v>22.97</v>
      </c>
      <c r="AJ1010" s="343">
        <v>246.72</v>
      </c>
      <c r="AK1010" s="343">
        <v>320</v>
      </c>
      <c r="AL1010" s="341">
        <v>0.87060000000000004</v>
      </c>
      <c r="AM1010" s="343">
        <v>53049</v>
      </c>
      <c r="AN1010" s="343">
        <f t="shared" si="185"/>
        <v>0</v>
      </c>
      <c r="AO1010" s="343">
        <v>34.299999999999997</v>
      </c>
      <c r="AP1010" s="343">
        <v>258</v>
      </c>
      <c r="AQ1010" s="343">
        <v>320</v>
      </c>
      <c r="AR1010" s="341">
        <v>0.73670000000000002</v>
      </c>
      <c r="AS1010" s="343">
        <v>49875</v>
      </c>
      <c r="AT1010" s="343">
        <f t="shared" si="186"/>
        <v>0</v>
      </c>
      <c r="AU1010" s="343">
        <v>35.270000000000003</v>
      </c>
      <c r="AV1010" s="343">
        <v>267.12</v>
      </c>
      <c r="AW1010" s="343">
        <v>320</v>
      </c>
      <c r="AX1010" s="341">
        <v>0.61080000000000001</v>
      </c>
      <c r="AY1010" s="343">
        <v>42909</v>
      </c>
      <c r="AZ1010" s="343">
        <f t="shared" si="187"/>
        <v>0</v>
      </c>
      <c r="BA1010" s="343">
        <v>36.53</v>
      </c>
      <c r="BB1010" s="343">
        <v>266.39999999999998</v>
      </c>
      <c r="BC1010" s="343">
        <v>320</v>
      </c>
      <c r="BD1010" s="341">
        <v>0.41899999999999998</v>
      </c>
      <c r="BE1010" s="343">
        <v>27111</v>
      </c>
      <c r="BF1010" s="343">
        <f t="shared" si="188"/>
        <v>0</v>
      </c>
      <c r="BG1010" s="343">
        <v>32.64</v>
      </c>
      <c r="BH1010" s="343">
        <v>264.72000000000003</v>
      </c>
      <c r="BI1010" s="343">
        <v>320</v>
      </c>
      <c r="BJ1010" s="341">
        <v>0.43340000000000001</v>
      </c>
      <c r="BK1010" s="343">
        <v>29334</v>
      </c>
      <c r="BL1010" s="343">
        <f t="shared" si="189"/>
        <v>0</v>
      </c>
      <c r="BM1010" s="343">
        <v>34.36</v>
      </c>
      <c r="BN1010" s="343">
        <v>271.44</v>
      </c>
      <c r="BO1010" s="343">
        <v>320</v>
      </c>
      <c r="BP1010" s="341">
        <v>0.46250000000000002</v>
      </c>
      <c r="BQ1010" s="343">
        <v>34125</v>
      </c>
      <c r="BR1010" s="343">
        <f t="shared" si="190"/>
        <v>0</v>
      </c>
      <c r="BS1010" s="343">
        <v>39.049999999999997</v>
      </c>
      <c r="BT1010" s="343">
        <v>263.04000000000002</v>
      </c>
      <c r="BU1010" s="343">
        <v>320</v>
      </c>
      <c r="BV1010" s="341">
        <v>0.40949999999999998</v>
      </c>
      <c r="BW1010" s="343">
        <v>36228</v>
      </c>
      <c r="BX1010" s="343">
        <f t="shared" si="191"/>
        <v>0</v>
      </c>
      <c r="BY1010" s="343">
        <v>45.2</v>
      </c>
    </row>
    <row r="1011" spans="1:77">
      <c r="A1011" s="342">
        <v>1006</v>
      </c>
      <c r="B1011" s="342" t="s">
        <v>3381</v>
      </c>
      <c r="C1011" s="342" t="s">
        <v>2394</v>
      </c>
      <c r="D1011" s="342" t="s">
        <v>554</v>
      </c>
      <c r="E1011" s="343">
        <v>1000</v>
      </c>
      <c r="F1011" s="343">
        <v>988.8</v>
      </c>
      <c r="G1011" s="343">
        <v>1000</v>
      </c>
      <c r="H1011" s="341">
        <v>0.98550000000000004</v>
      </c>
      <c r="I1011" s="343">
        <v>476280</v>
      </c>
      <c r="J1011" s="343">
        <f t="shared" si="180"/>
        <v>0</v>
      </c>
      <c r="K1011" s="343">
        <v>0.67883583809903802</v>
      </c>
      <c r="L1011" s="343">
        <v>1113.5999999999999</v>
      </c>
      <c r="M1011" s="343">
        <v>1113.5999999999999</v>
      </c>
      <c r="N1011" s="341">
        <v>0.9839</v>
      </c>
      <c r="O1011" s="343">
        <v>511280</v>
      </c>
      <c r="P1011" s="343">
        <f t="shared" si="181"/>
        <v>0</v>
      </c>
      <c r="Q1011" s="343">
        <v>0.62719947501329321</v>
      </c>
      <c r="R1011" s="343">
        <v>1232</v>
      </c>
      <c r="S1011" s="343">
        <v>1232</v>
      </c>
      <c r="T1011" s="341">
        <v>0.98170000000000002</v>
      </c>
      <c r="U1011" s="343">
        <v>487040</v>
      </c>
      <c r="V1011" s="343">
        <f t="shared" si="182"/>
        <v>0</v>
      </c>
      <c r="W1011" s="343">
        <v>0.55929718759503821</v>
      </c>
      <c r="X1011" s="343">
        <v>1308.8</v>
      </c>
      <c r="Y1011" s="343">
        <v>1308.8</v>
      </c>
      <c r="Z1011" s="341">
        <v>0.98440000000000005</v>
      </c>
      <c r="AA1011" s="343">
        <v>533400</v>
      </c>
      <c r="AB1011" s="343">
        <f t="shared" si="183"/>
        <v>0</v>
      </c>
      <c r="AC1011" s="343">
        <v>0.55646157988751022</v>
      </c>
      <c r="AD1011" s="343">
        <v>1340.8</v>
      </c>
      <c r="AE1011" s="343">
        <v>1340.8</v>
      </c>
      <c r="AF1011" s="341">
        <v>0.98660000000000003</v>
      </c>
      <c r="AG1011" s="343">
        <v>577400</v>
      </c>
      <c r="AH1011" s="343">
        <f t="shared" si="184"/>
        <v>0</v>
      </c>
      <c r="AI1011" s="343">
        <v>0.58667655293432319</v>
      </c>
      <c r="AJ1011" s="343">
        <v>1254.4000000000001</v>
      </c>
      <c r="AK1011" s="343">
        <v>1254.4000000000001</v>
      </c>
      <c r="AL1011" s="341">
        <v>0.98660000000000003</v>
      </c>
      <c r="AM1011" s="343">
        <v>549360</v>
      </c>
      <c r="AN1011" s="343">
        <f t="shared" si="185"/>
        <v>0</v>
      </c>
      <c r="AO1011" s="343">
        <v>0.61652030059946128</v>
      </c>
      <c r="AP1011" s="343">
        <v>1312</v>
      </c>
      <c r="AQ1011" s="343">
        <v>1312</v>
      </c>
      <c r="AR1011" s="341">
        <v>0.98799999999999999</v>
      </c>
      <c r="AS1011" s="343">
        <v>510400</v>
      </c>
      <c r="AT1011" s="343">
        <f t="shared" si="186"/>
        <v>0</v>
      </c>
      <c r="AU1011" s="343">
        <v>0.52923304144886818</v>
      </c>
      <c r="AV1011" s="343">
        <v>1315.2</v>
      </c>
      <c r="AW1011" s="343">
        <v>1315.2</v>
      </c>
      <c r="AX1011" s="341">
        <v>0.98880000000000001</v>
      </c>
      <c r="AY1011" s="343">
        <v>522720</v>
      </c>
      <c r="AZ1011" s="343">
        <f t="shared" si="187"/>
        <v>0</v>
      </c>
      <c r="BA1011" s="343">
        <v>0.55825980913235529</v>
      </c>
      <c r="BB1011" s="343">
        <v>1593.6</v>
      </c>
      <c r="BC1011" s="343">
        <v>1593.6</v>
      </c>
      <c r="BD1011" s="341">
        <v>0.98950000000000005</v>
      </c>
      <c r="BE1011" s="343">
        <v>622800</v>
      </c>
      <c r="BF1011" s="343">
        <f t="shared" si="188"/>
        <v>0</v>
      </c>
      <c r="BG1011" s="343">
        <v>0.5308606674002404</v>
      </c>
      <c r="BH1011" s="343">
        <v>1542.4</v>
      </c>
      <c r="BI1011" s="343">
        <v>1542.4</v>
      </c>
      <c r="BJ1011" s="341">
        <v>0.99</v>
      </c>
      <c r="BK1011" s="343">
        <v>650640</v>
      </c>
      <c r="BL1011" s="343">
        <f t="shared" si="189"/>
        <v>0</v>
      </c>
      <c r="BM1011" s="343">
        <v>0.57271111597841617</v>
      </c>
      <c r="BN1011" s="343">
        <v>1331.2</v>
      </c>
      <c r="BO1011" s="343">
        <v>1331.2</v>
      </c>
      <c r="BP1011" s="341">
        <v>0.98960000000000004</v>
      </c>
      <c r="BQ1011" s="343">
        <v>516840</v>
      </c>
      <c r="BR1011" s="343">
        <f t="shared" si="190"/>
        <v>0</v>
      </c>
      <c r="BS1011" s="343">
        <v>0.56369461062155157</v>
      </c>
      <c r="BT1011" s="343">
        <v>1305.5999999999999</v>
      </c>
      <c r="BU1011" s="343">
        <v>1305.5999999999999</v>
      </c>
      <c r="BV1011" s="341">
        <v>0.98699999999999999</v>
      </c>
      <c r="BW1011" s="343">
        <v>480040</v>
      </c>
      <c r="BX1011" s="343">
        <f t="shared" si="191"/>
        <v>0</v>
      </c>
      <c r="BY1011" s="343">
        <v>0.50069954581390252</v>
      </c>
    </row>
    <row r="1012" spans="1:77">
      <c r="A1012" s="342">
        <v>1007</v>
      </c>
      <c r="B1012" s="342" t="s">
        <v>3381</v>
      </c>
      <c r="C1012" s="342" t="s">
        <v>2396</v>
      </c>
      <c r="D1012" s="342" t="s">
        <v>499</v>
      </c>
      <c r="E1012" s="343">
        <v>113</v>
      </c>
      <c r="F1012" s="343">
        <v>117.28</v>
      </c>
      <c r="G1012" s="343">
        <v>117.28</v>
      </c>
      <c r="H1012" s="341">
        <v>0.97109999999999996</v>
      </c>
      <c r="I1012" s="343">
        <v>46790</v>
      </c>
      <c r="J1012" s="343">
        <f t="shared" si="180"/>
        <v>0</v>
      </c>
      <c r="K1012" s="343">
        <v>57.06</v>
      </c>
      <c r="L1012" s="343">
        <v>140.47999999999999</v>
      </c>
      <c r="M1012" s="343">
        <v>140.47999999999999</v>
      </c>
      <c r="N1012" s="341">
        <v>0.98360000000000003</v>
      </c>
      <c r="O1012" s="343">
        <v>47333</v>
      </c>
      <c r="P1012" s="343">
        <f t="shared" si="181"/>
        <v>0</v>
      </c>
      <c r="Q1012" s="343">
        <v>46.04</v>
      </c>
      <c r="R1012" s="343">
        <v>143.68</v>
      </c>
      <c r="S1012" s="343">
        <v>143.68</v>
      </c>
      <c r="T1012" s="341">
        <v>0.9778</v>
      </c>
      <c r="U1012" s="343">
        <v>43584</v>
      </c>
      <c r="V1012" s="343">
        <f t="shared" si="182"/>
        <v>0</v>
      </c>
      <c r="W1012" s="343">
        <v>43.08</v>
      </c>
      <c r="X1012" s="343">
        <v>140.16</v>
      </c>
      <c r="Y1012" s="343">
        <v>140.16</v>
      </c>
      <c r="Z1012" s="341">
        <v>0.98040000000000005</v>
      </c>
      <c r="AA1012" s="343">
        <v>44676</v>
      </c>
      <c r="AB1012" s="343">
        <f t="shared" si="183"/>
        <v>0</v>
      </c>
      <c r="AC1012" s="343">
        <v>43.7</v>
      </c>
      <c r="AD1012" s="343">
        <v>150.56</v>
      </c>
      <c r="AE1012" s="343">
        <v>150.56</v>
      </c>
      <c r="AF1012" s="341">
        <v>0.91459999999999997</v>
      </c>
      <c r="AG1012" s="343">
        <v>42922</v>
      </c>
      <c r="AH1012" s="343">
        <f t="shared" si="184"/>
        <v>0</v>
      </c>
      <c r="AI1012" s="343">
        <v>41.89</v>
      </c>
      <c r="AJ1012" s="343">
        <v>145.28</v>
      </c>
      <c r="AK1012" s="343">
        <v>145.28</v>
      </c>
      <c r="AL1012" s="341">
        <v>0.98570000000000002</v>
      </c>
      <c r="AM1012" s="343">
        <v>41264</v>
      </c>
      <c r="AN1012" s="343">
        <f t="shared" si="185"/>
        <v>0</v>
      </c>
      <c r="AO1012" s="343">
        <v>40.020000000000003</v>
      </c>
      <c r="AP1012" s="343">
        <v>150.24</v>
      </c>
      <c r="AQ1012" s="343">
        <v>150.24</v>
      </c>
      <c r="AR1012" s="341">
        <v>0.98240000000000005</v>
      </c>
      <c r="AS1012" s="343">
        <v>45812</v>
      </c>
      <c r="AT1012" s="343">
        <f t="shared" si="186"/>
        <v>0</v>
      </c>
      <c r="AU1012" s="343">
        <v>41.72</v>
      </c>
      <c r="AV1012" s="343">
        <v>158.88</v>
      </c>
      <c r="AW1012" s="343">
        <v>158.88</v>
      </c>
      <c r="AX1012" s="341">
        <v>0.97940000000000005</v>
      </c>
      <c r="AY1012" s="343">
        <v>44448</v>
      </c>
      <c r="AZ1012" s="343">
        <f t="shared" si="187"/>
        <v>0</v>
      </c>
      <c r="BA1012" s="343">
        <v>39.67</v>
      </c>
      <c r="BB1012" s="343">
        <v>173.44</v>
      </c>
      <c r="BC1012" s="343">
        <v>173.44</v>
      </c>
      <c r="BD1012" s="341">
        <v>0.95379999999999998</v>
      </c>
      <c r="BE1012" s="343">
        <v>48954</v>
      </c>
      <c r="BF1012" s="343">
        <f t="shared" si="188"/>
        <v>0</v>
      </c>
      <c r="BG1012" s="343">
        <v>39.770000000000003</v>
      </c>
      <c r="BH1012" s="343">
        <v>162.24</v>
      </c>
      <c r="BI1012" s="343">
        <v>162.24</v>
      </c>
      <c r="BJ1012" s="341">
        <v>0.98209999999999997</v>
      </c>
      <c r="BK1012" s="343">
        <v>55753</v>
      </c>
      <c r="BL1012" s="343">
        <f t="shared" si="189"/>
        <v>0</v>
      </c>
      <c r="BM1012" s="343">
        <v>47.03</v>
      </c>
      <c r="BN1012" s="343">
        <v>164.32</v>
      </c>
      <c r="BO1012" s="343">
        <v>164.32</v>
      </c>
      <c r="BP1012" s="341">
        <v>0.99339999999999995</v>
      </c>
      <c r="BQ1012" s="343">
        <v>52059</v>
      </c>
      <c r="BR1012" s="343">
        <f t="shared" si="190"/>
        <v>0</v>
      </c>
      <c r="BS1012" s="343">
        <v>45.82</v>
      </c>
      <c r="BT1012" s="343">
        <v>157.12</v>
      </c>
      <c r="BU1012" s="343">
        <v>157.12</v>
      </c>
      <c r="BV1012" s="341">
        <v>0.99470000000000003</v>
      </c>
      <c r="BW1012" s="343">
        <v>57282</v>
      </c>
      <c r="BX1012" s="343">
        <f t="shared" si="191"/>
        <v>0</v>
      </c>
      <c r="BY1012" s="343">
        <v>49.26</v>
      </c>
    </row>
    <row r="1013" spans="1:77">
      <c r="A1013" s="342">
        <v>1008</v>
      </c>
      <c r="B1013" s="342" t="s">
        <v>3381</v>
      </c>
      <c r="C1013" s="342" t="s">
        <v>2398</v>
      </c>
      <c r="D1013" s="342" t="s">
        <v>526</v>
      </c>
      <c r="E1013" s="343">
        <v>195</v>
      </c>
      <c r="F1013" s="343">
        <v>201.12</v>
      </c>
      <c r="G1013" s="343">
        <v>201.12</v>
      </c>
      <c r="H1013" s="341">
        <v>0.88500000000000001</v>
      </c>
      <c r="I1013" s="343">
        <v>4349</v>
      </c>
      <c r="J1013" s="343">
        <f t="shared" si="180"/>
        <v>0</v>
      </c>
      <c r="K1013" s="343">
        <v>3.39</v>
      </c>
      <c r="L1013" s="343">
        <v>173.88</v>
      </c>
      <c r="M1013" s="343">
        <v>173.88</v>
      </c>
      <c r="N1013" s="341">
        <v>0.87290000000000001</v>
      </c>
      <c r="O1013" s="343">
        <v>3519</v>
      </c>
      <c r="P1013" s="343">
        <f t="shared" si="181"/>
        <v>0</v>
      </c>
      <c r="Q1013" s="343">
        <v>3.12</v>
      </c>
      <c r="R1013" s="343">
        <v>198</v>
      </c>
      <c r="S1013" s="343">
        <v>198</v>
      </c>
      <c r="T1013" s="341">
        <v>0.87109999999999999</v>
      </c>
      <c r="U1013" s="343">
        <v>1082</v>
      </c>
      <c r="V1013" s="343">
        <f t="shared" si="182"/>
        <v>0</v>
      </c>
      <c r="W1013" s="343">
        <v>0.87</v>
      </c>
      <c r="X1013" s="343">
        <v>204</v>
      </c>
      <c r="Y1013" s="343">
        <v>204</v>
      </c>
      <c r="Z1013" s="341">
        <v>0.84660000000000002</v>
      </c>
      <c r="AA1013" s="343">
        <v>7918</v>
      </c>
      <c r="AB1013" s="343">
        <f t="shared" si="183"/>
        <v>0</v>
      </c>
      <c r="AC1013" s="343">
        <v>6.16</v>
      </c>
      <c r="AD1013" s="343">
        <v>199.12</v>
      </c>
      <c r="AE1013" s="343">
        <v>199.12</v>
      </c>
      <c r="AF1013" s="341">
        <v>0.82589999999999997</v>
      </c>
      <c r="AG1013" s="343">
        <v>12318</v>
      </c>
      <c r="AH1013" s="343">
        <f t="shared" si="184"/>
        <v>0</v>
      </c>
      <c r="AI1013" s="343">
        <v>10.07</v>
      </c>
      <c r="AJ1013" s="343">
        <v>202.8</v>
      </c>
      <c r="AK1013" s="343">
        <v>202.8</v>
      </c>
      <c r="AL1013" s="341">
        <v>0.83330000000000004</v>
      </c>
      <c r="AM1013" s="343">
        <v>16860</v>
      </c>
      <c r="AN1013" s="343">
        <f t="shared" si="185"/>
        <v>0</v>
      </c>
      <c r="AO1013" s="343">
        <v>13.86</v>
      </c>
      <c r="AP1013" s="343">
        <v>201.52</v>
      </c>
      <c r="AQ1013" s="343">
        <v>201.52</v>
      </c>
      <c r="AR1013" s="341">
        <v>0.84960000000000002</v>
      </c>
      <c r="AS1013" s="343">
        <v>29367</v>
      </c>
      <c r="AT1013" s="343">
        <f t="shared" si="186"/>
        <v>0</v>
      </c>
      <c r="AU1013" s="343">
        <v>23.05</v>
      </c>
      <c r="AV1013" s="343">
        <v>203.52</v>
      </c>
      <c r="AW1013" s="343">
        <v>203.52</v>
      </c>
      <c r="AX1013" s="341">
        <v>0.85729999999999995</v>
      </c>
      <c r="AY1013" s="343">
        <v>39686</v>
      </c>
      <c r="AZ1013" s="343">
        <f t="shared" si="187"/>
        <v>0</v>
      </c>
      <c r="BA1013" s="343">
        <v>31.59</v>
      </c>
      <c r="BB1013" s="343">
        <v>202.4</v>
      </c>
      <c r="BC1013" s="343">
        <v>202.4</v>
      </c>
      <c r="BD1013" s="341">
        <v>0.90249999999999997</v>
      </c>
      <c r="BE1013" s="343">
        <v>37054</v>
      </c>
      <c r="BF1013" s="343">
        <f t="shared" si="188"/>
        <v>0</v>
      </c>
      <c r="BG1013" s="343">
        <v>27.26</v>
      </c>
      <c r="BH1013" s="343">
        <v>201.12</v>
      </c>
      <c r="BI1013" s="343">
        <v>201.12</v>
      </c>
      <c r="BJ1013" s="341">
        <v>0.9022</v>
      </c>
      <c r="BK1013" s="343">
        <v>30227</v>
      </c>
      <c r="BL1013" s="343">
        <f t="shared" si="189"/>
        <v>0</v>
      </c>
      <c r="BM1013" s="343">
        <v>22.39</v>
      </c>
      <c r="BN1013" s="343">
        <v>196.48</v>
      </c>
      <c r="BO1013" s="343">
        <v>196.48</v>
      </c>
      <c r="BP1013" s="341">
        <v>0.90369999999999995</v>
      </c>
      <c r="BQ1013" s="343">
        <v>35686</v>
      </c>
      <c r="BR1013" s="343">
        <f t="shared" si="190"/>
        <v>0</v>
      </c>
      <c r="BS1013" s="343">
        <v>28.88</v>
      </c>
      <c r="BT1013" s="343">
        <v>192.8</v>
      </c>
      <c r="BU1013" s="343">
        <v>192.8</v>
      </c>
      <c r="BV1013" s="341">
        <v>0.91110000000000002</v>
      </c>
      <c r="BW1013" s="343">
        <v>28765</v>
      </c>
      <c r="BX1013" s="343">
        <f t="shared" si="191"/>
        <v>0</v>
      </c>
      <c r="BY1013" s="343">
        <v>22.01</v>
      </c>
    </row>
    <row r="1014" spans="1:77">
      <c r="A1014" s="342">
        <v>1009</v>
      </c>
      <c r="B1014" s="342" t="s">
        <v>3381</v>
      </c>
      <c r="C1014" s="342" t="s">
        <v>2398</v>
      </c>
      <c r="D1014" s="342" t="s">
        <v>526</v>
      </c>
      <c r="E1014" s="343">
        <v>192</v>
      </c>
      <c r="F1014" s="343">
        <v>103.36</v>
      </c>
      <c r="G1014" s="343">
        <v>153.6</v>
      </c>
      <c r="H1014" s="341">
        <v>0.60019999999999996</v>
      </c>
      <c r="I1014" s="343">
        <v>2330</v>
      </c>
      <c r="J1014" s="343">
        <f t="shared" si="180"/>
        <v>0</v>
      </c>
      <c r="K1014" s="343">
        <v>5.22</v>
      </c>
      <c r="L1014" s="343">
        <v>212.48</v>
      </c>
      <c r="M1014" s="343">
        <v>212.48</v>
      </c>
      <c r="N1014" s="341">
        <v>0.57320000000000004</v>
      </c>
      <c r="O1014" s="343">
        <v>2496</v>
      </c>
      <c r="P1014" s="343">
        <f t="shared" si="181"/>
        <v>0</v>
      </c>
      <c r="Q1014" s="343">
        <v>2.75</v>
      </c>
      <c r="R1014" s="343">
        <v>142.88</v>
      </c>
      <c r="S1014" s="343">
        <v>153.6</v>
      </c>
      <c r="T1014" s="341">
        <v>0.43890000000000001</v>
      </c>
      <c r="U1014" s="343">
        <v>806</v>
      </c>
      <c r="V1014" s="343">
        <f t="shared" si="182"/>
        <v>0</v>
      </c>
      <c r="W1014" s="343">
        <v>1.78</v>
      </c>
      <c r="X1014" s="343">
        <v>220</v>
      </c>
      <c r="Y1014" s="343">
        <v>220</v>
      </c>
      <c r="Z1014" s="341">
        <v>0.65969999999999995</v>
      </c>
      <c r="AA1014" s="343">
        <v>4414</v>
      </c>
      <c r="AB1014" s="343">
        <f t="shared" si="183"/>
        <v>0</v>
      </c>
      <c r="AC1014" s="343">
        <v>4.09</v>
      </c>
      <c r="AD1014" s="343">
        <v>224</v>
      </c>
      <c r="AE1014" s="343">
        <v>224</v>
      </c>
      <c r="AF1014" s="341">
        <v>0.71350000000000002</v>
      </c>
      <c r="AG1014" s="343">
        <v>10204</v>
      </c>
      <c r="AH1014" s="343">
        <f t="shared" si="184"/>
        <v>0</v>
      </c>
      <c r="AI1014" s="343">
        <v>8.58</v>
      </c>
      <c r="AJ1014" s="343">
        <v>228</v>
      </c>
      <c r="AK1014" s="343">
        <v>228</v>
      </c>
      <c r="AL1014" s="341">
        <v>0.73740000000000006</v>
      </c>
      <c r="AM1014" s="343">
        <v>13926</v>
      </c>
      <c r="AN1014" s="343">
        <f t="shared" si="185"/>
        <v>0</v>
      </c>
      <c r="AO1014" s="343">
        <v>11.5</v>
      </c>
      <c r="AP1014" s="343">
        <v>228</v>
      </c>
      <c r="AQ1014" s="343">
        <v>228</v>
      </c>
      <c r="AR1014" s="341">
        <v>0.75629999999999997</v>
      </c>
      <c r="AS1014" s="343">
        <v>23042</v>
      </c>
      <c r="AT1014" s="343">
        <f t="shared" si="186"/>
        <v>0</v>
      </c>
      <c r="AU1014" s="343">
        <v>17.96</v>
      </c>
      <c r="AV1014" s="343">
        <v>227.2</v>
      </c>
      <c r="AW1014" s="343">
        <v>227.2</v>
      </c>
      <c r="AX1014" s="341">
        <v>0.74360000000000004</v>
      </c>
      <c r="AY1014" s="343">
        <v>21810</v>
      </c>
      <c r="AZ1014" s="343">
        <f t="shared" si="187"/>
        <v>0</v>
      </c>
      <c r="BA1014" s="343">
        <v>17.93</v>
      </c>
      <c r="BB1014" s="343">
        <v>222.08</v>
      </c>
      <c r="BC1014" s="343">
        <v>222.08</v>
      </c>
      <c r="BD1014" s="341">
        <v>0.77239999999999998</v>
      </c>
      <c r="BE1014" s="343">
        <v>30156</v>
      </c>
      <c r="BF1014" s="343">
        <f t="shared" si="188"/>
        <v>0</v>
      </c>
      <c r="BG1014" s="343">
        <v>23.63</v>
      </c>
      <c r="BH1014" s="343">
        <v>220.32</v>
      </c>
      <c r="BI1014" s="343">
        <v>220.32</v>
      </c>
      <c r="BJ1014" s="341">
        <v>0.76739999999999997</v>
      </c>
      <c r="BK1014" s="343">
        <v>27698</v>
      </c>
      <c r="BL1014" s="343">
        <f t="shared" si="189"/>
        <v>0</v>
      </c>
      <c r="BM1014" s="343">
        <v>22.02</v>
      </c>
      <c r="BN1014" s="343">
        <v>223.84</v>
      </c>
      <c r="BO1014" s="343">
        <v>223.84</v>
      </c>
      <c r="BP1014" s="341">
        <v>0.77249999999999996</v>
      </c>
      <c r="BQ1014" s="343">
        <v>32216</v>
      </c>
      <c r="BR1014" s="343">
        <f t="shared" si="190"/>
        <v>0</v>
      </c>
      <c r="BS1014" s="343">
        <v>26.77</v>
      </c>
      <c r="BT1014" s="343">
        <v>224.8</v>
      </c>
      <c r="BU1014" s="343">
        <v>224.8</v>
      </c>
      <c r="BV1014" s="341">
        <v>0.76160000000000005</v>
      </c>
      <c r="BW1014" s="343">
        <v>25994</v>
      </c>
      <c r="BX1014" s="343">
        <f t="shared" si="191"/>
        <v>0</v>
      </c>
      <c r="BY1014" s="343">
        <v>20.41</v>
      </c>
    </row>
    <row r="1015" spans="1:77">
      <c r="A1015" s="342">
        <v>1010</v>
      </c>
      <c r="B1015" s="342" t="s">
        <v>3381</v>
      </c>
      <c r="C1015" s="342" t="s">
        <v>2401</v>
      </c>
      <c r="D1015" s="342" t="s">
        <v>499</v>
      </c>
      <c r="E1015" s="343">
        <v>120</v>
      </c>
      <c r="F1015" s="343">
        <v>44.64</v>
      </c>
      <c r="G1015" s="343">
        <v>96</v>
      </c>
      <c r="H1015" s="341">
        <v>0.74380000000000002</v>
      </c>
      <c r="I1015" s="343">
        <v>5931</v>
      </c>
      <c r="J1015" s="343">
        <f t="shared" si="180"/>
        <v>0</v>
      </c>
      <c r="K1015" s="343">
        <v>24.81</v>
      </c>
      <c r="L1015" s="343">
        <v>49.36</v>
      </c>
      <c r="M1015" s="343">
        <v>96</v>
      </c>
      <c r="N1015" s="341">
        <v>0.75470000000000004</v>
      </c>
      <c r="O1015" s="343">
        <v>4986</v>
      </c>
      <c r="P1015" s="343">
        <f t="shared" si="181"/>
        <v>0</v>
      </c>
      <c r="Q1015" s="343">
        <v>17.989999999999998</v>
      </c>
      <c r="R1015" s="343">
        <v>50</v>
      </c>
      <c r="S1015" s="343">
        <v>96</v>
      </c>
      <c r="T1015" s="341">
        <v>0.73880000000000001</v>
      </c>
      <c r="U1015" s="343">
        <v>4448</v>
      </c>
      <c r="V1015" s="343">
        <f t="shared" si="182"/>
        <v>0</v>
      </c>
      <c r="W1015" s="343">
        <v>16.72</v>
      </c>
      <c r="X1015" s="343">
        <v>47.44</v>
      </c>
      <c r="Y1015" s="343">
        <v>96</v>
      </c>
      <c r="Z1015" s="341">
        <v>0.72060000000000002</v>
      </c>
      <c r="AA1015" s="343">
        <v>4962</v>
      </c>
      <c r="AB1015" s="343">
        <f t="shared" si="183"/>
        <v>0</v>
      </c>
      <c r="AC1015" s="343">
        <v>19.510000000000002</v>
      </c>
      <c r="AD1015" s="343">
        <v>46.72</v>
      </c>
      <c r="AE1015" s="343">
        <v>96</v>
      </c>
      <c r="AF1015" s="341">
        <v>0.73229999999999995</v>
      </c>
      <c r="AG1015" s="343">
        <v>2742</v>
      </c>
      <c r="AH1015" s="343">
        <f t="shared" si="184"/>
        <v>0</v>
      </c>
      <c r="AI1015" s="343">
        <v>10.77</v>
      </c>
      <c r="AJ1015" s="343">
        <v>0</v>
      </c>
      <c r="AK1015" s="343">
        <v>96</v>
      </c>
      <c r="AL1015" s="341">
        <v>0</v>
      </c>
      <c r="AM1015" s="343">
        <v>0</v>
      </c>
      <c r="AN1015" s="343">
        <f t="shared" si="185"/>
        <v>0</v>
      </c>
      <c r="AO1015" s="343">
        <v>0</v>
      </c>
      <c r="AP1015" s="343">
        <v>46.5</v>
      </c>
      <c r="AQ1015" s="343">
        <v>96</v>
      </c>
      <c r="AR1015" s="341">
        <v>0.74829999999999997</v>
      </c>
      <c r="AS1015" s="343">
        <v>3306</v>
      </c>
      <c r="AT1015" s="343">
        <f t="shared" si="186"/>
        <v>0</v>
      </c>
      <c r="AU1015" s="343">
        <v>12.77</v>
      </c>
      <c r="AV1015" s="343">
        <v>48.12</v>
      </c>
      <c r="AW1015" s="343">
        <v>96</v>
      </c>
      <c r="AX1015" s="341">
        <v>0.74619999999999997</v>
      </c>
      <c r="AY1015" s="343">
        <v>5874</v>
      </c>
      <c r="AZ1015" s="343">
        <f t="shared" si="187"/>
        <v>0</v>
      </c>
      <c r="BA1015" s="343">
        <v>22.72</v>
      </c>
      <c r="BB1015" s="343">
        <v>50.24</v>
      </c>
      <c r="BC1015" s="343">
        <v>96</v>
      </c>
      <c r="BD1015" s="341">
        <v>0.76529999999999998</v>
      </c>
      <c r="BE1015" s="343">
        <v>6129</v>
      </c>
      <c r="BF1015" s="343">
        <f t="shared" si="188"/>
        <v>0</v>
      </c>
      <c r="BG1015" s="343">
        <v>21.42</v>
      </c>
      <c r="BH1015" s="343">
        <v>70.72</v>
      </c>
      <c r="BI1015" s="343">
        <v>96</v>
      </c>
      <c r="BJ1015" s="341">
        <v>0.76700000000000002</v>
      </c>
      <c r="BK1015" s="343">
        <v>6047</v>
      </c>
      <c r="BL1015" s="343">
        <f t="shared" si="189"/>
        <v>0</v>
      </c>
      <c r="BM1015" s="343">
        <v>14.98</v>
      </c>
      <c r="BN1015" s="343">
        <v>73.760000000000005</v>
      </c>
      <c r="BO1015" s="343">
        <v>96</v>
      </c>
      <c r="BP1015" s="341">
        <v>0.75319999999999998</v>
      </c>
      <c r="BQ1015" s="343">
        <v>7039</v>
      </c>
      <c r="BR1015" s="343">
        <f t="shared" si="190"/>
        <v>0</v>
      </c>
      <c r="BS1015" s="343">
        <v>18.2</v>
      </c>
      <c r="BT1015" s="343">
        <v>51.36</v>
      </c>
      <c r="BU1015" s="343">
        <v>96</v>
      </c>
      <c r="BV1015" s="341">
        <v>0.74129999999999996</v>
      </c>
      <c r="BW1015" s="343">
        <v>6176</v>
      </c>
      <c r="BX1015" s="343">
        <f t="shared" si="191"/>
        <v>0</v>
      </c>
      <c r="BY1015" s="343">
        <v>21.8</v>
      </c>
    </row>
    <row r="1016" spans="1:77">
      <c r="A1016" s="342">
        <v>1011</v>
      </c>
      <c r="B1016" s="342" t="s">
        <v>3381</v>
      </c>
      <c r="C1016" s="342" t="s">
        <v>3544</v>
      </c>
      <c r="D1016" s="342" t="s">
        <v>496</v>
      </c>
      <c r="E1016" s="343">
        <v>750</v>
      </c>
      <c r="F1016" s="343">
        <v>469.2</v>
      </c>
      <c r="G1016" s="343">
        <v>600</v>
      </c>
      <c r="H1016" s="341">
        <v>1</v>
      </c>
      <c r="I1016" s="343">
        <v>103110</v>
      </c>
      <c r="J1016" s="343">
        <f t="shared" si="180"/>
        <v>0</v>
      </c>
      <c r="K1016" s="343">
        <v>30.52</v>
      </c>
      <c r="L1016" s="343">
        <v>552</v>
      </c>
      <c r="M1016" s="343">
        <v>600</v>
      </c>
      <c r="N1016" s="341">
        <v>0.99909999999999999</v>
      </c>
      <c r="O1016" s="343">
        <v>216270</v>
      </c>
      <c r="P1016" s="343">
        <f t="shared" si="181"/>
        <v>0</v>
      </c>
      <c r="Q1016" s="343">
        <v>52.7</v>
      </c>
      <c r="R1016" s="343">
        <v>538.79999999999995</v>
      </c>
      <c r="S1016" s="343">
        <v>600</v>
      </c>
      <c r="T1016" s="341">
        <v>0.99950000000000006</v>
      </c>
      <c r="U1016" s="343">
        <v>184455</v>
      </c>
      <c r="V1016" s="343">
        <f t="shared" si="182"/>
        <v>0</v>
      </c>
      <c r="W1016" s="343">
        <v>47.57</v>
      </c>
      <c r="X1016" s="343">
        <v>462</v>
      </c>
      <c r="Y1016" s="343">
        <v>600</v>
      </c>
      <c r="Z1016" s="341">
        <v>0.99970000000000003</v>
      </c>
      <c r="AA1016" s="343">
        <v>112725</v>
      </c>
      <c r="AB1016" s="343">
        <f t="shared" si="183"/>
        <v>0</v>
      </c>
      <c r="AC1016" s="343">
        <v>32.799999999999997</v>
      </c>
      <c r="AD1016" s="343">
        <v>590.4</v>
      </c>
      <c r="AE1016" s="343">
        <v>600</v>
      </c>
      <c r="AF1016" s="341">
        <v>1</v>
      </c>
      <c r="AG1016" s="343">
        <v>69285</v>
      </c>
      <c r="AH1016" s="343">
        <f t="shared" si="184"/>
        <v>0</v>
      </c>
      <c r="AI1016" s="343">
        <v>15.77</v>
      </c>
      <c r="AJ1016" s="343">
        <v>458.4</v>
      </c>
      <c r="AK1016" s="343">
        <v>600</v>
      </c>
      <c r="AL1016" s="341">
        <v>0.99950000000000006</v>
      </c>
      <c r="AM1016" s="343">
        <v>64545</v>
      </c>
      <c r="AN1016" s="343">
        <f t="shared" si="185"/>
        <v>0</v>
      </c>
      <c r="AO1016" s="343">
        <v>19.57</v>
      </c>
      <c r="AP1016" s="343">
        <v>397.2</v>
      </c>
      <c r="AQ1016" s="343">
        <v>600</v>
      </c>
      <c r="AR1016" s="341">
        <v>1</v>
      </c>
      <c r="AS1016" s="343">
        <v>82200</v>
      </c>
      <c r="AT1016" s="343">
        <f t="shared" si="186"/>
        <v>0</v>
      </c>
      <c r="AU1016" s="343">
        <v>27.82</v>
      </c>
      <c r="AV1016" s="343">
        <v>187.2</v>
      </c>
      <c r="AW1016" s="343">
        <v>600</v>
      </c>
      <c r="AX1016" s="341">
        <v>0.99950000000000006</v>
      </c>
      <c r="AY1016" s="343">
        <v>68325</v>
      </c>
      <c r="AZ1016" s="343">
        <f t="shared" si="187"/>
        <v>0</v>
      </c>
      <c r="BA1016" s="343">
        <v>50.71</v>
      </c>
      <c r="BB1016" s="343">
        <v>181.2</v>
      </c>
      <c r="BC1016" s="343">
        <v>600</v>
      </c>
      <c r="BD1016" s="341">
        <v>1</v>
      </c>
      <c r="BE1016" s="343">
        <v>75435</v>
      </c>
      <c r="BF1016" s="343">
        <f t="shared" si="188"/>
        <v>0</v>
      </c>
      <c r="BG1016" s="343">
        <v>55.96</v>
      </c>
      <c r="BH1016" s="343">
        <v>249.6</v>
      </c>
      <c r="BI1016" s="343">
        <v>600</v>
      </c>
      <c r="BJ1016" s="341">
        <v>1</v>
      </c>
      <c r="BK1016" s="343">
        <v>95340</v>
      </c>
      <c r="BL1016" s="343">
        <f t="shared" si="189"/>
        <v>0</v>
      </c>
      <c r="BM1016" s="343">
        <v>51.34</v>
      </c>
      <c r="BN1016" s="343">
        <v>649.20000000000005</v>
      </c>
      <c r="BO1016" s="343">
        <v>649.20000000000005</v>
      </c>
      <c r="BP1016" s="341">
        <v>0.99980000000000002</v>
      </c>
      <c r="BQ1016" s="343">
        <v>173205</v>
      </c>
      <c r="BR1016" s="343">
        <f t="shared" si="190"/>
        <v>0</v>
      </c>
      <c r="BS1016" s="343">
        <v>38.340000000000003</v>
      </c>
      <c r="BT1016" s="343">
        <v>517.20000000000005</v>
      </c>
      <c r="BU1016" s="343">
        <v>600</v>
      </c>
      <c r="BV1016" s="341">
        <v>0.99970000000000003</v>
      </c>
      <c r="BW1016" s="343">
        <v>137010</v>
      </c>
      <c r="BX1016" s="343">
        <f t="shared" si="191"/>
        <v>0</v>
      </c>
      <c r="BY1016" s="343">
        <v>35.61</v>
      </c>
    </row>
    <row r="1017" spans="1:77">
      <c r="A1017" s="342">
        <v>1012</v>
      </c>
      <c r="B1017" s="342" t="s">
        <v>3381</v>
      </c>
      <c r="C1017" s="342" t="s">
        <v>2407</v>
      </c>
      <c r="D1017" s="342" t="s">
        <v>1482</v>
      </c>
      <c r="E1017" s="343">
        <v>125</v>
      </c>
      <c r="F1017" s="343">
        <v>87.52</v>
      </c>
      <c r="G1017" s="343">
        <v>125</v>
      </c>
      <c r="H1017" s="341">
        <v>0.95620000000000005</v>
      </c>
      <c r="I1017" s="343">
        <v>28488</v>
      </c>
      <c r="J1017" s="343">
        <f t="shared" si="180"/>
        <v>0</v>
      </c>
      <c r="K1017" s="343">
        <v>0.47279558877493566</v>
      </c>
      <c r="L1017" s="343">
        <v>100.8</v>
      </c>
      <c r="M1017" s="343">
        <v>125</v>
      </c>
      <c r="N1017" s="341">
        <v>0.94130000000000003</v>
      </c>
      <c r="O1017" s="343">
        <v>32288</v>
      </c>
      <c r="P1017" s="343">
        <f t="shared" si="181"/>
        <v>0</v>
      </c>
      <c r="Q1017" s="343">
        <v>0.45738257819696326</v>
      </c>
      <c r="R1017" s="343">
        <v>108.8</v>
      </c>
      <c r="S1017" s="343">
        <v>125</v>
      </c>
      <c r="T1017" s="341">
        <v>0.79579999999999995</v>
      </c>
      <c r="U1017" s="343">
        <v>35538</v>
      </c>
      <c r="V1017" s="343">
        <f t="shared" si="182"/>
        <v>0</v>
      </c>
      <c r="W1017" s="343">
        <v>0.57006930379590892</v>
      </c>
      <c r="X1017" s="343">
        <v>108</v>
      </c>
      <c r="Y1017" s="343">
        <v>125</v>
      </c>
      <c r="Z1017" s="341">
        <v>0.77090000000000003</v>
      </c>
      <c r="AA1017" s="343">
        <v>33754</v>
      </c>
      <c r="AB1017" s="343">
        <f t="shared" si="183"/>
        <v>0</v>
      </c>
      <c r="AC1017" s="343">
        <v>0.54491719118457593</v>
      </c>
      <c r="AD1017" s="343">
        <v>95.36</v>
      </c>
      <c r="AE1017" s="343">
        <v>125</v>
      </c>
      <c r="AF1017" s="341">
        <v>0.74709999999999999</v>
      </c>
      <c r="AG1017" s="343">
        <v>37206</v>
      </c>
      <c r="AH1017" s="343">
        <f t="shared" si="184"/>
        <v>0</v>
      </c>
      <c r="AI1017" s="343">
        <v>0.70193204153556277</v>
      </c>
      <c r="AJ1017" s="343">
        <v>109.44</v>
      </c>
      <c r="AK1017" s="343">
        <v>125</v>
      </c>
      <c r="AL1017" s="341">
        <v>0.75590000000000002</v>
      </c>
      <c r="AM1017" s="343">
        <v>35618</v>
      </c>
      <c r="AN1017" s="343">
        <f t="shared" si="185"/>
        <v>0</v>
      </c>
      <c r="AO1017" s="343">
        <v>0.59799369284779957</v>
      </c>
      <c r="AP1017" s="343">
        <v>97.44</v>
      </c>
      <c r="AQ1017" s="343">
        <v>125</v>
      </c>
      <c r="AR1017" s="341">
        <v>0.73229999999999995</v>
      </c>
      <c r="AS1017" s="343">
        <v>29228</v>
      </c>
      <c r="AT1017" s="343">
        <f t="shared" si="186"/>
        <v>0</v>
      </c>
      <c r="AU1017" s="343">
        <v>0.55055391302274936</v>
      </c>
      <c r="AV1017" s="343">
        <v>94.56</v>
      </c>
      <c r="AW1017" s="343">
        <v>125</v>
      </c>
      <c r="AX1017" s="341">
        <v>0.83350000000000002</v>
      </c>
      <c r="AY1017" s="343">
        <v>24040</v>
      </c>
      <c r="AZ1017" s="343">
        <f t="shared" si="187"/>
        <v>0</v>
      </c>
      <c r="BA1017" s="343">
        <v>0.42363213764466512</v>
      </c>
      <c r="BB1017" s="343">
        <v>89.92</v>
      </c>
      <c r="BC1017" s="343">
        <v>125</v>
      </c>
      <c r="BD1017" s="341">
        <v>0.7288</v>
      </c>
      <c r="BE1017" s="343">
        <v>22558</v>
      </c>
      <c r="BF1017" s="343">
        <f t="shared" si="188"/>
        <v>0</v>
      </c>
      <c r="BG1017" s="343">
        <v>0.46266110907460922</v>
      </c>
      <c r="BH1017" s="343">
        <v>86.08</v>
      </c>
      <c r="BI1017" s="343">
        <v>125</v>
      </c>
      <c r="BJ1017" s="341">
        <v>0.86009999999999998</v>
      </c>
      <c r="BK1017" s="343">
        <v>21434</v>
      </c>
      <c r="BL1017" s="343">
        <f t="shared" si="189"/>
        <v>0</v>
      </c>
      <c r="BM1017" s="343">
        <v>0.38911599640206523</v>
      </c>
      <c r="BN1017" s="343">
        <v>95.36</v>
      </c>
      <c r="BO1017" s="343">
        <v>125</v>
      </c>
      <c r="BP1017" s="341">
        <v>0.72209999999999996</v>
      </c>
      <c r="BQ1017" s="343">
        <v>20120</v>
      </c>
      <c r="BR1017" s="343">
        <f t="shared" si="190"/>
        <v>0</v>
      </c>
      <c r="BS1017" s="343">
        <v>0.41981229095117306</v>
      </c>
      <c r="BT1017" s="343">
        <v>90.08</v>
      </c>
      <c r="BU1017" s="343">
        <v>125</v>
      </c>
      <c r="BV1017" s="341">
        <v>0.96599999999999997</v>
      </c>
      <c r="BW1017" s="343">
        <v>29544</v>
      </c>
      <c r="BX1017" s="343">
        <f t="shared" si="191"/>
        <v>0</v>
      </c>
      <c r="BY1017" s="343">
        <v>0.45634243473658148</v>
      </c>
    </row>
    <row r="1018" spans="1:77">
      <c r="A1018" s="342">
        <v>1013</v>
      </c>
      <c r="B1018" s="342" t="s">
        <v>3381</v>
      </c>
      <c r="C1018" s="342" t="s">
        <v>3546</v>
      </c>
      <c r="D1018" s="342" t="s">
        <v>496</v>
      </c>
      <c r="E1018" s="343">
        <v>150</v>
      </c>
      <c r="F1018" s="343">
        <v>36.479999999999997</v>
      </c>
      <c r="G1018" s="343">
        <v>120</v>
      </c>
      <c r="H1018" s="341">
        <v>0.91859999999999997</v>
      </c>
      <c r="I1018" s="343">
        <v>8172</v>
      </c>
      <c r="J1018" s="343">
        <f t="shared" si="180"/>
        <v>0</v>
      </c>
      <c r="K1018" s="343">
        <v>33.869999999999997</v>
      </c>
      <c r="L1018" s="343">
        <v>38.96</v>
      </c>
      <c r="M1018" s="343">
        <v>120</v>
      </c>
      <c r="N1018" s="341">
        <v>0.91020000000000001</v>
      </c>
      <c r="O1018" s="343">
        <v>7518</v>
      </c>
      <c r="P1018" s="343">
        <f t="shared" si="181"/>
        <v>0</v>
      </c>
      <c r="Q1018" s="343">
        <v>28.49</v>
      </c>
      <c r="R1018" s="343">
        <v>35.68</v>
      </c>
      <c r="S1018" s="343">
        <v>120</v>
      </c>
      <c r="T1018" s="341">
        <v>0.9022</v>
      </c>
      <c r="U1018" s="343">
        <v>6912</v>
      </c>
      <c r="V1018" s="343">
        <f t="shared" si="182"/>
        <v>0</v>
      </c>
      <c r="W1018" s="343">
        <v>29.82</v>
      </c>
      <c r="X1018" s="343">
        <v>37.76</v>
      </c>
      <c r="Y1018" s="343">
        <v>120</v>
      </c>
      <c r="Z1018" s="341">
        <v>0.89</v>
      </c>
      <c r="AA1018" s="343">
        <v>7277</v>
      </c>
      <c r="AB1018" s="343">
        <f t="shared" si="183"/>
        <v>0</v>
      </c>
      <c r="AC1018" s="343">
        <v>29.1</v>
      </c>
      <c r="AD1018" s="343">
        <v>36.880000000000003</v>
      </c>
      <c r="AE1018" s="343">
        <v>120</v>
      </c>
      <c r="AF1018" s="341">
        <v>0.91049999999999998</v>
      </c>
      <c r="AG1018" s="343">
        <v>8664</v>
      </c>
      <c r="AH1018" s="343">
        <f t="shared" si="184"/>
        <v>0</v>
      </c>
      <c r="AI1018" s="343">
        <v>34.68</v>
      </c>
      <c r="AJ1018" s="343">
        <v>37.119999999999997</v>
      </c>
      <c r="AK1018" s="343">
        <v>120</v>
      </c>
      <c r="AL1018" s="341">
        <v>0.92769999999999997</v>
      </c>
      <c r="AM1018" s="343">
        <v>9109</v>
      </c>
      <c r="AN1018" s="343">
        <f t="shared" si="185"/>
        <v>0</v>
      </c>
      <c r="AO1018" s="343">
        <v>36.74</v>
      </c>
      <c r="AP1018" s="343">
        <v>39.44</v>
      </c>
      <c r="AQ1018" s="343">
        <v>120</v>
      </c>
      <c r="AR1018" s="341">
        <v>0.92900000000000005</v>
      </c>
      <c r="AS1018" s="343">
        <v>10378</v>
      </c>
      <c r="AT1018" s="343">
        <f t="shared" si="186"/>
        <v>0</v>
      </c>
      <c r="AU1018" s="343">
        <v>38.07</v>
      </c>
      <c r="AV1018" s="343">
        <v>41.04</v>
      </c>
      <c r="AW1018" s="343">
        <v>120</v>
      </c>
      <c r="AX1018" s="341">
        <v>0.92989999999999995</v>
      </c>
      <c r="AY1018" s="343">
        <v>10372</v>
      </c>
      <c r="AZ1018" s="343">
        <f t="shared" si="187"/>
        <v>0</v>
      </c>
      <c r="BA1018" s="343">
        <v>37.74</v>
      </c>
      <c r="BB1018" s="343">
        <v>41.36</v>
      </c>
      <c r="BC1018" s="343">
        <v>120</v>
      </c>
      <c r="BD1018" s="341">
        <v>0.9214</v>
      </c>
      <c r="BE1018" s="343">
        <v>9302</v>
      </c>
      <c r="BF1018" s="343">
        <f t="shared" si="188"/>
        <v>0</v>
      </c>
      <c r="BG1018" s="343">
        <v>32.81</v>
      </c>
      <c r="BH1018" s="343">
        <v>38.159999999999997</v>
      </c>
      <c r="BI1018" s="343">
        <v>120</v>
      </c>
      <c r="BJ1018" s="341">
        <v>0.92259999999999998</v>
      </c>
      <c r="BK1018" s="343">
        <v>9108</v>
      </c>
      <c r="BL1018" s="343">
        <f t="shared" si="189"/>
        <v>0</v>
      </c>
      <c r="BM1018" s="343">
        <v>34.770000000000003</v>
      </c>
      <c r="BN1018" s="343">
        <v>38.4</v>
      </c>
      <c r="BO1018" s="343">
        <v>120</v>
      </c>
      <c r="BP1018" s="341">
        <v>0.92410000000000003</v>
      </c>
      <c r="BQ1018" s="343">
        <v>9019</v>
      </c>
      <c r="BR1018" s="343">
        <f t="shared" si="190"/>
        <v>0</v>
      </c>
      <c r="BS1018" s="343">
        <v>36.51</v>
      </c>
      <c r="BT1018" s="343">
        <v>35.28</v>
      </c>
      <c r="BU1018" s="343">
        <v>120</v>
      </c>
      <c r="BV1018" s="341">
        <v>0.92169999999999996</v>
      </c>
      <c r="BW1018" s="343">
        <v>8084</v>
      </c>
      <c r="BX1018" s="343">
        <f t="shared" si="191"/>
        <v>0</v>
      </c>
      <c r="BY1018" s="343">
        <v>33.409999999999997</v>
      </c>
    </row>
    <row r="1019" spans="1:77">
      <c r="A1019" s="342">
        <v>1014</v>
      </c>
      <c r="B1019" s="342" t="s">
        <v>3381</v>
      </c>
      <c r="C1019" s="342" t="s">
        <v>3547</v>
      </c>
      <c r="D1019" s="342" t="s">
        <v>496</v>
      </c>
      <c r="E1019" s="343">
        <v>850</v>
      </c>
      <c r="F1019" s="343">
        <v>564</v>
      </c>
      <c r="G1019" s="343">
        <v>680</v>
      </c>
      <c r="H1019" s="341">
        <v>1.0008999999999999</v>
      </c>
      <c r="I1019" s="343">
        <v>16590</v>
      </c>
      <c r="J1019" s="343">
        <f t="shared" si="180"/>
        <v>0</v>
      </c>
      <c r="K1019" s="343">
        <v>4.08</v>
      </c>
      <c r="L1019" s="343">
        <v>460.8</v>
      </c>
      <c r="M1019" s="343">
        <v>680</v>
      </c>
      <c r="N1019" s="341">
        <v>0.99960000000000004</v>
      </c>
      <c r="O1019" s="343">
        <v>41850</v>
      </c>
      <c r="P1019" s="343">
        <f t="shared" si="181"/>
        <v>0</v>
      </c>
      <c r="Q1019" s="343">
        <v>12.21</v>
      </c>
      <c r="R1019" s="343">
        <v>322.8</v>
      </c>
      <c r="S1019" s="343">
        <v>680</v>
      </c>
      <c r="T1019" s="341">
        <v>1</v>
      </c>
      <c r="U1019" s="343">
        <v>27165</v>
      </c>
      <c r="V1019" s="343">
        <f t="shared" si="182"/>
        <v>0</v>
      </c>
      <c r="W1019" s="343">
        <v>11.69</v>
      </c>
      <c r="X1019" s="343">
        <v>307.2</v>
      </c>
      <c r="Y1019" s="343">
        <v>680</v>
      </c>
      <c r="Z1019" s="341">
        <v>1</v>
      </c>
      <c r="AA1019" s="343">
        <v>15075</v>
      </c>
      <c r="AB1019" s="343">
        <f t="shared" si="183"/>
        <v>0</v>
      </c>
      <c r="AC1019" s="343">
        <v>6.6</v>
      </c>
      <c r="AD1019" s="343">
        <v>270</v>
      </c>
      <c r="AE1019" s="343">
        <v>680</v>
      </c>
      <c r="AF1019" s="341">
        <v>1.0004999999999999</v>
      </c>
      <c r="AG1019" s="343">
        <v>27300</v>
      </c>
      <c r="AH1019" s="343">
        <f t="shared" si="184"/>
        <v>0</v>
      </c>
      <c r="AI1019" s="343">
        <v>13.59</v>
      </c>
      <c r="AJ1019" s="343">
        <v>314.39999999999998</v>
      </c>
      <c r="AK1019" s="343">
        <v>680</v>
      </c>
      <c r="AL1019" s="341">
        <v>0.999</v>
      </c>
      <c r="AM1019" s="343">
        <v>48795</v>
      </c>
      <c r="AN1019" s="343">
        <f t="shared" si="185"/>
        <v>0</v>
      </c>
      <c r="AO1019" s="343">
        <v>21.58</v>
      </c>
      <c r="AP1019" s="343">
        <v>170.4</v>
      </c>
      <c r="AQ1019" s="343">
        <v>680</v>
      </c>
      <c r="AR1019" s="341">
        <v>1</v>
      </c>
      <c r="AS1019" s="343">
        <v>7035</v>
      </c>
      <c r="AT1019" s="343">
        <f t="shared" si="186"/>
        <v>0</v>
      </c>
      <c r="AU1019" s="343">
        <v>5.55</v>
      </c>
      <c r="AV1019" s="343">
        <v>106.8</v>
      </c>
      <c r="AW1019" s="343">
        <v>680</v>
      </c>
      <c r="AX1019" s="341">
        <v>0.99019999999999997</v>
      </c>
      <c r="AY1019" s="343">
        <v>4560</v>
      </c>
      <c r="AZ1019" s="343">
        <f t="shared" si="187"/>
        <v>0</v>
      </c>
      <c r="BA1019" s="343">
        <v>5.99</v>
      </c>
      <c r="BB1019" s="343">
        <v>349.2</v>
      </c>
      <c r="BC1019" s="343">
        <v>680</v>
      </c>
      <c r="BD1019" s="341">
        <v>1</v>
      </c>
      <c r="BE1019" s="343">
        <v>5040</v>
      </c>
      <c r="BF1019" s="343">
        <f t="shared" si="188"/>
        <v>0</v>
      </c>
      <c r="BG1019" s="343">
        <v>1.94</v>
      </c>
      <c r="BH1019" s="343">
        <v>157.19999999999999</v>
      </c>
      <c r="BI1019" s="343">
        <v>680</v>
      </c>
      <c r="BJ1019" s="341">
        <v>0.97130000000000005</v>
      </c>
      <c r="BK1019" s="343">
        <v>5595</v>
      </c>
      <c r="BL1019" s="343">
        <f t="shared" si="189"/>
        <v>0</v>
      </c>
      <c r="BM1019" s="343">
        <v>4.92</v>
      </c>
      <c r="BN1019" s="343">
        <v>369.6</v>
      </c>
      <c r="BO1019" s="343">
        <v>680</v>
      </c>
      <c r="BP1019" s="341">
        <v>1</v>
      </c>
      <c r="BQ1019" s="343">
        <v>14700</v>
      </c>
      <c r="BR1019" s="343">
        <f t="shared" si="190"/>
        <v>0</v>
      </c>
      <c r="BS1019" s="343">
        <v>5.71</v>
      </c>
      <c r="BT1019" s="343">
        <v>170.4</v>
      </c>
      <c r="BU1019" s="343">
        <v>680</v>
      </c>
      <c r="BV1019" s="341">
        <v>1</v>
      </c>
      <c r="BW1019" s="343">
        <v>4890</v>
      </c>
      <c r="BX1019" s="343">
        <f t="shared" si="191"/>
        <v>0</v>
      </c>
      <c r="BY1019" s="343">
        <v>3.86</v>
      </c>
    </row>
    <row r="1020" spans="1:77">
      <c r="A1020" s="342">
        <v>1015</v>
      </c>
      <c r="B1020" s="342" t="s">
        <v>3381</v>
      </c>
      <c r="C1020" s="342" t="s">
        <v>2413</v>
      </c>
      <c r="D1020" s="342" t="s">
        <v>496</v>
      </c>
      <c r="E1020" s="343">
        <v>600</v>
      </c>
      <c r="F1020" s="343">
        <v>95.76</v>
      </c>
      <c r="G1020" s="343">
        <v>480</v>
      </c>
      <c r="H1020" s="341">
        <v>1</v>
      </c>
      <c r="I1020" s="343">
        <v>9447</v>
      </c>
      <c r="J1020" s="343">
        <f t="shared" si="180"/>
        <v>0</v>
      </c>
      <c r="K1020" s="343">
        <v>13.7</v>
      </c>
      <c r="L1020" s="343">
        <v>349.2</v>
      </c>
      <c r="M1020" s="343">
        <v>480</v>
      </c>
      <c r="N1020" s="341">
        <v>0.99860000000000004</v>
      </c>
      <c r="O1020" s="343">
        <v>34260</v>
      </c>
      <c r="P1020" s="343">
        <f t="shared" si="181"/>
        <v>0</v>
      </c>
      <c r="Q1020" s="343">
        <v>13.21</v>
      </c>
      <c r="R1020" s="343">
        <v>151.44</v>
      </c>
      <c r="S1020" s="343">
        <v>480</v>
      </c>
      <c r="T1020" s="341">
        <v>0.99850000000000005</v>
      </c>
      <c r="U1020" s="343">
        <v>36786</v>
      </c>
      <c r="V1020" s="343">
        <f t="shared" si="182"/>
        <v>0</v>
      </c>
      <c r="W1020" s="343">
        <v>33.79</v>
      </c>
      <c r="X1020" s="343">
        <v>138</v>
      </c>
      <c r="Y1020" s="343">
        <v>480</v>
      </c>
      <c r="Z1020" s="341">
        <v>0.99980000000000002</v>
      </c>
      <c r="AA1020" s="343">
        <v>28971</v>
      </c>
      <c r="AB1020" s="343">
        <f t="shared" si="183"/>
        <v>0</v>
      </c>
      <c r="AC1020" s="343">
        <v>28.22</v>
      </c>
      <c r="AD1020" s="343">
        <v>101.76</v>
      </c>
      <c r="AE1020" s="343">
        <v>480</v>
      </c>
      <c r="AF1020" s="341">
        <v>0.99960000000000004</v>
      </c>
      <c r="AG1020" s="343">
        <v>16677</v>
      </c>
      <c r="AH1020" s="343">
        <f t="shared" si="184"/>
        <v>0</v>
      </c>
      <c r="AI1020" s="343">
        <v>22.04</v>
      </c>
      <c r="AJ1020" s="343">
        <v>198.96</v>
      </c>
      <c r="AK1020" s="343">
        <v>480</v>
      </c>
      <c r="AL1020" s="341">
        <v>0.99960000000000004</v>
      </c>
      <c r="AM1020" s="343">
        <v>15528</v>
      </c>
      <c r="AN1020" s="343">
        <f t="shared" si="185"/>
        <v>0</v>
      </c>
      <c r="AO1020" s="343">
        <v>10.84</v>
      </c>
      <c r="AP1020" s="343">
        <v>164.16</v>
      </c>
      <c r="AQ1020" s="343">
        <v>480</v>
      </c>
      <c r="AR1020" s="341">
        <v>0.999</v>
      </c>
      <c r="AS1020" s="343">
        <v>12690</v>
      </c>
      <c r="AT1020" s="343">
        <f t="shared" si="186"/>
        <v>0</v>
      </c>
      <c r="AU1020" s="343">
        <v>10.4</v>
      </c>
      <c r="AV1020" s="343">
        <v>65.760000000000005</v>
      </c>
      <c r="AW1020" s="343">
        <v>480</v>
      </c>
      <c r="AX1020" s="341">
        <v>0.99970000000000003</v>
      </c>
      <c r="AY1020" s="343">
        <v>10815</v>
      </c>
      <c r="AZ1020" s="343">
        <f t="shared" si="187"/>
        <v>0</v>
      </c>
      <c r="BA1020" s="343">
        <v>22.85</v>
      </c>
      <c r="BB1020" s="343">
        <v>44.64</v>
      </c>
      <c r="BC1020" s="343">
        <v>480</v>
      </c>
      <c r="BD1020" s="341">
        <v>0.99960000000000004</v>
      </c>
      <c r="BE1020" s="343">
        <v>9036</v>
      </c>
      <c r="BF1020" s="343">
        <f t="shared" si="188"/>
        <v>0</v>
      </c>
      <c r="BG1020" s="343">
        <v>27.22</v>
      </c>
      <c r="BH1020" s="343">
        <v>46.56</v>
      </c>
      <c r="BI1020" s="343">
        <v>480</v>
      </c>
      <c r="BJ1020" s="341">
        <v>0.99729999999999996</v>
      </c>
      <c r="BK1020" s="343">
        <v>9144</v>
      </c>
      <c r="BL1020" s="343">
        <f t="shared" si="189"/>
        <v>0</v>
      </c>
      <c r="BM1020" s="343">
        <v>26.47</v>
      </c>
      <c r="BN1020" s="343">
        <v>173.76</v>
      </c>
      <c r="BO1020" s="343">
        <v>480</v>
      </c>
      <c r="BP1020" s="341">
        <v>0.99950000000000006</v>
      </c>
      <c r="BQ1020" s="343">
        <v>13683</v>
      </c>
      <c r="BR1020" s="343">
        <f t="shared" si="190"/>
        <v>0</v>
      </c>
      <c r="BS1020" s="343">
        <v>11.32</v>
      </c>
      <c r="BT1020" s="343">
        <v>109.68</v>
      </c>
      <c r="BU1020" s="343">
        <v>480</v>
      </c>
      <c r="BV1020" s="341">
        <v>0.99929999999999997</v>
      </c>
      <c r="BW1020" s="343">
        <v>17892</v>
      </c>
      <c r="BX1020" s="343">
        <f t="shared" si="191"/>
        <v>0</v>
      </c>
      <c r="BY1020" s="343">
        <v>21.94</v>
      </c>
    </row>
    <row r="1021" spans="1:77">
      <c r="A1021" s="342">
        <v>1016</v>
      </c>
      <c r="B1021" s="342" t="s">
        <v>3381</v>
      </c>
      <c r="C1021" s="342" t="s">
        <v>2415</v>
      </c>
      <c r="D1021" s="342" t="s">
        <v>496</v>
      </c>
      <c r="E1021" s="343">
        <v>800</v>
      </c>
      <c r="F1021" s="343">
        <v>437.76</v>
      </c>
      <c r="G1021" s="343">
        <v>640</v>
      </c>
      <c r="H1021" s="341">
        <v>0.74129999999999996</v>
      </c>
      <c r="I1021" s="343">
        <v>1926</v>
      </c>
      <c r="J1021" s="343">
        <f t="shared" si="180"/>
        <v>0</v>
      </c>
      <c r="K1021" s="343">
        <v>1.45</v>
      </c>
      <c r="L1021" s="343">
        <v>554.88</v>
      </c>
      <c r="M1021" s="343">
        <v>640</v>
      </c>
      <c r="N1021" s="341">
        <v>0.6069</v>
      </c>
      <c r="O1021" s="343">
        <v>77334</v>
      </c>
      <c r="P1021" s="343">
        <f t="shared" si="181"/>
        <v>0</v>
      </c>
      <c r="Q1021" s="343">
        <v>30.86</v>
      </c>
      <c r="R1021" s="343">
        <v>595.20000000000005</v>
      </c>
      <c r="S1021" s="343">
        <v>640</v>
      </c>
      <c r="T1021" s="341">
        <v>0.65590000000000004</v>
      </c>
      <c r="U1021" s="343">
        <v>93120</v>
      </c>
      <c r="V1021" s="343">
        <f t="shared" si="182"/>
        <v>0</v>
      </c>
      <c r="W1021" s="343">
        <v>33.119999999999997</v>
      </c>
      <c r="X1021" s="343">
        <v>449.76</v>
      </c>
      <c r="Y1021" s="343">
        <v>640</v>
      </c>
      <c r="Z1021" s="341">
        <v>0.98660000000000003</v>
      </c>
      <c r="AA1021" s="343">
        <v>118290</v>
      </c>
      <c r="AB1021" s="343">
        <f t="shared" si="183"/>
        <v>0</v>
      </c>
      <c r="AC1021" s="343">
        <v>35.83</v>
      </c>
      <c r="AD1021" s="343">
        <v>492</v>
      </c>
      <c r="AE1021" s="343">
        <v>640</v>
      </c>
      <c r="AF1021" s="341">
        <v>0.99119999999999997</v>
      </c>
      <c r="AG1021" s="343">
        <v>133296</v>
      </c>
      <c r="AH1021" s="343">
        <f t="shared" si="184"/>
        <v>0</v>
      </c>
      <c r="AI1021" s="343">
        <v>36.74</v>
      </c>
      <c r="AJ1021" s="343">
        <v>495.36</v>
      </c>
      <c r="AK1021" s="343">
        <v>640</v>
      </c>
      <c r="AL1021" s="341">
        <v>0.99050000000000005</v>
      </c>
      <c r="AM1021" s="343">
        <v>114702</v>
      </c>
      <c r="AN1021" s="343">
        <f t="shared" si="185"/>
        <v>0</v>
      </c>
      <c r="AO1021" s="343">
        <v>32.47</v>
      </c>
      <c r="AP1021" s="343">
        <v>481.92</v>
      </c>
      <c r="AQ1021" s="343">
        <v>640</v>
      </c>
      <c r="AR1021" s="341">
        <v>0.97689999999999999</v>
      </c>
      <c r="AS1021" s="343">
        <v>127650</v>
      </c>
      <c r="AT1021" s="343">
        <f t="shared" si="186"/>
        <v>0</v>
      </c>
      <c r="AU1021" s="343">
        <v>36.44</v>
      </c>
      <c r="AV1021" s="343">
        <v>533.76</v>
      </c>
      <c r="AW1021" s="343">
        <v>640</v>
      </c>
      <c r="AX1021" s="341">
        <v>0.98750000000000004</v>
      </c>
      <c r="AY1021" s="343">
        <v>185346</v>
      </c>
      <c r="AZ1021" s="343">
        <f t="shared" si="187"/>
        <v>0</v>
      </c>
      <c r="BA1021" s="343">
        <v>48.83</v>
      </c>
      <c r="BB1021" s="343">
        <v>587.04</v>
      </c>
      <c r="BC1021" s="343">
        <v>640</v>
      </c>
      <c r="BD1021" s="341">
        <v>0.9486</v>
      </c>
      <c r="BE1021" s="343">
        <v>174084</v>
      </c>
      <c r="BF1021" s="343">
        <f t="shared" si="188"/>
        <v>0</v>
      </c>
      <c r="BG1021" s="343">
        <v>42.02</v>
      </c>
      <c r="BH1021" s="343">
        <v>561.12</v>
      </c>
      <c r="BI1021" s="343">
        <v>640</v>
      </c>
      <c r="BJ1021" s="341">
        <v>0.9627</v>
      </c>
      <c r="BK1021" s="343">
        <v>188106</v>
      </c>
      <c r="BL1021" s="343">
        <f t="shared" si="189"/>
        <v>0</v>
      </c>
      <c r="BM1021" s="343">
        <v>46.8</v>
      </c>
      <c r="BN1021" s="343">
        <v>518.88</v>
      </c>
      <c r="BO1021" s="343">
        <v>640</v>
      </c>
      <c r="BP1021" s="341">
        <v>0.95830000000000004</v>
      </c>
      <c r="BQ1021" s="343">
        <v>193176</v>
      </c>
      <c r="BR1021" s="343">
        <f t="shared" si="190"/>
        <v>0</v>
      </c>
      <c r="BS1021" s="343">
        <v>55.81</v>
      </c>
      <c r="BT1021" s="343">
        <v>576.48</v>
      </c>
      <c r="BU1021" s="343">
        <v>640</v>
      </c>
      <c r="BV1021" s="341">
        <v>0.95750000000000002</v>
      </c>
      <c r="BW1021" s="343">
        <v>189660</v>
      </c>
      <c r="BX1021" s="343">
        <f t="shared" si="191"/>
        <v>0</v>
      </c>
      <c r="BY1021" s="343">
        <v>46.18</v>
      </c>
    </row>
    <row r="1022" spans="1:77">
      <c r="A1022" s="342">
        <v>1017</v>
      </c>
      <c r="B1022" s="342" t="s">
        <v>3381</v>
      </c>
      <c r="C1022" s="342" t="s">
        <v>2417</v>
      </c>
      <c r="D1022" s="342" t="s">
        <v>499</v>
      </c>
      <c r="E1022" s="343">
        <v>175</v>
      </c>
      <c r="F1022" s="343">
        <v>0</v>
      </c>
      <c r="G1022" s="343">
        <v>175</v>
      </c>
      <c r="H1022" s="341">
        <v>0</v>
      </c>
      <c r="I1022" s="343">
        <v>0</v>
      </c>
      <c r="J1022" s="343">
        <f t="shared" si="180"/>
        <v>0</v>
      </c>
      <c r="K1022" s="343">
        <v>0</v>
      </c>
      <c r="L1022" s="343">
        <v>13.44</v>
      </c>
      <c r="M1022" s="343">
        <v>175</v>
      </c>
      <c r="N1022" s="341">
        <v>0.79869999999999997</v>
      </c>
      <c r="O1022" s="343">
        <v>246</v>
      </c>
      <c r="P1022" s="343">
        <f t="shared" si="181"/>
        <v>0</v>
      </c>
      <c r="Q1022" s="343">
        <v>3.0802021410752535E-2</v>
      </c>
      <c r="R1022" s="343">
        <v>0.16</v>
      </c>
      <c r="S1022" s="343">
        <v>140</v>
      </c>
      <c r="T1022" s="341">
        <v>1.1666000000000001</v>
      </c>
      <c r="U1022" s="343">
        <v>14</v>
      </c>
      <c r="V1022" s="343">
        <f t="shared" si="182"/>
        <v>0</v>
      </c>
      <c r="W1022" s="343">
        <v>10.42</v>
      </c>
      <c r="X1022" s="343">
        <v>0.16</v>
      </c>
      <c r="Y1022" s="343">
        <v>140</v>
      </c>
      <c r="Z1022" s="341">
        <v>1</v>
      </c>
      <c r="AA1022" s="343">
        <v>14</v>
      </c>
      <c r="AB1022" s="343">
        <f t="shared" si="183"/>
        <v>0</v>
      </c>
      <c r="AC1022" s="343">
        <v>11.76</v>
      </c>
      <c r="AD1022" s="343">
        <v>27.2</v>
      </c>
      <c r="AE1022" s="343">
        <v>140</v>
      </c>
      <c r="AF1022" s="341">
        <v>0.99850000000000005</v>
      </c>
      <c r="AG1022" s="343">
        <v>2668</v>
      </c>
      <c r="AH1022" s="343">
        <f t="shared" si="184"/>
        <v>0</v>
      </c>
      <c r="AI1022" s="343">
        <v>13.2</v>
      </c>
      <c r="AJ1022" s="343">
        <v>28</v>
      </c>
      <c r="AK1022" s="343">
        <v>140</v>
      </c>
      <c r="AL1022" s="341">
        <v>0.99939999999999996</v>
      </c>
      <c r="AM1022" s="343">
        <v>7210</v>
      </c>
      <c r="AN1022" s="343">
        <f t="shared" si="185"/>
        <v>0</v>
      </c>
      <c r="AO1022" s="343">
        <v>35.78</v>
      </c>
      <c r="AP1022" s="343">
        <v>69.92</v>
      </c>
      <c r="AQ1022" s="343">
        <v>140</v>
      </c>
      <c r="AR1022" s="341">
        <v>0.999</v>
      </c>
      <c r="AS1022" s="343">
        <v>5998</v>
      </c>
      <c r="AT1022" s="343">
        <f t="shared" si="186"/>
        <v>0</v>
      </c>
      <c r="AU1022" s="343">
        <v>11.54</v>
      </c>
      <c r="AV1022" s="343">
        <v>32.4</v>
      </c>
      <c r="AW1022" s="343">
        <v>140</v>
      </c>
      <c r="AX1022" s="341">
        <v>1.0004</v>
      </c>
      <c r="AY1022" s="343">
        <v>9732</v>
      </c>
      <c r="AZ1022" s="343">
        <f t="shared" si="187"/>
        <v>0</v>
      </c>
      <c r="BA1022" s="343">
        <v>41.72</v>
      </c>
      <c r="BB1022" s="343">
        <v>34.92</v>
      </c>
      <c r="BC1022" s="343">
        <v>140</v>
      </c>
      <c r="BD1022" s="341">
        <v>1</v>
      </c>
      <c r="BE1022" s="343">
        <v>10549</v>
      </c>
      <c r="BF1022" s="343">
        <f t="shared" si="188"/>
        <v>0</v>
      </c>
      <c r="BG1022" s="343">
        <v>39.33</v>
      </c>
      <c r="BH1022" s="343">
        <v>62.16</v>
      </c>
      <c r="BI1022" s="343">
        <v>140</v>
      </c>
      <c r="BJ1022" s="341">
        <v>0.98299999999999998</v>
      </c>
      <c r="BK1022" s="343">
        <v>13204</v>
      </c>
      <c r="BL1022" s="343">
        <f t="shared" si="189"/>
        <v>0</v>
      </c>
      <c r="BM1022" s="343">
        <v>30.01</v>
      </c>
      <c r="BN1022" s="343">
        <v>56.4</v>
      </c>
      <c r="BO1022" s="343">
        <v>140</v>
      </c>
      <c r="BP1022" s="341">
        <v>0.97099999999999997</v>
      </c>
      <c r="BQ1022" s="343">
        <v>13257</v>
      </c>
      <c r="BR1022" s="343">
        <f t="shared" si="190"/>
        <v>0</v>
      </c>
      <c r="BS1022" s="343">
        <v>34.78</v>
      </c>
      <c r="BT1022" s="343">
        <v>80.400000000000006</v>
      </c>
      <c r="BU1022" s="343">
        <v>140</v>
      </c>
      <c r="BV1022" s="341">
        <v>0.97789999999999999</v>
      </c>
      <c r="BW1022" s="343">
        <v>16719</v>
      </c>
      <c r="BX1022" s="343">
        <f t="shared" si="191"/>
        <v>0</v>
      </c>
      <c r="BY1022" s="343">
        <v>28.58</v>
      </c>
    </row>
    <row r="1023" spans="1:77">
      <c r="A1023" s="342">
        <v>1018</v>
      </c>
      <c r="B1023" s="342" t="s">
        <v>3381</v>
      </c>
      <c r="C1023" s="342" t="s">
        <v>3519</v>
      </c>
      <c r="D1023" s="342" t="s">
        <v>496</v>
      </c>
      <c r="E1023" s="343">
        <v>133.33333333333334</v>
      </c>
      <c r="F1023" s="343">
        <v>0</v>
      </c>
      <c r="G1023" s="343">
        <v>0</v>
      </c>
      <c r="H1023" s="341">
        <v>0</v>
      </c>
      <c r="I1023" s="343">
        <v>0</v>
      </c>
      <c r="J1023" s="343">
        <f t="shared" si="180"/>
        <v>0</v>
      </c>
      <c r="K1023" s="343">
        <v>0</v>
      </c>
      <c r="L1023" s="343">
        <v>12.48</v>
      </c>
      <c r="M1023" s="343">
        <v>106.667</v>
      </c>
      <c r="N1023" s="341">
        <v>0.92630000000000001</v>
      </c>
      <c r="O1023" s="343">
        <v>2489</v>
      </c>
      <c r="P1023" s="343">
        <f t="shared" si="181"/>
        <v>0</v>
      </c>
      <c r="Q1023" s="343">
        <v>42.72</v>
      </c>
      <c r="R1023" s="343">
        <v>11.12</v>
      </c>
      <c r="S1023" s="343">
        <v>106.667</v>
      </c>
      <c r="T1023" s="341">
        <v>0.87729999999999997</v>
      </c>
      <c r="U1023" s="343">
        <v>3140</v>
      </c>
      <c r="V1023" s="343">
        <f t="shared" si="182"/>
        <v>0</v>
      </c>
      <c r="W1023" s="343">
        <v>44.7</v>
      </c>
      <c r="X1023" s="343">
        <v>13.52</v>
      </c>
      <c r="Y1023" s="343">
        <v>106.667</v>
      </c>
      <c r="Z1023" s="341">
        <v>0.65080000000000005</v>
      </c>
      <c r="AA1023" s="343">
        <v>1993</v>
      </c>
      <c r="AB1023" s="343">
        <f t="shared" si="183"/>
        <v>0</v>
      </c>
      <c r="AC1023" s="343">
        <v>30.44</v>
      </c>
      <c r="AD1023" s="343">
        <v>7.44</v>
      </c>
      <c r="AE1023" s="343">
        <v>106.667</v>
      </c>
      <c r="AF1023" s="341">
        <v>0.49719999999999998</v>
      </c>
      <c r="AG1023" s="343">
        <v>1158</v>
      </c>
      <c r="AH1023" s="343">
        <f t="shared" si="184"/>
        <v>0</v>
      </c>
      <c r="AI1023" s="343">
        <v>42.07</v>
      </c>
      <c r="AJ1023" s="343">
        <v>10.56</v>
      </c>
      <c r="AK1023" s="343">
        <v>106.667</v>
      </c>
      <c r="AL1023" s="341">
        <v>0.5625</v>
      </c>
      <c r="AM1023" s="343">
        <v>1516</v>
      </c>
      <c r="AN1023" s="343">
        <f t="shared" si="185"/>
        <v>0</v>
      </c>
      <c r="AO1023" s="343">
        <v>35.450000000000003</v>
      </c>
      <c r="AP1023" s="343">
        <v>33.76</v>
      </c>
      <c r="AQ1023" s="343">
        <v>106.667</v>
      </c>
      <c r="AR1023" s="341">
        <v>0.88470000000000004</v>
      </c>
      <c r="AS1023" s="343">
        <v>6080</v>
      </c>
      <c r="AT1023" s="343">
        <f t="shared" si="186"/>
        <v>0</v>
      </c>
      <c r="AU1023" s="343">
        <v>27.36</v>
      </c>
      <c r="AV1023" s="343">
        <v>27.92</v>
      </c>
      <c r="AW1023" s="343">
        <v>106.667</v>
      </c>
      <c r="AX1023" s="341">
        <v>0.84709999999999996</v>
      </c>
      <c r="AY1023" s="343">
        <v>3997</v>
      </c>
      <c r="AZ1023" s="343">
        <f t="shared" si="187"/>
        <v>0</v>
      </c>
      <c r="BA1023" s="343">
        <v>23.47</v>
      </c>
      <c r="BB1023" s="343">
        <v>21.84</v>
      </c>
      <c r="BC1023" s="343">
        <v>106.667</v>
      </c>
      <c r="BD1023" s="341">
        <v>0.83330000000000004</v>
      </c>
      <c r="BE1023" s="343">
        <v>3856</v>
      </c>
      <c r="BF1023" s="343">
        <f t="shared" si="188"/>
        <v>0</v>
      </c>
      <c r="BG1023" s="343">
        <v>28.48</v>
      </c>
      <c r="BH1023" s="343">
        <v>24.32</v>
      </c>
      <c r="BI1023" s="343">
        <v>106.667</v>
      </c>
      <c r="BJ1023" s="341">
        <v>0.7994</v>
      </c>
      <c r="BK1023" s="343">
        <v>3209</v>
      </c>
      <c r="BL1023" s="343">
        <f t="shared" si="189"/>
        <v>0</v>
      </c>
      <c r="BM1023" s="343">
        <v>22.18</v>
      </c>
      <c r="BN1023" s="343">
        <v>45.2</v>
      </c>
      <c r="BO1023" s="343">
        <v>106.667</v>
      </c>
      <c r="BP1023" s="341">
        <v>0.85099999999999998</v>
      </c>
      <c r="BQ1023" s="343">
        <v>3856</v>
      </c>
      <c r="BR1023" s="343">
        <f t="shared" si="190"/>
        <v>0</v>
      </c>
      <c r="BS1023" s="343">
        <v>14.4</v>
      </c>
      <c r="BT1023" s="343">
        <v>45.04</v>
      </c>
      <c r="BU1023" s="343">
        <v>106.667</v>
      </c>
      <c r="BV1023" s="341">
        <v>0.93330000000000002</v>
      </c>
      <c r="BW1023" s="343">
        <v>5956</v>
      </c>
      <c r="BX1023" s="343">
        <f t="shared" si="191"/>
        <v>0</v>
      </c>
      <c r="BY1023" s="343">
        <v>19.04</v>
      </c>
    </row>
    <row r="1024" spans="1:77">
      <c r="A1024" s="342">
        <v>1019</v>
      </c>
      <c r="B1024" s="342" t="s">
        <v>3381</v>
      </c>
      <c r="C1024" s="342" t="s">
        <v>3548</v>
      </c>
      <c r="D1024" s="342" t="s">
        <v>496</v>
      </c>
      <c r="E1024" s="343">
        <v>165</v>
      </c>
      <c r="F1024" s="343">
        <v>0</v>
      </c>
      <c r="G1024" s="343">
        <v>0</v>
      </c>
      <c r="H1024" s="341">
        <v>0</v>
      </c>
      <c r="I1024" s="343">
        <v>0</v>
      </c>
      <c r="J1024" s="343">
        <f t="shared" si="180"/>
        <v>0</v>
      </c>
      <c r="K1024" s="343">
        <v>0</v>
      </c>
      <c r="L1024" s="343">
        <v>26</v>
      </c>
      <c r="M1024" s="343">
        <v>132</v>
      </c>
      <c r="N1024" s="341">
        <v>0.83330000000000004</v>
      </c>
      <c r="O1024" s="343">
        <v>125</v>
      </c>
      <c r="P1024" s="343">
        <f t="shared" si="181"/>
        <v>0</v>
      </c>
      <c r="Q1024" s="343">
        <v>1.72</v>
      </c>
      <c r="R1024" s="343">
        <v>2</v>
      </c>
      <c r="S1024" s="343">
        <v>132</v>
      </c>
      <c r="T1024" s="341">
        <v>0.56659999999999999</v>
      </c>
      <c r="U1024" s="343">
        <v>17</v>
      </c>
      <c r="V1024" s="343">
        <f t="shared" si="182"/>
        <v>0</v>
      </c>
      <c r="W1024" s="343">
        <v>2.08</v>
      </c>
      <c r="X1024" s="343">
        <v>3.2</v>
      </c>
      <c r="Y1024" s="343">
        <v>132</v>
      </c>
      <c r="Z1024" s="341">
        <v>0.95650000000000002</v>
      </c>
      <c r="AA1024" s="343">
        <v>1760</v>
      </c>
      <c r="AB1024" s="343">
        <f t="shared" si="183"/>
        <v>393.54037267080747</v>
      </c>
      <c r="AC1024" s="343">
        <v>77.28</v>
      </c>
      <c r="AD1024" s="343">
        <v>14</v>
      </c>
      <c r="AE1024" s="343">
        <v>132</v>
      </c>
      <c r="AF1024" s="341">
        <v>1.0052000000000001</v>
      </c>
      <c r="AG1024" s="343">
        <v>3060</v>
      </c>
      <c r="AH1024" s="343">
        <f t="shared" si="184"/>
        <v>0</v>
      </c>
      <c r="AI1024" s="343">
        <v>29.38</v>
      </c>
      <c r="AJ1024" s="343">
        <v>12.72</v>
      </c>
      <c r="AK1024" s="343">
        <v>132</v>
      </c>
      <c r="AL1024" s="341">
        <v>0.98250000000000004</v>
      </c>
      <c r="AM1024" s="343">
        <v>3161</v>
      </c>
      <c r="AN1024" s="343">
        <f t="shared" si="185"/>
        <v>0</v>
      </c>
      <c r="AO1024" s="343">
        <v>35.130000000000003</v>
      </c>
      <c r="AP1024" s="343">
        <v>12.24</v>
      </c>
      <c r="AQ1024" s="343">
        <v>132</v>
      </c>
      <c r="AR1024" s="341">
        <v>0.97729999999999995</v>
      </c>
      <c r="AS1024" s="343">
        <v>2160</v>
      </c>
      <c r="AT1024" s="343">
        <f t="shared" si="186"/>
        <v>0</v>
      </c>
      <c r="AU1024" s="343">
        <v>24.27</v>
      </c>
      <c r="AV1024" s="343">
        <v>11.12</v>
      </c>
      <c r="AW1024" s="343">
        <v>132</v>
      </c>
      <c r="AX1024" s="341">
        <v>0.98409999999999997</v>
      </c>
      <c r="AY1024" s="343">
        <v>2426</v>
      </c>
      <c r="AZ1024" s="343">
        <f t="shared" si="187"/>
        <v>0</v>
      </c>
      <c r="BA1024" s="343">
        <v>30.79</v>
      </c>
      <c r="BB1024" s="343">
        <v>15.68</v>
      </c>
      <c r="BC1024" s="343">
        <v>132</v>
      </c>
      <c r="BD1024" s="341">
        <v>0.98570000000000002</v>
      </c>
      <c r="BE1024" s="343">
        <v>3382</v>
      </c>
      <c r="BF1024" s="343">
        <f t="shared" si="188"/>
        <v>0</v>
      </c>
      <c r="BG1024" s="343">
        <v>29.41</v>
      </c>
      <c r="BH1024" s="343">
        <v>21.28</v>
      </c>
      <c r="BI1024" s="343">
        <v>132</v>
      </c>
      <c r="BJ1024" s="341">
        <v>0.98670000000000002</v>
      </c>
      <c r="BK1024" s="343">
        <v>3869</v>
      </c>
      <c r="BL1024" s="343">
        <f t="shared" si="189"/>
        <v>0</v>
      </c>
      <c r="BM1024" s="343">
        <v>24.77</v>
      </c>
      <c r="BN1024" s="343">
        <v>14.88</v>
      </c>
      <c r="BO1024" s="343">
        <v>132</v>
      </c>
      <c r="BP1024" s="341">
        <v>0.97499999999999998</v>
      </c>
      <c r="BQ1024" s="343">
        <v>3986</v>
      </c>
      <c r="BR1024" s="343">
        <f t="shared" si="190"/>
        <v>0</v>
      </c>
      <c r="BS1024" s="343">
        <v>39.47</v>
      </c>
      <c r="BT1024" s="343">
        <v>14.96</v>
      </c>
      <c r="BU1024" s="343">
        <v>132</v>
      </c>
      <c r="BV1024" s="341">
        <v>0.99299999999999999</v>
      </c>
      <c r="BW1024" s="343">
        <v>3418</v>
      </c>
      <c r="BX1024" s="343">
        <f t="shared" si="191"/>
        <v>0</v>
      </c>
      <c r="BY1024" s="343">
        <v>30.92</v>
      </c>
    </row>
    <row r="1025" spans="1:77">
      <c r="A1025" s="342">
        <v>1020</v>
      </c>
      <c r="B1025" s="342" t="s">
        <v>3381</v>
      </c>
      <c r="C1025" s="342" t="s">
        <v>2366</v>
      </c>
      <c r="D1025" s="342" t="s">
        <v>496</v>
      </c>
      <c r="E1025" s="343">
        <v>685</v>
      </c>
      <c r="F1025" s="343">
        <v>0</v>
      </c>
      <c r="G1025" s="343">
        <v>0</v>
      </c>
      <c r="H1025" s="341">
        <v>0</v>
      </c>
      <c r="I1025" s="343">
        <v>0</v>
      </c>
      <c r="J1025" s="343">
        <f t="shared" si="180"/>
        <v>0</v>
      </c>
      <c r="K1025" s="343">
        <v>0</v>
      </c>
      <c r="L1025" s="343">
        <v>0</v>
      </c>
      <c r="M1025" s="343">
        <v>0</v>
      </c>
      <c r="N1025" s="341">
        <v>0</v>
      </c>
      <c r="O1025" s="343">
        <v>0</v>
      </c>
      <c r="P1025" s="343">
        <f t="shared" si="181"/>
        <v>0</v>
      </c>
      <c r="Q1025" s="343">
        <v>0</v>
      </c>
      <c r="R1025" s="343">
        <v>29.2</v>
      </c>
      <c r="S1025" s="343">
        <v>548</v>
      </c>
      <c r="T1025" s="341">
        <v>0.96579999999999999</v>
      </c>
      <c r="U1025" s="343">
        <v>6500</v>
      </c>
      <c r="V1025" s="343">
        <f t="shared" si="182"/>
        <v>0</v>
      </c>
      <c r="W1025" s="343">
        <v>36.94</v>
      </c>
      <c r="X1025" s="343">
        <v>38</v>
      </c>
      <c r="Y1025" s="343">
        <v>548</v>
      </c>
      <c r="Z1025" s="341">
        <v>0.98839999999999995</v>
      </c>
      <c r="AA1025" s="343">
        <v>14530</v>
      </c>
      <c r="AB1025" s="343">
        <f t="shared" si="183"/>
        <v>0</v>
      </c>
      <c r="AC1025" s="343">
        <v>51.99</v>
      </c>
      <c r="AD1025" s="343">
        <v>34.799999999999997</v>
      </c>
      <c r="AE1025" s="343">
        <v>548</v>
      </c>
      <c r="AF1025" s="341">
        <v>0.99170000000000003</v>
      </c>
      <c r="AG1025" s="343">
        <v>13250</v>
      </c>
      <c r="AH1025" s="343">
        <f t="shared" si="184"/>
        <v>0</v>
      </c>
      <c r="AI1025" s="343">
        <v>51.6</v>
      </c>
      <c r="AJ1025" s="343">
        <v>30.8</v>
      </c>
      <c r="AK1025" s="343">
        <v>548</v>
      </c>
      <c r="AL1025" s="341">
        <v>1</v>
      </c>
      <c r="AM1025" s="343">
        <v>10140</v>
      </c>
      <c r="AN1025" s="343">
        <f t="shared" si="185"/>
        <v>0</v>
      </c>
      <c r="AO1025" s="343">
        <v>45.73</v>
      </c>
      <c r="AP1025" s="343">
        <v>32</v>
      </c>
      <c r="AQ1025" s="343">
        <v>548</v>
      </c>
      <c r="AR1025" s="341">
        <v>0.97119999999999995</v>
      </c>
      <c r="AS1025" s="343">
        <v>8940</v>
      </c>
      <c r="AT1025" s="343">
        <f t="shared" si="186"/>
        <v>0</v>
      </c>
      <c r="AU1025" s="343">
        <v>38.659999999999997</v>
      </c>
      <c r="AV1025" s="343">
        <v>28</v>
      </c>
      <c r="AW1025" s="343">
        <v>548</v>
      </c>
      <c r="AX1025" s="341">
        <v>0.96399999999999997</v>
      </c>
      <c r="AY1025" s="343">
        <v>7370</v>
      </c>
      <c r="AZ1025" s="343">
        <f t="shared" si="187"/>
        <v>0</v>
      </c>
      <c r="BA1025" s="343">
        <v>37.92</v>
      </c>
      <c r="BB1025" s="343">
        <v>30</v>
      </c>
      <c r="BC1025" s="343">
        <v>548</v>
      </c>
      <c r="BD1025" s="341">
        <v>0.96719999999999995</v>
      </c>
      <c r="BE1025" s="343">
        <v>7980</v>
      </c>
      <c r="BF1025" s="343">
        <f t="shared" si="188"/>
        <v>0</v>
      </c>
      <c r="BG1025" s="343">
        <v>36.96</v>
      </c>
      <c r="BH1025" s="343">
        <v>28.4</v>
      </c>
      <c r="BI1025" s="343">
        <v>548</v>
      </c>
      <c r="BJ1025" s="341">
        <v>0.97699999999999998</v>
      </c>
      <c r="BK1025" s="343">
        <v>8960</v>
      </c>
      <c r="BL1025" s="343">
        <f t="shared" si="189"/>
        <v>0</v>
      </c>
      <c r="BM1025" s="343">
        <v>43.4</v>
      </c>
      <c r="BN1025" s="343">
        <v>30</v>
      </c>
      <c r="BO1025" s="343">
        <v>548</v>
      </c>
      <c r="BP1025" s="341">
        <v>0.98670000000000002</v>
      </c>
      <c r="BQ1025" s="343">
        <v>9670</v>
      </c>
      <c r="BR1025" s="343">
        <f t="shared" si="190"/>
        <v>0</v>
      </c>
      <c r="BS1025" s="343">
        <v>46.93</v>
      </c>
      <c r="BT1025" s="343">
        <v>33.200000000000003</v>
      </c>
      <c r="BU1025" s="343">
        <v>548</v>
      </c>
      <c r="BV1025" s="341">
        <v>0.98919999999999997</v>
      </c>
      <c r="BW1025" s="343">
        <v>10085</v>
      </c>
      <c r="BX1025" s="343">
        <f t="shared" si="191"/>
        <v>0</v>
      </c>
      <c r="BY1025" s="343">
        <v>41.27</v>
      </c>
    </row>
    <row r="1026" spans="1:77">
      <c r="A1026" s="342">
        <v>1021</v>
      </c>
      <c r="B1026" s="342" t="s">
        <v>3381</v>
      </c>
      <c r="C1026" s="342" t="s">
        <v>2426</v>
      </c>
      <c r="D1026" s="342" t="s">
        <v>499</v>
      </c>
      <c r="E1026" s="343">
        <v>900</v>
      </c>
      <c r="F1026" s="343">
        <v>0</v>
      </c>
      <c r="G1026" s="343">
        <v>0</v>
      </c>
      <c r="H1026" s="341">
        <v>0</v>
      </c>
      <c r="I1026" s="343">
        <v>0</v>
      </c>
      <c r="J1026" s="343">
        <f t="shared" si="180"/>
        <v>0</v>
      </c>
      <c r="K1026" s="343">
        <v>0</v>
      </c>
      <c r="L1026" s="343">
        <v>0</v>
      </c>
      <c r="M1026" s="343">
        <v>0</v>
      </c>
      <c r="N1026" s="341">
        <v>0</v>
      </c>
      <c r="O1026" s="343">
        <v>0</v>
      </c>
      <c r="P1026" s="343">
        <f t="shared" si="181"/>
        <v>0</v>
      </c>
      <c r="Q1026" s="343">
        <v>0</v>
      </c>
      <c r="R1026" s="343">
        <v>0</v>
      </c>
      <c r="S1026" s="343">
        <v>0</v>
      </c>
      <c r="T1026" s="341">
        <v>0</v>
      </c>
      <c r="U1026" s="343">
        <v>0</v>
      </c>
      <c r="V1026" s="343">
        <f t="shared" si="182"/>
        <v>0</v>
      </c>
      <c r="W1026" s="343">
        <v>0</v>
      </c>
      <c r="X1026" s="343">
        <v>500.64</v>
      </c>
      <c r="Y1026" s="343">
        <v>720</v>
      </c>
      <c r="Z1026" s="341">
        <v>0.63290000000000002</v>
      </c>
      <c r="AA1026" s="343">
        <v>42900</v>
      </c>
      <c r="AB1026" s="343">
        <f t="shared" si="183"/>
        <v>0</v>
      </c>
      <c r="AC1026" s="343">
        <v>33.18</v>
      </c>
      <c r="AD1026" s="343">
        <v>604.32000000000005</v>
      </c>
      <c r="AE1026" s="343">
        <v>720</v>
      </c>
      <c r="AF1026" s="341">
        <v>0.62680000000000002</v>
      </c>
      <c r="AG1026" s="343">
        <v>111486</v>
      </c>
      <c r="AH1026" s="343">
        <f t="shared" si="184"/>
        <v>0</v>
      </c>
      <c r="AI1026" s="343">
        <v>39.549999999999997</v>
      </c>
      <c r="AJ1026" s="343">
        <v>605.28</v>
      </c>
      <c r="AK1026" s="343">
        <v>720</v>
      </c>
      <c r="AL1026" s="341">
        <v>0.63390000000000002</v>
      </c>
      <c r="AM1026" s="343">
        <v>103170</v>
      </c>
      <c r="AN1026" s="343">
        <f t="shared" si="185"/>
        <v>0</v>
      </c>
      <c r="AO1026" s="343">
        <v>37.340000000000003</v>
      </c>
      <c r="AP1026" s="343">
        <v>528.96</v>
      </c>
      <c r="AQ1026" s="343">
        <v>720</v>
      </c>
      <c r="AR1026" s="341">
        <v>0.89990000000000003</v>
      </c>
      <c r="AS1026" s="343">
        <v>112350</v>
      </c>
      <c r="AT1026" s="343">
        <f t="shared" si="186"/>
        <v>0</v>
      </c>
      <c r="AU1026" s="343">
        <v>31.72</v>
      </c>
      <c r="AV1026" s="343">
        <v>403.2</v>
      </c>
      <c r="AW1026" s="343">
        <v>720</v>
      </c>
      <c r="AX1026" s="341">
        <v>0.9879</v>
      </c>
      <c r="AY1026" s="343">
        <v>82926</v>
      </c>
      <c r="AZ1026" s="343">
        <f t="shared" si="187"/>
        <v>0</v>
      </c>
      <c r="BA1026" s="343">
        <v>28.91</v>
      </c>
      <c r="BB1026" s="343">
        <v>416.64</v>
      </c>
      <c r="BC1026" s="343">
        <v>720</v>
      </c>
      <c r="BD1026" s="341">
        <v>0.93910000000000005</v>
      </c>
      <c r="BE1026" s="343">
        <v>74190</v>
      </c>
      <c r="BF1026" s="343">
        <f t="shared" si="188"/>
        <v>0</v>
      </c>
      <c r="BG1026" s="343">
        <v>25.48</v>
      </c>
      <c r="BH1026" s="343">
        <v>474.24</v>
      </c>
      <c r="BI1026" s="343">
        <v>720</v>
      </c>
      <c r="BJ1026" s="341">
        <v>0.93859999999999999</v>
      </c>
      <c r="BK1026" s="343">
        <v>87960</v>
      </c>
      <c r="BL1026" s="343">
        <f t="shared" si="189"/>
        <v>0</v>
      </c>
      <c r="BM1026" s="343">
        <v>26.56</v>
      </c>
      <c r="BN1026" s="343">
        <v>418.56</v>
      </c>
      <c r="BO1026" s="343">
        <v>720</v>
      </c>
      <c r="BP1026" s="341">
        <v>0.95279999999999998</v>
      </c>
      <c r="BQ1026" s="343">
        <v>63666</v>
      </c>
      <c r="BR1026" s="343">
        <f t="shared" si="190"/>
        <v>0</v>
      </c>
      <c r="BS1026" s="343">
        <v>22.94</v>
      </c>
      <c r="BT1026" s="343">
        <v>475.68</v>
      </c>
      <c r="BU1026" s="343">
        <v>720</v>
      </c>
      <c r="BV1026" s="341">
        <v>0.93579999999999997</v>
      </c>
      <c r="BW1026" s="343">
        <v>82584</v>
      </c>
      <c r="BX1026" s="343">
        <f t="shared" si="191"/>
        <v>0</v>
      </c>
      <c r="BY1026" s="343">
        <v>24.94</v>
      </c>
    </row>
    <row r="1027" spans="1:77">
      <c r="A1027" s="342">
        <v>1022</v>
      </c>
      <c r="B1027" s="342" t="s">
        <v>3381</v>
      </c>
      <c r="C1027" s="342" t="s">
        <v>2428</v>
      </c>
      <c r="D1027" s="342" t="s">
        <v>499</v>
      </c>
      <c r="E1027" s="343">
        <v>833.33333333333326</v>
      </c>
      <c r="F1027" s="343">
        <v>0</v>
      </c>
      <c r="G1027" s="343">
        <v>0</v>
      </c>
      <c r="H1027" s="341">
        <v>0</v>
      </c>
      <c r="I1027" s="343">
        <v>0</v>
      </c>
      <c r="J1027" s="343">
        <f t="shared" si="180"/>
        <v>0</v>
      </c>
      <c r="K1027" s="343">
        <v>0</v>
      </c>
      <c r="L1027" s="343">
        <v>0</v>
      </c>
      <c r="M1027" s="343">
        <v>0</v>
      </c>
      <c r="N1027" s="341">
        <v>0</v>
      </c>
      <c r="O1027" s="343">
        <v>0</v>
      </c>
      <c r="P1027" s="343">
        <f t="shared" si="181"/>
        <v>0</v>
      </c>
      <c r="Q1027" s="343">
        <v>0</v>
      </c>
      <c r="R1027" s="343">
        <v>0</v>
      </c>
      <c r="S1027" s="343">
        <v>0</v>
      </c>
      <c r="T1027" s="341">
        <v>0</v>
      </c>
      <c r="U1027" s="343">
        <v>0</v>
      </c>
      <c r="V1027" s="343">
        <f t="shared" si="182"/>
        <v>0</v>
      </c>
      <c r="W1027" s="343">
        <v>0</v>
      </c>
      <c r="X1027" s="343">
        <v>0</v>
      </c>
      <c r="Y1027" s="343">
        <v>0</v>
      </c>
      <c r="Z1027" s="341">
        <v>0</v>
      </c>
      <c r="AA1027" s="343">
        <v>0</v>
      </c>
      <c r="AB1027" s="343">
        <f t="shared" si="183"/>
        <v>0</v>
      </c>
      <c r="AC1027" s="343">
        <v>0</v>
      </c>
      <c r="AD1027" s="343">
        <v>1467</v>
      </c>
      <c r="AE1027" s="343">
        <v>2666.6669999999999</v>
      </c>
      <c r="AF1027" s="341">
        <v>0.86660000000000004</v>
      </c>
      <c r="AG1027" s="343">
        <v>585</v>
      </c>
      <c r="AH1027" s="343">
        <f t="shared" si="184"/>
        <v>0</v>
      </c>
      <c r="AI1027" s="343">
        <v>0.96</v>
      </c>
      <c r="AJ1027" s="343">
        <v>315</v>
      </c>
      <c r="AK1027" s="343">
        <v>666.66700000000003</v>
      </c>
      <c r="AL1027" s="341">
        <v>0.92390000000000005</v>
      </c>
      <c r="AM1027" s="343">
        <v>60930</v>
      </c>
      <c r="AN1027" s="343">
        <f t="shared" si="185"/>
        <v>0</v>
      </c>
      <c r="AO1027" s="343">
        <v>29.08</v>
      </c>
      <c r="AP1027" s="343">
        <v>405</v>
      </c>
      <c r="AQ1027" s="343">
        <v>666.66700000000003</v>
      </c>
      <c r="AR1027" s="341">
        <v>0.93230000000000002</v>
      </c>
      <c r="AS1027" s="343">
        <v>130613</v>
      </c>
      <c r="AT1027" s="343">
        <f t="shared" si="186"/>
        <v>0</v>
      </c>
      <c r="AU1027" s="343">
        <v>46.49</v>
      </c>
      <c r="AV1027" s="343">
        <v>405</v>
      </c>
      <c r="AW1027" s="343">
        <v>666.66700000000003</v>
      </c>
      <c r="AX1027" s="341">
        <v>0.96540000000000004</v>
      </c>
      <c r="AY1027" s="343">
        <v>143955</v>
      </c>
      <c r="AZ1027" s="343">
        <f t="shared" si="187"/>
        <v>0</v>
      </c>
      <c r="BA1027" s="343">
        <v>51.13</v>
      </c>
      <c r="BB1027" s="343">
        <v>671.4</v>
      </c>
      <c r="BC1027" s="343">
        <v>671.4</v>
      </c>
      <c r="BD1027" s="341">
        <v>0.95289999999999997</v>
      </c>
      <c r="BE1027" s="343">
        <v>203063</v>
      </c>
      <c r="BF1027" s="343">
        <f t="shared" si="188"/>
        <v>0</v>
      </c>
      <c r="BG1027" s="343">
        <v>42.66</v>
      </c>
      <c r="BH1027" s="343">
        <v>682.2</v>
      </c>
      <c r="BI1027" s="343">
        <v>682.2</v>
      </c>
      <c r="BJ1027" s="341">
        <v>0.94440000000000002</v>
      </c>
      <c r="BK1027" s="343">
        <v>224032</v>
      </c>
      <c r="BL1027" s="343">
        <f t="shared" si="189"/>
        <v>0</v>
      </c>
      <c r="BM1027" s="343">
        <v>46.74</v>
      </c>
      <c r="BN1027" s="343">
        <v>727.2</v>
      </c>
      <c r="BO1027" s="343">
        <v>727.2</v>
      </c>
      <c r="BP1027" s="341">
        <v>0.93410000000000004</v>
      </c>
      <c r="BQ1027" s="343">
        <v>231615</v>
      </c>
      <c r="BR1027" s="343">
        <f t="shared" si="190"/>
        <v>0</v>
      </c>
      <c r="BS1027" s="343">
        <v>48.99</v>
      </c>
      <c r="BT1027" s="343">
        <v>705.6</v>
      </c>
      <c r="BU1027" s="343">
        <v>705.6</v>
      </c>
      <c r="BV1027" s="341">
        <v>0.90349999999999997</v>
      </c>
      <c r="BW1027" s="343">
        <v>228803</v>
      </c>
      <c r="BX1027" s="343">
        <f t="shared" si="191"/>
        <v>0</v>
      </c>
      <c r="BY1027" s="343">
        <v>48.24</v>
      </c>
    </row>
    <row r="1028" spans="1:77">
      <c r="A1028" s="342">
        <v>1023</v>
      </c>
      <c r="B1028" s="342" t="s">
        <v>3381</v>
      </c>
      <c r="C1028" s="342" t="s">
        <v>3549</v>
      </c>
      <c r="D1028" s="342" t="s">
        <v>526</v>
      </c>
      <c r="E1028" s="343">
        <v>205</v>
      </c>
      <c r="F1028" s="343">
        <v>0</v>
      </c>
      <c r="G1028" s="343">
        <v>0</v>
      </c>
      <c r="H1028" s="341">
        <v>0</v>
      </c>
      <c r="I1028" s="343">
        <v>0</v>
      </c>
      <c r="J1028" s="343">
        <f t="shared" si="180"/>
        <v>0</v>
      </c>
      <c r="K1028" s="343">
        <v>0</v>
      </c>
      <c r="L1028" s="343">
        <v>0</v>
      </c>
      <c r="M1028" s="343">
        <v>0</v>
      </c>
      <c r="N1028" s="341">
        <v>0</v>
      </c>
      <c r="O1028" s="343">
        <v>0</v>
      </c>
      <c r="P1028" s="343">
        <f t="shared" si="181"/>
        <v>0</v>
      </c>
      <c r="Q1028" s="343">
        <v>0</v>
      </c>
      <c r="R1028" s="343">
        <v>0</v>
      </c>
      <c r="S1028" s="343">
        <v>0</v>
      </c>
      <c r="T1028" s="341">
        <v>0</v>
      </c>
      <c r="U1028" s="343">
        <v>0</v>
      </c>
      <c r="V1028" s="343">
        <f t="shared" si="182"/>
        <v>0</v>
      </c>
      <c r="W1028" s="343">
        <v>0</v>
      </c>
      <c r="X1028" s="343">
        <v>0</v>
      </c>
      <c r="Y1028" s="343">
        <v>0</v>
      </c>
      <c r="Z1028" s="341">
        <v>0</v>
      </c>
      <c r="AA1028" s="343">
        <v>0</v>
      </c>
      <c r="AB1028" s="343">
        <f t="shared" si="183"/>
        <v>0</v>
      </c>
      <c r="AC1028" s="343">
        <v>0</v>
      </c>
      <c r="AD1028" s="343">
        <v>0</v>
      </c>
      <c r="AE1028" s="343">
        <v>0</v>
      </c>
      <c r="AF1028" s="341">
        <v>0</v>
      </c>
      <c r="AG1028" s="343">
        <v>0</v>
      </c>
      <c r="AH1028" s="343">
        <f t="shared" si="184"/>
        <v>0</v>
      </c>
      <c r="AI1028" s="343">
        <v>0</v>
      </c>
      <c r="AJ1028" s="343">
        <v>0</v>
      </c>
      <c r="AK1028" s="343">
        <v>0</v>
      </c>
      <c r="AL1028" s="341">
        <v>0</v>
      </c>
      <c r="AM1028" s="343">
        <v>0</v>
      </c>
      <c r="AN1028" s="343">
        <f t="shared" si="185"/>
        <v>0</v>
      </c>
      <c r="AO1028" s="343">
        <v>0</v>
      </c>
      <c r="AP1028" s="343">
        <v>82.08</v>
      </c>
      <c r="AQ1028" s="343">
        <v>164</v>
      </c>
      <c r="AR1028" s="341">
        <v>0.16719999999999999</v>
      </c>
      <c r="AS1028" s="343">
        <v>418</v>
      </c>
      <c r="AT1028" s="343">
        <f t="shared" si="186"/>
        <v>0</v>
      </c>
      <c r="AU1028" s="343">
        <v>8.4600000000000009</v>
      </c>
      <c r="AV1028" s="343">
        <v>67.680000000000007</v>
      </c>
      <c r="AW1028" s="343">
        <v>164</v>
      </c>
      <c r="AX1028" s="341">
        <v>0.14599999999999999</v>
      </c>
      <c r="AY1028" s="343">
        <v>938</v>
      </c>
      <c r="AZ1028" s="343">
        <f t="shared" si="187"/>
        <v>0</v>
      </c>
      <c r="BA1028" s="343">
        <v>13.18</v>
      </c>
      <c r="BB1028" s="343">
        <v>69.12</v>
      </c>
      <c r="BC1028" s="343">
        <v>164</v>
      </c>
      <c r="BD1028" s="341">
        <v>0.18909999999999999</v>
      </c>
      <c r="BE1028" s="343">
        <v>1346</v>
      </c>
      <c r="BF1028" s="343">
        <f t="shared" si="188"/>
        <v>0</v>
      </c>
      <c r="BG1028" s="343">
        <v>13.84</v>
      </c>
      <c r="BH1028" s="343">
        <v>82.4</v>
      </c>
      <c r="BI1028" s="343">
        <v>164</v>
      </c>
      <c r="BJ1028" s="341">
        <v>0.86990000000000001</v>
      </c>
      <c r="BK1028" s="343">
        <v>25564</v>
      </c>
      <c r="BL1028" s="343">
        <f t="shared" si="189"/>
        <v>0</v>
      </c>
      <c r="BM1028" s="343">
        <v>47.93</v>
      </c>
      <c r="BN1028" s="343">
        <v>64.319999999999993</v>
      </c>
      <c r="BO1028" s="343">
        <v>164</v>
      </c>
      <c r="BP1028" s="341">
        <v>0.92479999999999996</v>
      </c>
      <c r="BQ1028" s="343">
        <v>27774</v>
      </c>
      <c r="BR1028" s="343">
        <f t="shared" si="190"/>
        <v>2935.1268445371902</v>
      </c>
      <c r="BS1028" s="343">
        <v>67.09</v>
      </c>
      <c r="BT1028" s="343">
        <v>98.88</v>
      </c>
      <c r="BU1028" s="343">
        <v>164</v>
      </c>
      <c r="BV1028" s="341">
        <v>0.96199999999999997</v>
      </c>
      <c r="BW1028" s="343">
        <v>51908</v>
      </c>
      <c r="BX1028" s="343">
        <f t="shared" si="191"/>
        <v>9441.6787564766855</v>
      </c>
      <c r="BY1028" s="343">
        <v>73.34</v>
      </c>
    </row>
    <row r="1029" spans="1:77">
      <c r="A1029" s="342">
        <v>1024</v>
      </c>
      <c r="B1029" s="342" t="s">
        <v>3381</v>
      </c>
      <c r="C1029" s="342" t="s">
        <v>3550</v>
      </c>
      <c r="D1029" s="342" t="s">
        <v>526</v>
      </c>
      <c r="E1029" s="343">
        <v>240</v>
      </c>
      <c r="F1029" s="343">
        <v>0</v>
      </c>
      <c r="G1029" s="343">
        <v>0</v>
      </c>
      <c r="H1029" s="341">
        <v>0</v>
      </c>
      <c r="I1029" s="343">
        <v>0</v>
      </c>
      <c r="J1029" s="343">
        <f t="shared" si="180"/>
        <v>0</v>
      </c>
      <c r="K1029" s="343">
        <v>0</v>
      </c>
      <c r="L1029" s="343">
        <v>0</v>
      </c>
      <c r="M1029" s="343">
        <v>0</v>
      </c>
      <c r="N1029" s="341">
        <v>0</v>
      </c>
      <c r="O1029" s="343">
        <v>0</v>
      </c>
      <c r="P1029" s="343">
        <f t="shared" si="181"/>
        <v>0</v>
      </c>
      <c r="Q1029" s="343">
        <v>0</v>
      </c>
      <c r="R1029" s="343">
        <v>0</v>
      </c>
      <c r="S1029" s="343">
        <v>0</v>
      </c>
      <c r="T1029" s="341">
        <v>0</v>
      </c>
      <c r="U1029" s="343">
        <v>0</v>
      </c>
      <c r="V1029" s="343">
        <f t="shared" si="182"/>
        <v>0</v>
      </c>
      <c r="W1029" s="343">
        <v>0</v>
      </c>
      <c r="X1029" s="343">
        <v>0</v>
      </c>
      <c r="Y1029" s="343">
        <v>0</v>
      </c>
      <c r="Z1029" s="341">
        <v>0</v>
      </c>
      <c r="AA1029" s="343">
        <v>0</v>
      </c>
      <c r="AB1029" s="343">
        <f t="shared" si="183"/>
        <v>0</v>
      </c>
      <c r="AC1029" s="343">
        <v>0</v>
      </c>
      <c r="AD1029" s="343">
        <v>0</v>
      </c>
      <c r="AE1029" s="343">
        <v>0</v>
      </c>
      <c r="AF1029" s="341">
        <v>0</v>
      </c>
      <c r="AG1029" s="343">
        <v>0</v>
      </c>
      <c r="AH1029" s="343">
        <f t="shared" si="184"/>
        <v>0</v>
      </c>
      <c r="AI1029" s="343">
        <v>0</v>
      </c>
      <c r="AJ1029" s="343">
        <v>0</v>
      </c>
      <c r="AK1029" s="343">
        <v>0</v>
      </c>
      <c r="AL1029" s="341">
        <v>0</v>
      </c>
      <c r="AM1029" s="343">
        <v>0</v>
      </c>
      <c r="AN1029" s="343">
        <f t="shared" si="185"/>
        <v>0</v>
      </c>
      <c r="AO1029" s="343">
        <v>0</v>
      </c>
      <c r="AP1029" s="343">
        <v>49.28</v>
      </c>
      <c r="AQ1029" s="343">
        <v>192</v>
      </c>
      <c r="AR1029" s="341">
        <v>0.74609999999999999</v>
      </c>
      <c r="AS1029" s="343">
        <v>388</v>
      </c>
      <c r="AT1029" s="343">
        <f t="shared" si="186"/>
        <v>0</v>
      </c>
      <c r="AU1029" s="343">
        <v>3.38</v>
      </c>
      <c r="AV1029" s="343">
        <v>24.8</v>
      </c>
      <c r="AW1029" s="343">
        <v>192</v>
      </c>
      <c r="AX1029" s="341">
        <v>0.52159999999999995</v>
      </c>
      <c r="AY1029" s="343">
        <v>313</v>
      </c>
      <c r="AZ1029" s="343">
        <f t="shared" si="187"/>
        <v>0</v>
      </c>
      <c r="BA1029" s="343">
        <v>3.36</v>
      </c>
      <c r="BB1029" s="343">
        <v>163.36000000000001</v>
      </c>
      <c r="BC1029" s="343">
        <v>192</v>
      </c>
      <c r="BD1029" s="341">
        <v>0.56710000000000005</v>
      </c>
      <c r="BE1029" s="343">
        <v>1174</v>
      </c>
      <c r="BF1029" s="343">
        <f t="shared" si="188"/>
        <v>0</v>
      </c>
      <c r="BG1029" s="343">
        <v>1.7</v>
      </c>
      <c r="BH1029" s="343">
        <v>163.84</v>
      </c>
      <c r="BI1029" s="343">
        <v>192</v>
      </c>
      <c r="BJ1029" s="341">
        <v>0.84150000000000003</v>
      </c>
      <c r="BK1029" s="343">
        <v>3388</v>
      </c>
      <c r="BL1029" s="343">
        <f t="shared" si="189"/>
        <v>0</v>
      </c>
      <c r="BM1029" s="343">
        <v>3.3</v>
      </c>
      <c r="BN1029" s="343">
        <v>169.92</v>
      </c>
      <c r="BO1029" s="343">
        <v>192</v>
      </c>
      <c r="BP1029" s="341">
        <v>0.88560000000000005</v>
      </c>
      <c r="BQ1029" s="343">
        <v>4492</v>
      </c>
      <c r="BR1029" s="343">
        <f t="shared" si="190"/>
        <v>0</v>
      </c>
      <c r="BS1029" s="343">
        <v>4.29</v>
      </c>
      <c r="BT1029" s="343">
        <v>173.28</v>
      </c>
      <c r="BU1029" s="343">
        <v>192</v>
      </c>
      <c r="BV1029" s="341">
        <v>0.9254</v>
      </c>
      <c r="BW1029" s="343">
        <v>8220</v>
      </c>
      <c r="BX1029" s="343">
        <f t="shared" si="191"/>
        <v>0</v>
      </c>
      <c r="BY1029" s="343">
        <v>6.89</v>
      </c>
    </row>
    <row r="1030" spans="1:77">
      <c r="A1030" s="342">
        <v>1025</v>
      </c>
      <c r="B1030" s="342" t="s">
        <v>3381</v>
      </c>
      <c r="C1030" s="342" t="s">
        <v>3551</v>
      </c>
      <c r="D1030" s="342" t="s">
        <v>554</v>
      </c>
      <c r="E1030" s="343">
        <v>125</v>
      </c>
      <c r="F1030" s="343">
        <v>0</v>
      </c>
      <c r="G1030" s="343">
        <v>0</v>
      </c>
      <c r="H1030" s="341">
        <v>0</v>
      </c>
      <c r="I1030" s="343">
        <v>0</v>
      </c>
      <c r="J1030" s="343">
        <f t="shared" ref="J1030:J1093" si="192">IF(K1030&gt;60,(K1030-60)/K1030*I1030,0)</f>
        <v>0</v>
      </c>
      <c r="K1030" s="343">
        <v>0</v>
      </c>
      <c r="L1030" s="343">
        <v>0</v>
      </c>
      <c r="M1030" s="343">
        <v>0</v>
      </c>
      <c r="N1030" s="341">
        <v>0</v>
      </c>
      <c r="O1030" s="343">
        <v>0</v>
      </c>
      <c r="P1030" s="343">
        <f t="shared" ref="P1030:P1093" si="193">IF(Q1030&gt;60,(Q1030-60)/Q1030*O1030,0)</f>
        <v>0</v>
      </c>
      <c r="Q1030" s="343">
        <v>0</v>
      </c>
      <c r="R1030" s="343">
        <v>0</v>
      </c>
      <c r="S1030" s="343">
        <v>0</v>
      </c>
      <c r="T1030" s="341">
        <v>0</v>
      </c>
      <c r="U1030" s="343">
        <v>0</v>
      </c>
      <c r="V1030" s="343">
        <f t="shared" ref="V1030:V1093" si="194">IF(W1030&gt;60,(W1030-60)/W1030*U1030,0)</f>
        <v>0</v>
      </c>
      <c r="W1030" s="343">
        <v>0</v>
      </c>
      <c r="X1030" s="343">
        <v>0</v>
      </c>
      <c r="Y1030" s="343">
        <v>0</v>
      </c>
      <c r="Z1030" s="341">
        <v>0</v>
      </c>
      <c r="AA1030" s="343">
        <v>0</v>
      </c>
      <c r="AB1030" s="343">
        <f t="shared" ref="AB1030:AB1093" si="195">IF(AC1030&gt;60,(AC1030-60)/AC1030*AA1030,0)</f>
        <v>0</v>
      </c>
      <c r="AC1030" s="343">
        <v>0</v>
      </c>
      <c r="AD1030" s="343">
        <v>0</v>
      </c>
      <c r="AE1030" s="343">
        <v>0</v>
      </c>
      <c r="AF1030" s="341">
        <v>0</v>
      </c>
      <c r="AG1030" s="343">
        <v>0</v>
      </c>
      <c r="AH1030" s="343">
        <f t="shared" ref="AH1030:AH1093" si="196">IF(AI1030&gt;60,(AI1030-60)/AI1030*AG1030,0)</f>
        <v>0</v>
      </c>
      <c r="AI1030" s="343">
        <v>0</v>
      </c>
      <c r="AJ1030" s="343">
        <v>0</v>
      </c>
      <c r="AK1030" s="343">
        <v>0</v>
      </c>
      <c r="AL1030" s="341">
        <v>0</v>
      </c>
      <c r="AM1030" s="343">
        <v>0</v>
      </c>
      <c r="AN1030" s="343">
        <f t="shared" ref="AN1030:AN1093" si="197">IF(AO1030&gt;60,(AO1030-60)/AO1030*AM1030,0)</f>
        <v>0</v>
      </c>
      <c r="AO1030" s="343">
        <v>0</v>
      </c>
      <c r="AP1030" s="343">
        <v>57.44</v>
      </c>
      <c r="AQ1030" s="343">
        <v>125</v>
      </c>
      <c r="AR1030" s="341">
        <v>0.54710000000000003</v>
      </c>
      <c r="AS1030" s="343">
        <v>720</v>
      </c>
      <c r="AT1030" s="343">
        <f t="shared" ref="AT1030:AT1093" si="198">IF(AU1030&gt;60,(AU1030-60)/AU1030*AS1030,0)</f>
        <v>0</v>
      </c>
      <c r="AU1030" s="343">
        <v>3.0794872822841497E-2</v>
      </c>
      <c r="AV1030" s="343">
        <v>18.88</v>
      </c>
      <c r="AW1030" s="343">
        <v>125</v>
      </c>
      <c r="AX1030" s="341">
        <v>0.89410000000000001</v>
      </c>
      <c r="AY1030" s="343">
        <v>5086</v>
      </c>
      <c r="AZ1030" s="343">
        <f t="shared" ref="AZ1030:AZ1093" si="199">IF(BA1030&gt;60,(BA1030-60)/BA1030*AY1030,0)</f>
        <v>0</v>
      </c>
      <c r="BA1030" s="343">
        <v>0.41846175735429009</v>
      </c>
      <c r="BB1030" s="343">
        <v>22.24</v>
      </c>
      <c r="BC1030" s="343">
        <v>125</v>
      </c>
      <c r="BD1030" s="341">
        <v>0.9254</v>
      </c>
      <c r="BE1030" s="343">
        <v>7524</v>
      </c>
      <c r="BF1030" s="343">
        <f t="shared" ref="BF1030:BF1093" si="200">IF(BG1030&gt;60,(BG1030-60)/BG1030*BE1030,0)</f>
        <v>0</v>
      </c>
      <c r="BG1030" s="343">
        <v>0.49137332144365581</v>
      </c>
      <c r="BH1030" s="343">
        <v>24.64</v>
      </c>
      <c r="BI1030" s="343">
        <v>125</v>
      </c>
      <c r="BJ1030" s="341">
        <v>0.94399999999999995</v>
      </c>
      <c r="BK1030" s="343">
        <v>8236</v>
      </c>
      <c r="BL1030" s="343">
        <f t="shared" ref="BL1030:BL1093" si="201">IF(BM1030&gt;60,(BM1030-60)/BM1030*BK1030,0)</f>
        <v>0</v>
      </c>
      <c r="BM1030" s="343">
        <v>0.47591643708032444</v>
      </c>
      <c r="BN1030" s="343">
        <v>24.96</v>
      </c>
      <c r="BO1030" s="343">
        <v>125</v>
      </c>
      <c r="BP1030" s="341">
        <v>0.94069999999999998</v>
      </c>
      <c r="BQ1030" s="343">
        <v>8378</v>
      </c>
      <c r="BR1030" s="343">
        <f t="shared" ref="BR1030:BR1093" si="202">IF(BS1030&gt;60,(BS1030-60)/BS1030*BQ1030,0)</f>
        <v>0</v>
      </c>
      <c r="BS1030" s="343">
        <v>0.5126670333568718</v>
      </c>
      <c r="BT1030" s="343">
        <v>42.08</v>
      </c>
      <c r="BU1030" s="343">
        <v>125</v>
      </c>
      <c r="BV1030" s="341">
        <v>0.95189999999999997</v>
      </c>
      <c r="BW1030" s="343">
        <v>9344</v>
      </c>
      <c r="BX1030" s="343">
        <f t="shared" ref="BX1030:BX1093" si="203">IF(BY1030&gt;60,(BY1030-60)/BY1030*BW1030,0)</f>
        <v>0</v>
      </c>
      <c r="BY1030" s="343">
        <v>0.3135399149905671</v>
      </c>
    </row>
    <row r="1031" spans="1:77">
      <c r="A1031" s="342">
        <v>1026</v>
      </c>
      <c r="B1031" s="342" t="s">
        <v>3381</v>
      </c>
      <c r="C1031" s="342" t="s">
        <v>3552</v>
      </c>
      <c r="D1031" s="342" t="s">
        <v>1506</v>
      </c>
      <c r="E1031" s="343">
        <v>150</v>
      </c>
      <c r="F1031" s="343">
        <v>0</v>
      </c>
      <c r="G1031" s="343">
        <v>0</v>
      </c>
      <c r="H1031" s="341">
        <v>0</v>
      </c>
      <c r="I1031" s="343">
        <v>0</v>
      </c>
      <c r="J1031" s="343">
        <f t="shared" si="192"/>
        <v>0</v>
      </c>
      <c r="K1031" s="343">
        <v>0</v>
      </c>
      <c r="L1031" s="343">
        <v>0</v>
      </c>
      <c r="M1031" s="343">
        <v>0</v>
      </c>
      <c r="N1031" s="341">
        <v>0</v>
      </c>
      <c r="O1031" s="343">
        <v>0</v>
      </c>
      <c r="P1031" s="343">
        <f t="shared" si="193"/>
        <v>0</v>
      </c>
      <c r="Q1031" s="343">
        <v>0</v>
      </c>
      <c r="R1031" s="343">
        <v>0</v>
      </c>
      <c r="S1031" s="343">
        <v>0</v>
      </c>
      <c r="T1031" s="341">
        <v>0</v>
      </c>
      <c r="U1031" s="343">
        <v>0</v>
      </c>
      <c r="V1031" s="343">
        <f t="shared" si="194"/>
        <v>0</v>
      </c>
      <c r="W1031" s="343">
        <v>0</v>
      </c>
      <c r="X1031" s="343">
        <v>0</v>
      </c>
      <c r="Y1031" s="343">
        <v>0</v>
      </c>
      <c r="Z1031" s="341">
        <v>0</v>
      </c>
      <c r="AA1031" s="343">
        <v>0</v>
      </c>
      <c r="AB1031" s="343">
        <f t="shared" si="195"/>
        <v>0</v>
      </c>
      <c r="AC1031" s="343">
        <v>0</v>
      </c>
      <c r="AD1031" s="343">
        <v>0</v>
      </c>
      <c r="AE1031" s="343">
        <v>0</v>
      </c>
      <c r="AF1031" s="341">
        <v>0</v>
      </c>
      <c r="AG1031" s="343">
        <v>0</v>
      </c>
      <c r="AH1031" s="343">
        <f t="shared" si="196"/>
        <v>0</v>
      </c>
      <c r="AI1031" s="343">
        <v>0</v>
      </c>
      <c r="AJ1031" s="343">
        <v>0</v>
      </c>
      <c r="AK1031" s="343">
        <v>0</v>
      </c>
      <c r="AL1031" s="341">
        <v>0</v>
      </c>
      <c r="AM1031" s="343">
        <v>0</v>
      </c>
      <c r="AN1031" s="343">
        <f t="shared" si="197"/>
        <v>0</v>
      </c>
      <c r="AO1031" s="343">
        <v>0</v>
      </c>
      <c r="AP1031" s="343">
        <v>0</v>
      </c>
      <c r="AQ1031" s="343">
        <v>0</v>
      </c>
      <c r="AR1031" s="341">
        <v>0</v>
      </c>
      <c r="AS1031" s="343">
        <v>0</v>
      </c>
      <c r="AT1031" s="343">
        <f t="shared" si="198"/>
        <v>0</v>
      </c>
      <c r="AU1031" s="343">
        <v>0</v>
      </c>
      <c r="AV1031" s="343">
        <v>0.72</v>
      </c>
      <c r="AW1031" s="343">
        <v>120</v>
      </c>
      <c r="AX1031" s="341">
        <v>0.86950000000000005</v>
      </c>
      <c r="AY1031" s="343">
        <v>80</v>
      </c>
      <c r="AZ1031" s="343">
        <f t="shared" si="199"/>
        <v>7.8737791134485313</v>
      </c>
      <c r="BA1031" s="343">
        <v>66.55</v>
      </c>
      <c r="BB1031" s="343">
        <v>22.24</v>
      </c>
      <c r="BC1031" s="343">
        <v>120</v>
      </c>
      <c r="BD1031" s="341">
        <v>0.95379999999999998</v>
      </c>
      <c r="BE1031" s="343">
        <v>1695</v>
      </c>
      <c r="BF1031" s="343">
        <f t="shared" si="200"/>
        <v>0</v>
      </c>
      <c r="BG1031" s="343">
        <v>10.74</v>
      </c>
      <c r="BH1031" s="343">
        <v>25.84</v>
      </c>
      <c r="BI1031" s="343">
        <v>120</v>
      </c>
      <c r="BJ1031" s="341">
        <v>0.98740000000000006</v>
      </c>
      <c r="BK1031" s="343">
        <v>2521</v>
      </c>
      <c r="BL1031" s="343">
        <f t="shared" si="201"/>
        <v>0</v>
      </c>
      <c r="BM1031" s="343">
        <v>13.28</v>
      </c>
      <c r="BN1031" s="343">
        <v>32.32</v>
      </c>
      <c r="BO1031" s="343">
        <v>120</v>
      </c>
      <c r="BP1031" s="341">
        <v>0.95989999999999998</v>
      </c>
      <c r="BQ1031" s="343">
        <v>2897</v>
      </c>
      <c r="BR1031" s="343">
        <f t="shared" si="202"/>
        <v>0</v>
      </c>
      <c r="BS1031" s="343">
        <v>13.42</v>
      </c>
      <c r="BT1031" s="343">
        <v>26.8</v>
      </c>
      <c r="BU1031" s="343">
        <v>120</v>
      </c>
      <c r="BV1031" s="341">
        <v>0.97560000000000002</v>
      </c>
      <c r="BW1031" s="343">
        <v>2448</v>
      </c>
      <c r="BX1031" s="343">
        <f t="shared" si="203"/>
        <v>0</v>
      </c>
      <c r="BY1031" s="343">
        <v>12.58</v>
      </c>
    </row>
    <row r="1032" spans="1:77">
      <c r="A1032" s="342">
        <v>1027</v>
      </c>
      <c r="B1032" s="342" t="s">
        <v>3381</v>
      </c>
      <c r="C1032" s="342" t="s">
        <v>3553</v>
      </c>
      <c r="D1032" s="342" t="s">
        <v>502</v>
      </c>
      <c r="E1032" s="343">
        <v>120</v>
      </c>
      <c r="F1032" s="343">
        <v>0</v>
      </c>
      <c r="G1032" s="343">
        <v>0</v>
      </c>
      <c r="H1032" s="341">
        <v>0</v>
      </c>
      <c r="I1032" s="343">
        <v>0</v>
      </c>
      <c r="J1032" s="343">
        <f t="shared" si="192"/>
        <v>0</v>
      </c>
      <c r="K1032" s="343">
        <v>0</v>
      </c>
      <c r="L1032" s="343">
        <v>0</v>
      </c>
      <c r="M1032" s="343">
        <v>0</v>
      </c>
      <c r="N1032" s="341">
        <v>0</v>
      </c>
      <c r="O1032" s="343">
        <v>0</v>
      </c>
      <c r="P1032" s="343">
        <f t="shared" si="193"/>
        <v>0</v>
      </c>
      <c r="Q1032" s="343">
        <v>0</v>
      </c>
      <c r="R1032" s="343">
        <v>0</v>
      </c>
      <c r="S1032" s="343">
        <v>0</v>
      </c>
      <c r="T1032" s="341">
        <v>0</v>
      </c>
      <c r="U1032" s="343">
        <v>0</v>
      </c>
      <c r="V1032" s="343">
        <f t="shared" si="194"/>
        <v>0</v>
      </c>
      <c r="W1032" s="343">
        <v>0</v>
      </c>
      <c r="X1032" s="343">
        <v>0</v>
      </c>
      <c r="Y1032" s="343">
        <v>0</v>
      </c>
      <c r="Z1032" s="341">
        <v>0</v>
      </c>
      <c r="AA1032" s="343">
        <v>0</v>
      </c>
      <c r="AB1032" s="343">
        <f t="shared" si="195"/>
        <v>0</v>
      </c>
      <c r="AC1032" s="343">
        <v>0</v>
      </c>
      <c r="AD1032" s="343">
        <v>0</v>
      </c>
      <c r="AE1032" s="343">
        <v>0</v>
      </c>
      <c r="AF1032" s="341">
        <v>0</v>
      </c>
      <c r="AG1032" s="343">
        <v>0</v>
      </c>
      <c r="AH1032" s="343">
        <f t="shared" si="196"/>
        <v>0</v>
      </c>
      <c r="AI1032" s="343">
        <v>0</v>
      </c>
      <c r="AJ1032" s="343">
        <v>0</v>
      </c>
      <c r="AK1032" s="343">
        <v>0</v>
      </c>
      <c r="AL1032" s="341">
        <v>0</v>
      </c>
      <c r="AM1032" s="343">
        <v>0</v>
      </c>
      <c r="AN1032" s="343">
        <f t="shared" si="197"/>
        <v>0</v>
      </c>
      <c r="AO1032" s="343">
        <v>0</v>
      </c>
      <c r="AP1032" s="343">
        <v>0</v>
      </c>
      <c r="AQ1032" s="343">
        <v>0</v>
      </c>
      <c r="AR1032" s="341">
        <v>0</v>
      </c>
      <c r="AS1032" s="343">
        <v>0</v>
      </c>
      <c r="AT1032" s="343">
        <f t="shared" si="198"/>
        <v>0</v>
      </c>
      <c r="AU1032" s="343">
        <v>0</v>
      </c>
      <c r="AV1032" s="343">
        <v>0</v>
      </c>
      <c r="AW1032" s="343">
        <v>0</v>
      </c>
      <c r="AX1032" s="341">
        <v>0</v>
      </c>
      <c r="AY1032" s="343">
        <v>0</v>
      </c>
      <c r="AZ1032" s="343">
        <f t="shared" si="199"/>
        <v>0</v>
      </c>
      <c r="BA1032" s="343">
        <v>0</v>
      </c>
      <c r="BB1032" s="343">
        <v>0</v>
      </c>
      <c r="BC1032" s="343">
        <v>0</v>
      </c>
      <c r="BD1032" s="341">
        <v>0</v>
      </c>
      <c r="BE1032" s="343">
        <v>0</v>
      </c>
      <c r="BF1032" s="343">
        <f t="shared" si="200"/>
        <v>0</v>
      </c>
      <c r="BG1032" s="343">
        <v>0</v>
      </c>
      <c r="BH1032" s="343">
        <v>0</v>
      </c>
      <c r="BI1032" s="343">
        <v>0</v>
      </c>
      <c r="BJ1032" s="341">
        <v>0</v>
      </c>
      <c r="BK1032" s="343">
        <v>0</v>
      </c>
      <c r="BL1032" s="343">
        <f t="shared" si="201"/>
        <v>0</v>
      </c>
      <c r="BM1032" s="343">
        <v>0</v>
      </c>
      <c r="BN1032" s="343">
        <v>31.8</v>
      </c>
      <c r="BO1032" s="343">
        <v>96</v>
      </c>
      <c r="BP1032" s="341">
        <v>0.69599999999999995</v>
      </c>
      <c r="BQ1032" s="343">
        <v>71</v>
      </c>
      <c r="BR1032" s="343">
        <f t="shared" si="202"/>
        <v>0</v>
      </c>
      <c r="BS1032" s="343">
        <v>6.68</v>
      </c>
      <c r="BT1032" s="343">
        <v>1.92</v>
      </c>
      <c r="BU1032" s="343">
        <v>96</v>
      </c>
      <c r="BV1032" s="341">
        <v>0.52780000000000005</v>
      </c>
      <c r="BW1032" s="343">
        <v>369</v>
      </c>
      <c r="BX1032" s="343">
        <f t="shared" si="203"/>
        <v>0</v>
      </c>
      <c r="BY1032" s="343">
        <v>48.93</v>
      </c>
    </row>
    <row r="1033" spans="1:77">
      <c r="A1033" s="342">
        <v>1028</v>
      </c>
      <c r="B1033" s="342" t="s">
        <v>3381</v>
      </c>
      <c r="C1033" s="342" t="s">
        <v>3563</v>
      </c>
      <c r="D1033" s="342" t="s">
        <v>554</v>
      </c>
      <c r="E1033" s="343">
        <v>350</v>
      </c>
      <c r="F1033" s="343">
        <v>99.2</v>
      </c>
      <c r="G1033" s="343">
        <v>0</v>
      </c>
      <c r="H1033" s="341">
        <v>0</v>
      </c>
      <c r="I1033" s="343">
        <v>0</v>
      </c>
      <c r="J1033" s="343">
        <f t="shared" si="192"/>
        <v>0</v>
      </c>
      <c r="K1033" s="343">
        <v>0</v>
      </c>
      <c r="L1033" s="343">
        <v>119.6</v>
      </c>
      <c r="M1033" s="343">
        <v>0</v>
      </c>
      <c r="N1033" s="341">
        <v>0</v>
      </c>
      <c r="O1033" s="343">
        <v>0</v>
      </c>
      <c r="P1033" s="343">
        <f t="shared" si="193"/>
        <v>0</v>
      </c>
      <c r="Q1033" s="343">
        <v>0</v>
      </c>
      <c r="R1033" s="343">
        <v>99.2</v>
      </c>
      <c r="S1033" s="343">
        <v>0</v>
      </c>
      <c r="T1033" s="341">
        <v>0</v>
      </c>
      <c r="U1033" s="343">
        <v>0</v>
      </c>
      <c r="V1033" s="343">
        <f t="shared" si="194"/>
        <v>0</v>
      </c>
      <c r="W1033" s="343">
        <v>0</v>
      </c>
      <c r="X1033" s="343">
        <v>63.2</v>
      </c>
      <c r="Y1033" s="343">
        <v>120</v>
      </c>
      <c r="Z1033" s="341">
        <v>0.98180000000000001</v>
      </c>
      <c r="AA1033" s="343">
        <v>35176</v>
      </c>
      <c r="AB1033" s="343">
        <f t="shared" si="195"/>
        <v>0</v>
      </c>
      <c r="AC1033" s="343">
        <v>0.7619621718516415</v>
      </c>
      <c r="AD1033" s="343">
        <v>63.2</v>
      </c>
      <c r="AE1033" s="343">
        <v>166.667</v>
      </c>
      <c r="AF1033" s="341">
        <v>0.98219999999999996</v>
      </c>
      <c r="AG1033" s="343">
        <v>16970</v>
      </c>
      <c r="AH1033" s="343">
        <f t="shared" si="196"/>
        <v>0</v>
      </c>
      <c r="AI1033" s="343">
        <v>0.36744462484351581</v>
      </c>
      <c r="AJ1033" s="343">
        <v>67.84</v>
      </c>
      <c r="AK1033" s="343">
        <v>166.667</v>
      </c>
      <c r="AL1033" s="341">
        <v>0.98280000000000001</v>
      </c>
      <c r="AM1033" s="343">
        <v>21187.4</v>
      </c>
      <c r="AN1033" s="343">
        <f t="shared" si="197"/>
        <v>0</v>
      </c>
      <c r="AO1033" s="343">
        <v>0.44136123104611047</v>
      </c>
      <c r="AP1033" s="343">
        <v>69.12</v>
      </c>
      <c r="AQ1033" s="343">
        <v>166.667</v>
      </c>
      <c r="AR1033" s="341">
        <v>0.98299999999999998</v>
      </c>
      <c r="AS1033" s="343">
        <v>23723</v>
      </c>
      <c r="AT1033" s="343">
        <f t="shared" si="198"/>
        <v>0</v>
      </c>
      <c r="AU1033" s="343">
        <v>0.46928797497521585</v>
      </c>
      <c r="AV1033" s="343">
        <v>76.16</v>
      </c>
      <c r="AW1033" s="343">
        <v>166.667</v>
      </c>
      <c r="AX1033" s="341">
        <v>0.96989999999999998</v>
      </c>
      <c r="AY1033" s="343">
        <v>22959</v>
      </c>
      <c r="AZ1033" s="343">
        <f t="shared" si="199"/>
        <v>0</v>
      </c>
      <c r="BA1033" s="343">
        <v>0.43168462095633181</v>
      </c>
      <c r="BB1033" s="343">
        <v>196</v>
      </c>
      <c r="BC1033" s="343">
        <v>350</v>
      </c>
      <c r="BD1033" s="341">
        <v>0.97889999999999999</v>
      </c>
      <c r="BE1033" s="343">
        <v>31099</v>
      </c>
      <c r="BF1033" s="343">
        <f t="shared" si="200"/>
        <v>0</v>
      </c>
      <c r="BG1033" s="343">
        <v>0.21786079743191386</v>
      </c>
      <c r="BH1033" s="343">
        <v>128.32</v>
      </c>
      <c r="BI1033" s="343">
        <v>350</v>
      </c>
      <c r="BJ1033" s="341">
        <v>0.96989999999999998</v>
      </c>
      <c r="BK1033" s="343">
        <v>32190</v>
      </c>
      <c r="BL1033" s="343">
        <f t="shared" si="201"/>
        <v>0</v>
      </c>
      <c r="BM1033" s="343">
        <v>0.34763759028505253</v>
      </c>
      <c r="BN1033" s="343">
        <v>92.96</v>
      </c>
      <c r="BO1033" s="343">
        <v>350</v>
      </c>
      <c r="BP1033" s="341">
        <v>0.96679999999999999</v>
      </c>
      <c r="BQ1033" s="343">
        <v>24230</v>
      </c>
      <c r="BR1033" s="343">
        <f t="shared" si="202"/>
        <v>0</v>
      </c>
      <c r="BS1033" s="343">
        <v>0.38735700816599711</v>
      </c>
      <c r="BT1033" s="343">
        <v>89.44</v>
      </c>
      <c r="BU1033" s="343">
        <v>350</v>
      </c>
      <c r="BV1033" s="341">
        <v>0.95720000000000005</v>
      </c>
      <c r="BW1033" s="343">
        <v>24542</v>
      </c>
      <c r="BX1033" s="343">
        <f t="shared" si="203"/>
        <v>0</v>
      </c>
      <c r="BY1033" s="343">
        <v>0.38530312887778662</v>
      </c>
    </row>
    <row r="1034" spans="1:77">
      <c r="A1034" s="342">
        <v>1029</v>
      </c>
      <c r="B1034" s="342" t="s">
        <v>3381</v>
      </c>
      <c r="C1034" s="342" t="s">
        <v>2217</v>
      </c>
      <c r="D1034" s="342" t="s">
        <v>499</v>
      </c>
      <c r="E1034" s="343">
        <v>4000</v>
      </c>
      <c r="F1034" s="343">
        <v>3166.2</v>
      </c>
      <c r="G1034" s="343">
        <v>3200</v>
      </c>
      <c r="H1034" s="341">
        <v>0.9859</v>
      </c>
      <c r="I1034" s="343">
        <v>964350</v>
      </c>
      <c r="J1034" s="343">
        <f t="shared" si="192"/>
        <v>0</v>
      </c>
      <c r="K1034" s="343">
        <v>42.9</v>
      </c>
      <c r="L1034" s="343">
        <v>3279.6</v>
      </c>
      <c r="M1034" s="343">
        <v>3279.6</v>
      </c>
      <c r="N1034" s="341">
        <v>0.97909999999999997</v>
      </c>
      <c r="O1034" s="343">
        <v>1017922</v>
      </c>
      <c r="P1034" s="343">
        <f t="shared" si="193"/>
        <v>0</v>
      </c>
      <c r="Q1034" s="343">
        <v>42.61</v>
      </c>
      <c r="R1034" s="343">
        <v>3238.2</v>
      </c>
      <c r="S1034" s="343">
        <v>3238.2</v>
      </c>
      <c r="T1034" s="341">
        <v>0.98850000000000005</v>
      </c>
      <c r="U1034" s="343">
        <v>955305</v>
      </c>
      <c r="V1034" s="343">
        <f t="shared" si="194"/>
        <v>0</v>
      </c>
      <c r="W1034" s="343">
        <v>41.45</v>
      </c>
      <c r="X1034" s="343">
        <v>3420</v>
      </c>
      <c r="Y1034" s="343">
        <v>3420</v>
      </c>
      <c r="Z1034" s="341">
        <v>0.96120000000000005</v>
      </c>
      <c r="AA1034" s="343">
        <v>987570</v>
      </c>
      <c r="AB1034" s="343">
        <f t="shared" si="195"/>
        <v>0</v>
      </c>
      <c r="AC1034" s="343">
        <v>40.369999999999997</v>
      </c>
      <c r="AD1034" s="343">
        <v>3150</v>
      </c>
      <c r="AE1034" s="343">
        <v>3200</v>
      </c>
      <c r="AF1034" s="341">
        <v>0.98360000000000003</v>
      </c>
      <c r="AG1034" s="343">
        <v>976500</v>
      </c>
      <c r="AH1034" s="343">
        <f t="shared" si="196"/>
        <v>0</v>
      </c>
      <c r="AI1034" s="343">
        <v>42.36</v>
      </c>
      <c r="AJ1034" s="343">
        <v>3121.2</v>
      </c>
      <c r="AK1034" s="343">
        <v>3200</v>
      </c>
      <c r="AL1034" s="341">
        <v>0.99270000000000003</v>
      </c>
      <c r="AM1034" s="343">
        <v>926302</v>
      </c>
      <c r="AN1034" s="343">
        <f t="shared" si="197"/>
        <v>0</v>
      </c>
      <c r="AO1034" s="343">
        <v>41.52</v>
      </c>
      <c r="AP1034" s="343">
        <v>3148.2</v>
      </c>
      <c r="AQ1034" s="343">
        <v>3200</v>
      </c>
      <c r="AR1034" s="341">
        <v>0.98799999999999999</v>
      </c>
      <c r="AS1034" s="343">
        <v>1035968</v>
      </c>
      <c r="AT1034" s="343">
        <f t="shared" si="198"/>
        <v>0</v>
      </c>
      <c r="AU1034" s="343">
        <v>44.76</v>
      </c>
      <c r="AV1034" s="343">
        <v>3151.8</v>
      </c>
      <c r="AW1034" s="343">
        <v>3200</v>
      </c>
      <c r="AX1034" s="341">
        <v>0.98919999999999997</v>
      </c>
      <c r="AY1034" s="343">
        <v>961110</v>
      </c>
      <c r="AZ1034" s="343">
        <f t="shared" si="199"/>
        <v>0</v>
      </c>
      <c r="BA1034" s="343">
        <v>42.81</v>
      </c>
      <c r="BB1034" s="343">
        <v>3380.4</v>
      </c>
      <c r="BC1034" s="343">
        <v>3380.4</v>
      </c>
      <c r="BD1034" s="341">
        <v>0.98860000000000003</v>
      </c>
      <c r="BE1034" s="343">
        <v>958140</v>
      </c>
      <c r="BF1034" s="343">
        <f t="shared" si="200"/>
        <v>0</v>
      </c>
      <c r="BG1034" s="343">
        <v>38.54</v>
      </c>
      <c r="BH1034" s="343">
        <v>3360.6</v>
      </c>
      <c r="BI1034" s="343">
        <v>3360.6</v>
      </c>
      <c r="BJ1034" s="341">
        <v>0.98980000000000001</v>
      </c>
      <c r="BK1034" s="343">
        <v>975780</v>
      </c>
      <c r="BL1034" s="343">
        <f t="shared" si="201"/>
        <v>0</v>
      </c>
      <c r="BM1034" s="343">
        <v>39.43</v>
      </c>
      <c r="BN1034" s="343">
        <v>3337.2</v>
      </c>
      <c r="BO1034" s="343">
        <v>3337.2</v>
      </c>
      <c r="BP1034" s="341">
        <v>0.9919</v>
      </c>
      <c r="BQ1034" s="343">
        <v>881820</v>
      </c>
      <c r="BR1034" s="343">
        <f t="shared" si="202"/>
        <v>0</v>
      </c>
      <c r="BS1034" s="343">
        <v>38.270000000000003</v>
      </c>
      <c r="BT1034" s="343">
        <v>3205.8</v>
      </c>
      <c r="BU1034" s="343">
        <v>3205.8</v>
      </c>
      <c r="BV1034" s="341">
        <v>0.98939999999999995</v>
      </c>
      <c r="BW1034" s="343">
        <v>905040</v>
      </c>
      <c r="BX1034" s="343">
        <f t="shared" si="203"/>
        <v>0</v>
      </c>
      <c r="BY1034" s="343">
        <v>38.35</v>
      </c>
    </row>
    <row r="1035" spans="1:77">
      <c r="A1035" s="342">
        <v>1030</v>
      </c>
      <c r="B1035" s="342" t="s">
        <v>3381</v>
      </c>
      <c r="C1035" s="342" t="s">
        <v>2247</v>
      </c>
      <c r="D1035" s="342" t="s">
        <v>499</v>
      </c>
      <c r="E1035" s="343">
        <v>2000</v>
      </c>
      <c r="F1035" s="343">
        <v>1192</v>
      </c>
      <c r="G1035" s="343">
        <v>2240</v>
      </c>
      <c r="H1035" s="341">
        <v>0.93259999999999998</v>
      </c>
      <c r="I1035" s="343">
        <v>95080</v>
      </c>
      <c r="J1035" s="343">
        <f t="shared" si="192"/>
        <v>0</v>
      </c>
      <c r="K1035" s="343">
        <v>11.88</v>
      </c>
      <c r="L1035" s="343">
        <v>1300</v>
      </c>
      <c r="M1035" s="343">
        <v>2240</v>
      </c>
      <c r="N1035" s="341">
        <v>0.99860000000000004</v>
      </c>
      <c r="O1035" s="343">
        <v>131340</v>
      </c>
      <c r="P1035" s="343">
        <f t="shared" si="193"/>
        <v>0</v>
      </c>
      <c r="Q1035" s="343">
        <v>13.6</v>
      </c>
      <c r="R1035" s="343">
        <v>1312</v>
      </c>
      <c r="S1035" s="343">
        <v>2240</v>
      </c>
      <c r="T1035" s="341">
        <v>0.94620000000000004</v>
      </c>
      <c r="U1035" s="343">
        <v>126460</v>
      </c>
      <c r="V1035" s="343">
        <f t="shared" si="194"/>
        <v>0</v>
      </c>
      <c r="W1035" s="343">
        <v>14.15</v>
      </c>
      <c r="X1035" s="343">
        <v>1096</v>
      </c>
      <c r="Y1035" s="343">
        <v>1600</v>
      </c>
      <c r="Z1035" s="341">
        <v>0.91559999999999997</v>
      </c>
      <c r="AA1035" s="343">
        <v>196920</v>
      </c>
      <c r="AB1035" s="343">
        <f t="shared" si="195"/>
        <v>0</v>
      </c>
      <c r="AC1035" s="343">
        <v>26.37</v>
      </c>
      <c r="AD1035" s="343">
        <v>1328</v>
      </c>
      <c r="AE1035" s="343">
        <v>1600</v>
      </c>
      <c r="AF1035" s="341">
        <v>0.91439999999999999</v>
      </c>
      <c r="AG1035" s="343">
        <v>104160</v>
      </c>
      <c r="AH1035" s="343">
        <f t="shared" si="196"/>
        <v>0</v>
      </c>
      <c r="AI1035" s="343">
        <v>11.53</v>
      </c>
      <c r="AJ1035" s="343">
        <v>1308</v>
      </c>
      <c r="AK1035" s="343">
        <v>1600</v>
      </c>
      <c r="AL1035" s="341">
        <v>0.90200000000000002</v>
      </c>
      <c r="AM1035" s="343">
        <v>180600</v>
      </c>
      <c r="AN1035" s="343">
        <f t="shared" si="197"/>
        <v>0</v>
      </c>
      <c r="AO1035" s="343">
        <v>21.26</v>
      </c>
      <c r="AP1035" s="343">
        <v>1552</v>
      </c>
      <c r="AQ1035" s="343">
        <v>1600</v>
      </c>
      <c r="AR1035" s="341">
        <v>0.89139999999999997</v>
      </c>
      <c r="AS1035" s="343">
        <v>93420</v>
      </c>
      <c r="AT1035" s="343">
        <f t="shared" si="198"/>
        <v>0</v>
      </c>
      <c r="AU1035" s="343">
        <v>9.08</v>
      </c>
      <c r="AV1035" s="343">
        <v>1204</v>
      </c>
      <c r="AW1035" s="343">
        <v>1600</v>
      </c>
      <c r="AX1035" s="341">
        <v>0.89329999999999998</v>
      </c>
      <c r="AY1035" s="343">
        <v>115780</v>
      </c>
      <c r="AZ1035" s="343">
        <f t="shared" si="199"/>
        <v>0</v>
      </c>
      <c r="BA1035" s="343">
        <v>14.95</v>
      </c>
      <c r="BB1035" s="343">
        <v>1312</v>
      </c>
      <c r="BC1035" s="343">
        <v>1600</v>
      </c>
      <c r="BD1035" s="341">
        <v>0.9</v>
      </c>
      <c r="BE1035" s="343">
        <v>113680</v>
      </c>
      <c r="BF1035" s="343">
        <f t="shared" si="200"/>
        <v>0</v>
      </c>
      <c r="BG1035" s="343">
        <v>12.94</v>
      </c>
      <c r="BH1035" s="343">
        <v>1992</v>
      </c>
      <c r="BI1035" s="343">
        <v>1992</v>
      </c>
      <c r="BJ1035" s="341">
        <v>0.86809999999999998</v>
      </c>
      <c r="BK1035" s="343">
        <v>13040</v>
      </c>
      <c r="BL1035" s="343">
        <f t="shared" si="201"/>
        <v>0</v>
      </c>
      <c r="BM1035" s="343">
        <v>1.01</v>
      </c>
      <c r="BN1035" s="343">
        <v>1276</v>
      </c>
      <c r="BO1035" s="343">
        <v>1600</v>
      </c>
      <c r="BP1035" s="341">
        <v>0.89059999999999995</v>
      </c>
      <c r="BQ1035" s="343">
        <v>96140</v>
      </c>
      <c r="BR1035" s="343">
        <f t="shared" si="202"/>
        <v>0</v>
      </c>
      <c r="BS1035" s="343">
        <v>12.15</v>
      </c>
      <c r="BT1035" s="343">
        <v>160</v>
      </c>
      <c r="BU1035" s="343">
        <v>1600</v>
      </c>
      <c r="BV1035" s="341">
        <v>0.22220000000000001</v>
      </c>
      <c r="BW1035" s="343">
        <v>40</v>
      </c>
      <c r="BX1035" s="343">
        <f t="shared" si="203"/>
        <v>0</v>
      </c>
      <c r="BY1035" s="343">
        <v>0.15</v>
      </c>
    </row>
    <row r="1036" spans="1:77">
      <c r="A1036" s="342">
        <v>1031</v>
      </c>
      <c r="B1036" s="342" t="s">
        <v>3381</v>
      </c>
      <c r="C1036" s="342" t="s">
        <v>2334</v>
      </c>
      <c r="D1036" s="342" t="s">
        <v>496</v>
      </c>
      <c r="E1036" s="343">
        <v>1700</v>
      </c>
      <c r="F1036" s="343">
        <v>1262.8800000000001</v>
      </c>
      <c r="G1036" s="343">
        <v>1360</v>
      </c>
      <c r="H1036" s="341">
        <v>0.98089999999999999</v>
      </c>
      <c r="I1036" s="343">
        <v>378126</v>
      </c>
      <c r="J1036" s="343">
        <f t="shared" si="192"/>
        <v>0</v>
      </c>
      <c r="K1036" s="343">
        <v>42.4</v>
      </c>
      <c r="L1036" s="343">
        <v>1389.6</v>
      </c>
      <c r="M1036" s="343">
        <v>1389.6</v>
      </c>
      <c r="N1036" s="341">
        <v>0.9617</v>
      </c>
      <c r="O1036" s="343">
        <v>445329</v>
      </c>
      <c r="P1036" s="343">
        <f t="shared" si="193"/>
        <v>0</v>
      </c>
      <c r="Q1036" s="343">
        <v>44.79</v>
      </c>
      <c r="R1036" s="343">
        <v>1450.8</v>
      </c>
      <c r="S1036" s="343">
        <v>1450.8</v>
      </c>
      <c r="T1036" s="341">
        <v>0.95979999999999999</v>
      </c>
      <c r="U1036" s="343">
        <v>447741</v>
      </c>
      <c r="V1036" s="343">
        <f t="shared" si="194"/>
        <v>0</v>
      </c>
      <c r="W1036" s="343">
        <v>44.66</v>
      </c>
      <c r="X1036" s="343">
        <v>1237.68</v>
      </c>
      <c r="Y1036" s="343">
        <v>1360</v>
      </c>
      <c r="Z1036" s="341">
        <v>0.98360000000000003</v>
      </c>
      <c r="AA1036" s="343">
        <v>411831</v>
      </c>
      <c r="AB1036" s="343">
        <f t="shared" si="195"/>
        <v>0</v>
      </c>
      <c r="AC1036" s="343">
        <v>45.46</v>
      </c>
      <c r="AD1036" s="343">
        <v>1224</v>
      </c>
      <c r="AE1036" s="343">
        <v>1360</v>
      </c>
      <c r="AF1036" s="341">
        <v>0.97289999999999999</v>
      </c>
      <c r="AG1036" s="343">
        <v>383058</v>
      </c>
      <c r="AH1036" s="343">
        <f t="shared" si="196"/>
        <v>0</v>
      </c>
      <c r="AI1036" s="343">
        <v>43.23</v>
      </c>
      <c r="AJ1036" s="343">
        <v>1204.56</v>
      </c>
      <c r="AK1036" s="343">
        <v>1360</v>
      </c>
      <c r="AL1036" s="341">
        <v>0.98370000000000002</v>
      </c>
      <c r="AM1036" s="343">
        <v>377001</v>
      </c>
      <c r="AN1036" s="343">
        <f t="shared" si="197"/>
        <v>0</v>
      </c>
      <c r="AO1036" s="343">
        <v>44.19</v>
      </c>
      <c r="AP1036" s="343">
        <v>1208.1600000000001</v>
      </c>
      <c r="AQ1036" s="343">
        <v>1360</v>
      </c>
      <c r="AR1036" s="341">
        <v>0.97450000000000003</v>
      </c>
      <c r="AS1036" s="343">
        <v>346932</v>
      </c>
      <c r="AT1036" s="343">
        <f t="shared" si="198"/>
        <v>0</v>
      </c>
      <c r="AU1036" s="343">
        <v>39.6</v>
      </c>
      <c r="AV1036" s="343">
        <v>1054.08</v>
      </c>
      <c r="AW1036" s="343">
        <v>1360</v>
      </c>
      <c r="AX1036" s="341">
        <v>0.97270000000000001</v>
      </c>
      <c r="AY1036" s="343">
        <v>285651</v>
      </c>
      <c r="AZ1036" s="343">
        <f t="shared" si="199"/>
        <v>0</v>
      </c>
      <c r="BA1036" s="343">
        <v>38.69</v>
      </c>
      <c r="BB1036" s="343">
        <v>984.96</v>
      </c>
      <c r="BC1036" s="343">
        <v>1360</v>
      </c>
      <c r="BD1036" s="341">
        <v>0.98939999999999995</v>
      </c>
      <c r="BE1036" s="343">
        <v>268110</v>
      </c>
      <c r="BF1036" s="343">
        <f t="shared" si="200"/>
        <v>0</v>
      </c>
      <c r="BG1036" s="343">
        <v>36.979999999999997</v>
      </c>
      <c r="BH1036" s="343">
        <v>957.6</v>
      </c>
      <c r="BI1036" s="343">
        <v>1360</v>
      </c>
      <c r="BJ1036" s="341">
        <v>0.98819999999999997</v>
      </c>
      <c r="BK1036" s="343">
        <v>253287</v>
      </c>
      <c r="BL1036" s="343">
        <f t="shared" si="201"/>
        <v>0</v>
      </c>
      <c r="BM1036" s="343">
        <v>35.97</v>
      </c>
      <c r="BN1036" s="343">
        <v>1021.68</v>
      </c>
      <c r="BO1036" s="343">
        <v>1360</v>
      </c>
      <c r="BP1036" s="341">
        <v>0.98699999999999999</v>
      </c>
      <c r="BQ1036" s="343">
        <v>263016</v>
      </c>
      <c r="BR1036" s="343">
        <f t="shared" si="202"/>
        <v>0</v>
      </c>
      <c r="BS1036" s="343">
        <v>37.47</v>
      </c>
      <c r="BT1036" s="343">
        <v>1163.52</v>
      </c>
      <c r="BU1036" s="343">
        <v>1360</v>
      </c>
      <c r="BV1036" s="341">
        <v>0.98360000000000003</v>
      </c>
      <c r="BW1036" s="343">
        <v>315504</v>
      </c>
      <c r="BX1036" s="343">
        <f t="shared" si="203"/>
        <v>0</v>
      </c>
      <c r="BY1036" s="343">
        <v>37.049999999999997</v>
      </c>
    </row>
    <row r="1037" spans="1:77">
      <c r="A1037" s="342">
        <v>1032</v>
      </c>
      <c r="B1037" s="342" t="s">
        <v>3381</v>
      </c>
      <c r="C1037" s="342" t="s">
        <v>2342</v>
      </c>
      <c r="D1037" s="342" t="s">
        <v>840</v>
      </c>
      <c r="E1037" s="343">
        <v>1665</v>
      </c>
      <c r="F1037" s="343">
        <v>420</v>
      </c>
      <c r="G1037" s="343">
        <v>1332</v>
      </c>
      <c r="H1037" s="341">
        <v>0.95830000000000004</v>
      </c>
      <c r="I1037" s="343">
        <v>1380</v>
      </c>
      <c r="J1037" s="343">
        <f t="shared" si="192"/>
        <v>0</v>
      </c>
      <c r="K1037" s="343">
        <v>0.48</v>
      </c>
      <c r="L1037" s="343">
        <v>12</v>
      </c>
      <c r="M1037" s="343">
        <v>1332</v>
      </c>
      <c r="N1037" s="341">
        <v>1</v>
      </c>
      <c r="O1037" s="343">
        <v>3840</v>
      </c>
      <c r="P1037" s="343">
        <f t="shared" si="193"/>
        <v>0</v>
      </c>
      <c r="Q1037" s="343">
        <v>43.01</v>
      </c>
      <c r="R1037" s="343">
        <v>33.6</v>
      </c>
      <c r="S1037" s="343">
        <v>1332</v>
      </c>
      <c r="T1037" s="341">
        <v>0.42420000000000002</v>
      </c>
      <c r="U1037" s="343">
        <v>840</v>
      </c>
      <c r="V1037" s="343">
        <f t="shared" si="194"/>
        <v>0</v>
      </c>
      <c r="W1037" s="343">
        <v>8.18</v>
      </c>
      <c r="X1037" s="343">
        <v>1178.4000000000001</v>
      </c>
      <c r="Y1037" s="343">
        <v>1332</v>
      </c>
      <c r="Z1037" s="341">
        <v>0.98440000000000005</v>
      </c>
      <c r="AA1037" s="343">
        <v>99060</v>
      </c>
      <c r="AB1037" s="343">
        <f t="shared" si="195"/>
        <v>0</v>
      </c>
      <c r="AC1037" s="343">
        <v>11.48</v>
      </c>
      <c r="AD1037" s="343">
        <v>1360.8</v>
      </c>
      <c r="AE1037" s="343">
        <v>1360.8</v>
      </c>
      <c r="AF1037" s="341">
        <v>0.97609999999999997</v>
      </c>
      <c r="AG1037" s="343">
        <v>157140</v>
      </c>
      <c r="AH1037" s="343">
        <f t="shared" si="196"/>
        <v>0</v>
      </c>
      <c r="AI1037" s="343">
        <v>15.9</v>
      </c>
      <c r="AJ1037" s="343">
        <v>1380</v>
      </c>
      <c r="AK1037" s="343">
        <v>1380</v>
      </c>
      <c r="AL1037" s="341">
        <v>0.97440000000000004</v>
      </c>
      <c r="AM1037" s="343">
        <v>86656</v>
      </c>
      <c r="AN1037" s="343">
        <f t="shared" si="197"/>
        <v>0</v>
      </c>
      <c r="AO1037" s="343">
        <v>8.9499999999999993</v>
      </c>
      <c r="AP1037" s="343">
        <v>1153.2</v>
      </c>
      <c r="AQ1037" s="343">
        <v>1332</v>
      </c>
      <c r="AR1037" s="341">
        <v>0.98529999999999995</v>
      </c>
      <c r="AS1037" s="343">
        <v>48360</v>
      </c>
      <c r="AT1037" s="343">
        <f t="shared" si="198"/>
        <v>0</v>
      </c>
      <c r="AU1037" s="343">
        <v>5.72</v>
      </c>
      <c r="AV1037" s="343">
        <v>489.6</v>
      </c>
      <c r="AW1037" s="343">
        <v>1332</v>
      </c>
      <c r="AX1037" s="341">
        <v>0.998</v>
      </c>
      <c r="AY1037" s="343">
        <v>7680</v>
      </c>
      <c r="AZ1037" s="343">
        <f t="shared" si="199"/>
        <v>0</v>
      </c>
      <c r="BA1037" s="343">
        <v>2.1800000000000002</v>
      </c>
      <c r="BB1037" s="343">
        <v>506.4</v>
      </c>
      <c r="BC1037" s="343">
        <v>1332</v>
      </c>
      <c r="BD1037" s="341">
        <v>0.99639999999999995</v>
      </c>
      <c r="BE1037" s="343">
        <v>17025</v>
      </c>
      <c r="BF1037" s="343">
        <f t="shared" si="200"/>
        <v>0</v>
      </c>
      <c r="BG1037" s="343">
        <v>4.53</v>
      </c>
      <c r="BH1037" s="343">
        <v>505.2</v>
      </c>
      <c r="BI1037" s="343">
        <v>1332</v>
      </c>
      <c r="BJ1037" s="341">
        <v>0.99529999999999996</v>
      </c>
      <c r="BK1037" s="343">
        <v>25590</v>
      </c>
      <c r="BL1037" s="343">
        <f t="shared" si="201"/>
        <v>0</v>
      </c>
      <c r="BM1037" s="343">
        <v>6.84</v>
      </c>
      <c r="BN1037" s="343">
        <v>506.4</v>
      </c>
      <c r="BO1037" s="343">
        <v>1332</v>
      </c>
      <c r="BP1037" s="341">
        <v>0.99360000000000004</v>
      </c>
      <c r="BQ1037" s="343">
        <v>35325</v>
      </c>
      <c r="BR1037" s="343">
        <f t="shared" si="202"/>
        <v>0</v>
      </c>
      <c r="BS1037" s="343">
        <v>10.09</v>
      </c>
      <c r="BT1037" s="343">
        <v>499.2</v>
      </c>
      <c r="BU1037" s="343">
        <v>1332</v>
      </c>
      <c r="BV1037" s="341">
        <v>0.99619999999999997</v>
      </c>
      <c r="BW1037" s="343">
        <v>11805</v>
      </c>
      <c r="BX1037" s="343">
        <f t="shared" si="203"/>
        <v>0</v>
      </c>
      <c r="BY1037" s="343">
        <v>3.19</v>
      </c>
    </row>
    <row r="1038" spans="1:77">
      <c r="A1038" s="342">
        <v>1033</v>
      </c>
      <c r="B1038" s="342" t="s">
        <v>3381</v>
      </c>
      <c r="C1038" s="342" t="s">
        <v>2387</v>
      </c>
      <c r="D1038" s="342" t="s">
        <v>499</v>
      </c>
      <c r="E1038" s="343">
        <v>1100</v>
      </c>
      <c r="F1038" s="343">
        <v>325.55556000000001</v>
      </c>
      <c r="G1038" s="343">
        <v>880</v>
      </c>
      <c r="H1038" s="341">
        <v>0.97209999999999996</v>
      </c>
      <c r="I1038" s="343">
        <v>12225</v>
      </c>
      <c r="J1038" s="343">
        <f t="shared" si="192"/>
        <v>0</v>
      </c>
      <c r="K1038" s="343">
        <v>5.96</v>
      </c>
      <c r="L1038" s="343">
        <v>360.5</v>
      </c>
      <c r="M1038" s="343">
        <v>880</v>
      </c>
      <c r="N1038" s="341">
        <v>0.94710000000000005</v>
      </c>
      <c r="O1038" s="343">
        <v>11300</v>
      </c>
      <c r="P1038" s="343">
        <f t="shared" si="193"/>
        <v>0</v>
      </c>
      <c r="Q1038" s="343">
        <v>4.45</v>
      </c>
      <c r="R1038" s="343">
        <v>417</v>
      </c>
      <c r="S1038" s="343">
        <v>880</v>
      </c>
      <c r="T1038" s="341">
        <v>0.94599999999999995</v>
      </c>
      <c r="U1038" s="343">
        <v>27275</v>
      </c>
      <c r="V1038" s="343">
        <f t="shared" si="194"/>
        <v>0</v>
      </c>
      <c r="W1038" s="343">
        <v>9.6</v>
      </c>
      <c r="X1038" s="343">
        <v>410.5</v>
      </c>
      <c r="Y1038" s="343">
        <v>880</v>
      </c>
      <c r="Z1038" s="341">
        <v>0.93840000000000001</v>
      </c>
      <c r="AA1038" s="343">
        <v>39888</v>
      </c>
      <c r="AB1038" s="343">
        <f t="shared" si="195"/>
        <v>0</v>
      </c>
      <c r="AC1038" s="343">
        <v>13.92</v>
      </c>
      <c r="AD1038" s="343">
        <v>429.5</v>
      </c>
      <c r="AE1038" s="343">
        <v>880</v>
      </c>
      <c r="AF1038" s="341">
        <v>0.9234</v>
      </c>
      <c r="AG1038" s="343">
        <v>50294</v>
      </c>
      <c r="AH1038" s="343">
        <f t="shared" si="196"/>
        <v>0</v>
      </c>
      <c r="AI1038" s="343">
        <v>17.04</v>
      </c>
      <c r="AJ1038" s="343">
        <v>440</v>
      </c>
      <c r="AK1038" s="343">
        <v>880</v>
      </c>
      <c r="AL1038" s="341">
        <v>0.94279999999999997</v>
      </c>
      <c r="AM1038" s="343">
        <v>83513</v>
      </c>
      <c r="AN1038" s="343">
        <f t="shared" si="197"/>
        <v>0</v>
      </c>
      <c r="AO1038" s="343">
        <v>27.96</v>
      </c>
      <c r="AP1038" s="343">
        <v>390</v>
      </c>
      <c r="AQ1038" s="343">
        <v>880</v>
      </c>
      <c r="AR1038" s="341">
        <v>0.93479999999999996</v>
      </c>
      <c r="AS1038" s="343">
        <v>12738</v>
      </c>
      <c r="AT1038" s="343">
        <f t="shared" si="198"/>
        <v>0</v>
      </c>
      <c r="AU1038" s="343">
        <v>4.7</v>
      </c>
      <c r="AV1038" s="343">
        <v>433.5</v>
      </c>
      <c r="AW1038" s="343">
        <v>880</v>
      </c>
      <c r="AX1038" s="341">
        <v>0.85250000000000004</v>
      </c>
      <c r="AY1038" s="343">
        <v>105263</v>
      </c>
      <c r="AZ1038" s="343">
        <f t="shared" si="199"/>
        <v>0</v>
      </c>
      <c r="BA1038" s="343">
        <v>39.56</v>
      </c>
      <c r="BB1038" s="343">
        <v>437</v>
      </c>
      <c r="BC1038" s="343">
        <v>880</v>
      </c>
      <c r="BD1038" s="341">
        <v>0.94669999999999999</v>
      </c>
      <c r="BE1038" s="343">
        <v>109294</v>
      </c>
      <c r="BF1038" s="343">
        <f t="shared" si="200"/>
        <v>0</v>
      </c>
      <c r="BG1038" s="343">
        <v>35.51</v>
      </c>
      <c r="BH1038" s="343">
        <v>419</v>
      </c>
      <c r="BI1038" s="343">
        <v>880</v>
      </c>
      <c r="BJ1038" s="341">
        <v>0.94930000000000003</v>
      </c>
      <c r="BK1038" s="343">
        <v>130975</v>
      </c>
      <c r="BL1038" s="343">
        <f t="shared" si="201"/>
        <v>0</v>
      </c>
      <c r="BM1038" s="343">
        <v>44.26</v>
      </c>
      <c r="BN1038" s="343">
        <v>439</v>
      </c>
      <c r="BO1038" s="343">
        <v>880</v>
      </c>
      <c r="BP1038" s="341">
        <v>0.95420000000000005</v>
      </c>
      <c r="BQ1038" s="343">
        <v>125519</v>
      </c>
      <c r="BR1038" s="343">
        <f t="shared" si="202"/>
        <v>0</v>
      </c>
      <c r="BS1038" s="343">
        <v>43.05</v>
      </c>
      <c r="BT1038" s="343">
        <v>438.5</v>
      </c>
      <c r="BU1038" s="343">
        <v>880</v>
      </c>
      <c r="BV1038" s="341">
        <v>0.96870000000000001</v>
      </c>
      <c r="BW1038" s="343">
        <v>106344</v>
      </c>
      <c r="BX1038" s="343">
        <f t="shared" si="203"/>
        <v>0</v>
      </c>
      <c r="BY1038" s="343">
        <v>33.65</v>
      </c>
    </row>
    <row r="1039" spans="1:77">
      <c r="A1039" s="342">
        <v>1034</v>
      </c>
      <c r="B1039" s="342" t="s">
        <v>3381</v>
      </c>
      <c r="C1039" s="342" t="s">
        <v>3650</v>
      </c>
      <c r="D1039" s="342" t="s">
        <v>496</v>
      </c>
      <c r="E1039" s="343">
        <v>2000</v>
      </c>
      <c r="F1039" s="343">
        <v>1069.92</v>
      </c>
      <c r="G1039" s="343">
        <v>1200</v>
      </c>
      <c r="H1039" s="341">
        <v>0.998</v>
      </c>
      <c r="I1039" s="343">
        <v>299421</v>
      </c>
      <c r="J1039" s="343">
        <f t="shared" si="192"/>
        <v>0</v>
      </c>
      <c r="K1039" s="343">
        <v>38.94</v>
      </c>
      <c r="L1039" s="343">
        <v>1115.28</v>
      </c>
      <c r="M1039" s="343">
        <v>1200</v>
      </c>
      <c r="N1039" s="341">
        <v>0.99790000000000001</v>
      </c>
      <c r="O1039" s="343">
        <v>325206</v>
      </c>
      <c r="P1039" s="343">
        <f t="shared" si="193"/>
        <v>0</v>
      </c>
      <c r="Q1039" s="343">
        <v>39.270000000000003</v>
      </c>
      <c r="R1039" s="343">
        <v>1341.36</v>
      </c>
      <c r="S1039" s="343">
        <v>1341.36</v>
      </c>
      <c r="T1039" s="341">
        <v>0.99709999999999999</v>
      </c>
      <c r="U1039" s="343">
        <v>349317</v>
      </c>
      <c r="V1039" s="343">
        <f t="shared" si="194"/>
        <v>0</v>
      </c>
      <c r="W1039" s="343">
        <v>36.270000000000003</v>
      </c>
      <c r="X1039" s="343">
        <v>1353.6</v>
      </c>
      <c r="Y1039" s="343">
        <v>1353.6</v>
      </c>
      <c r="Z1039" s="341">
        <v>0.99739999999999995</v>
      </c>
      <c r="AA1039" s="343">
        <v>420390</v>
      </c>
      <c r="AB1039" s="343">
        <f t="shared" si="195"/>
        <v>0</v>
      </c>
      <c r="AC1039" s="343">
        <v>41.85</v>
      </c>
      <c r="AD1039" s="343">
        <v>1491.12</v>
      </c>
      <c r="AE1039" s="343">
        <v>1491.12</v>
      </c>
      <c r="AF1039" s="341">
        <v>0.99739999999999995</v>
      </c>
      <c r="AG1039" s="343">
        <v>444420</v>
      </c>
      <c r="AH1039" s="343">
        <f t="shared" si="196"/>
        <v>0</v>
      </c>
      <c r="AI1039" s="343">
        <v>40.159999999999997</v>
      </c>
      <c r="AJ1039" s="343">
        <v>1297.44</v>
      </c>
      <c r="AK1039" s="343">
        <v>1297.44</v>
      </c>
      <c r="AL1039" s="341">
        <v>0.99770000000000003</v>
      </c>
      <c r="AM1039" s="343">
        <v>434934</v>
      </c>
      <c r="AN1039" s="343">
        <f t="shared" si="197"/>
        <v>0</v>
      </c>
      <c r="AO1039" s="343">
        <v>46.66</v>
      </c>
      <c r="AP1039" s="343">
        <v>1275.1199999999999</v>
      </c>
      <c r="AQ1039" s="343">
        <v>1275.1199999999999</v>
      </c>
      <c r="AR1039" s="341">
        <v>0.99309999999999998</v>
      </c>
      <c r="AS1039" s="343">
        <v>407952</v>
      </c>
      <c r="AT1039" s="343">
        <f t="shared" si="198"/>
        <v>0</v>
      </c>
      <c r="AU1039" s="343">
        <v>43.3</v>
      </c>
      <c r="AV1039" s="343">
        <v>1240.56</v>
      </c>
      <c r="AW1039" s="343">
        <v>1240.56</v>
      </c>
      <c r="AX1039" s="341">
        <v>0.9819</v>
      </c>
      <c r="AY1039" s="343">
        <v>316755</v>
      </c>
      <c r="AZ1039" s="343">
        <f t="shared" si="199"/>
        <v>0</v>
      </c>
      <c r="BA1039" s="343">
        <v>36.11</v>
      </c>
      <c r="BB1039" s="343">
        <v>2100</v>
      </c>
      <c r="BC1039" s="343">
        <v>1600</v>
      </c>
      <c r="BD1039" s="341">
        <v>0.99990000000000001</v>
      </c>
      <c r="BE1039" s="343">
        <v>288858</v>
      </c>
      <c r="BF1039" s="343">
        <f t="shared" si="200"/>
        <v>0</v>
      </c>
      <c r="BG1039" s="343">
        <v>30.98</v>
      </c>
      <c r="BH1039" s="343">
        <v>1118.4000000000001</v>
      </c>
      <c r="BI1039" s="343">
        <v>1600</v>
      </c>
      <c r="BJ1039" s="341">
        <v>0.99990000000000001</v>
      </c>
      <c r="BK1039" s="343">
        <v>267960</v>
      </c>
      <c r="BL1039" s="343">
        <f t="shared" si="201"/>
        <v>0</v>
      </c>
      <c r="BM1039" s="343">
        <v>32.21</v>
      </c>
      <c r="BN1039" s="343">
        <v>1165.2</v>
      </c>
      <c r="BO1039" s="343">
        <v>1600</v>
      </c>
      <c r="BP1039" s="341">
        <v>1</v>
      </c>
      <c r="BQ1039" s="343">
        <v>277455</v>
      </c>
      <c r="BR1039" s="343">
        <f t="shared" si="202"/>
        <v>0</v>
      </c>
      <c r="BS1039" s="343">
        <v>34.21</v>
      </c>
      <c r="BT1039" s="343">
        <v>1222.8</v>
      </c>
      <c r="BU1039" s="343">
        <v>1600</v>
      </c>
      <c r="BV1039" s="341">
        <v>0.98070000000000002</v>
      </c>
      <c r="BW1039" s="343">
        <v>345480</v>
      </c>
      <c r="BX1039" s="343">
        <f t="shared" si="203"/>
        <v>0</v>
      </c>
      <c r="BY1039" s="343">
        <v>38.72</v>
      </c>
    </row>
    <row r="1040" spans="1:77">
      <c r="A1040" s="342">
        <v>1035</v>
      </c>
      <c r="B1040" s="342" t="s">
        <v>3381</v>
      </c>
      <c r="C1040" s="342" t="s">
        <v>2424</v>
      </c>
      <c r="D1040" s="342" t="s">
        <v>499</v>
      </c>
      <c r="E1040" s="343">
        <v>1200</v>
      </c>
      <c r="F1040" s="343">
        <v>0</v>
      </c>
      <c r="G1040" s="343">
        <v>0</v>
      </c>
      <c r="H1040" s="341">
        <v>0</v>
      </c>
      <c r="I1040" s="343">
        <v>0</v>
      </c>
      <c r="J1040" s="343">
        <f t="shared" si="192"/>
        <v>0</v>
      </c>
      <c r="K1040" s="343">
        <v>0</v>
      </c>
      <c r="L1040" s="343">
        <v>0</v>
      </c>
      <c r="M1040" s="343">
        <v>0</v>
      </c>
      <c r="N1040" s="341">
        <v>0</v>
      </c>
      <c r="O1040" s="343">
        <v>0</v>
      </c>
      <c r="P1040" s="343">
        <f t="shared" si="193"/>
        <v>0</v>
      </c>
      <c r="Q1040" s="343">
        <v>0</v>
      </c>
      <c r="R1040" s="343">
        <v>0</v>
      </c>
      <c r="S1040" s="343">
        <v>0</v>
      </c>
      <c r="T1040" s="341">
        <v>0</v>
      </c>
      <c r="U1040" s="343">
        <v>0</v>
      </c>
      <c r="V1040" s="343">
        <f t="shared" si="194"/>
        <v>0</v>
      </c>
      <c r="W1040" s="343">
        <v>0</v>
      </c>
      <c r="X1040" s="343">
        <v>4925.12</v>
      </c>
      <c r="Y1040" s="343">
        <v>4925.12</v>
      </c>
      <c r="Z1040" s="341">
        <v>0.84630000000000005</v>
      </c>
      <c r="AA1040" s="343">
        <v>449600</v>
      </c>
      <c r="AB1040" s="343">
        <f t="shared" si="195"/>
        <v>0</v>
      </c>
      <c r="AC1040" s="343">
        <v>15.5</v>
      </c>
      <c r="AD1040" s="343">
        <v>742.64</v>
      </c>
      <c r="AE1040" s="343">
        <v>960</v>
      </c>
      <c r="AF1040" s="341">
        <v>0.121</v>
      </c>
      <c r="AG1040" s="343">
        <v>12300</v>
      </c>
      <c r="AH1040" s="343">
        <f t="shared" si="196"/>
        <v>0</v>
      </c>
      <c r="AI1040" s="343">
        <v>18.39</v>
      </c>
      <c r="AJ1040" s="343">
        <v>0</v>
      </c>
      <c r="AK1040" s="343">
        <v>960</v>
      </c>
      <c r="AL1040" s="341">
        <v>0</v>
      </c>
      <c r="AM1040" s="343">
        <v>0</v>
      </c>
      <c r="AN1040" s="343">
        <f t="shared" si="197"/>
        <v>0</v>
      </c>
      <c r="AO1040" s="343">
        <v>0</v>
      </c>
      <c r="AP1040" s="343">
        <v>1412.32</v>
      </c>
      <c r="AQ1040" s="343">
        <v>1412.32</v>
      </c>
      <c r="AR1040" s="341">
        <v>0.41460000000000002</v>
      </c>
      <c r="AS1040" s="343">
        <v>67300</v>
      </c>
      <c r="AT1040" s="343">
        <f t="shared" si="198"/>
        <v>0</v>
      </c>
      <c r="AU1040" s="343">
        <v>15.45</v>
      </c>
      <c r="AV1040" s="343">
        <v>593.84</v>
      </c>
      <c r="AW1040" s="343">
        <v>960</v>
      </c>
      <c r="AX1040" s="341">
        <v>0.1391</v>
      </c>
      <c r="AY1040" s="343">
        <v>17800</v>
      </c>
      <c r="AZ1040" s="343">
        <f t="shared" si="199"/>
        <v>0</v>
      </c>
      <c r="BA1040" s="343">
        <v>29.91</v>
      </c>
      <c r="BB1040" s="343">
        <v>1591.48</v>
      </c>
      <c r="BC1040" s="343">
        <v>1591.48</v>
      </c>
      <c r="BD1040" s="341">
        <v>0.6593</v>
      </c>
      <c r="BE1040" s="343">
        <v>145049.98499999999</v>
      </c>
      <c r="BF1040" s="343">
        <f t="shared" si="200"/>
        <v>0</v>
      </c>
      <c r="BG1040" s="343">
        <v>18.579999999999998</v>
      </c>
      <c r="BH1040" s="343">
        <v>6248.84</v>
      </c>
      <c r="BI1040" s="343">
        <v>6248.84</v>
      </c>
      <c r="BJ1040" s="341">
        <v>0.90500000000000003</v>
      </c>
      <c r="BK1040" s="343">
        <v>209600</v>
      </c>
      <c r="BL1040" s="343">
        <f t="shared" si="201"/>
        <v>0</v>
      </c>
      <c r="BM1040" s="343">
        <v>4.9800000000000004</v>
      </c>
      <c r="BN1040" s="343">
        <v>95.555999999999997</v>
      </c>
      <c r="BO1040" s="343">
        <v>960</v>
      </c>
      <c r="BP1040" s="341">
        <v>0.14979999999999999</v>
      </c>
      <c r="BQ1040" s="343">
        <v>1436.0060000000001</v>
      </c>
      <c r="BR1040" s="343">
        <f t="shared" si="202"/>
        <v>0</v>
      </c>
      <c r="BS1040" s="343">
        <v>14.41</v>
      </c>
      <c r="BT1040" s="343">
        <v>157.624</v>
      </c>
      <c r="BU1040" s="343">
        <v>960</v>
      </c>
      <c r="BV1040" s="341">
        <v>0.15479999999999999</v>
      </c>
      <c r="BW1040" s="343">
        <v>240</v>
      </c>
      <c r="BX1040" s="343">
        <f t="shared" si="203"/>
        <v>0</v>
      </c>
      <c r="BY1040" s="343">
        <v>1.32</v>
      </c>
    </row>
    <row r="1041" spans="1:77">
      <c r="A1041" s="342">
        <v>1036</v>
      </c>
      <c r="B1041" s="342" t="s">
        <v>3381</v>
      </c>
      <c r="C1041" s="342" t="s">
        <v>737</v>
      </c>
      <c r="D1041" s="342" t="s">
        <v>738</v>
      </c>
      <c r="E1041" s="343">
        <v>13000</v>
      </c>
      <c r="F1041" s="343">
        <v>10140</v>
      </c>
      <c r="G1041" s="343">
        <v>14000</v>
      </c>
      <c r="H1041" s="341">
        <v>0.99960000000000004</v>
      </c>
      <c r="I1041" s="343">
        <v>2111250</v>
      </c>
      <c r="J1041" s="343">
        <f t="shared" si="192"/>
        <v>0</v>
      </c>
      <c r="K1041" s="343">
        <v>28.93</v>
      </c>
      <c r="L1041" s="343">
        <v>12252</v>
      </c>
      <c r="M1041" s="343">
        <v>14000</v>
      </c>
      <c r="N1041" s="341">
        <v>1.0004999999999999</v>
      </c>
      <c r="O1041" s="343">
        <v>2201850</v>
      </c>
      <c r="P1041" s="343">
        <f t="shared" si="193"/>
        <v>0</v>
      </c>
      <c r="Q1041" s="343">
        <v>24.14</v>
      </c>
      <c r="R1041" s="343">
        <v>13860</v>
      </c>
      <c r="S1041" s="343">
        <v>13860</v>
      </c>
      <c r="T1041" s="341">
        <v>0.99690000000000001</v>
      </c>
      <c r="U1041" s="343">
        <v>2188050</v>
      </c>
      <c r="V1041" s="343">
        <f t="shared" si="194"/>
        <v>0</v>
      </c>
      <c r="W1041" s="343">
        <v>21.99</v>
      </c>
      <c r="X1041" s="343">
        <v>10380</v>
      </c>
      <c r="Y1041" s="343">
        <v>10400</v>
      </c>
      <c r="Z1041" s="341">
        <v>0.99939999999999996</v>
      </c>
      <c r="AA1041" s="343">
        <v>1997100</v>
      </c>
      <c r="AB1041" s="343">
        <f t="shared" si="195"/>
        <v>0</v>
      </c>
      <c r="AC1041" s="343">
        <v>25.87</v>
      </c>
      <c r="AD1041" s="343">
        <v>11280</v>
      </c>
      <c r="AE1041" s="343">
        <v>11268</v>
      </c>
      <c r="AF1041" s="341">
        <v>0.99660000000000004</v>
      </c>
      <c r="AG1041" s="343">
        <v>2297850</v>
      </c>
      <c r="AH1041" s="343">
        <f t="shared" si="196"/>
        <v>0</v>
      </c>
      <c r="AI1041" s="343">
        <v>27.5</v>
      </c>
      <c r="AJ1041" s="343">
        <v>11016</v>
      </c>
      <c r="AK1041" s="343">
        <v>11016</v>
      </c>
      <c r="AL1041" s="341">
        <v>0.99929999999999997</v>
      </c>
      <c r="AM1041" s="343">
        <v>2257950</v>
      </c>
      <c r="AN1041" s="343">
        <f t="shared" si="197"/>
        <v>0</v>
      </c>
      <c r="AO1041" s="343">
        <v>28.49</v>
      </c>
      <c r="AP1041" s="343">
        <v>11040</v>
      </c>
      <c r="AQ1041" s="343">
        <v>11040</v>
      </c>
      <c r="AR1041" s="341">
        <v>0.99839999999999995</v>
      </c>
      <c r="AS1041" s="343">
        <v>2600700</v>
      </c>
      <c r="AT1041" s="343">
        <f t="shared" si="198"/>
        <v>0</v>
      </c>
      <c r="AU1041" s="343">
        <v>31.71</v>
      </c>
      <c r="AV1041" s="343">
        <v>10980</v>
      </c>
      <c r="AW1041" s="343">
        <v>10968</v>
      </c>
      <c r="AX1041" s="341">
        <v>0.999</v>
      </c>
      <c r="AY1041" s="343">
        <v>2229900</v>
      </c>
      <c r="AZ1041" s="343">
        <f t="shared" si="199"/>
        <v>0</v>
      </c>
      <c r="BA1041" s="343">
        <v>28.26</v>
      </c>
      <c r="BB1041" s="343">
        <v>10140</v>
      </c>
      <c r="BC1041" s="343">
        <v>10400</v>
      </c>
      <c r="BD1041" s="341">
        <v>0.99929999999999997</v>
      </c>
      <c r="BE1041" s="343">
        <v>2381850</v>
      </c>
      <c r="BF1041" s="343">
        <f t="shared" si="200"/>
        <v>0</v>
      </c>
      <c r="BG1041" s="343">
        <v>31.59</v>
      </c>
      <c r="BH1041" s="343">
        <v>9912</v>
      </c>
      <c r="BI1041" s="343">
        <v>10400</v>
      </c>
      <c r="BJ1041" s="341">
        <v>0.99780000000000002</v>
      </c>
      <c r="BK1041" s="343">
        <v>2541300</v>
      </c>
      <c r="BL1041" s="343">
        <f t="shared" si="201"/>
        <v>0</v>
      </c>
      <c r="BM1041" s="343">
        <v>34.54</v>
      </c>
      <c r="BN1041" s="343">
        <v>10140</v>
      </c>
      <c r="BO1041" s="343">
        <v>10400</v>
      </c>
      <c r="BP1041" s="341">
        <v>0.99919999999999998</v>
      </c>
      <c r="BQ1041" s="343">
        <v>2106300</v>
      </c>
      <c r="BR1041" s="343">
        <f t="shared" si="202"/>
        <v>0</v>
      </c>
      <c r="BS1041" s="343">
        <v>29.87</v>
      </c>
      <c r="BT1041" s="343">
        <v>9690</v>
      </c>
      <c r="BU1041" s="343">
        <v>10400</v>
      </c>
      <c r="BV1041" s="341">
        <v>0.99660000000000004</v>
      </c>
      <c r="BW1041" s="343">
        <v>2173800</v>
      </c>
      <c r="BX1041" s="343">
        <f t="shared" si="203"/>
        <v>0</v>
      </c>
      <c r="BY1041" s="343">
        <v>30.25</v>
      </c>
    </row>
    <row r="1042" spans="1:77">
      <c r="A1042" s="342">
        <v>1037</v>
      </c>
      <c r="B1042" s="342" t="s">
        <v>3381</v>
      </c>
      <c r="C1042" s="342" t="s">
        <v>2261</v>
      </c>
      <c r="D1042" s="342" t="s">
        <v>499</v>
      </c>
      <c r="E1042" s="343">
        <v>15500</v>
      </c>
      <c r="F1042" s="343">
        <v>13248</v>
      </c>
      <c r="G1042" s="343">
        <v>13248</v>
      </c>
      <c r="H1042" s="341">
        <v>1</v>
      </c>
      <c r="I1042" s="343">
        <v>5784840</v>
      </c>
      <c r="J1042" s="343">
        <f t="shared" si="192"/>
        <v>61997.46084089022</v>
      </c>
      <c r="K1042" s="343">
        <v>60.65</v>
      </c>
      <c r="L1042" s="343">
        <v>21408</v>
      </c>
      <c r="M1042" s="343">
        <v>21408</v>
      </c>
      <c r="N1042" s="341">
        <v>0.99990000000000001</v>
      </c>
      <c r="O1042" s="343">
        <v>9789840</v>
      </c>
      <c r="P1042" s="343">
        <f t="shared" si="193"/>
        <v>234115.25622254741</v>
      </c>
      <c r="Q1042" s="343">
        <v>61.47</v>
      </c>
      <c r="R1042" s="343">
        <v>14568</v>
      </c>
      <c r="S1042" s="343">
        <v>14568</v>
      </c>
      <c r="T1042" s="341">
        <v>1.0001</v>
      </c>
      <c r="U1042" s="343">
        <v>1368120</v>
      </c>
      <c r="V1042" s="343">
        <f t="shared" si="194"/>
        <v>0</v>
      </c>
      <c r="W1042" s="343">
        <v>13.04</v>
      </c>
      <c r="X1042" s="343">
        <v>15408</v>
      </c>
      <c r="Y1042" s="343">
        <v>15408</v>
      </c>
      <c r="Z1042" s="341">
        <v>0.99980000000000002</v>
      </c>
      <c r="AA1042" s="343">
        <v>712560</v>
      </c>
      <c r="AB1042" s="343">
        <f t="shared" si="195"/>
        <v>0</v>
      </c>
      <c r="AC1042" s="343">
        <v>6.22</v>
      </c>
      <c r="AD1042" s="343">
        <v>20112</v>
      </c>
      <c r="AE1042" s="343">
        <v>20112</v>
      </c>
      <c r="AF1042" s="341">
        <v>1</v>
      </c>
      <c r="AG1042" s="343">
        <v>4743600</v>
      </c>
      <c r="AH1042" s="343">
        <f t="shared" si="196"/>
        <v>0</v>
      </c>
      <c r="AI1042" s="343">
        <v>31.7</v>
      </c>
      <c r="AJ1042" s="343">
        <v>19656</v>
      </c>
      <c r="AK1042" s="343">
        <v>19656</v>
      </c>
      <c r="AL1042" s="341">
        <v>0.99990000000000001</v>
      </c>
      <c r="AM1042" s="343">
        <v>2047780</v>
      </c>
      <c r="AN1042" s="343">
        <f t="shared" si="197"/>
        <v>0</v>
      </c>
      <c r="AO1042" s="343">
        <v>14.47</v>
      </c>
      <c r="AP1042" s="343">
        <v>20255.900000000001</v>
      </c>
      <c r="AQ1042" s="343">
        <v>20255.900000000001</v>
      </c>
      <c r="AR1042" s="341">
        <v>1</v>
      </c>
      <c r="AS1042" s="343">
        <v>6048478</v>
      </c>
      <c r="AT1042" s="343">
        <f t="shared" si="198"/>
        <v>0</v>
      </c>
      <c r="AU1042" s="343">
        <v>40.130000000000003</v>
      </c>
      <c r="AV1042" s="343">
        <v>19894</v>
      </c>
      <c r="AW1042" s="343">
        <v>19872</v>
      </c>
      <c r="AX1042" s="341">
        <v>1</v>
      </c>
      <c r="AY1042" s="343">
        <v>4170777</v>
      </c>
      <c r="AZ1042" s="343">
        <f t="shared" si="199"/>
        <v>0</v>
      </c>
      <c r="BA1042" s="343">
        <v>29.15</v>
      </c>
      <c r="BB1042" s="343">
        <v>19775</v>
      </c>
      <c r="BC1042" s="343">
        <v>19775</v>
      </c>
      <c r="BD1042" s="341">
        <v>0.99990000000000001</v>
      </c>
      <c r="BE1042" s="343">
        <v>3746178</v>
      </c>
      <c r="BF1042" s="343">
        <f t="shared" si="200"/>
        <v>0</v>
      </c>
      <c r="BG1042" s="343">
        <v>25.46</v>
      </c>
      <c r="BH1042" s="343">
        <v>15230</v>
      </c>
      <c r="BI1042" s="343">
        <v>14496</v>
      </c>
      <c r="BJ1042" s="341">
        <v>1</v>
      </c>
      <c r="BK1042" s="343">
        <v>3758148</v>
      </c>
      <c r="BL1042" s="343">
        <f t="shared" si="201"/>
        <v>0</v>
      </c>
      <c r="BM1042" s="343">
        <v>34.85</v>
      </c>
      <c r="BN1042" s="343">
        <v>15547</v>
      </c>
      <c r="BO1042" s="343">
        <v>15235</v>
      </c>
      <c r="BP1042" s="341">
        <v>0.99990000000000001</v>
      </c>
      <c r="BQ1042" s="343">
        <v>3236195</v>
      </c>
      <c r="BR1042" s="343">
        <f t="shared" si="202"/>
        <v>0</v>
      </c>
      <c r="BS1042" s="343">
        <v>30.52</v>
      </c>
      <c r="BT1042" s="343">
        <v>18038</v>
      </c>
      <c r="BU1042" s="343">
        <v>14603</v>
      </c>
      <c r="BV1042" s="341">
        <v>1</v>
      </c>
      <c r="BW1042" s="343">
        <v>1971573</v>
      </c>
      <c r="BX1042" s="343">
        <f t="shared" si="203"/>
        <v>0</v>
      </c>
      <c r="BY1042" s="343">
        <v>18.149999999999999</v>
      </c>
    </row>
    <row r="1043" spans="1:77">
      <c r="A1043" s="342">
        <v>1038</v>
      </c>
      <c r="B1043" s="342" t="s">
        <v>3381</v>
      </c>
      <c r="C1043" s="342" t="s">
        <v>3566</v>
      </c>
      <c r="D1043" s="342" t="s">
        <v>499</v>
      </c>
      <c r="E1043" s="343">
        <v>12000</v>
      </c>
      <c r="F1043" s="343">
        <v>14371.2</v>
      </c>
      <c r="G1043" s="343">
        <v>14400</v>
      </c>
      <c r="H1043" s="341">
        <v>0.99629999999999996</v>
      </c>
      <c r="I1043" s="343">
        <v>8899440</v>
      </c>
      <c r="J1043" s="343">
        <f t="shared" si="192"/>
        <v>2713545.6533827614</v>
      </c>
      <c r="K1043" s="343">
        <v>86.32</v>
      </c>
      <c r="L1043" s="343">
        <v>14419.2</v>
      </c>
      <c r="M1043" s="343">
        <v>14419.2</v>
      </c>
      <c r="N1043" s="341">
        <v>0.99509999999999998</v>
      </c>
      <c r="O1043" s="343">
        <v>8979480</v>
      </c>
      <c r="P1043" s="343">
        <f t="shared" si="193"/>
        <v>2573953.9032219709</v>
      </c>
      <c r="Q1043" s="343">
        <v>84.11</v>
      </c>
      <c r="R1043" s="343">
        <v>15216</v>
      </c>
      <c r="S1043" s="343">
        <v>15216</v>
      </c>
      <c r="T1043" s="341">
        <v>0.99339999999999995</v>
      </c>
      <c r="U1043" s="343">
        <v>9948720</v>
      </c>
      <c r="V1043" s="343">
        <f t="shared" si="194"/>
        <v>3418546.0584181156</v>
      </c>
      <c r="W1043" s="343">
        <v>91.41</v>
      </c>
      <c r="X1043" s="343">
        <v>15715.2</v>
      </c>
      <c r="Y1043" s="343">
        <v>15715.2</v>
      </c>
      <c r="Z1043" s="341">
        <v>0.995</v>
      </c>
      <c r="AA1043" s="343">
        <v>10536000</v>
      </c>
      <c r="AB1043" s="343">
        <f t="shared" si="195"/>
        <v>3555434.6289752652</v>
      </c>
      <c r="AC1043" s="343">
        <v>90.56</v>
      </c>
      <c r="AD1043" s="343">
        <v>15705.6</v>
      </c>
      <c r="AE1043" s="343">
        <v>15705.6</v>
      </c>
      <c r="AF1043" s="341">
        <v>0.99380000000000002</v>
      </c>
      <c r="AG1043" s="343">
        <v>10695360</v>
      </c>
      <c r="AH1043" s="343">
        <f t="shared" si="196"/>
        <v>3726942.1478987951</v>
      </c>
      <c r="AI1043" s="343">
        <v>92.09</v>
      </c>
      <c r="AJ1043" s="343">
        <v>15724.8</v>
      </c>
      <c r="AK1043" s="343">
        <v>15724.8</v>
      </c>
      <c r="AL1043" s="341">
        <v>0.98950000000000005</v>
      </c>
      <c r="AM1043" s="343">
        <v>10071720</v>
      </c>
      <c r="AN1043" s="343">
        <f t="shared" si="197"/>
        <v>3349771.1679644054</v>
      </c>
      <c r="AO1043" s="343">
        <v>89.9</v>
      </c>
      <c r="AP1043" s="343">
        <v>12796.8</v>
      </c>
      <c r="AQ1043" s="343">
        <v>14400</v>
      </c>
      <c r="AR1043" s="341">
        <v>0.99170000000000003</v>
      </c>
      <c r="AS1043" s="343">
        <v>8136120</v>
      </c>
      <c r="AT1043" s="343">
        <f t="shared" si="198"/>
        <v>2470955.7897179993</v>
      </c>
      <c r="AU1043" s="343">
        <v>86.17</v>
      </c>
      <c r="AV1043" s="343">
        <v>10828.8</v>
      </c>
      <c r="AW1043" s="343">
        <v>14400</v>
      </c>
      <c r="AX1043" s="341">
        <v>0.99170000000000003</v>
      </c>
      <c r="AY1043" s="343">
        <v>6488760</v>
      </c>
      <c r="AZ1043" s="343">
        <f t="shared" si="199"/>
        <v>1849513.0981887514</v>
      </c>
      <c r="BA1043" s="343">
        <v>83.92</v>
      </c>
      <c r="BB1043" s="343">
        <v>10665.6</v>
      </c>
      <c r="BC1043" s="343">
        <v>14400</v>
      </c>
      <c r="BD1043" s="341">
        <v>0.98480000000000001</v>
      </c>
      <c r="BE1043" s="343">
        <v>6785400</v>
      </c>
      <c r="BF1043" s="343">
        <f t="shared" si="200"/>
        <v>2096111.8175535589</v>
      </c>
      <c r="BG1043" s="343">
        <v>86.82</v>
      </c>
      <c r="BH1043" s="343">
        <v>10512</v>
      </c>
      <c r="BI1043" s="343">
        <v>14400</v>
      </c>
      <c r="BJ1043" s="341">
        <v>0.98719999999999997</v>
      </c>
      <c r="BK1043" s="343">
        <v>6762000</v>
      </c>
      <c r="BL1043" s="343">
        <f t="shared" si="201"/>
        <v>2129435.4875542358</v>
      </c>
      <c r="BM1043" s="343">
        <v>87.58</v>
      </c>
      <c r="BN1043" s="343">
        <v>11126.4</v>
      </c>
      <c r="BO1043" s="343">
        <v>14400</v>
      </c>
      <c r="BP1043" s="341">
        <v>0.98209999999999997</v>
      </c>
      <c r="BQ1043" s="343">
        <v>6718560</v>
      </c>
      <c r="BR1043" s="343">
        <f t="shared" si="202"/>
        <v>2155354.2042110031</v>
      </c>
      <c r="BS1043" s="343">
        <v>88.34</v>
      </c>
      <c r="BT1043" s="343">
        <v>11107.2</v>
      </c>
      <c r="BU1043" s="343">
        <v>11107.2</v>
      </c>
      <c r="BV1043" s="341">
        <v>0.98870000000000002</v>
      </c>
      <c r="BW1043" s="343">
        <v>7371120</v>
      </c>
      <c r="BX1043" s="343">
        <f t="shared" si="203"/>
        <v>2468479.4945128034</v>
      </c>
      <c r="BY1043" s="343">
        <v>90.21</v>
      </c>
    </row>
    <row r="1044" spans="1:77">
      <c r="A1044" s="342">
        <v>1039</v>
      </c>
      <c r="B1044" s="342" t="s">
        <v>3381</v>
      </c>
      <c r="C1044" s="342" t="s">
        <v>3651</v>
      </c>
      <c r="D1044" s="342" t="s">
        <v>499</v>
      </c>
      <c r="E1044" s="343">
        <v>5500</v>
      </c>
      <c r="F1044" s="343">
        <v>2865.6</v>
      </c>
      <c r="G1044" s="343">
        <v>2865.6</v>
      </c>
      <c r="H1044" s="341">
        <v>0.99260000000000004</v>
      </c>
      <c r="I1044" s="343">
        <v>1129950</v>
      </c>
      <c r="J1044" s="343">
        <f t="shared" si="192"/>
        <v>0</v>
      </c>
      <c r="K1044" s="343">
        <v>55.17</v>
      </c>
      <c r="L1044" s="343">
        <v>2701.8</v>
      </c>
      <c r="M1044" s="343">
        <v>2701.8</v>
      </c>
      <c r="N1044" s="341">
        <v>0.9869</v>
      </c>
      <c r="O1044" s="343">
        <v>729720</v>
      </c>
      <c r="P1044" s="343">
        <f t="shared" si="193"/>
        <v>0</v>
      </c>
      <c r="Q1044" s="343">
        <v>36.78</v>
      </c>
      <c r="R1044" s="343">
        <v>2975.4</v>
      </c>
      <c r="S1044" s="343">
        <v>2975.4</v>
      </c>
      <c r="T1044" s="341">
        <v>0.97729999999999995</v>
      </c>
      <c r="U1044" s="343">
        <v>1018350</v>
      </c>
      <c r="V1044" s="343">
        <f t="shared" si="194"/>
        <v>0</v>
      </c>
      <c r="W1044" s="343">
        <v>48.63</v>
      </c>
      <c r="X1044" s="343">
        <v>3130.2</v>
      </c>
      <c r="Y1044" s="343">
        <v>3130.2</v>
      </c>
      <c r="Z1044" s="341">
        <v>0.97540000000000004</v>
      </c>
      <c r="AA1044" s="343">
        <v>1340797</v>
      </c>
      <c r="AB1044" s="343">
        <f t="shared" si="195"/>
        <v>0</v>
      </c>
      <c r="AC1044" s="343">
        <v>59.01</v>
      </c>
      <c r="AD1044" s="343">
        <v>3049.2</v>
      </c>
      <c r="AE1044" s="343">
        <v>3049.2</v>
      </c>
      <c r="AF1044" s="341">
        <v>0.97619999999999996</v>
      </c>
      <c r="AG1044" s="343">
        <v>1360890</v>
      </c>
      <c r="AH1044" s="343">
        <f t="shared" si="196"/>
        <v>32112.131814483379</v>
      </c>
      <c r="AI1044" s="343">
        <v>61.45</v>
      </c>
      <c r="AJ1044" s="343">
        <v>3155.4</v>
      </c>
      <c r="AK1044" s="343">
        <v>3155.4</v>
      </c>
      <c r="AL1044" s="341">
        <v>0.98780000000000001</v>
      </c>
      <c r="AM1044" s="343">
        <v>1427962</v>
      </c>
      <c r="AN1044" s="343">
        <f t="shared" si="197"/>
        <v>81251.531593838357</v>
      </c>
      <c r="AO1044" s="343">
        <v>63.62</v>
      </c>
      <c r="AP1044" s="343">
        <v>3020.4</v>
      </c>
      <c r="AQ1044" s="343">
        <v>3020.4</v>
      </c>
      <c r="AR1044" s="341">
        <v>0.98970000000000002</v>
      </c>
      <c r="AS1044" s="343">
        <v>1474380</v>
      </c>
      <c r="AT1044" s="343">
        <f t="shared" si="198"/>
        <v>139898.17770402788</v>
      </c>
      <c r="AU1044" s="343">
        <v>66.290000000000006</v>
      </c>
      <c r="AV1044" s="343">
        <v>3029.4</v>
      </c>
      <c r="AW1044" s="343">
        <v>3029.4</v>
      </c>
      <c r="AX1044" s="341">
        <v>0.99729999999999996</v>
      </c>
      <c r="AY1044" s="343">
        <v>1449585</v>
      </c>
      <c r="AZ1044" s="343">
        <f t="shared" si="199"/>
        <v>144044.62173521475</v>
      </c>
      <c r="BA1044" s="343">
        <v>66.62</v>
      </c>
      <c r="BB1044" s="343">
        <v>5940</v>
      </c>
      <c r="BC1044" s="343">
        <v>4400</v>
      </c>
      <c r="BD1044" s="341">
        <v>0.98570000000000002</v>
      </c>
      <c r="BE1044" s="343">
        <v>1308848</v>
      </c>
      <c r="BF1044" s="343">
        <f t="shared" si="200"/>
        <v>0</v>
      </c>
      <c r="BG1044" s="343">
        <v>53.88</v>
      </c>
      <c r="BH1044" s="343">
        <v>3366</v>
      </c>
      <c r="BI1044" s="343">
        <v>4400</v>
      </c>
      <c r="BJ1044" s="341">
        <v>0.97809999999999997</v>
      </c>
      <c r="BK1044" s="343">
        <v>1369080</v>
      </c>
      <c r="BL1044" s="343">
        <f t="shared" si="201"/>
        <v>0</v>
      </c>
      <c r="BM1044" s="343">
        <v>55.89</v>
      </c>
      <c r="BN1044" s="343">
        <v>3340.8</v>
      </c>
      <c r="BO1044" s="343">
        <v>4400</v>
      </c>
      <c r="BP1044" s="341">
        <v>0.98450000000000004</v>
      </c>
      <c r="BQ1044" s="343">
        <v>1439775</v>
      </c>
      <c r="BR1044" s="343">
        <f t="shared" si="202"/>
        <v>66162.342979806024</v>
      </c>
      <c r="BS1044" s="343">
        <v>62.89</v>
      </c>
      <c r="BT1044" s="343">
        <v>3218.4</v>
      </c>
      <c r="BU1044" s="343">
        <v>4400</v>
      </c>
      <c r="BV1044" s="341">
        <v>0.98960000000000004</v>
      </c>
      <c r="BW1044" s="343">
        <v>1137825</v>
      </c>
      <c r="BX1044" s="343">
        <f t="shared" si="203"/>
        <v>0</v>
      </c>
      <c r="BY1044" s="343">
        <v>48</v>
      </c>
    </row>
    <row r="1045" spans="1:77">
      <c r="A1045" s="342">
        <v>1040</v>
      </c>
      <c r="B1045" s="342" t="s">
        <v>3381</v>
      </c>
      <c r="C1045" s="342" t="s">
        <v>2372</v>
      </c>
      <c r="D1045" s="342" t="s">
        <v>738</v>
      </c>
      <c r="E1045" s="343">
        <v>13000</v>
      </c>
      <c r="F1045" s="343">
        <v>9040</v>
      </c>
      <c r="G1045" s="343">
        <v>10400</v>
      </c>
      <c r="H1045" s="341">
        <v>0.99990000000000001</v>
      </c>
      <c r="I1045" s="343">
        <v>1408600</v>
      </c>
      <c r="J1045" s="343">
        <f t="shared" si="192"/>
        <v>0</v>
      </c>
      <c r="K1045" s="343">
        <v>21.64</v>
      </c>
      <c r="L1045" s="343">
        <v>9320</v>
      </c>
      <c r="M1045" s="343">
        <v>10400</v>
      </c>
      <c r="N1045" s="341">
        <v>0.99990000000000001</v>
      </c>
      <c r="O1045" s="343">
        <v>1478200</v>
      </c>
      <c r="P1045" s="343">
        <f t="shared" si="193"/>
        <v>0</v>
      </c>
      <c r="Q1045" s="343">
        <v>21.32</v>
      </c>
      <c r="R1045" s="343">
        <v>9840</v>
      </c>
      <c r="S1045" s="343">
        <v>10400</v>
      </c>
      <c r="T1045" s="341">
        <v>0.99990000000000001</v>
      </c>
      <c r="U1045" s="343">
        <v>1419200</v>
      </c>
      <c r="V1045" s="343">
        <f t="shared" si="194"/>
        <v>0</v>
      </c>
      <c r="W1045" s="343">
        <v>20.03</v>
      </c>
      <c r="X1045" s="343">
        <v>8560</v>
      </c>
      <c r="Y1045" s="343">
        <v>10400</v>
      </c>
      <c r="Z1045" s="341">
        <v>0.99990000000000001</v>
      </c>
      <c r="AA1045" s="343">
        <v>1473200</v>
      </c>
      <c r="AB1045" s="343">
        <f t="shared" si="195"/>
        <v>0</v>
      </c>
      <c r="AC1045" s="343">
        <v>23.13</v>
      </c>
      <c r="AD1045" s="343">
        <v>11280</v>
      </c>
      <c r="AE1045" s="343">
        <v>11280</v>
      </c>
      <c r="AF1045" s="341">
        <v>0.99990000000000001</v>
      </c>
      <c r="AG1045" s="343">
        <v>1615800</v>
      </c>
      <c r="AH1045" s="343">
        <f t="shared" si="196"/>
        <v>0</v>
      </c>
      <c r="AI1045" s="343">
        <v>19.25</v>
      </c>
      <c r="AJ1045" s="343">
        <v>9840</v>
      </c>
      <c r="AK1045" s="343">
        <v>10400</v>
      </c>
      <c r="AL1045" s="341">
        <v>0.99990000000000001</v>
      </c>
      <c r="AM1045" s="343">
        <v>1412000</v>
      </c>
      <c r="AN1045" s="343">
        <f t="shared" si="197"/>
        <v>0</v>
      </c>
      <c r="AO1045" s="343">
        <v>19.93</v>
      </c>
      <c r="AP1045" s="343">
        <v>10640</v>
      </c>
      <c r="AQ1045" s="343">
        <v>10640</v>
      </c>
      <c r="AR1045" s="341">
        <v>0.99990000000000001</v>
      </c>
      <c r="AS1045" s="343">
        <v>1541600</v>
      </c>
      <c r="AT1045" s="343">
        <f t="shared" si="198"/>
        <v>0</v>
      </c>
      <c r="AU1045" s="343">
        <v>19.47</v>
      </c>
      <c r="AV1045" s="343">
        <v>10040</v>
      </c>
      <c r="AW1045" s="343">
        <v>10400</v>
      </c>
      <c r="AX1045" s="341">
        <v>0.99990000000000001</v>
      </c>
      <c r="AY1045" s="343">
        <v>1384400</v>
      </c>
      <c r="AZ1045" s="343">
        <f t="shared" si="199"/>
        <v>0</v>
      </c>
      <c r="BA1045" s="343">
        <v>19.149999999999999</v>
      </c>
      <c r="BB1045" s="343">
        <v>9840</v>
      </c>
      <c r="BC1045" s="343">
        <v>10400</v>
      </c>
      <c r="BD1045" s="341">
        <v>0.99990000000000001</v>
      </c>
      <c r="BE1045" s="343">
        <v>1485400</v>
      </c>
      <c r="BF1045" s="343">
        <f t="shared" si="200"/>
        <v>0</v>
      </c>
      <c r="BG1045" s="343">
        <v>20.29</v>
      </c>
      <c r="BH1045" s="343">
        <v>10520</v>
      </c>
      <c r="BI1045" s="343">
        <v>10520</v>
      </c>
      <c r="BJ1045" s="341">
        <v>0.99990000000000001</v>
      </c>
      <c r="BK1045" s="343">
        <v>1595600</v>
      </c>
      <c r="BL1045" s="343">
        <f t="shared" si="201"/>
        <v>0</v>
      </c>
      <c r="BM1045" s="343">
        <v>20.39</v>
      </c>
      <c r="BN1045" s="343">
        <v>13040</v>
      </c>
      <c r="BO1045" s="343">
        <v>13040</v>
      </c>
      <c r="BP1045" s="341">
        <v>0.99990000000000001</v>
      </c>
      <c r="BQ1045" s="343">
        <v>1329800</v>
      </c>
      <c r="BR1045" s="343">
        <f t="shared" si="202"/>
        <v>0</v>
      </c>
      <c r="BS1045" s="343">
        <v>14.65</v>
      </c>
      <c r="BT1045" s="343">
        <v>9480</v>
      </c>
      <c r="BU1045" s="343">
        <v>10400</v>
      </c>
      <c r="BV1045" s="341">
        <v>0.99990000000000001</v>
      </c>
      <c r="BW1045" s="343">
        <v>1324000</v>
      </c>
      <c r="BX1045" s="343">
        <f t="shared" si="203"/>
        <v>0</v>
      </c>
      <c r="BY1045" s="343">
        <v>18.77</v>
      </c>
    </row>
    <row r="1046" spans="1:77">
      <c r="A1046" s="342">
        <v>1041</v>
      </c>
      <c r="B1046" s="342" t="s">
        <v>3382</v>
      </c>
      <c r="C1046" s="342" t="s">
        <v>2432</v>
      </c>
      <c r="D1046" s="342" t="s">
        <v>499</v>
      </c>
      <c r="E1046" s="343">
        <v>135.6</v>
      </c>
      <c r="F1046" s="343">
        <v>143.44</v>
      </c>
      <c r="G1046" s="343">
        <v>143.44</v>
      </c>
      <c r="H1046" s="341">
        <v>0.98429999999999995</v>
      </c>
      <c r="I1046" s="343">
        <v>30266</v>
      </c>
      <c r="J1046" s="343">
        <f t="shared" si="192"/>
        <v>0</v>
      </c>
      <c r="K1046" s="343">
        <v>29.77</v>
      </c>
      <c r="L1046" s="343">
        <v>145.44</v>
      </c>
      <c r="M1046" s="343">
        <v>145.44</v>
      </c>
      <c r="N1046" s="341">
        <v>0.97509999999999997</v>
      </c>
      <c r="O1046" s="343">
        <v>21941</v>
      </c>
      <c r="P1046" s="343">
        <f t="shared" si="193"/>
        <v>0</v>
      </c>
      <c r="Q1046" s="343">
        <v>20.79</v>
      </c>
      <c r="R1046" s="343">
        <v>152.24</v>
      </c>
      <c r="S1046" s="343">
        <v>152.24</v>
      </c>
      <c r="T1046" s="341">
        <v>0.97270000000000001</v>
      </c>
      <c r="U1046" s="343">
        <v>27448</v>
      </c>
      <c r="V1046" s="343">
        <f t="shared" si="194"/>
        <v>0</v>
      </c>
      <c r="W1046" s="343">
        <v>25.74</v>
      </c>
      <c r="X1046" s="343">
        <v>152.32</v>
      </c>
      <c r="Y1046" s="343">
        <v>152.32</v>
      </c>
      <c r="Z1046" s="341">
        <v>0.9657</v>
      </c>
      <c r="AA1046" s="343">
        <v>24932</v>
      </c>
      <c r="AB1046" s="343">
        <f t="shared" si="195"/>
        <v>0</v>
      </c>
      <c r="AC1046" s="343">
        <v>22.78</v>
      </c>
      <c r="AD1046" s="343">
        <v>158.56</v>
      </c>
      <c r="AE1046" s="343">
        <v>158.56</v>
      </c>
      <c r="AF1046" s="341">
        <v>0.96799999999999997</v>
      </c>
      <c r="AG1046" s="343">
        <v>17193</v>
      </c>
      <c r="AH1046" s="343">
        <f t="shared" si="196"/>
        <v>0</v>
      </c>
      <c r="AI1046" s="343">
        <v>15.05</v>
      </c>
      <c r="AJ1046" s="343">
        <v>152.80000000000001</v>
      </c>
      <c r="AK1046" s="343">
        <v>152.80000000000001</v>
      </c>
      <c r="AL1046" s="341">
        <v>0.96940000000000004</v>
      </c>
      <c r="AM1046" s="343">
        <v>29154</v>
      </c>
      <c r="AN1046" s="343">
        <f t="shared" si="197"/>
        <v>0</v>
      </c>
      <c r="AO1046" s="343">
        <v>27.34</v>
      </c>
      <c r="AP1046" s="343">
        <v>159.12</v>
      </c>
      <c r="AQ1046" s="343">
        <v>159.12</v>
      </c>
      <c r="AR1046" s="341">
        <v>0.96</v>
      </c>
      <c r="AS1046" s="343">
        <v>31481</v>
      </c>
      <c r="AT1046" s="343">
        <f t="shared" si="198"/>
        <v>0</v>
      </c>
      <c r="AU1046" s="343">
        <v>27.7</v>
      </c>
      <c r="AV1046" s="343">
        <v>141.52000000000001</v>
      </c>
      <c r="AW1046" s="343">
        <v>141.52000000000001</v>
      </c>
      <c r="AX1046" s="341">
        <v>0.92569999999999997</v>
      </c>
      <c r="AY1046" s="343">
        <v>17617</v>
      </c>
      <c r="AZ1046" s="343">
        <f t="shared" si="199"/>
        <v>0</v>
      </c>
      <c r="BA1046" s="343">
        <v>18.68</v>
      </c>
      <c r="BB1046" s="343">
        <v>152.96</v>
      </c>
      <c r="BC1046" s="343">
        <v>152.96</v>
      </c>
      <c r="BD1046" s="341">
        <v>0.91120000000000001</v>
      </c>
      <c r="BE1046" s="343">
        <v>10853</v>
      </c>
      <c r="BF1046" s="343">
        <f t="shared" si="200"/>
        <v>0</v>
      </c>
      <c r="BG1046" s="343">
        <v>10.47</v>
      </c>
      <c r="BH1046" s="343">
        <v>164</v>
      </c>
      <c r="BI1046" s="343">
        <v>164</v>
      </c>
      <c r="BJ1046" s="341">
        <v>0.95289999999999997</v>
      </c>
      <c r="BK1046" s="343">
        <v>24895</v>
      </c>
      <c r="BL1046" s="343">
        <f t="shared" si="201"/>
        <v>0</v>
      </c>
      <c r="BM1046" s="343">
        <v>21.41</v>
      </c>
      <c r="BN1046" s="343">
        <v>152.08000000000001</v>
      </c>
      <c r="BO1046" s="343">
        <v>152.08000000000001</v>
      </c>
      <c r="BP1046" s="341">
        <v>0.95499999999999996</v>
      </c>
      <c r="BQ1046" s="343">
        <v>28753</v>
      </c>
      <c r="BR1046" s="343">
        <f t="shared" si="202"/>
        <v>0</v>
      </c>
      <c r="BS1046" s="343">
        <v>28.44</v>
      </c>
      <c r="BT1046" s="343">
        <v>166.24</v>
      </c>
      <c r="BU1046" s="343">
        <v>166.24</v>
      </c>
      <c r="BV1046" s="341">
        <v>0.95130000000000003</v>
      </c>
      <c r="BW1046" s="343">
        <v>33922</v>
      </c>
      <c r="BX1046" s="343">
        <f t="shared" si="203"/>
        <v>0</v>
      </c>
      <c r="BY1046" s="343">
        <v>28.83</v>
      </c>
    </row>
    <row r="1047" spans="1:77">
      <c r="A1047" s="342">
        <v>1042</v>
      </c>
      <c r="B1047" s="342" t="s">
        <v>3382</v>
      </c>
      <c r="C1047" s="342" t="s">
        <v>2434</v>
      </c>
      <c r="D1047" s="342" t="s">
        <v>499</v>
      </c>
      <c r="E1047" s="343">
        <v>220</v>
      </c>
      <c r="F1047" s="343">
        <v>167.76</v>
      </c>
      <c r="G1047" s="343">
        <v>176</v>
      </c>
      <c r="H1047" s="341">
        <v>0.99470000000000003</v>
      </c>
      <c r="I1047" s="343">
        <v>58112</v>
      </c>
      <c r="J1047" s="343">
        <f t="shared" si="192"/>
        <v>0</v>
      </c>
      <c r="K1047" s="343">
        <v>48.37</v>
      </c>
      <c r="L1047" s="343">
        <v>207.12</v>
      </c>
      <c r="M1047" s="343">
        <v>207.12</v>
      </c>
      <c r="N1047" s="341">
        <v>0.98680000000000001</v>
      </c>
      <c r="O1047" s="343">
        <v>55032</v>
      </c>
      <c r="P1047" s="343">
        <f t="shared" si="193"/>
        <v>0</v>
      </c>
      <c r="Q1047" s="343">
        <v>36.19</v>
      </c>
      <c r="R1047" s="343">
        <v>198.24</v>
      </c>
      <c r="S1047" s="343">
        <v>198.24</v>
      </c>
      <c r="T1047" s="341">
        <v>0.98670000000000002</v>
      </c>
      <c r="U1047" s="343">
        <v>44940</v>
      </c>
      <c r="V1047" s="343">
        <f t="shared" si="194"/>
        <v>0</v>
      </c>
      <c r="W1047" s="343">
        <v>31.91</v>
      </c>
      <c r="X1047" s="343">
        <v>187.64</v>
      </c>
      <c r="Y1047" s="343">
        <v>187.64</v>
      </c>
      <c r="Z1047" s="341">
        <v>0.98799999999999999</v>
      </c>
      <c r="AA1047" s="343">
        <v>44408</v>
      </c>
      <c r="AB1047" s="343">
        <f t="shared" si="195"/>
        <v>0</v>
      </c>
      <c r="AC1047" s="343">
        <v>32.19</v>
      </c>
      <c r="AD1047" s="343">
        <v>210.48</v>
      </c>
      <c r="AE1047" s="343">
        <v>210.48</v>
      </c>
      <c r="AF1047" s="341">
        <v>0.98009999999999997</v>
      </c>
      <c r="AG1047" s="343">
        <v>60744</v>
      </c>
      <c r="AH1047" s="343">
        <f t="shared" si="196"/>
        <v>0</v>
      </c>
      <c r="AI1047" s="343">
        <v>39.57</v>
      </c>
      <c r="AJ1047" s="343">
        <v>216.36</v>
      </c>
      <c r="AK1047" s="343">
        <v>216.36</v>
      </c>
      <c r="AL1047" s="341">
        <v>0.95640000000000003</v>
      </c>
      <c r="AM1047" s="343">
        <v>68012</v>
      </c>
      <c r="AN1047" s="343">
        <f t="shared" si="197"/>
        <v>0</v>
      </c>
      <c r="AO1047" s="343">
        <v>45.65</v>
      </c>
      <c r="AP1047" s="343">
        <v>200.88</v>
      </c>
      <c r="AQ1047" s="343">
        <v>200.88</v>
      </c>
      <c r="AR1047" s="341">
        <v>0.9708</v>
      </c>
      <c r="AS1047" s="343">
        <v>66424</v>
      </c>
      <c r="AT1047" s="343">
        <f t="shared" si="198"/>
        <v>0</v>
      </c>
      <c r="AU1047" s="343">
        <v>45.78</v>
      </c>
      <c r="AV1047" s="343">
        <v>224.52</v>
      </c>
      <c r="AW1047" s="343">
        <v>224.52</v>
      </c>
      <c r="AX1047" s="341">
        <v>0.90920000000000001</v>
      </c>
      <c r="AY1047" s="343">
        <v>56916</v>
      </c>
      <c r="AZ1047" s="343">
        <f t="shared" si="199"/>
        <v>0</v>
      </c>
      <c r="BA1047" s="343">
        <v>38.72</v>
      </c>
      <c r="BB1047" s="343">
        <v>198.08</v>
      </c>
      <c r="BC1047" s="343">
        <v>198.08</v>
      </c>
      <c r="BD1047" s="341">
        <v>0.9919</v>
      </c>
      <c r="BE1047" s="343">
        <v>17326</v>
      </c>
      <c r="BF1047" s="343">
        <f t="shared" si="200"/>
        <v>0</v>
      </c>
      <c r="BG1047" s="343">
        <v>11.85</v>
      </c>
      <c r="BH1047" s="343">
        <v>210.56</v>
      </c>
      <c r="BI1047" s="343">
        <v>210.56</v>
      </c>
      <c r="BJ1047" s="341">
        <v>0.99429999999999996</v>
      </c>
      <c r="BK1047" s="343">
        <v>59168</v>
      </c>
      <c r="BL1047" s="343">
        <f t="shared" si="201"/>
        <v>0</v>
      </c>
      <c r="BM1047" s="343">
        <v>37.979999999999997</v>
      </c>
      <c r="BN1047" s="343">
        <v>166.72</v>
      </c>
      <c r="BO1047" s="343">
        <v>176</v>
      </c>
      <c r="BP1047" s="341">
        <v>0.99729999999999996</v>
      </c>
      <c r="BQ1047" s="343">
        <v>55290</v>
      </c>
      <c r="BR1047" s="343">
        <f t="shared" si="202"/>
        <v>0</v>
      </c>
      <c r="BS1047" s="343">
        <v>47.78</v>
      </c>
      <c r="BT1047" s="343">
        <v>230.4</v>
      </c>
      <c r="BU1047" s="343">
        <v>230.4</v>
      </c>
      <c r="BV1047" s="341">
        <v>0.99319999999999997</v>
      </c>
      <c r="BW1047" s="343">
        <v>79618</v>
      </c>
      <c r="BX1047" s="343">
        <f t="shared" si="203"/>
        <v>0</v>
      </c>
      <c r="BY1047" s="343">
        <v>46.76</v>
      </c>
    </row>
    <row r="1048" spans="1:77">
      <c r="A1048" s="342">
        <v>1043</v>
      </c>
      <c r="B1048" s="342" t="s">
        <v>3382</v>
      </c>
      <c r="C1048" s="342" t="s">
        <v>2436</v>
      </c>
      <c r="D1048" s="342" t="s">
        <v>499</v>
      </c>
      <c r="E1048" s="343">
        <v>198</v>
      </c>
      <c r="F1048" s="343">
        <v>231.2</v>
      </c>
      <c r="G1048" s="343">
        <v>231.2</v>
      </c>
      <c r="H1048" s="341">
        <v>0.998</v>
      </c>
      <c r="I1048" s="343">
        <v>62526</v>
      </c>
      <c r="J1048" s="343">
        <f t="shared" si="192"/>
        <v>0</v>
      </c>
      <c r="K1048" s="343">
        <v>37.64</v>
      </c>
      <c r="L1048" s="343">
        <v>184.16</v>
      </c>
      <c r="M1048" s="343">
        <v>184.16</v>
      </c>
      <c r="N1048" s="341">
        <v>0.99819999999999998</v>
      </c>
      <c r="O1048" s="343">
        <v>36858</v>
      </c>
      <c r="P1048" s="343">
        <f t="shared" si="193"/>
        <v>0</v>
      </c>
      <c r="Q1048" s="343">
        <v>26.95</v>
      </c>
      <c r="R1048" s="343">
        <v>195.52</v>
      </c>
      <c r="S1048" s="343">
        <v>195.52</v>
      </c>
      <c r="T1048" s="341">
        <v>0.99709999999999999</v>
      </c>
      <c r="U1048" s="343">
        <v>32224</v>
      </c>
      <c r="V1048" s="343">
        <f t="shared" si="194"/>
        <v>0</v>
      </c>
      <c r="W1048" s="343">
        <v>22.96</v>
      </c>
      <c r="X1048" s="343">
        <v>229.6</v>
      </c>
      <c r="Y1048" s="343">
        <v>229.6</v>
      </c>
      <c r="Z1048" s="341">
        <v>0.99109999999999998</v>
      </c>
      <c r="AA1048" s="343">
        <v>22410</v>
      </c>
      <c r="AB1048" s="343">
        <f t="shared" si="195"/>
        <v>0</v>
      </c>
      <c r="AC1048" s="343">
        <v>13.24</v>
      </c>
      <c r="AD1048" s="343">
        <v>240</v>
      </c>
      <c r="AE1048" s="343">
        <v>240</v>
      </c>
      <c r="AF1048" s="341">
        <v>0.97689999999999999</v>
      </c>
      <c r="AG1048" s="343">
        <v>74990</v>
      </c>
      <c r="AH1048" s="343">
        <f t="shared" si="196"/>
        <v>0</v>
      </c>
      <c r="AI1048" s="343">
        <v>42.99</v>
      </c>
      <c r="AJ1048" s="343">
        <v>230.88</v>
      </c>
      <c r="AK1048" s="343">
        <v>230.88</v>
      </c>
      <c r="AL1048" s="341">
        <v>0.97770000000000001</v>
      </c>
      <c r="AM1048" s="343">
        <v>55212</v>
      </c>
      <c r="AN1048" s="343">
        <f t="shared" si="197"/>
        <v>0</v>
      </c>
      <c r="AO1048" s="343">
        <v>33.97</v>
      </c>
      <c r="AP1048" s="343">
        <v>191.84</v>
      </c>
      <c r="AQ1048" s="343">
        <v>191.84</v>
      </c>
      <c r="AR1048" s="341">
        <v>0.99280000000000002</v>
      </c>
      <c r="AS1048" s="343">
        <v>54788</v>
      </c>
      <c r="AT1048" s="343">
        <f t="shared" si="198"/>
        <v>0</v>
      </c>
      <c r="AU1048" s="343">
        <v>38.659999999999997</v>
      </c>
      <c r="AV1048" s="343">
        <v>220.8</v>
      </c>
      <c r="AW1048" s="343">
        <v>220.8</v>
      </c>
      <c r="AX1048" s="341">
        <v>0.98219999999999996</v>
      </c>
      <c r="AY1048" s="343">
        <v>34882</v>
      </c>
      <c r="AZ1048" s="343">
        <f t="shared" si="199"/>
        <v>0</v>
      </c>
      <c r="BA1048" s="343">
        <v>22.34</v>
      </c>
      <c r="BB1048" s="343">
        <v>170.08</v>
      </c>
      <c r="BC1048" s="343">
        <v>170.08</v>
      </c>
      <c r="BD1048" s="341">
        <v>0.99209999999999998</v>
      </c>
      <c r="BE1048" s="343">
        <v>23908</v>
      </c>
      <c r="BF1048" s="343">
        <f t="shared" si="200"/>
        <v>0</v>
      </c>
      <c r="BG1048" s="343">
        <v>19.04</v>
      </c>
      <c r="BH1048" s="343">
        <v>189.12</v>
      </c>
      <c r="BI1048" s="343">
        <v>189.12</v>
      </c>
      <c r="BJ1048" s="341">
        <v>0.99529999999999996</v>
      </c>
      <c r="BK1048" s="343">
        <v>49284</v>
      </c>
      <c r="BL1048" s="343">
        <f t="shared" si="201"/>
        <v>0</v>
      </c>
      <c r="BM1048" s="343">
        <v>35.19</v>
      </c>
      <c r="BN1048" s="343">
        <v>203.84</v>
      </c>
      <c r="BO1048" s="343">
        <v>203.84</v>
      </c>
      <c r="BP1048" s="341">
        <v>0.99260000000000004</v>
      </c>
      <c r="BQ1048" s="343">
        <v>64230</v>
      </c>
      <c r="BR1048" s="343">
        <f t="shared" si="202"/>
        <v>0</v>
      </c>
      <c r="BS1048" s="343">
        <v>45.61</v>
      </c>
      <c r="BT1048" s="343">
        <v>215.2</v>
      </c>
      <c r="BU1048" s="343">
        <v>215.2</v>
      </c>
      <c r="BV1048" s="341">
        <v>0.99060000000000004</v>
      </c>
      <c r="BW1048" s="343">
        <v>65100</v>
      </c>
      <c r="BX1048" s="343">
        <f t="shared" si="203"/>
        <v>0</v>
      </c>
      <c r="BY1048" s="343">
        <v>41.04</v>
      </c>
    </row>
    <row r="1049" spans="1:77">
      <c r="A1049" s="342">
        <v>1044</v>
      </c>
      <c r="B1049" s="342" t="s">
        <v>3382</v>
      </c>
      <c r="C1049" s="342" t="s">
        <v>2438</v>
      </c>
      <c r="D1049" s="342" t="s">
        <v>499</v>
      </c>
      <c r="E1049" s="343">
        <v>186</v>
      </c>
      <c r="F1049" s="343">
        <v>220.16</v>
      </c>
      <c r="G1049" s="343">
        <v>220.16</v>
      </c>
      <c r="H1049" s="341">
        <v>0.96799999999999997</v>
      </c>
      <c r="I1049" s="343">
        <v>60472</v>
      </c>
      <c r="J1049" s="343">
        <f t="shared" si="192"/>
        <v>0</v>
      </c>
      <c r="K1049" s="343">
        <v>39.409999999999997</v>
      </c>
      <c r="L1049" s="343">
        <v>184.8</v>
      </c>
      <c r="M1049" s="343">
        <v>184.8</v>
      </c>
      <c r="N1049" s="341">
        <v>0.98909999999999998</v>
      </c>
      <c r="O1049" s="343">
        <v>38752</v>
      </c>
      <c r="P1049" s="343">
        <f t="shared" si="193"/>
        <v>0</v>
      </c>
      <c r="Q1049" s="343">
        <v>28.49</v>
      </c>
      <c r="R1049" s="343">
        <v>183.36</v>
      </c>
      <c r="S1049" s="343">
        <v>183.36</v>
      </c>
      <c r="T1049" s="341">
        <v>0.97860000000000003</v>
      </c>
      <c r="U1049" s="343">
        <v>36010</v>
      </c>
      <c r="V1049" s="343">
        <f t="shared" si="194"/>
        <v>0</v>
      </c>
      <c r="W1049" s="343">
        <v>27.87</v>
      </c>
      <c r="X1049" s="343">
        <v>203.2</v>
      </c>
      <c r="Y1049" s="343">
        <v>203.2</v>
      </c>
      <c r="Z1049" s="341">
        <v>0.98280000000000001</v>
      </c>
      <c r="AA1049" s="343">
        <v>27574</v>
      </c>
      <c r="AB1049" s="343">
        <f t="shared" si="195"/>
        <v>0</v>
      </c>
      <c r="AC1049" s="343">
        <v>18.559999999999999</v>
      </c>
      <c r="AD1049" s="343">
        <v>225.12</v>
      </c>
      <c r="AE1049" s="343">
        <v>225.12</v>
      </c>
      <c r="AF1049" s="341">
        <v>0.9708</v>
      </c>
      <c r="AG1049" s="343">
        <v>62312</v>
      </c>
      <c r="AH1049" s="343">
        <f t="shared" si="196"/>
        <v>0</v>
      </c>
      <c r="AI1049" s="343">
        <v>38.32</v>
      </c>
      <c r="AJ1049" s="343">
        <v>248.16</v>
      </c>
      <c r="AK1049" s="343">
        <v>248.16</v>
      </c>
      <c r="AL1049" s="341">
        <v>0.96430000000000005</v>
      </c>
      <c r="AM1049" s="343">
        <v>68028</v>
      </c>
      <c r="AN1049" s="343">
        <f t="shared" si="197"/>
        <v>0</v>
      </c>
      <c r="AO1049" s="343">
        <v>39.479999999999997</v>
      </c>
      <c r="AP1049" s="343">
        <v>201.92</v>
      </c>
      <c r="AQ1049" s="343">
        <v>201.92</v>
      </c>
      <c r="AR1049" s="341">
        <v>0.98260000000000003</v>
      </c>
      <c r="AS1049" s="343">
        <v>56884</v>
      </c>
      <c r="AT1049" s="343">
        <f t="shared" si="198"/>
        <v>0</v>
      </c>
      <c r="AU1049" s="343">
        <v>38.53</v>
      </c>
      <c r="AV1049" s="343">
        <v>189.6</v>
      </c>
      <c r="AW1049" s="343">
        <v>189.6</v>
      </c>
      <c r="AX1049" s="341">
        <v>0.99339999999999995</v>
      </c>
      <c r="AY1049" s="343">
        <v>34646</v>
      </c>
      <c r="AZ1049" s="343">
        <f t="shared" si="199"/>
        <v>0</v>
      </c>
      <c r="BA1049" s="343">
        <v>25.55</v>
      </c>
      <c r="BB1049" s="343">
        <v>163.68</v>
      </c>
      <c r="BC1049" s="343">
        <v>163.68</v>
      </c>
      <c r="BD1049" s="341">
        <v>0.99560000000000004</v>
      </c>
      <c r="BE1049" s="343">
        <v>21810</v>
      </c>
      <c r="BF1049" s="343">
        <f t="shared" si="200"/>
        <v>0</v>
      </c>
      <c r="BG1049" s="343">
        <v>17.989999999999998</v>
      </c>
      <c r="BH1049" s="343">
        <v>175.68</v>
      </c>
      <c r="BI1049" s="343">
        <v>175.68</v>
      </c>
      <c r="BJ1049" s="341">
        <v>0.99229999999999996</v>
      </c>
      <c r="BK1049" s="343">
        <v>45642</v>
      </c>
      <c r="BL1049" s="343">
        <f t="shared" si="201"/>
        <v>0</v>
      </c>
      <c r="BM1049" s="343">
        <v>35.19</v>
      </c>
      <c r="BN1049" s="343">
        <v>197.28</v>
      </c>
      <c r="BO1049" s="343">
        <v>197.28</v>
      </c>
      <c r="BP1049" s="341">
        <v>0.98980000000000001</v>
      </c>
      <c r="BQ1049" s="343">
        <v>50850</v>
      </c>
      <c r="BR1049" s="343">
        <f t="shared" si="202"/>
        <v>0</v>
      </c>
      <c r="BS1049" s="343">
        <v>37.409999999999997</v>
      </c>
      <c r="BT1049" s="343">
        <v>216.64</v>
      </c>
      <c r="BU1049" s="343">
        <v>216.64</v>
      </c>
      <c r="BV1049" s="341">
        <v>0.98599999999999999</v>
      </c>
      <c r="BW1049" s="343">
        <v>59334</v>
      </c>
      <c r="BX1049" s="343">
        <f t="shared" si="203"/>
        <v>0</v>
      </c>
      <c r="BY1049" s="343">
        <v>37.33</v>
      </c>
    </row>
    <row r="1050" spans="1:77">
      <c r="A1050" s="342">
        <v>1045</v>
      </c>
      <c r="B1050" s="342" t="s">
        <v>3382</v>
      </c>
      <c r="C1050" s="342" t="s">
        <v>2440</v>
      </c>
      <c r="D1050" s="342" t="s">
        <v>499</v>
      </c>
      <c r="E1050" s="343">
        <v>360</v>
      </c>
      <c r="F1050" s="343">
        <v>29.28</v>
      </c>
      <c r="G1050" s="343">
        <v>288</v>
      </c>
      <c r="H1050" s="341">
        <v>0.99370000000000003</v>
      </c>
      <c r="I1050" s="343">
        <v>477</v>
      </c>
      <c r="J1050" s="343">
        <f t="shared" si="192"/>
        <v>0</v>
      </c>
      <c r="K1050" s="343">
        <v>2.2799999999999998</v>
      </c>
      <c r="L1050" s="343">
        <v>201.36</v>
      </c>
      <c r="M1050" s="343">
        <v>288</v>
      </c>
      <c r="N1050" s="341">
        <v>0.88749999999999996</v>
      </c>
      <c r="O1050" s="343">
        <v>4854</v>
      </c>
      <c r="P1050" s="343">
        <f t="shared" si="193"/>
        <v>0</v>
      </c>
      <c r="Q1050" s="343">
        <v>3.65</v>
      </c>
      <c r="R1050" s="343">
        <v>0</v>
      </c>
      <c r="S1050" s="343">
        <v>288</v>
      </c>
      <c r="T1050" s="341">
        <v>0</v>
      </c>
      <c r="U1050" s="343">
        <v>0</v>
      </c>
      <c r="V1050" s="343">
        <f t="shared" si="194"/>
        <v>0</v>
      </c>
      <c r="W1050" s="343">
        <v>0</v>
      </c>
      <c r="X1050" s="343">
        <v>201.36</v>
      </c>
      <c r="Y1050" s="343">
        <v>288</v>
      </c>
      <c r="Z1050" s="341">
        <v>0</v>
      </c>
      <c r="AA1050" s="343">
        <v>0</v>
      </c>
      <c r="AB1050" s="343">
        <f t="shared" si="195"/>
        <v>0</v>
      </c>
      <c r="AC1050" s="343">
        <v>0</v>
      </c>
      <c r="AD1050" s="343">
        <v>0</v>
      </c>
      <c r="AE1050" s="343">
        <v>288</v>
      </c>
      <c r="AF1050" s="341">
        <v>0</v>
      </c>
      <c r="AG1050" s="343">
        <v>0</v>
      </c>
      <c r="AH1050" s="343">
        <f t="shared" si="196"/>
        <v>0</v>
      </c>
      <c r="AI1050" s="343">
        <v>0</v>
      </c>
      <c r="AJ1050" s="343">
        <v>201.36</v>
      </c>
      <c r="AK1050" s="343">
        <v>288</v>
      </c>
      <c r="AL1050" s="341">
        <v>0</v>
      </c>
      <c r="AM1050" s="343">
        <v>0</v>
      </c>
      <c r="AN1050" s="343">
        <f t="shared" si="197"/>
        <v>0</v>
      </c>
      <c r="AO1050" s="343">
        <v>0</v>
      </c>
      <c r="AP1050" s="343">
        <v>0</v>
      </c>
      <c r="AQ1050" s="343">
        <v>288</v>
      </c>
      <c r="AR1050" s="341">
        <v>0</v>
      </c>
      <c r="AS1050" s="343">
        <v>0</v>
      </c>
      <c r="AT1050" s="343">
        <f t="shared" si="198"/>
        <v>0</v>
      </c>
      <c r="AU1050" s="343">
        <v>0</v>
      </c>
      <c r="AV1050" s="343">
        <v>0</v>
      </c>
      <c r="AW1050" s="343">
        <v>288</v>
      </c>
      <c r="AX1050" s="341">
        <v>0</v>
      </c>
      <c r="AY1050" s="343">
        <v>0</v>
      </c>
      <c r="AZ1050" s="343">
        <f t="shared" si="199"/>
        <v>0</v>
      </c>
      <c r="BA1050" s="343">
        <v>0</v>
      </c>
      <c r="BB1050" s="343">
        <v>0</v>
      </c>
      <c r="BC1050" s="343">
        <v>288</v>
      </c>
      <c r="BD1050" s="341">
        <v>0</v>
      </c>
      <c r="BE1050" s="343">
        <v>0</v>
      </c>
      <c r="BF1050" s="343">
        <f t="shared" si="200"/>
        <v>0</v>
      </c>
      <c r="BG1050" s="343">
        <v>0</v>
      </c>
      <c r="BH1050" s="343">
        <v>0</v>
      </c>
      <c r="BI1050" s="343">
        <v>0</v>
      </c>
      <c r="BJ1050" s="341">
        <v>0</v>
      </c>
      <c r="BK1050" s="343">
        <v>0</v>
      </c>
      <c r="BL1050" s="343">
        <f t="shared" si="201"/>
        <v>0</v>
      </c>
      <c r="BM1050" s="343">
        <v>0</v>
      </c>
      <c r="BN1050" s="343">
        <v>0</v>
      </c>
      <c r="BO1050" s="343">
        <v>0</v>
      </c>
      <c r="BP1050" s="341">
        <v>0</v>
      </c>
      <c r="BQ1050" s="343">
        <v>0</v>
      </c>
      <c r="BR1050" s="343">
        <f t="shared" si="202"/>
        <v>0</v>
      </c>
      <c r="BS1050" s="343">
        <v>0</v>
      </c>
      <c r="BT1050" s="343">
        <v>0</v>
      </c>
      <c r="BU1050" s="343">
        <v>0</v>
      </c>
      <c r="BV1050" s="341">
        <v>0</v>
      </c>
      <c r="BW1050" s="343">
        <v>0</v>
      </c>
      <c r="BX1050" s="343">
        <f t="shared" si="203"/>
        <v>0</v>
      </c>
      <c r="BY1050" s="343">
        <v>0</v>
      </c>
    </row>
    <row r="1051" spans="1:77">
      <c r="A1051" s="342">
        <v>1046</v>
      </c>
      <c r="B1051" s="342" t="s">
        <v>3382</v>
      </c>
      <c r="C1051" s="342" t="s">
        <v>2442</v>
      </c>
      <c r="D1051" s="342" t="s">
        <v>499</v>
      </c>
      <c r="E1051" s="343">
        <v>134</v>
      </c>
      <c r="F1051" s="343">
        <v>211.68</v>
      </c>
      <c r="G1051" s="343">
        <v>211.68</v>
      </c>
      <c r="H1051" s="341">
        <v>0.91549999999999998</v>
      </c>
      <c r="I1051" s="343">
        <v>47889</v>
      </c>
      <c r="J1051" s="343">
        <f t="shared" si="192"/>
        <v>0</v>
      </c>
      <c r="K1051" s="343">
        <v>34.32</v>
      </c>
      <c r="L1051" s="343">
        <v>167.28</v>
      </c>
      <c r="M1051" s="343">
        <v>167.28</v>
      </c>
      <c r="N1051" s="341">
        <v>0.99119999999999997</v>
      </c>
      <c r="O1051" s="343">
        <v>49901</v>
      </c>
      <c r="P1051" s="343">
        <f t="shared" si="193"/>
        <v>0</v>
      </c>
      <c r="Q1051" s="343">
        <v>40.450000000000003</v>
      </c>
      <c r="R1051" s="343">
        <v>150.08000000000001</v>
      </c>
      <c r="S1051" s="343">
        <v>150.08000000000001</v>
      </c>
      <c r="T1051" s="341">
        <v>0.99119999999999997</v>
      </c>
      <c r="U1051" s="343">
        <v>33999</v>
      </c>
      <c r="V1051" s="343">
        <f t="shared" si="194"/>
        <v>0</v>
      </c>
      <c r="W1051" s="343">
        <v>31.74</v>
      </c>
      <c r="X1051" s="343">
        <v>151.19999999999999</v>
      </c>
      <c r="Y1051" s="343">
        <v>151.19999999999999</v>
      </c>
      <c r="Z1051" s="341">
        <v>0.99119999999999997</v>
      </c>
      <c r="AA1051" s="343">
        <v>29684</v>
      </c>
      <c r="AB1051" s="343">
        <f t="shared" si="195"/>
        <v>0</v>
      </c>
      <c r="AC1051" s="343">
        <v>26.62</v>
      </c>
      <c r="AD1051" s="343">
        <v>171.12</v>
      </c>
      <c r="AE1051" s="343">
        <v>171.12</v>
      </c>
      <c r="AF1051" s="341">
        <v>0.98650000000000004</v>
      </c>
      <c r="AG1051" s="343">
        <v>54079</v>
      </c>
      <c r="AH1051" s="343">
        <f t="shared" si="196"/>
        <v>0</v>
      </c>
      <c r="AI1051" s="343">
        <v>43.06</v>
      </c>
      <c r="AJ1051" s="343">
        <v>174.32</v>
      </c>
      <c r="AK1051" s="343">
        <v>174.32</v>
      </c>
      <c r="AL1051" s="341">
        <v>0.99</v>
      </c>
      <c r="AM1051" s="343">
        <v>35937</v>
      </c>
      <c r="AN1051" s="343">
        <f t="shared" si="197"/>
        <v>0</v>
      </c>
      <c r="AO1051" s="343">
        <v>28.92</v>
      </c>
      <c r="AP1051" s="343">
        <v>148.47999999999999</v>
      </c>
      <c r="AQ1051" s="343">
        <v>148.47999999999999</v>
      </c>
      <c r="AR1051" s="341">
        <v>0.99739999999999995</v>
      </c>
      <c r="AS1051" s="343">
        <v>45376</v>
      </c>
      <c r="AT1051" s="343">
        <f t="shared" si="198"/>
        <v>0</v>
      </c>
      <c r="AU1051" s="343">
        <v>41.18</v>
      </c>
      <c r="AV1051" s="343">
        <v>148.32</v>
      </c>
      <c r="AW1051" s="343">
        <v>148.32</v>
      </c>
      <c r="AX1051" s="341">
        <v>0.99680000000000002</v>
      </c>
      <c r="AY1051" s="343">
        <v>33035</v>
      </c>
      <c r="AZ1051" s="343">
        <f t="shared" si="199"/>
        <v>0</v>
      </c>
      <c r="BA1051" s="343">
        <v>31.03</v>
      </c>
      <c r="BB1051" s="343">
        <v>188.56</v>
      </c>
      <c r="BC1051" s="343">
        <v>188.56</v>
      </c>
      <c r="BD1051" s="341">
        <v>0.95789999999999997</v>
      </c>
      <c r="BE1051" s="343">
        <v>22096</v>
      </c>
      <c r="BF1051" s="343">
        <f t="shared" si="200"/>
        <v>0</v>
      </c>
      <c r="BG1051" s="343">
        <v>16.440000000000001</v>
      </c>
      <c r="BH1051" s="343">
        <v>174.56</v>
      </c>
      <c r="BI1051" s="343">
        <v>174.56</v>
      </c>
      <c r="BJ1051" s="341">
        <v>0.99350000000000005</v>
      </c>
      <c r="BK1051" s="343">
        <v>53628</v>
      </c>
      <c r="BL1051" s="343">
        <f t="shared" si="201"/>
        <v>0</v>
      </c>
      <c r="BM1051" s="343">
        <v>41.56</v>
      </c>
      <c r="BN1051" s="343">
        <v>175.04</v>
      </c>
      <c r="BO1051" s="343">
        <v>175.04</v>
      </c>
      <c r="BP1051" s="341">
        <v>0.97430000000000005</v>
      </c>
      <c r="BQ1051" s="343">
        <v>47022</v>
      </c>
      <c r="BR1051" s="343">
        <f t="shared" si="202"/>
        <v>0</v>
      </c>
      <c r="BS1051" s="343">
        <v>39.61</v>
      </c>
      <c r="BT1051" s="343">
        <v>174.48</v>
      </c>
      <c r="BU1051" s="343">
        <v>174.48</v>
      </c>
      <c r="BV1051" s="341">
        <v>0.99650000000000005</v>
      </c>
      <c r="BW1051" s="343">
        <v>68520</v>
      </c>
      <c r="BX1051" s="343">
        <f t="shared" si="203"/>
        <v>0</v>
      </c>
      <c r="BY1051" s="343">
        <v>52.97</v>
      </c>
    </row>
    <row r="1052" spans="1:77">
      <c r="A1052" s="342">
        <v>1047</v>
      </c>
      <c r="B1052" s="342" t="s">
        <v>3382</v>
      </c>
      <c r="C1052" s="342" t="s">
        <v>2444</v>
      </c>
      <c r="D1052" s="342" t="s">
        <v>499</v>
      </c>
      <c r="E1052" s="343">
        <v>160</v>
      </c>
      <c r="F1052" s="343">
        <v>94.744219999999999</v>
      </c>
      <c r="G1052" s="343">
        <v>128</v>
      </c>
      <c r="H1052" s="341">
        <v>0.99890000000000001</v>
      </c>
      <c r="I1052" s="343">
        <v>32467</v>
      </c>
      <c r="J1052" s="343">
        <f t="shared" si="192"/>
        <v>0</v>
      </c>
      <c r="K1052" s="343">
        <v>47.65</v>
      </c>
      <c r="L1052" s="343">
        <v>136.16</v>
      </c>
      <c r="M1052" s="343">
        <v>136.16</v>
      </c>
      <c r="N1052" s="341">
        <v>0.99829999999999997</v>
      </c>
      <c r="O1052" s="343">
        <v>35319</v>
      </c>
      <c r="P1052" s="343">
        <f t="shared" si="193"/>
        <v>0</v>
      </c>
      <c r="Q1052" s="343">
        <v>34.92</v>
      </c>
      <c r="R1052" s="343">
        <v>122.08</v>
      </c>
      <c r="S1052" s="343">
        <v>128</v>
      </c>
      <c r="T1052" s="341">
        <v>0.99819999999999998</v>
      </c>
      <c r="U1052" s="343">
        <v>13879</v>
      </c>
      <c r="V1052" s="343">
        <f t="shared" si="194"/>
        <v>0</v>
      </c>
      <c r="W1052" s="343">
        <v>15.82</v>
      </c>
      <c r="X1052" s="343">
        <v>124.56</v>
      </c>
      <c r="Y1052" s="343">
        <v>128</v>
      </c>
      <c r="Z1052" s="341">
        <v>0.99770000000000003</v>
      </c>
      <c r="AA1052" s="343">
        <v>29393</v>
      </c>
      <c r="AB1052" s="343">
        <f t="shared" si="195"/>
        <v>0</v>
      </c>
      <c r="AC1052" s="343">
        <v>31.79</v>
      </c>
      <c r="AD1052" s="343">
        <v>141.04</v>
      </c>
      <c r="AE1052" s="343">
        <v>141.04</v>
      </c>
      <c r="AF1052" s="341">
        <v>0.99750000000000005</v>
      </c>
      <c r="AG1052" s="343">
        <v>38514</v>
      </c>
      <c r="AH1052" s="343">
        <f t="shared" si="196"/>
        <v>0</v>
      </c>
      <c r="AI1052" s="343">
        <v>36.79</v>
      </c>
      <c r="AJ1052" s="343">
        <v>140.08000000000001</v>
      </c>
      <c r="AK1052" s="343">
        <v>140.08000000000001</v>
      </c>
      <c r="AL1052" s="341">
        <v>0.99670000000000003</v>
      </c>
      <c r="AM1052" s="343">
        <v>29721</v>
      </c>
      <c r="AN1052" s="343">
        <f t="shared" si="197"/>
        <v>0</v>
      </c>
      <c r="AO1052" s="343">
        <v>29.56</v>
      </c>
      <c r="AP1052" s="343">
        <v>146.56</v>
      </c>
      <c r="AQ1052" s="343">
        <v>146.56</v>
      </c>
      <c r="AR1052" s="341">
        <v>0.9899</v>
      </c>
      <c r="AS1052" s="343">
        <v>54315</v>
      </c>
      <c r="AT1052" s="343">
        <f t="shared" si="198"/>
        <v>0</v>
      </c>
      <c r="AU1052" s="343">
        <v>50.32</v>
      </c>
      <c r="AV1052" s="343">
        <v>142.08000000000001</v>
      </c>
      <c r="AW1052" s="343">
        <v>142.08000000000001</v>
      </c>
      <c r="AX1052" s="341">
        <v>0.98450000000000004</v>
      </c>
      <c r="AY1052" s="343">
        <v>43693</v>
      </c>
      <c r="AZ1052" s="343">
        <f t="shared" si="199"/>
        <v>0</v>
      </c>
      <c r="BA1052" s="343">
        <v>43.38</v>
      </c>
      <c r="BB1052" s="343">
        <v>128</v>
      </c>
      <c r="BC1052" s="343">
        <v>128</v>
      </c>
      <c r="BD1052" s="341">
        <v>0.98919999999999997</v>
      </c>
      <c r="BE1052" s="343">
        <v>14285</v>
      </c>
      <c r="BF1052" s="343">
        <f t="shared" si="200"/>
        <v>0</v>
      </c>
      <c r="BG1052" s="343">
        <v>15.16</v>
      </c>
      <c r="BH1052" s="343">
        <v>132.56</v>
      </c>
      <c r="BI1052" s="343">
        <v>132.56</v>
      </c>
      <c r="BJ1052" s="341">
        <v>0.98929999999999996</v>
      </c>
      <c r="BK1052" s="343">
        <v>38828</v>
      </c>
      <c r="BL1052" s="343">
        <f t="shared" si="201"/>
        <v>0</v>
      </c>
      <c r="BM1052" s="343">
        <v>39.79</v>
      </c>
      <c r="BN1052" s="343">
        <v>133.52000000000001</v>
      </c>
      <c r="BO1052" s="343">
        <v>133.52000000000001</v>
      </c>
      <c r="BP1052" s="341">
        <v>0.99450000000000005</v>
      </c>
      <c r="BQ1052" s="343">
        <v>36168</v>
      </c>
      <c r="BR1052" s="343">
        <f t="shared" si="202"/>
        <v>0</v>
      </c>
      <c r="BS1052" s="343">
        <v>39.130000000000003</v>
      </c>
      <c r="BT1052" s="343">
        <v>137.12</v>
      </c>
      <c r="BU1052" s="343">
        <v>137.12</v>
      </c>
      <c r="BV1052" s="341">
        <v>0.99409999999999998</v>
      </c>
      <c r="BW1052" s="343">
        <v>42721</v>
      </c>
      <c r="BX1052" s="343">
        <f t="shared" si="203"/>
        <v>0</v>
      </c>
      <c r="BY1052" s="343">
        <v>42.12</v>
      </c>
    </row>
    <row r="1053" spans="1:77">
      <c r="A1053" s="342">
        <v>1048</v>
      </c>
      <c r="B1053" s="342" t="s">
        <v>3382</v>
      </c>
      <c r="C1053" s="342" t="s">
        <v>2446</v>
      </c>
      <c r="D1053" s="342" t="s">
        <v>499</v>
      </c>
      <c r="E1053" s="343">
        <v>126</v>
      </c>
      <c r="F1053" s="343">
        <v>124.08</v>
      </c>
      <c r="G1053" s="343">
        <v>124.08</v>
      </c>
      <c r="H1053" s="341">
        <v>0.94969999999999999</v>
      </c>
      <c r="I1053" s="343">
        <v>10818</v>
      </c>
      <c r="J1053" s="343">
        <f t="shared" si="192"/>
        <v>0</v>
      </c>
      <c r="K1053" s="343">
        <v>12.75</v>
      </c>
      <c r="L1053" s="343">
        <v>122.16</v>
      </c>
      <c r="M1053" s="343">
        <v>122.16</v>
      </c>
      <c r="N1053" s="341">
        <v>0.93640000000000001</v>
      </c>
      <c r="O1053" s="343">
        <v>8996</v>
      </c>
      <c r="P1053" s="343">
        <f t="shared" si="193"/>
        <v>0</v>
      </c>
      <c r="Q1053" s="343">
        <v>10.57</v>
      </c>
      <c r="R1053" s="343">
        <v>125.84</v>
      </c>
      <c r="S1053" s="343">
        <v>125.84</v>
      </c>
      <c r="T1053" s="341">
        <v>0.90159999999999996</v>
      </c>
      <c r="U1053" s="343">
        <v>11848</v>
      </c>
      <c r="V1053" s="343">
        <f t="shared" si="194"/>
        <v>0</v>
      </c>
      <c r="W1053" s="343">
        <v>14.5</v>
      </c>
      <c r="X1053" s="343">
        <v>132</v>
      </c>
      <c r="Y1053" s="343">
        <v>132</v>
      </c>
      <c r="Z1053" s="341">
        <v>0.89849999999999997</v>
      </c>
      <c r="AA1053" s="343">
        <v>12140</v>
      </c>
      <c r="AB1053" s="343">
        <f t="shared" si="195"/>
        <v>0</v>
      </c>
      <c r="AC1053" s="343">
        <v>13.76</v>
      </c>
      <c r="AD1053" s="343">
        <v>139.28</v>
      </c>
      <c r="AE1053" s="343">
        <v>139.28</v>
      </c>
      <c r="AF1053" s="341">
        <v>0.86539999999999995</v>
      </c>
      <c r="AG1053" s="343">
        <v>14228</v>
      </c>
      <c r="AH1053" s="343">
        <f t="shared" si="196"/>
        <v>0</v>
      </c>
      <c r="AI1053" s="343">
        <v>15.87</v>
      </c>
      <c r="AJ1053" s="343">
        <v>139.44</v>
      </c>
      <c r="AK1053" s="343">
        <v>139.44</v>
      </c>
      <c r="AL1053" s="341">
        <v>0.87219999999999998</v>
      </c>
      <c r="AM1053" s="343">
        <v>10228</v>
      </c>
      <c r="AN1053" s="343">
        <f t="shared" si="197"/>
        <v>0</v>
      </c>
      <c r="AO1053" s="343">
        <v>11.68</v>
      </c>
      <c r="AP1053" s="343">
        <v>149.84</v>
      </c>
      <c r="AQ1053" s="343">
        <v>149.84</v>
      </c>
      <c r="AR1053" s="341">
        <v>0.85619999999999996</v>
      </c>
      <c r="AS1053" s="343">
        <v>16254</v>
      </c>
      <c r="AT1053" s="343">
        <f t="shared" si="198"/>
        <v>0</v>
      </c>
      <c r="AU1053" s="343">
        <v>17.03</v>
      </c>
      <c r="AV1053" s="343">
        <v>128.96</v>
      </c>
      <c r="AW1053" s="343">
        <v>128.96</v>
      </c>
      <c r="AX1053" s="341">
        <v>0.90100000000000002</v>
      </c>
      <c r="AY1053" s="343">
        <v>12278</v>
      </c>
      <c r="AZ1053" s="343">
        <f t="shared" si="199"/>
        <v>0</v>
      </c>
      <c r="BA1053" s="343">
        <v>14.68</v>
      </c>
      <c r="BB1053" s="343">
        <v>137.6</v>
      </c>
      <c r="BC1053" s="343">
        <v>137.6</v>
      </c>
      <c r="BD1053" s="341">
        <v>0.89739999999999998</v>
      </c>
      <c r="BE1053" s="343">
        <v>12622</v>
      </c>
      <c r="BF1053" s="343">
        <f t="shared" si="200"/>
        <v>0</v>
      </c>
      <c r="BG1053" s="343">
        <v>13.74</v>
      </c>
      <c r="BH1053" s="343">
        <v>128.72</v>
      </c>
      <c r="BI1053" s="343">
        <v>128.72</v>
      </c>
      <c r="BJ1053" s="341">
        <v>0.93610000000000004</v>
      </c>
      <c r="BK1053" s="343">
        <v>11926</v>
      </c>
      <c r="BL1053" s="343">
        <f t="shared" si="201"/>
        <v>0</v>
      </c>
      <c r="BM1053" s="343">
        <v>13.3</v>
      </c>
      <c r="BN1053" s="343">
        <v>117.2</v>
      </c>
      <c r="BO1053" s="343">
        <v>117.2</v>
      </c>
      <c r="BP1053" s="341">
        <v>0.94350000000000001</v>
      </c>
      <c r="BQ1053" s="343">
        <v>10834</v>
      </c>
      <c r="BR1053" s="343">
        <f t="shared" si="202"/>
        <v>0</v>
      </c>
      <c r="BS1053" s="343">
        <v>14.08</v>
      </c>
      <c r="BT1053" s="343">
        <v>119.92</v>
      </c>
      <c r="BU1053" s="343">
        <v>119.92</v>
      </c>
      <c r="BV1053" s="341">
        <v>0.9446</v>
      </c>
      <c r="BW1053" s="343">
        <v>12348</v>
      </c>
      <c r="BX1053" s="343">
        <f t="shared" si="203"/>
        <v>0</v>
      </c>
      <c r="BY1053" s="343">
        <v>14.65</v>
      </c>
    </row>
    <row r="1054" spans="1:77">
      <c r="A1054" s="342">
        <v>1049</v>
      </c>
      <c r="B1054" s="342" t="s">
        <v>3382</v>
      </c>
      <c r="C1054" s="342" t="s">
        <v>2448</v>
      </c>
      <c r="D1054" s="342" t="s">
        <v>496</v>
      </c>
      <c r="E1054" s="343">
        <v>160</v>
      </c>
      <c r="F1054" s="343">
        <v>29.92</v>
      </c>
      <c r="G1054" s="343">
        <v>128</v>
      </c>
      <c r="H1054" s="341">
        <v>0.7802</v>
      </c>
      <c r="I1054" s="343">
        <v>10354</v>
      </c>
      <c r="J1054" s="343">
        <f t="shared" si="192"/>
        <v>268.93506493506516</v>
      </c>
      <c r="K1054" s="343">
        <v>61.6</v>
      </c>
      <c r="L1054" s="343">
        <v>54.64</v>
      </c>
      <c r="M1054" s="343">
        <v>128</v>
      </c>
      <c r="N1054" s="341">
        <v>0.79020000000000001</v>
      </c>
      <c r="O1054" s="343">
        <v>12232</v>
      </c>
      <c r="P1054" s="343">
        <f t="shared" si="193"/>
        <v>0</v>
      </c>
      <c r="Q1054" s="343">
        <v>38.08</v>
      </c>
      <c r="R1054" s="343">
        <v>53.76</v>
      </c>
      <c r="S1054" s="343">
        <v>128</v>
      </c>
      <c r="T1054" s="341">
        <v>0.77929999999999999</v>
      </c>
      <c r="U1054" s="343">
        <v>11447</v>
      </c>
      <c r="V1054" s="343">
        <f t="shared" si="194"/>
        <v>0</v>
      </c>
      <c r="W1054" s="343">
        <v>37.950000000000003</v>
      </c>
      <c r="X1054" s="343">
        <v>54.96</v>
      </c>
      <c r="Y1054" s="343">
        <v>128</v>
      </c>
      <c r="Z1054" s="341">
        <v>0.74460000000000004</v>
      </c>
      <c r="AA1054" s="343">
        <v>9462</v>
      </c>
      <c r="AB1054" s="343">
        <f t="shared" si="195"/>
        <v>0</v>
      </c>
      <c r="AC1054" s="343">
        <v>31.07</v>
      </c>
      <c r="AD1054" s="343">
        <v>48.16</v>
      </c>
      <c r="AE1054" s="343">
        <v>128</v>
      </c>
      <c r="AF1054" s="341">
        <v>0.7349</v>
      </c>
      <c r="AG1054" s="343">
        <v>9330</v>
      </c>
      <c r="AH1054" s="343">
        <f t="shared" si="196"/>
        <v>0</v>
      </c>
      <c r="AI1054" s="343">
        <v>35.43</v>
      </c>
      <c r="AJ1054" s="343">
        <v>46.72</v>
      </c>
      <c r="AK1054" s="343">
        <v>128</v>
      </c>
      <c r="AL1054" s="341">
        <v>0.72840000000000005</v>
      </c>
      <c r="AM1054" s="343">
        <v>8767</v>
      </c>
      <c r="AN1054" s="343">
        <f t="shared" si="197"/>
        <v>0</v>
      </c>
      <c r="AO1054" s="343">
        <v>35.78</v>
      </c>
      <c r="AP1054" s="343">
        <v>48.08</v>
      </c>
      <c r="AQ1054" s="343">
        <v>128</v>
      </c>
      <c r="AR1054" s="341">
        <v>0.73260000000000003</v>
      </c>
      <c r="AS1054" s="343">
        <v>8940</v>
      </c>
      <c r="AT1054" s="343">
        <f t="shared" si="198"/>
        <v>0</v>
      </c>
      <c r="AU1054" s="343">
        <v>34.11</v>
      </c>
      <c r="AV1054" s="343">
        <v>45.12</v>
      </c>
      <c r="AW1054" s="343">
        <v>128</v>
      </c>
      <c r="AX1054" s="341">
        <v>0.69179999999999997</v>
      </c>
      <c r="AY1054" s="343">
        <v>7332</v>
      </c>
      <c r="AZ1054" s="343">
        <f t="shared" si="199"/>
        <v>0</v>
      </c>
      <c r="BA1054" s="343">
        <v>32.619999999999997</v>
      </c>
      <c r="BB1054" s="343">
        <v>38.4</v>
      </c>
      <c r="BC1054" s="343">
        <v>128</v>
      </c>
      <c r="BD1054" s="341">
        <v>0.64170000000000005</v>
      </c>
      <c r="BE1054" s="343">
        <v>5764</v>
      </c>
      <c r="BF1054" s="343">
        <f t="shared" si="200"/>
        <v>0</v>
      </c>
      <c r="BG1054" s="343">
        <v>31.44</v>
      </c>
      <c r="BH1054" s="343">
        <v>37.840000000000003</v>
      </c>
      <c r="BI1054" s="343">
        <v>128</v>
      </c>
      <c r="BJ1054" s="341">
        <v>0.68640000000000001</v>
      </c>
      <c r="BK1054" s="343">
        <v>6053</v>
      </c>
      <c r="BL1054" s="343">
        <f t="shared" si="201"/>
        <v>0</v>
      </c>
      <c r="BM1054" s="343">
        <v>31.32</v>
      </c>
      <c r="BN1054" s="343">
        <v>43.28</v>
      </c>
      <c r="BO1054" s="343">
        <v>128</v>
      </c>
      <c r="BP1054" s="341">
        <v>0.76300000000000001</v>
      </c>
      <c r="BQ1054" s="343">
        <v>7778</v>
      </c>
      <c r="BR1054" s="343">
        <f t="shared" si="202"/>
        <v>0</v>
      </c>
      <c r="BS1054" s="343">
        <v>33.840000000000003</v>
      </c>
      <c r="BT1054" s="343">
        <v>53.76</v>
      </c>
      <c r="BU1054" s="343">
        <v>128</v>
      </c>
      <c r="BV1054" s="341">
        <v>0.78259999999999996</v>
      </c>
      <c r="BW1054" s="343">
        <v>11016</v>
      </c>
      <c r="BX1054" s="343">
        <f t="shared" si="203"/>
        <v>0</v>
      </c>
      <c r="BY1054" s="343">
        <v>35.19</v>
      </c>
    </row>
    <row r="1055" spans="1:77">
      <c r="A1055" s="342">
        <v>1050</v>
      </c>
      <c r="B1055" s="342" t="s">
        <v>3382</v>
      </c>
      <c r="C1055" s="342" t="s">
        <v>2450</v>
      </c>
      <c r="D1055" s="342" t="s">
        <v>496</v>
      </c>
      <c r="E1055" s="343">
        <v>160</v>
      </c>
      <c r="F1055" s="343">
        <v>48.8</v>
      </c>
      <c r="G1055" s="343">
        <v>128</v>
      </c>
      <c r="H1055" s="341">
        <v>0.87619999999999998</v>
      </c>
      <c r="I1055" s="343">
        <v>10728</v>
      </c>
      <c r="J1055" s="343">
        <f t="shared" si="192"/>
        <v>0</v>
      </c>
      <c r="K1055" s="343">
        <v>34.840000000000003</v>
      </c>
      <c r="L1055" s="343">
        <v>54</v>
      </c>
      <c r="M1055" s="343">
        <v>128</v>
      </c>
      <c r="N1055" s="341">
        <v>0.88390000000000002</v>
      </c>
      <c r="O1055" s="343">
        <v>12285</v>
      </c>
      <c r="P1055" s="343">
        <f t="shared" si="193"/>
        <v>0</v>
      </c>
      <c r="Q1055" s="343">
        <v>34.590000000000003</v>
      </c>
      <c r="R1055" s="343">
        <v>58.4</v>
      </c>
      <c r="S1055" s="343">
        <v>128</v>
      </c>
      <c r="T1055" s="341">
        <v>0.85870000000000002</v>
      </c>
      <c r="U1055" s="343">
        <v>11280</v>
      </c>
      <c r="V1055" s="343">
        <f t="shared" si="194"/>
        <v>0</v>
      </c>
      <c r="W1055" s="343">
        <v>31.24</v>
      </c>
      <c r="X1055" s="343">
        <v>49.8</v>
      </c>
      <c r="Y1055" s="343">
        <v>128</v>
      </c>
      <c r="Z1055" s="341">
        <v>0.82550000000000001</v>
      </c>
      <c r="AA1055" s="343">
        <v>10127</v>
      </c>
      <c r="AB1055" s="343">
        <f t="shared" si="195"/>
        <v>0</v>
      </c>
      <c r="AC1055" s="343">
        <v>33.11</v>
      </c>
      <c r="AD1055" s="343">
        <v>180.6</v>
      </c>
      <c r="AE1055" s="343">
        <v>180.6</v>
      </c>
      <c r="AF1055" s="341">
        <v>0.80620000000000003</v>
      </c>
      <c r="AG1055" s="343">
        <v>9183</v>
      </c>
      <c r="AH1055" s="343">
        <f t="shared" si="196"/>
        <v>0</v>
      </c>
      <c r="AI1055" s="343">
        <v>8.48</v>
      </c>
      <c r="AJ1055" s="343">
        <v>34.6</v>
      </c>
      <c r="AK1055" s="343">
        <v>128</v>
      </c>
      <c r="AL1055" s="341">
        <v>0.79400000000000004</v>
      </c>
      <c r="AM1055" s="343">
        <v>6793</v>
      </c>
      <c r="AN1055" s="343">
        <f t="shared" si="197"/>
        <v>0</v>
      </c>
      <c r="AO1055" s="343">
        <v>34.340000000000003</v>
      </c>
      <c r="AP1055" s="343">
        <v>45.2</v>
      </c>
      <c r="AQ1055" s="343">
        <v>128</v>
      </c>
      <c r="AR1055" s="341">
        <v>0.79820000000000002</v>
      </c>
      <c r="AS1055" s="343">
        <v>8370</v>
      </c>
      <c r="AT1055" s="343">
        <f t="shared" si="198"/>
        <v>0</v>
      </c>
      <c r="AU1055" s="343">
        <v>31.18</v>
      </c>
      <c r="AV1055" s="343">
        <v>38.6</v>
      </c>
      <c r="AW1055" s="343">
        <v>128</v>
      </c>
      <c r="AX1055" s="341">
        <v>0.7137</v>
      </c>
      <c r="AY1055" s="343">
        <v>7020</v>
      </c>
      <c r="AZ1055" s="343">
        <f t="shared" si="199"/>
        <v>0</v>
      </c>
      <c r="BA1055" s="343">
        <v>35.39</v>
      </c>
      <c r="BB1055" s="343">
        <v>26.2</v>
      </c>
      <c r="BC1055" s="343">
        <v>128</v>
      </c>
      <c r="BD1055" s="341">
        <v>0.66200000000000003</v>
      </c>
      <c r="BE1055" s="343">
        <v>6432</v>
      </c>
      <c r="BF1055" s="343">
        <f t="shared" si="200"/>
        <v>0</v>
      </c>
      <c r="BG1055" s="343">
        <v>49.84</v>
      </c>
      <c r="BH1055" s="343">
        <v>21.6</v>
      </c>
      <c r="BI1055" s="343">
        <v>128</v>
      </c>
      <c r="BJ1055" s="341">
        <v>0.69699999999999995</v>
      </c>
      <c r="BK1055" s="343">
        <v>6483</v>
      </c>
      <c r="BL1055" s="343">
        <f t="shared" si="201"/>
        <v>0</v>
      </c>
      <c r="BM1055" s="343">
        <v>57.87</v>
      </c>
      <c r="BN1055" s="343">
        <v>27</v>
      </c>
      <c r="BO1055" s="343">
        <v>128</v>
      </c>
      <c r="BP1055" s="341">
        <v>0.75849999999999995</v>
      </c>
      <c r="BQ1055" s="343">
        <v>6480</v>
      </c>
      <c r="BR1055" s="343">
        <f t="shared" si="202"/>
        <v>0</v>
      </c>
      <c r="BS1055" s="343">
        <v>45.46</v>
      </c>
      <c r="BT1055" s="343">
        <v>38.6</v>
      </c>
      <c r="BU1055" s="343">
        <v>128</v>
      </c>
      <c r="BV1055" s="341">
        <v>0.81489999999999996</v>
      </c>
      <c r="BW1055" s="343">
        <v>8135</v>
      </c>
      <c r="BX1055" s="343">
        <f t="shared" si="203"/>
        <v>0</v>
      </c>
      <c r="BY1055" s="343">
        <v>34.76</v>
      </c>
    </row>
    <row r="1056" spans="1:77">
      <c r="A1056" s="342">
        <v>1051</v>
      </c>
      <c r="B1056" s="342" t="s">
        <v>3382</v>
      </c>
      <c r="C1056" s="342" t="s">
        <v>2452</v>
      </c>
      <c r="D1056" s="342" t="s">
        <v>496</v>
      </c>
      <c r="E1056" s="343">
        <v>555</v>
      </c>
      <c r="F1056" s="343">
        <v>254.88</v>
      </c>
      <c r="G1056" s="343">
        <v>444</v>
      </c>
      <c r="H1056" s="341">
        <v>0.88549999999999995</v>
      </c>
      <c r="I1056" s="343">
        <v>70998</v>
      </c>
      <c r="J1056" s="343">
        <f t="shared" si="192"/>
        <v>0</v>
      </c>
      <c r="K1056" s="343">
        <v>43.69</v>
      </c>
      <c r="L1056" s="343">
        <v>257.76</v>
      </c>
      <c r="M1056" s="343">
        <v>444</v>
      </c>
      <c r="N1056" s="341">
        <v>0.91039999999999999</v>
      </c>
      <c r="O1056" s="343">
        <v>66936</v>
      </c>
      <c r="P1056" s="343">
        <f t="shared" si="193"/>
        <v>0</v>
      </c>
      <c r="Q1056" s="343">
        <v>38.340000000000003</v>
      </c>
      <c r="R1056" s="343">
        <v>189.6</v>
      </c>
      <c r="S1056" s="343">
        <v>444</v>
      </c>
      <c r="T1056" s="341">
        <v>0.9647</v>
      </c>
      <c r="U1056" s="343">
        <v>67158</v>
      </c>
      <c r="V1056" s="343">
        <f t="shared" si="194"/>
        <v>0</v>
      </c>
      <c r="W1056" s="343">
        <v>50.99</v>
      </c>
      <c r="X1056" s="343">
        <v>169.92</v>
      </c>
      <c r="Y1056" s="343">
        <v>444</v>
      </c>
      <c r="Z1056" s="341">
        <v>0.96220000000000006</v>
      </c>
      <c r="AA1056" s="343">
        <v>64314</v>
      </c>
      <c r="AB1056" s="343">
        <f t="shared" si="195"/>
        <v>0</v>
      </c>
      <c r="AC1056" s="343">
        <v>52.87</v>
      </c>
      <c r="AD1056" s="343">
        <v>228.48</v>
      </c>
      <c r="AE1056" s="343">
        <v>444</v>
      </c>
      <c r="AF1056" s="341">
        <v>0.94179999999999997</v>
      </c>
      <c r="AG1056" s="343">
        <v>65172</v>
      </c>
      <c r="AH1056" s="343">
        <f t="shared" si="196"/>
        <v>0</v>
      </c>
      <c r="AI1056" s="343">
        <v>40.71</v>
      </c>
      <c r="AJ1056" s="343">
        <v>251.52</v>
      </c>
      <c r="AK1056" s="343">
        <v>444</v>
      </c>
      <c r="AL1056" s="341">
        <v>0.9022</v>
      </c>
      <c r="AM1056" s="343">
        <v>70728</v>
      </c>
      <c r="AN1056" s="343">
        <f t="shared" si="197"/>
        <v>0</v>
      </c>
      <c r="AO1056" s="343">
        <v>43.29</v>
      </c>
      <c r="AP1056" s="343">
        <v>249.6</v>
      </c>
      <c r="AQ1056" s="343">
        <v>444</v>
      </c>
      <c r="AR1056" s="341">
        <v>0.89980000000000004</v>
      </c>
      <c r="AS1056" s="343">
        <v>80700</v>
      </c>
      <c r="AT1056" s="343">
        <f t="shared" si="198"/>
        <v>0</v>
      </c>
      <c r="AU1056" s="343">
        <v>48.29</v>
      </c>
      <c r="AV1056" s="343">
        <v>239.52</v>
      </c>
      <c r="AW1056" s="343">
        <v>444</v>
      </c>
      <c r="AX1056" s="341">
        <v>0.92869999999999997</v>
      </c>
      <c r="AY1056" s="343">
        <v>57252</v>
      </c>
      <c r="AZ1056" s="343">
        <f t="shared" si="199"/>
        <v>0</v>
      </c>
      <c r="BA1056" s="343">
        <v>35.75</v>
      </c>
      <c r="BB1056" s="343">
        <v>298.08</v>
      </c>
      <c r="BC1056" s="343">
        <v>444</v>
      </c>
      <c r="BD1056" s="341">
        <v>0.92269999999999996</v>
      </c>
      <c r="BE1056" s="343">
        <v>70038</v>
      </c>
      <c r="BF1056" s="343">
        <f t="shared" si="200"/>
        <v>0</v>
      </c>
      <c r="BG1056" s="343">
        <v>34.22</v>
      </c>
      <c r="BH1056" s="343">
        <v>307.2</v>
      </c>
      <c r="BI1056" s="343">
        <v>444</v>
      </c>
      <c r="BJ1056" s="341">
        <v>0.93510000000000004</v>
      </c>
      <c r="BK1056" s="343">
        <v>77412</v>
      </c>
      <c r="BL1056" s="343">
        <f t="shared" si="201"/>
        <v>0</v>
      </c>
      <c r="BM1056" s="343">
        <v>36.22</v>
      </c>
      <c r="BN1056" s="343">
        <v>217.44</v>
      </c>
      <c r="BO1056" s="343">
        <v>444</v>
      </c>
      <c r="BP1056" s="341">
        <v>0.95540000000000003</v>
      </c>
      <c r="BQ1056" s="343">
        <v>70470</v>
      </c>
      <c r="BR1056" s="343">
        <f t="shared" si="202"/>
        <v>0</v>
      </c>
      <c r="BS1056" s="343">
        <v>48.74</v>
      </c>
      <c r="BT1056" s="343">
        <v>228.48</v>
      </c>
      <c r="BU1056" s="343">
        <v>444</v>
      </c>
      <c r="BV1056" s="341">
        <v>0.95809999999999995</v>
      </c>
      <c r="BW1056" s="343">
        <v>71508</v>
      </c>
      <c r="BX1056" s="343">
        <f t="shared" si="203"/>
        <v>0</v>
      </c>
      <c r="BY1056" s="343">
        <v>43.9</v>
      </c>
    </row>
    <row r="1057" spans="1:77">
      <c r="A1057" s="342">
        <v>1052</v>
      </c>
      <c r="B1057" s="342" t="s">
        <v>3382</v>
      </c>
      <c r="C1057" s="342" t="s">
        <v>2454</v>
      </c>
      <c r="D1057" s="342" t="s">
        <v>499</v>
      </c>
      <c r="E1057" s="343">
        <v>600</v>
      </c>
      <c r="F1057" s="343">
        <v>653.76</v>
      </c>
      <c r="G1057" s="343">
        <v>653.76</v>
      </c>
      <c r="H1057" s="341">
        <v>0.99619999999999997</v>
      </c>
      <c r="I1057" s="343">
        <v>316848</v>
      </c>
      <c r="J1057" s="343">
        <f t="shared" si="192"/>
        <v>35497.104632233211</v>
      </c>
      <c r="K1057" s="343">
        <v>67.569999999999993</v>
      </c>
      <c r="L1057" s="343">
        <v>660.96</v>
      </c>
      <c r="M1057" s="343">
        <v>660.96</v>
      </c>
      <c r="N1057" s="341">
        <v>0.99690000000000001</v>
      </c>
      <c r="O1057" s="343">
        <v>354768</v>
      </c>
      <c r="P1057" s="343">
        <f t="shared" si="193"/>
        <v>60639.493712864467</v>
      </c>
      <c r="Q1057" s="343">
        <v>72.37</v>
      </c>
      <c r="R1057" s="343">
        <v>624.96</v>
      </c>
      <c r="S1057" s="343">
        <v>624.96</v>
      </c>
      <c r="T1057" s="341">
        <v>0.99390000000000001</v>
      </c>
      <c r="U1057" s="343">
        <v>266340</v>
      </c>
      <c r="V1057" s="343">
        <f t="shared" si="194"/>
        <v>0</v>
      </c>
      <c r="W1057" s="343">
        <v>59.55</v>
      </c>
      <c r="X1057" s="343">
        <v>593.28</v>
      </c>
      <c r="Y1057" s="343">
        <v>593.28</v>
      </c>
      <c r="Z1057" s="341">
        <v>0.99580000000000002</v>
      </c>
      <c r="AA1057" s="343">
        <v>206592</v>
      </c>
      <c r="AB1057" s="343">
        <f t="shared" si="195"/>
        <v>0</v>
      </c>
      <c r="AC1057" s="343">
        <v>47</v>
      </c>
      <c r="AD1057" s="343">
        <v>595.67999999999995</v>
      </c>
      <c r="AE1057" s="343">
        <v>595.67999999999995</v>
      </c>
      <c r="AF1057" s="341">
        <v>0.99960000000000004</v>
      </c>
      <c r="AG1057" s="343">
        <v>289296</v>
      </c>
      <c r="AH1057" s="343">
        <f t="shared" si="196"/>
        <v>23480.379785604888</v>
      </c>
      <c r="AI1057" s="343">
        <v>65.3</v>
      </c>
      <c r="AJ1057" s="343">
        <v>579.84</v>
      </c>
      <c r="AK1057" s="343">
        <v>579.84</v>
      </c>
      <c r="AL1057" s="341">
        <v>0.99939999999999996</v>
      </c>
      <c r="AM1057" s="343">
        <v>270360</v>
      </c>
      <c r="AN1057" s="343">
        <f t="shared" si="197"/>
        <v>19988.02901682361</v>
      </c>
      <c r="AO1057" s="343">
        <v>64.790000000000006</v>
      </c>
      <c r="AP1057" s="343">
        <v>612</v>
      </c>
      <c r="AQ1057" s="343">
        <v>612</v>
      </c>
      <c r="AR1057" s="341">
        <v>0.99919999999999998</v>
      </c>
      <c r="AS1057" s="343">
        <v>266892</v>
      </c>
      <c r="AT1057" s="343">
        <f t="shared" si="198"/>
        <v>0</v>
      </c>
      <c r="AU1057" s="343">
        <v>58.66</v>
      </c>
      <c r="AV1057" s="343">
        <v>577.44000000000005</v>
      </c>
      <c r="AW1057" s="343">
        <v>577.44000000000005</v>
      </c>
      <c r="AX1057" s="341">
        <v>0.99819999999999998</v>
      </c>
      <c r="AY1057" s="343">
        <v>160032</v>
      </c>
      <c r="AZ1057" s="343">
        <f t="shared" si="199"/>
        <v>0</v>
      </c>
      <c r="BA1057" s="343">
        <v>38.56</v>
      </c>
      <c r="BB1057" s="343">
        <v>371.52</v>
      </c>
      <c r="BC1057" s="343">
        <v>480</v>
      </c>
      <c r="BD1057" s="341">
        <v>0.97270000000000001</v>
      </c>
      <c r="BE1057" s="343">
        <v>30888</v>
      </c>
      <c r="BF1057" s="343">
        <f t="shared" si="200"/>
        <v>0</v>
      </c>
      <c r="BG1057" s="343">
        <v>11.49</v>
      </c>
      <c r="BH1057" s="343">
        <v>655.20000000000005</v>
      </c>
      <c r="BI1057" s="343">
        <v>655.20000000000005</v>
      </c>
      <c r="BJ1057" s="341">
        <v>0.99960000000000004</v>
      </c>
      <c r="BK1057" s="343">
        <v>256068</v>
      </c>
      <c r="BL1057" s="343">
        <f t="shared" si="201"/>
        <v>0</v>
      </c>
      <c r="BM1057" s="343">
        <v>52.55</v>
      </c>
      <c r="BN1057" s="343">
        <v>645.12</v>
      </c>
      <c r="BO1057" s="343">
        <v>645.12</v>
      </c>
      <c r="BP1057" s="341">
        <v>0.99960000000000004</v>
      </c>
      <c r="BQ1057" s="343">
        <v>295332</v>
      </c>
      <c r="BR1057" s="343">
        <f t="shared" si="202"/>
        <v>26032.303951367769</v>
      </c>
      <c r="BS1057" s="343">
        <v>65.8</v>
      </c>
      <c r="BT1057" s="343">
        <v>648</v>
      </c>
      <c r="BU1057" s="343">
        <v>648</v>
      </c>
      <c r="BV1057" s="341">
        <v>0.99950000000000006</v>
      </c>
      <c r="BW1057" s="343">
        <v>341292</v>
      </c>
      <c r="BX1057" s="343">
        <f t="shared" si="203"/>
        <v>52143.171985314853</v>
      </c>
      <c r="BY1057" s="343">
        <v>70.819999999999993</v>
      </c>
    </row>
    <row r="1058" spans="1:77">
      <c r="A1058" s="342">
        <v>1053</v>
      </c>
      <c r="B1058" s="342" t="s">
        <v>3382</v>
      </c>
      <c r="C1058" s="342" t="s">
        <v>2456</v>
      </c>
      <c r="D1058" s="342" t="s">
        <v>502</v>
      </c>
      <c r="E1058" s="343">
        <v>482</v>
      </c>
      <c r="F1058" s="343">
        <v>251.2</v>
      </c>
      <c r="G1058" s="343">
        <v>385.6</v>
      </c>
      <c r="H1058" s="341">
        <v>0.98260000000000003</v>
      </c>
      <c r="I1058" s="343">
        <v>86315</v>
      </c>
      <c r="J1058" s="343">
        <f t="shared" si="192"/>
        <v>0</v>
      </c>
      <c r="K1058" s="343">
        <v>48.57</v>
      </c>
      <c r="L1058" s="343">
        <v>319.8</v>
      </c>
      <c r="M1058" s="343">
        <v>385.6</v>
      </c>
      <c r="N1058" s="341">
        <v>0.98399999999999999</v>
      </c>
      <c r="O1058" s="343">
        <v>103105</v>
      </c>
      <c r="P1058" s="343">
        <f t="shared" si="193"/>
        <v>0</v>
      </c>
      <c r="Q1058" s="343">
        <v>44.04</v>
      </c>
      <c r="R1058" s="343">
        <v>307.2</v>
      </c>
      <c r="S1058" s="343">
        <v>385.6</v>
      </c>
      <c r="T1058" s="341">
        <v>0.98360000000000003</v>
      </c>
      <c r="U1058" s="343">
        <v>104235</v>
      </c>
      <c r="V1058" s="343">
        <f t="shared" si="194"/>
        <v>0</v>
      </c>
      <c r="W1058" s="343">
        <v>47.91</v>
      </c>
      <c r="X1058" s="343">
        <v>294.39999999999998</v>
      </c>
      <c r="Y1058" s="343">
        <v>385.6</v>
      </c>
      <c r="Z1058" s="341">
        <v>0.98009999999999997</v>
      </c>
      <c r="AA1058" s="343">
        <v>94075</v>
      </c>
      <c r="AB1058" s="343">
        <f t="shared" si="195"/>
        <v>0</v>
      </c>
      <c r="AC1058" s="343">
        <v>43.82</v>
      </c>
      <c r="AD1058" s="343">
        <v>280</v>
      </c>
      <c r="AE1058" s="343">
        <v>385.6</v>
      </c>
      <c r="AF1058" s="341">
        <v>0.97899999999999998</v>
      </c>
      <c r="AG1058" s="343">
        <v>92050</v>
      </c>
      <c r="AH1058" s="343">
        <f t="shared" si="196"/>
        <v>0</v>
      </c>
      <c r="AI1058" s="343">
        <v>45.13</v>
      </c>
      <c r="AJ1058" s="343">
        <v>278</v>
      </c>
      <c r="AK1058" s="343">
        <v>385.6</v>
      </c>
      <c r="AL1058" s="341">
        <v>0.97799999999999998</v>
      </c>
      <c r="AM1058" s="343">
        <v>92320</v>
      </c>
      <c r="AN1058" s="343">
        <f t="shared" si="197"/>
        <v>0</v>
      </c>
      <c r="AO1058" s="343">
        <v>47.16</v>
      </c>
      <c r="AP1058" s="343">
        <v>278.60000000000002</v>
      </c>
      <c r="AQ1058" s="343">
        <v>385.6</v>
      </c>
      <c r="AR1058" s="341">
        <v>0.97660000000000002</v>
      </c>
      <c r="AS1058" s="343">
        <v>88345</v>
      </c>
      <c r="AT1058" s="343">
        <f t="shared" si="198"/>
        <v>0</v>
      </c>
      <c r="AU1058" s="343">
        <v>43.64</v>
      </c>
      <c r="AV1058" s="343">
        <v>215.4</v>
      </c>
      <c r="AW1058" s="343">
        <v>385.6</v>
      </c>
      <c r="AX1058" s="341">
        <v>0.97309999999999997</v>
      </c>
      <c r="AY1058" s="343">
        <v>68225</v>
      </c>
      <c r="AZ1058" s="343">
        <f t="shared" si="199"/>
        <v>0</v>
      </c>
      <c r="BA1058" s="343">
        <v>45.2</v>
      </c>
      <c r="BB1058" s="343">
        <v>170.2</v>
      </c>
      <c r="BC1058" s="343">
        <v>385.6</v>
      </c>
      <c r="BD1058" s="341">
        <v>0.96220000000000006</v>
      </c>
      <c r="BE1058" s="343">
        <v>61620</v>
      </c>
      <c r="BF1058" s="343">
        <f t="shared" si="200"/>
        <v>0</v>
      </c>
      <c r="BG1058" s="343">
        <v>50.57</v>
      </c>
      <c r="BH1058" s="343">
        <v>156.4</v>
      </c>
      <c r="BI1058" s="343">
        <v>385.6</v>
      </c>
      <c r="BJ1058" s="341">
        <v>0.97060000000000002</v>
      </c>
      <c r="BK1058" s="343">
        <v>65020</v>
      </c>
      <c r="BL1058" s="343">
        <f t="shared" si="201"/>
        <v>0</v>
      </c>
      <c r="BM1058" s="343">
        <v>57.57</v>
      </c>
      <c r="BN1058" s="343">
        <v>219.4</v>
      </c>
      <c r="BO1058" s="343">
        <v>385.6</v>
      </c>
      <c r="BP1058" s="341">
        <v>0.98550000000000004</v>
      </c>
      <c r="BQ1058" s="343">
        <v>76400</v>
      </c>
      <c r="BR1058" s="343">
        <f t="shared" si="202"/>
        <v>0</v>
      </c>
      <c r="BS1058" s="343">
        <v>50.77</v>
      </c>
      <c r="BT1058" s="343">
        <v>318.39999999999998</v>
      </c>
      <c r="BU1058" s="343">
        <v>385.6</v>
      </c>
      <c r="BV1058" s="341">
        <v>0.99170000000000003</v>
      </c>
      <c r="BW1058" s="343">
        <v>106785</v>
      </c>
      <c r="BX1058" s="343">
        <f t="shared" si="203"/>
        <v>0</v>
      </c>
      <c r="BY1058" s="343">
        <v>45.45</v>
      </c>
    </row>
    <row r="1059" spans="1:77">
      <c r="A1059" s="342">
        <v>1054</v>
      </c>
      <c r="B1059" s="342" t="s">
        <v>3382</v>
      </c>
      <c r="C1059" s="342" t="s">
        <v>2458</v>
      </c>
      <c r="D1059" s="342" t="s">
        <v>499</v>
      </c>
      <c r="E1059" s="343">
        <v>146</v>
      </c>
      <c r="F1059" s="343">
        <v>147.04</v>
      </c>
      <c r="G1059" s="343">
        <v>147.04</v>
      </c>
      <c r="H1059" s="341">
        <v>0.99690000000000001</v>
      </c>
      <c r="I1059" s="343">
        <v>39996</v>
      </c>
      <c r="J1059" s="343">
        <f t="shared" si="192"/>
        <v>0</v>
      </c>
      <c r="K1059" s="343">
        <v>37.9</v>
      </c>
      <c r="L1059" s="343">
        <v>144.63999999999999</v>
      </c>
      <c r="M1059" s="343">
        <v>144.63999999999999</v>
      </c>
      <c r="N1059" s="341">
        <v>0.99719999999999998</v>
      </c>
      <c r="O1059" s="343">
        <v>43447</v>
      </c>
      <c r="P1059" s="343">
        <f t="shared" si="193"/>
        <v>0</v>
      </c>
      <c r="Q1059" s="343">
        <v>40.479999999999997</v>
      </c>
      <c r="R1059" s="343">
        <v>150.4</v>
      </c>
      <c r="S1059" s="343">
        <v>150.4</v>
      </c>
      <c r="T1059" s="341">
        <v>0.99719999999999998</v>
      </c>
      <c r="U1059" s="343">
        <v>26632</v>
      </c>
      <c r="V1059" s="343">
        <f t="shared" si="194"/>
        <v>0</v>
      </c>
      <c r="W1059" s="343">
        <v>24.66</v>
      </c>
      <c r="X1059" s="343">
        <v>143.36000000000001</v>
      </c>
      <c r="Y1059" s="343">
        <v>143.36000000000001</v>
      </c>
      <c r="Z1059" s="341">
        <v>0.99890000000000001</v>
      </c>
      <c r="AA1059" s="343">
        <v>23086</v>
      </c>
      <c r="AB1059" s="343">
        <f t="shared" si="195"/>
        <v>0</v>
      </c>
      <c r="AC1059" s="343">
        <v>21.67</v>
      </c>
      <c r="AD1059" s="343">
        <v>169.52</v>
      </c>
      <c r="AE1059" s="343">
        <v>169.52</v>
      </c>
      <c r="AF1059" s="341">
        <v>0.99470000000000003</v>
      </c>
      <c r="AG1059" s="343">
        <v>42111</v>
      </c>
      <c r="AH1059" s="343">
        <f t="shared" si="196"/>
        <v>0</v>
      </c>
      <c r="AI1059" s="343">
        <v>33.56</v>
      </c>
      <c r="AJ1059" s="343">
        <v>155.28</v>
      </c>
      <c r="AK1059" s="343">
        <v>155.28</v>
      </c>
      <c r="AL1059" s="341">
        <v>0.99490000000000001</v>
      </c>
      <c r="AM1059" s="343">
        <v>37324</v>
      </c>
      <c r="AN1059" s="343">
        <f t="shared" si="197"/>
        <v>0</v>
      </c>
      <c r="AO1059" s="343">
        <v>33.549999999999997</v>
      </c>
      <c r="AP1059" s="343">
        <v>147.76</v>
      </c>
      <c r="AQ1059" s="343">
        <v>147.76</v>
      </c>
      <c r="AR1059" s="341">
        <v>0.99780000000000002</v>
      </c>
      <c r="AS1059" s="343">
        <v>33125</v>
      </c>
      <c r="AT1059" s="343">
        <f t="shared" si="198"/>
        <v>0</v>
      </c>
      <c r="AU1059" s="343">
        <v>30.2</v>
      </c>
      <c r="AV1059" s="343">
        <v>118.56</v>
      </c>
      <c r="AW1059" s="343">
        <v>118.56</v>
      </c>
      <c r="AX1059" s="341">
        <v>1</v>
      </c>
      <c r="AY1059" s="343">
        <v>10192</v>
      </c>
      <c r="AZ1059" s="343">
        <f t="shared" si="199"/>
        <v>0</v>
      </c>
      <c r="BA1059" s="343">
        <v>11.94</v>
      </c>
      <c r="BB1059" s="343">
        <v>104.96</v>
      </c>
      <c r="BC1059" s="343">
        <v>116.8</v>
      </c>
      <c r="BD1059" s="341">
        <v>1</v>
      </c>
      <c r="BE1059" s="343">
        <v>7189</v>
      </c>
      <c r="BF1059" s="343">
        <f t="shared" si="200"/>
        <v>0</v>
      </c>
      <c r="BG1059" s="343">
        <v>9.2100000000000009</v>
      </c>
      <c r="BH1059" s="343">
        <v>127.76</v>
      </c>
      <c r="BI1059" s="343">
        <v>127.76</v>
      </c>
      <c r="BJ1059" s="341">
        <v>0.99870000000000003</v>
      </c>
      <c r="BK1059" s="343">
        <v>39285</v>
      </c>
      <c r="BL1059" s="343">
        <f t="shared" si="201"/>
        <v>0</v>
      </c>
      <c r="BM1059" s="343">
        <v>41.38</v>
      </c>
      <c r="BN1059" s="343">
        <v>140.63999999999999</v>
      </c>
      <c r="BO1059" s="343">
        <v>140.63999999999999</v>
      </c>
      <c r="BP1059" s="341">
        <v>0.996</v>
      </c>
      <c r="BQ1059" s="343">
        <v>37982</v>
      </c>
      <c r="BR1059" s="343">
        <f t="shared" si="202"/>
        <v>0</v>
      </c>
      <c r="BS1059" s="343">
        <v>38.96</v>
      </c>
      <c r="BT1059" s="343">
        <v>150.32</v>
      </c>
      <c r="BU1059" s="343">
        <v>150.32</v>
      </c>
      <c r="BV1059" s="341">
        <v>0.99539999999999995</v>
      </c>
      <c r="BW1059" s="343">
        <v>36785</v>
      </c>
      <c r="BX1059" s="343">
        <f t="shared" si="203"/>
        <v>0</v>
      </c>
      <c r="BY1059" s="343">
        <v>33.04</v>
      </c>
    </row>
    <row r="1060" spans="1:77">
      <c r="A1060" s="342">
        <v>1055</v>
      </c>
      <c r="B1060" s="342" t="s">
        <v>3382</v>
      </c>
      <c r="C1060" s="342" t="s">
        <v>2462</v>
      </c>
      <c r="D1060" s="342" t="s">
        <v>499</v>
      </c>
      <c r="E1060" s="343">
        <v>300</v>
      </c>
      <c r="F1060" s="343">
        <v>210.13333</v>
      </c>
      <c r="G1060" s="343">
        <v>240</v>
      </c>
      <c r="H1060" s="341">
        <v>0.86080000000000001</v>
      </c>
      <c r="I1060" s="343">
        <v>10466</v>
      </c>
      <c r="J1060" s="343">
        <f t="shared" si="192"/>
        <v>0</v>
      </c>
      <c r="K1060" s="343">
        <v>8.1</v>
      </c>
      <c r="L1060" s="343">
        <v>194.4</v>
      </c>
      <c r="M1060" s="343">
        <v>240</v>
      </c>
      <c r="N1060" s="341">
        <v>0.66820000000000002</v>
      </c>
      <c r="O1060" s="343">
        <v>5612</v>
      </c>
      <c r="P1060" s="343">
        <f t="shared" si="193"/>
        <v>0</v>
      </c>
      <c r="Q1060" s="343">
        <v>5.81</v>
      </c>
      <c r="R1060" s="343">
        <v>51.68</v>
      </c>
      <c r="S1060" s="343">
        <v>240</v>
      </c>
      <c r="T1060" s="341">
        <v>0.61299999999999999</v>
      </c>
      <c r="U1060" s="343">
        <v>2950</v>
      </c>
      <c r="V1060" s="343">
        <f t="shared" si="194"/>
        <v>0</v>
      </c>
      <c r="W1060" s="343">
        <v>12.93</v>
      </c>
      <c r="X1060" s="343">
        <v>10.4</v>
      </c>
      <c r="Y1060" s="343">
        <v>240</v>
      </c>
      <c r="Z1060" s="341">
        <v>0.71440000000000003</v>
      </c>
      <c r="AA1060" s="343">
        <v>2722</v>
      </c>
      <c r="AB1060" s="343">
        <f t="shared" si="195"/>
        <v>0</v>
      </c>
      <c r="AC1060" s="343">
        <v>49.24</v>
      </c>
      <c r="AD1060" s="343">
        <v>16</v>
      </c>
      <c r="AE1060" s="343">
        <v>240</v>
      </c>
      <c r="AF1060" s="341">
        <v>0.69820000000000004</v>
      </c>
      <c r="AG1060" s="343">
        <v>2536</v>
      </c>
      <c r="AH1060" s="343">
        <f t="shared" si="196"/>
        <v>0</v>
      </c>
      <c r="AI1060" s="343">
        <v>30.51</v>
      </c>
      <c r="AJ1060" s="343">
        <v>12.48</v>
      </c>
      <c r="AK1060" s="343">
        <v>240</v>
      </c>
      <c r="AL1060" s="341">
        <v>0.71260000000000001</v>
      </c>
      <c r="AM1060" s="343">
        <v>2952</v>
      </c>
      <c r="AN1060" s="343">
        <f t="shared" si="197"/>
        <v>0</v>
      </c>
      <c r="AO1060" s="343">
        <v>46.1</v>
      </c>
      <c r="AP1060" s="343">
        <v>40</v>
      </c>
      <c r="AQ1060" s="343">
        <v>240</v>
      </c>
      <c r="AR1060" s="341">
        <v>0.86360000000000003</v>
      </c>
      <c r="AS1060" s="343">
        <v>4396</v>
      </c>
      <c r="AT1060" s="343">
        <f t="shared" si="198"/>
        <v>0</v>
      </c>
      <c r="AU1060" s="343">
        <v>17.100000000000001</v>
      </c>
      <c r="AV1060" s="343">
        <v>236.96</v>
      </c>
      <c r="AW1060" s="343">
        <v>240</v>
      </c>
      <c r="AX1060" s="341">
        <v>0.93910000000000005</v>
      </c>
      <c r="AY1060" s="343">
        <v>15088</v>
      </c>
      <c r="AZ1060" s="343">
        <f t="shared" si="199"/>
        <v>0</v>
      </c>
      <c r="BA1060" s="343">
        <v>9.42</v>
      </c>
      <c r="BB1060" s="343">
        <v>438.24</v>
      </c>
      <c r="BC1060" s="343">
        <v>438.24</v>
      </c>
      <c r="BD1060" s="341">
        <v>0.97419999999999995</v>
      </c>
      <c r="BE1060" s="343">
        <v>75246</v>
      </c>
      <c r="BF1060" s="343">
        <f t="shared" si="200"/>
        <v>0</v>
      </c>
      <c r="BG1060" s="343">
        <v>23.69</v>
      </c>
      <c r="BH1060" s="343">
        <v>533.91999999999996</v>
      </c>
      <c r="BI1060" s="343">
        <v>533.91999999999996</v>
      </c>
      <c r="BJ1060" s="341">
        <v>0.96489999999999998</v>
      </c>
      <c r="BK1060" s="343">
        <v>190326</v>
      </c>
      <c r="BL1060" s="343">
        <f t="shared" si="201"/>
        <v>0</v>
      </c>
      <c r="BM1060" s="343">
        <v>49.65</v>
      </c>
      <c r="BN1060" s="343">
        <v>423.2</v>
      </c>
      <c r="BO1060" s="343">
        <v>423.2</v>
      </c>
      <c r="BP1060" s="341">
        <v>0.99419999999999997</v>
      </c>
      <c r="BQ1060" s="343">
        <v>148130</v>
      </c>
      <c r="BR1060" s="343">
        <f t="shared" si="202"/>
        <v>0</v>
      </c>
      <c r="BS1060" s="343">
        <v>50.58</v>
      </c>
      <c r="BT1060" s="343">
        <v>382.88</v>
      </c>
      <c r="BU1060" s="343">
        <v>382.88</v>
      </c>
      <c r="BV1060" s="341">
        <v>0.99650000000000005</v>
      </c>
      <c r="BW1060" s="343">
        <v>57290</v>
      </c>
      <c r="BX1060" s="343">
        <f t="shared" si="203"/>
        <v>0</v>
      </c>
      <c r="BY1060" s="343">
        <v>20.18</v>
      </c>
    </row>
    <row r="1061" spans="1:77">
      <c r="A1061" s="342">
        <v>1056</v>
      </c>
      <c r="B1061" s="342" t="s">
        <v>3382</v>
      </c>
      <c r="C1061" s="342" t="s">
        <v>2464</v>
      </c>
      <c r="D1061" s="342" t="s">
        <v>496</v>
      </c>
      <c r="E1061" s="343">
        <v>111</v>
      </c>
      <c r="F1061" s="343">
        <v>37.155560000000001</v>
      </c>
      <c r="G1061" s="343">
        <v>88.8</v>
      </c>
      <c r="H1061" s="341">
        <v>0.98970000000000002</v>
      </c>
      <c r="I1061" s="343">
        <v>15859</v>
      </c>
      <c r="J1061" s="343">
        <f t="shared" si="192"/>
        <v>47.434695912263138</v>
      </c>
      <c r="K1061" s="343">
        <v>60.18</v>
      </c>
      <c r="L1061" s="343">
        <v>39.840000000000003</v>
      </c>
      <c r="M1061" s="343">
        <v>88.8</v>
      </c>
      <c r="N1061" s="341">
        <v>0.98770000000000002</v>
      </c>
      <c r="O1061" s="343">
        <v>16815</v>
      </c>
      <c r="P1061" s="343">
        <f t="shared" si="193"/>
        <v>0</v>
      </c>
      <c r="Q1061" s="343">
        <v>57.43</v>
      </c>
      <c r="R1061" s="343">
        <v>38.08</v>
      </c>
      <c r="S1061" s="343">
        <v>88.8</v>
      </c>
      <c r="T1061" s="341">
        <v>0.98319999999999996</v>
      </c>
      <c r="U1061" s="343">
        <v>16890</v>
      </c>
      <c r="V1061" s="343">
        <f t="shared" si="194"/>
        <v>714.42138866719836</v>
      </c>
      <c r="W1061" s="343">
        <v>62.65</v>
      </c>
      <c r="X1061" s="343">
        <v>38</v>
      </c>
      <c r="Y1061" s="343">
        <v>88.8</v>
      </c>
      <c r="Z1061" s="341">
        <v>0.98780000000000001</v>
      </c>
      <c r="AA1061" s="343">
        <v>16579</v>
      </c>
      <c r="AB1061" s="343">
        <f t="shared" si="195"/>
        <v>0</v>
      </c>
      <c r="AC1061" s="343">
        <v>59.36</v>
      </c>
      <c r="AD1061" s="343">
        <v>41.36</v>
      </c>
      <c r="AE1061" s="343">
        <v>88.8</v>
      </c>
      <c r="AF1061" s="341">
        <v>0.98839999999999995</v>
      </c>
      <c r="AG1061" s="343">
        <v>16919</v>
      </c>
      <c r="AH1061" s="343">
        <f t="shared" si="196"/>
        <v>0</v>
      </c>
      <c r="AI1061" s="343">
        <v>55.62</v>
      </c>
      <c r="AJ1061" s="343">
        <v>47.36</v>
      </c>
      <c r="AK1061" s="343">
        <v>88.8</v>
      </c>
      <c r="AL1061" s="341">
        <v>0.98860000000000003</v>
      </c>
      <c r="AM1061" s="343">
        <v>15571</v>
      </c>
      <c r="AN1061" s="343">
        <f t="shared" si="197"/>
        <v>0</v>
      </c>
      <c r="AO1061" s="343">
        <v>46.19</v>
      </c>
      <c r="AP1061" s="343">
        <v>37.68</v>
      </c>
      <c r="AQ1061" s="343">
        <v>88.8</v>
      </c>
      <c r="AR1061" s="341">
        <v>0.97419999999999995</v>
      </c>
      <c r="AS1061" s="343">
        <v>15444</v>
      </c>
      <c r="AT1061" s="343">
        <f t="shared" si="198"/>
        <v>0</v>
      </c>
      <c r="AU1061" s="343">
        <v>56.55</v>
      </c>
      <c r="AV1061" s="343">
        <v>32.56</v>
      </c>
      <c r="AW1061" s="343">
        <v>88.8</v>
      </c>
      <c r="AX1061" s="341">
        <v>0.95020000000000004</v>
      </c>
      <c r="AY1061" s="343">
        <v>13844</v>
      </c>
      <c r="AZ1061" s="343">
        <f t="shared" si="199"/>
        <v>478.91552695092486</v>
      </c>
      <c r="BA1061" s="343">
        <v>62.15</v>
      </c>
      <c r="BB1061" s="343">
        <v>38.72</v>
      </c>
      <c r="BC1061" s="343">
        <v>88.8</v>
      </c>
      <c r="BD1061" s="341">
        <v>0.93489999999999995</v>
      </c>
      <c r="BE1061" s="343">
        <v>13325</v>
      </c>
      <c r="BF1061" s="343">
        <f t="shared" si="200"/>
        <v>0</v>
      </c>
      <c r="BG1061" s="343">
        <v>49.47</v>
      </c>
      <c r="BH1061" s="343">
        <v>40.64</v>
      </c>
      <c r="BI1061" s="343">
        <v>88.8</v>
      </c>
      <c r="BJ1061" s="341">
        <v>0.9012</v>
      </c>
      <c r="BK1061" s="343">
        <v>13026</v>
      </c>
      <c r="BL1061" s="343">
        <f t="shared" si="201"/>
        <v>0</v>
      </c>
      <c r="BM1061" s="343">
        <v>47.8</v>
      </c>
      <c r="BN1061" s="343">
        <v>52.24</v>
      </c>
      <c r="BO1061" s="343">
        <v>88.8</v>
      </c>
      <c r="BP1061" s="341">
        <v>0.92610000000000003</v>
      </c>
      <c r="BQ1061" s="343">
        <v>13470</v>
      </c>
      <c r="BR1061" s="343">
        <f t="shared" si="202"/>
        <v>0</v>
      </c>
      <c r="BS1061" s="343">
        <v>40</v>
      </c>
      <c r="BT1061" s="343">
        <v>37.44</v>
      </c>
      <c r="BU1061" s="343">
        <v>88.8</v>
      </c>
      <c r="BV1061" s="341">
        <v>0.96460000000000001</v>
      </c>
      <c r="BW1061" s="343">
        <v>14307</v>
      </c>
      <c r="BX1061" s="343">
        <f t="shared" si="203"/>
        <v>0</v>
      </c>
      <c r="BY1061" s="343">
        <v>53.24</v>
      </c>
    </row>
    <row r="1062" spans="1:77">
      <c r="A1062" s="342">
        <v>1057</v>
      </c>
      <c r="B1062" s="342" t="s">
        <v>3382</v>
      </c>
      <c r="C1062" s="342" t="s">
        <v>578</v>
      </c>
      <c r="D1062" s="342" t="s">
        <v>502</v>
      </c>
      <c r="E1062" s="343">
        <v>138</v>
      </c>
      <c r="F1062" s="343">
        <v>27.06</v>
      </c>
      <c r="G1062" s="343">
        <v>110.4</v>
      </c>
      <c r="H1062" s="341">
        <v>0.93159999999999998</v>
      </c>
      <c r="I1062" s="343">
        <v>5612</v>
      </c>
      <c r="J1062" s="343">
        <f t="shared" si="192"/>
        <v>0</v>
      </c>
      <c r="K1062" s="343">
        <v>30.92</v>
      </c>
      <c r="L1062" s="343">
        <v>14.24</v>
      </c>
      <c r="M1062" s="343">
        <v>110.4</v>
      </c>
      <c r="N1062" s="341">
        <v>0.92010000000000003</v>
      </c>
      <c r="O1062" s="343">
        <v>3828</v>
      </c>
      <c r="P1062" s="343">
        <f t="shared" si="193"/>
        <v>0</v>
      </c>
      <c r="Q1062" s="343">
        <v>39.270000000000003</v>
      </c>
      <c r="R1062" s="343">
        <v>28.88</v>
      </c>
      <c r="S1062" s="343">
        <v>110.4</v>
      </c>
      <c r="T1062" s="341">
        <v>0.92830000000000001</v>
      </c>
      <c r="U1062" s="343">
        <v>4508</v>
      </c>
      <c r="V1062" s="343">
        <f t="shared" si="194"/>
        <v>0</v>
      </c>
      <c r="W1062" s="343">
        <v>23.35</v>
      </c>
      <c r="X1062" s="343">
        <v>27.44</v>
      </c>
      <c r="Y1062" s="343">
        <v>110.4</v>
      </c>
      <c r="Z1062" s="341">
        <v>0.94269999999999998</v>
      </c>
      <c r="AA1062" s="343">
        <v>6780</v>
      </c>
      <c r="AB1062" s="343">
        <f t="shared" si="195"/>
        <v>0</v>
      </c>
      <c r="AC1062" s="343">
        <v>35.229999999999997</v>
      </c>
      <c r="AD1062" s="343">
        <v>27.38</v>
      </c>
      <c r="AE1062" s="343">
        <v>110.4</v>
      </c>
      <c r="AF1062" s="341">
        <v>0.90980000000000005</v>
      </c>
      <c r="AG1062" s="343">
        <v>6218</v>
      </c>
      <c r="AH1062" s="343">
        <f t="shared" si="196"/>
        <v>0</v>
      </c>
      <c r="AI1062" s="343">
        <v>33.549999999999997</v>
      </c>
      <c r="AJ1062" s="343">
        <v>33.06</v>
      </c>
      <c r="AK1062" s="343">
        <v>110.4</v>
      </c>
      <c r="AL1062" s="341">
        <v>0.89090000000000003</v>
      </c>
      <c r="AM1062" s="343">
        <v>5442</v>
      </c>
      <c r="AN1062" s="343">
        <f t="shared" si="197"/>
        <v>0</v>
      </c>
      <c r="AO1062" s="343">
        <v>25.66</v>
      </c>
      <c r="AP1062" s="343">
        <v>26.4</v>
      </c>
      <c r="AQ1062" s="343">
        <v>110.4</v>
      </c>
      <c r="AR1062" s="341">
        <v>0.88829999999999998</v>
      </c>
      <c r="AS1062" s="343">
        <v>5380</v>
      </c>
      <c r="AT1062" s="343">
        <f t="shared" si="198"/>
        <v>0</v>
      </c>
      <c r="AU1062" s="343">
        <v>30.83</v>
      </c>
      <c r="AV1062" s="343">
        <v>23.2</v>
      </c>
      <c r="AW1062" s="343">
        <v>110.4</v>
      </c>
      <c r="AX1062" s="341">
        <v>0.86029999999999995</v>
      </c>
      <c r="AY1062" s="343">
        <v>4967</v>
      </c>
      <c r="AZ1062" s="343">
        <f t="shared" si="199"/>
        <v>0</v>
      </c>
      <c r="BA1062" s="343">
        <v>34.56</v>
      </c>
      <c r="BB1062" s="343">
        <v>18.16</v>
      </c>
      <c r="BC1062" s="343">
        <v>110.4</v>
      </c>
      <c r="BD1062" s="341">
        <v>0.86580000000000001</v>
      </c>
      <c r="BE1062" s="343">
        <v>4197</v>
      </c>
      <c r="BF1062" s="343">
        <f t="shared" si="200"/>
        <v>0</v>
      </c>
      <c r="BG1062" s="343">
        <v>35.869999999999997</v>
      </c>
      <c r="BH1062" s="343">
        <v>19.52</v>
      </c>
      <c r="BI1062" s="343">
        <v>110.4</v>
      </c>
      <c r="BJ1062" s="341">
        <v>0.89970000000000006</v>
      </c>
      <c r="BK1062" s="343">
        <v>4766</v>
      </c>
      <c r="BL1062" s="343">
        <f t="shared" si="201"/>
        <v>0</v>
      </c>
      <c r="BM1062" s="343">
        <v>36.47</v>
      </c>
      <c r="BN1062" s="343">
        <v>23.12</v>
      </c>
      <c r="BO1062" s="343">
        <v>110.4</v>
      </c>
      <c r="BP1062" s="341">
        <v>0.9506</v>
      </c>
      <c r="BQ1062" s="343">
        <v>4907</v>
      </c>
      <c r="BR1062" s="343">
        <f t="shared" si="202"/>
        <v>0</v>
      </c>
      <c r="BS1062" s="343">
        <v>32.08</v>
      </c>
      <c r="BT1062" s="343">
        <v>17.600000000000001</v>
      </c>
      <c r="BU1062" s="343">
        <v>110.4</v>
      </c>
      <c r="BV1062" s="341">
        <v>0.96009999999999995</v>
      </c>
      <c r="BW1062" s="343">
        <v>5451</v>
      </c>
      <c r="BX1062" s="343">
        <f t="shared" si="203"/>
        <v>0</v>
      </c>
      <c r="BY1062" s="343">
        <v>43.35</v>
      </c>
    </row>
    <row r="1063" spans="1:77">
      <c r="A1063" s="342">
        <v>1058</v>
      </c>
      <c r="B1063" s="342" t="s">
        <v>3382</v>
      </c>
      <c r="C1063" s="342" t="s">
        <v>2467</v>
      </c>
      <c r="D1063" s="342" t="s">
        <v>499</v>
      </c>
      <c r="E1063" s="343">
        <v>134.5</v>
      </c>
      <c r="F1063" s="343">
        <v>167.2</v>
      </c>
      <c r="G1063" s="343">
        <v>167.2</v>
      </c>
      <c r="H1063" s="341">
        <v>0.9607</v>
      </c>
      <c r="I1063" s="343">
        <v>43235</v>
      </c>
      <c r="J1063" s="343">
        <f t="shared" si="192"/>
        <v>0</v>
      </c>
      <c r="K1063" s="343">
        <v>37.380000000000003</v>
      </c>
      <c r="L1063" s="343">
        <v>170.08</v>
      </c>
      <c r="M1063" s="343">
        <v>170.08</v>
      </c>
      <c r="N1063" s="341">
        <v>0.96389999999999998</v>
      </c>
      <c r="O1063" s="343">
        <v>48677</v>
      </c>
      <c r="P1063" s="343">
        <f t="shared" si="193"/>
        <v>0</v>
      </c>
      <c r="Q1063" s="343">
        <v>39.9</v>
      </c>
      <c r="R1063" s="343">
        <v>164</v>
      </c>
      <c r="S1063" s="343">
        <v>164</v>
      </c>
      <c r="T1063" s="341">
        <v>0.9466</v>
      </c>
      <c r="U1063" s="343">
        <v>35332</v>
      </c>
      <c r="V1063" s="343">
        <f t="shared" si="194"/>
        <v>0</v>
      </c>
      <c r="W1063" s="343">
        <v>31.61</v>
      </c>
      <c r="X1063" s="343">
        <v>170.4</v>
      </c>
      <c r="Y1063" s="343">
        <v>170.4</v>
      </c>
      <c r="Z1063" s="341">
        <v>0.95579999999999998</v>
      </c>
      <c r="AA1063" s="343">
        <v>25811</v>
      </c>
      <c r="AB1063" s="343">
        <f t="shared" si="195"/>
        <v>0</v>
      </c>
      <c r="AC1063" s="343">
        <v>21.3</v>
      </c>
      <c r="AD1063" s="343">
        <v>167.36</v>
      </c>
      <c r="AE1063" s="343">
        <v>167.36</v>
      </c>
      <c r="AF1063" s="341">
        <v>0.94940000000000002</v>
      </c>
      <c r="AG1063" s="343">
        <v>40754</v>
      </c>
      <c r="AH1063" s="343">
        <f t="shared" si="196"/>
        <v>0</v>
      </c>
      <c r="AI1063" s="343">
        <v>34.47</v>
      </c>
      <c r="AJ1063" s="343">
        <v>154.08000000000001</v>
      </c>
      <c r="AK1063" s="343">
        <v>154.08000000000001</v>
      </c>
      <c r="AL1063" s="341">
        <v>0.95299999999999996</v>
      </c>
      <c r="AM1063" s="343">
        <v>29260</v>
      </c>
      <c r="AN1063" s="343">
        <f t="shared" si="197"/>
        <v>0</v>
      </c>
      <c r="AO1063" s="343">
        <v>27.68</v>
      </c>
      <c r="AP1063" s="343">
        <v>155.84</v>
      </c>
      <c r="AQ1063" s="343">
        <v>155.84</v>
      </c>
      <c r="AR1063" s="341">
        <v>0.94489999999999996</v>
      </c>
      <c r="AS1063" s="343">
        <v>53221</v>
      </c>
      <c r="AT1063" s="343">
        <f t="shared" si="198"/>
        <v>0</v>
      </c>
      <c r="AU1063" s="343">
        <v>48.58</v>
      </c>
      <c r="AV1063" s="343">
        <v>166.88</v>
      </c>
      <c r="AW1063" s="343">
        <v>166.88</v>
      </c>
      <c r="AX1063" s="341">
        <v>0.95169999999999999</v>
      </c>
      <c r="AY1063" s="343">
        <v>27815</v>
      </c>
      <c r="AZ1063" s="343">
        <f t="shared" si="199"/>
        <v>0</v>
      </c>
      <c r="BA1063" s="343">
        <v>24.32</v>
      </c>
      <c r="BB1063" s="343">
        <v>154.08000000000001</v>
      </c>
      <c r="BC1063" s="343">
        <v>154.08000000000001</v>
      </c>
      <c r="BD1063" s="341">
        <v>0.93969999999999998</v>
      </c>
      <c r="BE1063" s="343">
        <v>13658</v>
      </c>
      <c r="BF1063" s="343">
        <f t="shared" si="200"/>
        <v>0</v>
      </c>
      <c r="BG1063" s="343">
        <v>12.68</v>
      </c>
      <c r="BH1063" s="343">
        <v>162.56</v>
      </c>
      <c r="BI1063" s="343">
        <v>162.56</v>
      </c>
      <c r="BJ1063" s="341">
        <v>0.93369999999999997</v>
      </c>
      <c r="BK1063" s="343">
        <v>38786</v>
      </c>
      <c r="BL1063" s="343">
        <f t="shared" si="201"/>
        <v>0</v>
      </c>
      <c r="BM1063" s="343">
        <v>34.340000000000003</v>
      </c>
      <c r="BN1063" s="343">
        <v>198.72</v>
      </c>
      <c r="BO1063" s="343">
        <v>198.72</v>
      </c>
      <c r="BP1063" s="341">
        <v>0.91959999999999997</v>
      </c>
      <c r="BQ1063" s="343">
        <v>42158</v>
      </c>
      <c r="BR1063" s="343">
        <f t="shared" si="202"/>
        <v>0</v>
      </c>
      <c r="BS1063" s="343">
        <v>33.15</v>
      </c>
      <c r="BT1063" s="343">
        <v>173.28</v>
      </c>
      <c r="BU1063" s="343">
        <v>173.28</v>
      </c>
      <c r="BV1063" s="341">
        <v>0.91069999999999995</v>
      </c>
      <c r="BW1063" s="343">
        <v>51034</v>
      </c>
      <c r="BX1063" s="343">
        <f t="shared" si="203"/>
        <v>0</v>
      </c>
      <c r="BY1063" s="343">
        <v>43.47</v>
      </c>
    </row>
    <row r="1064" spans="1:77">
      <c r="A1064" s="342">
        <v>1059</v>
      </c>
      <c r="B1064" s="342" t="s">
        <v>3382</v>
      </c>
      <c r="C1064" s="342" t="s">
        <v>2469</v>
      </c>
      <c r="D1064" s="342" t="s">
        <v>499</v>
      </c>
      <c r="E1064" s="343">
        <v>167.2</v>
      </c>
      <c r="F1064" s="343">
        <v>314</v>
      </c>
      <c r="G1064" s="343">
        <v>314</v>
      </c>
      <c r="H1064" s="341">
        <v>0.74299999999999999</v>
      </c>
      <c r="I1064" s="343">
        <v>42507</v>
      </c>
      <c r="J1064" s="343">
        <f t="shared" si="192"/>
        <v>0</v>
      </c>
      <c r="K1064" s="343">
        <v>25.3</v>
      </c>
      <c r="L1064" s="343">
        <v>315.44</v>
      </c>
      <c r="M1064" s="343">
        <v>315.44</v>
      </c>
      <c r="N1064" s="341">
        <v>0.63759999999999994</v>
      </c>
      <c r="O1064" s="343">
        <v>51462</v>
      </c>
      <c r="P1064" s="343">
        <f t="shared" si="193"/>
        <v>0</v>
      </c>
      <c r="Q1064" s="343">
        <v>34.39</v>
      </c>
      <c r="R1064" s="343">
        <v>317.83999999999997</v>
      </c>
      <c r="S1064" s="343">
        <v>317.83999999999997</v>
      </c>
      <c r="T1064" s="341">
        <v>0.62739999999999996</v>
      </c>
      <c r="U1064" s="343">
        <v>41134</v>
      </c>
      <c r="V1064" s="343">
        <f t="shared" si="194"/>
        <v>0</v>
      </c>
      <c r="W1064" s="343">
        <v>28.65</v>
      </c>
      <c r="X1064" s="343">
        <v>302.56</v>
      </c>
      <c r="Y1064" s="343">
        <v>302.56</v>
      </c>
      <c r="Z1064" s="341">
        <v>0.63600000000000001</v>
      </c>
      <c r="AA1064" s="343">
        <v>42385</v>
      </c>
      <c r="AB1064" s="343">
        <f t="shared" si="195"/>
        <v>0</v>
      </c>
      <c r="AC1064" s="343">
        <v>29.6</v>
      </c>
      <c r="AD1064" s="343">
        <v>315.12</v>
      </c>
      <c r="AE1064" s="343">
        <v>315.12</v>
      </c>
      <c r="AF1064" s="341">
        <v>0.65790000000000004</v>
      </c>
      <c r="AG1064" s="343">
        <v>61199</v>
      </c>
      <c r="AH1064" s="343">
        <f t="shared" si="196"/>
        <v>0</v>
      </c>
      <c r="AI1064" s="343">
        <v>39.67</v>
      </c>
      <c r="AJ1064" s="343">
        <v>294.08</v>
      </c>
      <c r="AK1064" s="343">
        <v>294.08</v>
      </c>
      <c r="AL1064" s="341">
        <v>0.86309999999999998</v>
      </c>
      <c r="AM1064" s="343">
        <v>48767</v>
      </c>
      <c r="AN1064" s="343">
        <f t="shared" si="197"/>
        <v>0</v>
      </c>
      <c r="AO1064" s="343">
        <v>26.68</v>
      </c>
      <c r="AP1064" s="343">
        <v>140.80000000000001</v>
      </c>
      <c r="AQ1064" s="343">
        <v>140.80000000000001</v>
      </c>
      <c r="AR1064" s="341">
        <v>0.99970000000000003</v>
      </c>
      <c r="AS1064" s="343">
        <v>26563</v>
      </c>
      <c r="AT1064" s="343">
        <f t="shared" si="198"/>
        <v>0</v>
      </c>
      <c r="AU1064" s="343">
        <v>25.36</v>
      </c>
      <c r="AV1064" s="343">
        <v>146.24</v>
      </c>
      <c r="AW1064" s="343">
        <v>146.24</v>
      </c>
      <c r="AX1064" s="341">
        <v>1</v>
      </c>
      <c r="AY1064" s="343">
        <v>18122</v>
      </c>
      <c r="AZ1064" s="343">
        <f t="shared" si="199"/>
        <v>0</v>
      </c>
      <c r="BA1064" s="343">
        <v>17.21</v>
      </c>
      <c r="BB1064" s="343">
        <v>52.16</v>
      </c>
      <c r="BC1064" s="343">
        <v>133.76</v>
      </c>
      <c r="BD1064" s="341">
        <v>0.99970000000000003</v>
      </c>
      <c r="BE1064" s="343">
        <v>4595</v>
      </c>
      <c r="BF1064" s="343">
        <f t="shared" si="200"/>
        <v>0</v>
      </c>
      <c r="BG1064" s="343">
        <v>11.84</v>
      </c>
      <c r="BH1064" s="343">
        <v>142.47999999999999</v>
      </c>
      <c r="BI1064" s="343">
        <v>142.47999999999999</v>
      </c>
      <c r="BJ1064" s="341">
        <v>0.99990000000000001</v>
      </c>
      <c r="BK1064" s="343">
        <v>29477</v>
      </c>
      <c r="BL1064" s="343">
        <f t="shared" si="201"/>
        <v>0</v>
      </c>
      <c r="BM1064" s="343">
        <v>27.81</v>
      </c>
      <c r="BN1064" s="343">
        <v>142.88</v>
      </c>
      <c r="BO1064" s="343">
        <v>142.88</v>
      </c>
      <c r="BP1064" s="341">
        <v>0.99970000000000003</v>
      </c>
      <c r="BQ1064" s="343">
        <v>44116</v>
      </c>
      <c r="BR1064" s="343">
        <f t="shared" si="202"/>
        <v>0</v>
      </c>
      <c r="BS1064" s="343">
        <v>44.37</v>
      </c>
      <c r="BT1064" s="343">
        <v>147.19999999999999</v>
      </c>
      <c r="BU1064" s="343">
        <v>147.19999999999999</v>
      </c>
      <c r="BV1064" s="341">
        <v>0.99980000000000002</v>
      </c>
      <c r="BW1064" s="343">
        <v>50052</v>
      </c>
      <c r="BX1064" s="343">
        <f t="shared" si="203"/>
        <v>0</v>
      </c>
      <c r="BY1064" s="343">
        <v>45.71</v>
      </c>
    </row>
    <row r="1065" spans="1:77">
      <c r="A1065" s="342">
        <v>1060</v>
      </c>
      <c r="B1065" s="342" t="s">
        <v>3382</v>
      </c>
      <c r="C1065" s="342" t="s">
        <v>2471</v>
      </c>
      <c r="D1065" s="342" t="s">
        <v>499</v>
      </c>
      <c r="E1065" s="343">
        <v>300</v>
      </c>
      <c r="F1065" s="343">
        <v>277.12</v>
      </c>
      <c r="G1065" s="343">
        <v>277.12</v>
      </c>
      <c r="H1065" s="341">
        <v>0.95740000000000003</v>
      </c>
      <c r="I1065" s="343">
        <v>77952</v>
      </c>
      <c r="J1065" s="343">
        <f t="shared" si="192"/>
        <v>0</v>
      </c>
      <c r="K1065" s="343">
        <v>40.81</v>
      </c>
      <c r="L1065" s="343">
        <v>270.08</v>
      </c>
      <c r="M1065" s="343">
        <v>270.08</v>
      </c>
      <c r="N1065" s="341">
        <v>0.92559999999999998</v>
      </c>
      <c r="O1065" s="343">
        <v>56760</v>
      </c>
      <c r="P1065" s="343">
        <f t="shared" si="193"/>
        <v>0</v>
      </c>
      <c r="Q1065" s="343">
        <v>30.52</v>
      </c>
      <c r="R1065" s="343">
        <v>296.8</v>
      </c>
      <c r="S1065" s="343">
        <v>296.8</v>
      </c>
      <c r="T1065" s="341">
        <v>0.90410000000000001</v>
      </c>
      <c r="U1065" s="343">
        <v>52370</v>
      </c>
      <c r="V1065" s="343">
        <f t="shared" si="194"/>
        <v>0</v>
      </c>
      <c r="W1065" s="343">
        <v>27.11</v>
      </c>
      <c r="X1065" s="343">
        <v>273.60000000000002</v>
      </c>
      <c r="Y1065" s="343">
        <v>273.60000000000002</v>
      </c>
      <c r="Z1065" s="341">
        <v>0.96089999999999998</v>
      </c>
      <c r="AA1065" s="343">
        <v>76602</v>
      </c>
      <c r="AB1065" s="343">
        <f t="shared" si="195"/>
        <v>0</v>
      </c>
      <c r="AC1065" s="343">
        <v>39.159999999999997</v>
      </c>
      <c r="AD1065" s="343">
        <v>288.64</v>
      </c>
      <c r="AE1065" s="343">
        <v>288.64</v>
      </c>
      <c r="AF1065" s="341">
        <v>0.92649999999999999</v>
      </c>
      <c r="AG1065" s="343">
        <v>98510</v>
      </c>
      <c r="AH1065" s="343">
        <f t="shared" si="196"/>
        <v>0</v>
      </c>
      <c r="AI1065" s="343">
        <v>49.51</v>
      </c>
      <c r="AJ1065" s="343">
        <v>294.39999999999998</v>
      </c>
      <c r="AK1065" s="343">
        <v>294.39999999999998</v>
      </c>
      <c r="AL1065" s="341">
        <v>0.92630000000000001</v>
      </c>
      <c r="AM1065" s="343">
        <v>89036</v>
      </c>
      <c r="AN1065" s="343">
        <f t="shared" si="197"/>
        <v>0</v>
      </c>
      <c r="AO1065" s="343">
        <v>45.34</v>
      </c>
      <c r="AP1065" s="343">
        <v>287.68</v>
      </c>
      <c r="AQ1065" s="343">
        <v>287.68</v>
      </c>
      <c r="AR1065" s="341">
        <v>0.98540000000000005</v>
      </c>
      <c r="AS1065" s="343">
        <v>101958</v>
      </c>
      <c r="AT1065" s="343">
        <f t="shared" si="198"/>
        <v>0</v>
      </c>
      <c r="AU1065" s="343">
        <v>48.34</v>
      </c>
      <c r="AV1065" s="343">
        <v>263.36</v>
      </c>
      <c r="AW1065" s="343">
        <v>263.36</v>
      </c>
      <c r="AX1065" s="341">
        <v>0.99850000000000005</v>
      </c>
      <c r="AY1065" s="343">
        <v>71120</v>
      </c>
      <c r="AZ1065" s="343">
        <f t="shared" si="199"/>
        <v>0</v>
      </c>
      <c r="BA1065" s="343">
        <v>37.56</v>
      </c>
      <c r="BB1065" s="343">
        <v>345.28</v>
      </c>
      <c r="BC1065" s="343">
        <v>345.28</v>
      </c>
      <c r="BD1065" s="341">
        <v>0.7964</v>
      </c>
      <c r="BE1065" s="343">
        <v>40238</v>
      </c>
      <c r="BF1065" s="343">
        <f t="shared" si="200"/>
        <v>0</v>
      </c>
      <c r="BG1065" s="343">
        <v>19.670000000000002</v>
      </c>
      <c r="BH1065" s="343">
        <v>297.27999999999997</v>
      </c>
      <c r="BI1065" s="343">
        <v>297.27999999999997</v>
      </c>
      <c r="BJ1065" s="341">
        <v>0.94420000000000004</v>
      </c>
      <c r="BK1065" s="343">
        <v>60738</v>
      </c>
      <c r="BL1065" s="343">
        <f t="shared" si="201"/>
        <v>0</v>
      </c>
      <c r="BM1065" s="343">
        <v>29.08</v>
      </c>
      <c r="BN1065" s="343">
        <v>292.8</v>
      </c>
      <c r="BO1065" s="343">
        <v>292.8</v>
      </c>
      <c r="BP1065" s="341">
        <v>0.95689999999999997</v>
      </c>
      <c r="BQ1065" s="343">
        <v>91480</v>
      </c>
      <c r="BR1065" s="343">
        <f t="shared" si="202"/>
        <v>0</v>
      </c>
      <c r="BS1065" s="343">
        <v>46.91</v>
      </c>
      <c r="BT1065" s="343">
        <v>294.88</v>
      </c>
      <c r="BU1065" s="343">
        <v>294.88</v>
      </c>
      <c r="BV1065" s="341">
        <v>0.98280000000000001</v>
      </c>
      <c r="BW1065" s="343">
        <v>93772</v>
      </c>
      <c r="BX1065" s="343">
        <f t="shared" si="203"/>
        <v>0</v>
      </c>
      <c r="BY1065" s="343">
        <v>43.49</v>
      </c>
    </row>
    <row r="1066" spans="1:77">
      <c r="A1066" s="342">
        <v>1061</v>
      </c>
      <c r="B1066" s="342" t="s">
        <v>3382</v>
      </c>
      <c r="C1066" s="342" t="s">
        <v>2473</v>
      </c>
      <c r="D1066" s="342" t="s">
        <v>499</v>
      </c>
      <c r="E1066" s="343">
        <v>222</v>
      </c>
      <c r="F1066" s="343">
        <v>272.16000000000003</v>
      </c>
      <c r="G1066" s="343">
        <v>272.16000000000003</v>
      </c>
      <c r="H1066" s="341">
        <v>0.92620000000000002</v>
      </c>
      <c r="I1066" s="343">
        <v>73992</v>
      </c>
      <c r="J1066" s="343">
        <f t="shared" si="192"/>
        <v>0</v>
      </c>
      <c r="K1066" s="343">
        <v>40.770000000000003</v>
      </c>
      <c r="L1066" s="343">
        <v>261.76</v>
      </c>
      <c r="M1066" s="343">
        <v>261.76</v>
      </c>
      <c r="N1066" s="341">
        <v>0.9476</v>
      </c>
      <c r="O1066" s="343">
        <v>62944</v>
      </c>
      <c r="P1066" s="343">
        <f t="shared" si="193"/>
        <v>0</v>
      </c>
      <c r="Q1066" s="343">
        <v>34.1</v>
      </c>
      <c r="R1066" s="343">
        <v>235.68</v>
      </c>
      <c r="S1066" s="343">
        <v>235.68</v>
      </c>
      <c r="T1066" s="341">
        <v>0.97370000000000001</v>
      </c>
      <c r="U1066" s="343">
        <v>44808</v>
      </c>
      <c r="V1066" s="343">
        <f t="shared" si="194"/>
        <v>0</v>
      </c>
      <c r="W1066" s="343">
        <v>27.12</v>
      </c>
      <c r="X1066" s="343">
        <v>261.12</v>
      </c>
      <c r="Y1066" s="343">
        <v>261.12</v>
      </c>
      <c r="Z1066" s="341">
        <v>0.98009999999999997</v>
      </c>
      <c r="AA1066" s="343">
        <v>41768</v>
      </c>
      <c r="AB1066" s="343">
        <f t="shared" si="195"/>
        <v>0</v>
      </c>
      <c r="AC1066" s="343">
        <v>21.94</v>
      </c>
      <c r="AD1066" s="343">
        <v>270.39999999999998</v>
      </c>
      <c r="AE1066" s="343">
        <v>270.39999999999998</v>
      </c>
      <c r="AF1066" s="341">
        <v>0.97660000000000002</v>
      </c>
      <c r="AG1066" s="343">
        <v>81314</v>
      </c>
      <c r="AH1066" s="343">
        <f t="shared" si="196"/>
        <v>0</v>
      </c>
      <c r="AI1066" s="343">
        <v>41.39</v>
      </c>
      <c r="AJ1066" s="343">
        <v>293.44</v>
      </c>
      <c r="AK1066" s="343">
        <v>293.44</v>
      </c>
      <c r="AL1066" s="341">
        <v>0.89990000000000003</v>
      </c>
      <c r="AM1066" s="343">
        <v>72890</v>
      </c>
      <c r="AN1066" s="343">
        <f t="shared" si="197"/>
        <v>0</v>
      </c>
      <c r="AO1066" s="343">
        <v>38.33</v>
      </c>
      <c r="AP1066" s="343">
        <v>295.52</v>
      </c>
      <c r="AQ1066" s="343">
        <v>295.52</v>
      </c>
      <c r="AR1066" s="341">
        <v>0.92479999999999996</v>
      </c>
      <c r="AS1066" s="343">
        <v>96378</v>
      </c>
      <c r="AT1066" s="343">
        <f t="shared" si="198"/>
        <v>0</v>
      </c>
      <c r="AU1066" s="343">
        <v>47.4</v>
      </c>
      <c r="AV1066" s="343">
        <v>236.64</v>
      </c>
      <c r="AW1066" s="343">
        <v>236.64</v>
      </c>
      <c r="AX1066" s="341">
        <v>0.99719999999999998</v>
      </c>
      <c r="AY1066" s="343">
        <v>56416</v>
      </c>
      <c r="AZ1066" s="343">
        <f t="shared" si="199"/>
        <v>0</v>
      </c>
      <c r="BA1066" s="343">
        <v>33.200000000000003</v>
      </c>
      <c r="BB1066" s="343">
        <v>250.56</v>
      </c>
      <c r="BC1066" s="343">
        <v>250.56</v>
      </c>
      <c r="BD1066" s="341">
        <v>0.96389999999999998</v>
      </c>
      <c r="BE1066" s="343">
        <v>33350</v>
      </c>
      <c r="BF1066" s="343">
        <f t="shared" si="200"/>
        <v>0</v>
      </c>
      <c r="BG1066" s="343">
        <v>18.559999999999999</v>
      </c>
      <c r="BH1066" s="343">
        <v>263.36</v>
      </c>
      <c r="BI1066" s="343">
        <v>263.36</v>
      </c>
      <c r="BJ1066" s="341">
        <v>0.99939999999999996</v>
      </c>
      <c r="BK1066" s="343">
        <v>64094</v>
      </c>
      <c r="BL1066" s="343">
        <f t="shared" si="201"/>
        <v>0</v>
      </c>
      <c r="BM1066" s="343">
        <v>32.729999999999997</v>
      </c>
      <c r="BN1066" s="343">
        <v>266.24</v>
      </c>
      <c r="BO1066" s="343">
        <v>266.24</v>
      </c>
      <c r="BP1066" s="341">
        <v>0.99950000000000006</v>
      </c>
      <c r="BQ1066" s="343">
        <v>94082</v>
      </c>
      <c r="BR1066" s="343">
        <f t="shared" si="202"/>
        <v>0</v>
      </c>
      <c r="BS1066" s="343">
        <v>50.79</v>
      </c>
      <c r="BT1066" s="343">
        <v>239.68</v>
      </c>
      <c r="BU1066" s="343">
        <v>239.68</v>
      </c>
      <c r="BV1066" s="341">
        <v>0.99909999999999999</v>
      </c>
      <c r="BW1066" s="343">
        <v>85388</v>
      </c>
      <c r="BX1066" s="343">
        <f t="shared" si="203"/>
        <v>0</v>
      </c>
      <c r="BY1066" s="343">
        <v>47.93</v>
      </c>
    </row>
    <row r="1067" spans="1:77">
      <c r="A1067" s="342">
        <v>1062</v>
      </c>
      <c r="B1067" s="342" t="s">
        <v>3382</v>
      </c>
      <c r="C1067" s="342" t="s">
        <v>2475</v>
      </c>
      <c r="D1067" s="342" t="s">
        <v>499</v>
      </c>
      <c r="E1067" s="343">
        <v>650</v>
      </c>
      <c r="F1067" s="343">
        <v>372.96</v>
      </c>
      <c r="G1067" s="343">
        <v>444</v>
      </c>
      <c r="H1067" s="341">
        <v>0.89159999999999995</v>
      </c>
      <c r="I1067" s="343">
        <v>73944</v>
      </c>
      <c r="J1067" s="343">
        <f t="shared" si="192"/>
        <v>0</v>
      </c>
      <c r="K1067" s="343">
        <v>30.88</v>
      </c>
      <c r="L1067" s="343">
        <v>414.24</v>
      </c>
      <c r="M1067" s="343">
        <v>444</v>
      </c>
      <c r="N1067" s="341">
        <v>0.89280000000000004</v>
      </c>
      <c r="O1067" s="343">
        <v>64524</v>
      </c>
      <c r="P1067" s="343">
        <f t="shared" si="193"/>
        <v>0</v>
      </c>
      <c r="Q1067" s="343">
        <v>23.45</v>
      </c>
      <c r="R1067" s="343">
        <v>497.76</v>
      </c>
      <c r="S1067" s="343">
        <v>520</v>
      </c>
      <c r="T1067" s="341">
        <v>0.90239999999999998</v>
      </c>
      <c r="U1067" s="343">
        <v>75510</v>
      </c>
      <c r="V1067" s="343">
        <f t="shared" si="194"/>
        <v>0</v>
      </c>
      <c r="W1067" s="343">
        <v>23.35</v>
      </c>
      <c r="X1067" s="343">
        <v>322.56</v>
      </c>
      <c r="Y1067" s="343">
        <v>520</v>
      </c>
      <c r="Z1067" s="341">
        <v>0.98809999999999998</v>
      </c>
      <c r="AA1067" s="343">
        <v>29040</v>
      </c>
      <c r="AB1067" s="343">
        <f t="shared" si="195"/>
        <v>0</v>
      </c>
      <c r="AC1067" s="343">
        <v>12.25</v>
      </c>
      <c r="AD1067" s="343">
        <v>294.24</v>
      </c>
      <c r="AE1067" s="343">
        <v>520</v>
      </c>
      <c r="AF1067" s="341">
        <v>0.98440000000000005</v>
      </c>
      <c r="AG1067" s="343">
        <v>22392</v>
      </c>
      <c r="AH1067" s="343">
        <f t="shared" si="196"/>
        <v>0</v>
      </c>
      <c r="AI1067" s="343">
        <v>10.39</v>
      </c>
      <c r="AJ1067" s="343">
        <v>295.68</v>
      </c>
      <c r="AK1067" s="343">
        <v>520</v>
      </c>
      <c r="AL1067" s="341">
        <v>0.9929</v>
      </c>
      <c r="AM1067" s="343">
        <v>48228</v>
      </c>
      <c r="AN1067" s="343">
        <f t="shared" si="197"/>
        <v>0</v>
      </c>
      <c r="AO1067" s="343">
        <v>22.81</v>
      </c>
      <c r="AP1067" s="343">
        <v>324</v>
      </c>
      <c r="AQ1067" s="343">
        <v>520</v>
      </c>
      <c r="AR1067" s="341">
        <v>0.99780000000000002</v>
      </c>
      <c r="AS1067" s="343">
        <v>63330</v>
      </c>
      <c r="AT1067" s="343">
        <f t="shared" si="198"/>
        <v>0</v>
      </c>
      <c r="AU1067" s="343">
        <v>26.33</v>
      </c>
      <c r="AV1067" s="343">
        <v>175.68</v>
      </c>
      <c r="AW1067" s="343">
        <v>520</v>
      </c>
      <c r="AX1067" s="341">
        <v>1</v>
      </c>
      <c r="AY1067" s="343">
        <v>21414</v>
      </c>
      <c r="AZ1067" s="343">
        <f t="shared" si="199"/>
        <v>0</v>
      </c>
      <c r="BA1067" s="343">
        <v>16.93</v>
      </c>
      <c r="BB1067" s="343">
        <v>357.6</v>
      </c>
      <c r="BC1067" s="343">
        <v>520</v>
      </c>
      <c r="BD1067" s="341">
        <v>1</v>
      </c>
      <c r="BE1067" s="343">
        <v>60378</v>
      </c>
      <c r="BF1067" s="343">
        <f t="shared" si="200"/>
        <v>0</v>
      </c>
      <c r="BG1067" s="343">
        <v>22.69</v>
      </c>
      <c r="BH1067" s="343">
        <v>392.16</v>
      </c>
      <c r="BI1067" s="343">
        <v>520</v>
      </c>
      <c r="BJ1067" s="341">
        <v>0.97140000000000004</v>
      </c>
      <c r="BK1067" s="343">
        <v>175737.9</v>
      </c>
      <c r="BL1067" s="343">
        <f t="shared" si="201"/>
        <v>5696.3905660377304</v>
      </c>
      <c r="BM1067" s="343">
        <v>62.01</v>
      </c>
      <c r="BN1067" s="343">
        <v>623.52</v>
      </c>
      <c r="BO1067" s="343">
        <v>623.52</v>
      </c>
      <c r="BP1067" s="341">
        <v>0.92210000000000003</v>
      </c>
      <c r="BQ1067" s="343">
        <v>233022</v>
      </c>
      <c r="BR1067" s="343">
        <f t="shared" si="202"/>
        <v>0</v>
      </c>
      <c r="BS1067" s="343">
        <v>58.23</v>
      </c>
      <c r="BT1067" s="343">
        <v>553.44000000000005</v>
      </c>
      <c r="BU1067" s="343">
        <v>553.44000000000005</v>
      </c>
      <c r="BV1067" s="341">
        <v>0.96599999999999997</v>
      </c>
      <c r="BW1067" s="343">
        <v>257526</v>
      </c>
      <c r="BX1067" s="343">
        <f t="shared" si="203"/>
        <v>18855.008341056513</v>
      </c>
      <c r="BY1067" s="343">
        <v>64.739999999999995</v>
      </c>
    </row>
    <row r="1068" spans="1:77">
      <c r="A1068" s="342">
        <v>1063</v>
      </c>
      <c r="B1068" s="342" t="s">
        <v>3382</v>
      </c>
      <c r="C1068" s="342" t="s">
        <v>2477</v>
      </c>
      <c r="D1068" s="342" t="s">
        <v>499</v>
      </c>
      <c r="E1068" s="343">
        <v>200</v>
      </c>
      <c r="F1068" s="343">
        <v>194.56</v>
      </c>
      <c r="G1068" s="343">
        <v>160</v>
      </c>
      <c r="H1068" s="341">
        <v>0.83989999999999998</v>
      </c>
      <c r="I1068" s="343">
        <v>49882</v>
      </c>
      <c r="J1068" s="343">
        <f t="shared" si="192"/>
        <v>0</v>
      </c>
      <c r="K1068" s="343">
        <v>41.24</v>
      </c>
      <c r="L1068" s="343">
        <v>100.8</v>
      </c>
      <c r="M1068" s="343">
        <v>160</v>
      </c>
      <c r="N1068" s="341">
        <v>0.83040000000000003</v>
      </c>
      <c r="O1068" s="343">
        <v>42052</v>
      </c>
      <c r="P1068" s="343">
        <f t="shared" si="193"/>
        <v>4683.5165876777228</v>
      </c>
      <c r="Q1068" s="343">
        <v>67.52</v>
      </c>
      <c r="R1068" s="343">
        <v>182.4</v>
      </c>
      <c r="S1068" s="343">
        <v>182.4</v>
      </c>
      <c r="T1068" s="341">
        <v>0.81899999999999995</v>
      </c>
      <c r="U1068" s="343">
        <v>39364</v>
      </c>
      <c r="V1068" s="343">
        <f t="shared" si="194"/>
        <v>0</v>
      </c>
      <c r="W1068" s="343">
        <v>36.6</v>
      </c>
      <c r="X1068" s="343">
        <v>190.72</v>
      </c>
      <c r="Y1068" s="343">
        <v>190.72</v>
      </c>
      <c r="Z1068" s="341">
        <v>0.81710000000000005</v>
      </c>
      <c r="AA1068" s="343">
        <v>28084</v>
      </c>
      <c r="AB1068" s="343">
        <f t="shared" si="195"/>
        <v>0</v>
      </c>
      <c r="AC1068" s="343">
        <v>24.22</v>
      </c>
      <c r="AD1068" s="343">
        <v>196.96</v>
      </c>
      <c r="AE1068" s="343">
        <v>196.96</v>
      </c>
      <c r="AF1068" s="341">
        <v>0.81710000000000005</v>
      </c>
      <c r="AG1068" s="343">
        <v>33178</v>
      </c>
      <c r="AH1068" s="343">
        <f t="shared" si="196"/>
        <v>0</v>
      </c>
      <c r="AI1068" s="343">
        <v>27.71</v>
      </c>
      <c r="AJ1068" s="343">
        <v>187.68</v>
      </c>
      <c r="AK1068" s="343">
        <v>187.68</v>
      </c>
      <c r="AL1068" s="341">
        <v>0.77600000000000002</v>
      </c>
      <c r="AM1068" s="343">
        <v>36342</v>
      </c>
      <c r="AN1068" s="343">
        <f t="shared" si="197"/>
        <v>0</v>
      </c>
      <c r="AO1068" s="343">
        <v>34.659999999999997</v>
      </c>
      <c r="AP1068" s="343">
        <v>197.6</v>
      </c>
      <c r="AQ1068" s="343">
        <v>197.6</v>
      </c>
      <c r="AR1068" s="341">
        <v>0.76500000000000001</v>
      </c>
      <c r="AS1068" s="343">
        <v>47070</v>
      </c>
      <c r="AT1068" s="343">
        <f t="shared" si="198"/>
        <v>0</v>
      </c>
      <c r="AU1068" s="343">
        <v>41.85</v>
      </c>
      <c r="AV1068" s="343">
        <v>194.56</v>
      </c>
      <c r="AW1068" s="343">
        <v>194.56</v>
      </c>
      <c r="AX1068" s="341">
        <v>0.7369</v>
      </c>
      <c r="AY1068" s="343">
        <v>33982</v>
      </c>
      <c r="AZ1068" s="343">
        <f t="shared" si="199"/>
        <v>0</v>
      </c>
      <c r="BA1068" s="343">
        <v>32.92</v>
      </c>
      <c r="BB1068" s="343">
        <v>191.2</v>
      </c>
      <c r="BC1068" s="343">
        <v>191.2</v>
      </c>
      <c r="BD1068" s="341">
        <v>0.76359999999999995</v>
      </c>
      <c r="BE1068" s="343">
        <v>26216</v>
      </c>
      <c r="BF1068" s="343">
        <f t="shared" si="200"/>
        <v>0</v>
      </c>
      <c r="BG1068" s="343">
        <v>24.13</v>
      </c>
      <c r="BH1068" s="343">
        <v>195.68</v>
      </c>
      <c r="BI1068" s="343">
        <v>195.68</v>
      </c>
      <c r="BJ1068" s="341">
        <v>0.76459999999999995</v>
      </c>
      <c r="BK1068" s="343">
        <v>44128</v>
      </c>
      <c r="BL1068" s="343">
        <f t="shared" si="201"/>
        <v>0</v>
      </c>
      <c r="BM1068" s="343">
        <v>39.64</v>
      </c>
      <c r="BN1068" s="343">
        <v>190.4</v>
      </c>
      <c r="BO1068" s="343">
        <v>190.4</v>
      </c>
      <c r="BP1068" s="341">
        <v>0.77500000000000002</v>
      </c>
      <c r="BQ1068" s="343">
        <v>48966</v>
      </c>
      <c r="BR1068" s="343">
        <f t="shared" si="202"/>
        <v>0</v>
      </c>
      <c r="BS1068" s="343">
        <v>47.67</v>
      </c>
      <c r="BT1068" s="343">
        <v>181.12</v>
      </c>
      <c r="BU1068" s="343">
        <v>181.12</v>
      </c>
      <c r="BV1068" s="341">
        <v>0.76139999999999997</v>
      </c>
      <c r="BW1068" s="343">
        <v>39462</v>
      </c>
      <c r="BX1068" s="343">
        <f t="shared" si="203"/>
        <v>0</v>
      </c>
      <c r="BY1068" s="343">
        <v>38.46</v>
      </c>
    </row>
    <row r="1069" spans="1:77">
      <c r="A1069" s="342">
        <v>1064</v>
      </c>
      <c r="B1069" s="342" t="s">
        <v>3382</v>
      </c>
      <c r="C1069" s="342" t="s">
        <v>2479</v>
      </c>
      <c r="D1069" s="342" t="s">
        <v>499</v>
      </c>
      <c r="E1069" s="343">
        <v>300</v>
      </c>
      <c r="F1069" s="343">
        <v>11.84</v>
      </c>
      <c r="G1069" s="343">
        <v>240</v>
      </c>
      <c r="H1069" s="341">
        <v>0.82179999999999997</v>
      </c>
      <c r="I1069" s="343">
        <v>3386</v>
      </c>
      <c r="J1069" s="343">
        <f t="shared" si="192"/>
        <v>0</v>
      </c>
      <c r="K1069" s="343">
        <v>48.33</v>
      </c>
      <c r="L1069" s="343">
        <v>16.96</v>
      </c>
      <c r="M1069" s="343">
        <v>240</v>
      </c>
      <c r="N1069" s="341">
        <v>0.74619999999999997</v>
      </c>
      <c r="O1069" s="343">
        <v>3524</v>
      </c>
      <c r="P1069" s="343">
        <f t="shared" si="193"/>
        <v>0</v>
      </c>
      <c r="Q1069" s="343">
        <v>37.42</v>
      </c>
      <c r="R1069" s="343">
        <v>19.2</v>
      </c>
      <c r="S1069" s="343">
        <v>240</v>
      </c>
      <c r="T1069" s="341">
        <v>0.73099999999999998</v>
      </c>
      <c r="U1069" s="343">
        <v>3268</v>
      </c>
      <c r="V1069" s="343">
        <f t="shared" si="194"/>
        <v>0</v>
      </c>
      <c r="W1069" s="343">
        <v>32.340000000000003</v>
      </c>
      <c r="X1069" s="343">
        <v>14.72</v>
      </c>
      <c r="Y1069" s="343">
        <v>240</v>
      </c>
      <c r="Z1069" s="341">
        <v>0.67490000000000006</v>
      </c>
      <c r="AA1069" s="343">
        <v>2920</v>
      </c>
      <c r="AB1069" s="343">
        <f t="shared" si="195"/>
        <v>0</v>
      </c>
      <c r="AC1069" s="343">
        <v>39.5</v>
      </c>
      <c r="AD1069" s="343">
        <v>13.92</v>
      </c>
      <c r="AE1069" s="343">
        <v>240</v>
      </c>
      <c r="AF1069" s="341">
        <v>0.71719999999999995</v>
      </c>
      <c r="AG1069" s="343">
        <v>2856</v>
      </c>
      <c r="AH1069" s="343">
        <f t="shared" si="196"/>
        <v>0</v>
      </c>
      <c r="AI1069" s="343">
        <v>38.450000000000003</v>
      </c>
      <c r="AJ1069" s="343">
        <v>16.64</v>
      </c>
      <c r="AK1069" s="343">
        <v>240</v>
      </c>
      <c r="AL1069" s="341">
        <v>0.68659999999999999</v>
      </c>
      <c r="AM1069" s="343">
        <v>3020</v>
      </c>
      <c r="AN1069" s="343">
        <f t="shared" si="197"/>
        <v>0</v>
      </c>
      <c r="AO1069" s="343">
        <v>36.71</v>
      </c>
      <c r="AP1069" s="343">
        <v>84.64</v>
      </c>
      <c r="AQ1069" s="343">
        <v>240</v>
      </c>
      <c r="AR1069" s="341">
        <v>0.58279999999999998</v>
      </c>
      <c r="AS1069" s="343">
        <v>2610</v>
      </c>
      <c r="AT1069" s="343">
        <f t="shared" si="198"/>
        <v>0</v>
      </c>
      <c r="AU1069" s="343">
        <v>7.11</v>
      </c>
      <c r="AV1069" s="343">
        <v>149.28</v>
      </c>
      <c r="AW1069" s="343">
        <v>240</v>
      </c>
      <c r="AX1069" s="341">
        <v>0.66879999999999995</v>
      </c>
      <c r="AY1069" s="343">
        <v>4306</v>
      </c>
      <c r="AZ1069" s="343">
        <f t="shared" si="199"/>
        <v>0</v>
      </c>
      <c r="BA1069" s="343">
        <v>5.99</v>
      </c>
      <c r="BB1069" s="343">
        <v>182.88</v>
      </c>
      <c r="BC1069" s="343">
        <v>240</v>
      </c>
      <c r="BD1069" s="341">
        <v>0.91200000000000003</v>
      </c>
      <c r="BE1069" s="343">
        <v>24126</v>
      </c>
      <c r="BF1069" s="343">
        <f t="shared" si="200"/>
        <v>0</v>
      </c>
      <c r="BG1069" s="343">
        <v>19.440000000000001</v>
      </c>
      <c r="BH1069" s="343">
        <v>215.2</v>
      </c>
      <c r="BI1069" s="343">
        <v>240</v>
      </c>
      <c r="BJ1069" s="341">
        <v>0.89700000000000002</v>
      </c>
      <c r="BK1069" s="343">
        <v>69430</v>
      </c>
      <c r="BL1069" s="343">
        <f t="shared" si="201"/>
        <v>0</v>
      </c>
      <c r="BM1069" s="343">
        <v>48.34</v>
      </c>
      <c r="BN1069" s="343">
        <v>214.4</v>
      </c>
      <c r="BO1069" s="343">
        <v>240</v>
      </c>
      <c r="BP1069" s="341">
        <v>0.85329999999999995</v>
      </c>
      <c r="BQ1069" s="343">
        <v>61040</v>
      </c>
      <c r="BR1069" s="343">
        <f t="shared" si="202"/>
        <v>0</v>
      </c>
      <c r="BS1069" s="343">
        <v>47.93</v>
      </c>
      <c r="BT1069" s="343">
        <v>168.16</v>
      </c>
      <c r="BU1069" s="343">
        <v>240</v>
      </c>
      <c r="BV1069" s="341">
        <v>0.89890000000000003</v>
      </c>
      <c r="BW1069" s="343">
        <v>23280</v>
      </c>
      <c r="BX1069" s="343">
        <f t="shared" si="203"/>
        <v>0</v>
      </c>
      <c r="BY1069" s="343">
        <v>20.7</v>
      </c>
    </row>
    <row r="1070" spans="1:77">
      <c r="A1070" s="342">
        <v>1065</v>
      </c>
      <c r="B1070" s="342" t="s">
        <v>3382</v>
      </c>
      <c r="C1070" s="342" t="s">
        <v>2481</v>
      </c>
      <c r="D1070" s="342" t="s">
        <v>499</v>
      </c>
      <c r="E1070" s="343">
        <v>134.4</v>
      </c>
      <c r="F1070" s="343">
        <v>88.72</v>
      </c>
      <c r="G1070" s="343">
        <v>107.52</v>
      </c>
      <c r="H1070" s="341">
        <v>0.9929</v>
      </c>
      <c r="I1070" s="343">
        <v>9323</v>
      </c>
      <c r="J1070" s="343">
        <f t="shared" si="192"/>
        <v>0</v>
      </c>
      <c r="K1070" s="343">
        <v>14.7</v>
      </c>
      <c r="L1070" s="343">
        <v>72.88</v>
      </c>
      <c r="M1070" s="343">
        <v>107.52</v>
      </c>
      <c r="N1070" s="341">
        <v>0.99770000000000003</v>
      </c>
      <c r="O1070" s="343">
        <v>7830</v>
      </c>
      <c r="P1070" s="343">
        <f t="shared" si="193"/>
        <v>0</v>
      </c>
      <c r="Q1070" s="343">
        <v>14.47</v>
      </c>
      <c r="R1070" s="343">
        <v>66.48</v>
      </c>
      <c r="S1070" s="343">
        <v>107.52</v>
      </c>
      <c r="T1070" s="341">
        <v>0.99880000000000002</v>
      </c>
      <c r="U1070" s="343">
        <v>7832</v>
      </c>
      <c r="V1070" s="343">
        <f t="shared" si="194"/>
        <v>0</v>
      </c>
      <c r="W1070" s="343">
        <v>16.38</v>
      </c>
      <c r="X1070" s="343">
        <v>59.2</v>
      </c>
      <c r="Y1070" s="343">
        <v>107.52</v>
      </c>
      <c r="Z1070" s="341">
        <v>0.99870000000000003</v>
      </c>
      <c r="AA1070" s="343">
        <v>8456</v>
      </c>
      <c r="AB1070" s="343">
        <f t="shared" si="195"/>
        <v>0</v>
      </c>
      <c r="AC1070" s="343">
        <v>19.22</v>
      </c>
      <c r="AD1070" s="343">
        <v>65.2</v>
      </c>
      <c r="AE1070" s="343">
        <v>107.52</v>
      </c>
      <c r="AF1070" s="341">
        <v>0.99829999999999997</v>
      </c>
      <c r="AG1070" s="343">
        <v>9187</v>
      </c>
      <c r="AH1070" s="343">
        <f t="shared" si="196"/>
        <v>0</v>
      </c>
      <c r="AI1070" s="343">
        <v>18.97</v>
      </c>
      <c r="AJ1070" s="343">
        <v>78.48</v>
      </c>
      <c r="AK1070" s="343">
        <v>107.52</v>
      </c>
      <c r="AL1070" s="341">
        <v>0.99709999999999999</v>
      </c>
      <c r="AM1070" s="343">
        <v>6737</v>
      </c>
      <c r="AN1070" s="343">
        <f t="shared" si="197"/>
        <v>0</v>
      </c>
      <c r="AO1070" s="343">
        <v>11.96</v>
      </c>
      <c r="AP1070" s="343">
        <v>88.16</v>
      </c>
      <c r="AQ1070" s="343">
        <v>107.52</v>
      </c>
      <c r="AR1070" s="341">
        <v>0.99250000000000005</v>
      </c>
      <c r="AS1070" s="343">
        <v>10715</v>
      </c>
      <c r="AT1070" s="343">
        <f t="shared" si="198"/>
        <v>0</v>
      </c>
      <c r="AU1070" s="343">
        <v>16.46</v>
      </c>
      <c r="AV1070" s="343">
        <v>65.92</v>
      </c>
      <c r="AW1070" s="343">
        <v>107.52</v>
      </c>
      <c r="AX1070" s="341">
        <v>0.99819999999999998</v>
      </c>
      <c r="AY1070" s="343">
        <v>8447</v>
      </c>
      <c r="AZ1070" s="343">
        <f t="shared" si="199"/>
        <v>0</v>
      </c>
      <c r="BA1070" s="343">
        <v>17.829999999999998</v>
      </c>
      <c r="BB1070" s="343">
        <v>63.68</v>
      </c>
      <c r="BC1070" s="343">
        <v>107.52</v>
      </c>
      <c r="BD1070" s="341">
        <v>0.99850000000000005</v>
      </c>
      <c r="BE1070" s="343">
        <v>8713</v>
      </c>
      <c r="BF1070" s="343">
        <f t="shared" si="200"/>
        <v>0</v>
      </c>
      <c r="BG1070" s="343">
        <v>18.420000000000002</v>
      </c>
      <c r="BH1070" s="343">
        <v>79.36</v>
      </c>
      <c r="BI1070" s="343">
        <v>107.52</v>
      </c>
      <c r="BJ1070" s="341">
        <v>0.997</v>
      </c>
      <c r="BK1070" s="343">
        <v>8394</v>
      </c>
      <c r="BL1070" s="343">
        <f t="shared" si="201"/>
        <v>0</v>
      </c>
      <c r="BM1070" s="343">
        <v>14.26</v>
      </c>
      <c r="BN1070" s="343">
        <v>67.44</v>
      </c>
      <c r="BO1070" s="343">
        <v>107.52</v>
      </c>
      <c r="BP1070" s="341">
        <v>0.999</v>
      </c>
      <c r="BQ1070" s="343">
        <v>6608</v>
      </c>
      <c r="BR1070" s="343">
        <f t="shared" si="202"/>
        <v>0</v>
      </c>
      <c r="BS1070" s="343">
        <v>14.09</v>
      </c>
      <c r="BT1070" s="343">
        <v>77.12</v>
      </c>
      <c r="BU1070" s="343">
        <v>107.52</v>
      </c>
      <c r="BV1070" s="341">
        <v>0.99819999999999998</v>
      </c>
      <c r="BW1070" s="343">
        <v>8184</v>
      </c>
      <c r="BX1070" s="343">
        <f t="shared" si="203"/>
        <v>0</v>
      </c>
      <c r="BY1070" s="343">
        <v>14.29</v>
      </c>
    </row>
    <row r="1071" spans="1:77">
      <c r="A1071" s="342">
        <v>1066</v>
      </c>
      <c r="B1071" s="342" t="s">
        <v>3382</v>
      </c>
      <c r="C1071" s="342" t="s">
        <v>2483</v>
      </c>
      <c r="D1071" s="342" t="s">
        <v>499</v>
      </c>
      <c r="E1071" s="343">
        <v>167.2</v>
      </c>
      <c r="F1071" s="343">
        <v>139.26</v>
      </c>
      <c r="G1071" s="343">
        <v>139.26</v>
      </c>
      <c r="H1071" s="341">
        <v>0.9758</v>
      </c>
      <c r="I1071" s="343">
        <v>39682</v>
      </c>
      <c r="J1071" s="343">
        <f t="shared" si="192"/>
        <v>0</v>
      </c>
      <c r="K1071" s="343">
        <v>40.56</v>
      </c>
      <c r="L1071" s="343">
        <v>112.18</v>
      </c>
      <c r="M1071" s="343">
        <v>133.76</v>
      </c>
      <c r="N1071" s="341">
        <v>0.93700000000000006</v>
      </c>
      <c r="O1071" s="343">
        <v>23702</v>
      </c>
      <c r="P1071" s="343">
        <f t="shared" si="193"/>
        <v>0</v>
      </c>
      <c r="Q1071" s="343">
        <v>30.31</v>
      </c>
      <c r="R1071" s="343">
        <v>103.88</v>
      </c>
      <c r="S1071" s="343">
        <v>133.76</v>
      </c>
      <c r="T1071" s="341">
        <v>0.92210000000000003</v>
      </c>
      <c r="U1071" s="343">
        <v>21738</v>
      </c>
      <c r="V1071" s="343">
        <f t="shared" si="194"/>
        <v>0</v>
      </c>
      <c r="W1071" s="343">
        <v>31.52</v>
      </c>
      <c r="X1071" s="343">
        <v>120.06</v>
      </c>
      <c r="Y1071" s="343">
        <v>133.76</v>
      </c>
      <c r="Z1071" s="341">
        <v>0.93869999999999998</v>
      </c>
      <c r="AA1071" s="343">
        <v>30130</v>
      </c>
      <c r="AB1071" s="343">
        <f t="shared" si="195"/>
        <v>0</v>
      </c>
      <c r="AC1071" s="343">
        <v>35.93</v>
      </c>
      <c r="AD1071" s="343">
        <v>117.68</v>
      </c>
      <c r="AE1071" s="343">
        <v>133.76</v>
      </c>
      <c r="AF1071" s="341">
        <v>0.95789999999999997</v>
      </c>
      <c r="AG1071" s="343">
        <v>38672</v>
      </c>
      <c r="AH1071" s="343">
        <f t="shared" si="196"/>
        <v>0</v>
      </c>
      <c r="AI1071" s="343">
        <v>46.11</v>
      </c>
      <c r="AJ1071" s="343">
        <v>113.68</v>
      </c>
      <c r="AK1071" s="343">
        <v>133.76</v>
      </c>
      <c r="AL1071" s="341">
        <v>0.96179999999999999</v>
      </c>
      <c r="AM1071" s="343">
        <v>40102</v>
      </c>
      <c r="AN1071" s="343">
        <f t="shared" si="197"/>
        <v>0</v>
      </c>
      <c r="AO1071" s="343">
        <v>50.94</v>
      </c>
      <c r="AP1071" s="343">
        <v>109</v>
      </c>
      <c r="AQ1071" s="343">
        <v>133.76</v>
      </c>
      <c r="AR1071" s="341">
        <v>0.93379999999999996</v>
      </c>
      <c r="AS1071" s="343">
        <v>29912</v>
      </c>
      <c r="AT1071" s="343">
        <f t="shared" si="198"/>
        <v>0</v>
      </c>
      <c r="AU1071" s="343">
        <v>39.5</v>
      </c>
      <c r="AV1071" s="343">
        <v>20.16</v>
      </c>
      <c r="AW1071" s="343">
        <v>133.76</v>
      </c>
      <c r="AX1071" s="341">
        <v>0.41039999999999999</v>
      </c>
      <c r="AY1071" s="343">
        <v>2808</v>
      </c>
      <c r="AZ1071" s="343">
        <f t="shared" si="199"/>
        <v>0</v>
      </c>
      <c r="BA1071" s="343">
        <v>47.13</v>
      </c>
      <c r="BB1071" s="343">
        <v>108.32</v>
      </c>
      <c r="BC1071" s="343">
        <v>133.76</v>
      </c>
      <c r="BD1071" s="341">
        <v>0.82750000000000001</v>
      </c>
      <c r="BE1071" s="343">
        <v>17748</v>
      </c>
      <c r="BF1071" s="343">
        <f t="shared" si="200"/>
        <v>0</v>
      </c>
      <c r="BG1071" s="343">
        <v>26.61</v>
      </c>
      <c r="BH1071" s="343">
        <v>118.16</v>
      </c>
      <c r="BI1071" s="343">
        <v>133.76</v>
      </c>
      <c r="BJ1071" s="341">
        <v>0.90849999999999997</v>
      </c>
      <c r="BK1071" s="343">
        <v>26216</v>
      </c>
      <c r="BL1071" s="343">
        <f t="shared" si="201"/>
        <v>0</v>
      </c>
      <c r="BM1071" s="343">
        <v>32.82</v>
      </c>
      <c r="BN1071" s="343">
        <v>117.44</v>
      </c>
      <c r="BO1071" s="343">
        <v>133.76</v>
      </c>
      <c r="BP1071" s="341">
        <v>0.96179999999999999</v>
      </c>
      <c r="BQ1071" s="343">
        <v>40772</v>
      </c>
      <c r="BR1071" s="343">
        <f t="shared" si="202"/>
        <v>0</v>
      </c>
      <c r="BS1071" s="343">
        <v>51.86</v>
      </c>
      <c r="BT1071" s="343">
        <v>114.72</v>
      </c>
      <c r="BU1071" s="343">
        <v>133.76</v>
      </c>
      <c r="BV1071" s="341">
        <v>0.9395</v>
      </c>
      <c r="BW1071" s="343">
        <v>39093</v>
      </c>
      <c r="BX1071" s="343">
        <f t="shared" si="203"/>
        <v>0</v>
      </c>
      <c r="BY1071" s="343">
        <v>48.75</v>
      </c>
    </row>
    <row r="1072" spans="1:77">
      <c r="A1072" s="342">
        <v>1067</v>
      </c>
      <c r="B1072" s="342" t="s">
        <v>3382</v>
      </c>
      <c r="C1072" s="342" t="s">
        <v>2485</v>
      </c>
      <c r="D1072" s="342" t="s">
        <v>499</v>
      </c>
      <c r="E1072" s="343">
        <v>180</v>
      </c>
      <c r="F1072" s="343">
        <v>68.959999999999994</v>
      </c>
      <c r="G1072" s="343">
        <v>144</v>
      </c>
      <c r="H1072" s="341">
        <v>0.99670000000000003</v>
      </c>
      <c r="I1072" s="343">
        <v>20378</v>
      </c>
      <c r="J1072" s="343">
        <f t="shared" si="192"/>
        <v>0</v>
      </c>
      <c r="K1072" s="343">
        <v>41.18</v>
      </c>
      <c r="L1072" s="343">
        <v>152.96</v>
      </c>
      <c r="M1072" s="343">
        <v>152.96</v>
      </c>
      <c r="N1072" s="341">
        <v>0.9929</v>
      </c>
      <c r="O1072" s="343">
        <v>42791</v>
      </c>
      <c r="P1072" s="343">
        <f t="shared" si="193"/>
        <v>0</v>
      </c>
      <c r="Q1072" s="343">
        <v>37.869999999999997</v>
      </c>
      <c r="R1072" s="343">
        <v>152</v>
      </c>
      <c r="S1072" s="343">
        <v>152</v>
      </c>
      <c r="T1072" s="341">
        <v>0.99429999999999996</v>
      </c>
      <c r="U1072" s="343">
        <v>45276</v>
      </c>
      <c r="V1072" s="343">
        <f t="shared" si="194"/>
        <v>0</v>
      </c>
      <c r="W1072" s="343">
        <v>41.6</v>
      </c>
      <c r="X1072" s="343">
        <v>141.91999999999999</v>
      </c>
      <c r="Y1072" s="343">
        <v>144</v>
      </c>
      <c r="Z1072" s="341">
        <v>0.99819999999999998</v>
      </c>
      <c r="AA1072" s="343">
        <v>29118</v>
      </c>
      <c r="AB1072" s="343">
        <f t="shared" si="195"/>
        <v>0</v>
      </c>
      <c r="AC1072" s="343">
        <v>27.62</v>
      </c>
      <c r="AD1072" s="343">
        <v>149.76</v>
      </c>
      <c r="AE1072" s="343">
        <v>149.76</v>
      </c>
      <c r="AF1072" s="341">
        <v>0.99739999999999995</v>
      </c>
      <c r="AG1072" s="343">
        <v>40958</v>
      </c>
      <c r="AH1072" s="343">
        <f t="shared" si="196"/>
        <v>0</v>
      </c>
      <c r="AI1072" s="343">
        <v>36.85</v>
      </c>
      <c r="AJ1072" s="343">
        <v>148.47999999999999</v>
      </c>
      <c r="AK1072" s="343">
        <v>148.47999999999999</v>
      </c>
      <c r="AL1072" s="341">
        <v>0.99790000000000001</v>
      </c>
      <c r="AM1072" s="343">
        <v>39968</v>
      </c>
      <c r="AN1072" s="343">
        <f t="shared" si="197"/>
        <v>0</v>
      </c>
      <c r="AO1072" s="343">
        <v>37.46</v>
      </c>
      <c r="AP1072" s="343">
        <v>139.52000000000001</v>
      </c>
      <c r="AQ1072" s="343">
        <v>144</v>
      </c>
      <c r="AR1072" s="341">
        <v>0.99680000000000002</v>
      </c>
      <c r="AS1072" s="343">
        <v>45548</v>
      </c>
      <c r="AT1072" s="343">
        <f t="shared" si="198"/>
        <v>0</v>
      </c>
      <c r="AU1072" s="343">
        <v>44.02</v>
      </c>
      <c r="AV1072" s="343">
        <v>148.32</v>
      </c>
      <c r="AW1072" s="343">
        <v>148.32</v>
      </c>
      <c r="AX1072" s="341">
        <v>0.99519999999999997</v>
      </c>
      <c r="AY1072" s="343">
        <v>39016</v>
      </c>
      <c r="AZ1072" s="343">
        <f t="shared" si="199"/>
        <v>0</v>
      </c>
      <c r="BA1072" s="343">
        <v>36.71</v>
      </c>
      <c r="BB1072" s="343">
        <v>141.76</v>
      </c>
      <c r="BC1072" s="343">
        <v>144</v>
      </c>
      <c r="BD1072" s="341">
        <v>0.98029999999999995</v>
      </c>
      <c r="BE1072" s="343">
        <v>15832</v>
      </c>
      <c r="BF1072" s="343">
        <f t="shared" si="200"/>
        <v>0</v>
      </c>
      <c r="BG1072" s="343">
        <v>15.31</v>
      </c>
      <c r="BH1072" s="343">
        <v>150.4</v>
      </c>
      <c r="BI1072" s="343">
        <v>150.4</v>
      </c>
      <c r="BJ1072" s="341">
        <v>0.9778</v>
      </c>
      <c r="BK1072" s="343">
        <v>45000</v>
      </c>
      <c r="BL1072" s="343">
        <f t="shared" si="201"/>
        <v>0</v>
      </c>
      <c r="BM1072" s="343">
        <v>41.13</v>
      </c>
      <c r="BN1072" s="343">
        <v>176</v>
      </c>
      <c r="BO1072" s="343">
        <v>176</v>
      </c>
      <c r="BP1072" s="341">
        <v>0.95089999999999997</v>
      </c>
      <c r="BQ1072" s="343">
        <v>50538</v>
      </c>
      <c r="BR1072" s="343">
        <f t="shared" si="202"/>
        <v>0</v>
      </c>
      <c r="BS1072" s="343">
        <v>43.39</v>
      </c>
      <c r="BT1072" s="343">
        <v>172.96</v>
      </c>
      <c r="BU1072" s="343">
        <v>172.96</v>
      </c>
      <c r="BV1072" s="341">
        <v>0.94710000000000005</v>
      </c>
      <c r="BW1072" s="343">
        <v>51170</v>
      </c>
      <c r="BX1072" s="343">
        <f t="shared" si="203"/>
        <v>0</v>
      </c>
      <c r="BY1072" s="343">
        <v>41.98</v>
      </c>
    </row>
    <row r="1073" spans="1:77">
      <c r="A1073" s="342">
        <v>1068</v>
      </c>
      <c r="B1073" s="342" t="s">
        <v>3382</v>
      </c>
      <c r="C1073" s="342" t="s">
        <v>2487</v>
      </c>
      <c r="D1073" s="342" t="s">
        <v>499</v>
      </c>
      <c r="E1073" s="343">
        <v>450</v>
      </c>
      <c r="F1073" s="343">
        <v>139.12</v>
      </c>
      <c r="G1073" s="343">
        <v>139.12</v>
      </c>
      <c r="H1073" s="341">
        <v>0.97719999999999996</v>
      </c>
      <c r="I1073" s="343">
        <v>42268</v>
      </c>
      <c r="J1073" s="343">
        <f t="shared" si="192"/>
        <v>0</v>
      </c>
      <c r="K1073" s="343">
        <v>43.18</v>
      </c>
      <c r="L1073" s="343">
        <v>142</v>
      </c>
      <c r="M1073" s="343">
        <v>142</v>
      </c>
      <c r="N1073" s="341">
        <v>0.98760000000000003</v>
      </c>
      <c r="O1073" s="343">
        <v>48744</v>
      </c>
      <c r="P1073" s="343">
        <f t="shared" si="193"/>
        <v>0</v>
      </c>
      <c r="Q1073" s="343">
        <v>46.71</v>
      </c>
      <c r="R1073" s="343">
        <v>134.4</v>
      </c>
      <c r="S1073" s="343">
        <v>134.4</v>
      </c>
      <c r="T1073" s="341">
        <v>0.98670000000000002</v>
      </c>
      <c r="U1073" s="343">
        <v>42518</v>
      </c>
      <c r="V1073" s="343">
        <f t="shared" si="194"/>
        <v>0</v>
      </c>
      <c r="W1073" s="343">
        <v>44.53</v>
      </c>
      <c r="X1073" s="343">
        <v>133.52000000000001</v>
      </c>
      <c r="Y1073" s="343">
        <v>133.52000000000001</v>
      </c>
      <c r="Z1073" s="341">
        <v>0.98429999999999995</v>
      </c>
      <c r="AA1073" s="343">
        <v>32494</v>
      </c>
      <c r="AB1073" s="343">
        <f t="shared" si="195"/>
        <v>0</v>
      </c>
      <c r="AC1073" s="343">
        <v>33.229999999999997</v>
      </c>
      <c r="AD1073" s="343">
        <v>135.91999999999999</v>
      </c>
      <c r="AE1073" s="343">
        <v>135.91999999999999</v>
      </c>
      <c r="AF1073" s="341">
        <v>0.99050000000000005</v>
      </c>
      <c r="AG1073" s="343">
        <v>36633</v>
      </c>
      <c r="AH1073" s="343">
        <f t="shared" si="196"/>
        <v>0</v>
      </c>
      <c r="AI1073" s="343">
        <v>36.57</v>
      </c>
      <c r="AJ1073" s="343">
        <v>408</v>
      </c>
      <c r="AK1073" s="343">
        <v>407.28</v>
      </c>
      <c r="AL1073" s="341">
        <v>0.96709999999999996</v>
      </c>
      <c r="AM1073" s="343">
        <v>30195</v>
      </c>
      <c r="AN1073" s="343">
        <f t="shared" si="197"/>
        <v>0</v>
      </c>
      <c r="AO1073" s="343">
        <v>10.65</v>
      </c>
      <c r="AP1073" s="343">
        <v>388.08</v>
      </c>
      <c r="AQ1073" s="343">
        <v>388.08</v>
      </c>
      <c r="AR1073" s="341">
        <v>0.99219999999999997</v>
      </c>
      <c r="AS1073" s="343">
        <v>68634</v>
      </c>
      <c r="AT1073" s="343">
        <f t="shared" si="198"/>
        <v>0</v>
      </c>
      <c r="AU1073" s="343">
        <v>23.96</v>
      </c>
      <c r="AV1073" s="343">
        <v>362.64</v>
      </c>
      <c r="AW1073" s="343">
        <v>362.64</v>
      </c>
      <c r="AX1073" s="341">
        <v>0.98880000000000001</v>
      </c>
      <c r="AY1073" s="343">
        <v>60348</v>
      </c>
      <c r="AZ1073" s="343">
        <f t="shared" si="199"/>
        <v>0</v>
      </c>
      <c r="BA1073" s="343">
        <v>23.37</v>
      </c>
      <c r="BB1073" s="343">
        <v>383.52</v>
      </c>
      <c r="BC1073" s="343">
        <v>383.52</v>
      </c>
      <c r="BD1073" s="341">
        <v>0.99019999999999997</v>
      </c>
      <c r="BE1073" s="343">
        <v>72975</v>
      </c>
      <c r="BF1073" s="343">
        <f t="shared" si="200"/>
        <v>0</v>
      </c>
      <c r="BG1073" s="343">
        <v>25.83</v>
      </c>
      <c r="BH1073" s="343">
        <v>377.04</v>
      </c>
      <c r="BI1073" s="343">
        <v>377.04</v>
      </c>
      <c r="BJ1073" s="341">
        <v>0.99019999999999997</v>
      </c>
      <c r="BK1073" s="343">
        <v>43125</v>
      </c>
      <c r="BL1073" s="343">
        <f t="shared" si="201"/>
        <v>0</v>
      </c>
      <c r="BM1073" s="343">
        <v>15.53</v>
      </c>
      <c r="BN1073" s="343">
        <v>384.72</v>
      </c>
      <c r="BO1073" s="343">
        <v>384.72</v>
      </c>
      <c r="BP1073" s="341">
        <v>0.99160000000000004</v>
      </c>
      <c r="BQ1073" s="343">
        <v>66576</v>
      </c>
      <c r="BR1073" s="343">
        <f t="shared" si="202"/>
        <v>0</v>
      </c>
      <c r="BS1073" s="343">
        <v>25.07</v>
      </c>
      <c r="BT1073" s="343">
        <v>361.92</v>
      </c>
      <c r="BU1073" s="343">
        <v>361.92</v>
      </c>
      <c r="BV1073" s="341">
        <v>0.99150000000000005</v>
      </c>
      <c r="BW1073" s="343">
        <v>65787</v>
      </c>
      <c r="BX1073" s="343">
        <f t="shared" si="203"/>
        <v>0</v>
      </c>
      <c r="BY1073" s="343">
        <v>24.64</v>
      </c>
    </row>
    <row r="1074" spans="1:77">
      <c r="A1074" s="342">
        <v>1069</v>
      </c>
      <c r="B1074" s="342" t="s">
        <v>3382</v>
      </c>
      <c r="C1074" s="342" t="s">
        <v>2489</v>
      </c>
      <c r="D1074" s="342" t="s">
        <v>499</v>
      </c>
      <c r="E1074" s="343">
        <v>250</v>
      </c>
      <c r="F1074" s="343">
        <v>196.62222</v>
      </c>
      <c r="G1074" s="343">
        <v>200</v>
      </c>
      <c r="H1074" s="341">
        <v>0.91920000000000002</v>
      </c>
      <c r="I1074" s="343">
        <v>62034</v>
      </c>
      <c r="J1074" s="343">
        <f t="shared" si="192"/>
        <v>0</v>
      </c>
      <c r="K1074" s="343">
        <v>52.97</v>
      </c>
      <c r="L1074" s="343">
        <v>217.76</v>
      </c>
      <c r="M1074" s="343">
        <v>217.76</v>
      </c>
      <c r="N1074" s="341">
        <v>0.92520000000000002</v>
      </c>
      <c r="O1074" s="343">
        <v>46010</v>
      </c>
      <c r="P1074" s="343">
        <f t="shared" si="193"/>
        <v>0</v>
      </c>
      <c r="Q1074" s="343">
        <v>30.69</v>
      </c>
      <c r="R1074" s="343">
        <v>194.56</v>
      </c>
      <c r="S1074" s="343">
        <v>200</v>
      </c>
      <c r="T1074" s="341">
        <v>0.91739999999999999</v>
      </c>
      <c r="U1074" s="343">
        <v>30888</v>
      </c>
      <c r="V1074" s="343">
        <f t="shared" si="194"/>
        <v>0</v>
      </c>
      <c r="W1074" s="343">
        <v>24.03</v>
      </c>
      <c r="X1074" s="343">
        <v>288.16000000000003</v>
      </c>
      <c r="Y1074" s="343">
        <v>288.16000000000003</v>
      </c>
      <c r="Z1074" s="341">
        <v>0.91739999999999999</v>
      </c>
      <c r="AA1074" s="343">
        <v>27592</v>
      </c>
      <c r="AB1074" s="343">
        <f t="shared" si="195"/>
        <v>0</v>
      </c>
      <c r="AC1074" s="343">
        <v>14.03</v>
      </c>
      <c r="AD1074" s="343">
        <v>305.60000000000002</v>
      </c>
      <c r="AE1074" s="343">
        <v>305.60000000000002</v>
      </c>
      <c r="AF1074" s="341">
        <v>0.82030000000000003</v>
      </c>
      <c r="AG1074" s="343">
        <v>80758</v>
      </c>
      <c r="AH1074" s="343">
        <f t="shared" si="196"/>
        <v>0</v>
      </c>
      <c r="AI1074" s="343">
        <v>43.3</v>
      </c>
      <c r="AJ1074" s="343">
        <v>245.12</v>
      </c>
      <c r="AK1074" s="343">
        <v>245.12</v>
      </c>
      <c r="AL1074" s="341">
        <v>0.83520000000000005</v>
      </c>
      <c r="AM1074" s="343">
        <v>61224</v>
      </c>
      <c r="AN1074" s="343">
        <f t="shared" si="197"/>
        <v>0</v>
      </c>
      <c r="AO1074" s="343">
        <v>41.54</v>
      </c>
      <c r="AP1074" s="343">
        <v>234.72</v>
      </c>
      <c r="AQ1074" s="343">
        <v>234.72</v>
      </c>
      <c r="AR1074" s="341">
        <v>0.88029999999999997</v>
      </c>
      <c r="AS1074" s="343">
        <v>60588</v>
      </c>
      <c r="AT1074" s="343">
        <f t="shared" si="198"/>
        <v>0</v>
      </c>
      <c r="AU1074" s="343">
        <v>39.409999999999997</v>
      </c>
      <c r="AV1074" s="343">
        <v>221.44</v>
      </c>
      <c r="AW1074" s="343">
        <v>221.44</v>
      </c>
      <c r="AX1074" s="341">
        <v>0.88670000000000004</v>
      </c>
      <c r="AY1074" s="343">
        <v>27120</v>
      </c>
      <c r="AZ1074" s="343">
        <f t="shared" si="199"/>
        <v>0</v>
      </c>
      <c r="BA1074" s="343">
        <v>19.18</v>
      </c>
      <c r="BB1074" s="343">
        <v>232.16</v>
      </c>
      <c r="BC1074" s="343">
        <v>232.16</v>
      </c>
      <c r="BD1074" s="341">
        <v>0.90429999999999999</v>
      </c>
      <c r="BE1074" s="343">
        <v>27386</v>
      </c>
      <c r="BF1074" s="343">
        <f t="shared" si="200"/>
        <v>0</v>
      </c>
      <c r="BG1074" s="343">
        <v>17.53</v>
      </c>
      <c r="BH1074" s="343">
        <v>230.08</v>
      </c>
      <c r="BI1074" s="343">
        <v>230.08</v>
      </c>
      <c r="BJ1074" s="341">
        <v>0.89980000000000004</v>
      </c>
      <c r="BK1074" s="343">
        <v>41688</v>
      </c>
      <c r="BL1074" s="343">
        <f t="shared" si="201"/>
        <v>0</v>
      </c>
      <c r="BM1074" s="343">
        <v>27.07</v>
      </c>
      <c r="BN1074" s="343">
        <v>254.72</v>
      </c>
      <c r="BO1074" s="343">
        <v>254.72</v>
      </c>
      <c r="BP1074" s="341">
        <v>0.92369999999999997</v>
      </c>
      <c r="BQ1074" s="343">
        <v>58942</v>
      </c>
      <c r="BR1074" s="343">
        <f t="shared" si="202"/>
        <v>0</v>
      </c>
      <c r="BS1074" s="343">
        <v>35.99</v>
      </c>
      <c r="BT1074" s="343">
        <v>261.60000000000002</v>
      </c>
      <c r="BU1074" s="343">
        <v>261.60000000000002</v>
      </c>
      <c r="BV1074" s="341">
        <v>0.93169999999999997</v>
      </c>
      <c r="BW1074" s="343">
        <v>65822</v>
      </c>
      <c r="BX1074" s="343">
        <f t="shared" si="203"/>
        <v>0</v>
      </c>
      <c r="BY1074" s="343">
        <v>36.299999999999997</v>
      </c>
    </row>
    <row r="1075" spans="1:77">
      <c r="A1075" s="342">
        <v>1070</v>
      </c>
      <c r="B1075" s="342" t="s">
        <v>3382</v>
      </c>
      <c r="C1075" s="342" t="s">
        <v>2491</v>
      </c>
      <c r="D1075" s="342" t="s">
        <v>499</v>
      </c>
      <c r="E1075" s="343">
        <v>650</v>
      </c>
      <c r="F1075" s="343">
        <v>201.44</v>
      </c>
      <c r="G1075" s="343">
        <v>201.44</v>
      </c>
      <c r="H1075" s="341">
        <v>0.93510000000000004</v>
      </c>
      <c r="I1075" s="343">
        <v>67508</v>
      </c>
      <c r="J1075" s="343">
        <f t="shared" si="192"/>
        <v>0</v>
      </c>
      <c r="K1075" s="343">
        <v>49.77</v>
      </c>
      <c r="L1075" s="343">
        <v>471.6</v>
      </c>
      <c r="M1075" s="343">
        <v>520</v>
      </c>
      <c r="N1075" s="341">
        <v>0.97940000000000005</v>
      </c>
      <c r="O1075" s="343">
        <v>53490</v>
      </c>
      <c r="P1075" s="343">
        <f t="shared" si="193"/>
        <v>0</v>
      </c>
      <c r="Q1075" s="343">
        <v>15.57</v>
      </c>
      <c r="R1075" s="343">
        <v>194.4</v>
      </c>
      <c r="S1075" s="343">
        <v>520</v>
      </c>
      <c r="T1075" s="341">
        <v>0.97430000000000005</v>
      </c>
      <c r="U1075" s="343">
        <v>53930</v>
      </c>
      <c r="V1075" s="343">
        <f t="shared" si="194"/>
        <v>0</v>
      </c>
      <c r="W1075" s="343">
        <v>39.54</v>
      </c>
      <c r="X1075" s="343">
        <v>310.39999999999998</v>
      </c>
      <c r="Y1075" s="343">
        <v>520</v>
      </c>
      <c r="Z1075" s="341">
        <v>0.95279999999999998</v>
      </c>
      <c r="AA1075" s="343">
        <v>51990</v>
      </c>
      <c r="AB1075" s="343">
        <f t="shared" si="195"/>
        <v>0</v>
      </c>
      <c r="AC1075" s="343">
        <v>23.63</v>
      </c>
      <c r="AD1075" s="343">
        <v>409.6</v>
      </c>
      <c r="AE1075" s="343">
        <v>520</v>
      </c>
      <c r="AF1075" s="341">
        <v>0.94820000000000004</v>
      </c>
      <c r="AG1075" s="343">
        <v>156440</v>
      </c>
      <c r="AH1075" s="343">
        <f t="shared" si="196"/>
        <v>0</v>
      </c>
      <c r="AI1075" s="343">
        <v>54.14</v>
      </c>
      <c r="AJ1075" s="343">
        <v>394.4</v>
      </c>
      <c r="AK1075" s="343">
        <v>520</v>
      </c>
      <c r="AL1075" s="341">
        <v>0.96050000000000002</v>
      </c>
      <c r="AM1075" s="343">
        <v>144950</v>
      </c>
      <c r="AN1075" s="343">
        <f t="shared" si="197"/>
        <v>0</v>
      </c>
      <c r="AO1075" s="343">
        <v>53.14</v>
      </c>
      <c r="AP1075" s="343">
        <v>348</v>
      </c>
      <c r="AQ1075" s="343">
        <v>520</v>
      </c>
      <c r="AR1075" s="341">
        <v>0.96560000000000001</v>
      </c>
      <c r="AS1075" s="343">
        <v>137100</v>
      </c>
      <c r="AT1075" s="343">
        <f t="shared" si="198"/>
        <v>0</v>
      </c>
      <c r="AU1075" s="343">
        <v>54.83</v>
      </c>
      <c r="AV1075" s="343">
        <v>357.6</v>
      </c>
      <c r="AW1075" s="343">
        <v>520</v>
      </c>
      <c r="AX1075" s="341">
        <v>0.92869999999999997</v>
      </c>
      <c r="AY1075" s="343">
        <v>37150</v>
      </c>
      <c r="AZ1075" s="343">
        <f t="shared" si="199"/>
        <v>0</v>
      </c>
      <c r="BA1075" s="343">
        <v>15.54</v>
      </c>
      <c r="BB1075" s="343">
        <v>425.2</v>
      </c>
      <c r="BC1075" s="343">
        <v>520</v>
      </c>
      <c r="BD1075" s="341">
        <v>0.91949999999999998</v>
      </c>
      <c r="BE1075" s="343">
        <v>155690</v>
      </c>
      <c r="BF1075" s="343">
        <f t="shared" si="200"/>
        <v>0</v>
      </c>
      <c r="BG1075" s="343">
        <v>53.52</v>
      </c>
      <c r="BH1075" s="343">
        <v>538.79999999999995</v>
      </c>
      <c r="BI1075" s="343">
        <v>538.79999999999995</v>
      </c>
      <c r="BJ1075" s="341">
        <v>0.9385</v>
      </c>
      <c r="BK1075" s="343">
        <v>151230</v>
      </c>
      <c r="BL1075" s="343">
        <f t="shared" si="201"/>
        <v>0</v>
      </c>
      <c r="BM1075" s="343">
        <v>40.200000000000003</v>
      </c>
      <c r="BN1075" s="343">
        <v>597.6</v>
      </c>
      <c r="BO1075" s="343">
        <v>597.6</v>
      </c>
      <c r="BP1075" s="341">
        <v>0.98670000000000002</v>
      </c>
      <c r="BQ1075" s="343">
        <v>242230</v>
      </c>
      <c r="BR1075" s="343">
        <f t="shared" si="202"/>
        <v>0</v>
      </c>
      <c r="BS1075" s="343">
        <v>59.02</v>
      </c>
      <c r="BT1075" s="343">
        <v>620</v>
      </c>
      <c r="BU1075" s="343">
        <v>620</v>
      </c>
      <c r="BV1075" s="341">
        <v>0.98060000000000003</v>
      </c>
      <c r="BW1075" s="343">
        <v>201280</v>
      </c>
      <c r="BX1075" s="343">
        <f t="shared" si="203"/>
        <v>0</v>
      </c>
      <c r="BY1075" s="343">
        <v>44.5</v>
      </c>
    </row>
    <row r="1076" spans="1:77">
      <c r="A1076" s="342">
        <v>1071</v>
      </c>
      <c r="B1076" s="342" t="s">
        <v>3382</v>
      </c>
      <c r="C1076" s="342" t="s">
        <v>2493</v>
      </c>
      <c r="D1076" s="342" t="s">
        <v>502</v>
      </c>
      <c r="E1076" s="343">
        <v>588</v>
      </c>
      <c r="F1076" s="343">
        <v>180</v>
      </c>
      <c r="G1076" s="343">
        <v>470.4</v>
      </c>
      <c r="H1076" s="341">
        <v>0.99770000000000003</v>
      </c>
      <c r="I1076" s="343">
        <v>66450</v>
      </c>
      <c r="J1076" s="343">
        <f t="shared" si="192"/>
        <v>0</v>
      </c>
      <c r="K1076" s="343">
        <v>51.39</v>
      </c>
      <c r="L1076" s="343">
        <v>204</v>
      </c>
      <c r="M1076" s="343">
        <v>470.4</v>
      </c>
      <c r="N1076" s="341">
        <v>0.99250000000000005</v>
      </c>
      <c r="O1076" s="343">
        <v>79950</v>
      </c>
      <c r="P1076" s="343">
        <f t="shared" si="193"/>
        <v>0</v>
      </c>
      <c r="Q1076" s="343">
        <v>53.07</v>
      </c>
      <c r="R1076" s="343">
        <v>210</v>
      </c>
      <c r="S1076" s="343">
        <v>470.4</v>
      </c>
      <c r="T1076" s="341">
        <v>0.9879</v>
      </c>
      <c r="U1076" s="343">
        <v>49200</v>
      </c>
      <c r="V1076" s="343">
        <f t="shared" si="194"/>
        <v>0</v>
      </c>
      <c r="W1076" s="343">
        <v>32.94</v>
      </c>
      <c r="X1076" s="343">
        <v>168</v>
      </c>
      <c r="Y1076" s="343">
        <v>470.4</v>
      </c>
      <c r="Z1076" s="341">
        <v>0.99150000000000005</v>
      </c>
      <c r="AA1076" s="343">
        <v>70050</v>
      </c>
      <c r="AB1076" s="343">
        <f t="shared" si="195"/>
        <v>0</v>
      </c>
      <c r="AC1076" s="343">
        <v>56.52</v>
      </c>
      <c r="AD1076" s="343">
        <v>8376</v>
      </c>
      <c r="AE1076" s="343">
        <v>470.4</v>
      </c>
      <c r="AF1076" s="341">
        <v>0.99350000000000005</v>
      </c>
      <c r="AG1076" s="343">
        <v>69150</v>
      </c>
      <c r="AH1076" s="343">
        <f t="shared" si="196"/>
        <v>0</v>
      </c>
      <c r="AI1076" s="343">
        <v>31.18</v>
      </c>
      <c r="AJ1076" s="343">
        <v>168</v>
      </c>
      <c r="AK1076" s="343">
        <v>470.4</v>
      </c>
      <c r="AL1076" s="341">
        <v>0.99529999999999996</v>
      </c>
      <c r="AM1076" s="343">
        <v>63900</v>
      </c>
      <c r="AN1076" s="343">
        <f t="shared" si="197"/>
        <v>0</v>
      </c>
      <c r="AO1076" s="343">
        <v>53.08</v>
      </c>
      <c r="AP1076" s="343">
        <v>192</v>
      </c>
      <c r="AQ1076" s="343">
        <v>470.4</v>
      </c>
      <c r="AR1076" s="341">
        <v>0.99470000000000003</v>
      </c>
      <c r="AS1076" s="343">
        <v>56400</v>
      </c>
      <c r="AT1076" s="343">
        <f t="shared" si="198"/>
        <v>0</v>
      </c>
      <c r="AU1076" s="343">
        <v>39.69</v>
      </c>
      <c r="AV1076" s="343">
        <v>108</v>
      </c>
      <c r="AW1076" s="343">
        <v>470.4</v>
      </c>
      <c r="AX1076" s="341">
        <v>0.99119999999999997</v>
      </c>
      <c r="AY1076" s="343">
        <v>50850</v>
      </c>
      <c r="AZ1076" s="343">
        <f t="shared" si="199"/>
        <v>4601.705320600272</v>
      </c>
      <c r="BA1076" s="343">
        <v>65.97</v>
      </c>
      <c r="BB1076" s="343">
        <v>96</v>
      </c>
      <c r="BC1076" s="343">
        <v>470.4</v>
      </c>
      <c r="BD1076" s="341">
        <v>0.97950000000000004</v>
      </c>
      <c r="BE1076" s="343">
        <v>43200</v>
      </c>
      <c r="BF1076" s="343">
        <f t="shared" si="200"/>
        <v>1217.4927113702638</v>
      </c>
      <c r="BG1076" s="343">
        <v>61.74</v>
      </c>
      <c r="BH1076" s="343">
        <v>72</v>
      </c>
      <c r="BI1076" s="343">
        <v>470.4</v>
      </c>
      <c r="BJ1076" s="341">
        <v>0.98</v>
      </c>
      <c r="BK1076" s="343">
        <v>36900</v>
      </c>
      <c r="BL1076" s="343">
        <f t="shared" si="201"/>
        <v>5397.4388161639163</v>
      </c>
      <c r="BM1076" s="343">
        <v>70.28</v>
      </c>
      <c r="BN1076" s="343">
        <v>120</v>
      </c>
      <c r="BO1076" s="343">
        <v>470.4</v>
      </c>
      <c r="BP1076" s="341">
        <v>0.98980000000000001</v>
      </c>
      <c r="BQ1076" s="343">
        <v>43950</v>
      </c>
      <c r="BR1076" s="343">
        <f t="shared" si="202"/>
        <v>0</v>
      </c>
      <c r="BS1076" s="343">
        <v>53.16</v>
      </c>
      <c r="BT1076" s="343">
        <v>156</v>
      </c>
      <c r="BU1076" s="343">
        <v>470.4</v>
      </c>
      <c r="BV1076" s="341">
        <v>0.99070000000000003</v>
      </c>
      <c r="BW1076" s="343">
        <v>64350</v>
      </c>
      <c r="BX1076" s="343">
        <f t="shared" si="203"/>
        <v>0</v>
      </c>
      <c r="BY1076" s="343">
        <v>55.96</v>
      </c>
    </row>
    <row r="1077" spans="1:77">
      <c r="A1077" s="342">
        <v>1072</v>
      </c>
      <c r="B1077" s="342" t="s">
        <v>3382</v>
      </c>
      <c r="C1077" s="342" t="s">
        <v>2497</v>
      </c>
      <c r="D1077" s="342" t="s">
        <v>499</v>
      </c>
      <c r="E1077" s="343">
        <v>555</v>
      </c>
      <c r="F1077" s="343">
        <v>186</v>
      </c>
      <c r="G1077" s="343">
        <v>444</v>
      </c>
      <c r="H1077" s="341">
        <v>0.96850000000000003</v>
      </c>
      <c r="I1077" s="343">
        <v>63966</v>
      </c>
      <c r="J1077" s="343">
        <f t="shared" si="192"/>
        <v>0</v>
      </c>
      <c r="K1077" s="343">
        <v>49.32</v>
      </c>
      <c r="L1077" s="343">
        <v>347.04</v>
      </c>
      <c r="M1077" s="343">
        <v>444</v>
      </c>
      <c r="N1077" s="341">
        <v>0.95789999999999997</v>
      </c>
      <c r="O1077" s="343">
        <v>99498</v>
      </c>
      <c r="P1077" s="343">
        <f t="shared" si="193"/>
        <v>0</v>
      </c>
      <c r="Q1077" s="343">
        <v>40.229999999999997</v>
      </c>
      <c r="R1077" s="343">
        <v>307.2</v>
      </c>
      <c r="S1077" s="343">
        <v>444</v>
      </c>
      <c r="T1077" s="341">
        <v>0.94979999999999998</v>
      </c>
      <c r="U1077" s="343">
        <v>81576</v>
      </c>
      <c r="V1077" s="343">
        <f t="shared" si="194"/>
        <v>0</v>
      </c>
      <c r="W1077" s="343">
        <v>38.83</v>
      </c>
      <c r="X1077" s="343">
        <v>326.39999999999998</v>
      </c>
      <c r="Y1077" s="343">
        <v>444</v>
      </c>
      <c r="Z1077" s="341">
        <v>0.96440000000000003</v>
      </c>
      <c r="AA1077" s="343">
        <v>72171</v>
      </c>
      <c r="AB1077" s="343">
        <f t="shared" si="195"/>
        <v>0</v>
      </c>
      <c r="AC1077" s="343">
        <v>30.81</v>
      </c>
      <c r="AD1077" s="343">
        <v>338.88</v>
      </c>
      <c r="AE1077" s="343">
        <v>444</v>
      </c>
      <c r="AF1077" s="341">
        <v>0.94969999999999999</v>
      </c>
      <c r="AG1077" s="343">
        <v>113190</v>
      </c>
      <c r="AH1077" s="343">
        <f t="shared" si="196"/>
        <v>0</v>
      </c>
      <c r="AI1077" s="343">
        <v>47.27</v>
      </c>
      <c r="AJ1077" s="343">
        <v>348.96</v>
      </c>
      <c r="AK1077" s="343">
        <v>444</v>
      </c>
      <c r="AL1077" s="341">
        <v>0.95579999999999998</v>
      </c>
      <c r="AM1077" s="343">
        <v>86907</v>
      </c>
      <c r="AN1077" s="343">
        <f t="shared" si="197"/>
        <v>0</v>
      </c>
      <c r="AO1077" s="343">
        <v>36.19</v>
      </c>
      <c r="AP1077" s="343">
        <v>327.60000000000002</v>
      </c>
      <c r="AQ1077" s="343">
        <v>444</v>
      </c>
      <c r="AR1077" s="341">
        <v>0.96599999999999997</v>
      </c>
      <c r="AS1077" s="343">
        <v>75627</v>
      </c>
      <c r="AT1077" s="343">
        <f t="shared" si="198"/>
        <v>0</v>
      </c>
      <c r="AU1077" s="343">
        <v>32.119999999999997</v>
      </c>
      <c r="AV1077" s="343">
        <v>306</v>
      </c>
      <c r="AW1077" s="343">
        <v>444</v>
      </c>
      <c r="AX1077" s="341">
        <v>0.94779999999999998</v>
      </c>
      <c r="AY1077" s="343">
        <v>80460</v>
      </c>
      <c r="AZ1077" s="343">
        <f t="shared" si="199"/>
        <v>0</v>
      </c>
      <c r="BA1077" s="343">
        <v>38.53</v>
      </c>
      <c r="BB1077" s="343">
        <v>345.84</v>
      </c>
      <c r="BC1077" s="343">
        <v>444</v>
      </c>
      <c r="BD1077" s="341">
        <v>0.95569999999999999</v>
      </c>
      <c r="BE1077" s="343">
        <v>58521</v>
      </c>
      <c r="BF1077" s="343">
        <f t="shared" si="200"/>
        <v>0</v>
      </c>
      <c r="BG1077" s="343">
        <v>23.8</v>
      </c>
      <c r="BH1077" s="343">
        <v>340.32</v>
      </c>
      <c r="BI1077" s="343">
        <v>444</v>
      </c>
      <c r="BJ1077" s="341">
        <v>0.94499999999999995</v>
      </c>
      <c r="BK1077" s="343">
        <v>94137</v>
      </c>
      <c r="BL1077" s="343">
        <f t="shared" si="201"/>
        <v>0</v>
      </c>
      <c r="BM1077" s="343">
        <v>39.340000000000003</v>
      </c>
      <c r="BN1077" s="343">
        <v>336.72</v>
      </c>
      <c r="BO1077" s="343">
        <v>444</v>
      </c>
      <c r="BP1077" s="341">
        <v>0.96419999999999995</v>
      </c>
      <c r="BQ1077" s="343">
        <v>94818</v>
      </c>
      <c r="BR1077" s="343">
        <f t="shared" si="202"/>
        <v>0</v>
      </c>
      <c r="BS1077" s="343">
        <v>41.96</v>
      </c>
      <c r="BT1077" s="343">
        <v>324</v>
      </c>
      <c r="BU1077" s="343">
        <v>444</v>
      </c>
      <c r="BV1077" s="341">
        <v>0.96379999999999999</v>
      </c>
      <c r="BW1077" s="343">
        <v>97809</v>
      </c>
      <c r="BX1077" s="343">
        <f t="shared" si="203"/>
        <v>0</v>
      </c>
      <c r="BY1077" s="343">
        <v>42.1</v>
      </c>
    </row>
    <row r="1078" spans="1:77">
      <c r="A1078" s="342">
        <v>1073</v>
      </c>
      <c r="B1078" s="342" t="s">
        <v>3382</v>
      </c>
      <c r="C1078" s="342" t="s">
        <v>2499</v>
      </c>
      <c r="D1078" s="342" t="s">
        <v>499</v>
      </c>
      <c r="E1078" s="343">
        <v>300</v>
      </c>
      <c r="F1078" s="343">
        <v>219.12</v>
      </c>
      <c r="G1078" s="343">
        <v>240</v>
      </c>
      <c r="H1078" s="341">
        <v>0.92190000000000005</v>
      </c>
      <c r="I1078" s="343">
        <v>48930</v>
      </c>
      <c r="J1078" s="343">
        <f t="shared" si="192"/>
        <v>0</v>
      </c>
      <c r="K1078" s="343">
        <v>33.64</v>
      </c>
      <c r="L1078" s="343">
        <v>237.84</v>
      </c>
      <c r="M1078" s="343">
        <v>240</v>
      </c>
      <c r="N1078" s="341">
        <v>0.92030000000000001</v>
      </c>
      <c r="O1078" s="343">
        <v>40365</v>
      </c>
      <c r="P1078" s="343">
        <f t="shared" si="193"/>
        <v>0</v>
      </c>
      <c r="Q1078" s="343">
        <v>24.78</v>
      </c>
      <c r="R1078" s="343">
        <v>240.24</v>
      </c>
      <c r="S1078" s="343">
        <v>240.24</v>
      </c>
      <c r="T1078" s="341">
        <v>0.83030000000000004</v>
      </c>
      <c r="U1078" s="343">
        <v>29310</v>
      </c>
      <c r="V1078" s="343">
        <f t="shared" si="194"/>
        <v>0</v>
      </c>
      <c r="W1078" s="343">
        <v>20.41</v>
      </c>
      <c r="X1078" s="343">
        <v>234.72</v>
      </c>
      <c r="Y1078" s="343">
        <v>240</v>
      </c>
      <c r="Z1078" s="341">
        <v>0.8478</v>
      </c>
      <c r="AA1078" s="343">
        <v>26994</v>
      </c>
      <c r="AB1078" s="343">
        <f t="shared" si="195"/>
        <v>0</v>
      </c>
      <c r="AC1078" s="343">
        <v>18.23</v>
      </c>
      <c r="AD1078" s="343">
        <v>239.52</v>
      </c>
      <c r="AE1078" s="343">
        <v>240</v>
      </c>
      <c r="AF1078" s="341">
        <v>0.85209999999999997</v>
      </c>
      <c r="AG1078" s="343">
        <v>46695</v>
      </c>
      <c r="AH1078" s="343">
        <f t="shared" si="196"/>
        <v>0</v>
      </c>
      <c r="AI1078" s="343">
        <v>30.75</v>
      </c>
      <c r="AJ1078" s="343">
        <v>254.4</v>
      </c>
      <c r="AK1078" s="343">
        <v>254.4</v>
      </c>
      <c r="AL1078" s="341">
        <v>0.83420000000000005</v>
      </c>
      <c r="AM1078" s="343">
        <v>58185</v>
      </c>
      <c r="AN1078" s="343">
        <f t="shared" si="197"/>
        <v>0</v>
      </c>
      <c r="AO1078" s="343">
        <v>38.08</v>
      </c>
      <c r="AP1078" s="343">
        <v>254.4</v>
      </c>
      <c r="AQ1078" s="343">
        <v>254.4</v>
      </c>
      <c r="AR1078" s="341">
        <v>0.82420000000000004</v>
      </c>
      <c r="AS1078" s="343">
        <v>49950</v>
      </c>
      <c r="AT1078" s="343">
        <f t="shared" si="198"/>
        <v>0</v>
      </c>
      <c r="AU1078" s="343">
        <v>32.020000000000003</v>
      </c>
      <c r="AV1078" s="343">
        <v>241.92</v>
      </c>
      <c r="AW1078" s="343">
        <v>241.92</v>
      </c>
      <c r="AX1078" s="341">
        <v>0.81340000000000001</v>
      </c>
      <c r="AY1078" s="343">
        <v>48753</v>
      </c>
      <c r="AZ1078" s="343">
        <f t="shared" si="199"/>
        <v>0</v>
      </c>
      <c r="BA1078" s="343">
        <v>34.409999999999997</v>
      </c>
      <c r="BB1078" s="343">
        <v>234.96</v>
      </c>
      <c r="BC1078" s="343">
        <v>240</v>
      </c>
      <c r="BD1078" s="341">
        <v>0.87929999999999997</v>
      </c>
      <c r="BE1078" s="343">
        <v>31575</v>
      </c>
      <c r="BF1078" s="343">
        <f t="shared" si="200"/>
        <v>0</v>
      </c>
      <c r="BG1078" s="343">
        <v>20.54</v>
      </c>
      <c r="BH1078" s="343">
        <v>219.12</v>
      </c>
      <c r="BI1078" s="343">
        <v>240</v>
      </c>
      <c r="BJ1078" s="341">
        <v>0.90969999999999995</v>
      </c>
      <c r="BK1078" s="343">
        <v>22266</v>
      </c>
      <c r="BL1078" s="343">
        <f t="shared" si="201"/>
        <v>0</v>
      </c>
      <c r="BM1078" s="343">
        <v>15.01</v>
      </c>
      <c r="BN1078" s="343">
        <v>239.76</v>
      </c>
      <c r="BO1078" s="343">
        <v>240</v>
      </c>
      <c r="BP1078" s="341">
        <v>0.89759999999999995</v>
      </c>
      <c r="BQ1078" s="343">
        <v>54576</v>
      </c>
      <c r="BR1078" s="343">
        <f t="shared" si="202"/>
        <v>0</v>
      </c>
      <c r="BS1078" s="343">
        <v>36.43</v>
      </c>
      <c r="BT1078" s="343">
        <v>266.88</v>
      </c>
      <c r="BU1078" s="343">
        <v>266.88</v>
      </c>
      <c r="BV1078" s="341">
        <v>0.86639999999999995</v>
      </c>
      <c r="BW1078" s="343">
        <v>60264</v>
      </c>
      <c r="BX1078" s="343">
        <f t="shared" si="203"/>
        <v>0</v>
      </c>
      <c r="BY1078" s="343">
        <v>35.03</v>
      </c>
    </row>
    <row r="1079" spans="1:77">
      <c r="A1079" s="342">
        <v>1074</v>
      </c>
      <c r="B1079" s="342" t="s">
        <v>3382</v>
      </c>
      <c r="C1079" s="342" t="s">
        <v>2501</v>
      </c>
      <c r="D1079" s="342" t="s">
        <v>499</v>
      </c>
      <c r="E1079" s="343">
        <v>315</v>
      </c>
      <c r="F1079" s="343">
        <v>275.04000000000002</v>
      </c>
      <c r="G1079" s="343">
        <v>275.04000000000002</v>
      </c>
      <c r="H1079" s="341">
        <v>0.87339999999999995</v>
      </c>
      <c r="I1079" s="343">
        <v>56804</v>
      </c>
      <c r="J1079" s="343">
        <f t="shared" si="192"/>
        <v>0</v>
      </c>
      <c r="K1079" s="343">
        <v>32.840000000000003</v>
      </c>
      <c r="L1079" s="343">
        <v>208</v>
      </c>
      <c r="M1079" s="343">
        <v>252</v>
      </c>
      <c r="N1079" s="341">
        <v>0.95289999999999997</v>
      </c>
      <c r="O1079" s="343">
        <v>48288</v>
      </c>
      <c r="P1079" s="343">
        <f t="shared" si="193"/>
        <v>0</v>
      </c>
      <c r="Q1079" s="343">
        <v>32.75</v>
      </c>
      <c r="R1079" s="343">
        <v>261.27999999999997</v>
      </c>
      <c r="S1079" s="343">
        <v>261.27999999999997</v>
      </c>
      <c r="T1079" s="341">
        <v>0.74860000000000004</v>
      </c>
      <c r="U1079" s="343">
        <v>27402</v>
      </c>
      <c r="V1079" s="343">
        <f t="shared" si="194"/>
        <v>0</v>
      </c>
      <c r="W1079" s="343">
        <v>19.46</v>
      </c>
      <c r="X1079" s="343">
        <v>245.92</v>
      </c>
      <c r="Y1079" s="343">
        <v>252</v>
      </c>
      <c r="Z1079" s="341">
        <v>0.66449999999999998</v>
      </c>
      <c r="AA1079" s="343">
        <v>28132</v>
      </c>
      <c r="AB1079" s="343">
        <f t="shared" si="195"/>
        <v>0</v>
      </c>
      <c r="AC1079" s="343">
        <v>23.14</v>
      </c>
      <c r="AD1079" s="343">
        <v>267.04000000000002</v>
      </c>
      <c r="AE1079" s="343">
        <v>267.04000000000002</v>
      </c>
      <c r="AF1079" s="341">
        <v>0.83730000000000004</v>
      </c>
      <c r="AG1079" s="343">
        <v>50294</v>
      </c>
      <c r="AH1079" s="343">
        <f t="shared" si="196"/>
        <v>0</v>
      </c>
      <c r="AI1079" s="343">
        <v>30.23</v>
      </c>
      <c r="AJ1079" s="343">
        <v>243.04</v>
      </c>
      <c r="AK1079" s="343">
        <v>252</v>
      </c>
      <c r="AL1079" s="341">
        <v>0.95169999999999999</v>
      </c>
      <c r="AM1079" s="343">
        <v>68798</v>
      </c>
      <c r="AN1079" s="343">
        <f t="shared" si="197"/>
        <v>0</v>
      </c>
      <c r="AO1079" s="343">
        <v>41.31</v>
      </c>
      <c r="AP1079" s="343">
        <v>184.8</v>
      </c>
      <c r="AQ1079" s="343">
        <v>252</v>
      </c>
      <c r="AR1079" s="341">
        <v>0.95660000000000001</v>
      </c>
      <c r="AS1079" s="343">
        <v>62740</v>
      </c>
      <c r="AT1079" s="343">
        <f t="shared" si="198"/>
        <v>0</v>
      </c>
      <c r="AU1079" s="343">
        <v>47.7</v>
      </c>
      <c r="AV1079" s="343">
        <v>237.12</v>
      </c>
      <c r="AW1079" s="343">
        <v>252</v>
      </c>
      <c r="AX1079" s="341">
        <v>0.89419999999999999</v>
      </c>
      <c r="AY1079" s="343">
        <v>26852</v>
      </c>
      <c r="AZ1079" s="343">
        <f t="shared" si="199"/>
        <v>0</v>
      </c>
      <c r="BA1079" s="343">
        <v>17.59</v>
      </c>
      <c r="BB1079" s="343">
        <v>244.32</v>
      </c>
      <c r="BC1079" s="343">
        <v>252</v>
      </c>
      <c r="BD1079" s="341">
        <v>0.83689999999999998</v>
      </c>
      <c r="BE1079" s="343">
        <v>32934</v>
      </c>
      <c r="BF1079" s="343">
        <f t="shared" si="200"/>
        <v>0</v>
      </c>
      <c r="BG1079" s="343">
        <v>21.65</v>
      </c>
      <c r="BH1079" s="343">
        <v>171.04</v>
      </c>
      <c r="BI1079" s="343">
        <v>252</v>
      </c>
      <c r="BJ1079" s="341">
        <v>0.94799999999999995</v>
      </c>
      <c r="BK1079" s="343">
        <v>39280</v>
      </c>
      <c r="BL1079" s="343">
        <f t="shared" si="201"/>
        <v>0</v>
      </c>
      <c r="BM1079" s="343">
        <v>32.56</v>
      </c>
      <c r="BN1079" s="343">
        <v>220.32</v>
      </c>
      <c r="BO1079" s="343">
        <v>252</v>
      </c>
      <c r="BP1079" s="341">
        <v>0.88919999999999999</v>
      </c>
      <c r="BQ1079" s="343">
        <v>47658</v>
      </c>
      <c r="BR1079" s="343">
        <f t="shared" si="202"/>
        <v>0</v>
      </c>
      <c r="BS1079" s="343">
        <v>34.950000000000003</v>
      </c>
      <c r="BT1079" s="343">
        <v>223.68</v>
      </c>
      <c r="BU1079" s="343">
        <v>252</v>
      </c>
      <c r="BV1079" s="341">
        <v>0.92879999999999996</v>
      </c>
      <c r="BW1079" s="343">
        <v>63694</v>
      </c>
      <c r="BX1079" s="343">
        <f t="shared" si="203"/>
        <v>0</v>
      </c>
      <c r="BY1079" s="343">
        <v>41.21</v>
      </c>
    </row>
    <row r="1080" spans="1:77">
      <c r="A1080" s="342">
        <v>1075</v>
      </c>
      <c r="B1080" s="342" t="s">
        <v>3382</v>
      </c>
      <c r="C1080" s="342" t="s">
        <v>2503</v>
      </c>
      <c r="D1080" s="342" t="s">
        <v>526</v>
      </c>
      <c r="E1080" s="343">
        <v>128</v>
      </c>
      <c r="F1080" s="343">
        <v>87.6</v>
      </c>
      <c r="G1080" s="343">
        <v>102.4</v>
      </c>
      <c r="H1080" s="341">
        <v>0.74229999999999996</v>
      </c>
      <c r="I1080" s="343">
        <v>18925</v>
      </c>
      <c r="J1080" s="343">
        <f t="shared" si="192"/>
        <v>0</v>
      </c>
      <c r="K1080" s="343">
        <v>40.42</v>
      </c>
      <c r="L1080" s="343">
        <v>82.96</v>
      </c>
      <c r="M1080" s="343">
        <v>102.4</v>
      </c>
      <c r="N1080" s="341">
        <v>0.80769999999999997</v>
      </c>
      <c r="O1080" s="343">
        <v>18804</v>
      </c>
      <c r="P1080" s="343">
        <f t="shared" si="193"/>
        <v>0</v>
      </c>
      <c r="Q1080" s="343">
        <v>37.72</v>
      </c>
      <c r="R1080" s="343">
        <v>65.760000000000005</v>
      </c>
      <c r="S1080" s="343">
        <v>102.4</v>
      </c>
      <c r="T1080" s="341">
        <v>0.89539999999999997</v>
      </c>
      <c r="U1080" s="343">
        <v>18758</v>
      </c>
      <c r="V1080" s="343">
        <f t="shared" si="194"/>
        <v>0</v>
      </c>
      <c r="W1080" s="343">
        <v>44.24</v>
      </c>
      <c r="X1080" s="343">
        <v>66</v>
      </c>
      <c r="Y1080" s="343">
        <v>102.4</v>
      </c>
      <c r="Z1080" s="341">
        <v>0.93569999999999998</v>
      </c>
      <c r="AA1080" s="343">
        <v>19597</v>
      </c>
      <c r="AB1080" s="343">
        <f t="shared" si="195"/>
        <v>0</v>
      </c>
      <c r="AC1080" s="343">
        <v>42.65</v>
      </c>
      <c r="AD1080" s="343">
        <v>66.319999999999993</v>
      </c>
      <c r="AE1080" s="343">
        <v>102.4</v>
      </c>
      <c r="AF1080" s="341">
        <v>0.91420000000000001</v>
      </c>
      <c r="AG1080" s="343">
        <v>19295</v>
      </c>
      <c r="AH1080" s="343">
        <f t="shared" si="196"/>
        <v>0</v>
      </c>
      <c r="AI1080" s="343">
        <v>42.77</v>
      </c>
      <c r="AJ1080" s="343">
        <v>69.599999999999994</v>
      </c>
      <c r="AK1080" s="343">
        <v>102.4</v>
      </c>
      <c r="AL1080" s="341">
        <v>0.86009999999999998</v>
      </c>
      <c r="AM1080" s="343">
        <v>16691</v>
      </c>
      <c r="AN1080" s="343">
        <f t="shared" si="197"/>
        <v>0</v>
      </c>
      <c r="AO1080" s="343">
        <v>38.72</v>
      </c>
      <c r="AP1080" s="343">
        <v>82.4</v>
      </c>
      <c r="AQ1080" s="343">
        <v>102.4</v>
      </c>
      <c r="AR1080" s="341">
        <v>0.79310000000000003</v>
      </c>
      <c r="AS1080" s="343">
        <v>18747</v>
      </c>
      <c r="AT1080" s="343">
        <f t="shared" si="198"/>
        <v>0</v>
      </c>
      <c r="AU1080" s="343">
        <v>38.56</v>
      </c>
      <c r="AV1080" s="343">
        <v>88.32</v>
      </c>
      <c r="AW1080" s="343">
        <v>102.4</v>
      </c>
      <c r="AX1080" s="341">
        <v>0.66310000000000002</v>
      </c>
      <c r="AY1080" s="343">
        <v>18545</v>
      </c>
      <c r="AZ1080" s="343">
        <f t="shared" si="199"/>
        <v>0</v>
      </c>
      <c r="BA1080" s="343">
        <v>43.98</v>
      </c>
      <c r="BB1080" s="343">
        <v>85.04</v>
      </c>
      <c r="BC1080" s="343">
        <v>102.4</v>
      </c>
      <c r="BD1080" s="341">
        <v>0.6502</v>
      </c>
      <c r="BE1080" s="343">
        <v>18104</v>
      </c>
      <c r="BF1080" s="343">
        <f t="shared" si="200"/>
        <v>0</v>
      </c>
      <c r="BG1080" s="343">
        <v>44.01</v>
      </c>
      <c r="BH1080" s="343">
        <v>83.04</v>
      </c>
      <c r="BI1080" s="343">
        <v>102.4</v>
      </c>
      <c r="BJ1080" s="341">
        <v>0.67659999999999998</v>
      </c>
      <c r="BK1080" s="343">
        <v>18108</v>
      </c>
      <c r="BL1080" s="343">
        <f t="shared" si="201"/>
        <v>0</v>
      </c>
      <c r="BM1080" s="343">
        <v>43.32</v>
      </c>
      <c r="BN1080" s="343">
        <v>78.16</v>
      </c>
      <c r="BO1080" s="343">
        <v>102.4</v>
      </c>
      <c r="BP1080" s="341">
        <v>0.71289999999999998</v>
      </c>
      <c r="BQ1080" s="343">
        <v>16448</v>
      </c>
      <c r="BR1080" s="343">
        <f t="shared" si="202"/>
        <v>0</v>
      </c>
      <c r="BS1080" s="343">
        <v>42.41</v>
      </c>
      <c r="BT1080" s="343">
        <v>84.24</v>
      </c>
      <c r="BU1080" s="343">
        <v>102.4</v>
      </c>
      <c r="BV1080" s="341">
        <v>0.72299999999999998</v>
      </c>
      <c r="BW1080" s="343">
        <v>18094</v>
      </c>
      <c r="BX1080" s="343">
        <f t="shared" si="203"/>
        <v>0</v>
      </c>
      <c r="BY1080" s="343">
        <v>39.93</v>
      </c>
    </row>
    <row r="1081" spans="1:77">
      <c r="A1081" s="342">
        <v>1076</v>
      </c>
      <c r="B1081" s="342" t="s">
        <v>3382</v>
      </c>
      <c r="C1081" s="342" t="s">
        <v>2505</v>
      </c>
      <c r="D1081" s="342" t="s">
        <v>526</v>
      </c>
      <c r="E1081" s="343">
        <v>253</v>
      </c>
      <c r="F1081" s="343">
        <v>252.4</v>
      </c>
      <c r="G1081" s="343">
        <v>252.4</v>
      </c>
      <c r="H1081" s="341">
        <v>0.99219999999999997</v>
      </c>
      <c r="I1081" s="343">
        <v>111351</v>
      </c>
      <c r="J1081" s="343">
        <f t="shared" si="192"/>
        <v>3155.6963562753035</v>
      </c>
      <c r="K1081" s="343">
        <v>61.75</v>
      </c>
      <c r="L1081" s="343">
        <v>278.39999999999998</v>
      </c>
      <c r="M1081" s="343">
        <v>278.39999999999998</v>
      </c>
      <c r="N1081" s="341">
        <v>0.99</v>
      </c>
      <c r="O1081" s="343">
        <v>119333</v>
      </c>
      <c r="P1081" s="343">
        <f t="shared" si="193"/>
        <v>0</v>
      </c>
      <c r="Q1081" s="343">
        <v>58.19</v>
      </c>
      <c r="R1081" s="343">
        <v>277.60000000000002</v>
      </c>
      <c r="S1081" s="343">
        <v>277.60000000000002</v>
      </c>
      <c r="T1081" s="341">
        <v>0.99350000000000005</v>
      </c>
      <c r="U1081" s="343">
        <v>120329</v>
      </c>
      <c r="V1081" s="343">
        <f t="shared" si="194"/>
        <v>1171.7133190295494</v>
      </c>
      <c r="W1081" s="343">
        <v>60.59</v>
      </c>
      <c r="X1081" s="343">
        <v>286.39999999999998</v>
      </c>
      <c r="Y1081" s="343">
        <v>286.39999999999998</v>
      </c>
      <c r="Z1081" s="341">
        <v>0.99629999999999996</v>
      </c>
      <c r="AA1081" s="343">
        <v>126942</v>
      </c>
      <c r="AB1081" s="343">
        <f t="shared" si="195"/>
        <v>0</v>
      </c>
      <c r="AC1081" s="343">
        <v>59.79</v>
      </c>
      <c r="AD1081" s="343">
        <v>270.39999999999998</v>
      </c>
      <c r="AE1081" s="343">
        <v>270.39999999999998</v>
      </c>
      <c r="AF1081" s="341">
        <v>0.99619999999999997</v>
      </c>
      <c r="AG1081" s="343">
        <v>120182.8</v>
      </c>
      <c r="AH1081" s="343">
        <f t="shared" si="196"/>
        <v>0</v>
      </c>
      <c r="AI1081" s="343">
        <v>59.96</v>
      </c>
      <c r="AJ1081" s="343">
        <v>274.39999999999998</v>
      </c>
      <c r="AK1081" s="343">
        <v>274.39999999999998</v>
      </c>
      <c r="AL1081" s="341">
        <v>0.99470000000000003</v>
      </c>
      <c r="AM1081" s="343">
        <v>119451</v>
      </c>
      <c r="AN1081" s="343">
        <f t="shared" si="197"/>
        <v>1532.9348469891436</v>
      </c>
      <c r="AO1081" s="343">
        <v>60.78</v>
      </c>
      <c r="AP1081" s="343">
        <v>269.8</v>
      </c>
      <c r="AQ1081" s="343">
        <v>269.8</v>
      </c>
      <c r="AR1081" s="341">
        <v>0.99890000000000001</v>
      </c>
      <c r="AS1081" s="343">
        <v>123226</v>
      </c>
      <c r="AT1081" s="343">
        <f t="shared" si="198"/>
        <v>2907.6924328722594</v>
      </c>
      <c r="AU1081" s="343">
        <v>61.45</v>
      </c>
      <c r="AV1081" s="343">
        <v>276.39999999999998</v>
      </c>
      <c r="AW1081" s="343">
        <v>276.39999999999998</v>
      </c>
      <c r="AX1081" s="341">
        <v>0.99929999999999997</v>
      </c>
      <c r="AY1081" s="343">
        <v>121339</v>
      </c>
      <c r="AZ1081" s="343">
        <f t="shared" si="199"/>
        <v>2008.726274381245</v>
      </c>
      <c r="BA1081" s="343">
        <v>61.01</v>
      </c>
      <c r="BB1081" s="343">
        <v>277.60000000000002</v>
      </c>
      <c r="BC1081" s="343">
        <v>277.60000000000002</v>
      </c>
      <c r="BD1081" s="341">
        <v>0.99880000000000002</v>
      </c>
      <c r="BE1081" s="343">
        <v>128582</v>
      </c>
      <c r="BF1081" s="343">
        <f t="shared" si="200"/>
        <v>4806.610941761588</v>
      </c>
      <c r="BG1081" s="343">
        <v>62.33</v>
      </c>
      <c r="BH1081" s="343">
        <v>286.39999999999998</v>
      </c>
      <c r="BI1081" s="343">
        <v>286.39999999999998</v>
      </c>
      <c r="BJ1081" s="341">
        <v>0.99880000000000002</v>
      </c>
      <c r="BK1081" s="343">
        <v>129474</v>
      </c>
      <c r="BL1081" s="343">
        <f t="shared" si="201"/>
        <v>1766.6187736314282</v>
      </c>
      <c r="BM1081" s="343">
        <v>60.83</v>
      </c>
      <c r="BN1081" s="343">
        <v>282.8</v>
      </c>
      <c r="BO1081" s="343">
        <v>282.8</v>
      </c>
      <c r="BP1081" s="341">
        <v>0.99770000000000003</v>
      </c>
      <c r="BQ1081" s="343">
        <v>123088</v>
      </c>
      <c r="BR1081" s="343">
        <f t="shared" si="202"/>
        <v>5262.8564135290353</v>
      </c>
      <c r="BS1081" s="343">
        <v>62.68</v>
      </c>
      <c r="BT1081" s="343">
        <v>284.39999999999998</v>
      </c>
      <c r="BU1081" s="343">
        <v>284.39999999999998</v>
      </c>
      <c r="BV1081" s="341">
        <v>0.99709999999999999</v>
      </c>
      <c r="BW1081" s="343">
        <v>138598</v>
      </c>
      <c r="BX1081" s="343">
        <f t="shared" si="203"/>
        <v>12005.215710153749</v>
      </c>
      <c r="BY1081" s="343">
        <v>65.69</v>
      </c>
    </row>
    <row r="1082" spans="1:77">
      <c r="A1082" s="342">
        <v>1077</v>
      </c>
      <c r="B1082" s="342" t="s">
        <v>3382</v>
      </c>
      <c r="C1082" s="342" t="s">
        <v>2507</v>
      </c>
      <c r="D1082" s="342" t="s">
        <v>526</v>
      </c>
      <c r="E1082" s="343">
        <v>259</v>
      </c>
      <c r="F1082" s="343">
        <v>156.6</v>
      </c>
      <c r="G1082" s="343">
        <v>207.2</v>
      </c>
      <c r="H1082" s="341">
        <v>0.99270000000000003</v>
      </c>
      <c r="I1082" s="343">
        <v>62958</v>
      </c>
      <c r="J1082" s="343">
        <f t="shared" si="192"/>
        <v>0</v>
      </c>
      <c r="K1082" s="343">
        <v>56.25</v>
      </c>
      <c r="L1082" s="343">
        <v>186</v>
      </c>
      <c r="M1082" s="343">
        <v>207.2</v>
      </c>
      <c r="N1082" s="341">
        <v>0.97789999999999999</v>
      </c>
      <c r="O1082" s="343">
        <v>69078</v>
      </c>
      <c r="P1082" s="343">
        <f t="shared" si="193"/>
        <v>0</v>
      </c>
      <c r="Q1082" s="343">
        <v>51.04</v>
      </c>
      <c r="R1082" s="343">
        <v>207.77778000000001</v>
      </c>
      <c r="S1082" s="343">
        <v>207.2</v>
      </c>
      <c r="T1082" s="341">
        <v>0.97709999999999997</v>
      </c>
      <c r="U1082" s="343">
        <v>67634</v>
      </c>
      <c r="V1082" s="343">
        <f t="shared" si="194"/>
        <v>0</v>
      </c>
      <c r="W1082" s="343">
        <v>51.41</v>
      </c>
      <c r="X1082" s="343">
        <v>189</v>
      </c>
      <c r="Y1082" s="343">
        <v>207.2</v>
      </c>
      <c r="Z1082" s="341">
        <v>0.97870000000000001</v>
      </c>
      <c r="AA1082" s="343">
        <v>69541</v>
      </c>
      <c r="AB1082" s="343">
        <f t="shared" si="195"/>
        <v>0</v>
      </c>
      <c r="AC1082" s="343">
        <v>50.53</v>
      </c>
      <c r="AD1082" s="343">
        <v>204.2</v>
      </c>
      <c r="AE1082" s="343">
        <v>207.2</v>
      </c>
      <c r="AF1082" s="341">
        <v>0.9768</v>
      </c>
      <c r="AG1082" s="343">
        <v>69729</v>
      </c>
      <c r="AH1082" s="343">
        <f t="shared" si="196"/>
        <v>0</v>
      </c>
      <c r="AI1082" s="343">
        <v>46.98</v>
      </c>
      <c r="AJ1082" s="343">
        <v>243.2</v>
      </c>
      <c r="AK1082" s="343">
        <v>243.2</v>
      </c>
      <c r="AL1082" s="341">
        <v>0.97440000000000004</v>
      </c>
      <c r="AM1082" s="343">
        <v>67380</v>
      </c>
      <c r="AN1082" s="343">
        <f t="shared" si="197"/>
        <v>0</v>
      </c>
      <c r="AO1082" s="343">
        <v>39.49</v>
      </c>
      <c r="AP1082" s="343">
        <v>250.6</v>
      </c>
      <c r="AQ1082" s="343">
        <v>250.6</v>
      </c>
      <c r="AR1082" s="341">
        <v>0.95020000000000004</v>
      </c>
      <c r="AS1082" s="343">
        <v>69035</v>
      </c>
      <c r="AT1082" s="343">
        <f t="shared" si="198"/>
        <v>0</v>
      </c>
      <c r="AU1082" s="343">
        <v>38.97</v>
      </c>
      <c r="AV1082" s="343">
        <v>244.8</v>
      </c>
      <c r="AW1082" s="343">
        <v>244.8</v>
      </c>
      <c r="AX1082" s="341">
        <v>0.96789999999999998</v>
      </c>
      <c r="AY1082" s="343">
        <v>68616</v>
      </c>
      <c r="AZ1082" s="343">
        <f t="shared" si="199"/>
        <v>0</v>
      </c>
      <c r="BA1082" s="343">
        <v>40.22</v>
      </c>
      <c r="BB1082" s="343">
        <v>278.39999999999998</v>
      </c>
      <c r="BC1082" s="343">
        <v>278.39999999999998</v>
      </c>
      <c r="BD1082" s="341">
        <v>0.96299999999999997</v>
      </c>
      <c r="BE1082" s="343">
        <v>68816</v>
      </c>
      <c r="BF1082" s="343">
        <f t="shared" si="200"/>
        <v>0</v>
      </c>
      <c r="BG1082" s="343">
        <v>34.5</v>
      </c>
      <c r="BH1082" s="343">
        <v>271.60000000000002</v>
      </c>
      <c r="BI1082" s="343">
        <v>271.60000000000002</v>
      </c>
      <c r="BJ1082" s="341">
        <v>0.94469999999999998</v>
      </c>
      <c r="BK1082" s="343">
        <v>69615</v>
      </c>
      <c r="BL1082" s="343">
        <f t="shared" si="201"/>
        <v>0</v>
      </c>
      <c r="BM1082" s="343">
        <v>36.47</v>
      </c>
      <c r="BN1082" s="343">
        <v>240</v>
      </c>
      <c r="BO1082" s="343">
        <v>240</v>
      </c>
      <c r="BP1082" s="341">
        <v>0.91879999999999995</v>
      </c>
      <c r="BQ1082" s="343">
        <v>68142</v>
      </c>
      <c r="BR1082" s="343">
        <f t="shared" si="202"/>
        <v>0</v>
      </c>
      <c r="BS1082" s="343">
        <v>44.4</v>
      </c>
      <c r="BT1082" s="343">
        <v>266.8</v>
      </c>
      <c r="BU1082" s="343">
        <v>266.8</v>
      </c>
      <c r="BV1082" s="341">
        <v>0.91090000000000004</v>
      </c>
      <c r="BW1082" s="343">
        <v>75338</v>
      </c>
      <c r="BX1082" s="343">
        <f t="shared" si="203"/>
        <v>0</v>
      </c>
      <c r="BY1082" s="343">
        <v>41.66</v>
      </c>
    </row>
    <row r="1083" spans="1:77">
      <c r="A1083" s="342">
        <v>1078</v>
      </c>
      <c r="B1083" s="342" t="s">
        <v>3382</v>
      </c>
      <c r="C1083" s="342" t="s">
        <v>2511</v>
      </c>
      <c r="D1083" s="342" t="s">
        <v>499</v>
      </c>
      <c r="E1083" s="343">
        <v>167</v>
      </c>
      <c r="F1083" s="343">
        <v>166.8</v>
      </c>
      <c r="G1083" s="343">
        <v>166.8</v>
      </c>
      <c r="H1083" s="341">
        <v>0.94589999999999996</v>
      </c>
      <c r="I1083" s="343">
        <v>39417</v>
      </c>
      <c r="J1083" s="343">
        <f t="shared" si="192"/>
        <v>0</v>
      </c>
      <c r="K1083" s="343">
        <v>34.700000000000003</v>
      </c>
      <c r="L1083" s="343">
        <v>168.56</v>
      </c>
      <c r="M1083" s="343">
        <v>168.56</v>
      </c>
      <c r="N1083" s="341">
        <v>0.95599999999999996</v>
      </c>
      <c r="O1083" s="343">
        <v>36034</v>
      </c>
      <c r="P1083" s="343">
        <f t="shared" si="193"/>
        <v>0</v>
      </c>
      <c r="Q1083" s="343">
        <v>30.06</v>
      </c>
      <c r="R1083" s="343">
        <v>161.68</v>
      </c>
      <c r="S1083" s="343">
        <v>161.68</v>
      </c>
      <c r="T1083" s="341">
        <v>0.93989999999999996</v>
      </c>
      <c r="U1083" s="343">
        <v>31027</v>
      </c>
      <c r="V1083" s="343">
        <f t="shared" si="194"/>
        <v>0</v>
      </c>
      <c r="W1083" s="343">
        <v>28.36</v>
      </c>
      <c r="X1083" s="343">
        <v>171.28</v>
      </c>
      <c r="Y1083" s="343">
        <v>171.28</v>
      </c>
      <c r="Z1083" s="341">
        <v>0.92869999999999997</v>
      </c>
      <c r="AA1083" s="343">
        <v>22017</v>
      </c>
      <c r="AB1083" s="343">
        <f t="shared" si="195"/>
        <v>0</v>
      </c>
      <c r="AC1083" s="343">
        <v>18.600000000000001</v>
      </c>
      <c r="AD1083" s="343">
        <v>167.12</v>
      </c>
      <c r="AE1083" s="343">
        <v>167.12</v>
      </c>
      <c r="AF1083" s="341">
        <v>0.93120000000000003</v>
      </c>
      <c r="AG1083" s="343">
        <v>50718</v>
      </c>
      <c r="AH1083" s="343">
        <f t="shared" si="196"/>
        <v>0</v>
      </c>
      <c r="AI1083" s="343">
        <v>43.8</v>
      </c>
      <c r="AJ1083" s="343">
        <v>177.92</v>
      </c>
      <c r="AK1083" s="343">
        <v>177.92</v>
      </c>
      <c r="AL1083" s="341">
        <v>0.92210000000000003</v>
      </c>
      <c r="AM1083" s="343">
        <v>42074</v>
      </c>
      <c r="AN1083" s="343">
        <f t="shared" si="197"/>
        <v>0</v>
      </c>
      <c r="AO1083" s="343">
        <v>35.619999999999997</v>
      </c>
      <c r="AP1083" s="343">
        <v>192</v>
      </c>
      <c r="AQ1083" s="343">
        <v>192</v>
      </c>
      <c r="AR1083" s="341">
        <v>0.91190000000000004</v>
      </c>
      <c r="AS1083" s="343">
        <v>38411</v>
      </c>
      <c r="AT1083" s="343">
        <f t="shared" si="198"/>
        <v>0</v>
      </c>
      <c r="AU1083" s="343">
        <v>29.49</v>
      </c>
      <c r="AV1083" s="343">
        <v>168.48</v>
      </c>
      <c r="AW1083" s="343">
        <v>168.48</v>
      </c>
      <c r="AX1083" s="341">
        <v>0.93100000000000005</v>
      </c>
      <c r="AY1083" s="343">
        <v>24780</v>
      </c>
      <c r="AZ1083" s="343">
        <f t="shared" si="199"/>
        <v>0</v>
      </c>
      <c r="BA1083" s="343">
        <v>21.94</v>
      </c>
      <c r="BB1083" s="343">
        <v>147.68</v>
      </c>
      <c r="BC1083" s="343">
        <v>147.68</v>
      </c>
      <c r="BD1083" s="341">
        <v>0.97919999999999996</v>
      </c>
      <c r="BE1083" s="343">
        <v>12939</v>
      </c>
      <c r="BF1083" s="343">
        <f t="shared" si="200"/>
        <v>0</v>
      </c>
      <c r="BG1083" s="343">
        <v>12.03</v>
      </c>
      <c r="BH1083" s="343">
        <v>145.52000000000001</v>
      </c>
      <c r="BI1083" s="343">
        <v>145.52000000000001</v>
      </c>
      <c r="BJ1083" s="341">
        <v>0.97850000000000004</v>
      </c>
      <c r="BK1083" s="343">
        <v>46458</v>
      </c>
      <c r="BL1083" s="343">
        <f t="shared" si="201"/>
        <v>0</v>
      </c>
      <c r="BM1083" s="343">
        <v>43.85</v>
      </c>
      <c r="BN1083" s="343">
        <v>157.19999999999999</v>
      </c>
      <c r="BO1083" s="343">
        <v>157.19999999999999</v>
      </c>
      <c r="BP1083" s="341">
        <v>0.97660000000000002</v>
      </c>
      <c r="BQ1083" s="343">
        <v>43535</v>
      </c>
      <c r="BR1083" s="343">
        <f t="shared" si="202"/>
        <v>0</v>
      </c>
      <c r="BS1083" s="343">
        <v>40.74</v>
      </c>
      <c r="BT1083" s="343">
        <v>154.96</v>
      </c>
      <c r="BU1083" s="343">
        <v>154.96</v>
      </c>
      <c r="BV1083" s="341">
        <v>0.96479999999999999</v>
      </c>
      <c r="BW1083" s="343">
        <v>59122</v>
      </c>
      <c r="BX1083" s="343">
        <f t="shared" si="203"/>
        <v>0</v>
      </c>
      <c r="BY1083" s="343">
        <v>53.15</v>
      </c>
    </row>
    <row r="1084" spans="1:77">
      <c r="A1084" s="342">
        <v>1079</v>
      </c>
      <c r="B1084" s="342" t="s">
        <v>3382</v>
      </c>
      <c r="C1084" s="342" t="s">
        <v>2515</v>
      </c>
      <c r="D1084" s="342" t="s">
        <v>502</v>
      </c>
      <c r="E1084" s="343">
        <v>144</v>
      </c>
      <c r="F1084" s="343">
        <v>19.12</v>
      </c>
      <c r="G1084" s="343">
        <v>115.2</v>
      </c>
      <c r="H1084" s="341">
        <v>0.87570000000000003</v>
      </c>
      <c r="I1084" s="343">
        <v>5033</v>
      </c>
      <c r="J1084" s="343">
        <f t="shared" si="192"/>
        <v>0</v>
      </c>
      <c r="K1084" s="343">
        <v>41.75</v>
      </c>
      <c r="L1084" s="343">
        <v>20.079999999999998</v>
      </c>
      <c r="M1084" s="343">
        <v>115.2</v>
      </c>
      <c r="N1084" s="341">
        <v>0.8831</v>
      </c>
      <c r="O1084" s="343">
        <v>5964</v>
      </c>
      <c r="P1084" s="343">
        <f t="shared" si="193"/>
        <v>0</v>
      </c>
      <c r="Q1084" s="343">
        <v>45.2</v>
      </c>
      <c r="R1084" s="343">
        <v>25.2</v>
      </c>
      <c r="S1084" s="343">
        <v>115.2</v>
      </c>
      <c r="T1084" s="341">
        <v>0.90529999999999999</v>
      </c>
      <c r="U1084" s="343">
        <v>7116</v>
      </c>
      <c r="V1084" s="343">
        <f t="shared" si="194"/>
        <v>0</v>
      </c>
      <c r="W1084" s="343">
        <v>43.32</v>
      </c>
      <c r="X1084" s="343">
        <v>43.44</v>
      </c>
      <c r="Y1084" s="343">
        <v>115.2</v>
      </c>
      <c r="Z1084" s="341">
        <v>0.83499999999999996</v>
      </c>
      <c r="AA1084" s="343">
        <v>5078</v>
      </c>
      <c r="AB1084" s="343">
        <f t="shared" si="195"/>
        <v>0</v>
      </c>
      <c r="AC1084" s="343">
        <v>18.82</v>
      </c>
      <c r="AD1084" s="343">
        <v>18.239999999999998</v>
      </c>
      <c r="AE1084" s="343">
        <v>115.2</v>
      </c>
      <c r="AF1084" s="341">
        <v>0.83299999999999996</v>
      </c>
      <c r="AG1084" s="343">
        <v>5024</v>
      </c>
      <c r="AH1084" s="343">
        <f t="shared" si="196"/>
        <v>0</v>
      </c>
      <c r="AI1084" s="343">
        <v>44.44</v>
      </c>
      <c r="AJ1084" s="343">
        <v>19.440000000000001</v>
      </c>
      <c r="AK1084" s="343">
        <v>115.2</v>
      </c>
      <c r="AL1084" s="341">
        <v>0.79959999999999998</v>
      </c>
      <c r="AM1084" s="343">
        <v>4605</v>
      </c>
      <c r="AN1084" s="343">
        <f t="shared" si="197"/>
        <v>0</v>
      </c>
      <c r="AO1084" s="343">
        <v>41.15</v>
      </c>
      <c r="AP1084" s="343">
        <v>18.399999999999999</v>
      </c>
      <c r="AQ1084" s="343">
        <v>115.2</v>
      </c>
      <c r="AR1084" s="341">
        <v>0.75180000000000002</v>
      </c>
      <c r="AS1084" s="343">
        <v>4090</v>
      </c>
      <c r="AT1084" s="343">
        <f t="shared" si="198"/>
        <v>0</v>
      </c>
      <c r="AU1084" s="343">
        <v>39.74</v>
      </c>
      <c r="AV1084" s="343">
        <v>14.88</v>
      </c>
      <c r="AW1084" s="343">
        <v>115.2</v>
      </c>
      <c r="AX1084" s="341">
        <v>0.64549999999999996</v>
      </c>
      <c r="AY1084" s="343">
        <v>2994</v>
      </c>
      <c r="AZ1084" s="343">
        <f t="shared" si="199"/>
        <v>0</v>
      </c>
      <c r="BA1084" s="343">
        <v>43.29</v>
      </c>
      <c r="BB1084" s="343">
        <v>15.84</v>
      </c>
      <c r="BC1084" s="343">
        <v>115.2</v>
      </c>
      <c r="BD1084" s="341">
        <v>0.75239999999999996</v>
      </c>
      <c r="BE1084" s="343">
        <v>4074</v>
      </c>
      <c r="BF1084" s="343">
        <f t="shared" si="200"/>
        <v>0</v>
      </c>
      <c r="BG1084" s="343">
        <v>45.94</v>
      </c>
      <c r="BH1084" s="343">
        <v>14.08</v>
      </c>
      <c r="BI1084" s="343">
        <v>115.2</v>
      </c>
      <c r="BJ1084" s="341">
        <v>0.75839999999999996</v>
      </c>
      <c r="BK1084" s="343">
        <v>3618</v>
      </c>
      <c r="BL1084" s="343">
        <f t="shared" si="201"/>
        <v>0</v>
      </c>
      <c r="BM1084" s="343">
        <v>45.53</v>
      </c>
      <c r="BN1084" s="343">
        <v>14.08</v>
      </c>
      <c r="BO1084" s="343">
        <v>115.2</v>
      </c>
      <c r="BP1084" s="341">
        <v>0.78159999999999996</v>
      </c>
      <c r="BQ1084" s="343">
        <v>3265</v>
      </c>
      <c r="BR1084" s="343">
        <f t="shared" si="202"/>
        <v>0</v>
      </c>
      <c r="BS1084" s="343">
        <v>42.62</v>
      </c>
      <c r="BT1084" s="343">
        <v>15.12</v>
      </c>
      <c r="BU1084" s="343">
        <v>115.2</v>
      </c>
      <c r="BV1084" s="341">
        <v>0.84150000000000003</v>
      </c>
      <c r="BW1084" s="343">
        <v>4483</v>
      </c>
      <c r="BX1084" s="343">
        <f t="shared" si="203"/>
        <v>0</v>
      </c>
      <c r="BY1084" s="343">
        <v>47.35</v>
      </c>
    </row>
    <row r="1085" spans="1:77">
      <c r="A1085" s="342">
        <v>1080</v>
      </c>
      <c r="B1085" s="342" t="s">
        <v>3382</v>
      </c>
      <c r="C1085" s="342" t="s">
        <v>2517</v>
      </c>
      <c r="D1085" s="342" t="s">
        <v>496</v>
      </c>
      <c r="E1085" s="343">
        <v>150</v>
      </c>
      <c r="F1085" s="343">
        <v>83.84</v>
      </c>
      <c r="G1085" s="343">
        <v>120</v>
      </c>
      <c r="H1085" s="341">
        <v>0.96679999999999999</v>
      </c>
      <c r="I1085" s="343">
        <v>11494</v>
      </c>
      <c r="J1085" s="343">
        <f t="shared" si="192"/>
        <v>0</v>
      </c>
      <c r="K1085" s="343">
        <v>19.690000000000001</v>
      </c>
      <c r="L1085" s="343">
        <v>81.28</v>
      </c>
      <c r="M1085" s="343">
        <v>120</v>
      </c>
      <c r="N1085" s="341">
        <v>0.96760000000000002</v>
      </c>
      <c r="O1085" s="343">
        <v>12330</v>
      </c>
      <c r="P1085" s="343">
        <f t="shared" si="193"/>
        <v>0</v>
      </c>
      <c r="Q1085" s="343">
        <v>21.07</v>
      </c>
      <c r="R1085" s="343">
        <v>73.28</v>
      </c>
      <c r="S1085" s="343">
        <v>120</v>
      </c>
      <c r="T1085" s="341">
        <v>0.97119999999999995</v>
      </c>
      <c r="U1085" s="343">
        <v>15612</v>
      </c>
      <c r="V1085" s="343">
        <f t="shared" si="194"/>
        <v>0</v>
      </c>
      <c r="W1085" s="343">
        <v>30.47</v>
      </c>
      <c r="X1085" s="343">
        <v>60</v>
      </c>
      <c r="Y1085" s="343">
        <v>120</v>
      </c>
      <c r="Z1085" s="341">
        <v>0.96189999999999998</v>
      </c>
      <c r="AA1085" s="343">
        <v>9866</v>
      </c>
      <c r="AB1085" s="343">
        <f t="shared" si="195"/>
        <v>0</v>
      </c>
      <c r="AC1085" s="343">
        <v>22.97</v>
      </c>
      <c r="AD1085" s="343">
        <v>52</v>
      </c>
      <c r="AE1085" s="343">
        <v>120</v>
      </c>
      <c r="AF1085" s="341">
        <v>0.95320000000000005</v>
      </c>
      <c r="AG1085" s="343">
        <v>9300</v>
      </c>
      <c r="AH1085" s="343">
        <f t="shared" si="196"/>
        <v>0</v>
      </c>
      <c r="AI1085" s="343">
        <v>25.22</v>
      </c>
      <c r="AJ1085" s="343">
        <v>51.84</v>
      </c>
      <c r="AK1085" s="343">
        <v>120</v>
      </c>
      <c r="AL1085" s="341">
        <v>0.94689999999999996</v>
      </c>
      <c r="AM1085" s="343">
        <v>9528</v>
      </c>
      <c r="AN1085" s="343">
        <f t="shared" si="197"/>
        <v>0</v>
      </c>
      <c r="AO1085" s="343">
        <v>26.96</v>
      </c>
      <c r="AP1085" s="343">
        <v>56.48</v>
      </c>
      <c r="AQ1085" s="343">
        <v>120</v>
      </c>
      <c r="AR1085" s="341">
        <v>0.95309999999999995</v>
      </c>
      <c r="AS1085" s="343">
        <v>10176</v>
      </c>
      <c r="AT1085" s="343">
        <f t="shared" si="198"/>
        <v>0</v>
      </c>
      <c r="AU1085" s="343">
        <v>25.41</v>
      </c>
      <c r="AV1085" s="343">
        <v>44.64</v>
      </c>
      <c r="AW1085" s="343">
        <v>120</v>
      </c>
      <c r="AX1085" s="341">
        <v>0.92710000000000004</v>
      </c>
      <c r="AY1085" s="343">
        <v>7988</v>
      </c>
      <c r="AZ1085" s="343">
        <f t="shared" si="199"/>
        <v>0</v>
      </c>
      <c r="BA1085" s="343">
        <v>26.81</v>
      </c>
      <c r="BB1085" s="343">
        <v>25.76</v>
      </c>
      <c r="BC1085" s="343">
        <v>120</v>
      </c>
      <c r="BD1085" s="341">
        <v>0.91810000000000003</v>
      </c>
      <c r="BE1085" s="343">
        <v>8326</v>
      </c>
      <c r="BF1085" s="343">
        <f t="shared" si="200"/>
        <v>0</v>
      </c>
      <c r="BG1085" s="343">
        <v>47.31</v>
      </c>
      <c r="BH1085" s="343">
        <v>23.84</v>
      </c>
      <c r="BI1085" s="343">
        <v>120</v>
      </c>
      <c r="BJ1085" s="341">
        <v>0.92159999999999997</v>
      </c>
      <c r="BK1085" s="343">
        <v>7202</v>
      </c>
      <c r="BL1085" s="343">
        <f t="shared" si="201"/>
        <v>0</v>
      </c>
      <c r="BM1085" s="343">
        <v>44.05</v>
      </c>
      <c r="BN1085" s="343">
        <v>101.28</v>
      </c>
      <c r="BO1085" s="343">
        <v>120</v>
      </c>
      <c r="BP1085" s="341">
        <v>0.94359999999999999</v>
      </c>
      <c r="BQ1085" s="343">
        <v>20432</v>
      </c>
      <c r="BR1085" s="343">
        <f t="shared" si="202"/>
        <v>0</v>
      </c>
      <c r="BS1085" s="343">
        <v>30.72</v>
      </c>
      <c r="BT1085" s="343">
        <v>91.36</v>
      </c>
      <c r="BU1085" s="343">
        <v>120</v>
      </c>
      <c r="BV1085" s="341">
        <v>0.94020000000000004</v>
      </c>
      <c r="BW1085" s="343">
        <v>26928</v>
      </c>
      <c r="BX1085" s="343">
        <f t="shared" si="203"/>
        <v>0</v>
      </c>
      <c r="BY1085" s="343">
        <v>42.13</v>
      </c>
    </row>
    <row r="1086" spans="1:77">
      <c r="A1086" s="342">
        <v>1081</v>
      </c>
      <c r="B1086" s="342" t="s">
        <v>3382</v>
      </c>
      <c r="C1086" s="342" t="s">
        <v>2519</v>
      </c>
      <c r="D1086" s="342" t="s">
        <v>496</v>
      </c>
      <c r="E1086" s="343">
        <v>200</v>
      </c>
      <c r="F1086" s="343">
        <v>143.82221999999999</v>
      </c>
      <c r="G1086" s="343">
        <v>160</v>
      </c>
      <c r="H1086" s="341">
        <v>0.99570000000000003</v>
      </c>
      <c r="I1086" s="343">
        <v>46884</v>
      </c>
      <c r="J1086" s="343">
        <f t="shared" si="192"/>
        <v>0</v>
      </c>
      <c r="K1086" s="343">
        <v>45.47</v>
      </c>
      <c r="L1086" s="343">
        <v>142.08000000000001</v>
      </c>
      <c r="M1086" s="343">
        <v>160</v>
      </c>
      <c r="N1086" s="341">
        <v>0.99170000000000003</v>
      </c>
      <c r="O1086" s="343">
        <v>46732</v>
      </c>
      <c r="P1086" s="343">
        <f t="shared" si="193"/>
        <v>0</v>
      </c>
      <c r="Q1086" s="343">
        <v>44.58</v>
      </c>
      <c r="R1086" s="343">
        <v>159.19999999999999</v>
      </c>
      <c r="S1086" s="343">
        <v>160</v>
      </c>
      <c r="T1086" s="341">
        <v>0.96350000000000002</v>
      </c>
      <c r="U1086" s="343">
        <v>22262</v>
      </c>
      <c r="V1086" s="343">
        <f t="shared" si="194"/>
        <v>0</v>
      </c>
      <c r="W1086" s="343">
        <v>20.16</v>
      </c>
      <c r="X1086" s="343">
        <v>195.52</v>
      </c>
      <c r="Y1086" s="343">
        <v>195.52</v>
      </c>
      <c r="Z1086" s="341">
        <v>0.74870000000000003</v>
      </c>
      <c r="AA1086" s="343">
        <v>22206</v>
      </c>
      <c r="AB1086" s="343">
        <f t="shared" si="195"/>
        <v>0</v>
      </c>
      <c r="AC1086" s="343">
        <v>20.39</v>
      </c>
      <c r="AD1086" s="343">
        <v>209.76</v>
      </c>
      <c r="AE1086" s="343">
        <v>209.76</v>
      </c>
      <c r="AF1086" s="341">
        <v>0.63490000000000002</v>
      </c>
      <c r="AG1086" s="343">
        <v>39378</v>
      </c>
      <c r="AH1086" s="343">
        <f t="shared" si="196"/>
        <v>0</v>
      </c>
      <c r="AI1086" s="343">
        <v>39.74</v>
      </c>
      <c r="AJ1086" s="343">
        <v>188</v>
      </c>
      <c r="AK1086" s="343">
        <v>188</v>
      </c>
      <c r="AL1086" s="341">
        <v>0.88700000000000001</v>
      </c>
      <c r="AM1086" s="343">
        <v>37044</v>
      </c>
      <c r="AN1086" s="343">
        <f t="shared" si="197"/>
        <v>0</v>
      </c>
      <c r="AO1086" s="343">
        <v>30.85</v>
      </c>
      <c r="AP1086" s="343">
        <v>142.88</v>
      </c>
      <c r="AQ1086" s="343">
        <v>160</v>
      </c>
      <c r="AR1086" s="341">
        <v>0.98680000000000001</v>
      </c>
      <c r="AS1086" s="343">
        <v>37046</v>
      </c>
      <c r="AT1086" s="343">
        <f t="shared" si="198"/>
        <v>0</v>
      </c>
      <c r="AU1086" s="343">
        <v>35.31</v>
      </c>
      <c r="AV1086" s="343">
        <v>194.88</v>
      </c>
      <c r="AW1086" s="343">
        <v>194.88</v>
      </c>
      <c r="AX1086" s="341">
        <v>0.92569999999999997</v>
      </c>
      <c r="AY1086" s="343">
        <v>34292</v>
      </c>
      <c r="AZ1086" s="343">
        <f t="shared" si="199"/>
        <v>0</v>
      </c>
      <c r="BA1086" s="343">
        <v>26.4</v>
      </c>
      <c r="BB1086" s="343">
        <v>184</v>
      </c>
      <c r="BC1086" s="343">
        <v>184</v>
      </c>
      <c r="BD1086" s="341">
        <v>0.84930000000000005</v>
      </c>
      <c r="BE1086" s="343">
        <v>16838</v>
      </c>
      <c r="BF1086" s="343">
        <f t="shared" si="200"/>
        <v>0</v>
      </c>
      <c r="BG1086" s="343">
        <v>14.48</v>
      </c>
      <c r="BH1086" s="343">
        <v>198.24</v>
      </c>
      <c r="BI1086" s="343">
        <v>198.24</v>
      </c>
      <c r="BJ1086" s="341">
        <v>0.91779999999999995</v>
      </c>
      <c r="BK1086" s="343">
        <v>22036</v>
      </c>
      <c r="BL1086" s="343">
        <f t="shared" si="201"/>
        <v>0</v>
      </c>
      <c r="BM1086" s="343">
        <v>16.28</v>
      </c>
      <c r="BN1086" s="343">
        <v>140.63999999999999</v>
      </c>
      <c r="BO1086" s="343">
        <v>160</v>
      </c>
      <c r="BP1086" s="341">
        <v>0.71919999999999995</v>
      </c>
      <c r="BQ1086" s="343">
        <v>2464</v>
      </c>
      <c r="BR1086" s="343">
        <f t="shared" si="202"/>
        <v>0</v>
      </c>
      <c r="BS1086" s="343">
        <v>3.5</v>
      </c>
      <c r="BT1086" s="343">
        <v>205.6</v>
      </c>
      <c r="BU1086" s="343">
        <v>205.6</v>
      </c>
      <c r="BV1086" s="341">
        <v>0.62429999999999997</v>
      </c>
      <c r="BW1086" s="343">
        <v>11562</v>
      </c>
      <c r="BX1086" s="343">
        <f t="shared" si="203"/>
        <v>0</v>
      </c>
      <c r="BY1086" s="343">
        <v>12.11</v>
      </c>
    </row>
    <row r="1087" spans="1:77">
      <c r="A1087" s="342">
        <v>1082</v>
      </c>
      <c r="B1087" s="342" t="s">
        <v>3382</v>
      </c>
      <c r="C1087" s="342" t="s">
        <v>2521</v>
      </c>
      <c r="D1087" s="342" t="s">
        <v>496</v>
      </c>
      <c r="E1087" s="343">
        <v>208</v>
      </c>
      <c r="F1087" s="343">
        <v>37.92</v>
      </c>
      <c r="G1087" s="343">
        <v>166.4</v>
      </c>
      <c r="H1087" s="341">
        <v>0.91249999999999998</v>
      </c>
      <c r="I1087" s="343">
        <v>13748</v>
      </c>
      <c r="J1087" s="343">
        <f t="shared" si="192"/>
        <v>0</v>
      </c>
      <c r="K1087" s="343">
        <v>55.18</v>
      </c>
      <c r="L1087" s="343">
        <v>89.76</v>
      </c>
      <c r="M1087" s="343">
        <v>166.4</v>
      </c>
      <c r="N1087" s="341">
        <v>0.91449999999999998</v>
      </c>
      <c r="O1087" s="343">
        <v>16504</v>
      </c>
      <c r="P1087" s="343">
        <f t="shared" si="193"/>
        <v>0</v>
      </c>
      <c r="Q1087" s="343">
        <v>27.02</v>
      </c>
      <c r="R1087" s="343">
        <v>91.04</v>
      </c>
      <c r="S1087" s="343">
        <v>166.4</v>
      </c>
      <c r="T1087" s="341">
        <v>0.91969999999999996</v>
      </c>
      <c r="U1087" s="343">
        <v>18324</v>
      </c>
      <c r="V1087" s="343">
        <f t="shared" si="194"/>
        <v>0</v>
      </c>
      <c r="W1087" s="343">
        <v>30.39</v>
      </c>
      <c r="X1087" s="343">
        <v>71.52</v>
      </c>
      <c r="Y1087" s="343">
        <v>166.4</v>
      </c>
      <c r="Z1087" s="341">
        <v>0.89</v>
      </c>
      <c r="AA1087" s="343">
        <v>14290</v>
      </c>
      <c r="AB1087" s="343">
        <f t="shared" si="195"/>
        <v>0</v>
      </c>
      <c r="AC1087" s="343">
        <v>30.17</v>
      </c>
      <c r="AD1087" s="343">
        <v>59.52</v>
      </c>
      <c r="AE1087" s="343">
        <v>166.4</v>
      </c>
      <c r="AF1087" s="341">
        <v>0.87709999999999999</v>
      </c>
      <c r="AG1087" s="343">
        <v>13222</v>
      </c>
      <c r="AH1087" s="343">
        <f t="shared" si="196"/>
        <v>0</v>
      </c>
      <c r="AI1087" s="343">
        <v>34.04</v>
      </c>
      <c r="AJ1087" s="343">
        <v>59.68</v>
      </c>
      <c r="AK1087" s="343">
        <v>166.4</v>
      </c>
      <c r="AL1087" s="341">
        <v>0.86750000000000005</v>
      </c>
      <c r="AM1087" s="343">
        <v>12326</v>
      </c>
      <c r="AN1087" s="343">
        <f t="shared" si="197"/>
        <v>0</v>
      </c>
      <c r="AO1087" s="343">
        <v>33.07</v>
      </c>
      <c r="AP1087" s="343">
        <v>65.28</v>
      </c>
      <c r="AQ1087" s="343">
        <v>166.4</v>
      </c>
      <c r="AR1087" s="341">
        <v>0.88460000000000005</v>
      </c>
      <c r="AS1087" s="343">
        <v>13418</v>
      </c>
      <c r="AT1087" s="343">
        <f t="shared" si="198"/>
        <v>0</v>
      </c>
      <c r="AU1087" s="343">
        <v>31.23</v>
      </c>
      <c r="AV1087" s="343">
        <v>57.76</v>
      </c>
      <c r="AW1087" s="343">
        <v>166.4</v>
      </c>
      <c r="AX1087" s="341">
        <v>0.90329999999999999</v>
      </c>
      <c r="AY1087" s="343">
        <v>10078</v>
      </c>
      <c r="AZ1087" s="343">
        <f t="shared" si="199"/>
        <v>0</v>
      </c>
      <c r="BA1087" s="343">
        <v>26.83</v>
      </c>
      <c r="BB1087" s="343">
        <v>45.6</v>
      </c>
      <c r="BC1087" s="343">
        <v>166.4</v>
      </c>
      <c r="BD1087" s="341">
        <v>0.91969999999999996</v>
      </c>
      <c r="BE1087" s="343">
        <v>8666</v>
      </c>
      <c r="BF1087" s="343">
        <f t="shared" si="200"/>
        <v>0</v>
      </c>
      <c r="BG1087" s="343">
        <v>27.77</v>
      </c>
      <c r="BH1087" s="343">
        <v>47.04</v>
      </c>
      <c r="BI1087" s="343">
        <v>166.4</v>
      </c>
      <c r="BJ1087" s="341">
        <v>0.9163</v>
      </c>
      <c r="BK1087" s="343">
        <v>8740</v>
      </c>
      <c r="BL1087" s="343">
        <f t="shared" si="201"/>
        <v>0</v>
      </c>
      <c r="BM1087" s="343">
        <v>27.25</v>
      </c>
      <c r="BN1087" s="343">
        <v>59.52</v>
      </c>
      <c r="BO1087" s="343">
        <v>166.4</v>
      </c>
      <c r="BP1087" s="341">
        <v>0.92269999999999996</v>
      </c>
      <c r="BQ1087" s="343">
        <v>10494</v>
      </c>
      <c r="BR1087" s="343">
        <f t="shared" si="202"/>
        <v>0</v>
      </c>
      <c r="BS1087" s="343">
        <v>27.45</v>
      </c>
      <c r="BT1087" s="343">
        <v>66.88</v>
      </c>
      <c r="BU1087" s="343">
        <v>166.4</v>
      </c>
      <c r="BV1087" s="341">
        <v>0.91839999999999999</v>
      </c>
      <c r="BW1087" s="343">
        <v>14368</v>
      </c>
      <c r="BX1087" s="343">
        <f t="shared" si="203"/>
        <v>0</v>
      </c>
      <c r="BY1087" s="343">
        <v>31.44</v>
      </c>
    </row>
    <row r="1088" spans="1:77">
      <c r="A1088" s="342">
        <v>1083</v>
      </c>
      <c r="B1088" s="342" t="s">
        <v>3382</v>
      </c>
      <c r="C1088" s="342" t="s">
        <v>2523</v>
      </c>
      <c r="D1088" s="342" t="s">
        <v>496</v>
      </c>
      <c r="E1088" s="343">
        <v>170</v>
      </c>
      <c r="F1088" s="343">
        <v>24.72</v>
      </c>
      <c r="G1088" s="343">
        <v>136</v>
      </c>
      <c r="H1088" s="341">
        <v>0.97270000000000001</v>
      </c>
      <c r="I1088" s="343">
        <v>11803</v>
      </c>
      <c r="J1088" s="343">
        <f t="shared" si="192"/>
        <v>1414.5593369517385</v>
      </c>
      <c r="K1088" s="343">
        <v>68.17</v>
      </c>
      <c r="L1088" s="343">
        <v>0</v>
      </c>
      <c r="M1088" s="343">
        <v>0</v>
      </c>
      <c r="N1088" s="341">
        <v>0</v>
      </c>
      <c r="O1088" s="343">
        <v>0</v>
      </c>
      <c r="P1088" s="343">
        <f t="shared" si="193"/>
        <v>0</v>
      </c>
      <c r="Q1088" s="343">
        <v>0</v>
      </c>
      <c r="R1088" s="343">
        <v>0</v>
      </c>
      <c r="S1088" s="343">
        <v>0</v>
      </c>
      <c r="T1088" s="341">
        <v>0</v>
      </c>
      <c r="U1088" s="343">
        <v>0</v>
      </c>
      <c r="V1088" s="343">
        <f t="shared" si="194"/>
        <v>0</v>
      </c>
      <c r="W1088" s="343">
        <v>0</v>
      </c>
      <c r="X1088" s="343">
        <v>0</v>
      </c>
      <c r="Y1088" s="343">
        <v>0</v>
      </c>
      <c r="Z1088" s="341">
        <v>0</v>
      </c>
      <c r="AA1088" s="343">
        <v>0</v>
      </c>
      <c r="AB1088" s="343">
        <f t="shared" si="195"/>
        <v>0</v>
      </c>
      <c r="AC1088" s="343">
        <v>0</v>
      </c>
      <c r="AD1088" s="343">
        <v>0</v>
      </c>
      <c r="AE1088" s="343">
        <v>0</v>
      </c>
      <c r="AF1088" s="341">
        <v>0</v>
      </c>
      <c r="AG1088" s="343">
        <v>0</v>
      </c>
      <c r="AH1088" s="343">
        <f t="shared" si="196"/>
        <v>0</v>
      </c>
      <c r="AI1088" s="343">
        <v>0</v>
      </c>
      <c r="AJ1088" s="343">
        <v>0</v>
      </c>
      <c r="AK1088" s="343">
        <v>0</v>
      </c>
      <c r="AL1088" s="341">
        <v>0</v>
      </c>
      <c r="AM1088" s="343">
        <v>0</v>
      </c>
      <c r="AN1088" s="343">
        <f t="shared" si="197"/>
        <v>0</v>
      </c>
      <c r="AO1088" s="343">
        <v>0</v>
      </c>
      <c r="AP1088" s="343">
        <v>0</v>
      </c>
      <c r="AQ1088" s="343">
        <v>0</v>
      </c>
      <c r="AR1088" s="341">
        <v>0</v>
      </c>
      <c r="AS1088" s="343">
        <v>0</v>
      </c>
      <c r="AT1088" s="343">
        <f t="shared" si="198"/>
        <v>0</v>
      </c>
      <c r="AU1088" s="343">
        <v>0</v>
      </c>
      <c r="AV1088" s="343">
        <v>0</v>
      </c>
      <c r="AW1088" s="343">
        <v>0</v>
      </c>
      <c r="AX1088" s="341">
        <v>0</v>
      </c>
      <c r="AY1088" s="343">
        <v>0</v>
      </c>
      <c r="AZ1088" s="343">
        <f t="shared" si="199"/>
        <v>0</v>
      </c>
      <c r="BA1088" s="343">
        <v>0</v>
      </c>
      <c r="BB1088" s="343">
        <v>0</v>
      </c>
      <c r="BC1088" s="343">
        <v>0</v>
      </c>
      <c r="BD1088" s="341">
        <v>0</v>
      </c>
      <c r="BE1088" s="343">
        <v>0</v>
      </c>
      <c r="BF1088" s="343">
        <f t="shared" si="200"/>
        <v>0</v>
      </c>
      <c r="BG1088" s="343">
        <v>0</v>
      </c>
      <c r="BH1088" s="343">
        <v>0</v>
      </c>
      <c r="BI1088" s="343">
        <v>0</v>
      </c>
      <c r="BJ1088" s="341">
        <v>0</v>
      </c>
      <c r="BK1088" s="343">
        <v>0</v>
      </c>
      <c r="BL1088" s="343">
        <f t="shared" si="201"/>
        <v>0</v>
      </c>
      <c r="BM1088" s="343">
        <v>0</v>
      </c>
      <c r="BN1088" s="343">
        <v>0</v>
      </c>
      <c r="BO1088" s="343">
        <v>0</v>
      </c>
      <c r="BP1088" s="341">
        <v>0</v>
      </c>
      <c r="BQ1088" s="343">
        <v>0</v>
      </c>
      <c r="BR1088" s="343">
        <f t="shared" si="202"/>
        <v>0</v>
      </c>
      <c r="BS1088" s="343">
        <v>0</v>
      </c>
      <c r="BT1088" s="343">
        <v>0</v>
      </c>
      <c r="BU1088" s="343">
        <v>0</v>
      </c>
      <c r="BV1088" s="341">
        <v>0</v>
      </c>
      <c r="BW1088" s="343">
        <v>0</v>
      </c>
      <c r="BX1088" s="343">
        <f t="shared" si="203"/>
        <v>0</v>
      </c>
      <c r="BY1088" s="343">
        <v>0</v>
      </c>
    </row>
    <row r="1089" spans="1:77">
      <c r="A1089" s="342">
        <v>1084</v>
      </c>
      <c r="B1089" s="342" t="s">
        <v>3382</v>
      </c>
      <c r="C1089" s="342" t="s">
        <v>2525</v>
      </c>
      <c r="D1089" s="342" t="s">
        <v>499</v>
      </c>
      <c r="E1089" s="343">
        <v>550</v>
      </c>
      <c r="F1089" s="343">
        <v>371.6</v>
      </c>
      <c r="G1089" s="343">
        <v>440</v>
      </c>
      <c r="H1089" s="341">
        <v>0.99809999999999999</v>
      </c>
      <c r="I1089" s="343">
        <v>190015</v>
      </c>
      <c r="J1089" s="343">
        <f t="shared" si="192"/>
        <v>29777.473647224186</v>
      </c>
      <c r="K1089" s="343">
        <v>71.150000000000006</v>
      </c>
      <c r="L1089" s="343">
        <v>503.2</v>
      </c>
      <c r="M1089" s="343">
        <v>503.2</v>
      </c>
      <c r="N1089" s="341">
        <v>0.99829999999999997</v>
      </c>
      <c r="O1089" s="343">
        <v>180805</v>
      </c>
      <c r="P1089" s="343">
        <f t="shared" si="193"/>
        <v>0</v>
      </c>
      <c r="Q1089" s="343">
        <v>48.38</v>
      </c>
      <c r="R1089" s="343">
        <v>394.8</v>
      </c>
      <c r="S1089" s="343">
        <v>440</v>
      </c>
      <c r="T1089" s="341">
        <v>0.99729999999999996</v>
      </c>
      <c r="U1089" s="343">
        <v>152335</v>
      </c>
      <c r="V1089" s="343">
        <f t="shared" si="194"/>
        <v>0</v>
      </c>
      <c r="W1089" s="343">
        <v>53.73</v>
      </c>
      <c r="X1089" s="343">
        <v>421.6</v>
      </c>
      <c r="Y1089" s="343">
        <v>440</v>
      </c>
      <c r="Z1089" s="341">
        <v>0.99650000000000005</v>
      </c>
      <c r="AA1089" s="343">
        <v>104380</v>
      </c>
      <c r="AB1089" s="343">
        <f t="shared" si="195"/>
        <v>0</v>
      </c>
      <c r="AC1089" s="343">
        <v>33.39</v>
      </c>
      <c r="AD1089" s="343">
        <v>438.8</v>
      </c>
      <c r="AE1089" s="343">
        <v>440</v>
      </c>
      <c r="AF1089" s="341">
        <v>0.99650000000000005</v>
      </c>
      <c r="AG1089" s="343">
        <v>177295</v>
      </c>
      <c r="AH1089" s="343">
        <f t="shared" si="196"/>
        <v>0</v>
      </c>
      <c r="AI1089" s="343">
        <v>54.49</v>
      </c>
      <c r="AJ1089" s="343">
        <v>392.8</v>
      </c>
      <c r="AK1089" s="343">
        <v>440</v>
      </c>
      <c r="AL1089" s="341">
        <v>0.99609999999999999</v>
      </c>
      <c r="AM1089" s="343">
        <v>132900</v>
      </c>
      <c r="AN1089" s="343">
        <f t="shared" si="197"/>
        <v>0</v>
      </c>
      <c r="AO1089" s="343">
        <v>47.18</v>
      </c>
      <c r="AP1089" s="343">
        <v>353.6</v>
      </c>
      <c r="AQ1089" s="343">
        <v>440</v>
      </c>
      <c r="AR1089" s="341">
        <v>0.99309999999999998</v>
      </c>
      <c r="AS1089" s="343">
        <v>127790</v>
      </c>
      <c r="AT1089" s="343">
        <f t="shared" si="198"/>
        <v>0</v>
      </c>
      <c r="AU1089" s="343">
        <v>48.91</v>
      </c>
      <c r="AV1089" s="343">
        <v>185.6</v>
      </c>
      <c r="AW1089" s="343">
        <v>440</v>
      </c>
      <c r="AX1089" s="341">
        <v>0.9748</v>
      </c>
      <c r="AY1089" s="343">
        <v>25370</v>
      </c>
      <c r="AZ1089" s="343">
        <f t="shared" si="199"/>
        <v>0</v>
      </c>
      <c r="BA1089" s="343">
        <v>19.48</v>
      </c>
      <c r="BB1089" s="343">
        <v>602.79999999999995</v>
      </c>
      <c r="BC1089" s="343">
        <v>602.79999999999995</v>
      </c>
      <c r="BD1089" s="341">
        <v>0.98919999999999997</v>
      </c>
      <c r="BE1089" s="343">
        <v>186210</v>
      </c>
      <c r="BF1089" s="343">
        <f t="shared" si="200"/>
        <v>0</v>
      </c>
      <c r="BG1089" s="343">
        <v>41.97</v>
      </c>
      <c r="BH1089" s="343">
        <v>580.79999999999995</v>
      </c>
      <c r="BI1089" s="343">
        <v>580.79999999999995</v>
      </c>
      <c r="BJ1089" s="341">
        <v>0.99680000000000002</v>
      </c>
      <c r="BK1089" s="343">
        <v>224510</v>
      </c>
      <c r="BL1089" s="343">
        <f t="shared" si="201"/>
        <v>0</v>
      </c>
      <c r="BM1089" s="343">
        <v>52.12</v>
      </c>
      <c r="BN1089" s="343">
        <v>554.4</v>
      </c>
      <c r="BO1089" s="343">
        <v>554.4</v>
      </c>
      <c r="BP1089" s="341">
        <v>0.99860000000000004</v>
      </c>
      <c r="BQ1089" s="343">
        <v>236925</v>
      </c>
      <c r="BR1089" s="343">
        <f t="shared" si="202"/>
        <v>5703.4645413142371</v>
      </c>
      <c r="BS1089" s="343">
        <v>61.48</v>
      </c>
      <c r="BT1089" s="343">
        <v>535.20000000000005</v>
      </c>
      <c r="BU1089" s="343">
        <v>535.20000000000005</v>
      </c>
      <c r="BV1089" s="341">
        <v>0.99690000000000001</v>
      </c>
      <c r="BW1089" s="343">
        <v>240985</v>
      </c>
      <c r="BX1089" s="343">
        <f t="shared" si="203"/>
        <v>2818.3058804150915</v>
      </c>
      <c r="BY1089" s="343">
        <v>60.71</v>
      </c>
    </row>
    <row r="1090" spans="1:77">
      <c r="A1090" s="342">
        <v>1085</v>
      </c>
      <c r="B1090" s="342" t="s">
        <v>3382</v>
      </c>
      <c r="C1090" s="342" t="s">
        <v>2527</v>
      </c>
      <c r="D1090" s="342" t="s">
        <v>496</v>
      </c>
      <c r="E1090" s="343">
        <v>200</v>
      </c>
      <c r="F1090" s="343">
        <v>164.88</v>
      </c>
      <c r="G1090" s="343">
        <v>164.88</v>
      </c>
      <c r="H1090" s="341">
        <v>0.86509999999999998</v>
      </c>
      <c r="I1090" s="343">
        <v>19557</v>
      </c>
      <c r="J1090" s="343">
        <f t="shared" si="192"/>
        <v>0</v>
      </c>
      <c r="K1090" s="343">
        <v>19.04</v>
      </c>
      <c r="L1090" s="343">
        <v>159.84</v>
      </c>
      <c r="M1090" s="343">
        <v>160</v>
      </c>
      <c r="N1090" s="341">
        <v>0.86919999999999997</v>
      </c>
      <c r="O1090" s="343">
        <v>26016</v>
      </c>
      <c r="P1090" s="343">
        <f t="shared" si="193"/>
        <v>0</v>
      </c>
      <c r="Q1090" s="343">
        <v>25.17</v>
      </c>
      <c r="R1090" s="343">
        <v>174</v>
      </c>
      <c r="S1090" s="343">
        <v>174</v>
      </c>
      <c r="T1090" s="341">
        <v>0.85629999999999995</v>
      </c>
      <c r="U1090" s="343">
        <v>26469</v>
      </c>
      <c r="V1090" s="343">
        <f t="shared" si="194"/>
        <v>0</v>
      </c>
      <c r="W1090" s="343">
        <v>24.67</v>
      </c>
      <c r="X1090" s="343">
        <v>156.96</v>
      </c>
      <c r="Y1090" s="343">
        <v>160</v>
      </c>
      <c r="Z1090" s="341">
        <v>0.81620000000000004</v>
      </c>
      <c r="AA1090" s="343">
        <v>18378</v>
      </c>
      <c r="AB1090" s="343">
        <f t="shared" si="195"/>
        <v>0</v>
      </c>
      <c r="AC1090" s="343">
        <v>19.28</v>
      </c>
      <c r="AD1090" s="343">
        <v>185.28</v>
      </c>
      <c r="AE1090" s="343">
        <v>185.28</v>
      </c>
      <c r="AF1090" s="341">
        <v>0.79900000000000004</v>
      </c>
      <c r="AG1090" s="343">
        <v>22392</v>
      </c>
      <c r="AH1090" s="343">
        <f t="shared" si="196"/>
        <v>0</v>
      </c>
      <c r="AI1090" s="343">
        <v>20.329999999999998</v>
      </c>
      <c r="AJ1090" s="343">
        <v>156.72</v>
      </c>
      <c r="AK1090" s="343">
        <v>160</v>
      </c>
      <c r="AL1090" s="341">
        <v>0.7893</v>
      </c>
      <c r="AM1090" s="343">
        <v>21387</v>
      </c>
      <c r="AN1090" s="343">
        <f t="shared" si="197"/>
        <v>0</v>
      </c>
      <c r="AO1090" s="343">
        <v>24.01</v>
      </c>
      <c r="AP1090" s="343">
        <v>151.91999999999999</v>
      </c>
      <c r="AQ1090" s="343">
        <v>160</v>
      </c>
      <c r="AR1090" s="341">
        <v>0.77549999999999997</v>
      </c>
      <c r="AS1090" s="343">
        <v>17511</v>
      </c>
      <c r="AT1090" s="343">
        <f t="shared" si="198"/>
        <v>0</v>
      </c>
      <c r="AU1090" s="343">
        <v>19.98</v>
      </c>
      <c r="AV1090" s="343">
        <v>118.56</v>
      </c>
      <c r="AW1090" s="343">
        <v>160</v>
      </c>
      <c r="AX1090" s="341">
        <v>0.75339999999999996</v>
      </c>
      <c r="AY1090" s="343">
        <v>12405</v>
      </c>
      <c r="AZ1090" s="343">
        <f t="shared" si="199"/>
        <v>0</v>
      </c>
      <c r="BA1090" s="343">
        <v>19.29</v>
      </c>
      <c r="BB1090" s="343">
        <v>134.88</v>
      </c>
      <c r="BC1090" s="343">
        <v>160</v>
      </c>
      <c r="BD1090" s="341">
        <v>0.76580000000000004</v>
      </c>
      <c r="BE1090" s="343">
        <v>16542</v>
      </c>
      <c r="BF1090" s="343">
        <f t="shared" si="200"/>
        <v>0</v>
      </c>
      <c r="BG1090" s="343">
        <v>21.52</v>
      </c>
      <c r="BH1090" s="343">
        <v>115.92</v>
      </c>
      <c r="BI1090" s="343">
        <v>160</v>
      </c>
      <c r="BJ1090" s="341">
        <v>0.78859999999999997</v>
      </c>
      <c r="BK1090" s="343">
        <v>12288</v>
      </c>
      <c r="BL1090" s="343">
        <f t="shared" si="201"/>
        <v>0</v>
      </c>
      <c r="BM1090" s="343">
        <v>18.07</v>
      </c>
      <c r="BN1090" s="343">
        <v>91.92</v>
      </c>
      <c r="BO1090" s="343">
        <v>160</v>
      </c>
      <c r="BP1090" s="341">
        <v>0.81520000000000004</v>
      </c>
      <c r="BQ1090" s="343">
        <v>11517</v>
      </c>
      <c r="BR1090" s="343">
        <f t="shared" si="202"/>
        <v>0</v>
      </c>
      <c r="BS1090" s="343">
        <v>22.08</v>
      </c>
      <c r="BT1090" s="343">
        <v>187.92</v>
      </c>
      <c r="BU1090" s="343">
        <v>187.92</v>
      </c>
      <c r="BV1090" s="341">
        <v>0.82899999999999996</v>
      </c>
      <c r="BW1090" s="343">
        <v>19287</v>
      </c>
      <c r="BX1090" s="343">
        <f t="shared" si="203"/>
        <v>0</v>
      </c>
      <c r="BY1090" s="343">
        <v>16.64</v>
      </c>
    </row>
    <row r="1091" spans="1:77">
      <c r="A1091" s="342">
        <v>1086</v>
      </c>
      <c r="B1091" s="342" t="s">
        <v>3382</v>
      </c>
      <c r="C1091" s="342" t="s">
        <v>2529</v>
      </c>
      <c r="D1091" s="342" t="s">
        <v>499</v>
      </c>
      <c r="E1091" s="343">
        <v>263</v>
      </c>
      <c r="F1091" s="343">
        <v>4</v>
      </c>
      <c r="G1091" s="343">
        <v>210.4</v>
      </c>
      <c r="H1091" s="341">
        <v>0.86719999999999997</v>
      </c>
      <c r="I1091" s="343">
        <v>1392</v>
      </c>
      <c r="J1091" s="343">
        <f t="shared" si="192"/>
        <v>0</v>
      </c>
      <c r="K1091" s="343">
        <v>57.6</v>
      </c>
      <c r="L1091" s="343">
        <v>4.5599999999999996</v>
      </c>
      <c r="M1091" s="343">
        <v>210.4</v>
      </c>
      <c r="N1091" s="341">
        <v>0.81489999999999996</v>
      </c>
      <c r="O1091" s="343">
        <v>1242</v>
      </c>
      <c r="P1091" s="343">
        <f t="shared" si="193"/>
        <v>0</v>
      </c>
      <c r="Q1091" s="343">
        <v>44.92</v>
      </c>
      <c r="R1091" s="343">
        <v>63.6</v>
      </c>
      <c r="S1091" s="343">
        <v>210.4</v>
      </c>
      <c r="T1091" s="341">
        <v>0.80459999999999998</v>
      </c>
      <c r="U1091" s="343">
        <v>1137</v>
      </c>
      <c r="V1091" s="343">
        <f t="shared" si="194"/>
        <v>0</v>
      </c>
      <c r="W1091" s="343">
        <v>3.09</v>
      </c>
      <c r="X1091" s="343">
        <v>4.5599999999999996</v>
      </c>
      <c r="Y1091" s="343">
        <v>210.4</v>
      </c>
      <c r="Z1091" s="341">
        <v>0.80030000000000001</v>
      </c>
      <c r="AA1091" s="343">
        <v>1215</v>
      </c>
      <c r="AB1091" s="343">
        <f t="shared" si="195"/>
        <v>0</v>
      </c>
      <c r="AC1091" s="343">
        <v>44.74</v>
      </c>
      <c r="AD1091" s="343">
        <v>6.96</v>
      </c>
      <c r="AE1091" s="343">
        <v>210.4</v>
      </c>
      <c r="AF1091" s="341">
        <v>0.8216</v>
      </c>
      <c r="AG1091" s="343">
        <v>1230</v>
      </c>
      <c r="AH1091" s="343">
        <f t="shared" si="196"/>
        <v>0</v>
      </c>
      <c r="AI1091" s="343">
        <v>28.91</v>
      </c>
      <c r="AJ1091" s="343">
        <v>17.760000000000002</v>
      </c>
      <c r="AK1091" s="343">
        <v>210.4</v>
      </c>
      <c r="AL1091" s="341">
        <v>0.81950000000000001</v>
      </c>
      <c r="AM1091" s="343">
        <v>1281</v>
      </c>
      <c r="AN1091" s="343">
        <f t="shared" si="197"/>
        <v>0</v>
      </c>
      <c r="AO1091" s="343">
        <v>12.22</v>
      </c>
      <c r="AP1091" s="343">
        <v>94.32</v>
      </c>
      <c r="AQ1091" s="343">
        <v>210.4</v>
      </c>
      <c r="AR1091" s="341">
        <v>0.8226</v>
      </c>
      <c r="AS1091" s="343">
        <v>1740</v>
      </c>
      <c r="AT1091" s="343">
        <f t="shared" si="198"/>
        <v>0</v>
      </c>
      <c r="AU1091" s="343">
        <v>3.01</v>
      </c>
      <c r="AV1091" s="343">
        <v>276</v>
      </c>
      <c r="AW1091" s="343">
        <v>276</v>
      </c>
      <c r="AX1091" s="341">
        <v>0.79579999999999995</v>
      </c>
      <c r="AY1091" s="343">
        <v>4479</v>
      </c>
      <c r="AZ1091" s="343">
        <f t="shared" si="199"/>
        <v>0</v>
      </c>
      <c r="BA1091" s="343">
        <v>2.83</v>
      </c>
      <c r="BB1091" s="343">
        <v>281.27999999999997</v>
      </c>
      <c r="BC1091" s="343">
        <v>281.27999999999997</v>
      </c>
      <c r="BD1091" s="341">
        <v>0.78939999999999999</v>
      </c>
      <c r="BE1091" s="343">
        <v>37410</v>
      </c>
      <c r="BF1091" s="343">
        <f t="shared" si="200"/>
        <v>0</v>
      </c>
      <c r="BG1091" s="343">
        <v>22.64</v>
      </c>
      <c r="BH1091" s="343">
        <v>268.56</v>
      </c>
      <c r="BI1091" s="343">
        <v>268.56</v>
      </c>
      <c r="BJ1091" s="341">
        <v>0.79139999999999999</v>
      </c>
      <c r="BK1091" s="343">
        <v>66993</v>
      </c>
      <c r="BL1091" s="343">
        <f t="shared" si="201"/>
        <v>0</v>
      </c>
      <c r="BM1091" s="343">
        <v>42.36</v>
      </c>
      <c r="BN1091" s="343">
        <v>256.56</v>
      </c>
      <c r="BO1091" s="343">
        <v>256.56</v>
      </c>
      <c r="BP1091" s="341">
        <v>0.80259999999999998</v>
      </c>
      <c r="BQ1091" s="343">
        <v>39339</v>
      </c>
      <c r="BR1091" s="343">
        <f t="shared" si="202"/>
        <v>0</v>
      </c>
      <c r="BS1091" s="343">
        <v>27.45</v>
      </c>
      <c r="BT1091" s="343">
        <v>243.36</v>
      </c>
      <c r="BU1091" s="343">
        <v>243.36</v>
      </c>
      <c r="BV1091" s="341">
        <v>0.81379999999999997</v>
      </c>
      <c r="BW1091" s="343">
        <v>7752</v>
      </c>
      <c r="BX1091" s="343">
        <f t="shared" si="203"/>
        <v>0</v>
      </c>
      <c r="BY1091" s="343">
        <v>5.26</v>
      </c>
    </row>
    <row r="1092" spans="1:77">
      <c r="A1092" s="342">
        <v>1087</v>
      </c>
      <c r="B1092" s="342" t="s">
        <v>3382</v>
      </c>
      <c r="C1092" s="342" t="s">
        <v>2531</v>
      </c>
      <c r="D1092" s="342" t="s">
        <v>496</v>
      </c>
      <c r="E1092" s="343">
        <v>110</v>
      </c>
      <c r="F1092" s="343">
        <v>27.6</v>
      </c>
      <c r="G1092" s="343">
        <v>88</v>
      </c>
      <c r="H1092" s="341">
        <v>0.99060000000000004</v>
      </c>
      <c r="I1092" s="343">
        <v>12078</v>
      </c>
      <c r="J1092" s="343">
        <f t="shared" si="192"/>
        <v>265.77506112469462</v>
      </c>
      <c r="K1092" s="343">
        <v>61.35</v>
      </c>
      <c r="L1092" s="343">
        <v>49.68</v>
      </c>
      <c r="M1092" s="343">
        <v>88</v>
      </c>
      <c r="N1092" s="341">
        <v>0.99039999999999995</v>
      </c>
      <c r="O1092" s="343">
        <v>14382</v>
      </c>
      <c r="P1092" s="343">
        <f t="shared" si="193"/>
        <v>0</v>
      </c>
      <c r="Q1092" s="343">
        <v>39.28</v>
      </c>
      <c r="R1092" s="343">
        <v>46.8</v>
      </c>
      <c r="S1092" s="343">
        <v>88</v>
      </c>
      <c r="T1092" s="341">
        <v>0.99099999999999999</v>
      </c>
      <c r="U1092" s="343">
        <v>14310</v>
      </c>
      <c r="V1092" s="343">
        <f t="shared" si="194"/>
        <v>0</v>
      </c>
      <c r="W1092" s="343">
        <v>42.85</v>
      </c>
      <c r="X1092" s="343">
        <v>35.28</v>
      </c>
      <c r="Y1092" s="343">
        <v>88</v>
      </c>
      <c r="Z1092" s="341">
        <v>0.99109999999999998</v>
      </c>
      <c r="AA1092" s="343">
        <v>12039</v>
      </c>
      <c r="AB1092" s="343">
        <f t="shared" si="195"/>
        <v>0</v>
      </c>
      <c r="AC1092" s="343">
        <v>46.28</v>
      </c>
      <c r="AD1092" s="343">
        <v>119.52</v>
      </c>
      <c r="AE1092" s="343">
        <v>119.52</v>
      </c>
      <c r="AF1092" s="341">
        <v>0.99109999999999998</v>
      </c>
      <c r="AG1092" s="343">
        <v>12762</v>
      </c>
      <c r="AH1092" s="343">
        <f t="shared" si="196"/>
        <v>0</v>
      </c>
      <c r="AI1092" s="343">
        <v>14.48</v>
      </c>
      <c r="AJ1092" s="343">
        <v>40.799999999999997</v>
      </c>
      <c r="AK1092" s="343">
        <v>88</v>
      </c>
      <c r="AL1092" s="341">
        <v>0.99319999999999997</v>
      </c>
      <c r="AM1092" s="343">
        <v>13296</v>
      </c>
      <c r="AN1092" s="343">
        <f t="shared" si="197"/>
        <v>0</v>
      </c>
      <c r="AO1092" s="343">
        <v>45.57</v>
      </c>
      <c r="AP1092" s="343">
        <v>55.92</v>
      </c>
      <c r="AQ1092" s="343">
        <v>88</v>
      </c>
      <c r="AR1092" s="341">
        <v>0.99109999999999998</v>
      </c>
      <c r="AS1092" s="343">
        <v>13389</v>
      </c>
      <c r="AT1092" s="343">
        <f t="shared" si="198"/>
        <v>0</v>
      </c>
      <c r="AU1092" s="343">
        <v>32.47</v>
      </c>
      <c r="AV1092" s="343">
        <v>50</v>
      </c>
      <c r="AW1092" s="343">
        <v>88</v>
      </c>
      <c r="AX1092" s="341">
        <v>0.99839999999999995</v>
      </c>
      <c r="AY1092" s="343">
        <v>12870</v>
      </c>
      <c r="AZ1092" s="343">
        <f t="shared" si="199"/>
        <v>0</v>
      </c>
      <c r="BA1092" s="343">
        <v>35.81</v>
      </c>
      <c r="BB1092" s="343">
        <v>20</v>
      </c>
      <c r="BC1092" s="343">
        <v>88</v>
      </c>
      <c r="BD1092" s="341">
        <v>0.99670000000000003</v>
      </c>
      <c r="BE1092" s="343">
        <v>9090</v>
      </c>
      <c r="BF1092" s="343">
        <f t="shared" si="200"/>
        <v>191.32158590308356</v>
      </c>
      <c r="BG1092" s="343">
        <v>61.29</v>
      </c>
      <c r="BH1092" s="343">
        <v>24</v>
      </c>
      <c r="BI1092" s="343">
        <v>88</v>
      </c>
      <c r="BJ1092" s="341">
        <v>0.99809999999999999</v>
      </c>
      <c r="BK1092" s="343">
        <v>9804.4</v>
      </c>
      <c r="BL1092" s="343">
        <f t="shared" si="201"/>
        <v>0</v>
      </c>
      <c r="BM1092" s="343">
        <v>55.01</v>
      </c>
      <c r="BN1092" s="343">
        <v>38.4</v>
      </c>
      <c r="BO1092" s="343">
        <v>88</v>
      </c>
      <c r="BP1092" s="341">
        <v>0.998</v>
      </c>
      <c r="BQ1092" s="343">
        <v>11178.4</v>
      </c>
      <c r="BR1092" s="343">
        <f t="shared" si="202"/>
        <v>0</v>
      </c>
      <c r="BS1092" s="343">
        <v>41.91</v>
      </c>
      <c r="BT1092" s="343">
        <v>48</v>
      </c>
      <c r="BU1092" s="343">
        <v>88</v>
      </c>
      <c r="BV1092" s="341">
        <v>0.99770000000000003</v>
      </c>
      <c r="BW1092" s="343">
        <v>14819.2</v>
      </c>
      <c r="BX1092" s="343">
        <f t="shared" si="203"/>
        <v>0</v>
      </c>
      <c r="BY1092" s="343">
        <v>41.59</v>
      </c>
    </row>
    <row r="1093" spans="1:77">
      <c r="A1093" s="342">
        <v>1088</v>
      </c>
      <c r="B1093" s="342" t="s">
        <v>3382</v>
      </c>
      <c r="C1093" s="342" t="s">
        <v>2533</v>
      </c>
      <c r="D1093" s="342" t="s">
        <v>496</v>
      </c>
      <c r="E1093" s="343">
        <v>234</v>
      </c>
      <c r="F1093" s="343">
        <v>113.44</v>
      </c>
      <c r="G1093" s="343">
        <v>187.2</v>
      </c>
      <c r="H1093" s="341">
        <v>0.94489999999999996</v>
      </c>
      <c r="I1093" s="343">
        <v>16910</v>
      </c>
      <c r="J1093" s="343">
        <f t="shared" si="192"/>
        <v>0</v>
      </c>
      <c r="K1093" s="343">
        <v>21.91</v>
      </c>
      <c r="L1093" s="343">
        <v>214.88</v>
      </c>
      <c r="M1093" s="343">
        <v>214.88</v>
      </c>
      <c r="N1093" s="341">
        <v>0.96579999999999999</v>
      </c>
      <c r="O1093" s="343">
        <v>27462</v>
      </c>
      <c r="P1093" s="343">
        <f t="shared" si="193"/>
        <v>0</v>
      </c>
      <c r="Q1093" s="343">
        <v>17.79</v>
      </c>
      <c r="R1093" s="343">
        <v>252</v>
      </c>
      <c r="S1093" s="343">
        <v>252</v>
      </c>
      <c r="T1093" s="341">
        <v>0.9526</v>
      </c>
      <c r="U1093" s="343">
        <v>22190</v>
      </c>
      <c r="V1093" s="343">
        <f t="shared" si="194"/>
        <v>0</v>
      </c>
      <c r="W1093" s="343">
        <v>12.84</v>
      </c>
      <c r="X1093" s="343">
        <v>212.16</v>
      </c>
      <c r="Y1093" s="343">
        <v>212.16</v>
      </c>
      <c r="Z1093" s="341">
        <v>0.94610000000000005</v>
      </c>
      <c r="AA1093" s="343">
        <v>21774</v>
      </c>
      <c r="AB1093" s="343">
        <f t="shared" si="195"/>
        <v>0</v>
      </c>
      <c r="AC1093" s="343">
        <v>14.58</v>
      </c>
      <c r="AD1093" s="343">
        <v>149.76</v>
      </c>
      <c r="AE1093" s="343">
        <v>187.2</v>
      </c>
      <c r="AF1093" s="341">
        <v>0.93500000000000005</v>
      </c>
      <c r="AG1093" s="343">
        <v>18804</v>
      </c>
      <c r="AH1093" s="343">
        <f t="shared" si="196"/>
        <v>0</v>
      </c>
      <c r="AI1093" s="343">
        <v>18.05</v>
      </c>
      <c r="AJ1093" s="343">
        <v>162.4</v>
      </c>
      <c r="AK1093" s="343">
        <v>187.2</v>
      </c>
      <c r="AL1093" s="341">
        <v>0.84860000000000002</v>
      </c>
      <c r="AM1093" s="343">
        <v>15558</v>
      </c>
      <c r="AN1093" s="343">
        <f t="shared" si="197"/>
        <v>0</v>
      </c>
      <c r="AO1093" s="343">
        <v>15.68</v>
      </c>
      <c r="AP1093" s="343">
        <v>184.48</v>
      </c>
      <c r="AQ1093" s="343">
        <v>187.2</v>
      </c>
      <c r="AR1093" s="341">
        <v>0.81810000000000005</v>
      </c>
      <c r="AS1093" s="343">
        <v>16076</v>
      </c>
      <c r="AT1093" s="343">
        <f t="shared" si="198"/>
        <v>0</v>
      </c>
      <c r="AU1093" s="343">
        <v>14.32</v>
      </c>
      <c r="AV1093" s="343">
        <v>120.64</v>
      </c>
      <c r="AW1093" s="343">
        <v>187.2</v>
      </c>
      <c r="AX1093" s="341">
        <v>0.78900000000000003</v>
      </c>
      <c r="AY1093" s="343">
        <v>13214</v>
      </c>
      <c r="AZ1093" s="343">
        <f t="shared" si="199"/>
        <v>0</v>
      </c>
      <c r="BA1093" s="343">
        <v>19.28</v>
      </c>
      <c r="BB1093" s="343">
        <v>42.56</v>
      </c>
      <c r="BC1093" s="343">
        <v>187.2</v>
      </c>
      <c r="BD1093" s="341">
        <v>0.67900000000000005</v>
      </c>
      <c r="BE1093" s="343">
        <v>8698</v>
      </c>
      <c r="BF1093" s="343">
        <f t="shared" si="200"/>
        <v>0</v>
      </c>
      <c r="BG1093" s="343">
        <v>40.46</v>
      </c>
      <c r="BH1093" s="343">
        <v>38.4</v>
      </c>
      <c r="BI1093" s="343">
        <v>187.2</v>
      </c>
      <c r="BJ1093" s="341">
        <v>0.75290000000000001</v>
      </c>
      <c r="BK1093" s="343">
        <v>8944</v>
      </c>
      <c r="BL1093" s="343">
        <f t="shared" si="201"/>
        <v>0</v>
      </c>
      <c r="BM1093" s="343">
        <v>41.58</v>
      </c>
      <c r="BN1093" s="343">
        <v>108.8</v>
      </c>
      <c r="BO1093" s="343">
        <v>187.2</v>
      </c>
      <c r="BP1093" s="341">
        <v>0.9143</v>
      </c>
      <c r="BQ1093" s="343">
        <v>14054</v>
      </c>
      <c r="BR1093" s="343">
        <f t="shared" si="202"/>
        <v>0</v>
      </c>
      <c r="BS1093" s="343">
        <v>20.3</v>
      </c>
      <c r="BT1093" s="343">
        <v>160.47999999999999</v>
      </c>
      <c r="BU1093" s="343">
        <v>187.2</v>
      </c>
      <c r="BV1093" s="341">
        <v>0.94669999999999999</v>
      </c>
      <c r="BW1093" s="343">
        <v>21848</v>
      </c>
      <c r="BX1093" s="343">
        <f t="shared" si="203"/>
        <v>0</v>
      </c>
      <c r="BY1093" s="343">
        <v>19.329999999999998</v>
      </c>
    </row>
    <row r="1094" spans="1:77">
      <c r="A1094" s="342">
        <v>1089</v>
      </c>
      <c r="B1094" s="342" t="s">
        <v>3382</v>
      </c>
      <c r="C1094" s="342" t="s">
        <v>2535</v>
      </c>
      <c r="D1094" s="342" t="s">
        <v>499</v>
      </c>
      <c r="E1094" s="343">
        <v>220</v>
      </c>
      <c r="F1094" s="343">
        <v>52</v>
      </c>
      <c r="G1094" s="343">
        <v>176</v>
      </c>
      <c r="H1094" s="341">
        <v>0.98850000000000005</v>
      </c>
      <c r="I1094" s="343">
        <v>1206</v>
      </c>
      <c r="J1094" s="343">
        <f t="shared" ref="J1094:J1157" si="204">IF(K1094&gt;60,(K1094-60)/K1094*I1094,0)</f>
        <v>0</v>
      </c>
      <c r="K1094" s="343">
        <v>3.26</v>
      </c>
      <c r="L1094" s="343">
        <v>23.84</v>
      </c>
      <c r="M1094" s="343">
        <v>176</v>
      </c>
      <c r="N1094" s="341">
        <v>0.97960000000000003</v>
      </c>
      <c r="O1094" s="343">
        <v>1830</v>
      </c>
      <c r="P1094" s="343">
        <f t="shared" ref="P1094:P1157" si="205">IF(Q1094&gt;60,(Q1094-60)/Q1094*O1094,0)</f>
        <v>0</v>
      </c>
      <c r="Q1094" s="343">
        <v>10.53</v>
      </c>
      <c r="R1094" s="343">
        <v>23.68</v>
      </c>
      <c r="S1094" s="343">
        <v>176</v>
      </c>
      <c r="T1094" s="341">
        <v>0.98319999999999996</v>
      </c>
      <c r="U1094" s="343">
        <v>1884</v>
      </c>
      <c r="V1094" s="343">
        <f t="shared" ref="V1094:V1157" si="206">IF(W1094&gt;60,(W1094-60)/W1094*U1094,0)</f>
        <v>0</v>
      </c>
      <c r="W1094" s="343">
        <v>11.24</v>
      </c>
      <c r="X1094" s="343">
        <v>22.08</v>
      </c>
      <c r="Y1094" s="343">
        <v>176</v>
      </c>
      <c r="Z1094" s="341">
        <v>0.97350000000000003</v>
      </c>
      <c r="AA1094" s="343">
        <v>1840</v>
      </c>
      <c r="AB1094" s="343">
        <f t="shared" ref="AB1094:AB1157" si="207">IF(AC1094&gt;60,(AC1094-60)/AC1094*AA1094,0)</f>
        <v>0</v>
      </c>
      <c r="AC1094" s="343">
        <v>11.51</v>
      </c>
      <c r="AD1094" s="343">
        <v>28.48</v>
      </c>
      <c r="AE1094" s="343">
        <v>176</v>
      </c>
      <c r="AF1094" s="341">
        <v>0.9637</v>
      </c>
      <c r="AG1094" s="343">
        <v>1810</v>
      </c>
      <c r="AH1094" s="343">
        <f t="shared" ref="AH1094:AH1157" si="208">IF(AI1094&gt;60,(AI1094-60)/AI1094*AG1094,0)</f>
        <v>0</v>
      </c>
      <c r="AI1094" s="343">
        <v>8.86</v>
      </c>
      <c r="AJ1094" s="343">
        <v>21.12</v>
      </c>
      <c r="AK1094" s="343">
        <v>176</v>
      </c>
      <c r="AL1094" s="341">
        <v>0.97450000000000003</v>
      </c>
      <c r="AM1094" s="343">
        <v>1530</v>
      </c>
      <c r="AN1094" s="343">
        <f t="shared" ref="AN1094:AN1157" si="209">IF(AO1094&gt;60,(AO1094-60)/AO1094*AM1094,0)</f>
        <v>0</v>
      </c>
      <c r="AO1094" s="343">
        <v>10.32</v>
      </c>
      <c r="AP1094" s="343">
        <v>8.8000000000000007</v>
      </c>
      <c r="AQ1094" s="343">
        <v>176</v>
      </c>
      <c r="AR1094" s="341">
        <v>0.97860000000000003</v>
      </c>
      <c r="AS1094" s="343">
        <v>1190</v>
      </c>
      <c r="AT1094" s="343">
        <f t="shared" ref="AT1094:AT1157" si="210">IF(AU1094&gt;60,(AU1094-60)/AU1094*AS1094,0)</f>
        <v>0</v>
      </c>
      <c r="AU1094" s="343">
        <v>18.57</v>
      </c>
      <c r="AV1094" s="343">
        <v>4.32</v>
      </c>
      <c r="AW1094" s="343">
        <v>176</v>
      </c>
      <c r="AX1094" s="341">
        <v>0.92149999999999999</v>
      </c>
      <c r="AY1094" s="343">
        <v>1128</v>
      </c>
      <c r="AZ1094" s="343">
        <f t="shared" ref="AZ1094:AZ1157" si="211">IF(BA1094&gt;60,(BA1094-60)/BA1094*AY1094,0)</f>
        <v>0</v>
      </c>
      <c r="BA1094" s="343">
        <v>39.35</v>
      </c>
      <c r="BB1094" s="343">
        <v>3.2</v>
      </c>
      <c r="BC1094" s="343">
        <v>176</v>
      </c>
      <c r="BD1094" s="341">
        <v>0.89090000000000003</v>
      </c>
      <c r="BE1094" s="343">
        <v>1078</v>
      </c>
      <c r="BF1094" s="343">
        <f t="shared" ref="BF1094:BF1157" si="212">IF(BG1094&gt;60,(BG1094-60)/BG1094*BE1094,0)</f>
        <v>0</v>
      </c>
      <c r="BG1094" s="343">
        <v>50.82</v>
      </c>
      <c r="BH1094" s="343">
        <v>9.2799999999999994</v>
      </c>
      <c r="BI1094" s="343">
        <v>176</v>
      </c>
      <c r="BJ1094" s="341">
        <v>0.97360000000000002</v>
      </c>
      <c r="BK1094" s="343">
        <v>960</v>
      </c>
      <c r="BL1094" s="343">
        <f t="shared" ref="BL1094:BL1157" si="213">IF(BM1094&gt;60,(BM1094-60)/BM1094*BK1094,0)</f>
        <v>0</v>
      </c>
      <c r="BM1094" s="343">
        <v>14.28</v>
      </c>
      <c r="BN1094" s="343">
        <v>2.4</v>
      </c>
      <c r="BO1094" s="343">
        <v>176</v>
      </c>
      <c r="BP1094" s="341">
        <v>0.99760000000000004</v>
      </c>
      <c r="BQ1094" s="343">
        <v>840</v>
      </c>
      <c r="BR1094" s="343">
        <f t="shared" ref="BR1094:BR1157" si="214">IF(BS1094&gt;60,(BS1094-60)/BS1094*BQ1094,0)</f>
        <v>0</v>
      </c>
      <c r="BS1094" s="343">
        <v>50.41</v>
      </c>
      <c r="BT1094" s="343">
        <v>2.72</v>
      </c>
      <c r="BU1094" s="343">
        <v>176</v>
      </c>
      <c r="BV1094" s="341">
        <v>0.99360000000000004</v>
      </c>
      <c r="BW1094" s="343">
        <v>932</v>
      </c>
      <c r="BX1094" s="343">
        <f t="shared" ref="BX1094:BX1157" si="215">IF(BY1094&gt;60,(BY1094-60)/BY1094*BW1094,0)</f>
        <v>0</v>
      </c>
      <c r="BY1094" s="343">
        <v>46.35</v>
      </c>
    </row>
    <row r="1095" spans="1:77">
      <c r="A1095" s="342">
        <v>1090</v>
      </c>
      <c r="B1095" s="342" t="s">
        <v>3382</v>
      </c>
      <c r="C1095" s="342" t="s">
        <v>2537</v>
      </c>
      <c r="D1095" s="342" t="s">
        <v>499</v>
      </c>
      <c r="E1095" s="343">
        <v>500</v>
      </c>
      <c r="F1095" s="343">
        <v>194.66667000000001</v>
      </c>
      <c r="G1095" s="343">
        <v>400</v>
      </c>
      <c r="H1095" s="341">
        <v>0.99750000000000005</v>
      </c>
      <c r="I1095" s="343">
        <v>66819</v>
      </c>
      <c r="J1095" s="343">
        <f t="shared" si="204"/>
        <v>0</v>
      </c>
      <c r="K1095" s="343">
        <v>47.79</v>
      </c>
      <c r="L1095" s="343">
        <v>217.68</v>
      </c>
      <c r="M1095" s="343">
        <v>400</v>
      </c>
      <c r="N1095" s="341">
        <v>0.99790000000000001</v>
      </c>
      <c r="O1095" s="343">
        <v>54336</v>
      </c>
      <c r="P1095" s="343">
        <f t="shared" si="205"/>
        <v>0</v>
      </c>
      <c r="Q1095" s="343">
        <v>33.619999999999997</v>
      </c>
      <c r="R1095" s="343">
        <v>200.64</v>
      </c>
      <c r="S1095" s="343">
        <v>400</v>
      </c>
      <c r="T1095" s="341">
        <v>0.99680000000000002</v>
      </c>
      <c r="U1095" s="343">
        <v>38406</v>
      </c>
      <c r="V1095" s="343">
        <f t="shared" si="206"/>
        <v>0</v>
      </c>
      <c r="W1095" s="343">
        <v>26.67</v>
      </c>
      <c r="X1095" s="343">
        <v>212.16</v>
      </c>
      <c r="Y1095" s="343">
        <v>400</v>
      </c>
      <c r="Z1095" s="341">
        <v>0.99680000000000002</v>
      </c>
      <c r="AA1095" s="343">
        <v>55269</v>
      </c>
      <c r="AB1095" s="343">
        <f t="shared" si="207"/>
        <v>0</v>
      </c>
      <c r="AC1095" s="343">
        <v>35.119999999999997</v>
      </c>
      <c r="AD1095" s="343">
        <v>230.64</v>
      </c>
      <c r="AE1095" s="343">
        <v>400</v>
      </c>
      <c r="AF1095" s="341">
        <v>0.997</v>
      </c>
      <c r="AG1095" s="343">
        <v>54387</v>
      </c>
      <c r="AH1095" s="343">
        <f t="shared" si="208"/>
        <v>0</v>
      </c>
      <c r="AI1095" s="343">
        <v>31.79</v>
      </c>
      <c r="AJ1095" s="343">
        <v>235.44</v>
      </c>
      <c r="AK1095" s="343">
        <v>400</v>
      </c>
      <c r="AL1095" s="341">
        <v>0.99570000000000003</v>
      </c>
      <c r="AM1095" s="343">
        <v>60342</v>
      </c>
      <c r="AN1095" s="343">
        <f t="shared" si="209"/>
        <v>0</v>
      </c>
      <c r="AO1095" s="343">
        <v>35.75</v>
      </c>
      <c r="AP1095" s="343">
        <v>213.6</v>
      </c>
      <c r="AQ1095" s="343">
        <v>400</v>
      </c>
      <c r="AR1095" s="341">
        <v>0.99650000000000005</v>
      </c>
      <c r="AS1095" s="343">
        <v>76233</v>
      </c>
      <c r="AT1095" s="343">
        <f t="shared" si="210"/>
        <v>0</v>
      </c>
      <c r="AU1095" s="343">
        <v>48.14</v>
      </c>
      <c r="AV1095" s="343">
        <v>225.12</v>
      </c>
      <c r="AW1095" s="343">
        <v>400</v>
      </c>
      <c r="AX1095" s="341">
        <v>0.99580000000000002</v>
      </c>
      <c r="AY1095" s="343">
        <v>42690</v>
      </c>
      <c r="AZ1095" s="343">
        <f t="shared" si="211"/>
        <v>0</v>
      </c>
      <c r="BA1095" s="343">
        <v>26.45</v>
      </c>
      <c r="BB1095" s="343">
        <v>225.6</v>
      </c>
      <c r="BC1095" s="343">
        <v>400</v>
      </c>
      <c r="BD1095" s="341">
        <v>0.99319999999999997</v>
      </c>
      <c r="BE1095" s="343">
        <v>42762</v>
      </c>
      <c r="BF1095" s="343">
        <f t="shared" si="212"/>
        <v>0</v>
      </c>
      <c r="BG1095" s="343">
        <v>25.65</v>
      </c>
      <c r="BH1095" s="343">
        <v>312</v>
      </c>
      <c r="BI1095" s="343">
        <v>400</v>
      </c>
      <c r="BJ1095" s="341">
        <v>0.94779999999999998</v>
      </c>
      <c r="BK1095" s="343">
        <v>54948</v>
      </c>
      <c r="BL1095" s="343">
        <f t="shared" si="213"/>
        <v>0</v>
      </c>
      <c r="BM1095" s="343">
        <v>24.97</v>
      </c>
      <c r="BN1095" s="343">
        <v>216.72</v>
      </c>
      <c r="BO1095" s="343">
        <v>400</v>
      </c>
      <c r="BP1095" s="341">
        <v>0.99780000000000002</v>
      </c>
      <c r="BQ1095" s="343">
        <v>72402</v>
      </c>
      <c r="BR1095" s="343">
        <f t="shared" si="214"/>
        <v>0</v>
      </c>
      <c r="BS1095" s="343">
        <v>48.1</v>
      </c>
      <c r="BT1095" s="343">
        <v>214.8</v>
      </c>
      <c r="BU1095" s="343">
        <v>400</v>
      </c>
      <c r="BV1095" s="341">
        <v>0.99780000000000002</v>
      </c>
      <c r="BW1095" s="343">
        <v>68082</v>
      </c>
      <c r="BX1095" s="343">
        <f t="shared" si="215"/>
        <v>0</v>
      </c>
      <c r="BY1095" s="343">
        <v>42.69</v>
      </c>
    </row>
    <row r="1096" spans="1:77">
      <c r="A1096" s="342">
        <v>1091</v>
      </c>
      <c r="B1096" s="342" t="s">
        <v>3382</v>
      </c>
      <c r="C1096" s="342" t="s">
        <v>2541</v>
      </c>
      <c r="D1096" s="342" t="s">
        <v>496</v>
      </c>
      <c r="E1096" s="343">
        <v>134</v>
      </c>
      <c r="F1096" s="343">
        <v>8.7111099999999997</v>
      </c>
      <c r="G1096" s="343">
        <v>107.2</v>
      </c>
      <c r="H1096" s="341">
        <v>0.99909999999999999</v>
      </c>
      <c r="I1096" s="343">
        <v>3373</v>
      </c>
      <c r="J1096" s="343">
        <f t="shared" si="204"/>
        <v>0</v>
      </c>
      <c r="K1096" s="343">
        <v>54.4</v>
      </c>
      <c r="L1096" s="343">
        <v>10.8</v>
      </c>
      <c r="M1096" s="343">
        <v>107.2</v>
      </c>
      <c r="N1096" s="341">
        <v>0.99909999999999999</v>
      </c>
      <c r="O1096" s="343">
        <v>3598</v>
      </c>
      <c r="P1096" s="343">
        <f t="shared" si="205"/>
        <v>0</v>
      </c>
      <c r="Q1096" s="343">
        <v>44.82</v>
      </c>
      <c r="R1096" s="343">
        <v>49.2</v>
      </c>
      <c r="S1096" s="343">
        <v>107.2</v>
      </c>
      <c r="T1096" s="341">
        <v>0.99760000000000004</v>
      </c>
      <c r="U1096" s="343">
        <v>3872</v>
      </c>
      <c r="V1096" s="343">
        <f t="shared" si="206"/>
        <v>0</v>
      </c>
      <c r="W1096" s="343">
        <v>10.96</v>
      </c>
      <c r="X1096" s="343">
        <v>10.56</v>
      </c>
      <c r="Y1096" s="343">
        <v>107.2</v>
      </c>
      <c r="Z1096" s="341">
        <v>0.99839999999999995</v>
      </c>
      <c r="AA1096" s="343">
        <v>3866</v>
      </c>
      <c r="AB1096" s="343">
        <f t="shared" si="207"/>
        <v>0</v>
      </c>
      <c r="AC1096" s="343">
        <v>49.28</v>
      </c>
      <c r="AD1096" s="343">
        <v>10.96</v>
      </c>
      <c r="AE1096" s="343">
        <v>107.2</v>
      </c>
      <c r="AF1096" s="341">
        <v>0.99880000000000002</v>
      </c>
      <c r="AG1096" s="343">
        <v>3365</v>
      </c>
      <c r="AH1096" s="343">
        <f t="shared" si="208"/>
        <v>0</v>
      </c>
      <c r="AI1096" s="343">
        <v>41.32</v>
      </c>
      <c r="AJ1096" s="343">
        <v>10.72</v>
      </c>
      <c r="AK1096" s="343">
        <v>107.2</v>
      </c>
      <c r="AL1096" s="341">
        <v>0.99850000000000005</v>
      </c>
      <c r="AM1096" s="343">
        <v>3330</v>
      </c>
      <c r="AN1096" s="343">
        <f t="shared" si="209"/>
        <v>0</v>
      </c>
      <c r="AO1096" s="343">
        <v>43.21</v>
      </c>
      <c r="AP1096" s="343">
        <v>9.0399999999999991</v>
      </c>
      <c r="AQ1096" s="343">
        <v>107.2</v>
      </c>
      <c r="AR1096" s="341">
        <v>0.99750000000000005</v>
      </c>
      <c r="AS1096" s="343">
        <v>3603</v>
      </c>
      <c r="AT1096" s="343">
        <f t="shared" si="210"/>
        <v>0</v>
      </c>
      <c r="AU1096" s="343">
        <v>53.7</v>
      </c>
      <c r="AV1096" s="343">
        <v>7.92</v>
      </c>
      <c r="AW1096" s="343">
        <v>107.2</v>
      </c>
      <c r="AX1096" s="341">
        <v>0.9919</v>
      </c>
      <c r="AY1096" s="343">
        <v>3332</v>
      </c>
      <c r="AZ1096" s="343">
        <f t="shared" si="211"/>
        <v>0</v>
      </c>
      <c r="BA1096" s="343">
        <v>58.91</v>
      </c>
      <c r="BB1096" s="343">
        <v>6.8</v>
      </c>
      <c r="BC1096" s="343">
        <v>107.2</v>
      </c>
      <c r="BD1096" s="341">
        <v>0.98899999999999999</v>
      </c>
      <c r="BE1096" s="343">
        <v>3263</v>
      </c>
      <c r="BF1096" s="343">
        <f t="shared" si="212"/>
        <v>260.69973930378751</v>
      </c>
      <c r="BG1096" s="343">
        <v>65.209999999999994</v>
      </c>
      <c r="BH1096" s="343">
        <v>8.48</v>
      </c>
      <c r="BI1096" s="343">
        <v>107.2</v>
      </c>
      <c r="BJ1096" s="341">
        <v>0.99639999999999995</v>
      </c>
      <c r="BK1096" s="343">
        <v>3405</v>
      </c>
      <c r="BL1096" s="343">
        <f t="shared" si="213"/>
        <v>0</v>
      </c>
      <c r="BM1096" s="343">
        <v>54.16</v>
      </c>
      <c r="BN1096" s="343">
        <v>10.56</v>
      </c>
      <c r="BO1096" s="343">
        <v>107.2</v>
      </c>
      <c r="BP1096" s="341">
        <v>0.99939999999999996</v>
      </c>
      <c r="BQ1096" s="343">
        <v>3332</v>
      </c>
      <c r="BR1096" s="343">
        <f t="shared" si="214"/>
        <v>0</v>
      </c>
      <c r="BS1096" s="343">
        <v>45.36</v>
      </c>
      <c r="BT1096" s="343">
        <v>10.72</v>
      </c>
      <c r="BU1096" s="343">
        <v>107.2</v>
      </c>
      <c r="BV1096" s="341">
        <v>0.99890000000000001</v>
      </c>
      <c r="BW1096" s="343">
        <v>3852</v>
      </c>
      <c r="BX1096" s="343">
        <f t="shared" si="215"/>
        <v>0</v>
      </c>
      <c r="BY1096" s="343">
        <v>48.35</v>
      </c>
    </row>
    <row r="1097" spans="1:77">
      <c r="A1097" s="342">
        <v>1092</v>
      </c>
      <c r="B1097" s="342" t="s">
        <v>3382</v>
      </c>
      <c r="C1097" s="342" t="s">
        <v>2543</v>
      </c>
      <c r="D1097" s="342" t="s">
        <v>499</v>
      </c>
      <c r="E1097" s="343">
        <v>135</v>
      </c>
      <c r="F1097" s="343">
        <v>122.56</v>
      </c>
      <c r="G1097" s="343">
        <v>122.56</v>
      </c>
      <c r="H1097" s="341">
        <v>0.99739999999999995</v>
      </c>
      <c r="I1097" s="343">
        <v>40248</v>
      </c>
      <c r="J1097" s="343">
        <f t="shared" si="204"/>
        <v>0</v>
      </c>
      <c r="K1097" s="343">
        <v>45.73</v>
      </c>
      <c r="L1097" s="343">
        <v>126.8</v>
      </c>
      <c r="M1097" s="343">
        <v>126.8</v>
      </c>
      <c r="N1097" s="341">
        <v>0.99790000000000001</v>
      </c>
      <c r="O1097" s="343">
        <v>41112</v>
      </c>
      <c r="P1097" s="343">
        <f t="shared" si="205"/>
        <v>0</v>
      </c>
      <c r="Q1097" s="343">
        <v>43.67</v>
      </c>
      <c r="R1097" s="343">
        <v>138.88</v>
      </c>
      <c r="S1097" s="343">
        <v>138.88</v>
      </c>
      <c r="T1097" s="341">
        <v>0.97150000000000003</v>
      </c>
      <c r="U1097" s="343">
        <v>22234</v>
      </c>
      <c r="V1097" s="343">
        <f t="shared" si="206"/>
        <v>0</v>
      </c>
      <c r="W1097" s="343">
        <v>22.89</v>
      </c>
      <c r="X1097" s="343">
        <v>126.56</v>
      </c>
      <c r="Y1097" s="343">
        <v>126.56</v>
      </c>
      <c r="Z1097" s="341">
        <v>0.98519999999999996</v>
      </c>
      <c r="AA1097" s="343">
        <v>24408</v>
      </c>
      <c r="AB1097" s="343">
        <f t="shared" si="207"/>
        <v>0</v>
      </c>
      <c r="AC1097" s="343">
        <v>26.31</v>
      </c>
      <c r="AD1097" s="343">
        <v>128.96</v>
      </c>
      <c r="AE1097" s="343">
        <v>128.96</v>
      </c>
      <c r="AF1097" s="341">
        <v>0.98960000000000004</v>
      </c>
      <c r="AG1097" s="343">
        <v>37210</v>
      </c>
      <c r="AH1097" s="343">
        <f t="shared" si="208"/>
        <v>0</v>
      </c>
      <c r="AI1097" s="343">
        <v>39.19</v>
      </c>
      <c r="AJ1097" s="343">
        <v>119.44</v>
      </c>
      <c r="AK1097" s="343">
        <v>119.44</v>
      </c>
      <c r="AL1097" s="341">
        <v>0.98919999999999997</v>
      </c>
      <c r="AM1097" s="343">
        <v>24972</v>
      </c>
      <c r="AN1097" s="343">
        <f t="shared" si="209"/>
        <v>0</v>
      </c>
      <c r="AO1097" s="343">
        <v>29.35</v>
      </c>
      <c r="AP1097" s="343">
        <v>127.28</v>
      </c>
      <c r="AQ1097" s="343">
        <v>127.28</v>
      </c>
      <c r="AR1097" s="341">
        <v>0.97950000000000004</v>
      </c>
      <c r="AS1097" s="343">
        <v>46644</v>
      </c>
      <c r="AT1097" s="343">
        <f t="shared" si="210"/>
        <v>0</v>
      </c>
      <c r="AU1097" s="343">
        <v>50.29</v>
      </c>
      <c r="AV1097" s="343">
        <v>131.04</v>
      </c>
      <c r="AW1097" s="343">
        <v>131.04</v>
      </c>
      <c r="AX1097" s="341">
        <v>0.97360000000000002</v>
      </c>
      <c r="AY1097" s="343">
        <v>9906</v>
      </c>
      <c r="AZ1097" s="343">
        <f t="shared" si="211"/>
        <v>0</v>
      </c>
      <c r="BA1097" s="343">
        <v>10.78</v>
      </c>
      <c r="BB1097" s="343">
        <v>117.68</v>
      </c>
      <c r="BC1097" s="343">
        <v>117.68</v>
      </c>
      <c r="BD1097" s="341">
        <v>0.97040000000000004</v>
      </c>
      <c r="BE1097" s="343">
        <v>15224</v>
      </c>
      <c r="BF1097" s="343">
        <f t="shared" si="212"/>
        <v>0</v>
      </c>
      <c r="BG1097" s="343">
        <v>17.920000000000002</v>
      </c>
      <c r="BH1097" s="343">
        <v>117.68</v>
      </c>
      <c r="BI1097" s="343">
        <v>117.68</v>
      </c>
      <c r="BJ1097" s="341">
        <v>0.9819</v>
      </c>
      <c r="BK1097" s="343">
        <v>38564</v>
      </c>
      <c r="BL1097" s="343">
        <f t="shared" si="213"/>
        <v>0</v>
      </c>
      <c r="BM1097" s="343">
        <v>44.85</v>
      </c>
      <c r="BN1097" s="343">
        <v>126.16</v>
      </c>
      <c r="BO1097" s="343">
        <v>126.16</v>
      </c>
      <c r="BP1097" s="341">
        <v>0.96160000000000001</v>
      </c>
      <c r="BQ1097" s="343">
        <v>42822</v>
      </c>
      <c r="BR1097" s="343">
        <f t="shared" si="214"/>
        <v>0</v>
      </c>
      <c r="BS1097" s="343">
        <v>50.72</v>
      </c>
      <c r="BT1097" s="343">
        <v>120.24</v>
      </c>
      <c r="BU1097" s="343">
        <v>120.24</v>
      </c>
      <c r="BV1097" s="341">
        <v>0.9869</v>
      </c>
      <c r="BW1097" s="343">
        <v>38146</v>
      </c>
      <c r="BX1097" s="343">
        <f t="shared" si="215"/>
        <v>0</v>
      </c>
      <c r="BY1097" s="343">
        <v>43.21</v>
      </c>
    </row>
    <row r="1098" spans="1:77">
      <c r="A1098" s="342">
        <v>1093</v>
      </c>
      <c r="B1098" s="342" t="s">
        <v>3382</v>
      </c>
      <c r="C1098" s="342" t="s">
        <v>2545</v>
      </c>
      <c r="D1098" s="342" t="s">
        <v>499</v>
      </c>
      <c r="E1098" s="343">
        <v>556</v>
      </c>
      <c r="F1098" s="343">
        <v>358.56</v>
      </c>
      <c r="G1098" s="343">
        <v>444.8</v>
      </c>
      <c r="H1098" s="341">
        <v>0.86570000000000003</v>
      </c>
      <c r="I1098" s="343">
        <v>85572</v>
      </c>
      <c r="J1098" s="343">
        <f t="shared" si="204"/>
        <v>0</v>
      </c>
      <c r="K1098" s="343">
        <v>38.29</v>
      </c>
      <c r="L1098" s="343">
        <v>365.76</v>
      </c>
      <c r="M1098" s="343">
        <v>444.8</v>
      </c>
      <c r="N1098" s="341">
        <v>0.879</v>
      </c>
      <c r="O1098" s="343">
        <v>92111</v>
      </c>
      <c r="P1098" s="343">
        <f t="shared" si="205"/>
        <v>0</v>
      </c>
      <c r="Q1098" s="343">
        <v>38.51</v>
      </c>
      <c r="R1098" s="343">
        <v>309.95999999999998</v>
      </c>
      <c r="S1098" s="343">
        <v>444.8</v>
      </c>
      <c r="T1098" s="341">
        <v>0.96950000000000003</v>
      </c>
      <c r="U1098" s="343">
        <v>57379</v>
      </c>
      <c r="V1098" s="343">
        <f t="shared" si="206"/>
        <v>0</v>
      </c>
      <c r="W1098" s="343">
        <v>26.52</v>
      </c>
      <c r="X1098" s="343">
        <v>329.76</v>
      </c>
      <c r="Y1098" s="343">
        <v>444.8</v>
      </c>
      <c r="Z1098" s="341">
        <v>0.97899999999999998</v>
      </c>
      <c r="AA1098" s="343">
        <v>105858</v>
      </c>
      <c r="AB1098" s="343">
        <f t="shared" si="207"/>
        <v>0</v>
      </c>
      <c r="AC1098" s="343">
        <v>44.07</v>
      </c>
      <c r="AD1098" s="343">
        <v>324</v>
      </c>
      <c r="AE1098" s="343">
        <v>444.8</v>
      </c>
      <c r="AF1098" s="341">
        <v>0.97719999999999996</v>
      </c>
      <c r="AG1098" s="343">
        <v>84902</v>
      </c>
      <c r="AH1098" s="343">
        <f t="shared" si="208"/>
        <v>0</v>
      </c>
      <c r="AI1098" s="343">
        <v>36.04</v>
      </c>
      <c r="AJ1098" s="343">
        <v>341.64</v>
      </c>
      <c r="AK1098" s="343">
        <v>444.8</v>
      </c>
      <c r="AL1098" s="341">
        <v>0.98260000000000003</v>
      </c>
      <c r="AM1098" s="343">
        <v>93528</v>
      </c>
      <c r="AN1098" s="343">
        <f t="shared" si="209"/>
        <v>0</v>
      </c>
      <c r="AO1098" s="343">
        <v>38.69</v>
      </c>
      <c r="AP1098" s="343">
        <v>315.36</v>
      </c>
      <c r="AQ1098" s="343">
        <v>444.8</v>
      </c>
      <c r="AR1098" s="341">
        <v>0.98680000000000001</v>
      </c>
      <c r="AS1098" s="343">
        <v>124402</v>
      </c>
      <c r="AT1098" s="343">
        <f t="shared" si="210"/>
        <v>0</v>
      </c>
      <c r="AU1098" s="343">
        <v>53.73</v>
      </c>
      <c r="AV1098" s="343">
        <v>315.72000000000003</v>
      </c>
      <c r="AW1098" s="343">
        <v>444.8</v>
      </c>
      <c r="AX1098" s="341">
        <v>0.98599999999999999</v>
      </c>
      <c r="AY1098" s="343">
        <v>54536</v>
      </c>
      <c r="AZ1098" s="343">
        <f t="shared" si="211"/>
        <v>0</v>
      </c>
      <c r="BA1098" s="343">
        <v>24.33</v>
      </c>
      <c r="BB1098" s="343">
        <v>297.72000000000003</v>
      </c>
      <c r="BC1098" s="343">
        <v>444.8</v>
      </c>
      <c r="BD1098" s="341">
        <v>0.97650000000000003</v>
      </c>
      <c r="BE1098" s="343">
        <v>44968</v>
      </c>
      <c r="BF1098" s="343">
        <f t="shared" si="212"/>
        <v>0</v>
      </c>
      <c r="BG1098" s="343">
        <v>20.79</v>
      </c>
      <c r="BH1098" s="343">
        <v>307.44</v>
      </c>
      <c r="BI1098" s="343">
        <v>444.8</v>
      </c>
      <c r="BJ1098" s="341">
        <v>0.96020000000000005</v>
      </c>
      <c r="BK1098" s="343">
        <v>41526</v>
      </c>
      <c r="BL1098" s="343">
        <f t="shared" si="213"/>
        <v>0</v>
      </c>
      <c r="BM1098" s="343">
        <v>18.91</v>
      </c>
      <c r="BN1098" s="343">
        <v>307.8</v>
      </c>
      <c r="BO1098" s="343">
        <v>444.8</v>
      </c>
      <c r="BP1098" s="341">
        <v>0.96650000000000003</v>
      </c>
      <c r="BQ1098" s="343">
        <v>92732</v>
      </c>
      <c r="BR1098" s="343">
        <f t="shared" si="214"/>
        <v>0</v>
      </c>
      <c r="BS1098" s="343">
        <v>44.78</v>
      </c>
      <c r="BT1098" s="343">
        <v>324.36</v>
      </c>
      <c r="BU1098" s="343">
        <v>444.8</v>
      </c>
      <c r="BV1098" s="341">
        <v>0.96609999999999996</v>
      </c>
      <c r="BW1098" s="343">
        <v>90130</v>
      </c>
      <c r="BX1098" s="343">
        <f t="shared" si="215"/>
        <v>0</v>
      </c>
      <c r="BY1098" s="343">
        <v>38.659999999999997</v>
      </c>
    </row>
    <row r="1099" spans="1:77">
      <c r="A1099" s="342">
        <v>1094</v>
      </c>
      <c r="B1099" s="342" t="s">
        <v>3382</v>
      </c>
      <c r="C1099" s="342" t="s">
        <v>2547</v>
      </c>
      <c r="D1099" s="342" t="s">
        <v>499</v>
      </c>
      <c r="E1099" s="343">
        <v>250</v>
      </c>
      <c r="F1099" s="343">
        <v>188.4</v>
      </c>
      <c r="G1099" s="343">
        <v>200</v>
      </c>
      <c r="H1099" s="341">
        <v>0.86819999999999997</v>
      </c>
      <c r="I1099" s="343">
        <v>3006</v>
      </c>
      <c r="J1099" s="343">
        <f t="shared" si="204"/>
        <v>0</v>
      </c>
      <c r="K1099" s="343">
        <v>2.5499999999999998</v>
      </c>
      <c r="L1099" s="343">
        <v>8.8800000000000008</v>
      </c>
      <c r="M1099" s="343">
        <v>200</v>
      </c>
      <c r="N1099" s="341">
        <v>1</v>
      </c>
      <c r="O1099" s="343">
        <v>2139</v>
      </c>
      <c r="P1099" s="343">
        <f t="shared" si="205"/>
        <v>0</v>
      </c>
      <c r="Q1099" s="343">
        <v>32.380000000000003</v>
      </c>
      <c r="R1099" s="343">
        <v>110.64</v>
      </c>
      <c r="S1099" s="343">
        <v>200</v>
      </c>
      <c r="T1099" s="341">
        <v>1</v>
      </c>
      <c r="U1099" s="343">
        <v>1800</v>
      </c>
      <c r="V1099" s="343">
        <f t="shared" si="206"/>
        <v>0</v>
      </c>
      <c r="W1099" s="343">
        <v>2.2599999999999998</v>
      </c>
      <c r="X1099" s="343">
        <v>13.68</v>
      </c>
      <c r="Y1099" s="343">
        <v>200</v>
      </c>
      <c r="Z1099" s="341">
        <v>0.99739999999999995</v>
      </c>
      <c r="AA1099" s="343">
        <v>2331</v>
      </c>
      <c r="AB1099" s="343">
        <f t="shared" si="207"/>
        <v>0</v>
      </c>
      <c r="AC1099" s="343">
        <v>22.96</v>
      </c>
      <c r="AD1099" s="343">
        <v>18.239999999999998</v>
      </c>
      <c r="AE1099" s="343">
        <v>200</v>
      </c>
      <c r="AF1099" s="341">
        <v>0.52790000000000004</v>
      </c>
      <c r="AG1099" s="343">
        <v>1956</v>
      </c>
      <c r="AH1099" s="343">
        <f t="shared" si="208"/>
        <v>0</v>
      </c>
      <c r="AI1099" s="343">
        <v>27.3</v>
      </c>
      <c r="AJ1099" s="343">
        <v>13.2</v>
      </c>
      <c r="AK1099" s="343">
        <v>200</v>
      </c>
      <c r="AL1099" s="341">
        <v>0.9526</v>
      </c>
      <c r="AM1099" s="343">
        <v>1809</v>
      </c>
      <c r="AN1099" s="343">
        <f t="shared" si="209"/>
        <v>0</v>
      </c>
      <c r="AO1099" s="343">
        <v>19.98</v>
      </c>
      <c r="AP1099" s="343">
        <v>56.88</v>
      </c>
      <c r="AQ1099" s="343">
        <v>200</v>
      </c>
      <c r="AR1099" s="341">
        <v>0.99470000000000003</v>
      </c>
      <c r="AS1099" s="343">
        <v>2283</v>
      </c>
      <c r="AT1099" s="343">
        <f t="shared" si="210"/>
        <v>0</v>
      </c>
      <c r="AU1099" s="343">
        <v>5.42</v>
      </c>
      <c r="AV1099" s="343">
        <v>123.6</v>
      </c>
      <c r="AW1099" s="343">
        <v>200</v>
      </c>
      <c r="AX1099" s="341">
        <v>1</v>
      </c>
      <c r="AY1099" s="343">
        <v>3132</v>
      </c>
      <c r="AZ1099" s="343">
        <f t="shared" si="211"/>
        <v>0</v>
      </c>
      <c r="BA1099" s="343">
        <v>3.52</v>
      </c>
      <c r="BB1099" s="343">
        <v>126.24</v>
      </c>
      <c r="BC1099" s="343">
        <v>200</v>
      </c>
      <c r="BD1099" s="341">
        <v>0.99909999999999999</v>
      </c>
      <c r="BE1099" s="343">
        <v>3369</v>
      </c>
      <c r="BF1099" s="343">
        <f t="shared" si="212"/>
        <v>0</v>
      </c>
      <c r="BG1099" s="343">
        <v>3.59</v>
      </c>
      <c r="BH1099" s="343">
        <v>180.72</v>
      </c>
      <c r="BI1099" s="343">
        <v>200</v>
      </c>
      <c r="BJ1099" s="341">
        <v>0.97099999999999997</v>
      </c>
      <c r="BK1099" s="343">
        <v>55506</v>
      </c>
      <c r="BL1099" s="343">
        <f t="shared" si="213"/>
        <v>0</v>
      </c>
      <c r="BM1099" s="343">
        <v>42.51</v>
      </c>
      <c r="BN1099" s="343">
        <v>190.8</v>
      </c>
      <c r="BO1099" s="343">
        <v>200</v>
      </c>
      <c r="BP1099" s="341">
        <v>0.95779999999999998</v>
      </c>
      <c r="BQ1099" s="343">
        <v>40398</v>
      </c>
      <c r="BR1099" s="343">
        <f t="shared" si="214"/>
        <v>0</v>
      </c>
      <c r="BS1099" s="343">
        <v>31.76</v>
      </c>
      <c r="BT1099" s="343">
        <v>184.32</v>
      </c>
      <c r="BU1099" s="343">
        <v>200</v>
      </c>
      <c r="BV1099" s="341">
        <v>0.94930000000000003</v>
      </c>
      <c r="BW1099" s="343">
        <v>33201</v>
      </c>
      <c r="BX1099" s="343">
        <f t="shared" si="215"/>
        <v>0</v>
      </c>
      <c r="BY1099" s="343">
        <v>25.5</v>
      </c>
    </row>
    <row r="1100" spans="1:77">
      <c r="A1100" s="342">
        <v>1095</v>
      </c>
      <c r="B1100" s="342" t="s">
        <v>3382</v>
      </c>
      <c r="C1100" s="342" t="s">
        <v>2549</v>
      </c>
      <c r="D1100" s="342" t="s">
        <v>499</v>
      </c>
      <c r="E1100" s="343">
        <v>305.55555555555554</v>
      </c>
      <c r="F1100" s="343">
        <v>245.6</v>
      </c>
      <c r="G1100" s="343">
        <v>245.6</v>
      </c>
      <c r="H1100" s="341">
        <v>0.98209999999999997</v>
      </c>
      <c r="I1100" s="343">
        <v>68140</v>
      </c>
      <c r="J1100" s="343">
        <f t="shared" si="204"/>
        <v>0</v>
      </c>
      <c r="K1100" s="343">
        <v>39.229999999999997</v>
      </c>
      <c r="L1100" s="343">
        <v>251.52</v>
      </c>
      <c r="M1100" s="343">
        <v>251.52</v>
      </c>
      <c r="N1100" s="341">
        <v>0.97230000000000005</v>
      </c>
      <c r="O1100" s="343">
        <v>78778</v>
      </c>
      <c r="P1100" s="343">
        <f t="shared" si="205"/>
        <v>0</v>
      </c>
      <c r="Q1100" s="343">
        <v>43.29</v>
      </c>
      <c r="R1100" s="343">
        <v>244.16</v>
      </c>
      <c r="S1100" s="343">
        <v>244.44399999999999</v>
      </c>
      <c r="T1100" s="341">
        <v>0.9698</v>
      </c>
      <c r="U1100" s="343">
        <v>44118</v>
      </c>
      <c r="V1100" s="343">
        <f t="shared" si="206"/>
        <v>0</v>
      </c>
      <c r="W1100" s="343">
        <v>25.88</v>
      </c>
      <c r="X1100" s="343">
        <v>246.72</v>
      </c>
      <c r="Y1100" s="343">
        <v>246.72</v>
      </c>
      <c r="Z1100" s="341">
        <v>0.97440000000000004</v>
      </c>
      <c r="AA1100" s="343">
        <v>35368</v>
      </c>
      <c r="AB1100" s="343">
        <f t="shared" si="207"/>
        <v>0</v>
      </c>
      <c r="AC1100" s="343">
        <v>19.77</v>
      </c>
      <c r="AD1100" s="343">
        <v>255.52</v>
      </c>
      <c r="AE1100" s="343">
        <v>255.52</v>
      </c>
      <c r="AF1100" s="341">
        <v>0.98040000000000005</v>
      </c>
      <c r="AG1100" s="343">
        <v>74610</v>
      </c>
      <c r="AH1100" s="343">
        <f t="shared" si="208"/>
        <v>0</v>
      </c>
      <c r="AI1100" s="343">
        <v>40.03</v>
      </c>
      <c r="AJ1100" s="343">
        <v>256</v>
      </c>
      <c r="AK1100" s="343">
        <v>256</v>
      </c>
      <c r="AL1100" s="341">
        <v>0.97319999999999995</v>
      </c>
      <c r="AM1100" s="343">
        <v>78222</v>
      </c>
      <c r="AN1100" s="343">
        <f t="shared" si="209"/>
        <v>0</v>
      </c>
      <c r="AO1100" s="343">
        <v>43.6</v>
      </c>
      <c r="AP1100" s="343">
        <v>279.36</v>
      </c>
      <c r="AQ1100" s="343">
        <v>279.36</v>
      </c>
      <c r="AR1100" s="341">
        <v>0.97199999999999998</v>
      </c>
      <c r="AS1100" s="343">
        <v>96056</v>
      </c>
      <c r="AT1100" s="343">
        <f t="shared" si="210"/>
        <v>0</v>
      </c>
      <c r="AU1100" s="343">
        <v>47.55</v>
      </c>
      <c r="AV1100" s="343">
        <v>273.27999999999997</v>
      </c>
      <c r="AW1100" s="343">
        <v>273.27999999999997</v>
      </c>
      <c r="AX1100" s="341">
        <v>0.85780000000000001</v>
      </c>
      <c r="AY1100" s="343">
        <v>57854</v>
      </c>
      <c r="AZ1100" s="343">
        <f t="shared" si="211"/>
        <v>0</v>
      </c>
      <c r="BA1100" s="343">
        <v>34.270000000000003</v>
      </c>
      <c r="BB1100" s="343">
        <v>284.95999999999998</v>
      </c>
      <c r="BC1100" s="343">
        <v>284.95999999999998</v>
      </c>
      <c r="BD1100" s="341">
        <v>0.87560000000000004</v>
      </c>
      <c r="BE1100" s="343">
        <v>44488</v>
      </c>
      <c r="BF1100" s="343">
        <f t="shared" si="212"/>
        <v>0</v>
      </c>
      <c r="BG1100" s="343">
        <v>23.96</v>
      </c>
      <c r="BH1100" s="343">
        <v>283.2</v>
      </c>
      <c r="BI1100" s="343">
        <v>283.2</v>
      </c>
      <c r="BJ1100" s="341">
        <v>0.83940000000000003</v>
      </c>
      <c r="BK1100" s="343">
        <v>101648</v>
      </c>
      <c r="BL1100" s="343">
        <f t="shared" si="213"/>
        <v>0</v>
      </c>
      <c r="BM1100" s="343">
        <v>57.47</v>
      </c>
      <c r="BN1100" s="343">
        <v>278.39999999999998</v>
      </c>
      <c r="BO1100" s="343">
        <v>278.39999999999998</v>
      </c>
      <c r="BP1100" s="341">
        <v>0.94440000000000002</v>
      </c>
      <c r="BQ1100" s="343">
        <v>53944</v>
      </c>
      <c r="BR1100" s="343">
        <f t="shared" si="214"/>
        <v>0</v>
      </c>
      <c r="BS1100" s="343">
        <v>29.48</v>
      </c>
      <c r="BT1100" s="343">
        <v>237.76</v>
      </c>
      <c r="BU1100" s="343">
        <v>244.44399999999999</v>
      </c>
      <c r="BV1100" s="341">
        <v>0.99919999999999998</v>
      </c>
      <c r="BW1100" s="343">
        <v>104848</v>
      </c>
      <c r="BX1100" s="343">
        <f t="shared" si="215"/>
        <v>0</v>
      </c>
      <c r="BY1100" s="343">
        <v>59.31</v>
      </c>
    </row>
    <row r="1101" spans="1:77">
      <c r="A1101" s="342">
        <v>1096</v>
      </c>
      <c r="B1101" s="342" t="s">
        <v>3382</v>
      </c>
      <c r="C1101" s="342" t="s">
        <v>2551</v>
      </c>
      <c r="D1101" s="342" t="s">
        <v>499</v>
      </c>
      <c r="E1101" s="343">
        <v>125</v>
      </c>
      <c r="F1101" s="343">
        <v>75.36</v>
      </c>
      <c r="G1101" s="343">
        <v>100</v>
      </c>
      <c r="H1101" s="341">
        <v>0.59319999999999995</v>
      </c>
      <c r="I1101" s="343">
        <v>1533</v>
      </c>
      <c r="J1101" s="343">
        <f t="shared" si="204"/>
        <v>0</v>
      </c>
      <c r="K1101" s="343">
        <v>4.76</v>
      </c>
      <c r="L1101" s="343">
        <v>6.8</v>
      </c>
      <c r="M1101" s="343">
        <v>100</v>
      </c>
      <c r="N1101" s="341">
        <v>0.52</v>
      </c>
      <c r="O1101" s="343">
        <v>1334</v>
      </c>
      <c r="P1101" s="343">
        <f t="shared" si="205"/>
        <v>0</v>
      </c>
      <c r="Q1101" s="343">
        <v>50.7</v>
      </c>
      <c r="R1101" s="343">
        <v>7.04</v>
      </c>
      <c r="S1101" s="343">
        <v>100</v>
      </c>
      <c r="T1101" s="341">
        <v>0.5302</v>
      </c>
      <c r="U1101" s="343">
        <v>1418</v>
      </c>
      <c r="V1101" s="343">
        <f t="shared" si="206"/>
        <v>0</v>
      </c>
      <c r="W1101" s="343">
        <v>52.75</v>
      </c>
      <c r="X1101" s="343">
        <v>6.72</v>
      </c>
      <c r="Y1101" s="343">
        <v>100</v>
      </c>
      <c r="Z1101" s="341">
        <v>0.51529999999999998</v>
      </c>
      <c r="AA1101" s="343">
        <v>1542</v>
      </c>
      <c r="AB1101" s="343">
        <f t="shared" si="207"/>
        <v>0</v>
      </c>
      <c r="AC1101" s="343">
        <v>59.84</v>
      </c>
      <c r="AD1101" s="343">
        <v>12</v>
      </c>
      <c r="AE1101" s="343">
        <v>100</v>
      </c>
      <c r="AF1101" s="341">
        <v>0.54320000000000002</v>
      </c>
      <c r="AG1101" s="343">
        <v>1413</v>
      </c>
      <c r="AH1101" s="343">
        <f t="shared" si="208"/>
        <v>0</v>
      </c>
      <c r="AI1101" s="343">
        <v>29.13</v>
      </c>
      <c r="AJ1101" s="343">
        <v>7.44</v>
      </c>
      <c r="AK1101" s="343">
        <v>100</v>
      </c>
      <c r="AL1101" s="341">
        <v>0.45619999999999999</v>
      </c>
      <c r="AM1101" s="343">
        <v>1167</v>
      </c>
      <c r="AN1101" s="343">
        <f t="shared" si="209"/>
        <v>0</v>
      </c>
      <c r="AO1101" s="343">
        <v>47.75</v>
      </c>
      <c r="AP1101" s="343">
        <v>9.2799999999999994</v>
      </c>
      <c r="AQ1101" s="343">
        <v>100</v>
      </c>
      <c r="AR1101" s="341">
        <v>0.51090000000000002</v>
      </c>
      <c r="AS1101" s="343">
        <v>1446</v>
      </c>
      <c r="AT1101" s="343">
        <f t="shared" si="210"/>
        <v>0</v>
      </c>
      <c r="AU1101" s="343">
        <v>40.99</v>
      </c>
      <c r="AV1101" s="343">
        <v>123.36</v>
      </c>
      <c r="AW1101" s="343">
        <v>123.36</v>
      </c>
      <c r="AX1101" s="341">
        <v>0.5202</v>
      </c>
      <c r="AY1101" s="343">
        <v>1685</v>
      </c>
      <c r="AZ1101" s="343">
        <f t="shared" si="211"/>
        <v>0</v>
      </c>
      <c r="BA1101" s="343">
        <v>3.65</v>
      </c>
      <c r="BB1101" s="343">
        <v>137.91999999999999</v>
      </c>
      <c r="BC1101" s="343">
        <v>137.91999999999999</v>
      </c>
      <c r="BD1101" s="341">
        <v>0.86170000000000002</v>
      </c>
      <c r="BE1101" s="343">
        <v>16605</v>
      </c>
      <c r="BF1101" s="343">
        <f t="shared" si="212"/>
        <v>0</v>
      </c>
      <c r="BG1101" s="343">
        <v>18.78</v>
      </c>
      <c r="BH1101" s="343">
        <v>140.56</v>
      </c>
      <c r="BI1101" s="343">
        <v>140.56</v>
      </c>
      <c r="BJ1101" s="341">
        <v>0.89490000000000003</v>
      </c>
      <c r="BK1101" s="343">
        <v>26988</v>
      </c>
      <c r="BL1101" s="343">
        <f t="shared" si="213"/>
        <v>0</v>
      </c>
      <c r="BM1101" s="343">
        <v>28.84</v>
      </c>
      <c r="BN1101" s="343">
        <v>132.88</v>
      </c>
      <c r="BO1101" s="343">
        <v>132.88</v>
      </c>
      <c r="BP1101" s="341">
        <v>0.8931</v>
      </c>
      <c r="BQ1101" s="343">
        <v>18976</v>
      </c>
      <c r="BR1101" s="343">
        <f t="shared" si="214"/>
        <v>0</v>
      </c>
      <c r="BS1101" s="343">
        <v>22.97</v>
      </c>
      <c r="BT1101" s="343">
        <v>16.48</v>
      </c>
      <c r="BU1101" s="343">
        <v>100</v>
      </c>
      <c r="BV1101" s="341">
        <v>0.53900000000000003</v>
      </c>
      <c r="BW1101" s="343">
        <v>1312</v>
      </c>
      <c r="BX1101" s="343">
        <f t="shared" si="215"/>
        <v>0</v>
      </c>
      <c r="BY1101" s="343">
        <v>19.850000000000001</v>
      </c>
    </row>
    <row r="1102" spans="1:77">
      <c r="A1102" s="342">
        <v>1097</v>
      </c>
      <c r="B1102" s="342" t="s">
        <v>3382</v>
      </c>
      <c r="C1102" s="342" t="s">
        <v>2553</v>
      </c>
      <c r="D1102" s="342" t="s">
        <v>499</v>
      </c>
      <c r="E1102" s="343">
        <v>222.22222222222223</v>
      </c>
      <c r="F1102" s="343">
        <v>145.33332999999999</v>
      </c>
      <c r="G1102" s="343">
        <v>177.77799999999999</v>
      </c>
      <c r="H1102" s="341">
        <v>0.61129999999999995</v>
      </c>
      <c r="I1102" s="343">
        <v>13128</v>
      </c>
      <c r="J1102" s="343">
        <f t="shared" si="204"/>
        <v>0</v>
      </c>
      <c r="K1102" s="343">
        <v>22.41</v>
      </c>
      <c r="L1102" s="343">
        <v>112.56</v>
      </c>
      <c r="M1102" s="343">
        <v>177.77799999999999</v>
      </c>
      <c r="N1102" s="341">
        <v>0.40670000000000001</v>
      </c>
      <c r="O1102" s="343">
        <v>2343</v>
      </c>
      <c r="P1102" s="343">
        <f t="shared" si="205"/>
        <v>0</v>
      </c>
      <c r="Q1102" s="343">
        <v>6.88</v>
      </c>
      <c r="R1102" s="343">
        <v>38.159999999999997</v>
      </c>
      <c r="S1102" s="343">
        <v>177.77799999999999</v>
      </c>
      <c r="T1102" s="341">
        <v>0.3291</v>
      </c>
      <c r="U1102" s="343">
        <v>1794</v>
      </c>
      <c r="V1102" s="343">
        <f t="shared" si="206"/>
        <v>0</v>
      </c>
      <c r="W1102" s="343">
        <v>19.84</v>
      </c>
      <c r="X1102" s="343">
        <v>107.04</v>
      </c>
      <c r="Y1102" s="343">
        <v>177.77799999999999</v>
      </c>
      <c r="Z1102" s="341">
        <v>0.307</v>
      </c>
      <c r="AA1102" s="343">
        <v>1950</v>
      </c>
      <c r="AB1102" s="343">
        <f t="shared" si="207"/>
        <v>0</v>
      </c>
      <c r="AC1102" s="343">
        <v>7.97</v>
      </c>
      <c r="AD1102" s="343">
        <v>161.04</v>
      </c>
      <c r="AE1102" s="343">
        <v>177.77799999999999</v>
      </c>
      <c r="AF1102" s="341">
        <v>0.60150000000000003</v>
      </c>
      <c r="AG1102" s="343">
        <v>11091</v>
      </c>
      <c r="AH1102" s="343">
        <f t="shared" si="208"/>
        <v>0</v>
      </c>
      <c r="AI1102" s="343">
        <v>15.39</v>
      </c>
      <c r="AJ1102" s="343">
        <v>169.68</v>
      </c>
      <c r="AK1102" s="343">
        <v>177.77799999999999</v>
      </c>
      <c r="AL1102" s="341">
        <v>0.73919999999999997</v>
      </c>
      <c r="AM1102" s="343">
        <v>9765</v>
      </c>
      <c r="AN1102" s="343">
        <f t="shared" si="209"/>
        <v>0</v>
      </c>
      <c r="AO1102" s="343">
        <v>10.81</v>
      </c>
      <c r="AP1102" s="343">
        <v>174.24</v>
      </c>
      <c r="AQ1102" s="343">
        <v>177.77799999999999</v>
      </c>
      <c r="AR1102" s="341">
        <v>0.64380000000000004</v>
      </c>
      <c r="AS1102" s="343">
        <v>15687</v>
      </c>
      <c r="AT1102" s="343">
        <f t="shared" si="210"/>
        <v>0</v>
      </c>
      <c r="AU1102" s="343">
        <v>18.8</v>
      </c>
      <c r="AV1102" s="343">
        <v>151.91999999999999</v>
      </c>
      <c r="AW1102" s="343">
        <v>177.77799999999999</v>
      </c>
      <c r="AX1102" s="341">
        <v>0.62439999999999996</v>
      </c>
      <c r="AY1102" s="343">
        <v>16657.7</v>
      </c>
      <c r="AZ1102" s="343">
        <f t="shared" si="211"/>
        <v>0</v>
      </c>
      <c r="BA1102" s="343">
        <v>24.39</v>
      </c>
      <c r="BB1102" s="343">
        <v>37.92</v>
      </c>
      <c r="BC1102" s="343">
        <v>177.77799999999999</v>
      </c>
      <c r="BD1102" s="341">
        <v>0.39439999999999997</v>
      </c>
      <c r="BE1102" s="343">
        <v>2265</v>
      </c>
      <c r="BF1102" s="343">
        <f t="shared" si="212"/>
        <v>0</v>
      </c>
      <c r="BG1102" s="343">
        <v>20.350000000000001</v>
      </c>
      <c r="BH1102" s="343">
        <v>135.12</v>
      </c>
      <c r="BI1102" s="343">
        <v>177.77799999999999</v>
      </c>
      <c r="BJ1102" s="341">
        <v>0.93689999999999996</v>
      </c>
      <c r="BK1102" s="343">
        <v>19695</v>
      </c>
      <c r="BL1102" s="343">
        <f t="shared" si="213"/>
        <v>0</v>
      </c>
      <c r="BM1102" s="343">
        <v>20.91</v>
      </c>
      <c r="BN1102" s="343">
        <v>160.08000000000001</v>
      </c>
      <c r="BO1102" s="343">
        <v>177.77799999999999</v>
      </c>
      <c r="BP1102" s="341">
        <v>0.92849999999999999</v>
      </c>
      <c r="BQ1102" s="343">
        <v>27870</v>
      </c>
      <c r="BR1102" s="343">
        <f t="shared" si="214"/>
        <v>0</v>
      </c>
      <c r="BS1102" s="343">
        <v>26.94</v>
      </c>
      <c r="BT1102" s="343">
        <v>139.19999999999999</v>
      </c>
      <c r="BU1102" s="343">
        <v>177.77799999999999</v>
      </c>
      <c r="BV1102" s="341">
        <v>0.94410000000000005</v>
      </c>
      <c r="BW1102" s="343">
        <v>37122</v>
      </c>
      <c r="BX1102" s="343">
        <f t="shared" si="215"/>
        <v>0</v>
      </c>
      <c r="BY1102" s="343">
        <v>37.96</v>
      </c>
    </row>
    <row r="1103" spans="1:77">
      <c r="A1103" s="342">
        <v>1098</v>
      </c>
      <c r="B1103" s="342" t="s">
        <v>3382</v>
      </c>
      <c r="C1103" s="342" t="s">
        <v>2555</v>
      </c>
      <c r="D1103" s="342" t="s">
        <v>499</v>
      </c>
      <c r="E1103" s="343">
        <v>166.66666666666666</v>
      </c>
      <c r="F1103" s="343">
        <v>84</v>
      </c>
      <c r="G1103" s="343">
        <v>133.333</v>
      </c>
      <c r="H1103" s="341">
        <v>0.77700000000000002</v>
      </c>
      <c r="I1103" s="343">
        <v>4826</v>
      </c>
      <c r="J1103" s="343">
        <f t="shared" si="204"/>
        <v>0</v>
      </c>
      <c r="K1103" s="343">
        <v>10.27</v>
      </c>
      <c r="L1103" s="343">
        <v>88.32</v>
      </c>
      <c r="M1103" s="343">
        <v>133.333</v>
      </c>
      <c r="N1103" s="341">
        <v>0.76729999999999998</v>
      </c>
      <c r="O1103" s="343">
        <v>5233</v>
      </c>
      <c r="P1103" s="343">
        <f t="shared" si="205"/>
        <v>0</v>
      </c>
      <c r="Q1103" s="343">
        <v>10.38</v>
      </c>
      <c r="R1103" s="343">
        <v>84</v>
      </c>
      <c r="S1103" s="343">
        <v>133.333</v>
      </c>
      <c r="T1103" s="341">
        <v>0.69540000000000002</v>
      </c>
      <c r="U1103" s="343">
        <v>2437</v>
      </c>
      <c r="V1103" s="343">
        <f t="shared" si="206"/>
        <v>0</v>
      </c>
      <c r="W1103" s="343">
        <v>5.79</v>
      </c>
      <c r="X1103" s="343">
        <v>89.36</v>
      </c>
      <c r="Y1103" s="343">
        <v>133.333</v>
      </c>
      <c r="Z1103" s="341">
        <v>0.7681</v>
      </c>
      <c r="AA1103" s="343">
        <v>5794</v>
      </c>
      <c r="AB1103" s="343">
        <f t="shared" si="207"/>
        <v>0</v>
      </c>
      <c r="AC1103" s="343">
        <v>11.35</v>
      </c>
      <c r="AD1103" s="343">
        <v>89.6</v>
      </c>
      <c r="AE1103" s="343">
        <v>133.333</v>
      </c>
      <c r="AF1103" s="341">
        <v>0.85209999999999997</v>
      </c>
      <c r="AG1103" s="343">
        <v>7541</v>
      </c>
      <c r="AH1103" s="343">
        <f t="shared" si="208"/>
        <v>0</v>
      </c>
      <c r="AI1103" s="343">
        <v>13.27</v>
      </c>
      <c r="AJ1103" s="343">
        <v>88</v>
      </c>
      <c r="AK1103" s="343">
        <v>133.333</v>
      </c>
      <c r="AL1103" s="341">
        <v>0.8659</v>
      </c>
      <c r="AM1103" s="343">
        <v>4218</v>
      </c>
      <c r="AN1103" s="343">
        <f t="shared" si="209"/>
        <v>0</v>
      </c>
      <c r="AO1103" s="343">
        <v>7.69</v>
      </c>
      <c r="AP1103" s="343">
        <v>79.52</v>
      </c>
      <c r="AQ1103" s="343">
        <v>133.333</v>
      </c>
      <c r="AR1103" s="341">
        <v>0.92349999999999999</v>
      </c>
      <c r="AS1103" s="343">
        <v>906</v>
      </c>
      <c r="AT1103" s="343">
        <f t="shared" si="210"/>
        <v>0</v>
      </c>
      <c r="AU1103" s="343">
        <v>1.66</v>
      </c>
      <c r="AV1103" s="343">
        <v>1.92</v>
      </c>
      <c r="AW1103" s="343">
        <v>133.333</v>
      </c>
      <c r="AX1103" s="341">
        <v>1</v>
      </c>
      <c r="AY1103" s="343">
        <v>660</v>
      </c>
      <c r="AZ1103" s="343">
        <f t="shared" si="211"/>
        <v>0</v>
      </c>
      <c r="BA1103" s="343">
        <v>47.74</v>
      </c>
      <c r="BB1103" s="343">
        <v>7.2</v>
      </c>
      <c r="BC1103" s="343">
        <v>133.333</v>
      </c>
      <c r="BD1103" s="341">
        <v>1</v>
      </c>
      <c r="BE1103" s="343">
        <v>777</v>
      </c>
      <c r="BF1103" s="343">
        <f t="shared" si="212"/>
        <v>0</v>
      </c>
      <c r="BG1103" s="343">
        <v>14.5</v>
      </c>
      <c r="BH1103" s="343">
        <v>87.44</v>
      </c>
      <c r="BI1103" s="343">
        <v>133.333</v>
      </c>
      <c r="BJ1103" s="341">
        <v>0.85489999999999999</v>
      </c>
      <c r="BK1103" s="343">
        <v>3874</v>
      </c>
      <c r="BL1103" s="343">
        <f t="shared" si="213"/>
        <v>0</v>
      </c>
      <c r="BM1103" s="343">
        <v>6.96</v>
      </c>
      <c r="BN1103" s="343">
        <v>84.48</v>
      </c>
      <c r="BO1103" s="343">
        <v>133.333</v>
      </c>
      <c r="BP1103" s="341">
        <v>0.86409999999999998</v>
      </c>
      <c r="BQ1103" s="343">
        <v>5145</v>
      </c>
      <c r="BR1103" s="343">
        <f t="shared" si="214"/>
        <v>0</v>
      </c>
      <c r="BS1103" s="343">
        <v>10.130000000000001</v>
      </c>
      <c r="BT1103" s="343">
        <v>82</v>
      </c>
      <c r="BU1103" s="343">
        <v>133.333</v>
      </c>
      <c r="BV1103" s="341">
        <v>0.87749999999999995</v>
      </c>
      <c r="BW1103" s="343">
        <v>5370</v>
      </c>
      <c r="BX1103" s="343">
        <f t="shared" si="215"/>
        <v>0</v>
      </c>
      <c r="BY1103" s="343">
        <v>10.029999999999999</v>
      </c>
    </row>
    <row r="1104" spans="1:77">
      <c r="A1104" s="342">
        <v>1099</v>
      </c>
      <c r="B1104" s="342" t="s">
        <v>3382</v>
      </c>
      <c r="C1104" s="342" t="s">
        <v>2559</v>
      </c>
      <c r="D1104" s="342" t="s">
        <v>496</v>
      </c>
      <c r="E1104" s="343">
        <v>145</v>
      </c>
      <c r="F1104" s="343">
        <v>89.8</v>
      </c>
      <c r="G1104" s="343">
        <v>116</v>
      </c>
      <c r="H1104" s="341">
        <v>1</v>
      </c>
      <c r="I1104" s="343">
        <v>35966</v>
      </c>
      <c r="J1104" s="343">
        <f t="shared" si="204"/>
        <v>0</v>
      </c>
      <c r="K1104" s="343">
        <v>54.86</v>
      </c>
      <c r="L1104" s="343">
        <v>138.24</v>
      </c>
      <c r="M1104" s="343">
        <v>129.81</v>
      </c>
      <c r="N1104" s="341">
        <v>0.99839999999999995</v>
      </c>
      <c r="O1104" s="343">
        <v>39367.5</v>
      </c>
      <c r="P1104" s="343">
        <f t="shared" si="205"/>
        <v>0</v>
      </c>
      <c r="Q1104" s="343">
        <v>40.82</v>
      </c>
      <c r="R1104" s="343">
        <v>137.52000000000001</v>
      </c>
      <c r="S1104" s="343">
        <v>138.77000000000001</v>
      </c>
      <c r="T1104" s="341">
        <v>0.99760000000000004</v>
      </c>
      <c r="U1104" s="343">
        <v>35640</v>
      </c>
      <c r="V1104" s="343">
        <f t="shared" si="206"/>
        <v>0</v>
      </c>
      <c r="W1104" s="343">
        <v>35.75</v>
      </c>
      <c r="X1104" s="343">
        <v>132.32</v>
      </c>
      <c r="Y1104" s="343">
        <v>133.57</v>
      </c>
      <c r="Z1104" s="341">
        <v>0.99509999999999998</v>
      </c>
      <c r="AA1104" s="343">
        <v>28809</v>
      </c>
      <c r="AB1104" s="343">
        <f t="shared" si="207"/>
        <v>0</v>
      </c>
      <c r="AC1104" s="343">
        <v>29.13</v>
      </c>
      <c r="AD1104" s="343">
        <v>112</v>
      </c>
      <c r="AE1104" s="343">
        <v>116</v>
      </c>
      <c r="AF1104" s="341">
        <v>0.99529999999999996</v>
      </c>
      <c r="AG1104" s="343">
        <v>13371</v>
      </c>
      <c r="AH1104" s="343">
        <f t="shared" si="208"/>
        <v>0</v>
      </c>
      <c r="AI1104" s="343">
        <v>15.94</v>
      </c>
      <c r="AJ1104" s="343">
        <v>93.76</v>
      </c>
      <c r="AK1104" s="343">
        <v>116</v>
      </c>
      <c r="AL1104" s="341">
        <v>0.95730000000000004</v>
      </c>
      <c r="AM1104" s="343">
        <v>5219</v>
      </c>
      <c r="AN1104" s="343">
        <f t="shared" si="209"/>
        <v>0</v>
      </c>
      <c r="AO1104" s="343">
        <v>7.91</v>
      </c>
      <c r="AP1104" s="343">
        <v>128.4</v>
      </c>
      <c r="AQ1104" s="343">
        <v>128.4</v>
      </c>
      <c r="AR1104" s="341">
        <v>0.99490000000000001</v>
      </c>
      <c r="AS1104" s="343">
        <v>30593</v>
      </c>
      <c r="AT1104" s="343">
        <f t="shared" si="210"/>
        <v>0</v>
      </c>
      <c r="AU1104" s="343">
        <v>32.19</v>
      </c>
      <c r="AV1104" s="343">
        <v>116.8</v>
      </c>
      <c r="AW1104" s="343">
        <v>116.8</v>
      </c>
      <c r="AX1104" s="341">
        <v>0.99239999999999995</v>
      </c>
      <c r="AY1104" s="343">
        <v>25695</v>
      </c>
      <c r="AZ1104" s="343">
        <f t="shared" si="211"/>
        <v>0</v>
      </c>
      <c r="BA1104" s="343">
        <v>30.79</v>
      </c>
      <c r="BB1104" s="343">
        <v>107.92</v>
      </c>
      <c r="BC1104" s="343">
        <v>116</v>
      </c>
      <c r="BD1104" s="341">
        <v>0.98929999999999996</v>
      </c>
      <c r="BE1104" s="343">
        <v>21065</v>
      </c>
      <c r="BF1104" s="343">
        <f t="shared" si="212"/>
        <v>0</v>
      </c>
      <c r="BG1104" s="343">
        <v>26.52</v>
      </c>
      <c r="BH1104" s="343">
        <v>108.48</v>
      </c>
      <c r="BI1104" s="343">
        <v>116</v>
      </c>
      <c r="BJ1104" s="341">
        <v>0.99239999999999995</v>
      </c>
      <c r="BK1104" s="343">
        <v>21975</v>
      </c>
      <c r="BL1104" s="343">
        <f t="shared" si="213"/>
        <v>0</v>
      </c>
      <c r="BM1104" s="343">
        <v>27.43</v>
      </c>
      <c r="BN1104" s="343">
        <v>113.28</v>
      </c>
      <c r="BO1104" s="343">
        <v>116</v>
      </c>
      <c r="BP1104" s="341">
        <v>0.996</v>
      </c>
      <c r="BQ1104" s="343">
        <v>25661</v>
      </c>
      <c r="BR1104" s="343">
        <f t="shared" si="214"/>
        <v>0</v>
      </c>
      <c r="BS1104" s="343">
        <v>32.68</v>
      </c>
      <c r="BT1104" s="343">
        <v>111.52</v>
      </c>
      <c r="BU1104" s="343">
        <v>116</v>
      </c>
      <c r="BV1104" s="341">
        <v>0.99829999999999997</v>
      </c>
      <c r="BW1104" s="343">
        <v>31992</v>
      </c>
      <c r="BX1104" s="343">
        <f t="shared" si="215"/>
        <v>0</v>
      </c>
      <c r="BY1104" s="343">
        <v>38.619999999999997</v>
      </c>
    </row>
    <row r="1105" spans="1:77">
      <c r="A1105" s="342">
        <v>1100</v>
      </c>
      <c r="B1105" s="342" t="s">
        <v>3382</v>
      </c>
      <c r="C1105" s="342" t="s">
        <v>2561</v>
      </c>
      <c r="D1105" s="342" t="s">
        <v>499</v>
      </c>
      <c r="E1105" s="343">
        <v>211.11111111111111</v>
      </c>
      <c r="F1105" s="343">
        <v>158.56</v>
      </c>
      <c r="G1105" s="343">
        <v>168.88900000000001</v>
      </c>
      <c r="H1105" s="341">
        <v>0.97770000000000001</v>
      </c>
      <c r="I1105" s="343">
        <v>26768</v>
      </c>
      <c r="J1105" s="343">
        <f t="shared" si="204"/>
        <v>0</v>
      </c>
      <c r="K1105" s="343">
        <v>23.98</v>
      </c>
      <c r="L1105" s="343">
        <v>170.72</v>
      </c>
      <c r="M1105" s="343">
        <v>170.72</v>
      </c>
      <c r="N1105" s="341">
        <v>0.98199999999999998</v>
      </c>
      <c r="O1105" s="343">
        <v>33414</v>
      </c>
      <c r="P1105" s="343">
        <f t="shared" si="205"/>
        <v>0</v>
      </c>
      <c r="Q1105" s="343">
        <v>26.79</v>
      </c>
      <c r="R1105" s="343">
        <v>143.36000000000001</v>
      </c>
      <c r="S1105" s="343">
        <v>168.88900000000001</v>
      </c>
      <c r="T1105" s="341">
        <v>0.97960000000000003</v>
      </c>
      <c r="U1105" s="343">
        <v>24510</v>
      </c>
      <c r="V1105" s="343">
        <f t="shared" si="206"/>
        <v>0</v>
      </c>
      <c r="W1105" s="343">
        <v>24.24</v>
      </c>
      <c r="X1105" s="343">
        <v>150.56</v>
      </c>
      <c r="Y1105" s="343">
        <v>168.88900000000001</v>
      </c>
      <c r="Z1105" s="341">
        <v>0.98140000000000005</v>
      </c>
      <c r="AA1105" s="343">
        <v>45670</v>
      </c>
      <c r="AB1105" s="343">
        <f t="shared" si="207"/>
        <v>0</v>
      </c>
      <c r="AC1105" s="343">
        <v>41.54</v>
      </c>
      <c r="AD1105" s="343">
        <v>154.4</v>
      </c>
      <c r="AE1105" s="343">
        <v>168.88900000000001</v>
      </c>
      <c r="AF1105" s="341">
        <v>0.97840000000000005</v>
      </c>
      <c r="AG1105" s="343">
        <v>33440</v>
      </c>
      <c r="AH1105" s="343">
        <f t="shared" si="208"/>
        <v>0</v>
      </c>
      <c r="AI1105" s="343">
        <v>29.75</v>
      </c>
      <c r="AJ1105" s="343">
        <v>140.47999999999999</v>
      </c>
      <c r="AK1105" s="343">
        <v>168.88900000000001</v>
      </c>
      <c r="AL1105" s="341">
        <v>0.97240000000000004</v>
      </c>
      <c r="AM1105" s="343">
        <v>10392</v>
      </c>
      <c r="AN1105" s="343">
        <f t="shared" si="209"/>
        <v>0</v>
      </c>
      <c r="AO1105" s="343">
        <v>10.56</v>
      </c>
      <c r="AP1105" s="343">
        <v>61.44</v>
      </c>
      <c r="AQ1105" s="343">
        <v>168.88900000000001</v>
      </c>
      <c r="AR1105" s="341">
        <v>0.94669999999999999</v>
      </c>
      <c r="AS1105" s="343">
        <v>1244</v>
      </c>
      <c r="AT1105" s="343">
        <f t="shared" si="210"/>
        <v>0</v>
      </c>
      <c r="AU1105" s="343">
        <v>2.87</v>
      </c>
      <c r="AV1105" s="343">
        <v>133.44</v>
      </c>
      <c r="AW1105" s="343">
        <v>168.88900000000001</v>
      </c>
      <c r="AX1105" s="341">
        <v>0.96120000000000005</v>
      </c>
      <c r="AY1105" s="343">
        <v>11896</v>
      </c>
      <c r="AZ1105" s="343">
        <f t="shared" si="211"/>
        <v>0</v>
      </c>
      <c r="BA1105" s="343">
        <v>12.88</v>
      </c>
      <c r="BB1105" s="343">
        <v>129.91999999999999</v>
      </c>
      <c r="BC1105" s="343">
        <v>168.88900000000001</v>
      </c>
      <c r="BD1105" s="341">
        <v>0.97140000000000004</v>
      </c>
      <c r="BE1105" s="343">
        <v>12518</v>
      </c>
      <c r="BF1105" s="343">
        <f t="shared" si="212"/>
        <v>0</v>
      </c>
      <c r="BG1105" s="343">
        <v>13.33</v>
      </c>
      <c r="BH1105" s="343">
        <v>139.52000000000001</v>
      </c>
      <c r="BI1105" s="343">
        <v>168.88900000000001</v>
      </c>
      <c r="BJ1105" s="341">
        <v>0.98580000000000001</v>
      </c>
      <c r="BK1105" s="343">
        <v>40562</v>
      </c>
      <c r="BL1105" s="343">
        <f t="shared" si="213"/>
        <v>0</v>
      </c>
      <c r="BM1105" s="343">
        <v>39.64</v>
      </c>
      <c r="BN1105" s="343">
        <v>143.68</v>
      </c>
      <c r="BO1105" s="343">
        <v>168.88900000000001</v>
      </c>
      <c r="BP1105" s="341">
        <v>0.99390000000000001</v>
      </c>
      <c r="BQ1105" s="343">
        <v>42644</v>
      </c>
      <c r="BR1105" s="343">
        <f t="shared" si="214"/>
        <v>0</v>
      </c>
      <c r="BS1105" s="343">
        <v>42.9</v>
      </c>
      <c r="BT1105" s="343">
        <v>149.91999999999999</v>
      </c>
      <c r="BU1105" s="343">
        <v>168.88900000000001</v>
      </c>
      <c r="BV1105" s="341">
        <v>0.99309999999999998</v>
      </c>
      <c r="BW1105" s="343">
        <v>52118</v>
      </c>
      <c r="BX1105" s="343">
        <f t="shared" si="215"/>
        <v>0</v>
      </c>
      <c r="BY1105" s="343">
        <v>47.05</v>
      </c>
    </row>
    <row r="1106" spans="1:77">
      <c r="A1106" s="342">
        <v>1101</v>
      </c>
      <c r="B1106" s="342" t="s">
        <v>3382</v>
      </c>
      <c r="C1106" s="342" t="s">
        <v>2563</v>
      </c>
      <c r="D1106" s="342" t="s">
        <v>502</v>
      </c>
      <c r="E1106" s="343">
        <v>211.11111111111111</v>
      </c>
      <c r="F1106" s="343">
        <v>51.12</v>
      </c>
      <c r="G1106" s="343">
        <v>168.88900000000001</v>
      </c>
      <c r="H1106" s="341">
        <v>0.78480000000000005</v>
      </c>
      <c r="I1106" s="343">
        <v>4301</v>
      </c>
      <c r="J1106" s="343">
        <f t="shared" si="204"/>
        <v>0</v>
      </c>
      <c r="K1106" s="343">
        <v>14.89</v>
      </c>
      <c r="L1106" s="343">
        <v>52.8</v>
      </c>
      <c r="M1106" s="343">
        <v>168.88900000000001</v>
      </c>
      <c r="N1106" s="341">
        <v>0.83130000000000004</v>
      </c>
      <c r="O1106" s="343">
        <v>5511</v>
      </c>
      <c r="P1106" s="343">
        <f t="shared" si="205"/>
        <v>0</v>
      </c>
      <c r="Q1106" s="343">
        <v>16.87</v>
      </c>
      <c r="R1106" s="343">
        <v>68.400000000000006</v>
      </c>
      <c r="S1106" s="343">
        <v>168.88900000000001</v>
      </c>
      <c r="T1106" s="341">
        <v>0.84899999999999998</v>
      </c>
      <c r="U1106" s="343">
        <v>6735</v>
      </c>
      <c r="V1106" s="343">
        <f t="shared" si="206"/>
        <v>0</v>
      </c>
      <c r="W1106" s="343">
        <v>16.11</v>
      </c>
      <c r="X1106" s="343">
        <v>62.16</v>
      </c>
      <c r="Y1106" s="343">
        <v>168.88900000000001</v>
      </c>
      <c r="Z1106" s="341">
        <v>0.81410000000000005</v>
      </c>
      <c r="AA1106" s="343">
        <v>4866</v>
      </c>
      <c r="AB1106" s="343">
        <f t="shared" si="207"/>
        <v>0</v>
      </c>
      <c r="AC1106" s="343">
        <v>12.92</v>
      </c>
      <c r="AD1106" s="343">
        <v>71.680000000000007</v>
      </c>
      <c r="AE1106" s="343">
        <v>168.88900000000001</v>
      </c>
      <c r="AF1106" s="341">
        <v>0.84730000000000005</v>
      </c>
      <c r="AG1106" s="343">
        <v>4713</v>
      </c>
      <c r="AH1106" s="343">
        <f t="shared" si="208"/>
        <v>0</v>
      </c>
      <c r="AI1106" s="343">
        <v>10.43</v>
      </c>
      <c r="AJ1106" s="343">
        <v>31.6</v>
      </c>
      <c r="AK1106" s="343">
        <v>168.88900000000001</v>
      </c>
      <c r="AL1106" s="341">
        <v>0.80989999999999995</v>
      </c>
      <c r="AM1106" s="343">
        <v>4079</v>
      </c>
      <c r="AN1106" s="343">
        <f t="shared" si="209"/>
        <v>0</v>
      </c>
      <c r="AO1106" s="343">
        <v>22.13</v>
      </c>
      <c r="AP1106" s="343">
        <v>41.28</v>
      </c>
      <c r="AQ1106" s="343">
        <v>168.88900000000001</v>
      </c>
      <c r="AR1106" s="341">
        <v>0.79290000000000005</v>
      </c>
      <c r="AS1106" s="343">
        <v>3929</v>
      </c>
      <c r="AT1106" s="343">
        <f t="shared" si="210"/>
        <v>0</v>
      </c>
      <c r="AU1106" s="343">
        <v>16.13</v>
      </c>
      <c r="AV1106" s="343">
        <v>49.44</v>
      </c>
      <c r="AW1106" s="343">
        <v>168.88900000000001</v>
      </c>
      <c r="AX1106" s="341">
        <v>0.81859999999999999</v>
      </c>
      <c r="AY1106" s="343">
        <v>4545</v>
      </c>
      <c r="AZ1106" s="343">
        <f t="shared" si="211"/>
        <v>0</v>
      </c>
      <c r="BA1106" s="343">
        <v>15.6</v>
      </c>
      <c r="BB1106" s="343">
        <v>32.96</v>
      </c>
      <c r="BC1106" s="343">
        <v>168.88900000000001</v>
      </c>
      <c r="BD1106" s="341">
        <v>0.82430000000000003</v>
      </c>
      <c r="BE1106" s="343">
        <v>887</v>
      </c>
      <c r="BF1106" s="343">
        <f t="shared" si="212"/>
        <v>0</v>
      </c>
      <c r="BG1106" s="343">
        <v>4.3899999999999997</v>
      </c>
      <c r="BH1106" s="343">
        <v>34.56</v>
      </c>
      <c r="BI1106" s="343">
        <v>168.88900000000001</v>
      </c>
      <c r="BJ1106" s="341">
        <v>0.83130000000000004</v>
      </c>
      <c r="BK1106" s="343">
        <v>5086</v>
      </c>
      <c r="BL1106" s="343">
        <f t="shared" si="213"/>
        <v>0</v>
      </c>
      <c r="BM1106" s="343">
        <v>23.79</v>
      </c>
      <c r="BN1106" s="343">
        <v>58.8</v>
      </c>
      <c r="BO1106" s="343">
        <v>168.88900000000001</v>
      </c>
      <c r="BP1106" s="341">
        <v>0.87680000000000002</v>
      </c>
      <c r="BQ1106" s="343">
        <v>5720</v>
      </c>
      <c r="BR1106" s="343">
        <f t="shared" si="214"/>
        <v>0</v>
      </c>
      <c r="BS1106" s="343">
        <v>15.94</v>
      </c>
      <c r="BT1106" s="343">
        <v>57.92</v>
      </c>
      <c r="BU1106" s="343">
        <v>168.88900000000001</v>
      </c>
      <c r="BV1106" s="341">
        <v>0.88390000000000002</v>
      </c>
      <c r="BW1106" s="343">
        <v>6397</v>
      </c>
      <c r="BX1106" s="343">
        <f t="shared" si="215"/>
        <v>0</v>
      </c>
      <c r="BY1106" s="343">
        <v>16.79</v>
      </c>
    </row>
    <row r="1107" spans="1:77">
      <c r="A1107" s="342">
        <v>1102</v>
      </c>
      <c r="B1107" s="342" t="s">
        <v>3382</v>
      </c>
      <c r="C1107" s="342" t="s">
        <v>2565</v>
      </c>
      <c r="D1107" s="342" t="s">
        <v>499</v>
      </c>
      <c r="E1107" s="343">
        <v>322</v>
      </c>
      <c r="F1107" s="343">
        <v>185.04</v>
      </c>
      <c r="G1107" s="343">
        <v>257.60000000000002</v>
      </c>
      <c r="H1107" s="341">
        <v>0.96630000000000005</v>
      </c>
      <c r="I1107" s="343">
        <v>34830</v>
      </c>
      <c r="J1107" s="343">
        <f t="shared" si="204"/>
        <v>0</v>
      </c>
      <c r="K1107" s="343">
        <v>27.05</v>
      </c>
      <c r="L1107" s="343">
        <v>200.16</v>
      </c>
      <c r="M1107" s="343">
        <v>257.60000000000002</v>
      </c>
      <c r="N1107" s="341">
        <v>0.95579999999999998</v>
      </c>
      <c r="O1107" s="343">
        <v>68247</v>
      </c>
      <c r="P1107" s="343">
        <f t="shared" si="205"/>
        <v>0</v>
      </c>
      <c r="Q1107" s="343">
        <v>47.95</v>
      </c>
      <c r="R1107" s="343">
        <v>233.28</v>
      </c>
      <c r="S1107" s="343">
        <v>257.60000000000002</v>
      </c>
      <c r="T1107" s="341">
        <v>0.95140000000000002</v>
      </c>
      <c r="U1107" s="343">
        <v>59703</v>
      </c>
      <c r="V1107" s="343">
        <f t="shared" si="206"/>
        <v>0</v>
      </c>
      <c r="W1107" s="343">
        <v>37.36</v>
      </c>
      <c r="X1107" s="343">
        <v>226.8</v>
      </c>
      <c r="Y1107" s="343">
        <v>257.60000000000002</v>
      </c>
      <c r="Z1107" s="341">
        <v>0.95550000000000002</v>
      </c>
      <c r="AA1107" s="343">
        <v>65277</v>
      </c>
      <c r="AB1107" s="343">
        <f t="shared" si="207"/>
        <v>0</v>
      </c>
      <c r="AC1107" s="343">
        <v>40.479999999999997</v>
      </c>
      <c r="AD1107" s="343">
        <v>256.56</v>
      </c>
      <c r="AE1107" s="343">
        <v>257.60000000000002</v>
      </c>
      <c r="AF1107" s="341">
        <v>0.88670000000000004</v>
      </c>
      <c r="AG1107" s="343">
        <v>57987</v>
      </c>
      <c r="AH1107" s="343">
        <f t="shared" si="208"/>
        <v>0</v>
      </c>
      <c r="AI1107" s="343">
        <v>34.26</v>
      </c>
      <c r="AJ1107" s="343">
        <v>245.04</v>
      </c>
      <c r="AK1107" s="343">
        <v>257.60000000000002</v>
      </c>
      <c r="AL1107" s="341">
        <v>0.90259999999999996</v>
      </c>
      <c r="AM1107" s="343">
        <v>59673</v>
      </c>
      <c r="AN1107" s="343">
        <f t="shared" si="209"/>
        <v>0</v>
      </c>
      <c r="AO1107" s="343">
        <v>37.47</v>
      </c>
      <c r="AP1107" s="343">
        <v>246</v>
      </c>
      <c r="AQ1107" s="343">
        <v>257.60000000000002</v>
      </c>
      <c r="AR1107" s="341">
        <v>0.91110000000000002</v>
      </c>
      <c r="AS1107" s="343">
        <v>75846</v>
      </c>
      <c r="AT1107" s="343">
        <f t="shared" si="210"/>
        <v>0</v>
      </c>
      <c r="AU1107" s="343">
        <v>45.48</v>
      </c>
      <c r="AV1107" s="343">
        <v>241.68</v>
      </c>
      <c r="AW1107" s="343">
        <v>257.60000000000002</v>
      </c>
      <c r="AX1107" s="341">
        <v>0.89639999999999997</v>
      </c>
      <c r="AY1107" s="343">
        <v>75366</v>
      </c>
      <c r="AZ1107" s="343">
        <f t="shared" si="211"/>
        <v>0</v>
      </c>
      <c r="BA1107" s="343">
        <v>48.31</v>
      </c>
      <c r="BB1107" s="343">
        <v>253.44</v>
      </c>
      <c r="BC1107" s="343">
        <v>257.60000000000002</v>
      </c>
      <c r="BD1107" s="341">
        <v>0.8992</v>
      </c>
      <c r="BE1107" s="343">
        <v>80649</v>
      </c>
      <c r="BF1107" s="343">
        <f t="shared" si="212"/>
        <v>0</v>
      </c>
      <c r="BG1107" s="343">
        <v>47.56</v>
      </c>
      <c r="BH1107" s="343">
        <v>269.04000000000002</v>
      </c>
      <c r="BI1107" s="343">
        <v>269.04000000000002</v>
      </c>
      <c r="BJ1107" s="341">
        <v>0.87639999999999996</v>
      </c>
      <c r="BK1107" s="343">
        <v>81753</v>
      </c>
      <c r="BL1107" s="343">
        <f t="shared" si="213"/>
        <v>0</v>
      </c>
      <c r="BM1107" s="343">
        <v>46.6</v>
      </c>
      <c r="BN1107" s="343">
        <v>251.04</v>
      </c>
      <c r="BO1107" s="343">
        <v>257.60000000000002</v>
      </c>
      <c r="BP1107" s="341">
        <v>0.86519999999999997</v>
      </c>
      <c r="BQ1107" s="343">
        <v>68940</v>
      </c>
      <c r="BR1107" s="343">
        <f t="shared" si="214"/>
        <v>0</v>
      </c>
      <c r="BS1107" s="343">
        <v>45.6</v>
      </c>
      <c r="BT1107" s="343">
        <v>236.88</v>
      </c>
      <c r="BU1107" s="343">
        <v>257.60000000000002</v>
      </c>
      <c r="BV1107" s="341">
        <v>0.89390000000000003</v>
      </c>
      <c r="BW1107" s="343">
        <v>82200</v>
      </c>
      <c r="BX1107" s="343">
        <f t="shared" si="215"/>
        <v>0</v>
      </c>
      <c r="BY1107" s="343">
        <v>52.17</v>
      </c>
    </row>
    <row r="1108" spans="1:77">
      <c r="A1108" s="342">
        <v>1103</v>
      </c>
      <c r="B1108" s="342" t="s">
        <v>3382</v>
      </c>
      <c r="C1108" s="342" t="s">
        <v>2567</v>
      </c>
      <c r="D1108" s="342" t="s">
        <v>499</v>
      </c>
      <c r="E1108" s="343">
        <v>180</v>
      </c>
      <c r="F1108" s="343">
        <v>110.8</v>
      </c>
      <c r="G1108" s="343">
        <v>144</v>
      </c>
      <c r="H1108" s="341">
        <v>0.99850000000000005</v>
      </c>
      <c r="I1108" s="343">
        <v>17956</v>
      </c>
      <c r="J1108" s="343">
        <f t="shared" si="204"/>
        <v>0</v>
      </c>
      <c r="K1108" s="343">
        <v>22.54</v>
      </c>
      <c r="L1108" s="343">
        <v>100.96</v>
      </c>
      <c r="M1108" s="343">
        <v>144</v>
      </c>
      <c r="N1108" s="341">
        <v>0.99819999999999998</v>
      </c>
      <c r="O1108" s="343">
        <v>10666</v>
      </c>
      <c r="P1108" s="343">
        <f t="shared" si="205"/>
        <v>0</v>
      </c>
      <c r="Q1108" s="343">
        <v>14.22</v>
      </c>
      <c r="R1108" s="343">
        <v>115.28</v>
      </c>
      <c r="S1108" s="343">
        <v>144</v>
      </c>
      <c r="T1108" s="341">
        <v>0.99739999999999995</v>
      </c>
      <c r="U1108" s="343">
        <v>21356</v>
      </c>
      <c r="V1108" s="343">
        <f t="shared" si="206"/>
        <v>0</v>
      </c>
      <c r="W1108" s="343">
        <v>25.8</v>
      </c>
      <c r="X1108" s="343">
        <v>110.16</v>
      </c>
      <c r="Y1108" s="343">
        <v>144</v>
      </c>
      <c r="Z1108" s="341">
        <v>0.99770000000000003</v>
      </c>
      <c r="AA1108" s="343">
        <v>20054</v>
      </c>
      <c r="AB1108" s="343">
        <f t="shared" si="207"/>
        <v>0</v>
      </c>
      <c r="AC1108" s="343">
        <v>24.52</v>
      </c>
      <c r="AD1108" s="343">
        <v>108.96</v>
      </c>
      <c r="AE1108" s="343">
        <v>144</v>
      </c>
      <c r="AF1108" s="341">
        <v>0.99770000000000003</v>
      </c>
      <c r="AG1108" s="343">
        <v>21312</v>
      </c>
      <c r="AH1108" s="343">
        <f t="shared" si="208"/>
        <v>0</v>
      </c>
      <c r="AI1108" s="343">
        <v>26.35</v>
      </c>
      <c r="AJ1108" s="343">
        <v>114.32</v>
      </c>
      <c r="AK1108" s="343">
        <v>144</v>
      </c>
      <c r="AL1108" s="341">
        <v>0.99839999999999995</v>
      </c>
      <c r="AM1108" s="343">
        <v>25444</v>
      </c>
      <c r="AN1108" s="343">
        <f t="shared" si="209"/>
        <v>0</v>
      </c>
      <c r="AO1108" s="343">
        <v>30.96</v>
      </c>
      <c r="AP1108" s="343">
        <v>114.56</v>
      </c>
      <c r="AQ1108" s="343">
        <v>144</v>
      </c>
      <c r="AR1108" s="341">
        <v>0.99719999999999998</v>
      </c>
      <c r="AS1108" s="343">
        <v>30717</v>
      </c>
      <c r="AT1108" s="343">
        <f t="shared" si="210"/>
        <v>0</v>
      </c>
      <c r="AU1108" s="343">
        <v>36.14</v>
      </c>
      <c r="AV1108" s="343">
        <v>116.16</v>
      </c>
      <c r="AW1108" s="343">
        <v>144</v>
      </c>
      <c r="AX1108" s="341">
        <v>0.99719999999999998</v>
      </c>
      <c r="AY1108" s="343">
        <v>28342</v>
      </c>
      <c r="AZ1108" s="343">
        <f t="shared" si="211"/>
        <v>0</v>
      </c>
      <c r="BA1108" s="343">
        <v>33.979999999999997</v>
      </c>
      <c r="BB1108" s="343">
        <v>113.28</v>
      </c>
      <c r="BC1108" s="343">
        <v>144</v>
      </c>
      <c r="BD1108" s="341">
        <v>0.99750000000000005</v>
      </c>
      <c r="BE1108" s="343">
        <v>30246</v>
      </c>
      <c r="BF1108" s="343">
        <f t="shared" si="212"/>
        <v>0</v>
      </c>
      <c r="BG1108" s="343">
        <v>35.979999999999997</v>
      </c>
      <c r="BH1108" s="343">
        <v>111.6</v>
      </c>
      <c r="BI1108" s="343">
        <v>144</v>
      </c>
      <c r="BJ1108" s="341">
        <v>0.99780000000000002</v>
      </c>
      <c r="BK1108" s="343">
        <v>31995</v>
      </c>
      <c r="BL1108" s="343">
        <f t="shared" si="213"/>
        <v>0</v>
      </c>
      <c r="BM1108" s="343">
        <v>38.619999999999997</v>
      </c>
      <c r="BN1108" s="343">
        <v>99.6</v>
      </c>
      <c r="BO1108" s="343">
        <v>144</v>
      </c>
      <c r="BP1108" s="341">
        <v>0.99760000000000004</v>
      </c>
      <c r="BQ1108" s="343">
        <v>18227</v>
      </c>
      <c r="BR1108" s="343">
        <f t="shared" si="214"/>
        <v>0</v>
      </c>
      <c r="BS1108" s="343">
        <v>26.36</v>
      </c>
      <c r="BT1108" s="343">
        <v>108.96</v>
      </c>
      <c r="BU1108" s="343">
        <v>144</v>
      </c>
      <c r="BV1108" s="341">
        <v>0.99819999999999998</v>
      </c>
      <c r="BW1108" s="343">
        <v>23867</v>
      </c>
      <c r="BX1108" s="343">
        <f t="shared" si="215"/>
        <v>0</v>
      </c>
      <c r="BY1108" s="343">
        <v>29.49</v>
      </c>
    </row>
    <row r="1109" spans="1:77">
      <c r="A1109" s="342">
        <v>1104</v>
      </c>
      <c r="B1109" s="342" t="s">
        <v>3382</v>
      </c>
      <c r="C1109" s="342" t="s">
        <v>2569</v>
      </c>
      <c r="D1109" s="342" t="s">
        <v>499</v>
      </c>
      <c r="E1109" s="343">
        <v>215</v>
      </c>
      <c r="F1109" s="343">
        <v>175.2</v>
      </c>
      <c r="G1109" s="343">
        <v>175.2</v>
      </c>
      <c r="H1109" s="341">
        <v>0.70399999999999996</v>
      </c>
      <c r="I1109" s="343">
        <v>7872</v>
      </c>
      <c r="J1109" s="343">
        <f t="shared" si="204"/>
        <v>0</v>
      </c>
      <c r="K1109" s="343">
        <v>8.86</v>
      </c>
      <c r="L1109" s="343">
        <v>195.84</v>
      </c>
      <c r="M1109" s="343">
        <v>195.84</v>
      </c>
      <c r="N1109" s="341">
        <v>0.50560000000000005</v>
      </c>
      <c r="O1109" s="343">
        <v>4983</v>
      </c>
      <c r="P1109" s="343">
        <f t="shared" si="205"/>
        <v>0</v>
      </c>
      <c r="Q1109" s="343">
        <v>6.76</v>
      </c>
      <c r="R1109" s="343">
        <v>58.8</v>
      </c>
      <c r="S1109" s="343">
        <v>172</v>
      </c>
      <c r="T1109" s="341">
        <v>0.39369999999999999</v>
      </c>
      <c r="U1109" s="343">
        <v>2241</v>
      </c>
      <c r="V1109" s="343">
        <f t="shared" si="206"/>
        <v>0</v>
      </c>
      <c r="W1109" s="343">
        <v>13.44</v>
      </c>
      <c r="X1109" s="343">
        <v>210.96</v>
      </c>
      <c r="Y1109" s="343">
        <v>210.96</v>
      </c>
      <c r="Z1109" s="341">
        <v>0.61099999999999999</v>
      </c>
      <c r="AA1109" s="343">
        <v>7728</v>
      </c>
      <c r="AB1109" s="343">
        <f t="shared" si="207"/>
        <v>0</v>
      </c>
      <c r="AC1109" s="343">
        <v>8.06</v>
      </c>
      <c r="AD1109" s="343">
        <v>240.48</v>
      </c>
      <c r="AE1109" s="343">
        <v>240.48</v>
      </c>
      <c r="AF1109" s="341">
        <v>0.65839999999999999</v>
      </c>
      <c r="AG1109" s="343">
        <v>7119</v>
      </c>
      <c r="AH1109" s="343">
        <f t="shared" si="208"/>
        <v>0</v>
      </c>
      <c r="AI1109" s="343">
        <v>6.04</v>
      </c>
      <c r="AJ1109" s="343">
        <v>232.08</v>
      </c>
      <c r="AK1109" s="343">
        <v>232.08</v>
      </c>
      <c r="AL1109" s="341">
        <v>0.41970000000000002</v>
      </c>
      <c r="AM1109" s="343">
        <v>2457</v>
      </c>
      <c r="AN1109" s="343">
        <f t="shared" si="209"/>
        <v>0</v>
      </c>
      <c r="AO1109" s="343">
        <v>3.5</v>
      </c>
      <c r="AP1109" s="343">
        <v>122.88</v>
      </c>
      <c r="AQ1109" s="343">
        <v>172</v>
      </c>
      <c r="AR1109" s="341">
        <v>0.3054</v>
      </c>
      <c r="AS1109" s="343">
        <v>1260</v>
      </c>
      <c r="AT1109" s="343">
        <f t="shared" si="210"/>
        <v>0</v>
      </c>
      <c r="AU1109" s="343">
        <v>4.51</v>
      </c>
      <c r="AV1109" s="343">
        <v>12.96</v>
      </c>
      <c r="AW1109" s="343">
        <v>172</v>
      </c>
      <c r="AX1109" s="341">
        <v>0.34889999999999999</v>
      </c>
      <c r="AY1109" s="343">
        <v>1452</v>
      </c>
      <c r="AZ1109" s="343">
        <f t="shared" si="211"/>
        <v>0</v>
      </c>
      <c r="BA1109" s="343">
        <v>44.59</v>
      </c>
      <c r="BB1109" s="343">
        <v>38.4</v>
      </c>
      <c r="BC1109" s="343">
        <v>172</v>
      </c>
      <c r="BD1109" s="341">
        <v>0.3291</v>
      </c>
      <c r="BE1109" s="343">
        <v>1803</v>
      </c>
      <c r="BF1109" s="343">
        <f t="shared" si="212"/>
        <v>0</v>
      </c>
      <c r="BG1109" s="343">
        <v>19.170000000000002</v>
      </c>
      <c r="BH1109" s="343">
        <v>174.96</v>
      </c>
      <c r="BI1109" s="343">
        <v>174.96</v>
      </c>
      <c r="BJ1109" s="341">
        <v>0.54259999999999997</v>
      </c>
      <c r="BK1109" s="343">
        <v>7257</v>
      </c>
      <c r="BL1109" s="343">
        <f t="shared" si="213"/>
        <v>0</v>
      </c>
      <c r="BM1109" s="343">
        <v>10.27</v>
      </c>
      <c r="BN1109" s="343">
        <v>154.56</v>
      </c>
      <c r="BO1109" s="343">
        <v>172</v>
      </c>
      <c r="BP1109" s="341">
        <v>0.89</v>
      </c>
      <c r="BQ1109" s="343">
        <v>20151</v>
      </c>
      <c r="BR1109" s="343">
        <f t="shared" si="214"/>
        <v>0</v>
      </c>
      <c r="BS1109" s="343">
        <v>21.05</v>
      </c>
      <c r="BT1109" s="343">
        <v>145.19999999999999</v>
      </c>
      <c r="BU1109" s="343">
        <v>172</v>
      </c>
      <c r="BV1109" s="341">
        <v>0.90110000000000001</v>
      </c>
      <c r="BW1109" s="343">
        <v>20256</v>
      </c>
      <c r="BX1109" s="343">
        <f t="shared" si="215"/>
        <v>0</v>
      </c>
      <c r="BY1109" s="343">
        <v>20.81</v>
      </c>
    </row>
    <row r="1110" spans="1:77">
      <c r="A1110" s="342">
        <v>1105</v>
      </c>
      <c r="B1110" s="342" t="s">
        <v>3382</v>
      </c>
      <c r="C1110" s="342" t="s">
        <v>2571</v>
      </c>
      <c r="D1110" s="342" t="s">
        <v>499</v>
      </c>
      <c r="E1110" s="343">
        <v>250</v>
      </c>
      <c r="F1110" s="343">
        <v>3.84</v>
      </c>
      <c r="G1110" s="343">
        <v>200</v>
      </c>
      <c r="H1110" s="341">
        <v>0.68959999999999999</v>
      </c>
      <c r="I1110" s="343">
        <v>720</v>
      </c>
      <c r="J1110" s="343">
        <f t="shared" si="204"/>
        <v>0</v>
      </c>
      <c r="K1110" s="343">
        <v>37.76</v>
      </c>
      <c r="L1110" s="343">
        <v>11.52</v>
      </c>
      <c r="M1110" s="343">
        <v>200</v>
      </c>
      <c r="N1110" s="341">
        <v>0.68920000000000003</v>
      </c>
      <c r="O1110" s="343">
        <v>792</v>
      </c>
      <c r="P1110" s="343">
        <f t="shared" si="205"/>
        <v>0</v>
      </c>
      <c r="Q1110" s="343">
        <v>13.41</v>
      </c>
      <c r="R1110" s="343">
        <v>49.44</v>
      </c>
      <c r="S1110" s="343">
        <v>200</v>
      </c>
      <c r="T1110" s="341">
        <v>1</v>
      </c>
      <c r="U1110" s="343">
        <v>876</v>
      </c>
      <c r="V1110" s="343">
        <f t="shared" si="206"/>
        <v>0</v>
      </c>
      <c r="W1110" s="343">
        <v>2.46</v>
      </c>
      <c r="X1110" s="343">
        <v>3.36</v>
      </c>
      <c r="Y1110" s="343">
        <v>200</v>
      </c>
      <c r="Z1110" s="341">
        <v>1</v>
      </c>
      <c r="AA1110" s="343">
        <v>606</v>
      </c>
      <c r="AB1110" s="343">
        <f t="shared" si="207"/>
        <v>0</v>
      </c>
      <c r="AC1110" s="343">
        <v>24.24</v>
      </c>
      <c r="AD1110" s="343">
        <v>4.08</v>
      </c>
      <c r="AE1110" s="343">
        <v>200</v>
      </c>
      <c r="AF1110" s="341">
        <v>1</v>
      </c>
      <c r="AG1110" s="343">
        <v>1035</v>
      </c>
      <c r="AH1110" s="343">
        <f t="shared" si="208"/>
        <v>0</v>
      </c>
      <c r="AI1110" s="343">
        <v>34.1</v>
      </c>
      <c r="AJ1110" s="343">
        <v>7.2</v>
      </c>
      <c r="AK1110" s="343">
        <v>200</v>
      </c>
      <c r="AL1110" s="341">
        <v>1</v>
      </c>
      <c r="AM1110" s="343">
        <v>1200</v>
      </c>
      <c r="AN1110" s="343">
        <f t="shared" si="209"/>
        <v>0</v>
      </c>
      <c r="AO1110" s="343">
        <v>23.15</v>
      </c>
      <c r="AP1110" s="343">
        <v>5.04</v>
      </c>
      <c r="AQ1110" s="343">
        <v>200</v>
      </c>
      <c r="AR1110" s="341">
        <v>1</v>
      </c>
      <c r="AS1110" s="343">
        <v>1128</v>
      </c>
      <c r="AT1110" s="343">
        <f t="shared" si="210"/>
        <v>0</v>
      </c>
      <c r="AU1110" s="343">
        <v>30.08</v>
      </c>
      <c r="AV1110" s="343">
        <v>86.88</v>
      </c>
      <c r="AW1110" s="343">
        <v>200</v>
      </c>
      <c r="AX1110" s="341">
        <v>0.74060000000000004</v>
      </c>
      <c r="AY1110" s="343">
        <v>1611</v>
      </c>
      <c r="AZ1110" s="343">
        <f t="shared" si="211"/>
        <v>0</v>
      </c>
      <c r="BA1110" s="343">
        <v>3.48</v>
      </c>
      <c r="BB1110" s="343">
        <v>209.28</v>
      </c>
      <c r="BC1110" s="343">
        <v>209.28</v>
      </c>
      <c r="BD1110" s="341">
        <v>0.91900000000000004</v>
      </c>
      <c r="BE1110" s="343">
        <v>13215</v>
      </c>
      <c r="BF1110" s="343">
        <f t="shared" si="212"/>
        <v>0</v>
      </c>
      <c r="BG1110" s="343">
        <v>9.23</v>
      </c>
      <c r="BH1110" s="343">
        <v>211.44</v>
      </c>
      <c r="BI1110" s="343">
        <v>211.44</v>
      </c>
      <c r="BJ1110" s="341">
        <v>0.95730000000000004</v>
      </c>
      <c r="BK1110" s="343">
        <v>76725</v>
      </c>
      <c r="BL1110" s="343">
        <f t="shared" si="213"/>
        <v>0</v>
      </c>
      <c r="BM1110" s="343">
        <v>50.95</v>
      </c>
      <c r="BN1110" s="343">
        <v>197.52</v>
      </c>
      <c r="BO1110" s="343">
        <v>200</v>
      </c>
      <c r="BP1110" s="341">
        <v>0.96030000000000004</v>
      </c>
      <c r="BQ1110" s="343">
        <v>43686</v>
      </c>
      <c r="BR1110" s="343">
        <f t="shared" si="214"/>
        <v>0</v>
      </c>
      <c r="BS1110" s="343">
        <v>33.090000000000003</v>
      </c>
      <c r="BT1110" s="343">
        <v>199.68</v>
      </c>
      <c r="BU1110" s="343">
        <v>200</v>
      </c>
      <c r="BV1110" s="341">
        <v>0.95109999999999995</v>
      </c>
      <c r="BW1110" s="343">
        <v>23502</v>
      </c>
      <c r="BX1110" s="343">
        <f t="shared" si="215"/>
        <v>0</v>
      </c>
      <c r="BY1110" s="343">
        <v>16.63</v>
      </c>
    </row>
    <row r="1111" spans="1:77">
      <c r="A1111" s="342">
        <v>1106</v>
      </c>
      <c r="B1111" s="342" t="s">
        <v>3382</v>
      </c>
      <c r="C1111" s="342" t="s">
        <v>2573</v>
      </c>
      <c r="D1111" s="342" t="s">
        <v>499</v>
      </c>
      <c r="E1111" s="343">
        <v>222.22222222222223</v>
      </c>
      <c r="F1111" s="343">
        <v>135.36000000000001</v>
      </c>
      <c r="G1111" s="343">
        <v>177.77799999999999</v>
      </c>
      <c r="H1111" s="341">
        <v>0.69310000000000005</v>
      </c>
      <c r="I1111" s="343">
        <v>3424</v>
      </c>
      <c r="J1111" s="343">
        <f t="shared" si="204"/>
        <v>0</v>
      </c>
      <c r="K1111" s="343">
        <v>5.07</v>
      </c>
      <c r="L1111" s="343">
        <v>145.91999999999999</v>
      </c>
      <c r="M1111" s="343">
        <v>177.77799999999999</v>
      </c>
      <c r="N1111" s="341">
        <v>0.72529999999999994</v>
      </c>
      <c r="O1111" s="343">
        <v>5810</v>
      </c>
      <c r="P1111" s="343">
        <f t="shared" si="205"/>
        <v>0</v>
      </c>
      <c r="Q1111" s="343">
        <v>7.38</v>
      </c>
      <c r="R1111" s="343">
        <v>129.76</v>
      </c>
      <c r="S1111" s="343">
        <v>177.77799999999999</v>
      </c>
      <c r="T1111" s="341">
        <v>0.65359999999999996</v>
      </c>
      <c r="U1111" s="343">
        <v>1544</v>
      </c>
      <c r="V1111" s="343">
        <f t="shared" si="206"/>
        <v>0</v>
      </c>
      <c r="W1111" s="343">
        <v>2.5299999999999998</v>
      </c>
      <c r="X1111" s="343">
        <v>147.36000000000001</v>
      </c>
      <c r="Y1111" s="343">
        <v>177.77799999999999</v>
      </c>
      <c r="Z1111" s="341">
        <v>0.71289999999999998</v>
      </c>
      <c r="AA1111" s="343">
        <v>6568</v>
      </c>
      <c r="AB1111" s="343">
        <f t="shared" si="207"/>
        <v>0</v>
      </c>
      <c r="AC1111" s="343">
        <v>8.4</v>
      </c>
      <c r="AD1111" s="343">
        <v>158.56</v>
      </c>
      <c r="AE1111" s="343">
        <v>177.77799999999999</v>
      </c>
      <c r="AF1111" s="341">
        <v>0.73140000000000005</v>
      </c>
      <c r="AG1111" s="343">
        <v>7728</v>
      </c>
      <c r="AH1111" s="343">
        <f t="shared" si="208"/>
        <v>0</v>
      </c>
      <c r="AI1111" s="343">
        <v>8.9600000000000009</v>
      </c>
      <c r="AJ1111" s="343">
        <v>147.68</v>
      </c>
      <c r="AK1111" s="343">
        <v>177.77799999999999</v>
      </c>
      <c r="AL1111" s="341">
        <v>0.72119999999999995</v>
      </c>
      <c r="AM1111" s="343">
        <v>740</v>
      </c>
      <c r="AN1111" s="343">
        <f t="shared" si="209"/>
        <v>0</v>
      </c>
      <c r="AO1111" s="343">
        <v>0.96</v>
      </c>
      <c r="AP1111" s="343">
        <v>4</v>
      </c>
      <c r="AQ1111" s="343">
        <v>177.77799999999999</v>
      </c>
      <c r="AR1111" s="341">
        <v>0.60819999999999996</v>
      </c>
      <c r="AS1111" s="343">
        <v>444</v>
      </c>
      <c r="AT1111" s="343">
        <f t="shared" si="210"/>
        <v>0</v>
      </c>
      <c r="AU1111" s="343">
        <v>24.53</v>
      </c>
      <c r="AV1111" s="343">
        <v>158.56</v>
      </c>
      <c r="AW1111" s="343">
        <v>177.77799999999999</v>
      </c>
      <c r="AX1111" s="341">
        <v>0.65790000000000004</v>
      </c>
      <c r="AY1111" s="343">
        <v>1302</v>
      </c>
      <c r="AZ1111" s="343">
        <f t="shared" si="211"/>
        <v>0</v>
      </c>
      <c r="BA1111" s="343">
        <v>1.73</v>
      </c>
      <c r="BB1111" s="343">
        <v>24.64</v>
      </c>
      <c r="BC1111" s="343">
        <v>177.77799999999999</v>
      </c>
      <c r="BD1111" s="341">
        <v>0.50129999999999997</v>
      </c>
      <c r="BE1111" s="343">
        <v>730</v>
      </c>
      <c r="BF1111" s="343">
        <f t="shared" si="212"/>
        <v>0</v>
      </c>
      <c r="BG1111" s="343">
        <v>7.94</v>
      </c>
      <c r="BH1111" s="343">
        <v>153.91999999999999</v>
      </c>
      <c r="BI1111" s="343">
        <v>177.77799999999999</v>
      </c>
      <c r="BJ1111" s="341">
        <v>0.73670000000000002</v>
      </c>
      <c r="BK1111" s="343">
        <v>12002</v>
      </c>
      <c r="BL1111" s="343">
        <f t="shared" si="213"/>
        <v>0</v>
      </c>
      <c r="BM1111" s="343">
        <v>14.23</v>
      </c>
      <c r="BN1111" s="343">
        <v>150.4</v>
      </c>
      <c r="BO1111" s="343">
        <v>177.77799999999999</v>
      </c>
      <c r="BP1111" s="341">
        <v>0.75129999999999997</v>
      </c>
      <c r="BQ1111" s="343">
        <v>12576</v>
      </c>
      <c r="BR1111" s="343">
        <f t="shared" si="214"/>
        <v>0</v>
      </c>
      <c r="BS1111" s="343">
        <v>15.99</v>
      </c>
      <c r="BT1111" s="343">
        <v>133.76</v>
      </c>
      <c r="BU1111" s="343">
        <v>177.77799999999999</v>
      </c>
      <c r="BV1111" s="341">
        <v>0.76549999999999996</v>
      </c>
      <c r="BW1111" s="343">
        <v>9318</v>
      </c>
      <c r="BX1111" s="343">
        <f t="shared" si="215"/>
        <v>0</v>
      </c>
      <c r="BY1111" s="343">
        <v>12.23</v>
      </c>
    </row>
    <row r="1112" spans="1:77">
      <c r="A1112" s="342">
        <v>1107</v>
      </c>
      <c r="B1112" s="342" t="s">
        <v>3382</v>
      </c>
      <c r="C1112" s="342" t="s">
        <v>2575</v>
      </c>
      <c r="D1112" s="342" t="s">
        <v>499</v>
      </c>
      <c r="E1112" s="343">
        <v>116</v>
      </c>
      <c r="F1112" s="343">
        <v>127.28</v>
      </c>
      <c r="G1112" s="343">
        <v>127.28</v>
      </c>
      <c r="H1112" s="341">
        <v>0.877</v>
      </c>
      <c r="I1112" s="343">
        <v>9525</v>
      </c>
      <c r="J1112" s="343">
        <f t="shared" si="204"/>
        <v>0</v>
      </c>
      <c r="K1112" s="343">
        <v>11.85</v>
      </c>
      <c r="L1112" s="343">
        <v>118.32</v>
      </c>
      <c r="M1112" s="343">
        <v>118.32</v>
      </c>
      <c r="N1112" s="341">
        <v>0.92579999999999996</v>
      </c>
      <c r="O1112" s="343">
        <v>12320</v>
      </c>
      <c r="P1112" s="343">
        <f t="shared" si="205"/>
        <v>0</v>
      </c>
      <c r="Q1112" s="343">
        <v>15.12</v>
      </c>
      <c r="R1112" s="343">
        <v>113.6</v>
      </c>
      <c r="S1112" s="343">
        <v>113.6</v>
      </c>
      <c r="T1112" s="341">
        <v>0.91269999999999996</v>
      </c>
      <c r="U1112" s="343">
        <v>8925</v>
      </c>
      <c r="V1112" s="343">
        <f t="shared" si="206"/>
        <v>0</v>
      </c>
      <c r="W1112" s="343">
        <v>11.95</v>
      </c>
      <c r="X1112" s="343">
        <v>106.24</v>
      </c>
      <c r="Y1112" s="343">
        <v>106.24</v>
      </c>
      <c r="Z1112" s="341">
        <v>0.9284</v>
      </c>
      <c r="AA1112" s="343">
        <v>6374</v>
      </c>
      <c r="AB1112" s="343">
        <f t="shared" si="207"/>
        <v>0</v>
      </c>
      <c r="AC1112" s="343">
        <v>8.69</v>
      </c>
      <c r="AD1112" s="343">
        <v>146</v>
      </c>
      <c r="AE1112" s="343">
        <v>146</v>
      </c>
      <c r="AF1112" s="341">
        <v>0.90700000000000003</v>
      </c>
      <c r="AG1112" s="343">
        <v>18790</v>
      </c>
      <c r="AH1112" s="343">
        <f t="shared" si="208"/>
        <v>0</v>
      </c>
      <c r="AI1112" s="343">
        <v>19.07</v>
      </c>
      <c r="AJ1112" s="343">
        <v>140.4</v>
      </c>
      <c r="AK1112" s="343">
        <v>140.4</v>
      </c>
      <c r="AL1112" s="341">
        <v>0.90759999999999996</v>
      </c>
      <c r="AM1112" s="343">
        <v>6604</v>
      </c>
      <c r="AN1112" s="343">
        <f t="shared" si="209"/>
        <v>0</v>
      </c>
      <c r="AO1112" s="343">
        <v>7.2</v>
      </c>
      <c r="AP1112" s="343">
        <v>62.16</v>
      </c>
      <c r="AQ1112" s="343">
        <v>92.8</v>
      </c>
      <c r="AR1112" s="341">
        <v>0.99390000000000001</v>
      </c>
      <c r="AS1112" s="343">
        <v>1314</v>
      </c>
      <c r="AT1112" s="343">
        <f t="shared" si="210"/>
        <v>0</v>
      </c>
      <c r="AU1112" s="343">
        <v>2.86</v>
      </c>
      <c r="AV1112" s="343">
        <v>99.44</v>
      </c>
      <c r="AW1112" s="343">
        <v>99.44</v>
      </c>
      <c r="AX1112" s="341">
        <v>0.95940000000000003</v>
      </c>
      <c r="AY1112" s="343">
        <v>1870</v>
      </c>
      <c r="AZ1112" s="343">
        <f t="shared" si="211"/>
        <v>0</v>
      </c>
      <c r="BA1112" s="343">
        <v>2.72</v>
      </c>
      <c r="BB1112" s="343">
        <v>30.24</v>
      </c>
      <c r="BC1112" s="343">
        <v>92.8</v>
      </c>
      <c r="BD1112" s="341">
        <v>0.99839999999999995</v>
      </c>
      <c r="BE1112" s="343">
        <v>1323</v>
      </c>
      <c r="BF1112" s="343">
        <f t="shared" si="212"/>
        <v>0</v>
      </c>
      <c r="BG1112" s="343">
        <v>5.89</v>
      </c>
      <c r="BH1112" s="343">
        <v>59.12</v>
      </c>
      <c r="BI1112" s="343">
        <v>92.8</v>
      </c>
      <c r="BJ1112" s="341">
        <v>0.99219999999999997</v>
      </c>
      <c r="BK1112" s="343">
        <v>1403</v>
      </c>
      <c r="BL1112" s="343">
        <f t="shared" si="213"/>
        <v>0</v>
      </c>
      <c r="BM1112" s="343">
        <v>3.21</v>
      </c>
      <c r="BN1112" s="343">
        <v>117.12</v>
      </c>
      <c r="BO1112" s="343">
        <v>117.12</v>
      </c>
      <c r="BP1112" s="341">
        <v>0.91590000000000005</v>
      </c>
      <c r="BQ1112" s="343">
        <v>15295</v>
      </c>
      <c r="BR1112" s="343">
        <f t="shared" si="214"/>
        <v>0</v>
      </c>
      <c r="BS1112" s="343">
        <v>20.49</v>
      </c>
      <c r="BT1112" s="343">
        <v>119.36</v>
      </c>
      <c r="BU1112" s="343">
        <v>119.36</v>
      </c>
      <c r="BV1112" s="341">
        <v>0.87319999999999998</v>
      </c>
      <c r="BW1112" s="343">
        <v>11297</v>
      </c>
      <c r="BX1112" s="343">
        <f t="shared" si="215"/>
        <v>0</v>
      </c>
      <c r="BY1112" s="343">
        <v>14.57</v>
      </c>
    </row>
    <row r="1113" spans="1:77">
      <c r="A1113" s="342">
        <v>1108</v>
      </c>
      <c r="B1113" s="342" t="s">
        <v>3382</v>
      </c>
      <c r="C1113" s="342" t="s">
        <v>2577</v>
      </c>
      <c r="D1113" s="342" t="s">
        <v>499</v>
      </c>
      <c r="E1113" s="343">
        <v>155</v>
      </c>
      <c r="F1113" s="343">
        <v>43.466670000000001</v>
      </c>
      <c r="G1113" s="343">
        <v>124</v>
      </c>
      <c r="H1113" s="341">
        <v>0.9556</v>
      </c>
      <c r="I1113" s="343">
        <v>12174</v>
      </c>
      <c r="J1113" s="343">
        <f t="shared" si="204"/>
        <v>0</v>
      </c>
      <c r="K1113" s="343">
        <v>43.56</v>
      </c>
      <c r="L1113" s="343">
        <v>107.44</v>
      </c>
      <c r="M1113" s="343">
        <v>124</v>
      </c>
      <c r="N1113" s="341">
        <v>0.95299999999999996</v>
      </c>
      <c r="O1113" s="343">
        <v>10785</v>
      </c>
      <c r="P1113" s="343">
        <f t="shared" si="205"/>
        <v>0</v>
      </c>
      <c r="Q1113" s="343">
        <v>14.16</v>
      </c>
      <c r="R1113" s="343">
        <v>133.76</v>
      </c>
      <c r="S1113" s="343">
        <v>133.76</v>
      </c>
      <c r="T1113" s="341">
        <v>0.95550000000000002</v>
      </c>
      <c r="U1113" s="343">
        <v>10703</v>
      </c>
      <c r="V1113" s="343">
        <f t="shared" si="206"/>
        <v>0</v>
      </c>
      <c r="W1113" s="343">
        <v>11.63</v>
      </c>
      <c r="X1113" s="343">
        <v>124</v>
      </c>
      <c r="Y1113" s="343">
        <v>124</v>
      </c>
      <c r="Z1113" s="341">
        <v>0.95830000000000004</v>
      </c>
      <c r="AA1113" s="343">
        <v>13354</v>
      </c>
      <c r="AB1113" s="343">
        <f t="shared" si="207"/>
        <v>0</v>
      </c>
      <c r="AC1113" s="343">
        <v>15.1</v>
      </c>
      <c r="AD1113" s="343">
        <v>122.48</v>
      </c>
      <c r="AE1113" s="343">
        <v>124</v>
      </c>
      <c r="AF1113" s="341">
        <v>0.95509999999999995</v>
      </c>
      <c r="AG1113" s="343">
        <v>12720</v>
      </c>
      <c r="AH1113" s="343">
        <f t="shared" si="208"/>
        <v>0</v>
      </c>
      <c r="AI1113" s="343">
        <v>14.61</v>
      </c>
      <c r="AJ1113" s="343">
        <v>127.84</v>
      </c>
      <c r="AK1113" s="343">
        <v>127.84</v>
      </c>
      <c r="AL1113" s="341">
        <v>0.9597</v>
      </c>
      <c r="AM1113" s="343">
        <v>11026</v>
      </c>
      <c r="AN1113" s="343">
        <f t="shared" si="209"/>
        <v>0</v>
      </c>
      <c r="AO1113" s="343">
        <v>12.48</v>
      </c>
      <c r="AP1113" s="343">
        <v>147.28</v>
      </c>
      <c r="AQ1113" s="343">
        <v>147.28</v>
      </c>
      <c r="AR1113" s="341">
        <v>0.95499999999999996</v>
      </c>
      <c r="AS1113" s="343">
        <v>15545</v>
      </c>
      <c r="AT1113" s="343">
        <f t="shared" si="210"/>
        <v>0</v>
      </c>
      <c r="AU1113" s="343">
        <v>14.85</v>
      </c>
      <c r="AV1113" s="343">
        <v>147.36000000000001</v>
      </c>
      <c r="AW1113" s="343">
        <v>147.36000000000001</v>
      </c>
      <c r="AX1113" s="341">
        <v>0.94799999999999995</v>
      </c>
      <c r="AY1113" s="343">
        <v>13428</v>
      </c>
      <c r="AZ1113" s="343">
        <f t="shared" si="211"/>
        <v>0</v>
      </c>
      <c r="BA1113" s="343">
        <v>13.35</v>
      </c>
      <c r="BB1113" s="343">
        <v>152.56</v>
      </c>
      <c r="BC1113" s="343">
        <v>152.56</v>
      </c>
      <c r="BD1113" s="341">
        <v>0.95479999999999998</v>
      </c>
      <c r="BE1113" s="343">
        <v>15010</v>
      </c>
      <c r="BF1113" s="343">
        <f t="shared" si="212"/>
        <v>0</v>
      </c>
      <c r="BG1113" s="343">
        <v>13.85</v>
      </c>
      <c r="BH1113" s="343">
        <v>122.32</v>
      </c>
      <c r="BI1113" s="343">
        <v>124</v>
      </c>
      <c r="BJ1113" s="341">
        <v>0.96419999999999995</v>
      </c>
      <c r="BK1113" s="343">
        <v>11673</v>
      </c>
      <c r="BL1113" s="343">
        <f t="shared" si="213"/>
        <v>0</v>
      </c>
      <c r="BM1113" s="343">
        <v>13.3</v>
      </c>
      <c r="BN1113" s="343">
        <v>116.56</v>
      </c>
      <c r="BO1113" s="343">
        <v>124</v>
      </c>
      <c r="BP1113" s="341">
        <v>0.96599999999999997</v>
      </c>
      <c r="BQ1113" s="343">
        <v>9436</v>
      </c>
      <c r="BR1113" s="343">
        <f t="shared" si="214"/>
        <v>0</v>
      </c>
      <c r="BS1113" s="343">
        <v>12.04</v>
      </c>
      <c r="BT1113" s="343">
        <v>116.64</v>
      </c>
      <c r="BU1113" s="343">
        <v>124</v>
      </c>
      <c r="BV1113" s="341">
        <v>0.96499999999999997</v>
      </c>
      <c r="BW1113" s="343">
        <v>11227</v>
      </c>
      <c r="BX1113" s="343">
        <f t="shared" si="215"/>
        <v>0</v>
      </c>
      <c r="BY1113" s="343">
        <v>13.41</v>
      </c>
    </row>
    <row r="1114" spans="1:77">
      <c r="A1114" s="342">
        <v>1109</v>
      </c>
      <c r="B1114" s="342" t="s">
        <v>3382</v>
      </c>
      <c r="C1114" s="342" t="s">
        <v>2579</v>
      </c>
      <c r="D1114" s="342" t="s">
        <v>499</v>
      </c>
      <c r="E1114" s="343">
        <v>128</v>
      </c>
      <c r="F1114" s="343">
        <v>127.2</v>
      </c>
      <c r="G1114" s="343">
        <v>127.2</v>
      </c>
      <c r="H1114" s="341">
        <v>0.98370000000000002</v>
      </c>
      <c r="I1114" s="343">
        <v>45557</v>
      </c>
      <c r="J1114" s="343">
        <f t="shared" si="204"/>
        <v>0</v>
      </c>
      <c r="K1114" s="343">
        <v>50.57</v>
      </c>
      <c r="L1114" s="343">
        <v>131.44</v>
      </c>
      <c r="M1114" s="343">
        <v>131.44</v>
      </c>
      <c r="N1114" s="341">
        <v>0.98180000000000001</v>
      </c>
      <c r="O1114" s="343">
        <v>46721</v>
      </c>
      <c r="P1114" s="343">
        <f t="shared" si="205"/>
        <v>0</v>
      </c>
      <c r="Q1114" s="343">
        <v>48.66</v>
      </c>
      <c r="R1114" s="343">
        <v>127.44</v>
      </c>
      <c r="S1114" s="343">
        <v>127.44</v>
      </c>
      <c r="T1114" s="341">
        <v>0.98160000000000003</v>
      </c>
      <c r="U1114" s="343">
        <v>38243</v>
      </c>
      <c r="V1114" s="343">
        <f t="shared" si="206"/>
        <v>0</v>
      </c>
      <c r="W1114" s="343">
        <v>42.46</v>
      </c>
      <c r="X1114" s="343">
        <v>125.68</v>
      </c>
      <c r="Y1114" s="343">
        <v>125.68</v>
      </c>
      <c r="Z1114" s="341">
        <v>0.97040000000000004</v>
      </c>
      <c r="AA1114" s="343">
        <v>39223</v>
      </c>
      <c r="AB1114" s="343">
        <f t="shared" si="207"/>
        <v>0</v>
      </c>
      <c r="AC1114" s="343">
        <v>43.23</v>
      </c>
      <c r="AD1114" s="343">
        <v>129.04</v>
      </c>
      <c r="AE1114" s="343">
        <v>129.04</v>
      </c>
      <c r="AF1114" s="341">
        <v>0.97</v>
      </c>
      <c r="AG1114" s="343">
        <v>38025</v>
      </c>
      <c r="AH1114" s="343">
        <f t="shared" si="208"/>
        <v>0</v>
      </c>
      <c r="AI1114" s="343">
        <v>40.83</v>
      </c>
      <c r="AJ1114" s="343">
        <v>128.96</v>
      </c>
      <c r="AK1114" s="343">
        <v>128.96</v>
      </c>
      <c r="AL1114" s="341">
        <v>0.97360000000000002</v>
      </c>
      <c r="AM1114" s="343">
        <v>41222</v>
      </c>
      <c r="AN1114" s="343">
        <f t="shared" si="209"/>
        <v>0</v>
      </c>
      <c r="AO1114" s="343">
        <v>45.6</v>
      </c>
      <c r="AP1114" s="343">
        <v>137.19999999999999</v>
      </c>
      <c r="AQ1114" s="343">
        <v>137.19999999999999</v>
      </c>
      <c r="AR1114" s="341">
        <v>0.98089999999999999</v>
      </c>
      <c r="AS1114" s="343">
        <v>36951</v>
      </c>
      <c r="AT1114" s="343">
        <f t="shared" si="210"/>
        <v>0</v>
      </c>
      <c r="AU1114" s="343">
        <v>36.9</v>
      </c>
      <c r="AV1114" s="343">
        <v>137.19999999999999</v>
      </c>
      <c r="AW1114" s="343">
        <v>137.19999999999999</v>
      </c>
      <c r="AX1114" s="341">
        <v>0.96150000000000002</v>
      </c>
      <c r="AY1114" s="343">
        <v>25106</v>
      </c>
      <c r="AZ1114" s="343">
        <f t="shared" si="211"/>
        <v>0</v>
      </c>
      <c r="BA1114" s="343">
        <v>26.43</v>
      </c>
      <c r="BB1114" s="343">
        <v>137.6</v>
      </c>
      <c r="BC1114" s="343">
        <v>137.6</v>
      </c>
      <c r="BD1114" s="341">
        <v>0.93899999999999995</v>
      </c>
      <c r="BE1114" s="343">
        <v>28055</v>
      </c>
      <c r="BF1114" s="343">
        <f t="shared" si="212"/>
        <v>0</v>
      </c>
      <c r="BG1114" s="343">
        <v>29.18</v>
      </c>
      <c r="BH1114" s="343">
        <v>139.76</v>
      </c>
      <c r="BI1114" s="343">
        <v>139.76</v>
      </c>
      <c r="BJ1114" s="341">
        <v>0.94950000000000001</v>
      </c>
      <c r="BK1114" s="343">
        <v>38556</v>
      </c>
      <c r="BL1114" s="343">
        <f t="shared" si="213"/>
        <v>0</v>
      </c>
      <c r="BM1114" s="343">
        <v>39.049999999999997</v>
      </c>
      <c r="BN1114" s="343">
        <v>129.91999999999999</v>
      </c>
      <c r="BO1114" s="343">
        <v>129.91999999999999</v>
      </c>
      <c r="BP1114" s="341">
        <v>0.9778</v>
      </c>
      <c r="BQ1114" s="343">
        <v>38720</v>
      </c>
      <c r="BR1114" s="343">
        <f t="shared" si="214"/>
        <v>0</v>
      </c>
      <c r="BS1114" s="343">
        <v>43.79</v>
      </c>
      <c r="BT1114" s="343">
        <v>124.08</v>
      </c>
      <c r="BU1114" s="343">
        <v>124.08</v>
      </c>
      <c r="BV1114" s="341">
        <v>0.98740000000000006</v>
      </c>
      <c r="BW1114" s="343">
        <v>41231</v>
      </c>
      <c r="BX1114" s="343">
        <f t="shared" si="215"/>
        <v>0</v>
      </c>
      <c r="BY1114" s="343">
        <v>45.23</v>
      </c>
    </row>
    <row r="1115" spans="1:77">
      <c r="A1115" s="342">
        <v>1110</v>
      </c>
      <c r="B1115" s="342" t="s">
        <v>3382</v>
      </c>
      <c r="C1115" s="342" t="s">
        <v>2581</v>
      </c>
      <c r="D1115" s="342" t="s">
        <v>499</v>
      </c>
      <c r="E1115" s="343">
        <v>156</v>
      </c>
      <c r="F1115" s="343">
        <v>174.32</v>
      </c>
      <c r="G1115" s="343">
        <v>174.32</v>
      </c>
      <c r="H1115" s="341">
        <v>0.99929999999999997</v>
      </c>
      <c r="I1115" s="343">
        <v>54609</v>
      </c>
      <c r="J1115" s="343">
        <f t="shared" si="204"/>
        <v>0</v>
      </c>
      <c r="K1115" s="343">
        <v>43.54</v>
      </c>
      <c r="L1115" s="343">
        <v>174.8</v>
      </c>
      <c r="M1115" s="343">
        <v>174.8</v>
      </c>
      <c r="N1115" s="341">
        <v>0.99439999999999995</v>
      </c>
      <c r="O1115" s="343">
        <v>32197</v>
      </c>
      <c r="P1115" s="343">
        <f t="shared" si="205"/>
        <v>0</v>
      </c>
      <c r="Q1115" s="343">
        <v>24.9</v>
      </c>
      <c r="R1115" s="343">
        <v>155.19999999999999</v>
      </c>
      <c r="S1115" s="343">
        <v>155.19999999999999</v>
      </c>
      <c r="T1115" s="341">
        <v>0.97909999999999997</v>
      </c>
      <c r="U1115" s="343">
        <v>21660</v>
      </c>
      <c r="V1115" s="343">
        <f t="shared" si="206"/>
        <v>0</v>
      </c>
      <c r="W1115" s="343">
        <v>19.8</v>
      </c>
      <c r="X1115" s="343">
        <v>170.72</v>
      </c>
      <c r="Y1115" s="343">
        <v>170.72</v>
      </c>
      <c r="Z1115" s="341">
        <v>0.95279999999999998</v>
      </c>
      <c r="AA1115" s="343">
        <v>48949</v>
      </c>
      <c r="AB1115" s="343">
        <f t="shared" si="207"/>
        <v>0</v>
      </c>
      <c r="AC1115" s="343">
        <v>40.450000000000003</v>
      </c>
      <c r="AD1115" s="343">
        <v>179.04</v>
      </c>
      <c r="AE1115" s="343">
        <v>179.04</v>
      </c>
      <c r="AF1115" s="341">
        <v>0.95450000000000002</v>
      </c>
      <c r="AG1115" s="343">
        <v>50499</v>
      </c>
      <c r="AH1115" s="343">
        <f t="shared" si="208"/>
        <v>0</v>
      </c>
      <c r="AI1115" s="343">
        <v>39.71</v>
      </c>
      <c r="AJ1115" s="343">
        <v>163.28</v>
      </c>
      <c r="AK1115" s="343">
        <v>163.28</v>
      </c>
      <c r="AL1115" s="341">
        <v>0.94040000000000001</v>
      </c>
      <c r="AM1115" s="343">
        <v>41458</v>
      </c>
      <c r="AN1115" s="343">
        <f t="shared" si="209"/>
        <v>0</v>
      </c>
      <c r="AO1115" s="343">
        <v>37.5</v>
      </c>
      <c r="AP1115" s="343">
        <v>167.84</v>
      </c>
      <c r="AQ1115" s="343">
        <v>167.84</v>
      </c>
      <c r="AR1115" s="341">
        <v>0.94240000000000002</v>
      </c>
      <c r="AS1115" s="343">
        <v>39165</v>
      </c>
      <c r="AT1115" s="343">
        <f t="shared" si="210"/>
        <v>0</v>
      </c>
      <c r="AU1115" s="343">
        <v>33.28</v>
      </c>
      <c r="AV1115" s="343">
        <v>153.28</v>
      </c>
      <c r="AW1115" s="343">
        <v>153.28</v>
      </c>
      <c r="AX1115" s="341">
        <v>0.95920000000000005</v>
      </c>
      <c r="AY1115" s="343">
        <v>9408</v>
      </c>
      <c r="AZ1115" s="343">
        <f t="shared" si="211"/>
        <v>0</v>
      </c>
      <c r="BA1115" s="343">
        <v>8.89</v>
      </c>
      <c r="BB1115" s="343">
        <v>183.52</v>
      </c>
      <c r="BC1115" s="343">
        <v>183.52</v>
      </c>
      <c r="BD1115" s="341">
        <v>0.94359999999999999</v>
      </c>
      <c r="BE1115" s="343">
        <v>21784</v>
      </c>
      <c r="BF1115" s="343">
        <f t="shared" si="212"/>
        <v>0</v>
      </c>
      <c r="BG1115" s="343">
        <v>16.91</v>
      </c>
      <c r="BH1115" s="343">
        <v>182.48</v>
      </c>
      <c r="BI1115" s="343">
        <v>182.48</v>
      </c>
      <c r="BJ1115" s="341">
        <v>0.94440000000000002</v>
      </c>
      <c r="BK1115" s="343">
        <v>36418</v>
      </c>
      <c r="BL1115" s="343">
        <f t="shared" si="213"/>
        <v>0</v>
      </c>
      <c r="BM1115" s="343">
        <v>28.4</v>
      </c>
      <c r="BN1115" s="343">
        <v>186.64</v>
      </c>
      <c r="BO1115" s="343">
        <v>186.64</v>
      </c>
      <c r="BP1115" s="341">
        <v>0.94489999999999996</v>
      </c>
      <c r="BQ1115" s="343">
        <v>25680</v>
      </c>
      <c r="BR1115" s="343">
        <f t="shared" si="214"/>
        <v>0</v>
      </c>
      <c r="BS1115" s="343">
        <v>20.92</v>
      </c>
      <c r="BT1115" s="343">
        <v>180.16</v>
      </c>
      <c r="BU1115" s="343">
        <v>180.16</v>
      </c>
      <c r="BV1115" s="341">
        <v>0.94110000000000005</v>
      </c>
      <c r="BW1115" s="343">
        <v>50142</v>
      </c>
      <c r="BX1115" s="343">
        <f t="shared" si="215"/>
        <v>0</v>
      </c>
      <c r="BY1115" s="343">
        <v>39.75</v>
      </c>
    </row>
    <row r="1116" spans="1:77">
      <c r="A1116" s="342">
        <v>1111</v>
      </c>
      <c r="B1116" s="342" t="s">
        <v>3382</v>
      </c>
      <c r="C1116" s="342" t="s">
        <v>2583</v>
      </c>
      <c r="D1116" s="342" t="s">
        <v>499</v>
      </c>
      <c r="E1116" s="343">
        <v>153</v>
      </c>
      <c r="F1116" s="343">
        <v>111.2</v>
      </c>
      <c r="G1116" s="343">
        <v>122.4</v>
      </c>
      <c r="H1116" s="341">
        <v>0.71860000000000002</v>
      </c>
      <c r="I1116" s="343">
        <v>4371.3599999999997</v>
      </c>
      <c r="J1116" s="343">
        <f t="shared" si="204"/>
        <v>0</v>
      </c>
      <c r="K1116" s="343">
        <v>7.6</v>
      </c>
      <c r="L1116" s="343">
        <v>142.47999999999999</v>
      </c>
      <c r="M1116" s="343">
        <v>142.47999999999999</v>
      </c>
      <c r="N1116" s="341">
        <v>0.67579999999999996</v>
      </c>
      <c r="O1116" s="343">
        <v>5014</v>
      </c>
      <c r="P1116" s="343">
        <f t="shared" si="205"/>
        <v>0</v>
      </c>
      <c r="Q1116" s="343">
        <v>7</v>
      </c>
      <c r="R1116" s="343">
        <v>154.4</v>
      </c>
      <c r="S1116" s="343">
        <v>138.96</v>
      </c>
      <c r="T1116" s="341">
        <v>0.66520000000000001</v>
      </c>
      <c r="U1116" s="343">
        <v>5087</v>
      </c>
      <c r="V1116" s="343">
        <f t="shared" si="206"/>
        <v>0</v>
      </c>
      <c r="W1116" s="343">
        <v>7.64</v>
      </c>
      <c r="X1116" s="343">
        <v>146.72</v>
      </c>
      <c r="Y1116" s="343">
        <v>146.72</v>
      </c>
      <c r="Z1116" s="341">
        <v>0.63939999999999997</v>
      </c>
      <c r="AA1116" s="343">
        <v>5366</v>
      </c>
      <c r="AB1116" s="343">
        <f t="shared" si="207"/>
        <v>0</v>
      </c>
      <c r="AC1116" s="343">
        <v>7.69</v>
      </c>
      <c r="AD1116" s="343">
        <v>129.36000000000001</v>
      </c>
      <c r="AE1116" s="343">
        <v>129.36000000000001</v>
      </c>
      <c r="AF1116" s="341">
        <v>0.81310000000000004</v>
      </c>
      <c r="AG1116" s="343">
        <v>2333</v>
      </c>
      <c r="AH1116" s="343">
        <f t="shared" si="208"/>
        <v>0</v>
      </c>
      <c r="AI1116" s="343">
        <v>2.98</v>
      </c>
      <c r="AJ1116" s="343">
        <v>5.28</v>
      </c>
      <c r="AK1116" s="343">
        <v>122.4</v>
      </c>
      <c r="AL1116" s="341">
        <v>0.99619999999999997</v>
      </c>
      <c r="AM1116" s="343">
        <v>1066</v>
      </c>
      <c r="AN1116" s="343">
        <f t="shared" si="209"/>
        <v>0</v>
      </c>
      <c r="AO1116" s="343">
        <v>28.15</v>
      </c>
      <c r="AP1116" s="343">
        <v>5.2</v>
      </c>
      <c r="AQ1116" s="343">
        <v>122.4</v>
      </c>
      <c r="AR1116" s="341">
        <v>0.998</v>
      </c>
      <c r="AS1116" s="343">
        <v>1025</v>
      </c>
      <c r="AT1116" s="343">
        <f t="shared" si="210"/>
        <v>0</v>
      </c>
      <c r="AU1116" s="343">
        <v>26.55</v>
      </c>
      <c r="AV1116" s="343">
        <v>4.3600000000000003</v>
      </c>
      <c r="AW1116" s="343">
        <v>122.4</v>
      </c>
      <c r="AX1116" s="341">
        <v>0.99909999999999999</v>
      </c>
      <c r="AY1116" s="343">
        <v>1147</v>
      </c>
      <c r="AZ1116" s="343">
        <f t="shared" si="211"/>
        <v>0</v>
      </c>
      <c r="BA1116" s="343">
        <v>36.57</v>
      </c>
      <c r="BB1116" s="343">
        <v>4.32</v>
      </c>
      <c r="BC1116" s="343">
        <v>122.4</v>
      </c>
      <c r="BD1116" s="341">
        <v>0.99790000000000001</v>
      </c>
      <c r="BE1116" s="343">
        <v>951</v>
      </c>
      <c r="BF1116" s="343">
        <f t="shared" si="212"/>
        <v>0</v>
      </c>
      <c r="BG1116" s="343">
        <v>29.65</v>
      </c>
      <c r="BH1116" s="343">
        <v>4.16</v>
      </c>
      <c r="BI1116" s="343">
        <v>122.4</v>
      </c>
      <c r="BJ1116" s="341">
        <v>0.998</v>
      </c>
      <c r="BK1116" s="343">
        <v>1042</v>
      </c>
      <c r="BL1116" s="343">
        <f t="shared" si="213"/>
        <v>0</v>
      </c>
      <c r="BM1116" s="343">
        <v>33.729999999999997</v>
      </c>
      <c r="BN1116" s="343">
        <v>5.12</v>
      </c>
      <c r="BO1116" s="343">
        <v>122.4</v>
      </c>
      <c r="BP1116" s="341">
        <v>0.99680000000000002</v>
      </c>
      <c r="BQ1116" s="343">
        <v>954</v>
      </c>
      <c r="BR1116" s="343">
        <f t="shared" si="214"/>
        <v>0</v>
      </c>
      <c r="BS1116" s="343">
        <v>26.86</v>
      </c>
      <c r="BT1116" s="343">
        <v>16.8</v>
      </c>
      <c r="BU1116" s="343">
        <v>122.4</v>
      </c>
      <c r="BV1116" s="341">
        <v>0.38129999999999997</v>
      </c>
      <c r="BW1116" s="343">
        <v>1144</v>
      </c>
      <c r="BX1116" s="343">
        <f t="shared" si="215"/>
        <v>0</v>
      </c>
      <c r="BY1116" s="343">
        <v>24</v>
      </c>
    </row>
    <row r="1117" spans="1:77">
      <c r="A1117" s="342">
        <v>1112</v>
      </c>
      <c r="B1117" s="342" t="s">
        <v>3382</v>
      </c>
      <c r="C1117" s="342" t="s">
        <v>2585</v>
      </c>
      <c r="D1117" s="342" t="s">
        <v>499</v>
      </c>
      <c r="E1117" s="343">
        <v>137</v>
      </c>
      <c r="F1117" s="343">
        <v>117.8</v>
      </c>
      <c r="G1117" s="343">
        <v>117.8</v>
      </c>
      <c r="H1117" s="341">
        <v>0.98699999999999999</v>
      </c>
      <c r="I1117" s="343">
        <v>35789.82</v>
      </c>
      <c r="J1117" s="343">
        <f t="shared" si="204"/>
        <v>0</v>
      </c>
      <c r="K1117" s="343">
        <v>42.75</v>
      </c>
      <c r="L1117" s="343">
        <v>134</v>
      </c>
      <c r="M1117" s="343">
        <v>134</v>
      </c>
      <c r="N1117" s="341">
        <v>0.9819</v>
      </c>
      <c r="O1117" s="343">
        <v>31711</v>
      </c>
      <c r="P1117" s="343">
        <f t="shared" si="205"/>
        <v>0</v>
      </c>
      <c r="Q1117" s="343">
        <v>32.39</v>
      </c>
      <c r="R1117" s="343">
        <v>149.15556000000001</v>
      </c>
      <c r="S1117" s="343">
        <v>134.24</v>
      </c>
      <c r="T1117" s="341">
        <v>0.96709999999999996</v>
      </c>
      <c r="U1117" s="343">
        <v>18648</v>
      </c>
      <c r="V1117" s="343">
        <f t="shared" si="206"/>
        <v>0</v>
      </c>
      <c r="W1117" s="343">
        <v>19.95</v>
      </c>
      <c r="X1117" s="343">
        <v>132.04</v>
      </c>
      <c r="Y1117" s="343">
        <v>132.04</v>
      </c>
      <c r="Z1117" s="341">
        <v>0.94640000000000002</v>
      </c>
      <c r="AA1117" s="343">
        <v>25339</v>
      </c>
      <c r="AB1117" s="343">
        <f t="shared" si="207"/>
        <v>0</v>
      </c>
      <c r="AC1117" s="343">
        <v>27.25</v>
      </c>
      <c r="AD1117" s="343">
        <v>148.72</v>
      </c>
      <c r="AE1117" s="343">
        <v>148.72</v>
      </c>
      <c r="AF1117" s="341">
        <v>0.94769999999999999</v>
      </c>
      <c r="AG1117" s="343">
        <v>39556</v>
      </c>
      <c r="AH1117" s="343">
        <f t="shared" si="208"/>
        <v>0</v>
      </c>
      <c r="AI1117" s="343">
        <v>37.72</v>
      </c>
      <c r="AJ1117" s="343">
        <v>159.19999999999999</v>
      </c>
      <c r="AK1117" s="343">
        <v>159.19999999999999</v>
      </c>
      <c r="AL1117" s="341">
        <v>0.95150000000000001</v>
      </c>
      <c r="AM1117" s="343">
        <v>30582</v>
      </c>
      <c r="AN1117" s="343">
        <f t="shared" si="209"/>
        <v>0</v>
      </c>
      <c r="AO1117" s="343">
        <v>28.04</v>
      </c>
      <c r="AP1117" s="343">
        <v>166.12</v>
      </c>
      <c r="AQ1117" s="343">
        <v>166.12</v>
      </c>
      <c r="AR1117" s="341">
        <v>0.95430000000000004</v>
      </c>
      <c r="AS1117" s="343">
        <v>42584</v>
      </c>
      <c r="AT1117" s="343">
        <f t="shared" si="210"/>
        <v>0</v>
      </c>
      <c r="AU1117" s="343">
        <v>36.1</v>
      </c>
      <c r="AV1117" s="343">
        <v>150.88</v>
      </c>
      <c r="AW1117" s="343">
        <v>150.88</v>
      </c>
      <c r="AX1117" s="341">
        <v>0.95269999999999999</v>
      </c>
      <c r="AY1117" s="343">
        <v>31223</v>
      </c>
      <c r="AZ1117" s="343">
        <f t="shared" si="211"/>
        <v>0</v>
      </c>
      <c r="BA1117" s="343">
        <v>30.17</v>
      </c>
      <c r="BB1117" s="343">
        <v>141.63999999999999</v>
      </c>
      <c r="BC1117" s="343">
        <v>141.63999999999999</v>
      </c>
      <c r="BD1117" s="341">
        <v>0.95989999999999998</v>
      </c>
      <c r="BE1117" s="343">
        <v>11300</v>
      </c>
      <c r="BF1117" s="343">
        <f t="shared" si="212"/>
        <v>0</v>
      </c>
      <c r="BG1117" s="343">
        <v>11.17</v>
      </c>
      <c r="BH1117" s="343">
        <v>153.91999999999999</v>
      </c>
      <c r="BI1117" s="343">
        <v>153.91999999999999</v>
      </c>
      <c r="BJ1117" s="341">
        <v>0.94079999999999997</v>
      </c>
      <c r="BK1117" s="343">
        <v>39954</v>
      </c>
      <c r="BL1117" s="343">
        <f t="shared" si="213"/>
        <v>0</v>
      </c>
      <c r="BM1117" s="343">
        <v>37.08</v>
      </c>
      <c r="BN1117" s="343">
        <v>149.44</v>
      </c>
      <c r="BO1117" s="343">
        <v>149.44</v>
      </c>
      <c r="BP1117" s="341">
        <v>0.93079999999999996</v>
      </c>
      <c r="BQ1117" s="343">
        <v>55198</v>
      </c>
      <c r="BR1117" s="343">
        <f t="shared" si="214"/>
        <v>0</v>
      </c>
      <c r="BS1117" s="343">
        <v>57.01</v>
      </c>
      <c r="BT1117" s="343">
        <v>140.63999999999999</v>
      </c>
      <c r="BU1117" s="343">
        <v>140.63999999999999</v>
      </c>
      <c r="BV1117" s="341">
        <v>0.94489999999999996</v>
      </c>
      <c r="BW1117" s="343">
        <v>32225</v>
      </c>
      <c r="BX1117" s="343">
        <f t="shared" si="215"/>
        <v>0</v>
      </c>
      <c r="BY1117" s="343">
        <v>32.590000000000003</v>
      </c>
    </row>
    <row r="1118" spans="1:77">
      <c r="A1118" s="342">
        <v>1113</v>
      </c>
      <c r="B1118" s="342" t="s">
        <v>3382</v>
      </c>
      <c r="C1118" s="342" t="s">
        <v>2587</v>
      </c>
      <c r="D1118" s="342" t="s">
        <v>499</v>
      </c>
      <c r="E1118" s="343">
        <v>555</v>
      </c>
      <c r="F1118" s="343">
        <v>5.8666700000000001</v>
      </c>
      <c r="G1118" s="343">
        <v>444</v>
      </c>
      <c r="H1118" s="341">
        <v>0.9536</v>
      </c>
      <c r="I1118" s="343">
        <v>864</v>
      </c>
      <c r="J1118" s="343">
        <f t="shared" si="204"/>
        <v>0</v>
      </c>
      <c r="K1118" s="343">
        <v>23.61</v>
      </c>
      <c r="L1118" s="343">
        <v>7.44</v>
      </c>
      <c r="M1118" s="343">
        <v>444</v>
      </c>
      <c r="N1118" s="341">
        <v>0.93679999999999997</v>
      </c>
      <c r="O1118" s="343">
        <v>1335</v>
      </c>
      <c r="P1118" s="343">
        <f t="shared" si="205"/>
        <v>0</v>
      </c>
      <c r="Q1118" s="343">
        <v>25.74</v>
      </c>
      <c r="R1118" s="343">
        <v>8.4</v>
      </c>
      <c r="S1118" s="343">
        <v>444</v>
      </c>
      <c r="T1118" s="341">
        <v>0.97989999999999999</v>
      </c>
      <c r="U1118" s="343">
        <v>1467</v>
      </c>
      <c r="V1118" s="343">
        <f t="shared" si="206"/>
        <v>0</v>
      </c>
      <c r="W1118" s="343">
        <v>24.75</v>
      </c>
      <c r="X1118" s="343">
        <v>36.72</v>
      </c>
      <c r="Y1118" s="343">
        <v>444</v>
      </c>
      <c r="Z1118" s="341">
        <v>0.96730000000000005</v>
      </c>
      <c r="AA1118" s="343">
        <v>1245</v>
      </c>
      <c r="AB1118" s="343">
        <f t="shared" si="207"/>
        <v>0</v>
      </c>
      <c r="AC1118" s="343">
        <v>4.71</v>
      </c>
      <c r="AD1118" s="343">
        <v>173.52</v>
      </c>
      <c r="AE1118" s="343">
        <v>444</v>
      </c>
      <c r="AF1118" s="341">
        <v>0.98499999999999999</v>
      </c>
      <c r="AG1118" s="343">
        <v>8865</v>
      </c>
      <c r="AH1118" s="343">
        <f t="shared" si="208"/>
        <v>0</v>
      </c>
      <c r="AI1118" s="343">
        <v>6.97</v>
      </c>
      <c r="AJ1118" s="343">
        <v>327.36</v>
      </c>
      <c r="AK1118" s="343">
        <v>444</v>
      </c>
      <c r="AL1118" s="341">
        <v>0.73570000000000002</v>
      </c>
      <c r="AM1118" s="343">
        <v>22758</v>
      </c>
      <c r="AN1118" s="343">
        <f t="shared" si="209"/>
        <v>0</v>
      </c>
      <c r="AO1118" s="343">
        <v>13.12</v>
      </c>
      <c r="AP1118" s="343">
        <v>306</v>
      </c>
      <c r="AQ1118" s="343">
        <v>444</v>
      </c>
      <c r="AR1118" s="341">
        <v>0.67800000000000005</v>
      </c>
      <c r="AS1118" s="343">
        <v>33858</v>
      </c>
      <c r="AT1118" s="343">
        <f t="shared" si="210"/>
        <v>0</v>
      </c>
      <c r="AU1118" s="343">
        <v>21.93</v>
      </c>
      <c r="AV1118" s="343">
        <v>178.32</v>
      </c>
      <c r="AW1118" s="343">
        <v>444</v>
      </c>
      <c r="AX1118" s="341">
        <v>0.97070000000000001</v>
      </c>
      <c r="AY1118" s="343">
        <v>14148</v>
      </c>
      <c r="AZ1118" s="343">
        <f t="shared" si="211"/>
        <v>0</v>
      </c>
      <c r="BA1118" s="343">
        <v>11.35</v>
      </c>
      <c r="BB1118" s="343">
        <v>224.88</v>
      </c>
      <c r="BC1118" s="343">
        <v>444</v>
      </c>
      <c r="BD1118" s="341">
        <v>0.99199999999999999</v>
      </c>
      <c r="BE1118" s="343">
        <v>19185</v>
      </c>
      <c r="BF1118" s="343">
        <f t="shared" si="212"/>
        <v>0</v>
      </c>
      <c r="BG1118" s="343">
        <v>11.56</v>
      </c>
      <c r="BH1118" s="343">
        <v>232.32</v>
      </c>
      <c r="BI1118" s="343">
        <v>444</v>
      </c>
      <c r="BJ1118" s="341">
        <v>0.99419999999999997</v>
      </c>
      <c r="BK1118" s="343">
        <v>49920</v>
      </c>
      <c r="BL1118" s="343">
        <f t="shared" si="213"/>
        <v>0</v>
      </c>
      <c r="BM1118" s="343">
        <v>29.05</v>
      </c>
      <c r="BN1118" s="343">
        <v>240.48</v>
      </c>
      <c r="BO1118" s="343">
        <v>444</v>
      </c>
      <c r="BP1118" s="341">
        <v>0.99360000000000004</v>
      </c>
      <c r="BQ1118" s="343">
        <v>70767</v>
      </c>
      <c r="BR1118" s="343">
        <f t="shared" si="214"/>
        <v>0</v>
      </c>
      <c r="BS1118" s="343">
        <v>42.55</v>
      </c>
      <c r="BT1118" s="343">
        <v>248.64</v>
      </c>
      <c r="BU1118" s="343">
        <v>444</v>
      </c>
      <c r="BV1118" s="341">
        <v>0.99180000000000001</v>
      </c>
      <c r="BW1118" s="343">
        <v>78858</v>
      </c>
      <c r="BX1118" s="343">
        <f t="shared" si="215"/>
        <v>0</v>
      </c>
      <c r="BY1118" s="343">
        <v>42.98</v>
      </c>
    </row>
    <row r="1119" spans="1:77">
      <c r="A1119" s="342">
        <v>1114</v>
      </c>
      <c r="B1119" s="342" t="s">
        <v>3382</v>
      </c>
      <c r="C1119" s="342" t="s">
        <v>2589</v>
      </c>
      <c r="D1119" s="342" t="s">
        <v>502</v>
      </c>
      <c r="E1119" s="343">
        <v>777.77777777777771</v>
      </c>
      <c r="F1119" s="343">
        <v>6.4</v>
      </c>
      <c r="G1119" s="343">
        <v>622.22199999999998</v>
      </c>
      <c r="H1119" s="341">
        <v>0.63629999999999998</v>
      </c>
      <c r="I1119" s="343">
        <v>350</v>
      </c>
      <c r="J1119" s="343">
        <f t="shared" si="204"/>
        <v>0</v>
      </c>
      <c r="K1119" s="343">
        <v>11.94</v>
      </c>
      <c r="L1119" s="343">
        <v>23.2</v>
      </c>
      <c r="M1119" s="343">
        <v>622.22199999999998</v>
      </c>
      <c r="N1119" s="341">
        <v>0.88339999999999996</v>
      </c>
      <c r="O1119" s="343">
        <v>2805</v>
      </c>
      <c r="P1119" s="343">
        <f t="shared" si="205"/>
        <v>0</v>
      </c>
      <c r="Q1119" s="343">
        <v>18.39</v>
      </c>
      <c r="R1119" s="343">
        <v>26.4</v>
      </c>
      <c r="S1119" s="343">
        <v>622.22199999999998</v>
      </c>
      <c r="T1119" s="341">
        <v>0.97599999999999998</v>
      </c>
      <c r="U1119" s="343">
        <v>9565</v>
      </c>
      <c r="V1119" s="343">
        <f t="shared" si="206"/>
        <v>0</v>
      </c>
      <c r="W1119" s="343">
        <v>51.56</v>
      </c>
      <c r="X1119" s="343">
        <v>28.4</v>
      </c>
      <c r="Y1119" s="343">
        <v>622.22199999999998</v>
      </c>
      <c r="Z1119" s="341">
        <v>0.99209999999999998</v>
      </c>
      <c r="AA1119" s="343">
        <v>9520</v>
      </c>
      <c r="AB1119" s="343">
        <f t="shared" si="207"/>
        <v>0</v>
      </c>
      <c r="AC1119" s="343">
        <v>45.41</v>
      </c>
      <c r="AD1119" s="343">
        <v>28.8</v>
      </c>
      <c r="AE1119" s="343">
        <v>622.22199999999998</v>
      </c>
      <c r="AF1119" s="341">
        <v>0.99219999999999997</v>
      </c>
      <c r="AG1119" s="343">
        <v>10830</v>
      </c>
      <c r="AH1119" s="343">
        <f t="shared" si="208"/>
        <v>0</v>
      </c>
      <c r="AI1119" s="343">
        <v>50.94</v>
      </c>
      <c r="AJ1119" s="343">
        <v>33.6</v>
      </c>
      <c r="AK1119" s="343">
        <v>622.22199999999998</v>
      </c>
      <c r="AL1119" s="341">
        <v>0.99880000000000002</v>
      </c>
      <c r="AM1119" s="343">
        <v>12875</v>
      </c>
      <c r="AN1119" s="343">
        <f t="shared" si="209"/>
        <v>0</v>
      </c>
      <c r="AO1119" s="343">
        <v>53.28</v>
      </c>
      <c r="AP1119" s="343">
        <v>35.200000000000003</v>
      </c>
      <c r="AQ1119" s="343">
        <v>622.22199999999998</v>
      </c>
      <c r="AR1119" s="341">
        <v>0.99919999999999998</v>
      </c>
      <c r="AS1119" s="343">
        <v>14125</v>
      </c>
      <c r="AT1119" s="343">
        <f t="shared" si="210"/>
        <v>0</v>
      </c>
      <c r="AU1119" s="343">
        <v>53.97</v>
      </c>
      <c r="AV1119" s="343">
        <v>29.2</v>
      </c>
      <c r="AW1119" s="343">
        <v>622.22199999999998</v>
      </c>
      <c r="AX1119" s="341">
        <v>0.99829999999999997</v>
      </c>
      <c r="AY1119" s="343">
        <v>12185</v>
      </c>
      <c r="AZ1119" s="343">
        <f t="shared" si="211"/>
        <v>0</v>
      </c>
      <c r="BA1119" s="343">
        <v>58.05</v>
      </c>
      <c r="BB1119" s="343">
        <v>30</v>
      </c>
      <c r="BC1119" s="343">
        <v>622.22199999999998</v>
      </c>
      <c r="BD1119" s="341">
        <v>0.99909999999999999</v>
      </c>
      <c r="BE1119" s="343">
        <v>11600</v>
      </c>
      <c r="BF1119" s="343">
        <f t="shared" si="212"/>
        <v>0</v>
      </c>
      <c r="BG1119" s="343">
        <v>52.02</v>
      </c>
      <c r="BH1119" s="343">
        <v>229.6</v>
      </c>
      <c r="BI1119" s="343">
        <v>622.22199999999998</v>
      </c>
      <c r="BJ1119" s="341">
        <v>1</v>
      </c>
      <c r="BK1119" s="343">
        <v>11870</v>
      </c>
      <c r="BL1119" s="343">
        <f t="shared" si="213"/>
        <v>0</v>
      </c>
      <c r="BM1119" s="343">
        <v>6.95</v>
      </c>
      <c r="BN1119" s="343">
        <v>30.8</v>
      </c>
      <c r="BO1119" s="343">
        <v>622.22199999999998</v>
      </c>
      <c r="BP1119" s="341">
        <v>0.99950000000000006</v>
      </c>
      <c r="BQ1119" s="343">
        <v>11600</v>
      </c>
      <c r="BR1119" s="343">
        <f t="shared" si="214"/>
        <v>0</v>
      </c>
      <c r="BS1119" s="343">
        <v>54.14</v>
      </c>
      <c r="BT1119" s="343">
        <v>36.799999999999997</v>
      </c>
      <c r="BU1119" s="343">
        <v>622.22199999999998</v>
      </c>
      <c r="BV1119" s="341">
        <v>1</v>
      </c>
      <c r="BW1119" s="343">
        <v>15055</v>
      </c>
      <c r="BX1119" s="343">
        <f t="shared" si="215"/>
        <v>0</v>
      </c>
      <c r="BY1119" s="343">
        <v>54.99</v>
      </c>
    </row>
    <row r="1120" spans="1:77">
      <c r="A1120" s="342">
        <v>1115</v>
      </c>
      <c r="B1120" s="342" t="s">
        <v>3382</v>
      </c>
      <c r="C1120" s="342" t="s">
        <v>2593</v>
      </c>
      <c r="D1120" s="342" t="s">
        <v>499</v>
      </c>
      <c r="E1120" s="343">
        <v>333.33333333333331</v>
      </c>
      <c r="F1120" s="343">
        <v>149.36000000000001</v>
      </c>
      <c r="G1120" s="343">
        <v>150</v>
      </c>
      <c r="H1120" s="341">
        <v>0</v>
      </c>
      <c r="I1120" s="343">
        <v>0</v>
      </c>
      <c r="J1120" s="343">
        <f t="shared" si="204"/>
        <v>0</v>
      </c>
      <c r="K1120" s="343">
        <v>0</v>
      </c>
      <c r="L1120" s="343">
        <v>162.76</v>
      </c>
      <c r="M1120" s="343">
        <v>266.66699999999997</v>
      </c>
      <c r="N1120" s="341">
        <v>0.52929999999999999</v>
      </c>
      <c r="O1120" s="343">
        <v>24292</v>
      </c>
      <c r="P1120" s="343">
        <f t="shared" si="205"/>
        <v>0</v>
      </c>
      <c r="Q1120" s="343">
        <v>32.630000000000003</v>
      </c>
      <c r="R1120" s="343">
        <v>168.36</v>
      </c>
      <c r="S1120" s="343">
        <v>266.66699999999997</v>
      </c>
      <c r="T1120" s="341">
        <v>0.83589999999999998</v>
      </c>
      <c r="U1120" s="343">
        <v>15224</v>
      </c>
      <c r="V1120" s="343">
        <f t="shared" si="206"/>
        <v>0</v>
      </c>
      <c r="W1120" s="343">
        <v>15.02</v>
      </c>
      <c r="X1120" s="343">
        <v>93.88</v>
      </c>
      <c r="Y1120" s="343">
        <v>266.66699999999997</v>
      </c>
      <c r="Z1120" s="341">
        <v>0.87380000000000002</v>
      </c>
      <c r="AA1120" s="343">
        <v>11748</v>
      </c>
      <c r="AB1120" s="343">
        <f t="shared" si="207"/>
        <v>0</v>
      </c>
      <c r="AC1120" s="343">
        <v>19.25</v>
      </c>
      <c r="AD1120" s="343">
        <v>125</v>
      </c>
      <c r="AE1120" s="343">
        <v>266.66699999999997</v>
      </c>
      <c r="AF1120" s="341">
        <v>0.87649999999999995</v>
      </c>
      <c r="AG1120" s="343">
        <v>12548</v>
      </c>
      <c r="AH1120" s="343">
        <f t="shared" si="208"/>
        <v>0</v>
      </c>
      <c r="AI1120" s="343">
        <v>15.39</v>
      </c>
      <c r="AJ1120" s="343">
        <v>197.12</v>
      </c>
      <c r="AK1120" s="343">
        <v>266.66699999999997</v>
      </c>
      <c r="AL1120" s="341">
        <v>0.83919999999999995</v>
      </c>
      <c r="AM1120" s="343">
        <v>15208</v>
      </c>
      <c r="AN1120" s="343">
        <f t="shared" si="209"/>
        <v>0</v>
      </c>
      <c r="AO1120" s="343">
        <v>12.77</v>
      </c>
      <c r="AP1120" s="343">
        <v>228.24</v>
      </c>
      <c r="AQ1120" s="343">
        <v>266.66699999999997</v>
      </c>
      <c r="AR1120" s="341">
        <v>0.8649</v>
      </c>
      <c r="AS1120" s="343">
        <v>20572</v>
      </c>
      <c r="AT1120" s="343">
        <f t="shared" si="210"/>
        <v>0</v>
      </c>
      <c r="AU1120" s="343">
        <v>14.01</v>
      </c>
      <c r="AV1120" s="343">
        <v>179.88</v>
      </c>
      <c r="AW1120" s="343">
        <v>266.66699999999997</v>
      </c>
      <c r="AX1120" s="341">
        <v>0.89980000000000004</v>
      </c>
      <c r="AY1120" s="343">
        <v>19936</v>
      </c>
      <c r="AZ1120" s="343">
        <f t="shared" si="211"/>
        <v>0</v>
      </c>
      <c r="BA1120" s="343">
        <v>17.11</v>
      </c>
      <c r="BB1120" s="343">
        <v>155.19999999999999</v>
      </c>
      <c r="BC1120" s="343">
        <v>266.66699999999997</v>
      </c>
      <c r="BD1120" s="341">
        <v>0.98129999999999995</v>
      </c>
      <c r="BE1120" s="343">
        <v>23438</v>
      </c>
      <c r="BF1120" s="343">
        <f t="shared" si="212"/>
        <v>0</v>
      </c>
      <c r="BG1120" s="343">
        <v>20.68</v>
      </c>
      <c r="BH1120" s="343">
        <v>169.6</v>
      </c>
      <c r="BI1120" s="343">
        <v>266.66699999999997</v>
      </c>
      <c r="BJ1120" s="341">
        <v>0.96779999999999999</v>
      </c>
      <c r="BK1120" s="343">
        <v>21692</v>
      </c>
      <c r="BL1120" s="343">
        <f t="shared" si="213"/>
        <v>0</v>
      </c>
      <c r="BM1120" s="343">
        <v>17.760000000000002</v>
      </c>
      <c r="BN1120" s="343">
        <v>135.36000000000001</v>
      </c>
      <c r="BO1120" s="343">
        <v>266.66699999999997</v>
      </c>
      <c r="BP1120" s="341">
        <v>0.97219999999999995</v>
      </c>
      <c r="BQ1120" s="343">
        <v>24858</v>
      </c>
      <c r="BR1120" s="343">
        <f t="shared" si="214"/>
        <v>0</v>
      </c>
      <c r="BS1120" s="343">
        <v>27.14</v>
      </c>
      <c r="BT1120" s="343">
        <v>176.16</v>
      </c>
      <c r="BU1120" s="343">
        <v>266.66699999999997</v>
      </c>
      <c r="BV1120" s="341">
        <v>0.89039999999999997</v>
      </c>
      <c r="BW1120" s="343">
        <v>23554</v>
      </c>
      <c r="BX1120" s="343">
        <f t="shared" si="215"/>
        <v>0</v>
      </c>
      <c r="BY1120" s="343">
        <v>20.18</v>
      </c>
    </row>
    <row r="1121" spans="1:77">
      <c r="A1121" s="342">
        <v>1116</v>
      </c>
      <c r="B1121" s="342" t="s">
        <v>3382</v>
      </c>
      <c r="C1121" s="342" t="s">
        <v>2595</v>
      </c>
      <c r="D1121" s="342" t="s">
        <v>496</v>
      </c>
      <c r="E1121" s="343">
        <v>212</v>
      </c>
      <c r="F1121" s="343">
        <v>0</v>
      </c>
      <c r="G1121" s="343">
        <v>0</v>
      </c>
      <c r="H1121" s="341">
        <v>0</v>
      </c>
      <c r="I1121" s="343">
        <v>0</v>
      </c>
      <c r="J1121" s="343">
        <f t="shared" si="204"/>
        <v>0</v>
      </c>
      <c r="K1121" s="343">
        <v>0</v>
      </c>
      <c r="L1121" s="343">
        <v>116.64</v>
      </c>
      <c r="M1121" s="343">
        <v>169.6</v>
      </c>
      <c r="N1121" s="341">
        <v>0.84930000000000005</v>
      </c>
      <c r="O1121" s="343">
        <v>8998</v>
      </c>
      <c r="P1121" s="343">
        <f t="shared" si="205"/>
        <v>0</v>
      </c>
      <c r="Q1121" s="343">
        <v>17.2</v>
      </c>
      <c r="R1121" s="343">
        <v>154.4</v>
      </c>
      <c r="S1121" s="343">
        <v>169.6</v>
      </c>
      <c r="T1121" s="341">
        <v>0.90210000000000001</v>
      </c>
      <c r="U1121" s="343">
        <v>28874</v>
      </c>
      <c r="V1121" s="343">
        <f t="shared" si="206"/>
        <v>0</v>
      </c>
      <c r="W1121" s="343">
        <v>28.79</v>
      </c>
      <c r="X1121" s="343">
        <v>117.28</v>
      </c>
      <c r="Y1121" s="343">
        <v>169.6</v>
      </c>
      <c r="Z1121" s="341">
        <v>0.90990000000000004</v>
      </c>
      <c r="AA1121" s="343">
        <v>20194</v>
      </c>
      <c r="AB1121" s="343">
        <f t="shared" si="207"/>
        <v>0</v>
      </c>
      <c r="AC1121" s="343">
        <v>25.43</v>
      </c>
      <c r="AD1121" s="343">
        <v>135.36000000000001</v>
      </c>
      <c r="AE1121" s="343">
        <v>169.6</v>
      </c>
      <c r="AF1121" s="341">
        <v>0.91010000000000002</v>
      </c>
      <c r="AG1121" s="343">
        <v>22188</v>
      </c>
      <c r="AH1121" s="343">
        <f t="shared" si="208"/>
        <v>0</v>
      </c>
      <c r="AI1121" s="343">
        <v>24.21</v>
      </c>
      <c r="AJ1121" s="343">
        <v>127.52</v>
      </c>
      <c r="AK1121" s="343">
        <v>169.6</v>
      </c>
      <c r="AL1121" s="341">
        <v>0.89729999999999999</v>
      </c>
      <c r="AM1121" s="343">
        <v>23134</v>
      </c>
      <c r="AN1121" s="343">
        <f t="shared" si="209"/>
        <v>0</v>
      </c>
      <c r="AO1121" s="343">
        <v>28.08</v>
      </c>
      <c r="AP1121" s="343">
        <v>109.6</v>
      </c>
      <c r="AQ1121" s="343">
        <v>169.6</v>
      </c>
      <c r="AR1121" s="341">
        <v>0.90939999999999999</v>
      </c>
      <c r="AS1121" s="343">
        <v>24412</v>
      </c>
      <c r="AT1121" s="343">
        <f t="shared" si="210"/>
        <v>0</v>
      </c>
      <c r="AU1121" s="343">
        <v>32.92</v>
      </c>
      <c r="AV1121" s="343">
        <v>100</v>
      </c>
      <c r="AW1121" s="343">
        <v>169.6</v>
      </c>
      <c r="AX1121" s="341">
        <v>0.92100000000000004</v>
      </c>
      <c r="AY1121" s="343">
        <v>18760</v>
      </c>
      <c r="AZ1121" s="343">
        <f t="shared" si="211"/>
        <v>0</v>
      </c>
      <c r="BA1121" s="343">
        <v>28.29</v>
      </c>
      <c r="BB1121" s="343">
        <v>81.12</v>
      </c>
      <c r="BC1121" s="343">
        <v>169.6</v>
      </c>
      <c r="BD1121" s="341">
        <v>0.93630000000000002</v>
      </c>
      <c r="BE1121" s="343">
        <v>17830</v>
      </c>
      <c r="BF1121" s="343">
        <f t="shared" si="212"/>
        <v>0</v>
      </c>
      <c r="BG1121" s="343">
        <v>31.55</v>
      </c>
      <c r="BH1121" s="343">
        <v>41.44</v>
      </c>
      <c r="BI1121" s="343">
        <v>169.6</v>
      </c>
      <c r="BJ1121" s="341">
        <v>0.9415</v>
      </c>
      <c r="BK1121" s="343">
        <v>17160</v>
      </c>
      <c r="BL1121" s="343">
        <f t="shared" si="213"/>
        <v>0</v>
      </c>
      <c r="BM1121" s="343">
        <v>59.12</v>
      </c>
      <c r="BN1121" s="343">
        <v>98.4</v>
      </c>
      <c r="BO1121" s="343">
        <v>169.6</v>
      </c>
      <c r="BP1121" s="341">
        <v>0.96730000000000005</v>
      </c>
      <c r="BQ1121" s="343">
        <v>20592</v>
      </c>
      <c r="BR1121" s="343">
        <f t="shared" si="214"/>
        <v>0</v>
      </c>
      <c r="BS1121" s="343">
        <v>31.08</v>
      </c>
      <c r="BT1121" s="343">
        <v>134.24</v>
      </c>
      <c r="BU1121" s="343">
        <v>169.6</v>
      </c>
      <c r="BV1121" s="341">
        <v>0.95540000000000003</v>
      </c>
      <c r="BW1121" s="343">
        <v>26632</v>
      </c>
      <c r="BX1121" s="343">
        <f t="shared" si="215"/>
        <v>0</v>
      </c>
      <c r="BY1121" s="343">
        <v>27.91</v>
      </c>
    </row>
    <row r="1122" spans="1:77">
      <c r="A1122" s="342">
        <v>1117</v>
      </c>
      <c r="B1122" s="342" t="s">
        <v>3382</v>
      </c>
      <c r="C1122" s="342" t="s">
        <v>2597</v>
      </c>
      <c r="D1122" s="342" t="s">
        <v>515</v>
      </c>
      <c r="E1122" s="343">
        <v>400</v>
      </c>
      <c r="F1122" s="343">
        <v>155.4</v>
      </c>
      <c r="G1122" s="343">
        <v>0</v>
      </c>
      <c r="H1122" s="341">
        <v>0</v>
      </c>
      <c r="I1122" s="343">
        <v>0</v>
      </c>
      <c r="J1122" s="343">
        <f t="shared" si="204"/>
        <v>0</v>
      </c>
      <c r="K1122" s="343">
        <v>0</v>
      </c>
      <c r="L1122" s="343">
        <v>134</v>
      </c>
      <c r="M1122" s="343">
        <v>156</v>
      </c>
      <c r="N1122" s="341">
        <v>0.99109999999999998</v>
      </c>
      <c r="O1122" s="343">
        <v>55976</v>
      </c>
      <c r="P1122" s="343">
        <f t="shared" si="205"/>
        <v>0</v>
      </c>
      <c r="Q1122" s="343">
        <v>0.56650878746052513</v>
      </c>
      <c r="R1122" s="343">
        <v>268</v>
      </c>
      <c r="S1122" s="343">
        <v>400</v>
      </c>
      <c r="T1122" s="341">
        <v>0.98499999999999999</v>
      </c>
      <c r="U1122" s="343">
        <v>47706</v>
      </c>
      <c r="V1122" s="343">
        <f t="shared" si="206"/>
        <v>0</v>
      </c>
      <c r="W1122" s="343">
        <v>0.25099755031946863</v>
      </c>
      <c r="X1122" s="343">
        <v>152</v>
      </c>
      <c r="Y1122" s="343">
        <v>400</v>
      </c>
      <c r="Z1122" s="341">
        <v>0.99409999999999998</v>
      </c>
      <c r="AA1122" s="343">
        <v>49164</v>
      </c>
      <c r="AB1122" s="343">
        <f t="shared" si="207"/>
        <v>0</v>
      </c>
      <c r="AC1122" s="343">
        <v>0.43732128215213395</v>
      </c>
      <c r="AD1122" s="343">
        <v>144</v>
      </c>
      <c r="AE1122" s="343">
        <v>400</v>
      </c>
      <c r="AF1122" s="341">
        <v>0.99850000000000005</v>
      </c>
      <c r="AG1122" s="343">
        <v>45868</v>
      </c>
      <c r="AH1122" s="343">
        <f t="shared" si="208"/>
        <v>0</v>
      </c>
      <c r="AI1122" s="343">
        <v>0.42877189140939603</v>
      </c>
      <c r="AJ1122" s="343">
        <v>144</v>
      </c>
      <c r="AK1122" s="343">
        <v>400</v>
      </c>
      <c r="AL1122" s="341">
        <v>0.99299999999999999</v>
      </c>
      <c r="AM1122" s="343">
        <v>46788</v>
      </c>
      <c r="AN1122" s="343">
        <f t="shared" si="209"/>
        <v>0</v>
      </c>
      <c r="AO1122" s="343">
        <v>0.45445432844727907</v>
      </c>
      <c r="AP1122" s="343">
        <v>156</v>
      </c>
      <c r="AQ1122" s="343">
        <v>400</v>
      </c>
      <c r="AR1122" s="341">
        <v>0.98509999999999998</v>
      </c>
      <c r="AS1122" s="343">
        <v>47598</v>
      </c>
      <c r="AT1122" s="343">
        <f t="shared" si="210"/>
        <v>0</v>
      </c>
      <c r="AU1122" s="343">
        <v>0.41630425683461075</v>
      </c>
      <c r="AV1122" s="343">
        <v>153.28</v>
      </c>
      <c r="AW1122" s="343">
        <v>400</v>
      </c>
      <c r="AX1122" s="341">
        <v>0.995</v>
      </c>
      <c r="AY1122" s="343">
        <v>46700</v>
      </c>
      <c r="AZ1122" s="343">
        <f t="shared" si="211"/>
        <v>0</v>
      </c>
      <c r="BA1122" s="343">
        <v>0.42528083470006028</v>
      </c>
      <c r="BB1122" s="343">
        <v>144.16</v>
      </c>
      <c r="BC1122" s="343">
        <v>400</v>
      </c>
      <c r="BD1122" s="341">
        <v>0.99380000000000002</v>
      </c>
      <c r="BE1122" s="343">
        <v>40168</v>
      </c>
      <c r="BF1122" s="343">
        <f t="shared" si="212"/>
        <v>0</v>
      </c>
      <c r="BG1122" s="343">
        <v>0.37684565024452904</v>
      </c>
      <c r="BH1122" s="343">
        <v>132.96</v>
      </c>
      <c r="BI1122" s="343">
        <v>400</v>
      </c>
      <c r="BJ1122" s="341">
        <v>0.98360000000000003</v>
      </c>
      <c r="BK1122" s="343">
        <v>42560</v>
      </c>
      <c r="BL1122" s="343">
        <f t="shared" si="213"/>
        <v>0</v>
      </c>
      <c r="BM1122" s="343">
        <v>0.43741045287165603</v>
      </c>
      <c r="BN1122" s="343">
        <v>138.72</v>
      </c>
      <c r="BO1122" s="343">
        <v>400</v>
      </c>
      <c r="BP1122" s="341">
        <v>0.99790000000000001</v>
      </c>
      <c r="BQ1122" s="343">
        <v>41120</v>
      </c>
      <c r="BR1122" s="343">
        <f t="shared" si="214"/>
        <v>0</v>
      </c>
      <c r="BS1122" s="343">
        <v>0.42679346762366877</v>
      </c>
      <c r="BT1122" s="343">
        <v>152.96</v>
      </c>
      <c r="BU1122" s="343">
        <v>400</v>
      </c>
      <c r="BV1122" s="341">
        <v>0.99199999999999999</v>
      </c>
      <c r="BW1122" s="343">
        <v>46516</v>
      </c>
      <c r="BX1122" s="343">
        <f t="shared" si="215"/>
        <v>0</v>
      </c>
      <c r="BY1122" s="343">
        <v>0.41204047505794317</v>
      </c>
    </row>
    <row r="1123" spans="1:77">
      <c r="A1123" s="342">
        <v>1118</v>
      </c>
      <c r="B1123" s="342" t="s">
        <v>3382</v>
      </c>
      <c r="C1123" s="342" t="s">
        <v>2599</v>
      </c>
      <c r="D1123" s="342" t="s">
        <v>496</v>
      </c>
      <c r="E1123" s="343">
        <v>190</v>
      </c>
      <c r="F1123" s="343">
        <v>0</v>
      </c>
      <c r="G1123" s="343">
        <v>0</v>
      </c>
      <c r="H1123" s="341">
        <v>0</v>
      </c>
      <c r="I1123" s="343">
        <v>0</v>
      </c>
      <c r="J1123" s="343">
        <f t="shared" si="204"/>
        <v>0</v>
      </c>
      <c r="K1123" s="343">
        <v>0</v>
      </c>
      <c r="L1123" s="343">
        <v>0</v>
      </c>
      <c r="M1123" s="343">
        <v>0</v>
      </c>
      <c r="N1123" s="341">
        <v>0</v>
      </c>
      <c r="O1123" s="343">
        <v>0</v>
      </c>
      <c r="P1123" s="343">
        <f t="shared" si="205"/>
        <v>0</v>
      </c>
      <c r="Q1123" s="343">
        <v>0</v>
      </c>
      <c r="R1123" s="343">
        <v>36.159999999999997</v>
      </c>
      <c r="S1123" s="343">
        <v>152</v>
      </c>
      <c r="T1123" s="341">
        <v>0.25059999999999999</v>
      </c>
      <c r="U1123" s="343">
        <v>182</v>
      </c>
      <c r="V1123" s="343">
        <f t="shared" si="206"/>
        <v>0</v>
      </c>
      <c r="W1123" s="343">
        <v>17.72</v>
      </c>
      <c r="X1123" s="343">
        <v>25.28</v>
      </c>
      <c r="Y1123" s="343">
        <v>152</v>
      </c>
      <c r="Z1123" s="341">
        <v>0.34329999999999999</v>
      </c>
      <c r="AA1123" s="343">
        <v>1379</v>
      </c>
      <c r="AB1123" s="343">
        <f t="shared" si="207"/>
        <v>0</v>
      </c>
      <c r="AC1123" s="343">
        <v>21.35</v>
      </c>
      <c r="AD1123" s="343">
        <v>25.76</v>
      </c>
      <c r="AE1123" s="343">
        <v>152</v>
      </c>
      <c r="AF1123" s="341">
        <v>0.46829999999999999</v>
      </c>
      <c r="AG1123" s="343">
        <v>1744</v>
      </c>
      <c r="AH1123" s="343">
        <f t="shared" si="208"/>
        <v>0</v>
      </c>
      <c r="AI1123" s="343">
        <v>19.43</v>
      </c>
      <c r="AJ1123" s="343">
        <v>26.72</v>
      </c>
      <c r="AK1123" s="343">
        <v>152</v>
      </c>
      <c r="AL1123" s="341">
        <v>0.55149999999999999</v>
      </c>
      <c r="AM1123" s="343">
        <v>2055</v>
      </c>
      <c r="AN1123" s="343">
        <f t="shared" si="209"/>
        <v>0</v>
      </c>
      <c r="AO1123" s="343">
        <v>19.37</v>
      </c>
      <c r="AP1123" s="343">
        <v>36.159999999999997</v>
      </c>
      <c r="AQ1123" s="343">
        <v>152</v>
      </c>
      <c r="AR1123" s="341">
        <v>0.70909999999999995</v>
      </c>
      <c r="AS1123" s="343">
        <v>3567</v>
      </c>
      <c r="AT1123" s="343">
        <f t="shared" si="210"/>
        <v>0</v>
      </c>
      <c r="AU1123" s="343">
        <v>18.7</v>
      </c>
      <c r="AV1123" s="343">
        <v>24.88</v>
      </c>
      <c r="AW1123" s="343">
        <v>152</v>
      </c>
      <c r="AX1123" s="341">
        <v>0.74219999999999997</v>
      </c>
      <c r="AY1123" s="343">
        <v>3159</v>
      </c>
      <c r="AZ1123" s="343">
        <f t="shared" si="211"/>
        <v>0</v>
      </c>
      <c r="BA1123" s="343">
        <v>23.76</v>
      </c>
      <c r="BB1123" s="343">
        <v>20.56</v>
      </c>
      <c r="BC1123" s="343">
        <v>152</v>
      </c>
      <c r="BD1123" s="341">
        <v>0.67400000000000004</v>
      </c>
      <c r="BE1123" s="343">
        <v>3036</v>
      </c>
      <c r="BF1123" s="343">
        <f t="shared" si="212"/>
        <v>0</v>
      </c>
      <c r="BG1123" s="343">
        <v>29.44</v>
      </c>
      <c r="BH1123" s="343">
        <v>19.84</v>
      </c>
      <c r="BI1123" s="343">
        <v>152</v>
      </c>
      <c r="BJ1123" s="341">
        <v>0.76129999999999998</v>
      </c>
      <c r="BK1123" s="343">
        <v>3401</v>
      </c>
      <c r="BL1123" s="343">
        <f t="shared" si="213"/>
        <v>0</v>
      </c>
      <c r="BM1123" s="343">
        <v>30.26</v>
      </c>
      <c r="BN1123" s="343">
        <v>21.68</v>
      </c>
      <c r="BO1123" s="343">
        <v>152</v>
      </c>
      <c r="BP1123" s="341">
        <v>0.90480000000000005</v>
      </c>
      <c r="BQ1123" s="343">
        <v>3774</v>
      </c>
      <c r="BR1123" s="343">
        <f t="shared" si="214"/>
        <v>0</v>
      </c>
      <c r="BS1123" s="343">
        <v>27.64</v>
      </c>
      <c r="BT1123" s="343">
        <v>24.88</v>
      </c>
      <c r="BU1123" s="343">
        <v>152</v>
      </c>
      <c r="BV1123" s="341">
        <v>0.92720000000000002</v>
      </c>
      <c r="BW1123" s="343">
        <v>4496</v>
      </c>
      <c r="BX1123" s="343">
        <f t="shared" si="215"/>
        <v>0</v>
      </c>
      <c r="BY1123" s="343">
        <v>26.2</v>
      </c>
    </row>
    <row r="1124" spans="1:77">
      <c r="A1124" s="342">
        <v>1119</v>
      </c>
      <c r="B1124" s="342" t="s">
        <v>3382</v>
      </c>
      <c r="C1124" s="342" t="s">
        <v>3570</v>
      </c>
      <c r="D1124" s="342" t="s">
        <v>499</v>
      </c>
      <c r="E1124" s="343">
        <v>160</v>
      </c>
      <c r="F1124" s="343">
        <v>0</v>
      </c>
      <c r="G1124" s="343">
        <v>0</v>
      </c>
      <c r="H1124" s="341">
        <v>0</v>
      </c>
      <c r="I1124" s="343">
        <v>0</v>
      </c>
      <c r="J1124" s="343">
        <f t="shared" si="204"/>
        <v>0</v>
      </c>
      <c r="K1124" s="343">
        <v>0</v>
      </c>
      <c r="L1124" s="343">
        <v>0</v>
      </c>
      <c r="M1124" s="343">
        <v>0</v>
      </c>
      <c r="N1124" s="341">
        <v>0</v>
      </c>
      <c r="O1124" s="343">
        <v>0</v>
      </c>
      <c r="P1124" s="343">
        <f t="shared" si="205"/>
        <v>0</v>
      </c>
      <c r="Q1124" s="343">
        <v>0</v>
      </c>
      <c r="R1124" s="343">
        <v>0</v>
      </c>
      <c r="S1124" s="343">
        <v>0</v>
      </c>
      <c r="T1124" s="341">
        <v>0</v>
      </c>
      <c r="U1124" s="343">
        <v>0</v>
      </c>
      <c r="V1124" s="343">
        <f t="shared" si="206"/>
        <v>0</v>
      </c>
      <c r="W1124" s="343">
        <v>0</v>
      </c>
      <c r="X1124" s="343">
        <v>0</v>
      </c>
      <c r="Y1124" s="343">
        <v>0</v>
      </c>
      <c r="Z1124" s="341">
        <v>0</v>
      </c>
      <c r="AA1124" s="343">
        <v>0</v>
      </c>
      <c r="AB1124" s="343">
        <f t="shared" si="207"/>
        <v>0</v>
      </c>
      <c r="AC1124" s="343">
        <v>0</v>
      </c>
      <c r="AD1124" s="343">
        <v>0</v>
      </c>
      <c r="AE1124" s="343">
        <v>0</v>
      </c>
      <c r="AF1124" s="341">
        <v>0</v>
      </c>
      <c r="AG1124" s="343">
        <v>0</v>
      </c>
      <c r="AH1124" s="343">
        <f t="shared" si="208"/>
        <v>0</v>
      </c>
      <c r="AI1124" s="343">
        <v>0</v>
      </c>
      <c r="AJ1124" s="343">
        <v>0</v>
      </c>
      <c r="AK1124" s="343">
        <v>0</v>
      </c>
      <c r="AL1124" s="341">
        <v>0</v>
      </c>
      <c r="AM1124" s="343">
        <v>0</v>
      </c>
      <c r="AN1124" s="343">
        <f t="shared" si="209"/>
        <v>0</v>
      </c>
      <c r="AO1124" s="343">
        <v>0</v>
      </c>
      <c r="AP1124" s="343">
        <v>0</v>
      </c>
      <c r="AQ1124" s="343">
        <v>0</v>
      </c>
      <c r="AR1124" s="341">
        <v>0</v>
      </c>
      <c r="AS1124" s="343">
        <v>0</v>
      </c>
      <c r="AT1124" s="343">
        <f t="shared" si="210"/>
        <v>0</v>
      </c>
      <c r="AU1124" s="343">
        <v>0</v>
      </c>
      <c r="AV1124" s="343">
        <v>0</v>
      </c>
      <c r="AW1124" s="343">
        <v>0</v>
      </c>
      <c r="AX1124" s="341">
        <v>0</v>
      </c>
      <c r="AY1124" s="343">
        <v>0</v>
      </c>
      <c r="AZ1124" s="343">
        <f t="shared" si="211"/>
        <v>0</v>
      </c>
      <c r="BA1124" s="343">
        <v>0</v>
      </c>
      <c r="BB1124" s="343">
        <v>0</v>
      </c>
      <c r="BC1124" s="343">
        <v>0</v>
      </c>
      <c r="BD1124" s="341">
        <v>0</v>
      </c>
      <c r="BE1124" s="343">
        <v>0</v>
      </c>
      <c r="BF1124" s="343">
        <f t="shared" si="212"/>
        <v>0</v>
      </c>
      <c r="BG1124" s="343">
        <v>0</v>
      </c>
      <c r="BH1124" s="343">
        <v>96.08</v>
      </c>
      <c r="BI1124" s="343">
        <v>128</v>
      </c>
      <c r="BJ1124" s="341">
        <v>0.29339999999999999</v>
      </c>
      <c r="BK1124" s="343">
        <v>621</v>
      </c>
      <c r="BL1124" s="343">
        <f t="shared" si="213"/>
        <v>0</v>
      </c>
      <c r="BM1124" s="343">
        <v>3.99</v>
      </c>
      <c r="BN1124" s="343">
        <v>109.36</v>
      </c>
      <c r="BO1124" s="343">
        <v>128</v>
      </c>
      <c r="BP1124" s="341">
        <v>0.63839999999999997</v>
      </c>
      <c r="BQ1124" s="343">
        <v>7968</v>
      </c>
      <c r="BR1124" s="343">
        <f t="shared" si="214"/>
        <v>0</v>
      </c>
      <c r="BS1124" s="343">
        <v>16.399999999999999</v>
      </c>
      <c r="BT1124" s="343">
        <v>108.08</v>
      </c>
      <c r="BU1124" s="343">
        <v>128</v>
      </c>
      <c r="BV1124" s="341">
        <v>0.59909999999999997</v>
      </c>
      <c r="BW1124" s="343">
        <v>4275</v>
      </c>
      <c r="BX1124" s="343">
        <f t="shared" si="215"/>
        <v>0</v>
      </c>
      <c r="BY1124" s="343">
        <v>8.8699999999999992</v>
      </c>
    </row>
    <row r="1125" spans="1:77">
      <c r="A1125" s="342">
        <v>1120</v>
      </c>
      <c r="B1125" s="342" t="s">
        <v>3382</v>
      </c>
      <c r="C1125" s="342" t="s">
        <v>3571</v>
      </c>
      <c r="D1125" s="342" t="s">
        <v>499</v>
      </c>
      <c r="E1125" s="343">
        <v>490</v>
      </c>
      <c r="F1125" s="343">
        <v>0</v>
      </c>
      <c r="G1125" s="343">
        <v>0</v>
      </c>
      <c r="H1125" s="341">
        <v>0</v>
      </c>
      <c r="I1125" s="343">
        <v>0</v>
      </c>
      <c r="J1125" s="343">
        <f t="shared" si="204"/>
        <v>0</v>
      </c>
      <c r="K1125" s="343">
        <v>0</v>
      </c>
      <c r="L1125" s="343">
        <v>0</v>
      </c>
      <c r="M1125" s="343">
        <v>0</v>
      </c>
      <c r="N1125" s="341">
        <v>0</v>
      </c>
      <c r="O1125" s="343">
        <v>0</v>
      </c>
      <c r="P1125" s="343">
        <f t="shared" si="205"/>
        <v>0</v>
      </c>
      <c r="Q1125" s="343">
        <v>0</v>
      </c>
      <c r="R1125" s="343">
        <v>0</v>
      </c>
      <c r="S1125" s="343">
        <v>0</v>
      </c>
      <c r="T1125" s="341">
        <v>0</v>
      </c>
      <c r="U1125" s="343">
        <v>0</v>
      </c>
      <c r="V1125" s="343">
        <f t="shared" si="206"/>
        <v>0</v>
      </c>
      <c r="W1125" s="343">
        <v>0</v>
      </c>
      <c r="X1125" s="343">
        <v>0</v>
      </c>
      <c r="Y1125" s="343">
        <v>0</v>
      </c>
      <c r="Z1125" s="341">
        <v>0</v>
      </c>
      <c r="AA1125" s="343">
        <v>0</v>
      </c>
      <c r="AB1125" s="343">
        <f t="shared" si="207"/>
        <v>0</v>
      </c>
      <c r="AC1125" s="343">
        <v>0</v>
      </c>
      <c r="AD1125" s="343">
        <v>0</v>
      </c>
      <c r="AE1125" s="343">
        <v>0</v>
      </c>
      <c r="AF1125" s="341">
        <v>0</v>
      </c>
      <c r="AG1125" s="343">
        <v>0</v>
      </c>
      <c r="AH1125" s="343">
        <f t="shared" si="208"/>
        <v>0</v>
      </c>
      <c r="AI1125" s="343">
        <v>0</v>
      </c>
      <c r="AJ1125" s="343">
        <v>0</v>
      </c>
      <c r="AK1125" s="343">
        <v>0</v>
      </c>
      <c r="AL1125" s="341">
        <v>0</v>
      </c>
      <c r="AM1125" s="343">
        <v>0</v>
      </c>
      <c r="AN1125" s="343">
        <f t="shared" si="209"/>
        <v>0</v>
      </c>
      <c r="AO1125" s="343">
        <v>0</v>
      </c>
      <c r="AP1125" s="343">
        <v>0</v>
      </c>
      <c r="AQ1125" s="343">
        <v>0</v>
      </c>
      <c r="AR1125" s="341">
        <v>0</v>
      </c>
      <c r="AS1125" s="343">
        <v>0</v>
      </c>
      <c r="AT1125" s="343">
        <f t="shared" si="210"/>
        <v>0</v>
      </c>
      <c r="AU1125" s="343">
        <v>0</v>
      </c>
      <c r="AV1125" s="343">
        <v>0</v>
      </c>
      <c r="AW1125" s="343">
        <v>0</v>
      </c>
      <c r="AX1125" s="341">
        <v>0</v>
      </c>
      <c r="AY1125" s="343">
        <v>0</v>
      </c>
      <c r="AZ1125" s="343">
        <f t="shared" si="211"/>
        <v>0</v>
      </c>
      <c r="BA1125" s="343">
        <v>0</v>
      </c>
      <c r="BB1125" s="343">
        <v>0</v>
      </c>
      <c r="BC1125" s="343">
        <v>0</v>
      </c>
      <c r="BD1125" s="341">
        <v>0</v>
      </c>
      <c r="BE1125" s="343">
        <v>0</v>
      </c>
      <c r="BF1125" s="343">
        <f t="shared" si="212"/>
        <v>0</v>
      </c>
      <c r="BG1125" s="343">
        <v>0</v>
      </c>
      <c r="BH1125" s="343">
        <v>97.2</v>
      </c>
      <c r="BI1125" s="343">
        <v>392</v>
      </c>
      <c r="BJ1125" s="341">
        <v>0.749</v>
      </c>
      <c r="BK1125" s="343">
        <v>2454</v>
      </c>
      <c r="BL1125" s="343">
        <f t="shared" si="213"/>
        <v>0</v>
      </c>
      <c r="BM1125" s="343">
        <v>7.02</v>
      </c>
      <c r="BN1125" s="343">
        <v>13.2</v>
      </c>
      <c r="BO1125" s="343">
        <v>392</v>
      </c>
      <c r="BP1125" s="341">
        <v>0.80520000000000003</v>
      </c>
      <c r="BQ1125" s="343">
        <v>2097</v>
      </c>
      <c r="BR1125" s="343">
        <f t="shared" si="214"/>
        <v>0</v>
      </c>
      <c r="BS1125" s="343">
        <v>28.34</v>
      </c>
      <c r="BT1125" s="343">
        <v>12</v>
      </c>
      <c r="BU1125" s="343">
        <v>392</v>
      </c>
      <c r="BV1125" s="341">
        <v>1</v>
      </c>
      <c r="BW1125" s="343">
        <v>2694</v>
      </c>
      <c r="BX1125" s="343">
        <f t="shared" si="215"/>
        <v>0</v>
      </c>
      <c r="BY1125" s="343">
        <v>30.17</v>
      </c>
    </row>
    <row r="1126" spans="1:77">
      <c r="A1126" s="342">
        <v>1121</v>
      </c>
      <c r="B1126" s="342" t="s">
        <v>3382</v>
      </c>
      <c r="C1126" s="342" t="s">
        <v>3572</v>
      </c>
      <c r="D1126" s="342" t="s">
        <v>499</v>
      </c>
      <c r="E1126" s="343">
        <v>650</v>
      </c>
      <c r="F1126" s="343">
        <v>0</v>
      </c>
      <c r="G1126" s="343">
        <v>0</v>
      </c>
      <c r="H1126" s="341">
        <v>0</v>
      </c>
      <c r="I1126" s="343">
        <v>0</v>
      </c>
      <c r="J1126" s="343">
        <f t="shared" si="204"/>
        <v>0</v>
      </c>
      <c r="K1126" s="343">
        <v>0</v>
      </c>
      <c r="L1126" s="343">
        <v>0</v>
      </c>
      <c r="M1126" s="343">
        <v>0</v>
      </c>
      <c r="N1126" s="341">
        <v>0</v>
      </c>
      <c r="O1126" s="343">
        <v>0</v>
      </c>
      <c r="P1126" s="343">
        <f t="shared" si="205"/>
        <v>0</v>
      </c>
      <c r="Q1126" s="343">
        <v>0</v>
      </c>
      <c r="R1126" s="343">
        <v>0</v>
      </c>
      <c r="S1126" s="343">
        <v>0</v>
      </c>
      <c r="T1126" s="341">
        <v>0</v>
      </c>
      <c r="U1126" s="343">
        <v>0</v>
      </c>
      <c r="V1126" s="343">
        <f t="shared" si="206"/>
        <v>0</v>
      </c>
      <c r="W1126" s="343">
        <v>0</v>
      </c>
      <c r="X1126" s="343">
        <v>0</v>
      </c>
      <c r="Y1126" s="343">
        <v>0</v>
      </c>
      <c r="Z1126" s="341">
        <v>0</v>
      </c>
      <c r="AA1126" s="343">
        <v>0</v>
      </c>
      <c r="AB1126" s="343">
        <f t="shared" si="207"/>
        <v>0</v>
      </c>
      <c r="AC1126" s="343">
        <v>0</v>
      </c>
      <c r="AD1126" s="343">
        <v>0</v>
      </c>
      <c r="AE1126" s="343">
        <v>0</v>
      </c>
      <c r="AF1126" s="341">
        <v>0</v>
      </c>
      <c r="AG1126" s="343">
        <v>0</v>
      </c>
      <c r="AH1126" s="343">
        <f t="shared" si="208"/>
        <v>0</v>
      </c>
      <c r="AI1126" s="343">
        <v>0</v>
      </c>
      <c r="AJ1126" s="343">
        <v>0</v>
      </c>
      <c r="AK1126" s="343">
        <v>0</v>
      </c>
      <c r="AL1126" s="341">
        <v>0</v>
      </c>
      <c r="AM1126" s="343">
        <v>0</v>
      </c>
      <c r="AN1126" s="343">
        <f t="shared" si="209"/>
        <v>0</v>
      </c>
      <c r="AO1126" s="343">
        <v>0</v>
      </c>
      <c r="AP1126" s="343">
        <v>0</v>
      </c>
      <c r="AQ1126" s="343">
        <v>0</v>
      </c>
      <c r="AR1126" s="341">
        <v>0</v>
      </c>
      <c r="AS1126" s="343">
        <v>0</v>
      </c>
      <c r="AT1126" s="343">
        <f t="shared" si="210"/>
        <v>0</v>
      </c>
      <c r="AU1126" s="343">
        <v>0</v>
      </c>
      <c r="AV1126" s="343">
        <v>0</v>
      </c>
      <c r="AW1126" s="343">
        <v>0</v>
      </c>
      <c r="AX1126" s="341">
        <v>0</v>
      </c>
      <c r="AY1126" s="343">
        <v>0</v>
      </c>
      <c r="AZ1126" s="343">
        <f t="shared" si="211"/>
        <v>0</v>
      </c>
      <c r="BA1126" s="343">
        <v>0</v>
      </c>
      <c r="BB1126" s="343">
        <v>0</v>
      </c>
      <c r="BC1126" s="343">
        <v>0</v>
      </c>
      <c r="BD1126" s="341">
        <v>0</v>
      </c>
      <c r="BE1126" s="343">
        <v>0</v>
      </c>
      <c r="BF1126" s="343">
        <f t="shared" si="212"/>
        <v>0</v>
      </c>
      <c r="BG1126" s="343">
        <v>0</v>
      </c>
      <c r="BH1126" s="343">
        <v>0</v>
      </c>
      <c r="BI1126" s="343">
        <v>0</v>
      </c>
      <c r="BJ1126" s="341">
        <v>0</v>
      </c>
      <c r="BK1126" s="343">
        <v>0</v>
      </c>
      <c r="BL1126" s="343">
        <f t="shared" si="213"/>
        <v>0</v>
      </c>
      <c r="BM1126" s="343">
        <v>0</v>
      </c>
      <c r="BN1126" s="343">
        <v>174.96</v>
      </c>
      <c r="BO1126" s="343">
        <v>520</v>
      </c>
      <c r="BP1126" s="341">
        <v>0.91559999999999997</v>
      </c>
      <c r="BQ1126" s="343">
        <v>4883</v>
      </c>
      <c r="BR1126" s="343">
        <f t="shared" si="214"/>
        <v>0</v>
      </c>
      <c r="BS1126" s="343">
        <v>7.94</v>
      </c>
      <c r="BT1126" s="343">
        <v>403.2</v>
      </c>
      <c r="BU1126" s="343">
        <v>520</v>
      </c>
      <c r="BV1126" s="341">
        <v>0.9778</v>
      </c>
      <c r="BW1126" s="343">
        <v>94991</v>
      </c>
      <c r="BX1126" s="343">
        <f t="shared" si="215"/>
        <v>0</v>
      </c>
      <c r="BY1126" s="343">
        <v>32.380000000000003</v>
      </c>
    </row>
    <row r="1127" spans="1:77">
      <c r="A1127" s="342">
        <v>1122</v>
      </c>
      <c r="B1127" s="342" t="s">
        <v>3382</v>
      </c>
      <c r="C1127" s="342" t="s">
        <v>3580</v>
      </c>
      <c r="D1127" s="342" t="s">
        <v>496</v>
      </c>
      <c r="E1127" s="343">
        <v>188.88</v>
      </c>
      <c r="F1127" s="343">
        <v>0</v>
      </c>
      <c r="G1127" s="343">
        <v>0</v>
      </c>
      <c r="H1127" s="341">
        <v>0</v>
      </c>
      <c r="I1127" s="343">
        <v>0</v>
      </c>
      <c r="J1127" s="343">
        <f t="shared" si="204"/>
        <v>0</v>
      </c>
      <c r="K1127" s="343">
        <v>0</v>
      </c>
      <c r="L1127" s="343">
        <v>0</v>
      </c>
      <c r="M1127" s="343">
        <v>0</v>
      </c>
      <c r="N1127" s="341">
        <v>0</v>
      </c>
      <c r="O1127" s="343">
        <v>0</v>
      </c>
      <c r="P1127" s="343">
        <f t="shared" si="205"/>
        <v>0</v>
      </c>
      <c r="Q1127" s="343">
        <v>0</v>
      </c>
      <c r="R1127" s="343">
        <v>0</v>
      </c>
      <c r="S1127" s="343">
        <v>0</v>
      </c>
      <c r="T1127" s="341">
        <v>0</v>
      </c>
      <c r="U1127" s="343">
        <v>0</v>
      </c>
      <c r="V1127" s="343">
        <f t="shared" si="206"/>
        <v>0</v>
      </c>
      <c r="W1127" s="343">
        <v>0</v>
      </c>
      <c r="X1127" s="343">
        <v>0</v>
      </c>
      <c r="Y1127" s="343">
        <v>0</v>
      </c>
      <c r="Z1127" s="341">
        <v>0</v>
      </c>
      <c r="AA1127" s="343">
        <v>0</v>
      </c>
      <c r="AB1127" s="343">
        <f t="shared" si="207"/>
        <v>0</v>
      </c>
      <c r="AC1127" s="343">
        <v>0</v>
      </c>
      <c r="AD1127" s="343">
        <v>0</v>
      </c>
      <c r="AE1127" s="343">
        <v>0</v>
      </c>
      <c r="AF1127" s="341">
        <v>0</v>
      </c>
      <c r="AG1127" s="343">
        <v>0</v>
      </c>
      <c r="AH1127" s="343">
        <f t="shared" si="208"/>
        <v>0</v>
      </c>
      <c r="AI1127" s="343">
        <v>0</v>
      </c>
      <c r="AJ1127" s="343">
        <v>0</v>
      </c>
      <c r="AK1127" s="343">
        <v>0</v>
      </c>
      <c r="AL1127" s="341">
        <v>0</v>
      </c>
      <c r="AM1127" s="343">
        <v>0</v>
      </c>
      <c r="AN1127" s="343">
        <f t="shared" si="209"/>
        <v>0</v>
      </c>
      <c r="AO1127" s="343">
        <v>0</v>
      </c>
      <c r="AP1127" s="343">
        <v>0</v>
      </c>
      <c r="AQ1127" s="343">
        <v>0</v>
      </c>
      <c r="AR1127" s="341">
        <v>0</v>
      </c>
      <c r="AS1127" s="343">
        <v>0</v>
      </c>
      <c r="AT1127" s="343">
        <f t="shared" si="210"/>
        <v>0</v>
      </c>
      <c r="AU1127" s="343">
        <v>0</v>
      </c>
      <c r="AV1127" s="343">
        <v>0</v>
      </c>
      <c r="AW1127" s="343">
        <v>0</v>
      </c>
      <c r="AX1127" s="341">
        <v>0</v>
      </c>
      <c r="AY1127" s="343">
        <v>0</v>
      </c>
      <c r="AZ1127" s="343">
        <f t="shared" si="211"/>
        <v>0</v>
      </c>
      <c r="BA1127" s="343">
        <v>0</v>
      </c>
      <c r="BB1127" s="343">
        <v>8</v>
      </c>
      <c r="BC1127" s="343">
        <v>151.10400000000001</v>
      </c>
      <c r="BD1127" s="341">
        <v>0.83979999999999999</v>
      </c>
      <c r="BE1127" s="343">
        <v>472</v>
      </c>
      <c r="BF1127" s="343">
        <f t="shared" si="212"/>
        <v>0</v>
      </c>
      <c r="BG1127" s="343">
        <v>12.2</v>
      </c>
      <c r="BH1127" s="343">
        <v>4.6399999999999997</v>
      </c>
      <c r="BI1127" s="343">
        <v>151.10400000000001</v>
      </c>
      <c r="BJ1127" s="341">
        <v>0.64459999999999995</v>
      </c>
      <c r="BK1127" s="343">
        <v>762</v>
      </c>
      <c r="BL1127" s="343">
        <f t="shared" si="213"/>
        <v>0</v>
      </c>
      <c r="BM1127" s="343">
        <v>34.24</v>
      </c>
      <c r="BN1127" s="343">
        <v>96</v>
      </c>
      <c r="BO1127" s="343">
        <v>151.10400000000001</v>
      </c>
      <c r="BP1127" s="341">
        <v>0.63859999999999995</v>
      </c>
      <c r="BQ1127" s="343">
        <v>1580</v>
      </c>
      <c r="BR1127" s="343">
        <f t="shared" si="214"/>
        <v>0</v>
      </c>
      <c r="BS1127" s="343">
        <v>3.7</v>
      </c>
      <c r="BT1127" s="343">
        <v>9.1199999999999992</v>
      </c>
      <c r="BU1127" s="343">
        <v>151.10400000000001</v>
      </c>
      <c r="BV1127" s="341">
        <v>0.745</v>
      </c>
      <c r="BW1127" s="343">
        <v>1432</v>
      </c>
      <c r="BX1127" s="343">
        <f t="shared" si="215"/>
        <v>0</v>
      </c>
      <c r="BY1127" s="343">
        <v>28.33</v>
      </c>
    </row>
    <row r="1128" spans="1:77">
      <c r="A1128" s="342">
        <v>1123</v>
      </c>
      <c r="B1128" s="342" t="s">
        <v>3382</v>
      </c>
      <c r="C1128" s="342" t="s">
        <v>2495</v>
      </c>
      <c r="D1128" s="342" t="s">
        <v>840</v>
      </c>
      <c r="E1128" s="343">
        <v>1805</v>
      </c>
      <c r="F1128" s="343">
        <v>5.3333300000000001</v>
      </c>
      <c r="G1128" s="343">
        <v>1444</v>
      </c>
      <c r="H1128" s="341">
        <v>1</v>
      </c>
      <c r="I1128" s="343">
        <v>3420</v>
      </c>
      <c r="J1128" s="343">
        <f t="shared" si="204"/>
        <v>1117.4865350089769</v>
      </c>
      <c r="K1128" s="343">
        <v>89.12</v>
      </c>
      <c r="L1128" s="343">
        <v>33.6</v>
      </c>
      <c r="M1128" s="343">
        <v>1444</v>
      </c>
      <c r="N1128" s="341">
        <v>1</v>
      </c>
      <c r="O1128" s="343">
        <v>4470</v>
      </c>
      <c r="P1128" s="343">
        <f t="shared" si="205"/>
        <v>0</v>
      </c>
      <c r="Q1128" s="343">
        <v>17.88</v>
      </c>
      <c r="R1128" s="343">
        <v>660</v>
      </c>
      <c r="S1128" s="343">
        <v>1444</v>
      </c>
      <c r="T1128" s="341">
        <v>0.9909</v>
      </c>
      <c r="U1128" s="343">
        <v>6540</v>
      </c>
      <c r="V1128" s="343">
        <f t="shared" si="206"/>
        <v>0</v>
      </c>
      <c r="W1128" s="343">
        <v>1.39</v>
      </c>
      <c r="X1128" s="343">
        <v>304.8</v>
      </c>
      <c r="Y1128" s="343">
        <v>1444</v>
      </c>
      <c r="Z1128" s="341">
        <v>0.9577</v>
      </c>
      <c r="AA1128" s="343">
        <v>29250</v>
      </c>
      <c r="AB1128" s="343">
        <f t="shared" si="207"/>
        <v>0</v>
      </c>
      <c r="AC1128" s="343">
        <v>13.47</v>
      </c>
      <c r="AD1128" s="343">
        <v>300</v>
      </c>
      <c r="AE1128" s="343">
        <v>1444</v>
      </c>
      <c r="AF1128" s="341">
        <v>0.96150000000000002</v>
      </c>
      <c r="AG1128" s="343">
        <v>22500</v>
      </c>
      <c r="AH1128" s="343">
        <f t="shared" si="208"/>
        <v>0</v>
      </c>
      <c r="AI1128" s="343">
        <v>10.48</v>
      </c>
      <c r="AJ1128" s="343">
        <v>300</v>
      </c>
      <c r="AK1128" s="343">
        <v>1444</v>
      </c>
      <c r="AL1128" s="341">
        <v>0.96260000000000001</v>
      </c>
      <c r="AM1128" s="343">
        <v>38700</v>
      </c>
      <c r="AN1128" s="343">
        <f t="shared" si="209"/>
        <v>0</v>
      </c>
      <c r="AO1128" s="343">
        <v>18.61</v>
      </c>
      <c r="AP1128" s="343">
        <v>300</v>
      </c>
      <c r="AQ1128" s="343">
        <v>1444</v>
      </c>
      <c r="AR1128" s="341">
        <v>0.92720000000000002</v>
      </c>
      <c r="AS1128" s="343">
        <v>15300</v>
      </c>
      <c r="AT1128" s="343">
        <f t="shared" si="210"/>
        <v>0</v>
      </c>
      <c r="AU1128" s="343">
        <v>7.39</v>
      </c>
      <c r="AV1128" s="343">
        <v>0</v>
      </c>
      <c r="AW1128" s="343">
        <v>1444</v>
      </c>
      <c r="AX1128" s="341">
        <v>0.90469999999999995</v>
      </c>
      <c r="AY1128" s="343">
        <v>5700</v>
      </c>
      <c r="AZ1128" s="343">
        <f t="shared" si="211"/>
        <v>0</v>
      </c>
      <c r="BA1128" s="343">
        <v>0.48</v>
      </c>
      <c r="BB1128" s="343">
        <v>0</v>
      </c>
      <c r="BC1128" s="343">
        <v>1444</v>
      </c>
      <c r="BD1128" s="341">
        <v>0</v>
      </c>
      <c r="BE1128" s="343">
        <v>0</v>
      </c>
      <c r="BF1128" s="343">
        <f t="shared" si="212"/>
        <v>0</v>
      </c>
      <c r="BG1128" s="343">
        <v>0</v>
      </c>
      <c r="BH1128" s="343">
        <v>1</v>
      </c>
      <c r="BI1128" s="343">
        <v>1444</v>
      </c>
      <c r="BJ1128" s="341">
        <v>1</v>
      </c>
      <c r="BK1128" s="343">
        <v>300</v>
      </c>
      <c r="BL1128" s="343">
        <f t="shared" si="213"/>
        <v>0</v>
      </c>
      <c r="BM1128" s="343">
        <v>40.32</v>
      </c>
      <c r="BN1128" s="343">
        <v>0</v>
      </c>
      <c r="BO1128" s="343">
        <v>1444</v>
      </c>
      <c r="BP1128" s="341">
        <v>0</v>
      </c>
      <c r="BQ1128" s="343">
        <v>0</v>
      </c>
      <c r="BR1128" s="343">
        <f t="shared" si="214"/>
        <v>0</v>
      </c>
      <c r="BS1128" s="343">
        <v>0</v>
      </c>
      <c r="BT1128" s="343">
        <v>5400</v>
      </c>
      <c r="BU1128" s="343">
        <v>5400</v>
      </c>
      <c r="BV1128" s="341">
        <v>0.85709999999999997</v>
      </c>
      <c r="BW1128" s="343">
        <v>1800</v>
      </c>
      <c r="BX1128" s="343">
        <f t="shared" si="215"/>
        <v>0</v>
      </c>
      <c r="BY1128" s="343">
        <v>0.05</v>
      </c>
    </row>
    <row r="1129" spans="1:77">
      <c r="A1129" s="342">
        <v>1124</v>
      </c>
      <c r="B1129" s="342" t="s">
        <v>3382</v>
      </c>
      <c r="C1129" s="342" t="s">
        <v>2557</v>
      </c>
      <c r="D1129" s="342" t="s">
        <v>840</v>
      </c>
      <c r="E1129" s="343">
        <v>1842.2222222222222</v>
      </c>
      <c r="F1129" s="343">
        <v>0</v>
      </c>
      <c r="G1129" s="343">
        <v>1473.778</v>
      </c>
      <c r="H1129" s="341">
        <v>0</v>
      </c>
      <c r="I1129" s="343">
        <v>0</v>
      </c>
      <c r="J1129" s="343">
        <f t="shared" si="204"/>
        <v>0</v>
      </c>
      <c r="K1129" s="343">
        <v>0</v>
      </c>
      <c r="L1129" s="343">
        <v>36</v>
      </c>
      <c r="M1129" s="343">
        <v>1473.778</v>
      </c>
      <c r="N1129" s="341">
        <v>0.9728</v>
      </c>
      <c r="O1129" s="343">
        <v>2685</v>
      </c>
      <c r="P1129" s="343">
        <f t="shared" si="205"/>
        <v>0</v>
      </c>
      <c r="Q1129" s="343">
        <v>10.3</v>
      </c>
      <c r="R1129" s="343">
        <v>571.20000000000005</v>
      </c>
      <c r="S1129" s="343">
        <v>1473.778</v>
      </c>
      <c r="T1129" s="341">
        <v>1</v>
      </c>
      <c r="U1129" s="343">
        <v>3105</v>
      </c>
      <c r="V1129" s="343">
        <f t="shared" si="206"/>
        <v>0</v>
      </c>
      <c r="W1129" s="343">
        <v>0.75</v>
      </c>
      <c r="X1129" s="343">
        <v>168</v>
      </c>
      <c r="Y1129" s="343">
        <v>1473.778</v>
      </c>
      <c r="Z1129" s="341">
        <v>0.98799999999999999</v>
      </c>
      <c r="AA1129" s="343">
        <v>4980</v>
      </c>
      <c r="AB1129" s="343">
        <f t="shared" si="207"/>
        <v>0</v>
      </c>
      <c r="AC1129" s="343">
        <v>4.03</v>
      </c>
      <c r="AD1129" s="343">
        <v>511.2</v>
      </c>
      <c r="AE1129" s="343">
        <v>1473.778</v>
      </c>
      <c r="AF1129" s="341">
        <v>0.99550000000000005</v>
      </c>
      <c r="AG1129" s="343">
        <v>6645</v>
      </c>
      <c r="AH1129" s="343">
        <f t="shared" si="208"/>
        <v>0</v>
      </c>
      <c r="AI1129" s="343">
        <v>1.76</v>
      </c>
      <c r="AJ1129" s="343">
        <v>295.2</v>
      </c>
      <c r="AK1129" s="343">
        <v>1473.778</v>
      </c>
      <c r="AL1129" s="341">
        <v>0.99619999999999997</v>
      </c>
      <c r="AM1129" s="343">
        <v>7890</v>
      </c>
      <c r="AN1129" s="343">
        <f t="shared" si="209"/>
        <v>0</v>
      </c>
      <c r="AO1129" s="343">
        <v>3.73</v>
      </c>
      <c r="AP1129" s="343">
        <v>260.39999999999998</v>
      </c>
      <c r="AQ1129" s="343">
        <v>1473.778</v>
      </c>
      <c r="AR1129" s="341">
        <v>0.99760000000000004</v>
      </c>
      <c r="AS1129" s="343">
        <v>6465</v>
      </c>
      <c r="AT1129" s="343">
        <f t="shared" si="210"/>
        <v>0</v>
      </c>
      <c r="AU1129" s="343">
        <v>3.34</v>
      </c>
      <c r="AV1129" s="343">
        <v>14.4</v>
      </c>
      <c r="AW1129" s="343">
        <v>1473.778</v>
      </c>
      <c r="AX1129" s="341">
        <v>1</v>
      </c>
      <c r="AY1129" s="343">
        <v>5460</v>
      </c>
      <c r="AZ1129" s="343">
        <f t="shared" si="211"/>
        <v>0</v>
      </c>
      <c r="BA1129" s="343">
        <v>52.66</v>
      </c>
      <c r="BB1129" s="343">
        <v>22.8</v>
      </c>
      <c r="BC1129" s="343">
        <v>1473.778</v>
      </c>
      <c r="BD1129" s="341">
        <v>1</v>
      </c>
      <c r="BE1129" s="343">
        <v>7245</v>
      </c>
      <c r="BF1129" s="343">
        <f t="shared" si="212"/>
        <v>0</v>
      </c>
      <c r="BG1129" s="343">
        <v>42.71</v>
      </c>
      <c r="BH1129" s="343">
        <v>14.4</v>
      </c>
      <c r="BI1129" s="343">
        <v>1473.778</v>
      </c>
      <c r="BJ1129" s="341">
        <v>1</v>
      </c>
      <c r="BK1129" s="343">
        <v>6840</v>
      </c>
      <c r="BL1129" s="343">
        <f t="shared" si="213"/>
        <v>411.42857142857179</v>
      </c>
      <c r="BM1129" s="343">
        <v>63.84</v>
      </c>
      <c r="BN1129" s="343">
        <v>19.2</v>
      </c>
      <c r="BO1129" s="343">
        <v>1473.778</v>
      </c>
      <c r="BP1129" s="341">
        <v>1</v>
      </c>
      <c r="BQ1129" s="343">
        <v>5385</v>
      </c>
      <c r="BR1129" s="343">
        <f t="shared" si="214"/>
        <v>0</v>
      </c>
      <c r="BS1129" s="343">
        <v>40.299999999999997</v>
      </c>
      <c r="BT1129" s="343">
        <v>13.2</v>
      </c>
      <c r="BU1129" s="343">
        <v>1473.778</v>
      </c>
      <c r="BV1129" s="341">
        <v>1</v>
      </c>
      <c r="BW1129" s="343">
        <v>5655</v>
      </c>
      <c r="BX1129" s="343">
        <f t="shared" si="215"/>
        <v>0</v>
      </c>
      <c r="BY1129" s="343">
        <v>57.58</v>
      </c>
    </row>
    <row r="1130" spans="1:77">
      <c r="A1130" s="342">
        <v>1125</v>
      </c>
      <c r="B1130" s="342" t="s">
        <v>3382</v>
      </c>
      <c r="C1130" s="342" t="s">
        <v>2591</v>
      </c>
      <c r="D1130" s="342" t="s">
        <v>502</v>
      </c>
      <c r="E1130" s="343">
        <v>2388.8888888888887</v>
      </c>
      <c r="F1130" s="343">
        <v>278.39999999999998</v>
      </c>
      <c r="G1130" s="343">
        <v>1911.1110000000001</v>
      </c>
      <c r="H1130" s="341">
        <v>0.94099999999999995</v>
      </c>
      <c r="I1130" s="343">
        <v>16920</v>
      </c>
      <c r="J1130" s="343">
        <f t="shared" si="204"/>
        <v>0</v>
      </c>
      <c r="K1130" s="343">
        <v>8.9700000000000006</v>
      </c>
      <c r="L1130" s="343">
        <v>608</v>
      </c>
      <c r="M1130" s="343">
        <v>1911.1110000000001</v>
      </c>
      <c r="N1130" s="341">
        <v>0.88090000000000002</v>
      </c>
      <c r="O1130" s="343">
        <v>73240</v>
      </c>
      <c r="P1130" s="343">
        <f t="shared" si="205"/>
        <v>0</v>
      </c>
      <c r="Q1130" s="343">
        <v>18.38</v>
      </c>
      <c r="R1130" s="343">
        <v>641.6</v>
      </c>
      <c r="S1130" s="343">
        <v>1911.1110000000001</v>
      </c>
      <c r="T1130" s="341">
        <v>0.83909999999999996</v>
      </c>
      <c r="U1130" s="343">
        <v>107600</v>
      </c>
      <c r="V1130" s="343">
        <f t="shared" si="206"/>
        <v>0</v>
      </c>
      <c r="W1130" s="343">
        <v>27.76</v>
      </c>
      <c r="X1130" s="343">
        <v>593.6</v>
      </c>
      <c r="Y1130" s="343">
        <v>1911.1110000000001</v>
      </c>
      <c r="Z1130" s="341">
        <v>0.9345</v>
      </c>
      <c r="AA1130" s="343">
        <v>65440</v>
      </c>
      <c r="AB1130" s="343">
        <f t="shared" si="207"/>
        <v>0</v>
      </c>
      <c r="AC1130" s="343">
        <v>15.85</v>
      </c>
      <c r="AD1130" s="343">
        <v>459.2</v>
      </c>
      <c r="AE1130" s="343">
        <v>1911.1110000000001</v>
      </c>
      <c r="AF1130" s="341">
        <v>0.92689999999999995</v>
      </c>
      <c r="AG1130" s="343">
        <v>44380</v>
      </c>
      <c r="AH1130" s="343">
        <f t="shared" si="208"/>
        <v>0</v>
      </c>
      <c r="AI1130" s="343">
        <v>14.01</v>
      </c>
      <c r="AJ1130" s="343">
        <v>422.4</v>
      </c>
      <c r="AK1130" s="343">
        <v>1911.1110000000001</v>
      </c>
      <c r="AL1130" s="341">
        <v>0.93359999999999999</v>
      </c>
      <c r="AM1130" s="343">
        <v>48400</v>
      </c>
      <c r="AN1130" s="343">
        <f t="shared" si="209"/>
        <v>0</v>
      </c>
      <c r="AO1130" s="343">
        <v>17.05</v>
      </c>
      <c r="AP1130" s="343">
        <v>609.6</v>
      </c>
      <c r="AQ1130" s="343">
        <v>1911.1110000000001</v>
      </c>
      <c r="AR1130" s="341">
        <v>0.91269999999999996</v>
      </c>
      <c r="AS1130" s="343">
        <v>64620</v>
      </c>
      <c r="AT1130" s="343">
        <f t="shared" si="210"/>
        <v>0</v>
      </c>
      <c r="AU1130" s="343">
        <v>15.61</v>
      </c>
      <c r="AV1130" s="343">
        <v>497.6</v>
      </c>
      <c r="AW1130" s="343">
        <v>1911.1110000000001</v>
      </c>
      <c r="AX1130" s="341">
        <v>0.92179999999999995</v>
      </c>
      <c r="AY1130" s="343">
        <v>43180</v>
      </c>
      <c r="AZ1130" s="343">
        <f t="shared" si="211"/>
        <v>0</v>
      </c>
      <c r="BA1130" s="343">
        <v>13.07</v>
      </c>
      <c r="BB1130" s="343">
        <v>441.6</v>
      </c>
      <c r="BC1130" s="343">
        <v>1911.1110000000001</v>
      </c>
      <c r="BD1130" s="341">
        <v>0.95750000000000002</v>
      </c>
      <c r="BE1130" s="343">
        <v>33400</v>
      </c>
      <c r="BF1130" s="343">
        <f t="shared" si="212"/>
        <v>0</v>
      </c>
      <c r="BG1130" s="343">
        <v>10.62</v>
      </c>
      <c r="BH1130" s="343">
        <v>960</v>
      </c>
      <c r="BI1130" s="343">
        <v>1911.1110000000001</v>
      </c>
      <c r="BJ1130" s="341">
        <v>0.9587</v>
      </c>
      <c r="BK1130" s="343">
        <v>35600</v>
      </c>
      <c r="BL1130" s="343">
        <f t="shared" si="213"/>
        <v>0</v>
      </c>
      <c r="BM1130" s="343">
        <v>4.8600000000000003</v>
      </c>
      <c r="BN1130" s="343">
        <v>480</v>
      </c>
      <c r="BO1130" s="343">
        <v>1911.1110000000001</v>
      </c>
      <c r="BP1130" s="341">
        <v>0.96050000000000002</v>
      </c>
      <c r="BQ1130" s="343">
        <v>39520</v>
      </c>
      <c r="BR1130" s="343">
        <f t="shared" si="214"/>
        <v>0</v>
      </c>
      <c r="BS1130" s="343">
        <v>12.27</v>
      </c>
      <c r="BT1130" s="343">
        <v>540</v>
      </c>
      <c r="BU1130" s="343">
        <v>1911.1110000000001</v>
      </c>
      <c r="BV1130" s="341">
        <v>0.97250000000000003</v>
      </c>
      <c r="BW1130" s="343">
        <v>46300</v>
      </c>
      <c r="BX1130" s="343">
        <f t="shared" si="215"/>
        <v>0</v>
      </c>
      <c r="BY1130" s="343">
        <v>10.86</v>
      </c>
    </row>
    <row r="1131" spans="1:77">
      <c r="A1131" s="342">
        <v>1126</v>
      </c>
      <c r="B1131" s="342" t="s">
        <v>3382</v>
      </c>
      <c r="C1131" s="342" t="s">
        <v>2513</v>
      </c>
      <c r="D1131" s="342" t="s">
        <v>738</v>
      </c>
      <c r="E1131" s="343">
        <v>4000</v>
      </c>
      <c r="F1131" s="343">
        <v>0</v>
      </c>
      <c r="G1131" s="343">
        <v>0</v>
      </c>
      <c r="H1131" s="341">
        <v>0</v>
      </c>
      <c r="I1131" s="343">
        <v>0</v>
      </c>
      <c r="J1131" s="343">
        <f t="shared" si="204"/>
        <v>0</v>
      </c>
      <c r="K1131" s="343">
        <v>0</v>
      </c>
      <c r="L1131" s="343">
        <v>0</v>
      </c>
      <c r="M1131" s="343">
        <v>0</v>
      </c>
      <c r="N1131" s="341">
        <v>0</v>
      </c>
      <c r="O1131" s="343">
        <v>0</v>
      </c>
      <c r="P1131" s="343">
        <f t="shared" si="205"/>
        <v>0</v>
      </c>
      <c r="Q1131" s="343">
        <v>0</v>
      </c>
      <c r="R1131" s="343">
        <v>0</v>
      </c>
      <c r="S1131" s="343">
        <v>0</v>
      </c>
      <c r="T1131" s="341">
        <v>0</v>
      </c>
      <c r="U1131" s="343">
        <v>0</v>
      </c>
      <c r="V1131" s="343">
        <f t="shared" si="206"/>
        <v>0</v>
      </c>
      <c r="W1131" s="343">
        <v>0</v>
      </c>
      <c r="X1131" s="343">
        <v>2518.4</v>
      </c>
      <c r="Y1131" s="343">
        <v>3200</v>
      </c>
      <c r="Z1131" s="341">
        <v>0.99980000000000002</v>
      </c>
      <c r="AA1131" s="343">
        <v>126941.9</v>
      </c>
      <c r="AB1131" s="343">
        <f t="shared" si="207"/>
        <v>0</v>
      </c>
      <c r="AC1131" s="343">
        <v>9.5500000000000007</v>
      </c>
      <c r="AD1131" s="343">
        <v>4261.1000000000004</v>
      </c>
      <c r="AE1131" s="343">
        <v>4261.1000000000004</v>
      </c>
      <c r="AF1131" s="341">
        <v>0.99809999999999999</v>
      </c>
      <c r="AG1131" s="343">
        <v>175000</v>
      </c>
      <c r="AH1131" s="343">
        <f t="shared" si="208"/>
        <v>0</v>
      </c>
      <c r="AI1131" s="343">
        <v>5.53</v>
      </c>
      <c r="AJ1131" s="343">
        <v>2545.6999999999998</v>
      </c>
      <c r="AK1131" s="343">
        <v>3200</v>
      </c>
      <c r="AL1131" s="341">
        <v>0.99829999999999997</v>
      </c>
      <c r="AM1131" s="343">
        <v>175280.9</v>
      </c>
      <c r="AN1131" s="343">
        <f t="shared" si="209"/>
        <v>0</v>
      </c>
      <c r="AO1131" s="343">
        <v>9.58</v>
      </c>
      <c r="AP1131" s="343">
        <v>3631.6</v>
      </c>
      <c r="AQ1131" s="343">
        <v>3631.6</v>
      </c>
      <c r="AR1131" s="341">
        <v>0.99539999999999995</v>
      </c>
      <c r="AS1131" s="343">
        <v>165000</v>
      </c>
      <c r="AT1131" s="343">
        <f t="shared" si="210"/>
        <v>0</v>
      </c>
      <c r="AU1131" s="343">
        <v>6.13</v>
      </c>
      <c r="AV1131" s="343">
        <v>2830.2</v>
      </c>
      <c r="AW1131" s="343">
        <v>3200</v>
      </c>
      <c r="AX1131" s="341">
        <v>0.99570000000000003</v>
      </c>
      <c r="AY1131" s="343">
        <v>164000</v>
      </c>
      <c r="AZ1131" s="343">
        <f t="shared" si="211"/>
        <v>0</v>
      </c>
      <c r="BA1131" s="343">
        <v>8.08</v>
      </c>
      <c r="BB1131" s="343">
        <v>2340</v>
      </c>
      <c r="BC1131" s="343">
        <v>3200</v>
      </c>
      <c r="BD1131" s="341">
        <v>0.99990000000000001</v>
      </c>
      <c r="BE1131" s="343">
        <v>163186.9</v>
      </c>
      <c r="BF1131" s="343">
        <f t="shared" si="212"/>
        <v>0</v>
      </c>
      <c r="BG1131" s="343">
        <v>9.3699999999999992</v>
      </c>
      <c r="BH1131" s="343">
        <v>2848.4</v>
      </c>
      <c r="BI1131" s="343">
        <v>3200</v>
      </c>
      <c r="BJ1131" s="341">
        <v>0.99590000000000001</v>
      </c>
      <c r="BK1131" s="343">
        <v>199000</v>
      </c>
      <c r="BL1131" s="343">
        <f t="shared" si="213"/>
        <v>0</v>
      </c>
      <c r="BM1131" s="343">
        <v>9.43</v>
      </c>
      <c r="BN1131" s="343">
        <v>3062</v>
      </c>
      <c r="BO1131" s="343">
        <v>3200</v>
      </c>
      <c r="BP1131" s="341">
        <v>0.99970000000000003</v>
      </c>
      <c r="BQ1131" s="343">
        <v>204114.4</v>
      </c>
      <c r="BR1131" s="343">
        <f t="shared" si="214"/>
        <v>0</v>
      </c>
      <c r="BS1131" s="343">
        <v>9.58</v>
      </c>
      <c r="BT1131" s="343">
        <v>2589</v>
      </c>
      <c r="BU1131" s="343">
        <v>3200</v>
      </c>
      <c r="BV1131" s="341">
        <v>0.99990000000000001</v>
      </c>
      <c r="BW1131" s="343">
        <v>199000</v>
      </c>
      <c r="BX1131" s="343">
        <f t="shared" si="215"/>
        <v>0</v>
      </c>
      <c r="BY1131" s="343">
        <v>10.33</v>
      </c>
    </row>
    <row r="1132" spans="1:77">
      <c r="A1132" s="342">
        <v>1127</v>
      </c>
      <c r="B1132" s="342" t="s">
        <v>3382</v>
      </c>
      <c r="C1132" s="342" t="s">
        <v>2602</v>
      </c>
      <c r="D1132" s="342" t="s">
        <v>840</v>
      </c>
      <c r="E1132" s="343">
        <v>1132</v>
      </c>
      <c r="F1132" s="343">
        <v>0</v>
      </c>
      <c r="G1132" s="343">
        <v>0</v>
      </c>
      <c r="H1132" s="341">
        <v>0</v>
      </c>
      <c r="I1132" s="343">
        <v>0</v>
      </c>
      <c r="J1132" s="343">
        <f t="shared" si="204"/>
        <v>0</v>
      </c>
      <c r="K1132" s="343">
        <v>0</v>
      </c>
      <c r="L1132" s="343">
        <v>0</v>
      </c>
      <c r="M1132" s="343">
        <v>0</v>
      </c>
      <c r="N1132" s="341">
        <v>0</v>
      </c>
      <c r="O1132" s="343">
        <v>0</v>
      </c>
      <c r="P1132" s="343">
        <f t="shared" si="205"/>
        <v>0</v>
      </c>
      <c r="Q1132" s="343">
        <v>0</v>
      </c>
      <c r="R1132" s="343">
        <v>0</v>
      </c>
      <c r="S1132" s="343">
        <v>0</v>
      </c>
      <c r="T1132" s="341">
        <v>0</v>
      </c>
      <c r="U1132" s="343">
        <v>0</v>
      </c>
      <c r="V1132" s="343">
        <f t="shared" si="206"/>
        <v>0</v>
      </c>
      <c r="W1132" s="343">
        <v>0</v>
      </c>
      <c r="X1132" s="343">
        <v>0</v>
      </c>
      <c r="Y1132" s="343">
        <v>905.6</v>
      </c>
      <c r="Z1132" s="341">
        <v>0</v>
      </c>
      <c r="AA1132" s="343">
        <v>0</v>
      </c>
      <c r="AB1132" s="343">
        <f t="shared" si="207"/>
        <v>0</v>
      </c>
      <c r="AC1132" s="343">
        <v>0</v>
      </c>
      <c r="AD1132" s="343">
        <v>288</v>
      </c>
      <c r="AE1132" s="343">
        <v>905.6</v>
      </c>
      <c r="AF1132" s="341">
        <v>0.15229999999999999</v>
      </c>
      <c r="AG1132" s="343">
        <v>5940</v>
      </c>
      <c r="AH1132" s="343">
        <f t="shared" si="208"/>
        <v>0</v>
      </c>
      <c r="AI1132" s="343">
        <v>18.2</v>
      </c>
      <c r="AJ1132" s="343">
        <v>385.2</v>
      </c>
      <c r="AK1132" s="343">
        <v>905.6</v>
      </c>
      <c r="AL1132" s="341">
        <v>0.1154</v>
      </c>
      <c r="AM1132" s="343">
        <v>3600</v>
      </c>
      <c r="AN1132" s="343">
        <f t="shared" si="209"/>
        <v>0</v>
      </c>
      <c r="AO1132" s="343">
        <v>11.24</v>
      </c>
      <c r="AP1132" s="343">
        <v>288</v>
      </c>
      <c r="AQ1132" s="343">
        <v>905.6</v>
      </c>
      <c r="AR1132" s="341">
        <v>0.1167</v>
      </c>
      <c r="AS1132" s="343">
        <v>4020</v>
      </c>
      <c r="AT1132" s="343">
        <f t="shared" si="210"/>
        <v>0</v>
      </c>
      <c r="AU1132" s="343">
        <v>16.07</v>
      </c>
      <c r="AV1132" s="343">
        <v>60</v>
      </c>
      <c r="AW1132" s="343">
        <v>905.6</v>
      </c>
      <c r="AX1132" s="341">
        <v>0.11650000000000001</v>
      </c>
      <c r="AY1132" s="343">
        <v>3990</v>
      </c>
      <c r="AZ1132" s="343">
        <f t="shared" si="211"/>
        <v>968.79858657243801</v>
      </c>
      <c r="BA1132" s="343">
        <v>79.239999999999995</v>
      </c>
      <c r="BB1132" s="343">
        <v>60</v>
      </c>
      <c r="BC1132" s="343">
        <v>905.6</v>
      </c>
      <c r="BD1132" s="341">
        <v>0.121</v>
      </c>
      <c r="BE1132" s="343">
        <v>4770</v>
      </c>
      <c r="BF1132" s="343">
        <f t="shared" si="212"/>
        <v>1529.1439248103272</v>
      </c>
      <c r="BG1132" s="343">
        <v>88.31</v>
      </c>
      <c r="BH1132" s="343">
        <v>61.2</v>
      </c>
      <c r="BI1132" s="343">
        <v>905.6</v>
      </c>
      <c r="BJ1132" s="341">
        <v>0.16170000000000001</v>
      </c>
      <c r="BK1132" s="343">
        <v>6300</v>
      </c>
      <c r="BL1132" s="343">
        <f t="shared" si="213"/>
        <v>1879.9812909260991</v>
      </c>
      <c r="BM1132" s="343">
        <v>85.52</v>
      </c>
      <c r="BN1132" s="343">
        <v>60</v>
      </c>
      <c r="BO1132" s="343">
        <v>905.6</v>
      </c>
      <c r="BP1132" s="341">
        <v>1.8800000000000001E-2</v>
      </c>
      <c r="BQ1132" s="343">
        <v>570</v>
      </c>
      <c r="BR1132" s="343">
        <f t="shared" si="214"/>
        <v>97.232513132430213</v>
      </c>
      <c r="BS1132" s="343">
        <v>72.34</v>
      </c>
      <c r="BT1132" s="343">
        <v>60</v>
      </c>
      <c r="BU1132" s="343">
        <v>905.6</v>
      </c>
      <c r="BV1132" s="341">
        <v>9.9299999999999999E-2</v>
      </c>
      <c r="BW1132" s="343">
        <v>3375</v>
      </c>
      <c r="BX1132" s="343">
        <f t="shared" si="215"/>
        <v>713.32807570977911</v>
      </c>
      <c r="BY1132" s="343">
        <v>76.08</v>
      </c>
    </row>
    <row r="1133" spans="1:77">
      <c r="A1133" s="342">
        <v>1128</v>
      </c>
      <c r="B1133" s="342" t="s">
        <v>3382</v>
      </c>
      <c r="C1133" s="342" t="s">
        <v>2460</v>
      </c>
      <c r="D1133" s="342" t="s">
        <v>499</v>
      </c>
      <c r="E1133" s="343">
        <v>15000</v>
      </c>
      <c r="F1133" s="343">
        <v>5259.4</v>
      </c>
      <c r="G1133" s="343">
        <v>12000</v>
      </c>
      <c r="H1133" s="341">
        <v>0.61080000000000001</v>
      </c>
      <c r="I1133" s="343">
        <v>67700</v>
      </c>
      <c r="J1133" s="343">
        <f t="shared" si="204"/>
        <v>0</v>
      </c>
      <c r="K1133" s="343">
        <v>2.93</v>
      </c>
      <c r="L1133" s="343">
        <v>13007.4</v>
      </c>
      <c r="M1133" s="343">
        <v>13007.38</v>
      </c>
      <c r="N1133" s="341">
        <v>0.85970000000000002</v>
      </c>
      <c r="O1133" s="343">
        <v>812200</v>
      </c>
      <c r="P1133" s="343">
        <f t="shared" si="205"/>
        <v>0</v>
      </c>
      <c r="Q1133" s="343">
        <v>9.76</v>
      </c>
      <c r="R1133" s="343">
        <v>7968.04</v>
      </c>
      <c r="S1133" s="343">
        <v>12000</v>
      </c>
      <c r="T1133" s="341">
        <v>0.64759999999999995</v>
      </c>
      <c r="U1133" s="343">
        <v>152700</v>
      </c>
      <c r="V1133" s="343">
        <f t="shared" si="206"/>
        <v>0</v>
      </c>
      <c r="W1133" s="343">
        <v>4.1100000000000003</v>
      </c>
      <c r="X1133" s="343">
        <v>11802</v>
      </c>
      <c r="Y1133" s="343">
        <v>12000</v>
      </c>
      <c r="Z1133" s="341">
        <v>0.96599999999999997</v>
      </c>
      <c r="AA1133" s="343">
        <v>1007500</v>
      </c>
      <c r="AB1133" s="343">
        <f t="shared" si="207"/>
        <v>0</v>
      </c>
      <c r="AC1133" s="343">
        <v>11.88</v>
      </c>
      <c r="AD1133" s="343">
        <v>12540.7</v>
      </c>
      <c r="AE1133" s="343">
        <v>12540.7</v>
      </c>
      <c r="AF1133" s="341">
        <v>0.87150000000000005</v>
      </c>
      <c r="AG1133" s="343">
        <v>2166400</v>
      </c>
      <c r="AH1133" s="343">
        <f t="shared" si="208"/>
        <v>0</v>
      </c>
      <c r="AI1133" s="343">
        <v>26.64</v>
      </c>
      <c r="AJ1133" s="343">
        <v>11788.1</v>
      </c>
      <c r="AK1133" s="343">
        <v>12000</v>
      </c>
      <c r="AL1133" s="341">
        <v>0.91059999999999997</v>
      </c>
      <c r="AM1133" s="343">
        <v>1940500</v>
      </c>
      <c r="AN1133" s="343">
        <f t="shared" si="209"/>
        <v>0</v>
      </c>
      <c r="AO1133" s="343">
        <v>25.11</v>
      </c>
      <c r="AP1133" s="343">
        <v>12083</v>
      </c>
      <c r="AQ1133" s="343">
        <v>12083</v>
      </c>
      <c r="AR1133" s="341">
        <v>0.86429999999999996</v>
      </c>
      <c r="AS1133" s="343">
        <v>1955200</v>
      </c>
      <c r="AT1133" s="343">
        <f t="shared" si="210"/>
        <v>0</v>
      </c>
      <c r="AU1133" s="343">
        <v>25.16</v>
      </c>
      <c r="AV1133" s="343">
        <v>6804.2</v>
      </c>
      <c r="AW1133" s="343">
        <v>12000</v>
      </c>
      <c r="AX1133" s="341">
        <v>0.63500000000000001</v>
      </c>
      <c r="AY1133" s="343">
        <v>251400</v>
      </c>
      <c r="AZ1133" s="343">
        <f t="shared" si="211"/>
        <v>0</v>
      </c>
      <c r="BA1133" s="343">
        <v>8.08</v>
      </c>
      <c r="BB1133" s="343">
        <v>12486.4</v>
      </c>
      <c r="BC1133" s="343">
        <v>12486.4</v>
      </c>
      <c r="BD1133" s="341">
        <v>0.94669999999999999</v>
      </c>
      <c r="BE1133" s="343">
        <v>1410900</v>
      </c>
      <c r="BF1133" s="343">
        <f t="shared" si="212"/>
        <v>0</v>
      </c>
      <c r="BG1133" s="343">
        <v>16.04</v>
      </c>
      <c r="BH1133" s="343">
        <v>13240.1</v>
      </c>
      <c r="BI1133" s="343">
        <v>13240.1</v>
      </c>
      <c r="BJ1133" s="341">
        <v>0.85609999999999997</v>
      </c>
      <c r="BK1133" s="343">
        <v>1347032.6759000001</v>
      </c>
      <c r="BL1133" s="343">
        <f t="shared" si="213"/>
        <v>0</v>
      </c>
      <c r="BM1133" s="343">
        <v>15.97</v>
      </c>
      <c r="BN1133" s="343">
        <v>13160</v>
      </c>
      <c r="BO1133" s="343">
        <v>13160</v>
      </c>
      <c r="BP1133" s="341">
        <v>0.93879999999999997</v>
      </c>
      <c r="BQ1133" s="343">
        <v>1953400</v>
      </c>
      <c r="BR1133" s="343">
        <f t="shared" si="214"/>
        <v>0</v>
      </c>
      <c r="BS1133" s="343">
        <v>22.72</v>
      </c>
      <c r="BT1133" s="343">
        <v>17781.8</v>
      </c>
      <c r="BU1133" s="343">
        <v>17781.8</v>
      </c>
      <c r="BV1133" s="341">
        <v>0.89059999999999995</v>
      </c>
      <c r="BW1133" s="343">
        <v>3465700</v>
      </c>
      <c r="BX1133" s="343">
        <f t="shared" si="215"/>
        <v>0</v>
      </c>
      <c r="BY1133" s="343">
        <v>29.41</v>
      </c>
    </row>
    <row r="1134" spans="1:77">
      <c r="A1134" s="342">
        <v>1129</v>
      </c>
      <c r="B1134" s="342" t="s">
        <v>3382</v>
      </c>
      <c r="C1134" s="342" t="s">
        <v>2509</v>
      </c>
      <c r="D1134" s="342" t="s">
        <v>840</v>
      </c>
      <c r="E1134" s="343">
        <v>9610</v>
      </c>
      <c r="F1134" s="343">
        <v>57.6</v>
      </c>
      <c r="G1134" s="343">
        <v>7688</v>
      </c>
      <c r="H1134" s="341">
        <v>1</v>
      </c>
      <c r="I1134" s="343">
        <v>23040</v>
      </c>
      <c r="J1134" s="343">
        <f t="shared" si="204"/>
        <v>0</v>
      </c>
      <c r="K1134" s="343">
        <v>55.56</v>
      </c>
      <c r="L1134" s="343">
        <v>52.8</v>
      </c>
      <c r="M1134" s="343">
        <v>7688</v>
      </c>
      <c r="N1134" s="341">
        <v>1</v>
      </c>
      <c r="O1134" s="343">
        <v>19500</v>
      </c>
      <c r="P1134" s="343">
        <f t="shared" si="205"/>
        <v>0</v>
      </c>
      <c r="Q1134" s="343">
        <v>49.64</v>
      </c>
      <c r="R1134" s="343">
        <v>1060.8</v>
      </c>
      <c r="S1134" s="343">
        <v>7688</v>
      </c>
      <c r="T1134" s="341">
        <v>0.99739999999999995</v>
      </c>
      <c r="U1134" s="343">
        <v>23880</v>
      </c>
      <c r="V1134" s="343">
        <f t="shared" si="206"/>
        <v>0</v>
      </c>
      <c r="W1134" s="343">
        <v>3.13</v>
      </c>
      <c r="X1134" s="343">
        <v>6014.4</v>
      </c>
      <c r="Y1134" s="343">
        <v>7688</v>
      </c>
      <c r="Z1134" s="341">
        <v>0.98299999999999998</v>
      </c>
      <c r="AA1134" s="343">
        <v>1019340</v>
      </c>
      <c r="AB1134" s="343">
        <f t="shared" si="207"/>
        <v>0</v>
      </c>
      <c r="AC1134" s="343">
        <v>23.17</v>
      </c>
      <c r="AD1134" s="343">
        <v>5952</v>
      </c>
      <c r="AE1134" s="343">
        <v>7688</v>
      </c>
      <c r="AF1134" s="341">
        <v>0.98109999999999997</v>
      </c>
      <c r="AG1134" s="343">
        <v>1965120</v>
      </c>
      <c r="AH1134" s="343">
        <f t="shared" si="208"/>
        <v>0</v>
      </c>
      <c r="AI1134" s="343">
        <v>45.23</v>
      </c>
      <c r="AJ1134" s="343">
        <v>6619.2</v>
      </c>
      <c r="AK1134" s="343">
        <v>7688</v>
      </c>
      <c r="AL1134" s="341">
        <v>0.97829999999999995</v>
      </c>
      <c r="AM1134" s="343">
        <v>1746720</v>
      </c>
      <c r="AN1134" s="343">
        <f t="shared" si="209"/>
        <v>0</v>
      </c>
      <c r="AO1134" s="343">
        <v>37.46</v>
      </c>
      <c r="AP1134" s="343">
        <v>5640</v>
      </c>
      <c r="AQ1134" s="343">
        <v>7688</v>
      </c>
      <c r="AR1134" s="341">
        <v>0.98640000000000005</v>
      </c>
      <c r="AS1134" s="343">
        <v>2241420</v>
      </c>
      <c r="AT1134" s="343">
        <f t="shared" si="210"/>
        <v>0</v>
      </c>
      <c r="AU1134" s="343">
        <v>54.15</v>
      </c>
      <c r="AV1134" s="343">
        <v>2606.4</v>
      </c>
      <c r="AW1134" s="343">
        <v>7688</v>
      </c>
      <c r="AX1134" s="341">
        <v>0.99470000000000003</v>
      </c>
      <c r="AY1134" s="343">
        <v>102780</v>
      </c>
      <c r="AZ1134" s="343">
        <f t="shared" si="211"/>
        <v>0</v>
      </c>
      <c r="BA1134" s="343">
        <v>5.51</v>
      </c>
      <c r="BB1134" s="343">
        <v>67.2</v>
      </c>
      <c r="BC1134" s="343">
        <v>7688</v>
      </c>
      <c r="BD1134" s="341">
        <v>0.99760000000000004</v>
      </c>
      <c r="BE1134" s="343">
        <v>25320</v>
      </c>
      <c r="BF1134" s="343">
        <f t="shared" si="212"/>
        <v>0</v>
      </c>
      <c r="BG1134" s="343">
        <v>50.76</v>
      </c>
      <c r="BH1134" s="343">
        <v>57.6</v>
      </c>
      <c r="BI1134" s="343">
        <v>7688</v>
      </c>
      <c r="BJ1134" s="341">
        <v>1.0024</v>
      </c>
      <c r="BK1134" s="343">
        <v>24240</v>
      </c>
      <c r="BL1134" s="343">
        <f t="shared" si="213"/>
        <v>0</v>
      </c>
      <c r="BM1134" s="343">
        <v>56.42</v>
      </c>
      <c r="BN1134" s="343">
        <v>295.68700000000001</v>
      </c>
      <c r="BO1134" s="343">
        <v>7688</v>
      </c>
      <c r="BP1134" s="341">
        <v>0.97770000000000001</v>
      </c>
      <c r="BQ1134" s="343">
        <v>47400</v>
      </c>
      <c r="BR1134" s="343">
        <f t="shared" si="214"/>
        <v>0</v>
      </c>
      <c r="BS1134" s="343">
        <v>23.56</v>
      </c>
      <c r="BT1134" s="343">
        <v>274.8</v>
      </c>
      <c r="BU1134" s="343">
        <v>7688</v>
      </c>
      <c r="BV1134" s="341">
        <v>0.97799999999999998</v>
      </c>
      <c r="BW1134" s="343">
        <v>38332.800000000003</v>
      </c>
      <c r="BX1134" s="343">
        <f t="shared" si="215"/>
        <v>0</v>
      </c>
      <c r="BY1134" s="343">
        <v>18.57</v>
      </c>
    </row>
    <row r="1135" spans="1:77">
      <c r="A1135" s="342">
        <v>1130</v>
      </c>
      <c r="B1135" s="342" t="s">
        <v>3382</v>
      </c>
      <c r="C1135" s="342" t="s">
        <v>2513</v>
      </c>
      <c r="D1135" s="342" t="s">
        <v>738</v>
      </c>
      <c r="E1135" s="343">
        <v>17000</v>
      </c>
      <c r="F1135" s="343">
        <v>14945.44</v>
      </c>
      <c r="G1135" s="343">
        <v>14945.44</v>
      </c>
      <c r="H1135" s="341">
        <v>0.99099999999999999</v>
      </c>
      <c r="I1135" s="343">
        <v>4389400</v>
      </c>
      <c r="J1135" s="343">
        <f t="shared" si="204"/>
        <v>0</v>
      </c>
      <c r="K1135" s="343">
        <v>41.16</v>
      </c>
      <c r="L1135" s="343">
        <v>19334.939999999999</v>
      </c>
      <c r="M1135" s="343">
        <v>19334.939999999999</v>
      </c>
      <c r="N1135" s="341">
        <v>0.99450000000000005</v>
      </c>
      <c r="O1135" s="343">
        <v>4631200</v>
      </c>
      <c r="P1135" s="343">
        <f t="shared" si="205"/>
        <v>0</v>
      </c>
      <c r="Q1135" s="343">
        <v>32.369999999999997</v>
      </c>
      <c r="R1135" s="343">
        <v>16951.7</v>
      </c>
      <c r="S1135" s="343">
        <v>16951.7</v>
      </c>
      <c r="T1135" s="341">
        <v>0.99360000000000004</v>
      </c>
      <c r="U1135" s="343">
        <v>4338200</v>
      </c>
      <c r="V1135" s="343">
        <f t="shared" si="206"/>
        <v>0</v>
      </c>
      <c r="W1135" s="343">
        <v>35.770000000000003</v>
      </c>
      <c r="X1135" s="343">
        <v>15336.5</v>
      </c>
      <c r="Y1135" s="343">
        <v>15336.5</v>
      </c>
      <c r="Z1135" s="341">
        <v>0.99399999999999999</v>
      </c>
      <c r="AA1135" s="343">
        <v>4761000</v>
      </c>
      <c r="AB1135" s="343">
        <f t="shared" si="207"/>
        <v>0</v>
      </c>
      <c r="AC1135" s="343">
        <v>41.98</v>
      </c>
      <c r="AD1135" s="343">
        <v>18607.599999999999</v>
      </c>
      <c r="AE1135" s="343">
        <v>18607.599999999999</v>
      </c>
      <c r="AF1135" s="341">
        <v>0.98909999999999998</v>
      </c>
      <c r="AG1135" s="343">
        <v>4754200</v>
      </c>
      <c r="AH1135" s="343">
        <f t="shared" si="208"/>
        <v>0</v>
      </c>
      <c r="AI1135" s="343">
        <v>34.72</v>
      </c>
      <c r="AJ1135" s="343">
        <v>20746.099999999999</v>
      </c>
      <c r="AK1135" s="343">
        <v>20746.099999999999</v>
      </c>
      <c r="AL1135" s="341">
        <v>0.98680000000000001</v>
      </c>
      <c r="AM1135" s="343">
        <v>4899200</v>
      </c>
      <c r="AN1135" s="343">
        <f t="shared" si="209"/>
        <v>0</v>
      </c>
      <c r="AO1135" s="343">
        <v>33.229999999999997</v>
      </c>
      <c r="AP1135" s="343">
        <v>19259.900000000001</v>
      </c>
      <c r="AQ1135" s="343">
        <v>19259.900000000001</v>
      </c>
      <c r="AR1135" s="341">
        <v>0.99199999999999999</v>
      </c>
      <c r="AS1135" s="343">
        <v>4992800</v>
      </c>
      <c r="AT1135" s="343">
        <f t="shared" si="210"/>
        <v>0</v>
      </c>
      <c r="AU1135" s="343">
        <v>35.119999999999997</v>
      </c>
      <c r="AV1135" s="343">
        <v>19777</v>
      </c>
      <c r="AW1135" s="343">
        <v>19777</v>
      </c>
      <c r="AX1135" s="341">
        <v>0.99119999999999997</v>
      </c>
      <c r="AY1135" s="343">
        <v>5030600</v>
      </c>
      <c r="AZ1135" s="343">
        <f t="shared" si="211"/>
        <v>0</v>
      </c>
      <c r="BA1135" s="343">
        <v>35.64</v>
      </c>
      <c r="BB1135" s="343">
        <v>18179</v>
      </c>
      <c r="BC1135" s="343">
        <v>18179</v>
      </c>
      <c r="BD1135" s="341">
        <v>0.99270000000000003</v>
      </c>
      <c r="BE1135" s="343">
        <v>5106800</v>
      </c>
      <c r="BF1135" s="343">
        <f t="shared" si="212"/>
        <v>0</v>
      </c>
      <c r="BG1135" s="343">
        <v>38.03</v>
      </c>
      <c r="BH1135" s="343">
        <v>17979.8</v>
      </c>
      <c r="BI1135" s="343">
        <v>17979.8</v>
      </c>
      <c r="BJ1135" s="341">
        <v>0.99139999999999995</v>
      </c>
      <c r="BK1135" s="343">
        <v>5116400</v>
      </c>
      <c r="BL1135" s="343">
        <f t="shared" si="213"/>
        <v>0</v>
      </c>
      <c r="BM1135" s="343">
        <v>38.58</v>
      </c>
      <c r="BN1135" s="343">
        <v>20285.400000000001</v>
      </c>
      <c r="BO1135" s="343">
        <v>20285.400000000001</v>
      </c>
      <c r="BP1135" s="341">
        <v>0.98650000000000004</v>
      </c>
      <c r="BQ1135" s="343">
        <v>4983000</v>
      </c>
      <c r="BR1135" s="343">
        <f t="shared" si="214"/>
        <v>0</v>
      </c>
      <c r="BS1135" s="343">
        <v>35.78</v>
      </c>
      <c r="BT1135" s="343">
        <v>17171.7</v>
      </c>
      <c r="BU1135" s="343">
        <v>17171.7</v>
      </c>
      <c r="BV1135" s="341">
        <v>0.99029999999999996</v>
      </c>
      <c r="BW1135" s="343">
        <v>5207800</v>
      </c>
      <c r="BX1135" s="343">
        <f t="shared" si="215"/>
        <v>0</v>
      </c>
      <c r="BY1135" s="343">
        <v>41.16</v>
      </c>
    </row>
    <row r="1136" spans="1:77">
      <c r="A1136" s="342">
        <v>1131</v>
      </c>
      <c r="B1136" s="342" t="s">
        <v>3382</v>
      </c>
      <c r="C1136" s="342" t="s">
        <v>2539</v>
      </c>
      <c r="D1136" s="342" t="s">
        <v>738</v>
      </c>
      <c r="E1136" s="343">
        <v>22000</v>
      </c>
      <c r="F1136" s="343">
        <v>18223.900000000001</v>
      </c>
      <c r="G1136" s="343">
        <v>18223.86</v>
      </c>
      <c r="H1136" s="341">
        <v>0.99750000000000005</v>
      </c>
      <c r="I1136" s="343">
        <v>4100000</v>
      </c>
      <c r="J1136" s="343">
        <f t="shared" si="204"/>
        <v>0</v>
      </c>
      <c r="K1136" s="343">
        <v>31.32</v>
      </c>
      <c r="L1136" s="343">
        <v>19758.53</v>
      </c>
      <c r="M1136" s="343">
        <v>19758.53</v>
      </c>
      <c r="N1136" s="341">
        <v>0.99829999999999997</v>
      </c>
      <c r="O1136" s="343">
        <v>4136000</v>
      </c>
      <c r="P1136" s="343">
        <f t="shared" si="205"/>
        <v>0</v>
      </c>
      <c r="Q1136" s="343">
        <v>28.18</v>
      </c>
      <c r="R1136" s="343">
        <v>20535</v>
      </c>
      <c r="S1136" s="343">
        <v>20535</v>
      </c>
      <c r="T1136" s="341">
        <v>0.99660000000000004</v>
      </c>
      <c r="U1136" s="343">
        <v>4305600</v>
      </c>
      <c r="V1136" s="343">
        <f t="shared" si="206"/>
        <v>0</v>
      </c>
      <c r="W1136" s="343">
        <v>29.22</v>
      </c>
      <c r="X1136" s="343">
        <v>18640</v>
      </c>
      <c r="Y1136" s="343">
        <v>18640</v>
      </c>
      <c r="Z1136" s="341">
        <v>0.99380000000000002</v>
      </c>
      <c r="AA1136" s="343">
        <v>4509400</v>
      </c>
      <c r="AB1136" s="343">
        <f t="shared" si="207"/>
        <v>0</v>
      </c>
      <c r="AC1136" s="343">
        <v>32.72</v>
      </c>
      <c r="AD1136" s="343">
        <v>18544.3</v>
      </c>
      <c r="AE1136" s="343">
        <v>18544.3</v>
      </c>
      <c r="AF1136" s="341">
        <v>0.9929</v>
      </c>
      <c r="AG1136" s="343">
        <v>4661000</v>
      </c>
      <c r="AH1136" s="343">
        <f t="shared" si="208"/>
        <v>0</v>
      </c>
      <c r="AI1136" s="343">
        <v>34.020000000000003</v>
      </c>
      <c r="AJ1136" s="343">
        <v>20911.7</v>
      </c>
      <c r="AK1136" s="343">
        <v>20911.7</v>
      </c>
      <c r="AL1136" s="341">
        <v>0.99390000000000001</v>
      </c>
      <c r="AM1136" s="343">
        <v>4486000</v>
      </c>
      <c r="AN1136" s="343">
        <f t="shared" si="209"/>
        <v>0</v>
      </c>
      <c r="AO1136" s="343">
        <v>29.98</v>
      </c>
      <c r="AP1136" s="343">
        <v>20227.3</v>
      </c>
      <c r="AQ1136" s="343">
        <v>20227.3</v>
      </c>
      <c r="AR1136" s="341">
        <v>0.99180000000000001</v>
      </c>
      <c r="AS1136" s="343">
        <v>4730000</v>
      </c>
      <c r="AT1136" s="343">
        <f t="shared" si="210"/>
        <v>0</v>
      </c>
      <c r="AU1136" s="343">
        <v>31.69</v>
      </c>
      <c r="AV1136" s="343">
        <v>24513.200000000001</v>
      </c>
      <c r="AW1136" s="343">
        <v>24513.200000000001</v>
      </c>
      <c r="AX1136" s="341">
        <v>0.99390000000000001</v>
      </c>
      <c r="AY1136" s="343">
        <v>4940000</v>
      </c>
      <c r="AZ1136" s="343">
        <f t="shared" si="211"/>
        <v>0</v>
      </c>
      <c r="BA1136" s="343">
        <v>28.16</v>
      </c>
      <c r="BB1136" s="343">
        <v>24513.1</v>
      </c>
      <c r="BC1136" s="343">
        <v>24513.1</v>
      </c>
      <c r="BD1136" s="341">
        <v>0.99339999999999995</v>
      </c>
      <c r="BE1136" s="343">
        <v>5252000</v>
      </c>
      <c r="BF1136" s="343">
        <f t="shared" si="212"/>
        <v>0</v>
      </c>
      <c r="BG1136" s="343">
        <v>28.99</v>
      </c>
      <c r="BH1136" s="343">
        <v>21022.2</v>
      </c>
      <c r="BI1136" s="343">
        <v>21022.2</v>
      </c>
      <c r="BJ1136" s="341">
        <v>0.9929</v>
      </c>
      <c r="BK1136" s="343">
        <v>5209000</v>
      </c>
      <c r="BL1136" s="343">
        <f t="shared" si="213"/>
        <v>0</v>
      </c>
      <c r="BM1136" s="343">
        <v>33.54</v>
      </c>
      <c r="BN1136" s="343">
        <v>21076.1</v>
      </c>
      <c r="BO1136" s="343">
        <v>21076.1</v>
      </c>
      <c r="BP1136" s="341">
        <v>0.9849</v>
      </c>
      <c r="BQ1136" s="343">
        <v>4904994</v>
      </c>
      <c r="BR1136" s="343">
        <f t="shared" si="214"/>
        <v>0</v>
      </c>
      <c r="BS1136" s="343">
        <v>33.950000000000003</v>
      </c>
      <c r="BT1136" s="343">
        <v>23006.5</v>
      </c>
      <c r="BU1136" s="343">
        <v>23006.5</v>
      </c>
      <c r="BV1136" s="341">
        <v>0.98170000000000002</v>
      </c>
      <c r="BW1136" s="343">
        <v>5128012</v>
      </c>
      <c r="BX1136" s="343">
        <f t="shared" si="215"/>
        <v>0</v>
      </c>
      <c r="BY1136" s="343">
        <v>30.52</v>
      </c>
    </row>
    <row r="1137" spans="1:77">
      <c r="A1137" s="342">
        <v>1132</v>
      </c>
      <c r="B1137" s="342" t="s">
        <v>3383</v>
      </c>
      <c r="C1137" s="342" t="s">
        <v>2604</v>
      </c>
      <c r="D1137" s="342" t="s">
        <v>499</v>
      </c>
      <c r="E1137" s="343">
        <v>199.2</v>
      </c>
      <c r="F1137" s="343">
        <v>237.84</v>
      </c>
      <c r="G1137" s="343">
        <v>237.84</v>
      </c>
      <c r="H1137" s="341">
        <v>0.87980000000000003</v>
      </c>
      <c r="I1137" s="343">
        <v>63829</v>
      </c>
      <c r="J1137" s="343">
        <f t="shared" si="204"/>
        <v>0</v>
      </c>
      <c r="K1137" s="343">
        <v>42.36</v>
      </c>
      <c r="L1137" s="343">
        <v>214</v>
      </c>
      <c r="M1137" s="343">
        <v>214</v>
      </c>
      <c r="N1137" s="341">
        <v>0.90280000000000005</v>
      </c>
      <c r="O1137" s="343">
        <v>69329</v>
      </c>
      <c r="P1137" s="343">
        <f t="shared" si="205"/>
        <v>0</v>
      </c>
      <c r="Q1137" s="343">
        <v>48.23</v>
      </c>
      <c r="R1137" s="343">
        <v>209.44</v>
      </c>
      <c r="S1137" s="343">
        <v>209.44</v>
      </c>
      <c r="T1137" s="341">
        <v>0.91279999999999994</v>
      </c>
      <c r="U1137" s="343">
        <v>59588</v>
      </c>
      <c r="V1137" s="343">
        <f t="shared" si="206"/>
        <v>0</v>
      </c>
      <c r="W1137" s="343">
        <v>43.29</v>
      </c>
      <c r="X1137" s="343">
        <v>215.84</v>
      </c>
      <c r="Y1137" s="343">
        <v>215.84</v>
      </c>
      <c r="Z1137" s="341">
        <v>0.91069999999999995</v>
      </c>
      <c r="AA1137" s="343">
        <v>45427</v>
      </c>
      <c r="AB1137" s="343">
        <f t="shared" si="207"/>
        <v>0</v>
      </c>
      <c r="AC1137" s="343">
        <v>31.06</v>
      </c>
      <c r="AD1137" s="343">
        <v>234.16</v>
      </c>
      <c r="AE1137" s="343">
        <v>234.16</v>
      </c>
      <c r="AF1137" s="341">
        <v>0.89149999999999996</v>
      </c>
      <c r="AG1137" s="343">
        <v>66582</v>
      </c>
      <c r="AH1137" s="343">
        <f t="shared" si="208"/>
        <v>0</v>
      </c>
      <c r="AI1137" s="343">
        <v>42.87</v>
      </c>
      <c r="AJ1137" s="343">
        <v>223.44</v>
      </c>
      <c r="AK1137" s="343">
        <v>223.44</v>
      </c>
      <c r="AL1137" s="341">
        <v>0.91539999999999999</v>
      </c>
      <c r="AM1137" s="343">
        <v>53646</v>
      </c>
      <c r="AN1137" s="343">
        <f t="shared" si="209"/>
        <v>0</v>
      </c>
      <c r="AO1137" s="343">
        <v>36.43</v>
      </c>
      <c r="AP1137" s="343">
        <v>263.04000000000002</v>
      </c>
      <c r="AQ1137" s="343">
        <v>263.04000000000002</v>
      </c>
      <c r="AR1137" s="341">
        <v>0.91200000000000003</v>
      </c>
      <c r="AS1137" s="343">
        <v>77970</v>
      </c>
      <c r="AT1137" s="343">
        <f t="shared" si="210"/>
        <v>0</v>
      </c>
      <c r="AU1137" s="343">
        <v>43.68</v>
      </c>
      <c r="AV1137" s="343">
        <v>280.56</v>
      </c>
      <c r="AW1137" s="343">
        <v>280.56</v>
      </c>
      <c r="AX1137" s="341">
        <v>0.88460000000000005</v>
      </c>
      <c r="AY1137" s="343">
        <v>74602</v>
      </c>
      <c r="AZ1137" s="343">
        <f t="shared" si="211"/>
        <v>0</v>
      </c>
      <c r="BA1137" s="343">
        <v>41.74</v>
      </c>
      <c r="BB1137" s="343">
        <v>304.95999999999998</v>
      </c>
      <c r="BC1137" s="343">
        <v>304.95999999999998</v>
      </c>
      <c r="BD1137" s="341">
        <v>0.76619999999999999</v>
      </c>
      <c r="BE1137" s="343">
        <v>63582</v>
      </c>
      <c r="BF1137" s="343">
        <f t="shared" si="212"/>
        <v>0</v>
      </c>
      <c r="BG1137" s="343">
        <v>36.57</v>
      </c>
      <c r="BH1137" s="343">
        <v>283.2</v>
      </c>
      <c r="BI1137" s="343">
        <v>283.2</v>
      </c>
      <c r="BJ1137" s="341">
        <v>0.77959999999999996</v>
      </c>
      <c r="BK1137" s="343">
        <v>42814</v>
      </c>
      <c r="BL1137" s="343">
        <f t="shared" si="213"/>
        <v>0</v>
      </c>
      <c r="BM1137" s="343">
        <v>26.06</v>
      </c>
      <c r="BN1137" s="343">
        <v>297.68</v>
      </c>
      <c r="BO1137" s="343">
        <v>297.68</v>
      </c>
      <c r="BP1137" s="341">
        <v>0.76119999999999999</v>
      </c>
      <c r="BQ1137" s="343">
        <v>63073</v>
      </c>
      <c r="BR1137" s="343">
        <f t="shared" si="214"/>
        <v>0</v>
      </c>
      <c r="BS1137" s="343">
        <v>39.99</v>
      </c>
      <c r="BT1137" s="343">
        <v>283.92</v>
      </c>
      <c r="BU1137" s="343">
        <v>283.92</v>
      </c>
      <c r="BV1137" s="341">
        <v>0.79410000000000003</v>
      </c>
      <c r="BW1137" s="343">
        <v>48757</v>
      </c>
      <c r="BX1137" s="343">
        <f t="shared" si="215"/>
        <v>0</v>
      </c>
      <c r="BY1137" s="343">
        <v>29.07</v>
      </c>
    </row>
    <row r="1138" spans="1:77">
      <c r="A1138" s="342">
        <v>1133</v>
      </c>
      <c r="B1138" s="342" t="s">
        <v>3383</v>
      </c>
      <c r="C1138" s="342" t="s">
        <v>2606</v>
      </c>
      <c r="D1138" s="342" t="s">
        <v>499</v>
      </c>
      <c r="E1138" s="343">
        <v>350</v>
      </c>
      <c r="F1138" s="343">
        <v>200.96</v>
      </c>
      <c r="G1138" s="343">
        <v>200.96</v>
      </c>
      <c r="H1138" s="341">
        <v>0.99990000000000001</v>
      </c>
      <c r="I1138" s="343">
        <v>89210</v>
      </c>
      <c r="J1138" s="343">
        <f t="shared" si="204"/>
        <v>2401.6963996107638</v>
      </c>
      <c r="K1138" s="343">
        <v>61.66</v>
      </c>
      <c r="L1138" s="343">
        <v>230.4</v>
      </c>
      <c r="M1138" s="343">
        <v>230.4</v>
      </c>
      <c r="N1138" s="341">
        <v>1</v>
      </c>
      <c r="O1138" s="343">
        <v>39634</v>
      </c>
      <c r="P1138" s="343">
        <f t="shared" si="205"/>
        <v>0</v>
      </c>
      <c r="Q1138" s="343">
        <v>23.12</v>
      </c>
      <c r="R1138" s="343">
        <v>220.64</v>
      </c>
      <c r="S1138" s="343">
        <v>220.64</v>
      </c>
      <c r="T1138" s="341">
        <v>0.99919999999999998</v>
      </c>
      <c r="U1138" s="343">
        <v>84286</v>
      </c>
      <c r="V1138" s="343">
        <f t="shared" si="206"/>
        <v>0</v>
      </c>
      <c r="W1138" s="343">
        <v>53.1</v>
      </c>
      <c r="X1138" s="343">
        <v>221.92</v>
      </c>
      <c r="Y1138" s="343">
        <v>221.92</v>
      </c>
      <c r="Z1138" s="341">
        <v>0.99980000000000002</v>
      </c>
      <c r="AA1138" s="343">
        <v>28018</v>
      </c>
      <c r="AB1138" s="343">
        <f t="shared" si="207"/>
        <v>0</v>
      </c>
      <c r="AC1138" s="343">
        <v>16.97</v>
      </c>
      <c r="AD1138" s="343">
        <v>224.48</v>
      </c>
      <c r="AE1138" s="343">
        <v>224.48</v>
      </c>
      <c r="AF1138" s="341">
        <v>0.99770000000000003</v>
      </c>
      <c r="AG1138" s="343">
        <v>96088</v>
      </c>
      <c r="AH1138" s="343">
        <f t="shared" si="208"/>
        <v>0</v>
      </c>
      <c r="AI1138" s="343">
        <v>57.66</v>
      </c>
      <c r="AJ1138" s="343">
        <v>239.84</v>
      </c>
      <c r="AK1138" s="343">
        <v>280</v>
      </c>
      <c r="AL1138" s="341">
        <v>0.99850000000000005</v>
      </c>
      <c r="AM1138" s="343">
        <v>96632</v>
      </c>
      <c r="AN1138" s="343">
        <f t="shared" si="209"/>
        <v>0</v>
      </c>
      <c r="AO1138" s="343">
        <v>56.04</v>
      </c>
      <c r="AP1138" s="343">
        <v>271.52</v>
      </c>
      <c r="AQ1138" s="343">
        <v>280</v>
      </c>
      <c r="AR1138" s="341">
        <v>0.99750000000000005</v>
      </c>
      <c r="AS1138" s="343">
        <v>83060</v>
      </c>
      <c r="AT1138" s="343">
        <f t="shared" si="210"/>
        <v>0</v>
      </c>
      <c r="AU1138" s="343">
        <v>41.22</v>
      </c>
      <c r="AV1138" s="343">
        <v>84.32</v>
      </c>
      <c r="AW1138" s="343">
        <v>280</v>
      </c>
      <c r="AX1138" s="341">
        <v>0.91700000000000004</v>
      </c>
      <c r="AY1138" s="343">
        <v>4862</v>
      </c>
      <c r="AZ1138" s="343">
        <f t="shared" si="211"/>
        <v>0</v>
      </c>
      <c r="BA1138" s="343">
        <v>8.73</v>
      </c>
      <c r="BB1138" s="343">
        <v>246.4</v>
      </c>
      <c r="BC1138" s="343">
        <v>280</v>
      </c>
      <c r="BD1138" s="341">
        <v>0.99870000000000003</v>
      </c>
      <c r="BE1138" s="343">
        <v>41896</v>
      </c>
      <c r="BF1138" s="343">
        <f t="shared" si="212"/>
        <v>0</v>
      </c>
      <c r="BG1138" s="343">
        <v>22.88</v>
      </c>
      <c r="BH1138" s="343">
        <v>301.92</v>
      </c>
      <c r="BI1138" s="343">
        <v>301.92</v>
      </c>
      <c r="BJ1138" s="341">
        <v>0.99770000000000003</v>
      </c>
      <c r="BK1138" s="343">
        <v>70702</v>
      </c>
      <c r="BL1138" s="343">
        <f t="shared" si="213"/>
        <v>0</v>
      </c>
      <c r="BM1138" s="343">
        <v>31.55</v>
      </c>
      <c r="BN1138" s="343">
        <v>273.60000000000002</v>
      </c>
      <c r="BO1138" s="343">
        <v>280</v>
      </c>
      <c r="BP1138" s="341">
        <v>0.99919999999999998</v>
      </c>
      <c r="BQ1138" s="343">
        <v>92234</v>
      </c>
      <c r="BR1138" s="343">
        <f t="shared" si="214"/>
        <v>0</v>
      </c>
      <c r="BS1138" s="343">
        <v>48.47</v>
      </c>
      <c r="BT1138" s="343">
        <v>303.04000000000002</v>
      </c>
      <c r="BU1138" s="343">
        <v>303.04000000000002</v>
      </c>
      <c r="BV1138" s="341">
        <v>0.99990000000000001</v>
      </c>
      <c r="BW1138" s="343">
        <v>92818</v>
      </c>
      <c r="BX1138" s="343">
        <f t="shared" si="215"/>
        <v>0</v>
      </c>
      <c r="BY1138" s="343">
        <v>41.17</v>
      </c>
    </row>
    <row r="1139" spans="1:77">
      <c r="A1139" s="342">
        <v>1134</v>
      </c>
      <c r="B1139" s="342" t="s">
        <v>3383</v>
      </c>
      <c r="C1139" s="342" t="s">
        <v>2608</v>
      </c>
      <c r="D1139" s="342" t="s">
        <v>499</v>
      </c>
      <c r="E1139" s="343">
        <v>189</v>
      </c>
      <c r="F1139" s="343">
        <v>152</v>
      </c>
      <c r="G1139" s="343">
        <v>152</v>
      </c>
      <c r="H1139" s="341">
        <v>0.97789999999999999</v>
      </c>
      <c r="I1139" s="343">
        <v>46766</v>
      </c>
      <c r="J1139" s="343">
        <f t="shared" si="204"/>
        <v>0</v>
      </c>
      <c r="K1139" s="343">
        <v>43.7</v>
      </c>
      <c r="L1139" s="343">
        <v>163.84</v>
      </c>
      <c r="M1139" s="343">
        <v>163.84</v>
      </c>
      <c r="N1139" s="341">
        <v>0.98770000000000002</v>
      </c>
      <c r="O1139" s="343">
        <v>35504</v>
      </c>
      <c r="P1139" s="343">
        <f t="shared" si="205"/>
        <v>0</v>
      </c>
      <c r="Q1139" s="343">
        <v>29.49</v>
      </c>
      <c r="R1139" s="343">
        <v>145.6</v>
      </c>
      <c r="S1139" s="343">
        <v>151.19999999999999</v>
      </c>
      <c r="T1139" s="341">
        <v>0.99109999999999998</v>
      </c>
      <c r="U1139" s="343">
        <v>29442</v>
      </c>
      <c r="V1139" s="343">
        <f t="shared" si="206"/>
        <v>0</v>
      </c>
      <c r="W1139" s="343">
        <v>28.33</v>
      </c>
      <c r="X1139" s="343">
        <v>147.68</v>
      </c>
      <c r="Y1139" s="343">
        <v>151.19999999999999</v>
      </c>
      <c r="Z1139" s="341">
        <v>0.98950000000000005</v>
      </c>
      <c r="AA1139" s="343">
        <v>48864</v>
      </c>
      <c r="AB1139" s="343">
        <f t="shared" si="207"/>
        <v>0</v>
      </c>
      <c r="AC1139" s="343">
        <v>44.94</v>
      </c>
      <c r="AD1139" s="343">
        <v>148.96</v>
      </c>
      <c r="AE1139" s="343">
        <v>151.19999999999999</v>
      </c>
      <c r="AF1139" s="341">
        <v>0.99009999999999998</v>
      </c>
      <c r="AG1139" s="343">
        <v>48826</v>
      </c>
      <c r="AH1139" s="343">
        <f t="shared" si="208"/>
        <v>0</v>
      </c>
      <c r="AI1139" s="343">
        <v>44.5</v>
      </c>
      <c r="AJ1139" s="343">
        <v>164</v>
      </c>
      <c r="AK1139" s="343">
        <v>164</v>
      </c>
      <c r="AL1139" s="341">
        <v>0.98960000000000004</v>
      </c>
      <c r="AM1139" s="343">
        <v>44366</v>
      </c>
      <c r="AN1139" s="343">
        <f t="shared" si="209"/>
        <v>0</v>
      </c>
      <c r="AO1139" s="343">
        <v>37.96</v>
      </c>
      <c r="AP1139" s="343">
        <v>142.4</v>
      </c>
      <c r="AQ1139" s="343">
        <v>151.19999999999999</v>
      </c>
      <c r="AR1139" s="341">
        <v>0.98909999999999998</v>
      </c>
      <c r="AS1139" s="343">
        <v>36360</v>
      </c>
      <c r="AT1139" s="343">
        <f t="shared" si="210"/>
        <v>0</v>
      </c>
      <c r="AU1139" s="343">
        <v>34.700000000000003</v>
      </c>
      <c r="AV1139" s="343">
        <v>136</v>
      </c>
      <c r="AW1139" s="343">
        <v>151.19999999999999</v>
      </c>
      <c r="AX1139" s="341">
        <v>0.98609999999999998</v>
      </c>
      <c r="AY1139" s="343">
        <v>41894</v>
      </c>
      <c r="AZ1139" s="343">
        <f t="shared" si="211"/>
        <v>0</v>
      </c>
      <c r="BA1139" s="343">
        <v>43.39</v>
      </c>
      <c r="BB1139" s="343">
        <v>159.68</v>
      </c>
      <c r="BC1139" s="343">
        <v>159.68</v>
      </c>
      <c r="BD1139" s="341">
        <v>0.98829999999999996</v>
      </c>
      <c r="BE1139" s="343">
        <v>13942</v>
      </c>
      <c r="BF1139" s="343">
        <f t="shared" si="212"/>
        <v>0</v>
      </c>
      <c r="BG1139" s="343">
        <v>11.87</v>
      </c>
      <c r="BH1139" s="343">
        <v>232.48</v>
      </c>
      <c r="BI1139" s="343">
        <v>232.48</v>
      </c>
      <c r="BJ1139" s="341">
        <v>0.9294</v>
      </c>
      <c r="BK1139" s="343">
        <v>47736</v>
      </c>
      <c r="BL1139" s="343">
        <f t="shared" si="213"/>
        <v>0</v>
      </c>
      <c r="BM1139" s="343">
        <v>29.69</v>
      </c>
      <c r="BN1139" s="343">
        <v>137.91999999999999</v>
      </c>
      <c r="BO1139" s="343">
        <v>151.19999999999999</v>
      </c>
      <c r="BP1139" s="341">
        <v>0.97209999999999996</v>
      </c>
      <c r="BQ1139" s="343">
        <v>38430</v>
      </c>
      <c r="BR1139" s="343">
        <f t="shared" si="214"/>
        <v>0</v>
      </c>
      <c r="BS1139" s="343">
        <v>41.18</v>
      </c>
      <c r="BT1139" s="343">
        <v>161.12</v>
      </c>
      <c r="BU1139" s="343">
        <v>161.12</v>
      </c>
      <c r="BV1139" s="341">
        <v>0.95350000000000001</v>
      </c>
      <c r="BW1139" s="343">
        <v>40342</v>
      </c>
      <c r="BX1139" s="343">
        <f t="shared" si="215"/>
        <v>0</v>
      </c>
      <c r="BY1139" s="343">
        <v>35.29</v>
      </c>
    </row>
    <row r="1140" spans="1:77">
      <c r="A1140" s="342">
        <v>1135</v>
      </c>
      <c r="B1140" s="342" t="s">
        <v>3383</v>
      </c>
      <c r="C1140" s="342" t="s">
        <v>2610</v>
      </c>
      <c r="D1140" s="342" t="s">
        <v>499</v>
      </c>
      <c r="E1140" s="343">
        <v>150</v>
      </c>
      <c r="F1140" s="343">
        <v>158.08000000000001</v>
      </c>
      <c r="G1140" s="343">
        <v>158.08000000000001</v>
      </c>
      <c r="H1140" s="341">
        <v>0.97360000000000002</v>
      </c>
      <c r="I1140" s="343">
        <v>45074</v>
      </c>
      <c r="J1140" s="343">
        <f t="shared" si="204"/>
        <v>0</v>
      </c>
      <c r="K1140" s="343">
        <v>40.68</v>
      </c>
      <c r="L1140" s="343">
        <v>165.04</v>
      </c>
      <c r="M1140" s="343">
        <v>165.04</v>
      </c>
      <c r="N1140" s="341">
        <v>0.90629999999999999</v>
      </c>
      <c r="O1140" s="343">
        <v>35508</v>
      </c>
      <c r="P1140" s="343">
        <f t="shared" si="205"/>
        <v>0</v>
      </c>
      <c r="Q1140" s="343">
        <v>31.9</v>
      </c>
      <c r="R1140" s="343">
        <v>193.6</v>
      </c>
      <c r="S1140" s="343">
        <v>193.6</v>
      </c>
      <c r="T1140" s="341">
        <v>0.65639999999999998</v>
      </c>
      <c r="U1140" s="343">
        <v>19556</v>
      </c>
      <c r="V1140" s="343">
        <f t="shared" si="206"/>
        <v>0</v>
      </c>
      <c r="W1140" s="343">
        <v>21.37</v>
      </c>
      <c r="X1140" s="343">
        <v>213.28</v>
      </c>
      <c r="Y1140" s="343">
        <v>213.28</v>
      </c>
      <c r="Z1140" s="341">
        <v>0.70779999999999998</v>
      </c>
      <c r="AA1140" s="343">
        <v>32340</v>
      </c>
      <c r="AB1140" s="343">
        <f t="shared" si="207"/>
        <v>0</v>
      </c>
      <c r="AC1140" s="343">
        <v>28.79</v>
      </c>
      <c r="AD1140" s="343">
        <v>177.44</v>
      </c>
      <c r="AE1140" s="343">
        <v>177.44</v>
      </c>
      <c r="AF1140" s="341">
        <v>0.93540000000000001</v>
      </c>
      <c r="AG1140" s="343">
        <v>41850</v>
      </c>
      <c r="AH1140" s="343">
        <f t="shared" si="208"/>
        <v>0</v>
      </c>
      <c r="AI1140" s="343">
        <v>33.89</v>
      </c>
      <c r="AJ1140" s="343">
        <v>126</v>
      </c>
      <c r="AK1140" s="343">
        <v>126</v>
      </c>
      <c r="AL1140" s="341">
        <v>0.95830000000000004</v>
      </c>
      <c r="AM1140" s="343">
        <v>31409</v>
      </c>
      <c r="AN1140" s="343">
        <f t="shared" si="209"/>
        <v>0</v>
      </c>
      <c r="AO1140" s="343">
        <v>36.130000000000003</v>
      </c>
      <c r="AP1140" s="343">
        <v>131.44</v>
      </c>
      <c r="AQ1140" s="343">
        <v>131.44</v>
      </c>
      <c r="AR1140" s="341">
        <v>0.96630000000000005</v>
      </c>
      <c r="AS1140" s="343">
        <v>42915</v>
      </c>
      <c r="AT1140" s="343">
        <f t="shared" si="210"/>
        <v>0</v>
      </c>
      <c r="AU1140" s="343">
        <v>45.41</v>
      </c>
      <c r="AV1140" s="343">
        <v>103.36</v>
      </c>
      <c r="AW1140" s="343">
        <v>120</v>
      </c>
      <c r="AX1140" s="341">
        <v>0.80469999999999997</v>
      </c>
      <c r="AY1140" s="343">
        <v>12789</v>
      </c>
      <c r="AZ1140" s="343">
        <f t="shared" si="211"/>
        <v>0</v>
      </c>
      <c r="BA1140" s="343">
        <v>21.35</v>
      </c>
      <c r="BB1140" s="343">
        <v>143.68</v>
      </c>
      <c r="BC1140" s="343">
        <v>143.68</v>
      </c>
      <c r="BD1140" s="341">
        <v>0.83030000000000004</v>
      </c>
      <c r="BE1140" s="343">
        <v>18600</v>
      </c>
      <c r="BF1140" s="343">
        <f t="shared" si="212"/>
        <v>0</v>
      </c>
      <c r="BG1140" s="343">
        <v>20.95</v>
      </c>
      <c r="BH1140" s="343">
        <v>159.68</v>
      </c>
      <c r="BI1140" s="343">
        <v>159.68</v>
      </c>
      <c r="BJ1140" s="341">
        <v>0.94240000000000002</v>
      </c>
      <c r="BK1140" s="343">
        <v>42959</v>
      </c>
      <c r="BL1140" s="343">
        <f t="shared" si="213"/>
        <v>0</v>
      </c>
      <c r="BM1140" s="343">
        <v>38.369999999999997</v>
      </c>
      <c r="BN1140" s="343">
        <v>147.68</v>
      </c>
      <c r="BO1140" s="343">
        <v>147.68</v>
      </c>
      <c r="BP1140" s="341">
        <v>0.97050000000000003</v>
      </c>
      <c r="BQ1140" s="343">
        <v>43640</v>
      </c>
      <c r="BR1140" s="343">
        <f t="shared" si="214"/>
        <v>0</v>
      </c>
      <c r="BS1140" s="343">
        <v>43.75</v>
      </c>
      <c r="BT1140" s="343">
        <v>152.24</v>
      </c>
      <c r="BU1140" s="343">
        <v>152.24</v>
      </c>
      <c r="BV1140" s="341">
        <v>0.96889999999999998</v>
      </c>
      <c r="BW1140" s="343">
        <v>54086</v>
      </c>
      <c r="BX1140" s="343">
        <f t="shared" si="215"/>
        <v>0</v>
      </c>
      <c r="BY1140" s="343">
        <v>49.28</v>
      </c>
    </row>
    <row r="1141" spans="1:77">
      <c r="A1141" s="342">
        <v>1136</v>
      </c>
      <c r="B1141" s="342" t="s">
        <v>3383</v>
      </c>
      <c r="C1141" s="342" t="s">
        <v>2612</v>
      </c>
      <c r="D1141" s="342" t="s">
        <v>499</v>
      </c>
      <c r="E1141" s="343">
        <v>200</v>
      </c>
      <c r="F1141" s="343">
        <v>168.96</v>
      </c>
      <c r="G1141" s="343">
        <v>168.96</v>
      </c>
      <c r="H1141" s="341">
        <v>0.97519999999999996</v>
      </c>
      <c r="I1141" s="343">
        <v>44450</v>
      </c>
      <c r="J1141" s="343">
        <f t="shared" si="204"/>
        <v>0</v>
      </c>
      <c r="K1141" s="343">
        <v>37.47</v>
      </c>
      <c r="L1141" s="343">
        <v>183.2</v>
      </c>
      <c r="M1141" s="343">
        <v>183.2</v>
      </c>
      <c r="N1141" s="341">
        <v>0.95830000000000004</v>
      </c>
      <c r="O1141" s="343">
        <v>30476</v>
      </c>
      <c r="P1141" s="343">
        <f t="shared" si="205"/>
        <v>0</v>
      </c>
      <c r="Q1141" s="343">
        <v>23.33</v>
      </c>
      <c r="R1141" s="343">
        <v>163.12</v>
      </c>
      <c r="S1141" s="343">
        <v>163.12</v>
      </c>
      <c r="T1141" s="341">
        <v>0.95879999999999999</v>
      </c>
      <c r="U1141" s="343">
        <v>27420</v>
      </c>
      <c r="V1141" s="343">
        <f t="shared" si="206"/>
        <v>0</v>
      </c>
      <c r="W1141" s="343">
        <v>24.35</v>
      </c>
      <c r="X1141" s="343">
        <v>169.44</v>
      </c>
      <c r="Y1141" s="343">
        <v>169.44</v>
      </c>
      <c r="Z1141" s="341">
        <v>0.96220000000000006</v>
      </c>
      <c r="AA1141" s="343">
        <v>19274</v>
      </c>
      <c r="AB1141" s="343">
        <f t="shared" si="207"/>
        <v>0</v>
      </c>
      <c r="AC1141" s="343">
        <v>15.89</v>
      </c>
      <c r="AD1141" s="343">
        <v>165.36</v>
      </c>
      <c r="AE1141" s="343">
        <v>165.36</v>
      </c>
      <c r="AF1141" s="341">
        <v>0.96289999999999998</v>
      </c>
      <c r="AG1141" s="343">
        <v>37872</v>
      </c>
      <c r="AH1141" s="343">
        <f t="shared" si="208"/>
        <v>0</v>
      </c>
      <c r="AI1141" s="343">
        <v>31.97</v>
      </c>
      <c r="AJ1141" s="343">
        <v>179.28</v>
      </c>
      <c r="AK1141" s="343">
        <v>179.28</v>
      </c>
      <c r="AL1141" s="341">
        <v>0.96589999999999998</v>
      </c>
      <c r="AM1141" s="343">
        <v>40140</v>
      </c>
      <c r="AN1141" s="343">
        <f t="shared" si="209"/>
        <v>0</v>
      </c>
      <c r="AO1141" s="343">
        <v>32.19</v>
      </c>
      <c r="AP1141" s="343">
        <v>172.56</v>
      </c>
      <c r="AQ1141" s="343">
        <v>172.56</v>
      </c>
      <c r="AR1141" s="341">
        <v>0.95540000000000003</v>
      </c>
      <c r="AS1141" s="343">
        <v>22136</v>
      </c>
      <c r="AT1141" s="343">
        <f t="shared" si="210"/>
        <v>0</v>
      </c>
      <c r="AU1141" s="343">
        <v>18.05</v>
      </c>
      <c r="AV1141" s="343">
        <v>17.600000000000001</v>
      </c>
      <c r="AW1141" s="343">
        <v>160</v>
      </c>
      <c r="AX1141" s="341">
        <v>0.6139</v>
      </c>
      <c r="AY1141" s="343">
        <v>1250</v>
      </c>
      <c r="AZ1141" s="343">
        <f t="shared" si="211"/>
        <v>0</v>
      </c>
      <c r="BA1141" s="343">
        <v>16.07</v>
      </c>
      <c r="BB1141" s="343">
        <v>143.44</v>
      </c>
      <c r="BC1141" s="343">
        <v>160</v>
      </c>
      <c r="BD1141" s="341">
        <v>0.95230000000000004</v>
      </c>
      <c r="BE1141" s="343">
        <v>20374</v>
      </c>
      <c r="BF1141" s="343">
        <f t="shared" si="212"/>
        <v>0</v>
      </c>
      <c r="BG1141" s="343">
        <v>20.05</v>
      </c>
      <c r="BH1141" s="343">
        <v>144</v>
      </c>
      <c r="BI1141" s="343">
        <v>160</v>
      </c>
      <c r="BJ1141" s="341">
        <v>0.9718</v>
      </c>
      <c r="BK1141" s="343">
        <v>41030</v>
      </c>
      <c r="BL1141" s="343">
        <f t="shared" si="213"/>
        <v>0</v>
      </c>
      <c r="BM1141" s="343">
        <v>39.409999999999997</v>
      </c>
      <c r="BN1141" s="343">
        <v>157.04</v>
      </c>
      <c r="BO1141" s="343">
        <v>160</v>
      </c>
      <c r="BP1141" s="341">
        <v>0.95699999999999996</v>
      </c>
      <c r="BQ1141" s="343">
        <v>31972</v>
      </c>
      <c r="BR1141" s="343">
        <f t="shared" si="214"/>
        <v>0</v>
      </c>
      <c r="BS1141" s="343">
        <v>30.56</v>
      </c>
      <c r="BT1141" s="343">
        <v>168.56</v>
      </c>
      <c r="BU1141" s="343">
        <v>168.56</v>
      </c>
      <c r="BV1141" s="341">
        <v>0.95</v>
      </c>
      <c r="BW1141" s="343">
        <v>49184</v>
      </c>
      <c r="BX1141" s="343">
        <f t="shared" si="215"/>
        <v>0</v>
      </c>
      <c r="BY1141" s="343">
        <v>41.28</v>
      </c>
    </row>
    <row r="1142" spans="1:77">
      <c r="A1142" s="342">
        <v>1137</v>
      </c>
      <c r="B1142" s="342" t="s">
        <v>3383</v>
      </c>
      <c r="C1142" s="342" t="s">
        <v>2614</v>
      </c>
      <c r="D1142" s="342" t="s">
        <v>499</v>
      </c>
      <c r="E1142" s="343">
        <v>667</v>
      </c>
      <c r="F1142" s="343">
        <v>415.44</v>
      </c>
      <c r="G1142" s="343">
        <v>533.6</v>
      </c>
      <c r="H1142" s="341">
        <v>0.98209999999999997</v>
      </c>
      <c r="I1142" s="343">
        <v>84510</v>
      </c>
      <c r="J1142" s="343">
        <f t="shared" si="204"/>
        <v>0</v>
      </c>
      <c r="K1142" s="343">
        <v>28.77</v>
      </c>
      <c r="L1142" s="343">
        <v>486.72</v>
      </c>
      <c r="M1142" s="343">
        <v>533.6</v>
      </c>
      <c r="N1142" s="341">
        <v>0.98560000000000003</v>
      </c>
      <c r="O1142" s="343">
        <v>54837</v>
      </c>
      <c r="P1142" s="343">
        <f t="shared" si="205"/>
        <v>0</v>
      </c>
      <c r="Q1142" s="343">
        <v>15.36</v>
      </c>
      <c r="R1142" s="343">
        <v>500.4</v>
      </c>
      <c r="S1142" s="343">
        <v>533.6</v>
      </c>
      <c r="T1142" s="341">
        <v>0.96950000000000003</v>
      </c>
      <c r="U1142" s="343">
        <v>64836</v>
      </c>
      <c r="V1142" s="343">
        <f t="shared" si="206"/>
        <v>0</v>
      </c>
      <c r="W1142" s="343">
        <v>18.559999999999999</v>
      </c>
      <c r="X1142" s="343">
        <v>479.52</v>
      </c>
      <c r="Y1142" s="343">
        <v>533.6</v>
      </c>
      <c r="Z1142" s="341">
        <v>0.9778</v>
      </c>
      <c r="AA1142" s="343">
        <v>52749</v>
      </c>
      <c r="AB1142" s="343">
        <f t="shared" si="207"/>
        <v>0</v>
      </c>
      <c r="AC1142" s="343">
        <v>15.12</v>
      </c>
      <c r="AD1142" s="343">
        <v>460.08</v>
      </c>
      <c r="AE1142" s="343">
        <v>533.6</v>
      </c>
      <c r="AF1142" s="341">
        <v>0.98699999999999999</v>
      </c>
      <c r="AG1142" s="343">
        <v>80028</v>
      </c>
      <c r="AH1142" s="343">
        <f t="shared" si="208"/>
        <v>0</v>
      </c>
      <c r="AI1142" s="343">
        <v>23.69</v>
      </c>
      <c r="AJ1142" s="343">
        <v>446.4</v>
      </c>
      <c r="AK1142" s="343">
        <v>533.6</v>
      </c>
      <c r="AL1142" s="341">
        <v>0.98760000000000003</v>
      </c>
      <c r="AM1142" s="343">
        <v>82314</v>
      </c>
      <c r="AN1142" s="343">
        <f t="shared" si="209"/>
        <v>0</v>
      </c>
      <c r="AO1142" s="343">
        <v>25.93</v>
      </c>
      <c r="AP1142" s="343">
        <v>484.56</v>
      </c>
      <c r="AQ1142" s="343">
        <v>533.6</v>
      </c>
      <c r="AR1142" s="341">
        <v>0.96840000000000004</v>
      </c>
      <c r="AS1142" s="343">
        <v>55458</v>
      </c>
      <c r="AT1142" s="343">
        <f t="shared" si="210"/>
        <v>0</v>
      </c>
      <c r="AU1142" s="343">
        <v>15.88</v>
      </c>
      <c r="AV1142" s="343">
        <v>370.08</v>
      </c>
      <c r="AW1142" s="343">
        <v>533.6</v>
      </c>
      <c r="AX1142" s="341">
        <v>0.98919999999999997</v>
      </c>
      <c r="AY1142" s="343">
        <v>75636</v>
      </c>
      <c r="AZ1142" s="343">
        <f t="shared" si="211"/>
        <v>0</v>
      </c>
      <c r="BA1142" s="343">
        <v>28.69</v>
      </c>
      <c r="BB1142" s="343">
        <v>503.28</v>
      </c>
      <c r="BC1142" s="343">
        <v>533.6</v>
      </c>
      <c r="BD1142" s="341">
        <v>0.98629999999999995</v>
      </c>
      <c r="BE1142" s="343">
        <v>91071</v>
      </c>
      <c r="BF1142" s="343">
        <f t="shared" si="212"/>
        <v>0</v>
      </c>
      <c r="BG1142" s="343">
        <v>24.66</v>
      </c>
      <c r="BH1142" s="343">
        <v>553.67999999999995</v>
      </c>
      <c r="BI1142" s="343">
        <v>553.67999999999995</v>
      </c>
      <c r="BJ1142" s="341">
        <v>0.96030000000000004</v>
      </c>
      <c r="BK1142" s="343">
        <v>117351</v>
      </c>
      <c r="BL1142" s="343">
        <f t="shared" si="213"/>
        <v>0</v>
      </c>
      <c r="BM1142" s="343">
        <v>29.67</v>
      </c>
      <c r="BN1142" s="343">
        <v>508.32</v>
      </c>
      <c r="BO1142" s="343">
        <v>533.6</v>
      </c>
      <c r="BP1142" s="341">
        <v>0.97950000000000004</v>
      </c>
      <c r="BQ1142" s="343">
        <v>101178</v>
      </c>
      <c r="BR1142" s="343">
        <f t="shared" si="214"/>
        <v>0</v>
      </c>
      <c r="BS1142" s="343">
        <v>29.2</v>
      </c>
      <c r="BT1142" s="343">
        <v>547.20000000000005</v>
      </c>
      <c r="BU1142" s="343">
        <v>547.20000000000005</v>
      </c>
      <c r="BV1142" s="341">
        <v>0.96519999999999995</v>
      </c>
      <c r="BW1142" s="343">
        <v>89100</v>
      </c>
      <c r="BX1142" s="343">
        <f t="shared" si="215"/>
        <v>0</v>
      </c>
      <c r="BY1142" s="343">
        <v>22.67</v>
      </c>
    </row>
    <row r="1143" spans="1:77">
      <c r="A1143" s="342">
        <v>1138</v>
      </c>
      <c r="B1143" s="342" t="s">
        <v>3383</v>
      </c>
      <c r="C1143" s="342" t="s">
        <v>2616</v>
      </c>
      <c r="D1143" s="342" t="s">
        <v>499</v>
      </c>
      <c r="E1143" s="343">
        <v>200</v>
      </c>
      <c r="F1143" s="343">
        <v>203.44</v>
      </c>
      <c r="G1143" s="343">
        <v>203.44</v>
      </c>
      <c r="H1143" s="341">
        <v>0.97250000000000003</v>
      </c>
      <c r="I1143" s="343">
        <v>35207</v>
      </c>
      <c r="J1143" s="343">
        <f t="shared" si="204"/>
        <v>0</v>
      </c>
      <c r="K1143" s="343">
        <v>24.71</v>
      </c>
      <c r="L1143" s="343">
        <v>201.2</v>
      </c>
      <c r="M1143" s="343">
        <v>201.2</v>
      </c>
      <c r="N1143" s="341">
        <v>0.97060000000000002</v>
      </c>
      <c r="O1143" s="343">
        <v>49984</v>
      </c>
      <c r="P1143" s="343">
        <f t="shared" si="205"/>
        <v>0</v>
      </c>
      <c r="Q1143" s="343">
        <v>34.4</v>
      </c>
      <c r="R1143" s="343">
        <v>190</v>
      </c>
      <c r="S1143" s="343">
        <v>190</v>
      </c>
      <c r="T1143" s="341">
        <v>0.95779999999999998</v>
      </c>
      <c r="U1143" s="343">
        <v>40412</v>
      </c>
      <c r="V1143" s="343">
        <f t="shared" si="206"/>
        <v>0</v>
      </c>
      <c r="W1143" s="343">
        <v>30.84</v>
      </c>
      <c r="X1143" s="343">
        <v>182.16</v>
      </c>
      <c r="Y1143" s="343">
        <v>182.16</v>
      </c>
      <c r="Z1143" s="341">
        <v>0.95140000000000002</v>
      </c>
      <c r="AA1143" s="343">
        <v>12425</v>
      </c>
      <c r="AB1143" s="343">
        <f t="shared" si="207"/>
        <v>0</v>
      </c>
      <c r="AC1143" s="343">
        <v>9.64</v>
      </c>
      <c r="AD1143" s="343">
        <v>180.24</v>
      </c>
      <c r="AE1143" s="343">
        <v>180.24</v>
      </c>
      <c r="AF1143" s="341">
        <v>0.94</v>
      </c>
      <c r="AG1143" s="343">
        <v>37476</v>
      </c>
      <c r="AH1143" s="343">
        <f t="shared" si="208"/>
        <v>0</v>
      </c>
      <c r="AI1143" s="343">
        <v>29.73</v>
      </c>
      <c r="AJ1143" s="343">
        <v>186.96</v>
      </c>
      <c r="AK1143" s="343">
        <v>186.96</v>
      </c>
      <c r="AL1143" s="341">
        <v>0.93369999999999997</v>
      </c>
      <c r="AM1143" s="343">
        <v>34880</v>
      </c>
      <c r="AN1143" s="343">
        <f t="shared" si="209"/>
        <v>0</v>
      </c>
      <c r="AO1143" s="343">
        <v>27.75</v>
      </c>
      <c r="AP1143" s="343">
        <v>200.16</v>
      </c>
      <c r="AQ1143" s="343">
        <v>200.16</v>
      </c>
      <c r="AR1143" s="341">
        <v>0.93879999999999997</v>
      </c>
      <c r="AS1143" s="343">
        <v>63798</v>
      </c>
      <c r="AT1143" s="343">
        <f t="shared" si="210"/>
        <v>0</v>
      </c>
      <c r="AU1143" s="343">
        <v>45.63</v>
      </c>
      <c r="AV1143" s="343">
        <v>169.68</v>
      </c>
      <c r="AW1143" s="343">
        <v>169.68</v>
      </c>
      <c r="AX1143" s="341">
        <v>0.98719999999999997</v>
      </c>
      <c r="AY1143" s="343">
        <v>39524</v>
      </c>
      <c r="AZ1143" s="343">
        <f t="shared" si="211"/>
        <v>0</v>
      </c>
      <c r="BA1143" s="343">
        <v>32.770000000000003</v>
      </c>
      <c r="BB1143" s="343">
        <v>158.32</v>
      </c>
      <c r="BC1143" s="343">
        <v>160</v>
      </c>
      <c r="BD1143" s="341">
        <v>0.99439999999999995</v>
      </c>
      <c r="BE1143" s="343">
        <v>15064</v>
      </c>
      <c r="BF1143" s="343">
        <f t="shared" si="212"/>
        <v>0</v>
      </c>
      <c r="BG1143" s="343">
        <v>12.86</v>
      </c>
      <c r="BH1143" s="343">
        <v>218.08</v>
      </c>
      <c r="BI1143" s="343">
        <v>218.08</v>
      </c>
      <c r="BJ1143" s="341">
        <v>0.93869999999999998</v>
      </c>
      <c r="BK1143" s="343">
        <v>54385</v>
      </c>
      <c r="BL1143" s="343">
        <f t="shared" si="213"/>
        <v>0</v>
      </c>
      <c r="BM1143" s="343">
        <v>35.71</v>
      </c>
      <c r="BN1143" s="343">
        <v>250.8</v>
      </c>
      <c r="BO1143" s="343">
        <v>250.8</v>
      </c>
      <c r="BP1143" s="341">
        <v>0.79290000000000005</v>
      </c>
      <c r="BQ1143" s="343">
        <v>44678</v>
      </c>
      <c r="BR1143" s="343">
        <f t="shared" si="214"/>
        <v>0</v>
      </c>
      <c r="BS1143" s="343">
        <v>32.28</v>
      </c>
      <c r="BT1143" s="343">
        <v>170.16</v>
      </c>
      <c r="BU1143" s="343">
        <v>170.16</v>
      </c>
      <c r="BV1143" s="341">
        <v>0.99399999999999999</v>
      </c>
      <c r="BW1143" s="343">
        <v>58350</v>
      </c>
      <c r="BX1143" s="343">
        <f t="shared" si="215"/>
        <v>0</v>
      </c>
      <c r="BY1143" s="343">
        <v>46.37</v>
      </c>
    </row>
    <row r="1144" spans="1:77">
      <c r="A1144" s="342">
        <v>1139</v>
      </c>
      <c r="B1144" s="342" t="s">
        <v>3383</v>
      </c>
      <c r="C1144" s="342" t="s">
        <v>2618</v>
      </c>
      <c r="D1144" s="342" t="s">
        <v>499</v>
      </c>
      <c r="E1144" s="343">
        <v>200</v>
      </c>
      <c r="F1144" s="343">
        <v>180.32</v>
      </c>
      <c r="G1144" s="343">
        <v>180.32</v>
      </c>
      <c r="H1144" s="341">
        <v>0.97809999999999997</v>
      </c>
      <c r="I1144" s="343">
        <v>64162</v>
      </c>
      <c r="J1144" s="343">
        <f t="shared" si="204"/>
        <v>0</v>
      </c>
      <c r="K1144" s="343">
        <v>50.52</v>
      </c>
      <c r="L1144" s="343">
        <v>191.68</v>
      </c>
      <c r="M1144" s="343">
        <v>191.68</v>
      </c>
      <c r="N1144" s="341">
        <v>0.98</v>
      </c>
      <c r="O1144" s="343">
        <v>66964</v>
      </c>
      <c r="P1144" s="343">
        <f t="shared" si="205"/>
        <v>0</v>
      </c>
      <c r="Q1144" s="343">
        <v>47.91</v>
      </c>
      <c r="R1144" s="343">
        <v>194.08</v>
      </c>
      <c r="S1144" s="343">
        <v>194.08</v>
      </c>
      <c r="T1144" s="341">
        <v>0.97309999999999997</v>
      </c>
      <c r="U1144" s="343">
        <v>47256</v>
      </c>
      <c r="V1144" s="343">
        <f t="shared" si="206"/>
        <v>0</v>
      </c>
      <c r="W1144" s="343">
        <v>34.75</v>
      </c>
      <c r="X1144" s="343">
        <v>190.72</v>
      </c>
      <c r="Y1144" s="343">
        <v>190.72</v>
      </c>
      <c r="Z1144" s="341">
        <v>0.96640000000000004</v>
      </c>
      <c r="AA1144" s="343">
        <v>41630</v>
      </c>
      <c r="AB1144" s="343">
        <f t="shared" si="207"/>
        <v>0</v>
      </c>
      <c r="AC1144" s="343">
        <v>30.36</v>
      </c>
      <c r="AD1144" s="343">
        <v>198.08</v>
      </c>
      <c r="AE1144" s="343">
        <v>198.08</v>
      </c>
      <c r="AF1144" s="341">
        <v>0.97689999999999999</v>
      </c>
      <c r="AG1144" s="343">
        <v>64140</v>
      </c>
      <c r="AH1144" s="343">
        <f t="shared" si="208"/>
        <v>0</v>
      </c>
      <c r="AI1144" s="343">
        <v>44.55</v>
      </c>
      <c r="AJ1144" s="343">
        <v>166.72</v>
      </c>
      <c r="AK1144" s="343">
        <v>166.72</v>
      </c>
      <c r="AL1144" s="341">
        <v>0.96550000000000002</v>
      </c>
      <c r="AM1144" s="343">
        <v>44248</v>
      </c>
      <c r="AN1144" s="343">
        <f t="shared" si="209"/>
        <v>0</v>
      </c>
      <c r="AO1144" s="343">
        <v>38.18</v>
      </c>
      <c r="AP1144" s="343">
        <v>191.52</v>
      </c>
      <c r="AQ1144" s="343">
        <v>191.52</v>
      </c>
      <c r="AR1144" s="341">
        <v>0.97909999999999997</v>
      </c>
      <c r="AS1144" s="343">
        <v>70202</v>
      </c>
      <c r="AT1144" s="343">
        <f t="shared" si="210"/>
        <v>0</v>
      </c>
      <c r="AU1144" s="343">
        <v>50.32</v>
      </c>
      <c r="AV1144" s="343">
        <v>163.19999999999999</v>
      </c>
      <c r="AW1144" s="343">
        <v>163.19999999999999</v>
      </c>
      <c r="AX1144" s="341">
        <v>0.8589</v>
      </c>
      <c r="AY1144" s="343">
        <v>14808</v>
      </c>
      <c r="AZ1144" s="343">
        <f t="shared" si="211"/>
        <v>0</v>
      </c>
      <c r="BA1144" s="343">
        <v>14.67</v>
      </c>
      <c r="BB1144" s="343">
        <v>21.6</v>
      </c>
      <c r="BC1144" s="343">
        <v>160</v>
      </c>
      <c r="BD1144" s="341">
        <v>0.54120000000000001</v>
      </c>
      <c r="BE1144" s="343">
        <v>2976</v>
      </c>
      <c r="BF1144" s="343">
        <f t="shared" si="212"/>
        <v>0</v>
      </c>
      <c r="BG1144" s="343">
        <v>34.21</v>
      </c>
      <c r="BH1144" s="343">
        <v>21.92</v>
      </c>
      <c r="BI1144" s="343">
        <v>160</v>
      </c>
      <c r="BJ1144" s="341">
        <v>0.5595</v>
      </c>
      <c r="BK1144" s="343">
        <v>3128</v>
      </c>
      <c r="BL1144" s="343">
        <f t="shared" si="213"/>
        <v>0</v>
      </c>
      <c r="BM1144" s="343">
        <v>34.28</v>
      </c>
      <c r="BN1144" s="343">
        <v>201.28</v>
      </c>
      <c r="BO1144" s="343">
        <v>201.28</v>
      </c>
      <c r="BP1144" s="341">
        <v>0.92149999999999999</v>
      </c>
      <c r="BQ1144" s="343">
        <v>27872</v>
      </c>
      <c r="BR1144" s="343">
        <f t="shared" si="214"/>
        <v>0</v>
      </c>
      <c r="BS1144" s="343">
        <v>21.59</v>
      </c>
      <c r="BT1144" s="343">
        <v>215.84</v>
      </c>
      <c r="BU1144" s="343">
        <v>215.84</v>
      </c>
      <c r="BV1144" s="341">
        <v>0.97019999999999995</v>
      </c>
      <c r="BW1144" s="343">
        <v>86494</v>
      </c>
      <c r="BX1144" s="343">
        <f t="shared" si="215"/>
        <v>0</v>
      </c>
      <c r="BY1144" s="343">
        <v>55.51</v>
      </c>
    </row>
    <row r="1145" spans="1:77">
      <c r="A1145" s="342">
        <v>1140</v>
      </c>
      <c r="B1145" s="342" t="s">
        <v>3383</v>
      </c>
      <c r="C1145" s="342" t="s">
        <v>2620</v>
      </c>
      <c r="D1145" s="342" t="s">
        <v>499</v>
      </c>
      <c r="E1145" s="343">
        <v>250</v>
      </c>
      <c r="F1145" s="343">
        <v>82.6</v>
      </c>
      <c r="G1145" s="343">
        <v>200</v>
      </c>
      <c r="H1145" s="341">
        <v>0.86529999999999996</v>
      </c>
      <c r="I1145" s="343">
        <v>18055</v>
      </c>
      <c r="J1145" s="343">
        <f t="shared" si="204"/>
        <v>0</v>
      </c>
      <c r="K1145" s="343">
        <v>35.08</v>
      </c>
      <c r="L1145" s="343">
        <v>99.8</v>
      </c>
      <c r="M1145" s="343">
        <v>200</v>
      </c>
      <c r="N1145" s="341">
        <v>0.89159999999999995</v>
      </c>
      <c r="O1145" s="343">
        <v>27392</v>
      </c>
      <c r="P1145" s="343">
        <f t="shared" si="205"/>
        <v>0</v>
      </c>
      <c r="Q1145" s="343">
        <v>41.38</v>
      </c>
      <c r="R1145" s="343">
        <v>121.8</v>
      </c>
      <c r="S1145" s="343">
        <v>200</v>
      </c>
      <c r="T1145" s="341">
        <v>0.86990000000000001</v>
      </c>
      <c r="U1145" s="343">
        <v>23540</v>
      </c>
      <c r="V1145" s="343">
        <f t="shared" si="206"/>
        <v>0</v>
      </c>
      <c r="W1145" s="343">
        <v>30.85</v>
      </c>
      <c r="X1145" s="343">
        <v>58.4</v>
      </c>
      <c r="Y1145" s="343">
        <v>200</v>
      </c>
      <c r="Z1145" s="341">
        <v>0.89039999999999997</v>
      </c>
      <c r="AA1145" s="343">
        <v>21142</v>
      </c>
      <c r="AB1145" s="343">
        <f t="shared" si="207"/>
        <v>0</v>
      </c>
      <c r="AC1145" s="343">
        <v>54.64</v>
      </c>
      <c r="AD1145" s="343">
        <v>62.2</v>
      </c>
      <c r="AE1145" s="343">
        <v>200</v>
      </c>
      <c r="AF1145" s="341">
        <v>0.86719999999999997</v>
      </c>
      <c r="AG1145" s="343">
        <v>18533</v>
      </c>
      <c r="AH1145" s="343">
        <f t="shared" si="208"/>
        <v>0</v>
      </c>
      <c r="AI1145" s="343">
        <v>46.18</v>
      </c>
      <c r="AJ1145" s="343">
        <v>60</v>
      </c>
      <c r="AK1145" s="343">
        <v>200</v>
      </c>
      <c r="AL1145" s="341">
        <v>0.89649999999999996</v>
      </c>
      <c r="AM1145" s="343">
        <v>17918</v>
      </c>
      <c r="AN1145" s="343">
        <f t="shared" si="209"/>
        <v>0</v>
      </c>
      <c r="AO1145" s="343">
        <v>46.26</v>
      </c>
      <c r="AP1145" s="343">
        <v>58.8</v>
      </c>
      <c r="AQ1145" s="343">
        <v>200</v>
      </c>
      <c r="AR1145" s="341">
        <v>0.84960000000000002</v>
      </c>
      <c r="AS1145" s="343">
        <v>23190</v>
      </c>
      <c r="AT1145" s="343">
        <f t="shared" si="210"/>
        <v>888.34909440615502</v>
      </c>
      <c r="AU1145" s="343">
        <v>62.39</v>
      </c>
      <c r="AV1145" s="343">
        <v>54.2</v>
      </c>
      <c r="AW1145" s="343">
        <v>200</v>
      </c>
      <c r="AX1145" s="341">
        <v>0.87429999999999997</v>
      </c>
      <c r="AY1145" s="343">
        <v>18840</v>
      </c>
      <c r="AZ1145" s="343">
        <f t="shared" si="211"/>
        <v>0</v>
      </c>
      <c r="BA1145" s="343">
        <v>55.22</v>
      </c>
      <c r="BB1145" s="343">
        <v>49</v>
      </c>
      <c r="BC1145" s="343">
        <v>200</v>
      </c>
      <c r="BD1145" s="341">
        <v>0.89539999999999997</v>
      </c>
      <c r="BE1145" s="343">
        <v>16367</v>
      </c>
      <c r="BF1145" s="343">
        <f t="shared" si="212"/>
        <v>0</v>
      </c>
      <c r="BG1145" s="343">
        <v>50.14</v>
      </c>
      <c r="BH1145" s="343">
        <v>50.6</v>
      </c>
      <c r="BI1145" s="343">
        <v>200</v>
      </c>
      <c r="BJ1145" s="341">
        <v>0.87839999999999996</v>
      </c>
      <c r="BK1145" s="343">
        <v>16730</v>
      </c>
      <c r="BL1145" s="343">
        <f t="shared" si="213"/>
        <v>0</v>
      </c>
      <c r="BM1145" s="343">
        <v>50.59</v>
      </c>
      <c r="BN1145" s="343">
        <v>54.2</v>
      </c>
      <c r="BO1145" s="343">
        <v>200</v>
      </c>
      <c r="BP1145" s="341">
        <v>0.86939999999999995</v>
      </c>
      <c r="BQ1145" s="343">
        <v>17720</v>
      </c>
      <c r="BR1145" s="343">
        <f t="shared" si="214"/>
        <v>0</v>
      </c>
      <c r="BS1145" s="343">
        <v>54.03</v>
      </c>
      <c r="BT1145" s="343">
        <v>63.2</v>
      </c>
      <c r="BU1145" s="343">
        <v>200</v>
      </c>
      <c r="BV1145" s="341">
        <v>0.87619999999999998</v>
      </c>
      <c r="BW1145" s="343">
        <v>21492</v>
      </c>
      <c r="BX1145" s="343">
        <f t="shared" si="215"/>
        <v>0</v>
      </c>
      <c r="BY1145" s="343">
        <v>52.16</v>
      </c>
    </row>
    <row r="1146" spans="1:77">
      <c r="A1146" s="342">
        <v>1141</v>
      </c>
      <c r="B1146" s="342" t="s">
        <v>3383</v>
      </c>
      <c r="C1146" s="342" t="s">
        <v>2622</v>
      </c>
      <c r="D1146" s="342" t="s">
        <v>499</v>
      </c>
      <c r="E1146" s="343">
        <v>334</v>
      </c>
      <c r="F1146" s="343">
        <v>234.6</v>
      </c>
      <c r="G1146" s="343">
        <v>267.2</v>
      </c>
      <c r="H1146" s="341">
        <v>0.81310000000000004</v>
      </c>
      <c r="I1146" s="343">
        <v>57648</v>
      </c>
      <c r="J1146" s="343">
        <f t="shared" si="204"/>
        <v>0</v>
      </c>
      <c r="K1146" s="343">
        <v>41.97</v>
      </c>
      <c r="L1146" s="343">
        <v>262.8</v>
      </c>
      <c r="M1146" s="343">
        <v>267.2</v>
      </c>
      <c r="N1146" s="341">
        <v>0.77549999999999997</v>
      </c>
      <c r="O1146" s="343">
        <v>61467</v>
      </c>
      <c r="P1146" s="343">
        <f t="shared" si="205"/>
        <v>0</v>
      </c>
      <c r="Q1146" s="343">
        <v>40.53</v>
      </c>
      <c r="R1146" s="343">
        <v>253.92</v>
      </c>
      <c r="S1146" s="343">
        <v>267.2</v>
      </c>
      <c r="T1146" s="341">
        <v>0.75790000000000002</v>
      </c>
      <c r="U1146" s="343">
        <v>52376</v>
      </c>
      <c r="V1146" s="343">
        <f t="shared" si="206"/>
        <v>0</v>
      </c>
      <c r="W1146" s="343">
        <v>37.799999999999997</v>
      </c>
      <c r="X1146" s="343">
        <v>235.8</v>
      </c>
      <c r="Y1146" s="343">
        <v>267.2</v>
      </c>
      <c r="Z1146" s="341">
        <v>0.78849999999999998</v>
      </c>
      <c r="AA1146" s="343">
        <v>49476</v>
      </c>
      <c r="AB1146" s="343">
        <f t="shared" si="207"/>
        <v>0</v>
      </c>
      <c r="AC1146" s="343">
        <v>35.770000000000003</v>
      </c>
      <c r="AD1146" s="343">
        <v>234.96</v>
      </c>
      <c r="AE1146" s="343">
        <v>267.2</v>
      </c>
      <c r="AF1146" s="341">
        <v>0.78320000000000001</v>
      </c>
      <c r="AG1146" s="343">
        <v>47623</v>
      </c>
      <c r="AH1146" s="343">
        <f t="shared" si="208"/>
        <v>0</v>
      </c>
      <c r="AI1146" s="343">
        <v>34.78</v>
      </c>
      <c r="AJ1146" s="343">
        <v>234</v>
      </c>
      <c r="AK1146" s="343">
        <v>267.2</v>
      </c>
      <c r="AL1146" s="341">
        <v>0.78700000000000003</v>
      </c>
      <c r="AM1146" s="343">
        <v>45141</v>
      </c>
      <c r="AN1146" s="343">
        <f t="shared" si="209"/>
        <v>0</v>
      </c>
      <c r="AO1146" s="343">
        <v>34.04</v>
      </c>
      <c r="AP1146" s="343">
        <v>224</v>
      </c>
      <c r="AQ1146" s="343">
        <v>267.2</v>
      </c>
      <c r="AR1146" s="341">
        <v>0.81759999999999999</v>
      </c>
      <c r="AS1146" s="343">
        <v>47330.6</v>
      </c>
      <c r="AT1146" s="343">
        <f t="shared" si="210"/>
        <v>0</v>
      </c>
      <c r="AU1146" s="343">
        <v>34.729999999999997</v>
      </c>
      <c r="AV1146" s="343">
        <v>228.8</v>
      </c>
      <c r="AW1146" s="343">
        <v>267.2</v>
      </c>
      <c r="AX1146" s="341">
        <v>0.80669999999999997</v>
      </c>
      <c r="AY1146" s="343">
        <v>51122.6</v>
      </c>
      <c r="AZ1146" s="343">
        <f t="shared" si="211"/>
        <v>0</v>
      </c>
      <c r="BA1146" s="343">
        <v>38.47</v>
      </c>
      <c r="BB1146" s="343">
        <v>235.2</v>
      </c>
      <c r="BC1146" s="343">
        <v>267.2</v>
      </c>
      <c r="BD1146" s="341">
        <v>0.8044</v>
      </c>
      <c r="BE1146" s="343">
        <v>57407.4</v>
      </c>
      <c r="BF1146" s="343">
        <f t="shared" si="212"/>
        <v>0</v>
      </c>
      <c r="BG1146" s="343">
        <v>40.78</v>
      </c>
      <c r="BH1146" s="343">
        <v>235.2</v>
      </c>
      <c r="BI1146" s="343">
        <v>267.2</v>
      </c>
      <c r="BJ1146" s="341">
        <v>0.81589999999999996</v>
      </c>
      <c r="BK1146" s="343">
        <v>57965.8</v>
      </c>
      <c r="BL1146" s="343">
        <f t="shared" si="213"/>
        <v>0</v>
      </c>
      <c r="BM1146" s="343">
        <v>40.6</v>
      </c>
      <c r="BN1146" s="343">
        <v>234</v>
      </c>
      <c r="BO1146" s="343">
        <v>267.2</v>
      </c>
      <c r="BP1146" s="341">
        <v>0.81820000000000004</v>
      </c>
      <c r="BQ1146" s="343">
        <v>51080</v>
      </c>
      <c r="BR1146" s="343">
        <f t="shared" si="214"/>
        <v>0</v>
      </c>
      <c r="BS1146" s="343">
        <v>38.33</v>
      </c>
      <c r="BT1146" s="343">
        <v>244.8</v>
      </c>
      <c r="BU1146" s="343">
        <v>267.2</v>
      </c>
      <c r="BV1146" s="341">
        <v>0.81220000000000003</v>
      </c>
      <c r="BW1146" s="343">
        <v>51528</v>
      </c>
      <c r="BX1146" s="343">
        <f t="shared" si="215"/>
        <v>0</v>
      </c>
      <c r="BY1146" s="343">
        <v>34.83</v>
      </c>
    </row>
    <row r="1147" spans="1:77">
      <c r="A1147" s="342">
        <v>1142</v>
      </c>
      <c r="B1147" s="342" t="s">
        <v>3383</v>
      </c>
      <c r="C1147" s="342" t="s">
        <v>2624</v>
      </c>
      <c r="D1147" s="342" t="s">
        <v>499</v>
      </c>
      <c r="E1147" s="343">
        <v>140</v>
      </c>
      <c r="F1147" s="343">
        <v>158.08000000000001</v>
      </c>
      <c r="G1147" s="343">
        <v>158.08000000000001</v>
      </c>
      <c r="H1147" s="341">
        <v>0.96289999999999998</v>
      </c>
      <c r="I1147" s="343">
        <v>32781</v>
      </c>
      <c r="J1147" s="343">
        <f t="shared" si="204"/>
        <v>0</v>
      </c>
      <c r="K1147" s="343">
        <v>29.91</v>
      </c>
      <c r="L1147" s="343">
        <v>139.6</v>
      </c>
      <c r="M1147" s="343">
        <v>139.6</v>
      </c>
      <c r="N1147" s="341">
        <v>0.99160000000000004</v>
      </c>
      <c r="O1147" s="343">
        <v>40053</v>
      </c>
      <c r="P1147" s="343">
        <f t="shared" si="205"/>
        <v>0</v>
      </c>
      <c r="Q1147" s="343">
        <v>38.89</v>
      </c>
      <c r="R1147" s="343">
        <v>134.16</v>
      </c>
      <c r="S1147" s="343">
        <v>134.16</v>
      </c>
      <c r="T1147" s="341">
        <v>0.99060000000000004</v>
      </c>
      <c r="U1147" s="343">
        <v>34751</v>
      </c>
      <c r="V1147" s="343">
        <f t="shared" si="206"/>
        <v>0</v>
      </c>
      <c r="W1147" s="343">
        <v>36.32</v>
      </c>
      <c r="X1147" s="343">
        <v>131.68</v>
      </c>
      <c r="Y1147" s="343">
        <v>131.68</v>
      </c>
      <c r="Z1147" s="341">
        <v>0.99080000000000001</v>
      </c>
      <c r="AA1147" s="343">
        <v>34714</v>
      </c>
      <c r="AB1147" s="343">
        <f t="shared" si="207"/>
        <v>0</v>
      </c>
      <c r="AC1147" s="343">
        <v>35.76</v>
      </c>
      <c r="AD1147" s="343">
        <v>122.4</v>
      </c>
      <c r="AE1147" s="343">
        <v>122.4</v>
      </c>
      <c r="AF1147" s="341">
        <v>0.99470000000000003</v>
      </c>
      <c r="AG1147" s="343">
        <v>24231</v>
      </c>
      <c r="AH1147" s="343">
        <f t="shared" si="208"/>
        <v>0</v>
      </c>
      <c r="AI1147" s="343">
        <v>26.75</v>
      </c>
      <c r="AJ1147" s="343">
        <v>139.44</v>
      </c>
      <c r="AK1147" s="343">
        <v>139.44</v>
      </c>
      <c r="AL1147" s="341">
        <v>0.98050000000000004</v>
      </c>
      <c r="AM1147" s="343">
        <v>36026</v>
      </c>
      <c r="AN1147" s="343">
        <f t="shared" si="209"/>
        <v>0</v>
      </c>
      <c r="AO1147" s="343">
        <v>36.6</v>
      </c>
      <c r="AP1147" s="343">
        <v>130.08000000000001</v>
      </c>
      <c r="AQ1147" s="343">
        <v>130.08000000000001</v>
      </c>
      <c r="AR1147" s="341">
        <v>0.95830000000000004</v>
      </c>
      <c r="AS1147" s="343">
        <v>44194</v>
      </c>
      <c r="AT1147" s="343">
        <f t="shared" si="210"/>
        <v>0</v>
      </c>
      <c r="AU1147" s="343">
        <v>47.65</v>
      </c>
      <c r="AV1147" s="343">
        <v>121.36</v>
      </c>
      <c r="AW1147" s="343">
        <v>121.36</v>
      </c>
      <c r="AX1147" s="341">
        <v>0.96779999999999999</v>
      </c>
      <c r="AY1147" s="343">
        <v>22542</v>
      </c>
      <c r="AZ1147" s="343">
        <f t="shared" si="211"/>
        <v>0</v>
      </c>
      <c r="BA1147" s="343">
        <v>26.65</v>
      </c>
      <c r="BB1147" s="343">
        <v>90.32</v>
      </c>
      <c r="BC1147" s="343">
        <v>112</v>
      </c>
      <c r="BD1147" s="341">
        <v>0.98370000000000002</v>
      </c>
      <c r="BE1147" s="343">
        <v>2971</v>
      </c>
      <c r="BF1147" s="343">
        <f t="shared" si="212"/>
        <v>0</v>
      </c>
      <c r="BG1147" s="343">
        <v>4.49</v>
      </c>
      <c r="BH1147" s="343">
        <v>139.12</v>
      </c>
      <c r="BI1147" s="343">
        <v>139.12</v>
      </c>
      <c r="BJ1147" s="341">
        <v>0.96220000000000006</v>
      </c>
      <c r="BK1147" s="343">
        <v>27039</v>
      </c>
      <c r="BL1147" s="343">
        <f t="shared" si="213"/>
        <v>0</v>
      </c>
      <c r="BM1147" s="343">
        <v>27.15</v>
      </c>
      <c r="BN1147" s="343">
        <v>146</v>
      </c>
      <c r="BO1147" s="343">
        <v>146</v>
      </c>
      <c r="BP1147" s="341">
        <v>0.99029999999999996</v>
      </c>
      <c r="BQ1147" s="343">
        <v>35669</v>
      </c>
      <c r="BR1147" s="343">
        <f t="shared" si="214"/>
        <v>0</v>
      </c>
      <c r="BS1147" s="343">
        <v>35.44</v>
      </c>
      <c r="BT1147" s="343">
        <v>156.56</v>
      </c>
      <c r="BU1147" s="343">
        <v>156.56</v>
      </c>
      <c r="BV1147" s="341">
        <v>0.95599999999999996</v>
      </c>
      <c r="BW1147" s="343">
        <v>44632</v>
      </c>
      <c r="BX1147" s="343">
        <f t="shared" si="215"/>
        <v>0</v>
      </c>
      <c r="BY1147" s="343">
        <v>40.08</v>
      </c>
    </row>
    <row r="1148" spans="1:77">
      <c r="A1148" s="342">
        <v>1143</v>
      </c>
      <c r="B1148" s="342" t="s">
        <v>3383</v>
      </c>
      <c r="C1148" s="342" t="s">
        <v>2626</v>
      </c>
      <c r="D1148" s="342" t="s">
        <v>499</v>
      </c>
      <c r="E1148" s="343">
        <v>200</v>
      </c>
      <c r="F1148" s="343">
        <v>162.24</v>
      </c>
      <c r="G1148" s="343">
        <v>162.24</v>
      </c>
      <c r="H1148" s="341">
        <v>0.98299999999999998</v>
      </c>
      <c r="I1148" s="343">
        <v>64084</v>
      </c>
      <c r="J1148" s="343">
        <f t="shared" si="204"/>
        <v>0</v>
      </c>
      <c r="K1148" s="343">
        <v>55.81</v>
      </c>
      <c r="L1148" s="343">
        <v>188</v>
      </c>
      <c r="M1148" s="343">
        <v>188</v>
      </c>
      <c r="N1148" s="341">
        <v>0.99260000000000004</v>
      </c>
      <c r="O1148" s="343">
        <v>78944</v>
      </c>
      <c r="P1148" s="343">
        <f t="shared" si="205"/>
        <v>0</v>
      </c>
      <c r="Q1148" s="343">
        <v>56.86</v>
      </c>
      <c r="R1148" s="343">
        <v>185.44</v>
      </c>
      <c r="S1148" s="343">
        <v>185.44</v>
      </c>
      <c r="T1148" s="341">
        <v>0.99060000000000004</v>
      </c>
      <c r="U1148" s="343">
        <v>75813</v>
      </c>
      <c r="V1148" s="343">
        <f t="shared" si="206"/>
        <v>0</v>
      </c>
      <c r="W1148" s="343">
        <v>57.32</v>
      </c>
      <c r="X1148" s="343">
        <v>183.2</v>
      </c>
      <c r="Y1148" s="343">
        <v>183.2</v>
      </c>
      <c r="Z1148" s="341">
        <v>0.98629999999999995</v>
      </c>
      <c r="AA1148" s="343">
        <v>46231</v>
      </c>
      <c r="AB1148" s="343">
        <f t="shared" si="207"/>
        <v>0</v>
      </c>
      <c r="AC1148" s="343">
        <v>34.39</v>
      </c>
      <c r="AD1148" s="343">
        <v>183.2</v>
      </c>
      <c r="AE1148" s="343">
        <v>183.2</v>
      </c>
      <c r="AF1148" s="341">
        <v>0.98870000000000002</v>
      </c>
      <c r="AG1148" s="343">
        <v>81440</v>
      </c>
      <c r="AH1148" s="343">
        <f t="shared" si="208"/>
        <v>579.50024822108185</v>
      </c>
      <c r="AI1148" s="343">
        <v>60.43</v>
      </c>
      <c r="AJ1148" s="343">
        <v>193.84</v>
      </c>
      <c r="AK1148" s="343">
        <v>193.84</v>
      </c>
      <c r="AL1148" s="341">
        <v>0.9879</v>
      </c>
      <c r="AM1148" s="343">
        <v>74187</v>
      </c>
      <c r="AN1148" s="343">
        <f t="shared" si="209"/>
        <v>0</v>
      </c>
      <c r="AO1148" s="343">
        <v>53.81</v>
      </c>
      <c r="AP1148" s="343">
        <v>184.96</v>
      </c>
      <c r="AQ1148" s="343">
        <v>184.96</v>
      </c>
      <c r="AR1148" s="341">
        <v>0.99150000000000005</v>
      </c>
      <c r="AS1148" s="343">
        <v>76318</v>
      </c>
      <c r="AT1148" s="343">
        <f t="shared" si="210"/>
        <v>0</v>
      </c>
      <c r="AU1148" s="343">
        <v>55.93</v>
      </c>
      <c r="AV1148" s="343">
        <v>24.96</v>
      </c>
      <c r="AW1148" s="343">
        <v>160</v>
      </c>
      <c r="AX1148" s="341">
        <v>0.99639999999999995</v>
      </c>
      <c r="AY1148" s="343">
        <v>3110</v>
      </c>
      <c r="AZ1148" s="343">
        <f t="shared" si="211"/>
        <v>0</v>
      </c>
      <c r="BA1148" s="343">
        <v>17.37</v>
      </c>
      <c r="BB1148" s="343">
        <v>200</v>
      </c>
      <c r="BC1148" s="343">
        <v>200</v>
      </c>
      <c r="BD1148" s="341">
        <v>0.84330000000000005</v>
      </c>
      <c r="BE1148" s="343">
        <v>30929</v>
      </c>
      <c r="BF1148" s="343">
        <f t="shared" si="212"/>
        <v>0</v>
      </c>
      <c r="BG1148" s="343">
        <v>24.65</v>
      </c>
      <c r="BH1148" s="343">
        <v>166.8</v>
      </c>
      <c r="BI1148" s="343">
        <v>166.8</v>
      </c>
      <c r="BJ1148" s="341">
        <v>0.9909</v>
      </c>
      <c r="BK1148" s="343">
        <v>66037</v>
      </c>
      <c r="BL1148" s="343">
        <f t="shared" si="213"/>
        <v>0</v>
      </c>
      <c r="BM1148" s="343">
        <v>53.7</v>
      </c>
      <c r="BN1148" s="343">
        <v>176.16</v>
      </c>
      <c r="BO1148" s="343">
        <v>176.16</v>
      </c>
      <c r="BP1148" s="341">
        <v>0.99129999999999996</v>
      </c>
      <c r="BQ1148" s="343">
        <v>65384</v>
      </c>
      <c r="BR1148" s="343">
        <f t="shared" si="214"/>
        <v>0</v>
      </c>
      <c r="BS1148" s="343">
        <v>53.79</v>
      </c>
      <c r="BT1148" s="343">
        <v>174.8</v>
      </c>
      <c r="BU1148" s="343">
        <v>174.8</v>
      </c>
      <c r="BV1148" s="341">
        <v>0.99270000000000003</v>
      </c>
      <c r="BW1148" s="343">
        <v>84161</v>
      </c>
      <c r="BX1148" s="343">
        <f t="shared" si="215"/>
        <v>6700.3465255407236</v>
      </c>
      <c r="BY1148" s="343">
        <v>65.19</v>
      </c>
    </row>
    <row r="1149" spans="1:77">
      <c r="A1149" s="342">
        <v>1144</v>
      </c>
      <c r="B1149" s="342" t="s">
        <v>3383</v>
      </c>
      <c r="C1149" s="342" t="s">
        <v>2628</v>
      </c>
      <c r="D1149" s="342" t="s">
        <v>499</v>
      </c>
      <c r="E1149" s="343">
        <v>136</v>
      </c>
      <c r="F1149" s="343">
        <v>152.96</v>
      </c>
      <c r="G1149" s="343">
        <v>152.96</v>
      </c>
      <c r="H1149" s="341">
        <v>0.91479999999999995</v>
      </c>
      <c r="I1149" s="343">
        <v>43880</v>
      </c>
      <c r="J1149" s="343">
        <f t="shared" si="204"/>
        <v>0</v>
      </c>
      <c r="K1149" s="343">
        <v>43.55</v>
      </c>
      <c r="L1149" s="343">
        <v>139.28</v>
      </c>
      <c r="M1149" s="343">
        <v>139.28</v>
      </c>
      <c r="N1149" s="341">
        <v>0.9194</v>
      </c>
      <c r="O1149" s="343">
        <v>36830</v>
      </c>
      <c r="P1149" s="343">
        <f t="shared" si="205"/>
        <v>0</v>
      </c>
      <c r="Q1149" s="343">
        <v>38.659999999999997</v>
      </c>
      <c r="R1149" s="343">
        <v>145.6</v>
      </c>
      <c r="S1149" s="343">
        <v>145.6</v>
      </c>
      <c r="T1149" s="341">
        <v>0.95089999999999997</v>
      </c>
      <c r="U1149" s="343">
        <v>21145</v>
      </c>
      <c r="V1149" s="343">
        <f t="shared" si="206"/>
        <v>0</v>
      </c>
      <c r="W1149" s="343">
        <v>21.21</v>
      </c>
      <c r="X1149" s="343">
        <v>148.63999999999999</v>
      </c>
      <c r="Y1149" s="343">
        <v>148.63999999999999</v>
      </c>
      <c r="Z1149" s="341">
        <v>0.92410000000000003</v>
      </c>
      <c r="AA1149" s="343">
        <v>23265</v>
      </c>
      <c r="AB1149" s="343">
        <f t="shared" si="207"/>
        <v>0</v>
      </c>
      <c r="AC1149" s="343">
        <v>22.76</v>
      </c>
      <c r="AD1149" s="343">
        <v>161.19999999999999</v>
      </c>
      <c r="AE1149" s="343">
        <v>161.19999999999999</v>
      </c>
      <c r="AF1149" s="341">
        <v>0.8327</v>
      </c>
      <c r="AG1149" s="343">
        <v>42635</v>
      </c>
      <c r="AH1149" s="343">
        <f t="shared" si="208"/>
        <v>0</v>
      </c>
      <c r="AI1149" s="343">
        <v>42.69</v>
      </c>
      <c r="AJ1149" s="343">
        <v>170.88</v>
      </c>
      <c r="AK1149" s="343">
        <v>170.88</v>
      </c>
      <c r="AL1149" s="341">
        <v>0.78580000000000005</v>
      </c>
      <c r="AM1149" s="343">
        <v>36954</v>
      </c>
      <c r="AN1149" s="343">
        <f t="shared" si="209"/>
        <v>0</v>
      </c>
      <c r="AO1149" s="343">
        <v>38.22</v>
      </c>
      <c r="AP1149" s="343">
        <v>195.76</v>
      </c>
      <c r="AQ1149" s="343">
        <v>195.76</v>
      </c>
      <c r="AR1149" s="341">
        <v>0.92669999999999997</v>
      </c>
      <c r="AS1149" s="343">
        <v>24295</v>
      </c>
      <c r="AT1149" s="343">
        <f t="shared" si="210"/>
        <v>0</v>
      </c>
      <c r="AU1149" s="343">
        <v>18</v>
      </c>
      <c r="AV1149" s="343">
        <v>10.16</v>
      </c>
      <c r="AW1149" s="343">
        <v>108.8</v>
      </c>
      <c r="AX1149" s="341">
        <v>1.0021</v>
      </c>
      <c r="AY1149" s="343">
        <v>4720</v>
      </c>
      <c r="AZ1149" s="343">
        <f t="shared" si="211"/>
        <v>321.80152197546209</v>
      </c>
      <c r="BA1149" s="343">
        <v>64.39</v>
      </c>
      <c r="BB1149" s="343">
        <v>135.6</v>
      </c>
      <c r="BC1149" s="343">
        <v>135.6</v>
      </c>
      <c r="BD1149" s="341">
        <v>0.99219999999999997</v>
      </c>
      <c r="BE1149" s="343">
        <v>22565</v>
      </c>
      <c r="BF1149" s="343">
        <f t="shared" si="212"/>
        <v>0</v>
      </c>
      <c r="BG1149" s="343">
        <v>22.54</v>
      </c>
      <c r="BH1149" s="343">
        <v>139.6</v>
      </c>
      <c r="BI1149" s="343">
        <v>139.6</v>
      </c>
      <c r="BJ1149" s="341">
        <v>0.99409999999999998</v>
      </c>
      <c r="BK1149" s="343">
        <v>48703</v>
      </c>
      <c r="BL1149" s="343">
        <f t="shared" si="213"/>
        <v>0</v>
      </c>
      <c r="BM1149" s="343">
        <v>47.17</v>
      </c>
      <c r="BN1149" s="343">
        <v>140.72</v>
      </c>
      <c r="BO1149" s="343">
        <v>140.72</v>
      </c>
      <c r="BP1149" s="341">
        <v>0.99450000000000005</v>
      </c>
      <c r="BQ1149" s="343">
        <v>35270</v>
      </c>
      <c r="BR1149" s="343">
        <f t="shared" si="214"/>
        <v>0</v>
      </c>
      <c r="BS1149" s="343">
        <v>36.21</v>
      </c>
      <c r="BT1149" s="343">
        <v>140.08000000000001</v>
      </c>
      <c r="BU1149" s="343">
        <v>140.08000000000001</v>
      </c>
      <c r="BV1149" s="341">
        <v>0.99770000000000003</v>
      </c>
      <c r="BW1149" s="343">
        <v>47101</v>
      </c>
      <c r="BX1149" s="343">
        <f t="shared" si="215"/>
        <v>0</v>
      </c>
      <c r="BY1149" s="343">
        <v>45.3</v>
      </c>
    </row>
    <row r="1150" spans="1:77">
      <c r="A1150" s="342">
        <v>1145</v>
      </c>
      <c r="B1150" s="342" t="s">
        <v>3383</v>
      </c>
      <c r="C1150" s="342" t="s">
        <v>2630</v>
      </c>
      <c r="D1150" s="342" t="s">
        <v>499</v>
      </c>
      <c r="E1150" s="343">
        <v>125</v>
      </c>
      <c r="F1150" s="343">
        <v>151.6</v>
      </c>
      <c r="G1150" s="343">
        <v>151.6</v>
      </c>
      <c r="H1150" s="341">
        <v>0.96579999999999999</v>
      </c>
      <c r="I1150" s="343">
        <v>28359</v>
      </c>
      <c r="J1150" s="343">
        <f t="shared" si="204"/>
        <v>0</v>
      </c>
      <c r="K1150" s="343">
        <v>26.9</v>
      </c>
      <c r="L1150" s="343">
        <v>146.16</v>
      </c>
      <c r="M1150" s="343">
        <v>146.16</v>
      </c>
      <c r="N1150" s="341">
        <v>0.97150000000000003</v>
      </c>
      <c r="O1150" s="343">
        <v>24447</v>
      </c>
      <c r="P1150" s="343">
        <f t="shared" si="205"/>
        <v>0</v>
      </c>
      <c r="Q1150" s="343">
        <v>23.14</v>
      </c>
      <c r="R1150" s="343">
        <v>142.24</v>
      </c>
      <c r="S1150" s="343">
        <v>142.24</v>
      </c>
      <c r="T1150" s="341">
        <v>0.96689999999999998</v>
      </c>
      <c r="U1150" s="343">
        <v>25107</v>
      </c>
      <c r="V1150" s="343">
        <f t="shared" si="206"/>
        <v>0</v>
      </c>
      <c r="W1150" s="343">
        <v>25.35</v>
      </c>
      <c r="X1150" s="343">
        <v>119.52</v>
      </c>
      <c r="Y1150" s="343">
        <v>119.52</v>
      </c>
      <c r="Z1150" s="341">
        <v>0.98429999999999995</v>
      </c>
      <c r="AA1150" s="343">
        <v>10661</v>
      </c>
      <c r="AB1150" s="343">
        <f t="shared" si="207"/>
        <v>0</v>
      </c>
      <c r="AC1150" s="343">
        <v>12.18</v>
      </c>
      <c r="AD1150" s="343">
        <v>153.44</v>
      </c>
      <c r="AE1150" s="343">
        <v>153.44</v>
      </c>
      <c r="AF1150" s="341">
        <v>0.95530000000000004</v>
      </c>
      <c r="AG1150" s="343">
        <v>34573</v>
      </c>
      <c r="AH1150" s="343">
        <f t="shared" si="208"/>
        <v>0</v>
      </c>
      <c r="AI1150" s="343">
        <v>31.7</v>
      </c>
      <c r="AJ1150" s="343">
        <v>138.88</v>
      </c>
      <c r="AK1150" s="343">
        <v>138.88</v>
      </c>
      <c r="AL1150" s="341">
        <v>0.96020000000000005</v>
      </c>
      <c r="AM1150" s="343">
        <v>23626</v>
      </c>
      <c r="AN1150" s="343">
        <f t="shared" si="209"/>
        <v>0</v>
      </c>
      <c r="AO1150" s="343">
        <v>24.61</v>
      </c>
      <c r="AP1150" s="343">
        <v>143.84</v>
      </c>
      <c r="AQ1150" s="343">
        <v>143.84</v>
      </c>
      <c r="AR1150" s="341">
        <v>0.96340000000000003</v>
      </c>
      <c r="AS1150" s="343">
        <v>17198</v>
      </c>
      <c r="AT1150" s="343">
        <f t="shared" si="210"/>
        <v>0</v>
      </c>
      <c r="AU1150" s="343">
        <v>16.68</v>
      </c>
      <c r="AV1150" s="343">
        <v>10</v>
      </c>
      <c r="AW1150" s="343">
        <v>100</v>
      </c>
      <c r="AX1150" s="341">
        <v>1.0003</v>
      </c>
      <c r="AY1150" s="343">
        <v>2782</v>
      </c>
      <c r="AZ1150" s="343">
        <f t="shared" si="211"/>
        <v>0</v>
      </c>
      <c r="BA1150" s="343">
        <v>38.630000000000003</v>
      </c>
      <c r="BB1150" s="343">
        <v>136.24</v>
      </c>
      <c r="BC1150" s="343">
        <v>136.24</v>
      </c>
      <c r="BD1150" s="341">
        <v>0.97499999999999998</v>
      </c>
      <c r="BE1150" s="343">
        <v>16158</v>
      </c>
      <c r="BF1150" s="343">
        <f t="shared" si="212"/>
        <v>0</v>
      </c>
      <c r="BG1150" s="343">
        <v>16.350000000000001</v>
      </c>
      <c r="BH1150" s="343">
        <v>145.84</v>
      </c>
      <c r="BI1150" s="343">
        <v>145.84</v>
      </c>
      <c r="BJ1150" s="341">
        <v>0.96730000000000005</v>
      </c>
      <c r="BK1150" s="343">
        <v>29395</v>
      </c>
      <c r="BL1150" s="343">
        <f t="shared" si="213"/>
        <v>0</v>
      </c>
      <c r="BM1150" s="343">
        <v>28.01</v>
      </c>
      <c r="BN1150" s="343">
        <v>144.24</v>
      </c>
      <c r="BO1150" s="343">
        <v>144.24</v>
      </c>
      <c r="BP1150" s="341">
        <v>0.95899999999999996</v>
      </c>
      <c r="BQ1150" s="343">
        <v>28207</v>
      </c>
      <c r="BR1150" s="343">
        <f t="shared" si="214"/>
        <v>0</v>
      </c>
      <c r="BS1150" s="343">
        <v>29.3</v>
      </c>
      <c r="BT1150" s="343">
        <v>131.91999999999999</v>
      </c>
      <c r="BU1150" s="343">
        <v>131.91999999999999</v>
      </c>
      <c r="BV1150" s="341">
        <v>0.96589999999999998</v>
      </c>
      <c r="BW1150" s="343">
        <v>30124</v>
      </c>
      <c r="BX1150" s="343">
        <f t="shared" si="215"/>
        <v>0</v>
      </c>
      <c r="BY1150" s="343">
        <v>31.77</v>
      </c>
    </row>
    <row r="1151" spans="1:77">
      <c r="A1151" s="342">
        <v>1146</v>
      </c>
      <c r="B1151" s="342" t="s">
        <v>3383</v>
      </c>
      <c r="C1151" s="342" t="s">
        <v>2632</v>
      </c>
      <c r="D1151" s="342" t="s">
        <v>499</v>
      </c>
      <c r="E1151" s="343">
        <v>140</v>
      </c>
      <c r="F1151" s="343">
        <v>114.56</v>
      </c>
      <c r="G1151" s="343">
        <v>114.56</v>
      </c>
      <c r="H1151" s="341">
        <v>0.96460000000000001</v>
      </c>
      <c r="I1151" s="343">
        <v>36385</v>
      </c>
      <c r="J1151" s="343">
        <f t="shared" si="204"/>
        <v>0</v>
      </c>
      <c r="K1151" s="343">
        <v>45.73</v>
      </c>
      <c r="L1151" s="343">
        <v>122.64</v>
      </c>
      <c r="M1151" s="343">
        <v>122.64</v>
      </c>
      <c r="N1151" s="341">
        <v>0.9526</v>
      </c>
      <c r="O1151" s="343">
        <v>40810</v>
      </c>
      <c r="P1151" s="343">
        <f t="shared" si="205"/>
        <v>0</v>
      </c>
      <c r="Q1151" s="343">
        <v>46.95</v>
      </c>
      <c r="R1151" s="343">
        <v>120</v>
      </c>
      <c r="S1151" s="343">
        <v>120</v>
      </c>
      <c r="T1151" s="341">
        <v>0.95469999999999999</v>
      </c>
      <c r="U1151" s="343">
        <v>30380</v>
      </c>
      <c r="V1151" s="343">
        <f t="shared" si="206"/>
        <v>0</v>
      </c>
      <c r="W1151" s="343">
        <v>36.83</v>
      </c>
      <c r="X1151" s="343">
        <v>116.96</v>
      </c>
      <c r="Y1151" s="343">
        <v>116.96</v>
      </c>
      <c r="Z1151" s="341">
        <v>0.95340000000000003</v>
      </c>
      <c r="AA1151" s="343">
        <v>20737</v>
      </c>
      <c r="AB1151" s="343">
        <f t="shared" si="207"/>
        <v>0</v>
      </c>
      <c r="AC1151" s="343">
        <v>24.99</v>
      </c>
      <c r="AD1151" s="343">
        <v>150.80000000000001</v>
      </c>
      <c r="AE1151" s="343">
        <v>150.80000000000001</v>
      </c>
      <c r="AF1151" s="341">
        <v>0.8196</v>
      </c>
      <c r="AG1151" s="343">
        <v>35050</v>
      </c>
      <c r="AH1151" s="343">
        <f t="shared" si="208"/>
        <v>0</v>
      </c>
      <c r="AI1151" s="343">
        <v>38.11</v>
      </c>
      <c r="AJ1151" s="343">
        <v>118.56</v>
      </c>
      <c r="AK1151" s="343">
        <v>118.56</v>
      </c>
      <c r="AL1151" s="341">
        <v>0.98950000000000005</v>
      </c>
      <c r="AM1151" s="343">
        <v>34187</v>
      </c>
      <c r="AN1151" s="343">
        <f t="shared" si="209"/>
        <v>0</v>
      </c>
      <c r="AO1151" s="343">
        <v>40.47</v>
      </c>
      <c r="AP1151" s="343">
        <v>105.2</v>
      </c>
      <c r="AQ1151" s="343">
        <v>112</v>
      </c>
      <c r="AR1151" s="341">
        <v>0.98619999999999997</v>
      </c>
      <c r="AS1151" s="343">
        <v>23364</v>
      </c>
      <c r="AT1151" s="343">
        <f t="shared" si="210"/>
        <v>0</v>
      </c>
      <c r="AU1151" s="343">
        <v>30.27</v>
      </c>
      <c r="AV1151" s="343">
        <v>13.44</v>
      </c>
      <c r="AW1151" s="343">
        <v>112</v>
      </c>
      <c r="AX1151" s="341">
        <v>0.93910000000000005</v>
      </c>
      <c r="AY1151" s="343">
        <v>2714</v>
      </c>
      <c r="AZ1151" s="343">
        <f t="shared" si="211"/>
        <v>0</v>
      </c>
      <c r="BA1151" s="343">
        <v>29.87</v>
      </c>
      <c r="BB1151" s="343">
        <v>105.6</v>
      </c>
      <c r="BC1151" s="343">
        <v>112</v>
      </c>
      <c r="BD1151" s="341">
        <v>0.82089999999999996</v>
      </c>
      <c r="BE1151" s="343">
        <v>8270</v>
      </c>
      <c r="BF1151" s="343">
        <f t="shared" si="212"/>
        <v>0</v>
      </c>
      <c r="BG1151" s="343">
        <v>12.82</v>
      </c>
      <c r="BH1151" s="343">
        <v>116.72</v>
      </c>
      <c r="BI1151" s="343">
        <v>116.72</v>
      </c>
      <c r="BJ1151" s="341">
        <v>0.98599999999999999</v>
      </c>
      <c r="BK1151" s="343">
        <v>47340</v>
      </c>
      <c r="BL1151" s="343">
        <f t="shared" si="213"/>
        <v>0</v>
      </c>
      <c r="BM1151" s="343">
        <v>55.28</v>
      </c>
      <c r="BN1151" s="343">
        <v>115.92</v>
      </c>
      <c r="BO1151" s="343">
        <v>115.92</v>
      </c>
      <c r="BP1151" s="341">
        <v>0.97929999999999995</v>
      </c>
      <c r="BQ1151" s="343">
        <v>31960</v>
      </c>
      <c r="BR1151" s="343">
        <f t="shared" si="214"/>
        <v>0</v>
      </c>
      <c r="BS1151" s="343">
        <v>40.450000000000003</v>
      </c>
      <c r="BT1151" s="343">
        <v>166.32</v>
      </c>
      <c r="BU1151" s="343">
        <v>166.32</v>
      </c>
      <c r="BV1151" s="341">
        <v>0.79290000000000005</v>
      </c>
      <c r="BW1151" s="343">
        <v>45958</v>
      </c>
      <c r="BX1151" s="343">
        <f t="shared" si="215"/>
        <v>0</v>
      </c>
      <c r="BY1151" s="343">
        <v>46.84</v>
      </c>
    </row>
    <row r="1152" spans="1:77">
      <c r="A1152" s="342">
        <v>1147</v>
      </c>
      <c r="B1152" s="342" t="s">
        <v>3383</v>
      </c>
      <c r="C1152" s="342" t="s">
        <v>2634</v>
      </c>
      <c r="D1152" s="342" t="s">
        <v>499</v>
      </c>
      <c r="E1152" s="343">
        <v>136</v>
      </c>
      <c r="F1152" s="343">
        <v>130</v>
      </c>
      <c r="G1152" s="343">
        <v>130</v>
      </c>
      <c r="H1152" s="341">
        <v>0.84319999999999995</v>
      </c>
      <c r="I1152" s="343">
        <v>35428</v>
      </c>
      <c r="J1152" s="343">
        <f t="shared" si="204"/>
        <v>0</v>
      </c>
      <c r="K1152" s="343">
        <v>44.89</v>
      </c>
      <c r="L1152" s="343">
        <v>158.47999999999999</v>
      </c>
      <c r="M1152" s="343">
        <v>158.47999999999999</v>
      </c>
      <c r="N1152" s="341">
        <v>0.89849999999999997</v>
      </c>
      <c r="O1152" s="343">
        <v>33636</v>
      </c>
      <c r="P1152" s="343">
        <f t="shared" si="205"/>
        <v>0</v>
      </c>
      <c r="Q1152" s="343">
        <v>31.75</v>
      </c>
      <c r="R1152" s="343">
        <v>171.6</v>
      </c>
      <c r="S1152" s="343">
        <v>171.6</v>
      </c>
      <c r="T1152" s="341">
        <v>0.70179999999999998</v>
      </c>
      <c r="U1152" s="343">
        <v>11850</v>
      </c>
      <c r="V1152" s="343">
        <f t="shared" si="206"/>
        <v>0</v>
      </c>
      <c r="W1152" s="343">
        <v>13.67</v>
      </c>
      <c r="X1152" s="343">
        <v>189.04</v>
      </c>
      <c r="Y1152" s="343">
        <v>189.04</v>
      </c>
      <c r="Z1152" s="341">
        <v>0.69210000000000005</v>
      </c>
      <c r="AA1152" s="343">
        <v>22441</v>
      </c>
      <c r="AB1152" s="343">
        <f t="shared" si="207"/>
        <v>0</v>
      </c>
      <c r="AC1152" s="343">
        <v>23.05</v>
      </c>
      <c r="AD1152" s="343">
        <v>208.48</v>
      </c>
      <c r="AE1152" s="343">
        <v>208.48</v>
      </c>
      <c r="AF1152" s="341">
        <v>0.80059999999999998</v>
      </c>
      <c r="AG1152" s="343">
        <v>40051</v>
      </c>
      <c r="AH1152" s="343">
        <f t="shared" si="208"/>
        <v>0</v>
      </c>
      <c r="AI1152" s="343">
        <v>32.25</v>
      </c>
      <c r="AJ1152" s="343">
        <v>167.2</v>
      </c>
      <c r="AK1152" s="343">
        <v>167.2</v>
      </c>
      <c r="AL1152" s="341">
        <v>0.78259999999999996</v>
      </c>
      <c r="AM1152" s="343">
        <v>31014</v>
      </c>
      <c r="AN1152" s="343">
        <f t="shared" si="209"/>
        <v>0</v>
      </c>
      <c r="AO1152" s="343">
        <v>32.92</v>
      </c>
      <c r="AP1152" s="343">
        <v>160.24</v>
      </c>
      <c r="AQ1152" s="343">
        <v>160.24</v>
      </c>
      <c r="AR1152" s="341">
        <v>0.90600000000000003</v>
      </c>
      <c r="AS1152" s="343">
        <v>37773</v>
      </c>
      <c r="AT1152" s="343">
        <f t="shared" si="210"/>
        <v>0</v>
      </c>
      <c r="AU1152" s="343">
        <v>34.97</v>
      </c>
      <c r="AV1152" s="343">
        <v>170.56</v>
      </c>
      <c r="AW1152" s="343">
        <v>170.56</v>
      </c>
      <c r="AX1152" s="341">
        <v>0.86409999999999998</v>
      </c>
      <c r="AY1152" s="343">
        <v>30667</v>
      </c>
      <c r="AZ1152" s="343">
        <f t="shared" si="211"/>
        <v>0</v>
      </c>
      <c r="BA1152" s="343">
        <v>28.9</v>
      </c>
      <c r="BB1152" s="343">
        <v>114.48</v>
      </c>
      <c r="BC1152" s="343">
        <v>114.48</v>
      </c>
      <c r="BD1152" s="341">
        <v>0.97870000000000001</v>
      </c>
      <c r="BE1152" s="343">
        <v>7749</v>
      </c>
      <c r="BF1152" s="343">
        <f t="shared" si="212"/>
        <v>0</v>
      </c>
      <c r="BG1152" s="343">
        <v>9.3000000000000007</v>
      </c>
      <c r="BH1152" s="343">
        <v>116.56</v>
      </c>
      <c r="BI1152" s="343">
        <v>116.56</v>
      </c>
      <c r="BJ1152" s="341">
        <v>0.97770000000000001</v>
      </c>
      <c r="BK1152" s="343">
        <v>38668</v>
      </c>
      <c r="BL1152" s="343">
        <f t="shared" si="213"/>
        <v>0</v>
      </c>
      <c r="BM1152" s="343">
        <v>45.6</v>
      </c>
      <c r="BN1152" s="343">
        <v>120</v>
      </c>
      <c r="BO1152" s="343">
        <v>120</v>
      </c>
      <c r="BP1152" s="341">
        <v>0.97640000000000005</v>
      </c>
      <c r="BQ1152" s="343">
        <v>35143</v>
      </c>
      <c r="BR1152" s="343">
        <f t="shared" si="214"/>
        <v>0</v>
      </c>
      <c r="BS1152" s="343">
        <v>43.09</v>
      </c>
      <c r="BT1152" s="343">
        <v>134.72</v>
      </c>
      <c r="BU1152" s="343">
        <v>134.72</v>
      </c>
      <c r="BV1152" s="341">
        <v>0.96730000000000005</v>
      </c>
      <c r="BW1152" s="343">
        <v>39756</v>
      </c>
      <c r="BX1152" s="343">
        <f t="shared" si="215"/>
        <v>0</v>
      </c>
      <c r="BY1152" s="343">
        <v>41</v>
      </c>
    </row>
    <row r="1153" spans="1:77">
      <c r="A1153" s="342">
        <v>1148</v>
      </c>
      <c r="B1153" s="342" t="s">
        <v>3383</v>
      </c>
      <c r="C1153" s="342" t="s">
        <v>2636</v>
      </c>
      <c r="D1153" s="342" t="s">
        <v>499</v>
      </c>
      <c r="E1153" s="343">
        <v>156</v>
      </c>
      <c r="F1153" s="343">
        <v>112.8</v>
      </c>
      <c r="G1153" s="343">
        <v>124.8</v>
      </c>
      <c r="H1153" s="341">
        <v>0.99039999999999995</v>
      </c>
      <c r="I1153" s="343">
        <v>27626</v>
      </c>
      <c r="J1153" s="343">
        <f t="shared" si="204"/>
        <v>0</v>
      </c>
      <c r="K1153" s="343">
        <v>34.340000000000003</v>
      </c>
      <c r="L1153" s="343">
        <v>160.96</v>
      </c>
      <c r="M1153" s="343">
        <v>160.96</v>
      </c>
      <c r="N1153" s="341">
        <v>0.96</v>
      </c>
      <c r="O1153" s="343">
        <v>25151</v>
      </c>
      <c r="P1153" s="343">
        <f t="shared" si="205"/>
        <v>0</v>
      </c>
      <c r="Q1153" s="343">
        <v>21.88</v>
      </c>
      <c r="R1153" s="343">
        <v>100.48</v>
      </c>
      <c r="S1153" s="343">
        <v>124.8</v>
      </c>
      <c r="T1153" s="341">
        <v>0.97799999999999998</v>
      </c>
      <c r="U1153" s="343">
        <v>17215</v>
      </c>
      <c r="V1153" s="343">
        <f t="shared" si="206"/>
        <v>0</v>
      </c>
      <c r="W1153" s="343">
        <v>24.33</v>
      </c>
      <c r="X1153" s="343">
        <v>88.8</v>
      </c>
      <c r="Y1153" s="343">
        <v>124.8</v>
      </c>
      <c r="Z1153" s="341">
        <v>0.9798</v>
      </c>
      <c r="AA1153" s="343">
        <v>8511</v>
      </c>
      <c r="AB1153" s="343">
        <f t="shared" si="207"/>
        <v>0</v>
      </c>
      <c r="AC1153" s="343">
        <v>13.15</v>
      </c>
      <c r="AD1153" s="343">
        <v>96</v>
      </c>
      <c r="AE1153" s="343">
        <v>124.8</v>
      </c>
      <c r="AF1153" s="341">
        <v>0.96489999999999998</v>
      </c>
      <c r="AG1153" s="343">
        <v>10863</v>
      </c>
      <c r="AH1153" s="343">
        <f t="shared" si="208"/>
        <v>0</v>
      </c>
      <c r="AI1153" s="343">
        <v>15.76</v>
      </c>
      <c r="AJ1153" s="343">
        <v>92</v>
      </c>
      <c r="AK1153" s="343">
        <v>124.8</v>
      </c>
      <c r="AL1153" s="341">
        <v>0.98129999999999995</v>
      </c>
      <c r="AM1153" s="343">
        <v>14540</v>
      </c>
      <c r="AN1153" s="343">
        <f t="shared" si="209"/>
        <v>0</v>
      </c>
      <c r="AO1153" s="343">
        <v>22.37</v>
      </c>
      <c r="AP1153" s="343">
        <v>107.84</v>
      </c>
      <c r="AQ1153" s="343">
        <v>124.8</v>
      </c>
      <c r="AR1153" s="341">
        <v>0.98850000000000005</v>
      </c>
      <c r="AS1153" s="343">
        <v>69135</v>
      </c>
      <c r="AT1153" s="343">
        <f t="shared" si="210"/>
        <v>21548.674429276129</v>
      </c>
      <c r="AU1153" s="343">
        <v>87.17</v>
      </c>
      <c r="AV1153" s="343">
        <v>143.91999999999999</v>
      </c>
      <c r="AW1153" s="343">
        <v>143.91999999999999</v>
      </c>
      <c r="AX1153" s="341">
        <v>0.98009999999999997</v>
      </c>
      <c r="AY1153" s="343">
        <v>34266</v>
      </c>
      <c r="AZ1153" s="343">
        <f t="shared" si="211"/>
        <v>0</v>
      </c>
      <c r="BA1153" s="343">
        <v>33.74</v>
      </c>
      <c r="BB1153" s="343">
        <v>83.12</v>
      </c>
      <c r="BC1153" s="343">
        <v>124.8</v>
      </c>
      <c r="BD1153" s="341">
        <v>0.81510000000000005</v>
      </c>
      <c r="BE1153" s="343">
        <v>2875</v>
      </c>
      <c r="BF1153" s="343">
        <f t="shared" si="212"/>
        <v>0</v>
      </c>
      <c r="BG1153" s="343">
        <v>5.7</v>
      </c>
      <c r="BH1153" s="343">
        <v>166.08</v>
      </c>
      <c r="BI1153" s="343">
        <v>166.08</v>
      </c>
      <c r="BJ1153" s="341">
        <v>0.82440000000000002</v>
      </c>
      <c r="BK1153" s="343">
        <v>25727</v>
      </c>
      <c r="BL1153" s="343">
        <f t="shared" si="213"/>
        <v>0</v>
      </c>
      <c r="BM1153" s="343">
        <v>25.26</v>
      </c>
      <c r="BN1153" s="343">
        <v>120.64</v>
      </c>
      <c r="BO1153" s="343">
        <v>124.8</v>
      </c>
      <c r="BP1153" s="341">
        <v>0.97350000000000003</v>
      </c>
      <c r="BQ1153" s="343">
        <v>29147</v>
      </c>
      <c r="BR1153" s="343">
        <f t="shared" si="214"/>
        <v>0</v>
      </c>
      <c r="BS1153" s="343">
        <v>35.659999999999997</v>
      </c>
      <c r="BT1153" s="343">
        <v>125.76</v>
      </c>
      <c r="BU1153" s="343">
        <v>125.76</v>
      </c>
      <c r="BV1153" s="341">
        <v>0.97889999999999999</v>
      </c>
      <c r="BW1153" s="343">
        <v>39399</v>
      </c>
      <c r="BX1153" s="343">
        <f t="shared" si="215"/>
        <v>0</v>
      </c>
      <c r="BY1153" s="343">
        <v>43.01</v>
      </c>
    </row>
    <row r="1154" spans="1:77">
      <c r="A1154" s="342">
        <v>1149</v>
      </c>
      <c r="B1154" s="342" t="s">
        <v>3383</v>
      </c>
      <c r="C1154" s="342" t="s">
        <v>639</v>
      </c>
      <c r="D1154" s="342" t="s">
        <v>526</v>
      </c>
      <c r="E1154" s="343">
        <v>188.75</v>
      </c>
      <c r="F1154" s="343">
        <v>109.6</v>
      </c>
      <c r="G1154" s="343">
        <v>142.4</v>
      </c>
      <c r="H1154" s="341">
        <v>0.95109999999999995</v>
      </c>
      <c r="I1154" s="343">
        <v>48692</v>
      </c>
      <c r="J1154" s="343">
        <f t="shared" si="204"/>
        <v>3655.4653923231108</v>
      </c>
      <c r="K1154" s="343">
        <v>64.87</v>
      </c>
      <c r="L1154" s="343">
        <v>98.16</v>
      </c>
      <c r="M1154" s="343">
        <v>151</v>
      </c>
      <c r="N1154" s="341">
        <v>0.98599999999999999</v>
      </c>
      <c r="O1154" s="343">
        <v>47678.6</v>
      </c>
      <c r="P1154" s="343">
        <f t="shared" si="205"/>
        <v>7957.4669813940554</v>
      </c>
      <c r="Q1154" s="343">
        <v>72.02</v>
      </c>
      <c r="R1154" s="343">
        <v>100.2</v>
      </c>
      <c r="S1154" s="343">
        <v>151</v>
      </c>
      <c r="T1154" s="341">
        <v>0.98009999999999997</v>
      </c>
      <c r="U1154" s="343">
        <v>45438</v>
      </c>
      <c r="V1154" s="343">
        <f t="shared" si="206"/>
        <v>3005.626459143969</v>
      </c>
      <c r="W1154" s="343">
        <v>64.25</v>
      </c>
      <c r="X1154" s="343">
        <v>135.84</v>
      </c>
      <c r="Y1154" s="343">
        <v>151</v>
      </c>
      <c r="Z1154" s="341">
        <v>0.90069999999999995</v>
      </c>
      <c r="AA1154" s="343">
        <v>48522</v>
      </c>
      <c r="AB1154" s="343">
        <f t="shared" si="207"/>
        <v>0</v>
      </c>
      <c r="AC1154" s="343">
        <v>53.3</v>
      </c>
      <c r="AD1154" s="343">
        <v>141.6</v>
      </c>
      <c r="AE1154" s="343">
        <v>151</v>
      </c>
      <c r="AF1154" s="341">
        <v>0.97740000000000005</v>
      </c>
      <c r="AG1154" s="343">
        <v>69738</v>
      </c>
      <c r="AH1154" s="343">
        <f t="shared" si="208"/>
        <v>7959.1723017865088</v>
      </c>
      <c r="AI1154" s="343">
        <v>67.73</v>
      </c>
      <c r="AJ1154" s="343">
        <v>142.32</v>
      </c>
      <c r="AK1154" s="343">
        <v>151</v>
      </c>
      <c r="AL1154" s="341">
        <v>0.97860000000000003</v>
      </c>
      <c r="AM1154" s="343">
        <v>65487</v>
      </c>
      <c r="AN1154" s="343">
        <f t="shared" si="209"/>
        <v>5315.1776416539024</v>
      </c>
      <c r="AO1154" s="343">
        <v>65.3</v>
      </c>
      <c r="AP1154" s="343">
        <v>147.84</v>
      </c>
      <c r="AQ1154" s="343">
        <v>151</v>
      </c>
      <c r="AR1154" s="341">
        <v>0.97899999999999998</v>
      </c>
      <c r="AS1154" s="343">
        <v>70893</v>
      </c>
      <c r="AT1154" s="343">
        <f t="shared" si="210"/>
        <v>6278.3866018532563</v>
      </c>
      <c r="AU1154" s="343">
        <v>65.83</v>
      </c>
      <c r="AV1154" s="343">
        <v>159.84</v>
      </c>
      <c r="AW1154" s="343">
        <v>159.84</v>
      </c>
      <c r="AX1154" s="341">
        <v>0.91610000000000003</v>
      </c>
      <c r="AY1154" s="343">
        <v>63144</v>
      </c>
      <c r="AZ1154" s="343">
        <f t="shared" si="211"/>
        <v>0</v>
      </c>
      <c r="BA1154" s="343">
        <v>59.89</v>
      </c>
      <c r="BB1154" s="343">
        <v>161.28</v>
      </c>
      <c r="BC1154" s="343">
        <v>161.28</v>
      </c>
      <c r="BD1154" s="341">
        <v>0.82189999999999996</v>
      </c>
      <c r="BE1154" s="343">
        <v>55245</v>
      </c>
      <c r="BF1154" s="343">
        <f t="shared" si="212"/>
        <v>0</v>
      </c>
      <c r="BG1154" s="343">
        <v>56.01</v>
      </c>
      <c r="BH1154" s="343">
        <v>115.44</v>
      </c>
      <c r="BI1154" s="343">
        <v>151</v>
      </c>
      <c r="BJ1154" s="341">
        <v>0.90300000000000002</v>
      </c>
      <c r="BK1154" s="343">
        <v>51936</v>
      </c>
      <c r="BL1154" s="343">
        <f t="shared" si="213"/>
        <v>5398.3655913978446</v>
      </c>
      <c r="BM1154" s="343">
        <v>66.959999999999994</v>
      </c>
      <c r="BN1154" s="343">
        <v>113.52</v>
      </c>
      <c r="BO1154" s="343">
        <v>151</v>
      </c>
      <c r="BP1154" s="341">
        <v>0.93630000000000002</v>
      </c>
      <c r="BQ1154" s="343">
        <v>50205</v>
      </c>
      <c r="BR1154" s="343">
        <f t="shared" si="214"/>
        <v>5815.0795755968165</v>
      </c>
      <c r="BS1154" s="343">
        <v>67.86</v>
      </c>
      <c r="BT1154" s="343">
        <v>113.04</v>
      </c>
      <c r="BU1154" s="343">
        <v>151</v>
      </c>
      <c r="BV1154" s="341">
        <v>0.93189999999999995</v>
      </c>
      <c r="BW1154" s="343">
        <v>55512</v>
      </c>
      <c r="BX1154" s="343">
        <f t="shared" si="215"/>
        <v>8487.8576874205846</v>
      </c>
      <c r="BY1154" s="343">
        <v>70.83</v>
      </c>
    </row>
    <row r="1155" spans="1:77">
      <c r="A1155" s="342">
        <v>1150</v>
      </c>
      <c r="B1155" s="342" t="s">
        <v>3383</v>
      </c>
      <c r="C1155" s="342" t="s">
        <v>2639</v>
      </c>
      <c r="D1155" s="342" t="s">
        <v>499</v>
      </c>
      <c r="E1155" s="343">
        <v>180</v>
      </c>
      <c r="F1155" s="343">
        <v>235.04</v>
      </c>
      <c r="G1155" s="343">
        <v>235.04</v>
      </c>
      <c r="H1155" s="341">
        <v>0.74850000000000005</v>
      </c>
      <c r="I1155" s="343">
        <v>57627</v>
      </c>
      <c r="J1155" s="343">
        <f t="shared" si="204"/>
        <v>0</v>
      </c>
      <c r="K1155" s="343">
        <v>45.49</v>
      </c>
      <c r="L1155" s="343">
        <v>237.12</v>
      </c>
      <c r="M1155" s="343">
        <v>237.12</v>
      </c>
      <c r="N1155" s="341">
        <v>0.7298</v>
      </c>
      <c r="O1155" s="343">
        <v>70109</v>
      </c>
      <c r="P1155" s="343">
        <f t="shared" si="205"/>
        <v>0</v>
      </c>
      <c r="Q1155" s="343">
        <v>54.45</v>
      </c>
      <c r="R1155" s="343">
        <v>220.72</v>
      </c>
      <c r="S1155" s="343">
        <v>220.72</v>
      </c>
      <c r="T1155" s="341">
        <v>0.73619999999999997</v>
      </c>
      <c r="U1155" s="343">
        <v>59182</v>
      </c>
      <c r="V1155" s="343">
        <f t="shared" si="206"/>
        <v>0</v>
      </c>
      <c r="W1155" s="343">
        <v>50.58</v>
      </c>
      <c r="X1155" s="343">
        <v>223.36</v>
      </c>
      <c r="Y1155" s="343">
        <v>223.36</v>
      </c>
      <c r="Z1155" s="341">
        <v>0.74319999999999997</v>
      </c>
      <c r="AA1155" s="343">
        <v>51929</v>
      </c>
      <c r="AB1155" s="343">
        <f t="shared" si="207"/>
        <v>0</v>
      </c>
      <c r="AC1155" s="343">
        <v>42.05</v>
      </c>
      <c r="AD1155" s="343">
        <v>238.88</v>
      </c>
      <c r="AE1155" s="343">
        <v>238.88</v>
      </c>
      <c r="AF1155" s="341">
        <v>0.72989999999999999</v>
      </c>
      <c r="AG1155" s="343">
        <v>56812</v>
      </c>
      <c r="AH1155" s="343">
        <f t="shared" si="208"/>
        <v>0</v>
      </c>
      <c r="AI1155" s="343">
        <v>43.79</v>
      </c>
      <c r="AJ1155" s="343">
        <v>228.08</v>
      </c>
      <c r="AK1155" s="343">
        <v>228.08</v>
      </c>
      <c r="AL1155" s="341">
        <v>0.70689999999999997</v>
      </c>
      <c r="AM1155" s="343">
        <v>65317</v>
      </c>
      <c r="AN1155" s="343">
        <f t="shared" si="209"/>
        <v>0</v>
      </c>
      <c r="AO1155" s="343">
        <v>56.26</v>
      </c>
      <c r="AP1155" s="343">
        <v>239.84</v>
      </c>
      <c r="AQ1155" s="343">
        <v>239.84</v>
      </c>
      <c r="AR1155" s="341">
        <v>0.71279999999999999</v>
      </c>
      <c r="AS1155" s="343">
        <v>69315</v>
      </c>
      <c r="AT1155" s="343">
        <f t="shared" si="210"/>
        <v>0</v>
      </c>
      <c r="AU1155" s="343">
        <v>54.49</v>
      </c>
      <c r="AV1155" s="343">
        <v>168.32</v>
      </c>
      <c r="AW1155" s="343">
        <v>168.32</v>
      </c>
      <c r="AX1155" s="341">
        <v>0.95799999999999996</v>
      </c>
      <c r="AY1155" s="343">
        <v>21901</v>
      </c>
      <c r="AZ1155" s="343">
        <f t="shared" si="211"/>
        <v>0</v>
      </c>
      <c r="BA1155" s="343">
        <v>18.86</v>
      </c>
      <c r="BB1155" s="343">
        <v>26.16</v>
      </c>
      <c r="BC1155" s="343">
        <v>144</v>
      </c>
      <c r="BD1155" s="341">
        <v>0.98650000000000004</v>
      </c>
      <c r="BE1155" s="343">
        <v>5347</v>
      </c>
      <c r="BF1155" s="343">
        <f t="shared" si="212"/>
        <v>0</v>
      </c>
      <c r="BG1155" s="343">
        <v>27.85</v>
      </c>
      <c r="BH1155" s="343">
        <v>167.04</v>
      </c>
      <c r="BI1155" s="343">
        <v>167.04</v>
      </c>
      <c r="BJ1155" s="341">
        <v>0.99639999999999995</v>
      </c>
      <c r="BK1155" s="343">
        <v>58544</v>
      </c>
      <c r="BL1155" s="343">
        <f t="shared" si="213"/>
        <v>0</v>
      </c>
      <c r="BM1155" s="343">
        <v>47.27</v>
      </c>
      <c r="BN1155" s="343">
        <v>166.48</v>
      </c>
      <c r="BO1155" s="343">
        <v>166.48</v>
      </c>
      <c r="BP1155" s="341">
        <v>0.99419999999999997</v>
      </c>
      <c r="BQ1155" s="343">
        <v>67114</v>
      </c>
      <c r="BR1155" s="343">
        <f t="shared" si="214"/>
        <v>0</v>
      </c>
      <c r="BS1155" s="343">
        <v>58.26</v>
      </c>
      <c r="BT1155" s="343">
        <v>177.2</v>
      </c>
      <c r="BU1155" s="343">
        <v>177.2</v>
      </c>
      <c r="BV1155" s="341">
        <v>0.99129999999999996</v>
      </c>
      <c r="BW1155" s="343">
        <v>72970</v>
      </c>
      <c r="BX1155" s="343">
        <f t="shared" si="215"/>
        <v>0</v>
      </c>
      <c r="BY1155" s="343">
        <v>55.83</v>
      </c>
    </row>
    <row r="1156" spans="1:77">
      <c r="A1156" s="342">
        <v>1151</v>
      </c>
      <c r="B1156" s="342" t="s">
        <v>3383</v>
      </c>
      <c r="C1156" s="342" t="s">
        <v>2641</v>
      </c>
      <c r="D1156" s="342" t="s">
        <v>499</v>
      </c>
      <c r="E1156" s="343">
        <v>140</v>
      </c>
      <c r="F1156" s="343">
        <v>110.88</v>
      </c>
      <c r="G1156" s="343">
        <v>112</v>
      </c>
      <c r="H1156" s="341">
        <v>0.9819</v>
      </c>
      <c r="I1156" s="343">
        <v>35789</v>
      </c>
      <c r="J1156" s="343">
        <f t="shared" si="204"/>
        <v>0</v>
      </c>
      <c r="K1156" s="343">
        <v>45.65</v>
      </c>
      <c r="L1156" s="343">
        <v>96.4</v>
      </c>
      <c r="M1156" s="343">
        <v>112</v>
      </c>
      <c r="N1156" s="341">
        <v>0.97960000000000003</v>
      </c>
      <c r="O1156" s="343">
        <v>32718</v>
      </c>
      <c r="P1156" s="343">
        <f t="shared" si="205"/>
        <v>0</v>
      </c>
      <c r="Q1156" s="343">
        <v>46.57</v>
      </c>
      <c r="R1156" s="343">
        <v>126.2</v>
      </c>
      <c r="S1156" s="343">
        <v>126.2</v>
      </c>
      <c r="T1156" s="341">
        <v>0.92290000000000005</v>
      </c>
      <c r="U1156" s="343">
        <v>33077</v>
      </c>
      <c r="V1156" s="343">
        <f t="shared" si="206"/>
        <v>0</v>
      </c>
      <c r="W1156" s="343">
        <v>39.44</v>
      </c>
      <c r="X1156" s="343">
        <v>133.52000000000001</v>
      </c>
      <c r="Y1156" s="343">
        <v>133.52000000000001</v>
      </c>
      <c r="Z1156" s="341">
        <v>0.71160000000000001</v>
      </c>
      <c r="AA1156" s="343">
        <v>20669</v>
      </c>
      <c r="AB1156" s="343">
        <f t="shared" si="207"/>
        <v>0</v>
      </c>
      <c r="AC1156" s="343">
        <v>29.24</v>
      </c>
      <c r="AD1156" s="343">
        <v>131.04</v>
      </c>
      <c r="AE1156" s="343">
        <v>131.04</v>
      </c>
      <c r="AF1156" s="341">
        <v>0.81330000000000002</v>
      </c>
      <c r="AG1156" s="343">
        <v>33104</v>
      </c>
      <c r="AH1156" s="343">
        <f t="shared" si="208"/>
        <v>0</v>
      </c>
      <c r="AI1156" s="343">
        <v>41.75</v>
      </c>
      <c r="AJ1156" s="343">
        <v>115.2</v>
      </c>
      <c r="AK1156" s="343">
        <v>115.2</v>
      </c>
      <c r="AL1156" s="341">
        <v>0.98309999999999997</v>
      </c>
      <c r="AM1156" s="343">
        <v>20845</v>
      </c>
      <c r="AN1156" s="343">
        <f t="shared" si="209"/>
        <v>0</v>
      </c>
      <c r="AO1156" s="343">
        <v>25.56</v>
      </c>
      <c r="AP1156" s="343">
        <v>128.32</v>
      </c>
      <c r="AQ1156" s="343">
        <v>128.32</v>
      </c>
      <c r="AR1156" s="341">
        <v>0.77159999999999995</v>
      </c>
      <c r="AS1156" s="343">
        <v>36268</v>
      </c>
      <c r="AT1156" s="343">
        <f t="shared" si="210"/>
        <v>0</v>
      </c>
      <c r="AU1156" s="343">
        <v>49.23</v>
      </c>
      <c r="AV1156" s="343">
        <v>124.72</v>
      </c>
      <c r="AW1156" s="343">
        <v>124.72</v>
      </c>
      <c r="AX1156" s="341">
        <v>0.80020000000000002</v>
      </c>
      <c r="AY1156" s="343">
        <v>33015</v>
      </c>
      <c r="AZ1156" s="343">
        <f t="shared" si="211"/>
        <v>0</v>
      </c>
      <c r="BA1156" s="343">
        <v>45.94</v>
      </c>
      <c r="BB1156" s="343">
        <v>102.56</v>
      </c>
      <c r="BC1156" s="343">
        <v>112</v>
      </c>
      <c r="BD1156" s="341">
        <v>0.8589</v>
      </c>
      <c r="BE1156" s="343">
        <v>12443</v>
      </c>
      <c r="BF1156" s="343">
        <f t="shared" si="212"/>
        <v>0</v>
      </c>
      <c r="BG1156" s="343">
        <v>18.98</v>
      </c>
      <c r="BH1156" s="343">
        <v>107.6</v>
      </c>
      <c r="BI1156" s="343">
        <v>112</v>
      </c>
      <c r="BJ1156" s="341">
        <v>0.98350000000000004</v>
      </c>
      <c r="BK1156" s="343">
        <v>35257</v>
      </c>
      <c r="BL1156" s="343">
        <f t="shared" si="213"/>
        <v>0</v>
      </c>
      <c r="BM1156" s="343">
        <v>44.78</v>
      </c>
      <c r="BN1156" s="343">
        <v>106.32</v>
      </c>
      <c r="BO1156" s="343">
        <v>112</v>
      </c>
      <c r="BP1156" s="341">
        <v>0.98599999999999999</v>
      </c>
      <c r="BQ1156" s="343">
        <v>30409</v>
      </c>
      <c r="BR1156" s="343">
        <f t="shared" si="214"/>
        <v>0</v>
      </c>
      <c r="BS1156" s="343">
        <v>41.67</v>
      </c>
      <c r="BT1156" s="343">
        <v>111.28</v>
      </c>
      <c r="BU1156" s="343">
        <v>112</v>
      </c>
      <c r="BV1156" s="341">
        <v>0.96940000000000004</v>
      </c>
      <c r="BW1156" s="343">
        <v>38490</v>
      </c>
      <c r="BX1156" s="343">
        <f t="shared" si="215"/>
        <v>0</v>
      </c>
      <c r="BY1156" s="343">
        <v>47.95</v>
      </c>
    </row>
    <row r="1157" spans="1:77">
      <c r="A1157" s="342">
        <v>1152</v>
      </c>
      <c r="B1157" s="342" t="s">
        <v>3383</v>
      </c>
      <c r="C1157" s="342" t="s">
        <v>2643</v>
      </c>
      <c r="D1157" s="342" t="s">
        <v>499</v>
      </c>
      <c r="E1157" s="343">
        <v>150</v>
      </c>
      <c r="F1157" s="343">
        <v>99.04</v>
      </c>
      <c r="G1157" s="343">
        <v>120</v>
      </c>
      <c r="H1157" s="341">
        <v>0.94189999999999996</v>
      </c>
      <c r="I1157" s="343">
        <v>30699</v>
      </c>
      <c r="J1157" s="343">
        <f t="shared" si="204"/>
        <v>0</v>
      </c>
      <c r="K1157" s="343">
        <v>45.7</v>
      </c>
      <c r="L1157" s="343">
        <v>106.32</v>
      </c>
      <c r="M1157" s="343">
        <v>120</v>
      </c>
      <c r="N1157" s="341">
        <v>0.93540000000000001</v>
      </c>
      <c r="O1157" s="343">
        <v>27722</v>
      </c>
      <c r="P1157" s="343">
        <f t="shared" si="205"/>
        <v>0</v>
      </c>
      <c r="Q1157" s="343">
        <v>37.47</v>
      </c>
      <c r="R1157" s="343">
        <v>106.8</v>
      </c>
      <c r="S1157" s="343">
        <v>120</v>
      </c>
      <c r="T1157" s="341">
        <v>0.99409999999999998</v>
      </c>
      <c r="U1157" s="343">
        <v>15516</v>
      </c>
      <c r="V1157" s="343">
        <f t="shared" si="206"/>
        <v>0</v>
      </c>
      <c r="W1157" s="343">
        <v>20.3</v>
      </c>
      <c r="X1157" s="343">
        <v>108</v>
      </c>
      <c r="Y1157" s="343">
        <v>120</v>
      </c>
      <c r="Z1157" s="341">
        <v>0.90229999999999999</v>
      </c>
      <c r="AA1157" s="343">
        <v>33065</v>
      </c>
      <c r="AB1157" s="343">
        <f t="shared" si="207"/>
        <v>0</v>
      </c>
      <c r="AC1157" s="343">
        <v>45.6</v>
      </c>
      <c r="AD1157" s="343">
        <v>115.04</v>
      </c>
      <c r="AE1157" s="343">
        <v>120</v>
      </c>
      <c r="AF1157" s="341">
        <v>0.90759999999999996</v>
      </c>
      <c r="AG1157" s="343">
        <v>30397</v>
      </c>
      <c r="AH1157" s="343">
        <f t="shared" si="208"/>
        <v>0</v>
      </c>
      <c r="AI1157" s="343">
        <v>39.130000000000003</v>
      </c>
      <c r="AJ1157" s="343">
        <v>121.76</v>
      </c>
      <c r="AK1157" s="343">
        <v>121.76</v>
      </c>
      <c r="AL1157" s="341">
        <v>0.87419999999999998</v>
      </c>
      <c r="AM1157" s="343">
        <v>29304</v>
      </c>
      <c r="AN1157" s="343">
        <f t="shared" si="209"/>
        <v>0</v>
      </c>
      <c r="AO1157" s="343">
        <v>38.24</v>
      </c>
      <c r="AP1157" s="343">
        <v>120.24</v>
      </c>
      <c r="AQ1157" s="343">
        <v>120.24</v>
      </c>
      <c r="AR1157" s="341">
        <v>0.86319999999999997</v>
      </c>
      <c r="AS1157" s="343">
        <v>32406</v>
      </c>
      <c r="AT1157" s="343">
        <f t="shared" si="210"/>
        <v>0</v>
      </c>
      <c r="AU1157" s="343">
        <v>41.96</v>
      </c>
      <c r="AV1157" s="343">
        <v>119.04</v>
      </c>
      <c r="AW1157" s="343">
        <v>120</v>
      </c>
      <c r="AX1157" s="341">
        <v>0.85299999999999998</v>
      </c>
      <c r="AY1157" s="343">
        <v>30708</v>
      </c>
      <c r="AZ1157" s="343">
        <f t="shared" si="211"/>
        <v>0</v>
      </c>
      <c r="BA1157" s="343">
        <v>42</v>
      </c>
      <c r="BB1157" s="343">
        <v>111.12</v>
      </c>
      <c r="BC1157" s="343">
        <v>120</v>
      </c>
      <c r="BD1157" s="341">
        <v>0.85680000000000001</v>
      </c>
      <c r="BE1157" s="343">
        <v>13553</v>
      </c>
      <c r="BF1157" s="343">
        <f t="shared" si="212"/>
        <v>0</v>
      </c>
      <c r="BG1157" s="343">
        <v>19.13</v>
      </c>
      <c r="BH1157" s="343">
        <v>93.84</v>
      </c>
      <c r="BI1157" s="343">
        <v>120</v>
      </c>
      <c r="BJ1157" s="341">
        <v>0.97140000000000004</v>
      </c>
      <c r="BK1157" s="343">
        <v>34422</v>
      </c>
      <c r="BL1157" s="343">
        <f t="shared" si="213"/>
        <v>0</v>
      </c>
      <c r="BM1157" s="343">
        <v>50.75</v>
      </c>
      <c r="BN1157" s="343">
        <v>89.76</v>
      </c>
      <c r="BO1157" s="343">
        <v>120</v>
      </c>
      <c r="BP1157" s="341">
        <v>0.98450000000000004</v>
      </c>
      <c r="BQ1157" s="343">
        <v>33166</v>
      </c>
      <c r="BR1157" s="343">
        <f t="shared" si="214"/>
        <v>0</v>
      </c>
      <c r="BS1157" s="343">
        <v>53.92</v>
      </c>
      <c r="BT1157" s="343">
        <v>98.64</v>
      </c>
      <c r="BU1157" s="343">
        <v>120</v>
      </c>
      <c r="BV1157" s="341">
        <v>0.97960000000000003</v>
      </c>
      <c r="BW1157" s="343">
        <v>37866</v>
      </c>
      <c r="BX1157" s="343">
        <f t="shared" si="215"/>
        <v>0</v>
      </c>
      <c r="BY1157" s="343">
        <v>52.67</v>
      </c>
    </row>
    <row r="1158" spans="1:77">
      <c r="A1158" s="342">
        <v>1153</v>
      </c>
      <c r="B1158" s="342" t="s">
        <v>3383</v>
      </c>
      <c r="C1158" s="342" t="s">
        <v>3585</v>
      </c>
      <c r="D1158" s="342" t="s">
        <v>840</v>
      </c>
      <c r="E1158" s="343">
        <v>756</v>
      </c>
      <c r="F1158" s="343">
        <v>266.39999999999998</v>
      </c>
      <c r="G1158" s="343">
        <v>604.79999999999995</v>
      </c>
      <c r="H1158" s="341">
        <v>0.95809999999999995</v>
      </c>
      <c r="I1158" s="343">
        <v>5490</v>
      </c>
      <c r="J1158" s="343">
        <f t="shared" ref="J1158:J1221" si="216">IF(K1158&gt;60,(K1158-60)/K1158*I1158,0)</f>
        <v>0</v>
      </c>
      <c r="K1158" s="343">
        <v>2.99</v>
      </c>
      <c r="L1158" s="343">
        <v>21.6</v>
      </c>
      <c r="M1158" s="343">
        <v>604.79999999999995</v>
      </c>
      <c r="N1158" s="341">
        <v>1</v>
      </c>
      <c r="O1158" s="343">
        <v>1020</v>
      </c>
      <c r="P1158" s="343">
        <f t="shared" ref="P1158:P1221" si="217">IF(Q1158&gt;60,(Q1158-60)/Q1158*O1158,0)</f>
        <v>0</v>
      </c>
      <c r="Q1158" s="343">
        <v>6.35</v>
      </c>
      <c r="R1158" s="343">
        <v>62.4</v>
      </c>
      <c r="S1158" s="343">
        <v>604.79999999999995</v>
      </c>
      <c r="T1158" s="341">
        <v>1</v>
      </c>
      <c r="U1158" s="343">
        <v>1080</v>
      </c>
      <c r="V1158" s="343">
        <f t="shared" ref="V1158:V1221" si="218">IF(W1158&gt;60,(W1158-60)/W1158*U1158,0)</f>
        <v>0</v>
      </c>
      <c r="W1158" s="343">
        <v>2.4</v>
      </c>
      <c r="X1158" s="343">
        <v>772.8</v>
      </c>
      <c r="Y1158" s="343">
        <v>772.8</v>
      </c>
      <c r="Z1158" s="341">
        <v>0.94069999999999998</v>
      </c>
      <c r="AA1158" s="343">
        <v>100500</v>
      </c>
      <c r="AB1158" s="343">
        <f t="shared" ref="AB1158:AB1221" si="219">IF(AC1158&gt;60,(AC1158-60)/AC1158*AA1158,0)</f>
        <v>0</v>
      </c>
      <c r="AC1158" s="343">
        <v>18.579999999999998</v>
      </c>
      <c r="AD1158" s="343">
        <v>676.8</v>
      </c>
      <c r="AE1158" s="343">
        <v>676.8</v>
      </c>
      <c r="AF1158" s="341">
        <v>0.93740000000000001</v>
      </c>
      <c r="AG1158" s="343">
        <v>104340</v>
      </c>
      <c r="AH1158" s="343">
        <f t="shared" ref="AH1158:AH1221" si="220">IF(AI1158&gt;60,(AI1158-60)/AI1158*AG1158,0)</f>
        <v>0</v>
      </c>
      <c r="AI1158" s="343">
        <v>22.1</v>
      </c>
      <c r="AJ1158" s="343">
        <v>688.8</v>
      </c>
      <c r="AK1158" s="343">
        <v>688.8</v>
      </c>
      <c r="AL1158" s="341">
        <v>0.93579999999999997</v>
      </c>
      <c r="AM1158" s="343">
        <v>74430</v>
      </c>
      <c r="AN1158" s="343">
        <f t="shared" ref="AN1158:AN1221" si="221">IF(AO1158&gt;60,(AO1158-60)/AO1158*AM1158,0)</f>
        <v>0</v>
      </c>
      <c r="AO1158" s="343">
        <v>16.04</v>
      </c>
      <c r="AP1158" s="343">
        <v>1082.4000000000001</v>
      </c>
      <c r="AQ1158" s="343">
        <v>1082.4000000000001</v>
      </c>
      <c r="AR1158" s="341">
        <v>0.93359999999999999</v>
      </c>
      <c r="AS1158" s="343">
        <v>121530</v>
      </c>
      <c r="AT1158" s="343">
        <f t="shared" ref="AT1158:AT1221" si="222">IF(AU1158&gt;60,(AU1158-60)/AU1158*AS1158,0)</f>
        <v>0</v>
      </c>
      <c r="AU1158" s="343">
        <v>16.16</v>
      </c>
      <c r="AV1158" s="343">
        <v>664.8</v>
      </c>
      <c r="AW1158" s="343">
        <v>664.8</v>
      </c>
      <c r="AX1158" s="341">
        <v>0.94010000000000005</v>
      </c>
      <c r="AY1158" s="343">
        <v>51390</v>
      </c>
      <c r="AZ1158" s="343">
        <f t="shared" ref="AZ1158:AZ1221" si="223">IF(BA1158&gt;60,(BA1158-60)/BA1158*AY1158,0)</f>
        <v>0</v>
      </c>
      <c r="BA1158" s="343">
        <v>11.42</v>
      </c>
      <c r="BB1158" s="343">
        <v>4.8</v>
      </c>
      <c r="BC1158" s="343">
        <v>604.79999999999995</v>
      </c>
      <c r="BD1158" s="341">
        <v>1</v>
      </c>
      <c r="BE1158" s="343">
        <v>1290</v>
      </c>
      <c r="BF1158" s="343">
        <f t="shared" ref="BF1158:BF1221" si="224">IF(BG1158&gt;60,(BG1158-60)/BG1158*BE1158,0)</f>
        <v>0</v>
      </c>
      <c r="BG1158" s="343">
        <v>36.119999999999997</v>
      </c>
      <c r="BH1158" s="343">
        <v>391.2</v>
      </c>
      <c r="BI1158" s="343">
        <v>604.79999999999995</v>
      </c>
      <c r="BJ1158" s="341">
        <v>0.95679999999999998</v>
      </c>
      <c r="BK1158" s="343">
        <v>3330</v>
      </c>
      <c r="BL1158" s="343">
        <f t="shared" ref="BL1158:BL1221" si="225">IF(BM1158&gt;60,(BM1158-60)/BM1158*BK1158,0)</f>
        <v>0</v>
      </c>
      <c r="BM1158" s="343">
        <v>1.2</v>
      </c>
      <c r="BN1158" s="343">
        <v>2.4</v>
      </c>
      <c r="BO1158" s="343">
        <v>604.79999999999995</v>
      </c>
      <c r="BP1158" s="341">
        <v>1.1111</v>
      </c>
      <c r="BQ1158" s="343">
        <v>270</v>
      </c>
      <c r="BR1158" s="343">
        <f t="shared" ref="BR1158:BR1221" si="226">IF(BS1158&gt;60,(BS1158-60)/BS1158*BQ1158,0)</f>
        <v>0</v>
      </c>
      <c r="BS1158" s="343">
        <v>16.16</v>
      </c>
      <c r="BT1158" s="343">
        <v>254.4</v>
      </c>
      <c r="BU1158" s="343">
        <v>604.79999999999995</v>
      </c>
      <c r="BV1158" s="341">
        <v>0.98570000000000002</v>
      </c>
      <c r="BW1158" s="343">
        <v>2070</v>
      </c>
      <c r="BX1158" s="343">
        <f t="shared" ref="BX1158:BX1221" si="227">IF(BY1158&gt;60,(BY1158-60)/BY1158*BW1158,0)</f>
        <v>0</v>
      </c>
      <c r="BY1158" s="343">
        <v>1.1100000000000001</v>
      </c>
    </row>
    <row r="1159" spans="1:77">
      <c r="A1159" s="342">
        <v>1154</v>
      </c>
      <c r="B1159" s="342" t="s">
        <v>3383</v>
      </c>
      <c r="C1159" s="342" t="s">
        <v>2648</v>
      </c>
      <c r="D1159" s="342" t="s">
        <v>526</v>
      </c>
      <c r="E1159" s="343">
        <v>112</v>
      </c>
      <c r="F1159" s="343">
        <v>40.799999999999997</v>
      </c>
      <c r="G1159" s="343">
        <v>89.6</v>
      </c>
      <c r="H1159" s="341">
        <v>0.92930000000000001</v>
      </c>
      <c r="I1159" s="343">
        <v>12555</v>
      </c>
      <c r="J1159" s="343">
        <f t="shared" si="216"/>
        <v>0</v>
      </c>
      <c r="K1159" s="343">
        <v>45.99</v>
      </c>
      <c r="L1159" s="343">
        <v>48.96</v>
      </c>
      <c r="M1159" s="343">
        <v>89.6</v>
      </c>
      <c r="N1159" s="341">
        <v>0.92420000000000002</v>
      </c>
      <c r="O1159" s="343">
        <v>13953</v>
      </c>
      <c r="P1159" s="343">
        <f t="shared" si="217"/>
        <v>0</v>
      </c>
      <c r="Q1159" s="343">
        <v>41.44</v>
      </c>
      <c r="R1159" s="343">
        <v>49.44</v>
      </c>
      <c r="S1159" s="343">
        <v>89.6</v>
      </c>
      <c r="T1159" s="341">
        <v>0.90849999999999997</v>
      </c>
      <c r="U1159" s="343">
        <v>13353</v>
      </c>
      <c r="V1159" s="343">
        <f t="shared" si="218"/>
        <v>0</v>
      </c>
      <c r="W1159" s="343">
        <v>41.29</v>
      </c>
      <c r="X1159" s="343">
        <v>46.32</v>
      </c>
      <c r="Y1159" s="343">
        <v>89.6</v>
      </c>
      <c r="Z1159" s="341">
        <v>0.86270000000000002</v>
      </c>
      <c r="AA1159" s="343">
        <v>12372</v>
      </c>
      <c r="AB1159" s="343">
        <f t="shared" si="219"/>
        <v>0</v>
      </c>
      <c r="AC1159" s="343">
        <v>41.61</v>
      </c>
      <c r="AD1159" s="343">
        <v>41.28</v>
      </c>
      <c r="AE1159" s="343">
        <v>89.6</v>
      </c>
      <c r="AF1159" s="341">
        <v>0.77800000000000002</v>
      </c>
      <c r="AG1159" s="343">
        <v>11451</v>
      </c>
      <c r="AH1159" s="343">
        <f t="shared" si="220"/>
        <v>0</v>
      </c>
      <c r="AI1159" s="343">
        <v>47.92</v>
      </c>
      <c r="AJ1159" s="343">
        <v>64.319999999999993</v>
      </c>
      <c r="AK1159" s="343">
        <v>89.6</v>
      </c>
      <c r="AL1159" s="341">
        <v>0.79169999999999996</v>
      </c>
      <c r="AM1159" s="343">
        <v>11076</v>
      </c>
      <c r="AN1159" s="343">
        <f t="shared" si="221"/>
        <v>0</v>
      </c>
      <c r="AO1159" s="343">
        <v>30.21</v>
      </c>
      <c r="AP1159" s="343">
        <v>36.96</v>
      </c>
      <c r="AQ1159" s="343">
        <v>89.6</v>
      </c>
      <c r="AR1159" s="341">
        <v>0.79359999999999997</v>
      </c>
      <c r="AS1159" s="343">
        <v>11424</v>
      </c>
      <c r="AT1159" s="343">
        <f t="shared" si="222"/>
        <v>0</v>
      </c>
      <c r="AU1159" s="343">
        <v>52.35</v>
      </c>
      <c r="AV1159" s="343">
        <v>39.840000000000003</v>
      </c>
      <c r="AW1159" s="343">
        <v>89.6</v>
      </c>
      <c r="AX1159" s="341">
        <v>0.69789999999999996</v>
      </c>
      <c r="AY1159" s="343">
        <v>10107</v>
      </c>
      <c r="AZ1159" s="343">
        <f t="shared" si="223"/>
        <v>0</v>
      </c>
      <c r="BA1159" s="343">
        <v>50.48</v>
      </c>
      <c r="BB1159" s="343">
        <v>40.799999999999997</v>
      </c>
      <c r="BC1159" s="343">
        <v>89.6</v>
      </c>
      <c r="BD1159" s="341">
        <v>0.67649999999999999</v>
      </c>
      <c r="BE1159" s="343">
        <v>10446</v>
      </c>
      <c r="BF1159" s="343">
        <f t="shared" si="224"/>
        <v>0</v>
      </c>
      <c r="BG1159" s="343">
        <v>50.87</v>
      </c>
      <c r="BH1159" s="343">
        <v>44.4</v>
      </c>
      <c r="BI1159" s="343">
        <v>89.6</v>
      </c>
      <c r="BJ1159" s="341">
        <v>0.82909999999999995</v>
      </c>
      <c r="BK1159" s="343">
        <v>11853.4</v>
      </c>
      <c r="BL1159" s="343">
        <f t="shared" si="225"/>
        <v>0</v>
      </c>
      <c r="BM1159" s="343">
        <v>43.28</v>
      </c>
      <c r="BN1159" s="343">
        <v>44.32</v>
      </c>
      <c r="BO1159" s="343">
        <v>89.6</v>
      </c>
      <c r="BP1159" s="341">
        <v>0.90190000000000003</v>
      </c>
      <c r="BQ1159" s="343">
        <v>11042</v>
      </c>
      <c r="BR1159" s="343">
        <f t="shared" si="226"/>
        <v>0</v>
      </c>
      <c r="BS1159" s="343">
        <v>39.69</v>
      </c>
      <c r="BT1159" s="343">
        <v>40.799999999999997</v>
      </c>
      <c r="BU1159" s="343">
        <v>89.6</v>
      </c>
      <c r="BV1159" s="341">
        <v>0.98719999999999997</v>
      </c>
      <c r="BW1159" s="343">
        <v>12121</v>
      </c>
      <c r="BX1159" s="343">
        <f t="shared" si="227"/>
        <v>0</v>
      </c>
      <c r="BY1159" s="343">
        <v>40.44</v>
      </c>
    </row>
    <row r="1160" spans="1:77">
      <c r="A1160" s="342">
        <v>1155</v>
      </c>
      <c r="B1160" s="342" t="s">
        <v>3383</v>
      </c>
      <c r="C1160" s="342" t="s">
        <v>2650</v>
      </c>
      <c r="D1160" s="342" t="s">
        <v>526</v>
      </c>
      <c r="E1160" s="343">
        <v>111</v>
      </c>
      <c r="F1160" s="343">
        <v>52.08</v>
      </c>
      <c r="G1160" s="343">
        <v>88.8</v>
      </c>
      <c r="H1160" s="341">
        <v>0.89429999999999998</v>
      </c>
      <c r="I1160" s="343">
        <v>15087</v>
      </c>
      <c r="J1160" s="343">
        <f t="shared" si="216"/>
        <v>0</v>
      </c>
      <c r="K1160" s="343">
        <v>44.99</v>
      </c>
      <c r="L1160" s="343">
        <v>57.84</v>
      </c>
      <c r="M1160" s="343">
        <v>88.8</v>
      </c>
      <c r="N1160" s="341">
        <v>0.88919999999999999</v>
      </c>
      <c r="O1160" s="343">
        <v>16431</v>
      </c>
      <c r="P1160" s="343">
        <f t="shared" si="217"/>
        <v>0</v>
      </c>
      <c r="Q1160" s="343">
        <v>42.94</v>
      </c>
      <c r="R1160" s="343">
        <v>63.12</v>
      </c>
      <c r="S1160" s="343">
        <v>88.8</v>
      </c>
      <c r="T1160" s="341">
        <v>0.87439999999999996</v>
      </c>
      <c r="U1160" s="343">
        <v>15372</v>
      </c>
      <c r="V1160" s="343">
        <f t="shared" si="218"/>
        <v>0</v>
      </c>
      <c r="W1160" s="343">
        <v>38.68</v>
      </c>
      <c r="X1160" s="343">
        <v>53.52</v>
      </c>
      <c r="Y1160" s="343">
        <v>88.8</v>
      </c>
      <c r="Z1160" s="341">
        <v>0.88839999999999997</v>
      </c>
      <c r="AA1160" s="343">
        <v>15315</v>
      </c>
      <c r="AB1160" s="343">
        <f t="shared" si="219"/>
        <v>0</v>
      </c>
      <c r="AC1160" s="343">
        <v>43.29</v>
      </c>
      <c r="AD1160" s="343">
        <v>55.44</v>
      </c>
      <c r="AE1160" s="343">
        <v>88.8</v>
      </c>
      <c r="AF1160" s="341">
        <v>0.88719999999999999</v>
      </c>
      <c r="AG1160" s="343">
        <v>16170</v>
      </c>
      <c r="AH1160" s="343">
        <f t="shared" si="220"/>
        <v>0</v>
      </c>
      <c r="AI1160" s="343">
        <v>44.18</v>
      </c>
      <c r="AJ1160" s="343">
        <v>54</v>
      </c>
      <c r="AK1160" s="343">
        <v>88.8</v>
      </c>
      <c r="AL1160" s="341">
        <v>0.88590000000000002</v>
      </c>
      <c r="AM1160" s="343">
        <v>15936</v>
      </c>
      <c r="AN1160" s="343">
        <f t="shared" si="221"/>
        <v>0</v>
      </c>
      <c r="AO1160" s="343">
        <v>46.27</v>
      </c>
      <c r="AP1160" s="343">
        <v>59.52</v>
      </c>
      <c r="AQ1160" s="343">
        <v>88.8</v>
      </c>
      <c r="AR1160" s="341">
        <v>0.87490000000000001</v>
      </c>
      <c r="AS1160" s="343">
        <v>16392</v>
      </c>
      <c r="AT1160" s="343">
        <f t="shared" si="222"/>
        <v>0</v>
      </c>
      <c r="AU1160" s="343">
        <v>42.31</v>
      </c>
      <c r="AV1160" s="343">
        <v>54.24</v>
      </c>
      <c r="AW1160" s="343">
        <v>88.8</v>
      </c>
      <c r="AX1160" s="341">
        <v>0.89710000000000001</v>
      </c>
      <c r="AY1160" s="343">
        <v>14442</v>
      </c>
      <c r="AZ1160" s="343">
        <f t="shared" si="223"/>
        <v>0</v>
      </c>
      <c r="BA1160" s="343">
        <v>41.22</v>
      </c>
      <c r="BB1160" s="343">
        <v>59.76</v>
      </c>
      <c r="BC1160" s="343">
        <v>88.8</v>
      </c>
      <c r="BD1160" s="341">
        <v>0.79910000000000003</v>
      </c>
      <c r="BE1160" s="343">
        <v>14955</v>
      </c>
      <c r="BF1160" s="343">
        <f t="shared" si="224"/>
        <v>0</v>
      </c>
      <c r="BG1160" s="343">
        <v>42.09</v>
      </c>
      <c r="BH1160" s="343">
        <v>53.76</v>
      </c>
      <c r="BI1160" s="343">
        <v>88.8</v>
      </c>
      <c r="BJ1160" s="341">
        <v>0.91159999999999997</v>
      </c>
      <c r="BK1160" s="343">
        <v>14514</v>
      </c>
      <c r="BL1160" s="343">
        <f t="shared" si="225"/>
        <v>0</v>
      </c>
      <c r="BM1160" s="343">
        <v>39.81</v>
      </c>
      <c r="BN1160" s="343">
        <v>53.52</v>
      </c>
      <c r="BO1160" s="343">
        <v>88.8</v>
      </c>
      <c r="BP1160" s="341">
        <v>0.90080000000000005</v>
      </c>
      <c r="BQ1160" s="343">
        <v>13623</v>
      </c>
      <c r="BR1160" s="343">
        <f t="shared" si="226"/>
        <v>0</v>
      </c>
      <c r="BS1160" s="343">
        <v>40.6</v>
      </c>
      <c r="BT1160" s="343">
        <v>55.2</v>
      </c>
      <c r="BU1160" s="343">
        <v>88.8</v>
      </c>
      <c r="BV1160" s="341">
        <v>0.84719999999999995</v>
      </c>
      <c r="BW1160" s="343">
        <v>15714</v>
      </c>
      <c r="BX1160" s="343">
        <f t="shared" si="227"/>
        <v>0</v>
      </c>
      <c r="BY1160" s="343">
        <v>45.16</v>
      </c>
    </row>
    <row r="1161" spans="1:77">
      <c r="A1161" s="342">
        <v>1156</v>
      </c>
      <c r="B1161" s="342" t="s">
        <v>3383</v>
      </c>
      <c r="C1161" s="342" t="s">
        <v>2652</v>
      </c>
      <c r="D1161" s="342" t="s">
        <v>499</v>
      </c>
      <c r="E1161" s="343">
        <v>155.55555555555554</v>
      </c>
      <c r="F1161" s="343">
        <v>105.92</v>
      </c>
      <c r="G1161" s="343">
        <v>124.444</v>
      </c>
      <c r="H1161" s="341">
        <v>0.94269999999999998</v>
      </c>
      <c r="I1161" s="343">
        <v>26247</v>
      </c>
      <c r="J1161" s="343">
        <f t="shared" si="216"/>
        <v>0</v>
      </c>
      <c r="K1161" s="343">
        <v>36.51</v>
      </c>
      <c r="L1161" s="343">
        <v>99.28</v>
      </c>
      <c r="M1161" s="343">
        <v>124.444</v>
      </c>
      <c r="N1161" s="341">
        <v>0.99199999999999999</v>
      </c>
      <c r="O1161" s="343">
        <v>35771</v>
      </c>
      <c r="P1161" s="343">
        <f t="shared" si="217"/>
        <v>0</v>
      </c>
      <c r="Q1161" s="343">
        <v>48.82</v>
      </c>
      <c r="R1161" s="343">
        <v>107.28</v>
      </c>
      <c r="S1161" s="343">
        <v>124.444</v>
      </c>
      <c r="T1161" s="341">
        <v>0.99109999999999998</v>
      </c>
      <c r="U1161" s="343">
        <v>28582</v>
      </c>
      <c r="V1161" s="343">
        <f t="shared" si="218"/>
        <v>0</v>
      </c>
      <c r="W1161" s="343">
        <v>37.33</v>
      </c>
      <c r="X1161" s="343">
        <v>108</v>
      </c>
      <c r="Y1161" s="343">
        <v>124.444</v>
      </c>
      <c r="Z1161" s="341">
        <v>0.9889</v>
      </c>
      <c r="AA1161" s="343">
        <v>24552</v>
      </c>
      <c r="AB1161" s="343">
        <f t="shared" si="219"/>
        <v>0</v>
      </c>
      <c r="AC1161" s="343">
        <v>30.9</v>
      </c>
      <c r="AD1161" s="343">
        <v>101.52</v>
      </c>
      <c r="AE1161" s="343">
        <v>124.444</v>
      </c>
      <c r="AF1161" s="341">
        <v>0.98619999999999997</v>
      </c>
      <c r="AG1161" s="343">
        <v>18361</v>
      </c>
      <c r="AH1161" s="343">
        <f t="shared" si="220"/>
        <v>0</v>
      </c>
      <c r="AI1161" s="343">
        <v>24.65</v>
      </c>
      <c r="AJ1161" s="343">
        <v>115.68</v>
      </c>
      <c r="AK1161" s="343">
        <v>124.444</v>
      </c>
      <c r="AL1161" s="341">
        <v>0.98939999999999995</v>
      </c>
      <c r="AM1161" s="343">
        <v>21380</v>
      </c>
      <c r="AN1161" s="343">
        <f t="shared" si="221"/>
        <v>0</v>
      </c>
      <c r="AO1161" s="343">
        <v>25.94</v>
      </c>
      <c r="AP1161" s="343">
        <v>112.48</v>
      </c>
      <c r="AQ1161" s="343">
        <v>124.444</v>
      </c>
      <c r="AR1161" s="341">
        <v>0.98709999999999998</v>
      </c>
      <c r="AS1161" s="343">
        <v>38383</v>
      </c>
      <c r="AT1161" s="343">
        <f t="shared" si="222"/>
        <v>0</v>
      </c>
      <c r="AU1161" s="343">
        <v>46.46</v>
      </c>
      <c r="AV1161" s="343">
        <v>145.44</v>
      </c>
      <c r="AW1161" s="343">
        <v>145.44</v>
      </c>
      <c r="AX1161" s="341">
        <v>0.70269999999999999</v>
      </c>
      <c r="AY1161" s="343">
        <v>26731</v>
      </c>
      <c r="AZ1161" s="343">
        <f t="shared" si="223"/>
        <v>0</v>
      </c>
      <c r="BA1161" s="343">
        <v>36.33</v>
      </c>
      <c r="BB1161" s="343">
        <v>150.08000000000001</v>
      </c>
      <c r="BC1161" s="343">
        <v>150.08000000000001</v>
      </c>
      <c r="BD1161" s="341">
        <v>0.30980000000000002</v>
      </c>
      <c r="BE1161" s="343">
        <v>1941</v>
      </c>
      <c r="BF1161" s="343">
        <f t="shared" si="224"/>
        <v>0</v>
      </c>
      <c r="BG1161" s="343">
        <v>5.61</v>
      </c>
      <c r="BH1161" s="343">
        <v>102</v>
      </c>
      <c r="BI1161" s="343">
        <v>124.444</v>
      </c>
      <c r="BJ1161" s="341">
        <v>0.97570000000000001</v>
      </c>
      <c r="BK1161" s="343">
        <v>32471</v>
      </c>
      <c r="BL1161" s="343">
        <f t="shared" si="225"/>
        <v>0</v>
      </c>
      <c r="BM1161" s="343">
        <v>43.85</v>
      </c>
      <c r="BN1161" s="343">
        <v>100</v>
      </c>
      <c r="BO1161" s="343">
        <v>124.444</v>
      </c>
      <c r="BP1161" s="341">
        <v>0.99109999999999998</v>
      </c>
      <c r="BQ1161" s="343">
        <v>28548</v>
      </c>
      <c r="BR1161" s="343">
        <f t="shared" si="226"/>
        <v>0</v>
      </c>
      <c r="BS1161" s="343">
        <v>41.38</v>
      </c>
      <c r="BT1161" s="343">
        <v>102.64</v>
      </c>
      <c r="BU1161" s="343">
        <v>124.444</v>
      </c>
      <c r="BV1161" s="341">
        <v>0.99890000000000001</v>
      </c>
      <c r="BW1161" s="343">
        <v>25774</v>
      </c>
      <c r="BX1161" s="343">
        <f t="shared" si="227"/>
        <v>0</v>
      </c>
      <c r="BY1161" s="343">
        <v>33.79</v>
      </c>
    </row>
    <row r="1162" spans="1:77">
      <c r="A1162" s="342">
        <v>1157</v>
      </c>
      <c r="B1162" s="342" t="s">
        <v>3383</v>
      </c>
      <c r="C1162" s="342" t="s">
        <v>2654</v>
      </c>
      <c r="D1162" s="342" t="s">
        <v>496</v>
      </c>
      <c r="E1162" s="343">
        <v>166.66666666666666</v>
      </c>
      <c r="F1162" s="343">
        <v>51.12</v>
      </c>
      <c r="G1162" s="343">
        <v>133.333</v>
      </c>
      <c r="H1162" s="341">
        <v>0.97750000000000004</v>
      </c>
      <c r="I1162" s="343">
        <v>18540</v>
      </c>
      <c r="J1162" s="343">
        <f t="shared" si="216"/>
        <v>0</v>
      </c>
      <c r="K1162" s="343">
        <v>51.53</v>
      </c>
      <c r="L1162" s="343">
        <v>99.92</v>
      </c>
      <c r="M1162" s="343">
        <v>133.333</v>
      </c>
      <c r="N1162" s="341">
        <v>0.98340000000000005</v>
      </c>
      <c r="O1162" s="343">
        <v>25062</v>
      </c>
      <c r="P1162" s="343">
        <f t="shared" si="217"/>
        <v>0</v>
      </c>
      <c r="Q1162" s="343">
        <v>34.28</v>
      </c>
      <c r="R1162" s="343">
        <v>123.6</v>
      </c>
      <c r="S1162" s="343">
        <v>133.333</v>
      </c>
      <c r="T1162" s="341">
        <v>0.98409999999999997</v>
      </c>
      <c r="U1162" s="343">
        <v>27111</v>
      </c>
      <c r="V1162" s="343">
        <f t="shared" si="218"/>
        <v>0</v>
      </c>
      <c r="W1162" s="343">
        <v>30.96</v>
      </c>
      <c r="X1162" s="343">
        <v>66.48</v>
      </c>
      <c r="Y1162" s="343">
        <v>133.333</v>
      </c>
      <c r="Z1162" s="341">
        <v>0.97870000000000001</v>
      </c>
      <c r="AA1162" s="343">
        <v>23478</v>
      </c>
      <c r="AB1162" s="343">
        <f t="shared" si="219"/>
        <v>0</v>
      </c>
      <c r="AC1162" s="343">
        <v>48.5</v>
      </c>
      <c r="AD1162" s="343">
        <v>68.959999999999994</v>
      </c>
      <c r="AE1162" s="343">
        <v>133.333</v>
      </c>
      <c r="AF1162" s="341">
        <v>0.98760000000000003</v>
      </c>
      <c r="AG1162" s="343">
        <v>20721</v>
      </c>
      <c r="AH1162" s="343">
        <f t="shared" si="220"/>
        <v>0</v>
      </c>
      <c r="AI1162" s="343">
        <v>40.89</v>
      </c>
      <c r="AJ1162" s="343">
        <v>75.680000000000007</v>
      </c>
      <c r="AK1162" s="343">
        <v>133.333</v>
      </c>
      <c r="AL1162" s="341">
        <v>0.99960000000000004</v>
      </c>
      <c r="AM1162" s="343">
        <v>20466</v>
      </c>
      <c r="AN1162" s="343">
        <f t="shared" si="221"/>
        <v>0</v>
      </c>
      <c r="AO1162" s="343">
        <v>37.57</v>
      </c>
      <c r="AP1162" s="343">
        <v>66.959999999999994</v>
      </c>
      <c r="AQ1162" s="343">
        <v>133.333</v>
      </c>
      <c r="AR1162" s="341">
        <v>0.99970000000000003</v>
      </c>
      <c r="AS1162" s="343">
        <v>18572</v>
      </c>
      <c r="AT1162" s="343">
        <f t="shared" si="222"/>
        <v>0</v>
      </c>
      <c r="AU1162" s="343">
        <v>37.29</v>
      </c>
      <c r="AV1162" s="343">
        <v>56</v>
      </c>
      <c r="AW1162" s="343">
        <v>133.333</v>
      </c>
      <c r="AX1162" s="341">
        <v>0.99970000000000003</v>
      </c>
      <c r="AY1162" s="343">
        <v>14346</v>
      </c>
      <c r="AZ1162" s="343">
        <f t="shared" si="223"/>
        <v>0</v>
      </c>
      <c r="BA1162" s="343">
        <v>35.590000000000003</v>
      </c>
      <c r="BB1162" s="343">
        <v>54.4</v>
      </c>
      <c r="BC1162" s="343">
        <v>133.333</v>
      </c>
      <c r="BD1162" s="341">
        <v>0.99970000000000003</v>
      </c>
      <c r="BE1162" s="343">
        <v>12025</v>
      </c>
      <c r="BF1162" s="343">
        <f t="shared" si="224"/>
        <v>0</v>
      </c>
      <c r="BG1162" s="343">
        <v>29.72</v>
      </c>
      <c r="BH1162" s="343">
        <v>43.76</v>
      </c>
      <c r="BI1162" s="343">
        <v>133.333</v>
      </c>
      <c r="BJ1162" s="341">
        <v>0.99990000000000001</v>
      </c>
      <c r="BK1162" s="343">
        <v>12469</v>
      </c>
      <c r="BL1162" s="343">
        <f t="shared" si="225"/>
        <v>0</v>
      </c>
      <c r="BM1162" s="343">
        <v>38.299999999999997</v>
      </c>
      <c r="BN1162" s="343">
        <v>52.88</v>
      </c>
      <c r="BO1162" s="343">
        <v>133.333</v>
      </c>
      <c r="BP1162" s="341">
        <v>0.99980000000000002</v>
      </c>
      <c r="BQ1162" s="343">
        <v>16475</v>
      </c>
      <c r="BR1162" s="343">
        <f t="shared" si="226"/>
        <v>0</v>
      </c>
      <c r="BS1162" s="343">
        <v>44.77</v>
      </c>
      <c r="BT1162" s="343">
        <v>77.2</v>
      </c>
      <c r="BU1162" s="343">
        <v>133.333</v>
      </c>
      <c r="BV1162" s="341">
        <v>0.99990000000000001</v>
      </c>
      <c r="BW1162" s="343">
        <v>21595</v>
      </c>
      <c r="BX1162" s="343">
        <f t="shared" si="227"/>
        <v>0</v>
      </c>
      <c r="BY1162" s="343">
        <v>37.6</v>
      </c>
    </row>
    <row r="1163" spans="1:77">
      <c r="A1163" s="342">
        <v>1158</v>
      </c>
      <c r="B1163" s="342" t="s">
        <v>3383</v>
      </c>
      <c r="C1163" s="342" t="s">
        <v>2656</v>
      </c>
      <c r="D1163" s="342" t="s">
        <v>499</v>
      </c>
      <c r="E1163" s="343">
        <v>255.55555555555554</v>
      </c>
      <c r="F1163" s="343">
        <v>152.80000000000001</v>
      </c>
      <c r="G1163" s="343">
        <v>204.44399999999999</v>
      </c>
      <c r="H1163" s="341">
        <v>0.73350000000000004</v>
      </c>
      <c r="I1163" s="343">
        <v>49660</v>
      </c>
      <c r="J1163" s="343">
        <f t="shared" si="216"/>
        <v>1242.7104322391933</v>
      </c>
      <c r="K1163" s="343">
        <v>61.54</v>
      </c>
      <c r="L1163" s="343">
        <v>161.44</v>
      </c>
      <c r="M1163" s="343">
        <v>204.44399999999999</v>
      </c>
      <c r="N1163" s="341">
        <v>0.71730000000000005</v>
      </c>
      <c r="O1163" s="343">
        <v>53538</v>
      </c>
      <c r="P1163" s="343">
        <f t="shared" si="217"/>
        <v>1843.7611844222729</v>
      </c>
      <c r="Q1163" s="343">
        <v>62.14</v>
      </c>
      <c r="R1163" s="343">
        <v>155.19999999999999</v>
      </c>
      <c r="S1163" s="343">
        <v>204.44399999999999</v>
      </c>
      <c r="T1163" s="341">
        <v>0.72209999999999996</v>
      </c>
      <c r="U1163" s="343">
        <v>52320</v>
      </c>
      <c r="V1163" s="343">
        <f t="shared" si="218"/>
        <v>3905.44108574954</v>
      </c>
      <c r="W1163" s="343">
        <v>64.84</v>
      </c>
      <c r="X1163" s="343">
        <v>160.16</v>
      </c>
      <c r="Y1163" s="343">
        <v>204.44399999999999</v>
      </c>
      <c r="Z1163" s="341">
        <v>0.72650000000000003</v>
      </c>
      <c r="AA1163" s="343">
        <v>54774</v>
      </c>
      <c r="AB1163" s="343">
        <f t="shared" si="219"/>
        <v>2830.8990042674277</v>
      </c>
      <c r="AC1163" s="343">
        <v>63.27</v>
      </c>
      <c r="AD1163" s="343">
        <v>159.19999999999999</v>
      </c>
      <c r="AE1163" s="343">
        <v>204.44399999999999</v>
      </c>
      <c r="AF1163" s="341">
        <v>0.72199999999999998</v>
      </c>
      <c r="AG1163" s="343">
        <v>58564</v>
      </c>
      <c r="AH1163" s="343">
        <f t="shared" si="220"/>
        <v>7252.0841121495359</v>
      </c>
      <c r="AI1163" s="343">
        <v>68.48</v>
      </c>
      <c r="AJ1163" s="343">
        <v>164.32</v>
      </c>
      <c r="AK1163" s="343">
        <v>204.44399999999999</v>
      </c>
      <c r="AL1163" s="341">
        <v>0.7167</v>
      </c>
      <c r="AM1163" s="343">
        <v>56416</v>
      </c>
      <c r="AN1163" s="343">
        <f t="shared" si="221"/>
        <v>5537.2986622576291</v>
      </c>
      <c r="AO1163" s="343">
        <v>66.53</v>
      </c>
      <c r="AP1163" s="343">
        <v>152.16</v>
      </c>
      <c r="AQ1163" s="343">
        <v>204.44399999999999</v>
      </c>
      <c r="AR1163" s="341">
        <v>0.70730000000000004</v>
      </c>
      <c r="AS1163" s="343">
        <v>54452</v>
      </c>
      <c r="AT1163" s="343">
        <f t="shared" si="222"/>
        <v>6406.1176470588234</v>
      </c>
      <c r="AU1163" s="343">
        <v>68</v>
      </c>
      <c r="AV1163" s="343">
        <v>144</v>
      </c>
      <c r="AW1163" s="343">
        <v>204.44399999999999</v>
      </c>
      <c r="AX1163" s="341">
        <v>0.69679999999999997</v>
      </c>
      <c r="AY1163" s="343">
        <v>9578</v>
      </c>
      <c r="AZ1163" s="343">
        <f t="shared" si="223"/>
        <v>0</v>
      </c>
      <c r="BA1163" s="343">
        <v>13.26</v>
      </c>
      <c r="BB1163" s="343">
        <v>185.12</v>
      </c>
      <c r="BC1163" s="343">
        <v>204.44399999999999</v>
      </c>
      <c r="BD1163" s="341">
        <v>0.78029999999999999</v>
      </c>
      <c r="BE1163" s="343">
        <v>19952</v>
      </c>
      <c r="BF1163" s="343">
        <f t="shared" si="224"/>
        <v>0</v>
      </c>
      <c r="BG1163" s="343">
        <v>18.559999999999999</v>
      </c>
      <c r="BH1163" s="343">
        <v>185.6</v>
      </c>
      <c r="BI1163" s="343">
        <v>204.44399999999999</v>
      </c>
      <c r="BJ1163" s="341">
        <v>0.88300000000000001</v>
      </c>
      <c r="BK1163" s="343">
        <v>65968</v>
      </c>
      <c r="BL1163" s="343">
        <f t="shared" si="225"/>
        <v>0</v>
      </c>
      <c r="BM1163" s="343">
        <v>54.1</v>
      </c>
      <c r="BN1163" s="343">
        <v>155.36000000000001</v>
      </c>
      <c r="BO1163" s="343">
        <v>204.44399999999999</v>
      </c>
      <c r="BP1163" s="341">
        <v>0.88539999999999996</v>
      </c>
      <c r="BQ1163" s="343">
        <v>60096</v>
      </c>
      <c r="BR1163" s="343">
        <f t="shared" si="226"/>
        <v>2651.9980882587251</v>
      </c>
      <c r="BS1163" s="343">
        <v>62.77</v>
      </c>
      <c r="BT1163" s="343">
        <v>176.48</v>
      </c>
      <c r="BU1163" s="343">
        <v>204.44399999999999</v>
      </c>
      <c r="BV1163" s="341">
        <v>0.84530000000000005</v>
      </c>
      <c r="BW1163" s="343">
        <v>59872</v>
      </c>
      <c r="BX1163" s="343">
        <f t="shared" si="227"/>
        <v>0</v>
      </c>
      <c r="BY1163" s="343">
        <v>53.94</v>
      </c>
    </row>
    <row r="1164" spans="1:77">
      <c r="A1164" s="342">
        <v>1159</v>
      </c>
      <c r="B1164" s="342" t="s">
        <v>3383</v>
      </c>
      <c r="C1164" s="342" t="s">
        <v>2658</v>
      </c>
      <c r="D1164" s="342" t="s">
        <v>499</v>
      </c>
      <c r="E1164" s="343">
        <v>188.88888888888889</v>
      </c>
      <c r="F1164" s="343">
        <v>181.68</v>
      </c>
      <c r="G1164" s="343">
        <v>181.68</v>
      </c>
      <c r="H1164" s="341">
        <v>0.99439999999999995</v>
      </c>
      <c r="I1164" s="343">
        <v>58188</v>
      </c>
      <c r="J1164" s="343">
        <f t="shared" si="216"/>
        <v>0</v>
      </c>
      <c r="K1164" s="343">
        <v>44.73</v>
      </c>
      <c r="L1164" s="343">
        <v>162.72</v>
      </c>
      <c r="M1164" s="343">
        <v>162.72</v>
      </c>
      <c r="N1164" s="341">
        <v>0.99399999999999999</v>
      </c>
      <c r="O1164" s="343">
        <v>46974</v>
      </c>
      <c r="P1164" s="343">
        <f t="shared" si="217"/>
        <v>0</v>
      </c>
      <c r="Q1164" s="343">
        <v>39.03</v>
      </c>
      <c r="R1164" s="343">
        <v>146.4</v>
      </c>
      <c r="S1164" s="343">
        <v>151.11099999999999</v>
      </c>
      <c r="T1164" s="341">
        <v>0.98960000000000004</v>
      </c>
      <c r="U1164" s="343">
        <v>45192</v>
      </c>
      <c r="V1164" s="343">
        <f t="shared" si="218"/>
        <v>0</v>
      </c>
      <c r="W1164" s="343">
        <v>43.32</v>
      </c>
      <c r="X1164" s="343">
        <v>162.72</v>
      </c>
      <c r="Y1164" s="343">
        <v>162.72</v>
      </c>
      <c r="Z1164" s="341">
        <v>0.99229999999999996</v>
      </c>
      <c r="AA1164" s="343">
        <v>44325</v>
      </c>
      <c r="AB1164" s="343">
        <f t="shared" si="219"/>
        <v>0</v>
      </c>
      <c r="AC1164" s="343">
        <v>36.9</v>
      </c>
      <c r="AD1164" s="343">
        <v>165.6</v>
      </c>
      <c r="AE1164" s="343">
        <v>165.6</v>
      </c>
      <c r="AF1164" s="341">
        <v>0.99390000000000001</v>
      </c>
      <c r="AG1164" s="343">
        <v>51126</v>
      </c>
      <c r="AH1164" s="343">
        <f t="shared" si="220"/>
        <v>0</v>
      </c>
      <c r="AI1164" s="343">
        <v>41.75</v>
      </c>
      <c r="AJ1164" s="343">
        <v>162</v>
      </c>
      <c r="AK1164" s="343">
        <v>162</v>
      </c>
      <c r="AL1164" s="341">
        <v>1.0051000000000001</v>
      </c>
      <c r="AM1164" s="343">
        <v>57651</v>
      </c>
      <c r="AN1164" s="343">
        <f t="shared" si="221"/>
        <v>0</v>
      </c>
      <c r="AO1164" s="343">
        <v>49.17</v>
      </c>
      <c r="AP1164" s="343">
        <v>168.96</v>
      </c>
      <c r="AQ1164" s="343">
        <v>168.96</v>
      </c>
      <c r="AR1164" s="341">
        <v>0.98380000000000001</v>
      </c>
      <c r="AS1164" s="343">
        <v>63069</v>
      </c>
      <c r="AT1164" s="343">
        <f t="shared" si="222"/>
        <v>0</v>
      </c>
      <c r="AU1164" s="343">
        <v>51</v>
      </c>
      <c r="AV1164" s="343">
        <v>46.32</v>
      </c>
      <c r="AW1164" s="343">
        <v>151.11099999999999</v>
      </c>
      <c r="AX1164" s="341">
        <v>0.79600000000000004</v>
      </c>
      <c r="AY1164" s="343">
        <v>2670</v>
      </c>
      <c r="AZ1164" s="343">
        <f t="shared" si="223"/>
        <v>0</v>
      </c>
      <c r="BA1164" s="343">
        <v>10.06</v>
      </c>
      <c r="BB1164" s="343">
        <v>161.04</v>
      </c>
      <c r="BC1164" s="343">
        <v>161.04</v>
      </c>
      <c r="BD1164" s="341">
        <v>0.96919999999999995</v>
      </c>
      <c r="BE1164" s="343">
        <v>17784</v>
      </c>
      <c r="BF1164" s="343">
        <f t="shared" si="224"/>
        <v>0</v>
      </c>
      <c r="BG1164" s="343">
        <v>15.31</v>
      </c>
      <c r="BH1164" s="343">
        <v>152.88</v>
      </c>
      <c r="BI1164" s="343">
        <v>152.88</v>
      </c>
      <c r="BJ1164" s="341">
        <v>0.99260000000000004</v>
      </c>
      <c r="BK1164" s="343">
        <v>54621</v>
      </c>
      <c r="BL1164" s="343">
        <f t="shared" si="225"/>
        <v>0</v>
      </c>
      <c r="BM1164" s="343">
        <v>48.38</v>
      </c>
      <c r="BN1164" s="343">
        <v>169.92</v>
      </c>
      <c r="BO1164" s="343">
        <v>169.92</v>
      </c>
      <c r="BP1164" s="341">
        <v>0.99439999999999995</v>
      </c>
      <c r="BQ1164" s="343">
        <v>66768</v>
      </c>
      <c r="BR1164" s="343">
        <f t="shared" si="226"/>
        <v>0</v>
      </c>
      <c r="BS1164" s="343">
        <v>56.77</v>
      </c>
      <c r="BT1164" s="343">
        <v>174</v>
      </c>
      <c r="BU1164" s="343">
        <v>174</v>
      </c>
      <c r="BV1164" s="341">
        <v>0.99350000000000005</v>
      </c>
      <c r="BW1164" s="343">
        <v>66252</v>
      </c>
      <c r="BX1164" s="343">
        <f t="shared" si="227"/>
        <v>0</v>
      </c>
      <c r="BY1164" s="343">
        <v>51.51</v>
      </c>
    </row>
    <row r="1165" spans="1:77">
      <c r="A1165" s="342">
        <v>1160</v>
      </c>
      <c r="B1165" s="342" t="s">
        <v>3383</v>
      </c>
      <c r="C1165" s="342" t="s">
        <v>2660</v>
      </c>
      <c r="D1165" s="342" t="s">
        <v>499</v>
      </c>
      <c r="E1165" s="343">
        <v>180</v>
      </c>
      <c r="F1165" s="343">
        <v>124.32</v>
      </c>
      <c r="G1165" s="343">
        <v>144</v>
      </c>
      <c r="H1165" s="341">
        <v>0.9597</v>
      </c>
      <c r="I1165" s="343">
        <v>43257</v>
      </c>
      <c r="J1165" s="343">
        <f t="shared" si="216"/>
        <v>0</v>
      </c>
      <c r="K1165" s="343">
        <v>50.35</v>
      </c>
      <c r="L1165" s="343">
        <v>151.44</v>
      </c>
      <c r="M1165" s="343">
        <v>151.44</v>
      </c>
      <c r="N1165" s="341">
        <v>0.97929999999999995</v>
      </c>
      <c r="O1165" s="343">
        <v>39381</v>
      </c>
      <c r="P1165" s="343">
        <f t="shared" si="217"/>
        <v>0</v>
      </c>
      <c r="Q1165" s="343">
        <v>35.69</v>
      </c>
      <c r="R1165" s="343">
        <v>125.52</v>
      </c>
      <c r="S1165" s="343">
        <v>144</v>
      </c>
      <c r="T1165" s="341">
        <v>0.99099999999999999</v>
      </c>
      <c r="U1165" s="343">
        <v>21810</v>
      </c>
      <c r="V1165" s="343">
        <f t="shared" si="218"/>
        <v>0</v>
      </c>
      <c r="W1165" s="343">
        <v>24.35</v>
      </c>
      <c r="X1165" s="343">
        <v>137.52000000000001</v>
      </c>
      <c r="Y1165" s="343">
        <v>144</v>
      </c>
      <c r="Z1165" s="341">
        <v>0.99019999999999997</v>
      </c>
      <c r="AA1165" s="343">
        <v>19737</v>
      </c>
      <c r="AB1165" s="343">
        <f t="shared" si="219"/>
        <v>0</v>
      </c>
      <c r="AC1165" s="343">
        <v>19.48</v>
      </c>
      <c r="AD1165" s="343">
        <v>127.92</v>
      </c>
      <c r="AE1165" s="343">
        <v>144</v>
      </c>
      <c r="AF1165" s="341">
        <v>0.99150000000000005</v>
      </c>
      <c r="AG1165" s="343">
        <v>36066</v>
      </c>
      <c r="AH1165" s="343">
        <f t="shared" si="220"/>
        <v>0</v>
      </c>
      <c r="AI1165" s="343">
        <v>38.22</v>
      </c>
      <c r="AJ1165" s="343">
        <v>130.56</v>
      </c>
      <c r="AK1165" s="343">
        <v>144</v>
      </c>
      <c r="AL1165" s="341">
        <v>0.99129999999999996</v>
      </c>
      <c r="AM1165" s="343">
        <v>46887</v>
      </c>
      <c r="AN1165" s="343">
        <f t="shared" si="221"/>
        <v>0</v>
      </c>
      <c r="AO1165" s="343">
        <v>50.31</v>
      </c>
      <c r="AP1165" s="343">
        <v>130.56</v>
      </c>
      <c r="AQ1165" s="343">
        <v>144</v>
      </c>
      <c r="AR1165" s="341">
        <v>0.98750000000000004</v>
      </c>
      <c r="AS1165" s="343">
        <v>30264</v>
      </c>
      <c r="AT1165" s="343">
        <f t="shared" si="222"/>
        <v>0</v>
      </c>
      <c r="AU1165" s="343">
        <v>31.55</v>
      </c>
      <c r="AV1165" s="343">
        <v>134.88</v>
      </c>
      <c r="AW1165" s="343">
        <v>144</v>
      </c>
      <c r="AX1165" s="341">
        <v>0.98560000000000003</v>
      </c>
      <c r="AY1165" s="343">
        <v>33912</v>
      </c>
      <c r="AZ1165" s="343">
        <f t="shared" si="223"/>
        <v>0</v>
      </c>
      <c r="BA1165" s="343">
        <v>35.43</v>
      </c>
      <c r="BB1165" s="343">
        <v>130.32</v>
      </c>
      <c r="BC1165" s="343">
        <v>144</v>
      </c>
      <c r="BD1165" s="341">
        <v>0.98740000000000006</v>
      </c>
      <c r="BE1165" s="343">
        <v>19905</v>
      </c>
      <c r="BF1165" s="343">
        <f t="shared" si="224"/>
        <v>0</v>
      </c>
      <c r="BG1165" s="343">
        <v>20.79</v>
      </c>
      <c r="BH1165" s="343">
        <v>171.84</v>
      </c>
      <c r="BI1165" s="343">
        <v>171.84</v>
      </c>
      <c r="BJ1165" s="341">
        <v>0.98619999999999997</v>
      </c>
      <c r="BK1165" s="343">
        <v>34620</v>
      </c>
      <c r="BL1165" s="343">
        <f t="shared" si="225"/>
        <v>0</v>
      </c>
      <c r="BM1165" s="343">
        <v>27.46</v>
      </c>
      <c r="BN1165" s="343">
        <v>132</v>
      </c>
      <c r="BO1165" s="343">
        <v>144</v>
      </c>
      <c r="BP1165" s="341">
        <v>0.9788</v>
      </c>
      <c r="BQ1165" s="343">
        <v>30702</v>
      </c>
      <c r="BR1165" s="343">
        <f t="shared" si="226"/>
        <v>0</v>
      </c>
      <c r="BS1165" s="343">
        <v>34.14</v>
      </c>
      <c r="BT1165" s="343">
        <v>126</v>
      </c>
      <c r="BU1165" s="343">
        <v>144</v>
      </c>
      <c r="BV1165" s="341">
        <v>0.97789999999999999</v>
      </c>
      <c r="BW1165" s="343">
        <v>32784</v>
      </c>
      <c r="BX1165" s="343">
        <f t="shared" si="227"/>
        <v>0</v>
      </c>
      <c r="BY1165" s="343">
        <v>35.76</v>
      </c>
    </row>
    <row r="1166" spans="1:77">
      <c r="A1166" s="342">
        <v>1161</v>
      </c>
      <c r="B1166" s="342" t="s">
        <v>3383</v>
      </c>
      <c r="C1166" s="342" t="s">
        <v>2662</v>
      </c>
      <c r="D1166" s="342" t="s">
        <v>499</v>
      </c>
      <c r="E1166" s="343">
        <v>150</v>
      </c>
      <c r="F1166" s="343">
        <v>179.6</v>
      </c>
      <c r="G1166" s="343">
        <v>179.6</v>
      </c>
      <c r="H1166" s="341">
        <v>0.93120000000000003</v>
      </c>
      <c r="I1166" s="343">
        <v>35444</v>
      </c>
      <c r="J1166" s="343">
        <f t="shared" si="216"/>
        <v>0</v>
      </c>
      <c r="K1166" s="343">
        <v>29.43</v>
      </c>
      <c r="L1166" s="343">
        <v>176.8</v>
      </c>
      <c r="M1166" s="343">
        <v>176.8</v>
      </c>
      <c r="N1166" s="341">
        <v>0.80189999999999995</v>
      </c>
      <c r="O1166" s="343">
        <v>24895</v>
      </c>
      <c r="P1166" s="343">
        <f t="shared" si="217"/>
        <v>0</v>
      </c>
      <c r="Q1166" s="343">
        <v>23.6</v>
      </c>
      <c r="R1166" s="343">
        <v>125</v>
      </c>
      <c r="S1166" s="343">
        <v>125</v>
      </c>
      <c r="T1166" s="341">
        <v>0.88780000000000003</v>
      </c>
      <c r="U1166" s="343">
        <v>26745</v>
      </c>
      <c r="V1166" s="343">
        <f t="shared" si="218"/>
        <v>0</v>
      </c>
      <c r="W1166" s="343">
        <v>33.47</v>
      </c>
      <c r="X1166" s="343">
        <v>126.72</v>
      </c>
      <c r="Y1166" s="343">
        <v>126.72</v>
      </c>
      <c r="Z1166" s="341">
        <v>0.90459999999999996</v>
      </c>
      <c r="AA1166" s="343">
        <v>24874</v>
      </c>
      <c r="AB1166" s="343">
        <f t="shared" si="219"/>
        <v>0</v>
      </c>
      <c r="AC1166" s="343">
        <v>29.16</v>
      </c>
      <c r="AD1166" s="343">
        <v>136.96</v>
      </c>
      <c r="AE1166" s="343">
        <v>136.96</v>
      </c>
      <c r="AF1166" s="341">
        <v>0.89839999999999998</v>
      </c>
      <c r="AG1166" s="343">
        <v>36722</v>
      </c>
      <c r="AH1166" s="343">
        <f t="shared" si="220"/>
        <v>0</v>
      </c>
      <c r="AI1166" s="343">
        <v>40.11</v>
      </c>
      <c r="AJ1166" s="343">
        <v>139.84</v>
      </c>
      <c r="AK1166" s="343">
        <v>139.84</v>
      </c>
      <c r="AL1166" s="341">
        <v>0.86780000000000002</v>
      </c>
      <c r="AM1166" s="343">
        <v>35644</v>
      </c>
      <c r="AN1166" s="343">
        <f t="shared" si="221"/>
        <v>0</v>
      </c>
      <c r="AO1166" s="343">
        <v>40.79</v>
      </c>
      <c r="AP1166" s="343">
        <v>139.68</v>
      </c>
      <c r="AQ1166" s="343">
        <v>139.68</v>
      </c>
      <c r="AR1166" s="341">
        <v>0.86799999999999999</v>
      </c>
      <c r="AS1166" s="343">
        <v>49736</v>
      </c>
      <c r="AT1166" s="343">
        <f t="shared" si="222"/>
        <v>0</v>
      </c>
      <c r="AU1166" s="343">
        <v>55.13</v>
      </c>
      <c r="AV1166" s="343">
        <v>122.48</v>
      </c>
      <c r="AW1166" s="343">
        <v>122.48</v>
      </c>
      <c r="AX1166" s="341">
        <v>0.8921</v>
      </c>
      <c r="AY1166" s="343">
        <v>14562</v>
      </c>
      <c r="AZ1166" s="343">
        <f t="shared" si="223"/>
        <v>0</v>
      </c>
      <c r="BA1166" s="343">
        <v>18.510000000000002</v>
      </c>
      <c r="BB1166" s="343">
        <v>176</v>
      </c>
      <c r="BC1166" s="343">
        <v>176</v>
      </c>
      <c r="BD1166" s="341">
        <v>0.82750000000000001</v>
      </c>
      <c r="BE1166" s="343">
        <v>25180</v>
      </c>
      <c r="BF1166" s="343">
        <f t="shared" si="224"/>
        <v>0</v>
      </c>
      <c r="BG1166" s="343">
        <v>23.24</v>
      </c>
      <c r="BH1166" s="343">
        <v>175.92</v>
      </c>
      <c r="BI1166" s="343">
        <v>175.92</v>
      </c>
      <c r="BJ1166" s="341">
        <v>0.87329999999999997</v>
      </c>
      <c r="BK1166" s="343">
        <v>45249</v>
      </c>
      <c r="BL1166" s="343">
        <f t="shared" si="225"/>
        <v>0</v>
      </c>
      <c r="BM1166" s="343">
        <v>39.590000000000003</v>
      </c>
      <c r="BN1166" s="343">
        <v>143.44</v>
      </c>
      <c r="BO1166" s="343">
        <v>143.44</v>
      </c>
      <c r="BP1166" s="341">
        <v>0.88929999999999998</v>
      </c>
      <c r="BQ1166" s="343">
        <v>41634</v>
      </c>
      <c r="BR1166" s="343">
        <f t="shared" si="226"/>
        <v>0</v>
      </c>
      <c r="BS1166" s="343">
        <v>46.89</v>
      </c>
      <c r="BT1166" s="343">
        <v>154.56</v>
      </c>
      <c r="BU1166" s="343">
        <v>154.56</v>
      </c>
      <c r="BV1166" s="341">
        <v>0.9194</v>
      </c>
      <c r="BW1166" s="343">
        <v>53948</v>
      </c>
      <c r="BX1166" s="343">
        <f t="shared" si="227"/>
        <v>0</v>
      </c>
      <c r="BY1166" s="343">
        <v>51.03</v>
      </c>
    </row>
    <row r="1167" spans="1:77">
      <c r="A1167" s="342">
        <v>1162</v>
      </c>
      <c r="B1167" s="342" t="s">
        <v>3383</v>
      </c>
      <c r="C1167" s="342" t="s">
        <v>2664</v>
      </c>
      <c r="D1167" s="342" t="s">
        <v>499</v>
      </c>
      <c r="E1167" s="343">
        <v>333.33333333333331</v>
      </c>
      <c r="F1167" s="343">
        <v>280.16000000000003</v>
      </c>
      <c r="G1167" s="343">
        <v>280.16000000000003</v>
      </c>
      <c r="H1167" s="341">
        <v>0.96089999999999998</v>
      </c>
      <c r="I1167" s="343">
        <v>57506</v>
      </c>
      <c r="J1167" s="343">
        <f t="shared" si="216"/>
        <v>0</v>
      </c>
      <c r="K1167" s="343">
        <v>29.67</v>
      </c>
      <c r="L1167" s="343">
        <v>188.48</v>
      </c>
      <c r="M1167" s="343">
        <v>266.66699999999997</v>
      </c>
      <c r="N1167" s="341">
        <v>0.99070000000000003</v>
      </c>
      <c r="O1167" s="343">
        <v>51604</v>
      </c>
      <c r="P1167" s="343">
        <f t="shared" si="217"/>
        <v>0</v>
      </c>
      <c r="Q1167" s="343">
        <v>37.14</v>
      </c>
      <c r="R1167" s="343">
        <v>192.8</v>
      </c>
      <c r="S1167" s="343">
        <v>266.66699999999997</v>
      </c>
      <c r="T1167" s="341">
        <v>0.98509999999999998</v>
      </c>
      <c r="U1167" s="343">
        <v>33466</v>
      </c>
      <c r="V1167" s="343">
        <f t="shared" si="218"/>
        <v>0</v>
      </c>
      <c r="W1167" s="343">
        <v>24.47</v>
      </c>
      <c r="X1167" s="343">
        <v>291.04000000000002</v>
      </c>
      <c r="Y1167" s="343">
        <v>291.04000000000002</v>
      </c>
      <c r="Z1167" s="341">
        <v>0.72270000000000001</v>
      </c>
      <c r="AA1167" s="343">
        <v>75934</v>
      </c>
      <c r="AB1167" s="343">
        <f t="shared" si="219"/>
        <v>0</v>
      </c>
      <c r="AC1167" s="343">
        <v>48.52</v>
      </c>
      <c r="AD1167" s="343">
        <v>265.76</v>
      </c>
      <c r="AE1167" s="343">
        <v>266.66699999999997</v>
      </c>
      <c r="AF1167" s="341">
        <v>0.79369999999999996</v>
      </c>
      <c r="AG1167" s="343">
        <v>64706</v>
      </c>
      <c r="AH1167" s="343">
        <f t="shared" si="220"/>
        <v>0</v>
      </c>
      <c r="AI1167" s="343">
        <v>41.23</v>
      </c>
      <c r="AJ1167" s="343">
        <v>208</v>
      </c>
      <c r="AK1167" s="343">
        <v>266.66699999999997</v>
      </c>
      <c r="AL1167" s="341">
        <v>0.99480000000000002</v>
      </c>
      <c r="AM1167" s="343">
        <v>57336</v>
      </c>
      <c r="AN1167" s="343">
        <f t="shared" si="221"/>
        <v>0</v>
      </c>
      <c r="AO1167" s="343">
        <v>38.479999999999997</v>
      </c>
      <c r="AP1167" s="343">
        <v>213.12</v>
      </c>
      <c r="AQ1167" s="343">
        <v>266.66699999999997</v>
      </c>
      <c r="AR1167" s="341">
        <v>0.99070000000000003</v>
      </c>
      <c r="AS1167" s="343">
        <v>86722</v>
      </c>
      <c r="AT1167" s="343">
        <f t="shared" si="222"/>
        <v>0</v>
      </c>
      <c r="AU1167" s="343">
        <v>55.21</v>
      </c>
      <c r="AV1167" s="343">
        <v>164</v>
      </c>
      <c r="AW1167" s="343">
        <v>266.66699999999997</v>
      </c>
      <c r="AX1167" s="341">
        <v>0.69630000000000003</v>
      </c>
      <c r="AY1167" s="343">
        <v>27126</v>
      </c>
      <c r="AZ1167" s="343">
        <f t="shared" si="223"/>
        <v>0</v>
      </c>
      <c r="BA1167" s="343">
        <v>32.99</v>
      </c>
      <c r="BB1167" s="343">
        <v>184.64</v>
      </c>
      <c r="BC1167" s="343">
        <v>266.66699999999997</v>
      </c>
      <c r="BD1167" s="341">
        <v>0.98709999999999998</v>
      </c>
      <c r="BE1167" s="343">
        <v>42258</v>
      </c>
      <c r="BF1167" s="343">
        <f t="shared" si="224"/>
        <v>0</v>
      </c>
      <c r="BG1167" s="343">
        <v>31.16</v>
      </c>
      <c r="BH1167" s="343">
        <v>187.52</v>
      </c>
      <c r="BI1167" s="343">
        <v>266.66699999999997</v>
      </c>
      <c r="BJ1167" s="341">
        <v>0.99409999999999998</v>
      </c>
      <c r="BK1167" s="343">
        <v>78708</v>
      </c>
      <c r="BL1167" s="343">
        <f t="shared" si="225"/>
        <v>0</v>
      </c>
      <c r="BM1167" s="343">
        <v>56.75</v>
      </c>
      <c r="BN1167" s="343">
        <v>192.32</v>
      </c>
      <c r="BO1167" s="343">
        <v>266.66699999999997</v>
      </c>
      <c r="BP1167" s="341">
        <v>0.99309999999999998</v>
      </c>
      <c r="BQ1167" s="343">
        <v>60916</v>
      </c>
      <c r="BR1167" s="343">
        <f t="shared" si="226"/>
        <v>0</v>
      </c>
      <c r="BS1167" s="343">
        <v>45.82</v>
      </c>
      <c r="BT1167" s="343">
        <v>192.96</v>
      </c>
      <c r="BU1167" s="343">
        <v>266.66699999999997</v>
      </c>
      <c r="BV1167" s="341">
        <v>0.99450000000000005</v>
      </c>
      <c r="BW1167" s="343">
        <v>71754</v>
      </c>
      <c r="BX1167" s="343">
        <f t="shared" si="227"/>
        <v>0</v>
      </c>
      <c r="BY1167" s="343">
        <v>50.26</v>
      </c>
    </row>
    <row r="1168" spans="1:77">
      <c r="A1168" s="342">
        <v>1163</v>
      </c>
      <c r="B1168" s="342" t="s">
        <v>3383</v>
      </c>
      <c r="C1168" s="342" t="s">
        <v>2666</v>
      </c>
      <c r="D1168" s="342" t="s">
        <v>502</v>
      </c>
      <c r="E1168" s="343">
        <v>375.55555555555554</v>
      </c>
      <c r="F1168" s="343">
        <v>57.4</v>
      </c>
      <c r="G1168" s="343">
        <v>300.44400000000002</v>
      </c>
      <c r="H1168" s="341">
        <v>0.98929999999999996</v>
      </c>
      <c r="I1168" s="343">
        <v>11473</v>
      </c>
      <c r="J1168" s="343">
        <f t="shared" si="216"/>
        <v>0</v>
      </c>
      <c r="K1168" s="343">
        <v>28.06</v>
      </c>
      <c r="L1168" s="343">
        <v>62.6</v>
      </c>
      <c r="M1168" s="343">
        <v>300.44400000000002</v>
      </c>
      <c r="N1168" s="341">
        <v>0.9879</v>
      </c>
      <c r="O1168" s="343">
        <v>13967</v>
      </c>
      <c r="P1168" s="343">
        <f t="shared" si="217"/>
        <v>0</v>
      </c>
      <c r="Q1168" s="343">
        <v>30.36</v>
      </c>
      <c r="R1168" s="343">
        <v>62.8</v>
      </c>
      <c r="S1168" s="343">
        <v>300.44400000000002</v>
      </c>
      <c r="T1168" s="341">
        <v>0.9859</v>
      </c>
      <c r="U1168" s="343">
        <v>13498</v>
      </c>
      <c r="V1168" s="343">
        <f t="shared" si="218"/>
        <v>0</v>
      </c>
      <c r="W1168" s="343">
        <v>30.28</v>
      </c>
      <c r="X1168" s="343">
        <v>64</v>
      </c>
      <c r="Y1168" s="343">
        <v>300.44400000000002</v>
      </c>
      <c r="Z1168" s="341">
        <v>0.98619999999999997</v>
      </c>
      <c r="AA1168" s="343">
        <v>12910</v>
      </c>
      <c r="AB1168" s="343">
        <f t="shared" si="219"/>
        <v>0</v>
      </c>
      <c r="AC1168" s="343">
        <v>27.49</v>
      </c>
      <c r="AD1168" s="343">
        <v>51.8</v>
      </c>
      <c r="AE1168" s="343">
        <v>300.44400000000002</v>
      </c>
      <c r="AF1168" s="341">
        <v>0.98450000000000004</v>
      </c>
      <c r="AG1168" s="343">
        <v>12900</v>
      </c>
      <c r="AH1168" s="343">
        <f t="shared" si="220"/>
        <v>0</v>
      </c>
      <c r="AI1168" s="343">
        <v>34</v>
      </c>
      <c r="AJ1168" s="343">
        <v>58.4</v>
      </c>
      <c r="AK1168" s="343">
        <v>300.44400000000002</v>
      </c>
      <c r="AL1168" s="341">
        <v>0.98409999999999997</v>
      </c>
      <c r="AM1168" s="343">
        <v>12817</v>
      </c>
      <c r="AN1168" s="343">
        <f t="shared" si="221"/>
        <v>0</v>
      </c>
      <c r="AO1168" s="343">
        <v>30.97</v>
      </c>
      <c r="AP1168" s="343">
        <v>112</v>
      </c>
      <c r="AQ1168" s="343">
        <v>300.44400000000002</v>
      </c>
      <c r="AR1168" s="341">
        <v>0.98619999999999997</v>
      </c>
      <c r="AS1168" s="343">
        <v>13950</v>
      </c>
      <c r="AT1168" s="343">
        <f t="shared" si="222"/>
        <v>0</v>
      </c>
      <c r="AU1168" s="343">
        <v>16.98</v>
      </c>
      <c r="AV1168" s="343">
        <v>42.2</v>
      </c>
      <c r="AW1168" s="343">
        <v>300.44400000000002</v>
      </c>
      <c r="AX1168" s="341">
        <v>0.97140000000000004</v>
      </c>
      <c r="AY1168" s="343">
        <v>10207</v>
      </c>
      <c r="AZ1168" s="343">
        <f t="shared" si="223"/>
        <v>0</v>
      </c>
      <c r="BA1168" s="343">
        <v>34.58</v>
      </c>
      <c r="BB1168" s="343">
        <v>46.2</v>
      </c>
      <c r="BC1168" s="343">
        <v>300.44400000000002</v>
      </c>
      <c r="BD1168" s="341">
        <v>0.95830000000000004</v>
      </c>
      <c r="BE1168" s="343">
        <v>10925</v>
      </c>
      <c r="BF1168" s="343">
        <f t="shared" si="224"/>
        <v>0</v>
      </c>
      <c r="BG1168" s="343">
        <v>33.17</v>
      </c>
      <c r="BH1168" s="343">
        <v>48.2</v>
      </c>
      <c r="BI1168" s="343">
        <v>300.44400000000002</v>
      </c>
      <c r="BJ1168" s="341">
        <v>0.98909999999999998</v>
      </c>
      <c r="BK1168" s="343">
        <v>15500</v>
      </c>
      <c r="BL1168" s="343">
        <f t="shared" si="225"/>
        <v>0</v>
      </c>
      <c r="BM1168" s="343">
        <v>43.7</v>
      </c>
      <c r="BN1168" s="343">
        <v>55.4</v>
      </c>
      <c r="BO1168" s="343">
        <v>300.44400000000002</v>
      </c>
      <c r="BP1168" s="341">
        <v>0.99619999999999997</v>
      </c>
      <c r="BQ1168" s="343">
        <v>19273</v>
      </c>
      <c r="BR1168" s="343">
        <f t="shared" si="226"/>
        <v>0</v>
      </c>
      <c r="BS1168" s="343">
        <v>50.17</v>
      </c>
      <c r="BT1168" s="343">
        <v>77</v>
      </c>
      <c r="BU1168" s="343">
        <v>300.44400000000002</v>
      </c>
      <c r="BV1168" s="341">
        <v>0.996</v>
      </c>
      <c r="BW1168" s="343">
        <v>21743</v>
      </c>
      <c r="BX1168" s="343">
        <f t="shared" si="227"/>
        <v>0</v>
      </c>
      <c r="BY1168" s="343">
        <v>38.11</v>
      </c>
    </row>
    <row r="1169" spans="1:77">
      <c r="A1169" s="342">
        <v>1164</v>
      </c>
      <c r="B1169" s="342" t="s">
        <v>3383</v>
      </c>
      <c r="C1169" s="342" t="s">
        <v>2668</v>
      </c>
      <c r="D1169" s="342" t="s">
        <v>499</v>
      </c>
      <c r="E1169" s="343">
        <v>115</v>
      </c>
      <c r="F1169" s="343">
        <v>104.96</v>
      </c>
      <c r="G1169" s="343">
        <v>104.96</v>
      </c>
      <c r="H1169" s="341">
        <v>0.73199999999999998</v>
      </c>
      <c r="I1169" s="343">
        <v>4922</v>
      </c>
      <c r="J1169" s="343">
        <f t="shared" si="216"/>
        <v>0</v>
      </c>
      <c r="K1169" s="343">
        <v>8.9</v>
      </c>
      <c r="L1169" s="343">
        <v>85.92</v>
      </c>
      <c r="M1169" s="343">
        <v>92</v>
      </c>
      <c r="N1169" s="341">
        <v>0.73429999999999995</v>
      </c>
      <c r="O1169" s="343">
        <v>3477</v>
      </c>
      <c r="P1169" s="343">
        <f t="shared" si="217"/>
        <v>0</v>
      </c>
      <c r="Q1169" s="343">
        <v>7.41</v>
      </c>
      <c r="R1169" s="343">
        <v>104.96</v>
      </c>
      <c r="S1169" s="343">
        <v>104.96</v>
      </c>
      <c r="T1169" s="341">
        <v>0.72829999999999995</v>
      </c>
      <c r="U1169" s="343">
        <v>4588</v>
      </c>
      <c r="V1169" s="343">
        <f t="shared" si="218"/>
        <v>0</v>
      </c>
      <c r="W1169" s="343">
        <v>8.34</v>
      </c>
      <c r="X1169" s="343">
        <v>108.32</v>
      </c>
      <c r="Y1169" s="343">
        <v>108.32</v>
      </c>
      <c r="Z1169" s="341">
        <v>0.74739999999999995</v>
      </c>
      <c r="AA1169" s="343">
        <v>2445</v>
      </c>
      <c r="AB1169" s="343">
        <f t="shared" si="219"/>
        <v>0</v>
      </c>
      <c r="AC1169" s="343">
        <v>4.0599999999999996</v>
      </c>
      <c r="AD1169" s="343">
        <v>85.68</v>
      </c>
      <c r="AE1169" s="343">
        <v>92</v>
      </c>
      <c r="AF1169" s="341">
        <v>0.71799999999999997</v>
      </c>
      <c r="AG1169" s="343">
        <v>2318</v>
      </c>
      <c r="AH1169" s="343">
        <f t="shared" si="220"/>
        <v>0</v>
      </c>
      <c r="AI1169" s="343">
        <v>5.0599999999999996</v>
      </c>
      <c r="AJ1169" s="343">
        <v>4.96</v>
      </c>
      <c r="AK1169" s="343">
        <v>92</v>
      </c>
      <c r="AL1169" s="341">
        <v>0.80349999999999999</v>
      </c>
      <c r="AM1169" s="343">
        <v>716</v>
      </c>
      <c r="AN1169" s="343">
        <f t="shared" si="221"/>
        <v>0</v>
      </c>
      <c r="AO1169" s="343">
        <v>24.95</v>
      </c>
      <c r="AP1169" s="343">
        <v>88.24</v>
      </c>
      <c r="AQ1169" s="343">
        <v>92</v>
      </c>
      <c r="AR1169" s="341">
        <v>0.66249999999999998</v>
      </c>
      <c r="AS1169" s="343">
        <v>1912</v>
      </c>
      <c r="AT1169" s="343">
        <f t="shared" si="222"/>
        <v>0</v>
      </c>
      <c r="AU1169" s="343">
        <v>4.4000000000000004</v>
      </c>
      <c r="AV1169" s="343">
        <v>94.96</v>
      </c>
      <c r="AW1169" s="343">
        <v>94.96</v>
      </c>
      <c r="AX1169" s="341">
        <v>0.6593</v>
      </c>
      <c r="AY1169" s="343">
        <v>2450</v>
      </c>
      <c r="AZ1169" s="343">
        <f t="shared" si="223"/>
        <v>0</v>
      </c>
      <c r="BA1169" s="343">
        <v>5.44</v>
      </c>
      <c r="BB1169" s="343">
        <v>115.36</v>
      </c>
      <c r="BC1169" s="343">
        <v>115.36</v>
      </c>
      <c r="BD1169" s="341">
        <v>0.65849999999999997</v>
      </c>
      <c r="BE1169" s="343">
        <v>3473</v>
      </c>
      <c r="BF1169" s="343">
        <f t="shared" si="224"/>
        <v>0</v>
      </c>
      <c r="BG1169" s="343">
        <v>6.14</v>
      </c>
      <c r="BH1169" s="343">
        <v>95.6</v>
      </c>
      <c r="BI1169" s="343">
        <v>95.6</v>
      </c>
      <c r="BJ1169" s="341">
        <v>0.6855</v>
      </c>
      <c r="BK1169" s="343">
        <v>2791</v>
      </c>
      <c r="BL1169" s="343">
        <f t="shared" si="225"/>
        <v>0</v>
      </c>
      <c r="BM1169" s="343">
        <v>5.72</v>
      </c>
      <c r="BN1169" s="343">
        <v>90.24</v>
      </c>
      <c r="BO1169" s="343">
        <v>92</v>
      </c>
      <c r="BP1169" s="341">
        <v>0.72899999999999998</v>
      </c>
      <c r="BQ1169" s="343">
        <v>3312</v>
      </c>
      <c r="BR1169" s="343">
        <f t="shared" si="226"/>
        <v>0</v>
      </c>
      <c r="BS1169" s="343">
        <v>7.23</v>
      </c>
      <c r="BT1169" s="343">
        <v>76</v>
      </c>
      <c r="BU1169" s="343">
        <v>92</v>
      </c>
      <c r="BV1169" s="341">
        <v>0.74750000000000005</v>
      </c>
      <c r="BW1169" s="343">
        <v>1661</v>
      </c>
      <c r="BX1169" s="343">
        <f t="shared" si="227"/>
        <v>0</v>
      </c>
      <c r="BY1169" s="343">
        <v>3.93</v>
      </c>
    </row>
    <row r="1170" spans="1:77">
      <c r="A1170" s="342">
        <v>1165</v>
      </c>
      <c r="B1170" s="342" t="s">
        <v>3383</v>
      </c>
      <c r="C1170" s="342" t="s">
        <v>2670</v>
      </c>
      <c r="D1170" s="342" t="s">
        <v>499</v>
      </c>
      <c r="E1170" s="343">
        <v>119</v>
      </c>
      <c r="F1170" s="343">
        <v>119.52</v>
      </c>
      <c r="G1170" s="343">
        <v>119.52</v>
      </c>
      <c r="H1170" s="341">
        <v>0.68410000000000004</v>
      </c>
      <c r="I1170" s="343">
        <v>41782</v>
      </c>
      <c r="J1170" s="343">
        <f t="shared" si="216"/>
        <v>6458.3421163872054</v>
      </c>
      <c r="K1170" s="343">
        <v>70.97</v>
      </c>
      <c r="L1170" s="343">
        <v>136.52000000000001</v>
      </c>
      <c r="M1170" s="343">
        <v>136.52000000000001</v>
      </c>
      <c r="N1170" s="341">
        <v>0.70289999999999997</v>
      </c>
      <c r="O1170" s="343">
        <v>50429</v>
      </c>
      <c r="P1170" s="343">
        <f t="shared" si="217"/>
        <v>7589.6965878521851</v>
      </c>
      <c r="Q1170" s="343">
        <v>70.63</v>
      </c>
      <c r="R1170" s="343">
        <v>124.88</v>
      </c>
      <c r="S1170" s="343">
        <v>124.88</v>
      </c>
      <c r="T1170" s="341">
        <v>0.68020000000000003</v>
      </c>
      <c r="U1170" s="343">
        <v>38107</v>
      </c>
      <c r="V1170" s="343">
        <f t="shared" si="218"/>
        <v>1406.8394863563385</v>
      </c>
      <c r="W1170" s="343">
        <v>62.3</v>
      </c>
      <c r="X1170" s="343">
        <v>125.72</v>
      </c>
      <c r="Y1170" s="343">
        <v>125.72</v>
      </c>
      <c r="Z1170" s="341">
        <v>0.68620000000000003</v>
      </c>
      <c r="AA1170" s="343">
        <v>42323</v>
      </c>
      <c r="AB1170" s="343">
        <f t="shared" si="219"/>
        <v>3806.6948278477212</v>
      </c>
      <c r="AC1170" s="343">
        <v>65.930000000000007</v>
      </c>
      <c r="AD1170" s="343">
        <v>121.24</v>
      </c>
      <c r="AE1170" s="343">
        <v>121.24</v>
      </c>
      <c r="AF1170" s="341">
        <v>0.70830000000000004</v>
      </c>
      <c r="AG1170" s="343">
        <v>42661</v>
      </c>
      <c r="AH1170" s="343">
        <f t="shared" si="220"/>
        <v>4325.5199940092834</v>
      </c>
      <c r="AI1170" s="343">
        <v>66.77</v>
      </c>
      <c r="AJ1170" s="343">
        <v>119.76</v>
      </c>
      <c r="AK1170" s="343">
        <v>119.76</v>
      </c>
      <c r="AL1170" s="341">
        <v>0.66979999999999995</v>
      </c>
      <c r="AM1170" s="343">
        <v>37424</v>
      </c>
      <c r="AN1170" s="343">
        <f t="shared" si="221"/>
        <v>2766.7998147862359</v>
      </c>
      <c r="AO1170" s="343">
        <v>64.790000000000006</v>
      </c>
      <c r="AP1170" s="343">
        <v>116.4</v>
      </c>
      <c r="AQ1170" s="343">
        <v>116.4</v>
      </c>
      <c r="AR1170" s="341">
        <v>0.64329999999999998</v>
      </c>
      <c r="AS1170" s="343">
        <v>27045</v>
      </c>
      <c r="AT1170" s="343">
        <f t="shared" si="222"/>
        <v>0</v>
      </c>
      <c r="AU1170" s="343">
        <v>48.54</v>
      </c>
      <c r="AV1170" s="343">
        <v>75.72</v>
      </c>
      <c r="AW1170" s="343">
        <v>95.2</v>
      </c>
      <c r="AX1170" s="341">
        <v>0.60740000000000005</v>
      </c>
      <c r="AY1170" s="343">
        <v>7989</v>
      </c>
      <c r="AZ1170" s="343">
        <f t="shared" si="223"/>
        <v>0</v>
      </c>
      <c r="BA1170" s="343">
        <v>24.12</v>
      </c>
      <c r="BB1170" s="343">
        <v>27.52</v>
      </c>
      <c r="BC1170" s="343">
        <v>95.2</v>
      </c>
      <c r="BD1170" s="341">
        <v>0.55210000000000004</v>
      </c>
      <c r="BE1170" s="343">
        <v>2055</v>
      </c>
      <c r="BF1170" s="343">
        <f t="shared" si="224"/>
        <v>0</v>
      </c>
      <c r="BG1170" s="343">
        <v>18.18</v>
      </c>
      <c r="BH1170" s="343">
        <v>110.12</v>
      </c>
      <c r="BI1170" s="343">
        <v>110.12</v>
      </c>
      <c r="BJ1170" s="341">
        <v>0.82169999999999999</v>
      </c>
      <c r="BK1170" s="343">
        <v>37089</v>
      </c>
      <c r="BL1170" s="343">
        <f t="shared" si="225"/>
        <v>0</v>
      </c>
      <c r="BM1170" s="343">
        <v>55.09</v>
      </c>
      <c r="BN1170" s="343">
        <v>103.56</v>
      </c>
      <c r="BO1170" s="343">
        <v>103.56</v>
      </c>
      <c r="BP1170" s="341">
        <v>0.79859999999999998</v>
      </c>
      <c r="BQ1170" s="343">
        <v>42124</v>
      </c>
      <c r="BR1170" s="343">
        <f t="shared" si="226"/>
        <v>7586.6947253347944</v>
      </c>
      <c r="BS1170" s="343">
        <v>73.180000000000007</v>
      </c>
      <c r="BT1170" s="343">
        <v>105.2</v>
      </c>
      <c r="BU1170" s="343">
        <v>105.2</v>
      </c>
      <c r="BV1170" s="341">
        <v>0.79210000000000003</v>
      </c>
      <c r="BW1170" s="343">
        <v>36716</v>
      </c>
      <c r="BX1170" s="343">
        <f t="shared" si="227"/>
        <v>0</v>
      </c>
      <c r="BY1170" s="343">
        <v>59.22</v>
      </c>
    </row>
    <row r="1171" spans="1:77">
      <c r="A1171" s="342">
        <v>1166</v>
      </c>
      <c r="B1171" s="342" t="s">
        <v>3383</v>
      </c>
      <c r="C1171" s="342" t="s">
        <v>2672</v>
      </c>
      <c r="D1171" s="342" t="s">
        <v>499</v>
      </c>
      <c r="E1171" s="343">
        <v>166.66666666666666</v>
      </c>
      <c r="F1171" s="343">
        <v>196</v>
      </c>
      <c r="G1171" s="343">
        <v>196</v>
      </c>
      <c r="H1171" s="341">
        <v>0.97119999999999995</v>
      </c>
      <c r="I1171" s="343">
        <v>69199</v>
      </c>
      <c r="J1171" s="343">
        <f t="shared" si="216"/>
        <v>0</v>
      </c>
      <c r="K1171" s="343">
        <v>50.49</v>
      </c>
      <c r="L1171" s="343">
        <v>195.12</v>
      </c>
      <c r="M1171" s="343">
        <v>195.12</v>
      </c>
      <c r="N1171" s="341">
        <v>0.91959999999999997</v>
      </c>
      <c r="O1171" s="343">
        <v>40150</v>
      </c>
      <c r="P1171" s="343">
        <f t="shared" si="217"/>
        <v>0</v>
      </c>
      <c r="Q1171" s="343">
        <v>30.07</v>
      </c>
      <c r="R1171" s="343">
        <v>179.04</v>
      </c>
      <c r="S1171" s="343">
        <v>179.04</v>
      </c>
      <c r="T1171" s="341">
        <v>0.90749999999999997</v>
      </c>
      <c r="U1171" s="343">
        <v>31563</v>
      </c>
      <c r="V1171" s="343">
        <f t="shared" si="218"/>
        <v>0</v>
      </c>
      <c r="W1171" s="343">
        <v>26.98</v>
      </c>
      <c r="X1171" s="343">
        <v>174.08</v>
      </c>
      <c r="Y1171" s="343">
        <v>174.08</v>
      </c>
      <c r="Z1171" s="341">
        <v>0.92789999999999995</v>
      </c>
      <c r="AA1171" s="343">
        <v>31483</v>
      </c>
      <c r="AB1171" s="343">
        <f t="shared" si="219"/>
        <v>0</v>
      </c>
      <c r="AC1171" s="343">
        <v>26.2</v>
      </c>
      <c r="AD1171" s="343">
        <v>168.8</v>
      </c>
      <c r="AE1171" s="343">
        <v>168.8</v>
      </c>
      <c r="AF1171" s="341">
        <v>0.85809999999999997</v>
      </c>
      <c r="AG1171" s="343">
        <v>17902</v>
      </c>
      <c r="AH1171" s="343">
        <f t="shared" si="220"/>
        <v>0</v>
      </c>
      <c r="AI1171" s="343">
        <v>16.61</v>
      </c>
      <c r="AJ1171" s="343">
        <v>174.56</v>
      </c>
      <c r="AK1171" s="343">
        <v>174.56</v>
      </c>
      <c r="AL1171" s="341">
        <v>0.96419999999999995</v>
      </c>
      <c r="AM1171" s="343">
        <v>51090</v>
      </c>
      <c r="AN1171" s="343">
        <f t="shared" si="221"/>
        <v>0</v>
      </c>
      <c r="AO1171" s="343">
        <v>42.16</v>
      </c>
      <c r="AP1171" s="343">
        <v>172.96</v>
      </c>
      <c r="AQ1171" s="343">
        <v>172.96</v>
      </c>
      <c r="AR1171" s="341">
        <v>0.95589999999999997</v>
      </c>
      <c r="AS1171" s="343">
        <v>47533</v>
      </c>
      <c r="AT1171" s="343">
        <f t="shared" si="222"/>
        <v>0</v>
      </c>
      <c r="AU1171" s="343">
        <v>38.64</v>
      </c>
      <c r="AV1171" s="343">
        <v>184.4</v>
      </c>
      <c r="AW1171" s="343">
        <v>184.4</v>
      </c>
      <c r="AX1171" s="341">
        <v>0.95079999999999998</v>
      </c>
      <c r="AY1171" s="343">
        <v>48184</v>
      </c>
      <c r="AZ1171" s="343">
        <f t="shared" si="223"/>
        <v>0</v>
      </c>
      <c r="BA1171" s="343">
        <v>38.17</v>
      </c>
      <c r="BB1171" s="343">
        <v>157.68</v>
      </c>
      <c r="BC1171" s="343">
        <v>157.68</v>
      </c>
      <c r="BD1171" s="341">
        <v>0.91049999999999998</v>
      </c>
      <c r="BE1171" s="343">
        <v>32572</v>
      </c>
      <c r="BF1171" s="343">
        <f t="shared" si="224"/>
        <v>0</v>
      </c>
      <c r="BG1171" s="343">
        <v>30.49</v>
      </c>
      <c r="BH1171" s="343">
        <v>154.96</v>
      </c>
      <c r="BI1171" s="343">
        <v>154.96</v>
      </c>
      <c r="BJ1171" s="341">
        <v>0.96850000000000003</v>
      </c>
      <c r="BK1171" s="343">
        <v>56123</v>
      </c>
      <c r="BL1171" s="343">
        <f t="shared" si="225"/>
        <v>0</v>
      </c>
      <c r="BM1171" s="343">
        <v>50.26</v>
      </c>
      <c r="BN1171" s="343">
        <v>158</v>
      </c>
      <c r="BO1171" s="343">
        <v>158</v>
      </c>
      <c r="BP1171" s="341">
        <v>0.97489999999999999</v>
      </c>
      <c r="BQ1171" s="343">
        <v>55955</v>
      </c>
      <c r="BR1171" s="343">
        <f t="shared" si="226"/>
        <v>0</v>
      </c>
      <c r="BS1171" s="343">
        <v>52.19</v>
      </c>
      <c r="BT1171" s="343">
        <v>161.52000000000001</v>
      </c>
      <c r="BU1171" s="343">
        <v>161.52000000000001</v>
      </c>
      <c r="BV1171" s="341">
        <v>0.98019999999999996</v>
      </c>
      <c r="BW1171" s="343">
        <v>60313</v>
      </c>
      <c r="BX1171" s="343">
        <f t="shared" si="227"/>
        <v>0</v>
      </c>
      <c r="BY1171" s="343">
        <v>51.2</v>
      </c>
    </row>
    <row r="1172" spans="1:77">
      <c r="A1172" s="342">
        <v>1167</v>
      </c>
      <c r="B1172" s="342" t="s">
        <v>3383</v>
      </c>
      <c r="C1172" s="342" t="s">
        <v>2674</v>
      </c>
      <c r="D1172" s="342" t="s">
        <v>499</v>
      </c>
      <c r="E1172" s="343">
        <v>188.88888888888889</v>
      </c>
      <c r="F1172" s="343">
        <v>139.6</v>
      </c>
      <c r="G1172" s="343">
        <v>151.11099999999999</v>
      </c>
      <c r="H1172" s="341">
        <v>0.87190000000000001</v>
      </c>
      <c r="I1172" s="343">
        <v>46653.04</v>
      </c>
      <c r="J1172" s="343">
        <f t="shared" si="216"/>
        <v>0</v>
      </c>
      <c r="K1172" s="343">
        <v>53.23</v>
      </c>
      <c r="L1172" s="343">
        <v>140.16</v>
      </c>
      <c r="M1172" s="343">
        <v>151.11099999999999</v>
      </c>
      <c r="N1172" s="341">
        <v>0.80820000000000003</v>
      </c>
      <c r="O1172" s="343">
        <v>41007.760000000002</v>
      </c>
      <c r="P1172" s="343">
        <f t="shared" si="217"/>
        <v>0</v>
      </c>
      <c r="Q1172" s="343">
        <v>48.65</v>
      </c>
      <c r="R1172" s="343">
        <v>138.4</v>
      </c>
      <c r="S1172" s="343">
        <v>151.11099999999999</v>
      </c>
      <c r="T1172" s="341">
        <v>0.78080000000000005</v>
      </c>
      <c r="U1172" s="343">
        <v>27133.200000000001</v>
      </c>
      <c r="V1172" s="343">
        <f t="shared" si="218"/>
        <v>0</v>
      </c>
      <c r="W1172" s="343">
        <v>34.869999999999997</v>
      </c>
      <c r="X1172" s="343">
        <v>146.08000000000001</v>
      </c>
      <c r="Y1172" s="343">
        <v>151.11099999999999</v>
      </c>
      <c r="Z1172" s="341">
        <v>0.79810000000000003</v>
      </c>
      <c r="AA1172" s="343">
        <v>20706</v>
      </c>
      <c r="AB1172" s="343">
        <f t="shared" si="219"/>
        <v>0</v>
      </c>
      <c r="AC1172" s="343">
        <v>23.87</v>
      </c>
      <c r="AD1172" s="343">
        <v>153.91999999999999</v>
      </c>
      <c r="AE1172" s="343">
        <v>153.91999999999999</v>
      </c>
      <c r="AF1172" s="341">
        <v>0.82750000000000001</v>
      </c>
      <c r="AG1172" s="343">
        <v>55376</v>
      </c>
      <c r="AH1172" s="343">
        <f t="shared" si="220"/>
        <v>0</v>
      </c>
      <c r="AI1172" s="343">
        <v>58.43</v>
      </c>
      <c r="AJ1172" s="343">
        <v>142.56</v>
      </c>
      <c r="AK1172" s="343">
        <v>151.11099999999999</v>
      </c>
      <c r="AL1172" s="341">
        <v>0.90769999999999995</v>
      </c>
      <c r="AM1172" s="343">
        <v>32882</v>
      </c>
      <c r="AN1172" s="343">
        <f t="shared" si="221"/>
        <v>0</v>
      </c>
      <c r="AO1172" s="343">
        <v>35.29</v>
      </c>
      <c r="AP1172" s="343">
        <v>118.72</v>
      </c>
      <c r="AQ1172" s="343">
        <v>151.11099999999999</v>
      </c>
      <c r="AR1172" s="341">
        <v>0.99850000000000005</v>
      </c>
      <c r="AS1172" s="343">
        <v>51976</v>
      </c>
      <c r="AT1172" s="343">
        <f t="shared" si="222"/>
        <v>0</v>
      </c>
      <c r="AU1172" s="343">
        <v>58.93</v>
      </c>
      <c r="AV1172" s="343">
        <v>122.24</v>
      </c>
      <c r="AW1172" s="343">
        <v>151.11099999999999</v>
      </c>
      <c r="AX1172" s="341">
        <v>0.99619999999999997</v>
      </c>
      <c r="AY1172" s="343">
        <v>49370</v>
      </c>
      <c r="AZ1172" s="343">
        <f t="shared" si="223"/>
        <v>0</v>
      </c>
      <c r="BA1172" s="343">
        <v>56.3</v>
      </c>
      <c r="BB1172" s="343">
        <v>117.6</v>
      </c>
      <c r="BC1172" s="343">
        <v>151.11099999999999</v>
      </c>
      <c r="BD1172" s="341">
        <v>0.97160000000000002</v>
      </c>
      <c r="BE1172" s="343">
        <v>33782</v>
      </c>
      <c r="BF1172" s="343">
        <f t="shared" si="224"/>
        <v>0</v>
      </c>
      <c r="BG1172" s="343">
        <v>39.74</v>
      </c>
      <c r="BH1172" s="343">
        <v>114.72</v>
      </c>
      <c r="BI1172" s="343">
        <v>151.11099999999999</v>
      </c>
      <c r="BJ1172" s="341">
        <v>0.99929999999999997</v>
      </c>
      <c r="BK1172" s="343">
        <v>50040</v>
      </c>
      <c r="BL1172" s="343">
        <f t="shared" si="225"/>
        <v>0</v>
      </c>
      <c r="BM1172" s="343">
        <v>58.67</v>
      </c>
      <c r="BN1172" s="343">
        <v>132.47999999999999</v>
      </c>
      <c r="BO1172" s="343">
        <v>151.11099999999999</v>
      </c>
      <c r="BP1172" s="341">
        <v>0.99729999999999996</v>
      </c>
      <c r="BQ1172" s="343">
        <v>53930</v>
      </c>
      <c r="BR1172" s="343">
        <f t="shared" si="226"/>
        <v>0</v>
      </c>
      <c r="BS1172" s="343">
        <v>58.64</v>
      </c>
      <c r="BT1172" s="343">
        <v>143.52000000000001</v>
      </c>
      <c r="BU1172" s="343">
        <v>151.11099999999999</v>
      </c>
      <c r="BV1172" s="341">
        <v>0.98850000000000005</v>
      </c>
      <c r="BW1172" s="343">
        <v>60476</v>
      </c>
      <c r="BX1172" s="343">
        <f t="shared" si="227"/>
        <v>0</v>
      </c>
      <c r="BY1172" s="343">
        <v>57.29</v>
      </c>
    </row>
    <row r="1173" spans="1:77">
      <c r="A1173" s="342">
        <v>1168</v>
      </c>
      <c r="B1173" s="342" t="s">
        <v>3383</v>
      </c>
      <c r="C1173" s="342" t="s">
        <v>2676</v>
      </c>
      <c r="D1173" s="342" t="s">
        <v>499</v>
      </c>
      <c r="E1173" s="343">
        <v>167</v>
      </c>
      <c r="F1173" s="343">
        <v>0</v>
      </c>
      <c r="G1173" s="343">
        <v>0</v>
      </c>
      <c r="H1173" s="341">
        <v>0</v>
      </c>
      <c r="I1173" s="343">
        <v>0</v>
      </c>
      <c r="J1173" s="343">
        <f t="shared" si="216"/>
        <v>0</v>
      </c>
      <c r="K1173" s="343">
        <v>0</v>
      </c>
      <c r="L1173" s="343">
        <v>2.2400000000000002</v>
      </c>
      <c r="M1173" s="343">
        <v>133.6</v>
      </c>
      <c r="N1173" s="341">
        <v>0.29520000000000002</v>
      </c>
      <c r="O1173" s="343">
        <v>186</v>
      </c>
      <c r="P1173" s="343">
        <f t="shared" si="217"/>
        <v>14.571428571428557</v>
      </c>
      <c r="Q1173" s="343">
        <v>65.099999999999994</v>
      </c>
      <c r="R1173" s="343">
        <v>30.24</v>
      </c>
      <c r="S1173" s="343">
        <v>133.6</v>
      </c>
      <c r="T1173" s="341">
        <v>0.35099999999999998</v>
      </c>
      <c r="U1173" s="343">
        <v>422</v>
      </c>
      <c r="V1173" s="343">
        <f t="shared" si="218"/>
        <v>0</v>
      </c>
      <c r="W1173" s="343">
        <v>5.52</v>
      </c>
      <c r="X1173" s="343">
        <v>34.4</v>
      </c>
      <c r="Y1173" s="343">
        <v>133.6</v>
      </c>
      <c r="Z1173" s="341">
        <v>0.31180000000000002</v>
      </c>
      <c r="AA1173" s="343">
        <v>348</v>
      </c>
      <c r="AB1173" s="343">
        <f t="shared" si="219"/>
        <v>0</v>
      </c>
      <c r="AC1173" s="343">
        <v>4.3600000000000003</v>
      </c>
      <c r="AD1173" s="343">
        <v>2.2400000000000002</v>
      </c>
      <c r="AE1173" s="343">
        <v>133.6</v>
      </c>
      <c r="AF1173" s="341">
        <v>0.28050000000000003</v>
      </c>
      <c r="AG1173" s="343">
        <v>340</v>
      </c>
      <c r="AH1173" s="343">
        <f t="shared" si="220"/>
        <v>59.471947194719462</v>
      </c>
      <c r="AI1173" s="343">
        <v>72.72</v>
      </c>
      <c r="AJ1173" s="343">
        <v>2.4</v>
      </c>
      <c r="AK1173" s="343">
        <v>133.6</v>
      </c>
      <c r="AL1173" s="341">
        <v>0.26919999999999999</v>
      </c>
      <c r="AM1173" s="343">
        <v>336</v>
      </c>
      <c r="AN1173" s="343">
        <f t="shared" si="221"/>
        <v>56.852949321517585</v>
      </c>
      <c r="AO1173" s="343">
        <v>72.22</v>
      </c>
      <c r="AP1173" s="343">
        <v>114.08</v>
      </c>
      <c r="AQ1173" s="343">
        <v>133.6</v>
      </c>
      <c r="AR1173" s="341">
        <v>0.38879999999999998</v>
      </c>
      <c r="AS1173" s="343">
        <v>420</v>
      </c>
      <c r="AT1173" s="343">
        <f t="shared" si="222"/>
        <v>0</v>
      </c>
      <c r="AU1173" s="343">
        <v>1.27</v>
      </c>
      <c r="AV1173" s="343">
        <v>61.12</v>
      </c>
      <c r="AW1173" s="343">
        <v>133.6</v>
      </c>
      <c r="AX1173" s="341">
        <v>0.42559999999999998</v>
      </c>
      <c r="AY1173" s="343">
        <v>876</v>
      </c>
      <c r="AZ1173" s="343">
        <f t="shared" si="223"/>
        <v>0</v>
      </c>
      <c r="BA1173" s="343">
        <v>4.68</v>
      </c>
      <c r="BB1173" s="343">
        <v>69.760000000000005</v>
      </c>
      <c r="BC1173" s="343">
        <v>133.6</v>
      </c>
      <c r="BD1173" s="341">
        <v>0.54559999999999997</v>
      </c>
      <c r="BE1173" s="343">
        <v>1662</v>
      </c>
      <c r="BF1173" s="343">
        <f t="shared" si="224"/>
        <v>0</v>
      </c>
      <c r="BG1173" s="343">
        <v>5.87</v>
      </c>
      <c r="BH1173" s="343">
        <v>69.92</v>
      </c>
      <c r="BI1173" s="343">
        <v>133.6</v>
      </c>
      <c r="BJ1173" s="341">
        <v>0.50360000000000005</v>
      </c>
      <c r="BK1173" s="343">
        <v>1362</v>
      </c>
      <c r="BL1173" s="343">
        <f t="shared" si="225"/>
        <v>0</v>
      </c>
      <c r="BM1173" s="343">
        <v>5.2</v>
      </c>
      <c r="BN1173" s="343">
        <v>11.2</v>
      </c>
      <c r="BO1173" s="343">
        <v>133.6</v>
      </c>
      <c r="BP1173" s="341">
        <v>0.45219999999999999</v>
      </c>
      <c r="BQ1173" s="343">
        <v>824</v>
      </c>
      <c r="BR1173" s="343">
        <f t="shared" si="226"/>
        <v>0</v>
      </c>
      <c r="BS1173" s="343">
        <v>23.37</v>
      </c>
      <c r="BT1173" s="343">
        <v>68.959999999999994</v>
      </c>
      <c r="BU1173" s="343">
        <v>133.6</v>
      </c>
      <c r="BV1173" s="341">
        <v>0.6411</v>
      </c>
      <c r="BW1173" s="343">
        <v>2126</v>
      </c>
      <c r="BX1173" s="343">
        <f t="shared" si="227"/>
        <v>0</v>
      </c>
      <c r="BY1173" s="343">
        <v>6.46</v>
      </c>
    </row>
    <row r="1174" spans="1:77">
      <c r="A1174" s="342">
        <v>1169</v>
      </c>
      <c r="B1174" s="342" t="s">
        <v>3383</v>
      </c>
      <c r="C1174" s="342" t="s">
        <v>2678</v>
      </c>
      <c r="D1174" s="342" t="s">
        <v>499</v>
      </c>
      <c r="E1174" s="343">
        <v>166.66666666666666</v>
      </c>
      <c r="F1174" s="343">
        <v>175.2</v>
      </c>
      <c r="G1174" s="343">
        <v>175</v>
      </c>
      <c r="H1174" s="341">
        <v>0.80489999999999995</v>
      </c>
      <c r="I1174" s="343">
        <v>35926</v>
      </c>
      <c r="J1174" s="343">
        <f t="shared" si="216"/>
        <v>0</v>
      </c>
      <c r="K1174" s="343">
        <v>36.6</v>
      </c>
      <c r="L1174" s="343">
        <v>160.4</v>
      </c>
      <c r="M1174" s="343">
        <v>160.4</v>
      </c>
      <c r="N1174" s="341">
        <v>0.77890000000000004</v>
      </c>
      <c r="O1174" s="343">
        <v>44045</v>
      </c>
      <c r="P1174" s="343">
        <f t="shared" si="217"/>
        <v>0</v>
      </c>
      <c r="Q1174" s="343">
        <v>41.97</v>
      </c>
      <c r="R1174" s="343">
        <v>146.72</v>
      </c>
      <c r="S1174" s="343">
        <v>146.72</v>
      </c>
      <c r="T1174" s="341">
        <v>0.78100000000000003</v>
      </c>
      <c r="U1174" s="343">
        <v>10872</v>
      </c>
      <c r="V1174" s="343">
        <f t="shared" si="218"/>
        <v>0</v>
      </c>
      <c r="W1174" s="343">
        <v>13.18</v>
      </c>
      <c r="X1174" s="343">
        <v>161.76</v>
      </c>
      <c r="Y1174" s="343">
        <v>161.76</v>
      </c>
      <c r="Z1174" s="341">
        <v>0.75460000000000005</v>
      </c>
      <c r="AA1174" s="343">
        <v>22484</v>
      </c>
      <c r="AB1174" s="343">
        <f t="shared" si="219"/>
        <v>0</v>
      </c>
      <c r="AC1174" s="343">
        <v>24.76</v>
      </c>
      <c r="AD1174" s="343">
        <v>140.80000000000001</v>
      </c>
      <c r="AE1174" s="343">
        <v>140.80000000000001</v>
      </c>
      <c r="AF1174" s="341">
        <v>0.81859999999999999</v>
      </c>
      <c r="AG1174" s="343">
        <v>27562</v>
      </c>
      <c r="AH1174" s="343">
        <f t="shared" si="220"/>
        <v>0</v>
      </c>
      <c r="AI1174" s="343">
        <v>32.14</v>
      </c>
      <c r="AJ1174" s="343">
        <v>149.6</v>
      </c>
      <c r="AK1174" s="343">
        <v>149.6</v>
      </c>
      <c r="AL1174" s="341">
        <v>0.75900000000000001</v>
      </c>
      <c r="AM1174" s="343">
        <v>24226</v>
      </c>
      <c r="AN1174" s="343">
        <f t="shared" si="221"/>
        <v>0</v>
      </c>
      <c r="AO1174" s="343">
        <v>29.63</v>
      </c>
      <c r="AP1174" s="343">
        <v>162.88</v>
      </c>
      <c r="AQ1174" s="343">
        <v>162.88</v>
      </c>
      <c r="AR1174" s="341">
        <v>0.82420000000000004</v>
      </c>
      <c r="AS1174" s="343">
        <v>42736</v>
      </c>
      <c r="AT1174" s="343">
        <f t="shared" si="222"/>
        <v>0</v>
      </c>
      <c r="AU1174" s="343">
        <v>42.79</v>
      </c>
      <c r="AV1174" s="343">
        <v>159.68</v>
      </c>
      <c r="AW1174" s="343">
        <v>159.68</v>
      </c>
      <c r="AX1174" s="341">
        <v>0.95050000000000001</v>
      </c>
      <c r="AY1174" s="343">
        <v>34752</v>
      </c>
      <c r="AZ1174" s="343">
        <f t="shared" si="223"/>
        <v>0</v>
      </c>
      <c r="BA1174" s="343">
        <v>31.8</v>
      </c>
      <c r="BB1174" s="343">
        <v>112.48</v>
      </c>
      <c r="BC1174" s="343">
        <v>133.333</v>
      </c>
      <c r="BD1174" s="341">
        <v>0.96609999999999996</v>
      </c>
      <c r="BE1174" s="343">
        <v>22664</v>
      </c>
      <c r="BF1174" s="343">
        <f t="shared" si="224"/>
        <v>0</v>
      </c>
      <c r="BG1174" s="343">
        <v>28.03</v>
      </c>
      <c r="BH1174" s="343">
        <v>107.04</v>
      </c>
      <c r="BI1174" s="343">
        <v>133.333</v>
      </c>
      <c r="BJ1174" s="341">
        <v>0.97519999999999996</v>
      </c>
      <c r="BK1174" s="343">
        <v>20522</v>
      </c>
      <c r="BL1174" s="343">
        <f t="shared" si="225"/>
        <v>0</v>
      </c>
      <c r="BM1174" s="343">
        <v>26.42</v>
      </c>
      <c r="BN1174" s="343">
        <v>28.64</v>
      </c>
      <c r="BO1174" s="343">
        <v>133.333</v>
      </c>
      <c r="BP1174" s="341">
        <v>1</v>
      </c>
      <c r="BQ1174" s="343">
        <v>2668</v>
      </c>
      <c r="BR1174" s="343">
        <f t="shared" si="226"/>
        <v>0</v>
      </c>
      <c r="BS1174" s="343">
        <v>13.38</v>
      </c>
      <c r="BT1174" s="343">
        <v>9.92</v>
      </c>
      <c r="BU1174" s="343">
        <v>133.333</v>
      </c>
      <c r="BV1174" s="341">
        <v>1</v>
      </c>
      <c r="BW1174" s="343">
        <v>2566</v>
      </c>
      <c r="BX1174" s="343">
        <f t="shared" si="227"/>
        <v>0</v>
      </c>
      <c r="BY1174" s="343">
        <v>34.770000000000003</v>
      </c>
    </row>
    <row r="1175" spans="1:77">
      <c r="A1175" s="342">
        <v>1170</v>
      </c>
      <c r="B1175" s="342" t="s">
        <v>3383</v>
      </c>
      <c r="C1175" s="342" t="s">
        <v>3586</v>
      </c>
      <c r="D1175" s="342" t="s">
        <v>499</v>
      </c>
      <c r="E1175" s="343">
        <v>167</v>
      </c>
      <c r="F1175" s="343">
        <v>0</v>
      </c>
      <c r="G1175" s="343">
        <v>0</v>
      </c>
      <c r="H1175" s="341">
        <v>0</v>
      </c>
      <c r="I1175" s="343">
        <v>0</v>
      </c>
      <c r="J1175" s="343">
        <f t="shared" si="216"/>
        <v>0</v>
      </c>
      <c r="K1175" s="343">
        <v>0</v>
      </c>
      <c r="L1175" s="343">
        <v>0</v>
      </c>
      <c r="M1175" s="343">
        <v>0</v>
      </c>
      <c r="N1175" s="341">
        <v>0</v>
      </c>
      <c r="O1175" s="343">
        <v>0</v>
      </c>
      <c r="P1175" s="343">
        <f t="shared" si="217"/>
        <v>0</v>
      </c>
      <c r="Q1175" s="343">
        <v>0</v>
      </c>
      <c r="R1175" s="343">
        <v>0</v>
      </c>
      <c r="S1175" s="343">
        <v>0</v>
      </c>
      <c r="T1175" s="341">
        <v>0</v>
      </c>
      <c r="U1175" s="343">
        <v>0</v>
      </c>
      <c r="V1175" s="343">
        <f t="shared" si="218"/>
        <v>0</v>
      </c>
      <c r="W1175" s="343">
        <v>0</v>
      </c>
      <c r="X1175" s="343">
        <v>0</v>
      </c>
      <c r="Y1175" s="343">
        <v>0</v>
      </c>
      <c r="Z1175" s="341">
        <v>0</v>
      </c>
      <c r="AA1175" s="343">
        <v>0</v>
      </c>
      <c r="AB1175" s="343">
        <f t="shared" si="219"/>
        <v>0</v>
      </c>
      <c r="AC1175" s="343">
        <v>0</v>
      </c>
      <c r="AD1175" s="343">
        <v>0</v>
      </c>
      <c r="AE1175" s="343">
        <v>0</v>
      </c>
      <c r="AF1175" s="341">
        <v>0</v>
      </c>
      <c r="AG1175" s="343">
        <v>0</v>
      </c>
      <c r="AH1175" s="343">
        <f t="shared" si="220"/>
        <v>0</v>
      </c>
      <c r="AI1175" s="343">
        <v>0</v>
      </c>
      <c r="AJ1175" s="343">
        <v>0</v>
      </c>
      <c r="AK1175" s="343">
        <v>0</v>
      </c>
      <c r="AL1175" s="341">
        <v>0</v>
      </c>
      <c r="AM1175" s="343">
        <v>0</v>
      </c>
      <c r="AN1175" s="343">
        <f t="shared" si="221"/>
        <v>0</v>
      </c>
      <c r="AO1175" s="343">
        <v>0</v>
      </c>
      <c r="AP1175" s="343">
        <v>0</v>
      </c>
      <c r="AQ1175" s="343">
        <v>0</v>
      </c>
      <c r="AR1175" s="341">
        <v>0</v>
      </c>
      <c r="AS1175" s="343">
        <v>0</v>
      </c>
      <c r="AT1175" s="343">
        <f t="shared" si="222"/>
        <v>0</v>
      </c>
      <c r="AU1175" s="343">
        <v>0</v>
      </c>
      <c r="AV1175" s="343">
        <v>112.16</v>
      </c>
      <c r="AW1175" s="343">
        <v>133.6</v>
      </c>
      <c r="AX1175" s="341">
        <v>0.29759999999999998</v>
      </c>
      <c r="AY1175" s="343">
        <v>665</v>
      </c>
      <c r="AZ1175" s="343">
        <f t="shared" si="223"/>
        <v>0</v>
      </c>
      <c r="BA1175" s="343">
        <v>4.1500000000000004</v>
      </c>
      <c r="BB1175" s="343">
        <v>117.44</v>
      </c>
      <c r="BC1175" s="343">
        <v>133.6</v>
      </c>
      <c r="BD1175" s="341">
        <v>0.30599999999999999</v>
      </c>
      <c r="BE1175" s="343">
        <v>1010</v>
      </c>
      <c r="BF1175" s="343">
        <f t="shared" si="224"/>
        <v>0</v>
      </c>
      <c r="BG1175" s="343">
        <v>3.78</v>
      </c>
      <c r="BH1175" s="343">
        <v>103.52</v>
      </c>
      <c r="BI1175" s="343">
        <v>133.6</v>
      </c>
      <c r="BJ1175" s="341">
        <v>0.51559999999999995</v>
      </c>
      <c r="BK1175" s="343">
        <v>8684</v>
      </c>
      <c r="BL1175" s="343">
        <f t="shared" si="225"/>
        <v>0</v>
      </c>
      <c r="BM1175" s="343">
        <v>21.87</v>
      </c>
      <c r="BN1175" s="343">
        <v>100.8</v>
      </c>
      <c r="BO1175" s="343">
        <v>133.6</v>
      </c>
      <c r="BP1175" s="341">
        <v>0.6089</v>
      </c>
      <c r="BQ1175" s="343">
        <v>19741.25</v>
      </c>
      <c r="BR1175" s="343">
        <f t="shared" si="226"/>
        <v>0</v>
      </c>
      <c r="BS1175" s="343">
        <v>46.21</v>
      </c>
      <c r="BT1175" s="343">
        <v>116</v>
      </c>
      <c r="BU1175" s="343">
        <v>133.6</v>
      </c>
      <c r="BV1175" s="341">
        <v>0.64090000000000003</v>
      </c>
      <c r="BW1175" s="343">
        <v>21954.1</v>
      </c>
      <c r="BX1175" s="343">
        <f t="shared" si="227"/>
        <v>0</v>
      </c>
      <c r="BY1175" s="343">
        <v>39.69</v>
      </c>
    </row>
    <row r="1176" spans="1:77">
      <c r="A1176" s="342">
        <v>1171</v>
      </c>
      <c r="B1176" s="342" t="s">
        <v>3383</v>
      </c>
      <c r="C1176" s="342" t="s">
        <v>3587</v>
      </c>
      <c r="D1176" s="342" t="s">
        <v>499</v>
      </c>
      <c r="E1176" s="343">
        <v>200</v>
      </c>
      <c r="F1176" s="343">
        <v>0</v>
      </c>
      <c r="G1176" s="343">
        <v>0</v>
      </c>
      <c r="H1176" s="341">
        <v>0</v>
      </c>
      <c r="I1176" s="343">
        <v>0</v>
      </c>
      <c r="J1176" s="343">
        <f t="shared" si="216"/>
        <v>0</v>
      </c>
      <c r="K1176" s="343">
        <v>0</v>
      </c>
      <c r="L1176" s="343">
        <v>0</v>
      </c>
      <c r="M1176" s="343">
        <v>0</v>
      </c>
      <c r="N1176" s="341">
        <v>0</v>
      </c>
      <c r="O1176" s="343">
        <v>0</v>
      </c>
      <c r="P1176" s="343">
        <f t="shared" si="217"/>
        <v>0</v>
      </c>
      <c r="Q1176" s="343">
        <v>0</v>
      </c>
      <c r="R1176" s="343">
        <v>0</v>
      </c>
      <c r="S1176" s="343">
        <v>0</v>
      </c>
      <c r="T1176" s="341">
        <v>0</v>
      </c>
      <c r="U1176" s="343">
        <v>0</v>
      </c>
      <c r="V1176" s="343">
        <f t="shared" si="218"/>
        <v>0</v>
      </c>
      <c r="W1176" s="343">
        <v>0</v>
      </c>
      <c r="X1176" s="343">
        <v>0</v>
      </c>
      <c r="Y1176" s="343">
        <v>0</v>
      </c>
      <c r="Z1176" s="341">
        <v>0</v>
      </c>
      <c r="AA1176" s="343">
        <v>0</v>
      </c>
      <c r="AB1176" s="343">
        <f t="shared" si="219"/>
        <v>0</v>
      </c>
      <c r="AC1176" s="343">
        <v>0</v>
      </c>
      <c r="AD1176" s="343">
        <v>0</v>
      </c>
      <c r="AE1176" s="343">
        <v>0</v>
      </c>
      <c r="AF1176" s="341">
        <v>0</v>
      </c>
      <c r="AG1176" s="343">
        <v>0</v>
      </c>
      <c r="AH1176" s="343">
        <f t="shared" si="220"/>
        <v>0</v>
      </c>
      <c r="AI1176" s="343">
        <v>0</v>
      </c>
      <c r="AJ1176" s="343">
        <v>0</v>
      </c>
      <c r="AK1176" s="343">
        <v>0</v>
      </c>
      <c r="AL1176" s="341">
        <v>0</v>
      </c>
      <c r="AM1176" s="343">
        <v>0</v>
      </c>
      <c r="AN1176" s="343">
        <f t="shared" si="221"/>
        <v>0</v>
      </c>
      <c r="AO1176" s="343">
        <v>0</v>
      </c>
      <c r="AP1176" s="343">
        <v>0</v>
      </c>
      <c r="AQ1176" s="343">
        <v>0</v>
      </c>
      <c r="AR1176" s="341">
        <v>0</v>
      </c>
      <c r="AS1176" s="343">
        <v>0</v>
      </c>
      <c r="AT1176" s="343">
        <f t="shared" si="222"/>
        <v>0</v>
      </c>
      <c r="AU1176" s="343">
        <v>0</v>
      </c>
      <c r="AV1176" s="343">
        <v>0</v>
      </c>
      <c r="AW1176" s="343">
        <v>0</v>
      </c>
      <c r="AX1176" s="341">
        <v>0</v>
      </c>
      <c r="AY1176" s="343">
        <v>0</v>
      </c>
      <c r="AZ1176" s="343">
        <f t="shared" si="223"/>
        <v>0</v>
      </c>
      <c r="BA1176" s="343">
        <v>0</v>
      </c>
      <c r="BB1176" s="343">
        <v>88.16</v>
      </c>
      <c r="BC1176" s="343">
        <v>160</v>
      </c>
      <c r="BD1176" s="341">
        <v>0.38540000000000002</v>
      </c>
      <c r="BE1176" s="343">
        <v>212</v>
      </c>
      <c r="BF1176" s="343">
        <f t="shared" si="224"/>
        <v>0</v>
      </c>
      <c r="BG1176" s="343">
        <v>2.6</v>
      </c>
      <c r="BH1176" s="343">
        <v>66.400000000000006</v>
      </c>
      <c r="BI1176" s="343">
        <v>160</v>
      </c>
      <c r="BJ1176" s="341">
        <v>0.85550000000000004</v>
      </c>
      <c r="BK1176" s="343">
        <v>5982</v>
      </c>
      <c r="BL1176" s="343">
        <f t="shared" si="225"/>
        <v>0</v>
      </c>
      <c r="BM1176" s="343">
        <v>14.15</v>
      </c>
      <c r="BN1176" s="343">
        <v>42.24</v>
      </c>
      <c r="BO1176" s="343">
        <v>160</v>
      </c>
      <c r="BP1176" s="341">
        <v>0.87309999999999999</v>
      </c>
      <c r="BQ1176" s="343">
        <v>6184</v>
      </c>
      <c r="BR1176" s="343">
        <f t="shared" si="226"/>
        <v>0</v>
      </c>
      <c r="BS1176" s="343">
        <v>24.09</v>
      </c>
      <c r="BT1176" s="343">
        <v>42.4</v>
      </c>
      <c r="BU1176" s="343">
        <v>160</v>
      </c>
      <c r="BV1176" s="341">
        <v>0.88109999999999999</v>
      </c>
      <c r="BW1176" s="343">
        <v>4952</v>
      </c>
      <c r="BX1176" s="343">
        <f t="shared" si="227"/>
        <v>0</v>
      </c>
      <c r="BY1176" s="343">
        <v>17.82</v>
      </c>
    </row>
    <row r="1177" spans="1:77">
      <c r="A1177" s="342">
        <v>1172</v>
      </c>
      <c r="B1177" s="342" t="s">
        <v>3383</v>
      </c>
      <c r="C1177" s="342" t="s">
        <v>3588</v>
      </c>
      <c r="D1177" s="342" t="s">
        <v>840</v>
      </c>
      <c r="E1177" s="343">
        <v>766.66666666666663</v>
      </c>
      <c r="F1177" s="343">
        <v>0</v>
      </c>
      <c r="G1177" s="343">
        <v>0</v>
      </c>
      <c r="H1177" s="341">
        <v>0</v>
      </c>
      <c r="I1177" s="343">
        <v>0</v>
      </c>
      <c r="J1177" s="343">
        <f t="shared" si="216"/>
        <v>0</v>
      </c>
      <c r="K1177" s="343">
        <v>0</v>
      </c>
      <c r="L1177" s="343">
        <v>0</v>
      </c>
      <c r="M1177" s="343">
        <v>0</v>
      </c>
      <c r="N1177" s="341">
        <v>0</v>
      </c>
      <c r="O1177" s="343">
        <v>0</v>
      </c>
      <c r="P1177" s="343">
        <f t="shared" si="217"/>
        <v>0</v>
      </c>
      <c r="Q1177" s="343">
        <v>0</v>
      </c>
      <c r="R1177" s="343">
        <v>0</v>
      </c>
      <c r="S1177" s="343">
        <v>0</v>
      </c>
      <c r="T1177" s="341">
        <v>0</v>
      </c>
      <c r="U1177" s="343">
        <v>0</v>
      </c>
      <c r="V1177" s="343">
        <f t="shared" si="218"/>
        <v>0</v>
      </c>
      <c r="W1177" s="343">
        <v>0</v>
      </c>
      <c r="X1177" s="343">
        <v>0</v>
      </c>
      <c r="Y1177" s="343">
        <v>0</v>
      </c>
      <c r="Z1177" s="341">
        <v>0</v>
      </c>
      <c r="AA1177" s="343">
        <v>0</v>
      </c>
      <c r="AB1177" s="343">
        <f t="shared" si="219"/>
        <v>0</v>
      </c>
      <c r="AC1177" s="343">
        <v>0</v>
      </c>
      <c r="AD1177" s="343">
        <v>0</v>
      </c>
      <c r="AE1177" s="343">
        <v>0</v>
      </c>
      <c r="AF1177" s="341">
        <v>0</v>
      </c>
      <c r="AG1177" s="343">
        <v>0</v>
      </c>
      <c r="AH1177" s="343">
        <f t="shared" si="220"/>
        <v>0</v>
      </c>
      <c r="AI1177" s="343">
        <v>0</v>
      </c>
      <c r="AJ1177" s="343">
        <v>0</v>
      </c>
      <c r="AK1177" s="343">
        <v>0</v>
      </c>
      <c r="AL1177" s="341">
        <v>0</v>
      </c>
      <c r="AM1177" s="343">
        <v>0</v>
      </c>
      <c r="AN1177" s="343">
        <f t="shared" si="221"/>
        <v>0</v>
      </c>
      <c r="AO1177" s="343">
        <v>0</v>
      </c>
      <c r="AP1177" s="343">
        <v>0</v>
      </c>
      <c r="AQ1177" s="343">
        <v>0</v>
      </c>
      <c r="AR1177" s="341">
        <v>0</v>
      </c>
      <c r="AS1177" s="343">
        <v>0</v>
      </c>
      <c r="AT1177" s="343">
        <f t="shared" si="222"/>
        <v>0</v>
      </c>
      <c r="AU1177" s="343">
        <v>0</v>
      </c>
      <c r="AV1177" s="343">
        <v>0</v>
      </c>
      <c r="AW1177" s="343">
        <v>0</v>
      </c>
      <c r="AX1177" s="341">
        <v>0</v>
      </c>
      <c r="AY1177" s="343">
        <v>0</v>
      </c>
      <c r="AZ1177" s="343">
        <f t="shared" si="223"/>
        <v>0</v>
      </c>
      <c r="BA1177" s="343">
        <v>0</v>
      </c>
      <c r="BB1177" s="343">
        <v>0</v>
      </c>
      <c r="BC1177" s="343">
        <v>0</v>
      </c>
      <c r="BD1177" s="341">
        <v>0</v>
      </c>
      <c r="BE1177" s="343">
        <v>0</v>
      </c>
      <c r="BF1177" s="343">
        <f t="shared" si="224"/>
        <v>0</v>
      </c>
      <c r="BG1177" s="343">
        <v>0</v>
      </c>
      <c r="BH1177" s="343">
        <v>0</v>
      </c>
      <c r="BI1177" s="343">
        <v>0</v>
      </c>
      <c r="BJ1177" s="341">
        <v>0</v>
      </c>
      <c r="BK1177" s="343">
        <v>0</v>
      </c>
      <c r="BL1177" s="343">
        <f t="shared" si="225"/>
        <v>0</v>
      </c>
      <c r="BM1177" s="343">
        <v>0</v>
      </c>
      <c r="BN1177" s="343">
        <v>537.6</v>
      </c>
      <c r="BO1177" s="343">
        <v>613.33299999999997</v>
      </c>
      <c r="BP1177" s="341">
        <v>0.9829</v>
      </c>
      <c r="BQ1177" s="343">
        <v>17250</v>
      </c>
      <c r="BR1177" s="343">
        <f t="shared" si="226"/>
        <v>0</v>
      </c>
      <c r="BS1177" s="343">
        <v>7.16</v>
      </c>
      <c r="BT1177" s="343">
        <v>406.8</v>
      </c>
      <c r="BU1177" s="343">
        <v>613.33299999999997</v>
      </c>
      <c r="BV1177" s="341">
        <v>0.99719999999999998</v>
      </c>
      <c r="BW1177" s="343">
        <v>21945</v>
      </c>
      <c r="BX1177" s="343">
        <f t="shared" si="227"/>
        <v>0</v>
      </c>
      <c r="BY1177" s="343">
        <v>7.27</v>
      </c>
    </row>
    <row r="1178" spans="1:77">
      <c r="A1178" s="342">
        <v>1173</v>
      </c>
      <c r="B1178" s="342" t="s">
        <v>3383</v>
      </c>
      <c r="C1178" s="342" t="s">
        <v>3589</v>
      </c>
      <c r="D1178" s="342" t="s">
        <v>526</v>
      </c>
      <c r="E1178" s="343">
        <v>865</v>
      </c>
      <c r="F1178" s="343">
        <v>0</v>
      </c>
      <c r="G1178" s="343">
        <v>0</v>
      </c>
      <c r="H1178" s="341">
        <v>0</v>
      </c>
      <c r="I1178" s="343">
        <v>0</v>
      </c>
      <c r="J1178" s="343">
        <f t="shared" si="216"/>
        <v>0</v>
      </c>
      <c r="K1178" s="343">
        <v>0</v>
      </c>
      <c r="L1178" s="343">
        <v>0</v>
      </c>
      <c r="M1178" s="343">
        <v>0</v>
      </c>
      <c r="N1178" s="341">
        <v>0</v>
      </c>
      <c r="O1178" s="343">
        <v>0</v>
      </c>
      <c r="P1178" s="343">
        <f t="shared" si="217"/>
        <v>0</v>
      </c>
      <c r="Q1178" s="343">
        <v>0</v>
      </c>
      <c r="R1178" s="343">
        <v>0</v>
      </c>
      <c r="S1178" s="343">
        <v>0</v>
      </c>
      <c r="T1178" s="341">
        <v>0</v>
      </c>
      <c r="U1178" s="343">
        <v>0</v>
      </c>
      <c r="V1178" s="343">
        <f t="shared" si="218"/>
        <v>0</v>
      </c>
      <c r="W1178" s="343">
        <v>0</v>
      </c>
      <c r="X1178" s="343">
        <v>0</v>
      </c>
      <c r="Y1178" s="343">
        <v>0</v>
      </c>
      <c r="Z1178" s="341">
        <v>0</v>
      </c>
      <c r="AA1178" s="343">
        <v>0</v>
      </c>
      <c r="AB1178" s="343">
        <f t="shared" si="219"/>
        <v>0</v>
      </c>
      <c r="AC1178" s="343">
        <v>0</v>
      </c>
      <c r="AD1178" s="343">
        <v>0</v>
      </c>
      <c r="AE1178" s="343">
        <v>0</v>
      </c>
      <c r="AF1178" s="341">
        <v>0</v>
      </c>
      <c r="AG1178" s="343">
        <v>0</v>
      </c>
      <c r="AH1178" s="343">
        <f t="shared" si="220"/>
        <v>0</v>
      </c>
      <c r="AI1178" s="343">
        <v>0</v>
      </c>
      <c r="AJ1178" s="343">
        <v>0</v>
      </c>
      <c r="AK1178" s="343">
        <v>0</v>
      </c>
      <c r="AL1178" s="341">
        <v>0</v>
      </c>
      <c r="AM1178" s="343">
        <v>0</v>
      </c>
      <c r="AN1178" s="343">
        <f t="shared" si="221"/>
        <v>0</v>
      </c>
      <c r="AO1178" s="343">
        <v>0</v>
      </c>
      <c r="AP1178" s="343">
        <v>0</v>
      </c>
      <c r="AQ1178" s="343">
        <v>0</v>
      </c>
      <c r="AR1178" s="341">
        <v>0</v>
      </c>
      <c r="AS1178" s="343">
        <v>0</v>
      </c>
      <c r="AT1178" s="343">
        <f t="shared" si="222"/>
        <v>0</v>
      </c>
      <c r="AU1178" s="343">
        <v>0</v>
      </c>
      <c r="AV1178" s="343">
        <v>0</v>
      </c>
      <c r="AW1178" s="343">
        <v>0</v>
      </c>
      <c r="AX1178" s="341">
        <v>0</v>
      </c>
      <c r="AY1178" s="343">
        <v>0</v>
      </c>
      <c r="AZ1178" s="343">
        <f t="shared" si="223"/>
        <v>0</v>
      </c>
      <c r="BA1178" s="343">
        <v>0</v>
      </c>
      <c r="BB1178" s="343">
        <v>0</v>
      </c>
      <c r="BC1178" s="343">
        <v>0</v>
      </c>
      <c r="BD1178" s="341">
        <v>0</v>
      </c>
      <c r="BE1178" s="343">
        <v>0</v>
      </c>
      <c r="BF1178" s="343">
        <f t="shared" si="224"/>
        <v>0</v>
      </c>
      <c r="BG1178" s="343">
        <v>0</v>
      </c>
      <c r="BH1178" s="343">
        <v>0</v>
      </c>
      <c r="BI1178" s="343">
        <v>0</v>
      </c>
      <c r="BJ1178" s="341">
        <v>0</v>
      </c>
      <c r="BK1178" s="343">
        <v>0</v>
      </c>
      <c r="BL1178" s="343">
        <f t="shared" si="225"/>
        <v>0</v>
      </c>
      <c r="BM1178" s="343">
        <v>0</v>
      </c>
      <c r="BN1178" s="343">
        <v>0</v>
      </c>
      <c r="BO1178" s="343">
        <v>0</v>
      </c>
      <c r="BP1178" s="341">
        <v>0</v>
      </c>
      <c r="BQ1178" s="343">
        <v>0</v>
      </c>
      <c r="BR1178" s="343">
        <f t="shared" si="226"/>
        <v>0</v>
      </c>
      <c r="BS1178" s="343">
        <v>0</v>
      </c>
      <c r="BT1178" s="343">
        <v>214.08</v>
      </c>
      <c r="BU1178" s="343">
        <v>692</v>
      </c>
      <c r="BV1178" s="341">
        <v>0.99080000000000001</v>
      </c>
      <c r="BW1178" s="343">
        <v>2586</v>
      </c>
      <c r="BX1178" s="343">
        <f t="shared" si="227"/>
        <v>0</v>
      </c>
      <c r="BY1178" s="343">
        <v>1.88</v>
      </c>
    </row>
    <row r="1179" spans="1:77">
      <c r="A1179" s="342">
        <v>1174</v>
      </c>
      <c r="B1179" s="342" t="s">
        <v>3383</v>
      </c>
      <c r="C1179" s="342" t="s">
        <v>3590</v>
      </c>
      <c r="D1179" s="342" t="s">
        <v>499</v>
      </c>
      <c r="E1179" s="343">
        <v>134</v>
      </c>
      <c r="F1179" s="343">
        <v>0</v>
      </c>
      <c r="G1179" s="343">
        <v>0</v>
      </c>
      <c r="H1179" s="341">
        <v>0</v>
      </c>
      <c r="I1179" s="343">
        <v>0</v>
      </c>
      <c r="J1179" s="343">
        <f t="shared" si="216"/>
        <v>0</v>
      </c>
      <c r="K1179" s="343">
        <v>0</v>
      </c>
      <c r="L1179" s="343">
        <v>0</v>
      </c>
      <c r="M1179" s="343">
        <v>0</v>
      </c>
      <c r="N1179" s="341">
        <v>0</v>
      </c>
      <c r="O1179" s="343">
        <v>0</v>
      </c>
      <c r="P1179" s="343">
        <f t="shared" si="217"/>
        <v>0</v>
      </c>
      <c r="Q1179" s="343">
        <v>0</v>
      </c>
      <c r="R1179" s="343">
        <v>0</v>
      </c>
      <c r="S1179" s="343">
        <v>0</v>
      </c>
      <c r="T1179" s="341">
        <v>0</v>
      </c>
      <c r="U1179" s="343">
        <v>0</v>
      </c>
      <c r="V1179" s="343">
        <f t="shared" si="218"/>
        <v>0</v>
      </c>
      <c r="W1179" s="343">
        <v>0</v>
      </c>
      <c r="X1179" s="343">
        <v>0</v>
      </c>
      <c r="Y1179" s="343">
        <v>0</v>
      </c>
      <c r="Z1179" s="341">
        <v>0</v>
      </c>
      <c r="AA1179" s="343">
        <v>0</v>
      </c>
      <c r="AB1179" s="343">
        <f t="shared" si="219"/>
        <v>0</v>
      </c>
      <c r="AC1179" s="343">
        <v>0</v>
      </c>
      <c r="AD1179" s="343">
        <v>0</v>
      </c>
      <c r="AE1179" s="343">
        <v>0</v>
      </c>
      <c r="AF1179" s="341">
        <v>0</v>
      </c>
      <c r="AG1179" s="343">
        <v>0</v>
      </c>
      <c r="AH1179" s="343">
        <f t="shared" si="220"/>
        <v>0</v>
      </c>
      <c r="AI1179" s="343">
        <v>0</v>
      </c>
      <c r="AJ1179" s="343">
        <v>0</v>
      </c>
      <c r="AK1179" s="343">
        <v>0</v>
      </c>
      <c r="AL1179" s="341">
        <v>0</v>
      </c>
      <c r="AM1179" s="343">
        <v>0</v>
      </c>
      <c r="AN1179" s="343">
        <f t="shared" si="221"/>
        <v>0</v>
      </c>
      <c r="AO1179" s="343">
        <v>0</v>
      </c>
      <c r="AP1179" s="343">
        <v>0</v>
      </c>
      <c r="AQ1179" s="343">
        <v>0</v>
      </c>
      <c r="AR1179" s="341">
        <v>0</v>
      </c>
      <c r="AS1179" s="343">
        <v>0</v>
      </c>
      <c r="AT1179" s="343">
        <f t="shared" si="222"/>
        <v>0</v>
      </c>
      <c r="AU1179" s="343">
        <v>0</v>
      </c>
      <c r="AV1179" s="343">
        <v>0</v>
      </c>
      <c r="AW1179" s="343">
        <v>0</v>
      </c>
      <c r="AX1179" s="341">
        <v>0</v>
      </c>
      <c r="AY1179" s="343">
        <v>0</v>
      </c>
      <c r="AZ1179" s="343">
        <f t="shared" si="223"/>
        <v>0</v>
      </c>
      <c r="BA1179" s="343">
        <v>0</v>
      </c>
      <c r="BB1179" s="343">
        <v>0</v>
      </c>
      <c r="BC1179" s="343">
        <v>0</v>
      </c>
      <c r="BD1179" s="341">
        <v>0</v>
      </c>
      <c r="BE1179" s="343">
        <v>0</v>
      </c>
      <c r="BF1179" s="343">
        <f t="shared" si="224"/>
        <v>0</v>
      </c>
      <c r="BG1179" s="343">
        <v>0</v>
      </c>
      <c r="BH1179" s="343">
        <v>0</v>
      </c>
      <c r="BI1179" s="343">
        <v>0</v>
      </c>
      <c r="BJ1179" s="341">
        <v>0</v>
      </c>
      <c r="BK1179" s="343">
        <v>0</v>
      </c>
      <c r="BL1179" s="343">
        <f t="shared" si="225"/>
        <v>0</v>
      </c>
      <c r="BM1179" s="343">
        <v>0</v>
      </c>
      <c r="BN1179" s="343">
        <v>0</v>
      </c>
      <c r="BO1179" s="343">
        <v>0</v>
      </c>
      <c r="BP1179" s="341">
        <v>0</v>
      </c>
      <c r="BQ1179" s="343">
        <v>0</v>
      </c>
      <c r="BR1179" s="343">
        <f t="shared" si="226"/>
        <v>0</v>
      </c>
      <c r="BS1179" s="343">
        <v>0</v>
      </c>
      <c r="BT1179" s="343">
        <v>5.2</v>
      </c>
      <c r="BU1179" s="343">
        <v>107.2</v>
      </c>
      <c r="BV1179" s="341">
        <v>0.25409999999999999</v>
      </c>
      <c r="BW1179" s="343">
        <v>278</v>
      </c>
      <c r="BX1179" s="343">
        <f t="shared" si="227"/>
        <v>0</v>
      </c>
      <c r="BY1179" s="343">
        <v>51.56</v>
      </c>
    </row>
    <row r="1180" spans="1:77">
      <c r="A1180" s="342">
        <v>1175</v>
      </c>
      <c r="B1180" s="342" t="s">
        <v>3383</v>
      </c>
      <c r="C1180" s="342" t="s">
        <v>3595</v>
      </c>
      <c r="D1180" s="342" t="s">
        <v>1482</v>
      </c>
      <c r="E1180" s="343">
        <v>210</v>
      </c>
      <c r="F1180" s="343">
        <v>20.6</v>
      </c>
      <c r="G1180" s="343">
        <v>0</v>
      </c>
      <c r="H1180" s="341">
        <v>0</v>
      </c>
      <c r="I1180" s="343">
        <v>0</v>
      </c>
      <c r="J1180" s="343">
        <f t="shared" si="216"/>
        <v>0</v>
      </c>
      <c r="K1180" s="343">
        <v>0</v>
      </c>
      <c r="L1180" s="343">
        <v>36.76</v>
      </c>
      <c r="M1180" s="343">
        <v>0</v>
      </c>
      <c r="N1180" s="341">
        <v>0</v>
      </c>
      <c r="O1180" s="343">
        <v>0</v>
      </c>
      <c r="P1180" s="343">
        <f t="shared" si="217"/>
        <v>0</v>
      </c>
      <c r="Q1180" s="343">
        <v>0</v>
      </c>
      <c r="R1180" s="343">
        <v>42.44</v>
      </c>
      <c r="S1180" s="343">
        <v>0</v>
      </c>
      <c r="T1180" s="341">
        <v>0</v>
      </c>
      <c r="U1180" s="343">
        <v>0</v>
      </c>
      <c r="V1180" s="343">
        <f t="shared" si="218"/>
        <v>0</v>
      </c>
      <c r="W1180" s="343">
        <v>0</v>
      </c>
      <c r="X1180" s="343">
        <v>32.24</v>
      </c>
      <c r="Y1180" s="343">
        <v>0</v>
      </c>
      <c r="Z1180" s="341">
        <v>0</v>
      </c>
      <c r="AA1180" s="343">
        <v>0</v>
      </c>
      <c r="AB1180" s="343">
        <f t="shared" si="219"/>
        <v>0</v>
      </c>
      <c r="AC1180" s="343">
        <v>0</v>
      </c>
      <c r="AD1180" s="343">
        <v>36.96</v>
      </c>
      <c r="AE1180" s="343">
        <v>0</v>
      </c>
      <c r="AF1180" s="341">
        <v>0</v>
      </c>
      <c r="AG1180" s="343">
        <v>0</v>
      </c>
      <c r="AH1180" s="343">
        <f t="shared" si="220"/>
        <v>0</v>
      </c>
      <c r="AI1180" s="343">
        <v>0</v>
      </c>
      <c r="AJ1180" s="343">
        <v>36.866669999999999</v>
      </c>
      <c r="AK1180" s="343">
        <v>0</v>
      </c>
      <c r="AL1180" s="341">
        <v>0</v>
      </c>
      <c r="AM1180" s="343">
        <v>0</v>
      </c>
      <c r="AN1180" s="343">
        <f t="shared" si="221"/>
        <v>0</v>
      </c>
      <c r="AO1180" s="343">
        <v>0</v>
      </c>
      <c r="AP1180" s="343">
        <v>43.844439999999999</v>
      </c>
      <c r="AQ1180" s="343">
        <v>0</v>
      </c>
      <c r="AR1180" s="341">
        <v>0</v>
      </c>
      <c r="AS1180" s="343">
        <v>0</v>
      </c>
      <c r="AT1180" s="343">
        <f t="shared" si="222"/>
        <v>0</v>
      </c>
      <c r="AU1180" s="343">
        <v>0</v>
      </c>
      <c r="AV1180" s="343">
        <v>41.422220000000003</v>
      </c>
      <c r="AW1180" s="343">
        <v>43</v>
      </c>
      <c r="AX1180" s="341">
        <v>0.92659999999999998</v>
      </c>
      <c r="AY1180" s="343">
        <v>6398</v>
      </c>
      <c r="AZ1180" s="343">
        <f t="shared" si="223"/>
        <v>0</v>
      </c>
      <c r="BA1180" s="343">
        <v>0.23151869857666602</v>
      </c>
      <c r="BB1180" s="343">
        <v>52.64</v>
      </c>
      <c r="BC1180" s="343">
        <v>210</v>
      </c>
      <c r="BD1180" s="341">
        <v>0.92959999999999998</v>
      </c>
      <c r="BE1180" s="343">
        <v>9261</v>
      </c>
      <c r="BF1180" s="343">
        <f t="shared" si="224"/>
        <v>0</v>
      </c>
      <c r="BG1180" s="343">
        <v>0.25437413690451582</v>
      </c>
      <c r="BH1180" s="343">
        <v>60.64</v>
      </c>
      <c r="BI1180" s="343">
        <v>210</v>
      </c>
      <c r="BJ1180" s="341">
        <v>0.82940000000000003</v>
      </c>
      <c r="BK1180" s="343">
        <v>9521</v>
      </c>
      <c r="BL1180" s="343">
        <f t="shared" si="225"/>
        <v>0</v>
      </c>
      <c r="BM1180" s="343">
        <v>0.2544405970339505</v>
      </c>
      <c r="BN1180" s="343">
        <v>48.64</v>
      </c>
      <c r="BO1180" s="343">
        <v>210</v>
      </c>
      <c r="BP1180" s="341">
        <v>0.77370000000000005</v>
      </c>
      <c r="BQ1180" s="343">
        <v>7765</v>
      </c>
      <c r="BR1180" s="343">
        <f t="shared" si="226"/>
        <v>0</v>
      </c>
      <c r="BS1180" s="343">
        <v>0.29645996795670987</v>
      </c>
      <c r="BT1180" s="343">
        <v>45.92</v>
      </c>
      <c r="BU1180" s="343">
        <v>210</v>
      </c>
      <c r="BV1180" s="341">
        <v>0.7873</v>
      </c>
      <c r="BW1180" s="343">
        <v>10759</v>
      </c>
      <c r="BX1180" s="343">
        <f t="shared" si="227"/>
        <v>0</v>
      </c>
      <c r="BY1180" s="343">
        <v>0.39999709857667365</v>
      </c>
    </row>
    <row r="1181" spans="1:77">
      <c r="A1181" s="342">
        <v>1176</v>
      </c>
      <c r="B1181" s="342" t="s">
        <v>3383</v>
      </c>
      <c r="C1181" s="342" t="s">
        <v>3588</v>
      </c>
      <c r="D1181" s="342" t="s">
        <v>840</v>
      </c>
      <c r="E1181" s="343">
        <v>13500</v>
      </c>
      <c r="F1181" s="343">
        <v>4160</v>
      </c>
      <c r="G1181" s="343">
        <v>10800</v>
      </c>
      <c r="H1181" s="341">
        <v>0.99990000000000001</v>
      </c>
      <c r="I1181" s="343">
        <v>2976300</v>
      </c>
      <c r="J1181" s="343">
        <f t="shared" si="216"/>
        <v>1179198.2590319011</v>
      </c>
      <c r="K1181" s="343">
        <v>99.37</v>
      </c>
      <c r="L1181" s="343">
        <v>4120</v>
      </c>
      <c r="M1181" s="343">
        <v>10800</v>
      </c>
      <c r="N1181" s="341">
        <v>0.99990000000000001</v>
      </c>
      <c r="O1181" s="343">
        <v>1332400</v>
      </c>
      <c r="P1181" s="343">
        <f t="shared" si="217"/>
        <v>0</v>
      </c>
      <c r="Q1181" s="343">
        <v>43.47</v>
      </c>
      <c r="R1181" s="343">
        <v>1240</v>
      </c>
      <c r="S1181" s="343">
        <v>10800</v>
      </c>
      <c r="T1181" s="341">
        <v>1</v>
      </c>
      <c r="U1181" s="343">
        <v>26500</v>
      </c>
      <c r="V1181" s="343">
        <f t="shared" si="218"/>
        <v>0</v>
      </c>
      <c r="W1181" s="343">
        <v>2.97</v>
      </c>
      <c r="X1181" s="343">
        <v>8312</v>
      </c>
      <c r="Y1181" s="343">
        <v>10800</v>
      </c>
      <c r="Z1181" s="341">
        <v>0.99950000000000006</v>
      </c>
      <c r="AA1181" s="343">
        <v>3504600</v>
      </c>
      <c r="AB1181" s="343">
        <f t="shared" si="219"/>
        <v>0</v>
      </c>
      <c r="AC1181" s="343">
        <v>56.69</v>
      </c>
      <c r="AD1181" s="343">
        <v>8352.4</v>
      </c>
      <c r="AE1181" s="343">
        <v>10800</v>
      </c>
      <c r="AF1181" s="341">
        <v>0.99939999999999996</v>
      </c>
      <c r="AG1181" s="343">
        <v>4410100</v>
      </c>
      <c r="AH1181" s="343">
        <f t="shared" si="220"/>
        <v>683779.763413604</v>
      </c>
      <c r="AI1181" s="343">
        <v>71.010000000000005</v>
      </c>
      <c r="AJ1181" s="343">
        <v>8585.9</v>
      </c>
      <c r="AK1181" s="343">
        <v>10800</v>
      </c>
      <c r="AL1181" s="341">
        <v>0.99860000000000004</v>
      </c>
      <c r="AM1181" s="343">
        <v>4829400</v>
      </c>
      <c r="AN1181" s="343">
        <f t="shared" si="221"/>
        <v>1125398.9773744091</v>
      </c>
      <c r="AO1181" s="343">
        <v>78.23</v>
      </c>
      <c r="AP1181" s="343">
        <v>8670.7000000000007</v>
      </c>
      <c r="AQ1181" s="343">
        <v>10800</v>
      </c>
      <c r="AR1181" s="341">
        <v>0.99850000000000005</v>
      </c>
      <c r="AS1181" s="343">
        <v>5603600</v>
      </c>
      <c r="AT1181" s="343">
        <f t="shared" si="222"/>
        <v>1738604.0234509709</v>
      </c>
      <c r="AU1181" s="343">
        <v>86.99</v>
      </c>
      <c r="AV1181" s="343">
        <v>6987.6</v>
      </c>
      <c r="AW1181" s="343">
        <v>10800</v>
      </c>
      <c r="AX1181" s="341">
        <v>0.99980000000000002</v>
      </c>
      <c r="AY1181" s="343">
        <v>1162400</v>
      </c>
      <c r="AZ1181" s="343">
        <f t="shared" si="223"/>
        <v>0</v>
      </c>
      <c r="BA1181" s="343">
        <v>23.11</v>
      </c>
      <c r="BB1181" s="343">
        <v>561.5</v>
      </c>
      <c r="BC1181" s="343">
        <v>10800</v>
      </c>
      <c r="BD1181" s="341">
        <v>0.99990000000000001</v>
      </c>
      <c r="BE1181" s="343">
        <v>29600</v>
      </c>
      <c r="BF1181" s="343">
        <f t="shared" si="224"/>
        <v>0</v>
      </c>
      <c r="BG1181" s="343">
        <v>7.09</v>
      </c>
      <c r="BH1181" s="343">
        <v>8280</v>
      </c>
      <c r="BI1181" s="343">
        <v>10800</v>
      </c>
      <c r="BJ1181" s="341">
        <v>0.99919999999999998</v>
      </c>
      <c r="BK1181" s="343">
        <v>2977200</v>
      </c>
      <c r="BL1181" s="343">
        <f t="shared" si="225"/>
        <v>0</v>
      </c>
      <c r="BM1181" s="343">
        <v>48.36</v>
      </c>
      <c r="BN1181" s="343">
        <v>7440</v>
      </c>
      <c r="BO1181" s="343">
        <v>10800</v>
      </c>
      <c r="BP1181" s="341">
        <v>0.99980000000000002</v>
      </c>
      <c r="BQ1181" s="343">
        <v>3837600</v>
      </c>
      <c r="BR1181" s="343">
        <f t="shared" si="226"/>
        <v>731070.04856988683</v>
      </c>
      <c r="BS1181" s="343">
        <v>74.12</v>
      </c>
      <c r="BT1181" s="343">
        <v>6960</v>
      </c>
      <c r="BU1181" s="343">
        <v>10800</v>
      </c>
      <c r="BV1181" s="341">
        <v>0.99980000000000002</v>
      </c>
      <c r="BW1181" s="343">
        <v>4069100</v>
      </c>
      <c r="BX1181" s="343">
        <f t="shared" si="227"/>
        <v>962521.55490520434</v>
      </c>
      <c r="BY1181" s="343">
        <v>78.59</v>
      </c>
    </row>
    <row r="1182" spans="1:77">
      <c r="A1182" s="342">
        <v>1177</v>
      </c>
      <c r="B1182" s="342" t="s">
        <v>3384</v>
      </c>
      <c r="C1182" s="342" t="s">
        <v>2680</v>
      </c>
      <c r="D1182" s="342" t="s">
        <v>499</v>
      </c>
      <c r="E1182" s="343">
        <v>200</v>
      </c>
      <c r="F1182" s="343">
        <v>246.72</v>
      </c>
      <c r="G1182" s="343">
        <v>246.72</v>
      </c>
      <c r="H1182" s="341">
        <v>0.97250000000000003</v>
      </c>
      <c r="I1182" s="343">
        <v>77493</v>
      </c>
      <c r="J1182" s="343">
        <f t="shared" si="216"/>
        <v>0</v>
      </c>
      <c r="K1182" s="343">
        <v>44.85</v>
      </c>
      <c r="L1182" s="343">
        <v>256.56</v>
      </c>
      <c r="M1182" s="343">
        <v>256.56</v>
      </c>
      <c r="N1182" s="341">
        <v>0.97140000000000004</v>
      </c>
      <c r="O1182" s="343">
        <v>83469</v>
      </c>
      <c r="P1182" s="343">
        <f t="shared" si="217"/>
        <v>0</v>
      </c>
      <c r="Q1182" s="343">
        <v>45.02</v>
      </c>
      <c r="R1182" s="343">
        <v>241.44</v>
      </c>
      <c r="S1182" s="343">
        <v>241.44</v>
      </c>
      <c r="T1182" s="341">
        <v>0.98609999999999998</v>
      </c>
      <c r="U1182" s="343">
        <v>53586</v>
      </c>
      <c r="V1182" s="343">
        <f t="shared" si="218"/>
        <v>0</v>
      </c>
      <c r="W1182" s="343">
        <v>31.26</v>
      </c>
      <c r="X1182" s="343">
        <v>231.12</v>
      </c>
      <c r="Y1182" s="343">
        <v>231.12</v>
      </c>
      <c r="Z1182" s="341">
        <v>0.98150000000000004</v>
      </c>
      <c r="AA1182" s="343">
        <v>55674</v>
      </c>
      <c r="AB1182" s="343">
        <f t="shared" si="219"/>
        <v>0</v>
      </c>
      <c r="AC1182" s="343">
        <v>32.979999999999997</v>
      </c>
      <c r="AD1182" s="343">
        <v>216.72</v>
      </c>
      <c r="AE1182" s="343">
        <v>216.72</v>
      </c>
      <c r="AF1182" s="341">
        <v>0.91720000000000002</v>
      </c>
      <c r="AG1182" s="343">
        <v>75132</v>
      </c>
      <c r="AH1182" s="343">
        <f t="shared" si="220"/>
        <v>0</v>
      </c>
      <c r="AI1182" s="343">
        <v>50.8</v>
      </c>
      <c r="AJ1182" s="343">
        <v>208.56</v>
      </c>
      <c r="AK1182" s="343">
        <v>208.56</v>
      </c>
      <c r="AL1182" s="341">
        <v>0.96440000000000003</v>
      </c>
      <c r="AM1182" s="343">
        <v>45351</v>
      </c>
      <c r="AN1182" s="343">
        <f t="shared" si="221"/>
        <v>0</v>
      </c>
      <c r="AO1182" s="343">
        <v>31.31</v>
      </c>
      <c r="AP1182" s="343">
        <v>201.84</v>
      </c>
      <c r="AQ1182" s="343">
        <v>201.84</v>
      </c>
      <c r="AR1182" s="341">
        <v>0.97970000000000002</v>
      </c>
      <c r="AS1182" s="343">
        <v>15861</v>
      </c>
      <c r="AT1182" s="343">
        <f t="shared" si="222"/>
        <v>0</v>
      </c>
      <c r="AU1182" s="343">
        <v>10.78</v>
      </c>
      <c r="AV1182" s="343">
        <v>15.6</v>
      </c>
      <c r="AW1182" s="343">
        <v>160</v>
      </c>
      <c r="AX1182" s="341">
        <v>1</v>
      </c>
      <c r="AY1182" s="343">
        <v>2964</v>
      </c>
      <c r="AZ1182" s="343">
        <f t="shared" si="223"/>
        <v>0</v>
      </c>
      <c r="BA1182" s="343">
        <v>26.39</v>
      </c>
      <c r="BB1182" s="343">
        <v>242.88</v>
      </c>
      <c r="BC1182" s="343">
        <v>242.88</v>
      </c>
      <c r="BD1182" s="341">
        <v>0.95269999999999999</v>
      </c>
      <c r="BE1182" s="343">
        <v>72177</v>
      </c>
      <c r="BF1182" s="343">
        <f t="shared" si="224"/>
        <v>0</v>
      </c>
      <c r="BG1182" s="343">
        <v>41.92</v>
      </c>
      <c r="BH1182" s="343">
        <v>240.24</v>
      </c>
      <c r="BI1182" s="343">
        <v>240.24</v>
      </c>
      <c r="BJ1182" s="341">
        <v>0.97829999999999995</v>
      </c>
      <c r="BK1182" s="343">
        <v>95259</v>
      </c>
      <c r="BL1182" s="343">
        <f t="shared" si="225"/>
        <v>0</v>
      </c>
      <c r="BM1182" s="343">
        <v>54.48</v>
      </c>
      <c r="BN1182" s="343">
        <v>220.56</v>
      </c>
      <c r="BO1182" s="343">
        <v>220.56</v>
      </c>
      <c r="BP1182" s="341">
        <v>0.98860000000000003</v>
      </c>
      <c r="BQ1182" s="343">
        <v>91899</v>
      </c>
      <c r="BR1182" s="343">
        <f t="shared" si="226"/>
        <v>849.79260237781057</v>
      </c>
      <c r="BS1182" s="343">
        <v>60.56</v>
      </c>
      <c r="BT1182" s="343">
        <v>223.44</v>
      </c>
      <c r="BU1182" s="343">
        <v>223.44</v>
      </c>
      <c r="BV1182" s="341">
        <v>0.99029999999999996</v>
      </c>
      <c r="BW1182" s="343">
        <v>83547</v>
      </c>
      <c r="BX1182" s="343">
        <f t="shared" si="227"/>
        <v>0</v>
      </c>
      <c r="BY1182" s="343">
        <v>50.75</v>
      </c>
    </row>
    <row r="1183" spans="1:77">
      <c r="A1183" s="342">
        <v>1178</v>
      </c>
      <c r="B1183" s="342" t="s">
        <v>3384</v>
      </c>
      <c r="C1183" s="342" t="s">
        <v>2682</v>
      </c>
      <c r="D1183" s="342" t="s">
        <v>499</v>
      </c>
      <c r="E1183" s="343">
        <v>210</v>
      </c>
      <c r="F1183" s="343">
        <v>64</v>
      </c>
      <c r="G1183" s="343">
        <v>168</v>
      </c>
      <c r="H1183" s="341">
        <v>0.96750000000000003</v>
      </c>
      <c r="I1183" s="343">
        <v>36310</v>
      </c>
      <c r="J1183" s="343">
        <f t="shared" si="216"/>
        <v>9559.0176817288811</v>
      </c>
      <c r="K1183" s="343">
        <v>81.44</v>
      </c>
      <c r="L1183" s="343">
        <v>185.6</v>
      </c>
      <c r="M1183" s="343">
        <v>185.6</v>
      </c>
      <c r="N1183" s="341">
        <v>0.97360000000000002</v>
      </c>
      <c r="O1183" s="343">
        <v>40624</v>
      </c>
      <c r="P1183" s="343">
        <f t="shared" si="217"/>
        <v>0</v>
      </c>
      <c r="Q1183" s="343">
        <v>30.21</v>
      </c>
      <c r="R1183" s="343">
        <v>194.24</v>
      </c>
      <c r="S1183" s="343">
        <v>194.24</v>
      </c>
      <c r="T1183" s="341">
        <v>0.9708</v>
      </c>
      <c r="U1183" s="343">
        <v>40566</v>
      </c>
      <c r="V1183" s="343">
        <f t="shared" si="218"/>
        <v>0</v>
      </c>
      <c r="W1183" s="343">
        <v>29.88</v>
      </c>
      <c r="X1183" s="343">
        <v>207.52</v>
      </c>
      <c r="Y1183" s="343">
        <v>207.52</v>
      </c>
      <c r="Z1183" s="341">
        <v>0.96579999999999999</v>
      </c>
      <c r="AA1183" s="343">
        <v>16304</v>
      </c>
      <c r="AB1183" s="343">
        <f t="shared" si="219"/>
        <v>0</v>
      </c>
      <c r="AC1183" s="343">
        <v>10.93</v>
      </c>
      <c r="AD1183" s="343">
        <v>197.44</v>
      </c>
      <c r="AE1183" s="343">
        <v>197.44</v>
      </c>
      <c r="AF1183" s="341">
        <v>0.94169999999999998</v>
      </c>
      <c r="AG1183" s="343">
        <v>45652</v>
      </c>
      <c r="AH1183" s="343">
        <f t="shared" si="220"/>
        <v>0</v>
      </c>
      <c r="AI1183" s="343">
        <v>33</v>
      </c>
      <c r="AJ1183" s="343">
        <v>183.52</v>
      </c>
      <c r="AK1183" s="343">
        <v>183.52</v>
      </c>
      <c r="AL1183" s="341">
        <v>0.9476</v>
      </c>
      <c r="AM1183" s="343">
        <v>14692</v>
      </c>
      <c r="AN1183" s="343">
        <f t="shared" si="221"/>
        <v>0</v>
      </c>
      <c r="AO1183" s="343">
        <v>11.73</v>
      </c>
      <c r="AP1183" s="343">
        <v>14.88</v>
      </c>
      <c r="AQ1183" s="343">
        <v>168</v>
      </c>
      <c r="AR1183" s="341">
        <v>0.99880000000000002</v>
      </c>
      <c r="AS1183" s="343">
        <v>1692</v>
      </c>
      <c r="AT1183" s="343">
        <f t="shared" si="222"/>
        <v>0</v>
      </c>
      <c r="AU1183" s="343">
        <v>15.3</v>
      </c>
      <c r="AV1183" s="343">
        <v>52.48</v>
      </c>
      <c r="AW1183" s="343">
        <v>168</v>
      </c>
      <c r="AX1183" s="341">
        <v>1</v>
      </c>
      <c r="AY1183" s="343">
        <v>1658</v>
      </c>
      <c r="AZ1183" s="343">
        <f t="shared" si="223"/>
        <v>0</v>
      </c>
      <c r="BA1183" s="343">
        <v>4.3899999999999997</v>
      </c>
      <c r="BB1183" s="343">
        <v>36.159999999999997</v>
      </c>
      <c r="BC1183" s="343">
        <v>168</v>
      </c>
      <c r="BD1183" s="341">
        <v>1</v>
      </c>
      <c r="BE1183" s="343">
        <v>2430</v>
      </c>
      <c r="BF1183" s="343">
        <f t="shared" si="224"/>
        <v>0</v>
      </c>
      <c r="BG1183" s="343">
        <v>9.0299999999999994</v>
      </c>
      <c r="BH1183" s="343">
        <v>246.88</v>
      </c>
      <c r="BI1183" s="343">
        <v>246.88</v>
      </c>
      <c r="BJ1183" s="341">
        <v>0.91779999999999995</v>
      </c>
      <c r="BK1183" s="343">
        <v>62252</v>
      </c>
      <c r="BL1183" s="343">
        <f t="shared" si="225"/>
        <v>0</v>
      </c>
      <c r="BM1183" s="343">
        <v>36.92</v>
      </c>
      <c r="BN1183" s="343">
        <v>250.24</v>
      </c>
      <c r="BO1183" s="343">
        <v>250.24</v>
      </c>
      <c r="BP1183" s="341">
        <v>0.92620000000000002</v>
      </c>
      <c r="BQ1183" s="343">
        <v>72902</v>
      </c>
      <c r="BR1183" s="343">
        <f t="shared" si="226"/>
        <v>0</v>
      </c>
      <c r="BS1183" s="343">
        <v>45.19</v>
      </c>
      <c r="BT1183" s="343">
        <v>215.84</v>
      </c>
      <c r="BU1183" s="343">
        <v>215.84</v>
      </c>
      <c r="BV1183" s="341">
        <v>0.91890000000000005</v>
      </c>
      <c r="BW1183" s="343">
        <v>56090</v>
      </c>
      <c r="BX1183" s="343">
        <f t="shared" si="227"/>
        <v>0</v>
      </c>
      <c r="BY1183" s="343">
        <v>38.01</v>
      </c>
    </row>
    <row r="1184" spans="1:77">
      <c r="A1184" s="342">
        <v>1179</v>
      </c>
      <c r="B1184" s="342" t="s">
        <v>3384</v>
      </c>
      <c r="C1184" s="342" t="s">
        <v>2684</v>
      </c>
      <c r="D1184" s="342" t="s">
        <v>499</v>
      </c>
      <c r="E1184" s="343">
        <v>278</v>
      </c>
      <c r="F1184" s="343">
        <v>150.4</v>
      </c>
      <c r="G1184" s="343">
        <v>222.4</v>
      </c>
      <c r="H1184" s="341">
        <v>0.97199999999999998</v>
      </c>
      <c r="I1184" s="343">
        <v>48294</v>
      </c>
      <c r="J1184" s="343">
        <f t="shared" si="216"/>
        <v>0</v>
      </c>
      <c r="K1184" s="343">
        <v>45.88</v>
      </c>
      <c r="L1184" s="343">
        <v>212.32</v>
      </c>
      <c r="M1184" s="343">
        <v>222.4</v>
      </c>
      <c r="N1184" s="341">
        <v>0.91320000000000001</v>
      </c>
      <c r="O1184" s="343">
        <v>65614</v>
      </c>
      <c r="P1184" s="343">
        <f t="shared" si="217"/>
        <v>0</v>
      </c>
      <c r="Q1184" s="343">
        <v>45.48</v>
      </c>
      <c r="R1184" s="343">
        <v>218.24</v>
      </c>
      <c r="S1184" s="343">
        <v>222.4</v>
      </c>
      <c r="T1184" s="341">
        <v>0.95330000000000004</v>
      </c>
      <c r="U1184" s="343">
        <v>67428</v>
      </c>
      <c r="V1184" s="343">
        <f t="shared" si="218"/>
        <v>0</v>
      </c>
      <c r="W1184" s="343">
        <v>45.01</v>
      </c>
      <c r="X1184" s="343">
        <v>212.96</v>
      </c>
      <c r="Y1184" s="343">
        <v>222.4</v>
      </c>
      <c r="Z1184" s="341">
        <v>0.96899999999999997</v>
      </c>
      <c r="AA1184" s="343">
        <v>71092</v>
      </c>
      <c r="AB1184" s="343">
        <f t="shared" si="219"/>
        <v>0</v>
      </c>
      <c r="AC1184" s="343">
        <v>46.3</v>
      </c>
      <c r="AD1184" s="343">
        <v>220.96</v>
      </c>
      <c r="AE1184" s="343">
        <v>222.4</v>
      </c>
      <c r="AF1184" s="341">
        <v>0.97430000000000005</v>
      </c>
      <c r="AG1184" s="343">
        <v>69662</v>
      </c>
      <c r="AH1184" s="343">
        <f t="shared" si="220"/>
        <v>0</v>
      </c>
      <c r="AI1184" s="343">
        <v>43.49</v>
      </c>
      <c r="AJ1184" s="343">
        <v>221.44</v>
      </c>
      <c r="AK1184" s="343">
        <v>222.4</v>
      </c>
      <c r="AL1184" s="341">
        <v>0.99309999999999998</v>
      </c>
      <c r="AM1184" s="343">
        <v>55114</v>
      </c>
      <c r="AN1184" s="343">
        <f t="shared" si="221"/>
        <v>0</v>
      </c>
      <c r="AO1184" s="343">
        <v>34.81</v>
      </c>
      <c r="AP1184" s="343">
        <v>199.84</v>
      </c>
      <c r="AQ1184" s="343">
        <v>222.4</v>
      </c>
      <c r="AR1184" s="341">
        <v>0.99680000000000002</v>
      </c>
      <c r="AS1184" s="343">
        <v>27280</v>
      </c>
      <c r="AT1184" s="343">
        <f t="shared" si="222"/>
        <v>0</v>
      </c>
      <c r="AU1184" s="343">
        <v>18.41</v>
      </c>
      <c r="AV1184" s="343">
        <v>72.8</v>
      </c>
      <c r="AW1184" s="343">
        <v>222.4</v>
      </c>
      <c r="AX1184" s="341">
        <v>0.99929999999999997</v>
      </c>
      <c r="AY1184" s="343">
        <v>3092</v>
      </c>
      <c r="AZ1184" s="343">
        <f t="shared" si="223"/>
        <v>0</v>
      </c>
      <c r="BA1184" s="343">
        <v>5.9</v>
      </c>
      <c r="BB1184" s="343">
        <v>211.2</v>
      </c>
      <c r="BC1184" s="343">
        <v>222.4</v>
      </c>
      <c r="BD1184" s="341">
        <v>0.98770000000000002</v>
      </c>
      <c r="BE1184" s="343">
        <v>60712</v>
      </c>
      <c r="BF1184" s="343">
        <f t="shared" si="224"/>
        <v>0</v>
      </c>
      <c r="BG1184" s="343">
        <v>39.11</v>
      </c>
      <c r="BH1184" s="343">
        <v>190.88</v>
      </c>
      <c r="BI1184" s="343">
        <v>222.4</v>
      </c>
      <c r="BJ1184" s="341">
        <v>0.98970000000000002</v>
      </c>
      <c r="BK1184" s="343">
        <v>66744</v>
      </c>
      <c r="BL1184" s="343">
        <f t="shared" si="225"/>
        <v>0</v>
      </c>
      <c r="BM1184" s="343">
        <v>47.49</v>
      </c>
      <c r="BN1184" s="343">
        <v>203.84</v>
      </c>
      <c r="BO1184" s="343">
        <v>222.4</v>
      </c>
      <c r="BP1184" s="341">
        <v>0.99229999999999996</v>
      </c>
      <c r="BQ1184" s="343">
        <v>71112</v>
      </c>
      <c r="BR1184" s="343">
        <f t="shared" si="226"/>
        <v>0</v>
      </c>
      <c r="BS1184" s="343">
        <v>50.51</v>
      </c>
      <c r="BT1184" s="343">
        <v>217.28</v>
      </c>
      <c r="BU1184" s="343">
        <v>222.4</v>
      </c>
      <c r="BV1184" s="341">
        <v>0.99470000000000003</v>
      </c>
      <c r="BW1184" s="343">
        <v>60984</v>
      </c>
      <c r="BX1184" s="343">
        <f t="shared" si="227"/>
        <v>0</v>
      </c>
      <c r="BY1184" s="343">
        <v>37.92</v>
      </c>
    </row>
    <row r="1185" spans="1:77">
      <c r="A1185" s="342">
        <v>1180</v>
      </c>
      <c r="B1185" s="342" t="s">
        <v>3384</v>
      </c>
      <c r="C1185" s="342" t="s">
        <v>2686</v>
      </c>
      <c r="D1185" s="342" t="s">
        <v>499</v>
      </c>
      <c r="E1185" s="343">
        <v>180</v>
      </c>
      <c r="F1185" s="343">
        <v>159.84</v>
      </c>
      <c r="G1185" s="343">
        <v>159.84</v>
      </c>
      <c r="H1185" s="341">
        <v>0.99739999999999995</v>
      </c>
      <c r="I1185" s="343">
        <v>25290</v>
      </c>
      <c r="J1185" s="343">
        <f t="shared" si="216"/>
        <v>0</v>
      </c>
      <c r="K1185" s="343">
        <v>22.03</v>
      </c>
      <c r="L1185" s="343">
        <v>165.44</v>
      </c>
      <c r="M1185" s="343">
        <v>165.44</v>
      </c>
      <c r="N1185" s="341">
        <v>0.996</v>
      </c>
      <c r="O1185" s="343">
        <v>45802</v>
      </c>
      <c r="P1185" s="343">
        <f t="shared" si="217"/>
        <v>0</v>
      </c>
      <c r="Q1185" s="343">
        <v>37.36</v>
      </c>
      <c r="R1185" s="343">
        <v>164.48</v>
      </c>
      <c r="S1185" s="343">
        <v>164.48</v>
      </c>
      <c r="T1185" s="341">
        <v>0.99180000000000001</v>
      </c>
      <c r="U1185" s="343">
        <v>36106</v>
      </c>
      <c r="V1185" s="343">
        <f t="shared" si="218"/>
        <v>0</v>
      </c>
      <c r="W1185" s="343">
        <v>30.74</v>
      </c>
      <c r="X1185" s="343">
        <v>159.68</v>
      </c>
      <c r="Y1185" s="343">
        <v>159.68</v>
      </c>
      <c r="Z1185" s="341">
        <v>0.99199999999999999</v>
      </c>
      <c r="AA1185" s="343">
        <v>18440</v>
      </c>
      <c r="AB1185" s="343">
        <f t="shared" si="219"/>
        <v>0</v>
      </c>
      <c r="AC1185" s="343">
        <v>15.65</v>
      </c>
      <c r="AD1185" s="343">
        <v>174.4</v>
      </c>
      <c r="AE1185" s="343">
        <v>174.4</v>
      </c>
      <c r="AF1185" s="341">
        <v>0.99570000000000003</v>
      </c>
      <c r="AG1185" s="343">
        <v>37924</v>
      </c>
      <c r="AH1185" s="343">
        <f t="shared" si="220"/>
        <v>0</v>
      </c>
      <c r="AI1185" s="343">
        <v>29.35</v>
      </c>
      <c r="AJ1185" s="343">
        <v>152.16</v>
      </c>
      <c r="AK1185" s="343">
        <v>152.16</v>
      </c>
      <c r="AL1185" s="341">
        <v>0.96519999999999995</v>
      </c>
      <c r="AM1185" s="343">
        <v>12792</v>
      </c>
      <c r="AN1185" s="343">
        <f t="shared" si="221"/>
        <v>0</v>
      </c>
      <c r="AO1185" s="343">
        <v>12.1</v>
      </c>
      <c r="AP1185" s="343">
        <v>12.96</v>
      </c>
      <c r="AQ1185" s="343">
        <v>144</v>
      </c>
      <c r="AR1185" s="341">
        <v>0.86829999999999996</v>
      </c>
      <c r="AS1185" s="343">
        <v>3338</v>
      </c>
      <c r="AT1185" s="343">
        <f t="shared" si="222"/>
        <v>0</v>
      </c>
      <c r="AU1185" s="343">
        <v>39.869999999999997</v>
      </c>
      <c r="AV1185" s="343">
        <v>26.4</v>
      </c>
      <c r="AW1185" s="343">
        <v>144</v>
      </c>
      <c r="AX1185" s="341">
        <v>0.6169</v>
      </c>
      <c r="AY1185" s="343">
        <v>4142</v>
      </c>
      <c r="AZ1185" s="343">
        <f t="shared" si="223"/>
        <v>0</v>
      </c>
      <c r="BA1185" s="343">
        <v>35.32</v>
      </c>
      <c r="BB1185" s="343">
        <v>191.84</v>
      </c>
      <c r="BC1185" s="343">
        <v>191.84</v>
      </c>
      <c r="BD1185" s="341">
        <v>0.92800000000000005</v>
      </c>
      <c r="BE1185" s="343">
        <v>24292</v>
      </c>
      <c r="BF1185" s="343">
        <f t="shared" si="224"/>
        <v>0</v>
      </c>
      <c r="BG1185" s="343">
        <v>18.34</v>
      </c>
      <c r="BH1185" s="343">
        <v>174.56</v>
      </c>
      <c r="BI1185" s="343">
        <v>174.56</v>
      </c>
      <c r="BJ1185" s="341">
        <v>0.99019999999999997</v>
      </c>
      <c r="BK1185" s="343">
        <v>62664</v>
      </c>
      <c r="BL1185" s="343">
        <f t="shared" si="225"/>
        <v>0</v>
      </c>
      <c r="BM1185" s="343">
        <v>48.73</v>
      </c>
      <c r="BN1185" s="343">
        <v>171.68</v>
      </c>
      <c r="BO1185" s="343">
        <v>171.68</v>
      </c>
      <c r="BP1185" s="341">
        <v>0.99819999999999998</v>
      </c>
      <c r="BQ1185" s="343">
        <v>62360</v>
      </c>
      <c r="BR1185" s="343">
        <f t="shared" si="226"/>
        <v>0</v>
      </c>
      <c r="BS1185" s="343">
        <v>52.28</v>
      </c>
      <c r="BT1185" s="343">
        <v>169.44</v>
      </c>
      <c r="BU1185" s="343">
        <v>169.44</v>
      </c>
      <c r="BV1185" s="341">
        <v>0.99860000000000004</v>
      </c>
      <c r="BW1185" s="343">
        <v>47852</v>
      </c>
      <c r="BX1185" s="343">
        <f t="shared" si="227"/>
        <v>0</v>
      </c>
      <c r="BY1185" s="343">
        <v>38.01</v>
      </c>
    </row>
    <row r="1186" spans="1:77">
      <c r="A1186" s="342">
        <v>1181</v>
      </c>
      <c r="B1186" s="342" t="s">
        <v>3384</v>
      </c>
      <c r="C1186" s="342" t="s">
        <v>2688</v>
      </c>
      <c r="D1186" s="342" t="s">
        <v>499</v>
      </c>
      <c r="E1186" s="343">
        <v>250</v>
      </c>
      <c r="F1186" s="343">
        <v>136.08000000000001</v>
      </c>
      <c r="G1186" s="343">
        <v>200</v>
      </c>
      <c r="H1186" s="341">
        <v>0.99639999999999995</v>
      </c>
      <c r="I1186" s="343">
        <v>63645</v>
      </c>
      <c r="J1186" s="343">
        <f t="shared" si="216"/>
        <v>5066.9972388403103</v>
      </c>
      <c r="K1186" s="343">
        <v>65.19</v>
      </c>
      <c r="L1186" s="343">
        <v>163.44</v>
      </c>
      <c r="M1186" s="343">
        <v>200</v>
      </c>
      <c r="N1186" s="341">
        <v>0.99850000000000005</v>
      </c>
      <c r="O1186" s="343">
        <v>35388</v>
      </c>
      <c r="P1186" s="343">
        <f t="shared" si="217"/>
        <v>0</v>
      </c>
      <c r="Q1186" s="343">
        <v>29.14</v>
      </c>
      <c r="R1186" s="343">
        <v>348.48</v>
      </c>
      <c r="S1186" s="343">
        <v>348.48</v>
      </c>
      <c r="T1186" s="341">
        <v>0.99450000000000005</v>
      </c>
      <c r="U1186" s="343">
        <v>43149</v>
      </c>
      <c r="V1186" s="343">
        <f t="shared" si="218"/>
        <v>0</v>
      </c>
      <c r="W1186" s="343">
        <v>17.29</v>
      </c>
      <c r="X1186" s="343">
        <v>197.04</v>
      </c>
      <c r="Y1186" s="343">
        <v>200</v>
      </c>
      <c r="Z1186" s="341">
        <v>0.98599999999999999</v>
      </c>
      <c r="AA1186" s="343">
        <v>62511</v>
      </c>
      <c r="AB1186" s="343">
        <f t="shared" si="219"/>
        <v>0</v>
      </c>
      <c r="AC1186" s="343">
        <v>43.24</v>
      </c>
      <c r="AD1186" s="343">
        <v>177.84</v>
      </c>
      <c r="AE1186" s="343">
        <v>200</v>
      </c>
      <c r="AF1186" s="341">
        <v>0.97289999999999999</v>
      </c>
      <c r="AG1186" s="343">
        <v>48231</v>
      </c>
      <c r="AH1186" s="343">
        <f t="shared" si="220"/>
        <v>0</v>
      </c>
      <c r="AI1186" s="343">
        <v>37.47</v>
      </c>
      <c r="AJ1186" s="343">
        <v>128.88</v>
      </c>
      <c r="AK1186" s="343">
        <v>200</v>
      </c>
      <c r="AL1186" s="341">
        <v>0.99170000000000003</v>
      </c>
      <c r="AM1186" s="343">
        <v>14709</v>
      </c>
      <c r="AN1186" s="343">
        <f t="shared" si="221"/>
        <v>0</v>
      </c>
      <c r="AO1186" s="343">
        <v>15.98</v>
      </c>
      <c r="AP1186" s="343">
        <v>22.32</v>
      </c>
      <c r="AQ1186" s="343">
        <v>200</v>
      </c>
      <c r="AR1186" s="341">
        <v>1</v>
      </c>
      <c r="AS1186" s="343">
        <v>4092</v>
      </c>
      <c r="AT1186" s="343">
        <f t="shared" si="222"/>
        <v>0</v>
      </c>
      <c r="AU1186" s="343">
        <v>24.64</v>
      </c>
      <c r="AV1186" s="343">
        <v>182.16</v>
      </c>
      <c r="AW1186" s="343">
        <v>200</v>
      </c>
      <c r="AX1186" s="341">
        <v>0.99560000000000004</v>
      </c>
      <c r="AY1186" s="343">
        <v>25227</v>
      </c>
      <c r="AZ1186" s="343">
        <f t="shared" si="223"/>
        <v>0</v>
      </c>
      <c r="BA1186" s="343">
        <v>19.32</v>
      </c>
      <c r="BB1186" s="343">
        <v>242.88</v>
      </c>
      <c r="BC1186" s="343">
        <v>242.88</v>
      </c>
      <c r="BD1186" s="341">
        <v>0.98340000000000005</v>
      </c>
      <c r="BE1186" s="343">
        <v>46698</v>
      </c>
      <c r="BF1186" s="343">
        <f t="shared" si="224"/>
        <v>0</v>
      </c>
      <c r="BG1186" s="343">
        <v>26.28</v>
      </c>
      <c r="BH1186" s="343">
        <v>216.24</v>
      </c>
      <c r="BI1186" s="343">
        <v>216.24</v>
      </c>
      <c r="BJ1186" s="341">
        <v>0.98029999999999995</v>
      </c>
      <c r="BK1186" s="343">
        <v>64464</v>
      </c>
      <c r="BL1186" s="343">
        <f t="shared" si="225"/>
        <v>0</v>
      </c>
      <c r="BM1186" s="343">
        <v>40.869999999999997</v>
      </c>
      <c r="BN1186" s="343">
        <v>344.4</v>
      </c>
      <c r="BO1186" s="343">
        <v>344.4</v>
      </c>
      <c r="BP1186" s="341">
        <v>0.98299999999999998</v>
      </c>
      <c r="BQ1186" s="343">
        <v>71682</v>
      </c>
      <c r="BR1186" s="343">
        <f t="shared" si="226"/>
        <v>0</v>
      </c>
      <c r="BS1186" s="343">
        <v>30.42</v>
      </c>
      <c r="BT1186" s="343">
        <v>260.39999999999998</v>
      </c>
      <c r="BU1186" s="343">
        <v>260.39999999999998</v>
      </c>
      <c r="BV1186" s="341">
        <v>0.99250000000000005</v>
      </c>
      <c r="BW1186" s="343">
        <v>73104</v>
      </c>
      <c r="BX1186" s="343">
        <f t="shared" si="227"/>
        <v>0</v>
      </c>
      <c r="BY1186" s="343">
        <v>38.020000000000003</v>
      </c>
    </row>
    <row r="1187" spans="1:77">
      <c r="A1187" s="342">
        <v>1182</v>
      </c>
      <c r="B1187" s="342" t="s">
        <v>3384</v>
      </c>
      <c r="C1187" s="342" t="s">
        <v>2690</v>
      </c>
      <c r="D1187" s="342" t="s">
        <v>499</v>
      </c>
      <c r="E1187" s="343">
        <v>221</v>
      </c>
      <c r="F1187" s="343">
        <v>142.24</v>
      </c>
      <c r="G1187" s="343">
        <v>176.8</v>
      </c>
      <c r="H1187" s="341">
        <v>0.89319999999999999</v>
      </c>
      <c r="I1187" s="343">
        <v>34424</v>
      </c>
      <c r="J1187" s="343">
        <f t="shared" si="216"/>
        <v>0</v>
      </c>
      <c r="K1187" s="343">
        <v>37.630000000000003</v>
      </c>
      <c r="L1187" s="343">
        <v>143.36000000000001</v>
      </c>
      <c r="M1187" s="343">
        <v>176.8</v>
      </c>
      <c r="N1187" s="341">
        <v>0.88270000000000004</v>
      </c>
      <c r="O1187" s="343">
        <v>45414</v>
      </c>
      <c r="P1187" s="343">
        <f t="shared" si="217"/>
        <v>0</v>
      </c>
      <c r="Q1187" s="343">
        <v>48.23</v>
      </c>
      <c r="R1187" s="343">
        <v>143.36000000000001</v>
      </c>
      <c r="S1187" s="343">
        <v>176.8</v>
      </c>
      <c r="T1187" s="341">
        <v>0.85740000000000005</v>
      </c>
      <c r="U1187" s="343">
        <v>36468</v>
      </c>
      <c r="V1187" s="343">
        <f t="shared" si="218"/>
        <v>0</v>
      </c>
      <c r="W1187" s="343">
        <v>41.2</v>
      </c>
      <c r="X1187" s="343">
        <v>142.72</v>
      </c>
      <c r="Y1187" s="343">
        <v>176.8</v>
      </c>
      <c r="Z1187" s="341">
        <v>0.89339999999999997</v>
      </c>
      <c r="AA1187" s="343">
        <v>27654</v>
      </c>
      <c r="AB1187" s="343">
        <f t="shared" si="219"/>
        <v>0</v>
      </c>
      <c r="AC1187" s="343">
        <v>29.15</v>
      </c>
      <c r="AD1187" s="343">
        <v>140.16</v>
      </c>
      <c r="AE1187" s="343">
        <v>176.8</v>
      </c>
      <c r="AF1187" s="341">
        <v>0.92859999999999998</v>
      </c>
      <c r="AG1187" s="343">
        <v>29252</v>
      </c>
      <c r="AH1187" s="343">
        <f t="shared" si="220"/>
        <v>0</v>
      </c>
      <c r="AI1187" s="343">
        <v>30.21</v>
      </c>
      <c r="AJ1187" s="343">
        <v>138.88</v>
      </c>
      <c r="AK1187" s="343">
        <v>176.8</v>
      </c>
      <c r="AL1187" s="341">
        <v>0.94489999999999996</v>
      </c>
      <c r="AM1187" s="343">
        <v>11636</v>
      </c>
      <c r="AN1187" s="343">
        <f t="shared" si="221"/>
        <v>0</v>
      </c>
      <c r="AO1187" s="343">
        <v>12.31</v>
      </c>
      <c r="AP1187" s="343">
        <v>68</v>
      </c>
      <c r="AQ1187" s="343">
        <v>176.8</v>
      </c>
      <c r="AR1187" s="341">
        <v>0.99850000000000005</v>
      </c>
      <c r="AS1187" s="343">
        <v>2700</v>
      </c>
      <c r="AT1187" s="343">
        <f t="shared" si="222"/>
        <v>0</v>
      </c>
      <c r="AU1187" s="343">
        <v>5.34</v>
      </c>
      <c r="AV1187" s="343">
        <v>12.96</v>
      </c>
      <c r="AW1187" s="343">
        <v>176.8</v>
      </c>
      <c r="AX1187" s="341">
        <v>0.99780000000000002</v>
      </c>
      <c r="AY1187" s="343">
        <v>1834</v>
      </c>
      <c r="AZ1187" s="343">
        <f t="shared" si="223"/>
        <v>0</v>
      </c>
      <c r="BA1187" s="343">
        <v>19.7</v>
      </c>
      <c r="BB1187" s="343">
        <v>129.28</v>
      </c>
      <c r="BC1187" s="343">
        <v>176.8</v>
      </c>
      <c r="BD1187" s="341">
        <v>0.97240000000000004</v>
      </c>
      <c r="BE1187" s="343">
        <v>7258</v>
      </c>
      <c r="BF1187" s="343">
        <f t="shared" si="224"/>
        <v>0</v>
      </c>
      <c r="BG1187" s="343">
        <v>7.76</v>
      </c>
      <c r="BH1187" s="343">
        <v>159.52000000000001</v>
      </c>
      <c r="BI1187" s="343">
        <v>176.8</v>
      </c>
      <c r="BJ1187" s="341">
        <v>0.92090000000000005</v>
      </c>
      <c r="BK1187" s="343">
        <v>46520</v>
      </c>
      <c r="BL1187" s="343">
        <f t="shared" si="225"/>
        <v>0</v>
      </c>
      <c r="BM1187" s="343">
        <v>42.56</v>
      </c>
      <c r="BN1187" s="343">
        <v>150.88</v>
      </c>
      <c r="BO1187" s="343">
        <v>176.8</v>
      </c>
      <c r="BP1187" s="341">
        <v>0.88619999999999999</v>
      </c>
      <c r="BQ1187" s="343">
        <v>29280</v>
      </c>
      <c r="BR1187" s="343">
        <f t="shared" si="226"/>
        <v>0</v>
      </c>
      <c r="BS1187" s="343">
        <v>31.46</v>
      </c>
      <c r="BT1187" s="343">
        <v>149.12</v>
      </c>
      <c r="BU1187" s="343">
        <v>176.8</v>
      </c>
      <c r="BV1187" s="341">
        <v>0.95989999999999998</v>
      </c>
      <c r="BW1187" s="343">
        <v>32716</v>
      </c>
      <c r="BX1187" s="343">
        <f t="shared" si="227"/>
        <v>0</v>
      </c>
      <c r="BY1187" s="343">
        <v>30.72</v>
      </c>
    </row>
    <row r="1188" spans="1:77">
      <c r="A1188" s="342">
        <v>1183</v>
      </c>
      <c r="B1188" s="342" t="s">
        <v>3384</v>
      </c>
      <c r="C1188" s="342" t="s">
        <v>2692</v>
      </c>
      <c r="D1188" s="342" t="s">
        <v>499</v>
      </c>
      <c r="E1188" s="343">
        <v>262</v>
      </c>
      <c r="F1188" s="343">
        <v>59.64</v>
      </c>
      <c r="G1188" s="343">
        <v>209.6</v>
      </c>
      <c r="H1188" s="341">
        <v>0.99550000000000005</v>
      </c>
      <c r="I1188" s="343">
        <v>19184</v>
      </c>
      <c r="J1188" s="343">
        <f t="shared" si="216"/>
        <v>0</v>
      </c>
      <c r="K1188" s="343">
        <v>44.87</v>
      </c>
      <c r="L1188" s="343">
        <v>64.680000000000007</v>
      </c>
      <c r="M1188" s="343">
        <v>209.6</v>
      </c>
      <c r="N1188" s="341">
        <v>0.99819999999999998</v>
      </c>
      <c r="O1188" s="343">
        <v>9329</v>
      </c>
      <c r="P1188" s="343">
        <f t="shared" si="217"/>
        <v>0</v>
      </c>
      <c r="Q1188" s="343">
        <v>19.420000000000002</v>
      </c>
      <c r="R1188" s="343">
        <v>69.48</v>
      </c>
      <c r="S1188" s="343">
        <v>209.6</v>
      </c>
      <c r="T1188" s="341">
        <v>0.99819999999999998</v>
      </c>
      <c r="U1188" s="343">
        <v>8454</v>
      </c>
      <c r="V1188" s="343">
        <f t="shared" si="218"/>
        <v>0</v>
      </c>
      <c r="W1188" s="343">
        <v>16.93</v>
      </c>
      <c r="X1188" s="343">
        <v>64.92</v>
      </c>
      <c r="Y1188" s="343">
        <v>209.6</v>
      </c>
      <c r="Z1188" s="341">
        <v>0.99819999999999998</v>
      </c>
      <c r="AA1188" s="343">
        <v>12290</v>
      </c>
      <c r="AB1188" s="343">
        <f t="shared" si="219"/>
        <v>0</v>
      </c>
      <c r="AC1188" s="343">
        <v>25.49</v>
      </c>
      <c r="AD1188" s="343">
        <v>65.64</v>
      </c>
      <c r="AE1188" s="343">
        <v>209.6</v>
      </c>
      <c r="AF1188" s="341">
        <v>0.99750000000000005</v>
      </c>
      <c r="AG1188" s="343">
        <v>13533</v>
      </c>
      <c r="AH1188" s="343">
        <f t="shared" si="220"/>
        <v>0</v>
      </c>
      <c r="AI1188" s="343">
        <v>27.78</v>
      </c>
      <c r="AJ1188" s="343">
        <v>66</v>
      </c>
      <c r="AK1188" s="343">
        <v>209.6</v>
      </c>
      <c r="AL1188" s="341">
        <v>0.99909999999999999</v>
      </c>
      <c r="AM1188" s="343">
        <v>20160</v>
      </c>
      <c r="AN1188" s="343">
        <f t="shared" si="221"/>
        <v>0</v>
      </c>
      <c r="AO1188" s="343">
        <v>42.46</v>
      </c>
      <c r="AP1188" s="343">
        <v>66.599999999999994</v>
      </c>
      <c r="AQ1188" s="343">
        <v>209.6</v>
      </c>
      <c r="AR1188" s="341">
        <v>0.99860000000000004</v>
      </c>
      <c r="AS1188" s="343">
        <v>13622</v>
      </c>
      <c r="AT1188" s="343">
        <f t="shared" si="222"/>
        <v>0</v>
      </c>
      <c r="AU1188" s="343">
        <v>27.53</v>
      </c>
      <c r="AV1188" s="343">
        <v>62.28</v>
      </c>
      <c r="AW1188" s="343">
        <v>209.6</v>
      </c>
      <c r="AX1188" s="341">
        <v>0.99829999999999997</v>
      </c>
      <c r="AY1188" s="343">
        <v>10814</v>
      </c>
      <c r="AZ1188" s="343">
        <f t="shared" si="223"/>
        <v>0</v>
      </c>
      <c r="BA1188" s="343">
        <v>24.16</v>
      </c>
      <c r="BB1188" s="343">
        <v>60.6</v>
      </c>
      <c r="BC1188" s="343">
        <v>209.6</v>
      </c>
      <c r="BD1188" s="341">
        <v>0.99750000000000005</v>
      </c>
      <c r="BE1188" s="343">
        <v>11670</v>
      </c>
      <c r="BF1188" s="343">
        <f t="shared" si="224"/>
        <v>0</v>
      </c>
      <c r="BG1188" s="343">
        <v>25.95</v>
      </c>
      <c r="BH1188" s="343">
        <v>71.52</v>
      </c>
      <c r="BI1188" s="343">
        <v>209.6</v>
      </c>
      <c r="BJ1188" s="341">
        <v>0.98680000000000001</v>
      </c>
      <c r="BK1188" s="343">
        <v>10862</v>
      </c>
      <c r="BL1188" s="343">
        <f t="shared" si="225"/>
        <v>0</v>
      </c>
      <c r="BM1188" s="343">
        <v>20.69</v>
      </c>
      <c r="BN1188" s="343">
        <v>68.040000000000006</v>
      </c>
      <c r="BO1188" s="343">
        <v>209.6</v>
      </c>
      <c r="BP1188" s="341">
        <v>0.95760000000000001</v>
      </c>
      <c r="BQ1188" s="343">
        <v>8558</v>
      </c>
      <c r="BR1188" s="343">
        <f t="shared" si="226"/>
        <v>0</v>
      </c>
      <c r="BS1188" s="343">
        <v>18.87</v>
      </c>
      <c r="BT1188" s="343">
        <v>58.44</v>
      </c>
      <c r="BU1188" s="343">
        <v>209.6</v>
      </c>
      <c r="BV1188" s="341">
        <v>0.99680000000000002</v>
      </c>
      <c r="BW1188" s="343">
        <v>8229</v>
      </c>
      <c r="BX1188" s="343">
        <f t="shared" si="227"/>
        <v>0</v>
      </c>
      <c r="BY1188" s="343">
        <v>18.989999999999998</v>
      </c>
    </row>
    <row r="1189" spans="1:77">
      <c r="A1189" s="342">
        <v>1184</v>
      </c>
      <c r="B1189" s="342" t="s">
        <v>3384</v>
      </c>
      <c r="C1189" s="342" t="s">
        <v>2694</v>
      </c>
      <c r="D1189" s="342" t="s">
        <v>499</v>
      </c>
      <c r="E1189" s="343">
        <v>200</v>
      </c>
      <c r="F1189" s="343">
        <v>112.16</v>
      </c>
      <c r="G1189" s="343">
        <v>160</v>
      </c>
      <c r="H1189" s="341">
        <v>1.0006999999999999</v>
      </c>
      <c r="I1189" s="343">
        <v>48618</v>
      </c>
      <c r="J1189" s="343">
        <f t="shared" si="216"/>
        <v>129.30319148935897</v>
      </c>
      <c r="K1189" s="343">
        <v>60.16</v>
      </c>
      <c r="L1189" s="343">
        <v>167.36</v>
      </c>
      <c r="M1189" s="343">
        <v>167.36</v>
      </c>
      <c r="N1189" s="341">
        <v>0.99739999999999995</v>
      </c>
      <c r="O1189" s="343">
        <v>37018</v>
      </c>
      <c r="P1189" s="343">
        <f t="shared" si="217"/>
        <v>0</v>
      </c>
      <c r="Q1189" s="343">
        <v>29.81</v>
      </c>
      <c r="R1189" s="343">
        <v>167.04</v>
      </c>
      <c r="S1189" s="343">
        <v>167.04</v>
      </c>
      <c r="T1189" s="341">
        <v>0.99270000000000003</v>
      </c>
      <c r="U1189" s="343">
        <v>51692</v>
      </c>
      <c r="V1189" s="343">
        <f t="shared" si="218"/>
        <v>0</v>
      </c>
      <c r="W1189" s="343">
        <v>43.29</v>
      </c>
      <c r="X1189" s="343">
        <v>131.04</v>
      </c>
      <c r="Y1189" s="343">
        <v>160</v>
      </c>
      <c r="Z1189" s="341">
        <v>0.999</v>
      </c>
      <c r="AA1189" s="343">
        <v>22250</v>
      </c>
      <c r="AB1189" s="343">
        <f t="shared" si="219"/>
        <v>0</v>
      </c>
      <c r="AC1189" s="343">
        <v>22.84</v>
      </c>
      <c r="AD1189" s="343">
        <v>157.44</v>
      </c>
      <c r="AE1189" s="343">
        <v>160</v>
      </c>
      <c r="AF1189" s="341">
        <v>0.99760000000000004</v>
      </c>
      <c r="AG1189" s="343">
        <v>48440</v>
      </c>
      <c r="AH1189" s="343">
        <f t="shared" si="220"/>
        <v>0</v>
      </c>
      <c r="AI1189" s="343">
        <v>41.45</v>
      </c>
      <c r="AJ1189" s="343">
        <v>149.91999999999999</v>
      </c>
      <c r="AK1189" s="343">
        <v>160</v>
      </c>
      <c r="AL1189" s="341">
        <v>0.99929999999999997</v>
      </c>
      <c r="AM1189" s="343">
        <v>14942</v>
      </c>
      <c r="AN1189" s="343">
        <f t="shared" si="221"/>
        <v>0</v>
      </c>
      <c r="AO1189" s="343">
        <v>13.85</v>
      </c>
      <c r="AP1189" s="343">
        <v>71.040000000000006</v>
      </c>
      <c r="AQ1189" s="343">
        <v>160</v>
      </c>
      <c r="AR1189" s="341">
        <v>1</v>
      </c>
      <c r="AS1189" s="343">
        <v>1954</v>
      </c>
      <c r="AT1189" s="343">
        <f t="shared" si="222"/>
        <v>0</v>
      </c>
      <c r="AU1189" s="343">
        <v>3.7</v>
      </c>
      <c r="AV1189" s="343">
        <v>54.72</v>
      </c>
      <c r="AW1189" s="343">
        <v>160</v>
      </c>
      <c r="AX1189" s="341">
        <v>0.99870000000000003</v>
      </c>
      <c r="AY1189" s="343">
        <v>1558</v>
      </c>
      <c r="AZ1189" s="343">
        <f t="shared" si="223"/>
        <v>0</v>
      </c>
      <c r="BA1189" s="343">
        <v>3.96</v>
      </c>
      <c r="BB1189" s="343">
        <v>149.44</v>
      </c>
      <c r="BC1189" s="343">
        <v>160</v>
      </c>
      <c r="BD1189" s="341">
        <v>0.99919999999999998</v>
      </c>
      <c r="BE1189" s="343">
        <v>47270</v>
      </c>
      <c r="BF1189" s="343">
        <f t="shared" si="224"/>
        <v>0</v>
      </c>
      <c r="BG1189" s="343">
        <v>42.55</v>
      </c>
      <c r="BH1189" s="343">
        <v>164.64</v>
      </c>
      <c r="BI1189" s="343">
        <v>164.64</v>
      </c>
      <c r="BJ1189" s="341">
        <v>0.99739999999999995</v>
      </c>
      <c r="BK1189" s="343">
        <v>67454</v>
      </c>
      <c r="BL1189" s="343">
        <f t="shared" si="225"/>
        <v>0</v>
      </c>
      <c r="BM1189" s="343">
        <v>55.21</v>
      </c>
      <c r="BN1189" s="343">
        <v>175.36</v>
      </c>
      <c r="BO1189" s="343">
        <v>175.36</v>
      </c>
      <c r="BP1189" s="341">
        <v>0.99509999999999998</v>
      </c>
      <c r="BQ1189" s="343">
        <v>70984</v>
      </c>
      <c r="BR1189" s="343">
        <f t="shared" si="226"/>
        <v>0</v>
      </c>
      <c r="BS1189" s="343">
        <v>58.44</v>
      </c>
      <c r="BT1189" s="343">
        <v>164.8</v>
      </c>
      <c r="BU1189" s="343">
        <v>164.8</v>
      </c>
      <c r="BV1189" s="341">
        <v>0.99429999999999996</v>
      </c>
      <c r="BW1189" s="343">
        <v>58060</v>
      </c>
      <c r="BX1189" s="343">
        <f t="shared" si="227"/>
        <v>0</v>
      </c>
      <c r="BY1189" s="343">
        <v>47.62</v>
      </c>
    </row>
    <row r="1190" spans="1:77">
      <c r="A1190" s="342">
        <v>1185</v>
      </c>
      <c r="B1190" s="342" t="s">
        <v>3384</v>
      </c>
      <c r="C1190" s="342" t="s">
        <v>2696</v>
      </c>
      <c r="D1190" s="342" t="s">
        <v>499</v>
      </c>
      <c r="E1190" s="343">
        <v>128</v>
      </c>
      <c r="F1190" s="343">
        <v>105.51111</v>
      </c>
      <c r="G1190" s="343">
        <v>103.11</v>
      </c>
      <c r="H1190" s="341">
        <v>0.98909999999999998</v>
      </c>
      <c r="I1190" s="343">
        <v>24576</v>
      </c>
      <c r="J1190" s="343">
        <f t="shared" si="216"/>
        <v>0</v>
      </c>
      <c r="K1190" s="343">
        <v>33.47</v>
      </c>
      <c r="L1190" s="343">
        <v>102.72</v>
      </c>
      <c r="M1190" s="343">
        <v>102.72</v>
      </c>
      <c r="N1190" s="341">
        <v>0.99470000000000003</v>
      </c>
      <c r="O1190" s="343">
        <v>10355.08</v>
      </c>
      <c r="P1190" s="343">
        <f t="shared" si="217"/>
        <v>0</v>
      </c>
      <c r="Q1190" s="343">
        <v>13.62</v>
      </c>
      <c r="R1190" s="343">
        <v>100.4</v>
      </c>
      <c r="S1190" s="343">
        <v>102.4</v>
      </c>
      <c r="T1190" s="341">
        <v>0.97670000000000001</v>
      </c>
      <c r="U1190" s="343">
        <v>14886</v>
      </c>
      <c r="V1190" s="343">
        <f t="shared" si="218"/>
        <v>0</v>
      </c>
      <c r="W1190" s="343">
        <v>21.08</v>
      </c>
      <c r="X1190" s="343">
        <v>99.6</v>
      </c>
      <c r="Y1190" s="343">
        <v>102.4</v>
      </c>
      <c r="Z1190" s="341">
        <v>0.98050000000000004</v>
      </c>
      <c r="AA1190" s="343">
        <v>20319</v>
      </c>
      <c r="AB1190" s="343">
        <f t="shared" si="219"/>
        <v>0</v>
      </c>
      <c r="AC1190" s="343">
        <v>27.97</v>
      </c>
      <c r="AD1190" s="343">
        <v>133.44</v>
      </c>
      <c r="AE1190" s="343">
        <v>133.44</v>
      </c>
      <c r="AF1190" s="341">
        <v>0.78190000000000004</v>
      </c>
      <c r="AG1190" s="343">
        <v>21428</v>
      </c>
      <c r="AH1190" s="343">
        <f t="shared" si="220"/>
        <v>0</v>
      </c>
      <c r="AI1190" s="343">
        <v>27.6</v>
      </c>
      <c r="AJ1190" s="343">
        <v>97.04</v>
      </c>
      <c r="AK1190" s="343">
        <v>102.4</v>
      </c>
      <c r="AL1190" s="341">
        <v>0.97829999999999995</v>
      </c>
      <c r="AM1190" s="343">
        <v>16657</v>
      </c>
      <c r="AN1190" s="343">
        <f t="shared" si="221"/>
        <v>0</v>
      </c>
      <c r="AO1190" s="343">
        <v>24.37</v>
      </c>
      <c r="AP1190" s="343">
        <v>92</v>
      </c>
      <c r="AQ1190" s="343">
        <v>102.4</v>
      </c>
      <c r="AR1190" s="341">
        <v>0.9788</v>
      </c>
      <c r="AS1190" s="343">
        <v>3703</v>
      </c>
      <c r="AT1190" s="343">
        <f t="shared" si="222"/>
        <v>0</v>
      </c>
      <c r="AU1190" s="343">
        <v>5.53</v>
      </c>
      <c r="AV1190" s="343">
        <v>92.96</v>
      </c>
      <c r="AW1190" s="343">
        <v>102.4</v>
      </c>
      <c r="AX1190" s="341">
        <v>0.97250000000000003</v>
      </c>
      <c r="AY1190" s="343">
        <v>16880</v>
      </c>
      <c r="AZ1190" s="343">
        <f t="shared" si="223"/>
        <v>0</v>
      </c>
      <c r="BA1190" s="343">
        <v>25.93</v>
      </c>
      <c r="BB1190" s="343">
        <v>89.76</v>
      </c>
      <c r="BC1190" s="343">
        <v>102.4</v>
      </c>
      <c r="BD1190" s="341">
        <v>0.96399999999999997</v>
      </c>
      <c r="BE1190" s="343">
        <v>6360</v>
      </c>
      <c r="BF1190" s="343">
        <f t="shared" si="224"/>
        <v>0</v>
      </c>
      <c r="BG1190" s="343">
        <v>9.8800000000000008</v>
      </c>
      <c r="BH1190" s="343">
        <v>118.88</v>
      </c>
      <c r="BI1190" s="343">
        <v>118.88</v>
      </c>
      <c r="BJ1190" s="341">
        <v>0.9415</v>
      </c>
      <c r="BK1190" s="343">
        <v>33953</v>
      </c>
      <c r="BL1190" s="343">
        <f t="shared" si="225"/>
        <v>0</v>
      </c>
      <c r="BM1190" s="343">
        <v>40.770000000000003</v>
      </c>
      <c r="BN1190" s="343">
        <v>93.04</v>
      </c>
      <c r="BO1190" s="343">
        <v>102.4</v>
      </c>
      <c r="BP1190" s="341">
        <v>0.96619999999999995</v>
      </c>
      <c r="BQ1190" s="343">
        <v>25792</v>
      </c>
      <c r="BR1190" s="343">
        <f t="shared" si="226"/>
        <v>0</v>
      </c>
      <c r="BS1190" s="343">
        <v>41.22</v>
      </c>
      <c r="BT1190" s="343">
        <v>103.04</v>
      </c>
      <c r="BU1190" s="343">
        <v>103.04</v>
      </c>
      <c r="BV1190" s="341">
        <v>0.94620000000000004</v>
      </c>
      <c r="BW1190" s="343">
        <v>33099</v>
      </c>
      <c r="BX1190" s="343">
        <f t="shared" si="227"/>
        <v>0</v>
      </c>
      <c r="BY1190" s="343">
        <v>45.63</v>
      </c>
    </row>
    <row r="1191" spans="1:77">
      <c r="A1191" s="342">
        <v>1186</v>
      </c>
      <c r="B1191" s="342" t="s">
        <v>3384</v>
      </c>
      <c r="C1191" s="342" t="s">
        <v>2698</v>
      </c>
      <c r="D1191" s="342" t="s">
        <v>499</v>
      </c>
      <c r="E1191" s="343">
        <v>116</v>
      </c>
      <c r="F1191" s="343">
        <v>116.96</v>
      </c>
      <c r="G1191" s="343">
        <v>116.96</v>
      </c>
      <c r="H1191" s="341">
        <v>0.95840000000000003</v>
      </c>
      <c r="I1191" s="343">
        <v>33108</v>
      </c>
      <c r="J1191" s="343">
        <f t="shared" si="216"/>
        <v>0</v>
      </c>
      <c r="K1191" s="343">
        <v>41.02</v>
      </c>
      <c r="L1191" s="343">
        <v>142.72</v>
      </c>
      <c r="M1191" s="343">
        <v>142.72</v>
      </c>
      <c r="N1191" s="341">
        <v>0.90859999999999996</v>
      </c>
      <c r="O1191" s="343">
        <v>37812</v>
      </c>
      <c r="P1191" s="343">
        <f t="shared" si="217"/>
        <v>0</v>
      </c>
      <c r="Q1191" s="343">
        <v>39.19</v>
      </c>
      <c r="R1191" s="343">
        <v>125.52</v>
      </c>
      <c r="S1191" s="343">
        <v>125.52</v>
      </c>
      <c r="T1191" s="341">
        <v>0.91110000000000002</v>
      </c>
      <c r="U1191" s="343">
        <v>25052</v>
      </c>
      <c r="V1191" s="343">
        <f t="shared" si="218"/>
        <v>0</v>
      </c>
      <c r="W1191" s="343">
        <v>30.42</v>
      </c>
      <c r="X1191" s="343">
        <v>118.72</v>
      </c>
      <c r="Y1191" s="343">
        <v>118.72</v>
      </c>
      <c r="Z1191" s="341">
        <v>0.87970000000000004</v>
      </c>
      <c r="AA1191" s="343">
        <v>28590</v>
      </c>
      <c r="AB1191" s="343">
        <f t="shared" si="219"/>
        <v>0</v>
      </c>
      <c r="AC1191" s="343">
        <v>36.79</v>
      </c>
      <c r="AD1191" s="343">
        <v>130.80000000000001</v>
      </c>
      <c r="AE1191" s="343">
        <v>130.80000000000001</v>
      </c>
      <c r="AF1191" s="341">
        <v>0.86680000000000001</v>
      </c>
      <c r="AG1191" s="343">
        <v>25706</v>
      </c>
      <c r="AH1191" s="343">
        <f t="shared" si="220"/>
        <v>0</v>
      </c>
      <c r="AI1191" s="343">
        <v>30.47</v>
      </c>
      <c r="AJ1191" s="343">
        <v>132.24</v>
      </c>
      <c r="AK1191" s="343">
        <v>132.24</v>
      </c>
      <c r="AL1191" s="341">
        <v>0.83740000000000003</v>
      </c>
      <c r="AM1191" s="343">
        <v>21716</v>
      </c>
      <c r="AN1191" s="343">
        <f t="shared" si="221"/>
        <v>0</v>
      </c>
      <c r="AO1191" s="343">
        <v>27.24</v>
      </c>
      <c r="AP1191" s="343">
        <v>108.8</v>
      </c>
      <c r="AQ1191" s="343">
        <v>108.8</v>
      </c>
      <c r="AR1191" s="341">
        <v>0.84299999999999997</v>
      </c>
      <c r="AS1191" s="343">
        <v>12793</v>
      </c>
      <c r="AT1191" s="343">
        <f t="shared" si="222"/>
        <v>0</v>
      </c>
      <c r="AU1191" s="343">
        <v>18.75</v>
      </c>
      <c r="AV1191" s="343">
        <v>8.56</v>
      </c>
      <c r="AW1191" s="343">
        <v>92.8</v>
      </c>
      <c r="AX1191" s="341">
        <v>0.99860000000000004</v>
      </c>
      <c r="AY1191" s="343">
        <v>725</v>
      </c>
      <c r="AZ1191" s="343">
        <f t="shared" si="223"/>
        <v>0</v>
      </c>
      <c r="BA1191" s="343">
        <v>11.78</v>
      </c>
      <c r="BB1191" s="343">
        <v>33.840000000000003</v>
      </c>
      <c r="BC1191" s="343">
        <v>92.8</v>
      </c>
      <c r="BD1191" s="341">
        <v>0.98129999999999995</v>
      </c>
      <c r="BE1191" s="343">
        <v>1261</v>
      </c>
      <c r="BF1191" s="343">
        <f t="shared" si="224"/>
        <v>0</v>
      </c>
      <c r="BG1191" s="343">
        <v>5.0999999999999996</v>
      </c>
      <c r="BH1191" s="343">
        <v>142.72</v>
      </c>
      <c r="BI1191" s="343">
        <v>142.72</v>
      </c>
      <c r="BJ1191" s="341">
        <v>0.87360000000000004</v>
      </c>
      <c r="BK1191" s="343">
        <v>13625</v>
      </c>
      <c r="BL1191" s="343">
        <f t="shared" si="225"/>
        <v>0</v>
      </c>
      <c r="BM1191" s="343">
        <v>14.69</v>
      </c>
      <c r="BN1191" s="343">
        <v>149.19999999999999</v>
      </c>
      <c r="BO1191" s="343">
        <v>149.19999999999999</v>
      </c>
      <c r="BP1191" s="341">
        <v>0.91679999999999995</v>
      </c>
      <c r="BQ1191" s="343">
        <v>31272</v>
      </c>
      <c r="BR1191" s="343">
        <f t="shared" si="226"/>
        <v>0</v>
      </c>
      <c r="BS1191" s="343">
        <v>32.85</v>
      </c>
      <c r="BT1191" s="343">
        <v>147.76</v>
      </c>
      <c r="BU1191" s="343">
        <v>147.76</v>
      </c>
      <c r="BV1191" s="341">
        <v>0.89739999999999998</v>
      </c>
      <c r="BW1191" s="343">
        <v>35284</v>
      </c>
      <c r="BX1191" s="343">
        <f t="shared" si="227"/>
        <v>0</v>
      </c>
      <c r="BY1191" s="343">
        <v>35.76</v>
      </c>
    </row>
    <row r="1192" spans="1:77">
      <c r="A1192" s="342">
        <v>1187</v>
      </c>
      <c r="B1192" s="342" t="s">
        <v>3384</v>
      </c>
      <c r="C1192" s="342" t="s">
        <v>2700</v>
      </c>
      <c r="D1192" s="342" t="s">
        <v>496</v>
      </c>
      <c r="E1192" s="343">
        <v>134</v>
      </c>
      <c r="F1192" s="343">
        <v>96.485600000000005</v>
      </c>
      <c r="G1192" s="343">
        <v>107.2</v>
      </c>
      <c r="H1192" s="341">
        <v>1</v>
      </c>
      <c r="I1192" s="343">
        <v>9945</v>
      </c>
      <c r="J1192" s="343">
        <f t="shared" si="216"/>
        <v>0</v>
      </c>
      <c r="K1192" s="343">
        <v>14.31</v>
      </c>
      <c r="L1192" s="343">
        <v>103.45959999999999</v>
      </c>
      <c r="M1192" s="343">
        <v>107.2</v>
      </c>
      <c r="N1192" s="341">
        <v>1</v>
      </c>
      <c r="O1192" s="343">
        <v>15550</v>
      </c>
      <c r="P1192" s="343">
        <f t="shared" si="217"/>
        <v>0</v>
      </c>
      <c r="Q1192" s="343">
        <v>20.2</v>
      </c>
      <c r="R1192" s="343">
        <v>108.5372</v>
      </c>
      <c r="S1192" s="343">
        <v>108.54</v>
      </c>
      <c r="T1192" s="341">
        <v>1</v>
      </c>
      <c r="U1192" s="343">
        <v>12826</v>
      </c>
      <c r="V1192" s="343">
        <f t="shared" si="218"/>
        <v>0</v>
      </c>
      <c r="W1192" s="343">
        <v>16.41</v>
      </c>
      <c r="X1192" s="343">
        <v>36.340000000000003</v>
      </c>
      <c r="Y1192" s="343">
        <v>107.2</v>
      </c>
      <c r="Z1192" s="341">
        <v>0.99990000000000001</v>
      </c>
      <c r="AA1192" s="343">
        <v>12073</v>
      </c>
      <c r="AB1192" s="343">
        <f t="shared" si="219"/>
        <v>0</v>
      </c>
      <c r="AC1192" s="343">
        <v>44.66</v>
      </c>
      <c r="AD1192" s="343">
        <v>76.84</v>
      </c>
      <c r="AE1192" s="343">
        <v>107.2</v>
      </c>
      <c r="AF1192" s="341">
        <v>0.99990000000000001</v>
      </c>
      <c r="AG1192" s="343">
        <v>10447.5</v>
      </c>
      <c r="AH1192" s="343">
        <f t="shared" si="220"/>
        <v>0</v>
      </c>
      <c r="AI1192" s="343">
        <v>18.27</v>
      </c>
      <c r="AJ1192" s="343">
        <v>67.36</v>
      </c>
      <c r="AK1192" s="343">
        <v>107.2</v>
      </c>
      <c r="AL1192" s="341">
        <v>0.99870000000000003</v>
      </c>
      <c r="AM1192" s="343">
        <v>7892</v>
      </c>
      <c r="AN1192" s="343">
        <f t="shared" si="221"/>
        <v>0</v>
      </c>
      <c r="AO1192" s="343">
        <v>16.29</v>
      </c>
      <c r="AP1192" s="343">
        <v>69.44</v>
      </c>
      <c r="AQ1192" s="343">
        <v>107.2</v>
      </c>
      <c r="AR1192" s="341">
        <v>0.99980000000000002</v>
      </c>
      <c r="AS1192" s="343">
        <v>8496</v>
      </c>
      <c r="AT1192" s="343">
        <f t="shared" si="222"/>
        <v>0</v>
      </c>
      <c r="AU1192" s="343">
        <v>16.45</v>
      </c>
      <c r="AV1192" s="343">
        <v>28.04</v>
      </c>
      <c r="AW1192" s="343">
        <v>107.2</v>
      </c>
      <c r="AX1192" s="341">
        <v>1</v>
      </c>
      <c r="AY1192" s="343">
        <v>4668</v>
      </c>
      <c r="AZ1192" s="343">
        <f t="shared" si="223"/>
        <v>0</v>
      </c>
      <c r="BA1192" s="343">
        <v>23.12</v>
      </c>
      <c r="BB1192" s="343">
        <v>19.2</v>
      </c>
      <c r="BC1192" s="343">
        <v>107.2</v>
      </c>
      <c r="BD1192" s="341">
        <v>1</v>
      </c>
      <c r="BE1192" s="343">
        <v>3472</v>
      </c>
      <c r="BF1192" s="343">
        <f t="shared" si="224"/>
        <v>0</v>
      </c>
      <c r="BG1192" s="343">
        <v>24.31</v>
      </c>
      <c r="BH1192" s="343">
        <v>12.56</v>
      </c>
      <c r="BI1192" s="343">
        <v>107.2</v>
      </c>
      <c r="BJ1192" s="341">
        <v>1</v>
      </c>
      <c r="BK1192" s="343">
        <v>3344</v>
      </c>
      <c r="BL1192" s="343">
        <f t="shared" si="225"/>
        <v>0</v>
      </c>
      <c r="BM1192" s="343">
        <v>35.79</v>
      </c>
      <c r="BN1192" s="343">
        <v>41.04</v>
      </c>
      <c r="BO1192" s="343">
        <v>107.2</v>
      </c>
      <c r="BP1192" s="341">
        <v>1</v>
      </c>
      <c r="BQ1192" s="343">
        <v>5433</v>
      </c>
      <c r="BR1192" s="343">
        <f t="shared" si="226"/>
        <v>0</v>
      </c>
      <c r="BS1192" s="343">
        <v>19.02</v>
      </c>
      <c r="BT1192" s="343">
        <v>81.760000000000005</v>
      </c>
      <c r="BU1192" s="343">
        <v>107.2</v>
      </c>
      <c r="BV1192" s="341">
        <v>1</v>
      </c>
      <c r="BW1192" s="343">
        <v>10121</v>
      </c>
      <c r="BX1192" s="343">
        <f t="shared" si="227"/>
        <v>0</v>
      </c>
      <c r="BY1192" s="343">
        <v>16.64</v>
      </c>
    </row>
    <row r="1193" spans="1:77">
      <c r="A1193" s="342">
        <v>1188</v>
      </c>
      <c r="B1193" s="342" t="s">
        <v>3384</v>
      </c>
      <c r="C1193" s="342" t="s">
        <v>2702</v>
      </c>
      <c r="D1193" s="342" t="s">
        <v>499</v>
      </c>
      <c r="E1193" s="343">
        <v>277</v>
      </c>
      <c r="F1193" s="343">
        <v>119.7</v>
      </c>
      <c r="G1193" s="343">
        <v>221.6</v>
      </c>
      <c r="H1193" s="341">
        <v>0.91790000000000005</v>
      </c>
      <c r="I1193" s="343">
        <v>16204</v>
      </c>
      <c r="J1193" s="343">
        <f t="shared" si="216"/>
        <v>0</v>
      </c>
      <c r="K1193" s="343">
        <v>8.85</v>
      </c>
      <c r="L1193" s="343">
        <v>127.6</v>
      </c>
      <c r="M1193" s="343">
        <v>221.6</v>
      </c>
      <c r="N1193" s="341">
        <v>0.94579999999999997</v>
      </c>
      <c r="O1193" s="343">
        <v>21427</v>
      </c>
      <c r="P1193" s="343">
        <f t="shared" si="217"/>
        <v>0</v>
      </c>
      <c r="Q1193" s="343">
        <v>23.86</v>
      </c>
      <c r="R1193" s="343">
        <v>0</v>
      </c>
      <c r="S1193" s="343">
        <v>221.6</v>
      </c>
      <c r="T1193" s="341">
        <v>0.94650000000000001</v>
      </c>
      <c r="U1193" s="343">
        <v>16141</v>
      </c>
      <c r="V1193" s="343">
        <f t="shared" si="218"/>
        <v>0</v>
      </c>
      <c r="W1193" s="343">
        <v>8.5500000000000007</v>
      </c>
      <c r="X1193" s="343">
        <v>0</v>
      </c>
      <c r="Y1193" s="343">
        <v>221.6</v>
      </c>
      <c r="Z1193" s="341">
        <v>0.9214</v>
      </c>
      <c r="AA1193" s="343">
        <v>9390</v>
      </c>
      <c r="AB1193" s="343">
        <f t="shared" si="219"/>
        <v>0</v>
      </c>
      <c r="AC1193" s="343">
        <v>4.9400000000000004</v>
      </c>
      <c r="AD1193" s="343">
        <v>74.88</v>
      </c>
      <c r="AE1193" s="343">
        <v>221.6</v>
      </c>
      <c r="AF1193" s="341">
        <v>0.93979999999999997</v>
      </c>
      <c r="AG1193" s="343">
        <v>8750</v>
      </c>
      <c r="AH1193" s="343">
        <f t="shared" si="220"/>
        <v>0</v>
      </c>
      <c r="AI1193" s="343">
        <v>16.71</v>
      </c>
      <c r="AJ1193" s="343">
        <v>58.8</v>
      </c>
      <c r="AK1193" s="343">
        <v>221.6</v>
      </c>
      <c r="AL1193" s="341">
        <v>0.93700000000000006</v>
      </c>
      <c r="AM1193" s="343">
        <v>5950</v>
      </c>
      <c r="AN1193" s="343">
        <f t="shared" si="221"/>
        <v>0</v>
      </c>
      <c r="AO1193" s="343">
        <v>15</v>
      </c>
      <c r="AP1193" s="343">
        <v>81.12</v>
      </c>
      <c r="AQ1193" s="343">
        <v>221.6</v>
      </c>
      <c r="AR1193" s="341">
        <v>0.93279999999999996</v>
      </c>
      <c r="AS1193" s="343">
        <v>15550</v>
      </c>
      <c r="AT1193" s="343">
        <f t="shared" si="222"/>
        <v>0</v>
      </c>
      <c r="AU1193" s="343">
        <v>27.62</v>
      </c>
      <c r="AV1193" s="343">
        <v>82.4</v>
      </c>
      <c r="AW1193" s="343">
        <v>221.6</v>
      </c>
      <c r="AX1193" s="341">
        <v>0.92700000000000005</v>
      </c>
      <c r="AY1193" s="343">
        <v>18255</v>
      </c>
      <c r="AZ1193" s="343">
        <f t="shared" si="223"/>
        <v>0</v>
      </c>
      <c r="BA1193" s="343">
        <v>33.19</v>
      </c>
      <c r="BB1193" s="343">
        <v>143.36000000000001</v>
      </c>
      <c r="BC1193" s="343">
        <v>221.6</v>
      </c>
      <c r="BD1193" s="341">
        <v>0.90359999999999996</v>
      </c>
      <c r="BE1193" s="343">
        <v>27413</v>
      </c>
      <c r="BF1193" s="343">
        <f t="shared" si="224"/>
        <v>0</v>
      </c>
      <c r="BG1193" s="343">
        <v>28.44</v>
      </c>
      <c r="BH1193" s="343">
        <v>154.4</v>
      </c>
      <c r="BI1193" s="343">
        <v>221.6</v>
      </c>
      <c r="BJ1193" s="341">
        <v>0.85219999999999996</v>
      </c>
      <c r="BK1193" s="343">
        <v>23442</v>
      </c>
      <c r="BL1193" s="343">
        <f t="shared" si="225"/>
        <v>0</v>
      </c>
      <c r="BM1193" s="343">
        <v>23.94</v>
      </c>
      <c r="BN1193" s="343">
        <v>118.56</v>
      </c>
      <c r="BO1193" s="343">
        <v>221.6</v>
      </c>
      <c r="BP1193" s="341">
        <v>0.8901</v>
      </c>
      <c r="BQ1193" s="343">
        <v>20574</v>
      </c>
      <c r="BR1193" s="343">
        <f t="shared" si="226"/>
        <v>0</v>
      </c>
      <c r="BS1193" s="343">
        <v>28.01</v>
      </c>
      <c r="BT1193" s="343">
        <v>132.63999999999999</v>
      </c>
      <c r="BU1193" s="343">
        <v>221.6</v>
      </c>
      <c r="BV1193" s="341">
        <v>0.89759999999999995</v>
      </c>
      <c r="BW1193" s="343">
        <v>21696</v>
      </c>
      <c r="BX1193" s="343">
        <f t="shared" si="227"/>
        <v>0</v>
      </c>
      <c r="BY1193" s="343">
        <v>24.49</v>
      </c>
    </row>
    <row r="1194" spans="1:77">
      <c r="A1194" s="342">
        <v>1189</v>
      </c>
      <c r="B1194" s="342" t="s">
        <v>3384</v>
      </c>
      <c r="C1194" s="342" t="s">
        <v>2704</v>
      </c>
      <c r="D1194" s="342" t="s">
        <v>526</v>
      </c>
      <c r="E1194" s="343">
        <v>280</v>
      </c>
      <c r="F1194" s="343">
        <v>160.71110999999999</v>
      </c>
      <c r="G1194" s="343">
        <v>224</v>
      </c>
      <c r="H1194" s="341">
        <v>0.90190000000000003</v>
      </c>
      <c r="I1194" s="343">
        <v>35220</v>
      </c>
      <c r="J1194" s="343">
        <f t="shared" si="216"/>
        <v>0</v>
      </c>
      <c r="K1194" s="343">
        <v>37.5</v>
      </c>
      <c r="L1194" s="343">
        <v>130.4</v>
      </c>
      <c r="M1194" s="343">
        <v>224</v>
      </c>
      <c r="N1194" s="341">
        <v>0.91749999999999998</v>
      </c>
      <c r="O1194" s="343">
        <v>43116</v>
      </c>
      <c r="P1194" s="343">
        <f t="shared" si="217"/>
        <v>0</v>
      </c>
      <c r="Q1194" s="343">
        <v>48.43</v>
      </c>
      <c r="R1194" s="343">
        <v>131.19999999999999</v>
      </c>
      <c r="S1194" s="343">
        <v>224</v>
      </c>
      <c r="T1194" s="341">
        <v>0.91969999999999996</v>
      </c>
      <c r="U1194" s="343">
        <v>47680</v>
      </c>
      <c r="V1194" s="343">
        <f t="shared" si="218"/>
        <v>0</v>
      </c>
      <c r="W1194" s="343">
        <v>54.88</v>
      </c>
      <c r="X1194" s="343">
        <v>121.6</v>
      </c>
      <c r="Y1194" s="343">
        <v>224</v>
      </c>
      <c r="Z1194" s="341">
        <v>0.90890000000000004</v>
      </c>
      <c r="AA1194" s="343">
        <v>37818</v>
      </c>
      <c r="AB1194" s="343">
        <f t="shared" si="219"/>
        <v>0</v>
      </c>
      <c r="AC1194" s="343">
        <v>45.99</v>
      </c>
      <c r="AD1194" s="343">
        <v>114.4</v>
      </c>
      <c r="AE1194" s="343">
        <v>224</v>
      </c>
      <c r="AF1194" s="341">
        <v>0.91520000000000001</v>
      </c>
      <c r="AG1194" s="343">
        <v>46132</v>
      </c>
      <c r="AH1194" s="343">
        <f t="shared" si="220"/>
        <v>0</v>
      </c>
      <c r="AI1194" s="343">
        <v>59.22</v>
      </c>
      <c r="AJ1194" s="343">
        <v>128.32</v>
      </c>
      <c r="AK1194" s="343">
        <v>224</v>
      </c>
      <c r="AL1194" s="341">
        <v>0.89800000000000002</v>
      </c>
      <c r="AM1194" s="343">
        <v>36846</v>
      </c>
      <c r="AN1194" s="343">
        <f t="shared" si="221"/>
        <v>0</v>
      </c>
      <c r="AO1194" s="343">
        <v>44.41</v>
      </c>
      <c r="AP1194" s="343">
        <v>139.04</v>
      </c>
      <c r="AQ1194" s="343">
        <v>224</v>
      </c>
      <c r="AR1194" s="341">
        <v>0.89680000000000004</v>
      </c>
      <c r="AS1194" s="343">
        <v>50354</v>
      </c>
      <c r="AT1194" s="343">
        <f t="shared" si="222"/>
        <v>0</v>
      </c>
      <c r="AU1194" s="343">
        <v>54.27</v>
      </c>
      <c r="AV1194" s="343">
        <v>144.47999999999999</v>
      </c>
      <c r="AW1194" s="343">
        <v>224</v>
      </c>
      <c r="AX1194" s="341">
        <v>0.88919999999999999</v>
      </c>
      <c r="AY1194" s="343">
        <v>42734</v>
      </c>
      <c r="AZ1194" s="343">
        <f t="shared" si="223"/>
        <v>0</v>
      </c>
      <c r="BA1194" s="343">
        <v>46.19</v>
      </c>
      <c r="BB1194" s="343">
        <v>131.04</v>
      </c>
      <c r="BC1194" s="343">
        <v>224</v>
      </c>
      <c r="BD1194" s="341">
        <v>0.89429999999999998</v>
      </c>
      <c r="BE1194" s="343">
        <v>45360</v>
      </c>
      <c r="BF1194" s="343">
        <f t="shared" si="224"/>
        <v>0</v>
      </c>
      <c r="BG1194" s="343">
        <v>52.02</v>
      </c>
      <c r="BH1194" s="343">
        <v>126.4</v>
      </c>
      <c r="BI1194" s="343">
        <v>224</v>
      </c>
      <c r="BJ1194" s="341">
        <v>0.92689999999999995</v>
      </c>
      <c r="BK1194" s="343">
        <v>49920</v>
      </c>
      <c r="BL1194" s="343">
        <f t="shared" si="225"/>
        <v>0</v>
      </c>
      <c r="BM1194" s="343">
        <v>57.27</v>
      </c>
      <c r="BN1194" s="343">
        <v>138.08000000000001</v>
      </c>
      <c r="BO1194" s="343">
        <v>224</v>
      </c>
      <c r="BP1194" s="341">
        <v>0.94079999999999997</v>
      </c>
      <c r="BQ1194" s="343">
        <v>44672</v>
      </c>
      <c r="BR1194" s="343">
        <f t="shared" si="226"/>
        <v>0</v>
      </c>
      <c r="BS1194" s="343">
        <v>49.4</v>
      </c>
      <c r="BT1194" s="343">
        <v>127.36</v>
      </c>
      <c r="BU1194" s="343">
        <v>224</v>
      </c>
      <c r="BV1194" s="341">
        <v>0.96160000000000001</v>
      </c>
      <c r="BW1194" s="343">
        <v>56616</v>
      </c>
      <c r="BX1194" s="343">
        <f t="shared" si="227"/>
        <v>1940.9637856108181</v>
      </c>
      <c r="BY1194" s="343">
        <v>62.13</v>
      </c>
    </row>
    <row r="1195" spans="1:77">
      <c r="A1195" s="342">
        <v>1190</v>
      </c>
      <c r="B1195" s="342" t="s">
        <v>3384</v>
      </c>
      <c r="C1195" s="342" t="s">
        <v>2706</v>
      </c>
      <c r="D1195" s="342" t="s">
        <v>526</v>
      </c>
      <c r="E1195" s="343">
        <v>415</v>
      </c>
      <c r="F1195" s="343">
        <v>294.13333</v>
      </c>
      <c r="G1195" s="343">
        <v>332</v>
      </c>
      <c r="H1195" s="341">
        <v>0.95650000000000002</v>
      </c>
      <c r="I1195" s="343">
        <v>94170</v>
      </c>
      <c r="J1195" s="343">
        <f t="shared" si="216"/>
        <v>0</v>
      </c>
      <c r="K1195" s="343">
        <v>48.01</v>
      </c>
      <c r="L1195" s="343">
        <v>304.32</v>
      </c>
      <c r="M1195" s="343">
        <v>332</v>
      </c>
      <c r="N1195" s="341">
        <v>0.95340000000000003</v>
      </c>
      <c r="O1195" s="343">
        <v>104682</v>
      </c>
      <c r="P1195" s="343">
        <f t="shared" si="217"/>
        <v>0</v>
      </c>
      <c r="Q1195" s="343">
        <v>48.49</v>
      </c>
      <c r="R1195" s="343">
        <v>297.83999999999997</v>
      </c>
      <c r="S1195" s="343">
        <v>332</v>
      </c>
      <c r="T1195" s="341">
        <v>0.95809999999999995</v>
      </c>
      <c r="U1195" s="343">
        <v>119523</v>
      </c>
      <c r="V1195" s="343">
        <f t="shared" si="218"/>
        <v>0</v>
      </c>
      <c r="W1195" s="343">
        <v>58.17</v>
      </c>
      <c r="X1195" s="343">
        <v>324.72000000000003</v>
      </c>
      <c r="Y1195" s="343">
        <v>332</v>
      </c>
      <c r="Z1195" s="341">
        <v>0.95079999999999998</v>
      </c>
      <c r="AA1195" s="343">
        <v>143271</v>
      </c>
      <c r="AB1195" s="343">
        <f t="shared" si="219"/>
        <v>5444.1601731601677</v>
      </c>
      <c r="AC1195" s="343">
        <v>62.37</v>
      </c>
      <c r="AD1195" s="343">
        <v>302.64</v>
      </c>
      <c r="AE1195" s="343">
        <v>332</v>
      </c>
      <c r="AF1195" s="341">
        <v>0.96240000000000003</v>
      </c>
      <c r="AG1195" s="343">
        <v>165321</v>
      </c>
      <c r="AH1195" s="343">
        <f t="shared" si="220"/>
        <v>35300.551710578067</v>
      </c>
      <c r="AI1195" s="343">
        <v>76.290000000000006</v>
      </c>
      <c r="AJ1195" s="343">
        <v>310.08</v>
      </c>
      <c r="AK1195" s="343">
        <v>332</v>
      </c>
      <c r="AL1195" s="341">
        <v>0.95750000000000002</v>
      </c>
      <c r="AM1195" s="343">
        <v>156705</v>
      </c>
      <c r="AN1195" s="343">
        <f t="shared" si="221"/>
        <v>28451.010094120858</v>
      </c>
      <c r="AO1195" s="343">
        <v>73.31</v>
      </c>
      <c r="AP1195" s="343">
        <v>310.08</v>
      </c>
      <c r="AQ1195" s="343">
        <v>332</v>
      </c>
      <c r="AR1195" s="341">
        <v>0.95569999999999999</v>
      </c>
      <c r="AS1195" s="343">
        <v>166896</v>
      </c>
      <c r="AT1195" s="343">
        <f t="shared" si="222"/>
        <v>34596.356718192626</v>
      </c>
      <c r="AU1195" s="343">
        <v>75.69</v>
      </c>
      <c r="AV1195" s="343">
        <v>325.92</v>
      </c>
      <c r="AW1195" s="343">
        <v>332</v>
      </c>
      <c r="AX1195" s="341">
        <v>0.94569999999999999</v>
      </c>
      <c r="AY1195" s="343">
        <v>138510</v>
      </c>
      <c r="AZ1195" s="343">
        <f t="shared" si="223"/>
        <v>5348.6476526197657</v>
      </c>
      <c r="BA1195" s="343">
        <v>62.41</v>
      </c>
      <c r="BB1195" s="343">
        <v>200.4</v>
      </c>
      <c r="BC1195" s="343">
        <v>332</v>
      </c>
      <c r="BD1195" s="341">
        <v>0.94799999999999995</v>
      </c>
      <c r="BE1195" s="343">
        <v>111636</v>
      </c>
      <c r="BF1195" s="343">
        <f t="shared" si="224"/>
        <v>26827.694099772099</v>
      </c>
      <c r="BG1195" s="343">
        <v>78.98</v>
      </c>
      <c r="BH1195" s="343">
        <v>352.08</v>
      </c>
      <c r="BI1195" s="343">
        <v>352.08</v>
      </c>
      <c r="BJ1195" s="341">
        <v>0.88570000000000004</v>
      </c>
      <c r="BK1195" s="343">
        <v>159573</v>
      </c>
      <c r="BL1195" s="343">
        <f t="shared" si="225"/>
        <v>20370.034021517884</v>
      </c>
      <c r="BM1195" s="343">
        <v>68.78</v>
      </c>
      <c r="BN1195" s="343">
        <v>321.36</v>
      </c>
      <c r="BO1195" s="343">
        <v>332</v>
      </c>
      <c r="BP1195" s="341">
        <v>0.8952</v>
      </c>
      <c r="BQ1195" s="343">
        <v>143466</v>
      </c>
      <c r="BR1195" s="343">
        <f t="shared" si="226"/>
        <v>23326.990928122828</v>
      </c>
      <c r="BS1195" s="343">
        <v>71.650000000000006</v>
      </c>
      <c r="BT1195" s="343">
        <v>310.56</v>
      </c>
      <c r="BU1195" s="343">
        <v>332</v>
      </c>
      <c r="BV1195" s="341">
        <v>0.95120000000000005</v>
      </c>
      <c r="BW1195" s="343">
        <v>153609</v>
      </c>
      <c r="BX1195" s="343">
        <f t="shared" si="227"/>
        <v>21736.9152954643</v>
      </c>
      <c r="BY1195" s="343">
        <v>69.89</v>
      </c>
    </row>
    <row r="1196" spans="1:77">
      <c r="A1196" s="342">
        <v>1191</v>
      </c>
      <c r="B1196" s="342" t="s">
        <v>3384</v>
      </c>
      <c r="C1196" s="342" t="s">
        <v>2708</v>
      </c>
      <c r="D1196" s="342" t="s">
        <v>526</v>
      </c>
      <c r="E1196" s="343">
        <v>460</v>
      </c>
      <c r="F1196" s="343">
        <v>299.11111</v>
      </c>
      <c r="G1196" s="343">
        <v>368</v>
      </c>
      <c r="H1196" s="341">
        <v>0.94969999999999999</v>
      </c>
      <c r="I1196" s="343">
        <v>82180</v>
      </c>
      <c r="J1196" s="343">
        <f t="shared" si="216"/>
        <v>0</v>
      </c>
      <c r="K1196" s="343">
        <v>43.23</v>
      </c>
      <c r="L1196" s="343">
        <v>272.60000000000002</v>
      </c>
      <c r="M1196" s="343">
        <v>368</v>
      </c>
      <c r="N1196" s="341">
        <v>0.96099999999999997</v>
      </c>
      <c r="O1196" s="343">
        <v>110078</v>
      </c>
      <c r="P1196" s="343">
        <f t="shared" si="217"/>
        <v>0</v>
      </c>
      <c r="Q1196" s="343">
        <v>56.48</v>
      </c>
      <c r="R1196" s="343">
        <v>289.60000000000002</v>
      </c>
      <c r="S1196" s="343">
        <v>368</v>
      </c>
      <c r="T1196" s="341">
        <v>0.94199999999999995</v>
      </c>
      <c r="U1196" s="343">
        <v>95385</v>
      </c>
      <c r="V1196" s="343">
        <f t="shared" si="218"/>
        <v>0</v>
      </c>
      <c r="W1196" s="343">
        <v>48.56</v>
      </c>
      <c r="X1196" s="343">
        <v>302.2</v>
      </c>
      <c r="Y1196" s="343">
        <v>368</v>
      </c>
      <c r="Z1196" s="341">
        <v>0.88980000000000004</v>
      </c>
      <c r="AA1196" s="343">
        <v>60275</v>
      </c>
      <c r="AB1196" s="343">
        <f t="shared" si="219"/>
        <v>0</v>
      </c>
      <c r="AC1196" s="343">
        <v>30.13</v>
      </c>
      <c r="AD1196" s="343">
        <v>290.8</v>
      </c>
      <c r="AE1196" s="343">
        <v>368</v>
      </c>
      <c r="AF1196" s="341">
        <v>0.89629999999999999</v>
      </c>
      <c r="AG1196" s="343">
        <v>109913</v>
      </c>
      <c r="AH1196" s="343">
        <f t="shared" si="220"/>
        <v>0</v>
      </c>
      <c r="AI1196" s="343">
        <v>56.68</v>
      </c>
      <c r="AJ1196" s="343">
        <v>300</v>
      </c>
      <c r="AK1196" s="343">
        <v>368</v>
      </c>
      <c r="AL1196" s="341">
        <v>0.90759999999999996</v>
      </c>
      <c r="AM1196" s="343">
        <v>104105</v>
      </c>
      <c r="AN1196" s="343">
        <f t="shared" si="221"/>
        <v>0</v>
      </c>
      <c r="AO1196" s="343">
        <v>53.1</v>
      </c>
      <c r="AP1196" s="343">
        <v>293.8</v>
      </c>
      <c r="AQ1196" s="343">
        <v>368</v>
      </c>
      <c r="AR1196" s="341">
        <v>0.90880000000000005</v>
      </c>
      <c r="AS1196" s="343">
        <v>119077</v>
      </c>
      <c r="AT1196" s="343">
        <f t="shared" si="222"/>
        <v>0</v>
      </c>
      <c r="AU1196" s="343">
        <v>59.94</v>
      </c>
      <c r="AV1196" s="343">
        <v>287.8</v>
      </c>
      <c r="AW1196" s="343">
        <v>368</v>
      </c>
      <c r="AX1196" s="341">
        <v>0.90510000000000002</v>
      </c>
      <c r="AY1196" s="343">
        <v>113785</v>
      </c>
      <c r="AZ1196" s="343">
        <f t="shared" si="223"/>
        <v>1256.5674962914159</v>
      </c>
      <c r="BA1196" s="343">
        <v>60.67</v>
      </c>
      <c r="BB1196" s="343">
        <v>276.8</v>
      </c>
      <c r="BC1196" s="343">
        <v>368</v>
      </c>
      <c r="BD1196" s="341">
        <v>0.92459999999999998</v>
      </c>
      <c r="BE1196" s="343">
        <v>113303</v>
      </c>
      <c r="BF1196" s="343">
        <f t="shared" si="224"/>
        <v>0</v>
      </c>
      <c r="BG1196" s="343">
        <v>59.5</v>
      </c>
      <c r="BH1196" s="343">
        <v>308.39999999999998</v>
      </c>
      <c r="BI1196" s="343">
        <v>368</v>
      </c>
      <c r="BJ1196" s="341">
        <v>0.85840000000000005</v>
      </c>
      <c r="BK1196" s="343">
        <v>120920</v>
      </c>
      <c r="BL1196" s="343">
        <f t="shared" si="225"/>
        <v>2737.8856491285237</v>
      </c>
      <c r="BM1196" s="343">
        <v>61.39</v>
      </c>
      <c r="BN1196" s="343">
        <v>310.39999999999998</v>
      </c>
      <c r="BO1196" s="343">
        <v>368</v>
      </c>
      <c r="BP1196" s="341">
        <v>0.82540000000000002</v>
      </c>
      <c r="BQ1196" s="343">
        <v>107563</v>
      </c>
      <c r="BR1196" s="343">
        <f t="shared" si="226"/>
        <v>570.6259946949607</v>
      </c>
      <c r="BS1196" s="343">
        <v>60.32</v>
      </c>
      <c r="BT1196" s="343">
        <v>293.60000000000002</v>
      </c>
      <c r="BU1196" s="343">
        <v>368</v>
      </c>
      <c r="BV1196" s="341">
        <v>0.83679999999999999</v>
      </c>
      <c r="BW1196" s="343">
        <v>96540</v>
      </c>
      <c r="BX1196" s="343">
        <f t="shared" si="227"/>
        <v>0</v>
      </c>
      <c r="BY1196" s="343">
        <v>52.81</v>
      </c>
    </row>
    <row r="1197" spans="1:77">
      <c r="A1197" s="342">
        <v>1192</v>
      </c>
      <c r="B1197" s="342" t="s">
        <v>3384</v>
      </c>
      <c r="C1197" s="342" t="s">
        <v>2710</v>
      </c>
      <c r="D1197" s="342" t="s">
        <v>499</v>
      </c>
      <c r="E1197" s="343">
        <v>167</v>
      </c>
      <c r="F1197" s="343">
        <v>111.2</v>
      </c>
      <c r="G1197" s="343">
        <v>133.6</v>
      </c>
      <c r="H1197" s="341">
        <v>0.99270000000000003</v>
      </c>
      <c r="I1197" s="343">
        <v>20253</v>
      </c>
      <c r="J1197" s="343">
        <f t="shared" si="216"/>
        <v>0</v>
      </c>
      <c r="K1197" s="343">
        <v>16.97</v>
      </c>
      <c r="L1197" s="343">
        <v>82.4</v>
      </c>
      <c r="M1197" s="343">
        <v>133.6</v>
      </c>
      <c r="N1197" s="341">
        <v>0.99619999999999997</v>
      </c>
      <c r="O1197" s="343">
        <v>23078</v>
      </c>
      <c r="P1197" s="343">
        <f t="shared" si="217"/>
        <v>0</v>
      </c>
      <c r="Q1197" s="343">
        <v>37.79</v>
      </c>
      <c r="R1197" s="343">
        <v>0</v>
      </c>
      <c r="S1197" s="343">
        <v>133.6</v>
      </c>
      <c r="T1197" s="341">
        <v>0.9909</v>
      </c>
      <c r="U1197" s="343">
        <v>14298</v>
      </c>
      <c r="V1197" s="343">
        <f t="shared" si="218"/>
        <v>0</v>
      </c>
      <c r="W1197" s="343">
        <v>12</v>
      </c>
      <c r="X1197" s="343">
        <v>0</v>
      </c>
      <c r="Y1197" s="343">
        <v>133.6</v>
      </c>
      <c r="Z1197" s="341">
        <v>0.91390000000000005</v>
      </c>
      <c r="AA1197" s="343">
        <v>20360</v>
      </c>
      <c r="AB1197" s="343">
        <f t="shared" si="219"/>
        <v>0</v>
      </c>
      <c r="AC1197" s="343">
        <v>17.93</v>
      </c>
      <c r="AD1197" s="343">
        <v>114</v>
      </c>
      <c r="AE1197" s="343">
        <v>133.6</v>
      </c>
      <c r="AF1197" s="341">
        <v>0.96140000000000003</v>
      </c>
      <c r="AG1197" s="343">
        <v>11644.12</v>
      </c>
      <c r="AH1197" s="343">
        <f t="shared" si="220"/>
        <v>0</v>
      </c>
      <c r="AI1197" s="343">
        <v>14.28</v>
      </c>
      <c r="AJ1197" s="343">
        <v>107.84</v>
      </c>
      <c r="AK1197" s="343">
        <v>133.6</v>
      </c>
      <c r="AL1197" s="341">
        <v>0.98760000000000003</v>
      </c>
      <c r="AM1197" s="343">
        <v>15910</v>
      </c>
      <c r="AN1197" s="343">
        <f t="shared" si="221"/>
        <v>0</v>
      </c>
      <c r="AO1197" s="343">
        <v>20.75</v>
      </c>
      <c r="AP1197" s="343">
        <v>106</v>
      </c>
      <c r="AQ1197" s="343">
        <v>133.6</v>
      </c>
      <c r="AR1197" s="341">
        <v>0.94599999999999995</v>
      </c>
      <c r="AS1197" s="343">
        <v>4172</v>
      </c>
      <c r="AT1197" s="343">
        <f t="shared" si="222"/>
        <v>0</v>
      </c>
      <c r="AU1197" s="343">
        <v>5.59</v>
      </c>
      <c r="AV1197" s="343">
        <v>109.76</v>
      </c>
      <c r="AW1197" s="343">
        <v>133.6</v>
      </c>
      <c r="AX1197" s="341">
        <v>0.98709999999999998</v>
      </c>
      <c r="AY1197" s="343">
        <v>11618</v>
      </c>
      <c r="AZ1197" s="343">
        <f t="shared" si="223"/>
        <v>0</v>
      </c>
      <c r="BA1197" s="343">
        <v>14.89</v>
      </c>
      <c r="BB1197" s="343">
        <v>128.80000000000001</v>
      </c>
      <c r="BC1197" s="343">
        <v>133.6</v>
      </c>
      <c r="BD1197" s="341">
        <v>0.96250000000000002</v>
      </c>
      <c r="BE1197" s="343">
        <v>8499.84</v>
      </c>
      <c r="BF1197" s="343">
        <f t="shared" si="224"/>
        <v>0</v>
      </c>
      <c r="BG1197" s="343">
        <v>9.2200000000000006</v>
      </c>
      <c r="BH1197" s="343">
        <v>136.63999999999999</v>
      </c>
      <c r="BI1197" s="343">
        <v>136.63999999999999</v>
      </c>
      <c r="BJ1197" s="341">
        <v>0.98319999999999996</v>
      </c>
      <c r="BK1197" s="343">
        <v>25058</v>
      </c>
      <c r="BL1197" s="343">
        <f t="shared" si="225"/>
        <v>0</v>
      </c>
      <c r="BM1197" s="343">
        <v>25.07</v>
      </c>
      <c r="BN1197" s="343">
        <v>144</v>
      </c>
      <c r="BO1197" s="343">
        <v>144</v>
      </c>
      <c r="BP1197" s="341">
        <v>0.97870000000000001</v>
      </c>
      <c r="BQ1197" s="343">
        <v>21388</v>
      </c>
      <c r="BR1197" s="343">
        <f t="shared" si="226"/>
        <v>0</v>
      </c>
      <c r="BS1197" s="343">
        <v>21.8</v>
      </c>
      <c r="BT1197" s="343">
        <v>136.80000000000001</v>
      </c>
      <c r="BU1197" s="343">
        <v>136.80000000000001</v>
      </c>
      <c r="BV1197" s="341">
        <v>0.96599999999999997</v>
      </c>
      <c r="BW1197" s="343">
        <v>20150</v>
      </c>
      <c r="BX1197" s="343">
        <f t="shared" si="227"/>
        <v>0</v>
      </c>
      <c r="BY1197" s="343">
        <v>20.49</v>
      </c>
    </row>
    <row r="1198" spans="1:77">
      <c r="A1198" s="342">
        <v>1193</v>
      </c>
      <c r="B1198" s="342" t="s">
        <v>3384</v>
      </c>
      <c r="C1198" s="342" t="s">
        <v>2712</v>
      </c>
      <c r="D1198" s="342" t="s">
        <v>526</v>
      </c>
      <c r="E1198" s="343">
        <v>167</v>
      </c>
      <c r="F1198" s="343">
        <v>72.959999999999994</v>
      </c>
      <c r="G1198" s="343">
        <v>133.6</v>
      </c>
      <c r="H1198" s="341">
        <v>0.91200000000000003</v>
      </c>
      <c r="I1198" s="343">
        <v>15812</v>
      </c>
      <c r="J1198" s="343">
        <f t="shared" si="216"/>
        <v>0</v>
      </c>
      <c r="K1198" s="343">
        <v>33</v>
      </c>
      <c r="L1198" s="343">
        <v>110.4</v>
      </c>
      <c r="M1198" s="343">
        <v>133.6</v>
      </c>
      <c r="N1198" s="341">
        <v>0.91310000000000002</v>
      </c>
      <c r="O1198" s="343">
        <v>18150</v>
      </c>
      <c r="P1198" s="343">
        <f t="shared" si="217"/>
        <v>0</v>
      </c>
      <c r="Q1198" s="343">
        <v>24.2</v>
      </c>
      <c r="R1198" s="343">
        <v>114.4</v>
      </c>
      <c r="S1198" s="343">
        <v>133.6</v>
      </c>
      <c r="T1198" s="341">
        <v>0.92930000000000001</v>
      </c>
      <c r="U1198" s="343">
        <v>35366</v>
      </c>
      <c r="V1198" s="343">
        <f t="shared" si="218"/>
        <v>0</v>
      </c>
      <c r="W1198" s="343">
        <v>46.2</v>
      </c>
      <c r="X1198" s="343">
        <v>128.80000000000001</v>
      </c>
      <c r="Y1198" s="343">
        <v>133.6</v>
      </c>
      <c r="Z1198" s="341">
        <v>0.90259999999999996</v>
      </c>
      <c r="AA1198" s="343">
        <v>31686</v>
      </c>
      <c r="AB1198" s="343">
        <f t="shared" si="219"/>
        <v>0</v>
      </c>
      <c r="AC1198" s="343">
        <v>36.630000000000003</v>
      </c>
      <c r="AD1198" s="343">
        <v>124.16</v>
      </c>
      <c r="AE1198" s="343">
        <v>133.6</v>
      </c>
      <c r="AF1198" s="341">
        <v>0.91659999999999997</v>
      </c>
      <c r="AG1198" s="343">
        <v>35790</v>
      </c>
      <c r="AH1198" s="343">
        <f t="shared" si="220"/>
        <v>0</v>
      </c>
      <c r="AI1198" s="343">
        <v>42.27</v>
      </c>
      <c r="AJ1198" s="343">
        <v>127.36</v>
      </c>
      <c r="AK1198" s="343">
        <v>133.6</v>
      </c>
      <c r="AL1198" s="341">
        <v>0.9234</v>
      </c>
      <c r="AM1198" s="343">
        <v>35356</v>
      </c>
      <c r="AN1198" s="343">
        <f t="shared" si="221"/>
        <v>0</v>
      </c>
      <c r="AO1198" s="343">
        <v>41.75</v>
      </c>
      <c r="AP1198" s="343">
        <v>111.2</v>
      </c>
      <c r="AQ1198" s="343">
        <v>133.6</v>
      </c>
      <c r="AR1198" s="341">
        <v>0.92010000000000003</v>
      </c>
      <c r="AS1198" s="343">
        <v>36062</v>
      </c>
      <c r="AT1198" s="343">
        <f t="shared" si="222"/>
        <v>0</v>
      </c>
      <c r="AU1198" s="343">
        <v>47.37</v>
      </c>
      <c r="AV1198" s="343">
        <v>119.84</v>
      </c>
      <c r="AW1198" s="343">
        <v>133.6</v>
      </c>
      <c r="AX1198" s="341">
        <v>0.9214</v>
      </c>
      <c r="AY1198" s="343">
        <v>37226</v>
      </c>
      <c r="AZ1198" s="343">
        <f t="shared" si="223"/>
        <v>0</v>
      </c>
      <c r="BA1198" s="343">
        <v>46.82</v>
      </c>
      <c r="BB1198" s="343">
        <v>122.72</v>
      </c>
      <c r="BC1198" s="343">
        <v>133.6</v>
      </c>
      <c r="BD1198" s="341">
        <v>0.88649999999999995</v>
      </c>
      <c r="BE1198" s="343">
        <v>36414</v>
      </c>
      <c r="BF1198" s="343">
        <f t="shared" si="224"/>
        <v>0</v>
      </c>
      <c r="BG1198" s="343">
        <v>44.98</v>
      </c>
      <c r="BH1198" s="343">
        <v>122.4</v>
      </c>
      <c r="BI1198" s="343">
        <v>133.6</v>
      </c>
      <c r="BJ1198" s="341">
        <v>0.87239999999999995</v>
      </c>
      <c r="BK1198" s="343">
        <v>38500</v>
      </c>
      <c r="BL1198" s="343">
        <f t="shared" si="225"/>
        <v>0</v>
      </c>
      <c r="BM1198" s="343">
        <v>48.46</v>
      </c>
      <c r="BN1198" s="343">
        <v>119.52</v>
      </c>
      <c r="BO1198" s="343">
        <v>133.6</v>
      </c>
      <c r="BP1198" s="341">
        <v>0.87990000000000002</v>
      </c>
      <c r="BQ1198" s="343">
        <v>21584</v>
      </c>
      <c r="BR1198" s="343">
        <f t="shared" si="226"/>
        <v>0</v>
      </c>
      <c r="BS1198" s="343">
        <v>29.49</v>
      </c>
      <c r="BT1198" s="343">
        <v>126.24</v>
      </c>
      <c r="BU1198" s="343">
        <v>133.6</v>
      </c>
      <c r="BV1198" s="341">
        <v>0.83</v>
      </c>
      <c r="BW1198" s="343">
        <v>34742</v>
      </c>
      <c r="BX1198" s="343">
        <f t="shared" si="227"/>
        <v>0</v>
      </c>
      <c r="BY1198" s="343">
        <v>44.56</v>
      </c>
    </row>
    <row r="1199" spans="1:77">
      <c r="A1199" s="342">
        <v>1194</v>
      </c>
      <c r="B1199" s="342" t="s">
        <v>3384</v>
      </c>
      <c r="C1199" s="342" t="s">
        <v>2714</v>
      </c>
      <c r="D1199" s="342" t="s">
        <v>526</v>
      </c>
      <c r="E1199" s="343">
        <v>150</v>
      </c>
      <c r="F1199" s="343">
        <v>0</v>
      </c>
      <c r="G1199" s="343">
        <v>120</v>
      </c>
      <c r="H1199" s="341">
        <v>0.87429999999999997</v>
      </c>
      <c r="I1199" s="343">
        <v>30419</v>
      </c>
      <c r="J1199" s="343">
        <f t="shared" si="216"/>
        <v>0</v>
      </c>
      <c r="K1199" s="343">
        <v>32.21</v>
      </c>
      <c r="L1199" s="343">
        <v>148.56</v>
      </c>
      <c r="M1199" s="343">
        <v>148.56</v>
      </c>
      <c r="N1199" s="341">
        <v>0.88139999999999996</v>
      </c>
      <c r="O1199" s="343">
        <v>30555</v>
      </c>
      <c r="P1199" s="343">
        <f t="shared" si="217"/>
        <v>0</v>
      </c>
      <c r="Q1199" s="343">
        <v>31.36</v>
      </c>
      <c r="R1199" s="343">
        <v>142.32</v>
      </c>
      <c r="S1199" s="343">
        <v>142.32</v>
      </c>
      <c r="T1199" s="341">
        <v>0.87239999999999995</v>
      </c>
      <c r="U1199" s="343">
        <v>28851</v>
      </c>
      <c r="V1199" s="343">
        <f t="shared" si="218"/>
        <v>0</v>
      </c>
      <c r="W1199" s="343">
        <v>32.270000000000003</v>
      </c>
      <c r="X1199" s="343">
        <v>148.24</v>
      </c>
      <c r="Y1199" s="343">
        <v>148.24</v>
      </c>
      <c r="Z1199" s="341">
        <v>0.90100000000000002</v>
      </c>
      <c r="AA1199" s="343">
        <v>41909</v>
      </c>
      <c r="AB1199" s="343">
        <f t="shared" si="219"/>
        <v>0</v>
      </c>
      <c r="AC1199" s="343">
        <v>42.17</v>
      </c>
      <c r="AD1199" s="343">
        <v>97.28</v>
      </c>
      <c r="AE1199" s="343">
        <v>120</v>
      </c>
      <c r="AF1199" s="341">
        <v>0.89959999999999996</v>
      </c>
      <c r="AG1199" s="343">
        <v>48536</v>
      </c>
      <c r="AH1199" s="343">
        <f t="shared" si="220"/>
        <v>9467.5803595385059</v>
      </c>
      <c r="AI1199" s="343">
        <v>74.540000000000006</v>
      </c>
      <c r="AJ1199" s="343">
        <v>152.16</v>
      </c>
      <c r="AK1199" s="343">
        <v>152.16</v>
      </c>
      <c r="AL1199" s="341">
        <v>0.88919999999999999</v>
      </c>
      <c r="AM1199" s="343">
        <v>47582</v>
      </c>
      <c r="AN1199" s="343">
        <f t="shared" si="221"/>
        <v>0</v>
      </c>
      <c r="AO1199" s="343">
        <v>48.84</v>
      </c>
      <c r="AP1199" s="343">
        <v>151.68</v>
      </c>
      <c r="AQ1199" s="343">
        <v>151.68</v>
      </c>
      <c r="AR1199" s="341">
        <v>0.87509999999999999</v>
      </c>
      <c r="AS1199" s="343">
        <v>51378</v>
      </c>
      <c r="AT1199" s="343">
        <f t="shared" si="222"/>
        <v>0</v>
      </c>
      <c r="AU1199" s="343">
        <v>52.02</v>
      </c>
      <c r="AV1199" s="343">
        <v>153.36000000000001</v>
      </c>
      <c r="AW1199" s="343">
        <v>153.36000000000001</v>
      </c>
      <c r="AX1199" s="341">
        <v>0.87629999999999997</v>
      </c>
      <c r="AY1199" s="343">
        <v>42472</v>
      </c>
      <c r="AZ1199" s="343">
        <f t="shared" si="223"/>
        <v>0</v>
      </c>
      <c r="BA1199" s="343">
        <v>43.89</v>
      </c>
      <c r="BB1199" s="343">
        <v>105.76</v>
      </c>
      <c r="BC1199" s="343">
        <v>120</v>
      </c>
      <c r="BD1199" s="341">
        <v>0.86760000000000004</v>
      </c>
      <c r="BE1199" s="343">
        <v>42714</v>
      </c>
      <c r="BF1199" s="343">
        <f t="shared" si="224"/>
        <v>1747.8874680306922</v>
      </c>
      <c r="BG1199" s="343">
        <v>62.56</v>
      </c>
      <c r="BH1199" s="343">
        <v>151.6</v>
      </c>
      <c r="BI1199" s="343">
        <v>151.6</v>
      </c>
      <c r="BJ1199" s="341">
        <v>0.84909999999999997</v>
      </c>
      <c r="BK1199" s="343">
        <v>47935</v>
      </c>
      <c r="BL1199" s="343">
        <f t="shared" si="225"/>
        <v>0</v>
      </c>
      <c r="BM1199" s="343">
        <v>50.05</v>
      </c>
      <c r="BN1199" s="343">
        <v>142.47999999999999</v>
      </c>
      <c r="BO1199" s="343">
        <v>142.47999999999999</v>
      </c>
      <c r="BP1199" s="341">
        <v>0.86629999999999996</v>
      </c>
      <c r="BQ1199" s="343">
        <v>43445</v>
      </c>
      <c r="BR1199" s="343">
        <f t="shared" si="226"/>
        <v>0</v>
      </c>
      <c r="BS1199" s="343">
        <v>50.57</v>
      </c>
      <c r="BT1199" s="343">
        <v>104.16</v>
      </c>
      <c r="BU1199" s="343">
        <v>120</v>
      </c>
      <c r="BV1199" s="341">
        <v>0.85350000000000004</v>
      </c>
      <c r="BW1199" s="343">
        <v>42246</v>
      </c>
      <c r="BX1199" s="343">
        <f t="shared" si="227"/>
        <v>2559.7623297322671</v>
      </c>
      <c r="BY1199" s="343">
        <v>63.87</v>
      </c>
    </row>
    <row r="1200" spans="1:77">
      <c r="A1200" s="342">
        <v>1195</v>
      </c>
      <c r="B1200" s="342" t="s">
        <v>3384</v>
      </c>
      <c r="C1200" s="342" t="s">
        <v>2714</v>
      </c>
      <c r="D1200" s="342" t="s">
        <v>526</v>
      </c>
      <c r="E1200" s="343">
        <v>150</v>
      </c>
      <c r="F1200" s="343">
        <v>67.680000000000007</v>
      </c>
      <c r="G1200" s="343">
        <v>120</v>
      </c>
      <c r="H1200" s="341">
        <v>0.9153</v>
      </c>
      <c r="I1200" s="343">
        <v>15312</v>
      </c>
      <c r="J1200" s="343">
        <f t="shared" si="216"/>
        <v>0</v>
      </c>
      <c r="K1200" s="343">
        <v>34.33</v>
      </c>
      <c r="L1200" s="343">
        <v>68.16</v>
      </c>
      <c r="M1200" s="343">
        <v>120</v>
      </c>
      <c r="N1200" s="341">
        <v>0.85370000000000001</v>
      </c>
      <c r="O1200" s="343">
        <v>18102</v>
      </c>
      <c r="P1200" s="343">
        <f t="shared" si="217"/>
        <v>0</v>
      </c>
      <c r="Q1200" s="343">
        <v>41.81</v>
      </c>
      <c r="R1200" s="343">
        <v>97.44</v>
      </c>
      <c r="S1200" s="343">
        <v>120</v>
      </c>
      <c r="T1200" s="341">
        <v>0.93910000000000005</v>
      </c>
      <c r="U1200" s="343">
        <v>23340</v>
      </c>
      <c r="V1200" s="343">
        <f t="shared" si="218"/>
        <v>0</v>
      </c>
      <c r="W1200" s="343">
        <v>35.42</v>
      </c>
      <c r="X1200" s="343">
        <v>66.72</v>
      </c>
      <c r="Y1200" s="343">
        <v>120</v>
      </c>
      <c r="Z1200" s="341">
        <v>0.90859999999999996</v>
      </c>
      <c r="AA1200" s="343">
        <v>27498</v>
      </c>
      <c r="AB1200" s="343">
        <f t="shared" si="219"/>
        <v>437.47843201574489</v>
      </c>
      <c r="AC1200" s="343">
        <v>60.97</v>
      </c>
      <c r="AD1200" s="343">
        <v>67.2</v>
      </c>
      <c r="AE1200" s="343">
        <v>120</v>
      </c>
      <c r="AF1200" s="341">
        <v>0.94620000000000004</v>
      </c>
      <c r="AG1200" s="343">
        <v>30216</v>
      </c>
      <c r="AH1200" s="343">
        <f t="shared" si="220"/>
        <v>1830.8426491310463</v>
      </c>
      <c r="AI1200" s="343">
        <v>63.87</v>
      </c>
      <c r="AJ1200" s="343">
        <v>64.8</v>
      </c>
      <c r="AK1200" s="343">
        <v>120</v>
      </c>
      <c r="AL1200" s="341">
        <v>0.9607</v>
      </c>
      <c r="AM1200" s="343">
        <v>28206</v>
      </c>
      <c r="AN1200" s="343">
        <f t="shared" si="221"/>
        <v>1308.98792116974</v>
      </c>
      <c r="AO1200" s="343">
        <v>62.92</v>
      </c>
      <c r="AP1200" s="343">
        <v>62.88</v>
      </c>
      <c r="AQ1200" s="343">
        <v>120</v>
      </c>
      <c r="AR1200" s="341">
        <v>0.96230000000000004</v>
      </c>
      <c r="AS1200" s="343">
        <v>29778</v>
      </c>
      <c r="AT1200" s="343">
        <f t="shared" si="222"/>
        <v>2764.3925007559724</v>
      </c>
      <c r="AU1200" s="343">
        <v>66.14</v>
      </c>
      <c r="AV1200" s="343">
        <v>164.16</v>
      </c>
      <c r="AW1200" s="343">
        <v>164.16</v>
      </c>
      <c r="AX1200" s="341">
        <v>0.90610000000000002</v>
      </c>
      <c r="AY1200" s="343">
        <v>25674</v>
      </c>
      <c r="AZ1200" s="343">
        <f t="shared" si="223"/>
        <v>0</v>
      </c>
      <c r="BA1200" s="343">
        <v>23.97</v>
      </c>
      <c r="BB1200" s="343">
        <v>75.36</v>
      </c>
      <c r="BC1200" s="343">
        <v>120</v>
      </c>
      <c r="BD1200" s="341">
        <v>0.90290000000000004</v>
      </c>
      <c r="BE1200" s="343">
        <v>22230</v>
      </c>
      <c r="BF1200" s="343">
        <f t="shared" si="224"/>
        <v>0</v>
      </c>
      <c r="BG1200" s="343">
        <v>43.91</v>
      </c>
      <c r="BH1200" s="343">
        <v>68.64</v>
      </c>
      <c r="BI1200" s="343">
        <v>120</v>
      </c>
      <c r="BJ1200" s="341">
        <v>0.89700000000000002</v>
      </c>
      <c r="BK1200" s="343">
        <v>30222</v>
      </c>
      <c r="BL1200" s="343">
        <f t="shared" si="225"/>
        <v>2734.960436562073</v>
      </c>
      <c r="BM1200" s="343">
        <v>65.97</v>
      </c>
      <c r="BN1200" s="343">
        <v>66.72</v>
      </c>
      <c r="BO1200" s="343">
        <v>120</v>
      </c>
      <c r="BP1200" s="341">
        <v>0.91639999999999999</v>
      </c>
      <c r="BQ1200" s="343">
        <v>30282</v>
      </c>
      <c r="BR1200" s="343">
        <f t="shared" si="226"/>
        <v>4745.5277582572053</v>
      </c>
      <c r="BS1200" s="343">
        <v>71.150000000000006</v>
      </c>
      <c r="BT1200" s="343">
        <v>66.72</v>
      </c>
      <c r="BU1200" s="343">
        <v>120</v>
      </c>
      <c r="BV1200" s="341">
        <v>0.92190000000000005</v>
      </c>
      <c r="BW1200" s="343">
        <v>36948</v>
      </c>
      <c r="BX1200" s="343">
        <f t="shared" si="227"/>
        <v>9487.5763656633244</v>
      </c>
      <c r="BY1200" s="343">
        <v>80.73</v>
      </c>
    </row>
    <row r="1201" spans="1:77">
      <c r="A1201" s="342">
        <v>1196</v>
      </c>
      <c r="B1201" s="342" t="s">
        <v>3384</v>
      </c>
      <c r="C1201" s="342" t="s">
        <v>2717</v>
      </c>
      <c r="D1201" s="342" t="s">
        <v>499</v>
      </c>
      <c r="E1201" s="343">
        <v>389</v>
      </c>
      <c r="F1201" s="343">
        <v>240.48</v>
      </c>
      <c r="G1201" s="343">
        <v>311.2</v>
      </c>
      <c r="H1201" s="341">
        <v>0.99329999999999996</v>
      </c>
      <c r="I1201" s="343">
        <v>45102</v>
      </c>
      <c r="J1201" s="343">
        <f t="shared" si="216"/>
        <v>0</v>
      </c>
      <c r="K1201" s="343">
        <v>26.22</v>
      </c>
      <c r="L1201" s="343">
        <v>269.27999999999997</v>
      </c>
      <c r="M1201" s="343">
        <v>311.2</v>
      </c>
      <c r="N1201" s="341">
        <v>0.98260000000000003</v>
      </c>
      <c r="O1201" s="343">
        <v>72856</v>
      </c>
      <c r="P1201" s="343">
        <f t="shared" si="217"/>
        <v>0</v>
      </c>
      <c r="Q1201" s="343">
        <v>37.01</v>
      </c>
      <c r="R1201" s="343">
        <v>275.2</v>
      </c>
      <c r="S1201" s="343">
        <v>311.2</v>
      </c>
      <c r="T1201" s="341">
        <v>0.96360000000000001</v>
      </c>
      <c r="U1201" s="343">
        <v>85616</v>
      </c>
      <c r="V1201" s="343">
        <f t="shared" si="218"/>
        <v>0</v>
      </c>
      <c r="W1201" s="343">
        <v>44.84</v>
      </c>
      <c r="X1201" s="343">
        <v>236.16</v>
      </c>
      <c r="Y1201" s="343">
        <v>311.2</v>
      </c>
      <c r="Z1201" s="341">
        <v>0.99570000000000003</v>
      </c>
      <c r="AA1201" s="343">
        <v>30790</v>
      </c>
      <c r="AB1201" s="343">
        <f t="shared" si="219"/>
        <v>0</v>
      </c>
      <c r="AC1201" s="343">
        <v>17.600000000000001</v>
      </c>
      <c r="AD1201" s="343">
        <v>253.28</v>
      </c>
      <c r="AE1201" s="343">
        <v>311.2</v>
      </c>
      <c r="AF1201" s="341">
        <v>0.99229999999999996</v>
      </c>
      <c r="AG1201" s="343">
        <v>31526</v>
      </c>
      <c r="AH1201" s="343">
        <f t="shared" si="220"/>
        <v>0</v>
      </c>
      <c r="AI1201" s="343">
        <v>16.86</v>
      </c>
      <c r="AJ1201" s="343">
        <v>176.48</v>
      </c>
      <c r="AK1201" s="343">
        <v>311.2</v>
      </c>
      <c r="AL1201" s="341">
        <v>0.99929999999999997</v>
      </c>
      <c r="AM1201" s="343">
        <v>6548</v>
      </c>
      <c r="AN1201" s="343">
        <f t="shared" si="221"/>
        <v>0</v>
      </c>
      <c r="AO1201" s="343">
        <v>5.16</v>
      </c>
      <c r="AP1201" s="343">
        <v>254.56</v>
      </c>
      <c r="AQ1201" s="343">
        <v>311.2</v>
      </c>
      <c r="AR1201" s="341">
        <v>0.99</v>
      </c>
      <c r="AS1201" s="343">
        <v>41610</v>
      </c>
      <c r="AT1201" s="343">
        <f t="shared" si="222"/>
        <v>0</v>
      </c>
      <c r="AU1201" s="343">
        <v>22.19</v>
      </c>
      <c r="AV1201" s="343">
        <v>4</v>
      </c>
      <c r="AW1201" s="343">
        <v>311.2</v>
      </c>
      <c r="AX1201" s="341">
        <v>0.99539999999999995</v>
      </c>
      <c r="AY1201" s="343">
        <v>1756</v>
      </c>
      <c r="AZ1201" s="343">
        <f t="shared" si="223"/>
        <v>35.836734693877546</v>
      </c>
      <c r="BA1201" s="343">
        <v>61.25</v>
      </c>
      <c r="BB1201" s="343">
        <v>220</v>
      </c>
      <c r="BC1201" s="343">
        <v>311.2</v>
      </c>
      <c r="BD1201" s="341">
        <v>0.99229999999999996</v>
      </c>
      <c r="BE1201" s="343">
        <v>15018</v>
      </c>
      <c r="BF1201" s="343">
        <f t="shared" si="224"/>
        <v>0</v>
      </c>
      <c r="BG1201" s="343">
        <v>9.25</v>
      </c>
      <c r="BH1201" s="343">
        <v>260.8</v>
      </c>
      <c r="BI1201" s="343">
        <v>311.2</v>
      </c>
      <c r="BJ1201" s="341">
        <v>0.98599999999999999</v>
      </c>
      <c r="BK1201" s="343">
        <v>65546</v>
      </c>
      <c r="BL1201" s="343">
        <f t="shared" si="225"/>
        <v>0</v>
      </c>
      <c r="BM1201" s="343">
        <v>34.26</v>
      </c>
      <c r="BN1201" s="343">
        <v>268.32</v>
      </c>
      <c r="BO1201" s="343">
        <v>311.2</v>
      </c>
      <c r="BP1201" s="341">
        <v>0.98</v>
      </c>
      <c r="BQ1201" s="343">
        <v>37204</v>
      </c>
      <c r="BR1201" s="343">
        <f t="shared" si="226"/>
        <v>0</v>
      </c>
      <c r="BS1201" s="343">
        <v>20.329999999999998</v>
      </c>
      <c r="BT1201" s="343">
        <v>243.04</v>
      </c>
      <c r="BU1201" s="343">
        <v>311.2</v>
      </c>
      <c r="BV1201" s="341">
        <v>0.98229999999999995</v>
      </c>
      <c r="BW1201" s="343">
        <v>81744</v>
      </c>
      <c r="BX1201" s="343">
        <f t="shared" si="227"/>
        <v>0</v>
      </c>
      <c r="BY1201" s="343">
        <v>46.02</v>
      </c>
    </row>
    <row r="1202" spans="1:77">
      <c r="A1202" s="342">
        <v>1197</v>
      </c>
      <c r="B1202" s="342" t="s">
        <v>3384</v>
      </c>
      <c r="C1202" s="342" t="s">
        <v>2719</v>
      </c>
      <c r="D1202" s="342" t="s">
        <v>499</v>
      </c>
      <c r="E1202" s="343">
        <v>282</v>
      </c>
      <c r="F1202" s="343">
        <v>204.64</v>
      </c>
      <c r="G1202" s="343">
        <v>225.6</v>
      </c>
      <c r="H1202" s="341">
        <v>0.86019999999999996</v>
      </c>
      <c r="I1202" s="343">
        <v>30025</v>
      </c>
      <c r="J1202" s="343">
        <f t="shared" si="216"/>
        <v>0</v>
      </c>
      <c r="K1202" s="343">
        <v>23.69</v>
      </c>
      <c r="L1202" s="343">
        <v>225.2</v>
      </c>
      <c r="M1202" s="343">
        <v>225.6</v>
      </c>
      <c r="N1202" s="341">
        <v>0.79400000000000004</v>
      </c>
      <c r="O1202" s="343">
        <v>32125</v>
      </c>
      <c r="P1202" s="343">
        <f t="shared" si="217"/>
        <v>0</v>
      </c>
      <c r="Q1202" s="343">
        <v>24.15</v>
      </c>
      <c r="R1202" s="343">
        <v>180.16</v>
      </c>
      <c r="S1202" s="343">
        <v>225.6</v>
      </c>
      <c r="T1202" s="341">
        <v>0.82969999999999999</v>
      </c>
      <c r="U1202" s="343">
        <v>25715</v>
      </c>
      <c r="V1202" s="343">
        <f t="shared" si="218"/>
        <v>0</v>
      </c>
      <c r="W1202" s="343">
        <v>23.89</v>
      </c>
      <c r="X1202" s="343">
        <v>185.44</v>
      </c>
      <c r="Y1202" s="343">
        <v>225.6</v>
      </c>
      <c r="Z1202" s="341">
        <v>0.74839999999999995</v>
      </c>
      <c r="AA1202" s="343">
        <v>23783</v>
      </c>
      <c r="AB1202" s="343">
        <f t="shared" si="219"/>
        <v>0</v>
      </c>
      <c r="AC1202" s="343">
        <v>23.03</v>
      </c>
      <c r="AD1202" s="343">
        <v>198.56</v>
      </c>
      <c r="AE1202" s="343">
        <v>225.6</v>
      </c>
      <c r="AF1202" s="341">
        <v>0.75870000000000004</v>
      </c>
      <c r="AG1202" s="343">
        <v>28254</v>
      </c>
      <c r="AH1202" s="343">
        <f t="shared" si="220"/>
        <v>0</v>
      </c>
      <c r="AI1202" s="343">
        <v>25.21</v>
      </c>
      <c r="AJ1202" s="343">
        <v>231.2</v>
      </c>
      <c r="AK1202" s="343">
        <v>231.2</v>
      </c>
      <c r="AL1202" s="341">
        <v>0.73450000000000004</v>
      </c>
      <c r="AM1202" s="343">
        <v>19585</v>
      </c>
      <c r="AN1202" s="343">
        <f t="shared" si="221"/>
        <v>0</v>
      </c>
      <c r="AO1202" s="343">
        <v>16.02</v>
      </c>
      <c r="AP1202" s="343">
        <v>195.52</v>
      </c>
      <c r="AQ1202" s="343">
        <v>225.6</v>
      </c>
      <c r="AR1202" s="341">
        <v>0.67469999999999997</v>
      </c>
      <c r="AS1202" s="343">
        <v>28857</v>
      </c>
      <c r="AT1202" s="343">
        <f t="shared" si="222"/>
        <v>0</v>
      </c>
      <c r="AU1202" s="343">
        <v>29.4</v>
      </c>
      <c r="AV1202" s="343">
        <v>205.68</v>
      </c>
      <c r="AW1202" s="343">
        <v>225.6</v>
      </c>
      <c r="AX1202" s="341">
        <v>0.67430000000000001</v>
      </c>
      <c r="AY1202" s="343">
        <v>28015</v>
      </c>
      <c r="AZ1202" s="343">
        <f t="shared" si="223"/>
        <v>0</v>
      </c>
      <c r="BA1202" s="343">
        <v>28.05</v>
      </c>
      <c r="BB1202" s="343">
        <v>254.96</v>
      </c>
      <c r="BC1202" s="343">
        <v>254.96</v>
      </c>
      <c r="BD1202" s="341">
        <v>0.80620000000000003</v>
      </c>
      <c r="BE1202" s="343">
        <v>25987</v>
      </c>
      <c r="BF1202" s="343">
        <f t="shared" si="224"/>
        <v>0</v>
      </c>
      <c r="BG1202" s="343">
        <v>16.989999999999998</v>
      </c>
      <c r="BH1202" s="343">
        <v>178.24</v>
      </c>
      <c r="BI1202" s="343">
        <v>225.6</v>
      </c>
      <c r="BJ1202" s="341">
        <v>0.8387</v>
      </c>
      <c r="BK1202" s="343">
        <v>22794</v>
      </c>
      <c r="BL1202" s="343">
        <f t="shared" si="225"/>
        <v>0</v>
      </c>
      <c r="BM1202" s="343">
        <v>20.49</v>
      </c>
      <c r="BN1202" s="343">
        <v>191.68</v>
      </c>
      <c r="BO1202" s="343">
        <v>225.6</v>
      </c>
      <c r="BP1202" s="341">
        <v>0.84789999999999999</v>
      </c>
      <c r="BQ1202" s="343">
        <v>32327</v>
      </c>
      <c r="BR1202" s="343">
        <f t="shared" si="226"/>
        <v>0</v>
      </c>
      <c r="BS1202" s="343">
        <v>28.58</v>
      </c>
      <c r="BT1202" s="343">
        <v>191.68</v>
      </c>
      <c r="BU1202" s="343">
        <v>225.6</v>
      </c>
      <c r="BV1202" s="341">
        <v>0.87219999999999998</v>
      </c>
      <c r="BW1202" s="343">
        <v>33415</v>
      </c>
      <c r="BX1202" s="343">
        <f t="shared" si="227"/>
        <v>0</v>
      </c>
      <c r="BY1202" s="343">
        <v>26.86</v>
      </c>
    </row>
    <row r="1203" spans="1:77">
      <c r="A1203" s="342">
        <v>1198</v>
      </c>
      <c r="B1203" s="342" t="s">
        <v>3384</v>
      </c>
      <c r="C1203" s="342" t="s">
        <v>2721</v>
      </c>
      <c r="D1203" s="342" t="s">
        <v>496</v>
      </c>
      <c r="E1203" s="343">
        <v>222</v>
      </c>
      <c r="F1203" s="343">
        <v>55.2</v>
      </c>
      <c r="G1203" s="343">
        <v>177.6</v>
      </c>
      <c r="H1203" s="341">
        <v>0.86819999999999997</v>
      </c>
      <c r="I1203" s="343">
        <v>9832</v>
      </c>
      <c r="J1203" s="343">
        <f t="shared" si="216"/>
        <v>0</v>
      </c>
      <c r="K1203" s="343">
        <v>28.49</v>
      </c>
      <c r="L1203" s="343">
        <v>105.6</v>
      </c>
      <c r="M1203" s="343">
        <v>177.6</v>
      </c>
      <c r="N1203" s="341">
        <v>0.86739999999999995</v>
      </c>
      <c r="O1203" s="343">
        <v>11188</v>
      </c>
      <c r="P1203" s="343">
        <f t="shared" si="217"/>
        <v>0</v>
      </c>
      <c r="Q1203" s="343">
        <v>16.420000000000002</v>
      </c>
      <c r="R1203" s="343">
        <v>99.52</v>
      </c>
      <c r="S1203" s="343">
        <v>177.6</v>
      </c>
      <c r="T1203" s="341">
        <v>0.87360000000000004</v>
      </c>
      <c r="U1203" s="343">
        <v>14156</v>
      </c>
      <c r="V1203" s="343">
        <f t="shared" si="218"/>
        <v>0</v>
      </c>
      <c r="W1203" s="343">
        <v>22.61</v>
      </c>
      <c r="X1203" s="343">
        <v>86.08</v>
      </c>
      <c r="Y1203" s="343">
        <v>177.6</v>
      </c>
      <c r="Z1203" s="341">
        <v>0.87539999999999996</v>
      </c>
      <c r="AA1203" s="343">
        <v>11726</v>
      </c>
      <c r="AB1203" s="343">
        <f t="shared" si="219"/>
        <v>0</v>
      </c>
      <c r="AC1203" s="343">
        <v>20.91</v>
      </c>
      <c r="AD1203" s="343">
        <v>109.76</v>
      </c>
      <c r="AE1203" s="343">
        <v>177.6</v>
      </c>
      <c r="AF1203" s="341">
        <v>0.85460000000000003</v>
      </c>
      <c r="AG1203" s="343">
        <v>11654</v>
      </c>
      <c r="AH1203" s="343">
        <f t="shared" si="220"/>
        <v>0</v>
      </c>
      <c r="AI1203" s="343">
        <v>16.7</v>
      </c>
      <c r="AJ1203" s="343">
        <v>101.76</v>
      </c>
      <c r="AK1203" s="343">
        <v>177.6</v>
      </c>
      <c r="AL1203" s="341">
        <v>0.85199999999999998</v>
      </c>
      <c r="AM1203" s="343">
        <v>12604</v>
      </c>
      <c r="AN1203" s="343">
        <f t="shared" si="221"/>
        <v>0</v>
      </c>
      <c r="AO1203" s="343">
        <v>20.190000000000001</v>
      </c>
      <c r="AP1203" s="343">
        <v>93.44</v>
      </c>
      <c r="AQ1203" s="343">
        <v>177.6</v>
      </c>
      <c r="AR1203" s="341">
        <v>0.86029999999999995</v>
      </c>
      <c r="AS1203" s="343">
        <v>11166</v>
      </c>
      <c r="AT1203" s="343">
        <f t="shared" si="222"/>
        <v>0</v>
      </c>
      <c r="AU1203" s="343">
        <v>18.670000000000002</v>
      </c>
      <c r="AV1203" s="343">
        <v>75.040000000000006</v>
      </c>
      <c r="AW1203" s="343">
        <v>177.6</v>
      </c>
      <c r="AX1203" s="341">
        <v>0.46589999999999998</v>
      </c>
      <c r="AY1203" s="343">
        <v>82</v>
      </c>
      <c r="AZ1203" s="343">
        <f t="shared" si="223"/>
        <v>0</v>
      </c>
      <c r="BA1203" s="343">
        <v>0.33</v>
      </c>
      <c r="BB1203" s="343">
        <v>3.2</v>
      </c>
      <c r="BC1203" s="343">
        <v>177.6</v>
      </c>
      <c r="BD1203" s="341">
        <v>0.26469999999999999</v>
      </c>
      <c r="BE1203" s="343">
        <v>36</v>
      </c>
      <c r="BF1203" s="343">
        <f t="shared" si="224"/>
        <v>0</v>
      </c>
      <c r="BG1203" s="343">
        <v>5.71</v>
      </c>
      <c r="BH1203" s="343">
        <v>4</v>
      </c>
      <c r="BI1203" s="343">
        <v>177.6</v>
      </c>
      <c r="BJ1203" s="341">
        <v>0</v>
      </c>
      <c r="BK1203" s="343">
        <v>0</v>
      </c>
      <c r="BL1203" s="343">
        <f t="shared" si="225"/>
        <v>0</v>
      </c>
      <c r="BM1203" s="343">
        <v>0</v>
      </c>
      <c r="BN1203" s="343">
        <v>0</v>
      </c>
      <c r="BO1203" s="343">
        <v>177.6</v>
      </c>
      <c r="BP1203" s="341">
        <v>0</v>
      </c>
      <c r="BQ1203" s="343">
        <v>0</v>
      </c>
      <c r="BR1203" s="343">
        <f t="shared" si="226"/>
        <v>0</v>
      </c>
      <c r="BS1203" s="343">
        <v>0</v>
      </c>
      <c r="BT1203" s="343">
        <v>0</v>
      </c>
      <c r="BU1203" s="343">
        <v>177.6</v>
      </c>
      <c r="BV1203" s="341">
        <v>0</v>
      </c>
      <c r="BW1203" s="343">
        <v>0</v>
      </c>
      <c r="BX1203" s="343">
        <f t="shared" si="227"/>
        <v>0</v>
      </c>
      <c r="BY1203" s="343">
        <v>0</v>
      </c>
    </row>
    <row r="1204" spans="1:77">
      <c r="A1204" s="342">
        <v>1199</v>
      </c>
      <c r="B1204" s="342" t="s">
        <v>3384</v>
      </c>
      <c r="C1204" s="342" t="s">
        <v>2723</v>
      </c>
      <c r="D1204" s="342" t="s">
        <v>526</v>
      </c>
      <c r="E1204" s="343">
        <v>120</v>
      </c>
      <c r="F1204" s="343">
        <v>50.96</v>
      </c>
      <c r="G1204" s="343">
        <v>96</v>
      </c>
      <c r="H1204" s="341">
        <v>0.79879999999999995</v>
      </c>
      <c r="I1204" s="343">
        <v>18591</v>
      </c>
      <c r="J1204" s="343">
        <f t="shared" si="216"/>
        <v>1005.3149929055651</v>
      </c>
      <c r="K1204" s="343">
        <v>63.43</v>
      </c>
      <c r="L1204" s="343">
        <v>76.64</v>
      </c>
      <c r="M1204" s="343">
        <v>96</v>
      </c>
      <c r="N1204" s="341">
        <v>0.95040000000000002</v>
      </c>
      <c r="O1204" s="343">
        <v>25768</v>
      </c>
      <c r="P1204" s="343">
        <f t="shared" si="217"/>
        <v>0</v>
      </c>
      <c r="Q1204" s="343">
        <v>47.54</v>
      </c>
      <c r="R1204" s="343">
        <v>79.599999999999994</v>
      </c>
      <c r="S1204" s="343">
        <v>96</v>
      </c>
      <c r="T1204" s="341">
        <v>0.95509999999999995</v>
      </c>
      <c r="U1204" s="343">
        <v>26876</v>
      </c>
      <c r="V1204" s="343">
        <f t="shared" si="218"/>
        <v>0</v>
      </c>
      <c r="W1204" s="343">
        <v>49.1</v>
      </c>
      <c r="X1204" s="343">
        <v>96</v>
      </c>
      <c r="Y1204" s="343">
        <v>96</v>
      </c>
      <c r="Z1204" s="341">
        <v>0.89670000000000005</v>
      </c>
      <c r="AA1204" s="343">
        <v>18314</v>
      </c>
      <c r="AB1204" s="343">
        <f t="shared" si="219"/>
        <v>0</v>
      </c>
      <c r="AC1204" s="343">
        <v>28.59</v>
      </c>
      <c r="AD1204" s="343">
        <v>82.08</v>
      </c>
      <c r="AE1204" s="343">
        <v>96</v>
      </c>
      <c r="AF1204" s="341">
        <v>0.93989999999999996</v>
      </c>
      <c r="AG1204" s="343">
        <v>27627</v>
      </c>
      <c r="AH1204" s="343">
        <f t="shared" si="220"/>
        <v>0</v>
      </c>
      <c r="AI1204" s="343">
        <v>48.13</v>
      </c>
      <c r="AJ1204" s="343">
        <v>87.2</v>
      </c>
      <c r="AK1204" s="343">
        <v>96</v>
      </c>
      <c r="AL1204" s="341">
        <v>0.93730000000000002</v>
      </c>
      <c r="AM1204" s="343">
        <v>27076</v>
      </c>
      <c r="AN1204" s="343">
        <f t="shared" si="221"/>
        <v>0</v>
      </c>
      <c r="AO1204" s="343">
        <v>46.01</v>
      </c>
      <c r="AP1204" s="343">
        <v>80.72</v>
      </c>
      <c r="AQ1204" s="343">
        <v>96</v>
      </c>
      <c r="AR1204" s="341">
        <v>0.95479999999999998</v>
      </c>
      <c r="AS1204" s="343">
        <v>33939</v>
      </c>
      <c r="AT1204" s="343">
        <f t="shared" si="222"/>
        <v>0</v>
      </c>
      <c r="AU1204" s="343">
        <v>59.19</v>
      </c>
      <c r="AV1204" s="343">
        <v>84.24</v>
      </c>
      <c r="AW1204" s="343">
        <v>96</v>
      </c>
      <c r="AX1204" s="341">
        <v>0.95150000000000001</v>
      </c>
      <c r="AY1204" s="343">
        <v>33573</v>
      </c>
      <c r="AZ1204" s="343">
        <f t="shared" si="223"/>
        <v>0</v>
      </c>
      <c r="BA1204" s="343">
        <v>58.17</v>
      </c>
      <c r="BB1204" s="343">
        <v>106.4</v>
      </c>
      <c r="BC1204" s="343">
        <v>106.4</v>
      </c>
      <c r="BD1204" s="341">
        <v>0.94750000000000001</v>
      </c>
      <c r="BE1204" s="343">
        <v>32549</v>
      </c>
      <c r="BF1204" s="343">
        <f t="shared" si="224"/>
        <v>0</v>
      </c>
      <c r="BG1204" s="343">
        <v>43.39</v>
      </c>
      <c r="BH1204" s="343">
        <v>47.6</v>
      </c>
      <c r="BI1204" s="343">
        <v>96</v>
      </c>
      <c r="BJ1204" s="341">
        <v>0.95320000000000005</v>
      </c>
      <c r="BK1204" s="343">
        <v>25541</v>
      </c>
      <c r="BL1204" s="343">
        <f t="shared" si="225"/>
        <v>5286.4401268834245</v>
      </c>
      <c r="BM1204" s="343">
        <v>75.66</v>
      </c>
      <c r="BN1204" s="343">
        <v>55.28</v>
      </c>
      <c r="BO1204" s="343">
        <v>96</v>
      </c>
      <c r="BP1204" s="341">
        <v>0.86360000000000003</v>
      </c>
      <c r="BQ1204" s="343">
        <v>23098</v>
      </c>
      <c r="BR1204" s="343">
        <f t="shared" si="226"/>
        <v>3163.0172612197921</v>
      </c>
      <c r="BS1204" s="343">
        <v>69.52</v>
      </c>
      <c r="BT1204" s="343">
        <v>104.64</v>
      </c>
      <c r="BU1204" s="343">
        <v>104.64</v>
      </c>
      <c r="BV1204" s="341">
        <v>0.79049999999999998</v>
      </c>
      <c r="BW1204" s="343">
        <v>24090</v>
      </c>
      <c r="BX1204" s="343">
        <f t="shared" si="227"/>
        <v>0</v>
      </c>
      <c r="BY1204" s="343">
        <v>39.14</v>
      </c>
    </row>
    <row r="1205" spans="1:77">
      <c r="A1205" s="342">
        <v>1200</v>
      </c>
      <c r="B1205" s="342" t="s">
        <v>3384</v>
      </c>
      <c r="C1205" s="342" t="s">
        <v>2725</v>
      </c>
      <c r="D1205" s="342" t="s">
        <v>499</v>
      </c>
      <c r="E1205" s="343">
        <v>555</v>
      </c>
      <c r="F1205" s="343">
        <v>368.16</v>
      </c>
      <c r="G1205" s="343">
        <v>444</v>
      </c>
      <c r="H1205" s="341">
        <v>0.97550000000000003</v>
      </c>
      <c r="I1205" s="343">
        <v>53178</v>
      </c>
      <c r="J1205" s="343">
        <f t="shared" si="216"/>
        <v>0</v>
      </c>
      <c r="K1205" s="343">
        <v>20.56</v>
      </c>
      <c r="L1205" s="343">
        <v>379.68</v>
      </c>
      <c r="M1205" s="343">
        <v>444</v>
      </c>
      <c r="N1205" s="341">
        <v>0.99029999999999996</v>
      </c>
      <c r="O1205" s="343">
        <v>96426</v>
      </c>
      <c r="P1205" s="343">
        <f t="shared" si="217"/>
        <v>0</v>
      </c>
      <c r="Q1205" s="343">
        <v>34.47</v>
      </c>
      <c r="R1205" s="343">
        <v>348</v>
      </c>
      <c r="S1205" s="343">
        <v>444</v>
      </c>
      <c r="T1205" s="341">
        <v>0.9929</v>
      </c>
      <c r="U1205" s="343">
        <v>131622</v>
      </c>
      <c r="V1205" s="343">
        <f t="shared" si="218"/>
        <v>0</v>
      </c>
      <c r="W1205" s="343">
        <v>52.9</v>
      </c>
      <c r="X1205" s="343">
        <v>362.4</v>
      </c>
      <c r="Y1205" s="343">
        <v>444</v>
      </c>
      <c r="Z1205" s="341">
        <v>0.99080000000000001</v>
      </c>
      <c r="AA1205" s="343">
        <v>141102</v>
      </c>
      <c r="AB1205" s="343">
        <f t="shared" si="219"/>
        <v>0</v>
      </c>
      <c r="AC1205" s="343">
        <v>52.82</v>
      </c>
      <c r="AD1205" s="343">
        <v>493.92</v>
      </c>
      <c r="AE1205" s="343">
        <v>493.92</v>
      </c>
      <c r="AF1205" s="341">
        <v>0.94189999999999996</v>
      </c>
      <c r="AG1205" s="343">
        <v>127038</v>
      </c>
      <c r="AH1205" s="343">
        <f t="shared" si="220"/>
        <v>0</v>
      </c>
      <c r="AI1205" s="343">
        <v>36.700000000000003</v>
      </c>
      <c r="AJ1205" s="343">
        <v>470.4</v>
      </c>
      <c r="AK1205" s="343">
        <v>470.4</v>
      </c>
      <c r="AL1205" s="341">
        <v>0.90739999999999998</v>
      </c>
      <c r="AM1205" s="343">
        <v>57120</v>
      </c>
      <c r="AN1205" s="343">
        <f t="shared" si="221"/>
        <v>0</v>
      </c>
      <c r="AO1205" s="343">
        <v>18.59</v>
      </c>
      <c r="AP1205" s="343">
        <v>380.16</v>
      </c>
      <c r="AQ1205" s="343">
        <v>444</v>
      </c>
      <c r="AR1205" s="341">
        <v>0.98199999999999998</v>
      </c>
      <c r="AS1205" s="343">
        <v>50010</v>
      </c>
      <c r="AT1205" s="343">
        <f t="shared" si="222"/>
        <v>0</v>
      </c>
      <c r="AU1205" s="343">
        <v>18</v>
      </c>
      <c r="AV1205" s="343">
        <v>500.16</v>
      </c>
      <c r="AW1205" s="343">
        <v>500.16</v>
      </c>
      <c r="AX1205" s="341">
        <v>0.87029999999999996</v>
      </c>
      <c r="AY1205" s="343">
        <v>146706</v>
      </c>
      <c r="AZ1205" s="343">
        <f t="shared" si="223"/>
        <v>0</v>
      </c>
      <c r="BA1205" s="343">
        <v>46.81</v>
      </c>
      <c r="BB1205" s="343">
        <v>506.88</v>
      </c>
      <c r="BC1205" s="343">
        <v>506.88</v>
      </c>
      <c r="BD1205" s="341">
        <v>0.93920000000000003</v>
      </c>
      <c r="BE1205" s="343">
        <v>120924</v>
      </c>
      <c r="BF1205" s="343">
        <f t="shared" si="224"/>
        <v>0</v>
      </c>
      <c r="BG1205" s="343">
        <v>34.14</v>
      </c>
      <c r="BH1205" s="343">
        <v>470.88</v>
      </c>
      <c r="BI1205" s="343">
        <v>470.88</v>
      </c>
      <c r="BJ1205" s="341">
        <v>0.97499999999999998</v>
      </c>
      <c r="BK1205" s="343">
        <v>135726</v>
      </c>
      <c r="BL1205" s="343">
        <f t="shared" si="225"/>
        <v>0</v>
      </c>
      <c r="BM1205" s="343">
        <v>39.729999999999997</v>
      </c>
      <c r="BN1205" s="343">
        <v>401.76</v>
      </c>
      <c r="BO1205" s="343">
        <v>444</v>
      </c>
      <c r="BP1205" s="341">
        <v>0.98180000000000001</v>
      </c>
      <c r="BQ1205" s="343">
        <v>163578</v>
      </c>
      <c r="BR1205" s="343">
        <f t="shared" si="226"/>
        <v>0</v>
      </c>
      <c r="BS1205" s="343">
        <v>59.58</v>
      </c>
      <c r="BT1205" s="343">
        <v>494.4</v>
      </c>
      <c r="BU1205" s="343">
        <v>494.4</v>
      </c>
      <c r="BV1205" s="341">
        <v>0.88349999999999995</v>
      </c>
      <c r="BW1205" s="343">
        <v>148206</v>
      </c>
      <c r="BX1205" s="343">
        <f t="shared" si="227"/>
        <v>0</v>
      </c>
      <c r="BY1205" s="343">
        <v>45.6</v>
      </c>
    </row>
    <row r="1206" spans="1:77">
      <c r="A1206" s="342">
        <v>1201</v>
      </c>
      <c r="B1206" s="342" t="s">
        <v>3384</v>
      </c>
      <c r="C1206" s="342" t="s">
        <v>2727</v>
      </c>
      <c r="D1206" s="342" t="s">
        <v>499</v>
      </c>
      <c r="E1206" s="343">
        <v>195</v>
      </c>
      <c r="F1206" s="343">
        <v>131.72</v>
      </c>
      <c r="G1206" s="343">
        <v>156</v>
      </c>
      <c r="H1206" s="341">
        <v>0.9778</v>
      </c>
      <c r="I1206" s="343">
        <v>26422</v>
      </c>
      <c r="J1206" s="343">
        <f t="shared" si="216"/>
        <v>0</v>
      </c>
      <c r="K1206" s="343">
        <v>28.49</v>
      </c>
      <c r="L1206" s="343">
        <v>138.84</v>
      </c>
      <c r="M1206" s="343">
        <v>156</v>
      </c>
      <c r="N1206" s="341">
        <v>0.97870000000000001</v>
      </c>
      <c r="O1206" s="343">
        <v>28406</v>
      </c>
      <c r="P1206" s="343">
        <f t="shared" si="217"/>
        <v>0</v>
      </c>
      <c r="Q1206" s="343">
        <v>28.1</v>
      </c>
      <c r="R1206" s="343">
        <v>158.26667</v>
      </c>
      <c r="S1206" s="343">
        <v>156</v>
      </c>
      <c r="T1206" s="341">
        <v>0.97309999999999997</v>
      </c>
      <c r="U1206" s="343">
        <v>18573</v>
      </c>
      <c r="V1206" s="343">
        <f t="shared" si="218"/>
        <v>0</v>
      </c>
      <c r="W1206" s="343">
        <v>18.61</v>
      </c>
      <c r="X1206" s="343">
        <v>152.47999999999999</v>
      </c>
      <c r="Y1206" s="343">
        <v>156</v>
      </c>
      <c r="Z1206" s="341">
        <v>0.98619999999999997</v>
      </c>
      <c r="AA1206" s="343">
        <v>22334</v>
      </c>
      <c r="AB1206" s="343">
        <f t="shared" si="219"/>
        <v>0</v>
      </c>
      <c r="AC1206" s="343">
        <v>19.96</v>
      </c>
      <c r="AD1206" s="343">
        <v>158.52000000000001</v>
      </c>
      <c r="AE1206" s="343">
        <v>158.52000000000001</v>
      </c>
      <c r="AF1206" s="341">
        <v>0.98160000000000003</v>
      </c>
      <c r="AG1206" s="343">
        <v>27331</v>
      </c>
      <c r="AH1206" s="343">
        <f t="shared" si="220"/>
        <v>0</v>
      </c>
      <c r="AI1206" s="343">
        <v>23.61</v>
      </c>
      <c r="AJ1206" s="343">
        <v>147.12</v>
      </c>
      <c r="AK1206" s="343">
        <v>156</v>
      </c>
      <c r="AL1206" s="341">
        <v>0.94379999999999997</v>
      </c>
      <c r="AM1206" s="343">
        <v>14132</v>
      </c>
      <c r="AN1206" s="343">
        <f t="shared" si="221"/>
        <v>0</v>
      </c>
      <c r="AO1206" s="343">
        <v>14.14</v>
      </c>
      <c r="AP1206" s="343">
        <v>130.6</v>
      </c>
      <c r="AQ1206" s="343">
        <v>156</v>
      </c>
      <c r="AR1206" s="341">
        <v>0.95909999999999995</v>
      </c>
      <c r="AS1206" s="343">
        <v>4481</v>
      </c>
      <c r="AT1206" s="343">
        <f t="shared" si="222"/>
        <v>0</v>
      </c>
      <c r="AU1206" s="343">
        <v>4.8099999999999996</v>
      </c>
      <c r="AV1206" s="343">
        <v>150.04</v>
      </c>
      <c r="AW1206" s="343">
        <v>156</v>
      </c>
      <c r="AX1206" s="341">
        <v>0.87580000000000002</v>
      </c>
      <c r="AY1206" s="343">
        <v>15354</v>
      </c>
      <c r="AZ1206" s="343">
        <f t="shared" si="223"/>
        <v>0</v>
      </c>
      <c r="BA1206" s="343">
        <v>16.23</v>
      </c>
      <c r="BB1206" s="343">
        <v>138.56</v>
      </c>
      <c r="BC1206" s="343">
        <v>156</v>
      </c>
      <c r="BD1206" s="341">
        <v>0.70350000000000001</v>
      </c>
      <c r="BE1206" s="343">
        <v>1581.48</v>
      </c>
      <c r="BF1206" s="343">
        <f t="shared" si="224"/>
        <v>0</v>
      </c>
      <c r="BG1206" s="343">
        <v>2.1800000000000002</v>
      </c>
      <c r="BH1206" s="343">
        <v>182.24</v>
      </c>
      <c r="BI1206" s="343">
        <v>182.24</v>
      </c>
      <c r="BJ1206" s="341">
        <v>0.77880000000000005</v>
      </c>
      <c r="BK1206" s="343">
        <v>15494</v>
      </c>
      <c r="BL1206" s="343">
        <f t="shared" si="225"/>
        <v>0</v>
      </c>
      <c r="BM1206" s="343">
        <v>14.67</v>
      </c>
      <c r="BN1206" s="343">
        <v>181.6</v>
      </c>
      <c r="BO1206" s="343">
        <v>181.6</v>
      </c>
      <c r="BP1206" s="341">
        <v>0.93610000000000004</v>
      </c>
      <c r="BQ1206" s="343">
        <v>23918</v>
      </c>
      <c r="BR1206" s="343">
        <f t="shared" si="226"/>
        <v>0</v>
      </c>
      <c r="BS1206" s="343">
        <v>20.21</v>
      </c>
      <c r="BT1206" s="343">
        <v>158.24</v>
      </c>
      <c r="BU1206" s="343">
        <v>158.24</v>
      </c>
      <c r="BV1206" s="341">
        <v>0.96360000000000001</v>
      </c>
      <c r="BW1206" s="343">
        <v>22298</v>
      </c>
      <c r="BX1206" s="343">
        <f t="shared" si="227"/>
        <v>0</v>
      </c>
      <c r="BY1206" s="343">
        <v>19.649999999999999</v>
      </c>
    </row>
    <row r="1207" spans="1:77">
      <c r="A1207" s="342">
        <v>1202</v>
      </c>
      <c r="B1207" s="342" t="s">
        <v>3384</v>
      </c>
      <c r="C1207" s="342" t="s">
        <v>2729</v>
      </c>
      <c r="D1207" s="342" t="s">
        <v>499</v>
      </c>
      <c r="E1207" s="343">
        <v>175</v>
      </c>
      <c r="F1207" s="343">
        <v>202.96</v>
      </c>
      <c r="G1207" s="343">
        <v>202.96</v>
      </c>
      <c r="H1207" s="341">
        <v>0.82669999999999999</v>
      </c>
      <c r="I1207" s="343">
        <v>28493</v>
      </c>
      <c r="J1207" s="343">
        <f t="shared" si="216"/>
        <v>0</v>
      </c>
      <c r="K1207" s="343">
        <v>23.58</v>
      </c>
      <c r="L1207" s="343">
        <v>209.76</v>
      </c>
      <c r="M1207" s="343">
        <v>209.76</v>
      </c>
      <c r="N1207" s="341">
        <v>0.83099999999999996</v>
      </c>
      <c r="O1207" s="343">
        <v>39358</v>
      </c>
      <c r="P1207" s="343">
        <f t="shared" si="217"/>
        <v>0</v>
      </c>
      <c r="Q1207" s="343">
        <v>30.35</v>
      </c>
      <c r="R1207" s="343">
        <v>208.08</v>
      </c>
      <c r="S1207" s="343">
        <v>208.08</v>
      </c>
      <c r="T1207" s="341">
        <v>0.80989999999999995</v>
      </c>
      <c r="U1207" s="343">
        <v>17827</v>
      </c>
      <c r="V1207" s="343">
        <f t="shared" si="218"/>
        <v>0</v>
      </c>
      <c r="W1207" s="343">
        <v>14.69</v>
      </c>
      <c r="X1207" s="343">
        <v>212.64</v>
      </c>
      <c r="Y1207" s="343">
        <v>212.64</v>
      </c>
      <c r="Z1207" s="341">
        <v>0.80979999999999996</v>
      </c>
      <c r="AA1207" s="343">
        <v>23985</v>
      </c>
      <c r="AB1207" s="343">
        <f t="shared" si="219"/>
        <v>0</v>
      </c>
      <c r="AC1207" s="343">
        <v>18.72</v>
      </c>
      <c r="AD1207" s="343">
        <v>213.68</v>
      </c>
      <c r="AE1207" s="343">
        <v>213.68</v>
      </c>
      <c r="AF1207" s="341">
        <v>0.91479999999999995</v>
      </c>
      <c r="AG1207" s="343">
        <v>21625</v>
      </c>
      <c r="AH1207" s="343">
        <f t="shared" si="220"/>
        <v>0</v>
      </c>
      <c r="AI1207" s="343">
        <v>14.87</v>
      </c>
      <c r="AJ1207" s="343">
        <v>188</v>
      </c>
      <c r="AK1207" s="343">
        <v>188</v>
      </c>
      <c r="AL1207" s="341">
        <v>0.84919999999999995</v>
      </c>
      <c r="AM1207" s="343">
        <v>8384</v>
      </c>
      <c r="AN1207" s="343">
        <f t="shared" si="221"/>
        <v>0</v>
      </c>
      <c r="AO1207" s="343">
        <v>7.29</v>
      </c>
      <c r="AP1207" s="343">
        <v>177.12</v>
      </c>
      <c r="AQ1207" s="343">
        <v>177.12</v>
      </c>
      <c r="AR1207" s="341">
        <v>0.77390000000000003</v>
      </c>
      <c r="AS1207" s="343">
        <v>5446</v>
      </c>
      <c r="AT1207" s="343">
        <f t="shared" si="222"/>
        <v>0</v>
      </c>
      <c r="AU1207" s="343">
        <v>5.34</v>
      </c>
      <c r="AV1207" s="343">
        <v>203.12</v>
      </c>
      <c r="AW1207" s="343">
        <v>203.12</v>
      </c>
      <c r="AX1207" s="341">
        <v>0.81469999999999998</v>
      </c>
      <c r="AY1207" s="343">
        <v>11157</v>
      </c>
      <c r="AZ1207" s="343">
        <f t="shared" si="223"/>
        <v>0</v>
      </c>
      <c r="BA1207" s="343">
        <v>9.36</v>
      </c>
      <c r="BB1207" s="343">
        <v>150.16</v>
      </c>
      <c r="BC1207" s="343">
        <v>150.16</v>
      </c>
      <c r="BD1207" s="341">
        <v>0.71850000000000003</v>
      </c>
      <c r="BE1207" s="343">
        <v>4902</v>
      </c>
      <c r="BF1207" s="343">
        <f t="shared" si="224"/>
        <v>0</v>
      </c>
      <c r="BG1207" s="343">
        <v>6.11</v>
      </c>
      <c r="BH1207" s="343">
        <v>175.6</v>
      </c>
      <c r="BI1207" s="343">
        <v>175.6</v>
      </c>
      <c r="BJ1207" s="341">
        <v>0.94179999999999997</v>
      </c>
      <c r="BK1207" s="343">
        <v>31205</v>
      </c>
      <c r="BL1207" s="343">
        <f t="shared" si="225"/>
        <v>0</v>
      </c>
      <c r="BM1207" s="343">
        <v>25.36</v>
      </c>
      <c r="BN1207" s="343">
        <v>194.64</v>
      </c>
      <c r="BO1207" s="343">
        <v>194.64</v>
      </c>
      <c r="BP1207" s="341">
        <v>0.94630000000000003</v>
      </c>
      <c r="BQ1207" s="343">
        <v>31948</v>
      </c>
      <c r="BR1207" s="343">
        <f t="shared" si="226"/>
        <v>0</v>
      </c>
      <c r="BS1207" s="343">
        <v>24.92</v>
      </c>
      <c r="BT1207" s="343">
        <v>182.96</v>
      </c>
      <c r="BU1207" s="343">
        <v>182.96</v>
      </c>
      <c r="BV1207" s="341">
        <v>0.93979999999999997</v>
      </c>
      <c r="BW1207" s="343">
        <v>20327</v>
      </c>
      <c r="BX1207" s="343">
        <f t="shared" si="227"/>
        <v>0</v>
      </c>
      <c r="BY1207" s="343">
        <v>15.89</v>
      </c>
    </row>
    <row r="1208" spans="1:77">
      <c r="A1208" s="342">
        <v>1203</v>
      </c>
      <c r="B1208" s="342" t="s">
        <v>3384</v>
      </c>
      <c r="C1208" s="342" t="s">
        <v>2731</v>
      </c>
      <c r="D1208" s="342" t="s">
        <v>502</v>
      </c>
      <c r="E1208" s="343">
        <v>832</v>
      </c>
      <c r="F1208" s="343">
        <v>167.04</v>
      </c>
      <c r="G1208" s="343">
        <v>665.6</v>
      </c>
      <c r="H1208" s="341">
        <v>0.98580000000000001</v>
      </c>
      <c r="I1208" s="343">
        <v>69669</v>
      </c>
      <c r="J1208" s="343">
        <f t="shared" si="216"/>
        <v>0</v>
      </c>
      <c r="K1208" s="343">
        <v>58.76</v>
      </c>
      <c r="L1208" s="343">
        <v>235.44</v>
      </c>
      <c r="M1208" s="343">
        <v>665.6</v>
      </c>
      <c r="N1208" s="341">
        <v>0.98980000000000001</v>
      </c>
      <c r="O1208" s="343">
        <v>85482</v>
      </c>
      <c r="P1208" s="343">
        <f t="shared" si="217"/>
        <v>0</v>
      </c>
      <c r="Q1208" s="343">
        <v>49.3</v>
      </c>
      <c r="R1208" s="343">
        <v>282.24</v>
      </c>
      <c r="S1208" s="343">
        <v>665.6</v>
      </c>
      <c r="T1208" s="341">
        <v>0.98750000000000004</v>
      </c>
      <c r="U1208" s="343">
        <v>88866</v>
      </c>
      <c r="V1208" s="343">
        <f t="shared" si="218"/>
        <v>0</v>
      </c>
      <c r="W1208" s="343">
        <v>44.28</v>
      </c>
      <c r="X1208" s="343">
        <v>245.52</v>
      </c>
      <c r="Y1208" s="343">
        <v>665.6</v>
      </c>
      <c r="Z1208" s="341">
        <v>0.98540000000000005</v>
      </c>
      <c r="AA1208" s="343">
        <v>70533</v>
      </c>
      <c r="AB1208" s="343">
        <f t="shared" si="219"/>
        <v>0</v>
      </c>
      <c r="AC1208" s="343">
        <v>39.18</v>
      </c>
      <c r="AD1208" s="343">
        <v>221.04</v>
      </c>
      <c r="AE1208" s="343">
        <v>665.6</v>
      </c>
      <c r="AF1208" s="341">
        <v>0.9778</v>
      </c>
      <c r="AG1208" s="343">
        <v>72585</v>
      </c>
      <c r="AH1208" s="343">
        <f t="shared" si="220"/>
        <v>0</v>
      </c>
      <c r="AI1208" s="343">
        <v>45.14</v>
      </c>
      <c r="AJ1208" s="343">
        <v>255.6</v>
      </c>
      <c r="AK1208" s="343">
        <v>665.6</v>
      </c>
      <c r="AL1208" s="341">
        <v>0.96060000000000001</v>
      </c>
      <c r="AM1208" s="343">
        <v>79335</v>
      </c>
      <c r="AN1208" s="343">
        <f t="shared" si="221"/>
        <v>0</v>
      </c>
      <c r="AO1208" s="343">
        <v>44.87</v>
      </c>
      <c r="AP1208" s="343">
        <v>269.27999999999997</v>
      </c>
      <c r="AQ1208" s="343">
        <v>665.6</v>
      </c>
      <c r="AR1208" s="341">
        <v>0.95240000000000002</v>
      </c>
      <c r="AS1208" s="343">
        <v>87219</v>
      </c>
      <c r="AT1208" s="343">
        <f t="shared" si="222"/>
        <v>0</v>
      </c>
      <c r="AU1208" s="343">
        <v>45.71</v>
      </c>
      <c r="AV1208" s="343">
        <v>196.56</v>
      </c>
      <c r="AW1208" s="343">
        <v>665.6</v>
      </c>
      <c r="AX1208" s="341">
        <v>0.92369999999999997</v>
      </c>
      <c r="AY1208" s="343">
        <v>68004</v>
      </c>
      <c r="AZ1208" s="343">
        <f t="shared" si="223"/>
        <v>0</v>
      </c>
      <c r="BA1208" s="343">
        <v>52.02</v>
      </c>
      <c r="BB1208" s="343">
        <v>166.32</v>
      </c>
      <c r="BC1208" s="343">
        <v>665.6</v>
      </c>
      <c r="BD1208" s="341">
        <v>0.92589999999999995</v>
      </c>
      <c r="BE1208" s="343">
        <v>63135</v>
      </c>
      <c r="BF1208" s="343">
        <f t="shared" si="224"/>
        <v>0</v>
      </c>
      <c r="BG1208" s="343">
        <v>55.1</v>
      </c>
      <c r="BH1208" s="343">
        <v>159.12</v>
      </c>
      <c r="BI1208" s="343">
        <v>665.6</v>
      </c>
      <c r="BJ1208" s="341">
        <v>0.92569999999999997</v>
      </c>
      <c r="BK1208" s="343">
        <v>61839</v>
      </c>
      <c r="BL1208" s="343">
        <f t="shared" si="225"/>
        <v>0</v>
      </c>
      <c r="BM1208" s="343">
        <v>56.42</v>
      </c>
      <c r="BN1208" s="343">
        <v>172.8</v>
      </c>
      <c r="BO1208" s="343">
        <v>665.6</v>
      </c>
      <c r="BP1208" s="341">
        <v>0.96279999999999999</v>
      </c>
      <c r="BQ1208" s="343">
        <v>55098</v>
      </c>
      <c r="BR1208" s="343">
        <f t="shared" si="226"/>
        <v>0</v>
      </c>
      <c r="BS1208" s="343">
        <v>47.58</v>
      </c>
      <c r="BT1208" s="343">
        <v>244.8</v>
      </c>
      <c r="BU1208" s="343">
        <v>665.6</v>
      </c>
      <c r="BV1208" s="341">
        <v>0.98470000000000002</v>
      </c>
      <c r="BW1208" s="343">
        <v>68994</v>
      </c>
      <c r="BX1208" s="343">
        <f t="shared" si="227"/>
        <v>0</v>
      </c>
      <c r="BY1208" s="343">
        <v>38.47</v>
      </c>
    </row>
    <row r="1209" spans="1:77">
      <c r="A1209" s="342">
        <v>1204</v>
      </c>
      <c r="B1209" s="342" t="s">
        <v>3384</v>
      </c>
      <c r="C1209" s="342" t="s">
        <v>2735</v>
      </c>
      <c r="D1209" s="342" t="s">
        <v>499</v>
      </c>
      <c r="E1209" s="343">
        <v>112</v>
      </c>
      <c r="F1209" s="343">
        <v>102.48</v>
      </c>
      <c r="G1209" s="343">
        <v>102.48</v>
      </c>
      <c r="H1209" s="341">
        <v>0.93440000000000001</v>
      </c>
      <c r="I1209" s="343">
        <v>15075</v>
      </c>
      <c r="J1209" s="343">
        <f t="shared" si="216"/>
        <v>0</v>
      </c>
      <c r="K1209" s="343">
        <v>21.86</v>
      </c>
      <c r="L1209" s="343">
        <v>121.2</v>
      </c>
      <c r="M1209" s="343">
        <v>121.2</v>
      </c>
      <c r="N1209" s="341">
        <v>0.93910000000000005</v>
      </c>
      <c r="O1209" s="343">
        <v>29845</v>
      </c>
      <c r="P1209" s="343">
        <f t="shared" si="217"/>
        <v>0</v>
      </c>
      <c r="Q1209" s="343">
        <v>35.24</v>
      </c>
      <c r="R1209" s="343">
        <v>115.44</v>
      </c>
      <c r="S1209" s="343">
        <v>115.44</v>
      </c>
      <c r="T1209" s="341">
        <v>0.94189999999999996</v>
      </c>
      <c r="U1209" s="343">
        <v>16605</v>
      </c>
      <c r="V1209" s="343">
        <f t="shared" si="218"/>
        <v>0</v>
      </c>
      <c r="W1209" s="343">
        <v>21.21</v>
      </c>
      <c r="X1209" s="343">
        <v>97.36</v>
      </c>
      <c r="Y1209" s="343">
        <v>97.36</v>
      </c>
      <c r="Z1209" s="341">
        <v>0.93740000000000001</v>
      </c>
      <c r="AA1209" s="343">
        <v>13062</v>
      </c>
      <c r="AB1209" s="343">
        <f t="shared" si="219"/>
        <v>0</v>
      </c>
      <c r="AC1209" s="343">
        <v>19.23</v>
      </c>
      <c r="AD1209" s="343">
        <v>112.16</v>
      </c>
      <c r="AE1209" s="343">
        <v>112.16</v>
      </c>
      <c r="AF1209" s="341">
        <v>0.93559999999999999</v>
      </c>
      <c r="AG1209" s="343">
        <v>17259</v>
      </c>
      <c r="AH1209" s="343">
        <f t="shared" si="220"/>
        <v>0</v>
      </c>
      <c r="AI1209" s="343">
        <v>22.11</v>
      </c>
      <c r="AJ1209" s="343">
        <v>123.12</v>
      </c>
      <c r="AK1209" s="343">
        <v>123.12</v>
      </c>
      <c r="AL1209" s="341">
        <v>0.80559999999999998</v>
      </c>
      <c r="AM1209" s="343">
        <v>19126</v>
      </c>
      <c r="AN1209" s="343">
        <f t="shared" si="221"/>
        <v>0</v>
      </c>
      <c r="AO1209" s="343">
        <v>26.78</v>
      </c>
      <c r="AP1209" s="343">
        <v>135.68</v>
      </c>
      <c r="AQ1209" s="343">
        <v>135.68</v>
      </c>
      <c r="AR1209" s="341">
        <v>0.73640000000000005</v>
      </c>
      <c r="AS1209" s="343">
        <v>15762</v>
      </c>
      <c r="AT1209" s="343">
        <f t="shared" si="222"/>
        <v>0</v>
      </c>
      <c r="AU1209" s="343">
        <v>21.2</v>
      </c>
      <c r="AV1209" s="343">
        <v>138.88</v>
      </c>
      <c r="AW1209" s="343">
        <v>138.88</v>
      </c>
      <c r="AX1209" s="341">
        <v>0.67979999999999996</v>
      </c>
      <c r="AY1209" s="343">
        <v>23909</v>
      </c>
      <c r="AZ1209" s="343">
        <f t="shared" si="223"/>
        <v>0</v>
      </c>
      <c r="BA1209" s="343">
        <v>35.17</v>
      </c>
      <c r="BB1209" s="343">
        <v>126.48</v>
      </c>
      <c r="BC1209" s="343">
        <v>126.48</v>
      </c>
      <c r="BD1209" s="341">
        <v>0.72240000000000004</v>
      </c>
      <c r="BE1209" s="343">
        <v>13067</v>
      </c>
      <c r="BF1209" s="343">
        <f t="shared" si="224"/>
        <v>0</v>
      </c>
      <c r="BG1209" s="343">
        <v>19.22</v>
      </c>
      <c r="BH1209" s="343">
        <v>138.96</v>
      </c>
      <c r="BI1209" s="343">
        <v>138.96</v>
      </c>
      <c r="BJ1209" s="341">
        <v>0.76959999999999995</v>
      </c>
      <c r="BK1209" s="343">
        <v>25577</v>
      </c>
      <c r="BL1209" s="343">
        <f t="shared" si="225"/>
        <v>0</v>
      </c>
      <c r="BM1209" s="343">
        <v>32.15</v>
      </c>
      <c r="BN1209" s="343">
        <v>146.56</v>
      </c>
      <c r="BO1209" s="343">
        <v>146.56</v>
      </c>
      <c r="BP1209" s="341">
        <v>0.78600000000000003</v>
      </c>
      <c r="BQ1209" s="343">
        <v>34492</v>
      </c>
      <c r="BR1209" s="343">
        <f t="shared" si="226"/>
        <v>0</v>
      </c>
      <c r="BS1209" s="343">
        <v>43.02</v>
      </c>
      <c r="BT1209" s="343">
        <v>123.44</v>
      </c>
      <c r="BU1209" s="343">
        <v>123.44</v>
      </c>
      <c r="BV1209" s="341">
        <v>0.9859</v>
      </c>
      <c r="BW1209" s="343">
        <v>36879</v>
      </c>
      <c r="BX1209" s="343">
        <f t="shared" si="227"/>
        <v>0</v>
      </c>
      <c r="BY1209" s="343">
        <v>40.729999999999997</v>
      </c>
    </row>
    <row r="1210" spans="1:77">
      <c r="A1210" s="342">
        <v>1205</v>
      </c>
      <c r="B1210" s="342" t="s">
        <v>3384</v>
      </c>
      <c r="C1210" s="342" t="s">
        <v>2737</v>
      </c>
      <c r="D1210" s="342" t="s">
        <v>499</v>
      </c>
      <c r="E1210" s="343">
        <v>167</v>
      </c>
      <c r="F1210" s="343">
        <v>147.6</v>
      </c>
      <c r="G1210" s="343">
        <v>147.6</v>
      </c>
      <c r="H1210" s="341">
        <v>0.84530000000000005</v>
      </c>
      <c r="I1210" s="343">
        <v>28926</v>
      </c>
      <c r="J1210" s="343">
        <f t="shared" si="216"/>
        <v>0</v>
      </c>
      <c r="K1210" s="343">
        <v>32.200000000000003</v>
      </c>
      <c r="L1210" s="343">
        <v>123.84</v>
      </c>
      <c r="M1210" s="343">
        <v>133.6</v>
      </c>
      <c r="N1210" s="341">
        <v>0.98880000000000001</v>
      </c>
      <c r="O1210" s="343">
        <v>17572.095000000001</v>
      </c>
      <c r="P1210" s="343">
        <f t="shared" si="217"/>
        <v>0</v>
      </c>
      <c r="Q1210" s="343">
        <v>19.29</v>
      </c>
      <c r="R1210" s="343">
        <v>120.72</v>
      </c>
      <c r="S1210" s="343">
        <v>133.6</v>
      </c>
      <c r="T1210" s="341">
        <v>0.97060000000000002</v>
      </c>
      <c r="U1210" s="343">
        <v>14304</v>
      </c>
      <c r="V1210" s="343">
        <f t="shared" si="218"/>
        <v>0</v>
      </c>
      <c r="W1210" s="343">
        <v>16.95</v>
      </c>
      <c r="X1210" s="343">
        <v>136.08000000000001</v>
      </c>
      <c r="Y1210" s="343">
        <v>136.08000000000001</v>
      </c>
      <c r="Z1210" s="341">
        <v>0.98650000000000004</v>
      </c>
      <c r="AA1210" s="343">
        <v>20970</v>
      </c>
      <c r="AB1210" s="343">
        <f t="shared" si="219"/>
        <v>0</v>
      </c>
      <c r="AC1210" s="343">
        <v>20.99</v>
      </c>
      <c r="AD1210" s="343">
        <v>129.12</v>
      </c>
      <c r="AE1210" s="343">
        <v>133.6</v>
      </c>
      <c r="AF1210" s="341">
        <v>0.98099999999999998</v>
      </c>
      <c r="AG1210" s="343">
        <v>24945</v>
      </c>
      <c r="AH1210" s="343">
        <f t="shared" si="220"/>
        <v>0</v>
      </c>
      <c r="AI1210" s="343">
        <v>26.47</v>
      </c>
      <c r="AJ1210" s="343">
        <v>124.08</v>
      </c>
      <c r="AK1210" s="343">
        <v>133.6</v>
      </c>
      <c r="AL1210" s="341">
        <v>0.97919999999999996</v>
      </c>
      <c r="AM1210" s="343">
        <v>20976</v>
      </c>
      <c r="AN1210" s="343">
        <f t="shared" si="221"/>
        <v>0</v>
      </c>
      <c r="AO1210" s="343">
        <v>23.98</v>
      </c>
      <c r="AP1210" s="343">
        <v>141.12</v>
      </c>
      <c r="AQ1210" s="343">
        <v>141.12</v>
      </c>
      <c r="AR1210" s="341">
        <v>0.87690000000000001</v>
      </c>
      <c r="AS1210" s="343">
        <v>6201</v>
      </c>
      <c r="AT1210" s="343">
        <f t="shared" si="222"/>
        <v>0</v>
      </c>
      <c r="AU1210" s="343">
        <v>6.73</v>
      </c>
      <c r="AV1210" s="343">
        <v>100.56</v>
      </c>
      <c r="AW1210" s="343">
        <v>133.6</v>
      </c>
      <c r="AX1210" s="341">
        <v>0.89119999999999999</v>
      </c>
      <c r="AY1210" s="343">
        <v>3960</v>
      </c>
      <c r="AZ1210" s="343">
        <f t="shared" si="223"/>
        <v>0</v>
      </c>
      <c r="BA1210" s="343">
        <v>6.14</v>
      </c>
      <c r="BB1210" s="343">
        <v>142.80000000000001</v>
      </c>
      <c r="BC1210" s="343">
        <v>142.80000000000001</v>
      </c>
      <c r="BD1210" s="341">
        <v>0.93159999999999998</v>
      </c>
      <c r="BE1210" s="343">
        <v>10263</v>
      </c>
      <c r="BF1210" s="343">
        <f t="shared" si="224"/>
        <v>0</v>
      </c>
      <c r="BG1210" s="343">
        <v>10.37</v>
      </c>
      <c r="BH1210" s="343">
        <v>120.96</v>
      </c>
      <c r="BI1210" s="343">
        <v>133.6</v>
      </c>
      <c r="BJ1210" s="341">
        <v>0.98640000000000005</v>
      </c>
      <c r="BK1210" s="343">
        <v>37887</v>
      </c>
      <c r="BL1210" s="343">
        <f t="shared" si="225"/>
        <v>0</v>
      </c>
      <c r="BM1210" s="343">
        <v>42.68</v>
      </c>
      <c r="BN1210" s="343">
        <v>124.56</v>
      </c>
      <c r="BO1210" s="343">
        <v>133.6</v>
      </c>
      <c r="BP1210" s="341">
        <v>0.98</v>
      </c>
      <c r="BQ1210" s="343">
        <v>37680</v>
      </c>
      <c r="BR1210" s="343">
        <f t="shared" si="226"/>
        <v>0</v>
      </c>
      <c r="BS1210" s="343">
        <v>44.35</v>
      </c>
      <c r="BT1210" s="343">
        <v>132.96</v>
      </c>
      <c r="BU1210" s="343">
        <v>133.6</v>
      </c>
      <c r="BV1210" s="341">
        <v>0.95409999999999995</v>
      </c>
      <c r="BW1210" s="343">
        <v>35880</v>
      </c>
      <c r="BX1210" s="343">
        <f t="shared" si="227"/>
        <v>0</v>
      </c>
      <c r="BY1210" s="343">
        <v>38.01</v>
      </c>
    </row>
    <row r="1211" spans="1:77">
      <c r="A1211" s="342">
        <v>1206</v>
      </c>
      <c r="B1211" s="342" t="s">
        <v>3384</v>
      </c>
      <c r="C1211" s="342" t="s">
        <v>2739</v>
      </c>
      <c r="D1211" s="342" t="s">
        <v>499</v>
      </c>
      <c r="E1211" s="343">
        <v>167</v>
      </c>
      <c r="F1211" s="343">
        <v>118.56</v>
      </c>
      <c r="G1211" s="343">
        <v>133.6</v>
      </c>
      <c r="H1211" s="341">
        <v>0.99570000000000003</v>
      </c>
      <c r="I1211" s="343">
        <v>33555</v>
      </c>
      <c r="J1211" s="343">
        <f t="shared" si="216"/>
        <v>0</v>
      </c>
      <c r="K1211" s="343">
        <v>39.479999999999997</v>
      </c>
      <c r="L1211" s="343">
        <v>122.88</v>
      </c>
      <c r="M1211" s="343">
        <v>133.6</v>
      </c>
      <c r="N1211" s="341">
        <v>0.995</v>
      </c>
      <c r="O1211" s="343">
        <v>36474</v>
      </c>
      <c r="P1211" s="343">
        <f t="shared" si="217"/>
        <v>0</v>
      </c>
      <c r="Q1211" s="343">
        <v>40.1</v>
      </c>
      <c r="R1211" s="343">
        <v>124.08</v>
      </c>
      <c r="S1211" s="343">
        <v>133.6</v>
      </c>
      <c r="T1211" s="341">
        <v>0.99490000000000001</v>
      </c>
      <c r="U1211" s="343">
        <v>37104</v>
      </c>
      <c r="V1211" s="343">
        <f t="shared" si="218"/>
        <v>0</v>
      </c>
      <c r="W1211" s="343">
        <v>41.74</v>
      </c>
      <c r="X1211" s="343">
        <v>107.04</v>
      </c>
      <c r="Y1211" s="343">
        <v>133.6</v>
      </c>
      <c r="Z1211" s="341">
        <v>0.99939999999999996</v>
      </c>
      <c r="AA1211" s="343">
        <v>5400</v>
      </c>
      <c r="AB1211" s="343">
        <f t="shared" si="219"/>
        <v>0</v>
      </c>
      <c r="AC1211" s="343">
        <v>6.78</v>
      </c>
      <c r="AD1211" s="343">
        <v>116.4</v>
      </c>
      <c r="AE1211" s="343">
        <v>133.6</v>
      </c>
      <c r="AF1211" s="341">
        <v>0.99609999999999999</v>
      </c>
      <c r="AG1211" s="343">
        <v>32202</v>
      </c>
      <c r="AH1211" s="343">
        <f t="shared" si="220"/>
        <v>0</v>
      </c>
      <c r="AI1211" s="343">
        <v>37.33</v>
      </c>
      <c r="AJ1211" s="343">
        <v>105.84</v>
      </c>
      <c r="AK1211" s="343">
        <v>133.6</v>
      </c>
      <c r="AL1211" s="341">
        <v>0.99919999999999998</v>
      </c>
      <c r="AM1211" s="343">
        <v>8211</v>
      </c>
      <c r="AN1211" s="343">
        <f t="shared" si="221"/>
        <v>0</v>
      </c>
      <c r="AO1211" s="343">
        <v>10.78</v>
      </c>
      <c r="AP1211" s="343">
        <v>108.96</v>
      </c>
      <c r="AQ1211" s="343">
        <v>133.6</v>
      </c>
      <c r="AR1211" s="341">
        <v>0.99860000000000004</v>
      </c>
      <c r="AS1211" s="343">
        <v>20061</v>
      </c>
      <c r="AT1211" s="343">
        <f t="shared" si="222"/>
        <v>0</v>
      </c>
      <c r="AU1211" s="343">
        <v>24.78</v>
      </c>
      <c r="AV1211" s="343">
        <v>31.68</v>
      </c>
      <c r="AW1211" s="343">
        <v>133.6</v>
      </c>
      <c r="AX1211" s="341">
        <v>1</v>
      </c>
      <c r="AY1211" s="343">
        <v>2565</v>
      </c>
      <c r="AZ1211" s="343">
        <f t="shared" si="223"/>
        <v>0</v>
      </c>
      <c r="BA1211" s="343">
        <v>11.25</v>
      </c>
      <c r="BB1211" s="343">
        <v>109.92</v>
      </c>
      <c r="BC1211" s="343">
        <v>133.6</v>
      </c>
      <c r="BD1211" s="341">
        <v>0.99970000000000003</v>
      </c>
      <c r="BE1211" s="343">
        <v>11133</v>
      </c>
      <c r="BF1211" s="343">
        <f t="shared" si="224"/>
        <v>0</v>
      </c>
      <c r="BG1211" s="343">
        <v>13.62</v>
      </c>
      <c r="BH1211" s="343">
        <v>115.44</v>
      </c>
      <c r="BI1211" s="343">
        <v>133.6</v>
      </c>
      <c r="BJ1211" s="341">
        <v>0.99629999999999996</v>
      </c>
      <c r="BK1211" s="343">
        <v>42978</v>
      </c>
      <c r="BL1211" s="343">
        <f t="shared" si="225"/>
        <v>0</v>
      </c>
      <c r="BM1211" s="343">
        <v>50.23</v>
      </c>
      <c r="BN1211" s="343">
        <v>117.6</v>
      </c>
      <c r="BO1211" s="343">
        <v>133.6</v>
      </c>
      <c r="BP1211" s="341">
        <v>0.99470000000000003</v>
      </c>
      <c r="BQ1211" s="343">
        <v>33801</v>
      </c>
      <c r="BR1211" s="343">
        <f t="shared" si="226"/>
        <v>0</v>
      </c>
      <c r="BS1211" s="343">
        <v>41.51</v>
      </c>
      <c r="BT1211" s="343">
        <v>121.92</v>
      </c>
      <c r="BU1211" s="343">
        <v>133.6</v>
      </c>
      <c r="BV1211" s="341">
        <v>0.99380000000000002</v>
      </c>
      <c r="BW1211" s="343">
        <v>33630</v>
      </c>
      <c r="BX1211" s="343">
        <f t="shared" si="227"/>
        <v>0</v>
      </c>
      <c r="BY1211" s="343">
        <v>37.299999999999997</v>
      </c>
    </row>
    <row r="1212" spans="1:77">
      <c r="A1212" s="342">
        <v>1207</v>
      </c>
      <c r="B1212" s="342" t="s">
        <v>3384</v>
      </c>
      <c r="C1212" s="342" t="s">
        <v>2743</v>
      </c>
      <c r="D1212" s="342" t="s">
        <v>499</v>
      </c>
      <c r="E1212" s="343">
        <v>244</v>
      </c>
      <c r="F1212" s="343">
        <v>126.4</v>
      </c>
      <c r="G1212" s="343">
        <v>195.2</v>
      </c>
      <c r="H1212" s="341">
        <v>0.9879</v>
      </c>
      <c r="I1212" s="343">
        <v>1646</v>
      </c>
      <c r="J1212" s="343">
        <f t="shared" si="216"/>
        <v>0</v>
      </c>
      <c r="K1212" s="343">
        <v>1.83</v>
      </c>
      <c r="L1212" s="343">
        <v>38.4</v>
      </c>
      <c r="M1212" s="343">
        <v>195.2</v>
      </c>
      <c r="N1212" s="341">
        <v>0.99690000000000001</v>
      </c>
      <c r="O1212" s="343">
        <v>1326</v>
      </c>
      <c r="P1212" s="343">
        <f t="shared" si="217"/>
        <v>0</v>
      </c>
      <c r="Q1212" s="343">
        <v>4.66</v>
      </c>
      <c r="R1212" s="343">
        <v>14.08</v>
      </c>
      <c r="S1212" s="343">
        <v>195.2</v>
      </c>
      <c r="T1212" s="341">
        <v>0.91479999999999995</v>
      </c>
      <c r="U1212" s="343">
        <v>1160</v>
      </c>
      <c r="V1212" s="343">
        <f t="shared" si="218"/>
        <v>0</v>
      </c>
      <c r="W1212" s="343">
        <v>12.51</v>
      </c>
      <c r="X1212" s="343">
        <v>3.52</v>
      </c>
      <c r="Y1212" s="343">
        <v>195.2</v>
      </c>
      <c r="Z1212" s="341">
        <v>0.94369999999999998</v>
      </c>
      <c r="AA1212" s="343">
        <v>872</v>
      </c>
      <c r="AB1212" s="343">
        <f t="shared" si="219"/>
        <v>0</v>
      </c>
      <c r="AC1212" s="343">
        <v>35.28</v>
      </c>
      <c r="AD1212" s="343">
        <v>3.36</v>
      </c>
      <c r="AE1212" s="343">
        <v>195.2</v>
      </c>
      <c r="AF1212" s="341">
        <v>0.95850000000000002</v>
      </c>
      <c r="AG1212" s="343">
        <v>926</v>
      </c>
      <c r="AH1212" s="343">
        <f t="shared" si="220"/>
        <v>0</v>
      </c>
      <c r="AI1212" s="343">
        <v>38.64</v>
      </c>
      <c r="AJ1212" s="343">
        <v>46.08</v>
      </c>
      <c r="AK1212" s="343">
        <v>195.2</v>
      </c>
      <c r="AL1212" s="341">
        <v>0.9516</v>
      </c>
      <c r="AM1212" s="343">
        <v>866</v>
      </c>
      <c r="AN1212" s="343">
        <f t="shared" si="221"/>
        <v>0</v>
      </c>
      <c r="AO1212" s="343">
        <v>2.74</v>
      </c>
      <c r="AP1212" s="343">
        <v>84.48</v>
      </c>
      <c r="AQ1212" s="343">
        <v>195.2</v>
      </c>
      <c r="AR1212" s="341">
        <v>0.82379999999999998</v>
      </c>
      <c r="AS1212" s="343">
        <v>1796</v>
      </c>
      <c r="AT1212" s="343">
        <f t="shared" si="222"/>
        <v>0</v>
      </c>
      <c r="AU1212" s="343">
        <v>3.47</v>
      </c>
      <c r="AV1212" s="343">
        <v>86.88</v>
      </c>
      <c r="AW1212" s="343">
        <v>195.2</v>
      </c>
      <c r="AX1212" s="341">
        <v>0.72360000000000002</v>
      </c>
      <c r="AY1212" s="343">
        <v>2236</v>
      </c>
      <c r="AZ1212" s="343">
        <f t="shared" si="223"/>
        <v>0</v>
      </c>
      <c r="BA1212" s="343">
        <v>4.9400000000000004</v>
      </c>
      <c r="BB1212" s="343">
        <v>221.44</v>
      </c>
      <c r="BC1212" s="343">
        <v>221.44</v>
      </c>
      <c r="BD1212" s="341">
        <v>0.75609999999999999</v>
      </c>
      <c r="BE1212" s="343">
        <v>29848</v>
      </c>
      <c r="BF1212" s="343">
        <f t="shared" si="224"/>
        <v>0</v>
      </c>
      <c r="BG1212" s="343">
        <v>23.96</v>
      </c>
      <c r="BH1212" s="343">
        <v>232.64</v>
      </c>
      <c r="BI1212" s="343">
        <v>232.64</v>
      </c>
      <c r="BJ1212" s="341">
        <v>0.7671</v>
      </c>
      <c r="BK1212" s="343">
        <v>80118</v>
      </c>
      <c r="BL1212" s="343">
        <f t="shared" si="225"/>
        <v>451.44381836261641</v>
      </c>
      <c r="BM1212" s="343">
        <v>60.34</v>
      </c>
      <c r="BN1212" s="343">
        <v>220.64</v>
      </c>
      <c r="BO1212" s="343">
        <v>220.64</v>
      </c>
      <c r="BP1212" s="341">
        <v>0.78480000000000005</v>
      </c>
      <c r="BQ1212" s="343">
        <v>64796</v>
      </c>
      <c r="BR1212" s="343">
        <f t="shared" si="226"/>
        <v>0</v>
      </c>
      <c r="BS1212" s="343">
        <v>53.76</v>
      </c>
      <c r="BT1212" s="343">
        <v>200.16</v>
      </c>
      <c r="BU1212" s="343">
        <v>200.16</v>
      </c>
      <c r="BV1212" s="341">
        <v>0.77600000000000002</v>
      </c>
      <c r="BW1212" s="343">
        <v>19074</v>
      </c>
      <c r="BX1212" s="343">
        <f t="shared" si="227"/>
        <v>0</v>
      </c>
      <c r="BY1212" s="343">
        <v>16.5</v>
      </c>
    </row>
    <row r="1213" spans="1:77">
      <c r="A1213" s="342">
        <v>1208</v>
      </c>
      <c r="B1213" s="342" t="s">
        <v>3384</v>
      </c>
      <c r="C1213" s="342" t="s">
        <v>2745</v>
      </c>
      <c r="D1213" s="342" t="s">
        <v>499</v>
      </c>
      <c r="E1213" s="343">
        <v>300</v>
      </c>
      <c r="F1213" s="343">
        <v>202.72</v>
      </c>
      <c r="G1213" s="343">
        <v>240</v>
      </c>
      <c r="H1213" s="341">
        <v>0.98719999999999997</v>
      </c>
      <c r="I1213" s="343">
        <v>17061</v>
      </c>
      <c r="J1213" s="343">
        <f t="shared" si="216"/>
        <v>0</v>
      </c>
      <c r="K1213" s="343">
        <v>11.84</v>
      </c>
      <c r="L1213" s="343">
        <v>180</v>
      </c>
      <c r="M1213" s="343">
        <v>240</v>
      </c>
      <c r="N1213" s="341">
        <v>0.98580000000000001</v>
      </c>
      <c r="O1213" s="343">
        <v>14862</v>
      </c>
      <c r="P1213" s="343">
        <f t="shared" si="217"/>
        <v>0</v>
      </c>
      <c r="Q1213" s="343">
        <v>11.26</v>
      </c>
      <c r="R1213" s="343">
        <v>211.68</v>
      </c>
      <c r="S1213" s="343">
        <v>240</v>
      </c>
      <c r="T1213" s="341">
        <v>0.96819999999999995</v>
      </c>
      <c r="U1213" s="343">
        <v>15598</v>
      </c>
      <c r="V1213" s="343">
        <f t="shared" si="218"/>
        <v>0</v>
      </c>
      <c r="W1213" s="343">
        <v>10.57</v>
      </c>
      <c r="X1213" s="343">
        <v>145.28</v>
      </c>
      <c r="Y1213" s="343">
        <v>240</v>
      </c>
      <c r="Z1213" s="341">
        <v>0.99980000000000002</v>
      </c>
      <c r="AA1213" s="343">
        <v>7080</v>
      </c>
      <c r="AB1213" s="343">
        <f t="shared" si="219"/>
        <v>0</v>
      </c>
      <c r="AC1213" s="343">
        <v>6.55</v>
      </c>
      <c r="AD1213" s="343">
        <v>171.96</v>
      </c>
      <c r="AE1213" s="343">
        <v>240</v>
      </c>
      <c r="AF1213" s="341">
        <v>0.9909</v>
      </c>
      <c r="AG1213" s="343">
        <v>11635.8</v>
      </c>
      <c r="AH1213" s="343">
        <f t="shared" si="220"/>
        <v>0</v>
      </c>
      <c r="AI1213" s="343">
        <v>9.18</v>
      </c>
      <c r="AJ1213" s="343">
        <v>183.96</v>
      </c>
      <c r="AK1213" s="343">
        <v>240</v>
      </c>
      <c r="AL1213" s="341">
        <v>0.97909999999999997</v>
      </c>
      <c r="AM1213" s="343">
        <v>8536</v>
      </c>
      <c r="AN1213" s="343">
        <f t="shared" si="221"/>
        <v>0</v>
      </c>
      <c r="AO1213" s="343">
        <v>6.58</v>
      </c>
      <c r="AP1213" s="343">
        <v>129.84</v>
      </c>
      <c r="AQ1213" s="343">
        <v>240</v>
      </c>
      <c r="AR1213" s="341">
        <v>0.98150000000000004</v>
      </c>
      <c r="AS1213" s="343">
        <v>11288</v>
      </c>
      <c r="AT1213" s="343">
        <f t="shared" si="222"/>
        <v>0</v>
      </c>
      <c r="AU1213" s="343">
        <v>11.9</v>
      </c>
      <c r="AV1213" s="343">
        <v>181.8</v>
      </c>
      <c r="AW1213" s="343">
        <v>240</v>
      </c>
      <c r="AX1213" s="341">
        <v>0.96199999999999997</v>
      </c>
      <c r="AY1213" s="343">
        <v>11266</v>
      </c>
      <c r="AZ1213" s="343">
        <f t="shared" si="223"/>
        <v>0</v>
      </c>
      <c r="BA1213" s="343">
        <v>8.9499999999999993</v>
      </c>
      <c r="BB1213" s="343">
        <v>194.28</v>
      </c>
      <c r="BC1213" s="343">
        <v>240</v>
      </c>
      <c r="BD1213" s="341">
        <v>0.84960000000000002</v>
      </c>
      <c r="BE1213" s="343">
        <v>14924</v>
      </c>
      <c r="BF1213" s="343">
        <f t="shared" si="224"/>
        <v>0</v>
      </c>
      <c r="BG1213" s="343">
        <v>11.77</v>
      </c>
      <c r="BH1213" s="343">
        <v>198.24</v>
      </c>
      <c r="BI1213" s="343">
        <v>240</v>
      </c>
      <c r="BJ1213" s="341">
        <v>0.87990000000000002</v>
      </c>
      <c r="BK1213" s="343">
        <v>14719.08</v>
      </c>
      <c r="BL1213" s="343">
        <f t="shared" si="225"/>
        <v>0</v>
      </c>
      <c r="BM1213" s="343">
        <v>11.72</v>
      </c>
      <c r="BN1213" s="343">
        <v>99.84</v>
      </c>
      <c r="BO1213" s="343">
        <v>240</v>
      </c>
      <c r="BP1213" s="341">
        <v>0.96050000000000002</v>
      </c>
      <c r="BQ1213" s="343">
        <v>9846</v>
      </c>
      <c r="BR1213" s="343">
        <f t="shared" si="226"/>
        <v>0</v>
      </c>
      <c r="BS1213" s="343">
        <v>14.75</v>
      </c>
      <c r="BT1213" s="343">
        <v>108</v>
      </c>
      <c r="BU1213" s="343">
        <v>240</v>
      </c>
      <c r="BV1213" s="341">
        <v>0.96719999999999995</v>
      </c>
      <c r="BW1213" s="343">
        <v>26200</v>
      </c>
      <c r="BX1213" s="343">
        <f t="shared" si="227"/>
        <v>0</v>
      </c>
      <c r="BY1213" s="343">
        <v>33.71</v>
      </c>
    </row>
    <row r="1214" spans="1:77">
      <c r="A1214" s="342">
        <v>1209</v>
      </c>
      <c r="B1214" s="342" t="s">
        <v>3384</v>
      </c>
      <c r="C1214" s="342" t="s">
        <v>2747</v>
      </c>
      <c r="D1214" s="342" t="s">
        <v>496</v>
      </c>
      <c r="E1214" s="343">
        <v>181.66666666666666</v>
      </c>
      <c r="F1214" s="343">
        <v>17.52</v>
      </c>
      <c r="G1214" s="343">
        <v>145.333</v>
      </c>
      <c r="H1214" s="341">
        <v>0.92989999999999995</v>
      </c>
      <c r="I1214" s="343">
        <v>6955</v>
      </c>
      <c r="J1214" s="343">
        <f t="shared" si="216"/>
        <v>0</v>
      </c>
      <c r="K1214" s="343">
        <v>59.29</v>
      </c>
      <c r="L1214" s="343">
        <v>20.88</v>
      </c>
      <c r="M1214" s="343">
        <v>145.333</v>
      </c>
      <c r="N1214" s="341">
        <v>0.93630000000000002</v>
      </c>
      <c r="O1214" s="343">
        <v>7990</v>
      </c>
      <c r="P1214" s="343">
        <f t="shared" si="217"/>
        <v>0</v>
      </c>
      <c r="Q1214" s="343">
        <v>54.93</v>
      </c>
      <c r="R1214" s="343">
        <v>21.36</v>
      </c>
      <c r="S1214" s="343">
        <v>145.333</v>
      </c>
      <c r="T1214" s="341">
        <v>0.93400000000000005</v>
      </c>
      <c r="U1214" s="343">
        <v>7198</v>
      </c>
      <c r="V1214" s="343">
        <f t="shared" si="218"/>
        <v>0</v>
      </c>
      <c r="W1214" s="343">
        <v>50.11</v>
      </c>
      <c r="X1214" s="343">
        <v>16.72</v>
      </c>
      <c r="Y1214" s="343">
        <v>145.333</v>
      </c>
      <c r="Z1214" s="341">
        <v>0.90710000000000002</v>
      </c>
      <c r="AA1214" s="343">
        <v>6203</v>
      </c>
      <c r="AB1214" s="343">
        <f t="shared" si="219"/>
        <v>0</v>
      </c>
      <c r="AC1214" s="343">
        <v>54.97</v>
      </c>
      <c r="AD1214" s="343">
        <v>15.84</v>
      </c>
      <c r="AE1214" s="343">
        <v>145.333</v>
      </c>
      <c r="AF1214" s="341">
        <v>0.87160000000000004</v>
      </c>
      <c r="AG1214" s="343">
        <v>4775</v>
      </c>
      <c r="AH1214" s="343">
        <f t="shared" si="220"/>
        <v>0</v>
      </c>
      <c r="AI1214" s="343">
        <v>46.48</v>
      </c>
      <c r="AJ1214" s="343">
        <v>14</v>
      </c>
      <c r="AK1214" s="343">
        <v>145.333</v>
      </c>
      <c r="AL1214" s="341">
        <v>0.80810000000000004</v>
      </c>
      <c r="AM1214" s="343">
        <v>4478</v>
      </c>
      <c r="AN1214" s="343">
        <f t="shared" si="221"/>
        <v>0</v>
      </c>
      <c r="AO1214" s="343">
        <v>54.97</v>
      </c>
      <c r="AP1214" s="343">
        <v>10.48</v>
      </c>
      <c r="AQ1214" s="343">
        <v>145.333</v>
      </c>
      <c r="AR1214" s="341">
        <v>0.71020000000000005</v>
      </c>
      <c r="AS1214" s="343">
        <v>3206</v>
      </c>
      <c r="AT1214" s="343">
        <f t="shared" si="222"/>
        <v>0</v>
      </c>
      <c r="AU1214" s="343">
        <v>57.89</v>
      </c>
      <c r="AV1214" s="343">
        <v>36</v>
      </c>
      <c r="AW1214" s="343">
        <v>145.333</v>
      </c>
      <c r="AX1214" s="341">
        <v>0.57620000000000005</v>
      </c>
      <c r="AY1214" s="343">
        <v>2433</v>
      </c>
      <c r="AZ1214" s="343">
        <f t="shared" si="223"/>
        <v>0</v>
      </c>
      <c r="BA1214" s="343">
        <v>16.29</v>
      </c>
      <c r="BB1214" s="343">
        <v>9.92</v>
      </c>
      <c r="BC1214" s="343">
        <v>145.333</v>
      </c>
      <c r="BD1214" s="341">
        <v>0.41959999999999997</v>
      </c>
      <c r="BE1214" s="343">
        <v>1747</v>
      </c>
      <c r="BF1214" s="343">
        <f t="shared" si="224"/>
        <v>0</v>
      </c>
      <c r="BG1214" s="343">
        <v>56.41</v>
      </c>
      <c r="BH1214" s="343">
        <v>10.16</v>
      </c>
      <c r="BI1214" s="343">
        <v>145.333</v>
      </c>
      <c r="BJ1214" s="341">
        <v>0.4264</v>
      </c>
      <c r="BK1214" s="343">
        <v>1795</v>
      </c>
      <c r="BL1214" s="343">
        <f t="shared" si="225"/>
        <v>0</v>
      </c>
      <c r="BM1214" s="343">
        <v>55.68</v>
      </c>
      <c r="BN1214" s="343">
        <v>9.2799999999999994</v>
      </c>
      <c r="BO1214" s="343">
        <v>145.333</v>
      </c>
      <c r="BP1214" s="341">
        <v>0.48720000000000002</v>
      </c>
      <c r="BQ1214" s="343">
        <v>1658</v>
      </c>
      <c r="BR1214" s="343">
        <f t="shared" si="226"/>
        <v>0</v>
      </c>
      <c r="BS1214" s="343">
        <v>52.69</v>
      </c>
      <c r="BT1214" s="343">
        <v>10.72</v>
      </c>
      <c r="BU1214" s="343">
        <v>145.333</v>
      </c>
      <c r="BV1214" s="341">
        <v>0.53080000000000005</v>
      </c>
      <c r="BW1214" s="343">
        <v>1779</v>
      </c>
      <c r="BX1214" s="343">
        <f t="shared" si="227"/>
        <v>0</v>
      </c>
      <c r="BY1214" s="343">
        <v>42.02</v>
      </c>
    </row>
    <row r="1215" spans="1:77">
      <c r="A1215" s="342">
        <v>1210</v>
      </c>
      <c r="B1215" s="342" t="s">
        <v>3384</v>
      </c>
      <c r="C1215" s="342" t="s">
        <v>2749</v>
      </c>
      <c r="D1215" s="342" t="s">
        <v>526</v>
      </c>
      <c r="E1215" s="343">
        <v>150</v>
      </c>
      <c r="F1215" s="343">
        <v>119.6</v>
      </c>
      <c r="G1215" s="343">
        <v>120</v>
      </c>
      <c r="H1215" s="341">
        <v>0.86750000000000005</v>
      </c>
      <c r="I1215" s="343">
        <v>27450</v>
      </c>
      <c r="J1215" s="343">
        <f t="shared" si="216"/>
        <v>0</v>
      </c>
      <c r="K1215" s="343">
        <v>29.3</v>
      </c>
      <c r="L1215" s="343">
        <v>172.64</v>
      </c>
      <c r="M1215" s="343">
        <v>172.64</v>
      </c>
      <c r="N1215" s="341">
        <v>0.86829999999999996</v>
      </c>
      <c r="O1215" s="343">
        <v>37288</v>
      </c>
      <c r="P1215" s="343">
        <f t="shared" si="217"/>
        <v>0</v>
      </c>
      <c r="Q1215" s="343">
        <v>33.43</v>
      </c>
      <c r="R1215" s="343">
        <v>168.64</v>
      </c>
      <c r="S1215" s="343">
        <v>168.64</v>
      </c>
      <c r="T1215" s="341">
        <v>0.87039999999999995</v>
      </c>
      <c r="U1215" s="343">
        <v>26716</v>
      </c>
      <c r="V1215" s="343">
        <f t="shared" si="218"/>
        <v>0</v>
      </c>
      <c r="W1215" s="343">
        <v>25.28</v>
      </c>
      <c r="X1215" s="343">
        <v>171.84</v>
      </c>
      <c r="Y1215" s="343">
        <v>171.84</v>
      </c>
      <c r="Z1215" s="341">
        <v>0.86670000000000003</v>
      </c>
      <c r="AA1215" s="343">
        <v>30068</v>
      </c>
      <c r="AB1215" s="343">
        <f t="shared" si="219"/>
        <v>0</v>
      </c>
      <c r="AC1215" s="343">
        <v>27.14</v>
      </c>
      <c r="AD1215" s="343">
        <v>121.12</v>
      </c>
      <c r="AE1215" s="343">
        <v>121.12</v>
      </c>
      <c r="AF1215" s="341">
        <v>0.87</v>
      </c>
      <c r="AG1215" s="343">
        <v>30856</v>
      </c>
      <c r="AH1215" s="343">
        <f t="shared" si="220"/>
        <v>0</v>
      </c>
      <c r="AI1215" s="343">
        <v>39.35</v>
      </c>
      <c r="AJ1215" s="343">
        <v>180.8</v>
      </c>
      <c r="AK1215" s="343">
        <v>180.8</v>
      </c>
      <c r="AL1215" s="341">
        <v>0.86699999999999999</v>
      </c>
      <c r="AM1215" s="343">
        <v>30162</v>
      </c>
      <c r="AN1215" s="343">
        <f t="shared" si="221"/>
        <v>0</v>
      </c>
      <c r="AO1215" s="343">
        <v>26.72</v>
      </c>
      <c r="AP1215" s="343">
        <v>178.56</v>
      </c>
      <c r="AQ1215" s="343">
        <v>178.56</v>
      </c>
      <c r="AR1215" s="341">
        <v>0.86750000000000005</v>
      </c>
      <c r="AS1215" s="343">
        <v>32752</v>
      </c>
      <c r="AT1215" s="343">
        <f t="shared" si="222"/>
        <v>0</v>
      </c>
      <c r="AU1215" s="343">
        <v>28.42</v>
      </c>
      <c r="AV1215" s="343">
        <v>182.4</v>
      </c>
      <c r="AW1215" s="343">
        <v>182.4</v>
      </c>
      <c r="AX1215" s="341">
        <v>0.86240000000000006</v>
      </c>
      <c r="AY1215" s="343">
        <v>33120</v>
      </c>
      <c r="AZ1215" s="343">
        <f t="shared" si="223"/>
        <v>0</v>
      </c>
      <c r="BA1215" s="343">
        <v>29.24</v>
      </c>
      <c r="BB1215" s="343">
        <v>182.88</v>
      </c>
      <c r="BC1215" s="343">
        <v>182.88</v>
      </c>
      <c r="BD1215" s="341">
        <v>0.87090000000000001</v>
      </c>
      <c r="BE1215" s="343">
        <v>34782</v>
      </c>
      <c r="BF1215" s="343">
        <f t="shared" si="224"/>
        <v>0</v>
      </c>
      <c r="BG1215" s="343">
        <v>29.35</v>
      </c>
      <c r="BH1215" s="343">
        <v>174.4</v>
      </c>
      <c r="BI1215" s="343">
        <v>174.4</v>
      </c>
      <c r="BJ1215" s="341">
        <v>0.86990000000000001</v>
      </c>
      <c r="BK1215" s="343">
        <v>33566</v>
      </c>
      <c r="BL1215" s="343">
        <f t="shared" si="225"/>
        <v>0</v>
      </c>
      <c r="BM1215" s="343">
        <v>29.74</v>
      </c>
      <c r="BN1215" s="343">
        <v>124</v>
      </c>
      <c r="BO1215" s="343">
        <v>124</v>
      </c>
      <c r="BP1215" s="341">
        <v>0.87639999999999996</v>
      </c>
      <c r="BQ1215" s="343">
        <v>29534</v>
      </c>
      <c r="BR1215" s="343">
        <f t="shared" si="226"/>
        <v>0</v>
      </c>
      <c r="BS1215" s="343">
        <v>39.04</v>
      </c>
      <c r="BT1215" s="343">
        <v>123.36</v>
      </c>
      <c r="BU1215" s="343">
        <v>123.36</v>
      </c>
      <c r="BV1215" s="341">
        <v>0.87960000000000005</v>
      </c>
      <c r="BW1215" s="343">
        <v>32460</v>
      </c>
      <c r="BX1215" s="343">
        <f t="shared" si="227"/>
        <v>0</v>
      </c>
      <c r="BY1215" s="343">
        <v>40.21</v>
      </c>
    </row>
    <row r="1216" spans="1:77">
      <c r="A1216" s="342">
        <v>1211</v>
      </c>
      <c r="B1216" s="342" t="s">
        <v>3384</v>
      </c>
      <c r="C1216" s="342" t="s">
        <v>2751</v>
      </c>
      <c r="D1216" s="342" t="s">
        <v>499</v>
      </c>
      <c r="E1216" s="343">
        <v>190</v>
      </c>
      <c r="F1216" s="343">
        <v>59.04</v>
      </c>
      <c r="G1216" s="343">
        <v>152</v>
      </c>
      <c r="H1216" s="341">
        <v>0.99939999999999996</v>
      </c>
      <c r="I1216" s="343">
        <v>14144</v>
      </c>
      <c r="J1216" s="343">
        <f t="shared" si="216"/>
        <v>0</v>
      </c>
      <c r="K1216" s="343">
        <v>33.29</v>
      </c>
      <c r="L1216" s="343">
        <v>84.16</v>
      </c>
      <c r="M1216" s="343">
        <v>152</v>
      </c>
      <c r="N1216" s="341">
        <v>0.99950000000000006</v>
      </c>
      <c r="O1216" s="343">
        <v>16178</v>
      </c>
      <c r="P1216" s="343">
        <f t="shared" si="217"/>
        <v>0</v>
      </c>
      <c r="Q1216" s="343">
        <v>25.85</v>
      </c>
      <c r="R1216" s="343">
        <v>77.92</v>
      </c>
      <c r="S1216" s="343">
        <v>152</v>
      </c>
      <c r="T1216" s="341">
        <v>0.99960000000000004</v>
      </c>
      <c r="U1216" s="343">
        <v>11062</v>
      </c>
      <c r="V1216" s="343">
        <f t="shared" si="218"/>
        <v>0</v>
      </c>
      <c r="W1216" s="343">
        <v>19.72</v>
      </c>
      <c r="X1216" s="343">
        <v>98.56</v>
      </c>
      <c r="Y1216" s="343">
        <v>152</v>
      </c>
      <c r="Z1216" s="341">
        <v>0.99939999999999996</v>
      </c>
      <c r="AA1216" s="343">
        <v>14456</v>
      </c>
      <c r="AB1216" s="343">
        <f t="shared" si="219"/>
        <v>0</v>
      </c>
      <c r="AC1216" s="343">
        <v>19.72</v>
      </c>
      <c r="AD1216" s="343">
        <v>114.4</v>
      </c>
      <c r="AE1216" s="343">
        <v>152</v>
      </c>
      <c r="AF1216" s="341">
        <v>1</v>
      </c>
      <c r="AG1216" s="343">
        <v>11698</v>
      </c>
      <c r="AH1216" s="343">
        <f t="shared" si="220"/>
        <v>0</v>
      </c>
      <c r="AI1216" s="343">
        <v>13.74</v>
      </c>
      <c r="AJ1216" s="343">
        <v>128.47999999999999</v>
      </c>
      <c r="AK1216" s="343">
        <v>152</v>
      </c>
      <c r="AL1216" s="341">
        <v>0.99950000000000006</v>
      </c>
      <c r="AM1216" s="343">
        <v>18816</v>
      </c>
      <c r="AN1216" s="343">
        <f t="shared" si="221"/>
        <v>0</v>
      </c>
      <c r="AO1216" s="343">
        <v>20.350000000000001</v>
      </c>
      <c r="AP1216" s="343">
        <v>117.6</v>
      </c>
      <c r="AQ1216" s="343">
        <v>152</v>
      </c>
      <c r="AR1216" s="341">
        <v>0.99980000000000002</v>
      </c>
      <c r="AS1216" s="343">
        <v>15462</v>
      </c>
      <c r="AT1216" s="343">
        <f t="shared" si="222"/>
        <v>0</v>
      </c>
      <c r="AU1216" s="343">
        <v>17.670000000000002</v>
      </c>
      <c r="AV1216" s="343">
        <v>103.36</v>
      </c>
      <c r="AW1216" s="343">
        <v>152</v>
      </c>
      <c r="AX1216" s="341">
        <v>0.99970000000000003</v>
      </c>
      <c r="AY1216" s="343">
        <v>7400</v>
      </c>
      <c r="AZ1216" s="343">
        <f t="shared" si="223"/>
        <v>0</v>
      </c>
      <c r="BA1216" s="343">
        <v>9.9499999999999993</v>
      </c>
      <c r="BB1216" s="343">
        <v>125.6</v>
      </c>
      <c r="BC1216" s="343">
        <v>152</v>
      </c>
      <c r="BD1216" s="341">
        <v>0.99960000000000004</v>
      </c>
      <c r="BE1216" s="343">
        <v>17708</v>
      </c>
      <c r="BF1216" s="343">
        <f t="shared" si="224"/>
        <v>0</v>
      </c>
      <c r="BG1216" s="343">
        <v>18.96</v>
      </c>
      <c r="BH1216" s="343">
        <v>101.6</v>
      </c>
      <c r="BI1216" s="343">
        <v>152</v>
      </c>
      <c r="BJ1216" s="341">
        <v>0.99850000000000005</v>
      </c>
      <c r="BK1216" s="343">
        <v>12344</v>
      </c>
      <c r="BL1216" s="343">
        <f t="shared" si="225"/>
        <v>0</v>
      </c>
      <c r="BM1216" s="343">
        <v>16.350000000000001</v>
      </c>
      <c r="BN1216" s="343">
        <v>103.68</v>
      </c>
      <c r="BO1216" s="343">
        <v>152</v>
      </c>
      <c r="BP1216" s="341">
        <v>0.99950000000000006</v>
      </c>
      <c r="BQ1216" s="343">
        <v>16608</v>
      </c>
      <c r="BR1216" s="343">
        <f t="shared" si="226"/>
        <v>0</v>
      </c>
      <c r="BS1216" s="343">
        <v>23.03</v>
      </c>
      <c r="BT1216" s="343">
        <v>126.72</v>
      </c>
      <c r="BU1216" s="343">
        <v>152</v>
      </c>
      <c r="BV1216" s="341">
        <v>0.99960000000000004</v>
      </c>
      <c r="BW1216" s="343">
        <v>15210</v>
      </c>
      <c r="BX1216" s="343">
        <f t="shared" si="227"/>
        <v>0</v>
      </c>
      <c r="BY1216" s="343">
        <v>16.14</v>
      </c>
    </row>
    <row r="1217" spans="1:77">
      <c r="A1217" s="342">
        <v>1212</v>
      </c>
      <c r="B1217" s="342" t="s">
        <v>3384</v>
      </c>
      <c r="C1217" s="342" t="s">
        <v>2753</v>
      </c>
      <c r="D1217" s="342" t="s">
        <v>499</v>
      </c>
      <c r="E1217" s="343">
        <v>220</v>
      </c>
      <c r="F1217" s="343">
        <v>125.12</v>
      </c>
      <c r="G1217" s="343">
        <v>176</v>
      </c>
      <c r="H1217" s="341">
        <v>0.98029999999999995</v>
      </c>
      <c r="I1217" s="343">
        <v>56804</v>
      </c>
      <c r="J1217" s="343">
        <f t="shared" si="216"/>
        <v>3815.1940298507407</v>
      </c>
      <c r="K1217" s="343">
        <v>64.319999999999993</v>
      </c>
      <c r="L1217" s="343">
        <v>128.80000000000001</v>
      </c>
      <c r="M1217" s="343">
        <v>176</v>
      </c>
      <c r="N1217" s="341">
        <v>0.99990000000000001</v>
      </c>
      <c r="O1217" s="343">
        <v>55858</v>
      </c>
      <c r="P1217" s="343">
        <f t="shared" si="217"/>
        <v>0</v>
      </c>
      <c r="Q1217" s="343">
        <v>58.29</v>
      </c>
      <c r="R1217" s="343">
        <v>100.32</v>
      </c>
      <c r="S1217" s="343">
        <v>176</v>
      </c>
      <c r="T1217" s="341">
        <v>0.98570000000000002</v>
      </c>
      <c r="U1217" s="343">
        <v>3592</v>
      </c>
      <c r="V1217" s="343">
        <f t="shared" si="218"/>
        <v>0</v>
      </c>
      <c r="W1217" s="343">
        <v>5.04</v>
      </c>
      <c r="X1217" s="343">
        <v>69.12</v>
      </c>
      <c r="Y1217" s="343">
        <v>176</v>
      </c>
      <c r="Z1217" s="341">
        <v>0.8095</v>
      </c>
      <c r="AA1217" s="343">
        <v>1088</v>
      </c>
      <c r="AB1217" s="343">
        <f t="shared" si="219"/>
        <v>0</v>
      </c>
      <c r="AC1217" s="343">
        <v>2.61</v>
      </c>
      <c r="AD1217" s="343">
        <v>11.2</v>
      </c>
      <c r="AE1217" s="343">
        <v>176</v>
      </c>
      <c r="AF1217" s="341">
        <v>0.81230000000000002</v>
      </c>
      <c r="AG1217" s="343">
        <v>1212</v>
      </c>
      <c r="AH1217" s="343">
        <f t="shared" si="220"/>
        <v>0</v>
      </c>
      <c r="AI1217" s="343">
        <v>17.91</v>
      </c>
      <c r="AJ1217" s="343">
        <v>119.52</v>
      </c>
      <c r="AK1217" s="343">
        <v>176</v>
      </c>
      <c r="AL1217" s="341">
        <v>0.99839999999999995</v>
      </c>
      <c r="AM1217" s="343">
        <v>27234</v>
      </c>
      <c r="AN1217" s="343">
        <f t="shared" si="221"/>
        <v>0</v>
      </c>
      <c r="AO1217" s="343">
        <v>31.7</v>
      </c>
      <c r="AP1217" s="343">
        <v>126.56</v>
      </c>
      <c r="AQ1217" s="343">
        <v>176</v>
      </c>
      <c r="AR1217" s="341">
        <v>0.97589999999999999</v>
      </c>
      <c r="AS1217" s="343">
        <v>33966</v>
      </c>
      <c r="AT1217" s="343">
        <f t="shared" si="222"/>
        <v>0</v>
      </c>
      <c r="AU1217" s="343">
        <v>36.96</v>
      </c>
      <c r="AV1217" s="343">
        <v>123.52</v>
      </c>
      <c r="AW1217" s="343">
        <v>176</v>
      </c>
      <c r="AX1217" s="341">
        <v>0.79420000000000002</v>
      </c>
      <c r="AY1217" s="343">
        <v>1706</v>
      </c>
      <c r="AZ1217" s="343">
        <f t="shared" si="223"/>
        <v>0</v>
      </c>
      <c r="BA1217" s="343">
        <v>2.42</v>
      </c>
      <c r="BB1217" s="343">
        <v>116</v>
      </c>
      <c r="BC1217" s="343">
        <v>176</v>
      </c>
      <c r="BD1217" s="341">
        <v>0.97850000000000004</v>
      </c>
      <c r="BE1217" s="343">
        <v>44342</v>
      </c>
      <c r="BF1217" s="343">
        <f t="shared" si="224"/>
        <v>0</v>
      </c>
      <c r="BG1217" s="343">
        <v>52.51</v>
      </c>
      <c r="BH1217" s="343">
        <v>100.32</v>
      </c>
      <c r="BI1217" s="343">
        <v>176</v>
      </c>
      <c r="BJ1217" s="341">
        <v>0.98199999999999998</v>
      </c>
      <c r="BK1217" s="343">
        <v>48144</v>
      </c>
      <c r="BL1217" s="343">
        <f t="shared" si="225"/>
        <v>4163.488428745437</v>
      </c>
      <c r="BM1217" s="343">
        <v>65.680000000000007</v>
      </c>
      <c r="BN1217" s="343">
        <v>105.92</v>
      </c>
      <c r="BO1217" s="343">
        <v>176</v>
      </c>
      <c r="BP1217" s="341">
        <v>0.98819999999999997</v>
      </c>
      <c r="BQ1217" s="343">
        <v>44882</v>
      </c>
      <c r="BR1217" s="343">
        <f t="shared" si="226"/>
        <v>1165.7662337662348</v>
      </c>
      <c r="BS1217" s="343">
        <v>61.6</v>
      </c>
      <c r="BT1217" s="343">
        <v>102.56</v>
      </c>
      <c r="BU1217" s="343">
        <v>176</v>
      </c>
      <c r="BV1217" s="341">
        <v>0.98440000000000005</v>
      </c>
      <c r="BW1217" s="343">
        <v>13436</v>
      </c>
      <c r="BX1217" s="343">
        <f t="shared" si="227"/>
        <v>0</v>
      </c>
      <c r="BY1217" s="343">
        <v>17.89</v>
      </c>
    </row>
    <row r="1218" spans="1:77">
      <c r="A1218" s="342">
        <v>1213</v>
      </c>
      <c r="B1218" s="342" t="s">
        <v>3384</v>
      </c>
      <c r="C1218" s="342" t="s">
        <v>2759</v>
      </c>
      <c r="D1218" s="342" t="s">
        <v>499</v>
      </c>
      <c r="E1218" s="343">
        <v>216.66666666666666</v>
      </c>
      <c r="F1218" s="343">
        <v>105.82</v>
      </c>
      <c r="G1218" s="343">
        <v>173.333</v>
      </c>
      <c r="H1218" s="341">
        <v>0.96609999999999996</v>
      </c>
      <c r="I1218" s="343">
        <v>7595</v>
      </c>
      <c r="J1218" s="343">
        <f t="shared" si="216"/>
        <v>0</v>
      </c>
      <c r="K1218" s="343">
        <v>5.04</v>
      </c>
      <c r="L1218" s="343">
        <v>91.6</v>
      </c>
      <c r="M1218" s="343">
        <v>173.333</v>
      </c>
      <c r="N1218" s="341">
        <v>0.94769999999999999</v>
      </c>
      <c r="O1218" s="343">
        <v>9113</v>
      </c>
      <c r="P1218" s="343">
        <f t="shared" si="217"/>
        <v>0</v>
      </c>
      <c r="Q1218" s="343">
        <v>14.11</v>
      </c>
      <c r="R1218" s="343">
        <v>0</v>
      </c>
      <c r="S1218" s="343">
        <v>173.333</v>
      </c>
      <c r="T1218" s="341">
        <v>0.93899999999999995</v>
      </c>
      <c r="U1218" s="343">
        <v>7887</v>
      </c>
      <c r="V1218" s="343">
        <f t="shared" si="218"/>
        <v>0</v>
      </c>
      <c r="W1218" s="343">
        <v>5.38</v>
      </c>
      <c r="X1218" s="343">
        <v>0</v>
      </c>
      <c r="Y1218" s="343">
        <v>173.333</v>
      </c>
      <c r="Z1218" s="341">
        <v>0.96060000000000001</v>
      </c>
      <c r="AA1218" s="343">
        <v>7279</v>
      </c>
      <c r="AB1218" s="343">
        <f t="shared" si="219"/>
        <v>0</v>
      </c>
      <c r="AC1218" s="343">
        <v>4.7</v>
      </c>
      <c r="AD1218" s="343">
        <v>110.84</v>
      </c>
      <c r="AE1218" s="343">
        <v>173.333</v>
      </c>
      <c r="AF1218" s="341">
        <v>0.96960000000000002</v>
      </c>
      <c r="AG1218" s="343">
        <v>10721</v>
      </c>
      <c r="AH1218" s="343">
        <f t="shared" si="220"/>
        <v>0</v>
      </c>
      <c r="AI1218" s="343">
        <v>13.41</v>
      </c>
      <c r="AJ1218" s="343">
        <v>109.2</v>
      </c>
      <c r="AK1218" s="343">
        <v>173.333</v>
      </c>
      <c r="AL1218" s="341">
        <v>0.97370000000000001</v>
      </c>
      <c r="AM1218" s="343">
        <v>6373</v>
      </c>
      <c r="AN1218" s="343">
        <f t="shared" si="221"/>
        <v>0</v>
      </c>
      <c r="AO1218" s="343">
        <v>8.32</v>
      </c>
      <c r="AP1218" s="343">
        <v>109.258</v>
      </c>
      <c r="AQ1218" s="343">
        <v>173.333</v>
      </c>
      <c r="AR1218" s="341">
        <v>0.97299999999999998</v>
      </c>
      <c r="AS1218" s="343">
        <v>10967</v>
      </c>
      <c r="AT1218" s="343">
        <f t="shared" si="222"/>
        <v>0</v>
      </c>
      <c r="AU1218" s="343">
        <v>13.87</v>
      </c>
      <c r="AV1218" s="343">
        <v>135.80000000000001</v>
      </c>
      <c r="AW1218" s="343">
        <v>173.333</v>
      </c>
      <c r="AX1218" s="341">
        <v>0.87139999999999995</v>
      </c>
      <c r="AY1218" s="343">
        <v>10820</v>
      </c>
      <c r="AZ1218" s="343">
        <f t="shared" si="223"/>
        <v>0</v>
      </c>
      <c r="BA1218" s="343">
        <v>12.7</v>
      </c>
      <c r="BB1218" s="343">
        <v>146.88</v>
      </c>
      <c r="BC1218" s="343">
        <v>173.333</v>
      </c>
      <c r="BD1218" s="341">
        <v>0.63270000000000004</v>
      </c>
      <c r="BE1218" s="343">
        <v>7482.4</v>
      </c>
      <c r="BF1218" s="343">
        <f t="shared" si="224"/>
        <v>0</v>
      </c>
      <c r="BG1218" s="343">
        <v>10.82</v>
      </c>
      <c r="BH1218" s="343">
        <v>152.96</v>
      </c>
      <c r="BI1218" s="343">
        <v>173.333</v>
      </c>
      <c r="BJ1218" s="341">
        <v>0.72770000000000001</v>
      </c>
      <c r="BK1218" s="343">
        <v>12212</v>
      </c>
      <c r="BL1218" s="343">
        <f t="shared" si="225"/>
        <v>0</v>
      </c>
      <c r="BM1218" s="343">
        <v>14.74</v>
      </c>
      <c r="BN1218" s="343">
        <v>146.80000000000001</v>
      </c>
      <c r="BO1218" s="343">
        <v>173.333</v>
      </c>
      <c r="BP1218" s="341">
        <v>0.84989999999999999</v>
      </c>
      <c r="BQ1218" s="343">
        <v>9528</v>
      </c>
      <c r="BR1218" s="343">
        <f t="shared" si="226"/>
        <v>0</v>
      </c>
      <c r="BS1218" s="343">
        <v>10.97</v>
      </c>
      <c r="BT1218" s="343">
        <v>114.4</v>
      </c>
      <c r="BU1218" s="343">
        <v>173.333</v>
      </c>
      <c r="BV1218" s="341">
        <v>0.87949999999999995</v>
      </c>
      <c r="BW1218" s="343">
        <v>9466</v>
      </c>
      <c r="BX1218" s="343">
        <f t="shared" si="227"/>
        <v>0</v>
      </c>
      <c r="BY1218" s="343">
        <v>12.64</v>
      </c>
    </row>
    <row r="1219" spans="1:77">
      <c r="A1219" s="342">
        <v>1214</v>
      </c>
      <c r="B1219" s="342" t="s">
        <v>3384</v>
      </c>
      <c r="C1219" s="342" t="s">
        <v>2761</v>
      </c>
      <c r="D1219" s="342" t="s">
        <v>499</v>
      </c>
      <c r="E1219" s="343">
        <v>291.66666666666669</v>
      </c>
      <c r="F1219" s="343">
        <v>77.02</v>
      </c>
      <c r="G1219" s="343">
        <v>233.333</v>
      </c>
      <c r="H1219" s="341">
        <v>0.97450000000000003</v>
      </c>
      <c r="I1219" s="343">
        <v>12091</v>
      </c>
      <c r="J1219" s="343">
        <f t="shared" si="216"/>
        <v>0</v>
      </c>
      <c r="K1219" s="343">
        <v>5.91</v>
      </c>
      <c r="L1219" s="343">
        <v>92.4</v>
      </c>
      <c r="M1219" s="343">
        <v>233.333</v>
      </c>
      <c r="N1219" s="341">
        <v>0.97989999999999999</v>
      </c>
      <c r="O1219" s="343">
        <v>15603</v>
      </c>
      <c r="P1219" s="343">
        <f t="shared" si="217"/>
        <v>0</v>
      </c>
      <c r="Q1219" s="343">
        <v>23.16</v>
      </c>
      <c r="R1219" s="343">
        <v>0</v>
      </c>
      <c r="S1219" s="343">
        <v>233.333</v>
      </c>
      <c r="T1219" s="341">
        <v>0.98150000000000004</v>
      </c>
      <c r="U1219" s="343">
        <v>12155</v>
      </c>
      <c r="V1219" s="343">
        <f t="shared" si="218"/>
        <v>0</v>
      </c>
      <c r="W1219" s="343">
        <v>5.9</v>
      </c>
      <c r="X1219" s="343">
        <v>0</v>
      </c>
      <c r="Y1219" s="343">
        <v>233.333</v>
      </c>
      <c r="Z1219" s="341">
        <v>0.97599999999999998</v>
      </c>
      <c r="AA1219" s="343">
        <v>8463</v>
      </c>
      <c r="AB1219" s="343">
        <f t="shared" si="219"/>
        <v>0</v>
      </c>
      <c r="AC1219" s="343">
        <v>4</v>
      </c>
      <c r="AD1219" s="343">
        <v>192</v>
      </c>
      <c r="AE1219" s="343">
        <v>233.333</v>
      </c>
      <c r="AF1219" s="341">
        <v>0.93740000000000001</v>
      </c>
      <c r="AG1219" s="343">
        <v>9856.48</v>
      </c>
      <c r="AH1219" s="343">
        <f t="shared" si="220"/>
        <v>0</v>
      </c>
      <c r="AI1219" s="343">
        <v>7.36</v>
      </c>
      <c r="AJ1219" s="343">
        <v>83.04</v>
      </c>
      <c r="AK1219" s="343">
        <v>233.333</v>
      </c>
      <c r="AL1219" s="341">
        <v>0.97940000000000005</v>
      </c>
      <c r="AM1219" s="343">
        <v>10769</v>
      </c>
      <c r="AN1219" s="343">
        <f t="shared" si="221"/>
        <v>0</v>
      </c>
      <c r="AO1219" s="343">
        <v>18.39</v>
      </c>
      <c r="AP1219" s="343">
        <v>146.56</v>
      </c>
      <c r="AQ1219" s="343">
        <v>233.333</v>
      </c>
      <c r="AR1219" s="341">
        <v>0.96050000000000002</v>
      </c>
      <c r="AS1219" s="343">
        <v>12980</v>
      </c>
      <c r="AT1219" s="343">
        <f t="shared" si="222"/>
        <v>0</v>
      </c>
      <c r="AU1219" s="343">
        <v>12.39</v>
      </c>
      <c r="AV1219" s="343">
        <v>142.56</v>
      </c>
      <c r="AW1219" s="343">
        <v>233.333</v>
      </c>
      <c r="AX1219" s="341">
        <v>0.98229999999999995</v>
      </c>
      <c r="AY1219" s="343">
        <v>16843</v>
      </c>
      <c r="AZ1219" s="343">
        <f t="shared" si="223"/>
        <v>0</v>
      </c>
      <c r="BA1219" s="343">
        <v>16.7</v>
      </c>
      <c r="BB1219" s="343">
        <v>169.44</v>
      </c>
      <c r="BC1219" s="343">
        <v>233.333</v>
      </c>
      <c r="BD1219" s="341">
        <v>0.92959999999999998</v>
      </c>
      <c r="BE1219" s="343">
        <v>20119</v>
      </c>
      <c r="BF1219" s="343">
        <f t="shared" si="224"/>
        <v>0</v>
      </c>
      <c r="BG1219" s="343">
        <v>16.63</v>
      </c>
      <c r="BH1219" s="343">
        <v>145.19999999999999</v>
      </c>
      <c r="BI1219" s="343">
        <v>233.333</v>
      </c>
      <c r="BJ1219" s="341">
        <v>0.98219999999999996</v>
      </c>
      <c r="BK1219" s="343">
        <v>20787.48</v>
      </c>
      <c r="BL1219" s="343">
        <f t="shared" si="225"/>
        <v>0</v>
      </c>
      <c r="BM1219" s="343">
        <v>20.239999999999998</v>
      </c>
      <c r="BN1219" s="343">
        <v>179.52</v>
      </c>
      <c r="BO1219" s="343">
        <v>233.333</v>
      </c>
      <c r="BP1219" s="341">
        <v>0.97699999999999998</v>
      </c>
      <c r="BQ1219" s="343">
        <v>25308</v>
      </c>
      <c r="BR1219" s="343">
        <f t="shared" si="226"/>
        <v>0</v>
      </c>
      <c r="BS1219" s="343">
        <v>20.73</v>
      </c>
      <c r="BT1219" s="343">
        <v>117.36</v>
      </c>
      <c r="BU1219" s="343">
        <v>233.333</v>
      </c>
      <c r="BV1219" s="341">
        <v>0.97699999999999998</v>
      </c>
      <c r="BW1219" s="343">
        <v>15708</v>
      </c>
      <c r="BX1219" s="343">
        <f t="shared" si="227"/>
        <v>0</v>
      </c>
      <c r="BY1219" s="343">
        <v>18.41</v>
      </c>
    </row>
    <row r="1220" spans="1:77">
      <c r="A1220" s="342">
        <v>1215</v>
      </c>
      <c r="B1220" s="342" t="s">
        <v>3384</v>
      </c>
      <c r="C1220" s="342" t="s">
        <v>2763</v>
      </c>
      <c r="D1220" s="342" t="s">
        <v>499</v>
      </c>
      <c r="E1220" s="343">
        <v>155.55555555555554</v>
      </c>
      <c r="F1220" s="343">
        <v>83.04</v>
      </c>
      <c r="G1220" s="343">
        <v>124.444</v>
      </c>
      <c r="H1220" s="341">
        <v>0.92159999999999997</v>
      </c>
      <c r="I1220" s="343">
        <v>16963</v>
      </c>
      <c r="J1220" s="343">
        <f t="shared" si="216"/>
        <v>0</v>
      </c>
      <c r="K1220" s="343">
        <v>30.78</v>
      </c>
      <c r="L1220" s="343">
        <v>95.28</v>
      </c>
      <c r="M1220" s="343">
        <v>124.444</v>
      </c>
      <c r="N1220" s="341">
        <v>0.99709999999999999</v>
      </c>
      <c r="O1220" s="343">
        <v>29358</v>
      </c>
      <c r="P1220" s="343">
        <f t="shared" si="217"/>
        <v>0</v>
      </c>
      <c r="Q1220" s="343">
        <v>41.53</v>
      </c>
      <c r="R1220" s="343">
        <v>93.68</v>
      </c>
      <c r="S1220" s="343">
        <v>124.444</v>
      </c>
      <c r="T1220" s="341">
        <v>0.98680000000000001</v>
      </c>
      <c r="U1220" s="343">
        <v>12863</v>
      </c>
      <c r="V1220" s="343">
        <f t="shared" si="218"/>
        <v>0</v>
      </c>
      <c r="W1220" s="343">
        <v>19.329999999999998</v>
      </c>
      <c r="X1220" s="343">
        <v>110.08</v>
      </c>
      <c r="Y1220" s="343">
        <v>124.444</v>
      </c>
      <c r="Z1220" s="341">
        <v>0.93579999999999997</v>
      </c>
      <c r="AA1220" s="343">
        <v>7574</v>
      </c>
      <c r="AB1220" s="343">
        <f t="shared" si="219"/>
        <v>0</v>
      </c>
      <c r="AC1220" s="343">
        <v>9.8800000000000008</v>
      </c>
      <c r="AD1220" s="343">
        <v>119.84</v>
      </c>
      <c r="AE1220" s="343">
        <v>124.444</v>
      </c>
      <c r="AF1220" s="341">
        <v>0.96099999999999997</v>
      </c>
      <c r="AG1220" s="343">
        <v>18202</v>
      </c>
      <c r="AH1220" s="343">
        <f t="shared" si="220"/>
        <v>0</v>
      </c>
      <c r="AI1220" s="343">
        <v>21.24</v>
      </c>
      <c r="AJ1220" s="343">
        <v>110</v>
      </c>
      <c r="AK1220" s="343">
        <v>124.444</v>
      </c>
      <c r="AL1220" s="341">
        <v>0.98919999999999997</v>
      </c>
      <c r="AM1220" s="343">
        <v>17037</v>
      </c>
      <c r="AN1220" s="343">
        <f t="shared" si="221"/>
        <v>0</v>
      </c>
      <c r="AO1220" s="343">
        <v>21.75</v>
      </c>
      <c r="AP1220" s="343">
        <v>96</v>
      </c>
      <c r="AQ1220" s="343">
        <v>124.444</v>
      </c>
      <c r="AR1220" s="341">
        <v>0.98409999999999997</v>
      </c>
      <c r="AS1220" s="343">
        <v>8303</v>
      </c>
      <c r="AT1220" s="343">
        <f t="shared" si="222"/>
        <v>0</v>
      </c>
      <c r="AU1220" s="343">
        <v>11.81</v>
      </c>
      <c r="AV1220" s="343">
        <v>92.8</v>
      </c>
      <c r="AW1220" s="343">
        <v>124.444</v>
      </c>
      <c r="AX1220" s="341">
        <v>0.99660000000000004</v>
      </c>
      <c r="AY1220" s="343">
        <v>24969</v>
      </c>
      <c r="AZ1220" s="343">
        <f t="shared" si="223"/>
        <v>0</v>
      </c>
      <c r="BA1220" s="343">
        <v>37.5</v>
      </c>
      <c r="BB1220" s="343">
        <v>66.959999999999994</v>
      </c>
      <c r="BC1220" s="343">
        <v>124.444</v>
      </c>
      <c r="BD1220" s="341">
        <v>0.96250000000000002</v>
      </c>
      <c r="BE1220" s="343">
        <v>4371</v>
      </c>
      <c r="BF1220" s="343">
        <f t="shared" si="224"/>
        <v>0</v>
      </c>
      <c r="BG1220" s="343">
        <v>9.1199999999999992</v>
      </c>
      <c r="BH1220" s="343">
        <v>110.24</v>
      </c>
      <c r="BI1220" s="343">
        <v>124.444</v>
      </c>
      <c r="BJ1220" s="341">
        <v>0.99219999999999997</v>
      </c>
      <c r="BK1220" s="343">
        <v>28003</v>
      </c>
      <c r="BL1220" s="343">
        <f t="shared" si="225"/>
        <v>0</v>
      </c>
      <c r="BM1220" s="343">
        <v>34.409999999999997</v>
      </c>
      <c r="BN1220" s="343">
        <v>122.4</v>
      </c>
      <c r="BO1220" s="343">
        <v>124.444</v>
      </c>
      <c r="BP1220" s="341">
        <v>0.99039999999999995</v>
      </c>
      <c r="BQ1220" s="343">
        <v>38309</v>
      </c>
      <c r="BR1220" s="343">
        <f t="shared" si="226"/>
        <v>0</v>
      </c>
      <c r="BS1220" s="343">
        <v>45.4</v>
      </c>
      <c r="BT1220" s="343">
        <v>110.4</v>
      </c>
      <c r="BU1220" s="343">
        <v>124.444</v>
      </c>
      <c r="BV1220" s="341">
        <v>0.98760000000000003</v>
      </c>
      <c r="BW1220" s="343">
        <v>25438</v>
      </c>
      <c r="BX1220" s="343">
        <f t="shared" si="227"/>
        <v>0</v>
      </c>
      <c r="BY1220" s="343">
        <v>31.36</v>
      </c>
    </row>
    <row r="1221" spans="1:77">
      <c r="A1221" s="342">
        <v>1216</v>
      </c>
      <c r="B1221" s="342" t="s">
        <v>3384</v>
      </c>
      <c r="C1221" s="342" t="s">
        <v>2765</v>
      </c>
      <c r="D1221" s="342" t="s">
        <v>502</v>
      </c>
      <c r="E1221" s="343">
        <v>111.11111111111111</v>
      </c>
      <c r="F1221" s="343">
        <v>22.88</v>
      </c>
      <c r="G1221" s="343">
        <v>88.888999999999996</v>
      </c>
      <c r="H1221" s="341">
        <v>0.98860000000000003</v>
      </c>
      <c r="I1221" s="343">
        <v>11080</v>
      </c>
      <c r="J1221" s="343">
        <f t="shared" si="216"/>
        <v>1307.8406585330004</v>
      </c>
      <c r="K1221" s="343">
        <v>68.03</v>
      </c>
      <c r="L1221" s="343">
        <v>20.88</v>
      </c>
      <c r="M1221" s="343">
        <v>88.888999999999996</v>
      </c>
      <c r="N1221" s="341">
        <v>0.94079999999999997</v>
      </c>
      <c r="O1221" s="343">
        <v>4245</v>
      </c>
      <c r="P1221" s="343">
        <f t="shared" si="217"/>
        <v>0</v>
      </c>
      <c r="Q1221" s="343">
        <v>29.04</v>
      </c>
      <c r="R1221" s="343">
        <v>28.88</v>
      </c>
      <c r="S1221" s="343">
        <v>88.888999999999996</v>
      </c>
      <c r="T1221" s="341">
        <v>0.96130000000000004</v>
      </c>
      <c r="U1221" s="343">
        <v>5643</v>
      </c>
      <c r="V1221" s="343">
        <f t="shared" si="218"/>
        <v>0</v>
      </c>
      <c r="W1221" s="343">
        <v>28.23</v>
      </c>
      <c r="X1221" s="343">
        <v>35.28</v>
      </c>
      <c r="Y1221" s="343">
        <v>88.888999999999996</v>
      </c>
      <c r="Z1221" s="341">
        <v>0.98019999999999996</v>
      </c>
      <c r="AA1221" s="343">
        <v>10258</v>
      </c>
      <c r="AB1221" s="343">
        <f t="shared" si="219"/>
        <v>0</v>
      </c>
      <c r="AC1221" s="343">
        <v>39.869999999999997</v>
      </c>
      <c r="AD1221" s="343">
        <v>41.68</v>
      </c>
      <c r="AE1221" s="343">
        <v>88.888999999999996</v>
      </c>
      <c r="AF1221" s="341">
        <v>0.98229999999999995</v>
      </c>
      <c r="AG1221" s="343">
        <v>10270</v>
      </c>
      <c r="AH1221" s="343">
        <f t="shared" si="220"/>
        <v>0</v>
      </c>
      <c r="AI1221" s="343">
        <v>33.72</v>
      </c>
      <c r="AJ1221" s="343">
        <v>41.6</v>
      </c>
      <c r="AK1221" s="343">
        <v>88.888999999999996</v>
      </c>
      <c r="AL1221" s="341">
        <v>0.99509999999999998</v>
      </c>
      <c r="AM1221" s="343">
        <v>3280</v>
      </c>
      <c r="AN1221" s="343">
        <f t="shared" si="221"/>
        <v>0</v>
      </c>
      <c r="AO1221" s="343">
        <v>11</v>
      </c>
      <c r="AP1221" s="343">
        <v>21.92</v>
      </c>
      <c r="AQ1221" s="343">
        <v>88.888999999999996</v>
      </c>
      <c r="AR1221" s="341">
        <v>0.99019999999999997</v>
      </c>
      <c r="AS1221" s="343">
        <v>4247</v>
      </c>
      <c r="AT1221" s="343">
        <f t="shared" si="222"/>
        <v>0</v>
      </c>
      <c r="AU1221" s="343">
        <v>26.3</v>
      </c>
      <c r="AV1221" s="343">
        <v>20.399999999999999</v>
      </c>
      <c r="AW1221" s="343">
        <v>88.888999999999996</v>
      </c>
      <c r="AX1221" s="341">
        <v>0.97489999999999999</v>
      </c>
      <c r="AY1221" s="343">
        <v>7486.4</v>
      </c>
      <c r="AZ1221" s="343">
        <f t="shared" si="223"/>
        <v>0</v>
      </c>
      <c r="BA1221" s="343">
        <v>52.28</v>
      </c>
      <c r="BB1221" s="343">
        <v>18.52</v>
      </c>
      <c r="BC1221" s="343">
        <v>88.888999999999996</v>
      </c>
      <c r="BD1221" s="341">
        <v>0.9022</v>
      </c>
      <c r="BE1221" s="343">
        <v>2915.5</v>
      </c>
      <c r="BF1221" s="343">
        <f t="shared" si="224"/>
        <v>0</v>
      </c>
      <c r="BG1221" s="343">
        <v>23.45</v>
      </c>
      <c r="BH1221" s="343">
        <v>18.72</v>
      </c>
      <c r="BI1221" s="343">
        <v>88.888999999999996</v>
      </c>
      <c r="BJ1221" s="341">
        <v>0.94969999999999999</v>
      </c>
      <c r="BK1221" s="343">
        <v>6919</v>
      </c>
      <c r="BL1221" s="343">
        <f t="shared" si="225"/>
        <v>0</v>
      </c>
      <c r="BM1221" s="343">
        <v>52.31</v>
      </c>
      <c r="BN1221" s="343">
        <v>30.72</v>
      </c>
      <c r="BO1221" s="343">
        <v>88.888999999999996</v>
      </c>
      <c r="BP1221" s="341">
        <v>0.97619999999999996</v>
      </c>
      <c r="BQ1221" s="343">
        <v>8826</v>
      </c>
      <c r="BR1221" s="343">
        <f t="shared" si="226"/>
        <v>0</v>
      </c>
      <c r="BS1221" s="343">
        <v>42.28</v>
      </c>
      <c r="BT1221" s="343">
        <v>42.96</v>
      </c>
      <c r="BU1221" s="343">
        <v>88.888999999999996</v>
      </c>
      <c r="BV1221" s="341">
        <v>0.98329999999999995</v>
      </c>
      <c r="BW1221" s="343">
        <v>12132</v>
      </c>
      <c r="BX1221" s="343">
        <f t="shared" si="227"/>
        <v>0</v>
      </c>
      <c r="BY1221" s="343">
        <v>38.6</v>
      </c>
    </row>
    <row r="1222" spans="1:77">
      <c r="A1222" s="342">
        <v>1217</v>
      </c>
      <c r="B1222" s="342" t="s">
        <v>3384</v>
      </c>
      <c r="C1222" s="342" t="s">
        <v>2767</v>
      </c>
      <c r="D1222" s="342" t="s">
        <v>840</v>
      </c>
      <c r="E1222" s="343">
        <v>790</v>
      </c>
      <c r="F1222" s="343">
        <v>9.6</v>
      </c>
      <c r="G1222" s="343">
        <v>632</v>
      </c>
      <c r="H1222" s="341">
        <v>0.94840000000000002</v>
      </c>
      <c r="I1222" s="343">
        <v>1434</v>
      </c>
      <c r="J1222" s="343">
        <f t="shared" ref="J1222:J1285" si="228">IF(K1222&gt;60,(K1222-60)/K1222*I1222,0)</f>
        <v>0</v>
      </c>
      <c r="K1222" s="343">
        <v>21.88</v>
      </c>
      <c r="L1222" s="343">
        <v>127.68</v>
      </c>
      <c r="M1222" s="343">
        <v>632</v>
      </c>
      <c r="N1222" s="341">
        <v>0.94969999999999999</v>
      </c>
      <c r="O1222" s="343">
        <v>1248</v>
      </c>
      <c r="P1222" s="343">
        <f t="shared" ref="P1222:P1285" si="229">IF(Q1222&gt;60,(Q1222-60)/Q1222*O1222,0)</f>
        <v>0</v>
      </c>
      <c r="Q1222" s="343">
        <v>1.38</v>
      </c>
      <c r="R1222" s="343">
        <v>114.24</v>
      </c>
      <c r="S1222" s="343">
        <v>632</v>
      </c>
      <c r="T1222" s="341">
        <v>0.94230000000000003</v>
      </c>
      <c r="U1222" s="343">
        <v>588</v>
      </c>
      <c r="V1222" s="343">
        <f t="shared" ref="V1222:V1285" si="230">IF(W1222&gt;60,(W1222-60)/W1222*U1222,0)</f>
        <v>0</v>
      </c>
      <c r="W1222" s="343">
        <v>0.76</v>
      </c>
      <c r="X1222" s="343">
        <v>576</v>
      </c>
      <c r="Y1222" s="343">
        <v>632</v>
      </c>
      <c r="Z1222" s="341">
        <v>0.90790000000000004</v>
      </c>
      <c r="AA1222" s="343">
        <v>15036</v>
      </c>
      <c r="AB1222" s="343">
        <f t="shared" ref="AB1222:AB1285" si="231">IF(AC1222&gt;60,(AC1222-60)/AC1222*AA1222,0)</f>
        <v>0</v>
      </c>
      <c r="AC1222" s="343">
        <v>3.86</v>
      </c>
      <c r="AD1222" s="343">
        <v>375.84</v>
      </c>
      <c r="AE1222" s="343">
        <v>632</v>
      </c>
      <c r="AF1222" s="341">
        <v>0.93500000000000005</v>
      </c>
      <c r="AG1222" s="343">
        <v>11058</v>
      </c>
      <c r="AH1222" s="343">
        <f t="shared" ref="AH1222:AH1285" si="232">IF(AI1222&gt;60,(AI1222-60)/AI1222*AG1222,0)</f>
        <v>0</v>
      </c>
      <c r="AI1222" s="343">
        <v>4.2300000000000004</v>
      </c>
      <c r="AJ1222" s="343">
        <v>372.48</v>
      </c>
      <c r="AK1222" s="343">
        <v>632</v>
      </c>
      <c r="AL1222" s="341">
        <v>0.93689999999999996</v>
      </c>
      <c r="AM1222" s="343">
        <v>7134</v>
      </c>
      <c r="AN1222" s="343">
        <f t="shared" ref="AN1222:AN1285" si="233">IF(AO1222&gt;60,(AO1222-60)/AO1222*AM1222,0)</f>
        <v>0</v>
      </c>
      <c r="AO1222" s="343">
        <v>2.84</v>
      </c>
      <c r="AP1222" s="343">
        <v>565.44000000000005</v>
      </c>
      <c r="AQ1222" s="343">
        <v>632</v>
      </c>
      <c r="AR1222" s="341">
        <v>0.95809999999999995</v>
      </c>
      <c r="AS1222" s="343">
        <v>3294</v>
      </c>
      <c r="AT1222" s="343">
        <f t="shared" ref="AT1222:AT1285" si="234">IF(AU1222&gt;60,(AU1222-60)/AU1222*AS1222,0)</f>
        <v>0</v>
      </c>
      <c r="AU1222" s="343">
        <v>0.82</v>
      </c>
      <c r="AV1222" s="343">
        <v>26.88</v>
      </c>
      <c r="AW1222" s="343">
        <v>632</v>
      </c>
      <c r="AX1222" s="341">
        <v>0.99329999999999996</v>
      </c>
      <c r="AY1222" s="343">
        <v>1800</v>
      </c>
      <c r="AZ1222" s="343">
        <f t="shared" ref="AZ1222:AZ1285" si="235">IF(BA1222&gt;60,(BA1222-60)/BA1222*AY1222,0)</f>
        <v>0</v>
      </c>
      <c r="BA1222" s="343">
        <v>9.36</v>
      </c>
      <c r="BB1222" s="343">
        <v>30.72</v>
      </c>
      <c r="BC1222" s="343">
        <v>632</v>
      </c>
      <c r="BD1222" s="341">
        <v>1</v>
      </c>
      <c r="BE1222" s="343">
        <v>1752</v>
      </c>
      <c r="BF1222" s="343">
        <f t="shared" ref="BF1222:BF1285" si="236">IF(BG1222&gt;60,(BG1222-60)/BG1222*BE1222,0)</f>
        <v>0</v>
      </c>
      <c r="BG1222" s="343">
        <v>7.67</v>
      </c>
      <c r="BH1222" s="343">
        <v>45.6</v>
      </c>
      <c r="BI1222" s="343">
        <v>632</v>
      </c>
      <c r="BJ1222" s="341">
        <v>0.99299999999999999</v>
      </c>
      <c r="BK1222" s="343">
        <v>1704</v>
      </c>
      <c r="BL1222" s="343">
        <f t="shared" ref="BL1222:BL1285" si="237">IF(BM1222&gt;60,(BM1222-60)/BM1222*BK1222,0)</f>
        <v>0</v>
      </c>
      <c r="BM1222" s="343">
        <v>5.0599999999999996</v>
      </c>
      <c r="BN1222" s="343">
        <v>5.28</v>
      </c>
      <c r="BO1222" s="343">
        <v>632</v>
      </c>
      <c r="BP1222" s="341">
        <v>1</v>
      </c>
      <c r="BQ1222" s="343">
        <v>1476</v>
      </c>
      <c r="BR1222" s="343">
        <f t="shared" ref="BR1222:BR1285" si="238">IF(BS1222&gt;60,(BS1222-60)/BS1222*BQ1222,0)</f>
        <v>0</v>
      </c>
      <c r="BS1222" s="343">
        <v>40.159999999999997</v>
      </c>
      <c r="BT1222" s="343">
        <v>369.6</v>
      </c>
      <c r="BU1222" s="343">
        <v>632</v>
      </c>
      <c r="BV1222" s="341">
        <v>0.9597</v>
      </c>
      <c r="BW1222" s="343">
        <v>2718</v>
      </c>
      <c r="BX1222" s="343">
        <f t="shared" ref="BX1222:BX1285" si="239">IF(BY1222&gt;60,(BY1222-60)/BY1222*BW1222,0)</f>
        <v>0</v>
      </c>
      <c r="BY1222" s="343">
        <v>1.03</v>
      </c>
    </row>
    <row r="1223" spans="1:77">
      <c r="A1223" s="342">
        <v>1218</v>
      </c>
      <c r="B1223" s="342" t="s">
        <v>3384</v>
      </c>
      <c r="C1223" s="342" t="s">
        <v>2769</v>
      </c>
      <c r="D1223" s="342" t="s">
        <v>499</v>
      </c>
      <c r="E1223" s="343">
        <v>150</v>
      </c>
      <c r="F1223" s="343">
        <v>90.48</v>
      </c>
      <c r="G1223" s="343">
        <v>120</v>
      </c>
      <c r="H1223" s="341">
        <v>0.84989999999999999</v>
      </c>
      <c r="I1223" s="343">
        <v>7373</v>
      </c>
      <c r="J1223" s="343">
        <f t="shared" si="228"/>
        <v>0</v>
      </c>
      <c r="K1223" s="343">
        <v>13.32</v>
      </c>
      <c r="L1223" s="343">
        <v>90.48</v>
      </c>
      <c r="M1223" s="343">
        <v>120</v>
      </c>
      <c r="N1223" s="341">
        <v>0.85399999999999998</v>
      </c>
      <c r="O1223" s="343">
        <v>3313</v>
      </c>
      <c r="P1223" s="343">
        <f t="shared" si="229"/>
        <v>0</v>
      </c>
      <c r="Q1223" s="343">
        <v>5.76</v>
      </c>
      <c r="R1223" s="343">
        <v>99.84</v>
      </c>
      <c r="S1223" s="343">
        <v>120</v>
      </c>
      <c r="T1223" s="341">
        <v>0.83099999999999996</v>
      </c>
      <c r="U1223" s="343">
        <v>2740</v>
      </c>
      <c r="V1223" s="343">
        <f t="shared" si="230"/>
        <v>0</v>
      </c>
      <c r="W1223" s="343">
        <v>4.59</v>
      </c>
      <c r="X1223" s="343">
        <v>8.16</v>
      </c>
      <c r="Y1223" s="343">
        <v>120</v>
      </c>
      <c r="Z1223" s="341">
        <v>0.5474</v>
      </c>
      <c r="AA1223" s="343">
        <v>767</v>
      </c>
      <c r="AB1223" s="343">
        <f t="shared" si="231"/>
        <v>0</v>
      </c>
      <c r="AC1223" s="343">
        <v>23.08</v>
      </c>
      <c r="AD1223" s="343">
        <v>74.16</v>
      </c>
      <c r="AE1223" s="343">
        <v>120</v>
      </c>
      <c r="AF1223" s="341">
        <v>0.73429999999999995</v>
      </c>
      <c r="AG1223" s="343">
        <v>1570</v>
      </c>
      <c r="AH1223" s="343">
        <f t="shared" si="232"/>
        <v>0</v>
      </c>
      <c r="AI1223" s="343">
        <v>3.87</v>
      </c>
      <c r="AJ1223" s="343">
        <v>5.84</v>
      </c>
      <c r="AK1223" s="343">
        <v>120</v>
      </c>
      <c r="AL1223" s="341">
        <v>0.4395</v>
      </c>
      <c r="AM1223" s="343">
        <v>735</v>
      </c>
      <c r="AN1223" s="343">
        <f t="shared" si="233"/>
        <v>0</v>
      </c>
      <c r="AO1223" s="343">
        <v>39.76</v>
      </c>
      <c r="AP1223" s="343">
        <v>13.68</v>
      </c>
      <c r="AQ1223" s="343">
        <v>120</v>
      </c>
      <c r="AR1223" s="341">
        <v>0.50790000000000002</v>
      </c>
      <c r="AS1223" s="343">
        <v>768</v>
      </c>
      <c r="AT1223" s="343">
        <f t="shared" si="234"/>
        <v>0</v>
      </c>
      <c r="AU1223" s="343">
        <v>14.86</v>
      </c>
      <c r="AV1223" s="343">
        <v>5.92</v>
      </c>
      <c r="AW1223" s="343">
        <v>120</v>
      </c>
      <c r="AX1223" s="341">
        <v>0.4375</v>
      </c>
      <c r="AY1223" s="343">
        <v>1037</v>
      </c>
      <c r="AZ1223" s="343">
        <f t="shared" si="235"/>
        <v>0</v>
      </c>
      <c r="BA1223" s="343">
        <v>55.6</v>
      </c>
      <c r="BB1223" s="343">
        <v>77.52</v>
      </c>
      <c r="BC1223" s="343">
        <v>120</v>
      </c>
      <c r="BD1223" s="341">
        <v>0.75919999999999999</v>
      </c>
      <c r="BE1223" s="343">
        <v>3340</v>
      </c>
      <c r="BF1223" s="343">
        <f t="shared" si="236"/>
        <v>0</v>
      </c>
      <c r="BG1223" s="343">
        <v>7.63</v>
      </c>
      <c r="BH1223" s="343">
        <v>100.08</v>
      </c>
      <c r="BI1223" s="343">
        <v>120</v>
      </c>
      <c r="BJ1223" s="341">
        <v>0.97789999999999999</v>
      </c>
      <c r="BK1223" s="343">
        <v>28561</v>
      </c>
      <c r="BL1223" s="343">
        <f t="shared" si="237"/>
        <v>0</v>
      </c>
      <c r="BM1223" s="343">
        <v>39.22</v>
      </c>
      <c r="BN1223" s="343">
        <v>101.68</v>
      </c>
      <c r="BO1223" s="343">
        <v>120</v>
      </c>
      <c r="BP1223" s="341">
        <v>0.97640000000000005</v>
      </c>
      <c r="BQ1223" s="343">
        <v>20519</v>
      </c>
      <c r="BR1223" s="343">
        <f t="shared" si="238"/>
        <v>0</v>
      </c>
      <c r="BS1223" s="343">
        <v>29.69</v>
      </c>
      <c r="BT1223" s="343">
        <v>106.64</v>
      </c>
      <c r="BU1223" s="343">
        <v>120</v>
      </c>
      <c r="BV1223" s="341">
        <v>0.97189999999999999</v>
      </c>
      <c r="BW1223" s="343">
        <v>19747</v>
      </c>
      <c r="BX1223" s="343">
        <f t="shared" si="239"/>
        <v>0</v>
      </c>
      <c r="BY1223" s="343">
        <v>25.61</v>
      </c>
    </row>
    <row r="1224" spans="1:77">
      <c r="A1224" s="342">
        <v>1219</v>
      </c>
      <c r="B1224" s="342" t="s">
        <v>3384</v>
      </c>
      <c r="C1224" s="342" t="s">
        <v>2771</v>
      </c>
      <c r="D1224" s="342" t="s">
        <v>499</v>
      </c>
      <c r="E1224" s="343">
        <v>131</v>
      </c>
      <c r="F1224" s="343">
        <v>129.91999999999999</v>
      </c>
      <c r="G1224" s="343">
        <v>129.91999999999999</v>
      </c>
      <c r="H1224" s="341">
        <v>0.9335</v>
      </c>
      <c r="I1224" s="343">
        <v>49137</v>
      </c>
      <c r="J1224" s="343">
        <f t="shared" si="228"/>
        <v>0</v>
      </c>
      <c r="K1224" s="343">
        <v>56.27</v>
      </c>
      <c r="L1224" s="343">
        <v>142.56</v>
      </c>
      <c r="M1224" s="343">
        <v>142.56</v>
      </c>
      <c r="N1224" s="341">
        <v>0.91590000000000005</v>
      </c>
      <c r="O1224" s="343">
        <v>56621</v>
      </c>
      <c r="P1224" s="343">
        <f t="shared" si="229"/>
        <v>0</v>
      </c>
      <c r="Q1224" s="343">
        <v>58.28</v>
      </c>
      <c r="R1224" s="343">
        <v>147.84</v>
      </c>
      <c r="S1224" s="343">
        <v>147.84</v>
      </c>
      <c r="T1224" s="341">
        <v>0.88380000000000003</v>
      </c>
      <c r="U1224" s="343">
        <v>43992</v>
      </c>
      <c r="V1224" s="343">
        <f t="shared" si="230"/>
        <v>0</v>
      </c>
      <c r="W1224" s="343">
        <v>46.76</v>
      </c>
      <c r="X1224" s="343">
        <v>157.84</v>
      </c>
      <c r="Y1224" s="343">
        <v>157.84</v>
      </c>
      <c r="Z1224" s="341">
        <v>0.83760000000000001</v>
      </c>
      <c r="AA1224" s="343">
        <v>21311</v>
      </c>
      <c r="AB1224" s="343">
        <f t="shared" si="231"/>
        <v>0</v>
      </c>
      <c r="AC1224" s="343">
        <v>21.67</v>
      </c>
      <c r="AD1224" s="343">
        <v>146.16</v>
      </c>
      <c r="AE1224" s="343">
        <v>146.16</v>
      </c>
      <c r="AF1224" s="341">
        <v>0.78649999999999998</v>
      </c>
      <c r="AG1224" s="343">
        <v>47523</v>
      </c>
      <c r="AH1224" s="343">
        <f t="shared" si="232"/>
        <v>0</v>
      </c>
      <c r="AI1224" s="343">
        <v>55.56</v>
      </c>
      <c r="AJ1224" s="343">
        <v>153.91999999999999</v>
      </c>
      <c r="AK1224" s="343">
        <v>153.91999999999999</v>
      </c>
      <c r="AL1224" s="341">
        <v>0.77400000000000002</v>
      </c>
      <c r="AM1224" s="343">
        <v>19356</v>
      </c>
      <c r="AN1224" s="343">
        <f t="shared" si="233"/>
        <v>0</v>
      </c>
      <c r="AO1224" s="343">
        <v>22.56</v>
      </c>
      <c r="AP1224" s="343">
        <v>77.760000000000005</v>
      </c>
      <c r="AQ1224" s="343">
        <v>104.8</v>
      </c>
      <c r="AR1224" s="341">
        <v>0.69269999999999998</v>
      </c>
      <c r="AS1224" s="343">
        <v>2117</v>
      </c>
      <c r="AT1224" s="343">
        <f t="shared" si="234"/>
        <v>0</v>
      </c>
      <c r="AU1224" s="343">
        <v>5.28</v>
      </c>
      <c r="AV1224" s="343">
        <v>105.2</v>
      </c>
      <c r="AW1224" s="343">
        <v>105.2</v>
      </c>
      <c r="AX1224" s="341">
        <v>0.62219999999999998</v>
      </c>
      <c r="AY1224" s="343">
        <v>2039</v>
      </c>
      <c r="AZ1224" s="343">
        <f t="shared" si="235"/>
        <v>0</v>
      </c>
      <c r="BA1224" s="343">
        <v>4.33</v>
      </c>
      <c r="BB1224" s="343">
        <v>151.68</v>
      </c>
      <c r="BC1224" s="343">
        <v>151.68</v>
      </c>
      <c r="BD1224" s="341">
        <v>0.73780000000000001</v>
      </c>
      <c r="BE1224" s="343">
        <v>28016</v>
      </c>
      <c r="BF1224" s="343">
        <f t="shared" si="236"/>
        <v>0</v>
      </c>
      <c r="BG1224" s="343">
        <v>33.65</v>
      </c>
      <c r="BH1224" s="343">
        <v>150.72</v>
      </c>
      <c r="BI1224" s="343">
        <v>150.72</v>
      </c>
      <c r="BJ1224" s="341">
        <v>0.75149999999999995</v>
      </c>
      <c r="BK1224" s="343">
        <v>47777</v>
      </c>
      <c r="BL1224" s="343">
        <f t="shared" si="237"/>
        <v>0</v>
      </c>
      <c r="BM1224" s="343">
        <v>56.69</v>
      </c>
      <c r="BN1224" s="343">
        <v>151.84</v>
      </c>
      <c r="BO1224" s="343">
        <v>151.84</v>
      </c>
      <c r="BP1224" s="341">
        <v>0.78359999999999996</v>
      </c>
      <c r="BQ1224" s="343">
        <v>57954</v>
      </c>
      <c r="BR1224" s="343">
        <f t="shared" si="238"/>
        <v>8264.9459845670208</v>
      </c>
      <c r="BS1224" s="343">
        <v>69.98</v>
      </c>
      <c r="BT1224" s="343">
        <v>154.08000000000001</v>
      </c>
      <c r="BU1224" s="343">
        <v>154.08000000000001</v>
      </c>
      <c r="BV1224" s="341">
        <v>0.78259999999999996</v>
      </c>
      <c r="BW1224" s="343">
        <v>50698</v>
      </c>
      <c r="BX1224" s="343">
        <f t="shared" si="239"/>
        <v>0</v>
      </c>
      <c r="BY1224" s="343">
        <v>56.51</v>
      </c>
    </row>
    <row r="1225" spans="1:77">
      <c r="A1225" s="342">
        <v>1220</v>
      </c>
      <c r="B1225" s="342" t="s">
        <v>3384</v>
      </c>
      <c r="C1225" s="342" t="s">
        <v>2773</v>
      </c>
      <c r="D1225" s="342" t="s">
        <v>499</v>
      </c>
      <c r="E1225" s="343">
        <v>119</v>
      </c>
      <c r="F1225" s="343">
        <v>144.08888999999999</v>
      </c>
      <c r="G1225" s="343">
        <v>129.68</v>
      </c>
      <c r="H1225" s="341">
        <v>0.80120000000000002</v>
      </c>
      <c r="I1225" s="343">
        <v>27156</v>
      </c>
      <c r="J1225" s="343">
        <f t="shared" si="228"/>
        <v>0</v>
      </c>
      <c r="K1225" s="343">
        <v>36.299999999999997</v>
      </c>
      <c r="L1225" s="343">
        <v>139.76</v>
      </c>
      <c r="M1225" s="343">
        <v>139.76</v>
      </c>
      <c r="N1225" s="341">
        <v>0.8034</v>
      </c>
      <c r="O1225" s="343">
        <v>29687</v>
      </c>
      <c r="P1225" s="343">
        <f t="shared" si="229"/>
        <v>0</v>
      </c>
      <c r="Q1225" s="343">
        <v>35.53</v>
      </c>
      <c r="R1225" s="343">
        <v>130.24</v>
      </c>
      <c r="S1225" s="343">
        <v>130.24</v>
      </c>
      <c r="T1225" s="341">
        <v>0.79900000000000004</v>
      </c>
      <c r="U1225" s="343">
        <v>25011</v>
      </c>
      <c r="V1225" s="343">
        <f t="shared" si="230"/>
        <v>0</v>
      </c>
      <c r="W1225" s="343">
        <v>33.380000000000003</v>
      </c>
      <c r="X1225" s="343">
        <v>125.28</v>
      </c>
      <c r="Y1225" s="343">
        <v>125.28</v>
      </c>
      <c r="Z1225" s="341">
        <v>0.79669999999999996</v>
      </c>
      <c r="AA1225" s="343">
        <v>23108</v>
      </c>
      <c r="AB1225" s="343">
        <f t="shared" si="231"/>
        <v>0</v>
      </c>
      <c r="AC1225" s="343">
        <v>31.12</v>
      </c>
      <c r="AD1225" s="343">
        <v>132.32</v>
      </c>
      <c r="AE1225" s="343">
        <v>132.32</v>
      </c>
      <c r="AF1225" s="341">
        <v>0.81989999999999996</v>
      </c>
      <c r="AG1225" s="343">
        <v>31123</v>
      </c>
      <c r="AH1225" s="343">
        <f t="shared" si="232"/>
        <v>0</v>
      </c>
      <c r="AI1225" s="343">
        <v>38.56</v>
      </c>
      <c r="AJ1225" s="343">
        <v>127.44</v>
      </c>
      <c r="AK1225" s="343">
        <v>127.44</v>
      </c>
      <c r="AL1225" s="341">
        <v>0.77659999999999996</v>
      </c>
      <c r="AM1225" s="343">
        <v>14100</v>
      </c>
      <c r="AN1225" s="343">
        <f t="shared" si="233"/>
        <v>0</v>
      </c>
      <c r="AO1225" s="343">
        <v>19.79</v>
      </c>
      <c r="AP1225" s="343">
        <v>135.6</v>
      </c>
      <c r="AQ1225" s="343">
        <v>135.6</v>
      </c>
      <c r="AR1225" s="341">
        <v>0.79079999999999995</v>
      </c>
      <c r="AS1225" s="343">
        <v>22416</v>
      </c>
      <c r="AT1225" s="343">
        <f t="shared" si="234"/>
        <v>0</v>
      </c>
      <c r="AU1225" s="343">
        <v>28.09</v>
      </c>
      <c r="AV1225" s="343">
        <v>114.96</v>
      </c>
      <c r="AW1225" s="343">
        <v>114.96</v>
      </c>
      <c r="AX1225" s="341">
        <v>0.67100000000000004</v>
      </c>
      <c r="AY1225" s="343">
        <v>4951</v>
      </c>
      <c r="AZ1225" s="343">
        <f t="shared" si="235"/>
        <v>0</v>
      </c>
      <c r="BA1225" s="343">
        <v>8.91</v>
      </c>
      <c r="BB1225" s="343">
        <v>28.08</v>
      </c>
      <c r="BC1225" s="343">
        <v>95.2</v>
      </c>
      <c r="BD1225" s="341">
        <v>0.58189999999999997</v>
      </c>
      <c r="BE1225" s="343">
        <v>1897</v>
      </c>
      <c r="BF1225" s="343">
        <f t="shared" si="236"/>
        <v>0</v>
      </c>
      <c r="BG1225" s="343">
        <v>15.6</v>
      </c>
      <c r="BH1225" s="343">
        <v>131.19999999999999</v>
      </c>
      <c r="BI1225" s="343">
        <v>131.19999999999999</v>
      </c>
      <c r="BJ1225" s="341">
        <v>0.79920000000000002</v>
      </c>
      <c r="BK1225" s="343">
        <v>29502</v>
      </c>
      <c r="BL1225" s="343">
        <f t="shared" si="237"/>
        <v>0</v>
      </c>
      <c r="BM1225" s="343">
        <v>37.82</v>
      </c>
      <c r="BN1225" s="343">
        <v>121.6</v>
      </c>
      <c r="BO1225" s="343">
        <v>121.6</v>
      </c>
      <c r="BP1225" s="341">
        <v>0.80400000000000005</v>
      </c>
      <c r="BQ1225" s="343">
        <v>28801</v>
      </c>
      <c r="BR1225" s="343">
        <f t="shared" si="238"/>
        <v>0</v>
      </c>
      <c r="BS1225" s="343">
        <v>42.33</v>
      </c>
      <c r="BT1225" s="343">
        <v>131.36000000000001</v>
      </c>
      <c r="BU1225" s="343">
        <v>131.36000000000001</v>
      </c>
      <c r="BV1225" s="341">
        <v>0.80800000000000005</v>
      </c>
      <c r="BW1225" s="343">
        <v>25216</v>
      </c>
      <c r="BX1225" s="343">
        <f t="shared" si="239"/>
        <v>0</v>
      </c>
      <c r="BY1225" s="343">
        <v>31.93</v>
      </c>
    </row>
    <row r="1226" spans="1:77">
      <c r="A1226" s="342">
        <v>1221</v>
      </c>
      <c r="B1226" s="342" t="s">
        <v>3384</v>
      </c>
      <c r="C1226" s="342" t="s">
        <v>2775</v>
      </c>
      <c r="D1226" s="342" t="s">
        <v>499</v>
      </c>
      <c r="E1226" s="343">
        <v>389</v>
      </c>
      <c r="F1226" s="343">
        <v>13.12</v>
      </c>
      <c r="G1226" s="343">
        <v>311.2</v>
      </c>
      <c r="H1226" s="341">
        <v>0.98340000000000005</v>
      </c>
      <c r="I1226" s="343">
        <v>2260</v>
      </c>
      <c r="J1226" s="343">
        <f t="shared" si="228"/>
        <v>0</v>
      </c>
      <c r="K1226" s="343">
        <v>24.33</v>
      </c>
      <c r="L1226" s="343">
        <v>32.479999999999997</v>
      </c>
      <c r="M1226" s="343">
        <v>311.2</v>
      </c>
      <c r="N1226" s="341">
        <v>0.96109999999999995</v>
      </c>
      <c r="O1226" s="343">
        <v>2724</v>
      </c>
      <c r="P1226" s="343">
        <f t="shared" si="229"/>
        <v>0</v>
      </c>
      <c r="Q1226" s="343">
        <v>11.73</v>
      </c>
      <c r="R1226" s="343">
        <v>157.76</v>
      </c>
      <c r="S1226" s="343">
        <v>311.2</v>
      </c>
      <c r="T1226" s="341">
        <v>0.95909999999999995</v>
      </c>
      <c r="U1226" s="343">
        <v>3240</v>
      </c>
      <c r="V1226" s="343">
        <f t="shared" si="230"/>
        <v>0</v>
      </c>
      <c r="W1226" s="343">
        <v>2.97</v>
      </c>
      <c r="X1226" s="343">
        <v>261.44</v>
      </c>
      <c r="Y1226" s="343">
        <v>311.2</v>
      </c>
      <c r="Z1226" s="341">
        <v>0.87129999999999996</v>
      </c>
      <c r="AA1226" s="343">
        <v>18836</v>
      </c>
      <c r="AB1226" s="343">
        <f t="shared" si="231"/>
        <v>0</v>
      </c>
      <c r="AC1226" s="343">
        <v>11.11</v>
      </c>
      <c r="AD1226" s="343">
        <v>434.72</v>
      </c>
      <c r="AE1226" s="343">
        <v>434.72</v>
      </c>
      <c r="AF1226" s="341">
        <v>0.90820000000000001</v>
      </c>
      <c r="AG1226" s="343">
        <v>35536</v>
      </c>
      <c r="AH1226" s="343">
        <f t="shared" si="232"/>
        <v>0</v>
      </c>
      <c r="AI1226" s="343">
        <v>12.1</v>
      </c>
      <c r="AJ1226" s="343">
        <v>327.52</v>
      </c>
      <c r="AK1226" s="343">
        <v>327.52</v>
      </c>
      <c r="AL1226" s="341">
        <v>0.93859999999999999</v>
      </c>
      <c r="AM1226" s="343">
        <v>30714</v>
      </c>
      <c r="AN1226" s="343">
        <f t="shared" si="233"/>
        <v>0</v>
      </c>
      <c r="AO1226" s="343">
        <v>13.88</v>
      </c>
      <c r="AP1226" s="343">
        <v>20.96</v>
      </c>
      <c r="AQ1226" s="343">
        <v>311.2</v>
      </c>
      <c r="AR1226" s="341">
        <v>0.99709999999999999</v>
      </c>
      <c r="AS1226" s="343">
        <v>2772</v>
      </c>
      <c r="AT1226" s="343">
        <f t="shared" si="234"/>
        <v>0</v>
      </c>
      <c r="AU1226" s="343">
        <v>17.829999999999998</v>
      </c>
      <c r="AV1226" s="343">
        <v>6.72</v>
      </c>
      <c r="AW1226" s="343">
        <v>311.2</v>
      </c>
      <c r="AX1226" s="341">
        <v>1</v>
      </c>
      <c r="AY1226" s="343">
        <v>2350</v>
      </c>
      <c r="AZ1226" s="343">
        <f t="shared" si="235"/>
        <v>0</v>
      </c>
      <c r="BA1226" s="343">
        <v>48.57</v>
      </c>
      <c r="BB1226" s="343">
        <v>126.72</v>
      </c>
      <c r="BC1226" s="343">
        <v>311.2</v>
      </c>
      <c r="BD1226" s="341">
        <v>0.98370000000000002</v>
      </c>
      <c r="BE1226" s="343">
        <v>4110</v>
      </c>
      <c r="BF1226" s="343">
        <f t="shared" si="236"/>
        <v>0</v>
      </c>
      <c r="BG1226" s="343">
        <v>4.43</v>
      </c>
      <c r="BH1226" s="343">
        <v>222.4</v>
      </c>
      <c r="BI1226" s="343">
        <v>311.2</v>
      </c>
      <c r="BJ1226" s="341">
        <v>0.94910000000000005</v>
      </c>
      <c r="BK1226" s="343">
        <v>37754</v>
      </c>
      <c r="BL1226" s="343">
        <f t="shared" si="237"/>
        <v>0</v>
      </c>
      <c r="BM1226" s="343">
        <v>24.04</v>
      </c>
      <c r="BN1226" s="343">
        <v>230.56</v>
      </c>
      <c r="BO1226" s="343">
        <v>311.2</v>
      </c>
      <c r="BP1226" s="341">
        <v>0.95040000000000002</v>
      </c>
      <c r="BQ1226" s="343">
        <v>43330</v>
      </c>
      <c r="BR1226" s="343">
        <f t="shared" si="238"/>
        <v>0</v>
      </c>
      <c r="BS1226" s="343">
        <v>28.41</v>
      </c>
      <c r="BT1226" s="343">
        <v>227.2</v>
      </c>
      <c r="BU1226" s="343">
        <v>311.2</v>
      </c>
      <c r="BV1226" s="341">
        <v>0.95020000000000004</v>
      </c>
      <c r="BW1226" s="343">
        <v>34708</v>
      </c>
      <c r="BX1226" s="343">
        <f t="shared" si="239"/>
        <v>0</v>
      </c>
      <c r="BY1226" s="343">
        <v>21.61</v>
      </c>
    </row>
    <row r="1227" spans="1:77">
      <c r="A1227" s="342">
        <v>1222</v>
      </c>
      <c r="B1227" s="342" t="s">
        <v>3384</v>
      </c>
      <c r="C1227" s="342" t="s">
        <v>2777</v>
      </c>
      <c r="D1227" s="342" t="s">
        <v>499</v>
      </c>
      <c r="E1227" s="343">
        <v>130</v>
      </c>
      <c r="F1227" s="343">
        <v>83.68</v>
      </c>
      <c r="G1227" s="343">
        <v>104</v>
      </c>
      <c r="H1227" s="341">
        <v>0.96389999999999998</v>
      </c>
      <c r="I1227" s="343">
        <v>7436</v>
      </c>
      <c r="J1227" s="343">
        <f t="shared" si="228"/>
        <v>0</v>
      </c>
      <c r="K1227" s="343">
        <v>12.65</v>
      </c>
      <c r="L1227" s="343">
        <v>95.76</v>
      </c>
      <c r="M1227" s="343">
        <v>104</v>
      </c>
      <c r="N1227" s="341">
        <v>0.89649999999999996</v>
      </c>
      <c r="O1227" s="343">
        <v>6280</v>
      </c>
      <c r="P1227" s="343">
        <f t="shared" si="229"/>
        <v>0</v>
      </c>
      <c r="Q1227" s="343">
        <v>9.66</v>
      </c>
      <c r="R1227" s="343">
        <v>132</v>
      </c>
      <c r="S1227" s="343">
        <v>132.80000000000001</v>
      </c>
      <c r="T1227" s="341">
        <v>0.89049999999999996</v>
      </c>
      <c r="U1227" s="343">
        <v>6355</v>
      </c>
      <c r="V1227" s="343">
        <f t="shared" si="230"/>
        <v>0</v>
      </c>
      <c r="W1227" s="343">
        <v>7.39</v>
      </c>
      <c r="X1227" s="343">
        <v>149.52000000000001</v>
      </c>
      <c r="Y1227" s="343">
        <v>150.32</v>
      </c>
      <c r="Z1227" s="341">
        <v>0.67330000000000001</v>
      </c>
      <c r="AA1227" s="343">
        <v>9421</v>
      </c>
      <c r="AB1227" s="343">
        <f t="shared" si="231"/>
        <v>0</v>
      </c>
      <c r="AC1227" s="343">
        <v>12.26</v>
      </c>
      <c r="AD1227" s="343">
        <v>142.63999999999999</v>
      </c>
      <c r="AE1227" s="343">
        <v>143.44</v>
      </c>
      <c r="AF1227" s="341">
        <v>0.65810000000000002</v>
      </c>
      <c r="AG1227" s="343">
        <v>9665</v>
      </c>
      <c r="AH1227" s="343">
        <f t="shared" si="232"/>
        <v>0</v>
      </c>
      <c r="AI1227" s="343">
        <v>13.48</v>
      </c>
      <c r="AJ1227" s="343">
        <v>132.08000000000001</v>
      </c>
      <c r="AK1227" s="343">
        <v>132.88</v>
      </c>
      <c r="AL1227" s="341">
        <v>0.63400000000000001</v>
      </c>
      <c r="AM1227" s="343">
        <v>5508</v>
      </c>
      <c r="AN1227" s="343">
        <f t="shared" si="233"/>
        <v>0</v>
      </c>
      <c r="AO1227" s="343">
        <v>8.73</v>
      </c>
      <c r="AP1227" s="343">
        <v>139.36000000000001</v>
      </c>
      <c r="AQ1227" s="343">
        <v>140.16</v>
      </c>
      <c r="AR1227" s="341">
        <v>0.64629999999999999</v>
      </c>
      <c r="AS1227" s="343">
        <v>8746</v>
      </c>
      <c r="AT1227" s="343">
        <f t="shared" si="234"/>
        <v>0</v>
      </c>
      <c r="AU1227" s="343">
        <v>12.67</v>
      </c>
      <c r="AV1227" s="343">
        <v>134.08000000000001</v>
      </c>
      <c r="AW1227" s="343">
        <v>134.88</v>
      </c>
      <c r="AX1227" s="341">
        <v>0.59719999999999995</v>
      </c>
      <c r="AY1227" s="343">
        <v>4861</v>
      </c>
      <c r="AZ1227" s="343">
        <f t="shared" si="235"/>
        <v>0</v>
      </c>
      <c r="BA1227" s="343">
        <v>7.98</v>
      </c>
      <c r="BB1227" s="343">
        <v>151.76</v>
      </c>
      <c r="BC1227" s="343">
        <v>152.56</v>
      </c>
      <c r="BD1227" s="341">
        <v>0.62549999999999994</v>
      </c>
      <c r="BE1227" s="343">
        <v>4741</v>
      </c>
      <c r="BF1227" s="343">
        <f t="shared" si="236"/>
        <v>0</v>
      </c>
      <c r="BG1227" s="343">
        <v>6.37</v>
      </c>
      <c r="BH1227" s="343">
        <v>143.12</v>
      </c>
      <c r="BI1227" s="343">
        <v>143.91999999999999</v>
      </c>
      <c r="BJ1227" s="341">
        <v>0.65369999999999995</v>
      </c>
      <c r="BK1227" s="343">
        <v>7819</v>
      </c>
      <c r="BL1227" s="343">
        <f t="shared" si="237"/>
        <v>0</v>
      </c>
      <c r="BM1227" s="343">
        <v>10.88</v>
      </c>
      <c r="BN1227" s="343">
        <v>135.91999999999999</v>
      </c>
      <c r="BO1227" s="343">
        <v>136.72</v>
      </c>
      <c r="BP1227" s="341">
        <v>0.67979999999999996</v>
      </c>
      <c r="BQ1227" s="343">
        <v>9127</v>
      </c>
      <c r="BR1227" s="343">
        <f t="shared" si="238"/>
        <v>0</v>
      </c>
      <c r="BS1227" s="343">
        <v>13.82</v>
      </c>
      <c r="BT1227" s="343">
        <v>131.19999999999999</v>
      </c>
      <c r="BU1227" s="343">
        <v>132</v>
      </c>
      <c r="BV1227" s="341">
        <v>0.69830000000000003</v>
      </c>
      <c r="BW1227" s="343">
        <v>13699</v>
      </c>
      <c r="BX1227" s="343">
        <f t="shared" si="239"/>
        <v>0</v>
      </c>
      <c r="BY1227" s="343">
        <v>19.72</v>
      </c>
    </row>
    <row r="1228" spans="1:77">
      <c r="A1228" s="342">
        <v>1223</v>
      </c>
      <c r="B1228" s="342" t="s">
        <v>3384</v>
      </c>
      <c r="C1228" s="342" t="s">
        <v>2779</v>
      </c>
      <c r="D1228" s="342" t="s">
        <v>499</v>
      </c>
      <c r="E1228" s="343">
        <v>129</v>
      </c>
      <c r="F1228" s="343">
        <v>129.28</v>
      </c>
      <c r="G1228" s="343">
        <v>129.28</v>
      </c>
      <c r="H1228" s="341">
        <v>0.99350000000000005</v>
      </c>
      <c r="I1228" s="343">
        <v>35316</v>
      </c>
      <c r="J1228" s="343">
        <f t="shared" si="228"/>
        <v>0</v>
      </c>
      <c r="K1228" s="343">
        <v>38.19</v>
      </c>
      <c r="L1228" s="343">
        <v>143.36000000000001</v>
      </c>
      <c r="M1228" s="343">
        <v>143.36000000000001</v>
      </c>
      <c r="N1228" s="341">
        <v>0.99250000000000005</v>
      </c>
      <c r="O1228" s="343">
        <v>43010</v>
      </c>
      <c r="P1228" s="343">
        <f t="shared" si="229"/>
        <v>0</v>
      </c>
      <c r="Q1228" s="343">
        <v>40.630000000000003</v>
      </c>
      <c r="R1228" s="343">
        <v>135.84</v>
      </c>
      <c r="S1228" s="343">
        <v>135.84</v>
      </c>
      <c r="T1228" s="341">
        <v>0.99050000000000005</v>
      </c>
      <c r="U1228" s="343">
        <v>39071</v>
      </c>
      <c r="V1228" s="343">
        <f t="shared" si="230"/>
        <v>0</v>
      </c>
      <c r="W1228" s="343">
        <v>40.33</v>
      </c>
      <c r="X1228" s="343">
        <v>130.16</v>
      </c>
      <c r="Y1228" s="343">
        <v>130.16</v>
      </c>
      <c r="Z1228" s="341">
        <v>0.99250000000000005</v>
      </c>
      <c r="AA1228" s="343">
        <v>30647</v>
      </c>
      <c r="AB1228" s="343">
        <f t="shared" si="231"/>
        <v>0</v>
      </c>
      <c r="AC1228" s="343">
        <v>31.89</v>
      </c>
      <c r="AD1228" s="343">
        <v>136.24</v>
      </c>
      <c r="AE1228" s="343">
        <v>136.24</v>
      </c>
      <c r="AF1228" s="341">
        <v>0.99170000000000003</v>
      </c>
      <c r="AG1228" s="343">
        <v>32176</v>
      </c>
      <c r="AH1228" s="343">
        <f t="shared" si="232"/>
        <v>0</v>
      </c>
      <c r="AI1228" s="343">
        <v>32.01</v>
      </c>
      <c r="AJ1228" s="343">
        <v>133.52000000000001</v>
      </c>
      <c r="AK1228" s="343">
        <v>133.52000000000001</v>
      </c>
      <c r="AL1228" s="341">
        <v>0.98939999999999995</v>
      </c>
      <c r="AM1228" s="343">
        <v>17875</v>
      </c>
      <c r="AN1228" s="343">
        <f t="shared" si="233"/>
        <v>0</v>
      </c>
      <c r="AO1228" s="343">
        <v>18.79</v>
      </c>
      <c r="AP1228" s="343">
        <v>106.24</v>
      </c>
      <c r="AQ1228" s="343">
        <v>106.24</v>
      </c>
      <c r="AR1228" s="341">
        <v>0.96250000000000002</v>
      </c>
      <c r="AS1228" s="343">
        <v>4339</v>
      </c>
      <c r="AT1228" s="343">
        <f t="shared" si="234"/>
        <v>0</v>
      </c>
      <c r="AU1228" s="343">
        <v>5.7</v>
      </c>
      <c r="AV1228" s="343">
        <v>39.36</v>
      </c>
      <c r="AW1228" s="343">
        <v>103.2</v>
      </c>
      <c r="AX1228" s="341">
        <v>0.89180000000000004</v>
      </c>
      <c r="AY1228" s="343">
        <v>1485</v>
      </c>
      <c r="AZ1228" s="343">
        <f t="shared" si="235"/>
        <v>0</v>
      </c>
      <c r="BA1228" s="343">
        <v>5.88</v>
      </c>
      <c r="BB1228" s="343">
        <v>117.76</v>
      </c>
      <c r="BC1228" s="343">
        <v>117.76</v>
      </c>
      <c r="BD1228" s="341">
        <v>0.96850000000000003</v>
      </c>
      <c r="BE1228" s="343">
        <v>9676</v>
      </c>
      <c r="BF1228" s="343">
        <f t="shared" si="236"/>
        <v>0</v>
      </c>
      <c r="BG1228" s="343">
        <v>11.4</v>
      </c>
      <c r="BH1228" s="343">
        <v>142.56</v>
      </c>
      <c r="BI1228" s="343">
        <v>142.56</v>
      </c>
      <c r="BJ1228" s="341">
        <v>0.99390000000000001</v>
      </c>
      <c r="BK1228" s="343">
        <v>34719</v>
      </c>
      <c r="BL1228" s="343">
        <f t="shared" si="237"/>
        <v>0</v>
      </c>
      <c r="BM1228" s="343">
        <v>32.93</v>
      </c>
      <c r="BN1228" s="343">
        <v>142.63999999999999</v>
      </c>
      <c r="BO1228" s="343">
        <v>142.63999999999999</v>
      </c>
      <c r="BP1228" s="341">
        <v>0.99329999999999996</v>
      </c>
      <c r="BQ1228" s="343">
        <v>47295</v>
      </c>
      <c r="BR1228" s="343">
        <f t="shared" si="238"/>
        <v>0</v>
      </c>
      <c r="BS1228" s="343">
        <v>47.96</v>
      </c>
      <c r="BT1228" s="343">
        <v>143.19999999999999</v>
      </c>
      <c r="BU1228" s="343">
        <v>143.19999999999999</v>
      </c>
      <c r="BV1228" s="341">
        <v>0.98729999999999996</v>
      </c>
      <c r="BW1228" s="343">
        <v>29609</v>
      </c>
      <c r="BX1228" s="343">
        <f t="shared" si="239"/>
        <v>0</v>
      </c>
      <c r="BY1228" s="343">
        <v>28.15</v>
      </c>
    </row>
    <row r="1229" spans="1:77">
      <c r="A1229" s="342">
        <v>1224</v>
      </c>
      <c r="B1229" s="342" t="s">
        <v>3384</v>
      </c>
      <c r="C1229" s="342" t="s">
        <v>2781</v>
      </c>
      <c r="D1229" s="342" t="s">
        <v>499</v>
      </c>
      <c r="E1229" s="343">
        <v>327.77777777777777</v>
      </c>
      <c r="F1229" s="343">
        <v>156.72</v>
      </c>
      <c r="G1229" s="343">
        <v>262.22199999999998</v>
      </c>
      <c r="H1229" s="341">
        <v>0.89180000000000004</v>
      </c>
      <c r="I1229" s="343">
        <v>25509</v>
      </c>
      <c r="J1229" s="343">
        <f t="shared" si="228"/>
        <v>0</v>
      </c>
      <c r="K1229" s="343">
        <v>25.35</v>
      </c>
      <c r="L1229" s="343">
        <v>164.88</v>
      </c>
      <c r="M1229" s="343">
        <v>262.22199999999998</v>
      </c>
      <c r="N1229" s="341">
        <v>0.89139999999999997</v>
      </c>
      <c r="O1229" s="343">
        <v>23088</v>
      </c>
      <c r="P1229" s="343">
        <f t="shared" si="229"/>
        <v>0</v>
      </c>
      <c r="Q1229" s="343">
        <v>21.11</v>
      </c>
      <c r="R1229" s="343">
        <v>156.72</v>
      </c>
      <c r="S1229" s="343">
        <v>262.22199999999998</v>
      </c>
      <c r="T1229" s="341">
        <v>0.86509999999999998</v>
      </c>
      <c r="U1229" s="343">
        <v>17838</v>
      </c>
      <c r="V1229" s="343">
        <f t="shared" si="230"/>
        <v>0</v>
      </c>
      <c r="W1229" s="343">
        <v>18.27</v>
      </c>
      <c r="X1229" s="343">
        <v>91.68</v>
      </c>
      <c r="Y1229" s="343">
        <v>262.22199999999998</v>
      </c>
      <c r="Z1229" s="341">
        <v>0.97189999999999999</v>
      </c>
      <c r="AA1229" s="343">
        <v>6654</v>
      </c>
      <c r="AB1229" s="343">
        <f t="shared" si="231"/>
        <v>0</v>
      </c>
      <c r="AC1229" s="343">
        <v>10.039999999999999</v>
      </c>
      <c r="AD1229" s="343">
        <v>119.76</v>
      </c>
      <c r="AE1229" s="343">
        <v>262.22199999999998</v>
      </c>
      <c r="AF1229" s="341">
        <v>0.93789999999999996</v>
      </c>
      <c r="AG1229" s="343">
        <v>6708</v>
      </c>
      <c r="AH1229" s="343">
        <f t="shared" si="232"/>
        <v>0</v>
      </c>
      <c r="AI1229" s="343">
        <v>8.0299999999999994</v>
      </c>
      <c r="AJ1229" s="343">
        <v>109.68</v>
      </c>
      <c r="AK1229" s="343">
        <v>262.22199999999998</v>
      </c>
      <c r="AL1229" s="341">
        <v>0.96450000000000002</v>
      </c>
      <c r="AM1229" s="343">
        <v>7593</v>
      </c>
      <c r="AN1229" s="343">
        <f t="shared" si="233"/>
        <v>0</v>
      </c>
      <c r="AO1229" s="343">
        <v>9.9700000000000006</v>
      </c>
      <c r="AP1229" s="343">
        <v>100.8</v>
      </c>
      <c r="AQ1229" s="343">
        <v>262.22199999999998</v>
      </c>
      <c r="AR1229" s="341">
        <v>0.95650000000000002</v>
      </c>
      <c r="AS1229" s="343">
        <v>12207</v>
      </c>
      <c r="AT1229" s="343">
        <f t="shared" si="234"/>
        <v>0</v>
      </c>
      <c r="AU1229" s="343">
        <v>17.02</v>
      </c>
      <c r="AV1229" s="343">
        <v>115.2</v>
      </c>
      <c r="AW1229" s="343">
        <v>262.22199999999998</v>
      </c>
      <c r="AX1229" s="341">
        <v>0.95469999999999999</v>
      </c>
      <c r="AY1229" s="343">
        <v>21707.25</v>
      </c>
      <c r="AZ1229" s="343">
        <f t="shared" si="235"/>
        <v>0</v>
      </c>
      <c r="BA1229" s="343">
        <v>27.41</v>
      </c>
      <c r="BB1229" s="343">
        <v>157.91999999999999</v>
      </c>
      <c r="BC1229" s="343">
        <v>262.22199999999998</v>
      </c>
      <c r="BD1229" s="341">
        <v>0.95289999999999997</v>
      </c>
      <c r="BE1229" s="343">
        <v>24523</v>
      </c>
      <c r="BF1229" s="343">
        <f t="shared" si="236"/>
        <v>0</v>
      </c>
      <c r="BG1229" s="343">
        <v>21.9</v>
      </c>
      <c r="BH1229" s="343">
        <v>197.76</v>
      </c>
      <c r="BI1229" s="343">
        <v>262.22199999999998</v>
      </c>
      <c r="BJ1229" s="341">
        <v>0.90959999999999996</v>
      </c>
      <c r="BK1229" s="343">
        <v>22188</v>
      </c>
      <c r="BL1229" s="343">
        <f t="shared" si="237"/>
        <v>0</v>
      </c>
      <c r="BM1229" s="343">
        <v>16.579999999999998</v>
      </c>
      <c r="BN1229" s="343">
        <v>183.6</v>
      </c>
      <c r="BO1229" s="343">
        <v>262.22199999999998</v>
      </c>
      <c r="BP1229" s="341">
        <v>0.83609999999999995</v>
      </c>
      <c r="BQ1229" s="343">
        <v>17025</v>
      </c>
      <c r="BR1229" s="343">
        <f t="shared" si="238"/>
        <v>0</v>
      </c>
      <c r="BS1229" s="343">
        <v>15.93</v>
      </c>
      <c r="BT1229" s="343">
        <v>186.24</v>
      </c>
      <c r="BU1229" s="343">
        <v>262.22199999999998</v>
      </c>
      <c r="BV1229" s="341">
        <v>0.74709999999999999</v>
      </c>
      <c r="BW1229" s="343">
        <v>21549</v>
      </c>
      <c r="BX1229" s="343">
        <f t="shared" si="239"/>
        <v>0</v>
      </c>
      <c r="BY1229" s="343">
        <v>20.82</v>
      </c>
    </row>
    <row r="1230" spans="1:77">
      <c r="A1230" s="342">
        <v>1225</v>
      </c>
      <c r="B1230" s="342" t="s">
        <v>3384</v>
      </c>
      <c r="C1230" s="342" t="s">
        <v>2783</v>
      </c>
      <c r="D1230" s="342" t="s">
        <v>499</v>
      </c>
      <c r="E1230" s="343">
        <v>150</v>
      </c>
      <c r="F1230" s="343">
        <v>7.76</v>
      </c>
      <c r="G1230" s="343">
        <v>120</v>
      </c>
      <c r="H1230" s="341">
        <v>0.54320000000000002</v>
      </c>
      <c r="I1230" s="343">
        <v>628</v>
      </c>
      <c r="J1230" s="343">
        <f t="shared" si="228"/>
        <v>0</v>
      </c>
      <c r="K1230" s="343">
        <v>20.69</v>
      </c>
      <c r="L1230" s="343">
        <v>11.68</v>
      </c>
      <c r="M1230" s="343">
        <v>120</v>
      </c>
      <c r="N1230" s="341">
        <v>0.30149999999999999</v>
      </c>
      <c r="O1230" s="343">
        <v>503</v>
      </c>
      <c r="P1230" s="343">
        <f t="shared" si="229"/>
        <v>0</v>
      </c>
      <c r="Q1230" s="343">
        <v>19.190000000000001</v>
      </c>
      <c r="R1230" s="343">
        <v>116.56</v>
      </c>
      <c r="S1230" s="343">
        <v>120</v>
      </c>
      <c r="T1230" s="341">
        <v>0.44440000000000002</v>
      </c>
      <c r="U1230" s="343">
        <v>1097</v>
      </c>
      <c r="V1230" s="343">
        <f t="shared" si="230"/>
        <v>0</v>
      </c>
      <c r="W1230" s="343">
        <v>2.94</v>
      </c>
      <c r="X1230" s="343">
        <v>138.47999999999999</v>
      </c>
      <c r="Y1230" s="343">
        <v>138.47999999999999</v>
      </c>
      <c r="Z1230" s="341">
        <v>0.72140000000000004</v>
      </c>
      <c r="AA1230" s="343">
        <v>9738</v>
      </c>
      <c r="AB1230" s="343">
        <f t="shared" si="231"/>
        <v>0</v>
      </c>
      <c r="AC1230" s="343">
        <v>13.1</v>
      </c>
      <c r="AD1230" s="343">
        <v>144.88</v>
      </c>
      <c r="AE1230" s="343">
        <v>144.88</v>
      </c>
      <c r="AF1230" s="341">
        <v>0.76629999999999998</v>
      </c>
      <c r="AG1230" s="343">
        <v>27242</v>
      </c>
      <c r="AH1230" s="343">
        <f t="shared" si="232"/>
        <v>0</v>
      </c>
      <c r="AI1230" s="343">
        <v>32.979999999999997</v>
      </c>
      <c r="AJ1230" s="343">
        <v>147.36000000000001</v>
      </c>
      <c r="AK1230" s="343">
        <v>147.36000000000001</v>
      </c>
      <c r="AL1230" s="341">
        <v>0.73119999999999996</v>
      </c>
      <c r="AM1230" s="343">
        <v>12386</v>
      </c>
      <c r="AN1230" s="343">
        <f t="shared" si="233"/>
        <v>0</v>
      </c>
      <c r="AO1230" s="343">
        <v>15.96</v>
      </c>
      <c r="AP1230" s="343">
        <v>98.32</v>
      </c>
      <c r="AQ1230" s="343">
        <v>120</v>
      </c>
      <c r="AR1230" s="341">
        <v>0.62939999999999996</v>
      </c>
      <c r="AS1230" s="343">
        <v>2963</v>
      </c>
      <c r="AT1230" s="343">
        <f t="shared" si="234"/>
        <v>0</v>
      </c>
      <c r="AU1230" s="343">
        <v>6.43</v>
      </c>
      <c r="AV1230" s="343">
        <v>11.12</v>
      </c>
      <c r="AW1230" s="343">
        <v>120</v>
      </c>
      <c r="AX1230" s="341">
        <v>0.43940000000000001</v>
      </c>
      <c r="AY1230" s="343">
        <v>1298</v>
      </c>
      <c r="AZ1230" s="343">
        <f t="shared" si="235"/>
        <v>0</v>
      </c>
      <c r="BA1230" s="343">
        <v>36.9</v>
      </c>
      <c r="BB1230" s="343">
        <v>140.56</v>
      </c>
      <c r="BC1230" s="343">
        <v>140.56</v>
      </c>
      <c r="BD1230" s="341">
        <v>0.70420000000000005</v>
      </c>
      <c r="BE1230" s="343">
        <v>6322</v>
      </c>
      <c r="BF1230" s="343">
        <f t="shared" si="236"/>
        <v>0</v>
      </c>
      <c r="BG1230" s="343">
        <v>8.58</v>
      </c>
      <c r="BH1230" s="343">
        <v>155.28</v>
      </c>
      <c r="BI1230" s="343">
        <v>155.28</v>
      </c>
      <c r="BJ1230" s="341">
        <v>0.75280000000000002</v>
      </c>
      <c r="BK1230" s="343">
        <v>28048</v>
      </c>
      <c r="BL1230" s="343">
        <f t="shared" si="237"/>
        <v>0</v>
      </c>
      <c r="BM1230" s="343">
        <v>32.25</v>
      </c>
      <c r="BN1230" s="343">
        <v>162.63999999999999</v>
      </c>
      <c r="BO1230" s="343">
        <v>162.63999999999999</v>
      </c>
      <c r="BP1230" s="341">
        <v>0.75409999999999999</v>
      </c>
      <c r="BQ1230" s="343">
        <v>24963</v>
      </c>
      <c r="BR1230" s="343">
        <f t="shared" si="238"/>
        <v>0</v>
      </c>
      <c r="BS1230" s="343">
        <v>29.24</v>
      </c>
      <c r="BT1230" s="343">
        <v>176.16</v>
      </c>
      <c r="BU1230" s="343">
        <v>176.16</v>
      </c>
      <c r="BV1230" s="341">
        <v>0.71960000000000002</v>
      </c>
      <c r="BW1230" s="343">
        <v>34151</v>
      </c>
      <c r="BX1230" s="343">
        <f t="shared" si="239"/>
        <v>0</v>
      </c>
      <c r="BY1230" s="343">
        <v>36.21</v>
      </c>
    </row>
    <row r="1231" spans="1:77">
      <c r="A1231" s="342">
        <v>1226</v>
      </c>
      <c r="B1231" s="342" t="s">
        <v>3384</v>
      </c>
      <c r="C1231" s="342" t="s">
        <v>2785</v>
      </c>
      <c r="D1231" s="342" t="s">
        <v>496</v>
      </c>
      <c r="E1231" s="343">
        <v>200</v>
      </c>
      <c r="F1231" s="343">
        <v>61.44</v>
      </c>
      <c r="G1231" s="343">
        <v>160</v>
      </c>
      <c r="H1231" s="341">
        <v>0.98650000000000004</v>
      </c>
      <c r="I1231" s="343">
        <v>16444</v>
      </c>
      <c r="J1231" s="343">
        <f t="shared" si="228"/>
        <v>0</v>
      </c>
      <c r="K1231" s="343">
        <v>37.68</v>
      </c>
      <c r="L1231" s="343">
        <v>73.92</v>
      </c>
      <c r="M1231" s="343">
        <v>160</v>
      </c>
      <c r="N1231" s="341">
        <v>0.99109999999999998</v>
      </c>
      <c r="O1231" s="343">
        <v>21004</v>
      </c>
      <c r="P1231" s="343">
        <f t="shared" si="229"/>
        <v>0</v>
      </c>
      <c r="Q1231" s="343">
        <v>38.53</v>
      </c>
      <c r="R1231" s="343">
        <v>78.56</v>
      </c>
      <c r="S1231" s="343">
        <v>160</v>
      </c>
      <c r="T1231" s="341">
        <v>0.98170000000000002</v>
      </c>
      <c r="U1231" s="343">
        <v>17462</v>
      </c>
      <c r="V1231" s="343">
        <f t="shared" si="230"/>
        <v>0</v>
      </c>
      <c r="W1231" s="343">
        <v>31.44</v>
      </c>
      <c r="X1231" s="343">
        <v>60.16</v>
      </c>
      <c r="Y1231" s="343">
        <v>160</v>
      </c>
      <c r="Z1231" s="341">
        <v>0.96389999999999998</v>
      </c>
      <c r="AA1231" s="343">
        <v>12248</v>
      </c>
      <c r="AB1231" s="343">
        <f t="shared" si="231"/>
        <v>0</v>
      </c>
      <c r="AC1231" s="343">
        <v>28.39</v>
      </c>
      <c r="AD1231" s="343">
        <v>71.36</v>
      </c>
      <c r="AE1231" s="343">
        <v>160</v>
      </c>
      <c r="AF1231" s="341">
        <v>0.9536</v>
      </c>
      <c r="AG1231" s="343">
        <v>11962</v>
      </c>
      <c r="AH1231" s="343">
        <f t="shared" si="232"/>
        <v>0</v>
      </c>
      <c r="AI1231" s="343">
        <v>23.63</v>
      </c>
      <c r="AJ1231" s="343">
        <v>62.88</v>
      </c>
      <c r="AK1231" s="343">
        <v>160</v>
      </c>
      <c r="AL1231" s="341">
        <v>0.92859999999999998</v>
      </c>
      <c r="AM1231" s="343">
        <v>10336</v>
      </c>
      <c r="AN1231" s="343">
        <f t="shared" si="233"/>
        <v>0</v>
      </c>
      <c r="AO1231" s="343">
        <v>24.58</v>
      </c>
      <c r="AP1231" s="343">
        <v>44.64</v>
      </c>
      <c r="AQ1231" s="343">
        <v>160</v>
      </c>
      <c r="AR1231" s="341">
        <v>0.89790000000000003</v>
      </c>
      <c r="AS1231" s="343">
        <v>7634</v>
      </c>
      <c r="AT1231" s="343">
        <f t="shared" si="234"/>
        <v>0</v>
      </c>
      <c r="AU1231" s="343">
        <v>25.6</v>
      </c>
      <c r="AV1231" s="343">
        <v>131.68</v>
      </c>
      <c r="AW1231" s="343">
        <v>160</v>
      </c>
      <c r="AX1231" s="341">
        <v>0.84730000000000005</v>
      </c>
      <c r="AY1231" s="343">
        <v>6406</v>
      </c>
      <c r="AZ1231" s="343">
        <f t="shared" si="235"/>
        <v>0</v>
      </c>
      <c r="BA1231" s="343">
        <v>7.97</v>
      </c>
      <c r="BB1231" s="343">
        <v>36.64</v>
      </c>
      <c r="BC1231" s="343">
        <v>160</v>
      </c>
      <c r="BD1231" s="341">
        <v>0.84770000000000001</v>
      </c>
      <c r="BE1231" s="343">
        <v>6368</v>
      </c>
      <c r="BF1231" s="343">
        <f t="shared" si="236"/>
        <v>0</v>
      </c>
      <c r="BG1231" s="343">
        <v>27.56</v>
      </c>
      <c r="BH1231" s="343">
        <v>33.76</v>
      </c>
      <c r="BI1231" s="343">
        <v>160</v>
      </c>
      <c r="BJ1231" s="341">
        <v>0.85650000000000004</v>
      </c>
      <c r="BK1231" s="343">
        <v>6554</v>
      </c>
      <c r="BL1231" s="343">
        <f t="shared" si="237"/>
        <v>0</v>
      </c>
      <c r="BM1231" s="343">
        <v>30.46</v>
      </c>
      <c r="BN1231" s="343">
        <v>38.08</v>
      </c>
      <c r="BO1231" s="343">
        <v>160</v>
      </c>
      <c r="BP1231" s="341">
        <v>0.9083</v>
      </c>
      <c r="BQ1231" s="343">
        <v>6860</v>
      </c>
      <c r="BR1231" s="343">
        <f t="shared" si="238"/>
        <v>0</v>
      </c>
      <c r="BS1231" s="343">
        <v>28.49</v>
      </c>
      <c r="BT1231" s="343">
        <v>63.68</v>
      </c>
      <c r="BU1231" s="343">
        <v>160</v>
      </c>
      <c r="BV1231" s="341">
        <v>0.95430000000000004</v>
      </c>
      <c r="BW1231" s="343">
        <v>10538</v>
      </c>
      <c r="BX1231" s="343">
        <f t="shared" si="239"/>
        <v>0</v>
      </c>
      <c r="BY1231" s="343">
        <v>23.31</v>
      </c>
    </row>
    <row r="1232" spans="1:77">
      <c r="A1232" s="342">
        <v>1227</v>
      </c>
      <c r="B1232" s="342" t="s">
        <v>3384</v>
      </c>
      <c r="C1232" s="342" t="s">
        <v>2787</v>
      </c>
      <c r="D1232" s="342" t="s">
        <v>499</v>
      </c>
      <c r="E1232" s="343">
        <v>550</v>
      </c>
      <c r="F1232" s="343">
        <v>350.88</v>
      </c>
      <c r="G1232" s="343">
        <v>440</v>
      </c>
      <c r="H1232" s="341">
        <v>0.95140000000000002</v>
      </c>
      <c r="I1232" s="343">
        <v>154284</v>
      </c>
      <c r="J1232" s="343">
        <f t="shared" si="228"/>
        <v>10070.882692008096</v>
      </c>
      <c r="K1232" s="343">
        <v>64.19</v>
      </c>
      <c r="L1232" s="343">
        <v>365.76</v>
      </c>
      <c r="M1232" s="343">
        <v>440</v>
      </c>
      <c r="N1232" s="341">
        <v>0.95760000000000001</v>
      </c>
      <c r="O1232" s="343">
        <v>173382</v>
      </c>
      <c r="P1232" s="343">
        <f t="shared" si="229"/>
        <v>17017.653088832107</v>
      </c>
      <c r="Q1232" s="343">
        <v>66.53</v>
      </c>
      <c r="R1232" s="343">
        <v>335.04</v>
      </c>
      <c r="S1232" s="343">
        <v>440</v>
      </c>
      <c r="T1232" s="341">
        <v>0.95620000000000005</v>
      </c>
      <c r="U1232" s="343">
        <v>55626</v>
      </c>
      <c r="V1232" s="343">
        <f t="shared" si="230"/>
        <v>0</v>
      </c>
      <c r="W1232" s="343">
        <v>24.11</v>
      </c>
      <c r="X1232" s="343">
        <v>324.95999999999998</v>
      </c>
      <c r="Y1232" s="343">
        <v>440</v>
      </c>
      <c r="Z1232" s="341">
        <v>0.95379999999999998</v>
      </c>
      <c r="AA1232" s="343">
        <v>98508</v>
      </c>
      <c r="AB1232" s="343">
        <f t="shared" si="231"/>
        <v>0</v>
      </c>
      <c r="AC1232" s="343">
        <v>42.72</v>
      </c>
      <c r="AD1232" s="343">
        <v>301.92</v>
      </c>
      <c r="AE1232" s="343">
        <v>440</v>
      </c>
      <c r="AF1232" s="341">
        <v>0.99380000000000002</v>
      </c>
      <c r="AG1232" s="343">
        <v>135312</v>
      </c>
      <c r="AH1232" s="343">
        <f t="shared" si="232"/>
        <v>1361.8267612605168</v>
      </c>
      <c r="AI1232" s="343">
        <v>60.61</v>
      </c>
      <c r="AJ1232" s="343">
        <v>309.60000000000002</v>
      </c>
      <c r="AK1232" s="343">
        <v>440</v>
      </c>
      <c r="AL1232" s="341">
        <v>0.99950000000000006</v>
      </c>
      <c r="AM1232" s="343">
        <v>132666</v>
      </c>
      <c r="AN1232" s="343">
        <f t="shared" si="233"/>
        <v>0</v>
      </c>
      <c r="AO1232" s="343">
        <v>59.54</v>
      </c>
      <c r="AP1232" s="343">
        <v>327.84</v>
      </c>
      <c r="AQ1232" s="343">
        <v>440</v>
      </c>
      <c r="AR1232" s="341">
        <v>1.0001</v>
      </c>
      <c r="AS1232" s="343">
        <v>43590</v>
      </c>
      <c r="AT1232" s="343">
        <f t="shared" si="234"/>
        <v>0</v>
      </c>
      <c r="AU1232" s="343">
        <v>17.87</v>
      </c>
      <c r="AV1232" s="343">
        <v>339.36</v>
      </c>
      <c r="AW1232" s="343">
        <v>440</v>
      </c>
      <c r="AX1232" s="341">
        <v>0.99960000000000004</v>
      </c>
      <c r="AY1232" s="343">
        <v>54300</v>
      </c>
      <c r="AZ1232" s="343">
        <f t="shared" si="235"/>
        <v>0</v>
      </c>
      <c r="BA1232" s="343">
        <v>22.23</v>
      </c>
      <c r="BB1232" s="343">
        <v>362.4</v>
      </c>
      <c r="BC1232" s="343">
        <v>440</v>
      </c>
      <c r="BD1232" s="341">
        <v>0.99819999999999998</v>
      </c>
      <c r="BE1232" s="343">
        <v>191724</v>
      </c>
      <c r="BF1232" s="343">
        <f t="shared" si="236"/>
        <v>30226.878000842349</v>
      </c>
      <c r="BG1232" s="343">
        <v>71.23</v>
      </c>
      <c r="BH1232" s="343">
        <v>378.24</v>
      </c>
      <c r="BI1232" s="343">
        <v>440</v>
      </c>
      <c r="BJ1232" s="341">
        <v>0.99870000000000003</v>
      </c>
      <c r="BK1232" s="343">
        <v>190518</v>
      </c>
      <c r="BL1232" s="343">
        <f t="shared" si="237"/>
        <v>21893.129075084838</v>
      </c>
      <c r="BM1232" s="343">
        <v>67.790000000000006</v>
      </c>
      <c r="BN1232" s="343">
        <v>381.12</v>
      </c>
      <c r="BO1232" s="343">
        <v>440</v>
      </c>
      <c r="BP1232" s="341">
        <v>0.99939999999999996</v>
      </c>
      <c r="BQ1232" s="343">
        <v>174120</v>
      </c>
      <c r="BR1232" s="343">
        <f t="shared" si="238"/>
        <v>15057.88063337395</v>
      </c>
      <c r="BS1232" s="343">
        <v>65.680000000000007</v>
      </c>
      <c r="BT1232" s="343">
        <v>366.24</v>
      </c>
      <c r="BU1232" s="343">
        <v>440</v>
      </c>
      <c r="BV1232" s="341">
        <v>0.99929999999999997</v>
      </c>
      <c r="BW1232" s="343">
        <v>160170</v>
      </c>
      <c r="BX1232" s="343">
        <f t="shared" si="239"/>
        <v>0</v>
      </c>
      <c r="BY1232" s="343">
        <v>58.82</v>
      </c>
    </row>
    <row r="1233" spans="1:77">
      <c r="A1233" s="342">
        <v>1228</v>
      </c>
      <c r="B1233" s="342" t="s">
        <v>3384</v>
      </c>
      <c r="C1233" s="342" t="s">
        <v>2789</v>
      </c>
      <c r="D1233" s="342" t="s">
        <v>499</v>
      </c>
      <c r="E1233" s="343">
        <v>350</v>
      </c>
      <c r="F1233" s="343">
        <v>187.36</v>
      </c>
      <c r="G1233" s="343">
        <v>280</v>
      </c>
      <c r="H1233" s="341">
        <v>0.8599</v>
      </c>
      <c r="I1233" s="343">
        <v>21988</v>
      </c>
      <c r="J1233" s="343">
        <f t="shared" si="228"/>
        <v>0</v>
      </c>
      <c r="K1233" s="343">
        <v>40.61</v>
      </c>
      <c r="L1233" s="343">
        <v>200.32</v>
      </c>
      <c r="M1233" s="343">
        <v>280</v>
      </c>
      <c r="N1233" s="341">
        <v>0.92220000000000002</v>
      </c>
      <c r="O1233" s="343">
        <v>61342</v>
      </c>
      <c r="P1233" s="343">
        <f t="shared" si="229"/>
        <v>0</v>
      </c>
      <c r="Q1233" s="343">
        <v>44.63</v>
      </c>
      <c r="R1233" s="343">
        <v>214.72</v>
      </c>
      <c r="S1233" s="343">
        <v>280</v>
      </c>
      <c r="T1233" s="341">
        <v>0.90410000000000001</v>
      </c>
      <c r="U1233" s="343">
        <v>42960</v>
      </c>
      <c r="V1233" s="343">
        <f t="shared" si="230"/>
        <v>0</v>
      </c>
      <c r="W1233" s="343">
        <v>30.73</v>
      </c>
      <c r="X1233" s="343">
        <v>216.72</v>
      </c>
      <c r="Y1233" s="343">
        <v>280</v>
      </c>
      <c r="Z1233" s="341">
        <v>0.97670000000000001</v>
      </c>
      <c r="AA1233" s="343">
        <v>24090.28</v>
      </c>
      <c r="AB1233" s="343">
        <f t="shared" si="231"/>
        <v>0</v>
      </c>
      <c r="AC1233" s="343">
        <v>15.3</v>
      </c>
      <c r="AD1233" s="343">
        <v>186.24</v>
      </c>
      <c r="AE1233" s="343">
        <v>280</v>
      </c>
      <c r="AF1233" s="341">
        <v>0.99450000000000005</v>
      </c>
      <c r="AG1233" s="343">
        <v>71363</v>
      </c>
      <c r="AH1233" s="343">
        <f t="shared" si="232"/>
        <v>0</v>
      </c>
      <c r="AI1233" s="343">
        <v>51.78</v>
      </c>
      <c r="AJ1233" s="343">
        <v>217.2</v>
      </c>
      <c r="AK1233" s="343">
        <v>280</v>
      </c>
      <c r="AL1233" s="341">
        <v>0.88800000000000001</v>
      </c>
      <c r="AM1233" s="343">
        <v>27415</v>
      </c>
      <c r="AN1233" s="343">
        <f t="shared" si="233"/>
        <v>0</v>
      </c>
      <c r="AO1233" s="343">
        <v>19.739999999999998</v>
      </c>
      <c r="AP1233" s="343">
        <v>206.48</v>
      </c>
      <c r="AQ1233" s="343">
        <v>280</v>
      </c>
      <c r="AR1233" s="341">
        <v>0.995</v>
      </c>
      <c r="AS1233" s="343">
        <v>13788</v>
      </c>
      <c r="AT1233" s="343">
        <f t="shared" si="234"/>
        <v>0</v>
      </c>
      <c r="AU1233" s="343">
        <v>9.02</v>
      </c>
      <c r="AV1233" s="343">
        <v>225.24444</v>
      </c>
      <c r="AW1233" s="343">
        <v>280</v>
      </c>
      <c r="AX1233" s="341">
        <v>0.97909999999999997</v>
      </c>
      <c r="AY1233" s="343">
        <v>35091</v>
      </c>
      <c r="AZ1233" s="343">
        <f t="shared" si="235"/>
        <v>0</v>
      </c>
      <c r="BA1233" s="343">
        <v>23.76</v>
      </c>
      <c r="BB1233" s="343">
        <v>194.72</v>
      </c>
      <c r="BC1233" s="343">
        <v>280</v>
      </c>
      <c r="BD1233" s="341">
        <v>0.98680000000000001</v>
      </c>
      <c r="BE1233" s="343">
        <v>61607</v>
      </c>
      <c r="BF1233" s="343">
        <f t="shared" si="236"/>
        <v>0</v>
      </c>
      <c r="BG1233" s="343">
        <v>44.53</v>
      </c>
      <c r="BH1233" s="343">
        <v>203.04</v>
      </c>
      <c r="BI1233" s="343">
        <v>280</v>
      </c>
      <c r="BJ1233" s="341">
        <v>0.99260000000000004</v>
      </c>
      <c r="BK1233" s="343">
        <v>38282</v>
      </c>
      <c r="BL1233" s="343">
        <f t="shared" si="237"/>
        <v>0</v>
      </c>
      <c r="BM1233" s="343">
        <v>25.53</v>
      </c>
      <c r="BN1233" s="343">
        <v>212.16</v>
      </c>
      <c r="BO1233" s="343">
        <v>280</v>
      </c>
      <c r="BP1233" s="341">
        <v>0.99839999999999995</v>
      </c>
      <c r="BQ1233" s="343">
        <v>61972</v>
      </c>
      <c r="BR1233" s="343">
        <f t="shared" si="238"/>
        <v>0</v>
      </c>
      <c r="BS1233" s="343">
        <v>42.03</v>
      </c>
      <c r="BT1233" s="343">
        <v>195.2</v>
      </c>
      <c r="BU1233" s="343">
        <v>280</v>
      </c>
      <c r="BV1233" s="341">
        <v>0.98509999999999998</v>
      </c>
      <c r="BW1233" s="343">
        <v>47888</v>
      </c>
      <c r="BX1233" s="343">
        <f t="shared" si="239"/>
        <v>0</v>
      </c>
      <c r="BY1233" s="343">
        <v>33.47</v>
      </c>
    </row>
    <row r="1234" spans="1:77">
      <c r="A1234" s="342">
        <v>1229</v>
      </c>
      <c r="B1234" s="342" t="s">
        <v>3384</v>
      </c>
      <c r="C1234" s="342" t="s">
        <v>2791</v>
      </c>
      <c r="D1234" s="342" t="s">
        <v>502</v>
      </c>
      <c r="E1234" s="343">
        <v>208</v>
      </c>
      <c r="F1234" s="343">
        <v>4</v>
      </c>
      <c r="G1234" s="343">
        <v>166.4</v>
      </c>
      <c r="H1234" s="341">
        <v>0.97789999999999999</v>
      </c>
      <c r="I1234" s="343">
        <v>621</v>
      </c>
      <c r="J1234" s="343">
        <f t="shared" si="228"/>
        <v>0</v>
      </c>
      <c r="K1234" s="343">
        <v>26.46</v>
      </c>
      <c r="L1234" s="343">
        <v>5.76</v>
      </c>
      <c r="M1234" s="343">
        <v>166.4</v>
      </c>
      <c r="N1234" s="341">
        <v>0.96509999999999996</v>
      </c>
      <c r="O1234" s="343">
        <v>887</v>
      </c>
      <c r="P1234" s="343">
        <f t="shared" si="229"/>
        <v>0</v>
      </c>
      <c r="Q1234" s="343">
        <v>21.44</v>
      </c>
      <c r="R1234" s="343">
        <v>6</v>
      </c>
      <c r="S1234" s="343">
        <v>166.4</v>
      </c>
      <c r="T1234" s="341">
        <v>0.96399999999999997</v>
      </c>
      <c r="U1234" s="343">
        <v>537</v>
      </c>
      <c r="V1234" s="343">
        <f t="shared" si="230"/>
        <v>0</v>
      </c>
      <c r="W1234" s="343">
        <v>12.89</v>
      </c>
      <c r="X1234" s="343">
        <v>3.28</v>
      </c>
      <c r="Y1234" s="343">
        <v>166.4</v>
      </c>
      <c r="Z1234" s="341">
        <v>0.97740000000000005</v>
      </c>
      <c r="AA1234" s="343">
        <v>519</v>
      </c>
      <c r="AB1234" s="343">
        <f t="shared" si="231"/>
        <v>0</v>
      </c>
      <c r="AC1234" s="343">
        <v>21.76</v>
      </c>
      <c r="AD1234" s="343">
        <v>31.76</v>
      </c>
      <c r="AE1234" s="343">
        <v>166.4</v>
      </c>
      <c r="AF1234" s="341">
        <v>0.98839999999999995</v>
      </c>
      <c r="AG1234" s="343">
        <v>768</v>
      </c>
      <c r="AH1234" s="343">
        <f t="shared" si="232"/>
        <v>0</v>
      </c>
      <c r="AI1234" s="343">
        <v>3.29</v>
      </c>
      <c r="AJ1234" s="343">
        <v>2.08</v>
      </c>
      <c r="AK1234" s="343">
        <v>166.4</v>
      </c>
      <c r="AL1234" s="341">
        <v>0.98160000000000003</v>
      </c>
      <c r="AM1234" s="343">
        <v>747</v>
      </c>
      <c r="AN1234" s="343">
        <f t="shared" si="233"/>
        <v>0</v>
      </c>
      <c r="AO1234" s="343">
        <v>50.81</v>
      </c>
      <c r="AP1234" s="343">
        <v>7.68</v>
      </c>
      <c r="AQ1234" s="343">
        <v>166.4</v>
      </c>
      <c r="AR1234" s="341">
        <v>0.98399999999999999</v>
      </c>
      <c r="AS1234" s="343">
        <v>1170</v>
      </c>
      <c r="AT1234" s="343">
        <f t="shared" si="234"/>
        <v>0</v>
      </c>
      <c r="AU1234" s="343">
        <v>20.81</v>
      </c>
      <c r="AV1234" s="343">
        <v>46.4</v>
      </c>
      <c r="AW1234" s="343">
        <v>166.4</v>
      </c>
      <c r="AX1234" s="341">
        <v>0.98750000000000004</v>
      </c>
      <c r="AY1234" s="343">
        <v>1425</v>
      </c>
      <c r="AZ1234" s="343">
        <f t="shared" si="235"/>
        <v>0</v>
      </c>
      <c r="BA1234" s="343">
        <v>4.32</v>
      </c>
      <c r="BB1234" s="343">
        <v>15.6</v>
      </c>
      <c r="BC1234" s="343">
        <v>166.4</v>
      </c>
      <c r="BD1234" s="341">
        <v>0.9899</v>
      </c>
      <c r="BE1234" s="343">
        <v>2864</v>
      </c>
      <c r="BF1234" s="343">
        <f t="shared" si="236"/>
        <v>0</v>
      </c>
      <c r="BG1234" s="343">
        <v>24.93</v>
      </c>
      <c r="BH1234" s="343">
        <v>10.64</v>
      </c>
      <c r="BI1234" s="343">
        <v>166.4</v>
      </c>
      <c r="BJ1234" s="341">
        <v>0.98680000000000001</v>
      </c>
      <c r="BK1234" s="343">
        <v>2917</v>
      </c>
      <c r="BL1234" s="343">
        <f t="shared" si="237"/>
        <v>0</v>
      </c>
      <c r="BM1234" s="343">
        <v>37.340000000000003</v>
      </c>
      <c r="BN1234" s="343">
        <v>12.16</v>
      </c>
      <c r="BO1234" s="343">
        <v>166.4</v>
      </c>
      <c r="BP1234" s="341">
        <v>0.99529999999999996</v>
      </c>
      <c r="BQ1234" s="343">
        <v>3177</v>
      </c>
      <c r="BR1234" s="343">
        <f t="shared" si="238"/>
        <v>0</v>
      </c>
      <c r="BS1234" s="343">
        <v>37.72</v>
      </c>
      <c r="BT1234" s="343">
        <v>10.8</v>
      </c>
      <c r="BU1234" s="343">
        <v>166.4</v>
      </c>
      <c r="BV1234" s="341">
        <v>0.99509999999999998</v>
      </c>
      <c r="BW1234" s="343">
        <v>3316</v>
      </c>
      <c r="BX1234" s="343">
        <f t="shared" si="239"/>
        <v>0</v>
      </c>
      <c r="BY1234" s="343">
        <v>41.47</v>
      </c>
    </row>
    <row r="1235" spans="1:77">
      <c r="A1235" s="342">
        <v>1230</v>
      </c>
      <c r="B1235" s="342" t="s">
        <v>3384</v>
      </c>
      <c r="C1235" s="342" t="s">
        <v>2793</v>
      </c>
      <c r="D1235" s="342" t="s">
        <v>496</v>
      </c>
      <c r="E1235" s="343">
        <v>111.11111111111111</v>
      </c>
      <c r="F1235" s="343">
        <v>12.88</v>
      </c>
      <c r="G1235" s="343">
        <v>88.888999999999996</v>
      </c>
      <c r="H1235" s="341">
        <v>0.87190000000000001</v>
      </c>
      <c r="I1235" s="343">
        <v>4691</v>
      </c>
      <c r="J1235" s="343">
        <f t="shared" si="228"/>
        <v>0.78170304949159597</v>
      </c>
      <c r="K1235" s="343">
        <v>60.01</v>
      </c>
      <c r="L1235" s="343">
        <v>46.64</v>
      </c>
      <c r="M1235" s="343">
        <v>88.888999999999996</v>
      </c>
      <c r="N1235" s="341">
        <v>0.88149999999999995</v>
      </c>
      <c r="O1235" s="343">
        <v>6383</v>
      </c>
      <c r="P1235" s="343">
        <f t="shared" si="229"/>
        <v>0</v>
      </c>
      <c r="Q1235" s="343">
        <v>20.87</v>
      </c>
      <c r="R1235" s="343">
        <v>46.08</v>
      </c>
      <c r="S1235" s="343">
        <v>88.888999999999996</v>
      </c>
      <c r="T1235" s="341">
        <v>0.84660000000000002</v>
      </c>
      <c r="U1235" s="343">
        <v>5366</v>
      </c>
      <c r="V1235" s="343">
        <f t="shared" si="230"/>
        <v>0</v>
      </c>
      <c r="W1235" s="343">
        <v>19.100000000000001</v>
      </c>
      <c r="X1235" s="343">
        <v>40</v>
      </c>
      <c r="Y1235" s="343">
        <v>88.888999999999996</v>
      </c>
      <c r="Z1235" s="341">
        <v>0.38269999999999998</v>
      </c>
      <c r="AA1235" s="343">
        <v>922</v>
      </c>
      <c r="AB1235" s="343">
        <f t="shared" si="231"/>
        <v>0</v>
      </c>
      <c r="AC1235" s="343">
        <v>8.09</v>
      </c>
      <c r="AD1235" s="343">
        <v>4.8</v>
      </c>
      <c r="AE1235" s="343">
        <v>88.888999999999996</v>
      </c>
      <c r="AF1235" s="341">
        <v>0.1802</v>
      </c>
      <c r="AG1235" s="343">
        <v>355</v>
      </c>
      <c r="AH1235" s="343">
        <f t="shared" si="232"/>
        <v>0</v>
      </c>
      <c r="AI1235" s="343">
        <v>55.16</v>
      </c>
      <c r="AJ1235" s="343">
        <v>7.28</v>
      </c>
      <c r="AK1235" s="343">
        <v>88.888999999999996</v>
      </c>
      <c r="AL1235" s="341">
        <v>0.16880000000000001</v>
      </c>
      <c r="AM1235" s="343">
        <v>356</v>
      </c>
      <c r="AN1235" s="343">
        <f t="shared" si="233"/>
        <v>0</v>
      </c>
      <c r="AO1235" s="343">
        <v>40.22</v>
      </c>
      <c r="AP1235" s="343">
        <v>4.08</v>
      </c>
      <c r="AQ1235" s="343">
        <v>88.888999999999996</v>
      </c>
      <c r="AR1235" s="341">
        <v>0.17780000000000001</v>
      </c>
      <c r="AS1235" s="343">
        <v>355</v>
      </c>
      <c r="AT1235" s="343">
        <f t="shared" si="234"/>
        <v>31.045627376425855</v>
      </c>
      <c r="AU1235" s="343">
        <v>65.75</v>
      </c>
      <c r="AV1235" s="343">
        <v>29.36</v>
      </c>
      <c r="AW1235" s="343">
        <v>88.888999999999996</v>
      </c>
      <c r="AX1235" s="341">
        <v>0.1681</v>
      </c>
      <c r="AY1235" s="343">
        <v>382</v>
      </c>
      <c r="AZ1235" s="343">
        <f t="shared" si="235"/>
        <v>0</v>
      </c>
      <c r="BA1235" s="343">
        <v>10.75</v>
      </c>
      <c r="BB1235" s="343">
        <v>0</v>
      </c>
      <c r="BC1235" s="343">
        <v>88.888999999999996</v>
      </c>
      <c r="BD1235" s="341">
        <v>0</v>
      </c>
      <c r="BE1235" s="343">
        <v>0</v>
      </c>
      <c r="BF1235" s="343">
        <f t="shared" si="236"/>
        <v>0</v>
      </c>
      <c r="BG1235" s="343">
        <v>0</v>
      </c>
      <c r="BH1235" s="343">
        <v>0</v>
      </c>
      <c r="BI1235" s="343">
        <v>88.888999999999996</v>
      </c>
      <c r="BJ1235" s="341">
        <v>0</v>
      </c>
      <c r="BK1235" s="343">
        <v>0</v>
      </c>
      <c r="BL1235" s="343">
        <f t="shared" si="237"/>
        <v>0</v>
      </c>
      <c r="BM1235" s="343">
        <v>0</v>
      </c>
      <c r="BN1235" s="343">
        <v>0</v>
      </c>
      <c r="BO1235" s="343">
        <v>88.888999999999996</v>
      </c>
      <c r="BP1235" s="341">
        <v>0</v>
      </c>
      <c r="BQ1235" s="343">
        <v>0</v>
      </c>
      <c r="BR1235" s="343">
        <f t="shared" si="238"/>
        <v>0</v>
      </c>
      <c r="BS1235" s="343">
        <v>0</v>
      </c>
      <c r="BT1235" s="343">
        <v>0</v>
      </c>
      <c r="BU1235" s="343">
        <v>88.888999999999996</v>
      </c>
      <c r="BV1235" s="341">
        <v>0</v>
      </c>
      <c r="BW1235" s="343">
        <v>0</v>
      </c>
      <c r="BX1235" s="343">
        <f t="shared" si="239"/>
        <v>0</v>
      </c>
      <c r="BY1235" s="343">
        <v>0</v>
      </c>
    </row>
    <row r="1236" spans="1:77">
      <c r="A1236" s="342">
        <v>1231</v>
      </c>
      <c r="B1236" s="342" t="s">
        <v>3384</v>
      </c>
      <c r="C1236" s="342" t="s">
        <v>2795</v>
      </c>
      <c r="D1236" s="342" t="s">
        <v>499</v>
      </c>
      <c r="E1236" s="343">
        <v>120</v>
      </c>
      <c r="F1236" s="343">
        <v>87.96</v>
      </c>
      <c r="G1236" s="343">
        <v>89</v>
      </c>
      <c r="H1236" s="341">
        <v>0.82469999999999999</v>
      </c>
      <c r="I1236" s="343">
        <v>14607</v>
      </c>
      <c r="J1236" s="343">
        <f t="shared" si="228"/>
        <v>0</v>
      </c>
      <c r="K1236" s="343">
        <v>23.15</v>
      </c>
      <c r="L1236" s="343">
        <v>122.8</v>
      </c>
      <c r="M1236" s="343">
        <v>123.12</v>
      </c>
      <c r="N1236" s="341">
        <v>0.71309999999999996</v>
      </c>
      <c r="O1236" s="343">
        <v>18826</v>
      </c>
      <c r="P1236" s="343">
        <f t="shared" si="229"/>
        <v>0</v>
      </c>
      <c r="Q1236" s="343">
        <v>26.18</v>
      </c>
      <c r="R1236" s="343">
        <v>129.52000000000001</v>
      </c>
      <c r="S1236" s="343">
        <v>129.84</v>
      </c>
      <c r="T1236" s="341">
        <v>0.70620000000000005</v>
      </c>
      <c r="U1236" s="343">
        <v>27239.9</v>
      </c>
      <c r="V1236" s="343">
        <f t="shared" si="230"/>
        <v>0</v>
      </c>
      <c r="W1236" s="343">
        <v>41.16</v>
      </c>
      <c r="X1236" s="343">
        <v>126.32</v>
      </c>
      <c r="Y1236" s="343">
        <v>126.32</v>
      </c>
      <c r="Z1236" s="341">
        <v>0.71479999999999999</v>
      </c>
      <c r="AA1236" s="343">
        <v>23052</v>
      </c>
      <c r="AB1236" s="343">
        <f t="shared" si="231"/>
        <v>0</v>
      </c>
      <c r="AC1236" s="343">
        <v>34.31</v>
      </c>
      <c r="AD1236" s="343">
        <v>126.4</v>
      </c>
      <c r="AE1236" s="343">
        <v>126.4</v>
      </c>
      <c r="AF1236" s="341">
        <v>0.7702</v>
      </c>
      <c r="AG1236" s="343">
        <v>12217.56</v>
      </c>
      <c r="AH1236" s="343">
        <f t="shared" si="232"/>
        <v>0</v>
      </c>
      <c r="AI1236" s="343">
        <v>16.87</v>
      </c>
      <c r="AJ1236" s="343">
        <v>75.319999999999993</v>
      </c>
      <c r="AK1236" s="343">
        <v>96</v>
      </c>
      <c r="AL1236" s="341">
        <v>0.71479999999999999</v>
      </c>
      <c r="AM1236" s="343">
        <v>14069</v>
      </c>
      <c r="AN1236" s="343">
        <f t="shared" si="233"/>
        <v>0</v>
      </c>
      <c r="AO1236" s="343">
        <v>36.29</v>
      </c>
      <c r="AP1236" s="343">
        <v>71.88</v>
      </c>
      <c r="AQ1236" s="343">
        <v>96</v>
      </c>
      <c r="AR1236" s="341">
        <v>0.70420000000000005</v>
      </c>
      <c r="AS1236" s="343">
        <v>8871</v>
      </c>
      <c r="AT1236" s="343">
        <f t="shared" si="234"/>
        <v>0</v>
      </c>
      <c r="AU1236" s="343">
        <v>23.55</v>
      </c>
      <c r="AV1236" s="343">
        <v>75.12</v>
      </c>
      <c r="AW1236" s="343">
        <v>96</v>
      </c>
      <c r="AX1236" s="341">
        <v>0.64739999999999998</v>
      </c>
      <c r="AY1236" s="343">
        <v>16101</v>
      </c>
      <c r="AZ1236" s="343">
        <f t="shared" si="235"/>
        <v>0</v>
      </c>
      <c r="BA1236" s="343">
        <v>45.98</v>
      </c>
      <c r="BB1236" s="343">
        <v>47.88</v>
      </c>
      <c r="BC1236" s="343">
        <v>96</v>
      </c>
      <c r="BD1236" s="341">
        <v>0.99680000000000002</v>
      </c>
      <c r="BE1236" s="343">
        <v>3519</v>
      </c>
      <c r="BF1236" s="343">
        <f t="shared" si="236"/>
        <v>0</v>
      </c>
      <c r="BG1236" s="343">
        <v>9.91</v>
      </c>
      <c r="BH1236" s="343">
        <v>76.239999999999995</v>
      </c>
      <c r="BI1236" s="343">
        <v>96</v>
      </c>
      <c r="BJ1236" s="341">
        <v>0.93300000000000005</v>
      </c>
      <c r="BK1236" s="343">
        <v>21102.400000000001</v>
      </c>
      <c r="BL1236" s="343">
        <f t="shared" si="237"/>
        <v>0</v>
      </c>
      <c r="BM1236" s="343">
        <v>39.869999999999997</v>
      </c>
      <c r="BN1236" s="343">
        <v>81.92</v>
      </c>
      <c r="BO1236" s="343">
        <v>96</v>
      </c>
      <c r="BP1236" s="341">
        <v>0.96779999999999999</v>
      </c>
      <c r="BQ1236" s="343">
        <v>27735</v>
      </c>
      <c r="BR1236" s="343">
        <f t="shared" si="238"/>
        <v>0</v>
      </c>
      <c r="BS1236" s="343">
        <v>50.26</v>
      </c>
      <c r="BT1236" s="343">
        <v>82.72</v>
      </c>
      <c r="BU1236" s="343">
        <v>96</v>
      </c>
      <c r="BV1236" s="341">
        <v>0.85740000000000005</v>
      </c>
      <c r="BW1236" s="343">
        <v>18684</v>
      </c>
      <c r="BX1236" s="343">
        <f t="shared" si="239"/>
        <v>0</v>
      </c>
      <c r="BY1236" s="343">
        <v>35.409999999999997</v>
      </c>
    </row>
    <row r="1237" spans="1:77">
      <c r="A1237" s="342">
        <v>1232</v>
      </c>
      <c r="B1237" s="342" t="s">
        <v>3384</v>
      </c>
      <c r="C1237" s="342" t="s">
        <v>2797</v>
      </c>
      <c r="D1237" s="342" t="s">
        <v>502</v>
      </c>
      <c r="E1237" s="343">
        <v>208</v>
      </c>
      <c r="F1237" s="343">
        <v>0</v>
      </c>
      <c r="G1237" s="343">
        <v>0</v>
      </c>
      <c r="H1237" s="341">
        <v>0</v>
      </c>
      <c r="I1237" s="343">
        <v>0</v>
      </c>
      <c r="J1237" s="343">
        <f t="shared" si="228"/>
        <v>0</v>
      </c>
      <c r="K1237" s="343">
        <v>0</v>
      </c>
      <c r="L1237" s="343">
        <v>11.52</v>
      </c>
      <c r="M1237" s="343">
        <v>166.4</v>
      </c>
      <c r="N1237" s="341">
        <v>0.27310000000000001</v>
      </c>
      <c r="O1237" s="343">
        <v>115</v>
      </c>
      <c r="P1237" s="343">
        <f t="shared" si="229"/>
        <v>0</v>
      </c>
      <c r="Q1237" s="343">
        <v>21.75</v>
      </c>
      <c r="R1237" s="343">
        <v>6.16</v>
      </c>
      <c r="S1237" s="343">
        <v>166.4</v>
      </c>
      <c r="T1237" s="341">
        <v>0.27550000000000002</v>
      </c>
      <c r="U1237" s="343">
        <v>418</v>
      </c>
      <c r="V1237" s="343">
        <f t="shared" si="230"/>
        <v>0</v>
      </c>
      <c r="W1237" s="343">
        <v>34.200000000000003</v>
      </c>
      <c r="X1237" s="343">
        <v>4.5599999999999996</v>
      </c>
      <c r="Y1237" s="343">
        <v>166.4</v>
      </c>
      <c r="Z1237" s="341">
        <v>0.27060000000000001</v>
      </c>
      <c r="AA1237" s="343">
        <v>442</v>
      </c>
      <c r="AB1237" s="343">
        <f t="shared" si="231"/>
        <v>0</v>
      </c>
      <c r="AC1237" s="343">
        <v>48.13</v>
      </c>
      <c r="AD1237" s="343">
        <v>5.12</v>
      </c>
      <c r="AE1237" s="343">
        <v>166.4</v>
      </c>
      <c r="AF1237" s="341">
        <v>0.43209999999999998</v>
      </c>
      <c r="AG1237" s="343">
        <v>736</v>
      </c>
      <c r="AH1237" s="343">
        <f t="shared" si="232"/>
        <v>0</v>
      </c>
      <c r="AI1237" s="343">
        <v>44.71</v>
      </c>
      <c r="AJ1237" s="343">
        <v>4.16</v>
      </c>
      <c r="AK1237" s="343">
        <v>166.4</v>
      </c>
      <c r="AL1237" s="341">
        <v>0.434</v>
      </c>
      <c r="AM1237" s="343">
        <v>757</v>
      </c>
      <c r="AN1237" s="343">
        <f t="shared" si="233"/>
        <v>0</v>
      </c>
      <c r="AO1237" s="343">
        <v>58.23</v>
      </c>
      <c r="AP1237" s="343">
        <v>3.92</v>
      </c>
      <c r="AQ1237" s="343">
        <v>166.4</v>
      </c>
      <c r="AR1237" s="341">
        <v>0.49740000000000001</v>
      </c>
      <c r="AS1237" s="343">
        <v>958</v>
      </c>
      <c r="AT1237" s="343">
        <f t="shared" si="234"/>
        <v>87.618413082980098</v>
      </c>
      <c r="AU1237" s="343">
        <v>66.040000000000006</v>
      </c>
      <c r="AV1237" s="343">
        <v>6.8</v>
      </c>
      <c r="AW1237" s="343">
        <v>166.4</v>
      </c>
      <c r="AX1237" s="341">
        <v>0.49859999999999999</v>
      </c>
      <c r="AY1237" s="343">
        <v>1073</v>
      </c>
      <c r="AZ1237" s="343">
        <f t="shared" si="235"/>
        <v>0</v>
      </c>
      <c r="BA1237" s="343">
        <v>43.95</v>
      </c>
      <c r="BB1237" s="343">
        <v>21.44</v>
      </c>
      <c r="BC1237" s="343">
        <v>166.4</v>
      </c>
      <c r="BD1237" s="341">
        <v>0.74790000000000001</v>
      </c>
      <c r="BE1237" s="343">
        <v>2514</v>
      </c>
      <c r="BF1237" s="343">
        <f t="shared" si="236"/>
        <v>0</v>
      </c>
      <c r="BG1237" s="343">
        <v>21.07</v>
      </c>
      <c r="BH1237" s="343">
        <v>10.64</v>
      </c>
      <c r="BI1237" s="343">
        <v>166.4</v>
      </c>
      <c r="BJ1237" s="341">
        <v>0.76539999999999997</v>
      </c>
      <c r="BK1237" s="343">
        <v>2715</v>
      </c>
      <c r="BL1237" s="343">
        <f t="shared" si="237"/>
        <v>0</v>
      </c>
      <c r="BM1237" s="343">
        <v>44.81</v>
      </c>
      <c r="BN1237" s="343">
        <v>8.56</v>
      </c>
      <c r="BO1237" s="343">
        <v>166.4</v>
      </c>
      <c r="BP1237" s="341">
        <v>0.79649999999999999</v>
      </c>
      <c r="BQ1237" s="343">
        <v>2490</v>
      </c>
      <c r="BR1237" s="343">
        <f t="shared" si="238"/>
        <v>0</v>
      </c>
      <c r="BS1237" s="343">
        <v>52.47</v>
      </c>
      <c r="BT1237" s="343">
        <v>12.56</v>
      </c>
      <c r="BU1237" s="343">
        <v>166.4</v>
      </c>
      <c r="BV1237" s="341">
        <v>0.8327</v>
      </c>
      <c r="BW1237" s="343">
        <v>2907</v>
      </c>
      <c r="BX1237" s="343">
        <f t="shared" si="239"/>
        <v>0</v>
      </c>
      <c r="BY1237" s="343">
        <v>37.36</v>
      </c>
    </row>
    <row r="1238" spans="1:77">
      <c r="A1238" s="342">
        <v>1233</v>
      </c>
      <c r="B1238" s="342" t="s">
        <v>3384</v>
      </c>
      <c r="C1238" s="342" t="s">
        <v>2799</v>
      </c>
      <c r="D1238" s="342" t="s">
        <v>840</v>
      </c>
      <c r="E1238" s="343">
        <v>555</v>
      </c>
      <c r="F1238" s="343">
        <v>0</v>
      </c>
      <c r="G1238" s="343">
        <v>0</v>
      </c>
      <c r="H1238" s="341">
        <v>0</v>
      </c>
      <c r="I1238" s="343">
        <v>0</v>
      </c>
      <c r="J1238" s="343">
        <f t="shared" si="228"/>
        <v>0</v>
      </c>
      <c r="K1238" s="343">
        <v>0</v>
      </c>
      <c r="L1238" s="343">
        <v>0</v>
      </c>
      <c r="M1238" s="343">
        <v>0</v>
      </c>
      <c r="N1238" s="341">
        <v>0</v>
      </c>
      <c r="O1238" s="343">
        <v>0</v>
      </c>
      <c r="P1238" s="343">
        <f t="shared" si="229"/>
        <v>0</v>
      </c>
      <c r="Q1238" s="343">
        <v>0</v>
      </c>
      <c r="R1238" s="343">
        <v>0</v>
      </c>
      <c r="S1238" s="343">
        <v>0</v>
      </c>
      <c r="T1238" s="341">
        <v>0</v>
      </c>
      <c r="U1238" s="343">
        <v>0</v>
      </c>
      <c r="V1238" s="343">
        <f t="shared" si="230"/>
        <v>0</v>
      </c>
      <c r="W1238" s="343">
        <v>0</v>
      </c>
      <c r="X1238" s="343">
        <v>0</v>
      </c>
      <c r="Y1238" s="343">
        <v>0</v>
      </c>
      <c r="Z1238" s="341">
        <v>0</v>
      </c>
      <c r="AA1238" s="343">
        <v>0</v>
      </c>
      <c r="AB1238" s="343">
        <f t="shared" si="231"/>
        <v>0</v>
      </c>
      <c r="AC1238" s="343">
        <v>0</v>
      </c>
      <c r="AD1238" s="343">
        <v>0</v>
      </c>
      <c r="AE1238" s="343">
        <v>0</v>
      </c>
      <c r="AF1238" s="341">
        <v>0</v>
      </c>
      <c r="AG1238" s="343">
        <v>0</v>
      </c>
      <c r="AH1238" s="343">
        <f t="shared" si="232"/>
        <v>0</v>
      </c>
      <c r="AI1238" s="343">
        <v>0</v>
      </c>
      <c r="AJ1238" s="343">
        <v>187.2</v>
      </c>
      <c r="AK1238" s="343">
        <v>444</v>
      </c>
      <c r="AL1238" s="341">
        <v>0.83140000000000003</v>
      </c>
      <c r="AM1238" s="343">
        <v>1110</v>
      </c>
      <c r="AN1238" s="343">
        <f t="shared" si="233"/>
        <v>0</v>
      </c>
      <c r="AO1238" s="343">
        <v>2.48</v>
      </c>
      <c r="AP1238" s="343">
        <v>176.4</v>
      </c>
      <c r="AQ1238" s="343">
        <v>444</v>
      </c>
      <c r="AR1238" s="341">
        <v>0.97430000000000005</v>
      </c>
      <c r="AS1238" s="343">
        <v>1710</v>
      </c>
      <c r="AT1238" s="343">
        <f t="shared" si="234"/>
        <v>0</v>
      </c>
      <c r="AU1238" s="343">
        <v>1.34</v>
      </c>
      <c r="AV1238" s="343">
        <v>12</v>
      </c>
      <c r="AW1238" s="343">
        <v>444</v>
      </c>
      <c r="AX1238" s="341">
        <v>1</v>
      </c>
      <c r="AY1238" s="343">
        <v>1590</v>
      </c>
      <c r="AZ1238" s="343">
        <f t="shared" si="235"/>
        <v>0</v>
      </c>
      <c r="BA1238" s="343">
        <v>18.399999999999999</v>
      </c>
      <c r="BB1238" s="343">
        <v>171.6</v>
      </c>
      <c r="BC1238" s="343">
        <v>444</v>
      </c>
      <c r="BD1238" s="341">
        <v>0.97019999999999995</v>
      </c>
      <c r="BE1238" s="343">
        <v>2445</v>
      </c>
      <c r="BF1238" s="343">
        <f t="shared" si="236"/>
        <v>0</v>
      </c>
      <c r="BG1238" s="343">
        <v>1.97</v>
      </c>
      <c r="BH1238" s="343">
        <v>771.6</v>
      </c>
      <c r="BI1238" s="343">
        <v>771.6</v>
      </c>
      <c r="BJ1238" s="341">
        <v>0.9919</v>
      </c>
      <c r="BK1238" s="343">
        <v>1845</v>
      </c>
      <c r="BL1238" s="343">
        <f t="shared" si="237"/>
        <v>0</v>
      </c>
      <c r="BM1238" s="343">
        <v>0.32</v>
      </c>
      <c r="BN1238" s="343">
        <v>34.799999999999997</v>
      </c>
      <c r="BO1238" s="343">
        <v>444</v>
      </c>
      <c r="BP1238" s="341">
        <v>1.0105999999999999</v>
      </c>
      <c r="BQ1238" s="343">
        <v>1425</v>
      </c>
      <c r="BR1238" s="343">
        <f t="shared" si="238"/>
        <v>0</v>
      </c>
      <c r="BS1238" s="343">
        <v>5.82</v>
      </c>
      <c r="BT1238" s="343">
        <v>13.2</v>
      </c>
      <c r="BU1238" s="343">
        <v>444</v>
      </c>
      <c r="BV1238" s="341">
        <v>0.98980000000000001</v>
      </c>
      <c r="BW1238" s="343">
        <v>1470</v>
      </c>
      <c r="BX1238" s="343">
        <f t="shared" si="239"/>
        <v>0</v>
      </c>
      <c r="BY1238" s="343">
        <v>15.12</v>
      </c>
    </row>
    <row r="1239" spans="1:77">
      <c r="A1239" s="342">
        <v>1234</v>
      </c>
      <c r="B1239" s="342" t="s">
        <v>3384</v>
      </c>
      <c r="C1239" s="342" t="s">
        <v>3597</v>
      </c>
      <c r="D1239" s="342" t="s">
        <v>499</v>
      </c>
      <c r="E1239" s="343">
        <v>202.22222222222223</v>
      </c>
      <c r="F1239" s="343">
        <v>0</v>
      </c>
      <c r="G1239" s="343">
        <v>0</v>
      </c>
      <c r="H1239" s="341">
        <v>0</v>
      </c>
      <c r="I1239" s="343">
        <v>0</v>
      </c>
      <c r="J1239" s="343">
        <f t="shared" si="228"/>
        <v>0</v>
      </c>
      <c r="K1239" s="343">
        <v>0</v>
      </c>
      <c r="L1239" s="343">
        <v>0</v>
      </c>
      <c r="M1239" s="343">
        <v>0</v>
      </c>
      <c r="N1239" s="341">
        <v>0</v>
      </c>
      <c r="O1239" s="343">
        <v>0</v>
      </c>
      <c r="P1239" s="343">
        <f t="shared" si="229"/>
        <v>0</v>
      </c>
      <c r="Q1239" s="343">
        <v>0</v>
      </c>
      <c r="R1239" s="343">
        <v>0</v>
      </c>
      <c r="S1239" s="343">
        <v>0</v>
      </c>
      <c r="T1239" s="341">
        <v>0</v>
      </c>
      <c r="U1239" s="343">
        <v>0</v>
      </c>
      <c r="V1239" s="343">
        <f t="shared" si="230"/>
        <v>0</v>
      </c>
      <c r="W1239" s="343">
        <v>0</v>
      </c>
      <c r="X1239" s="343">
        <v>0</v>
      </c>
      <c r="Y1239" s="343">
        <v>0</v>
      </c>
      <c r="Z1239" s="341">
        <v>0</v>
      </c>
      <c r="AA1239" s="343">
        <v>0</v>
      </c>
      <c r="AB1239" s="343">
        <f t="shared" si="231"/>
        <v>0</v>
      </c>
      <c r="AC1239" s="343">
        <v>0</v>
      </c>
      <c r="AD1239" s="343">
        <v>0</v>
      </c>
      <c r="AE1239" s="343">
        <v>0</v>
      </c>
      <c r="AF1239" s="341">
        <v>0</v>
      </c>
      <c r="AG1239" s="343">
        <v>0</v>
      </c>
      <c r="AH1239" s="343">
        <f t="shared" si="232"/>
        <v>0</v>
      </c>
      <c r="AI1239" s="343">
        <v>0</v>
      </c>
      <c r="AJ1239" s="343">
        <v>0</v>
      </c>
      <c r="AK1239" s="343">
        <v>0</v>
      </c>
      <c r="AL1239" s="341">
        <v>0</v>
      </c>
      <c r="AM1239" s="343">
        <v>0</v>
      </c>
      <c r="AN1239" s="343">
        <f t="shared" si="233"/>
        <v>0</v>
      </c>
      <c r="AO1239" s="343">
        <v>0</v>
      </c>
      <c r="AP1239" s="343">
        <v>0</v>
      </c>
      <c r="AQ1239" s="343">
        <v>0</v>
      </c>
      <c r="AR1239" s="341">
        <v>0</v>
      </c>
      <c r="AS1239" s="343">
        <v>0</v>
      </c>
      <c r="AT1239" s="343">
        <f t="shared" si="234"/>
        <v>0</v>
      </c>
      <c r="AU1239" s="343">
        <v>0</v>
      </c>
      <c r="AV1239" s="343">
        <v>143.36000000000001</v>
      </c>
      <c r="AW1239" s="343">
        <v>161.77799999999999</v>
      </c>
      <c r="AX1239" s="341">
        <v>0.73870000000000002</v>
      </c>
      <c r="AY1239" s="343">
        <v>526</v>
      </c>
      <c r="AZ1239" s="343">
        <f t="shared" si="235"/>
        <v>0</v>
      </c>
      <c r="BA1239" s="343">
        <v>1.03</v>
      </c>
      <c r="BB1239" s="343">
        <v>43.84</v>
      </c>
      <c r="BC1239" s="343">
        <v>161.77799999999999</v>
      </c>
      <c r="BD1239" s="341">
        <v>0.77470000000000006</v>
      </c>
      <c r="BE1239" s="343">
        <v>344</v>
      </c>
      <c r="BF1239" s="343">
        <f t="shared" si="236"/>
        <v>0</v>
      </c>
      <c r="BG1239" s="343">
        <v>1.36</v>
      </c>
      <c r="BH1239" s="343">
        <v>25.76</v>
      </c>
      <c r="BI1239" s="343">
        <v>161.77799999999999</v>
      </c>
      <c r="BJ1239" s="341">
        <v>0.83579999999999999</v>
      </c>
      <c r="BK1239" s="343">
        <v>448</v>
      </c>
      <c r="BL1239" s="343">
        <f t="shared" si="237"/>
        <v>0</v>
      </c>
      <c r="BM1239" s="343">
        <v>2.8</v>
      </c>
      <c r="BN1239" s="343">
        <v>146.72</v>
      </c>
      <c r="BO1239" s="343">
        <v>161.77799999999999</v>
      </c>
      <c r="BP1239" s="341">
        <v>0.79339999999999999</v>
      </c>
      <c r="BQ1239" s="343">
        <v>10696</v>
      </c>
      <c r="BR1239" s="343">
        <f t="shared" si="238"/>
        <v>0</v>
      </c>
      <c r="BS1239" s="343">
        <v>13.2</v>
      </c>
      <c r="BT1239" s="343">
        <v>113.76</v>
      </c>
      <c r="BU1239" s="343">
        <v>161.77799999999999</v>
      </c>
      <c r="BV1239" s="341">
        <v>0.94530000000000003</v>
      </c>
      <c r="BW1239" s="343">
        <v>1626</v>
      </c>
      <c r="BX1239" s="343">
        <f t="shared" si="239"/>
        <v>0</v>
      </c>
      <c r="BY1239" s="343">
        <v>2.0299999999999998</v>
      </c>
    </row>
    <row r="1240" spans="1:77">
      <c r="A1240" s="342">
        <v>1235</v>
      </c>
      <c r="B1240" s="342" t="s">
        <v>3384</v>
      </c>
      <c r="C1240" s="342" t="s">
        <v>3602</v>
      </c>
      <c r="D1240" s="342" t="s">
        <v>499</v>
      </c>
      <c r="E1240" s="343">
        <v>333.33333333333331</v>
      </c>
      <c r="F1240" s="343">
        <v>4</v>
      </c>
      <c r="G1240" s="343">
        <v>0</v>
      </c>
      <c r="H1240" s="341">
        <v>0</v>
      </c>
      <c r="I1240" s="343">
        <v>0</v>
      </c>
      <c r="J1240" s="343">
        <f t="shared" si="228"/>
        <v>0</v>
      </c>
      <c r="K1240" s="343">
        <v>0</v>
      </c>
      <c r="L1240" s="343">
        <v>32.840000000000003</v>
      </c>
      <c r="M1240" s="343">
        <v>0</v>
      </c>
      <c r="N1240" s="341">
        <v>0</v>
      </c>
      <c r="O1240" s="343">
        <v>0</v>
      </c>
      <c r="P1240" s="343">
        <f t="shared" si="229"/>
        <v>0</v>
      </c>
      <c r="Q1240" s="343">
        <v>0</v>
      </c>
      <c r="R1240" s="343">
        <v>35.244439999999997</v>
      </c>
      <c r="S1240" s="343">
        <v>0</v>
      </c>
      <c r="T1240" s="341">
        <v>0</v>
      </c>
      <c r="U1240" s="343">
        <v>0</v>
      </c>
      <c r="V1240" s="343">
        <f t="shared" si="230"/>
        <v>0</v>
      </c>
      <c r="W1240" s="343">
        <v>0</v>
      </c>
      <c r="X1240" s="343">
        <v>40.479999999999997</v>
      </c>
      <c r="Y1240" s="343">
        <v>0</v>
      </c>
      <c r="Z1240" s="341">
        <v>0</v>
      </c>
      <c r="AA1240" s="343">
        <v>0</v>
      </c>
      <c r="AB1240" s="343">
        <f t="shared" si="231"/>
        <v>0</v>
      </c>
      <c r="AC1240" s="343">
        <v>0</v>
      </c>
      <c r="AD1240" s="343">
        <v>34.76</v>
      </c>
      <c r="AE1240" s="343">
        <v>0</v>
      </c>
      <c r="AF1240" s="341">
        <v>0</v>
      </c>
      <c r="AG1240" s="343">
        <v>0</v>
      </c>
      <c r="AH1240" s="343">
        <f t="shared" si="232"/>
        <v>0</v>
      </c>
      <c r="AI1240" s="343">
        <v>0</v>
      </c>
      <c r="AJ1240" s="343">
        <v>38.4</v>
      </c>
      <c r="AK1240" s="343">
        <v>0</v>
      </c>
      <c r="AL1240" s="341">
        <v>0</v>
      </c>
      <c r="AM1240" s="343">
        <v>0</v>
      </c>
      <c r="AN1240" s="343">
        <f t="shared" si="233"/>
        <v>0</v>
      </c>
      <c r="AO1240" s="343">
        <v>0</v>
      </c>
      <c r="AP1240" s="343">
        <v>10.62222</v>
      </c>
      <c r="AQ1240" s="343">
        <v>0</v>
      </c>
      <c r="AR1240" s="341">
        <v>0</v>
      </c>
      <c r="AS1240" s="343">
        <v>0</v>
      </c>
      <c r="AT1240" s="343">
        <f t="shared" si="234"/>
        <v>0</v>
      </c>
      <c r="AU1240" s="343">
        <v>0</v>
      </c>
      <c r="AV1240" s="343">
        <v>10.355560000000001</v>
      </c>
      <c r="AW1240" s="343">
        <v>0</v>
      </c>
      <c r="AX1240" s="341">
        <v>0</v>
      </c>
      <c r="AY1240" s="343">
        <v>0</v>
      </c>
      <c r="AZ1240" s="343">
        <f t="shared" si="235"/>
        <v>0</v>
      </c>
      <c r="BA1240" s="343">
        <v>0</v>
      </c>
      <c r="BB1240" s="343">
        <v>11.24</v>
      </c>
      <c r="BC1240" s="343">
        <v>0</v>
      </c>
      <c r="BD1240" s="341">
        <v>0</v>
      </c>
      <c r="BE1240" s="343">
        <v>0</v>
      </c>
      <c r="BF1240" s="343">
        <f t="shared" si="236"/>
        <v>0</v>
      </c>
      <c r="BG1240" s="343">
        <v>0</v>
      </c>
      <c r="BH1240" s="343">
        <v>9.64</v>
      </c>
      <c r="BI1240" s="343">
        <v>0</v>
      </c>
      <c r="BJ1240" s="341">
        <v>0</v>
      </c>
      <c r="BK1240" s="343">
        <v>0</v>
      </c>
      <c r="BL1240" s="343">
        <f t="shared" si="237"/>
        <v>0</v>
      </c>
      <c r="BM1240" s="343">
        <v>0</v>
      </c>
      <c r="BN1240" s="343">
        <v>7.44</v>
      </c>
      <c r="BO1240" s="343">
        <v>0</v>
      </c>
      <c r="BP1240" s="341">
        <v>0</v>
      </c>
      <c r="BQ1240" s="343">
        <v>0</v>
      </c>
      <c r="BR1240" s="343">
        <f t="shared" si="238"/>
        <v>0</v>
      </c>
      <c r="BS1240" s="343">
        <v>0</v>
      </c>
      <c r="BT1240" s="343">
        <v>6.16</v>
      </c>
      <c r="BU1240" s="343">
        <v>41</v>
      </c>
      <c r="BV1240" s="341">
        <v>0.9274</v>
      </c>
      <c r="BW1240" s="343">
        <v>588</v>
      </c>
      <c r="BX1240" s="343">
        <f t="shared" si="239"/>
        <v>0</v>
      </c>
      <c r="BY1240" s="343">
        <v>12.78</v>
      </c>
    </row>
    <row r="1241" spans="1:77">
      <c r="A1241" s="342">
        <v>1236</v>
      </c>
      <c r="B1241" s="342" t="s">
        <v>3384</v>
      </c>
      <c r="C1241" s="342" t="s">
        <v>2801</v>
      </c>
      <c r="D1241" s="342" t="s">
        <v>499</v>
      </c>
      <c r="E1241" s="343">
        <v>238.88888888888889</v>
      </c>
      <c r="F1241" s="343">
        <v>116</v>
      </c>
      <c r="G1241" s="343">
        <v>0</v>
      </c>
      <c r="H1241" s="341">
        <v>0</v>
      </c>
      <c r="I1241" s="343">
        <v>0</v>
      </c>
      <c r="J1241" s="343">
        <f t="shared" si="228"/>
        <v>0</v>
      </c>
      <c r="K1241" s="343">
        <v>0</v>
      </c>
      <c r="L1241" s="343">
        <v>79.2</v>
      </c>
      <c r="M1241" s="343">
        <v>0</v>
      </c>
      <c r="N1241" s="341">
        <v>0</v>
      </c>
      <c r="O1241" s="343">
        <v>0</v>
      </c>
      <c r="P1241" s="343">
        <f t="shared" si="229"/>
        <v>0</v>
      </c>
      <c r="Q1241" s="343">
        <v>0</v>
      </c>
      <c r="R1241" s="343">
        <v>85.4</v>
      </c>
      <c r="S1241" s="343">
        <v>0</v>
      </c>
      <c r="T1241" s="341">
        <v>0</v>
      </c>
      <c r="U1241" s="343">
        <v>0</v>
      </c>
      <c r="V1241" s="343">
        <f t="shared" si="230"/>
        <v>0</v>
      </c>
      <c r="W1241" s="343">
        <v>0</v>
      </c>
      <c r="X1241" s="343">
        <v>46</v>
      </c>
      <c r="Y1241" s="343">
        <v>191.11099999999999</v>
      </c>
      <c r="Z1241" s="341">
        <v>0.72629999999999995</v>
      </c>
      <c r="AA1241" s="343">
        <v>12424</v>
      </c>
      <c r="AB1241" s="343">
        <f t="shared" si="231"/>
        <v>0</v>
      </c>
      <c r="AC1241" s="343">
        <v>53.42</v>
      </c>
      <c r="AD1241" s="343">
        <v>150.88</v>
      </c>
      <c r="AE1241" s="343">
        <v>191.11099999999999</v>
      </c>
      <c r="AF1241" s="341">
        <v>0.71599999999999997</v>
      </c>
      <c r="AG1241" s="343">
        <v>26168</v>
      </c>
      <c r="AH1241" s="343">
        <f t="shared" si="232"/>
        <v>0</v>
      </c>
      <c r="AI1241" s="343">
        <v>32.549999999999997</v>
      </c>
      <c r="AJ1241" s="343">
        <v>144</v>
      </c>
      <c r="AK1241" s="343">
        <v>191.11099999999999</v>
      </c>
      <c r="AL1241" s="341">
        <v>0.73580000000000001</v>
      </c>
      <c r="AM1241" s="343">
        <v>21588</v>
      </c>
      <c r="AN1241" s="343">
        <f t="shared" si="233"/>
        <v>0</v>
      </c>
      <c r="AO1241" s="343">
        <v>28.29</v>
      </c>
      <c r="AP1241" s="343">
        <v>144.88</v>
      </c>
      <c r="AQ1241" s="343">
        <v>191.11099999999999</v>
      </c>
      <c r="AR1241" s="341">
        <v>0.66930000000000001</v>
      </c>
      <c r="AS1241" s="343">
        <v>2656</v>
      </c>
      <c r="AT1241" s="343">
        <f t="shared" si="234"/>
        <v>0</v>
      </c>
      <c r="AU1241" s="343">
        <v>3.68</v>
      </c>
      <c r="AV1241" s="343">
        <v>48</v>
      </c>
      <c r="AW1241" s="343">
        <v>191.11099999999999</v>
      </c>
      <c r="AX1241" s="341">
        <v>0.93230000000000002</v>
      </c>
      <c r="AY1241" s="343">
        <v>1296</v>
      </c>
      <c r="AZ1241" s="343">
        <f t="shared" si="235"/>
        <v>0</v>
      </c>
      <c r="BA1241" s="343">
        <v>4.0199999999999996</v>
      </c>
      <c r="BB1241" s="343">
        <v>126.56</v>
      </c>
      <c r="BC1241" s="343">
        <v>191.11099999999999</v>
      </c>
      <c r="BD1241" s="341">
        <v>0.8962</v>
      </c>
      <c r="BE1241" s="343">
        <v>1468</v>
      </c>
      <c r="BF1241" s="343">
        <f t="shared" si="236"/>
        <v>0</v>
      </c>
      <c r="BG1241" s="343">
        <v>1.74</v>
      </c>
      <c r="BH1241" s="343">
        <v>170.4</v>
      </c>
      <c r="BI1241" s="343">
        <v>191.11099999999999</v>
      </c>
      <c r="BJ1241" s="341">
        <v>0.67500000000000004</v>
      </c>
      <c r="BK1241" s="343">
        <v>26434</v>
      </c>
      <c r="BL1241" s="343">
        <f t="shared" si="237"/>
        <v>0</v>
      </c>
      <c r="BM1241" s="343">
        <v>30.89</v>
      </c>
      <c r="BN1241" s="343">
        <v>172.32</v>
      </c>
      <c r="BO1241" s="343">
        <v>191.11099999999999</v>
      </c>
      <c r="BP1241" s="341">
        <v>0.8236</v>
      </c>
      <c r="BQ1241" s="343">
        <v>23870</v>
      </c>
      <c r="BR1241" s="343">
        <f t="shared" si="238"/>
        <v>0</v>
      </c>
      <c r="BS1241" s="343">
        <v>24.16</v>
      </c>
      <c r="BT1241" s="343">
        <v>131.36000000000001</v>
      </c>
      <c r="BU1241" s="343">
        <v>191.11099999999999</v>
      </c>
      <c r="BV1241" s="341">
        <v>0.97789999999999999</v>
      </c>
      <c r="BW1241" s="343">
        <v>21642</v>
      </c>
      <c r="BX1241" s="343">
        <f t="shared" si="239"/>
        <v>0</v>
      </c>
      <c r="BY1241" s="343">
        <v>22.64</v>
      </c>
    </row>
    <row r="1242" spans="1:77">
      <c r="A1242" s="342">
        <v>1237</v>
      </c>
      <c r="B1242" s="342" t="s">
        <v>3384</v>
      </c>
      <c r="C1242" s="342" t="s">
        <v>2741</v>
      </c>
      <c r="D1242" s="342" t="s">
        <v>840</v>
      </c>
      <c r="E1242" s="343">
        <v>2370</v>
      </c>
      <c r="F1242" s="343">
        <v>0</v>
      </c>
      <c r="G1242" s="343">
        <v>1896</v>
      </c>
      <c r="H1242" s="341">
        <v>1</v>
      </c>
      <c r="I1242" s="343">
        <v>600</v>
      </c>
      <c r="J1242" s="343">
        <f t="shared" si="228"/>
        <v>0</v>
      </c>
      <c r="K1242" s="343">
        <v>0.04</v>
      </c>
      <c r="L1242" s="343">
        <v>12</v>
      </c>
      <c r="M1242" s="343">
        <v>1896</v>
      </c>
      <c r="N1242" s="341">
        <v>1</v>
      </c>
      <c r="O1242" s="343">
        <v>600</v>
      </c>
      <c r="P1242" s="343">
        <f t="shared" si="229"/>
        <v>0</v>
      </c>
      <c r="Q1242" s="343">
        <v>6.72</v>
      </c>
      <c r="R1242" s="343">
        <v>12</v>
      </c>
      <c r="S1242" s="343">
        <v>1896</v>
      </c>
      <c r="T1242" s="341">
        <v>1</v>
      </c>
      <c r="U1242" s="343">
        <v>450</v>
      </c>
      <c r="V1242" s="343">
        <f t="shared" si="230"/>
        <v>0</v>
      </c>
      <c r="W1242" s="343">
        <v>5.21</v>
      </c>
      <c r="X1242" s="343">
        <v>0</v>
      </c>
      <c r="Y1242" s="343">
        <v>1896</v>
      </c>
      <c r="Z1242" s="341">
        <v>1</v>
      </c>
      <c r="AA1242" s="343">
        <v>425</v>
      </c>
      <c r="AB1242" s="343">
        <f t="shared" si="231"/>
        <v>0</v>
      </c>
      <c r="AC1242" s="343">
        <v>0.02</v>
      </c>
      <c r="AD1242" s="343">
        <v>480</v>
      </c>
      <c r="AE1242" s="343">
        <v>1896</v>
      </c>
      <c r="AF1242" s="341">
        <v>0.99739999999999995</v>
      </c>
      <c r="AG1242" s="343">
        <v>23640</v>
      </c>
      <c r="AH1242" s="343">
        <f t="shared" si="232"/>
        <v>0</v>
      </c>
      <c r="AI1242" s="343">
        <v>6.64</v>
      </c>
      <c r="AJ1242" s="343">
        <v>854.4</v>
      </c>
      <c r="AK1242" s="343">
        <v>1896</v>
      </c>
      <c r="AL1242" s="341">
        <v>0.98150000000000004</v>
      </c>
      <c r="AM1242" s="343">
        <v>38280</v>
      </c>
      <c r="AN1242" s="343">
        <f t="shared" si="233"/>
        <v>0</v>
      </c>
      <c r="AO1242" s="343">
        <v>6.34</v>
      </c>
      <c r="AP1242" s="343">
        <v>792</v>
      </c>
      <c r="AQ1242" s="343">
        <v>1896</v>
      </c>
      <c r="AR1242" s="341">
        <v>0.98089999999999999</v>
      </c>
      <c r="AS1242" s="343">
        <v>30900</v>
      </c>
      <c r="AT1242" s="343">
        <f t="shared" si="234"/>
        <v>0</v>
      </c>
      <c r="AU1242" s="343">
        <v>5.35</v>
      </c>
      <c r="AV1242" s="343">
        <v>2275.1999999999998</v>
      </c>
      <c r="AW1242" s="343">
        <v>2275.1999999999998</v>
      </c>
      <c r="AX1242" s="341">
        <v>0.99129999999999996</v>
      </c>
      <c r="AY1242" s="343">
        <v>6840</v>
      </c>
      <c r="AZ1242" s="343">
        <f t="shared" si="235"/>
        <v>0</v>
      </c>
      <c r="BA1242" s="343">
        <v>0.42</v>
      </c>
      <c r="BB1242" s="343">
        <v>532.79999999999995</v>
      </c>
      <c r="BC1242" s="343">
        <v>1896</v>
      </c>
      <c r="BD1242" s="341">
        <v>0.99670000000000003</v>
      </c>
      <c r="BE1242" s="343">
        <v>18420</v>
      </c>
      <c r="BF1242" s="343">
        <f t="shared" si="236"/>
        <v>0</v>
      </c>
      <c r="BG1242" s="343">
        <v>4.66</v>
      </c>
      <c r="BH1242" s="343">
        <v>782.4</v>
      </c>
      <c r="BI1242" s="343">
        <v>1896</v>
      </c>
      <c r="BJ1242" s="341">
        <v>0.99439999999999995</v>
      </c>
      <c r="BK1242" s="343">
        <v>21660</v>
      </c>
      <c r="BL1242" s="343">
        <f t="shared" si="237"/>
        <v>0</v>
      </c>
      <c r="BM1242" s="343">
        <v>3.74</v>
      </c>
      <c r="BN1242" s="343">
        <v>787.2</v>
      </c>
      <c r="BO1242" s="343">
        <v>1896</v>
      </c>
      <c r="BP1242" s="341">
        <v>0.99519999999999997</v>
      </c>
      <c r="BQ1242" s="343">
        <v>25320</v>
      </c>
      <c r="BR1242" s="343">
        <f t="shared" si="238"/>
        <v>0</v>
      </c>
      <c r="BS1242" s="343">
        <v>4.6399999999999997</v>
      </c>
      <c r="BT1242" s="343">
        <v>816</v>
      </c>
      <c r="BU1242" s="343">
        <v>1896</v>
      </c>
      <c r="BV1242" s="341">
        <v>0.9768</v>
      </c>
      <c r="BW1242" s="343">
        <v>22800</v>
      </c>
      <c r="BX1242" s="343">
        <f t="shared" si="239"/>
        <v>0</v>
      </c>
      <c r="BY1242" s="343">
        <v>3.84</v>
      </c>
    </row>
    <row r="1243" spans="1:77">
      <c r="A1243" s="342">
        <v>1238</v>
      </c>
      <c r="B1243" s="342" t="s">
        <v>3384</v>
      </c>
      <c r="C1243" s="342" t="s">
        <v>2755</v>
      </c>
      <c r="D1243" s="342" t="s">
        <v>840</v>
      </c>
      <c r="E1243" s="343">
        <v>1695</v>
      </c>
      <c r="F1243" s="343">
        <v>4.8</v>
      </c>
      <c r="G1243" s="343">
        <v>1356</v>
      </c>
      <c r="H1243" s="341">
        <v>1</v>
      </c>
      <c r="I1243" s="343">
        <v>1935</v>
      </c>
      <c r="J1243" s="343">
        <f t="shared" si="228"/>
        <v>0</v>
      </c>
      <c r="K1243" s="343">
        <v>55.99</v>
      </c>
      <c r="L1243" s="343">
        <v>87.6</v>
      </c>
      <c r="M1243" s="343">
        <v>1356</v>
      </c>
      <c r="N1243" s="341">
        <v>0.96040000000000003</v>
      </c>
      <c r="O1243" s="343">
        <v>2550</v>
      </c>
      <c r="P1243" s="343">
        <f t="shared" si="229"/>
        <v>0</v>
      </c>
      <c r="Q1243" s="343">
        <v>4.07</v>
      </c>
      <c r="R1243" s="343">
        <v>7.2</v>
      </c>
      <c r="S1243" s="343">
        <v>1356</v>
      </c>
      <c r="T1243" s="341">
        <v>0.99390000000000001</v>
      </c>
      <c r="U1243" s="343">
        <v>2460</v>
      </c>
      <c r="V1243" s="343">
        <f t="shared" si="230"/>
        <v>0</v>
      </c>
      <c r="W1243" s="343">
        <v>47.74</v>
      </c>
      <c r="X1243" s="343">
        <v>487.2</v>
      </c>
      <c r="Y1243" s="343">
        <v>1356</v>
      </c>
      <c r="Z1243" s="341">
        <v>0.96650000000000003</v>
      </c>
      <c r="AA1243" s="343">
        <v>14325</v>
      </c>
      <c r="AB1243" s="343">
        <f t="shared" si="231"/>
        <v>0</v>
      </c>
      <c r="AC1243" s="343">
        <v>4.09</v>
      </c>
      <c r="AD1243" s="343">
        <v>616.79999999999995</v>
      </c>
      <c r="AE1243" s="343">
        <v>1356</v>
      </c>
      <c r="AF1243" s="341">
        <v>0.95709999999999995</v>
      </c>
      <c r="AG1243" s="343">
        <v>29850</v>
      </c>
      <c r="AH1243" s="343">
        <f t="shared" si="232"/>
        <v>0</v>
      </c>
      <c r="AI1243" s="343">
        <v>6.8</v>
      </c>
      <c r="AJ1243" s="343">
        <v>596.4</v>
      </c>
      <c r="AK1243" s="343">
        <v>1356</v>
      </c>
      <c r="AL1243" s="341">
        <v>0.9526</v>
      </c>
      <c r="AM1243" s="343">
        <v>19335</v>
      </c>
      <c r="AN1243" s="343">
        <f t="shared" si="233"/>
        <v>0</v>
      </c>
      <c r="AO1243" s="343">
        <v>4.7300000000000004</v>
      </c>
      <c r="AP1243" s="343">
        <v>448.8</v>
      </c>
      <c r="AQ1243" s="343">
        <v>1356</v>
      </c>
      <c r="AR1243" s="341">
        <v>0.95879999999999999</v>
      </c>
      <c r="AS1243" s="343">
        <v>11520</v>
      </c>
      <c r="AT1243" s="343">
        <f t="shared" si="234"/>
        <v>0</v>
      </c>
      <c r="AU1243" s="343">
        <v>3.6</v>
      </c>
      <c r="AV1243" s="343">
        <v>801.6</v>
      </c>
      <c r="AW1243" s="343">
        <v>1356</v>
      </c>
      <c r="AX1243" s="341">
        <v>0.94640000000000002</v>
      </c>
      <c r="AY1243" s="343">
        <v>18840</v>
      </c>
      <c r="AZ1243" s="343">
        <f t="shared" si="235"/>
        <v>0</v>
      </c>
      <c r="BA1243" s="343">
        <v>3.45</v>
      </c>
      <c r="BB1243" s="343">
        <v>464.4</v>
      </c>
      <c r="BC1243" s="343">
        <v>1356</v>
      </c>
      <c r="BD1243" s="341">
        <v>0.95909999999999995</v>
      </c>
      <c r="BE1243" s="343">
        <v>12330</v>
      </c>
      <c r="BF1243" s="343">
        <f t="shared" si="236"/>
        <v>0</v>
      </c>
      <c r="BG1243" s="343">
        <v>3.72</v>
      </c>
      <c r="BH1243" s="343">
        <v>704.4</v>
      </c>
      <c r="BI1243" s="343">
        <v>1356</v>
      </c>
      <c r="BJ1243" s="341">
        <v>0.9577</v>
      </c>
      <c r="BK1243" s="343">
        <v>28905</v>
      </c>
      <c r="BL1243" s="343">
        <f t="shared" si="237"/>
        <v>0</v>
      </c>
      <c r="BM1243" s="343">
        <v>5.76</v>
      </c>
      <c r="BN1243" s="343">
        <v>296.39999999999998</v>
      </c>
      <c r="BO1243" s="343">
        <v>1356</v>
      </c>
      <c r="BP1243" s="341">
        <v>0.99</v>
      </c>
      <c r="BQ1243" s="343">
        <v>5970</v>
      </c>
      <c r="BR1243" s="343">
        <f t="shared" si="238"/>
        <v>0</v>
      </c>
      <c r="BS1243" s="343">
        <v>2.92</v>
      </c>
      <c r="BT1243" s="343">
        <v>68.400000000000006</v>
      </c>
      <c r="BU1243" s="343">
        <v>1356</v>
      </c>
      <c r="BV1243" s="341">
        <v>1</v>
      </c>
      <c r="BW1243" s="343">
        <v>4215</v>
      </c>
      <c r="BX1243" s="343">
        <f t="shared" si="239"/>
        <v>0</v>
      </c>
      <c r="BY1243" s="343">
        <v>8.2799999999999994</v>
      </c>
    </row>
    <row r="1244" spans="1:77">
      <c r="A1244" s="342">
        <v>1239</v>
      </c>
      <c r="B1244" s="342" t="s">
        <v>3384</v>
      </c>
      <c r="C1244" s="342" t="s">
        <v>2757</v>
      </c>
      <c r="D1244" s="342" t="s">
        <v>840</v>
      </c>
      <c r="E1244" s="343">
        <v>1855</v>
      </c>
      <c r="F1244" s="343">
        <v>24</v>
      </c>
      <c r="G1244" s="343">
        <v>1484</v>
      </c>
      <c r="H1244" s="341">
        <v>1</v>
      </c>
      <c r="I1244" s="343">
        <v>4500</v>
      </c>
      <c r="J1244" s="343">
        <f t="shared" si="228"/>
        <v>0</v>
      </c>
      <c r="K1244" s="343">
        <v>26.04</v>
      </c>
      <c r="L1244" s="343">
        <v>12</v>
      </c>
      <c r="M1244" s="343">
        <v>1484</v>
      </c>
      <c r="N1244" s="341">
        <v>0.96</v>
      </c>
      <c r="O1244" s="343">
        <v>3600</v>
      </c>
      <c r="P1244" s="343">
        <f t="shared" si="229"/>
        <v>0</v>
      </c>
      <c r="Q1244" s="343">
        <v>42</v>
      </c>
      <c r="R1244" s="343">
        <v>12</v>
      </c>
      <c r="S1244" s="343">
        <v>1484</v>
      </c>
      <c r="T1244" s="341">
        <v>1.0249999999999999</v>
      </c>
      <c r="U1244" s="343">
        <v>6150</v>
      </c>
      <c r="V1244" s="343">
        <f t="shared" si="230"/>
        <v>836.05990783410118</v>
      </c>
      <c r="W1244" s="343">
        <v>69.44</v>
      </c>
      <c r="X1244" s="343">
        <v>0</v>
      </c>
      <c r="Y1244" s="343">
        <v>1484</v>
      </c>
      <c r="Z1244" s="341">
        <v>1</v>
      </c>
      <c r="AA1244" s="343">
        <v>3925</v>
      </c>
      <c r="AB1244" s="343">
        <f t="shared" si="231"/>
        <v>0</v>
      </c>
      <c r="AC1244" s="343">
        <v>0.28000000000000003</v>
      </c>
      <c r="AD1244" s="343">
        <v>537.6</v>
      </c>
      <c r="AE1244" s="343">
        <v>1484</v>
      </c>
      <c r="AF1244" s="341">
        <v>0.95230000000000004</v>
      </c>
      <c r="AG1244" s="343">
        <v>6000</v>
      </c>
      <c r="AH1244" s="343">
        <f t="shared" si="232"/>
        <v>0</v>
      </c>
      <c r="AI1244" s="343">
        <v>1.58</v>
      </c>
      <c r="AJ1244" s="343">
        <v>456</v>
      </c>
      <c r="AK1244" s="343">
        <v>1484</v>
      </c>
      <c r="AL1244" s="341">
        <v>0.96020000000000005</v>
      </c>
      <c r="AM1244" s="343">
        <v>8700</v>
      </c>
      <c r="AN1244" s="343">
        <f t="shared" si="233"/>
        <v>0</v>
      </c>
      <c r="AO1244" s="343">
        <v>2.76</v>
      </c>
      <c r="AP1244" s="343">
        <v>196.8</v>
      </c>
      <c r="AQ1244" s="343">
        <v>1484</v>
      </c>
      <c r="AR1244" s="341">
        <v>1</v>
      </c>
      <c r="AS1244" s="343">
        <v>6060</v>
      </c>
      <c r="AT1244" s="343">
        <f t="shared" si="234"/>
        <v>0</v>
      </c>
      <c r="AU1244" s="343">
        <v>4.1399999999999997</v>
      </c>
      <c r="AV1244" s="343">
        <v>14.4</v>
      </c>
      <c r="AW1244" s="343">
        <v>1484</v>
      </c>
      <c r="AX1244" s="341">
        <v>0.99019999999999997</v>
      </c>
      <c r="AY1244" s="343">
        <v>6120</v>
      </c>
      <c r="AZ1244" s="343">
        <f t="shared" si="235"/>
        <v>0</v>
      </c>
      <c r="BA1244" s="343">
        <v>59.61</v>
      </c>
      <c r="BB1244" s="343">
        <v>292.8</v>
      </c>
      <c r="BC1244" s="343">
        <v>1484</v>
      </c>
      <c r="BD1244" s="341">
        <v>1</v>
      </c>
      <c r="BE1244" s="343">
        <v>6900</v>
      </c>
      <c r="BF1244" s="343">
        <f t="shared" si="236"/>
        <v>0</v>
      </c>
      <c r="BG1244" s="343">
        <v>3.17</v>
      </c>
      <c r="BH1244" s="343">
        <v>460.8</v>
      </c>
      <c r="BI1244" s="343">
        <v>1484</v>
      </c>
      <c r="BJ1244" s="341">
        <v>0.97689999999999999</v>
      </c>
      <c r="BK1244" s="343">
        <v>7620</v>
      </c>
      <c r="BL1244" s="343">
        <f t="shared" si="237"/>
        <v>0</v>
      </c>
      <c r="BM1244" s="343">
        <v>2.2799999999999998</v>
      </c>
      <c r="BN1244" s="343">
        <v>340.8</v>
      </c>
      <c r="BO1244" s="343">
        <v>1484</v>
      </c>
      <c r="BP1244" s="341">
        <v>0.9647</v>
      </c>
      <c r="BQ1244" s="343">
        <v>9840</v>
      </c>
      <c r="BR1244" s="343">
        <f t="shared" si="238"/>
        <v>0</v>
      </c>
      <c r="BS1244" s="343">
        <v>4.3</v>
      </c>
      <c r="BT1244" s="343">
        <v>1166.4000000000001</v>
      </c>
      <c r="BU1244" s="343">
        <v>1484</v>
      </c>
      <c r="BV1244" s="341">
        <v>0.97470000000000001</v>
      </c>
      <c r="BW1244" s="343">
        <v>6960</v>
      </c>
      <c r="BX1244" s="343">
        <f t="shared" si="239"/>
        <v>0</v>
      </c>
      <c r="BY1244" s="343">
        <v>0.82</v>
      </c>
    </row>
    <row r="1245" spans="1:77">
      <c r="A1245" s="342">
        <v>1240</v>
      </c>
      <c r="B1245" s="342" t="s">
        <v>3384</v>
      </c>
      <c r="C1245" s="342" t="s">
        <v>2733</v>
      </c>
      <c r="D1245" s="342" t="s">
        <v>738</v>
      </c>
      <c r="E1245" s="343">
        <v>10000</v>
      </c>
      <c r="F1245" s="343">
        <v>8867.4699999999993</v>
      </c>
      <c r="G1245" s="343">
        <v>8867.4699999999993</v>
      </c>
      <c r="H1245" s="341">
        <v>0.92030000000000001</v>
      </c>
      <c r="I1245" s="343">
        <v>1866000</v>
      </c>
      <c r="J1245" s="343">
        <f t="shared" si="228"/>
        <v>0</v>
      </c>
      <c r="K1245" s="343">
        <v>31.76</v>
      </c>
      <c r="L1245" s="343">
        <v>8681.75</v>
      </c>
      <c r="M1245" s="343">
        <v>8681.75</v>
      </c>
      <c r="N1245" s="341">
        <v>0.91900000000000004</v>
      </c>
      <c r="O1245" s="343">
        <v>1987400</v>
      </c>
      <c r="P1245" s="343">
        <f t="shared" si="229"/>
        <v>0</v>
      </c>
      <c r="Q1245" s="343">
        <v>33.479999999999997</v>
      </c>
      <c r="R1245" s="343">
        <v>8944</v>
      </c>
      <c r="S1245" s="343">
        <v>8944</v>
      </c>
      <c r="T1245" s="341">
        <v>0.36270000000000002</v>
      </c>
      <c r="U1245" s="343">
        <v>438800</v>
      </c>
      <c r="V1245" s="343">
        <f t="shared" si="230"/>
        <v>0</v>
      </c>
      <c r="W1245" s="343">
        <v>18.79</v>
      </c>
      <c r="X1245" s="343">
        <v>10572.8</v>
      </c>
      <c r="Y1245" s="343">
        <v>10572.8</v>
      </c>
      <c r="Z1245" s="341">
        <v>0.30459999999999998</v>
      </c>
      <c r="AA1245" s="343">
        <v>429000</v>
      </c>
      <c r="AB1245" s="343">
        <f t="shared" si="231"/>
        <v>0</v>
      </c>
      <c r="AC1245" s="343">
        <v>17.899999999999999</v>
      </c>
      <c r="AD1245" s="343">
        <v>8955.4500000000007</v>
      </c>
      <c r="AE1245" s="343">
        <v>8955.4500000000007</v>
      </c>
      <c r="AF1245" s="341">
        <v>0.49609999999999999</v>
      </c>
      <c r="AG1245" s="343">
        <v>612600</v>
      </c>
      <c r="AH1245" s="343">
        <f t="shared" si="232"/>
        <v>0</v>
      </c>
      <c r="AI1245" s="343">
        <v>18.53</v>
      </c>
      <c r="AJ1245" s="343">
        <v>8722.02</v>
      </c>
      <c r="AK1245" s="343">
        <v>8722.02</v>
      </c>
      <c r="AL1245" s="341">
        <v>0.90439999999999998</v>
      </c>
      <c r="AM1245" s="343">
        <v>1683400</v>
      </c>
      <c r="AN1245" s="343">
        <f t="shared" si="233"/>
        <v>0</v>
      </c>
      <c r="AO1245" s="343">
        <v>29.64</v>
      </c>
      <c r="AP1245" s="343">
        <v>8583.89</v>
      </c>
      <c r="AQ1245" s="343">
        <v>8583.89</v>
      </c>
      <c r="AR1245" s="341">
        <v>0.92979999999999996</v>
      </c>
      <c r="AS1245" s="343">
        <v>2025800</v>
      </c>
      <c r="AT1245" s="343">
        <f t="shared" si="234"/>
        <v>0</v>
      </c>
      <c r="AU1245" s="343">
        <v>34.11</v>
      </c>
      <c r="AV1245" s="343">
        <v>7742.76</v>
      </c>
      <c r="AW1245" s="343">
        <v>8000</v>
      </c>
      <c r="AX1245" s="341">
        <v>0.87780000000000002</v>
      </c>
      <c r="AY1245" s="343">
        <v>1626800</v>
      </c>
      <c r="AZ1245" s="343">
        <f t="shared" si="235"/>
        <v>0</v>
      </c>
      <c r="BA1245" s="343">
        <v>33.24</v>
      </c>
      <c r="BB1245" s="343">
        <v>9278.1</v>
      </c>
      <c r="BC1245" s="343">
        <v>9278.1</v>
      </c>
      <c r="BD1245" s="341">
        <v>0.91220000000000001</v>
      </c>
      <c r="BE1245" s="343">
        <v>1852400</v>
      </c>
      <c r="BF1245" s="343">
        <f t="shared" si="236"/>
        <v>0</v>
      </c>
      <c r="BG1245" s="343">
        <v>29.42</v>
      </c>
      <c r="BH1245" s="343">
        <v>8895.57</v>
      </c>
      <c r="BI1245" s="343">
        <v>8895.57</v>
      </c>
      <c r="BJ1245" s="341">
        <v>0.92710000000000004</v>
      </c>
      <c r="BK1245" s="343">
        <v>1998600</v>
      </c>
      <c r="BL1245" s="343">
        <f t="shared" si="237"/>
        <v>0</v>
      </c>
      <c r="BM1245" s="343">
        <v>32.57</v>
      </c>
      <c r="BN1245" s="343">
        <v>9477</v>
      </c>
      <c r="BO1245" s="343">
        <v>9477</v>
      </c>
      <c r="BP1245" s="341">
        <v>0.84670000000000001</v>
      </c>
      <c r="BQ1245" s="343">
        <v>1771400</v>
      </c>
      <c r="BR1245" s="343">
        <f t="shared" si="238"/>
        <v>0</v>
      </c>
      <c r="BS1245" s="343">
        <v>31.72</v>
      </c>
      <c r="BT1245" s="343">
        <v>11789</v>
      </c>
      <c r="BU1245" s="343">
        <v>11789</v>
      </c>
      <c r="BV1245" s="341">
        <v>0.80859999999999999</v>
      </c>
      <c r="BW1245" s="343">
        <v>1739400</v>
      </c>
      <c r="BX1245" s="343">
        <f t="shared" si="239"/>
        <v>0</v>
      </c>
      <c r="BY1245" s="343">
        <v>24.52</v>
      </c>
    </row>
    <row r="1246" spans="1:77">
      <c r="A1246" s="342">
        <v>1241</v>
      </c>
      <c r="B1246" s="342" t="s">
        <v>3385</v>
      </c>
      <c r="C1246" s="342" t="s">
        <v>2805</v>
      </c>
      <c r="D1246" s="342" t="s">
        <v>496</v>
      </c>
      <c r="E1246" s="343">
        <v>200</v>
      </c>
      <c r="F1246" s="343">
        <v>175.68</v>
      </c>
      <c r="G1246" s="343">
        <v>175.68</v>
      </c>
      <c r="H1246" s="341">
        <v>0.97</v>
      </c>
      <c r="I1246" s="343">
        <v>73710</v>
      </c>
      <c r="J1246" s="343">
        <f t="shared" si="228"/>
        <v>85.894789412352608</v>
      </c>
      <c r="K1246" s="343">
        <v>60.07</v>
      </c>
      <c r="L1246" s="343">
        <v>199.52</v>
      </c>
      <c r="M1246" s="343">
        <v>199.52</v>
      </c>
      <c r="N1246" s="341">
        <v>0.95020000000000004</v>
      </c>
      <c r="O1246" s="343">
        <v>85066</v>
      </c>
      <c r="P1246" s="343">
        <f t="shared" si="229"/>
        <v>437.24854916266275</v>
      </c>
      <c r="Q1246" s="343">
        <v>60.31</v>
      </c>
      <c r="R1246" s="343">
        <v>198.88</v>
      </c>
      <c r="S1246" s="343">
        <v>198.88</v>
      </c>
      <c r="T1246" s="341">
        <v>0.94850000000000001</v>
      </c>
      <c r="U1246" s="343">
        <v>87720</v>
      </c>
      <c r="V1246" s="343">
        <f t="shared" si="230"/>
        <v>6221.0839269123544</v>
      </c>
      <c r="W1246" s="343">
        <v>64.58</v>
      </c>
      <c r="X1246" s="343">
        <v>194.4</v>
      </c>
      <c r="Y1246" s="343">
        <v>194.4</v>
      </c>
      <c r="Z1246" s="341">
        <v>0.96309999999999996</v>
      </c>
      <c r="AA1246" s="343">
        <v>81082</v>
      </c>
      <c r="AB1246" s="343">
        <f t="shared" si="231"/>
        <v>0</v>
      </c>
      <c r="AC1246" s="343">
        <v>58.21</v>
      </c>
      <c r="AD1246" s="343">
        <v>179.36</v>
      </c>
      <c r="AE1246" s="343">
        <v>179.36</v>
      </c>
      <c r="AF1246" s="341">
        <v>0.95830000000000004</v>
      </c>
      <c r="AG1246" s="343">
        <v>71678</v>
      </c>
      <c r="AH1246" s="343">
        <f t="shared" si="232"/>
        <v>0</v>
      </c>
      <c r="AI1246" s="343">
        <v>56.05</v>
      </c>
      <c r="AJ1246" s="343">
        <v>161.76</v>
      </c>
      <c r="AK1246" s="343">
        <v>161.76</v>
      </c>
      <c r="AL1246" s="341">
        <v>0.94130000000000003</v>
      </c>
      <c r="AM1246" s="343">
        <v>69614</v>
      </c>
      <c r="AN1246" s="343">
        <f t="shared" si="233"/>
        <v>3826.6319105370949</v>
      </c>
      <c r="AO1246" s="343">
        <v>63.49</v>
      </c>
      <c r="AP1246" s="343">
        <v>160.16</v>
      </c>
      <c r="AQ1246" s="343">
        <v>160.16</v>
      </c>
      <c r="AR1246" s="341">
        <v>0.98260000000000003</v>
      </c>
      <c r="AS1246" s="343">
        <v>68792</v>
      </c>
      <c r="AT1246" s="343">
        <f t="shared" si="234"/>
        <v>0</v>
      </c>
      <c r="AU1246" s="343">
        <v>58.75</v>
      </c>
      <c r="AV1246" s="343">
        <v>140.63999999999999</v>
      </c>
      <c r="AW1246" s="343">
        <v>160</v>
      </c>
      <c r="AX1246" s="341">
        <v>1.0023</v>
      </c>
      <c r="AY1246" s="343">
        <v>57562</v>
      </c>
      <c r="AZ1246" s="343">
        <f t="shared" si="235"/>
        <v>0</v>
      </c>
      <c r="BA1246" s="343">
        <v>56.71</v>
      </c>
      <c r="BB1246" s="343">
        <v>127.2</v>
      </c>
      <c r="BC1246" s="343">
        <v>160</v>
      </c>
      <c r="BD1246" s="341">
        <v>1.0028999999999999</v>
      </c>
      <c r="BE1246" s="343">
        <v>54972</v>
      </c>
      <c r="BF1246" s="343">
        <f t="shared" si="236"/>
        <v>0</v>
      </c>
      <c r="BG1246" s="343">
        <v>57.92</v>
      </c>
      <c r="BH1246" s="343">
        <v>142.08000000000001</v>
      </c>
      <c r="BI1246" s="343">
        <v>160</v>
      </c>
      <c r="BJ1246" s="341">
        <v>1.0011000000000001</v>
      </c>
      <c r="BK1246" s="343">
        <v>52736</v>
      </c>
      <c r="BL1246" s="343">
        <f t="shared" si="237"/>
        <v>0</v>
      </c>
      <c r="BM1246" s="343">
        <v>49.83</v>
      </c>
      <c r="BN1246" s="343">
        <v>149.12</v>
      </c>
      <c r="BO1246" s="343">
        <v>160</v>
      </c>
      <c r="BP1246" s="341">
        <v>1.0003</v>
      </c>
      <c r="BQ1246" s="343">
        <v>49412</v>
      </c>
      <c r="BR1246" s="343">
        <f t="shared" si="238"/>
        <v>0</v>
      </c>
      <c r="BS1246" s="343">
        <v>47.59</v>
      </c>
      <c r="BT1246" s="343">
        <v>167.04</v>
      </c>
      <c r="BU1246" s="343">
        <v>167.04</v>
      </c>
      <c r="BV1246" s="341">
        <v>1.0001</v>
      </c>
      <c r="BW1246" s="343">
        <v>62330</v>
      </c>
      <c r="BX1246" s="343">
        <f t="shared" si="239"/>
        <v>0</v>
      </c>
      <c r="BY1246" s="343">
        <v>50.15</v>
      </c>
    </row>
    <row r="1247" spans="1:77">
      <c r="A1247" s="342">
        <v>1242</v>
      </c>
      <c r="B1247" s="342" t="s">
        <v>3385</v>
      </c>
      <c r="C1247" s="342" t="s">
        <v>2807</v>
      </c>
      <c r="D1247" s="342" t="s">
        <v>499</v>
      </c>
      <c r="E1247" s="343">
        <v>290</v>
      </c>
      <c r="F1247" s="343">
        <v>281.60000000000002</v>
      </c>
      <c r="G1247" s="343">
        <v>281.60000000000002</v>
      </c>
      <c r="H1247" s="341">
        <v>0.92300000000000004</v>
      </c>
      <c r="I1247" s="343">
        <v>54866</v>
      </c>
      <c r="J1247" s="343">
        <f t="shared" si="228"/>
        <v>0</v>
      </c>
      <c r="K1247" s="343">
        <v>29.32</v>
      </c>
      <c r="L1247" s="343">
        <v>290.88</v>
      </c>
      <c r="M1247" s="343">
        <v>290.88</v>
      </c>
      <c r="N1247" s="341">
        <v>0.92259999999999998</v>
      </c>
      <c r="O1247" s="343">
        <v>71134</v>
      </c>
      <c r="P1247" s="343">
        <f t="shared" si="229"/>
        <v>0</v>
      </c>
      <c r="Q1247" s="343">
        <v>35.630000000000003</v>
      </c>
      <c r="R1247" s="343">
        <v>283.2</v>
      </c>
      <c r="S1247" s="343">
        <v>283.2</v>
      </c>
      <c r="T1247" s="341">
        <v>0.91369999999999996</v>
      </c>
      <c r="U1247" s="343">
        <v>43580</v>
      </c>
      <c r="V1247" s="343">
        <f t="shared" si="230"/>
        <v>0</v>
      </c>
      <c r="W1247" s="343">
        <v>23.39</v>
      </c>
      <c r="X1247" s="343">
        <v>257.27999999999997</v>
      </c>
      <c r="Y1247" s="343">
        <v>257.27999999999997</v>
      </c>
      <c r="Z1247" s="341">
        <v>0.91549999999999998</v>
      </c>
      <c r="AA1247" s="343">
        <v>48820</v>
      </c>
      <c r="AB1247" s="343">
        <f t="shared" si="231"/>
        <v>0</v>
      </c>
      <c r="AC1247" s="343">
        <v>27.86</v>
      </c>
      <c r="AD1247" s="343">
        <v>238.88</v>
      </c>
      <c r="AE1247" s="343">
        <v>238.88</v>
      </c>
      <c r="AF1247" s="341">
        <v>0.90969999999999995</v>
      </c>
      <c r="AG1247" s="343">
        <v>45322</v>
      </c>
      <c r="AH1247" s="343">
        <f t="shared" si="232"/>
        <v>0</v>
      </c>
      <c r="AI1247" s="343">
        <v>28.03</v>
      </c>
      <c r="AJ1247" s="343">
        <v>214.24</v>
      </c>
      <c r="AK1247" s="343">
        <v>232</v>
      </c>
      <c r="AL1247" s="341">
        <v>0.90559999999999996</v>
      </c>
      <c r="AM1247" s="343">
        <v>36366</v>
      </c>
      <c r="AN1247" s="343">
        <f t="shared" si="233"/>
        <v>0</v>
      </c>
      <c r="AO1247" s="343">
        <v>26.03</v>
      </c>
      <c r="AP1247" s="343">
        <v>249.28</v>
      </c>
      <c r="AQ1247" s="343">
        <v>249.28</v>
      </c>
      <c r="AR1247" s="341">
        <v>0.91320000000000001</v>
      </c>
      <c r="AS1247" s="343">
        <v>39980</v>
      </c>
      <c r="AT1247" s="343">
        <f t="shared" si="234"/>
        <v>0</v>
      </c>
      <c r="AU1247" s="343">
        <v>23.6</v>
      </c>
      <c r="AV1247" s="343">
        <v>170.88</v>
      </c>
      <c r="AW1247" s="343">
        <v>232</v>
      </c>
      <c r="AX1247" s="341">
        <v>0.86129999999999995</v>
      </c>
      <c r="AY1247" s="343">
        <v>12510</v>
      </c>
      <c r="AZ1247" s="343">
        <f t="shared" si="235"/>
        <v>0</v>
      </c>
      <c r="BA1247" s="343">
        <v>11.8</v>
      </c>
      <c r="BB1247" s="343">
        <v>204.64</v>
      </c>
      <c r="BC1247" s="343">
        <v>232</v>
      </c>
      <c r="BD1247" s="341">
        <v>0.90229999999999999</v>
      </c>
      <c r="BE1247" s="343">
        <v>26234</v>
      </c>
      <c r="BF1247" s="343">
        <f t="shared" si="236"/>
        <v>0</v>
      </c>
      <c r="BG1247" s="343">
        <v>19.09</v>
      </c>
      <c r="BH1247" s="343">
        <v>295.83999999999997</v>
      </c>
      <c r="BI1247" s="343">
        <v>295.83999999999997</v>
      </c>
      <c r="BJ1247" s="341">
        <v>0.94269999999999998</v>
      </c>
      <c r="BK1247" s="343">
        <v>76442</v>
      </c>
      <c r="BL1247" s="343">
        <f t="shared" si="237"/>
        <v>0</v>
      </c>
      <c r="BM1247" s="343">
        <v>36.840000000000003</v>
      </c>
      <c r="BN1247" s="343">
        <v>235.36</v>
      </c>
      <c r="BO1247" s="343">
        <v>235.36</v>
      </c>
      <c r="BP1247" s="341">
        <v>0.93659999999999999</v>
      </c>
      <c r="BQ1247" s="343">
        <v>54938</v>
      </c>
      <c r="BR1247" s="343">
        <f t="shared" si="238"/>
        <v>0</v>
      </c>
      <c r="BS1247" s="343">
        <v>35.81</v>
      </c>
      <c r="BT1247" s="343">
        <v>251.04</v>
      </c>
      <c r="BU1247" s="343">
        <v>251.04</v>
      </c>
      <c r="BV1247" s="341">
        <v>0.94299999999999995</v>
      </c>
      <c r="BW1247" s="343">
        <v>60620</v>
      </c>
      <c r="BX1247" s="343">
        <f t="shared" si="239"/>
        <v>0</v>
      </c>
      <c r="BY1247" s="343">
        <v>34.42</v>
      </c>
    </row>
    <row r="1248" spans="1:77">
      <c r="A1248" s="342">
        <v>1243</v>
      </c>
      <c r="B1248" s="342" t="s">
        <v>3385</v>
      </c>
      <c r="C1248" s="342" t="s">
        <v>2809</v>
      </c>
      <c r="D1248" s="342" t="s">
        <v>499</v>
      </c>
      <c r="E1248" s="343">
        <v>123</v>
      </c>
      <c r="F1248" s="343">
        <v>136.08000000000001</v>
      </c>
      <c r="G1248" s="343">
        <v>136.08000000000001</v>
      </c>
      <c r="H1248" s="341">
        <v>0.99129999999999996</v>
      </c>
      <c r="I1248" s="343">
        <v>40743</v>
      </c>
      <c r="J1248" s="343">
        <f t="shared" si="228"/>
        <v>0</v>
      </c>
      <c r="K1248" s="343">
        <v>41.95</v>
      </c>
      <c r="L1248" s="343">
        <v>130.32</v>
      </c>
      <c r="M1248" s="343">
        <v>130.32</v>
      </c>
      <c r="N1248" s="341">
        <v>0.9899</v>
      </c>
      <c r="O1248" s="343">
        <v>31116</v>
      </c>
      <c r="P1248" s="343">
        <f t="shared" si="229"/>
        <v>0</v>
      </c>
      <c r="Q1248" s="343">
        <v>32.42</v>
      </c>
      <c r="R1248" s="343">
        <v>139.91999999999999</v>
      </c>
      <c r="S1248" s="343">
        <v>139.91999999999999</v>
      </c>
      <c r="T1248" s="341">
        <v>0.98550000000000004</v>
      </c>
      <c r="U1248" s="343">
        <v>28476</v>
      </c>
      <c r="V1248" s="343">
        <f t="shared" si="230"/>
        <v>0</v>
      </c>
      <c r="W1248" s="343">
        <v>28.68</v>
      </c>
      <c r="X1248" s="343">
        <v>138.24</v>
      </c>
      <c r="Y1248" s="343">
        <v>138.24</v>
      </c>
      <c r="Z1248" s="341">
        <v>0.98880000000000001</v>
      </c>
      <c r="AA1248" s="343">
        <v>31257</v>
      </c>
      <c r="AB1248" s="343">
        <f t="shared" si="231"/>
        <v>0</v>
      </c>
      <c r="AC1248" s="343">
        <v>30.73</v>
      </c>
      <c r="AD1248" s="343">
        <v>134.63999999999999</v>
      </c>
      <c r="AE1248" s="343">
        <v>134.63999999999999</v>
      </c>
      <c r="AF1248" s="341">
        <v>0.99009999999999998</v>
      </c>
      <c r="AG1248" s="343">
        <v>25539</v>
      </c>
      <c r="AH1248" s="343">
        <f t="shared" si="232"/>
        <v>0</v>
      </c>
      <c r="AI1248" s="343">
        <v>25.75</v>
      </c>
      <c r="AJ1248" s="343">
        <v>126.48</v>
      </c>
      <c r="AK1248" s="343">
        <v>126.48</v>
      </c>
      <c r="AL1248" s="341">
        <v>0.98</v>
      </c>
      <c r="AM1248" s="343">
        <v>23916</v>
      </c>
      <c r="AN1248" s="343">
        <f t="shared" si="233"/>
        <v>0</v>
      </c>
      <c r="AO1248" s="343">
        <v>26.8</v>
      </c>
      <c r="AP1248" s="343">
        <v>111.36</v>
      </c>
      <c r="AQ1248" s="343">
        <v>111.36</v>
      </c>
      <c r="AR1248" s="341">
        <v>0.998</v>
      </c>
      <c r="AS1248" s="343">
        <v>9099</v>
      </c>
      <c r="AT1248" s="343">
        <f t="shared" si="234"/>
        <v>0</v>
      </c>
      <c r="AU1248" s="343">
        <v>11</v>
      </c>
      <c r="AV1248" s="343">
        <v>21.6</v>
      </c>
      <c r="AW1248" s="343">
        <v>98.4</v>
      </c>
      <c r="AX1248" s="341">
        <v>0.99790000000000001</v>
      </c>
      <c r="AY1248" s="343">
        <v>2865</v>
      </c>
      <c r="AZ1248" s="343">
        <f t="shared" si="235"/>
        <v>0</v>
      </c>
      <c r="BA1248" s="343">
        <v>18.46</v>
      </c>
      <c r="BB1248" s="343">
        <v>157.68</v>
      </c>
      <c r="BC1248" s="343">
        <v>157.68</v>
      </c>
      <c r="BD1248" s="341">
        <v>0.94589999999999996</v>
      </c>
      <c r="BE1248" s="343">
        <v>23844</v>
      </c>
      <c r="BF1248" s="343">
        <f t="shared" si="236"/>
        <v>0</v>
      </c>
      <c r="BG1248" s="343">
        <v>21.49</v>
      </c>
      <c r="BH1248" s="343">
        <v>139.44</v>
      </c>
      <c r="BI1248" s="343">
        <v>139.44</v>
      </c>
      <c r="BJ1248" s="341">
        <v>0.99829999999999997</v>
      </c>
      <c r="BK1248" s="343">
        <v>54837</v>
      </c>
      <c r="BL1248" s="343">
        <f t="shared" si="237"/>
        <v>0</v>
      </c>
      <c r="BM1248" s="343">
        <v>52.95</v>
      </c>
      <c r="BN1248" s="343">
        <v>140.4</v>
      </c>
      <c r="BO1248" s="343">
        <v>140.4</v>
      </c>
      <c r="BP1248" s="341">
        <v>0.99770000000000003</v>
      </c>
      <c r="BQ1248" s="343">
        <v>62196</v>
      </c>
      <c r="BR1248" s="343">
        <f t="shared" si="238"/>
        <v>3695.2945602759046</v>
      </c>
      <c r="BS1248" s="343">
        <v>63.79</v>
      </c>
      <c r="BT1248" s="343">
        <v>138.96</v>
      </c>
      <c r="BU1248" s="343">
        <v>138.96</v>
      </c>
      <c r="BV1248" s="341">
        <v>0.99739999999999995</v>
      </c>
      <c r="BW1248" s="343">
        <v>50712</v>
      </c>
      <c r="BX1248" s="343">
        <f t="shared" si="239"/>
        <v>0</v>
      </c>
      <c r="BY1248" s="343">
        <v>49.18</v>
      </c>
    </row>
    <row r="1249" spans="1:77">
      <c r="A1249" s="342">
        <v>1244</v>
      </c>
      <c r="B1249" s="342" t="s">
        <v>3385</v>
      </c>
      <c r="C1249" s="342" t="s">
        <v>2811</v>
      </c>
      <c r="D1249" s="342" t="s">
        <v>499</v>
      </c>
      <c r="E1249" s="343">
        <v>134</v>
      </c>
      <c r="F1249" s="343">
        <v>107.04</v>
      </c>
      <c r="G1249" s="343">
        <v>107.2</v>
      </c>
      <c r="H1249" s="341">
        <v>0.98709999999999998</v>
      </c>
      <c r="I1249" s="343">
        <v>26496</v>
      </c>
      <c r="J1249" s="343">
        <f t="shared" si="228"/>
        <v>0</v>
      </c>
      <c r="K1249" s="343">
        <v>34.83</v>
      </c>
      <c r="L1249" s="343">
        <v>108</v>
      </c>
      <c r="M1249" s="343">
        <v>108</v>
      </c>
      <c r="N1249" s="341">
        <v>0.99199999999999999</v>
      </c>
      <c r="O1249" s="343">
        <v>19672</v>
      </c>
      <c r="P1249" s="343">
        <f t="shared" si="229"/>
        <v>0</v>
      </c>
      <c r="Q1249" s="343">
        <v>24.68</v>
      </c>
      <c r="R1249" s="343">
        <v>109.6</v>
      </c>
      <c r="S1249" s="343">
        <v>109.6</v>
      </c>
      <c r="T1249" s="341">
        <v>0.97970000000000002</v>
      </c>
      <c r="U1249" s="343">
        <v>16115</v>
      </c>
      <c r="V1249" s="343">
        <f t="shared" si="230"/>
        <v>0</v>
      </c>
      <c r="W1249" s="343">
        <v>20.84</v>
      </c>
      <c r="X1249" s="343">
        <v>111.28</v>
      </c>
      <c r="Y1249" s="343">
        <v>111.28</v>
      </c>
      <c r="Z1249" s="341">
        <v>0.96530000000000005</v>
      </c>
      <c r="AA1249" s="343">
        <v>22004</v>
      </c>
      <c r="AB1249" s="343">
        <f t="shared" si="231"/>
        <v>0</v>
      </c>
      <c r="AC1249" s="343">
        <v>27.53</v>
      </c>
      <c r="AD1249" s="343">
        <v>112.32</v>
      </c>
      <c r="AE1249" s="343">
        <v>112.32</v>
      </c>
      <c r="AF1249" s="341">
        <v>0.90849999999999997</v>
      </c>
      <c r="AG1249" s="343">
        <v>13368</v>
      </c>
      <c r="AH1249" s="343">
        <f t="shared" si="232"/>
        <v>0</v>
      </c>
      <c r="AI1249" s="343">
        <v>17.61</v>
      </c>
      <c r="AJ1249" s="343">
        <v>112.88</v>
      </c>
      <c r="AK1249" s="343">
        <v>112.88</v>
      </c>
      <c r="AL1249" s="341">
        <v>0.9677</v>
      </c>
      <c r="AM1249" s="343">
        <v>12528</v>
      </c>
      <c r="AN1249" s="343">
        <f t="shared" si="233"/>
        <v>0</v>
      </c>
      <c r="AO1249" s="343">
        <v>15.93</v>
      </c>
      <c r="AP1249" s="343">
        <v>98.4</v>
      </c>
      <c r="AQ1249" s="343">
        <v>107.2</v>
      </c>
      <c r="AR1249" s="341">
        <v>0.98299999999999998</v>
      </c>
      <c r="AS1249" s="343">
        <v>8305</v>
      </c>
      <c r="AT1249" s="343">
        <f t="shared" si="234"/>
        <v>0</v>
      </c>
      <c r="AU1249" s="343">
        <v>11.54</v>
      </c>
      <c r="AV1249" s="343">
        <v>21.12</v>
      </c>
      <c r="AW1249" s="343">
        <v>107.2</v>
      </c>
      <c r="AX1249" s="341">
        <v>0.31490000000000001</v>
      </c>
      <c r="AY1249" s="343">
        <v>1575</v>
      </c>
      <c r="AZ1249" s="343">
        <f t="shared" si="235"/>
        <v>0</v>
      </c>
      <c r="BA1249" s="343">
        <v>32.89</v>
      </c>
      <c r="BB1249" s="343">
        <v>121.28</v>
      </c>
      <c r="BC1249" s="343">
        <v>121.28</v>
      </c>
      <c r="BD1249" s="341">
        <v>0.84630000000000005</v>
      </c>
      <c r="BE1249" s="343">
        <v>12948</v>
      </c>
      <c r="BF1249" s="343">
        <f t="shared" si="236"/>
        <v>0</v>
      </c>
      <c r="BG1249" s="343">
        <v>16.96</v>
      </c>
      <c r="BH1249" s="343">
        <v>120.4</v>
      </c>
      <c r="BI1249" s="343">
        <v>120.4</v>
      </c>
      <c r="BJ1249" s="341">
        <v>0.92730000000000001</v>
      </c>
      <c r="BK1249" s="343">
        <v>30689</v>
      </c>
      <c r="BL1249" s="343">
        <f t="shared" si="237"/>
        <v>0</v>
      </c>
      <c r="BM1249" s="343">
        <v>36.94</v>
      </c>
      <c r="BN1249" s="343">
        <v>133.28</v>
      </c>
      <c r="BO1249" s="343">
        <v>133.28</v>
      </c>
      <c r="BP1249" s="341">
        <v>0.93630000000000002</v>
      </c>
      <c r="BQ1249" s="343">
        <v>37004</v>
      </c>
      <c r="BR1249" s="343">
        <f t="shared" si="238"/>
        <v>0</v>
      </c>
      <c r="BS1249" s="343">
        <v>42.6</v>
      </c>
      <c r="BT1249" s="343">
        <v>131.52000000000001</v>
      </c>
      <c r="BU1249" s="343">
        <v>131.52000000000001</v>
      </c>
      <c r="BV1249" s="341">
        <v>0.92630000000000001</v>
      </c>
      <c r="BW1249" s="343">
        <v>29097</v>
      </c>
      <c r="BX1249" s="343">
        <f t="shared" si="239"/>
        <v>0</v>
      </c>
      <c r="BY1249" s="343">
        <v>32.1</v>
      </c>
    </row>
    <row r="1250" spans="1:77">
      <c r="A1250" s="342">
        <v>1245</v>
      </c>
      <c r="B1250" s="342" t="s">
        <v>3385</v>
      </c>
      <c r="C1250" s="342" t="s">
        <v>2813</v>
      </c>
      <c r="D1250" s="342" t="s">
        <v>499</v>
      </c>
      <c r="E1250" s="343">
        <v>522</v>
      </c>
      <c r="F1250" s="343">
        <v>13.92</v>
      </c>
      <c r="G1250" s="343">
        <v>417.6</v>
      </c>
      <c r="H1250" s="341">
        <v>0.87280000000000002</v>
      </c>
      <c r="I1250" s="343">
        <v>4818</v>
      </c>
      <c r="J1250" s="343">
        <f t="shared" si="228"/>
        <v>0</v>
      </c>
      <c r="K1250" s="343">
        <v>55.08</v>
      </c>
      <c r="L1250" s="343">
        <v>29.76</v>
      </c>
      <c r="M1250" s="343">
        <v>417.6</v>
      </c>
      <c r="N1250" s="341">
        <v>0.87129999999999996</v>
      </c>
      <c r="O1250" s="343">
        <v>4632</v>
      </c>
      <c r="P1250" s="343">
        <f t="shared" si="229"/>
        <v>0</v>
      </c>
      <c r="Q1250" s="343">
        <v>24.01</v>
      </c>
      <c r="R1250" s="343">
        <v>67.2</v>
      </c>
      <c r="S1250" s="343">
        <v>417.6</v>
      </c>
      <c r="T1250" s="341">
        <v>0.98470000000000002</v>
      </c>
      <c r="U1250" s="343">
        <v>5040</v>
      </c>
      <c r="V1250" s="343">
        <f t="shared" si="230"/>
        <v>0</v>
      </c>
      <c r="W1250" s="343">
        <v>10.58</v>
      </c>
      <c r="X1250" s="343">
        <v>22.08</v>
      </c>
      <c r="Y1250" s="343">
        <v>417.6</v>
      </c>
      <c r="Z1250" s="341">
        <v>0.99370000000000003</v>
      </c>
      <c r="AA1250" s="343">
        <v>3840</v>
      </c>
      <c r="AB1250" s="343">
        <f t="shared" si="231"/>
        <v>0</v>
      </c>
      <c r="AC1250" s="343">
        <v>23.52</v>
      </c>
      <c r="AD1250" s="343">
        <v>12</v>
      </c>
      <c r="AE1250" s="343">
        <v>417.6</v>
      </c>
      <c r="AF1250" s="341">
        <v>0.99490000000000001</v>
      </c>
      <c r="AG1250" s="343">
        <v>3558</v>
      </c>
      <c r="AH1250" s="343">
        <f t="shared" si="232"/>
        <v>0</v>
      </c>
      <c r="AI1250" s="343">
        <v>40.049999999999997</v>
      </c>
      <c r="AJ1250" s="343">
        <v>22.08</v>
      </c>
      <c r="AK1250" s="343">
        <v>417.6</v>
      </c>
      <c r="AL1250" s="341">
        <v>0.99219999999999997</v>
      </c>
      <c r="AM1250" s="343">
        <v>3864</v>
      </c>
      <c r="AN1250" s="343">
        <f t="shared" si="233"/>
        <v>0</v>
      </c>
      <c r="AO1250" s="343">
        <v>24.49</v>
      </c>
      <c r="AP1250" s="343">
        <v>12.96</v>
      </c>
      <c r="AQ1250" s="343">
        <v>417.6</v>
      </c>
      <c r="AR1250" s="341">
        <v>0.99119999999999997</v>
      </c>
      <c r="AS1250" s="343">
        <v>4098</v>
      </c>
      <c r="AT1250" s="343">
        <f t="shared" si="234"/>
        <v>0</v>
      </c>
      <c r="AU1250" s="343">
        <v>42.87</v>
      </c>
      <c r="AV1250" s="343">
        <v>353.28</v>
      </c>
      <c r="AW1250" s="343">
        <v>417.6</v>
      </c>
      <c r="AX1250" s="341">
        <v>0.80920000000000003</v>
      </c>
      <c r="AY1250" s="343">
        <v>12960</v>
      </c>
      <c r="AZ1250" s="343">
        <f t="shared" si="235"/>
        <v>0</v>
      </c>
      <c r="BA1250" s="343">
        <v>6.3</v>
      </c>
      <c r="BB1250" s="343">
        <v>346.08</v>
      </c>
      <c r="BC1250" s="343">
        <v>417.6</v>
      </c>
      <c r="BD1250" s="341">
        <v>0.97450000000000003</v>
      </c>
      <c r="BE1250" s="343">
        <v>67644</v>
      </c>
      <c r="BF1250" s="343">
        <f t="shared" si="236"/>
        <v>0</v>
      </c>
      <c r="BG1250" s="343">
        <v>26.96</v>
      </c>
      <c r="BH1250" s="343">
        <v>270.72000000000003</v>
      </c>
      <c r="BI1250" s="343">
        <v>417.6</v>
      </c>
      <c r="BJ1250" s="341">
        <v>0.9919</v>
      </c>
      <c r="BK1250" s="343">
        <v>129018</v>
      </c>
      <c r="BL1250" s="343">
        <f t="shared" si="237"/>
        <v>9149.9293899039913</v>
      </c>
      <c r="BM1250" s="343">
        <v>64.58</v>
      </c>
      <c r="BN1250" s="343">
        <v>264</v>
      </c>
      <c r="BO1250" s="343">
        <v>417.6</v>
      </c>
      <c r="BP1250" s="341">
        <v>0.98880000000000001</v>
      </c>
      <c r="BQ1250" s="343">
        <v>106614</v>
      </c>
      <c r="BR1250" s="343">
        <f t="shared" si="238"/>
        <v>0</v>
      </c>
      <c r="BS1250" s="343">
        <v>58.68</v>
      </c>
      <c r="BT1250" s="343">
        <v>256.8</v>
      </c>
      <c r="BU1250" s="343">
        <v>417.6</v>
      </c>
      <c r="BV1250" s="341">
        <v>0.98429999999999995</v>
      </c>
      <c r="BW1250" s="343">
        <v>22674</v>
      </c>
      <c r="BX1250" s="343">
        <f t="shared" si="239"/>
        <v>0</v>
      </c>
      <c r="BY1250" s="343">
        <v>12.06</v>
      </c>
    </row>
    <row r="1251" spans="1:77">
      <c r="A1251" s="342">
        <v>1246</v>
      </c>
      <c r="B1251" s="342" t="s">
        <v>3385</v>
      </c>
      <c r="C1251" s="342" t="s">
        <v>2815</v>
      </c>
      <c r="D1251" s="342" t="s">
        <v>499</v>
      </c>
      <c r="E1251" s="343">
        <v>180</v>
      </c>
      <c r="F1251" s="343">
        <v>105.2</v>
      </c>
      <c r="G1251" s="343">
        <v>144</v>
      </c>
      <c r="H1251" s="341">
        <v>0.99480000000000002</v>
      </c>
      <c r="I1251" s="343">
        <v>33534</v>
      </c>
      <c r="J1251" s="343">
        <f t="shared" si="228"/>
        <v>0</v>
      </c>
      <c r="K1251" s="343">
        <v>44.5</v>
      </c>
      <c r="L1251" s="343">
        <v>105.68</v>
      </c>
      <c r="M1251" s="343">
        <v>144</v>
      </c>
      <c r="N1251" s="341">
        <v>0.99709999999999999</v>
      </c>
      <c r="O1251" s="343">
        <v>32915</v>
      </c>
      <c r="P1251" s="343">
        <f t="shared" si="229"/>
        <v>0</v>
      </c>
      <c r="Q1251" s="343">
        <v>41.98</v>
      </c>
      <c r="R1251" s="343">
        <v>104.72</v>
      </c>
      <c r="S1251" s="343">
        <v>144</v>
      </c>
      <c r="T1251" s="341">
        <v>0.99980000000000002</v>
      </c>
      <c r="U1251" s="343">
        <v>30321</v>
      </c>
      <c r="V1251" s="343">
        <f t="shared" si="230"/>
        <v>0</v>
      </c>
      <c r="W1251" s="343">
        <v>40.22</v>
      </c>
      <c r="X1251" s="343">
        <v>102.8</v>
      </c>
      <c r="Y1251" s="343">
        <v>144</v>
      </c>
      <c r="Z1251" s="341">
        <v>0.99750000000000005</v>
      </c>
      <c r="AA1251" s="343">
        <v>19842</v>
      </c>
      <c r="AB1251" s="343">
        <f t="shared" si="231"/>
        <v>0</v>
      </c>
      <c r="AC1251" s="343">
        <v>26.01</v>
      </c>
      <c r="AD1251" s="343">
        <v>99.28</v>
      </c>
      <c r="AE1251" s="343">
        <v>144</v>
      </c>
      <c r="AF1251" s="341">
        <v>0.999</v>
      </c>
      <c r="AG1251" s="343">
        <v>22094</v>
      </c>
      <c r="AH1251" s="343">
        <f t="shared" si="232"/>
        <v>0</v>
      </c>
      <c r="AI1251" s="343">
        <v>29.94</v>
      </c>
      <c r="AJ1251" s="343">
        <v>90.16</v>
      </c>
      <c r="AK1251" s="343">
        <v>144</v>
      </c>
      <c r="AL1251" s="341">
        <v>0.99950000000000006</v>
      </c>
      <c r="AM1251" s="343">
        <v>12448</v>
      </c>
      <c r="AN1251" s="343">
        <f t="shared" si="233"/>
        <v>0</v>
      </c>
      <c r="AO1251" s="343">
        <v>19.18</v>
      </c>
      <c r="AP1251" s="343">
        <v>53.04</v>
      </c>
      <c r="AQ1251" s="343">
        <v>144</v>
      </c>
      <c r="AR1251" s="341">
        <v>0.99839999999999995</v>
      </c>
      <c r="AS1251" s="343">
        <v>2561</v>
      </c>
      <c r="AT1251" s="343">
        <f t="shared" si="234"/>
        <v>0</v>
      </c>
      <c r="AU1251" s="343">
        <v>6.5</v>
      </c>
      <c r="AV1251" s="343">
        <v>20.399999999999999</v>
      </c>
      <c r="AW1251" s="343">
        <v>144</v>
      </c>
      <c r="AX1251" s="341">
        <v>0.997</v>
      </c>
      <c r="AY1251" s="343">
        <v>1664</v>
      </c>
      <c r="AZ1251" s="343">
        <f t="shared" si="235"/>
        <v>0</v>
      </c>
      <c r="BA1251" s="343">
        <v>11.36</v>
      </c>
      <c r="BB1251" s="343">
        <v>99.04</v>
      </c>
      <c r="BC1251" s="343">
        <v>144</v>
      </c>
      <c r="BD1251" s="341">
        <v>0.96340000000000003</v>
      </c>
      <c r="BE1251" s="343">
        <v>8337</v>
      </c>
      <c r="BF1251" s="343">
        <f t="shared" si="236"/>
        <v>0</v>
      </c>
      <c r="BG1251" s="343">
        <v>11.74</v>
      </c>
      <c r="BH1251" s="343">
        <v>103.36</v>
      </c>
      <c r="BI1251" s="343">
        <v>144</v>
      </c>
      <c r="BJ1251" s="341">
        <v>0.94630000000000003</v>
      </c>
      <c r="BK1251" s="343">
        <v>26561</v>
      </c>
      <c r="BL1251" s="343">
        <f t="shared" si="237"/>
        <v>0</v>
      </c>
      <c r="BM1251" s="343">
        <v>36.5</v>
      </c>
      <c r="BN1251" s="343">
        <v>87.12</v>
      </c>
      <c r="BO1251" s="343">
        <v>144</v>
      </c>
      <c r="BP1251" s="341">
        <v>0.97529999999999994</v>
      </c>
      <c r="BQ1251" s="343">
        <v>30048</v>
      </c>
      <c r="BR1251" s="343">
        <f t="shared" si="238"/>
        <v>0</v>
      </c>
      <c r="BS1251" s="343">
        <v>50.81</v>
      </c>
      <c r="BT1251" s="343">
        <v>104.8</v>
      </c>
      <c r="BU1251" s="343">
        <v>144</v>
      </c>
      <c r="BV1251" s="341">
        <v>0.9728</v>
      </c>
      <c r="BW1251" s="343">
        <v>33548</v>
      </c>
      <c r="BX1251" s="343">
        <f t="shared" si="239"/>
        <v>0</v>
      </c>
      <c r="BY1251" s="343">
        <v>44.23</v>
      </c>
    </row>
    <row r="1252" spans="1:77">
      <c r="A1252" s="342">
        <v>1247</v>
      </c>
      <c r="B1252" s="342" t="s">
        <v>3385</v>
      </c>
      <c r="C1252" s="342" t="s">
        <v>2817</v>
      </c>
      <c r="D1252" s="342" t="s">
        <v>499</v>
      </c>
      <c r="E1252" s="343">
        <v>250</v>
      </c>
      <c r="F1252" s="343">
        <v>206.13333</v>
      </c>
      <c r="G1252" s="343">
        <v>200</v>
      </c>
      <c r="H1252" s="341">
        <v>0.98939999999999995</v>
      </c>
      <c r="I1252" s="343">
        <v>45978</v>
      </c>
      <c r="J1252" s="343">
        <f t="shared" si="228"/>
        <v>0</v>
      </c>
      <c r="K1252" s="343">
        <v>32.31</v>
      </c>
      <c r="L1252" s="343">
        <v>188.64</v>
      </c>
      <c r="M1252" s="343">
        <v>200</v>
      </c>
      <c r="N1252" s="341">
        <v>0.99250000000000005</v>
      </c>
      <c r="O1252" s="343">
        <v>46746</v>
      </c>
      <c r="P1252" s="343">
        <f t="shared" si="229"/>
        <v>0</v>
      </c>
      <c r="Q1252" s="343">
        <v>33.56</v>
      </c>
      <c r="R1252" s="343">
        <v>170.4</v>
      </c>
      <c r="S1252" s="343">
        <v>200</v>
      </c>
      <c r="T1252" s="341">
        <v>0.99109999999999998</v>
      </c>
      <c r="U1252" s="343">
        <v>35925</v>
      </c>
      <c r="V1252" s="343">
        <f t="shared" si="230"/>
        <v>0</v>
      </c>
      <c r="W1252" s="343">
        <v>29.54</v>
      </c>
      <c r="X1252" s="343">
        <v>174.24</v>
      </c>
      <c r="Y1252" s="343">
        <v>200</v>
      </c>
      <c r="Z1252" s="341">
        <v>0.98929999999999996</v>
      </c>
      <c r="AA1252" s="343">
        <v>34410</v>
      </c>
      <c r="AB1252" s="343">
        <f t="shared" si="231"/>
        <v>0</v>
      </c>
      <c r="AC1252" s="343">
        <v>26.83</v>
      </c>
      <c r="AD1252" s="343">
        <v>171.6</v>
      </c>
      <c r="AE1252" s="343">
        <v>200</v>
      </c>
      <c r="AF1252" s="341">
        <v>0.9909</v>
      </c>
      <c r="AG1252" s="343">
        <v>60708</v>
      </c>
      <c r="AH1252" s="343">
        <f t="shared" si="232"/>
        <v>0</v>
      </c>
      <c r="AI1252" s="343">
        <v>47.99</v>
      </c>
      <c r="AJ1252" s="343">
        <v>178.08</v>
      </c>
      <c r="AK1252" s="343">
        <v>200</v>
      </c>
      <c r="AL1252" s="341">
        <v>0.9899</v>
      </c>
      <c r="AM1252" s="343">
        <v>28986</v>
      </c>
      <c r="AN1252" s="343">
        <f t="shared" si="233"/>
        <v>0</v>
      </c>
      <c r="AO1252" s="343">
        <v>22.84</v>
      </c>
      <c r="AP1252" s="343">
        <v>183.36</v>
      </c>
      <c r="AQ1252" s="343">
        <v>200</v>
      </c>
      <c r="AR1252" s="341">
        <v>0.98929999999999996</v>
      </c>
      <c r="AS1252" s="343">
        <v>35088</v>
      </c>
      <c r="AT1252" s="343">
        <f t="shared" si="234"/>
        <v>0</v>
      </c>
      <c r="AU1252" s="343">
        <v>26</v>
      </c>
      <c r="AV1252" s="343">
        <v>169.2</v>
      </c>
      <c r="AW1252" s="343">
        <v>200</v>
      </c>
      <c r="AX1252" s="341">
        <v>0.99</v>
      </c>
      <c r="AY1252" s="343">
        <v>28887</v>
      </c>
      <c r="AZ1252" s="343">
        <f t="shared" si="235"/>
        <v>0</v>
      </c>
      <c r="BA1252" s="343">
        <v>23.95</v>
      </c>
      <c r="BB1252" s="343">
        <v>198</v>
      </c>
      <c r="BC1252" s="343">
        <v>200</v>
      </c>
      <c r="BD1252" s="341">
        <v>0.99029999999999996</v>
      </c>
      <c r="BE1252" s="343">
        <v>27774</v>
      </c>
      <c r="BF1252" s="343">
        <f t="shared" si="236"/>
        <v>0</v>
      </c>
      <c r="BG1252" s="343">
        <v>19.04</v>
      </c>
      <c r="BH1252" s="343">
        <v>186.48</v>
      </c>
      <c r="BI1252" s="343">
        <v>200</v>
      </c>
      <c r="BJ1252" s="341">
        <v>0.98809999999999998</v>
      </c>
      <c r="BK1252" s="343">
        <v>39654</v>
      </c>
      <c r="BL1252" s="343">
        <f t="shared" si="237"/>
        <v>0</v>
      </c>
      <c r="BM1252" s="343">
        <v>28.92</v>
      </c>
      <c r="BN1252" s="343">
        <v>169.68</v>
      </c>
      <c r="BO1252" s="343">
        <v>200</v>
      </c>
      <c r="BP1252" s="341">
        <v>0.99129999999999996</v>
      </c>
      <c r="BQ1252" s="343">
        <v>40443</v>
      </c>
      <c r="BR1252" s="343">
        <f t="shared" si="238"/>
        <v>0</v>
      </c>
      <c r="BS1252" s="343">
        <v>34.54</v>
      </c>
      <c r="BT1252" s="343">
        <v>174</v>
      </c>
      <c r="BU1252" s="343">
        <v>200</v>
      </c>
      <c r="BV1252" s="341">
        <v>0.99270000000000003</v>
      </c>
      <c r="BW1252" s="343">
        <v>55410</v>
      </c>
      <c r="BX1252" s="343">
        <f t="shared" si="239"/>
        <v>0</v>
      </c>
      <c r="BY1252" s="343">
        <v>43.12</v>
      </c>
    </row>
    <row r="1253" spans="1:77">
      <c r="A1253" s="342">
        <v>1248</v>
      </c>
      <c r="B1253" s="342" t="s">
        <v>3385</v>
      </c>
      <c r="C1253" s="342" t="s">
        <v>2819</v>
      </c>
      <c r="D1253" s="342" t="s">
        <v>499</v>
      </c>
      <c r="E1253" s="343">
        <v>138</v>
      </c>
      <c r="F1253" s="343">
        <v>143.28</v>
      </c>
      <c r="G1253" s="343">
        <v>143.28</v>
      </c>
      <c r="H1253" s="341">
        <v>0.94269999999999998</v>
      </c>
      <c r="I1253" s="343">
        <v>26991</v>
      </c>
      <c r="J1253" s="343">
        <f t="shared" si="228"/>
        <v>0</v>
      </c>
      <c r="K1253" s="343">
        <v>27.75</v>
      </c>
      <c r="L1253" s="343">
        <v>156.72</v>
      </c>
      <c r="M1253" s="343">
        <v>156.72</v>
      </c>
      <c r="N1253" s="341">
        <v>0.90759999999999996</v>
      </c>
      <c r="O1253" s="343">
        <v>22794</v>
      </c>
      <c r="P1253" s="343">
        <f t="shared" si="229"/>
        <v>0</v>
      </c>
      <c r="Q1253" s="343">
        <v>21.54</v>
      </c>
      <c r="R1253" s="343">
        <v>169.2</v>
      </c>
      <c r="S1253" s="343">
        <v>169.2</v>
      </c>
      <c r="T1253" s="341">
        <v>0.93540000000000001</v>
      </c>
      <c r="U1253" s="343">
        <v>14175</v>
      </c>
      <c r="V1253" s="343">
        <f t="shared" si="230"/>
        <v>0</v>
      </c>
      <c r="W1253" s="343">
        <v>12.44</v>
      </c>
      <c r="X1253" s="343">
        <v>131.28</v>
      </c>
      <c r="Y1253" s="343">
        <v>131.28</v>
      </c>
      <c r="Z1253" s="341">
        <v>0.99309999999999998</v>
      </c>
      <c r="AA1253" s="343">
        <v>13866</v>
      </c>
      <c r="AB1253" s="343">
        <f t="shared" si="231"/>
        <v>0</v>
      </c>
      <c r="AC1253" s="343">
        <v>14.29</v>
      </c>
      <c r="AD1253" s="343">
        <v>151.91999999999999</v>
      </c>
      <c r="AE1253" s="343">
        <v>151.91999999999999</v>
      </c>
      <c r="AF1253" s="341">
        <v>0.99309999999999998</v>
      </c>
      <c r="AG1253" s="343">
        <v>25302</v>
      </c>
      <c r="AH1253" s="343">
        <f t="shared" si="232"/>
        <v>0</v>
      </c>
      <c r="AI1253" s="343">
        <v>22.54</v>
      </c>
      <c r="AJ1253" s="343">
        <v>134.4</v>
      </c>
      <c r="AK1253" s="343">
        <v>134.4</v>
      </c>
      <c r="AL1253" s="341">
        <v>0.9909</v>
      </c>
      <c r="AM1253" s="343">
        <v>16092</v>
      </c>
      <c r="AN1253" s="343">
        <f t="shared" si="233"/>
        <v>0</v>
      </c>
      <c r="AO1253" s="343">
        <v>16.78</v>
      </c>
      <c r="AP1253" s="343">
        <v>100.08</v>
      </c>
      <c r="AQ1253" s="343">
        <v>110.4</v>
      </c>
      <c r="AR1253" s="341">
        <v>0.99960000000000004</v>
      </c>
      <c r="AS1253" s="343">
        <v>7704</v>
      </c>
      <c r="AT1253" s="343">
        <f t="shared" si="234"/>
        <v>0</v>
      </c>
      <c r="AU1253" s="343">
        <v>10.35</v>
      </c>
      <c r="AV1253" s="343">
        <v>28.08</v>
      </c>
      <c r="AW1253" s="343">
        <v>110.4</v>
      </c>
      <c r="AX1253" s="341">
        <v>1</v>
      </c>
      <c r="AY1253" s="343">
        <v>3162</v>
      </c>
      <c r="AZ1253" s="343">
        <f t="shared" si="235"/>
        <v>0</v>
      </c>
      <c r="BA1253" s="343">
        <v>15.64</v>
      </c>
      <c r="BB1253" s="343">
        <v>139.68</v>
      </c>
      <c r="BC1253" s="343">
        <v>139.68</v>
      </c>
      <c r="BD1253" s="341">
        <v>0.9879</v>
      </c>
      <c r="BE1253" s="343">
        <v>12090</v>
      </c>
      <c r="BF1253" s="343">
        <f t="shared" si="236"/>
        <v>0</v>
      </c>
      <c r="BG1253" s="343">
        <v>11.78</v>
      </c>
      <c r="BH1253" s="343">
        <v>149.28</v>
      </c>
      <c r="BI1253" s="343">
        <v>149.28</v>
      </c>
      <c r="BJ1253" s="341">
        <v>0.97440000000000004</v>
      </c>
      <c r="BK1253" s="343">
        <v>36255</v>
      </c>
      <c r="BL1253" s="343">
        <f t="shared" si="237"/>
        <v>0</v>
      </c>
      <c r="BM1253" s="343">
        <v>33.5</v>
      </c>
      <c r="BN1253" s="343">
        <v>150.47999999999999</v>
      </c>
      <c r="BO1253" s="343">
        <v>150.47999999999999</v>
      </c>
      <c r="BP1253" s="341">
        <v>0.98099999999999998</v>
      </c>
      <c r="BQ1253" s="343">
        <v>48303</v>
      </c>
      <c r="BR1253" s="343">
        <f t="shared" si="238"/>
        <v>0</v>
      </c>
      <c r="BS1253" s="343">
        <v>47.01</v>
      </c>
      <c r="BT1253" s="343">
        <v>140.16</v>
      </c>
      <c r="BU1253" s="343">
        <v>140.16</v>
      </c>
      <c r="BV1253" s="341">
        <v>0.98909999999999998</v>
      </c>
      <c r="BW1253" s="343">
        <v>41544</v>
      </c>
      <c r="BX1253" s="343">
        <f t="shared" si="239"/>
        <v>0</v>
      </c>
      <c r="BY1253" s="343">
        <v>40.28</v>
      </c>
    </row>
    <row r="1254" spans="1:77">
      <c r="A1254" s="342">
        <v>1249</v>
      </c>
      <c r="B1254" s="342" t="s">
        <v>3385</v>
      </c>
      <c r="C1254" s="342" t="s">
        <v>2821</v>
      </c>
      <c r="D1254" s="342" t="s">
        <v>502</v>
      </c>
      <c r="E1254" s="343">
        <v>825</v>
      </c>
      <c r="F1254" s="343">
        <v>513.14</v>
      </c>
      <c r="G1254" s="343">
        <v>660</v>
      </c>
      <c r="H1254" s="341">
        <v>0.99790000000000001</v>
      </c>
      <c r="I1254" s="343">
        <v>173033</v>
      </c>
      <c r="J1254" s="343">
        <f t="shared" si="228"/>
        <v>0</v>
      </c>
      <c r="K1254" s="343">
        <v>46.93</v>
      </c>
      <c r="L1254" s="343">
        <v>626.70000000000005</v>
      </c>
      <c r="M1254" s="343">
        <v>660</v>
      </c>
      <c r="N1254" s="341">
        <v>0.99760000000000004</v>
      </c>
      <c r="O1254" s="343">
        <v>208381</v>
      </c>
      <c r="P1254" s="343">
        <f t="shared" si="229"/>
        <v>0</v>
      </c>
      <c r="Q1254" s="343">
        <v>44.8</v>
      </c>
      <c r="R1254" s="343">
        <v>628.88</v>
      </c>
      <c r="S1254" s="343">
        <v>660</v>
      </c>
      <c r="T1254" s="341">
        <v>0.99560000000000004</v>
      </c>
      <c r="U1254" s="343">
        <v>194574</v>
      </c>
      <c r="V1254" s="343">
        <f t="shared" si="230"/>
        <v>0</v>
      </c>
      <c r="W1254" s="343">
        <v>43.16</v>
      </c>
      <c r="X1254" s="343">
        <v>488.16</v>
      </c>
      <c r="Y1254" s="343">
        <v>660</v>
      </c>
      <c r="Z1254" s="341">
        <v>0.99429999999999996</v>
      </c>
      <c r="AA1254" s="343">
        <v>177486</v>
      </c>
      <c r="AB1254" s="343">
        <f t="shared" si="231"/>
        <v>0</v>
      </c>
      <c r="AC1254" s="343">
        <v>49.14</v>
      </c>
      <c r="AD1254" s="343">
        <v>465.96</v>
      </c>
      <c r="AE1254" s="343">
        <v>660</v>
      </c>
      <c r="AF1254" s="341">
        <v>0.99270000000000003</v>
      </c>
      <c r="AG1254" s="343">
        <v>170953</v>
      </c>
      <c r="AH1254" s="343">
        <f t="shared" si="232"/>
        <v>0</v>
      </c>
      <c r="AI1254" s="343">
        <v>49.67</v>
      </c>
      <c r="AJ1254" s="343">
        <v>450.06</v>
      </c>
      <c r="AK1254" s="343">
        <v>660</v>
      </c>
      <c r="AL1254" s="341">
        <v>0.99460000000000004</v>
      </c>
      <c r="AM1254" s="343">
        <v>158241</v>
      </c>
      <c r="AN1254" s="343">
        <f t="shared" si="233"/>
        <v>0</v>
      </c>
      <c r="AO1254" s="343">
        <v>49.1</v>
      </c>
      <c r="AP1254" s="343">
        <v>465.06</v>
      </c>
      <c r="AQ1254" s="343">
        <v>660</v>
      </c>
      <c r="AR1254" s="341">
        <v>0.99309999999999998</v>
      </c>
      <c r="AS1254" s="343">
        <v>156514</v>
      </c>
      <c r="AT1254" s="343">
        <f t="shared" si="234"/>
        <v>0</v>
      </c>
      <c r="AU1254" s="343">
        <v>45.55</v>
      </c>
      <c r="AV1254" s="343">
        <v>368.34</v>
      </c>
      <c r="AW1254" s="343">
        <v>660</v>
      </c>
      <c r="AX1254" s="341">
        <v>0.99329999999999996</v>
      </c>
      <c r="AY1254" s="343">
        <v>126327</v>
      </c>
      <c r="AZ1254" s="343">
        <f t="shared" si="235"/>
        <v>0</v>
      </c>
      <c r="BA1254" s="343">
        <v>47.95</v>
      </c>
      <c r="BB1254" s="343">
        <v>311.58</v>
      </c>
      <c r="BC1254" s="343">
        <v>660</v>
      </c>
      <c r="BD1254" s="341">
        <v>0.99039999999999995</v>
      </c>
      <c r="BE1254" s="343">
        <v>103020</v>
      </c>
      <c r="BF1254" s="343">
        <f t="shared" si="236"/>
        <v>0</v>
      </c>
      <c r="BG1254" s="343">
        <v>44.87</v>
      </c>
      <c r="BH1254" s="343">
        <v>280.44</v>
      </c>
      <c r="BI1254" s="343">
        <v>660</v>
      </c>
      <c r="BJ1254" s="341">
        <v>0.99490000000000001</v>
      </c>
      <c r="BK1254" s="343">
        <v>99330</v>
      </c>
      <c r="BL1254" s="343">
        <f t="shared" si="237"/>
        <v>0</v>
      </c>
      <c r="BM1254" s="343">
        <v>47.85</v>
      </c>
      <c r="BN1254" s="343">
        <v>329.76</v>
      </c>
      <c r="BO1254" s="343">
        <v>660</v>
      </c>
      <c r="BP1254" s="341">
        <v>0.99709999999999999</v>
      </c>
      <c r="BQ1254" s="343">
        <v>116074</v>
      </c>
      <c r="BR1254" s="343">
        <f t="shared" si="238"/>
        <v>0</v>
      </c>
      <c r="BS1254" s="343">
        <v>50.72</v>
      </c>
      <c r="BT1254" s="343">
        <v>437.88</v>
      </c>
      <c r="BU1254" s="343">
        <v>660</v>
      </c>
      <c r="BV1254" s="341">
        <v>0.99660000000000004</v>
      </c>
      <c r="BW1254" s="343">
        <v>156309</v>
      </c>
      <c r="BX1254" s="343">
        <f t="shared" si="239"/>
        <v>0</v>
      </c>
      <c r="BY1254" s="343">
        <v>48.14</v>
      </c>
    </row>
    <row r="1255" spans="1:77">
      <c r="A1255" s="342">
        <v>1250</v>
      </c>
      <c r="B1255" s="342" t="s">
        <v>3385</v>
      </c>
      <c r="C1255" s="342" t="s">
        <v>2823</v>
      </c>
      <c r="D1255" s="342" t="s">
        <v>499</v>
      </c>
      <c r="E1255" s="343">
        <v>124</v>
      </c>
      <c r="F1255" s="343">
        <v>148.62</v>
      </c>
      <c r="G1255" s="343">
        <v>148.62</v>
      </c>
      <c r="H1255" s="341">
        <v>0.98080000000000001</v>
      </c>
      <c r="I1255" s="343">
        <v>31238</v>
      </c>
      <c r="J1255" s="343">
        <f t="shared" si="228"/>
        <v>0</v>
      </c>
      <c r="K1255" s="343">
        <v>29.76</v>
      </c>
      <c r="L1255" s="343">
        <v>150.68</v>
      </c>
      <c r="M1255" s="343">
        <v>150.68</v>
      </c>
      <c r="N1255" s="341">
        <v>0.97299999999999998</v>
      </c>
      <c r="O1255" s="343">
        <v>38002</v>
      </c>
      <c r="P1255" s="343">
        <f t="shared" si="229"/>
        <v>0</v>
      </c>
      <c r="Q1255" s="343">
        <v>34.840000000000003</v>
      </c>
      <c r="R1255" s="343">
        <v>142.56</v>
      </c>
      <c r="S1255" s="343">
        <v>142.56</v>
      </c>
      <c r="T1255" s="341">
        <v>0.91700000000000004</v>
      </c>
      <c r="U1255" s="343">
        <v>17992</v>
      </c>
      <c r="V1255" s="343">
        <f t="shared" si="230"/>
        <v>0</v>
      </c>
      <c r="W1255" s="343">
        <v>19.11</v>
      </c>
      <c r="X1255" s="343">
        <v>146.56</v>
      </c>
      <c r="Y1255" s="343">
        <v>146.56</v>
      </c>
      <c r="Z1255" s="341">
        <v>0.9698</v>
      </c>
      <c r="AA1255" s="343">
        <v>10342</v>
      </c>
      <c r="AB1255" s="343">
        <f t="shared" si="231"/>
        <v>0</v>
      </c>
      <c r="AC1255" s="343">
        <v>9.7799999999999994</v>
      </c>
      <c r="AD1255" s="343">
        <v>161.44</v>
      </c>
      <c r="AE1255" s="343">
        <v>161.44</v>
      </c>
      <c r="AF1255" s="341">
        <v>0.96840000000000004</v>
      </c>
      <c r="AG1255" s="343">
        <v>30330</v>
      </c>
      <c r="AH1255" s="343">
        <f t="shared" si="232"/>
        <v>0</v>
      </c>
      <c r="AI1255" s="343">
        <v>26.07</v>
      </c>
      <c r="AJ1255" s="343">
        <v>160.4</v>
      </c>
      <c r="AK1255" s="343">
        <v>160.4</v>
      </c>
      <c r="AL1255" s="341">
        <v>0.96240000000000003</v>
      </c>
      <c r="AM1255" s="343">
        <v>41313</v>
      </c>
      <c r="AN1255" s="343">
        <f t="shared" si="233"/>
        <v>0</v>
      </c>
      <c r="AO1255" s="343">
        <v>37.17</v>
      </c>
      <c r="AP1255" s="343">
        <v>159.52000000000001</v>
      </c>
      <c r="AQ1255" s="343">
        <v>159.52000000000001</v>
      </c>
      <c r="AR1255" s="341">
        <v>0.94179999999999997</v>
      </c>
      <c r="AS1255" s="343">
        <v>32332</v>
      </c>
      <c r="AT1255" s="343">
        <f t="shared" si="234"/>
        <v>0</v>
      </c>
      <c r="AU1255" s="343">
        <v>28.92</v>
      </c>
      <c r="AV1255" s="343">
        <v>164.56</v>
      </c>
      <c r="AW1255" s="343">
        <v>164.56</v>
      </c>
      <c r="AX1255" s="341">
        <v>0.85009999999999997</v>
      </c>
      <c r="AY1255" s="343">
        <v>31468</v>
      </c>
      <c r="AZ1255" s="343">
        <f t="shared" si="235"/>
        <v>0</v>
      </c>
      <c r="BA1255" s="343">
        <v>31.24</v>
      </c>
      <c r="BB1255" s="343">
        <v>110.96</v>
      </c>
      <c r="BC1255" s="343">
        <v>110.96</v>
      </c>
      <c r="BD1255" s="341">
        <v>0.2036</v>
      </c>
      <c r="BE1255" s="343">
        <v>3559</v>
      </c>
      <c r="BF1255" s="343">
        <f t="shared" si="236"/>
        <v>0</v>
      </c>
      <c r="BG1255" s="343">
        <v>21.17</v>
      </c>
      <c r="BH1255" s="343">
        <v>184.32</v>
      </c>
      <c r="BI1255" s="343">
        <v>184.32</v>
      </c>
      <c r="BJ1255" s="341">
        <v>0.83320000000000005</v>
      </c>
      <c r="BK1255" s="343">
        <v>32545</v>
      </c>
      <c r="BL1255" s="343">
        <f t="shared" si="237"/>
        <v>0</v>
      </c>
      <c r="BM1255" s="343">
        <v>28.48</v>
      </c>
      <c r="BN1255" s="343">
        <v>149.91999999999999</v>
      </c>
      <c r="BO1255" s="343">
        <v>149.91999999999999</v>
      </c>
      <c r="BP1255" s="341">
        <v>0.96</v>
      </c>
      <c r="BQ1255" s="343">
        <v>28696</v>
      </c>
      <c r="BR1255" s="343">
        <f t="shared" si="238"/>
        <v>0</v>
      </c>
      <c r="BS1255" s="343">
        <v>28.65</v>
      </c>
      <c r="BT1255" s="343">
        <v>147.36000000000001</v>
      </c>
      <c r="BU1255" s="343">
        <v>147.36000000000001</v>
      </c>
      <c r="BV1255" s="341">
        <v>0.98140000000000005</v>
      </c>
      <c r="BW1255" s="343">
        <v>31091</v>
      </c>
      <c r="BX1255" s="343">
        <f t="shared" si="239"/>
        <v>0</v>
      </c>
      <c r="BY1255" s="343">
        <v>28.89</v>
      </c>
    </row>
    <row r="1256" spans="1:77">
      <c r="A1256" s="342">
        <v>1251</v>
      </c>
      <c r="B1256" s="342" t="s">
        <v>3385</v>
      </c>
      <c r="C1256" s="342" t="s">
        <v>2825</v>
      </c>
      <c r="D1256" s="342" t="s">
        <v>499</v>
      </c>
      <c r="E1256" s="343">
        <v>146</v>
      </c>
      <c r="F1256" s="343">
        <v>124.56</v>
      </c>
      <c r="G1256" s="343">
        <v>124.56</v>
      </c>
      <c r="H1256" s="341">
        <v>0.96250000000000002</v>
      </c>
      <c r="I1256" s="343">
        <v>10293</v>
      </c>
      <c r="J1256" s="343">
        <f t="shared" si="228"/>
        <v>0</v>
      </c>
      <c r="K1256" s="343">
        <v>11.92</v>
      </c>
      <c r="L1256" s="343">
        <v>14.24</v>
      </c>
      <c r="M1256" s="343">
        <v>116.8</v>
      </c>
      <c r="N1256" s="341">
        <v>0.99909999999999999</v>
      </c>
      <c r="O1256" s="343">
        <v>1165</v>
      </c>
      <c r="P1256" s="343">
        <f t="shared" si="229"/>
        <v>0</v>
      </c>
      <c r="Q1256" s="343">
        <v>11.01</v>
      </c>
      <c r="R1256" s="343">
        <v>4.32</v>
      </c>
      <c r="S1256" s="343">
        <v>116.8</v>
      </c>
      <c r="T1256" s="341">
        <v>1</v>
      </c>
      <c r="U1256" s="343">
        <v>1088</v>
      </c>
      <c r="V1256" s="343">
        <f t="shared" si="230"/>
        <v>0</v>
      </c>
      <c r="W1256" s="343">
        <v>34.979999999999997</v>
      </c>
      <c r="X1256" s="343">
        <v>16.8</v>
      </c>
      <c r="Y1256" s="343">
        <v>116.8</v>
      </c>
      <c r="Z1256" s="341">
        <v>1.0008999999999999</v>
      </c>
      <c r="AA1256" s="343">
        <v>1012</v>
      </c>
      <c r="AB1256" s="343">
        <f t="shared" si="231"/>
        <v>0</v>
      </c>
      <c r="AC1256" s="343">
        <v>8.09</v>
      </c>
      <c r="AD1256" s="343">
        <v>4.4800000000000004</v>
      </c>
      <c r="AE1256" s="343">
        <v>116.8</v>
      </c>
      <c r="AF1256" s="341">
        <v>1</v>
      </c>
      <c r="AG1256" s="343">
        <v>921</v>
      </c>
      <c r="AH1256" s="343">
        <f t="shared" si="232"/>
        <v>0</v>
      </c>
      <c r="AI1256" s="343">
        <v>27.63</v>
      </c>
      <c r="AJ1256" s="343">
        <v>6.32</v>
      </c>
      <c r="AK1256" s="343">
        <v>116.8</v>
      </c>
      <c r="AL1256" s="341">
        <v>0.99880000000000002</v>
      </c>
      <c r="AM1256" s="343">
        <v>905</v>
      </c>
      <c r="AN1256" s="343">
        <f t="shared" si="233"/>
        <v>0</v>
      </c>
      <c r="AO1256" s="343">
        <v>19.91</v>
      </c>
      <c r="AP1256" s="343">
        <v>4.4000000000000004</v>
      </c>
      <c r="AQ1256" s="343">
        <v>116.8</v>
      </c>
      <c r="AR1256" s="341">
        <v>1</v>
      </c>
      <c r="AS1256" s="343">
        <v>961</v>
      </c>
      <c r="AT1256" s="343">
        <f t="shared" si="234"/>
        <v>0</v>
      </c>
      <c r="AU1256" s="343">
        <v>29.36</v>
      </c>
      <c r="AV1256" s="343">
        <v>18.88</v>
      </c>
      <c r="AW1256" s="343">
        <v>116.8</v>
      </c>
      <c r="AX1256" s="341">
        <v>0.9254</v>
      </c>
      <c r="AY1256" s="343">
        <v>856</v>
      </c>
      <c r="AZ1256" s="343">
        <f t="shared" si="235"/>
        <v>0</v>
      </c>
      <c r="BA1256" s="343">
        <v>6.8</v>
      </c>
      <c r="BB1256" s="343">
        <v>82.96</v>
      </c>
      <c r="BC1256" s="343">
        <v>116.8</v>
      </c>
      <c r="BD1256" s="341">
        <v>0.98450000000000004</v>
      </c>
      <c r="BE1256" s="343">
        <v>3184</v>
      </c>
      <c r="BF1256" s="343">
        <f t="shared" si="236"/>
        <v>0</v>
      </c>
      <c r="BG1256" s="343">
        <v>5.24</v>
      </c>
      <c r="BH1256" s="343">
        <v>122.24</v>
      </c>
      <c r="BI1256" s="343">
        <v>122.24</v>
      </c>
      <c r="BJ1256" s="341">
        <v>0.91710000000000003</v>
      </c>
      <c r="BK1256" s="343">
        <v>17406</v>
      </c>
      <c r="BL1256" s="343">
        <f t="shared" si="237"/>
        <v>0</v>
      </c>
      <c r="BM1256" s="343">
        <v>20.87</v>
      </c>
      <c r="BN1256" s="343">
        <v>117.6</v>
      </c>
      <c r="BO1256" s="343">
        <v>117.6</v>
      </c>
      <c r="BP1256" s="341">
        <v>0.92359999999999998</v>
      </c>
      <c r="BQ1256" s="343">
        <v>14695</v>
      </c>
      <c r="BR1256" s="343">
        <f t="shared" si="238"/>
        <v>0</v>
      </c>
      <c r="BS1256" s="343">
        <v>19.440000000000001</v>
      </c>
      <c r="BT1256" s="343">
        <v>86.96</v>
      </c>
      <c r="BU1256" s="343">
        <v>116.8</v>
      </c>
      <c r="BV1256" s="341">
        <v>0.94430000000000003</v>
      </c>
      <c r="BW1256" s="343">
        <v>8318</v>
      </c>
      <c r="BX1256" s="343">
        <f t="shared" si="239"/>
        <v>0</v>
      </c>
      <c r="BY1256" s="343">
        <v>13.61</v>
      </c>
    </row>
    <row r="1257" spans="1:77">
      <c r="A1257" s="342">
        <v>1252</v>
      </c>
      <c r="B1257" s="342" t="s">
        <v>3385</v>
      </c>
      <c r="C1257" s="342" t="s">
        <v>2827</v>
      </c>
      <c r="D1257" s="342" t="s">
        <v>526</v>
      </c>
      <c r="E1257" s="343">
        <v>117</v>
      </c>
      <c r="F1257" s="343">
        <v>34.666670000000003</v>
      </c>
      <c r="G1257" s="343">
        <v>93.6</v>
      </c>
      <c r="H1257" s="341">
        <v>0.85470000000000002</v>
      </c>
      <c r="I1257" s="343">
        <v>1500</v>
      </c>
      <c r="J1257" s="343">
        <f t="shared" si="228"/>
        <v>0</v>
      </c>
      <c r="K1257" s="343">
        <v>7.62</v>
      </c>
      <c r="L1257" s="343">
        <v>31.8</v>
      </c>
      <c r="M1257" s="343">
        <v>93.6</v>
      </c>
      <c r="N1257" s="341">
        <v>0.87080000000000002</v>
      </c>
      <c r="O1257" s="343">
        <v>809</v>
      </c>
      <c r="P1257" s="343">
        <f t="shared" si="229"/>
        <v>0</v>
      </c>
      <c r="Q1257" s="343">
        <v>3.93</v>
      </c>
      <c r="R1257" s="343">
        <v>35.64</v>
      </c>
      <c r="S1257" s="343">
        <v>93.6</v>
      </c>
      <c r="T1257" s="341">
        <v>0.92379999999999995</v>
      </c>
      <c r="U1257" s="343">
        <v>352</v>
      </c>
      <c r="V1257" s="343">
        <f t="shared" si="230"/>
        <v>0</v>
      </c>
      <c r="W1257" s="343">
        <v>1.48</v>
      </c>
      <c r="X1257" s="343">
        <v>36.36</v>
      </c>
      <c r="Y1257" s="343">
        <v>93.6</v>
      </c>
      <c r="Z1257" s="341">
        <v>0.90210000000000001</v>
      </c>
      <c r="AA1257" s="343">
        <v>4986</v>
      </c>
      <c r="AB1257" s="343">
        <f t="shared" si="231"/>
        <v>0</v>
      </c>
      <c r="AC1257" s="343">
        <v>20.43</v>
      </c>
      <c r="AD1257" s="343">
        <v>37.86</v>
      </c>
      <c r="AE1257" s="343">
        <v>93.6</v>
      </c>
      <c r="AF1257" s="341">
        <v>0.90010000000000001</v>
      </c>
      <c r="AG1257" s="343">
        <v>8876</v>
      </c>
      <c r="AH1257" s="343">
        <f t="shared" si="232"/>
        <v>0</v>
      </c>
      <c r="AI1257" s="343">
        <v>35.01</v>
      </c>
      <c r="AJ1257" s="343">
        <v>38.76</v>
      </c>
      <c r="AK1257" s="343">
        <v>93.6</v>
      </c>
      <c r="AL1257" s="341">
        <v>0.89419999999999999</v>
      </c>
      <c r="AM1257" s="343">
        <v>9203</v>
      </c>
      <c r="AN1257" s="343">
        <f t="shared" si="233"/>
        <v>0</v>
      </c>
      <c r="AO1257" s="343">
        <v>36.880000000000003</v>
      </c>
      <c r="AP1257" s="343">
        <v>38.159999999999997</v>
      </c>
      <c r="AQ1257" s="343">
        <v>93.6</v>
      </c>
      <c r="AR1257" s="341">
        <v>0.89380000000000004</v>
      </c>
      <c r="AS1257" s="343">
        <v>11437</v>
      </c>
      <c r="AT1257" s="343">
        <f t="shared" si="234"/>
        <v>0</v>
      </c>
      <c r="AU1257" s="343">
        <v>45.07</v>
      </c>
      <c r="AV1257" s="343">
        <v>38.159999999999997</v>
      </c>
      <c r="AW1257" s="343">
        <v>93.6</v>
      </c>
      <c r="AX1257" s="341">
        <v>0.88770000000000004</v>
      </c>
      <c r="AY1257" s="343">
        <v>9423</v>
      </c>
      <c r="AZ1257" s="343">
        <f t="shared" si="235"/>
        <v>0</v>
      </c>
      <c r="BA1257" s="343">
        <v>38.630000000000003</v>
      </c>
      <c r="BB1257" s="343">
        <v>37.520000000000003</v>
      </c>
      <c r="BC1257" s="343">
        <v>93.6</v>
      </c>
      <c r="BD1257" s="341">
        <v>0.87560000000000004</v>
      </c>
      <c r="BE1257" s="343">
        <v>7992.45</v>
      </c>
      <c r="BF1257" s="343">
        <f t="shared" si="236"/>
        <v>0</v>
      </c>
      <c r="BG1257" s="343">
        <v>31.74</v>
      </c>
      <c r="BH1257" s="343">
        <v>38.799999999999997</v>
      </c>
      <c r="BI1257" s="343">
        <v>93.6</v>
      </c>
      <c r="BJ1257" s="341">
        <v>0.89319999999999999</v>
      </c>
      <c r="BK1257" s="343">
        <v>8465</v>
      </c>
      <c r="BL1257" s="343">
        <f t="shared" si="237"/>
        <v>0</v>
      </c>
      <c r="BM1257" s="343">
        <v>33.92</v>
      </c>
      <c r="BN1257" s="343">
        <v>38.24</v>
      </c>
      <c r="BO1257" s="343">
        <v>93.6</v>
      </c>
      <c r="BP1257" s="341">
        <v>0.90439999999999998</v>
      </c>
      <c r="BQ1257" s="343">
        <v>8909</v>
      </c>
      <c r="BR1257" s="343">
        <f t="shared" si="238"/>
        <v>0</v>
      </c>
      <c r="BS1257" s="343">
        <v>37.01</v>
      </c>
      <c r="BT1257" s="343">
        <v>37.28</v>
      </c>
      <c r="BU1257" s="343">
        <v>93.6</v>
      </c>
      <c r="BV1257" s="341">
        <v>0.9012</v>
      </c>
      <c r="BW1257" s="343">
        <v>8601</v>
      </c>
      <c r="BX1257" s="343">
        <f t="shared" si="239"/>
        <v>0</v>
      </c>
      <c r="BY1257" s="343">
        <v>34.409999999999997</v>
      </c>
    </row>
    <row r="1258" spans="1:77">
      <c r="A1258" s="342">
        <v>1253</v>
      </c>
      <c r="B1258" s="342" t="s">
        <v>3385</v>
      </c>
      <c r="C1258" s="342" t="s">
        <v>2829</v>
      </c>
      <c r="D1258" s="342" t="s">
        <v>499</v>
      </c>
      <c r="E1258" s="343">
        <v>300</v>
      </c>
      <c r="F1258" s="343">
        <v>296.64</v>
      </c>
      <c r="G1258" s="343">
        <v>296.64</v>
      </c>
      <c r="H1258" s="341">
        <v>0.99019999999999997</v>
      </c>
      <c r="I1258" s="343">
        <v>137106</v>
      </c>
      <c r="J1258" s="343">
        <f t="shared" si="228"/>
        <v>10214.745950948633</v>
      </c>
      <c r="K1258" s="343">
        <v>64.83</v>
      </c>
      <c r="L1258" s="343">
        <v>203.04</v>
      </c>
      <c r="M1258" s="343">
        <v>240</v>
      </c>
      <c r="N1258" s="341">
        <v>0.9819</v>
      </c>
      <c r="O1258" s="343">
        <v>96768</v>
      </c>
      <c r="P1258" s="343">
        <f t="shared" si="229"/>
        <v>7772.2918454935552</v>
      </c>
      <c r="Q1258" s="343">
        <v>65.239999999999995</v>
      </c>
      <c r="R1258" s="343">
        <v>0</v>
      </c>
      <c r="S1258" s="343">
        <v>240</v>
      </c>
      <c r="T1258" s="341">
        <v>1.0149999999999999</v>
      </c>
      <c r="U1258" s="343">
        <v>810</v>
      </c>
      <c r="V1258" s="343">
        <f t="shared" si="230"/>
        <v>0</v>
      </c>
      <c r="W1258" s="343">
        <v>0.37</v>
      </c>
      <c r="X1258" s="343">
        <v>137.28</v>
      </c>
      <c r="Y1258" s="343">
        <v>240</v>
      </c>
      <c r="Z1258" s="341">
        <v>8.2299999999999998E-2</v>
      </c>
      <c r="AA1258" s="343">
        <v>4272</v>
      </c>
      <c r="AB1258" s="343">
        <f t="shared" si="231"/>
        <v>0</v>
      </c>
      <c r="AC1258" s="343">
        <v>50.82</v>
      </c>
      <c r="AD1258" s="343">
        <v>157.44</v>
      </c>
      <c r="AE1258" s="343">
        <v>240</v>
      </c>
      <c r="AF1258" s="341">
        <v>0.87529999999999997</v>
      </c>
      <c r="AG1258" s="343">
        <v>12048</v>
      </c>
      <c r="AH1258" s="343">
        <f t="shared" si="232"/>
        <v>0</v>
      </c>
      <c r="AI1258" s="343">
        <v>11.75</v>
      </c>
      <c r="AJ1258" s="343">
        <v>12.48</v>
      </c>
      <c r="AK1258" s="343">
        <v>240</v>
      </c>
      <c r="AL1258" s="341">
        <v>0.35160000000000002</v>
      </c>
      <c r="AM1258" s="343">
        <v>690</v>
      </c>
      <c r="AN1258" s="343">
        <f t="shared" si="233"/>
        <v>0</v>
      </c>
      <c r="AO1258" s="343">
        <v>21.83</v>
      </c>
      <c r="AP1258" s="343">
        <v>0</v>
      </c>
      <c r="AQ1258" s="343">
        <v>0</v>
      </c>
      <c r="AR1258" s="341">
        <v>0</v>
      </c>
      <c r="AS1258" s="343">
        <v>0</v>
      </c>
      <c r="AT1258" s="343">
        <f t="shared" si="234"/>
        <v>0</v>
      </c>
      <c r="AU1258" s="343">
        <v>0</v>
      </c>
      <c r="AV1258" s="343">
        <v>0</v>
      </c>
      <c r="AW1258" s="343">
        <v>0</v>
      </c>
      <c r="AX1258" s="341">
        <v>0</v>
      </c>
      <c r="AY1258" s="343">
        <v>0</v>
      </c>
      <c r="AZ1258" s="343">
        <f t="shared" si="235"/>
        <v>0</v>
      </c>
      <c r="BA1258" s="343">
        <v>0</v>
      </c>
      <c r="BB1258" s="343">
        <v>0</v>
      </c>
      <c r="BC1258" s="343">
        <v>0</v>
      </c>
      <c r="BD1258" s="341">
        <v>0</v>
      </c>
      <c r="BE1258" s="343">
        <v>0</v>
      </c>
      <c r="BF1258" s="343">
        <f t="shared" si="236"/>
        <v>0</v>
      </c>
      <c r="BG1258" s="343">
        <v>0</v>
      </c>
      <c r="BH1258" s="343">
        <v>0</v>
      </c>
      <c r="BI1258" s="343">
        <v>0</v>
      </c>
      <c r="BJ1258" s="341">
        <v>0</v>
      </c>
      <c r="BK1258" s="343">
        <v>0</v>
      </c>
      <c r="BL1258" s="343">
        <f t="shared" si="237"/>
        <v>0</v>
      </c>
      <c r="BM1258" s="343">
        <v>0</v>
      </c>
      <c r="BN1258" s="343">
        <v>0</v>
      </c>
      <c r="BO1258" s="343">
        <v>0</v>
      </c>
      <c r="BP1258" s="341">
        <v>0</v>
      </c>
      <c r="BQ1258" s="343">
        <v>0</v>
      </c>
      <c r="BR1258" s="343">
        <f t="shared" si="238"/>
        <v>0</v>
      </c>
      <c r="BS1258" s="343">
        <v>0</v>
      </c>
      <c r="BT1258" s="343">
        <v>0</v>
      </c>
      <c r="BU1258" s="343">
        <v>0</v>
      </c>
      <c r="BV1258" s="341">
        <v>0</v>
      </c>
      <c r="BW1258" s="343">
        <v>0</v>
      </c>
      <c r="BX1258" s="343">
        <f t="shared" si="239"/>
        <v>0</v>
      </c>
      <c r="BY1258" s="343">
        <v>0</v>
      </c>
    </row>
    <row r="1259" spans="1:77">
      <c r="A1259" s="342">
        <v>1254</v>
      </c>
      <c r="B1259" s="342" t="s">
        <v>3385</v>
      </c>
      <c r="C1259" s="342" t="s">
        <v>2831</v>
      </c>
      <c r="D1259" s="342" t="s">
        <v>499</v>
      </c>
      <c r="E1259" s="343">
        <v>280</v>
      </c>
      <c r="F1259" s="343">
        <v>86.76</v>
      </c>
      <c r="G1259" s="343">
        <v>224</v>
      </c>
      <c r="H1259" s="341">
        <v>0.9</v>
      </c>
      <c r="I1259" s="343">
        <v>17311</v>
      </c>
      <c r="J1259" s="343">
        <f t="shared" si="228"/>
        <v>0</v>
      </c>
      <c r="K1259" s="343">
        <v>30.79</v>
      </c>
      <c r="L1259" s="343">
        <v>81.36</v>
      </c>
      <c r="M1259" s="343">
        <v>224</v>
      </c>
      <c r="N1259" s="341">
        <v>0.90800000000000003</v>
      </c>
      <c r="O1259" s="343">
        <v>17280</v>
      </c>
      <c r="P1259" s="343">
        <f t="shared" si="229"/>
        <v>0</v>
      </c>
      <c r="Q1259" s="343">
        <v>31.44</v>
      </c>
      <c r="R1259" s="343">
        <v>90.36</v>
      </c>
      <c r="S1259" s="343">
        <v>224</v>
      </c>
      <c r="T1259" s="341">
        <v>0.81469999999999998</v>
      </c>
      <c r="U1259" s="343">
        <v>16835</v>
      </c>
      <c r="V1259" s="343">
        <f t="shared" si="230"/>
        <v>0</v>
      </c>
      <c r="W1259" s="343">
        <v>31.76</v>
      </c>
      <c r="X1259" s="343">
        <v>70.92</v>
      </c>
      <c r="Y1259" s="343">
        <v>224</v>
      </c>
      <c r="Z1259" s="341">
        <v>0.88919999999999999</v>
      </c>
      <c r="AA1259" s="343">
        <v>16447</v>
      </c>
      <c r="AB1259" s="343">
        <f t="shared" si="231"/>
        <v>0</v>
      </c>
      <c r="AC1259" s="343">
        <v>35.049999999999997</v>
      </c>
      <c r="AD1259" s="343">
        <v>76.319999999999993</v>
      </c>
      <c r="AE1259" s="343">
        <v>224</v>
      </c>
      <c r="AF1259" s="341">
        <v>0.99780000000000002</v>
      </c>
      <c r="AG1259" s="343">
        <v>18761</v>
      </c>
      <c r="AH1259" s="343">
        <f t="shared" si="232"/>
        <v>0</v>
      </c>
      <c r="AI1259" s="343">
        <v>33.11</v>
      </c>
      <c r="AJ1259" s="343">
        <v>49.68</v>
      </c>
      <c r="AK1259" s="343">
        <v>224</v>
      </c>
      <c r="AL1259" s="341">
        <v>1.0001</v>
      </c>
      <c r="AM1259" s="343">
        <v>8312</v>
      </c>
      <c r="AN1259" s="343">
        <f t="shared" si="233"/>
        <v>0</v>
      </c>
      <c r="AO1259" s="343">
        <v>23.23</v>
      </c>
      <c r="AP1259" s="343">
        <v>75.239999999999995</v>
      </c>
      <c r="AQ1259" s="343">
        <v>224</v>
      </c>
      <c r="AR1259" s="341">
        <v>0.99170000000000003</v>
      </c>
      <c r="AS1259" s="343">
        <v>13063</v>
      </c>
      <c r="AT1259" s="343">
        <f t="shared" si="234"/>
        <v>0</v>
      </c>
      <c r="AU1259" s="343">
        <v>23.53</v>
      </c>
      <c r="AV1259" s="343">
        <v>70.56</v>
      </c>
      <c r="AW1259" s="343">
        <v>224</v>
      </c>
      <c r="AX1259" s="341">
        <v>0.99709999999999999</v>
      </c>
      <c r="AY1259" s="343">
        <v>14314</v>
      </c>
      <c r="AZ1259" s="343">
        <f t="shared" si="235"/>
        <v>0</v>
      </c>
      <c r="BA1259" s="343">
        <v>28.26</v>
      </c>
      <c r="BB1259" s="343">
        <v>83.52</v>
      </c>
      <c r="BC1259" s="343">
        <v>224</v>
      </c>
      <c r="BD1259" s="341">
        <v>0.99790000000000001</v>
      </c>
      <c r="BE1259" s="343">
        <v>13347</v>
      </c>
      <c r="BF1259" s="343">
        <f t="shared" si="236"/>
        <v>0</v>
      </c>
      <c r="BG1259" s="343">
        <v>21.52</v>
      </c>
      <c r="BH1259" s="343">
        <v>67.319999999999993</v>
      </c>
      <c r="BI1259" s="343">
        <v>224</v>
      </c>
      <c r="BJ1259" s="341">
        <v>0.999</v>
      </c>
      <c r="BK1259" s="343">
        <v>9990</v>
      </c>
      <c r="BL1259" s="343">
        <f t="shared" si="237"/>
        <v>0</v>
      </c>
      <c r="BM1259" s="343">
        <v>19.96</v>
      </c>
      <c r="BN1259" s="343">
        <v>68.040000000000006</v>
      </c>
      <c r="BO1259" s="343">
        <v>224</v>
      </c>
      <c r="BP1259" s="341">
        <v>0.99819999999999998</v>
      </c>
      <c r="BQ1259" s="343">
        <v>15471</v>
      </c>
      <c r="BR1259" s="343">
        <f t="shared" si="238"/>
        <v>0</v>
      </c>
      <c r="BS1259" s="343">
        <v>32.729999999999997</v>
      </c>
      <c r="BT1259" s="343">
        <v>67.680000000000007</v>
      </c>
      <c r="BU1259" s="343">
        <v>224</v>
      </c>
      <c r="BV1259" s="341">
        <v>0.99890000000000001</v>
      </c>
      <c r="BW1259" s="343">
        <v>16844</v>
      </c>
      <c r="BX1259" s="343">
        <f t="shared" si="239"/>
        <v>0</v>
      </c>
      <c r="BY1259" s="343">
        <v>33.49</v>
      </c>
    </row>
    <row r="1260" spans="1:77">
      <c r="A1260" s="342">
        <v>1255</v>
      </c>
      <c r="B1260" s="342" t="s">
        <v>3385</v>
      </c>
      <c r="C1260" s="342" t="s">
        <v>2833</v>
      </c>
      <c r="D1260" s="342" t="s">
        <v>499</v>
      </c>
      <c r="E1260" s="343">
        <v>350</v>
      </c>
      <c r="F1260" s="343">
        <v>398</v>
      </c>
      <c r="G1260" s="343">
        <v>398</v>
      </c>
      <c r="H1260" s="341">
        <v>0.95860000000000001</v>
      </c>
      <c r="I1260" s="343">
        <v>85815</v>
      </c>
      <c r="J1260" s="343">
        <f t="shared" si="228"/>
        <v>0</v>
      </c>
      <c r="K1260" s="343">
        <v>31.24</v>
      </c>
      <c r="L1260" s="343">
        <v>337.5</v>
      </c>
      <c r="M1260" s="343">
        <v>337.5</v>
      </c>
      <c r="N1260" s="341">
        <v>0.95130000000000003</v>
      </c>
      <c r="O1260" s="343">
        <v>62220</v>
      </c>
      <c r="P1260" s="343">
        <f t="shared" si="229"/>
        <v>0</v>
      </c>
      <c r="Q1260" s="343">
        <v>26.05</v>
      </c>
      <c r="R1260" s="343">
        <v>344.5</v>
      </c>
      <c r="S1260" s="343">
        <v>344.5</v>
      </c>
      <c r="T1260" s="341">
        <v>0.94940000000000002</v>
      </c>
      <c r="U1260" s="343">
        <v>47590</v>
      </c>
      <c r="V1260" s="343">
        <f t="shared" si="230"/>
        <v>0</v>
      </c>
      <c r="W1260" s="343">
        <v>20.21</v>
      </c>
      <c r="X1260" s="343">
        <v>253</v>
      </c>
      <c r="Y1260" s="343">
        <v>280</v>
      </c>
      <c r="Z1260" s="341">
        <v>0.97509999999999997</v>
      </c>
      <c r="AA1260" s="343">
        <v>50870.8</v>
      </c>
      <c r="AB1260" s="343">
        <f t="shared" si="231"/>
        <v>0</v>
      </c>
      <c r="AC1260" s="343">
        <v>27.27</v>
      </c>
      <c r="AD1260" s="343">
        <v>344.2</v>
      </c>
      <c r="AE1260" s="343">
        <v>347.95</v>
      </c>
      <c r="AF1260" s="341">
        <v>0.98809999999999998</v>
      </c>
      <c r="AG1260" s="343">
        <v>63335</v>
      </c>
      <c r="AH1260" s="343">
        <f t="shared" si="232"/>
        <v>0</v>
      </c>
      <c r="AI1260" s="343">
        <v>24.75</v>
      </c>
      <c r="AJ1260" s="343">
        <v>255.6</v>
      </c>
      <c r="AK1260" s="343">
        <v>280</v>
      </c>
      <c r="AL1260" s="341">
        <v>0.996</v>
      </c>
      <c r="AM1260" s="343">
        <v>26867</v>
      </c>
      <c r="AN1260" s="343">
        <f t="shared" si="233"/>
        <v>0</v>
      </c>
      <c r="AO1260" s="343">
        <v>14.44</v>
      </c>
      <c r="AP1260" s="343">
        <v>270.8</v>
      </c>
      <c r="AQ1260" s="343">
        <v>280</v>
      </c>
      <c r="AR1260" s="341">
        <v>0.99850000000000005</v>
      </c>
      <c r="AS1260" s="343">
        <v>35415</v>
      </c>
      <c r="AT1260" s="343">
        <f t="shared" si="234"/>
        <v>0</v>
      </c>
      <c r="AU1260" s="343">
        <v>17.36</v>
      </c>
      <c r="AV1260" s="343">
        <v>281.8</v>
      </c>
      <c r="AW1260" s="343">
        <v>281.8</v>
      </c>
      <c r="AX1260" s="341">
        <v>0.99829999999999997</v>
      </c>
      <c r="AY1260" s="343">
        <v>34338</v>
      </c>
      <c r="AZ1260" s="343">
        <f t="shared" si="235"/>
        <v>0</v>
      </c>
      <c r="BA1260" s="343">
        <v>16.95</v>
      </c>
      <c r="BB1260" s="343">
        <v>292.8</v>
      </c>
      <c r="BC1260" s="343">
        <v>292.8</v>
      </c>
      <c r="BD1260" s="341">
        <v>0.99860000000000004</v>
      </c>
      <c r="BE1260" s="343">
        <v>54260</v>
      </c>
      <c r="BF1260" s="343">
        <f t="shared" si="236"/>
        <v>0</v>
      </c>
      <c r="BG1260" s="343">
        <v>24.16</v>
      </c>
      <c r="BH1260" s="343">
        <v>282</v>
      </c>
      <c r="BI1260" s="343">
        <v>282</v>
      </c>
      <c r="BJ1260" s="341">
        <v>0.99880000000000002</v>
      </c>
      <c r="BK1260" s="343">
        <v>36165</v>
      </c>
      <c r="BL1260" s="343">
        <f t="shared" si="237"/>
        <v>0</v>
      </c>
      <c r="BM1260" s="343">
        <v>17.829999999999998</v>
      </c>
      <c r="BN1260" s="343">
        <v>279.60000000000002</v>
      </c>
      <c r="BO1260" s="343">
        <v>280</v>
      </c>
      <c r="BP1260" s="341">
        <v>0.99829999999999997</v>
      </c>
      <c r="BQ1260" s="343">
        <v>41664</v>
      </c>
      <c r="BR1260" s="343">
        <f t="shared" si="238"/>
        <v>0</v>
      </c>
      <c r="BS1260" s="343">
        <v>21.45</v>
      </c>
      <c r="BT1260" s="343">
        <v>280</v>
      </c>
      <c r="BU1260" s="343">
        <v>280</v>
      </c>
      <c r="BV1260" s="341">
        <v>0.99809999999999999</v>
      </c>
      <c r="BW1260" s="343">
        <v>22976</v>
      </c>
      <c r="BX1260" s="343">
        <f t="shared" si="239"/>
        <v>0</v>
      </c>
      <c r="BY1260" s="343">
        <v>11.05</v>
      </c>
    </row>
    <row r="1261" spans="1:77">
      <c r="A1261" s="342">
        <v>1256</v>
      </c>
      <c r="B1261" s="342" t="s">
        <v>3385</v>
      </c>
      <c r="C1261" s="342" t="s">
        <v>2835</v>
      </c>
      <c r="D1261" s="342" t="s">
        <v>499</v>
      </c>
      <c r="E1261" s="343">
        <v>200</v>
      </c>
      <c r="F1261" s="343">
        <v>163.52000000000001</v>
      </c>
      <c r="G1261" s="343">
        <v>163.52000000000001</v>
      </c>
      <c r="H1261" s="341">
        <v>0.95379999999999998</v>
      </c>
      <c r="I1261" s="343">
        <v>23174</v>
      </c>
      <c r="J1261" s="343">
        <f t="shared" si="228"/>
        <v>0</v>
      </c>
      <c r="K1261" s="343">
        <v>20.63</v>
      </c>
      <c r="L1261" s="343">
        <v>172.96</v>
      </c>
      <c r="M1261" s="343">
        <v>172.96</v>
      </c>
      <c r="N1261" s="341">
        <v>0.95230000000000004</v>
      </c>
      <c r="O1261" s="343">
        <v>31562</v>
      </c>
      <c r="P1261" s="343">
        <f t="shared" si="229"/>
        <v>0</v>
      </c>
      <c r="Q1261" s="343">
        <v>25.75</v>
      </c>
      <c r="R1261" s="343">
        <v>154.4</v>
      </c>
      <c r="S1261" s="343">
        <v>160</v>
      </c>
      <c r="T1261" s="341">
        <v>0.95269999999999999</v>
      </c>
      <c r="U1261" s="343">
        <v>23644</v>
      </c>
      <c r="V1261" s="343">
        <f t="shared" si="230"/>
        <v>0</v>
      </c>
      <c r="W1261" s="343">
        <v>22.32</v>
      </c>
      <c r="X1261" s="343">
        <v>189.12</v>
      </c>
      <c r="Y1261" s="343">
        <v>189.12</v>
      </c>
      <c r="Z1261" s="341">
        <v>0.88719999999999999</v>
      </c>
      <c r="AA1261" s="343">
        <v>40538</v>
      </c>
      <c r="AB1261" s="343">
        <f t="shared" si="231"/>
        <v>0</v>
      </c>
      <c r="AC1261" s="343">
        <v>32.47</v>
      </c>
      <c r="AD1261" s="343">
        <v>188.96</v>
      </c>
      <c r="AE1261" s="343">
        <v>188.96</v>
      </c>
      <c r="AF1261" s="341">
        <v>0.91410000000000002</v>
      </c>
      <c r="AG1261" s="343">
        <v>32796</v>
      </c>
      <c r="AH1261" s="343">
        <f t="shared" si="232"/>
        <v>0</v>
      </c>
      <c r="AI1261" s="343">
        <v>25.52</v>
      </c>
      <c r="AJ1261" s="343">
        <v>161.91999999999999</v>
      </c>
      <c r="AK1261" s="343">
        <v>161.91999999999999</v>
      </c>
      <c r="AL1261" s="341">
        <v>0.9466</v>
      </c>
      <c r="AM1261" s="343">
        <v>14700</v>
      </c>
      <c r="AN1261" s="343">
        <f t="shared" si="233"/>
        <v>0</v>
      </c>
      <c r="AO1261" s="343">
        <v>13.32</v>
      </c>
      <c r="AP1261" s="343">
        <v>141.28</v>
      </c>
      <c r="AQ1261" s="343">
        <v>160</v>
      </c>
      <c r="AR1261" s="341">
        <v>0.99299999999999999</v>
      </c>
      <c r="AS1261" s="343">
        <v>18950</v>
      </c>
      <c r="AT1261" s="343">
        <f t="shared" si="234"/>
        <v>0</v>
      </c>
      <c r="AU1261" s="343">
        <v>18.149999999999999</v>
      </c>
      <c r="AV1261" s="343">
        <v>102.24</v>
      </c>
      <c r="AW1261" s="343">
        <v>160</v>
      </c>
      <c r="AX1261" s="341">
        <v>0.99739999999999995</v>
      </c>
      <c r="AY1261" s="343">
        <v>3094</v>
      </c>
      <c r="AZ1261" s="343">
        <f t="shared" si="235"/>
        <v>0</v>
      </c>
      <c r="BA1261" s="343">
        <v>4.21</v>
      </c>
      <c r="BB1261" s="343">
        <v>150.08000000000001</v>
      </c>
      <c r="BC1261" s="343">
        <v>160</v>
      </c>
      <c r="BD1261" s="341">
        <v>0.99429999999999996</v>
      </c>
      <c r="BE1261" s="343">
        <v>32136</v>
      </c>
      <c r="BF1261" s="343">
        <f t="shared" si="236"/>
        <v>0</v>
      </c>
      <c r="BG1261" s="343">
        <v>28.95</v>
      </c>
      <c r="BH1261" s="343">
        <v>146.4</v>
      </c>
      <c r="BI1261" s="343">
        <v>160</v>
      </c>
      <c r="BJ1261" s="341">
        <v>0.99639999999999995</v>
      </c>
      <c r="BK1261" s="343">
        <v>45440</v>
      </c>
      <c r="BL1261" s="343">
        <f t="shared" si="237"/>
        <v>0</v>
      </c>
      <c r="BM1261" s="343">
        <v>41.87</v>
      </c>
      <c r="BN1261" s="343">
        <v>144.32</v>
      </c>
      <c r="BO1261" s="343">
        <v>160</v>
      </c>
      <c r="BP1261" s="341">
        <v>0.99609999999999999</v>
      </c>
      <c r="BQ1261" s="343">
        <v>40552</v>
      </c>
      <c r="BR1261" s="343">
        <f t="shared" si="238"/>
        <v>0</v>
      </c>
      <c r="BS1261" s="343">
        <v>40.53</v>
      </c>
      <c r="BT1261" s="343">
        <v>160.80000000000001</v>
      </c>
      <c r="BU1261" s="343">
        <v>160.80000000000001</v>
      </c>
      <c r="BV1261" s="341">
        <v>0.98509999999999998</v>
      </c>
      <c r="BW1261" s="343">
        <v>47180</v>
      </c>
      <c r="BX1261" s="343">
        <f t="shared" si="239"/>
        <v>0</v>
      </c>
      <c r="BY1261" s="343">
        <v>40.03</v>
      </c>
    </row>
    <row r="1262" spans="1:77">
      <c r="A1262" s="342">
        <v>1257</v>
      </c>
      <c r="B1262" s="342" t="s">
        <v>3385</v>
      </c>
      <c r="C1262" s="342" t="s">
        <v>2837</v>
      </c>
      <c r="D1262" s="342" t="s">
        <v>499</v>
      </c>
      <c r="E1262" s="343">
        <v>200</v>
      </c>
      <c r="F1262" s="343">
        <v>46.933329999999998</v>
      </c>
      <c r="G1262" s="343">
        <v>116</v>
      </c>
      <c r="H1262" s="341">
        <v>0.998</v>
      </c>
      <c r="I1262" s="343">
        <v>17707</v>
      </c>
      <c r="J1262" s="343">
        <f t="shared" si="228"/>
        <v>0</v>
      </c>
      <c r="K1262" s="343">
        <v>52.5</v>
      </c>
      <c r="L1262" s="343">
        <v>43.04</v>
      </c>
      <c r="M1262" s="343">
        <v>116</v>
      </c>
      <c r="N1262" s="341">
        <v>0.99729999999999996</v>
      </c>
      <c r="O1262" s="343">
        <v>14449</v>
      </c>
      <c r="P1262" s="343">
        <f t="shared" si="229"/>
        <v>0</v>
      </c>
      <c r="Q1262" s="343">
        <v>45.24</v>
      </c>
      <c r="R1262" s="343">
        <v>48.56</v>
      </c>
      <c r="S1262" s="343">
        <v>116</v>
      </c>
      <c r="T1262" s="341">
        <v>0.99609999999999999</v>
      </c>
      <c r="U1262" s="343">
        <v>9599</v>
      </c>
      <c r="V1262" s="343">
        <f t="shared" si="230"/>
        <v>0</v>
      </c>
      <c r="W1262" s="343">
        <v>27.56</v>
      </c>
      <c r="X1262" s="343">
        <v>44.08</v>
      </c>
      <c r="Y1262" s="343">
        <v>116</v>
      </c>
      <c r="Z1262" s="341">
        <v>0.99580000000000002</v>
      </c>
      <c r="AA1262" s="343">
        <v>11671</v>
      </c>
      <c r="AB1262" s="343">
        <f t="shared" si="231"/>
        <v>0</v>
      </c>
      <c r="AC1262" s="343">
        <v>35.74</v>
      </c>
      <c r="AD1262" s="343">
        <v>90.64</v>
      </c>
      <c r="AE1262" s="343">
        <v>116</v>
      </c>
      <c r="AF1262" s="341">
        <v>0.99060000000000004</v>
      </c>
      <c r="AG1262" s="343">
        <v>18172</v>
      </c>
      <c r="AH1262" s="343">
        <f t="shared" si="232"/>
        <v>0</v>
      </c>
      <c r="AI1262" s="343">
        <v>27.2</v>
      </c>
      <c r="AJ1262" s="343">
        <v>39.6</v>
      </c>
      <c r="AK1262" s="343">
        <v>116</v>
      </c>
      <c r="AL1262" s="341">
        <v>0.97699999999999998</v>
      </c>
      <c r="AM1262" s="343">
        <v>9459</v>
      </c>
      <c r="AN1262" s="343">
        <f t="shared" si="233"/>
        <v>0</v>
      </c>
      <c r="AO1262" s="343">
        <v>33.950000000000003</v>
      </c>
      <c r="AP1262" s="343">
        <v>82.88</v>
      </c>
      <c r="AQ1262" s="343">
        <v>116</v>
      </c>
      <c r="AR1262" s="341">
        <v>0.97370000000000001</v>
      </c>
      <c r="AS1262" s="343">
        <v>12913</v>
      </c>
      <c r="AT1262" s="343">
        <f t="shared" si="234"/>
        <v>0</v>
      </c>
      <c r="AU1262" s="343">
        <v>21.51</v>
      </c>
      <c r="AV1262" s="343">
        <v>381.28</v>
      </c>
      <c r="AW1262" s="343">
        <v>381.28</v>
      </c>
      <c r="AX1262" s="341">
        <v>0.97009999999999996</v>
      </c>
      <c r="AY1262" s="343">
        <v>11472</v>
      </c>
      <c r="AZ1262" s="343">
        <f t="shared" si="235"/>
        <v>0</v>
      </c>
      <c r="BA1262" s="343">
        <v>4.3099999999999996</v>
      </c>
      <c r="BB1262" s="343">
        <v>34.08</v>
      </c>
      <c r="BC1262" s="343">
        <v>160</v>
      </c>
      <c r="BD1262" s="341">
        <v>0.96330000000000005</v>
      </c>
      <c r="BE1262" s="343">
        <v>4254</v>
      </c>
      <c r="BF1262" s="343">
        <f t="shared" si="236"/>
        <v>0</v>
      </c>
      <c r="BG1262" s="343">
        <v>17.420000000000002</v>
      </c>
      <c r="BH1262" s="343">
        <v>39.200000000000003</v>
      </c>
      <c r="BI1262" s="343">
        <v>160</v>
      </c>
      <c r="BJ1262" s="341">
        <v>0.94240000000000002</v>
      </c>
      <c r="BK1262" s="343">
        <v>12024</v>
      </c>
      <c r="BL1262" s="343">
        <f t="shared" si="237"/>
        <v>0</v>
      </c>
      <c r="BM1262" s="343">
        <v>43.74</v>
      </c>
      <c r="BN1262" s="343">
        <v>182.88</v>
      </c>
      <c r="BO1262" s="343">
        <v>182.88</v>
      </c>
      <c r="BP1262" s="341">
        <v>0.95650000000000002</v>
      </c>
      <c r="BQ1262" s="343">
        <v>21200</v>
      </c>
      <c r="BR1262" s="343">
        <f t="shared" si="238"/>
        <v>0</v>
      </c>
      <c r="BS1262" s="343">
        <v>17.41</v>
      </c>
      <c r="BT1262" s="343">
        <v>194.88</v>
      </c>
      <c r="BU1262" s="343">
        <v>194.88</v>
      </c>
      <c r="BV1262" s="341">
        <v>0.95279999999999998</v>
      </c>
      <c r="BW1262" s="343">
        <v>26206</v>
      </c>
      <c r="BX1262" s="343">
        <f t="shared" si="239"/>
        <v>0</v>
      </c>
      <c r="BY1262" s="343">
        <v>18.97</v>
      </c>
    </row>
    <row r="1263" spans="1:77">
      <c r="A1263" s="342">
        <v>1258</v>
      </c>
      <c r="B1263" s="342" t="s">
        <v>3385</v>
      </c>
      <c r="C1263" s="342" t="s">
        <v>2839</v>
      </c>
      <c r="D1263" s="342" t="s">
        <v>499</v>
      </c>
      <c r="E1263" s="343">
        <v>130</v>
      </c>
      <c r="F1263" s="343">
        <v>90</v>
      </c>
      <c r="G1263" s="343">
        <v>104</v>
      </c>
      <c r="H1263" s="341">
        <v>0.86399999999999999</v>
      </c>
      <c r="I1263" s="343">
        <v>2732</v>
      </c>
      <c r="J1263" s="343">
        <f t="shared" si="228"/>
        <v>0</v>
      </c>
      <c r="K1263" s="343">
        <v>2.71</v>
      </c>
      <c r="L1263" s="343">
        <v>57.52</v>
      </c>
      <c r="M1263" s="343">
        <v>104</v>
      </c>
      <c r="N1263" s="341">
        <v>0.92869999999999997</v>
      </c>
      <c r="O1263" s="343">
        <v>4681</v>
      </c>
      <c r="P1263" s="343">
        <f t="shared" si="229"/>
        <v>0</v>
      </c>
      <c r="Q1263" s="343">
        <v>11.78</v>
      </c>
      <c r="R1263" s="343">
        <v>81.36</v>
      </c>
      <c r="S1263" s="343">
        <v>104</v>
      </c>
      <c r="T1263" s="341">
        <v>0.90590000000000004</v>
      </c>
      <c r="U1263" s="343">
        <v>3160</v>
      </c>
      <c r="V1263" s="343">
        <f t="shared" si="230"/>
        <v>0</v>
      </c>
      <c r="W1263" s="343">
        <v>5.95</v>
      </c>
      <c r="X1263" s="343">
        <v>25.92</v>
      </c>
      <c r="Y1263" s="343">
        <v>104</v>
      </c>
      <c r="Z1263" s="341">
        <v>0.93179999999999996</v>
      </c>
      <c r="AA1263" s="343">
        <v>2270</v>
      </c>
      <c r="AB1263" s="343">
        <f t="shared" si="231"/>
        <v>0</v>
      </c>
      <c r="AC1263" s="343">
        <v>12.63</v>
      </c>
      <c r="AD1263" s="343">
        <v>58.32</v>
      </c>
      <c r="AE1263" s="343">
        <v>104</v>
      </c>
      <c r="AF1263" s="341">
        <v>0.96030000000000004</v>
      </c>
      <c r="AG1263" s="343">
        <v>2420</v>
      </c>
      <c r="AH1263" s="343">
        <f t="shared" si="232"/>
        <v>0</v>
      </c>
      <c r="AI1263" s="343">
        <v>5.81</v>
      </c>
      <c r="AJ1263" s="343">
        <v>53.12</v>
      </c>
      <c r="AK1263" s="343">
        <v>104</v>
      </c>
      <c r="AL1263" s="341">
        <v>0.56169999999999998</v>
      </c>
      <c r="AM1263" s="343">
        <v>2256</v>
      </c>
      <c r="AN1263" s="343">
        <f t="shared" si="233"/>
        <v>0</v>
      </c>
      <c r="AO1263" s="343">
        <v>10.5</v>
      </c>
      <c r="AP1263" s="343">
        <v>64.8</v>
      </c>
      <c r="AQ1263" s="343">
        <v>104</v>
      </c>
      <c r="AR1263" s="341">
        <v>0.46989999999999998</v>
      </c>
      <c r="AS1263" s="343">
        <v>2645</v>
      </c>
      <c r="AT1263" s="343">
        <f t="shared" si="234"/>
        <v>0</v>
      </c>
      <c r="AU1263" s="343">
        <v>11.67</v>
      </c>
      <c r="AV1263" s="343">
        <v>105.44</v>
      </c>
      <c r="AW1263" s="343">
        <v>105.44</v>
      </c>
      <c r="AX1263" s="341">
        <v>0.32679999999999998</v>
      </c>
      <c r="AY1263" s="343">
        <v>2176</v>
      </c>
      <c r="AZ1263" s="343">
        <f t="shared" si="235"/>
        <v>0</v>
      </c>
      <c r="BA1263" s="343">
        <v>8.77</v>
      </c>
      <c r="BB1263" s="343">
        <v>135.91999999999999</v>
      </c>
      <c r="BC1263" s="343">
        <v>135.91999999999999</v>
      </c>
      <c r="BD1263" s="341">
        <v>0.36420000000000002</v>
      </c>
      <c r="BE1263" s="343">
        <v>2825</v>
      </c>
      <c r="BF1263" s="343">
        <f t="shared" si="236"/>
        <v>0</v>
      </c>
      <c r="BG1263" s="343">
        <v>7.67</v>
      </c>
      <c r="BH1263" s="343">
        <v>133.19999999999999</v>
      </c>
      <c r="BI1263" s="343">
        <v>133.19999999999999</v>
      </c>
      <c r="BJ1263" s="341">
        <v>0.96409999999999996</v>
      </c>
      <c r="BK1263" s="343">
        <v>5921</v>
      </c>
      <c r="BL1263" s="343">
        <f t="shared" si="237"/>
        <v>0</v>
      </c>
      <c r="BM1263" s="343">
        <v>6.2</v>
      </c>
      <c r="BN1263" s="343">
        <v>124.24</v>
      </c>
      <c r="BO1263" s="343">
        <v>124.24</v>
      </c>
      <c r="BP1263" s="341">
        <v>0.9778</v>
      </c>
      <c r="BQ1263" s="343">
        <v>11671</v>
      </c>
      <c r="BR1263" s="343">
        <f t="shared" si="238"/>
        <v>0</v>
      </c>
      <c r="BS1263" s="343">
        <v>13.8</v>
      </c>
      <c r="BT1263" s="343">
        <v>152.32</v>
      </c>
      <c r="BU1263" s="343">
        <v>152.32</v>
      </c>
      <c r="BV1263" s="341">
        <v>0.88439999999999996</v>
      </c>
      <c r="BW1263" s="343">
        <v>10246</v>
      </c>
      <c r="BX1263" s="343">
        <f t="shared" si="239"/>
        <v>0</v>
      </c>
      <c r="BY1263" s="343">
        <v>10.220000000000001</v>
      </c>
    </row>
    <row r="1264" spans="1:77">
      <c r="A1264" s="342">
        <v>1259</v>
      </c>
      <c r="B1264" s="342" t="s">
        <v>3385</v>
      </c>
      <c r="C1264" s="342" t="s">
        <v>2841</v>
      </c>
      <c r="D1264" s="342" t="s">
        <v>499</v>
      </c>
      <c r="E1264" s="343">
        <v>167</v>
      </c>
      <c r="F1264" s="343">
        <v>189.04</v>
      </c>
      <c r="G1264" s="343">
        <v>189.04</v>
      </c>
      <c r="H1264" s="341">
        <v>0.99639999999999995</v>
      </c>
      <c r="I1264" s="343">
        <v>34849</v>
      </c>
      <c r="J1264" s="343">
        <f t="shared" si="228"/>
        <v>0</v>
      </c>
      <c r="K1264" s="343">
        <v>25.7</v>
      </c>
      <c r="L1264" s="343">
        <v>163.68</v>
      </c>
      <c r="M1264" s="343">
        <v>163.68</v>
      </c>
      <c r="N1264" s="341">
        <v>0.99650000000000005</v>
      </c>
      <c r="O1264" s="343">
        <v>22921</v>
      </c>
      <c r="P1264" s="343">
        <f t="shared" si="229"/>
        <v>0</v>
      </c>
      <c r="Q1264" s="343">
        <v>18.89</v>
      </c>
      <c r="R1264" s="343">
        <v>143.76</v>
      </c>
      <c r="S1264" s="343">
        <v>143.76</v>
      </c>
      <c r="T1264" s="341">
        <v>0.99370000000000003</v>
      </c>
      <c r="U1264" s="343">
        <v>11649</v>
      </c>
      <c r="V1264" s="343">
        <f t="shared" si="230"/>
        <v>0</v>
      </c>
      <c r="W1264" s="343">
        <v>11.32</v>
      </c>
      <c r="X1264" s="343">
        <v>152</v>
      </c>
      <c r="Y1264" s="343">
        <v>152</v>
      </c>
      <c r="Z1264" s="341">
        <v>0.99829999999999997</v>
      </c>
      <c r="AA1264" s="343">
        <v>30269</v>
      </c>
      <c r="AB1264" s="343">
        <f t="shared" si="231"/>
        <v>0</v>
      </c>
      <c r="AC1264" s="343">
        <v>26.81</v>
      </c>
      <c r="AD1264" s="343">
        <v>153.6</v>
      </c>
      <c r="AE1264" s="343">
        <v>153.6</v>
      </c>
      <c r="AF1264" s="341">
        <v>0.99539999999999995</v>
      </c>
      <c r="AG1264" s="343">
        <v>16717</v>
      </c>
      <c r="AH1264" s="343">
        <f t="shared" si="232"/>
        <v>0</v>
      </c>
      <c r="AI1264" s="343">
        <v>14.7</v>
      </c>
      <c r="AJ1264" s="343">
        <v>115.84</v>
      </c>
      <c r="AK1264" s="343">
        <v>133.6</v>
      </c>
      <c r="AL1264" s="341">
        <v>0.99680000000000002</v>
      </c>
      <c r="AM1264" s="343">
        <v>12180</v>
      </c>
      <c r="AN1264" s="343">
        <f t="shared" si="233"/>
        <v>0</v>
      </c>
      <c r="AO1264" s="343">
        <v>14.65</v>
      </c>
      <c r="AP1264" s="343">
        <v>144.63999999999999</v>
      </c>
      <c r="AQ1264" s="343">
        <v>144.63999999999999</v>
      </c>
      <c r="AR1264" s="341">
        <v>0.9929</v>
      </c>
      <c r="AS1264" s="343">
        <v>11764</v>
      </c>
      <c r="AT1264" s="343">
        <f t="shared" si="234"/>
        <v>0</v>
      </c>
      <c r="AU1264" s="343">
        <v>11.01</v>
      </c>
      <c r="AV1264" s="343">
        <v>174.16</v>
      </c>
      <c r="AW1264" s="343">
        <v>174.16</v>
      </c>
      <c r="AX1264" s="341">
        <v>0.98129999999999995</v>
      </c>
      <c r="AY1264" s="343">
        <v>17170</v>
      </c>
      <c r="AZ1264" s="343">
        <f t="shared" si="235"/>
        <v>0</v>
      </c>
      <c r="BA1264" s="343">
        <v>13.95</v>
      </c>
      <c r="BB1264" s="343">
        <v>161.91999999999999</v>
      </c>
      <c r="BC1264" s="343">
        <v>161.91999999999999</v>
      </c>
      <c r="BD1264" s="341">
        <v>0.98799999999999999</v>
      </c>
      <c r="BE1264" s="343">
        <v>6952</v>
      </c>
      <c r="BF1264" s="343">
        <f t="shared" si="236"/>
        <v>0</v>
      </c>
      <c r="BG1264" s="343">
        <v>5.84</v>
      </c>
      <c r="BH1264" s="343">
        <v>154.88</v>
      </c>
      <c r="BI1264" s="343">
        <v>154.88</v>
      </c>
      <c r="BJ1264" s="341">
        <v>0.98009999999999997</v>
      </c>
      <c r="BK1264" s="343">
        <v>28657</v>
      </c>
      <c r="BL1264" s="343">
        <f t="shared" si="237"/>
        <v>0</v>
      </c>
      <c r="BM1264" s="343">
        <v>25.37</v>
      </c>
      <c r="BN1264" s="343">
        <v>183.84</v>
      </c>
      <c r="BO1264" s="343">
        <v>183.84</v>
      </c>
      <c r="BP1264" s="341">
        <v>0.96220000000000006</v>
      </c>
      <c r="BQ1264" s="343">
        <v>38621</v>
      </c>
      <c r="BR1264" s="343">
        <f t="shared" si="238"/>
        <v>0</v>
      </c>
      <c r="BS1264" s="343">
        <v>31.37</v>
      </c>
      <c r="BT1264" s="343">
        <v>184.08</v>
      </c>
      <c r="BU1264" s="343">
        <v>184.08</v>
      </c>
      <c r="BV1264" s="341">
        <v>0.95399999999999996</v>
      </c>
      <c r="BW1264" s="343">
        <v>38396</v>
      </c>
      <c r="BX1264" s="343">
        <f t="shared" si="239"/>
        <v>0</v>
      </c>
      <c r="BY1264" s="343">
        <v>29.39</v>
      </c>
    </row>
    <row r="1265" spans="1:77">
      <c r="A1265" s="342">
        <v>1260</v>
      </c>
      <c r="B1265" s="342" t="s">
        <v>3385</v>
      </c>
      <c r="C1265" s="342" t="s">
        <v>2843</v>
      </c>
      <c r="D1265" s="342" t="s">
        <v>496</v>
      </c>
      <c r="E1265" s="343">
        <v>650</v>
      </c>
      <c r="F1265" s="343">
        <v>411.6</v>
      </c>
      <c r="G1265" s="343">
        <v>520</v>
      </c>
      <c r="H1265" s="341">
        <v>0.6401</v>
      </c>
      <c r="I1265" s="343">
        <v>59010</v>
      </c>
      <c r="J1265" s="343">
        <f t="shared" si="228"/>
        <v>0</v>
      </c>
      <c r="K1265" s="343">
        <v>31.1</v>
      </c>
      <c r="L1265" s="343">
        <v>418.8</v>
      </c>
      <c r="M1265" s="343">
        <v>520</v>
      </c>
      <c r="N1265" s="341">
        <v>0.62019999999999997</v>
      </c>
      <c r="O1265" s="343">
        <v>57255</v>
      </c>
      <c r="P1265" s="343">
        <f t="shared" si="229"/>
        <v>0</v>
      </c>
      <c r="Q1265" s="343">
        <v>29.63</v>
      </c>
      <c r="R1265" s="343">
        <v>457.2</v>
      </c>
      <c r="S1265" s="343">
        <v>520</v>
      </c>
      <c r="T1265" s="341">
        <v>0.60399999999999998</v>
      </c>
      <c r="U1265" s="343">
        <v>70260</v>
      </c>
      <c r="V1265" s="343">
        <f t="shared" si="230"/>
        <v>0</v>
      </c>
      <c r="W1265" s="343">
        <v>35.33</v>
      </c>
      <c r="X1265" s="343">
        <v>397.2</v>
      </c>
      <c r="Y1265" s="343">
        <v>520</v>
      </c>
      <c r="Z1265" s="341">
        <v>0.58260000000000001</v>
      </c>
      <c r="AA1265" s="343">
        <v>69135</v>
      </c>
      <c r="AB1265" s="343">
        <f t="shared" si="231"/>
        <v>0</v>
      </c>
      <c r="AC1265" s="343">
        <v>40.159999999999997</v>
      </c>
      <c r="AD1265" s="343">
        <v>348</v>
      </c>
      <c r="AE1265" s="343">
        <v>520</v>
      </c>
      <c r="AF1265" s="341">
        <v>0.53129999999999999</v>
      </c>
      <c r="AG1265" s="343">
        <v>55905</v>
      </c>
      <c r="AH1265" s="343">
        <f t="shared" si="232"/>
        <v>0</v>
      </c>
      <c r="AI1265" s="343">
        <v>40.64</v>
      </c>
      <c r="AJ1265" s="343">
        <v>360</v>
      </c>
      <c r="AK1265" s="343">
        <v>520</v>
      </c>
      <c r="AL1265" s="341">
        <v>0.53090000000000004</v>
      </c>
      <c r="AM1265" s="343">
        <v>29445</v>
      </c>
      <c r="AN1265" s="343">
        <f t="shared" si="233"/>
        <v>0</v>
      </c>
      <c r="AO1265" s="343">
        <v>21.39</v>
      </c>
      <c r="AP1265" s="343">
        <v>351.6</v>
      </c>
      <c r="AQ1265" s="343">
        <v>520</v>
      </c>
      <c r="AR1265" s="341">
        <v>0.48830000000000001</v>
      </c>
      <c r="AS1265" s="343">
        <v>28695</v>
      </c>
      <c r="AT1265" s="343">
        <f t="shared" si="234"/>
        <v>0</v>
      </c>
      <c r="AU1265" s="343">
        <v>22.46</v>
      </c>
      <c r="AV1265" s="343">
        <v>345.6</v>
      </c>
      <c r="AW1265" s="343">
        <v>520</v>
      </c>
      <c r="AX1265" s="341">
        <v>0.5171</v>
      </c>
      <c r="AY1265" s="343">
        <v>25575</v>
      </c>
      <c r="AZ1265" s="343">
        <f t="shared" si="235"/>
        <v>0</v>
      </c>
      <c r="BA1265" s="343">
        <v>19.87</v>
      </c>
      <c r="BB1265" s="343">
        <v>339.6</v>
      </c>
      <c r="BC1265" s="343">
        <v>520</v>
      </c>
      <c r="BD1265" s="341">
        <v>0.49569999999999997</v>
      </c>
      <c r="BE1265" s="343">
        <v>22905</v>
      </c>
      <c r="BF1265" s="343">
        <f t="shared" si="236"/>
        <v>0</v>
      </c>
      <c r="BG1265" s="343">
        <v>18.29</v>
      </c>
      <c r="BH1265" s="343">
        <v>313.2</v>
      </c>
      <c r="BI1265" s="343">
        <v>520</v>
      </c>
      <c r="BJ1265" s="341">
        <v>0.60740000000000005</v>
      </c>
      <c r="BK1265" s="343">
        <v>17220</v>
      </c>
      <c r="BL1265" s="343">
        <f t="shared" si="237"/>
        <v>0</v>
      </c>
      <c r="BM1265" s="343">
        <v>12.17</v>
      </c>
      <c r="BN1265" s="343">
        <v>336</v>
      </c>
      <c r="BO1265" s="343">
        <v>520</v>
      </c>
      <c r="BP1265" s="341">
        <v>0.64439999999999997</v>
      </c>
      <c r="BQ1265" s="343">
        <v>25290</v>
      </c>
      <c r="BR1265" s="343">
        <f t="shared" si="238"/>
        <v>0</v>
      </c>
      <c r="BS1265" s="343">
        <v>16.78</v>
      </c>
      <c r="BT1265" s="343">
        <v>391.2</v>
      </c>
      <c r="BU1265" s="343">
        <v>520</v>
      </c>
      <c r="BV1265" s="341">
        <v>0.63149999999999995</v>
      </c>
      <c r="BW1265" s="343">
        <v>40410</v>
      </c>
      <c r="BX1265" s="343">
        <f t="shared" si="239"/>
        <v>0</v>
      </c>
      <c r="BY1265" s="343">
        <v>21.99</v>
      </c>
    </row>
    <row r="1266" spans="1:77">
      <c r="A1266" s="342">
        <v>1261</v>
      </c>
      <c r="B1266" s="342" t="s">
        <v>3385</v>
      </c>
      <c r="C1266" s="342" t="s">
        <v>2845</v>
      </c>
      <c r="D1266" s="342" t="s">
        <v>499</v>
      </c>
      <c r="E1266" s="343">
        <v>235</v>
      </c>
      <c r="F1266" s="343">
        <v>178.24</v>
      </c>
      <c r="G1266" s="343">
        <v>188</v>
      </c>
      <c r="H1266" s="341">
        <v>0.5907</v>
      </c>
      <c r="I1266" s="343">
        <v>18390</v>
      </c>
      <c r="J1266" s="343">
        <f t="shared" si="228"/>
        <v>0</v>
      </c>
      <c r="K1266" s="343">
        <v>24.26</v>
      </c>
      <c r="L1266" s="343">
        <v>195.84</v>
      </c>
      <c r="M1266" s="343">
        <v>195.84</v>
      </c>
      <c r="N1266" s="341">
        <v>0.62029999999999996</v>
      </c>
      <c r="O1266" s="343">
        <v>19226</v>
      </c>
      <c r="P1266" s="343">
        <f t="shared" si="229"/>
        <v>0</v>
      </c>
      <c r="Q1266" s="343">
        <v>21.27</v>
      </c>
      <c r="R1266" s="343">
        <v>205.6</v>
      </c>
      <c r="S1266" s="343">
        <v>205.6</v>
      </c>
      <c r="T1266" s="341">
        <v>0.53049999999999997</v>
      </c>
      <c r="U1266" s="343">
        <v>24268</v>
      </c>
      <c r="V1266" s="343">
        <f t="shared" si="230"/>
        <v>0</v>
      </c>
      <c r="W1266" s="343">
        <v>30.9</v>
      </c>
      <c r="X1266" s="343">
        <v>188.8</v>
      </c>
      <c r="Y1266" s="343">
        <v>188.8</v>
      </c>
      <c r="Z1266" s="341">
        <v>0.56879999999999997</v>
      </c>
      <c r="AA1266" s="343">
        <v>19164</v>
      </c>
      <c r="AB1266" s="343">
        <f t="shared" si="231"/>
        <v>0</v>
      </c>
      <c r="AC1266" s="343">
        <v>23.98</v>
      </c>
      <c r="AD1266" s="343">
        <v>197.28</v>
      </c>
      <c r="AE1266" s="343">
        <v>197.28</v>
      </c>
      <c r="AF1266" s="341">
        <v>0.56659999999999999</v>
      </c>
      <c r="AG1266" s="343">
        <v>27930</v>
      </c>
      <c r="AH1266" s="343">
        <f t="shared" si="232"/>
        <v>0</v>
      </c>
      <c r="AI1266" s="343">
        <v>33.58</v>
      </c>
      <c r="AJ1266" s="343">
        <v>209.92</v>
      </c>
      <c r="AK1266" s="343">
        <v>209.92</v>
      </c>
      <c r="AL1266" s="341">
        <v>0.53480000000000005</v>
      </c>
      <c r="AM1266" s="343">
        <v>22486</v>
      </c>
      <c r="AN1266" s="343">
        <f t="shared" si="233"/>
        <v>0</v>
      </c>
      <c r="AO1266" s="343">
        <v>27.82</v>
      </c>
      <c r="AP1266" s="343">
        <v>220.64</v>
      </c>
      <c r="AQ1266" s="343">
        <v>220.64</v>
      </c>
      <c r="AR1266" s="341">
        <v>0.52949999999999997</v>
      </c>
      <c r="AS1266" s="343">
        <v>25390</v>
      </c>
      <c r="AT1266" s="343">
        <f t="shared" si="234"/>
        <v>0</v>
      </c>
      <c r="AU1266" s="343">
        <v>29.21</v>
      </c>
      <c r="AV1266" s="343">
        <v>206.88</v>
      </c>
      <c r="AW1266" s="343">
        <v>206.88</v>
      </c>
      <c r="AX1266" s="341">
        <v>0.51759999999999995</v>
      </c>
      <c r="AY1266" s="343">
        <v>14638</v>
      </c>
      <c r="AZ1266" s="343">
        <f t="shared" si="235"/>
        <v>0</v>
      </c>
      <c r="BA1266" s="343">
        <v>18.989999999999998</v>
      </c>
      <c r="BB1266" s="343">
        <v>193.44</v>
      </c>
      <c r="BC1266" s="343">
        <v>193.44</v>
      </c>
      <c r="BD1266" s="341">
        <v>0.51200000000000001</v>
      </c>
      <c r="BE1266" s="343">
        <v>14666</v>
      </c>
      <c r="BF1266" s="343">
        <f t="shared" si="236"/>
        <v>0</v>
      </c>
      <c r="BG1266" s="343">
        <v>19.899999999999999</v>
      </c>
      <c r="BH1266" s="343">
        <v>203.36</v>
      </c>
      <c r="BI1266" s="343">
        <v>203.36</v>
      </c>
      <c r="BJ1266" s="341">
        <v>0.53159999999999996</v>
      </c>
      <c r="BK1266" s="343">
        <v>16112</v>
      </c>
      <c r="BL1266" s="343">
        <f t="shared" si="237"/>
        <v>0</v>
      </c>
      <c r="BM1266" s="343">
        <v>20.03</v>
      </c>
      <c r="BN1266" s="343">
        <v>172.32</v>
      </c>
      <c r="BO1266" s="343">
        <v>188</v>
      </c>
      <c r="BP1266" s="341">
        <v>0.66930000000000001</v>
      </c>
      <c r="BQ1266" s="343">
        <v>20888</v>
      </c>
      <c r="BR1266" s="343">
        <f t="shared" si="238"/>
        <v>0</v>
      </c>
      <c r="BS1266" s="343">
        <v>26.02</v>
      </c>
      <c r="BT1266" s="343">
        <v>234.88</v>
      </c>
      <c r="BU1266" s="343">
        <v>234.88</v>
      </c>
      <c r="BV1266" s="341">
        <v>0.73560000000000003</v>
      </c>
      <c r="BW1266" s="343">
        <v>18730</v>
      </c>
      <c r="BX1266" s="343">
        <f t="shared" si="239"/>
        <v>0</v>
      </c>
      <c r="BY1266" s="343">
        <v>14.57</v>
      </c>
    </row>
    <row r="1267" spans="1:77">
      <c r="A1267" s="342">
        <v>1262</v>
      </c>
      <c r="B1267" s="342" t="s">
        <v>3385</v>
      </c>
      <c r="C1267" s="342" t="s">
        <v>2847</v>
      </c>
      <c r="D1267" s="342" t="s">
        <v>1482</v>
      </c>
      <c r="E1267" s="343">
        <v>500</v>
      </c>
      <c r="F1267" s="343">
        <v>228</v>
      </c>
      <c r="G1267" s="343">
        <v>500</v>
      </c>
      <c r="H1267" s="341">
        <v>0.96550000000000002</v>
      </c>
      <c r="I1267" s="343">
        <v>91131</v>
      </c>
      <c r="J1267" s="343">
        <f t="shared" si="228"/>
        <v>0</v>
      </c>
      <c r="K1267" s="343">
        <v>0.57497175962519798</v>
      </c>
      <c r="L1267" s="343">
        <v>279.60000000000002</v>
      </c>
      <c r="M1267" s="343">
        <v>500</v>
      </c>
      <c r="N1267" s="341">
        <v>0.98209999999999997</v>
      </c>
      <c r="O1267" s="343">
        <v>109857</v>
      </c>
      <c r="P1267" s="343">
        <f t="shared" si="229"/>
        <v>0</v>
      </c>
      <c r="Q1267" s="343">
        <v>0.53772709637167715</v>
      </c>
      <c r="R1267" s="343">
        <v>321.36</v>
      </c>
      <c r="S1267" s="343">
        <v>500</v>
      </c>
      <c r="T1267" s="341">
        <v>0.9446</v>
      </c>
      <c r="U1267" s="343">
        <v>118851</v>
      </c>
      <c r="V1267" s="343">
        <f t="shared" si="230"/>
        <v>0</v>
      </c>
      <c r="W1267" s="343">
        <v>0.54378920728832025</v>
      </c>
      <c r="X1267" s="343">
        <v>283.44</v>
      </c>
      <c r="Y1267" s="343">
        <v>500</v>
      </c>
      <c r="Z1267" s="341">
        <v>0.97470000000000001</v>
      </c>
      <c r="AA1267" s="343">
        <v>132783</v>
      </c>
      <c r="AB1267" s="343">
        <f t="shared" si="231"/>
        <v>0</v>
      </c>
      <c r="AC1267" s="343">
        <v>0.64600731484814611</v>
      </c>
      <c r="AD1267" s="343">
        <v>248.88</v>
      </c>
      <c r="AE1267" s="343">
        <v>500</v>
      </c>
      <c r="AF1267" s="341">
        <v>0.95850000000000002</v>
      </c>
      <c r="AG1267" s="343">
        <v>116718</v>
      </c>
      <c r="AH1267" s="343">
        <f t="shared" si="232"/>
        <v>0</v>
      </c>
      <c r="AI1267" s="343">
        <v>0.65763177096224468</v>
      </c>
      <c r="AJ1267" s="343">
        <v>295.2</v>
      </c>
      <c r="AK1267" s="343">
        <v>500</v>
      </c>
      <c r="AL1267" s="341">
        <v>0.95630000000000004</v>
      </c>
      <c r="AM1267" s="343">
        <v>113505</v>
      </c>
      <c r="AN1267" s="343">
        <f t="shared" si="233"/>
        <v>0</v>
      </c>
      <c r="AO1267" s="343">
        <v>0.55843417413225349</v>
      </c>
      <c r="AP1267" s="343">
        <v>273.83999999999997</v>
      </c>
      <c r="AQ1267" s="343">
        <v>500</v>
      </c>
      <c r="AR1267" s="341">
        <v>0.93620000000000003</v>
      </c>
      <c r="AS1267" s="343">
        <v>96042</v>
      </c>
      <c r="AT1267" s="343">
        <f t="shared" si="234"/>
        <v>0</v>
      </c>
      <c r="AU1267" s="343">
        <v>0.50352696952129006</v>
      </c>
      <c r="AV1267" s="343">
        <v>224.16</v>
      </c>
      <c r="AW1267" s="343">
        <v>500</v>
      </c>
      <c r="AX1267" s="341">
        <v>0.91100000000000003</v>
      </c>
      <c r="AY1267" s="343">
        <v>63270</v>
      </c>
      <c r="AZ1267" s="343">
        <f t="shared" si="235"/>
        <v>0</v>
      </c>
      <c r="BA1267" s="343">
        <v>0.43031733644856146</v>
      </c>
      <c r="BB1267" s="343">
        <v>178.56</v>
      </c>
      <c r="BC1267" s="343">
        <v>500</v>
      </c>
      <c r="BD1267" s="341">
        <v>0.8921</v>
      </c>
      <c r="BE1267" s="343">
        <v>50472</v>
      </c>
      <c r="BF1267" s="343">
        <f t="shared" si="236"/>
        <v>0</v>
      </c>
      <c r="BG1267" s="343">
        <v>0.42587275994087381</v>
      </c>
      <c r="BH1267" s="343">
        <v>165.12</v>
      </c>
      <c r="BI1267" s="343">
        <v>500</v>
      </c>
      <c r="BJ1267" s="341">
        <v>0.91259999999999997</v>
      </c>
      <c r="BK1267" s="343">
        <v>46089</v>
      </c>
      <c r="BL1267" s="343">
        <f t="shared" si="237"/>
        <v>0</v>
      </c>
      <c r="BM1267" s="343">
        <v>0.41109690329387077</v>
      </c>
      <c r="BN1267" s="343">
        <v>188.64</v>
      </c>
      <c r="BO1267" s="343">
        <v>500</v>
      </c>
      <c r="BP1267" s="341">
        <v>0.95440000000000003</v>
      </c>
      <c r="BQ1267" s="343">
        <v>57582</v>
      </c>
      <c r="BR1267" s="343">
        <f t="shared" si="238"/>
        <v>0</v>
      </c>
      <c r="BS1267" s="343">
        <v>0.4595293841756713</v>
      </c>
      <c r="BT1267" s="343">
        <v>265.92</v>
      </c>
      <c r="BU1267" s="343">
        <v>500</v>
      </c>
      <c r="BV1267" s="341">
        <v>0.94220000000000004</v>
      </c>
      <c r="BW1267" s="343">
        <v>80304</v>
      </c>
      <c r="BX1267" s="343">
        <f t="shared" si="239"/>
        <v>0</v>
      </c>
      <c r="BY1267" s="343">
        <v>0.43079449088324939</v>
      </c>
    </row>
    <row r="1268" spans="1:77">
      <c r="A1268" s="342">
        <v>1263</v>
      </c>
      <c r="B1268" s="342" t="s">
        <v>3385</v>
      </c>
      <c r="C1268" s="342" t="s">
        <v>2849</v>
      </c>
      <c r="D1268" s="342" t="s">
        <v>840</v>
      </c>
      <c r="E1268" s="343">
        <v>1000</v>
      </c>
      <c r="F1268" s="343">
        <v>21</v>
      </c>
      <c r="G1268" s="343">
        <v>800</v>
      </c>
      <c r="H1268" s="341">
        <v>0.79879999999999995</v>
      </c>
      <c r="I1268" s="343">
        <v>4230</v>
      </c>
      <c r="J1268" s="343">
        <f t="shared" si="228"/>
        <v>0</v>
      </c>
      <c r="K1268" s="343">
        <v>35.020000000000003</v>
      </c>
      <c r="L1268" s="343">
        <v>15</v>
      </c>
      <c r="M1268" s="343">
        <v>800</v>
      </c>
      <c r="N1268" s="341">
        <v>0.7026</v>
      </c>
      <c r="O1268" s="343">
        <v>4005</v>
      </c>
      <c r="P1268" s="343">
        <f t="shared" si="229"/>
        <v>0</v>
      </c>
      <c r="Q1268" s="343">
        <v>51.08</v>
      </c>
      <c r="R1268" s="343">
        <v>66</v>
      </c>
      <c r="S1268" s="343">
        <v>800</v>
      </c>
      <c r="T1268" s="341">
        <v>0.80630000000000002</v>
      </c>
      <c r="U1268" s="343">
        <v>4185</v>
      </c>
      <c r="V1268" s="343">
        <f t="shared" si="230"/>
        <v>0</v>
      </c>
      <c r="W1268" s="343">
        <v>10.92</v>
      </c>
      <c r="X1268" s="343">
        <v>228</v>
      </c>
      <c r="Y1268" s="343">
        <v>800</v>
      </c>
      <c r="Z1268" s="341">
        <v>0.95489999999999997</v>
      </c>
      <c r="AA1268" s="343">
        <v>46110</v>
      </c>
      <c r="AB1268" s="343">
        <f t="shared" si="231"/>
        <v>0</v>
      </c>
      <c r="AC1268" s="343">
        <v>28.46</v>
      </c>
      <c r="AD1268" s="343">
        <v>786</v>
      </c>
      <c r="AE1268" s="343">
        <v>800</v>
      </c>
      <c r="AF1268" s="341">
        <v>0.96299999999999997</v>
      </c>
      <c r="AG1268" s="343">
        <v>251565</v>
      </c>
      <c r="AH1268" s="343">
        <f t="shared" si="232"/>
        <v>0</v>
      </c>
      <c r="AI1268" s="343">
        <v>44.67</v>
      </c>
      <c r="AJ1268" s="343">
        <v>810</v>
      </c>
      <c r="AK1268" s="343">
        <v>810</v>
      </c>
      <c r="AL1268" s="341">
        <v>0.9597</v>
      </c>
      <c r="AM1268" s="343">
        <v>261150</v>
      </c>
      <c r="AN1268" s="343">
        <f t="shared" si="233"/>
        <v>0</v>
      </c>
      <c r="AO1268" s="343">
        <v>46.66</v>
      </c>
      <c r="AP1268" s="343">
        <v>774</v>
      </c>
      <c r="AQ1268" s="343">
        <v>800</v>
      </c>
      <c r="AR1268" s="341">
        <v>0.96399999999999997</v>
      </c>
      <c r="AS1268" s="343">
        <v>232545</v>
      </c>
      <c r="AT1268" s="343">
        <f t="shared" si="234"/>
        <v>0</v>
      </c>
      <c r="AU1268" s="343">
        <v>41.89</v>
      </c>
      <c r="AV1268" s="343">
        <v>582</v>
      </c>
      <c r="AW1268" s="343">
        <v>800</v>
      </c>
      <c r="AX1268" s="341">
        <v>0.95089999999999997</v>
      </c>
      <c r="AY1268" s="343">
        <v>37830</v>
      </c>
      <c r="AZ1268" s="343">
        <f t="shared" si="235"/>
        <v>0</v>
      </c>
      <c r="BA1268" s="343">
        <v>9.49</v>
      </c>
      <c r="BB1268" s="343">
        <v>12</v>
      </c>
      <c r="BC1268" s="343">
        <v>800</v>
      </c>
      <c r="BD1268" s="341">
        <v>0.77910000000000001</v>
      </c>
      <c r="BE1268" s="343">
        <v>4815</v>
      </c>
      <c r="BF1268" s="343">
        <f t="shared" si="236"/>
        <v>641.35076567466047</v>
      </c>
      <c r="BG1268" s="343">
        <v>69.22</v>
      </c>
      <c r="BH1268" s="343">
        <v>12</v>
      </c>
      <c r="BI1268" s="343">
        <v>800</v>
      </c>
      <c r="BJ1268" s="341">
        <v>0.83819999999999995</v>
      </c>
      <c r="BK1268" s="343">
        <v>4665</v>
      </c>
      <c r="BL1268" s="343">
        <f t="shared" si="237"/>
        <v>174.38552863789494</v>
      </c>
      <c r="BM1268" s="343">
        <v>62.33</v>
      </c>
      <c r="BN1268" s="343">
        <v>12</v>
      </c>
      <c r="BO1268" s="343">
        <v>800</v>
      </c>
      <c r="BP1268" s="341">
        <v>0.85289999999999999</v>
      </c>
      <c r="BQ1268" s="343">
        <v>4350</v>
      </c>
      <c r="BR1268" s="343">
        <f t="shared" si="238"/>
        <v>75.515886013757125</v>
      </c>
      <c r="BS1268" s="343">
        <v>61.06</v>
      </c>
      <c r="BT1268" s="343">
        <v>15</v>
      </c>
      <c r="BU1268" s="343">
        <v>800</v>
      </c>
      <c r="BV1268" s="341">
        <v>0.86229999999999996</v>
      </c>
      <c r="BW1268" s="343">
        <v>4605</v>
      </c>
      <c r="BX1268" s="343">
        <f t="shared" si="239"/>
        <v>0</v>
      </c>
      <c r="BY1268" s="343">
        <v>47.85</v>
      </c>
    </row>
    <row r="1269" spans="1:77">
      <c r="A1269" s="342">
        <v>1264</v>
      </c>
      <c r="B1269" s="342" t="s">
        <v>3385</v>
      </c>
      <c r="C1269" s="342" t="s">
        <v>2851</v>
      </c>
      <c r="D1269" s="342" t="s">
        <v>499</v>
      </c>
      <c r="E1269" s="343">
        <v>220</v>
      </c>
      <c r="F1269" s="343">
        <v>203.68</v>
      </c>
      <c r="G1269" s="343">
        <v>203.68</v>
      </c>
      <c r="H1269" s="341">
        <v>0.88549999999999995</v>
      </c>
      <c r="I1269" s="343">
        <v>49086</v>
      </c>
      <c r="J1269" s="343">
        <f t="shared" si="228"/>
        <v>0</v>
      </c>
      <c r="K1269" s="343">
        <v>37.799999999999997</v>
      </c>
      <c r="L1269" s="343">
        <v>191.68</v>
      </c>
      <c r="M1269" s="343">
        <v>191.68</v>
      </c>
      <c r="N1269" s="341">
        <v>0.92889999999999995</v>
      </c>
      <c r="O1269" s="343">
        <v>43708</v>
      </c>
      <c r="P1269" s="343">
        <f t="shared" si="229"/>
        <v>0</v>
      </c>
      <c r="Q1269" s="343">
        <v>32.99</v>
      </c>
      <c r="R1269" s="343">
        <v>196</v>
      </c>
      <c r="S1269" s="343">
        <v>196</v>
      </c>
      <c r="T1269" s="341">
        <v>0.94940000000000002</v>
      </c>
      <c r="U1269" s="343">
        <v>32558</v>
      </c>
      <c r="V1269" s="343">
        <f t="shared" si="230"/>
        <v>0</v>
      </c>
      <c r="W1269" s="343">
        <v>24.3</v>
      </c>
      <c r="X1269" s="343">
        <v>190.88</v>
      </c>
      <c r="Y1269" s="343">
        <v>190.88</v>
      </c>
      <c r="Z1269" s="341">
        <v>0.93459999999999999</v>
      </c>
      <c r="AA1269" s="343">
        <v>36202</v>
      </c>
      <c r="AB1269" s="343">
        <f t="shared" si="231"/>
        <v>0</v>
      </c>
      <c r="AC1269" s="343">
        <v>27.27</v>
      </c>
      <c r="AD1269" s="343">
        <v>204</v>
      </c>
      <c r="AE1269" s="343">
        <v>204</v>
      </c>
      <c r="AF1269" s="341">
        <v>0.96350000000000002</v>
      </c>
      <c r="AG1269" s="343">
        <v>25094</v>
      </c>
      <c r="AH1269" s="343">
        <f t="shared" si="232"/>
        <v>0</v>
      </c>
      <c r="AI1269" s="343">
        <v>17.16</v>
      </c>
      <c r="AJ1269" s="343">
        <v>0</v>
      </c>
      <c r="AK1269" s="343">
        <v>0</v>
      </c>
      <c r="AL1269" s="341">
        <v>0</v>
      </c>
      <c r="AM1269" s="343">
        <v>0</v>
      </c>
      <c r="AN1269" s="343">
        <f t="shared" si="233"/>
        <v>0</v>
      </c>
      <c r="AO1269" s="343">
        <v>0</v>
      </c>
      <c r="AP1269" s="343">
        <v>0</v>
      </c>
      <c r="AQ1269" s="343">
        <v>0</v>
      </c>
      <c r="AR1269" s="341">
        <v>0</v>
      </c>
      <c r="AS1269" s="343">
        <v>0</v>
      </c>
      <c r="AT1269" s="343">
        <f t="shared" si="234"/>
        <v>0</v>
      </c>
      <c r="AU1269" s="343">
        <v>0</v>
      </c>
      <c r="AV1269" s="343">
        <v>0</v>
      </c>
      <c r="AW1269" s="343">
        <v>0</v>
      </c>
      <c r="AX1269" s="341">
        <v>0</v>
      </c>
      <c r="AY1269" s="343">
        <v>0</v>
      </c>
      <c r="AZ1269" s="343">
        <f t="shared" si="235"/>
        <v>0</v>
      </c>
      <c r="BA1269" s="343">
        <v>0</v>
      </c>
      <c r="BB1269" s="343">
        <v>0</v>
      </c>
      <c r="BC1269" s="343">
        <v>0</v>
      </c>
      <c r="BD1269" s="341">
        <v>0</v>
      </c>
      <c r="BE1269" s="343">
        <v>0</v>
      </c>
      <c r="BF1269" s="343">
        <f t="shared" si="236"/>
        <v>0</v>
      </c>
      <c r="BG1269" s="343">
        <v>0</v>
      </c>
      <c r="BH1269" s="343">
        <v>0</v>
      </c>
      <c r="BI1269" s="343">
        <v>0</v>
      </c>
      <c r="BJ1269" s="341">
        <v>0</v>
      </c>
      <c r="BK1269" s="343">
        <v>0</v>
      </c>
      <c r="BL1269" s="343">
        <f t="shared" si="237"/>
        <v>0</v>
      </c>
      <c r="BM1269" s="343">
        <v>0</v>
      </c>
      <c r="BN1269" s="343">
        <v>0</v>
      </c>
      <c r="BO1269" s="343">
        <v>0</v>
      </c>
      <c r="BP1269" s="341">
        <v>0</v>
      </c>
      <c r="BQ1269" s="343">
        <v>0</v>
      </c>
      <c r="BR1269" s="343">
        <f t="shared" si="238"/>
        <v>0</v>
      </c>
      <c r="BS1269" s="343">
        <v>0</v>
      </c>
      <c r="BT1269" s="343">
        <v>0</v>
      </c>
      <c r="BU1269" s="343">
        <v>0</v>
      </c>
      <c r="BV1269" s="341">
        <v>0</v>
      </c>
      <c r="BW1269" s="343">
        <v>0</v>
      </c>
      <c r="BX1269" s="343">
        <f t="shared" si="239"/>
        <v>0</v>
      </c>
      <c r="BY1269" s="343">
        <v>0</v>
      </c>
    </row>
    <row r="1270" spans="1:77">
      <c r="A1270" s="342">
        <v>1265</v>
      </c>
      <c r="B1270" s="342" t="s">
        <v>3385</v>
      </c>
      <c r="C1270" s="342" t="s">
        <v>2853</v>
      </c>
      <c r="D1270" s="342" t="s">
        <v>499</v>
      </c>
      <c r="E1270" s="343">
        <v>167</v>
      </c>
      <c r="F1270" s="343">
        <v>130.96</v>
      </c>
      <c r="G1270" s="343">
        <v>133.6</v>
      </c>
      <c r="H1270" s="341">
        <v>0.81</v>
      </c>
      <c r="I1270" s="343">
        <v>35607</v>
      </c>
      <c r="J1270" s="343">
        <f t="shared" si="228"/>
        <v>0</v>
      </c>
      <c r="K1270" s="343">
        <v>46.62</v>
      </c>
      <c r="L1270" s="343">
        <v>161.84</v>
      </c>
      <c r="M1270" s="343">
        <v>161.84</v>
      </c>
      <c r="N1270" s="341">
        <v>0.9204</v>
      </c>
      <c r="O1270" s="343">
        <v>34086</v>
      </c>
      <c r="P1270" s="343">
        <f t="shared" si="229"/>
        <v>0</v>
      </c>
      <c r="Q1270" s="343">
        <v>30.75</v>
      </c>
      <c r="R1270" s="343">
        <v>170</v>
      </c>
      <c r="S1270" s="343">
        <v>170</v>
      </c>
      <c r="T1270" s="341">
        <v>0.90010000000000001</v>
      </c>
      <c r="U1270" s="343">
        <v>34583</v>
      </c>
      <c r="V1270" s="343">
        <f t="shared" si="230"/>
        <v>0</v>
      </c>
      <c r="W1270" s="343">
        <v>31.39</v>
      </c>
      <c r="X1270" s="343">
        <v>138.72</v>
      </c>
      <c r="Y1270" s="343">
        <v>138.72</v>
      </c>
      <c r="Z1270" s="341">
        <v>0.87380000000000002</v>
      </c>
      <c r="AA1270" s="343">
        <v>41652</v>
      </c>
      <c r="AB1270" s="343">
        <f t="shared" si="231"/>
        <v>0</v>
      </c>
      <c r="AC1270" s="343">
        <v>46.18</v>
      </c>
      <c r="AD1270" s="343">
        <v>123.2</v>
      </c>
      <c r="AE1270" s="343">
        <v>133.6</v>
      </c>
      <c r="AF1270" s="341">
        <v>0.90580000000000005</v>
      </c>
      <c r="AG1270" s="343">
        <v>16639</v>
      </c>
      <c r="AH1270" s="343">
        <f t="shared" si="232"/>
        <v>0</v>
      </c>
      <c r="AI1270" s="343">
        <v>20.04</v>
      </c>
      <c r="AJ1270" s="343">
        <v>119.92</v>
      </c>
      <c r="AK1270" s="343">
        <v>133.6</v>
      </c>
      <c r="AL1270" s="341">
        <v>0.83320000000000005</v>
      </c>
      <c r="AM1270" s="343">
        <v>29383</v>
      </c>
      <c r="AN1270" s="343">
        <f t="shared" si="233"/>
        <v>0</v>
      </c>
      <c r="AO1270" s="343">
        <v>40.840000000000003</v>
      </c>
      <c r="AP1270" s="343">
        <v>116</v>
      </c>
      <c r="AQ1270" s="343">
        <v>133.6</v>
      </c>
      <c r="AR1270" s="341">
        <v>0.78449999999999998</v>
      </c>
      <c r="AS1270" s="343">
        <v>19328</v>
      </c>
      <c r="AT1270" s="343">
        <f t="shared" si="234"/>
        <v>0</v>
      </c>
      <c r="AU1270" s="343">
        <v>28.54</v>
      </c>
      <c r="AV1270" s="343">
        <v>112.72</v>
      </c>
      <c r="AW1270" s="343">
        <v>133.6</v>
      </c>
      <c r="AX1270" s="341">
        <v>0.89039999999999997</v>
      </c>
      <c r="AY1270" s="343">
        <v>28548</v>
      </c>
      <c r="AZ1270" s="343">
        <f t="shared" si="235"/>
        <v>0</v>
      </c>
      <c r="BA1270" s="343">
        <v>39.5</v>
      </c>
      <c r="BB1270" s="343">
        <v>97.92</v>
      </c>
      <c r="BC1270" s="343">
        <v>133.6</v>
      </c>
      <c r="BD1270" s="341">
        <v>0.9335</v>
      </c>
      <c r="BE1270" s="343">
        <v>25708</v>
      </c>
      <c r="BF1270" s="343">
        <f t="shared" si="236"/>
        <v>0</v>
      </c>
      <c r="BG1270" s="343">
        <v>37.799999999999997</v>
      </c>
      <c r="BH1270" s="343">
        <v>109.44</v>
      </c>
      <c r="BI1270" s="343">
        <v>133.6</v>
      </c>
      <c r="BJ1270" s="341">
        <v>0.94550000000000001</v>
      </c>
      <c r="BK1270" s="343">
        <v>16303</v>
      </c>
      <c r="BL1270" s="343">
        <f t="shared" si="237"/>
        <v>0</v>
      </c>
      <c r="BM1270" s="343">
        <v>21.17</v>
      </c>
      <c r="BN1270" s="343">
        <v>106.32</v>
      </c>
      <c r="BO1270" s="343">
        <v>133.6</v>
      </c>
      <c r="BP1270" s="341">
        <v>0.96250000000000002</v>
      </c>
      <c r="BQ1270" s="343">
        <v>33665</v>
      </c>
      <c r="BR1270" s="343">
        <f t="shared" si="238"/>
        <v>0</v>
      </c>
      <c r="BS1270" s="343">
        <v>47.26</v>
      </c>
      <c r="BT1270" s="343">
        <v>110</v>
      </c>
      <c r="BU1270" s="343">
        <v>133.6</v>
      </c>
      <c r="BV1270" s="341">
        <v>0.95730000000000004</v>
      </c>
      <c r="BW1270" s="343">
        <v>26993</v>
      </c>
      <c r="BX1270" s="343">
        <f t="shared" si="239"/>
        <v>0</v>
      </c>
      <c r="BY1270" s="343">
        <v>34.450000000000003</v>
      </c>
    </row>
    <row r="1271" spans="1:77">
      <c r="A1271" s="342">
        <v>1266</v>
      </c>
      <c r="B1271" s="342" t="s">
        <v>3385</v>
      </c>
      <c r="C1271" s="342" t="s">
        <v>2857</v>
      </c>
      <c r="D1271" s="342" t="s">
        <v>515</v>
      </c>
      <c r="E1271" s="343">
        <v>200</v>
      </c>
      <c r="F1271" s="343">
        <v>92.16</v>
      </c>
      <c r="G1271" s="343">
        <v>200</v>
      </c>
      <c r="H1271" s="341">
        <v>0.995</v>
      </c>
      <c r="I1271" s="343">
        <v>19566</v>
      </c>
      <c r="J1271" s="343">
        <f t="shared" si="228"/>
        <v>0</v>
      </c>
      <c r="K1271" s="343">
        <v>0.29634936836962583</v>
      </c>
      <c r="L1271" s="343">
        <v>85.44</v>
      </c>
      <c r="M1271" s="343">
        <v>200</v>
      </c>
      <c r="N1271" s="341">
        <v>0.99280000000000002</v>
      </c>
      <c r="O1271" s="343">
        <v>17942</v>
      </c>
      <c r="P1271" s="343">
        <f t="shared" si="229"/>
        <v>0</v>
      </c>
      <c r="Q1271" s="343">
        <v>0.28429872278260998</v>
      </c>
      <c r="R1271" s="343">
        <v>101.92</v>
      </c>
      <c r="S1271" s="343">
        <v>200</v>
      </c>
      <c r="T1271" s="341">
        <v>0.99509999999999998</v>
      </c>
      <c r="U1271" s="343">
        <v>16948</v>
      </c>
      <c r="V1271" s="343">
        <f t="shared" si="230"/>
        <v>0</v>
      </c>
      <c r="W1271" s="343">
        <v>0.23209181118651812</v>
      </c>
      <c r="X1271" s="343">
        <v>109.6</v>
      </c>
      <c r="Y1271" s="343">
        <v>200</v>
      </c>
      <c r="Z1271" s="341">
        <v>0.99390000000000001</v>
      </c>
      <c r="AA1271" s="343">
        <v>14510</v>
      </c>
      <c r="AB1271" s="343">
        <f t="shared" si="231"/>
        <v>0</v>
      </c>
      <c r="AC1271" s="343">
        <v>0.17903635692361186</v>
      </c>
      <c r="AD1271" s="343">
        <v>105.12</v>
      </c>
      <c r="AE1271" s="343">
        <v>200</v>
      </c>
      <c r="AF1271" s="341">
        <v>0.99670000000000003</v>
      </c>
      <c r="AG1271" s="343">
        <v>15182</v>
      </c>
      <c r="AH1271" s="343">
        <f t="shared" si="232"/>
        <v>0</v>
      </c>
      <c r="AI1271" s="343">
        <v>0.19476290383164199</v>
      </c>
      <c r="AJ1271" s="343">
        <v>118.72</v>
      </c>
      <c r="AK1271" s="343">
        <v>200</v>
      </c>
      <c r="AL1271" s="341">
        <v>0.99399999999999999</v>
      </c>
      <c r="AM1271" s="343">
        <v>19168</v>
      </c>
      <c r="AN1271" s="343">
        <f t="shared" si="233"/>
        <v>0</v>
      </c>
      <c r="AO1271" s="343">
        <v>0.22559736978323974</v>
      </c>
      <c r="AP1271" s="343">
        <v>106.56</v>
      </c>
      <c r="AQ1271" s="343">
        <v>200</v>
      </c>
      <c r="AR1271" s="341">
        <v>0.98939999999999995</v>
      </c>
      <c r="AS1271" s="343">
        <v>16708</v>
      </c>
      <c r="AT1271" s="343">
        <f t="shared" si="234"/>
        <v>0</v>
      </c>
      <c r="AU1271" s="343">
        <v>0.21300284941657685</v>
      </c>
      <c r="AV1271" s="343">
        <v>102.72</v>
      </c>
      <c r="AW1271" s="343">
        <v>200</v>
      </c>
      <c r="AX1271" s="341">
        <v>0.9869</v>
      </c>
      <c r="AY1271" s="343">
        <v>11916</v>
      </c>
      <c r="AZ1271" s="343">
        <f t="shared" si="235"/>
        <v>0</v>
      </c>
      <c r="BA1271" s="343">
        <v>0.16325625822890458</v>
      </c>
      <c r="BB1271" s="343">
        <v>100.16</v>
      </c>
      <c r="BC1271" s="343">
        <v>200</v>
      </c>
      <c r="BD1271" s="341">
        <v>0.97970000000000002</v>
      </c>
      <c r="BE1271" s="343">
        <v>9756</v>
      </c>
      <c r="BF1271" s="343">
        <f t="shared" si="236"/>
        <v>0</v>
      </c>
      <c r="BG1271" s="343">
        <v>0.13363229658112449</v>
      </c>
      <c r="BH1271" s="343">
        <v>99.68</v>
      </c>
      <c r="BI1271" s="343">
        <v>200</v>
      </c>
      <c r="BJ1271" s="341">
        <v>0.98509999999999998</v>
      </c>
      <c r="BK1271" s="343">
        <v>10118</v>
      </c>
      <c r="BL1271" s="343">
        <f t="shared" si="237"/>
        <v>0</v>
      </c>
      <c r="BM1271" s="343">
        <v>0.13849477566453844</v>
      </c>
      <c r="BN1271" s="343">
        <v>106.56</v>
      </c>
      <c r="BO1271" s="343">
        <v>200</v>
      </c>
      <c r="BP1271" s="341">
        <v>0.9889</v>
      </c>
      <c r="BQ1271" s="343">
        <v>11104</v>
      </c>
      <c r="BR1271" s="343">
        <f t="shared" si="238"/>
        <v>0</v>
      </c>
      <c r="BS1271" s="343">
        <v>0.15139921549341978</v>
      </c>
      <c r="BT1271" s="343">
        <v>96.32</v>
      </c>
      <c r="BU1271" s="343">
        <v>200</v>
      </c>
      <c r="BV1271" s="341">
        <v>0.99109999999999998</v>
      </c>
      <c r="BW1271" s="343">
        <v>14174</v>
      </c>
      <c r="BX1271" s="343">
        <f t="shared" si="239"/>
        <v>0</v>
      </c>
      <c r="BY1271" s="343">
        <v>0.19956553597802423</v>
      </c>
    </row>
    <row r="1272" spans="1:77">
      <c r="A1272" s="342">
        <v>1267</v>
      </c>
      <c r="B1272" s="342" t="s">
        <v>3385</v>
      </c>
      <c r="C1272" s="342" t="s">
        <v>2861</v>
      </c>
      <c r="D1272" s="342" t="s">
        <v>499</v>
      </c>
      <c r="E1272" s="343">
        <v>200</v>
      </c>
      <c r="F1272" s="343">
        <v>134.75556</v>
      </c>
      <c r="G1272" s="343">
        <v>160</v>
      </c>
      <c r="H1272" s="341">
        <v>1</v>
      </c>
      <c r="I1272" s="343">
        <v>9493</v>
      </c>
      <c r="J1272" s="343">
        <f t="shared" si="228"/>
        <v>0</v>
      </c>
      <c r="K1272" s="343">
        <v>9.7799999999999994</v>
      </c>
      <c r="L1272" s="343">
        <v>153.19999999999999</v>
      </c>
      <c r="M1272" s="343">
        <v>160</v>
      </c>
      <c r="N1272" s="341">
        <v>0.99970000000000003</v>
      </c>
      <c r="O1272" s="343">
        <v>24958</v>
      </c>
      <c r="P1272" s="343">
        <f t="shared" si="229"/>
        <v>0</v>
      </c>
      <c r="Q1272" s="343">
        <v>21.9</v>
      </c>
      <c r="R1272" s="343">
        <v>178.4</v>
      </c>
      <c r="S1272" s="343">
        <v>160.56</v>
      </c>
      <c r="T1272" s="341">
        <v>0.99680000000000002</v>
      </c>
      <c r="U1272" s="343">
        <v>50670</v>
      </c>
      <c r="V1272" s="343">
        <f t="shared" si="230"/>
        <v>0</v>
      </c>
      <c r="W1272" s="343">
        <v>43.97</v>
      </c>
      <c r="X1272" s="343">
        <v>171.92</v>
      </c>
      <c r="Y1272" s="343">
        <v>171.92</v>
      </c>
      <c r="Z1272" s="341">
        <v>0.99660000000000004</v>
      </c>
      <c r="AA1272" s="343">
        <v>48208</v>
      </c>
      <c r="AB1272" s="343">
        <f t="shared" si="231"/>
        <v>0</v>
      </c>
      <c r="AC1272" s="343">
        <v>37.82</v>
      </c>
      <c r="AD1272" s="343">
        <v>182.56</v>
      </c>
      <c r="AE1272" s="343">
        <v>182.56</v>
      </c>
      <c r="AF1272" s="341">
        <v>0.99529999999999996</v>
      </c>
      <c r="AG1272" s="343">
        <v>59015</v>
      </c>
      <c r="AH1272" s="343">
        <f t="shared" si="232"/>
        <v>0</v>
      </c>
      <c r="AI1272" s="343">
        <v>43.65</v>
      </c>
      <c r="AJ1272" s="343">
        <v>182.64</v>
      </c>
      <c r="AK1272" s="343">
        <v>182.64</v>
      </c>
      <c r="AL1272" s="341">
        <v>0.99580000000000002</v>
      </c>
      <c r="AM1272" s="343">
        <v>48704</v>
      </c>
      <c r="AN1272" s="343">
        <f t="shared" si="233"/>
        <v>0</v>
      </c>
      <c r="AO1272" s="343">
        <v>37.19</v>
      </c>
      <c r="AP1272" s="343">
        <v>187.2</v>
      </c>
      <c r="AQ1272" s="343">
        <v>187.2</v>
      </c>
      <c r="AR1272" s="341">
        <v>0.99660000000000004</v>
      </c>
      <c r="AS1272" s="343">
        <v>49974</v>
      </c>
      <c r="AT1272" s="343">
        <f t="shared" si="234"/>
        <v>0</v>
      </c>
      <c r="AU1272" s="343">
        <v>36</v>
      </c>
      <c r="AV1272" s="343">
        <v>182.24</v>
      </c>
      <c r="AW1272" s="343">
        <v>182.24</v>
      </c>
      <c r="AX1272" s="341">
        <v>0.99370000000000003</v>
      </c>
      <c r="AY1272" s="343">
        <v>30501</v>
      </c>
      <c r="AZ1272" s="343">
        <f t="shared" si="235"/>
        <v>0</v>
      </c>
      <c r="BA1272" s="343">
        <v>23.39</v>
      </c>
      <c r="BB1272" s="343">
        <v>48.96</v>
      </c>
      <c r="BC1272" s="343">
        <v>160</v>
      </c>
      <c r="BD1272" s="341">
        <v>1.0001</v>
      </c>
      <c r="BE1272" s="343">
        <v>5938</v>
      </c>
      <c r="BF1272" s="343">
        <f t="shared" si="236"/>
        <v>0</v>
      </c>
      <c r="BG1272" s="343">
        <v>16.3</v>
      </c>
      <c r="BH1272" s="343">
        <v>184.88</v>
      </c>
      <c r="BI1272" s="343">
        <v>184.88</v>
      </c>
      <c r="BJ1272" s="341">
        <v>0.98929999999999996</v>
      </c>
      <c r="BK1272" s="343">
        <v>72563</v>
      </c>
      <c r="BL1272" s="343">
        <f t="shared" si="237"/>
        <v>0</v>
      </c>
      <c r="BM1272" s="343">
        <v>53.32</v>
      </c>
      <c r="BN1272" s="343">
        <v>199.76</v>
      </c>
      <c r="BO1272" s="343">
        <v>199.76</v>
      </c>
      <c r="BP1272" s="341">
        <v>0.99260000000000004</v>
      </c>
      <c r="BQ1272" s="343">
        <v>69862</v>
      </c>
      <c r="BR1272" s="343">
        <f t="shared" si="238"/>
        <v>0</v>
      </c>
      <c r="BS1272" s="343">
        <v>50.62</v>
      </c>
      <c r="BT1272" s="343">
        <v>199.2</v>
      </c>
      <c r="BU1272" s="343">
        <v>199.2</v>
      </c>
      <c r="BV1272" s="341">
        <v>0.99539999999999995</v>
      </c>
      <c r="BW1272" s="343">
        <v>67270</v>
      </c>
      <c r="BX1272" s="343">
        <f t="shared" si="239"/>
        <v>0</v>
      </c>
      <c r="BY1272" s="343">
        <v>45.6</v>
      </c>
    </row>
    <row r="1273" spans="1:77">
      <c r="A1273" s="342">
        <v>1268</v>
      </c>
      <c r="B1273" s="342" t="s">
        <v>3385</v>
      </c>
      <c r="C1273" s="342" t="s">
        <v>2863</v>
      </c>
      <c r="D1273" s="342" t="s">
        <v>496</v>
      </c>
      <c r="E1273" s="343">
        <v>180</v>
      </c>
      <c r="F1273" s="343">
        <v>88.48</v>
      </c>
      <c r="G1273" s="343">
        <v>144</v>
      </c>
      <c r="H1273" s="341">
        <v>0.91659999999999997</v>
      </c>
      <c r="I1273" s="343">
        <v>18077</v>
      </c>
      <c r="J1273" s="343">
        <f t="shared" si="228"/>
        <v>0</v>
      </c>
      <c r="K1273" s="343">
        <v>30.98</v>
      </c>
      <c r="L1273" s="343">
        <v>113.6</v>
      </c>
      <c r="M1273" s="343">
        <v>144</v>
      </c>
      <c r="N1273" s="341">
        <v>0.8992</v>
      </c>
      <c r="O1273" s="343">
        <v>22498</v>
      </c>
      <c r="P1273" s="343">
        <f t="shared" si="229"/>
        <v>0</v>
      </c>
      <c r="Q1273" s="343">
        <v>29.62</v>
      </c>
      <c r="R1273" s="343">
        <v>119.52</v>
      </c>
      <c r="S1273" s="343">
        <v>144</v>
      </c>
      <c r="T1273" s="341">
        <v>0.90210000000000001</v>
      </c>
      <c r="U1273" s="343">
        <v>24525</v>
      </c>
      <c r="V1273" s="343">
        <f t="shared" si="230"/>
        <v>0</v>
      </c>
      <c r="W1273" s="343">
        <v>31.6</v>
      </c>
      <c r="X1273" s="343">
        <v>106.08</v>
      </c>
      <c r="Y1273" s="343">
        <v>144</v>
      </c>
      <c r="Z1273" s="341">
        <v>0.91500000000000004</v>
      </c>
      <c r="AA1273" s="343">
        <v>20518</v>
      </c>
      <c r="AB1273" s="343">
        <f t="shared" si="231"/>
        <v>0</v>
      </c>
      <c r="AC1273" s="343">
        <v>28.42</v>
      </c>
      <c r="AD1273" s="343">
        <v>88</v>
      </c>
      <c r="AE1273" s="343">
        <v>144</v>
      </c>
      <c r="AF1273" s="341">
        <v>0.92030000000000001</v>
      </c>
      <c r="AG1273" s="343">
        <v>18599</v>
      </c>
      <c r="AH1273" s="343">
        <f t="shared" si="232"/>
        <v>0</v>
      </c>
      <c r="AI1273" s="343">
        <v>30.88</v>
      </c>
      <c r="AJ1273" s="343">
        <v>73.44</v>
      </c>
      <c r="AK1273" s="343">
        <v>144</v>
      </c>
      <c r="AL1273" s="341">
        <v>0.89390000000000003</v>
      </c>
      <c r="AM1273" s="343">
        <v>16441</v>
      </c>
      <c r="AN1273" s="343">
        <f t="shared" si="233"/>
        <v>0</v>
      </c>
      <c r="AO1273" s="343">
        <v>34.79</v>
      </c>
      <c r="AP1273" s="343">
        <v>71.040000000000006</v>
      </c>
      <c r="AQ1273" s="343">
        <v>144</v>
      </c>
      <c r="AR1273" s="341">
        <v>0.90300000000000002</v>
      </c>
      <c r="AS1273" s="343">
        <v>16578</v>
      </c>
      <c r="AT1273" s="343">
        <f t="shared" si="234"/>
        <v>0</v>
      </c>
      <c r="AU1273" s="343">
        <v>34.76</v>
      </c>
      <c r="AV1273" s="343">
        <v>64.959999999999994</v>
      </c>
      <c r="AW1273" s="343">
        <v>144</v>
      </c>
      <c r="AX1273" s="341">
        <v>0.87060000000000004</v>
      </c>
      <c r="AY1273" s="343">
        <v>12789</v>
      </c>
      <c r="AZ1273" s="343">
        <f t="shared" si="235"/>
        <v>0</v>
      </c>
      <c r="BA1273" s="343">
        <v>31.46</v>
      </c>
      <c r="BB1273" s="343">
        <v>45.76</v>
      </c>
      <c r="BC1273" s="343">
        <v>144</v>
      </c>
      <c r="BD1273" s="341">
        <v>0.85489999999999999</v>
      </c>
      <c r="BE1273" s="343">
        <v>10485</v>
      </c>
      <c r="BF1273" s="343">
        <f t="shared" si="236"/>
        <v>0</v>
      </c>
      <c r="BG1273" s="343">
        <v>36.06</v>
      </c>
      <c r="BH1273" s="343">
        <v>62.72</v>
      </c>
      <c r="BI1273" s="343">
        <v>144</v>
      </c>
      <c r="BJ1273" s="341">
        <v>0.87680000000000002</v>
      </c>
      <c r="BK1273" s="343">
        <v>9975</v>
      </c>
      <c r="BL1273" s="343">
        <f t="shared" si="237"/>
        <v>0</v>
      </c>
      <c r="BM1273" s="343">
        <v>24.43</v>
      </c>
      <c r="BN1273" s="343">
        <v>64.8</v>
      </c>
      <c r="BO1273" s="343">
        <v>144</v>
      </c>
      <c r="BP1273" s="341">
        <v>0.90920000000000001</v>
      </c>
      <c r="BQ1273" s="343">
        <v>10770</v>
      </c>
      <c r="BR1273" s="343">
        <f t="shared" si="238"/>
        <v>0</v>
      </c>
      <c r="BS1273" s="343">
        <v>26.31</v>
      </c>
      <c r="BT1273" s="343">
        <v>77.12</v>
      </c>
      <c r="BU1273" s="343">
        <v>144</v>
      </c>
      <c r="BV1273" s="341">
        <v>0.91490000000000005</v>
      </c>
      <c r="BW1273" s="343">
        <v>16122</v>
      </c>
      <c r="BX1273" s="343">
        <f t="shared" si="239"/>
        <v>0</v>
      </c>
      <c r="BY1273" s="343">
        <v>30.74</v>
      </c>
    </row>
    <row r="1274" spans="1:77">
      <c r="A1274" s="342">
        <v>1269</v>
      </c>
      <c r="B1274" s="342" t="s">
        <v>3385</v>
      </c>
      <c r="C1274" s="342" t="s">
        <v>2865</v>
      </c>
      <c r="D1274" s="342" t="s">
        <v>496</v>
      </c>
      <c r="E1274" s="343">
        <v>195</v>
      </c>
      <c r="F1274" s="343">
        <v>75.911109999999994</v>
      </c>
      <c r="G1274" s="343">
        <v>156</v>
      </c>
      <c r="H1274" s="341">
        <v>0.99950000000000006</v>
      </c>
      <c r="I1274" s="343">
        <v>18596</v>
      </c>
      <c r="J1274" s="343">
        <f t="shared" si="228"/>
        <v>0</v>
      </c>
      <c r="K1274" s="343">
        <v>34.04</v>
      </c>
      <c r="L1274" s="343">
        <v>71.040000000000006</v>
      </c>
      <c r="M1274" s="343">
        <v>156</v>
      </c>
      <c r="N1274" s="341">
        <v>0.99919999999999998</v>
      </c>
      <c r="O1274" s="343">
        <v>22474</v>
      </c>
      <c r="P1274" s="343">
        <f t="shared" si="229"/>
        <v>0</v>
      </c>
      <c r="Q1274" s="343">
        <v>42.55</v>
      </c>
      <c r="R1274" s="343">
        <v>70.56</v>
      </c>
      <c r="S1274" s="343">
        <v>156</v>
      </c>
      <c r="T1274" s="341">
        <v>0.99960000000000004</v>
      </c>
      <c r="U1274" s="343">
        <v>20622</v>
      </c>
      <c r="V1274" s="343">
        <f t="shared" si="230"/>
        <v>0</v>
      </c>
      <c r="W1274" s="343">
        <v>40.61</v>
      </c>
      <c r="X1274" s="343">
        <v>56.48</v>
      </c>
      <c r="Y1274" s="343">
        <v>156</v>
      </c>
      <c r="Z1274" s="341">
        <v>0.99970000000000003</v>
      </c>
      <c r="AA1274" s="343">
        <v>17038</v>
      </c>
      <c r="AB1274" s="343">
        <f t="shared" si="231"/>
        <v>0</v>
      </c>
      <c r="AC1274" s="343">
        <v>40.56</v>
      </c>
      <c r="AD1274" s="343">
        <v>52.96</v>
      </c>
      <c r="AE1274" s="343">
        <v>156</v>
      </c>
      <c r="AF1274" s="341">
        <v>0.99939999999999996</v>
      </c>
      <c r="AG1274" s="343">
        <v>15918</v>
      </c>
      <c r="AH1274" s="343">
        <f t="shared" si="232"/>
        <v>0</v>
      </c>
      <c r="AI1274" s="343">
        <v>40.42</v>
      </c>
      <c r="AJ1274" s="343">
        <v>62.4</v>
      </c>
      <c r="AK1274" s="343">
        <v>156</v>
      </c>
      <c r="AL1274" s="341">
        <v>0.99929999999999997</v>
      </c>
      <c r="AM1274" s="343">
        <v>15104</v>
      </c>
      <c r="AN1274" s="343">
        <f t="shared" si="233"/>
        <v>0</v>
      </c>
      <c r="AO1274" s="343">
        <v>33.64</v>
      </c>
      <c r="AP1274" s="343">
        <v>52.48</v>
      </c>
      <c r="AQ1274" s="343">
        <v>156</v>
      </c>
      <c r="AR1274" s="341">
        <v>0.99919999999999998</v>
      </c>
      <c r="AS1274" s="343">
        <v>15892</v>
      </c>
      <c r="AT1274" s="343">
        <f t="shared" si="234"/>
        <v>0</v>
      </c>
      <c r="AU1274" s="343">
        <v>40.729999999999997</v>
      </c>
      <c r="AV1274" s="343">
        <v>89.92</v>
      </c>
      <c r="AW1274" s="343">
        <v>156</v>
      </c>
      <c r="AX1274" s="341">
        <v>0.99839999999999995</v>
      </c>
      <c r="AY1274" s="343">
        <v>11244</v>
      </c>
      <c r="AZ1274" s="343">
        <f t="shared" si="235"/>
        <v>0</v>
      </c>
      <c r="BA1274" s="343">
        <v>17.399999999999999</v>
      </c>
      <c r="BB1274" s="343">
        <v>53.12</v>
      </c>
      <c r="BC1274" s="343">
        <v>156</v>
      </c>
      <c r="BD1274" s="341">
        <v>0.99790000000000001</v>
      </c>
      <c r="BE1274" s="343">
        <v>9604</v>
      </c>
      <c r="BF1274" s="343">
        <f t="shared" si="236"/>
        <v>0</v>
      </c>
      <c r="BG1274" s="343">
        <v>24.35</v>
      </c>
      <c r="BH1274" s="343">
        <v>47.84</v>
      </c>
      <c r="BI1274" s="343">
        <v>156</v>
      </c>
      <c r="BJ1274" s="341">
        <v>0.99850000000000005</v>
      </c>
      <c r="BK1274" s="343">
        <v>9634</v>
      </c>
      <c r="BL1274" s="343">
        <f t="shared" si="237"/>
        <v>0</v>
      </c>
      <c r="BM1274" s="343">
        <v>27.11</v>
      </c>
      <c r="BN1274" s="343">
        <v>57.6</v>
      </c>
      <c r="BO1274" s="343">
        <v>156</v>
      </c>
      <c r="BP1274" s="341">
        <v>0.99950000000000006</v>
      </c>
      <c r="BQ1274" s="343">
        <v>12784</v>
      </c>
      <c r="BR1274" s="343">
        <f t="shared" si="238"/>
        <v>0</v>
      </c>
      <c r="BS1274" s="343">
        <v>31.9</v>
      </c>
      <c r="BT1274" s="343">
        <v>60.8</v>
      </c>
      <c r="BU1274" s="343">
        <v>156</v>
      </c>
      <c r="BV1274" s="341">
        <v>0.99970000000000003</v>
      </c>
      <c r="BW1274" s="343">
        <v>16556</v>
      </c>
      <c r="BX1274" s="343">
        <f t="shared" si="239"/>
        <v>0</v>
      </c>
      <c r="BY1274" s="343">
        <v>36.61</v>
      </c>
    </row>
    <row r="1275" spans="1:77">
      <c r="A1275" s="342">
        <v>1270</v>
      </c>
      <c r="B1275" s="342" t="s">
        <v>3385</v>
      </c>
      <c r="C1275" s="342" t="s">
        <v>2867</v>
      </c>
      <c r="D1275" s="342" t="s">
        <v>840</v>
      </c>
      <c r="E1275" s="343">
        <v>956</v>
      </c>
      <c r="F1275" s="343">
        <v>24</v>
      </c>
      <c r="G1275" s="343">
        <v>764.8</v>
      </c>
      <c r="H1275" s="341">
        <v>0.99</v>
      </c>
      <c r="I1275" s="343">
        <v>5940</v>
      </c>
      <c r="J1275" s="343">
        <f t="shared" si="228"/>
        <v>0</v>
      </c>
      <c r="K1275" s="343">
        <v>34.72</v>
      </c>
      <c r="L1275" s="343">
        <v>24</v>
      </c>
      <c r="M1275" s="343">
        <v>764.8</v>
      </c>
      <c r="N1275" s="341">
        <v>1.0138</v>
      </c>
      <c r="O1275" s="343">
        <v>4380</v>
      </c>
      <c r="P1275" s="343">
        <f t="shared" si="229"/>
        <v>0</v>
      </c>
      <c r="Q1275" s="343">
        <v>24.19</v>
      </c>
      <c r="R1275" s="343">
        <v>96</v>
      </c>
      <c r="S1275" s="343">
        <v>764.8</v>
      </c>
      <c r="T1275" s="341">
        <v>0.9879</v>
      </c>
      <c r="U1275" s="343">
        <v>4920</v>
      </c>
      <c r="V1275" s="343">
        <f t="shared" si="230"/>
        <v>0</v>
      </c>
      <c r="W1275" s="343">
        <v>7.2</v>
      </c>
      <c r="X1275" s="343">
        <v>720</v>
      </c>
      <c r="Y1275" s="343">
        <v>764.8</v>
      </c>
      <c r="Z1275" s="341">
        <v>0.94350000000000001</v>
      </c>
      <c r="AA1275" s="343">
        <v>69240</v>
      </c>
      <c r="AB1275" s="343">
        <f t="shared" si="231"/>
        <v>0</v>
      </c>
      <c r="AC1275" s="343">
        <v>13.7</v>
      </c>
      <c r="AD1275" s="343">
        <v>744</v>
      </c>
      <c r="AE1275" s="343">
        <v>764.8</v>
      </c>
      <c r="AF1275" s="341">
        <v>0.95609999999999995</v>
      </c>
      <c r="AG1275" s="343">
        <v>127020</v>
      </c>
      <c r="AH1275" s="343">
        <f t="shared" si="232"/>
        <v>0</v>
      </c>
      <c r="AI1275" s="343">
        <v>24</v>
      </c>
      <c r="AJ1275" s="343">
        <v>744</v>
      </c>
      <c r="AK1275" s="343">
        <v>764.8</v>
      </c>
      <c r="AL1275" s="341">
        <v>0.96740000000000004</v>
      </c>
      <c r="AM1275" s="343">
        <v>74880</v>
      </c>
      <c r="AN1275" s="343">
        <f t="shared" si="233"/>
        <v>0</v>
      </c>
      <c r="AO1275" s="343">
        <v>14.45</v>
      </c>
      <c r="AP1275" s="343">
        <v>744</v>
      </c>
      <c r="AQ1275" s="343">
        <v>764.8</v>
      </c>
      <c r="AR1275" s="341">
        <v>0.98509999999999998</v>
      </c>
      <c r="AS1275" s="343">
        <v>202320</v>
      </c>
      <c r="AT1275" s="343">
        <f t="shared" si="234"/>
        <v>0</v>
      </c>
      <c r="AU1275" s="343">
        <v>37.1</v>
      </c>
      <c r="AV1275" s="343">
        <v>384</v>
      </c>
      <c r="AW1275" s="343">
        <v>764.8</v>
      </c>
      <c r="AX1275" s="341">
        <v>0.97119999999999995</v>
      </c>
      <c r="AY1275" s="343">
        <v>22320</v>
      </c>
      <c r="AZ1275" s="343">
        <f t="shared" si="235"/>
        <v>0</v>
      </c>
      <c r="BA1275" s="343">
        <v>8.31</v>
      </c>
      <c r="BB1275" s="343">
        <v>96</v>
      </c>
      <c r="BC1275" s="343">
        <v>764.8</v>
      </c>
      <c r="BD1275" s="341">
        <v>0.98660000000000003</v>
      </c>
      <c r="BE1275" s="343">
        <v>4440</v>
      </c>
      <c r="BF1275" s="343">
        <f t="shared" si="236"/>
        <v>0</v>
      </c>
      <c r="BG1275" s="343">
        <v>6.3</v>
      </c>
      <c r="BH1275" s="343">
        <v>24</v>
      </c>
      <c r="BI1275" s="343">
        <v>764.8</v>
      </c>
      <c r="BJ1275" s="341">
        <v>1.0102</v>
      </c>
      <c r="BK1275" s="343">
        <v>5940</v>
      </c>
      <c r="BL1275" s="343">
        <f t="shared" si="237"/>
        <v>0</v>
      </c>
      <c r="BM1275" s="343">
        <v>32.93</v>
      </c>
      <c r="BN1275" s="343">
        <v>36</v>
      </c>
      <c r="BO1275" s="343">
        <v>764.8</v>
      </c>
      <c r="BP1275" s="341">
        <v>0.98799999999999999</v>
      </c>
      <c r="BQ1275" s="343">
        <v>4980</v>
      </c>
      <c r="BR1275" s="343">
        <f t="shared" si="238"/>
        <v>0</v>
      </c>
      <c r="BS1275" s="343">
        <v>20.11</v>
      </c>
      <c r="BT1275" s="343">
        <v>12</v>
      </c>
      <c r="BU1275" s="343">
        <v>764.8</v>
      </c>
      <c r="BV1275" s="341">
        <v>1.0125</v>
      </c>
      <c r="BW1275" s="343">
        <v>4860</v>
      </c>
      <c r="BX1275" s="343">
        <f t="shared" si="239"/>
        <v>0</v>
      </c>
      <c r="BY1275" s="343">
        <v>53.76</v>
      </c>
    </row>
    <row r="1276" spans="1:77">
      <c r="A1276" s="342">
        <v>1271</v>
      </c>
      <c r="B1276" s="342" t="s">
        <v>3385</v>
      </c>
      <c r="C1276" s="342" t="s">
        <v>2871</v>
      </c>
      <c r="D1276" s="342" t="s">
        <v>499</v>
      </c>
      <c r="E1276" s="343">
        <v>600</v>
      </c>
      <c r="F1276" s="343">
        <v>596.79999999999995</v>
      </c>
      <c r="G1276" s="343">
        <v>596.79999999999995</v>
      </c>
      <c r="H1276" s="341">
        <v>0.99870000000000003</v>
      </c>
      <c r="I1276" s="343">
        <v>271210</v>
      </c>
      <c r="J1276" s="343">
        <f t="shared" si="228"/>
        <v>13691.405285646453</v>
      </c>
      <c r="K1276" s="343">
        <v>63.19</v>
      </c>
      <c r="L1276" s="343">
        <v>571.6</v>
      </c>
      <c r="M1276" s="343">
        <v>571.6</v>
      </c>
      <c r="N1276" s="341">
        <v>0.99850000000000005</v>
      </c>
      <c r="O1276" s="343">
        <v>205775</v>
      </c>
      <c r="P1276" s="343">
        <f t="shared" si="229"/>
        <v>0</v>
      </c>
      <c r="Q1276" s="343">
        <v>48.46</v>
      </c>
      <c r="R1276" s="343">
        <v>550.79999999999995</v>
      </c>
      <c r="S1276" s="343">
        <v>550.79999999999995</v>
      </c>
      <c r="T1276" s="341">
        <v>0.99809999999999999</v>
      </c>
      <c r="U1276" s="343">
        <v>202865</v>
      </c>
      <c r="V1276" s="343">
        <f t="shared" si="230"/>
        <v>0</v>
      </c>
      <c r="W1276" s="343">
        <v>51.25</v>
      </c>
      <c r="X1276" s="343">
        <v>517.6</v>
      </c>
      <c r="Y1276" s="343">
        <v>517.6</v>
      </c>
      <c r="Z1276" s="341">
        <v>0.99929999999999997</v>
      </c>
      <c r="AA1276" s="343">
        <v>211720</v>
      </c>
      <c r="AB1276" s="343">
        <f t="shared" si="231"/>
        <v>0</v>
      </c>
      <c r="AC1276" s="343">
        <v>55.02</v>
      </c>
      <c r="AD1276" s="343">
        <v>513.6</v>
      </c>
      <c r="AE1276" s="343">
        <v>513.6</v>
      </c>
      <c r="AF1276" s="341">
        <v>0.99909999999999999</v>
      </c>
      <c r="AG1276" s="343">
        <v>273595</v>
      </c>
      <c r="AH1276" s="343">
        <f t="shared" si="232"/>
        <v>44517.411387105771</v>
      </c>
      <c r="AI1276" s="343">
        <v>71.66</v>
      </c>
      <c r="AJ1276" s="343">
        <v>516.4</v>
      </c>
      <c r="AK1276" s="343">
        <v>516.4</v>
      </c>
      <c r="AL1276" s="341">
        <v>0.99860000000000004</v>
      </c>
      <c r="AM1276" s="343">
        <v>207240</v>
      </c>
      <c r="AN1276" s="343">
        <f t="shared" si="233"/>
        <v>0</v>
      </c>
      <c r="AO1276" s="343">
        <v>55.82</v>
      </c>
      <c r="AP1276" s="343">
        <v>523.20000000000005</v>
      </c>
      <c r="AQ1276" s="343">
        <v>523.20000000000005</v>
      </c>
      <c r="AR1276" s="341">
        <v>0.99609999999999999</v>
      </c>
      <c r="AS1276" s="343">
        <v>111360</v>
      </c>
      <c r="AT1276" s="343">
        <f t="shared" si="234"/>
        <v>0</v>
      </c>
      <c r="AU1276" s="343">
        <v>28.72</v>
      </c>
      <c r="AV1276" s="343">
        <v>44.8</v>
      </c>
      <c r="AW1276" s="343">
        <v>480</v>
      </c>
      <c r="AX1276" s="341">
        <v>0.94550000000000001</v>
      </c>
      <c r="AY1276" s="343">
        <v>6950</v>
      </c>
      <c r="AZ1276" s="343">
        <f t="shared" si="235"/>
        <v>0</v>
      </c>
      <c r="BA1276" s="343">
        <v>22.79</v>
      </c>
      <c r="BB1276" s="343">
        <v>508</v>
      </c>
      <c r="BC1276" s="343">
        <v>508</v>
      </c>
      <c r="BD1276" s="341">
        <v>0.99360000000000004</v>
      </c>
      <c r="BE1276" s="343">
        <v>136715</v>
      </c>
      <c r="BF1276" s="343">
        <f t="shared" si="236"/>
        <v>0</v>
      </c>
      <c r="BG1276" s="343">
        <v>36.409999999999997</v>
      </c>
      <c r="BH1276" s="343">
        <v>666.4</v>
      </c>
      <c r="BI1276" s="343">
        <v>666.4</v>
      </c>
      <c r="BJ1276" s="341">
        <v>0.97829999999999995</v>
      </c>
      <c r="BK1276" s="343">
        <v>255055</v>
      </c>
      <c r="BL1276" s="343">
        <f t="shared" si="237"/>
        <v>0</v>
      </c>
      <c r="BM1276" s="343">
        <v>52.58</v>
      </c>
      <c r="BN1276" s="343">
        <v>705.2</v>
      </c>
      <c r="BO1276" s="343">
        <v>705.2</v>
      </c>
      <c r="BP1276" s="341">
        <v>0.96899999999999997</v>
      </c>
      <c r="BQ1276" s="343">
        <v>264205</v>
      </c>
      <c r="BR1276" s="343">
        <f t="shared" si="238"/>
        <v>0</v>
      </c>
      <c r="BS1276" s="343">
        <v>55.55</v>
      </c>
      <c r="BT1276" s="343">
        <v>575.20000000000005</v>
      </c>
      <c r="BU1276" s="343">
        <v>575.20000000000005</v>
      </c>
      <c r="BV1276" s="341">
        <v>0.9879</v>
      </c>
      <c r="BW1276" s="343">
        <v>206070</v>
      </c>
      <c r="BX1276" s="343">
        <f t="shared" si="239"/>
        <v>0</v>
      </c>
      <c r="BY1276" s="343">
        <v>48.74</v>
      </c>
    </row>
    <row r="1277" spans="1:77">
      <c r="A1277" s="342">
        <v>1272</v>
      </c>
      <c r="B1277" s="342" t="s">
        <v>3385</v>
      </c>
      <c r="C1277" s="342" t="s">
        <v>2873</v>
      </c>
      <c r="D1277" s="342" t="s">
        <v>1482</v>
      </c>
      <c r="E1277" s="343">
        <v>375</v>
      </c>
      <c r="F1277" s="343">
        <v>208.76</v>
      </c>
      <c r="G1277" s="343">
        <v>375</v>
      </c>
      <c r="H1277" s="341">
        <v>0.99380000000000002</v>
      </c>
      <c r="I1277" s="343">
        <v>82444</v>
      </c>
      <c r="J1277" s="343">
        <f t="shared" si="228"/>
        <v>0</v>
      </c>
      <c r="K1277" s="343">
        <v>0.55192526850780055</v>
      </c>
      <c r="L1277" s="343">
        <v>246.36</v>
      </c>
      <c r="M1277" s="343">
        <v>375</v>
      </c>
      <c r="N1277" s="341">
        <v>0.99619999999999997</v>
      </c>
      <c r="O1277" s="343">
        <v>96800</v>
      </c>
      <c r="P1277" s="343">
        <f t="shared" si="229"/>
        <v>0</v>
      </c>
      <c r="Q1277" s="343">
        <v>0.53013403719374919</v>
      </c>
      <c r="R1277" s="343">
        <v>375.95555999999999</v>
      </c>
      <c r="S1277" s="343">
        <v>375</v>
      </c>
      <c r="T1277" s="341">
        <v>0.93559999999999999</v>
      </c>
      <c r="U1277" s="343">
        <v>86796</v>
      </c>
      <c r="V1277" s="343">
        <f t="shared" si="230"/>
        <v>0</v>
      </c>
      <c r="W1277" s="343">
        <v>0.34272082105757612</v>
      </c>
      <c r="X1277" s="343">
        <v>286</v>
      </c>
      <c r="Y1277" s="343">
        <v>375</v>
      </c>
      <c r="Z1277" s="341">
        <v>0.98470000000000002</v>
      </c>
      <c r="AA1277" s="343">
        <v>87796</v>
      </c>
      <c r="AB1277" s="343">
        <f t="shared" si="231"/>
        <v>0</v>
      </c>
      <c r="AC1277" s="343">
        <v>0.41901717375170888</v>
      </c>
      <c r="AD1277" s="343">
        <v>229.28</v>
      </c>
      <c r="AE1277" s="343">
        <v>375</v>
      </c>
      <c r="AF1277" s="341">
        <v>0.99380000000000002</v>
      </c>
      <c r="AG1277" s="343">
        <v>88714</v>
      </c>
      <c r="AH1277" s="343">
        <f t="shared" si="232"/>
        <v>0</v>
      </c>
      <c r="AI1277" s="343">
        <v>0.5233040073149442</v>
      </c>
      <c r="AJ1277" s="343">
        <v>209.76</v>
      </c>
      <c r="AK1277" s="343">
        <v>375</v>
      </c>
      <c r="AL1277" s="341">
        <v>0.9929</v>
      </c>
      <c r="AM1277" s="343">
        <v>83290</v>
      </c>
      <c r="AN1277" s="343">
        <f t="shared" si="233"/>
        <v>0</v>
      </c>
      <c r="AO1277" s="343">
        <v>0.5554336415723431</v>
      </c>
      <c r="AP1277" s="343">
        <v>214.72</v>
      </c>
      <c r="AQ1277" s="343">
        <v>375</v>
      </c>
      <c r="AR1277" s="341">
        <v>0.99439999999999995</v>
      </c>
      <c r="AS1277" s="343">
        <v>80580</v>
      </c>
      <c r="AT1277" s="343">
        <f t="shared" si="234"/>
        <v>0</v>
      </c>
      <c r="AU1277" s="343">
        <v>0.50724843218944515</v>
      </c>
      <c r="AV1277" s="343">
        <v>212.64</v>
      </c>
      <c r="AW1277" s="343">
        <v>375</v>
      </c>
      <c r="AX1277" s="341">
        <v>0.99060000000000004</v>
      </c>
      <c r="AY1277" s="343">
        <v>63286</v>
      </c>
      <c r="AZ1277" s="343">
        <f t="shared" si="235"/>
        <v>0</v>
      </c>
      <c r="BA1277" s="343">
        <v>0.41728412532196091</v>
      </c>
      <c r="BB1277" s="343">
        <v>193.44</v>
      </c>
      <c r="BC1277" s="343">
        <v>375</v>
      </c>
      <c r="BD1277" s="341">
        <v>0.97089999999999999</v>
      </c>
      <c r="BE1277" s="343">
        <v>41570</v>
      </c>
      <c r="BF1277" s="343">
        <f t="shared" si="236"/>
        <v>0</v>
      </c>
      <c r="BG1277" s="343">
        <v>0.29749954397735529</v>
      </c>
      <c r="BH1277" s="343">
        <v>173.76</v>
      </c>
      <c r="BI1277" s="343">
        <v>375</v>
      </c>
      <c r="BJ1277" s="341">
        <v>0.98440000000000005</v>
      </c>
      <c r="BK1277" s="343">
        <v>40792</v>
      </c>
      <c r="BL1277" s="343">
        <f t="shared" si="237"/>
        <v>0</v>
      </c>
      <c r="BM1277" s="343">
        <v>0.32053883228717506</v>
      </c>
      <c r="BN1277" s="343">
        <v>200.64</v>
      </c>
      <c r="BO1277" s="343">
        <v>375</v>
      </c>
      <c r="BP1277" s="341">
        <v>0.99399999999999999</v>
      </c>
      <c r="BQ1277" s="343">
        <v>55014</v>
      </c>
      <c r="BR1277" s="343">
        <f t="shared" si="238"/>
        <v>0</v>
      </c>
      <c r="BS1277" s="343">
        <v>0.39633285883701258</v>
      </c>
      <c r="BT1277" s="343">
        <v>248</v>
      </c>
      <c r="BU1277" s="343">
        <v>375</v>
      </c>
      <c r="BV1277" s="341">
        <v>0.99339999999999995</v>
      </c>
      <c r="BW1277" s="343">
        <v>79638</v>
      </c>
      <c r="BX1277" s="343">
        <f t="shared" si="239"/>
        <v>0</v>
      </c>
      <c r="BY1277" s="343">
        <v>0.43448178372681134</v>
      </c>
    </row>
    <row r="1278" spans="1:77">
      <c r="A1278" s="342">
        <v>1273</v>
      </c>
      <c r="B1278" s="342" t="s">
        <v>3385</v>
      </c>
      <c r="C1278" s="342" t="s">
        <v>2873</v>
      </c>
      <c r="D1278" s="342" t="s">
        <v>1482</v>
      </c>
      <c r="E1278" s="343">
        <v>200</v>
      </c>
      <c r="F1278" s="343">
        <v>156</v>
      </c>
      <c r="G1278" s="343">
        <v>200</v>
      </c>
      <c r="H1278" s="341">
        <v>0.75990000000000002</v>
      </c>
      <c r="I1278" s="343">
        <v>39176</v>
      </c>
      <c r="J1278" s="343">
        <f t="shared" si="228"/>
        <v>0</v>
      </c>
      <c r="K1278" s="343">
        <v>0.45899351729066162</v>
      </c>
      <c r="L1278" s="343">
        <v>200.16</v>
      </c>
      <c r="M1278" s="343">
        <v>200.16</v>
      </c>
      <c r="N1278" s="341">
        <v>0.75129999999999997</v>
      </c>
      <c r="O1278" s="343">
        <v>64192</v>
      </c>
      <c r="P1278" s="343">
        <f t="shared" si="229"/>
        <v>0</v>
      </c>
      <c r="Q1278" s="343">
        <v>0.57374285512674061</v>
      </c>
      <c r="R1278" s="343">
        <v>180.8</v>
      </c>
      <c r="S1278" s="343">
        <v>200</v>
      </c>
      <c r="T1278" s="341">
        <v>0.73229999999999995</v>
      </c>
      <c r="U1278" s="343">
        <v>50324</v>
      </c>
      <c r="V1278" s="343">
        <f t="shared" si="230"/>
        <v>0</v>
      </c>
      <c r="W1278" s="343">
        <v>0.52790429689676688</v>
      </c>
      <c r="X1278" s="343">
        <v>145.6</v>
      </c>
      <c r="Y1278" s="343">
        <v>200</v>
      </c>
      <c r="Z1278" s="341">
        <v>0.62480000000000002</v>
      </c>
      <c r="AA1278" s="343">
        <v>27488</v>
      </c>
      <c r="AB1278" s="343">
        <f t="shared" si="231"/>
        <v>0</v>
      </c>
      <c r="AC1278" s="343">
        <v>0.40613256197081732</v>
      </c>
      <c r="AD1278" s="343">
        <v>164.64</v>
      </c>
      <c r="AE1278" s="343">
        <v>200</v>
      </c>
      <c r="AF1278" s="341">
        <v>0.81100000000000005</v>
      </c>
      <c r="AG1278" s="343">
        <v>29480</v>
      </c>
      <c r="AH1278" s="343">
        <f t="shared" si="232"/>
        <v>0</v>
      </c>
      <c r="AI1278" s="343">
        <v>0.29675519606188189</v>
      </c>
      <c r="AJ1278" s="343">
        <v>163.52000000000001</v>
      </c>
      <c r="AK1278" s="343">
        <v>200</v>
      </c>
      <c r="AL1278" s="341">
        <v>0.72509999999999997</v>
      </c>
      <c r="AM1278" s="343">
        <v>30212</v>
      </c>
      <c r="AN1278" s="343">
        <f t="shared" si="233"/>
        <v>0</v>
      </c>
      <c r="AO1278" s="343">
        <v>0.35389807147788566</v>
      </c>
      <c r="AP1278" s="343">
        <v>172.8</v>
      </c>
      <c r="AQ1278" s="343">
        <v>200</v>
      </c>
      <c r="AR1278" s="341">
        <v>0.7319</v>
      </c>
      <c r="AS1278" s="343">
        <v>28078</v>
      </c>
      <c r="AT1278" s="343">
        <f t="shared" si="234"/>
        <v>0</v>
      </c>
      <c r="AU1278" s="343">
        <v>0.29839926484963625</v>
      </c>
      <c r="AV1278" s="343">
        <v>151.19999999999999</v>
      </c>
      <c r="AW1278" s="343">
        <v>200</v>
      </c>
      <c r="AX1278" s="341">
        <v>0.66620000000000001</v>
      </c>
      <c r="AY1278" s="343">
        <v>12642</v>
      </c>
      <c r="AZ1278" s="343">
        <f t="shared" si="235"/>
        <v>0</v>
      </c>
      <c r="BA1278" s="343">
        <v>0.17431183309798343</v>
      </c>
      <c r="BB1278" s="343">
        <v>111.84</v>
      </c>
      <c r="BC1278" s="343">
        <v>200</v>
      </c>
      <c r="BD1278" s="341">
        <v>0.63790000000000002</v>
      </c>
      <c r="BE1278" s="343">
        <v>6676</v>
      </c>
      <c r="BF1278" s="343">
        <f t="shared" si="236"/>
        <v>0</v>
      </c>
      <c r="BG1278" s="343">
        <v>0.12577479898682178</v>
      </c>
      <c r="BH1278" s="343">
        <v>69.760000000000005</v>
      </c>
      <c r="BI1278" s="343">
        <v>200</v>
      </c>
      <c r="BJ1278" s="341">
        <v>0.66310000000000002</v>
      </c>
      <c r="BK1278" s="343">
        <v>6090</v>
      </c>
      <c r="BL1278" s="343">
        <f t="shared" si="237"/>
        <v>0</v>
      </c>
      <c r="BM1278" s="343">
        <v>0.17695337784284124</v>
      </c>
      <c r="BN1278" s="343">
        <v>157.91999999999999</v>
      </c>
      <c r="BO1278" s="343">
        <v>200</v>
      </c>
      <c r="BP1278" s="341">
        <v>0.74529999999999996</v>
      </c>
      <c r="BQ1278" s="343">
        <v>14708</v>
      </c>
      <c r="BR1278" s="343">
        <f t="shared" si="238"/>
        <v>0</v>
      </c>
      <c r="BS1278" s="343">
        <v>0.17954616158631562</v>
      </c>
      <c r="BT1278" s="343">
        <v>161.91999999999999</v>
      </c>
      <c r="BU1278" s="343">
        <v>200</v>
      </c>
      <c r="BV1278" s="341">
        <v>0.79190000000000005</v>
      </c>
      <c r="BW1278" s="343">
        <v>31426</v>
      </c>
      <c r="BX1278" s="343">
        <f t="shared" si="239"/>
        <v>0</v>
      </c>
      <c r="BY1278" s="343">
        <v>0.32941648781227706</v>
      </c>
    </row>
    <row r="1279" spans="1:77">
      <c r="A1279" s="342">
        <v>1274</v>
      </c>
      <c r="B1279" s="342" t="s">
        <v>3385</v>
      </c>
      <c r="C1279" s="342" t="s">
        <v>2876</v>
      </c>
      <c r="D1279" s="342" t="s">
        <v>496</v>
      </c>
      <c r="E1279" s="343">
        <v>225</v>
      </c>
      <c r="F1279" s="343">
        <v>112.08</v>
      </c>
      <c r="G1279" s="343">
        <v>180</v>
      </c>
      <c r="H1279" s="341">
        <v>0.99609999999999999</v>
      </c>
      <c r="I1279" s="343">
        <v>14070</v>
      </c>
      <c r="J1279" s="343">
        <f t="shared" si="228"/>
        <v>0</v>
      </c>
      <c r="K1279" s="343">
        <v>17.5</v>
      </c>
      <c r="L1279" s="343">
        <v>134.08000000000001</v>
      </c>
      <c r="M1279" s="343">
        <v>180</v>
      </c>
      <c r="N1279" s="341">
        <v>0.99770000000000003</v>
      </c>
      <c r="O1279" s="343">
        <v>21992</v>
      </c>
      <c r="P1279" s="343">
        <f t="shared" si="229"/>
        <v>0</v>
      </c>
      <c r="Q1279" s="343">
        <v>22.1</v>
      </c>
      <c r="R1279" s="343">
        <v>170.64</v>
      </c>
      <c r="S1279" s="343">
        <v>180</v>
      </c>
      <c r="T1279" s="341">
        <v>0.99790000000000001</v>
      </c>
      <c r="U1279" s="343">
        <v>25637</v>
      </c>
      <c r="V1279" s="343">
        <f t="shared" si="230"/>
        <v>0</v>
      </c>
      <c r="W1279" s="343">
        <v>20.91</v>
      </c>
      <c r="X1279" s="343">
        <v>125.12</v>
      </c>
      <c r="Y1279" s="343">
        <v>180</v>
      </c>
      <c r="Z1279" s="341">
        <v>0.99670000000000003</v>
      </c>
      <c r="AA1279" s="343">
        <v>17194</v>
      </c>
      <c r="AB1279" s="343">
        <f t="shared" si="231"/>
        <v>0</v>
      </c>
      <c r="AC1279" s="343">
        <v>18.53</v>
      </c>
      <c r="AD1279" s="343">
        <v>126.08</v>
      </c>
      <c r="AE1279" s="343">
        <v>180</v>
      </c>
      <c r="AF1279" s="341">
        <v>0.96630000000000005</v>
      </c>
      <c r="AG1279" s="343">
        <v>16077</v>
      </c>
      <c r="AH1279" s="343">
        <f t="shared" si="232"/>
        <v>0</v>
      </c>
      <c r="AI1279" s="343">
        <v>17.739999999999998</v>
      </c>
      <c r="AJ1279" s="343">
        <v>165.12</v>
      </c>
      <c r="AK1279" s="343">
        <v>180</v>
      </c>
      <c r="AL1279" s="341">
        <v>0.90449999999999997</v>
      </c>
      <c r="AM1279" s="343">
        <v>16726</v>
      </c>
      <c r="AN1279" s="343">
        <f t="shared" si="233"/>
        <v>0</v>
      </c>
      <c r="AO1279" s="343">
        <v>15.55</v>
      </c>
      <c r="AP1279" s="343">
        <v>154.08000000000001</v>
      </c>
      <c r="AQ1279" s="343">
        <v>180</v>
      </c>
      <c r="AR1279" s="341">
        <v>0.90110000000000001</v>
      </c>
      <c r="AS1279" s="343">
        <v>18349</v>
      </c>
      <c r="AT1279" s="343">
        <f t="shared" si="234"/>
        <v>0</v>
      </c>
      <c r="AU1279" s="343">
        <v>17.760000000000002</v>
      </c>
      <c r="AV1279" s="343">
        <v>137.91999999999999</v>
      </c>
      <c r="AW1279" s="343">
        <v>180</v>
      </c>
      <c r="AX1279" s="341">
        <v>0.93730000000000002</v>
      </c>
      <c r="AY1279" s="343">
        <v>11818</v>
      </c>
      <c r="AZ1279" s="343">
        <f t="shared" si="235"/>
        <v>0</v>
      </c>
      <c r="BA1279" s="343">
        <v>12.7</v>
      </c>
      <c r="BB1279" s="343">
        <v>113.84</v>
      </c>
      <c r="BC1279" s="343">
        <v>180</v>
      </c>
      <c r="BD1279" s="341">
        <v>0.97929999999999995</v>
      </c>
      <c r="BE1279" s="343">
        <v>8458</v>
      </c>
      <c r="BF1279" s="343">
        <f t="shared" si="236"/>
        <v>0</v>
      </c>
      <c r="BG1279" s="343">
        <v>10.199999999999999</v>
      </c>
      <c r="BH1279" s="343">
        <v>91.28</v>
      </c>
      <c r="BI1279" s="343">
        <v>180</v>
      </c>
      <c r="BJ1279" s="341">
        <v>0.99099999999999999</v>
      </c>
      <c r="BK1279" s="343">
        <v>8228</v>
      </c>
      <c r="BL1279" s="343">
        <f t="shared" si="237"/>
        <v>0</v>
      </c>
      <c r="BM1279" s="343">
        <v>12.22</v>
      </c>
      <c r="BN1279" s="343">
        <v>128.08000000000001</v>
      </c>
      <c r="BO1279" s="343">
        <v>180</v>
      </c>
      <c r="BP1279" s="341">
        <v>0.96899999999999997</v>
      </c>
      <c r="BQ1279" s="343">
        <v>10311</v>
      </c>
      <c r="BR1279" s="343">
        <f t="shared" si="238"/>
        <v>0</v>
      </c>
      <c r="BS1279" s="343">
        <v>11.94</v>
      </c>
      <c r="BT1279" s="343">
        <v>161.36000000000001</v>
      </c>
      <c r="BU1279" s="343">
        <v>180</v>
      </c>
      <c r="BV1279" s="341">
        <v>0.93730000000000002</v>
      </c>
      <c r="BW1279" s="343">
        <v>17502</v>
      </c>
      <c r="BX1279" s="343">
        <f t="shared" si="239"/>
        <v>0</v>
      </c>
      <c r="BY1279" s="343">
        <v>15.55</v>
      </c>
    </row>
    <row r="1280" spans="1:77">
      <c r="A1280" s="342">
        <v>1275</v>
      </c>
      <c r="B1280" s="342" t="s">
        <v>3385</v>
      </c>
      <c r="C1280" s="342" t="s">
        <v>2878</v>
      </c>
      <c r="D1280" s="342" t="s">
        <v>496</v>
      </c>
      <c r="E1280" s="343">
        <v>120</v>
      </c>
      <c r="F1280" s="343">
        <v>94.24</v>
      </c>
      <c r="G1280" s="343">
        <v>96</v>
      </c>
      <c r="H1280" s="341">
        <v>0.98809999999999998</v>
      </c>
      <c r="I1280" s="343">
        <v>26899</v>
      </c>
      <c r="J1280" s="343">
        <f t="shared" si="228"/>
        <v>0</v>
      </c>
      <c r="K1280" s="343">
        <v>40.119999999999997</v>
      </c>
      <c r="L1280" s="343">
        <v>91.12</v>
      </c>
      <c r="M1280" s="343">
        <v>96</v>
      </c>
      <c r="N1280" s="341">
        <v>0.98640000000000005</v>
      </c>
      <c r="O1280" s="343">
        <v>32096</v>
      </c>
      <c r="P1280" s="343">
        <f t="shared" si="229"/>
        <v>0</v>
      </c>
      <c r="Q1280" s="343">
        <v>47.99</v>
      </c>
      <c r="R1280" s="343">
        <v>97.44</v>
      </c>
      <c r="S1280" s="343">
        <v>97.44</v>
      </c>
      <c r="T1280" s="341">
        <v>0.97909999999999997</v>
      </c>
      <c r="U1280" s="343">
        <v>28306</v>
      </c>
      <c r="V1280" s="343">
        <f t="shared" si="230"/>
        <v>0</v>
      </c>
      <c r="W1280" s="343">
        <v>41.2</v>
      </c>
      <c r="X1280" s="343">
        <v>89.36</v>
      </c>
      <c r="Y1280" s="343">
        <v>96</v>
      </c>
      <c r="Z1280" s="341">
        <v>0.9819</v>
      </c>
      <c r="AA1280" s="343">
        <v>25332</v>
      </c>
      <c r="AB1280" s="343">
        <f t="shared" si="231"/>
        <v>0</v>
      </c>
      <c r="AC1280" s="343">
        <v>38.799999999999997</v>
      </c>
      <c r="AD1280" s="343">
        <v>82.32</v>
      </c>
      <c r="AE1280" s="343">
        <v>96</v>
      </c>
      <c r="AF1280" s="341">
        <v>0.98199999999999998</v>
      </c>
      <c r="AG1280" s="343">
        <v>25765</v>
      </c>
      <c r="AH1280" s="343">
        <f t="shared" si="232"/>
        <v>0</v>
      </c>
      <c r="AI1280" s="343">
        <v>42.84</v>
      </c>
      <c r="AJ1280" s="343">
        <v>81.760000000000005</v>
      </c>
      <c r="AK1280" s="343">
        <v>96</v>
      </c>
      <c r="AL1280" s="341">
        <v>0.9819</v>
      </c>
      <c r="AM1280" s="343">
        <v>26450</v>
      </c>
      <c r="AN1280" s="343">
        <f t="shared" si="233"/>
        <v>0</v>
      </c>
      <c r="AO1280" s="343">
        <v>45.76</v>
      </c>
      <c r="AP1280" s="343">
        <v>90.88</v>
      </c>
      <c r="AQ1280" s="343">
        <v>96</v>
      </c>
      <c r="AR1280" s="341">
        <v>0.98089999999999999</v>
      </c>
      <c r="AS1280" s="343">
        <v>27652</v>
      </c>
      <c r="AT1280" s="343">
        <f t="shared" si="234"/>
        <v>0</v>
      </c>
      <c r="AU1280" s="343">
        <v>41.69</v>
      </c>
      <c r="AV1280" s="343">
        <v>62.88</v>
      </c>
      <c r="AW1280" s="343">
        <v>96</v>
      </c>
      <c r="AX1280" s="341">
        <v>0.97960000000000003</v>
      </c>
      <c r="AY1280" s="343">
        <v>17755</v>
      </c>
      <c r="AZ1280" s="343">
        <f t="shared" si="235"/>
        <v>0</v>
      </c>
      <c r="BA1280" s="343">
        <v>40.03</v>
      </c>
      <c r="BB1280" s="343">
        <v>41.12</v>
      </c>
      <c r="BC1280" s="343">
        <v>96</v>
      </c>
      <c r="BD1280" s="341">
        <v>0.98309999999999997</v>
      </c>
      <c r="BE1280" s="343">
        <v>15447</v>
      </c>
      <c r="BF1280" s="343">
        <f t="shared" si="236"/>
        <v>0</v>
      </c>
      <c r="BG1280" s="343">
        <v>51.36</v>
      </c>
      <c r="BH1280" s="343">
        <v>38.32</v>
      </c>
      <c r="BI1280" s="343">
        <v>96</v>
      </c>
      <c r="BJ1280" s="341">
        <v>0.98629999999999995</v>
      </c>
      <c r="BK1280" s="343">
        <v>15668</v>
      </c>
      <c r="BL1280" s="343">
        <f t="shared" si="237"/>
        <v>0</v>
      </c>
      <c r="BM1280" s="343">
        <v>55.72</v>
      </c>
      <c r="BN1280" s="343">
        <v>69.040000000000006</v>
      </c>
      <c r="BO1280" s="343">
        <v>96</v>
      </c>
      <c r="BP1280" s="341">
        <v>0.99019999999999997</v>
      </c>
      <c r="BQ1280" s="343">
        <v>18516</v>
      </c>
      <c r="BR1280" s="343">
        <f t="shared" si="238"/>
        <v>0</v>
      </c>
      <c r="BS1280" s="343">
        <v>38.909999999999997</v>
      </c>
      <c r="BT1280" s="343">
        <v>82.8</v>
      </c>
      <c r="BU1280" s="343">
        <v>96</v>
      </c>
      <c r="BV1280" s="341">
        <v>0.98180000000000001</v>
      </c>
      <c r="BW1280" s="343">
        <v>25204</v>
      </c>
      <c r="BX1280" s="343">
        <f t="shared" si="239"/>
        <v>0</v>
      </c>
      <c r="BY1280" s="343">
        <v>41.67</v>
      </c>
    </row>
    <row r="1281" spans="1:77">
      <c r="A1281" s="342">
        <v>1276</v>
      </c>
      <c r="B1281" s="342" t="s">
        <v>3385</v>
      </c>
      <c r="C1281" s="342" t="s">
        <v>578</v>
      </c>
      <c r="D1281" s="342" t="s">
        <v>502</v>
      </c>
      <c r="E1281" s="343">
        <v>290</v>
      </c>
      <c r="F1281" s="343">
        <v>77.92</v>
      </c>
      <c r="G1281" s="343">
        <v>232</v>
      </c>
      <c r="H1281" s="341">
        <v>0.92979999999999996</v>
      </c>
      <c r="I1281" s="343">
        <v>14734</v>
      </c>
      <c r="J1281" s="343">
        <f t="shared" si="228"/>
        <v>0</v>
      </c>
      <c r="K1281" s="343">
        <v>28.24</v>
      </c>
      <c r="L1281" s="343">
        <v>83.68</v>
      </c>
      <c r="M1281" s="343">
        <v>232</v>
      </c>
      <c r="N1281" s="341">
        <v>0.91020000000000001</v>
      </c>
      <c r="O1281" s="343">
        <v>14130</v>
      </c>
      <c r="P1281" s="343">
        <f t="shared" si="229"/>
        <v>0</v>
      </c>
      <c r="Q1281" s="343">
        <v>24.93</v>
      </c>
      <c r="R1281" s="343">
        <v>63.84</v>
      </c>
      <c r="S1281" s="343">
        <v>232</v>
      </c>
      <c r="T1281" s="341">
        <v>0.84860000000000002</v>
      </c>
      <c r="U1281" s="343">
        <v>9778</v>
      </c>
      <c r="V1281" s="343">
        <f t="shared" si="230"/>
        <v>0</v>
      </c>
      <c r="W1281" s="343">
        <v>25.07</v>
      </c>
      <c r="X1281" s="343">
        <v>62.08</v>
      </c>
      <c r="Y1281" s="343">
        <v>232</v>
      </c>
      <c r="Z1281" s="341">
        <v>0.88670000000000004</v>
      </c>
      <c r="AA1281" s="343">
        <v>10120</v>
      </c>
      <c r="AB1281" s="343">
        <f t="shared" si="231"/>
        <v>0</v>
      </c>
      <c r="AC1281" s="343">
        <v>24.71</v>
      </c>
      <c r="AD1281" s="343">
        <v>85.28</v>
      </c>
      <c r="AE1281" s="343">
        <v>232</v>
      </c>
      <c r="AF1281" s="341">
        <v>0.91610000000000003</v>
      </c>
      <c r="AG1281" s="343">
        <v>12256</v>
      </c>
      <c r="AH1281" s="343">
        <f t="shared" si="232"/>
        <v>0</v>
      </c>
      <c r="AI1281" s="343">
        <v>21.08</v>
      </c>
      <c r="AJ1281" s="343">
        <v>82.56</v>
      </c>
      <c r="AK1281" s="343">
        <v>232</v>
      </c>
      <c r="AL1281" s="341">
        <v>0.89770000000000005</v>
      </c>
      <c r="AM1281" s="343">
        <v>12364</v>
      </c>
      <c r="AN1281" s="343">
        <f t="shared" si="233"/>
        <v>0</v>
      </c>
      <c r="AO1281" s="343">
        <v>23.17</v>
      </c>
      <c r="AP1281" s="343">
        <v>82.72</v>
      </c>
      <c r="AQ1281" s="343">
        <v>232</v>
      </c>
      <c r="AR1281" s="341">
        <v>0.88139999999999996</v>
      </c>
      <c r="AS1281" s="343">
        <v>13556</v>
      </c>
      <c r="AT1281" s="343">
        <f t="shared" si="234"/>
        <v>0</v>
      </c>
      <c r="AU1281" s="343">
        <v>24.99</v>
      </c>
      <c r="AV1281" s="343">
        <v>72.48</v>
      </c>
      <c r="AW1281" s="343">
        <v>232</v>
      </c>
      <c r="AX1281" s="341">
        <v>0.87839999999999996</v>
      </c>
      <c r="AY1281" s="343">
        <v>13184</v>
      </c>
      <c r="AZ1281" s="343">
        <f t="shared" si="235"/>
        <v>0</v>
      </c>
      <c r="BA1281" s="343">
        <v>28.76</v>
      </c>
      <c r="BB1281" s="343">
        <v>60.48</v>
      </c>
      <c r="BC1281" s="343">
        <v>232</v>
      </c>
      <c r="BD1281" s="341">
        <v>0.79800000000000004</v>
      </c>
      <c r="BE1281" s="343">
        <v>9534</v>
      </c>
      <c r="BF1281" s="343">
        <f t="shared" si="236"/>
        <v>0</v>
      </c>
      <c r="BG1281" s="343">
        <v>26.55</v>
      </c>
      <c r="BH1281" s="343">
        <v>51.36</v>
      </c>
      <c r="BI1281" s="343">
        <v>232</v>
      </c>
      <c r="BJ1281" s="341">
        <v>0.80500000000000005</v>
      </c>
      <c r="BK1281" s="343">
        <v>8390</v>
      </c>
      <c r="BL1281" s="343">
        <f t="shared" si="237"/>
        <v>0</v>
      </c>
      <c r="BM1281" s="343">
        <v>27.27</v>
      </c>
      <c r="BN1281" s="343">
        <v>57.28</v>
      </c>
      <c r="BO1281" s="343">
        <v>232</v>
      </c>
      <c r="BP1281" s="341">
        <v>0.91800000000000004</v>
      </c>
      <c r="BQ1281" s="343">
        <v>11468</v>
      </c>
      <c r="BR1281" s="343">
        <f t="shared" si="238"/>
        <v>0</v>
      </c>
      <c r="BS1281" s="343">
        <v>31.33</v>
      </c>
      <c r="BT1281" s="343">
        <v>80.319999999999993</v>
      </c>
      <c r="BU1281" s="343">
        <v>232</v>
      </c>
      <c r="BV1281" s="341">
        <v>0.88939999999999997</v>
      </c>
      <c r="BW1281" s="343">
        <v>13008</v>
      </c>
      <c r="BX1281" s="343">
        <f t="shared" si="239"/>
        <v>0</v>
      </c>
      <c r="BY1281" s="343">
        <v>24.47</v>
      </c>
    </row>
    <row r="1282" spans="1:77">
      <c r="A1282" s="342">
        <v>1277</v>
      </c>
      <c r="B1282" s="342" t="s">
        <v>3385</v>
      </c>
      <c r="C1282" s="342" t="s">
        <v>3603</v>
      </c>
      <c r="D1282" s="342" t="s">
        <v>496</v>
      </c>
      <c r="E1282" s="343">
        <v>110</v>
      </c>
      <c r="F1282" s="343">
        <v>2.16</v>
      </c>
      <c r="G1282" s="343">
        <v>133.6</v>
      </c>
      <c r="H1282" s="341">
        <v>1</v>
      </c>
      <c r="I1282" s="343">
        <v>498</v>
      </c>
      <c r="J1282" s="343">
        <f t="shared" si="228"/>
        <v>0</v>
      </c>
      <c r="K1282" s="343">
        <v>32.020000000000003</v>
      </c>
      <c r="L1282" s="343">
        <v>84</v>
      </c>
      <c r="M1282" s="343">
        <v>133.6</v>
      </c>
      <c r="N1282" s="341">
        <v>0.91339999999999999</v>
      </c>
      <c r="O1282" s="343">
        <v>792</v>
      </c>
      <c r="P1282" s="343">
        <f t="shared" si="229"/>
        <v>0</v>
      </c>
      <c r="Q1282" s="343">
        <v>1.39</v>
      </c>
      <c r="R1282" s="343">
        <v>25.44</v>
      </c>
      <c r="S1282" s="343">
        <v>133.6</v>
      </c>
      <c r="T1282" s="341">
        <v>0.97760000000000002</v>
      </c>
      <c r="U1282" s="343">
        <v>525</v>
      </c>
      <c r="V1282" s="343">
        <f t="shared" si="230"/>
        <v>0</v>
      </c>
      <c r="W1282" s="343">
        <v>2.93</v>
      </c>
      <c r="X1282" s="343">
        <v>1.2</v>
      </c>
      <c r="Y1282" s="343">
        <v>133.6</v>
      </c>
      <c r="Z1282" s="341">
        <v>0.98870000000000002</v>
      </c>
      <c r="AA1282" s="343">
        <v>264</v>
      </c>
      <c r="AB1282" s="343">
        <f t="shared" si="231"/>
        <v>0</v>
      </c>
      <c r="AC1282" s="343">
        <v>29.91</v>
      </c>
      <c r="AD1282" s="343">
        <v>1.44</v>
      </c>
      <c r="AE1282" s="343">
        <v>133.6</v>
      </c>
      <c r="AF1282" s="341">
        <v>1</v>
      </c>
      <c r="AG1282" s="343">
        <v>627</v>
      </c>
      <c r="AH1282" s="343">
        <f t="shared" si="232"/>
        <v>0</v>
      </c>
      <c r="AI1282" s="343">
        <v>58.52</v>
      </c>
      <c r="AJ1282" s="343">
        <v>60.24</v>
      </c>
      <c r="AK1282" s="343">
        <v>133.6</v>
      </c>
      <c r="AL1282" s="341">
        <v>0.91659999999999997</v>
      </c>
      <c r="AM1282" s="343">
        <v>924</v>
      </c>
      <c r="AN1282" s="343">
        <f t="shared" si="233"/>
        <v>0</v>
      </c>
      <c r="AO1282" s="343">
        <v>2.3199999999999998</v>
      </c>
      <c r="AP1282" s="343">
        <v>1.2</v>
      </c>
      <c r="AQ1282" s="343">
        <v>133.6</v>
      </c>
      <c r="AR1282" s="341">
        <v>1</v>
      </c>
      <c r="AS1282" s="343">
        <v>609</v>
      </c>
      <c r="AT1282" s="343">
        <f t="shared" si="234"/>
        <v>73.301422078874012</v>
      </c>
      <c r="AU1282" s="343">
        <v>68.209999999999994</v>
      </c>
      <c r="AV1282" s="343">
        <v>1.2</v>
      </c>
      <c r="AW1282" s="343">
        <v>88</v>
      </c>
      <c r="AX1282" s="341">
        <v>1</v>
      </c>
      <c r="AY1282" s="343">
        <v>612</v>
      </c>
      <c r="AZ1282" s="343">
        <f t="shared" si="235"/>
        <v>93.575603557814475</v>
      </c>
      <c r="BA1282" s="343">
        <v>70.83</v>
      </c>
      <c r="BB1282" s="343">
        <v>63.84</v>
      </c>
      <c r="BC1282" s="343">
        <v>88</v>
      </c>
      <c r="BD1282" s="341">
        <v>0.92520000000000002</v>
      </c>
      <c r="BE1282" s="343">
        <v>966</v>
      </c>
      <c r="BF1282" s="343">
        <f t="shared" si="236"/>
        <v>0</v>
      </c>
      <c r="BG1282" s="343">
        <v>2.2000000000000002</v>
      </c>
      <c r="BH1282" s="343">
        <v>1.2</v>
      </c>
      <c r="BI1282" s="343">
        <v>88</v>
      </c>
      <c r="BJ1282" s="341">
        <v>1</v>
      </c>
      <c r="BK1282" s="343">
        <v>615</v>
      </c>
      <c r="BL1282" s="343">
        <f t="shared" si="237"/>
        <v>79.285714285714249</v>
      </c>
      <c r="BM1282" s="343">
        <v>68.88</v>
      </c>
      <c r="BN1282" s="343">
        <v>0.24</v>
      </c>
      <c r="BO1282" s="343">
        <v>88</v>
      </c>
      <c r="BP1282" s="341">
        <v>1.1429</v>
      </c>
      <c r="BQ1282" s="343">
        <v>21</v>
      </c>
      <c r="BR1282" s="343">
        <f t="shared" si="238"/>
        <v>0</v>
      </c>
      <c r="BS1282" s="343">
        <v>12.57</v>
      </c>
      <c r="BT1282" s="343">
        <v>1.2</v>
      </c>
      <c r="BU1282" s="343">
        <v>88</v>
      </c>
      <c r="BV1282" s="341">
        <v>1</v>
      </c>
      <c r="BW1282" s="343">
        <v>477</v>
      </c>
      <c r="BX1282" s="343">
        <f t="shared" si="239"/>
        <v>0</v>
      </c>
      <c r="BY1282" s="343">
        <v>53.43</v>
      </c>
    </row>
    <row r="1283" spans="1:77">
      <c r="A1283" s="342">
        <v>1278</v>
      </c>
      <c r="B1283" s="342" t="s">
        <v>3385</v>
      </c>
      <c r="C1283" s="342" t="s">
        <v>2883</v>
      </c>
      <c r="D1283" s="342" t="s">
        <v>496</v>
      </c>
      <c r="E1283" s="343">
        <v>145</v>
      </c>
      <c r="F1283" s="343">
        <v>71.28</v>
      </c>
      <c r="G1283" s="343">
        <v>116</v>
      </c>
      <c r="H1283" s="341">
        <v>0.83799999999999997</v>
      </c>
      <c r="I1283" s="343">
        <v>7379</v>
      </c>
      <c r="J1283" s="343">
        <f t="shared" si="228"/>
        <v>0</v>
      </c>
      <c r="K1283" s="343">
        <v>17.16</v>
      </c>
      <c r="L1283" s="343">
        <v>76.959999999999994</v>
      </c>
      <c r="M1283" s="343">
        <v>116</v>
      </c>
      <c r="N1283" s="341">
        <v>0.82010000000000005</v>
      </c>
      <c r="O1283" s="343">
        <v>9506</v>
      </c>
      <c r="P1283" s="343">
        <f t="shared" si="229"/>
        <v>0</v>
      </c>
      <c r="Q1283" s="343">
        <v>20.239999999999998</v>
      </c>
      <c r="R1283" s="343">
        <v>78.16</v>
      </c>
      <c r="S1283" s="343">
        <v>116</v>
      </c>
      <c r="T1283" s="341">
        <v>0.81840000000000002</v>
      </c>
      <c r="U1283" s="343">
        <v>8361</v>
      </c>
      <c r="V1283" s="343">
        <f t="shared" si="230"/>
        <v>0</v>
      </c>
      <c r="W1283" s="343">
        <v>18.149999999999999</v>
      </c>
      <c r="X1283" s="343">
        <v>65.040000000000006</v>
      </c>
      <c r="Y1283" s="343">
        <v>116</v>
      </c>
      <c r="Z1283" s="341">
        <v>0.84440000000000004</v>
      </c>
      <c r="AA1283" s="343">
        <v>5135</v>
      </c>
      <c r="AB1283" s="343">
        <f t="shared" si="231"/>
        <v>0</v>
      </c>
      <c r="AC1283" s="343">
        <v>12.57</v>
      </c>
      <c r="AD1283" s="343">
        <v>74.16</v>
      </c>
      <c r="AE1283" s="343">
        <v>116</v>
      </c>
      <c r="AF1283" s="341">
        <v>0.81840000000000002</v>
      </c>
      <c r="AG1283" s="343">
        <v>8544</v>
      </c>
      <c r="AH1283" s="343">
        <f t="shared" si="232"/>
        <v>0</v>
      </c>
      <c r="AI1283" s="343">
        <v>18.920000000000002</v>
      </c>
      <c r="AJ1283" s="343">
        <v>72.959999999999994</v>
      </c>
      <c r="AK1283" s="343">
        <v>116</v>
      </c>
      <c r="AL1283" s="341">
        <v>0.82250000000000001</v>
      </c>
      <c r="AM1283" s="343">
        <v>5275</v>
      </c>
      <c r="AN1283" s="343">
        <f t="shared" si="233"/>
        <v>0</v>
      </c>
      <c r="AO1283" s="343">
        <v>12.21</v>
      </c>
      <c r="AP1283" s="343">
        <v>77.84</v>
      </c>
      <c r="AQ1283" s="343">
        <v>116</v>
      </c>
      <c r="AR1283" s="341">
        <v>0.81720000000000004</v>
      </c>
      <c r="AS1283" s="343">
        <v>7466</v>
      </c>
      <c r="AT1283" s="343">
        <f t="shared" si="234"/>
        <v>0</v>
      </c>
      <c r="AU1283" s="343">
        <v>15.77</v>
      </c>
      <c r="AV1283" s="343">
        <v>77.680000000000007</v>
      </c>
      <c r="AW1283" s="343">
        <v>116</v>
      </c>
      <c r="AX1283" s="341">
        <v>0.78200000000000003</v>
      </c>
      <c r="AY1283" s="343">
        <v>8141</v>
      </c>
      <c r="AZ1283" s="343">
        <f t="shared" si="235"/>
        <v>0</v>
      </c>
      <c r="BA1283" s="343">
        <v>18.61</v>
      </c>
      <c r="BB1283" s="343">
        <v>73.599999999999994</v>
      </c>
      <c r="BC1283" s="343">
        <v>116</v>
      </c>
      <c r="BD1283" s="341">
        <v>0.78639999999999999</v>
      </c>
      <c r="BE1283" s="343">
        <v>7381</v>
      </c>
      <c r="BF1283" s="343">
        <f t="shared" si="236"/>
        <v>0</v>
      </c>
      <c r="BG1283" s="343">
        <v>17.14</v>
      </c>
      <c r="BH1283" s="343">
        <v>72.48</v>
      </c>
      <c r="BI1283" s="343">
        <v>116</v>
      </c>
      <c r="BJ1283" s="341">
        <v>0.80169999999999997</v>
      </c>
      <c r="BK1283" s="343">
        <v>7437</v>
      </c>
      <c r="BL1283" s="343">
        <f t="shared" si="237"/>
        <v>0</v>
      </c>
      <c r="BM1283" s="343">
        <v>17.2</v>
      </c>
      <c r="BN1283" s="343">
        <v>71.36</v>
      </c>
      <c r="BO1283" s="343">
        <v>116</v>
      </c>
      <c r="BP1283" s="341">
        <v>0.81920000000000004</v>
      </c>
      <c r="BQ1283" s="343">
        <v>7839</v>
      </c>
      <c r="BR1283" s="343">
        <f t="shared" si="238"/>
        <v>0</v>
      </c>
      <c r="BS1283" s="343">
        <v>19.27</v>
      </c>
      <c r="BT1283" s="343">
        <v>70.08</v>
      </c>
      <c r="BU1283" s="343">
        <v>116</v>
      </c>
      <c r="BV1283" s="341">
        <v>0.85489999999999999</v>
      </c>
      <c r="BW1283" s="343">
        <v>5800</v>
      </c>
      <c r="BX1283" s="343">
        <f t="shared" si="239"/>
        <v>0</v>
      </c>
      <c r="BY1283" s="343">
        <v>13.01</v>
      </c>
    </row>
    <row r="1284" spans="1:77">
      <c r="A1284" s="342">
        <v>1279</v>
      </c>
      <c r="B1284" s="342" t="s">
        <v>3385</v>
      </c>
      <c r="C1284" s="342" t="s">
        <v>2885</v>
      </c>
      <c r="D1284" s="342" t="s">
        <v>499</v>
      </c>
      <c r="E1284" s="343">
        <v>555</v>
      </c>
      <c r="F1284" s="343">
        <v>222</v>
      </c>
      <c r="G1284" s="343">
        <v>444</v>
      </c>
      <c r="H1284" s="341">
        <v>0.97640000000000005</v>
      </c>
      <c r="I1284" s="343">
        <v>0</v>
      </c>
      <c r="J1284" s="343">
        <f t="shared" si="228"/>
        <v>0</v>
      </c>
      <c r="K1284" s="343">
        <v>0</v>
      </c>
      <c r="L1284" s="343">
        <v>216</v>
      </c>
      <c r="M1284" s="343">
        <v>444</v>
      </c>
      <c r="N1284" s="341">
        <v>0.98240000000000005</v>
      </c>
      <c r="O1284" s="343">
        <v>2220</v>
      </c>
      <c r="P1284" s="343">
        <f t="shared" si="229"/>
        <v>0</v>
      </c>
      <c r="Q1284" s="343">
        <v>1.4</v>
      </c>
      <c r="R1284" s="343">
        <v>258</v>
      </c>
      <c r="S1284" s="343">
        <v>444</v>
      </c>
      <c r="T1284" s="341">
        <v>0.99080000000000001</v>
      </c>
      <c r="U1284" s="343">
        <v>3480</v>
      </c>
      <c r="V1284" s="343">
        <f t="shared" si="230"/>
        <v>0</v>
      </c>
      <c r="W1284" s="343">
        <v>1.74</v>
      </c>
      <c r="X1284" s="343">
        <v>246</v>
      </c>
      <c r="Y1284" s="343">
        <v>444</v>
      </c>
      <c r="Z1284" s="341">
        <v>0.99509999999999998</v>
      </c>
      <c r="AA1284" s="343">
        <v>1320</v>
      </c>
      <c r="AB1284" s="343">
        <f t="shared" si="231"/>
        <v>0</v>
      </c>
      <c r="AC1284" s="343">
        <v>0.52</v>
      </c>
      <c r="AD1284" s="343">
        <v>228</v>
      </c>
      <c r="AE1284" s="343">
        <v>444</v>
      </c>
      <c r="AF1284" s="341">
        <v>0.99539999999999995</v>
      </c>
      <c r="AG1284" s="343">
        <v>45480</v>
      </c>
      <c r="AH1284" s="343">
        <f t="shared" si="232"/>
        <v>0</v>
      </c>
      <c r="AI1284" s="343">
        <v>26.93</v>
      </c>
      <c r="AJ1284" s="343">
        <v>204</v>
      </c>
      <c r="AK1284" s="343">
        <v>444</v>
      </c>
      <c r="AL1284" s="341">
        <v>0.94899999999999995</v>
      </c>
      <c r="AM1284" s="343">
        <v>26250</v>
      </c>
      <c r="AN1284" s="343">
        <f t="shared" si="233"/>
        <v>0</v>
      </c>
      <c r="AO1284" s="343">
        <v>18.440000000000001</v>
      </c>
      <c r="AP1284" s="343">
        <v>240</v>
      </c>
      <c r="AQ1284" s="343">
        <v>444</v>
      </c>
      <c r="AR1284" s="341">
        <v>0.97789999999999999</v>
      </c>
      <c r="AS1284" s="343">
        <v>37440</v>
      </c>
      <c r="AT1284" s="343">
        <f t="shared" si="234"/>
        <v>0</v>
      </c>
      <c r="AU1284" s="343">
        <v>21.47</v>
      </c>
      <c r="AV1284" s="343">
        <v>246</v>
      </c>
      <c r="AW1284" s="343">
        <v>444</v>
      </c>
      <c r="AX1284" s="341">
        <v>0.97099999999999997</v>
      </c>
      <c r="AY1284" s="343">
        <v>35370</v>
      </c>
      <c r="AZ1284" s="343">
        <f t="shared" si="235"/>
        <v>0</v>
      </c>
      <c r="BA1284" s="343">
        <v>20.260000000000002</v>
      </c>
      <c r="BB1284" s="343">
        <v>240</v>
      </c>
      <c r="BC1284" s="343">
        <v>444</v>
      </c>
      <c r="BD1284" s="341">
        <v>0.96870000000000001</v>
      </c>
      <c r="BE1284" s="343">
        <v>35160</v>
      </c>
      <c r="BF1284" s="343">
        <f t="shared" si="236"/>
        <v>0</v>
      </c>
      <c r="BG1284" s="343">
        <v>20.38</v>
      </c>
      <c r="BH1284" s="343">
        <v>204</v>
      </c>
      <c r="BI1284" s="343">
        <v>444</v>
      </c>
      <c r="BJ1284" s="341">
        <v>0.96650000000000003</v>
      </c>
      <c r="BK1284" s="343">
        <v>25680</v>
      </c>
      <c r="BL1284" s="343">
        <f t="shared" si="237"/>
        <v>0</v>
      </c>
      <c r="BM1284" s="343">
        <v>17.14</v>
      </c>
      <c r="BN1284" s="343">
        <v>240</v>
      </c>
      <c r="BO1284" s="343">
        <v>444</v>
      </c>
      <c r="BP1284" s="341">
        <v>0.99399999999999999</v>
      </c>
      <c r="BQ1284" s="343">
        <v>28020</v>
      </c>
      <c r="BR1284" s="343">
        <f t="shared" si="238"/>
        <v>0</v>
      </c>
      <c r="BS1284" s="343">
        <v>16.88</v>
      </c>
      <c r="BT1284" s="343">
        <v>246</v>
      </c>
      <c r="BU1284" s="343">
        <v>444</v>
      </c>
      <c r="BV1284" s="341">
        <v>0.94379999999999997</v>
      </c>
      <c r="BW1284" s="343">
        <v>43980</v>
      </c>
      <c r="BX1284" s="343">
        <f t="shared" si="239"/>
        <v>0</v>
      </c>
      <c r="BY1284" s="343">
        <v>25.54</v>
      </c>
    </row>
    <row r="1285" spans="1:77">
      <c r="A1285" s="342">
        <v>1280</v>
      </c>
      <c r="B1285" s="342" t="s">
        <v>3385</v>
      </c>
      <c r="C1285" s="342" t="s">
        <v>2887</v>
      </c>
      <c r="D1285" s="342" t="s">
        <v>499</v>
      </c>
      <c r="E1285" s="343">
        <v>210</v>
      </c>
      <c r="F1285" s="343">
        <v>220</v>
      </c>
      <c r="G1285" s="343">
        <v>220</v>
      </c>
      <c r="H1285" s="341">
        <v>0.98860000000000003</v>
      </c>
      <c r="I1285" s="343">
        <v>37434</v>
      </c>
      <c r="J1285" s="343">
        <f t="shared" si="228"/>
        <v>0</v>
      </c>
      <c r="K1285" s="343">
        <v>23.9</v>
      </c>
      <c r="L1285" s="343">
        <v>224</v>
      </c>
      <c r="M1285" s="343">
        <v>224</v>
      </c>
      <c r="N1285" s="341">
        <v>0.98360000000000003</v>
      </c>
      <c r="O1285" s="343">
        <v>41772</v>
      </c>
      <c r="P1285" s="343">
        <f t="shared" si="229"/>
        <v>0</v>
      </c>
      <c r="Q1285" s="343">
        <v>25.48</v>
      </c>
      <c r="R1285" s="343">
        <v>221.12</v>
      </c>
      <c r="S1285" s="343">
        <v>221.12</v>
      </c>
      <c r="T1285" s="341">
        <v>0.98109999999999997</v>
      </c>
      <c r="U1285" s="343">
        <v>35992</v>
      </c>
      <c r="V1285" s="343">
        <f t="shared" si="230"/>
        <v>0</v>
      </c>
      <c r="W1285" s="343">
        <v>23.04</v>
      </c>
      <c r="X1285" s="343">
        <v>210.08</v>
      </c>
      <c r="Y1285" s="343">
        <v>210.08</v>
      </c>
      <c r="Z1285" s="341">
        <v>0.95930000000000004</v>
      </c>
      <c r="AA1285" s="343">
        <v>33776</v>
      </c>
      <c r="AB1285" s="343">
        <f t="shared" si="231"/>
        <v>0</v>
      </c>
      <c r="AC1285" s="343">
        <v>22.52</v>
      </c>
      <c r="AD1285" s="343">
        <v>180.16</v>
      </c>
      <c r="AE1285" s="343">
        <v>180.16</v>
      </c>
      <c r="AF1285" s="341">
        <v>0.97560000000000002</v>
      </c>
      <c r="AG1285" s="343">
        <v>36314</v>
      </c>
      <c r="AH1285" s="343">
        <f t="shared" si="232"/>
        <v>0</v>
      </c>
      <c r="AI1285" s="343">
        <v>27.77</v>
      </c>
      <c r="AJ1285" s="343">
        <v>177.76</v>
      </c>
      <c r="AK1285" s="343">
        <v>177.76</v>
      </c>
      <c r="AL1285" s="341">
        <v>0.98729999999999996</v>
      </c>
      <c r="AM1285" s="343">
        <v>28038</v>
      </c>
      <c r="AN1285" s="343">
        <f t="shared" si="233"/>
        <v>0</v>
      </c>
      <c r="AO1285" s="343">
        <v>22.19</v>
      </c>
      <c r="AP1285" s="343">
        <v>193.44</v>
      </c>
      <c r="AQ1285" s="343">
        <v>193.44</v>
      </c>
      <c r="AR1285" s="341">
        <v>0.98870000000000002</v>
      </c>
      <c r="AS1285" s="343">
        <v>30660</v>
      </c>
      <c r="AT1285" s="343">
        <f t="shared" si="234"/>
        <v>0</v>
      </c>
      <c r="AU1285" s="343">
        <v>21.55</v>
      </c>
      <c r="AV1285" s="343">
        <v>178.24</v>
      </c>
      <c r="AW1285" s="343">
        <v>178.24</v>
      </c>
      <c r="AX1285" s="341">
        <v>0.98829999999999996</v>
      </c>
      <c r="AY1285" s="343">
        <v>34266</v>
      </c>
      <c r="AZ1285" s="343">
        <f t="shared" si="235"/>
        <v>0</v>
      </c>
      <c r="BA1285" s="343">
        <v>27.02</v>
      </c>
      <c r="BB1285" s="343">
        <v>233.28</v>
      </c>
      <c r="BC1285" s="343">
        <v>233.28</v>
      </c>
      <c r="BD1285" s="341">
        <v>0.99009999999999998</v>
      </c>
      <c r="BE1285" s="343">
        <v>47434</v>
      </c>
      <c r="BF1285" s="343">
        <f t="shared" si="236"/>
        <v>0</v>
      </c>
      <c r="BG1285" s="343">
        <v>27.6</v>
      </c>
      <c r="BH1285" s="343">
        <v>242.56</v>
      </c>
      <c r="BI1285" s="343">
        <v>242.56</v>
      </c>
      <c r="BJ1285" s="341">
        <v>0.98970000000000002</v>
      </c>
      <c r="BK1285" s="343">
        <v>46822</v>
      </c>
      <c r="BL1285" s="343">
        <f t="shared" si="237"/>
        <v>0</v>
      </c>
      <c r="BM1285" s="343">
        <v>26.21</v>
      </c>
      <c r="BN1285" s="343">
        <v>259.83999999999997</v>
      </c>
      <c r="BO1285" s="343">
        <v>259.83999999999997</v>
      </c>
      <c r="BP1285" s="341">
        <v>0.98219999999999996</v>
      </c>
      <c r="BQ1285" s="343">
        <v>49406</v>
      </c>
      <c r="BR1285" s="343">
        <f t="shared" si="238"/>
        <v>0</v>
      </c>
      <c r="BS1285" s="343">
        <v>27.81</v>
      </c>
      <c r="BT1285" s="343">
        <v>216.64</v>
      </c>
      <c r="BU1285" s="343">
        <v>216.64</v>
      </c>
      <c r="BV1285" s="341">
        <v>0.98740000000000006</v>
      </c>
      <c r="BW1285" s="343">
        <v>45170</v>
      </c>
      <c r="BX1285" s="343">
        <f t="shared" si="239"/>
        <v>0</v>
      </c>
      <c r="BY1285" s="343">
        <v>28.38</v>
      </c>
    </row>
    <row r="1286" spans="1:77">
      <c r="A1286" s="342">
        <v>1281</v>
      </c>
      <c r="B1286" s="342" t="s">
        <v>3385</v>
      </c>
      <c r="C1286" s="342" t="s">
        <v>2889</v>
      </c>
      <c r="D1286" s="342" t="s">
        <v>496</v>
      </c>
      <c r="E1286" s="343">
        <v>125</v>
      </c>
      <c r="F1286" s="343">
        <v>60.8</v>
      </c>
      <c r="G1286" s="343">
        <v>100</v>
      </c>
      <c r="H1286" s="341">
        <v>0.99980000000000002</v>
      </c>
      <c r="I1286" s="343">
        <v>18834</v>
      </c>
      <c r="J1286" s="343">
        <f t="shared" ref="J1286:J1349" si="240">IF(K1286&gt;60,(K1286-60)/K1286*I1286,0)</f>
        <v>0</v>
      </c>
      <c r="K1286" s="343">
        <v>43.03</v>
      </c>
      <c r="L1286" s="343">
        <v>88.8</v>
      </c>
      <c r="M1286" s="343">
        <v>100</v>
      </c>
      <c r="N1286" s="341">
        <v>0.96789999999999998</v>
      </c>
      <c r="O1286" s="343">
        <v>21231</v>
      </c>
      <c r="P1286" s="343">
        <f t="shared" ref="P1286:P1349" si="241">IF(Q1286&gt;60,(Q1286-60)/Q1286*O1286,0)</f>
        <v>0</v>
      </c>
      <c r="Q1286" s="343">
        <v>33.200000000000003</v>
      </c>
      <c r="R1286" s="343">
        <v>109.6</v>
      </c>
      <c r="S1286" s="343">
        <v>109.6</v>
      </c>
      <c r="T1286" s="341">
        <v>0.96240000000000003</v>
      </c>
      <c r="U1286" s="343">
        <v>22240</v>
      </c>
      <c r="V1286" s="343">
        <f t="shared" ref="V1286:V1349" si="242">IF(W1286&gt;60,(W1286-60)/W1286*U1286,0)</f>
        <v>0</v>
      </c>
      <c r="W1286" s="343">
        <v>29.28</v>
      </c>
      <c r="X1286" s="343">
        <v>81.84</v>
      </c>
      <c r="Y1286" s="343">
        <v>100</v>
      </c>
      <c r="Z1286" s="341">
        <v>0.96650000000000003</v>
      </c>
      <c r="AA1286" s="343">
        <v>18365</v>
      </c>
      <c r="AB1286" s="343">
        <f t="shared" ref="AB1286:AB1349" si="243">IF(AC1286&gt;60,(AC1286-60)/AC1286*AA1286,0)</f>
        <v>0</v>
      </c>
      <c r="AC1286" s="343">
        <v>31.21</v>
      </c>
      <c r="AD1286" s="343">
        <v>77.92</v>
      </c>
      <c r="AE1286" s="343">
        <v>100</v>
      </c>
      <c r="AF1286" s="341">
        <v>0.98960000000000004</v>
      </c>
      <c r="AG1286" s="343">
        <v>17988</v>
      </c>
      <c r="AH1286" s="343">
        <f t="shared" ref="AH1286:AH1349" si="244">IF(AI1286&gt;60,(AI1286-60)/AI1286*AG1286,0)</f>
        <v>0</v>
      </c>
      <c r="AI1286" s="343">
        <v>31.35</v>
      </c>
      <c r="AJ1286" s="343">
        <v>74.08</v>
      </c>
      <c r="AK1286" s="343">
        <v>100</v>
      </c>
      <c r="AL1286" s="341">
        <v>1</v>
      </c>
      <c r="AM1286" s="343">
        <v>19516</v>
      </c>
      <c r="AN1286" s="343">
        <f t="shared" ref="AN1286:AN1349" si="245">IF(AO1286&gt;60,(AO1286-60)/AO1286*AM1286,0)</f>
        <v>0</v>
      </c>
      <c r="AO1286" s="343">
        <v>36.590000000000003</v>
      </c>
      <c r="AP1286" s="343">
        <v>94.16</v>
      </c>
      <c r="AQ1286" s="343">
        <v>100</v>
      </c>
      <c r="AR1286" s="341">
        <v>1</v>
      </c>
      <c r="AS1286" s="343">
        <v>19901</v>
      </c>
      <c r="AT1286" s="343">
        <f t="shared" ref="AT1286:AT1349" si="246">IF(AU1286&gt;60,(AU1286-60)/AU1286*AS1286,0)</f>
        <v>0</v>
      </c>
      <c r="AU1286" s="343">
        <v>28.41</v>
      </c>
      <c r="AV1286" s="343">
        <v>62.16</v>
      </c>
      <c r="AW1286" s="343">
        <v>100</v>
      </c>
      <c r="AX1286" s="341">
        <v>1</v>
      </c>
      <c r="AY1286" s="343">
        <v>16184</v>
      </c>
      <c r="AZ1286" s="343">
        <f t="shared" ref="AZ1286:AZ1349" si="247">IF(BA1286&gt;60,(BA1286-60)/BA1286*AY1286,0)</f>
        <v>0</v>
      </c>
      <c r="BA1286" s="343">
        <v>36.159999999999997</v>
      </c>
      <c r="BB1286" s="343">
        <v>58.88</v>
      </c>
      <c r="BC1286" s="343">
        <v>100</v>
      </c>
      <c r="BD1286" s="341">
        <v>0.99990000000000001</v>
      </c>
      <c r="BE1286" s="343">
        <v>14716</v>
      </c>
      <c r="BF1286" s="343">
        <f t="shared" ref="BF1286:BF1349" si="248">IF(BG1286&gt;60,(BG1286-60)/BG1286*BE1286,0)</f>
        <v>0</v>
      </c>
      <c r="BG1286" s="343">
        <v>33.6</v>
      </c>
      <c r="BH1286" s="343">
        <v>48.16</v>
      </c>
      <c r="BI1286" s="343">
        <v>100</v>
      </c>
      <c r="BJ1286" s="341">
        <v>0.99960000000000004</v>
      </c>
      <c r="BK1286" s="343">
        <v>13079</v>
      </c>
      <c r="BL1286" s="343">
        <f t="shared" ref="BL1286:BL1349" si="249">IF(BM1286&gt;60,(BM1286-60)/BM1286*BK1286,0)</f>
        <v>0</v>
      </c>
      <c r="BM1286" s="343">
        <v>36.51</v>
      </c>
      <c r="BN1286" s="343">
        <v>66.8</v>
      </c>
      <c r="BO1286" s="343">
        <v>100</v>
      </c>
      <c r="BP1286" s="341">
        <v>1</v>
      </c>
      <c r="BQ1286" s="343">
        <v>15737</v>
      </c>
      <c r="BR1286" s="343">
        <f t="shared" ref="BR1286:BR1349" si="250">IF(BS1286&gt;60,(BS1286-60)/BS1286*BQ1286,0)</f>
        <v>0</v>
      </c>
      <c r="BS1286" s="343">
        <v>33.85</v>
      </c>
      <c r="BT1286" s="343">
        <v>80</v>
      </c>
      <c r="BU1286" s="343">
        <v>100</v>
      </c>
      <c r="BV1286" s="341">
        <v>0.99990000000000001</v>
      </c>
      <c r="BW1286" s="343">
        <v>18302</v>
      </c>
      <c r="BX1286" s="343">
        <f t="shared" ref="BX1286:BX1349" si="251">IF(BY1286&gt;60,(BY1286-60)/BY1286*BW1286,0)</f>
        <v>0</v>
      </c>
      <c r="BY1286" s="343">
        <v>30.75</v>
      </c>
    </row>
    <row r="1287" spans="1:77">
      <c r="A1287" s="342">
        <v>1282</v>
      </c>
      <c r="B1287" s="342" t="s">
        <v>3385</v>
      </c>
      <c r="C1287" s="342" t="s">
        <v>2891</v>
      </c>
      <c r="D1287" s="342" t="s">
        <v>496</v>
      </c>
      <c r="E1287" s="343">
        <v>167</v>
      </c>
      <c r="F1287" s="343">
        <v>70.88</v>
      </c>
      <c r="G1287" s="343">
        <v>133.6</v>
      </c>
      <c r="H1287" s="341">
        <v>0.98750000000000004</v>
      </c>
      <c r="I1287" s="343">
        <v>11284</v>
      </c>
      <c r="J1287" s="343">
        <f t="shared" si="240"/>
        <v>0</v>
      </c>
      <c r="K1287" s="343">
        <v>22.39</v>
      </c>
      <c r="L1287" s="343">
        <v>78.72</v>
      </c>
      <c r="M1287" s="343">
        <v>133.6</v>
      </c>
      <c r="N1287" s="341">
        <v>0.98529999999999995</v>
      </c>
      <c r="O1287" s="343">
        <v>13814</v>
      </c>
      <c r="P1287" s="343">
        <f t="shared" si="241"/>
        <v>0</v>
      </c>
      <c r="Q1287" s="343">
        <v>23.94</v>
      </c>
      <c r="R1287" s="343">
        <v>140.80000000000001</v>
      </c>
      <c r="S1287" s="343">
        <v>133.6</v>
      </c>
      <c r="T1287" s="341">
        <v>0.98550000000000004</v>
      </c>
      <c r="U1287" s="343">
        <v>16530</v>
      </c>
      <c r="V1287" s="343">
        <f t="shared" si="242"/>
        <v>0</v>
      </c>
      <c r="W1287" s="343">
        <v>18.38</v>
      </c>
      <c r="X1287" s="343">
        <v>134.72</v>
      </c>
      <c r="Y1287" s="343">
        <v>134.72</v>
      </c>
      <c r="Z1287" s="341">
        <v>0.99260000000000004</v>
      </c>
      <c r="AA1287" s="343">
        <v>12360</v>
      </c>
      <c r="AB1287" s="343">
        <f t="shared" si="243"/>
        <v>0</v>
      </c>
      <c r="AC1287" s="343">
        <v>12.42</v>
      </c>
      <c r="AD1287" s="343">
        <v>116.48</v>
      </c>
      <c r="AE1287" s="343">
        <v>133.6</v>
      </c>
      <c r="AF1287" s="341">
        <v>0.99280000000000002</v>
      </c>
      <c r="AG1287" s="343">
        <v>12456</v>
      </c>
      <c r="AH1287" s="343">
        <f t="shared" si="244"/>
        <v>0</v>
      </c>
      <c r="AI1287" s="343">
        <v>14.48</v>
      </c>
      <c r="AJ1287" s="343">
        <v>124.8</v>
      </c>
      <c r="AK1287" s="343">
        <v>133.6</v>
      </c>
      <c r="AL1287" s="341">
        <v>0.98899999999999999</v>
      </c>
      <c r="AM1287" s="343">
        <v>14478</v>
      </c>
      <c r="AN1287" s="343">
        <f t="shared" si="245"/>
        <v>0</v>
      </c>
      <c r="AO1287" s="343">
        <v>16.29</v>
      </c>
      <c r="AP1287" s="343">
        <v>118.4</v>
      </c>
      <c r="AQ1287" s="343">
        <v>133.6</v>
      </c>
      <c r="AR1287" s="341">
        <v>0.99029999999999996</v>
      </c>
      <c r="AS1287" s="343">
        <v>15192</v>
      </c>
      <c r="AT1287" s="343">
        <f t="shared" si="246"/>
        <v>0</v>
      </c>
      <c r="AU1287" s="343">
        <v>17.41</v>
      </c>
      <c r="AV1287" s="343">
        <v>102.4</v>
      </c>
      <c r="AW1287" s="343">
        <v>133.6</v>
      </c>
      <c r="AX1287" s="341">
        <v>0.9899</v>
      </c>
      <c r="AY1287" s="343">
        <v>10396</v>
      </c>
      <c r="AZ1287" s="343">
        <f t="shared" si="247"/>
        <v>0</v>
      </c>
      <c r="BA1287" s="343">
        <v>14.24</v>
      </c>
      <c r="BB1287" s="343">
        <v>125.6</v>
      </c>
      <c r="BC1287" s="343">
        <v>133.6</v>
      </c>
      <c r="BD1287" s="341">
        <v>0.98819999999999997</v>
      </c>
      <c r="BE1287" s="343">
        <v>8738</v>
      </c>
      <c r="BF1287" s="343">
        <f t="shared" si="248"/>
        <v>0</v>
      </c>
      <c r="BG1287" s="343">
        <v>9.4600000000000009</v>
      </c>
      <c r="BH1287" s="343">
        <v>88.8</v>
      </c>
      <c r="BI1287" s="343">
        <v>133.6</v>
      </c>
      <c r="BJ1287" s="341">
        <v>0.996</v>
      </c>
      <c r="BK1287" s="343">
        <v>8678</v>
      </c>
      <c r="BL1287" s="343">
        <f t="shared" si="249"/>
        <v>0</v>
      </c>
      <c r="BM1287" s="343">
        <v>13.19</v>
      </c>
      <c r="BN1287" s="343">
        <v>105.44</v>
      </c>
      <c r="BO1287" s="343">
        <v>133.6</v>
      </c>
      <c r="BP1287" s="341">
        <v>0.99250000000000005</v>
      </c>
      <c r="BQ1287" s="343">
        <v>11960</v>
      </c>
      <c r="BR1287" s="343">
        <f t="shared" si="250"/>
        <v>0</v>
      </c>
      <c r="BS1287" s="343">
        <v>16.420000000000002</v>
      </c>
      <c r="BT1287" s="343">
        <v>118.88</v>
      </c>
      <c r="BU1287" s="343">
        <v>133.6</v>
      </c>
      <c r="BV1287" s="341">
        <v>0.99080000000000001</v>
      </c>
      <c r="BW1287" s="343">
        <v>14444</v>
      </c>
      <c r="BX1287" s="343">
        <f t="shared" si="251"/>
        <v>0</v>
      </c>
      <c r="BY1287" s="343">
        <v>16.48</v>
      </c>
    </row>
    <row r="1288" spans="1:77">
      <c r="A1288" s="342">
        <v>1283</v>
      </c>
      <c r="B1288" s="342" t="s">
        <v>3385</v>
      </c>
      <c r="C1288" s="342" t="s">
        <v>2895</v>
      </c>
      <c r="D1288" s="342" t="s">
        <v>499</v>
      </c>
      <c r="E1288" s="343">
        <v>800</v>
      </c>
      <c r="F1288" s="343">
        <v>794.52</v>
      </c>
      <c r="G1288" s="343">
        <v>794.52</v>
      </c>
      <c r="H1288" s="341">
        <v>0.99890000000000001</v>
      </c>
      <c r="I1288" s="343">
        <v>40703</v>
      </c>
      <c r="J1288" s="343">
        <f t="shared" si="240"/>
        <v>0</v>
      </c>
      <c r="K1288" s="343">
        <v>7.12</v>
      </c>
      <c r="L1288" s="343">
        <v>826.56</v>
      </c>
      <c r="M1288" s="343">
        <v>826.56</v>
      </c>
      <c r="N1288" s="341">
        <v>0.998</v>
      </c>
      <c r="O1288" s="343">
        <v>94253</v>
      </c>
      <c r="P1288" s="343">
        <f t="shared" si="241"/>
        <v>0</v>
      </c>
      <c r="Q1288" s="343">
        <v>15.36</v>
      </c>
      <c r="R1288" s="343">
        <v>802.8</v>
      </c>
      <c r="S1288" s="343">
        <v>802.8</v>
      </c>
      <c r="T1288" s="341">
        <v>0.998</v>
      </c>
      <c r="U1288" s="343">
        <v>85617</v>
      </c>
      <c r="V1288" s="343">
        <f t="shared" si="242"/>
        <v>0</v>
      </c>
      <c r="W1288" s="343">
        <v>14.84</v>
      </c>
      <c r="X1288" s="343">
        <v>552.24</v>
      </c>
      <c r="Y1288" s="343">
        <v>640</v>
      </c>
      <c r="Z1288" s="341">
        <v>0.99509999999999998</v>
      </c>
      <c r="AA1288" s="343">
        <v>5490</v>
      </c>
      <c r="AB1288" s="343">
        <f t="shared" si="243"/>
        <v>0</v>
      </c>
      <c r="AC1288" s="343">
        <v>1.34</v>
      </c>
      <c r="AD1288" s="343">
        <v>684.72</v>
      </c>
      <c r="AE1288" s="343">
        <v>684.72</v>
      </c>
      <c r="AF1288" s="341">
        <v>0.99390000000000001</v>
      </c>
      <c r="AG1288" s="343">
        <v>4253</v>
      </c>
      <c r="AH1288" s="343">
        <f t="shared" si="244"/>
        <v>0</v>
      </c>
      <c r="AI1288" s="343">
        <v>0.84</v>
      </c>
      <c r="AJ1288" s="343">
        <v>13.68</v>
      </c>
      <c r="AK1288" s="343">
        <v>640</v>
      </c>
      <c r="AL1288" s="341">
        <v>0.98899999999999999</v>
      </c>
      <c r="AM1288" s="343">
        <v>1714</v>
      </c>
      <c r="AN1288" s="343">
        <f t="shared" si="245"/>
        <v>0</v>
      </c>
      <c r="AO1288" s="343">
        <v>17.59</v>
      </c>
      <c r="AP1288" s="343">
        <v>11.16</v>
      </c>
      <c r="AQ1288" s="343">
        <v>640</v>
      </c>
      <c r="AR1288" s="341">
        <v>0.99539999999999995</v>
      </c>
      <c r="AS1288" s="343">
        <v>1989</v>
      </c>
      <c r="AT1288" s="343">
        <f t="shared" si="246"/>
        <v>0</v>
      </c>
      <c r="AU1288" s="343">
        <v>24.06</v>
      </c>
      <c r="AV1288" s="343">
        <v>24.12</v>
      </c>
      <c r="AW1288" s="343">
        <v>640</v>
      </c>
      <c r="AX1288" s="341">
        <v>0.99509999999999998</v>
      </c>
      <c r="AY1288" s="343">
        <v>1845</v>
      </c>
      <c r="AZ1288" s="343">
        <f t="shared" si="247"/>
        <v>0</v>
      </c>
      <c r="BA1288" s="343">
        <v>10.68</v>
      </c>
      <c r="BB1288" s="343">
        <v>12.6</v>
      </c>
      <c r="BC1288" s="343">
        <v>640</v>
      </c>
      <c r="BD1288" s="341">
        <v>0.99490000000000001</v>
      </c>
      <c r="BE1288" s="343">
        <v>1769</v>
      </c>
      <c r="BF1288" s="343">
        <f t="shared" si="248"/>
        <v>0</v>
      </c>
      <c r="BG1288" s="343">
        <v>18.97</v>
      </c>
      <c r="BH1288" s="343">
        <v>11.52</v>
      </c>
      <c r="BI1288" s="343">
        <v>640</v>
      </c>
      <c r="BJ1288" s="341">
        <v>0.99519999999999997</v>
      </c>
      <c r="BK1288" s="343">
        <v>1688</v>
      </c>
      <c r="BL1288" s="343">
        <f t="shared" si="249"/>
        <v>0</v>
      </c>
      <c r="BM1288" s="343">
        <v>19.79</v>
      </c>
      <c r="BN1288" s="343">
        <v>0</v>
      </c>
      <c r="BO1288" s="343">
        <v>0</v>
      </c>
      <c r="BP1288" s="341">
        <v>0</v>
      </c>
      <c r="BQ1288" s="343">
        <v>0</v>
      </c>
      <c r="BR1288" s="343">
        <f t="shared" si="250"/>
        <v>0</v>
      </c>
      <c r="BS1288" s="343">
        <v>0</v>
      </c>
      <c r="BT1288" s="343">
        <v>0</v>
      </c>
      <c r="BU1288" s="343">
        <v>0</v>
      </c>
      <c r="BV1288" s="341">
        <v>0</v>
      </c>
      <c r="BW1288" s="343">
        <v>0</v>
      </c>
      <c r="BX1288" s="343">
        <f t="shared" si="251"/>
        <v>0</v>
      </c>
      <c r="BY1288" s="343">
        <v>0</v>
      </c>
    </row>
    <row r="1289" spans="1:77">
      <c r="A1289" s="342">
        <v>1284</v>
      </c>
      <c r="B1289" s="342" t="s">
        <v>3385</v>
      </c>
      <c r="C1289" s="342" t="s">
        <v>2897</v>
      </c>
      <c r="D1289" s="342" t="s">
        <v>499</v>
      </c>
      <c r="E1289" s="343">
        <v>200</v>
      </c>
      <c r="F1289" s="343">
        <v>92.64</v>
      </c>
      <c r="G1289" s="343">
        <v>160</v>
      </c>
      <c r="H1289" s="341">
        <v>0.99890000000000001</v>
      </c>
      <c r="I1289" s="343">
        <v>27836</v>
      </c>
      <c r="J1289" s="343">
        <f t="shared" si="240"/>
        <v>0</v>
      </c>
      <c r="K1289" s="343">
        <v>41.78</v>
      </c>
      <c r="L1289" s="343">
        <v>91.04</v>
      </c>
      <c r="M1289" s="343">
        <v>160</v>
      </c>
      <c r="N1289" s="341">
        <v>0.99850000000000005</v>
      </c>
      <c r="O1289" s="343">
        <v>24766</v>
      </c>
      <c r="P1289" s="343">
        <f t="shared" si="241"/>
        <v>0</v>
      </c>
      <c r="Q1289" s="343">
        <v>36.619999999999997</v>
      </c>
      <c r="R1289" s="343">
        <v>83.2</v>
      </c>
      <c r="S1289" s="343">
        <v>160</v>
      </c>
      <c r="T1289" s="341">
        <v>0.99880000000000002</v>
      </c>
      <c r="U1289" s="343">
        <v>25936</v>
      </c>
      <c r="V1289" s="343">
        <f t="shared" si="242"/>
        <v>0</v>
      </c>
      <c r="W1289" s="343">
        <v>43.35</v>
      </c>
      <c r="X1289" s="343">
        <v>80.48</v>
      </c>
      <c r="Y1289" s="343">
        <v>160</v>
      </c>
      <c r="Z1289" s="341">
        <v>0.99890000000000001</v>
      </c>
      <c r="AA1289" s="343">
        <v>29164</v>
      </c>
      <c r="AB1289" s="343">
        <f t="shared" si="243"/>
        <v>0</v>
      </c>
      <c r="AC1289" s="343">
        <v>48.76</v>
      </c>
      <c r="AD1289" s="343">
        <v>77.92</v>
      </c>
      <c r="AE1289" s="343">
        <v>160</v>
      </c>
      <c r="AF1289" s="341">
        <v>0.99890000000000001</v>
      </c>
      <c r="AG1289" s="343">
        <v>26696</v>
      </c>
      <c r="AH1289" s="343">
        <f t="shared" si="244"/>
        <v>0</v>
      </c>
      <c r="AI1289" s="343">
        <v>46.1</v>
      </c>
      <c r="AJ1289" s="343">
        <v>85.12</v>
      </c>
      <c r="AK1289" s="343">
        <v>160</v>
      </c>
      <c r="AL1289" s="341">
        <v>0.99839999999999995</v>
      </c>
      <c r="AM1289" s="343">
        <v>23454</v>
      </c>
      <c r="AN1289" s="343">
        <f t="shared" si="245"/>
        <v>0</v>
      </c>
      <c r="AO1289" s="343">
        <v>38.33</v>
      </c>
      <c r="AP1289" s="343">
        <v>85.92</v>
      </c>
      <c r="AQ1289" s="343">
        <v>160</v>
      </c>
      <c r="AR1289" s="341">
        <v>0.999</v>
      </c>
      <c r="AS1289" s="343">
        <v>29490</v>
      </c>
      <c r="AT1289" s="343">
        <f t="shared" si="246"/>
        <v>0</v>
      </c>
      <c r="AU1289" s="343">
        <v>46.18</v>
      </c>
      <c r="AV1289" s="343">
        <v>77.12</v>
      </c>
      <c r="AW1289" s="343">
        <v>160</v>
      </c>
      <c r="AX1289" s="341">
        <v>0.99750000000000005</v>
      </c>
      <c r="AY1289" s="343">
        <v>20510</v>
      </c>
      <c r="AZ1289" s="343">
        <f t="shared" si="247"/>
        <v>0</v>
      </c>
      <c r="BA1289" s="343">
        <v>37.03</v>
      </c>
      <c r="BB1289" s="343">
        <v>74.400000000000006</v>
      </c>
      <c r="BC1289" s="343">
        <v>160</v>
      </c>
      <c r="BD1289" s="341">
        <v>0.99760000000000004</v>
      </c>
      <c r="BE1289" s="343">
        <v>22214</v>
      </c>
      <c r="BF1289" s="343">
        <f t="shared" si="248"/>
        <v>0</v>
      </c>
      <c r="BG1289" s="343">
        <v>40.229999999999997</v>
      </c>
      <c r="BH1289" s="343">
        <v>82.88</v>
      </c>
      <c r="BI1289" s="343">
        <v>160</v>
      </c>
      <c r="BJ1289" s="341">
        <v>0.99770000000000003</v>
      </c>
      <c r="BK1289" s="343">
        <v>17690</v>
      </c>
      <c r="BL1289" s="343">
        <f t="shared" si="249"/>
        <v>0</v>
      </c>
      <c r="BM1289" s="343">
        <v>28.75</v>
      </c>
      <c r="BN1289" s="343">
        <v>75.2</v>
      </c>
      <c r="BO1289" s="343">
        <v>160</v>
      </c>
      <c r="BP1289" s="341">
        <v>0.99829999999999997</v>
      </c>
      <c r="BQ1289" s="343">
        <v>14278</v>
      </c>
      <c r="BR1289" s="343">
        <f t="shared" si="250"/>
        <v>0</v>
      </c>
      <c r="BS1289" s="343">
        <v>27.33</v>
      </c>
      <c r="BT1289" s="343">
        <v>78.08</v>
      </c>
      <c r="BU1289" s="343">
        <v>160</v>
      </c>
      <c r="BV1289" s="341">
        <v>0.99580000000000002</v>
      </c>
      <c r="BW1289" s="343">
        <v>6732</v>
      </c>
      <c r="BX1289" s="343">
        <f t="shared" si="251"/>
        <v>0</v>
      </c>
      <c r="BY1289" s="343">
        <v>11.64</v>
      </c>
    </row>
    <row r="1290" spans="1:77">
      <c r="A1290" s="342">
        <v>1285</v>
      </c>
      <c r="B1290" s="342" t="s">
        <v>3385</v>
      </c>
      <c r="C1290" s="342" t="s">
        <v>2899</v>
      </c>
      <c r="D1290" s="342" t="s">
        <v>499</v>
      </c>
      <c r="E1290" s="343">
        <v>122</v>
      </c>
      <c r="F1290" s="343">
        <v>31.822220000000002</v>
      </c>
      <c r="G1290" s="343">
        <v>97.6</v>
      </c>
      <c r="H1290" s="341">
        <v>0.97040000000000004</v>
      </c>
      <c r="I1290" s="343">
        <v>8739</v>
      </c>
      <c r="J1290" s="343">
        <f t="shared" si="240"/>
        <v>0</v>
      </c>
      <c r="K1290" s="343">
        <v>39.31</v>
      </c>
      <c r="L1290" s="343">
        <v>15.84</v>
      </c>
      <c r="M1290" s="343">
        <v>97.6</v>
      </c>
      <c r="N1290" s="341">
        <v>0.92430000000000001</v>
      </c>
      <c r="O1290" s="343">
        <v>4057</v>
      </c>
      <c r="P1290" s="343">
        <f t="shared" si="241"/>
        <v>0</v>
      </c>
      <c r="Q1290" s="343">
        <v>37.24</v>
      </c>
      <c r="R1290" s="343">
        <v>14.4</v>
      </c>
      <c r="S1290" s="343">
        <v>97.6</v>
      </c>
      <c r="T1290" s="341">
        <v>0.93920000000000003</v>
      </c>
      <c r="U1290" s="343">
        <v>4374</v>
      </c>
      <c r="V1290" s="343">
        <f t="shared" si="242"/>
        <v>0</v>
      </c>
      <c r="W1290" s="343">
        <v>44.92</v>
      </c>
      <c r="X1290" s="343">
        <v>28.16</v>
      </c>
      <c r="Y1290" s="343">
        <v>97.6</v>
      </c>
      <c r="Z1290" s="341">
        <v>0.98319999999999996</v>
      </c>
      <c r="AA1290" s="343">
        <v>10635</v>
      </c>
      <c r="AB1290" s="343">
        <f t="shared" si="243"/>
        <v>0</v>
      </c>
      <c r="AC1290" s="343">
        <v>51.63</v>
      </c>
      <c r="AD1290" s="343">
        <v>30.56</v>
      </c>
      <c r="AE1290" s="343">
        <v>97.6</v>
      </c>
      <c r="AF1290" s="341">
        <v>0.98850000000000005</v>
      </c>
      <c r="AG1290" s="343">
        <v>13258</v>
      </c>
      <c r="AH1290" s="343">
        <f t="shared" si="244"/>
        <v>0</v>
      </c>
      <c r="AI1290" s="343">
        <v>58.99</v>
      </c>
      <c r="AJ1290" s="343">
        <v>29.92</v>
      </c>
      <c r="AK1290" s="343">
        <v>97.6</v>
      </c>
      <c r="AL1290" s="341">
        <v>0.98440000000000005</v>
      </c>
      <c r="AM1290" s="343">
        <v>10255</v>
      </c>
      <c r="AN1290" s="343">
        <f t="shared" si="245"/>
        <v>0</v>
      </c>
      <c r="AO1290" s="343">
        <v>48.36</v>
      </c>
      <c r="AP1290" s="343">
        <v>26</v>
      </c>
      <c r="AQ1290" s="343">
        <v>97.6</v>
      </c>
      <c r="AR1290" s="341">
        <v>0.9909</v>
      </c>
      <c r="AS1290" s="343">
        <v>11265</v>
      </c>
      <c r="AT1290" s="343">
        <f t="shared" si="246"/>
        <v>0</v>
      </c>
      <c r="AU1290" s="343">
        <v>58.77</v>
      </c>
      <c r="AV1290" s="343">
        <v>23.04</v>
      </c>
      <c r="AW1290" s="343">
        <v>97.6</v>
      </c>
      <c r="AX1290" s="341">
        <v>0.98629999999999995</v>
      </c>
      <c r="AY1290" s="343">
        <v>9748</v>
      </c>
      <c r="AZ1290" s="343">
        <f t="shared" si="247"/>
        <v>0</v>
      </c>
      <c r="BA1290" s="343">
        <v>59.58</v>
      </c>
      <c r="BB1290" s="343">
        <v>21.68</v>
      </c>
      <c r="BC1290" s="343">
        <v>97.6</v>
      </c>
      <c r="BD1290" s="341">
        <v>0.98460000000000003</v>
      </c>
      <c r="BE1290" s="343">
        <v>8512</v>
      </c>
      <c r="BF1290" s="343">
        <f t="shared" si="248"/>
        <v>0</v>
      </c>
      <c r="BG1290" s="343">
        <v>53.6</v>
      </c>
      <c r="BH1290" s="343">
        <v>21.52</v>
      </c>
      <c r="BI1290" s="343">
        <v>97.6</v>
      </c>
      <c r="BJ1290" s="341">
        <v>0.98660000000000003</v>
      </c>
      <c r="BK1290" s="343">
        <v>7626</v>
      </c>
      <c r="BL1290" s="343">
        <f t="shared" si="249"/>
        <v>0</v>
      </c>
      <c r="BM1290" s="343">
        <v>48.27</v>
      </c>
      <c r="BN1290" s="343">
        <v>22.16</v>
      </c>
      <c r="BO1290" s="343">
        <v>97.6</v>
      </c>
      <c r="BP1290" s="341">
        <v>0.99150000000000005</v>
      </c>
      <c r="BQ1290" s="343">
        <v>8354</v>
      </c>
      <c r="BR1290" s="343">
        <f t="shared" si="250"/>
        <v>0</v>
      </c>
      <c r="BS1290" s="343">
        <v>54.62</v>
      </c>
      <c r="BT1290" s="343">
        <v>26</v>
      </c>
      <c r="BU1290" s="343">
        <v>97.6</v>
      </c>
      <c r="BV1290" s="341">
        <v>0.98260000000000003</v>
      </c>
      <c r="BW1290" s="343">
        <v>10791</v>
      </c>
      <c r="BX1290" s="343">
        <f t="shared" si="251"/>
        <v>0</v>
      </c>
      <c r="BY1290" s="343">
        <v>56.77</v>
      </c>
    </row>
    <row r="1291" spans="1:77">
      <c r="A1291" s="342">
        <v>1286</v>
      </c>
      <c r="B1291" s="342" t="s">
        <v>3385</v>
      </c>
      <c r="C1291" s="342" t="s">
        <v>2901</v>
      </c>
      <c r="D1291" s="342" t="s">
        <v>499</v>
      </c>
      <c r="E1291" s="343">
        <v>222.22222222222223</v>
      </c>
      <c r="F1291" s="343">
        <v>158.66667000000001</v>
      </c>
      <c r="G1291" s="343">
        <v>177.77799999999999</v>
      </c>
      <c r="H1291" s="341">
        <v>0.99239999999999995</v>
      </c>
      <c r="I1291" s="343">
        <v>40011</v>
      </c>
      <c r="J1291" s="343">
        <f t="shared" si="240"/>
        <v>0</v>
      </c>
      <c r="K1291" s="343">
        <v>35.29</v>
      </c>
      <c r="L1291" s="343">
        <v>128.16</v>
      </c>
      <c r="M1291" s="343">
        <v>177.77799999999999</v>
      </c>
      <c r="N1291" s="341">
        <v>0.98480000000000001</v>
      </c>
      <c r="O1291" s="343">
        <v>31074</v>
      </c>
      <c r="P1291" s="343">
        <f t="shared" si="241"/>
        <v>0</v>
      </c>
      <c r="Q1291" s="343">
        <v>33.090000000000003</v>
      </c>
      <c r="R1291" s="343">
        <v>100.32</v>
      </c>
      <c r="S1291" s="343">
        <v>177.77799999999999</v>
      </c>
      <c r="T1291" s="341">
        <v>0.90580000000000005</v>
      </c>
      <c r="U1291" s="343">
        <v>6612</v>
      </c>
      <c r="V1291" s="343">
        <f t="shared" si="242"/>
        <v>0</v>
      </c>
      <c r="W1291" s="343">
        <v>10.11</v>
      </c>
      <c r="X1291" s="343">
        <v>147.36000000000001</v>
      </c>
      <c r="Y1291" s="343">
        <v>177.77799999999999</v>
      </c>
      <c r="Z1291" s="341">
        <v>0.98380000000000001</v>
      </c>
      <c r="AA1291" s="343">
        <v>28164</v>
      </c>
      <c r="AB1291" s="343">
        <f t="shared" si="243"/>
        <v>0</v>
      </c>
      <c r="AC1291" s="343">
        <v>26.11</v>
      </c>
      <c r="AD1291" s="343">
        <v>144.47999999999999</v>
      </c>
      <c r="AE1291" s="343">
        <v>177.77799999999999</v>
      </c>
      <c r="AF1291" s="341">
        <v>0.98880000000000001</v>
      </c>
      <c r="AG1291" s="343">
        <v>36339</v>
      </c>
      <c r="AH1291" s="343">
        <f t="shared" si="244"/>
        <v>0</v>
      </c>
      <c r="AI1291" s="343">
        <v>34.19</v>
      </c>
      <c r="AJ1291" s="343">
        <v>20.88</v>
      </c>
      <c r="AK1291" s="343">
        <v>177.77799999999999</v>
      </c>
      <c r="AL1291" s="341">
        <v>0.67169999999999996</v>
      </c>
      <c r="AM1291" s="343">
        <v>2400</v>
      </c>
      <c r="AN1291" s="343">
        <f t="shared" si="245"/>
        <v>0</v>
      </c>
      <c r="AO1291" s="343">
        <v>23.77</v>
      </c>
      <c r="AP1291" s="343">
        <v>30.24</v>
      </c>
      <c r="AQ1291" s="343">
        <v>177.77799999999999</v>
      </c>
      <c r="AR1291" s="341">
        <v>0.66290000000000004</v>
      </c>
      <c r="AS1291" s="343">
        <v>2685</v>
      </c>
      <c r="AT1291" s="343">
        <f t="shared" si="246"/>
        <v>0</v>
      </c>
      <c r="AU1291" s="343">
        <v>18</v>
      </c>
      <c r="AV1291" s="343">
        <v>28.08</v>
      </c>
      <c r="AW1291" s="343">
        <v>177.77799999999999</v>
      </c>
      <c r="AX1291" s="341">
        <v>0.58069999999999999</v>
      </c>
      <c r="AY1291" s="343">
        <v>2277</v>
      </c>
      <c r="AZ1291" s="343">
        <f t="shared" si="247"/>
        <v>0</v>
      </c>
      <c r="BA1291" s="343">
        <v>19.39</v>
      </c>
      <c r="BB1291" s="343">
        <v>135.84</v>
      </c>
      <c r="BC1291" s="343">
        <v>177.77799999999999</v>
      </c>
      <c r="BD1291" s="341">
        <v>0.94379999999999997</v>
      </c>
      <c r="BE1291" s="343">
        <v>20610</v>
      </c>
      <c r="BF1291" s="343">
        <f t="shared" si="248"/>
        <v>0</v>
      </c>
      <c r="BG1291" s="343">
        <v>21.61</v>
      </c>
      <c r="BH1291" s="343">
        <v>143.52000000000001</v>
      </c>
      <c r="BI1291" s="343">
        <v>177.77799999999999</v>
      </c>
      <c r="BJ1291" s="341">
        <v>0.98970000000000002</v>
      </c>
      <c r="BK1291" s="343">
        <v>54609</v>
      </c>
      <c r="BL1291" s="343">
        <f t="shared" si="249"/>
        <v>0</v>
      </c>
      <c r="BM1291" s="343">
        <v>51.67</v>
      </c>
      <c r="BN1291" s="343">
        <v>138.47999999999999</v>
      </c>
      <c r="BO1291" s="343">
        <v>177.77799999999999</v>
      </c>
      <c r="BP1291" s="341">
        <v>0.99150000000000005</v>
      </c>
      <c r="BQ1291" s="343">
        <v>48429</v>
      </c>
      <c r="BR1291" s="343">
        <f t="shared" si="250"/>
        <v>0</v>
      </c>
      <c r="BS1291" s="343">
        <v>50.68</v>
      </c>
      <c r="BT1291" s="343">
        <v>150.24</v>
      </c>
      <c r="BU1291" s="343">
        <v>177.77799999999999</v>
      </c>
      <c r="BV1291" s="341">
        <v>0.98450000000000004</v>
      </c>
      <c r="BW1291" s="343">
        <v>56139</v>
      </c>
      <c r="BX1291" s="343">
        <f t="shared" si="251"/>
        <v>0</v>
      </c>
      <c r="BY1291" s="343">
        <v>51.01</v>
      </c>
    </row>
    <row r="1292" spans="1:77">
      <c r="A1292" s="342">
        <v>1287</v>
      </c>
      <c r="B1292" s="342" t="s">
        <v>3385</v>
      </c>
      <c r="C1292" s="342" t="s">
        <v>1738</v>
      </c>
      <c r="D1292" s="342" t="s">
        <v>496</v>
      </c>
      <c r="E1292" s="343">
        <v>123</v>
      </c>
      <c r="F1292" s="343">
        <v>89.036190000000005</v>
      </c>
      <c r="G1292" s="343">
        <v>98.4</v>
      </c>
      <c r="H1292" s="341">
        <v>0.83640000000000003</v>
      </c>
      <c r="I1292" s="343">
        <v>33506</v>
      </c>
      <c r="J1292" s="343">
        <f t="shared" si="240"/>
        <v>1329.9436619718292</v>
      </c>
      <c r="K1292" s="343">
        <v>62.48</v>
      </c>
      <c r="L1292" s="343">
        <v>98.845259999999996</v>
      </c>
      <c r="M1292" s="343">
        <v>98.85</v>
      </c>
      <c r="N1292" s="341">
        <v>0.86229999999999996</v>
      </c>
      <c r="O1292" s="343">
        <v>42924</v>
      </c>
      <c r="P1292" s="343">
        <f t="shared" si="241"/>
        <v>4870.8085106383023</v>
      </c>
      <c r="Q1292" s="343">
        <v>67.680000000000007</v>
      </c>
      <c r="R1292" s="343">
        <v>130.53611000000001</v>
      </c>
      <c r="S1292" s="343">
        <v>130.54</v>
      </c>
      <c r="T1292" s="341">
        <v>0.86509999999999998</v>
      </c>
      <c r="U1292" s="343">
        <v>45209</v>
      </c>
      <c r="V1292" s="343">
        <f t="shared" si="242"/>
        <v>0</v>
      </c>
      <c r="W1292" s="343">
        <v>55.6</v>
      </c>
      <c r="X1292" s="343">
        <v>107.52252</v>
      </c>
      <c r="Y1292" s="343">
        <v>107.52</v>
      </c>
      <c r="Z1292" s="341">
        <v>0.85109999999999997</v>
      </c>
      <c r="AA1292" s="343">
        <v>42877</v>
      </c>
      <c r="AB1292" s="343">
        <f t="shared" si="243"/>
        <v>2022.3072891853255</v>
      </c>
      <c r="AC1292" s="343">
        <v>62.97</v>
      </c>
      <c r="AD1292" s="343">
        <v>99.222539999999995</v>
      </c>
      <c r="AE1292" s="343">
        <v>99.22</v>
      </c>
      <c r="AF1292" s="341">
        <v>0.83250000000000002</v>
      </c>
      <c r="AG1292" s="343">
        <v>42096</v>
      </c>
      <c r="AH1292" s="343">
        <f t="shared" si="244"/>
        <v>5218.2076215505886</v>
      </c>
      <c r="AI1292" s="343">
        <v>68.489999999999995</v>
      </c>
      <c r="AJ1292" s="343">
        <v>95.449820000000003</v>
      </c>
      <c r="AK1292" s="343">
        <v>98.4</v>
      </c>
      <c r="AL1292" s="341">
        <v>0.8387</v>
      </c>
      <c r="AM1292" s="343">
        <v>39717</v>
      </c>
      <c r="AN1292" s="343">
        <f t="shared" si="245"/>
        <v>5135.3717892903769</v>
      </c>
      <c r="AO1292" s="343">
        <v>68.91</v>
      </c>
      <c r="AP1292" s="343">
        <v>148.2679</v>
      </c>
      <c r="AQ1292" s="343">
        <v>148.27000000000001</v>
      </c>
      <c r="AR1292" s="341">
        <v>0.82479999999999998</v>
      </c>
      <c r="AS1292" s="343">
        <v>38882</v>
      </c>
      <c r="AT1292" s="343">
        <f t="shared" si="246"/>
        <v>0</v>
      </c>
      <c r="AU1292" s="343">
        <v>42.73</v>
      </c>
      <c r="AV1292" s="343">
        <v>93.186199999999999</v>
      </c>
      <c r="AW1292" s="343">
        <v>98.4</v>
      </c>
      <c r="AX1292" s="341">
        <v>0.83740000000000003</v>
      </c>
      <c r="AY1292" s="343">
        <v>34353</v>
      </c>
      <c r="AZ1292" s="343">
        <f t="shared" si="247"/>
        <v>640.53680078508376</v>
      </c>
      <c r="BA1292" s="343">
        <v>61.14</v>
      </c>
      <c r="BB1292" s="343">
        <v>76.586219999999997</v>
      </c>
      <c r="BC1292" s="343">
        <v>98.4</v>
      </c>
      <c r="BD1292" s="341">
        <v>0.84</v>
      </c>
      <c r="BE1292" s="343">
        <v>32121</v>
      </c>
      <c r="BF1292" s="343">
        <f t="shared" si="248"/>
        <v>3398.7943368107276</v>
      </c>
      <c r="BG1292" s="343">
        <v>67.099999999999994</v>
      </c>
      <c r="BH1292" s="343">
        <v>79.981660000000005</v>
      </c>
      <c r="BI1292" s="343">
        <v>98.4</v>
      </c>
      <c r="BJ1292" s="341">
        <v>0.85029999999999994</v>
      </c>
      <c r="BK1292" s="343">
        <v>32147</v>
      </c>
      <c r="BL1292" s="343">
        <f t="shared" si="249"/>
        <v>1786.2255627262716</v>
      </c>
      <c r="BM1292" s="343">
        <v>63.53</v>
      </c>
      <c r="BN1292" s="343">
        <v>88.281649999999999</v>
      </c>
      <c r="BO1292" s="343">
        <v>98.4</v>
      </c>
      <c r="BP1292" s="341">
        <v>0.85160000000000002</v>
      </c>
      <c r="BQ1292" s="343">
        <v>31763</v>
      </c>
      <c r="BR1292" s="343">
        <f t="shared" si="250"/>
        <v>366.29489291598168</v>
      </c>
      <c r="BS1292" s="343">
        <v>60.7</v>
      </c>
      <c r="BT1292" s="343">
        <v>122.6134</v>
      </c>
      <c r="BU1292" s="343">
        <v>122.61</v>
      </c>
      <c r="BV1292" s="341">
        <v>0.85270000000000001</v>
      </c>
      <c r="BW1292" s="343">
        <v>42039</v>
      </c>
      <c r="BX1292" s="343">
        <f t="shared" si="251"/>
        <v>0</v>
      </c>
      <c r="BY1292" s="343">
        <v>54.04</v>
      </c>
    </row>
    <row r="1293" spans="1:77">
      <c r="A1293" s="342">
        <v>1288</v>
      </c>
      <c r="B1293" s="342" t="s">
        <v>3385</v>
      </c>
      <c r="C1293" s="342" t="s">
        <v>2904</v>
      </c>
      <c r="D1293" s="342" t="s">
        <v>499</v>
      </c>
      <c r="E1293" s="343">
        <v>322.22222222222223</v>
      </c>
      <c r="F1293" s="343">
        <v>252.24</v>
      </c>
      <c r="G1293" s="343">
        <v>257.77800000000002</v>
      </c>
      <c r="H1293" s="341">
        <v>0.57850000000000001</v>
      </c>
      <c r="I1293" s="343">
        <v>32568</v>
      </c>
      <c r="J1293" s="343">
        <f t="shared" si="240"/>
        <v>0</v>
      </c>
      <c r="K1293" s="343">
        <v>31</v>
      </c>
      <c r="L1293" s="343">
        <v>222</v>
      </c>
      <c r="M1293" s="343">
        <v>257.77800000000002</v>
      </c>
      <c r="N1293" s="341">
        <v>0.5161</v>
      </c>
      <c r="O1293" s="343">
        <v>31812</v>
      </c>
      <c r="P1293" s="343">
        <f t="shared" si="241"/>
        <v>0</v>
      </c>
      <c r="Q1293" s="343">
        <v>37.31</v>
      </c>
      <c r="R1293" s="343">
        <v>206.16</v>
      </c>
      <c r="S1293" s="343">
        <v>257.77800000000002</v>
      </c>
      <c r="T1293" s="341">
        <v>0.55400000000000005</v>
      </c>
      <c r="U1293" s="343">
        <v>28041</v>
      </c>
      <c r="V1293" s="343">
        <f t="shared" si="242"/>
        <v>0</v>
      </c>
      <c r="W1293" s="343">
        <v>34.1</v>
      </c>
      <c r="X1293" s="343">
        <v>238.32</v>
      </c>
      <c r="Y1293" s="343">
        <v>257.77800000000002</v>
      </c>
      <c r="Z1293" s="341">
        <v>0.50449999999999995</v>
      </c>
      <c r="AA1293" s="343">
        <v>20265</v>
      </c>
      <c r="AB1293" s="343">
        <f t="shared" si="243"/>
        <v>0</v>
      </c>
      <c r="AC1293" s="343">
        <v>22.65</v>
      </c>
      <c r="AD1293" s="343">
        <v>269.04000000000002</v>
      </c>
      <c r="AE1293" s="343">
        <v>269.04000000000002</v>
      </c>
      <c r="AF1293" s="341">
        <v>0.65010000000000001</v>
      </c>
      <c r="AG1293" s="343">
        <v>30426</v>
      </c>
      <c r="AH1293" s="343">
        <f t="shared" si="244"/>
        <v>0</v>
      </c>
      <c r="AI1293" s="343">
        <v>23.38</v>
      </c>
      <c r="AJ1293" s="343">
        <v>263.52</v>
      </c>
      <c r="AK1293" s="343">
        <v>263.52</v>
      </c>
      <c r="AL1293" s="341">
        <v>0.6401</v>
      </c>
      <c r="AM1293" s="343">
        <v>13929</v>
      </c>
      <c r="AN1293" s="343">
        <f t="shared" si="245"/>
        <v>0</v>
      </c>
      <c r="AO1293" s="343">
        <v>11.47</v>
      </c>
      <c r="AP1293" s="343">
        <v>269.52</v>
      </c>
      <c r="AQ1293" s="343">
        <v>269.52</v>
      </c>
      <c r="AR1293" s="341">
        <v>0.56840000000000002</v>
      </c>
      <c r="AS1293" s="343">
        <v>17409</v>
      </c>
      <c r="AT1293" s="343">
        <f t="shared" si="246"/>
        <v>0</v>
      </c>
      <c r="AU1293" s="343">
        <v>15.27</v>
      </c>
      <c r="AV1293" s="343">
        <v>286.32</v>
      </c>
      <c r="AW1293" s="343">
        <v>286.32</v>
      </c>
      <c r="AX1293" s="341">
        <v>0.57940000000000003</v>
      </c>
      <c r="AY1293" s="343">
        <v>31383</v>
      </c>
      <c r="AZ1293" s="343">
        <f t="shared" si="247"/>
        <v>0</v>
      </c>
      <c r="BA1293" s="343">
        <v>26.27</v>
      </c>
      <c r="BB1293" s="343">
        <v>283.2</v>
      </c>
      <c r="BC1293" s="343">
        <v>283.2</v>
      </c>
      <c r="BD1293" s="341">
        <v>0.57410000000000005</v>
      </c>
      <c r="BE1293" s="343">
        <v>18456</v>
      </c>
      <c r="BF1293" s="343">
        <f t="shared" si="248"/>
        <v>0</v>
      </c>
      <c r="BG1293" s="343">
        <v>15.26</v>
      </c>
      <c r="BH1293" s="343">
        <v>258</v>
      </c>
      <c r="BI1293" s="343">
        <v>258</v>
      </c>
      <c r="BJ1293" s="341">
        <v>0.54949999999999999</v>
      </c>
      <c r="BK1293" s="343">
        <v>38559</v>
      </c>
      <c r="BL1293" s="343">
        <f t="shared" si="249"/>
        <v>0</v>
      </c>
      <c r="BM1293" s="343">
        <v>36.549999999999997</v>
      </c>
      <c r="BN1293" s="343">
        <v>243.84</v>
      </c>
      <c r="BO1293" s="343">
        <v>257.77800000000002</v>
      </c>
      <c r="BP1293" s="341">
        <v>0.56699999999999995</v>
      </c>
      <c r="BQ1293" s="343">
        <v>33312</v>
      </c>
      <c r="BR1293" s="343">
        <f t="shared" si="250"/>
        <v>0</v>
      </c>
      <c r="BS1293" s="343">
        <v>34.61</v>
      </c>
      <c r="BT1293" s="343">
        <v>231.84</v>
      </c>
      <c r="BU1293" s="343">
        <v>257.77800000000002</v>
      </c>
      <c r="BV1293" s="341">
        <v>0.5786</v>
      </c>
      <c r="BW1293" s="343">
        <v>26211</v>
      </c>
      <c r="BX1293" s="343">
        <f t="shared" si="251"/>
        <v>0</v>
      </c>
      <c r="BY1293" s="343">
        <v>26.26</v>
      </c>
    </row>
    <row r="1294" spans="1:77">
      <c r="A1294" s="342">
        <v>1289</v>
      </c>
      <c r="B1294" s="342" t="s">
        <v>3385</v>
      </c>
      <c r="C1294" s="342" t="s">
        <v>2906</v>
      </c>
      <c r="D1294" s="342" t="s">
        <v>496</v>
      </c>
      <c r="E1294" s="343">
        <v>642.22222222222217</v>
      </c>
      <c r="F1294" s="343">
        <v>64.400000000000006</v>
      </c>
      <c r="G1294" s="343">
        <v>513.77800000000002</v>
      </c>
      <c r="H1294" s="341">
        <v>0.98260000000000003</v>
      </c>
      <c r="I1294" s="343">
        <v>33785</v>
      </c>
      <c r="J1294" s="343">
        <f t="shared" si="240"/>
        <v>6447.1712744436973</v>
      </c>
      <c r="K1294" s="343">
        <v>74.150000000000006</v>
      </c>
      <c r="L1294" s="343">
        <v>150.80000000000001</v>
      </c>
      <c r="M1294" s="343">
        <v>513.77800000000002</v>
      </c>
      <c r="N1294" s="341">
        <v>0.98089999999999999</v>
      </c>
      <c r="O1294" s="343">
        <v>40245</v>
      </c>
      <c r="P1294" s="343">
        <f t="shared" si="241"/>
        <v>0</v>
      </c>
      <c r="Q1294" s="343">
        <v>36.57</v>
      </c>
      <c r="R1294" s="343">
        <v>118</v>
      </c>
      <c r="S1294" s="343">
        <v>513.77800000000002</v>
      </c>
      <c r="T1294" s="341">
        <v>0.97470000000000001</v>
      </c>
      <c r="U1294" s="343">
        <v>44075</v>
      </c>
      <c r="V1294" s="343">
        <f t="shared" si="242"/>
        <v>0</v>
      </c>
      <c r="W1294" s="343">
        <v>53.22</v>
      </c>
      <c r="X1294" s="343">
        <v>105.6</v>
      </c>
      <c r="Y1294" s="343">
        <v>513.77800000000002</v>
      </c>
      <c r="Z1294" s="341">
        <v>0.98409999999999997</v>
      </c>
      <c r="AA1294" s="343">
        <v>38260</v>
      </c>
      <c r="AB1294" s="343">
        <f t="shared" si="243"/>
        <v>0</v>
      </c>
      <c r="AC1294" s="343">
        <v>49.48</v>
      </c>
      <c r="AD1294" s="343">
        <v>84.8</v>
      </c>
      <c r="AE1294" s="343">
        <v>513.77800000000002</v>
      </c>
      <c r="AF1294" s="341">
        <v>0.98240000000000005</v>
      </c>
      <c r="AG1294" s="343">
        <v>36655</v>
      </c>
      <c r="AH1294" s="343">
        <f t="shared" si="244"/>
        <v>0</v>
      </c>
      <c r="AI1294" s="343">
        <v>59.14</v>
      </c>
      <c r="AJ1294" s="343">
        <v>96.8</v>
      </c>
      <c r="AK1294" s="343">
        <v>513.77800000000002</v>
      </c>
      <c r="AL1294" s="341">
        <v>0.97860000000000003</v>
      </c>
      <c r="AM1294" s="343">
        <v>37605</v>
      </c>
      <c r="AN1294" s="343">
        <f t="shared" si="245"/>
        <v>0</v>
      </c>
      <c r="AO1294" s="343">
        <v>55.13</v>
      </c>
      <c r="AP1294" s="343">
        <v>104.4</v>
      </c>
      <c r="AQ1294" s="343">
        <v>513.77800000000002</v>
      </c>
      <c r="AR1294" s="341">
        <v>0.97650000000000003</v>
      </c>
      <c r="AS1294" s="343">
        <v>38030</v>
      </c>
      <c r="AT1294" s="343">
        <f t="shared" si="246"/>
        <v>0</v>
      </c>
      <c r="AU1294" s="343">
        <v>50.14</v>
      </c>
      <c r="AV1294" s="343">
        <v>92.4</v>
      </c>
      <c r="AW1294" s="343">
        <v>513.77800000000002</v>
      </c>
      <c r="AX1294" s="341">
        <v>0.97419999999999995</v>
      </c>
      <c r="AY1294" s="343">
        <v>31655</v>
      </c>
      <c r="AZ1294" s="343">
        <f t="shared" si="247"/>
        <v>0</v>
      </c>
      <c r="BA1294" s="343">
        <v>48.84</v>
      </c>
      <c r="BB1294" s="343">
        <v>81.599999999999994</v>
      </c>
      <c r="BC1294" s="343">
        <v>513.77800000000002</v>
      </c>
      <c r="BD1294" s="341">
        <v>0.97860000000000003</v>
      </c>
      <c r="BE1294" s="343">
        <v>28635</v>
      </c>
      <c r="BF1294" s="343">
        <f t="shared" si="248"/>
        <v>0</v>
      </c>
      <c r="BG1294" s="343">
        <v>48.2</v>
      </c>
      <c r="BH1294" s="343">
        <v>77.599999999999994</v>
      </c>
      <c r="BI1294" s="343">
        <v>513.77800000000002</v>
      </c>
      <c r="BJ1294" s="341">
        <v>0.97619999999999996</v>
      </c>
      <c r="BK1294" s="343">
        <v>25530</v>
      </c>
      <c r="BL1294" s="343">
        <f t="shared" si="249"/>
        <v>0</v>
      </c>
      <c r="BM1294" s="343">
        <v>45.29</v>
      </c>
      <c r="BN1294" s="343">
        <v>86.4</v>
      </c>
      <c r="BO1294" s="343">
        <v>513.77800000000002</v>
      </c>
      <c r="BP1294" s="341">
        <v>0.97870000000000001</v>
      </c>
      <c r="BQ1294" s="343">
        <v>26750</v>
      </c>
      <c r="BR1294" s="343">
        <f t="shared" si="250"/>
        <v>0</v>
      </c>
      <c r="BS1294" s="343">
        <v>45.45</v>
      </c>
      <c r="BT1294" s="343">
        <v>95.6</v>
      </c>
      <c r="BU1294" s="343">
        <v>513.77800000000002</v>
      </c>
      <c r="BV1294" s="341">
        <v>0.98299999999999998</v>
      </c>
      <c r="BW1294" s="343">
        <v>31585</v>
      </c>
      <c r="BX1294" s="343">
        <f t="shared" si="251"/>
        <v>0</v>
      </c>
      <c r="BY1294" s="343">
        <v>45.17</v>
      </c>
    </row>
    <row r="1295" spans="1:77">
      <c r="A1295" s="342">
        <v>1290</v>
      </c>
      <c r="B1295" s="342" t="s">
        <v>3385</v>
      </c>
      <c r="C1295" s="342" t="s">
        <v>2908</v>
      </c>
      <c r="D1295" s="342" t="s">
        <v>496</v>
      </c>
      <c r="E1295" s="343">
        <v>133.33333333333334</v>
      </c>
      <c r="F1295" s="343">
        <v>80.08</v>
      </c>
      <c r="G1295" s="343">
        <v>106.667</v>
      </c>
      <c r="H1295" s="341">
        <v>0.99570000000000003</v>
      </c>
      <c r="I1295" s="343">
        <v>22157</v>
      </c>
      <c r="J1295" s="343">
        <f t="shared" si="240"/>
        <v>0</v>
      </c>
      <c r="K1295" s="343">
        <v>38.590000000000003</v>
      </c>
      <c r="L1295" s="343">
        <v>83.28</v>
      </c>
      <c r="M1295" s="343">
        <v>106.667</v>
      </c>
      <c r="N1295" s="341">
        <v>0.99309999999999998</v>
      </c>
      <c r="O1295" s="343">
        <v>25055</v>
      </c>
      <c r="P1295" s="343">
        <f t="shared" si="241"/>
        <v>0</v>
      </c>
      <c r="Q1295" s="343">
        <v>40.72</v>
      </c>
      <c r="R1295" s="343">
        <v>83.12</v>
      </c>
      <c r="S1295" s="343">
        <v>106.667</v>
      </c>
      <c r="T1295" s="341">
        <v>0.99050000000000005</v>
      </c>
      <c r="U1295" s="343">
        <v>20935</v>
      </c>
      <c r="V1295" s="343">
        <f t="shared" si="242"/>
        <v>0</v>
      </c>
      <c r="W1295" s="343">
        <v>35.32</v>
      </c>
      <c r="X1295" s="343">
        <v>66.239999999999995</v>
      </c>
      <c r="Y1295" s="343">
        <v>106.667</v>
      </c>
      <c r="Z1295" s="341">
        <v>0.997</v>
      </c>
      <c r="AA1295" s="343">
        <v>11559</v>
      </c>
      <c r="AB1295" s="343">
        <f t="shared" si="243"/>
        <v>0</v>
      </c>
      <c r="AC1295" s="343">
        <v>23.52</v>
      </c>
      <c r="AD1295" s="343">
        <v>59.29</v>
      </c>
      <c r="AE1295" s="343">
        <v>106.667</v>
      </c>
      <c r="AF1295" s="341">
        <v>0.99960000000000004</v>
      </c>
      <c r="AG1295" s="343">
        <v>14698.4</v>
      </c>
      <c r="AH1295" s="343">
        <f t="shared" si="244"/>
        <v>0</v>
      </c>
      <c r="AI1295" s="343">
        <v>33.33</v>
      </c>
      <c r="AJ1295" s="343">
        <v>48.103000000000002</v>
      </c>
      <c r="AK1295" s="343">
        <v>106.667</v>
      </c>
      <c r="AL1295" s="341">
        <v>0.99990000000000001</v>
      </c>
      <c r="AM1295" s="343">
        <v>18225</v>
      </c>
      <c r="AN1295" s="343">
        <f t="shared" si="245"/>
        <v>0</v>
      </c>
      <c r="AO1295" s="343">
        <v>52.63</v>
      </c>
      <c r="AP1295" s="343">
        <v>68.959999999999994</v>
      </c>
      <c r="AQ1295" s="343">
        <v>106.667</v>
      </c>
      <c r="AR1295" s="341">
        <v>0.99319999999999997</v>
      </c>
      <c r="AS1295" s="343">
        <v>19771</v>
      </c>
      <c r="AT1295" s="343">
        <f t="shared" si="246"/>
        <v>0</v>
      </c>
      <c r="AU1295" s="343">
        <v>38.799999999999997</v>
      </c>
      <c r="AV1295" s="343">
        <v>71.2</v>
      </c>
      <c r="AW1295" s="343">
        <v>106.667</v>
      </c>
      <c r="AX1295" s="341">
        <v>0.98870000000000002</v>
      </c>
      <c r="AY1295" s="343">
        <v>18224</v>
      </c>
      <c r="AZ1295" s="343">
        <f t="shared" si="247"/>
        <v>0</v>
      </c>
      <c r="BA1295" s="343">
        <v>35.96</v>
      </c>
      <c r="BB1295" s="343">
        <v>65.44</v>
      </c>
      <c r="BC1295" s="343">
        <v>106.667</v>
      </c>
      <c r="BD1295" s="341">
        <v>0.98529999999999995</v>
      </c>
      <c r="BE1295" s="343">
        <v>14664</v>
      </c>
      <c r="BF1295" s="343">
        <f t="shared" si="248"/>
        <v>0</v>
      </c>
      <c r="BG1295" s="343">
        <v>30.57</v>
      </c>
      <c r="BH1295" s="343">
        <v>58.24</v>
      </c>
      <c r="BI1295" s="343">
        <v>106.667</v>
      </c>
      <c r="BJ1295" s="341">
        <v>0.98939999999999995</v>
      </c>
      <c r="BK1295" s="343">
        <v>13898</v>
      </c>
      <c r="BL1295" s="343">
        <f t="shared" si="249"/>
        <v>0</v>
      </c>
      <c r="BM1295" s="343">
        <v>32.42</v>
      </c>
      <c r="BN1295" s="343">
        <v>61.76</v>
      </c>
      <c r="BO1295" s="343">
        <v>106.667</v>
      </c>
      <c r="BP1295" s="341">
        <v>0.99399999999999999</v>
      </c>
      <c r="BQ1295" s="343">
        <v>15016</v>
      </c>
      <c r="BR1295" s="343">
        <f t="shared" si="250"/>
        <v>0</v>
      </c>
      <c r="BS1295" s="343">
        <v>35.14</v>
      </c>
      <c r="BT1295" s="343">
        <v>68.959999999999994</v>
      </c>
      <c r="BU1295" s="343">
        <v>106.667</v>
      </c>
      <c r="BV1295" s="341">
        <v>0.99439999999999995</v>
      </c>
      <c r="BW1295" s="343">
        <v>19786</v>
      </c>
      <c r="BX1295" s="343">
        <f t="shared" si="251"/>
        <v>0</v>
      </c>
      <c r="BY1295" s="343">
        <v>38.78</v>
      </c>
    </row>
    <row r="1296" spans="1:77">
      <c r="A1296" s="342">
        <v>1291</v>
      </c>
      <c r="B1296" s="342" t="s">
        <v>3385</v>
      </c>
      <c r="C1296" s="342" t="s">
        <v>2910</v>
      </c>
      <c r="D1296" s="342" t="s">
        <v>499</v>
      </c>
      <c r="E1296" s="343">
        <v>126</v>
      </c>
      <c r="F1296" s="343">
        <v>143.15556000000001</v>
      </c>
      <c r="G1296" s="343">
        <v>128.84</v>
      </c>
      <c r="H1296" s="341">
        <v>0.90229999999999999</v>
      </c>
      <c r="I1296" s="343">
        <v>38207</v>
      </c>
      <c r="J1296" s="343">
        <f t="shared" si="240"/>
        <v>0</v>
      </c>
      <c r="K1296" s="343">
        <v>45.64</v>
      </c>
      <c r="L1296" s="343">
        <v>127.12</v>
      </c>
      <c r="M1296" s="343">
        <v>127.12</v>
      </c>
      <c r="N1296" s="341">
        <v>0.89800000000000002</v>
      </c>
      <c r="O1296" s="343">
        <v>29356</v>
      </c>
      <c r="P1296" s="343">
        <f t="shared" si="241"/>
        <v>0</v>
      </c>
      <c r="Q1296" s="343">
        <v>34.56</v>
      </c>
      <c r="R1296" s="343">
        <v>130.80000000000001</v>
      </c>
      <c r="S1296" s="343">
        <v>130.80000000000001</v>
      </c>
      <c r="T1296" s="341">
        <v>0.89</v>
      </c>
      <c r="U1296" s="343">
        <v>18212</v>
      </c>
      <c r="V1296" s="343">
        <f t="shared" si="242"/>
        <v>0</v>
      </c>
      <c r="W1296" s="343">
        <v>21.73</v>
      </c>
      <c r="X1296" s="343">
        <v>111.36</v>
      </c>
      <c r="Y1296" s="343">
        <v>111.36</v>
      </c>
      <c r="Z1296" s="341">
        <v>0.99360000000000004</v>
      </c>
      <c r="AA1296" s="343">
        <v>26735</v>
      </c>
      <c r="AB1296" s="343">
        <f t="shared" si="243"/>
        <v>0</v>
      </c>
      <c r="AC1296" s="343">
        <v>32.479999999999997</v>
      </c>
      <c r="AD1296" s="343">
        <v>94.76</v>
      </c>
      <c r="AE1296" s="343">
        <v>100.8</v>
      </c>
      <c r="AF1296" s="341">
        <v>0.99919999999999998</v>
      </c>
      <c r="AG1296" s="343">
        <v>17702</v>
      </c>
      <c r="AH1296" s="343">
        <f t="shared" si="244"/>
        <v>0</v>
      </c>
      <c r="AI1296" s="343">
        <v>25.13</v>
      </c>
      <c r="AJ1296" s="343">
        <v>95.44</v>
      </c>
      <c r="AK1296" s="343">
        <v>100.8</v>
      </c>
      <c r="AL1296" s="341">
        <v>0.99690000000000001</v>
      </c>
      <c r="AM1296" s="343">
        <v>22426</v>
      </c>
      <c r="AN1296" s="343">
        <f t="shared" si="245"/>
        <v>0</v>
      </c>
      <c r="AO1296" s="343">
        <v>32.729999999999997</v>
      </c>
      <c r="AP1296" s="343">
        <v>55.76</v>
      </c>
      <c r="AQ1296" s="343">
        <v>100.8</v>
      </c>
      <c r="AR1296" s="341">
        <v>1</v>
      </c>
      <c r="AS1296" s="343">
        <v>1276</v>
      </c>
      <c r="AT1296" s="343">
        <f t="shared" si="246"/>
        <v>0</v>
      </c>
      <c r="AU1296" s="343">
        <v>3.08</v>
      </c>
      <c r="AV1296" s="343">
        <v>16.64</v>
      </c>
      <c r="AW1296" s="343">
        <v>100.8</v>
      </c>
      <c r="AX1296" s="341">
        <v>1</v>
      </c>
      <c r="AY1296" s="343">
        <v>613</v>
      </c>
      <c r="AZ1296" s="343">
        <f t="shared" si="247"/>
        <v>0</v>
      </c>
      <c r="BA1296" s="343">
        <v>5.12</v>
      </c>
      <c r="BB1296" s="343">
        <v>115.24</v>
      </c>
      <c r="BC1296" s="343">
        <v>115.24</v>
      </c>
      <c r="BD1296" s="341">
        <v>0.99239999999999995</v>
      </c>
      <c r="BE1296" s="343">
        <v>21893</v>
      </c>
      <c r="BF1296" s="343">
        <f t="shared" si="248"/>
        <v>0</v>
      </c>
      <c r="BG1296" s="343">
        <v>25.73</v>
      </c>
      <c r="BH1296" s="343">
        <v>112.84</v>
      </c>
      <c r="BI1296" s="343">
        <v>112.84</v>
      </c>
      <c r="BJ1296" s="341">
        <v>0.96030000000000004</v>
      </c>
      <c r="BK1296" s="343">
        <v>46643</v>
      </c>
      <c r="BL1296" s="343">
        <f t="shared" si="249"/>
        <v>0</v>
      </c>
      <c r="BM1296" s="343">
        <v>57.85</v>
      </c>
      <c r="BN1296" s="343">
        <v>112.36</v>
      </c>
      <c r="BO1296" s="343">
        <v>112.36</v>
      </c>
      <c r="BP1296" s="341">
        <v>0.97040000000000004</v>
      </c>
      <c r="BQ1296" s="343">
        <v>47927</v>
      </c>
      <c r="BR1296" s="343">
        <f t="shared" si="250"/>
        <v>2390.6579572446544</v>
      </c>
      <c r="BS1296" s="343">
        <v>63.15</v>
      </c>
      <c r="BT1296" s="343">
        <v>110.4</v>
      </c>
      <c r="BU1296" s="343">
        <v>110.4</v>
      </c>
      <c r="BV1296" s="341">
        <v>0.97319999999999995</v>
      </c>
      <c r="BW1296" s="343">
        <v>42159</v>
      </c>
      <c r="BX1296" s="343">
        <f t="shared" si="251"/>
        <v>0</v>
      </c>
      <c r="BY1296" s="343">
        <v>52.74</v>
      </c>
    </row>
    <row r="1297" spans="1:77">
      <c r="A1297" s="342">
        <v>1292</v>
      </c>
      <c r="B1297" s="342" t="s">
        <v>3385</v>
      </c>
      <c r="C1297" s="342" t="s">
        <v>2912</v>
      </c>
      <c r="D1297" s="342" t="s">
        <v>499</v>
      </c>
      <c r="E1297" s="343">
        <v>177.77777777777777</v>
      </c>
      <c r="F1297" s="343">
        <v>142</v>
      </c>
      <c r="G1297" s="343">
        <v>142.22200000000001</v>
      </c>
      <c r="H1297" s="341">
        <v>0.99790000000000001</v>
      </c>
      <c r="I1297" s="343">
        <v>34584</v>
      </c>
      <c r="J1297" s="343">
        <f t="shared" si="240"/>
        <v>0</v>
      </c>
      <c r="K1297" s="343">
        <v>33.9</v>
      </c>
      <c r="L1297" s="343">
        <v>157.12</v>
      </c>
      <c r="M1297" s="343">
        <v>157.12</v>
      </c>
      <c r="N1297" s="341">
        <v>0.99739999999999995</v>
      </c>
      <c r="O1297" s="343">
        <v>31212</v>
      </c>
      <c r="P1297" s="343">
        <f t="shared" si="241"/>
        <v>0</v>
      </c>
      <c r="Q1297" s="343">
        <v>26.77</v>
      </c>
      <c r="R1297" s="343">
        <v>151.52000000000001</v>
      </c>
      <c r="S1297" s="343">
        <v>151.52000000000001</v>
      </c>
      <c r="T1297" s="341">
        <v>0.99870000000000003</v>
      </c>
      <c r="U1297" s="343">
        <v>21077</v>
      </c>
      <c r="V1297" s="343">
        <f t="shared" si="242"/>
        <v>0</v>
      </c>
      <c r="W1297" s="343">
        <v>19.34</v>
      </c>
      <c r="X1297" s="343">
        <v>117.04</v>
      </c>
      <c r="Y1297" s="343">
        <v>142.22200000000001</v>
      </c>
      <c r="Z1297" s="341">
        <v>0.99880000000000002</v>
      </c>
      <c r="AA1297" s="343">
        <v>40827</v>
      </c>
      <c r="AB1297" s="343">
        <f t="shared" si="243"/>
        <v>0</v>
      </c>
      <c r="AC1297" s="343">
        <v>46.94</v>
      </c>
      <c r="AD1297" s="343">
        <v>123.44</v>
      </c>
      <c r="AE1297" s="343">
        <v>142.22200000000001</v>
      </c>
      <c r="AF1297" s="341">
        <v>0.98939999999999995</v>
      </c>
      <c r="AG1297" s="343">
        <v>30709</v>
      </c>
      <c r="AH1297" s="343">
        <f t="shared" si="244"/>
        <v>0</v>
      </c>
      <c r="AI1297" s="343">
        <v>33.79</v>
      </c>
      <c r="AJ1297" s="343">
        <v>133.52000000000001</v>
      </c>
      <c r="AK1297" s="343">
        <v>142.22200000000001</v>
      </c>
      <c r="AL1297" s="341">
        <v>0.9909</v>
      </c>
      <c r="AM1297" s="343">
        <v>12982</v>
      </c>
      <c r="AN1297" s="343">
        <f t="shared" si="245"/>
        <v>0</v>
      </c>
      <c r="AO1297" s="343">
        <v>13.63</v>
      </c>
      <c r="AP1297" s="343">
        <v>140.47999999999999</v>
      </c>
      <c r="AQ1297" s="343">
        <v>142.22200000000001</v>
      </c>
      <c r="AR1297" s="341">
        <v>0.99099999999999999</v>
      </c>
      <c r="AS1297" s="343">
        <v>13575</v>
      </c>
      <c r="AT1297" s="343">
        <f t="shared" si="246"/>
        <v>0</v>
      </c>
      <c r="AU1297" s="343">
        <v>13.11</v>
      </c>
      <c r="AV1297" s="343">
        <v>46.08</v>
      </c>
      <c r="AW1297" s="343">
        <v>142.22200000000001</v>
      </c>
      <c r="AX1297" s="341">
        <v>1</v>
      </c>
      <c r="AY1297" s="343">
        <v>4016</v>
      </c>
      <c r="AZ1297" s="343">
        <f t="shared" si="247"/>
        <v>0</v>
      </c>
      <c r="BA1297" s="343">
        <v>12.1</v>
      </c>
      <c r="BB1297" s="343">
        <v>175.68</v>
      </c>
      <c r="BC1297" s="343">
        <v>175.68</v>
      </c>
      <c r="BD1297" s="341">
        <v>0.99539999999999995</v>
      </c>
      <c r="BE1297" s="343">
        <v>16289</v>
      </c>
      <c r="BF1297" s="343">
        <f t="shared" si="248"/>
        <v>0</v>
      </c>
      <c r="BG1297" s="343">
        <v>12.52</v>
      </c>
      <c r="BH1297" s="343">
        <v>168</v>
      </c>
      <c r="BI1297" s="343">
        <v>168</v>
      </c>
      <c r="BJ1297" s="341">
        <v>0.99460000000000004</v>
      </c>
      <c r="BK1297" s="343">
        <v>44504</v>
      </c>
      <c r="BL1297" s="343">
        <f t="shared" si="249"/>
        <v>0</v>
      </c>
      <c r="BM1297" s="343">
        <v>35.799999999999997</v>
      </c>
      <c r="BN1297" s="343">
        <v>193.28</v>
      </c>
      <c r="BO1297" s="343">
        <v>193.28</v>
      </c>
      <c r="BP1297" s="341">
        <v>0.9929</v>
      </c>
      <c r="BQ1297" s="343">
        <v>50550</v>
      </c>
      <c r="BR1297" s="343">
        <f t="shared" si="250"/>
        <v>0</v>
      </c>
      <c r="BS1297" s="343">
        <v>37.840000000000003</v>
      </c>
      <c r="BT1297" s="343">
        <v>189.76</v>
      </c>
      <c r="BU1297" s="343">
        <v>189.76</v>
      </c>
      <c r="BV1297" s="341">
        <v>0.99360000000000004</v>
      </c>
      <c r="BW1297" s="343">
        <v>46871</v>
      </c>
      <c r="BX1297" s="343">
        <f t="shared" si="251"/>
        <v>0</v>
      </c>
      <c r="BY1297" s="343">
        <v>33.409999999999997</v>
      </c>
    </row>
    <row r="1298" spans="1:77">
      <c r="A1298" s="342">
        <v>1293</v>
      </c>
      <c r="B1298" s="342" t="s">
        <v>3385</v>
      </c>
      <c r="C1298" s="342" t="s">
        <v>2914</v>
      </c>
      <c r="D1298" s="342" t="s">
        <v>496</v>
      </c>
      <c r="E1298" s="343">
        <v>133.33333333333334</v>
      </c>
      <c r="F1298" s="343">
        <v>105.6</v>
      </c>
      <c r="G1298" s="343">
        <v>106.667</v>
      </c>
      <c r="H1298" s="341">
        <v>0.84499999999999997</v>
      </c>
      <c r="I1298" s="343">
        <v>17731</v>
      </c>
      <c r="J1298" s="343">
        <f t="shared" si="240"/>
        <v>0</v>
      </c>
      <c r="K1298" s="343">
        <v>27.6</v>
      </c>
      <c r="L1298" s="343">
        <v>115.04</v>
      </c>
      <c r="M1298" s="343">
        <v>115.04</v>
      </c>
      <c r="N1298" s="341">
        <v>0.82730000000000004</v>
      </c>
      <c r="O1298" s="343">
        <v>20164</v>
      </c>
      <c r="P1298" s="343">
        <f t="shared" si="241"/>
        <v>0</v>
      </c>
      <c r="Q1298" s="343">
        <v>28.47</v>
      </c>
      <c r="R1298" s="343">
        <v>164.24</v>
      </c>
      <c r="S1298" s="343">
        <v>164.24</v>
      </c>
      <c r="T1298" s="341">
        <v>0.81169999999999998</v>
      </c>
      <c r="U1298" s="343">
        <v>21694</v>
      </c>
      <c r="V1298" s="343">
        <f t="shared" si="242"/>
        <v>0</v>
      </c>
      <c r="W1298" s="343">
        <v>22.6</v>
      </c>
      <c r="X1298" s="343">
        <v>96.8</v>
      </c>
      <c r="Y1298" s="343">
        <v>106.667</v>
      </c>
      <c r="Z1298" s="341">
        <v>0.83460000000000001</v>
      </c>
      <c r="AA1298" s="343">
        <v>17698</v>
      </c>
      <c r="AB1298" s="343">
        <f t="shared" si="243"/>
        <v>0</v>
      </c>
      <c r="AC1298" s="343">
        <v>29.44</v>
      </c>
      <c r="AD1298" s="343">
        <v>92.32</v>
      </c>
      <c r="AE1298" s="343">
        <v>106.667</v>
      </c>
      <c r="AF1298" s="341">
        <v>0.85250000000000004</v>
      </c>
      <c r="AG1298" s="343">
        <v>17491</v>
      </c>
      <c r="AH1298" s="343">
        <f t="shared" si="244"/>
        <v>0</v>
      </c>
      <c r="AI1298" s="343">
        <v>29.87</v>
      </c>
      <c r="AJ1298" s="343">
        <v>77.92</v>
      </c>
      <c r="AK1298" s="343">
        <v>106.667</v>
      </c>
      <c r="AL1298" s="341">
        <v>0.99750000000000005</v>
      </c>
      <c r="AM1298" s="343">
        <v>16374</v>
      </c>
      <c r="AN1298" s="343">
        <f t="shared" si="245"/>
        <v>0</v>
      </c>
      <c r="AO1298" s="343">
        <v>29.26</v>
      </c>
      <c r="AP1298" s="343">
        <v>88.32</v>
      </c>
      <c r="AQ1298" s="343">
        <v>106.667</v>
      </c>
      <c r="AR1298" s="341">
        <v>0.99919999999999998</v>
      </c>
      <c r="AS1298" s="343">
        <v>18685</v>
      </c>
      <c r="AT1298" s="343">
        <f t="shared" si="246"/>
        <v>0</v>
      </c>
      <c r="AU1298" s="343">
        <v>28.46</v>
      </c>
      <c r="AV1298" s="343">
        <v>72.08</v>
      </c>
      <c r="AW1298" s="343">
        <v>106.667</v>
      </c>
      <c r="AX1298" s="341">
        <v>0.99939999999999996</v>
      </c>
      <c r="AY1298" s="343">
        <v>15904</v>
      </c>
      <c r="AZ1298" s="343">
        <f t="shared" si="247"/>
        <v>0</v>
      </c>
      <c r="BA1298" s="343">
        <v>30.66</v>
      </c>
      <c r="BB1298" s="343">
        <v>63.04</v>
      </c>
      <c r="BC1298" s="343">
        <v>106.667</v>
      </c>
      <c r="BD1298" s="341">
        <v>1</v>
      </c>
      <c r="BE1298" s="343">
        <v>11511</v>
      </c>
      <c r="BF1298" s="343">
        <f t="shared" si="248"/>
        <v>0</v>
      </c>
      <c r="BG1298" s="343">
        <v>24.54</v>
      </c>
      <c r="BH1298" s="343">
        <v>60.24</v>
      </c>
      <c r="BI1298" s="343">
        <v>106.667</v>
      </c>
      <c r="BJ1298" s="341">
        <v>0.99990000000000001</v>
      </c>
      <c r="BK1298" s="343">
        <v>11529</v>
      </c>
      <c r="BL1298" s="343">
        <f t="shared" si="249"/>
        <v>0</v>
      </c>
      <c r="BM1298" s="343">
        <v>25.73</v>
      </c>
      <c r="BN1298" s="343">
        <v>96</v>
      </c>
      <c r="BO1298" s="343">
        <v>106.667</v>
      </c>
      <c r="BP1298" s="341">
        <v>1</v>
      </c>
      <c r="BQ1298" s="343">
        <v>13559</v>
      </c>
      <c r="BR1298" s="343">
        <f t="shared" si="250"/>
        <v>0</v>
      </c>
      <c r="BS1298" s="343">
        <v>20.29</v>
      </c>
      <c r="BT1298" s="343">
        <v>77.12</v>
      </c>
      <c r="BU1298" s="343">
        <v>106.667</v>
      </c>
      <c r="BV1298" s="341">
        <v>0.99960000000000004</v>
      </c>
      <c r="BW1298" s="343">
        <v>17723</v>
      </c>
      <c r="BX1298" s="343">
        <f t="shared" si="251"/>
        <v>0</v>
      </c>
      <c r="BY1298" s="343">
        <v>30.9</v>
      </c>
    </row>
    <row r="1299" spans="1:77">
      <c r="A1299" s="342">
        <v>1294</v>
      </c>
      <c r="B1299" s="342" t="s">
        <v>3385</v>
      </c>
      <c r="C1299" s="342" t="s">
        <v>2916</v>
      </c>
      <c r="D1299" s="342" t="s">
        <v>499</v>
      </c>
      <c r="E1299" s="343">
        <v>138.88888888888889</v>
      </c>
      <c r="F1299" s="343">
        <v>151.52000000000001</v>
      </c>
      <c r="G1299" s="343">
        <v>151.52000000000001</v>
      </c>
      <c r="H1299" s="341">
        <v>0.84160000000000001</v>
      </c>
      <c r="I1299" s="343">
        <v>48663</v>
      </c>
      <c r="J1299" s="343">
        <f t="shared" si="240"/>
        <v>0</v>
      </c>
      <c r="K1299" s="343">
        <v>53</v>
      </c>
      <c r="L1299" s="343">
        <v>157.6</v>
      </c>
      <c r="M1299" s="343">
        <v>157.6</v>
      </c>
      <c r="N1299" s="341">
        <v>0.73309999999999997</v>
      </c>
      <c r="O1299" s="343">
        <v>40395</v>
      </c>
      <c r="P1299" s="343">
        <f t="shared" si="241"/>
        <v>0</v>
      </c>
      <c r="Q1299" s="343">
        <v>46.99</v>
      </c>
      <c r="R1299" s="343">
        <v>143.6</v>
      </c>
      <c r="S1299" s="343">
        <v>143.6</v>
      </c>
      <c r="T1299" s="341">
        <v>0.95799999999999996</v>
      </c>
      <c r="U1299" s="343">
        <v>33990</v>
      </c>
      <c r="V1299" s="343">
        <f t="shared" si="242"/>
        <v>0</v>
      </c>
      <c r="W1299" s="343">
        <v>34.31</v>
      </c>
      <c r="X1299" s="343">
        <v>142.80000000000001</v>
      </c>
      <c r="Y1299" s="343">
        <v>142.80000000000001</v>
      </c>
      <c r="Z1299" s="341">
        <v>0.98019999999999996</v>
      </c>
      <c r="AA1299" s="343">
        <v>35117</v>
      </c>
      <c r="AB1299" s="343">
        <f t="shared" si="243"/>
        <v>0</v>
      </c>
      <c r="AC1299" s="343">
        <v>33.72</v>
      </c>
      <c r="AD1299" s="343">
        <v>109.28</v>
      </c>
      <c r="AE1299" s="343">
        <v>111.111</v>
      </c>
      <c r="AF1299" s="341">
        <v>0.99970000000000003</v>
      </c>
      <c r="AG1299" s="343">
        <v>32019</v>
      </c>
      <c r="AH1299" s="343">
        <f t="shared" si="244"/>
        <v>0</v>
      </c>
      <c r="AI1299" s="343">
        <v>39.39</v>
      </c>
      <c r="AJ1299" s="343">
        <v>81.84</v>
      </c>
      <c r="AK1299" s="343">
        <v>111.111</v>
      </c>
      <c r="AL1299" s="341">
        <v>0.99980000000000002</v>
      </c>
      <c r="AM1299" s="343">
        <v>6295</v>
      </c>
      <c r="AN1299" s="343">
        <f t="shared" si="245"/>
        <v>0</v>
      </c>
      <c r="AO1299" s="343">
        <v>10.68</v>
      </c>
      <c r="AP1299" s="343">
        <v>31.68</v>
      </c>
      <c r="AQ1299" s="343">
        <v>111.111</v>
      </c>
      <c r="AR1299" s="341">
        <v>1</v>
      </c>
      <c r="AS1299" s="343">
        <v>2425</v>
      </c>
      <c r="AT1299" s="343">
        <f t="shared" si="246"/>
        <v>0</v>
      </c>
      <c r="AU1299" s="343">
        <v>10.29</v>
      </c>
      <c r="AV1299" s="343">
        <v>10.88</v>
      </c>
      <c r="AW1299" s="343">
        <v>111.111</v>
      </c>
      <c r="AX1299" s="341">
        <v>1</v>
      </c>
      <c r="AY1299" s="343">
        <v>2157</v>
      </c>
      <c r="AZ1299" s="343">
        <f t="shared" si="247"/>
        <v>0</v>
      </c>
      <c r="BA1299" s="343">
        <v>27.54</v>
      </c>
      <c r="BB1299" s="343">
        <v>108.64</v>
      </c>
      <c r="BC1299" s="343">
        <v>111.111</v>
      </c>
      <c r="BD1299" s="341">
        <v>0.99850000000000005</v>
      </c>
      <c r="BE1299" s="343">
        <v>16718</v>
      </c>
      <c r="BF1299" s="343">
        <f t="shared" si="248"/>
        <v>0</v>
      </c>
      <c r="BG1299" s="343">
        <v>20.71</v>
      </c>
      <c r="BH1299" s="343">
        <v>117.36</v>
      </c>
      <c r="BI1299" s="343">
        <v>117.36</v>
      </c>
      <c r="BJ1299" s="341">
        <v>0.99250000000000005</v>
      </c>
      <c r="BK1299" s="343">
        <v>53653</v>
      </c>
      <c r="BL1299" s="343">
        <f t="shared" si="249"/>
        <v>1655.2613471167795</v>
      </c>
      <c r="BM1299" s="343">
        <v>61.91</v>
      </c>
      <c r="BN1299" s="343">
        <v>128.72</v>
      </c>
      <c r="BO1299" s="343">
        <v>128.72</v>
      </c>
      <c r="BP1299" s="341">
        <v>0.99509999999999998</v>
      </c>
      <c r="BQ1299" s="343">
        <v>54522</v>
      </c>
      <c r="BR1299" s="343">
        <f t="shared" si="250"/>
        <v>1025.3524121013888</v>
      </c>
      <c r="BS1299" s="343">
        <v>61.15</v>
      </c>
      <c r="BT1299" s="343">
        <v>127.84</v>
      </c>
      <c r="BU1299" s="343">
        <v>127.84</v>
      </c>
      <c r="BV1299" s="341">
        <v>0.99150000000000005</v>
      </c>
      <c r="BW1299" s="343">
        <v>55139</v>
      </c>
      <c r="BX1299" s="343">
        <f t="shared" si="251"/>
        <v>0</v>
      </c>
      <c r="BY1299" s="343">
        <v>58.46</v>
      </c>
    </row>
    <row r="1300" spans="1:77">
      <c r="A1300" s="342">
        <v>1295</v>
      </c>
      <c r="B1300" s="342" t="s">
        <v>3385</v>
      </c>
      <c r="C1300" s="342" t="s">
        <v>2918</v>
      </c>
      <c r="D1300" s="342" t="s">
        <v>499</v>
      </c>
      <c r="E1300" s="343">
        <v>170</v>
      </c>
      <c r="F1300" s="343">
        <v>130.96</v>
      </c>
      <c r="G1300" s="343">
        <v>136</v>
      </c>
      <c r="H1300" s="341">
        <v>0.8831</v>
      </c>
      <c r="I1300" s="343">
        <v>28340</v>
      </c>
      <c r="J1300" s="343">
        <f t="shared" si="240"/>
        <v>0</v>
      </c>
      <c r="K1300" s="343">
        <v>34.03</v>
      </c>
      <c r="L1300" s="343">
        <v>128.96</v>
      </c>
      <c r="M1300" s="343">
        <v>136</v>
      </c>
      <c r="N1300" s="341">
        <v>0.87619999999999998</v>
      </c>
      <c r="O1300" s="343">
        <v>22369</v>
      </c>
      <c r="P1300" s="343">
        <f t="shared" si="241"/>
        <v>0</v>
      </c>
      <c r="Q1300" s="343">
        <v>26.61</v>
      </c>
      <c r="R1300" s="343">
        <v>144.08000000000001</v>
      </c>
      <c r="S1300" s="343">
        <v>144.08000000000001</v>
      </c>
      <c r="T1300" s="341">
        <v>0.86160000000000003</v>
      </c>
      <c r="U1300" s="343">
        <v>18515</v>
      </c>
      <c r="V1300" s="343">
        <f t="shared" si="242"/>
        <v>0</v>
      </c>
      <c r="W1300" s="343">
        <v>20.71</v>
      </c>
      <c r="X1300" s="343">
        <v>138.24</v>
      </c>
      <c r="Y1300" s="343">
        <v>138.24</v>
      </c>
      <c r="Z1300" s="341">
        <v>0.8649</v>
      </c>
      <c r="AA1300" s="343">
        <v>18543</v>
      </c>
      <c r="AB1300" s="343">
        <f t="shared" si="243"/>
        <v>0</v>
      </c>
      <c r="AC1300" s="343">
        <v>20.84</v>
      </c>
      <c r="AD1300" s="343">
        <v>144.63999999999999</v>
      </c>
      <c r="AE1300" s="343">
        <v>144.63999999999999</v>
      </c>
      <c r="AF1300" s="341">
        <v>0.84279999999999999</v>
      </c>
      <c r="AG1300" s="343">
        <v>20869</v>
      </c>
      <c r="AH1300" s="343">
        <f t="shared" si="244"/>
        <v>0</v>
      </c>
      <c r="AI1300" s="343">
        <v>23.01</v>
      </c>
      <c r="AJ1300" s="343">
        <v>150.4</v>
      </c>
      <c r="AK1300" s="343">
        <v>150.4</v>
      </c>
      <c r="AL1300" s="341">
        <v>0.84789999999999999</v>
      </c>
      <c r="AM1300" s="343">
        <v>17695</v>
      </c>
      <c r="AN1300" s="343">
        <f t="shared" si="245"/>
        <v>0</v>
      </c>
      <c r="AO1300" s="343">
        <v>19.27</v>
      </c>
      <c r="AP1300" s="343">
        <v>129.28</v>
      </c>
      <c r="AQ1300" s="343">
        <v>136</v>
      </c>
      <c r="AR1300" s="341">
        <v>0.92510000000000003</v>
      </c>
      <c r="AS1300" s="343">
        <v>4500</v>
      </c>
      <c r="AT1300" s="343">
        <f t="shared" si="246"/>
        <v>0</v>
      </c>
      <c r="AU1300" s="343">
        <v>5.0599999999999996</v>
      </c>
      <c r="AV1300" s="343">
        <v>14.88</v>
      </c>
      <c r="AW1300" s="343">
        <v>136</v>
      </c>
      <c r="AX1300" s="341">
        <v>1</v>
      </c>
      <c r="AY1300" s="343">
        <v>1157</v>
      </c>
      <c r="AZ1300" s="343">
        <f t="shared" si="247"/>
        <v>0</v>
      </c>
      <c r="BA1300" s="343">
        <v>10.8</v>
      </c>
      <c r="BB1300" s="343">
        <v>153.28</v>
      </c>
      <c r="BC1300" s="343">
        <v>153.28</v>
      </c>
      <c r="BD1300" s="341">
        <v>0.80010000000000003</v>
      </c>
      <c r="BE1300" s="343">
        <v>12387</v>
      </c>
      <c r="BF1300" s="343">
        <f t="shared" si="248"/>
        <v>0</v>
      </c>
      <c r="BG1300" s="343">
        <v>13.57</v>
      </c>
      <c r="BH1300" s="343">
        <v>148.80000000000001</v>
      </c>
      <c r="BI1300" s="343">
        <v>148.80000000000001</v>
      </c>
      <c r="BJ1300" s="341">
        <v>0.81030000000000002</v>
      </c>
      <c r="BK1300" s="343">
        <v>29398</v>
      </c>
      <c r="BL1300" s="343">
        <f t="shared" si="249"/>
        <v>0</v>
      </c>
      <c r="BM1300" s="343">
        <v>32.770000000000003</v>
      </c>
      <c r="BN1300" s="343">
        <v>151.36000000000001</v>
      </c>
      <c r="BO1300" s="343">
        <v>151.36000000000001</v>
      </c>
      <c r="BP1300" s="341">
        <v>0.81489999999999996</v>
      </c>
      <c r="BQ1300" s="343">
        <v>31484</v>
      </c>
      <c r="BR1300" s="343">
        <f t="shared" si="250"/>
        <v>0</v>
      </c>
      <c r="BS1300" s="343">
        <v>36.67</v>
      </c>
      <c r="BT1300" s="343">
        <v>140</v>
      </c>
      <c r="BU1300" s="343">
        <v>140</v>
      </c>
      <c r="BV1300" s="341">
        <v>0.80620000000000003</v>
      </c>
      <c r="BW1300" s="343">
        <v>40232</v>
      </c>
      <c r="BX1300" s="343">
        <f t="shared" si="251"/>
        <v>0</v>
      </c>
      <c r="BY1300" s="343">
        <v>47.91</v>
      </c>
    </row>
    <row r="1301" spans="1:77">
      <c r="A1301" s="342">
        <v>1296</v>
      </c>
      <c r="B1301" s="342" t="s">
        <v>3385</v>
      </c>
      <c r="C1301" s="342" t="s">
        <v>2920</v>
      </c>
      <c r="D1301" s="342" t="s">
        <v>499</v>
      </c>
      <c r="E1301" s="343">
        <v>222</v>
      </c>
      <c r="F1301" s="343">
        <v>173.44</v>
      </c>
      <c r="G1301" s="343">
        <v>0</v>
      </c>
      <c r="H1301" s="341">
        <v>0</v>
      </c>
      <c r="I1301" s="343">
        <v>0</v>
      </c>
      <c r="J1301" s="343">
        <f t="shared" si="240"/>
        <v>0</v>
      </c>
      <c r="K1301" s="343">
        <v>0</v>
      </c>
      <c r="L1301" s="343">
        <v>172.48</v>
      </c>
      <c r="M1301" s="343">
        <v>177.6</v>
      </c>
      <c r="N1301" s="341">
        <v>0.998</v>
      </c>
      <c r="O1301" s="343">
        <v>25916</v>
      </c>
      <c r="P1301" s="343">
        <f t="shared" si="241"/>
        <v>0</v>
      </c>
      <c r="Q1301" s="343">
        <v>20.239999999999998</v>
      </c>
      <c r="R1301" s="343">
        <v>177.92</v>
      </c>
      <c r="S1301" s="343">
        <v>177.92</v>
      </c>
      <c r="T1301" s="341">
        <v>0.96760000000000002</v>
      </c>
      <c r="U1301" s="343">
        <v>24156</v>
      </c>
      <c r="V1301" s="343">
        <f t="shared" si="242"/>
        <v>0</v>
      </c>
      <c r="W1301" s="343">
        <v>19.489999999999998</v>
      </c>
      <c r="X1301" s="343">
        <v>170.56</v>
      </c>
      <c r="Y1301" s="343">
        <v>177.6</v>
      </c>
      <c r="Z1301" s="341">
        <v>0.99380000000000002</v>
      </c>
      <c r="AA1301" s="343">
        <v>59813</v>
      </c>
      <c r="AB1301" s="343">
        <f t="shared" si="243"/>
        <v>0</v>
      </c>
      <c r="AC1301" s="343">
        <v>47.43</v>
      </c>
      <c r="AD1301" s="343">
        <v>184.8</v>
      </c>
      <c r="AE1301" s="343">
        <v>184.8</v>
      </c>
      <c r="AF1301" s="341">
        <v>0.99629999999999996</v>
      </c>
      <c r="AG1301" s="343">
        <v>65103</v>
      </c>
      <c r="AH1301" s="343">
        <f t="shared" si="244"/>
        <v>0</v>
      </c>
      <c r="AI1301" s="343">
        <v>47.52</v>
      </c>
      <c r="AJ1301" s="343">
        <v>180.48</v>
      </c>
      <c r="AK1301" s="343">
        <v>180.48</v>
      </c>
      <c r="AL1301" s="341">
        <v>0.99080000000000001</v>
      </c>
      <c r="AM1301" s="343">
        <v>53026</v>
      </c>
      <c r="AN1301" s="343">
        <f t="shared" si="245"/>
        <v>0</v>
      </c>
      <c r="AO1301" s="343">
        <v>41.18</v>
      </c>
      <c r="AP1301" s="343">
        <v>176.32</v>
      </c>
      <c r="AQ1301" s="343">
        <v>177.6</v>
      </c>
      <c r="AR1301" s="341">
        <v>0.99309999999999998</v>
      </c>
      <c r="AS1301" s="343">
        <v>28660</v>
      </c>
      <c r="AT1301" s="343">
        <f t="shared" si="246"/>
        <v>0</v>
      </c>
      <c r="AU1301" s="343">
        <v>22</v>
      </c>
      <c r="AV1301" s="343">
        <v>32</v>
      </c>
      <c r="AW1301" s="343">
        <v>177.6</v>
      </c>
      <c r="AX1301" s="341">
        <v>0.41610000000000003</v>
      </c>
      <c r="AY1301" s="343">
        <v>4188</v>
      </c>
      <c r="AZ1301" s="343">
        <f t="shared" si="247"/>
        <v>0</v>
      </c>
      <c r="BA1301" s="343">
        <v>43.68</v>
      </c>
      <c r="BB1301" s="343">
        <v>200.16</v>
      </c>
      <c r="BC1301" s="343">
        <v>200.16</v>
      </c>
      <c r="BD1301" s="341">
        <v>0.79339999999999999</v>
      </c>
      <c r="BE1301" s="343">
        <v>26112.799999999999</v>
      </c>
      <c r="BF1301" s="343">
        <f t="shared" si="248"/>
        <v>0</v>
      </c>
      <c r="BG1301" s="343">
        <v>22.1</v>
      </c>
      <c r="BH1301" s="343">
        <v>178.92</v>
      </c>
      <c r="BI1301" s="343">
        <v>178.92</v>
      </c>
      <c r="BJ1301" s="341">
        <v>0.98480000000000001</v>
      </c>
      <c r="BK1301" s="343">
        <v>71010</v>
      </c>
      <c r="BL1301" s="343">
        <f t="shared" si="249"/>
        <v>0</v>
      </c>
      <c r="BM1301" s="343">
        <v>54.17</v>
      </c>
      <c r="BN1301" s="343">
        <v>159.84</v>
      </c>
      <c r="BO1301" s="343">
        <v>177.6</v>
      </c>
      <c r="BP1301" s="341">
        <v>0.98909999999999998</v>
      </c>
      <c r="BQ1301" s="343">
        <v>60116</v>
      </c>
      <c r="BR1301" s="343">
        <f t="shared" si="250"/>
        <v>0</v>
      </c>
      <c r="BS1301" s="343">
        <v>54.63</v>
      </c>
      <c r="BT1301" s="343">
        <v>177.12</v>
      </c>
      <c r="BU1301" s="343">
        <v>177.6</v>
      </c>
      <c r="BV1301" s="341">
        <v>0.9879</v>
      </c>
      <c r="BW1301" s="343">
        <v>70569</v>
      </c>
      <c r="BX1301" s="343">
        <f t="shared" si="251"/>
        <v>0</v>
      </c>
      <c r="BY1301" s="343">
        <v>54.21</v>
      </c>
    </row>
    <row r="1302" spans="1:77">
      <c r="A1302" s="342">
        <v>1297</v>
      </c>
      <c r="B1302" s="342" t="s">
        <v>3385</v>
      </c>
      <c r="C1302" s="342" t="s">
        <v>2922</v>
      </c>
      <c r="D1302" s="342" t="s">
        <v>1506</v>
      </c>
      <c r="E1302" s="343">
        <v>150</v>
      </c>
      <c r="F1302" s="343">
        <v>0</v>
      </c>
      <c r="G1302" s="343">
        <v>0</v>
      </c>
      <c r="H1302" s="341">
        <v>0</v>
      </c>
      <c r="I1302" s="343">
        <v>0</v>
      </c>
      <c r="J1302" s="343">
        <f t="shared" si="240"/>
        <v>0</v>
      </c>
      <c r="K1302" s="343">
        <v>0</v>
      </c>
      <c r="L1302" s="343">
        <v>0</v>
      </c>
      <c r="M1302" s="343">
        <v>0</v>
      </c>
      <c r="N1302" s="341">
        <v>0</v>
      </c>
      <c r="O1302" s="343">
        <v>0</v>
      </c>
      <c r="P1302" s="343">
        <f t="shared" si="241"/>
        <v>0</v>
      </c>
      <c r="Q1302" s="343">
        <v>0</v>
      </c>
      <c r="R1302" s="343">
        <v>132.6</v>
      </c>
      <c r="S1302" s="343">
        <v>132.6</v>
      </c>
      <c r="T1302" s="341">
        <v>0.73619999999999997</v>
      </c>
      <c r="U1302" s="343">
        <v>3896</v>
      </c>
      <c r="V1302" s="343">
        <f t="shared" si="242"/>
        <v>0</v>
      </c>
      <c r="W1302" s="343">
        <v>23.76</v>
      </c>
      <c r="X1302" s="343">
        <v>130.08000000000001</v>
      </c>
      <c r="Y1302" s="343">
        <v>130.08000000000001</v>
      </c>
      <c r="Z1302" s="341">
        <v>0.84350000000000003</v>
      </c>
      <c r="AA1302" s="343">
        <v>29247</v>
      </c>
      <c r="AB1302" s="343">
        <f t="shared" si="243"/>
        <v>0</v>
      </c>
      <c r="AC1302" s="343">
        <v>35.82</v>
      </c>
      <c r="AD1302" s="343">
        <v>124.08</v>
      </c>
      <c r="AE1302" s="343">
        <v>124.08</v>
      </c>
      <c r="AF1302" s="341">
        <v>0.95689999999999997</v>
      </c>
      <c r="AG1302" s="343">
        <v>36008</v>
      </c>
      <c r="AH1302" s="343">
        <f t="shared" si="244"/>
        <v>0</v>
      </c>
      <c r="AI1302" s="343">
        <v>40.76</v>
      </c>
      <c r="AJ1302" s="343">
        <v>119.28</v>
      </c>
      <c r="AK1302" s="343">
        <v>120</v>
      </c>
      <c r="AL1302" s="341">
        <v>0.95309999999999995</v>
      </c>
      <c r="AM1302" s="343">
        <v>27180</v>
      </c>
      <c r="AN1302" s="343">
        <f t="shared" si="245"/>
        <v>0</v>
      </c>
      <c r="AO1302" s="343">
        <v>33.21</v>
      </c>
      <c r="AP1302" s="343">
        <v>131.52000000000001</v>
      </c>
      <c r="AQ1302" s="343">
        <v>131.52000000000001</v>
      </c>
      <c r="AR1302" s="341">
        <v>0.91369999999999996</v>
      </c>
      <c r="AS1302" s="343">
        <v>21987</v>
      </c>
      <c r="AT1302" s="343">
        <f t="shared" si="246"/>
        <v>0</v>
      </c>
      <c r="AU1302" s="343">
        <v>24.59</v>
      </c>
      <c r="AV1302" s="343">
        <v>119.64</v>
      </c>
      <c r="AW1302" s="343">
        <v>120</v>
      </c>
      <c r="AX1302" s="341">
        <v>0.8972</v>
      </c>
      <c r="AY1302" s="343">
        <v>3195</v>
      </c>
      <c r="AZ1302" s="343">
        <f t="shared" si="247"/>
        <v>0</v>
      </c>
      <c r="BA1302" s="343">
        <v>4.13</v>
      </c>
      <c r="BB1302" s="343">
        <v>126.96</v>
      </c>
      <c r="BC1302" s="343">
        <v>126.96</v>
      </c>
      <c r="BD1302" s="341">
        <v>0.83889999999999998</v>
      </c>
      <c r="BE1302" s="343">
        <v>7578</v>
      </c>
      <c r="BF1302" s="343">
        <f t="shared" si="248"/>
        <v>0</v>
      </c>
      <c r="BG1302" s="343">
        <v>9.56</v>
      </c>
      <c r="BH1302" s="343">
        <v>83.76</v>
      </c>
      <c r="BI1302" s="343">
        <v>120</v>
      </c>
      <c r="BJ1302" s="341">
        <v>0.86460000000000004</v>
      </c>
      <c r="BK1302" s="343">
        <v>1642</v>
      </c>
      <c r="BL1302" s="343">
        <f t="shared" si="249"/>
        <v>0</v>
      </c>
      <c r="BM1302" s="343">
        <v>3.05</v>
      </c>
      <c r="BN1302" s="343">
        <v>0</v>
      </c>
      <c r="BO1302" s="343">
        <v>0</v>
      </c>
      <c r="BP1302" s="341">
        <v>0</v>
      </c>
      <c r="BQ1302" s="343">
        <v>0</v>
      </c>
      <c r="BR1302" s="343">
        <f t="shared" si="250"/>
        <v>0</v>
      </c>
      <c r="BS1302" s="343">
        <v>0</v>
      </c>
      <c r="BT1302" s="343">
        <v>0</v>
      </c>
      <c r="BU1302" s="343">
        <v>0</v>
      </c>
      <c r="BV1302" s="341">
        <v>0</v>
      </c>
      <c r="BW1302" s="343">
        <v>0</v>
      </c>
      <c r="BX1302" s="343">
        <f t="shared" si="251"/>
        <v>0</v>
      </c>
      <c r="BY1302" s="343">
        <v>0</v>
      </c>
    </row>
    <row r="1303" spans="1:77">
      <c r="A1303" s="342">
        <v>1298</v>
      </c>
      <c r="B1303" s="342" t="s">
        <v>3385</v>
      </c>
      <c r="C1303" s="342" t="s">
        <v>2924</v>
      </c>
      <c r="D1303" s="342" t="s">
        <v>499</v>
      </c>
      <c r="E1303" s="343">
        <v>366</v>
      </c>
      <c r="F1303" s="343">
        <v>0</v>
      </c>
      <c r="G1303" s="343">
        <v>0</v>
      </c>
      <c r="H1303" s="341">
        <v>0</v>
      </c>
      <c r="I1303" s="343">
        <v>0</v>
      </c>
      <c r="J1303" s="343">
        <f t="shared" si="240"/>
        <v>0</v>
      </c>
      <c r="K1303" s="343">
        <v>0</v>
      </c>
      <c r="L1303" s="343">
        <v>0</v>
      </c>
      <c r="M1303" s="343">
        <v>0</v>
      </c>
      <c r="N1303" s="341">
        <v>0</v>
      </c>
      <c r="O1303" s="343">
        <v>0</v>
      </c>
      <c r="P1303" s="343">
        <f t="shared" si="241"/>
        <v>0</v>
      </c>
      <c r="Q1303" s="343">
        <v>0</v>
      </c>
      <c r="R1303" s="343">
        <v>0</v>
      </c>
      <c r="S1303" s="343">
        <v>0</v>
      </c>
      <c r="T1303" s="341">
        <v>0</v>
      </c>
      <c r="U1303" s="343">
        <v>0</v>
      </c>
      <c r="V1303" s="343">
        <f t="shared" si="242"/>
        <v>0</v>
      </c>
      <c r="W1303" s="343">
        <v>0</v>
      </c>
      <c r="X1303" s="343">
        <v>0</v>
      </c>
      <c r="Y1303" s="343">
        <v>0</v>
      </c>
      <c r="Z1303" s="341">
        <v>0</v>
      </c>
      <c r="AA1303" s="343">
        <v>0</v>
      </c>
      <c r="AB1303" s="343">
        <f t="shared" si="243"/>
        <v>0</v>
      </c>
      <c r="AC1303" s="343">
        <v>0</v>
      </c>
      <c r="AD1303" s="343">
        <v>249.6</v>
      </c>
      <c r="AE1303" s="343">
        <v>292.8</v>
      </c>
      <c r="AF1303" s="341">
        <v>0.92420000000000002</v>
      </c>
      <c r="AG1303" s="343">
        <v>7800</v>
      </c>
      <c r="AH1303" s="343">
        <f t="shared" si="244"/>
        <v>0</v>
      </c>
      <c r="AI1303" s="343">
        <v>23.48</v>
      </c>
      <c r="AJ1303" s="343">
        <v>199.92</v>
      </c>
      <c r="AK1303" s="343">
        <v>292.8</v>
      </c>
      <c r="AL1303" s="341">
        <v>0.96299999999999997</v>
      </c>
      <c r="AM1303" s="343">
        <v>24837</v>
      </c>
      <c r="AN1303" s="343">
        <f t="shared" si="245"/>
        <v>0</v>
      </c>
      <c r="AO1303" s="343">
        <v>17.920000000000002</v>
      </c>
      <c r="AP1303" s="343">
        <v>209.52</v>
      </c>
      <c r="AQ1303" s="343">
        <v>292.8</v>
      </c>
      <c r="AR1303" s="341">
        <v>0.96989999999999998</v>
      </c>
      <c r="AS1303" s="343">
        <v>23751</v>
      </c>
      <c r="AT1303" s="343">
        <f t="shared" si="246"/>
        <v>0</v>
      </c>
      <c r="AU1303" s="343">
        <v>15.71</v>
      </c>
      <c r="AV1303" s="343">
        <v>220.08</v>
      </c>
      <c r="AW1303" s="343">
        <v>292.8</v>
      </c>
      <c r="AX1303" s="341">
        <v>0.91920000000000002</v>
      </c>
      <c r="AY1303" s="343">
        <v>40860</v>
      </c>
      <c r="AZ1303" s="343">
        <f t="shared" si="247"/>
        <v>0</v>
      </c>
      <c r="BA1303" s="343">
        <v>28.05</v>
      </c>
      <c r="BB1303" s="343">
        <v>202.8</v>
      </c>
      <c r="BC1303" s="343">
        <v>292.8</v>
      </c>
      <c r="BD1303" s="341">
        <v>0.91930000000000001</v>
      </c>
      <c r="BE1303" s="343">
        <v>19128</v>
      </c>
      <c r="BF1303" s="343">
        <f t="shared" si="248"/>
        <v>0</v>
      </c>
      <c r="BG1303" s="343">
        <v>13.79</v>
      </c>
      <c r="BH1303" s="343">
        <v>215.76</v>
      </c>
      <c r="BI1303" s="343">
        <v>292.8</v>
      </c>
      <c r="BJ1303" s="341">
        <v>0.86019999999999996</v>
      </c>
      <c r="BK1303" s="343">
        <v>26448</v>
      </c>
      <c r="BL1303" s="343">
        <f t="shared" si="249"/>
        <v>0</v>
      </c>
      <c r="BM1303" s="343">
        <v>19.149999999999999</v>
      </c>
      <c r="BN1303" s="343">
        <v>210.96</v>
      </c>
      <c r="BO1303" s="343">
        <v>292.8</v>
      </c>
      <c r="BP1303" s="341">
        <v>0.83650000000000002</v>
      </c>
      <c r="BQ1303" s="343">
        <v>38268</v>
      </c>
      <c r="BR1303" s="343">
        <f t="shared" si="250"/>
        <v>0</v>
      </c>
      <c r="BS1303" s="343">
        <v>31.16</v>
      </c>
      <c r="BT1303" s="343">
        <v>217.68</v>
      </c>
      <c r="BU1303" s="343">
        <v>292.8</v>
      </c>
      <c r="BV1303" s="341">
        <v>0.80969999999999998</v>
      </c>
      <c r="BW1303" s="343">
        <v>38535</v>
      </c>
      <c r="BX1303" s="343">
        <f t="shared" si="251"/>
        <v>0</v>
      </c>
      <c r="BY1303" s="343">
        <v>29.38</v>
      </c>
    </row>
    <row r="1304" spans="1:77">
      <c r="A1304" s="342">
        <v>1299</v>
      </c>
      <c r="B1304" s="342" t="s">
        <v>3385</v>
      </c>
      <c r="C1304" s="342" t="s">
        <v>3604</v>
      </c>
      <c r="D1304" s="342" t="s">
        <v>499</v>
      </c>
      <c r="E1304" s="343">
        <v>300</v>
      </c>
      <c r="F1304" s="343">
        <v>0</v>
      </c>
      <c r="G1304" s="343">
        <v>0</v>
      </c>
      <c r="H1304" s="341">
        <v>0</v>
      </c>
      <c r="I1304" s="343">
        <v>0</v>
      </c>
      <c r="J1304" s="343">
        <f t="shared" si="240"/>
        <v>0</v>
      </c>
      <c r="K1304" s="343">
        <v>0</v>
      </c>
      <c r="L1304" s="343">
        <v>0</v>
      </c>
      <c r="M1304" s="343">
        <v>0</v>
      </c>
      <c r="N1304" s="341">
        <v>0</v>
      </c>
      <c r="O1304" s="343">
        <v>0</v>
      </c>
      <c r="P1304" s="343">
        <f t="shared" si="241"/>
        <v>0</v>
      </c>
      <c r="Q1304" s="343">
        <v>0</v>
      </c>
      <c r="R1304" s="343">
        <v>0</v>
      </c>
      <c r="S1304" s="343">
        <v>0</v>
      </c>
      <c r="T1304" s="341">
        <v>0</v>
      </c>
      <c r="U1304" s="343">
        <v>0</v>
      </c>
      <c r="V1304" s="343">
        <f t="shared" si="242"/>
        <v>0</v>
      </c>
      <c r="W1304" s="343">
        <v>0</v>
      </c>
      <c r="X1304" s="343">
        <v>0</v>
      </c>
      <c r="Y1304" s="343">
        <v>0</v>
      </c>
      <c r="Z1304" s="341">
        <v>0</v>
      </c>
      <c r="AA1304" s="343">
        <v>0</v>
      </c>
      <c r="AB1304" s="343">
        <f t="shared" si="243"/>
        <v>0</v>
      </c>
      <c r="AC1304" s="343">
        <v>0</v>
      </c>
      <c r="AD1304" s="343">
        <v>0</v>
      </c>
      <c r="AE1304" s="343">
        <v>0</v>
      </c>
      <c r="AF1304" s="341">
        <v>0</v>
      </c>
      <c r="AG1304" s="343">
        <v>0</v>
      </c>
      <c r="AH1304" s="343">
        <f t="shared" si="244"/>
        <v>0</v>
      </c>
      <c r="AI1304" s="343">
        <v>0</v>
      </c>
      <c r="AJ1304" s="343">
        <v>0</v>
      </c>
      <c r="AK1304" s="343">
        <v>0</v>
      </c>
      <c r="AL1304" s="341">
        <v>0</v>
      </c>
      <c r="AM1304" s="343">
        <v>0</v>
      </c>
      <c r="AN1304" s="343">
        <f t="shared" si="245"/>
        <v>0</v>
      </c>
      <c r="AO1304" s="343">
        <v>0</v>
      </c>
      <c r="AP1304" s="343">
        <v>37.44</v>
      </c>
      <c r="AQ1304" s="343">
        <v>240</v>
      </c>
      <c r="AR1304" s="341">
        <v>0.31830000000000003</v>
      </c>
      <c r="AS1304" s="343">
        <v>636</v>
      </c>
      <c r="AT1304" s="343">
        <f t="shared" si="246"/>
        <v>0</v>
      </c>
      <c r="AU1304" s="343">
        <v>20.21</v>
      </c>
      <c r="AV1304" s="343">
        <v>282.24</v>
      </c>
      <c r="AW1304" s="343">
        <v>282.24</v>
      </c>
      <c r="AX1304" s="341">
        <v>0.84819999999999995</v>
      </c>
      <c r="AY1304" s="343">
        <v>18822</v>
      </c>
      <c r="AZ1304" s="343">
        <f t="shared" si="247"/>
        <v>0</v>
      </c>
      <c r="BA1304" s="343">
        <v>10.92</v>
      </c>
      <c r="BB1304" s="343">
        <v>13.92</v>
      </c>
      <c r="BC1304" s="343">
        <v>240</v>
      </c>
      <c r="BD1304" s="341">
        <v>0.43719999999999998</v>
      </c>
      <c r="BE1304" s="343">
        <v>1692</v>
      </c>
      <c r="BF1304" s="343">
        <f t="shared" si="248"/>
        <v>0</v>
      </c>
      <c r="BG1304" s="343">
        <v>37.369999999999997</v>
      </c>
      <c r="BH1304" s="343">
        <v>39.840000000000003</v>
      </c>
      <c r="BI1304" s="343">
        <v>240</v>
      </c>
      <c r="BJ1304" s="341">
        <v>0.53090000000000004</v>
      </c>
      <c r="BK1304" s="343">
        <v>2214</v>
      </c>
      <c r="BL1304" s="343">
        <f t="shared" si="249"/>
        <v>0</v>
      </c>
      <c r="BM1304" s="343">
        <v>14.07</v>
      </c>
      <c r="BN1304" s="343">
        <v>117.6</v>
      </c>
      <c r="BO1304" s="343">
        <v>240</v>
      </c>
      <c r="BP1304" s="341">
        <v>0.91379999999999995</v>
      </c>
      <c r="BQ1304" s="343">
        <v>8466</v>
      </c>
      <c r="BR1304" s="343">
        <f t="shared" si="250"/>
        <v>0</v>
      </c>
      <c r="BS1304" s="343">
        <v>11.32</v>
      </c>
      <c r="BT1304" s="343">
        <v>260.64</v>
      </c>
      <c r="BU1304" s="343">
        <v>260.64</v>
      </c>
      <c r="BV1304" s="341">
        <v>0.98040000000000005</v>
      </c>
      <c r="BW1304" s="343">
        <v>64968</v>
      </c>
      <c r="BX1304" s="343">
        <f t="shared" si="251"/>
        <v>0</v>
      </c>
      <c r="BY1304" s="343">
        <v>34.17</v>
      </c>
    </row>
    <row r="1305" spans="1:77">
      <c r="A1305" s="342">
        <v>1300</v>
      </c>
      <c r="B1305" s="342" t="s">
        <v>3385</v>
      </c>
      <c r="C1305" s="342" t="s">
        <v>3605</v>
      </c>
      <c r="D1305" s="342" t="s">
        <v>499</v>
      </c>
      <c r="E1305" s="343">
        <v>266</v>
      </c>
      <c r="F1305" s="343">
        <v>0</v>
      </c>
      <c r="G1305" s="343">
        <v>0</v>
      </c>
      <c r="H1305" s="341">
        <v>0</v>
      </c>
      <c r="I1305" s="343">
        <v>0</v>
      </c>
      <c r="J1305" s="343">
        <f t="shared" si="240"/>
        <v>0</v>
      </c>
      <c r="K1305" s="343">
        <v>0</v>
      </c>
      <c r="L1305" s="343">
        <v>0</v>
      </c>
      <c r="M1305" s="343">
        <v>0</v>
      </c>
      <c r="N1305" s="341">
        <v>0</v>
      </c>
      <c r="O1305" s="343">
        <v>0</v>
      </c>
      <c r="P1305" s="343">
        <f t="shared" si="241"/>
        <v>0</v>
      </c>
      <c r="Q1305" s="343">
        <v>0</v>
      </c>
      <c r="R1305" s="343">
        <v>0</v>
      </c>
      <c r="S1305" s="343">
        <v>0</v>
      </c>
      <c r="T1305" s="341">
        <v>0</v>
      </c>
      <c r="U1305" s="343">
        <v>0</v>
      </c>
      <c r="V1305" s="343">
        <f t="shared" si="242"/>
        <v>0</v>
      </c>
      <c r="W1305" s="343">
        <v>0</v>
      </c>
      <c r="X1305" s="343">
        <v>0</v>
      </c>
      <c r="Y1305" s="343">
        <v>0</v>
      </c>
      <c r="Z1305" s="341">
        <v>0</v>
      </c>
      <c r="AA1305" s="343">
        <v>0</v>
      </c>
      <c r="AB1305" s="343">
        <f t="shared" si="243"/>
        <v>0</v>
      </c>
      <c r="AC1305" s="343">
        <v>0</v>
      </c>
      <c r="AD1305" s="343">
        <v>0</v>
      </c>
      <c r="AE1305" s="343">
        <v>0</v>
      </c>
      <c r="AF1305" s="341">
        <v>0</v>
      </c>
      <c r="AG1305" s="343">
        <v>0</v>
      </c>
      <c r="AH1305" s="343">
        <f t="shared" si="244"/>
        <v>0</v>
      </c>
      <c r="AI1305" s="343">
        <v>0</v>
      </c>
      <c r="AJ1305" s="343">
        <v>0</v>
      </c>
      <c r="AK1305" s="343">
        <v>0</v>
      </c>
      <c r="AL1305" s="341">
        <v>0</v>
      </c>
      <c r="AM1305" s="343">
        <v>0</v>
      </c>
      <c r="AN1305" s="343">
        <f t="shared" si="245"/>
        <v>0</v>
      </c>
      <c r="AO1305" s="343">
        <v>0</v>
      </c>
      <c r="AP1305" s="343">
        <v>0</v>
      </c>
      <c r="AQ1305" s="343">
        <v>0</v>
      </c>
      <c r="AR1305" s="341">
        <v>0</v>
      </c>
      <c r="AS1305" s="343">
        <v>0</v>
      </c>
      <c r="AT1305" s="343">
        <f t="shared" si="246"/>
        <v>0</v>
      </c>
      <c r="AU1305" s="343">
        <v>0</v>
      </c>
      <c r="AV1305" s="343">
        <v>248.48</v>
      </c>
      <c r="AW1305" s="343">
        <v>248.48</v>
      </c>
      <c r="AX1305" s="341">
        <v>0.53559999999999997</v>
      </c>
      <c r="AY1305" s="343">
        <v>8370</v>
      </c>
      <c r="AZ1305" s="343">
        <f t="shared" si="247"/>
        <v>0</v>
      </c>
      <c r="BA1305" s="343">
        <v>26.2</v>
      </c>
      <c r="BB1305" s="343">
        <v>276.8</v>
      </c>
      <c r="BC1305" s="343">
        <v>276.8</v>
      </c>
      <c r="BD1305" s="341">
        <v>0.53520000000000001</v>
      </c>
      <c r="BE1305" s="343">
        <v>19692</v>
      </c>
      <c r="BF1305" s="343">
        <f t="shared" si="248"/>
        <v>0</v>
      </c>
      <c r="BG1305" s="343">
        <v>17.86</v>
      </c>
      <c r="BH1305" s="343">
        <v>241.44</v>
      </c>
      <c r="BI1305" s="343">
        <v>241.44</v>
      </c>
      <c r="BJ1305" s="341">
        <v>0.55600000000000005</v>
      </c>
      <c r="BK1305" s="343">
        <v>36160</v>
      </c>
      <c r="BL1305" s="343">
        <f t="shared" si="249"/>
        <v>0</v>
      </c>
      <c r="BM1305" s="343">
        <v>36.200000000000003</v>
      </c>
      <c r="BN1305" s="343">
        <v>235.2</v>
      </c>
      <c r="BO1305" s="343">
        <v>235.2</v>
      </c>
      <c r="BP1305" s="341">
        <v>0.58560000000000001</v>
      </c>
      <c r="BQ1305" s="343">
        <v>37184</v>
      </c>
      <c r="BR1305" s="343">
        <f t="shared" si="250"/>
        <v>0</v>
      </c>
      <c r="BS1305" s="343">
        <v>38.79</v>
      </c>
      <c r="BT1305" s="343">
        <v>226.08</v>
      </c>
      <c r="BU1305" s="343">
        <v>226.08</v>
      </c>
      <c r="BV1305" s="341">
        <v>0.59650000000000003</v>
      </c>
      <c r="BW1305" s="343">
        <v>32868</v>
      </c>
      <c r="BX1305" s="343">
        <f t="shared" si="251"/>
        <v>0</v>
      </c>
      <c r="BY1305" s="343">
        <v>32.76</v>
      </c>
    </row>
    <row r="1306" spans="1:77">
      <c r="A1306" s="342">
        <v>1301</v>
      </c>
      <c r="B1306" s="342" t="s">
        <v>3385</v>
      </c>
      <c r="C1306" s="342" t="s">
        <v>3614</v>
      </c>
      <c r="D1306" s="342" t="s">
        <v>496</v>
      </c>
      <c r="E1306" s="343">
        <v>280</v>
      </c>
      <c r="F1306" s="343">
        <v>33.121920000000003</v>
      </c>
      <c r="G1306" s="343">
        <v>0</v>
      </c>
      <c r="H1306" s="341">
        <v>0</v>
      </c>
      <c r="I1306" s="343">
        <v>0</v>
      </c>
      <c r="J1306" s="343">
        <f t="shared" si="240"/>
        <v>0</v>
      </c>
      <c r="K1306" s="343">
        <v>0</v>
      </c>
      <c r="L1306" s="343">
        <v>101.22395</v>
      </c>
      <c r="M1306" s="343">
        <v>0</v>
      </c>
      <c r="N1306" s="341">
        <v>0</v>
      </c>
      <c r="O1306" s="343">
        <v>0</v>
      </c>
      <c r="P1306" s="343">
        <f t="shared" si="241"/>
        <v>0</v>
      </c>
      <c r="Q1306" s="343">
        <v>0</v>
      </c>
      <c r="R1306" s="343">
        <v>94.622960000000006</v>
      </c>
      <c r="S1306" s="343">
        <v>0</v>
      </c>
      <c r="T1306" s="341">
        <v>0</v>
      </c>
      <c r="U1306" s="343">
        <v>0</v>
      </c>
      <c r="V1306" s="343">
        <f t="shared" si="242"/>
        <v>0</v>
      </c>
      <c r="W1306" s="343">
        <v>0</v>
      </c>
      <c r="X1306" s="343">
        <v>84.923249999999996</v>
      </c>
      <c r="Y1306" s="343">
        <v>0</v>
      </c>
      <c r="Z1306" s="341">
        <v>0</v>
      </c>
      <c r="AA1306" s="343">
        <v>0</v>
      </c>
      <c r="AB1306" s="343">
        <f t="shared" si="243"/>
        <v>0</v>
      </c>
      <c r="AC1306" s="343">
        <v>0</v>
      </c>
      <c r="AD1306" s="343">
        <v>87.979089999999999</v>
      </c>
      <c r="AE1306" s="343">
        <v>0</v>
      </c>
      <c r="AF1306" s="341">
        <v>0</v>
      </c>
      <c r="AG1306" s="343">
        <v>0</v>
      </c>
      <c r="AH1306" s="343">
        <f t="shared" si="244"/>
        <v>0</v>
      </c>
      <c r="AI1306" s="343">
        <v>0</v>
      </c>
      <c r="AJ1306" s="343">
        <v>61.344000000000001</v>
      </c>
      <c r="AK1306" s="343">
        <v>0</v>
      </c>
      <c r="AL1306" s="341">
        <v>0</v>
      </c>
      <c r="AM1306" s="343">
        <v>0</v>
      </c>
      <c r="AN1306" s="343">
        <f t="shared" si="245"/>
        <v>0</v>
      </c>
      <c r="AO1306" s="343">
        <v>0</v>
      </c>
      <c r="AP1306" s="343">
        <v>95.384150000000005</v>
      </c>
      <c r="AQ1306" s="343">
        <v>0</v>
      </c>
      <c r="AR1306" s="341">
        <v>0</v>
      </c>
      <c r="AS1306" s="343">
        <v>0</v>
      </c>
      <c r="AT1306" s="343">
        <f t="shared" si="246"/>
        <v>0</v>
      </c>
      <c r="AU1306" s="343">
        <v>0</v>
      </c>
      <c r="AV1306" s="343">
        <v>27.807839999999999</v>
      </c>
      <c r="AW1306" s="343">
        <v>0</v>
      </c>
      <c r="AX1306" s="341">
        <v>0</v>
      </c>
      <c r="AY1306" s="343">
        <v>0</v>
      </c>
      <c r="AZ1306" s="343">
        <f t="shared" si="247"/>
        <v>0</v>
      </c>
      <c r="BA1306" s="343">
        <v>0</v>
      </c>
      <c r="BB1306" s="343">
        <v>45.4</v>
      </c>
      <c r="BC1306" s="343">
        <v>0</v>
      </c>
      <c r="BD1306" s="341">
        <v>0</v>
      </c>
      <c r="BE1306" s="343">
        <v>0</v>
      </c>
      <c r="BF1306" s="343">
        <f t="shared" si="248"/>
        <v>0</v>
      </c>
      <c r="BG1306" s="343">
        <v>0</v>
      </c>
      <c r="BH1306" s="343">
        <v>77.52</v>
      </c>
      <c r="BI1306" s="343">
        <v>0</v>
      </c>
      <c r="BJ1306" s="341">
        <v>0</v>
      </c>
      <c r="BK1306" s="343">
        <v>0</v>
      </c>
      <c r="BL1306" s="343">
        <f t="shared" si="249"/>
        <v>0</v>
      </c>
      <c r="BM1306" s="343">
        <v>0</v>
      </c>
      <c r="BN1306" s="343">
        <v>100.84</v>
      </c>
      <c r="BO1306" s="343">
        <v>78</v>
      </c>
      <c r="BP1306" s="341">
        <v>0.65490000000000004</v>
      </c>
      <c r="BQ1306" s="343">
        <v>8509</v>
      </c>
      <c r="BR1306" s="343">
        <f t="shared" si="250"/>
        <v>0</v>
      </c>
      <c r="BS1306" s="343">
        <v>0.18512345909028505</v>
      </c>
      <c r="BT1306" s="343">
        <v>437.28</v>
      </c>
      <c r="BU1306" s="343">
        <v>437.28</v>
      </c>
      <c r="BV1306" s="341">
        <v>0.64839999999999998</v>
      </c>
      <c r="BW1306" s="343">
        <v>7850</v>
      </c>
      <c r="BX1306" s="343">
        <f t="shared" si="251"/>
        <v>0</v>
      </c>
      <c r="BY1306" s="343">
        <v>3.85</v>
      </c>
    </row>
    <row r="1307" spans="1:77">
      <c r="A1307" s="342">
        <v>1302</v>
      </c>
      <c r="B1307" s="342" t="s">
        <v>3385</v>
      </c>
      <c r="C1307" s="342" t="s">
        <v>991</v>
      </c>
      <c r="D1307" s="342" t="s">
        <v>499</v>
      </c>
      <c r="E1307" s="343">
        <v>145</v>
      </c>
      <c r="F1307" s="343">
        <v>128.16</v>
      </c>
      <c r="G1307" s="343">
        <v>0</v>
      </c>
      <c r="H1307" s="341">
        <v>0</v>
      </c>
      <c r="I1307" s="343">
        <v>0</v>
      </c>
      <c r="J1307" s="343">
        <f t="shared" si="240"/>
        <v>0</v>
      </c>
      <c r="K1307" s="343">
        <v>0</v>
      </c>
      <c r="L1307" s="343">
        <v>131.38193000000001</v>
      </c>
      <c r="M1307" s="343">
        <v>0</v>
      </c>
      <c r="N1307" s="341">
        <v>0</v>
      </c>
      <c r="O1307" s="343">
        <v>0</v>
      </c>
      <c r="P1307" s="343">
        <f t="shared" si="241"/>
        <v>0</v>
      </c>
      <c r="Q1307" s="343">
        <v>0</v>
      </c>
      <c r="R1307" s="343">
        <v>181.47558000000001</v>
      </c>
      <c r="S1307" s="343">
        <v>0</v>
      </c>
      <c r="T1307" s="341">
        <v>0</v>
      </c>
      <c r="U1307" s="343">
        <v>0</v>
      </c>
      <c r="V1307" s="343">
        <f t="shared" si="242"/>
        <v>0</v>
      </c>
      <c r="W1307" s="343">
        <v>0</v>
      </c>
      <c r="X1307" s="343">
        <v>107.64</v>
      </c>
      <c r="Y1307" s="343">
        <v>0</v>
      </c>
      <c r="Z1307" s="341">
        <v>0</v>
      </c>
      <c r="AA1307" s="343">
        <v>0</v>
      </c>
      <c r="AB1307" s="343">
        <f t="shared" si="243"/>
        <v>0</v>
      </c>
      <c r="AC1307" s="343">
        <v>0</v>
      </c>
      <c r="AD1307" s="343">
        <v>104.57778</v>
      </c>
      <c r="AE1307" s="343">
        <v>0</v>
      </c>
      <c r="AF1307" s="341">
        <v>0</v>
      </c>
      <c r="AG1307" s="343">
        <v>0</v>
      </c>
      <c r="AH1307" s="343">
        <f t="shared" si="244"/>
        <v>0</v>
      </c>
      <c r="AI1307" s="343">
        <v>0</v>
      </c>
      <c r="AJ1307" s="343">
        <v>71.239999999999995</v>
      </c>
      <c r="AK1307" s="343">
        <v>0</v>
      </c>
      <c r="AL1307" s="341">
        <v>0</v>
      </c>
      <c r="AM1307" s="343">
        <v>0</v>
      </c>
      <c r="AN1307" s="343">
        <f t="shared" si="245"/>
        <v>0</v>
      </c>
      <c r="AO1307" s="343">
        <v>0</v>
      </c>
      <c r="AP1307" s="343">
        <v>60.177779999999998</v>
      </c>
      <c r="AQ1307" s="343">
        <v>0</v>
      </c>
      <c r="AR1307" s="341">
        <v>0</v>
      </c>
      <c r="AS1307" s="343">
        <v>0</v>
      </c>
      <c r="AT1307" s="343">
        <f t="shared" si="246"/>
        <v>0</v>
      </c>
      <c r="AU1307" s="343">
        <v>0</v>
      </c>
      <c r="AV1307" s="343">
        <v>12</v>
      </c>
      <c r="AW1307" s="343">
        <v>0</v>
      </c>
      <c r="AX1307" s="341">
        <v>0</v>
      </c>
      <c r="AY1307" s="343">
        <v>0</v>
      </c>
      <c r="AZ1307" s="343">
        <f t="shared" si="247"/>
        <v>0</v>
      </c>
      <c r="BA1307" s="343">
        <v>0</v>
      </c>
      <c r="BB1307" s="343">
        <v>15</v>
      </c>
      <c r="BC1307" s="343">
        <v>0</v>
      </c>
      <c r="BD1307" s="341">
        <v>0</v>
      </c>
      <c r="BE1307" s="343">
        <v>0</v>
      </c>
      <c r="BF1307" s="343">
        <f t="shared" si="248"/>
        <v>0</v>
      </c>
      <c r="BG1307" s="343">
        <v>0</v>
      </c>
      <c r="BH1307" s="343">
        <v>98</v>
      </c>
      <c r="BI1307" s="343">
        <v>0</v>
      </c>
      <c r="BJ1307" s="341">
        <v>0</v>
      </c>
      <c r="BK1307" s="343">
        <v>0</v>
      </c>
      <c r="BL1307" s="343">
        <f t="shared" si="249"/>
        <v>0</v>
      </c>
      <c r="BM1307" s="343">
        <v>0</v>
      </c>
      <c r="BN1307" s="343">
        <v>113.84</v>
      </c>
      <c r="BO1307" s="343">
        <v>126</v>
      </c>
      <c r="BP1307" s="341">
        <v>0.97770000000000001</v>
      </c>
      <c r="BQ1307" s="343">
        <v>32939</v>
      </c>
      <c r="BR1307" s="343">
        <f t="shared" si="250"/>
        <v>0</v>
      </c>
      <c r="BS1307" s="343">
        <v>42.23</v>
      </c>
      <c r="BT1307" s="343">
        <v>141.04</v>
      </c>
      <c r="BU1307" s="343">
        <v>141.79</v>
      </c>
      <c r="BV1307" s="341">
        <v>0.94550000000000001</v>
      </c>
      <c r="BW1307" s="343">
        <v>9119</v>
      </c>
      <c r="BX1307" s="343">
        <f t="shared" si="251"/>
        <v>0</v>
      </c>
      <c r="BY1307" s="343">
        <v>9.42</v>
      </c>
    </row>
    <row r="1308" spans="1:77">
      <c r="A1308" s="342">
        <v>1303</v>
      </c>
      <c r="B1308" s="342" t="s">
        <v>3385</v>
      </c>
      <c r="C1308" s="342" t="s">
        <v>3616</v>
      </c>
      <c r="D1308" s="342" t="s">
        <v>499</v>
      </c>
      <c r="E1308" s="343">
        <v>280</v>
      </c>
      <c r="F1308" s="343">
        <v>0</v>
      </c>
      <c r="G1308" s="343">
        <v>0</v>
      </c>
      <c r="H1308" s="341">
        <v>0</v>
      </c>
      <c r="I1308" s="343">
        <v>0</v>
      </c>
      <c r="J1308" s="343">
        <f t="shared" si="240"/>
        <v>0</v>
      </c>
      <c r="K1308" s="343">
        <v>0</v>
      </c>
      <c r="L1308" s="343">
        <v>0</v>
      </c>
      <c r="M1308" s="343">
        <v>0</v>
      </c>
      <c r="N1308" s="341">
        <v>0</v>
      </c>
      <c r="O1308" s="343">
        <v>0</v>
      </c>
      <c r="P1308" s="343">
        <f t="shared" si="241"/>
        <v>0</v>
      </c>
      <c r="Q1308" s="343">
        <v>0</v>
      </c>
      <c r="R1308" s="343">
        <v>0</v>
      </c>
      <c r="S1308" s="343">
        <v>0</v>
      </c>
      <c r="T1308" s="341">
        <v>0</v>
      </c>
      <c r="U1308" s="343">
        <v>0</v>
      </c>
      <c r="V1308" s="343">
        <f t="shared" si="242"/>
        <v>0</v>
      </c>
      <c r="W1308" s="343">
        <v>0</v>
      </c>
      <c r="X1308" s="343">
        <v>0</v>
      </c>
      <c r="Y1308" s="343">
        <v>0</v>
      </c>
      <c r="Z1308" s="341">
        <v>0</v>
      </c>
      <c r="AA1308" s="343">
        <v>0</v>
      </c>
      <c r="AB1308" s="343">
        <f t="shared" si="243"/>
        <v>0</v>
      </c>
      <c r="AC1308" s="343">
        <v>0</v>
      </c>
      <c r="AD1308" s="343">
        <v>0</v>
      </c>
      <c r="AE1308" s="343">
        <v>0</v>
      </c>
      <c r="AF1308" s="341">
        <v>0</v>
      </c>
      <c r="AG1308" s="343">
        <v>0</v>
      </c>
      <c r="AH1308" s="343">
        <f t="shared" si="244"/>
        <v>0</v>
      </c>
      <c r="AI1308" s="343">
        <v>0</v>
      </c>
      <c r="AJ1308" s="343">
        <v>0</v>
      </c>
      <c r="AK1308" s="343">
        <v>0</v>
      </c>
      <c r="AL1308" s="341">
        <v>0</v>
      </c>
      <c r="AM1308" s="343">
        <v>0</v>
      </c>
      <c r="AN1308" s="343">
        <f t="shared" si="245"/>
        <v>0</v>
      </c>
      <c r="AO1308" s="343">
        <v>0</v>
      </c>
      <c r="AP1308" s="343">
        <v>0</v>
      </c>
      <c r="AQ1308" s="343">
        <v>0</v>
      </c>
      <c r="AR1308" s="341">
        <v>0</v>
      </c>
      <c r="AS1308" s="343">
        <v>0</v>
      </c>
      <c r="AT1308" s="343">
        <f t="shared" si="246"/>
        <v>0</v>
      </c>
      <c r="AU1308" s="343">
        <v>0</v>
      </c>
      <c r="AV1308" s="343">
        <v>0</v>
      </c>
      <c r="AW1308" s="343">
        <v>0</v>
      </c>
      <c r="AX1308" s="341">
        <v>0</v>
      </c>
      <c r="AY1308" s="343">
        <v>0</v>
      </c>
      <c r="AZ1308" s="343">
        <f t="shared" si="247"/>
        <v>0</v>
      </c>
      <c r="BA1308" s="343">
        <v>0</v>
      </c>
      <c r="BB1308" s="343">
        <v>0</v>
      </c>
      <c r="BC1308" s="343">
        <v>0</v>
      </c>
      <c r="BD1308" s="341">
        <v>0</v>
      </c>
      <c r="BE1308" s="343">
        <v>0</v>
      </c>
      <c r="BF1308" s="343">
        <f t="shared" si="248"/>
        <v>0</v>
      </c>
      <c r="BG1308" s="343">
        <v>0</v>
      </c>
      <c r="BH1308" s="343">
        <v>101.52</v>
      </c>
      <c r="BI1308" s="343">
        <v>107</v>
      </c>
      <c r="BJ1308" s="341">
        <v>0.70909999999999995</v>
      </c>
      <c r="BK1308" s="343">
        <v>11978.22</v>
      </c>
      <c r="BL1308" s="343">
        <f t="shared" si="249"/>
        <v>0</v>
      </c>
      <c r="BM1308" s="343">
        <v>20.36</v>
      </c>
      <c r="BN1308" s="343">
        <v>127.36</v>
      </c>
      <c r="BO1308" s="343">
        <v>224</v>
      </c>
      <c r="BP1308" s="341">
        <v>0.74780000000000002</v>
      </c>
      <c r="BQ1308" s="343">
        <v>15721.34</v>
      </c>
      <c r="BR1308" s="343">
        <f t="shared" si="250"/>
        <v>0</v>
      </c>
      <c r="BS1308" s="343">
        <v>24.32</v>
      </c>
      <c r="BT1308" s="343">
        <v>152.63999999999999</v>
      </c>
      <c r="BU1308" s="343">
        <v>224</v>
      </c>
      <c r="BV1308" s="341">
        <v>0.6673</v>
      </c>
      <c r="BW1308" s="343">
        <v>20557</v>
      </c>
      <c r="BX1308" s="343">
        <f t="shared" si="251"/>
        <v>0</v>
      </c>
      <c r="BY1308" s="343">
        <v>26.88</v>
      </c>
    </row>
    <row r="1309" spans="1:77">
      <c r="A1309" s="342">
        <v>1304</v>
      </c>
      <c r="B1309" s="342" t="s">
        <v>3385</v>
      </c>
      <c r="C1309" s="342" t="s">
        <v>2855</v>
      </c>
      <c r="D1309" s="342" t="s">
        <v>840</v>
      </c>
      <c r="E1309" s="343">
        <v>3428</v>
      </c>
      <c r="F1309" s="343">
        <v>24</v>
      </c>
      <c r="G1309" s="343">
        <v>2742.4</v>
      </c>
      <c r="H1309" s="341">
        <v>1</v>
      </c>
      <c r="I1309" s="343">
        <v>9540</v>
      </c>
      <c r="J1309" s="343">
        <f t="shared" si="240"/>
        <v>0</v>
      </c>
      <c r="K1309" s="343">
        <v>55.21</v>
      </c>
      <c r="L1309" s="343">
        <v>24</v>
      </c>
      <c r="M1309" s="343">
        <v>2742.4</v>
      </c>
      <c r="N1309" s="341">
        <v>1</v>
      </c>
      <c r="O1309" s="343">
        <v>10080</v>
      </c>
      <c r="P1309" s="343">
        <f t="shared" si="241"/>
        <v>0</v>
      </c>
      <c r="Q1309" s="343">
        <v>56.45</v>
      </c>
      <c r="R1309" s="343">
        <v>492</v>
      </c>
      <c r="S1309" s="343">
        <v>2742.4</v>
      </c>
      <c r="T1309" s="341">
        <v>1.0059</v>
      </c>
      <c r="U1309" s="343">
        <v>10080</v>
      </c>
      <c r="V1309" s="343">
        <f t="shared" si="242"/>
        <v>0</v>
      </c>
      <c r="W1309" s="343">
        <v>2.83</v>
      </c>
      <c r="X1309" s="343">
        <v>2460</v>
      </c>
      <c r="Y1309" s="343">
        <v>2742.4</v>
      </c>
      <c r="Z1309" s="341">
        <v>0.97750000000000004</v>
      </c>
      <c r="AA1309" s="343">
        <v>164580</v>
      </c>
      <c r="AB1309" s="343">
        <f t="shared" si="243"/>
        <v>0</v>
      </c>
      <c r="AC1309" s="343">
        <v>9.1999999999999993</v>
      </c>
      <c r="AD1309" s="343">
        <v>2424</v>
      </c>
      <c r="AE1309" s="343">
        <v>2742.4</v>
      </c>
      <c r="AF1309" s="341">
        <v>0.96989999999999998</v>
      </c>
      <c r="AG1309" s="343">
        <v>325260</v>
      </c>
      <c r="AH1309" s="343">
        <f t="shared" si="244"/>
        <v>0</v>
      </c>
      <c r="AI1309" s="343">
        <v>18.59</v>
      </c>
      <c r="AJ1309" s="343">
        <v>2520</v>
      </c>
      <c r="AK1309" s="343">
        <v>2742.4</v>
      </c>
      <c r="AL1309" s="341">
        <v>0.96599999999999997</v>
      </c>
      <c r="AM1309" s="343">
        <v>327360</v>
      </c>
      <c r="AN1309" s="343">
        <f t="shared" si="245"/>
        <v>0</v>
      </c>
      <c r="AO1309" s="343">
        <v>18.68</v>
      </c>
      <c r="AP1309" s="343">
        <v>2520</v>
      </c>
      <c r="AQ1309" s="343">
        <v>2742.4</v>
      </c>
      <c r="AR1309" s="341">
        <v>0.98350000000000004</v>
      </c>
      <c r="AS1309" s="343">
        <v>356040</v>
      </c>
      <c r="AT1309" s="343">
        <f t="shared" si="246"/>
        <v>0</v>
      </c>
      <c r="AU1309" s="343">
        <v>19.309999999999999</v>
      </c>
      <c r="AV1309" s="343">
        <v>504</v>
      </c>
      <c r="AW1309" s="343">
        <v>2742.4</v>
      </c>
      <c r="AX1309" s="341">
        <v>0.99639999999999995</v>
      </c>
      <c r="AY1309" s="343">
        <v>33240</v>
      </c>
      <c r="AZ1309" s="343">
        <f t="shared" si="247"/>
        <v>0</v>
      </c>
      <c r="BA1309" s="343">
        <v>9.19</v>
      </c>
      <c r="BB1309" s="343">
        <v>72</v>
      </c>
      <c r="BC1309" s="343">
        <v>2742.4</v>
      </c>
      <c r="BD1309" s="341">
        <v>0.99460000000000004</v>
      </c>
      <c r="BE1309" s="343">
        <v>11160</v>
      </c>
      <c r="BF1309" s="343">
        <f t="shared" si="248"/>
        <v>0</v>
      </c>
      <c r="BG1309" s="343">
        <v>20.95</v>
      </c>
      <c r="BH1309" s="343">
        <v>36</v>
      </c>
      <c r="BI1309" s="343">
        <v>2742.4</v>
      </c>
      <c r="BJ1309" s="341">
        <v>1</v>
      </c>
      <c r="BK1309" s="343">
        <v>11160</v>
      </c>
      <c r="BL1309" s="343">
        <f t="shared" si="249"/>
        <v>0</v>
      </c>
      <c r="BM1309" s="343">
        <v>41.67</v>
      </c>
      <c r="BN1309" s="343">
        <v>36</v>
      </c>
      <c r="BO1309" s="343">
        <v>2742.4</v>
      </c>
      <c r="BP1309" s="341">
        <v>1</v>
      </c>
      <c r="BQ1309" s="343">
        <v>9360</v>
      </c>
      <c r="BR1309" s="343">
        <f t="shared" si="250"/>
        <v>0</v>
      </c>
      <c r="BS1309" s="343">
        <v>37.36</v>
      </c>
      <c r="BT1309" s="343">
        <v>24</v>
      </c>
      <c r="BU1309" s="343">
        <v>2742.4</v>
      </c>
      <c r="BV1309" s="341">
        <v>1</v>
      </c>
      <c r="BW1309" s="343">
        <v>8700</v>
      </c>
      <c r="BX1309" s="343">
        <f t="shared" si="251"/>
        <v>0</v>
      </c>
      <c r="BY1309" s="343">
        <v>48.72</v>
      </c>
    </row>
    <row r="1310" spans="1:77">
      <c r="A1310" s="342">
        <v>1305</v>
      </c>
      <c r="B1310" s="342" t="s">
        <v>3385</v>
      </c>
      <c r="C1310" s="342" t="s">
        <v>2859</v>
      </c>
      <c r="D1310" s="342" t="s">
        <v>502</v>
      </c>
      <c r="E1310" s="343">
        <v>1504</v>
      </c>
      <c r="F1310" s="343">
        <v>408</v>
      </c>
      <c r="G1310" s="343">
        <v>1203.2</v>
      </c>
      <c r="H1310" s="341">
        <v>0.99719999999999998</v>
      </c>
      <c r="I1310" s="343">
        <v>129540</v>
      </c>
      <c r="J1310" s="343">
        <f t="shared" si="240"/>
        <v>0</v>
      </c>
      <c r="K1310" s="343">
        <v>12</v>
      </c>
      <c r="L1310" s="343">
        <v>491.4</v>
      </c>
      <c r="M1310" s="343">
        <v>1203.2</v>
      </c>
      <c r="N1310" s="341">
        <v>1</v>
      </c>
      <c r="O1310" s="343">
        <v>178170</v>
      </c>
      <c r="P1310" s="343">
        <f t="shared" si="241"/>
        <v>0</v>
      </c>
      <c r="Q1310" s="343">
        <v>48.73</v>
      </c>
      <c r="R1310" s="343">
        <v>0</v>
      </c>
      <c r="S1310" s="343">
        <v>1203.2</v>
      </c>
      <c r="T1310" s="341">
        <v>0.99980000000000002</v>
      </c>
      <c r="U1310" s="343">
        <v>168480</v>
      </c>
      <c r="V1310" s="343">
        <f t="shared" si="242"/>
        <v>0</v>
      </c>
      <c r="W1310" s="343">
        <v>15.56</v>
      </c>
      <c r="X1310" s="343">
        <v>432</v>
      </c>
      <c r="Y1310" s="343">
        <v>1203.2</v>
      </c>
      <c r="Z1310" s="341">
        <v>0.99980000000000002</v>
      </c>
      <c r="AA1310" s="343">
        <v>166779</v>
      </c>
      <c r="AB1310" s="343">
        <f t="shared" si="243"/>
        <v>0</v>
      </c>
      <c r="AC1310" s="343">
        <v>51.9</v>
      </c>
      <c r="AD1310" s="343">
        <v>444.06</v>
      </c>
      <c r="AE1310" s="343">
        <v>1203.2</v>
      </c>
      <c r="AF1310" s="341">
        <v>0.99860000000000004</v>
      </c>
      <c r="AG1310" s="343">
        <v>135951</v>
      </c>
      <c r="AH1310" s="343">
        <f t="shared" si="244"/>
        <v>0</v>
      </c>
      <c r="AI1310" s="343">
        <v>41.21</v>
      </c>
      <c r="AJ1310" s="343">
        <v>348</v>
      </c>
      <c r="AK1310" s="343">
        <v>1203.2</v>
      </c>
      <c r="AL1310" s="341">
        <v>1</v>
      </c>
      <c r="AM1310" s="343">
        <v>124590</v>
      </c>
      <c r="AN1310" s="343">
        <f t="shared" si="245"/>
        <v>0</v>
      </c>
      <c r="AO1310" s="343">
        <v>49.72</v>
      </c>
      <c r="AP1310" s="343">
        <v>456</v>
      </c>
      <c r="AQ1310" s="343">
        <v>1203.2</v>
      </c>
      <c r="AR1310" s="341">
        <v>0.99970000000000003</v>
      </c>
      <c r="AS1310" s="343">
        <v>137610</v>
      </c>
      <c r="AT1310" s="343">
        <f t="shared" si="246"/>
        <v>0</v>
      </c>
      <c r="AU1310" s="343">
        <v>40.57</v>
      </c>
      <c r="AV1310" s="343">
        <v>324</v>
      </c>
      <c r="AW1310" s="343">
        <v>1203.2</v>
      </c>
      <c r="AX1310" s="341">
        <v>1</v>
      </c>
      <c r="AY1310" s="343">
        <v>104610</v>
      </c>
      <c r="AZ1310" s="343">
        <f t="shared" si="247"/>
        <v>0</v>
      </c>
      <c r="BA1310" s="343">
        <v>44.84</v>
      </c>
      <c r="BB1310" s="343">
        <v>186.72</v>
      </c>
      <c r="BC1310" s="343">
        <v>1203.2</v>
      </c>
      <c r="BD1310" s="341">
        <v>0.99970000000000003</v>
      </c>
      <c r="BE1310" s="343">
        <v>87903</v>
      </c>
      <c r="BF1310" s="343">
        <f t="shared" si="248"/>
        <v>4569.4559962079302</v>
      </c>
      <c r="BG1310" s="343">
        <v>63.29</v>
      </c>
      <c r="BH1310" s="343">
        <v>222.72</v>
      </c>
      <c r="BI1310" s="343">
        <v>1203.2</v>
      </c>
      <c r="BJ1310" s="341">
        <v>1</v>
      </c>
      <c r="BK1310" s="343">
        <v>92466</v>
      </c>
      <c r="BL1310" s="343">
        <f t="shared" si="249"/>
        <v>0</v>
      </c>
      <c r="BM1310" s="343">
        <v>55.8</v>
      </c>
      <c r="BN1310" s="343">
        <v>714</v>
      </c>
      <c r="BO1310" s="343">
        <v>1203.2</v>
      </c>
      <c r="BP1310" s="341">
        <v>0.99970000000000003</v>
      </c>
      <c r="BQ1310" s="343">
        <v>200016</v>
      </c>
      <c r="BR1310" s="343">
        <f t="shared" si="250"/>
        <v>0</v>
      </c>
      <c r="BS1310" s="343">
        <v>40.26</v>
      </c>
      <c r="BT1310" s="343">
        <v>924</v>
      </c>
      <c r="BU1310" s="343">
        <v>1203.2</v>
      </c>
      <c r="BV1310" s="341">
        <v>0.99519999999999997</v>
      </c>
      <c r="BW1310" s="343">
        <v>314670</v>
      </c>
      <c r="BX1310" s="343">
        <f t="shared" si="251"/>
        <v>0</v>
      </c>
      <c r="BY1310" s="343">
        <v>45.99</v>
      </c>
    </row>
    <row r="1311" spans="1:77">
      <c r="A1311" s="342">
        <v>1306</v>
      </c>
      <c r="B1311" s="342" t="s">
        <v>3385</v>
      </c>
      <c r="C1311" s="342" t="s">
        <v>2869</v>
      </c>
      <c r="D1311" s="342" t="s">
        <v>840</v>
      </c>
      <c r="E1311" s="343">
        <v>11028</v>
      </c>
      <c r="F1311" s="343">
        <v>180</v>
      </c>
      <c r="G1311" s="343">
        <v>8822.4</v>
      </c>
      <c r="H1311" s="341">
        <v>1</v>
      </c>
      <c r="I1311" s="343">
        <v>21240</v>
      </c>
      <c r="J1311" s="343">
        <f t="shared" si="240"/>
        <v>0</v>
      </c>
      <c r="K1311" s="343">
        <v>16.39</v>
      </c>
      <c r="L1311" s="343">
        <v>312</v>
      </c>
      <c r="M1311" s="343">
        <v>8822.4</v>
      </c>
      <c r="N1311" s="341">
        <v>1</v>
      </c>
      <c r="O1311" s="343">
        <v>24900</v>
      </c>
      <c r="P1311" s="343">
        <f t="shared" si="241"/>
        <v>0</v>
      </c>
      <c r="Q1311" s="343">
        <v>10.73</v>
      </c>
      <c r="R1311" s="343">
        <v>1872</v>
      </c>
      <c r="S1311" s="343">
        <v>8822.4</v>
      </c>
      <c r="T1311" s="341">
        <v>0.99019999999999997</v>
      </c>
      <c r="U1311" s="343">
        <v>18240</v>
      </c>
      <c r="V1311" s="343">
        <f t="shared" si="242"/>
        <v>0</v>
      </c>
      <c r="W1311" s="343">
        <v>1.37</v>
      </c>
      <c r="X1311" s="343">
        <v>7608</v>
      </c>
      <c r="Y1311" s="343">
        <v>8822.4</v>
      </c>
      <c r="Z1311" s="341">
        <v>0.98839999999999995</v>
      </c>
      <c r="AA1311" s="343">
        <v>853020</v>
      </c>
      <c r="AB1311" s="343">
        <f t="shared" si="243"/>
        <v>0</v>
      </c>
      <c r="AC1311" s="343">
        <v>15.25</v>
      </c>
      <c r="AD1311" s="343">
        <v>7248</v>
      </c>
      <c r="AE1311" s="343">
        <v>8822.4</v>
      </c>
      <c r="AF1311" s="341">
        <v>0.98480000000000001</v>
      </c>
      <c r="AG1311" s="343">
        <v>1662300</v>
      </c>
      <c r="AH1311" s="343">
        <f t="shared" si="244"/>
        <v>0</v>
      </c>
      <c r="AI1311" s="343">
        <v>31.3</v>
      </c>
      <c r="AJ1311" s="343">
        <v>7164</v>
      </c>
      <c r="AK1311" s="343">
        <v>8822.4</v>
      </c>
      <c r="AL1311" s="341">
        <v>0.98399999999999999</v>
      </c>
      <c r="AM1311" s="343">
        <v>1052700</v>
      </c>
      <c r="AN1311" s="343">
        <f t="shared" si="245"/>
        <v>0</v>
      </c>
      <c r="AO1311" s="343">
        <v>20.74</v>
      </c>
      <c r="AP1311" s="343">
        <v>7608</v>
      </c>
      <c r="AQ1311" s="343">
        <v>8822.4</v>
      </c>
      <c r="AR1311" s="341">
        <v>0.98409999999999997</v>
      </c>
      <c r="AS1311" s="343">
        <v>2864940</v>
      </c>
      <c r="AT1311" s="343">
        <f t="shared" si="246"/>
        <v>0</v>
      </c>
      <c r="AU1311" s="343">
        <v>51.43</v>
      </c>
      <c r="AV1311" s="343">
        <v>6576</v>
      </c>
      <c r="AW1311" s="343">
        <v>8822.4</v>
      </c>
      <c r="AX1311" s="341">
        <v>0.98919999999999997</v>
      </c>
      <c r="AY1311" s="343">
        <v>429900</v>
      </c>
      <c r="AZ1311" s="343">
        <f t="shared" si="247"/>
        <v>0</v>
      </c>
      <c r="BA1311" s="343">
        <v>9.18</v>
      </c>
      <c r="BB1311" s="343">
        <v>204</v>
      </c>
      <c r="BC1311" s="343">
        <v>8822.4</v>
      </c>
      <c r="BD1311" s="341">
        <v>1</v>
      </c>
      <c r="BE1311" s="343">
        <v>30000</v>
      </c>
      <c r="BF1311" s="343">
        <f t="shared" si="248"/>
        <v>0</v>
      </c>
      <c r="BG1311" s="343">
        <v>19.77</v>
      </c>
      <c r="BH1311" s="343">
        <v>240</v>
      </c>
      <c r="BI1311" s="343">
        <v>8822.4</v>
      </c>
      <c r="BJ1311" s="341">
        <v>0.99760000000000004</v>
      </c>
      <c r="BK1311" s="343">
        <v>25980</v>
      </c>
      <c r="BL1311" s="343">
        <f t="shared" si="249"/>
        <v>0</v>
      </c>
      <c r="BM1311" s="343">
        <v>14.58</v>
      </c>
      <c r="BN1311" s="343">
        <v>240</v>
      </c>
      <c r="BO1311" s="343">
        <v>8822.4</v>
      </c>
      <c r="BP1311" s="341">
        <v>1</v>
      </c>
      <c r="BQ1311" s="343">
        <v>22320</v>
      </c>
      <c r="BR1311" s="343">
        <f t="shared" si="250"/>
        <v>0</v>
      </c>
      <c r="BS1311" s="343">
        <v>13.36</v>
      </c>
      <c r="BT1311" s="343">
        <v>780</v>
      </c>
      <c r="BU1311" s="343">
        <v>8822.4</v>
      </c>
      <c r="BV1311" s="341">
        <v>1</v>
      </c>
      <c r="BW1311" s="343">
        <v>44220</v>
      </c>
      <c r="BX1311" s="343">
        <f t="shared" si="251"/>
        <v>0</v>
      </c>
      <c r="BY1311" s="343">
        <v>7.62</v>
      </c>
    </row>
    <row r="1312" spans="1:77">
      <c r="A1312" s="342">
        <v>1307</v>
      </c>
      <c r="B1312" s="342" t="s">
        <v>3385</v>
      </c>
      <c r="C1312" s="342" t="s">
        <v>2893</v>
      </c>
      <c r="D1312" s="342" t="s">
        <v>738</v>
      </c>
      <c r="E1312" s="343">
        <v>14000</v>
      </c>
      <c r="F1312" s="343">
        <v>14520</v>
      </c>
      <c r="G1312" s="343">
        <v>14520</v>
      </c>
      <c r="H1312" s="341">
        <v>0.999</v>
      </c>
      <c r="I1312" s="343">
        <v>2733000</v>
      </c>
      <c r="J1312" s="343">
        <f t="shared" si="240"/>
        <v>0</v>
      </c>
      <c r="K1312" s="343">
        <v>26.17</v>
      </c>
      <c r="L1312" s="343">
        <v>13640</v>
      </c>
      <c r="M1312" s="343">
        <v>13640</v>
      </c>
      <c r="N1312" s="341">
        <v>0.99909999999999999</v>
      </c>
      <c r="O1312" s="343">
        <v>2965800</v>
      </c>
      <c r="P1312" s="343">
        <f t="shared" si="241"/>
        <v>0</v>
      </c>
      <c r="Q1312" s="343">
        <v>29.25</v>
      </c>
      <c r="R1312" s="343">
        <v>14160</v>
      </c>
      <c r="S1312" s="343">
        <v>14160</v>
      </c>
      <c r="T1312" s="341">
        <v>0.99919999999999998</v>
      </c>
      <c r="U1312" s="343">
        <v>2841600</v>
      </c>
      <c r="V1312" s="343">
        <f t="shared" si="242"/>
        <v>0</v>
      </c>
      <c r="W1312" s="343">
        <v>27.89</v>
      </c>
      <c r="X1312" s="343">
        <v>13160</v>
      </c>
      <c r="Y1312" s="343">
        <v>13160</v>
      </c>
      <c r="Z1312" s="341">
        <v>0.99929999999999997</v>
      </c>
      <c r="AA1312" s="343">
        <v>3118000</v>
      </c>
      <c r="AB1312" s="343">
        <f t="shared" si="243"/>
        <v>0</v>
      </c>
      <c r="AC1312" s="343">
        <v>31.87</v>
      </c>
      <c r="AD1312" s="343">
        <v>13560</v>
      </c>
      <c r="AE1312" s="343">
        <v>13560</v>
      </c>
      <c r="AF1312" s="341">
        <v>0.99890000000000001</v>
      </c>
      <c r="AG1312" s="343">
        <v>3068200</v>
      </c>
      <c r="AH1312" s="343">
        <f t="shared" si="244"/>
        <v>0</v>
      </c>
      <c r="AI1312" s="343">
        <v>30.44</v>
      </c>
      <c r="AJ1312" s="343">
        <v>15960</v>
      </c>
      <c r="AK1312" s="343">
        <v>15960</v>
      </c>
      <c r="AL1312" s="341">
        <v>0.99529999999999996</v>
      </c>
      <c r="AM1312" s="343">
        <v>3037800</v>
      </c>
      <c r="AN1312" s="343">
        <f t="shared" si="245"/>
        <v>0</v>
      </c>
      <c r="AO1312" s="343">
        <v>26.56</v>
      </c>
      <c r="AP1312" s="343">
        <v>13294</v>
      </c>
      <c r="AQ1312" s="343">
        <v>13294</v>
      </c>
      <c r="AR1312" s="341">
        <v>0.99650000000000005</v>
      </c>
      <c r="AS1312" s="343">
        <v>3260400</v>
      </c>
      <c r="AT1312" s="343">
        <f t="shared" si="246"/>
        <v>0</v>
      </c>
      <c r="AU1312" s="343">
        <v>33.08</v>
      </c>
      <c r="AV1312" s="343">
        <v>13760</v>
      </c>
      <c r="AW1312" s="343">
        <v>13760</v>
      </c>
      <c r="AX1312" s="341">
        <v>0.99580000000000002</v>
      </c>
      <c r="AY1312" s="343">
        <v>3088800</v>
      </c>
      <c r="AZ1312" s="343">
        <f t="shared" si="247"/>
        <v>0</v>
      </c>
      <c r="BA1312" s="343">
        <v>31.31</v>
      </c>
      <c r="BB1312" s="343">
        <v>14560</v>
      </c>
      <c r="BC1312" s="343">
        <v>14560</v>
      </c>
      <c r="BD1312" s="341">
        <v>0.99480000000000002</v>
      </c>
      <c r="BE1312" s="343">
        <v>3226800</v>
      </c>
      <c r="BF1312" s="343">
        <f t="shared" si="248"/>
        <v>0</v>
      </c>
      <c r="BG1312" s="343">
        <v>29.94</v>
      </c>
      <c r="BH1312" s="343">
        <v>13746</v>
      </c>
      <c r="BI1312" s="343">
        <v>13746</v>
      </c>
      <c r="BJ1312" s="341">
        <v>0.99739999999999995</v>
      </c>
      <c r="BK1312" s="343">
        <v>3291400</v>
      </c>
      <c r="BL1312" s="343">
        <f t="shared" si="249"/>
        <v>0</v>
      </c>
      <c r="BM1312" s="343">
        <v>32.26</v>
      </c>
      <c r="BN1312" s="343">
        <v>14720</v>
      </c>
      <c r="BO1312" s="343">
        <v>14720</v>
      </c>
      <c r="BP1312" s="341">
        <v>0.99890000000000001</v>
      </c>
      <c r="BQ1312" s="343">
        <v>3184400</v>
      </c>
      <c r="BR1312" s="343">
        <f t="shared" si="250"/>
        <v>0</v>
      </c>
      <c r="BS1312" s="343">
        <v>31.12</v>
      </c>
      <c r="BT1312" s="343">
        <v>15061</v>
      </c>
      <c r="BU1312" s="343">
        <v>15061</v>
      </c>
      <c r="BV1312" s="341">
        <v>0.99890000000000001</v>
      </c>
      <c r="BW1312" s="343">
        <v>3495400</v>
      </c>
      <c r="BX1312" s="343">
        <f t="shared" si="251"/>
        <v>0</v>
      </c>
      <c r="BY1312" s="343">
        <v>31.23</v>
      </c>
    </row>
    <row r="1313" spans="1:77">
      <c r="A1313" s="342">
        <v>1308</v>
      </c>
      <c r="B1313" s="342" t="s">
        <v>3386</v>
      </c>
      <c r="C1313" s="342" t="s">
        <v>2930</v>
      </c>
      <c r="D1313" s="342" t="s">
        <v>499</v>
      </c>
      <c r="E1313" s="343">
        <v>300</v>
      </c>
      <c r="F1313" s="343">
        <v>253.4</v>
      </c>
      <c r="G1313" s="343">
        <v>253.4</v>
      </c>
      <c r="H1313" s="341">
        <v>0.99509999999999998</v>
      </c>
      <c r="I1313" s="343">
        <v>99738</v>
      </c>
      <c r="J1313" s="343">
        <f t="shared" si="240"/>
        <v>0</v>
      </c>
      <c r="K1313" s="343">
        <v>54.93</v>
      </c>
      <c r="L1313" s="343">
        <v>280.8</v>
      </c>
      <c r="M1313" s="343">
        <v>280.8</v>
      </c>
      <c r="N1313" s="341">
        <v>0.99050000000000005</v>
      </c>
      <c r="O1313" s="343">
        <v>112030</v>
      </c>
      <c r="P1313" s="343">
        <f t="shared" si="241"/>
        <v>0</v>
      </c>
      <c r="Q1313" s="343">
        <v>54.14</v>
      </c>
      <c r="R1313" s="343">
        <v>283.2</v>
      </c>
      <c r="S1313" s="343">
        <v>283.2</v>
      </c>
      <c r="T1313" s="341">
        <v>0.98660000000000003</v>
      </c>
      <c r="U1313" s="343">
        <v>84248</v>
      </c>
      <c r="V1313" s="343">
        <f t="shared" si="242"/>
        <v>0</v>
      </c>
      <c r="W1313" s="343">
        <v>41.88</v>
      </c>
      <c r="X1313" s="343">
        <v>283</v>
      </c>
      <c r="Y1313" s="343">
        <v>283</v>
      </c>
      <c r="Z1313" s="341">
        <v>0.98060000000000003</v>
      </c>
      <c r="AA1313" s="343">
        <v>114028.8</v>
      </c>
      <c r="AB1313" s="343">
        <f t="shared" si="243"/>
        <v>0</v>
      </c>
      <c r="AC1313" s="343">
        <v>55.23</v>
      </c>
      <c r="AD1313" s="343">
        <v>302.88</v>
      </c>
      <c r="AE1313" s="343">
        <v>305.38</v>
      </c>
      <c r="AF1313" s="341">
        <v>0.99780000000000002</v>
      </c>
      <c r="AG1313" s="343">
        <v>96147</v>
      </c>
      <c r="AH1313" s="343">
        <f t="shared" si="244"/>
        <v>0</v>
      </c>
      <c r="AI1313" s="343">
        <v>42.41</v>
      </c>
      <c r="AJ1313" s="343">
        <v>286.8</v>
      </c>
      <c r="AK1313" s="343">
        <v>289.3</v>
      </c>
      <c r="AL1313" s="341">
        <v>0.99639999999999995</v>
      </c>
      <c r="AM1313" s="343">
        <v>95420</v>
      </c>
      <c r="AN1313" s="343">
        <f t="shared" si="245"/>
        <v>0</v>
      </c>
      <c r="AO1313" s="343">
        <v>45.97</v>
      </c>
      <c r="AP1313" s="343">
        <v>251.52</v>
      </c>
      <c r="AQ1313" s="343">
        <v>254.02</v>
      </c>
      <c r="AR1313" s="341">
        <v>0.99460000000000004</v>
      </c>
      <c r="AS1313" s="343">
        <v>69913</v>
      </c>
      <c r="AT1313" s="343">
        <f t="shared" si="246"/>
        <v>0</v>
      </c>
      <c r="AU1313" s="343">
        <v>37.19</v>
      </c>
      <c r="AV1313" s="343">
        <v>294.24</v>
      </c>
      <c r="AW1313" s="343">
        <v>294.24</v>
      </c>
      <c r="AX1313" s="341">
        <v>0.96009999999999995</v>
      </c>
      <c r="AY1313" s="343">
        <v>76381.2</v>
      </c>
      <c r="AZ1313" s="343">
        <f t="shared" si="247"/>
        <v>0</v>
      </c>
      <c r="BA1313" s="343">
        <v>37.549999999999997</v>
      </c>
      <c r="BB1313" s="343">
        <v>295.52</v>
      </c>
      <c r="BC1313" s="343">
        <v>295.52</v>
      </c>
      <c r="BD1313" s="341">
        <v>0.99099999999999999</v>
      </c>
      <c r="BE1313" s="343">
        <v>90370</v>
      </c>
      <c r="BF1313" s="343">
        <f t="shared" si="248"/>
        <v>0</v>
      </c>
      <c r="BG1313" s="343">
        <v>41.47</v>
      </c>
      <c r="BH1313" s="343">
        <v>276.95999999999998</v>
      </c>
      <c r="BI1313" s="343">
        <v>276.95999999999998</v>
      </c>
      <c r="BJ1313" s="341">
        <v>0.99280000000000002</v>
      </c>
      <c r="BK1313" s="343">
        <v>112224</v>
      </c>
      <c r="BL1313" s="343">
        <f t="shared" si="249"/>
        <v>0</v>
      </c>
      <c r="BM1313" s="343">
        <v>54.86</v>
      </c>
      <c r="BN1313" s="343">
        <v>255.04</v>
      </c>
      <c r="BO1313" s="343">
        <v>255.04</v>
      </c>
      <c r="BP1313" s="341">
        <v>0.99270000000000003</v>
      </c>
      <c r="BQ1313" s="343">
        <v>84708</v>
      </c>
      <c r="BR1313" s="343">
        <f t="shared" si="250"/>
        <v>0</v>
      </c>
      <c r="BS1313" s="343">
        <v>48.07</v>
      </c>
      <c r="BT1313" s="343">
        <v>250.88</v>
      </c>
      <c r="BU1313" s="343">
        <v>250.88</v>
      </c>
      <c r="BV1313" s="341">
        <v>0.99119999999999997</v>
      </c>
      <c r="BW1313" s="343">
        <v>81056</v>
      </c>
      <c r="BX1313" s="343">
        <f t="shared" si="251"/>
        <v>0</v>
      </c>
      <c r="BY1313" s="343">
        <v>43.81</v>
      </c>
    </row>
    <row r="1314" spans="1:77">
      <c r="A1314" s="342">
        <v>1309</v>
      </c>
      <c r="B1314" s="342" t="s">
        <v>3386</v>
      </c>
      <c r="C1314" s="342" t="s">
        <v>2932</v>
      </c>
      <c r="D1314" s="342" t="s">
        <v>496</v>
      </c>
      <c r="E1314" s="343">
        <v>300</v>
      </c>
      <c r="F1314" s="343">
        <v>169.6</v>
      </c>
      <c r="G1314" s="343">
        <v>240</v>
      </c>
      <c r="H1314" s="341">
        <v>0.96599999999999997</v>
      </c>
      <c r="I1314" s="343">
        <v>75105</v>
      </c>
      <c r="J1314" s="343">
        <f t="shared" si="240"/>
        <v>4329.124391393123</v>
      </c>
      <c r="K1314" s="343">
        <v>63.67</v>
      </c>
      <c r="L1314" s="343">
        <v>192.8</v>
      </c>
      <c r="M1314" s="343">
        <v>240</v>
      </c>
      <c r="N1314" s="341">
        <v>0.97309999999999997</v>
      </c>
      <c r="O1314" s="343">
        <v>90460</v>
      </c>
      <c r="P1314" s="343">
        <f t="shared" si="241"/>
        <v>6700.7407407407363</v>
      </c>
      <c r="Q1314" s="343">
        <v>64.8</v>
      </c>
      <c r="R1314" s="343">
        <v>200.8</v>
      </c>
      <c r="S1314" s="343">
        <v>240</v>
      </c>
      <c r="T1314" s="341">
        <v>0.97070000000000001</v>
      </c>
      <c r="U1314" s="343">
        <v>91985</v>
      </c>
      <c r="V1314" s="343">
        <f t="shared" si="242"/>
        <v>7775.3570338724521</v>
      </c>
      <c r="W1314" s="343">
        <v>65.540000000000006</v>
      </c>
      <c r="X1314" s="343">
        <v>171.2</v>
      </c>
      <c r="Y1314" s="343">
        <v>240</v>
      </c>
      <c r="Z1314" s="341">
        <v>0.98219999999999996</v>
      </c>
      <c r="AA1314" s="343">
        <v>82115</v>
      </c>
      <c r="AB1314" s="343">
        <f t="shared" si="243"/>
        <v>7044.1482553710148</v>
      </c>
      <c r="AC1314" s="343">
        <v>65.63</v>
      </c>
      <c r="AD1314" s="343">
        <v>170.8</v>
      </c>
      <c r="AE1314" s="343">
        <v>240</v>
      </c>
      <c r="AF1314" s="341">
        <v>0.98599999999999999</v>
      </c>
      <c r="AG1314" s="343">
        <v>81525</v>
      </c>
      <c r="AH1314" s="343">
        <f t="shared" si="244"/>
        <v>6340.5548724254559</v>
      </c>
      <c r="AI1314" s="343">
        <v>65.06</v>
      </c>
      <c r="AJ1314" s="343">
        <v>186.4</v>
      </c>
      <c r="AK1314" s="343">
        <v>240</v>
      </c>
      <c r="AL1314" s="341">
        <v>0.97460000000000002</v>
      </c>
      <c r="AM1314" s="343">
        <v>78765</v>
      </c>
      <c r="AN1314" s="343">
        <f t="shared" si="245"/>
        <v>287.74991697110443</v>
      </c>
      <c r="AO1314" s="343">
        <v>60.22</v>
      </c>
      <c r="AP1314" s="343">
        <v>168.8</v>
      </c>
      <c r="AQ1314" s="343">
        <v>240</v>
      </c>
      <c r="AR1314" s="341">
        <v>0.9768</v>
      </c>
      <c r="AS1314" s="343">
        <v>77670</v>
      </c>
      <c r="AT1314" s="343">
        <f t="shared" si="246"/>
        <v>4060.7755488864345</v>
      </c>
      <c r="AU1314" s="343">
        <v>63.31</v>
      </c>
      <c r="AV1314" s="343">
        <v>155.6</v>
      </c>
      <c r="AW1314" s="343">
        <v>240</v>
      </c>
      <c r="AX1314" s="341">
        <v>0.98540000000000005</v>
      </c>
      <c r="AY1314" s="343">
        <v>70725</v>
      </c>
      <c r="AZ1314" s="343">
        <f t="shared" si="247"/>
        <v>4482.4149235092118</v>
      </c>
      <c r="BA1314" s="343">
        <v>64.06</v>
      </c>
      <c r="BB1314" s="343">
        <v>146.4</v>
      </c>
      <c r="BC1314" s="343">
        <v>240</v>
      </c>
      <c r="BD1314" s="341">
        <v>0.99880000000000002</v>
      </c>
      <c r="BE1314" s="343">
        <v>63045</v>
      </c>
      <c r="BF1314" s="343">
        <f t="shared" si="248"/>
        <v>0</v>
      </c>
      <c r="BG1314" s="343">
        <v>57.95</v>
      </c>
      <c r="BH1314" s="343">
        <v>137.6</v>
      </c>
      <c r="BI1314" s="343">
        <v>240</v>
      </c>
      <c r="BJ1314" s="341">
        <v>0.99970000000000003</v>
      </c>
      <c r="BK1314" s="343">
        <v>61615</v>
      </c>
      <c r="BL1314" s="343">
        <f t="shared" si="249"/>
        <v>204.70099667774375</v>
      </c>
      <c r="BM1314" s="343">
        <v>60.2</v>
      </c>
      <c r="BN1314" s="343">
        <v>138.4</v>
      </c>
      <c r="BO1314" s="343">
        <v>240</v>
      </c>
      <c r="BP1314" s="341">
        <v>0.97409999999999997</v>
      </c>
      <c r="BQ1314" s="343">
        <v>57500</v>
      </c>
      <c r="BR1314" s="343">
        <f t="shared" si="250"/>
        <v>1201.0443864229776</v>
      </c>
      <c r="BS1314" s="343">
        <v>61.28</v>
      </c>
      <c r="BT1314" s="343">
        <v>164.8</v>
      </c>
      <c r="BU1314" s="343">
        <v>240</v>
      </c>
      <c r="BV1314" s="341">
        <v>0.96779999999999999</v>
      </c>
      <c r="BW1314" s="343">
        <v>69150</v>
      </c>
      <c r="BX1314" s="343">
        <f t="shared" si="251"/>
        <v>0</v>
      </c>
      <c r="BY1314" s="343">
        <v>58.27</v>
      </c>
    </row>
    <row r="1315" spans="1:77">
      <c r="A1315" s="342">
        <v>1310</v>
      </c>
      <c r="B1315" s="342" t="s">
        <v>3386</v>
      </c>
      <c r="C1315" s="342" t="s">
        <v>2934</v>
      </c>
      <c r="D1315" s="342" t="s">
        <v>496</v>
      </c>
      <c r="E1315" s="343">
        <v>500</v>
      </c>
      <c r="F1315" s="343">
        <v>352.22221999999999</v>
      </c>
      <c r="G1315" s="343">
        <v>400</v>
      </c>
      <c r="H1315" s="341">
        <v>0.99960000000000004</v>
      </c>
      <c r="I1315" s="343">
        <v>129240</v>
      </c>
      <c r="J1315" s="343">
        <f t="shared" si="240"/>
        <v>0</v>
      </c>
      <c r="K1315" s="343">
        <v>51.3</v>
      </c>
      <c r="L1315" s="343">
        <v>344.8</v>
      </c>
      <c r="M1315" s="343">
        <v>400</v>
      </c>
      <c r="N1315" s="341">
        <v>0.99670000000000003</v>
      </c>
      <c r="O1315" s="343">
        <v>145698</v>
      </c>
      <c r="P1315" s="343">
        <f t="shared" si="241"/>
        <v>0</v>
      </c>
      <c r="Q1315" s="343">
        <v>56.98</v>
      </c>
      <c r="R1315" s="343">
        <v>356.2</v>
      </c>
      <c r="S1315" s="343">
        <v>400</v>
      </c>
      <c r="T1315" s="341">
        <v>0.98950000000000005</v>
      </c>
      <c r="U1315" s="343">
        <v>152037</v>
      </c>
      <c r="V1315" s="343">
        <f t="shared" si="242"/>
        <v>0</v>
      </c>
      <c r="W1315" s="343">
        <v>59.91</v>
      </c>
      <c r="X1315" s="343">
        <v>325</v>
      </c>
      <c r="Y1315" s="343">
        <v>400</v>
      </c>
      <c r="Z1315" s="341">
        <v>0.98980000000000001</v>
      </c>
      <c r="AA1315" s="343">
        <v>134438</v>
      </c>
      <c r="AB1315" s="343">
        <f t="shared" si="243"/>
        <v>0</v>
      </c>
      <c r="AC1315" s="343">
        <v>56.17</v>
      </c>
      <c r="AD1315" s="343">
        <v>301.8</v>
      </c>
      <c r="AE1315" s="343">
        <v>400</v>
      </c>
      <c r="AF1315" s="341">
        <v>0.9909</v>
      </c>
      <c r="AG1315" s="343">
        <v>124975</v>
      </c>
      <c r="AH1315" s="343">
        <f t="shared" si="244"/>
        <v>0</v>
      </c>
      <c r="AI1315" s="343">
        <v>56.17</v>
      </c>
      <c r="AJ1315" s="343">
        <v>316.2</v>
      </c>
      <c r="AK1315" s="343">
        <v>400</v>
      </c>
      <c r="AL1315" s="341">
        <v>0.97899999999999998</v>
      </c>
      <c r="AM1315" s="343">
        <v>114782</v>
      </c>
      <c r="AN1315" s="343">
        <f t="shared" si="245"/>
        <v>0</v>
      </c>
      <c r="AO1315" s="343">
        <v>51.49</v>
      </c>
      <c r="AP1315" s="343">
        <v>326</v>
      </c>
      <c r="AQ1315" s="343">
        <v>400</v>
      </c>
      <c r="AR1315" s="341">
        <v>0.97850000000000004</v>
      </c>
      <c r="AS1315" s="343">
        <v>115273</v>
      </c>
      <c r="AT1315" s="343">
        <f t="shared" si="246"/>
        <v>0</v>
      </c>
      <c r="AU1315" s="343">
        <v>48.57</v>
      </c>
      <c r="AV1315" s="343">
        <v>239.4</v>
      </c>
      <c r="AW1315" s="343">
        <v>400</v>
      </c>
      <c r="AX1315" s="341">
        <v>0.9627</v>
      </c>
      <c r="AY1315" s="343">
        <v>96858</v>
      </c>
      <c r="AZ1315" s="343">
        <f t="shared" si="247"/>
        <v>0</v>
      </c>
      <c r="BA1315" s="343">
        <v>58.37</v>
      </c>
      <c r="BB1315" s="343">
        <v>230</v>
      </c>
      <c r="BC1315" s="343">
        <v>400</v>
      </c>
      <c r="BD1315" s="341">
        <v>0.94930000000000003</v>
      </c>
      <c r="BE1315" s="343">
        <v>94488</v>
      </c>
      <c r="BF1315" s="343">
        <f t="shared" si="248"/>
        <v>0</v>
      </c>
      <c r="BG1315" s="343">
        <v>58.16</v>
      </c>
      <c r="BH1315" s="343">
        <v>245.2</v>
      </c>
      <c r="BI1315" s="343">
        <v>400</v>
      </c>
      <c r="BJ1315" s="341">
        <v>0.96819999999999995</v>
      </c>
      <c r="BK1315" s="343">
        <v>90287</v>
      </c>
      <c r="BL1315" s="343">
        <f t="shared" si="249"/>
        <v>0</v>
      </c>
      <c r="BM1315" s="343">
        <v>51.11</v>
      </c>
      <c r="BN1315" s="343">
        <v>246.6</v>
      </c>
      <c r="BO1315" s="343">
        <v>400</v>
      </c>
      <c r="BP1315" s="341">
        <v>0.98440000000000005</v>
      </c>
      <c r="BQ1315" s="343">
        <v>91315</v>
      </c>
      <c r="BR1315" s="343">
        <f t="shared" si="250"/>
        <v>0</v>
      </c>
      <c r="BS1315" s="343">
        <v>54.04</v>
      </c>
      <c r="BT1315" s="343">
        <v>267.2</v>
      </c>
      <c r="BU1315" s="343">
        <v>400</v>
      </c>
      <c r="BV1315" s="341">
        <v>0.98599999999999999</v>
      </c>
      <c r="BW1315" s="343">
        <v>117545</v>
      </c>
      <c r="BX1315" s="343">
        <f t="shared" si="251"/>
        <v>0</v>
      </c>
      <c r="BY1315" s="343">
        <v>59.96</v>
      </c>
    </row>
    <row r="1316" spans="1:77">
      <c r="A1316" s="342">
        <v>1311</v>
      </c>
      <c r="B1316" s="342" t="s">
        <v>3386</v>
      </c>
      <c r="C1316" s="342" t="s">
        <v>2938</v>
      </c>
      <c r="D1316" s="342" t="s">
        <v>499</v>
      </c>
      <c r="E1316" s="343">
        <v>311</v>
      </c>
      <c r="F1316" s="343">
        <v>285.48</v>
      </c>
      <c r="G1316" s="343">
        <v>285.48</v>
      </c>
      <c r="H1316" s="341">
        <v>0.9909</v>
      </c>
      <c r="I1316" s="343">
        <v>64566</v>
      </c>
      <c r="J1316" s="343">
        <f t="shared" si="240"/>
        <v>0</v>
      </c>
      <c r="K1316" s="343">
        <v>31.7</v>
      </c>
      <c r="L1316" s="343">
        <v>271.08</v>
      </c>
      <c r="M1316" s="343">
        <v>271.08</v>
      </c>
      <c r="N1316" s="341">
        <v>0.98550000000000004</v>
      </c>
      <c r="O1316" s="343">
        <v>37908</v>
      </c>
      <c r="P1316" s="343">
        <f t="shared" si="241"/>
        <v>0</v>
      </c>
      <c r="Q1316" s="343">
        <v>19.07</v>
      </c>
      <c r="R1316" s="343">
        <v>246.96</v>
      </c>
      <c r="S1316" s="343">
        <v>248.8</v>
      </c>
      <c r="T1316" s="341">
        <v>0.9859</v>
      </c>
      <c r="U1316" s="343">
        <v>44199</v>
      </c>
      <c r="V1316" s="343">
        <f t="shared" si="242"/>
        <v>0</v>
      </c>
      <c r="W1316" s="343">
        <v>25.21</v>
      </c>
      <c r="X1316" s="343">
        <v>346.68</v>
      </c>
      <c r="Y1316" s="343">
        <v>346.68</v>
      </c>
      <c r="Z1316" s="341">
        <v>0.99060000000000004</v>
      </c>
      <c r="AA1316" s="343">
        <v>52186</v>
      </c>
      <c r="AB1316" s="343">
        <f t="shared" si="243"/>
        <v>0</v>
      </c>
      <c r="AC1316" s="343">
        <v>20.420000000000002</v>
      </c>
      <c r="AD1316" s="343">
        <v>269.27999999999997</v>
      </c>
      <c r="AE1316" s="343">
        <v>269.27999999999997</v>
      </c>
      <c r="AF1316" s="341">
        <v>0.9899</v>
      </c>
      <c r="AG1316" s="343">
        <v>44312</v>
      </c>
      <c r="AH1316" s="343">
        <f t="shared" si="244"/>
        <v>0</v>
      </c>
      <c r="AI1316" s="343">
        <v>22.34</v>
      </c>
      <c r="AJ1316" s="343">
        <v>246.24</v>
      </c>
      <c r="AK1316" s="343">
        <v>248.8</v>
      </c>
      <c r="AL1316" s="341">
        <v>0.98029999999999995</v>
      </c>
      <c r="AM1316" s="343">
        <v>39771</v>
      </c>
      <c r="AN1316" s="343">
        <f t="shared" si="245"/>
        <v>0</v>
      </c>
      <c r="AO1316" s="343">
        <v>22.88</v>
      </c>
      <c r="AP1316" s="343">
        <v>246.6</v>
      </c>
      <c r="AQ1316" s="343">
        <v>248.8</v>
      </c>
      <c r="AR1316" s="341">
        <v>0.98780000000000001</v>
      </c>
      <c r="AS1316" s="343">
        <v>58765</v>
      </c>
      <c r="AT1316" s="343">
        <f t="shared" si="246"/>
        <v>0</v>
      </c>
      <c r="AU1316" s="343">
        <v>32.42</v>
      </c>
      <c r="AV1316" s="343">
        <v>182.88</v>
      </c>
      <c r="AW1316" s="343">
        <v>248.8</v>
      </c>
      <c r="AX1316" s="341">
        <v>0.98540000000000005</v>
      </c>
      <c r="AY1316" s="343">
        <v>58595</v>
      </c>
      <c r="AZ1316" s="343">
        <f t="shared" si="247"/>
        <v>0</v>
      </c>
      <c r="BA1316" s="343">
        <v>45.16</v>
      </c>
      <c r="BB1316" s="343">
        <v>253.8</v>
      </c>
      <c r="BC1316" s="343">
        <v>253.8</v>
      </c>
      <c r="BD1316" s="341">
        <v>0.99060000000000004</v>
      </c>
      <c r="BE1316" s="343">
        <v>41080</v>
      </c>
      <c r="BF1316" s="343">
        <f t="shared" si="248"/>
        <v>0</v>
      </c>
      <c r="BG1316" s="343">
        <v>21.96</v>
      </c>
      <c r="BH1316" s="343">
        <v>268.2</v>
      </c>
      <c r="BI1316" s="343">
        <v>268.2</v>
      </c>
      <c r="BJ1316" s="341">
        <v>0.99329999999999996</v>
      </c>
      <c r="BK1316" s="343">
        <v>72869</v>
      </c>
      <c r="BL1316" s="343">
        <f t="shared" si="249"/>
        <v>0</v>
      </c>
      <c r="BM1316" s="343">
        <v>36.76</v>
      </c>
      <c r="BN1316" s="343">
        <v>239.76</v>
      </c>
      <c r="BO1316" s="343">
        <v>248.8</v>
      </c>
      <c r="BP1316" s="341">
        <v>0.99329999999999996</v>
      </c>
      <c r="BQ1316" s="343">
        <v>74034</v>
      </c>
      <c r="BR1316" s="343">
        <f t="shared" si="250"/>
        <v>0</v>
      </c>
      <c r="BS1316" s="343">
        <v>44.66</v>
      </c>
      <c r="BT1316" s="343">
        <v>184.68</v>
      </c>
      <c r="BU1316" s="343">
        <v>248.8</v>
      </c>
      <c r="BV1316" s="341">
        <v>0.98939999999999995</v>
      </c>
      <c r="BW1316" s="343">
        <v>52582</v>
      </c>
      <c r="BX1316" s="343">
        <f t="shared" si="251"/>
        <v>0</v>
      </c>
      <c r="BY1316" s="343">
        <v>38.68</v>
      </c>
    </row>
    <row r="1317" spans="1:77">
      <c r="A1317" s="342">
        <v>1312</v>
      </c>
      <c r="B1317" s="342" t="s">
        <v>3386</v>
      </c>
      <c r="C1317" s="342" t="s">
        <v>2940</v>
      </c>
      <c r="D1317" s="342" t="s">
        <v>526</v>
      </c>
      <c r="E1317" s="343">
        <v>204</v>
      </c>
      <c r="F1317" s="343">
        <v>161.86667</v>
      </c>
      <c r="G1317" s="343">
        <v>163.19999999999999</v>
      </c>
      <c r="H1317" s="341">
        <v>0.86629999999999996</v>
      </c>
      <c r="I1317" s="343">
        <v>63891</v>
      </c>
      <c r="J1317" s="343">
        <f t="shared" si="240"/>
        <v>9368.7414308064308</v>
      </c>
      <c r="K1317" s="343">
        <v>70.31</v>
      </c>
      <c r="L1317" s="343">
        <v>148.56</v>
      </c>
      <c r="M1317" s="343">
        <v>163.19999999999999</v>
      </c>
      <c r="N1317" s="341">
        <v>0.85540000000000005</v>
      </c>
      <c r="O1317" s="343">
        <v>68562</v>
      </c>
      <c r="P1317" s="343">
        <f t="shared" si="241"/>
        <v>11828.859743483661</v>
      </c>
      <c r="Q1317" s="343">
        <v>72.510000000000005</v>
      </c>
      <c r="R1317" s="343">
        <v>167.04</v>
      </c>
      <c r="S1317" s="343">
        <v>167.04</v>
      </c>
      <c r="T1317" s="341">
        <v>0.82889999999999997</v>
      </c>
      <c r="U1317" s="343">
        <v>61998</v>
      </c>
      <c r="V1317" s="343">
        <f t="shared" si="242"/>
        <v>2183.2387843704755</v>
      </c>
      <c r="W1317" s="343">
        <v>62.19</v>
      </c>
      <c r="X1317" s="343">
        <v>154.08000000000001</v>
      </c>
      <c r="Y1317" s="343">
        <v>163.19999999999999</v>
      </c>
      <c r="Z1317" s="341">
        <v>0.84970000000000001</v>
      </c>
      <c r="AA1317" s="343">
        <v>62958</v>
      </c>
      <c r="AB1317" s="343">
        <f t="shared" si="243"/>
        <v>4510.2203311155772</v>
      </c>
      <c r="AC1317" s="343">
        <v>64.63</v>
      </c>
      <c r="AD1317" s="343">
        <v>184.8</v>
      </c>
      <c r="AE1317" s="343">
        <v>184.8</v>
      </c>
      <c r="AF1317" s="341">
        <v>0.84009999999999996</v>
      </c>
      <c r="AG1317" s="343">
        <v>60159</v>
      </c>
      <c r="AH1317" s="343">
        <f t="shared" si="244"/>
        <v>0</v>
      </c>
      <c r="AI1317" s="343">
        <v>52.08</v>
      </c>
      <c r="AJ1317" s="343">
        <v>178.32</v>
      </c>
      <c r="AK1317" s="343">
        <v>178.32</v>
      </c>
      <c r="AL1317" s="341">
        <v>0.88539999999999996</v>
      </c>
      <c r="AM1317" s="343">
        <v>70902</v>
      </c>
      <c r="AN1317" s="343">
        <f t="shared" si="245"/>
        <v>2694.2077922077897</v>
      </c>
      <c r="AO1317" s="343">
        <v>62.37</v>
      </c>
      <c r="AP1317" s="343">
        <v>176.4</v>
      </c>
      <c r="AQ1317" s="343">
        <v>176.4</v>
      </c>
      <c r="AR1317" s="341">
        <v>0.89629999999999999</v>
      </c>
      <c r="AS1317" s="343">
        <v>75936</v>
      </c>
      <c r="AT1317" s="343">
        <f t="shared" si="246"/>
        <v>5352.5762974438394</v>
      </c>
      <c r="AU1317" s="343">
        <v>64.55</v>
      </c>
      <c r="AV1317" s="343">
        <v>178.32</v>
      </c>
      <c r="AW1317" s="343">
        <v>178.32</v>
      </c>
      <c r="AX1317" s="341">
        <v>0.88680000000000003</v>
      </c>
      <c r="AY1317" s="343">
        <v>64956</v>
      </c>
      <c r="AZ1317" s="343">
        <f t="shared" si="247"/>
        <v>0</v>
      </c>
      <c r="BA1317" s="343">
        <v>57.05</v>
      </c>
      <c r="BB1317" s="343">
        <v>178.8</v>
      </c>
      <c r="BC1317" s="343">
        <v>178.8</v>
      </c>
      <c r="BD1317" s="341">
        <v>0.87880000000000003</v>
      </c>
      <c r="BE1317" s="343">
        <v>69189</v>
      </c>
      <c r="BF1317" s="343">
        <f t="shared" si="248"/>
        <v>0</v>
      </c>
      <c r="BG1317" s="343">
        <v>59.18</v>
      </c>
      <c r="BH1317" s="343">
        <v>173.28</v>
      </c>
      <c r="BI1317" s="343">
        <v>173.28</v>
      </c>
      <c r="BJ1317" s="341">
        <v>0.86219999999999997</v>
      </c>
      <c r="BK1317" s="343">
        <v>69132</v>
      </c>
      <c r="BL1317" s="343">
        <f t="shared" si="249"/>
        <v>2434.4602026049179</v>
      </c>
      <c r="BM1317" s="343">
        <v>62.19</v>
      </c>
      <c r="BN1317" s="343">
        <v>210</v>
      </c>
      <c r="BO1317" s="343">
        <v>210</v>
      </c>
      <c r="BP1317" s="341">
        <v>0.8901</v>
      </c>
      <c r="BQ1317" s="343">
        <v>65622</v>
      </c>
      <c r="BR1317" s="343">
        <f t="shared" si="250"/>
        <v>0</v>
      </c>
      <c r="BS1317" s="343">
        <v>50.44</v>
      </c>
      <c r="BT1317" s="343">
        <v>170.16</v>
      </c>
      <c r="BU1317" s="343">
        <v>170.16</v>
      </c>
      <c r="BV1317" s="341">
        <v>0.89429999999999998</v>
      </c>
      <c r="BW1317" s="343">
        <v>78555</v>
      </c>
      <c r="BX1317" s="343">
        <f t="shared" si="251"/>
        <v>10620.436725281057</v>
      </c>
      <c r="BY1317" s="343">
        <v>69.38</v>
      </c>
    </row>
    <row r="1318" spans="1:77">
      <c r="A1318" s="342">
        <v>1313</v>
      </c>
      <c r="B1318" s="342" t="s">
        <v>3386</v>
      </c>
      <c r="C1318" s="342" t="s">
        <v>2942</v>
      </c>
      <c r="D1318" s="342" t="s">
        <v>526</v>
      </c>
      <c r="E1318" s="343">
        <v>139</v>
      </c>
      <c r="F1318" s="343">
        <v>155.12</v>
      </c>
      <c r="G1318" s="343">
        <v>155.12</v>
      </c>
      <c r="H1318" s="341">
        <v>0.90329999999999999</v>
      </c>
      <c r="I1318" s="343">
        <v>55773</v>
      </c>
      <c r="J1318" s="343">
        <f t="shared" si="240"/>
        <v>0</v>
      </c>
      <c r="K1318" s="343">
        <v>55.28</v>
      </c>
      <c r="L1318" s="343">
        <v>155.84</v>
      </c>
      <c r="M1318" s="343">
        <v>155.84</v>
      </c>
      <c r="N1318" s="341">
        <v>0.88629999999999998</v>
      </c>
      <c r="O1318" s="343">
        <v>55730</v>
      </c>
      <c r="P1318" s="343">
        <f t="shared" si="241"/>
        <v>0</v>
      </c>
      <c r="Q1318" s="343">
        <v>54.23</v>
      </c>
      <c r="R1318" s="343">
        <v>146.88</v>
      </c>
      <c r="S1318" s="343">
        <v>146.88</v>
      </c>
      <c r="T1318" s="341">
        <v>0.8478</v>
      </c>
      <c r="U1318" s="343">
        <v>52454</v>
      </c>
      <c r="V1318" s="343">
        <f t="shared" si="242"/>
        <v>0</v>
      </c>
      <c r="W1318" s="343">
        <v>58.5</v>
      </c>
      <c r="X1318" s="343">
        <v>150.08000000000001</v>
      </c>
      <c r="Y1318" s="343">
        <v>150.08000000000001</v>
      </c>
      <c r="Z1318" s="341">
        <v>0.84289999999999998</v>
      </c>
      <c r="AA1318" s="343">
        <v>47841</v>
      </c>
      <c r="AB1318" s="343">
        <f t="shared" si="243"/>
        <v>0</v>
      </c>
      <c r="AC1318" s="343">
        <v>50.83</v>
      </c>
      <c r="AD1318" s="343">
        <v>135.04</v>
      </c>
      <c r="AE1318" s="343">
        <v>135.04</v>
      </c>
      <c r="AF1318" s="341">
        <v>0.84079999999999999</v>
      </c>
      <c r="AG1318" s="343">
        <v>41320</v>
      </c>
      <c r="AH1318" s="343">
        <f t="shared" si="244"/>
        <v>0</v>
      </c>
      <c r="AI1318" s="343">
        <v>48.91</v>
      </c>
      <c r="AJ1318" s="343">
        <v>134.24</v>
      </c>
      <c r="AK1318" s="343">
        <v>134.24</v>
      </c>
      <c r="AL1318" s="341">
        <v>0.83989999999999998</v>
      </c>
      <c r="AM1318" s="343">
        <v>45076</v>
      </c>
      <c r="AN1318" s="343">
        <f t="shared" si="245"/>
        <v>0</v>
      </c>
      <c r="AO1318" s="343">
        <v>55.52</v>
      </c>
      <c r="AP1318" s="343">
        <v>132.56</v>
      </c>
      <c r="AQ1318" s="343">
        <v>132.56</v>
      </c>
      <c r="AR1318" s="341">
        <v>0.84009999999999996</v>
      </c>
      <c r="AS1318" s="343">
        <v>49886</v>
      </c>
      <c r="AT1318" s="343">
        <f t="shared" si="246"/>
        <v>173.9920279023425</v>
      </c>
      <c r="AU1318" s="343">
        <v>60.21</v>
      </c>
      <c r="AV1318" s="343">
        <v>177.36</v>
      </c>
      <c r="AW1318" s="343">
        <v>177.36</v>
      </c>
      <c r="AX1318" s="341">
        <v>0.83899999999999997</v>
      </c>
      <c r="AY1318" s="343">
        <v>49094</v>
      </c>
      <c r="AZ1318" s="343">
        <f t="shared" si="247"/>
        <v>0</v>
      </c>
      <c r="BA1318" s="343">
        <v>45.82</v>
      </c>
      <c r="BB1318" s="343">
        <v>168.8</v>
      </c>
      <c r="BC1318" s="343">
        <v>168.8</v>
      </c>
      <c r="BD1318" s="341">
        <v>0.84279999999999999</v>
      </c>
      <c r="BE1318" s="343">
        <v>53913</v>
      </c>
      <c r="BF1318" s="343">
        <f t="shared" si="248"/>
        <v>0</v>
      </c>
      <c r="BG1318" s="343">
        <v>50.93</v>
      </c>
      <c r="BH1318" s="343">
        <v>171.68</v>
      </c>
      <c r="BI1318" s="343">
        <v>171.68</v>
      </c>
      <c r="BJ1318" s="341">
        <v>0.86250000000000004</v>
      </c>
      <c r="BK1318" s="343">
        <v>64747</v>
      </c>
      <c r="BL1318" s="343">
        <f t="shared" si="249"/>
        <v>0</v>
      </c>
      <c r="BM1318" s="343">
        <v>58.77</v>
      </c>
      <c r="BN1318" s="343">
        <v>177.04</v>
      </c>
      <c r="BO1318" s="343">
        <v>177.04</v>
      </c>
      <c r="BP1318" s="341">
        <v>0.86370000000000002</v>
      </c>
      <c r="BQ1318" s="343">
        <v>55313</v>
      </c>
      <c r="BR1318" s="343">
        <f t="shared" si="250"/>
        <v>0</v>
      </c>
      <c r="BS1318" s="343">
        <v>51.97</v>
      </c>
      <c r="BT1318" s="343">
        <v>175.6</v>
      </c>
      <c r="BU1318" s="343">
        <v>175.6</v>
      </c>
      <c r="BV1318" s="341">
        <v>0.87180000000000002</v>
      </c>
      <c r="BW1318" s="343">
        <v>62179</v>
      </c>
      <c r="BX1318" s="343">
        <f t="shared" si="251"/>
        <v>0</v>
      </c>
      <c r="BY1318" s="343">
        <v>54.59</v>
      </c>
    </row>
    <row r="1319" spans="1:77">
      <c r="A1319" s="342">
        <v>1314</v>
      </c>
      <c r="B1319" s="342" t="s">
        <v>3386</v>
      </c>
      <c r="C1319" s="342" t="s">
        <v>2944</v>
      </c>
      <c r="D1319" s="342" t="s">
        <v>499</v>
      </c>
      <c r="E1319" s="343">
        <v>278</v>
      </c>
      <c r="F1319" s="343">
        <v>176.88</v>
      </c>
      <c r="G1319" s="343">
        <v>222.4</v>
      </c>
      <c r="H1319" s="341">
        <v>0.96030000000000004</v>
      </c>
      <c r="I1319" s="343">
        <v>72276</v>
      </c>
      <c r="J1319" s="343">
        <f t="shared" si="240"/>
        <v>0</v>
      </c>
      <c r="K1319" s="343">
        <v>59.1</v>
      </c>
      <c r="L1319" s="343">
        <v>254.88</v>
      </c>
      <c r="M1319" s="343">
        <v>254.88</v>
      </c>
      <c r="N1319" s="341">
        <v>0.95</v>
      </c>
      <c r="O1319" s="343">
        <v>63576</v>
      </c>
      <c r="P1319" s="343">
        <f t="shared" si="241"/>
        <v>0</v>
      </c>
      <c r="Q1319" s="343">
        <v>35.29</v>
      </c>
      <c r="R1319" s="343">
        <v>208.8</v>
      </c>
      <c r="S1319" s="343">
        <v>222.4</v>
      </c>
      <c r="T1319" s="341">
        <v>0.90969999999999995</v>
      </c>
      <c r="U1319" s="343">
        <v>46140</v>
      </c>
      <c r="V1319" s="343">
        <f t="shared" si="242"/>
        <v>0</v>
      </c>
      <c r="W1319" s="343">
        <v>33.729999999999997</v>
      </c>
      <c r="X1319" s="343">
        <v>264</v>
      </c>
      <c r="Y1319" s="343">
        <v>264</v>
      </c>
      <c r="Z1319" s="341">
        <v>0.92679999999999996</v>
      </c>
      <c r="AA1319" s="343">
        <v>72939</v>
      </c>
      <c r="AB1319" s="343">
        <f t="shared" si="243"/>
        <v>0</v>
      </c>
      <c r="AC1319" s="343">
        <v>40.07</v>
      </c>
      <c r="AD1319" s="343">
        <v>299.52</v>
      </c>
      <c r="AE1319" s="343">
        <v>299.52</v>
      </c>
      <c r="AF1319" s="341">
        <v>0.92730000000000001</v>
      </c>
      <c r="AG1319" s="343">
        <v>71694</v>
      </c>
      <c r="AH1319" s="343">
        <f t="shared" si="244"/>
        <v>0</v>
      </c>
      <c r="AI1319" s="343">
        <v>34.69</v>
      </c>
      <c r="AJ1319" s="343">
        <v>246</v>
      </c>
      <c r="AK1319" s="343">
        <v>246</v>
      </c>
      <c r="AL1319" s="341">
        <v>0.92979999999999996</v>
      </c>
      <c r="AM1319" s="343">
        <v>59157</v>
      </c>
      <c r="AN1319" s="343">
        <f t="shared" si="245"/>
        <v>0</v>
      </c>
      <c r="AO1319" s="343">
        <v>35.92</v>
      </c>
      <c r="AP1319" s="343">
        <v>241.92</v>
      </c>
      <c r="AQ1319" s="343">
        <v>241.92</v>
      </c>
      <c r="AR1319" s="341">
        <v>0.93879999999999997</v>
      </c>
      <c r="AS1319" s="343">
        <v>58632</v>
      </c>
      <c r="AT1319" s="343">
        <f t="shared" si="246"/>
        <v>0</v>
      </c>
      <c r="AU1319" s="343">
        <v>34.700000000000003</v>
      </c>
      <c r="AV1319" s="343">
        <v>176.16</v>
      </c>
      <c r="AW1319" s="343">
        <v>222.4</v>
      </c>
      <c r="AX1319" s="341">
        <v>0.99909999999999999</v>
      </c>
      <c r="AY1319" s="343">
        <v>21861</v>
      </c>
      <c r="AZ1319" s="343">
        <f t="shared" si="247"/>
        <v>0</v>
      </c>
      <c r="BA1319" s="343">
        <v>17.25</v>
      </c>
      <c r="BB1319" s="343">
        <v>204.72</v>
      </c>
      <c r="BC1319" s="343">
        <v>222.4</v>
      </c>
      <c r="BD1319" s="341">
        <v>0.99660000000000004</v>
      </c>
      <c r="BE1319" s="343">
        <v>35910</v>
      </c>
      <c r="BF1319" s="343">
        <f t="shared" si="248"/>
        <v>0</v>
      </c>
      <c r="BG1319" s="343">
        <v>23.66</v>
      </c>
      <c r="BH1319" s="343">
        <v>211.44</v>
      </c>
      <c r="BI1319" s="343">
        <v>222.4</v>
      </c>
      <c r="BJ1319" s="341">
        <v>0.99729999999999996</v>
      </c>
      <c r="BK1319" s="343">
        <v>68916</v>
      </c>
      <c r="BL1319" s="343">
        <f t="shared" si="249"/>
        <v>0</v>
      </c>
      <c r="BM1319" s="343">
        <v>43.92</v>
      </c>
      <c r="BN1319" s="343">
        <v>190.56</v>
      </c>
      <c r="BO1319" s="343">
        <v>222.4</v>
      </c>
      <c r="BP1319" s="341">
        <v>0.99719999999999998</v>
      </c>
      <c r="BQ1319" s="343">
        <v>46641</v>
      </c>
      <c r="BR1319" s="343">
        <f t="shared" si="250"/>
        <v>0</v>
      </c>
      <c r="BS1319" s="343">
        <v>35.26</v>
      </c>
      <c r="BT1319" s="343">
        <v>234.48</v>
      </c>
      <c r="BU1319" s="343">
        <v>234.48</v>
      </c>
      <c r="BV1319" s="341">
        <v>0.99519999999999997</v>
      </c>
      <c r="BW1319" s="343">
        <v>67839</v>
      </c>
      <c r="BX1319" s="343">
        <f t="shared" si="251"/>
        <v>0</v>
      </c>
      <c r="BY1319" s="343">
        <v>39.07</v>
      </c>
    </row>
    <row r="1320" spans="1:77">
      <c r="A1320" s="342">
        <v>1315</v>
      </c>
      <c r="B1320" s="342" t="s">
        <v>3386</v>
      </c>
      <c r="C1320" s="342" t="s">
        <v>2946</v>
      </c>
      <c r="D1320" s="342" t="s">
        <v>499</v>
      </c>
      <c r="E1320" s="343">
        <v>120.4</v>
      </c>
      <c r="F1320" s="343">
        <v>152</v>
      </c>
      <c r="G1320" s="343">
        <v>152</v>
      </c>
      <c r="H1320" s="341">
        <v>0.97560000000000002</v>
      </c>
      <c r="I1320" s="343">
        <v>35366</v>
      </c>
      <c r="J1320" s="343">
        <f t="shared" si="240"/>
        <v>0</v>
      </c>
      <c r="K1320" s="343">
        <v>33.119999999999997</v>
      </c>
      <c r="L1320" s="343">
        <v>135.91999999999999</v>
      </c>
      <c r="M1320" s="343">
        <v>135.91999999999999</v>
      </c>
      <c r="N1320" s="341">
        <v>0.98399999999999999</v>
      </c>
      <c r="O1320" s="343">
        <v>23861</v>
      </c>
      <c r="P1320" s="343">
        <f t="shared" si="241"/>
        <v>0</v>
      </c>
      <c r="Q1320" s="343">
        <v>23.98</v>
      </c>
      <c r="R1320" s="343">
        <v>157.76</v>
      </c>
      <c r="S1320" s="343">
        <v>157.76</v>
      </c>
      <c r="T1320" s="341">
        <v>0.96650000000000003</v>
      </c>
      <c r="U1320" s="343">
        <v>21931</v>
      </c>
      <c r="V1320" s="343">
        <f t="shared" si="242"/>
        <v>0</v>
      </c>
      <c r="W1320" s="343">
        <v>19.98</v>
      </c>
      <c r="X1320" s="343">
        <v>167.6</v>
      </c>
      <c r="Y1320" s="343">
        <v>167.6</v>
      </c>
      <c r="Z1320" s="341">
        <v>0.9667</v>
      </c>
      <c r="AA1320" s="343">
        <v>30184</v>
      </c>
      <c r="AB1320" s="343">
        <f t="shared" si="243"/>
        <v>0</v>
      </c>
      <c r="AC1320" s="343">
        <v>25.04</v>
      </c>
      <c r="AD1320" s="343">
        <v>135.19999999999999</v>
      </c>
      <c r="AE1320" s="343">
        <v>135.19999999999999</v>
      </c>
      <c r="AF1320" s="341">
        <v>0.96489999999999998</v>
      </c>
      <c r="AG1320" s="343">
        <v>28223</v>
      </c>
      <c r="AH1320" s="343">
        <f t="shared" si="244"/>
        <v>0</v>
      </c>
      <c r="AI1320" s="343">
        <v>29.08</v>
      </c>
      <c r="AJ1320" s="343">
        <v>127.28</v>
      </c>
      <c r="AK1320" s="343">
        <v>127.28</v>
      </c>
      <c r="AL1320" s="341">
        <v>0.97860000000000003</v>
      </c>
      <c r="AM1320" s="343">
        <v>19180</v>
      </c>
      <c r="AN1320" s="343">
        <f t="shared" si="245"/>
        <v>0</v>
      </c>
      <c r="AO1320" s="343">
        <v>21.39</v>
      </c>
      <c r="AP1320" s="343">
        <v>84.24</v>
      </c>
      <c r="AQ1320" s="343">
        <v>96.32</v>
      </c>
      <c r="AR1320" s="341">
        <v>0.99409999999999998</v>
      </c>
      <c r="AS1320" s="343">
        <v>7329</v>
      </c>
      <c r="AT1320" s="343">
        <f t="shared" si="246"/>
        <v>0</v>
      </c>
      <c r="AU1320" s="343">
        <v>11.76</v>
      </c>
      <c r="AV1320" s="343">
        <v>13.6</v>
      </c>
      <c r="AW1320" s="343">
        <v>96.32</v>
      </c>
      <c r="AX1320" s="341">
        <v>1</v>
      </c>
      <c r="AY1320" s="343">
        <v>1658</v>
      </c>
      <c r="AZ1320" s="343">
        <f t="shared" si="247"/>
        <v>0</v>
      </c>
      <c r="BA1320" s="343">
        <v>16.93</v>
      </c>
      <c r="BB1320" s="343">
        <v>162.47999999999999</v>
      </c>
      <c r="BC1320" s="343">
        <v>162.47999999999999</v>
      </c>
      <c r="BD1320" s="341">
        <v>0.95409999999999995</v>
      </c>
      <c r="BE1320" s="343">
        <v>20686</v>
      </c>
      <c r="BF1320" s="343">
        <f t="shared" si="248"/>
        <v>0</v>
      </c>
      <c r="BG1320" s="343">
        <v>17.93</v>
      </c>
      <c r="BH1320" s="343">
        <v>164.88</v>
      </c>
      <c r="BI1320" s="343">
        <v>164.88</v>
      </c>
      <c r="BJ1320" s="341">
        <v>0.94369999999999998</v>
      </c>
      <c r="BK1320" s="343">
        <v>43692</v>
      </c>
      <c r="BL1320" s="343">
        <f t="shared" si="249"/>
        <v>0</v>
      </c>
      <c r="BM1320" s="343">
        <v>37.74</v>
      </c>
      <c r="BN1320" s="343">
        <v>175.52</v>
      </c>
      <c r="BO1320" s="343">
        <v>175.52</v>
      </c>
      <c r="BP1320" s="341">
        <v>0.95069999999999999</v>
      </c>
      <c r="BQ1320" s="343">
        <v>34024</v>
      </c>
      <c r="BR1320" s="343">
        <f t="shared" si="250"/>
        <v>0</v>
      </c>
      <c r="BS1320" s="343">
        <v>29.29</v>
      </c>
      <c r="BT1320" s="343">
        <v>159.68</v>
      </c>
      <c r="BU1320" s="343">
        <v>159.68</v>
      </c>
      <c r="BV1320" s="341">
        <v>0.95779999999999998</v>
      </c>
      <c r="BW1320" s="343">
        <v>35524</v>
      </c>
      <c r="BX1320" s="343">
        <f t="shared" si="251"/>
        <v>0</v>
      </c>
      <c r="BY1320" s="343">
        <v>31.22</v>
      </c>
    </row>
    <row r="1321" spans="1:77">
      <c r="A1321" s="342">
        <v>1316</v>
      </c>
      <c r="B1321" s="342" t="s">
        <v>3386</v>
      </c>
      <c r="C1321" s="342" t="s">
        <v>2948</v>
      </c>
      <c r="D1321" s="342" t="s">
        <v>499</v>
      </c>
      <c r="E1321" s="343">
        <v>113</v>
      </c>
      <c r="F1321" s="343">
        <v>135.68</v>
      </c>
      <c r="G1321" s="343">
        <v>135.68</v>
      </c>
      <c r="H1321" s="341">
        <v>0.94730000000000003</v>
      </c>
      <c r="I1321" s="343">
        <v>31119</v>
      </c>
      <c r="J1321" s="343">
        <f t="shared" si="240"/>
        <v>0</v>
      </c>
      <c r="K1321" s="343">
        <v>33.630000000000003</v>
      </c>
      <c r="L1321" s="343">
        <v>128.4</v>
      </c>
      <c r="M1321" s="343">
        <v>128.4</v>
      </c>
      <c r="N1321" s="341">
        <v>0.97340000000000004</v>
      </c>
      <c r="O1321" s="343">
        <v>6757</v>
      </c>
      <c r="P1321" s="343">
        <f t="shared" si="241"/>
        <v>0</v>
      </c>
      <c r="Q1321" s="343">
        <v>7.27</v>
      </c>
      <c r="R1321" s="343">
        <v>160.08000000000001</v>
      </c>
      <c r="S1321" s="343">
        <v>160.08000000000001</v>
      </c>
      <c r="T1321" s="341">
        <v>0.94399999999999995</v>
      </c>
      <c r="U1321" s="343">
        <v>25183</v>
      </c>
      <c r="V1321" s="343">
        <f t="shared" si="242"/>
        <v>0</v>
      </c>
      <c r="W1321" s="343">
        <v>23.14</v>
      </c>
      <c r="X1321" s="343">
        <v>148.24</v>
      </c>
      <c r="Y1321" s="343">
        <v>148.24</v>
      </c>
      <c r="Z1321" s="341">
        <v>0.95650000000000002</v>
      </c>
      <c r="AA1321" s="343">
        <v>20810</v>
      </c>
      <c r="AB1321" s="343">
        <f t="shared" si="243"/>
        <v>0</v>
      </c>
      <c r="AC1321" s="343">
        <v>19.73</v>
      </c>
      <c r="AD1321" s="343">
        <v>134.32</v>
      </c>
      <c r="AE1321" s="343">
        <v>134.32</v>
      </c>
      <c r="AF1321" s="341">
        <v>0.95399999999999996</v>
      </c>
      <c r="AG1321" s="343">
        <v>12294</v>
      </c>
      <c r="AH1321" s="343">
        <f t="shared" si="244"/>
        <v>0</v>
      </c>
      <c r="AI1321" s="343">
        <v>12.89</v>
      </c>
      <c r="AJ1321" s="343">
        <v>8.56</v>
      </c>
      <c r="AK1321" s="343">
        <v>90.4</v>
      </c>
      <c r="AL1321" s="341">
        <v>0.95909999999999995</v>
      </c>
      <c r="AM1321" s="343">
        <v>3330</v>
      </c>
      <c r="AN1321" s="343">
        <f t="shared" si="245"/>
        <v>0</v>
      </c>
      <c r="AO1321" s="343">
        <v>56.33</v>
      </c>
      <c r="AP1321" s="343">
        <v>15.44</v>
      </c>
      <c r="AQ1321" s="343">
        <v>90.4</v>
      </c>
      <c r="AR1321" s="341">
        <v>0.99729999999999996</v>
      </c>
      <c r="AS1321" s="343">
        <v>2272</v>
      </c>
      <c r="AT1321" s="343">
        <f t="shared" si="246"/>
        <v>0</v>
      </c>
      <c r="AU1321" s="343">
        <v>19.829999999999998</v>
      </c>
      <c r="AV1321" s="343">
        <v>56.72</v>
      </c>
      <c r="AW1321" s="343">
        <v>90.4</v>
      </c>
      <c r="AX1321" s="341">
        <v>1</v>
      </c>
      <c r="AY1321" s="343">
        <v>2513</v>
      </c>
      <c r="AZ1321" s="343">
        <f t="shared" si="247"/>
        <v>0</v>
      </c>
      <c r="BA1321" s="343">
        <v>6.15</v>
      </c>
      <c r="BB1321" s="343">
        <v>159.04</v>
      </c>
      <c r="BC1321" s="343">
        <v>159.04</v>
      </c>
      <c r="BD1321" s="341">
        <v>0.92889999999999995</v>
      </c>
      <c r="BE1321" s="343">
        <v>19013</v>
      </c>
      <c r="BF1321" s="343">
        <f t="shared" si="248"/>
        <v>0</v>
      </c>
      <c r="BG1321" s="343">
        <v>17.3</v>
      </c>
      <c r="BH1321" s="343">
        <v>206</v>
      </c>
      <c r="BI1321" s="343">
        <v>206</v>
      </c>
      <c r="BJ1321" s="341">
        <v>0.79790000000000005</v>
      </c>
      <c r="BK1321" s="343">
        <v>58916</v>
      </c>
      <c r="BL1321" s="343">
        <f t="shared" si="249"/>
        <v>0</v>
      </c>
      <c r="BM1321" s="343">
        <v>48.18</v>
      </c>
      <c r="BN1321" s="343">
        <v>218.48</v>
      </c>
      <c r="BO1321" s="343">
        <v>218.48</v>
      </c>
      <c r="BP1321" s="341">
        <v>0.81310000000000004</v>
      </c>
      <c r="BQ1321" s="343">
        <v>45136</v>
      </c>
      <c r="BR1321" s="343">
        <f t="shared" si="250"/>
        <v>0</v>
      </c>
      <c r="BS1321" s="343">
        <v>36.5</v>
      </c>
      <c r="BT1321" s="343">
        <v>193.52</v>
      </c>
      <c r="BU1321" s="343">
        <v>193.52</v>
      </c>
      <c r="BV1321" s="341">
        <v>0.83360000000000001</v>
      </c>
      <c r="BW1321" s="343">
        <v>58608</v>
      </c>
      <c r="BX1321" s="343">
        <f t="shared" si="251"/>
        <v>0</v>
      </c>
      <c r="BY1321" s="343">
        <v>48.83</v>
      </c>
    </row>
    <row r="1322" spans="1:77">
      <c r="A1322" s="342">
        <v>1317</v>
      </c>
      <c r="B1322" s="342" t="s">
        <v>3386</v>
      </c>
      <c r="C1322" s="342" t="s">
        <v>2950</v>
      </c>
      <c r="D1322" s="342" t="s">
        <v>499</v>
      </c>
      <c r="E1322" s="343">
        <v>623</v>
      </c>
      <c r="F1322" s="343">
        <v>9</v>
      </c>
      <c r="G1322" s="343">
        <v>498.4</v>
      </c>
      <c r="H1322" s="341">
        <v>0.90510000000000002</v>
      </c>
      <c r="I1322" s="343">
        <v>725</v>
      </c>
      <c r="J1322" s="343">
        <f t="shared" si="240"/>
        <v>0</v>
      </c>
      <c r="K1322" s="343">
        <v>33.71</v>
      </c>
      <c r="L1322" s="343">
        <v>0</v>
      </c>
      <c r="M1322" s="343">
        <v>498.4</v>
      </c>
      <c r="N1322" s="341">
        <v>0</v>
      </c>
      <c r="O1322" s="343">
        <v>0</v>
      </c>
      <c r="P1322" s="343">
        <f t="shared" si="241"/>
        <v>0</v>
      </c>
      <c r="Q1322" s="343">
        <v>0</v>
      </c>
      <c r="R1322" s="343">
        <v>0</v>
      </c>
      <c r="S1322" s="343">
        <v>498.4</v>
      </c>
      <c r="T1322" s="341">
        <v>0.89539999999999997</v>
      </c>
      <c r="U1322" s="343">
        <v>891</v>
      </c>
      <c r="V1322" s="343">
        <f t="shared" si="242"/>
        <v>0</v>
      </c>
      <c r="W1322" s="343">
        <v>0.22</v>
      </c>
      <c r="X1322" s="343">
        <v>4.68</v>
      </c>
      <c r="Y1322" s="343">
        <v>498.4</v>
      </c>
      <c r="Z1322" s="341">
        <v>0.93979999999999997</v>
      </c>
      <c r="AA1322" s="343">
        <v>203</v>
      </c>
      <c r="AB1322" s="343">
        <f t="shared" si="243"/>
        <v>0</v>
      </c>
      <c r="AC1322" s="343">
        <v>6.2</v>
      </c>
      <c r="AD1322" s="343">
        <v>42.84</v>
      </c>
      <c r="AE1322" s="343">
        <v>498.4</v>
      </c>
      <c r="AF1322" s="341">
        <v>0.92249999999999999</v>
      </c>
      <c r="AG1322" s="343">
        <v>2155</v>
      </c>
      <c r="AH1322" s="343">
        <f t="shared" si="244"/>
        <v>0</v>
      </c>
      <c r="AI1322" s="343">
        <v>7.33</v>
      </c>
      <c r="AJ1322" s="343">
        <v>17.64</v>
      </c>
      <c r="AK1322" s="343">
        <v>498.4</v>
      </c>
      <c r="AL1322" s="341">
        <v>0.95150000000000001</v>
      </c>
      <c r="AM1322" s="343">
        <v>2376</v>
      </c>
      <c r="AN1322" s="343">
        <f t="shared" si="245"/>
        <v>0</v>
      </c>
      <c r="AO1322" s="343">
        <v>19.66</v>
      </c>
      <c r="AP1322" s="343">
        <v>50.04</v>
      </c>
      <c r="AQ1322" s="343">
        <v>498.4</v>
      </c>
      <c r="AR1322" s="341">
        <v>0.95760000000000001</v>
      </c>
      <c r="AS1322" s="343">
        <v>3982</v>
      </c>
      <c r="AT1322" s="343">
        <f t="shared" si="246"/>
        <v>0</v>
      </c>
      <c r="AU1322" s="343">
        <v>11.17</v>
      </c>
      <c r="AV1322" s="343">
        <v>244.6</v>
      </c>
      <c r="AW1322" s="343">
        <v>498.4</v>
      </c>
      <c r="AX1322" s="341">
        <v>0.9798</v>
      </c>
      <c r="AY1322" s="343">
        <v>10345</v>
      </c>
      <c r="AZ1322" s="343">
        <f t="shared" si="247"/>
        <v>0</v>
      </c>
      <c r="BA1322" s="343">
        <v>6</v>
      </c>
      <c r="BB1322" s="343">
        <v>303.39999999999998</v>
      </c>
      <c r="BC1322" s="343">
        <v>498.4</v>
      </c>
      <c r="BD1322" s="341">
        <v>0.95140000000000002</v>
      </c>
      <c r="BE1322" s="343">
        <v>52321</v>
      </c>
      <c r="BF1322" s="343">
        <f t="shared" si="248"/>
        <v>0</v>
      </c>
      <c r="BG1322" s="343">
        <v>23.6</v>
      </c>
      <c r="BH1322" s="343">
        <v>310</v>
      </c>
      <c r="BI1322" s="343">
        <v>498.4</v>
      </c>
      <c r="BJ1322" s="341">
        <v>0.94589999999999996</v>
      </c>
      <c r="BK1322" s="343">
        <v>73093</v>
      </c>
      <c r="BL1322" s="343">
        <f t="shared" si="249"/>
        <v>0</v>
      </c>
      <c r="BM1322" s="343">
        <v>34.619999999999997</v>
      </c>
      <c r="BN1322" s="343">
        <v>320.39999999999998</v>
      </c>
      <c r="BO1322" s="343">
        <v>498.4</v>
      </c>
      <c r="BP1322" s="341">
        <v>0.94130000000000003</v>
      </c>
      <c r="BQ1322" s="343">
        <v>55615</v>
      </c>
      <c r="BR1322" s="343">
        <f t="shared" si="250"/>
        <v>0</v>
      </c>
      <c r="BS1322" s="343">
        <v>26.49</v>
      </c>
      <c r="BT1322" s="343">
        <v>316</v>
      </c>
      <c r="BU1322" s="343">
        <v>498.4</v>
      </c>
      <c r="BV1322" s="341">
        <v>0.93640000000000001</v>
      </c>
      <c r="BW1322" s="343">
        <v>35363</v>
      </c>
      <c r="BX1322" s="343">
        <f t="shared" si="251"/>
        <v>0</v>
      </c>
      <c r="BY1322" s="343">
        <v>16.059999999999999</v>
      </c>
    </row>
    <row r="1323" spans="1:77">
      <c r="A1323" s="342">
        <v>1318</v>
      </c>
      <c r="B1323" s="342" t="s">
        <v>3386</v>
      </c>
      <c r="C1323" s="342" t="s">
        <v>2952</v>
      </c>
      <c r="D1323" s="342" t="s">
        <v>499</v>
      </c>
      <c r="E1323" s="343">
        <v>327</v>
      </c>
      <c r="F1323" s="343">
        <v>223.92</v>
      </c>
      <c r="G1323" s="343">
        <v>261.60000000000002</v>
      </c>
      <c r="H1323" s="341">
        <v>0.99309999999999998</v>
      </c>
      <c r="I1323" s="343">
        <v>64408</v>
      </c>
      <c r="J1323" s="343">
        <f t="shared" si="240"/>
        <v>0</v>
      </c>
      <c r="K1323" s="343">
        <v>40.229999999999997</v>
      </c>
      <c r="L1323" s="343">
        <v>212.76</v>
      </c>
      <c r="M1323" s="343">
        <v>261.60000000000002</v>
      </c>
      <c r="N1323" s="341">
        <v>0.99319999999999997</v>
      </c>
      <c r="O1323" s="343">
        <v>42521</v>
      </c>
      <c r="P1323" s="343">
        <f t="shared" si="241"/>
        <v>0</v>
      </c>
      <c r="Q1323" s="343">
        <v>27.04</v>
      </c>
      <c r="R1323" s="343">
        <v>218.88</v>
      </c>
      <c r="S1323" s="343">
        <v>261.60000000000002</v>
      </c>
      <c r="T1323" s="341">
        <v>0.99280000000000002</v>
      </c>
      <c r="U1323" s="343">
        <v>53469</v>
      </c>
      <c r="V1323" s="343">
        <f t="shared" si="242"/>
        <v>0</v>
      </c>
      <c r="W1323" s="343">
        <v>34.17</v>
      </c>
      <c r="X1323" s="343">
        <v>243.36</v>
      </c>
      <c r="Y1323" s="343">
        <v>261.60000000000002</v>
      </c>
      <c r="Z1323" s="341">
        <v>0.99650000000000005</v>
      </c>
      <c r="AA1323" s="343">
        <v>63698</v>
      </c>
      <c r="AB1323" s="343">
        <f t="shared" si="243"/>
        <v>0</v>
      </c>
      <c r="AC1323" s="343">
        <v>35.299999999999997</v>
      </c>
      <c r="AD1323" s="343">
        <v>204.84</v>
      </c>
      <c r="AE1323" s="343">
        <v>261.60000000000002</v>
      </c>
      <c r="AF1323" s="341">
        <v>0.99419999999999997</v>
      </c>
      <c r="AG1323" s="343">
        <v>35086</v>
      </c>
      <c r="AH1323" s="343">
        <f t="shared" si="244"/>
        <v>0</v>
      </c>
      <c r="AI1323" s="343">
        <v>23.16</v>
      </c>
      <c r="AJ1323" s="343">
        <v>212.76</v>
      </c>
      <c r="AK1323" s="343">
        <v>261.60000000000002</v>
      </c>
      <c r="AL1323" s="341">
        <v>0.98780000000000001</v>
      </c>
      <c r="AM1323" s="343">
        <v>29210</v>
      </c>
      <c r="AN1323" s="343">
        <f t="shared" si="245"/>
        <v>0</v>
      </c>
      <c r="AO1323" s="343">
        <v>19.3</v>
      </c>
      <c r="AP1323" s="343">
        <v>207.36</v>
      </c>
      <c r="AQ1323" s="343">
        <v>261.60000000000002</v>
      </c>
      <c r="AR1323" s="341">
        <v>0.99380000000000002</v>
      </c>
      <c r="AS1323" s="343">
        <v>36504</v>
      </c>
      <c r="AT1323" s="343">
        <f t="shared" si="246"/>
        <v>0</v>
      </c>
      <c r="AU1323" s="343">
        <v>23.81</v>
      </c>
      <c r="AV1323" s="343">
        <v>212.4</v>
      </c>
      <c r="AW1323" s="343">
        <v>261.60000000000002</v>
      </c>
      <c r="AX1323" s="341">
        <v>0.99250000000000005</v>
      </c>
      <c r="AY1323" s="343">
        <v>38898</v>
      </c>
      <c r="AZ1323" s="343">
        <f t="shared" si="247"/>
        <v>0</v>
      </c>
      <c r="BA1323" s="343">
        <v>25.63</v>
      </c>
      <c r="BB1323" s="343">
        <v>200.16</v>
      </c>
      <c r="BC1323" s="343">
        <v>261.60000000000002</v>
      </c>
      <c r="BD1323" s="341">
        <v>0.9899</v>
      </c>
      <c r="BE1323" s="343">
        <v>24440</v>
      </c>
      <c r="BF1323" s="343">
        <f t="shared" si="248"/>
        <v>0</v>
      </c>
      <c r="BG1323" s="343">
        <v>16.579999999999998</v>
      </c>
      <c r="BH1323" s="343">
        <v>181.08</v>
      </c>
      <c r="BI1323" s="343">
        <v>261.60000000000002</v>
      </c>
      <c r="BJ1323" s="341">
        <v>0.99080000000000001</v>
      </c>
      <c r="BK1323" s="343">
        <v>26761</v>
      </c>
      <c r="BL1323" s="343">
        <f t="shared" si="249"/>
        <v>0</v>
      </c>
      <c r="BM1323" s="343">
        <v>20.05</v>
      </c>
      <c r="BN1323" s="343">
        <v>207.36</v>
      </c>
      <c r="BO1323" s="343">
        <v>261.60000000000002</v>
      </c>
      <c r="BP1323" s="341">
        <v>0.99619999999999997</v>
      </c>
      <c r="BQ1323" s="343">
        <v>44690</v>
      </c>
      <c r="BR1323" s="343">
        <f t="shared" si="250"/>
        <v>0</v>
      </c>
      <c r="BS1323" s="343">
        <v>31.08</v>
      </c>
      <c r="BT1323" s="343">
        <v>229.68</v>
      </c>
      <c r="BU1323" s="343">
        <v>261.60000000000002</v>
      </c>
      <c r="BV1323" s="341">
        <v>0.99350000000000005</v>
      </c>
      <c r="BW1323" s="343">
        <v>53658</v>
      </c>
      <c r="BX1323" s="343">
        <f t="shared" si="251"/>
        <v>0</v>
      </c>
      <c r="BY1323" s="343">
        <v>31.61</v>
      </c>
    </row>
    <row r="1324" spans="1:77">
      <c r="A1324" s="342">
        <v>1319</v>
      </c>
      <c r="B1324" s="342" t="s">
        <v>3386</v>
      </c>
      <c r="C1324" s="342" t="s">
        <v>2954</v>
      </c>
      <c r="D1324" s="342" t="s">
        <v>499</v>
      </c>
      <c r="E1324" s="343">
        <v>121.2</v>
      </c>
      <c r="F1324" s="343">
        <v>145.94</v>
      </c>
      <c r="G1324" s="343">
        <v>145.94</v>
      </c>
      <c r="H1324" s="341">
        <v>0.99529999999999996</v>
      </c>
      <c r="I1324" s="343">
        <v>32522</v>
      </c>
      <c r="J1324" s="343">
        <f t="shared" si="240"/>
        <v>0</v>
      </c>
      <c r="K1324" s="343">
        <v>31.1</v>
      </c>
      <c r="L1324" s="343">
        <v>149</v>
      </c>
      <c r="M1324" s="343">
        <v>149</v>
      </c>
      <c r="N1324" s="341">
        <v>0.99460000000000004</v>
      </c>
      <c r="O1324" s="343">
        <v>33720</v>
      </c>
      <c r="P1324" s="343">
        <f t="shared" si="241"/>
        <v>0</v>
      </c>
      <c r="Q1324" s="343">
        <v>30.58</v>
      </c>
      <c r="R1324" s="343">
        <v>141.12</v>
      </c>
      <c r="S1324" s="343">
        <v>141.12</v>
      </c>
      <c r="T1324" s="341">
        <v>0.9889</v>
      </c>
      <c r="U1324" s="343">
        <v>19294</v>
      </c>
      <c r="V1324" s="343">
        <f t="shared" si="242"/>
        <v>0</v>
      </c>
      <c r="W1324" s="343">
        <v>19.2</v>
      </c>
      <c r="X1324" s="343">
        <v>177.38</v>
      </c>
      <c r="Y1324" s="343">
        <v>177.38</v>
      </c>
      <c r="Z1324" s="341">
        <v>0.98780000000000001</v>
      </c>
      <c r="AA1324" s="343">
        <v>25594</v>
      </c>
      <c r="AB1324" s="343">
        <f t="shared" si="243"/>
        <v>0</v>
      </c>
      <c r="AC1324" s="343">
        <v>19.63</v>
      </c>
      <c r="AD1324" s="343">
        <v>158.62</v>
      </c>
      <c r="AE1324" s="343">
        <v>158.62</v>
      </c>
      <c r="AF1324" s="341">
        <v>0.98099999999999998</v>
      </c>
      <c r="AG1324" s="343">
        <v>18600</v>
      </c>
      <c r="AH1324" s="343">
        <f t="shared" si="244"/>
        <v>0</v>
      </c>
      <c r="AI1324" s="343">
        <v>16.07</v>
      </c>
      <c r="AJ1324" s="343">
        <v>131.44</v>
      </c>
      <c r="AK1324" s="343">
        <v>131.44</v>
      </c>
      <c r="AL1324" s="341">
        <v>0.99329999999999996</v>
      </c>
      <c r="AM1324" s="343">
        <v>4500</v>
      </c>
      <c r="AN1324" s="343">
        <f t="shared" si="245"/>
        <v>0</v>
      </c>
      <c r="AO1324" s="343">
        <v>4.79</v>
      </c>
      <c r="AP1324" s="343">
        <v>37.68</v>
      </c>
      <c r="AQ1324" s="343">
        <v>96.96</v>
      </c>
      <c r="AR1324" s="341">
        <v>0.99690000000000001</v>
      </c>
      <c r="AS1324" s="343">
        <v>1976</v>
      </c>
      <c r="AT1324" s="343">
        <f t="shared" si="246"/>
        <v>0</v>
      </c>
      <c r="AU1324" s="343">
        <v>7.07</v>
      </c>
      <c r="AV1324" s="343">
        <v>9.94</v>
      </c>
      <c r="AW1324" s="343">
        <v>96.96</v>
      </c>
      <c r="AX1324" s="341">
        <v>0.99850000000000005</v>
      </c>
      <c r="AY1324" s="343">
        <v>1368</v>
      </c>
      <c r="AZ1324" s="343">
        <f t="shared" si="247"/>
        <v>0</v>
      </c>
      <c r="BA1324" s="343">
        <v>19.14</v>
      </c>
      <c r="BB1324" s="343">
        <v>160.88</v>
      </c>
      <c r="BC1324" s="343">
        <v>160.88</v>
      </c>
      <c r="BD1324" s="341">
        <v>0.95840000000000003</v>
      </c>
      <c r="BE1324" s="343">
        <v>19247</v>
      </c>
      <c r="BF1324" s="343">
        <f t="shared" si="248"/>
        <v>0</v>
      </c>
      <c r="BG1324" s="343">
        <v>16.78</v>
      </c>
      <c r="BH1324" s="343">
        <v>200.72</v>
      </c>
      <c r="BI1324" s="343">
        <v>200.72</v>
      </c>
      <c r="BJ1324" s="341">
        <v>0.95020000000000004</v>
      </c>
      <c r="BK1324" s="343">
        <v>35781</v>
      </c>
      <c r="BL1324" s="343">
        <f t="shared" si="249"/>
        <v>0</v>
      </c>
      <c r="BM1324" s="343">
        <v>25.21</v>
      </c>
      <c r="BN1324" s="343">
        <v>178.4</v>
      </c>
      <c r="BO1324" s="343">
        <v>178.4</v>
      </c>
      <c r="BP1324" s="341">
        <v>0.98650000000000004</v>
      </c>
      <c r="BQ1324" s="343">
        <v>35343</v>
      </c>
      <c r="BR1324" s="343">
        <f t="shared" si="250"/>
        <v>0</v>
      </c>
      <c r="BS1324" s="343">
        <v>28.85</v>
      </c>
      <c r="BT1324" s="343">
        <v>182.24</v>
      </c>
      <c r="BU1324" s="343">
        <v>182.24</v>
      </c>
      <c r="BV1324" s="341">
        <v>0.99709999999999999</v>
      </c>
      <c r="BW1324" s="343">
        <v>31768</v>
      </c>
      <c r="BX1324" s="343">
        <f t="shared" si="251"/>
        <v>0</v>
      </c>
      <c r="BY1324" s="343">
        <v>23.5</v>
      </c>
    </row>
    <row r="1325" spans="1:77">
      <c r="A1325" s="342">
        <v>1320</v>
      </c>
      <c r="B1325" s="342" t="s">
        <v>3386</v>
      </c>
      <c r="C1325" s="342" t="s">
        <v>2956</v>
      </c>
      <c r="D1325" s="342" t="s">
        <v>499</v>
      </c>
      <c r="E1325" s="343">
        <v>256</v>
      </c>
      <c r="F1325" s="343">
        <v>3.52</v>
      </c>
      <c r="G1325" s="343">
        <v>204.8</v>
      </c>
      <c r="H1325" s="341">
        <v>0.93810000000000004</v>
      </c>
      <c r="I1325" s="343">
        <v>2214</v>
      </c>
      <c r="J1325" s="343">
        <f t="shared" si="240"/>
        <v>787.45360824742272</v>
      </c>
      <c r="K1325" s="343">
        <v>93.12</v>
      </c>
      <c r="L1325" s="343">
        <v>37.6</v>
      </c>
      <c r="M1325" s="343">
        <v>204.8</v>
      </c>
      <c r="N1325" s="341">
        <v>0.99790000000000001</v>
      </c>
      <c r="O1325" s="343">
        <v>1960</v>
      </c>
      <c r="P1325" s="343">
        <f t="shared" si="241"/>
        <v>0</v>
      </c>
      <c r="Q1325" s="343">
        <v>7.02</v>
      </c>
      <c r="R1325" s="343">
        <v>8.8000000000000007</v>
      </c>
      <c r="S1325" s="343">
        <v>204.8</v>
      </c>
      <c r="T1325" s="341">
        <v>0.99619999999999997</v>
      </c>
      <c r="U1325" s="343">
        <v>2150</v>
      </c>
      <c r="V1325" s="343">
        <f t="shared" si="242"/>
        <v>0</v>
      </c>
      <c r="W1325" s="343">
        <v>34.06</v>
      </c>
      <c r="X1325" s="343">
        <v>74.400000000000006</v>
      </c>
      <c r="Y1325" s="343">
        <v>204.8</v>
      </c>
      <c r="Z1325" s="341">
        <v>0.99780000000000002</v>
      </c>
      <c r="AA1325" s="343">
        <v>1886</v>
      </c>
      <c r="AB1325" s="343">
        <f t="shared" si="243"/>
        <v>0</v>
      </c>
      <c r="AC1325" s="343">
        <v>3.41</v>
      </c>
      <c r="AD1325" s="343">
        <v>7.36</v>
      </c>
      <c r="AE1325" s="343">
        <v>204.8</v>
      </c>
      <c r="AF1325" s="341">
        <v>0.99760000000000004</v>
      </c>
      <c r="AG1325" s="343">
        <v>1718</v>
      </c>
      <c r="AH1325" s="343">
        <f t="shared" si="244"/>
        <v>0</v>
      </c>
      <c r="AI1325" s="343">
        <v>31.45</v>
      </c>
      <c r="AJ1325" s="343">
        <v>8</v>
      </c>
      <c r="AK1325" s="343">
        <v>204.8</v>
      </c>
      <c r="AL1325" s="341">
        <v>0.99890000000000001</v>
      </c>
      <c r="AM1325" s="343">
        <v>1844</v>
      </c>
      <c r="AN1325" s="343">
        <f t="shared" si="245"/>
        <v>0</v>
      </c>
      <c r="AO1325" s="343">
        <v>32.049999999999997</v>
      </c>
      <c r="AP1325" s="343">
        <v>17.28</v>
      </c>
      <c r="AQ1325" s="343">
        <v>204.8</v>
      </c>
      <c r="AR1325" s="341">
        <v>0.99760000000000004</v>
      </c>
      <c r="AS1325" s="343">
        <v>2504</v>
      </c>
      <c r="AT1325" s="343">
        <f t="shared" si="246"/>
        <v>0</v>
      </c>
      <c r="AU1325" s="343">
        <v>19.52</v>
      </c>
      <c r="AV1325" s="343">
        <v>59.36</v>
      </c>
      <c r="AW1325" s="343">
        <v>204.8</v>
      </c>
      <c r="AX1325" s="341">
        <v>0.99329999999999996</v>
      </c>
      <c r="AY1325" s="343">
        <v>2104</v>
      </c>
      <c r="AZ1325" s="343">
        <f t="shared" si="247"/>
        <v>0</v>
      </c>
      <c r="BA1325" s="343">
        <v>4.96</v>
      </c>
      <c r="BB1325" s="343">
        <v>233.92</v>
      </c>
      <c r="BC1325" s="343">
        <v>233.92</v>
      </c>
      <c r="BD1325" s="341">
        <v>0.8861</v>
      </c>
      <c r="BE1325" s="343">
        <v>20402</v>
      </c>
      <c r="BF1325" s="343">
        <f t="shared" si="248"/>
        <v>0</v>
      </c>
      <c r="BG1325" s="343">
        <v>13.23</v>
      </c>
      <c r="BH1325" s="343">
        <v>256.16000000000003</v>
      </c>
      <c r="BI1325" s="343">
        <v>256.16000000000003</v>
      </c>
      <c r="BJ1325" s="341">
        <v>0.8679</v>
      </c>
      <c r="BK1325" s="343">
        <v>44292</v>
      </c>
      <c r="BL1325" s="343">
        <f t="shared" si="249"/>
        <v>0</v>
      </c>
      <c r="BM1325" s="343">
        <v>26.78</v>
      </c>
      <c r="BN1325" s="343">
        <v>255.2</v>
      </c>
      <c r="BO1325" s="343">
        <v>255.2</v>
      </c>
      <c r="BP1325" s="341">
        <v>0.85719999999999996</v>
      </c>
      <c r="BQ1325" s="343">
        <v>32440</v>
      </c>
      <c r="BR1325" s="343">
        <f t="shared" si="250"/>
        <v>0</v>
      </c>
      <c r="BS1325" s="343">
        <v>21.31</v>
      </c>
      <c r="BT1325" s="343">
        <v>235.84</v>
      </c>
      <c r="BU1325" s="343">
        <v>235.84</v>
      </c>
      <c r="BV1325" s="341">
        <v>0.86050000000000004</v>
      </c>
      <c r="BW1325" s="343">
        <v>22896</v>
      </c>
      <c r="BX1325" s="343">
        <f t="shared" si="251"/>
        <v>0</v>
      </c>
      <c r="BY1325" s="343">
        <v>15.16</v>
      </c>
    </row>
    <row r="1326" spans="1:77">
      <c r="A1326" s="342">
        <v>1321</v>
      </c>
      <c r="B1326" s="342" t="s">
        <v>3386</v>
      </c>
      <c r="C1326" s="342" t="s">
        <v>2958</v>
      </c>
      <c r="D1326" s="342" t="s">
        <v>499</v>
      </c>
      <c r="E1326" s="343">
        <v>148</v>
      </c>
      <c r="F1326" s="343">
        <v>170.08</v>
      </c>
      <c r="G1326" s="343">
        <v>170.08</v>
      </c>
      <c r="H1326" s="341">
        <v>0.95440000000000003</v>
      </c>
      <c r="I1326" s="343">
        <v>36418</v>
      </c>
      <c r="J1326" s="343">
        <f t="shared" si="240"/>
        <v>0</v>
      </c>
      <c r="K1326" s="343">
        <v>31.16</v>
      </c>
      <c r="L1326" s="343">
        <v>171.04</v>
      </c>
      <c r="M1326" s="343">
        <v>171.04</v>
      </c>
      <c r="N1326" s="341">
        <v>0.94389999999999996</v>
      </c>
      <c r="O1326" s="343">
        <v>39420</v>
      </c>
      <c r="P1326" s="343">
        <f t="shared" si="241"/>
        <v>0</v>
      </c>
      <c r="Q1326" s="343">
        <v>32.82</v>
      </c>
      <c r="R1326" s="343">
        <v>176.4</v>
      </c>
      <c r="S1326" s="343">
        <v>176.4</v>
      </c>
      <c r="T1326" s="341">
        <v>0.9355</v>
      </c>
      <c r="U1326" s="343">
        <v>42142</v>
      </c>
      <c r="V1326" s="343">
        <f t="shared" si="242"/>
        <v>0</v>
      </c>
      <c r="W1326" s="343">
        <v>35.47</v>
      </c>
      <c r="X1326" s="343">
        <v>170.08</v>
      </c>
      <c r="Y1326" s="343">
        <v>170.08</v>
      </c>
      <c r="Z1326" s="341">
        <v>0.93820000000000003</v>
      </c>
      <c r="AA1326" s="343">
        <v>38187</v>
      </c>
      <c r="AB1326" s="343">
        <f t="shared" si="243"/>
        <v>0</v>
      </c>
      <c r="AC1326" s="343">
        <v>32.159999999999997</v>
      </c>
      <c r="AD1326" s="343">
        <v>168.48</v>
      </c>
      <c r="AE1326" s="343">
        <v>168.48</v>
      </c>
      <c r="AF1326" s="341">
        <v>0.95809999999999995</v>
      </c>
      <c r="AG1326" s="343">
        <v>46350</v>
      </c>
      <c r="AH1326" s="343">
        <f t="shared" si="244"/>
        <v>0</v>
      </c>
      <c r="AI1326" s="343">
        <v>38.590000000000003</v>
      </c>
      <c r="AJ1326" s="343">
        <v>168.4</v>
      </c>
      <c r="AK1326" s="343">
        <v>168.4</v>
      </c>
      <c r="AL1326" s="341">
        <v>0.96409999999999996</v>
      </c>
      <c r="AM1326" s="343">
        <v>16691</v>
      </c>
      <c r="AN1326" s="343">
        <f t="shared" si="245"/>
        <v>0</v>
      </c>
      <c r="AO1326" s="343">
        <v>14.28</v>
      </c>
      <c r="AP1326" s="343">
        <v>22.8</v>
      </c>
      <c r="AQ1326" s="343">
        <v>118.4</v>
      </c>
      <c r="AR1326" s="341">
        <v>1.0031000000000001</v>
      </c>
      <c r="AS1326" s="343">
        <v>2243</v>
      </c>
      <c r="AT1326" s="343">
        <f t="shared" si="246"/>
        <v>0</v>
      </c>
      <c r="AU1326" s="343">
        <v>13.18</v>
      </c>
      <c r="AV1326" s="343">
        <v>15.28</v>
      </c>
      <c r="AW1326" s="343">
        <v>118.4</v>
      </c>
      <c r="AX1326" s="341">
        <v>1.0061</v>
      </c>
      <c r="AY1326" s="343">
        <v>1649</v>
      </c>
      <c r="AZ1326" s="343">
        <f t="shared" si="247"/>
        <v>0</v>
      </c>
      <c r="BA1326" s="343">
        <v>14.9</v>
      </c>
      <c r="BB1326" s="343">
        <v>171.52</v>
      </c>
      <c r="BC1326" s="343">
        <v>171.52</v>
      </c>
      <c r="BD1326" s="341">
        <v>0.93689999999999996</v>
      </c>
      <c r="BE1326" s="343">
        <v>29178</v>
      </c>
      <c r="BF1326" s="343">
        <f t="shared" si="248"/>
        <v>0</v>
      </c>
      <c r="BG1326" s="343">
        <v>24.4</v>
      </c>
      <c r="BH1326" s="343">
        <v>172.08</v>
      </c>
      <c r="BI1326" s="343">
        <v>172.08</v>
      </c>
      <c r="BJ1326" s="341">
        <v>0.94640000000000002</v>
      </c>
      <c r="BK1326" s="343">
        <v>46204</v>
      </c>
      <c r="BL1326" s="343">
        <f t="shared" si="249"/>
        <v>0</v>
      </c>
      <c r="BM1326" s="343">
        <v>38.130000000000003</v>
      </c>
      <c r="BN1326" s="343">
        <v>161.68</v>
      </c>
      <c r="BO1326" s="343">
        <v>161.68</v>
      </c>
      <c r="BP1326" s="341">
        <v>0.98150000000000004</v>
      </c>
      <c r="BQ1326" s="343">
        <v>41340</v>
      </c>
      <c r="BR1326" s="343">
        <f t="shared" si="250"/>
        <v>0</v>
      </c>
      <c r="BS1326" s="343">
        <v>37.43</v>
      </c>
      <c r="BT1326" s="343">
        <v>178.16</v>
      </c>
      <c r="BU1326" s="343">
        <v>178.16</v>
      </c>
      <c r="BV1326" s="341">
        <v>0.9869</v>
      </c>
      <c r="BW1326" s="343">
        <v>49355</v>
      </c>
      <c r="BX1326" s="343">
        <f t="shared" si="251"/>
        <v>0</v>
      </c>
      <c r="BY1326" s="343">
        <v>37.729999999999997</v>
      </c>
    </row>
    <row r="1327" spans="1:77">
      <c r="A1327" s="342">
        <v>1322</v>
      </c>
      <c r="B1327" s="342" t="s">
        <v>3386</v>
      </c>
      <c r="C1327" s="342" t="s">
        <v>2960</v>
      </c>
      <c r="D1327" s="342" t="s">
        <v>499</v>
      </c>
      <c r="E1327" s="343">
        <v>438</v>
      </c>
      <c r="F1327" s="343">
        <v>25.2</v>
      </c>
      <c r="G1327" s="343">
        <v>350.4</v>
      </c>
      <c r="H1327" s="341">
        <v>0.83279999999999998</v>
      </c>
      <c r="I1327" s="343">
        <v>4635</v>
      </c>
      <c r="J1327" s="343">
        <f t="shared" si="240"/>
        <v>0</v>
      </c>
      <c r="K1327" s="343">
        <v>30.67</v>
      </c>
      <c r="L1327" s="343">
        <v>33.119999999999997</v>
      </c>
      <c r="M1327" s="343">
        <v>350.4</v>
      </c>
      <c r="N1327" s="341">
        <v>0.82989999999999997</v>
      </c>
      <c r="O1327" s="343">
        <v>4554</v>
      </c>
      <c r="P1327" s="343">
        <f t="shared" si="241"/>
        <v>0</v>
      </c>
      <c r="Q1327" s="343">
        <v>22.27</v>
      </c>
      <c r="R1327" s="343">
        <v>40.799999999999997</v>
      </c>
      <c r="S1327" s="343">
        <v>350.4</v>
      </c>
      <c r="T1327" s="341">
        <v>0.73699999999999999</v>
      </c>
      <c r="U1327" s="343">
        <v>4230</v>
      </c>
      <c r="V1327" s="343">
        <f t="shared" si="242"/>
        <v>0</v>
      </c>
      <c r="W1327" s="343">
        <v>19.54</v>
      </c>
      <c r="X1327" s="343">
        <v>18.72</v>
      </c>
      <c r="Y1327" s="343">
        <v>350.4</v>
      </c>
      <c r="Z1327" s="341">
        <v>0.84540000000000004</v>
      </c>
      <c r="AA1327" s="343">
        <v>3921</v>
      </c>
      <c r="AB1327" s="343">
        <f t="shared" si="243"/>
        <v>0</v>
      </c>
      <c r="AC1327" s="343">
        <v>33.299999999999997</v>
      </c>
      <c r="AD1327" s="343">
        <v>23.04</v>
      </c>
      <c r="AE1327" s="343">
        <v>350.4</v>
      </c>
      <c r="AF1327" s="341">
        <v>0.86880000000000002</v>
      </c>
      <c r="AG1327" s="343">
        <v>3936</v>
      </c>
      <c r="AH1327" s="343">
        <f t="shared" si="244"/>
        <v>0</v>
      </c>
      <c r="AI1327" s="343">
        <v>26.43</v>
      </c>
      <c r="AJ1327" s="343">
        <v>54.72</v>
      </c>
      <c r="AK1327" s="343">
        <v>350.4</v>
      </c>
      <c r="AL1327" s="341">
        <v>0.64500000000000002</v>
      </c>
      <c r="AM1327" s="343">
        <v>3816</v>
      </c>
      <c r="AN1327" s="343">
        <f t="shared" si="245"/>
        <v>0</v>
      </c>
      <c r="AO1327" s="343">
        <v>15.02</v>
      </c>
      <c r="AP1327" s="343">
        <v>41.28</v>
      </c>
      <c r="AQ1327" s="343">
        <v>350.4</v>
      </c>
      <c r="AR1327" s="341">
        <v>0.70109999999999995</v>
      </c>
      <c r="AS1327" s="343">
        <v>3948</v>
      </c>
      <c r="AT1327" s="343">
        <f t="shared" si="246"/>
        <v>0</v>
      </c>
      <c r="AU1327" s="343">
        <v>18.329999999999998</v>
      </c>
      <c r="AV1327" s="343">
        <v>350.88</v>
      </c>
      <c r="AW1327" s="343">
        <v>350.88</v>
      </c>
      <c r="AX1327" s="341">
        <v>0.88449999999999995</v>
      </c>
      <c r="AY1327" s="343">
        <v>25842</v>
      </c>
      <c r="AZ1327" s="343">
        <f t="shared" si="247"/>
        <v>0</v>
      </c>
      <c r="BA1327" s="343">
        <v>11.56</v>
      </c>
      <c r="BB1327" s="343">
        <v>348</v>
      </c>
      <c r="BC1327" s="343">
        <v>350.4</v>
      </c>
      <c r="BD1327" s="341">
        <v>0.9395</v>
      </c>
      <c r="BE1327" s="343">
        <v>109359</v>
      </c>
      <c r="BF1327" s="343">
        <f t="shared" si="248"/>
        <v>0</v>
      </c>
      <c r="BG1327" s="343">
        <v>44.95</v>
      </c>
      <c r="BH1327" s="343">
        <v>335.04</v>
      </c>
      <c r="BI1327" s="343">
        <v>350.4</v>
      </c>
      <c r="BJ1327" s="341">
        <v>0.93859999999999999</v>
      </c>
      <c r="BK1327" s="343">
        <v>163305</v>
      </c>
      <c r="BL1327" s="343">
        <f t="shared" si="249"/>
        <v>22908.094999283578</v>
      </c>
      <c r="BM1327" s="343">
        <v>69.790000000000006</v>
      </c>
      <c r="BN1327" s="343">
        <v>328.08</v>
      </c>
      <c r="BO1327" s="343">
        <v>350.4</v>
      </c>
      <c r="BP1327" s="341">
        <v>0.93120000000000003</v>
      </c>
      <c r="BQ1327" s="343">
        <v>115695</v>
      </c>
      <c r="BR1327" s="343">
        <f t="shared" si="250"/>
        <v>0</v>
      </c>
      <c r="BS1327" s="343">
        <v>54.41</v>
      </c>
      <c r="BT1327" s="343">
        <v>44.16</v>
      </c>
      <c r="BU1327" s="343">
        <v>350.4</v>
      </c>
      <c r="BV1327" s="341">
        <v>0.81779999999999997</v>
      </c>
      <c r="BW1327" s="343">
        <v>5091</v>
      </c>
      <c r="BX1327" s="343">
        <f t="shared" si="251"/>
        <v>0</v>
      </c>
      <c r="BY1327" s="343">
        <v>18.95</v>
      </c>
    </row>
    <row r="1328" spans="1:77">
      <c r="A1328" s="342">
        <v>1323</v>
      </c>
      <c r="B1328" s="342" t="s">
        <v>3386</v>
      </c>
      <c r="C1328" s="342" t="s">
        <v>2962</v>
      </c>
      <c r="D1328" s="342" t="s">
        <v>499</v>
      </c>
      <c r="E1328" s="343">
        <v>200</v>
      </c>
      <c r="F1328" s="343">
        <v>199.76</v>
      </c>
      <c r="G1328" s="343">
        <v>199.76</v>
      </c>
      <c r="H1328" s="341">
        <v>0.99299999999999999</v>
      </c>
      <c r="I1328" s="343">
        <v>54232</v>
      </c>
      <c r="J1328" s="343">
        <f t="shared" si="240"/>
        <v>0</v>
      </c>
      <c r="K1328" s="343">
        <v>37.97</v>
      </c>
      <c r="L1328" s="343">
        <v>188.5</v>
      </c>
      <c r="M1328" s="343">
        <v>188.5</v>
      </c>
      <c r="N1328" s="341">
        <v>0.9869</v>
      </c>
      <c r="O1328" s="343">
        <v>57996</v>
      </c>
      <c r="P1328" s="343">
        <f t="shared" si="241"/>
        <v>0</v>
      </c>
      <c r="Q1328" s="343">
        <v>41.9</v>
      </c>
      <c r="R1328" s="343">
        <v>178.12</v>
      </c>
      <c r="S1328" s="343">
        <v>178.12</v>
      </c>
      <c r="T1328" s="341">
        <v>0.98709999999999998</v>
      </c>
      <c r="U1328" s="343">
        <v>46240</v>
      </c>
      <c r="V1328" s="343">
        <f t="shared" si="242"/>
        <v>0</v>
      </c>
      <c r="W1328" s="343">
        <v>36.53</v>
      </c>
      <c r="X1328" s="343">
        <v>183</v>
      </c>
      <c r="Y1328" s="343">
        <v>183</v>
      </c>
      <c r="Z1328" s="341">
        <v>0.98119999999999996</v>
      </c>
      <c r="AA1328" s="343">
        <v>49692</v>
      </c>
      <c r="AB1328" s="343">
        <f t="shared" si="243"/>
        <v>0</v>
      </c>
      <c r="AC1328" s="343">
        <v>37.200000000000003</v>
      </c>
      <c r="AD1328" s="343">
        <v>211.68</v>
      </c>
      <c r="AE1328" s="343">
        <v>211.68</v>
      </c>
      <c r="AF1328" s="341">
        <v>0.94179999999999997</v>
      </c>
      <c r="AG1328" s="343">
        <v>46686</v>
      </c>
      <c r="AH1328" s="343">
        <f t="shared" si="244"/>
        <v>0</v>
      </c>
      <c r="AI1328" s="343">
        <v>31.48</v>
      </c>
      <c r="AJ1328" s="343">
        <v>184.82</v>
      </c>
      <c r="AK1328" s="343">
        <v>184.82</v>
      </c>
      <c r="AL1328" s="341">
        <v>0.98009999999999997</v>
      </c>
      <c r="AM1328" s="343">
        <v>40136</v>
      </c>
      <c r="AN1328" s="343">
        <f t="shared" si="245"/>
        <v>0</v>
      </c>
      <c r="AO1328" s="343">
        <v>30.77</v>
      </c>
      <c r="AP1328" s="343">
        <v>177.82</v>
      </c>
      <c r="AQ1328" s="343">
        <v>177.82</v>
      </c>
      <c r="AR1328" s="341">
        <v>0.98350000000000004</v>
      </c>
      <c r="AS1328" s="343">
        <v>32534</v>
      </c>
      <c r="AT1328" s="343">
        <f t="shared" si="246"/>
        <v>0</v>
      </c>
      <c r="AU1328" s="343">
        <v>25</v>
      </c>
      <c r="AV1328" s="343">
        <v>16.8</v>
      </c>
      <c r="AW1328" s="343">
        <v>160</v>
      </c>
      <c r="AX1328" s="341">
        <v>0.96750000000000003</v>
      </c>
      <c r="AY1328" s="343">
        <v>1085.2</v>
      </c>
      <c r="AZ1328" s="343">
        <f t="shared" si="247"/>
        <v>0</v>
      </c>
      <c r="BA1328" s="343">
        <v>9.27</v>
      </c>
      <c r="BB1328" s="343">
        <v>201.6</v>
      </c>
      <c r="BC1328" s="343">
        <v>201.6</v>
      </c>
      <c r="BD1328" s="341">
        <v>0.91610000000000003</v>
      </c>
      <c r="BE1328" s="343">
        <v>21436</v>
      </c>
      <c r="BF1328" s="343">
        <f t="shared" si="248"/>
        <v>0</v>
      </c>
      <c r="BG1328" s="343">
        <v>15.11</v>
      </c>
      <c r="BH1328" s="343">
        <v>204.8</v>
      </c>
      <c r="BI1328" s="343">
        <v>204.8</v>
      </c>
      <c r="BJ1328" s="341">
        <v>0.91249999999999998</v>
      </c>
      <c r="BK1328" s="343">
        <v>53386</v>
      </c>
      <c r="BL1328" s="343">
        <f t="shared" si="249"/>
        <v>0</v>
      </c>
      <c r="BM1328" s="343">
        <v>39.67</v>
      </c>
      <c r="BN1328" s="343">
        <v>152.63999999999999</v>
      </c>
      <c r="BO1328" s="343">
        <v>160</v>
      </c>
      <c r="BP1328" s="341">
        <v>0.99490000000000001</v>
      </c>
      <c r="BQ1328" s="343">
        <v>40618</v>
      </c>
      <c r="BR1328" s="343">
        <f t="shared" si="250"/>
        <v>0</v>
      </c>
      <c r="BS1328" s="343">
        <v>38.43</v>
      </c>
      <c r="BT1328" s="343">
        <v>182.4</v>
      </c>
      <c r="BU1328" s="343">
        <v>182.4</v>
      </c>
      <c r="BV1328" s="341">
        <v>0.99609999999999999</v>
      </c>
      <c r="BW1328" s="343">
        <v>24222</v>
      </c>
      <c r="BX1328" s="343">
        <f t="shared" si="251"/>
        <v>0</v>
      </c>
      <c r="BY1328" s="343">
        <v>17.920000000000002</v>
      </c>
    </row>
    <row r="1329" spans="1:77">
      <c r="A1329" s="342">
        <v>1324</v>
      </c>
      <c r="B1329" s="342" t="s">
        <v>3386</v>
      </c>
      <c r="C1329" s="342" t="s">
        <v>2964</v>
      </c>
      <c r="D1329" s="342" t="s">
        <v>499</v>
      </c>
      <c r="E1329" s="343">
        <v>324</v>
      </c>
      <c r="F1329" s="343">
        <v>259.2</v>
      </c>
      <c r="G1329" s="343">
        <v>259.2</v>
      </c>
      <c r="H1329" s="341">
        <v>0.95520000000000005</v>
      </c>
      <c r="I1329" s="343">
        <v>4316</v>
      </c>
      <c r="J1329" s="343">
        <f t="shared" si="240"/>
        <v>0</v>
      </c>
      <c r="K1329" s="343">
        <v>2.42</v>
      </c>
      <c r="L1329" s="343">
        <v>14.72</v>
      </c>
      <c r="M1329" s="343">
        <v>259.2</v>
      </c>
      <c r="N1329" s="341">
        <v>0.96940000000000004</v>
      </c>
      <c r="O1329" s="343">
        <v>4888</v>
      </c>
      <c r="P1329" s="343">
        <f t="shared" si="241"/>
        <v>0</v>
      </c>
      <c r="Q1329" s="343">
        <v>46.04</v>
      </c>
      <c r="R1329" s="343">
        <v>16.48</v>
      </c>
      <c r="S1329" s="343">
        <v>259.2</v>
      </c>
      <c r="T1329" s="341">
        <v>0.96089999999999998</v>
      </c>
      <c r="U1329" s="343">
        <v>4622</v>
      </c>
      <c r="V1329" s="343">
        <f t="shared" si="242"/>
        <v>0</v>
      </c>
      <c r="W1329" s="343">
        <v>40.54</v>
      </c>
      <c r="X1329" s="343">
        <v>38.56</v>
      </c>
      <c r="Y1329" s="343">
        <v>259.2</v>
      </c>
      <c r="Z1329" s="341">
        <v>0.93020000000000003</v>
      </c>
      <c r="AA1329" s="343">
        <v>4506</v>
      </c>
      <c r="AB1329" s="343">
        <f t="shared" si="243"/>
        <v>0</v>
      </c>
      <c r="AC1329" s="343">
        <v>16.88</v>
      </c>
      <c r="AD1329" s="343">
        <v>15.2</v>
      </c>
      <c r="AE1329" s="343">
        <v>259.2</v>
      </c>
      <c r="AF1329" s="341">
        <v>0.96130000000000004</v>
      </c>
      <c r="AG1329" s="343">
        <v>4474</v>
      </c>
      <c r="AH1329" s="343">
        <f t="shared" si="244"/>
        <v>0</v>
      </c>
      <c r="AI1329" s="343">
        <v>41.15</v>
      </c>
      <c r="AJ1329" s="343">
        <v>14.24</v>
      </c>
      <c r="AK1329" s="343">
        <v>259.2</v>
      </c>
      <c r="AL1329" s="341">
        <v>0.9546</v>
      </c>
      <c r="AM1329" s="343">
        <v>4126</v>
      </c>
      <c r="AN1329" s="343">
        <f t="shared" si="245"/>
        <v>0</v>
      </c>
      <c r="AO1329" s="343">
        <v>42.15</v>
      </c>
      <c r="AP1329" s="343">
        <v>27.68</v>
      </c>
      <c r="AQ1329" s="343">
        <v>259.2</v>
      </c>
      <c r="AR1329" s="341">
        <v>0.97370000000000001</v>
      </c>
      <c r="AS1329" s="343">
        <v>4740</v>
      </c>
      <c r="AT1329" s="343">
        <f t="shared" si="246"/>
        <v>0</v>
      </c>
      <c r="AU1329" s="343">
        <v>23.64</v>
      </c>
      <c r="AV1329" s="343">
        <v>217.76</v>
      </c>
      <c r="AW1329" s="343">
        <v>259.2</v>
      </c>
      <c r="AX1329" s="341">
        <v>0.96840000000000004</v>
      </c>
      <c r="AY1329" s="343">
        <v>4730</v>
      </c>
      <c r="AZ1329" s="343">
        <f t="shared" si="247"/>
        <v>0</v>
      </c>
      <c r="BA1329" s="343">
        <v>3.12</v>
      </c>
      <c r="BB1329" s="343">
        <v>289.60000000000002</v>
      </c>
      <c r="BC1329" s="343">
        <v>289.60000000000002</v>
      </c>
      <c r="BD1329" s="341">
        <v>0.99460000000000004</v>
      </c>
      <c r="BE1329" s="343">
        <v>80056</v>
      </c>
      <c r="BF1329" s="343">
        <f t="shared" si="248"/>
        <v>0</v>
      </c>
      <c r="BG1329" s="343">
        <v>37.35</v>
      </c>
      <c r="BH1329" s="343">
        <v>277.27999999999997</v>
      </c>
      <c r="BI1329" s="343">
        <v>277.27999999999997</v>
      </c>
      <c r="BJ1329" s="341">
        <v>0.99560000000000004</v>
      </c>
      <c r="BK1329" s="343">
        <v>148640</v>
      </c>
      <c r="BL1329" s="343">
        <f t="shared" si="249"/>
        <v>25389.585406301823</v>
      </c>
      <c r="BM1329" s="343">
        <v>72.36</v>
      </c>
      <c r="BN1329" s="343">
        <v>363.84</v>
      </c>
      <c r="BO1329" s="343">
        <v>363.84</v>
      </c>
      <c r="BP1329" s="341">
        <v>0.99250000000000005</v>
      </c>
      <c r="BQ1329" s="343">
        <v>107532</v>
      </c>
      <c r="BR1329" s="343">
        <f t="shared" si="250"/>
        <v>0</v>
      </c>
      <c r="BS1329" s="343">
        <v>42.78</v>
      </c>
      <c r="BT1329" s="343">
        <v>257.44</v>
      </c>
      <c r="BU1329" s="343">
        <v>259.2</v>
      </c>
      <c r="BV1329" s="341">
        <v>0.98960000000000004</v>
      </c>
      <c r="BW1329" s="343">
        <v>11502</v>
      </c>
      <c r="BX1329" s="343">
        <f t="shared" si="251"/>
        <v>0</v>
      </c>
      <c r="BY1329" s="343">
        <v>6.07</v>
      </c>
    </row>
    <row r="1330" spans="1:77">
      <c r="A1330" s="342">
        <v>1325</v>
      </c>
      <c r="B1330" s="342" t="s">
        <v>3386</v>
      </c>
      <c r="C1330" s="342" t="s">
        <v>2966</v>
      </c>
      <c r="D1330" s="342" t="s">
        <v>499</v>
      </c>
      <c r="E1330" s="343">
        <v>241</v>
      </c>
      <c r="F1330" s="343">
        <v>10.08</v>
      </c>
      <c r="G1330" s="343">
        <v>192.8</v>
      </c>
      <c r="H1330" s="341">
        <v>0.82789999999999997</v>
      </c>
      <c r="I1330" s="343">
        <v>2772</v>
      </c>
      <c r="J1330" s="343">
        <f t="shared" si="240"/>
        <v>0</v>
      </c>
      <c r="K1330" s="343">
        <v>46.13</v>
      </c>
      <c r="L1330" s="343">
        <v>12.24</v>
      </c>
      <c r="M1330" s="343">
        <v>192.8</v>
      </c>
      <c r="N1330" s="341">
        <v>0.74619999999999997</v>
      </c>
      <c r="O1330" s="343">
        <v>2700</v>
      </c>
      <c r="P1330" s="343">
        <f t="shared" si="241"/>
        <v>0</v>
      </c>
      <c r="Q1330" s="343">
        <v>39.729999999999997</v>
      </c>
      <c r="R1330" s="343">
        <v>22.32</v>
      </c>
      <c r="S1330" s="343">
        <v>192.8</v>
      </c>
      <c r="T1330" s="341">
        <v>0.73129999999999995</v>
      </c>
      <c r="U1330" s="343">
        <v>2646</v>
      </c>
      <c r="V1330" s="343">
        <f t="shared" si="242"/>
        <v>0</v>
      </c>
      <c r="W1330" s="343">
        <v>22.51</v>
      </c>
      <c r="X1330" s="343">
        <v>33.119999999999997</v>
      </c>
      <c r="Y1330" s="343">
        <v>192.8</v>
      </c>
      <c r="Z1330" s="341">
        <v>0.76500000000000001</v>
      </c>
      <c r="AA1330" s="343">
        <v>2286</v>
      </c>
      <c r="AB1330" s="343">
        <f t="shared" si="243"/>
        <v>0</v>
      </c>
      <c r="AC1330" s="343">
        <v>12.13</v>
      </c>
      <c r="AD1330" s="343">
        <v>12.24</v>
      </c>
      <c r="AE1330" s="343">
        <v>192.8</v>
      </c>
      <c r="AF1330" s="341">
        <v>0.74850000000000005</v>
      </c>
      <c r="AG1330" s="343">
        <v>2304</v>
      </c>
      <c r="AH1330" s="343">
        <f t="shared" si="244"/>
        <v>0</v>
      </c>
      <c r="AI1330" s="343">
        <v>33.799999999999997</v>
      </c>
      <c r="AJ1330" s="343">
        <v>12.96</v>
      </c>
      <c r="AK1330" s="343">
        <v>192.8</v>
      </c>
      <c r="AL1330" s="341">
        <v>0.6613</v>
      </c>
      <c r="AM1330" s="343">
        <v>2250</v>
      </c>
      <c r="AN1330" s="343">
        <f t="shared" si="245"/>
        <v>0</v>
      </c>
      <c r="AO1330" s="343">
        <v>36.46</v>
      </c>
      <c r="AP1330" s="343">
        <v>44.64</v>
      </c>
      <c r="AQ1330" s="343">
        <v>192.8</v>
      </c>
      <c r="AR1330" s="341">
        <v>0.76329999999999998</v>
      </c>
      <c r="AS1330" s="343">
        <v>2322</v>
      </c>
      <c r="AT1330" s="343">
        <f t="shared" si="246"/>
        <v>0</v>
      </c>
      <c r="AU1330" s="343">
        <v>9.16</v>
      </c>
      <c r="AV1330" s="343">
        <v>233.28</v>
      </c>
      <c r="AW1330" s="343">
        <v>233.28</v>
      </c>
      <c r="AX1330" s="341">
        <v>0.876</v>
      </c>
      <c r="AY1330" s="343">
        <v>27468</v>
      </c>
      <c r="AZ1330" s="343">
        <f t="shared" si="247"/>
        <v>0</v>
      </c>
      <c r="BA1330" s="343">
        <v>18.670000000000002</v>
      </c>
      <c r="BB1330" s="343">
        <v>228.96</v>
      </c>
      <c r="BC1330" s="343">
        <v>228.96</v>
      </c>
      <c r="BD1330" s="341">
        <v>0.98770000000000002</v>
      </c>
      <c r="BE1330" s="343">
        <v>84411</v>
      </c>
      <c r="BF1330" s="343">
        <f t="shared" si="248"/>
        <v>0</v>
      </c>
      <c r="BG1330" s="343">
        <v>50.17</v>
      </c>
      <c r="BH1330" s="343">
        <v>212.4</v>
      </c>
      <c r="BI1330" s="343">
        <v>212.4</v>
      </c>
      <c r="BJ1330" s="341">
        <v>0.996</v>
      </c>
      <c r="BK1330" s="343">
        <v>100503</v>
      </c>
      <c r="BL1330" s="343">
        <f t="shared" si="249"/>
        <v>6060.086922474552</v>
      </c>
      <c r="BM1330" s="343">
        <v>63.85</v>
      </c>
      <c r="BN1330" s="343">
        <v>229.68</v>
      </c>
      <c r="BO1330" s="343">
        <v>229.68</v>
      </c>
      <c r="BP1330" s="341">
        <v>0.98880000000000001</v>
      </c>
      <c r="BQ1330" s="343">
        <v>64062</v>
      </c>
      <c r="BR1330" s="343">
        <f t="shared" si="250"/>
        <v>0</v>
      </c>
      <c r="BS1330" s="343">
        <v>40.520000000000003</v>
      </c>
      <c r="BT1330" s="343">
        <v>195.12</v>
      </c>
      <c r="BU1330" s="343">
        <v>195.12</v>
      </c>
      <c r="BV1330" s="341">
        <v>0.98089999999999999</v>
      </c>
      <c r="BW1330" s="343">
        <v>13455</v>
      </c>
      <c r="BX1330" s="343">
        <f t="shared" si="251"/>
        <v>0</v>
      </c>
      <c r="BY1330" s="343">
        <v>9.4499999999999993</v>
      </c>
    </row>
    <row r="1331" spans="1:77">
      <c r="A1331" s="342">
        <v>1326</v>
      </c>
      <c r="B1331" s="342" t="s">
        <v>3386</v>
      </c>
      <c r="C1331" s="342" t="s">
        <v>2968</v>
      </c>
      <c r="D1331" s="342" t="s">
        <v>499</v>
      </c>
      <c r="E1331" s="343">
        <v>350</v>
      </c>
      <c r="F1331" s="343">
        <v>190.56</v>
      </c>
      <c r="G1331" s="343">
        <v>280</v>
      </c>
      <c r="H1331" s="341">
        <v>0.9506</v>
      </c>
      <c r="I1331" s="343">
        <v>16116</v>
      </c>
      <c r="J1331" s="343">
        <f t="shared" si="240"/>
        <v>0</v>
      </c>
      <c r="K1331" s="343">
        <v>12.36</v>
      </c>
      <c r="L1331" s="343">
        <v>21.6</v>
      </c>
      <c r="M1331" s="343">
        <v>280</v>
      </c>
      <c r="N1331" s="341">
        <v>0.82809999999999995</v>
      </c>
      <c r="O1331" s="343">
        <v>4386</v>
      </c>
      <c r="P1331" s="343">
        <f t="shared" si="241"/>
        <v>0</v>
      </c>
      <c r="Q1331" s="343">
        <v>32.950000000000003</v>
      </c>
      <c r="R1331" s="343">
        <v>12.48</v>
      </c>
      <c r="S1331" s="343">
        <v>280</v>
      </c>
      <c r="T1331" s="341">
        <v>0.95240000000000002</v>
      </c>
      <c r="U1331" s="343">
        <v>3526</v>
      </c>
      <c r="V1331" s="343">
        <f t="shared" si="242"/>
        <v>0</v>
      </c>
      <c r="W1331" s="343">
        <v>41.2</v>
      </c>
      <c r="X1331" s="343">
        <v>10.4</v>
      </c>
      <c r="Y1331" s="343">
        <v>280</v>
      </c>
      <c r="Z1331" s="341">
        <v>0.97160000000000002</v>
      </c>
      <c r="AA1331" s="343">
        <v>3772</v>
      </c>
      <c r="AB1331" s="343">
        <f t="shared" si="243"/>
        <v>0</v>
      </c>
      <c r="AC1331" s="343">
        <v>50.17</v>
      </c>
      <c r="AD1331" s="343">
        <v>12</v>
      </c>
      <c r="AE1331" s="343">
        <v>280</v>
      </c>
      <c r="AF1331" s="341">
        <v>0.97729999999999995</v>
      </c>
      <c r="AG1331" s="343">
        <v>3796</v>
      </c>
      <c r="AH1331" s="343">
        <f t="shared" si="244"/>
        <v>0</v>
      </c>
      <c r="AI1331" s="343">
        <v>43.5</v>
      </c>
      <c r="AJ1331" s="343">
        <v>25.6</v>
      </c>
      <c r="AK1331" s="343">
        <v>280</v>
      </c>
      <c r="AL1331" s="341">
        <v>0.97760000000000002</v>
      </c>
      <c r="AM1331" s="343">
        <v>3504</v>
      </c>
      <c r="AN1331" s="343">
        <f t="shared" si="245"/>
        <v>0</v>
      </c>
      <c r="AO1331" s="343">
        <v>19.440000000000001</v>
      </c>
      <c r="AP1331" s="343">
        <v>73.44</v>
      </c>
      <c r="AQ1331" s="343">
        <v>280</v>
      </c>
      <c r="AR1331" s="341">
        <v>0.9758</v>
      </c>
      <c r="AS1331" s="343">
        <v>4286</v>
      </c>
      <c r="AT1331" s="343">
        <f t="shared" si="246"/>
        <v>0</v>
      </c>
      <c r="AU1331" s="343">
        <v>8.0399999999999991</v>
      </c>
      <c r="AV1331" s="343">
        <v>215.04</v>
      </c>
      <c r="AW1331" s="343">
        <v>280</v>
      </c>
      <c r="AX1331" s="341">
        <v>0.79379999999999995</v>
      </c>
      <c r="AY1331" s="343">
        <v>5514</v>
      </c>
      <c r="AZ1331" s="343">
        <f t="shared" si="247"/>
        <v>0</v>
      </c>
      <c r="BA1331" s="343">
        <v>4.49</v>
      </c>
      <c r="BB1331" s="343">
        <v>232.32</v>
      </c>
      <c r="BC1331" s="343">
        <v>280</v>
      </c>
      <c r="BD1331" s="341">
        <v>0.95720000000000005</v>
      </c>
      <c r="BE1331" s="343">
        <v>33016</v>
      </c>
      <c r="BF1331" s="343">
        <f t="shared" si="248"/>
        <v>0</v>
      </c>
      <c r="BG1331" s="343">
        <v>19.96</v>
      </c>
      <c r="BH1331" s="343">
        <v>235.84</v>
      </c>
      <c r="BI1331" s="343">
        <v>280</v>
      </c>
      <c r="BJ1331" s="341">
        <v>0.97819999999999996</v>
      </c>
      <c r="BK1331" s="343">
        <v>106218</v>
      </c>
      <c r="BL1331" s="343">
        <f t="shared" si="249"/>
        <v>3227.0497737556607</v>
      </c>
      <c r="BM1331" s="343">
        <v>61.88</v>
      </c>
      <c r="BN1331" s="343">
        <v>203.68</v>
      </c>
      <c r="BO1331" s="343">
        <v>280</v>
      </c>
      <c r="BP1331" s="341">
        <v>0.97829999999999995</v>
      </c>
      <c r="BQ1331" s="343">
        <v>115056</v>
      </c>
      <c r="BR1331" s="343">
        <f t="shared" si="250"/>
        <v>31842.885245901634</v>
      </c>
      <c r="BS1331" s="343">
        <v>82.96</v>
      </c>
      <c r="BT1331" s="343">
        <v>189.76</v>
      </c>
      <c r="BU1331" s="343">
        <v>280</v>
      </c>
      <c r="BV1331" s="341">
        <v>0.97829999999999995</v>
      </c>
      <c r="BW1331" s="343">
        <v>58014</v>
      </c>
      <c r="BX1331" s="343">
        <f t="shared" si="251"/>
        <v>0</v>
      </c>
      <c r="BY1331" s="343">
        <v>42</v>
      </c>
    </row>
    <row r="1332" spans="1:77">
      <c r="A1332" s="342">
        <v>1327</v>
      </c>
      <c r="B1332" s="342" t="s">
        <v>3386</v>
      </c>
      <c r="C1332" s="342" t="s">
        <v>2970</v>
      </c>
      <c r="D1332" s="342" t="s">
        <v>499</v>
      </c>
      <c r="E1332" s="343">
        <v>177</v>
      </c>
      <c r="F1332" s="343">
        <v>203.12</v>
      </c>
      <c r="G1332" s="343">
        <v>203.12</v>
      </c>
      <c r="H1332" s="341">
        <v>0.7248</v>
      </c>
      <c r="I1332" s="343">
        <v>37649</v>
      </c>
      <c r="J1332" s="343">
        <f t="shared" si="240"/>
        <v>0</v>
      </c>
      <c r="K1332" s="343">
        <v>35.520000000000003</v>
      </c>
      <c r="L1332" s="343">
        <v>190.64</v>
      </c>
      <c r="M1332" s="343">
        <v>190.64</v>
      </c>
      <c r="N1332" s="341">
        <v>0.82730000000000004</v>
      </c>
      <c r="O1332" s="343">
        <v>20437</v>
      </c>
      <c r="P1332" s="343">
        <f t="shared" si="241"/>
        <v>0</v>
      </c>
      <c r="Q1332" s="343">
        <v>17.420000000000002</v>
      </c>
      <c r="R1332" s="343">
        <v>164.96</v>
      </c>
      <c r="S1332" s="343">
        <v>164.96</v>
      </c>
      <c r="T1332" s="341">
        <v>0.90059999999999996</v>
      </c>
      <c r="U1332" s="343">
        <v>22050</v>
      </c>
      <c r="V1332" s="343">
        <f t="shared" si="242"/>
        <v>0</v>
      </c>
      <c r="W1332" s="343">
        <v>20.61</v>
      </c>
      <c r="X1332" s="343">
        <v>141.19999999999999</v>
      </c>
      <c r="Y1332" s="343">
        <v>141.6</v>
      </c>
      <c r="Z1332" s="341">
        <v>0.93620000000000003</v>
      </c>
      <c r="AA1332" s="343">
        <v>20428</v>
      </c>
      <c r="AB1332" s="343">
        <f t="shared" si="243"/>
        <v>0</v>
      </c>
      <c r="AC1332" s="343">
        <v>20.77</v>
      </c>
      <c r="AD1332" s="343">
        <v>152.47999999999999</v>
      </c>
      <c r="AE1332" s="343">
        <v>152.47999999999999</v>
      </c>
      <c r="AF1332" s="341">
        <v>0.95520000000000005</v>
      </c>
      <c r="AG1332" s="343">
        <v>28967</v>
      </c>
      <c r="AH1332" s="343">
        <f t="shared" si="244"/>
        <v>0</v>
      </c>
      <c r="AI1332" s="343">
        <v>26.73</v>
      </c>
      <c r="AJ1332" s="343">
        <v>4.5599999999999996</v>
      </c>
      <c r="AK1332" s="343">
        <v>141.6</v>
      </c>
      <c r="AL1332" s="341">
        <v>0.17879999999999999</v>
      </c>
      <c r="AM1332" s="343">
        <v>76</v>
      </c>
      <c r="AN1332" s="343">
        <f t="shared" si="245"/>
        <v>0</v>
      </c>
      <c r="AO1332" s="343">
        <v>12.94</v>
      </c>
      <c r="AP1332" s="343">
        <v>126.24</v>
      </c>
      <c r="AQ1332" s="343">
        <v>141.6</v>
      </c>
      <c r="AR1332" s="341">
        <v>0.83440000000000003</v>
      </c>
      <c r="AS1332" s="343">
        <v>6902</v>
      </c>
      <c r="AT1332" s="343">
        <f t="shared" si="246"/>
        <v>0</v>
      </c>
      <c r="AU1332" s="343">
        <v>8.81</v>
      </c>
      <c r="AV1332" s="343">
        <v>37.92</v>
      </c>
      <c r="AW1332" s="343">
        <v>141.6</v>
      </c>
      <c r="AX1332" s="341">
        <v>0.80269999999999997</v>
      </c>
      <c r="AY1332" s="343">
        <v>4688</v>
      </c>
      <c r="AZ1332" s="343">
        <f t="shared" si="247"/>
        <v>0</v>
      </c>
      <c r="BA1332" s="343">
        <v>21.39</v>
      </c>
      <c r="BB1332" s="343">
        <v>149.52000000000001</v>
      </c>
      <c r="BC1332" s="343">
        <v>149.52000000000001</v>
      </c>
      <c r="BD1332" s="341">
        <v>0.96120000000000005</v>
      </c>
      <c r="BE1332" s="343">
        <v>26072</v>
      </c>
      <c r="BF1332" s="343">
        <f t="shared" si="248"/>
        <v>0</v>
      </c>
      <c r="BG1332" s="343">
        <v>24.38</v>
      </c>
      <c r="BH1332" s="343">
        <v>143.12</v>
      </c>
      <c r="BI1332" s="343">
        <v>143.12</v>
      </c>
      <c r="BJ1332" s="341">
        <v>0.98499999999999999</v>
      </c>
      <c r="BK1332" s="343">
        <v>45820</v>
      </c>
      <c r="BL1332" s="343">
        <f t="shared" si="249"/>
        <v>0</v>
      </c>
      <c r="BM1332" s="343">
        <v>43.69</v>
      </c>
      <c r="BN1332" s="343">
        <v>155.52000000000001</v>
      </c>
      <c r="BO1332" s="343">
        <v>155.52000000000001</v>
      </c>
      <c r="BP1332" s="341">
        <v>0.98619999999999997</v>
      </c>
      <c r="BQ1332" s="343">
        <v>42680</v>
      </c>
      <c r="BR1332" s="343">
        <f t="shared" si="250"/>
        <v>0</v>
      </c>
      <c r="BS1332" s="343">
        <v>39.979999999999997</v>
      </c>
      <c r="BT1332" s="343">
        <v>156.88</v>
      </c>
      <c r="BU1332" s="343">
        <v>156.88</v>
      </c>
      <c r="BV1332" s="341">
        <v>0.99250000000000005</v>
      </c>
      <c r="BW1332" s="343">
        <v>52327</v>
      </c>
      <c r="BX1332" s="343">
        <f t="shared" si="251"/>
        <v>0</v>
      </c>
      <c r="BY1332" s="343">
        <v>45.17</v>
      </c>
    </row>
    <row r="1333" spans="1:77">
      <c r="A1333" s="342">
        <v>1328</v>
      </c>
      <c r="B1333" s="342" t="s">
        <v>3386</v>
      </c>
      <c r="C1333" s="342" t="s">
        <v>2972</v>
      </c>
      <c r="D1333" s="342" t="s">
        <v>499</v>
      </c>
      <c r="E1333" s="343">
        <v>167</v>
      </c>
      <c r="F1333" s="343">
        <v>138.24</v>
      </c>
      <c r="G1333" s="343">
        <v>138.24</v>
      </c>
      <c r="H1333" s="341">
        <v>1.0713999999999999</v>
      </c>
      <c r="I1333" s="343">
        <v>45</v>
      </c>
      <c r="J1333" s="343">
        <f t="shared" si="240"/>
        <v>0</v>
      </c>
      <c r="K1333" s="343">
        <v>0.04</v>
      </c>
      <c r="L1333" s="343">
        <v>0.24</v>
      </c>
      <c r="M1333" s="343">
        <v>133.6</v>
      </c>
      <c r="N1333" s="341">
        <v>1</v>
      </c>
      <c r="O1333" s="343">
        <v>48</v>
      </c>
      <c r="P1333" s="343">
        <f t="shared" si="241"/>
        <v>0</v>
      </c>
      <c r="Q1333" s="343">
        <v>26.88</v>
      </c>
      <c r="R1333" s="343">
        <v>0.24</v>
      </c>
      <c r="S1333" s="343">
        <v>133.6</v>
      </c>
      <c r="T1333" s="341">
        <v>0.9375</v>
      </c>
      <c r="U1333" s="343">
        <v>45</v>
      </c>
      <c r="V1333" s="343">
        <f t="shared" si="242"/>
        <v>0</v>
      </c>
      <c r="W1333" s="343">
        <v>27.78</v>
      </c>
      <c r="X1333" s="343">
        <v>0.24</v>
      </c>
      <c r="Y1333" s="343">
        <v>133.6</v>
      </c>
      <c r="Z1333" s="341">
        <v>1</v>
      </c>
      <c r="AA1333" s="343">
        <v>36</v>
      </c>
      <c r="AB1333" s="343">
        <f t="shared" si="243"/>
        <v>0</v>
      </c>
      <c r="AC1333" s="343">
        <v>20.16</v>
      </c>
      <c r="AD1333" s="343">
        <v>0.24</v>
      </c>
      <c r="AE1333" s="343">
        <v>133.6</v>
      </c>
      <c r="AF1333" s="341">
        <v>1.1000000000000001</v>
      </c>
      <c r="AG1333" s="343">
        <v>33</v>
      </c>
      <c r="AH1333" s="343">
        <f t="shared" si="244"/>
        <v>0</v>
      </c>
      <c r="AI1333" s="343">
        <v>16.8</v>
      </c>
      <c r="AJ1333" s="343">
        <v>24</v>
      </c>
      <c r="AK1333" s="343">
        <v>133.6</v>
      </c>
      <c r="AL1333" s="341">
        <v>0.3125</v>
      </c>
      <c r="AM1333" s="343">
        <v>90</v>
      </c>
      <c r="AN1333" s="343">
        <f t="shared" si="245"/>
        <v>0</v>
      </c>
      <c r="AO1333" s="343">
        <v>1.67</v>
      </c>
      <c r="AP1333" s="343">
        <v>40.56</v>
      </c>
      <c r="AQ1333" s="343">
        <v>133.6</v>
      </c>
      <c r="AR1333" s="341">
        <v>1.0015000000000001</v>
      </c>
      <c r="AS1333" s="343">
        <v>1926</v>
      </c>
      <c r="AT1333" s="343">
        <f t="shared" si="246"/>
        <v>0</v>
      </c>
      <c r="AU1333" s="343">
        <v>6.37</v>
      </c>
      <c r="AV1333" s="343">
        <v>92.64</v>
      </c>
      <c r="AW1333" s="343">
        <v>133.6</v>
      </c>
      <c r="AX1333" s="341">
        <v>0.95230000000000004</v>
      </c>
      <c r="AY1333" s="343">
        <v>19260</v>
      </c>
      <c r="AZ1333" s="343">
        <f t="shared" si="247"/>
        <v>0</v>
      </c>
      <c r="BA1333" s="343">
        <v>30.32</v>
      </c>
      <c r="BB1333" s="343">
        <v>161.91999999999999</v>
      </c>
      <c r="BC1333" s="343">
        <v>156</v>
      </c>
      <c r="BD1333" s="341">
        <v>0.97529999999999994</v>
      </c>
      <c r="BE1333" s="343">
        <v>62620.4</v>
      </c>
      <c r="BF1333" s="343">
        <f t="shared" si="248"/>
        <v>0</v>
      </c>
      <c r="BG1333" s="343">
        <v>53.59</v>
      </c>
      <c r="BH1333" s="343">
        <v>151.19999999999999</v>
      </c>
      <c r="BI1333" s="343">
        <v>151.19999999999999</v>
      </c>
      <c r="BJ1333" s="341">
        <v>0.999</v>
      </c>
      <c r="BK1333" s="343">
        <v>69937</v>
      </c>
      <c r="BL1333" s="343">
        <f t="shared" si="249"/>
        <v>4687.1166226092382</v>
      </c>
      <c r="BM1333" s="343">
        <v>64.31</v>
      </c>
      <c r="BN1333" s="343">
        <v>150.08000000000001</v>
      </c>
      <c r="BO1333" s="343">
        <v>150.08000000000001</v>
      </c>
      <c r="BP1333" s="341">
        <v>0.99970000000000003</v>
      </c>
      <c r="BQ1333" s="343">
        <v>50351</v>
      </c>
      <c r="BR1333" s="343">
        <f t="shared" si="250"/>
        <v>0</v>
      </c>
      <c r="BS1333" s="343">
        <v>48.22</v>
      </c>
      <c r="BT1333" s="343">
        <v>148</v>
      </c>
      <c r="BU1333" s="343">
        <v>148</v>
      </c>
      <c r="BV1333" s="341">
        <v>0.99990000000000001</v>
      </c>
      <c r="BW1333" s="343">
        <v>31757</v>
      </c>
      <c r="BX1333" s="343">
        <f t="shared" si="251"/>
        <v>0</v>
      </c>
      <c r="BY1333" s="343">
        <v>28.84</v>
      </c>
    </row>
    <row r="1334" spans="1:77">
      <c r="A1334" s="342">
        <v>1329</v>
      </c>
      <c r="B1334" s="342" t="s">
        <v>3386</v>
      </c>
      <c r="C1334" s="342" t="s">
        <v>2974</v>
      </c>
      <c r="D1334" s="342" t="s">
        <v>499</v>
      </c>
      <c r="E1334" s="343">
        <v>183</v>
      </c>
      <c r="F1334" s="343">
        <v>168.24</v>
      </c>
      <c r="G1334" s="343">
        <v>168.24</v>
      </c>
      <c r="H1334" s="341">
        <v>0.98660000000000003</v>
      </c>
      <c r="I1334" s="343">
        <v>42506</v>
      </c>
      <c r="J1334" s="343">
        <f t="shared" si="240"/>
        <v>0</v>
      </c>
      <c r="K1334" s="343">
        <v>35.56</v>
      </c>
      <c r="L1334" s="343">
        <v>163.44</v>
      </c>
      <c r="M1334" s="343">
        <v>163.44</v>
      </c>
      <c r="N1334" s="341">
        <v>0.99419999999999997</v>
      </c>
      <c r="O1334" s="343">
        <v>20018</v>
      </c>
      <c r="P1334" s="343">
        <f t="shared" si="241"/>
        <v>0</v>
      </c>
      <c r="Q1334" s="343">
        <v>16.559999999999999</v>
      </c>
      <c r="R1334" s="343">
        <v>155.44</v>
      </c>
      <c r="S1334" s="343">
        <v>155.44</v>
      </c>
      <c r="T1334" s="341">
        <v>0.99280000000000002</v>
      </c>
      <c r="U1334" s="343">
        <v>16106</v>
      </c>
      <c r="V1334" s="343">
        <f t="shared" si="242"/>
        <v>0</v>
      </c>
      <c r="W1334" s="343">
        <v>14.49</v>
      </c>
      <c r="X1334" s="343">
        <v>146.04</v>
      </c>
      <c r="Y1334" s="343">
        <v>146.4</v>
      </c>
      <c r="Z1334" s="341">
        <v>0.95489999999999997</v>
      </c>
      <c r="AA1334" s="343">
        <v>309.39999999999998</v>
      </c>
      <c r="AB1334" s="343">
        <f t="shared" si="243"/>
        <v>0</v>
      </c>
      <c r="AC1334" s="343">
        <v>0.3</v>
      </c>
      <c r="AD1334" s="343">
        <v>29.36</v>
      </c>
      <c r="AE1334" s="343">
        <v>146.4</v>
      </c>
      <c r="AF1334" s="341">
        <v>0.74929999999999997</v>
      </c>
      <c r="AG1334" s="343">
        <v>13791</v>
      </c>
      <c r="AH1334" s="343">
        <f t="shared" si="244"/>
        <v>3378.7689694224232</v>
      </c>
      <c r="AI1334" s="343">
        <v>79.47</v>
      </c>
      <c r="AJ1334" s="343">
        <v>68.319999999999993</v>
      </c>
      <c r="AK1334" s="343">
        <v>146.4</v>
      </c>
      <c r="AL1334" s="341">
        <v>0.78449999999999998</v>
      </c>
      <c r="AM1334" s="343">
        <v>8531.32</v>
      </c>
      <c r="AN1334" s="343">
        <f t="shared" si="245"/>
        <v>0</v>
      </c>
      <c r="AO1334" s="343">
        <v>21.21</v>
      </c>
      <c r="AP1334" s="343">
        <v>44</v>
      </c>
      <c r="AQ1334" s="343">
        <v>146.4</v>
      </c>
      <c r="AR1334" s="341">
        <v>0.99839999999999995</v>
      </c>
      <c r="AS1334" s="343">
        <v>4683</v>
      </c>
      <c r="AT1334" s="343">
        <f t="shared" si="246"/>
        <v>0</v>
      </c>
      <c r="AU1334" s="343">
        <v>13.93</v>
      </c>
      <c r="AV1334" s="343">
        <v>11.52</v>
      </c>
      <c r="AW1334" s="343">
        <v>146.4</v>
      </c>
      <c r="AX1334" s="341">
        <v>0.99919999999999998</v>
      </c>
      <c r="AY1334" s="343">
        <v>2778</v>
      </c>
      <c r="AZ1334" s="343">
        <f t="shared" si="247"/>
        <v>0</v>
      </c>
      <c r="BA1334" s="343">
        <v>33.520000000000003</v>
      </c>
      <c r="BB1334" s="343">
        <v>214.4</v>
      </c>
      <c r="BC1334" s="343">
        <v>214.4</v>
      </c>
      <c r="BD1334" s="341">
        <v>0.9597</v>
      </c>
      <c r="BE1334" s="343">
        <v>45226</v>
      </c>
      <c r="BF1334" s="343">
        <f t="shared" si="248"/>
        <v>0</v>
      </c>
      <c r="BG1334" s="343">
        <v>29.54</v>
      </c>
      <c r="BH1334" s="343">
        <v>184.32</v>
      </c>
      <c r="BI1334" s="343">
        <v>184.32</v>
      </c>
      <c r="BJ1334" s="341">
        <v>0.99909999999999999</v>
      </c>
      <c r="BK1334" s="343">
        <v>83872</v>
      </c>
      <c r="BL1334" s="343">
        <f t="shared" si="249"/>
        <v>1657.9826825682089</v>
      </c>
      <c r="BM1334" s="343">
        <v>61.21</v>
      </c>
      <c r="BN1334" s="343">
        <v>179.52</v>
      </c>
      <c r="BO1334" s="343">
        <v>179.52</v>
      </c>
      <c r="BP1334" s="341">
        <v>0.99890000000000001</v>
      </c>
      <c r="BQ1334" s="343">
        <v>65574</v>
      </c>
      <c r="BR1334" s="343">
        <f t="shared" si="250"/>
        <v>0</v>
      </c>
      <c r="BS1334" s="343">
        <v>52.53</v>
      </c>
      <c r="BT1334" s="343">
        <v>177.28</v>
      </c>
      <c r="BU1334" s="343">
        <v>177.28</v>
      </c>
      <c r="BV1334" s="341">
        <v>0.99870000000000003</v>
      </c>
      <c r="BW1334" s="343">
        <v>58606</v>
      </c>
      <c r="BX1334" s="343">
        <f t="shared" si="251"/>
        <v>0</v>
      </c>
      <c r="BY1334" s="343">
        <v>44.49</v>
      </c>
    </row>
    <row r="1335" spans="1:77">
      <c r="A1335" s="342">
        <v>1330</v>
      </c>
      <c r="B1335" s="342" t="s">
        <v>3386</v>
      </c>
      <c r="C1335" s="342" t="s">
        <v>2976</v>
      </c>
      <c r="D1335" s="342" t="s">
        <v>499</v>
      </c>
      <c r="E1335" s="343">
        <v>186</v>
      </c>
      <c r="F1335" s="343">
        <v>174.4</v>
      </c>
      <c r="G1335" s="343">
        <v>174.4</v>
      </c>
      <c r="H1335" s="341">
        <v>0.93440000000000001</v>
      </c>
      <c r="I1335" s="343">
        <v>42674</v>
      </c>
      <c r="J1335" s="343">
        <f t="shared" si="240"/>
        <v>0</v>
      </c>
      <c r="K1335" s="343">
        <v>36.369999999999997</v>
      </c>
      <c r="L1335" s="343">
        <v>172.16</v>
      </c>
      <c r="M1335" s="343">
        <v>172.16</v>
      </c>
      <c r="N1335" s="341">
        <v>0.94450000000000001</v>
      </c>
      <c r="O1335" s="343">
        <v>39044</v>
      </c>
      <c r="P1335" s="343">
        <f t="shared" si="241"/>
        <v>0</v>
      </c>
      <c r="Q1335" s="343">
        <v>32.270000000000003</v>
      </c>
      <c r="R1335" s="343">
        <v>169.12</v>
      </c>
      <c r="S1335" s="343">
        <v>169.12</v>
      </c>
      <c r="T1335" s="341">
        <v>0.94520000000000004</v>
      </c>
      <c r="U1335" s="343">
        <v>24582</v>
      </c>
      <c r="V1335" s="343">
        <f t="shared" si="242"/>
        <v>0</v>
      </c>
      <c r="W1335" s="343">
        <v>21.36</v>
      </c>
      <c r="X1335" s="343">
        <v>175.36</v>
      </c>
      <c r="Y1335" s="343">
        <v>175.36</v>
      </c>
      <c r="Z1335" s="341">
        <v>0.91820000000000002</v>
      </c>
      <c r="AA1335" s="343">
        <v>37498</v>
      </c>
      <c r="AB1335" s="343">
        <f t="shared" si="243"/>
        <v>0</v>
      </c>
      <c r="AC1335" s="343">
        <v>31.3</v>
      </c>
      <c r="AD1335" s="343">
        <v>156.32</v>
      </c>
      <c r="AE1335" s="343">
        <v>156.32</v>
      </c>
      <c r="AF1335" s="341">
        <v>0.9526</v>
      </c>
      <c r="AG1335" s="343">
        <v>27652</v>
      </c>
      <c r="AH1335" s="343">
        <f t="shared" si="244"/>
        <v>0</v>
      </c>
      <c r="AI1335" s="343">
        <v>24.96</v>
      </c>
      <c r="AJ1335" s="343">
        <v>153.12</v>
      </c>
      <c r="AK1335" s="343">
        <v>153.12</v>
      </c>
      <c r="AL1335" s="341">
        <v>0.94910000000000005</v>
      </c>
      <c r="AM1335" s="343">
        <v>15380</v>
      </c>
      <c r="AN1335" s="343">
        <f t="shared" si="245"/>
        <v>0</v>
      </c>
      <c r="AO1335" s="343">
        <v>14.7</v>
      </c>
      <c r="AP1335" s="343">
        <v>14.4</v>
      </c>
      <c r="AQ1335" s="343">
        <v>148.80000000000001</v>
      </c>
      <c r="AR1335" s="341">
        <v>0.99729999999999996</v>
      </c>
      <c r="AS1335" s="343">
        <v>752</v>
      </c>
      <c r="AT1335" s="343">
        <f t="shared" si="246"/>
        <v>0</v>
      </c>
      <c r="AU1335" s="343">
        <v>7.04</v>
      </c>
      <c r="AV1335" s="343">
        <v>9.92</v>
      </c>
      <c r="AW1335" s="343">
        <v>148.80000000000001</v>
      </c>
      <c r="AX1335" s="341">
        <v>1</v>
      </c>
      <c r="AY1335" s="343">
        <v>526</v>
      </c>
      <c r="AZ1335" s="343">
        <f t="shared" si="247"/>
        <v>0</v>
      </c>
      <c r="BA1335" s="343">
        <v>7.36</v>
      </c>
      <c r="BB1335" s="343">
        <v>206.08</v>
      </c>
      <c r="BC1335" s="343">
        <v>206.08</v>
      </c>
      <c r="BD1335" s="341">
        <v>0.875</v>
      </c>
      <c r="BE1335" s="343">
        <v>10878</v>
      </c>
      <c r="BF1335" s="343">
        <f t="shared" si="248"/>
        <v>0</v>
      </c>
      <c r="BG1335" s="343">
        <v>8.11</v>
      </c>
      <c r="BH1335" s="343">
        <v>194.72</v>
      </c>
      <c r="BI1335" s="343">
        <v>194.72</v>
      </c>
      <c r="BJ1335" s="341">
        <v>0.873</v>
      </c>
      <c r="BK1335" s="343">
        <v>43500</v>
      </c>
      <c r="BL1335" s="343">
        <f t="shared" si="249"/>
        <v>0</v>
      </c>
      <c r="BM1335" s="343">
        <v>34.39</v>
      </c>
      <c r="BN1335" s="343">
        <v>169.6</v>
      </c>
      <c r="BO1335" s="343">
        <v>169.6</v>
      </c>
      <c r="BP1335" s="341">
        <v>0.92569999999999997</v>
      </c>
      <c r="BQ1335" s="343">
        <v>25802</v>
      </c>
      <c r="BR1335" s="343">
        <f t="shared" si="250"/>
        <v>0</v>
      </c>
      <c r="BS1335" s="343">
        <v>23.61</v>
      </c>
      <c r="BT1335" s="343">
        <v>163.52000000000001</v>
      </c>
      <c r="BU1335" s="343">
        <v>163.52000000000001</v>
      </c>
      <c r="BV1335" s="341">
        <v>0.9163</v>
      </c>
      <c r="BW1335" s="343">
        <v>35620</v>
      </c>
      <c r="BX1335" s="343">
        <f t="shared" si="251"/>
        <v>0</v>
      </c>
      <c r="BY1335" s="343">
        <v>31.95</v>
      </c>
    </row>
    <row r="1336" spans="1:77">
      <c r="A1336" s="342">
        <v>1331</v>
      </c>
      <c r="B1336" s="342" t="s">
        <v>3386</v>
      </c>
      <c r="C1336" s="342" t="s">
        <v>2978</v>
      </c>
      <c r="D1336" s="342" t="s">
        <v>499</v>
      </c>
      <c r="E1336" s="343">
        <v>240</v>
      </c>
      <c r="F1336" s="343">
        <v>8.16</v>
      </c>
      <c r="G1336" s="343">
        <v>192</v>
      </c>
      <c r="H1336" s="341">
        <v>1</v>
      </c>
      <c r="I1336" s="343">
        <v>1959</v>
      </c>
      <c r="J1336" s="343">
        <f t="shared" si="240"/>
        <v>0</v>
      </c>
      <c r="K1336" s="343">
        <v>33.340000000000003</v>
      </c>
      <c r="L1336" s="343">
        <v>11.04</v>
      </c>
      <c r="M1336" s="343">
        <v>192</v>
      </c>
      <c r="N1336" s="341">
        <v>0.99880000000000002</v>
      </c>
      <c r="O1336" s="343">
        <v>2535</v>
      </c>
      <c r="P1336" s="343">
        <f t="shared" si="241"/>
        <v>0</v>
      </c>
      <c r="Q1336" s="343">
        <v>30.9</v>
      </c>
      <c r="R1336" s="343">
        <v>9.6</v>
      </c>
      <c r="S1336" s="343">
        <v>192</v>
      </c>
      <c r="T1336" s="341">
        <v>1</v>
      </c>
      <c r="U1336" s="343">
        <v>2082</v>
      </c>
      <c r="V1336" s="343">
        <f t="shared" si="242"/>
        <v>0</v>
      </c>
      <c r="W1336" s="343">
        <v>30.12</v>
      </c>
      <c r="X1336" s="343">
        <v>4.8</v>
      </c>
      <c r="Y1336" s="343">
        <v>192</v>
      </c>
      <c r="Z1336" s="341">
        <v>1</v>
      </c>
      <c r="AA1336" s="343">
        <v>948</v>
      </c>
      <c r="AB1336" s="343">
        <f t="shared" si="243"/>
        <v>0</v>
      </c>
      <c r="AC1336" s="343">
        <v>26.55</v>
      </c>
      <c r="AD1336" s="343">
        <v>12</v>
      </c>
      <c r="AE1336" s="343">
        <v>192</v>
      </c>
      <c r="AF1336" s="341">
        <v>0.98740000000000006</v>
      </c>
      <c r="AG1336" s="343">
        <v>1470.3</v>
      </c>
      <c r="AH1336" s="343">
        <f t="shared" si="244"/>
        <v>0</v>
      </c>
      <c r="AI1336" s="343">
        <v>16.68</v>
      </c>
      <c r="AJ1336" s="343">
        <v>8.52</v>
      </c>
      <c r="AK1336" s="343">
        <v>192</v>
      </c>
      <c r="AL1336" s="341">
        <v>0.93940000000000001</v>
      </c>
      <c r="AM1336" s="343">
        <v>993</v>
      </c>
      <c r="AN1336" s="343">
        <f t="shared" si="245"/>
        <v>0</v>
      </c>
      <c r="AO1336" s="343">
        <v>17.23</v>
      </c>
      <c r="AP1336" s="343">
        <v>55.08</v>
      </c>
      <c r="AQ1336" s="343">
        <v>192</v>
      </c>
      <c r="AR1336" s="341">
        <v>1.0915999999999999</v>
      </c>
      <c r="AS1336" s="343">
        <v>774</v>
      </c>
      <c r="AT1336" s="343">
        <f t="shared" si="246"/>
        <v>0</v>
      </c>
      <c r="AU1336" s="343">
        <v>1.73</v>
      </c>
      <c r="AV1336" s="343">
        <v>171.24</v>
      </c>
      <c r="AW1336" s="343">
        <v>192</v>
      </c>
      <c r="AX1336" s="341">
        <v>0.99939999999999996</v>
      </c>
      <c r="AY1336" s="343">
        <v>7829</v>
      </c>
      <c r="AZ1336" s="343">
        <f t="shared" si="247"/>
        <v>0</v>
      </c>
      <c r="BA1336" s="343">
        <v>6.35</v>
      </c>
      <c r="BB1336" s="343">
        <v>169.2</v>
      </c>
      <c r="BC1336" s="343">
        <v>192</v>
      </c>
      <c r="BD1336" s="341">
        <v>0.99960000000000004</v>
      </c>
      <c r="BE1336" s="343">
        <v>30882</v>
      </c>
      <c r="BF1336" s="343">
        <f t="shared" si="248"/>
        <v>0</v>
      </c>
      <c r="BG1336" s="343">
        <v>24.54</v>
      </c>
      <c r="BH1336" s="343">
        <v>163.19999999999999</v>
      </c>
      <c r="BI1336" s="343">
        <v>192</v>
      </c>
      <c r="BJ1336" s="341">
        <v>0.99980000000000002</v>
      </c>
      <c r="BK1336" s="343">
        <v>68080</v>
      </c>
      <c r="BL1336" s="343">
        <f t="shared" si="249"/>
        <v>0</v>
      </c>
      <c r="BM1336" s="343">
        <v>56.08</v>
      </c>
      <c r="BN1336" s="343">
        <v>157.44</v>
      </c>
      <c r="BO1336" s="343">
        <v>192</v>
      </c>
      <c r="BP1336" s="341">
        <v>0.99970000000000003</v>
      </c>
      <c r="BQ1336" s="343">
        <v>30154</v>
      </c>
      <c r="BR1336" s="343">
        <f t="shared" si="250"/>
        <v>0</v>
      </c>
      <c r="BS1336" s="343">
        <v>27.52</v>
      </c>
      <c r="BT1336" s="343">
        <v>183.6</v>
      </c>
      <c r="BU1336" s="343">
        <v>192</v>
      </c>
      <c r="BV1336" s="341">
        <v>0.95189999999999997</v>
      </c>
      <c r="BW1336" s="343">
        <v>4694</v>
      </c>
      <c r="BX1336" s="343">
        <f t="shared" si="251"/>
        <v>0</v>
      </c>
      <c r="BY1336" s="343">
        <v>3.61</v>
      </c>
    </row>
    <row r="1337" spans="1:77">
      <c r="A1337" s="342">
        <v>1332</v>
      </c>
      <c r="B1337" s="342" t="s">
        <v>3386</v>
      </c>
      <c r="C1337" s="342" t="s">
        <v>2980</v>
      </c>
      <c r="D1337" s="342" t="s">
        <v>499</v>
      </c>
      <c r="E1337" s="343">
        <v>278</v>
      </c>
      <c r="F1337" s="343">
        <v>171.04</v>
      </c>
      <c r="G1337" s="343">
        <v>222.4</v>
      </c>
      <c r="H1337" s="341">
        <v>0.9254</v>
      </c>
      <c r="I1337" s="343">
        <v>71524</v>
      </c>
      <c r="J1337" s="343">
        <f t="shared" si="240"/>
        <v>3145.4149139579326</v>
      </c>
      <c r="K1337" s="343">
        <v>62.76</v>
      </c>
      <c r="L1337" s="343">
        <v>179.36</v>
      </c>
      <c r="M1337" s="343">
        <v>222.4</v>
      </c>
      <c r="N1337" s="341">
        <v>0.9738</v>
      </c>
      <c r="O1337" s="343">
        <v>49528</v>
      </c>
      <c r="P1337" s="343">
        <f t="shared" si="241"/>
        <v>0</v>
      </c>
      <c r="Q1337" s="343">
        <v>38.11</v>
      </c>
      <c r="R1337" s="343">
        <v>201.92</v>
      </c>
      <c r="S1337" s="343">
        <v>222.4</v>
      </c>
      <c r="T1337" s="341">
        <v>0.98899999999999999</v>
      </c>
      <c r="U1337" s="343">
        <v>24860</v>
      </c>
      <c r="V1337" s="343">
        <f t="shared" si="242"/>
        <v>0</v>
      </c>
      <c r="W1337" s="343">
        <v>17.29</v>
      </c>
      <c r="X1337" s="343">
        <v>123.36</v>
      </c>
      <c r="Y1337" s="343">
        <v>222.4</v>
      </c>
      <c r="Z1337" s="341">
        <v>0.99980000000000002</v>
      </c>
      <c r="AA1337" s="343">
        <v>46224</v>
      </c>
      <c r="AB1337" s="343">
        <f t="shared" si="243"/>
        <v>0</v>
      </c>
      <c r="AC1337" s="343">
        <v>50.37</v>
      </c>
      <c r="AD1337" s="343">
        <v>113.6</v>
      </c>
      <c r="AE1337" s="343">
        <v>222.4</v>
      </c>
      <c r="AF1337" s="341">
        <v>1</v>
      </c>
      <c r="AG1337" s="343">
        <v>22844</v>
      </c>
      <c r="AH1337" s="343">
        <f t="shared" si="244"/>
        <v>0</v>
      </c>
      <c r="AI1337" s="343">
        <v>27.03</v>
      </c>
      <c r="AJ1337" s="343">
        <v>112.48</v>
      </c>
      <c r="AK1337" s="343">
        <v>222.4</v>
      </c>
      <c r="AL1337" s="341">
        <v>0.99970000000000003</v>
      </c>
      <c r="AM1337" s="343">
        <v>13676</v>
      </c>
      <c r="AN1337" s="343">
        <f t="shared" si="245"/>
        <v>0</v>
      </c>
      <c r="AO1337" s="343">
        <v>16.89</v>
      </c>
      <c r="AP1337" s="343">
        <v>100.64</v>
      </c>
      <c r="AQ1337" s="343">
        <v>222.4</v>
      </c>
      <c r="AR1337" s="341">
        <v>0.99970000000000003</v>
      </c>
      <c r="AS1337" s="343">
        <v>16076</v>
      </c>
      <c r="AT1337" s="343">
        <f t="shared" si="246"/>
        <v>0</v>
      </c>
      <c r="AU1337" s="343">
        <v>21.48</v>
      </c>
      <c r="AV1337" s="343">
        <v>131.84</v>
      </c>
      <c r="AW1337" s="343">
        <v>222.4</v>
      </c>
      <c r="AX1337" s="341">
        <v>0.99990000000000001</v>
      </c>
      <c r="AY1337" s="343">
        <v>46020</v>
      </c>
      <c r="AZ1337" s="343">
        <f t="shared" si="247"/>
        <v>0</v>
      </c>
      <c r="BA1337" s="343">
        <v>48.48</v>
      </c>
      <c r="BB1337" s="343">
        <v>254.24</v>
      </c>
      <c r="BC1337" s="343">
        <v>254.24</v>
      </c>
      <c r="BD1337" s="341">
        <v>0.93459999999999999</v>
      </c>
      <c r="BE1337" s="343">
        <v>100176</v>
      </c>
      <c r="BF1337" s="343">
        <f t="shared" si="248"/>
        <v>0</v>
      </c>
      <c r="BG1337" s="343">
        <v>56.66</v>
      </c>
      <c r="BH1337" s="343">
        <v>249.76</v>
      </c>
      <c r="BI1337" s="343">
        <v>249.76</v>
      </c>
      <c r="BJ1337" s="341">
        <v>0.90059999999999996</v>
      </c>
      <c r="BK1337" s="343">
        <v>98892</v>
      </c>
      <c r="BL1337" s="343">
        <f t="shared" si="249"/>
        <v>0</v>
      </c>
      <c r="BM1337" s="343">
        <v>59.09</v>
      </c>
      <c r="BN1337" s="343">
        <v>183.84</v>
      </c>
      <c r="BO1337" s="343">
        <v>222.4</v>
      </c>
      <c r="BP1337" s="341">
        <v>0.97570000000000001</v>
      </c>
      <c r="BQ1337" s="343">
        <v>46284</v>
      </c>
      <c r="BR1337" s="343">
        <f t="shared" si="250"/>
        <v>0</v>
      </c>
      <c r="BS1337" s="343">
        <v>37.07</v>
      </c>
      <c r="BT1337" s="343">
        <v>107.36</v>
      </c>
      <c r="BU1337" s="343">
        <v>222.4</v>
      </c>
      <c r="BV1337" s="341">
        <v>0.99960000000000004</v>
      </c>
      <c r="BW1337" s="343">
        <v>30290</v>
      </c>
      <c r="BX1337" s="343">
        <f t="shared" si="251"/>
        <v>0</v>
      </c>
      <c r="BY1337" s="343">
        <v>37.94</v>
      </c>
    </row>
    <row r="1338" spans="1:77">
      <c r="A1338" s="342">
        <v>1333</v>
      </c>
      <c r="B1338" s="342" t="s">
        <v>3386</v>
      </c>
      <c r="C1338" s="342" t="s">
        <v>2982</v>
      </c>
      <c r="D1338" s="342" t="s">
        <v>499</v>
      </c>
      <c r="E1338" s="343">
        <v>223</v>
      </c>
      <c r="F1338" s="343">
        <v>216.48</v>
      </c>
      <c r="G1338" s="343">
        <v>216.48</v>
      </c>
      <c r="H1338" s="341">
        <v>0.98070000000000002</v>
      </c>
      <c r="I1338" s="343">
        <v>58636</v>
      </c>
      <c r="J1338" s="343">
        <f t="shared" si="240"/>
        <v>0</v>
      </c>
      <c r="K1338" s="343">
        <v>38.36</v>
      </c>
      <c r="L1338" s="343">
        <v>230.24</v>
      </c>
      <c r="M1338" s="343">
        <v>230.24</v>
      </c>
      <c r="N1338" s="341">
        <v>0.98950000000000005</v>
      </c>
      <c r="O1338" s="343">
        <v>32880</v>
      </c>
      <c r="P1338" s="343">
        <f t="shared" si="241"/>
        <v>0</v>
      </c>
      <c r="Q1338" s="343">
        <v>19.399999999999999</v>
      </c>
      <c r="R1338" s="343">
        <v>247.52</v>
      </c>
      <c r="S1338" s="343">
        <v>247.52</v>
      </c>
      <c r="T1338" s="341">
        <v>0.97870000000000001</v>
      </c>
      <c r="U1338" s="343">
        <v>52220</v>
      </c>
      <c r="V1338" s="343">
        <f t="shared" si="242"/>
        <v>0</v>
      </c>
      <c r="W1338" s="343">
        <v>29.94</v>
      </c>
      <c r="X1338" s="343">
        <v>200.8</v>
      </c>
      <c r="Y1338" s="343">
        <v>200.8</v>
      </c>
      <c r="Z1338" s="341">
        <v>0.99980000000000002</v>
      </c>
      <c r="AA1338" s="343">
        <v>29888</v>
      </c>
      <c r="AB1338" s="343">
        <f t="shared" si="243"/>
        <v>0</v>
      </c>
      <c r="AC1338" s="343">
        <v>20.010000000000002</v>
      </c>
      <c r="AD1338" s="343">
        <v>186.88</v>
      </c>
      <c r="AE1338" s="343">
        <v>186.88</v>
      </c>
      <c r="AF1338" s="341">
        <v>0.99960000000000004</v>
      </c>
      <c r="AG1338" s="343">
        <v>49544</v>
      </c>
      <c r="AH1338" s="343">
        <f t="shared" si="244"/>
        <v>0</v>
      </c>
      <c r="AI1338" s="343">
        <v>35.64</v>
      </c>
      <c r="AJ1338" s="343">
        <v>120.96</v>
      </c>
      <c r="AK1338" s="343">
        <v>178.4</v>
      </c>
      <c r="AL1338" s="341">
        <v>1</v>
      </c>
      <c r="AM1338" s="343">
        <v>4312</v>
      </c>
      <c r="AN1338" s="343">
        <f t="shared" si="245"/>
        <v>0</v>
      </c>
      <c r="AO1338" s="343">
        <v>4.95</v>
      </c>
      <c r="AP1338" s="343">
        <v>12</v>
      </c>
      <c r="AQ1338" s="343">
        <v>178.4</v>
      </c>
      <c r="AR1338" s="341">
        <v>0.99870000000000003</v>
      </c>
      <c r="AS1338" s="343">
        <v>3242</v>
      </c>
      <c r="AT1338" s="343">
        <f t="shared" si="246"/>
        <v>0</v>
      </c>
      <c r="AU1338" s="343">
        <v>36.36</v>
      </c>
      <c r="AV1338" s="343">
        <v>13.44</v>
      </c>
      <c r="AW1338" s="343">
        <v>178.4</v>
      </c>
      <c r="AX1338" s="341">
        <v>1</v>
      </c>
      <c r="AY1338" s="343">
        <v>2650</v>
      </c>
      <c r="AZ1338" s="343">
        <f t="shared" si="247"/>
        <v>0</v>
      </c>
      <c r="BA1338" s="343">
        <v>27.39</v>
      </c>
      <c r="BB1338" s="343">
        <v>197.76</v>
      </c>
      <c r="BC1338" s="343">
        <v>197.76</v>
      </c>
      <c r="BD1338" s="341">
        <v>0.99960000000000004</v>
      </c>
      <c r="BE1338" s="343">
        <v>48126</v>
      </c>
      <c r="BF1338" s="343">
        <f t="shared" si="248"/>
        <v>0</v>
      </c>
      <c r="BG1338" s="343">
        <v>32.72</v>
      </c>
      <c r="BH1338" s="343">
        <v>197.76</v>
      </c>
      <c r="BI1338" s="343">
        <v>197.76</v>
      </c>
      <c r="BJ1338" s="341">
        <v>0.99970000000000003</v>
      </c>
      <c r="BK1338" s="343">
        <v>95032</v>
      </c>
      <c r="BL1338" s="343">
        <f t="shared" si="249"/>
        <v>6780.6457204767057</v>
      </c>
      <c r="BM1338" s="343">
        <v>64.61</v>
      </c>
      <c r="BN1338" s="343">
        <v>212.96</v>
      </c>
      <c r="BO1338" s="343">
        <v>212.96</v>
      </c>
      <c r="BP1338" s="341">
        <v>0.99960000000000004</v>
      </c>
      <c r="BQ1338" s="343">
        <v>88604</v>
      </c>
      <c r="BR1338" s="343">
        <f t="shared" si="250"/>
        <v>0</v>
      </c>
      <c r="BS1338" s="343">
        <v>59.8</v>
      </c>
      <c r="BT1338" s="343">
        <v>240.64</v>
      </c>
      <c r="BU1338" s="343">
        <v>240.64</v>
      </c>
      <c r="BV1338" s="341">
        <v>0.99739999999999995</v>
      </c>
      <c r="BW1338" s="343">
        <v>86346</v>
      </c>
      <c r="BX1338" s="343">
        <f t="shared" si="251"/>
        <v>0</v>
      </c>
      <c r="BY1338" s="343">
        <v>48.35</v>
      </c>
    </row>
    <row r="1339" spans="1:77">
      <c r="A1339" s="342">
        <v>1334</v>
      </c>
      <c r="B1339" s="342" t="s">
        <v>3386</v>
      </c>
      <c r="C1339" s="342" t="s">
        <v>2984</v>
      </c>
      <c r="D1339" s="342" t="s">
        <v>499</v>
      </c>
      <c r="E1339" s="343">
        <v>270</v>
      </c>
      <c r="F1339" s="343">
        <v>235.55556000000001</v>
      </c>
      <c r="G1339" s="343">
        <v>235.56</v>
      </c>
      <c r="H1339" s="341">
        <v>0.999</v>
      </c>
      <c r="I1339" s="343">
        <v>38072</v>
      </c>
      <c r="J1339" s="343">
        <f t="shared" si="240"/>
        <v>0</v>
      </c>
      <c r="K1339" s="343">
        <v>22.47</v>
      </c>
      <c r="L1339" s="343">
        <v>240.48</v>
      </c>
      <c r="M1339" s="343">
        <v>240.48</v>
      </c>
      <c r="N1339" s="341">
        <v>0.96330000000000005</v>
      </c>
      <c r="O1339" s="343">
        <v>74132</v>
      </c>
      <c r="P1339" s="343">
        <f t="shared" si="241"/>
        <v>0</v>
      </c>
      <c r="Q1339" s="343">
        <v>43.01</v>
      </c>
      <c r="R1339" s="343">
        <v>249.44</v>
      </c>
      <c r="S1339" s="343">
        <v>249.44</v>
      </c>
      <c r="T1339" s="341">
        <v>0.92810000000000004</v>
      </c>
      <c r="U1339" s="343">
        <v>27600</v>
      </c>
      <c r="V1339" s="343">
        <f t="shared" si="242"/>
        <v>0</v>
      </c>
      <c r="W1339" s="343">
        <v>16.559999999999999</v>
      </c>
      <c r="X1339" s="343">
        <v>204</v>
      </c>
      <c r="Y1339" s="343">
        <v>216</v>
      </c>
      <c r="Z1339" s="341">
        <v>0.99519999999999997</v>
      </c>
      <c r="AA1339" s="343">
        <v>52900</v>
      </c>
      <c r="AB1339" s="343">
        <f t="shared" si="243"/>
        <v>0</v>
      </c>
      <c r="AC1339" s="343">
        <v>35.020000000000003</v>
      </c>
      <c r="AD1339" s="343">
        <v>199.04</v>
      </c>
      <c r="AE1339" s="343">
        <v>216</v>
      </c>
      <c r="AF1339" s="341">
        <v>0.99370000000000003</v>
      </c>
      <c r="AG1339" s="343">
        <v>42616</v>
      </c>
      <c r="AH1339" s="343">
        <f t="shared" si="244"/>
        <v>0</v>
      </c>
      <c r="AI1339" s="343">
        <v>28.96</v>
      </c>
      <c r="AJ1339" s="343">
        <v>194.4</v>
      </c>
      <c r="AK1339" s="343">
        <v>216</v>
      </c>
      <c r="AL1339" s="341">
        <v>0.96579999999999999</v>
      </c>
      <c r="AM1339" s="343">
        <v>14376</v>
      </c>
      <c r="AN1339" s="343">
        <f t="shared" si="245"/>
        <v>0</v>
      </c>
      <c r="AO1339" s="343">
        <v>10.63</v>
      </c>
      <c r="AP1339" s="343">
        <v>181.92</v>
      </c>
      <c r="AQ1339" s="343">
        <v>216</v>
      </c>
      <c r="AR1339" s="341">
        <v>0.90369999999999995</v>
      </c>
      <c r="AS1339" s="343">
        <v>7360</v>
      </c>
      <c r="AT1339" s="343">
        <f t="shared" si="246"/>
        <v>0</v>
      </c>
      <c r="AU1339" s="343">
        <v>6.02</v>
      </c>
      <c r="AV1339" s="343">
        <v>20</v>
      </c>
      <c r="AW1339" s="343">
        <v>216</v>
      </c>
      <c r="AX1339" s="341">
        <v>0.76290000000000002</v>
      </c>
      <c r="AY1339" s="343">
        <v>2916</v>
      </c>
      <c r="AZ1339" s="343">
        <f t="shared" si="247"/>
        <v>0</v>
      </c>
      <c r="BA1339" s="343">
        <v>26.54</v>
      </c>
      <c r="BB1339" s="343">
        <v>216.32</v>
      </c>
      <c r="BC1339" s="343">
        <v>216.32</v>
      </c>
      <c r="BD1339" s="341">
        <v>0.98350000000000004</v>
      </c>
      <c r="BE1339" s="343">
        <v>38164</v>
      </c>
      <c r="BF1339" s="343">
        <f t="shared" si="248"/>
        <v>0</v>
      </c>
      <c r="BG1339" s="343">
        <v>24.11</v>
      </c>
      <c r="BH1339" s="343">
        <v>222.72</v>
      </c>
      <c r="BI1339" s="343">
        <v>222.72</v>
      </c>
      <c r="BJ1339" s="341">
        <v>0.99350000000000005</v>
      </c>
      <c r="BK1339" s="343">
        <v>102804</v>
      </c>
      <c r="BL1339" s="343">
        <f t="shared" si="249"/>
        <v>4017.3247918001248</v>
      </c>
      <c r="BM1339" s="343">
        <v>62.44</v>
      </c>
      <c r="BN1339" s="343">
        <v>213.6</v>
      </c>
      <c r="BO1339" s="343">
        <v>216</v>
      </c>
      <c r="BP1339" s="341">
        <v>0.99790000000000001</v>
      </c>
      <c r="BQ1339" s="343">
        <v>88562</v>
      </c>
      <c r="BR1339" s="343">
        <f t="shared" si="250"/>
        <v>0</v>
      </c>
      <c r="BS1339" s="343">
        <v>59.69</v>
      </c>
      <c r="BT1339" s="343">
        <v>223.84</v>
      </c>
      <c r="BU1339" s="343">
        <v>223.84</v>
      </c>
      <c r="BV1339" s="341">
        <v>0.99909999999999999</v>
      </c>
      <c r="BW1339" s="343">
        <v>88224</v>
      </c>
      <c r="BX1339" s="343">
        <f t="shared" si="251"/>
        <v>0</v>
      </c>
      <c r="BY1339" s="343">
        <v>53.02</v>
      </c>
    </row>
    <row r="1340" spans="1:77">
      <c r="A1340" s="342">
        <v>1335</v>
      </c>
      <c r="B1340" s="342" t="s">
        <v>3386</v>
      </c>
      <c r="C1340" s="342" t="s">
        <v>2986</v>
      </c>
      <c r="D1340" s="342" t="s">
        <v>499</v>
      </c>
      <c r="E1340" s="343">
        <v>389</v>
      </c>
      <c r="F1340" s="343">
        <v>10.8</v>
      </c>
      <c r="G1340" s="343">
        <v>311.2</v>
      </c>
      <c r="H1340" s="341">
        <v>0.99719999999999998</v>
      </c>
      <c r="I1340" s="343">
        <v>3254</v>
      </c>
      <c r="J1340" s="343">
        <f t="shared" si="240"/>
        <v>0</v>
      </c>
      <c r="K1340" s="343">
        <v>41.96</v>
      </c>
      <c r="L1340" s="343">
        <v>10.199999999999999</v>
      </c>
      <c r="M1340" s="343">
        <v>311.2</v>
      </c>
      <c r="N1340" s="341">
        <v>0.99909999999999999</v>
      </c>
      <c r="O1340" s="343">
        <v>3400</v>
      </c>
      <c r="P1340" s="343">
        <f t="shared" si="241"/>
        <v>0</v>
      </c>
      <c r="Q1340" s="343">
        <v>44.84</v>
      </c>
      <c r="R1340" s="343">
        <v>13.06667</v>
      </c>
      <c r="S1340" s="343">
        <v>311.2</v>
      </c>
      <c r="T1340" s="341">
        <v>0.99939999999999996</v>
      </c>
      <c r="U1340" s="343">
        <v>3487</v>
      </c>
      <c r="V1340" s="343">
        <f t="shared" si="242"/>
        <v>0</v>
      </c>
      <c r="W1340" s="343">
        <v>41.21</v>
      </c>
      <c r="X1340" s="343">
        <v>15</v>
      </c>
      <c r="Y1340" s="343">
        <v>311.2</v>
      </c>
      <c r="Z1340" s="341">
        <v>0.99909999999999999</v>
      </c>
      <c r="AA1340" s="343">
        <v>3393</v>
      </c>
      <c r="AB1340" s="343">
        <f t="shared" si="243"/>
        <v>0</v>
      </c>
      <c r="AC1340" s="343">
        <v>30.43</v>
      </c>
      <c r="AD1340" s="343">
        <v>9.9600000000000009</v>
      </c>
      <c r="AE1340" s="343">
        <v>311.2</v>
      </c>
      <c r="AF1340" s="341">
        <v>0.99470000000000003</v>
      </c>
      <c r="AG1340" s="343">
        <v>3410</v>
      </c>
      <c r="AH1340" s="343">
        <f t="shared" si="244"/>
        <v>0</v>
      </c>
      <c r="AI1340" s="343">
        <v>46.26</v>
      </c>
      <c r="AJ1340" s="343">
        <v>9.9600000000000009</v>
      </c>
      <c r="AK1340" s="343">
        <v>311.2</v>
      </c>
      <c r="AL1340" s="341">
        <v>0.99360000000000004</v>
      </c>
      <c r="AM1340" s="343">
        <v>3614</v>
      </c>
      <c r="AN1340" s="343">
        <f t="shared" si="245"/>
        <v>0</v>
      </c>
      <c r="AO1340" s="343">
        <v>50.72</v>
      </c>
      <c r="AP1340" s="343">
        <v>10.92</v>
      </c>
      <c r="AQ1340" s="343">
        <v>311.2</v>
      </c>
      <c r="AR1340" s="341">
        <v>0.99719999999999998</v>
      </c>
      <c r="AS1340" s="343">
        <v>3966</v>
      </c>
      <c r="AT1340" s="343">
        <f t="shared" si="246"/>
        <v>0</v>
      </c>
      <c r="AU1340" s="343">
        <v>48.95</v>
      </c>
      <c r="AV1340" s="343">
        <v>180.36</v>
      </c>
      <c r="AW1340" s="343">
        <v>311.2</v>
      </c>
      <c r="AX1340" s="341">
        <v>0.96499999999999997</v>
      </c>
      <c r="AY1340" s="343">
        <v>8189</v>
      </c>
      <c r="AZ1340" s="343">
        <f t="shared" si="247"/>
        <v>0</v>
      </c>
      <c r="BA1340" s="343">
        <v>6.53</v>
      </c>
      <c r="BB1340" s="343">
        <v>183.36</v>
      </c>
      <c r="BC1340" s="343">
        <v>311.2</v>
      </c>
      <c r="BD1340" s="341">
        <v>0.93179999999999996</v>
      </c>
      <c r="BE1340" s="343">
        <v>62228</v>
      </c>
      <c r="BF1340" s="343">
        <f t="shared" si="248"/>
        <v>0</v>
      </c>
      <c r="BG1340" s="343">
        <v>48.95</v>
      </c>
      <c r="BH1340" s="343">
        <v>190.8</v>
      </c>
      <c r="BI1340" s="343">
        <v>311.2</v>
      </c>
      <c r="BJ1340" s="341">
        <v>0.90580000000000005</v>
      </c>
      <c r="BK1340" s="343">
        <v>85469</v>
      </c>
      <c r="BL1340" s="343">
        <f t="shared" si="249"/>
        <v>8319.3084098089348</v>
      </c>
      <c r="BM1340" s="343">
        <v>66.47</v>
      </c>
      <c r="BN1340" s="343">
        <v>187.92</v>
      </c>
      <c r="BO1340" s="343">
        <v>311.2</v>
      </c>
      <c r="BP1340" s="341">
        <v>0.91900000000000004</v>
      </c>
      <c r="BQ1340" s="343">
        <v>52913</v>
      </c>
      <c r="BR1340" s="343">
        <f t="shared" si="250"/>
        <v>0</v>
      </c>
      <c r="BS1340" s="343">
        <v>44.02</v>
      </c>
      <c r="BT1340" s="343">
        <v>176.4</v>
      </c>
      <c r="BU1340" s="343">
        <v>311.2</v>
      </c>
      <c r="BV1340" s="341">
        <v>0.94330000000000003</v>
      </c>
      <c r="BW1340" s="343">
        <v>13156</v>
      </c>
      <c r="BX1340" s="343">
        <f t="shared" si="251"/>
        <v>0</v>
      </c>
      <c r="BY1340" s="343">
        <v>10.63</v>
      </c>
    </row>
    <row r="1341" spans="1:77">
      <c r="A1341" s="342">
        <v>1336</v>
      </c>
      <c r="B1341" s="342" t="s">
        <v>3386</v>
      </c>
      <c r="C1341" s="342" t="s">
        <v>2988</v>
      </c>
      <c r="D1341" s="342" t="s">
        <v>499</v>
      </c>
      <c r="E1341" s="343">
        <v>223</v>
      </c>
      <c r="F1341" s="343">
        <v>153.6</v>
      </c>
      <c r="G1341" s="343">
        <v>178.4</v>
      </c>
      <c r="H1341" s="341">
        <v>0.99370000000000003</v>
      </c>
      <c r="I1341" s="343">
        <v>13456</v>
      </c>
      <c r="J1341" s="343">
        <f t="shared" si="240"/>
        <v>0</v>
      </c>
      <c r="K1341" s="343">
        <v>12.24</v>
      </c>
      <c r="L1341" s="343">
        <v>144.80000000000001</v>
      </c>
      <c r="M1341" s="343">
        <v>178.4</v>
      </c>
      <c r="N1341" s="341">
        <v>0.99409999999999998</v>
      </c>
      <c r="O1341" s="343">
        <v>14958</v>
      </c>
      <c r="P1341" s="343">
        <f t="shared" si="241"/>
        <v>0</v>
      </c>
      <c r="Q1341" s="343">
        <v>13.97</v>
      </c>
      <c r="R1341" s="343">
        <v>151.19999999999999</v>
      </c>
      <c r="S1341" s="343">
        <v>178.4</v>
      </c>
      <c r="T1341" s="341">
        <v>0.99319999999999997</v>
      </c>
      <c r="U1341" s="343">
        <v>12112</v>
      </c>
      <c r="V1341" s="343">
        <f t="shared" si="242"/>
        <v>0</v>
      </c>
      <c r="W1341" s="343">
        <v>11.2</v>
      </c>
      <c r="X1341" s="343">
        <v>158.4</v>
      </c>
      <c r="Y1341" s="343">
        <v>178.4</v>
      </c>
      <c r="Z1341" s="341">
        <v>0.98370000000000002</v>
      </c>
      <c r="AA1341" s="343">
        <v>22202</v>
      </c>
      <c r="AB1341" s="343">
        <f t="shared" si="243"/>
        <v>0</v>
      </c>
      <c r="AC1341" s="343">
        <v>19.149999999999999</v>
      </c>
      <c r="AD1341" s="343">
        <v>160</v>
      </c>
      <c r="AE1341" s="343">
        <v>178.4</v>
      </c>
      <c r="AF1341" s="341">
        <v>0.98119999999999996</v>
      </c>
      <c r="AG1341" s="343">
        <v>25676</v>
      </c>
      <c r="AH1341" s="343">
        <f t="shared" si="244"/>
        <v>0</v>
      </c>
      <c r="AI1341" s="343">
        <v>21.98</v>
      </c>
      <c r="AJ1341" s="343">
        <v>167.84</v>
      </c>
      <c r="AK1341" s="343">
        <v>178.4</v>
      </c>
      <c r="AL1341" s="341">
        <v>0.9778</v>
      </c>
      <c r="AM1341" s="343">
        <v>23384</v>
      </c>
      <c r="AN1341" s="343">
        <f t="shared" si="245"/>
        <v>0</v>
      </c>
      <c r="AO1341" s="343">
        <v>19.79</v>
      </c>
      <c r="AP1341" s="343">
        <v>169.92</v>
      </c>
      <c r="AQ1341" s="343">
        <v>178.4</v>
      </c>
      <c r="AR1341" s="341">
        <v>0.97130000000000005</v>
      </c>
      <c r="AS1341" s="343">
        <v>21840</v>
      </c>
      <c r="AT1341" s="343">
        <f t="shared" si="246"/>
        <v>0</v>
      </c>
      <c r="AU1341" s="343">
        <v>17.79</v>
      </c>
      <c r="AV1341" s="343">
        <v>170.72</v>
      </c>
      <c r="AW1341" s="343">
        <v>178.4</v>
      </c>
      <c r="AX1341" s="341">
        <v>0.96760000000000002</v>
      </c>
      <c r="AY1341" s="343">
        <v>25486</v>
      </c>
      <c r="AZ1341" s="343">
        <f t="shared" si="247"/>
        <v>0</v>
      </c>
      <c r="BA1341" s="343">
        <v>21.43</v>
      </c>
      <c r="BB1341" s="343">
        <v>182.4</v>
      </c>
      <c r="BC1341" s="343">
        <v>182.4</v>
      </c>
      <c r="BD1341" s="341">
        <v>0.95269999999999999</v>
      </c>
      <c r="BE1341" s="343">
        <v>24252</v>
      </c>
      <c r="BF1341" s="343">
        <f t="shared" si="248"/>
        <v>0</v>
      </c>
      <c r="BG1341" s="343">
        <v>18.760000000000002</v>
      </c>
      <c r="BH1341" s="343">
        <v>180.16</v>
      </c>
      <c r="BI1341" s="343">
        <v>180.16</v>
      </c>
      <c r="BJ1341" s="341">
        <v>0.94810000000000005</v>
      </c>
      <c r="BK1341" s="343">
        <v>24640</v>
      </c>
      <c r="BL1341" s="343">
        <f t="shared" si="249"/>
        <v>0</v>
      </c>
      <c r="BM1341" s="343">
        <v>19.39</v>
      </c>
      <c r="BN1341" s="343">
        <v>171.2</v>
      </c>
      <c r="BO1341" s="343">
        <v>178.4</v>
      </c>
      <c r="BP1341" s="341">
        <v>0.95169999999999999</v>
      </c>
      <c r="BQ1341" s="343">
        <v>18750</v>
      </c>
      <c r="BR1341" s="343">
        <f t="shared" si="250"/>
        <v>0</v>
      </c>
      <c r="BS1341" s="343">
        <v>16.53</v>
      </c>
      <c r="BT1341" s="343">
        <v>172.64</v>
      </c>
      <c r="BU1341" s="343">
        <v>178.4</v>
      </c>
      <c r="BV1341" s="341">
        <v>0.94930000000000003</v>
      </c>
      <c r="BW1341" s="343">
        <v>19512</v>
      </c>
      <c r="BX1341" s="343">
        <f t="shared" si="251"/>
        <v>0</v>
      </c>
      <c r="BY1341" s="343">
        <v>16</v>
      </c>
    </row>
    <row r="1342" spans="1:77">
      <c r="A1342" s="342">
        <v>1337</v>
      </c>
      <c r="B1342" s="342" t="s">
        <v>3386</v>
      </c>
      <c r="C1342" s="342" t="s">
        <v>2990</v>
      </c>
      <c r="D1342" s="342" t="s">
        <v>499</v>
      </c>
      <c r="E1342" s="343">
        <v>260</v>
      </c>
      <c r="F1342" s="343">
        <v>281.95555999999999</v>
      </c>
      <c r="G1342" s="343">
        <v>253.76</v>
      </c>
      <c r="H1342" s="341">
        <v>0.99170000000000003</v>
      </c>
      <c r="I1342" s="343">
        <v>83620</v>
      </c>
      <c r="J1342" s="343">
        <f t="shared" si="240"/>
        <v>0</v>
      </c>
      <c r="K1342" s="343">
        <v>46.15</v>
      </c>
      <c r="L1342" s="343">
        <v>210.24</v>
      </c>
      <c r="M1342" s="343">
        <v>210.24</v>
      </c>
      <c r="N1342" s="341">
        <v>0.998</v>
      </c>
      <c r="O1342" s="343">
        <v>50070</v>
      </c>
      <c r="P1342" s="343">
        <f t="shared" si="241"/>
        <v>0</v>
      </c>
      <c r="Q1342" s="343">
        <v>32.07</v>
      </c>
      <c r="R1342" s="343">
        <v>214.08</v>
      </c>
      <c r="S1342" s="343">
        <v>214.08</v>
      </c>
      <c r="T1342" s="341">
        <v>0.99639999999999995</v>
      </c>
      <c r="U1342" s="343">
        <v>59294</v>
      </c>
      <c r="V1342" s="343">
        <f t="shared" si="242"/>
        <v>0</v>
      </c>
      <c r="W1342" s="343">
        <v>38.61</v>
      </c>
      <c r="X1342" s="343">
        <v>219.84</v>
      </c>
      <c r="Y1342" s="343">
        <v>219.84</v>
      </c>
      <c r="Z1342" s="341">
        <v>0.99660000000000004</v>
      </c>
      <c r="AA1342" s="343">
        <v>21338</v>
      </c>
      <c r="AB1342" s="343">
        <f t="shared" si="243"/>
        <v>0</v>
      </c>
      <c r="AC1342" s="343">
        <v>13.09</v>
      </c>
      <c r="AD1342" s="343">
        <v>234.08</v>
      </c>
      <c r="AE1342" s="343">
        <v>234.08</v>
      </c>
      <c r="AF1342" s="341">
        <v>0.99429999999999996</v>
      </c>
      <c r="AG1342" s="343">
        <v>55694</v>
      </c>
      <c r="AH1342" s="343">
        <f t="shared" si="244"/>
        <v>0</v>
      </c>
      <c r="AI1342" s="343">
        <v>32.159999999999997</v>
      </c>
      <c r="AJ1342" s="343">
        <v>211.36</v>
      </c>
      <c r="AK1342" s="343">
        <v>211.36</v>
      </c>
      <c r="AL1342" s="341">
        <v>0.99550000000000005</v>
      </c>
      <c r="AM1342" s="343">
        <v>35572</v>
      </c>
      <c r="AN1342" s="343">
        <f t="shared" si="245"/>
        <v>0</v>
      </c>
      <c r="AO1342" s="343">
        <v>23.48</v>
      </c>
      <c r="AP1342" s="343">
        <v>169.76</v>
      </c>
      <c r="AQ1342" s="343">
        <v>208</v>
      </c>
      <c r="AR1342" s="341">
        <v>0.99939999999999996</v>
      </c>
      <c r="AS1342" s="343">
        <v>10754</v>
      </c>
      <c r="AT1342" s="343">
        <f t="shared" si="246"/>
        <v>0</v>
      </c>
      <c r="AU1342" s="343">
        <v>8.52</v>
      </c>
      <c r="AV1342" s="343">
        <v>51.04</v>
      </c>
      <c r="AW1342" s="343">
        <v>208</v>
      </c>
      <c r="AX1342" s="341">
        <v>1.0234000000000001</v>
      </c>
      <c r="AY1342" s="343">
        <v>2972</v>
      </c>
      <c r="AZ1342" s="343">
        <f t="shared" si="247"/>
        <v>0</v>
      </c>
      <c r="BA1342" s="343">
        <v>7.9</v>
      </c>
      <c r="BB1342" s="343">
        <v>198.24</v>
      </c>
      <c r="BC1342" s="343">
        <v>208</v>
      </c>
      <c r="BD1342" s="341">
        <v>0.99260000000000004</v>
      </c>
      <c r="BE1342" s="343">
        <v>33474</v>
      </c>
      <c r="BF1342" s="343">
        <f t="shared" si="248"/>
        <v>0</v>
      </c>
      <c r="BG1342" s="343">
        <v>22.86</v>
      </c>
      <c r="BH1342" s="343">
        <v>211.52</v>
      </c>
      <c r="BI1342" s="343">
        <v>211.52</v>
      </c>
      <c r="BJ1342" s="341">
        <v>0.99060000000000004</v>
      </c>
      <c r="BK1342" s="343">
        <v>89752</v>
      </c>
      <c r="BL1342" s="343">
        <f t="shared" si="249"/>
        <v>0</v>
      </c>
      <c r="BM1342" s="343">
        <v>57.57</v>
      </c>
      <c r="BN1342" s="343">
        <v>202.4</v>
      </c>
      <c r="BO1342" s="343">
        <v>208</v>
      </c>
      <c r="BP1342" s="341">
        <v>0.99180000000000001</v>
      </c>
      <c r="BQ1342" s="343">
        <v>74308</v>
      </c>
      <c r="BR1342" s="343">
        <f t="shared" si="250"/>
        <v>0</v>
      </c>
      <c r="BS1342" s="343">
        <v>53.19</v>
      </c>
      <c r="BT1342" s="343">
        <v>225.44</v>
      </c>
      <c r="BU1342" s="343">
        <v>225.44</v>
      </c>
      <c r="BV1342" s="341">
        <v>0.99229999999999996</v>
      </c>
      <c r="BW1342" s="343">
        <v>83052</v>
      </c>
      <c r="BX1342" s="343">
        <f t="shared" si="251"/>
        <v>0</v>
      </c>
      <c r="BY1342" s="343">
        <v>49.9</v>
      </c>
    </row>
    <row r="1343" spans="1:77">
      <c r="A1343" s="342">
        <v>1338</v>
      </c>
      <c r="B1343" s="342" t="s">
        <v>3386</v>
      </c>
      <c r="C1343" s="342" t="s">
        <v>2992</v>
      </c>
      <c r="D1343" s="342" t="s">
        <v>499</v>
      </c>
      <c r="E1343" s="343">
        <v>229</v>
      </c>
      <c r="F1343" s="343">
        <v>57.92</v>
      </c>
      <c r="G1343" s="343">
        <v>183.2</v>
      </c>
      <c r="H1343" s="341">
        <v>0.97430000000000005</v>
      </c>
      <c r="I1343" s="343">
        <v>1750</v>
      </c>
      <c r="J1343" s="343">
        <f t="shared" si="240"/>
        <v>0</v>
      </c>
      <c r="K1343" s="343">
        <v>4.3099999999999996</v>
      </c>
      <c r="L1343" s="343">
        <v>5.92</v>
      </c>
      <c r="M1343" s="343">
        <v>183.2</v>
      </c>
      <c r="N1343" s="341">
        <v>0.99760000000000004</v>
      </c>
      <c r="O1343" s="343">
        <v>1718</v>
      </c>
      <c r="P1343" s="343">
        <f t="shared" si="241"/>
        <v>0</v>
      </c>
      <c r="Q1343" s="343">
        <v>39.1</v>
      </c>
      <c r="R1343" s="343">
        <v>5.28</v>
      </c>
      <c r="S1343" s="343">
        <v>183.2</v>
      </c>
      <c r="T1343" s="341">
        <v>1</v>
      </c>
      <c r="U1343" s="343">
        <v>2082</v>
      </c>
      <c r="V1343" s="343">
        <f t="shared" si="242"/>
        <v>0</v>
      </c>
      <c r="W1343" s="343">
        <v>54.77</v>
      </c>
      <c r="X1343" s="343">
        <v>5.12</v>
      </c>
      <c r="Y1343" s="343">
        <v>183.2</v>
      </c>
      <c r="Z1343" s="341">
        <v>1</v>
      </c>
      <c r="AA1343" s="343">
        <v>1732</v>
      </c>
      <c r="AB1343" s="343">
        <f t="shared" si="243"/>
        <v>0</v>
      </c>
      <c r="AC1343" s="343">
        <v>45.47</v>
      </c>
      <c r="AD1343" s="343">
        <v>5.44</v>
      </c>
      <c r="AE1343" s="343">
        <v>183.2</v>
      </c>
      <c r="AF1343" s="341">
        <v>0.999</v>
      </c>
      <c r="AG1343" s="343">
        <v>1998</v>
      </c>
      <c r="AH1343" s="343">
        <f t="shared" si="244"/>
        <v>0</v>
      </c>
      <c r="AI1343" s="343">
        <v>49.41</v>
      </c>
      <c r="AJ1343" s="343">
        <v>34.24</v>
      </c>
      <c r="AK1343" s="343">
        <v>183.2</v>
      </c>
      <c r="AL1343" s="341">
        <v>0.98699999999999999</v>
      </c>
      <c r="AM1343" s="343">
        <v>1980</v>
      </c>
      <c r="AN1343" s="343">
        <f t="shared" si="245"/>
        <v>0</v>
      </c>
      <c r="AO1343" s="343">
        <v>8.14</v>
      </c>
      <c r="AP1343" s="343">
        <v>5.92</v>
      </c>
      <c r="AQ1343" s="343">
        <v>183.2</v>
      </c>
      <c r="AR1343" s="341">
        <v>0.99670000000000003</v>
      </c>
      <c r="AS1343" s="343">
        <v>1848</v>
      </c>
      <c r="AT1343" s="343">
        <f t="shared" si="246"/>
        <v>0</v>
      </c>
      <c r="AU1343" s="343">
        <v>42.09</v>
      </c>
      <c r="AV1343" s="343">
        <v>209.76</v>
      </c>
      <c r="AW1343" s="343">
        <v>209.76</v>
      </c>
      <c r="AX1343" s="341">
        <v>0.82099999999999995</v>
      </c>
      <c r="AY1343" s="343">
        <v>7884</v>
      </c>
      <c r="AZ1343" s="343">
        <f t="shared" si="247"/>
        <v>0</v>
      </c>
      <c r="BA1343" s="343">
        <v>6.36</v>
      </c>
      <c r="BB1343" s="343">
        <v>221.92</v>
      </c>
      <c r="BC1343" s="343">
        <v>221.92</v>
      </c>
      <c r="BD1343" s="341">
        <v>0.74619999999999997</v>
      </c>
      <c r="BE1343" s="343">
        <v>36764</v>
      </c>
      <c r="BF1343" s="343">
        <f t="shared" si="248"/>
        <v>0</v>
      </c>
      <c r="BG1343" s="343">
        <v>29.84</v>
      </c>
      <c r="BH1343" s="343">
        <v>211.52</v>
      </c>
      <c r="BI1343" s="343">
        <v>211.52</v>
      </c>
      <c r="BJ1343" s="341">
        <v>0.75309999999999999</v>
      </c>
      <c r="BK1343" s="343">
        <v>56678</v>
      </c>
      <c r="BL1343" s="343">
        <f t="shared" si="249"/>
        <v>0</v>
      </c>
      <c r="BM1343" s="343">
        <v>47.82</v>
      </c>
      <c r="BN1343" s="343">
        <v>201.6</v>
      </c>
      <c r="BO1343" s="343">
        <v>201.6</v>
      </c>
      <c r="BP1343" s="341">
        <v>0.77290000000000003</v>
      </c>
      <c r="BQ1343" s="343">
        <v>40058</v>
      </c>
      <c r="BR1343" s="343">
        <f t="shared" si="250"/>
        <v>0</v>
      </c>
      <c r="BS1343" s="343">
        <v>36.93</v>
      </c>
      <c r="BT1343" s="343">
        <v>6.08</v>
      </c>
      <c r="BU1343" s="343">
        <v>183.2</v>
      </c>
      <c r="BV1343" s="341">
        <v>0.99870000000000003</v>
      </c>
      <c r="BW1343" s="343">
        <v>1560</v>
      </c>
      <c r="BX1343" s="343">
        <f t="shared" si="251"/>
        <v>0</v>
      </c>
      <c r="BY1343" s="343">
        <v>34.53</v>
      </c>
    </row>
    <row r="1344" spans="1:77">
      <c r="A1344" s="342">
        <v>1339</v>
      </c>
      <c r="B1344" s="342" t="s">
        <v>3386</v>
      </c>
      <c r="C1344" s="342" t="s">
        <v>2994</v>
      </c>
      <c r="D1344" s="342" t="s">
        <v>1482</v>
      </c>
      <c r="E1344" s="343">
        <v>112</v>
      </c>
      <c r="F1344" s="343">
        <v>166.16</v>
      </c>
      <c r="G1344" s="343">
        <v>166.16</v>
      </c>
      <c r="H1344" s="341">
        <v>0.877</v>
      </c>
      <c r="I1344" s="343">
        <v>47004</v>
      </c>
      <c r="J1344" s="343">
        <f t="shared" si="240"/>
        <v>0</v>
      </c>
      <c r="K1344" s="343">
        <v>0.44799817442745438</v>
      </c>
      <c r="L1344" s="343">
        <v>197.04</v>
      </c>
      <c r="M1344" s="343">
        <v>197.04</v>
      </c>
      <c r="N1344" s="341">
        <v>0.88</v>
      </c>
      <c r="O1344" s="343">
        <v>62462</v>
      </c>
      <c r="P1344" s="343">
        <f t="shared" si="241"/>
        <v>0</v>
      </c>
      <c r="Q1344" s="343">
        <v>0.48417892234196108</v>
      </c>
      <c r="R1344" s="343">
        <v>173.2</v>
      </c>
      <c r="S1344" s="343">
        <v>173.2</v>
      </c>
      <c r="T1344" s="341">
        <v>0.90490000000000004</v>
      </c>
      <c r="U1344" s="343">
        <v>60570</v>
      </c>
      <c r="V1344" s="343">
        <f t="shared" si="242"/>
        <v>0</v>
      </c>
      <c r="W1344" s="343">
        <v>0.53675562124302978</v>
      </c>
      <c r="X1344" s="343">
        <v>180.08</v>
      </c>
      <c r="Y1344" s="343">
        <v>180.08</v>
      </c>
      <c r="Z1344" s="341">
        <v>0.8871</v>
      </c>
      <c r="AA1344" s="343">
        <v>66207</v>
      </c>
      <c r="AB1344" s="343">
        <f t="shared" si="243"/>
        <v>0</v>
      </c>
      <c r="AC1344" s="343">
        <v>0.55704837621114678</v>
      </c>
      <c r="AD1344" s="343">
        <v>185.52</v>
      </c>
      <c r="AE1344" s="343">
        <v>185.52</v>
      </c>
      <c r="AF1344" s="341">
        <v>0.85619999999999996</v>
      </c>
      <c r="AG1344" s="343">
        <v>62306</v>
      </c>
      <c r="AH1344" s="343">
        <f t="shared" si="244"/>
        <v>0</v>
      </c>
      <c r="AI1344" s="343">
        <v>0.52721890657936121</v>
      </c>
      <c r="AJ1344" s="343">
        <v>175.52</v>
      </c>
      <c r="AK1344" s="343">
        <v>175.52</v>
      </c>
      <c r="AL1344" s="341">
        <v>0.8407</v>
      </c>
      <c r="AM1344" s="343">
        <v>47477</v>
      </c>
      <c r="AN1344" s="343">
        <f t="shared" si="245"/>
        <v>0</v>
      </c>
      <c r="AO1344" s="343">
        <v>0.44687197022743136</v>
      </c>
      <c r="AP1344" s="343">
        <v>171.04</v>
      </c>
      <c r="AQ1344" s="343">
        <v>171.04</v>
      </c>
      <c r="AR1344" s="341">
        <v>0.87229999999999996</v>
      </c>
      <c r="AS1344" s="343">
        <v>43813</v>
      </c>
      <c r="AT1344" s="343">
        <f t="shared" si="246"/>
        <v>0</v>
      </c>
      <c r="AU1344" s="343">
        <v>0.39469942678806091</v>
      </c>
      <c r="AV1344" s="343">
        <v>147.12</v>
      </c>
      <c r="AW1344" s="343">
        <v>147.12</v>
      </c>
      <c r="AX1344" s="341">
        <v>0.87260000000000004</v>
      </c>
      <c r="AY1344" s="343">
        <v>32290</v>
      </c>
      <c r="AZ1344" s="343">
        <f t="shared" si="247"/>
        <v>0</v>
      </c>
      <c r="BA1344" s="343">
        <v>0.34934024758456733</v>
      </c>
      <c r="BB1344" s="343">
        <v>134</v>
      </c>
      <c r="BC1344" s="343">
        <v>134</v>
      </c>
      <c r="BD1344" s="341">
        <v>0.85489999999999999</v>
      </c>
      <c r="BE1344" s="343">
        <v>22885</v>
      </c>
      <c r="BF1344" s="343">
        <f t="shared" si="248"/>
        <v>0</v>
      </c>
      <c r="BG1344" s="343">
        <v>0.26850839324971704</v>
      </c>
      <c r="BH1344" s="343">
        <v>137.91999999999999</v>
      </c>
      <c r="BI1344" s="343">
        <v>137.91999999999999</v>
      </c>
      <c r="BJ1344" s="341">
        <v>0.86350000000000005</v>
      </c>
      <c r="BK1344" s="343">
        <v>24442</v>
      </c>
      <c r="BL1344" s="343">
        <f t="shared" si="249"/>
        <v>0</v>
      </c>
      <c r="BM1344" s="343">
        <v>0.27585077842457789</v>
      </c>
      <c r="BN1344" s="343">
        <v>159.44</v>
      </c>
      <c r="BO1344" s="343">
        <v>159.44</v>
      </c>
      <c r="BP1344" s="341">
        <v>0.87719999999999998</v>
      </c>
      <c r="BQ1344" s="343">
        <v>32763</v>
      </c>
      <c r="BR1344" s="343">
        <f t="shared" si="250"/>
        <v>0</v>
      </c>
      <c r="BS1344" s="343">
        <v>0.33657241079978173</v>
      </c>
      <c r="BT1344" s="343">
        <v>171.76</v>
      </c>
      <c r="BU1344" s="343">
        <v>171.76</v>
      </c>
      <c r="BV1344" s="341">
        <v>0.88990000000000002</v>
      </c>
      <c r="BW1344" s="343">
        <v>52614</v>
      </c>
      <c r="BX1344" s="343">
        <f t="shared" si="251"/>
        <v>0</v>
      </c>
      <c r="BY1344" s="343">
        <v>0.46266340178137821</v>
      </c>
    </row>
    <row r="1345" spans="1:77">
      <c r="A1345" s="342">
        <v>1340</v>
      </c>
      <c r="B1345" s="342" t="s">
        <v>3386</v>
      </c>
      <c r="C1345" s="342" t="s">
        <v>2996</v>
      </c>
      <c r="D1345" s="342" t="s">
        <v>499</v>
      </c>
      <c r="E1345" s="343">
        <v>234</v>
      </c>
      <c r="F1345" s="343">
        <v>16.711110000000001</v>
      </c>
      <c r="G1345" s="343">
        <v>187.2</v>
      </c>
      <c r="H1345" s="341">
        <v>0.99839999999999995</v>
      </c>
      <c r="I1345" s="343">
        <v>2554</v>
      </c>
      <c r="J1345" s="343">
        <f t="shared" si="240"/>
        <v>0</v>
      </c>
      <c r="K1345" s="343">
        <v>23.62</v>
      </c>
      <c r="L1345" s="343">
        <v>9.1199999999999992</v>
      </c>
      <c r="M1345" s="343">
        <v>187.2</v>
      </c>
      <c r="N1345" s="341">
        <v>0.99770000000000003</v>
      </c>
      <c r="O1345" s="343">
        <v>1798</v>
      </c>
      <c r="P1345" s="343">
        <f t="shared" si="241"/>
        <v>0</v>
      </c>
      <c r="Q1345" s="343">
        <v>26.56</v>
      </c>
      <c r="R1345" s="343">
        <v>11.04</v>
      </c>
      <c r="S1345" s="343">
        <v>187.2</v>
      </c>
      <c r="T1345" s="341">
        <v>0.99770000000000003</v>
      </c>
      <c r="U1345" s="343">
        <v>1736</v>
      </c>
      <c r="V1345" s="343">
        <f t="shared" si="242"/>
        <v>0</v>
      </c>
      <c r="W1345" s="343">
        <v>21.89</v>
      </c>
      <c r="X1345" s="343">
        <v>8.16</v>
      </c>
      <c r="Y1345" s="343">
        <v>187.2</v>
      </c>
      <c r="Z1345" s="341">
        <v>1.0014000000000001</v>
      </c>
      <c r="AA1345" s="343">
        <v>1388</v>
      </c>
      <c r="AB1345" s="343">
        <f t="shared" si="243"/>
        <v>0</v>
      </c>
      <c r="AC1345" s="343">
        <v>22.83</v>
      </c>
      <c r="AD1345" s="343">
        <v>16.8</v>
      </c>
      <c r="AE1345" s="343">
        <v>187.2</v>
      </c>
      <c r="AF1345" s="341">
        <v>0.99870000000000003</v>
      </c>
      <c r="AG1345" s="343">
        <v>1660</v>
      </c>
      <c r="AH1345" s="343">
        <f t="shared" si="244"/>
        <v>0</v>
      </c>
      <c r="AI1345" s="343">
        <v>13.3</v>
      </c>
      <c r="AJ1345" s="343">
        <v>62.56</v>
      </c>
      <c r="AK1345" s="343">
        <v>187.2</v>
      </c>
      <c r="AL1345" s="341">
        <v>0.99819999999999998</v>
      </c>
      <c r="AM1345" s="343">
        <v>4456</v>
      </c>
      <c r="AN1345" s="343">
        <f t="shared" si="245"/>
        <v>0</v>
      </c>
      <c r="AO1345" s="343">
        <v>9.91</v>
      </c>
      <c r="AP1345" s="343">
        <v>125.44</v>
      </c>
      <c r="AQ1345" s="343">
        <v>187.2</v>
      </c>
      <c r="AR1345" s="341">
        <v>0.96220000000000006</v>
      </c>
      <c r="AS1345" s="343">
        <v>5458</v>
      </c>
      <c r="AT1345" s="343">
        <f t="shared" si="246"/>
        <v>0</v>
      </c>
      <c r="AU1345" s="343">
        <v>6.08</v>
      </c>
      <c r="AV1345" s="343">
        <v>231.04</v>
      </c>
      <c r="AW1345" s="343">
        <v>231.04</v>
      </c>
      <c r="AX1345" s="341">
        <v>0.77259999999999995</v>
      </c>
      <c r="AY1345" s="343">
        <v>34060</v>
      </c>
      <c r="AZ1345" s="343">
        <f t="shared" si="247"/>
        <v>0</v>
      </c>
      <c r="BA1345" s="343">
        <v>26.5</v>
      </c>
      <c r="BB1345" s="343">
        <v>225.6</v>
      </c>
      <c r="BC1345" s="343">
        <v>225.6</v>
      </c>
      <c r="BD1345" s="341">
        <v>0.92830000000000001</v>
      </c>
      <c r="BE1345" s="343">
        <v>73580</v>
      </c>
      <c r="BF1345" s="343">
        <f t="shared" si="248"/>
        <v>0</v>
      </c>
      <c r="BG1345" s="343">
        <v>47.22</v>
      </c>
      <c r="BH1345" s="343">
        <v>172</v>
      </c>
      <c r="BI1345" s="343">
        <v>187.2</v>
      </c>
      <c r="BJ1345" s="341">
        <v>0.95530000000000004</v>
      </c>
      <c r="BK1345" s="343">
        <v>85330</v>
      </c>
      <c r="BL1345" s="343">
        <f t="shared" si="249"/>
        <v>11969.91975927784</v>
      </c>
      <c r="BM1345" s="343">
        <v>69.790000000000006</v>
      </c>
      <c r="BN1345" s="343">
        <v>169.76</v>
      </c>
      <c r="BO1345" s="343">
        <v>187.2</v>
      </c>
      <c r="BP1345" s="341">
        <v>0.96040000000000003</v>
      </c>
      <c r="BQ1345" s="343">
        <v>71848</v>
      </c>
      <c r="BR1345" s="343">
        <f t="shared" si="250"/>
        <v>3767.1408717624763</v>
      </c>
      <c r="BS1345" s="343">
        <v>63.32</v>
      </c>
      <c r="BT1345" s="343">
        <v>142.56</v>
      </c>
      <c r="BU1345" s="343">
        <v>187.2</v>
      </c>
      <c r="BV1345" s="341">
        <v>0.97499999999999998</v>
      </c>
      <c r="BW1345" s="343">
        <v>8138</v>
      </c>
      <c r="BX1345" s="343">
        <f t="shared" si="251"/>
        <v>0</v>
      </c>
      <c r="BY1345" s="343">
        <v>7.87</v>
      </c>
    </row>
    <row r="1346" spans="1:77">
      <c r="A1346" s="342">
        <v>1341</v>
      </c>
      <c r="B1346" s="342" t="s">
        <v>3386</v>
      </c>
      <c r="C1346" s="342" t="s">
        <v>2998</v>
      </c>
      <c r="D1346" s="342" t="s">
        <v>499</v>
      </c>
      <c r="E1346" s="343">
        <v>234</v>
      </c>
      <c r="F1346" s="343">
        <v>4.16</v>
      </c>
      <c r="G1346" s="343">
        <v>187.2</v>
      </c>
      <c r="H1346" s="341">
        <v>0.65249999999999997</v>
      </c>
      <c r="I1346" s="343">
        <v>770</v>
      </c>
      <c r="J1346" s="343">
        <f t="shared" si="240"/>
        <v>0</v>
      </c>
      <c r="K1346" s="343">
        <v>39.4</v>
      </c>
      <c r="L1346" s="343">
        <v>4.96</v>
      </c>
      <c r="M1346" s="343">
        <v>187.2</v>
      </c>
      <c r="N1346" s="341">
        <v>0.64119999999999999</v>
      </c>
      <c r="O1346" s="343">
        <v>976</v>
      </c>
      <c r="P1346" s="343">
        <f t="shared" si="241"/>
        <v>0</v>
      </c>
      <c r="Q1346" s="343">
        <v>41.24</v>
      </c>
      <c r="R1346" s="343">
        <v>40.799999999999997</v>
      </c>
      <c r="S1346" s="343">
        <v>187.2</v>
      </c>
      <c r="T1346" s="341">
        <v>0.66400000000000003</v>
      </c>
      <c r="U1346" s="343">
        <v>996</v>
      </c>
      <c r="V1346" s="343">
        <f t="shared" si="242"/>
        <v>0</v>
      </c>
      <c r="W1346" s="343">
        <v>5.1100000000000003</v>
      </c>
      <c r="X1346" s="343">
        <v>4.4800000000000004</v>
      </c>
      <c r="Y1346" s="343">
        <v>187.2</v>
      </c>
      <c r="Z1346" s="341">
        <v>0.59760000000000002</v>
      </c>
      <c r="AA1346" s="343">
        <v>716</v>
      </c>
      <c r="AB1346" s="343">
        <f t="shared" si="243"/>
        <v>0</v>
      </c>
      <c r="AC1346" s="343">
        <v>35.94</v>
      </c>
      <c r="AD1346" s="343">
        <v>4.16</v>
      </c>
      <c r="AE1346" s="343">
        <v>187.2</v>
      </c>
      <c r="AF1346" s="341">
        <v>0.58460000000000001</v>
      </c>
      <c r="AG1346" s="343">
        <v>656</v>
      </c>
      <c r="AH1346" s="343">
        <f t="shared" si="244"/>
        <v>0</v>
      </c>
      <c r="AI1346" s="343">
        <v>36.25</v>
      </c>
      <c r="AJ1346" s="343">
        <v>32.159999999999997</v>
      </c>
      <c r="AK1346" s="343">
        <v>187.2</v>
      </c>
      <c r="AL1346" s="341">
        <v>0.56869999999999998</v>
      </c>
      <c r="AM1346" s="343">
        <v>894</v>
      </c>
      <c r="AN1346" s="343">
        <f t="shared" si="245"/>
        <v>0</v>
      </c>
      <c r="AO1346" s="343">
        <v>6.79</v>
      </c>
      <c r="AP1346" s="343">
        <v>31.52</v>
      </c>
      <c r="AQ1346" s="343">
        <v>187.2</v>
      </c>
      <c r="AR1346" s="341">
        <v>0.62509999999999999</v>
      </c>
      <c r="AS1346" s="343">
        <v>1204</v>
      </c>
      <c r="AT1346" s="343">
        <f t="shared" si="246"/>
        <v>0</v>
      </c>
      <c r="AU1346" s="343">
        <v>8.2100000000000009</v>
      </c>
      <c r="AV1346" s="343">
        <v>194.08</v>
      </c>
      <c r="AW1346" s="343">
        <v>194.08</v>
      </c>
      <c r="AX1346" s="341">
        <v>0.71609999999999996</v>
      </c>
      <c r="AY1346" s="343">
        <v>9656</v>
      </c>
      <c r="AZ1346" s="343">
        <f t="shared" si="247"/>
        <v>0</v>
      </c>
      <c r="BA1346" s="343">
        <v>9.65</v>
      </c>
      <c r="BB1346" s="343">
        <v>202.24</v>
      </c>
      <c r="BC1346" s="343">
        <v>202.24</v>
      </c>
      <c r="BD1346" s="341">
        <v>0.7177</v>
      </c>
      <c r="BE1346" s="343">
        <v>53600</v>
      </c>
      <c r="BF1346" s="343">
        <f t="shared" si="248"/>
        <v>0</v>
      </c>
      <c r="BG1346" s="343">
        <v>49.63</v>
      </c>
      <c r="BH1346" s="343">
        <v>197.92</v>
      </c>
      <c r="BI1346" s="343">
        <v>197.92</v>
      </c>
      <c r="BJ1346" s="341">
        <v>0.73640000000000005</v>
      </c>
      <c r="BK1346" s="343">
        <v>78694</v>
      </c>
      <c r="BL1346" s="343">
        <f t="shared" si="249"/>
        <v>13630.750723439431</v>
      </c>
      <c r="BM1346" s="343">
        <v>72.569999999999993</v>
      </c>
      <c r="BN1346" s="343">
        <v>182.88</v>
      </c>
      <c r="BO1346" s="343">
        <v>187.2</v>
      </c>
      <c r="BP1346" s="341">
        <v>0.74670000000000003</v>
      </c>
      <c r="BQ1346" s="343">
        <v>19752</v>
      </c>
      <c r="BR1346" s="343">
        <f t="shared" si="250"/>
        <v>0</v>
      </c>
      <c r="BS1346" s="343">
        <v>20.78</v>
      </c>
      <c r="BT1346" s="343">
        <v>6.56</v>
      </c>
      <c r="BU1346" s="343">
        <v>187.2</v>
      </c>
      <c r="BV1346" s="341">
        <v>0.76049999999999995</v>
      </c>
      <c r="BW1346" s="343">
        <v>1226</v>
      </c>
      <c r="BX1346" s="343">
        <f t="shared" si="251"/>
        <v>0</v>
      </c>
      <c r="BY1346" s="343">
        <v>33.03</v>
      </c>
    </row>
    <row r="1347" spans="1:77">
      <c r="A1347" s="342">
        <v>1342</v>
      </c>
      <c r="B1347" s="342" t="s">
        <v>3386</v>
      </c>
      <c r="C1347" s="342" t="s">
        <v>3002</v>
      </c>
      <c r="D1347" s="342" t="s">
        <v>3003</v>
      </c>
      <c r="E1347" s="343">
        <v>110</v>
      </c>
      <c r="F1347" s="343">
        <v>116</v>
      </c>
      <c r="G1347" s="343">
        <v>116</v>
      </c>
      <c r="H1347" s="341">
        <v>0.91900000000000004</v>
      </c>
      <c r="I1347" s="343">
        <v>14360</v>
      </c>
      <c r="J1347" s="343">
        <f t="shared" si="240"/>
        <v>0</v>
      </c>
      <c r="K1347" s="343">
        <v>18.71</v>
      </c>
      <c r="L1347" s="343">
        <v>143</v>
      </c>
      <c r="M1347" s="343">
        <v>143</v>
      </c>
      <c r="N1347" s="341">
        <v>0.8891</v>
      </c>
      <c r="O1347" s="343">
        <v>16280</v>
      </c>
      <c r="P1347" s="343">
        <f t="shared" si="241"/>
        <v>0</v>
      </c>
      <c r="Q1347" s="343">
        <v>17.21</v>
      </c>
      <c r="R1347" s="343">
        <v>100</v>
      </c>
      <c r="S1347" s="343">
        <v>100</v>
      </c>
      <c r="T1347" s="341">
        <v>0.87050000000000005</v>
      </c>
      <c r="U1347" s="343">
        <v>16880</v>
      </c>
      <c r="V1347" s="343">
        <f t="shared" si="242"/>
        <v>0</v>
      </c>
      <c r="W1347" s="343">
        <v>26.93</v>
      </c>
      <c r="X1347" s="343">
        <v>76</v>
      </c>
      <c r="Y1347" s="343">
        <v>88</v>
      </c>
      <c r="Z1347" s="341">
        <v>0.90659999999999996</v>
      </c>
      <c r="AA1347" s="343">
        <v>16500</v>
      </c>
      <c r="AB1347" s="343">
        <f t="shared" si="243"/>
        <v>0</v>
      </c>
      <c r="AC1347" s="343">
        <v>32.19</v>
      </c>
      <c r="AD1347" s="343">
        <v>104</v>
      </c>
      <c r="AE1347" s="343">
        <v>104</v>
      </c>
      <c r="AF1347" s="341">
        <v>0.80869999999999997</v>
      </c>
      <c r="AG1347" s="343">
        <v>15760</v>
      </c>
      <c r="AH1347" s="343">
        <f t="shared" si="244"/>
        <v>0</v>
      </c>
      <c r="AI1347" s="343">
        <v>25.18</v>
      </c>
      <c r="AJ1347" s="343">
        <v>104.9952</v>
      </c>
      <c r="AK1347" s="343">
        <v>105</v>
      </c>
      <c r="AL1347" s="341">
        <v>0.69159999999999999</v>
      </c>
      <c r="AM1347" s="343">
        <v>18500</v>
      </c>
      <c r="AN1347" s="343">
        <f t="shared" si="245"/>
        <v>0</v>
      </c>
      <c r="AO1347" s="343">
        <v>35.380000000000003</v>
      </c>
      <c r="AP1347" s="343">
        <v>88</v>
      </c>
      <c r="AQ1347" s="343">
        <v>88</v>
      </c>
      <c r="AR1347" s="341">
        <v>0.79649999999999999</v>
      </c>
      <c r="AS1347" s="343">
        <v>17100</v>
      </c>
      <c r="AT1347" s="343">
        <f t="shared" si="246"/>
        <v>0</v>
      </c>
      <c r="AU1347" s="343">
        <v>32.79</v>
      </c>
      <c r="AV1347" s="343">
        <v>90</v>
      </c>
      <c r="AW1347" s="343">
        <v>90</v>
      </c>
      <c r="AX1347" s="341">
        <v>0.71970000000000001</v>
      </c>
      <c r="AY1347" s="343">
        <v>16960</v>
      </c>
      <c r="AZ1347" s="343">
        <f t="shared" si="247"/>
        <v>0</v>
      </c>
      <c r="BA1347" s="343">
        <v>36.369999999999997</v>
      </c>
      <c r="BB1347" s="343">
        <v>108</v>
      </c>
      <c r="BC1347" s="343">
        <v>108</v>
      </c>
      <c r="BD1347" s="341">
        <v>0.67069999999999996</v>
      </c>
      <c r="BE1347" s="343">
        <v>17200</v>
      </c>
      <c r="BF1347" s="343">
        <f t="shared" si="248"/>
        <v>0</v>
      </c>
      <c r="BG1347" s="343">
        <v>31.91</v>
      </c>
      <c r="BH1347" s="343">
        <v>88</v>
      </c>
      <c r="BI1347" s="343">
        <v>88</v>
      </c>
      <c r="BJ1347" s="341">
        <v>0.71919999999999995</v>
      </c>
      <c r="BK1347" s="343">
        <v>16960</v>
      </c>
      <c r="BL1347" s="343">
        <f t="shared" si="249"/>
        <v>0</v>
      </c>
      <c r="BM1347" s="343">
        <v>36.01</v>
      </c>
      <c r="BN1347" s="343">
        <v>92</v>
      </c>
      <c r="BO1347" s="343">
        <v>92</v>
      </c>
      <c r="BP1347" s="341">
        <v>0.8448</v>
      </c>
      <c r="BQ1347" s="343">
        <v>15000</v>
      </c>
      <c r="BR1347" s="343">
        <f t="shared" si="250"/>
        <v>0</v>
      </c>
      <c r="BS1347" s="343">
        <v>27.73</v>
      </c>
      <c r="BT1347" s="343">
        <v>127</v>
      </c>
      <c r="BU1347" s="343">
        <v>127</v>
      </c>
      <c r="BV1347" s="341">
        <v>0.85370000000000001</v>
      </c>
      <c r="BW1347" s="343">
        <v>17740</v>
      </c>
      <c r="BX1347" s="343">
        <f t="shared" si="251"/>
        <v>0</v>
      </c>
      <c r="BY1347" s="343">
        <v>21.99</v>
      </c>
    </row>
    <row r="1348" spans="1:77">
      <c r="A1348" s="342">
        <v>1343</v>
      </c>
      <c r="B1348" s="342" t="s">
        <v>3386</v>
      </c>
      <c r="C1348" s="342" t="s">
        <v>3005</v>
      </c>
      <c r="D1348" s="342" t="s">
        <v>499</v>
      </c>
      <c r="E1348" s="343">
        <v>200</v>
      </c>
      <c r="F1348" s="343">
        <v>131.36000000000001</v>
      </c>
      <c r="G1348" s="343">
        <v>160</v>
      </c>
      <c r="H1348" s="341">
        <v>0.99980000000000002</v>
      </c>
      <c r="I1348" s="343">
        <v>34584</v>
      </c>
      <c r="J1348" s="343">
        <f t="shared" si="240"/>
        <v>0</v>
      </c>
      <c r="K1348" s="343">
        <v>36.57</v>
      </c>
      <c r="L1348" s="343">
        <v>131.04</v>
      </c>
      <c r="M1348" s="343">
        <v>160</v>
      </c>
      <c r="N1348" s="341">
        <v>0.99990000000000001</v>
      </c>
      <c r="O1348" s="343">
        <v>31414</v>
      </c>
      <c r="P1348" s="343">
        <f t="shared" si="241"/>
        <v>0</v>
      </c>
      <c r="Q1348" s="343">
        <v>32.22</v>
      </c>
      <c r="R1348" s="343">
        <v>122.56</v>
      </c>
      <c r="S1348" s="343">
        <v>160</v>
      </c>
      <c r="T1348" s="341">
        <v>0.99990000000000001</v>
      </c>
      <c r="U1348" s="343">
        <v>23668</v>
      </c>
      <c r="V1348" s="343">
        <f t="shared" si="242"/>
        <v>0</v>
      </c>
      <c r="W1348" s="343">
        <v>26.82</v>
      </c>
      <c r="X1348" s="343">
        <v>126.88</v>
      </c>
      <c r="Y1348" s="343">
        <v>160</v>
      </c>
      <c r="Z1348" s="341">
        <v>0.99950000000000006</v>
      </c>
      <c r="AA1348" s="343">
        <v>19860</v>
      </c>
      <c r="AB1348" s="343">
        <f t="shared" si="243"/>
        <v>0</v>
      </c>
      <c r="AC1348" s="343">
        <v>21.05</v>
      </c>
      <c r="AD1348" s="343">
        <v>129.91999999999999</v>
      </c>
      <c r="AE1348" s="343">
        <v>160</v>
      </c>
      <c r="AF1348" s="341">
        <v>0.99970000000000003</v>
      </c>
      <c r="AG1348" s="343">
        <v>19076</v>
      </c>
      <c r="AH1348" s="343">
        <f t="shared" si="244"/>
        <v>0</v>
      </c>
      <c r="AI1348" s="343">
        <v>19.739999999999998</v>
      </c>
      <c r="AJ1348" s="343">
        <v>120.8</v>
      </c>
      <c r="AK1348" s="343">
        <v>160</v>
      </c>
      <c r="AL1348" s="341">
        <v>0.99980000000000002</v>
      </c>
      <c r="AM1348" s="343">
        <v>12144</v>
      </c>
      <c r="AN1348" s="343">
        <f t="shared" si="245"/>
        <v>0</v>
      </c>
      <c r="AO1348" s="343">
        <v>13.96</v>
      </c>
      <c r="AP1348" s="343">
        <v>58.4</v>
      </c>
      <c r="AQ1348" s="343">
        <v>160</v>
      </c>
      <c r="AR1348" s="341">
        <v>1</v>
      </c>
      <c r="AS1348" s="343">
        <v>2098</v>
      </c>
      <c r="AT1348" s="343">
        <f t="shared" si="246"/>
        <v>0</v>
      </c>
      <c r="AU1348" s="343">
        <v>4.83</v>
      </c>
      <c r="AV1348" s="343">
        <v>64.319999999999993</v>
      </c>
      <c r="AW1348" s="343">
        <v>160</v>
      </c>
      <c r="AX1348" s="341">
        <v>0.99760000000000004</v>
      </c>
      <c r="AY1348" s="343">
        <v>2566</v>
      </c>
      <c r="AZ1348" s="343">
        <f t="shared" si="247"/>
        <v>0</v>
      </c>
      <c r="BA1348" s="343">
        <v>5.55</v>
      </c>
      <c r="BB1348" s="343">
        <v>131.68</v>
      </c>
      <c r="BC1348" s="343">
        <v>160</v>
      </c>
      <c r="BD1348" s="341">
        <v>0.9536</v>
      </c>
      <c r="BE1348" s="343">
        <v>13948</v>
      </c>
      <c r="BF1348" s="343">
        <f t="shared" si="248"/>
        <v>0</v>
      </c>
      <c r="BG1348" s="343">
        <v>14.93</v>
      </c>
      <c r="BH1348" s="343">
        <v>127.84</v>
      </c>
      <c r="BI1348" s="343">
        <v>160</v>
      </c>
      <c r="BJ1348" s="341">
        <v>0.9577</v>
      </c>
      <c r="BK1348" s="343">
        <v>31510</v>
      </c>
      <c r="BL1348" s="343">
        <f t="shared" si="249"/>
        <v>0</v>
      </c>
      <c r="BM1348" s="343">
        <v>34.590000000000003</v>
      </c>
      <c r="BN1348" s="343">
        <v>124.32</v>
      </c>
      <c r="BO1348" s="343">
        <v>160</v>
      </c>
      <c r="BP1348" s="341">
        <v>0.99939999999999996</v>
      </c>
      <c r="BQ1348" s="343">
        <v>20722</v>
      </c>
      <c r="BR1348" s="343">
        <f t="shared" si="250"/>
        <v>0</v>
      </c>
      <c r="BS1348" s="343">
        <v>23.96</v>
      </c>
      <c r="BT1348" s="343">
        <v>130.4</v>
      </c>
      <c r="BU1348" s="343">
        <v>160</v>
      </c>
      <c r="BV1348" s="341">
        <v>1</v>
      </c>
      <c r="BW1348" s="343">
        <v>30576</v>
      </c>
      <c r="BX1348" s="343">
        <f t="shared" si="251"/>
        <v>0</v>
      </c>
      <c r="BY1348" s="343">
        <v>31.52</v>
      </c>
    </row>
    <row r="1349" spans="1:77">
      <c r="A1349" s="342">
        <v>1344</v>
      </c>
      <c r="B1349" s="342" t="s">
        <v>3386</v>
      </c>
      <c r="C1349" s="342" t="s">
        <v>3007</v>
      </c>
      <c r="D1349" s="342" t="s">
        <v>499</v>
      </c>
      <c r="E1349" s="343">
        <v>278</v>
      </c>
      <c r="F1349" s="343">
        <v>187.2</v>
      </c>
      <c r="G1349" s="343">
        <v>222.4</v>
      </c>
      <c r="H1349" s="341">
        <v>0.88219999999999998</v>
      </c>
      <c r="I1349" s="343">
        <v>18620</v>
      </c>
      <c r="J1349" s="343">
        <f t="shared" si="240"/>
        <v>0</v>
      </c>
      <c r="K1349" s="343">
        <v>15.66</v>
      </c>
      <c r="L1349" s="343">
        <v>165.28</v>
      </c>
      <c r="M1349" s="343">
        <v>222.4</v>
      </c>
      <c r="N1349" s="341">
        <v>0.9798</v>
      </c>
      <c r="O1349" s="343">
        <v>19984</v>
      </c>
      <c r="P1349" s="343">
        <f t="shared" si="241"/>
        <v>0</v>
      </c>
      <c r="Q1349" s="343">
        <v>16.579999999999998</v>
      </c>
      <c r="R1349" s="343">
        <v>167.04</v>
      </c>
      <c r="S1349" s="343">
        <v>222.4</v>
      </c>
      <c r="T1349" s="341">
        <v>0.98950000000000005</v>
      </c>
      <c r="U1349" s="343">
        <v>20890</v>
      </c>
      <c r="V1349" s="343">
        <f t="shared" si="242"/>
        <v>0</v>
      </c>
      <c r="W1349" s="343">
        <v>17.55</v>
      </c>
      <c r="X1349" s="343">
        <v>182.08</v>
      </c>
      <c r="Y1349" s="343">
        <v>222.4</v>
      </c>
      <c r="Z1349" s="341">
        <v>0.99280000000000002</v>
      </c>
      <c r="AA1349" s="343">
        <v>28052</v>
      </c>
      <c r="AB1349" s="343">
        <f t="shared" si="243"/>
        <v>0</v>
      </c>
      <c r="AC1349" s="343">
        <v>20.86</v>
      </c>
      <c r="AD1349" s="343">
        <v>166.88</v>
      </c>
      <c r="AE1349" s="343">
        <v>222.4</v>
      </c>
      <c r="AF1349" s="341">
        <v>0.9909</v>
      </c>
      <c r="AG1349" s="343">
        <v>27206</v>
      </c>
      <c r="AH1349" s="343">
        <f t="shared" si="244"/>
        <v>0</v>
      </c>
      <c r="AI1349" s="343">
        <v>22.11</v>
      </c>
      <c r="AJ1349" s="343">
        <v>153.6</v>
      </c>
      <c r="AK1349" s="343">
        <v>222.4</v>
      </c>
      <c r="AL1349" s="341">
        <v>0.99350000000000005</v>
      </c>
      <c r="AM1349" s="343">
        <v>21896</v>
      </c>
      <c r="AN1349" s="343">
        <f t="shared" si="245"/>
        <v>0</v>
      </c>
      <c r="AO1349" s="343">
        <v>19.93</v>
      </c>
      <c r="AP1349" s="343">
        <v>169.76</v>
      </c>
      <c r="AQ1349" s="343">
        <v>222.4</v>
      </c>
      <c r="AR1349" s="341">
        <v>0.98970000000000002</v>
      </c>
      <c r="AS1349" s="343">
        <v>29882</v>
      </c>
      <c r="AT1349" s="343">
        <f t="shared" si="246"/>
        <v>0</v>
      </c>
      <c r="AU1349" s="343">
        <v>23.9</v>
      </c>
      <c r="AV1349" s="343">
        <v>183.04</v>
      </c>
      <c r="AW1349" s="343">
        <v>222.4</v>
      </c>
      <c r="AX1349" s="341">
        <v>0.98540000000000005</v>
      </c>
      <c r="AY1349" s="343">
        <v>26044</v>
      </c>
      <c r="AZ1349" s="343">
        <f t="shared" si="247"/>
        <v>0</v>
      </c>
      <c r="BA1349" s="343">
        <v>20.05</v>
      </c>
      <c r="BB1349" s="343">
        <v>197.12</v>
      </c>
      <c r="BC1349" s="343">
        <v>222.4</v>
      </c>
      <c r="BD1349" s="341">
        <v>0.98660000000000003</v>
      </c>
      <c r="BE1349" s="343">
        <v>31190</v>
      </c>
      <c r="BF1349" s="343">
        <f t="shared" si="248"/>
        <v>0</v>
      </c>
      <c r="BG1349" s="343">
        <v>21.56</v>
      </c>
      <c r="BH1349" s="343">
        <v>185.6</v>
      </c>
      <c r="BI1349" s="343">
        <v>222.4</v>
      </c>
      <c r="BJ1349" s="341">
        <v>0.98499999999999999</v>
      </c>
      <c r="BK1349" s="343">
        <v>31710</v>
      </c>
      <c r="BL1349" s="343">
        <f t="shared" si="249"/>
        <v>0</v>
      </c>
      <c r="BM1349" s="343">
        <v>23.31</v>
      </c>
      <c r="BN1349" s="343">
        <v>172.48</v>
      </c>
      <c r="BO1349" s="343">
        <v>222.4</v>
      </c>
      <c r="BP1349" s="341">
        <v>0.98929999999999996</v>
      </c>
      <c r="BQ1349" s="343">
        <v>26670</v>
      </c>
      <c r="BR1349" s="343">
        <f t="shared" si="250"/>
        <v>0</v>
      </c>
      <c r="BS1349" s="343">
        <v>22.45</v>
      </c>
      <c r="BT1349" s="343">
        <v>193.28</v>
      </c>
      <c r="BU1349" s="343">
        <v>222.4</v>
      </c>
      <c r="BV1349" s="341">
        <v>0.78149999999999997</v>
      </c>
      <c r="BW1349" s="343">
        <v>26546</v>
      </c>
      <c r="BX1349" s="343">
        <f t="shared" si="251"/>
        <v>0</v>
      </c>
      <c r="BY1349" s="343">
        <v>23.62</v>
      </c>
    </row>
    <row r="1350" spans="1:77">
      <c r="A1350" s="342">
        <v>1345</v>
      </c>
      <c r="B1350" s="342" t="s">
        <v>3386</v>
      </c>
      <c r="C1350" s="342" t="s">
        <v>3009</v>
      </c>
      <c r="D1350" s="342" t="s">
        <v>499</v>
      </c>
      <c r="E1350" s="343">
        <v>259</v>
      </c>
      <c r="F1350" s="343">
        <v>8.5333299999999994</v>
      </c>
      <c r="G1350" s="343">
        <v>207.2</v>
      </c>
      <c r="H1350" s="341">
        <v>0.68710000000000004</v>
      </c>
      <c r="I1350" s="343">
        <v>896</v>
      </c>
      <c r="J1350" s="343">
        <f t="shared" ref="J1350:J1413" si="252">IF(K1350&gt;60,(K1350-60)/K1350*I1350,0)</f>
        <v>0</v>
      </c>
      <c r="K1350" s="343">
        <v>23.58</v>
      </c>
      <c r="L1350" s="343">
        <v>45.76</v>
      </c>
      <c r="M1350" s="343">
        <v>207.2</v>
      </c>
      <c r="N1350" s="341">
        <v>0.69640000000000002</v>
      </c>
      <c r="O1350" s="343">
        <v>1152</v>
      </c>
      <c r="P1350" s="343">
        <f t="shared" ref="P1350:P1413" si="253">IF(Q1350&gt;60,(Q1350-60)/Q1350*O1350,0)</f>
        <v>0</v>
      </c>
      <c r="Q1350" s="343">
        <v>4.8600000000000003</v>
      </c>
      <c r="R1350" s="343">
        <v>21.44</v>
      </c>
      <c r="S1350" s="343">
        <v>207.2</v>
      </c>
      <c r="T1350" s="341">
        <v>0.67569999999999997</v>
      </c>
      <c r="U1350" s="343">
        <v>1092</v>
      </c>
      <c r="V1350" s="343">
        <f t="shared" ref="V1350:V1413" si="254">IF(W1350&gt;60,(W1350-60)/W1350*U1350,0)</f>
        <v>0</v>
      </c>
      <c r="W1350" s="343">
        <v>10.47</v>
      </c>
      <c r="X1350" s="343">
        <v>4.96</v>
      </c>
      <c r="Y1350" s="343">
        <v>207.2</v>
      </c>
      <c r="Z1350" s="341">
        <v>0.59299999999999997</v>
      </c>
      <c r="AA1350" s="343">
        <v>822</v>
      </c>
      <c r="AB1350" s="343">
        <f t="shared" ref="AB1350:AB1413" si="255">IF(AC1350&gt;60,(AC1350-60)/AC1350*AA1350,0)</f>
        <v>0</v>
      </c>
      <c r="AC1350" s="343">
        <v>37.56</v>
      </c>
      <c r="AD1350" s="343">
        <v>6.24</v>
      </c>
      <c r="AE1350" s="343">
        <v>207.2</v>
      </c>
      <c r="AF1350" s="341">
        <v>0.61170000000000002</v>
      </c>
      <c r="AG1350" s="343">
        <v>794</v>
      </c>
      <c r="AH1350" s="343">
        <f t="shared" ref="AH1350:AH1413" si="256">IF(AI1350&gt;60,(AI1350-60)/AI1350*AG1350,0)</f>
        <v>0</v>
      </c>
      <c r="AI1350" s="343">
        <v>27.96</v>
      </c>
      <c r="AJ1350" s="343">
        <v>5.12</v>
      </c>
      <c r="AK1350" s="343">
        <v>207.2</v>
      </c>
      <c r="AL1350" s="341">
        <v>0.64370000000000005</v>
      </c>
      <c r="AM1350" s="343">
        <v>1088</v>
      </c>
      <c r="AN1350" s="343">
        <f t="shared" ref="AN1350:AN1413" si="257">IF(AO1350&gt;60,(AO1350-60)/AO1350*AM1350,0)</f>
        <v>0</v>
      </c>
      <c r="AO1350" s="343">
        <v>45.84</v>
      </c>
      <c r="AP1350" s="343">
        <v>62.88</v>
      </c>
      <c r="AQ1350" s="343">
        <v>207.2</v>
      </c>
      <c r="AR1350" s="341">
        <v>0.76549999999999996</v>
      </c>
      <c r="AS1350" s="343">
        <v>1678</v>
      </c>
      <c r="AT1350" s="343">
        <f t="shared" ref="AT1350:AT1413" si="258">IF(AU1350&gt;60,(AU1350-60)/AU1350*AS1350,0)</f>
        <v>0</v>
      </c>
      <c r="AU1350" s="343">
        <v>4.6900000000000004</v>
      </c>
      <c r="AV1350" s="343">
        <v>149.91999999999999</v>
      </c>
      <c r="AW1350" s="343">
        <v>207.2</v>
      </c>
      <c r="AX1350" s="341">
        <v>0.92659999999999998</v>
      </c>
      <c r="AY1350" s="343">
        <v>7424</v>
      </c>
      <c r="AZ1350" s="343">
        <f t="shared" ref="AZ1350:AZ1413" si="259">IF(BA1350&gt;60,(BA1350-60)/BA1350*AY1350,0)</f>
        <v>0</v>
      </c>
      <c r="BA1350" s="343">
        <v>7.42</v>
      </c>
      <c r="BB1350" s="343">
        <v>152.63999999999999</v>
      </c>
      <c r="BC1350" s="343">
        <v>207.2</v>
      </c>
      <c r="BD1350" s="341">
        <v>0.99119999999999997</v>
      </c>
      <c r="BE1350" s="343">
        <v>57838</v>
      </c>
      <c r="BF1350" s="343">
        <f t="shared" ref="BF1350:BF1413" si="260">IF(BG1350&gt;60,(BG1350-60)/BG1350*BE1350,0)</f>
        <v>0</v>
      </c>
      <c r="BG1350" s="343">
        <v>51.38</v>
      </c>
      <c r="BH1350" s="343">
        <v>151.04</v>
      </c>
      <c r="BI1350" s="343">
        <v>207.2</v>
      </c>
      <c r="BJ1350" s="341">
        <v>0.98619999999999997</v>
      </c>
      <c r="BK1350" s="343">
        <v>78300</v>
      </c>
      <c r="BL1350" s="343">
        <f t="shared" ref="BL1350:BL1413" si="261">IF(BM1350&gt;60,(BM1350-60)/BM1350*BK1350,0)</f>
        <v>11803.184713375802</v>
      </c>
      <c r="BM1350" s="343">
        <v>70.650000000000006</v>
      </c>
      <c r="BN1350" s="343">
        <v>150.56</v>
      </c>
      <c r="BO1350" s="343">
        <v>207.2</v>
      </c>
      <c r="BP1350" s="341">
        <v>0.98760000000000003</v>
      </c>
      <c r="BQ1350" s="343">
        <v>68350</v>
      </c>
      <c r="BR1350" s="343">
        <f t="shared" ref="BR1350:BR1413" si="262">IF(BS1350&gt;60,(BS1350-60)/BS1350*BQ1350,0)</f>
        <v>6251.2719563900728</v>
      </c>
      <c r="BS1350" s="343">
        <v>66.040000000000006</v>
      </c>
      <c r="BT1350" s="343">
        <v>149.6</v>
      </c>
      <c r="BU1350" s="343">
        <v>207.2</v>
      </c>
      <c r="BV1350" s="341">
        <v>0.9768</v>
      </c>
      <c r="BW1350" s="343">
        <v>56308</v>
      </c>
      <c r="BX1350" s="343">
        <f t="shared" ref="BX1350:BX1413" si="263">IF(BY1350&gt;60,(BY1350-60)/BY1350*BW1350,0)</f>
        <v>0</v>
      </c>
      <c r="BY1350" s="343">
        <v>51.79</v>
      </c>
    </row>
    <row r="1351" spans="1:77">
      <c r="A1351" s="342">
        <v>1346</v>
      </c>
      <c r="B1351" s="342" t="s">
        <v>3386</v>
      </c>
      <c r="C1351" s="342" t="s">
        <v>3011</v>
      </c>
      <c r="D1351" s="342" t="s">
        <v>499</v>
      </c>
      <c r="E1351" s="343">
        <v>979</v>
      </c>
      <c r="F1351" s="343">
        <v>821.52</v>
      </c>
      <c r="G1351" s="343">
        <v>821.52</v>
      </c>
      <c r="H1351" s="341">
        <v>0.99560000000000004</v>
      </c>
      <c r="I1351" s="343">
        <v>295452</v>
      </c>
      <c r="J1351" s="343">
        <f t="shared" si="252"/>
        <v>0</v>
      </c>
      <c r="K1351" s="343">
        <v>49.82</v>
      </c>
      <c r="L1351" s="343">
        <v>792</v>
      </c>
      <c r="M1351" s="343">
        <v>792</v>
      </c>
      <c r="N1351" s="341">
        <v>0.99590000000000001</v>
      </c>
      <c r="O1351" s="343">
        <v>274941</v>
      </c>
      <c r="P1351" s="343">
        <f t="shared" si="253"/>
        <v>0</v>
      </c>
      <c r="Q1351" s="343">
        <v>46.41</v>
      </c>
      <c r="R1351" s="343">
        <v>783.36</v>
      </c>
      <c r="S1351" s="343">
        <v>783.36</v>
      </c>
      <c r="T1351" s="341">
        <v>0.99609999999999999</v>
      </c>
      <c r="U1351" s="343">
        <v>248994</v>
      </c>
      <c r="V1351" s="343">
        <f t="shared" si="254"/>
        <v>0</v>
      </c>
      <c r="W1351" s="343">
        <v>43.78</v>
      </c>
      <c r="X1351" s="343">
        <v>801.36</v>
      </c>
      <c r="Y1351" s="343">
        <v>801.36</v>
      </c>
      <c r="Z1351" s="341">
        <v>0.99639999999999995</v>
      </c>
      <c r="AA1351" s="343">
        <v>217152</v>
      </c>
      <c r="AB1351" s="343">
        <f t="shared" si="255"/>
        <v>0</v>
      </c>
      <c r="AC1351" s="343">
        <v>36.25</v>
      </c>
      <c r="AD1351" s="343">
        <v>792</v>
      </c>
      <c r="AE1351" s="343">
        <v>792</v>
      </c>
      <c r="AF1351" s="341">
        <v>0.99609999999999999</v>
      </c>
      <c r="AG1351" s="343">
        <v>287001</v>
      </c>
      <c r="AH1351" s="343">
        <f t="shared" si="256"/>
        <v>0</v>
      </c>
      <c r="AI1351" s="343">
        <v>48.57</v>
      </c>
      <c r="AJ1351" s="343">
        <v>830.16</v>
      </c>
      <c r="AK1351" s="343">
        <v>830.16</v>
      </c>
      <c r="AL1351" s="341">
        <v>0.98160000000000003</v>
      </c>
      <c r="AM1351" s="343">
        <v>297882</v>
      </c>
      <c r="AN1351" s="343">
        <f t="shared" si="257"/>
        <v>0</v>
      </c>
      <c r="AO1351" s="343">
        <v>50.43</v>
      </c>
      <c r="AP1351" s="343">
        <v>795.6</v>
      </c>
      <c r="AQ1351" s="343">
        <v>795.6</v>
      </c>
      <c r="AR1351" s="341">
        <v>0.99650000000000005</v>
      </c>
      <c r="AS1351" s="343">
        <v>341307</v>
      </c>
      <c r="AT1351" s="343">
        <f t="shared" si="258"/>
        <v>0</v>
      </c>
      <c r="AU1351" s="343">
        <v>57.58</v>
      </c>
      <c r="AV1351" s="343">
        <v>807.84</v>
      </c>
      <c r="AW1351" s="343">
        <v>807.84</v>
      </c>
      <c r="AX1351" s="341">
        <v>0.995</v>
      </c>
      <c r="AY1351" s="343">
        <v>327033</v>
      </c>
      <c r="AZ1351" s="343">
        <f t="shared" si="259"/>
        <v>0</v>
      </c>
      <c r="BA1351" s="343">
        <v>56.29</v>
      </c>
      <c r="BB1351" s="343">
        <v>838.08</v>
      </c>
      <c r="BC1351" s="343">
        <v>838.08</v>
      </c>
      <c r="BD1351" s="341">
        <v>0.99299999999999999</v>
      </c>
      <c r="BE1351" s="343">
        <v>288468</v>
      </c>
      <c r="BF1351" s="343">
        <f t="shared" si="260"/>
        <v>0</v>
      </c>
      <c r="BG1351" s="343">
        <v>46.41</v>
      </c>
      <c r="BH1351" s="343">
        <v>784.08</v>
      </c>
      <c r="BI1351" s="343">
        <v>784.08</v>
      </c>
      <c r="BJ1351" s="341">
        <v>0.99619999999999997</v>
      </c>
      <c r="BK1351" s="343">
        <v>314739</v>
      </c>
      <c r="BL1351" s="343">
        <f t="shared" si="261"/>
        <v>0</v>
      </c>
      <c r="BM1351" s="343">
        <v>53.94</v>
      </c>
      <c r="BN1351" s="343">
        <v>805.68</v>
      </c>
      <c r="BO1351" s="343">
        <v>805.68</v>
      </c>
      <c r="BP1351" s="341">
        <v>0.99650000000000005</v>
      </c>
      <c r="BQ1351" s="343">
        <v>244881</v>
      </c>
      <c r="BR1351" s="343">
        <f t="shared" si="262"/>
        <v>0</v>
      </c>
      <c r="BS1351" s="343">
        <v>43.56</v>
      </c>
      <c r="BT1351" s="343">
        <v>816.48</v>
      </c>
      <c r="BU1351" s="343">
        <v>816.48</v>
      </c>
      <c r="BV1351" s="341">
        <v>0.99629999999999996</v>
      </c>
      <c r="BW1351" s="343">
        <v>246564</v>
      </c>
      <c r="BX1351" s="343">
        <f t="shared" si="263"/>
        <v>0</v>
      </c>
      <c r="BY1351" s="343">
        <v>40.39</v>
      </c>
    </row>
    <row r="1352" spans="1:77">
      <c r="A1352" s="342">
        <v>1347</v>
      </c>
      <c r="B1352" s="342" t="s">
        <v>3386</v>
      </c>
      <c r="C1352" s="342" t="s">
        <v>3013</v>
      </c>
      <c r="D1352" s="342" t="s">
        <v>496</v>
      </c>
      <c r="E1352" s="343">
        <v>166</v>
      </c>
      <c r="F1352" s="343">
        <v>86.8</v>
      </c>
      <c r="G1352" s="343">
        <v>132.80000000000001</v>
      </c>
      <c r="H1352" s="341">
        <v>0.87150000000000005</v>
      </c>
      <c r="I1352" s="343">
        <v>18362</v>
      </c>
      <c r="J1352" s="343">
        <f t="shared" si="252"/>
        <v>0</v>
      </c>
      <c r="K1352" s="343">
        <v>33.71</v>
      </c>
      <c r="L1352" s="343">
        <v>92.8</v>
      </c>
      <c r="M1352" s="343">
        <v>132.80000000000001</v>
      </c>
      <c r="N1352" s="341">
        <v>0.89739999999999998</v>
      </c>
      <c r="O1352" s="343">
        <v>18688</v>
      </c>
      <c r="P1352" s="343">
        <f t="shared" si="253"/>
        <v>0</v>
      </c>
      <c r="Q1352" s="343">
        <v>30.16</v>
      </c>
      <c r="R1352" s="343">
        <v>96.8</v>
      </c>
      <c r="S1352" s="343">
        <v>132.80000000000001</v>
      </c>
      <c r="T1352" s="341">
        <v>0.91359999999999997</v>
      </c>
      <c r="U1352" s="343">
        <v>21069</v>
      </c>
      <c r="V1352" s="343">
        <f t="shared" si="254"/>
        <v>0</v>
      </c>
      <c r="W1352" s="343">
        <v>33.090000000000003</v>
      </c>
      <c r="X1352" s="343">
        <v>93.6</v>
      </c>
      <c r="Y1352" s="343">
        <v>132.80000000000001</v>
      </c>
      <c r="Z1352" s="341">
        <v>0.92559999999999998</v>
      </c>
      <c r="AA1352" s="343">
        <v>20916.8</v>
      </c>
      <c r="AB1352" s="343">
        <f t="shared" si="255"/>
        <v>0</v>
      </c>
      <c r="AC1352" s="343">
        <v>32.450000000000003</v>
      </c>
      <c r="AD1352" s="343">
        <v>85.12</v>
      </c>
      <c r="AE1352" s="343">
        <v>132.80000000000001</v>
      </c>
      <c r="AF1352" s="341">
        <v>0.92800000000000005</v>
      </c>
      <c r="AG1352" s="343">
        <v>19042</v>
      </c>
      <c r="AH1352" s="343">
        <f t="shared" si="256"/>
        <v>0</v>
      </c>
      <c r="AI1352" s="343">
        <v>31.67</v>
      </c>
      <c r="AJ1352" s="343">
        <v>84.32</v>
      </c>
      <c r="AK1352" s="343">
        <v>132.80000000000001</v>
      </c>
      <c r="AL1352" s="341">
        <v>0.93330000000000002</v>
      </c>
      <c r="AM1352" s="343">
        <v>14292</v>
      </c>
      <c r="AN1352" s="343">
        <f t="shared" si="257"/>
        <v>0</v>
      </c>
      <c r="AO1352" s="343">
        <v>24.63</v>
      </c>
      <c r="AP1352" s="343">
        <v>77.599999999999994</v>
      </c>
      <c r="AQ1352" s="343">
        <v>132.80000000000001</v>
      </c>
      <c r="AR1352" s="341">
        <v>0.92059999999999997</v>
      </c>
      <c r="AS1352" s="343">
        <v>16605</v>
      </c>
      <c r="AT1352" s="343">
        <f t="shared" si="258"/>
        <v>0</v>
      </c>
      <c r="AU1352" s="343">
        <v>30.45</v>
      </c>
      <c r="AV1352" s="343">
        <v>82.8</v>
      </c>
      <c r="AW1352" s="343">
        <v>132.80000000000001</v>
      </c>
      <c r="AX1352" s="341">
        <v>0.91180000000000005</v>
      </c>
      <c r="AY1352" s="343">
        <v>17549</v>
      </c>
      <c r="AZ1352" s="343">
        <f t="shared" si="259"/>
        <v>0</v>
      </c>
      <c r="BA1352" s="343">
        <v>31.5</v>
      </c>
      <c r="BB1352" s="343">
        <v>82.8</v>
      </c>
      <c r="BC1352" s="343">
        <v>132.80000000000001</v>
      </c>
      <c r="BD1352" s="341">
        <v>0.91100000000000003</v>
      </c>
      <c r="BE1352" s="343">
        <v>14491</v>
      </c>
      <c r="BF1352" s="343">
        <f t="shared" si="260"/>
        <v>0</v>
      </c>
      <c r="BG1352" s="343">
        <v>25.01</v>
      </c>
      <c r="BH1352" s="343">
        <v>79.2</v>
      </c>
      <c r="BI1352" s="343">
        <v>132.80000000000001</v>
      </c>
      <c r="BJ1352" s="341">
        <v>0.90129999999999999</v>
      </c>
      <c r="BK1352" s="343">
        <v>13589</v>
      </c>
      <c r="BL1352" s="343">
        <f t="shared" si="261"/>
        <v>0</v>
      </c>
      <c r="BM1352" s="343">
        <v>26.44</v>
      </c>
      <c r="BN1352" s="343">
        <v>83.04</v>
      </c>
      <c r="BO1352" s="343">
        <v>132.80000000000001</v>
      </c>
      <c r="BP1352" s="341">
        <v>0.91979999999999995</v>
      </c>
      <c r="BQ1352" s="343">
        <v>16331</v>
      </c>
      <c r="BR1352" s="343">
        <f t="shared" si="262"/>
        <v>0</v>
      </c>
      <c r="BS1352" s="343">
        <v>30.72</v>
      </c>
      <c r="BT1352" s="343">
        <v>85.28</v>
      </c>
      <c r="BU1352" s="343">
        <v>132.80000000000001</v>
      </c>
      <c r="BV1352" s="341">
        <v>0.9002</v>
      </c>
      <c r="BW1352" s="343">
        <v>17076</v>
      </c>
      <c r="BX1352" s="343">
        <f t="shared" si="263"/>
        <v>0</v>
      </c>
      <c r="BY1352" s="343">
        <v>29.9</v>
      </c>
    </row>
    <row r="1353" spans="1:77">
      <c r="A1353" s="342">
        <v>1348</v>
      </c>
      <c r="B1353" s="342" t="s">
        <v>3386</v>
      </c>
      <c r="C1353" s="342" t="s">
        <v>3015</v>
      </c>
      <c r="D1353" s="342" t="s">
        <v>499</v>
      </c>
      <c r="E1353" s="343">
        <v>170</v>
      </c>
      <c r="F1353" s="343">
        <v>201.36</v>
      </c>
      <c r="G1353" s="343">
        <v>201.36</v>
      </c>
      <c r="H1353" s="341">
        <v>0.95169999999999999</v>
      </c>
      <c r="I1353" s="343">
        <v>46014</v>
      </c>
      <c r="J1353" s="343">
        <f t="shared" si="252"/>
        <v>0</v>
      </c>
      <c r="K1353" s="343">
        <v>33.35</v>
      </c>
      <c r="L1353" s="343">
        <v>195.6</v>
      </c>
      <c r="M1353" s="343">
        <v>195.6</v>
      </c>
      <c r="N1353" s="341">
        <v>0.9536</v>
      </c>
      <c r="O1353" s="343">
        <v>21603</v>
      </c>
      <c r="P1353" s="343">
        <f t="shared" si="253"/>
        <v>0</v>
      </c>
      <c r="Q1353" s="343">
        <v>15.57</v>
      </c>
      <c r="R1353" s="343">
        <v>210.96</v>
      </c>
      <c r="S1353" s="343">
        <v>210.96</v>
      </c>
      <c r="T1353" s="341">
        <v>0.95889999999999997</v>
      </c>
      <c r="U1353" s="343">
        <v>28200</v>
      </c>
      <c r="V1353" s="343">
        <f t="shared" si="254"/>
        <v>0</v>
      </c>
      <c r="W1353" s="343">
        <v>19.36</v>
      </c>
      <c r="X1353" s="343">
        <v>237.6</v>
      </c>
      <c r="Y1353" s="343">
        <v>237.6</v>
      </c>
      <c r="Z1353" s="341">
        <v>0.86819999999999997</v>
      </c>
      <c r="AA1353" s="343">
        <v>40545</v>
      </c>
      <c r="AB1353" s="343">
        <f t="shared" si="255"/>
        <v>0</v>
      </c>
      <c r="AC1353" s="343">
        <v>26.42</v>
      </c>
      <c r="AD1353" s="343">
        <v>185.04</v>
      </c>
      <c r="AE1353" s="343">
        <v>185.04</v>
      </c>
      <c r="AF1353" s="341">
        <v>0.92969999999999997</v>
      </c>
      <c r="AG1353" s="343">
        <v>22239</v>
      </c>
      <c r="AH1353" s="343">
        <f t="shared" si="256"/>
        <v>0</v>
      </c>
      <c r="AI1353" s="343">
        <v>17.37</v>
      </c>
      <c r="AJ1353" s="343">
        <v>20.88</v>
      </c>
      <c r="AK1353" s="343">
        <v>136</v>
      </c>
      <c r="AL1353" s="341">
        <v>0.57820000000000005</v>
      </c>
      <c r="AM1353" s="343">
        <v>3702</v>
      </c>
      <c r="AN1353" s="343">
        <f t="shared" si="257"/>
        <v>0</v>
      </c>
      <c r="AO1353" s="343">
        <v>42.58</v>
      </c>
      <c r="AP1353" s="343">
        <v>21.12</v>
      </c>
      <c r="AQ1353" s="343">
        <v>136</v>
      </c>
      <c r="AR1353" s="341">
        <v>0.62270000000000003</v>
      </c>
      <c r="AS1353" s="343">
        <v>4506</v>
      </c>
      <c r="AT1353" s="343">
        <f t="shared" si="258"/>
        <v>0</v>
      </c>
      <c r="AU1353" s="343">
        <v>46.05</v>
      </c>
      <c r="AV1353" s="343">
        <v>105.12</v>
      </c>
      <c r="AW1353" s="343">
        <v>136</v>
      </c>
      <c r="AX1353" s="341">
        <v>0.49109999999999998</v>
      </c>
      <c r="AY1353" s="343">
        <v>4065</v>
      </c>
      <c r="AZ1353" s="343">
        <f t="shared" si="259"/>
        <v>0</v>
      </c>
      <c r="BA1353" s="343">
        <v>10.94</v>
      </c>
      <c r="BB1353" s="343">
        <v>293.04000000000002</v>
      </c>
      <c r="BC1353" s="343">
        <v>293.04000000000002</v>
      </c>
      <c r="BD1353" s="341">
        <v>0.83150000000000002</v>
      </c>
      <c r="BE1353" s="343">
        <v>28701</v>
      </c>
      <c r="BF1353" s="343">
        <f t="shared" si="260"/>
        <v>0</v>
      </c>
      <c r="BG1353" s="343">
        <v>15.83</v>
      </c>
      <c r="BH1353" s="343">
        <v>296.16000000000003</v>
      </c>
      <c r="BI1353" s="343">
        <v>296.16000000000003</v>
      </c>
      <c r="BJ1353" s="341">
        <v>0.90439999999999998</v>
      </c>
      <c r="BK1353" s="343">
        <v>64605</v>
      </c>
      <c r="BL1353" s="343">
        <f t="shared" si="261"/>
        <v>0</v>
      </c>
      <c r="BM1353" s="343">
        <v>32.42</v>
      </c>
      <c r="BN1353" s="343">
        <v>300.72000000000003</v>
      </c>
      <c r="BO1353" s="343">
        <v>300.72000000000003</v>
      </c>
      <c r="BP1353" s="341">
        <v>0.82779999999999998</v>
      </c>
      <c r="BQ1353" s="343">
        <v>20745</v>
      </c>
      <c r="BR1353" s="343">
        <f t="shared" si="262"/>
        <v>0</v>
      </c>
      <c r="BS1353" s="343">
        <v>11.97</v>
      </c>
      <c r="BT1353" s="343">
        <v>293.52</v>
      </c>
      <c r="BU1353" s="343">
        <v>293.52</v>
      </c>
      <c r="BV1353" s="341">
        <v>0.87490000000000001</v>
      </c>
      <c r="BW1353" s="343">
        <v>47985</v>
      </c>
      <c r="BX1353" s="343">
        <f t="shared" si="263"/>
        <v>0</v>
      </c>
      <c r="BY1353" s="343">
        <v>25.11</v>
      </c>
    </row>
    <row r="1354" spans="1:77">
      <c r="A1354" s="342">
        <v>1349</v>
      </c>
      <c r="B1354" s="342" t="s">
        <v>3386</v>
      </c>
      <c r="C1354" s="342" t="s">
        <v>3017</v>
      </c>
      <c r="D1354" s="342" t="s">
        <v>499</v>
      </c>
      <c r="E1354" s="343">
        <v>200</v>
      </c>
      <c r="F1354" s="343">
        <v>137.91999999999999</v>
      </c>
      <c r="G1354" s="343">
        <v>160</v>
      </c>
      <c r="H1354" s="341">
        <v>0.88959999999999995</v>
      </c>
      <c r="I1354" s="343">
        <v>8158</v>
      </c>
      <c r="J1354" s="343">
        <f t="shared" si="252"/>
        <v>0</v>
      </c>
      <c r="K1354" s="343">
        <v>9.23</v>
      </c>
      <c r="L1354" s="343">
        <v>60.32</v>
      </c>
      <c r="M1354" s="343">
        <v>160</v>
      </c>
      <c r="N1354" s="341">
        <v>0.95430000000000004</v>
      </c>
      <c r="O1354" s="343">
        <v>878</v>
      </c>
      <c r="P1354" s="343">
        <f t="shared" si="253"/>
        <v>0</v>
      </c>
      <c r="Q1354" s="343">
        <v>2.0499999999999998</v>
      </c>
      <c r="R1354" s="343">
        <v>103.2</v>
      </c>
      <c r="S1354" s="343">
        <v>160</v>
      </c>
      <c r="T1354" s="341">
        <v>0.94989999999999997</v>
      </c>
      <c r="U1354" s="343">
        <v>2886</v>
      </c>
      <c r="V1354" s="343">
        <f t="shared" si="254"/>
        <v>0</v>
      </c>
      <c r="W1354" s="343">
        <v>4.09</v>
      </c>
      <c r="X1354" s="343">
        <v>162.4</v>
      </c>
      <c r="Y1354" s="343">
        <v>162.4</v>
      </c>
      <c r="Z1354" s="341">
        <v>0.89959999999999996</v>
      </c>
      <c r="AA1354" s="343">
        <v>8036</v>
      </c>
      <c r="AB1354" s="343">
        <f t="shared" si="255"/>
        <v>0</v>
      </c>
      <c r="AC1354" s="343">
        <v>7.39</v>
      </c>
      <c r="AD1354" s="343">
        <v>49.76</v>
      </c>
      <c r="AE1354" s="343">
        <v>160</v>
      </c>
      <c r="AF1354" s="341">
        <v>0.96799999999999997</v>
      </c>
      <c r="AG1354" s="343">
        <v>606</v>
      </c>
      <c r="AH1354" s="343">
        <f t="shared" si="256"/>
        <v>0</v>
      </c>
      <c r="AI1354" s="343">
        <v>1.69</v>
      </c>
      <c r="AJ1354" s="343">
        <v>3.36</v>
      </c>
      <c r="AK1354" s="343">
        <v>160</v>
      </c>
      <c r="AL1354" s="341">
        <v>0.96319999999999995</v>
      </c>
      <c r="AM1354" s="343">
        <v>576</v>
      </c>
      <c r="AN1354" s="343">
        <f t="shared" si="257"/>
        <v>0</v>
      </c>
      <c r="AO1354" s="343">
        <v>24.72</v>
      </c>
      <c r="AP1354" s="343">
        <v>5.12</v>
      </c>
      <c r="AQ1354" s="343">
        <v>160</v>
      </c>
      <c r="AR1354" s="341">
        <v>0.96160000000000001</v>
      </c>
      <c r="AS1354" s="343">
        <v>602</v>
      </c>
      <c r="AT1354" s="343">
        <f t="shared" si="258"/>
        <v>0</v>
      </c>
      <c r="AU1354" s="343">
        <v>16.43</v>
      </c>
      <c r="AV1354" s="343">
        <v>3.2</v>
      </c>
      <c r="AW1354" s="343">
        <v>160</v>
      </c>
      <c r="AX1354" s="341">
        <v>0.94210000000000005</v>
      </c>
      <c r="AY1354" s="343">
        <v>586</v>
      </c>
      <c r="AZ1354" s="343">
        <f t="shared" si="259"/>
        <v>0</v>
      </c>
      <c r="BA1354" s="343">
        <v>27</v>
      </c>
      <c r="BB1354" s="343">
        <v>173.12</v>
      </c>
      <c r="BC1354" s="343">
        <v>173.12</v>
      </c>
      <c r="BD1354" s="341">
        <v>0.75119999999999998</v>
      </c>
      <c r="BE1354" s="343">
        <v>14112</v>
      </c>
      <c r="BF1354" s="343">
        <f t="shared" si="260"/>
        <v>0</v>
      </c>
      <c r="BG1354" s="343">
        <v>14.58</v>
      </c>
      <c r="BH1354" s="343">
        <v>174.72</v>
      </c>
      <c r="BI1354" s="343">
        <v>174.72</v>
      </c>
      <c r="BJ1354" s="341">
        <v>0.8639</v>
      </c>
      <c r="BK1354" s="343">
        <v>37664</v>
      </c>
      <c r="BL1354" s="343">
        <f t="shared" si="261"/>
        <v>0</v>
      </c>
      <c r="BM1354" s="343">
        <v>33.54</v>
      </c>
      <c r="BN1354" s="343">
        <v>179.52</v>
      </c>
      <c r="BO1354" s="343">
        <v>179.52</v>
      </c>
      <c r="BP1354" s="341">
        <v>0.7984</v>
      </c>
      <c r="BQ1354" s="343">
        <v>30138</v>
      </c>
      <c r="BR1354" s="343">
        <f t="shared" si="262"/>
        <v>0</v>
      </c>
      <c r="BS1354" s="343">
        <v>30.21</v>
      </c>
      <c r="BT1354" s="343">
        <v>164.48</v>
      </c>
      <c r="BU1354" s="343">
        <v>164.48</v>
      </c>
      <c r="BV1354" s="341">
        <v>0.79500000000000004</v>
      </c>
      <c r="BW1354" s="343">
        <v>24326</v>
      </c>
      <c r="BX1354" s="343">
        <f t="shared" si="263"/>
        <v>0</v>
      </c>
      <c r="BY1354" s="343">
        <v>25</v>
      </c>
    </row>
    <row r="1355" spans="1:77">
      <c r="A1355" s="342">
        <v>1350</v>
      </c>
      <c r="B1355" s="342" t="s">
        <v>3386</v>
      </c>
      <c r="C1355" s="342" t="s">
        <v>3019</v>
      </c>
      <c r="D1355" s="342" t="s">
        <v>499</v>
      </c>
      <c r="E1355" s="343">
        <v>222</v>
      </c>
      <c r="F1355" s="343">
        <v>176.26667</v>
      </c>
      <c r="G1355" s="343">
        <v>177.6</v>
      </c>
      <c r="H1355" s="341">
        <v>0.97009999999999996</v>
      </c>
      <c r="I1355" s="343">
        <v>17166</v>
      </c>
      <c r="J1355" s="343">
        <f t="shared" si="252"/>
        <v>0</v>
      </c>
      <c r="K1355" s="343">
        <v>15.06</v>
      </c>
      <c r="L1355" s="343">
        <v>12.48</v>
      </c>
      <c r="M1355" s="343">
        <v>177.6</v>
      </c>
      <c r="N1355" s="341">
        <v>0.99750000000000005</v>
      </c>
      <c r="O1355" s="343">
        <v>3645</v>
      </c>
      <c r="P1355" s="343">
        <f t="shared" si="253"/>
        <v>0</v>
      </c>
      <c r="Q1355" s="343">
        <v>39.35</v>
      </c>
      <c r="R1355" s="343">
        <v>81.36</v>
      </c>
      <c r="S1355" s="343">
        <v>177.6</v>
      </c>
      <c r="T1355" s="341">
        <v>0.99890000000000001</v>
      </c>
      <c r="U1355" s="343">
        <v>2847</v>
      </c>
      <c r="V1355" s="343">
        <f t="shared" si="254"/>
        <v>0</v>
      </c>
      <c r="W1355" s="343">
        <v>4.87</v>
      </c>
      <c r="X1355" s="343">
        <v>11.04</v>
      </c>
      <c r="Y1355" s="343">
        <v>177.6</v>
      </c>
      <c r="Z1355" s="341">
        <v>0.99719999999999998</v>
      </c>
      <c r="AA1355" s="343">
        <v>2166</v>
      </c>
      <c r="AB1355" s="343">
        <f t="shared" si="255"/>
        <v>0</v>
      </c>
      <c r="AC1355" s="343">
        <v>26.44</v>
      </c>
      <c r="AD1355" s="343">
        <v>10.8</v>
      </c>
      <c r="AE1355" s="343">
        <v>177.6</v>
      </c>
      <c r="AF1355" s="341">
        <v>0.99890000000000001</v>
      </c>
      <c r="AG1355" s="343">
        <v>2979</v>
      </c>
      <c r="AH1355" s="343">
        <f t="shared" si="256"/>
        <v>0</v>
      </c>
      <c r="AI1355" s="343">
        <v>37.11</v>
      </c>
      <c r="AJ1355" s="343">
        <v>15.6</v>
      </c>
      <c r="AK1355" s="343">
        <v>177.6</v>
      </c>
      <c r="AL1355" s="341">
        <v>0.76129999999999998</v>
      </c>
      <c r="AM1355" s="343">
        <v>3330</v>
      </c>
      <c r="AN1355" s="343">
        <f t="shared" si="257"/>
        <v>0</v>
      </c>
      <c r="AO1355" s="343">
        <v>38.94</v>
      </c>
      <c r="AP1355" s="343">
        <v>30.96</v>
      </c>
      <c r="AQ1355" s="343">
        <v>177.6</v>
      </c>
      <c r="AR1355" s="341">
        <v>0.60440000000000005</v>
      </c>
      <c r="AS1355" s="343">
        <v>4149</v>
      </c>
      <c r="AT1355" s="343">
        <f t="shared" si="258"/>
        <v>0</v>
      </c>
      <c r="AU1355" s="343">
        <v>29.8</v>
      </c>
      <c r="AV1355" s="343">
        <v>31.68</v>
      </c>
      <c r="AW1355" s="343">
        <v>177.6</v>
      </c>
      <c r="AX1355" s="341">
        <v>0.441</v>
      </c>
      <c r="AY1355" s="343">
        <v>2613</v>
      </c>
      <c r="AZ1355" s="343">
        <f t="shared" si="259"/>
        <v>0</v>
      </c>
      <c r="BA1355" s="343">
        <v>25.98</v>
      </c>
      <c r="BB1355" s="343">
        <v>193.2</v>
      </c>
      <c r="BC1355" s="343">
        <v>193.2</v>
      </c>
      <c r="BD1355" s="341">
        <v>0.82830000000000004</v>
      </c>
      <c r="BE1355" s="343">
        <v>20571</v>
      </c>
      <c r="BF1355" s="343">
        <f t="shared" si="260"/>
        <v>0</v>
      </c>
      <c r="BG1355" s="343">
        <v>17.28</v>
      </c>
      <c r="BH1355" s="343">
        <v>206.88</v>
      </c>
      <c r="BI1355" s="343">
        <v>206.88</v>
      </c>
      <c r="BJ1355" s="341">
        <v>0.89170000000000005</v>
      </c>
      <c r="BK1355" s="343">
        <v>48378</v>
      </c>
      <c r="BL1355" s="343">
        <f t="shared" si="261"/>
        <v>0</v>
      </c>
      <c r="BM1355" s="343">
        <v>35.25</v>
      </c>
      <c r="BN1355" s="343">
        <v>199.2</v>
      </c>
      <c r="BO1355" s="343">
        <v>199.2</v>
      </c>
      <c r="BP1355" s="341">
        <v>0.89300000000000002</v>
      </c>
      <c r="BQ1355" s="343">
        <v>47238</v>
      </c>
      <c r="BR1355" s="343">
        <f t="shared" si="262"/>
        <v>0</v>
      </c>
      <c r="BS1355" s="343">
        <v>38.15</v>
      </c>
      <c r="BT1355" s="343">
        <v>185.04</v>
      </c>
      <c r="BU1355" s="343">
        <v>185.04</v>
      </c>
      <c r="BV1355" s="341">
        <v>0.92110000000000003</v>
      </c>
      <c r="BW1355" s="343">
        <v>34896</v>
      </c>
      <c r="BX1355" s="343">
        <f t="shared" si="263"/>
        <v>0</v>
      </c>
      <c r="BY1355" s="343">
        <v>27.52</v>
      </c>
    </row>
    <row r="1356" spans="1:77">
      <c r="A1356" s="342">
        <v>1351</v>
      </c>
      <c r="B1356" s="342" t="s">
        <v>3386</v>
      </c>
      <c r="C1356" s="342" t="s">
        <v>639</v>
      </c>
      <c r="D1356" s="342" t="s">
        <v>526</v>
      </c>
      <c r="E1356" s="343">
        <v>300</v>
      </c>
      <c r="F1356" s="343">
        <v>92</v>
      </c>
      <c r="G1356" s="343">
        <v>240</v>
      </c>
      <c r="H1356" s="341">
        <v>0.84630000000000005</v>
      </c>
      <c r="I1356" s="343">
        <v>28515</v>
      </c>
      <c r="J1356" s="343">
        <f t="shared" si="252"/>
        <v>0</v>
      </c>
      <c r="K1356" s="343">
        <v>56.51</v>
      </c>
      <c r="L1356" s="343">
        <v>82.8</v>
      </c>
      <c r="M1356" s="343">
        <v>240</v>
      </c>
      <c r="N1356" s="341">
        <v>0.87150000000000005</v>
      </c>
      <c r="O1356" s="343">
        <v>28605</v>
      </c>
      <c r="P1356" s="343">
        <f t="shared" si="253"/>
        <v>0</v>
      </c>
      <c r="Q1356" s="343">
        <v>53.28</v>
      </c>
      <c r="R1356" s="343">
        <v>84</v>
      </c>
      <c r="S1356" s="343">
        <v>240</v>
      </c>
      <c r="T1356" s="341">
        <v>0.86619999999999997</v>
      </c>
      <c r="U1356" s="343">
        <v>27195</v>
      </c>
      <c r="V1356" s="343">
        <f t="shared" si="254"/>
        <v>0</v>
      </c>
      <c r="W1356" s="343">
        <v>51.91</v>
      </c>
      <c r="X1356" s="343">
        <v>81.599999999999994</v>
      </c>
      <c r="Y1356" s="343">
        <v>240</v>
      </c>
      <c r="Z1356" s="341">
        <v>0.85840000000000005</v>
      </c>
      <c r="AA1356" s="343">
        <v>28110</v>
      </c>
      <c r="AB1356" s="343">
        <f t="shared" si="255"/>
        <v>0</v>
      </c>
      <c r="AC1356" s="343">
        <v>53.94</v>
      </c>
      <c r="AD1356" s="343">
        <v>82.8</v>
      </c>
      <c r="AE1356" s="343">
        <v>240</v>
      </c>
      <c r="AF1356" s="341">
        <v>0.86329999999999996</v>
      </c>
      <c r="AG1356" s="343">
        <v>30330</v>
      </c>
      <c r="AH1356" s="343">
        <f t="shared" si="256"/>
        <v>0</v>
      </c>
      <c r="AI1356" s="343">
        <v>57.03</v>
      </c>
      <c r="AJ1356" s="343">
        <v>82.8</v>
      </c>
      <c r="AK1356" s="343">
        <v>240</v>
      </c>
      <c r="AL1356" s="341">
        <v>0.85870000000000002</v>
      </c>
      <c r="AM1356" s="343">
        <v>30630</v>
      </c>
      <c r="AN1356" s="343">
        <f t="shared" si="257"/>
        <v>0</v>
      </c>
      <c r="AO1356" s="343">
        <v>59.83</v>
      </c>
      <c r="AP1356" s="343">
        <v>84</v>
      </c>
      <c r="AQ1356" s="343">
        <v>240</v>
      </c>
      <c r="AR1356" s="341">
        <v>0.86519999999999997</v>
      </c>
      <c r="AS1356" s="343">
        <v>31980</v>
      </c>
      <c r="AT1356" s="343">
        <f t="shared" si="258"/>
        <v>0</v>
      </c>
      <c r="AU1356" s="343">
        <v>59.14</v>
      </c>
      <c r="AV1356" s="343">
        <v>79.2</v>
      </c>
      <c r="AW1356" s="343">
        <v>240</v>
      </c>
      <c r="AX1356" s="341">
        <v>0.85070000000000001</v>
      </c>
      <c r="AY1356" s="343">
        <v>22830</v>
      </c>
      <c r="AZ1356" s="343">
        <f t="shared" si="259"/>
        <v>0</v>
      </c>
      <c r="BA1356" s="343">
        <v>47.06</v>
      </c>
      <c r="BB1356" s="343">
        <v>86.4</v>
      </c>
      <c r="BC1356" s="343">
        <v>240</v>
      </c>
      <c r="BD1356" s="341">
        <v>0.84260000000000002</v>
      </c>
      <c r="BE1356" s="343">
        <v>28365</v>
      </c>
      <c r="BF1356" s="343">
        <f t="shared" si="260"/>
        <v>0</v>
      </c>
      <c r="BG1356" s="343">
        <v>52.36</v>
      </c>
      <c r="BH1356" s="343">
        <v>81.599999999999994</v>
      </c>
      <c r="BI1356" s="343">
        <v>240</v>
      </c>
      <c r="BJ1356" s="341">
        <v>0.85309999999999997</v>
      </c>
      <c r="BK1356" s="343">
        <v>27885</v>
      </c>
      <c r="BL1356" s="343">
        <f t="shared" si="261"/>
        <v>0</v>
      </c>
      <c r="BM1356" s="343">
        <v>53.84</v>
      </c>
      <c r="BN1356" s="343">
        <v>82.8</v>
      </c>
      <c r="BO1356" s="343">
        <v>240</v>
      </c>
      <c r="BP1356" s="341">
        <v>0.86150000000000004</v>
      </c>
      <c r="BQ1356" s="343">
        <v>22680</v>
      </c>
      <c r="BR1356" s="343">
        <f t="shared" si="262"/>
        <v>0</v>
      </c>
      <c r="BS1356" s="343">
        <v>45.68</v>
      </c>
      <c r="BT1356" s="343">
        <v>80.400000000000006</v>
      </c>
      <c r="BU1356" s="343">
        <v>240</v>
      </c>
      <c r="BV1356" s="341">
        <v>0.86499999999999999</v>
      </c>
      <c r="BW1356" s="343">
        <v>31245</v>
      </c>
      <c r="BX1356" s="343">
        <f t="shared" si="263"/>
        <v>196.63961576681152</v>
      </c>
      <c r="BY1356" s="343">
        <v>60.38</v>
      </c>
    </row>
    <row r="1357" spans="1:77">
      <c r="A1357" s="342">
        <v>1352</v>
      </c>
      <c r="B1357" s="342" t="s">
        <v>3386</v>
      </c>
      <c r="C1357" s="342" t="s">
        <v>3022</v>
      </c>
      <c r="D1357" s="342" t="s">
        <v>499</v>
      </c>
      <c r="E1357" s="343">
        <v>205</v>
      </c>
      <c r="F1357" s="343">
        <v>159.04</v>
      </c>
      <c r="G1357" s="343">
        <v>164</v>
      </c>
      <c r="H1357" s="341">
        <v>0.99970000000000003</v>
      </c>
      <c r="I1357" s="343">
        <v>36506</v>
      </c>
      <c r="J1357" s="343">
        <f t="shared" si="252"/>
        <v>0</v>
      </c>
      <c r="K1357" s="343">
        <v>31.89</v>
      </c>
      <c r="L1357" s="343">
        <v>160.63999999999999</v>
      </c>
      <c r="M1357" s="343">
        <v>164</v>
      </c>
      <c r="N1357" s="341">
        <v>0.999</v>
      </c>
      <c r="O1357" s="343">
        <v>48554</v>
      </c>
      <c r="P1357" s="343">
        <f t="shared" si="253"/>
        <v>0</v>
      </c>
      <c r="Q1357" s="343">
        <v>40.67</v>
      </c>
      <c r="R1357" s="343">
        <v>96.64</v>
      </c>
      <c r="S1357" s="343">
        <v>164</v>
      </c>
      <c r="T1357" s="341">
        <v>0.98419999999999996</v>
      </c>
      <c r="U1357" s="343">
        <v>15266</v>
      </c>
      <c r="V1357" s="343">
        <f t="shared" si="254"/>
        <v>0</v>
      </c>
      <c r="W1357" s="343">
        <v>22.29</v>
      </c>
      <c r="X1357" s="343">
        <v>59.2</v>
      </c>
      <c r="Y1357" s="343">
        <v>164</v>
      </c>
      <c r="Z1357" s="341">
        <v>0.96719999999999995</v>
      </c>
      <c r="AA1357" s="343">
        <v>9926</v>
      </c>
      <c r="AB1357" s="343">
        <f t="shared" si="255"/>
        <v>0</v>
      </c>
      <c r="AC1357" s="343">
        <v>23.3</v>
      </c>
      <c r="AD1357" s="343">
        <v>148.63999999999999</v>
      </c>
      <c r="AE1357" s="343">
        <v>164</v>
      </c>
      <c r="AF1357" s="341">
        <v>0.99009999999999998</v>
      </c>
      <c r="AG1357" s="343">
        <v>8836</v>
      </c>
      <c r="AH1357" s="343">
        <f t="shared" si="256"/>
        <v>0</v>
      </c>
      <c r="AI1357" s="343">
        <v>8.07</v>
      </c>
      <c r="AJ1357" s="343">
        <v>189.92</v>
      </c>
      <c r="AK1357" s="343">
        <v>189.92</v>
      </c>
      <c r="AL1357" s="341">
        <v>0.99639999999999995</v>
      </c>
      <c r="AM1357" s="343">
        <v>41842</v>
      </c>
      <c r="AN1357" s="343">
        <f t="shared" si="257"/>
        <v>0</v>
      </c>
      <c r="AO1357" s="343">
        <v>30.71</v>
      </c>
      <c r="AP1357" s="343">
        <v>195.04</v>
      </c>
      <c r="AQ1357" s="343">
        <v>195.04</v>
      </c>
      <c r="AR1357" s="341">
        <v>0.99670000000000003</v>
      </c>
      <c r="AS1357" s="343">
        <v>46432</v>
      </c>
      <c r="AT1357" s="343">
        <f t="shared" si="258"/>
        <v>0</v>
      </c>
      <c r="AU1357" s="343">
        <v>32.1</v>
      </c>
      <c r="AV1357" s="343">
        <v>129.91999999999999</v>
      </c>
      <c r="AW1357" s="343">
        <v>164</v>
      </c>
      <c r="AX1357" s="341">
        <v>0.98460000000000003</v>
      </c>
      <c r="AY1357" s="343">
        <v>6414</v>
      </c>
      <c r="AZ1357" s="343">
        <f t="shared" si="259"/>
        <v>0</v>
      </c>
      <c r="BA1357" s="343">
        <v>6.96</v>
      </c>
      <c r="BB1357" s="343">
        <v>156.47999999999999</v>
      </c>
      <c r="BC1357" s="343">
        <v>164</v>
      </c>
      <c r="BD1357" s="341">
        <v>0.98780000000000001</v>
      </c>
      <c r="BE1357" s="343">
        <v>7498</v>
      </c>
      <c r="BF1357" s="343">
        <f t="shared" si="260"/>
        <v>0</v>
      </c>
      <c r="BG1357" s="343">
        <v>6.52</v>
      </c>
      <c r="BH1357" s="343">
        <v>256</v>
      </c>
      <c r="BI1357" s="343">
        <v>256</v>
      </c>
      <c r="BJ1357" s="341">
        <v>0.95069999999999999</v>
      </c>
      <c r="BK1357" s="343">
        <v>34664</v>
      </c>
      <c r="BL1357" s="343">
        <f t="shared" si="261"/>
        <v>0</v>
      </c>
      <c r="BM1357" s="343">
        <v>19.14</v>
      </c>
      <c r="BN1357" s="343">
        <v>220.64</v>
      </c>
      <c r="BO1357" s="343">
        <v>220.64</v>
      </c>
      <c r="BP1357" s="341">
        <v>0.93540000000000001</v>
      </c>
      <c r="BQ1357" s="343">
        <v>46382</v>
      </c>
      <c r="BR1357" s="343">
        <f t="shared" si="262"/>
        <v>0</v>
      </c>
      <c r="BS1357" s="343">
        <v>32.29</v>
      </c>
      <c r="BT1357" s="343">
        <v>212.64</v>
      </c>
      <c r="BU1357" s="343">
        <v>212.64</v>
      </c>
      <c r="BV1357" s="341">
        <v>0.9718</v>
      </c>
      <c r="BW1357" s="343">
        <v>29078</v>
      </c>
      <c r="BX1357" s="343">
        <f t="shared" si="263"/>
        <v>0</v>
      </c>
      <c r="BY1357" s="343">
        <v>18.91</v>
      </c>
    </row>
    <row r="1358" spans="1:77">
      <c r="A1358" s="342">
        <v>1353</v>
      </c>
      <c r="B1358" s="342" t="s">
        <v>3386</v>
      </c>
      <c r="C1358" s="342" t="s">
        <v>3024</v>
      </c>
      <c r="D1358" s="342" t="s">
        <v>1482</v>
      </c>
      <c r="E1358" s="343">
        <v>212</v>
      </c>
      <c r="F1358" s="343">
        <v>107.68</v>
      </c>
      <c r="G1358" s="343">
        <v>212</v>
      </c>
      <c r="H1358" s="341">
        <v>0.8619</v>
      </c>
      <c r="I1358" s="343">
        <v>30188</v>
      </c>
      <c r="J1358" s="343">
        <f t="shared" si="252"/>
        <v>0</v>
      </c>
      <c r="K1358" s="343">
        <v>0.45176222873842092</v>
      </c>
      <c r="L1358" s="343">
        <v>98.72</v>
      </c>
      <c r="M1358" s="343">
        <v>212</v>
      </c>
      <c r="N1358" s="341">
        <v>0.8236</v>
      </c>
      <c r="O1358" s="343">
        <v>25386</v>
      </c>
      <c r="P1358" s="343">
        <f t="shared" si="253"/>
        <v>0</v>
      </c>
      <c r="Q1358" s="343">
        <v>0.4196622024410695</v>
      </c>
      <c r="R1358" s="343">
        <v>131.68</v>
      </c>
      <c r="S1358" s="343">
        <v>212</v>
      </c>
      <c r="T1358" s="341">
        <v>0.84560000000000002</v>
      </c>
      <c r="U1358" s="343">
        <v>29528</v>
      </c>
      <c r="V1358" s="343">
        <f t="shared" si="254"/>
        <v>0</v>
      </c>
      <c r="W1358" s="343">
        <v>0.36831274182710128</v>
      </c>
      <c r="X1358" s="343">
        <v>108</v>
      </c>
      <c r="Y1358" s="343">
        <v>212</v>
      </c>
      <c r="Z1358" s="341">
        <v>0.84550000000000003</v>
      </c>
      <c r="AA1358" s="343">
        <v>26198</v>
      </c>
      <c r="AB1358" s="343">
        <f t="shared" si="255"/>
        <v>0</v>
      </c>
      <c r="AC1358" s="343">
        <v>0.38561847680966604</v>
      </c>
      <c r="AD1358" s="343">
        <v>142.24</v>
      </c>
      <c r="AE1358" s="343">
        <v>212</v>
      </c>
      <c r="AF1358" s="341">
        <v>0.8206</v>
      </c>
      <c r="AG1358" s="343">
        <v>30694</v>
      </c>
      <c r="AH1358" s="343">
        <f t="shared" si="256"/>
        <v>0</v>
      </c>
      <c r="AI1358" s="343">
        <v>0.35344943924338829</v>
      </c>
      <c r="AJ1358" s="343">
        <v>148.80000000000001</v>
      </c>
      <c r="AK1358" s="343">
        <v>212</v>
      </c>
      <c r="AL1358" s="341">
        <v>0.80259999999999998</v>
      </c>
      <c r="AM1358" s="343">
        <v>30502</v>
      </c>
      <c r="AN1358" s="343">
        <f t="shared" si="257"/>
        <v>0</v>
      </c>
      <c r="AO1358" s="343">
        <v>0.35472658156094239</v>
      </c>
      <c r="AP1358" s="343">
        <v>159.84</v>
      </c>
      <c r="AQ1358" s="343">
        <v>212</v>
      </c>
      <c r="AR1358" s="341">
        <v>0.72289999999999999</v>
      </c>
      <c r="AS1358" s="343">
        <v>24634</v>
      </c>
      <c r="AT1358" s="343">
        <f t="shared" si="258"/>
        <v>0</v>
      </c>
      <c r="AU1358" s="343">
        <v>0.28654860987148656</v>
      </c>
      <c r="AV1358" s="343">
        <v>177.76</v>
      </c>
      <c r="AW1358" s="343">
        <v>212</v>
      </c>
      <c r="AX1358" s="341">
        <v>0.79590000000000005</v>
      </c>
      <c r="AY1358" s="343">
        <v>33578</v>
      </c>
      <c r="AZ1358" s="343">
        <f t="shared" si="259"/>
        <v>0</v>
      </c>
      <c r="BA1358" s="343">
        <v>0.32963231616540217</v>
      </c>
      <c r="BB1358" s="343">
        <v>166.08</v>
      </c>
      <c r="BC1358" s="343">
        <v>212</v>
      </c>
      <c r="BD1358" s="341">
        <v>0.79969999999999997</v>
      </c>
      <c r="BE1358" s="343">
        <v>32184</v>
      </c>
      <c r="BF1358" s="343">
        <f t="shared" si="260"/>
        <v>0</v>
      </c>
      <c r="BG1358" s="343">
        <v>0.32570366973574444</v>
      </c>
      <c r="BH1358" s="343">
        <v>123.2</v>
      </c>
      <c r="BI1358" s="343">
        <v>212</v>
      </c>
      <c r="BJ1358" s="341">
        <v>0.75370000000000004</v>
      </c>
      <c r="BK1358" s="343">
        <v>20780</v>
      </c>
      <c r="BL1358" s="343">
        <f t="shared" si="261"/>
        <v>0</v>
      </c>
      <c r="BM1358" s="343">
        <v>0.30078999368140674</v>
      </c>
      <c r="BN1358" s="343">
        <v>113.6</v>
      </c>
      <c r="BO1358" s="343">
        <v>212</v>
      </c>
      <c r="BP1358" s="341">
        <v>0.86609999999999998</v>
      </c>
      <c r="BQ1358" s="343">
        <v>31190</v>
      </c>
      <c r="BR1358" s="343">
        <f t="shared" si="262"/>
        <v>0</v>
      </c>
      <c r="BS1358" s="343">
        <v>0.4554699875962161</v>
      </c>
      <c r="BT1358" s="343">
        <v>92.8</v>
      </c>
      <c r="BU1358" s="343">
        <v>212</v>
      </c>
      <c r="BV1358" s="341">
        <v>0.77390000000000003</v>
      </c>
      <c r="BW1358" s="343">
        <v>20696</v>
      </c>
      <c r="BX1358" s="343">
        <f t="shared" si="263"/>
        <v>0</v>
      </c>
      <c r="BY1358" s="343">
        <v>0.38732957319113764</v>
      </c>
    </row>
    <row r="1359" spans="1:77">
      <c r="A1359" s="342">
        <v>1354</v>
      </c>
      <c r="B1359" s="342" t="s">
        <v>3386</v>
      </c>
      <c r="C1359" s="342" t="s">
        <v>3026</v>
      </c>
      <c r="D1359" s="342" t="s">
        <v>499</v>
      </c>
      <c r="E1359" s="343">
        <v>278</v>
      </c>
      <c r="F1359" s="343">
        <v>3.52</v>
      </c>
      <c r="G1359" s="343">
        <v>222.4</v>
      </c>
      <c r="H1359" s="341">
        <v>0.80740000000000001</v>
      </c>
      <c r="I1359" s="343">
        <v>780</v>
      </c>
      <c r="J1359" s="343">
        <f t="shared" si="252"/>
        <v>0</v>
      </c>
      <c r="K1359" s="343">
        <v>38.119999999999997</v>
      </c>
      <c r="L1359" s="343">
        <v>6.56</v>
      </c>
      <c r="M1359" s="343">
        <v>222.4</v>
      </c>
      <c r="N1359" s="341">
        <v>0.80740000000000001</v>
      </c>
      <c r="O1359" s="343">
        <v>906</v>
      </c>
      <c r="P1359" s="343">
        <f t="shared" si="253"/>
        <v>0</v>
      </c>
      <c r="Q1359" s="343">
        <v>22.99</v>
      </c>
      <c r="R1359" s="343">
        <v>6.56</v>
      </c>
      <c r="S1359" s="343">
        <v>222.4</v>
      </c>
      <c r="T1359" s="341">
        <v>0.8125</v>
      </c>
      <c r="U1359" s="343">
        <v>858</v>
      </c>
      <c r="V1359" s="343">
        <f t="shared" si="254"/>
        <v>0</v>
      </c>
      <c r="W1359" s="343">
        <v>22.36</v>
      </c>
      <c r="X1359" s="343">
        <v>6.4</v>
      </c>
      <c r="Y1359" s="343">
        <v>222.4</v>
      </c>
      <c r="Z1359" s="341">
        <v>0.82150000000000001</v>
      </c>
      <c r="AA1359" s="343">
        <v>792</v>
      </c>
      <c r="AB1359" s="343">
        <f t="shared" si="255"/>
        <v>0</v>
      </c>
      <c r="AC1359" s="343">
        <v>20.25</v>
      </c>
      <c r="AD1359" s="343">
        <v>43.2</v>
      </c>
      <c r="AE1359" s="343">
        <v>222.4</v>
      </c>
      <c r="AF1359" s="341">
        <v>0.8075</v>
      </c>
      <c r="AG1359" s="343">
        <v>814</v>
      </c>
      <c r="AH1359" s="343">
        <f t="shared" si="256"/>
        <v>0</v>
      </c>
      <c r="AI1359" s="343">
        <v>3.14</v>
      </c>
      <c r="AJ1359" s="343">
        <v>11.52</v>
      </c>
      <c r="AK1359" s="343">
        <v>222.4</v>
      </c>
      <c r="AL1359" s="341">
        <v>0.87819999999999998</v>
      </c>
      <c r="AM1359" s="343">
        <v>1226</v>
      </c>
      <c r="AN1359" s="343">
        <f t="shared" si="257"/>
        <v>0</v>
      </c>
      <c r="AO1359" s="343">
        <v>16.829999999999998</v>
      </c>
      <c r="AP1359" s="343">
        <v>17.760000000000002</v>
      </c>
      <c r="AQ1359" s="343">
        <v>222.4</v>
      </c>
      <c r="AR1359" s="341">
        <v>0.94689999999999996</v>
      </c>
      <c r="AS1359" s="343">
        <v>536</v>
      </c>
      <c r="AT1359" s="343">
        <f t="shared" si="258"/>
        <v>0</v>
      </c>
      <c r="AU1359" s="343">
        <v>4.28</v>
      </c>
      <c r="AV1359" s="343">
        <v>43.68</v>
      </c>
      <c r="AW1359" s="343">
        <v>222.4</v>
      </c>
      <c r="AX1359" s="341">
        <v>0.97099999999999997</v>
      </c>
      <c r="AY1359" s="343">
        <v>604</v>
      </c>
      <c r="AZ1359" s="343">
        <f t="shared" si="259"/>
        <v>0</v>
      </c>
      <c r="BA1359" s="343">
        <v>1.98</v>
      </c>
      <c r="BB1359" s="343">
        <v>68.959999999999994</v>
      </c>
      <c r="BC1359" s="343">
        <v>222.4</v>
      </c>
      <c r="BD1359" s="341">
        <v>0.92320000000000002</v>
      </c>
      <c r="BE1359" s="343">
        <v>794</v>
      </c>
      <c r="BF1359" s="343">
        <f t="shared" si="260"/>
        <v>0</v>
      </c>
      <c r="BG1359" s="343">
        <v>1.68</v>
      </c>
      <c r="BH1359" s="343">
        <v>4.8</v>
      </c>
      <c r="BI1359" s="343">
        <v>222.4</v>
      </c>
      <c r="BJ1359" s="341">
        <v>0.71630000000000005</v>
      </c>
      <c r="BK1359" s="343">
        <v>596</v>
      </c>
      <c r="BL1359" s="343">
        <f t="shared" si="261"/>
        <v>0</v>
      </c>
      <c r="BM1359" s="343">
        <v>23.3</v>
      </c>
      <c r="BN1359" s="343">
        <v>6.24</v>
      </c>
      <c r="BO1359" s="343">
        <v>222.4</v>
      </c>
      <c r="BP1359" s="341">
        <v>0.81799999999999995</v>
      </c>
      <c r="BQ1359" s="343">
        <v>818</v>
      </c>
      <c r="BR1359" s="343">
        <f t="shared" si="262"/>
        <v>0</v>
      </c>
      <c r="BS1359" s="343">
        <v>23.03</v>
      </c>
      <c r="BT1359" s="343">
        <v>5.28</v>
      </c>
      <c r="BU1359" s="343">
        <v>222.4</v>
      </c>
      <c r="BV1359" s="341">
        <v>0.7863</v>
      </c>
      <c r="BW1359" s="343">
        <v>736</v>
      </c>
      <c r="BX1359" s="343">
        <f t="shared" si="263"/>
        <v>0</v>
      </c>
      <c r="BY1359" s="343">
        <v>23.83</v>
      </c>
    </row>
    <row r="1360" spans="1:77">
      <c r="A1360" s="342">
        <v>1355</v>
      </c>
      <c r="B1360" s="342" t="s">
        <v>3386</v>
      </c>
      <c r="C1360" s="342" t="s">
        <v>3028</v>
      </c>
      <c r="D1360" s="342" t="s">
        <v>499</v>
      </c>
      <c r="E1360" s="343">
        <v>130</v>
      </c>
      <c r="F1360" s="343">
        <v>195.28</v>
      </c>
      <c r="G1360" s="343">
        <v>195.28</v>
      </c>
      <c r="H1360" s="341">
        <v>0.98399999999999999</v>
      </c>
      <c r="I1360" s="343">
        <v>34600</v>
      </c>
      <c r="J1360" s="343">
        <f t="shared" si="252"/>
        <v>0</v>
      </c>
      <c r="K1360" s="343">
        <v>25.01</v>
      </c>
      <c r="L1360" s="343">
        <v>196.8</v>
      </c>
      <c r="M1360" s="343">
        <v>196.8</v>
      </c>
      <c r="N1360" s="341">
        <v>0.99390000000000001</v>
      </c>
      <c r="O1360" s="343">
        <v>28763</v>
      </c>
      <c r="P1360" s="343">
        <f t="shared" si="253"/>
        <v>0</v>
      </c>
      <c r="Q1360" s="343">
        <v>19.760000000000002</v>
      </c>
      <c r="R1360" s="343">
        <v>192.4</v>
      </c>
      <c r="S1360" s="343">
        <v>192.4</v>
      </c>
      <c r="T1360" s="341">
        <v>0.99719999999999998</v>
      </c>
      <c r="U1360" s="343">
        <v>11501</v>
      </c>
      <c r="V1360" s="343">
        <f t="shared" si="254"/>
        <v>0</v>
      </c>
      <c r="W1360" s="343">
        <v>8.33</v>
      </c>
      <c r="X1360" s="343">
        <v>202.48</v>
      </c>
      <c r="Y1360" s="343">
        <v>202.48</v>
      </c>
      <c r="Z1360" s="341">
        <v>0.99819999999999998</v>
      </c>
      <c r="AA1360" s="343">
        <v>31487</v>
      </c>
      <c r="AB1360" s="343">
        <f t="shared" si="255"/>
        <v>0</v>
      </c>
      <c r="AC1360" s="343">
        <v>20.94</v>
      </c>
      <c r="AD1360" s="343">
        <v>163.68</v>
      </c>
      <c r="AE1360" s="343">
        <v>163.68</v>
      </c>
      <c r="AF1360" s="341">
        <v>0.99760000000000004</v>
      </c>
      <c r="AG1360" s="343">
        <v>25098</v>
      </c>
      <c r="AH1360" s="343">
        <f t="shared" si="256"/>
        <v>0</v>
      </c>
      <c r="AI1360" s="343">
        <v>20.66</v>
      </c>
      <c r="AJ1360" s="343">
        <v>136.32</v>
      </c>
      <c r="AK1360" s="343">
        <v>136.32</v>
      </c>
      <c r="AL1360" s="341">
        <v>0.996</v>
      </c>
      <c r="AM1360" s="343">
        <v>16770</v>
      </c>
      <c r="AN1360" s="343">
        <f t="shared" si="257"/>
        <v>0</v>
      </c>
      <c r="AO1360" s="343">
        <v>17.149999999999999</v>
      </c>
      <c r="AP1360" s="343">
        <v>134.32</v>
      </c>
      <c r="AQ1360" s="343">
        <v>134.32</v>
      </c>
      <c r="AR1360" s="341">
        <v>0.94669999999999999</v>
      </c>
      <c r="AS1360" s="343">
        <v>7247</v>
      </c>
      <c r="AT1360" s="343">
        <f t="shared" si="258"/>
        <v>0</v>
      </c>
      <c r="AU1360" s="343">
        <v>7.66</v>
      </c>
      <c r="AV1360" s="343">
        <v>38</v>
      </c>
      <c r="AW1360" s="343">
        <v>104</v>
      </c>
      <c r="AX1360" s="341">
        <v>0.98839999999999995</v>
      </c>
      <c r="AY1360" s="343">
        <v>1372</v>
      </c>
      <c r="AZ1360" s="343">
        <f t="shared" si="259"/>
        <v>0</v>
      </c>
      <c r="BA1360" s="343">
        <v>5.07</v>
      </c>
      <c r="BB1360" s="343">
        <v>221.92</v>
      </c>
      <c r="BC1360" s="343">
        <v>221.92</v>
      </c>
      <c r="BD1360" s="341">
        <v>0.85319999999999996</v>
      </c>
      <c r="BE1360" s="343">
        <v>19349</v>
      </c>
      <c r="BF1360" s="343">
        <f t="shared" si="260"/>
        <v>0</v>
      </c>
      <c r="BG1360" s="343">
        <v>13.73</v>
      </c>
      <c r="BH1360" s="343">
        <v>201.44</v>
      </c>
      <c r="BI1360" s="343">
        <v>201.44</v>
      </c>
      <c r="BJ1360" s="341">
        <v>0.98860000000000003</v>
      </c>
      <c r="BK1360" s="343">
        <v>37297</v>
      </c>
      <c r="BL1360" s="343">
        <f t="shared" si="261"/>
        <v>0</v>
      </c>
      <c r="BM1360" s="343">
        <v>25.17</v>
      </c>
      <c r="BN1360" s="343">
        <v>203.52</v>
      </c>
      <c r="BO1360" s="343">
        <v>203.52</v>
      </c>
      <c r="BP1360" s="341">
        <v>0.96289999999999998</v>
      </c>
      <c r="BQ1360" s="343">
        <v>47233</v>
      </c>
      <c r="BR1360" s="343">
        <f t="shared" si="262"/>
        <v>0</v>
      </c>
      <c r="BS1360" s="343">
        <v>34.630000000000003</v>
      </c>
      <c r="BT1360" s="343">
        <v>173.36</v>
      </c>
      <c r="BU1360" s="343">
        <v>173.36</v>
      </c>
      <c r="BV1360" s="341">
        <v>0.99719999999999998</v>
      </c>
      <c r="BW1360" s="343">
        <v>51979</v>
      </c>
      <c r="BX1360" s="343">
        <f t="shared" si="263"/>
        <v>0</v>
      </c>
      <c r="BY1360" s="343">
        <v>40.409999999999997</v>
      </c>
    </row>
    <row r="1361" spans="1:77">
      <c r="A1361" s="342">
        <v>1356</v>
      </c>
      <c r="B1361" s="342" t="s">
        <v>3386</v>
      </c>
      <c r="C1361" s="342" t="s">
        <v>3030</v>
      </c>
      <c r="D1361" s="342" t="s">
        <v>499</v>
      </c>
      <c r="E1361" s="343">
        <v>200</v>
      </c>
      <c r="F1361" s="343">
        <v>125.44</v>
      </c>
      <c r="G1361" s="343">
        <v>160</v>
      </c>
      <c r="H1361" s="341">
        <v>0.98540000000000005</v>
      </c>
      <c r="I1361" s="343">
        <v>18738</v>
      </c>
      <c r="J1361" s="343">
        <f t="shared" si="252"/>
        <v>0</v>
      </c>
      <c r="K1361" s="343">
        <v>21.05</v>
      </c>
      <c r="L1361" s="343">
        <v>201.92</v>
      </c>
      <c r="M1361" s="343">
        <v>201.92</v>
      </c>
      <c r="N1361" s="341">
        <v>0.96740000000000004</v>
      </c>
      <c r="O1361" s="343">
        <v>31776</v>
      </c>
      <c r="P1361" s="343">
        <f t="shared" si="253"/>
        <v>0</v>
      </c>
      <c r="Q1361" s="343">
        <v>21.86</v>
      </c>
      <c r="R1361" s="343">
        <v>32.159999999999997</v>
      </c>
      <c r="S1361" s="343">
        <v>160</v>
      </c>
      <c r="T1361" s="341">
        <v>0.94510000000000005</v>
      </c>
      <c r="U1361" s="343">
        <v>1620</v>
      </c>
      <c r="V1361" s="343">
        <f t="shared" si="254"/>
        <v>0</v>
      </c>
      <c r="W1361" s="343">
        <v>7.4</v>
      </c>
      <c r="X1361" s="343">
        <v>183.2</v>
      </c>
      <c r="Y1361" s="343">
        <v>183.2</v>
      </c>
      <c r="Z1361" s="341">
        <v>0.9052</v>
      </c>
      <c r="AA1361" s="343">
        <v>47780</v>
      </c>
      <c r="AB1361" s="343">
        <f t="shared" si="255"/>
        <v>0</v>
      </c>
      <c r="AC1361" s="343">
        <v>38.72</v>
      </c>
      <c r="AD1361" s="343">
        <v>150.08000000000001</v>
      </c>
      <c r="AE1361" s="343">
        <v>160</v>
      </c>
      <c r="AF1361" s="341">
        <v>0.95599999999999996</v>
      </c>
      <c r="AG1361" s="343">
        <v>16346</v>
      </c>
      <c r="AH1361" s="343">
        <f t="shared" si="256"/>
        <v>0</v>
      </c>
      <c r="AI1361" s="343">
        <v>15.31</v>
      </c>
      <c r="AJ1361" s="343">
        <v>12.64</v>
      </c>
      <c r="AK1361" s="343">
        <v>160</v>
      </c>
      <c r="AL1361" s="341">
        <v>0.69</v>
      </c>
      <c r="AM1361" s="343">
        <v>944</v>
      </c>
      <c r="AN1361" s="343">
        <f t="shared" si="257"/>
        <v>0</v>
      </c>
      <c r="AO1361" s="343">
        <v>15.03</v>
      </c>
      <c r="AP1361" s="343">
        <v>10.08</v>
      </c>
      <c r="AQ1361" s="343">
        <v>160</v>
      </c>
      <c r="AR1361" s="341">
        <v>0.64249999999999996</v>
      </c>
      <c r="AS1361" s="343">
        <v>852</v>
      </c>
      <c r="AT1361" s="343">
        <f t="shared" si="258"/>
        <v>0</v>
      </c>
      <c r="AU1361" s="343">
        <v>17.68</v>
      </c>
      <c r="AV1361" s="343">
        <v>10.4</v>
      </c>
      <c r="AW1361" s="343">
        <v>160</v>
      </c>
      <c r="AX1361" s="341">
        <v>0.75929999999999997</v>
      </c>
      <c r="AY1361" s="343">
        <v>972</v>
      </c>
      <c r="AZ1361" s="343">
        <f t="shared" si="259"/>
        <v>0</v>
      </c>
      <c r="BA1361" s="343">
        <v>17.09</v>
      </c>
      <c r="BB1361" s="343">
        <v>184.32</v>
      </c>
      <c r="BC1361" s="343">
        <v>184.32</v>
      </c>
      <c r="BD1361" s="341">
        <v>0.95040000000000002</v>
      </c>
      <c r="BE1361" s="343">
        <v>15486</v>
      </c>
      <c r="BF1361" s="343">
        <f t="shared" si="260"/>
        <v>0</v>
      </c>
      <c r="BG1361" s="343">
        <v>11.88</v>
      </c>
      <c r="BH1361" s="343">
        <v>182.08</v>
      </c>
      <c r="BI1361" s="343">
        <v>182.08</v>
      </c>
      <c r="BJ1361" s="341">
        <v>0.93659999999999999</v>
      </c>
      <c r="BK1361" s="343">
        <v>37456</v>
      </c>
      <c r="BL1361" s="343">
        <f t="shared" si="261"/>
        <v>0</v>
      </c>
      <c r="BM1361" s="343">
        <v>29.52</v>
      </c>
      <c r="BN1361" s="343">
        <v>180.64</v>
      </c>
      <c r="BO1361" s="343">
        <v>180.64</v>
      </c>
      <c r="BP1361" s="341">
        <v>0.94540000000000002</v>
      </c>
      <c r="BQ1361" s="343">
        <v>30212</v>
      </c>
      <c r="BR1361" s="343">
        <f t="shared" si="262"/>
        <v>0</v>
      </c>
      <c r="BS1361" s="343">
        <v>25.42</v>
      </c>
      <c r="BT1361" s="343">
        <v>227.36</v>
      </c>
      <c r="BU1361" s="343">
        <v>227.36</v>
      </c>
      <c r="BV1361" s="341">
        <v>0.72670000000000001</v>
      </c>
      <c r="BW1361" s="343">
        <v>45478</v>
      </c>
      <c r="BX1361" s="343">
        <f t="shared" si="263"/>
        <v>0</v>
      </c>
      <c r="BY1361" s="343">
        <v>37</v>
      </c>
    </row>
    <row r="1362" spans="1:77">
      <c r="A1362" s="342">
        <v>1357</v>
      </c>
      <c r="B1362" s="342" t="s">
        <v>3386</v>
      </c>
      <c r="C1362" s="342" t="s">
        <v>3032</v>
      </c>
      <c r="D1362" s="342" t="s">
        <v>499</v>
      </c>
      <c r="E1362" s="343">
        <v>278</v>
      </c>
      <c r="F1362" s="343">
        <v>363.04</v>
      </c>
      <c r="G1362" s="343">
        <v>363.04</v>
      </c>
      <c r="H1362" s="341">
        <v>0.96960000000000002</v>
      </c>
      <c r="I1362" s="343">
        <v>65494</v>
      </c>
      <c r="J1362" s="343">
        <f t="shared" si="252"/>
        <v>0</v>
      </c>
      <c r="K1362" s="343">
        <v>25.84</v>
      </c>
      <c r="L1362" s="343">
        <v>355.2</v>
      </c>
      <c r="M1362" s="343">
        <v>355.2</v>
      </c>
      <c r="N1362" s="341">
        <v>0.98960000000000004</v>
      </c>
      <c r="O1362" s="343">
        <v>70386</v>
      </c>
      <c r="P1362" s="343">
        <f t="shared" si="253"/>
        <v>0</v>
      </c>
      <c r="Q1362" s="343">
        <v>26.91</v>
      </c>
      <c r="R1362" s="343">
        <v>291.36</v>
      </c>
      <c r="S1362" s="343">
        <v>291.36</v>
      </c>
      <c r="T1362" s="341">
        <v>0.99409999999999998</v>
      </c>
      <c r="U1362" s="343">
        <v>30338</v>
      </c>
      <c r="V1362" s="343">
        <f t="shared" si="254"/>
        <v>0</v>
      </c>
      <c r="W1362" s="343">
        <v>14.55</v>
      </c>
      <c r="X1362" s="343">
        <v>302.56</v>
      </c>
      <c r="Y1362" s="343">
        <v>302.56</v>
      </c>
      <c r="Z1362" s="341">
        <v>0.99529999999999996</v>
      </c>
      <c r="AA1362" s="343">
        <v>43844</v>
      </c>
      <c r="AB1362" s="343">
        <f t="shared" si="255"/>
        <v>0</v>
      </c>
      <c r="AC1362" s="343">
        <v>19.57</v>
      </c>
      <c r="AD1362" s="343">
        <v>288</v>
      </c>
      <c r="AE1362" s="343">
        <v>288</v>
      </c>
      <c r="AF1362" s="341">
        <v>0.99629999999999996</v>
      </c>
      <c r="AG1362" s="343">
        <v>44297.8</v>
      </c>
      <c r="AH1362" s="343">
        <f t="shared" si="256"/>
        <v>0</v>
      </c>
      <c r="AI1362" s="343">
        <v>20.75</v>
      </c>
      <c r="AJ1362" s="343">
        <v>284.39999999999998</v>
      </c>
      <c r="AK1362" s="343">
        <v>284.39999999999998</v>
      </c>
      <c r="AL1362" s="341">
        <v>0.99829999999999997</v>
      </c>
      <c r="AM1362" s="343">
        <v>17865</v>
      </c>
      <c r="AN1362" s="343">
        <f t="shared" si="257"/>
        <v>0</v>
      </c>
      <c r="AO1362" s="343">
        <v>8.74</v>
      </c>
      <c r="AP1362" s="343">
        <v>17.68</v>
      </c>
      <c r="AQ1362" s="343">
        <v>222.4</v>
      </c>
      <c r="AR1362" s="341">
        <v>0.99980000000000002</v>
      </c>
      <c r="AS1362" s="343">
        <v>9082</v>
      </c>
      <c r="AT1362" s="343">
        <f t="shared" si="258"/>
        <v>1190.3272990586529</v>
      </c>
      <c r="AU1362" s="343">
        <v>69.05</v>
      </c>
      <c r="AV1362" s="343">
        <v>34.64</v>
      </c>
      <c r="AW1362" s="343">
        <v>222.4</v>
      </c>
      <c r="AX1362" s="341">
        <v>0.99980000000000002</v>
      </c>
      <c r="AY1362" s="343">
        <v>8703</v>
      </c>
      <c r="AZ1362" s="343">
        <f t="shared" si="259"/>
        <v>0</v>
      </c>
      <c r="BA1362" s="343">
        <v>34.9</v>
      </c>
      <c r="BB1362" s="343">
        <v>290.39999999999998</v>
      </c>
      <c r="BC1362" s="343">
        <v>290.39999999999998</v>
      </c>
      <c r="BD1362" s="341">
        <v>0.99819999999999998</v>
      </c>
      <c r="BE1362" s="343">
        <v>42935</v>
      </c>
      <c r="BF1362" s="343">
        <f t="shared" si="260"/>
        <v>0</v>
      </c>
      <c r="BG1362" s="343">
        <v>19.28</v>
      </c>
      <c r="BH1362" s="343">
        <v>292</v>
      </c>
      <c r="BI1362" s="343">
        <v>292</v>
      </c>
      <c r="BJ1362" s="341">
        <v>0.99819999999999998</v>
      </c>
      <c r="BK1362" s="343">
        <v>103219</v>
      </c>
      <c r="BL1362" s="343">
        <f t="shared" si="261"/>
        <v>0</v>
      </c>
      <c r="BM1362" s="343">
        <v>49.18</v>
      </c>
      <c r="BN1362" s="343">
        <v>303.83999999999997</v>
      </c>
      <c r="BO1362" s="343">
        <v>303.83999999999997</v>
      </c>
      <c r="BP1362" s="341">
        <v>0.99750000000000005</v>
      </c>
      <c r="BQ1362" s="343">
        <v>109208</v>
      </c>
      <c r="BR1362" s="343">
        <f t="shared" si="262"/>
        <v>0</v>
      </c>
      <c r="BS1362" s="343">
        <v>51.77</v>
      </c>
      <c r="BT1362" s="343">
        <v>303.83999999999997</v>
      </c>
      <c r="BU1362" s="343">
        <v>303.83999999999997</v>
      </c>
      <c r="BV1362" s="341">
        <v>0.99399999999999999</v>
      </c>
      <c r="BW1362" s="343">
        <v>71236</v>
      </c>
      <c r="BX1362" s="343">
        <f t="shared" si="263"/>
        <v>0</v>
      </c>
      <c r="BY1362" s="343">
        <v>31.7</v>
      </c>
    </row>
    <row r="1363" spans="1:77">
      <c r="A1363" s="342">
        <v>1358</v>
      </c>
      <c r="B1363" s="342" t="s">
        <v>3386</v>
      </c>
      <c r="C1363" s="342" t="s">
        <v>3034</v>
      </c>
      <c r="D1363" s="342" t="s">
        <v>499</v>
      </c>
      <c r="E1363" s="343">
        <v>334</v>
      </c>
      <c r="F1363" s="343">
        <v>203.04</v>
      </c>
      <c r="G1363" s="343">
        <v>267.2</v>
      </c>
      <c r="H1363" s="341">
        <v>0.99150000000000005</v>
      </c>
      <c r="I1363" s="343">
        <v>31377</v>
      </c>
      <c r="J1363" s="343">
        <f t="shared" si="252"/>
        <v>0</v>
      </c>
      <c r="K1363" s="343">
        <v>21.65</v>
      </c>
      <c r="L1363" s="343">
        <v>293.27999999999997</v>
      </c>
      <c r="M1363" s="343">
        <v>293.27999999999997</v>
      </c>
      <c r="N1363" s="341">
        <v>0.99060000000000004</v>
      </c>
      <c r="O1363" s="343">
        <v>56178</v>
      </c>
      <c r="P1363" s="343">
        <f t="shared" si="253"/>
        <v>0</v>
      </c>
      <c r="Q1363" s="343">
        <v>25.99</v>
      </c>
      <c r="R1363" s="343">
        <v>321.36</v>
      </c>
      <c r="S1363" s="343">
        <v>321.36</v>
      </c>
      <c r="T1363" s="341">
        <v>0.99039999999999995</v>
      </c>
      <c r="U1363" s="343">
        <v>73578</v>
      </c>
      <c r="V1363" s="343">
        <f t="shared" si="254"/>
        <v>0</v>
      </c>
      <c r="W1363" s="343">
        <v>32.11</v>
      </c>
      <c r="X1363" s="343">
        <v>145.68</v>
      </c>
      <c r="Y1363" s="343">
        <v>267.2</v>
      </c>
      <c r="Z1363" s="341">
        <v>0.98960000000000004</v>
      </c>
      <c r="AA1363" s="343">
        <v>29241</v>
      </c>
      <c r="AB1363" s="343">
        <f t="shared" si="255"/>
        <v>0</v>
      </c>
      <c r="AC1363" s="343">
        <v>27.26</v>
      </c>
      <c r="AD1363" s="343">
        <v>232.32</v>
      </c>
      <c r="AE1363" s="343">
        <v>267.2</v>
      </c>
      <c r="AF1363" s="341">
        <v>0.99029999999999996</v>
      </c>
      <c r="AG1363" s="343">
        <v>33834</v>
      </c>
      <c r="AH1363" s="343">
        <f t="shared" si="256"/>
        <v>0</v>
      </c>
      <c r="AI1363" s="343">
        <v>19.77</v>
      </c>
      <c r="AJ1363" s="343">
        <v>82.8</v>
      </c>
      <c r="AK1363" s="343">
        <v>267.2</v>
      </c>
      <c r="AL1363" s="341">
        <v>0.98499999999999999</v>
      </c>
      <c r="AM1363" s="343">
        <v>25242</v>
      </c>
      <c r="AN1363" s="343">
        <f t="shared" si="257"/>
        <v>0</v>
      </c>
      <c r="AO1363" s="343">
        <v>42.99</v>
      </c>
      <c r="AP1363" s="343">
        <v>153.6</v>
      </c>
      <c r="AQ1363" s="343">
        <v>267.2</v>
      </c>
      <c r="AR1363" s="341">
        <v>0.98719999999999997</v>
      </c>
      <c r="AS1363" s="343">
        <v>26973</v>
      </c>
      <c r="AT1363" s="343">
        <f t="shared" si="258"/>
        <v>0</v>
      </c>
      <c r="AU1363" s="343">
        <v>23.91</v>
      </c>
      <c r="AV1363" s="343">
        <v>190.8</v>
      </c>
      <c r="AW1363" s="343">
        <v>267.2</v>
      </c>
      <c r="AX1363" s="341">
        <v>0.98450000000000004</v>
      </c>
      <c r="AY1363" s="343">
        <v>26157</v>
      </c>
      <c r="AZ1363" s="343">
        <f t="shared" si="259"/>
        <v>0</v>
      </c>
      <c r="BA1363" s="343">
        <v>19.34</v>
      </c>
      <c r="BB1363" s="343">
        <v>141.36000000000001</v>
      </c>
      <c r="BC1363" s="343">
        <v>267.2</v>
      </c>
      <c r="BD1363" s="341">
        <v>0.98919999999999997</v>
      </c>
      <c r="BE1363" s="343">
        <v>31614</v>
      </c>
      <c r="BF1363" s="343">
        <f t="shared" si="260"/>
        <v>0</v>
      </c>
      <c r="BG1363" s="343">
        <v>30.39</v>
      </c>
      <c r="BH1363" s="343">
        <v>153.84</v>
      </c>
      <c r="BI1363" s="343">
        <v>267.2</v>
      </c>
      <c r="BJ1363" s="341">
        <v>0.9919</v>
      </c>
      <c r="BK1363" s="343">
        <v>27558</v>
      </c>
      <c r="BL1363" s="343">
        <f t="shared" si="261"/>
        <v>0</v>
      </c>
      <c r="BM1363" s="343">
        <v>24.27</v>
      </c>
      <c r="BN1363" s="343">
        <v>189.84</v>
      </c>
      <c r="BO1363" s="343">
        <v>267.2</v>
      </c>
      <c r="BP1363" s="341">
        <v>0.98409999999999997</v>
      </c>
      <c r="BQ1363" s="343">
        <v>30381</v>
      </c>
      <c r="BR1363" s="343">
        <f t="shared" si="262"/>
        <v>0</v>
      </c>
      <c r="BS1363" s="343">
        <v>23.36</v>
      </c>
      <c r="BT1363" s="343">
        <v>201.84</v>
      </c>
      <c r="BU1363" s="343">
        <v>267.2</v>
      </c>
      <c r="BV1363" s="341">
        <v>0.99070000000000003</v>
      </c>
      <c r="BW1363" s="343">
        <v>34725</v>
      </c>
      <c r="BX1363" s="343">
        <f t="shared" si="263"/>
        <v>0</v>
      </c>
      <c r="BY1363" s="343">
        <v>23.34</v>
      </c>
    </row>
    <row r="1364" spans="1:77">
      <c r="A1364" s="342">
        <v>1359</v>
      </c>
      <c r="B1364" s="342" t="s">
        <v>3386</v>
      </c>
      <c r="C1364" s="342" t="s">
        <v>3036</v>
      </c>
      <c r="D1364" s="342" t="s">
        <v>499</v>
      </c>
      <c r="E1364" s="343">
        <v>205</v>
      </c>
      <c r="F1364" s="343">
        <v>104.3704</v>
      </c>
      <c r="G1364" s="343">
        <v>164</v>
      </c>
      <c r="H1364" s="341">
        <v>0.99570000000000003</v>
      </c>
      <c r="I1364" s="343">
        <v>12602</v>
      </c>
      <c r="J1364" s="343">
        <f t="shared" si="252"/>
        <v>0</v>
      </c>
      <c r="K1364" s="343">
        <v>16.84</v>
      </c>
      <c r="L1364" s="343">
        <v>106.56</v>
      </c>
      <c r="M1364" s="343">
        <v>164</v>
      </c>
      <c r="N1364" s="341">
        <v>0.99719999999999998</v>
      </c>
      <c r="O1364" s="343">
        <v>16235.56</v>
      </c>
      <c r="P1364" s="343">
        <f t="shared" si="253"/>
        <v>0</v>
      </c>
      <c r="Q1364" s="343">
        <v>20.53</v>
      </c>
      <c r="R1364" s="343">
        <v>107.28888999999999</v>
      </c>
      <c r="S1364" s="343">
        <v>164</v>
      </c>
      <c r="T1364" s="341">
        <v>0.99770000000000003</v>
      </c>
      <c r="U1364" s="343">
        <v>15461</v>
      </c>
      <c r="V1364" s="343">
        <f t="shared" si="254"/>
        <v>0</v>
      </c>
      <c r="W1364" s="343">
        <v>22.29</v>
      </c>
      <c r="X1364" s="343">
        <v>101.68</v>
      </c>
      <c r="Y1364" s="343">
        <v>164</v>
      </c>
      <c r="Z1364" s="341">
        <v>0.99790000000000001</v>
      </c>
      <c r="AA1364" s="343">
        <v>19758</v>
      </c>
      <c r="AB1364" s="343">
        <f t="shared" si="255"/>
        <v>0</v>
      </c>
      <c r="AC1364" s="343">
        <v>26.17</v>
      </c>
      <c r="AD1364" s="343">
        <v>143.04</v>
      </c>
      <c r="AE1364" s="343">
        <v>164</v>
      </c>
      <c r="AF1364" s="341">
        <v>0.94630000000000003</v>
      </c>
      <c r="AG1364" s="343">
        <v>16032</v>
      </c>
      <c r="AH1364" s="343">
        <f t="shared" si="256"/>
        <v>0</v>
      </c>
      <c r="AI1364" s="343">
        <v>15.92</v>
      </c>
      <c r="AJ1364" s="343">
        <v>168.4</v>
      </c>
      <c r="AK1364" s="343">
        <v>168.4</v>
      </c>
      <c r="AL1364" s="341">
        <v>0.86990000000000001</v>
      </c>
      <c r="AM1364" s="343">
        <v>21460</v>
      </c>
      <c r="AN1364" s="343">
        <f t="shared" si="257"/>
        <v>0</v>
      </c>
      <c r="AO1364" s="343">
        <v>20.350000000000001</v>
      </c>
      <c r="AP1364" s="343">
        <v>170.4</v>
      </c>
      <c r="AQ1364" s="343">
        <v>170.4</v>
      </c>
      <c r="AR1364" s="341">
        <v>0.8135</v>
      </c>
      <c r="AS1364" s="343">
        <v>25836</v>
      </c>
      <c r="AT1364" s="343">
        <f t="shared" si="258"/>
        <v>0</v>
      </c>
      <c r="AU1364" s="343">
        <v>25.05</v>
      </c>
      <c r="AV1364" s="343">
        <v>160.96</v>
      </c>
      <c r="AW1364" s="343">
        <v>164</v>
      </c>
      <c r="AX1364" s="341">
        <v>0.80379999999999996</v>
      </c>
      <c r="AY1364" s="343">
        <v>22227</v>
      </c>
      <c r="AZ1364" s="343">
        <f t="shared" si="259"/>
        <v>0</v>
      </c>
      <c r="BA1364" s="343">
        <v>23.86</v>
      </c>
      <c r="BB1364" s="343">
        <v>32</v>
      </c>
      <c r="BC1364" s="343">
        <v>164</v>
      </c>
      <c r="BD1364" s="341">
        <v>0.74470000000000003</v>
      </c>
      <c r="BE1364" s="343">
        <v>733.6</v>
      </c>
      <c r="BF1364" s="343">
        <f t="shared" si="260"/>
        <v>0</v>
      </c>
      <c r="BG1364" s="343">
        <v>4.1399999999999997</v>
      </c>
      <c r="BH1364" s="343">
        <v>0</v>
      </c>
      <c r="BI1364" s="343">
        <v>164</v>
      </c>
      <c r="BJ1364" s="341">
        <v>0</v>
      </c>
      <c r="BK1364" s="343">
        <v>0</v>
      </c>
      <c r="BL1364" s="343">
        <f t="shared" si="261"/>
        <v>0</v>
      </c>
      <c r="BM1364" s="343">
        <v>0</v>
      </c>
      <c r="BN1364" s="343">
        <v>0</v>
      </c>
      <c r="BO1364" s="343">
        <v>164</v>
      </c>
      <c r="BP1364" s="341">
        <v>0</v>
      </c>
      <c r="BQ1364" s="343">
        <v>0</v>
      </c>
      <c r="BR1364" s="343">
        <f t="shared" si="262"/>
        <v>0</v>
      </c>
      <c r="BS1364" s="343">
        <v>0</v>
      </c>
      <c r="BT1364" s="343">
        <v>0</v>
      </c>
      <c r="BU1364" s="343">
        <v>0</v>
      </c>
      <c r="BV1364" s="341">
        <v>0</v>
      </c>
      <c r="BW1364" s="343">
        <v>0</v>
      </c>
      <c r="BX1364" s="343">
        <f t="shared" si="263"/>
        <v>0</v>
      </c>
      <c r="BY1364" s="343">
        <v>0</v>
      </c>
    </row>
    <row r="1365" spans="1:77">
      <c r="A1365" s="342">
        <v>1360</v>
      </c>
      <c r="B1365" s="342" t="s">
        <v>3386</v>
      </c>
      <c r="C1365" s="342" t="s">
        <v>3038</v>
      </c>
      <c r="D1365" s="342" t="s">
        <v>499</v>
      </c>
      <c r="E1365" s="343">
        <v>311</v>
      </c>
      <c r="F1365" s="343">
        <v>108.48</v>
      </c>
      <c r="G1365" s="343">
        <v>444</v>
      </c>
      <c r="H1365" s="341">
        <v>0.99870000000000003</v>
      </c>
      <c r="I1365" s="343">
        <v>60846</v>
      </c>
      <c r="J1365" s="343">
        <f t="shared" si="252"/>
        <v>14041.384615384617</v>
      </c>
      <c r="K1365" s="343">
        <v>78</v>
      </c>
      <c r="L1365" s="343">
        <v>260.39999999999998</v>
      </c>
      <c r="M1365" s="343">
        <v>444</v>
      </c>
      <c r="N1365" s="341">
        <v>0.997</v>
      </c>
      <c r="O1365" s="343">
        <v>63825</v>
      </c>
      <c r="P1365" s="343">
        <f t="shared" si="253"/>
        <v>0</v>
      </c>
      <c r="Q1365" s="343">
        <v>33.04</v>
      </c>
      <c r="R1365" s="343">
        <v>209.52</v>
      </c>
      <c r="S1365" s="343">
        <v>444</v>
      </c>
      <c r="T1365" s="341">
        <v>0.97370000000000001</v>
      </c>
      <c r="U1365" s="343">
        <v>16791</v>
      </c>
      <c r="V1365" s="343">
        <f t="shared" si="254"/>
        <v>0</v>
      </c>
      <c r="W1365" s="343">
        <v>11.43</v>
      </c>
      <c r="X1365" s="343">
        <v>298.8</v>
      </c>
      <c r="Y1365" s="343">
        <v>444</v>
      </c>
      <c r="Z1365" s="341">
        <v>0.99139999999999995</v>
      </c>
      <c r="AA1365" s="343">
        <v>73668</v>
      </c>
      <c r="AB1365" s="343">
        <f t="shared" si="255"/>
        <v>0</v>
      </c>
      <c r="AC1365" s="343">
        <v>33.43</v>
      </c>
      <c r="AD1365" s="343">
        <v>274.8</v>
      </c>
      <c r="AE1365" s="343">
        <v>274.8</v>
      </c>
      <c r="AF1365" s="341">
        <v>0.96220000000000006</v>
      </c>
      <c r="AG1365" s="343">
        <v>99147</v>
      </c>
      <c r="AH1365" s="343">
        <f t="shared" si="256"/>
        <v>0</v>
      </c>
      <c r="AI1365" s="343">
        <v>50.39</v>
      </c>
      <c r="AJ1365" s="343">
        <v>270.48</v>
      </c>
      <c r="AK1365" s="343">
        <v>270.48</v>
      </c>
      <c r="AL1365" s="341">
        <v>0.95709999999999995</v>
      </c>
      <c r="AM1365" s="343">
        <v>54588</v>
      </c>
      <c r="AN1365" s="343">
        <f t="shared" si="257"/>
        <v>0</v>
      </c>
      <c r="AO1365" s="343">
        <v>29.28</v>
      </c>
      <c r="AP1365" s="343">
        <v>153.6</v>
      </c>
      <c r="AQ1365" s="343">
        <v>248.8</v>
      </c>
      <c r="AR1365" s="341">
        <v>0.98899999999999999</v>
      </c>
      <c r="AS1365" s="343">
        <v>10830</v>
      </c>
      <c r="AT1365" s="343">
        <f t="shared" si="258"/>
        <v>0</v>
      </c>
      <c r="AU1365" s="343">
        <v>9.58</v>
      </c>
      <c r="AV1365" s="343">
        <v>18.96</v>
      </c>
      <c r="AW1365" s="343">
        <v>248.8</v>
      </c>
      <c r="AX1365" s="341">
        <v>0.99919999999999998</v>
      </c>
      <c r="AY1365" s="343">
        <v>4173</v>
      </c>
      <c r="AZ1365" s="343">
        <f t="shared" si="259"/>
        <v>0</v>
      </c>
      <c r="BA1365" s="343">
        <v>30.59</v>
      </c>
      <c r="BB1365" s="343">
        <v>285.60000000000002</v>
      </c>
      <c r="BC1365" s="343">
        <v>285.60000000000002</v>
      </c>
      <c r="BD1365" s="341">
        <v>0.91039999999999999</v>
      </c>
      <c r="BE1365" s="343">
        <v>27459</v>
      </c>
      <c r="BF1365" s="343">
        <f t="shared" si="260"/>
        <v>0</v>
      </c>
      <c r="BG1365" s="343">
        <v>14.19</v>
      </c>
      <c r="BH1365" s="343">
        <v>294.72000000000003</v>
      </c>
      <c r="BI1365" s="343">
        <v>294.72000000000003</v>
      </c>
      <c r="BJ1365" s="341">
        <v>0.90949999999999998</v>
      </c>
      <c r="BK1365" s="343">
        <v>107364</v>
      </c>
      <c r="BL1365" s="343">
        <f t="shared" si="261"/>
        <v>0</v>
      </c>
      <c r="BM1365" s="343">
        <v>53.83</v>
      </c>
      <c r="BN1365" s="343">
        <v>294</v>
      </c>
      <c r="BO1365" s="343">
        <v>294</v>
      </c>
      <c r="BP1365" s="341">
        <v>0.91879999999999995</v>
      </c>
      <c r="BQ1365" s="343">
        <v>106689</v>
      </c>
      <c r="BR1365" s="343">
        <f t="shared" si="262"/>
        <v>0</v>
      </c>
      <c r="BS1365" s="343">
        <v>56.74</v>
      </c>
      <c r="BT1365" s="343">
        <v>190.56</v>
      </c>
      <c r="BU1365" s="343">
        <v>248.8</v>
      </c>
      <c r="BV1365" s="341">
        <v>0.99739999999999995</v>
      </c>
      <c r="BW1365" s="343">
        <v>32124</v>
      </c>
      <c r="BX1365" s="343">
        <f t="shared" si="263"/>
        <v>0</v>
      </c>
      <c r="BY1365" s="343">
        <v>22.72</v>
      </c>
    </row>
    <row r="1366" spans="1:77">
      <c r="A1366" s="342">
        <v>1361</v>
      </c>
      <c r="B1366" s="342" t="s">
        <v>3386</v>
      </c>
      <c r="C1366" s="342" t="s">
        <v>3621</v>
      </c>
      <c r="D1366" s="342" t="s">
        <v>499</v>
      </c>
      <c r="E1366" s="343">
        <v>200</v>
      </c>
      <c r="F1366" s="343">
        <v>161.52000000000001</v>
      </c>
      <c r="G1366" s="343">
        <v>161.52000000000001</v>
      </c>
      <c r="H1366" s="341">
        <v>0.92069999999999996</v>
      </c>
      <c r="I1366" s="343">
        <v>48777</v>
      </c>
      <c r="J1366" s="343">
        <f t="shared" si="252"/>
        <v>0</v>
      </c>
      <c r="K1366" s="343">
        <v>45.55</v>
      </c>
      <c r="L1366" s="343">
        <v>162.16</v>
      </c>
      <c r="M1366" s="343">
        <v>162.16</v>
      </c>
      <c r="N1366" s="341">
        <v>0.91559999999999997</v>
      </c>
      <c r="O1366" s="343">
        <v>52244</v>
      </c>
      <c r="P1366" s="343">
        <f t="shared" si="253"/>
        <v>0</v>
      </c>
      <c r="Q1366" s="343">
        <v>47.29</v>
      </c>
      <c r="R1366" s="343">
        <v>157.36000000000001</v>
      </c>
      <c r="S1366" s="343">
        <v>157.36000000000001</v>
      </c>
      <c r="T1366" s="341">
        <v>0.92249999999999999</v>
      </c>
      <c r="U1366" s="343">
        <v>52520</v>
      </c>
      <c r="V1366" s="343">
        <f t="shared" si="254"/>
        <v>0</v>
      </c>
      <c r="W1366" s="343">
        <v>50.24</v>
      </c>
      <c r="X1366" s="343">
        <v>157.36000000000001</v>
      </c>
      <c r="Y1366" s="343">
        <v>157.36000000000001</v>
      </c>
      <c r="Z1366" s="341">
        <v>0.94920000000000004</v>
      </c>
      <c r="AA1366" s="343">
        <v>56075</v>
      </c>
      <c r="AB1366" s="343">
        <f t="shared" si="255"/>
        <v>0</v>
      </c>
      <c r="AC1366" s="343">
        <v>50.46</v>
      </c>
      <c r="AD1366" s="343">
        <v>151</v>
      </c>
      <c r="AE1366" s="343">
        <v>151</v>
      </c>
      <c r="AF1366" s="341">
        <v>0.93700000000000006</v>
      </c>
      <c r="AG1366" s="343">
        <v>51894</v>
      </c>
      <c r="AH1366" s="343">
        <f t="shared" si="256"/>
        <v>0</v>
      </c>
      <c r="AI1366" s="343">
        <v>49.3</v>
      </c>
      <c r="AJ1366" s="343">
        <v>152.56</v>
      </c>
      <c r="AK1366" s="343">
        <v>152.56</v>
      </c>
      <c r="AL1366" s="341">
        <v>0.90920000000000001</v>
      </c>
      <c r="AM1366" s="343">
        <v>40339</v>
      </c>
      <c r="AN1366" s="343">
        <f t="shared" si="257"/>
        <v>0</v>
      </c>
      <c r="AO1366" s="343">
        <v>40.39</v>
      </c>
      <c r="AP1366" s="343">
        <v>146.32</v>
      </c>
      <c r="AQ1366" s="343">
        <v>146.32</v>
      </c>
      <c r="AR1366" s="341">
        <v>0.92390000000000005</v>
      </c>
      <c r="AS1366" s="343">
        <v>49075</v>
      </c>
      <c r="AT1366" s="343">
        <f t="shared" si="258"/>
        <v>0</v>
      </c>
      <c r="AU1366" s="343">
        <v>48.79</v>
      </c>
      <c r="AV1366" s="343">
        <v>160.47999999999999</v>
      </c>
      <c r="AW1366" s="343">
        <v>160.47999999999999</v>
      </c>
      <c r="AX1366" s="341">
        <v>0.9254</v>
      </c>
      <c r="AY1366" s="343">
        <v>55422</v>
      </c>
      <c r="AZ1366" s="343">
        <f t="shared" si="259"/>
        <v>0</v>
      </c>
      <c r="BA1366" s="343">
        <v>51.83</v>
      </c>
      <c r="BB1366" s="343">
        <v>161.52000000000001</v>
      </c>
      <c r="BC1366" s="343">
        <v>161.52000000000001</v>
      </c>
      <c r="BD1366" s="341">
        <v>0.94010000000000005</v>
      </c>
      <c r="BE1366" s="343">
        <v>56495</v>
      </c>
      <c r="BF1366" s="343">
        <f t="shared" si="260"/>
        <v>0</v>
      </c>
      <c r="BG1366" s="343">
        <v>50</v>
      </c>
      <c r="BH1366" s="343">
        <v>344</v>
      </c>
      <c r="BI1366" s="343">
        <v>172</v>
      </c>
      <c r="BJ1366" s="341">
        <v>0.94930000000000003</v>
      </c>
      <c r="BK1366" s="343">
        <v>52416</v>
      </c>
      <c r="BL1366" s="343">
        <f t="shared" si="261"/>
        <v>0</v>
      </c>
      <c r="BM1366" s="343">
        <v>43.15</v>
      </c>
      <c r="BN1366" s="343">
        <v>158.08000000000001</v>
      </c>
      <c r="BO1366" s="343">
        <v>160</v>
      </c>
      <c r="BP1366" s="341">
        <v>0.95309999999999995</v>
      </c>
      <c r="BQ1366" s="343">
        <v>53286</v>
      </c>
      <c r="BR1366" s="343">
        <f t="shared" si="262"/>
        <v>0</v>
      </c>
      <c r="BS1366" s="343">
        <v>50.81</v>
      </c>
      <c r="BT1366" s="343">
        <v>158.4</v>
      </c>
      <c r="BU1366" s="343">
        <v>160</v>
      </c>
      <c r="BV1366" s="341">
        <v>0.95540000000000003</v>
      </c>
      <c r="BW1366" s="343">
        <v>52494</v>
      </c>
      <c r="BX1366" s="343">
        <f t="shared" si="263"/>
        <v>0</v>
      </c>
      <c r="BY1366" s="343">
        <v>46.62</v>
      </c>
    </row>
    <row r="1367" spans="1:77">
      <c r="A1367" s="342">
        <v>1362</v>
      </c>
      <c r="B1367" s="342" t="s">
        <v>3386</v>
      </c>
      <c r="C1367" s="342" t="s">
        <v>3042</v>
      </c>
      <c r="D1367" s="342" t="s">
        <v>499</v>
      </c>
      <c r="E1367" s="343">
        <v>280</v>
      </c>
      <c r="F1367" s="343">
        <v>4.4000000000000004</v>
      </c>
      <c r="G1367" s="343">
        <v>224</v>
      </c>
      <c r="H1367" s="341">
        <v>0.91449999999999998</v>
      </c>
      <c r="I1367" s="343">
        <v>771</v>
      </c>
      <c r="J1367" s="343">
        <f t="shared" si="252"/>
        <v>0</v>
      </c>
      <c r="K1367" s="343">
        <v>26.61</v>
      </c>
      <c r="L1367" s="343">
        <v>3.12</v>
      </c>
      <c r="M1367" s="343">
        <v>224</v>
      </c>
      <c r="N1367" s="341">
        <v>0.98329999999999995</v>
      </c>
      <c r="O1367" s="343">
        <v>801.16</v>
      </c>
      <c r="P1367" s="343">
        <f t="shared" si="253"/>
        <v>0</v>
      </c>
      <c r="Q1367" s="343">
        <v>35.1</v>
      </c>
      <c r="R1367" s="343">
        <v>5.6</v>
      </c>
      <c r="S1367" s="343">
        <v>224</v>
      </c>
      <c r="T1367" s="341">
        <v>0.83360000000000001</v>
      </c>
      <c r="U1367" s="343">
        <v>852</v>
      </c>
      <c r="V1367" s="343">
        <f t="shared" si="254"/>
        <v>0</v>
      </c>
      <c r="W1367" s="343">
        <v>28.16</v>
      </c>
      <c r="X1367" s="343">
        <v>5.6</v>
      </c>
      <c r="Y1367" s="343">
        <v>224</v>
      </c>
      <c r="Z1367" s="341">
        <v>0.90039999999999998</v>
      </c>
      <c r="AA1367" s="343">
        <v>1203</v>
      </c>
      <c r="AB1367" s="343">
        <f t="shared" si="255"/>
        <v>0</v>
      </c>
      <c r="AC1367" s="343">
        <v>32.07</v>
      </c>
      <c r="AD1367" s="343">
        <v>5.28</v>
      </c>
      <c r="AE1367" s="343">
        <v>224</v>
      </c>
      <c r="AF1367" s="341">
        <v>0.90239999999999998</v>
      </c>
      <c r="AG1367" s="343">
        <v>1518</v>
      </c>
      <c r="AH1367" s="343">
        <f t="shared" si="256"/>
        <v>0</v>
      </c>
      <c r="AI1367" s="343">
        <v>42.82</v>
      </c>
      <c r="AJ1367" s="343">
        <v>5.76</v>
      </c>
      <c r="AK1367" s="343">
        <v>224</v>
      </c>
      <c r="AL1367" s="341">
        <v>0.86619999999999997</v>
      </c>
      <c r="AM1367" s="343">
        <v>1315</v>
      </c>
      <c r="AN1367" s="343">
        <f t="shared" si="257"/>
        <v>0</v>
      </c>
      <c r="AO1367" s="343">
        <v>36.6</v>
      </c>
      <c r="AP1367" s="343">
        <v>22.4</v>
      </c>
      <c r="AQ1367" s="343">
        <v>224</v>
      </c>
      <c r="AR1367" s="341">
        <v>0.96530000000000005</v>
      </c>
      <c r="AS1367" s="343">
        <v>2201</v>
      </c>
      <c r="AT1367" s="343">
        <f t="shared" si="258"/>
        <v>0</v>
      </c>
      <c r="AU1367" s="343">
        <v>13.68</v>
      </c>
      <c r="AV1367" s="343">
        <v>233.2</v>
      </c>
      <c r="AW1367" s="343">
        <v>233.2</v>
      </c>
      <c r="AX1367" s="341">
        <v>0.90510000000000002</v>
      </c>
      <c r="AY1367" s="343">
        <v>10316</v>
      </c>
      <c r="AZ1367" s="343">
        <f t="shared" si="259"/>
        <v>0</v>
      </c>
      <c r="BA1367" s="343">
        <v>6.79</v>
      </c>
      <c r="BB1367" s="343">
        <v>242.8</v>
      </c>
      <c r="BC1367" s="343">
        <v>242.8</v>
      </c>
      <c r="BD1367" s="341">
        <v>0.82079999999999997</v>
      </c>
      <c r="BE1367" s="343">
        <v>25535.919999999998</v>
      </c>
      <c r="BF1367" s="343">
        <f t="shared" si="260"/>
        <v>0</v>
      </c>
      <c r="BG1367" s="343">
        <v>17.22</v>
      </c>
      <c r="BH1367" s="343">
        <v>243.6</v>
      </c>
      <c r="BI1367" s="343">
        <v>243.6</v>
      </c>
      <c r="BJ1367" s="341">
        <v>0.76829999999999998</v>
      </c>
      <c r="BK1367" s="343">
        <v>60805</v>
      </c>
      <c r="BL1367" s="343">
        <f t="shared" si="261"/>
        <v>0</v>
      </c>
      <c r="BM1367" s="343">
        <v>43.67</v>
      </c>
      <c r="BN1367" s="343">
        <v>238</v>
      </c>
      <c r="BO1367" s="343">
        <v>238</v>
      </c>
      <c r="BP1367" s="341">
        <v>0.7671</v>
      </c>
      <c r="BQ1367" s="343">
        <v>44175</v>
      </c>
      <c r="BR1367" s="343">
        <f t="shared" si="262"/>
        <v>0</v>
      </c>
      <c r="BS1367" s="343">
        <v>34.76</v>
      </c>
      <c r="BT1367" s="343">
        <v>226.4</v>
      </c>
      <c r="BU1367" s="343">
        <v>226.4</v>
      </c>
      <c r="BV1367" s="341">
        <v>0.76149999999999995</v>
      </c>
      <c r="BW1367" s="343">
        <v>31860</v>
      </c>
      <c r="BX1367" s="343">
        <f t="shared" si="263"/>
        <v>0</v>
      </c>
      <c r="BY1367" s="343">
        <v>24.84</v>
      </c>
    </row>
    <row r="1368" spans="1:77">
      <c r="A1368" s="342">
        <v>1363</v>
      </c>
      <c r="B1368" s="342" t="s">
        <v>3386</v>
      </c>
      <c r="C1368" s="342" t="s">
        <v>3044</v>
      </c>
      <c r="D1368" s="342" t="s">
        <v>499</v>
      </c>
      <c r="E1368" s="343">
        <v>266.66666666666669</v>
      </c>
      <c r="F1368" s="343">
        <v>151.68</v>
      </c>
      <c r="G1368" s="343">
        <v>213.333</v>
      </c>
      <c r="H1368" s="341">
        <v>0.87480000000000002</v>
      </c>
      <c r="I1368" s="343">
        <v>2517</v>
      </c>
      <c r="J1368" s="343">
        <f t="shared" si="252"/>
        <v>0</v>
      </c>
      <c r="K1368" s="343">
        <v>2.63</v>
      </c>
      <c r="L1368" s="343">
        <v>37.92</v>
      </c>
      <c r="M1368" s="343">
        <v>213.333</v>
      </c>
      <c r="N1368" s="341">
        <v>0.87880000000000003</v>
      </c>
      <c r="O1368" s="343">
        <v>1023</v>
      </c>
      <c r="P1368" s="343">
        <f t="shared" si="253"/>
        <v>0</v>
      </c>
      <c r="Q1368" s="343">
        <v>4.13</v>
      </c>
      <c r="R1368" s="343">
        <v>3.84</v>
      </c>
      <c r="S1368" s="343">
        <v>213.333</v>
      </c>
      <c r="T1368" s="341">
        <v>0.87619999999999998</v>
      </c>
      <c r="U1368" s="343">
        <v>255</v>
      </c>
      <c r="V1368" s="343">
        <f t="shared" si="254"/>
        <v>0</v>
      </c>
      <c r="W1368" s="343">
        <v>10.53</v>
      </c>
      <c r="X1368" s="343">
        <v>4.8</v>
      </c>
      <c r="Y1368" s="343">
        <v>213.333</v>
      </c>
      <c r="Z1368" s="341">
        <v>0.8085</v>
      </c>
      <c r="AA1368" s="343">
        <v>456</v>
      </c>
      <c r="AB1368" s="343">
        <f t="shared" si="255"/>
        <v>0</v>
      </c>
      <c r="AC1368" s="343">
        <v>15.79</v>
      </c>
      <c r="AD1368" s="343">
        <v>1.2</v>
      </c>
      <c r="AE1368" s="343">
        <v>213.333</v>
      </c>
      <c r="AF1368" s="341">
        <v>1</v>
      </c>
      <c r="AG1368" s="343">
        <v>393</v>
      </c>
      <c r="AH1368" s="343">
        <f t="shared" si="256"/>
        <v>0</v>
      </c>
      <c r="AI1368" s="343">
        <v>44.02</v>
      </c>
      <c r="AJ1368" s="343">
        <v>0.96</v>
      </c>
      <c r="AK1368" s="343">
        <v>213.333</v>
      </c>
      <c r="AL1368" s="341">
        <v>1</v>
      </c>
      <c r="AM1368" s="343">
        <v>336</v>
      </c>
      <c r="AN1368" s="343">
        <f t="shared" si="257"/>
        <v>0</v>
      </c>
      <c r="AO1368" s="343">
        <v>48.61</v>
      </c>
      <c r="AP1368" s="343">
        <v>1.44</v>
      </c>
      <c r="AQ1368" s="343">
        <v>213.333</v>
      </c>
      <c r="AR1368" s="341">
        <v>1</v>
      </c>
      <c r="AS1368" s="343">
        <v>489</v>
      </c>
      <c r="AT1368" s="343">
        <f t="shared" si="258"/>
        <v>0</v>
      </c>
      <c r="AU1368" s="343">
        <v>45.64</v>
      </c>
      <c r="AV1368" s="343">
        <v>1.44</v>
      </c>
      <c r="AW1368" s="343">
        <v>213.333</v>
      </c>
      <c r="AX1368" s="341">
        <v>1</v>
      </c>
      <c r="AY1368" s="343">
        <v>546</v>
      </c>
      <c r="AZ1368" s="343">
        <f t="shared" si="259"/>
        <v>0</v>
      </c>
      <c r="BA1368" s="343">
        <v>52.66</v>
      </c>
      <c r="BB1368" s="343">
        <v>189.12</v>
      </c>
      <c r="BC1368" s="343">
        <v>213.333</v>
      </c>
      <c r="BD1368" s="341">
        <v>0.98960000000000004</v>
      </c>
      <c r="BE1368" s="343">
        <v>576</v>
      </c>
      <c r="BF1368" s="343">
        <f t="shared" si="260"/>
        <v>0</v>
      </c>
      <c r="BG1368" s="343">
        <v>0.41</v>
      </c>
      <c r="BH1368" s="343">
        <v>0.72</v>
      </c>
      <c r="BI1368" s="343">
        <v>213.333</v>
      </c>
      <c r="BJ1368" s="341">
        <v>1.0123</v>
      </c>
      <c r="BK1368" s="343">
        <v>243</v>
      </c>
      <c r="BL1368" s="343">
        <f t="shared" si="261"/>
        <v>0</v>
      </c>
      <c r="BM1368" s="343">
        <v>45.36</v>
      </c>
      <c r="BN1368" s="343">
        <v>0.72</v>
      </c>
      <c r="BO1368" s="343">
        <v>213.333</v>
      </c>
      <c r="BP1368" s="341">
        <v>0.98660000000000003</v>
      </c>
      <c r="BQ1368" s="343">
        <v>222</v>
      </c>
      <c r="BR1368" s="343">
        <f t="shared" si="262"/>
        <v>0</v>
      </c>
      <c r="BS1368" s="343">
        <v>44.9</v>
      </c>
      <c r="BT1368" s="343">
        <v>1.92</v>
      </c>
      <c r="BU1368" s="343">
        <v>213.333</v>
      </c>
      <c r="BV1368" s="341">
        <v>1</v>
      </c>
      <c r="BW1368" s="343">
        <v>333</v>
      </c>
      <c r="BX1368" s="343">
        <f t="shared" si="263"/>
        <v>0</v>
      </c>
      <c r="BY1368" s="343">
        <v>23.31</v>
      </c>
    </row>
    <row r="1369" spans="1:77">
      <c r="A1369" s="342">
        <v>1364</v>
      </c>
      <c r="B1369" s="342" t="s">
        <v>3386</v>
      </c>
      <c r="C1369" s="342" t="s">
        <v>3046</v>
      </c>
      <c r="D1369" s="342" t="s">
        <v>499</v>
      </c>
      <c r="E1369" s="343">
        <v>315</v>
      </c>
      <c r="F1369" s="343">
        <v>346.22221999999999</v>
      </c>
      <c r="G1369" s="343">
        <v>311.60000000000002</v>
      </c>
      <c r="H1369" s="341">
        <v>0.94469999999999998</v>
      </c>
      <c r="I1369" s="343">
        <v>69900</v>
      </c>
      <c r="J1369" s="343">
        <f t="shared" si="252"/>
        <v>0</v>
      </c>
      <c r="K1369" s="343">
        <v>32.979999999999997</v>
      </c>
      <c r="L1369" s="343">
        <v>338.8</v>
      </c>
      <c r="M1369" s="343">
        <v>338.8</v>
      </c>
      <c r="N1369" s="341">
        <v>0.95069999999999999</v>
      </c>
      <c r="O1369" s="343">
        <v>58765</v>
      </c>
      <c r="P1369" s="343">
        <f t="shared" si="253"/>
        <v>0</v>
      </c>
      <c r="Q1369" s="343">
        <v>24.52</v>
      </c>
      <c r="R1369" s="343">
        <v>337.6</v>
      </c>
      <c r="S1369" s="343">
        <v>337.6</v>
      </c>
      <c r="T1369" s="341">
        <v>0.96430000000000005</v>
      </c>
      <c r="U1369" s="343">
        <v>43940</v>
      </c>
      <c r="V1369" s="343">
        <f t="shared" si="254"/>
        <v>0</v>
      </c>
      <c r="W1369" s="343">
        <v>18.75</v>
      </c>
      <c r="X1369" s="343">
        <v>388.4</v>
      </c>
      <c r="Y1369" s="343">
        <v>388.4</v>
      </c>
      <c r="Z1369" s="341">
        <v>0.72729999999999995</v>
      </c>
      <c r="AA1369" s="343">
        <v>59075</v>
      </c>
      <c r="AB1369" s="343">
        <f t="shared" si="255"/>
        <v>0</v>
      </c>
      <c r="AC1369" s="343">
        <v>28.11</v>
      </c>
      <c r="AD1369" s="343">
        <v>266.39999999999998</v>
      </c>
      <c r="AE1369" s="343">
        <v>266.39999999999998</v>
      </c>
      <c r="AF1369" s="341">
        <v>0.94189999999999996</v>
      </c>
      <c r="AG1369" s="343">
        <v>38260</v>
      </c>
      <c r="AH1369" s="343">
        <f t="shared" si="256"/>
        <v>0</v>
      </c>
      <c r="AI1369" s="343">
        <v>20.49</v>
      </c>
      <c r="AJ1369" s="343">
        <v>117.2</v>
      </c>
      <c r="AK1369" s="343">
        <v>252</v>
      </c>
      <c r="AL1369" s="341">
        <v>0.99390000000000001</v>
      </c>
      <c r="AM1369" s="343">
        <v>31840</v>
      </c>
      <c r="AN1369" s="343">
        <f t="shared" si="257"/>
        <v>0</v>
      </c>
      <c r="AO1369" s="343">
        <v>37.96</v>
      </c>
      <c r="AP1369" s="343">
        <v>262</v>
      </c>
      <c r="AQ1369" s="343">
        <v>262</v>
      </c>
      <c r="AR1369" s="341">
        <v>0.97899999999999998</v>
      </c>
      <c r="AS1369" s="343">
        <v>48810</v>
      </c>
      <c r="AT1369" s="343">
        <f t="shared" si="258"/>
        <v>0</v>
      </c>
      <c r="AU1369" s="343">
        <v>25.58</v>
      </c>
      <c r="AV1369" s="343">
        <v>319.2</v>
      </c>
      <c r="AW1369" s="343">
        <v>319.2</v>
      </c>
      <c r="AX1369" s="341">
        <v>0.93910000000000005</v>
      </c>
      <c r="AY1369" s="343">
        <v>54010</v>
      </c>
      <c r="AZ1369" s="343">
        <f t="shared" si="259"/>
        <v>0</v>
      </c>
      <c r="BA1369" s="343">
        <v>25.02</v>
      </c>
      <c r="BB1369" s="343">
        <v>370.4</v>
      </c>
      <c r="BC1369" s="343">
        <v>370.4</v>
      </c>
      <c r="BD1369" s="341">
        <v>0.84570000000000001</v>
      </c>
      <c r="BE1369" s="343">
        <v>65350</v>
      </c>
      <c r="BF1369" s="343">
        <f t="shared" si="260"/>
        <v>0</v>
      </c>
      <c r="BG1369" s="343">
        <v>28.04</v>
      </c>
      <c r="BH1369" s="343">
        <v>364.4</v>
      </c>
      <c r="BI1369" s="343">
        <v>364.4</v>
      </c>
      <c r="BJ1369" s="341">
        <v>0.83679999999999999</v>
      </c>
      <c r="BK1369" s="343">
        <v>90330</v>
      </c>
      <c r="BL1369" s="343">
        <f t="shared" si="261"/>
        <v>0</v>
      </c>
      <c r="BM1369" s="343">
        <v>39.81</v>
      </c>
      <c r="BN1369" s="343">
        <v>407.2</v>
      </c>
      <c r="BO1369" s="343">
        <v>407.2</v>
      </c>
      <c r="BP1369" s="341">
        <v>0.68559999999999999</v>
      </c>
      <c r="BQ1369" s="343">
        <v>103950</v>
      </c>
      <c r="BR1369" s="343">
        <f t="shared" si="262"/>
        <v>0</v>
      </c>
      <c r="BS1369" s="343">
        <v>53.5</v>
      </c>
      <c r="BT1369" s="343">
        <v>400.8</v>
      </c>
      <c r="BU1369" s="343">
        <v>400.8</v>
      </c>
      <c r="BV1369" s="341">
        <v>0.80969999999999998</v>
      </c>
      <c r="BW1369" s="343">
        <v>88005</v>
      </c>
      <c r="BX1369" s="343">
        <f t="shared" si="263"/>
        <v>0</v>
      </c>
      <c r="BY1369" s="343">
        <v>36.44</v>
      </c>
    </row>
    <row r="1370" spans="1:77">
      <c r="A1370" s="342">
        <v>1365</v>
      </c>
      <c r="B1370" s="342" t="s">
        <v>3386</v>
      </c>
      <c r="C1370" s="342" t="s">
        <v>3048</v>
      </c>
      <c r="D1370" s="342" t="s">
        <v>499</v>
      </c>
      <c r="E1370" s="343">
        <v>333.33333333333331</v>
      </c>
      <c r="F1370" s="343">
        <v>254.8</v>
      </c>
      <c r="G1370" s="343">
        <v>266.66699999999997</v>
      </c>
      <c r="H1370" s="341">
        <v>0.68530000000000002</v>
      </c>
      <c r="I1370" s="343">
        <v>48875</v>
      </c>
      <c r="J1370" s="343">
        <f t="shared" si="252"/>
        <v>0</v>
      </c>
      <c r="K1370" s="343">
        <v>38.869999999999997</v>
      </c>
      <c r="L1370" s="343">
        <v>232</v>
      </c>
      <c r="M1370" s="343">
        <v>266.66699999999997</v>
      </c>
      <c r="N1370" s="341">
        <v>0.70609999999999995</v>
      </c>
      <c r="O1370" s="343">
        <v>32435</v>
      </c>
      <c r="P1370" s="343">
        <f t="shared" si="253"/>
        <v>0</v>
      </c>
      <c r="Q1370" s="343">
        <v>26.61</v>
      </c>
      <c r="R1370" s="343">
        <v>231.2</v>
      </c>
      <c r="S1370" s="343">
        <v>266.66699999999997</v>
      </c>
      <c r="T1370" s="341">
        <v>0.74</v>
      </c>
      <c r="U1370" s="343">
        <v>17790</v>
      </c>
      <c r="V1370" s="343">
        <f t="shared" si="254"/>
        <v>0</v>
      </c>
      <c r="W1370" s="343">
        <v>14.44</v>
      </c>
      <c r="X1370" s="343">
        <v>123.2</v>
      </c>
      <c r="Y1370" s="343">
        <v>266.66699999999997</v>
      </c>
      <c r="Z1370" s="341">
        <v>0.74280000000000002</v>
      </c>
      <c r="AA1370" s="343">
        <v>8650</v>
      </c>
      <c r="AB1370" s="343">
        <f t="shared" si="255"/>
        <v>0</v>
      </c>
      <c r="AC1370" s="343">
        <v>12.7</v>
      </c>
      <c r="AD1370" s="343">
        <v>198.4</v>
      </c>
      <c r="AE1370" s="343">
        <v>266.66699999999997</v>
      </c>
      <c r="AF1370" s="341">
        <v>0.74739999999999995</v>
      </c>
      <c r="AG1370" s="343">
        <v>6495</v>
      </c>
      <c r="AH1370" s="343">
        <f t="shared" si="256"/>
        <v>0</v>
      </c>
      <c r="AI1370" s="343">
        <v>5.89</v>
      </c>
      <c r="AJ1370" s="343">
        <v>19.2</v>
      </c>
      <c r="AK1370" s="343">
        <v>266.66699999999997</v>
      </c>
      <c r="AL1370" s="341">
        <v>0.96950000000000003</v>
      </c>
      <c r="AM1370" s="343">
        <v>1750</v>
      </c>
      <c r="AN1370" s="343">
        <f t="shared" si="257"/>
        <v>0</v>
      </c>
      <c r="AO1370" s="343">
        <v>13.06</v>
      </c>
      <c r="AP1370" s="343">
        <v>24</v>
      </c>
      <c r="AQ1370" s="343">
        <v>266.66699999999997</v>
      </c>
      <c r="AR1370" s="341">
        <v>0.93510000000000004</v>
      </c>
      <c r="AS1370" s="343">
        <v>2235</v>
      </c>
      <c r="AT1370" s="343">
        <f t="shared" si="258"/>
        <v>0</v>
      </c>
      <c r="AU1370" s="343">
        <v>13.38</v>
      </c>
      <c r="AV1370" s="343">
        <v>38</v>
      </c>
      <c r="AW1370" s="343">
        <v>266.66699999999997</v>
      </c>
      <c r="AX1370" s="341">
        <v>0.95209999999999995</v>
      </c>
      <c r="AY1370" s="343">
        <v>2190</v>
      </c>
      <c r="AZ1370" s="343">
        <f t="shared" si="259"/>
        <v>0</v>
      </c>
      <c r="BA1370" s="343">
        <v>8.41</v>
      </c>
      <c r="BB1370" s="343">
        <v>171.2</v>
      </c>
      <c r="BC1370" s="343">
        <v>266.66699999999997</v>
      </c>
      <c r="BD1370" s="341">
        <v>0.99070000000000003</v>
      </c>
      <c r="BE1370" s="343">
        <v>30145</v>
      </c>
      <c r="BF1370" s="343">
        <f t="shared" si="260"/>
        <v>0</v>
      </c>
      <c r="BG1370" s="343">
        <v>23.89</v>
      </c>
      <c r="BH1370" s="343">
        <v>160</v>
      </c>
      <c r="BI1370" s="343">
        <v>266.66699999999997</v>
      </c>
      <c r="BJ1370" s="341">
        <v>0.99380000000000002</v>
      </c>
      <c r="BK1370" s="343">
        <v>56995</v>
      </c>
      <c r="BL1370" s="343">
        <f t="shared" si="261"/>
        <v>0</v>
      </c>
      <c r="BM1370" s="343">
        <v>48.17</v>
      </c>
      <c r="BN1370" s="343">
        <v>184.8</v>
      </c>
      <c r="BO1370" s="343">
        <v>266.66699999999997</v>
      </c>
      <c r="BP1370" s="341">
        <v>0.99370000000000003</v>
      </c>
      <c r="BQ1370" s="343">
        <v>48285</v>
      </c>
      <c r="BR1370" s="343">
        <f t="shared" si="262"/>
        <v>0</v>
      </c>
      <c r="BS1370" s="343">
        <v>37.78</v>
      </c>
      <c r="BT1370" s="343">
        <v>237.2</v>
      </c>
      <c r="BU1370" s="343">
        <v>266.66699999999997</v>
      </c>
      <c r="BV1370" s="341">
        <v>0.97770000000000001</v>
      </c>
      <c r="BW1370" s="343">
        <v>33125</v>
      </c>
      <c r="BX1370" s="343">
        <f t="shared" si="263"/>
        <v>0</v>
      </c>
      <c r="BY1370" s="343">
        <v>19.2</v>
      </c>
    </row>
    <row r="1371" spans="1:77">
      <c r="A1371" s="342">
        <v>1366</v>
      </c>
      <c r="B1371" s="342" t="s">
        <v>3386</v>
      </c>
      <c r="C1371" s="342" t="s">
        <v>3050</v>
      </c>
      <c r="D1371" s="342" t="s">
        <v>499</v>
      </c>
      <c r="E1371" s="343">
        <v>622.22222222222217</v>
      </c>
      <c r="F1371" s="343">
        <v>386.4</v>
      </c>
      <c r="G1371" s="343">
        <v>497.77800000000002</v>
      </c>
      <c r="H1371" s="341">
        <v>0.99150000000000005</v>
      </c>
      <c r="I1371" s="343">
        <v>106542</v>
      </c>
      <c r="J1371" s="343">
        <f t="shared" si="252"/>
        <v>0</v>
      </c>
      <c r="K1371" s="343">
        <v>38.619999999999997</v>
      </c>
      <c r="L1371" s="343">
        <v>405.12</v>
      </c>
      <c r="M1371" s="343">
        <v>497.77800000000002</v>
      </c>
      <c r="N1371" s="341">
        <v>0.99319999999999997</v>
      </c>
      <c r="O1371" s="343">
        <v>87882</v>
      </c>
      <c r="P1371" s="343">
        <f t="shared" si="253"/>
        <v>0</v>
      </c>
      <c r="Q1371" s="343">
        <v>29.35</v>
      </c>
      <c r="R1371" s="343">
        <v>316.32</v>
      </c>
      <c r="S1371" s="343">
        <v>497.77800000000002</v>
      </c>
      <c r="T1371" s="341">
        <v>0.97899999999999998</v>
      </c>
      <c r="U1371" s="343">
        <v>57018</v>
      </c>
      <c r="V1371" s="343">
        <f t="shared" si="254"/>
        <v>0</v>
      </c>
      <c r="W1371" s="343">
        <v>25.57</v>
      </c>
      <c r="X1371" s="343">
        <v>388.32</v>
      </c>
      <c r="Y1371" s="343">
        <v>497.77800000000002</v>
      </c>
      <c r="Z1371" s="341">
        <v>0.98670000000000002</v>
      </c>
      <c r="AA1371" s="343">
        <v>77826</v>
      </c>
      <c r="AB1371" s="343">
        <f t="shared" si="255"/>
        <v>0</v>
      </c>
      <c r="AC1371" s="343">
        <v>27.3</v>
      </c>
      <c r="AD1371" s="343">
        <v>398.4</v>
      </c>
      <c r="AE1371" s="343">
        <v>497.77800000000002</v>
      </c>
      <c r="AF1371" s="341">
        <v>0.99209999999999998</v>
      </c>
      <c r="AG1371" s="343">
        <v>88164</v>
      </c>
      <c r="AH1371" s="343">
        <f t="shared" si="256"/>
        <v>0</v>
      </c>
      <c r="AI1371" s="343">
        <v>29.98</v>
      </c>
      <c r="AJ1371" s="343">
        <v>351.84</v>
      </c>
      <c r="AK1371" s="343">
        <v>497.77800000000002</v>
      </c>
      <c r="AL1371" s="341">
        <v>0.98499999999999999</v>
      </c>
      <c r="AM1371" s="343">
        <v>64092</v>
      </c>
      <c r="AN1371" s="343">
        <f t="shared" si="257"/>
        <v>0</v>
      </c>
      <c r="AO1371" s="343">
        <v>25.68</v>
      </c>
      <c r="AP1371" s="343">
        <v>354.24</v>
      </c>
      <c r="AQ1371" s="343">
        <v>497.77800000000002</v>
      </c>
      <c r="AR1371" s="341">
        <v>0.98650000000000004</v>
      </c>
      <c r="AS1371" s="343">
        <v>81936</v>
      </c>
      <c r="AT1371" s="343">
        <f t="shared" si="258"/>
        <v>0</v>
      </c>
      <c r="AU1371" s="343">
        <v>31.51</v>
      </c>
      <c r="AV1371" s="343">
        <v>242.88</v>
      </c>
      <c r="AW1371" s="343">
        <v>497.77800000000002</v>
      </c>
      <c r="AX1371" s="341">
        <v>0.94969999999999999</v>
      </c>
      <c r="AY1371" s="343">
        <v>22020</v>
      </c>
      <c r="AZ1371" s="343">
        <f t="shared" si="259"/>
        <v>0</v>
      </c>
      <c r="BA1371" s="343">
        <v>13.26</v>
      </c>
      <c r="BB1371" s="343">
        <v>430.56</v>
      </c>
      <c r="BC1371" s="343">
        <v>497.77800000000002</v>
      </c>
      <c r="BD1371" s="341">
        <v>0.98880000000000001</v>
      </c>
      <c r="BE1371" s="343">
        <v>93594</v>
      </c>
      <c r="BF1371" s="343">
        <f t="shared" si="260"/>
        <v>0</v>
      </c>
      <c r="BG1371" s="343">
        <v>29.55</v>
      </c>
      <c r="BH1371" s="343">
        <v>460.8</v>
      </c>
      <c r="BI1371" s="343">
        <v>497.77800000000002</v>
      </c>
      <c r="BJ1371" s="341">
        <v>0.99080000000000001</v>
      </c>
      <c r="BK1371" s="343">
        <v>123684</v>
      </c>
      <c r="BL1371" s="343">
        <f t="shared" si="261"/>
        <v>0</v>
      </c>
      <c r="BM1371" s="343">
        <v>36.409999999999997</v>
      </c>
      <c r="BN1371" s="343">
        <v>460.32</v>
      </c>
      <c r="BO1371" s="343">
        <v>497.77800000000002</v>
      </c>
      <c r="BP1371" s="341">
        <v>0.98919999999999997</v>
      </c>
      <c r="BQ1371" s="343">
        <v>71856</v>
      </c>
      <c r="BR1371" s="343">
        <f t="shared" si="262"/>
        <v>0</v>
      </c>
      <c r="BS1371" s="343">
        <v>22.67</v>
      </c>
      <c r="BT1371" s="343">
        <v>415.68</v>
      </c>
      <c r="BU1371" s="343">
        <v>497.77800000000002</v>
      </c>
      <c r="BV1371" s="341">
        <v>0.98770000000000002</v>
      </c>
      <c r="BW1371" s="343">
        <v>95520</v>
      </c>
      <c r="BX1371" s="343">
        <f t="shared" si="263"/>
        <v>0</v>
      </c>
      <c r="BY1371" s="343">
        <v>31.27</v>
      </c>
    </row>
    <row r="1372" spans="1:77">
      <c r="A1372" s="342">
        <v>1367</v>
      </c>
      <c r="B1372" s="342" t="s">
        <v>3386</v>
      </c>
      <c r="C1372" s="342" t="s">
        <v>3052</v>
      </c>
      <c r="D1372" s="342" t="s">
        <v>499</v>
      </c>
      <c r="E1372" s="343">
        <v>361.11111111111109</v>
      </c>
      <c r="F1372" s="343">
        <v>302.88</v>
      </c>
      <c r="G1372" s="343">
        <v>302.88</v>
      </c>
      <c r="H1372" s="341">
        <v>0.46460000000000001</v>
      </c>
      <c r="I1372" s="343">
        <v>19611</v>
      </c>
      <c r="J1372" s="343">
        <f t="shared" si="252"/>
        <v>0</v>
      </c>
      <c r="K1372" s="343">
        <v>19.350000000000001</v>
      </c>
      <c r="L1372" s="343">
        <v>312</v>
      </c>
      <c r="M1372" s="343">
        <v>312</v>
      </c>
      <c r="N1372" s="341">
        <v>0.45610000000000001</v>
      </c>
      <c r="O1372" s="343">
        <v>16359</v>
      </c>
      <c r="P1372" s="343">
        <f t="shared" si="253"/>
        <v>0</v>
      </c>
      <c r="Q1372" s="343">
        <v>15.45</v>
      </c>
      <c r="R1372" s="343">
        <v>310.8</v>
      </c>
      <c r="S1372" s="343">
        <v>310.8</v>
      </c>
      <c r="T1372" s="341">
        <v>0.45140000000000002</v>
      </c>
      <c r="U1372" s="343">
        <v>19464</v>
      </c>
      <c r="V1372" s="343">
        <f t="shared" si="254"/>
        <v>0</v>
      </c>
      <c r="W1372" s="343">
        <v>19.27</v>
      </c>
      <c r="X1372" s="343">
        <v>294.95999999999998</v>
      </c>
      <c r="Y1372" s="343">
        <v>294.95999999999998</v>
      </c>
      <c r="Z1372" s="341">
        <v>0.4335</v>
      </c>
      <c r="AA1372" s="343">
        <v>17406</v>
      </c>
      <c r="AB1372" s="343">
        <f t="shared" si="255"/>
        <v>0</v>
      </c>
      <c r="AC1372" s="343">
        <v>18.3</v>
      </c>
      <c r="AD1372" s="343">
        <v>295.92</v>
      </c>
      <c r="AE1372" s="343">
        <v>295.92</v>
      </c>
      <c r="AF1372" s="341">
        <v>0.3669</v>
      </c>
      <c r="AG1372" s="343">
        <v>9561</v>
      </c>
      <c r="AH1372" s="343">
        <f t="shared" si="256"/>
        <v>0</v>
      </c>
      <c r="AI1372" s="343">
        <v>11.84</v>
      </c>
      <c r="AJ1372" s="343">
        <v>282</v>
      </c>
      <c r="AK1372" s="343">
        <v>288.88900000000001</v>
      </c>
      <c r="AL1372" s="341">
        <v>0.30299999999999999</v>
      </c>
      <c r="AM1372" s="343">
        <v>12294</v>
      </c>
      <c r="AN1372" s="343">
        <f t="shared" si="257"/>
        <v>0</v>
      </c>
      <c r="AO1372" s="343">
        <v>19.98</v>
      </c>
      <c r="AP1372" s="343">
        <v>293.04000000000002</v>
      </c>
      <c r="AQ1372" s="343">
        <v>293.04000000000002</v>
      </c>
      <c r="AR1372" s="341">
        <v>0.33589999999999998</v>
      </c>
      <c r="AS1372" s="343">
        <v>15105</v>
      </c>
      <c r="AT1372" s="343">
        <f t="shared" si="258"/>
        <v>0</v>
      </c>
      <c r="AU1372" s="343">
        <v>20.62</v>
      </c>
      <c r="AV1372" s="343">
        <v>320.88</v>
      </c>
      <c r="AW1372" s="343">
        <v>320.88</v>
      </c>
      <c r="AX1372" s="341">
        <v>0.30509999999999998</v>
      </c>
      <c r="AY1372" s="343">
        <v>20295</v>
      </c>
      <c r="AZ1372" s="343">
        <f t="shared" si="259"/>
        <v>0</v>
      </c>
      <c r="BA1372" s="343">
        <v>28.79</v>
      </c>
      <c r="BB1372" s="343">
        <v>340.8</v>
      </c>
      <c r="BC1372" s="343">
        <v>340.8</v>
      </c>
      <c r="BD1372" s="341">
        <v>0.40770000000000001</v>
      </c>
      <c r="BE1372" s="343">
        <v>16479</v>
      </c>
      <c r="BF1372" s="343">
        <f t="shared" si="260"/>
        <v>0</v>
      </c>
      <c r="BG1372" s="343">
        <v>15.94</v>
      </c>
      <c r="BH1372" s="343">
        <v>283.68</v>
      </c>
      <c r="BI1372" s="343">
        <v>288.88900000000001</v>
      </c>
      <c r="BJ1372" s="341">
        <v>0.52829999999999999</v>
      </c>
      <c r="BK1372" s="343">
        <v>21354</v>
      </c>
      <c r="BL1372" s="343">
        <f t="shared" si="261"/>
        <v>0</v>
      </c>
      <c r="BM1372" s="343">
        <v>19.149999999999999</v>
      </c>
      <c r="BN1372" s="343">
        <v>257.27999999999997</v>
      </c>
      <c r="BO1372" s="343">
        <v>288.88900000000001</v>
      </c>
      <c r="BP1372" s="341">
        <v>0.53300000000000003</v>
      </c>
      <c r="BQ1372" s="343">
        <v>16920</v>
      </c>
      <c r="BR1372" s="343">
        <f t="shared" si="262"/>
        <v>0</v>
      </c>
      <c r="BS1372" s="343">
        <v>17.73</v>
      </c>
      <c r="BT1372" s="343">
        <v>217.92</v>
      </c>
      <c r="BU1372" s="343">
        <v>288.88900000000001</v>
      </c>
      <c r="BV1372" s="341">
        <v>0.65939999999999999</v>
      </c>
      <c r="BW1372" s="343">
        <v>21381</v>
      </c>
      <c r="BX1372" s="343">
        <f t="shared" si="263"/>
        <v>0</v>
      </c>
      <c r="BY1372" s="343">
        <v>20</v>
      </c>
    </row>
    <row r="1373" spans="1:77">
      <c r="A1373" s="342">
        <v>1368</v>
      </c>
      <c r="B1373" s="342" t="s">
        <v>3386</v>
      </c>
      <c r="C1373" s="342" t="s">
        <v>3054</v>
      </c>
      <c r="D1373" s="342" t="s">
        <v>499</v>
      </c>
      <c r="E1373" s="343">
        <v>173.88888888888889</v>
      </c>
      <c r="F1373" s="343">
        <v>150.72</v>
      </c>
      <c r="G1373" s="343">
        <v>150.72</v>
      </c>
      <c r="H1373" s="341">
        <v>0.9395</v>
      </c>
      <c r="I1373" s="343">
        <v>29063</v>
      </c>
      <c r="J1373" s="343">
        <f t="shared" si="252"/>
        <v>0</v>
      </c>
      <c r="K1373" s="343">
        <v>28.51</v>
      </c>
      <c r="L1373" s="343">
        <v>230.32</v>
      </c>
      <c r="M1373" s="343">
        <v>230.32</v>
      </c>
      <c r="N1373" s="341">
        <v>0.90790000000000004</v>
      </c>
      <c r="O1373" s="343">
        <v>28576</v>
      </c>
      <c r="P1373" s="343">
        <f t="shared" si="253"/>
        <v>0</v>
      </c>
      <c r="Q1373" s="343">
        <v>18.37</v>
      </c>
      <c r="R1373" s="343">
        <v>276.16000000000003</v>
      </c>
      <c r="S1373" s="343">
        <v>276.16000000000003</v>
      </c>
      <c r="T1373" s="341">
        <v>0.88729999999999998</v>
      </c>
      <c r="U1373" s="343">
        <v>28809</v>
      </c>
      <c r="V1373" s="343">
        <f t="shared" si="254"/>
        <v>0</v>
      </c>
      <c r="W1373" s="343">
        <v>16.329999999999998</v>
      </c>
      <c r="X1373" s="343">
        <v>240.48</v>
      </c>
      <c r="Y1373" s="343">
        <v>240.48</v>
      </c>
      <c r="Z1373" s="341">
        <v>0.83199999999999996</v>
      </c>
      <c r="AA1373" s="343">
        <v>24015</v>
      </c>
      <c r="AB1373" s="343">
        <f t="shared" si="255"/>
        <v>0</v>
      </c>
      <c r="AC1373" s="343">
        <v>16.13</v>
      </c>
      <c r="AD1373" s="343">
        <v>292.72000000000003</v>
      </c>
      <c r="AE1373" s="343">
        <v>292.72000000000003</v>
      </c>
      <c r="AF1373" s="341">
        <v>0.92989999999999995</v>
      </c>
      <c r="AG1373" s="343">
        <v>40034</v>
      </c>
      <c r="AH1373" s="343">
        <f t="shared" si="256"/>
        <v>0</v>
      </c>
      <c r="AI1373" s="343">
        <v>19.77</v>
      </c>
      <c r="AJ1373" s="343">
        <v>141.68</v>
      </c>
      <c r="AK1373" s="343">
        <v>141.68</v>
      </c>
      <c r="AL1373" s="341">
        <v>0.96870000000000001</v>
      </c>
      <c r="AM1373" s="343">
        <v>5732</v>
      </c>
      <c r="AN1373" s="343">
        <f t="shared" si="257"/>
        <v>0</v>
      </c>
      <c r="AO1373" s="343">
        <v>5.8</v>
      </c>
      <c r="AP1373" s="343">
        <v>197.84</v>
      </c>
      <c r="AQ1373" s="343">
        <v>197.84</v>
      </c>
      <c r="AR1373" s="341">
        <v>0.97140000000000004</v>
      </c>
      <c r="AS1373" s="343">
        <v>17289</v>
      </c>
      <c r="AT1373" s="343">
        <f t="shared" si="258"/>
        <v>0</v>
      </c>
      <c r="AU1373" s="343">
        <v>12.09</v>
      </c>
      <c r="AV1373" s="343">
        <v>93.52</v>
      </c>
      <c r="AW1373" s="343">
        <v>139.11099999999999</v>
      </c>
      <c r="AX1373" s="341">
        <v>0.99590000000000001</v>
      </c>
      <c r="AY1373" s="343">
        <v>6431</v>
      </c>
      <c r="AZ1373" s="343">
        <f t="shared" si="259"/>
        <v>0</v>
      </c>
      <c r="BA1373" s="343">
        <v>9.59</v>
      </c>
      <c r="BB1373" s="343">
        <v>12.72</v>
      </c>
      <c r="BC1373" s="343">
        <v>139.11099999999999</v>
      </c>
      <c r="BD1373" s="341">
        <v>1</v>
      </c>
      <c r="BE1373" s="343">
        <v>2317</v>
      </c>
      <c r="BF1373" s="343">
        <f t="shared" si="260"/>
        <v>0</v>
      </c>
      <c r="BG1373" s="343">
        <v>24.48</v>
      </c>
      <c r="BH1373" s="343">
        <v>61.52</v>
      </c>
      <c r="BI1373" s="343">
        <v>139.11099999999999</v>
      </c>
      <c r="BJ1373" s="341">
        <v>0.99970000000000003</v>
      </c>
      <c r="BK1373" s="343">
        <v>3599</v>
      </c>
      <c r="BL1373" s="343">
        <f t="shared" si="261"/>
        <v>0</v>
      </c>
      <c r="BM1373" s="343">
        <v>7.87</v>
      </c>
      <c r="BN1373" s="343">
        <v>163.12</v>
      </c>
      <c r="BO1373" s="343">
        <v>163.12</v>
      </c>
      <c r="BP1373" s="341">
        <v>0.92300000000000004</v>
      </c>
      <c r="BQ1373" s="343">
        <v>20955</v>
      </c>
      <c r="BR1373" s="343">
        <f t="shared" si="262"/>
        <v>0</v>
      </c>
      <c r="BS1373" s="343">
        <v>20</v>
      </c>
      <c r="BT1373" s="343">
        <v>159.68</v>
      </c>
      <c r="BU1373" s="343">
        <v>159.68</v>
      </c>
      <c r="BV1373" s="341">
        <v>0.92400000000000004</v>
      </c>
      <c r="BW1373" s="343">
        <v>41039</v>
      </c>
      <c r="BX1373" s="343">
        <f t="shared" si="263"/>
        <v>0</v>
      </c>
      <c r="BY1373" s="343">
        <v>37.380000000000003</v>
      </c>
    </row>
    <row r="1374" spans="1:77">
      <c r="A1374" s="342">
        <v>1369</v>
      </c>
      <c r="B1374" s="342" t="s">
        <v>3386</v>
      </c>
      <c r="C1374" s="342" t="s">
        <v>3056</v>
      </c>
      <c r="D1374" s="342" t="s">
        <v>496</v>
      </c>
      <c r="E1374" s="343">
        <v>167</v>
      </c>
      <c r="F1374" s="343">
        <v>128.32</v>
      </c>
      <c r="G1374" s="343">
        <v>133.6</v>
      </c>
      <c r="H1374" s="341">
        <v>0.99129999999999996</v>
      </c>
      <c r="I1374" s="343">
        <v>29890</v>
      </c>
      <c r="J1374" s="343">
        <f t="shared" si="252"/>
        <v>0</v>
      </c>
      <c r="K1374" s="343">
        <v>32.630000000000003</v>
      </c>
      <c r="L1374" s="343">
        <v>148.63999999999999</v>
      </c>
      <c r="M1374" s="343">
        <v>148.63999999999999</v>
      </c>
      <c r="N1374" s="341">
        <v>0.99329999999999996</v>
      </c>
      <c r="O1374" s="343">
        <v>39478</v>
      </c>
      <c r="P1374" s="343">
        <f t="shared" si="253"/>
        <v>0</v>
      </c>
      <c r="Q1374" s="343">
        <v>35.94</v>
      </c>
      <c r="R1374" s="343">
        <v>173.04</v>
      </c>
      <c r="S1374" s="343">
        <v>173.04</v>
      </c>
      <c r="T1374" s="341">
        <v>0.99219999999999997</v>
      </c>
      <c r="U1374" s="343">
        <v>40275</v>
      </c>
      <c r="V1374" s="343">
        <f t="shared" si="254"/>
        <v>0</v>
      </c>
      <c r="W1374" s="343">
        <v>32.58</v>
      </c>
      <c r="X1374" s="343">
        <v>138.56</v>
      </c>
      <c r="Y1374" s="343">
        <v>138.56</v>
      </c>
      <c r="Z1374" s="341">
        <v>0.99370000000000003</v>
      </c>
      <c r="AA1374" s="343">
        <v>29032</v>
      </c>
      <c r="AB1374" s="343">
        <f t="shared" si="255"/>
        <v>0</v>
      </c>
      <c r="AC1374" s="343">
        <v>28.34</v>
      </c>
      <c r="AD1374" s="343">
        <v>149.76</v>
      </c>
      <c r="AE1374" s="343">
        <v>149.76</v>
      </c>
      <c r="AF1374" s="341">
        <v>0.9929</v>
      </c>
      <c r="AG1374" s="343">
        <v>37634</v>
      </c>
      <c r="AH1374" s="343">
        <f t="shared" si="256"/>
        <v>0</v>
      </c>
      <c r="AI1374" s="343">
        <v>34.020000000000003</v>
      </c>
      <c r="AJ1374" s="343">
        <v>134.63999999999999</v>
      </c>
      <c r="AK1374" s="343">
        <v>134.63999999999999</v>
      </c>
      <c r="AL1374" s="341">
        <v>0.99150000000000005</v>
      </c>
      <c r="AM1374" s="343">
        <v>31164</v>
      </c>
      <c r="AN1374" s="343">
        <f t="shared" si="257"/>
        <v>0</v>
      </c>
      <c r="AO1374" s="343">
        <v>32.42</v>
      </c>
      <c r="AP1374" s="343">
        <v>125.52</v>
      </c>
      <c r="AQ1374" s="343">
        <v>133.6</v>
      </c>
      <c r="AR1374" s="341">
        <v>0.99209999999999998</v>
      </c>
      <c r="AS1374" s="343">
        <v>32054</v>
      </c>
      <c r="AT1374" s="343">
        <f t="shared" si="258"/>
        <v>0</v>
      </c>
      <c r="AU1374" s="343">
        <v>34.590000000000003</v>
      </c>
      <c r="AV1374" s="343">
        <v>99.52</v>
      </c>
      <c r="AW1374" s="343">
        <v>133.6</v>
      </c>
      <c r="AX1374" s="341">
        <v>0.9889</v>
      </c>
      <c r="AY1374" s="343">
        <v>23516</v>
      </c>
      <c r="AZ1374" s="343">
        <f t="shared" si="259"/>
        <v>0</v>
      </c>
      <c r="BA1374" s="343">
        <v>33.18</v>
      </c>
      <c r="BB1374" s="343">
        <v>98.32</v>
      </c>
      <c r="BC1374" s="343">
        <v>133.6</v>
      </c>
      <c r="BD1374" s="341">
        <v>0.9849</v>
      </c>
      <c r="BE1374" s="343">
        <v>22528</v>
      </c>
      <c r="BF1374" s="343">
        <f t="shared" si="260"/>
        <v>0</v>
      </c>
      <c r="BG1374" s="343">
        <v>31.27</v>
      </c>
      <c r="BH1374" s="343">
        <v>75.2</v>
      </c>
      <c r="BI1374" s="343">
        <v>133.6</v>
      </c>
      <c r="BJ1374" s="341">
        <v>0.98729999999999996</v>
      </c>
      <c r="BK1374" s="343">
        <v>19513</v>
      </c>
      <c r="BL1374" s="343">
        <f t="shared" si="261"/>
        <v>0</v>
      </c>
      <c r="BM1374" s="343">
        <v>35.32</v>
      </c>
      <c r="BN1374" s="343">
        <v>121.36</v>
      </c>
      <c r="BO1374" s="343">
        <v>133.6</v>
      </c>
      <c r="BP1374" s="341">
        <v>0.99199999999999999</v>
      </c>
      <c r="BQ1374" s="343">
        <v>22397</v>
      </c>
      <c r="BR1374" s="343">
        <f t="shared" si="262"/>
        <v>0</v>
      </c>
      <c r="BS1374" s="343">
        <v>26.73</v>
      </c>
      <c r="BT1374" s="343">
        <v>135.28</v>
      </c>
      <c r="BU1374" s="343">
        <v>135.28</v>
      </c>
      <c r="BV1374" s="341">
        <v>0.99380000000000002</v>
      </c>
      <c r="BW1374" s="343">
        <v>31856</v>
      </c>
      <c r="BX1374" s="343">
        <f t="shared" si="263"/>
        <v>0</v>
      </c>
      <c r="BY1374" s="343">
        <v>31.85</v>
      </c>
    </row>
    <row r="1375" spans="1:77">
      <c r="A1375" s="342">
        <v>1370</v>
      </c>
      <c r="B1375" s="342" t="s">
        <v>3386</v>
      </c>
      <c r="C1375" s="342" t="s">
        <v>3058</v>
      </c>
      <c r="D1375" s="342" t="s">
        <v>496</v>
      </c>
      <c r="E1375" s="343">
        <v>164.44444444444443</v>
      </c>
      <c r="F1375" s="343">
        <v>118.72</v>
      </c>
      <c r="G1375" s="343">
        <v>131.55600000000001</v>
      </c>
      <c r="H1375" s="341">
        <v>0.99619999999999997</v>
      </c>
      <c r="I1375" s="343">
        <v>17912</v>
      </c>
      <c r="J1375" s="343">
        <f t="shared" si="252"/>
        <v>0</v>
      </c>
      <c r="K1375" s="343">
        <v>21.03</v>
      </c>
      <c r="L1375" s="343">
        <v>127.12</v>
      </c>
      <c r="M1375" s="343">
        <v>131.55600000000001</v>
      </c>
      <c r="N1375" s="341">
        <v>0.99509999999999998</v>
      </c>
      <c r="O1375" s="343">
        <v>28096</v>
      </c>
      <c r="P1375" s="343">
        <f t="shared" si="253"/>
        <v>0</v>
      </c>
      <c r="Q1375" s="343">
        <v>29.85</v>
      </c>
      <c r="R1375" s="343">
        <v>124.96</v>
      </c>
      <c r="S1375" s="343">
        <v>131.55600000000001</v>
      </c>
      <c r="T1375" s="341">
        <v>0.99099999999999999</v>
      </c>
      <c r="U1375" s="343">
        <v>20476</v>
      </c>
      <c r="V1375" s="343">
        <f t="shared" si="254"/>
        <v>0</v>
      </c>
      <c r="W1375" s="343">
        <v>22.96</v>
      </c>
      <c r="X1375" s="343">
        <v>119.76</v>
      </c>
      <c r="Y1375" s="343">
        <v>131.55600000000001</v>
      </c>
      <c r="Z1375" s="341">
        <v>0.99650000000000005</v>
      </c>
      <c r="AA1375" s="343">
        <v>24814</v>
      </c>
      <c r="AB1375" s="343">
        <f t="shared" si="255"/>
        <v>0</v>
      </c>
      <c r="AC1375" s="343">
        <v>27.95</v>
      </c>
      <c r="AD1375" s="343">
        <v>97.84</v>
      </c>
      <c r="AE1375" s="343">
        <v>131.55600000000001</v>
      </c>
      <c r="AF1375" s="341">
        <v>0.99770000000000003</v>
      </c>
      <c r="AG1375" s="343">
        <v>14950</v>
      </c>
      <c r="AH1375" s="343">
        <f t="shared" si="256"/>
        <v>0</v>
      </c>
      <c r="AI1375" s="343">
        <v>20.58</v>
      </c>
      <c r="AJ1375" s="343">
        <v>44.64</v>
      </c>
      <c r="AK1375" s="343">
        <v>131.55600000000001</v>
      </c>
      <c r="AL1375" s="341">
        <v>1</v>
      </c>
      <c r="AM1375" s="343">
        <v>3110</v>
      </c>
      <c r="AN1375" s="343">
        <f t="shared" si="257"/>
        <v>0</v>
      </c>
      <c r="AO1375" s="343">
        <v>9.68</v>
      </c>
      <c r="AP1375" s="343">
        <v>27.76</v>
      </c>
      <c r="AQ1375" s="343">
        <v>131.55600000000001</v>
      </c>
      <c r="AR1375" s="341">
        <v>1</v>
      </c>
      <c r="AS1375" s="343">
        <v>2823</v>
      </c>
      <c r="AT1375" s="343">
        <f t="shared" si="258"/>
        <v>0</v>
      </c>
      <c r="AU1375" s="343">
        <v>13.67</v>
      </c>
      <c r="AV1375" s="343">
        <v>8.24</v>
      </c>
      <c r="AW1375" s="343">
        <v>131.55600000000001</v>
      </c>
      <c r="AX1375" s="341">
        <v>1</v>
      </c>
      <c r="AY1375" s="343">
        <v>2681</v>
      </c>
      <c r="AZ1375" s="343">
        <f t="shared" si="259"/>
        <v>0</v>
      </c>
      <c r="BA1375" s="343">
        <v>45.19</v>
      </c>
      <c r="BB1375" s="343">
        <v>133.76</v>
      </c>
      <c r="BC1375" s="343">
        <v>133.76</v>
      </c>
      <c r="BD1375" s="341">
        <v>0.99529999999999996</v>
      </c>
      <c r="BE1375" s="343">
        <v>20006</v>
      </c>
      <c r="BF1375" s="343">
        <f t="shared" si="260"/>
        <v>0</v>
      </c>
      <c r="BG1375" s="343">
        <v>20.2</v>
      </c>
      <c r="BH1375" s="343">
        <v>132.80000000000001</v>
      </c>
      <c r="BI1375" s="343">
        <v>132.80000000000001</v>
      </c>
      <c r="BJ1375" s="341">
        <v>0.99390000000000001</v>
      </c>
      <c r="BK1375" s="343">
        <v>32128</v>
      </c>
      <c r="BL1375" s="343">
        <f t="shared" si="261"/>
        <v>0</v>
      </c>
      <c r="BM1375" s="343">
        <v>32.71</v>
      </c>
      <c r="BN1375" s="343">
        <v>142.80000000000001</v>
      </c>
      <c r="BO1375" s="343">
        <v>142.80000000000001</v>
      </c>
      <c r="BP1375" s="341">
        <v>0.98340000000000005</v>
      </c>
      <c r="BQ1375" s="343">
        <v>49035</v>
      </c>
      <c r="BR1375" s="343">
        <f t="shared" si="262"/>
        <v>0</v>
      </c>
      <c r="BS1375" s="343">
        <v>50.17</v>
      </c>
      <c r="BT1375" s="343">
        <v>138.16</v>
      </c>
      <c r="BU1375" s="343">
        <v>138.16</v>
      </c>
      <c r="BV1375" s="341">
        <v>0.98460000000000003</v>
      </c>
      <c r="BW1375" s="343">
        <v>39130</v>
      </c>
      <c r="BX1375" s="343">
        <f t="shared" si="263"/>
        <v>0</v>
      </c>
      <c r="BY1375" s="343">
        <v>38.659999999999997</v>
      </c>
    </row>
    <row r="1376" spans="1:77">
      <c r="A1376" s="342">
        <v>1371</v>
      </c>
      <c r="B1376" s="342" t="s">
        <v>3386</v>
      </c>
      <c r="C1376" s="342" t="s">
        <v>3060</v>
      </c>
      <c r="D1376" s="342" t="s">
        <v>499</v>
      </c>
      <c r="E1376" s="343">
        <v>266.66666666666669</v>
      </c>
      <c r="F1376" s="343">
        <v>7.44</v>
      </c>
      <c r="G1376" s="343">
        <v>213.333</v>
      </c>
      <c r="H1376" s="341">
        <v>0.40899999999999997</v>
      </c>
      <c r="I1376" s="343">
        <v>843</v>
      </c>
      <c r="J1376" s="343">
        <f t="shared" si="252"/>
        <v>0</v>
      </c>
      <c r="K1376" s="343">
        <v>38.47</v>
      </c>
      <c r="L1376" s="343">
        <v>12.72</v>
      </c>
      <c r="M1376" s="343">
        <v>213.333</v>
      </c>
      <c r="N1376" s="341">
        <v>0.31719999999999998</v>
      </c>
      <c r="O1376" s="343">
        <v>948</v>
      </c>
      <c r="P1376" s="343">
        <f t="shared" si="253"/>
        <v>0</v>
      </c>
      <c r="Q1376" s="343">
        <v>31.57</v>
      </c>
      <c r="R1376" s="343">
        <v>9.84</v>
      </c>
      <c r="S1376" s="343">
        <v>213.333</v>
      </c>
      <c r="T1376" s="341">
        <v>0.6099</v>
      </c>
      <c r="U1376" s="343">
        <v>1215</v>
      </c>
      <c r="V1376" s="343">
        <f t="shared" si="254"/>
        <v>0</v>
      </c>
      <c r="W1376" s="343">
        <v>28.12</v>
      </c>
      <c r="X1376" s="343">
        <v>6</v>
      </c>
      <c r="Y1376" s="343">
        <v>213.333</v>
      </c>
      <c r="Z1376" s="341">
        <v>0.7339</v>
      </c>
      <c r="AA1376" s="343">
        <v>1026</v>
      </c>
      <c r="AB1376" s="343">
        <f t="shared" si="255"/>
        <v>0</v>
      </c>
      <c r="AC1376" s="343">
        <v>31.32</v>
      </c>
      <c r="AD1376" s="343">
        <v>8.4</v>
      </c>
      <c r="AE1376" s="343">
        <v>213.333</v>
      </c>
      <c r="AF1376" s="341">
        <v>0.77070000000000005</v>
      </c>
      <c r="AG1376" s="343">
        <v>948</v>
      </c>
      <c r="AH1376" s="343">
        <f t="shared" si="256"/>
        <v>0</v>
      </c>
      <c r="AI1376" s="343">
        <v>19.68</v>
      </c>
      <c r="AJ1376" s="343">
        <v>44.4</v>
      </c>
      <c r="AK1376" s="343">
        <v>213.333</v>
      </c>
      <c r="AL1376" s="341">
        <v>0.76049999999999995</v>
      </c>
      <c r="AM1376" s="343">
        <v>1086</v>
      </c>
      <c r="AN1376" s="343">
        <f t="shared" si="257"/>
        <v>0</v>
      </c>
      <c r="AO1376" s="343">
        <v>4.47</v>
      </c>
      <c r="AP1376" s="343">
        <v>33.6</v>
      </c>
      <c r="AQ1376" s="343">
        <v>213.333</v>
      </c>
      <c r="AR1376" s="341">
        <v>0.76859999999999995</v>
      </c>
      <c r="AS1376" s="343">
        <v>1425</v>
      </c>
      <c r="AT1376" s="343">
        <f t="shared" si="258"/>
        <v>0</v>
      </c>
      <c r="AU1376" s="343">
        <v>7.42</v>
      </c>
      <c r="AV1376" s="343">
        <v>188.88</v>
      </c>
      <c r="AW1376" s="343">
        <v>213.333</v>
      </c>
      <c r="AX1376" s="341">
        <v>0.86809999999999998</v>
      </c>
      <c r="AY1376" s="343">
        <v>9993</v>
      </c>
      <c r="AZ1376" s="343">
        <f t="shared" si="259"/>
        <v>0</v>
      </c>
      <c r="BA1376" s="343">
        <v>8.4600000000000009</v>
      </c>
      <c r="BB1376" s="343">
        <v>201.84</v>
      </c>
      <c r="BC1376" s="343">
        <v>213.333</v>
      </c>
      <c r="BD1376" s="341">
        <v>0.94089999999999996</v>
      </c>
      <c r="BE1376" s="343">
        <v>48333</v>
      </c>
      <c r="BF1376" s="343">
        <f t="shared" si="260"/>
        <v>0</v>
      </c>
      <c r="BG1376" s="343">
        <v>34.21</v>
      </c>
      <c r="BH1376" s="343">
        <v>204.72</v>
      </c>
      <c r="BI1376" s="343">
        <v>213.333</v>
      </c>
      <c r="BJ1376" s="341">
        <v>0.90449999999999997</v>
      </c>
      <c r="BK1376" s="343">
        <v>64488</v>
      </c>
      <c r="BL1376" s="343">
        <f t="shared" si="261"/>
        <v>0</v>
      </c>
      <c r="BM1376" s="343">
        <v>46.81</v>
      </c>
      <c r="BN1376" s="343">
        <v>204.48</v>
      </c>
      <c r="BO1376" s="343">
        <v>213.333</v>
      </c>
      <c r="BP1376" s="341">
        <v>0.92989999999999995</v>
      </c>
      <c r="BQ1376" s="343">
        <v>43641</v>
      </c>
      <c r="BR1376" s="343">
        <f t="shared" si="262"/>
        <v>0</v>
      </c>
      <c r="BS1376" s="343">
        <v>32.97</v>
      </c>
      <c r="BT1376" s="343">
        <v>180.24</v>
      </c>
      <c r="BU1376" s="343">
        <v>213.333</v>
      </c>
      <c r="BV1376" s="341">
        <v>0.9546</v>
      </c>
      <c r="BW1376" s="343">
        <v>20601</v>
      </c>
      <c r="BX1376" s="343">
        <f t="shared" si="263"/>
        <v>0</v>
      </c>
      <c r="BY1376" s="343">
        <v>16.09</v>
      </c>
    </row>
    <row r="1377" spans="1:77">
      <c r="A1377" s="342">
        <v>1372</v>
      </c>
      <c r="B1377" s="342" t="s">
        <v>3386</v>
      </c>
      <c r="C1377" s="342" t="s">
        <v>3062</v>
      </c>
      <c r="D1377" s="342" t="s">
        <v>499</v>
      </c>
      <c r="E1377" s="343">
        <v>277.77777777777777</v>
      </c>
      <c r="F1377" s="343">
        <v>3.12</v>
      </c>
      <c r="G1377" s="343">
        <v>222.22200000000001</v>
      </c>
      <c r="H1377" s="341">
        <v>0.87290000000000001</v>
      </c>
      <c r="I1377" s="343">
        <v>1113</v>
      </c>
      <c r="J1377" s="343">
        <f t="shared" si="252"/>
        <v>0</v>
      </c>
      <c r="K1377" s="343">
        <v>56.76</v>
      </c>
      <c r="L1377" s="343">
        <v>3.12</v>
      </c>
      <c r="M1377" s="343">
        <v>222.22200000000001</v>
      </c>
      <c r="N1377" s="341">
        <v>0.8548</v>
      </c>
      <c r="O1377" s="343">
        <v>1113</v>
      </c>
      <c r="P1377" s="343">
        <f t="shared" si="253"/>
        <v>0</v>
      </c>
      <c r="Q1377" s="343">
        <v>56.09</v>
      </c>
      <c r="R1377" s="343">
        <v>6.72</v>
      </c>
      <c r="S1377" s="343">
        <v>222.22200000000001</v>
      </c>
      <c r="T1377" s="341">
        <v>0.78700000000000003</v>
      </c>
      <c r="U1377" s="343">
        <v>987</v>
      </c>
      <c r="V1377" s="343">
        <f t="shared" si="254"/>
        <v>0</v>
      </c>
      <c r="W1377" s="343">
        <v>25.92</v>
      </c>
      <c r="X1377" s="343">
        <v>2.64</v>
      </c>
      <c r="Y1377" s="343">
        <v>222.22200000000001</v>
      </c>
      <c r="Z1377" s="341">
        <v>0.81379999999999997</v>
      </c>
      <c r="AA1377" s="343">
        <v>918</v>
      </c>
      <c r="AB1377" s="343">
        <f t="shared" si="255"/>
        <v>0</v>
      </c>
      <c r="AC1377" s="343">
        <v>57.43</v>
      </c>
      <c r="AD1377" s="343">
        <v>3.84</v>
      </c>
      <c r="AE1377" s="343">
        <v>222.22200000000001</v>
      </c>
      <c r="AF1377" s="341">
        <v>0.80720000000000003</v>
      </c>
      <c r="AG1377" s="343">
        <v>930</v>
      </c>
      <c r="AH1377" s="343">
        <f t="shared" si="256"/>
        <v>0</v>
      </c>
      <c r="AI1377" s="343">
        <v>40.32</v>
      </c>
      <c r="AJ1377" s="343">
        <v>4.08</v>
      </c>
      <c r="AK1377" s="343">
        <v>222.22200000000001</v>
      </c>
      <c r="AL1377" s="341">
        <v>0.82099999999999995</v>
      </c>
      <c r="AM1377" s="343">
        <v>1005</v>
      </c>
      <c r="AN1377" s="343">
        <f t="shared" si="257"/>
        <v>0</v>
      </c>
      <c r="AO1377" s="343">
        <v>41.67</v>
      </c>
      <c r="AP1377" s="343">
        <v>3.12</v>
      </c>
      <c r="AQ1377" s="343">
        <v>222.22200000000001</v>
      </c>
      <c r="AR1377" s="341">
        <v>0.85099999999999998</v>
      </c>
      <c r="AS1377" s="343">
        <v>960</v>
      </c>
      <c r="AT1377" s="343">
        <f t="shared" si="258"/>
        <v>0</v>
      </c>
      <c r="AU1377" s="343">
        <v>48.59</v>
      </c>
      <c r="AV1377" s="343">
        <v>50.88</v>
      </c>
      <c r="AW1377" s="343">
        <v>222.22200000000001</v>
      </c>
      <c r="AX1377" s="341">
        <v>0.9768</v>
      </c>
      <c r="AY1377" s="343">
        <v>1896</v>
      </c>
      <c r="AZ1377" s="343">
        <f t="shared" si="259"/>
        <v>0</v>
      </c>
      <c r="BA1377" s="343">
        <v>5.3</v>
      </c>
      <c r="BB1377" s="343">
        <v>202.56</v>
      </c>
      <c r="BC1377" s="343">
        <v>222.22200000000001</v>
      </c>
      <c r="BD1377" s="341">
        <v>0.98750000000000004</v>
      </c>
      <c r="BE1377" s="343">
        <v>10272</v>
      </c>
      <c r="BF1377" s="343">
        <f t="shared" si="260"/>
        <v>0</v>
      </c>
      <c r="BG1377" s="343">
        <v>6.9</v>
      </c>
      <c r="BH1377" s="343">
        <v>202.08</v>
      </c>
      <c r="BI1377" s="343">
        <v>222.22200000000001</v>
      </c>
      <c r="BJ1377" s="341">
        <v>0.98609999999999998</v>
      </c>
      <c r="BK1377" s="343">
        <v>26334</v>
      </c>
      <c r="BL1377" s="343">
        <f t="shared" si="261"/>
        <v>0</v>
      </c>
      <c r="BM1377" s="343">
        <v>17.760000000000002</v>
      </c>
      <c r="BN1377" s="343">
        <v>207.12</v>
      </c>
      <c r="BO1377" s="343">
        <v>222.22200000000001</v>
      </c>
      <c r="BP1377" s="341">
        <v>0.96809999999999996</v>
      </c>
      <c r="BQ1377" s="343">
        <v>27609</v>
      </c>
      <c r="BR1377" s="343">
        <f t="shared" si="262"/>
        <v>0</v>
      </c>
      <c r="BS1377" s="343">
        <v>19.78</v>
      </c>
      <c r="BT1377" s="343">
        <v>235.44</v>
      </c>
      <c r="BU1377" s="343">
        <v>235.44</v>
      </c>
      <c r="BV1377" s="341">
        <v>0.8901</v>
      </c>
      <c r="BW1377" s="343">
        <v>7071</v>
      </c>
      <c r="BX1377" s="343">
        <f t="shared" si="263"/>
        <v>0</v>
      </c>
      <c r="BY1377" s="343">
        <v>4.54</v>
      </c>
    </row>
    <row r="1378" spans="1:77">
      <c r="A1378" s="342">
        <v>1373</v>
      </c>
      <c r="B1378" s="342" t="s">
        <v>3386</v>
      </c>
      <c r="C1378" s="342" t="s">
        <v>3064</v>
      </c>
      <c r="D1378" s="342" t="s">
        <v>499</v>
      </c>
      <c r="E1378" s="343">
        <v>128</v>
      </c>
      <c r="F1378" s="343">
        <v>146.80000000000001</v>
      </c>
      <c r="G1378" s="343">
        <v>146.80000000000001</v>
      </c>
      <c r="H1378" s="341">
        <v>0.98340000000000005</v>
      </c>
      <c r="I1378" s="343">
        <v>41210</v>
      </c>
      <c r="J1378" s="343">
        <f t="shared" si="252"/>
        <v>0</v>
      </c>
      <c r="K1378" s="343">
        <v>39.65</v>
      </c>
      <c r="L1378" s="343">
        <v>138</v>
      </c>
      <c r="M1378" s="343">
        <v>138</v>
      </c>
      <c r="N1378" s="341">
        <v>0.98780000000000001</v>
      </c>
      <c r="O1378" s="343">
        <v>19980</v>
      </c>
      <c r="P1378" s="343">
        <f t="shared" si="253"/>
        <v>0</v>
      </c>
      <c r="Q1378" s="343">
        <v>19.7</v>
      </c>
      <c r="R1378" s="343">
        <v>134</v>
      </c>
      <c r="S1378" s="343">
        <v>134</v>
      </c>
      <c r="T1378" s="341">
        <v>0.99260000000000004</v>
      </c>
      <c r="U1378" s="343">
        <v>28758</v>
      </c>
      <c r="V1378" s="343">
        <f t="shared" si="254"/>
        <v>0</v>
      </c>
      <c r="W1378" s="343">
        <v>30.03</v>
      </c>
      <c r="X1378" s="343">
        <v>141.6</v>
      </c>
      <c r="Y1378" s="343">
        <v>141.6</v>
      </c>
      <c r="Z1378" s="341">
        <v>0.98619999999999997</v>
      </c>
      <c r="AA1378" s="343">
        <v>37363</v>
      </c>
      <c r="AB1378" s="343">
        <f t="shared" si="255"/>
        <v>0</v>
      </c>
      <c r="AC1378" s="343">
        <v>35.96</v>
      </c>
      <c r="AD1378" s="343">
        <v>123.28</v>
      </c>
      <c r="AE1378" s="343">
        <v>123.28</v>
      </c>
      <c r="AF1378" s="341">
        <v>0.99909999999999999</v>
      </c>
      <c r="AG1378" s="343">
        <v>6010</v>
      </c>
      <c r="AH1378" s="343">
        <f t="shared" si="256"/>
        <v>0</v>
      </c>
      <c r="AI1378" s="343">
        <v>6.56</v>
      </c>
      <c r="AJ1378" s="343">
        <v>30.4</v>
      </c>
      <c r="AK1378" s="343">
        <v>102.4</v>
      </c>
      <c r="AL1378" s="341">
        <v>0.99919999999999998</v>
      </c>
      <c r="AM1378" s="343">
        <v>1321</v>
      </c>
      <c r="AN1378" s="343">
        <f t="shared" si="257"/>
        <v>0</v>
      </c>
      <c r="AO1378" s="343">
        <v>6.04</v>
      </c>
      <c r="AP1378" s="343">
        <v>39.68</v>
      </c>
      <c r="AQ1378" s="343">
        <v>102.4</v>
      </c>
      <c r="AR1378" s="341">
        <v>1</v>
      </c>
      <c r="AS1378" s="343">
        <v>2204</v>
      </c>
      <c r="AT1378" s="343">
        <f t="shared" si="258"/>
        <v>0</v>
      </c>
      <c r="AU1378" s="343">
        <v>7.47</v>
      </c>
      <c r="AV1378" s="343">
        <v>37.200000000000003</v>
      </c>
      <c r="AW1378" s="343">
        <v>102.4</v>
      </c>
      <c r="AX1378" s="341">
        <v>1</v>
      </c>
      <c r="AY1378" s="343">
        <v>1741</v>
      </c>
      <c r="AZ1378" s="343">
        <f t="shared" si="259"/>
        <v>0</v>
      </c>
      <c r="BA1378" s="343">
        <v>6.5</v>
      </c>
      <c r="BB1378" s="343">
        <v>39.44</v>
      </c>
      <c r="BC1378" s="343">
        <v>102.4</v>
      </c>
      <c r="BD1378" s="341">
        <v>1</v>
      </c>
      <c r="BE1378" s="343">
        <v>1997</v>
      </c>
      <c r="BF1378" s="343">
        <f t="shared" si="260"/>
        <v>0</v>
      </c>
      <c r="BG1378" s="343">
        <v>6.81</v>
      </c>
      <c r="BH1378" s="343">
        <v>178.56</v>
      </c>
      <c r="BI1378" s="343">
        <v>178.56</v>
      </c>
      <c r="BJ1378" s="341">
        <v>0.86829999999999996</v>
      </c>
      <c r="BK1378" s="343">
        <v>48519</v>
      </c>
      <c r="BL1378" s="343">
        <f t="shared" si="261"/>
        <v>0</v>
      </c>
      <c r="BM1378" s="343">
        <v>42.06</v>
      </c>
      <c r="BN1378" s="343">
        <v>177.36</v>
      </c>
      <c r="BO1378" s="343">
        <v>177.36</v>
      </c>
      <c r="BP1378" s="341">
        <v>0.86809999999999998</v>
      </c>
      <c r="BQ1378" s="343">
        <v>50885</v>
      </c>
      <c r="BR1378" s="343">
        <f t="shared" si="262"/>
        <v>0</v>
      </c>
      <c r="BS1378" s="343">
        <v>47.48</v>
      </c>
      <c r="BT1378" s="343">
        <v>160.72</v>
      </c>
      <c r="BU1378" s="343">
        <v>160.72</v>
      </c>
      <c r="BV1378" s="341">
        <v>0.93289999999999995</v>
      </c>
      <c r="BW1378" s="343">
        <v>47475</v>
      </c>
      <c r="BX1378" s="343">
        <f t="shared" si="263"/>
        <v>0</v>
      </c>
      <c r="BY1378" s="343">
        <v>42.56</v>
      </c>
    </row>
    <row r="1379" spans="1:77">
      <c r="A1379" s="342">
        <v>1374</v>
      </c>
      <c r="B1379" s="342" t="s">
        <v>3386</v>
      </c>
      <c r="C1379" s="342" t="s">
        <v>3066</v>
      </c>
      <c r="D1379" s="342" t="s">
        <v>499</v>
      </c>
      <c r="E1379" s="343">
        <v>128</v>
      </c>
      <c r="F1379" s="343">
        <v>137.91999999999999</v>
      </c>
      <c r="G1379" s="343">
        <v>137.91999999999999</v>
      </c>
      <c r="H1379" s="341">
        <v>0.99099999999999999</v>
      </c>
      <c r="I1379" s="343">
        <v>22085</v>
      </c>
      <c r="J1379" s="343">
        <f t="shared" si="252"/>
        <v>0</v>
      </c>
      <c r="K1379" s="343">
        <v>22.44</v>
      </c>
      <c r="L1379" s="343">
        <v>133.28</v>
      </c>
      <c r="M1379" s="343">
        <v>133.28</v>
      </c>
      <c r="N1379" s="341">
        <v>0.99070000000000003</v>
      </c>
      <c r="O1379" s="343">
        <v>20381</v>
      </c>
      <c r="P1379" s="343">
        <f t="shared" si="253"/>
        <v>0</v>
      </c>
      <c r="Q1379" s="343">
        <v>20.75</v>
      </c>
      <c r="R1379" s="343">
        <v>124.16</v>
      </c>
      <c r="S1379" s="343">
        <v>124.16</v>
      </c>
      <c r="T1379" s="341">
        <v>0.99519999999999997</v>
      </c>
      <c r="U1379" s="343">
        <v>17996</v>
      </c>
      <c r="V1379" s="343">
        <f t="shared" si="254"/>
        <v>0</v>
      </c>
      <c r="W1379" s="343">
        <v>20.23</v>
      </c>
      <c r="X1379" s="343">
        <v>115.2</v>
      </c>
      <c r="Y1379" s="343">
        <v>115.2</v>
      </c>
      <c r="Z1379" s="341">
        <v>0.99329999999999996</v>
      </c>
      <c r="AA1379" s="343">
        <v>19685</v>
      </c>
      <c r="AB1379" s="343">
        <f t="shared" si="255"/>
        <v>0</v>
      </c>
      <c r="AC1379" s="343">
        <v>23.12</v>
      </c>
      <c r="AD1379" s="343">
        <v>112</v>
      </c>
      <c r="AE1379" s="343">
        <v>112</v>
      </c>
      <c r="AF1379" s="341">
        <v>0.99270000000000003</v>
      </c>
      <c r="AG1379" s="343">
        <v>18943</v>
      </c>
      <c r="AH1379" s="343">
        <f t="shared" si="256"/>
        <v>0</v>
      </c>
      <c r="AI1379" s="343">
        <v>22.9</v>
      </c>
      <c r="AJ1379" s="343">
        <v>89.12</v>
      </c>
      <c r="AK1379" s="343">
        <v>102.4</v>
      </c>
      <c r="AL1379" s="341">
        <v>1.0081</v>
      </c>
      <c r="AM1379" s="343">
        <v>1849</v>
      </c>
      <c r="AN1379" s="343">
        <f t="shared" si="257"/>
        <v>0</v>
      </c>
      <c r="AO1379" s="343">
        <v>2.86</v>
      </c>
      <c r="AP1379" s="343">
        <v>7.84</v>
      </c>
      <c r="AQ1379" s="343">
        <v>102.4</v>
      </c>
      <c r="AR1379" s="341">
        <v>1.0336000000000001</v>
      </c>
      <c r="AS1379" s="343">
        <v>684</v>
      </c>
      <c r="AT1379" s="343">
        <f t="shared" si="258"/>
        <v>0</v>
      </c>
      <c r="AU1379" s="343">
        <v>11.73</v>
      </c>
      <c r="AV1379" s="343">
        <v>12</v>
      </c>
      <c r="AW1379" s="343">
        <v>102.4</v>
      </c>
      <c r="AX1379" s="341">
        <v>1</v>
      </c>
      <c r="AY1379" s="343">
        <v>410</v>
      </c>
      <c r="AZ1379" s="343">
        <f t="shared" si="259"/>
        <v>0</v>
      </c>
      <c r="BA1379" s="343">
        <v>4.75</v>
      </c>
      <c r="BB1379" s="343">
        <v>130.72</v>
      </c>
      <c r="BC1379" s="343">
        <v>130.72</v>
      </c>
      <c r="BD1379" s="341">
        <v>0.9647</v>
      </c>
      <c r="BE1379" s="343">
        <v>21676</v>
      </c>
      <c r="BF1379" s="343">
        <f t="shared" si="260"/>
        <v>0</v>
      </c>
      <c r="BG1379" s="343">
        <v>23.1</v>
      </c>
      <c r="BH1379" s="343">
        <v>127.2</v>
      </c>
      <c r="BI1379" s="343">
        <v>127.2</v>
      </c>
      <c r="BJ1379" s="341">
        <v>0.96799999999999997</v>
      </c>
      <c r="BK1379" s="343">
        <v>38159</v>
      </c>
      <c r="BL1379" s="343">
        <f t="shared" si="261"/>
        <v>0</v>
      </c>
      <c r="BM1379" s="343">
        <v>41.65</v>
      </c>
      <c r="BN1379" s="343">
        <v>128.63999999999999</v>
      </c>
      <c r="BO1379" s="343">
        <v>128.63999999999999</v>
      </c>
      <c r="BP1379" s="341">
        <v>0.97819999999999996</v>
      </c>
      <c r="BQ1379" s="343">
        <v>33230</v>
      </c>
      <c r="BR1379" s="343">
        <f t="shared" si="262"/>
        <v>0</v>
      </c>
      <c r="BS1379" s="343">
        <v>37.94</v>
      </c>
      <c r="BT1379" s="343">
        <v>127.2</v>
      </c>
      <c r="BU1379" s="343">
        <v>127.2</v>
      </c>
      <c r="BV1379" s="341">
        <v>0.98309999999999997</v>
      </c>
      <c r="BW1379" s="343">
        <v>39060</v>
      </c>
      <c r="BX1379" s="343">
        <f t="shared" si="263"/>
        <v>0</v>
      </c>
      <c r="BY1379" s="343">
        <v>41.98</v>
      </c>
    </row>
    <row r="1380" spans="1:77">
      <c r="A1380" s="342">
        <v>1375</v>
      </c>
      <c r="B1380" s="342" t="s">
        <v>3386</v>
      </c>
      <c r="C1380" s="342" t="s">
        <v>3068</v>
      </c>
      <c r="D1380" s="342" t="s">
        <v>499</v>
      </c>
      <c r="E1380" s="343">
        <v>111.11111111111111</v>
      </c>
      <c r="F1380" s="343">
        <v>101.2</v>
      </c>
      <c r="G1380" s="343">
        <v>101.2</v>
      </c>
      <c r="H1380" s="341">
        <v>0.67589999999999995</v>
      </c>
      <c r="I1380" s="343">
        <v>3100</v>
      </c>
      <c r="J1380" s="343">
        <f t="shared" si="252"/>
        <v>0</v>
      </c>
      <c r="K1380" s="343">
        <v>6.29</v>
      </c>
      <c r="L1380" s="343">
        <v>130.4</v>
      </c>
      <c r="M1380" s="343">
        <v>130.4</v>
      </c>
      <c r="N1380" s="341">
        <v>0.70079999999999998</v>
      </c>
      <c r="O1380" s="343">
        <v>5858</v>
      </c>
      <c r="P1380" s="343">
        <f t="shared" si="253"/>
        <v>0</v>
      </c>
      <c r="Q1380" s="343">
        <v>8.61</v>
      </c>
      <c r="R1380" s="343">
        <v>145.12</v>
      </c>
      <c r="S1380" s="343">
        <v>145.12</v>
      </c>
      <c r="T1380" s="341">
        <v>0.6905</v>
      </c>
      <c r="U1380" s="343">
        <v>6100</v>
      </c>
      <c r="V1380" s="343">
        <f t="shared" si="254"/>
        <v>0</v>
      </c>
      <c r="W1380" s="343">
        <v>8.4499999999999993</v>
      </c>
      <c r="X1380" s="343">
        <v>89.28</v>
      </c>
      <c r="Y1380" s="343">
        <v>89.28</v>
      </c>
      <c r="Z1380" s="341">
        <v>0.85529999999999995</v>
      </c>
      <c r="AA1380" s="343">
        <v>2838</v>
      </c>
      <c r="AB1380" s="343">
        <f t="shared" si="255"/>
        <v>0</v>
      </c>
      <c r="AC1380" s="343">
        <v>5</v>
      </c>
      <c r="AD1380" s="343">
        <v>31.28</v>
      </c>
      <c r="AE1380" s="343">
        <v>88.888999999999996</v>
      </c>
      <c r="AF1380" s="341">
        <v>0.87219999999999998</v>
      </c>
      <c r="AG1380" s="343">
        <v>2158</v>
      </c>
      <c r="AH1380" s="343">
        <f t="shared" si="256"/>
        <v>0</v>
      </c>
      <c r="AI1380" s="343">
        <v>10.63</v>
      </c>
      <c r="AJ1380" s="343">
        <v>21.44</v>
      </c>
      <c r="AK1380" s="343">
        <v>88.888999999999996</v>
      </c>
      <c r="AL1380" s="341">
        <v>0.90229999999999999</v>
      </c>
      <c r="AM1380" s="343">
        <v>2292</v>
      </c>
      <c r="AN1380" s="343">
        <f t="shared" si="257"/>
        <v>0</v>
      </c>
      <c r="AO1380" s="343">
        <v>16.45</v>
      </c>
      <c r="AP1380" s="343">
        <v>87.12</v>
      </c>
      <c r="AQ1380" s="343">
        <v>88.888999999999996</v>
      </c>
      <c r="AR1380" s="341">
        <v>0.86260000000000003</v>
      </c>
      <c r="AS1380" s="343">
        <v>2914</v>
      </c>
      <c r="AT1380" s="343">
        <f t="shared" si="258"/>
        <v>0</v>
      </c>
      <c r="AU1380" s="343">
        <v>5.21</v>
      </c>
      <c r="AV1380" s="343">
        <v>88</v>
      </c>
      <c r="AW1380" s="343">
        <v>88.888999999999996</v>
      </c>
      <c r="AX1380" s="341">
        <v>0.71709999999999996</v>
      </c>
      <c r="AY1380" s="343">
        <v>3113</v>
      </c>
      <c r="AZ1380" s="343">
        <f t="shared" si="259"/>
        <v>0</v>
      </c>
      <c r="BA1380" s="343">
        <v>6.85</v>
      </c>
      <c r="BB1380" s="343">
        <v>36.24</v>
      </c>
      <c r="BC1380" s="343">
        <v>88.888999999999996</v>
      </c>
      <c r="BD1380" s="341">
        <v>0.70599999999999996</v>
      </c>
      <c r="BE1380" s="343">
        <v>4072</v>
      </c>
      <c r="BF1380" s="343">
        <f t="shared" si="260"/>
        <v>0</v>
      </c>
      <c r="BG1380" s="343">
        <v>21.39</v>
      </c>
      <c r="BH1380" s="343">
        <v>43.36</v>
      </c>
      <c r="BI1380" s="343">
        <v>88.888999999999996</v>
      </c>
      <c r="BJ1380" s="341">
        <v>0.88200000000000001</v>
      </c>
      <c r="BK1380" s="343">
        <v>3066</v>
      </c>
      <c r="BL1380" s="343">
        <f t="shared" si="261"/>
        <v>0</v>
      </c>
      <c r="BM1380" s="343">
        <v>10.78</v>
      </c>
      <c r="BN1380" s="343">
        <v>56.96</v>
      </c>
      <c r="BO1380" s="343">
        <v>88.888999999999996</v>
      </c>
      <c r="BP1380" s="341">
        <v>0.70689999999999997</v>
      </c>
      <c r="BQ1380" s="343">
        <v>4216</v>
      </c>
      <c r="BR1380" s="343">
        <f t="shared" si="262"/>
        <v>0</v>
      </c>
      <c r="BS1380" s="343">
        <v>15.04</v>
      </c>
      <c r="BT1380" s="343">
        <v>80.56</v>
      </c>
      <c r="BU1380" s="343">
        <v>88.888999999999996</v>
      </c>
      <c r="BV1380" s="341">
        <v>0.6452</v>
      </c>
      <c r="BW1380" s="343">
        <v>6079</v>
      </c>
      <c r="BX1380" s="343">
        <f t="shared" si="263"/>
        <v>0</v>
      </c>
      <c r="BY1380" s="343">
        <v>15.72</v>
      </c>
    </row>
    <row r="1381" spans="1:77">
      <c r="A1381" s="342">
        <v>1376</v>
      </c>
      <c r="B1381" s="342" t="s">
        <v>3386</v>
      </c>
      <c r="C1381" s="342" t="s">
        <v>3070</v>
      </c>
      <c r="D1381" s="342" t="s">
        <v>496</v>
      </c>
      <c r="E1381" s="343">
        <v>147</v>
      </c>
      <c r="F1381" s="343">
        <v>84.8</v>
      </c>
      <c r="G1381" s="343">
        <v>117.6</v>
      </c>
      <c r="H1381" s="341">
        <v>0.99450000000000005</v>
      </c>
      <c r="I1381" s="343">
        <v>11026</v>
      </c>
      <c r="J1381" s="343">
        <f t="shared" si="252"/>
        <v>0</v>
      </c>
      <c r="K1381" s="343">
        <v>18.16</v>
      </c>
      <c r="L1381" s="343">
        <v>24.8</v>
      </c>
      <c r="M1381" s="343">
        <v>117.6</v>
      </c>
      <c r="N1381" s="341">
        <v>0.99670000000000003</v>
      </c>
      <c r="O1381" s="343">
        <v>17449</v>
      </c>
      <c r="P1381" s="343">
        <f t="shared" si="253"/>
        <v>6414.6408094435074</v>
      </c>
      <c r="Q1381" s="343">
        <v>94.88</v>
      </c>
      <c r="R1381" s="343">
        <v>148.4</v>
      </c>
      <c r="S1381" s="343">
        <v>148.4</v>
      </c>
      <c r="T1381" s="341">
        <v>0.998</v>
      </c>
      <c r="U1381" s="343">
        <v>30199</v>
      </c>
      <c r="V1381" s="343">
        <f t="shared" si="254"/>
        <v>0</v>
      </c>
      <c r="W1381" s="343">
        <v>28.32</v>
      </c>
      <c r="X1381" s="343">
        <v>78.400000000000006</v>
      </c>
      <c r="Y1381" s="343">
        <v>117.6</v>
      </c>
      <c r="Z1381" s="341">
        <v>0.99680000000000002</v>
      </c>
      <c r="AA1381" s="343">
        <v>11835</v>
      </c>
      <c r="AB1381" s="343">
        <f t="shared" si="255"/>
        <v>0</v>
      </c>
      <c r="AC1381" s="343">
        <v>20.350000000000001</v>
      </c>
      <c r="AD1381" s="343">
        <v>38</v>
      </c>
      <c r="AE1381" s="343">
        <v>117.6</v>
      </c>
      <c r="AF1381" s="341">
        <v>0.99</v>
      </c>
      <c r="AG1381" s="343">
        <v>9984</v>
      </c>
      <c r="AH1381" s="343">
        <f t="shared" si="256"/>
        <v>0</v>
      </c>
      <c r="AI1381" s="343">
        <v>35.67</v>
      </c>
      <c r="AJ1381" s="343">
        <v>72</v>
      </c>
      <c r="AK1381" s="343">
        <v>117.6</v>
      </c>
      <c r="AL1381" s="341">
        <v>0.995</v>
      </c>
      <c r="AM1381" s="343">
        <v>13828.4</v>
      </c>
      <c r="AN1381" s="343">
        <f t="shared" si="257"/>
        <v>0</v>
      </c>
      <c r="AO1381" s="343">
        <v>26.81</v>
      </c>
      <c r="AP1381" s="343">
        <v>31.68</v>
      </c>
      <c r="AQ1381" s="343">
        <v>117.6</v>
      </c>
      <c r="AR1381" s="341">
        <v>0.98860000000000003</v>
      </c>
      <c r="AS1381" s="343">
        <v>8924</v>
      </c>
      <c r="AT1381" s="343">
        <f t="shared" si="258"/>
        <v>0</v>
      </c>
      <c r="AU1381" s="343">
        <v>38.29</v>
      </c>
      <c r="AV1381" s="343">
        <v>70.959999999999994</v>
      </c>
      <c r="AW1381" s="343">
        <v>117.6</v>
      </c>
      <c r="AX1381" s="341">
        <v>0.98019999999999996</v>
      </c>
      <c r="AY1381" s="343">
        <v>8356</v>
      </c>
      <c r="AZ1381" s="343">
        <f t="shared" si="259"/>
        <v>0</v>
      </c>
      <c r="BA1381" s="343">
        <v>16.68</v>
      </c>
      <c r="BB1381" s="343">
        <v>61.28</v>
      </c>
      <c r="BC1381" s="343">
        <v>117.6</v>
      </c>
      <c r="BD1381" s="341">
        <v>0.97489999999999999</v>
      </c>
      <c r="BE1381" s="343">
        <v>7670</v>
      </c>
      <c r="BF1381" s="343">
        <f t="shared" si="260"/>
        <v>0</v>
      </c>
      <c r="BG1381" s="343">
        <v>17.260000000000002</v>
      </c>
      <c r="BH1381" s="343">
        <v>68</v>
      </c>
      <c r="BI1381" s="343">
        <v>117.6</v>
      </c>
      <c r="BJ1381" s="341">
        <v>0.98350000000000004</v>
      </c>
      <c r="BK1381" s="343">
        <v>9289</v>
      </c>
      <c r="BL1381" s="343">
        <f t="shared" si="261"/>
        <v>0</v>
      </c>
      <c r="BM1381" s="343">
        <v>18.670000000000002</v>
      </c>
      <c r="BN1381" s="343">
        <v>91.44</v>
      </c>
      <c r="BO1381" s="343">
        <v>117.6</v>
      </c>
      <c r="BP1381" s="341">
        <v>0.99109999999999998</v>
      </c>
      <c r="BQ1381" s="343">
        <v>13566</v>
      </c>
      <c r="BR1381" s="343">
        <f t="shared" si="262"/>
        <v>0</v>
      </c>
      <c r="BS1381" s="343">
        <v>21.51</v>
      </c>
      <c r="BT1381" s="343">
        <v>86.24</v>
      </c>
      <c r="BU1381" s="343">
        <v>117.6</v>
      </c>
      <c r="BV1381" s="341">
        <v>0.99229999999999996</v>
      </c>
      <c r="BW1381" s="343">
        <v>13239</v>
      </c>
      <c r="BX1381" s="343">
        <f t="shared" si="263"/>
        <v>0</v>
      </c>
      <c r="BY1381" s="343">
        <v>20.79</v>
      </c>
    </row>
    <row r="1382" spans="1:77">
      <c r="A1382" s="342">
        <v>1377</v>
      </c>
      <c r="B1382" s="342" t="s">
        <v>3386</v>
      </c>
      <c r="C1382" s="342" t="s">
        <v>3072</v>
      </c>
      <c r="D1382" s="342" t="s">
        <v>3003</v>
      </c>
      <c r="E1382" s="343">
        <v>111.11111111111111</v>
      </c>
      <c r="F1382" s="343">
        <v>152.4</v>
      </c>
      <c r="G1382" s="343">
        <v>152.4</v>
      </c>
      <c r="H1382" s="341">
        <v>0.9</v>
      </c>
      <c r="I1382" s="343">
        <v>18000</v>
      </c>
      <c r="J1382" s="343">
        <f t="shared" si="252"/>
        <v>0</v>
      </c>
      <c r="K1382" s="343">
        <v>18.23</v>
      </c>
      <c r="L1382" s="343">
        <v>156</v>
      </c>
      <c r="M1382" s="343">
        <v>156</v>
      </c>
      <c r="N1382" s="341">
        <v>1</v>
      </c>
      <c r="O1382" s="343">
        <v>21000</v>
      </c>
      <c r="P1382" s="343">
        <f t="shared" si="253"/>
        <v>0</v>
      </c>
      <c r="Q1382" s="343">
        <v>18.09</v>
      </c>
      <c r="R1382" s="343">
        <v>152</v>
      </c>
      <c r="S1382" s="343">
        <v>152</v>
      </c>
      <c r="T1382" s="341">
        <v>0.94730000000000003</v>
      </c>
      <c r="U1382" s="343">
        <v>18000</v>
      </c>
      <c r="V1382" s="343">
        <f t="shared" si="254"/>
        <v>0</v>
      </c>
      <c r="W1382" s="343">
        <v>17.36</v>
      </c>
      <c r="X1382" s="343">
        <v>143.19999999999999</v>
      </c>
      <c r="Y1382" s="343">
        <v>143.19999999999999</v>
      </c>
      <c r="Z1382" s="341">
        <v>0.88880000000000003</v>
      </c>
      <c r="AA1382" s="343">
        <v>16000</v>
      </c>
      <c r="AB1382" s="343">
        <f t="shared" si="255"/>
        <v>0</v>
      </c>
      <c r="AC1382" s="343">
        <v>16.89</v>
      </c>
      <c r="AD1382" s="343">
        <v>128.4</v>
      </c>
      <c r="AE1382" s="343">
        <v>128.4</v>
      </c>
      <c r="AF1382" s="341">
        <v>0.85709999999999997</v>
      </c>
      <c r="AG1382" s="343">
        <v>18000</v>
      </c>
      <c r="AH1382" s="343">
        <f t="shared" si="256"/>
        <v>0</v>
      </c>
      <c r="AI1382" s="343">
        <v>21.98</v>
      </c>
      <c r="AJ1382" s="343">
        <v>122</v>
      </c>
      <c r="AK1382" s="343">
        <v>122</v>
      </c>
      <c r="AL1382" s="341">
        <v>0.90469999999999995</v>
      </c>
      <c r="AM1382" s="343">
        <v>19000</v>
      </c>
      <c r="AN1382" s="343">
        <f t="shared" si="257"/>
        <v>0</v>
      </c>
      <c r="AO1382" s="343">
        <v>23.91</v>
      </c>
      <c r="AP1382" s="343">
        <v>78.400000000000006</v>
      </c>
      <c r="AQ1382" s="343">
        <v>88.888999999999996</v>
      </c>
      <c r="AR1382" s="341">
        <v>0.95230000000000004</v>
      </c>
      <c r="AS1382" s="343">
        <v>20000</v>
      </c>
      <c r="AT1382" s="343">
        <f t="shared" si="258"/>
        <v>0</v>
      </c>
      <c r="AU1382" s="343">
        <v>36</v>
      </c>
      <c r="AV1382" s="343">
        <v>81.599999999999994</v>
      </c>
      <c r="AW1382" s="343">
        <v>88.888999999999996</v>
      </c>
      <c r="AX1382" s="341">
        <v>0.875</v>
      </c>
      <c r="AY1382" s="343">
        <v>21000</v>
      </c>
      <c r="AZ1382" s="343">
        <f t="shared" si="259"/>
        <v>0</v>
      </c>
      <c r="BA1382" s="343">
        <v>40.85</v>
      </c>
      <c r="BB1382" s="343">
        <v>95.6</v>
      </c>
      <c r="BC1382" s="343">
        <v>95.6</v>
      </c>
      <c r="BD1382" s="341">
        <v>0.80759999999999998</v>
      </c>
      <c r="BE1382" s="343">
        <v>21000</v>
      </c>
      <c r="BF1382" s="343">
        <f t="shared" si="260"/>
        <v>0</v>
      </c>
      <c r="BG1382" s="343">
        <v>36.549999999999997</v>
      </c>
      <c r="BH1382" s="343">
        <v>88.8</v>
      </c>
      <c r="BI1382" s="343">
        <v>88.888999999999996</v>
      </c>
      <c r="BJ1382" s="341">
        <v>0.91300000000000003</v>
      </c>
      <c r="BK1382" s="343">
        <v>21000</v>
      </c>
      <c r="BL1382" s="343">
        <f t="shared" si="261"/>
        <v>0</v>
      </c>
      <c r="BM1382" s="343">
        <v>34.81</v>
      </c>
      <c r="BN1382" s="343">
        <v>78.8</v>
      </c>
      <c r="BO1382" s="343">
        <v>88.888999999999996</v>
      </c>
      <c r="BP1382" s="341">
        <v>0.94440000000000002</v>
      </c>
      <c r="BQ1382" s="343">
        <v>17000</v>
      </c>
      <c r="BR1382" s="343">
        <f t="shared" si="262"/>
        <v>0</v>
      </c>
      <c r="BS1382" s="343">
        <v>32.82</v>
      </c>
      <c r="BT1382" s="343">
        <v>108.8</v>
      </c>
      <c r="BU1382" s="343">
        <v>108.8</v>
      </c>
      <c r="BV1382" s="341">
        <v>0.89470000000000005</v>
      </c>
      <c r="BW1382" s="343">
        <v>17000</v>
      </c>
      <c r="BX1382" s="343">
        <f t="shared" si="263"/>
        <v>0</v>
      </c>
      <c r="BY1382" s="343">
        <v>23.47</v>
      </c>
    </row>
    <row r="1383" spans="1:77">
      <c r="A1383" s="342">
        <v>1378</v>
      </c>
      <c r="B1383" s="342" t="s">
        <v>3386</v>
      </c>
      <c r="C1383" s="342" t="s">
        <v>3074</v>
      </c>
      <c r="D1383" s="342" t="s">
        <v>499</v>
      </c>
      <c r="E1383" s="343">
        <v>178</v>
      </c>
      <c r="F1383" s="343">
        <v>0</v>
      </c>
      <c r="G1383" s="343">
        <v>0</v>
      </c>
      <c r="H1383" s="341">
        <v>0</v>
      </c>
      <c r="I1383" s="343">
        <v>0</v>
      </c>
      <c r="J1383" s="343">
        <f t="shared" si="252"/>
        <v>0</v>
      </c>
      <c r="K1383" s="343">
        <v>0</v>
      </c>
      <c r="L1383" s="343">
        <v>0</v>
      </c>
      <c r="M1383" s="343">
        <v>0</v>
      </c>
      <c r="N1383" s="341">
        <v>0</v>
      </c>
      <c r="O1383" s="343">
        <v>0</v>
      </c>
      <c r="P1383" s="343">
        <f t="shared" si="253"/>
        <v>0</v>
      </c>
      <c r="Q1383" s="343">
        <v>0</v>
      </c>
      <c r="R1383" s="343">
        <v>0</v>
      </c>
      <c r="S1383" s="343">
        <v>0</v>
      </c>
      <c r="T1383" s="341">
        <v>0</v>
      </c>
      <c r="U1383" s="343">
        <v>0</v>
      </c>
      <c r="V1383" s="343">
        <f t="shared" si="254"/>
        <v>0</v>
      </c>
      <c r="W1383" s="343">
        <v>0</v>
      </c>
      <c r="X1383" s="343">
        <v>0</v>
      </c>
      <c r="Y1383" s="343">
        <v>0</v>
      </c>
      <c r="Z1383" s="341">
        <v>0</v>
      </c>
      <c r="AA1383" s="343">
        <v>0</v>
      </c>
      <c r="AB1383" s="343">
        <f t="shared" si="255"/>
        <v>0</v>
      </c>
      <c r="AC1383" s="343">
        <v>0</v>
      </c>
      <c r="AD1383" s="343">
        <v>0</v>
      </c>
      <c r="AE1383" s="343">
        <v>0</v>
      </c>
      <c r="AF1383" s="341">
        <v>0</v>
      </c>
      <c r="AG1383" s="343">
        <v>0</v>
      </c>
      <c r="AH1383" s="343">
        <f t="shared" si="256"/>
        <v>0</v>
      </c>
      <c r="AI1383" s="343">
        <v>0</v>
      </c>
      <c r="AJ1383" s="343">
        <v>9.1999999999999993</v>
      </c>
      <c r="AK1383" s="343">
        <v>142.4</v>
      </c>
      <c r="AL1383" s="341">
        <v>0.40350000000000003</v>
      </c>
      <c r="AM1383" s="343">
        <v>437</v>
      </c>
      <c r="AN1383" s="343">
        <f t="shared" si="257"/>
        <v>0</v>
      </c>
      <c r="AO1383" s="343">
        <v>28.85</v>
      </c>
      <c r="AP1383" s="343">
        <v>47.28</v>
      </c>
      <c r="AQ1383" s="343">
        <v>142.4</v>
      </c>
      <c r="AR1383" s="341">
        <v>0.46300000000000002</v>
      </c>
      <c r="AS1383" s="343">
        <v>1114</v>
      </c>
      <c r="AT1383" s="343">
        <f t="shared" si="258"/>
        <v>0</v>
      </c>
      <c r="AU1383" s="343">
        <v>6.84</v>
      </c>
      <c r="AV1383" s="343">
        <v>84.16</v>
      </c>
      <c r="AW1383" s="343">
        <v>142.4</v>
      </c>
      <c r="AX1383" s="341">
        <v>0.53979999999999995</v>
      </c>
      <c r="AY1383" s="343">
        <v>1394</v>
      </c>
      <c r="AZ1383" s="343">
        <f t="shared" si="259"/>
        <v>0</v>
      </c>
      <c r="BA1383" s="343">
        <v>4.26</v>
      </c>
      <c r="BB1383" s="343">
        <v>66.72</v>
      </c>
      <c r="BC1383" s="343">
        <v>142.4</v>
      </c>
      <c r="BD1383" s="341">
        <v>0.83</v>
      </c>
      <c r="BE1383" s="343">
        <v>918</v>
      </c>
      <c r="BF1383" s="343">
        <f t="shared" si="260"/>
        <v>0</v>
      </c>
      <c r="BG1383" s="343">
        <v>2.23</v>
      </c>
      <c r="BH1383" s="343">
        <v>20.32</v>
      </c>
      <c r="BI1383" s="343">
        <v>142.4</v>
      </c>
      <c r="BJ1383" s="341">
        <v>0.87809999999999999</v>
      </c>
      <c r="BK1383" s="343">
        <v>872</v>
      </c>
      <c r="BL1383" s="343">
        <f t="shared" si="261"/>
        <v>0</v>
      </c>
      <c r="BM1383" s="343">
        <v>6.57</v>
      </c>
      <c r="BN1383" s="343">
        <v>91.12</v>
      </c>
      <c r="BO1383" s="343">
        <v>142.4</v>
      </c>
      <c r="BP1383" s="341">
        <v>0.96250000000000002</v>
      </c>
      <c r="BQ1383" s="343">
        <v>3982</v>
      </c>
      <c r="BR1383" s="343">
        <f t="shared" si="262"/>
        <v>0</v>
      </c>
      <c r="BS1383" s="343">
        <v>6.52</v>
      </c>
      <c r="BT1383" s="343">
        <v>91.36</v>
      </c>
      <c r="BU1383" s="343">
        <v>142.4</v>
      </c>
      <c r="BV1383" s="341">
        <v>0.93620000000000003</v>
      </c>
      <c r="BW1383" s="343">
        <v>1983</v>
      </c>
      <c r="BX1383" s="343">
        <f t="shared" si="263"/>
        <v>0</v>
      </c>
      <c r="BY1383" s="343">
        <v>3.12</v>
      </c>
    </row>
    <row r="1384" spans="1:77">
      <c r="A1384" s="342">
        <v>1379</v>
      </c>
      <c r="B1384" s="342" t="s">
        <v>3386</v>
      </c>
      <c r="C1384" s="342" t="s">
        <v>3622</v>
      </c>
      <c r="D1384" s="342" t="s">
        <v>502</v>
      </c>
      <c r="E1384" s="343">
        <v>151</v>
      </c>
      <c r="F1384" s="343">
        <v>0</v>
      </c>
      <c r="G1384" s="343">
        <v>0</v>
      </c>
      <c r="H1384" s="341">
        <v>0</v>
      </c>
      <c r="I1384" s="343">
        <v>0</v>
      </c>
      <c r="J1384" s="343">
        <f t="shared" si="252"/>
        <v>0</v>
      </c>
      <c r="K1384" s="343">
        <v>0</v>
      </c>
      <c r="L1384" s="343">
        <v>0</v>
      </c>
      <c r="M1384" s="343">
        <v>0</v>
      </c>
      <c r="N1384" s="341">
        <v>0</v>
      </c>
      <c r="O1384" s="343">
        <v>0</v>
      </c>
      <c r="P1384" s="343">
        <f t="shared" si="253"/>
        <v>0</v>
      </c>
      <c r="Q1384" s="343">
        <v>0</v>
      </c>
      <c r="R1384" s="343">
        <v>0</v>
      </c>
      <c r="S1384" s="343">
        <v>0</v>
      </c>
      <c r="T1384" s="341">
        <v>0</v>
      </c>
      <c r="U1384" s="343">
        <v>0</v>
      </c>
      <c r="V1384" s="343">
        <f t="shared" si="254"/>
        <v>0</v>
      </c>
      <c r="W1384" s="343">
        <v>0</v>
      </c>
      <c r="X1384" s="343">
        <v>0</v>
      </c>
      <c r="Y1384" s="343">
        <v>0</v>
      </c>
      <c r="Z1384" s="341">
        <v>0</v>
      </c>
      <c r="AA1384" s="343">
        <v>0</v>
      </c>
      <c r="AB1384" s="343">
        <f t="shared" si="255"/>
        <v>0</v>
      </c>
      <c r="AC1384" s="343">
        <v>0</v>
      </c>
      <c r="AD1384" s="343">
        <v>0</v>
      </c>
      <c r="AE1384" s="343">
        <v>0</v>
      </c>
      <c r="AF1384" s="341">
        <v>0</v>
      </c>
      <c r="AG1384" s="343">
        <v>0</v>
      </c>
      <c r="AH1384" s="343">
        <f t="shared" si="256"/>
        <v>0</v>
      </c>
      <c r="AI1384" s="343">
        <v>0</v>
      </c>
      <c r="AJ1384" s="343">
        <v>0</v>
      </c>
      <c r="AK1384" s="343">
        <v>0</v>
      </c>
      <c r="AL1384" s="341">
        <v>0</v>
      </c>
      <c r="AM1384" s="343">
        <v>0</v>
      </c>
      <c r="AN1384" s="343">
        <f t="shared" si="257"/>
        <v>0</v>
      </c>
      <c r="AO1384" s="343">
        <v>0</v>
      </c>
      <c r="AP1384" s="343">
        <v>0</v>
      </c>
      <c r="AQ1384" s="343">
        <v>0</v>
      </c>
      <c r="AR1384" s="341">
        <v>0</v>
      </c>
      <c r="AS1384" s="343">
        <v>0</v>
      </c>
      <c r="AT1384" s="343">
        <f t="shared" si="258"/>
        <v>0</v>
      </c>
      <c r="AU1384" s="343">
        <v>0</v>
      </c>
      <c r="AV1384" s="343">
        <v>46.68</v>
      </c>
      <c r="AW1384" s="343">
        <v>120.8</v>
      </c>
      <c r="AX1384" s="341">
        <v>0.35349999999999998</v>
      </c>
      <c r="AY1384" s="343">
        <v>2927</v>
      </c>
      <c r="AZ1384" s="343">
        <f t="shared" si="259"/>
        <v>0</v>
      </c>
      <c r="BA1384" s="343">
        <v>36.950000000000003</v>
      </c>
      <c r="BB1384" s="343">
        <v>32.520000000000003</v>
      </c>
      <c r="BC1384" s="343">
        <v>120.8</v>
      </c>
      <c r="BD1384" s="341">
        <v>0.56110000000000004</v>
      </c>
      <c r="BE1384" s="343">
        <v>9045</v>
      </c>
      <c r="BF1384" s="343">
        <f t="shared" si="260"/>
        <v>898.79765836085323</v>
      </c>
      <c r="BG1384" s="343">
        <v>66.62</v>
      </c>
      <c r="BH1384" s="343">
        <v>40.44</v>
      </c>
      <c r="BI1384" s="343">
        <v>120.8</v>
      </c>
      <c r="BJ1384" s="341">
        <v>0.55700000000000005</v>
      </c>
      <c r="BK1384" s="343">
        <v>10170</v>
      </c>
      <c r="BL1384" s="343">
        <f t="shared" si="261"/>
        <v>113.96835860250491</v>
      </c>
      <c r="BM1384" s="343">
        <v>60.68</v>
      </c>
      <c r="BN1384" s="343">
        <v>43.32</v>
      </c>
      <c r="BO1384" s="343">
        <v>120.8</v>
      </c>
      <c r="BP1384" s="341">
        <v>0.65429999999999999</v>
      </c>
      <c r="BQ1384" s="343">
        <v>11654</v>
      </c>
      <c r="BR1384" s="343">
        <f t="shared" si="262"/>
        <v>0</v>
      </c>
      <c r="BS1384" s="343">
        <v>59.07</v>
      </c>
      <c r="BT1384" s="343">
        <v>48.72</v>
      </c>
      <c r="BU1384" s="343">
        <v>120.8</v>
      </c>
      <c r="BV1384" s="341">
        <v>0.77439999999999998</v>
      </c>
      <c r="BW1384" s="343">
        <v>15291</v>
      </c>
      <c r="BX1384" s="343">
        <f t="shared" si="263"/>
        <v>0</v>
      </c>
      <c r="BY1384" s="343">
        <v>54.47</v>
      </c>
    </row>
    <row r="1385" spans="1:77">
      <c r="A1385" s="342">
        <v>1380</v>
      </c>
      <c r="B1385" s="342" t="s">
        <v>3386</v>
      </c>
      <c r="C1385" s="342" t="s">
        <v>3623</v>
      </c>
      <c r="D1385" s="342" t="s">
        <v>499</v>
      </c>
      <c r="E1385" s="343">
        <v>128</v>
      </c>
      <c r="F1385" s="343">
        <v>0</v>
      </c>
      <c r="G1385" s="343">
        <v>0</v>
      </c>
      <c r="H1385" s="341">
        <v>0</v>
      </c>
      <c r="I1385" s="343">
        <v>0</v>
      </c>
      <c r="J1385" s="343">
        <f t="shared" si="252"/>
        <v>0</v>
      </c>
      <c r="K1385" s="343">
        <v>0</v>
      </c>
      <c r="L1385" s="343">
        <v>0</v>
      </c>
      <c r="M1385" s="343">
        <v>0</v>
      </c>
      <c r="N1385" s="341">
        <v>0</v>
      </c>
      <c r="O1385" s="343">
        <v>0</v>
      </c>
      <c r="P1385" s="343">
        <f t="shared" si="253"/>
        <v>0</v>
      </c>
      <c r="Q1385" s="343">
        <v>0</v>
      </c>
      <c r="R1385" s="343">
        <v>0</v>
      </c>
      <c r="S1385" s="343">
        <v>0</v>
      </c>
      <c r="T1385" s="341">
        <v>0</v>
      </c>
      <c r="U1385" s="343">
        <v>0</v>
      </c>
      <c r="V1385" s="343">
        <f t="shared" si="254"/>
        <v>0</v>
      </c>
      <c r="W1385" s="343">
        <v>0</v>
      </c>
      <c r="X1385" s="343">
        <v>0</v>
      </c>
      <c r="Y1385" s="343">
        <v>0</v>
      </c>
      <c r="Z1385" s="341">
        <v>0</v>
      </c>
      <c r="AA1385" s="343">
        <v>0</v>
      </c>
      <c r="AB1385" s="343">
        <f t="shared" si="255"/>
        <v>0</v>
      </c>
      <c r="AC1385" s="343">
        <v>0</v>
      </c>
      <c r="AD1385" s="343">
        <v>0</v>
      </c>
      <c r="AE1385" s="343">
        <v>0</v>
      </c>
      <c r="AF1385" s="341">
        <v>0</v>
      </c>
      <c r="AG1385" s="343">
        <v>0</v>
      </c>
      <c r="AH1385" s="343">
        <f t="shared" si="256"/>
        <v>0</v>
      </c>
      <c r="AI1385" s="343">
        <v>0</v>
      </c>
      <c r="AJ1385" s="343">
        <v>0</v>
      </c>
      <c r="AK1385" s="343">
        <v>0</v>
      </c>
      <c r="AL1385" s="341">
        <v>0</v>
      </c>
      <c r="AM1385" s="343">
        <v>0</v>
      </c>
      <c r="AN1385" s="343">
        <f t="shared" si="257"/>
        <v>0</v>
      </c>
      <c r="AO1385" s="343">
        <v>0</v>
      </c>
      <c r="AP1385" s="343">
        <v>0</v>
      </c>
      <c r="AQ1385" s="343">
        <v>0</v>
      </c>
      <c r="AR1385" s="341">
        <v>0</v>
      </c>
      <c r="AS1385" s="343">
        <v>0</v>
      </c>
      <c r="AT1385" s="343">
        <f t="shared" si="258"/>
        <v>0</v>
      </c>
      <c r="AU1385" s="343">
        <v>0</v>
      </c>
      <c r="AV1385" s="343">
        <v>5.04</v>
      </c>
      <c r="AW1385" s="343">
        <v>102.4</v>
      </c>
      <c r="AX1385" s="341">
        <v>0.71599999999999997</v>
      </c>
      <c r="AY1385" s="343">
        <v>58</v>
      </c>
      <c r="AZ1385" s="343">
        <f t="shared" si="259"/>
        <v>6.028673835125443</v>
      </c>
      <c r="BA1385" s="343">
        <v>66.959999999999994</v>
      </c>
      <c r="BB1385" s="343">
        <v>48.08</v>
      </c>
      <c r="BC1385" s="343">
        <v>102.4</v>
      </c>
      <c r="BD1385" s="341">
        <v>0.8821</v>
      </c>
      <c r="BE1385" s="343">
        <v>9635</v>
      </c>
      <c r="BF1385" s="343">
        <f t="shared" si="260"/>
        <v>0</v>
      </c>
      <c r="BG1385" s="343">
        <v>30.53</v>
      </c>
      <c r="BH1385" s="343">
        <v>45.68</v>
      </c>
      <c r="BI1385" s="343">
        <v>102.4</v>
      </c>
      <c r="BJ1385" s="341">
        <v>0.90600000000000003</v>
      </c>
      <c r="BK1385" s="343">
        <v>10733</v>
      </c>
      <c r="BL1385" s="343">
        <f t="shared" si="261"/>
        <v>0</v>
      </c>
      <c r="BM1385" s="343">
        <v>34.86</v>
      </c>
      <c r="BN1385" s="343">
        <v>53.04</v>
      </c>
      <c r="BO1385" s="343">
        <v>102.4</v>
      </c>
      <c r="BP1385" s="341">
        <v>0.9395</v>
      </c>
      <c r="BQ1385" s="343">
        <v>13215</v>
      </c>
      <c r="BR1385" s="343">
        <f t="shared" si="262"/>
        <v>0</v>
      </c>
      <c r="BS1385" s="343">
        <v>38.1</v>
      </c>
      <c r="BT1385" s="343">
        <v>45.04</v>
      </c>
      <c r="BU1385" s="343">
        <v>102.4</v>
      </c>
      <c r="BV1385" s="341">
        <v>0.95809999999999995</v>
      </c>
      <c r="BW1385" s="343">
        <v>12305</v>
      </c>
      <c r="BX1385" s="343">
        <f t="shared" si="263"/>
        <v>0</v>
      </c>
      <c r="BY1385" s="343">
        <v>38.33</v>
      </c>
    </row>
    <row r="1386" spans="1:77">
      <c r="A1386" s="342">
        <v>1381</v>
      </c>
      <c r="B1386" s="342" t="s">
        <v>3386</v>
      </c>
      <c r="C1386" s="342" t="s">
        <v>3624</v>
      </c>
      <c r="D1386" s="342" t="s">
        <v>499</v>
      </c>
      <c r="E1386" s="343">
        <v>188</v>
      </c>
      <c r="F1386" s="343">
        <v>0</v>
      </c>
      <c r="G1386" s="343">
        <v>0</v>
      </c>
      <c r="H1386" s="341">
        <v>0</v>
      </c>
      <c r="I1386" s="343">
        <v>0</v>
      </c>
      <c r="J1386" s="343">
        <f t="shared" si="252"/>
        <v>0</v>
      </c>
      <c r="K1386" s="343">
        <v>0</v>
      </c>
      <c r="L1386" s="343">
        <v>0</v>
      </c>
      <c r="M1386" s="343">
        <v>0</v>
      </c>
      <c r="N1386" s="341">
        <v>0</v>
      </c>
      <c r="O1386" s="343">
        <v>0</v>
      </c>
      <c r="P1386" s="343">
        <f t="shared" si="253"/>
        <v>0</v>
      </c>
      <c r="Q1386" s="343">
        <v>0</v>
      </c>
      <c r="R1386" s="343">
        <v>0</v>
      </c>
      <c r="S1386" s="343">
        <v>0</v>
      </c>
      <c r="T1386" s="341">
        <v>0</v>
      </c>
      <c r="U1386" s="343">
        <v>0</v>
      </c>
      <c r="V1386" s="343">
        <f t="shared" si="254"/>
        <v>0</v>
      </c>
      <c r="W1386" s="343">
        <v>0</v>
      </c>
      <c r="X1386" s="343">
        <v>0</v>
      </c>
      <c r="Y1386" s="343">
        <v>0</v>
      </c>
      <c r="Z1386" s="341">
        <v>0</v>
      </c>
      <c r="AA1386" s="343">
        <v>0</v>
      </c>
      <c r="AB1386" s="343">
        <f t="shared" si="255"/>
        <v>0</v>
      </c>
      <c r="AC1386" s="343">
        <v>0</v>
      </c>
      <c r="AD1386" s="343">
        <v>0</v>
      </c>
      <c r="AE1386" s="343">
        <v>0</v>
      </c>
      <c r="AF1386" s="341">
        <v>0</v>
      </c>
      <c r="AG1386" s="343">
        <v>0</v>
      </c>
      <c r="AH1386" s="343">
        <f t="shared" si="256"/>
        <v>0</v>
      </c>
      <c r="AI1386" s="343">
        <v>0</v>
      </c>
      <c r="AJ1386" s="343">
        <v>0</v>
      </c>
      <c r="AK1386" s="343">
        <v>0</v>
      </c>
      <c r="AL1386" s="341">
        <v>0</v>
      </c>
      <c r="AM1386" s="343">
        <v>0</v>
      </c>
      <c r="AN1386" s="343">
        <f t="shared" si="257"/>
        <v>0</v>
      </c>
      <c r="AO1386" s="343">
        <v>0</v>
      </c>
      <c r="AP1386" s="343">
        <v>0</v>
      </c>
      <c r="AQ1386" s="343">
        <v>0</v>
      </c>
      <c r="AR1386" s="341">
        <v>0</v>
      </c>
      <c r="AS1386" s="343">
        <v>0</v>
      </c>
      <c r="AT1386" s="343">
        <f t="shared" si="258"/>
        <v>0</v>
      </c>
      <c r="AU1386" s="343">
        <v>0</v>
      </c>
      <c r="AV1386" s="343">
        <v>0</v>
      </c>
      <c r="AW1386" s="343">
        <v>0</v>
      </c>
      <c r="AX1386" s="341">
        <v>0</v>
      </c>
      <c r="AY1386" s="343">
        <v>0</v>
      </c>
      <c r="AZ1386" s="343">
        <f t="shared" si="259"/>
        <v>0</v>
      </c>
      <c r="BA1386" s="343">
        <v>0</v>
      </c>
      <c r="BB1386" s="343">
        <v>24.64</v>
      </c>
      <c r="BC1386" s="343">
        <v>150.4</v>
      </c>
      <c r="BD1386" s="341">
        <v>0.58440000000000003</v>
      </c>
      <c r="BE1386" s="343">
        <v>256</v>
      </c>
      <c r="BF1386" s="343">
        <f t="shared" si="260"/>
        <v>0</v>
      </c>
      <c r="BG1386" s="343">
        <v>7.41</v>
      </c>
      <c r="BH1386" s="343">
        <v>2.08</v>
      </c>
      <c r="BI1386" s="343">
        <v>150.4</v>
      </c>
      <c r="BJ1386" s="341">
        <v>0.96479999999999999</v>
      </c>
      <c r="BK1386" s="343">
        <v>384</v>
      </c>
      <c r="BL1386" s="343">
        <f t="shared" si="261"/>
        <v>0</v>
      </c>
      <c r="BM1386" s="343">
        <v>25.72</v>
      </c>
      <c r="BN1386" s="343">
        <v>118.24</v>
      </c>
      <c r="BO1386" s="343">
        <v>150.4</v>
      </c>
      <c r="BP1386" s="341">
        <v>0.95850000000000002</v>
      </c>
      <c r="BQ1386" s="343">
        <v>9300</v>
      </c>
      <c r="BR1386" s="343">
        <f t="shared" si="262"/>
        <v>0</v>
      </c>
      <c r="BS1386" s="343">
        <v>11.79</v>
      </c>
      <c r="BT1386" s="343">
        <v>119.36</v>
      </c>
      <c r="BU1386" s="343">
        <v>150.4</v>
      </c>
      <c r="BV1386" s="341">
        <v>0.99970000000000003</v>
      </c>
      <c r="BW1386" s="343">
        <v>8260</v>
      </c>
      <c r="BX1386" s="343">
        <f t="shared" si="263"/>
        <v>0</v>
      </c>
      <c r="BY1386" s="343">
        <v>9.3000000000000007</v>
      </c>
    </row>
    <row r="1387" spans="1:77">
      <c r="A1387" s="342">
        <v>1382</v>
      </c>
      <c r="B1387" s="342" t="s">
        <v>3386</v>
      </c>
      <c r="C1387" s="342" t="s">
        <v>3625</v>
      </c>
      <c r="D1387" s="342" t="s">
        <v>496</v>
      </c>
      <c r="E1387" s="343">
        <v>207.77777777777777</v>
      </c>
      <c r="F1387" s="343">
        <v>0</v>
      </c>
      <c r="G1387" s="343">
        <v>0</v>
      </c>
      <c r="H1387" s="341">
        <v>0</v>
      </c>
      <c r="I1387" s="343">
        <v>0</v>
      </c>
      <c r="J1387" s="343">
        <f t="shared" si="252"/>
        <v>0</v>
      </c>
      <c r="K1387" s="343">
        <v>0</v>
      </c>
      <c r="L1387" s="343">
        <v>0</v>
      </c>
      <c r="M1387" s="343">
        <v>0</v>
      </c>
      <c r="N1387" s="341">
        <v>0</v>
      </c>
      <c r="O1387" s="343">
        <v>0</v>
      </c>
      <c r="P1387" s="343">
        <f t="shared" si="253"/>
        <v>0</v>
      </c>
      <c r="Q1387" s="343">
        <v>0</v>
      </c>
      <c r="R1387" s="343">
        <v>0</v>
      </c>
      <c r="S1387" s="343">
        <v>0</v>
      </c>
      <c r="T1387" s="341">
        <v>0</v>
      </c>
      <c r="U1387" s="343">
        <v>0</v>
      </c>
      <c r="V1387" s="343">
        <f t="shared" si="254"/>
        <v>0</v>
      </c>
      <c r="W1387" s="343">
        <v>0</v>
      </c>
      <c r="X1387" s="343">
        <v>0</v>
      </c>
      <c r="Y1387" s="343">
        <v>0</v>
      </c>
      <c r="Z1387" s="341">
        <v>0</v>
      </c>
      <c r="AA1387" s="343">
        <v>0</v>
      </c>
      <c r="AB1387" s="343">
        <f t="shared" si="255"/>
        <v>0</v>
      </c>
      <c r="AC1387" s="343">
        <v>0</v>
      </c>
      <c r="AD1387" s="343">
        <v>0</v>
      </c>
      <c r="AE1387" s="343">
        <v>0</v>
      </c>
      <c r="AF1387" s="341">
        <v>0</v>
      </c>
      <c r="AG1387" s="343">
        <v>0</v>
      </c>
      <c r="AH1387" s="343">
        <f t="shared" si="256"/>
        <v>0</v>
      </c>
      <c r="AI1387" s="343">
        <v>0</v>
      </c>
      <c r="AJ1387" s="343">
        <v>0</v>
      </c>
      <c r="AK1387" s="343">
        <v>0</v>
      </c>
      <c r="AL1387" s="341">
        <v>0</v>
      </c>
      <c r="AM1387" s="343">
        <v>0</v>
      </c>
      <c r="AN1387" s="343">
        <f t="shared" si="257"/>
        <v>0</v>
      </c>
      <c r="AO1387" s="343">
        <v>0</v>
      </c>
      <c r="AP1387" s="343">
        <v>0</v>
      </c>
      <c r="AQ1387" s="343">
        <v>0</v>
      </c>
      <c r="AR1387" s="341">
        <v>0</v>
      </c>
      <c r="AS1387" s="343">
        <v>0</v>
      </c>
      <c r="AT1387" s="343">
        <f t="shared" si="258"/>
        <v>0</v>
      </c>
      <c r="AU1387" s="343">
        <v>0</v>
      </c>
      <c r="AV1387" s="343">
        <v>0</v>
      </c>
      <c r="AW1387" s="343">
        <v>0</v>
      </c>
      <c r="AX1387" s="341">
        <v>0</v>
      </c>
      <c r="AY1387" s="343">
        <v>0</v>
      </c>
      <c r="AZ1387" s="343">
        <f t="shared" si="259"/>
        <v>0</v>
      </c>
      <c r="BA1387" s="343">
        <v>0</v>
      </c>
      <c r="BB1387" s="343">
        <v>0</v>
      </c>
      <c r="BC1387" s="343">
        <v>0</v>
      </c>
      <c r="BD1387" s="341">
        <v>0</v>
      </c>
      <c r="BE1387" s="343">
        <v>0</v>
      </c>
      <c r="BF1387" s="343">
        <f t="shared" si="260"/>
        <v>0</v>
      </c>
      <c r="BG1387" s="343">
        <v>0</v>
      </c>
      <c r="BH1387" s="343">
        <v>17.28</v>
      </c>
      <c r="BI1387" s="343">
        <v>166.22200000000001</v>
      </c>
      <c r="BJ1387" s="341">
        <v>0.97960000000000003</v>
      </c>
      <c r="BK1387" s="343">
        <v>1058</v>
      </c>
      <c r="BL1387" s="343">
        <f t="shared" si="261"/>
        <v>0</v>
      </c>
      <c r="BM1387" s="343">
        <v>11.84</v>
      </c>
      <c r="BN1387" s="343">
        <v>28.32</v>
      </c>
      <c r="BO1387" s="343">
        <v>166.22200000000001</v>
      </c>
      <c r="BP1387" s="341">
        <v>0.9919</v>
      </c>
      <c r="BQ1387" s="343">
        <v>2962</v>
      </c>
      <c r="BR1387" s="343">
        <f t="shared" si="262"/>
        <v>0</v>
      </c>
      <c r="BS1387" s="343">
        <v>15.15</v>
      </c>
      <c r="BT1387" s="343">
        <v>23.2</v>
      </c>
      <c r="BU1387" s="343">
        <v>166.22200000000001</v>
      </c>
      <c r="BV1387" s="341">
        <v>0.99729999999999996</v>
      </c>
      <c r="BW1387" s="343">
        <v>3032</v>
      </c>
      <c r="BX1387" s="343">
        <f t="shared" si="263"/>
        <v>0</v>
      </c>
      <c r="BY1387" s="343">
        <v>17.61</v>
      </c>
    </row>
    <row r="1388" spans="1:77">
      <c r="A1388" s="342">
        <v>1383</v>
      </c>
      <c r="B1388" s="342" t="s">
        <v>3386</v>
      </c>
      <c r="C1388" s="342" t="s">
        <v>3626</v>
      </c>
      <c r="D1388" s="342" t="s">
        <v>499</v>
      </c>
      <c r="E1388" s="343">
        <v>555</v>
      </c>
      <c r="F1388" s="343">
        <v>0</v>
      </c>
      <c r="G1388" s="343">
        <v>0</v>
      </c>
      <c r="H1388" s="341">
        <v>0</v>
      </c>
      <c r="I1388" s="343">
        <v>0</v>
      </c>
      <c r="J1388" s="343">
        <f t="shared" si="252"/>
        <v>0</v>
      </c>
      <c r="K1388" s="343">
        <v>0</v>
      </c>
      <c r="L1388" s="343">
        <v>0</v>
      </c>
      <c r="M1388" s="343">
        <v>0</v>
      </c>
      <c r="N1388" s="341">
        <v>0</v>
      </c>
      <c r="O1388" s="343">
        <v>0</v>
      </c>
      <c r="P1388" s="343">
        <f t="shared" si="253"/>
        <v>0</v>
      </c>
      <c r="Q1388" s="343">
        <v>0</v>
      </c>
      <c r="R1388" s="343">
        <v>0</v>
      </c>
      <c r="S1388" s="343">
        <v>0</v>
      </c>
      <c r="T1388" s="341">
        <v>0</v>
      </c>
      <c r="U1388" s="343">
        <v>0</v>
      </c>
      <c r="V1388" s="343">
        <f t="shared" si="254"/>
        <v>0</v>
      </c>
      <c r="W1388" s="343">
        <v>0</v>
      </c>
      <c r="X1388" s="343">
        <v>0</v>
      </c>
      <c r="Y1388" s="343">
        <v>0</v>
      </c>
      <c r="Z1388" s="341">
        <v>0</v>
      </c>
      <c r="AA1388" s="343">
        <v>0</v>
      </c>
      <c r="AB1388" s="343">
        <f t="shared" si="255"/>
        <v>0</v>
      </c>
      <c r="AC1388" s="343">
        <v>0</v>
      </c>
      <c r="AD1388" s="343">
        <v>0</v>
      </c>
      <c r="AE1388" s="343">
        <v>0</v>
      </c>
      <c r="AF1388" s="341">
        <v>0</v>
      </c>
      <c r="AG1388" s="343">
        <v>0</v>
      </c>
      <c r="AH1388" s="343">
        <f t="shared" si="256"/>
        <v>0</v>
      </c>
      <c r="AI1388" s="343">
        <v>0</v>
      </c>
      <c r="AJ1388" s="343">
        <v>0</v>
      </c>
      <c r="AK1388" s="343">
        <v>0</v>
      </c>
      <c r="AL1388" s="341">
        <v>0</v>
      </c>
      <c r="AM1388" s="343">
        <v>0</v>
      </c>
      <c r="AN1388" s="343">
        <f t="shared" si="257"/>
        <v>0</v>
      </c>
      <c r="AO1388" s="343">
        <v>0</v>
      </c>
      <c r="AP1388" s="343">
        <v>0</v>
      </c>
      <c r="AQ1388" s="343">
        <v>0</v>
      </c>
      <c r="AR1388" s="341">
        <v>0</v>
      </c>
      <c r="AS1388" s="343">
        <v>0</v>
      </c>
      <c r="AT1388" s="343">
        <f t="shared" si="258"/>
        <v>0</v>
      </c>
      <c r="AU1388" s="343">
        <v>0</v>
      </c>
      <c r="AV1388" s="343">
        <v>0</v>
      </c>
      <c r="AW1388" s="343">
        <v>0</v>
      </c>
      <c r="AX1388" s="341">
        <v>0</v>
      </c>
      <c r="AY1388" s="343">
        <v>0</v>
      </c>
      <c r="AZ1388" s="343">
        <f t="shared" si="259"/>
        <v>0</v>
      </c>
      <c r="BA1388" s="343">
        <v>0</v>
      </c>
      <c r="BB1388" s="343">
        <v>0</v>
      </c>
      <c r="BC1388" s="343">
        <v>0</v>
      </c>
      <c r="BD1388" s="341">
        <v>0</v>
      </c>
      <c r="BE1388" s="343">
        <v>0</v>
      </c>
      <c r="BF1388" s="343">
        <f t="shared" si="260"/>
        <v>0</v>
      </c>
      <c r="BG1388" s="343">
        <v>0</v>
      </c>
      <c r="BH1388" s="343">
        <v>24.12</v>
      </c>
      <c r="BI1388" s="343">
        <v>444</v>
      </c>
      <c r="BJ1388" s="341">
        <v>0.84209999999999996</v>
      </c>
      <c r="BK1388" s="343">
        <v>864</v>
      </c>
      <c r="BL1388" s="343">
        <f t="shared" si="261"/>
        <v>0</v>
      </c>
      <c r="BM1388" s="343">
        <v>12.66</v>
      </c>
      <c r="BN1388" s="343">
        <v>273.60000000000002</v>
      </c>
      <c r="BO1388" s="343">
        <v>444</v>
      </c>
      <c r="BP1388" s="341">
        <v>0.83720000000000006</v>
      </c>
      <c r="BQ1388" s="343">
        <v>27364</v>
      </c>
      <c r="BR1388" s="343">
        <f t="shared" si="262"/>
        <v>0</v>
      </c>
      <c r="BS1388" s="343">
        <v>17.16</v>
      </c>
      <c r="BT1388" s="343">
        <v>223.2</v>
      </c>
      <c r="BU1388" s="343">
        <v>444</v>
      </c>
      <c r="BV1388" s="341">
        <v>0.995</v>
      </c>
      <c r="BW1388" s="343">
        <v>39330</v>
      </c>
      <c r="BX1388" s="343">
        <f t="shared" si="263"/>
        <v>0</v>
      </c>
      <c r="BY1388" s="343">
        <v>23.8</v>
      </c>
    </row>
    <row r="1389" spans="1:77">
      <c r="A1389" s="342">
        <v>1384</v>
      </c>
      <c r="B1389" s="342" t="s">
        <v>3386</v>
      </c>
      <c r="C1389" s="342" t="s">
        <v>3652</v>
      </c>
      <c r="D1389" s="342" t="s">
        <v>3645</v>
      </c>
      <c r="E1389" s="343">
        <v>250</v>
      </c>
      <c r="F1389" s="343">
        <v>0</v>
      </c>
      <c r="G1389" s="343">
        <v>0</v>
      </c>
      <c r="H1389" s="341">
        <v>0</v>
      </c>
      <c r="I1389" s="343">
        <v>0</v>
      </c>
      <c r="J1389" s="343">
        <f t="shared" si="252"/>
        <v>0</v>
      </c>
      <c r="K1389" s="343">
        <v>0</v>
      </c>
      <c r="L1389" s="343">
        <v>0</v>
      </c>
      <c r="M1389" s="343">
        <v>0</v>
      </c>
      <c r="N1389" s="341">
        <v>0</v>
      </c>
      <c r="O1389" s="343">
        <v>0</v>
      </c>
      <c r="P1389" s="343">
        <f t="shared" si="253"/>
        <v>0</v>
      </c>
      <c r="Q1389" s="343">
        <v>0</v>
      </c>
      <c r="R1389" s="343">
        <v>0</v>
      </c>
      <c r="S1389" s="343">
        <v>0</v>
      </c>
      <c r="T1389" s="341">
        <v>0</v>
      </c>
      <c r="U1389" s="343">
        <v>0</v>
      </c>
      <c r="V1389" s="343">
        <f t="shared" si="254"/>
        <v>0</v>
      </c>
      <c r="W1389" s="343">
        <v>0</v>
      </c>
      <c r="X1389" s="343">
        <v>0</v>
      </c>
      <c r="Y1389" s="343">
        <v>0</v>
      </c>
      <c r="Z1389" s="341">
        <v>0</v>
      </c>
      <c r="AA1389" s="343">
        <v>0</v>
      </c>
      <c r="AB1389" s="343">
        <f t="shared" si="255"/>
        <v>0</v>
      </c>
      <c r="AC1389" s="343">
        <v>0</v>
      </c>
      <c r="AD1389" s="343">
        <v>0</v>
      </c>
      <c r="AE1389" s="343">
        <v>0</v>
      </c>
      <c r="AF1389" s="341">
        <v>0</v>
      </c>
      <c r="AG1389" s="343">
        <v>0</v>
      </c>
      <c r="AH1389" s="343">
        <f t="shared" si="256"/>
        <v>0</v>
      </c>
      <c r="AI1389" s="343">
        <v>0</v>
      </c>
      <c r="AJ1389" s="343">
        <v>0</v>
      </c>
      <c r="AK1389" s="343">
        <v>0</v>
      </c>
      <c r="AL1389" s="341">
        <v>0</v>
      </c>
      <c r="AM1389" s="343">
        <v>0</v>
      </c>
      <c r="AN1389" s="343">
        <f t="shared" si="257"/>
        <v>0</v>
      </c>
      <c r="AO1389" s="343">
        <v>0</v>
      </c>
      <c r="AP1389" s="343">
        <v>0</v>
      </c>
      <c r="AQ1389" s="343">
        <v>0</v>
      </c>
      <c r="AR1389" s="341">
        <v>0</v>
      </c>
      <c r="AS1389" s="343">
        <v>0</v>
      </c>
      <c r="AT1389" s="343">
        <f t="shared" si="258"/>
        <v>0</v>
      </c>
      <c r="AU1389" s="343">
        <v>0</v>
      </c>
      <c r="AV1389" s="343">
        <v>0</v>
      </c>
      <c r="AW1389" s="343">
        <v>0</v>
      </c>
      <c r="AX1389" s="341">
        <v>0</v>
      </c>
      <c r="AY1389" s="343">
        <v>0</v>
      </c>
      <c r="AZ1389" s="343">
        <f t="shared" si="259"/>
        <v>0</v>
      </c>
      <c r="BA1389" s="343">
        <v>0</v>
      </c>
      <c r="BB1389" s="343">
        <v>0</v>
      </c>
      <c r="BC1389" s="343">
        <v>0</v>
      </c>
      <c r="BD1389" s="341">
        <v>0</v>
      </c>
      <c r="BE1389" s="343">
        <v>0</v>
      </c>
      <c r="BF1389" s="343">
        <f t="shared" si="260"/>
        <v>0</v>
      </c>
      <c r="BG1389" s="343">
        <v>0</v>
      </c>
      <c r="BH1389" s="343">
        <v>0</v>
      </c>
      <c r="BI1389" s="343">
        <v>0</v>
      </c>
      <c r="BJ1389" s="341">
        <v>0</v>
      </c>
      <c r="BK1389" s="343">
        <v>0</v>
      </c>
      <c r="BL1389" s="343">
        <f t="shared" si="261"/>
        <v>0</v>
      </c>
      <c r="BM1389" s="343">
        <v>0</v>
      </c>
      <c r="BN1389" s="343">
        <v>0</v>
      </c>
      <c r="BO1389" s="343">
        <v>0</v>
      </c>
      <c r="BP1389" s="341">
        <v>0</v>
      </c>
      <c r="BQ1389" s="343">
        <v>0</v>
      </c>
      <c r="BR1389" s="343">
        <f t="shared" si="262"/>
        <v>0</v>
      </c>
      <c r="BS1389" s="343">
        <v>0</v>
      </c>
      <c r="BT1389" s="343">
        <v>221.92</v>
      </c>
      <c r="BU1389" s="343">
        <v>221.92</v>
      </c>
      <c r="BV1389" s="341">
        <v>0.97140000000000004</v>
      </c>
      <c r="BW1389" s="343">
        <v>13600</v>
      </c>
      <c r="BX1389" s="343">
        <f t="shared" si="263"/>
        <v>0</v>
      </c>
      <c r="BY1389" s="343">
        <v>8.48</v>
      </c>
    </row>
    <row r="1390" spans="1:77">
      <c r="A1390" s="342">
        <v>1385</v>
      </c>
      <c r="B1390" s="342" t="s">
        <v>3386</v>
      </c>
      <c r="C1390" s="342" t="s">
        <v>2926</v>
      </c>
      <c r="D1390" s="342" t="s">
        <v>651</v>
      </c>
      <c r="E1390" s="343">
        <v>5000</v>
      </c>
      <c r="F1390" s="343">
        <v>3516</v>
      </c>
      <c r="G1390" s="343">
        <v>4000</v>
      </c>
      <c r="H1390" s="341">
        <v>0.99390000000000001</v>
      </c>
      <c r="I1390" s="343">
        <v>559140</v>
      </c>
      <c r="J1390" s="343">
        <f t="shared" si="252"/>
        <v>0</v>
      </c>
      <c r="K1390" s="343">
        <v>20.91</v>
      </c>
      <c r="L1390" s="343">
        <v>3792</v>
      </c>
      <c r="M1390" s="343">
        <v>4000</v>
      </c>
      <c r="N1390" s="341">
        <v>0.99639999999999995</v>
      </c>
      <c r="O1390" s="343">
        <v>841020</v>
      </c>
      <c r="P1390" s="343">
        <f t="shared" si="253"/>
        <v>0</v>
      </c>
      <c r="Q1390" s="343">
        <v>28.58</v>
      </c>
      <c r="R1390" s="343">
        <v>3276</v>
      </c>
      <c r="S1390" s="343">
        <v>4000</v>
      </c>
      <c r="T1390" s="341">
        <v>0.99480000000000002</v>
      </c>
      <c r="U1390" s="343">
        <v>611520</v>
      </c>
      <c r="V1390" s="343">
        <f t="shared" si="254"/>
        <v>0</v>
      </c>
      <c r="W1390" s="343">
        <v>24.44</v>
      </c>
      <c r="X1390" s="343">
        <v>3600</v>
      </c>
      <c r="Y1390" s="343">
        <v>4000</v>
      </c>
      <c r="Z1390" s="341">
        <v>0.997</v>
      </c>
      <c r="AA1390" s="343">
        <v>636360</v>
      </c>
      <c r="AB1390" s="343">
        <f t="shared" si="255"/>
        <v>0</v>
      </c>
      <c r="AC1390" s="343">
        <v>22.51</v>
      </c>
      <c r="AD1390" s="343">
        <v>3372</v>
      </c>
      <c r="AE1390" s="343">
        <v>4000</v>
      </c>
      <c r="AF1390" s="341">
        <v>0.99670000000000003</v>
      </c>
      <c r="AG1390" s="343">
        <v>606780</v>
      </c>
      <c r="AH1390" s="343">
        <f t="shared" si="256"/>
        <v>0</v>
      </c>
      <c r="AI1390" s="343">
        <v>23.08</v>
      </c>
      <c r="AJ1390" s="343">
        <v>3540</v>
      </c>
      <c r="AK1390" s="343">
        <v>4000</v>
      </c>
      <c r="AL1390" s="341">
        <v>0.99450000000000005</v>
      </c>
      <c r="AM1390" s="343">
        <v>792480</v>
      </c>
      <c r="AN1390" s="343">
        <f t="shared" si="257"/>
        <v>0</v>
      </c>
      <c r="AO1390" s="343">
        <v>30.04</v>
      </c>
      <c r="AP1390" s="343">
        <v>3576</v>
      </c>
      <c r="AQ1390" s="343">
        <v>4000</v>
      </c>
      <c r="AR1390" s="341">
        <v>0.99729999999999996</v>
      </c>
      <c r="AS1390" s="343">
        <v>625440</v>
      </c>
      <c r="AT1390" s="343">
        <f t="shared" si="258"/>
        <v>0</v>
      </c>
      <c r="AU1390" s="343">
        <v>22.47</v>
      </c>
      <c r="AV1390" s="343">
        <v>3648</v>
      </c>
      <c r="AW1390" s="343">
        <v>4000</v>
      </c>
      <c r="AX1390" s="341">
        <v>0.99460000000000004</v>
      </c>
      <c r="AY1390" s="343">
        <v>605280</v>
      </c>
      <c r="AZ1390" s="343">
        <f t="shared" si="259"/>
        <v>0</v>
      </c>
      <c r="BA1390" s="343">
        <v>22.13</v>
      </c>
      <c r="BB1390" s="343">
        <v>2640</v>
      </c>
      <c r="BC1390" s="343">
        <v>4000</v>
      </c>
      <c r="BD1390" s="341">
        <v>0.99539999999999995</v>
      </c>
      <c r="BE1390" s="343">
        <v>499860</v>
      </c>
      <c r="BF1390" s="343">
        <f t="shared" si="260"/>
        <v>0</v>
      </c>
      <c r="BG1390" s="343">
        <v>24.22</v>
      </c>
      <c r="BH1390" s="343">
        <v>2532</v>
      </c>
      <c r="BI1390" s="343">
        <v>4000</v>
      </c>
      <c r="BJ1390" s="341">
        <v>0.99550000000000005</v>
      </c>
      <c r="BK1390" s="343">
        <v>482520</v>
      </c>
      <c r="BL1390" s="343">
        <f t="shared" si="261"/>
        <v>0</v>
      </c>
      <c r="BM1390" s="343">
        <v>24.35</v>
      </c>
      <c r="BN1390" s="343">
        <v>2376</v>
      </c>
      <c r="BO1390" s="343">
        <v>4000</v>
      </c>
      <c r="BP1390" s="341">
        <v>0.99490000000000001</v>
      </c>
      <c r="BQ1390" s="343">
        <v>393420</v>
      </c>
      <c r="BR1390" s="343">
        <f t="shared" si="262"/>
        <v>0</v>
      </c>
      <c r="BS1390" s="343">
        <v>22.58</v>
      </c>
      <c r="BT1390" s="343">
        <v>2352</v>
      </c>
      <c r="BU1390" s="343">
        <v>4000</v>
      </c>
      <c r="BV1390" s="341">
        <v>0.99560000000000004</v>
      </c>
      <c r="BW1390" s="343">
        <v>409200</v>
      </c>
      <c r="BX1390" s="343">
        <f t="shared" si="263"/>
        <v>0</v>
      </c>
      <c r="BY1390" s="343">
        <v>22.15</v>
      </c>
    </row>
    <row r="1391" spans="1:77">
      <c r="A1391" s="342">
        <v>1386</v>
      </c>
      <c r="B1391" s="342" t="s">
        <v>3386</v>
      </c>
      <c r="C1391" s="342" t="s">
        <v>2928</v>
      </c>
      <c r="D1391" s="342" t="s">
        <v>499</v>
      </c>
      <c r="E1391" s="343">
        <v>4500</v>
      </c>
      <c r="F1391" s="343">
        <v>2390</v>
      </c>
      <c r="G1391" s="343">
        <v>3600</v>
      </c>
      <c r="H1391" s="341">
        <v>1.0046999999999999</v>
      </c>
      <c r="I1391" s="343">
        <v>619507</v>
      </c>
      <c r="J1391" s="343">
        <f t="shared" si="252"/>
        <v>0</v>
      </c>
      <c r="K1391" s="343">
        <v>24.94</v>
      </c>
      <c r="L1391" s="343">
        <v>3840</v>
      </c>
      <c r="M1391" s="343">
        <v>3840</v>
      </c>
      <c r="N1391" s="341">
        <v>1.0032000000000001</v>
      </c>
      <c r="O1391" s="343">
        <v>793409</v>
      </c>
      <c r="P1391" s="343">
        <f t="shared" si="253"/>
        <v>0</v>
      </c>
      <c r="Q1391" s="343">
        <v>25.09</v>
      </c>
      <c r="R1391" s="343">
        <v>4300</v>
      </c>
      <c r="S1391" s="343">
        <v>4300</v>
      </c>
      <c r="T1391" s="341">
        <v>1.0029999999999999</v>
      </c>
      <c r="U1391" s="343">
        <v>880963</v>
      </c>
      <c r="V1391" s="343">
        <f t="shared" si="254"/>
        <v>0</v>
      </c>
      <c r="W1391" s="343">
        <v>25.71</v>
      </c>
      <c r="X1391" s="343">
        <v>4010</v>
      </c>
      <c r="Y1391" s="343">
        <v>4010</v>
      </c>
      <c r="Z1391" s="341">
        <v>1.0038</v>
      </c>
      <c r="AA1391" s="343">
        <v>929385</v>
      </c>
      <c r="AB1391" s="343">
        <f t="shared" si="255"/>
        <v>0</v>
      </c>
      <c r="AC1391" s="343">
        <v>28.07</v>
      </c>
      <c r="AD1391" s="343">
        <v>3776</v>
      </c>
      <c r="AE1391" s="343">
        <v>3776</v>
      </c>
      <c r="AF1391" s="341">
        <v>1.0046999999999999</v>
      </c>
      <c r="AG1391" s="343">
        <v>804565</v>
      </c>
      <c r="AH1391" s="343">
        <f t="shared" si="256"/>
        <v>0</v>
      </c>
      <c r="AI1391" s="343">
        <v>25.81</v>
      </c>
      <c r="AJ1391" s="343">
        <v>3642</v>
      </c>
      <c r="AK1391" s="343">
        <v>3642</v>
      </c>
      <c r="AL1391" s="341">
        <v>1.0027999999999999</v>
      </c>
      <c r="AM1391" s="343">
        <v>825363</v>
      </c>
      <c r="AN1391" s="343">
        <f t="shared" si="257"/>
        <v>0</v>
      </c>
      <c r="AO1391" s="343">
        <v>28.42</v>
      </c>
      <c r="AP1391" s="343">
        <v>4099.8999999999996</v>
      </c>
      <c r="AQ1391" s="343">
        <v>4099.8999999999996</v>
      </c>
      <c r="AR1391" s="341">
        <v>1.0054000000000001</v>
      </c>
      <c r="AS1391" s="343">
        <v>658805</v>
      </c>
      <c r="AT1391" s="343">
        <f t="shared" si="258"/>
        <v>0</v>
      </c>
      <c r="AU1391" s="343">
        <v>19.510000000000002</v>
      </c>
      <c r="AV1391" s="343">
        <v>3559</v>
      </c>
      <c r="AW1391" s="343">
        <v>3600</v>
      </c>
      <c r="AX1391" s="341">
        <v>1.0064</v>
      </c>
      <c r="AY1391" s="343">
        <v>499299</v>
      </c>
      <c r="AZ1391" s="343">
        <f t="shared" si="259"/>
        <v>0</v>
      </c>
      <c r="BA1391" s="343">
        <v>17.82</v>
      </c>
      <c r="BB1391" s="343">
        <v>3042</v>
      </c>
      <c r="BC1391" s="343">
        <v>3600</v>
      </c>
      <c r="BD1391" s="341">
        <v>1.0059</v>
      </c>
      <c r="BE1391" s="343">
        <v>565108</v>
      </c>
      <c r="BF1391" s="343">
        <f t="shared" si="260"/>
        <v>0</v>
      </c>
      <c r="BG1391" s="343">
        <v>22.6</v>
      </c>
      <c r="BH1391" s="343">
        <v>2761</v>
      </c>
      <c r="BI1391" s="343">
        <v>3600</v>
      </c>
      <c r="BJ1391" s="341">
        <v>1.0054000000000001</v>
      </c>
      <c r="BK1391" s="343">
        <v>558254</v>
      </c>
      <c r="BL1391" s="343">
        <f t="shared" si="261"/>
        <v>0</v>
      </c>
      <c r="BM1391" s="343">
        <v>24.51</v>
      </c>
      <c r="BN1391" s="343">
        <v>3282</v>
      </c>
      <c r="BO1391" s="343">
        <v>3600</v>
      </c>
      <c r="BP1391" s="341">
        <v>1.0073000000000001</v>
      </c>
      <c r="BQ1391" s="343">
        <v>480554</v>
      </c>
      <c r="BR1391" s="343">
        <f t="shared" si="262"/>
        <v>0</v>
      </c>
      <c r="BS1391" s="343">
        <v>18.96</v>
      </c>
      <c r="BT1391" s="343">
        <v>3657.9</v>
      </c>
      <c r="BU1391" s="343">
        <v>3657.9</v>
      </c>
      <c r="BV1391" s="341">
        <v>1.0091000000000001</v>
      </c>
      <c r="BW1391" s="343">
        <v>613736</v>
      </c>
      <c r="BX1391" s="343">
        <f t="shared" si="263"/>
        <v>0</v>
      </c>
      <c r="BY1391" s="343">
        <v>20.36</v>
      </c>
    </row>
    <row r="1392" spans="1:77">
      <c r="A1392" s="342">
        <v>1387</v>
      </c>
      <c r="B1392" s="342" t="s">
        <v>3386</v>
      </c>
      <c r="C1392" s="342" t="s">
        <v>3000</v>
      </c>
      <c r="D1392" s="342" t="s">
        <v>738</v>
      </c>
      <c r="E1392" s="343">
        <v>15000</v>
      </c>
      <c r="F1392" s="343">
        <v>11520</v>
      </c>
      <c r="G1392" s="343">
        <v>11520</v>
      </c>
      <c r="H1392" s="341">
        <v>0.99890000000000001</v>
      </c>
      <c r="I1392" s="343">
        <v>2290600</v>
      </c>
      <c r="J1392" s="343">
        <f t="shared" si="252"/>
        <v>0</v>
      </c>
      <c r="K1392" s="343">
        <v>27.65</v>
      </c>
      <c r="L1392" s="343">
        <v>11960</v>
      </c>
      <c r="M1392" s="343">
        <v>11960</v>
      </c>
      <c r="N1392" s="341">
        <v>0.99929999999999997</v>
      </c>
      <c r="O1392" s="343">
        <v>2465200</v>
      </c>
      <c r="P1392" s="343">
        <f t="shared" si="253"/>
        <v>0</v>
      </c>
      <c r="Q1392" s="343">
        <v>27.72</v>
      </c>
      <c r="R1392" s="343">
        <v>13200</v>
      </c>
      <c r="S1392" s="343">
        <v>13200</v>
      </c>
      <c r="T1392" s="341">
        <v>0.99909999999999999</v>
      </c>
      <c r="U1392" s="343">
        <v>2305800</v>
      </c>
      <c r="V1392" s="343">
        <f t="shared" si="254"/>
        <v>0</v>
      </c>
      <c r="W1392" s="343">
        <v>24.28</v>
      </c>
      <c r="X1392" s="343">
        <v>13990</v>
      </c>
      <c r="Y1392" s="343">
        <v>13990</v>
      </c>
      <c r="Z1392" s="341">
        <v>0.99950000000000006</v>
      </c>
      <c r="AA1392" s="343">
        <v>2431800</v>
      </c>
      <c r="AB1392" s="343">
        <f t="shared" si="255"/>
        <v>0</v>
      </c>
      <c r="AC1392" s="343">
        <v>23.37</v>
      </c>
      <c r="AD1392" s="343">
        <v>12600</v>
      </c>
      <c r="AE1392" s="343">
        <v>12600</v>
      </c>
      <c r="AF1392" s="341">
        <v>0.99839999999999995</v>
      </c>
      <c r="AG1392" s="343">
        <v>2315600</v>
      </c>
      <c r="AH1392" s="343">
        <f t="shared" si="256"/>
        <v>0</v>
      </c>
      <c r="AI1392" s="343">
        <v>24.74</v>
      </c>
      <c r="AJ1392" s="343">
        <v>13080</v>
      </c>
      <c r="AK1392" s="343">
        <v>13080</v>
      </c>
      <c r="AL1392" s="341">
        <v>0.99890000000000001</v>
      </c>
      <c r="AM1392" s="343">
        <v>2365600</v>
      </c>
      <c r="AN1392" s="343">
        <f t="shared" si="257"/>
        <v>0</v>
      </c>
      <c r="AO1392" s="343">
        <v>25.15</v>
      </c>
      <c r="AP1392" s="343">
        <v>13680</v>
      </c>
      <c r="AQ1392" s="343">
        <v>13680</v>
      </c>
      <c r="AR1392" s="341">
        <v>0.99929999999999997</v>
      </c>
      <c r="AS1392" s="343">
        <v>2527600</v>
      </c>
      <c r="AT1392" s="343">
        <f t="shared" si="258"/>
        <v>0</v>
      </c>
      <c r="AU1392" s="343">
        <v>24.85</v>
      </c>
      <c r="AV1392" s="343">
        <v>12400</v>
      </c>
      <c r="AW1392" s="343">
        <v>12400</v>
      </c>
      <c r="AX1392" s="341">
        <v>0.99929999999999997</v>
      </c>
      <c r="AY1392" s="343">
        <v>2606600</v>
      </c>
      <c r="AZ1392" s="343">
        <f t="shared" si="259"/>
        <v>0</v>
      </c>
      <c r="BA1392" s="343">
        <v>29.21</v>
      </c>
      <c r="BB1392" s="343">
        <v>12240</v>
      </c>
      <c r="BC1392" s="343">
        <v>12240</v>
      </c>
      <c r="BD1392" s="341">
        <v>0.99870000000000003</v>
      </c>
      <c r="BE1392" s="343">
        <v>2555400</v>
      </c>
      <c r="BF1392" s="343">
        <f t="shared" si="260"/>
        <v>0</v>
      </c>
      <c r="BG1392" s="343">
        <v>28.1</v>
      </c>
      <c r="BH1392" s="343">
        <v>7240</v>
      </c>
      <c r="BI1392" s="343">
        <v>9600</v>
      </c>
      <c r="BJ1392" s="341">
        <v>0.99950000000000006</v>
      </c>
      <c r="BK1392" s="343">
        <v>2536800</v>
      </c>
      <c r="BL1392" s="343">
        <f t="shared" si="261"/>
        <v>0</v>
      </c>
      <c r="BM1392" s="343">
        <v>47.11</v>
      </c>
      <c r="BN1392" s="343">
        <v>11800</v>
      </c>
      <c r="BO1392" s="343">
        <v>11800</v>
      </c>
      <c r="BP1392" s="341">
        <v>0.99709999999999999</v>
      </c>
      <c r="BQ1392" s="343">
        <v>2349800.06</v>
      </c>
      <c r="BR1392" s="343">
        <f t="shared" si="262"/>
        <v>0</v>
      </c>
      <c r="BS1392" s="343">
        <v>28.69</v>
      </c>
      <c r="BT1392" s="343">
        <v>12086</v>
      </c>
      <c r="BU1392" s="343">
        <v>12086</v>
      </c>
      <c r="BV1392" s="341">
        <v>0.99919999999999998</v>
      </c>
      <c r="BW1392" s="343">
        <v>2640000</v>
      </c>
      <c r="BX1392" s="343">
        <f t="shared" si="263"/>
        <v>0</v>
      </c>
      <c r="BY1392" s="343">
        <v>29.38</v>
      </c>
    </row>
    <row r="1393" spans="1:77">
      <c r="A1393" s="342">
        <v>1388</v>
      </c>
      <c r="B1393" s="342" t="s">
        <v>3387</v>
      </c>
      <c r="C1393" s="342" t="s">
        <v>3076</v>
      </c>
      <c r="D1393" s="342" t="s">
        <v>499</v>
      </c>
      <c r="E1393" s="343">
        <v>140</v>
      </c>
      <c r="F1393" s="343">
        <v>145.19999999999999</v>
      </c>
      <c r="G1393" s="343">
        <v>145.19999999999999</v>
      </c>
      <c r="H1393" s="341">
        <v>0.98409999999999997</v>
      </c>
      <c r="I1393" s="343">
        <v>34361</v>
      </c>
      <c r="J1393" s="343">
        <f t="shared" si="252"/>
        <v>0</v>
      </c>
      <c r="K1393" s="343">
        <v>33.4</v>
      </c>
      <c r="L1393" s="343">
        <v>142.80000000000001</v>
      </c>
      <c r="M1393" s="343">
        <v>142.80000000000001</v>
      </c>
      <c r="N1393" s="341">
        <v>0.99450000000000005</v>
      </c>
      <c r="O1393" s="343">
        <v>30301</v>
      </c>
      <c r="P1393" s="343">
        <f t="shared" si="253"/>
        <v>0</v>
      </c>
      <c r="Q1393" s="343">
        <v>28.68</v>
      </c>
      <c r="R1393" s="343">
        <v>170.4</v>
      </c>
      <c r="S1393" s="343">
        <v>153.36000000000001</v>
      </c>
      <c r="T1393" s="341">
        <v>0.99839999999999995</v>
      </c>
      <c r="U1393" s="343">
        <v>36213</v>
      </c>
      <c r="V1393" s="343">
        <f t="shared" si="254"/>
        <v>0</v>
      </c>
      <c r="W1393" s="343">
        <v>32.85</v>
      </c>
      <c r="X1393" s="343">
        <v>128.4</v>
      </c>
      <c r="Y1393" s="343">
        <v>128.4</v>
      </c>
      <c r="Z1393" s="341">
        <v>0.99650000000000005</v>
      </c>
      <c r="AA1393" s="343">
        <v>14945</v>
      </c>
      <c r="AB1393" s="343">
        <f t="shared" si="255"/>
        <v>0</v>
      </c>
      <c r="AC1393" s="343">
        <v>15.7</v>
      </c>
      <c r="AD1393" s="343">
        <v>142.47999999999999</v>
      </c>
      <c r="AE1393" s="343">
        <v>142.47999999999999</v>
      </c>
      <c r="AF1393" s="341">
        <v>0.99729999999999996</v>
      </c>
      <c r="AG1393" s="343">
        <v>38270</v>
      </c>
      <c r="AH1393" s="343">
        <f t="shared" si="256"/>
        <v>0</v>
      </c>
      <c r="AI1393" s="343">
        <v>36.200000000000003</v>
      </c>
      <c r="AJ1393" s="343">
        <v>133.52000000000001</v>
      </c>
      <c r="AK1393" s="343">
        <v>133.52000000000001</v>
      </c>
      <c r="AL1393" s="341">
        <v>0.99660000000000004</v>
      </c>
      <c r="AM1393" s="343">
        <v>19097</v>
      </c>
      <c r="AN1393" s="343">
        <f t="shared" si="257"/>
        <v>0</v>
      </c>
      <c r="AO1393" s="343">
        <v>19.93</v>
      </c>
      <c r="AP1393" s="343">
        <v>141.68</v>
      </c>
      <c r="AQ1393" s="343">
        <v>141.68</v>
      </c>
      <c r="AR1393" s="341">
        <v>0.99709999999999999</v>
      </c>
      <c r="AS1393" s="343">
        <v>34694</v>
      </c>
      <c r="AT1393" s="343">
        <f t="shared" si="258"/>
        <v>0</v>
      </c>
      <c r="AU1393" s="343">
        <v>33.01</v>
      </c>
      <c r="AV1393" s="343">
        <v>153.28</v>
      </c>
      <c r="AW1393" s="343">
        <v>153.28</v>
      </c>
      <c r="AX1393" s="341">
        <v>0.99670000000000003</v>
      </c>
      <c r="AY1393" s="343">
        <v>39244</v>
      </c>
      <c r="AZ1393" s="343">
        <f t="shared" si="259"/>
        <v>0</v>
      </c>
      <c r="BA1393" s="343">
        <v>35.67</v>
      </c>
      <c r="BB1393" s="343">
        <v>146.32</v>
      </c>
      <c r="BC1393" s="343">
        <v>146.32</v>
      </c>
      <c r="BD1393" s="341">
        <v>0.99080000000000001</v>
      </c>
      <c r="BE1393" s="343">
        <v>10630</v>
      </c>
      <c r="BF1393" s="343">
        <f t="shared" si="260"/>
        <v>0</v>
      </c>
      <c r="BG1393" s="343">
        <v>9.85</v>
      </c>
      <c r="BH1393" s="343">
        <v>160.72</v>
      </c>
      <c r="BI1393" s="343">
        <v>160.72</v>
      </c>
      <c r="BJ1393" s="341">
        <v>0.99780000000000002</v>
      </c>
      <c r="BK1393" s="343">
        <v>43395</v>
      </c>
      <c r="BL1393" s="343">
        <f t="shared" si="261"/>
        <v>0</v>
      </c>
      <c r="BM1393" s="343">
        <v>36.369999999999997</v>
      </c>
      <c r="BN1393" s="343">
        <v>88</v>
      </c>
      <c r="BO1393" s="343">
        <v>112</v>
      </c>
      <c r="BP1393" s="341">
        <v>0.99399999999999999</v>
      </c>
      <c r="BQ1393" s="343">
        <v>5820</v>
      </c>
      <c r="BR1393" s="343">
        <f t="shared" si="262"/>
        <v>0</v>
      </c>
      <c r="BS1393" s="343">
        <v>9.56</v>
      </c>
      <c r="BT1393" s="343">
        <v>156.63999999999999</v>
      </c>
      <c r="BU1393" s="343">
        <v>156.63999999999999</v>
      </c>
      <c r="BV1393" s="341">
        <v>0.99550000000000005</v>
      </c>
      <c r="BW1393" s="343">
        <v>25597</v>
      </c>
      <c r="BX1393" s="343">
        <f t="shared" si="263"/>
        <v>0</v>
      </c>
      <c r="BY1393" s="343">
        <v>22.06</v>
      </c>
    </row>
    <row r="1394" spans="1:77">
      <c r="A1394" s="342">
        <v>1389</v>
      </c>
      <c r="B1394" s="342" t="s">
        <v>3387</v>
      </c>
      <c r="C1394" s="342" t="s">
        <v>3078</v>
      </c>
      <c r="D1394" s="342" t="s">
        <v>499</v>
      </c>
      <c r="E1394" s="343">
        <v>225</v>
      </c>
      <c r="F1394" s="343">
        <v>149.44</v>
      </c>
      <c r="G1394" s="343">
        <v>180</v>
      </c>
      <c r="H1394" s="341">
        <v>1</v>
      </c>
      <c r="I1394" s="343">
        <v>55839</v>
      </c>
      <c r="J1394" s="343">
        <f t="shared" si="252"/>
        <v>0</v>
      </c>
      <c r="K1394" s="343">
        <v>51.9</v>
      </c>
      <c r="L1394" s="343">
        <v>152.56</v>
      </c>
      <c r="M1394" s="343">
        <v>180</v>
      </c>
      <c r="N1394" s="341">
        <v>1</v>
      </c>
      <c r="O1394" s="343">
        <v>64855</v>
      </c>
      <c r="P1394" s="343">
        <f t="shared" si="253"/>
        <v>0</v>
      </c>
      <c r="Q1394" s="343">
        <v>57.14</v>
      </c>
      <c r="R1394" s="343">
        <v>147.76</v>
      </c>
      <c r="S1394" s="343">
        <v>180</v>
      </c>
      <c r="T1394" s="341">
        <v>1</v>
      </c>
      <c r="U1394" s="343">
        <v>29444</v>
      </c>
      <c r="V1394" s="343">
        <f t="shared" si="254"/>
        <v>0</v>
      </c>
      <c r="W1394" s="343">
        <v>27.68</v>
      </c>
      <c r="X1394" s="343">
        <v>143.12</v>
      </c>
      <c r="Y1394" s="343">
        <v>180</v>
      </c>
      <c r="Z1394" s="341">
        <v>0.99990000000000001</v>
      </c>
      <c r="AA1394" s="343">
        <v>22666</v>
      </c>
      <c r="AB1394" s="343">
        <f t="shared" si="255"/>
        <v>0</v>
      </c>
      <c r="AC1394" s="343">
        <v>21.29</v>
      </c>
      <c r="AD1394" s="343">
        <v>166.72</v>
      </c>
      <c r="AE1394" s="343">
        <v>180</v>
      </c>
      <c r="AF1394" s="341">
        <v>0.99829999999999997</v>
      </c>
      <c r="AG1394" s="343">
        <v>60823</v>
      </c>
      <c r="AH1394" s="343">
        <f t="shared" si="256"/>
        <v>0</v>
      </c>
      <c r="AI1394" s="343">
        <v>49.12</v>
      </c>
      <c r="AJ1394" s="343">
        <v>146.56</v>
      </c>
      <c r="AK1394" s="343">
        <v>180</v>
      </c>
      <c r="AL1394" s="341">
        <v>1</v>
      </c>
      <c r="AM1394" s="343">
        <v>19337</v>
      </c>
      <c r="AN1394" s="343">
        <f t="shared" si="257"/>
        <v>0</v>
      </c>
      <c r="AO1394" s="343">
        <v>18.32</v>
      </c>
      <c r="AP1394" s="343">
        <v>147.44</v>
      </c>
      <c r="AQ1394" s="343">
        <v>180</v>
      </c>
      <c r="AR1394" s="341">
        <v>1</v>
      </c>
      <c r="AS1394" s="343">
        <v>32204</v>
      </c>
      <c r="AT1394" s="343">
        <f t="shared" si="258"/>
        <v>0</v>
      </c>
      <c r="AU1394" s="343">
        <v>29.36</v>
      </c>
      <c r="AV1394" s="343">
        <v>187.44</v>
      </c>
      <c r="AW1394" s="343">
        <v>187.44</v>
      </c>
      <c r="AX1394" s="341">
        <v>0.99990000000000001</v>
      </c>
      <c r="AY1394" s="343">
        <v>59311</v>
      </c>
      <c r="AZ1394" s="343">
        <f t="shared" si="259"/>
        <v>0</v>
      </c>
      <c r="BA1394" s="343">
        <v>43.95</v>
      </c>
      <c r="BB1394" s="343">
        <v>138.56</v>
      </c>
      <c r="BC1394" s="343">
        <v>180</v>
      </c>
      <c r="BD1394" s="341">
        <v>0.99919999999999998</v>
      </c>
      <c r="BE1394" s="343">
        <v>25079</v>
      </c>
      <c r="BF1394" s="343">
        <f t="shared" si="260"/>
        <v>0</v>
      </c>
      <c r="BG1394" s="343">
        <v>24.35</v>
      </c>
      <c r="BH1394" s="343">
        <v>154.08000000000001</v>
      </c>
      <c r="BI1394" s="343">
        <v>180</v>
      </c>
      <c r="BJ1394" s="341">
        <v>0.99990000000000001</v>
      </c>
      <c r="BK1394" s="343">
        <v>36633</v>
      </c>
      <c r="BL1394" s="343">
        <f t="shared" si="261"/>
        <v>0</v>
      </c>
      <c r="BM1394" s="343">
        <v>31.96</v>
      </c>
      <c r="BN1394" s="343">
        <v>153.19999999999999</v>
      </c>
      <c r="BO1394" s="343">
        <v>180</v>
      </c>
      <c r="BP1394" s="341">
        <v>0.99970000000000003</v>
      </c>
      <c r="BQ1394" s="343">
        <v>58675</v>
      </c>
      <c r="BR1394" s="343">
        <f t="shared" si="262"/>
        <v>0</v>
      </c>
      <c r="BS1394" s="343">
        <v>55.04</v>
      </c>
      <c r="BT1394" s="343">
        <v>176.32</v>
      </c>
      <c r="BU1394" s="343">
        <v>180</v>
      </c>
      <c r="BV1394" s="341">
        <v>0.99970000000000003</v>
      </c>
      <c r="BW1394" s="343">
        <v>57443</v>
      </c>
      <c r="BX1394" s="343">
        <f t="shared" si="263"/>
        <v>0</v>
      </c>
      <c r="BY1394" s="343">
        <v>43.8</v>
      </c>
    </row>
    <row r="1395" spans="1:77">
      <c r="A1395" s="342">
        <v>1390</v>
      </c>
      <c r="B1395" s="342" t="s">
        <v>3387</v>
      </c>
      <c r="C1395" s="342" t="s">
        <v>3080</v>
      </c>
      <c r="D1395" s="342" t="s">
        <v>499</v>
      </c>
      <c r="E1395" s="343">
        <v>165</v>
      </c>
      <c r="F1395" s="343">
        <v>152.82</v>
      </c>
      <c r="G1395" s="343">
        <v>152.82</v>
      </c>
      <c r="H1395" s="341">
        <v>0.99550000000000005</v>
      </c>
      <c r="I1395" s="343">
        <v>35272</v>
      </c>
      <c r="J1395" s="343">
        <f t="shared" si="252"/>
        <v>0</v>
      </c>
      <c r="K1395" s="343">
        <v>32.200000000000003</v>
      </c>
      <c r="L1395" s="343">
        <v>140</v>
      </c>
      <c r="M1395" s="343">
        <v>140</v>
      </c>
      <c r="N1395" s="341">
        <v>0.94979999999999998</v>
      </c>
      <c r="O1395" s="343">
        <v>42198.400000000001</v>
      </c>
      <c r="P1395" s="343">
        <f t="shared" si="253"/>
        <v>0</v>
      </c>
      <c r="Q1395" s="343">
        <v>42.65</v>
      </c>
      <c r="R1395" s="343">
        <v>151.11111</v>
      </c>
      <c r="S1395" s="343">
        <v>136</v>
      </c>
      <c r="T1395" s="341">
        <v>0.99350000000000005</v>
      </c>
      <c r="U1395" s="343">
        <v>28552</v>
      </c>
      <c r="V1395" s="343">
        <f t="shared" si="254"/>
        <v>0</v>
      </c>
      <c r="W1395" s="343">
        <v>29.35</v>
      </c>
      <c r="X1395" s="343">
        <v>137.32</v>
      </c>
      <c r="Y1395" s="343">
        <v>137.32</v>
      </c>
      <c r="Z1395" s="341">
        <v>0.98839999999999995</v>
      </c>
      <c r="AA1395" s="343">
        <v>27289</v>
      </c>
      <c r="AB1395" s="343">
        <f t="shared" si="255"/>
        <v>0</v>
      </c>
      <c r="AC1395" s="343">
        <v>27.02</v>
      </c>
      <c r="AD1395" s="343">
        <v>151.96</v>
      </c>
      <c r="AE1395" s="343">
        <v>151.96</v>
      </c>
      <c r="AF1395" s="341">
        <v>0.96899999999999997</v>
      </c>
      <c r="AG1395" s="343">
        <v>46364</v>
      </c>
      <c r="AH1395" s="343">
        <f t="shared" si="256"/>
        <v>0</v>
      </c>
      <c r="AI1395" s="343">
        <v>42.32</v>
      </c>
      <c r="AJ1395" s="343">
        <v>135.44</v>
      </c>
      <c r="AK1395" s="343">
        <v>135.44</v>
      </c>
      <c r="AL1395" s="341">
        <v>0.94699999999999995</v>
      </c>
      <c r="AM1395" s="343">
        <v>31299</v>
      </c>
      <c r="AN1395" s="343">
        <f t="shared" si="257"/>
        <v>0</v>
      </c>
      <c r="AO1395" s="343">
        <v>33.89</v>
      </c>
      <c r="AP1395" s="343">
        <v>130.52000000000001</v>
      </c>
      <c r="AQ1395" s="343">
        <v>132</v>
      </c>
      <c r="AR1395" s="341">
        <v>0.98129999999999995</v>
      </c>
      <c r="AS1395" s="343">
        <v>22427</v>
      </c>
      <c r="AT1395" s="343">
        <f t="shared" si="258"/>
        <v>0</v>
      </c>
      <c r="AU1395" s="343">
        <v>23.53</v>
      </c>
      <c r="AV1395" s="343">
        <v>137.19999999999999</v>
      </c>
      <c r="AW1395" s="343">
        <v>137.19999999999999</v>
      </c>
      <c r="AX1395" s="341">
        <v>0.99909999999999999</v>
      </c>
      <c r="AY1395" s="343">
        <v>45973</v>
      </c>
      <c r="AZ1395" s="343">
        <f t="shared" si="259"/>
        <v>0</v>
      </c>
      <c r="BA1395" s="343">
        <v>46.58</v>
      </c>
      <c r="BB1395" s="343">
        <v>137.19999999999999</v>
      </c>
      <c r="BC1395" s="343">
        <v>137.19999999999999</v>
      </c>
      <c r="BD1395" s="341">
        <v>0.99639999999999995</v>
      </c>
      <c r="BE1395" s="343">
        <v>24553</v>
      </c>
      <c r="BF1395" s="343">
        <f t="shared" si="260"/>
        <v>0</v>
      </c>
      <c r="BG1395" s="343">
        <v>23.39</v>
      </c>
      <c r="BH1395" s="343">
        <v>125.44</v>
      </c>
      <c r="BI1395" s="343">
        <v>132</v>
      </c>
      <c r="BJ1395" s="341">
        <v>0.99629999999999996</v>
      </c>
      <c r="BK1395" s="343">
        <v>61429</v>
      </c>
      <c r="BL1395" s="343">
        <f t="shared" si="261"/>
        <v>0</v>
      </c>
      <c r="BM1395" s="343">
        <v>0.66065440387608398</v>
      </c>
      <c r="BN1395" s="343">
        <v>130.16</v>
      </c>
      <c r="BO1395" s="343">
        <v>132</v>
      </c>
      <c r="BP1395" s="341">
        <v>0.99939999999999996</v>
      </c>
      <c r="BQ1395" s="343">
        <v>28363</v>
      </c>
      <c r="BR1395" s="343">
        <f t="shared" si="262"/>
        <v>0</v>
      </c>
      <c r="BS1395" s="343">
        <v>31.33</v>
      </c>
      <c r="BT1395" s="343">
        <v>154.24</v>
      </c>
      <c r="BU1395" s="343">
        <v>154.24</v>
      </c>
      <c r="BV1395" s="341">
        <v>0.996</v>
      </c>
      <c r="BW1395" s="343">
        <v>33940.639999999999</v>
      </c>
      <c r="BX1395" s="343">
        <f t="shared" si="263"/>
        <v>0</v>
      </c>
      <c r="BY1395" s="343">
        <v>29.69</v>
      </c>
    </row>
    <row r="1396" spans="1:77">
      <c r="A1396" s="342">
        <v>1391</v>
      </c>
      <c r="B1396" s="342" t="s">
        <v>3387</v>
      </c>
      <c r="C1396" s="342" t="s">
        <v>3082</v>
      </c>
      <c r="D1396" s="342" t="s">
        <v>499</v>
      </c>
      <c r="E1396" s="343">
        <v>650</v>
      </c>
      <c r="F1396" s="343">
        <v>887.04</v>
      </c>
      <c r="G1396" s="343">
        <v>887.04</v>
      </c>
      <c r="H1396" s="341">
        <v>0.98709999999999998</v>
      </c>
      <c r="I1396" s="343">
        <v>351036</v>
      </c>
      <c r="J1396" s="343">
        <f t="shared" si="252"/>
        <v>0</v>
      </c>
      <c r="K1396" s="343">
        <v>55.68</v>
      </c>
      <c r="L1396" s="343">
        <v>867.6</v>
      </c>
      <c r="M1396" s="343">
        <v>867.6</v>
      </c>
      <c r="N1396" s="341">
        <v>0.97640000000000005</v>
      </c>
      <c r="O1396" s="343">
        <v>364203</v>
      </c>
      <c r="P1396" s="343">
        <f t="shared" si="253"/>
        <v>0</v>
      </c>
      <c r="Q1396" s="343">
        <v>57.78</v>
      </c>
      <c r="R1396" s="343">
        <v>580.16</v>
      </c>
      <c r="S1396" s="343">
        <v>580.16</v>
      </c>
      <c r="T1396" s="341">
        <v>0.9849</v>
      </c>
      <c r="U1396" s="343">
        <v>115047.92</v>
      </c>
      <c r="V1396" s="343">
        <f t="shared" si="254"/>
        <v>0</v>
      </c>
      <c r="W1396" s="343">
        <v>27.96</v>
      </c>
      <c r="X1396" s="343">
        <v>488.64</v>
      </c>
      <c r="Y1396" s="343">
        <v>520</v>
      </c>
      <c r="Z1396" s="341">
        <v>0.94940000000000002</v>
      </c>
      <c r="AA1396" s="343">
        <v>145893.92000000001</v>
      </c>
      <c r="AB1396" s="343">
        <f t="shared" si="255"/>
        <v>0</v>
      </c>
      <c r="AC1396" s="343">
        <v>42.27</v>
      </c>
      <c r="AD1396" s="343">
        <v>588.96</v>
      </c>
      <c r="AE1396" s="343">
        <v>588.96</v>
      </c>
      <c r="AF1396" s="341">
        <v>0.96760000000000002</v>
      </c>
      <c r="AG1396" s="343">
        <v>266202</v>
      </c>
      <c r="AH1396" s="343">
        <f t="shared" si="256"/>
        <v>11787.855367951583</v>
      </c>
      <c r="AI1396" s="343">
        <v>62.78</v>
      </c>
      <c r="AJ1396" s="343">
        <v>627.84</v>
      </c>
      <c r="AK1396" s="343">
        <v>627.84</v>
      </c>
      <c r="AL1396" s="341">
        <v>0.99039999999999995</v>
      </c>
      <c r="AM1396" s="343">
        <v>210978</v>
      </c>
      <c r="AN1396" s="343">
        <f t="shared" si="257"/>
        <v>0</v>
      </c>
      <c r="AO1396" s="343">
        <v>47.12</v>
      </c>
      <c r="AP1396" s="343">
        <v>627.84</v>
      </c>
      <c r="AQ1396" s="343">
        <v>627.84</v>
      </c>
      <c r="AR1396" s="341">
        <v>0.99639999999999995</v>
      </c>
      <c r="AS1396" s="343">
        <v>153009</v>
      </c>
      <c r="AT1396" s="343">
        <f t="shared" si="258"/>
        <v>0</v>
      </c>
      <c r="AU1396" s="343">
        <v>32.869999999999997</v>
      </c>
      <c r="AV1396" s="343">
        <v>358.56</v>
      </c>
      <c r="AW1396" s="343">
        <v>520</v>
      </c>
      <c r="AX1396" s="341">
        <v>0.99229999999999996</v>
      </c>
      <c r="AY1396" s="343">
        <v>27972</v>
      </c>
      <c r="AZ1396" s="343">
        <f t="shared" si="259"/>
        <v>0</v>
      </c>
      <c r="BA1396" s="343">
        <v>10.92</v>
      </c>
      <c r="BB1396" s="343">
        <v>614.16</v>
      </c>
      <c r="BC1396" s="343">
        <v>614.16</v>
      </c>
      <c r="BD1396" s="341">
        <v>0.95550000000000002</v>
      </c>
      <c r="BE1396" s="343">
        <v>230526</v>
      </c>
      <c r="BF1396" s="343">
        <f t="shared" si="260"/>
        <v>0</v>
      </c>
      <c r="BG1396" s="343">
        <v>52.8</v>
      </c>
      <c r="BH1396" s="343">
        <v>635.04</v>
      </c>
      <c r="BI1396" s="343">
        <v>635.04</v>
      </c>
      <c r="BJ1396" s="341">
        <v>0.9637</v>
      </c>
      <c r="BK1396" s="343">
        <v>304605</v>
      </c>
      <c r="BL1396" s="343">
        <f t="shared" si="261"/>
        <v>31416.659192825136</v>
      </c>
      <c r="BM1396" s="343">
        <v>66.900000000000006</v>
      </c>
      <c r="BN1396" s="343">
        <v>694.08</v>
      </c>
      <c r="BO1396" s="343">
        <v>694.08</v>
      </c>
      <c r="BP1396" s="341">
        <v>0.97529999999999994</v>
      </c>
      <c r="BQ1396" s="343">
        <v>296478</v>
      </c>
      <c r="BR1396" s="343">
        <f t="shared" si="262"/>
        <v>13758.991735537198</v>
      </c>
      <c r="BS1396" s="343">
        <v>62.92</v>
      </c>
      <c r="BT1396" s="343">
        <v>476.64</v>
      </c>
      <c r="BU1396" s="343">
        <v>520</v>
      </c>
      <c r="BV1396" s="341">
        <v>0.99399999999999999</v>
      </c>
      <c r="BW1396" s="343">
        <v>208953</v>
      </c>
      <c r="BX1396" s="343">
        <f t="shared" si="263"/>
        <v>0</v>
      </c>
      <c r="BY1396" s="343">
        <v>59.27</v>
      </c>
    </row>
    <row r="1397" spans="1:77">
      <c r="A1397" s="342">
        <v>1392</v>
      </c>
      <c r="B1397" s="342" t="s">
        <v>3387</v>
      </c>
      <c r="C1397" s="342" t="s">
        <v>3084</v>
      </c>
      <c r="D1397" s="342" t="s">
        <v>499</v>
      </c>
      <c r="E1397" s="343">
        <v>111.2</v>
      </c>
      <c r="F1397" s="343">
        <v>141.84</v>
      </c>
      <c r="G1397" s="343">
        <v>141.84</v>
      </c>
      <c r="H1397" s="341">
        <v>0.8931</v>
      </c>
      <c r="I1397" s="343">
        <v>28401</v>
      </c>
      <c r="J1397" s="343">
        <f t="shared" si="252"/>
        <v>0</v>
      </c>
      <c r="K1397" s="343">
        <v>31.14</v>
      </c>
      <c r="L1397" s="343">
        <v>129.36000000000001</v>
      </c>
      <c r="M1397" s="343">
        <v>129.36000000000001</v>
      </c>
      <c r="N1397" s="341">
        <v>0.8891</v>
      </c>
      <c r="O1397" s="343">
        <v>25479</v>
      </c>
      <c r="P1397" s="343">
        <f t="shared" si="253"/>
        <v>0</v>
      </c>
      <c r="Q1397" s="343">
        <v>29.77</v>
      </c>
      <c r="R1397" s="343">
        <v>141.36000000000001</v>
      </c>
      <c r="S1397" s="343">
        <v>141.36000000000001</v>
      </c>
      <c r="T1397" s="341">
        <v>0.85389999999999999</v>
      </c>
      <c r="U1397" s="343">
        <v>26712</v>
      </c>
      <c r="V1397" s="343">
        <f t="shared" si="254"/>
        <v>0</v>
      </c>
      <c r="W1397" s="343">
        <v>30.73</v>
      </c>
      <c r="X1397" s="343">
        <v>134.4</v>
      </c>
      <c r="Y1397" s="343">
        <v>134.4</v>
      </c>
      <c r="Z1397" s="341">
        <v>0.88300000000000001</v>
      </c>
      <c r="AA1397" s="343">
        <v>22815</v>
      </c>
      <c r="AB1397" s="343">
        <f t="shared" si="255"/>
        <v>0</v>
      </c>
      <c r="AC1397" s="343">
        <v>25.84</v>
      </c>
      <c r="AD1397" s="343">
        <v>134.16</v>
      </c>
      <c r="AE1397" s="343">
        <v>134.16</v>
      </c>
      <c r="AF1397" s="341">
        <v>0.871</v>
      </c>
      <c r="AG1397" s="343">
        <v>22737</v>
      </c>
      <c r="AH1397" s="343">
        <f t="shared" si="256"/>
        <v>0</v>
      </c>
      <c r="AI1397" s="343">
        <v>26.15</v>
      </c>
      <c r="AJ1397" s="343">
        <v>122.88</v>
      </c>
      <c r="AK1397" s="343">
        <v>122.88</v>
      </c>
      <c r="AL1397" s="341">
        <v>0.84870000000000001</v>
      </c>
      <c r="AM1397" s="343">
        <v>10593</v>
      </c>
      <c r="AN1397" s="343">
        <f t="shared" si="257"/>
        <v>0</v>
      </c>
      <c r="AO1397" s="343">
        <v>14.11</v>
      </c>
      <c r="AP1397" s="343">
        <v>19.68</v>
      </c>
      <c r="AQ1397" s="343">
        <v>88.96</v>
      </c>
      <c r="AR1397" s="341">
        <v>0.84919999999999995</v>
      </c>
      <c r="AS1397" s="343">
        <v>2400</v>
      </c>
      <c r="AT1397" s="343">
        <f t="shared" si="258"/>
        <v>0</v>
      </c>
      <c r="AU1397" s="343">
        <v>19.3</v>
      </c>
      <c r="AV1397" s="343">
        <v>24.24</v>
      </c>
      <c r="AW1397" s="343">
        <v>88.96</v>
      </c>
      <c r="AX1397" s="341">
        <v>0.72489999999999999</v>
      </c>
      <c r="AY1397" s="343">
        <v>2712</v>
      </c>
      <c r="AZ1397" s="343">
        <f t="shared" si="259"/>
        <v>0</v>
      </c>
      <c r="BA1397" s="343">
        <v>21.43</v>
      </c>
      <c r="BB1397" s="343">
        <v>129.36000000000001</v>
      </c>
      <c r="BC1397" s="343">
        <v>129.36000000000001</v>
      </c>
      <c r="BD1397" s="341">
        <v>0.81489999999999996</v>
      </c>
      <c r="BE1397" s="343">
        <v>10701</v>
      </c>
      <c r="BF1397" s="343">
        <f t="shared" si="260"/>
        <v>0</v>
      </c>
      <c r="BG1397" s="343">
        <v>13.64</v>
      </c>
      <c r="BH1397" s="343">
        <v>131.28</v>
      </c>
      <c r="BI1397" s="343">
        <v>131.28</v>
      </c>
      <c r="BJ1397" s="341">
        <v>0.97299999999999998</v>
      </c>
      <c r="BK1397" s="343">
        <v>54858</v>
      </c>
      <c r="BL1397" s="343">
        <f t="shared" si="261"/>
        <v>0</v>
      </c>
      <c r="BM1397" s="343">
        <v>57.72</v>
      </c>
      <c r="BN1397" s="343">
        <v>117.36</v>
      </c>
      <c r="BO1397" s="343">
        <v>117.36</v>
      </c>
      <c r="BP1397" s="341">
        <v>0.99729999999999996</v>
      </c>
      <c r="BQ1397" s="343">
        <v>52938</v>
      </c>
      <c r="BR1397" s="343">
        <f t="shared" si="262"/>
        <v>4057.1135734072054</v>
      </c>
      <c r="BS1397" s="343">
        <v>64.98</v>
      </c>
      <c r="BT1397" s="343">
        <v>144.72</v>
      </c>
      <c r="BU1397" s="343">
        <v>144.72</v>
      </c>
      <c r="BV1397" s="341">
        <v>0.98550000000000004</v>
      </c>
      <c r="BW1397" s="343">
        <v>32754</v>
      </c>
      <c r="BX1397" s="343">
        <f t="shared" si="263"/>
        <v>0</v>
      </c>
      <c r="BY1397" s="343">
        <v>30.87</v>
      </c>
    </row>
    <row r="1398" spans="1:77">
      <c r="A1398" s="342">
        <v>1393</v>
      </c>
      <c r="B1398" s="342" t="s">
        <v>3387</v>
      </c>
      <c r="C1398" s="342" t="s">
        <v>3086</v>
      </c>
      <c r="D1398" s="342" t="s">
        <v>499</v>
      </c>
      <c r="E1398" s="343">
        <v>290</v>
      </c>
      <c r="F1398" s="343">
        <v>204.8</v>
      </c>
      <c r="G1398" s="343">
        <v>232</v>
      </c>
      <c r="H1398" s="341">
        <v>0.99870000000000003</v>
      </c>
      <c r="I1398" s="343">
        <v>51446</v>
      </c>
      <c r="J1398" s="343">
        <f t="shared" si="252"/>
        <v>0</v>
      </c>
      <c r="K1398" s="343">
        <v>35.17</v>
      </c>
      <c r="L1398" s="343">
        <v>177.6</v>
      </c>
      <c r="M1398" s="343">
        <v>232</v>
      </c>
      <c r="N1398" s="341">
        <v>0.99870000000000003</v>
      </c>
      <c r="O1398" s="343">
        <v>55882</v>
      </c>
      <c r="P1398" s="343">
        <f t="shared" si="253"/>
        <v>0</v>
      </c>
      <c r="Q1398" s="343">
        <v>42.35</v>
      </c>
      <c r="R1398" s="343">
        <v>183.46666999999999</v>
      </c>
      <c r="S1398" s="343">
        <v>232</v>
      </c>
      <c r="T1398" s="341">
        <v>0.99519999999999997</v>
      </c>
      <c r="U1398" s="343">
        <v>17914</v>
      </c>
      <c r="V1398" s="343">
        <f t="shared" si="254"/>
        <v>0</v>
      </c>
      <c r="W1398" s="343">
        <v>15.14</v>
      </c>
      <c r="X1398" s="343">
        <v>178.08</v>
      </c>
      <c r="Y1398" s="343">
        <v>232</v>
      </c>
      <c r="Z1398" s="341">
        <v>0.997</v>
      </c>
      <c r="AA1398" s="343">
        <v>66736</v>
      </c>
      <c r="AB1398" s="343">
        <f t="shared" si="255"/>
        <v>0</v>
      </c>
      <c r="AC1398" s="343">
        <v>50.52</v>
      </c>
      <c r="AD1398" s="343">
        <v>179.2</v>
      </c>
      <c r="AE1398" s="343">
        <v>232</v>
      </c>
      <c r="AF1398" s="341">
        <v>0.99609999999999999</v>
      </c>
      <c r="AG1398" s="343">
        <v>71482</v>
      </c>
      <c r="AH1398" s="343">
        <f t="shared" si="256"/>
        <v>0</v>
      </c>
      <c r="AI1398" s="343">
        <v>53.82</v>
      </c>
      <c r="AJ1398" s="343">
        <v>180.96</v>
      </c>
      <c r="AK1398" s="343">
        <v>232</v>
      </c>
      <c r="AL1398" s="341">
        <v>0.99770000000000003</v>
      </c>
      <c r="AM1398" s="343">
        <v>61494</v>
      </c>
      <c r="AN1398" s="343">
        <f t="shared" si="257"/>
        <v>0</v>
      </c>
      <c r="AO1398" s="343">
        <v>47.3</v>
      </c>
      <c r="AP1398" s="343">
        <v>178.08</v>
      </c>
      <c r="AQ1398" s="343">
        <v>232</v>
      </c>
      <c r="AR1398" s="341">
        <v>0.99690000000000001</v>
      </c>
      <c r="AS1398" s="343">
        <v>41470</v>
      </c>
      <c r="AT1398" s="343">
        <f t="shared" si="258"/>
        <v>0</v>
      </c>
      <c r="AU1398" s="343">
        <v>31.4</v>
      </c>
      <c r="AV1398" s="343">
        <v>36.159999999999997</v>
      </c>
      <c r="AW1398" s="343">
        <v>232</v>
      </c>
      <c r="AX1398" s="341">
        <v>0.98760000000000003</v>
      </c>
      <c r="AY1398" s="343">
        <v>4940</v>
      </c>
      <c r="AZ1398" s="343">
        <f t="shared" si="259"/>
        <v>0</v>
      </c>
      <c r="BA1398" s="343">
        <v>19.21</v>
      </c>
      <c r="BB1398" s="343">
        <v>218.56</v>
      </c>
      <c r="BC1398" s="343">
        <v>232</v>
      </c>
      <c r="BD1398" s="341">
        <v>0.98460000000000003</v>
      </c>
      <c r="BE1398" s="343">
        <v>47212</v>
      </c>
      <c r="BF1398" s="343">
        <f t="shared" si="260"/>
        <v>0</v>
      </c>
      <c r="BG1398" s="343">
        <v>29.49</v>
      </c>
      <c r="BH1398" s="343">
        <v>207.36</v>
      </c>
      <c r="BI1398" s="343">
        <v>232</v>
      </c>
      <c r="BJ1398" s="341">
        <v>0.98860000000000003</v>
      </c>
      <c r="BK1398" s="343">
        <v>59458</v>
      </c>
      <c r="BL1398" s="343">
        <f t="shared" si="261"/>
        <v>0</v>
      </c>
      <c r="BM1398" s="343">
        <v>38.979999999999997</v>
      </c>
      <c r="BN1398" s="343">
        <v>220.96</v>
      </c>
      <c r="BO1398" s="343">
        <v>232</v>
      </c>
      <c r="BP1398" s="341">
        <v>0.98460000000000003</v>
      </c>
      <c r="BQ1398" s="343">
        <v>80590</v>
      </c>
      <c r="BR1398" s="343">
        <f t="shared" si="262"/>
        <v>0</v>
      </c>
      <c r="BS1398" s="343">
        <v>53.22</v>
      </c>
      <c r="BT1398" s="343">
        <v>213.28</v>
      </c>
      <c r="BU1398" s="343">
        <v>232</v>
      </c>
      <c r="BV1398" s="341">
        <v>0.99119999999999997</v>
      </c>
      <c r="BW1398" s="343">
        <v>77020</v>
      </c>
      <c r="BX1398" s="343">
        <f t="shared" si="263"/>
        <v>0</v>
      </c>
      <c r="BY1398" s="343">
        <v>48.97</v>
      </c>
    </row>
    <row r="1399" spans="1:77">
      <c r="A1399" s="342">
        <v>1394</v>
      </c>
      <c r="B1399" s="342" t="s">
        <v>3387</v>
      </c>
      <c r="C1399" s="342" t="s">
        <v>3088</v>
      </c>
      <c r="D1399" s="342" t="s">
        <v>499</v>
      </c>
      <c r="E1399" s="343">
        <v>184</v>
      </c>
      <c r="F1399" s="343">
        <v>214.13333</v>
      </c>
      <c r="G1399" s="343">
        <v>192.72</v>
      </c>
      <c r="H1399" s="341">
        <v>0.96530000000000005</v>
      </c>
      <c r="I1399" s="343">
        <v>46052</v>
      </c>
      <c r="J1399" s="343">
        <f t="shared" si="252"/>
        <v>0</v>
      </c>
      <c r="K1399" s="343">
        <v>34.380000000000003</v>
      </c>
      <c r="L1399" s="343">
        <v>174.72</v>
      </c>
      <c r="M1399" s="343">
        <v>174.72</v>
      </c>
      <c r="N1399" s="341">
        <v>0.92679999999999996</v>
      </c>
      <c r="O1399" s="343">
        <v>56722</v>
      </c>
      <c r="P1399" s="343">
        <f t="shared" si="253"/>
        <v>0</v>
      </c>
      <c r="Q1399" s="343">
        <v>47.08</v>
      </c>
      <c r="R1399" s="343">
        <v>118.32</v>
      </c>
      <c r="S1399" s="343">
        <v>147.19999999999999</v>
      </c>
      <c r="T1399" s="341">
        <v>0.96230000000000004</v>
      </c>
      <c r="U1399" s="343">
        <v>21669</v>
      </c>
      <c r="V1399" s="343">
        <f t="shared" si="254"/>
        <v>0</v>
      </c>
      <c r="W1399" s="343">
        <v>26.43</v>
      </c>
      <c r="X1399" s="343">
        <v>130.63999999999999</v>
      </c>
      <c r="Y1399" s="343">
        <v>147.19999999999999</v>
      </c>
      <c r="Z1399" s="341">
        <v>0.96099999999999997</v>
      </c>
      <c r="AA1399" s="343">
        <v>15240</v>
      </c>
      <c r="AB1399" s="343">
        <f t="shared" si="255"/>
        <v>0</v>
      </c>
      <c r="AC1399" s="343">
        <v>16.309999999999999</v>
      </c>
      <c r="AD1399" s="343">
        <v>121.6</v>
      </c>
      <c r="AE1399" s="343">
        <v>147.19999999999999</v>
      </c>
      <c r="AF1399" s="341">
        <v>0.9708</v>
      </c>
      <c r="AG1399" s="343">
        <v>52195</v>
      </c>
      <c r="AH1399" s="343">
        <f t="shared" si="256"/>
        <v>0</v>
      </c>
      <c r="AI1399" s="343">
        <v>59.43</v>
      </c>
      <c r="AJ1399" s="343">
        <v>146.80000000000001</v>
      </c>
      <c r="AK1399" s="343">
        <v>147.19999999999999</v>
      </c>
      <c r="AL1399" s="341">
        <v>0.91969999999999996</v>
      </c>
      <c r="AM1399" s="343">
        <v>42911</v>
      </c>
      <c r="AN1399" s="343">
        <f t="shared" si="257"/>
        <v>0</v>
      </c>
      <c r="AO1399" s="343">
        <v>44.14</v>
      </c>
      <c r="AP1399" s="343">
        <v>119.68</v>
      </c>
      <c r="AQ1399" s="343">
        <v>147.19999999999999</v>
      </c>
      <c r="AR1399" s="341">
        <v>0.98460000000000003</v>
      </c>
      <c r="AS1399" s="343">
        <v>40700</v>
      </c>
      <c r="AT1399" s="343">
        <f t="shared" si="258"/>
        <v>0</v>
      </c>
      <c r="AU1399" s="343">
        <v>46.42</v>
      </c>
      <c r="AV1399" s="343">
        <v>205.04</v>
      </c>
      <c r="AW1399" s="343">
        <v>205.04</v>
      </c>
      <c r="AX1399" s="341">
        <v>0.84850000000000003</v>
      </c>
      <c r="AY1399" s="343">
        <v>54004</v>
      </c>
      <c r="AZ1399" s="343">
        <f t="shared" si="259"/>
        <v>0</v>
      </c>
      <c r="BA1399" s="343">
        <v>43.11</v>
      </c>
      <c r="BB1399" s="343">
        <v>129.84</v>
      </c>
      <c r="BC1399" s="343">
        <v>147.19999999999999</v>
      </c>
      <c r="BD1399" s="341">
        <v>0.82579999999999998</v>
      </c>
      <c r="BE1399" s="343">
        <v>16953</v>
      </c>
      <c r="BF1399" s="343">
        <f t="shared" si="260"/>
        <v>0</v>
      </c>
      <c r="BG1399" s="343">
        <v>21.25</v>
      </c>
      <c r="BH1399" s="343">
        <v>144.08000000000001</v>
      </c>
      <c r="BI1399" s="343">
        <v>147.19999999999999</v>
      </c>
      <c r="BJ1399" s="341">
        <v>0.96970000000000001</v>
      </c>
      <c r="BK1399" s="343">
        <v>46443</v>
      </c>
      <c r="BL1399" s="343">
        <f t="shared" si="261"/>
        <v>0</v>
      </c>
      <c r="BM1399" s="343">
        <v>44.68</v>
      </c>
      <c r="BN1399" s="343">
        <v>135.12</v>
      </c>
      <c r="BO1399" s="343">
        <v>147.19999999999999</v>
      </c>
      <c r="BP1399" s="341">
        <v>0.97929999999999995</v>
      </c>
      <c r="BQ1399" s="343">
        <v>43551</v>
      </c>
      <c r="BR1399" s="343">
        <f t="shared" si="262"/>
        <v>0</v>
      </c>
      <c r="BS1399" s="343">
        <v>47.29</v>
      </c>
      <c r="BT1399" s="343">
        <v>134.96</v>
      </c>
      <c r="BU1399" s="343">
        <v>147.19999999999999</v>
      </c>
      <c r="BV1399" s="341">
        <v>0.97660000000000002</v>
      </c>
      <c r="BW1399" s="343">
        <v>39455</v>
      </c>
      <c r="BX1399" s="343">
        <f t="shared" si="263"/>
        <v>0</v>
      </c>
      <c r="BY1399" s="343">
        <v>40.229999999999997</v>
      </c>
    </row>
    <row r="1400" spans="1:77">
      <c r="A1400" s="342">
        <v>1395</v>
      </c>
      <c r="B1400" s="342" t="s">
        <v>3387</v>
      </c>
      <c r="C1400" s="342" t="s">
        <v>3090</v>
      </c>
      <c r="D1400" s="342" t="s">
        <v>499</v>
      </c>
      <c r="E1400" s="343">
        <v>160</v>
      </c>
      <c r="F1400" s="343">
        <v>172.4</v>
      </c>
      <c r="G1400" s="343">
        <v>172.4</v>
      </c>
      <c r="H1400" s="341">
        <v>0.95150000000000001</v>
      </c>
      <c r="I1400" s="343">
        <v>51394</v>
      </c>
      <c r="J1400" s="343">
        <f t="shared" si="252"/>
        <v>0</v>
      </c>
      <c r="K1400" s="343">
        <v>43.51</v>
      </c>
      <c r="L1400" s="343">
        <v>221.2</v>
      </c>
      <c r="M1400" s="343">
        <v>221.2</v>
      </c>
      <c r="N1400" s="341">
        <v>0.95750000000000002</v>
      </c>
      <c r="O1400" s="343">
        <v>63495</v>
      </c>
      <c r="P1400" s="343">
        <f t="shared" si="253"/>
        <v>0</v>
      </c>
      <c r="Q1400" s="343">
        <v>40.29</v>
      </c>
      <c r="R1400" s="343">
        <v>174.72</v>
      </c>
      <c r="S1400" s="343">
        <v>174.72</v>
      </c>
      <c r="T1400" s="341">
        <v>0.97219999999999995</v>
      </c>
      <c r="U1400" s="343">
        <v>13158</v>
      </c>
      <c r="V1400" s="343">
        <f t="shared" si="254"/>
        <v>0</v>
      </c>
      <c r="W1400" s="343">
        <v>10.76</v>
      </c>
      <c r="X1400" s="343">
        <v>179.68</v>
      </c>
      <c r="Y1400" s="343">
        <v>179.68</v>
      </c>
      <c r="Z1400" s="341">
        <v>0.96579999999999999</v>
      </c>
      <c r="AA1400" s="343">
        <v>28312</v>
      </c>
      <c r="AB1400" s="343">
        <f t="shared" si="255"/>
        <v>0</v>
      </c>
      <c r="AC1400" s="343">
        <v>21.93</v>
      </c>
      <c r="AD1400" s="343">
        <v>179.92</v>
      </c>
      <c r="AE1400" s="343">
        <v>179.92</v>
      </c>
      <c r="AF1400" s="341">
        <v>0.96389999999999998</v>
      </c>
      <c r="AG1400" s="343">
        <v>60104</v>
      </c>
      <c r="AH1400" s="343">
        <f t="shared" si="256"/>
        <v>0</v>
      </c>
      <c r="AI1400" s="343">
        <v>46.58</v>
      </c>
      <c r="AJ1400" s="343">
        <v>179.44</v>
      </c>
      <c r="AK1400" s="343">
        <v>179.44</v>
      </c>
      <c r="AL1400" s="341">
        <v>0.95920000000000005</v>
      </c>
      <c r="AM1400" s="343">
        <v>50160</v>
      </c>
      <c r="AN1400" s="343">
        <f t="shared" si="257"/>
        <v>0</v>
      </c>
      <c r="AO1400" s="343">
        <v>40.47</v>
      </c>
      <c r="AP1400" s="343">
        <v>163.76</v>
      </c>
      <c r="AQ1400" s="343">
        <v>163.76</v>
      </c>
      <c r="AR1400" s="341">
        <v>0.94750000000000001</v>
      </c>
      <c r="AS1400" s="343">
        <v>59082</v>
      </c>
      <c r="AT1400" s="343">
        <f t="shared" si="258"/>
        <v>0</v>
      </c>
      <c r="AU1400" s="343">
        <v>51.18</v>
      </c>
      <c r="AV1400" s="343">
        <v>145.68</v>
      </c>
      <c r="AW1400" s="343">
        <v>145.68</v>
      </c>
      <c r="AX1400" s="341">
        <v>0.95479999999999998</v>
      </c>
      <c r="AY1400" s="343">
        <v>11166</v>
      </c>
      <c r="AZ1400" s="343">
        <f t="shared" si="259"/>
        <v>0</v>
      </c>
      <c r="BA1400" s="343">
        <v>11.15</v>
      </c>
      <c r="BB1400" s="343">
        <v>167.04</v>
      </c>
      <c r="BC1400" s="343">
        <v>167.04</v>
      </c>
      <c r="BD1400" s="341">
        <v>0.96240000000000003</v>
      </c>
      <c r="BE1400" s="343">
        <v>24773</v>
      </c>
      <c r="BF1400" s="343">
        <f t="shared" si="260"/>
        <v>0</v>
      </c>
      <c r="BG1400" s="343">
        <v>20.71</v>
      </c>
      <c r="BH1400" s="343">
        <v>178.08</v>
      </c>
      <c r="BI1400" s="343">
        <v>178.08</v>
      </c>
      <c r="BJ1400" s="341">
        <v>0.97050000000000003</v>
      </c>
      <c r="BK1400" s="343">
        <v>64194</v>
      </c>
      <c r="BL1400" s="343">
        <f t="shared" si="261"/>
        <v>0</v>
      </c>
      <c r="BM1400" s="343">
        <v>49.92</v>
      </c>
      <c r="BN1400" s="343">
        <v>170.96</v>
      </c>
      <c r="BO1400" s="343">
        <v>170.96</v>
      </c>
      <c r="BP1400" s="341">
        <v>0.96189999999999998</v>
      </c>
      <c r="BQ1400" s="343">
        <v>64160</v>
      </c>
      <c r="BR1400" s="343">
        <f t="shared" si="262"/>
        <v>0</v>
      </c>
      <c r="BS1400" s="343">
        <v>56.05</v>
      </c>
      <c r="BT1400" s="343">
        <v>166.48</v>
      </c>
      <c r="BU1400" s="343">
        <v>166.48</v>
      </c>
      <c r="BV1400" s="341">
        <v>0.95340000000000003</v>
      </c>
      <c r="BW1400" s="343">
        <v>57241</v>
      </c>
      <c r="BX1400" s="343">
        <f t="shared" si="263"/>
        <v>0</v>
      </c>
      <c r="BY1400" s="343">
        <v>48.47</v>
      </c>
    </row>
    <row r="1401" spans="1:77">
      <c r="A1401" s="342">
        <v>1396</v>
      </c>
      <c r="B1401" s="342" t="s">
        <v>3387</v>
      </c>
      <c r="C1401" s="342" t="s">
        <v>3092</v>
      </c>
      <c r="D1401" s="342" t="s">
        <v>499</v>
      </c>
      <c r="E1401" s="343">
        <v>214</v>
      </c>
      <c r="F1401" s="343">
        <v>223.36</v>
      </c>
      <c r="G1401" s="343">
        <v>223.36</v>
      </c>
      <c r="H1401" s="341">
        <v>0.96609999999999996</v>
      </c>
      <c r="I1401" s="343">
        <v>66140</v>
      </c>
      <c r="J1401" s="343">
        <f t="shared" si="252"/>
        <v>0</v>
      </c>
      <c r="K1401" s="343">
        <v>42.57</v>
      </c>
      <c r="L1401" s="343">
        <v>241.76</v>
      </c>
      <c r="M1401" s="343">
        <v>241.76</v>
      </c>
      <c r="N1401" s="341">
        <v>0.96289999999999998</v>
      </c>
      <c r="O1401" s="343">
        <v>83628</v>
      </c>
      <c r="P1401" s="343">
        <f t="shared" si="253"/>
        <v>0</v>
      </c>
      <c r="Q1401" s="343">
        <v>48.29</v>
      </c>
      <c r="R1401" s="343">
        <v>219.84</v>
      </c>
      <c r="S1401" s="343">
        <v>219.84</v>
      </c>
      <c r="T1401" s="341">
        <v>0.98550000000000004</v>
      </c>
      <c r="U1401" s="343">
        <v>37412</v>
      </c>
      <c r="V1401" s="343">
        <f t="shared" si="254"/>
        <v>0</v>
      </c>
      <c r="W1401" s="343">
        <v>23.98</v>
      </c>
      <c r="X1401" s="343">
        <v>225.44</v>
      </c>
      <c r="Y1401" s="343">
        <v>225.44</v>
      </c>
      <c r="Z1401" s="341">
        <v>0.93940000000000001</v>
      </c>
      <c r="AA1401" s="343">
        <v>86936</v>
      </c>
      <c r="AB1401" s="343">
        <f t="shared" si="255"/>
        <v>0</v>
      </c>
      <c r="AC1401" s="343">
        <v>55.17</v>
      </c>
      <c r="AD1401" s="343">
        <v>203.04</v>
      </c>
      <c r="AE1401" s="343">
        <v>203.04</v>
      </c>
      <c r="AF1401" s="341">
        <v>0.97729999999999995</v>
      </c>
      <c r="AG1401" s="343">
        <v>56628</v>
      </c>
      <c r="AH1401" s="343">
        <f t="shared" si="256"/>
        <v>0</v>
      </c>
      <c r="AI1401" s="343">
        <v>38.36</v>
      </c>
      <c r="AJ1401" s="343">
        <v>235.68</v>
      </c>
      <c r="AK1401" s="343">
        <v>235.68</v>
      </c>
      <c r="AL1401" s="341">
        <v>0.96550000000000002</v>
      </c>
      <c r="AM1401" s="343">
        <v>55518</v>
      </c>
      <c r="AN1401" s="343">
        <f t="shared" si="257"/>
        <v>0</v>
      </c>
      <c r="AO1401" s="343">
        <v>33.880000000000003</v>
      </c>
      <c r="AP1401" s="343">
        <v>228.96</v>
      </c>
      <c r="AQ1401" s="343">
        <v>228.96</v>
      </c>
      <c r="AR1401" s="341">
        <v>0.95399999999999996</v>
      </c>
      <c r="AS1401" s="343">
        <v>77698</v>
      </c>
      <c r="AT1401" s="343">
        <f t="shared" si="258"/>
        <v>0</v>
      </c>
      <c r="AU1401" s="343">
        <v>47.81</v>
      </c>
      <c r="AV1401" s="343">
        <v>236.16</v>
      </c>
      <c r="AW1401" s="343">
        <v>236.16</v>
      </c>
      <c r="AX1401" s="341">
        <v>0.97230000000000005</v>
      </c>
      <c r="AY1401" s="343">
        <v>69202</v>
      </c>
      <c r="AZ1401" s="343">
        <f t="shared" si="259"/>
        <v>0</v>
      </c>
      <c r="BA1401" s="343">
        <v>41.85</v>
      </c>
      <c r="BB1401" s="343">
        <v>150.56</v>
      </c>
      <c r="BC1401" s="343">
        <v>171.2</v>
      </c>
      <c r="BD1401" s="341">
        <v>0.97189999999999999</v>
      </c>
      <c r="BE1401" s="343">
        <v>19006</v>
      </c>
      <c r="BF1401" s="343">
        <f t="shared" si="260"/>
        <v>0</v>
      </c>
      <c r="BG1401" s="343">
        <v>17.46</v>
      </c>
      <c r="BH1401" s="343">
        <v>231.2</v>
      </c>
      <c r="BI1401" s="343">
        <v>231.2</v>
      </c>
      <c r="BJ1401" s="341">
        <v>0.95350000000000001</v>
      </c>
      <c r="BK1401" s="343">
        <v>55296</v>
      </c>
      <c r="BL1401" s="343">
        <f t="shared" si="261"/>
        <v>0</v>
      </c>
      <c r="BM1401" s="343">
        <v>33.71</v>
      </c>
      <c r="BN1401" s="343">
        <v>233.92</v>
      </c>
      <c r="BO1401" s="343">
        <v>233.92</v>
      </c>
      <c r="BP1401" s="341">
        <v>0.92959999999999998</v>
      </c>
      <c r="BQ1401" s="343">
        <v>71226</v>
      </c>
      <c r="BR1401" s="343">
        <f t="shared" si="262"/>
        <v>0</v>
      </c>
      <c r="BS1401" s="343">
        <v>47.06</v>
      </c>
      <c r="BT1401" s="343">
        <v>204.64</v>
      </c>
      <c r="BU1401" s="343">
        <v>204.64</v>
      </c>
      <c r="BV1401" s="341">
        <v>0.99129999999999996</v>
      </c>
      <c r="BW1401" s="343">
        <v>64070</v>
      </c>
      <c r="BX1401" s="343">
        <f t="shared" si="263"/>
        <v>0</v>
      </c>
      <c r="BY1401" s="343">
        <v>42.45</v>
      </c>
    </row>
    <row r="1402" spans="1:77">
      <c r="A1402" s="342">
        <v>1397</v>
      </c>
      <c r="B1402" s="342" t="s">
        <v>3387</v>
      </c>
      <c r="C1402" s="342" t="s">
        <v>3094</v>
      </c>
      <c r="D1402" s="342" t="s">
        <v>499</v>
      </c>
      <c r="E1402" s="343">
        <v>156</v>
      </c>
      <c r="F1402" s="343">
        <v>183.55556000000001</v>
      </c>
      <c r="G1402" s="343">
        <v>165.2</v>
      </c>
      <c r="H1402" s="341">
        <v>0.96479999999999999</v>
      </c>
      <c r="I1402" s="343">
        <v>35002</v>
      </c>
      <c r="J1402" s="343">
        <f t="shared" si="252"/>
        <v>0</v>
      </c>
      <c r="K1402" s="343">
        <v>30.5</v>
      </c>
      <c r="L1402" s="343">
        <v>154.63999999999999</v>
      </c>
      <c r="M1402" s="343">
        <v>154.63999999999999</v>
      </c>
      <c r="N1402" s="341">
        <v>0.94720000000000004</v>
      </c>
      <c r="O1402" s="343">
        <v>31766</v>
      </c>
      <c r="P1402" s="343">
        <f t="shared" si="253"/>
        <v>0</v>
      </c>
      <c r="Q1402" s="343">
        <v>29.15</v>
      </c>
      <c r="R1402" s="343">
        <v>153.04</v>
      </c>
      <c r="S1402" s="343">
        <v>153.04</v>
      </c>
      <c r="T1402" s="341">
        <v>0.94310000000000005</v>
      </c>
      <c r="U1402" s="343">
        <v>17562</v>
      </c>
      <c r="V1402" s="343">
        <f t="shared" si="254"/>
        <v>0</v>
      </c>
      <c r="W1402" s="343">
        <v>16.899999999999999</v>
      </c>
      <c r="X1402" s="343">
        <v>159.91999999999999</v>
      </c>
      <c r="Y1402" s="343">
        <v>159.91999999999999</v>
      </c>
      <c r="Z1402" s="341">
        <v>0.95030000000000003</v>
      </c>
      <c r="AA1402" s="343">
        <v>40464</v>
      </c>
      <c r="AB1402" s="343">
        <f t="shared" si="255"/>
        <v>0</v>
      </c>
      <c r="AC1402" s="343">
        <v>35.79</v>
      </c>
      <c r="AD1402" s="343">
        <v>161.28</v>
      </c>
      <c r="AE1402" s="343">
        <v>161.28</v>
      </c>
      <c r="AF1402" s="341">
        <v>0.9395</v>
      </c>
      <c r="AG1402" s="343">
        <v>56078</v>
      </c>
      <c r="AH1402" s="343">
        <f t="shared" si="256"/>
        <v>0</v>
      </c>
      <c r="AI1402" s="343">
        <v>49.74</v>
      </c>
      <c r="AJ1402" s="343">
        <v>154.88</v>
      </c>
      <c r="AK1402" s="343">
        <v>154.88</v>
      </c>
      <c r="AL1402" s="341">
        <v>0.92920000000000003</v>
      </c>
      <c r="AM1402" s="343">
        <v>21324</v>
      </c>
      <c r="AN1402" s="343">
        <f t="shared" si="257"/>
        <v>0</v>
      </c>
      <c r="AO1402" s="343">
        <v>20.58</v>
      </c>
      <c r="AP1402" s="343">
        <v>176.32</v>
      </c>
      <c r="AQ1402" s="343">
        <v>176.32</v>
      </c>
      <c r="AR1402" s="341">
        <v>0.81020000000000003</v>
      </c>
      <c r="AS1402" s="343">
        <v>48840</v>
      </c>
      <c r="AT1402" s="343">
        <f t="shared" si="258"/>
        <v>0</v>
      </c>
      <c r="AU1402" s="343">
        <v>45.95</v>
      </c>
      <c r="AV1402" s="343">
        <v>184.24</v>
      </c>
      <c r="AW1402" s="343">
        <v>184.24</v>
      </c>
      <c r="AX1402" s="341">
        <v>0.78080000000000005</v>
      </c>
      <c r="AY1402" s="343">
        <v>23928</v>
      </c>
      <c r="AZ1402" s="343">
        <f t="shared" si="259"/>
        <v>0</v>
      </c>
      <c r="BA1402" s="343">
        <v>23.1</v>
      </c>
      <c r="BB1402" s="343">
        <v>148.63999999999999</v>
      </c>
      <c r="BC1402" s="343">
        <v>148.63999999999999</v>
      </c>
      <c r="BD1402" s="341">
        <v>0.97660000000000002</v>
      </c>
      <c r="BE1402" s="343">
        <v>25205</v>
      </c>
      <c r="BF1402" s="343">
        <f t="shared" si="260"/>
        <v>0</v>
      </c>
      <c r="BG1402" s="343">
        <v>23.34</v>
      </c>
      <c r="BH1402" s="343">
        <v>158.24</v>
      </c>
      <c r="BI1402" s="343">
        <v>158.24</v>
      </c>
      <c r="BJ1402" s="341">
        <v>0.98540000000000005</v>
      </c>
      <c r="BK1402" s="343">
        <v>35048</v>
      </c>
      <c r="BL1402" s="343">
        <f t="shared" si="261"/>
        <v>0</v>
      </c>
      <c r="BM1402" s="343">
        <v>30.21</v>
      </c>
      <c r="BN1402" s="343">
        <v>144.80000000000001</v>
      </c>
      <c r="BO1402" s="343">
        <v>144.80000000000001</v>
      </c>
      <c r="BP1402" s="341">
        <v>0.98199999999999998</v>
      </c>
      <c r="BQ1402" s="343">
        <v>39143</v>
      </c>
      <c r="BR1402" s="343">
        <f t="shared" si="262"/>
        <v>0</v>
      </c>
      <c r="BS1402" s="343">
        <v>39.549999999999997</v>
      </c>
      <c r="BT1402" s="343">
        <v>151.12</v>
      </c>
      <c r="BU1402" s="343">
        <v>151.12</v>
      </c>
      <c r="BV1402" s="341">
        <v>0.98540000000000005</v>
      </c>
      <c r="BW1402" s="343">
        <v>30183</v>
      </c>
      <c r="BX1402" s="343">
        <f t="shared" si="263"/>
        <v>0</v>
      </c>
      <c r="BY1402" s="343">
        <v>27.24</v>
      </c>
    </row>
    <row r="1403" spans="1:77">
      <c r="A1403" s="342">
        <v>1398</v>
      </c>
      <c r="B1403" s="342" t="s">
        <v>3387</v>
      </c>
      <c r="C1403" s="342" t="s">
        <v>3096</v>
      </c>
      <c r="D1403" s="342" t="s">
        <v>499</v>
      </c>
      <c r="E1403" s="343">
        <v>180</v>
      </c>
      <c r="F1403" s="343">
        <v>158</v>
      </c>
      <c r="G1403" s="343">
        <v>158</v>
      </c>
      <c r="H1403" s="341">
        <v>0.99919999999999998</v>
      </c>
      <c r="I1403" s="343">
        <v>44314</v>
      </c>
      <c r="J1403" s="343">
        <f t="shared" si="252"/>
        <v>0</v>
      </c>
      <c r="K1403" s="343">
        <v>38.979999999999997</v>
      </c>
      <c r="L1403" s="343">
        <v>153.36000000000001</v>
      </c>
      <c r="M1403" s="343">
        <v>153.36000000000001</v>
      </c>
      <c r="N1403" s="341">
        <v>0.99919999999999998</v>
      </c>
      <c r="O1403" s="343">
        <v>38450</v>
      </c>
      <c r="P1403" s="343">
        <f t="shared" si="253"/>
        <v>0</v>
      </c>
      <c r="Q1403" s="343">
        <v>33.72</v>
      </c>
      <c r="R1403" s="343">
        <v>136.16</v>
      </c>
      <c r="S1403" s="343">
        <v>144</v>
      </c>
      <c r="T1403" s="341">
        <v>0.99980000000000002</v>
      </c>
      <c r="U1403" s="343">
        <v>16346</v>
      </c>
      <c r="V1403" s="343">
        <f t="shared" si="254"/>
        <v>0</v>
      </c>
      <c r="W1403" s="343">
        <v>16.68</v>
      </c>
      <c r="X1403" s="343">
        <v>63.6</v>
      </c>
      <c r="Y1403" s="343">
        <v>144</v>
      </c>
      <c r="Z1403" s="341">
        <v>1</v>
      </c>
      <c r="AA1403" s="343">
        <v>12253</v>
      </c>
      <c r="AB1403" s="343">
        <f t="shared" si="255"/>
        <v>0</v>
      </c>
      <c r="AC1403" s="343">
        <v>25.89</v>
      </c>
      <c r="AD1403" s="343">
        <v>150.88</v>
      </c>
      <c r="AE1403" s="343">
        <v>150.88</v>
      </c>
      <c r="AF1403" s="341">
        <v>0.99880000000000002</v>
      </c>
      <c r="AG1403" s="343">
        <v>25909</v>
      </c>
      <c r="AH1403" s="343">
        <f t="shared" si="256"/>
        <v>0</v>
      </c>
      <c r="AI1403" s="343">
        <v>23.11</v>
      </c>
      <c r="AJ1403" s="343">
        <v>136</v>
      </c>
      <c r="AK1403" s="343">
        <v>144</v>
      </c>
      <c r="AL1403" s="341">
        <v>0.99939999999999996</v>
      </c>
      <c r="AM1403" s="343">
        <v>29893</v>
      </c>
      <c r="AN1403" s="343">
        <f t="shared" si="257"/>
        <v>0</v>
      </c>
      <c r="AO1403" s="343">
        <v>30.55</v>
      </c>
      <c r="AP1403" s="343">
        <v>132</v>
      </c>
      <c r="AQ1403" s="343">
        <v>144</v>
      </c>
      <c r="AR1403" s="341">
        <v>0.999</v>
      </c>
      <c r="AS1403" s="343">
        <v>29778</v>
      </c>
      <c r="AT1403" s="343">
        <f t="shared" si="258"/>
        <v>0</v>
      </c>
      <c r="AU1403" s="343">
        <v>30.35</v>
      </c>
      <c r="AV1403" s="343">
        <v>133.04</v>
      </c>
      <c r="AW1403" s="343">
        <v>144</v>
      </c>
      <c r="AX1403" s="341">
        <v>0.99960000000000004</v>
      </c>
      <c r="AY1403" s="343">
        <v>38226</v>
      </c>
      <c r="AZ1403" s="343">
        <f t="shared" si="259"/>
        <v>0</v>
      </c>
      <c r="BA1403" s="343">
        <v>39.92</v>
      </c>
      <c r="BB1403" s="343">
        <v>142.80000000000001</v>
      </c>
      <c r="BC1403" s="343">
        <v>144</v>
      </c>
      <c r="BD1403" s="341">
        <v>0.99850000000000005</v>
      </c>
      <c r="BE1403" s="343">
        <v>25778</v>
      </c>
      <c r="BF1403" s="343">
        <f t="shared" si="260"/>
        <v>0</v>
      </c>
      <c r="BG1403" s="343">
        <v>24.3</v>
      </c>
      <c r="BH1403" s="343">
        <v>117.44</v>
      </c>
      <c r="BI1403" s="343">
        <v>144</v>
      </c>
      <c r="BJ1403" s="341">
        <v>0.99980000000000002</v>
      </c>
      <c r="BK1403" s="343">
        <v>29204</v>
      </c>
      <c r="BL1403" s="343">
        <f t="shared" si="261"/>
        <v>0</v>
      </c>
      <c r="BM1403" s="343">
        <v>33.43</v>
      </c>
      <c r="BN1403" s="343">
        <v>128.88</v>
      </c>
      <c r="BO1403" s="343">
        <v>144</v>
      </c>
      <c r="BP1403" s="341">
        <v>0.99850000000000005</v>
      </c>
      <c r="BQ1403" s="343">
        <v>31859</v>
      </c>
      <c r="BR1403" s="343">
        <f t="shared" si="262"/>
        <v>0</v>
      </c>
      <c r="BS1403" s="343">
        <v>35.57</v>
      </c>
      <c r="BT1403" s="343">
        <v>145.19999999999999</v>
      </c>
      <c r="BU1403" s="343">
        <v>145.19999999999999</v>
      </c>
      <c r="BV1403" s="341">
        <v>0.99750000000000005</v>
      </c>
      <c r="BW1403" s="343">
        <v>38002</v>
      </c>
      <c r="BX1403" s="343">
        <f t="shared" si="263"/>
        <v>0</v>
      </c>
      <c r="BY1403" s="343">
        <v>35.26</v>
      </c>
    </row>
    <row r="1404" spans="1:77">
      <c r="A1404" s="342">
        <v>1399</v>
      </c>
      <c r="B1404" s="342" t="s">
        <v>3387</v>
      </c>
      <c r="C1404" s="342" t="s">
        <v>3098</v>
      </c>
      <c r="D1404" s="342" t="s">
        <v>499</v>
      </c>
      <c r="E1404" s="343">
        <v>116</v>
      </c>
      <c r="F1404" s="343">
        <v>123.84</v>
      </c>
      <c r="G1404" s="343">
        <v>123.84</v>
      </c>
      <c r="H1404" s="341">
        <v>0.96309999999999996</v>
      </c>
      <c r="I1404" s="343">
        <v>42029</v>
      </c>
      <c r="J1404" s="343">
        <f t="shared" si="252"/>
        <v>0</v>
      </c>
      <c r="K1404" s="343">
        <v>48.94</v>
      </c>
      <c r="L1404" s="343">
        <v>100.24</v>
      </c>
      <c r="M1404" s="343">
        <v>100.24</v>
      </c>
      <c r="N1404" s="341">
        <v>0.94169999999999998</v>
      </c>
      <c r="O1404" s="343">
        <v>11334</v>
      </c>
      <c r="P1404" s="343">
        <f t="shared" si="253"/>
        <v>0</v>
      </c>
      <c r="Q1404" s="343">
        <v>16.14</v>
      </c>
      <c r="R1404" s="343">
        <v>82.96</v>
      </c>
      <c r="S1404" s="343">
        <v>92.8</v>
      </c>
      <c r="T1404" s="341">
        <v>0.95809999999999995</v>
      </c>
      <c r="U1404" s="343">
        <v>9317</v>
      </c>
      <c r="V1404" s="343">
        <f t="shared" si="254"/>
        <v>0</v>
      </c>
      <c r="W1404" s="343">
        <v>16.28</v>
      </c>
      <c r="X1404" s="343">
        <v>112.56</v>
      </c>
      <c r="Y1404" s="343">
        <v>112.56</v>
      </c>
      <c r="Z1404" s="341">
        <v>0.995</v>
      </c>
      <c r="AA1404" s="343">
        <v>34566</v>
      </c>
      <c r="AB1404" s="343">
        <f t="shared" si="255"/>
        <v>0</v>
      </c>
      <c r="AC1404" s="343">
        <v>41.48</v>
      </c>
      <c r="AD1404" s="343">
        <v>124.48</v>
      </c>
      <c r="AE1404" s="343">
        <v>124.48</v>
      </c>
      <c r="AF1404" s="341">
        <v>0.9627</v>
      </c>
      <c r="AG1404" s="343">
        <v>34698</v>
      </c>
      <c r="AH1404" s="343">
        <f t="shared" si="256"/>
        <v>0</v>
      </c>
      <c r="AI1404" s="343">
        <v>38.92</v>
      </c>
      <c r="AJ1404" s="343">
        <v>120.4</v>
      </c>
      <c r="AK1404" s="343">
        <v>120.4</v>
      </c>
      <c r="AL1404" s="341">
        <v>0.99550000000000005</v>
      </c>
      <c r="AM1404" s="343">
        <v>41987</v>
      </c>
      <c r="AN1404" s="343">
        <f t="shared" si="257"/>
        <v>0</v>
      </c>
      <c r="AO1404" s="343">
        <v>48.65</v>
      </c>
      <c r="AP1404" s="343">
        <v>117.68</v>
      </c>
      <c r="AQ1404" s="343">
        <v>117.68</v>
      </c>
      <c r="AR1404" s="341">
        <v>0.98740000000000006</v>
      </c>
      <c r="AS1404" s="343">
        <v>29619</v>
      </c>
      <c r="AT1404" s="343">
        <f t="shared" si="258"/>
        <v>0</v>
      </c>
      <c r="AU1404" s="343">
        <v>34.26</v>
      </c>
      <c r="AV1404" s="343">
        <v>44.88</v>
      </c>
      <c r="AW1404" s="343">
        <v>92.8</v>
      </c>
      <c r="AX1404" s="341">
        <v>0.79959999999999998</v>
      </c>
      <c r="AY1404" s="343">
        <v>3405</v>
      </c>
      <c r="AZ1404" s="343">
        <f t="shared" si="259"/>
        <v>0</v>
      </c>
      <c r="BA1404" s="343">
        <v>13.18</v>
      </c>
      <c r="BB1404" s="343">
        <v>114.96</v>
      </c>
      <c r="BC1404" s="343">
        <v>114.96</v>
      </c>
      <c r="BD1404" s="341">
        <v>0.94520000000000004</v>
      </c>
      <c r="BE1404" s="343">
        <v>13949</v>
      </c>
      <c r="BF1404" s="343">
        <f t="shared" si="260"/>
        <v>0</v>
      </c>
      <c r="BG1404" s="343">
        <v>17.25</v>
      </c>
      <c r="BH1404" s="343">
        <v>120.24</v>
      </c>
      <c r="BI1404" s="343">
        <v>120.24</v>
      </c>
      <c r="BJ1404" s="341">
        <v>0.97719999999999996</v>
      </c>
      <c r="BK1404" s="343">
        <v>26617</v>
      </c>
      <c r="BL1404" s="343">
        <f t="shared" si="261"/>
        <v>0</v>
      </c>
      <c r="BM1404" s="343">
        <v>30.45</v>
      </c>
      <c r="BN1404" s="343">
        <v>123.92</v>
      </c>
      <c r="BO1404" s="343">
        <v>123.92</v>
      </c>
      <c r="BP1404" s="341">
        <v>0.99570000000000003</v>
      </c>
      <c r="BQ1404" s="343">
        <v>44318</v>
      </c>
      <c r="BR1404" s="343">
        <f t="shared" si="262"/>
        <v>0</v>
      </c>
      <c r="BS1404" s="343">
        <v>51.6</v>
      </c>
      <c r="BT1404" s="343">
        <v>133.68</v>
      </c>
      <c r="BU1404" s="343">
        <v>133.68</v>
      </c>
      <c r="BV1404" s="341">
        <v>0.99650000000000005</v>
      </c>
      <c r="BW1404" s="343">
        <v>45441</v>
      </c>
      <c r="BX1404" s="343">
        <f t="shared" si="263"/>
        <v>0</v>
      </c>
      <c r="BY1404" s="343">
        <v>45.85</v>
      </c>
    </row>
    <row r="1405" spans="1:77">
      <c r="A1405" s="342">
        <v>1400</v>
      </c>
      <c r="B1405" s="342" t="s">
        <v>3387</v>
      </c>
      <c r="C1405" s="342" t="s">
        <v>3100</v>
      </c>
      <c r="D1405" s="342" t="s">
        <v>499</v>
      </c>
      <c r="E1405" s="343">
        <v>175</v>
      </c>
      <c r="F1405" s="343">
        <v>146.88</v>
      </c>
      <c r="G1405" s="343">
        <v>146.88</v>
      </c>
      <c r="H1405" s="341">
        <v>0.99519999999999997</v>
      </c>
      <c r="I1405" s="343">
        <v>43984</v>
      </c>
      <c r="J1405" s="343">
        <f t="shared" si="252"/>
        <v>0</v>
      </c>
      <c r="K1405" s="343">
        <v>41.79</v>
      </c>
      <c r="L1405" s="343">
        <v>141.26</v>
      </c>
      <c r="M1405" s="343">
        <v>141.26</v>
      </c>
      <c r="N1405" s="341">
        <v>0.98470000000000002</v>
      </c>
      <c r="O1405" s="343">
        <v>43438</v>
      </c>
      <c r="P1405" s="343">
        <f t="shared" si="253"/>
        <v>0</v>
      </c>
      <c r="Q1405" s="343">
        <v>41.97</v>
      </c>
      <c r="R1405" s="343">
        <v>85.62</v>
      </c>
      <c r="S1405" s="343">
        <v>140</v>
      </c>
      <c r="T1405" s="341">
        <v>0.99880000000000002</v>
      </c>
      <c r="U1405" s="343">
        <v>6784</v>
      </c>
      <c r="V1405" s="343">
        <f t="shared" si="254"/>
        <v>0</v>
      </c>
      <c r="W1405" s="343">
        <v>11.02</v>
      </c>
      <c r="X1405" s="343">
        <v>158.38</v>
      </c>
      <c r="Y1405" s="343">
        <v>158.38</v>
      </c>
      <c r="Z1405" s="341">
        <v>0.92989999999999995</v>
      </c>
      <c r="AA1405" s="343">
        <v>36170</v>
      </c>
      <c r="AB1405" s="343">
        <f t="shared" si="255"/>
        <v>0</v>
      </c>
      <c r="AC1405" s="343">
        <v>33.01</v>
      </c>
      <c r="AD1405" s="343">
        <v>153</v>
      </c>
      <c r="AE1405" s="343">
        <v>153</v>
      </c>
      <c r="AF1405" s="341">
        <v>0.96730000000000005</v>
      </c>
      <c r="AG1405" s="343">
        <v>40282</v>
      </c>
      <c r="AH1405" s="343">
        <f t="shared" si="256"/>
        <v>0</v>
      </c>
      <c r="AI1405" s="343">
        <v>36.58</v>
      </c>
      <c r="AJ1405" s="343">
        <v>162.06</v>
      </c>
      <c r="AK1405" s="343">
        <v>162.06</v>
      </c>
      <c r="AL1405" s="341">
        <v>0.94730000000000003</v>
      </c>
      <c r="AM1405" s="343">
        <v>31622</v>
      </c>
      <c r="AN1405" s="343">
        <f t="shared" si="257"/>
        <v>0</v>
      </c>
      <c r="AO1405" s="343">
        <v>28.61</v>
      </c>
      <c r="AP1405" s="343">
        <v>153.12</v>
      </c>
      <c r="AQ1405" s="343">
        <v>153.12</v>
      </c>
      <c r="AR1405" s="341">
        <v>0.96299999999999997</v>
      </c>
      <c r="AS1405" s="343">
        <v>33194</v>
      </c>
      <c r="AT1405" s="343">
        <f t="shared" si="258"/>
        <v>0</v>
      </c>
      <c r="AU1405" s="343">
        <v>30.25</v>
      </c>
      <c r="AV1405" s="343">
        <v>149.24</v>
      </c>
      <c r="AW1405" s="343">
        <v>149.24</v>
      </c>
      <c r="AX1405" s="341">
        <v>0.97289999999999999</v>
      </c>
      <c r="AY1405" s="343">
        <v>28000</v>
      </c>
      <c r="AZ1405" s="343">
        <f t="shared" si="259"/>
        <v>0</v>
      </c>
      <c r="BA1405" s="343">
        <v>26.78</v>
      </c>
      <c r="BB1405" s="343">
        <v>144.47999999999999</v>
      </c>
      <c r="BC1405" s="343">
        <v>144.47999999999999</v>
      </c>
      <c r="BD1405" s="341">
        <v>0.97140000000000004</v>
      </c>
      <c r="BE1405" s="343">
        <v>35481</v>
      </c>
      <c r="BF1405" s="343">
        <f t="shared" si="260"/>
        <v>0</v>
      </c>
      <c r="BG1405" s="343">
        <v>33.979999999999997</v>
      </c>
      <c r="BH1405" s="343">
        <v>143.84</v>
      </c>
      <c r="BI1405" s="343">
        <v>143.84</v>
      </c>
      <c r="BJ1405" s="341">
        <v>0.97550000000000003</v>
      </c>
      <c r="BK1405" s="343">
        <v>17919</v>
      </c>
      <c r="BL1405" s="343">
        <f t="shared" si="261"/>
        <v>0</v>
      </c>
      <c r="BM1405" s="343">
        <v>17.16</v>
      </c>
      <c r="BN1405" s="343">
        <v>151.04</v>
      </c>
      <c r="BO1405" s="343">
        <v>151.04</v>
      </c>
      <c r="BP1405" s="341">
        <v>0.95989999999999998</v>
      </c>
      <c r="BQ1405" s="343">
        <v>49708</v>
      </c>
      <c r="BR1405" s="343">
        <f t="shared" si="262"/>
        <v>0</v>
      </c>
      <c r="BS1405" s="343">
        <v>49.26</v>
      </c>
      <c r="BT1405" s="343">
        <v>154.56</v>
      </c>
      <c r="BU1405" s="343">
        <v>154.56</v>
      </c>
      <c r="BV1405" s="341">
        <v>0.95389999999999997</v>
      </c>
      <c r="BW1405" s="343">
        <v>35467</v>
      </c>
      <c r="BX1405" s="343">
        <f t="shared" si="263"/>
        <v>0</v>
      </c>
      <c r="BY1405" s="343">
        <v>32.33</v>
      </c>
    </row>
    <row r="1406" spans="1:77">
      <c r="A1406" s="342">
        <v>1401</v>
      </c>
      <c r="B1406" s="342" t="s">
        <v>3387</v>
      </c>
      <c r="C1406" s="342" t="s">
        <v>3102</v>
      </c>
      <c r="D1406" s="342" t="s">
        <v>499</v>
      </c>
      <c r="E1406" s="343">
        <v>205</v>
      </c>
      <c r="F1406" s="343">
        <v>118.44</v>
      </c>
      <c r="G1406" s="343">
        <v>164</v>
      </c>
      <c r="H1406" s="341">
        <v>0.99970000000000003</v>
      </c>
      <c r="I1406" s="343">
        <v>35818</v>
      </c>
      <c r="J1406" s="343">
        <f t="shared" si="252"/>
        <v>0</v>
      </c>
      <c r="K1406" s="343">
        <v>42.01</v>
      </c>
      <c r="L1406" s="343">
        <v>118.38</v>
      </c>
      <c r="M1406" s="343">
        <v>164</v>
      </c>
      <c r="N1406" s="341">
        <v>0.99980000000000002</v>
      </c>
      <c r="O1406" s="343">
        <v>37620</v>
      </c>
      <c r="P1406" s="343">
        <f t="shared" si="253"/>
        <v>0</v>
      </c>
      <c r="Q1406" s="343">
        <v>42.72</v>
      </c>
      <c r="R1406" s="343">
        <v>130.06666999999999</v>
      </c>
      <c r="S1406" s="343">
        <v>164</v>
      </c>
      <c r="T1406" s="341">
        <v>0.99980000000000002</v>
      </c>
      <c r="U1406" s="343">
        <v>31440</v>
      </c>
      <c r="V1406" s="343">
        <f t="shared" si="254"/>
        <v>0</v>
      </c>
      <c r="W1406" s="343">
        <v>37.31</v>
      </c>
      <c r="X1406" s="343">
        <v>118.26</v>
      </c>
      <c r="Y1406" s="343">
        <v>164</v>
      </c>
      <c r="Z1406" s="341">
        <v>0.99929999999999997</v>
      </c>
      <c r="AA1406" s="343">
        <v>16110</v>
      </c>
      <c r="AB1406" s="343">
        <f t="shared" si="255"/>
        <v>0</v>
      </c>
      <c r="AC1406" s="343">
        <v>18.32</v>
      </c>
      <c r="AD1406" s="343">
        <v>113.44</v>
      </c>
      <c r="AE1406" s="343">
        <v>164</v>
      </c>
      <c r="AF1406" s="341">
        <v>0.99980000000000002</v>
      </c>
      <c r="AG1406" s="343">
        <v>37844</v>
      </c>
      <c r="AH1406" s="343">
        <f t="shared" si="256"/>
        <v>0</v>
      </c>
      <c r="AI1406" s="343">
        <v>44.84</v>
      </c>
      <c r="AJ1406" s="343">
        <v>126.12</v>
      </c>
      <c r="AK1406" s="343">
        <v>164</v>
      </c>
      <c r="AL1406" s="341">
        <v>0.99750000000000005</v>
      </c>
      <c r="AM1406" s="343">
        <v>42700</v>
      </c>
      <c r="AN1406" s="343">
        <f t="shared" si="257"/>
        <v>0</v>
      </c>
      <c r="AO1406" s="343">
        <v>47.14</v>
      </c>
      <c r="AP1406" s="343">
        <v>132.88</v>
      </c>
      <c r="AQ1406" s="343">
        <v>164</v>
      </c>
      <c r="AR1406" s="341">
        <v>0.99890000000000001</v>
      </c>
      <c r="AS1406" s="343">
        <v>43362</v>
      </c>
      <c r="AT1406" s="343">
        <f t="shared" si="258"/>
        <v>0</v>
      </c>
      <c r="AU1406" s="343">
        <v>43.91</v>
      </c>
      <c r="AV1406" s="343">
        <v>138.32</v>
      </c>
      <c r="AW1406" s="343">
        <v>164</v>
      </c>
      <c r="AX1406" s="341">
        <v>0.99790000000000001</v>
      </c>
      <c r="AY1406" s="343">
        <v>47033</v>
      </c>
      <c r="AZ1406" s="343">
        <f t="shared" si="259"/>
        <v>0</v>
      </c>
      <c r="BA1406" s="343">
        <v>47.32</v>
      </c>
      <c r="BB1406" s="343">
        <v>90.4</v>
      </c>
      <c r="BC1406" s="343">
        <v>164</v>
      </c>
      <c r="BD1406" s="341">
        <v>1</v>
      </c>
      <c r="BE1406" s="343">
        <v>6336</v>
      </c>
      <c r="BF1406" s="343">
        <f t="shared" si="260"/>
        <v>0</v>
      </c>
      <c r="BG1406" s="343">
        <v>9.42</v>
      </c>
      <c r="BH1406" s="343">
        <v>128</v>
      </c>
      <c r="BI1406" s="343">
        <v>164</v>
      </c>
      <c r="BJ1406" s="341">
        <v>0.99870000000000003</v>
      </c>
      <c r="BK1406" s="343">
        <v>43043</v>
      </c>
      <c r="BL1406" s="343">
        <f t="shared" si="261"/>
        <v>0</v>
      </c>
      <c r="BM1406" s="343">
        <v>45.25</v>
      </c>
      <c r="BN1406" s="343">
        <v>133.76</v>
      </c>
      <c r="BO1406" s="343">
        <v>164</v>
      </c>
      <c r="BP1406" s="341">
        <v>0.99950000000000006</v>
      </c>
      <c r="BQ1406" s="343">
        <v>33724</v>
      </c>
      <c r="BR1406" s="343">
        <f t="shared" si="262"/>
        <v>0</v>
      </c>
      <c r="BS1406" s="343">
        <v>36.24</v>
      </c>
      <c r="BT1406" s="343">
        <v>136.88</v>
      </c>
      <c r="BU1406" s="343">
        <v>164</v>
      </c>
      <c r="BV1406" s="341">
        <v>0.99529999999999996</v>
      </c>
      <c r="BW1406" s="343">
        <v>38858</v>
      </c>
      <c r="BX1406" s="343">
        <f t="shared" si="263"/>
        <v>0</v>
      </c>
      <c r="BY1406" s="343">
        <v>38.340000000000003</v>
      </c>
    </row>
    <row r="1407" spans="1:77">
      <c r="A1407" s="342">
        <v>1402</v>
      </c>
      <c r="B1407" s="342" t="s">
        <v>3387</v>
      </c>
      <c r="C1407" s="342" t="s">
        <v>3104</v>
      </c>
      <c r="D1407" s="342" t="s">
        <v>499</v>
      </c>
      <c r="E1407" s="343">
        <v>145</v>
      </c>
      <c r="F1407" s="343">
        <v>158.82</v>
      </c>
      <c r="G1407" s="343">
        <v>158.82</v>
      </c>
      <c r="H1407" s="341">
        <v>0.90049999999999997</v>
      </c>
      <c r="I1407" s="343">
        <v>44896</v>
      </c>
      <c r="J1407" s="343">
        <f t="shared" si="252"/>
        <v>0</v>
      </c>
      <c r="K1407" s="343">
        <v>43.6</v>
      </c>
      <c r="L1407" s="343">
        <v>163.84</v>
      </c>
      <c r="M1407" s="343">
        <v>163.84</v>
      </c>
      <c r="N1407" s="341">
        <v>0.86370000000000002</v>
      </c>
      <c r="O1407" s="343">
        <v>29445</v>
      </c>
      <c r="P1407" s="343">
        <f t="shared" si="253"/>
        <v>0</v>
      </c>
      <c r="Q1407" s="343">
        <v>27.97</v>
      </c>
      <c r="R1407" s="343">
        <v>178.48889</v>
      </c>
      <c r="S1407" s="343">
        <v>160.63999999999999</v>
      </c>
      <c r="T1407" s="341">
        <v>0.73929999999999996</v>
      </c>
      <c r="U1407" s="343">
        <v>15890</v>
      </c>
      <c r="V1407" s="343">
        <f t="shared" si="254"/>
        <v>0</v>
      </c>
      <c r="W1407" s="343">
        <v>18.579999999999998</v>
      </c>
      <c r="X1407" s="343">
        <v>113.04</v>
      </c>
      <c r="Y1407" s="343">
        <v>116</v>
      </c>
      <c r="Z1407" s="341">
        <v>0.3357</v>
      </c>
      <c r="AA1407" s="343">
        <v>2588</v>
      </c>
      <c r="AB1407" s="343">
        <f t="shared" si="255"/>
        <v>0</v>
      </c>
      <c r="AC1407" s="343">
        <v>9.17</v>
      </c>
      <c r="AD1407" s="343">
        <v>154.88</v>
      </c>
      <c r="AE1407" s="343">
        <v>154.88</v>
      </c>
      <c r="AF1407" s="341">
        <v>0.87190000000000001</v>
      </c>
      <c r="AG1407" s="343">
        <v>35450</v>
      </c>
      <c r="AH1407" s="343">
        <f t="shared" si="256"/>
        <v>0</v>
      </c>
      <c r="AI1407" s="343">
        <v>35.28</v>
      </c>
      <c r="AJ1407" s="343">
        <v>146.56</v>
      </c>
      <c r="AK1407" s="343">
        <v>146.56</v>
      </c>
      <c r="AL1407" s="341">
        <v>0.83440000000000003</v>
      </c>
      <c r="AM1407" s="343">
        <v>29965</v>
      </c>
      <c r="AN1407" s="343">
        <f t="shared" si="257"/>
        <v>0</v>
      </c>
      <c r="AO1407" s="343">
        <v>34.03</v>
      </c>
      <c r="AP1407" s="343">
        <v>172.08</v>
      </c>
      <c r="AQ1407" s="343">
        <v>172.08</v>
      </c>
      <c r="AR1407" s="341">
        <v>0.88349999999999995</v>
      </c>
      <c r="AS1407" s="343">
        <v>44406</v>
      </c>
      <c r="AT1407" s="343">
        <f t="shared" si="258"/>
        <v>0</v>
      </c>
      <c r="AU1407" s="343">
        <v>39.26</v>
      </c>
      <c r="AV1407" s="343">
        <v>183.44</v>
      </c>
      <c r="AW1407" s="343">
        <v>183.44</v>
      </c>
      <c r="AX1407" s="341">
        <v>0.87370000000000003</v>
      </c>
      <c r="AY1407" s="343">
        <v>40383</v>
      </c>
      <c r="AZ1407" s="343">
        <f t="shared" si="259"/>
        <v>0</v>
      </c>
      <c r="BA1407" s="343">
        <v>34.99</v>
      </c>
      <c r="BB1407" s="343">
        <v>144.88</v>
      </c>
      <c r="BC1407" s="343">
        <v>144.88</v>
      </c>
      <c r="BD1407" s="341">
        <v>0.73740000000000006</v>
      </c>
      <c r="BE1407" s="343">
        <v>12895</v>
      </c>
      <c r="BF1407" s="343">
        <f t="shared" si="260"/>
        <v>0</v>
      </c>
      <c r="BG1407" s="343">
        <v>16.22</v>
      </c>
      <c r="BH1407" s="343">
        <v>148.4</v>
      </c>
      <c r="BI1407" s="343">
        <v>148.4</v>
      </c>
      <c r="BJ1407" s="341">
        <v>0.92910000000000004</v>
      </c>
      <c r="BK1407" s="343">
        <v>26652</v>
      </c>
      <c r="BL1407" s="343">
        <f t="shared" si="261"/>
        <v>0</v>
      </c>
      <c r="BM1407" s="343">
        <v>25.98</v>
      </c>
      <c r="BN1407" s="343">
        <v>147.19999999999999</v>
      </c>
      <c r="BO1407" s="343">
        <v>147.19999999999999</v>
      </c>
      <c r="BP1407" s="341">
        <v>0.95740000000000003</v>
      </c>
      <c r="BQ1407" s="343">
        <v>20596</v>
      </c>
      <c r="BR1407" s="343">
        <f t="shared" si="262"/>
        <v>0</v>
      </c>
      <c r="BS1407" s="343">
        <v>21</v>
      </c>
      <c r="BT1407" s="343">
        <v>165.68</v>
      </c>
      <c r="BU1407" s="343">
        <v>165.68</v>
      </c>
      <c r="BV1407" s="341">
        <v>0.93579999999999997</v>
      </c>
      <c r="BW1407" s="343">
        <v>26000</v>
      </c>
      <c r="BX1407" s="343">
        <f t="shared" si="263"/>
        <v>0</v>
      </c>
      <c r="BY1407" s="343">
        <v>22.54</v>
      </c>
    </row>
    <row r="1408" spans="1:77">
      <c r="A1408" s="342">
        <v>1403</v>
      </c>
      <c r="B1408" s="342" t="s">
        <v>3387</v>
      </c>
      <c r="C1408" s="342" t="s">
        <v>3106</v>
      </c>
      <c r="D1408" s="342" t="s">
        <v>499</v>
      </c>
      <c r="E1408" s="343">
        <v>200</v>
      </c>
      <c r="F1408" s="343">
        <v>170.48</v>
      </c>
      <c r="G1408" s="343">
        <v>170.48</v>
      </c>
      <c r="H1408" s="341">
        <v>0.98629999999999995</v>
      </c>
      <c r="I1408" s="343">
        <v>32971</v>
      </c>
      <c r="J1408" s="343">
        <f t="shared" si="252"/>
        <v>0</v>
      </c>
      <c r="K1408" s="343">
        <v>27.23</v>
      </c>
      <c r="L1408" s="343">
        <v>157.04</v>
      </c>
      <c r="M1408" s="343">
        <v>160</v>
      </c>
      <c r="N1408" s="341">
        <v>0.99950000000000006</v>
      </c>
      <c r="O1408" s="343">
        <v>25535</v>
      </c>
      <c r="P1408" s="343">
        <f t="shared" si="253"/>
        <v>0</v>
      </c>
      <c r="Q1408" s="343">
        <v>21.87</v>
      </c>
      <c r="R1408" s="343">
        <v>154.24</v>
      </c>
      <c r="S1408" s="343">
        <v>160</v>
      </c>
      <c r="T1408" s="341">
        <v>0.99919999999999998</v>
      </c>
      <c r="U1408" s="343">
        <v>18288</v>
      </c>
      <c r="V1408" s="343">
        <f t="shared" si="254"/>
        <v>0</v>
      </c>
      <c r="W1408" s="343">
        <v>16.48</v>
      </c>
      <c r="X1408" s="343">
        <v>173.92</v>
      </c>
      <c r="Y1408" s="343">
        <v>173.92</v>
      </c>
      <c r="Z1408" s="341">
        <v>0.98029999999999995</v>
      </c>
      <c r="AA1408" s="343">
        <v>27588</v>
      </c>
      <c r="AB1408" s="343">
        <f t="shared" si="255"/>
        <v>0</v>
      </c>
      <c r="AC1408" s="343">
        <v>21.75</v>
      </c>
      <c r="AD1408" s="343">
        <v>171.52</v>
      </c>
      <c r="AE1408" s="343">
        <v>171.52</v>
      </c>
      <c r="AF1408" s="341">
        <v>0.96689999999999998</v>
      </c>
      <c r="AG1408" s="343">
        <v>46021</v>
      </c>
      <c r="AH1408" s="343">
        <f t="shared" si="256"/>
        <v>0</v>
      </c>
      <c r="AI1408" s="343">
        <v>37.299999999999997</v>
      </c>
      <c r="AJ1408" s="343">
        <v>167.84</v>
      </c>
      <c r="AK1408" s="343">
        <v>167.84</v>
      </c>
      <c r="AL1408" s="341">
        <v>0.9698</v>
      </c>
      <c r="AM1408" s="343">
        <v>39175</v>
      </c>
      <c r="AN1408" s="343">
        <f t="shared" si="257"/>
        <v>0</v>
      </c>
      <c r="AO1408" s="343">
        <v>33.43</v>
      </c>
      <c r="AP1408" s="343">
        <v>184</v>
      </c>
      <c r="AQ1408" s="343">
        <v>184</v>
      </c>
      <c r="AR1408" s="341">
        <v>0.96960000000000002</v>
      </c>
      <c r="AS1408" s="343">
        <v>33064</v>
      </c>
      <c r="AT1408" s="343">
        <f t="shared" si="258"/>
        <v>0</v>
      </c>
      <c r="AU1408" s="343">
        <v>24.91</v>
      </c>
      <c r="AV1408" s="343">
        <v>180.08</v>
      </c>
      <c r="AW1408" s="343">
        <v>180.08</v>
      </c>
      <c r="AX1408" s="341">
        <v>0.95499999999999996</v>
      </c>
      <c r="AY1408" s="343">
        <v>27402</v>
      </c>
      <c r="AZ1408" s="343">
        <f t="shared" si="259"/>
        <v>0</v>
      </c>
      <c r="BA1408" s="343">
        <v>22.13</v>
      </c>
      <c r="BB1408" s="343">
        <v>164.64</v>
      </c>
      <c r="BC1408" s="343">
        <v>164.64</v>
      </c>
      <c r="BD1408" s="341">
        <v>0.97709999999999997</v>
      </c>
      <c r="BE1408" s="343">
        <v>17678</v>
      </c>
      <c r="BF1408" s="343">
        <f t="shared" si="260"/>
        <v>0</v>
      </c>
      <c r="BG1408" s="343">
        <v>14.77</v>
      </c>
      <c r="BH1408" s="343">
        <v>177.04</v>
      </c>
      <c r="BI1408" s="343">
        <v>177.04</v>
      </c>
      <c r="BJ1408" s="341">
        <v>0.9476</v>
      </c>
      <c r="BK1408" s="343">
        <v>51310</v>
      </c>
      <c r="BL1408" s="343">
        <f t="shared" si="261"/>
        <v>0</v>
      </c>
      <c r="BM1408" s="343">
        <v>41.11</v>
      </c>
      <c r="BN1408" s="343">
        <v>191.44</v>
      </c>
      <c r="BO1408" s="343">
        <v>191.44</v>
      </c>
      <c r="BP1408" s="341">
        <v>0.92979999999999996</v>
      </c>
      <c r="BQ1408" s="343">
        <v>64845</v>
      </c>
      <c r="BR1408" s="343">
        <f t="shared" si="262"/>
        <v>0</v>
      </c>
      <c r="BS1408" s="343">
        <v>52.34</v>
      </c>
      <c r="BT1408" s="343">
        <v>207.92</v>
      </c>
      <c r="BU1408" s="343">
        <v>207.92</v>
      </c>
      <c r="BV1408" s="341">
        <v>0.9274</v>
      </c>
      <c r="BW1408" s="343">
        <v>65981</v>
      </c>
      <c r="BX1408" s="343">
        <f t="shared" si="263"/>
        <v>0</v>
      </c>
      <c r="BY1408" s="343">
        <v>45.99</v>
      </c>
    </row>
    <row r="1409" spans="1:77">
      <c r="A1409" s="342">
        <v>1404</v>
      </c>
      <c r="B1409" s="342" t="s">
        <v>3387</v>
      </c>
      <c r="C1409" s="342" t="s">
        <v>3108</v>
      </c>
      <c r="D1409" s="342" t="s">
        <v>499</v>
      </c>
      <c r="E1409" s="343">
        <v>500</v>
      </c>
      <c r="F1409" s="343">
        <v>476</v>
      </c>
      <c r="G1409" s="343">
        <v>428.4</v>
      </c>
      <c r="H1409" s="341">
        <v>0.64090000000000003</v>
      </c>
      <c r="I1409" s="343">
        <v>15264</v>
      </c>
      <c r="J1409" s="343">
        <f t="shared" si="252"/>
        <v>0</v>
      </c>
      <c r="K1409" s="343">
        <v>7.72</v>
      </c>
      <c r="L1409" s="343">
        <v>214.56</v>
      </c>
      <c r="M1409" s="343">
        <v>400</v>
      </c>
      <c r="N1409" s="341">
        <v>0.55940000000000001</v>
      </c>
      <c r="O1409" s="343">
        <v>18711</v>
      </c>
      <c r="P1409" s="343">
        <f t="shared" si="253"/>
        <v>0</v>
      </c>
      <c r="Q1409" s="343">
        <v>20.95</v>
      </c>
      <c r="R1409" s="343">
        <v>210.24</v>
      </c>
      <c r="S1409" s="343">
        <v>400</v>
      </c>
      <c r="T1409" s="341">
        <v>0.52529999999999999</v>
      </c>
      <c r="U1409" s="343">
        <v>16128</v>
      </c>
      <c r="V1409" s="343">
        <f t="shared" si="254"/>
        <v>0</v>
      </c>
      <c r="W1409" s="343">
        <v>20.28</v>
      </c>
      <c r="X1409" s="343">
        <v>190.8</v>
      </c>
      <c r="Y1409" s="343">
        <v>400</v>
      </c>
      <c r="Z1409" s="341">
        <v>0.55479999999999996</v>
      </c>
      <c r="AA1409" s="343">
        <v>18351</v>
      </c>
      <c r="AB1409" s="343">
        <f t="shared" si="255"/>
        <v>0</v>
      </c>
      <c r="AC1409" s="343">
        <v>23.3</v>
      </c>
      <c r="AD1409" s="343">
        <v>195.12</v>
      </c>
      <c r="AE1409" s="343">
        <v>400</v>
      </c>
      <c r="AF1409" s="341">
        <v>0.53849999999999998</v>
      </c>
      <c r="AG1409" s="343">
        <v>15210</v>
      </c>
      <c r="AH1409" s="343">
        <f t="shared" si="256"/>
        <v>0</v>
      </c>
      <c r="AI1409" s="343">
        <v>19.45</v>
      </c>
      <c r="AJ1409" s="343">
        <v>203.04</v>
      </c>
      <c r="AK1409" s="343">
        <v>400</v>
      </c>
      <c r="AL1409" s="341">
        <v>0.50919999999999999</v>
      </c>
      <c r="AM1409" s="343">
        <v>17271</v>
      </c>
      <c r="AN1409" s="343">
        <f t="shared" si="257"/>
        <v>0</v>
      </c>
      <c r="AO1409" s="343">
        <v>23.2</v>
      </c>
      <c r="AP1409" s="343">
        <v>200.16</v>
      </c>
      <c r="AQ1409" s="343">
        <v>400</v>
      </c>
      <c r="AR1409" s="341">
        <v>0.505</v>
      </c>
      <c r="AS1409" s="343">
        <v>14823</v>
      </c>
      <c r="AT1409" s="343">
        <f t="shared" si="258"/>
        <v>0</v>
      </c>
      <c r="AU1409" s="343">
        <v>19.71</v>
      </c>
      <c r="AV1409" s="343">
        <v>312.48</v>
      </c>
      <c r="AW1409" s="343">
        <v>400</v>
      </c>
      <c r="AX1409" s="341">
        <v>0.39789999999999998</v>
      </c>
      <c r="AY1409" s="343">
        <v>16065</v>
      </c>
      <c r="AZ1409" s="343">
        <f t="shared" si="259"/>
        <v>0</v>
      </c>
      <c r="BA1409" s="343">
        <v>17.95</v>
      </c>
      <c r="BB1409" s="343">
        <v>176.4</v>
      </c>
      <c r="BC1409" s="343">
        <v>400</v>
      </c>
      <c r="BD1409" s="341">
        <v>0.72629999999999995</v>
      </c>
      <c r="BE1409" s="343">
        <v>14886</v>
      </c>
      <c r="BF1409" s="343">
        <f t="shared" si="260"/>
        <v>0</v>
      </c>
      <c r="BG1409" s="343">
        <v>15.61</v>
      </c>
      <c r="BH1409" s="343">
        <v>143.28</v>
      </c>
      <c r="BI1409" s="343">
        <v>400</v>
      </c>
      <c r="BJ1409" s="341">
        <v>0.95489999999999997</v>
      </c>
      <c r="BK1409" s="343">
        <v>16029</v>
      </c>
      <c r="BL1409" s="343">
        <f t="shared" si="261"/>
        <v>0</v>
      </c>
      <c r="BM1409" s="343">
        <v>15.75</v>
      </c>
      <c r="BN1409" s="343">
        <v>137.52000000000001</v>
      </c>
      <c r="BO1409" s="343">
        <v>400</v>
      </c>
      <c r="BP1409" s="341">
        <v>0.96350000000000002</v>
      </c>
      <c r="BQ1409" s="343">
        <v>15480</v>
      </c>
      <c r="BR1409" s="343">
        <f t="shared" si="262"/>
        <v>0</v>
      </c>
      <c r="BS1409" s="343">
        <v>16.78</v>
      </c>
      <c r="BT1409" s="343">
        <v>144</v>
      </c>
      <c r="BU1409" s="343">
        <v>400</v>
      </c>
      <c r="BV1409" s="341">
        <v>0.93859999999999999</v>
      </c>
      <c r="BW1409" s="343">
        <v>17892</v>
      </c>
      <c r="BX1409" s="343">
        <f t="shared" si="263"/>
        <v>0</v>
      </c>
      <c r="BY1409" s="343">
        <v>17.79</v>
      </c>
    </row>
    <row r="1410" spans="1:77">
      <c r="A1410" s="342">
        <v>1405</v>
      </c>
      <c r="B1410" s="342" t="s">
        <v>3387</v>
      </c>
      <c r="C1410" s="342" t="s">
        <v>3110</v>
      </c>
      <c r="D1410" s="342" t="s">
        <v>499</v>
      </c>
      <c r="E1410" s="343">
        <v>126.8</v>
      </c>
      <c r="F1410" s="343">
        <v>148</v>
      </c>
      <c r="G1410" s="343">
        <v>148</v>
      </c>
      <c r="H1410" s="341">
        <v>0.99429999999999996</v>
      </c>
      <c r="I1410" s="343">
        <v>21466</v>
      </c>
      <c r="J1410" s="343">
        <f t="shared" si="252"/>
        <v>0</v>
      </c>
      <c r="K1410" s="343">
        <v>20.260000000000002</v>
      </c>
      <c r="L1410" s="343">
        <v>119.04</v>
      </c>
      <c r="M1410" s="343">
        <v>119.04</v>
      </c>
      <c r="N1410" s="341">
        <v>0.998</v>
      </c>
      <c r="O1410" s="343">
        <v>24432</v>
      </c>
      <c r="P1410" s="343">
        <f t="shared" si="253"/>
        <v>0</v>
      </c>
      <c r="Q1410" s="343">
        <v>27.64</v>
      </c>
      <c r="R1410" s="343">
        <v>124.88</v>
      </c>
      <c r="S1410" s="343">
        <v>124.88</v>
      </c>
      <c r="T1410" s="341">
        <v>0.99870000000000003</v>
      </c>
      <c r="U1410" s="343">
        <v>21376</v>
      </c>
      <c r="V1410" s="343">
        <f t="shared" si="254"/>
        <v>0</v>
      </c>
      <c r="W1410" s="343">
        <v>23.8</v>
      </c>
      <c r="X1410" s="343">
        <v>127.92</v>
      </c>
      <c r="Y1410" s="343">
        <v>127.92</v>
      </c>
      <c r="Z1410" s="341">
        <v>0.98799999999999999</v>
      </c>
      <c r="AA1410" s="343">
        <v>10148</v>
      </c>
      <c r="AB1410" s="343">
        <f t="shared" si="255"/>
        <v>0</v>
      </c>
      <c r="AC1410" s="343">
        <v>10.79</v>
      </c>
      <c r="AD1410" s="343">
        <v>138</v>
      </c>
      <c r="AE1410" s="343">
        <v>138</v>
      </c>
      <c r="AF1410" s="341">
        <v>0.98770000000000002</v>
      </c>
      <c r="AG1410" s="343">
        <v>27730</v>
      </c>
      <c r="AH1410" s="343">
        <f t="shared" si="256"/>
        <v>0</v>
      </c>
      <c r="AI1410" s="343">
        <v>27.34</v>
      </c>
      <c r="AJ1410" s="343">
        <v>164</v>
      </c>
      <c r="AK1410" s="343">
        <v>164</v>
      </c>
      <c r="AL1410" s="341">
        <v>0.99009999999999998</v>
      </c>
      <c r="AM1410" s="343">
        <v>25950</v>
      </c>
      <c r="AN1410" s="343">
        <f t="shared" si="257"/>
        <v>0</v>
      </c>
      <c r="AO1410" s="343">
        <v>22.2</v>
      </c>
      <c r="AP1410" s="343">
        <v>148.24</v>
      </c>
      <c r="AQ1410" s="343">
        <v>148.24</v>
      </c>
      <c r="AR1410" s="341">
        <v>0.93279999999999996</v>
      </c>
      <c r="AS1410" s="343">
        <v>35075</v>
      </c>
      <c r="AT1410" s="343">
        <f t="shared" si="258"/>
        <v>0</v>
      </c>
      <c r="AU1410" s="343">
        <v>34.090000000000003</v>
      </c>
      <c r="AV1410" s="343">
        <v>148.56</v>
      </c>
      <c r="AW1410" s="343">
        <v>148.56</v>
      </c>
      <c r="AX1410" s="341">
        <v>0.91510000000000002</v>
      </c>
      <c r="AY1410" s="343">
        <v>31077</v>
      </c>
      <c r="AZ1410" s="343">
        <f t="shared" si="259"/>
        <v>0</v>
      </c>
      <c r="BA1410" s="343">
        <v>31.75</v>
      </c>
      <c r="BB1410" s="343">
        <v>124.08</v>
      </c>
      <c r="BC1410" s="343">
        <v>124.08</v>
      </c>
      <c r="BD1410" s="341">
        <v>0.97870000000000001</v>
      </c>
      <c r="BE1410" s="343">
        <v>13382</v>
      </c>
      <c r="BF1410" s="343">
        <f t="shared" si="260"/>
        <v>0</v>
      </c>
      <c r="BG1410" s="343">
        <v>14.81</v>
      </c>
      <c r="BH1410" s="343">
        <v>140.16</v>
      </c>
      <c r="BI1410" s="343">
        <v>140.16</v>
      </c>
      <c r="BJ1410" s="341">
        <v>0.9657</v>
      </c>
      <c r="BK1410" s="343">
        <v>32098</v>
      </c>
      <c r="BL1410" s="343">
        <f t="shared" si="261"/>
        <v>0</v>
      </c>
      <c r="BM1410" s="343">
        <v>31.87</v>
      </c>
      <c r="BN1410" s="343">
        <v>116.56</v>
      </c>
      <c r="BO1410" s="343">
        <v>116.56</v>
      </c>
      <c r="BP1410" s="341">
        <v>0.9889</v>
      </c>
      <c r="BQ1410" s="343">
        <v>27226</v>
      </c>
      <c r="BR1410" s="343">
        <f t="shared" si="262"/>
        <v>0</v>
      </c>
      <c r="BS1410" s="343">
        <v>33.94</v>
      </c>
      <c r="BT1410" s="343">
        <v>119.44</v>
      </c>
      <c r="BU1410" s="343">
        <v>119.44</v>
      </c>
      <c r="BV1410" s="341">
        <v>0.98250000000000004</v>
      </c>
      <c r="BW1410" s="343">
        <v>31818</v>
      </c>
      <c r="BX1410" s="343">
        <f t="shared" si="263"/>
        <v>0</v>
      </c>
      <c r="BY1410" s="343">
        <v>36.44</v>
      </c>
    </row>
    <row r="1411" spans="1:77">
      <c r="A1411" s="342">
        <v>1406</v>
      </c>
      <c r="B1411" s="342" t="s">
        <v>3387</v>
      </c>
      <c r="C1411" s="342" t="s">
        <v>3112</v>
      </c>
      <c r="D1411" s="342" t="s">
        <v>499</v>
      </c>
      <c r="E1411" s="343">
        <v>150</v>
      </c>
      <c r="F1411" s="343">
        <v>150.24</v>
      </c>
      <c r="G1411" s="343">
        <v>150.24</v>
      </c>
      <c r="H1411" s="341">
        <v>0.95860000000000001</v>
      </c>
      <c r="I1411" s="343">
        <v>43511</v>
      </c>
      <c r="J1411" s="343">
        <f t="shared" si="252"/>
        <v>0</v>
      </c>
      <c r="K1411" s="343">
        <v>41.96</v>
      </c>
      <c r="L1411" s="343">
        <v>154.47999999999999</v>
      </c>
      <c r="M1411" s="343">
        <v>154.47999999999999</v>
      </c>
      <c r="N1411" s="341">
        <v>0.94010000000000005</v>
      </c>
      <c r="O1411" s="343">
        <v>40379</v>
      </c>
      <c r="P1411" s="343">
        <f t="shared" si="253"/>
        <v>0</v>
      </c>
      <c r="Q1411" s="343">
        <v>37.369999999999997</v>
      </c>
      <c r="R1411" s="343">
        <v>146.56</v>
      </c>
      <c r="S1411" s="343">
        <v>146.56</v>
      </c>
      <c r="T1411" s="341">
        <v>0.97489999999999999</v>
      </c>
      <c r="U1411" s="343">
        <v>15693</v>
      </c>
      <c r="V1411" s="343">
        <f t="shared" si="254"/>
        <v>0</v>
      </c>
      <c r="W1411" s="343">
        <v>15.25</v>
      </c>
      <c r="X1411" s="343">
        <v>159.19999999999999</v>
      </c>
      <c r="Y1411" s="343">
        <v>159.19999999999999</v>
      </c>
      <c r="Z1411" s="341">
        <v>0.97030000000000005</v>
      </c>
      <c r="AA1411" s="343">
        <v>15084</v>
      </c>
      <c r="AB1411" s="343">
        <f t="shared" si="255"/>
        <v>0</v>
      </c>
      <c r="AC1411" s="343">
        <v>13.12</v>
      </c>
      <c r="AD1411" s="343">
        <v>155.19999999999999</v>
      </c>
      <c r="AE1411" s="343">
        <v>155.19999999999999</v>
      </c>
      <c r="AF1411" s="341">
        <v>0.92269999999999996</v>
      </c>
      <c r="AG1411" s="343">
        <v>43258</v>
      </c>
      <c r="AH1411" s="343">
        <f t="shared" si="256"/>
        <v>0</v>
      </c>
      <c r="AI1411" s="343">
        <v>40.6</v>
      </c>
      <c r="AJ1411" s="343">
        <v>148.80000000000001</v>
      </c>
      <c r="AK1411" s="343">
        <v>148.80000000000001</v>
      </c>
      <c r="AL1411" s="341">
        <v>0.91839999999999999</v>
      </c>
      <c r="AM1411" s="343">
        <v>22395</v>
      </c>
      <c r="AN1411" s="343">
        <f t="shared" si="257"/>
        <v>0</v>
      </c>
      <c r="AO1411" s="343">
        <v>22.76</v>
      </c>
      <c r="AP1411" s="343">
        <v>149.6</v>
      </c>
      <c r="AQ1411" s="343">
        <v>149.6</v>
      </c>
      <c r="AR1411" s="341">
        <v>0.89480000000000004</v>
      </c>
      <c r="AS1411" s="343">
        <v>37824</v>
      </c>
      <c r="AT1411" s="343">
        <f t="shared" si="258"/>
        <v>0</v>
      </c>
      <c r="AU1411" s="343">
        <v>37.97</v>
      </c>
      <c r="AV1411" s="343">
        <v>151.28</v>
      </c>
      <c r="AW1411" s="343">
        <v>151.28</v>
      </c>
      <c r="AX1411" s="341">
        <v>0.86850000000000005</v>
      </c>
      <c r="AY1411" s="343">
        <v>35769</v>
      </c>
      <c r="AZ1411" s="343">
        <f t="shared" si="259"/>
        <v>0</v>
      </c>
      <c r="BA1411" s="343">
        <v>37.81</v>
      </c>
      <c r="BB1411" s="343">
        <v>189.28</v>
      </c>
      <c r="BC1411" s="343">
        <v>189.28</v>
      </c>
      <c r="BD1411" s="341">
        <v>0.80710000000000004</v>
      </c>
      <c r="BE1411" s="343">
        <v>25190.48</v>
      </c>
      <c r="BF1411" s="343">
        <f t="shared" si="260"/>
        <v>0</v>
      </c>
      <c r="BG1411" s="343">
        <v>22.16</v>
      </c>
      <c r="BH1411" s="343">
        <v>161.04</v>
      </c>
      <c r="BI1411" s="343">
        <v>161.04</v>
      </c>
      <c r="BJ1411" s="341">
        <v>0.85429999999999995</v>
      </c>
      <c r="BK1411" s="343">
        <v>34726</v>
      </c>
      <c r="BL1411" s="343">
        <f t="shared" si="261"/>
        <v>0</v>
      </c>
      <c r="BM1411" s="343">
        <v>33.93</v>
      </c>
      <c r="BN1411" s="343">
        <v>161.12</v>
      </c>
      <c r="BO1411" s="343">
        <v>161.12</v>
      </c>
      <c r="BP1411" s="341">
        <v>0.85029999999999994</v>
      </c>
      <c r="BQ1411" s="343">
        <v>44884</v>
      </c>
      <c r="BR1411" s="343">
        <f t="shared" si="262"/>
        <v>0</v>
      </c>
      <c r="BS1411" s="343">
        <v>47.07</v>
      </c>
      <c r="BT1411" s="343">
        <v>170.56</v>
      </c>
      <c r="BU1411" s="343">
        <v>170.56</v>
      </c>
      <c r="BV1411" s="341">
        <v>0.8377</v>
      </c>
      <c r="BW1411" s="343">
        <v>31117</v>
      </c>
      <c r="BX1411" s="343">
        <f t="shared" si="263"/>
        <v>0</v>
      </c>
      <c r="BY1411" s="343">
        <v>29.27</v>
      </c>
    </row>
    <row r="1412" spans="1:77">
      <c r="A1412" s="342">
        <v>1407</v>
      </c>
      <c r="B1412" s="342" t="s">
        <v>3387</v>
      </c>
      <c r="C1412" s="342" t="s">
        <v>3114</v>
      </c>
      <c r="D1412" s="342" t="s">
        <v>499</v>
      </c>
      <c r="E1412" s="343">
        <v>178</v>
      </c>
      <c r="F1412" s="343">
        <v>227.5</v>
      </c>
      <c r="G1412" s="343">
        <v>227.5</v>
      </c>
      <c r="H1412" s="341">
        <v>0.82540000000000002</v>
      </c>
      <c r="I1412" s="343">
        <v>61776</v>
      </c>
      <c r="J1412" s="343">
        <f t="shared" si="252"/>
        <v>0</v>
      </c>
      <c r="K1412" s="343">
        <v>45.69</v>
      </c>
      <c r="L1412" s="343">
        <v>234.94</v>
      </c>
      <c r="M1412" s="343">
        <v>234.94</v>
      </c>
      <c r="N1412" s="341">
        <v>0.88329999999999997</v>
      </c>
      <c r="O1412" s="343">
        <v>52248</v>
      </c>
      <c r="P1412" s="343">
        <f t="shared" si="253"/>
        <v>0</v>
      </c>
      <c r="Q1412" s="343">
        <v>33.840000000000003</v>
      </c>
      <c r="R1412" s="343">
        <v>223.82</v>
      </c>
      <c r="S1412" s="343">
        <v>223.82</v>
      </c>
      <c r="T1412" s="341">
        <v>0.88919999999999999</v>
      </c>
      <c r="U1412" s="343">
        <v>34488</v>
      </c>
      <c r="V1412" s="343">
        <f t="shared" si="254"/>
        <v>0</v>
      </c>
      <c r="W1412" s="343">
        <v>24.07</v>
      </c>
      <c r="X1412" s="343">
        <v>221.32</v>
      </c>
      <c r="Y1412" s="343">
        <v>221.32</v>
      </c>
      <c r="Z1412" s="341">
        <v>0.84850000000000003</v>
      </c>
      <c r="AA1412" s="343">
        <v>31448</v>
      </c>
      <c r="AB1412" s="343">
        <f t="shared" si="255"/>
        <v>0</v>
      </c>
      <c r="AC1412" s="343">
        <v>22.51</v>
      </c>
      <c r="AD1412" s="343">
        <v>215.5</v>
      </c>
      <c r="AE1412" s="343">
        <v>215.5</v>
      </c>
      <c r="AF1412" s="341">
        <v>0.82230000000000003</v>
      </c>
      <c r="AG1412" s="343">
        <v>40530</v>
      </c>
      <c r="AH1412" s="343">
        <f t="shared" si="256"/>
        <v>0</v>
      </c>
      <c r="AI1412" s="343">
        <v>30.74</v>
      </c>
      <c r="AJ1412" s="343">
        <v>216.32</v>
      </c>
      <c r="AK1412" s="343">
        <v>216.32</v>
      </c>
      <c r="AL1412" s="341">
        <v>0.84309999999999996</v>
      </c>
      <c r="AM1412" s="343">
        <v>26852</v>
      </c>
      <c r="AN1412" s="343">
        <f t="shared" si="257"/>
        <v>0</v>
      </c>
      <c r="AO1412" s="343">
        <v>20.45</v>
      </c>
      <c r="AP1412" s="343">
        <v>226.18</v>
      </c>
      <c r="AQ1412" s="343">
        <v>226.18</v>
      </c>
      <c r="AR1412" s="341">
        <v>0.83179999999999998</v>
      </c>
      <c r="AS1412" s="343">
        <v>44826</v>
      </c>
      <c r="AT1412" s="343">
        <f t="shared" si="258"/>
        <v>0</v>
      </c>
      <c r="AU1412" s="343">
        <v>32.020000000000003</v>
      </c>
      <c r="AV1412" s="343">
        <v>180.4</v>
      </c>
      <c r="AW1412" s="343">
        <v>180.4</v>
      </c>
      <c r="AX1412" s="341">
        <v>0.99980000000000002</v>
      </c>
      <c r="AY1412" s="343">
        <v>46240</v>
      </c>
      <c r="AZ1412" s="343">
        <f t="shared" si="259"/>
        <v>0</v>
      </c>
      <c r="BA1412" s="343">
        <v>35.6</v>
      </c>
      <c r="BB1412" s="343">
        <v>149.04</v>
      </c>
      <c r="BC1412" s="343">
        <v>149.04</v>
      </c>
      <c r="BD1412" s="341">
        <v>0.99980000000000002</v>
      </c>
      <c r="BE1412" s="343">
        <v>16441</v>
      </c>
      <c r="BF1412" s="343">
        <f t="shared" si="260"/>
        <v>0</v>
      </c>
      <c r="BG1412" s="343">
        <v>14.83</v>
      </c>
      <c r="BH1412" s="343">
        <v>146.4</v>
      </c>
      <c r="BI1412" s="343">
        <v>146.4</v>
      </c>
      <c r="BJ1412" s="341">
        <v>0.99970000000000003</v>
      </c>
      <c r="BK1412" s="343">
        <v>13491</v>
      </c>
      <c r="BL1412" s="343">
        <f t="shared" si="261"/>
        <v>0</v>
      </c>
      <c r="BM1412" s="343">
        <v>12.39</v>
      </c>
      <c r="BN1412" s="343">
        <v>161.91999999999999</v>
      </c>
      <c r="BO1412" s="343">
        <v>161.91999999999999</v>
      </c>
      <c r="BP1412" s="341">
        <v>0.99450000000000005</v>
      </c>
      <c r="BQ1412" s="343">
        <v>44862</v>
      </c>
      <c r="BR1412" s="343">
        <f t="shared" si="262"/>
        <v>0</v>
      </c>
      <c r="BS1412" s="343">
        <v>40.03</v>
      </c>
      <c r="BT1412" s="343">
        <v>156</v>
      </c>
      <c r="BU1412" s="343">
        <v>156</v>
      </c>
      <c r="BV1412" s="341">
        <v>0.99129999999999996</v>
      </c>
      <c r="BW1412" s="343">
        <v>29130</v>
      </c>
      <c r="BX1412" s="343">
        <f t="shared" si="263"/>
        <v>0</v>
      </c>
      <c r="BY1412" s="343">
        <v>25.32</v>
      </c>
    </row>
    <row r="1413" spans="1:77">
      <c r="A1413" s="342">
        <v>1408</v>
      </c>
      <c r="B1413" s="342" t="s">
        <v>3387</v>
      </c>
      <c r="C1413" s="342" t="s">
        <v>3116</v>
      </c>
      <c r="D1413" s="342" t="s">
        <v>499</v>
      </c>
      <c r="E1413" s="343">
        <v>222</v>
      </c>
      <c r="F1413" s="343">
        <v>186.36</v>
      </c>
      <c r="G1413" s="343">
        <v>186.36</v>
      </c>
      <c r="H1413" s="341">
        <v>0.99550000000000005</v>
      </c>
      <c r="I1413" s="343">
        <v>46428</v>
      </c>
      <c r="J1413" s="343">
        <f t="shared" si="252"/>
        <v>0</v>
      </c>
      <c r="K1413" s="343">
        <v>34.76</v>
      </c>
      <c r="L1413" s="343">
        <v>173.36</v>
      </c>
      <c r="M1413" s="343">
        <v>177.6</v>
      </c>
      <c r="N1413" s="341">
        <v>0.99660000000000004</v>
      </c>
      <c r="O1413" s="343">
        <v>32528</v>
      </c>
      <c r="P1413" s="343">
        <f t="shared" si="253"/>
        <v>0</v>
      </c>
      <c r="Q1413" s="343">
        <v>25.3</v>
      </c>
      <c r="R1413" s="343">
        <v>141.88</v>
      </c>
      <c r="S1413" s="343">
        <v>177.6</v>
      </c>
      <c r="T1413" s="341">
        <v>0.99399999999999999</v>
      </c>
      <c r="U1413" s="343">
        <v>14008</v>
      </c>
      <c r="V1413" s="343">
        <f t="shared" si="254"/>
        <v>0</v>
      </c>
      <c r="W1413" s="343">
        <v>13.79</v>
      </c>
      <c r="X1413" s="343">
        <v>94.48</v>
      </c>
      <c r="Y1413" s="343">
        <v>177.6</v>
      </c>
      <c r="Z1413" s="341">
        <v>0.99480000000000002</v>
      </c>
      <c r="AA1413" s="343">
        <v>6216</v>
      </c>
      <c r="AB1413" s="343">
        <f t="shared" si="255"/>
        <v>0</v>
      </c>
      <c r="AC1413" s="343">
        <v>8.89</v>
      </c>
      <c r="AD1413" s="343">
        <v>139.12</v>
      </c>
      <c r="AE1413" s="343">
        <v>177.6</v>
      </c>
      <c r="AF1413" s="341">
        <v>0.99829999999999997</v>
      </c>
      <c r="AG1413" s="343">
        <v>33176</v>
      </c>
      <c r="AH1413" s="343">
        <f t="shared" si="256"/>
        <v>0</v>
      </c>
      <c r="AI1413" s="343">
        <v>32.11</v>
      </c>
      <c r="AJ1413" s="343">
        <v>140.88</v>
      </c>
      <c r="AK1413" s="343">
        <v>177.6</v>
      </c>
      <c r="AL1413" s="341">
        <v>0.99750000000000005</v>
      </c>
      <c r="AM1413" s="343">
        <v>19560</v>
      </c>
      <c r="AN1413" s="343">
        <f t="shared" si="257"/>
        <v>0</v>
      </c>
      <c r="AO1413" s="343">
        <v>19.329999999999998</v>
      </c>
      <c r="AP1413" s="343">
        <v>187.36</v>
      </c>
      <c r="AQ1413" s="343">
        <v>187.36</v>
      </c>
      <c r="AR1413" s="341">
        <v>0.87960000000000005</v>
      </c>
      <c r="AS1413" s="343">
        <v>36288</v>
      </c>
      <c r="AT1413" s="343">
        <f t="shared" si="258"/>
        <v>0</v>
      </c>
      <c r="AU1413" s="343">
        <v>29.59</v>
      </c>
      <c r="AV1413" s="343">
        <v>140</v>
      </c>
      <c r="AW1413" s="343">
        <v>177.6</v>
      </c>
      <c r="AX1413" s="341">
        <v>0.92269999999999996</v>
      </c>
      <c r="AY1413" s="343">
        <v>42376</v>
      </c>
      <c r="AZ1413" s="343">
        <f t="shared" si="259"/>
        <v>0</v>
      </c>
      <c r="BA1413" s="343">
        <v>45.56</v>
      </c>
      <c r="BB1413" s="343">
        <v>132.63999999999999</v>
      </c>
      <c r="BC1413" s="343">
        <v>177.6</v>
      </c>
      <c r="BD1413" s="341">
        <v>0.99770000000000003</v>
      </c>
      <c r="BE1413" s="343">
        <v>18820</v>
      </c>
      <c r="BF1413" s="343">
        <f t="shared" si="260"/>
        <v>0</v>
      </c>
      <c r="BG1413" s="343">
        <v>19.11</v>
      </c>
      <c r="BH1413" s="343">
        <v>128.32</v>
      </c>
      <c r="BI1413" s="343">
        <v>177.6</v>
      </c>
      <c r="BJ1413" s="341">
        <v>0.99809999999999999</v>
      </c>
      <c r="BK1413" s="343">
        <v>21102</v>
      </c>
      <c r="BL1413" s="343">
        <f t="shared" si="261"/>
        <v>0</v>
      </c>
      <c r="BM1413" s="343">
        <v>22.15</v>
      </c>
      <c r="BN1413" s="343">
        <v>180.48</v>
      </c>
      <c r="BO1413" s="343">
        <v>180.48</v>
      </c>
      <c r="BP1413" s="341">
        <v>0.94840000000000002</v>
      </c>
      <c r="BQ1413" s="343">
        <v>36482</v>
      </c>
      <c r="BR1413" s="343">
        <f t="shared" si="262"/>
        <v>0</v>
      </c>
      <c r="BS1413" s="343">
        <v>30.62</v>
      </c>
      <c r="BT1413" s="343">
        <v>192.48</v>
      </c>
      <c r="BU1413" s="343">
        <v>192.48</v>
      </c>
      <c r="BV1413" s="341">
        <v>0.99539999999999995</v>
      </c>
      <c r="BW1413" s="343">
        <v>41502</v>
      </c>
      <c r="BX1413" s="343">
        <f t="shared" si="263"/>
        <v>0</v>
      </c>
      <c r="BY1413" s="343">
        <v>29.11</v>
      </c>
    </row>
    <row r="1414" spans="1:77">
      <c r="A1414" s="342">
        <v>1409</v>
      </c>
      <c r="B1414" s="342" t="s">
        <v>3387</v>
      </c>
      <c r="C1414" s="342" t="s">
        <v>3118</v>
      </c>
      <c r="D1414" s="342" t="s">
        <v>499</v>
      </c>
      <c r="E1414" s="343">
        <v>167</v>
      </c>
      <c r="F1414" s="343">
        <v>218.16</v>
      </c>
      <c r="G1414" s="343">
        <v>218.16</v>
      </c>
      <c r="H1414" s="341">
        <v>0.70169999999999999</v>
      </c>
      <c r="I1414" s="343">
        <v>55480</v>
      </c>
      <c r="J1414" s="343">
        <f t="shared" ref="J1414:J1477" si="264">IF(K1414&gt;60,(K1414-60)/K1414*I1414,0)</f>
        <v>0</v>
      </c>
      <c r="K1414" s="343">
        <v>50.33</v>
      </c>
      <c r="L1414" s="343">
        <v>248.08</v>
      </c>
      <c r="M1414" s="343">
        <v>248.08</v>
      </c>
      <c r="N1414" s="341">
        <v>0.67669999999999997</v>
      </c>
      <c r="O1414" s="343">
        <v>64590</v>
      </c>
      <c r="P1414" s="343">
        <f t="shared" ref="P1414:P1477" si="265">IF(Q1414&gt;60,(Q1414-60)/Q1414*O1414,0)</f>
        <v>0</v>
      </c>
      <c r="Q1414" s="343">
        <v>51.71</v>
      </c>
      <c r="R1414" s="343">
        <v>234.4</v>
      </c>
      <c r="S1414" s="343">
        <v>234.4</v>
      </c>
      <c r="T1414" s="341">
        <v>0.65469999999999995</v>
      </c>
      <c r="U1414" s="343">
        <v>22330</v>
      </c>
      <c r="V1414" s="343">
        <f t="shared" ref="V1414:V1477" si="266">IF(W1414&gt;60,(W1414-60)/W1414*U1414,0)</f>
        <v>0</v>
      </c>
      <c r="W1414" s="343">
        <v>20.21</v>
      </c>
      <c r="X1414" s="343">
        <v>225.36</v>
      </c>
      <c r="Y1414" s="343">
        <v>225.36</v>
      </c>
      <c r="Z1414" s="341">
        <v>0.6472</v>
      </c>
      <c r="AA1414" s="343">
        <v>20304</v>
      </c>
      <c r="AB1414" s="343">
        <f t="shared" ref="AB1414:AB1477" si="267">IF(AC1414&gt;60,(AC1414-60)/AC1414*AA1414,0)</f>
        <v>0</v>
      </c>
      <c r="AC1414" s="343">
        <v>18.71</v>
      </c>
      <c r="AD1414" s="343">
        <v>229.68</v>
      </c>
      <c r="AE1414" s="343">
        <v>229.68</v>
      </c>
      <c r="AF1414" s="341">
        <v>0.67230000000000001</v>
      </c>
      <c r="AG1414" s="343">
        <v>33268</v>
      </c>
      <c r="AH1414" s="343">
        <f t="shared" ref="AH1414:AH1477" si="268">IF(AI1414&gt;60,(AI1414-60)/AI1414*AG1414,0)</f>
        <v>0</v>
      </c>
      <c r="AI1414" s="343">
        <v>28.95</v>
      </c>
      <c r="AJ1414" s="343">
        <v>231.2</v>
      </c>
      <c r="AK1414" s="343">
        <v>231.2</v>
      </c>
      <c r="AL1414" s="341">
        <v>0.60870000000000002</v>
      </c>
      <c r="AM1414" s="343">
        <v>22786</v>
      </c>
      <c r="AN1414" s="343">
        <f t="shared" ref="AN1414:AN1477" si="269">IF(AO1414&gt;60,(AO1414-60)/AO1414*AM1414,0)</f>
        <v>0</v>
      </c>
      <c r="AO1414" s="343">
        <v>22.49</v>
      </c>
      <c r="AP1414" s="343">
        <v>225.68</v>
      </c>
      <c r="AQ1414" s="343">
        <v>225.68</v>
      </c>
      <c r="AR1414" s="341">
        <v>0.68279999999999996</v>
      </c>
      <c r="AS1414" s="343">
        <v>42101</v>
      </c>
      <c r="AT1414" s="343">
        <f t="shared" ref="AT1414:AT1477" si="270">IF(AU1414&gt;60,(AU1414-60)/AU1414*AS1414,0)</f>
        <v>0</v>
      </c>
      <c r="AU1414" s="343">
        <v>36.72</v>
      </c>
      <c r="AV1414" s="343">
        <v>239.52</v>
      </c>
      <c r="AW1414" s="343">
        <v>239.52</v>
      </c>
      <c r="AX1414" s="341">
        <v>0.64580000000000004</v>
      </c>
      <c r="AY1414" s="343">
        <v>53579</v>
      </c>
      <c r="AZ1414" s="343">
        <f t="shared" ref="AZ1414:AZ1477" si="271">IF(BA1414&gt;60,(BA1414-60)/BA1414*AY1414,0)</f>
        <v>0</v>
      </c>
      <c r="BA1414" s="343">
        <v>48.11</v>
      </c>
      <c r="BB1414" s="343">
        <v>237.12</v>
      </c>
      <c r="BC1414" s="343">
        <v>237.12</v>
      </c>
      <c r="BD1414" s="341">
        <v>0.62880000000000003</v>
      </c>
      <c r="BE1414" s="343">
        <v>20529</v>
      </c>
      <c r="BF1414" s="343">
        <f t="shared" ref="BF1414:BF1477" si="272">IF(BG1414&gt;60,(BG1414-60)/BG1414*BE1414,0)</f>
        <v>0</v>
      </c>
      <c r="BG1414" s="343">
        <v>18.510000000000002</v>
      </c>
      <c r="BH1414" s="343">
        <v>230.16</v>
      </c>
      <c r="BI1414" s="343">
        <v>230.16</v>
      </c>
      <c r="BJ1414" s="341">
        <v>0.64680000000000004</v>
      </c>
      <c r="BK1414" s="343">
        <v>47137</v>
      </c>
      <c r="BL1414" s="343">
        <f t="shared" ref="BL1414:BL1477" si="273">IF(BM1414&gt;60,(BM1414-60)/BM1414*BK1414,0)</f>
        <v>0</v>
      </c>
      <c r="BM1414" s="343">
        <v>42.56</v>
      </c>
      <c r="BN1414" s="343">
        <v>224.8</v>
      </c>
      <c r="BO1414" s="343">
        <v>224.8</v>
      </c>
      <c r="BP1414" s="341">
        <v>0.67349999999999999</v>
      </c>
      <c r="BQ1414" s="343">
        <v>47623</v>
      </c>
      <c r="BR1414" s="343">
        <f t="shared" ref="BR1414:BR1477" si="274">IF(BS1414&gt;60,(BS1414-60)/BS1414*BQ1414,0)</f>
        <v>0</v>
      </c>
      <c r="BS1414" s="343">
        <v>45.19</v>
      </c>
      <c r="BT1414" s="343">
        <v>245.52</v>
      </c>
      <c r="BU1414" s="343">
        <v>245.52</v>
      </c>
      <c r="BV1414" s="341">
        <v>0.68899999999999995</v>
      </c>
      <c r="BW1414" s="343">
        <v>40901</v>
      </c>
      <c r="BX1414" s="343">
        <f t="shared" ref="BX1414:BX1477" si="275">IF(BY1414&gt;60,(BY1414-60)/BY1414*BW1414,0)</f>
        <v>0</v>
      </c>
      <c r="BY1414" s="343">
        <v>32.5</v>
      </c>
    </row>
    <row r="1415" spans="1:77">
      <c r="A1415" s="342">
        <v>1410</v>
      </c>
      <c r="B1415" s="342" t="s">
        <v>3387</v>
      </c>
      <c r="C1415" s="342" t="s">
        <v>3120</v>
      </c>
      <c r="D1415" s="342" t="s">
        <v>499</v>
      </c>
      <c r="E1415" s="343">
        <v>160</v>
      </c>
      <c r="F1415" s="343">
        <v>156.80000000000001</v>
      </c>
      <c r="G1415" s="343">
        <v>156.80000000000001</v>
      </c>
      <c r="H1415" s="341">
        <v>0.99950000000000006</v>
      </c>
      <c r="I1415" s="343">
        <v>42035</v>
      </c>
      <c r="J1415" s="343">
        <f t="shared" si="264"/>
        <v>0</v>
      </c>
      <c r="K1415" s="343">
        <v>37.25</v>
      </c>
      <c r="L1415" s="343">
        <v>138.47999999999999</v>
      </c>
      <c r="M1415" s="343">
        <v>138.47999999999999</v>
      </c>
      <c r="N1415" s="341">
        <v>0.99980000000000002</v>
      </c>
      <c r="O1415" s="343">
        <v>20964</v>
      </c>
      <c r="P1415" s="343">
        <f t="shared" si="265"/>
        <v>0</v>
      </c>
      <c r="Q1415" s="343">
        <v>20.350000000000001</v>
      </c>
      <c r="R1415" s="343">
        <v>142.47999999999999</v>
      </c>
      <c r="S1415" s="343">
        <v>142.47999999999999</v>
      </c>
      <c r="T1415" s="341">
        <v>0.99929999999999997</v>
      </c>
      <c r="U1415" s="343">
        <v>23630</v>
      </c>
      <c r="V1415" s="343">
        <f t="shared" si="266"/>
        <v>0</v>
      </c>
      <c r="W1415" s="343">
        <v>23.05</v>
      </c>
      <c r="X1415" s="343">
        <v>74.16</v>
      </c>
      <c r="Y1415" s="343">
        <v>128</v>
      </c>
      <c r="Z1415" s="341">
        <v>0.99919999999999998</v>
      </c>
      <c r="AA1415" s="343">
        <v>3997</v>
      </c>
      <c r="AB1415" s="343">
        <f t="shared" si="267"/>
        <v>0</v>
      </c>
      <c r="AC1415" s="343">
        <v>7.25</v>
      </c>
      <c r="AD1415" s="343">
        <v>145.68</v>
      </c>
      <c r="AE1415" s="343">
        <v>145.68</v>
      </c>
      <c r="AF1415" s="341">
        <v>0.99519999999999997</v>
      </c>
      <c r="AG1415" s="343">
        <v>20286</v>
      </c>
      <c r="AH1415" s="343">
        <f t="shared" si="268"/>
        <v>0</v>
      </c>
      <c r="AI1415" s="343">
        <v>18.809999999999999</v>
      </c>
      <c r="AJ1415" s="343">
        <v>148.72</v>
      </c>
      <c r="AK1415" s="343">
        <v>148.72</v>
      </c>
      <c r="AL1415" s="341">
        <v>0.87360000000000004</v>
      </c>
      <c r="AM1415" s="343">
        <v>25134</v>
      </c>
      <c r="AN1415" s="343">
        <f t="shared" si="269"/>
        <v>0</v>
      </c>
      <c r="AO1415" s="343">
        <v>26.87</v>
      </c>
      <c r="AP1415" s="343">
        <v>166.4</v>
      </c>
      <c r="AQ1415" s="343">
        <v>166.4</v>
      </c>
      <c r="AR1415" s="341">
        <v>0.98880000000000001</v>
      </c>
      <c r="AS1415" s="343">
        <v>43893</v>
      </c>
      <c r="AT1415" s="343">
        <f t="shared" si="270"/>
        <v>0</v>
      </c>
      <c r="AU1415" s="343">
        <v>35.85</v>
      </c>
      <c r="AV1415" s="343">
        <v>152.32</v>
      </c>
      <c r="AW1415" s="343">
        <v>152.32</v>
      </c>
      <c r="AX1415" s="341">
        <v>0.9647</v>
      </c>
      <c r="AY1415" s="343">
        <v>36799</v>
      </c>
      <c r="AZ1415" s="343">
        <f t="shared" si="271"/>
        <v>0</v>
      </c>
      <c r="BA1415" s="343">
        <v>34.78</v>
      </c>
      <c r="BB1415" s="343">
        <v>127.52</v>
      </c>
      <c r="BC1415" s="343">
        <v>128</v>
      </c>
      <c r="BD1415" s="341">
        <v>0.99329999999999996</v>
      </c>
      <c r="BE1415" s="343">
        <v>9388</v>
      </c>
      <c r="BF1415" s="343">
        <f t="shared" si="272"/>
        <v>0</v>
      </c>
      <c r="BG1415" s="343">
        <v>9.9600000000000009</v>
      </c>
      <c r="BH1415" s="343">
        <v>142.63999999999999</v>
      </c>
      <c r="BI1415" s="343">
        <v>142.63999999999999</v>
      </c>
      <c r="BJ1415" s="341">
        <v>0.99960000000000004</v>
      </c>
      <c r="BK1415" s="343">
        <v>20470</v>
      </c>
      <c r="BL1415" s="343">
        <f t="shared" si="273"/>
        <v>0</v>
      </c>
      <c r="BM1415" s="343">
        <v>19.3</v>
      </c>
      <c r="BN1415" s="343">
        <v>150.88</v>
      </c>
      <c r="BO1415" s="343">
        <v>150.88</v>
      </c>
      <c r="BP1415" s="341">
        <v>0.99980000000000002</v>
      </c>
      <c r="BQ1415" s="343">
        <v>34282</v>
      </c>
      <c r="BR1415" s="343">
        <f t="shared" si="274"/>
        <v>0</v>
      </c>
      <c r="BS1415" s="343">
        <v>32.65</v>
      </c>
      <c r="BT1415" s="343">
        <v>130.88</v>
      </c>
      <c r="BU1415" s="343">
        <v>130.88</v>
      </c>
      <c r="BV1415" s="341">
        <v>0.99950000000000006</v>
      </c>
      <c r="BW1415" s="343">
        <v>21156</v>
      </c>
      <c r="BX1415" s="343">
        <f t="shared" si="275"/>
        <v>0</v>
      </c>
      <c r="BY1415" s="343">
        <v>21.74</v>
      </c>
    </row>
    <row r="1416" spans="1:77">
      <c r="A1416" s="342">
        <v>1411</v>
      </c>
      <c r="B1416" s="342" t="s">
        <v>3387</v>
      </c>
      <c r="C1416" s="342" t="s">
        <v>3122</v>
      </c>
      <c r="D1416" s="342" t="s">
        <v>496</v>
      </c>
      <c r="E1416" s="343">
        <v>153</v>
      </c>
      <c r="F1416" s="343">
        <v>8.8800000000000008</v>
      </c>
      <c r="G1416" s="343">
        <v>153</v>
      </c>
      <c r="H1416" s="341">
        <v>1</v>
      </c>
      <c r="I1416" s="343">
        <v>1222</v>
      </c>
      <c r="J1416" s="343">
        <f t="shared" si="264"/>
        <v>0</v>
      </c>
      <c r="K1416" s="343">
        <v>0.19112862862862862</v>
      </c>
      <c r="L1416" s="343">
        <v>6.94</v>
      </c>
      <c r="M1416" s="343">
        <v>153</v>
      </c>
      <c r="N1416" s="341">
        <v>1</v>
      </c>
      <c r="O1416" s="343">
        <v>1158</v>
      </c>
      <c r="P1416" s="343">
        <f t="shared" si="265"/>
        <v>0</v>
      </c>
      <c r="Q1416" s="343">
        <v>0.22427256670075302</v>
      </c>
      <c r="R1416" s="343">
        <v>6.76</v>
      </c>
      <c r="S1416" s="343">
        <v>153</v>
      </c>
      <c r="T1416" s="341">
        <v>1</v>
      </c>
      <c r="U1416" s="343">
        <v>1198</v>
      </c>
      <c r="V1416" s="343">
        <f t="shared" si="266"/>
        <v>0</v>
      </c>
      <c r="W1416" s="343">
        <v>0.24613740959894803</v>
      </c>
      <c r="X1416" s="343">
        <v>6.12</v>
      </c>
      <c r="Y1416" s="343">
        <v>153</v>
      </c>
      <c r="Z1416" s="341">
        <v>1</v>
      </c>
      <c r="AA1416" s="343">
        <v>936</v>
      </c>
      <c r="AB1416" s="343">
        <f t="shared" si="267"/>
        <v>0</v>
      </c>
      <c r="AC1416" s="343">
        <v>0.20556609740670462</v>
      </c>
      <c r="AD1416" s="343">
        <v>6.5</v>
      </c>
      <c r="AE1416" s="343">
        <v>153</v>
      </c>
      <c r="AF1416" s="341">
        <v>1</v>
      </c>
      <c r="AG1416" s="343">
        <v>1000</v>
      </c>
      <c r="AH1416" s="343">
        <f t="shared" si="268"/>
        <v>0</v>
      </c>
      <c r="AI1416" s="343">
        <v>0.20678246484698098</v>
      </c>
      <c r="AJ1416" s="343">
        <v>0</v>
      </c>
      <c r="AK1416" s="343">
        <v>153</v>
      </c>
      <c r="AL1416" s="341">
        <v>1</v>
      </c>
      <c r="AM1416" s="343">
        <v>918</v>
      </c>
      <c r="AN1416" s="343">
        <f t="shared" si="269"/>
        <v>0</v>
      </c>
      <c r="AO1416" s="343">
        <v>0</v>
      </c>
      <c r="AP1416" s="343">
        <v>6.88</v>
      </c>
      <c r="AQ1416" s="343">
        <v>153</v>
      </c>
      <c r="AR1416" s="341">
        <v>0.998</v>
      </c>
      <c r="AS1416" s="343">
        <v>1012</v>
      </c>
      <c r="AT1416" s="343">
        <f t="shared" si="270"/>
        <v>0</v>
      </c>
      <c r="AU1416" s="343">
        <v>0.1981018801794637</v>
      </c>
      <c r="AV1416" s="343">
        <v>6.44</v>
      </c>
      <c r="AW1416" s="343">
        <v>153</v>
      </c>
      <c r="AX1416" s="341">
        <v>1.002</v>
      </c>
      <c r="AY1416" s="343">
        <v>966</v>
      </c>
      <c r="AZ1416" s="343">
        <f t="shared" si="271"/>
        <v>0</v>
      </c>
      <c r="BA1416" s="343">
        <v>0.20791749833665998</v>
      </c>
      <c r="BB1416" s="343">
        <v>47</v>
      </c>
      <c r="BC1416" s="343">
        <v>153</v>
      </c>
      <c r="BD1416" s="341">
        <v>0.99770000000000003</v>
      </c>
      <c r="BE1416" s="343">
        <v>906</v>
      </c>
      <c r="BF1416" s="343">
        <f t="shared" si="272"/>
        <v>0</v>
      </c>
      <c r="BG1416" s="343">
        <v>2.5969131885973287E-2</v>
      </c>
      <c r="BH1416" s="343">
        <v>6.24</v>
      </c>
      <c r="BI1416" s="343">
        <v>153</v>
      </c>
      <c r="BJ1416" s="341">
        <v>1.0011000000000001</v>
      </c>
      <c r="BK1416" s="343">
        <v>867</v>
      </c>
      <c r="BL1416" s="343">
        <f t="shared" si="273"/>
        <v>0</v>
      </c>
      <c r="BM1416" s="343">
        <v>0.186545213829717</v>
      </c>
      <c r="BN1416" s="343">
        <v>6.56</v>
      </c>
      <c r="BO1416" s="343">
        <v>153</v>
      </c>
      <c r="BP1416" s="341">
        <v>1</v>
      </c>
      <c r="BQ1416" s="343">
        <v>831</v>
      </c>
      <c r="BR1416" s="343">
        <f t="shared" si="274"/>
        <v>0</v>
      </c>
      <c r="BS1416" s="343">
        <v>0.1820069386038688</v>
      </c>
      <c r="BT1416" s="343">
        <v>7.68</v>
      </c>
      <c r="BU1416" s="343">
        <v>153</v>
      </c>
      <c r="BV1416" s="341">
        <v>0.99880000000000002</v>
      </c>
      <c r="BW1416" s="343">
        <v>855</v>
      </c>
      <c r="BX1416" s="343">
        <f t="shared" si="275"/>
        <v>0</v>
      </c>
      <c r="BY1416" s="343">
        <v>0.14981435383750824</v>
      </c>
    </row>
    <row r="1417" spans="1:77">
      <c r="A1417" s="342">
        <v>1412</v>
      </c>
      <c r="B1417" s="342" t="s">
        <v>3387</v>
      </c>
      <c r="C1417" s="342" t="s">
        <v>3124</v>
      </c>
      <c r="D1417" s="342" t="s">
        <v>499</v>
      </c>
      <c r="E1417" s="343">
        <v>165</v>
      </c>
      <c r="F1417" s="343">
        <v>121.6</v>
      </c>
      <c r="G1417" s="343">
        <v>132</v>
      </c>
      <c r="H1417" s="341">
        <v>0.99299999999999999</v>
      </c>
      <c r="I1417" s="343">
        <v>36928</v>
      </c>
      <c r="J1417" s="343">
        <f t="shared" si="264"/>
        <v>0</v>
      </c>
      <c r="K1417" s="343">
        <v>42.47</v>
      </c>
      <c r="L1417" s="343">
        <v>145.52000000000001</v>
      </c>
      <c r="M1417" s="343">
        <v>145.52000000000001</v>
      </c>
      <c r="N1417" s="341">
        <v>0.99239999999999995</v>
      </c>
      <c r="O1417" s="343">
        <v>32926</v>
      </c>
      <c r="P1417" s="343">
        <f t="shared" si="265"/>
        <v>0</v>
      </c>
      <c r="Q1417" s="343">
        <v>30.64</v>
      </c>
      <c r="R1417" s="343">
        <v>146.44443999999999</v>
      </c>
      <c r="S1417" s="343">
        <v>132</v>
      </c>
      <c r="T1417" s="341">
        <v>0.99629999999999996</v>
      </c>
      <c r="U1417" s="343">
        <v>12039</v>
      </c>
      <c r="V1417" s="343">
        <f t="shared" si="266"/>
        <v>0</v>
      </c>
      <c r="W1417" s="343">
        <v>12.73</v>
      </c>
      <c r="X1417" s="343">
        <v>147.08000000000001</v>
      </c>
      <c r="Y1417" s="343">
        <v>147.08000000000001</v>
      </c>
      <c r="Z1417" s="341">
        <v>0.97619999999999996</v>
      </c>
      <c r="AA1417" s="343">
        <v>13975</v>
      </c>
      <c r="AB1417" s="343">
        <f t="shared" si="267"/>
        <v>0</v>
      </c>
      <c r="AC1417" s="343">
        <v>13.08</v>
      </c>
      <c r="AD1417" s="343">
        <v>156.6</v>
      </c>
      <c r="AE1417" s="343">
        <v>156.6</v>
      </c>
      <c r="AF1417" s="341">
        <v>0.96589999999999998</v>
      </c>
      <c r="AG1417" s="343">
        <v>25182</v>
      </c>
      <c r="AH1417" s="343">
        <f t="shared" si="268"/>
        <v>0</v>
      </c>
      <c r="AI1417" s="343">
        <v>22.37</v>
      </c>
      <c r="AJ1417" s="343">
        <v>157.19999999999999</v>
      </c>
      <c r="AK1417" s="343">
        <v>157.19999999999999</v>
      </c>
      <c r="AL1417" s="341">
        <v>0.96179999999999999</v>
      </c>
      <c r="AM1417" s="343">
        <v>24876</v>
      </c>
      <c r="AN1417" s="343">
        <f t="shared" si="269"/>
        <v>0</v>
      </c>
      <c r="AO1417" s="343">
        <v>22.85</v>
      </c>
      <c r="AP1417" s="343">
        <v>148.19999999999999</v>
      </c>
      <c r="AQ1417" s="343">
        <v>148.19999999999999</v>
      </c>
      <c r="AR1417" s="341">
        <v>0.9667</v>
      </c>
      <c r="AS1417" s="343">
        <v>18576</v>
      </c>
      <c r="AT1417" s="343">
        <f t="shared" si="270"/>
        <v>0</v>
      </c>
      <c r="AU1417" s="343">
        <v>17.43</v>
      </c>
      <c r="AV1417" s="343">
        <v>172.71110999999999</v>
      </c>
      <c r="AW1417" s="343">
        <v>154.44</v>
      </c>
      <c r="AX1417" s="341">
        <v>0.95420000000000005</v>
      </c>
      <c r="AY1417" s="343">
        <v>18850</v>
      </c>
      <c r="AZ1417" s="343">
        <f t="shared" si="271"/>
        <v>0</v>
      </c>
      <c r="BA1417" s="343">
        <v>17.190000000000001</v>
      </c>
      <c r="BB1417" s="343">
        <v>164</v>
      </c>
      <c r="BC1417" s="343">
        <v>164</v>
      </c>
      <c r="BD1417" s="341">
        <v>0.98319999999999996</v>
      </c>
      <c r="BE1417" s="343">
        <v>20046.919999999998</v>
      </c>
      <c r="BF1417" s="343">
        <f t="shared" si="272"/>
        <v>0</v>
      </c>
      <c r="BG1417" s="343">
        <v>17.27</v>
      </c>
      <c r="BH1417" s="343">
        <v>148.08000000000001</v>
      </c>
      <c r="BI1417" s="343">
        <v>148.08000000000001</v>
      </c>
      <c r="BJ1417" s="341">
        <v>0.998</v>
      </c>
      <c r="BK1417" s="343">
        <v>23859</v>
      </c>
      <c r="BL1417" s="343">
        <f t="shared" si="273"/>
        <v>0</v>
      </c>
      <c r="BM1417" s="343">
        <v>21.7</v>
      </c>
      <c r="BN1417" s="343">
        <v>153.91999999999999</v>
      </c>
      <c r="BO1417" s="343">
        <v>153.91999999999999</v>
      </c>
      <c r="BP1417" s="341">
        <v>0.99839999999999995</v>
      </c>
      <c r="BQ1417" s="343">
        <v>50012</v>
      </c>
      <c r="BR1417" s="343">
        <f t="shared" si="274"/>
        <v>0</v>
      </c>
      <c r="BS1417" s="343">
        <v>46.76</v>
      </c>
      <c r="BT1417" s="343">
        <v>148.72</v>
      </c>
      <c r="BU1417" s="343">
        <v>148.72</v>
      </c>
      <c r="BV1417" s="341">
        <v>0.99809999999999999</v>
      </c>
      <c r="BW1417" s="343">
        <v>36468</v>
      </c>
      <c r="BX1417" s="343">
        <f t="shared" si="275"/>
        <v>0</v>
      </c>
      <c r="BY1417" s="343">
        <v>33.020000000000003</v>
      </c>
    </row>
    <row r="1418" spans="1:77">
      <c r="A1418" s="342">
        <v>1413</v>
      </c>
      <c r="B1418" s="342" t="s">
        <v>3387</v>
      </c>
      <c r="C1418" s="342" t="s">
        <v>3126</v>
      </c>
      <c r="D1418" s="342" t="s">
        <v>499</v>
      </c>
      <c r="E1418" s="343">
        <v>189</v>
      </c>
      <c r="F1418" s="343">
        <v>165.86667</v>
      </c>
      <c r="G1418" s="343">
        <v>165.87</v>
      </c>
      <c r="H1418" s="341">
        <v>1</v>
      </c>
      <c r="I1418" s="343">
        <v>34018</v>
      </c>
      <c r="J1418" s="343">
        <f t="shared" si="264"/>
        <v>0</v>
      </c>
      <c r="K1418" s="343">
        <v>28.48</v>
      </c>
      <c r="L1418" s="343">
        <v>144.32</v>
      </c>
      <c r="M1418" s="343">
        <v>151.19999999999999</v>
      </c>
      <c r="N1418" s="341">
        <v>0.99839999999999995</v>
      </c>
      <c r="O1418" s="343">
        <v>38370</v>
      </c>
      <c r="P1418" s="343">
        <f t="shared" si="265"/>
        <v>0</v>
      </c>
      <c r="Q1418" s="343">
        <v>35.79</v>
      </c>
      <c r="R1418" s="343">
        <v>156</v>
      </c>
      <c r="S1418" s="343">
        <v>156</v>
      </c>
      <c r="T1418" s="341">
        <v>0.94630000000000003</v>
      </c>
      <c r="U1418" s="343">
        <v>21982</v>
      </c>
      <c r="V1418" s="343">
        <f t="shared" si="266"/>
        <v>0</v>
      </c>
      <c r="W1418" s="343">
        <v>20.68</v>
      </c>
      <c r="X1418" s="343">
        <v>163.04</v>
      </c>
      <c r="Y1418" s="343">
        <v>163.04</v>
      </c>
      <c r="Z1418" s="341">
        <v>0.95450000000000002</v>
      </c>
      <c r="AA1418" s="343">
        <v>10974</v>
      </c>
      <c r="AB1418" s="343">
        <f t="shared" si="267"/>
        <v>0</v>
      </c>
      <c r="AC1418" s="343">
        <v>9.48</v>
      </c>
      <c r="AD1418" s="343">
        <v>164.96</v>
      </c>
      <c r="AE1418" s="343">
        <v>164.96</v>
      </c>
      <c r="AF1418" s="341">
        <v>0.96379999999999999</v>
      </c>
      <c r="AG1418" s="343">
        <v>36892</v>
      </c>
      <c r="AH1418" s="343">
        <f t="shared" si="268"/>
        <v>0</v>
      </c>
      <c r="AI1418" s="343">
        <v>31.19</v>
      </c>
      <c r="AJ1418" s="343">
        <v>140.47999999999999</v>
      </c>
      <c r="AK1418" s="343">
        <v>151.19999999999999</v>
      </c>
      <c r="AL1418" s="341">
        <v>0.99990000000000001</v>
      </c>
      <c r="AM1418" s="343">
        <v>21366</v>
      </c>
      <c r="AN1418" s="343">
        <f t="shared" si="269"/>
        <v>0</v>
      </c>
      <c r="AO1418" s="343">
        <v>21.13</v>
      </c>
      <c r="AP1418" s="343">
        <v>150.56</v>
      </c>
      <c r="AQ1418" s="343">
        <v>151.19999999999999</v>
      </c>
      <c r="AR1418" s="341">
        <v>1</v>
      </c>
      <c r="AS1418" s="343">
        <v>34960</v>
      </c>
      <c r="AT1418" s="343">
        <f t="shared" si="270"/>
        <v>0</v>
      </c>
      <c r="AU1418" s="343">
        <v>31.21</v>
      </c>
      <c r="AV1418" s="343">
        <v>144.32</v>
      </c>
      <c r="AW1418" s="343">
        <v>151.19999999999999</v>
      </c>
      <c r="AX1418" s="341">
        <v>0.99990000000000001</v>
      </c>
      <c r="AY1418" s="343">
        <v>40308</v>
      </c>
      <c r="AZ1418" s="343">
        <f t="shared" si="271"/>
        <v>0</v>
      </c>
      <c r="BA1418" s="343">
        <v>38.79</v>
      </c>
      <c r="BB1418" s="343">
        <v>133.12</v>
      </c>
      <c r="BC1418" s="343">
        <v>151.19999999999999</v>
      </c>
      <c r="BD1418" s="341">
        <v>1</v>
      </c>
      <c r="BE1418" s="343">
        <v>20542</v>
      </c>
      <c r="BF1418" s="343">
        <f t="shared" si="272"/>
        <v>0</v>
      </c>
      <c r="BG1418" s="343">
        <v>20.74</v>
      </c>
      <c r="BH1418" s="343">
        <v>139.52000000000001</v>
      </c>
      <c r="BI1418" s="343">
        <v>151.19999999999999</v>
      </c>
      <c r="BJ1418" s="341">
        <v>1</v>
      </c>
      <c r="BK1418" s="343">
        <v>22302</v>
      </c>
      <c r="BL1418" s="343">
        <f t="shared" si="273"/>
        <v>0</v>
      </c>
      <c r="BM1418" s="343">
        <v>21.48</v>
      </c>
      <c r="BN1418" s="343">
        <v>148.47999999999999</v>
      </c>
      <c r="BO1418" s="343">
        <v>151.19999999999999</v>
      </c>
      <c r="BP1418" s="341">
        <v>1</v>
      </c>
      <c r="BQ1418" s="343">
        <v>45190</v>
      </c>
      <c r="BR1418" s="343">
        <f t="shared" si="274"/>
        <v>0</v>
      </c>
      <c r="BS1418" s="343">
        <v>43.73</v>
      </c>
      <c r="BT1418" s="343">
        <v>153.44</v>
      </c>
      <c r="BU1418" s="343">
        <v>153.44</v>
      </c>
      <c r="BV1418" s="341">
        <v>1</v>
      </c>
      <c r="BW1418" s="343">
        <v>39326</v>
      </c>
      <c r="BX1418" s="343">
        <f t="shared" si="275"/>
        <v>0</v>
      </c>
      <c r="BY1418" s="343">
        <v>34.450000000000003</v>
      </c>
    </row>
    <row r="1419" spans="1:77">
      <c r="A1419" s="342">
        <v>1414</v>
      </c>
      <c r="B1419" s="342" t="s">
        <v>3387</v>
      </c>
      <c r="C1419" s="342" t="s">
        <v>3128</v>
      </c>
      <c r="D1419" s="342" t="s">
        <v>499</v>
      </c>
      <c r="E1419" s="343">
        <v>192</v>
      </c>
      <c r="F1419" s="343">
        <v>2.88</v>
      </c>
      <c r="G1419" s="343">
        <v>153.6</v>
      </c>
      <c r="H1419" s="341">
        <v>1</v>
      </c>
      <c r="I1419" s="343">
        <v>1370</v>
      </c>
      <c r="J1419" s="343">
        <f t="shared" si="264"/>
        <v>125.86499167549555</v>
      </c>
      <c r="K1419" s="343">
        <v>66.069999999999993</v>
      </c>
      <c r="L1419" s="343">
        <v>129.6</v>
      </c>
      <c r="M1419" s="343">
        <v>153.6</v>
      </c>
      <c r="N1419" s="341">
        <v>0.9829</v>
      </c>
      <c r="O1419" s="343">
        <v>13549</v>
      </c>
      <c r="P1419" s="343">
        <f t="shared" si="265"/>
        <v>0</v>
      </c>
      <c r="Q1419" s="343">
        <v>14.3</v>
      </c>
      <c r="R1419" s="343">
        <v>134.80000000000001</v>
      </c>
      <c r="S1419" s="343">
        <v>153.6</v>
      </c>
      <c r="T1419" s="341">
        <v>0.97950000000000004</v>
      </c>
      <c r="U1419" s="343">
        <v>11028</v>
      </c>
      <c r="V1419" s="343">
        <f t="shared" si="266"/>
        <v>0</v>
      </c>
      <c r="W1419" s="343">
        <v>11.6</v>
      </c>
      <c r="X1419" s="343">
        <v>146.80000000000001</v>
      </c>
      <c r="Y1419" s="343">
        <v>153.6</v>
      </c>
      <c r="Z1419" s="341">
        <v>0.9819</v>
      </c>
      <c r="AA1419" s="343">
        <v>22205</v>
      </c>
      <c r="AB1419" s="343">
        <f t="shared" si="267"/>
        <v>0</v>
      </c>
      <c r="AC1419" s="343">
        <v>20.7</v>
      </c>
      <c r="AD1419" s="343">
        <v>149.52000000000001</v>
      </c>
      <c r="AE1419" s="343">
        <v>153.6</v>
      </c>
      <c r="AF1419" s="341">
        <v>0.94989999999999997</v>
      </c>
      <c r="AG1419" s="343">
        <v>27111</v>
      </c>
      <c r="AH1419" s="343">
        <f t="shared" si="268"/>
        <v>0</v>
      </c>
      <c r="AI1419" s="343">
        <v>25.66</v>
      </c>
      <c r="AJ1419" s="343">
        <v>160.88</v>
      </c>
      <c r="AK1419" s="343">
        <v>160.88</v>
      </c>
      <c r="AL1419" s="341">
        <v>0.95279999999999998</v>
      </c>
      <c r="AM1419" s="343">
        <v>18343</v>
      </c>
      <c r="AN1419" s="343">
        <f t="shared" si="269"/>
        <v>0</v>
      </c>
      <c r="AO1419" s="343">
        <v>16.62</v>
      </c>
      <c r="AP1419" s="343">
        <v>142.32</v>
      </c>
      <c r="AQ1419" s="343">
        <v>153.6</v>
      </c>
      <c r="AR1419" s="341">
        <v>0.99050000000000005</v>
      </c>
      <c r="AS1419" s="343">
        <v>14472</v>
      </c>
      <c r="AT1419" s="343">
        <f t="shared" si="270"/>
        <v>0</v>
      </c>
      <c r="AU1419" s="343">
        <v>13.8</v>
      </c>
      <c r="AV1419" s="343">
        <v>135.36000000000001</v>
      </c>
      <c r="AW1419" s="343">
        <v>153.6</v>
      </c>
      <c r="AX1419" s="341">
        <v>0.99950000000000006</v>
      </c>
      <c r="AY1419" s="343">
        <v>26876</v>
      </c>
      <c r="AZ1419" s="343">
        <f t="shared" si="271"/>
        <v>0</v>
      </c>
      <c r="BA1419" s="343">
        <v>27.59</v>
      </c>
      <c r="BB1419" s="343">
        <v>132.88</v>
      </c>
      <c r="BC1419" s="343">
        <v>153.6</v>
      </c>
      <c r="BD1419" s="341">
        <v>0.99490000000000001</v>
      </c>
      <c r="BE1419" s="343">
        <v>14886</v>
      </c>
      <c r="BF1419" s="343">
        <f t="shared" si="272"/>
        <v>0</v>
      </c>
      <c r="BG1419" s="343">
        <v>15.13</v>
      </c>
      <c r="BH1419" s="343">
        <v>134.88</v>
      </c>
      <c r="BI1419" s="343">
        <v>153.6</v>
      </c>
      <c r="BJ1419" s="341">
        <v>0.99309999999999998</v>
      </c>
      <c r="BK1419" s="343">
        <v>32774</v>
      </c>
      <c r="BL1419" s="343">
        <f t="shared" si="273"/>
        <v>0</v>
      </c>
      <c r="BM1419" s="343">
        <v>32.880000000000003</v>
      </c>
      <c r="BN1419" s="343">
        <v>150.63999999999999</v>
      </c>
      <c r="BO1419" s="343">
        <v>153.6</v>
      </c>
      <c r="BP1419" s="341">
        <v>0.98819999999999997</v>
      </c>
      <c r="BQ1419" s="343">
        <v>33445</v>
      </c>
      <c r="BR1419" s="343">
        <f t="shared" si="274"/>
        <v>0</v>
      </c>
      <c r="BS1419" s="343">
        <v>32.28</v>
      </c>
      <c r="BT1419" s="343">
        <v>164.32</v>
      </c>
      <c r="BU1419" s="343">
        <v>164.32</v>
      </c>
      <c r="BV1419" s="341">
        <v>0.97599999999999998</v>
      </c>
      <c r="BW1419" s="343">
        <v>28246</v>
      </c>
      <c r="BX1419" s="343">
        <f t="shared" si="275"/>
        <v>0</v>
      </c>
      <c r="BY1419" s="343">
        <v>23.67</v>
      </c>
    </row>
    <row r="1420" spans="1:77">
      <c r="A1420" s="342">
        <v>1415</v>
      </c>
      <c r="B1420" s="342" t="s">
        <v>3387</v>
      </c>
      <c r="C1420" s="342" t="s">
        <v>3130</v>
      </c>
      <c r="D1420" s="342" t="s">
        <v>499</v>
      </c>
      <c r="E1420" s="343">
        <v>165</v>
      </c>
      <c r="F1420" s="343">
        <v>142.72</v>
      </c>
      <c r="G1420" s="343">
        <v>142.72</v>
      </c>
      <c r="H1420" s="341">
        <v>0.99390000000000001</v>
      </c>
      <c r="I1420" s="343">
        <v>53366</v>
      </c>
      <c r="J1420" s="343">
        <f t="shared" si="264"/>
        <v>0</v>
      </c>
      <c r="K1420" s="343">
        <v>52.25</v>
      </c>
      <c r="L1420" s="343">
        <v>155.19999999999999</v>
      </c>
      <c r="M1420" s="343">
        <v>155.19999999999999</v>
      </c>
      <c r="N1420" s="341">
        <v>0.99239999999999995</v>
      </c>
      <c r="O1420" s="343">
        <v>59544</v>
      </c>
      <c r="P1420" s="343">
        <f t="shared" si="265"/>
        <v>0</v>
      </c>
      <c r="Q1420" s="343">
        <v>51.96</v>
      </c>
      <c r="R1420" s="343">
        <v>161.76</v>
      </c>
      <c r="S1420" s="343">
        <v>161.76</v>
      </c>
      <c r="T1420" s="341">
        <v>0.99580000000000002</v>
      </c>
      <c r="U1420" s="343">
        <v>24968</v>
      </c>
      <c r="V1420" s="343">
        <f t="shared" si="266"/>
        <v>0</v>
      </c>
      <c r="W1420" s="343">
        <v>21.53</v>
      </c>
      <c r="X1420" s="343">
        <v>149.36000000000001</v>
      </c>
      <c r="Y1420" s="343">
        <v>149.36000000000001</v>
      </c>
      <c r="Z1420" s="341">
        <v>0.99390000000000001</v>
      </c>
      <c r="AA1420" s="343">
        <v>26756</v>
      </c>
      <c r="AB1420" s="343">
        <f t="shared" si="267"/>
        <v>0</v>
      </c>
      <c r="AC1420" s="343">
        <v>24.23</v>
      </c>
      <c r="AD1420" s="343">
        <v>163.6</v>
      </c>
      <c r="AE1420" s="343">
        <v>163.6</v>
      </c>
      <c r="AF1420" s="341">
        <v>0.97370000000000001</v>
      </c>
      <c r="AG1420" s="343">
        <v>49652</v>
      </c>
      <c r="AH1420" s="343">
        <f t="shared" si="268"/>
        <v>0</v>
      </c>
      <c r="AI1420" s="343">
        <v>41.89</v>
      </c>
      <c r="AJ1420" s="343">
        <v>165.2</v>
      </c>
      <c r="AK1420" s="343">
        <v>165.2</v>
      </c>
      <c r="AL1420" s="341">
        <v>0.97009999999999996</v>
      </c>
      <c r="AM1420" s="343">
        <v>39688</v>
      </c>
      <c r="AN1420" s="343">
        <f t="shared" si="269"/>
        <v>0</v>
      </c>
      <c r="AO1420" s="343">
        <v>34.39</v>
      </c>
      <c r="AP1420" s="343">
        <v>180.8</v>
      </c>
      <c r="AQ1420" s="343">
        <v>180.8</v>
      </c>
      <c r="AR1420" s="341">
        <v>0.95309999999999995</v>
      </c>
      <c r="AS1420" s="343">
        <v>70290</v>
      </c>
      <c r="AT1420" s="343">
        <f t="shared" si="270"/>
        <v>0</v>
      </c>
      <c r="AU1420" s="343">
        <v>54.82</v>
      </c>
      <c r="AV1420" s="343">
        <v>177.44</v>
      </c>
      <c r="AW1420" s="343">
        <v>177.44</v>
      </c>
      <c r="AX1420" s="341">
        <v>0.96099999999999997</v>
      </c>
      <c r="AY1420" s="343">
        <v>26090</v>
      </c>
      <c r="AZ1420" s="343">
        <f t="shared" si="271"/>
        <v>0</v>
      </c>
      <c r="BA1420" s="343">
        <v>21.25</v>
      </c>
      <c r="BB1420" s="343">
        <v>169.12</v>
      </c>
      <c r="BC1420" s="343">
        <v>169.12</v>
      </c>
      <c r="BD1420" s="341">
        <v>0.95889999999999997</v>
      </c>
      <c r="BE1420" s="343">
        <v>34468</v>
      </c>
      <c r="BF1420" s="343">
        <f t="shared" si="272"/>
        <v>0</v>
      </c>
      <c r="BG1420" s="343">
        <v>28.57</v>
      </c>
      <c r="BH1420" s="343">
        <v>213.68</v>
      </c>
      <c r="BI1420" s="343">
        <v>213.68</v>
      </c>
      <c r="BJ1420" s="341">
        <v>0.9798</v>
      </c>
      <c r="BK1420" s="343">
        <v>56846</v>
      </c>
      <c r="BL1420" s="343">
        <f t="shared" si="273"/>
        <v>0</v>
      </c>
      <c r="BM1420" s="343">
        <v>36.49</v>
      </c>
      <c r="BN1420" s="343">
        <v>160.63999999999999</v>
      </c>
      <c r="BO1420" s="343">
        <v>160.63999999999999</v>
      </c>
      <c r="BP1420" s="341">
        <v>0.99760000000000004</v>
      </c>
      <c r="BQ1420" s="343">
        <v>58789</v>
      </c>
      <c r="BR1420" s="343">
        <f t="shared" si="274"/>
        <v>0</v>
      </c>
      <c r="BS1420" s="343">
        <v>52.7</v>
      </c>
      <c r="BT1420" s="343">
        <v>166.8</v>
      </c>
      <c r="BU1420" s="343">
        <v>166.8</v>
      </c>
      <c r="BV1420" s="341">
        <v>0.99729999999999996</v>
      </c>
      <c r="BW1420" s="343">
        <v>59861</v>
      </c>
      <c r="BX1420" s="343">
        <f t="shared" si="275"/>
        <v>0</v>
      </c>
      <c r="BY1420" s="343">
        <v>48.36</v>
      </c>
    </row>
    <row r="1421" spans="1:77">
      <c r="A1421" s="342">
        <v>1416</v>
      </c>
      <c r="B1421" s="342" t="s">
        <v>3387</v>
      </c>
      <c r="C1421" s="342" t="s">
        <v>3132</v>
      </c>
      <c r="D1421" s="342" t="s">
        <v>499</v>
      </c>
      <c r="E1421" s="343">
        <v>165</v>
      </c>
      <c r="F1421" s="343">
        <v>147.88</v>
      </c>
      <c r="G1421" s="343">
        <v>147.88</v>
      </c>
      <c r="H1421" s="341">
        <v>0.99199999999999999</v>
      </c>
      <c r="I1421" s="343">
        <v>52658</v>
      </c>
      <c r="J1421" s="343">
        <f t="shared" si="264"/>
        <v>0</v>
      </c>
      <c r="K1421" s="343">
        <v>49.85</v>
      </c>
      <c r="L1421" s="343">
        <v>160</v>
      </c>
      <c r="M1421" s="343">
        <v>160</v>
      </c>
      <c r="N1421" s="341">
        <v>0.97740000000000005</v>
      </c>
      <c r="O1421" s="343">
        <v>28642</v>
      </c>
      <c r="P1421" s="343">
        <f t="shared" si="265"/>
        <v>0</v>
      </c>
      <c r="Q1421" s="343">
        <v>24.62</v>
      </c>
      <c r="R1421" s="343">
        <v>155.24</v>
      </c>
      <c r="S1421" s="343">
        <v>155.24</v>
      </c>
      <c r="T1421" s="341">
        <v>0.98270000000000002</v>
      </c>
      <c r="U1421" s="343">
        <v>45512</v>
      </c>
      <c r="V1421" s="343">
        <f t="shared" si="266"/>
        <v>0</v>
      </c>
      <c r="W1421" s="343">
        <v>41.43</v>
      </c>
      <c r="X1421" s="343">
        <v>149.94</v>
      </c>
      <c r="Y1421" s="343">
        <v>149.94</v>
      </c>
      <c r="Z1421" s="341">
        <v>0.98540000000000005</v>
      </c>
      <c r="AA1421" s="343">
        <v>31590</v>
      </c>
      <c r="AB1421" s="343">
        <f t="shared" si="267"/>
        <v>0</v>
      </c>
      <c r="AC1421" s="343">
        <v>28.74</v>
      </c>
      <c r="AD1421" s="343">
        <v>147.76</v>
      </c>
      <c r="AE1421" s="343">
        <v>147.76</v>
      </c>
      <c r="AF1421" s="341">
        <v>0.98270000000000002</v>
      </c>
      <c r="AG1421" s="343">
        <v>29700</v>
      </c>
      <c r="AH1421" s="343">
        <f t="shared" si="268"/>
        <v>0</v>
      </c>
      <c r="AI1421" s="343">
        <v>27.49</v>
      </c>
      <c r="AJ1421" s="343">
        <v>145.88</v>
      </c>
      <c r="AK1421" s="343">
        <v>145.88</v>
      </c>
      <c r="AL1421" s="341">
        <v>0.97450000000000003</v>
      </c>
      <c r="AM1421" s="343">
        <v>32498</v>
      </c>
      <c r="AN1421" s="343">
        <f t="shared" si="269"/>
        <v>0</v>
      </c>
      <c r="AO1421" s="343">
        <v>31.75</v>
      </c>
      <c r="AP1421" s="343">
        <v>150.94</v>
      </c>
      <c r="AQ1421" s="343">
        <v>150.94</v>
      </c>
      <c r="AR1421" s="341">
        <v>0.95320000000000005</v>
      </c>
      <c r="AS1421" s="343">
        <v>53586</v>
      </c>
      <c r="AT1421" s="343">
        <f t="shared" si="270"/>
        <v>0</v>
      </c>
      <c r="AU1421" s="343">
        <v>50.06</v>
      </c>
      <c r="AV1421" s="343">
        <v>148.38</v>
      </c>
      <c r="AW1421" s="343">
        <v>148.38</v>
      </c>
      <c r="AX1421" s="341">
        <v>0.94650000000000001</v>
      </c>
      <c r="AY1421" s="343">
        <v>48310</v>
      </c>
      <c r="AZ1421" s="343">
        <f t="shared" si="271"/>
        <v>0</v>
      </c>
      <c r="BA1421" s="343">
        <v>47.77</v>
      </c>
      <c r="BB1421" s="343">
        <v>21</v>
      </c>
      <c r="BC1421" s="343">
        <v>132</v>
      </c>
      <c r="BD1421" s="341">
        <v>0.99950000000000006</v>
      </c>
      <c r="BE1421" s="343">
        <v>2476</v>
      </c>
      <c r="BF1421" s="343">
        <f t="shared" si="272"/>
        <v>0</v>
      </c>
      <c r="BG1421" s="343">
        <v>15.85</v>
      </c>
      <c r="BH1421" s="343">
        <v>132.56</v>
      </c>
      <c r="BI1421" s="343">
        <v>132.56</v>
      </c>
      <c r="BJ1421" s="341">
        <v>0.98799999999999999</v>
      </c>
      <c r="BK1421" s="343">
        <v>12460</v>
      </c>
      <c r="BL1421" s="343">
        <f t="shared" si="273"/>
        <v>0</v>
      </c>
      <c r="BM1421" s="343">
        <v>12.79</v>
      </c>
      <c r="BN1421" s="343">
        <v>137.52000000000001</v>
      </c>
      <c r="BO1421" s="343">
        <v>137.52000000000001</v>
      </c>
      <c r="BP1421" s="341">
        <v>0.98650000000000004</v>
      </c>
      <c r="BQ1421" s="343">
        <v>44026</v>
      </c>
      <c r="BR1421" s="343">
        <f t="shared" si="274"/>
        <v>0</v>
      </c>
      <c r="BS1421" s="343">
        <v>46.62</v>
      </c>
      <c r="BT1421" s="343">
        <v>157.19999999999999</v>
      </c>
      <c r="BU1421" s="343">
        <v>157.19999999999999</v>
      </c>
      <c r="BV1421" s="341">
        <v>0.98780000000000001</v>
      </c>
      <c r="BW1421" s="343">
        <v>46746</v>
      </c>
      <c r="BX1421" s="343">
        <f t="shared" si="275"/>
        <v>0</v>
      </c>
      <c r="BY1421" s="343">
        <v>40.46</v>
      </c>
    </row>
    <row r="1422" spans="1:77">
      <c r="A1422" s="342">
        <v>1417</v>
      </c>
      <c r="B1422" s="342" t="s">
        <v>3387</v>
      </c>
      <c r="C1422" s="342" t="s">
        <v>3134</v>
      </c>
      <c r="D1422" s="342" t="s">
        <v>499</v>
      </c>
      <c r="E1422" s="343">
        <v>131</v>
      </c>
      <c r="F1422" s="343">
        <v>4.4400000000000004</v>
      </c>
      <c r="G1422" s="343">
        <v>104.8</v>
      </c>
      <c r="H1422" s="341">
        <v>1</v>
      </c>
      <c r="I1422" s="343">
        <v>1318</v>
      </c>
      <c r="J1422" s="343">
        <f t="shared" si="264"/>
        <v>0</v>
      </c>
      <c r="K1422" s="343">
        <v>44.43</v>
      </c>
      <c r="L1422" s="343">
        <v>4.4400000000000004</v>
      </c>
      <c r="M1422" s="343">
        <v>104.8</v>
      </c>
      <c r="N1422" s="341">
        <v>1</v>
      </c>
      <c r="O1422" s="343">
        <v>1430</v>
      </c>
      <c r="P1422" s="343">
        <f t="shared" si="265"/>
        <v>0</v>
      </c>
      <c r="Q1422" s="343">
        <v>43.29</v>
      </c>
      <c r="R1422" s="343">
        <v>4.88</v>
      </c>
      <c r="S1422" s="343">
        <v>104.8</v>
      </c>
      <c r="T1422" s="341">
        <v>0.99850000000000005</v>
      </c>
      <c r="U1422" s="343">
        <v>1400</v>
      </c>
      <c r="V1422" s="343">
        <f t="shared" si="266"/>
        <v>0</v>
      </c>
      <c r="W1422" s="343">
        <v>39.9</v>
      </c>
      <c r="X1422" s="343">
        <v>3.38</v>
      </c>
      <c r="Y1422" s="343">
        <v>104.8</v>
      </c>
      <c r="Z1422" s="341">
        <v>1.0014000000000001</v>
      </c>
      <c r="AA1422" s="343">
        <v>1368</v>
      </c>
      <c r="AB1422" s="343">
        <f t="shared" si="267"/>
        <v>0</v>
      </c>
      <c r="AC1422" s="343">
        <v>54.32</v>
      </c>
      <c r="AD1422" s="343">
        <v>3.68</v>
      </c>
      <c r="AE1422" s="343">
        <v>104.8</v>
      </c>
      <c r="AF1422" s="341">
        <v>0.99860000000000004</v>
      </c>
      <c r="AG1422" s="343">
        <v>1442</v>
      </c>
      <c r="AH1422" s="343">
        <f t="shared" si="268"/>
        <v>0</v>
      </c>
      <c r="AI1422" s="343">
        <v>52.74</v>
      </c>
      <c r="AJ1422" s="343">
        <v>4.26</v>
      </c>
      <c r="AK1422" s="343">
        <v>104.8</v>
      </c>
      <c r="AL1422" s="341">
        <v>1</v>
      </c>
      <c r="AM1422" s="343">
        <v>1288</v>
      </c>
      <c r="AN1422" s="343">
        <f t="shared" si="269"/>
        <v>0</v>
      </c>
      <c r="AO1422" s="343">
        <v>41.99</v>
      </c>
      <c r="AP1422" s="343">
        <v>3.32</v>
      </c>
      <c r="AQ1422" s="343">
        <v>104.8</v>
      </c>
      <c r="AR1422" s="341">
        <v>1</v>
      </c>
      <c r="AS1422" s="343">
        <v>1404</v>
      </c>
      <c r="AT1422" s="343">
        <f t="shared" si="270"/>
        <v>0</v>
      </c>
      <c r="AU1422" s="343">
        <v>56.84</v>
      </c>
      <c r="AV1422" s="343">
        <v>9.1199999999999992</v>
      </c>
      <c r="AW1422" s="343">
        <v>104.8</v>
      </c>
      <c r="AX1422" s="341">
        <v>0.99870000000000003</v>
      </c>
      <c r="AY1422" s="343">
        <v>1584</v>
      </c>
      <c r="AZ1422" s="343">
        <f t="shared" si="271"/>
        <v>0</v>
      </c>
      <c r="BA1422" s="343">
        <v>24.15</v>
      </c>
      <c r="BB1422" s="343">
        <v>192.56</v>
      </c>
      <c r="BC1422" s="343">
        <v>192.56</v>
      </c>
      <c r="BD1422" s="341">
        <v>0.95679999999999998</v>
      </c>
      <c r="BE1422" s="343">
        <v>23767</v>
      </c>
      <c r="BF1422" s="343">
        <f t="shared" si="272"/>
        <v>0</v>
      </c>
      <c r="BG1422" s="343">
        <v>17.34</v>
      </c>
      <c r="BH1422" s="343">
        <v>175.28</v>
      </c>
      <c r="BI1422" s="343">
        <v>175.28</v>
      </c>
      <c r="BJ1422" s="341">
        <v>0.96009999999999995</v>
      </c>
      <c r="BK1422" s="343">
        <v>49415</v>
      </c>
      <c r="BL1422" s="343">
        <f t="shared" si="273"/>
        <v>0</v>
      </c>
      <c r="BM1422" s="343">
        <v>39.47</v>
      </c>
      <c r="BN1422" s="343">
        <v>145.52000000000001</v>
      </c>
      <c r="BO1422" s="343">
        <v>145.52000000000001</v>
      </c>
      <c r="BP1422" s="341">
        <v>0.97719999999999996</v>
      </c>
      <c r="BQ1422" s="343">
        <v>39332</v>
      </c>
      <c r="BR1422" s="343">
        <f t="shared" si="274"/>
        <v>0</v>
      </c>
      <c r="BS1422" s="343">
        <v>39.74</v>
      </c>
      <c r="BT1422" s="343">
        <v>126.24</v>
      </c>
      <c r="BU1422" s="343">
        <v>126.24</v>
      </c>
      <c r="BV1422" s="341">
        <v>0.98340000000000005</v>
      </c>
      <c r="BW1422" s="343">
        <v>13603</v>
      </c>
      <c r="BX1422" s="343">
        <f t="shared" si="275"/>
        <v>0</v>
      </c>
      <c r="BY1422" s="343">
        <v>14.73</v>
      </c>
    </row>
    <row r="1423" spans="1:77">
      <c r="A1423" s="342">
        <v>1418</v>
      </c>
      <c r="B1423" s="342" t="s">
        <v>3387</v>
      </c>
      <c r="C1423" s="342" t="s">
        <v>3136</v>
      </c>
      <c r="D1423" s="342" t="s">
        <v>502</v>
      </c>
      <c r="E1423" s="343">
        <v>145</v>
      </c>
      <c r="F1423" s="343">
        <v>26.56</v>
      </c>
      <c r="G1423" s="343">
        <v>116</v>
      </c>
      <c r="H1423" s="341">
        <v>0.99139999999999995</v>
      </c>
      <c r="I1423" s="343">
        <v>8417</v>
      </c>
      <c r="J1423" s="343">
        <f t="shared" si="264"/>
        <v>0</v>
      </c>
      <c r="K1423" s="343">
        <v>44.4</v>
      </c>
      <c r="L1423" s="343">
        <v>32.96</v>
      </c>
      <c r="M1423" s="343">
        <v>116</v>
      </c>
      <c r="N1423" s="341">
        <v>0.98870000000000002</v>
      </c>
      <c r="O1423" s="343">
        <v>9918</v>
      </c>
      <c r="P1423" s="343">
        <f t="shared" si="265"/>
        <v>0</v>
      </c>
      <c r="Q1423" s="343">
        <v>40.909999999999997</v>
      </c>
      <c r="R1423" s="343">
        <v>32.96</v>
      </c>
      <c r="S1423" s="343">
        <v>116</v>
      </c>
      <c r="T1423" s="341">
        <v>0.98950000000000005</v>
      </c>
      <c r="U1423" s="343">
        <v>9432</v>
      </c>
      <c r="V1423" s="343">
        <f t="shared" si="266"/>
        <v>0</v>
      </c>
      <c r="W1423" s="343">
        <v>40.17</v>
      </c>
      <c r="X1423" s="343">
        <v>33.6</v>
      </c>
      <c r="Y1423" s="343">
        <v>116</v>
      </c>
      <c r="Z1423" s="341">
        <v>0.99170000000000003</v>
      </c>
      <c r="AA1423" s="343">
        <v>9164</v>
      </c>
      <c r="AB1423" s="343">
        <f t="shared" si="267"/>
        <v>0</v>
      </c>
      <c r="AC1423" s="343">
        <v>36.96</v>
      </c>
      <c r="AD1423" s="343">
        <v>19.68</v>
      </c>
      <c r="AE1423" s="343">
        <v>116</v>
      </c>
      <c r="AF1423" s="341">
        <v>0.9919</v>
      </c>
      <c r="AG1423" s="343">
        <v>4673</v>
      </c>
      <c r="AH1423" s="343">
        <f t="shared" si="268"/>
        <v>0</v>
      </c>
      <c r="AI1423" s="343">
        <v>32.17</v>
      </c>
      <c r="AJ1423" s="343">
        <v>34.08</v>
      </c>
      <c r="AK1423" s="343">
        <v>116</v>
      </c>
      <c r="AL1423" s="341">
        <v>0.99399999999999999</v>
      </c>
      <c r="AM1423" s="343">
        <v>8533</v>
      </c>
      <c r="AN1423" s="343">
        <f t="shared" si="269"/>
        <v>0</v>
      </c>
      <c r="AO1423" s="343">
        <v>34.979999999999997</v>
      </c>
      <c r="AP1423" s="343">
        <v>32.96</v>
      </c>
      <c r="AQ1423" s="343">
        <v>116</v>
      </c>
      <c r="AR1423" s="341">
        <v>0.99509999999999998</v>
      </c>
      <c r="AS1423" s="343">
        <v>8328</v>
      </c>
      <c r="AT1423" s="343">
        <f t="shared" si="270"/>
        <v>0</v>
      </c>
      <c r="AU1423" s="343">
        <v>34.130000000000003</v>
      </c>
      <c r="AV1423" s="343">
        <v>26.56</v>
      </c>
      <c r="AW1423" s="343">
        <v>116</v>
      </c>
      <c r="AX1423" s="341">
        <v>0.99080000000000001</v>
      </c>
      <c r="AY1423" s="343">
        <v>8653</v>
      </c>
      <c r="AZ1423" s="343">
        <f t="shared" si="271"/>
        <v>0</v>
      </c>
      <c r="BA1423" s="343">
        <v>45.67</v>
      </c>
      <c r="BB1423" s="343">
        <v>19.52</v>
      </c>
      <c r="BC1423" s="343">
        <v>116</v>
      </c>
      <c r="BD1423" s="341">
        <v>0.9919</v>
      </c>
      <c r="BE1423" s="343">
        <v>6379</v>
      </c>
      <c r="BF1423" s="343">
        <f t="shared" si="272"/>
        <v>0</v>
      </c>
      <c r="BG1423" s="343">
        <v>44.28</v>
      </c>
      <c r="BH1423" s="343">
        <v>15.68</v>
      </c>
      <c r="BI1423" s="343">
        <v>116</v>
      </c>
      <c r="BJ1423" s="341">
        <v>0.9919</v>
      </c>
      <c r="BK1423" s="343">
        <v>5429</v>
      </c>
      <c r="BL1423" s="343">
        <f t="shared" si="273"/>
        <v>0</v>
      </c>
      <c r="BM1423" s="343">
        <v>46.91</v>
      </c>
      <c r="BN1423" s="343">
        <v>21.92</v>
      </c>
      <c r="BO1423" s="343">
        <v>116</v>
      </c>
      <c r="BP1423" s="341">
        <v>0.99739999999999995</v>
      </c>
      <c r="BQ1423" s="343">
        <v>7421</v>
      </c>
      <c r="BR1423" s="343">
        <f t="shared" si="274"/>
        <v>0</v>
      </c>
      <c r="BS1423" s="343">
        <v>48.77</v>
      </c>
      <c r="BT1423" s="343">
        <v>24.96</v>
      </c>
      <c r="BU1423" s="343">
        <v>116</v>
      </c>
      <c r="BV1423" s="341">
        <v>0.99490000000000001</v>
      </c>
      <c r="BW1423" s="343">
        <v>8281</v>
      </c>
      <c r="BX1423" s="343">
        <f t="shared" si="275"/>
        <v>0</v>
      </c>
      <c r="BY1423" s="343">
        <v>44.82</v>
      </c>
    </row>
    <row r="1424" spans="1:77">
      <c r="A1424" s="342">
        <v>1419</v>
      </c>
      <c r="B1424" s="342" t="s">
        <v>3387</v>
      </c>
      <c r="C1424" s="342" t="s">
        <v>3138</v>
      </c>
      <c r="D1424" s="342" t="s">
        <v>499</v>
      </c>
      <c r="E1424" s="343">
        <v>390</v>
      </c>
      <c r="F1424" s="343">
        <v>238.56</v>
      </c>
      <c r="G1424" s="343">
        <v>312</v>
      </c>
      <c r="H1424" s="341">
        <v>0.64780000000000004</v>
      </c>
      <c r="I1424" s="343">
        <v>34048</v>
      </c>
      <c r="J1424" s="343">
        <f t="shared" si="264"/>
        <v>0</v>
      </c>
      <c r="K1424" s="343">
        <v>30.6</v>
      </c>
      <c r="L1424" s="343">
        <v>242.4</v>
      </c>
      <c r="M1424" s="343">
        <v>312</v>
      </c>
      <c r="N1424" s="341">
        <v>0.62880000000000003</v>
      </c>
      <c r="O1424" s="343">
        <v>38480</v>
      </c>
      <c r="P1424" s="343">
        <f t="shared" si="265"/>
        <v>0</v>
      </c>
      <c r="Q1424" s="343">
        <v>33.93</v>
      </c>
      <c r="R1424" s="343">
        <v>242.24</v>
      </c>
      <c r="S1424" s="343">
        <v>312</v>
      </c>
      <c r="T1424" s="341">
        <v>0.61299999999999999</v>
      </c>
      <c r="U1424" s="343">
        <v>37694</v>
      </c>
      <c r="V1424" s="343">
        <f t="shared" si="266"/>
        <v>0</v>
      </c>
      <c r="W1424" s="343">
        <v>35.25</v>
      </c>
      <c r="X1424" s="343">
        <v>240.8</v>
      </c>
      <c r="Y1424" s="343">
        <v>312</v>
      </c>
      <c r="Z1424" s="341">
        <v>0.62790000000000001</v>
      </c>
      <c r="AA1424" s="343">
        <v>32424</v>
      </c>
      <c r="AB1424" s="343">
        <f t="shared" si="267"/>
        <v>0</v>
      </c>
      <c r="AC1424" s="343">
        <v>28.82</v>
      </c>
      <c r="AD1424" s="343">
        <v>230.88</v>
      </c>
      <c r="AE1424" s="343">
        <v>312</v>
      </c>
      <c r="AF1424" s="341">
        <v>0.6593</v>
      </c>
      <c r="AG1424" s="343">
        <v>34482</v>
      </c>
      <c r="AH1424" s="343">
        <f t="shared" si="268"/>
        <v>0</v>
      </c>
      <c r="AI1424" s="343">
        <v>30.45</v>
      </c>
      <c r="AJ1424" s="343">
        <v>234.72</v>
      </c>
      <c r="AK1424" s="343">
        <v>312</v>
      </c>
      <c r="AL1424" s="341">
        <v>0.64419999999999999</v>
      </c>
      <c r="AM1424" s="343">
        <v>29896</v>
      </c>
      <c r="AN1424" s="343">
        <f t="shared" si="269"/>
        <v>0</v>
      </c>
      <c r="AO1424" s="343">
        <v>27.46</v>
      </c>
      <c r="AP1424" s="343">
        <v>241.76</v>
      </c>
      <c r="AQ1424" s="343">
        <v>312</v>
      </c>
      <c r="AR1424" s="341">
        <v>0.65390000000000004</v>
      </c>
      <c r="AS1424" s="343">
        <v>36938</v>
      </c>
      <c r="AT1424" s="343">
        <f t="shared" si="270"/>
        <v>0</v>
      </c>
      <c r="AU1424" s="343">
        <v>31.4</v>
      </c>
      <c r="AV1424" s="343">
        <v>241.6</v>
      </c>
      <c r="AW1424" s="343">
        <v>312</v>
      </c>
      <c r="AX1424" s="341">
        <v>0.67290000000000005</v>
      </c>
      <c r="AY1424" s="343">
        <v>42180</v>
      </c>
      <c r="AZ1424" s="343">
        <f t="shared" si="271"/>
        <v>0</v>
      </c>
      <c r="BA1424" s="343">
        <v>36.03</v>
      </c>
      <c r="BB1424" s="343">
        <v>247.84</v>
      </c>
      <c r="BC1424" s="343">
        <v>312</v>
      </c>
      <c r="BD1424" s="341">
        <v>0.68710000000000004</v>
      </c>
      <c r="BE1424" s="343">
        <v>47312</v>
      </c>
      <c r="BF1424" s="343">
        <f t="shared" si="272"/>
        <v>0</v>
      </c>
      <c r="BG1424" s="343">
        <v>37.340000000000003</v>
      </c>
      <c r="BH1424" s="343">
        <v>236.8</v>
      </c>
      <c r="BI1424" s="343">
        <v>312</v>
      </c>
      <c r="BJ1424" s="341">
        <v>0.77310000000000001</v>
      </c>
      <c r="BK1424" s="343">
        <v>49678</v>
      </c>
      <c r="BL1424" s="343">
        <f t="shared" si="273"/>
        <v>0</v>
      </c>
      <c r="BM1424" s="343">
        <v>36.47</v>
      </c>
      <c r="BN1424" s="343">
        <v>169.92</v>
      </c>
      <c r="BO1424" s="343">
        <v>312</v>
      </c>
      <c r="BP1424" s="341">
        <v>0.96350000000000002</v>
      </c>
      <c r="BQ1424" s="343">
        <v>41242</v>
      </c>
      <c r="BR1424" s="343">
        <f t="shared" si="274"/>
        <v>0</v>
      </c>
      <c r="BS1424" s="343">
        <v>36.19</v>
      </c>
      <c r="BT1424" s="343">
        <v>185.92</v>
      </c>
      <c r="BU1424" s="343">
        <v>312</v>
      </c>
      <c r="BV1424" s="341">
        <v>0.96519999999999995</v>
      </c>
      <c r="BW1424" s="343">
        <v>43702</v>
      </c>
      <c r="BX1424" s="343">
        <f t="shared" si="275"/>
        <v>0</v>
      </c>
      <c r="BY1424" s="343">
        <v>32.729999999999997</v>
      </c>
    </row>
    <row r="1425" spans="1:77">
      <c r="A1425" s="342">
        <v>1420</v>
      </c>
      <c r="B1425" s="342" t="s">
        <v>3387</v>
      </c>
      <c r="C1425" s="342" t="s">
        <v>3140</v>
      </c>
      <c r="D1425" s="342" t="s">
        <v>502</v>
      </c>
      <c r="E1425" s="343">
        <v>127</v>
      </c>
      <c r="F1425" s="343">
        <v>16.88889</v>
      </c>
      <c r="G1425" s="343">
        <v>101.6</v>
      </c>
      <c r="H1425" s="341">
        <v>0.95540000000000003</v>
      </c>
      <c r="I1425" s="343">
        <v>2060</v>
      </c>
      <c r="J1425" s="343">
        <f t="shared" si="264"/>
        <v>0</v>
      </c>
      <c r="K1425" s="343">
        <v>17.73</v>
      </c>
      <c r="L1425" s="343">
        <v>14.24</v>
      </c>
      <c r="M1425" s="343">
        <v>101.6</v>
      </c>
      <c r="N1425" s="341">
        <v>0.94369999999999998</v>
      </c>
      <c r="O1425" s="343">
        <v>2382</v>
      </c>
      <c r="P1425" s="343">
        <f t="shared" si="265"/>
        <v>0</v>
      </c>
      <c r="Q1425" s="343">
        <v>23.82</v>
      </c>
      <c r="R1425" s="343">
        <v>14.72</v>
      </c>
      <c r="S1425" s="343">
        <v>101.6</v>
      </c>
      <c r="T1425" s="341">
        <v>0.94079999999999997</v>
      </c>
      <c r="U1425" s="343">
        <v>2482</v>
      </c>
      <c r="V1425" s="343">
        <f t="shared" si="266"/>
        <v>0</v>
      </c>
      <c r="W1425" s="343">
        <v>24.89</v>
      </c>
      <c r="X1425" s="343">
        <v>17.28</v>
      </c>
      <c r="Y1425" s="343">
        <v>101.6</v>
      </c>
      <c r="Z1425" s="341">
        <v>0.91769999999999996</v>
      </c>
      <c r="AA1425" s="343">
        <v>1918</v>
      </c>
      <c r="AB1425" s="343">
        <f t="shared" si="267"/>
        <v>0</v>
      </c>
      <c r="AC1425" s="343">
        <v>16.260000000000002</v>
      </c>
      <c r="AD1425" s="343">
        <v>17.440000000000001</v>
      </c>
      <c r="AE1425" s="343">
        <v>101.6</v>
      </c>
      <c r="AF1425" s="341">
        <v>0.90790000000000004</v>
      </c>
      <c r="AG1425" s="343">
        <v>1676</v>
      </c>
      <c r="AH1425" s="343">
        <f t="shared" si="268"/>
        <v>0</v>
      </c>
      <c r="AI1425" s="343">
        <v>14.23</v>
      </c>
      <c r="AJ1425" s="343">
        <v>33.6</v>
      </c>
      <c r="AK1425" s="343">
        <v>101.6</v>
      </c>
      <c r="AL1425" s="341">
        <v>0.91049999999999998</v>
      </c>
      <c r="AM1425" s="343">
        <v>1914</v>
      </c>
      <c r="AN1425" s="343">
        <f t="shared" si="269"/>
        <v>0</v>
      </c>
      <c r="AO1425" s="343">
        <v>8.69</v>
      </c>
      <c r="AP1425" s="343">
        <v>15.2</v>
      </c>
      <c r="AQ1425" s="343">
        <v>101.6</v>
      </c>
      <c r="AR1425" s="341">
        <v>0.88190000000000002</v>
      </c>
      <c r="AS1425" s="343">
        <v>1614</v>
      </c>
      <c r="AT1425" s="343">
        <f t="shared" si="270"/>
        <v>0</v>
      </c>
      <c r="AU1425" s="343">
        <v>16.18</v>
      </c>
      <c r="AV1425" s="343">
        <v>11.36</v>
      </c>
      <c r="AW1425" s="343">
        <v>101.6</v>
      </c>
      <c r="AX1425" s="341">
        <v>0.80489999999999995</v>
      </c>
      <c r="AY1425" s="343">
        <v>1354</v>
      </c>
      <c r="AZ1425" s="343">
        <f t="shared" si="271"/>
        <v>0</v>
      </c>
      <c r="BA1425" s="343">
        <v>20.56</v>
      </c>
      <c r="BB1425" s="343">
        <v>7.84</v>
      </c>
      <c r="BC1425" s="343">
        <v>101.6</v>
      </c>
      <c r="BD1425" s="341">
        <v>0.73380000000000001</v>
      </c>
      <c r="BE1425" s="343">
        <v>1114</v>
      </c>
      <c r="BF1425" s="343">
        <f t="shared" si="272"/>
        <v>0</v>
      </c>
      <c r="BG1425" s="343">
        <v>26.02</v>
      </c>
      <c r="BH1425" s="343">
        <v>4.4800000000000004</v>
      </c>
      <c r="BI1425" s="343">
        <v>101.6</v>
      </c>
      <c r="BJ1425" s="341">
        <v>0.752</v>
      </c>
      <c r="BK1425" s="343">
        <v>898</v>
      </c>
      <c r="BL1425" s="343">
        <f t="shared" si="273"/>
        <v>0</v>
      </c>
      <c r="BM1425" s="343">
        <v>35.82</v>
      </c>
      <c r="BN1425" s="343">
        <v>9.44</v>
      </c>
      <c r="BO1425" s="343">
        <v>101.6</v>
      </c>
      <c r="BP1425" s="341">
        <v>0.85529999999999995</v>
      </c>
      <c r="BQ1425" s="343">
        <v>1242</v>
      </c>
      <c r="BR1425" s="343">
        <f t="shared" si="274"/>
        <v>0</v>
      </c>
      <c r="BS1425" s="343">
        <v>22.1</v>
      </c>
      <c r="BT1425" s="343">
        <v>18.88</v>
      </c>
      <c r="BU1425" s="343">
        <v>101.6</v>
      </c>
      <c r="BV1425" s="341">
        <v>0.9405</v>
      </c>
      <c r="BW1425" s="343">
        <v>2184</v>
      </c>
      <c r="BX1425" s="343">
        <f t="shared" si="275"/>
        <v>0</v>
      </c>
      <c r="BY1425" s="343">
        <v>16.53</v>
      </c>
    </row>
    <row r="1426" spans="1:77">
      <c r="A1426" s="342">
        <v>1421</v>
      </c>
      <c r="B1426" s="342" t="s">
        <v>3387</v>
      </c>
      <c r="C1426" s="342" t="s">
        <v>3142</v>
      </c>
      <c r="D1426" s="342" t="s">
        <v>499</v>
      </c>
      <c r="E1426" s="343">
        <v>180</v>
      </c>
      <c r="F1426" s="343">
        <v>196</v>
      </c>
      <c r="G1426" s="343">
        <v>196</v>
      </c>
      <c r="H1426" s="341">
        <v>0.87609999999999999</v>
      </c>
      <c r="I1426" s="343">
        <v>28159</v>
      </c>
      <c r="J1426" s="343">
        <f t="shared" si="264"/>
        <v>0</v>
      </c>
      <c r="K1426" s="343">
        <v>22.77</v>
      </c>
      <c r="L1426" s="343">
        <v>158.80000000000001</v>
      </c>
      <c r="M1426" s="343">
        <v>158.80000000000001</v>
      </c>
      <c r="N1426" s="341">
        <v>0.94230000000000003</v>
      </c>
      <c r="O1426" s="343">
        <v>46357</v>
      </c>
      <c r="P1426" s="343">
        <f t="shared" si="265"/>
        <v>0</v>
      </c>
      <c r="Q1426" s="343">
        <v>41.64</v>
      </c>
      <c r="R1426" s="343">
        <v>125.44</v>
      </c>
      <c r="S1426" s="343">
        <v>144</v>
      </c>
      <c r="T1426" s="341">
        <v>0.94369999999999998</v>
      </c>
      <c r="U1426" s="343">
        <v>27999</v>
      </c>
      <c r="V1426" s="343">
        <f t="shared" si="266"/>
        <v>0</v>
      </c>
      <c r="W1426" s="343">
        <v>32.85</v>
      </c>
      <c r="X1426" s="343">
        <v>134.4</v>
      </c>
      <c r="Y1426" s="343">
        <v>144</v>
      </c>
      <c r="Z1426" s="341">
        <v>0.96860000000000002</v>
      </c>
      <c r="AA1426" s="343">
        <v>24932</v>
      </c>
      <c r="AB1426" s="343">
        <f t="shared" si="267"/>
        <v>0</v>
      </c>
      <c r="AC1426" s="343">
        <v>25.74</v>
      </c>
      <c r="AD1426" s="343">
        <v>131.19999999999999</v>
      </c>
      <c r="AE1426" s="343">
        <v>144</v>
      </c>
      <c r="AF1426" s="341">
        <v>0.96799999999999997</v>
      </c>
      <c r="AG1426" s="343">
        <v>41771</v>
      </c>
      <c r="AH1426" s="343">
        <f t="shared" si="268"/>
        <v>0</v>
      </c>
      <c r="AI1426" s="343">
        <v>44.2</v>
      </c>
      <c r="AJ1426" s="343">
        <v>174.96</v>
      </c>
      <c r="AK1426" s="343">
        <v>174.96</v>
      </c>
      <c r="AL1426" s="341">
        <v>0.96519999999999995</v>
      </c>
      <c r="AM1426" s="343">
        <v>20915</v>
      </c>
      <c r="AN1426" s="343">
        <f t="shared" si="269"/>
        <v>0</v>
      </c>
      <c r="AO1426" s="343">
        <v>17.2</v>
      </c>
      <c r="AP1426" s="343">
        <v>134.4</v>
      </c>
      <c r="AQ1426" s="343">
        <v>144</v>
      </c>
      <c r="AR1426" s="341">
        <v>0.94720000000000004</v>
      </c>
      <c r="AS1426" s="343">
        <v>44257</v>
      </c>
      <c r="AT1426" s="343">
        <f t="shared" si="270"/>
        <v>0</v>
      </c>
      <c r="AU1426" s="343">
        <v>46.72</v>
      </c>
      <c r="AV1426" s="343">
        <v>144.96</v>
      </c>
      <c r="AW1426" s="343">
        <v>144.96</v>
      </c>
      <c r="AX1426" s="341">
        <v>0.87390000000000001</v>
      </c>
      <c r="AY1426" s="343">
        <v>26888</v>
      </c>
      <c r="AZ1426" s="343">
        <f t="shared" si="271"/>
        <v>0</v>
      </c>
      <c r="BA1426" s="343">
        <v>29.48</v>
      </c>
      <c r="BB1426" s="343">
        <v>96.4</v>
      </c>
      <c r="BC1426" s="343">
        <v>144</v>
      </c>
      <c r="BD1426" s="341">
        <v>0.32690000000000002</v>
      </c>
      <c r="BE1426" s="343">
        <v>5389</v>
      </c>
      <c r="BF1426" s="343">
        <f t="shared" si="272"/>
        <v>0</v>
      </c>
      <c r="BG1426" s="343">
        <v>22.98</v>
      </c>
      <c r="BH1426" s="343">
        <v>56.4</v>
      </c>
      <c r="BI1426" s="343">
        <v>144</v>
      </c>
      <c r="BJ1426" s="341">
        <v>0.44490000000000002</v>
      </c>
      <c r="BK1426" s="343">
        <v>4204</v>
      </c>
      <c r="BL1426" s="343">
        <f t="shared" si="273"/>
        <v>0</v>
      </c>
      <c r="BM1426" s="343">
        <v>22.52</v>
      </c>
      <c r="BN1426" s="343">
        <v>141.84</v>
      </c>
      <c r="BO1426" s="343">
        <v>144</v>
      </c>
      <c r="BP1426" s="341">
        <v>0.96960000000000002</v>
      </c>
      <c r="BQ1426" s="343">
        <v>38080</v>
      </c>
      <c r="BR1426" s="343">
        <f t="shared" si="274"/>
        <v>0</v>
      </c>
      <c r="BS1426" s="343">
        <v>39.78</v>
      </c>
      <c r="BT1426" s="343">
        <v>202.16</v>
      </c>
      <c r="BU1426" s="343">
        <v>202.16</v>
      </c>
      <c r="BV1426" s="341">
        <v>0.94350000000000001</v>
      </c>
      <c r="BW1426" s="343">
        <v>40531</v>
      </c>
      <c r="BX1426" s="343">
        <f t="shared" si="275"/>
        <v>0</v>
      </c>
      <c r="BY1426" s="343">
        <v>28.56</v>
      </c>
    </row>
    <row r="1427" spans="1:77">
      <c r="A1427" s="342">
        <v>1422</v>
      </c>
      <c r="B1427" s="342" t="s">
        <v>3387</v>
      </c>
      <c r="C1427" s="342" t="s">
        <v>3144</v>
      </c>
      <c r="D1427" s="342" t="s">
        <v>499</v>
      </c>
      <c r="E1427" s="343">
        <v>190</v>
      </c>
      <c r="F1427" s="343">
        <v>153.12</v>
      </c>
      <c r="G1427" s="343">
        <v>153.12</v>
      </c>
      <c r="H1427" s="341">
        <v>0.97870000000000001</v>
      </c>
      <c r="I1427" s="343">
        <v>37616</v>
      </c>
      <c r="J1427" s="343">
        <f t="shared" si="264"/>
        <v>0</v>
      </c>
      <c r="K1427" s="343">
        <v>34.86</v>
      </c>
      <c r="L1427" s="343">
        <v>160</v>
      </c>
      <c r="M1427" s="343">
        <v>160</v>
      </c>
      <c r="N1427" s="341">
        <v>0.98050000000000004</v>
      </c>
      <c r="O1427" s="343">
        <v>41612</v>
      </c>
      <c r="P1427" s="343">
        <f t="shared" si="265"/>
        <v>0</v>
      </c>
      <c r="Q1427" s="343">
        <v>35.65</v>
      </c>
      <c r="R1427" s="343">
        <v>148.80000000000001</v>
      </c>
      <c r="S1427" s="343">
        <v>152</v>
      </c>
      <c r="T1427" s="341">
        <v>0.97270000000000001</v>
      </c>
      <c r="U1427" s="343">
        <v>33372</v>
      </c>
      <c r="V1427" s="343">
        <f t="shared" si="266"/>
        <v>0</v>
      </c>
      <c r="W1427" s="343">
        <v>32.020000000000003</v>
      </c>
      <c r="X1427" s="343">
        <v>148.63999999999999</v>
      </c>
      <c r="Y1427" s="343">
        <v>152</v>
      </c>
      <c r="Z1427" s="341">
        <v>0.95960000000000001</v>
      </c>
      <c r="AA1427" s="343">
        <v>18970</v>
      </c>
      <c r="AB1427" s="343">
        <f t="shared" si="267"/>
        <v>0</v>
      </c>
      <c r="AC1427" s="343">
        <v>17.88</v>
      </c>
      <c r="AD1427" s="343">
        <v>150.4</v>
      </c>
      <c r="AE1427" s="343">
        <v>152</v>
      </c>
      <c r="AF1427" s="341">
        <v>0.95809999999999995</v>
      </c>
      <c r="AG1427" s="343">
        <v>37044</v>
      </c>
      <c r="AH1427" s="343">
        <f t="shared" si="268"/>
        <v>0</v>
      </c>
      <c r="AI1427" s="343">
        <v>34.549999999999997</v>
      </c>
      <c r="AJ1427" s="343">
        <v>168.48</v>
      </c>
      <c r="AK1427" s="343">
        <v>168.48</v>
      </c>
      <c r="AL1427" s="341">
        <v>0.87439999999999996</v>
      </c>
      <c r="AM1427" s="343">
        <v>30068</v>
      </c>
      <c r="AN1427" s="343">
        <f t="shared" si="269"/>
        <v>0</v>
      </c>
      <c r="AO1427" s="343">
        <v>28.34</v>
      </c>
      <c r="AP1427" s="343">
        <v>167.68</v>
      </c>
      <c r="AQ1427" s="343">
        <v>167.68</v>
      </c>
      <c r="AR1427" s="341">
        <v>0.89859999999999995</v>
      </c>
      <c r="AS1427" s="343">
        <v>25892</v>
      </c>
      <c r="AT1427" s="343">
        <f t="shared" si="270"/>
        <v>0</v>
      </c>
      <c r="AU1427" s="343">
        <v>23.1</v>
      </c>
      <c r="AV1427" s="343">
        <v>186.08</v>
      </c>
      <c r="AW1427" s="343">
        <v>186.08</v>
      </c>
      <c r="AX1427" s="341">
        <v>0.81889999999999996</v>
      </c>
      <c r="AY1427" s="343">
        <v>52080</v>
      </c>
      <c r="AZ1427" s="343">
        <f t="shared" si="271"/>
        <v>0</v>
      </c>
      <c r="BA1427" s="343">
        <v>47.47</v>
      </c>
      <c r="BB1427" s="343">
        <v>142.24</v>
      </c>
      <c r="BC1427" s="343">
        <v>152</v>
      </c>
      <c r="BD1427" s="341">
        <v>0.99619999999999997</v>
      </c>
      <c r="BE1427" s="343">
        <v>13860</v>
      </c>
      <c r="BF1427" s="343">
        <f t="shared" si="272"/>
        <v>0</v>
      </c>
      <c r="BG1427" s="343">
        <v>13.15</v>
      </c>
      <c r="BH1427" s="343">
        <v>152.32</v>
      </c>
      <c r="BI1427" s="343">
        <v>152.32</v>
      </c>
      <c r="BJ1427" s="341">
        <v>0.99170000000000003</v>
      </c>
      <c r="BK1427" s="343">
        <v>23334</v>
      </c>
      <c r="BL1427" s="343">
        <f t="shared" si="273"/>
        <v>0</v>
      </c>
      <c r="BM1427" s="343">
        <v>20.76</v>
      </c>
      <c r="BN1427" s="343">
        <v>176</v>
      </c>
      <c r="BO1427" s="343">
        <v>176</v>
      </c>
      <c r="BP1427" s="341">
        <v>0.97230000000000005</v>
      </c>
      <c r="BQ1427" s="343">
        <v>37220</v>
      </c>
      <c r="BR1427" s="343">
        <f t="shared" si="274"/>
        <v>0</v>
      </c>
      <c r="BS1427" s="343">
        <v>31.25</v>
      </c>
      <c r="BT1427" s="343">
        <v>133.44</v>
      </c>
      <c r="BU1427" s="343">
        <v>152</v>
      </c>
      <c r="BV1427" s="341">
        <v>0.99319999999999997</v>
      </c>
      <c r="BW1427" s="343">
        <v>40850</v>
      </c>
      <c r="BX1427" s="343">
        <f t="shared" si="275"/>
        <v>0</v>
      </c>
      <c r="BY1427" s="343">
        <v>41.42</v>
      </c>
    </row>
    <row r="1428" spans="1:77">
      <c r="A1428" s="342">
        <v>1423</v>
      </c>
      <c r="B1428" s="342" t="s">
        <v>3387</v>
      </c>
      <c r="C1428" s="342" t="s">
        <v>3146</v>
      </c>
      <c r="D1428" s="342" t="s">
        <v>499</v>
      </c>
      <c r="E1428" s="343">
        <v>140</v>
      </c>
      <c r="F1428" s="343">
        <v>171.12</v>
      </c>
      <c r="G1428" s="343">
        <v>171.12</v>
      </c>
      <c r="H1428" s="341">
        <v>0.97789999999999999</v>
      </c>
      <c r="I1428" s="343">
        <v>37960</v>
      </c>
      <c r="J1428" s="343">
        <f t="shared" si="264"/>
        <v>0</v>
      </c>
      <c r="K1428" s="343">
        <v>31.5</v>
      </c>
      <c r="L1428" s="343">
        <v>206.48</v>
      </c>
      <c r="M1428" s="343">
        <v>206.48</v>
      </c>
      <c r="N1428" s="341">
        <v>0.97660000000000002</v>
      </c>
      <c r="O1428" s="343">
        <v>52840</v>
      </c>
      <c r="P1428" s="343">
        <f t="shared" si="265"/>
        <v>0</v>
      </c>
      <c r="Q1428" s="343">
        <v>35.22</v>
      </c>
      <c r="R1428" s="343">
        <v>177.76</v>
      </c>
      <c r="S1428" s="343">
        <v>177.76</v>
      </c>
      <c r="T1428" s="341">
        <v>0.99709999999999999</v>
      </c>
      <c r="U1428" s="343">
        <v>29677</v>
      </c>
      <c r="V1428" s="343">
        <f t="shared" si="266"/>
        <v>0</v>
      </c>
      <c r="W1428" s="343">
        <v>23.25</v>
      </c>
      <c r="X1428" s="343">
        <v>168.4</v>
      </c>
      <c r="Y1428" s="343">
        <v>168.4</v>
      </c>
      <c r="Z1428" s="341">
        <v>0.98770000000000002</v>
      </c>
      <c r="AA1428" s="343">
        <v>27799</v>
      </c>
      <c r="AB1428" s="343">
        <f t="shared" si="267"/>
        <v>0</v>
      </c>
      <c r="AC1428" s="343">
        <v>22.46</v>
      </c>
      <c r="AD1428" s="343">
        <v>191.68</v>
      </c>
      <c r="AE1428" s="343">
        <v>191.68</v>
      </c>
      <c r="AF1428" s="341">
        <v>0.98250000000000004</v>
      </c>
      <c r="AG1428" s="343">
        <v>46879</v>
      </c>
      <c r="AH1428" s="343">
        <f t="shared" si="268"/>
        <v>0</v>
      </c>
      <c r="AI1428" s="343">
        <v>33.46</v>
      </c>
      <c r="AJ1428" s="343">
        <v>168.48</v>
      </c>
      <c r="AK1428" s="343">
        <v>168.48</v>
      </c>
      <c r="AL1428" s="341">
        <v>0.98860000000000003</v>
      </c>
      <c r="AM1428" s="343">
        <v>22660</v>
      </c>
      <c r="AN1428" s="343">
        <f t="shared" si="269"/>
        <v>0</v>
      </c>
      <c r="AO1428" s="343">
        <v>18.89</v>
      </c>
      <c r="AP1428" s="343">
        <v>184.48</v>
      </c>
      <c r="AQ1428" s="343">
        <v>184.48</v>
      </c>
      <c r="AR1428" s="341">
        <v>0.97250000000000003</v>
      </c>
      <c r="AS1428" s="343">
        <v>42252</v>
      </c>
      <c r="AT1428" s="343">
        <f t="shared" si="270"/>
        <v>0</v>
      </c>
      <c r="AU1428" s="343">
        <v>31.65</v>
      </c>
      <c r="AV1428" s="343">
        <v>191.92</v>
      </c>
      <c r="AW1428" s="343">
        <v>191.92</v>
      </c>
      <c r="AX1428" s="341">
        <v>0.9859</v>
      </c>
      <c r="AY1428" s="343">
        <v>46030</v>
      </c>
      <c r="AZ1428" s="343">
        <f t="shared" si="271"/>
        <v>0</v>
      </c>
      <c r="BA1428" s="343">
        <v>33.79</v>
      </c>
      <c r="BB1428" s="343">
        <v>90.08</v>
      </c>
      <c r="BC1428" s="343">
        <v>112</v>
      </c>
      <c r="BD1428" s="341">
        <v>1</v>
      </c>
      <c r="BE1428" s="343">
        <v>5654</v>
      </c>
      <c r="BF1428" s="343">
        <f t="shared" si="272"/>
        <v>0</v>
      </c>
      <c r="BG1428" s="343">
        <v>8.44</v>
      </c>
      <c r="BH1428" s="343">
        <v>18.559999999999999</v>
      </c>
      <c r="BI1428" s="343">
        <v>112</v>
      </c>
      <c r="BJ1428" s="341">
        <v>1</v>
      </c>
      <c r="BK1428" s="343">
        <v>5742</v>
      </c>
      <c r="BL1428" s="343">
        <f t="shared" si="273"/>
        <v>0</v>
      </c>
      <c r="BM1428" s="343">
        <v>41.58</v>
      </c>
      <c r="BN1428" s="343">
        <v>206.16</v>
      </c>
      <c r="BO1428" s="343">
        <v>206.16</v>
      </c>
      <c r="BP1428" s="341">
        <v>0.96630000000000005</v>
      </c>
      <c r="BQ1428" s="343">
        <v>33992</v>
      </c>
      <c r="BR1428" s="343">
        <f t="shared" si="274"/>
        <v>0</v>
      </c>
      <c r="BS1428" s="343">
        <v>24.51</v>
      </c>
      <c r="BT1428" s="343">
        <v>204.4</v>
      </c>
      <c r="BU1428" s="343">
        <v>204.4</v>
      </c>
      <c r="BV1428" s="341">
        <v>0.98499999999999999</v>
      </c>
      <c r="BW1428" s="343">
        <v>48509</v>
      </c>
      <c r="BX1428" s="343">
        <f t="shared" si="275"/>
        <v>0</v>
      </c>
      <c r="BY1428" s="343">
        <v>32.380000000000003</v>
      </c>
    </row>
    <row r="1429" spans="1:77">
      <c r="A1429" s="342">
        <v>1424</v>
      </c>
      <c r="B1429" s="342" t="s">
        <v>3387</v>
      </c>
      <c r="C1429" s="342" t="s">
        <v>3148</v>
      </c>
      <c r="D1429" s="342" t="s">
        <v>499</v>
      </c>
      <c r="E1429" s="343">
        <v>150</v>
      </c>
      <c r="F1429" s="343">
        <v>139.76</v>
      </c>
      <c r="G1429" s="343">
        <v>139.76</v>
      </c>
      <c r="H1429" s="341">
        <v>0.93520000000000003</v>
      </c>
      <c r="I1429" s="343">
        <v>56701</v>
      </c>
      <c r="J1429" s="343">
        <f t="shared" si="264"/>
        <v>235.27385892116183</v>
      </c>
      <c r="K1429" s="343">
        <v>60.25</v>
      </c>
      <c r="L1429" s="343">
        <v>181.92</v>
      </c>
      <c r="M1429" s="343">
        <v>181.92</v>
      </c>
      <c r="N1429" s="341">
        <v>0.95279999999999998</v>
      </c>
      <c r="O1429" s="343">
        <v>43339</v>
      </c>
      <c r="P1429" s="343">
        <f t="shared" si="265"/>
        <v>0</v>
      </c>
      <c r="Q1429" s="343">
        <v>33.61</v>
      </c>
      <c r="R1429" s="343">
        <v>179.2</v>
      </c>
      <c r="S1429" s="343">
        <v>179.2</v>
      </c>
      <c r="T1429" s="341">
        <v>0.95699999999999996</v>
      </c>
      <c r="U1429" s="343">
        <v>38644</v>
      </c>
      <c r="V1429" s="343">
        <f t="shared" si="266"/>
        <v>0</v>
      </c>
      <c r="W1429" s="343">
        <v>31.29</v>
      </c>
      <c r="X1429" s="343">
        <v>169.76</v>
      </c>
      <c r="Y1429" s="343">
        <v>169.76</v>
      </c>
      <c r="Z1429" s="341">
        <v>0.95940000000000003</v>
      </c>
      <c r="AA1429" s="343">
        <v>32249</v>
      </c>
      <c r="AB1429" s="343">
        <f t="shared" si="267"/>
        <v>0</v>
      </c>
      <c r="AC1429" s="343">
        <v>26.61</v>
      </c>
      <c r="AD1429" s="343">
        <v>163.52000000000001</v>
      </c>
      <c r="AE1429" s="343">
        <v>163.52000000000001</v>
      </c>
      <c r="AF1429" s="341">
        <v>0.95540000000000003</v>
      </c>
      <c r="AG1429" s="343">
        <v>35279</v>
      </c>
      <c r="AH1429" s="343">
        <f t="shared" si="268"/>
        <v>0</v>
      </c>
      <c r="AI1429" s="343">
        <v>30.35</v>
      </c>
      <c r="AJ1429" s="343">
        <v>168.56</v>
      </c>
      <c r="AK1429" s="343">
        <v>168.56</v>
      </c>
      <c r="AL1429" s="341">
        <v>0.93869999999999998</v>
      </c>
      <c r="AM1429" s="343">
        <v>46087</v>
      </c>
      <c r="AN1429" s="343">
        <f t="shared" si="269"/>
        <v>0</v>
      </c>
      <c r="AO1429" s="343">
        <v>40.450000000000003</v>
      </c>
      <c r="AP1429" s="343">
        <v>173.44</v>
      </c>
      <c r="AQ1429" s="343">
        <v>173.44</v>
      </c>
      <c r="AR1429" s="341">
        <v>0.95779999999999998</v>
      </c>
      <c r="AS1429" s="343">
        <v>23597</v>
      </c>
      <c r="AT1429" s="343">
        <f t="shared" si="270"/>
        <v>0</v>
      </c>
      <c r="AU1429" s="343">
        <v>19.09</v>
      </c>
      <c r="AV1429" s="343">
        <v>178.8</v>
      </c>
      <c r="AW1429" s="343">
        <v>178.8</v>
      </c>
      <c r="AX1429" s="341">
        <v>0.94750000000000001</v>
      </c>
      <c r="AY1429" s="343">
        <v>52761</v>
      </c>
      <c r="AZ1429" s="343">
        <f t="shared" si="271"/>
        <v>0</v>
      </c>
      <c r="BA1429" s="343">
        <v>43.25</v>
      </c>
      <c r="BB1429" s="343">
        <v>178.96</v>
      </c>
      <c r="BC1429" s="343">
        <v>178.96</v>
      </c>
      <c r="BD1429" s="341">
        <v>0.91849999999999998</v>
      </c>
      <c r="BE1429" s="343">
        <v>46131</v>
      </c>
      <c r="BF1429" s="343">
        <f t="shared" si="272"/>
        <v>0</v>
      </c>
      <c r="BG1429" s="343">
        <v>37.72</v>
      </c>
      <c r="BH1429" s="343">
        <v>165.12</v>
      </c>
      <c r="BI1429" s="343">
        <v>165.12</v>
      </c>
      <c r="BJ1429" s="341">
        <v>0.94350000000000001</v>
      </c>
      <c r="BK1429" s="343">
        <v>29655</v>
      </c>
      <c r="BL1429" s="343">
        <f t="shared" si="273"/>
        <v>0</v>
      </c>
      <c r="BM1429" s="343">
        <v>25.58</v>
      </c>
      <c r="BN1429" s="343">
        <v>171.44</v>
      </c>
      <c r="BO1429" s="343">
        <v>171.44</v>
      </c>
      <c r="BP1429" s="341">
        <v>0.94889999999999997</v>
      </c>
      <c r="BQ1429" s="343">
        <v>62121</v>
      </c>
      <c r="BR1429" s="343">
        <f t="shared" si="274"/>
        <v>0</v>
      </c>
      <c r="BS1429" s="343">
        <v>54.86</v>
      </c>
      <c r="BT1429" s="343">
        <v>162.72</v>
      </c>
      <c r="BU1429" s="343">
        <v>162.72</v>
      </c>
      <c r="BV1429" s="341">
        <v>0.95699999999999996</v>
      </c>
      <c r="BW1429" s="343">
        <v>37823</v>
      </c>
      <c r="BX1429" s="343">
        <f t="shared" si="275"/>
        <v>0</v>
      </c>
      <c r="BY1429" s="343">
        <v>32.64</v>
      </c>
    </row>
    <row r="1430" spans="1:77">
      <c r="A1430" s="342">
        <v>1425</v>
      </c>
      <c r="B1430" s="342" t="s">
        <v>3387</v>
      </c>
      <c r="C1430" s="342" t="s">
        <v>3150</v>
      </c>
      <c r="D1430" s="342" t="s">
        <v>499</v>
      </c>
      <c r="E1430" s="343">
        <v>560</v>
      </c>
      <c r="F1430" s="343">
        <v>458.4</v>
      </c>
      <c r="G1430" s="343">
        <v>458.4</v>
      </c>
      <c r="H1430" s="341">
        <v>0.89449999999999996</v>
      </c>
      <c r="I1430" s="343">
        <v>60876</v>
      </c>
      <c r="J1430" s="343">
        <f t="shared" si="264"/>
        <v>0</v>
      </c>
      <c r="K1430" s="343">
        <v>20.62</v>
      </c>
      <c r="L1430" s="343">
        <v>414.96</v>
      </c>
      <c r="M1430" s="343">
        <v>448</v>
      </c>
      <c r="N1430" s="341">
        <v>0.88519999999999999</v>
      </c>
      <c r="O1430" s="343">
        <v>84564</v>
      </c>
      <c r="P1430" s="343">
        <f t="shared" si="265"/>
        <v>0</v>
      </c>
      <c r="Q1430" s="343">
        <v>30.94</v>
      </c>
      <c r="R1430" s="343">
        <v>300.95999999999998</v>
      </c>
      <c r="S1430" s="343">
        <v>448</v>
      </c>
      <c r="T1430" s="341">
        <v>0.92490000000000006</v>
      </c>
      <c r="U1430" s="343">
        <v>87708</v>
      </c>
      <c r="V1430" s="343">
        <f t="shared" si="266"/>
        <v>0</v>
      </c>
      <c r="W1430" s="343">
        <v>43.76</v>
      </c>
      <c r="X1430" s="343">
        <v>288</v>
      </c>
      <c r="Y1430" s="343">
        <v>448</v>
      </c>
      <c r="Z1430" s="341">
        <v>0.94499999999999995</v>
      </c>
      <c r="AA1430" s="343">
        <v>33102</v>
      </c>
      <c r="AB1430" s="343">
        <f t="shared" si="267"/>
        <v>0</v>
      </c>
      <c r="AC1430" s="343">
        <v>16.350000000000001</v>
      </c>
      <c r="AD1430" s="343">
        <v>304.8</v>
      </c>
      <c r="AE1430" s="343">
        <v>448</v>
      </c>
      <c r="AF1430" s="341">
        <v>0.91349999999999998</v>
      </c>
      <c r="AG1430" s="343">
        <v>88209</v>
      </c>
      <c r="AH1430" s="343">
        <f t="shared" si="268"/>
        <v>0</v>
      </c>
      <c r="AI1430" s="343">
        <v>42.58</v>
      </c>
      <c r="AJ1430" s="343">
        <v>315.83999999999997</v>
      </c>
      <c r="AK1430" s="343">
        <v>448</v>
      </c>
      <c r="AL1430" s="341">
        <v>0.88749999999999996</v>
      </c>
      <c r="AM1430" s="343">
        <v>71295</v>
      </c>
      <c r="AN1430" s="343">
        <f t="shared" si="269"/>
        <v>0</v>
      </c>
      <c r="AO1430" s="343">
        <v>35.33</v>
      </c>
      <c r="AP1430" s="343">
        <v>308.16000000000003</v>
      </c>
      <c r="AQ1430" s="343">
        <v>448</v>
      </c>
      <c r="AR1430" s="341">
        <v>0.91710000000000003</v>
      </c>
      <c r="AS1430" s="343">
        <v>57183</v>
      </c>
      <c r="AT1430" s="343">
        <f t="shared" si="270"/>
        <v>0</v>
      </c>
      <c r="AU1430" s="343">
        <v>27.19</v>
      </c>
      <c r="AV1430" s="343">
        <v>301.92</v>
      </c>
      <c r="AW1430" s="343">
        <v>448</v>
      </c>
      <c r="AX1430" s="341">
        <v>0.95889999999999997</v>
      </c>
      <c r="AY1430" s="343">
        <v>81366</v>
      </c>
      <c r="AZ1430" s="343">
        <f t="shared" si="271"/>
        <v>0</v>
      </c>
      <c r="BA1430" s="343">
        <v>39.03</v>
      </c>
      <c r="BB1430" s="343">
        <v>285.83999999999997</v>
      </c>
      <c r="BC1430" s="343">
        <v>448</v>
      </c>
      <c r="BD1430" s="341">
        <v>0.97540000000000004</v>
      </c>
      <c r="BE1430" s="343">
        <v>26856</v>
      </c>
      <c r="BF1430" s="343">
        <f t="shared" si="272"/>
        <v>0</v>
      </c>
      <c r="BG1430" s="343">
        <v>12.95</v>
      </c>
      <c r="BH1430" s="343">
        <v>287.04000000000002</v>
      </c>
      <c r="BI1430" s="343">
        <v>448</v>
      </c>
      <c r="BJ1430" s="341">
        <v>0.9839</v>
      </c>
      <c r="BK1430" s="343">
        <v>87273</v>
      </c>
      <c r="BL1430" s="343">
        <f t="shared" si="273"/>
        <v>0</v>
      </c>
      <c r="BM1430" s="343">
        <v>41.53</v>
      </c>
      <c r="BN1430" s="343">
        <v>310.56</v>
      </c>
      <c r="BO1430" s="343">
        <v>448</v>
      </c>
      <c r="BP1430" s="341">
        <v>0.98819999999999997</v>
      </c>
      <c r="BQ1430" s="343">
        <v>87774</v>
      </c>
      <c r="BR1430" s="343">
        <f t="shared" si="274"/>
        <v>0</v>
      </c>
      <c r="BS1430" s="343">
        <v>41.09</v>
      </c>
      <c r="BT1430" s="343">
        <v>294.48</v>
      </c>
      <c r="BU1430" s="343">
        <v>448</v>
      </c>
      <c r="BV1430" s="341">
        <v>0.98750000000000004</v>
      </c>
      <c r="BW1430" s="343">
        <v>94395</v>
      </c>
      <c r="BX1430" s="343">
        <f t="shared" si="275"/>
        <v>0</v>
      </c>
      <c r="BY1430" s="343">
        <v>43.63</v>
      </c>
    </row>
    <row r="1431" spans="1:77">
      <c r="A1431" s="342">
        <v>1426</v>
      </c>
      <c r="B1431" s="342" t="s">
        <v>3387</v>
      </c>
      <c r="C1431" s="342" t="s">
        <v>3152</v>
      </c>
      <c r="D1431" s="342" t="s">
        <v>499</v>
      </c>
      <c r="E1431" s="343">
        <v>245</v>
      </c>
      <c r="F1431" s="343">
        <v>52.32</v>
      </c>
      <c r="G1431" s="343">
        <v>196</v>
      </c>
      <c r="H1431" s="341">
        <v>0.99350000000000005</v>
      </c>
      <c r="I1431" s="343">
        <v>35276</v>
      </c>
      <c r="J1431" s="343">
        <f t="shared" si="264"/>
        <v>12819.129973474803</v>
      </c>
      <c r="K1431" s="343">
        <v>94.25</v>
      </c>
      <c r="L1431" s="343">
        <v>153.68</v>
      </c>
      <c r="M1431" s="343">
        <v>196</v>
      </c>
      <c r="N1431" s="341">
        <v>0.99460000000000004</v>
      </c>
      <c r="O1431" s="343">
        <v>15891</v>
      </c>
      <c r="P1431" s="343">
        <f t="shared" si="265"/>
        <v>0</v>
      </c>
      <c r="Q1431" s="343">
        <v>13.97</v>
      </c>
      <c r="R1431" s="343">
        <v>199.64444</v>
      </c>
      <c r="S1431" s="343">
        <v>196</v>
      </c>
      <c r="T1431" s="341">
        <v>0.99890000000000001</v>
      </c>
      <c r="U1431" s="343">
        <v>37166</v>
      </c>
      <c r="V1431" s="343">
        <f t="shared" si="266"/>
        <v>0</v>
      </c>
      <c r="W1431" s="343">
        <v>28.76</v>
      </c>
      <c r="X1431" s="343">
        <v>171.68</v>
      </c>
      <c r="Y1431" s="343">
        <v>196</v>
      </c>
      <c r="Z1431" s="341">
        <v>0.99890000000000001</v>
      </c>
      <c r="AA1431" s="343">
        <v>40300</v>
      </c>
      <c r="AB1431" s="343">
        <f t="shared" si="267"/>
        <v>0</v>
      </c>
      <c r="AC1431" s="343">
        <v>31.58</v>
      </c>
      <c r="AD1431" s="343">
        <v>192.32</v>
      </c>
      <c r="AE1431" s="343">
        <v>196</v>
      </c>
      <c r="AF1431" s="341">
        <v>0.99950000000000006</v>
      </c>
      <c r="AG1431" s="343">
        <v>48318</v>
      </c>
      <c r="AH1431" s="343">
        <f t="shared" si="268"/>
        <v>0</v>
      </c>
      <c r="AI1431" s="343">
        <v>33.78</v>
      </c>
      <c r="AJ1431" s="343">
        <v>199.2</v>
      </c>
      <c r="AK1431" s="343">
        <v>199.2</v>
      </c>
      <c r="AL1431" s="341">
        <v>0.99939999999999996</v>
      </c>
      <c r="AM1431" s="343">
        <v>46953</v>
      </c>
      <c r="AN1431" s="343">
        <f t="shared" si="269"/>
        <v>0</v>
      </c>
      <c r="AO1431" s="343">
        <v>32.75</v>
      </c>
      <c r="AP1431" s="343">
        <v>176.16</v>
      </c>
      <c r="AQ1431" s="343">
        <v>196</v>
      </c>
      <c r="AR1431" s="341">
        <v>0.99950000000000006</v>
      </c>
      <c r="AS1431" s="343">
        <v>40956</v>
      </c>
      <c r="AT1431" s="343">
        <f t="shared" si="270"/>
        <v>0</v>
      </c>
      <c r="AU1431" s="343">
        <v>31.26</v>
      </c>
      <c r="AV1431" s="343">
        <v>201.12</v>
      </c>
      <c r="AW1431" s="343">
        <v>201.12</v>
      </c>
      <c r="AX1431" s="341">
        <v>0.99970000000000003</v>
      </c>
      <c r="AY1431" s="343">
        <v>48010</v>
      </c>
      <c r="AZ1431" s="343">
        <f t="shared" si="271"/>
        <v>0</v>
      </c>
      <c r="BA1431" s="343">
        <v>33.159999999999997</v>
      </c>
      <c r="BB1431" s="343">
        <v>166.16</v>
      </c>
      <c r="BC1431" s="343">
        <v>196</v>
      </c>
      <c r="BD1431" s="341">
        <v>0.99950000000000006</v>
      </c>
      <c r="BE1431" s="343">
        <v>30029</v>
      </c>
      <c r="BF1431" s="343">
        <f t="shared" si="272"/>
        <v>0</v>
      </c>
      <c r="BG1431" s="343">
        <v>24.3</v>
      </c>
      <c r="BH1431" s="343">
        <v>186.4</v>
      </c>
      <c r="BI1431" s="343">
        <v>196</v>
      </c>
      <c r="BJ1431" s="341">
        <v>0.99960000000000004</v>
      </c>
      <c r="BK1431" s="343">
        <v>46904</v>
      </c>
      <c r="BL1431" s="343">
        <f t="shared" si="273"/>
        <v>0</v>
      </c>
      <c r="BM1431" s="343">
        <v>33.83</v>
      </c>
      <c r="BN1431" s="343">
        <v>184.8</v>
      </c>
      <c r="BO1431" s="343">
        <v>196</v>
      </c>
      <c r="BP1431" s="341">
        <v>0.99960000000000004</v>
      </c>
      <c r="BQ1431" s="343">
        <v>43285</v>
      </c>
      <c r="BR1431" s="343">
        <f t="shared" si="274"/>
        <v>0</v>
      </c>
      <c r="BS1431" s="343">
        <v>33.659999999999997</v>
      </c>
      <c r="BT1431" s="343">
        <v>191.04</v>
      </c>
      <c r="BU1431" s="343">
        <v>196</v>
      </c>
      <c r="BV1431" s="341">
        <v>1.0009999999999999</v>
      </c>
      <c r="BW1431" s="343">
        <v>53998</v>
      </c>
      <c r="BX1431" s="343">
        <f t="shared" si="275"/>
        <v>0</v>
      </c>
      <c r="BY1431" s="343">
        <v>37.99</v>
      </c>
    </row>
    <row r="1432" spans="1:77">
      <c r="A1432" s="342">
        <v>1427</v>
      </c>
      <c r="B1432" s="342" t="s">
        <v>3387</v>
      </c>
      <c r="C1432" s="342" t="s">
        <v>3154</v>
      </c>
      <c r="D1432" s="342" t="s">
        <v>499</v>
      </c>
      <c r="E1432" s="343">
        <v>245</v>
      </c>
      <c r="F1432" s="343">
        <v>240.88889</v>
      </c>
      <c r="G1432" s="343">
        <v>216.8</v>
      </c>
      <c r="H1432" s="341">
        <v>0.96579999999999999</v>
      </c>
      <c r="I1432" s="343">
        <v>57308</v>
      </c>
      <c r="J1432" s="343">
        <f t="shared" si="264"/>
        <v>0</v>
      </c>
      <c r="K1432" s="343">
        <v>38.01</v>
      </c>
      <c r="L1432" s="343">
        <v>233.12</v>
      </c>
      <c r="M1432" s="343">
        <v>233.12</v>
      </c>
      <c r="N1432" s="341">
        <v>0.9</v>
      </c>
      <c r="O1432" s="343">
        <v>55914</v>
      </c>
      <c r="P1432" s="343">
        <f t="shared" si="265"/>
        <v>0</v>
      </c>
      <c r="Q1432" s="343">
        <v>35.82</v>
      </c>
      <c r="R1432" s="343">
        <v>222.88</v>
      </c>
      <c r="S1432" s="343">
        <v>222.88</v>
      </c>
      <c r="T1432" s="341">
        <v>0.88100000000000001</v>
      </c>
      <c r="U1432" s="343">
        <v>37964</v>
      </c>
      <c r="V1432" s="343">
        <f t="shared" si="266"/>
        <v>0</v>
      </c>
      <c r="W1432" s="343">
        <v>26.85</v>
      </c>
      <c r="X1432" s="343">
        <v>186.88</v>
      </c>
      <c r="Y1432" s="343">
        <v>196</v>
      </c>
      <c r="Z1432" s="341">
        <v>0.99099999999999999</v>
      </c>
      <c r="AA1432" s="343">
        <v>14438</v>
      </c>
      <c r="AB1432" s="343">
        <f t="shared" si="267"/>
        <v>0</v>
      </c>
      <c r="AC1432" s="343">
        <v>10.48</v>
      </c>
      <c r="AD1432" s="343">
        <v>188</v>
      </c>
      <c r="AE1432" s="343">
        <v>196</v>
      </c>
      <c r="AF1432" s="341">
        <v>0.99060000000000004</v>
      </c>
      <c r="AG1432" s="343">
        <v>53668</v>
      </c>
      <c r="AH1432" s="343">
        <f t="shared" si="268"/>
        <v>0</v>
      </c>
      <c r="AI1432" s="343">
        <v>38.729999999999997</v>
      </c>
      <c r="AJ1432" s="343">
        <v>176</v>
      </c>
      <c r="AK1432" s="343">
        <v>196</v>
      </c>
      <c r="AL1432" s="341">
        <v>0.99819999999999998</v>
      </c>
      <c r="AM1432" s="343">
        <v>20460</v>
      </c>
      <c r="AN1432" s="343">
        <f t="shared" si="269"/>
        <v>0</v>
      </c>
      <c r="AO1432" s="343">
        <v>16.170000000000002</v>
      </c>
      <c r="AP1432" s="343">
        <v>205.12</v>
      </c>
      <c r="AQ1432" s="343">
        <v>205.12</v>
      </c>
      <c r="AR1432" s="341">
        <v>0.9889</v>
      </c>
      <c r="AS1432" s="343">
        <v>52364</v>
      </c>
      <c r="AT1432" s="343">
        <f t="shared" si="270"/>
        <v>0</v>
      </c>
      <c r="AU1432" s="343">
        <v>34.700000000000003</v>
      </c>
      <c r="AV1432" s="343">
        <v>194.24</v>
      </c>
      <c r="AW1432" s="343">
        <v>196</v>
      </c>
      <c r="AX1432" s="341">
        <v>0.99029999999999996</v>
      </c>
      <c r="AY1432" s="343">
        <v>62952</v>
      </c>
      <c r="AZ1432" s="343">
        <f t="shared" si="271"/>
        <v>0</v>
      </c>
      <c r="BA1432" s="343">
        <v>45.45</v>
      </c>
      <c r="BB1432" s="343">
        <v>178.56</v>
      </c>
      <c r="BC1432" s="343">
        <v>196</v>
      </c>
      <c r="BD1432" s="341">
        <v>0.98560000000000003</v>
      </c>
      <c r="BE1432" s="343">
        <v>25318</v>
      </c>
      <c r="BF1432" s="343">
        <f t="shared" si="272"/>
        <v>0</v>
      </c>
      <c r="BG1432" s="343">
        <v>19.329999999999998</v>
      </c>
      <c r="BH1432" s="343">
        <v>180.96</v>
      </c>
      <c r="BI1432" s="343">
        <v>196</v>
      </c>
      <c r="BJ1432" s="341">
        <v>0.98709999999999998</v>
      </c>
      <c r="BK1432" s="343">
        <v>23012</v>
      </c>
      <c r="BL1432" s="343">
        <f t="shared" si="273"/>
        <v>0</v>
      </c>
      <c r="BM1432" s="343">
        <v>17.32</v>
      </c>
      <c r="BN1432" s="343">
        <v>187.84</v>
      </c>
      <c r="BO1432" s="343">
        <v>196</v>
      </c>
      <c r="BP1432" s="341">
        <v>0.98360000000000003</v>
      </c>
      <c r="BQ1432" s="343">
        <v>38468</v>
      </c>
      <c r="BR1432" s="343">
        <f t="shared" si="274"/>
        <v>0</v>
      </c>
      <c r="BS1432" s="343">
        <v>29.91</v>
      </c>
      <c r="BT1432" s="343">
        <v>188.32</v>
      </c>
      <c r="BU1432" s="343">
        <v>196</v>
      </c>
      <c r="BV1432" s="341">
        <v>0.98150000000000004</v>
      </c>
      <c r="BW1432" s="343">
        <v>56220</v>
      </c>
      <c r="BX1432" s="343">
        <f t="shared" si="275"/>
        <v>0</v>
      </c>
      <c r="BY1432" s="343">
        <v>40.880000000000003</v>
      </c>
    </row>
    <row r="1433" spans="1:77">
      <c r="A1433" s="342">
        <v>1428</v>
      </c>
      <c r="B1433" s="342" t="s">
        <v>3387</v>
      </c>
      <c r="C1433" s="342" t="s">
        <v>3156</v>
      </c>
      <c r="D1433" s="342" t="s">
        <v>499</v>
      </c>
      <c r="E1433" s="343">
        <v>262</v>
      </c>
      <c r="F1433" s="343">
        <v>169.77778000000001</v>
      </c>
      <c r="G1433" s="343">
        <v>209.6</v>
      </c>
      <c r="H1433" s="341">
        <v>0.997</v>
      </c>
      <c r="I1433" s="343">
        <v>32584</v>
      </c>
      <c r="J1433" s="343">
        <f t="shared" si="264"/>
        <v>0</v>
      </c>
      <c r="K1433" s="343">
        <v>27.22</v>
      </c>
      <c r="L1433" s="343">
        <v>164.8</v>
      </c>
      <c r="M1433" s="343">
        <v>209.6</v>
      </c>
      <c r="N1433" s="341">
        <v>0.99780000000000002</v>
      </c>
      <c r="O1433" s="343">
        <v>47662</v>
      </c>
      <c r="P1433" s="343">
        <f t="shared" si="265"/>
        <v>0</v>
      </c>
      <c r="Q1433" s="343">
        <v>38.96</v>
      </c>
      <c r="R1433" s="343">
        <v>168.16</v>
      </c>
      <c r="S1433" s="343">
        <v>209.6</v>
      </c>
      <c r="T1433" s="341">
        <v>0.99680000000000002</v>
      </c>
      <c r="U1433" s="343">
        <v>40970</v>
      </c>
      <c r="V1433" s="343">
        <f t="shared" si="266"/>
        <v>0</v>
      </c>
      <c r="W1433" s="343">
        <v>33.950000000000003</v>
      </c>
      <c r="X1433" s="343">
        <v>153.91999999999999</v>
      </c>
      <c r="Y1433" s="343">
        <v>209.6</v>
      </c>
      <c r="Z1433" s="341">
        <v>0.99390000000000001</v>
      </c>
      <c r="AA1433" s="343">
        <v>31798</v>
      </c>
      <c r="AB1433" s="343">
        <f t="shared" si="267"/>
        <v>0</v>
      </c>
      <c r="AC1433" s="343">
        <v>27.93</v>
      </c>
      <c r="AD1433" s="343">
        <v>151.84</v>
      </c>
      <c r="AE1433" s="343">
        <v>209.6</v>
      </c>
      <c r="AF1433" s="341">
        <v>0.99680000000000002</v>
      </c>
      <c r="AG1433" s="343">
        <v>36004</v>
      </c>
      <c r="AH1433" s="343">
        <f t="shared" si="268"/>
        <v>0</v>
      </c>
      <c r="AI1433" s="343">
        <v>31.97</v>
      </c>
      <c r="AJ1433" s="343">
        <v>171.2</v>
      </c>
      <c r="AK1433" s="343">
        <v>209.6</v>
      </c>
      <c r="AL1433" s="341">
        <v>0.99660000000000004</v>
      </c>
      <c r="AM1433" s="343">
        <v>30028</v>
      </c>
      <c r="AN1433" s="343">
        <f t="shared" si="269"/>
        <v>0</v>
      </c>
      <c r="AO1433" s="343">
        <v>24.44</v>
      </c>
      <c r="AP1433" s="343">
        <v>164.64</v>
      </c>
      <c r="AQ1433" s="343">
        <v>209.6</v>
      </c>
      <c r="AR1433" s="341">
        <v>0.99619999999999997</v>
      </c>
      <c r="AS1433" s="343">
        <v>49628</v>
      </c>
      <c r="AT1433" s="343">
        <f t="shared" si="270"/>
        <v>0</v>
      </c>
      <c r="AU1433" s="343">
        <v>40.67</v>
      </c>
      <c r="AV1433" s="343">
        <v>145.44</v>
      </c>
      <c r="AW1433" s="343">
        <v>209.6</v>
      </c>
      <c r="AX1433" s="341">
        <v>0.99739999999999995</v>
      </c>
      <c r="AY1433" s="343">
        <v>41216</v>
      </c>
      <c r="AZ1433" s="343">
        <f t="shared" si="271"/>
        <v>0</v>
      </c>
      <c r="BA1433" s="343">
        <v>39.46</v>
      </c>
      <c r="BB1433" s="343">
        <v>124.16</v>
      </c>
      <c r="BC1433" s="343">
        <v>209.6</v>
      </c>
      <c r="BD1433" s="341">
        <v>0.99539999999999995</v>
      </c>
      <c r="BE1433" s="343">
        <v>21488</v>
      </c>
      <c r="BF1433" s="343">
        <f t="shared" si="272"/>
        <v>0</v>
      </c>
      <c r="BG1433" s="343">
        <v>23.37</v>
      </c>
      <c r="BH1433" s="343">
        <v>146.24</v>
      </c>
      <c r="BI1433" s="343">
        <v>209.6</v>
      </c>
      <c r="BJ1433" s="341">
        <v>0.998</v>
      </c>
      <c r="BK1433" s="343">
        <v>32486</v>
      </c>
      <c r="BL1433" s="343">
        <f t="shared" si="273"/>
        <v>0</v>
      </c>
      <c r="BM1433" s="343">
        <v>29.92</v>
      </c>
      <c r="BN1433" s="343">
        <v>138.72</v>
      </c>
      <c r="BO1433" s="343">
        <v>209.6</v>
      </c>
      <c r="BP1433" s="341">
        <v>0.99919999999999998</v>
      </c>
      <c r="BQ1433" s="343">
        <v>45298</v>
      </c>
      <c r="BR1433" s="343">
        <f t="shared" si="274"/>
        <v>0</v>
      </c>
      <c r="BS1433" s="343">
        <v>46.95</v>
      </c>
      <c r="BT1433" s="343">
        <v>152</v>
      </c>
      <c r="BU1433" s="343">
        <v>209.6</v>
      </c>
      <c r="BV1433" s="341">
        <v>0.99980000000000002</v>
      </c>
      <c r="BW1433" s="343">
        <v>54870</v>
      </c>
      <c r="BX1433" s="343">
        <f t="shared" si="275"/>
        <v>0</v>
      </c>
      <c r="BY1433" s="343">
        <v>48.53</v>
      </c>
    </row>
    <row r="1434" spans="1:77">
      <c r="A1434" s="342">
        <v>1429</v>
      </c>
      <c r="B1434" s="342" t="s">
        <v>3387</v>
      </c>
      <c r="C1434" s="342" t="s">
        <v>3158</v>
      </c>
      <c r="D1434" s="342" t="s">
        <v>499</v>
      </c>
      <c r="E1434" s="343">
        <v>245</v>
      </c>
      <c r="F1434" s="343">
        <v>80.16</v>
      </c>
      <c r="G1434" s="343">
        <v>196</v>
      </c>
      <c r="H1434" s="341">
        <v>0.93830000000000002</v>
      </c>
      <c r="I1434" s="343">
        <v>32356</v>
      </c>
      <c r="J1434" s="343">
        <f t="shared" si="264"/>
        <v>0</v>
      </c>
      <c r="K1434" s="343">
        <v>59.75</v>
      </c>
      <c r="L1434" s="343">
        <v>84</v>
      </c>
      <c r="M1434" s="343">
        <v>196</v>
      </c>
      <c r="N1434" s="341">
        <v>0.98650000000000004</v>
      </c>
      <c r="O1434" s="343">
        <v>7593.6</v>
      </c>
      <c r="P1434" s="343">
        <f t="shared" si="265"/>
        <v>0</v>
      </c>
      <c r="Q1434" s="343">
        <v>12.32</v>
      </c>
      <c r="R1434" s="343">
        <v>122.13333</v>
      </c>
      <c r="S1434" s="343">
        <v>196</v>
      </c>
      <c r="T1434" s="341">
        <v>0.98899999999999999</v>
      </c>
      <c r="U1434" s="343">
        <v>5403</v>
      </c>
      <c r="V1434" s="343">
        <f t="shared" si="266"/>
        <v>0</v>
      </c>
      <c r="W1434" s="343">
        <v>6.9</v>
      </c>
      <c r="X1434" s="343">
        <v>188.4</v>
      </c>
      <c r="Y1434" s="343">
        <v>196</v>
      </c>
      <c r="Z1434" s="341">
        <v>0.94479999999999997</v>
      </c>
      <c r="AA1434" s="343">
        <v>21630</v>
      </c>
      <c r="AB1434" s="343">
        <f t="shared" si="267"/>
        <v>0</v>
      </c>
      <c r="AC1434" s="343">
        <v>16.329999999999998</v>
      </c>
      <c r="AD1434" s="343">
        <v>208.96</v>
      </c>
      <c r="AE1434" s="343">
        <v>208.96</v>
      </c>
      <c r="AF1434" s="341">
        <v>0.91080000000000005</v>
      </c>
      <c r="AG1434" s="343">
        <v>35300</v>
      </c>
      <c r="AH1434" s="343">
        <f t="shared" si="268"/>
        <v>0</v>
      </c>
      <c r="AI1434" s="343">
        <v>24.93</v>
      </c>
      <c r="AJ1434" s="343">
        <v>190.08</v>
      </c>
      <c r="AK1434" s="343">
        <v>196</v>
      </c>
      <c r="AL1434" s="341">
        <v>0.94579999999999997</v>
      </c>
      <c r="AM1434" s="343">
        <v>23039</v>
      </c>
      <c r="AN1434" s="343">
        <f t="shared" si="269"/>
        <v>0</v>
      </c>
      <c r="AO1434" s="343">
        <v>17.8</v>
      </c>
      <c r="AP1434" s="343">
        <v>187.12</v>
      </c>
      <c r="AQ1434" s="343">
        <v>196</v>
      </c>
      <c r="AR1434" s="341">
        <v>0.94669999999999999</v>
      </c>
      <c r="AS1434" s="343">
        <v>26577</v>
      </c>
      <c r="AT1434" s="343">
        <f t="shared" si="270"/>
        <v>0</v>
      </c>
      <c r="AU1434" s="343">
        <v>20.16</v>
      </c>
      <c r="AV1434" s="343">
        <v>185.92</v>
      </c>
      <c r="AW1434" s="343">
        <v>196</v>
      </c>
      <c r="AX1434" s="341">
        <v>0.94920000000000004</v>
      </c>
      <c r="AY1434" s="343">
        <v>32604</v>
      </c>
      <c r="AZ1434" s="343">
        <f t="shared" si="271"/>
        <v>0</v>
      </c>
      <c r="BA1434" s="343">
        <v>25.66</v>
      </c>
      <c r="BB1434" s="343">
        <v>196.24</v>
      </c>
      <c r="BC1434" s="343">
        <v>196.24</v>
      </c>
      <c r="BD1434" s="341">
        <v>0.89290000000000003</v>
      </c>
      <c r="BE1434" s="343">
        <v>21702</v>
      </c>
      <c r="BF1434" s="343">
        <f t="shared" si="272"/>
        <v>0</v>
      </c>
      <c r="BG1434" s="343">
        <v>16.13</v>
      </c>
      <c r="BH1434" s="343">
        <v>204.8</v>
      </c>
      <c r="BI1434" s="343">
        <v>204.8</v>
      </c>
      <c r="BJ1434" s="341">
        <v>0.88890000000000002</v>
      </c>
      <c r="BK1434" s="343">
        <v>36493</v>
      </c>
      <c r="BL1434" s="343">
        <f t="shared" si="273"/>
        <v>0</v>
      </c>
      <c r="BM1434" s="343">
        <v>27.84</v>
      </c>
      <c r="BN1434" s="343">
        <v>211.84</v>
      </c>
      <c r="BO1434" s="343">
        <v>211.84</v>
      </c>
      <c r="BP1434" s="341">
        <v>0.876</v>
      </c>
      <c r="BQ1434" s="343">
        <v>25369</v>
      </c>
      <c r="BR1434" s="343">
        <f t="shared" si="274"/>
        <v>0</v>
      </c>
      <c r="BS1434" s="343">
        <v>19.64</v>
      </c>
      <c r="BT1434" s="343">
        <v>220</v>
      </c>
      <c r="BU1434" s="343">
        <v>220</v>
      </c>
      <c r="BV1434" s="341">
        <v>0.87319999999999998</v>
      </c>
      <c r="BW1434" s="343">
        <v>54232</v>
      </c>
      <c r="BX1434" s="343">
        <f t="shared" si="275"/>
        <v>0</v>
      </c>
      <c r="BY1434" s="343">
        <v>37.94</v>
      </c>
    </row>
    <row r="1435" spans="1:77">
      <c r="A1435" s="342">
        <v>1430</v>
      </c>
      <c r="B1435" s="342" t="s">
        <v>3387</v>
      </c>
      <c r="C1435" s="342" t="s">
        <v>3162</v>
      </c>
      <c r="D1435" s="342" t="s">
        <v>499</v>
      </c>
      <c r="E1435" s="343">
        <v>245</v>
      </c>
      <c r="F1435" s="343">
        <v>211.68</v>
      </c>
      <c r="G1435" s="343">
        <v>211.68</v>
      </c>
      <c r="H1435" s="341">
        <v>0.89610000000000001</v>
      </c>
      <c r="I1435" s="343">
        <v>48050</v>
      </c>
      <c r="J1435" s="343">
        <f t="shared" si="264"/>
        <v>0</v>
      </c>
      <c r="K1435" s="343">
        <v>35.18</v>
      </c>
      <c r="L1435" s="343">
        <v>189.28</v>
      </c>
      <c r="M1435" s="343">
        <v>196</v>
      </c>
      <c r="N1435" s="341">
        <v>0.94640000000000002</v>
      </c>
      <c r="O1435" s="343">
        <v>52940</v>
      </c>
      <c r="P1435" s="343">
        <f t="shared" si="265"/>
        <v>0</v>
      </c>
      <c r="Q1435" s="343">
        <v>39.72</v>
      </c>
      <c r="R1435" s="343">
        <v>326.72000000000003</v>
      </c>
      <c r="S1435" s="343">
        <v>326.72000000000003</v>
      </c>
      <c r="T1435" s="341">
        <v>0.91810000000000003</v>
      </c>
      <c r="U1435" s="343">
        <v>54558</v>
      </c>
      <c r="V1435" s="343">
        <f t="shared" si="266"/>
        <v>0</v>
      </c>
      <c r="W1435" s="343">
        <v>25.26</v>
      </c>
      <c r="X1435" s="343">
        <v>192.64</v>
      </c>
      <c r="Y1435" s="343">
        <v>196</v>
      </c>
      <c r="Z1435" s="341">
        <v>0.93530000000000002</v>
      </c>
      <c r="AA1435" s="343">
        <v>35168</v>
      </c>
      <c r="AB1435" s="343">
        <f t="shared" si="267"/>
        <v>0</v>
      </c>
      <c r="AC1435" s="343">
        <v>26.23</v>
      </c>
      <c r="AD1435" s="343">
        <v>272</v>
      </c>
      <c r="AE1435" s="343">
        <v>272</v>
      </c>
      <c r="AF1435" s="341">
        <v>0.92300000000000004</v>
      </c>
      <c r="AG1435" s="343">
        <v>48924</v>
      </c>
      <c r="AH1435" s="343">
        <f t="shared" si="268"/>
        <v>0</v>
      </c>
      <c r="AI1435" s="343">
        <v>26.19</v>
      </c>
      <c r="AJ1435" s="343">
        <v>192.16</v>
      </c>
      <c r="AK1435" s="343">
        <v>196</v>
      </c>
      <c r="AL1435" s="341">
        <v>0.91820000000000002</v>
      </c>
      <c r="AM1435" s="343">
        <v>27036</v>
      </c>
      <c r="AN1435" s="343">
        <f t="shared" si="269"/>
        <v>0</v>
      </c>
      <c r="AO1435" s="343">
        <v>21.28</v>
      </c>
      <c r="AP1435" s="343">
        <v>174.24</v>
      </c>
      <c r="AQ1435" s="343">
        <v>196</v>
      </c>
      <c r="AR1435" s="341">
        <v>0.93069999999999997</v>
      </c>
      <c r="AS1435" s="343">
        <v>43720</v>
      </c>
      <c r="AT1435" s="343">
        <f t="shared" si="270"/>
        <v>0</v>
      </c>
      <c r="AU1435" s="343">
        <v>36.229999999999997</v>
      </c>
      <c r="AV1435" s="343">
        <v>280</v>
      </c>
      <c r="AW1435" s="343">
        <v>280</v>
      </c>
      <c r="AX1435" s="341">
        <v>0.88900000000000001</v>
      </c>
      <c r="AY1435" s="343">
        <v>66856</v>
      </c>
      <c r="AZ1435" s="343">
        <f t="shared" si="271"/>
        <v>0</v>
      </c>
      <c r="BA1435" s="343">
        <v>37.299999999999997</v>
      </c>
      <c r="BB1435" s="343">
        <v>168.32</v>
      </c>
      <c r="BC1435" s="343">
        <v>196</v>
      </c>
      <c r="BD1435" s="341">
        <v>0.90210000000000001</v>
      </c>
      <c r="BE1435" s="343">
        <v>23812</v>
      </c>
      <c r="BF1435" s="343">
        <f t="shared" si="272"/>
        <v>0</v>
      </c>
      <c r="BG1435" s="343">
        <v>21.08</v>
      </c>
      <c r="BH1435" s="343">
        <v>168.16</v>
      </c>
      <c r="BI1435" s="343">
        <v>196</v>
      </c>
      <c r="BJ1435" s="341">
        <v>0.91949999999999998</v>
      </c>
      <c r="BK1435" s="343">
        <v>44650</v>
      </c>
      <c r="BL1435" s="343">
        <f t="shared" si="273"/>
        <v>0</v>
      </c>
      <c r="BM1435" s="343">
        <v>38.81</v>
      </c>
      <c r="BN1435" s="343">
        <v>185.44</v>
      </c>
      <c r="BO1435" s="343">
        <v>196</v>
      </c>
      <c r="BP1435" s="341">
        <v>0.92290000000000005</v>
      </c>
      <c r="BQ1435" s="343">
        <v>55284</v>
      </c>
      <c r="BR1435" s="343">
        <f t="shared" si="274"/>
        <v>0</v>
      </c>
      <c r="BS1435" s="343">
        <v>46.41</v>
      </c>
      <c r="BT1435" s="343">
        <v>267.83999999999997</v>
      </c>
      <c r="BU1435" s="343">
        <v>267.83999999999997</v>
      </c>
      <c r="BV1435" s="341">
        <v>0.88349999999999995</v>
      </c>
      <c r="BW1435" s="343">
        <v>65986</v>
      </c>
      <c r="BX1435" s="343">
        <f t="shared" si="275"/>
        <v>0</v>
      </c>
      <c r="BY1435" s="343">
        <v>37.479999999999997</v>
      </c>
    </row>
    <row r="1436" spans="1:77">
      <c r="A1436" s="342">
        <v>1431</v>
      </c>
      <c r="B1436" s="342" t="s">
        <v>3387</v>
      </c>
      <c r="C1436" s="342" t="s">
        <v>3164</v>
      </c>
      <c r="D1436" s="342" t="s">
        <v>499</v>
      </c>
      <c r="E1436" s="343">
        <v>210</v>
      </c>
      <c r="F1436" s="343">
        <v>228.08888999999999</v>
      </c>
      <c r="G1436" s="343">
        <v>205.28</v>
      </c>
      <c r="H1436" s="341">
        <v>0.94030000000000002</v>
      </c>
      <c r="I1436" s="343">
        <v>34662</v>
      </c>
      <c r="J1436" s="343">
        <f t="shared" si="264"/>
        <v>0</v>
      </c>
      <c r="K1436" s="343">
        <v>24.94</v>
      </c>
      <c r="L1436" s="343">
        <v>214.88</v>
      </c>
      <c r="M1436" s="343">
        <v>214.88</v>
      </c>
      <c r="N1436" s="341">
        <v>0.92469999999999997</v>
      </c>
      <c r="O1436" s="343">
        <v>68944</v>
      </c>
      <c r="P1436" s="343">
        <f t="shared" si="265"/>
        <v>0</v>
      </c>
      <c r="Q1436" s="343">
        <v>46.64</v>
      </c>
      <c r="R1436" s="343">
        <v>206.88</v>
      </c>
      <c r="S1436" s="343">
        <v>206.88</v>
      </c>
      <c r="T1436" s="341">
        <v>0.95430000000000004</v>
      </c>
      <c r="U1436" s="343">
        <v>17396</v>
      </c>
      <c r="V1436" s="343">
        <f t="shared" si="266"/>
        <v>0</v>
      </c>
      <c r="W1436" s="343">
        <v>12.24</v>
      </c>
      <c r="X1436" s="343">
        <v>217.76</v>
      </c>
      <c r="Y1436" s="343">
        <v>217.76</v>
      </c>
      <c r="Z1436" s="341">
        <v>0.91320000000000001</v>
      </c>
      <c r="AA1436" s="343">
        <v>45524</v>
      </c>
      <c r="AB1436" s="343">
        <f t="shared" si="267"/>
        <v>0</v>
      </c>
      <c r="AC1436" s="343">
        <v>30.77</v>
      </c>
      <c r="AD1436" s="343">
        <v>204.8</v>
      </c>
      <c r="AE1436" s="343">
        <v>204.8</v>
      </c>
      <c r="AF1436" s="341">
        <v>0.9093</v>
      </c>
      <c r="AG1436" s="343">
        <v>47384</v>
      </c>
      <c r="AH1436" s="343">
        <f t="shared" si="268"/>
        <v>0</v>
      </c>
      <c r="AI1436" s="343">
        <v>34.200000000000003</v>
      </c>
      <c r="AJ1436" s="343">
        <v>218.24</v>
      </c>
      <c r="AK1436" s="343">
        <v>218.24</v>
      </c>
      <c r="AL1436" s="341">
        <v>0.88690000000000002</v>
      </c>
      <c r="AM1436" s="343">
        <v>52930</v>
      </c>
      <c r="AN1436" s="343">
        <f t="shared" si="269"/>
        <v>0</v>
      </c>
      <c r="AO1436" s="343">
        <v>37.979999999999997</v>
      </c>
      <c r="AP1436" s="343">
        <v>243.2</v>
      </c>
      <c r="AQ1436" s="343">
        <v>243.2</v>
      </c>
      <c r="AR1436" s="341">
        <v>0.89710000000000001</v>
      </c>
      <c r="AS1436" s="343">
        <v>18532</v>
      </c>
      <c r="AT1436" s="343">
        <f t="shared" si="270"/>
        <v>0</v>
      </c>
      <c r="AU1436" s="343">
        <v>11.42</v>
      </c>
      <c r="AV1436" s="343">
        <v>234.24</v>
      </c>
      <c r="AW1436" s="343">
        <v>234.24</v>
      </c>
      <c r="AX1436" s="341">
        <v>0.86580000000000001</v>
      </c>
      <c r="AY1436" s="343">
        <v>45452</v>
      </c>
      <c r="AZ1436" s="343">
        <f t="shared" si="271"/>
        <v>0</v>
      </c>
      <c r="BA1436" s="343">
        <v>31.13</v>
      </c>
      <c r="BB1436" s="343">
        <v>223.36</v>
      </c>
      <c r="BC1436" s="343">
        <v>223.36</v>
      </c>
      <c r="BD1436" s="341">
        <v>0.8357</v>
      </c>
      <c r="BE1436" s="343">
        <v>15774</v>
      </c>
      <c r="BF1436" s="343">
        <f t="shared" si="272"/>
        <v>0</v>
      </c>
      <c r="BG1436" s="343">
        <v>11.36</v>
      </c>
      <c r="BH1436" s="343">
        <v>220.48</v>
      </c>
      <c r="BI1436" s="343">
        <v>220.48</v>
      </c>
      <c r="BJ1436" s="341">
        <v>0.81699999999999995</v>
      </c>
      <c r="BK1436" s="343">
        <v>40414</v>
      </c>
      <c r="BL1436" s="343">
        <f t="shared" si="273"/>
        <v>0</v>
      </c>
      <c r="BM1436" s="343">
        <v>30.15</v>
      </c>
      <c r="BN1436" s="343">
        <v>213.44</v>
      </c>
      <c r="BO1436" s="343">
        <v>213.44</v>
      </c>
      <c r="BP1436" s="341">
        <v>0.82699999999999996</v>
      </c>
      <c r="BQ1436" s="343">
        <v>71402</v>
      </c>
      <c r="BR1436" s="343">
        <f t="shared" si="274"/>
        <v>0</v>
      </c>
      <c r="BS1436" s="343">
        <v>58.12</v>
      </c>
      <c r="BT1436" s="343">
        <v>197.12</v>
      </c>
      <c r="BU1436" s="343">
        <v>197.12</v>
      </c>
      <c r="BV1436" s="341">
        <v>0.87619999999999998</v>
      </c>
      <c r="BW1436" s="343">
        <v>43828</v>
      </c>
      <c r="BX1436" s="343">
        <f t="shared" si="275"/>
        <v>0</v>
      </c>
      <c r="BY1436" s="343">
        <v>34.11</v>
      </c>
    </row>
    <row r="1437" spans="1:77">
      <c r="A1437" s="342">
        <v>1432</v>
      </c>
      <c r="B1437" s="342" t="s">
        <v>3387</v>
      </c>
      <c r="C1437" s="342" t="s">
        <v>3166</v>
      </c>
      <c r="D1437" s="342" t="s">
        <v>526</v>
      </c>
      <c r="E1437" s="343">
        <v>134</v>
      </c>
      <c r="F1437" s="343">
        <v>66.959999999999994</v>
      </c>
      <c r="G1437" s="343">
        <v>107.2</v>
      </c>
      <c r="H1437" s="341">
        <v>0.82720000000000005</v>
      </c>
      <c r="I1437" s="343">
        <v>28203</v>
      </c>
      <c r="J1437" s="343">
        <f t="shared" si="264"/>
        <v>4271.7314382689838</v>
      </c>
      <c r="K1437" s="343">
        <v>70.709999999999994</v>
      </c>
      <c r="L1437" s="343">
        <v>65.28</v>
      </c>
      <c r="M1437" s="343">
        <v>107.2</v>
      </c>
      <c r="N1437" s="341">
        <v>0.81230000000000002</v>
      </c>
      <c r="O1437" s="343">
        <v>30936</v>
      </c>
      <c r="P1437" s="343">
        <f t="shared" si="265"/>
        <v>7263.5092462696075</v>
      </c>
      <c r="Q1437" s="343">
        <v>78.41</v>
      </c>
      <c r="R1437" s="343">
        <v>67.44</v>
      </c>
      <c r="S1437" s="343">
        <v>107.2</v>
      </c>
      <c r="T1437" s="341">
        <v>0.80200000000000005</v>
      </c>
      <c r="U1437" s="343">
        <v>31218</v>
      </c>
      <c r="V1437" s="343">
        <f t="shared" si="266"/>
        <v>7851.2335329341313</v>
      </c>
      <c r="W1437" s="343">
        <v>80.16</v>
      </c>
      <c r="X1437" s="343">
        <v>69.84</v>
      </c>
      <c r="Y1437" s="343">
        <v>107.2</v>
      </c>
      <c r="Z1437" s="341">
        <v>0.80920000000000003</v>
      </c>
      <c r="AA1437" s="343">
        <v>33111</v>
      </c>
      <c r="AB1437" s="343">
        <f t="shared" si="267"/>
        <v>7880.3675387350759</v>
      </c>
      <c r="AC1437" s="343">
        <v>78.739999999999995</v>
      </c>
      <c r="AD1437" s="343">
        <v>132</v>
      </c>
      <c r="AE1437" s="343">
        <v>113.04</v>
      </c>
      <c r="AF1437" s="341">
        <v>0.29970000000000002</v>
      </c>
      <c r="AG1437" s="343">
        <v>12621</v>
      </c>
      <c r="AH1437" s="343">
        <f t="shared" si="268"/>
        <v>0</v>
      </c>
      <c r="AI1437" s="343">
        <v>50.06</v>
      </c>
      <c r="AJ1437" s="343">
        <v>65.760000000000005</v>
      </c>
      <c r="AK1437" s="343">
        <v>107.2</v>
      </c>
      <c r="AL1437" s="341">
        <v>0.78129999999999999</v>
      </c>
      <c r="AM1437" s="343">
        <v>29520</v>
      </c>
      <c r="AN1437" s="343">
        <f t="shared" si="269"/>
        <v>7324.5112781954886</v>
      </c>
      <c r="AO1437" s="343">
        <v>79.8</v>
      </c>
      <c r="AP1437" s="343">
        <v>64.8</v>
      </c>
      <c r="AQ1437" s="343">
        <v>107.2</v>
      </c>
      <c r="AR1437" s="341">
        <v>0.80149999999999999</v>
      </c>
      <c r="AS1437" s="343">
        <v>29658</v>
      </c>
      <c r="AT1437" s="343">
        <f t="shared" si="270"/>
        <v>6472.5928338762224</v>
      </c>
      <c r="AU1437" s="343">
        <v>76.75</v>
      </c>
      <c r="AV1437" s="343">
        <v>66.239999999999995</v>
      </c>
      <c r="AW1437" s="343">
        <v>107.2</v>
      </c>
      <c r="AX1437" s="341">
        <v>0.80030000000000001</v>
      </c>
      <c r="AY1437" s="343">
        <v>28884</v>
      </c>
      <c r="AZ1437" s="343">
        <f t="shared" si="271"/>
        <v>5981.3965904585702</v>
      </c>
      <c r="BA1437" s="343">
        <v>75.67</v>
      </c>
      <c r="BB1437" s="343">
        <v>69.12</v>
      </c>
      <c r="BC1437" s="343">
        <v>107.2</v>
      </c>
      <c r="BD1437" s="341">
        <v>0.7903</v>
      </c>
      <c r="BE1437" s="343">
        <v>27594</v>
      </c>
      <c r="BF1437" s="343">
        <f t="shared" si="272"/>
        <v>3206.9032258064522</v>
      </c>
      <c r="BG1437" s="343">
        <v>67.89</v>
      </c>
      <c r="BH1437" s="343">
        <v>66.239999999999995</v>
      </c>
      <c r="BI1437" s="343">
        <v>107.2</v>
      </c>
      <c r="BJ1437" s="341">
        <v>0.8024</v>
      </c>
      <c r="BK1437" s="343">
        <v>28764</v>
      </c>
      <c r="BL1437" s="343">
        <f t="shared" si="273"/>
        <v>5034.5898528805183</v>
      </c>
      <c r="BM1437" s="343">
        <v>72.73</v>
      </c>
      <c r="BN1437" s="343">
        <v>61.92</v>
      </c>
      <c r="BO1437" s="343">
        <v>107.2</v>
      </c>
      <c r="BP1437" s="341">
        <v>0.84740000000000004</v>
      </c>
      <c r="BQ1437" s="343">
        <v>26736</v>
      </c>
      <c r="BR1437" s="343">
        <f t="shared" si="274"/>
        <v>4821.245901639345</v>
      </c>
      <c r="BS1437" s="343">
        <v>73.2</v>
      </c>
      <c r="BT1437" s="343">
        <v>66.239999999999995</v>
      </c>
      <c r="BU1437" s="343">
        <v>107.2</v>
      </c>
      <c r="BV1437" s="341">
        <v>0.84599999999999997</v>
      </c>
      <c r="BW1437" s="343">
        <v>29940</v>
      </c>
      <c r="BX1437" s="343">
        <f t="shared" si="275"/>
        <v>4923.985517337419</v>
      </c>
      <c r="BY1437" s="343">
        <v>71.81</v>
      </c>
    </row>
    <row r="1438" spans="1:77">
      <c r="A1438" s="342">
        <v>1433</v>
      </c>
      <c r="B1438" s="342" t="s">
        <v>3387</v>
      </c>
      <c r="C1438" s="342" t="s">
        <v>3168</v>
      </c>
      <c r="D1438" s="342" t="s">
        <v>499</v>
      </c>
      <c r="E1438" s="343">
        <v>160</v>
      </c>
      <c r="F1438" s="343">
        <v>141.04</v>
      </c>
      <c r="G1438" s="343">
        <v>141.04</v>
      </c>
      <c r="H1438" s="341">
        <v>0.99629999999999996</v>
      </c>
      <c r="I1438" s="343">
        <v>50633</v>
      </c>
      <c r="J1438" s="343">
        <f t="shared" si="264"/>
        <v>0</v>
      </c>
      <c r="K1438" s="343">
        <v>50.04</v>
      </c>
      <c r="L1438" s="343">
        <v>142.47999999999999</v>
      </c>
      <c r="M1438" s="343">
        <v>142.47999999999999</v>
      </c>
      <c r="N1438" s="341">
        <v>0.99909999999999999</v>
      </c>
      <c r="O1438" s="343">
        <v>62596</v>
      </c>
      <c r="P1438" s="343">
        <f t="shared" si="265"/>
        <v>0</v>
      </c>
      <c r="Q1438" s="343">
        <v>59.1</v>
      </c>
      <c r="R1438" s="343">
        <v>140.47999999999999</v>
      </c>
      <c r="S1438" s="343">
        <v>140.47999999999999</v>
      </c>
      <c r="T1438" s="341">
        <v>0.99919999999999998</v>
      </c>
      <c r="U1438" s="343">
        <v>54459</v>
      </c>
      <c r="V1438" s="343">
        <f t="shared" si="266"/>
        <v>0</v>
      </c>
      <c r="W1438" s="343">
        <v>53.88</v>
      </c>
      <c r="X1438" s="343">
        <v>146.88</v>
      </c>
      <c r="Y1438" s="343">
        <v>146.88</v>
      </c>
      <c r="Z1438" s="341">
        <v>0.99839999999999995</v>
      </c>
      <c r="AA1438" s="343">
        <v>52450</v>
      </c>
      <c r="AB1438" s="343">
        <f t="shared" si="267"/>
        <v>0</v>
      </c>
      <c r="AC1438" s="343">
        <v>48.07</v>
      </c>
      <c r="AD1438" s="343">
        <v>155.76</v>
      </c>
      <c r="AE1438" s="343">
        <v>155.76</v>
      </c>
      <c r="AF1438" s="341">
        <v>0.99780000000000002</v>
      </c>
      <c r="AG1438" s="343">
        <v>57211</v>
      </c>
      <c r="AH1438" s="343">
        <f t="shared" si="268"/>
        <v>0</v>
      </c>
      <c r="AI1438" s="343">
        <v>49.48</v>
      </c>
      <c r="AJ1438" s="343">
        <v>142.80000000000001</v>
      </c>
      <c r="AK1438" s="343">
        <v>142.80000000000001</v>
      </c>
      <c r="AL1438" s="341">
        <v>0.99439999999999995</v>
      </c>
      <c r="AM1438" s="343">
        <v>20902</v>
      </c>
      <c r="AN1438" s="343">
        <f t="shared" si="269"/>
        <v>0</v>
      </c>
      <c r="AO1438" s="343">
        <v>20.440000000000001</v>
      </c>
      <c r="AP1438" s="343">
        <v>143.76</v>
      </c>
      <c r="AQ1438" s="343">
        <v>143.76</v>
      </c>
      <c r="AR1438" s="341">
        <v>0.99409999999999998</v>
      </c>
      <c r="AS1438" s="343">
        <v>28147</v>
      </c>
      <c r="AT1438" s="343">
        <f t="shared" si="270"/>
        <v>0</v>
      </c>
      <c r="AU1438" s="343">
        <v>26.47</v>
      </c>
      <c r="AV1438" s="343">
        <v>143.19999999999999</v>
      </c>
      <c r="AW1438" s="343">
        <v>143.19999999999999</v>
      </c>
      <c r="AX1438" s="341">
        <v>0.99380000000000002</v>
      </c>
      <c r="AY1438" s="343">
        <v>45464</v>
      </c>
      <c r="AZ1438" s="343">
        <f t="shared" si="271"/>
        <v>0</v>
      </c>
      <c r="BA1438" s="343">
        <v>44.37</v>
      </c>
      <c r="BB1438" s="343">
        <v>141.6</v>
      </c>
      <c r="BC1438" s="343">
        <v>141.6</v>
      </c>
      <c r="BD1438" s="341">
        <v>0.99550000000000005</v>
      </c>
      <c r="BE1438" s="343">
        <v>55068</v>
      </c>
      <c r="BF1438" s="343">
        <f t="shared" si="272"/>
        <v>0</v>
      </c>
      <c r="BG1438" s="343">
        <v>52.5</v>
      </c>
      <c r="BH1438" s="343">
        <v>137.52000000000001</v>
      </c>
      <c r="BI1438" s="343">
        <v>137.52000000000001</v>
      </c>
      <c r="BJ1438" s="341">
        <v>0.99129999999999996</v>
      </c>
      <c r="BK1438" s="343">
        <v>42259</v>
      </c>
      <c r="BL1438" s="343">
        <f t="shared" si="273"/>
        <v>0</v>
      </c>
      <c r="BM1438" s="343">
        <v>41.66</v>
      </c>
      <c r="BN1438" s="343">
        <v>145.12</v>
      </c>
      <c r="BO1438" s="343">
        <v>145.12</v>
      </c>
      <c r="BP1438" s="341">
        <v>0.98199999999999998</v>
      </c>
      <c r="BQ1438" s="343">
        <v>41873</v>
      </c>
      <c r="BR1438" s="343">
        <f t="shared" si="274"/>
        <v>0</v>
      </c>
      <c r="BS1438" s="343">
        <v>42.21</v>
      </c>
      <c r="BT1438" s="343">
        <v>139.36000000000001</v>
      </c>
      <c r="BU1438" s="343">
        <v>139.36000000000001</v>
      </c>
      <c r="BV1438" s="341">
        <v>0.97309999999999997</v>
      </c>
      <c r="BW1438" s="343">
        <v>49566</v>
      </c>
      <c r="BX1438" s="343">
        <f t="shared" si="275"/>
        <v>0</v>
      </c>
      <c r="BY1438" s="343">
        <v>49.12</v>
      </c>
    </row>
    <row r="1439" spans="1:77">
      <c r="A1439" s="342">
        <v>1434</v>
      </c>
      <c r="B1439" s="342" t="s">
        <v>3387</v>
      </c>
      <c r="C1439" s="342" t="s">
        <v>3170</v>
      </c>
      <c r="D1439" s="342" t="s">
        <v>499</v>
      </c>
      <c r="E1439" s="343">
        <v>289</v>
      </c>
      <c r="F1439" s="343">
        <v>92</v>
      </c>
      <c r="G1439" s="343">
        <v>231.2</v>
      </c>
      <c r="H1439" s="341">
        <v>0.8196</v>
      </c>
      <c r="I1439" s="343">
        <v>14984</v>
      </c>
      <c r="J1439" s="343">
        <f t="shared" si="264"/>
        <v>0</v>
      </c>
      <c r="K1439" s="343">
        <v>27.6</v>
      </c>
      <c r="L1439" s="343">
        <v>99.2</v>
      </c>
      <c r="M1439" s="343">
        <v>231.2</v>
      </c>
      <c r="N1439" s="341">
        <v>0.81530000000000002</v>
      </c>
      <c r="O1439" s="343">
        <v>15114</v>
      </c>
      <c r="P1439" s="343">
        <f t="shared" si="265"/>
        <v>0</v>
      </c>
      <c r="Q1439" s="343">
        <v>25.11</v>
      </c>
      <c r="R1439" s="343">
        <v>76.16</v>
      </c>
      <c r="S1439" s="343">
        <v>231.2</v>
      </c>
      <c r="T1439" s="341">
        <v>0.84179999999999999</v>
      </c>
      <c r="U1439" s="343">
        <v>12104</v>
      </c>
      <c r="V1439" s="343">
        <f t="shared" si="266"/>
        <v>0</v>
      </c>
      <c r="W1439" s="343">
        <v>26.22</v>
      </c>
      <c r="X1439" s="343">
        <v>90.56</v>
      </c>
      <c r="Y1439" s="343">
        <v>231.2</v>
      </c>
      <c r="Z1439" s="341">
        <v>0.85070000000000001</v>
      </c>
      <c r="AA1439" s="343">
        <v>14066</v>
      </c>
      <c r="AB1439" s="343">
        <f t="shared" si="267"/>
        <v>0</v>
      </c>
      <c r="AC1439" s="343">
        <v>24.54</v>
      </c>
      <c r="AD1439" s="343">
        <v>84.16</v>
      </c>
      <c r="AE1439" s="343">
        <v>231.2</v>
      </c>
      <c r="AF1439" s="341">
        <v>0.83489999999999998</v>
      </c>
      <c r="AG1439" s="343">
        <v>14642</v>
      </c>
      <c r="AH1439" s="343">
        <f t="shared" si="268"/>
        <v>0</v>
      </c>
      <c r="AI1439" s="343">
        <v>28.01</v>
      </c>
      <c r="AJ1439" s="343">
        <v>77.28</v>
      </c>
      <c r="AK1439" s="343">
        <v>231.2</v>
      </c>
      <c r="AL1439" s="341">
        <v>0.81510000000000005</v>
      </c>
      <c r="AM1439" s="343">
        <v>9444</v>
      </c>
      <c r="AN1439" s="343">
        <f t="shared" si="269"/>
        <v>0</v>
      </c>
      <c r="AO1439" s="343">
        <v>20.82</v>
      </c>
      <c r="AP1439" s="343">
        <v>81.12</v>
      </c>
      <c r="AQ1439" s="343">
        <v>231.2</v>
      </c>
      <c r="AR1439" s="341">
        <v>0.83079999999999998</v>
      </c>
      <c r="AS1439" s="343">
        <v>13010</v>
      </c>
      <c r="AT1439" s="343">
        <f t="shared" si="270"/>
        <v>0</v>
      </c>
      <c r="AU1439" s="343">
        <v>25.94</v>
      </c>
      <c r="AV1439" s="343">
        <v>89.12</v>
      </c>
      <c r="AW1439" s="343">
        <v>231.2</v>
      </c>
      <c r="AX1439" s="341">
        <v>0.80420000000000003</v>
      </c>
      <c r="AY1439" s="343">
        <v>10492</v>
      </c>
      <c r="AZ1439" s="343">
        <f t="shared" si="271"/>
        <v>0</v>
      </c>
      <c r="BA1439" s="343">
        <v>20.329999999999998</v>
      </c>
      <c r="BB1439" s="343">
        <v>77.12</v>
      </c>
      <c r="BC1439" s="343">
        <v>231.2</v>
      </c>
      <c r="BD1439" s="341">
        <v>0.80869999999999997</v>
      </c>
      <c r="BE1439" s="343">
        <v>11670</v>
      </c>
      <c r="BF1439" s="343">
        <f t="shared" si="272"/>
        <v>0</v>
      </c>
      <c r="BG1439" s="343">
        <v>25.15</v>
      </c>
      <c r="BH1439" s="343">
        <v>78.72</v>
      </c>
      <c r="BI1439" s="343">
        <v>231.2</v>
      </c>
      <c r="BJ1439" s="341">
        <v>0.82230000000000003</v>
      </c>
      <c r="BK1439" s="343">
        <v>12606</v>
      </c>
      <c r="BL1439" s="343">
        <f t="shared" si="273"/>
        <v>0</v>
      </c>
      <c r="BM1439" s="343">
        <v>26.17</v>
      </c>
      <c r="BN1439" s="343">
        <v>79.52</v>
      </c>
      <c r="BO1439" s="343">
        <v>231.2</v>
      </c>
      <c r="BP1439" s="341">
        <v>0.85929999999999995</v>
      </c>
      <c r="BQ1439" s="343">
        <v>13088</v>
      </c>
      <c r="BR1439" s="343">
        <f t="shared" si="274"/>
        <v>0</v>
      </c>
      <c r="BS1439" s="343">
        <v>27.52</v>
      </c>
      <c r="BT1439" s="343">
        <v>73.44</v>
      </c>
      <c r="BU1439" s="343">
        <v>231.2</v>
      </c>
      <c r="BV1439" s="341">
        <v>0.84599999999999997</v>
      </c>
      <c r="BW1439" s="343">
        <v>9728</v>
      </c>
      <c r="BX1439" s="343">
        <f t="shared" si="275"/>
        <v>0</v>
      </c>
      <c r="BY1439" s="343">
        <v>21.04</v>
      </c>
    </row>
    <row r="1440" spans="1:77">
      <c r="A1440" s="342">
        <v>1435</v>
      </c>
      <c r="B1440" s="342" t="s">
        <v>3387</v>
      </c>
      <c r="C1440" s="342" t="s">
        <v>3172</v>
      </c>
      <c r="D1440" s="342" t="s">
        <v>499</v>
      </c>
      <c r="E1440" s="343">
        <v>130</v>
      </c>
      <c r="F1440" s="343">
        <v>147.52000000000001</v>
      </c>
      <c r="G1440" s="343">
        <v>147.52000000000001</v>
      </c>
      <c r="H1440" s="341">
        <v>0.8548</v>
      </c>
      <c r="I1440" s="343">
        <v>26850</v>
      </c>
      <c r="J1440" s="343">
        <f t="shared" si="264"/>
        <v>0</v>
      </c>
      <c r="K1440" s="343">
        <v>29.57</v>
      </c>
      <c r="L1440" s="343">
        <v>165.92</v>
      </c>
      <c r="M1440" s="343">
        <v>165.92</v>
      </c>
      <c r="N1440" s="341">
        <v>0.85919999999999996</v>
      </c>
      <c r="O1440" s="343">
        <v>31126</v>
      </c>
      <c r="P1440" s="343">
        <f t="shared" si="265"/>
        <v>0</v>
      </c>
      <c r="Q1440" s="343">
        <v>29.35</v>
      </c>
      <c r="R1440" s="343">
        <v>171.2</v>
      </c>
      <c r="S1440" s="343">
        <v>171.2</v>
      </c>
      <c r="T1440" s="341">
        <v>0.84930000000000005</v>
      </c>
      <c r="U1440" s="343">
        <v>18580</v>
      </c>
      <c r="V1440" s="343">
        <f t="shared" si="266"/>
        <v>0</v>
      </c>
      <c r="W1440" s="343">
        <v>17.75</v>
      </c>
      <c r="X1440" s="343">
        <v>146.88</v>
      </c>
      <c r="Y1440" s="343">
        <v>146.88</v>
      </c>
      <c r="Z1440" s="341">
        <v>0.83779999999999999</v>
      </c>
      <c r="AA1440" s="343">
        <v>22896</v>
      </c>
      <c r="AB1440" s="343">
        <f t="shared" si="267"/>
        <v>0</v>
      </c>
      <c r="AC1440" s="343">
        <v>25.01</v>
      </c>
      <c r="AD1440" s="343">
        <v>138.08000000000001</v>
      </c>
      <c r="AE1440" s="343">
        <v>138.08000000000001</v>
      </c>
      <c r="AF1440" s="341">
        <v>0.84150000000000003</v>
      </c>
      <c r="AG1440" s="343">
        <v>22280</v>
      </c>
      <c r="AH1440" s="343">
        <f t="shared" si="268"/>
        <v>0</v>
      </c>
      <c r="AI1440" s="343">
        <v>25.77</v>
      </c>
      <c r="AJ1440" s="343">
        <v>133.6</v>
      </c>
      <c r="AK1440" s="343">
        <v>133.6</v>
      </c>
      <c r="AL1440" s="341">
        <v>0.81330000000000002</v>
      </c>
      <c r="AM1440" s="343">
        <v>11516</v>
      </c>
      <c r="AN1440" s="343">
        <f t="shared" si="269"/>
        <v>0</v>
      </c>
      <c r="AO1440" s="343">
        <v>14.72</v>
      </c>
      <c r="AP1440" s="343">
        <v>149.76</v>
      </c>
      <c r="AQ1440" s="343">
        <v>149.76</v>
      </c>
      <c r="AR1440" s="341">
        <v>0.80810000000000004</v>
      </c>
      <c r="AS1440" s="343">
        <v>16096</v>
      </c>
      <c r="AT1440" s="343">
        <f t="shared" si="270"/>
        <v>0</v>
      </c>
      <c r="AU1440" s="343">
        <v>17.87</v>
      </c>
      <c r="AV1440" s="343">
        <v>88.32</v>
      </c>
      <c r="AW1440" s="343">
        <v>104</v>
      </c>
      <c r="AX1440" s="341">
        <v>0.66049999999999998</v>
      </c>
      <c r="AY1440" s="343">
        <v>2530</v>
      </c>
      <c r="AZ1440" s="343">
        <f t="shared" si="271"/>
        <v>0</v>
      </c>
      <c r="BA1440" s="343">
        <v>6.02</v>
      </c>
      <c r="BB1440" s="343">
        <v>51.68</v>
      </c>
      <c r="BC1440" s="343">
        <v>104</v>
      </c>
      <c r="BD1440" s="341">
        <v>0.58779999999999999</v>
      </c>
      <c r="BE1440" s="343">
        <v>2094</v>
      </c>
      <c r="BF1440" s="343">
        <f t="shared" si="272"/>
        <v>0</v>
      </c>
      <c r="BG1440" s="343">
        <v>9.26</v>
      </c>
      <c r="BH1440" s="343">
        <v>165.12</v>
      </c>
      <c r="BI1440" s="343">
        <v>165.12</v>
      </c>
      <c r="BJ1440" s="341">
        <v>0.79059999999999997</v>
      </c>
      <c r="BK1440" s="343">
        <v>30074</v>
      </c>
      <c r="BL1440" s="343">
        <f t="shared" si="273"/>
        <v>0</v>
      </c>
      <c r="BM1440" s="343">
        <v>30.96</v>
      </c>
      <c r="BN1440" s="343">
        <v>176.96</v>
      </c>
      <c r="BO1440" s="343">
        <v>176.96</v>
      </c>
      <c r="BP1440" s="341">
        <v>0.80259999999999998</v>
      </c>
      <c r="BQ1440" s="343">
        <v>30530</v>
      </c>
      <c r="BR1440" s="343">
        <f t="shared" si="274"/>
        <v>0</v>
      </c>
      <c r="BS1440" s="343">
        <v>30.88</v>
      </c>
      <c r="BT1440" s="343">
        <v>177.28</v>
      </c>
      <c r="BU1440" s="343">
        <v>177.28</v>
      </c>
      <c r="BV1440" s="341">
        <v>0.91930000000000001</v>
      </c>
      <c r="BW1440" s="343">
        <v>40274</v>
      </c>
      <c r="BX1440" s="343">
        <f t="shared" si="275"/>
        <v>0</v>
      </c>
      <c r="BY1440" s="343">
        <v>33.21</v>
      </c>
    </row>
    <row r="1441" spans="1:77">
      <c r="A1441" s="342">
        <v>1436</v>
      </c>
      <c r="B1441" s="342" t="s">
        <v>3387</v>
      </c>
      <c r="C1441" s="342" t="s">
        <v>3174</v>
      </c>
      <c r="D1441" s="342" t="s">
        <v>496</v>
      </c>
      <c r="E1441" s="343">
        <v>149</v>
      </c>
      <c r="F1441" s="343">
        <v>93.44</v>
      </c>
      <c r="G1441" s="343">
        <v>119.2</v>
      </c>
      <c r="H1441" s="341">
        <v>0.99319999999999997</v>
      </c>
      <c r="I1441" s="343">
        <v>22678</v>
      </c>
      <c r="J1441" s="343">
        <f t="shared" si="264"/>
        <v>0</v>
      </c>
      <c r="K1441" s="343">
        <v>33.94</v>
      </c>
      <c r="L1441" s="343">
        <v>95.92</v>
      </c>
      <c r="M1441" s="343">
        <v>119.2</v>
      </c>
      <c r="N1441" s="341">
        <v>0.9929</v>
      </c>
      <c r="O1441" s="343">
        <v>25461</v>
      </c>
      <c r="P1441" s="343">
        <f t="shared" si="265"/>
        <v>0</v>
      </c>
      <c r="Q1441" s="343">
        <v>35.93</v>
      </c>
      <c r="R1441" s="343">
        <v>103.2</v>
      </c>
      <c r="S1441" s="343">
        <v>119.2</v>
      </c>
      <c r="T1441" s="341">
        <v>0.98750000000000004</v>
      </c>
      <c r="U1441" s="343">
        <v>22918</v>
      </c>
      <c r="V1441" s="343">
        <f t="shared" si="266"/>
        <v>0</v>
      </c>
      <c r="W1441" s="343">
        <v>34.700000000000003</v>
      </c>
      <c r="X1441" s="343">
        <v>75.599999999999994</v>
      </c>
      <c r="Y1441" s="343">
        <v>119.2</v>
      </c>
      <c r="Z1441" s="341">
        <v>0.99219999999999997</v>
      </c>
      <c r="AA1441" s="343">
        <v>20003</v>
      </c>
      <c r="AB1441" s="343">
        <f t="shared" si="267"/>
        <v>0</v>
      </c>
      <c r="AC1441" s="343">
        <v>35.840000000000003</v>
      </c>
      <c r="AD1441" s="343">
        <v>85.36</v>
      </c>
      <c r="AE1441" s="343">
        <v>119.2</v>
      </c>
      <c r="AF1441" s="341">
        <v>0.98919999999999997</v>
      </c>
      <c r="AG1441" s="343">
        <v>17346</v>
      </c>
      <c r="AH1441" s="343">
        <f t="shared" si="268"/>
        <v>0</v>
      </c>
      <c r="AI1441" s="343">
        <v>27.61</v>
      </c>
      <c r="AJ1441" s="343">
        <v>82.4</v>
      </c>
      <c r="AK1441" s="343">
        <v>119.2</v>
      </c>
      <c r="AL1441" s="341">
        <v>0.9839</v>
      </c>
      <c r="AM1441" s="343">
        <v>18736</v>
      </c>
      <c r="AN1441" s="343">
        <f t="shared" si="269"/>
        <v>0</v>
      </c>
      <c r="AO1441" s="343">
        <v>32.1</v>
      </c>
      <c r="AP1441" s="343">
        <v>77.84</v>
      </c>
      <c r="AQ1441" s="343">
        <v>119.2</v>
      </c>
      <c r="AR1441" s="341">
        <v>0.98240000000000005</v>
      </c>
      <c r="AS1441" s="343">
        <v>19299</v>
      </c>
      <c r="AT1441" s="343">
        <f t="shared" si="270"/>
        <v>0</v>
      </c>
      <c r="AU1441" s="343">
        <v>33.92</v>
      </c>
      <c r="AV1441" s="343">
        <v>74</v>
      </c>
      <c r="AW1441" s="343">
        <v>119.2</v>
      </c>
      <c r="AX1441" s="341">
        <v>0.97309999999999997</v>
      </c>
      <c r="AY1441" s="343">
        <v>16162</v>
      </c>
      <c r="AZ1441" s="343">
        <f t="shared" si="271"/>
        <v>0</v>
      </c>
      <c r="BA1441" s="343">
        <v>31.17</v>
      </c>
      <c r="BB1441" s="343">
        <v>57.44</v>
      </c>
      <c r="BC1441" s="343">
        <v>119.2</v>
      </c>
      <c r="BD1441" s="341">
        <v>0.97109999999999996</v>
      </c>
      <c r="BE1441" s="343">
        <v>14014</v>
      </c>
      <c r="BF1441" s="343">
        <f t="shared" si="272"/>
        <v>0</v>
      </c>
      <c r="BG1441" s="343">
        <v>33.770000000000003</v>
      </c>
      <c r="BH1441" s="343">
        <v>65.36</v>
      </c>
      <c r="BI1441" s="343">
        <v>119.2</v>
      </c>
      <c r="BJ1441" s="341">
        <v>0.97929999999999995</v>
      </c>
      <c r="BK1441" s="343">
        <v>14529</v>
      </c>
      <c r="BL1441" s="343">
        <f t="shared" si="273"/>
        <v>0</v>
      </c>
      <c r="BM1441" s="343">
        <v>30.51</v>
      </c>
      <c r="BN1441" s="343">
        <v>76.8</v>
      </c>
      <c r="BO1441" s="343">
        <v>119.2</v>
      </c>
      <c r="BP1441" s="341">
        <v>0.98950000000000005</v>
      </c>
      <c r="BQ1441" s="343">
        <v>16254</v>
      </c>
      <c r="BR1441" s="343">
        <f t="shared" si="274"/>
        <v>0</v>
      </c>
      <c r="BS1441" s="343">
        <v>30.73</v>
      </c>
      <c r="BT1441" s="343">
        <v>86.16</v>
      </c>
      <c r="BU1441" s="343">
        <v>119.2</v>
      </c>
      <c r="BV1441" s="341">
        <v>0.98980000000000001</v>
      </c>
      <c r="BW1441" s="343">
        <v>19875</v>
      </c>
      <c r="BX1441" s="343">
        <f t="shared" si="275"/>
        <v>0</v>
      </c>
      <c r="BY1441" s="343">
        <v>31.32</v>
      </c>
    </row>
    <row r="1442" spans="1:77">
      <c r="A1442" s="342">
        <v>1437</v>
      </c>
      <c r="B1442" s="342" t="s">
        <v>3387</v>
      </c>
      <c r="C1442" s="342" t="s">
        <v>3176</v>
      </c>
      <c r="D1442" s="342" t="s">
        <v>499</v>
      </c>
      <c r="E1442" s="343">
        <v>350</v>
      </c>
      <c r="F1442" s="343">
        <v>208.56</v>
      </c>
      <c r="G1442" s="343">
        <v>280</v>
      </c>
      <c r="H1442" s="341">
        <v>0.99119999999999997</v>
      </c>
      <c r="I1442" s="343">
        <v>40896</v>
      </c>
      <c r="J1442" s="343">
        <f t="shared" si="264"/>
        <v>0</v>
      </c>
      <c r="K1442" s="343">
        <v>27.48</v>
      </c>
      <c r="L1442" s="343">
        <v>209.04</v>
      </c>
      <c r="M1442" s="343">
        <v>280</v>
      </c>
      <c r="N1442" s="341">
        <v>0.99450000000000005</v>
      </c>
      <c r="O1442" s="343">
        <v>36363</v>
      </c>
      <c r="P1442" s="343">
        <f t="shared" si="265"/>
        <v>0</v>
      </c>
      <c r="Q1442" s="343">
        <v>23.51</v>
      </c>
      <c r="R1442" s="343">
        <v>214.08</v>
      </c>
      <c r="S1442" s="343">
        <v>280</v>
      </c>
      <c r="T1442" s="341">
        <v>0.99099999999999999</v>
      </c>
      <c r="U1442" s="343">
        <v>34422</v>
      </c>
      <c r="V1442" s="343">
        <f t="shared" si="266"/>
        <v>0</v>
      </c>
      <c r="W1442" s="343">
        <v>22.53</v>
      </c>
      <c r="X1442" s="343">
        <v>259.2</v>
      </c>
      <c r="Y1442" s="343">
        <v>280</v>
      </c>
      <c r="Z1442" s="341">
        <v>0.96679999999999999</v>
      </c>
      <c r="AA1442" s="343">
        <v>54273</v>
      </c>
      <c r="AB1442" s="343">
        <f t="shared" si="267"/>
        <v>0</v>
      </c>
      <c r="AC1442" s="343">
        <v>29.11</v>
      </c>
      <c r="AD1442" s="343">
        <v>278.64</v>
      </c>
      <c r="AE1442" s="343">
        <v>280</v>
      </c>
      <c r="AF1442" s="341">
        <v>0.96970000000000001</v>
      </c>
      <c r="AG1442" s="343">
        <v>70944</v>
      </c>
      <c r="AH1442" s="343">
        <f t="shared" si="268"/>
        <v>0</v>
      </c>
      <c r="AI1442" s="343">
        <v>35.29</v>
      </c>
      <c r="AJ1442" s="343">
        <v>258</v>
      </c>
      <c r="AK1442" s="343">
        <v>280</v>
      </c>
      <c r="AL1442" s="341">
        <v>0.97050000000000003</v>
      </c>
      <c r="AM1442" s="343">
        <v>58299</v>
      </c>
      <c r="AN1442" s="343">
        <f t="shared" si="269"/>
        <v>0</v>
      </c>
      <c r="AO1442" s="343">
        <v>32.340000000000003</v>
      </c>
      <c r="AP1442" s="343">
        <v>252.48</v>
      </c>
      <c r="AQ1442" s="343">
        <v>280</v>
      </c>
      <c r="AR1442" s="341">
        <v>0.98089999999999999</v>
      </c>
      <c r="AS1442" s="343">
        <v>59802</v>
      </c>
      <c r="AT1442" s="343">
        <f t="shared" si="270"/>
        <v>0</v>
      </c>
      <c r="AU1442" s="343">
        <v>32.450000000000003</v>
      </c>
      <c r="AV1442" s="343">
        <v>238.8</v>
      </c>
      <c r="AW1442" s="343">
        <v>280</v>
      </c>
      <c r="AX1442" s="341">
        <v>0.95299999999999996</v>
      </c>
      <c r="AY1442" s="343">
        <v>59544</v>
      </c>
      <c r="AZ1442" s="343">
        <f t="shared" si="271"/>
        <v>0</v>
      </c>
      <c r="BA1442" s="343">
        <v>36.340000000000003</v>
      </c>
      <c r="BB1442" s="343">
        <v>222.72</v>
      </c>
      <c r="BC1442" s="343">
        <v>280</v>
      </c>
      <c r="BD1442" s="341">
        <v>0.97140000000000004</v>
      </c>
      <c r="BE1442" s="343">
        <v>50370</v>
      </c>
      <c r="BF1442" s="343">
        <f t="shared" si="272"/>
        <v>0</v>
      </c>
      <c r="BG1442" s="343">
        <v>31.29</v>
      </c>
      <c r="BH1442" s="343">
        <v>219.36</v>
      </c>
      <c r="BI1442" s="343">
        <v>280</v>
      </c>
      <c r="BJ1442" s="341">
        <v>0.96619999999999995</v>
      </c>
      <c r="BK1442" s="343">
        <v>45054</v>
      </c>
      <c r="BL1442" s="343">
        <f t="shared" si="273"/>
        <v>0</v>
      </c>
      <c r="BM1442" s="343">
        <v>28.57</v>
      </c>
      <c r="BN1442" s="343">
        <v>261.83999999999997</v>
      </c>
      <c r="BO1442" s="343">
        <v>280</v>
      </c>
      <c r="BP1442" s="341">
        <v>0.94599999999999995</v>
      </c>
      <c r="BQ1442" s="343">
        <v>56586</v>
      </c>
      <c r="BR1442" s="343">
        <f t="shared" si="274"/>
        <v>0</v>
      </c>
      <c r="BS1442" s="343">
        <v>32.82</v>
      </c>
      <c r="BT1442" s="343">
        <v>249.12</v>
      </c>
      <c r="BU1442" s="343">
        <v>280</v>
      </c>
      <c r="BV1442" s="341">
        <v>0.93469999999999998</v>
      </c>
      <c r="BW1442" s="343">
        <v>72159</v>
      </c>
      <c r="BX1442" s="343">
        <f t="shared" si="275"/>
        <v>0</v>
      </c>
      <c r="BY1442" s="343">
        <v>41.65</v>
      </c>
    </row>
    <row r="1443" spans="1:77">
      <c r="A1443" s="342">
        <v>1438</v>
      </c>
      <c r="B1443" s="342" t="s">
        <v>3387</v>
      </c>
      <c r="C1443" s="342" t="s">
        <v>3178</v>
      </c>
      <c r="D1443" s="342" t="s">
        <v>499</v>
      </c>
      <c r="E1443" s="343">
        <v>555</v>
      </c>
      <c r="F1443" s="343">
        <v>472.56</v>
      </c>
      <c r="G1443" s="343">
        <v>472.56</v>
      </c>
      <c r="H1443" s="341">
        <v>0.99239999999999995</v>
      </c>
      <c r="I1443" s="343">
        <v>172602</v>
      </c>
      <c r="J1443" s="343">
        <f t="shared" si="264"/>
        <v>0</v>
      </c>
      <c r="K1443" s="343">
        <v>51.11</v>
      </c>
      <c r="L1443" s="343">
        <v>449.52</v>
      </c>
      <c r="M1443" s="343">
        <v>449.52</v>
      </c>
      <c r="N1443" s="341">
        <v>0.98609999999999998</v>
      </c>
      <c r="O1443" s="343">
        <v>105237</v>
      </c>
      <c r="P1443" s="343">
        <f t="shared" si="265"/>
        <v>0</v>
      </c>
      <c r="Q1443" s="343">
        <v>31.91</v>
      </c>
      <c r="R1443" s="343">
        <v>436.56</v>
      </c>
      <c r="S1443" s="343">
        <v>444</v>
      </c>
      <c r="T1443" s="341">
        <v>0.98839999999999995</v>
      </c>
      <c r="U1443" s="343">
        <v>117315</v>
      </c>
      <c r="V1443" s="343">
        <f t="shared" si="266"/>
        <v>0</v>
      </c>
      <c r="W1443" s="343">
        <v>37.76</v>
      </c>
      <c r="X1443" s="343">
        <v>373.6</v>
      </c>
      <c r="Y1443" s="343">
        <v>444</v>
      </c>
      <c r="Z1443" s="341">
        <v>0.98460000000000003</v>
      </c>
      <c r="AA1443" s="343">
        <v>155846.9</v>
      </c>
      <c r="AB1443" s="343">
        <f t="shared" si="267"/>
        <v>0</v>
      </c>
      <c r="AC1443" s="343">
        <v>56.94</v>
      </c>
      <c r="AD1443" s="343">
        <v>340.4</v>
      </c>
      <c r="AE1443" s="343">
        <v>444</v>
      </c>
      <c r="AF1443" s="341">
        <v>0.99970000000000003</v>
      </c>
      <c r="AG1443" s="343">
        <v>97457</v>
      </c>
      <c r="AH1443" s="343">
        <f t="shared" si="268"/>
        <v>0</v>
      </c>
      <c r="AI1443" s="343">
        <v>38.07</v>
      </c>
      <c r="AJ1443" s="343">
        <v>560.6</v>
      </c>
      <c r="AK1443" s="343">
        <v>564.35</v>
      </c>
      <c r="AL1443" s="341">
        <v>0.98509999999999998</v>
      </c>
      <c r="AM1443" s="343">
        <v>191772</v>
      </c>
      <c r="AN1443" s="343">
        <f t="shared" si="269"/>
        <v>0</v>
      </c>
      <c r="AO1443" s="343">
        <v>47.9</v>
      </c>
      <c r="AP1443" s="343">
        <v>564.96</v>
      </c>
      <c r="AQ1443" s="343">
        <v>568.71</v>
      </c>
      <c r="AR1443" s="341">
        <v>0.98640000000000005</v>
      </c>
      <c r="AS1443" s="343">
        <v>196571</v>
      </c>
      <c r="AT1443" s="343">
        <f t="shared" si="270"/>
        <v>0</v>
      </c>
      <c r="AU1443" s="343">
        <v>47.09</v>
      </c>
      <c r="AV1443" s="343">
        <v>571.67999999999995</v>
      </c>
      <c r="AW1443" s="343">
        <v>575.42999999999995</v>
      </c>
      <c r="AX1443" s="341">
        <v>0.97960000000000003</v>
      </c>
      <c r="AY1443" s="343">
        <v>188867</v>
      </c>
      <c r="AZ1443" s="343">
        <f t="shared" si="271"/>
        <v>0</v>
      </c>
      <c r="BA1443" s="343">
        <v>46.52</v>
      </c>
      <c r="BB1443" s="343">
        <v>569.04</v>
      </c>
      <c r="BC1443" s="343">
        <v>569.04</v>
      </c>
      <c r="BD1443" s="341">
        <v>0.9637</v>
      </c>
      <c r="BE1443" s="343">
        <v>190077</v>
      </c>
      <c r="BF1443" s="343">
        <f t="shared" si="272"/>
        <v>0</v>
      </c>
      <c r="BG1443" s="343">
        <v>46.59</v>
      </c>
      <c r="BH1443" s="343">
        <v>572.64</v>
      </c>
      <c r="BI1443" s="343">
        <v>572.64</v>
      </c>
      <c r="BJ1443" s="341">
        <v>0.96160000000000001</v>
      </c>
      <c r="BK1443" s="343">
        <v>229338</v>
      </c>
      <c r="BL1443" s="343">
        <f t="shared" si="273"/>
        <v>0</v>
      </c>
      <c r="BM1443" s="343">
        <v>55.98</v>
      </c>
      <c r="BN1443" s="343">
        <v>558.48</v>
      </c>
      <c r="BO1443" s="343">
        <v>558.48</v>
      </c>
      <c r="BP1443" s="341">
        <v>0.96</v>
      </c>
      <c r="BQ1443" s="343">
        <v>229449</v>
      </c>
      <c r="BR1443" s="343">
        <f t="shared" si="274"/>
        <v>5559.9123434704907</v>
      </c>
      <c r="BS1443" s="343">
        <v>61.49</v>
      </c>
      <c r="BT1443" s="343">
        <v>550.79999999999995</v>
      </c>
      <c r="BU1443" s="343">
        <v>550.79999999999995</v>
      </c>
      <c r="BV1443" s="341">
        <v>0.97050000000000003</v>
      </c>
      <c r="BW1443" s="343">
        <v>241950</v>
      </c>
      <c r="BX1443" s="343">
        <f t="shared" si="275"/>
        <v>3301.3069209271671</v>
      </c>
      <c r="BY1443" s="343">
        <v>60.83</v>
      </c>
    </row>
    <row r="1444" spans="1:77">
      <c r="A1444" s="342">
        <v>1439</v>
      </c>
      <c r="B1444" s="342" t="s">
        <v>3387</v>
      </c>
      <c r="C1444" s="342" t="s">
        <v>3180</v>
      </c>
      <c r="D1444" s="342" t="s">
        <v>499</v>
      </c>
      <c r="E1444" s="343">
        <v>330</v>
      </c>
      <c r="F1444" s="343">
        <v>211.68</v>
      </c>
      <c r="G1444" s="343">
        <v>264</v>
      </c>
      <c r="H1444" s="341">
        <v>0.97950000000000004</v>
      </c>
      <c r="I1444" s="343">
        <v>49972</v>
      </c>
      <c r="J1444" s="343">
        <f t="shared" si="264"/>
        <v>0</v>
      </c>
      <c r="K1444" s="343">
        <v>33.47</v>
      </c>
      <c r="L1444" s="343">
        <v>240.48</v>
      </c>
      <c r="M1444" s="343">
        <v>264</v>
      </c>
      <c r="N1444" s="341">
        <v>0.97309999999999997</v>
      </c>
      <c r="O1444" s="343">
        <v>82700</v>
      </c>
      <c r="P1444" s="343">
        <f t="shared" si="265"/>
        <v>0</v>
      </c>
      <c r="Q1444" s="343">
        <v>47.5</v>
      </c>
      <c r="R1444" s="343">
        <v>226.72</v>
      </c>
      <c r="S1444" s="343">
        <v>264</v>
      </c>
      <c r="T1444" s="341">
        <v>0.98129999999999995</v>
      </c>
      <c r="U1444" s="343">
        <v>50908</v>
      </c>
      <c r="V1444" s="343">
        <f t="shared" si="266"/>
        <v>0</v>
      </c>
      <c r="W1444" s="343">
        <v>31.78</v>
      </c>
      <c r="X1444" s="343">
        <v>227.52</v>
      </c>
      <c r="Y1444" s="343">
        <v>264</v>
      </c>
      <c r="Z1444" s="341">
        <v>0.97860000000000003</v>
      </c>
      <c r="AA1444" s="343">
        <v>40886</v>
      </c>
      <c r="AB1444" s="343">
        <f t="shared" si="267"/>
        <v>0</v>
      </c>
      <c r="AC1444" s="343">
        <v>24.68</v>
      </c>
      <c r="AD1444" s="343">
        <v>219.68</v>
      </c>
      <c r="AE1444" s="343">
        <v>264</v>
      </c>
      <c r="AF1444" s="341">
        <v>0.97909999999999997</v>
      </c>
      <c r="AG1444" s="343">
        <v>47320</v>
      </c>
      <c r="AH1444" s="343">
        <f t="shared" si="268"/>
        <v>0</v>
      </c>
      <c r="AI1444" s="343">
        <v>29.57</v>
      </c>
      <c r="AJ1444" s="343">
        <v>221.44</v>
      </c>
      <c r="AK1444" s="343">
        <v>264</v>
      </c>
      <c r="AL1444" s="341">
        <v>0.9798</v>
      </c>
      <c r="AM1444" s="343">
        <v>48544</v>
      </c>
      <c r="AN1444" s="343">
        <f t="shared" si="269"/>
        <v>0</v>
      </c>
      <c r="AO1444" s="343">
        <v>31.07</v>
      </c>
      <c r="AP1444" s="343">
        <v>232</v>
      </c>
      <c r="AQ1444" s="343">
        <v>264</v>
      </c>
      <c r="AR1444" s="341">
        <v>0.97960000000000003</v>
      </c>
      <c r="AS1444" s="343">
        <v>29754</v>
      </c>
      <c r="AT1444" s="343">
        <f t="shared" si="270"/>
        <v>0</v>
      </c>
      <c r="AU1444" s="343">
        <v>17.600000000000001</v>
      </c>
      <c r="AV1444" s="343">
        <v>215.04</v>
      </c>
      <c r="AW1444" s="343">
        <v>264</v>
      </c>
      <c r="AX1444" s="341">
        <v>0.96870000000000001</v>
      </c>
      <c r="AY1444" s="343">
        <v>58990</v>
      </c>
      <c r="AZ1444" s="343">
        <f t="shared" si="271"/>
        <v>0</v>
      </c>
      <c r="BA1444" s="343">
        <v>39.33</v>
      </c>
      <c r="BB1444" s="343">
        <v>224.64</v>
      </c>
      <c r="BC1444" s="343">
        <v>264</v>
      </c>
      <c r="BD1444" s="341">
        <v>0.9657</v>
      </c>
      <c r="BE1444" s="343">
        <v>34688</v>
      </c>
      <c r="BF1444" s="343">
        <f t="shared" si="272"/>
        <v>0</v>
      </c>
      <c r="BG1444" s="343">
        <v>21.49</v>
      </c>
      <c r="BH1444" s="343">
        <v>220.96</v>
      </c>
      <c r="BI1444" s="343">
        <v>264</v>
      </c>
      <c r="BJ1444" s="341">
        <v>0.97340000000000004</v>
      </c>
      <c r="BK1444" s="343">
        <v>43122</v>
      </c>
      <c r="BL1444" s="343">
        <f t="shared" si="273"/>
        <v>0</v>
      </c>
      <c r="BM1444" s="343">
        <v>26.95</v>
      </c>
      <c r="BN1444" s="343">
        <v>193.6</v>
      </c>
      <c r="BO1444" s="343">
        <v>264</v>
      </c>
      <c r="BP1444" s="341">
        <v>0.99460000000000004</v>
      </c>
      <c r="BQ1444" s="343">
        <v>35858</v>
      </c>
      <c r="BR1444" s="343">
        <f t="shared" si="274"/>
        <v>0</v>
      </c>
      <c r="BS1444" s="343">
        <v>26.76</v>
      </c>
      <c r="BT1444" s="343">
        <v>201.6</v>
      </c>
      <c r="BU1444" s="343">
        <v>264</v>
      </c>
      <c r="BV1444" s="341">
        <v>0.98519999999999996</v>
      </c>
      <c r="BW1444" s="343">
        <v>40950</v>
      </c>
      <c r="BX1444" s="343">
        <f t="shared" si="275"/>
        <v>0</v>
      </c>
      <c r="BY1444" s="343">
        <v>27.71</v>
      </c>
    </row>
    <row r="1445" spans="1:77">
      <c r="A1445" s="342">
        <v>1440</v>
      </c>
      <c r="B1445" s="342" t="s">
        <v>3387</v>
      </c>
      <c r="C1445" s="342" t="s">
        <v>3182</v>
      </c>
      <c r="D1445" s="342" t="s">
        <v>499</v>
      </c>
      <c r="E1445" s="343">
        <v>400</v>
      </c>
      <c r="F1445" s="343">
        <v>188.8</v>
      </c>
      <c r="G1445" s="343">
        <v>320</v>
      </c>
      <c r="H1445" s="341">
        <v>0.99309999999999998</v>
      </c>
      <c r="I1445" s="343">
        <v>73765</v>
      </c>
      <c r="J1445" s="343">
        <f t="shared" si="264"/>
        <v>0</v>
      </c>
      <c r="K1445" s="343">
        <v>54.64</v>
      </c>
      <c r="L1445" s="343">
        <v>215.2</v>
      </c>
      <c r="M1445" s="343">
        <v>320</v>
      </c>
      <c r="N1445" s="341">
        <v>0.98909999999999998</v>
      </c>
      <c r="O1445" s="343">
        <v>74120</v>
      </c>
      <c r="P1445" s="343">
        <f t="shared" si="265"/>
        <v>0</v>
      </c>
      <c r="Q1445" s="343">
        <v>46.8</v>
      </c>
      <c r="R1445" s="343">
        <v>210.4</v>
      </c>
      <c r="S1445" s="343">
        <v>320</v>
      </c>
      <c r="T1445" s="341">
        <v>0.98609999999999998</v>
      </c>
      <c r="U1445" s="343">
        <v>56455</v>
      </c>
      <c r="V1445" s="343">
        <f t="shared" si="266"/>
        <v>0</v>
      </c>
      <c r="W1445" s="343">
        <v>37.79</v>
      </c>
      <c r="X1445" s="343">
        <v>246</v>
      </c>
      <c r="Y1445" s="343">
        <v>320</v>
      </c>
      <c r="Z1445" s="341">
        <v>0.95450000000000002</v>
      </c>
      <c r="AA1445" s="343">
        <v>82765</v>
      </c>
      <c r="AB1445" s="343">
        <f t="shared" si="267"/>
        <v>0</v>
      </c>
      <c r="AC1445" s="343">
        <v>47.37</v>
      </c>
      <c r="AD1445" s="343">
        <v>218.8</v>
      </c>
      <c r="AE1445" s="343">
        <v>320</v>
      </c>
      <c r="AF1445" s="341">
        <v>0.97430000000000005</v>
      </c>
      <c r="AG1445" s="343">
        <v>56455</v>
      </c>
      <c r="AH1445" s="343">
        <f t="shared" si="268"/>
        <v>0</v>
      </c>
      <c r="AI1445" s="343">
        <v>35.590000000000003</v>
      </c>
      <c r="AJ1445" s="343">
        <v>215.6</v>
      </c>
      <c r="AK1445" s="343">
        <v>320</v>
      </c>
      <c r="AL1445" s="341">
        <v>0.98360000000000003</v>
      </c>
      <c r="AM1445" s="343">
        <v>61530</v>
      </c>
      <c r="AN1445" s="343">
        <f t="shared" si="269"/>
        <v>0</v>
      </c>
      <c r="AO1445" s="343">
        <v>40.29</v>
      </c>
      <c r="AP1445" s="343">
        <v>192</v>
      </c>
      <c r="AQ1445" s="343">
        <v>320</v>
      </c>
      <c r="AR1445" s="341">
        <v>0.99850000000000005</v>
      </c>
      <c r="AS1445" s="343">
        <v>58830</v>
      </c>
      <c r="AT1445" s="343">
        <f t="shared" si="270"/>
        <v>0</v>
      </c>
      <c r="AU1445" s="343">
        <v>41.24</v>
      </c>
      <c r="AV1445" s="343">
        <v>237.6</v>
      </c>
      <c r="AW1445" s="343">
        <v>320</v>
      </c>
      <c r="AX1445" s="341">
        <v>0.99490000000000001</v>
      </c>
      <c r="AY1445" s="343">
        <v>66480</v>
      </c>
      <c r="AZ1445" s="343">
        <f t="shared" si="271"/>
        <v>0</v>
      </c>
      <c r="BA1445" s="343">
        <v>39.06</v>
      </c>
      <c r="BB1445" s="343">
        <v>255.2</v>
      </c>
      <c r="BC1445" s="343">
        <v>320</v>
      </c>
      <c r="BD1445" s="341">
        <v>0.98570000000000002</v>
      </c>
      <c r="BE1445" s="343">
        <v>82700</v>
      </c>
      <c r="BF1445" s="343">
        <f t="shared" si="272"/>
        <v>0</v>
      </c>
      <c r="BG1445" s="343">
        <v>44.19</v>
      </c>
      <c r="BH1445" s="343">
        <v>227.2</v>
      </c>
      <c r="BI1445" s="343">
        <v>320</v>
      </c>
      <c r="BJ1445" s="341">
        <v>0.9909</v>
      </c>
      <c r="BK1445" s="343">
        <v>57770</v>
      </c>
      <c r="BL1445" s="343">
        <f t="shared" si="273"/>
        <v>0</v>
      </c>
      <c r="BM1445" s="343">
        <v>34.49</v>
      </c>
      <c r="BN1445" s="343">
        <v>210</v>
      </c>
      <c r="BO1445" s="343">
        <v>320</v>
      </c>
      <c r="BP1445" s="341">
        <v>0.99850000000000005</v>
      </c>
      <c r="BQ1445" s="343">
        <v>56125</v>
      </c>
      <c r="BR1445" s="343">
        <f t="shared" si="274"/>
        <v>0</v>
      </c>
      <c r="BS1445" s="343">
        <v>38.450000000000003</v>
      </c>
      <c r="BT1445" s="343">
        <v>228.4</v>
      </c>
      <c r="BU1445" s="343">
        <v>320</v>
      </c>
      <c r="BV1445" s="341">
        <v>0.99909999999999999</v>
      </c>
      <c r="BW1445" s="343">
        <v>87325</v>
      </c>
      <c r="BX1445" s="343">
        <f t="shared" si="275"/>
        <v>0</v>
      </c>
      <c r="BY1445" s="343">
        <v>51.43</v>
      </c>
    </row>
    <row r="1446" spans="1:77">
      <c r="A1446" s="342">
        <v>1441</v>
      </c>
      <c r="B1446" s="342" t="s">
        <v>3387</v>
      </c>
      <c r="C1446" s="342" t="s">
        <v>1353</v>
      </c>
      <c r="D1446" s="342" t="s">
        <v>499</v>
      </c>
      <c r="E1446" s="343">
        <v>300</v>
      </c>
      <c r="F1446" s="343">
        <v>429.12</v>
      </c>
      <c r="G1446" s="343">
        <v>429.12</v>
      </c>
      <c r="H1446" s="341">
        <v>0.98419999999999996</v>
      </c>
      <c r="I1446" s="343">
        <v>167790</v>
      </c>
      <c r="J1446" s="343">
        <f t="shared" si="264"/>
        <v>0</v>
      </c>
      <c r="K1446" s="343">
        <v>55.18</v>
      </c>
      <c r="L1446" s="343">
        <v>442.8</v>
      </c>
      <c r="M1446" s="343">
        <v>442.8</v>
      </c>
      <c r="N1446" s="341">
        <v>0.97360000000000002</v>
      </c>
      <c r="O1446" s="343">
        <v>163539</v>
      </c>
      <c r="P1446" s="343">
        <f t="shared" si="265"/>
        <v>0</v>
      </c>
      <c r="Q1446" s="343">
        <v>50.98</v>
      </c>
      <c r="R1446" s="343">
        <v>433.92</v>
      </c>
      <c r="S1446" s="343">
        <v>433.92</v>
      </c>
      <c r="T1446" s="341">
        <v>0.97009999999999996</v>
      </c>
      <c r="U1446" s="343">
        <v>139305</v>
      </c>
      <c r="V1446" s="343">
        <f t="shared" si="266"/>
        <v>0</v>
      </c>
      <c r="W1446" s="343">
        <v>45.96</v>
      </c>
      <c r="X1446" s="343">
        <v>452.64</v>
      </c>
      <c r="Y1446" s="343">
        <v>452.64</v>
      </c>
      <c r="Z1446" s="341">
        <v>0.96409999999999996</v>
      </c>
      <c r="AA1446" s="343">
        <v>149106</v>
      </c>
      <c r="AB1446" s="343">
        <f t="shared" si="267"/>
        <v>0</v>
      </c>
      <c r="AC1446" s="343">
        <v>45.92</v>
      </c>
      <c r="AD1446" s="343">
        <v>436.8</v>
      </c>
      <c r="AE1446" s="343">
        <v>436.8</v>
      </c>
      <c r="AF1446" s="341">
        <v>0.98099999999999998</v>
      </c>
      <c r="AG1446" s="343">
        <v>175380</v>
      </c>
      <c r="AH1446" s="343">
        <f t="shared" si="268"/>
        <v>0</v>
      </c>
      <c r="AI1446" s="343">
        <v>55.01</v>
      </c>
      <c r="AJ1446" s="343">
        <v>404.4</v>
      </c>
      <c r="AK1446" s="343">
        <v>404.4</v>
      </c>
      <c r="AL1446" s="341">
        <v>0.98870000000000002</v>
      </c>
      <c r="AM1446" s="343">
        <v>124689</v>
      </c>
      <c r="AN1446" s="343">
        <f t="shared" si="269"/>
        <v>0</v>
      </c>
      <c r="AO1446" s="343">
        <v>43.31</v>
      </c>
      <c r="AP1446" s="343">
        <v>424.32</v>
      </c>
      <c r="AQ1446" s="343">
        <v>424.32</v>
      </c>
      <c r="AR1446" s="341">
        <v>0.98580000000000001</v>
      </c>
      <c r="AS1446" s="343">
        <v>170472</v>
      </c>
      <c r="AT1446" s="343">
        <f t="shared" si="270"/>
        <v>0</v>
      </c>
      <c r="AU1446" s="343">
        <v>54.77</v>
      </c>
      <c r="AV1446" s="343">
        <v>403.68</v>
      </c>
      <c r="AW1446" s="343">
        <v>403.68</v>
      </c>
      <c r="AX1446" s="341">
        <v>0.98009999999999997</v>
      </c>
      <c r="AY1446" s="343">
        <v>152211</v>
      </c>
      <c r="AZ1446" s="343">
        <f t="shared" si="271"/>
        <v>0</v>
      </c>
      <c r="BA1446" s="343">
        <v>53.43</v>
      </c>
      <c r="BB1446" s="343">
        <v>358.32</v>
      </c>
      <c r="BC1446" s="343">
        <v>358.32</v>
      </c>
      <c r="BD1446" s="341">
        <v>0.97289999999999999</v>
      </c>
      <c r="BE1446" s="343">
        <v>129216</v>
      </c>
      <c r="BF1446" s="343">
        <f t="shared" si="272"/>
        <v>0</v>
      </c>
      <c r="BG1446" s="343">
        <v>49.82</v>
      </c>
      <c r="BH1446" s="343">
        <v>343.92</v>
      </c>
      <c r="BI1446" s="343">
        <v>343.92</v>
      </c>
      <c r="BJ1446" s="341">
        <v>0.99339999999999995</v>
      </c>
      <c r="BK1446" s="343">
        <v>103659</v>
      </c>
      <c r="BL1446" s="343">
        <f t="shared" si="273"/>
        <v>0</v>
      </c>
      <c r="BM1446" s="343">
        <v>40.78</v>
      </c>
      <c r="BN1446" s="343">
        <v>345.6</v>
      </c>
      <c r="BO1446" s="343">
        <v>345.6</v>
      </c>
      <c r="BP1446" s="341">
        <v>0.99339999999999995</v>
      </c>
      <c r="BQ1446" s="343">
        <v>131904</v>
      </c>
      <c r="BR1446" s="343">
        <f t="shared" si="274"/>
        <v>0</v>
      </c>
      <c r="BS1446" s="343">
        <v>55.2</v>
      </c>
      <c r="BT1446" s="343">
        <v>342.72</v>
      </c>
      <c r="BU1446" s="343">
        <v>342.72</v>
      </c>
      <c r="BV1446" s="341">
        <v>0.9929</v>
      </c>
      <c r="BW1446" s="343">
        <v>115065</v>
      </c>
      <c r="BX1446" s="343">
        <f t="shared" si="275"/>
        <v>0</v>
      </c>
      <c r="BY1446" s="343">
        <v>45.45</v>
      </c>
    </row>
    <row r="1447" spans="1:77">
      <c r="A1447" s="342">
        <v>1442</v>
      </c>
      <c r="B1447" s="342" t="s">
        <v>3387</v>
      </c>
      <c r="C1447" s="342" t="s">
        <v>3185</v>
      </c>
      <c r="D1447" s="342" t="s">
        <v>499</v>
      </c>
      <c r="E1447" s="343">
        <v>278</v>
      </c>
      <c r="F1447" s="343">
        <v>286.56</v>
      </c>
      <c r="G1447" s="343">
        <v>286.56</v>
      </c>
      <c r="H1447" s="341">
        <v>0.90869999999999995</v>
      </c>
      <c r="I1447" s="343">
        <v>63568</v>
      </c>
      <c r="J1447" s="343">
        <f t="shared" si="264"/>
        <v>0</v>
      </c>
      <c r="K1447" s="343">
        <v>33.9</v>
      </c>
      <c r="L1447" s="343">
        <v>300.8</v>
      </c>
      <c r="M1447" s="343">
        <v>300.8</v>
      </c>
      <c r="N1447" s="341">
        <v>0.88190000000000002</v>
      </c>
      <c r="O1447" s="343">
        <v>71496</v>
      </c>
      <c r="P1447" s="343">
        <f t="shared" si="265"/>
        <v>0</v>
      </c>
      <c r="Q1447" s="343">
        <v>36.229999999999997</v>
      </c>
      <c r="R1447" s="343">
        <v>304.95999999999998</v>
      </c>
      <c r="S1447" s="343">
        <v>304.95999999999998</v>
      </c>
      <c r="T1447" s="341">
        <v>0.82420000000000004</v>
      </c>
      <c r="U1447" s="343">
        <v>73828</v>
      </c>
      <c r="V1447" s="343">
        <f t="shared" si="266"/>
        <v>0</v>
      </c>
      <c r="W1447" s="343">
        <v>40.79</v>
      </c>
      <c r="X1447" s="343">
        <v>307.68</v>
      </c>
      <c r="Y1447" s="343">
        <v>307.68</v>
      </c>
      <c r="Z1447" s="341">
        <v>0.83919999999999995</v>
      </c>
      <c r="AA1447" s="343">
        <v>80638</v>
      </c>
      <c r="AB1447" s="343">
        <f t="shared" si="267"/>
        <v>0</v>
      </c>
      <c r="AC1447" s="343">
        <v>41.97</v>
      </c>
      <c r="AD1447" s="343">
        <v>286.08</v>
      </c>
      <c r="AE1447" s="343">
        <v>286.08</v>
      </c>
      <c r="AF1447" s="341">
        <v>0.84450000000000003</v>
      </c>
      <c r="AG1447" s="343">
        <v>52926</v>
      </c>
      <c r="AH1447" s="343">
        <f t="shared" si="268"/>
        <v>0</v>
      </c>
      <c r="AI1447" s="343">
        <v>29.44</v>
      </c>
      <c r="AJ1447" s="343">
        <v>301.76</v>
      </c>
      <c r="AK1447" s="343">
        <v>301.76</v>
      </c>
      <c r="AL1447" s="341">
        <v>0.83589999999999998</v>
      </c>
      <c r="AM1447" s="343">
        <v>64174</v>
      </c>
      <c r="AN1447" s="343">
        <f t="shared" si="269"/>
        <v>0</v>
      </c>
      <c r="AO1447" s="343">
        <v>35.33</v>
      </c>
      <c r="AP1447" s="343">
        <v>284.95999999999998</v>
      </c>
      <c r="AQ1447" s="343">
        <v>284.95999999999998</v>
      </c>
      <c r="AR1447" s="341">
        <v>0.85899999999999999</v>
      </c>
      <c r="AS1447" s="343">
        <v>33216</v>
      </c>
      <c r="AT1447" s="343">
        <f t="shared" si="270"/>
        <v>0</v>
      </c>
      <c r="AU1447" s="343">
        <v>18.239999999999998</v>
      </c>
      <c r="AV1447" s="343">
        <v>237.28</v>
      </c>
      <c r="AW1447" s="343">
        <v>237.28</v>
      </c>
      <c r="AX1447" s="341">
        <v>0.99450000000000005</v>
      </c>
      <c r="AY1447" s="343">
        <v>51944</v>
      </c>
      <c r="AZ1447" s="343">
        <f t="shared" si="271"/>
        <v>0</v>
      </c>
      <c r="BA1447" s="343">
        <v>30.57</v>
      </c>
      <c r="BB1447" s="343">
        <v>204.32</v>
      </c>
      <c r="BC1447" s="343">
        <v>222.4</v>
      </c>
      <c r="BD1447" s="341">
        <v>0.99960000000000004</v>
      </c>
      <c r="BE1447" s="343">
        <v>32936</v>
      </c>
      <c r="BF1447" s="343">
        <f t="shared" si="272"/>
        <v>0</v>
      </c>
      <c r="BG1447" s="343">
        <v>21.67</v>
      </c>
      <c r="BH1447" s="343">
        <v>215.84</v>
      </c>
      <c r="BI1447" s="343">
        <v>222.4</v>
      </c>
      <c r="BJ1447" s="341">
        <v>0.99939999999999996</v>
      </c>
      <c r="BK1447" s="343">
        <v>66958</v>
      </c>
      <c r="BL1447" s="343">
        <f t="shared" si="273"/>
        <v>0</v>
      </c>
      <c r="BM1447" s="343">
        <v>41.72</v>
      </c>
      <c r="BN1447" s="343">
        <v>231.2</v>
      </c>
      <c r="BO1447" s="343">
        <v>231.2</v>
      </c>
      <c r="BP1447" s="341">
        <v>0.99729999999999996</v>
      </c>
      <c r="BQ1447" s="343">
        <v>75358</v>
      </c>
      <c r="BR1447" s="343">
        <f t="shared" si="274"/>
        <v>0</v>
      </c>
      <c r="BS1447" s="343">
        <v>46.95</v>
      </c>
      <c r="BT1447" s="343">
        <v>228.96</v>
      </c>
      <c r="BU1447" s="343">
        <v>228.96</v>
      </c>
      <c r="BV1447" s="341">
        <v>0.99819999999999998</v>
      </c>
      <c r="BW1447" s="343">
        <v>82132</v>
      </c>
      <c r="BX1447" s="343">
        <f t="shared" si="275"/>
        <v>0</v>
      </c>
      <c r="BY1447" s="343">
        <v>48.3</v>
      </c>
    </row>
    <row r="1448" spans="1:77">
      <c r="A1448" s="342">
        <v>1443</v>
      </c>
      <c r="B1448" s="342" t="s">
        <v>3387</v>
      </c>
      <c r="C1448" s="342" t="s">
        <v>3187</v>
      </c>
      <c r="D1448" s="342" t="s">
        <v>502</v>
      </c>
      <c r="E1448" s="343">
        <v>221</v>
      </c>
      <c r="F1448" s="343">
        <v>60</v>
      </c>
      <c r="G1448" s="343">
        <v>176.8</v>
      </c>
      <c r="H1448" s="341">
        <v>0.96299999999999997</v>
      </c>
      <c r="I1448" s="343">
        <v>17814</v>
      </c>
      <c r="J1448" s="343">
        <f t="shared" si="264"/>
        <v>0</v>
      </c>
      <c r="K1448" s="343">
        <v>42.82</v>
      </c>
      <c r="L1448" s="343">
        <v>58.08</v>
      </c>
      <c r="M1448" s="343">
        <v>176.8</v>
      </c>
      <c r="N1448" s="341">
        <v>0.9607</v>
      </c>
      <c r="O1448" s="343">
        <v>21900</v>
      </c>
      <c r="P1448" s="343">
        <f t="shared" si="265"/>
        <v>0</v>
      </c>
      <c r="Q1448" s="343">
        <v>52.75</v>
      </c>
      <c r="R1448" s="343">
        <v>71.52</v>
      </c>
      <c r="S1448" s="343">
        <v>176.8</v>
      </c>
      <c r="T1448" s="341">
        <v>0.96319999999999995</v>
      </c>
      <c r="U1448" s="343">
        <v>21378</v>
      </c>
      <c r="V1448" s="343">
        <f t="shared" si="266"/>
        <v>0</v>
      </c>
      <c r="W1448" s="343">
        <v>43.1</v>
      </c>
      <c r="X1448" s="343">
        <v>132</v>
      </c>
      <c r="Y1448" s="343">
        <v>176.8</v>
      </c>
      <c r="Z1448" s="341">
        <v>0.38879999999999998</v>
      </c>
      <c r="AA1448" s="343">
        <v>19376.28</v>
      </c>
      <c r="AB1448" s="343">
        <f t="shared" si="267"/>
        <v>0</v>
      </c>
      <c r="AC1448" s="343">
        <v>50.74</v>
      </c>
      <c r="AD1448" s="343">
        <v>52.16</v>
      </c>
      <c r="AE1448" s="343">
        <v>176.8</v>
      </c>
      <c r="AF1448" s="341">
        <v>0.99850000000000005</v>
      </c>
      <c r="AG1448" s="343">
        <v>22029</v>
      </c>
      <c r="AH1448" s="343">
        <f t="shared" si="268"/>
        <v>0</v>
      </c>
      <c r="AI1448" s="343">
        <v>55.51</v>
      </c>
      <c r="AJ1448" s="343">
        <v>63.2</v>
      </c>
      <c r="AK1448" s="343">
        <v>176.8</v>
      </c>
      <c r="AL1448" s="341">
        <v>0.99890000000000001</v>
      </c>
      <c r="AM1448" s="343">
        <v>21078</v>
      </c>
      <c r="AN1448" s="343">
        <f t="shared" si="269"/>
        <v>0</v>
      </c>
      <c r="AO1448" s="343">
        <v>45.47</v>
      </c>
      <c r="AP1448" s="343">
        <v>56.32</v>
      </c>
      <c r="AQ1448" s="343">
        <v>176.8</v>
      </c>
      <c r="AR1448" s="341">
        <v>0.99870000000000003</v>
      </c>
      <c r="AS1448" s="343">
        <v>19307</v>
      </c>
      <c r="AT1448" s="343">
        <f t="shared" si="270"/>
        <v>0</v>
      </c>
      <c r="AU1448" s="343">
        <v>45.13</v>
      </c>
      <c r="AV1448" s="343">
        <v>39.6</v>
      </c>
      <c r="AW1448" s="343">
        <v>176.8</v>
      </c>
      <c r="AX1448" s="341">
        <v>0.99819999999999998</v>
      </c>
      <c r="AY1448" s="343">
        <v>13748</v>
      </c>
      <c r="AZ1448" s="343">
        <f t="shared" si="271"/>
        <v>0</v>
      </c>
      <c r="BA1448" s="343">
        <v>46.82</v>
      </c>
      <c r="BB1448" s="343">
        <v>30.48</v>
      </c>
      <c r="BC1448" s="343">
        <v>176.8</v>
      </c>
      <c r="BD1448" s="341">
        <v>0.99550000000000005</v>
      </c>
      <c r="BE1448" s="343">
        <v>10987</v>
      </c>
      <c r="BF1448" s="343">
        <f t="shared" si="272"/>
        <v>0</v>
      </c>
      <c r="BG1448" s="343">
        <v>48.67</v>
      </c>
      <c r="BH1448" s="343">
        <v>29.28</v>
      </c>
      <c r="BI1448" s="343">
        <v>176.8</v>
      </c>
      <c r="BJ1448" s="341">
        <v>0.99729999999999996</v>
      </c>
      <c r="BK1448" s="343">
        <v>10909</v>
      </c>
      <c r="BL1448" s="343">
        <f t="shared" si="273"/>
        <v>0</v>
      </c>
      <c r="BM1448" s="343">
        <v>50.21</v>
      </c>
      <c r="BN1448" s="343">
        <v>33.28</v>
      </c>
      <c r="BO1448" s="343">
        <v>176.8</v>
      </c>
      <c r="BP1448" s="341">
        <v>0.99829999999999997</v>
      </c>
      <c r="BQ1448" s="343">
        <v>10572</v>
      </c>
      <c r="BR1448" s="343">
        <f t="shared" si="274"/>
        <v>0</v>
      </c>
      <c r="BS1448" s="343">
        <v>45.72</v>
      </c>
      <c r="BT1448" s="343">
        <v>56.8</v>
      </c>
      <c r="BU1448" s="343">
        <v>176.8</v>
      </c>
      <c r="BV1448" s="341">
        <v>0.999</v>
      </c>
      <c r="BW1448" s="343">
        <v>17296</v>
      </c>
      <c r="BX1448" s="343">
        <f t="shared" si="275"/>
        <v>0</v>
      </c>
      <c r="BY1448" s="343">
        <v>40.97</v>
      </c>
    </row>
    <row r="1449" spans="1:77">
      <c r="A1449" s="342">
        <v>1444</v>
      </c>
      <c r="B1449" s="342" t="s">
        <v>3387</v>
      </c>
      <c r="C1449" s="342" t="s">
        <v>3189</v>
      </c>
      <c r="D1449" s="342" t="s">
        <v>502</v>
      </c>
      <c r="E1449" s="343">
        <v>155.55555555555554</v>
      </c>
      <c r="F1449" s="343">
        <v>94.08</v>
      </c>
      <c r="G1449" s="343">
        <v>124.444</v>
      </c>
      <c r="H1449" s="341">
        <v>0.26040000000000002</v>
      </c>
      <c r="I1449" s="343">
        <v>486</v>
      </c>
      <c r="J1449" s="343">
        <f t="shared" si="264"/>
        <v>0</v>
      </c>
      <c r="K1449" s="343">
        <v>2.75</v>
      </c>
      <c r="L1449" s="343">
        <v>118.56</v>
      </c>
      <c r="M1449" s="343">
        <v>124.444</v>
      </c>
      <c r="N1449" s="341">
        <v>0.4133</v>
      </c>
      <c r="O1449" s="343">
        <v>1518</v>
      </c>
      <c r="P1449" s="343">
        <f t="shared" si="265"/>
        <v>0</v>
      </c>
      <c r="Q1449" s="343">
        <v>4.16</v>
      </c>
      <c r="R1449" s="343">
        <v>8.64</v>
      </c>
      <c r="S1449" s="343">
        <v>124.444</v>
      </c>
      <c r="T1449" s="341">
        <v>0.25319999999999998</v>
      </c>
      <c r="U1449" s="343">
        <v>708</v>
      </c>
      <c r="V1449" s="343">
        <f t="shared" si="266"/>
        <v>0</v>
      </c>
      <c r="W1449" s="343">
        <v>44.95</v>
      </c>
      <c r="X1449" s="343">
        <v>7.68</v>
      </c>
      <c r="Y1449" s="343">
        <v>124.444</v>
      </c>
      <c r="Z1449" s="341">
        <v>0.33329999999999999</v>
      </c>
      <c r="AA1449" s="343">
        <v>852</v>
      </c>
      <c r="AB1449" s="343">
        <f t="shared" si="267"/>
        <v>0</v>
      </c>
      <c r="AC1449" s="343">
        <v>44.73</v>
      </c>
      <c r="AD1449" s="343">
        <v>9.6</v>
      </c>
      <c r="AE1449" s="343">
        <v>124.444</v>
      </c>
      <c r="AF1449" s="341">
        <v>0.31419999999999998</v>
      </c>
      <c r="AG1449" s="343">
        <v>858</v>
      </c>
      <c r="AH1449" s="343">
        <f t="shared" si="268"/>
        <v>0</v>
      </c>
      <c r="AI1449" s="343">
        <v>38.22</v>
      </c>
      <c r="AJ1449" s="343">
        <v>11.04</v>
      </c>
      <c r="AK1449" s="343">
        <v>124.444</v>
      </c>
      <c r="AL1449" s="341">
        <v>0.28070000000000001</v>
      </c>
      <c r="AM1449" s="343">
        <v>918</v>
      </c>
      <c r="AN1449" s="343">
        <f t="shared" si="269"/>
        <v>0</v>
      </c>
      <c r="AO1449" s="343">
        <v>41.14</v>
      </c>
      <c r="AP1449" s="343">
        <v>106.08</v>
      </c>
      <c r="AQ1449" s="343">
        <v>124.444</v>
      </c>
      <c r="AR1449" s="341">
        <v>0.6341</v>
      </c>
      <c r="AS1449" s="343">
        <v>3828</v>
      </c>
      <c r="AT1449" s="343">
        <f t="shared" si="270"/>
        <v>0</v>
      </c>
      <c r="AU1449" s="343">
        <v>7.65</v>
      </c>
      <c r="AV1449" s="343">
        <v>47.04</v>
      </c>
      <c r="AW1449" s="343">
        <v>124.444</v>
      </c>
      <c r="AX1449" s="341">
        <v>0.36870000000000003</v>
      </c>
      <c r="AY1449" s="343">
        <v>1602</v>
      </c>
      <c r="AZ1449" s="343">
        <f t="shared" si="271"/>
        <v>0</v>
      </c>
      <c r="BA1449" s="343">
        <v>12.83</v>
      </c>
      <c r="BB1449" s="343">
        <v>91.2</v>
      </c>
      <c r="BC1449" s="343">
        <v>124.444</v>
      </c>
      <c r="BD1449" s="341">
        <v>0.68969999999999998</v>
      </c>
      <c r="BE1449" s="343">
        <v>7098</v>
      </c>
      <c r="BF1449" s="343">
        <f t="shared" si="272"/>
        <v>0</v>
      </c>
      <c r="BG1449" s="343">
        <v>15.17</v>
      </c>
      <c r="BH1449" s="343">
        <v>24.96</v>
      </c>
      <c r="BI1449" s="343">
        <v>124.444</v>
      </c>
      <c r="BJ1449" s="341">
        <v>0.76939999999999997</v>
      </c>
      <c r="BK1449" s="343">
        <v>8208</v>
      </c>
      <c r="BL1449" s="343">
        <f t="shared" si="273"/>
        <v>0</v>
      </c>
      <c r="BM1449" s="343">
        <v>57.45</v>
      </c>
      <c r="BN1449" s="343">
        <v>53.76</v>
      </c>
      <c r="BO1449" s="343">
        <v>124.444</v>
      </c>
      <c r="BP1449" s="341">
        <v>0.87929999999999997</v>
      </c>
      <c r="BQ1449" s="343">
        <v>6912</v>
      </c>
      <c r="BR1449" s="343">
        <f t="shared" si="274"/>
        <v>0</v>
      </c>
      <c r="BS1449" s="343">
        <v>21.01</v>
      </c>
      <c r="BT1449" s="343">
        <v>42.72</v>
      </c>
      <c r="BU1449" s="343">
        <v>124.444</v>
      </c>
      <c r="BV1449" s="341">
        <v>0.45450000000000002</v>
      </c>
      <c r="BW1449" s="343">
        <v>1290</v>
      </c>
      <c r="BX1449" s="343">
        <f t="shared" si="275"/>
        <v>0</v>
      </c>
      <c r="BY1449" s="343">
        <v>8.93</v>
      </c>
    </row>
    <row r="1450" spans="1:77">
      <c r="A1450" s="342">
        <v>1445</v>
      </c>
      <c r="B1450" s="342" t="s">
        <v>3387</v>
      </c>
      <c r="C1450" s="342" t="s">
        <v>3191</v>
      </c>
      <c r="D1450" s="342" t="s">
        <v>496</v>
      </c>
      <c r="E1450" s="343">
        <v>524.44444444444446</v>
      </c>
      <c r="F1450" s="343">
        <v>418.93333000000001</v>
      </c>
      <c r="G1450" s="343">
        <v>419.55599999999998</v>
      </c>
      <c r="H1450" s="341">
        <v>0.83199999999999996</v>
      </c>
      <c r="I1450" s="343">
        <v>31575</v>
      </c>
      <c r="J1450" s="343">
        <f t="shared" si="264"/>
        <v>0</v>
      </c>
      <c r="K1450" s="343">
        <v>12.95</v>
      </c>
      <c r="L1450" s="343">
        <v>302.39999999999998</v>
      </c>
      <c r="M1450" s="343">
        <v>419.55599999999998</v>
      </c>
      <c r="N1450" s="341">
        <v>0.86040000000000005</v>
      </c>
      <c r="O1450" s="343">
        <v>50526</v>
      </c>
      <c r="P1450" s="343">
        <f t="shared" si="265"/>
        <v>0</v>
      </c>
      <c r="Q1450" s="343">
        <v>26.1</v>
      </c>
      <c r="R1450" s="343">
        <v>271.2</v>
      </c>
      <c r="S1450" s="343">
        <v>419.55599999999998</v>
      </c>
      <c r="T1450" s="341">
        <v>0.79100000000000004</v>
      </c>
      <c r="U1450" s="343">
        <v>48951</v>
      </c>
      <c r="V1450" s="343">
        <f t="shared" si="266"/>
        <v>0</v>
      </c>
      <c r="W1450" s="343">
        <v>31.69</v>
      </c>
      <c r="X1450" s="343">
        <v>354.96</v>
      </c>
      <c r="Y1450" s="343">
        <v>419.55599999999998</v>
      </c>
      <c r="Z1450" s="341">
        <v>0.82330000000000003</v>
      </c>
      <c r="AA1450" s="343">
        <v>42948</v>
      </c>
      <c r="AB1450" s="343">
        <f t="shared" si="267"/>
        <v>0</v>
      </c>
      <c r="AC1450" s="343">
        <v>19.75</v>
      </c>
      <c r="AD1450" s="343">
        <v>203.28</v>
      </c>
      <c r="AE1450" s="343">
        <v>419.55599999999998</v>
      </c>
      <c r="AF1450" s="341">
        <v>0.84109999999999996</v>
      </c>
      <c r="AG1450" s="343">
        <v>33783</v>
      </c>
      <c r="AH1450" s="343">
        <f t="shared" si="268"/>
        <v>0</v>
      </c>
      <c r="AI1450" s="343">
        <v>26.55</v>
      </c>
      <c r="AJ1450" s="343">
        <v>224.64</v>
      </c>
      <c r="AK1450" s="343">
        <v>419.55599999999998</v>
      </c>
      <c r="AL1450" s="341">
        <v>0.76170000000000004</v>
      </c>
      <c r="AM1450" s="343">
        <v>28629</v>
      </c>
      <c r="AN1450" s="343">
        <f t="shared" si="269"/>
        <v>0</v>
      </c>
      <c r="AO1450" s="343">
        <v>23.24</v>
      </c>
      <c r="AP1450" s="343">
        <v>174.48</v>
      </c>
      <c r="AQ1450" s="343">
        <v>419.55599999999998</v>
      </c>
      <c r="AR1450" s="341">
        <v>0.76349999999999996</v>
      </c>
      <c r="AS1450" s="343">
        <v>27087</v>
      </c>
      <c r="AT1450" s="343">
        <f t="shared" si="270"/>
        <v>0</v>
      </c>
      <c r="AU1450" s="343">
        <v>27.33</v>
      </c>
      <c r="AV1450" s="343">
        <v>111.12</v>
      </c>
      <c r="AW1450" s="343">
        <v>419.55599999999998</v>
      </c>
      <c r="AX1450" s="341">
        <v>0.60870000000000002</v>
      </c>
      <c r="AY1450" s="343">
        <v>21162</v>
      </c>
      <c r="AZ1450" s="343">
        <f t="shared" si="271"/>
        <v>0</v>
      </c>
      <c r="BA1450" s="343">
        <v>43.45</v>
      </c>
      <c r="BB1450" s="343">
        <v>115.92</v>
      </c>
      <c r="BC1450" s="343">
        <v>419.55599999999998</v>
      </c>
      <c r="BD1450" s="341">
        <v>0.376</v>
      </c>
      <c r="BE1450" s="343">
        <v>14163</v>
      </c>
      <c r="BF1450" s="343">
        <f t="shared" si="272"/>
        <v>0</v>
      </c>
      <c r="BG1450" s="343">
        <v>43.67</v>
      </c>
      <c r="BH1450" s="343">
        <v>78.72</v>
      </c>
      <c r="BI1450" s="343">
        <v>419.55599999999998</v>
      </c>
      <c r="BJ1450" s="341">
        <v>0.51200000000000001</v>
      </c>
      <c r="BK1450" s="343">
        <v>12468</v>
      </c>
      <c r="BL1450" s="343">
        <f t="shared" si="273"/>
        <v>0</v>
      </c>
      <c r="BM1450" s="343">
        <v>41.58</v>
      </c>
      <c r="BN1450" s="343">
        <v>115.92</v>
      </c>
      <c r="BO1450" s="343">
        <v>419.55599999999998</v>
      </c>
      <c r="BP1450" s="341">
        <v>0.95740000000000003</v>
      </c>
      <c r="BQ1450" s="343">
        <v>20730</v>
      </c>
      <c r="BR1450" s="343">
        <f t="shared" si="274"/>
        <v>0</v>
      </c>
      <c r="BS1450" s="343">
        <v>26.84</v>
      </c>
      <c r="BT1450" s="343">
        <v>162.96</v>
      </c>
      <c r="BU1450" s="343">
        <v>419.55599999999998</v>
      </c>
      <c r="BV1450" s="341">
        <v>0.95620000000000005</v>
      </c>
      <c r="BW1450" s="343">
        <v>30792</v>
      </c>
      <c r="BX1450" s="343">
        <f t="shared" si="275"/>
        <v>0</v>
      </c>
      <c r="BY1450" s="343">
        <v>26.56</v>
      </c>
    </row>
    <row r="1451" spans="1:77">
      <c r="A1451" s="342">
        <v>1446</v>
      </c>
      <c r="B1451" s="342" t="s">
        <v>3387</v>
      </c>
      <c r="C1451" s="342" t="s">
        <v>3632</v>
      </c>
      <c r="D1451" s="342" t="s">
        <v>499</v>
      </c>
      <c r="E1451" s="343">
        <v>650</v>
      </c>
      <c r="F1451" s="343">
        <v>351.11111</v>
      </c>
      <c r="G1451" s="343">
        <v>316</v>
      </c>
      <c r="H1451" s="341">
        <v>0.84699999999999998</v>
      </c>
      <c r="I1451" s="343">
        <v>53230</v>
      </c>
      <c r="J1451" s="343">
        <f t="shared" si="264"/>
        <v>0</v>
      </c>
      <c r="K1451" s="343">
        <v>27.62</v>
      </c>
      <c r="L1451" s="343">
        <v>305.76</v>
      </c>
      <c r="M1451" s="343">
        <v>305.76</v>
      </c>
      <c r="N1451" s="341">
        <v>0.9355</v>
      </c>
      <c r="O1451" s="343">
        <v>72020</v>
      </c>
      <c r="P1451" s="343">
        <f t="shared" si="265"/>
        <v>0</v>
      </c>
      <c r="Q1451" s="343">
        <v>33.840000000000003</v>
      </c>
      <c r="R1451" s="343">
        <v>316.64</v>
      </c>
      <c r="S1451" s="343">
        <v>316.64</v>
      </c>
      <c r="T1451" s="341">
        <v>0.9405</v>
      </c>
      <c r="U1451" s="343">
        <v>73856</v>
      </c>
      <c r="V1451" s="343">
        <f t="shared" si="266"/>
        <v>0</v>
      </c>
      <c r="W1451" s="343">
        <v>34.44</v>
      </c>
      <c r="X1451" s="343">
        <v>330.56</v>
      </c>
      <c r="Y1451" s="343">
        <v>330.56</v>
      </c>
      <c r="Z1451" s="341">
        <v>0.92330000000000001</v>
      </c>
      <c r="AA1451" s="343">
        <v>91124</v>
      </c>
      <c r="AB1451" s="343">
        <f t="shared" si="267"/>
        <v>0</v>
      </c>
      <c r="AC1451" s="343">
        <v>40.130000000000003</v>
      </c>
      <c r="AD1451" s="343">
        <v>340</v>
      </c>
      <c r="AE1451" s="343">
        <v>340</v>
      </c>
      <c r="AF1451" s="341">
        <v>0.93869999999999998</v>
      </c>
      <c r="AG1451" s="343">
        <v>84556</v>
      </c>
      <c r="AH1451" s="343">
        <f t="shared" si="268"/>
        <v>0</v>
      </c>
      <c r="AI1451" s="343">
        <v>35.61</v>
      </c>
      <c r="AJ1451" s="343">
        <v>391.68</v>
      </c>
      <c r="AK1451" s="343">
        <v>391.68</v>
      </c>
      <c r="AL1451" s="341">
        <v>0.94159999999999999</v>
      </c>
      <c r="AM1451" s="343">
        <v>81920</v>
      </c>
      <c r="AN1451" s="343">
        <f t="shared" si="269"/>
        <v>0</v>
      </c>
      <c r="AO1451" s="343">
        <v>30.85</v>
      </c>
      <c r="AP1451" s="343">
        <v>309.44</v>
      </c>
      <c r="AQ1451" s="343">
        <v>309.44</v>
      </c>
      <c r="AR1451" s="341">
        <v>0.97360000000000002</v>
      </c>
      <c r="AS1451" s="343">
        <v>85018</v>
      </c>
      <c r="AT1451" s="343">
        <f t="shared" si="270"/>
        <v>0</v>
      </c>
      <c r="AU1451" s="343">
        <v>37.93</v>
      </c>
      <c r="AV1451" s="343">
        <v>380.16</v>
      </c>
      <c r="AW1451" s="343">
        <v>380.16</v>
      </c>
      <c r="AX1451" s="341">
        <v>0.96799999999999997</v>
      </c>
      <c r="AY1451" s="343">
        <v>78754</v>
      </c>
      <c r="AZ1451" s="343">
        <f t="shared" si="271"/>
        <v>0</v>
      </c>
      <c r="BA1451" s="343">
        <v>29.72</v>
      </c>
      <c r="BB1451" s="343">
        <v>397.12</v>
      </c>
      <c r="BC1451" s="343">
        <v>397.12</v>
      </c>
      <c r="BD1451" s="341">
        <v>0.96250000000000002</v>
      </c>
      <c r="BE1451" s="343">
        <v>87538</v>
      </c>
      <c r="BF1451" s="343">
        <f t="shared" si="272"/>
        <v>0</v>
      </c>
      <c r="BG1451" s="343">
        <v>30.78</v>
      </c>
      <c r="BH1451" s="343">
        <v>2060</v>
      </c>
      <c r="BI1451" s="343">
        <v>520</v>
      </c>
      <c r="BJ1451" s="341">
        <v>0.98640000000000005</v>
      </c>
      <c r="BK1451" s="343">
        <v>87870</v>
      </c>
      <c r="BL1451" s="343">
        <f t="shared" si="273"/>
        <v>0</v>
      </c>
      <c r="BM1451" s="343">
        <v>29.06</v>
      </c>
      <c r="BN1451" s="343">
        <v>479.2</v>
      </c>
      <c r="BO1451" s="343">
        <v>520</v>
      </c>
      <c r="BP1451" s="341">
        <v>0.99670000000000003</v>
      </c>
      <c r="BQ1451" s="343">
        <v>77690</v>
      </c>
      <c r="BR1451" s="343">
        <f t="shared" si="274"/>
        <v>0</v>
      </c>
      <c r="BS1451" s="343">
        <v>23.37</v>
      </c>
      <c r="BT1451" s="343">
        <v>432.8</v>
      </c>
      <c r="BU1451" s="343">
        <v>520</v>
      </c>
      <c r="BV1451" s="341">
        <v>0.99980000000000002</v>
      </c>
      <c r="BW1451" s="343">
        <v>80740</v>
      </c>
      <c r="BX1451" s="343">
        <f t="shared" si="275"/>
        <v>0</v>
      </c>
      <c r="BY1451" s="343">
        <v>25.08</v>
      </c>
    </row>
    <row r="1452" spans="1:77">
      <c r="A1452" s="342">
        <v>1447</v>
      </c>
      <c r="B1452" s="342" t="s">
        <v>3387</v>
      </c>
      <c r="C1452" s="342" t="s">
        <v>3195</v>
      </c>
      <c r="D1452" s="342" t="s">
        <v>515</v>
      </c>
      <c r="E1452" s="343">
        <v>395</v>
      </c>
      <c r="F1452" s="343">
        <v>90.24</v>
      </c>
      <c r="G1452" s="343">
        <v>395</v>
      </c>
      <c r="H1452" s="341">
        <v>0.51400000000000001</v>
      </c>
      <c r="I1452" s="343">
        <v>1970</v>
      </c>
      <c r="J1452" s="343">
        <f t="shared" si="264"/>
        <v>0</v>
      </c>
      <c r="K1452" s="343">
        <v>5.8989066577132654E-2</v>
      </c>
      <c r="L1452" s="343">
        <v>63.52</v>
      </c>
      <c r="M1452" s="343">
        <v>395</v>
      </c>
      <c r="N1452" s="341">
        <v>0.43640000000000001</v>
      </c>
      <c r="O1452" s="343">
        <v>2226</v>
      </c>
      <c r="P1452" s="343">
        <f t="shared" si="265"/>
        <v>0</v>
      </c>
      <c r="Q1452" s="343">
        <v>0.10793368211975672</v>
      </c>
      <c r="R1452" s="343">
        <v>64.16</v>
      </c>
      <c r="S1452" s="343">
        <v>395</v>
      </c>
      <c r="T1452" s="341">
        <v>0.40300000000000002</v>
      </c>
      <c r="U1452" s="343">
        <v>2464</v>
      </c>
      <c r="V1452" s="343">
        <f t="shared" si="266"/>
        <v>0</v>
      </c>
      <c r="W1452" s="343">
        <v>0.13235452862192465</v>
      </c>
      <c r="X1452" s="343">
        <v>66.239999999999995</v>
      </c>
      <c r="Y1452" s="343">
        <v>395</v>
      </c>
      <c r="Z1452" s="341">
        <v>0.39700000000000002</v>
      </c>
      <c r="AA1452" s="343">
        <v>2024</v>
      </c>
      <c r="AB1452" s="343">
        <f t="shared" si="267"/>
        <v>0</v>
      </c>
      <c r="AC1452" s="343">
        <v>0.10344910604925231</v>
      </c>
      <c r="AD1452" s="343">
        <v>71.36</v>
      </c>
      <c r="AE1452" s="343">
        <v>395</v>
      </c>
      <c r="AF1452" s="341">
        <v>0.36299999999999999</v>
      </c>
      <c r="AG1452" s="343">
        <v>1884</v>
      </c>
      <c r="AH1452" s="343">
        <f t="shared" si="268"/>
        <v>0</v>
      </c>
      <c r="AI1452" s="343">
        <v>9.7756691887644118E-2</v>
      </c>
      <c r="AJ1452" s="343">
        <v>74.56</v>
      </c>
      <c r="AK1452" s="343">
        <v>395</v>
      </c>
      <c r="AL1452" s="341">
        <v>0.32079999999999997</v>
      </c>
      <c r="AM1452" s="343">
        <v>2006</v>
      </c>
      <c r="AN1452" s="343">
        <f t="shared" si="269"/>
        <v>0</v>
      </c>
      <c r="AO1452" s="343">
        <v>0.11648182684680763</v>
      </c>
      <c r="AP1452" s="343">
        <v>67.84</v>
      </c>
      <c r="AQ1452" s="343">
        <v>395</v>
      </c>
      <c r="AR1452" s="341">
        <v>0.32790000000000002</v>
      </c>
      <c r="AS1452" s="343">
        <v>1940</v>
      </c>
      <c r="AT1452" s="343">
        <f t="shared" si="270"/>
        <v>0</v>
      </c>
      <c r="AU1452" s="343">
        <v>0.1172199517998519</v>
      </c>
      <c r="AV1452" s="343">
        <v>70.56</v>
      </c>
      <c r="AW1452" s="343">
        <v>395</v>
      </c>
      <c r="AX1452" s="341">
        <v>0.3448</v>
      </c>
      <c r="AY1452" s="343">
        <v>2058</v>
      </c>
      <c r="AZ1452" s="343">
        <f t="shared" si="271"/>
        <v>0</v>
      </c>
      <c r="BA1452" s="343">
        <v>0.11748625075191199</v>
      </c>
      <c r="BB1452" s="343">
        <v>58.24</v>
      </c>
      <c r="BC1452" s="343">
        <v>395</v>
      </c>
      <c r="BD1452" s="341">
        <v>0.30620000000000003</v>
      </c>
      <c r="BE1452" s="343">
        <v>1990</v>
      </c>
      <c r="BF1452" s="343">
        <f t="shared" si="272"/>
        <v>0</v>
      </c>
      <c r="BG1452" s="343">
        <v>0.14998698951049302</v>
      </c>
      <c r="BH1452" s="343">
        <v>67.36</v>
      </c>
      <c r="BI1452" s="343">
        <v>395</v>
      </c>
      <c r="BJ1452" s="341">
        <v>0.33460000000000001</v>
      </c>
      <c r="BK1452" s="343">
        <v>1838</v>
      </c>
      <c r="BL1452" s="343">
        <f t="shared" si="273"/>
        <v>0</v>
      </c>
      <c r="BM1452" s="343">
        <v>0.10960858125377494</v>
      </c>
      <c r="BN1452" s="343">
        <v>79.040000000000006</v>
      </c>
      <c r="BO1452" s="343">
        <v>395</v>
      </c>
      <c r="BP1452" s="341">
        <v>0.50880000000000003</v>
      </c>
      <c r="BQ1452" s="343">
        <v>2018</v>
      </c>
      <c r="BR1452" s="343">
        <f t="shared" si="274"/>
        <v>0</v>
      </c>
      <c r="BS1452" s="343">
        <v>7.2097115249252858E-2</v>
      </c>
      <c r="BT1452" s="343">
        <v>65.12</v>
      </c>
      <c r="BU1452" s="343">
        <v>395</v>
      </c>
      <c r="BV1452" s="341">
        <v>0.44069999999999998</v>
      </c>
      <c r="BW1452" s="343">
        <v>1630</v>
      </c>
      <c r="BX1452" s="343">
        <f t="shared" si="275"/>
        <v>0</v>
      </c>
      <c r="BY1452" s="343">
        <v>7.634089135659218E-2</v>
      </c>
    </row>
    <row r="1453" spans="1:77">
      <c r="A1453" s="342">
        <v>1448</v>
      </c>
      <c r="B1453" s="342" t="s">
        <v>3387</v>
      </c>
      <c r="C1453" s="342" t="s">
        <v>3197</v>
      </c>
      <c r="D1453" s="342" t="s">
        <v>499</v>
      </c>
      <c r="E1453" s="343">
        <v>246</v>
      </c>
      <c r="F1453" s="343">
        <v>209.33332999999999</v>
      </c>
      <c r="G1453" s="343">
        <v>207.56</v>
      </c>
      <c r="H1453" s="341">
        <v>0.99050000000000005</v>
      </c>
      <c r="I1453" s="343">
        <v>43300</v>
      </c>
      <c r="J1453" s="343">
        <f t="shared" si="264"/>
        <v>0</v>
      </c>
      <c r="K1453" s="343">
        <v>29.25</v>
      </c>
      <c r="L1453" s="343">
        <v>184.8</v>
      </c>
      <c r="M1453" s="343">
        <v>196.8</v>
      </c>
      <c r="N1453" s="341">
        <v>0.98850000000000005</v>
      </c>
      <c r="O1453" s="343">
        <v>49635</v>
      </c>
      <c r="P1453" s="343">
        <f t="shared" si="265"/>
        <v>0</v>
      </c>
      <c r="Q1453" s="343">
        <v>36.520000000000003</v>
      </c>
      <c r="R1453" s="343">
        <v>165.2</v>
      </c>
      <c r="S1453" s="343">
        <v>196.8</v>
      </c>
      <c r="T1453" s="341">
        <v>0.9899</v>
      </c>
      <c r="U1453" s="343">
        <v>25200</v>
      </c>
      <c r="V1453" s="343">
        <f t="shared" si="266"/>
        <v>0</v>
      </c>
      <c r="W1453" s="343">
        <v>21.4</v>
      </c>
      <c r="X1453" s="343">
        <v>176.8</v>
      </c>
      <c r="Y1453" s="343">
        <v>196.8</v>
      </c>
      <c r="Z1453" s="341">
        <v>0.98880000000000001</v>
      </c>
      <c r="AA1453" s="343">
        <v>40750</v>
      </c>
      <c r="AB1453" s="343">
        <f t="shared" si="267"/>
        <v>0</v>
      </c>
      <c r="AC1453" s="343">
        <v>31.33</v>
      </c>
      <c r="AD1453" s="343">
        <v>167.6</v>
      </c>
      <c r="AE1453" s="343">
        <v>196.8</v>
      </c>
      <c r="AF1453" s="341">
        <v>0.98980000000000001</v>
      </c>
      <c r="AG1453" s="343">
        <v>44795</v>
      </c>
      <c r="AH1453" s="343">
        <f t="shared" si="268"/>
        <v>0</v>
      </c>
      <c r="AI1453" s="343">
        <v>36.29</v>
      </c>
      <c r="AJ1453" s="343">
        <v>206</v>
      </c>
      <c r="AK1453" s="343">
        <v>206</v>
      </c>
      <c r="AL1453" s="341">
        <v>0.92259999999999998</v>
      </c>
      <c r="AM1453" s="343">
        <v>33805</v>
      </c>
      <c r="AN1453" s="343">
        <f t="shared" si="269"/>
        <v>0</v>
      </c>
      <c r="AO1453" s="343">
        <v>24.7</v>
      </c>
      <c r="AP1453" s="343">
        <v>200</v>
      </c>
      <c r="AQ1453" s="343">
        <v>200</v>
      </c>
      <c r="AR1453" s="341">
        <v>0.80369999999999997</v>
      </c>
      <c r="AS1453" s="343">
        <v>51515</v>
      </c>
      <c r="AT1453" s="343">
        <f t="shared" si="270"/>
        <v>0</v>
      </c>
      <c r="AU1453" s="343">
        <v>43.07</v>
      </c>
      <c r="AV1453" s="343">
        <v>252</v>
      </c>
      <c r="AW1453" s="343">
        <v>252</v>
      </c>
      <c r="AX1453" s="341">
        <v>0.79059999999999997</v>
      </c>
      <c r="AY1453" s="343">
        <v>51855</v>
      </c>
      <c r="AZ1453" s="343">
        <f t="shared" si="271"/>
        <v>0</v>
      </c>
      <c r="BA1453" s="343">
        <v>36.15</v>
      </c>
      <c r="BB1453" s="343">
        <v>226.8</v>
      </c>
      <c r="BC1453" s="343">
        <v>226.8</v>
      </c>
      <c r="BD1453" s="341">
        <v>0.77629999999999999</v>
      </c>
      <c r="BE1453" s="343">
        <v>49800</v>
      </c>
      <c r="BF1453" s="343">
        <f t="shared" si="272"/>
        <v>0</v>
      </c>
      <c r="BG1453" s="343">
        <v>38.020000000000003</v>
      </c>
      <c r="BH1453" s="343">
        <v>216.8</v>
      </c>
      <c r="BI1453" s="343">
        <v>216.8</v>
      </c>
      <c r="BJ1453" s="341">
        <v>0.82599999999999996</v>
      </c>
      <c r="BK1453" s="343">
        <v>41775</v>
      </c>
      <c r="BL1453" s="343">
        <f t="shared" si="273"/>
        <v>0</v>
      </c>
      <c r="BM1453" s="343">
        <v>31.35</v>
      </c>
      <c r="BN1453" s="343">
        <v>194</v>
      </c>
      <c r="BO1453" s="343">
        <v>196.8</v>
      </c>
      <c r="BP1453" s="341">
        <v>0.84960000000000002</v>
      </c>
      <c r="BQ1453" s="343">
        <v>44465</v>
      </c>
      <c r="BR1453" s="343">
        <f t="shared" si="274"/>
        <v>0</v>
      </c>
      <c r="BS1453" s="343">
        <v>38.76</v>
      </c>
      <c r="BT1453" s="343">
        <v>206</v>
      </c>
      <c r="BU1453" s="343">
        <v>206</v>
      </c>
      <c r="BV1453" s="341">
        <v>0.85099999999999998</v>
      </c>
      <c r="BW1453" s="343">
        <v>38575</v>
      </c>
      <c r="BX1453" s="343">
        <f t="shared" si="275"/>
        <v>0</v>
      </c>
      <c r="BY1453" s="343">
        <v>29.57</v>
      </c>
    </row>
    <row r="1454" spans="1:77">
      <c r="A1454" s="342">
        <v>1449</v>
      </c>
      <c r="B1454" s="342" t="s">
        <v>3387</v>
      </c>
      <c r="C1454" s="342" t="s">
        <v>3199</v>
      </c>
      <c r="D1454" s="342" t="s">
        <v>496</v>
      </c>
      <c r="E1454" s="343">
        <v>238.88888888888889</v>
      </c>
      <c r="F1454" s="343">
        <v>86</v>
      </c>
      <c r="G1454" s="343">
        <v>191.11099999999999</v>
      </c>
      <c r="H1454" s="341">
        <v>0.94510000000000005</v>
      </c>
      <c r="I1454" s="343">
        <v>14140</v>
      </c>
      <c r="J1454" s="343">
        <f t="shared" si="264"/>
        <v>0</v>
      </c>
      <c r="K1454" s="343">
        <v>24.16</v>
      </c>
      <c r="L1454" s="343">
        <v>106.4</v>
      </c>
      <c r="M1454" s="343">
        <v>191.11099999999999</v>
      </c>
      <c r="N1454" s="341">
        <v>0.92479999999999996</v>
      </c>
      <c r="O1454" s="343">
        <v>16860</v>
      </c>
      <c r="P1454" s="343">
        <f t="shared" si="265"/>
        <v>0</v>
      </c>
      <c r="Q1454" s="343">
        <v>23.03</v>
      </c>
      <c r="R1454" s="343">
        <v>124.4</v>
      </c>
      <c r="S1454" s="343">
        <v>191.11099999999999</v>
      </c>
      <c r="T1454" s="341">
        <v>0.90920000000000001</v>
      </c>
      <c r="U1454" s="343">
        <v>17030</v>
      </c>
      <c r="V1454" s="343">
        <f t="shared" si="266"/>
        <v>0</v>
      </c>
      <c r="W1454" s="343">
        <v>20.91</v>
      </c>
      <c r="X1454" s="343">
        <v>93.2</v>
      </c>
      <c r="Y1454" s="343">
        <v>191.11099999999999</v>
      </c>
      <c r="Z1454" s="341">
        <v>0.93769999999999998</v>
      </c>
      <c r="AA1454" s="343">
        <v>11005</v>
      </c>
      <c r="AB1454" s="343">
        <f t="shared" si="267"/>
        <v>0</v>
      </c>
      <c r="AC1454" s="343">
        <v>16.920000000000002</v>
      </c>
      <c r="AD1454" s="343">
        <v>105.6</v>
      </c>
      <c r="AE1454" s="343">
        <v>191.11099999999999</v>
      </c>
      <c r="AF1454" s="341">
        <v>0.9375</v>
      </c>
      <c r="AG1454" s="343">
        <v>10585</v>
      </c>
      <c r="AH1454" s="343">
        <f t="shared" si="268"/>
        <v>0</v>
      </c>
      <c r="AI1454" s="343">
        <v>14.37</v>
      </c>
      <c r="AJ1454" s="343">
        <v>106.4</v>
      </c>
      <c r="AK1454" s="343">
        <v>191.11099999999999</v>
      </c>
      <c r="AL1454" s="341">
        <v>0.91859999999999997</v>
      </c>
      <c r="AM1454" s="343">
        <v>11345</v>
      </c>
      <c r="AN1454" s="343">
        <f t="shared" si="269"/>
        <v>0</v>
      </c>
      <c r="AO1454" s="343">
        <v>16.12</v>
      </c>
      <c r="AP1454" s="343">
        <v>105.2</v>
      </c>
      <c r="AQ1454" s="343">
        <v>191.11099999999999</v>
      </c>
      <c r="AR1454" s="341">
        <v>0.93459999999999999</v>
      </c>
      <c r="AS1454" s="343">
        <v>13085</v>
      </c>
      <c r="AT1454" s="343">
        <f t="shared" si="270"/>
        <v>0</v>
      </c>
      <c r="AU1454" s="343">
        <v>17.89</v>
      </c>
      <c r="AV1454" s="343">
        <v>88</v>
      </c>
      <c r="AW1454" s="343">
        <v>191.11099999999999</v>
      </c>
      <c r="AX1454" s="341">
        <v>0.92230000000000001</v>
      </c>
      <c r="AY1454" s="343">
        <v>7775</v>
      </c>
      <c r="AZ1454" s="343">
        <f t="shared" si="271"/>
        <v>0</v>
      </c>
      <c r="BA1454" s="343">
        <v>13.3</v>
      </c>
      <c r="BB1454" s="343">
        <v>76.8</v>
      </c>
      <c r="BC1454" s="343">
        <v>191.11099999999999</v>
      </c>
      <c r="BD1454" s="341">
        <v>0.89280000000000004</v>
      </c>
      <c r="BE1454" s="343">
        <v>5710</v>
      </c>
      <c r="BF1454" s="343">
        <f t="shared" si="272"/>
        <v>0</v>
      </c>
      <c r="BG1454" s="343">
        <v>11.19</v>
      </c>
      <c r="BH1454" s="343">
        <v>66.400000000000006</v>
      </c>
      <c r="BI1454" s="343">
        <v>191.11099999999999</v>
      </c>
      <c r="BJ1454" s="341">
        <v>0.90720000000000001</v>
      </c>
      <c r="BK1454" s="343">
        <v>5820</v>
      </c>
      <c r="BL1454" s="343">
        <f t="shared" si="273"/>
        <v>0</v>
      </c>
      <c r="BM1454" s="343">
        <v>12.99</v>
      </c>
      <c r="BN1454" s="343">
        <v>98.4</v>
      </c>
      <c r="BO1454" s="343">
        <v>191.11099999999999</v>
      </c>
      <c r="BP1454" s="341">
        <v>0.92730000000000001</v>
      </c>
      <c r="BQ1454" s="343">
        <v>7720</v>
      </c>
      <c r="BR1454" s="343">
        <f t="shared" si="274"/>
        <v>0</v>
      </c>
      <c r="BS1454" s="343">
        <v>12.16</v>
      </c>
      <c r="BT1454" s="343">
        <v>103.6</v>
      </c>
      <c r="BU1454" s="343">
        <v>191.11099999999999</v>
      </c>
      <c r="BV1454" s="341">
        <v>0.92659999999999998</v>
      </c>
      <c r="BW1454" s="343">
        <v>10485</v>
      </c>
      <c r="BX1454" s="343">
        <f t="shared" si="275"/>
        <v>0</v>
      </c>
      <c r="BY1454" s="343">
        <v>14.68</v>
      </c>
    </row>
    <row r="1455" spans="1:77">
      <c r="A1455" s="342">
        <v>1450</v>
      </c>
      <c r="B1455" s="342" t="s">
        <v>3387</v>
      </c>
      <c r="C1455" s="342" t="s">
        <v>3201</v>
      </c>
      <c r="D1455" s="342" t="s">
        <v>496</v>
      </c>
      <c r="E1455" s="343">
        <v>116.66666666666666</v>
      </c>
      <c r="F1455" s="343">
        <v>36</v>
      </c>
      <c r="G1455" s="343">
        <v>93.332999999999998</v>
      </c>
      <c r="H1455" s="341">
        <v>0.99</v>
      </c>
      <c r="I1455" s="343">
        <v>10128</v>
      </c>
      <c r="J1455" s="343">
        <f t="shared" si="264"/>
        <v>0</v>
      </c>
      <c r="K1455" s="343">
        <v>39.47</v>
      </c>
      <c r="L1455" s="343">
        <v>35.520000000000003</v>
      </c>
      <c r="M1455" s="343">
        <v>93.332999999999998</v>
      </c>
      <c r="N1455" s="341">
        <v>0.98780000000000001</v>
      </c>
      <c r="O1455" s="343">
        <v>11688</v>
      </c>
      <c r="P1455" s="343">
        <f t="shared" si="265"/>
        <v>0</v>
      </c>
      <c r="Q1455" s="343">
        <v>44.77</v>
      </c>
      <c r="R1455" s="343">
        <v>39.200000000000003</v>
      </c>
      <c r="S1455" s="343">
        <v>93.332999999999998</v>
      </c>
      <c r="T1455" s="341">
        <v>0.98619999999999997</v>
      </c>
      <c r="U1455" s="343">
        <v>10464</v>
      </c>
      <c r="V1455" s="343">
        <f t="shared" si="266"/>
        <v>0</v>
      </c>
      <c r="W1455" s="343">
        <v>37.590000000000003</v>
      </c>
      <c r="X1455" s="343">
        <v>32.96</v>
      </c>
      <c r="Y1455" s="343">
        <v>93.332999999999998</v>
      </c>
      <c r="Z1455" s="341">
        <v>0.98760000000000003</v>
      </c>
      <c r="AA1455" s="343">
        <v>9154</v>
      </c>
      <c r="AB1455" s="343">
        <f t="shared" si="267"/>
        <v>0</v>
      </c>
      <c r="AC1455" s="343">
        <v>37.79</v>
      </c>
      <c r="AD1455" s="343">
        <v>31.2</v>
      </c>
      <c r="AE1455" s="343">
        <v>93.332999999999998</v>
      </c>
      <c r="AF1455" s="341">
        <v>0.9849</v>
      </c>
      <c r="AG1455" s="343">
        <v>8616</v>
      </c>
      <c r="AH1455" s="343">
        <f t="shared" si="268"/>
        <v>0</v>
      </c>
      <c r="AI1455" s="343">
        <v>37.69</v>
      </c>
      <c r="AJ1455" s="343">
        <v>53.92</v>
      </c>
      <c r="AK1455" s="343">
        <v>93.332999999999998</v>
      </c>
      <c r="AL1455" s="341">
        <v>0.97719999999999996</v>
      </c>
      <c r="AM1455" s="343">
        <v>8402</v>
      </c>
      <c r="AN1455" s="343">
        <f t="shared" si="269"/>
        <v>0</v>
      </c>
      <c r="AO1455" s="343">
        <v>22.15</v>
      </c>
      <c r="AP1455" s="343">
        <v>32.479999999999997</v>
      </c>
      <c r="AQ1455" s="343">
        <v>93.332999999999998</v>
      </c>
      <c r="AR1455" s="341">
        <v>0.98499999999999999</v>
      </c>
      <c r="AS1455" s="343">
        <v>8802</v>
      </c>
      <c r="AT1455" s="343">
        <f t="shared" si="270"/>
        <v>0</v>
      </c>
      <c r="AU1455" s="343">
        <v>36.979999999999997</v>
      </c>
      <c r="AV1455" s="343">
        <v>28</v>
      </c>
      <c r="AW1455" s="343">
        <v>93.332999999999998</v>
      </c>
      <c r="AX1455" s="341">
        <v>0.97189999999999999</v>
      </c>
      <c r="AY1455" s="343">
        <v>7700</v>
      </c>
      <c r="AZ1455" s="343">
        <f t="shared" si="271"/>
        <v>0</v>
      </c>
      <c r="BA1455" s="343">
        <v>39.299999999999997</v>
      </c>
      <c r="BB1455" s="343">
        <v>22.72</v>
      </c>
      <c r="BC1455" s="343">
        <v>93.332999999999998</v>
      </c>
      <c r="BD1455" s="341">
        <v>0.98650000000000004</v>
      </c>
      <c r="BE1455" s="343">
        <v>7038</v>
      </c>
      <c r="BF1455" s="343">
        <f t="shared" si="272"/>
        <v>0</v>
      </c>
      <c r="BG1455" s="343">
        <v>42.2</v>
      </c>
      <c r="BH1455" s="343">
        <v>23.68</v>
      </c>
      <c r="BI1455" s="343">
        <v>93.332999999999998</v>
      </c>
      <c r="BJ1455" s="341">
        <v>1</v>
      </c>
      <c r="BK1455" s="343">
        <v>6600</v>
      </c>
      <c r="BL1455" s="343">
        <f t="shared" si="273"/>
        <v>0</v>
      </c>
      <c r="BM1455" s="343">
        <v>37.46</v>
      </c>
      <c r="BN1455" s="343">
        <v>27.68</v>
      </c>
      <c r="BO1455" s="343">
        <v>93.332999999999998</v>
      </c>
      <c r="BP1455" s="341">
        <v>0.99970000000000003</v>
      </c>
      <c r="BQ1455" s="343">
        <v>7236</v>
      </c>
      <c r="BR1455" s="343">
        <f t="shared" si="274"/>
        <v>0</v>
      </c>
      <c r="BS1455" s="343">
        <v>37.57</v>
      </c>
      <c r="BT1455" s="343">
        <v>36</v>
      </c>
      <c r="BU1455" s="343">
        <v>93.332999999999998</v>
      </c>
      <c r="BV1455" s="341">
        <v>0.99580000000000002</v>
      </c>
      <c r="BW1455" s="343">
        <v>9166</v>
      </c>
      <c r="BX1455" s="343">
        <f t="shared" si="275"/>
        <v>0</v>
      </c>
      <c r="BY1455" s="343">
        <v>34.36</v>
      </c>
    </row>
    <row r="1456" spans="1:77">
      <c r="A1456" s="342">
        <v>1451</v>
      </c>
      <c r="B1456" s="342" t="s">
        <v>3387</v>
      </c>
      <c r="C1456" s="342" t="s">
        <v>3203</v>
      </c>
      <c r="D1456" s="342" t="s">
        <v>499</v>
      </c>
      <c r="E1456" s="343">
        <v>611.11111111111109</v>
      </c>
      <c r="F1456" s="343">
        <v>367.2</v>
      </c>
      <c r="G1456" s="343">
        <v>488.88900000000001</v>
      </c>
      <c r="H1456" s="341">
        <v>0.95899999999999996</v>
      </c>
      <c r="I1456" s="343">
        <v>33955</v>
      </c>
      <c r="J1456" s="343">
        <f t="shared" si="264"/>
        <v>0</v>
      </c>
      <c r="K1456" s="343">
        <v>13.39</v>
      </c>
      <c r="L1456" s="343">
        <v>134.4</v>
      </c>
      <c r="M1456" s="343">
        <v>488.88900000000001</v>
      </c>
      <c r="N1456" s="341">
        <v>0.96289999999999998</v>
      </c>
      <c r="O1456" s="343">
        <v>37075</v>
      </c>
      <c r="P1456" s="343">
        <f t="shared" si="265"/>
        <v>0</v>
      </c>
      <c r="Q1456" s="343">
        <v>38.5</v>
      </c>
      <c r="R1456" s="343">
        <v>130.80000000000001</v>
      </c>
      <c r="S1456" s="343">
        <v>488.88900000000001</v>
      </c>
      <c r="T1456" s="341">
        <v>0.96799999999999997</v>
      </c>
      <c r="U1456" s="343">
        <v>33780</v>
      </c>
      <c r="V1456" s="343">
        <f t="shared" si="266"/>
        <v>0</v>
      </c>
      <c r="W1456" s="343">
        <v>37.049999999999997</v>
      </c>
      <c r="X1456" s="343">
        <v>145.19999999999999</v>
      </c>
      <c r="Y1456" s="343">
        <v>488.88900000000001</v>
      </c>
      <c r="Z1456" s="341">
        <v>0.97119999999999995</v>
      </c>
      <c r="AA1456" s="343">
        <v>28505</v>
      </c>
      <c r="AB1456" s="343">
        <f t="shared" si="267"/>
        <v>0</v>
      </c>
      <c r="AC1456" s="343">
        <v>27.17</v>
      </c>
      <c r="AD1456" s="343">
        <v>115.6</v>
      </c>
      <c r="AE1456" s="343">
        <v>488.88900000000001</v>
      </c>
      <c r="AF1456" s="341">
        <v>0.97430000000000005</v>
      </c>
      <c r="AG1456" s="343">
        <v>32850</v>
      </c>
      <c r="AH1456" s="343">
        <f t="shared" si="268"/>
        <v>0</v>
      </c>
      <c r="AI1456" s="343">
        <v>39.200000000000003</v>
      </c>
      <c r="AJ1456" s="343">
        <v>162.80000000000001</v>
      </c>
      <c r="AK1456" s="343">
        <v>488.88900000000001</v>
      </c>
      <c r="AL1456" s="341">
        <v>0.97670000000000001</v>
      </c>
      <c r="AM1456" s="343">
        <v>28140</v>
      </c>
      <c r="AN1456" s="343">
        <f t="shared" si="269"/>
        <v>0</v>
      </c>
      <c r="AO1456" s="343">
        <v>24.58</v>
      </c>
      <c r="AP1456" s="343">
        <v>105.2</v>
      </c>
      <c r="AQ1456" s="343">
        <v>488.88900000000001</v>
      </c>
      <c r="AR1456" s="341">
        <v>0.98780000000000001</v>
      </c>
      <c r="AS1456" s="343">
        <v>29305</v>
      </c>
      <c r="AT1456" s="343">
        <f t="shared" si="270"/>
        <v>0</v>
      </c>
      <c r="AU1456" s="343">
        <v>37.9</v>
      </c>
      <c r="AV1456" s="343">
        <v>108.4</v>
      </c>
      <c r="AW1456" s="343">
        <v>488.88900000000001</v>
      </c>
      <c r="AX1456" s="341">
        <v>0.97570000000000001</v>
      </c>
      <c r="AY1456" s="343">
        <v>25145</v>
      </c>
      <c r="AZ1456" s="343">
        <f t="shared" si="271"/>
        <v>0</v>
      </c>
      <c r="BA1456" s="343">
        <v>33.020000000000003</v>
      </c>
      <c r="BB1456" s="343">
        <v>211.6</v>
      </c>
      <c r="BC1456" s="343">
        <v>488.88900000000001</v>
      </c>
      <c r="BD1456" s="341">
        <v>0.92279999999999995</v>
      </c>
      <c r="BE1456" s="343">
        <v>25765</v>
      </c>
      <c r="BF1456" s="343">
        <f t="shared" si="272"/>
        <v>0</v>
      </c>
      <c r="BG1456" s="343">
        <v>17.73</v>
      </c>
      <c r="BH1456" s="343">
        <v>286.8</v>
      </c>
      <c r="BI1456" s="343">
        <v>488.88900000000001</v>
      </c>
      <c r="BJ1456" s="341">
        <v>0.92469999999999997</v>
      </c>
      <c r="BK1456" s="343">
        <v>30405</v>
      </c>
      <c r="BL1456" s="343">
        <f t="shared" si="273"/>
        <v>0</v>
      </c>
      <c r="BM1456" s="343">
        <v>15.41</v>
      </c>
      <c r="BN1456" s="343">
        <v>330.8</v>
      </c>
      <c r="BO1456" s="343">
        <v>488.88900000000001</v>
      </c>
      <c r="BP1456" s="341">
        <v>0.92349999999999999</v>
      </c>
      <c r="BQ1456" s="343">
        <v>36895</v>
      </c>
      <c r="BR1456" s="343">
        <f t="shared" si="274"/>
        <v>0</v>
      </c>
      <c r="BS1456" s="343">
        <v>17.350000000000001</v>
      </c>
      <c r="BT1456" s="343">
        <v>303.60000000000002</v>
      </c>
      <c r="BU1456" s="343">
        <v>488.88900000000001</v>
      </c>
      <c r="BV1456" s="341">
        <v>0.95409999999999995</v>
      </c>
      <c r="BW1456" s="343">
        <v>51935</v>
      </c>
      <c r="BX1456" s="343">
        <f t="shared" si="275"/>
        <v>0</v>
      </c>
      <c r="BY1456" s="343">
        <v>24.1</v>
      </c>
    </row>
    <row r="1457" spans="1:77">
      <c r="A1457" s="342">
        <v>1452</v>
      </c>
      <c r="B1457" s="342" t="s">
        <v>3387</v>
      </c>
      <c r="C1457" s="342" t="s">
        <v>3205</v>
      </c>
      <c r="D1457" s="342" t="s">
        <v>499</v>
      </c>
      <c r="E1457" s="343">
        <v>188.88888888888889</v>
      </c>
      <c r="F1457" s="343">
        <v>79.680000000000007</v>
      </c>
      <c r="G1457" s="343">
        <v>151.11099999999999</v>
      </c>
      <c r="H1457" s="341">
        <v>0.98129999999999995</v>
      </c>
      <c r="I1457" s="343">
        <v>28828</v>
      </c>
      <c r="J1457" s="343">
        <f t="shared" si="264"/>
        <v>0</v>
      </c>
      <c r="K1457" s="343">
        <v>51.2</v>
      </c>
      <c r="L1457" s="343">
        <v>79.84</v>
      </c>
      <c r="M1457" s="343">
        <v>151.11099999999999</v>
      </c>
      <c r="N1457" s="341">
        <v>0.94679999999999997</v>
      </c>
      <c r="O1457" s="343">
        <v>31699</v>
      </c>
      <c r="P1457" s="343">
        <f t="shared" si="265"/>
        <v>0</v>
      </c>
      <c r="Q1457" s="343">
        <v>56.36</v>
      </c>
      <c r="R1457" s="343">
        <v>105.52</v>
      </c>
      <c r="S1457" s="343">
        <v>151.11099999999999</v>
      </c>
      <c r="T1457" s="341">
        <v>0.94469999999999998</v>
      </c>
      <c r="U1457" s="343">
        <v>29360</v>
      </c>
      <c r="V1457" s="343">
        <f t="shared" si="266"/>
        <v>0</v>
      </c>
      <c r="W1457" s="343">
        <v>40.909999999999997</v>
      </c>
      <c r="X1457" s="343">
        <v>109.68</v>
      </c>
      <c r="Y1457" s="343">
        <v>151.11099999999999</v>
      </c>
      <c r="Z1457" s="341">
        <v>0.95389999999999997</v>
      </c>
      <c r="AA1457" s="343">
        <v>24631</v>
      </c>
      <c r="AB1457" s="343">
        <f t="shared" si="267"/>
        <v>0</v>
      </c>
      <c r="AC1457" s="343">
        <v>31.64</v>
      </c>
      <c r="AD1457" s="343">
        <v>105.28</v>
      </c>
      <c r="AE1457" s="343">
        <v>151.11099999999999</v>
      </c>
      <c r="AF1457" s="341">
        <v>0.94</v>
      </c>
      <c r="AG1457" s="343">
        <v>31729</v>
      </c>
      <c r="AH1457" s="343">
        <f t="shared" si="268"/>
        <v>0</v>
      </c>
      <c r="AI1457" s="343">
        <v>43.09</v>
      </c>
      <c r="AJ1457" s="343">
        <v>92.8</v>
      </c>
      <c r="AK1457" s="343">
        <v>151.11099999999999</v>
      </c>
      <c r="AL1457" s="341">
        <v>0.94</v>
      </c>
      <c r="AM1457" s="343">
        <v>16331</v>
      </c>
      <c r="AN1457" s="343">
        <f t="shared" si="269"/>
        <v>0</v>
      </c>
      <c r="AO1457" s="343">
        <v>26</v>
      </c>
      <c r="AP1457" s="343">
        <v>96.72</v>
      </c>
      <c r="AQ1457" s="343">
        <v>151.11099999999999</v>
      </c>
      <c r="AR1457" s="341">
        <v>0.95240000000000002</v>
      </c>
      <c r="AS1457" s="343">
        <v>37731</v>
      </c>
      <c r="AT1457" s="343">
        <f t="shared" si="270"/>
        <v>0</v>
      </c>
      <c r="AU1457" s="343">
        <v>55.05</v>
      </c>
      <c r="AV1457" s="343">
        <v>93.84</v>
      </c>
      <c r="AW1457" s="343">
        <v>151.11099999999999</v>
      </c>
      <c r="AX1457" s="341">
        <v>0.95189999999999997</v>
      </c>
      <c r="AY1457" s="343">
        <v>22031</v>
      </c>
      <c r="AZ1457" s="343">
        <f t="shared" si="271"/>
        <v>0</v>
      </c>
      <c r="BA1457" s="343">
        <v>34.25</v>
      </c>
      <c r="BB1457" s="343">
        <v>92.16</v>
      </c>
      <c r="BC1457" s="343">
        <v>151.11099999999999</v>
      </c>
      <c r="BD1457" s="341">
        <v>0.9446</v>
      </c>
      <c r="BE1457" s="343">
        <v>8110</v>
      </c>
      <c r="BF1457" s="343">
        <f t="shared" si="272"/>
        <v>0</v>
      </c>
      <c r="BG1457" s="343">
        <v>12.52</v>
      </c>
      <c r="BH1457" s="343">
        <v>103.44</v>
      </c>
      <c r="BI1457" s="343">
        <v>151.11099999999999</v>
      </c>
      <c r="BJ1457" s="341">
        <v>0.97909999999999997</v>
      </c>
      <c r="BK1457" s="343">
        <v>30144</v>
      </c>
      <c r="BL1457" s="343">
        <f t="shared" si="273"/>
        <v>0</v>
      </c>
      <c r="BM1457" s="343">
        <v>40</v>
      </c>
      <c r="BN1457" s="343">
        <v>103.76</v>
      </c>
      <c r="BO1457" s="343">
        <v>151.11099999999999</v>
      </c>
      <c r="BP1457" s="341">
        <v>0.97819999999999996</v>
      </c>
      <c r="BQ1457" s="343">
        <v>31669</v>
      </c>
      <c r="BR1457" s="343">
        <f t="shared" si="274"/>
        <v>0</v>
      </c>
      <c r="BS1457" s="343">
        <v>44.83</v>
      </c>
      <c r="BT1457" s="343">
        <v>114.32</v>
      </c>
      <c r="BU1457" s="343">
        <v>151.11099999999999</v>
      </c>
      <c r="BV1457" s="341">
        <v>0.95579999999999998</v>
      </c>
      <c r="BW1457" s="343">
        <v>23313</v>
      </c>
      <c r="BX1457" s="343">
        <f t="shared" si="275"/>
        <v>0</v>
      </c>
      <c r="BY1457" s="343">
        <v>28.67</v>
      </c>
    </row>
    <row r="1458" spans="1:77">
      <c r="A1458" s="342">
        <v>1453</v>
      </c>
      <c r="B1458" s="342" t="s">
        <v>3387</v>
      </c>
      <c r="C1458" s="342" t="s">
        <v>3209</v>
      </c>
      <c r="D1458" s="342" t="s">
        <v>499</v>
      </c>
      <c r="E1458" s="343">
        <v>373</v>
      </c>
      <c r="F1458" s="343">
        <v>226.13333</v>
      </c>
      <c r="G1458" s="343">
        <v>298.39999999999998</v>
      </c>
      <c r="H1458" s="341">
        <v>0.98219999999999996</v>
      </c>
      <c r="I1458" s="343">
        <v>15423</v>
      </c>
      <c r="J1458" s="343">
        <f t="shared" si="264"/>
        <v>0</v>
      </c>
      <c r="K1458" s="343">
        <v>10.39</v>
      </c>
      <c r="L1458" s="343">
        <v>197.76</v>
      </c>
      <c r="M1458" s="343">
        <v>298.39999999999998</v>
      </c>
      <c r="N1458" s="341">
        <v>0.98009999999999997</v>
      </c>
      <c r="O1458" s="343">
        <v>20739</v>
      </c>
      <c r="P1458" s="343">
        <f t="shared" si="265"/>
        <v>0</v>
      </c>
      <c r="Q1458" s="343">
        <v>14.38</v>
      </c>
      <c r="R1458" s="343">
        <v>199.44</v>
      </c>
      <c r="S1458" s="343">
        <v>298.39999999999998</v>
      </c>
      <c r="T1458" s="341">
        <v>0.9819</v>
      </c>
      <c r="U1458" s="343">
        <v>25977</v>
      </c>
      <c r="V1458" s="343">
        <f t="shared" si="266"/>
        <v>0</v>
      </c>
      <c r="W1458" s="343">
        <v>18.420000000000002</v>
      </c>
      <c r="X1458" s="343">
        <v>195.36</v>
      </c>
      <c r="Y1458" s="343">
        <v>298.39999999999998</v>
      </c>
      <c r="Z1458" s="341">
        <v>0.98499999999999999</v>
      </c>
      <c r="AA1458" s="343">
        <v>16428</v>
      </c>
      <c r="AB1458" s="343">
        <f t="shared" si="267"/>
        <v>0</v>
      </c>
      <c r="AC1458" s="343">
        <v>11.47</v>
      </c>
      <c r="AD1458" s="343">
        <v>234.48</v>
      </c>
      <c r="AE1458" s="343">
        <v>298.39999999999998</v>
      </c>
      <c r="AF1458" s="341">
        <v>0.95089999999999997</v>
      </c>
      <c r="AG1458" s="343">
        <v>14361</v>
      </c>
      <c r="AH1458" s="343">
        <f t="shared" si="268"/>
        <v>0</v>
      </c>
      <c r="AI1458" s="343">
        <v>8.66</v>
      </c>
      <c r="AJ1458" s="343">
        <v>233.04</v>
      </c>
      <c r="AK1458" s="343">
        <v>298.39999999999998</v>
      </c>
      <c r="AL1458" s="341">
        <v>0.98199999999999998</v>
      </c>
      <c r="AM1458" s="343">
        <v>24714</v>
      </c>
      <c r="AN1458" s="343">
        <f t="shared" si="269"/>
        <v>0</v>
      </c>
      <c r="AO1458" s="343">
        <v>15</v>
      </c>
      <c r="AP1458" s="343">
        <v>219.6</v>
      </c>
      <c r="AQ1458" s="343">
        <v>298.39999999999998</v>
      </c>
      <c r="AR1458" s="341">
        <v>0.99060000000000004</v>
      </c>
      <c r="AS1458" s="343">
        <v>30015</v>
      </c>
      <c r="AT1458" s="343">
        <f t="shared" si="270"/>
        <v>0</v>
      </c>
      <c r="AU1458" s="343">
        <v>18.54</v>
      </c>
      <c r="AV1458" s="343">
        <v>206.16</v>
      </c>
      <c r="AW1458" s="343">
        <v>298.39999999999998</v>
      </c>
      <c r="AX1458" s="341">
        <v>0.98809999999999998</v>
      </c>
      <c r="AY1458" s="343">
        <v>12729</v>
      </c>
      <c r="AZ1458" s="343">
        <f t="shared" si="271"/>
        <v>0</v>
      </c>
      <c r="BA1458" s="343">
        <v>8.68</v>
      </c>
      <c r="BB1458" s="343">
        <v>221.04</v>
      </c>
      <c r="BC1458" s="343">
        <v>298.39999999999998</v>
      </c>
      <c r="BD1458" s="341">
        <v>0.96530000000000005</v>
      </c>
      <c r="BE1458" s="343">
        <v>19668</v>
      </c>
      <c r="BF1458" s="343">
        <f t="shared" si="272"/>
        <v>0</v>
      </c>
      <c r="BG1458" s="343">
        <v>12.39</v>
      </c>
      <c r="BH1458" s="343">
        <v>212.4</v>
      </c>
      <c r="BI1458" s="343">
        <v>298.39999999999998</v>
      </c>
      <c r="BJ1458" s="341">
        <v>0.97170000000000001</v>
      </c>
      <c r="BK1458" s="343">
        <v>28977</v>
      </c>
      <c r="BL1458" s="343">
        <f t="shared" si="273"/>
        <v>0</v>
      </c>
      <c r="BM1458" s="343">
        <v>18.87</v>
      </c>
      <c r="BN1458" s="343">
        <v>209.52</v>
      </c>
      <c r="BO1458" s="343">
        <v>298.39999999999998</v>
      </c>
      <c r="BP1458" s="341">
        <v>0.97340000000000004</v>
      </c>
      <c r="BQ1458" s="343">
        <v>56682</v>
      </c>
      <c r="BR1458" s="343">
        <f t="shared" si="274"/>
        <v>0</v>
      </c>
      <c r="BS1458" s="343">
        <v>39.93</v>
      </c>
      <c r="BT1458" s="343">
        <v>198.48</v>
      </c>
      <c r="BU1458" s="343">
        <v>298.39999999999998</v>
      </c>
      <c r="BV1458" s="341">
        <v>0.98780000000000001</v>
      </c>
      <c r="BW1458" s="343">
        <v>40002</v>
      </c>
      <c r="BX1458" s="343">
        <f t="shared" si="275"/>
        <v>0</v>
      </c>
      <c r="BY1458" s="343">
        <v>27.42</v>
      </c>
    </row>
    <row r="1459" spans="1:77">
      <c r="A1459" s="342">
        <v>1454</v>
      </c>
      <c r="B1459" s="342" t="s">
        <v>3387</v>
      </c>
      <c r="C1459" s="342" t="s">
        <v>3211</v>
      </c>
      <c r="D1459" s="342" t="s">
        <v>499</v>
      </c>
      <c r="E1459" s="343">
        <v>333.33333333333331</v>
      </c>
      <c r="F1459" s="343">
        <v>318.24</v>
      </c>
      <c r="G1459" s="343">
        <v>318.24</v>
      </c>
      <c r="H1459" s="341">
        <v>0.92649999999999999</v>
      </c>
      <c r="I1459" s="343">
        <v>24450</v>
      </c>
      <c r="J1459" s="343">
        <f t="shared" si="264"/>
        <v>0</v>
      </c>
      <c r="K1459" s="343">
        <v>11.52</v>
      </c>
      <c r="L1459" s="343">
        <v>123.6</v>
      </c>
      <c r="M1459" s="343">
        <v>266.66699999999997</v>
      </c>
      <c r="N1459" s="341">
        <v>0.99339999999999995</v>
      </c>
      <c r="O1459" s="343">
        <v>4527</v>
      </c>
      <c r="P1459" s="343">
        <f t="shared" si="265"/>
        <v>0</v>
      </c>
      <c r="Q1459" s="343">
        <v>4.96</v>
      </c>
      <c r="R1459" s="343">
        <v>9.1199999999999992</v>
      </c>
      <c r="S1459" s="343">
        <v>266.66699999999997</v>
      </c>
      <c r="T1459" s="341">
        <v>1</v>
      </c>
      <c r="U1459" s="343">
        <v>2808</v>
      </c>
      <c r="V1459" s="343">
        <f t="shared" si="266"/>
        <v>0</v>
      </c>
      <c r="W1459" s="343">
        <v>42.76</v>
      </c>
      <c r="X1459" s="343">
        <v>195.84</v>
      </c>
      <c r="Y1459" s="343">
        <v>266.66699999999997</v>
      </c>
      <c r="Z1459" s="341">
        <v>0.99019999999999997</v>
      </c>
      <c r="AA1459" s="343">
        <v>21864</v>
      </c>
      <c r="AB1459" s="343">
        <f t="shared" si="267"/>
        <v>0</v>
      </c>
      <c r="AC1459" s="343">
        <v>15.15</v>
      </c>
      <c r="AD1459" s="343">
        <v>190.32</v>
      </c>
      <c r="AE1459" s="343">
        <v>266.66699999999997</v>
      </c>
      <c r="AF1459" s="341">
        <v>0.98519999999999996</v>
      </c>
      <c r="AG1459" s="343">
        <v>22494</v>
      </c>
      <c r="AH1459" s="343">
        <f t="shared" si="268"/>
        <v>0</v>
      </c>
      <c r="AI1459" s="343">
        <v>16.12</v>
      </c>
      <c r="AJ1459" s="343">
        <v>215.04</v>
      </c>
      <c r="AK1459" s="343">
        <v>266.66699999999997</v>
      </c>
      <c r="AL1459" s="341">
        <v>0.95140000000000002</v>
      </c>
      <c r="AM1459" s="343">
        <v>31071</v>
      </c>
      <c r="AN1459" s="343">
        <f t="shared" si="269"/>
        <v>0</v>
      </c>
      <c r="AO1459" s="343">
        <v>21.09</v>
      </c>
      <c r="AP1459" s="343">
        <v>155.28</v>
      </c>
      <c r="AQ1459" s="343">
        <v>266.66699999999997</v>
      </c>
      <c r="AR1459" s="341">
        <v>0.82789999999999997</v>
      </c>
      <c r="AS1459" s="343">
        <v>4245</v>
      </c>
      <c r="AT1459" s="343">
        <f t="shared" si="270"/>
        <v>0</v>
      </c>
      <c r="AU1459" s="343">
        <v>4.4400000000000004</v>
      </c>
      <c r="AV1459" s="343">
        <v>12.48</v>
      </c>
      <c r="AW1459" s="343">
        <v>266.66699999999997</v>
      </c>
      <c r="AX1459" s="341">
        <v>0.70020000000000004</v>
      </c>
      <c r="AY1459" s="343">
        <v>1836</v>
      </c>
      <c r="AZ1459" s="343">
        <f t="shared" si="271"/>
        <v>0</v>
      </c>
      <c r="BA1459" s="343">
        <v>29.18</v>
      </c>
      <c r="BB1459" s="343">
        <v>202.32</v>
      </c>
      <c r="BC1459" s="343">
        <v>266.66699999999997</v>
      </c>
      <c r="BD1459" s="341">
        <v>0.92269999999999996</v>
      </c>
      <c r="BE1459" s="343">
        <v>19062</v>
      </c>
      <c r="BF1459" s="343">
        <f t="shared" si="272"/>
        <v>0</v>
      </c>
      <c r="BG1459" s="343">
        <v>13.72</v>
      </c>
      <c r="BH1459" s="343">
        <v>190.56</v>
      </c>
      <c r="BI1459" s="343">
        <v>266.66699999999997</v>
      </c>
      <c r="BJ1459" s="341">
        <v>0.9708</v>
      </c>
      <c r="BK1459" s="343">
        <v>37095</v>
      </c>
      <c r="BL1459" s="343">
        <f t="shared" si="273"/>
        <v>0</v>
      </c>
      <c r="BM1459" s="343">
        <v>26.95</v>
      </c>
      <c r="BN1459" s="343">
        <v>234.96</v>
      </c>
      <c r="BO1459" s="343">
        <v>266.66699999999997</v>
      </c>
      <c r="BP1459" s="341">
        <v>0.97099999999999997</v>
      </c>
      <c r="BQ1459" s="343">
        <v>43140</v>
      </c>
      <c r="BR1459" s="343">
        <f t="shared" si="274"/>
        <v>0</v>
      </c>
      <c r="BS1459" s="343">
        <v>27.17</v>
      </c>
      <c r="BT1459" s="343">
        <v>243.12</v>
      </c>
      <c r="BU1459" s="343">
        <v>266.66699999999997</v>
      </c>
      <c r="BV1459" s="341">
        <v>0.94740000000000002</v>
      </c>
      <c r="BW1459" s="343">
        <v>71277</v>
      </c>
      <c r="BX1459" s="343">
        <f t="shared" si="275"/>
        <v>0</v>
      </c>
      <c r="BY1459" s="343">
        <v>41.59</v>
      </c>
    </row>
    <row r="1460" spans="1:77">
      <c r="A1460" s="342">
        <v>1455</v>
      </c>
      <c r="B1460" s="342" t="s">
        <v>3387</v>
      </c>
      <c r="C1460" s="342" t="s">
        <v>3213</v>
      </c>
      <c r="D1460" s="342" t="s">
        <v>496</v>
      </c>
      <c r="E1460" s="343">
        <v>422.22222222222223</v>
      </c>
      <c r="F1460" s="343">
        <v>396.72</v>
      </c>
      <c r="G1460" s="343">
        <v>396.72</v>
      </c>
      <c r="H1460" s="341">
        <v>0.98680000000000001</v>
      </c>
      <c r="I1460" s="343">
        <v>158859</v>
      </c>
      <c r="J1460" s="343">
        <f t="shared" si="264"/>
        <v>0</v>
      </c>
      <c r="K1460" s="343">
        <v>56.35</v>
      </c>
      <c r="L1460" s="343">
        <v>409.2</v>
      </c>
      <c r="M1460" s="343">
        <v>409.2</v>
      </c>
      <c r="N1460" s="341">
        <v>0.95699999999999996</v>
      </c>
      <c r="O1460" s="343">
        <v>158424</v>
      </c>
      <c r="P1460" s="343">
        <f t="shared" si="265"/>
        <v>0</v>
      </c>
      <c r="Q1460" s="343">
        <v>54.37</v>
      </c>
      <c r="R1460" s="343">
        <v>397.68</v>
      </c>
      <c r="S1460" s="343">
        <v>397.68</v>
      </c>
      <c r="T1460" s="341">
        <v>0.90159999999999996</v>
      </c>
      <c r="U1460" s="343">
        <v>114198</v>
      </c>
      <c r="V1460" s="343">
        <f t="shared" si="266"/>
        <v>0</v>
      </c>
      <c r="W1460" s="343">
        <v>44.23</v>
      </c>
      <c r="X1460" s="343">
        <v>348.48</v>
      </c>
      <c r="Y1460" s="343">
        <v>348.48</v>
      </c>
      <c r="Z1460" s="341">
        <v>0.98460000000000003</v>
      </c>
      <c r="AA1460" s="343">
        <v>128559</v>
      </c>
      <c r="AB1460" s="343">
        <f t="shared" si="267"/>
        <v>0</v>
      </c>
      <c r="AC1460" s="343">
        <v>50.36</v>
      </c>
      <c r="AD1460" s="343">
        <v>415.44</v>
      </c>
      <c r="AE1460" s="343">
        <v>415.44</v>
      </c>
      <c r="AF1460" s="341">
        <v>0.82950000000000002</v>
      </c>
      <c r="AG1460" s="343">
        <v>141549</v>
      </c>
      <c r="AH1460" s="343">
        <f t="shared" si="268"/>
        <v>0</v>
      </c>
      <c r="AI1460" s="343">
        <v>55.2</v>
      </c>
      <c r="AJ1460" s="343">
        <v>420.72</v>
      </c>
      <c r="AK1460" s="343">
        <v>420.72</v>
      </c>
      <c r="AL1460" s="341">
        <v>0.83689999999999998</v>
      </c>
      <c r="AM1460" s="343">
        <v>151635</v>
      </c>
      <c r="AN1460" s="343">
        <f t="shared" si="269"/>
        <v>0</v>
      </c>
      <c r="AO1460" s="343">
        <v>59.81</v>
      </c>
      <c r="AP1460" s="343">
        <v>420.6</v>
      </c>
      <c r="AQ1460" s="343">
        <v>420.6</v>
      </c>
      <c r="AR1460" s="341">
        <v>0.85250000000000004</v>
      </c>
      <c r="AS1460" s="343">
        <v>132339.6</v>
      </c>
      <c r="AT1460" s="343">
        <f t="shared" si="270"/>
        <v>0</v>
      </c>
      <c r="AU1460" s="343">
        <v>49.61</v>
      </c>
      <c r="AV1460" s="343">
        <v>410.52</v>
      </c>
      <c r="AW1460" s="343">
        <v>410.52</v>
      </c>
      <c r="AX1460" s="341">
        <v>0.85009999999999997</v>
      </c>
      <c r="AY1460" s="343">
        <v>132720</v>
      </c>
      <c r="AZ1460" s="343">
        <f t="shared" si="271"/>
        <v>0</v>
      </c>
      <c r="BA1460" s="343">
        <v>52.82</v>
      </c>
      <c r="BB1460" s="343">
        <v>410.52</v>
      </c>
      <c r="BC1460" s="343">
        <v>410.52</v>
      </c>
      <c r="BD1460" s="341">
        <v>0.96909999999999996</v>
      </c>
      <c r="BE1460" s="343">
        <v>181695</v>
      </c>
      <c r="BF1460" s="343">
        <f t="shared" si="272"/>
        <v>0</v>
      </c>
      <c r="BG1460" s="343">
        <v>59.46</v>
      </c>
      <c r="BH1460" s="343">
        <v>357.6</v>
      </c>
      <c r="BI1460" s="343">
        <v>357.6</v>
      </c>
      <c r="BJ1460" s="341">
        <v>0.997</v>
      </c>
      <c r="BK1460" s="343">
        <v>133376</v>
      </c>
      <c r="BL1460" s="343">
        <f t="shared" si="273"/>
        <v>0</v>
      </c>
      <c r="BM1460" s="343">
        <v>51.95</v>
      </c>
      <c r="BN1460" s="343">
        <v>413.04</v>
      </c>
      <c r="BO1460" s="343">
        <v>413.04</v>
      </c>
      <c r="BP1460" s="341">
        <v>0.97870000000000001</v>
      </c>
      <c r="BQ1460" s="343">
        <v>128427</v>
      </c>
      <c r="BR1460" s="343">
        <f t="shared" si="274"/>
        <v>0</v>
      </c>
      <c r="BS1460" s="343">
        <v>45.64</v>
      </c>
      <c r="BT1460" s="343">
        <v>427.2</v>
      </c>
      <c r="BU1460" s="343">
        <v>427.2</v>
      </c>
      <c r="BV1460" s="341">
        <v>0.95740000000000003</v>
      </c>
      <c r="BW1460" s="343">
        <v>148039.44</v>
      </c>
      <c r="BX1460" s="343">
        <f t="shared" si="275"/>
        <v>0</v>
      </c>
      <c r="BY1460" s="343">
        <v>48.65</v>
      </c>
    </row>
    <row r="1461" spans="1:77">
      <c r="A1461" s="342">
        <v>1456</v>
      </c>
      <c r="B1461" s="342" t="s">
        <v>3387</v>
      </c>
      <c r="C1461" s="342" t="s">
        <v>3215</v>
      </c>
      <c r="D1461" s="342" t="s">
        <v>496</v>
      </c>
      <c r="E1461" s="343">
        <v>177.77777777777777</v>
      </c>
      <c r="F1461" s="343">
        <v>19.11111</v>
      </c>
      <c r="G1461" s="343">
        <v>142.22200000000001</v>
      </c>
      <c r="H1461" s="341">
        <v>0.96889999999999998</v>
      </c>
      <c r="I1461" s="343">
        <v>4093</v>
      </c>
      <c r="J1461" s="343">
        <f t="shared" si="264"/>
        <v>0</v>
      </c>
      <c r="K1461" s="343">
        <v>28.62</v>
      </c>
      <c r="L1461" s="343">
        <v>14.8</v>
      </c>
      <c r="M1461" s="343">
        <v>142.22200000000001</v>
      </c>
      <c r="N1461" s="341">
        <v>0.91879999999999995</v>
      </c>
      <c r="O1461" s="343">
        <v>3688</v>
      </c>
      <c r="P1461" s="343">
        <f t="shared" si="265"/>
        <v>0</v>
      </c>
      <c r="Q1461" s="343">
        <v>32.94</v>
      </c>
      <c r="R1461" s="343">
        <v>12.6</v>
      </c>
      <c r="S1461" s="343">
        <v>142.22200000000001</v>
      </c>
      <c r="T1461" s="341">
        <v>0.89159999999999995</v>
      </c>
      <c r="U1461" s="343">
        <v>3603</v>
      </c>
      <c r="V1461" s="343">
        <f t="shared" si="266"/>
        <v>0</v>
      </c>
      <c r="W1461" s="343">
        <v>39.409999999999997</v>
      </c>
      <c r="X1461" s="343">
        <v>11.8</v>
      </c>
      <c r="Y1461" s="343">
        <v>142.22200000000001</v>
      </c>
      <c r="Z1461" s="341">
        <v>0.8871</v>
      </c>
      <c r="AA1461" s="343">
        <v>3193</v>
      </c>
      <c r="AB1461" s="343">
        <f t="shared" si="267"/>
        <v>0</v>
      </c>
      <c r="AC1461" s="343">
        <v>35.869999999999997</v>
      </c>
      <c r="AD1461" s="343">
        <v>11.6</v>
      </c>
      <c r="AE1461" s="343">
        <v>142.22200000000001</v>
      </c>
      <c r="AF1461" s="341">
        <v>0.87350000000000005</v>
      </c>
      <c r="AG1461" s="343">
        <v>3090</v>
      </c>
      <c r="AH1461" s="343">
        <f t="shared" si="268"/>
        <v>0</v>
      </c>
      <c r="AI1461" s="343">
        <v>35.619999999999997</v>
      </c>
      <c r="AJ1461" s="343">
        <v>13.8</v>
      </c>
      <c r="AK1461" s="343">
        <v>142.22200000000001</v>
      </c>
      <c r="AL1461" s="341">
        <v>0.871</v>
      </c>
      <c r="AM1461" s="343">
        <v>3433</v>
      </c>
      <c r="AN1461" s="343">
        <f t="shared" si="269"/>
        <v>0</v>
      </c>
      <c r="AO1461" s="343">
        <v>35.119999999999997</v>
      </c>
      <c r="AP1461" s="343">
        <v>15.2</v>
      </c>
      <c r="AQ1461" s="343">
        <v>142.22200000000001</v>
      </c>
      <c r="AR1461" s="341">
        <v>0.87370000000000003</v>
      </c>
      <c r="AS1461" s="343">
        <v>2505</v>
      </c>
      <c r="AT1461" s="343">
        <f t="shared" si="270"/>
        <v>0</v>
      </c>
      <c r="AU1461" s="343">
        <v>25.35</v>
      </c>
      <c r="AV1461" s="343">
        <v>41.2</v>
      </c>
      <c r="AW1461" s="343">
        <v>142.22200000000001</v>
      </c>
      <c r="AX1461" s="341">
        <v>0.79510000000000003</v>
      </c>
      <c r="AY1461" s="343">
        <v>2045</v>
      </c>
      <c r="AZ1461" s="343">
        <f t="shared" si="271"/>
        <v>0</v>
      </c>
      <c r="BA1461" s="343">
        <v>8.67</v>
      </c>
      <c r="BB1461" s="343">
        <v>8.6</v>
      </c>
      <c r="BC1461" s="343">
        <v>142.22200000000001</v>
      </c>
      <c r="BD1461" s="341">
        <v>0.76319999999999999</v>
      </c>
      <c r="BE1461" s="343">
        <v>1960</v>
      </c>
      <c r="BF1461" s="343">
        <f t="shared" si="272"/>
        <v>0</v>
      </c>
      <c r="BG1461" s="343">
        <v>40.14</v>
      </c>
      <c r="BH1461" s="343">
        <v>7.4</v>
      </c>
      <c r="BI1461" s="343">
        <v>142.22200000000001</v>
      </c>
      <c r="BJ1461" s="341">
        <v>0.81089999999999995</v>
      </c>
      <c r="BK1461" s="343">
        <v>2037</v>
      </c>
      <c r="BL1461" s="343">
        <f t="shared" si="273"/>
        <v>0</v>
      </c>
      <c r="BM1461" s="343">
        <v>45.63</v>
      </c>
      <c r="BN1461" s="343">
        <v>9.1999999999999993</v>
      </c>
      <c r="BO1461" s="343">
        <v>142.22200000000001</v>
      </c>
      <c r="BP1461" s="341">
        <v>0.89700000000000002</v>
      </c>
      <c r="BQ1461" s="343">
        <v>2108</v>
      </c>
      <c r="BR1461" s="343">
        <f t="shared" si="274"/>
        <v>0</v>
      </c>
      <c r="BS1461" s="343">
        <v>36.700000000000003</v>
      </c>
      <c r="BT1461" s="343">
        <v>13.6</v>
      </c>
      <c r="BU1461" s="343">
        <v>142.22200000000001</v>
      </c>
      <c r="BV1461" s="341">
        <v>0.91900000000000004</v>
      </c>
      <c r="BW1461" s="343">
        <v>2780</v>
      </c>
      <c r="BX1461" s="343">
        <f t="shared" si="275"/>
        <v>0</v>
      </c>
      <c r="BY1461" s="343">
        <v>29.9</v>
      </c>
    </row>
    <row r="1462" spans="1:77">
      <c r="A1462" s="342">
        <v>1457</v>
      </c>
      <c r="B1462" s="342" t="s">
        <v>3387</v>
      </c>
      <c r="C1462" s="342" t="s">
        <v>3217</v>
      </c>
      <c r="D1462" s="342" t="s">
        <v>499</v>
      </c>
      <c r="E1462" s="343">
        <v>128</v>
      </c>
      <c r="F1462" s="343">
        <v>133.84</v>
      </c>
      <c r="G1462" s="343">
        <v>133.84</v>
      </c>
      <c r="H1462" s="341">
        <v>0.99319999999999997</v>
      </c>
      <c r="I1462" s="343">
        <v>48596</v>
      </c>
      <c r="J1462" s="343">
        <f t="shared" si="264"/>
        <v>0</v>
      </c>
      <c r="K1462" s="343">
        <v>50.77</v>
      </c>
      <c r="L1462" s="343">
        <v>127.8</v>
      </c>
      <c r="M1462" s="343">
        <v>127.8</v>
      </c>
      <c r="N1462" s="341">
        <v>0.99470000000000003</v>
      </c>
      <c r="O1462" s="343">
        <v>55150</v>
      </c>
      <c r="P1462" s="343">
        <f t="shared" si="265"/>
        <v>0</v>
      </c>
      <c r="Q1462" s="343">
        <v>58.31</v>
      </c>
      <c r="R1462" s="343">
        <v>131.52000000000001</v>
      </c>
      <c r="S1462" s="343">
        <v>131.52000000000001</v>
      </c>
      <c r="T1462" s="341">
        <v>0.99370000000000003</v>
      </c>
      <c r="U1462" s="343">
        <v>48757</v>
      </c>
      <c r="V1462" s="343">
        <f t="shared" si="266"/>
        <v>0</v>
      </c>
      <c r="W1462" s="343">
        <v>51.81</v>
      </c>
      <c r="X1462" s="343">
        <v>145.04</v>
      </c>
      <c r="Y1462" s="343">
        <v>145.04</v>
      </c>
      <c r="Z1462" s="341">
        <v>0.99299999999999999</v>
      </c>
      <c r="AA1462" s="343">
        <v>45858</v>
      </c>
      <c r="AB1462" s="343">
        <f t="shared" si="267"/>
        <v>0</v>
      </c>
      <c r="AC1462" s="343">
        <v>42.79</v>
      </c>
      <c r="AD1462" s="343">
        <v>132.44</v>
      </c>
      <c r="AE1462" s="343">
        <v>132.44</v>
      </c>
      <c r="AF1462" s="341">
        <v>0.99360000000000004</v>
      </c>
      <c r="AG1462" s="343">
        <v>49533</v>
      </c>
      <c r="AH1462" s="343">
        <f t="shared" si="268"/>
        <v>0</v>
      </c>
      <c r="AI1462" s="343">
        <v>50.59</v>
      </c>
      <c r="AJ1462" s="343">
        <v>134.80000000000001</v>
      </c>
      <c r="AK1462" s="343">
        <v>134.80000000000001</v>
      </c>
      <c r="AL1462" s="341">
        <v>0.99380000000000002</v>
      </c>
      <c r="AM1462" s="343">
        <v>38483</v>
      </c>
      <c r="AN1462" s="343">
        <f t="shared" si="269"/>
        <v>0</v>
      </c>
      <c r="AO1462" s="343">
        <v>39.9</v>
      </c>
      <c r="AP1462" s="343">
        <v>135.32</v>
      </c>
      <c r="AQ1462" s="343">
        <v>135.32</v>
      </c>
      <c r="AR1462" s="341">
        <v>0.99319999999999997</v>
      </c>
      <c r="AS1462" s="343">
        <v>39830</v>
      </c>
      <c r="AT1462" s="343">
        <f t="shared" si="270"/>
        <v>0</v>
      </c>
      <c r="AU1462" s="343">
        <v>39.83</v>
      </c>
      <c r="AV1462" s="343">
        <v>127</v>
      </c>
      <c r="AW1462" s="343">
        <v>127</v>
      </c>
      <c r="AX1462" s="341">
        <v>0.99390000000000001</v>
      </c>
      <c r="AY1462" s="343">
        <v>44841</v>
      </c>
      <c r="AZ1462" s="343">
        <f t="shared" si="271"/>
        <v>0</v>
      </c>
      <c r="BA1462" s="343">
        <v>49.34</v>
      </c>
      <c r="BB1462" s="343">
        <v>126.36</v>
      </c>
      <c r="BC1462" s="343">
        <v>126.36</v>
      </c>
      <c r="BD1462" s="341">
        <v>0.98980000000000001</v>
      </c>
      <c r="BE1462" s="343">
        <v>47435</v>
      </c>
      <c r="BF1462" s="343">
        <f t="shared" si="272"/>
        <v>0</v>
      </c>
      <c r="BG1462" s="343">
        <v>50.97</v>
      </c>
      <c r="BH1462" s="343">
        <v>128.08000000000001</v>
      </c>
      <c r="BI1462" s="343">
        <v>128.08000000000001</v>
      </c>
      <c r="BJ1462" s="341">
        <v>0.99329999999999996</v>
      </c>
      <c r="BK1462" s="343">
        <v>49781</v>
      </c>
      <c r="BL1462" s="343">
        <f t="shared" si="273"/>
        <v>0</v>
      </c>
      <c r="BM1462" s="343">
        <v>52.59</v>
      </c>
      <c r="BN1462" s="343">
        <v>135.28</v>
      </c>
      <c r="BO1462" s="343">
        <v>135.28</v>
      </c>
      <c r="BP1462" s="341">
        <v>0.99319999999999997</v>
      </c>
      <c r="BQ1462" s="343">
        <v>53625</v>
      </c>
      <c r="BR1462" s="343">
        <f t="shared" si="274"/>
        <v>0</v>
      </c>
      <c r="BS1462" s="343">
        <v>57.34</v>
      </c>
      <c r="BT1462" s="343">
        <v>135.4</v>
      </c>
      <c r="BU1462" s="343">
        <v>135.4</v>
      </c>
      <c r="BV1462" s="341">
        <v>0.98960000000000004</v>
      </c>
      <c r="BW1462" s="343">
        <v>49016</v>
      </c>
      <c r="BX1462" s="343">
        <f t="shared" si="275"/>
        <v>0</v>
      </c>
      <c r="BY1462" s="343">
        <v>49.16</v>
      </c>
    </row>
    <row r="1463" spans="1:77">
      <c r="A1463" s="342">
        <v>1458</v>
      </c>
      <c r="B1463" s="342" t="s">
        <v>3387</v>
      </c>
      <c r="C1463" s="342" t="s">
        <v>3219</v>
      </c>
      <c r="D1463" s="342" t="s">
        <v>499</v>
      </c>
      <c r="E1463" s="343">
        <v>555</v>
      </c>
      <c r="F1463" s="343">
        <v>316.8</v>
      </c>
      <c r="G1463" s="343">
        <v>444</v>
      </c>
      <c r="H1463" s="341">
        <v>0.99229999999999996</v>
      </c>
      <c r="I1463" s="343">
        <v>116455</v>
      </c>
      <c r="J1463" s="343">
        <f t="shared" si="264"/>
        <v>0</v>
      </c>
      <c r="K1463" s="343">
        <v>51.45</v>
      </c>
      <c r="L1463" s="343">
        <v>309.95999999999998</v>
      </c>
      <c r="M1463" s="343">
        <v>444</v>
      </c>
      <c r="N1463" s="341">
        <v>0.98470000000000002</v>
      </c>
      <c r="O1463" s="343">
        <v>85001</v>
      </c>
      <c r="P1463" s="343">
        <f t="shared" si="265"/>
        <v>0</v>
      </c>
      <c r="Q1463" s="343">
        <v>37.43</v>
      </c>
      <c r="R1463" s="343">
        <v>321.48</v>
      </c>
      <c r="S1463" s="343">
        <v>444</v>
      </c>
      <c r="T1463" s="341">
        <v>0.98499999999999999</v>
      </c>
      <c r="U1463" s="343">
        <v>87597</v>
      </c>
      <c r="V1463" s="343">
        <f t="shared" si="266"/>
        <v>0</v>
      </c>
      <c r="W1463" s="343">
        <v>38.42</v>
      </c>
      <c r="X1463" s="343">
        <v>324</v>
      </c>
      <c r="Y1463" s="343">
        <v>444</v>
      </c>
      <c r="Z1463" s="341">
        <v>0.97770000000000001</v>
      </c>
      <c r="AA1463" s="343">
        <v>83480</v>
      </c>
      <c r="AB1463" s="343">
        <f t="shared" si="267"/>
        <v>0</v>
      </c>
      <c r="AC1463" s="343">
        <v>35.42</v>
      </c>
      <c r="AD1463" s="343">
        <v>305.27999999999997</v>
      </c>
      <c r="AE1463" s="343">
        <v>444</v>
      </c>
      <c r="AF1463" s="341">
        <v>0.98140000000000005</v>
      </c>
      <c r="AG1463" s="343">
        <v>99774</v>
      </c>
      <c r="AH1463" s="343">
        <f t="shared" si="268"/>
        <v>0</v>
      </c>
      <c r="AI1463" s="343">
        <v>44.76</v>
      </c>
      <c r="AJ1463" s="343">
        <v>285.48</v>
      </c>
      <c r="AK1463" s="343">
        <v>444</v>
      </c>
      <c r="AL1463" s="341">
        <v>0.97850000000000004</v>
      </c>
      <c r="AM1463" s="343">
        <v>73903</v>
      </c>
      <c r="AN1463" s="343">
        <f t="shared" si="269"/>
        <v>0</v>
      </c>
      <c r="AO1463" s="343">
        <v>36.74</v>
      </c>
      <c r="AP1463" s="343">
        <v>297.72000000000003</v>
      </c>
      <c r="AQ1463" s="343">
        <v>444</v>
      </c>
      <c r="AR1463" s="341">
        <v>0.98360000000000003</v>
      </c>
      <c r="AS1463" s="343">
        <v>67437</v>
      </c>
      <c r="AT1463" s="343">
        <f t="shared" si="270"/>
        <v>0</v>
      </c>
      <c r="AU1463" s="343">
        <v>30.95</v>
      </c>
      <c r="AV1463" s="343">
        <v>286.92</v>
      </c>
      <c r="AW1463" s="343">
        <v>444</v>
      </c>
      <c r="AX1463" s="341">
        <v>0.98019999999999996</v>
      </c>
      <c r="AY1463" s="343">
        <v>59499</v>
      </c>
      <c r="AZ1463" s="343">
        <f t="shared" si="271"/>
        <v>0</v>
      </c>
      <c r="BA1463" s="343">
        <v>29.38</v>
      </c>
      <c r="BB1463" s="343">
        <v>293.39999999999998</v>
      </c>
      <c r="BC1463" s="343">
        <v>444</v>
      </c>
      <c r="BD1463" s="341">
        <v>0.97209999999999996</v>
      </c>
      <c r="BE1463" s="343">
        <v>79803</v>
      </c>
      <c r="BF1463" s="343">
        <f t="shared" si="272"/>
        <v>0</v>
      </c>
      <c r="BG1463" s="343">
        <v>37.61</v>
      </c>
      <c r="BH1463" s="343">
        <v>282.24</v>
      </c>
      <c r="BI1463" s="343">
        <v>444</v>
      </c>
      <c r="BJ1463" s="341">
        <v>0.98329999999999995</v>
      </c>
      <c r="BK1463" s="343">
        <v>87466</v>
      </c>
      <c r="BL1463" s="343">
        <f t="shared" si="273"/>
        <v>0</v>
      </c>
      <c r="BM1463" s="343">
        <v>42.36</v>
      </c>
      <c r="BN1463" s="343">
        <v>306.36</v>
      </c>
      <c r="BO1463" s="343">
        <v>444</v>
      </c>
      <c r="BP1463" s="341">
        <v>0.98599999999999999</v>
      </c>
      <c r="BQ1463" s="343">
        <v>135540</v>
      </c>
      <c r="BR1463" s="343">
        <f t="shared" si="274"/>
        <v>9397.6081898557441</v>
      </c>
      <c r="BS1463" s="343">
        <v>64.47</v>
      </c>
      <c r="BT1463" s="343">
        <v>322.92</v>
      </c>
      <c r="BU1463" s="343">
        <v>444</v>
      </c>
      <c r="BV1463" s="341">
        <v>0.98419999999999996</v>
      </c>
      <c r="BW1463" s="343">
        <v>113270</v>
      </c>
      <c r="BX1463" s="343">
        <f t="shared" si="275"/>
        <v>0</v>
      </c>
      <c r="BY1463" s="343">
        <v>47.9</v>
      </c>
    </row>
    <row r="1464" spans="1:77">
      <c r="A1464" s="342">
        <v>1459</v>
      </c>
      <c r="B1464" s="342" t="s">
        <v>3387</v>
      </c>
      <c r="C1464" s="342" t="s">
        <v>3221</v>
      </c>
      <c r="D1464" s="342" t="s">
        <v>499</v>
      </c>
      <c r="E1464" s="343">
        <v>600</v>
      </c>
      <c r="F1464" s="343">
        <v>387.36</v>
      </c>
      <c r="G1464" s="343">
        <v>480</v>
      </c>
      <c r="H1464" s="341">
        <v>0.96150000000000002</v>
      </c>
      <c r="I1464" s="343">
        <v>127382</v>
      </c>
      <c r="J1464" s="343">
        <f t="shared" si="264"/>
        <v>0</v>
      </c>
      <c r="K1464" s="343">
        <v>47.5</v>
      </c>
      <c r="L1464" s="343">
        <v>393.48</v>
      </c>
      <c r="M1464" s="343">
        <v>480</v>
      </c>
      <c r="N1464" s="341">
        <v>0.97770000000000001</v>
      </c>
      <c r="O1464" s="343">
        <v>116838</v>
      </c>
      <c r="P1464" s="343">
        <f t="shared" si="265"/>
        <v>0</v>
      </c>
      <c r="Q1464" s="343">
        <v>40.82</v>
      </c>
      <c r="R1464" s="343">
        <v>381.96</v>
      </c>
      <c r="S1464" s="343">
        <v>480</v>
      </c>
      <c r="T1464" s="341">
        <v>0.97870000000000001</v>
      </c>
      <c r="U1464" s="343">
        <v>40019</v>
      </c>
      <c r="V1464" s="343">
        <f t="shared" si="266"/>
        <v>0</v>
      </c>
      <c r="W1464" s="343">
        <v>14.87</v>
      </c>
      <c r="X1464" s="343">
        <v>393.12</v>
      </c>
      <c r="Y1464" s="343">
        <v>480</v>
      </c>
      <c r="Z1464" s="341">
        <v>0.98619999999999997</v>
      </c>
      <c r="AA1464" s="343">
        <v>43897</v>
      </c>
      <c r="AB1464" s="343">
        <f t="shared" si="267"/>
        <v>0</v>
      </c>
      <c r="AC1464" s="343">
        <v>15.22</v>
      </c>
      <c r="AD1464" s="343">
        <v>415.08</v>
      </c>
      <c r="AE1464" s="343">
        <v>480</v>
      </c>
      <c r="AF1464" s="341">
        <v>0.98340000000000005</v>
      </c>
      <c r="AG1464" s="343">
        <v>59513</v>
      </c>
      <c r="AH1464" s="343">
        <f t="shared" si="268"/>
        <v>0</v>
      </c>
      <c r="AI1464" s="343">
        <v>19.600000000000001</v>
      </c>
      <c r="AJ1464" s="343">
        <v>403.2</v>
      </c>
      <c r="AK1464" s="343">
        <v>480</v>
      </c>
      <c r="AL1464" s="341">
        <v>0.98350000000000004</v>
      </c>
      <c r="AM1464" s="343">
        <v>41760</v>
      </c>
      <c r="AN1464" s="343">
        <f t="shared" si="269"/>
        <v>0</v>
      </c>
      <c r="AO1464" s="343">
        <v>14.63</v>
      </c>
      <c r="AP1464" s="343">
        <v>411.12</v>
      </c>
      <c r="AQ1464" s="343">
        <v>480</v>
      </c>
      <c r="AR1464" s="341">
        <v>0.98370000000000002</v>
      </c>
      <c r="AS1464" s="343">
        <v>68607</v>
      </c>
      <c r="AT1464" s="343">
        <f t="shared" si="270"/>
        <v>0</v>
      </c>
      <c r="AU1464" s="343">
        <v>22.8</v>
      </c>
      <c r="AV1464" s="343">
        <v>406.8</v>
      </c>
      <c r="AW1464" s="343">
        <v>480</v>
      </c>
      <c r="AX1464" s="341">
        <v>0.98480000000000001</v>
      </c>
      <c r="AY1464" s="343">
        <v>92853</v>
      </c>
      <c r="AZ1464" s="343">
        <f t="shared" si="271"/>
        <v>0</v>
      </c>
      <c r="BA1464" s="343">
        <v>32.19</v>
      </c>
      <c r="BB1464" s="343">
        <v>442.44</v>
      </c>
      <c r="BC1464" s="343">
        <v>480</v>
      </c>
      <c r="BD1464" s="341">
        <v>0.98660000000000003</v>
      </c>
      <c r="BE1464" s="343">
        <v>93578</v>
      </c>
      <c r="BF1464" s="343">
        <f t="shared" si="272"/>
        <v>0</v>
      </c>
      <c r="BG1464" s="343">
        <v>28.81</v>
      </c>
      <c r="BH1464" s="343">
        <v>416.52</v>
      </c>
      <c r="BI1464" s="343">
        <v>480</v>
      </c>
      <c r="BJ1464" s="341">
        <v>0.99070000000000003</v>
      </c>
      <c r="BK1464" s="343">
        <v>79817</v>
      </c>
      <c r="BL1464" s="343">
        <f t="shared" si="273"/>
        <v>0</v>
      </c>
      <c r="BM1464" s="343">
        <v>26</v>
      </c>
      <c r="BN1464" s="343">
        <v>391.32</v>
      </c>
      <c r="BO1464" s="343">
        <v>480</v>
      </c>
      <c r="BP1464" s="341">
        <v>0.98850000000000005</v>
      </c>
      <c r="BQ1464" s="343">
        <v>96174</v>
      </c>
      <c r="BR1464" s="343">
        <f t="shared" si="274"/>
        <v>0</v>
      </c>
      <c r="BS1464" s="343">
        <v>35.72</v>
      </c>
      <c r="BT1464" s="343">
        <v>379.44</v>
      </c>
      <c r="BU1464" s="343">
        <v>480</v>
      </c>
      <c r="BV1464" s="341">
        <v>0.98419999999999996</v>
      </c>
      <c r="BW1464" s="343">
        <v>83273</v>
      </c>
      <c r="BX1464" s="343">
        <f t="shared" si="275"/>
        <v>0</v>
      </c>
      <c r="BY1464" s="343">
        <v>29.97</v>
      </c>
    </row>
    <row r="1465" spans="1:77">
      <c r="A1465" s="342">
        <v>1460</v>
      </c>
      <c r="B1465" s="342" t="s">
        <v>3387</v>
      </c>
      <c r="C1465" s="342" t="s">
        <v>3223</v>
      </c>
      <c r="D1465" s="342" t="s">
        <v>526</v>
      </c>
      <c r="E1465" s="343">
        <v>335.55555555555554</v>
      </c>
      <c r="F1465" s="343">
        <v>192.96</v>
      </c>
      <c r="G1465" s="343">
        <v>268.44400000000002</v>
      </c>
      <c r="H1465" s="341">
        <v>0.92979999999999996</v>
      </c>
      <c r="I1465" s="343">
        <v>42294</v>
      </c>
      <c r="J1465" s="343">
        <f t="shared" si="264"/>
        <v>0</v>
      </c>
      <c r="K1465" s="343">
        <v>32.74</v>
      </c>
      <c r="L1465" s="343">
        <v>167.04</v>
      </c>
      <c r="M1465" s="343">
        <v>268.44400000000002</v>
      </c>
      <c r="N1465" s="341">
        <v>0.92059999999999997</v>
      </c>
      <c r="O1465" s="343">
        <v>46740</v>
      </c>
      <c r="P1465" s="343">
        <f t="shared" si="265"/>
        <v>0</v>
      </c>
      <c r="Q1465" s="343">
        <v>40.85</v>
      </c>
      <c r="R1465" s="343">
        <v>162.24</v>
      </c>
      <c r="S1465" s="343">
        <v>268.44400000000002</v>
      </c>
      <c r="T1465" s="341">
        <v>0.9274</v>
      </c>
      <c r="U1465" s="343">
        <v>43698</v>
      </c>
      <c r="V1465" s="343">
        <f t="shared" si="266"/>
        <v>0</v>
      </c>
      <c r="W1465" s="343">
        <v>40.340000000000003</v>
      </c>
      <c r="X1465" s="343">
        <v>158.4</v>
      </c>
      <c r="Y1465" s="343">
        <v>268.44400000000002</v>
      </c>
      <c r="Z1465" s="341">
        <v>0.92330000000000001</v>
      </c>
      <c r="AA1465" s="343">
        <v>41688</v>
      </c>
      <c r="AB1465" s="343">
        <f t="shared" si="267"/>
        <v>0</v>
      </c>
      <c r="AC1465" s="343">
        <v>38.31</v>
      </c>
      <c r="AD1465" s="343">
        <v>165.6</v>
      </c>
      <c r="AE1465" s="343">
        <v>268.44400000000002</v>
      </c>
      <c r="AF1465" s="341">
        <v>0.91649999999999998</v>
      </c>
      <c r="AG1465" s="343">
        <v>40092</v>
      </c>
      <c r="AH1465" s="343">
        <f t="shared" si="268"/>
        <v>0</v>
      </c>
      <c r="AI1465" s="343">
        <v>35.5</v>
      </c>
      <c r="AJ1465" s="343">
        <v>174.24</v>
      </c>
      <c r="AK1465" s="343">
        <v>268.44400000000002</v>
      </c>
      <c r="AL1465" s="341">
        <v>0.88339999999999996</v>
      </c>
      <c r="AM1465" s="343">
        <v>44442</v>
      </c>
      <c r="AN1465" s="343">
        <f t="shared" si="269"/>
        <v>0</v>
      </c>
      <c r="AO1465" s="343">
        <v>40.1</v>
      </c>
      <c r="AP1465" s="343">
        <v>174.72</v>
      </c>
      <c r="AQ1465" s="343">
        <v>268.44400000000002</v>
      </c>
      <c r="AR1465" s="341">
        <v>0.89629999999999999</v>
      </c>
      <c r="AS1465" s="343">
        <v>38880</v>
      </c>
      <c r="AT1465" s="343">
        <f t="shared" si="270"/>
        <v>0</v>
      </c>
      <c r="AU1465" s="343">
        <v>33.369999999999997</v>
      </c>
      <c r="AV1465" s="343">
        <v>191.52</v>
      </c>
      <c r="AW1465" s="343">
        <v>268.44400000000002</v>
      </c>
      <c r="AX1465" s="341">
        <v>0.89800000000000002</v>
      </c>
      <c r="AY1465" s="343">
        <v>38460</v>
      </c>
      <c r="AZ1465" s="343">
        <f t="shared" si="271"/>
        <v>0</v>
      </c>
      <c r="BA1465" s="343">
        <v>31.06</v>
      </c>
      <c r="BB1465" s="343">
        <v>156</v>
      </c>
      <c r="BC1465" s="343">
        <v>268.44400000000002</v>
      </c>
      <c r="BD1465" s="341">
        <v>0.88949999999999996</v>
      </c>
      <c r="BE1465" s="343">
        <v>39258</v>
      </c>
      <c r="BF1465" s="343">
        <f t="shared" si="272"/>
        <v>0</v>
      </c>
      <c r="BG1465" s="343">
        <v>38.020000000000003</v>
      </c>
      <c r="BH1465" s="343">
        <v>157.91999999999999</v>
      </c>
      <c r="BI1465" s="343">
        <v>268.44400000000002</v>
      </c>
      <c r="BJ1465" s="341">
        <v>0.9103</v>
      </c>
      <c r="BK1465" s="343">
        <v>39108</v>
      </c>
      <c r="BL1465" s="343">
        <f t="shared" si="273"/>
        <v>0</v>
      </c>
      <c r="BM1465" s="343">
        <v>36.56</v>
      </c>
      <c r="BN1465" s="343">
        <v>144.47999999999999</v>
      </c>
      <c r="BO1465" s="343">
        <v>268.44400000000002</v>
      </c>
      <c r="BP1465" s="341">
        <v>0.99160000000000004</v>
      </c>
      <c r="BQ1465" s="343">
        <v>39726</v>
      </c>
      <c r="BR1465" s="343">
        <f t="shared" si="274"/>
        <v>0</v>
      </c>
      <c r="BS1465" s="343">
        <v>39.840000000000003</v>
      </c>
      <c r="BT1465" s="343">
        <v>152.63999999999999</v>
      </c>
      <c r="BU1465" s="343">
        <v>268.44400000000002</v>
      </c>
      <c r="BV1465" s="341">
        <v>0.98770000000000002</v>
      </c>
      <c r="BW1465" s="343">
        <v>42402</v>
      </c>
      <c r="BX1465" s="343">
        <f t="shared" si="275"/>
        <v>0</v>
      </c>
      <c r="BY1465" s="343">
        <v>37.799999999999997</v>
      </c>
    </row>
    <row r="1466" spans="1:77">
      <c r="A1466" s="342">
        <v>1461</v>
      </c>
      <c r="B1466" s="342" t="s">
        <v>3387</v>
      </c>
      <c r="C1466" s="342" t="s">
        <v>3225</v>
      </c>
      <c r="D1466" s="342" t="s">
        <v>502</v>
      </c>
      <c r="E1466" s="343">
        <v>122.22222222222221</v>
      </c>
      <c r="F1466" s="343">
        <v>19.079999999999998</v>
      </c>
      <c r="G1466" s="343">
        <v>97.778000000000006</v>
      </c>
      <c r="H1466" s="341">
        <v>0.86050000000000004</v>
      </c>
      <c r="I1466" s="343">
        <v>1080</v>
      </c>
      <c r="J1466" s="343">
        <f t="shared" si="264"/>
        <v>0</v>
      </c>
      <c r="K1466" s="343">
        <v>18.27</v>
      </c>
      <c r="L1466" s="343">
        <v>14.88</v>
      </c>
      <c r="M1466" s="343">
        <v>97.778000000000006</v>
      </c>
      <c r="N1466" s="341">
        <v>0.7782</v>
      </c>
      <c r="O1466" s="343">
        <v>1727</v>
      </c>
      <c r="P1466" s="343">
        <f t="shared" si="265"/>
        <v>0</v>
      </c>
      <c r="Q1466" s="343">
        <v>20.04</v>
      </c>
      <c r="R1466" s="343">
        <v>21.36</v>
      </c>
      <c r="S1466" s="343">
        <v>97.778000000000006</v>
      </c>
      <c r="T1466" s="341">
        <v>0.81379999999999997</v>
      </c>
      <c r="U1466" s="343">
        <v>2234</v>
      </c>
      <c r="V1466" s="343">
        <f t="shared" si="266"/>
        <v>0</v>
      </c>
      <c r="W1466" s="343">
        <v>17.850000000000001</v>
      </c>
      <c r="X1466" s="343">
        <v>24.84</v>
      </c>
      <c r="Y1466" s="343">
        <v>97.778000000000006</v>
      </c>
      <c r="Z1466" s="341">
        <v>0.9214</v>
      </c>
      <c r="AA1466" s="343">
        <v>4107</v>
      </c>
      <c r="AB1466" s="343">
        <f t="shared" si="267"/>
        <v>0</v>
      </c>
      <c r="AC1466" s="343">
        <v>24.12</v>
      </c>
      <c r="AD1466" s="343">
        <v>25.2</v>
      </c>
      <c r="AE1466" s="343">
        <v>97.778000000000006</v>
      </c>
      <c r="AF1466" s="341">
        <v>0.91400000000000003</v>
      </c>
      <c r="AG1466" s="343">
        <v>3688</v>
      </c>
      <c r="AH1466" s="343">
        <f t="shared" si="268"/>
        <v>0</v>
      </c>
      <c r="AI1466" s="343">
        <v>21.52</v>
      </c>
      <c r="AJ1466" s="343">
        <v>26.16</v>
      </c>
      <c r="AK1466" s="343">
        <v>97.778000000000006</v>
      </c>
      <c r="AL1466" s="341">
        <v>0.89549999999999996</v>
      </c>
      <c r="AM1466" s="343">
        <v>3825</v>
      </c>
      <c r="AN1466" s="343">
        <f t="shared" si="269"/>
        <v>0</v>
      </c>
      <c r="AO1466" s="343">
        <v>22.68</v>
      </c>
      <c r="AP1466" s="343">
        <v>21.84</v>
      </c>
      <c r="AQ1466" s="343">
        <v>97.778000000000006</v>
      </c>
      <c r="AR1466" s="341">
        <v>0.85409999999999997</v>
      </c>
      <c r="AS1466" s="343">
        <v>2847</v>
      </c>
      <c r="AT1466" s="343">
        <f t="shared" si="270"/>
        <v>0</v>
      </c>
      <c r="AU1466" s="343">
        <v>20.51</v>
      </c>
      <c r="AV1466" s="343">
        <v>21.48</v>
      </c>
      <c r="AW1466" s="343">
        <v>97.778000000000006</v>
      </c>
      <c r="AX1466" s="341">
        <v>0.85209999999999997</v>
      </c>
      <c r="AY1466" s="343">
        <v>2998</v>
      </c>
      <c r="AZ1466" s="343">
        <f t="shared" si="271"/>
        <v>0</v>
      </c>
      <c r="BA1466" s="343">
        <v>22.75</v>
      </c>
      <c r="BB1466" s="343">
        <v>22.56</v>
      </c>
      <c r="BC1466" s="343">
        <v>97.778000000000006</v>
      </c>
      <c r="BD1466" s="341">
        <v>0.79920000000000002</v>
      </c>
      <c r="BE1466" s="343">
        <v>2827</v>
      </c>
      <c r="BF1466" s="343">
        <f t="shared" si="272"/>
        <v>0</v>
      </c>
      <c r="BG1466" s="343">
        <v>21.07</v>
      </c>
      <c r="BH1466" s="343">
        <v>20.88</v>
      </c>
      <c r="BI1466" s="343">
        <v>97.778000000000006</v>
      </c>
      <c r="BJ1466" s="341">
        <v>0.80789999999999995</v>
      </c>
      <c r="BK1466" s="343">
        <v>2571</v>
      </c>
      <c r="BL1466" s="343">
        <f t="shared" si="273"/>
        <v>0</v>
      </c>
      <c r="BM1466" s="343">
        <v>20.48</v>
      </c>
      <c r="BN1466" s="343">
        <v>16.559999999999999</v>
      </c>
      <c r="BO1466" s="343">
        <v>97.778000000000006</v>
      </c>
      <c r="BP1466" s="341">
        <v>0.90190000000000003</v>
      </c>
      <c r="BQ1466" s="343">
        <v>2796</v>
      </c>
      <c r="BR1466" s="343">
        <f t="shared" si="274"/>
        <v>0</v>
      </c>
      <c r="BS1466" s="343">
        <v>26.9</v>
      </c>
      <c r="BT1466" s="343">
        <v>16.920000000000002</v>
      </c>
      <c r="BU1466" s="343">
        <v>97.778000000000006</v>
      </c>
      <c r="BV1466" s="341">
        <v>0.88180000000000003</v>
      </c>
      <c r="BW1466" s="343">
        <v>2597</v>
      </c>
      <c r="BX1466" s="343">
        <f t="shared" si="275"/>
        <v>0</v>
      </c>
      <c r="BY1466" s="343">
        <v>23.39</v>
      </c>
    </row>
    <row r="1467" spans="1:77">
      <c r="A1467" s="342">
        <v>1462</v>
      </c>
      <c r="B1467" s="342" t="s">
        <v>3387</v>
      </c>
      <c r="C1467" s="342" t="s">
        <v>3227</v>
      </c>
      <c r="D1467" s="342" t="s">
        <v>499</v>
      </c>
      <c r="E1467" s="343">
        <v>488.88888888888886</v>
      </c>
      <c r="F1467" s="343">
        <v>384.96</v>
      </c>
      <c r="G1467" s="343">
        <v>391.11099999999999</v>
      </c>
      <c r="H1467" s="341">
        <v>0.74880000000000002</v>
      </c>
      <c r="I1467" s="343">
        <v>5601</v>
      </c>
      <c r="J1467" s="343">
        <f t="shared" si="264"/>
        <v>0</v>
      </c>
      <c r="K1467" s="343">
        <v>26.98</v>
      </c>
      <c r="L1467" s="343">
        <v>408.96</v>
      </c>
      <c r="M1467" s="343">
        <v>408.96</v>
      </c>
      <c r="N1467" s="341">
        <v>0.73080000000000001</v>
      </c>
      <c r="O1467" s="343">
        <v>85515</v>
      </c>
      <c r="P1467" s="343">
        <f t="shared" si="265"/>
        <v>0</v>
      </c>
      <c r="Q1467" s="343">
        <v>38.46</v>
      </c>
      <c r="R1467" s="343">
        <v>418.8</v>
      </c>
      <c r="S1467" s="343">
        <v>418.8</v>
      </c>
      <c r="T1467" s="341">
        <v>0.74109999999999998</v>
      </c>
      <c r="U1467" s="343">
        <v>48474</v>
      </c>
      <c r="V1467" s="343">
        <f t="shared" si="266"/>
        <v>0</v>
      </c>
      <c r="W1467" s="343">
        <v>21.69</v>
      </c>
      <c r="X1467" s="343">
        <v>422.16</v>
      </c>
      <c r="Y1467" s="343">
        <v>422.16</v>
      </c>
      <c r="Z1467" s="341">
        <v>0.74829999999999997</v>
      </c>
      <c r="AA1467" s="343">
        <v>28464</v>
      </c>
      <c r="AB1467" s="343">
        <f t="shared" si="267"/>
        <v>0</v>
      </c>
      <c r="AC1467" s="343">
        <v>12.11</v>
      </c>
      <c r="AD1467" s="343">
        <v>420.24</v>
      </c>
      <c r="AE1467" s="343">
        <v>420.24</v>
      </c>
      <c r="AF1467" s="341">
        <v>0.71589999999999998</v>
      </c>
      <c r="AG1467" s="343">
        <v>5838</v>
      </c>
      <c r="AH1467" s="343">
        <f t="shared" si="268"/>
        <v>0</v>
      </c>
      <c r="AI1467" s="343">
        <v>2.61</v>
      </c>
      <c r="AJ1467" s="343">
        <v>321.12</v>
      </c>
      <c r="AK1467" s="343">
        <v>391.11099999999999</v>
      </c>
      <c r="AL1467" s="341">
        <v>0.9929</v>
      </c>
      <c r="AM1467" s="343">
        <v>36849</v>
      </c>
      <c r="AN1467" s="343">
        <f t="shared" si="269"/>
        <v>0</v>
      </c>
      <c r="AO1467" s="343">
        <v>16.05</v>
      </c>
      <c r="AP1467" s="343">
        <v>323.52</v>
      </c>
      <c r="AQ1467" s="343">
        <v>391.11099999999999</v>
      </c>
      <c r="AR1467" s="341">
        <v>0.97189999999999999</v>
      </c>
      <c r="AS1467" s="343">
        <v>44151</v>
      </c>
      <c r="AT1467" s="343">
        <f t="shared" si="270"/>
        <v>0</v>
      </c>
      <c r="AU1467" s="343">
        <v>18.87</v>
      </c>
      <c r="AV1467" s="343">
        <v>346.56</v>
      </c>
      <c r="AW1467" s="343">
        <v>391.11099999999999</v>
      </c>
      <c r="AX1467" s="341">
        <v>0.94550000000000001</v>
      </c>
      <c r="AY1467" s="343">
        <v>69294</v>
      </c>
      <c r="AZ1467" s="343">
        <f t="shared" si="271"/>
        <v>0</v>
      </c>
      <c r="BA1467" s="343">
        <v>29.37</v>
      </c>
      <c r="BB1467" s="343">
        <v>338.4</v>
      </c>
      <c r="BC1467" s="343">
        <v>391.11099999999999</v>
      </c>
      <c r="BD1467" s="341">
        <v>0.94240000000000002</v>
      </c>
      <c r="BE1467" s="343">
        <v>69726</v>
      </c>
      <c r="BF1467" s="343">
        <f t="shared" si="272"/>
        <v>0</v>
      </c>
      <c r="BG1467" s="343">
        <v>29.39</v>
      </c>
      <c r="BH1467" s="343">
        <v>374.16</v>
      </c>
      <c r="BI1467" s="343">
        <v>391.11099999999999</v>
      </c>
      <c r="BJ1467" s="341">
        <v>0.92310000000000003</v>
      </c>
      <c r="BK1467" s="343">
        <v>60054</v>
      </c>
      <c r="BL1467" s="343">
        <f t="shared" si="273"/>
        <v>0</v>
      </c>
      <c r="BM1467" s="343">
        <v>23.37</v>
      </c>
      <c r="BN1467" s="343">
        <v>368.16</v>
      </c>
      <c r="BO1467" s="343">
        <v>391.11099999999999</v>
      </c>
      <c r="BP1467" s="341">
        <v>0.89739999999999998</v>
      </c>
      <c r="BQ1467" s="343">
        <v>69423</v>
      </c>
      <c r="BR1467" s="343">
        <f t="shared" si="274"/>
        <v>0</v>
      </c>
      <c r="BS1467" s="343">
        <v>30.19</v>
      </c>
      <c r="BT1467" s="343">
        <v>377.28</v>
      </c>
      <c r="BU1467" s="343">
        <v>391.11099999999999</v>
      </c>
      <c r="BV1467" s="341">
        <v>0.88349999999999995</v>
      </c>
      <c r="BW1467" s="343">
        <v>80520</v>
      </c>
      <c r="BX1467" s="343">
        <f t="shared" si="275"/>
        <v>0</v>
      </c>
      <c r="BY1467" s="343">
        <v>32.46</v>
      </c>
    </row>
    <row r="1468" spans="1:77">
      <c r="A1468" s="342">
        <v>1463</v>
      </c>
      <c r="B1468" s="342" t="s">
        <v>3387</v>
      </c>
      <c r="C1468" s="342" t="s">
        <v>3231</v>
      </c>
      <c r="D1468" s="342" t="s">
        <v>499</v>
      </c>
      <c r="E1468" s="343">
        <v>590</v>
      </c>
      <c r="F1468" s="343">
        <v>0</v>
      </c>
      <c r="G1468" s="343">
        <v>0</v>
      </c>
      <c r="H1468" s="341">
        <v>0</v>
      </c>
      <c r="I1468" s="343">
        <v>0</v>
      </c>
      <c r="J1468" s="343">
        <f t="shared" si="264"/>
        <v>0</v>
      </c>
      <c r="K1468" s="343">
        <v>0</v>
      </c>
      <c r="L1468" s="343">
        <v>0</v>
      </c>
      <c r="M1468" s="343">
        <v>0</v>
      </c>
      <c r="N1468" s="341">
        <v>0</v>
      </c>
      <c r="O1468" s="343">
        <v>0</v>
      </c>
      <c r="P1468" s="343">
        <f t="shared" si="265"/>
        <v>0</v>
      </c>
      <c r="Q1468" s="343">
        <v>0</v>
      </c>
      <c r="R1468" s="343">
        <v>200</v>
      </c>
      <c r="S1468" s="343">
        <v>472</v>
      </c>
      <c r="T1468" s="341">
        <v>0.99890000000000001</v>
      </c>
      <c r="U1468" s="343">
        <v>8426</v>
      </c>
      <c r="V1468" s="343">
        <f t="shared" si="266"/>
        <v>0</v>
      </c>
      <c r="W1468" s="343">
        <v>13.41</v>
      </c>
      <c r="X1468" s="343">
        <v>292.60000000000002</v>
      </c>
      <c r="Y1468" s="343">
        <v>472</v>
      </c>
      <c r="Z1468" s="341">
        <v>0.99880000000000002</v>
      </c>
      <c r="AA1468" s="343">
        <v>42018</v>
      </c>
      <c r="AB1468" s="343">
        <f t="shared" si="267"/>
        <v>0</v>
      </c>
      <c r="AC1468" s="343">
        <v>19.079999999999998</v>
      </c>
      <c r="AD1468" s="343">
        <v>351.2</v>
      </c>
      <c r="AE1468" s="343">
        <v>472</v>
      </c>
      <c r="AF1468" s="341">
        <v>0.999</v>
      </c>
      <c r="AG1468" s="343">
        <v>95747</v>
      </c>
      <c r="AH1468" s="343">
        <f t="shared" si="268"/>
        <v>0</v>
      </c>
      <c r="AI1468" s="343">
        <v>36.29</v>
      </c>
      <c r="AJ1468" s="343">
        <v>343</v>
      </c>
      <c r="AK1468" s="343">
        <v>472</v>
      </c>
      <c r="AL1468" s="341">
        <v>0.99929999999999997</v>
      </c>
      <c r="AM1468" s="343">
        <v>75659</v>
      </c>
      <c r="AN1468" s="343">
        <f t="shared" si="269"/>
        <v>0</v>
      </c>
      <c r="AO1468" s="343">
        <v>30.32</v>
      </c>
      <c r="AP1468" s="343">
        <v>330</v>
      </c>
      <c r="AQ1468" s="343">
        <v>472</v>
      </c>
      <c r="AR1468" s="341">
        <v>0.99939999999999996</v>
      </c>
      <c r="AS1468" s="343">
        <v>109418</v>
      </c>
      <c r="AT1468" s="343">
        <f t="shared" si="270"/>
        <v>0</v>
      </c>
      <c r="AU1468" s="343">
        <v>44.59</v>
      </c>
      <c r="AV1468" s="343">
        <v>309.8</v>
      </c>
      <c r="AW1468" s="343">
        <v>472</v>
      </c>
      <c r="AX1468" s="341">
        <v>0.99950000000000006</v>
      </c>
      <c r="AY1468" s="343">
        <v>137582</v>
      </c>
      <c r="AZ1468" s="343">
        <f t="shared" si="271"/>
        <v>3812.4326689353447</v>
      </c>
      <c r="BA1468" s="343">
        <v>61.71</v>
      </c>
      <c r="BB1468" s="343">
        <v>330.4</v>
      </c>
      <c r="BC1468" s="343">
        <v>472</v>
      </c>
      <c r="BD1468" s="341">
        <v>0.99839999999999995</v>
      </c>
      <c r="BE1468" s="343">
        <v>144742.39999999999</v>
      </c>
      <c r="BF1468" s="343">
        <f t="shared" si="272"/>
        <v>0</v>
      </c>
      <c r="BG1468" s="343">
        <v>58.97</v>
      </c>
      <c r="BH1468" s="343">
        <v>345.6</v>
      </c>
      <c r="BI1468" s="343">
        <v>472</v>
      </c>
      <c r="BJ1468" s="341">
        <v>0.99929999999999997</v>
      </c>
      <c r="BK1468" s="343">
        <v>114750</v>
      </c>
      <c r="BL1468" s="343">
        <f t="shared" si="273"/>
        <v>0</v>
      </c>
      <c r="BM1468" s="343">
        <v>44.66</v>
      </c>
      <c r="BN1468" s="343">
        <v>345.6</v>
      </c>
      <c r="BO1468" s="343">
        <v>472</v>
      </c>
      <c r="BP1468" s="341">
        <v>0.99970000000000003</v>
      </c>
      <c r="BQ1468" s="343">
        <v>171930</v>
      </c>
      <c r="BR1468" s="343">
        <f t="shared" si="274"/>
        <v>27653.076923076922</v>
      </c>
      <c r="BS1468" s="343">
        <v>71.5</v>
      </c>
      <c r="BT1468" s="343">
        <v>338.4</v>
      </c>
      <c r="BU1468" s="343">
        <v>472</v>
      </c>
      <c r="BV1468" s="341">
        <v>0.99939999999999996</v>
      </c>
      <c r="BW1468" s="343">
        <v>161060</v>
      </c>
      <c r="BX1468" s="343">
        <f t="shared" si="275"/>
        <v>10089.839087642567</v>
      </c>
      <c r="BY1468" s="343">
        <v>64.010000000000005</v>
      </c>
    </row>
    <row r="1469" spans="1:77">
      <c r="A1469" s="342">
        <v>1464</v>
      </c>
      <c r="B1469" s="342" t="s">
        <v>3387</v>
      </c>
      <c r="C1469" s="342" t="s">
        <v>3233</v>
      </c>
      <c r="D1469" s="342" t="s">
        <v>840</v>
      </c>
      <c r="E1469" s="343">
        <v>687</v>
      </c>
      <c r="F1469" s="343">
        <v>0</v>
      </c>
      <c r="G1469" s="343">
        <v>0</v>
      </c>
      <c r="H1469" s="341">
        <v>0</v>
      </c>
      <c r="I1469" s="343">
        <v>0</v>
      </c>
      <c r="J1469" s="343">
        <f t="shared" si="264"/>
        <v>0</v>
      </c>
      <c r="K1469" s="343">
        <v>0</v>
      </c>
      <c r="L1469" s="343">
        <v>0</v>
      </c>
      <c r="M1469" s="343">
        <v>0</v>
      </c>
      <c r="N1469" s="341">
        <v>0</v>
      </c>
      <c r="O1469" s="343">
        <v>0</v>
      </c>
      <c r="P1469" s="343">
        <f t="shared" si="265"/>
        <v>0</v>
      </c>
      <c r="Q1469" s="343">
        <v>0</v>
      </c>
      <c r="R1469" s="343">
        <v>0</v>
      </c>
      <c r="S1469" s="343">
        <v>0</v>
      </c>
      <c r="T1469" s="341">
        <v>0</v>
      </c>
      <c r="U1469" s="343">
        <v>0</v>
      </c>
      <c r="V1469" s="343">
        <f t="shared" si="266"/>
        <v>0</v>
      </c>
      <c r="W1469" s="343">
        <v>0</v>
      </c>
      <c r="X1469" s="343">
        <v>0</v>
      </c>
      <c r="Y1469" s="343">
        <v>0</v>
      </c>
      <c r="Z1469" s="341">
        <v>0</v>
      </c>
      <c r="AA1469" s="343">
        <v>0</v>
      </c>
      <c r="AB1469" s="343">
        <f t="shared" si="267"/>
        <v>0</v>
      </c>
      <c r="AC1469" s="343">
        <v>0</v>
      </c>
      <c r="AD1469" s="343">
        <v>477.6</v>
      </c>
      <c r="AE1469" s="343">
        <v>549.6</v>
      </c>
      <c r="AF1469" s="341">
        <v>0.82479999999999998</v>
      </c>
      <c r="AG1469" s="343">
        <v>4380</v>
      </c>
      <c r="AH1469" s="343">
        <f t="shared" si="268"/>
        <v>0</v>
      </c>
      <c r="AI1469" s="343">
        <v>1.65</v>
      </c>
      <c r="AJ1469" s="343">
        <v>487.2</v>
      </c>
      <c r="AK1469" s="343">
        <v>549.6</v>
      </c>
      <c r="AL1469" s="341">
        <v>0.98550000000000004</v>
      </c>
      <c r="AM1469" s="343">
        <v>4080</v>
      </c>
      <c r="AN1469" s="343">
        <f t="shared" si="269"/>
        <v>0</v>
      </c>
      <c r="AO1469" s="343">
        <v>1.18</v>
      </c>
      <c r="AP1469" s="343">
        <v>487.2</v>
      </c>
      <c r="AQ1469" s="343">
        <v>549.6</v>
      </c>
      <c r="AR1469" s="341">
        <v>0.93830000000000002</v>
      </c>
      <c r="AS1469" s="343">
        <v>38790</v>
      </c>
      <c r="AT1469" s="343">
        <f t="shared" si="270"/>
        <v>0</v>
      </c>
      <c r="AU1469" s="343">
        <v>11.4</v>
      </c>
      <c r="AV1469" s="343">
        <v>484.8</v>
      </c>
      <c r="AW1469" s="343">
        <v>549.6</v>
      </c>
      <c r="AX1469" s="341">
        <v>0.93769999999999998</v>
      </c>
      <c r="AY1469" s="343">
        <v>35250</v>
      </c>
      <c r="AZ1469" s="343">
        <f t="shared" si="271"/>
        <v>0</v>
      </c>
      <c r="BA1469" s="343">
        <v>10.77</v>
      </c>
      <c r="BB1469" s="343">
        <v>31.2</v>
      </c>
      <c r="BC1469" s="343">
        <v>549.6</v>
      </c>
      <c r="BD1469" s="341">
        <v>0.99370000000000003</v>
      </c>
      <c r="BE1469" s="343">
        <v>4740</v>
      </c>
      <c r="BF1469" s="343">
        <f t="shared" si="272"/>
        <v>0</v>
      </c>
      <c r="BG1469" s="343">
        <v>20.55</v>
      </c>
      <c r="BH1469" s="343">
        <v>16.8</v>
      </c>
      <c r="BI1469" s="343">
        <v>549.6</v>
      </c>
      <c r="BJ1469" s="341">
        <v>0.99450000000000005</v>
      </c>
      <c r="BK1469" s="343">
        <v>5460</v>
      </c>
      <c r="BL1469" s="343">
        <f t="shared" si="273"/>
        <v>0</v>
      </c>
      <c r="BM1469" s="343">
        <v>43.92</v>
      </c>
      <c r="BN1469" s="343">
        <v>14.4</v>
      </c>
      <c r="BO1469" s="343">
        <v>549.6</v>
      </c>
      <c r="BP1469" s="341">
        <v>1</v>
      </c>
      <c r="BQ1469" s="343">
        <v>4530</v>
      </c>
      <c r="BR1469" s="343">
        <f t="shared" si="274"/>
        <v>0</v>
      </c>
      <c r="BS1469" s="343">
        <v>45.2</v>
      </c>
      <c r="BT1469" s="343">
        <v>14.4</v>
      </c>
      <c r="BU1469" s="343">
        <v>549.6</v>
      </c>
      <c r="BV1469" s="341">
        <v>1</v>
      </c>
      <c r="BW1469" s="343">
        <v>4290</v>
      </c>
      <c r="BX1469" s="343">
        <f t="shared" si="275"/>
        <v>0</v>
      </c>
      <c r="BY1469" s="343">
        <v>40.04</v>
      </c>
    </row>
    <row r="1470" spans="1:77">
      <c r="A1470" s="342">
        <v>1465</v>
      </c>
      <c r="B1470" s="342" t="s">
        <v>3387</v>
      </c>
      <c r="C1470" s="342" t="s">
        <v>3633</v>
      </c>
      <c r="D1470" s="342" t="s">
        <v>499</v>
      </c>
      <c r="E1470" s="343">
        <v>500</v>
      </c>
      <c r="F1470" s="343">
        <v>0</v>
      </c>
      <c r="G1470" s="343">
        <v>0</v>
      </c>
      <c r="H1470" s="341">
        <v>0</v>
      </c>
      <c r="I1470" s="343">
        <v>0</v>
      </c>
      <c r="J1470" s="343">
        <f t="shared" si="264"/>
        <v>0</v>
      </c>
      <c r="K1470" s="343">
        <v>0</v>
      </c>
      <c r="L1470" s="343">
        <v>0</v>
      </c>
      <c r="M1470" s="343">
        <v>0</v>
      </c>
      <c r="N1470" s="341">
        <v>0</v>
      </c>
      <c r="O1470" s="343">
        <v>0</v>
      </c>
      <c r="P1470" s="343">
        <f t="shared" si="265"/>
        <v>0</v>
      </c>
      <c r="Q1470" s="343">
        <v>0</v>
      </c>
      <c r="R1470" s="343">
        <v>0</v>
      </c>
      <c r="S1470" s="343">
        <v>0</v>
      </c>
      <c r="T1470" s="341">
        <v>0</v>
      </c>
      <c r="U1470" s="343">
        <v>0</v>
      </c>
      <c r="V1470" s="343">
        <f t="shared" si="266"/>
        <v>0</v>
      </c>
      <c r="W1470" s="343">
        <v>0</v>
      </c>
      <c r="X1470" s="343">
        <v>0</v>
      </c>
      <c r="Y1470" s="343">
        <v>0</v>
      </c>
      <c r="Z1470" s="341">
        <v>0</v>
      </c>
      <c r="AA1470" s="343">
        <v>0</v>
      </c>
      <c r="AB1470" s="343">
        <f t="shared" si="267"/>
        <v>0</v>
      </c>
      <c r="AC1470" s="343">
        <v>0</v>
      </c>
      <c r="AD1470" s="343">
        <v>0</v>
      </c>
      <c r="AE1470" s="343">
        <v>0</v>
      </c>
      <c r="AF1470" s="341">
        <v>0</v>
      </c>
      <c r="AG1470" s="343">
        <v>0</v>
      </c>
      <c r="AH1470" s="343">
        <f t="shared" si="268"/>
        <v>0</v>
      </c>
      <c r="AI1470" s="343">
        <v>0</v>
      </c>
      <c r="AJ1470" s="343">
        <v>0</v>
      </c>
      <c r="AK1470" s="343">
        <v>0</v>
      </c>
      <c r="AL1470" s="341">
        <v>0</v>
      </c>
      <c r="AM1470" s="343">
        <v>0</v>
      </c>
      <c r="AN1470" s="343">
        <f t="shared" si="269"/>
        <v>0</v>
      </c>
      <c r="AO1470" s="343">
        <v>0</v>
      </c>
      <c r="AP1470" s="343">
        <v>0</v>
      </c>
      <c r="AQ1470" s="343">
        <v>0</v>
      </c>
      <c r="AR1470" s="341">
        <v>0</v>
      </c>
      <c r="AS1470" s="343">
        <v>0</v>
      </c>
      <c r="AT1470" s="343">
        <f t="shared" si="270"/>
        <v>0</v>
      </c>
      <c r="AU1470" s="343">
        <v>0</v>
      </c>
      <c r="AV1470" s="343">
        <v>170.4</v>
      </c>
      <c r="AW1470" s="343">
        <v>400</v>
      </c>
      <c r="AX1470" s="341">
        <v>0.5091</v>
      </c>
      <c r="AY1470" s="343">
        <v>669</v>
      </c>
      <c r="AZ1470" s="343">
        <f t="shared" si="271"/>
        <v>0</v>
      </c>
      <c r="BA1470" s="343">
        <v>6.43</v>
      </c>
      <c r="BB1470" s="343">
        <v>212.4</v>
      </c>
      <c r="BC1470" s="343">
        <v>400</v>
      </c>
      <c r="BD1470" s="341">
        <v>0.67310000000000003</v>
      </c>
      <c r="BE1470" s="343">
        <v>1977</v>
      </c>
      <c r="BF1470" s="343">
        <f t="shared" si="272"/>
        <v>0</v>
      </c>
      <c r="BG1470" s="343">
        <v>1.86</v>
      </c>
      <c r="BH1470" s="343">
        <v>50.88</v>
      </c>
      <c r="BI1470" s="343">
        <v>400</v>
      </c>
      <c r="BJ1470" s="341">
        <v>0.86370000000000002</v>
      </c>
      <c r="BK1470" s="343">
        <v>1749</v>
      </c>
      <c r="BL1470" s="343">
        <f t="shared" si="273"/>
        <v>0</v>
      </c>
      <c r="BM1470" s="343">
        <v>5.35</v>
      </c>
      <c r="BN1470" s="343">
        <v>5.76</v>
      </c>
      <c r="BO1470" s="343">
        <v>400</v>
      </c>
      <c r="BP1470" s="341">
        <v>0.91490000000000005</v>
      </c>
      <c r="BQ1470" s="343">
        <v>1581</v>
      </c>
      <c r="BR1470" s="343">
        <f t="shared" si="274"/>
        <v>0</v>
      </c>
      <c r="BS1470" s="343">
        <v>43.1</v>
      </c>
      <c r="BT1470" s="343">
        <v>6</v>
      </c>
      <c r="BU1470" s="343">
        <v>400</v>
      </c>
      <c r="BV1470" s="341">
        <v>0.88949999999999996</v>
      </c>
      <c r="BW1470" s="343">
        <v>1836</v>
      </c>
      <c r="BX1470" s="343">
        <f t="shared" si="275"/>
        <v>0</v>
      </c>
      <c r="BY1470" s="343">
        <v>46.24</v>
      </c>
    </row>
    <row r="1471" spans="1:77">
      <c r="A1471" s="342">
        <v>1466</v>
      </c>
      <c r="B1471" s="342" t="s">
        <v>3387</v>
      </c>
      <c r="C1471" s="342" t="s">
        <v>3634</v>
      </c>
      <c r="D1471" s="342" t="s">
        <v>496</v>
      </c>
      <c r="E1471" s="343">
        <v>350</v>
      </c>
      <c r="F1471" s="343">
        <v>0</v>
      </c>
      <c r="G1471" s="343">
        <v>0</v>
      </c>
      <c r="H1471" s="341">
        <v>0</v>
      </c>
      <c r="I1471" s="343">
        <v>0</v>
      </c>
      <c r="J1471" s="343">
        <f t="shared" si="264"/>
        <v>0</v>
      </c>
      <c r="K1471" s="343">
        <v>0</v>
      </c>
      <c r="L1471" s="343">
        <v>0</v>
      </c>
      <c r="M1471" s="343">
        <v>0</v>
      </c>
      <c r="N1471" s="341">
        <v>0</v>
      </c>
      <c r="O1471" s="343">
        <v>0</v>
      </c>
      <c r="P1471" s="343">
        <f t="shared" si="265"/>
        <v>0</v>
      </c>
      <c r="Q1471" s="343">
        <v>0</v>
      </c>
      <c r="R1471" s="343">
        <v>0</v>
      </c>
      <c r="S1471" s="343">
        <v>0</v>
      </c>
      <c r="T1471" s="341">
        <v>0</v>
      </c>
      <c r="U1471" s="343">
        <v>0</v>
      </c>
      <c r="V1471" s="343">
        <f t="shared" si="266"/>
        <v>0</v>
      </c>
      <c r="W1471" s="343">
        <v>0</v>
      </c>
      <c r="X1471" s="343">
        <v>0</v>
      </c>
      <c r="Y1471" s="343">
        <v>0</v>
      </c>
      <c r="Z1471" s="341">
        <v>0</v>
      </c>
      <c r="AA1471" s="343">
        <v>0</v>
      </c>
      <c r="AB1471" s="343">
        <f t="shared" si="267"/>
        <v>0</v>
      </c>
      <c r="AC1471" s="343">
        <v>0</v>
      </c>
      <c r="AD1471" s="343">
        <v>0</v>
      </c>
      <c r="AE1471" s="343">
        <v>0</v>
      </c>
      <c r="AF1471" s="341">
        <v>0</v>
      </c>
      <c r="AG1471" s="343">
        <v>0</v>
      </c>
      <c r="AH1471" s="343">
        <f t="shared" si="268"/>
        <v>0</v>
      </c>
      <c r="AI1471" s="343">
        <v>0</v>
      </c>
      <c r="AJ1471" s="343">
        <v>0</v>
      </c>
      <c r="AK1471" s="343">
        <v>0</v>
      </c>
      <c r="AL1471" s="341">
        <v>0</v>
      </c>
      <c r="AM1471" s="343">
        <v>0</v>
      </c>
      <c r="AN1471" s="343">
        <f t="shared" si="269"/>
        <v>0</v>
      </c>
      <c r="AO1471" s="343">
        <v>0</v>
      </c>
      <c r="AP1471" s="343">
        <v>0</v>
      </c>
      <c r="AQ1471" s="343">
        <v>0</v>
      </c>
      <c r="AR1471" s="341">
        <v>0</v>
      </c>
      <c r="AS1471" s="343">
        <v>0</v>
      </c>
      <c r="AT1471" s="343">
        <f t="shared" si="270"/>
        <v>0</v>
      </c>
      <c r="AU1471" s="343">
        <v>0</v>
      </c>
      <c r="AV1471" s="343">
        <v>87.6</v>
      </c>
      <c r="AW1471" s="343">
        <v>280</v>
      </c>
      <c r="AX1471" s="341">
        <v>0.93049999999999999</v>
      </c>
      <c r="AY1471" s="343">
        <v>201</v>
      </c>
      <c r="AZ1471" s="343">
        <f t="shared" si="271"/>
        <v>0</v>
      </c>
      <c r="BA1471" s="343">
        <v>10.27</v>
      </c>
      <c r="BB1471" s="343">
        <v>156.96</v>
      </c>
      <c r="BC1471" s="343">
        <v>280</v>
      </c>
      <c r="BD1471" s="341">
        <v>0.86280000000000001</v>
      </c>
      <c r="BE1471" s="343">
        <v>1680</v>
      </c>
      <c r="BF1471" s="343">
        <f t="shared" si="272"/>
        <v>0</v>
      </c>
      <c r="BG1471" s="343">
        <v>1.67</v>
      </c>
      <c r="BH1471" s="343">
        <v>7.44</v>
      </c>
      <c r="BI1471" s="343">
        <v>280</v>
      </c>
      <c r="BJ1471" s="341">
        <v>1.0029999999999999</v>
      </c>
      <c r="BK1471" s="343">
        <v>981</v>
      </c>
      <c r="BL1471" s="343">
        <f t="shared" si="273"/>
        <v>0</v>
      </c>
      <c r="BM1471" s="343">
        <v>17.670000000000002</v>
      </c>
      <c r="BN1471" s="343">
        <v>11.28</v>
      </c>
      <c r="BO1471" s="343">
        <v>280</v>
      </c>
      <c r="BP1471" s="341">
        <v>0.997</v>
      </c>
      <c r="BQ1471" s="343">
        <v>1020</v>
      </c>
      <c r="BR1471" s="343">
        <f t="shared" si="274"/>
        <v>0</v>
      </c>
      <c r="BS1471" s="343">
        <v>13.03</v>
      </c>
      <c r="BT1471" s="343">
        <v>6</v>
      </c>
      <c r="BU1471" s="343">
        <v>280</v>
      </c>
      <c r="BV1471" s="341">
        <v>1</v>
      </c>
      <c r="BW1471" s="343">
        <v>885</v>
      </c>
      <c r="BX1471" s="343">
        <f t="shared" si="275"/>
        <v>0</v>
      </c>
      <c r="BY1471" s="343">
        <v>19.829999999999998</v>
      </c>
    </row>
    <row r="1472" spans="1:77">
      <c r="A1472" s="342">
        <v>1467</v>
      </c>
      <c r="B1472" s="342" t="s">
        <v>3387</v>
      </c>
      <c r="C1472" s="342" t="s">
        <v>3640</v>
      </c>
      <c r="D1472" s="342" t="s">
        <v>499</v>
      </c>
      <c r="E1472" s="343">
        <v>250</v>
      </c>
      <c r="F1472" s="343">
        <v>0</v>
      </c>
      <c r="G1472" s="343">
        <v>0</v>
      </c>
      <c r="H1472" s="341">
        <v>0</v>
      </c>
      <c r="I1472" s="343">
        <v>0</v>
      </c>
      <c r="J1472" s="343">
        <f t="shared" si="264"/>
        <v>0</v>
      </c>
      <c r="K1472" s="343">
        <v>0</v>
      </c>
      <c r="L1472" s="343">
        <v>12</v>
      </c>
      <c r="M1472" s="343">
        <v>0</v>
      </c>
      <c r="N1472" s="341">
        <v>0</v>
      </c>
      <c r="O1472" s="343">
        <v>0</v>
      </c>
      <c r="P1472" s="343">
        <f t="shared" si="265"/>
        <v>0</v>
      </c>
      <c r="Q1472" s="343">
        <v>0</v>
      </c>
      <c r="R1472" s="343">
        <v>10</v>
      </c>
      <c r="S1472" s="343">
        <v>0</v>
      </c>
      <c r="T1472" s="341">
        <v>0</v>
      </c>
      <c r="U1472" s="343">
        <v>0</v>
      </c>
      <c r="V1472" s="343">
        <f t="shared" si="266"/>
        <v>0</v>
      </c>
      <c r="W1472" s="343">
        <v>0</v>
      </c>
      <c r="X1472" s="343">
        <v>12.4</v>
      </c>
      <c r="Y1472" s="343">
        <v>0</v>
      </c>
      <c r="Z1472" s="341">
        <v>0</v>
      </c>
      <c r="AA1472" s="343">
        <v>0</v>
      </c>
      <c r="AB1472" s="343">
        <f t="shared" si="267"/>
        <v>0</v>
      </c>
      <c r="AC1472" s="343">
        <v>0</v>
      </c>
      <c r="AD1472" s="343">
        <v>10</v>
      </c>
      <c r="AE1472" s="343">
        <v>0</v>
      </c>
      <c r="AF1472" s="341">
        <v>0</v>
      </c>
      <c r="AG1472" s="343">
        <v>0</v>
      </c>
      <c r="AH1472" s="343">
        <f t="shared" si="268"/>
        <v>0</v>
      </c>
      <c r="AI1472" s="343">
        <v>0</v>
      </c>
      <c r="AJ1472" s="343">
        <v>0</v>
      </c>
      <c r="AK1472" s="343">
        <v>0</v>
      </c>
      <c r="AL1472" s="341">
        <v>0</v>
      </c>
      <c r="AM1472" s="343">
        <v>0</v>
      </c>
      <c r="AN1472" s="343">
        <f t="shared" si="269"/>
        <v>0</v>
      </c>
      <c r="AO1472" s="343">
        <v>0</v>
      </c>
      <c r="AP1472" s="343">
        <v>10</v>
      </c>
      <c r="AQ1472" s="343">
        <v>13</v>
      </c>
      <c r="AR1472" s="341">
        <v>0.71419999999999995</v>
      </c>
      <c r="AS1472" s="343">
        <v>3500</v>
      </c>
      <c r="AT1472" s="343">
        <f t="shared" si="270"/>
        <v>517.04545454545473</v>
      </c>
      <c r="AU1472" s="343">
        <v>70.400000000000006</v>
      </c>
      <c r="AV1472" s="343">
        <v>188</v>
      </c>
      <c r="AW1472" s="343">
        <v>200</v>
      </c>
      <c r="AX1472" s="341">
        <v>0.64080000000000004</v>
      </c>
      <c r="AY1472" s="343">
        <v>2462</v>
      </c>
      <c r="AZ1472" s="343">
        <f t="shared" si="271"/>
        <v>0</v>
      </c>
      <c r="BA1472" s="343">
        <v>3.28</v>
      </c>
      <c r="BB1472" s="343">
        <v>167.52</v>
      </c>
      <c r="BC1472" s="343">
        <v>200</v>
      </c>
      <c r="BD1472" s="341">
        <v>0.59599999999999997</v>
      </c>
      <c r="BE1472" s="343">
        <v>3048</v>
      </c>
      <c r="BF1472" s="343">
        <f t="shared" si="272"/>
        <v>0</v>
      </c>
      <c r="BG1472" s="343">
        <v>4.0999999999999996</v>
      </c>
      <c r="BH1472" s="343">
        <v>190.72</v>
      </c>
      <c r="BI1472" s="343">
        <v>200</v>
      </c>
      <c r="BJ1472" s="341">
        <v>0.59609999999999996</v>
      </c>
      <c r="BK1472" s="343">
        <v>2194</v>
      </c>
      <c r="BL1472" s="343">
        <f t="shared" si="273"/>
        <v>0</v>
      </c>
      <c r="BM1472" s="343">
        <v>2.59</v>
      </c>
      <c r="BN1472" s="343">
        <v>4.96</v>
      </c>
      <c r="BO1472" s="343">
        <v>200</v>
      </c>
      <c r="BP1472" s="341">
        <v>0.72130000000000005</v>
      </c>
      <c r="BQ1472" s="343">
        <v>994</v>
      </c>
      <c r="BR1472" s="343">
        <f t="shared" si="274"/>
        <v>0</v>
      </c>
      <c r="BS1472" s="343">
        <v>39.92</v>
      </c>
      <c r="BT1472" s="343">
        <v>4.96</v>
      </c>
      <c r="BU1472" s="343">
        <v>200</v>
      </c>
      <c r="BV1472" s="341">
        <v>0.76500000000000001</v>
      </c>
      <c r="BW1472" s="343">
        <v>892</v>
      </c>
      <c r="BX1472" s="343">
        <f t="shared" si="275"/>
        <v>0</v>
      </c>
      <c r="BY1472" s="343">
        <v>31.6</v>
      </c>
    </row>
    <row r="1473" spans="1:77">
      <c r="A1473" s="342">
        <v>1468</v>
      </c>
      <c r="B1473" s="342" t="s">
        <v>3387</v>
      </c>
      <c r="C1473" s="342" t="s">
        <v>2803</v>
      </c>
      <c r="D1473" s="342" t="s">
        <v>526</v>
      </c>
      <c r="E1473" s="343">
        <v>2000</v>
      </c>
      <c r="F1473" s="343">
        <v>856.8</v>
      </c>
      <c r="G1473" s="343">
        <v>1600</v>
      </c>
      <c r="H1473" s="341">
        <v>0.93559999999999999</v>
      </c>
      <c r="I1473" s="343">
        <v>46463</v>
      </c>
      <c r="J1473" s="343">
        <f t="shared" si="264"/>
        <v>0</v>
      </c>
      <c r="K1473" s="343">
        <v>8.0500000000000007</v>
      </c>
      <c r="L1473" s="343">
        <v>878.4</v>
      </c>
      <c r="M1473" s="343">
        <v>1600</v>
      </c>
      <c r="N1473" s="341">
        <v>0.95750000000000002</v>
      </c>
      <c r="O1473" s="343">
        <v>64954</v>
      </c>
      <c r="P1473" s="343">
        <f t="shared" si="265"/>
        <v>0</v>
      </c>
      <c r="Q1473" s="343">
        <v>10.38</v>
      </c>
      <c r="R1473" s="343">
        <v>885.6</v>
      </c>
      <c r="S1473" s="343">
        <v>1600</v>
      </c>
      <c r="T1473" s="341">
        <v>0.91869999999999996</v>
      </c>
      <c r="U1473" s="343">
        <v>62152</v>
      </c>
      <c r="V1473" s="343">
        <f t="shared" si="266"/>
        <v>0</v>
      </c>
      <c r="W1473" s="343">
        <v>10.61</v>
      </c>
      <c r="X1473" s="343">
        <v>880.8</v>
      </c>
      <c r="Y1473" s="343">
        <v>1600</v>
      </c>
      <c r="Z1473" s="341">
        <v>0.91679999999999995</v>
      </c>
      <c r="AA1473" s="343">
        <v>85296</v>
      </c>
      <c r="AB1473" s="343">
        <f t="shared" si="267"/>
        <v>0</v>
      </c>
      <c r="AC1473" s="343">
        <v>14.2</v>
      </c>
      <c r="AD1473" s="343">
        <v>760.8</v>
      </c>
      <c r="AE1473" s="343">
        <v>1600</v>
      </c>
      <c r="AF1473" s="341">
        <v>0.96460000000000001</v>
      </c>
      <c r="AG1473" s="343">
        <v>150283</v>
      </c>
      <c r="AH1473" s="343">
        <f t="shared" si="268"/>
        <v>0</v>
      </c>
      <c r="AI1473" s="343">
        <v>27.52</v>
      </c>
      <c r="AJ1473" s="343">
        <v>780.96</v>
      </c>
      <c r="AK1473" s="343">
        <v>1600</v>
      </c>
      <c r="AL1473" s="341">
        <v>0.93989999999999996</v>
      </c>
      <c r="AM1473" s="343">
        <v>319881</v>
      </c>
      <c r="AN1473" s="343">
        <f t="shared" si="269"/>
        <v>2748.4818241903668</v>
      </c>
      <c r="AO1473" s="343">
        <v>60.52</v>
      </c>
      <c r="AP1473" s="343">
        <v>775.68</v>
      </c>
      <c r="AQ1473" s="343">
        <v>1600</v>
      </c>
      <c r="AR1473" s="341">
        <v>0.96430000000000005</v>
      </c>
      <c r="AS1473" s="343">
        <v>321636</v>
      </c>
      <c r="AT1473" s="343">
        <f t="shared" si="270"/>
        <v>0</v>
      </c>
      <c r="AU1473" s="343">
        <v>57.79</v>
      </c>
      <c r="AV1473" s="343">
        <v>748.32</v>
      </c>
      <c r="AW1473" s="343">
        <v>1600</v>
      </c>
      <c r="AX1473" s="341">
        <v>0.9889</v>
      </c>
      <c r="AY1473" s="343">
        <v>335121</v>
      </c>
      <c r="AZ1473" s="343">
        <f t="shared" si="271"/>
        <v>15399.89966608364</v>
      </c>
      <c r="BA1473" s="343">
        <v>62.89</v>
      </c>
      <c r="BB1473" s="343">
        <v>825</v>
      </c>
      <c r="BC1473" s="343">
        <v>1600</v>
      </c>
      <c r="BD1473" s="341">
        <v>0.99080000000000001</v>
      </c>
      <c r="BE1473" s="343">
        <v>351057</v>
      </c>
      <c r="BF1473" s="343">
        <f t="shared" si="272"/>
        <v>0</v>
      </c>
      <c r="BG1473" s="343">
        <v>57.72</v>
      </c>
      <c r="BH1473" s="343">
        <v>861.6</v>
      </c>
      <c r="BI1473" s="343">
        <v>1600</v>
      </c>
      <c r="BJ1473" s="341">
        <v>0.98850000000000005</v>
      </c>
      <c r="BK1473" s="343">
        <v>349770</v>
      </c>
      <c r="BL1473" s="343">
        <f t="shared" si="273"/>
        <v>0</v>
      </c>
      <c r="BM1473" s="343">
        <v>55.2</v>
      </c>
      <c r="BN1473" s="343">
        <v>915.36</v>
      </c>
      <c r="BO1473" s="343">
        <v>1600</v>
      </c>
      <c r="BP1473" s="341">
        <v>0.97850000000000004</v>
      </c>
      <c r="BQ1473" s="343">
        <v>336966</v>
      </c>
      <c r="BR1473" s="343">
        <f t="shared" si="274"/>
        <v>0</v>
      </c>
      <c r="BS1473" s="343">
        <v>54.05</v>
      </c>
      <c r="BT1473" s="343">
        <v>924.48</v>
      </c>
      <c r="BU1473" s="343">
        <v>1600</v>
      </c>
      <c r="BV1473" s="341">
        <v>0.97170000000000001</v>
      </c>
      <c r="BW1473" s="343">
        <v>364776</v>
      </c>
      <c r="BX1473" s="343">
        <f t="shared" si="275"/>
        <v>0</v>
      </c>
      <c r="BY1473" s="343">
        <v>54.58</v>
      </c>
    </row>
    <row r="1474" spans="1:77">
      <c r="A1474" s="342">
        <v>1469</v>
      </c>
      <c r="B1474" s="342" t="s">
        <v>3387</v>
      </c>
      <c r="C1474" s="342" t="s">
        <v>3207</v>
      </c>
      <c r="D1474" s="342" t="s">
        <v>840</v>
      </c>
      <c r="E1474" s="343">
        <v>4738</v>
      </c>
      <c r="F1474" s="343">
        <v>0</v>
      </c>
      <c r="G1474" s="343">
        <v>4738</v>
      </c>
      <c r="H1474" s="341">
        <v>0</v>
      </c>
      <c r="I1474" s="343">
        <v>0</v>
      </c>
      <c r="J1474" s="343">
        <f t="shared" si="264"/>
        <v>0</v>
      </c>
      <c r="K1474" s="343">
        <v>0</v>
      </c>
      <c r="L1474" s="343">
        <v>1178.4000000000001</v>
      </c>
      <c r="M1474" s="343">
        <v>4738</v>
      </c>
      <c r="N1474" s="341">
        <v>0.99719999999999998</v>
      </c>
      <c r="O1474" s="343">
        <v>10890</v>
      </c>
      <c r="P1474" s="343">
        <f t="shared" si="265"/>
        <v>0</v>
      </c>
      <c r="Q1474" s="343">
        <v>1.2456038460807664E-2</v>
      </c>
      <c r="R1474" s="343">
        <v>1093.3333299999999</v>
      </c>
      <c r="S1474" s="343">
        <v>4738</v>
      </c>
      <c r="T1474" s="341">
        <v>0.99429999999999996</v>
      </c>
      <c r="U1474" s="343">
        <v>10470</v>
      </c>
      <c r="V1474" s="343">
        <f t="shared" si="266"/>
        <v>0</v>
      </c>
      <c r="W1474" s="343">
        <v>1.3376551260784967E-2</v>
      </c>
      <c r="X1474" s="343">
        <v>1317.6</v>
      </c>
      <c r="Y1474" s="343">
        <v>4738</v>
      </c>
      <c r="Z1474" s="341">
        <v>0.98599999999999999</v>
      </c>
      <c r="AA1474" s="343">
        <v>44640</v>
      </c>
      <c r="AB1474" s="343">
        <f t="shared" si="267"/>
        <v>0</v>
      </c>
      <c r="AC1474" s="343">
        <v>4.6183915435403483E-2</v>
      </c>
      <c r="AD1474" s="343">
        <v>3633.6</v>
      </c>
      <c r="AE1474" s="343">
        <v>4738</v>
      </c>
      <c r="AF1474" s="341">
        <v>0.98019999999999996</v>
      </c>
      <c r="AG1474" s="343">
        <v>119250</v>
      </c>
      <c r="AH1474" s="343">
        <f t="shared" si="268"/>
        <v>0</v>
      </c>
      <c r="AI1474" s="343">
        <v>4.5002188776040633E-2</v>
      </c>
      <c r="AJ1474" s="343">
        <v>4060.8</v>
      </c>
      <c r="AK1474" s="343">
        <v>4738</v>
      </c>
      <c r="AL1474" s="341">
        <v>0.96450000000000002</v>
      </c>
      <c r="AM1474" s="343">
        <v>244590</v>
      </c>
      <c r="AN1474" s="343">
        <f t="shared" si="269"/>
        <v>0</v>
      </c>
      <c r="AO1474" s="343">
        <v>8.6734597654616469E-2</v>
      </c>
      <c r="AP1474" s="343">
        <v>4036.8</v>
      </c>
      <c r="AQ1474" s="343">
        <v>4738</v>
      </c>
      <c r="AR1474" s="341">
        <v>0.9657</v>
      </c>
      <c r="AS1474" s="343">
        <v>353580</v>
      </c>
      <c r="AT1474" s="343">
        <f t="shared" si="270"/>
        <v>0</v>
      </c>
      <c r="AU1474" s="343">
        <v>0.12190886596852268</v>
      </c>
      <c r="AV1474" s="343">
        <v>4039.2</v>
      </c>
      <c r="AW1474" s="343">
        <v>4738</v>
      </c>
      <c r="AX1474" s="341">
        <v>0.96309999999999996</v>
      </c>
      <c r="AY1474" s="343">
        <v>115260</v>
      </c>
      <c r="AZ1474" s="343">
        <f t="shared" si="271"/>
        <v>0</v>
      </c>
      <c r="BA1474" s="343">
        <v>4.11509038166014E-2</v>
      </c>
      <c r="BB1474" s="343">
        <v>31.2</v>
      </c>
      <c r="BC1474" s="343">
        <v>4738</v>
      </c>
      <c r="BD1474" s="341">
        <v>0.99750000000000005</v>
      </c>
      <c r="BE1474" s="343">
        <v>11970</v>
      </c>
      <c r="BF1474" s="343">
        <f t="shared" si="272"/>
        <v>0</v>
      </c>
      <c r="BG1474" s="343">
        <v>0.51695616211745243</v>
      </c>
      <c r="BH1474" s="343">
        <v>74.400000000000006</v>
      </c>
      <c r="BI1474" s="343">
        <v>4738</v>
      </c>
      <c r="BJ1474" s="341">
        <v>0.99750000000000005</v>
      </c>
      <c r="BK1474" s="343">
        <v>12300</v>
      </c>
      <c r="BL1474" s="343">
        <f t="shared" si="273"/>
        <v>0</v>
      </c>
      <c r="BM1474" s="343">
        <v>0.2227646813878261</v>
      </c>
      <c r="BN1474" s="343">
        <v>57.6</v>
      </c>
      <c r="BO1474" s="343">
        <v>4738</v>
      </c>
      <c r="BP1474" s="341">
        <v>1</v>
      </c>
      <c r="BQ1474" s="343">
        <v>11100</v>
      </c>
      <c r="BR1474" s="343">
        <f t="shared" si="274"/>
        <v>0</v>
      </c>
      <c r="BS1474" s="343">
        <v>0.27687978927203061</v>
      </c>
      <c r="BT1474" s="343">
        <v>549.6</v>
      </c>
      <c r="BU1474" s="343">
        <v>4738</v>
      </c>
      <c r="BV1474" s="341">
        <v>1</v>
      </c>
      <c r="BW1474" s="343">
        <v>12210</v>
      </c>
      <c r="BX1474" s="343">
        <f t="shared" si="275"/>
        <v>0</v>
      </c>
      <c r="BY1474" s="343">
        <v>2.9860426351129267E-2</v>
      </c>
    </row>
    <row r="1475" spans="1:77">
      <c r="A1475" s="342">
        <v>1470</v>
      </c>
      <c r="B1475" s="342" t="s">
        <v>3387</v>
      </c>
      <c r="C1475" s="342" t="s">
        <v>3229</v>
      </c>
      <c r="D1475" s="342" t="s">
        <v>840</v>
      </c>
      <c r="E1475" s="343">
        <v>2181</v>
      </c>
      <c r="F1475" s="343">
        <v>0</v>
      </c>
      <c r="G1475" s="343">
        <v>0</v>
      </c>
      <c r="H1475" s="341">
        <v>0</v>
      </c>
      <c r="I1475" s="343">
        <v>0</v>
      </c>
      <c r="J1475" s="343">
        <f t="shared" si="264"/>
        <v>0</v>
      </c>
      <c r="K1475" s="343">
        <v>0</v>
      </c>
      <c r="L1475" s="343">
        <v>0</v>
      </c>
      <c r="M1475" s="343">
        <v>0</v>
      </c>
      <c r="N1475" s="341">
        <v>0</v>
      </c>
      <c r="O1475" s="343">
        <v>0</v>
      </c>
      <c r="P1475" s="343">
        <f t="shared" si="265"/>
        <v>0</v>
      </c>
      <c r="Q1475" s="343">
        <v>0</v>
      </c>
      <c r="R1475" s="343">
        <v>504</v>
      </c>
      <c r="S1475" s="343">
        <v>1744.8</v>
      </c>
      <c r="T1475" s="341">
        <v>0.9375</v>
      </c>
      <c r="U1475" s="343">
        <v>1800</v>
      </c>
      <c r="V1475" s="343">
        <f t="shared" si="266"/>
        <v>0</v>
      </c>
      <c r="W1475" s="343">
        <v>0.63</v>
      </c>
      <c r="X1475" s="343">
        <v>1356</v>
      </c>
      <c r="Y1475" s="343">
        <v>1744.8</v>
      </c>
      <c r="Z1475" s="341">
        <v>0.92249999999999999</v>
      </c>
      <c r="AA1475" s="343">
        <v>16440</v>
      </c>
      <c r="AB1475" s="343">
        <f t="shared" si="267"/>
        <v>0</v>
      </c>
      <c r="AC1475" s="343">
        <v>1.77</v>
      </c>
      <c r="AD1475" s="343">
        <v>840</v>
      </c>
      <c r="AE1475" s="343">
        <v>1744.8</v>
      </c>
      <c r="AF1475" s="341">
        <v>0.95109999999999995</v>
      </c>
      <c r="AG1475" s="343">
        <v>38580</v>
      </c>
      <c r="AH1475" s="343">
        <f t="shared" si="268"/>
        <v>0</v>
      </c>
      <c r="AI1475" s="343">
        <v>6.49</v>
      </c>
      <c r="AJ1475" s="343">
        <v>1356</v>
      </c>
      <c r="AK1475" s="343">
        <v>1744.8</v>
      </c>
      <c r="AL1475" s="341">
        <v>0.95630000000000004</v>
      </c>
      <c r="AM1475" s="343">
        <v>77520</v>
      </c>
      <c r="AN1475" s="343">
        <f t="shared" si="269"/>
        <v>0</v>
      </c>
      <c r="AO1475" s="343">
        <v>8.3000000000000007</v>
      </c>
      <c r="AP1475" s="343">
        <v>1704</v>
      </c>
      <c r="AQ1475" s="343">
        <v>1744.8</v>
      </c>
      <c r="AR1475" s="341">
        <v>0.88</v>
      </c>
      <c r="AS1475" s="343">
        <v>169440</v>
      </c>
      <c r="AT1475" s="343">
        <f t="shared" si="270"/>
        <v>0</v>
      </c>
      <c r="AU1475" s="343">
        <v>15.19</v>
      </c>
      <c r="AV1475" s="343">
        <v>72</v>
      </c>
      <c r="AW1475" s="343">
        <v>1744.8</v>
      </c>
      <c r="AX1475" s="341">
        <v>0.99450000000000005</v>
      </c>
      <c r="AY1475" s="343">
        <v>10980</v>
      </c>
      <c r="AZ1475" s="343">
        <f t="shared" si="271"/>
        <v>0</v>
      </c>
      <c r="BA1475" s="343">
        <v>21.3</v>
      </c>
      <c r="BB1475" s="343">
        <v>24</v>
      </c>
      <c r="BC1475" s="343">
        <v>1744.8</v>
      </c>
      <c r="BD1475" s="341">
        <v>1.0051000000000001</v>
      </c>
      <c r="BE1475" s="343">
        <v>11760</v>
      </c>
      <c r="BF1475" s="343">
        <f t="shared" si="272"/>
        <v>990.76923076923015</v>
      </c>
      <c r="BG1475" s="343">
        <v>65.52</v>
      </c>
      <c r="BH1475" s="343">
        <v>24</v>
      </c>
      <c r="BI1475" s="343">
        <v>1744.8</v>
      </c>
      <c r="BJ1475" s="341">
        <v>1</v>
      </c>
      <c r="BK1475" s="343">
        <v>10980</v>
      </c>
      <c r="BL1475" s="343">
        <f t="shared" si="273"/>
        <v>266.06277443486783</v>
      </c>
      <c r="BM1475" s="343">
        <v>61.49</v>
      </c>
      <c r="BN1475" s="343">
        <v>576</v>
      </c>
      <c r="BO1475" s="343">
        <v>1744.8</v>
      </c>
      <c r="BP1475" s="341">
        <v>0.99370000000000003</v>
      </c>
      <c r="BQ1475" s="343">
        <v>9480</v>
      </c>
      <c r="BR1475" s="343">
        <f t="shared" si="274"/>
        <v>0</v>
      </c>
      <c r="BS1475" s="343">
        <v>2.38</v>
      </c>
      <c r="BT1475" s="343">
        <v>1200</v>
      </c>
      <c r="BU1475" s="343">
        <v>1744.8</v>
      </c>
      <c r="BV1475" s="341">
        <v>0.98899999999999999</v>
      </c>
      <c r="BW1475" s="343">
        <v>10860</v>
      </c>
      <c r="BX1475" s="343">
        <f t="shared" si="275"/>
        <v>0</v>
      </c>
      <c r="BY1475" s="343">
        <v>1.23</v>
      </c>
    </row>
    <row r="1476" spans="1:77">
      <c r="A1476" s="342">
        <v>1471</v>
      </c>
      <c r="B1476" s="342" t="s">
        <v>3387</v>
      </c>
      <c r="C1476" s="342" t="s">
        <v>3187</v>
      </c>
      <c r="D1476" s="342" t="s">
        <v>502</v>
      </c>
      <c r="E1476" s="343">
        <v>1266</v>
      </c>
      <c r="F1476" s="343">
        <v>0</v>
      </c>
      <c r="G1476" s="343">
        <v>0</v>
      </c>
      <c r="H1476" s="341">
        <v>0</v>
      </c>
      <c r="I1476" s="343">
        <v>0</v>
      </c>
      <c r="J1476" s="343">
        <f t="shared" si="264"/>
        <v>0</v>
      </c>
      <c r="K1476" s="343">
        <v>0</v>
      </c>
      <c r="L1476" s="343">
        <v>0</v>
      </c>
      <c r="M1476" s="343">
        <v>0</v>
      </c>
      <c r="N1476" s="341">
        <v>0</v>
      </c>
      <c r="O1476" s="343">
        <v>0</v>
      </c>
      <c r="P1476" s="343">
        <f t="shared" si="265"/>
        <v>0</v>
      </c>
      <c r="Q1476" s="343">
        <v>0</v>
      </c>
      <c r="R1476" s="343">
        <v>0</v>
      </c>
      <c r="S1476" s="343">
        <v>0</v>
      </c>
      <c r="T1476" s="341">
        <v>0</v>
      </c>
      <c r="U1476" s="343">
        <v>0</v>
      </c>
      <c r="V1476" s="343">
        <f t="shared" si="266"/>
        <v>0</v>
      </c>
      <c r="W1476" s="343">
        <v>0</v>
      </c>
      <c r="X1476" s="343">
        <v>0</v>
      </c>
      <c r="Y1476" s="343">
        <v>0</v>
      </c>
      <c r="Z1476" s="341">
        <v>0</v>
      </c>
      <c r="AA1476" s="343">
        <v>0</v>
      </c>
      <c r="AB1476" s="343">
        <f t="shared" si="267"/>
        <v>0</v>
      </c>
      <c r="AC1476" s="343">
        <v>0</v>
      </c>
      <c r="AD1476" s="343">
        <v>0</v>
      </c>
      <c r="AE1476" s="343">
        <v>0</v>
      </c>
      <c r="AF1476" s="341">
        <v>0</v>
      </c>
      <c r="AG1476" s="343">
        <v>0</v>
      </c>
      <c r="AH1476" s="343">
        <f t="shared" si="268"/>
        <v>0</v>
      </c>
      <c r="AI1476" s="343">
        <v>0</v>
      </c>
      <c r="AJ1476" s="343">
        <v>0</v>
      </c>
      <c r="AK1476" s="343">
        <v>0</v>
      </c>
      <c r="AL1476" s="341">
        <v>0</v>
      </c>
      <c r="AM1476" s="343">
        <v>0</v>
      </c>
      <c r="AN1476" s="343">
        <f t="shared" si="269"/>
        <v>0</v>
      </c>
      <c r="AO1476" s="343">
        <v>0</v>
      </c>
      <c r="AP1476" s="343">
        <v>0</v>
      </c>
      <c r="AQ1476" s="343">
        <v>1012.8</v>
      </c>
      <c r="AR1476" s="341">
        <v>0.97140000000000004</v>
      </c>
      <c r="AS1476" s="343">
        <v>510</v>
      </c>
      <c r="AT1476" s="343">
        <f t="shared" si="270"/>
        <v>0</v>
      </c>
      <c r="AU1476" s="343">
        <v>0.1</v>
      </c>
      <c r="AV1476" s="343">
        <v>0</v>
      </c>
      <c r="AW1476" s="343">
        <v>1012.8</v>
      </c>
      <c r="AX1476" s="341">
        <v>0</v>
      </c>
      <c r="AY1476" s="343">
        <v>0</v>
      </c>
      <c r="AZ1476" s="343">
        <f t="shared" si="271"/>
        <v>0</v>
      </c>
      <c r="BA1476" s="343">
        <v>0</v>
      </c>
      <c r="BB1476" s="343">
        <v>0</v>
      </c>
      <c r="BC1476" s="343">
        <v>1012.8</v>
      </c>
      <c r="BD1476" s="341">
        <v>0</v>
      </c>
      <c r="BE1476" s="343">
        <v>0</v>
      </c>
      <c r="BF1476" s="343">
        <f t="shared" si="272"/>
        <v>0</v>
      </c>
      <c r="BG1476" s="343">
        <v>0</v>
      </c>
      <c r="BH1476" s="343">
        <v>0</v>
      </c>
      <c r="BI1476" s="343">
        <v>1012.8</v>
      </c>
      <c r="BJ1476" s="341">
        <v>0</v>
      </c>
      <c r="BK1476" s="343">
        <v>0</v>
      </c>
      <c r="BL1476" s="343">
        <f t="shared" si="273"/>
        <v>0</v>
      </c>
      <c r="BM1476" s="343">
        <v>0</v>
      </c>
      <c r="BN1476" s="343">
        <v>201.6</v>
      </c>
      <c r="BO1476" s="343">
        <v>1012.8</v>
      </c>
      <c r="BP1476" s="341">
        <v>0.99660000000000004</v>
      </c>
      <c r="BQ1476" s="343">
        <v>4515</v>
      </c>
      <c r="BR1476" s="343">
        <f t="shared" si="274"/>
        <v>0</v>
      </c>
      <c r="BS1476" s="343">
        <v>3.23</v>
      </c>
      <c r="BT1476" s="343">
        <v>250.8</v>
      </c>
      <c r="BU1476" s="343">
        <v>1012.8</v>
      </c>
      <c r="BV1476" s="341">
        <v>0.99960000000000004</v>
      </c>
      <c r="BW1476" s="343">
        <v>38640</v>
      </c>
      <c r="BX1476" s="343">
        <f t="shared" si="275"/>
        <v>0</v>
      </c>
      <c r="BY1476" s="343">
        <v>20.72</v>
      </c>
    </row>
    <row r="1477" spans="1:77">
      <c r="A1477" s="342">
        <v>1472</v>
      </c>
      <c r="B1477" s="342" t="s">
        <v>3387</v>
      </c>
      <c r="C1477" s="342" t="s">
        <v>3642</v>
      </c>
      <c r="D1477" s="342" t="s">
        <v>499</v>
      </c>
      <c r="E1477" s="343">
        <v>1200</v>
      </c>
      <c r="F1477" s="343">
        <v>0</v>
      </c>
      <c r="G1477" s="343">
        <v>0</v>
      </c>
      <c r="H1477" s="341">
        <v>0</v>
      </c>
      <c r="I1477" s="343">
        <v>0</v>
      </c>
      <c r="J1477" s="343">
        <f t="shared" si="264"/>
        <v>0</v>
      </c>
      <c r="K1477" s="343">
        <v>0</v>
      </c>
      <c r="L1477" s="343">
        <v>0</v>
      </c>
      <c r="M1477" s="343">
        <v>0</v>
      </c>
      <c r="N1477" s="341">
        <v>0</v>
      </c>
      <c r="O1477" s="343">
        <v>0</v>
      </c>
      <c r="P1477" s="343">
        <f t="shared" si="265"/>
        <v>0</v>
      </c>
      <c r="Q1477" s="343">
        <v>0</v>
      </c>
      <c r="R1477" s="343">
        <v>0</v>
      </c>
      <c r="S1477" s="343">
        <v>0</v>
      </c>
      <c r="T1477" s="341">
        <v>0</v>
      </c>
      <c r="U1477" s="343">
        <v>0</v>
      </c>
      <c r="V1477" s="343">
        <f t="shared" si="266"/>
        <v>0</v>
      </c>
      <c r="W1477" s="343">
        <v>0</v>
      </c>
      <c r="X1477" s="343">
        <v>0</v>
      </c>
      <c r="Y1477" s="343">
        <v>0</v>
      </c>
      <c r="Z1477" s="341">
        <v>0</v>
      </c>
      <c r="AA1477" s="343">
        <v>0</v>
      </c>
      <c r="AB1477" s="343">
        <f t="shared" si="267"/>
        <v>0</v>
      </c>
      <c r="AC1477" s="343">
        <v>0</v>
      </c>
      <c r="AD1477" s="343">
        <v>0</v>
      </c>
      <c r="AE1477" s="343">
        <v>0</v>
      </c>
      <c r="AF1477" s="341">
        <v>0</v>
      </c>
      <c r="AG1477" s="343">
        <v>0</v>
      </c>
      <c r="AH1477" s="343">
        <f t="shared" si="268"/>
        <v>0</v>
      </c>
      <c r="AI1477" s="343">
        <v>0</v>
      </c>
      <c r="AJ1477" s="343">
        <v>0</v>
      </c>
      <c r="AK1477" s="343">
        <v>0</v>
      </c>
      <c r="AL1477" s="341">
        <v>0</v>
      </c>
      <c r="AM1477" s="343">
        <v>0</v>
      </c>
      <c r="AN1477" s="343">
        <f t="shared" si="269"/>
        <v>0</v>
      </c>
      <c r="AO1477" s="343">
        <v>0</v>
      </c>
      <c r="AP1477" s="343">
        <v>0</v>
      </c>
      <c r="AQ1477" s="343">
        <v>0</v>
      </c>
      <c r="AR1477" s="341">
        <v>0</v>
      </c>
      <c r="AS1477" s="343">
        <v>0</v>
      </c>
      <c r="AT1477" s="343">
        <f t="shared" si="270"/>
        <v>0</v>
      </c>
      <c r="AU1477" s="343">
        <v>0</v>
      </c>
      <c r="AV1477" s="343">
        <v>10.08</v>
      </c>
      <c r="AW1477" s="343">
        <v>960</v>
      </c>
      <c r="AX1477" s="341">
        <v>0.71360000000000001</v>
      </c>
      <c r="AY1477" s="343">
        <v>1503</v>
      </c>
      <c r="AZ1477" s="343">
        <f t="shared" si="271"/>
        <v>0</v>
      </c>
      <c r="BA1477" s="343">
        <v>36.270000000000003</v>
      </c>
      <c r="BB1477" s="343">
        <v>545.04</v>
      </c>
      <c r="BC1477" s="343">
        <v>960</v>
      </c>
      <c r="BD1477" s="341">
        <v>0.96330000000000005</v>
      </c>
      <c r="BE1477" s="343">
        <v>43011</v>
      </c>
      <c r="BF1477" s="343">
        <f t="shared" si="272"/>
        <v>0</v>
      </c>
      <c r="BG1477" s="343">
        <v>11.01</v>
      </c>
      <c r="BH1477" s="343">
        <v>638.64</v>
      </c>
      <c r="BI1477" s="343">
        <v>960</v>
      </c>
      <c r="BJ1477" s="341">
        <v>0.9929</v>
      </c>
      <c r="BK1477" s="343">
        <v>127413</v>
      </c>
      <c r="BL1477" s="343">
        <f t="shared" si="273"/>
        <v>0</v>
      </c>
      <c r="BM1477" s="343">
        <v>27</v>
      </c>
      <c r="BN1477" s="343">
        <v>572.4</v>
      </c>
      <c r="BO1477" s="343">
        <v>960</v>
      </c>
      <c r="BP1477" s="341">
        <v>0.99809999999999999</v>
      </c>
      <c r="BQ1477" s="343">
        <v>147987</v>
      </c>
      <c r="BR1477" s="343">
        <f t="shared" si="274"/>
        <v>0</v>
      </c>
      <c r="BS1477" s="343">
        <v>37.21</v>
      </c>
      <c r="BT1477" s="343">
        <v>504</v>
      </c>
      <c r="BU1477" s="343">
        <v>960</v>
      </c>
      <c r="BV1477" s="341">
        <v>0.99380000000000002</v>
      </c>
      <c r="BW1477" s="343">
        <v>93924</v>
      </c>
      <c r="BX1477" s="343">
        <f t="shared" si="275"/>
        <v>0</v>
      </c>
      <c r="BY1477" s="343">
        <v>25.2</v>
      </c>
    </row>
    <row r="1478" spans="1:77">
      <c r="A1478" s="342">
        <v>1473</v>
      </c>
      <c r="B1478" s="342" t="s">
        <v>3387</v>
      </c>
      <c r="C1478" s="342" t="s">
        <v>3233</v>
      </c>
      <c r="D1478" s="342" t="s">
        <v>840</v>
      </c>
      <c r="E1478" s="343">
        <v>1394</v>
      </c>
      <c r="F1478" s="343">
        <v>0</v>
      </c>
      <c r="G1478" s="343">
        <v>0</v>
      </c>
      <c r="H1478" s="341">
        <v>0</v>
      </c>
      <c r="I1478" s="343">
        <v>0</v>
      </c>
      <c r="J1478" s="343">
        <f t="shared" ref="J1478:J1479" si="276">IF(K1478&gt;60,(K1478-60)/K1478*I1478,0)</f>
        <v>0</v>
      </c>
      <c r="K1478" s="343">
        <v>0</v>
      </c>
      <c r="L1478" s="343">
        <v>0</v>
      </c>
      <c r="M1478" s="343">
        <v>0</v>
      </c>
      <c r="N1478" s="341">
        <v>0</v>
      </c>
      <c r="O1478" s="343">
        <v>0</v>
      </c>
      <c r="P1478" s="343">
        <f t="shared" ref="P1478:P1479" si="277">IF(Q1478&gt;60,(Q1478-60)/Q1478*O1478,0)</f>
        <v>0</v>
      </c>
      <c r="Q1478" s="343">
        <v>0</v>
      </c>
      <c r="R1478" s="343">
        <v>0</v>
      </c>
      <c r="S1478" s="343">
        <v>0</v>
      </c>
      <c r="T1478" s="341">
        <v>0</v>
      </c>
      <c r="U1478" s="343">
        <v>0</v>
      </c>
      <c r="V1478" s="343">
        <f t="shared" ref="V1478:V1479" si="278">IF(W1478&gt;60,(W1478-60)/W1478*U1478,0)</f>
        <v>0</v>
      </c>
      <c r="W1478" s="343">
        <v>0</v>
      </c>
      <c r="X1478" s="343">
        <v>0</v>
      </c>
      <c r="Y1478" s="343">
        <v>0</v>
      </c>
      <c r="Z1478" s="341">
        <v>0</v>
      </c>
      <c r="AA1478" s="343">
        <v>0</v>
      </c>
      <c r="AB1478" s="343">
        <f t="shared" ref="AB1478:AB1479" si="279">IF(AC1478&gt;60,(AC1478-60)/AC1478*AA1478,0)</f>
        <v>0</v>
      </c>
      <c r="AC1478" s="343">
        <v>0</v>
      </c>
      <c r="AD1478" s="343">
        <v>0</v>
      </c>
      <c r="AE1478" s="343">
        <v>0</v>
      </c>
      <c r="AF1478" s="341">
        <v>0</v>
      </c>
      <c r="AG1478" s="343">
        <v>0</v>
      </c>
      <c r="AH1478" s="343">
        <f t="shared" ref="AH1478:AH1479" si="280">IF(AI1478&gt;60,(AI1478-60)/AI1478*AG1478,0)</f>
        <v>0</v>
      </c>
      <c r="AI1478" s="343">
        <v>0</v>
      </c>
      <c r="AJ1478" s="343">
        <v>0</v>
      </c>
      <c r="AK1478" s="343">
        <v>0</v>
      </c>
      <c r="AL1478" s="341">
        <v>0</v>
      </c>
      <c r="AM1478" s="343">
        <v>0</v>
      </c>
      <c r="AN1478" s="343">
        <f t="shared" ref="AN1478:AN1479" si="281">IF(AO1478&gt;60,(AO1478-60)/AO1478*AM1478,0)</f>
        <v>0</v>
      </c>
      <c r="AO1478" s="343">
        <v>0</v>
      </c>
      <c r="AP1478" s="343">
        <v>0</v>
      </c>
      <c r="AQ1478" s="343">
        <v>0</v>
      </c>
      <c r="AR1478" s="341">
        <v>0</v>
      </c>
      <c r="AS1478" s="343">
        <v>0</v>
      </c>
      <c r="AT1478" s="343">
        <f t="shared" ref="AT1478:AT1479" si="282">IF(AU1478&gt;60,(AU1478-60)/AU1478*AS1478,0)</f>
        <v>0</v>
      </c>
      <c r="AU1478" s="343">
        <v>0</v>
      </c>
      <c r="AV1478" s="343">
        <v>0</v>
      </c>
      <c r="AW1478" s="343">
        <v>0</v>
      </c>
      <c r="AX1478" s="341">
        <v>0</v>
      </c>
      <c r="AY1478" s="343">
        <v>0</v>
      </c>
      <c r="AZ1478" s="343">
        <f t="shared" ref="AZ1478:AZ1479" si="283">IF(BA1478&gt;60,(BA1478-60)/BA1478*AY1478,0)</f>
        <v>0</v>
      </c>
      <c r="BA1478" s="343">
        <v>0</v>
      </c>
      <c r="BB1478" s="343">
        <v>12</v>
      </c>
      <c r="BC1478" s="343">
        <v>1115.2</v>
      </c>
      <c r="BD1478" s="341">
        <v>0.86809999999999998</v>
      </c>
      <c r="BE1478" s="343">
        <v>2370</v>
      </c>
      <c r="BF1478" s="343">
        <f t="shared" ref="BF1478:BF1479" si="284">IF(BG1478&gt;60,(BG1478-60)/BG1478*BE1478,0)</f>
        <v>119.6439310017407</v>
      </c>
      <c r="BG1478" s="343">
        <v>63.19</v>
      </c>
      <c r="BH1478" s="343">
        <v>150</v>
      </c>
      <c r="BI1478" s="343">
        <v>1115.2</v>
      </c>
      <c r="BJ1478" s="341">
        <v>0.97509999999999997</v>
      </c>
      <c r="BK1478" s="343">
        <v>4710</v>
      </c>
      <c r="BL1478" s="343">
        <f t="shared" ref="BL1478:BL1479" si="285">IF(BM1478&gt;60,(BM1478-60)/BM1478*BK1478,0)</f>
        <v>0</v>
      </c>
      <c r="BM1478" s="343">
        <v>4.33</v>
      </c>
      <c r="BN1478" s="343">
        <v>12</v>
      </c>
      <c r="BO1478" s="343">
        <v>1115.2</v>
      </c>
      <c r="BP1478" s="341">
        <v>1</v>
      </c>
      <c r="BQ1478" s="343">
        <v>4200</v>
      </c>
      <c r="BR1478" s="343">
        <f t="shared" ref="BR1478:BR1479" si="286">IF(BS1478&gt;60,(BS1478-60)/BS1478*BQ1478,0)</f>
        <v>0</v>
      </c>
      <c r="BS1478" s="343">
        <v>50.29</v>
      </c>
      <c r="BT1478" s="343">
        <v>30</v>
      </c>
      <c r="BU1478" s="343">
        <v>1115.2</v>
      </c>
      <c r="BV1478" s="341">
        <v>1</v>
      </c>
      <c r="BW1478" s="343">
        <v>5910</v>
      </c>
      <c r="BX1478" s="343">
        <f t="shared" ref="BX1478:BX1479" si="287">IF(BY1478&gt;60,(BY1478-60)/BY1478*BW1478,0)</f>
        <v>0</v>
      </c>
      <c r="BY1478" s="343">
        <v>26.48</v>
      </c>
    </row>
    <row r="1479" spans="1:77">
      <c r="A1479" s="342">
        <v>1474</v>
      </c>
      <c r="B1479" s="342" t="s">
        <v>3387</v>
      </c>
      <c r="C1479" s="342" t="s">
        <v>3160</v>
      </c>
      <c r="D1479" s="342" t="s">
        <v>738</v>
      </c>
      <c r="E1479" s="343">
        <v>14000</v>
      </c>
      <c r="F1479" s="343">
        <v>11120</v>
      </c>
      <c r="G1479" s="343">
        <v>11200</v>
      </c>
      <c r="H1479" s="341">
        <v>0.99950000000000006</v>
      </c>
      <c r="I1479" s="343">
        <v>2556000</v>
      </c>
      <c r="J1479" s="343">
        <f t="shared" si="276"/>
        <v>0</v>
      </c>
      <c r="K1479" s="343">
        <v>31.94</v>
      </c>
      <c r="L1479" s="343">
        <v>10400</v>
      </c>
      <c r="M1479" s="343">
        <v>11200</v>
      </c>
      <c r="N1479" s="341">
        <v>0.99960000000000004</v>
      </c>
      <c r="O1479" s="343">
        <v>2859300</v>
      </c>
      <c r="P1479" s="343">
        <f t="shared" si="277"/>
        <v>0</v>
      </c>
      <c r="Q1479" s="343">
        <v>36.97</v>
      </c>
      <c r="R1479" s="343">
        <v>11280</v>
      </c>
      <c r="S1479" s="343">
        <v>11280</v>
      </c>
      <c r="T1479" s="341">
        <v>0.99970000000000003</v>
      </c>
      <c r="U1479" s="343">
        <v>2683800</v>
      </c>
      <c r="V1479" s="343">
        <f t="shared" si="278"/>
        <v>0</v>
      </c>
      <c r="W1479" s="343">
        <v>33.049999999999997</v>
      </c>
      <c r="X1479" s="343">
        <v>10640</v>
      </c>
      <c r="Y1479" s="343">
        <v>11200</v>
      </c>
      <c r="Z1479" s="341">
        <v>0.99960000000000004</v>
      </c>
      <c r="AA1479" s="343">
        <v>2856600</v>
      </c>
      <c r="AB1479" s="343">
        <f t="shared" si="279"/>
        <v>0</v>
      </c>
      <c r="AC1479" s="343">
        <v>36.1</v>
      </c>
      <c r="AD1479" s="343">
        <v>12240</v>
      </c>
      <c r="AE1479" s="343">
        <v>12240</v>
      </c>
      <c r="AF1479" s="341">
        <v>0.99950000000000006</v>
      </c>
      <c r="AG1479" s="343">
        <v>2830400</v>
      </c>
      <c r="AH1479" s="343">
        <f t="shared" si="280"/>
        <v>0</v>
      </c>
      <c r="AI1479" s="343">
        <v>31.1</v>
      </c>
      <c r="AJ1479" s="343">
        <v>12200</v>
      </c>
      <c r="AK1479" s="343">
        <v>12200</v>
      </c>
      <c r="AL1479" s="341">
        <v>0.99750000000000005</v>
      </c>
      <c r="AM1479" s="343">
        <v>2817700</v>
      </c>
      <c r="AN1479" s="343">
        <f t="shared" si="281"/>
        <v>0</v>
      </c>
      <c r="AO1479" s="343">
        <v>32.159999999999997</v>
      </c>
      <c r="AP1479" s="343">
        <v>11960</v>
      </c>
      <c r="AQ1479" s="343">
        <v>11960</v>
      </c>
      <c r="AR1479" s="341">
        <v>0.99970000000000003</v>
      </c>
      <c r="AS1479" s="343">
        <v>3037300</v>
      </c>
      <c r="AT1479" s="343">
        <f t="shared" si="282"/>
        <v>0</v>
      </c>
      <c r="AU1479" s="343">
        <v>34.14</v>
      </c>
      <c r="AV1479" s="343">
        <v>12200</v>
      </c>
      <c r="AW1479" s="343">
        <v>12200</v>
      </c>
      <c r="AX1479" s="341">
        <v>0.99950000000000006</v>
      </c>
      <c r="AY1479" s="343">
        <v>2825600</v>
      </c>
      <c r="AZ1479" s="343">
        <f t="shared" si="283"/>
        <v>0</v>
      </c>
      <c r="BA1479" s="343">
        <v>32.18</v>
      </c>
      <c r="BB1479" s="343">
        <v>12040</v>
      </c>
      <c r="BC1479" s="343">
        <v>12040</v>
      </c>
      <c r="BD1479" s="341">
        <v>0.99970000000000003</v>
      </c>
      <c r="BE1479" s="343">
        <v>2905500</v>
      </c>
      <c r="BF1479" s="343">
        <f t="shared" si="284"/>
        <v>0</v>
      </c>
      <c r="BG1479" s="343">
        <v>32.44</v>
      </c>
      <c r="BH1479" s="343">
        <v>10480</v>
      </c>
      <c r="BI1479" s="343">
        <v>11200</v>
      </c>
      <c r="BJ1479" s="341">
        <v>0.99950000000000006</v>
      </c>
      <c r="BK1479" s="343">
        <v>3073400</v>
      </c>
      <c r="BL1479" s="343">
        <f t="shared" si="285"/>
        <v>0</v>
      </c>
      <c r="BM1479" s="343">
        <v>39.44</v>
      </c>
      <c r="BN1479" s="343">
        <v>13701</v>
      </c>
      <c r="BO1479" s="343">
        <v>13701</v>
      </c>
      <c r="BP1479" s="341">
        <v>0.99780000000000002</v>
      </c>
      <c r="BQ1479" s="343">
        <v>2967600</v>
      </c>
      <c r="BR1479" s="343">
        <f t="shared" si="286"/>
        <v>0</v>
      </c>
      <c r="BS1479" s="343">
        <v>31.19</v>
      </c>
      <c r="BT1479" s="343">
        <v>12360</v>
      </c>
      <c r="BU1479" s="343">
        <v>12360</v>
      </c>
      <c r="BV1479" s="341">
        <v>0.99919999999999998</v>
      </c>
      <c r="BW1479" s="343">
        <v>3155700</v>
      </c>
      <c r="BX1479" s="343">
        <f t="shared" si="287"/>
        <v>0</v>
      </c>
      <c r="BY1479" s="343">
        <v>34.340000000000003</v>
      </c>
    </row>
    <row r="1480" spans="1:77" ht="15.75">
      <c r="A1480" s="329"/>
      <c r="B1480" s="328"/>
      <c r="C1480" s="323" t="s">
        <v>3388</v>
      </c>
      <c r="D1480" s="574"/>
      <c r="E1480" s="530">
        <f>SUM(E6:E1479)</f>
        <v>2110159.9455555556</v>
      </c>
      <c r="F1480" s="530">
        <f>SUM(F6:F1479)</f>
        <v>1536458.85133</v>
      </c>
      <c r="G1480" s="530">
        <f>SUM(G6:G1479)</f>
        <v>1786362.6100000006</v>
      </c>
      <c r="H1480" s="531">
        <f>AVERAGE(H6:H1479)</f>
        <v>0.83572272727272767</v>
      </c>
      <c r="I1480" s="530">
        <f>SUM(I6:I1479)</f>
        <v>546804579.62487006</v>
      </c>
      <c r="J1480" s="530">
        <f>SUM(J6:J1479)</f>
        <v>135535503.42213437</v>
      </c>
      <c r="K1480" s="530">
        <f>AVERAGE(K6:K1479)</f>
        <v>32.433043681438527</v>
      </c>
      <c r="L1480" s="530">
        <f>SUM(L6:L1479)</f>
        <v>1562339.829750001</v>
      </c>
      <c r="M1480" s="530">
        <f>SUM(M6:M1479)</f>
        <v>1808231.6970000011</v>
      </c>
      <c r="N1480" s="531">
        <f>AVERAGE(N6:N1479)</f>
        <v>0.84132659430122192</v>
      </c>
      <c r="O1480" s="530">
        <f>SUM(O6:O1479)</f>
        <v>643469322.87006998</v>
      </c>
      <c r="P1480" s="530">
        <f>SUM(P6:P1479)</f>
        <v>202391979.70331439</v>
      </c>
      <c r="Q1480" s="530">
        <f>AVERAGE(Q6:Q1479)</f>
        <v>31.479600297054013</v>
      </c>
      <c r="R1480" s="530">
        <f>SUM(R6:R1479)</f>
        <v>1895692.5223500002</v>
      </c>
      <c r="S1480" s="530">
        <f>SUM(S6:S1479)</f>
        <v>1945249.9899999995</v>
      </c>
      <c r="T1480" s="531">
        <f>AVERAGE(T6:T1479)</f>
        <v>0.84815400271370489</v>
      </c>
      <c r="U1480" s="530">
        <f>SUM(U6:U1479)</f>
        <v>552165778.50840008</v>
      </c>
      <c r="V1480" s="530">
        <f>SUM(V6:V1479)</f>
        <v>128647738.65212895</v>
      </c>
      <c r="W1480" s="530">
        <f>AVERAGE(W6:W1479)</f>
        <v>28.90510578282553</v>
      </c>
      <c r="X1480" s="530">
        <f>SUM(X6:X1479)</f>
        <v>1731042.326580001</v>
      </c>
      <c r="Y1480" s="530">
        <f>SUM(Y6:Y1479)</f>
        <v>1844513.4299999995</v>
      </c>
      <c r="Z1480" s="531">
        <f>AVERAGE(Z6:Z1479)</f>
        <v>0.85172883310719116</v>
      </c>
      <c r="AA1480" s="530">
        <f>SUM(AA6:AA1479)</f>
        <v>639340917.77789962</v>
      </c>
      <c r="AB1480" s="530">
        <f>SUM(AB6:AB1479)</f>
        <v>204262914.18774813</v>
      </c>
      <c r="AC1480" s="530">
        <f>AVERAGE(AC6:AC1479)</f>
        <v>29.552702365321768</v>
      </c>
      <c r="AD1480" s="530">
        <f>SUM(AD6:AD1479)</f>
        <v>1857869.6218399997</v>
      </c>
      <c r="AE1480" s="530">
        <f>SUM(AE6:AE1479)</f>
        <v>1945861.9519999996</v>
      </c>
      <c r="AF1480" s="531">
        <f>AVERAGE(AF6:AF1479)</f>
        <v>0.85994545454545468</v>
      </c>
      <c r="AG1480" s="530">
        <f>SUM(AG6:AG1479)</f>
        <v>605560607.0849998</v>
      </c>
      <c r="AH1480" s="530">
        <f>SUM(AH6:AH1479)</f>
        <v>158730472.15567726</v>
      </c>
      <c r="AI1480" s="530">
        <f>AVERAGE(AI6:AI1479)</f>
        <v>31.035265414673177</v>
      </c>
      <c r="AJ1480" s="530">
        <f>SUM(AJ6:AJ1479)</f>
        <v>1963114.7655799985</v>
      </c>
      <c r="AK1480" s="530">
        <f>SUM(AK6:AK1479)</f>
        <v>1962477.1459999969</v>
      </c>
      <c r="AL1480" s="531">
        <f>AVERAGE(AL6:AL1479)</f>
        <v>0.8603597693351408</v>
      </c>
      <c r="AM1480" s="530">
        <f>SUM(AM6:AM1479)</f>
        <v>648518820.13499999</v>
      </c>
      <c r="AN1480" s="530">
        <f>SUM(AN6:AN1479)</f>
        <v>186102030.87675148</v>
      </c>
      <c r="AO1480" s="530">
        <f>AVERAGE(AO6:AO1479)</f>
        <v>29.998053261517551</v>
      </c>
      <c r="AP1480" s="530">
        <f>SUM(AP6:AP1479)</f>
        <v>1934785.9022900003</v>
      </c>
      <c r="AQ1480" s="530">
        <f>SUM(AQ6:AQ1479)</f>
        <v>1985823.9339999992</v>
      </c>
      <c r="AR1480" s="531">
        <f>AVERAGE(AR6:AR1479)</f>
        <v>0.86653534599728499</v>
      </c>
      <c r="AS1480" s="530">
        <f>SUM(AS6:AS1479)</f>
        <v>680280121.80777013</v>
      </c>
      <c r="AT1480" s="530">
        <f>SUM(AT6:AT1479)</f>
        <v>198571180.93206316</v>
      </c>
      <c r="AU1480" s="530">
        <f>AVERAGE(AU6:AU1479)</f>
        <v>30.33429422387939</v>
      </c>
      <c r="AV1480" s="530">
        <f>SUM(AV6:AV1479)</f>
        <v>1686372.291349998</v>
      </c>
      <c r="AW1480" s="530">
        <f>SUM(AW6:AW1479)</f>
        <v>1929996.4439999976</v>
      </c>
      <c r="AX1480" s="531">
        <f>AVERAGE(AX6:AX1479)</f>
        <v>0.86394592944368986</v>
      </c>
      <c r="AY1480" s="530">
        <f>SUM(AY6:AY1479)</f>
        <v>722977738.61119986</v>
      </c>
      <c r="AZ1480" s="530">
        <f>SUM(AZ6:AZ1479)</f>
        <v>282762237.39008713</v>
      </c>
      <c r="BA1480" s="530">
        <f>AVERAGE(BA6:BA1479)</f>
        <v>30.682447910757134</v>
      </c>
      <c r="BB1480" s="530">
        <f>SUM(BB6:BB1479)</f>
        <v>1619991.5929899993</v>
      </c>
      <c r="BC1480" s="530">
        <f>SUM(BC6:BC1479)</f>
        <v>1905253.9149999982</v>
      </c>
      <c r="BD1480" s="531">
        <f>AVERAGE(BD6:BD1479)</f>
        <v>0.87516641791044691</v>
      </c>
      <c r="BE1480" s="530">
        <f>SUM(BE6:BE1479)</f>
        <v>675826018.18599999</v>
      </c>
      <c r="BF1480" s="530">
        <f>SUM(BF6:BF1479)</f>
        <v>254902387.03568447</v>
      </c>
      <c r="BG1480" s="530">
        <f>AVERAGE(BG6:BG1479)</f>
        <v>30.188490164203522</v>
      </c>
      <c r="BH1480" s="530">
        <f>SUM(BH6:BH1479)</f>
        <v>1514565.9513899987</v>
      </c>
      <c r="BI1480" s="530">
        <f>SUM(BI6:BI1479)</f>
        <v>1870046.3939999994</v>
      </c>
      <c r="BJ1480" s="531">
        <f>AVERAGE(BJ6:BJ1479)</f>
        <v>0.89216506105834559</v>
      </c>
      <c r="BK1480" s="530">
        <f>SUM(BK6:BK1479)</f>
        <v>673112276.36266983</v>
      </c>
      <c r="BL1480" s="530">
        <f>SUM(BL6:BL1479)</f>
        <v>250639455.48585805</v>
      </c>
      <c r="BM1480" s="530">
        <f>AVERAGE(BM6:BM1479)</f>
        <v>32.634086392028685</v>
      </c>
      <c r="BN1480" s="530">
        <f>SUM(BN6:BN1479)</f>
        <v>1614749.0684299998</v>
      </c>
      <c r="BO1480" s="530">
        <f>SUM(BO6:BO1479)</f>
        <v>1912383.8389999981</v>
      </c>
      <c r="BP1480" s="531">
        <f>AVERAGE(BP6:BP1479)</f>
        <v>0.90246845318860269</v>
      </c>
      <c r="BQ1480" s="530">
        <f>SUM(BQ6:BQ1479)</f>
        <v>694414881.63919997</v>
      </c>
      <c r="BR1480" s="530">
        <f>SUM(BR6:BR1479)</f>
        <v>306936970.76551449</v>
      </c>
      <c r="BS1480" s="530">
        <f>AVERAGE(BS6:BS1479)</f>
        <v>35.112335602396357</v>
      </c>
      <c r="BT1480" s="530">
        <f>SUM(BT6:BT1479)</f>
        <v>1758355.6950099976</v>
      </c>
      <c r="BU1480" s="530">
        <f>SUM(BU6:BU1479)</f>
        <v>1858730.9019999984</v>
      </c>
      <c r="BV1480" s="531">
        <f>AVERAGE(BV6:BV1479)</f>
        <v>0.91212564450475142</v>
      </c>
      <c r="BW1480" s="530">
        <f>SUM(BW6:BW1479)</f>
        <v>746184563.6723001</v>
      </c>
      <c r="BX1480" s="530">
        <f>SUM(BX6:BX1479)</f>
        <v>342178401.43142343</v>
      </c>
      <c r="BY1480" s="530">
        <f>AVERAGE(BY6:BY1479)</f>
        <v>33.432107153835332</v>
      </c>
    </row>
  </sheetData>
  <autoFilter ref="A5:BY1480" xr:uid="{0CB2802B-8240-4397-A517-5318B6D16552}"/>
  <mergeCells count="19">
    <mergeCell ref="A2:B2"/>
    <mergeCell ref="F4:K4"/>
    <mergeCell ref="L4:Q4"/>
    <mergeCell ref="R4:W4"/>
    <mergeCell ref="X4:AC4"/>
    <mergeCell ref="BL1:BM1"/>
    <mergeCell ref="BX1:BY1"/>
    <mergeCell ref="AD4:AI4"/>
    <mergeCell ref="P1:Q1"/>
    <mergeCell ref="AB1:AC1"/>
    <mergeCell ref="AN1:AO1"/>
    <mergeCell ref="AZ1:BA1"/>
    <mergeCell ref="BT4:BY4"/>
    <mergeCell ref="AJ4:AO4"/>
    <mergeCell ref="AP4:AU4"/>
    <mergeCell ref="AV4:BA4"/>
    <mergeCell ref="BB4:BG4"/>
    <mergeCell ref="BH4:BM4"/>
    <mergeCell ref="BN4:BS4"/>
  </mergeCells>
  <printOptions horizontalCentered="1" gridLines="1"/>
  <pageMargins left="0.23622047244094491" right="0.23622047244094491" top="0.74803149606299213" bottom="0.74803149606299213" header="0.31496062992125984" footer="0.31496062992125984"/>
  <pageSetup paperSize="9" scale="50" fitToHeight="0" pageOrder="overThenDown" orientation="landscape" r:id="rId1"/>
  <headerFooter alignWithMargins="0"/>
  <colBreaks count="5" manualBreakCount="5">
    <brk id="17" max="1477" man="1"/>
    <brk id="29" max="1477" man="1"/>
    <brk id="41" max="1477" man="1"/>
    <brk id="53" max="1477" man="1"/>
    <brk id="65" max="147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1E0ED-3E0B-4394-B10D-F58BA52FB800}">
  <sheetPr>
    <tabColor rgb="FF92D050"/>
    <pageSetUpPr fitToPage="1"/>
  </sheetPr>
  <dimension ref="A1:H44"/>
  <sheetViews>
    <sheetView showGridLines="0" view="pageBreakPreview" zoomScale="72" zoomScaleNormal="100" zoomScaleSheetLayoutView="80" workbookViewId="0">
      <pane xSplit="1" ySplit="3" topLeftCell="B4" activePane="bottomRight" state="frozen"/>
      <selection pane="topRight" activeCell="B1" sqref="B1"/>
      <selection pane="bottomLeft" activeCell="A7" sqref="A7"/>
      <selection pane="bottomRight" activeCell="H9" sqref="H9"/>
    </sheetView>
  </sheetViews>
  <sheetFormatPr defaultRowHeight="14.25"/>
  <cols>
    <col min="1" max="1" width="22.5546875" style="8" customWidth="1"/>
    <col min="2" max="2" width="18.44140625" style="8" customWidth="1"/>
    <col min="3" max="3" width="24.5546875" style="8" customWidth="1"/>
    <col min="4" max="4" width="18.88671875" style="8" customWidth="1"/>
    <col min="5" max="5" width="21.33203125" style="8" customWidth="1"/>
    <col min="6" max="6" width="18.109375" style="8" customWidth="1"/>
    <col min="7" max="255" width="8.88671875" style="8"/>
    <col min="256" max="256" width="18.21875" style="8" bestFit="1" customWidth="1"/>
    <col min="257" max="257" width="14.33203125" style="8" customWidth="1"/>
    <col min="258" max="258" width="25.6640625" style="8" bestFit="1" customWidth="1"/>
    <col min="259" max="259" width="12.5546875" style="8" customWidth="1"/>
    <col min="260" max="260" width="13.21875" style="8" customWidth="1"/>
    <col min="261" max="261" width="0" style="8" hidden="1" customWidth="1"/>
    <col min="262" max="262" width="16.21875" style="8" customWidth="1"/>
    <col min="263" max="511" width="8.88671875" style="8"/>
    <col min="512" max="512" width="18.21875" style="8" bestFit="1" customWidth="1"/>
    <col min="513" max="513" width="14.33203125" style="8" customWidth="1"/>
    <col min="514" max="514" width="25.6640625" style="8" bestFit="1" customWidth="1"/>
    <col min="515" max="515" width="12.5546875" style="8" customWidth="1"/>
    <col min="516" max="516" width="13.21875" style="8" customWidth="1"/>
    <col min="517" max="517" width="0" style="8" hidden="1" customWidth="1"/>
    <col min="518" max="518" width="16.21875" style="8" customWidth="1"/>
    <col min="519" max="767" width="8.88671875" style="8"/>
    <col min="768" max="768" width="18.21875" style="8" bestFit="1" customWidth="1"/>
    <col min="769" max="769" width="14.33203125" style="8" customWidth="1"/>
    <col min="770" max="770" width="25.6640625" style="8" bestFit="1" customWidth="1"/>
    <col min="771" max="771" width="12.5546875" style="8" customWidth="1"/>
    <col min="772" max="772" width="13.21875" style="8" customWidth="1"/>
    <col min="773" max="773" width="0" style="8" hidden="1" customWidth="1"/>
    <col min="774" max="774" width="16.21875" style="8" customWidth="1"/>
    <col min="775" max="1023" width="8.88671875" style="8"/>
    <col min="1024" max="1024" width="18.21875" style="8" bestFit="1" customWidth="1"/>
    <col min="1025" max="1025" width="14.33203125" style="8" customWidth="1"/>
    <col min="1026" max="1026" width="25.6640625" style="8" bestFit="1" customWidth="1"/>
    <col min="1027" max="1027" width="12.5546875" style="8" customWidth="1"/>
    <col min="1028" max="1028" width="13.21875" style="8" customWidth="1"/>
    <col min="1029" max="1029" width="0" style="8" hidden="1" customWidth="1"/>
    <col min="1030" max="1030" width="16.21875" style="8" customWidth="1"/>
    <col min="1031" max="1279" width="8.88671875" style="8"/>
    <col min="1280" max="1280" width="18.21875" style="8" bestFit="1" customWidth="1"/>
    <col min="1281" max="1281" width="14.33203125" style="8" customWidth="1"/>
    <col min="1282" max="1282" width="25.6640625" style="8" bestFit="1" customWidth="1"/>
    <col min="1283" max="1283" width="12.5546875" style="8" customWidth="1"/>
    <col min="1284" max="1284" width="13.21875" style="8" customWidth="1"/>
    <col min="1285" max="1285" width="0" style="8" hidden="1" customWidth="1"/>
    <col min="1286" max="1286" width="16.21875" style="8" customWidth="1"/>
    <col min="1287" max="1535" width="8.88671875" style="8"/>
    <col min="1536" max="1536" width="18.21875" style="8" bestFit="1" customWidth="1"/>
    <col min="1537" max="1537" width="14.33203125" style="8" customWidth="1"/>
    <col min="1538" max="1538" width="25.6640625" style="8" bestFit="1" customWidth="1"/>
    <col min="1539" max="1539" width="12.5546875" style="8" customWidth="1"/>
    <col min="1540" max="1540" width="13.21875" style="8" customWidth="1"/>
    <col min="1541" max="1541" width="0" style="8" hidden="1" customWidth="1"/>
    <col min="1542" max="1542" width="16.21875" style="8" customWidth="1"/>
    <col min="1543" max="1791" width="8.88671875" style="8"/>
    <col min="1792" max="1792" width="18.21875" style="8" bestFit="1" customWidth="1"/>
    <col min="1793" max="1793" width="14.33203125" style="8" customWidth="1"/>
    <col min="1794" max="1794" width="25.6640625" style="8" bestFit="1" customWidth="1"/>
    <col min="1795" max="1795" width="12.5546875" style="8" customWidth="1"/>
    <col min="1796" max="1796" width="13.21875" style="8" customWidth="1"/>
    <col min="1797" max="1797" width="0" style="8" hidden="1" customWidth="1"/>
    <col min="1798" max="1798" width="16.21875" style="8" customWidth="1"/>
    <col min="1799" max="2047" width="8.88671875" style="8"/>
    <col min="2048" max="2048" width="18.21875" style="8" bestFit="1" customWidth="1"/>
    <col min="2049" max="2049" width="14.33203125" style="8" customWidth="1"/>
    <col min="2050" max="2050" width="25.6640625" style="8" bestFit="1" customWidth="1"/>
    <col min="2051" max="2051" width="12.5546875" style="8" customWidth="1"/>
    <col min="2052" max="2052" width="13.21875" style="8" customWidth="1"/>
    <col min="2053" max="2053" width="0" style="8" hidden="1" customWidth="1"/>
    <col min="2054" max="2054" width="16.21875" style="8" customWidth="1"/>
    <col min="2055" max="2303" width="8.88671875" style="8"/>
    <col min="2304" max="2304" width="18.21875" style="8" bestFit="1" customWidth="1"/>
    <col min="2305" max="2305" width="14.33203125" style="8" customWidth="1"/>
    <col min="2306" max="2306" width="25.6640625" style="8" bestFit="1" customWidth="1"/>
    <col min="2307" max="2307" width="12.5546875" style="8" customWidth="1"/>
    <col min="2308" max="2308" width="13.21875" style="8" customWidth="1"/>
    <col min="2309" max="2309" width="0" style="8" hidden="1" customWidth="1"/>
    <col min="2310" max="2310" width="16.21875" style="8" customWidth="1"/>
    <col min="2311" max="2559" width="8.88671875" style="8"/>
    <col min="2560" max="2560" width="18.21875" style="8" bestFit="1" customWidth="1"/>
    <col min="2561" max="2561" width="14.33203125" style="8" customWidth="1"/>
    <col min="2562" max="2562" width="25.6640625" style="8" bestFit="1" customWidth="1"/>
    <col min="2563" max="2563" width="12.5546875" style="8" customWidth="1"/>
    <col min="2564" max="2564" width="13.21875" style="8" customWidth="1"/>
    <col min="2565" max="2565" width="0" style="8" hidden="1" customWidth="1"/>
    <col min="2566" max="2566" width="16.21875" style="8" customWidth="1"/>
    <col min="2567" max="2815" width="8.88671875" style="8"/>
    <col min="2816" max="2816" width="18.21875" style="8" bestFit="1" customWidth="1"/>
    <col min="2817" max="2817" width="14.33203125" style="8" customWidth="1"/>
    <col min="2818" max="2818" width="25.6640625" style="8" bestFit="1" customWidth="1"/>
    <col min="2819" max="2819" width="12.5546875" style="8" customWidth="1"/>
    <col min="2820" max="2820" width="13.21875" style="8" customWidth="1"/>
    <col min="2821" max="2821" width="0" style="8" hidden="1" customWidth="1"/>
    <col min="2822" max="2822" width="16.21875" style="8" customWidth="1"/>
    <col min="2823" max="3071" width="8.88671875" style="8"/>
    <col min="3072" max="3072" width="18.21875" style="8" bestFit="1" customWidth="1"/>
    <col min="3073" max="3073" width="14.33203125" style="8" customWidth="1"/>
    <col min="3074" max="3074" width="25.6640625" style="8" bestFit="1" customWidth="1"/>
    <col min="3075" max="3075" width="12.5546875" style="8" customWidth="1"/>
    <col min="3076" max="3076" width="13.21875" style="8" customWidth="1"/>
    <col min="3077" max="3077" width="0" style="8" hidden="1" customWidth="1"/>
    <col min="3078" max="3078" width="16.21875" style="8" customWidth="1"/>
    <col min="3079" max="3327" width="8.88671875" style="8"/>
    <col min="3328" max="3328" width="18.21875" style="8" bestFit="1" customWidth="1"/>
    <col min="3329" max="3329" width="14.33203125" style="8" customWidth="1"/>
    <col min="3330" max="3330" width="25.6640625" style="8" bestFit="1" customWidth="1"/>
    <col min="3331" max="3331" width="12.5546875" style="8" customWidth="1"/>
    <col min="3332" max="3332" width="13.21875" style="8" customWidth="1"/>
    <col min="3333" max="3333" width="0" style="8" hidden="1" customWidth="1"/>
    <col min="3334" max="3334" width="16.21875" style="8" customWidth="1"/>
    <col min="3335" max="3583" width="8.88671875" style="8"/>
    <col min="3584" max="3584" width="18.21875" style="8" bestFit="1" customWidth="1"/>
    <col min="3585" max="3585" width="14.33203125" style="8" customWidth="1"/>
    <col min="3586" max="3586" width="25.6640625" style="8" bestFit="1" customWidth="1"/>
    <col min="3587" max="3587" width="12.5546875" style="8" customWidth="1"/>
    <col min="3588" max="3588" width="13.21875" style="8" customWidth="1"/>
    <col min="3589" max="3589" width="0" style="8" hidden="1" customWidth="1"/>
    <col min="3590" max="3590" width="16.21875" style="8" customWidth="1"/>
    <col min="3591" max="3839" width="8.88671875" style="8"/>
    <col min="3840" max="3840" width="18.21875" style="8" bestFit="1" customWidth="1"/>
    <col min="3841" max="3841" width="14.33203125" style="8" customWidth="1"/>
    <col min="3842" max="3842" width="25.6640625" style="8" bestFit="1" customWidth="1"/>
    <col min="3843" max="3843" width="12.5546875" style="8" customWidth="1"/>
    <col min="3844" max="3844" width="13.21875" style="8" customWidth="1"/>
    <col min="3845" max="3845" width="0" style="8" hidden="1" customWidth="1"/>
    <col min="3846" max="3846" width="16.21875" style="8" customWidth="1"/>
    <col min="3847" max="4095" width="8.88671875" style="8"/>
    <col min="4096" max="4096" width="18.21875" style="8" bestFit="1" customWidth="1"/>
    <col min="4097" max="4097" width="14.33203125" style="8" customWidth="1"/>
    <col min="4098" max="4098" width="25.6640625" style="8" bestFit="1" customWidth="1"/>
    <col min="4099" max="4099" width="12.5546875" style="8" customWidth="1"/>
    <col min="4100" max="4100" width="13.21875" style="8" customWidth="1"/>
    <col min="4101" max="4101" width="0" style="8" hidden="1" customWidth="1"/>
    <col min="4102" max="4102" width="16.21875" style="8" customWidth="1"/>
    <col min="4103" max="4351" width="8.88671875" style="8"/>
    <col min="4352" max="4352" width="18.21875" style="8" bestFit="1" customWidth="1"/>
    <col min="4353" max="4353" width="14.33203125" style="8" customWidth="1"/>
    <col min="4354" max="4354" width="25.6640625" style="8" bestFit="1" customWidth="1"/>
    <col min="4355" max="4355" width="12.5546875" style="8" customWidth="1"/>
    <col min="4356" max="4356" width="13.21875" style="8" customWidth="1"/>
    <col min="4357" max="4357" width="0" style="8" hidden="1" customWidth="1"/>
    <col min="4358" max="4358" width="16.21875" style="8" customWidth="1"/>
    <col min="4359" max="4607" width="8.88671875" style="8"/>
    <col min="4608" max="4608" width="18.21875" style="8" bestFit="1" customWidth="1"/>
    <col min="4609" max="4609" width="14.33203125" style="8" customWidth="1"/>
    <col min="4610" max="4610" width="25.6640625" style="8" bestFit="1" customWidth="1"/>
    <col min="4611" max="4611" width="12.5546875" style="8" customWidth="1"/>
    <col min="4612" max="4612" width="13.21875" style="8" customWidth="1"/>
    <col min="4613" max="4613" width="0" style="8" hidden="1" customWidth="1"/>
    <col min="4614" max="4614" width="16.21875" style="8" customWidth="1"/>
    <col min="4615" max="4863" width="8.88671875" style="8"/>
    <col min="4864" max="4864" width="18.21875" style="8" bestFit="1" customWidth="1"/>
    <col min="4865" max="4865" width="14.33203125" style="8" customWidth="1"/>
    <col min="4866" max="4866" width="25.6640625" style="8" bestFit="1" customWidth="1"/>
    <col min="4867" max="4867" width="12.5546875" style="8" customWidth="1"/>
    <col min="4868" max="4868" width="13.21875" style="8" customWidth="1"/>
    <col min="4869" max="4869" width="0" style="8" hidden="1" customWidth="1"/>
    <col min="4870" max="4870" width="16.21875" style="8" customWidth="1"/>
    <col min="4871" max="5119" width="8.88671875" style="8"/>
    <col min="5120" max="5120" width="18.21875" style="8" bestFit="1" customWidth="1"/>
    <col min="5121" max="5121" width="14.33203125" style="8" customWidth="1"/>
    <col min="5122" max="5122" width="25.6640625" style="8" bestFit="1" customWidth="1"/>
    <col min="5123" max="5123" width="12.5546875" style="8" customWidth="1"/>
    <col min="5124" max="5124" width="13.21875" style="8" customWidth="1"/>
    <col min="5125" max="5125" width="0" style="8" hidden="1" customWidth="1"/>
    <col min="5126" max="5126" width="16.21875" style="8" customWidth="1"/>
    <col min="5127" max="5375" width="8.88671875" style="8"/>
    <col min="5376" max="5376" width="18.21875" style="8" bestFit="1" customWidth="1"/>
    <col min="5377" max="5377" width="14.33203125" style="8" customWidth="1"/>
    <col min="5378" max="5378" width="25.6640625" style="8" bestFit="1" customWidth="1"/>
    <col min="5379" max="5379" width="12.5546875" style="8" customWidth="1"/>
    <col min="5380" max="5380" width="13.21875" style="8" customWidth="1"/>
    <col min="5381" max="5381" width="0" style="8" hidden="1" customWidth="1"/>
    <col min="5382" max="5382" width="16.21875" style="8" customWidth="1"/>
    <col min="5383" max="5631" width="8.88671875" style="8"/>
    <col min="5632" max="5632" width="18.21875" style="8" bestFit="1" customWidth="1"/>
    <col min="5633" max="5633" width="14.33203125" style="8" customWidth="1"/>
    <col min="5634" max="5634" width="25.6640625" style="8" bestFit="1" customWidth="1"/>
    <col min="5635" max="5635" width="12.5546875" style="8" customWidth="1"/>
    <col min="5636" max="5636" width="13.21875" style="8" customWidth="1"/>
    <col min="5637" max="5637" width="0" style="8" hidden="1" customWidth="1"/>
    <col min="5638" max="5638" width="16.21875" style="8" customWidth="1"/>
    <col min="5639" max="5887" width="8.88671875" style="8"/>
    <col min="5888" max="5888" width="18.21875" style="8" bestFit="1" customWidth="1"/>
    <col min="5889" max="5889" width="14.33203125" style="8" customWidth="1"/>
    <col min="5890" max="5890" width="25.6640625" style="8" bestFit="1" customWidth="1"/>
    <col min="5891" max="5891" width="12.5546875" style="8" customWidth="1"/>
    <col min="5892" max="5892" width="13.21875" style="8" customWidth="1"/>
    <col min="5893" max="5893" width="0" style="8" hidden="1" customWidth="1"/>
    <col min="5894" max="5894" width="16.21875" style="8" customWidth="1"/>
    <col min="5895" max="6143" width="8.88671875" style="8"/>
    <col min="6144" max="6144" width="18.21875" style="8" bestFit="1" customWidth="1"/>
    <col min="6145" max="6145" width="14.33203125" style="8" customWidth="1"/>
    <col min="6146" max="6146" width="25.6640625" style="8" bestFit="1" customWidth="1"/>
    <col min="6147" max="6147" width="12.5546875" style="8" customWidth="1"/>
    <col min="6148" max="6148" width="13.21875" style="8" customWidth="1"/>
    <col min="6149" max="6149" width="0" style="8" hidden="1" customWidth="1"/>
    <col min="6150" max="6150" width="16.21875" style="8" customWidth="1"/>
    <col min="6151" max="6399" width="8.88671875" style="8"/>
    <col min="6400" max="6400" width="18.21875" style="8" bestFit="1" customWidth="1"/>
    <col min="6401" max="6401" width="14.33203125" style="8" customWidth="1"/>
    <col min="6402" max="6402" width="25.6640625" style="8" bestFit="1" customWidth="1"/>
    <col min="6403" max="6403" width="12.5546875" style="8" customWidth="1"/>
    <col min="6404" max="6404" width="13.21875" style="8" customWidth="1"/>
    <col min="6405" max="6405" width="0" style="8" hidden="1" customWidth="1"/>
    <col min="6406" max="6406" width="16.21875" style="8" customWidth="1"/>
    <col min="6407" max="6655" width="8.88671875" style="8"/>
    <col min="6656" max="6656" width="18.21875" style="8" bestFit="1" customWidth="1"/>
    <col min="6657" max="6657" width="14.33203125" style="8" customWidth="1"/>
    <col min="6658" max="6658" width="25.6640625" style="8" bestFit="1" customWidth="1"/>
    <col min="6659" max="6659" width="12.5546875" style="8" customWidth="1"/>
    <col min="6660" max="6660" width="13.21875" style="8" customWidth="1"/>
    <col min="6661" max="6661" width="0" style="8" hidden="1" customWidth="1"/>
    <col min="6662" max="6662" width="16.21875" style="8" customWidth="1"/>
    <col min="6663" max="6911" width="8.88671875" style="8"/>
    <col min="6912" max="6912" width="18.21875" style="8" bestFit="1" customWidth="1"/>
    <col min="6913" max="6913" width="14.33203125" style="8" customWidth="1"/>
    <col min="6914" max="6914" width="25.6640625" style="8" bestFit="1" customWidth="1"/>
    <col min="6915" max="6915" width="12.5546875" style="8" customWidth="1"/>
    <col min="6916" max="6916" width="13.21875" style="8" customWidth="1"/>
    <col min="6917" max="6917" width="0" style="8" hidden="1" customWidth="1"/>
    <col min="6918" max="6918" width="16.21875" style="8" customWidth="1"/>
    <col min="6919" max="7167" width="8.88671875" style="8"/>
    <col min="7168" max="7168" width="18.21875" style="8" bestFit="1" customWidth="1"/>
    <col min="7169" max="7169" width="14.33203125" style="8" customWidth="1"/>
    <col min="7170" max="7170" width="25.6640625" style="8" bestFit="1" customWidth="1"/>
    <col min="7171" max="7171" width="12.5546875" style="8" customWidth="1"/>
    <col min="7172" max="7172" width="13.21875" style="8" customWidth="1"/>
    <col min="7173" max="7173" width="0" style="8" hidden="1" customWidth="1"/>
    <col min="7174" max="7174" width="16.21875" style="8" customWidth="1"/>
    <col min="7175" max="7423" width="8.88671875" style="8"/>
    <col min="7424" max="7424" width="18.21875" style="8" bestFit="1" customWidth="1"/>
    <col min="7425" max="7425" width="14.33203125" style="8" customWidth="1"/>
    <col min="7426" max="7426" width="25.6640625" style="8" bestFit="1" customWidth="1"/>
    <col min="7427" max="7427" width="12.5546875" style="8" customWidth="1"/>
    <col min="7428" max="7428" width="13.21875" style="8" customWidth="1"/>
    <col min="7429" max="7429" width="0" style="8" hidden="1" customWidth="1"/>
    <col min="7430" max="7430" width="16.21875" style="8" customWidth="1"/>
    <col min="7431" max="7679" width="8.88671875" style="8"/>
    <col min="7680" max="7680" width="18.21875" style="8" bestFit="1" customWidth="1"/>
    <col min="7681" max="7681" width="14.33203125" style="8" customWidth="1"/>
    <col min="7682" max="7682" width="25.6640625" style="8" bestFit="1" customWidth="1"/>
    <col min="7683" max="7683" width="12.5546875" style="8" customWidth="1"/>
    <col min="7684" max="7684" width="13.21875" style="8" customWidth="1"/>
    <col min="7685" max="7685" width="0" style="8" hidden="1" customWidth="1"/>
    <col min="7686" max="7686" width="16.21875" style="8" customWidth="1"/>
    <col min="7687" max="7935" width="8.88671875" style="8"/>
    <col min="7936" max="7936" width="18.21875" style="8" bestFit="1" customWidth="1"/>
    <col min="7937" max="7937" width="14.33203125" style="8" customWidth="1"/>
    <col min="7938" max="7938" width="25.6640625" style="8" bestFit="1" customWidth="1"/>
    <col min="7939" max="7939" width="12.5546875" style="8" customWidth="1"/>
    <col min="7940" max="7940" width="13.21875" style="8" customWidth="1"/>
    <col min="7941" max="7941" width="0" style="8" hidden="1" customWidth="1"/>
    <col min="7942" max="7942" width="16.21875" style="8" customWidth="1"/>
    <col min="7943" max="8191" width="8.88671875" style="8"/>
    <col min="8192" max="8192" width="18.21875" style="8" bestFit="1" customWidth="1"/>
    <col min="8193" max="8193" width="14.33203125" style="8" customWidth="1"/>
    <col min="8194" max="8194" width="25.6640625" style="8" bestFit="1" customWidth="1"/>
    <col min="8195" max="8195" width="12.5546875" style="8" customWidth="1"/>
    <col min="8196" max="8196" width="13.21875" style="8" customWidth="1"/>
    <col min="8197" max="8197" width="0" style="8" hidden="1" customWidth="1"/>
    <col min="8198" max="8198" width="16.21875" style="8" customWidth="1"/>
    <col min="8199" max="8447" width="8.88671875" style="8"/>
    <col min="8448" max="8448" width="18.21875" style="8" bestFit="1" customWidth="1"/>
    <col min="8449" max="8449" width="14.33203125" style="8" customWidth="1"/>
    <col min="8450" max="8450" width="25.6640625" style="8" bestFit="1" customWidth="1"/>
    <col min="8451" max="8451" width="12.5546875" style="8" customWidth="1"/>
    <col min="8452" max="8452" width="13.21875" style="8" customWidth="1"/>
    <col min="8453" max="8453" width="0" style="8" hidden="1" customWidth="1"/>
    <col min="8454" max="8454" width="16.21875" style="8" customWidth="1"/>
    <col min="8455" max="8703" width="8.88671875" style="8"/>
    <col min="8704" max="8704" width="18.21875" style="8" bestFit="1" customWidth="1"/>
    <col min="8705" max="8705" width="14.33203125" style="8" customWidth="1"/>
    <col min="8706" max="8706" width="25.6640625" style="8" bestFit="1" customWidth="1"/>
    <col min="8707" max="8707" width="12.5546875" style="8" customWidth="1"/>
    <col min="8708" max="8708" width="13.21875" style="8" customWidth="1"/>
    <col min="8709" max="8709" width="0" style="8" hidden="1" customWidth="1"/>
    <col min="8710" max="8710" width="16.21875" style="8" customWidth="1"/>
    <col min="8711" max="8959" width="8.88671875" style="8"/>
    <col min="8960" max="8960" width="18.21875" style="8" bestFit="1" customWidth="1"/>
    <col min="8961" max="8961" width="14.33203125" style="8" customWidth="1"/>
    <col min="8962" max="8962" width="25.6640625" style="8" bestFit="1" customWidth="1"/>
    <col min="8963" max="8963" width="12.5546875" style="8" customWidth="1"/>
    <col min="8964" max="8964" width="13.21875" style="8" customWidth="1"/>
    <col min="8965" max="8965" width="0" style="8" hidden="1" customWidth="1"/>
    <col min="8966" max="8966" width="16.21875" style="8" customWidth="1"/>
    <col min="8967" max="9215" width="8.88671875" style="8"/>
    <col min="9216" max="9216" width="18.21875" style="8" bestFit="1" customWidth="1"/>
    <col min="9217" max="9217" width="14.33203125" style="8" customWidth="1"/>
    <col min="9218" max="9218" width="25.6640625" style="8" bestFit="1" customWidth="1"/>
    <col min="9219" max="9219" width="12.5546875" style="8" customWidth="1"/>
    <col min="9220" max="9220" width="13.21875" style="8" customWidth="1"/>
    <col min="9221" max="9221" width="0" style="8" hidden="1" customWidth="1"/>
    <col min="9222" max="9222" width="16.21875" style="8" customWidth="1"/>
    <col min="9223" max="9471" width="8.88671875" style="8"/>
    <col min="9472" max="9472" width="18.21875" style="8" bestFit="1" customWidth="1"/>
    <col min="9473" max="9473" width="14.33203125" style="8" customWidth="1"/>
    <col min="9474" max="9474" width="25.6640625" style="8" bestFit="1" customWidth="1"/>
    <col min="9475" max="9475" width="12.5546875" style="8" customWidth="1"/>
    <col min="9476" max="9476" width="13.21875" style="8" customWidth="1"/>
    <col min="9477" max="9477" width="0" style="8" hidden="1" customWidth="1"/>
    <col min="9478" max="9478" width="16.21875" style="8" customWidth="1"/>
    <col min="9479" max="9727" width="8.88671875" style="8"/>
    <col min="9728" max="9728" width="18.21875" style="8" bestFit="1" customWidth="1"/>
    <col min="9729" max="9729" width="14.33203125" style="8" customWidth="1"/>
    <col min="9730" max="9730" width="25.6640625" style="8" bestFit="1" customWidth="1"/>
    <col min="9731" max="9731" width="12.5546875" style="8" customWidth="1"/>
    <col min="9732" max="9732" width="13.21875" style="8" customWidth="1"/>
    <col min="9733" max="9733" width="0" style="8" hidden="1" customWidth="1"/>
    <col min="9734" max="9734" width="16.21875" style="8" customWidth="1"/>
    <col min="9735" max="9983" width="8.88671875" style="8"/>
    <col min="9984" max="9984" width="18.21875" style="8" bestFit="1" customWidth="1"/>
    <col min="9985" max="9985" width="14.33203125" style="8" customWidth="1"/>
    <col min="9986" max="9986" width="25.6640625" style="8" bestFit="1" customWidth="1"/>
    <col min="9987" max="9987" width="12.5546875" style="8" customWidth="1"/>
    <col min="9988" max="9988" width="13.21875" style="8" customWidth="1"/>
    <col min="9989" max="9989" width="0" style="8" hidden="1" customWidth="1"/>
    <col min="9990" max="9990" width="16.21875" style="8" customWidth="1"/>
    <col min="9991" max="10239" width="8.88671875" style="8"/>
    <col min="10240" max="10240" width="18.21875" style="8" bestFit="1" customWidth="1"/>
    <col min="10241" max="10241" width="14.33203125" style="8" customWidth="1"/>
    <col min="10242" max="10242" width="25.6640625" style="8" bestFit="1" customWidth="1"/>
    <col min="10243" max="10243" width="12.5546875" style="8" customWidth="1"/>
    <col min="10244" max="10244" width="13.21875" style="8" customWidth="1"/>
    <col min="10245" max="10245" width="0" style="8" hidden="1" customWidth="1"/>
    <col min="10246" max="10246" width="16.21875" style="8" customWidth="1"/>
    <col min="10247" max="10495" width="8.88671875" style="8"/>
    <col min="10496" max="10496" width="18.21875" style="8" bestFit="1" customWidth="1"/>
    <col min="10497" max="10497" width="14.33203125" style="8" customWidth="1"/>
    <col min="10498" max="10498" width="25.6640625" style="8" bestFit="1" customWidth="1"/>
    <col min="10499" max="10499" width="12.5546875" style="8" customWidth="1"/>
    <col min="10500" max="10500" width="13.21875" style="8" customWidth="1"/>
    <col min="10501" max="10501" width="0" style="8" hidden="1" customWidth="1"/>
    <col min="10502" max="10502" width="16.21875" style="8" customWidth="1"/>
    <col min="10503" max="10751" width="8.88671875" style="8"/>
    <col min="10752" max="10752" width="18.21875" style="8" bestFit="1" customWidth="1"/>
    <col min="10753" max="10753" width="14.33203125" style="8" customWidth="1"/>
    <col min="10754" max="10754" width="25.6640625" style="8" bestFit="1" customWidth="1"/>
    <col min="10755" max="10755" width="12.5546875" style="8" customWidth="1"/>
    <col min="10756" max="10756" width="13.21875" style="8" customWidth="1"/>
    <col min="10757" max="10757" width="0" style="8" hidden="1" customWidth="1"/>
    <col min="10758" max="10758" width="16.21875" style="8" customWidth="1"/>
    <col min="10759" max="11007" width="8.88671875" style="8"/>
    <col min="11008" max="11008" width="18.21875" style="8" bestFit="1" customWidth="1"/>
    <col min="11009" max="11009" width="14.33203125" style="8" customWidth="1"/>
    <col min="11010" max="11010" width="25.6640625" style="8" bestFit="1" customWidth="1"/>
    <col min="11011" max="11011" width="12.5546875" style="8" customWidth="1"/>
    <col min="11012" max="11012" width="13.21875" style="8" customWidth="1"/>
    <col min="11013" max="11013" width="0" style="8" hidden="1" customWidth="1"/>
    <col min="11014" max="11014" width="16.21875" style="8" customWidth="1"/>
    <col min="11015" max="11263" width="8.88671875" style="8"/>
    <col min="11264" max="11264" width="18.21875" style="8" bestFit="1" customWidth="1"/>
    <col min="11265" max="11265" width="14.33203125" style="8" customWidth="1"/>
    <col min="11266" max="11266" width="25.6640625" style="8" bestFit="1" customWidth="1"/>
    <col min="11267" max="11267" width="12.5546875" style="8" customWidth="1"/>
    <col min="11268" max="11268" width="13.21875" style="8" customWidth="1"/>
    <col min="11269" max="11269" width="0" style="8" hidden="1" customWidth="1"/>
    <col min="11270" max="11270" width="16.21875" style="8" customWidth="1"/>
    <col min="11271" max="11519" width="8.88671875" style="8"/>
    <col min="11520" max="11520" width="18.21875" style="8" bestFit="1" customWidth="1"/>
    <col min="11521" max="11521" width="14.33203125" style="8" customWidth="1"/>
    <col min="11522" max="11522" width="25.6640625" style="8" bestFit="1" customWidth="1"/>
    <col min="11523" max="11523" width="12.5546875" style="8" customWidth="1"/>
    <col min="11524" max="11524" width="13.21875" style="8" customWidth="1"/>
    <col min="11525" max="11525" width="0" style="8" hidden="1" customWidth="1"/>
    <col min="11526" max="11526" width="16.21875" style="8" customWidth="1"/>
    <col min="11527" max="11775" width="8.88671875" style="8"/>
    <col min="11776" max="11776" width="18.21875" style="8" bestFit="1" customWidth="1"/>
    <col min="11777" max="11777" width="14.33203125" style="8" customWidth="1"/>
    <col min="11778" max="11778" width="25.6640625" style="8" bestFit="1" customWidth="1"/>
    <col min="11779" max="11779" width="12.5546875" style="8" customWidth="1"/>
    <col min="11780" max="11780" width="13.21875" style="8" customWidth="1"/>
    <col min="11781" max="11781" width="0" style="8" hidden="1" customWidth="1"/>
    <col min="11782" max="11782" width="16.21875" style="8" customWidth="1"/>
    <col min="11783" max="12031" width="8.88671875" style="8"/>
    <col min="12032" max="12032" width="18.21875" style="8" bestFit="1" customWidth="1"/>
    <col min="12033" max="12033" width="14.33203125" style="8" customWidth="1"/>
    <col min="12034" max="12034" width="25.6640625" style="8" bestFit="1" customWidth="1"/>
    <col min="12035" max="12035" width="12.5546875" style="8" customWidth="1"/>
    <col min="12036" max="12036" width="13.21875" style="8" customWidth="1"/>
    <col min="12037" max="12037" width="0" style="8" hidden="1" customWidth="1"/>
    <col min="12038" max="12038" width="16.21875" style="8" customWidth="1"/>
    <col min="12039" max="12287" width="8.88671875" style="8"/>
    <col min="12288" max="12288" width="18.21875" style="8" bestFit="1" customWidth="1"/>
    <col min="12289" max="12289" width="14.33203125" style="8" customWidth="1"/>
    <col min="12290" max="12290" width="25.6640625" style="8" bestFit="1" customWidth="1"/>
    <col min="12291" max="12291" width="12.5546875" style="8" customWidth="1"/>
    <col min="12292" max="12292" width="13.21875" style="8" customWidth="1"/>
    <col min="12293" max="12293" width="0" style="8" hidden="1" customWidth="1"/>
    <col min="12294" max="12294" width="16.21875" style="8" customWidth="1"/>
    <col min="12295" max="12543" width="8.88671875" style="8"/>
    <col min="12544" max="12544" width="18.21875" style="8" bestFit="1" customWidth="1"/>
    <col min="12545" max="12545" width="14.33203125" style="8" customWidth="1"/>
    <col min="12546" max="12546" width="25.6640625" style="8" bestFit="1" customWidth="1"/>
    <col min="12547" max="12547" width="12.5546875" style="8" customWidth="1"/>
    <col min="12548" max="12548" width="13.21875" style="8" customWidth="1"/>
    <col min="12549" max="12549" width="0" style="8" hidden="1" customWidth="1"/>
    <col min="12550" max="12550" width="16.21875" style="8" customWidth="1"/>
    <col min="12551" max="12799" width="8.88671875" style="8"/>
    <col min="12800" max="12800" width="18.21875" style="8" bestFit="1" customWidth="1"/>
    <col min="12801" max="12801" width="14.33203125" style="8" customWidth="1"/>
    <col min="12802" max="12802" width="25.6640625" style="8" bestFit="1" customWidth="1"/>
    <col min="12803" max="12803" width="12.5546875" style="8" customWidth="1"/>
    <col min="12804" max="12804" width="13.21875" style="8" customWidth="1"/>
    <col min="12805" max="12805" width="0" style="8" hidden="1" customWidth="1"/>
    <col min="12806" max="12806" width="16.21875" style="8" customWidth="1"/>
    <col min="12807" max="13055" width="8.88671875" style="8"/>
    <col min="13056" max="13056" width="18.21875" style="8" bestFit="1" customWidth="1"/>
    <col min="13057" max="13057" width="14.33203125" style="8" customWidth="1"/>
    <col min="13058" max="13058" width="25.6640625" style="8" bestFit="1" customWidth="1"/>
    <col min="13059" max="13059" width="12.5546875" style="8" customWidth="1"/>
    <col min="13060" max="13060" width="13.21875" style="8" customWidth="1"/>
    <col min="13061" max="13061" width="0" style="8" hidden="1" customWidth="1"/>
    <col min="13062" max="13062" width="16.21875" style="8" customWidth="1"/>
    <col min="13063" max="13311" width="8.88671875" style="8"/>
    <col min="13312" max="13312" width="18.21875" style="8" bestFit="1" customWidth="1"/>
    <col min="13313" max="13313" width="14.33203125" style="8" customWidth="1"/>
    <col min="13314" max="13314" width="25.6640625" style="8" bestFit="1" customWidth="1"/>
    <col min="13315" max="13315" width="12.5546875" style="8" customWidth="1"/>
    <col min="13316" max="13316" width="13.21875" style="8" customWidth="1"/>
    <col min="13317" max="13317" width="0" style="8" hidden="1" customWidth="1"/>
    <col min="13318" max="13318" width="16.21875" style="8" customWidth="1"/>
    <col min="13319" max="13567" width="8.88671875" style="8"/>
    <col min="13568" max="13568" width="18.21875" style="8" bestFit="1" customWidth="1"/>
    <col min="13569" max="13569" width="14.33203125" style="8" customWidth="1"/>
    <col min="13570" max="13570" width="25.6640625" style="8" bestFit="1" customWidth="1"/>
    <col min="13571" max="13571" width="12.5546875" style="8" customWidth="1"/>
    <col min="13572" max="13572" width="13.21875" style="8" customWidth="1"/>
    <col min="13573" max="13573" width="0" style="8" hidden="1" customWidth="1"/>
    <col min="13574" max="13574" width="16.21875" style="8" customWidth="1"/>
    <col min="13575" max="13823" width="8.88671875" style="8"/>
    <col min="13824" max="13824" width="18.21875" style="8" bestFit="1" customWidth="1"/>
    <col min="13825" max="13825" width="14.33203125" style="8" customWidth="1"/>
    <col min="13826" max="13826" width="25.6640625" style="8" bestFit="1" customWidth="1"/>
    <col min="13827" max="13827" width="12.5546875" style="8" customWidth="1"/>
    <col min="13828" max="13828" width="13.21875" style="8" customWidth="1"/>
    <col min="13829" max="13829" width="0" style="8" hidden="1" customWidth="1"/>
    <col min="13830" max="13830" width="16.21875" style="8" customWidth="1"/>
    <col min="13831" max="14079" width="8.88671875" style="8"/>
    <col min="14080" max="14080" width="18.21875" style="8" bestFit="1" customWidth="1"/>
    <col min="14081" max="14081" width="14.33203125" style="8" customWidth="1"/>
    <col min="14082" max="14082" width="25.6640625" style="8" bestFit="1" customWidth="1"/>
    <col min="14083" max="14083" width="12.5546875" style="8" customWidth="1"/>
    <col min="14084" max="14084" width="13.21875" style="8" customWidth="1"/>
    <col min="14085" max="14085" width="0" style="8" hidden="1" customWidth="1"/>
    <col min="14086" max="14086" width="16.21875" style="8" customWidth="1"/>
    <col min="14087" max="14335" width="8.88671875" style="8"/>
    <col min="14336" max="14336" width="18.21875" style="8" bestFit="1" customWidth="1"/>
    <col min="14337" max="14337" width="14.33203125" style="8" customWidth="1"/>
    <col min="14338" max="14338" width="25.6640625" style="8" bestFit="1" customWidth="1"/>
    <col min="14339" max="14339" width="12.5546875" style="8" customWidth="1"/>
    <col min="14340" max="14340" width="13.21875" style="8" customWidth="1"/>
    <col min="14341" max="14341" width="0" style="8" hidden="1" customWidth="1"/>
    <col min="14342" max="14342" width="16.21875" style="8" customWidth="1"/>
    <col min="14343" max="14591" width="8.88671875" style="8"/>
    <col min="14592" max="14592" width="18.21875" style="8" bestFit="1" customWidth="1"/>
    <col min="14593" max="14593" width="14.33203125" style="8" customWidth="1"/>
    <col min="14594" max="14594" width="25.6640625" style="8" bestFit="1" customWidth="1"/>
    <col min="14595" max="14595" width="12.5546875" style="8" customWidth="1"/>
    <col min="14596" max="14596" width="13.21875" style="8" customWidth="1"/>
    <col min="14597" max="14597" width="0" style="8" hidden="1" customWidth="1"/>
    <col min="14598" max="14598" width="16.21875" style="8" customWidth="1"/>
    <col min="14599" max="14847" width="8.88671875" style="8"/>
    <col min="14848" max="14848" width="18.21875" style="8" bestFit="1" customWidth="1"/>
    <col min="14849" max="14849" width="14.33203125" style="8" customWidth="1"/>
    <col min="14850" max="14850" width="25.6640625" style="8" bestFit="1" customWidth="1"/>
    <col min="14851" max="14851" width="12.5546875" style="8" customWidth="1"/>
    <col min="14852" max="14852" width="13.21875" style="8" customWidth="1"/>
    <col min="14853" max="14853" width="0" style="8" hidden="1" customWidth="1"/>
    <col min="14854" max="14854" width="16.21875" style="8" customWidth="1"/>
    <col min="14855" max="15103" width="8.88671875" style="8"/>
    <col min="15104" max="15104" width="18.21875" style="8" bestFit="1" customWidth="1"/>
    <col min="15105" max="15105" width="14.33203125" style="8" customWidth="1"/>
    <col min="15106" max="15106" width="25.6640625" style="8" bestFit="1" customWidth="1"/>
    <col min="15107" max="15107" width="12.5546875" style="8" customWidth="1"/>
    <col min="15108" max="15108" width="13.21875" style="8" customWidth="1"/>
    <col min="15109" max="15109" width="0" style="8" hidden="1" customWidth="1"/>
    <col min="15110" max="15110" width="16.21875" style="8" customWidth="1"/>
    <col min="15111" max="15359" width="8.88671875" style="8"/>
    <col min="15360" max="15360" width="18.21875" style="8" bestFit="1" customWidth="1"/>
    <col min="15361" max="15361" width="14.33203125" style="8" customWidth="1"/>
    <col min="15362" max="15362" width="25.6640625" style="8" bestFit="1" customWidth="1"/>
    <col min="15363" max="15363" width="12.5546875" style="8" customWidth="1"/>
    <col min="15364" max="15364" width="13.21875" style="8" customWidth="1"/>
    <col min="15365" max="15365" width="0" style="8" hidden="1" customWidth="1"/>
    <col min="15366" max="15366" width="16.21875" style="8" customWidth="1"/>
    <col min="15367" max="15615" width="8.88671875" style="8"/>
    <col min="15616" max="15616" width="18.21875" style="8" bestFit="1" customWidth="1"/>
    <col min="15617" max="15617" width="14.33203125" style="8" customWidth="1"/>
    <col min="15618" max="15618" width="25.6640625" style="8" bestFit="1" customWidth="1"/>
    <col min="15619" max="15619" width="12.5546875" style="8" customWidth="1"/>
    <col min="15620" max="15620" width="13.21875" style="8" customWidth="1"/>
    <col min="15621" max="15621" width="0" style="8" hidden="1" customWidth="1"/>
    <col min="15622" max="15622" width="16.21875" style="8" customWidth="1"/>
    <col min="15623" max="15871" width="8.88671875" style="8"/>
    <col min="15872" max="15872" width="18.21875" style="8" bestFit="1" customWidth="1"/>
    <col min="15873" max="15873" width="14.33203125" style="8" customWidth="1"/>
    <col min="15874" max="15874" width="25.6640625" style="8" bestFit="1" customWidth="1"/>
    <col min="15875" max="15875" width="12.5546875" style="8" customWidth="1"/>
    <col min="15876" max="15876" width="13.21875" style="8" customWidth="1"/>
    <col min="15877" max="15877" width="0" style="8" hidden="1" customWidth="1"/>
    <col min="15878" max="15878" width="16.21875" style="8" customWidth="1"/>
    <col min="15879" max="16127" width="8.88671875" style="8"/>
    <col min="16128" max="16128" width="18.21875" style="8" bestFit="1" customWidth="1"/>
    <col min="16129" max="16129" width="14.33203125" style="8" customWidth="1"/>
    <col min="16130" max="16130" width="25.6640625" style="8" bestFit="1" customWidth="1"/>
    <col min="16131" max="16131" width="12.5546875" style="8" customWidth="1"/>
    <col min="16132" max="16132" width="13.21875" style="8" customWidth="1"/>
    <col min="16133" max="16133" width="0" style="8" hidden="1" customWidth="1"/>
    <col min="16134" max="16134" width="16.21875" style="8" customWidth="1"/>
    <col min="16135" max="16383" width="8.88671875" style="8"/>
    <col min="16384" max="16384" width="8.88671875" style="8" customWidth="1"/>
  </cols>
  <sheetData>
    <row r="1" spans="1:8" ht="37.5" customHeight="1">
      <c r="A1" s="426" t="s">
        <v>190</v>
      </c>
      <c r="B1" s="858" t="s">
        <v>29</v>
      </c>
      <c r="C1" s="858"/>
      <c r="D1" s="858"/>
      <c r="E1" s="858"/>
      <c r="F1" s="427" t="s">
        <v>31</v>
      </c>
    </row>
    <row r="2" spans="1:8" ht="33.75" customHeight="1">
      <c r="A2" s="859" t="s">
        <v>30</v>
      </c>
      <c r="B2" s="860"/>
      <c r="C2" s="860"/>
      <c r="D2" s="860"/>
      <c r="E2" s="860"/>
      <c r="F2" s="861"/>
    </row>
    <row r="3" spans="1:8" s="3" customFormat="1" ht="78.75" customHeight="1">
      <c r="A3" s="66" t="s">
        <v>32</v>
      </c>
      <c r="B3" s="67" t="s">
        <v>33</v>
      </c>
      <c r="C3" s="67" t="s">
        <v>34</v>
      </c>
      <c r="D3" s="67" t="s">
        <v>35</v>
      </c>
      <c r="E3" s="67" t="s">
        <v>34</v>
      </c>
      <c r="F3" s="68" t="s">
        <v>36</v>
      </c>
    </row>
    <row r="4" spans="1:8" ht="34.5" customHeight="1">
      <c r="A4" s="368">
        <v>45383</v>
      </c>
      <c r="B4" s="369">
        <v>1470</v>
      </c>
      <c r="C4" s="370" t="s">
        <v>3735</v>
      </c>
      <c r="D4" s="371">
        <v>975</v>
      </c>
      <c r="E4" s="370" t="s">
        <v>3736</v>
      </c>
      <c r="F4" s="372">
        <v>1404</v>
      </c>
    </row>
    <row r="5" spans="1:8" ht="34.5" customHeight="1">
      <c r="A5" s="368">
        <v>45413</v>
      </c>
      <c r="B5" s="369">
        <v>1718</v>
      </c>
      <c r="C5" s="370" t="s">
        <v>3737</v>
      </c>
      <c r="D5" s="371">
        <v>973</v>
      </c>
      <c r="E5" s="370" t="s">
        <v>3738</v>
      </c>
      <c r="F5" s="373">
        <v>1386</v>
      </c>
    </row>
    <row r="6" spans="1:8" ht="29.25" customHeight="1">
      <c r="A6" s="368">
        <v>45444</v>
      </c>
      <c r="B6" s="369">
        <v>1742.587</v>
      </c>
      <c r="C6" s="370" t="s">
        <v>3739</v>
      </c>
      <c r="D6" s="371">
        <v>806</v>
      </c>
      <c r="E6" s="370" t="s">
        <v>3740</v>
      </c>
      <c r="F6" s="373">
        <v>1319</v>
      </c>
    </row>
    <row r="7" spans="1:8" ht="27.75" customHeight="1">
      <c r="A7" s="368">
        <v>45474</v>
      </c>
      <c r="B7" s="369">
        <v>1298</v>
      </c>
      <c r="C7" s="370" t="s">
        <v>3741</v>
      </c>
      <c r="D7" s="374">
        <v>861</v>
      </c>
      <c r="E7" s="370" t="s">
        <v>3742</v>
      </c>
      <c r="F7" s="373">
        <v>1240</v>
      </c>
    </row>
    <row r="8" spans="1:8" ht="33.75" customHeight="1">
      <c r="A8" s="368">
        <v>45505</v>
      </c>
      <c r="B8" s="369">
        <v>1240</v>
      </c>
      <c r="C8" s="370" t="s">
        <v>3743</v>
      </c>
      <c r="D8" s="371">
        <v>781</v>
      </c>
      <c r="E8" s="370" t="s">
        <v>3744</v>
      </c>
      <c r="F8" s="373">
        <v>1242</v>
      </c>
      <c r="H8" s="69"/>
    </row>
    <row r="9" spans="1:8" ht="33.75" customHeight="1" thickBot="1">
      <c r="A9" s="375">
        <v>45536</v>
      </c>
      <c r="B9" s="376">
        <v>1780</v>
      </c>
      <c r="C9" s="377" t="s">
        <v>3745</v>
      </c>
      <c r="D9" s="378">
        <v>763</v>
      </c>
      <c r="E9" s="377" t="s">
        <v>3746</v>
      </c>
      <c r="F9" s="379">
        <v>1290</v>
      </c>
    </row>
    <row r="10" spans="1:8" ht="35.1" customHeight="1">
      <c r="A10" s="70"/>
      <c r="B10" s="71"/>
      <c r="C10" s="72"/>
      <c r="D10" s="73"/>
      <c r="E10" s="72"/>
      <c r="F10" s="74"/>
    </row>
    <row r="11" spans="1:8" ht="35.1" customHeight="1">
      <c r="A11" s="75"/>
      <c r="B11" s="76"/>
      <c r="C11" s="77"/>
      <c r="D11" s="78"/>
      <c r="E11" s="77"/>
      <c r="F11" s="79"/>
    </row>
    <row r="12" spans="1:8" ht="35.1" customHeight="1">
      <c r="A12" s="75"/>
      <c r="B12" s="76"/>
      <c r="C12" s="77"/>
      <c r="D12" s="78"/>
      <c r="E12" s="77"/>
      <c r="F12" s="79"/>
    </row>
    <row r="13" spans="1:8" ht="35.1" customHeight="1">
      <c r="A13" s="75"/>
      <c r="B13" s="76"/>
      <c r="C13" s="77"/>
      <c r="D13" s="78"/>
      <c r="E13" s="77"/>
      <c r="F13" s="79" t="s">
        <v>37</v>
      </c>
    </row>
    <row r="14" spans="1:8" ht="35.1" customHeight="1">
      <c r="A14" s="75"/>
      <c r="B14" s="76"/>
      <c r="C14" s="77"/>
      <c r="D14" s="78"/>
      <c r="E14" s="77"/>
      <c r="F14" s="79"/>
    </row>
    <row r="15" spans="1:8" ht="35.1" customHeight="1">
      <c r="A15" s="75"/>
      <c r="B15" s="76"/>
      <c r="C15" s="77"/>
      <c r="D15" s="78"/>
      <c r="E15" s="77"/>
      <c r="F15" s="79"/>
    </row>
    <row r="16" spans="1:8" ht="35.1" customHeight="1">
      <c r="A16" s="75"/>
      <c r="B16" s="76"/>
      <c r="C16" s="77"/>
      <c r="D16" s="78"/>
      <c r="E16" s="77"/>
      <c r="F16" s="79"/>
    </row>
    <row r="17" spans="1:6" ht="35.1" customHeight="1">
      <c r="A17" s="75"/>
      <c r="B17" s="76"/>
      <c r="C17" s="77"/>
      <c r="D17" s="78"/>
      <c r="E17" s="77"/>
      <c r="F17" s="79"/>
    </row>
    <row r="18" spans="1:6" ht="35.1" customHeight="1">
      <c r="A18" s="75"/>
      <c r="B18" s="76"/>
      <c r="C18" s="77"/>
      <c r="D18" s="78"/>
      <c r="E18" s="77"/>
      <c r="F18" s="79"/>
    </row>
    <row r="19" spans="1:6" ht="35.1" customHeight="1">
      <c r="A19" s="75"/>
      <c r="B19" s="76"/>
      <c r="C19" s="77"/>
      <c r="D19" s="78"/>
      <c r="E19" s="77"/>
      <c r="F19" s="79"/>
    </row>
    <row r="20" spans="1:6" ht="35.1" customHeight="1">
      <c r="A20" s="75"/>
      <c r="B20" s="76"/>
      <c r="C20" s="77"/>
      <c r="D20" s="78"/>
      <c r="E20" s="77"/>
      <c r="F20" s="79"/>
    </row>
    <row r="21" spans="1:6" ht="35.1" customHeight="1">
      <c r="A21" s="75"/>
      <c r="B21" s="76"/>
      <c r="C21" s="77"/>
      <c r="D21" s="78"/>
      <c r="E21" s="77"/>
      <c r="F21" s="79"/>
    </row>
    <row r="22" spans="1:6" ht="35.1" customHeight="1">
      <c r="A22" s="75"/>
      <c r="B22" s="76"/>
      <c r="C22" s="77"/>
      <c r="D22" s="78"/>
      <c r="E22" s="77"/>
      <c r="F22" s="79"/>
    </row>
    <row r="23" spans="1:6" ht="35.1" customHeight="1">
      <c r="A23" s="75"/>
      <c r="B23" s="76"/>
      <c r="C23" s="77"/>
      <c r="D23" s="78"/>
      <c r="E23" s="77"/>
      <c r="F23" s="79"/>
    </row>
    <row r="24" spans="1:6" ht="35.1" customHeight="1">
      <c r="A24" s="75"/>
      <c r="B24" s="76"/>
      <c r="C24" s="77"/>
      <c r="D24" s="78"/>
      <c r="E24" s="77"/>
      <c r="F24" s="79"/>
    </row>
    <row r="25" spans="1:6" ht="35.1" customHeight="1">
      <c r="A25" s="75"/>
      <c r="B25" s="76"/>
      <c r="C25" s="77"/>
      <c r="D25" s="78"/>
      <c r="E25" s="77"/>
      <c r="F25" s="79"/>
    </row>
    <row r="26" spans="1:6" ht="35.1" customHeight="1">
      <c r="A26" s="75"/>
      <c r="B26" s="76"/>
      <c r="C26" s="77"/>
      <c r="D26" s="78"/>
      <c r="E26" s="77"/>
      <c r="F26" s="79"/>
    </row>
    <row r="27" spans="1:6" ht="35.1" customHeight="1">
      <c r="A27" s="75"/>
      <c r="B27" s="76"/>
      <c r="C27" s="77"/>
      <c r="D27" s="78"/>
      <c r="E27" s="77"/>
      <c r="F27" s="79"/>
    </row>
    <row r="28" spans="1:6" ht="35.1" customHeight="1">
      <c r="A28" s="75"/>
      <c r="B28" s="76"/>
      <c r="C28" s="77"/>
      <c r="D28" s="78"/>
      <c r="E28" s="77"/>
      <c r="F28" s="79"/>
    </row>
    <row r="29" spans="1:6" ht="35.1" customHeight="1">
      <c r="A29" s="75"/>
      <c r="B29" s="76"/>
      <c r="C29" s="77"/>
      <c r="D29" s="78"/>
      <c r="E29" s="77"/>
      <c r="F29" s="79"/>
    </row>
    <row r="30" spans="1:6" ht="35.1" customHeight="1">
      <c r="A30" s="75"/>
      <c r="B30" s="76"/>
      <c r="C30" s="77"/>
      <c r="D30" s="78"/>
      <c r="E30" s="77"/>
      <c r="F30" s="79"/>
    </row>
    <row r="31" spans="1:6" ht="35.1" customHeight="1">
      <c r="A31" s="75"/>
      <c r="B31" s="76"/>
      <c r="C31" s="77"/>
      <c r="D31" s="78"/>
      <c r="E31" s="77"/>
      <c r="F31" s="79"/>
    </row>
    <row r="32" spans="1:6" ht="35.1" customHeight="1">
      <c r="A32" s="75"/>
      <c r="B32" s="76"/>
      <c r="C32" s="77"/>
      <c r="D32" s="78"/>
      <c r="E32" s="77"/>
      <c r="F32" s="79"/>
    </row>
    <row r="33" spans="1:6" ht="35.1" customHeight="1">
      <c r="A33" s="75"/>
      <c r="B33" s="76"/>
      <c r="C33" s="77"/>
      <c r="D33" s="78"/>
      <c r="E33" s="77"/>
      <c r="F33" s="79"/>
    </row>
    <row r="34" spans="1:6" ht="35.1" customHeight="1">
      <c r="A34" s="75"/>
      <c r="B34" s="76"/>
      <c r="C34" s="77"/>
      <c r="D34" s="78"/>
      <c r="E34" s="77"/>
      <c r="F34" s="79"/>
    </row>
    <row r="35" spans="1:6" ht="35.1" customHeight="1">
      <c r="A35" s="75"/>
      <c r="B35" s="76"/>
      <c r="C35" s="77"/>
      <c r="D35" s="78"/>
      <c r="E35" s="77"/>
      <c r="F35" s="79"/>
    </row>
    <row r="36" spans="1:6" ht="35.1" customHeight="1">
      <c r="A36" s="75"/>
      <c r="B36" s="76"/>
      <c r="C36" s="77"/>
      <c r="D36" s="78"/>
      <c r="E36" s="77"/>
      <c r="F36" s="79"/>
    </row>
    <row r="37" spans="1:6" ht="35.1" customHeight="1">
      <c r="A37" s="75"/>
      <c r="B37" s="76"/>
      <c r="C37" s="77"/>
      <c r="D37" s="78"/>
      <c r="E37" s="77"/>
      <c r="F37" s="79"/>
    </row>
    <row r="38" spans="1:6" ht="35.1" customHeight="1">
      <c r="A38" s="75"/>
      <c r="B38" s="76"/>
      <c r="C38" s="77"/>
      <c r="D38" s="78"/>
      <c r="E38" s="77"/>
      <c r="F38" s="79"/>
    </row>
    <row r="39" spans="1:6" ht="35.1" customHeight="1">
      <c r="A39" s="75"/>
      <c r="B39" s="76"/>
      <c r="C39" s="77"/>
      <c r="D39" s="78"/>
      <c r="E39" s="77"/>
      <c r="F39" s="79"/>
    </row>
    <row r="40" spans="1:6" ht="35.1" customHeight="1">
      <c r="A40" s="75"/>
      <c r="B40" s="76"/>
      <c r="C40" s="77"/>
      <c r="D40" s="78"/>
      <c r="E40" s="77"/>
      <c r="F40" s="79"/>
    </row>
    <row r="41" spans="1:6" ht="35.1" customHeight="1">
      <c r="A41" s="75"/>
      <c r="B41" s="76"/>
      <c r="C41" s="77"/>
      <c r="D41" s="78"/>
      <c r="E41" s="77"/>
      <c r="F41" s="79"/>
    </row>
    <row r="42" spans="1:6" ht="35.1" customHeight="1">
      <c r="A42" s="75"/>
      <c r="B42" s="76"/>
      <c r="C42" s="77"/>
      <c r="D42" s="78"/>
      <c r="E42" s="77"/>
      <c r="F42" s="79"/>
    </row>
    <row r="43" spans="1:6" ht="35.1" customHeight="1">
      <c r="A43" s="75"/>
      <c r="B43" s="76"/>
      <c r="C43" s="77"/>
      <c r="D43" s="78"/>
      <c r="E43" s="77"/>
      <c r="F43" s="79"/>
    </row>
    <row r="44" spans="1:6" ht="35.1" customHeight="1">
      <c r="A44" s="75"/>
      <c r="B44" s="76"/>
      <c r="C44" s="77"/>
      <c r="D44" s="78"/>
      <c r="E44" s="77"/>
      <c r="F44" s="79"/>
    </row>
  </sheetData>
  <mergeCells count="2">
    <mergeCell ref="B1:E1"/>
    <mergeCell ref="A2:F2"/>
  </mergeCells>
  <printOptions horizontalCentered="1" verticalCentered="1"/>
  <pageMargins left="0" right="0" top="0.51181102362204722" bottom="0.51181102362204722" header="0.51181102362204722" footer="0.51181102362204722"/>
  <pageSetup paperSize="9" scale="97" fitToHeight="0" orientation="landscape" errors="blank"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0394CF-845E-41EC-8E5E-BE580CACDDF5}">
  <sheetPr>
    <tabColor rgb="FF92D050"/>
  </sheetPr>
  <dimension ref="A1:BF196"/>
  <sheetViews>
    <sheetView view="pageBreakPreview" zoomScale="60" zoomScaleNormal="70" workbookViewId="0">
      <pane xSplit="1" ySplit="4" topLeftCell="B5" activePane="bottomRight" state="frozen"/>
      <selection pane="topRight" activeCell="B1" sqref="B1"/>
      <selection pane="bottomLeft" activeCell="A5" sqref="A5"/>
      <selection pane="bottomRight" activeCell="K12" sqref="K12"/>
    </sheetView>
  </sheetViews>
  <sheetFormatPr defaultColWidth="8.88671875" defaultRowHeight="15"/>
  <cols>
    <col min="1" max="1" width="8.109375" style="336" customWidth="1"/>
    <col min="2" max="2" width="17.6640625" style="336" customWidth="1"/>
    <col min="3" max="3" width="47.6640625" style="334" customWidth="1"/>
    <col min="4" max="4" width="9.5546875" style="334" hidden="1" customWidth="1"/>
    <col min="5" max="5" width="11.77734375" style="334" customWidth="1"/>
    <col min="6" max="6" width="10.33203125" style="334" customWidth="1"/>
    <col min="7" max="7" width="11" style="334" customWidth="1"/>
    <col min="8" max="8" width="12.21875" style="334" customWidth="1"/>
    <col min="9" max="9" width="10.33203125" style="334" customWidth="1"/>
    <col min="10" max="10" width="10.6640625" style="334" customWidth="1"/>
    <col min="11" max="11" width="12.21875" style="334" customWidth="1"/>
    <col min="12" max="12" width="10.6640625" style="334" customWidth="1"/>
    <col min="13" max="13" width="10.88671875" style="334" customWidth="1"/>
    <col min="14" max="14" width="12.5546875" style="334" customWidth="1"/>
    <col min="15" max="15" width="10.77734375" style="334" customWidth="1"/>
    <col min="16" max="16" width="11.44140625" style="334" customWidth="1"/>
    <col min="17" max="17" width="12.44140625" style="334" customWidth="1"/>
    <col min="18" max="18" width="10.33203125" style="334" customWidth="1"/>
    <col min="19" max="19" width="11.33203125" style="334" customWidth="1"/>
    <col min="20" max="20" width="11" style="334" customWidth="1"/>
    <col min="21" max="21" width="14.109375" style="334" customWidth="1"/>
    <col min="22" max="22" width="10.21875" style="334" customWidth="1"/>
    <col min="23" max="23" width="12.77734375" style="334" customWidth="1"/>
    <col min="24" max="24" width="11" style="334" customWidth="1"/>
    <col min="25" max="25" width="14.44140625" style="334" customWidth="1"/>
    <col min="26" max="26" width="10.33203125" style="334" customWidth="1"/>
    <col min="27" max="27" width="10.5546875" style="334" customWidth="1"/>
    <col min="28" max="28" width="11.44140625" style="334" customWidth="1"/>
    <col min="29" max="29" width="14.5546875" style="334" customWidth="1"/>
    <col min="30" max="30" width="9.88671875" style="334" customWidth="1"/>
    <col min="31" max="31" width="10.88671875" style="334" customWidth="1"/>
    <col min="32" max="32" width="11.21875" style="334" customWidth="1"/>
    <col min="33" max="33" width="12.109375" style="334" customWidth="1"/>
    <col min="34" max="34" width="11.33203125" style="334" customWidth="1"/>
    <col min="35" max="35" width="11.109375" style="334" customWidth="1"/>
    <col min="36" max="36" width="11.44140625" style="334" customWidth="1"/>
    <col min="37" max="37" width="12.109375" style="334" bestFit="1" customWidth="1"/>
    <col min="38" max="38" width="10.109375" style="334" customWidth="1"/>
    <col min="39" max="39" width="11.21875" style="334" customWidth="1"/>
    <col min="40" max="40" width="11" style="334" bestFit="1" customWidth="1"/>
    <col min="41" max="41" width="12.109375" style="334" bestFit="1" customWidth="1"/>
    <col min="42" max="42" width="11.33203125" style="334" customWidth="1"/>
    <col min="43" max="44" width="12.109375" style="334" bestFit="1" customWidth="1"/>
    <col min="45" max="45" width="14" style="334" customWidth="1"/>
    <col min="46" max="48" width="12.109375" style="334" bestFit="1" customWidth="1"/>
    <col min="49" max="49" width="14.88671875" style="334" customWidth="1"/>
    <col min="50" max="50" width="12.109375" style="334" bestFit="1" customWidth="1"/>
    <col min="51" max="51" width="8.88671875" style="334"/>
    <col min="52" max="52" width="13.88671875" style="334" customWidth="1"/>
    <col min="53" max="53" width="12.6640625" style="334" customWidth="1"/>
    <col min="54" max="54" width="14.109375" style="334" customWidth="1"/>
    <col min="55" max="55" width="13.88671875" style="334" customWidth="1"/>
    <col min="56" max="56" width="12.6640625" style="334" customWidth="1"/>
    <col min="57" max="57" width="14.109375" style="334" customWidth="1"/>
    <col min="58" max="58" width="15.44140625" style="334" customWidth="1"/>
    <col min="59" max="16384" width="8.88671875" style="334"/>
  </cols>
  <sheetData>
    <row r="1" spans="1:58" ht="16.5" thickBot="1">
      <c r="A1" s="879" t="s">
        <v>3390</v>
      </c>
      <c r="B1" s="874"/>
      <c r="C1" s="333"/>
      <c r="D1" s="333"/>
      <c r="E1" s="333"/>
      <c r="F1" s="333"/>
      <c r="G1" s="333"/>
      <c r="H1" s="873"/>
      <c r="I1" s="874"/>
      <c r="J1" s="873" t="s">
        <v>3392</v>
      </c>
      <c r="K1" s="871"/>
      <c r="L1" s="874"/>
      <c r="M1" s="333"/>
      <c r="N1" s="873"/>
      <c r="O1" s="874"/>
      <c r="P1" s="873" t="s">
        <v>3392</v>
      </c>
      <c r="Q1" s="871"/>
      <c r="R1" s="874"/>
      <c r="S1" s="333"/>
      <c r="T1" s="873"/>
      <c r="U1" s="872"/>
      <c r="V1" s="575"/>
      <c r="W1" s="575"/>
      <c r="X1" s="873" t="s">
        <v>3392</v>
      </c>
      <c r="Y1" s="871"/>
      <c r="Z1" s="874"/>
      <c r="AA1" s="584"/>
      <c r="AB1" s="575"/>
      <c r="AC1" s="575"/>
      <c r="AD1" s="575"/>
      <c r="AE1" s="575"/>
      <c r="AF1" s="871" t="s">
        <v>3392</v>
      </c>
      <c r="AG1" s="871"/>
      <c r="AH1" s="871"/>
      <c r="AI1" s="575"/>
      <c r="AJ1" s="575"/>
      <c r="AK1" s="575"/>
      <c r="AL1" s="871"/>
      <c r="AM1" s="878"/>
      <c r="AN1" s="871" t="s">
        <v>3392</v>
      </c>
      <c r="AO1" s="871"/>
      <c r="AP1" s="871"/>
      <c r="AQ1" s="575"/>
      <c r="AR1" s="575"/>
      <c r="AS1" s="575"/>
      <c r="AT1" s="575"/>
      <c r="AU1" s="575"/>
      <c r="AV1" s="575"/>
      <c r="AW1" s="871" t="s">
        <v>3392</v>
      </c>
      <c r="AX1" s="872"/>
    </row>
    <row r="2" spans="1:58" s="335" customFormat="1" ht="16.5" thickBot="1">
      <c r="A2" s="875" t="s">
        <v>3757</v>
      </c>
      <c r="B2" s="876"/>
      <c r="C2" s="876"/>
      <c r="D2" s="876"/>
      <c r="E2" s="876"/>
      <c r="F2" s="876"/>
      <c r="G2" s="876"/>
      <c r="H2" s="876"/>
      <c r="I2" s="877"/>
      <c r="J2" s="588"/>
      <c r="K2" s="588"/>
      <c r="L2" s="588"/>
      <c r="M2" s="588"/>
      <c r="N2" s="588"/>
      <c r="O2" s="588"/>
      <c r="P2" s="588"/>
      <c r="Q2" s="588"/>
      <c r="R2" s="588"/>
      <c r="S2" s="588"/>
      <c r="T2" s="588"/>
      <c r="U2" s="588"/>
      <c r="V2" s="588"/>
      <c r="W2" s="588"/>
      <c r="X2" s="588"/>
      <c r="Y2" s="588"/>
      <c r="Z2" s="588"/>
      <c r="AA2" s="588"/>
      <c r="AB2" s="589"/>
      <c r="AC2" s="590"/>
      <c r="AD2" s="590"/>
      <c r="AE2" s="590"/>
      <c r="AF2" s="590"/>
      <c r="AG2" s="590"/>
      <c r="AH2" s="590"/>
      <c r="AI2" s="590"/>
      <c r="AJ2" s="590"/>
      <c r="AK2" s="590"/>
      <c r="AL2" s="590"/>
      <c r="AM2" s="865"/>
      <c r="AN2" s="866"/>
      <c r="AO2" s="866"/>
      <c r="AP2" s="866"/>
      <c r="AQ2" s="866"/>
      <c r="AR2" s="866"/>
      <c r="AS2" s="866"/>
      <c r="AT2" s="866"/>
      <c r="AU2" s="866"/>
      <c r="AV2" s="866"/>
      <c r="AW2" s="866"/>
      <c r="AX2" s="867"/>
    </row>
    <row r="3" spans="1:58" s="336" customFormat="1" ht="15.75">
      <c r="A3" s="585"/>
      <c r="B3" s="586"/>
      <c r="C3" s="586"/>
      <c r="D3" s="587"/>
      <c r="E3" s="587"/>
      <c r="F3" s="587"/>
      <c r="G3" s="862" t="s">
        <v>3682</v>
      </c>
      <c r="H3" s="863"/>
      <c r="I3" s="863"/>
      <c r="J3" s="863"/>
      <c r="K3" s="863"/>
      <c r="L3" s="870"/>
      <c r="M3" s="862" t="s">
        <v>3683</v>
      </c>
      <c r="N3" s="863"/>
      <c r="O3" s="863"/>
      <c r="P3" s="863"/>
      <c r="Q3" s="863"/>
      <c r="R3" s="870"/>
      <c r="S3" s="862" t="s">
        <v>3684</v>
      </c>
      <c r="T3" s="863"/>
      <c r="U3" s="863"/>
      <c r="V3" s="863"/>
      <c r="W3" s="863"/>
      <c r="X3" s="863"/>
      <c r="Y3" s="863"/>
      <c r="Z3" s="870"/>
      <c r="AA3" s="862" t="s">
        <v>3685</v>
      </c>
      <c r="AB3" s="863"/>
      <c r="AC3" s="863"/>
      <c r="AD3" s="863"/>
      <c r="AE3" s="863"/>
      <c r="AF3" s="863"/>
      <c r="AG3" s="863"/>
      <c r="AH3" s="870"/>
      <c r="AI3" s="862" t="s">
        <v>3686</v>
      </c>
      <c r="AJ3" s="863"/>
      <c r="AK3" s="863"/>
      <c r="AL3" s="863"/>
      <c r="AM3" s="863"/>
      <c r="AN3" s="863"/>
      <c r="AO3" s="863"/>
      <c r="AP3" s="870"/>
      <c r="AQ3" s="862" t="s">
        <v>3687</v>
      </c>
      <c r="AR3" s="863"/>
      <c r="AS3" s="863"/>
      <c r="AT3" s="863"/>
      <c r="AU3" s="863"/>
      <c r="AV3" s="863"/>
      <c r="AW3" s="863"/>
      <c r="AX3" s="864"/>
    </row>
    <row r="4" spans="1:58" ht="97.5" customHeight="1">
      <c r="A4" s="578" t="s">
        <v>488</v>
      </c>
      <c r="B4" s="576" t="s">
        <v>3393</v>
      </c>
      <c r="C4" s="579" t="s">
        <v>3394</v>
      </c>
      <c r="D4" s="580" t="s">
        <v>3688</v>
      </c>
      <c r="E4" s="580" t="s">
        <v>3689</v>
      </c>
      <c r="F4" s="580" t="s">
        <v>3690</v>
      </c>
      <c r="G4" s="576" t="s">
        <v>3691</v>
      </c>
      <c r="H4" s="576" t="s">
        <v>3706</v>
      </c>
      <c r="I4" s="576" t="s">
        <v>3692</v>
      </c>
      <c r="J4" s="576" t="s">
        <v>3693</v>
      </c>
      <c r="K4" s="576" t="s">
        <v>3707</v>
      </c>
      <c r="L4" s="576" t="s">
        <v>3698</v>
      </c>
      <c r="M4" s="576" t="s">
        <v>3691</v>
      </c>
      <c r="N4" s="576" t="s">
        <v>3706</v>
      </c>
      <c r="O4" s="576" t="s">
        <v>3702</v>
      </c>
      <c r="P4" s="576" t="s">
        <v>3693</v>
      </c>
      <c r="Q4" s="576" t="s">
        <v>3707</v>
      </c>
      <c r="R4" s="576" t="s">
        <v>3698</v>
      </c>
      <c r="S4" s="576" t="s">
        <v>3705</v>
      </c>
      <c r="T4" s="576" t="s">
        <v>3704</v>
      </c>
      <c r="U4" s="576" t="s">
        <v>3703</v>
      </c>
      <c r="V4" s="576" t="s">
        <v>3692</v>
      </c>
      <c r="W4" s="576" t="s">
        <v>3701</v>
      </c>
      <c r="X4" s="576" t="s">
        <v>3700</v>
      </c>
      <c r="Y4" s="576" t="s">
        <v>3708</v>
      </c>
      <c r="Z4" s="576" t="s">
        <v>3694</v>
      </c>
      <c r="AA4" s="576" t="s">
        <v>3695</v>
      </c>
      <c r="AB4" s="576" t="s">
        <v>3704</v>
      </c>
      <c r="AC4" s="576" t="s">
        <v>3703</v>
      </c>
      <c r="AD4" s="576" t="s">
        <v>3702</v>
      </c>
      <c r="AE4" s="576" t="s">
        <v>3696</v>
      </c>
      <c r="AF4" s="576" t="s">
        <v>3700</v>
      </c>
      <c r="AG4" s="576" t="s">
        <v>3709</v>
      </c>
      <c r="AH4" s="576" t="s">
        <v>3698</v>
      </c>
      <c r="AI4" s="576" t="s">
        <v>3705</v>
      </c>
      <c r="AJ4" s="576" t="s">
        <v>3704</v>
      </c>
      <c r="AK4" s="576" t="s">
        <v>3703</v>
      </c>
      <c r="AL4" s="576" t="s">
        <v>3702</v>
      </c>
      <c r="AM4" s="576" t="s">
        <v>3701</v>
      </c>
      <c r="AN4" s="576" t="s">
        <v>3700</v>
      </c>
      <c r="AO4" s="576" t="s">
        <v>3699</v>
      </c>
      <c r="AP4" s="576" t="s">
        <v>3698</v>
      </c>
      <c r="AQ4" s="576" t="s">
        <v>3705</v>
      </c>
      <c r="AR4" s="576" t="s">
        <v>3704</v>
      </c>
      <c r="AS4" s="576" t="s">
        <v>3703</v>
      </c>
      <c r="AT4" s="576" t="s">
        <v>3702</v>
      </c>
      <c r="AU4" s="576" t="s">
        <v>3701</v>
      </c>
      <c r="AV4" s="576" t="s">
        <v>3700</v>
      </c>
      <c r="AW4" s="576" t="s">
        <v>3699</v>
      </c>
      <c r="AX4" s="577" t="s">
        <v>3698</v>
      </c>
      <c r="AZ4" s="364" t="s">
        <v>3731</v>
      </c>
      <c r="BA4" s="349" t="s">
        <v>3693</v>
      </c>
      <c r="BB4" s="349" t="s">
        <v>3707</v>
      </c>
      <c r="BC4" s="364" t="s">
        <v>3730</v>
      </c>
      <c r="BD4" s="349" t="s">
        <v>3701</v>
      </c>
      <c r="BE4" s="349" t="s">
        <v>3700</v>
      </c>
      <c r="BF4" s="349" t="s">
        <v>3699</v>
      </c>
    </row>
    <row r="5" spans="1:58">
      <c r="A5" s="345">
        <v>1</v>
      </c>
      <c r="B5" s="345" t="s">
        <v>541</v>
      </c>
      <c r="C5" s="345" t="s">
        <v>542</v>
      </c>
      <c r="D5" s="345" t="s">
        <v>3654</v>
      </c>
      <c r="E5" s="345" t="s">
        <v>3655</v>
      </c>
      <c r="F5" s="345">
        <v>40000</v>
      </c>
      <c r="G5" s="350">
        <f>I5-H5</f>
        <v>1329160</v>
      </c>
      <c r="H5" s="350">
        <v>840640</v>
      </c>
      <c r="I5" s="350">
        <v>2169800</v>
      </c>
      <c r="J5" s="350">
        <f>L5-K5</f>
        <v>1329261.8632</v>
      </c>
      <c r="K5" s="350">
        <v>840708.13679999998</v>
      </c>
      <c r="L5" s="350">
        <v>2169970</v>
      </c>
      <c r="M5" s="350">
        <f>O5-N5</f>
        <v>1035820</v>
      </c>
      <c r="N5" s="350">
        <v>646780</v>
      </c>
      <c r="O5" s="350">
        <v>1682600</v>
      </c>
      <c r="P5" s="350">
        <f>R5-Q5</f>
        <v>1035825.23</v>
      </c>
      <c r="Q5" s="350">
        <v>646824.77</v>
      </c>
      <c r="R5" s="350">
        <v>1682650</v>
      </c>
      <c r="S5" s="350">
        <v>469270</v>
      </c>
      <c r="T5" s="350">
        <v>875960</v>
      </c>
      <c r="U5" s="350">
        <f>V5-S5-T5</f>
        <v>720970</v>
      </c>
      <c r="V5" s="350">
        <v>2066200</v>
      </c>
      <c r="W5" s="350">
        <v>469343.6789</v>
      </c>
      <c r="X5" s="350">
        <v>875951.97750000004</v>
      </c>
      <c r="Y5" s="350">
        <f>Z5-W5-X5</f>
        <v>720969.34360000002</v>
      </c>
      <c r="Z5" s="350">
        <v>2066265</v>
      </c>
      <c r="AA5" s="350">
        <v>374203</v>
      </c>
      <c r="AB5" s="350">
        <v>611669</v>
      </c>
      <c r="AC5" s="350">
        <f>AD5-AA5-AB5</f>
        <v>628228</v>
      </c>
      <c r="AD5" s="350">
        <v>1614100</v>
      </c>
      <c r="AE5" s="350">
        <v>374198.50379999995</v>
      </c>
      <c r="AF5" s="350">
        <v>611667.17879999999</v>
      </c>
      <c r="AG5" s="350">
        <f>AH5-AE5-AF5</f>
        <v>628234.31739999994</v>
      </c>
      <c r="AH5" s="350">
        <v>1614100</v>
      </c>
      <c r="AI5" s="350">
        <v>353700</v>
      </c>
      <c r="AJ5" s="350">
        <v>647816</v>
      </c>
      <c r="AK5" s="350">
        <f>AL5-AI5-AJ5</f>
        <v>670384</v>
      </c>
      <c r="AL5" s="350">
        <v>1671900</v>
      </c>
      <c r="AM5" s="350">
        <v>353731.85080000001</v>
      </c>
      <c r="AN5" s="350">
        <v>647873.40269999998</v>
      </c>
      <c r="AO5" s="350">
        <f>AP5-AM5-AN5</f>
        <v>670434.74649999989</v>
      </c>
      <c r="AP5" s="350">
        <v>1672040</v>
      </c>
      <c r="AQ5" s="350">
        <v>336494</v>
      </c>
      <c r="AR5" s="350">
        <v>532932</v>
      </c>
      <c r="AS5" s="350">
        <f>AT5-AQ5-AR5</f>
        <v>571374</v>
      </c>
      <c r="AT5" s="350">
        <v>1440800</v>
      </c>
      <c r="AU5" s="350">
        <v>336481.08270000003</v>
      </c>
      <c r="AV5" s="350">
        <v>532965.30209999997</v>
      </c>
      <c r="AW5" s="350">
        <f>AX5-AU5-AV5</f>
        <v>571353.61519999988</v>
      </c>
      <c r="AX5" s="350">
        <v>1440800</v>
      </c>
      <c r="AZ5" s="365">
        <f>L5+R5</f>
        <v>3852620</v>
      </c>
      <c r="BA5" s="365">
        <f>J5+P5</f>
        <v>2365087.0932</v>
      </c>
      <c r="BB5" s="365">
        <f>K5+Q5</f>
        <v>1487532.9068</v>
      </c>
      <c r="BC5" s="365">
        <f>Z5+AH5+AP5+AX5</f>
        <v>6793205</v>
      </c>
      <c r="BD5" s="365">
        <f>W5+AE5+AM5+AU5</f>
        <v>1533755.1162</v>
      </c>
      <c r="BE5" s="365">
        <f>X5+AF5+AN5+AV5</f>
        <v>2668457.8610999999</v>
      </c>
      <c r="BF5" s="365">
        <f>Y5+AG5+AO5+AW5</f>
        <v>2590992.0226999996</v>
      </c>
    </row>
    <row r="6" spans="1:58">
      <c r="A6" s="345">
        <v>2</v>
      </c>
      <c r="B6" s="345" t="s">
        <v>552</v>
      </c>
      <c r="C6" s="345" t="s">
        <v>553</v>
      </c>
      <c r="D6" s="345" t="s">
        <v>3654</v>
      </c>
      <c r="E6" s="345" t="s">
        <v>3656</v>
      </c>
      <c r="F6" s="345">
        <v>1400</v>
      </c>
      <c r="G6" s="350">
        <f t="shared" ref="G6:G69" si="0">I6-H6</f>
        <v>151850</v>
      </c>
      <c r="H6" s="350">
        <v>79275</v>
      </c>
      <c r="I6" s="350">
        <v>231125</v>
      </c>
      <c r="J6" s="350">
        <f t="shared" ref="J6:J69" si="1">L6-K6</f>
        <v>152472.70000000001</v>
      </c>
      <c r="K6" s="350">
        <v>79047.399999999994</v>
      </c>
      <c r="L6" s="350">
        <v>231520.1</v>
      </c>
      <c r="M6" s="350">
        <f t="shared" ref="M6:M7" si="2">O6-N6</f>
        <v>188125</v>
      </c>
      <c r="N6" s="350">
        <v>99015</v>
      </c>
      <c r="O6" s="350">
        <v>287140</v>
      </c>
      <c r="P6" s="350">
        <f t="shared" ref="P6:P69" si="3">R6-Q6</f>
        <v>192285.62</v>
      </c>
      <c r="Q6" s="350">
        <v>98645.68</v>
      </c>
      <c r="R6" s="350">
        <v>290931.3</v>
      </c>
      <c r="S6" s="350">
        <v>0</v>
      </c>
      <c r="T6" s="350">
        <v>183410</v>
      </c>
      <c r="U6" s="350">
        <f t="shared" ref="U6:U69" si="4">V6-S6-T6</f>
        <v>96775</v>
      </c>
      <c r="V6" s="350">
        <v>280185</v>
      </c>
      <c r="W6" s="350">
        <v>0</v>
      </c>
      <c r="X6" s="350">
        <v>187647.25</v>
      </c>
      <c r="Y6" s="350">
        <f t="shared" ref="Y6:Y69" si="5">Z6-W6-X6</f>
        <v>96464.030000000028</v>
      </c>
      <c r="Z6" s="350">
        <v>284111.28000000003</v>
      </c>
      <c r="AA6" s="350">
        <v>0</v>
      </c>
      <c r="AB6" s="350">
        <v>166825</v>
      </c>
      <c r="AC6" s="350">
        <f t="shared" ref="AC6:AC69" si="6">AD6-AA6-AB6</f>
        <v>69670</v>
      </c>
      <c r="AD6" s="350">
        <v>236495</v>
      </c>
      <c r="AE6" s="350">
        <v>0</v>
      </c>
      <c r="AF6" s="350">
        <v>170272.7</v>
      </c>
      <c r="AG6" s="350">
        <f t="shared" ref="AG6:AG69" si="7">AH6-AE6-AF6</f>
        <v>69345.239999999991</v>
      </c>
      <c r="AH6" s="350">
        <v>239617.94</v>
      </c>
      <c r="AI6" s="350">
        <v>0</v>
      </c>
      <c r="AJ6" s="350">
        <v>155665</v>
      </c>
      <c r="AK6" s="350">
        <f t="shared" ref="AK6:AK69" si="8">AL6-AI6-AJ6</f>
        <v>59870</v>
      </c>
      <c r="AL6" s="350">
        <v>215535</v>
      </c>
      <c r="AM6" s="350">
        <v>0</v>
      </c>
      <c r="AN6" s="350">
        <v>158627.47</v>
      </c>
      <c r="AO6" s="350">
        <f t="shared" ref="AO6:AO69" si="9">AP6-AM6-AN6</f>
        <v>59559.51999999999</v>
      </c>
      <c r="AP6" s="350">
        <v>218186.99</v>
      </c>
      <c r="AQ6" s="350">
        <v>0</v>
      </c>
      <c r="AR6" s="350">
        <v>139670</v>
      </c>
      <c r="AS6" s="350">
        <f t="shared" ref="AS6:AS69" si="10">AT6-AQ6-AR6</f>
        <v>64575</v>
      </c>
      <c r="AT6" s="350">
        <v>204245</v>
      </c>
      <c r="AU6" s="350">
        <v>0</v>
      </c>
      <c r="AV6" s="350">
        <v>142254.67000000001</v>
      </c>
      <c r="AW6" s="350">
        <f t="shared" ref="AW6:AW69" si="11">AX6-AU6-AV6</f>
        <v>64371.699999999983</v>
      </c>
      <c r="AX6" s="350">
        <v>206626.37</v>
      </c>
      <c r="AZ6" s="365">
        <f t="shared" ref="AZ6:AZ69" si="12">L6+R6</f>
        <v>522451.4</v>
      </c>
      <c r="BA6" s="365">
        <f t="shared" ref="BA6:BA69" si="13">J6+P6</f>
        <v>344758.32</v>
      </c>
      <c r="BB6" s="365">
        <f t="shared" ref="BB6:BB69" si="14">K6+Q6</f>
        <v>177693.08</v>
      </c>
      <c r="BC6" s="365">
        <f t="shared" ref="BC6:BC69" si="15">Z6+AH6+AP6+AX6</f>
        <v>948542.58</v>
      </c>
      <c r="BD6" s="365">
        <f t="shared" ref="BD6:BD69" si="16">W6+AE6+AM6+AU6</f>
        <v>0</v>
      </c>
      <c r="BE6" s="365">
        <f t="shared" ref="BE6:BE69" si="17">X6+AF6+AN6+AV6</f>
        <v>658802.09000000008</v>
      </c>
      <c r="BF6" s="365">
        <f t="shared" ref="BF6:BF69" si="18">Y6+AG6+AO6+AW6</f>
        <v>289740.49</v>
      </c>
    </row>
    <row r="7" spans="1:58">
      <c r="A7" s="345">
        <v>3</v>
      </c>
      <c r="B7" s="345" t="s">
        <v>557</v>
      </c>
      <c r="C7" s="345" t="s">
        <v>558</v>
      </c>
      <c r="D7" s="345" t="s">
        <v>3654</v>
      </c>
      <c r="E7" s="345" t="s">
        <v>3657</v>
      </c>
      <c r="F7" s="345">
        <v>1516</v>
      </c>
      <c r="G7" s="350">
        <f t="shared" si="0"/>
        <v>347610</v>
      </c>
      <c r="H7" s="350">
        <v>247920</v>
      </c>
      <c r="I7" s="350">
        <v>595530</v>
      </c>
      <c r="J7" s="350">
        <f t="shared" si="1"/>
        <v>398580</v>
      </c>
      <c r="K7" s="350">
        <v>284940</v>
      </c>
      <c r="L7" s="350">
        <v>683520</v>
      </c>
      <c r="M7" s="350">
        <f t="shared" si="2"/>
        <v>414360</v>
      </c>
      <c r="N7" s="350">
        <v>291660</v>
      </c>
      <c r="O7" s="350">
        <v>706020</v>
      </c>
      <c r="P7" s="350">
        <f t="shared" si="3"/>
        <v>480510</v>
      </c>
      <c r="Q7" s="350">
        <v>338250</v>
      </c>
      <c r="R7" s="350">
        <v>818760</v>
      </c>
      <c r="S7" s="350">
        <v>158850</v>
      </c>
      <c r="T7" s="350">
        <v>254430</v>
      </c>
      <c r="U7" s="350">
        <f t="shared" si="4"/>
        <v>289470</v>
      </c>
      <c r="V7" s="350">
        <v>702750</v>
      </c>
      <c r="W7" s="350">
        <v>187410</v>
      </c>
      <c r="X7" s="350">
        <v>293490</v>
      </c>
      <c r="Y7" s="350">
        <f t="shared" si="5"/>
        <v>337800</v>
      </c>
      <c r="Z7" s="350">
        <v>818700</v>
      </c>
      <c r="AA7" s="350">
        <v>161580</v>
      </c>
      <c r="AB7" s="350">
        <v>250470</v>
      </c>
      <c r="AC7" s="350">
        <f t="shared" si="6"/>
        <v>295050</v>
      </c>
      <c r="AD7" s="350">
        <v>707100</v>
      </c>
      <c r="AE7" s="350">
        <v>191610</v>
      </c>
      <c r="AF7" s="350">
        <v>291120</v>
      </c>
      <c r="AG7" s="350">
        <f t="shared" si="7"/>
        <v>346590</v>
      </c>
      <c r="AH7" s="350">
        <v>829320</v>
      </c>
      <c r="AI7" s="350">
        <v>159720</v>
      </c>
      <c r="AJ7" s="350">
        <v>209910</v>
      </c>
      <c r="AK7" s="350">
        <f t="shared" si="8"/>
        <v>276690</v>
      </c>
      <c r="AL7" s="350">
        <v>646320</v>
      </c>
      <c r="AM7" s="350">
        <v>187410</v>
      </c>
      <c r="AN7" s="350">
        <v>244950</v>
      </c>
      <c r="AO7" s="350">
        <f t="shared" si="9"/>
        <v>326430</v>
      </c>
      <c r="AP7" s="350">
        <v>758790</v>
      </c>
      <c r="AQ7" s="350">
        <v>155190</v>
      </c>
      <c r="AR7" s="350">
        <v>205950</v>
      </c>
      <c r="AS7" s="350">
        <f t="shared" si="10"/>
        <v>257700</v>
      </c>
      <c r="AT7" s="350">
        <v>618840</v>
      </c>
      <c r="AU7" s="350">
        <v>182880</v>
      </c>
      <c r="AV7" s="350">
        <v>238860</v>
      </c>
      <c r="AW7" s="350">
        <f t="shared" si="11"/>
        <v>304920</v>
      </c>
      <c r="AX7" s="350">
        <v>726660</v>
      </c>
      <c r="AZ7" s="365">
        <f t="shared" si="12"/>
        <v>1502280</v>
      </c>
      <c r="BA7" s="365">
        <f t="shared" si="13"/>
        <v>879090</v>
      </c>
      <c r="BB7" s="365">
        <f t="shared" si="14"/>
        <v>623190</v>
      </c>
      <c r="BC7" s="365">
        <f t="shared" si="15"/>
        <v>3133470</v>
      </c>
      <c r="BD7" s="365">
        <f t="shared" si="16"/>
        <v>749310</v>
      </c>
      <c r="BE7" s="365">
        <f t="shared" si="17"/>
        <v>1068420</v>
      </c>
      <c r="BF7" s="365">
        <f t="shared" si="18"/>
        <v>1315740</v>
      </c>
    </row>
    <row r="8" spans="1:58">
      <c r="A8" s="345">
        <v>4</v>
      </c>
      <c r="B8" s="345" t="s">
        <v>649</v>
      </c>
      <c r="C8" s="345" t="s">
        <v>650</v>
      </c>
      <c r="D8" s="345" t="s">
        <v>3654</v>
      </c>
      <c r="E8" s="345" t="s">
        <v>3657</v>
      </c>
      <c r="F8" s="345">
        <v>4500</v>
      </c>
      <c r="G8" s="350">
        <f>I8-H8</f>
        <v>414120</v>
      </c>
      <c r="H8" s="350">
        <v>313800</v>
      </c>
      <c r="I8" s="350">
        <v>727920</v>
      </c>
      <c r="J8" s="350">
        <f t="shared" si="1"/>
        <v>415980</v>
      </c>
      <c r="K8" s="350">
        <v>316260</v>
      </c>
      <c r="L8" s="350">
        <v>732240</v>
      </c>
      <c r="M8" s="350">
        <f>O8-N8</f>
        <v>335220</v>
      </c>
      <c r="N8" s="350">
        <v>270960</v>
      </c>
      <c r="O8" s="350">
        <v>606180</v>
      </c>
      <c r="P8" s="350">
        <f t="shared" si="3"/>
        <v>335700</v>
      </c>
      <c r="Q8" s="350">
        <v>272700</v>
      </c>
      <c r="R8" s="350">
        <v>608400</v>
      </c>
      <c r="S8" s="350">
        <v>150540</v>
      </c>
      <c r="T8" s="350">
        <v>232080</v>
      </c>
      <c r="U8" s="350">
        <f t="shared" si="4"/>
        <v>284580</v>
      </c>
      <c r="V8" s="350">
        <v>667200</v>
      </c>
      <c r="W8" s="350">
        <v>155160</v>
      </c>
      <c r="X8" s="350">
        <v>232980</v>
      </c>
      <c r="Y8" s="350">
        <f t="shared" si="5"/>
        <v>286320</v>
      </c>
      <c r="Z8" s="350">
        <v>674460</v>
      </c>
      <c r="AA8" s="350">
        <v>138780</v>
      </c>
      <c r="AB8" s="350">
        <v>217680</v>
      </c>
      <c r="AC8" s="350">
        <f t="shared" si="6"/>
        <v>283440</v>
      </c>
      <c r="AD8" s="350">
        <v>639900</v>
      </c>
      <c r="AE8" s="350">
        <v>139800</v>
      </c>
      <c r="AF8" s="350">
        <v>218160</v>
      </c>
      <c r="AG8" s="350">
        <f t="shared" si="7"/>
        <v>283800</v>
      </c>
      <c r="AH8" s="350">
        <v>641760</v>
      </c>
      <c r="AI8" s="350">
        <v>168000</v>
      </c>
      <c r="AJ8" s="350">
        <v>287340</v>
      </c>
      <c r="AK8" s="350">
        <f t="shared" si="8"/>
        <v>313200</v>
      </c>
      <c r="AL8" s="350">
        <v>768540</v>
      </c>
      <c r="AM8" s="350">
        <v>169380</v>
      </c>
      <c r="AN8" s="350">
        <v>288420</v>
      </c>
      <c r="AO8" s="350">
        <f t="shared" si="9"/>
        <v>312420</v>
      </c>
      <c r="AP8" s="350">
        <v>770220</v>
      </c>
      <c r="AQ8" s="350">
        <v>192840</v>
      </c>
      <c r="AR8" s="350">
        <v>273060</v>
      </c>
      <c r="AS8" s="350">
        <f t="shared" si="10"/>
        <v>329940</v>
      </c>
      <c r="AT8" s="350">
        <v>795840</v>
      </c>
      <c r="AU8" s="350">
        <v>195180</v>
      </c>
      <c r="AV8" s="350">
        <v>273600</v>
      </c>
      <c r="AW8" s="350">
        <f t="shared" si="11"/>
        <v>330060</v>
      </c>
      <c r="AX8" s="350">
        <v>798840</v>
      </c>
      <c r="AZ8" s="365">
        <f t="shared" si="12"/>
        <v>1340640</v>
      </c>
      <c r="BA8" s="365">
        <f t="shared" si="13"/>
        <v>751680</v>
      </c>
      <c r="BB8" s="365">
        <f t="shared" si="14"/>
        <v>588960</v>
      </c>
      <c r="BC8" s="365">
        <f t="shared" si="15"/>
        <v>2885280</v>
      </c>
      <c r="BD8" s="365">
        <f t="shared" si="16"/>
        <v>659520</v>
      </c>
      <c r="BE8" s="365">
        <f t="shared" si="17"/>
        <v>1013160</v>
      </c>
      <c r="BF8" s="365">
        <f t="shared" si="18"/>
        <v>1212600</v>
      </c>
    </row>
    <row r="9" spans="1:58">
      <c r="A9" s="345">
        <v>5</v>
      </c>
      <c r="B9" s="345" t="s">
        <v>720</v>
      </c>
      <c r="C9" s="345" t="s">
        <v>721</v>
      </c>
      <c r="D9" s="345" t="s">
        <v>3654</v>
      </c>
      <c r="E9" s="345" t="s">
        <v>3657</v>
      </c>
      <c r="F9" s="345">
        <v>3600</v>
      </c>
      <c r="G9" s="350">
        <f t="shared" si="0"/>
        <v>223500</v>
      </c>
      <c r="H9" s="350">
        <v>85800</v>
      </c>
      <c r="I9" s="350">
        <v>309300</v>
      </c>
      <c r="J9" s="350">
        <f t="shared" si="1"/>
        <v>223620</v>
      </c>
      <c r="K9" s="350">
        <v>85740</v>
      </c>
      <c r="L9" s="350">
        <v>309360</v>
      </c>
      <c r="M9" s="350">
        <f t="shared" ref="M9:M72" si="19">O9-N9</f>
        <v>228240</v>
      </c>
      <c r="N9" s="350">
        <v>84540</v>
      </c>
      <c r="O9" s="350">
        <v>312780</v>
      </c>
      <c r="P9" s="350">
        <f t="shared" si="3"/>
        <v>228240</v>
      </c>
      <c r="Q9" s="350">
        <v>84540</v>
      </c>
      <c r="R9" s="350">
        <v>312780</v>
      </c>
      <c r="S9" s="350">
        <v>105180</v>
      </c>
      <c r="T9" s="350">
        <v>149520</v>
      </c>
      <c r="U9" s="350">
        <f t="shared" si="4"/>
        <v>123840</v>
      </c>
      <c r="V9" s="350">
        <v>378540</v>
      </c>
      <c r="W9" s="350">
        <v>105420</v>
      </c>
      <c r="X9" s="350">
        <v>149580</v>
      </c>
      <c r="Y9" s="350">
        <f t="shared" si="5"/>
        <v>123540</v>
      </c>
      <c r="Z9" s="350">
        <v>378540</v>
      </c>
      <c r="AA9" s="350">
        <v>130200</v>
      </c>
      <c r="AB9" s="350">
        <v>165060</v>
      </c>
      <c r="AC9" s="350">
        <f t="shared" si="6"/>
        <v>164460</v>
      </c>
      <c r="AD9" s="350">
        <v>459720</v>
      </c>
      <c r="AE9" s="350">
        <v>129780</v>
      </c>
      <c r="AF9" s="350">
        <v>164940</v>
      </c>
      <c r="AG9" s="350">
        <f t="shared" si="7"/>
        <v>165060</v>
      </c>
      <c r="AH9" s="350">
        <v>459780</v>
      </c>
      <c r="AI9" s="350">
        <v>104880</v>
      </c>
      <c r="AJ9" s="350">
        <v>145080</v>
      </c>
      <c r="AK9" s="350">
        <f t="shared" si="8"/>
        <v>142800</v>
      </c>
      <c r="AL9" s="350">
        <v>392760</v>
      </c>
      <c r="AM9" s="350">
        <v>104760</v>
      </c>
      <c r="AN9" s="350">
        <v>145140</v>
      </c>
      <c r="AO9" s="350">
        <f t="shared" si="9"/>
        <v>142860</v>
      </c>
      <c r="AP9" s="350">
        <v>392760</v>
      </c>
      <c r="AQ9" s="350">
        <v>115860</v>
      </c>
      <c r="AR9" s="350">
        <v>134760</v>
      </c>
      <c r="AS9" s="350">
        <f t="shared" si="10"/>
        <v>151200</v>
      </c>
      <c r="AT9" s="350">
        <v>401820</v>
      </c>
      <c r="AU9" s="350">
        <v>115980</v>
      </c>
      <c r="AV9" s="350">
        <v>134760</v>
      </c>
      <c r="AW9" s="350">
        <f t="shared" si="11"/>
        <v>151140</v>
      </c>
      <c r="AX9" s="350">
        <v>401880</v>
      </c>
      <c r="AZ9" s="365">
        <f t="shared" si="12"/>
        <v>622140</v>
      </c>
      <c r="BA9" s="365">
        <f t="shared" si="13"/>
        <v>451860</v>
      </c>
      <c r="BB9" s="365">
        <f t="shared" si="14"/>
        <v>170280</v>
      </c>
      <c r="BC9" s="365">
        <f t="shared" si="15"/>
        <v>1632960</v>
      </c>
      <c r="BD9" s="365">
        <f t="shared" si="16"/>
        <v>455940</v>
      </c>
      <c r="BE9" s="365">
        <f t="shared" si="17"/>
        <v>594420</v>
      </c>
      <c r="BF9" s="365">
        <f t="shared" si="18"/>
        <v>582600</v>
      </c>
    </row>
    <row r="10" spans="1:58" s="25" customFormat="1">
      <c r="A10" s="345">
        <v>6</v>
      </c>
      <c r="B10" s="346" t="s">
        <v>3658</v>
      </c>
      <c r="C10" s="346" t="s">
        <v>3432</v>
      </c>
      <c r="D10" s="346" t="s">
        <v>3654</v>
      </c>
      <c r="E10" s="346" t="s">
        <v>3657</v>
      </c>
      <c r="F10" s="346">
        <v>1858</v>
      </c>
      <c r="G10" s="351">
        <f t="shared" si="0"/>
        <v>0</v>
      </c>
      <c r="H10" s="351">
        <v>0</v>
      </c>
      <c r="I10" s="351">
        <v>0</v>
      </c>
      <c r="J10" s="351">
        <f t="shared" si="1"/>
        <v>0</v>
      </c>
      <c r="K10" s="351">
        <v>0</v>
      </c>
      <c r="L10" s="351">
        <v>0</v>
      </c>
      <c r="M10" s="351">
        <f t="shared" si="19"/>
        <v>13765</v>
      </c>
      <c r="N10" s="351">
        <v>1815</v>
      </c>
      <c r="O10" s="351">
        <v>15580</v>
      </c>
      <c r="P10" s="351">
        <f t="shared" si="3"/>
        <v>13810</v>
      </c>
      <c r="Q10" s="351">
        <v>1815</v>
      </c>
      <c r="R10" s="351">
        <v>15625</v>
      </c>
      <c r="S10" s="351">
        <v>2205</v>
      </c>
      <c r="T10" s="351">
        <v>3075</v>
      </c>
      <c r="U10" s="350">
        <f t="shared" si="4"/>
        <v>15430</v>
      </c>
      <c r="V10" s="351">
        <v>20710</v>
      </c>
      <c r="W10" s="351">
        <v>2205</v>
      </c>
      <c r="X10" s="351">
        <v>3060</v>
      </c>
      <c r="Y10" s="350">
        <f t="shared" si="5"/>
        <v>15460</v>
      </c>
      <c r="Z10" s="351">
        <v>20725</v>
      </c>
      <c r="AA10" s="351">
        <v>6870</v>
      </c>
      <c r="AB10" s="351">
        <v>29445</v>
      </c>
      <c r="AC10" s="350">
        <f t="shared" si="6"/>
        <v>24850</v>
      </c>
      <c r="AD10" s="351">
        <v>61165</v>
      </c>
      <c r="AE10" s="351">
        <v>7260</v>
      </c>
      <c r="AF10" s="351">
        <v>32910</v>
      </c>
      <c r="AG10" s="350">
        <f t="shared" si="7"/>
        <v>25750</v>
      </c>
      <c r="AH10" s="351">
        <v>65920</v>
      </c>
      <c r="AI10" s="351">
        <v>3780</v>
      </c>
      <c r="AJ10" s="351">
        <v>16530</v>
      </c>
      <c r="AK10" s="350">
        <f t="shared" si="8"/>
        <v>19825</v>
      </c>
      <c r="AL10" s="351">
        <v>40135</v>
      </c>
      <c r="AM10" s="351">
        <v>3885</v>
      </c>
      <c r="AN10" s="351">
        <v>18210</v>
      </c>
      <c r="AO10" s="350">
        <f t="shared" si="9"/>
        <v>20230</v>
      </c>
      <c r="AP10" s="351">
        <v>42325</v>
      </c>
      <c r="AQ10" s="351">
        <v>2625</v>
      </c>
      <c r="AR10" s="351">
        <v>4530</v>
      </c>
      <c r="AS10" s="350">
        <f t="shared" si="10"/>
        <v>4140</v>
      </c>
      <c r="AT10" s="351">
        <v>11295</v>
      </c>
      <c r="AU10" s="351">
        <v>2550</v>
      </c>
      <c r="AV10" s="351">
        <v>4695</v>
      </c>
      <c r="AW10" s="350">
        <f t="shared" si="11"/>
        <v>4185</v>
      </c>
      <c r="AX10" s="351">
        <v>11430</v>
      </c>
      <c r="AZ10" s="365">
        <f t="shared" si="12"/>
        <v>15625</v>
      </c>
      <c r="BA10" s="365">
        <f t="shared" si="13"/>
        <v>13810</v>
      </c>
      <c r="BB10" s="365">
        <f t="shared" si="14"/>
        <v>1815</v>
      </c>
      <c r="BC10" s="365">
        <f t="shared" si="15"/>
        <v>140400</v>
      </c>
      <c r="BD10" s="365">
        <f t="shared" si="16"/>
        <v>15900</v>
      </c>
      <c r="BE10" s="365">
        <f t="shared" si="17"/>
        <v>58875</v>
      </c>
      <c r="BF10" s="365">
        <f t="shared" si="18"/>
        <v>65625</v>
      </c>
    </row>
    <row r="11" spans="1:58">
      <c r="A11" s="345">
        <v>7</v>
      </c>
      <c r="B11" s="345" t="s">
        <v>734</v>
      </c>
      <c r="C11" s="345" t="s">
        <v>735</v>
      </c>
      <c r="D11" s="345" t="s">
        <v>3654</v>
      </c>
      <c r="E11" s="345" t="s">
        <v>3656</v>
      </c>
      <c r="F11" s="345">
        <v>1000</v>
      </c>
      <c r="G11" s="350">
        <f t="shared" si="0"/>
        <v>150870</v>
      </c>
      <c r="H11" s="350">
        <v>115305</v>
      </c>
      <c r="I11" s="350">
        <v>266175</v>
      </c>
      <c r="J11" s="350">
        <f t="shared" si="1"/>
        <v>151305</v>
      </c>
      <c r="K11" s="350">
        <v>115800</v>
      </c>
      <c r="L11" s="350">
        <v>267105</v>
      </c>
      <c r="M11" s="350">
        <f t="shared" si="19"/>
        <v>172005</v>
      </c>
      <c r="N11" s="350">
        <v>136455</v>
      </c>
      <c r="O11" s="350">
        <v>308460</v>
      </c>
      <c r="P11" s="350">
        <f t="shared" si="3"/>
        <v>172560</v>
      </c>
      <c r="Q11" s="350">
        <v>137145</v>
      </c>
      <c r="R11" s="350">
        <v>309705</v>
      </c>
      <c r="S11" s="350">
        <v>74940</v>
      </c>
      <c r="T11" s="350">
        <v>94845</v>
      </c>
      <c r="U11" s="350">
        <f t="shared" si="4"/>
        <v>124005</v>
      </c>
      <c r="V11" s="350">
        <v>293790</v>
      </c>
      <c r="W11" s="350">
        <v>75300</v>
      </c>
      <c r="X11" s="350">
        <v>95445</v>
      </c>
      <c r="Y11" s="350">
        <f t="shared" si="5"/>
        <v>124995</v>
      </c>
      <c r="Z11" s="350">
        <v>295740</v>
      </c>
      <c r="AA11" s="350">
        <v>72480</v>
      </c>
      <c r="AB11" s="350">
        <v>84030</v>
      </c>
      <c r="AC11" s="350">
        <f t="shared" si="6"/>
        <v>109350</v>
      </c>
      <c r="AD11" s="350">
        <v>265860</v>
      </c>
      <c r="AE11" s="350">
        <v>73095</v>
      </c>
      <c r="AF11" s="350">
        <v>85260</v>
      </c>
      <c r="AG11" s="350">
        <f t="shared" si="7"/>
        <v>110700</v>
      </c>
      <c r="AH11" s="350">
        <v>269055</v>
      </c>
      <c r="AI11" s="350">
        <v>65820</v>
      </c>
      <c r="AJ11" s="350">
        <v>77055</v>
      </c>
      <c r="AK11" s="350">
        <f t="shared" si="8"/>
        <v>99210</v>
      </c>
      <c r="AL11" s="350">
        <v>242085</v>
      </c>
      <c r="AM11" s="350">
        <v>66435</v>
      </c>
      <c r="AN11" s="350">
        <v>78225</v>
      </c>
      <c r="AO11" s="350">
        <f t="shared" si="9"/>
        <v>100800</v>
      </c>
      <c r="AP11" s="350">
        <v>245460</v>
      </c>
      <c r="AQ11" s="350">
        <v>70770</v>
      </c>
      <c r="AR11" s="350">
        <v>78225</v>
      </c>
      <c r="AS11" s="350">
        <f t="shared" si="10"/>
        <v>104100</v>
      </c>
      <c r="AT11" s="350">
        <v>253095</v>
      </c>
      <c r="AU11" s="350">
        <v>71235</v>
      </c>
      <c r="AV11" s="350">
        <v>79290</v>
      </c>
      <c r="AW11" s="350">
        <f t="shared" si="11"/>
        <v>105360</v>
      </c>
      <c r="AX11" s="350">
        <v>255885</v>
      </c>
      <c r="AZ11" s="365">
        <f t="shared" si="12"/>
        <v>576810</v>
      </c>
      <c r="BA11" s="365">
        <f t="shared" si="13"/>
        <v>323865</v>
      </c>
      <c r="BB11" s="365">
        <f t="shared" si="14"/>
        <v>252945</v>
      </c>
      <c r="BC11" s="365">
        <f t="shared" si="15"/>
        <v>1066140</v>
      </c>
      <c r="BD11" s="365">
        <f t="shared" si="16"/>
        <v>286065</v>
      </c>
      <c r="BE11" s="365">
        <f t="shared" si="17"/>
        <v>338220</v>
      </c>
      <c r="BF11" s="365">
        <f t="shared" si="18"/>
        <v>441855</v>
      </c>
    </row>
    <row r="12" spans="1:58">
      <c r="A12" s="345">
        <v>8</v>
      </c>
      <c r="B12" s="345" t="s">
        <v>736</v>
      </c>
      <c r="C12" s="345" t="s">
        <v>737</v>
      </c>
      <c r="D12" s="345" t="s">
        <v>3654</v>
      </c>
      <c r="E12" s="345" t="s">
        <v>3659</v>
      </c>
      <c r="F12" s="345">
        <v>10000</v>
      </c>
      <c r="G12" s="350">
        <f t="shared" si="0"/>
        <v>12092200</v>
      </c>
      <c r="H12" s="350">
        <v>0</v>
      </c>
      <c r="I12" s="350">
        <v>12092200</v>
      </c>
      <c r="J12" s="350">
        <f t="shared" si="1"/>
        <v>12808133.10674</v>
      </c>
      <c r="K12" s="350">
        <v>0</v>
      </c>
      <c r="L12" s="350">
        <v>12808133.10674</v>
      </c>
      <c r="M12" s="350">
        <f t="shared" si="19"/>
        <v>12955200</v>
      </c>
      <c r="N12" s="350">
        <v>0</v>
      </c>
      <c r="O12" s="350">
        <v>12955200</v>
      </c>
      <c r="P12" s="350">
        <f t="shared" si="3"/>
        <v>13480366.576619999</v>
      </c>
      <c r="Q12" s="350">
        <v>0</v>
      </c>
      <c r="R12" s="350">
        <v>13480366.576619999</v>
      </c>
      <c r="S12" s="350">
        <v>2371330</v>
      </c>
      <c r="T12" s="350">
        <v>3552910</v>
      </c>
      <c r="U12" s="350">
        <f t="shared" si="4"/>
        <v>3988160</v>
      </c>
      <c r="V12" s="350">
        <v>9912400</v>
      </c>
      <c r="W12" s="350">
        <v>2478390</v>
      </c>
      <c r="X12" s="350">
        <v>3724190</v>
      </c>
      <c r="Y12" s="350">
        <f t="shared" si="5"/>
        <v>4090658.0600000005</v>
      </c>
      <c r="Z12" s="350">
        <v>10293238.060000001</v>
      </c>
      <c r="AA12" s="350">
        <v>927670</v>
      </c>
      <c r="AB12" s="350">
        <v>1187880</v>
      </c>
      <c r="AC12" s="350">
        <f t="shared" si="6"/>
        <v>1429450</v>
      </c>
      <c r="AD12" s="350">
        <v>3545000</v>
      </c>
      <c r="AE12" s="350">
        <v>1030617.1</v>
      </c>
      <c r="AF12" s="350">
        <v>1305700</v>
      </c>
      <c r="AG12" s="350">
        <f t="shared" si="7"/>
        <v>1549009.2749699997</v>
      </c>
      <c r="AH12" s="350">
        <v>3885326.3749699998</v>
      </c>
      <c r="AI12" s="350">
        <v>900430</v>
      </c>
      <c r="AJ12" s="350">
        <v>1225760</v>
      </c>
      <c r="AK12" s="350">
        <f t="shared" si="8"/>
        <v>1365410</v>
      </c>
      <c r="AL12" s="350">
        <v>3491600</v>
      </c>
      <c r="AM12" s="350">
        <v>1006207</v>
      </c>
      <c r="AN12" s="350">
        <v>1345990</v>
      </c>
      <c r="AO12" s="350">
        <f t="shared" si="9"/>
        <v>1538274.8900000001</v>
      </c>
      <c r="AP12" s="350">
        <v>3890471.89</v>
      </c>
      <c r="AQ12" s="350">
        <v>874090</v>
      </c>
      <c r="AR12" s="350">
        <v>1211210</v>
      </c>
      <c r="AS12" s="350">
        <f t="shared" si="10"/>
        <v>1343120</v>
      </c>
      <c r="AT12" s="350">
        <v>3428420</v>
      </c>
      <c r="AU12" s="350">
        <v>940514.8</v>
      </c>
      <c r="AV12" s="350">
        <v>1311300</v>
      </c>
      <c r="AW12" s="350">
        <f t="shared" si="11"/>
        <v>1446185.8399999999</v>
      </c>
      <c r="AX12" s="350">
        <v>3698000.64</v>
      </c>
      <c r="AZ12" s="365">
        <f t="shared" si="12"/>
        <v>26288499.683359999</v>
      </c>
      <c r="BA12" s="365">
        <f t="shared" si="13"/>
        <v>26288499.683359999</v>
      </c>
      <c r="BB12" s="365">
        <f t="shared" si="14"/>
        <v>0</v>
      </c>
      <c r="BC12" s="365">
        <f t="shared" si="15"/>
        <v>21767036.96497</v>
      </c>
      <c r="BD12" s="365">
        <f t="shared" si="16"/>
        <v>5455728.8999999994</v>
      </c>
      <c r="BE12" s="365">
        <f t="shared" si="17"/>
        <v>7687180</v>
      </c>
      <c r="BF12" s="365">
        <f t="shared" si="18"/>
        <v>8624128.0649699997</v>
      </c>
    </row>
    <row r="13" spans="1:58">
      <c r="A13" s="345">
        <v>9</v>
      </c>
      <c r="B13" s="345" t="s">
        <v>741</v>
      </c>
      <c r="C13" s="345" t="s">
        <v>742</v>
      </c>
      <c r="D13" s="345" t="s">
        <v>3654</v>
      </c>
      <c r="E13" s="345" t="s">
        <v>3659</v>
      </c>
      <c r="F13" s="345">
        <v>18000</v>
      </c>
      <c r="G13" s="350">
        <f t="shared" si="0"/>
        <v>3407080.4730000002</v>
      </c>
      <c r="H13" s="350">
        <v>2765280.2510000002</v>
      </c>
      <c r="I13" s="350">
        <v>6172360.7240000004</v>
      </c>
      <c r="J13" s="350">
        <f t="shared" si="1"/>
        <v>3450317.5150000001</v>
      </c>
      <c r="K13" s="350">
        <v>2808242.6829999997</v>
      </c>
      <c r="L13" s="350">
        <v>6258560.1979999999</v>
      </c>
      <c r="M13" s="350">
        <f t="shared" si="19"/>
        <v>2766768.0160000003</v>
      </c>
      <c r="N13" s="350">
        <v>2675456.5500000003</v>
      </c>
      <c r="O13" s="350">
        <v>5442224.5660000006</v>
      </c>
      <c r="P13" s="350">
        <f t="shared" si="3"/>
        <v>2800397.6279999996</v>
      </c>
      <c r="Q13" s="350">
        <v>2709389.3710000003</v>
      </c>
      <c r="R13" s="350">
        <v>5509786.9989999998</v>
      </c>
      <c r="S13" s="350">
        <v>1927580.5290000001</v>
      </c>
      <c r="T13" s="350">
        <v>912558.89299999992</v>
      </c>
      <c r="U13" s="350">
        <f t="shared" si="4"/>
        <v>2859694.8310000002</v>
      </c>
      <c r="V13" s="350">
        <v>5699834.2530000005</v>
      </c>
      <c r="W13" s="350">
        <v>1944297.007</v>
      </c>
      <c r="X13" s="350">
        <v>920874.03800000018</v>
      </c>
      <c r="Y13" s="350">
        <f t="shared" si="5"/>
        <v>2894463.0819999999</v>
      </c>
      <c r="Z13" s="350">
        <v>5759634.1270000003</v>
      </c>
      <c r="AA13" s="350">
        <v>1733996.0690000001</v>
      </c>
      <c r="AB13" s="350">
        <v>883795.18700000003</v>
      </c>
      <c r="AC13" s="350">
        <f t="shared" si="6"/>
        <v>2722518.335</v>
      </c>
      <c r="AD13" s="350">
        <v>5340309.591</v>
      </c>
      <c r="AE13" s="350">
        <v>1754208</v>
      </c>
      <c r="AF13" s="350">
        <v>888942.098</v>
      </c>
      <c r="AG13" s="350">
        <f t="shared" si="7"/>
        <v>2752316.0779999997</v>
      </c>
      <c r="AH13" s="350">
        <v>5395466.176</v>
      </c>
      <c r="AI13" s="350">
        <v>1309437.544</v>
      </c>
      <c r="AJ13" s="350">
        <v>787308.46</v>
      </c>
      <c r="AK13" s="350">
        <f t="shared" si="8"/>
        <v>2108939.773</v>
      </c>
      <c r="AL13" s="350">
        <v>4205685.7769999998</v>
      </c>
      <c r="AM13" s="350">
        <v>1350527.0019999999</v>
      </c>
      <c r="AN13" s="350">
        <v>792646.33199999994</v>
      </c>
      <c r="AO13" s="350">
        <f t="shared" si="9"/>
        <v>2180222.5760000004</v>
      </c>
      <c r="AP13" s="350">
        <v>4323395.91</v>
      </c>
      <c r="AQ13" s="350">
        <v>1342261.662</v>
      </c>
      <c r="AR13" s="350">
        <v>589269.63899999997</v>
      </c>
      <c r="AS13" s="350">
        <f t="shared" si="10"/>
        <v>2117813.7747</v>
      </c>
      <c r="AT13" s="350">
        <v>4049345.0756999999</v>
      </c>
      <c r="AU13" s="350">
        <v>1378683.997</v>
      </c>
      <c r="AV13" s="350">
        <v>594322.81699999992</v>
      </c>
      <c r="AW13" s="350">
        <f t="shared" si="11"/>
        <v>2190971.2030000002</v>
      </c>
      <c r="AX13" s="350">
        <v>4163978.017</v>
      </c>
      <c r="AZ13" s="365">
        <f t="shared" si="12"/>
        <v>11768347.197000001</v>
      </c>
      <c r="BA13" s="365">
        <f t="shared" si="13"/>
        <v>6250715.1429999992</v>
      </c>
      <c r="BB13" s="365">
        <f t="shared" si="14"/>
        <v>5517632.0539999995</v>
      </c>
      <c r="BC13" s="365">
        <f t="shared" si="15"/>
        <v>19642474.23</v>
      </c>
      <c r="BD13" s="365">
        <f t="shared" si="16"/>
        <v>6427716.0059999991</v>
      </c>
      <c r="BE13" s="365">
        <f t="shared" si="17"/>
        <v>3196785.2850000001</v>
      </c>
      <c r="BF13" s="365">
        <f t="shared" si="18"/>
        <v>10017972.939000001</v>
      </c>
    </row>
    <row r="14" spans="1:58">
      <c r="A14" s="345">
        <v>10</v>
      </c>
      <c r="B14" s="345" t="s">
        <v>749</v>
      </c>
      <c r="C14" s="345" t="s">
        <v>750</v>
      </c>
      <c r="D14" s="345" t="s">
        <v>3654</v>
      </c>
      <c r="E14" s="345" t="s">
        <v>3659</v>
      </c>
      <c r="F14" s="345">
        <v>25000</v>
      </c>
      <c r="G14" s="350">
        <f t="shared" si="0"/>
        <v>7098000</v>
      </c>
      <c r="H14" s="350">
        <v>0</v>
      </c>
      <c r="I14" s="350">
        <v>7098000</v>
      </c>
      <c r="J14" s="350">
        <f t="shared" si="1"/>
        <v>7132751.2545800004</v>
      </c>
      <c r="K14" s="350">
        <v>0</v>
      </c>
      <c r="L14" s="350">
        <v>7132751.2545800004</v>
      </c>
      <c r="M14" s="350">
        <f t="shared" si="19"/>
        <v>7651995</v>
      </c>
      <c r="N14" s="350">
        <v>0</v>
      </c>
      <c r="O14" s="350">
        <v>7651995</v>
      </c>
      <c r="P14" s="350">
        <f t="shared" si="3"/>
        <v>7714892.0991000002</v>
      </c>
      <c r="Q14" s="350">
        <v>0</v>
      </c>
      <c r="R14" s="350">
        <v>7714892.0991000002</v>
      </c>
      <c r="S14" s="350">
        <v>1717239</v>
      </c>
      <c r="T14" s="350">
        <v>2264749</v>
      </c>
      <c r="U14" s="350">
        <f t="shared" si="4"/>
        <v>2799013</v>
      </c>
      <c r="V14" s="350">
        <v>6781001</v>
      </c>
      <c r="W14" s="350">
        <v>1727930.4</v>
      </c>
      <c r="X14" s="350">
        <v>2279308.88</v>
      </c>
      <c r="Y14" s="350">
        <f t="shared" si="5"/>
        <v>2797090.0874999994</v>
      </c>
      <c r="Z14" s="350">
        <v>6804329.3674999997</v>
      </c>
      <c r="AA14" s="350">
        <v>1770312</v>
      </c>
      <c r="AB14" s="350">
        <v>2398032</v>
      </c>
      <c r="AC14" s="350">
        <f t="shared" si="6"/>
        <v>2786656</v>
      </c>
      <c r="AD14" s="350">
        <v>6955000</v>
      </c>
      <c r="AE14" s="350">
        <v>1786800.46</v>
      </c>
      <c r="AF14" s="350">
        <v>2417609.37</v>
      </c>
      <c r="AG14" s="350">
        <f t="shared" si="7"/>
        <v>2781380.6389000006</v>
      </c>
      <c r="AH14" s="350">
        <v>6985790.4689000007</v>
      </c>
      <c r="AI14" s="350">
        <v>1678126</v>
      </c>
      <c r="AJ14" s="350">
        <v>2315562</v>
      </c>
      <c r="AK14" s="350">
        <f t="shared" si="8"/>
        <v>2733312</v>
      </c>
      <c r="AL14" s="350">
        <v>6727000</v>
      </c>
      <c r="AM14" s="350">
        <v>1690164.8599999999</v>
      </c>
      <c r="AN14" s="350">
        <v>2331653.2400000002</v>
      </c>
      <c r="AO14" s="350">
        <f t="shared" si="9"/>
        <v>2755938.3742999993</v>
      </c>
      <c r="AP14" s="350">
        <v>6777756.4742999999</v>
      </c>
      <c r="AQ14" s="350">
        <v>1757746</v>
      </c>
      <c r="AR14" s="350">
        <v>2397454</v>
      </c>
      <c r="AS14" s="350">
        <f t="shared" si="10"/>
        <v>2790463.9000000004</v>
      </c>
      <c r="AT14" s="350">
        <v>6945663.9000000004</v>
      </c>
      <c r="AU14" s="350">
        <v>1785127.2200000002</v>
      </c>
      <c r="AV14" s="350">
        <v>2421466.39</v>
      </c>
      <c r="AW14" s="350">
        <f t="shared" si="11"/>
        <v>2821097.5926899989</v>
      </c>
      <c r="AX14" s="350">
        <v>7027691.2026899997</v>
      </c>
      <c r="AZ14" s="365">
        <f t="shared" si="12"/>
        <v>14847643.35368</v>
      </c>
      <c r="BA14" s="365">
        <f t="shared" si="13"/>
        <v>14847643.35368</v>
      </c>
      <c r="BB14" s="365">
        <f t="shared" si="14"/>
        <v>0</v>
      </c>
      <c r="BC14" s="365">
        <f t="shared" si="15"/>
        <v>27595567.513389997</v>
      </c>
      <c r="BD14" s="365">
        <f t="shared" si="16"/>
        <v>6990022.9399999995</v>
      </c>
      <c r="BE14" s="365">
        <f t="shared" si="17"/>
        <v>9450037.8800000008</v>
      </c>
      <c r="BF14" s="365">
        <f t="shared" si="18"/>
        <v>11155506.693389999</v>
      </c>
    </row>
    <row r="15" spans="1:58">
      <c r="A15" s="345">
        <v>11</v>
      </c>
      <c r="B15" s="345" t="s">
        <v>763</v>
      </c>
      <c r="C15" s="345" t="s">
        <v>764</v>
      </c>
      <c r="D15" s="345" t="s">
        <v>3654</v>
      </c>
      <c r="E15" s="345" t="s">
        <v>3657</v>
      </c>
      <c r="F15" s="345">
        <v>1200</v>
      </c>
      <c r="G15" s="350">
        <f t="shared" si="0"/>
        <v>405837</v>
      </c>
      <c r="H15" s="350">
        <v>290385</v>
      </c>
      <c r="I15" s="350">
        <v>696222</v>
      </c>
      <c r="J15" s="350">
        <f t="shared" si="1"/>
        <v>405702</v>
      </c>
      <c r="K15" s="350">
        <v>290916</v>
      </c>
      <c r="L15" s="350">
        <v>696618</v>
      </c>
      <c r="M15" s="350">
        <f t="shared" si="19"/>
        <v>380808</v>
      </c>
      <c r="N15" s="350">
        <v>279612</v>
      </c>
      <c r="O15" s="350">
        <v>660420</v>
      </c>
      <c r="P15" s="350">
        <f t="shared" si="3"/>
        <v>380673</v>
      </c>
      <c r="Q15" s="350">
        <v>280053</v>
      </c>
      <c r="R15" s="350">
        <v>660726</v>
      </c>
      <c r="S15" s="350">
        <v>175158</v>
      </c>
      <c r="T15" s="350">
        <v>233892</v>
      </c>
      <c r="U15" s="350">
        <f t="shared" si="4"/>
        <v>299007</v>
      </c>
      <c r="V15" s="350">
        <v>708057</v>
      </c>
      <c r="W15" s="350">
        <v>175374</v>
      </c>
      <c r="X15" s="350">
        <v>234045</v>
      </c>
      <c r="Y15" s="350">
        <f t="shared" si="5"/>
        <v>299160</v>
      </c>
      <c r="Z15" s="350">
        <v>708579</v>
      </c>
      <c r="AA15" s="350">
        <v>174942</v>
      </c>
      <c r="AB15" s="350">
        <v>221112</v>
      </c>
      <c r="AC15" s="350">
        <f t="shared" si="6"/>
        <v>283833</v>
      </c>
      <c r="AD15" s="350">
        <v>679887</v>
      </c>
      <c r="AE15" s="350">
        <v>174906</v>
      </c>
      <c r="AF15" s="350">
        <v>221490</v>
      </c>
      <c r="AG15" s="350">
        <f t="shared" si="7"/>
        <v>283977</v>
      </c>
      <c r="AH15" s="350">
        <v>680373</v>
      </c>
      <c r="AI15" s="350">
        <v>142470</v>
      </c>
      <c r="AJ15" s="350">
        <v>188478</v>
      </c>
      <c r="AK15" s="350">
        <f t="shared" si="8"/>
        <v>241020</v>
      </c>
      <c r="AL15" s="350">
        <v>571968</v>
      </c>
      <c r="AM15" s="350">
        <v>142497</v>
      </c>
      <c r="AN15" s="350">
        <v>188523</v>
      </c>
      <c r="AO15" s="350">
        <f t="shared" si="9"/>
        <v>241002</v>
      </c>
      <c r="AP15" s="350">
        <v>572022</v>
      </c>
      <c r="AQ15" s="350">
        <v>175473</v>
      </c>
      <c r="AR15" s="350">
        <v>230760</v>
      </c>
      <c r="AS15" s="350">
        <f t="shared" si="10"/>
        <v>290925</v>
      </c>
      <c r="AT15" s="350">
        <v>697158</v>
      </c>
      <c r="AU15" s="350">
        <v>175482</v>
      </c>
      <c r="AV15" s="350">
        <v>230742</v>
      </c>
      <c r="AW15" s="350">
        <f t="shared" si="11"/>
        <v>290979</v>
      </c>
      <c r="AX15" s="350">
        <v>697203</v>
      </c>
      <c r="AZ15" s="365">
        <f t="shared" si="12"/>
        <v>1357344</v>
      </c>
      <c r="BA15" s="365">
        <f t="shared" si="13"/>
        <v>786375</v>
      </c>
      <c r="BB15" s="365">
        <f t="shared" si="14"/>
        <v>570969</v>
      </c>
      <c r="BC15" s="365">
        <f t="shared" si="15"/>
        <v>2658177</v>
      </c>
      <c r="BD15" s="365">
        <f t="shared" si="16"/>
        <v>668259</v>
      </c>
      <c r="BE15" s="365">
        <f t="shared" si="17"/>
        <v>874800</v>
      </c>
      <c r="BF15" s="365">
        <f t="shared" si="18"/>
        <v>1115118</v>
      </c>
    </row>
    <row r="16" spans="1:58" s="25" customFormat="1">
      <c r="A16" s="345">
        <v>12</v>
      </c>
      <c r="B16" s="346" t="s">
        <v>765</v>
      </c>
      <c r="C16" s="346" t="s">
        <v>766</v>
      </c>
      <c r="D16" s="346" t="s">
        <v>3654</v>
      </c>
      <c r="E16" s="346" t="s">
        <v>3657</v>
      </c>
      <c r="F16" s="346">
        <v>1000</v>
      </c>
      <c r="G16" s="351">
        <f t="shared" si="0"/>
        <v>223776</v>
      </c>
      <c r="H16" s="351">
        <v>163476</v>
      </c>
      <c r="I16" s="351">
        <v>387252</v>
      </c>
      <c r="J16" s="351">
        <f t="shared" si="1"/>
        <v>225000</v>
      </c>
      <c r="K16" s="351">
        <v>163908</v>
      </c>
      <c r="L16" s="351">
        <v>388908</v>
      </c>
      <c r="M16" s="351">
        <f t="shared" si="19"/>
        <v>263889</v>
      </c>
      <c r="N16" s="351">
        <v>193878</v>
      </c>
      <c r="O16" s="351">
        <v>457767</v>
      </c>
      <c r="P16" s="351">
        <f t="shared" si="3"/>
        <v>264987</v>
      </c>
      <c r="Q16" s="351">
        <v>194202</v>
      </c>
      <c r="R16" s="351">
        <v>459189</v>
      </c>
      <c r="S16" s="351">
        <v>89136</v>
      </c>
      <c r="T16" s="351">
        <v>126648</v>
      </c>
      <c r="U16" s="350">
        <f t="shared" si="4"/>
        <v>160155</v>
      </c>
      <c r="V16" s="351">
        <v>375939</v>
      </c>
      <c r="W16" s="351">
        <v>89739</v>
      </c>
      <c r="X16" s="351">
        <v>127665</v>
      </c>
      <c r="Y16" s="350">
        <f t="shared" si="5"/>
        <v>161298</v>
      </c>
      <c r="Z16" s="351">
        <v>378702</v>
      </c>
      <c r="AA16" s="351">
        <v>99675</v>
      </c>
      <c r="AB16" s="351">
        <v>129222</v>
      </c>
      <c r="AC16" s="350">
        <f t="shared" si="6"/>
        <v>169083</v>
      </c>
      <c r="AD16" s="351">
        <v>397980</v>
      </c>
      <c r="AE16" s="351">
        <v>100278</v>
      </c>
      <c r="AF16" s="351">
        <v>130383</v>
      </c>
      <c r="AG16" s="350">
        <f t="shared" si="7"/>
        <v>170217</v>
      </c>
      <c r="AH16" s="351">
        <v>400878</v>
      </c>
      <c r="AI16" s="351">
        <v>88281</v>
      </c>
      <c r="AJ16" s="351">
        <v>109962</v>
      </c>
      <c r="AK16" s="350">
        <f t="shared" si="8"/>
        <v>146700</v>
      </c>
      <c r="AL16" s="351">
        <v>344943</v>
      </c>
      <c r="AM16" s="351">
        <v>89208</v>
      </c>
      <c r="AN16" s="351">
        <v>111492</v>
      </c>
      <c r="AO16" s="350">
        <f t="shared" si="9"/>
        <v>148410</v>
      </c>
      <c r="AP16" s="351">
        <v>349110</v>
      </c>
      <c r="AQ16" s="351">
        <v>110817</v>
      </c>
      <c r="AR16" s="351">
        <v>141831</v>
      </c>
      <c r="AS16" s="350">
        <f t="shared" si="10"/>
        <v>184941</v>
      </c>
      <c r="AT16" s="351">
        <v>437589</v>
      </c>
      <c r="AU16" s="351">
        <v>111015</v>
      </c>
      <c r="AV16" s="351">
        <v>142362</v>
      </c>
      <c r="AW16" s="350">
        <f t="shared" si="11"/>
        <v>185427</v>
      </c>
      <c r="AX16" s="351">
        <v>438804</v>
      </c>
      <c r="AZ16" s="365">
        <f t="shared" si="12"/>
        <v>848097</v>
      </c>
      <c r="BA16" s="365">
        <f t="shared" si="13"/>
        <v>489987</v>
      </c>
      <c r="BB16" s="365">
        <f t="shared" si="14"/>
        <v>358110</v>
      </c>
      <c r="BC16" s="365">
        <f t="shared" si="15"/>
        <v>1567494</v>
      </c>
      <c r="BD16" s="365">
        <f t="shared" si="16"/>
        <v>390240</v>
      </c>
      <c r="BE16" s="365">
        <f t="shared" si="17"/>
        <v>511902</v>
      </c>
      <c r="BF16" s="365">
        <f t="shared" si="18"/>
        <v>665352</v>
      </c>
    </row>
    <row r="17" spans="1:58">
      <c r="A17" s="345">
        <v>13</v>
      </c>
      <c r="B17" s="345" t="s">
        <v>767</v>
      </c>
      <c r="C17" s="345" t="s">
        <v>768</v>
      </c>
      <c r="D17" s="345" t="s">
        <v>3654</v>
      </c>
      <c r="E17" s="345" t="s">
        <v>3655</v>
      </c>
      <c r="F17" s="345">
        <v>200000</v>
      </c>
      <c r="G17" s="350">
        <f t="shared" si="0"/>
        <v>41361000</v>
      </c>
      <c r="H17" s="350">
        <v>0</v>
      </c>
      <c r="I17" s="350">
        <v>41361000</v>
      </c>
      <c r="J17" s="350">
        <f t="shared" si="1"/>
        <v>42359999.979999997</v>
      </c>
      <c r="K17" s="350">
        <v>0</v>
      </c>
      <c r="L17" s="350">
        <v>42359999.979999997</v>
      </c>
      <c r="M17" s="350">
        <f t="shared" si="19"/>
        <v>30937000</v>
      </c>
      <c r="N17" s="350">
        <v>0</v>
      </c>
      <c r="O17" s="350">
        <v>30937000</v>
      </c>
      <c r="P17" s="350">
        <f t="shared" si="3"/>
        <v>31657999.98</v>
      </c>
      <c r="Q17" s="350">
        <v>0</v>
      </c>
      <c r="R17" s="350">
        <v>31657999.98</v>
      </c>
      <c r="S17" s="350">
        <v>6910672</v>
      </c>
      <c r="T17" s="350">
        <v>8171342</v>
      </c>
      <c r="U17" s="350">
        <f t="shared" si="4"/>
        <v>10091986</v>
      </c>
      <c r="V17" s="350">
        <v>25174000</v>
      </c>
      <c r="W17" s="350">
        <v>7285883.2999999998</v>
      </c>
      <c r="X17" s="350">
        <v>8697350</v>
      </c>
      <c r="Y17" s="350">
        <f t="shared" si="5"/>
        <v>10714766.68</v>
      </c>
      <c r="Z17" s="350">
        <v>26697999.98</v>
      </c>
      <c r="AA17" s="350">
        <v>9524914</v>
      </c>
      <c r="AB17" s="350">
        <v>10939554</v>
      </c>
      <c r="AC17" s="350">
        <f t="shared" si="6"/>
        <v>15617532</v>
      </c>
      <c r="AD17" s="350">
        <v>36082000</v>
      </c>
      <c r="AE17" s="350">
        <v>9746891.0999999996</v>
      </c>
      <c r="AF17" s="350">
        <v>11264155</v>
      </c>
      <c r="AG17" s="350">
        <f t="shared" si="7"/>
        <v>16080953.879999995</v>
      </c>
      <c r="AH17" s="350">
        <v>37091999.979999997</v>
      </c>
      <c r="AI17" s="350">
        <v>11246618</v>
      </c>
      <c r="AJ17" s="350">
        <v>11787588</v>
      </c>
      <c r="AK17" s="350">
        <f t="shared" si="8"/>
        <v>17384794</v>
      </c>
      <c r="AL17" s="350">
        <v>40419000</v>
      </c>
      <c r="AM17" s="350">
        <v>11353687.699999999</v>
      </c>
      <c r="AN17" s="350">
        <v>11960215</v>
      </c>
      <c r="AO17" s="350">
        <f t="shared" si="9"/>
        <v>17652097.279999997</v>
      </c>
      <c r="AP17" s="350">
        <v>40965999.979999997</v>
      </c>
      <c r="AQ17" s="350">
        <v>7613391</v>
      </c>
      <c r="AR17" s="350">
        <v>9655991</v>
      </c>
      <c r="AS17" s="350">
        <f t="shared" si="10"/>
        <v>12539618</v>
      </c>
      <c r="AT17" s="350">
        <v>29809000</v>
      </c>
      <c r="AU17" s="350">
        <v>7693976.9000000004</v>
      </c>
      <c r="AV17" s="350">
        <v>9765169</v>
      </c>
      <c r="AW17" s="350">
        <f t="shared" si="11"/>
        <v>12715854.079999998</v>
      </c>
      <c r="AX17" s="350">
        <v>30174999.98</v>
      </c>
      <c r="AZ17" s="365">
        <f t="shared" si="12"/>
        <v>74017999.959999993</v>
      </c>
      <c r="BA17" s="365">
        <f t="shared" si="13"/>
        <v>74017999.959999993</v>
      </c>
      <c r="BB17" s="365">
        <f t="shared" si="14"/>
        <v>0</v>
      </c>
      <c r="BC17" s="365">
        <f t="shared" si="15"/>
        <v>134930999.91999999</v>
      </c>
      <c r="BD17" s="365">
        <f t="shared" si="16"/>
        <v>36080439</v>
      </c>
      <c r="BE17" s="365">
        <f t="shared" si="17"/>
        <v>41686889</v>
      </c>
      <c r="BF17" s="365">
        <f t="shared" si="18"/>
        <v>57163671.919999987</v>
      </c>
    </row>
    <row r="18" spans="1:58">
      <c r="A18" s="345">
        <v>14</v>
      </c>
      <c r="B18" s="345" t="s">
        <v>771</v>
      </c>
      <c r="C18" s="345" t="s">
        <v>772</v>
      </c>
      <c r="D18" s="345" t="s">
        <v>3654</v>
      </c>
      <c r="E18" s="345" t="s">
        <v>3657</v>
      </c>
      <c r="F18" s="345">
        <v>7000</v>
      </c>
      <c r="G18" s="350">
        <f t="shared" si="0"/>
        <v>42300</v>
      </c>
      <c r="H18" s="350">
        <v>27960</v>
      </c>
      <c r="I18" s="350">
        <v>70260</v>
      </c>
      <c r="J18" s="350">
        <f t="shared" si="1"/>
        <v>52320</v>
      </c>
      <c r="K18" s="350">
        <v>34440</v>
      </c>
      <c r="L18" s="350">
        <v>86760</v>
      </c>
      <c r="M18" s="350">
        <f t="shared" si="19"/>
        <v>44220</v>
      </c>
      <c r="N18" s="350">
        <v>30120</v>
      </c>
      <c r="O18" s="350">
        <v>74340</v>
      </c>
      <c r="P18" s="350">
        <f t="shared" si="3"/>
        <v>52860</v>
      </c>
      <c r="Q18" s="350">
        <v>36180</v>
      </c>
      <c r="R18" s="350">
        <v>89040</v>
      </c>
      <c r="S18" s="350">
        <v>28980</v>
      </c>
      <c r="T18" s="350">
        <v>47340</v>
      </c>
      <c r="U18" s="350">
        <f t="shared" si="4"/>
        <v>47220</v>
      </c>
      <c r="V18" s="350">
        <v>123540</v>
      </c>
      <c r="W18" s="350">
        <v>31680</v>
      </c>
      <c r="X18" s="350">
        <v>51660</v>
      </c>
      <c r="Y18" s="350">
        <f t="shared" si="5"/>
        <v>50340</v>
      </c>
      <c r="Z18" s="350">
        <v>133680</v>
      </c>
      <c r="AA18" s="350">
        <v>60</v>
      </c>
      <c r="AB18" s="350">
        <v>4320</v>
      </c>
      <c r="AC18" s="350">
        <f t="shared" si="6"/>
        <v>7500</v>
      </c>
      <c r="AD18" s="350">
        <v>11880</v>
      </c>
      <c r="AE18" s="350">
        <v>120</v>
      </c>
      <c r="AF18" s="350">
        <v>5100</v>
      </c>
      <c r="AG18" s="350">
        <f t="shared" si="7"/>
        <v>8760</v>
      </c>
      <c r="AH18" s="350">
        <v>13980</v>
      </c>
      <c r="AI18" s="350">
        <v>9180</v>
      </c>
      <c r="AJ18" s="350">
        <v>23580</v>
      </c>
      <c r="AK18" s="350">
        <f t="shared" si="8"/>
        <v>26100</v>
      </c>
      <c r="AL18" s="350">
        <v>58860</v>
      </c>
      <c r="AM18" s="350">
        <v>11400</v>
      </c>
      <c r="AN18" s="350">
        <v>29220</v>
      </c>
      <c r="AO18" s="350">
        <f t="shared" si="9"/>
        <v>32580</v>
      </c>
      <c r="AP18" s="350">
        <v>73200</v>
      </c>
      <c r="AQ18" s="350">
        <v>30180</v>
      </c>
      <c r="AR18" s="350">
        <v>51600</v>
      </c>
      <c r="AS18" s="350">
        <f t="shared" si="10"/>
        <v>52500</v>
      </c>
      <c r="AT18" s="350">
        <v>134280</v>
      </c>
      <c r="AU18" s="350">
        <v>31980</v>
      </c>
      <c r="AV18" s="350">
        <v>55560</v>
      </c>
      <c r="AW18" s="350">
        <f t="shared" si="11"/>
        <v>56700</v>
      </c>
      <c r="AX18" s="350">
        <v>144240</v>
      </c>
      <c r="AZ18" s="365">
        <f t="shared" si="12"/>
        <v>175800</v>
      </c>
      <c r="BA18" s="365">
        <f t="shared" si="13"/>
        <v>105180</v>
      </c>
      <c r="BB18" s="365">
        <f t="shared" si="14"/>
        <v>70620</v>
      </c>
      <c r="BC18" s="365">
        <f t="shared" si="15"/>
        <v>365100</v>
      </c>
      <c r="BD18" s="365">
        <f t="shared" si="16"/>
        <v>75180</v>
      </c>
      <c r="BE18" s="365">
        <f t="shared" si="17"/>
        <v>141540</v>
      </c>
      <c r="BF18" s="365">
        <f t="shared" si="18"/>
        <v>148380</v>
      </c>
    </row>
    <row r="19" spans="1:58">
      <c r="A19" s="345">
        <v>15</v>
      </c>
      <c r="B19" s="345" t="s">
        <v>779</v>
      </c>
      <c r="C19" s="345" t="s">
        <v>780</v>
      </c>
      <c r="D19" s="345" t="s">
        <v>3654</v>
      </c>
      <c r="E19" s="345" t="s">
        <v>3655</v>
      </c>
      <c r="F19" s="345">
        <v>66667</v>
      </c>
      <c r="G19" s="350">
        <f t="shared" si="0"/>
        <v>401710</v>
      </c>
      <c r="H19" s="350">
        <v>155990</v>
      </c>
      <c r="I19" s="350">
        <v>557700</v>
      </c>
      <c r="J19" s="350">
        <f t="shared" si="1"/>
        <v>402014.01</v>
      </c>
      <c r="K19" s="350">
        <v>156018.99</v>
      </c>
      <c r="L19" s="350">
        <v>558033</v>
      </c>
      <c r="M19" s="350">
        <f t="shared" si="19"/>
        <v>584671</v>
      </c>
      <c r="N19" s="350">
        <v>258629</v>
      </c>
      <c r="O19" s="350">
        <v>843300</v>
      </c>
      <c r="P19" s="350">
        <f t="shared" si="3"/>
        <v>585664.21</v>
      </c>
      <c r="Q19" s="350">
        <v>260434.44</v>
      </c>
      <c r="R19" s="350">
        <v>846098.65</v>
      </c>
      <c r="S19" s="350">
        <v>95257.023080000014</v>
      </c>
      <c r="T19" s="350">
        <v>1093820.8026999999</v>
      </c>
      <c r="U19" s="350">
        <f t="shared" si="4"/>
        <v>312101.91422000038</v>
      </c>
      <c r="V19" s="350">
        <v>1501179.7400000002</v>
      </c>
      <c r="W19" s="350">
        <v>95258</v>
      </c>
      <c r="X19" s="350">
        <v>1097723.0002000001</v>
      </c>
      <c r="Y19" s="350">
        <f t="shared" si="5"/>
        <v>314026.9998999997</v>
      </c>
      <c r="Z19" s="350">
        <v>1507008.0000999998</v>
      </c>
      <c r="AA19" s="350">
        <v>112593</v>
      </c>
      <c r="AB19" s="350">
        <v>318350</v>
      </c>
      <c r="AC19" s="350">
        <f t="shared" si="6"/>
        <v>277957</v>
      </c>
      <c r="AD19" s="350">
        <v>708900</v>
      </c>
      <c r="AE19" s="350">
        <v>114206.5588</v>
      </c>
      <c r="AF19" s="350">
        <v>324450.11119999998</v>
      </c>
      <c r="AG19" s="350">
        <f t="shared" si="7"/>
        <v>300339.12890000007</v>
      </c>
      <c r="AH19" s="350">
        <v>738995.79890000005</v>
      </c>
      <c r="AI19" s="350">
        <v>110900</v>
      </c>
      <c r="AJ19" s="350">
        <v>339590</v>
      </c>
      <c r="AK19" s="350">
        <f t="shared" si="8"/>
        <v>314510</v>
      </c>
      <c r="AL19" s="350">
        <v>765000</v>
      </c>
      <c r="AM19" s="350">
        <v>116666.9118</v>
      </c>
      <c r="AN19" s="350">
        <v>348042.42690000002</v>
      </c>
      <c r="AO19" s="350">
        <f t="shared" si="9"/>
        <v>334743.7072</v>
      </c>
      <c r="AP19" s="350">
        <v>799453.04590000003</v>
      </c>
      <c r="AQ19" s="350">
        <v>0</v>
      </c>
      <c r="AR19" s="350">
        <v>100</v>
      </c>
      <c r="AS19" s="350">
        <f t="shared" si="10"/>
        <v>600</v>
      </c>
      <c r="AT19" s="350">
        <v>700</v>
      </c>
      <c r="AU19" s="350">
        <v>0</v>
      </c>
      <c r="AV19" s="350">
        <v>110</v>
      </c>
      <c r="AW19" s="350">
        <f t="shared" si="11"/>
        <v>590</v>
      </c>
      <c r="AX19" s="350">
        <v>700</v>
      </c>
      <c r="AZ19" s="365">
        <f t="shared" si="12"/>
        <v>1404131.65</v>
      </c>
      <c r="BA19" s="365">
        <f t="shared" si="13"/>
        <v>987678.22</v>
      </c>
      <c r="BB19" s="365">
        <f t="shared" si="14"/>
        <v>416453.43</v>
      </c>
      <c r="BC19" s="365">
        <f t="shared" si="15"/>
        <v>3046156.8448999999</v>
      </c>
      <c r="BD19" s="365">
        <f t="shared" si="16"/>
        <v>326131.4706</v>
      </c>
      <c r="BE19" s="365">
        <f t="shared" si="17"/>
        <v>1770325.5383000001</v>
      </c>
      <c r="BF19" s="365">
        <f t="shared" si="18"/>
        <v>949699.83599999989</v>
      </c>
    </row>
    <row r="20" spans="1:58" s="25" customFormat="1">
      <c r="A20" s="345">
        <v>16</v>
      </c>
      <c r="B20" s="345" t="s">
        <v>791</v>
      </c>
      <c r="C20" s="345" t="s">
        <v>792</v>
      </c>
      <c r="D20" s="345" t="s">
        <v>3654</v>
      </c>
      <c r="E20" s="345" t="s">
        <v>3657</v>
      </c>
      <c r="F20" s="345">
        <v>1250</v>
      </c>
      <c r="G20" s="350">
        <f t="shared" si="0"/>
        <v>115980</v>
      </c>
      <c r="H20" s="350">
        <v>70410</v>
      </c>
      <c r="I20" s="350">
        <v>186390</v>
      </c>
      <c r="J20" s="350">
        <f t="shared" si="1"/>
        <v>115920</v>
      </c>
      <c r="K20" s="350">
        <v>70470</v>
      </c>
      <c r="L20" s="350">
        <v>186390</v>
      </c>
      <c r="M20" s="350">
        <f t="shared" si="19"/>
        <v>145935</v>
      </c>
      <c r="N20" s="350">
        <v>68085</v>
      </c>
      <c r="O20" s="350">
        <v>214020</v>
      </c>
      <c r="P20" s="350">
        <f t="shared" si="3"/>
        <v>145920</v>
      </c>
      <c r="Q20" s="350">
        <v>68190</v>
      </c>
      <c r="R20" s="350">
        <v>214110</v>
      </c>
      <c r="S20" s="350">
        <v>47355</v>
      </c>
      <c r="T20" s="350">
        <v>93855</v>
      </c>
      <c r="U20" s="350">
        <f t="shared" si="4"/>
        <v>69270</v>
      </c>
      <c r="V20" s="350">
        <v>210480</v>
      </c>
      <c r="W20" s="350">
        <v>47325</v>
      </c>
      <c r="X20" s="350">
        <v>93870</v>
      </c>
      <c r="Y20" s="350">
        <f t="shared" si="5"/>
        <v>69330</v>
      </c>
      <c r="Z20" s="350">
        <v>210525</v>
      </c>
      <c r="AA20" s="350">
        <v>44730</v>
      </c>
      <c r="AB20" s="350">
        <v>89025</v>
      </c>
      <c r="AC20" s="350">
        <f t="shared" si="6"/>
        <v>59190</v>
      </c>
      <c r="AD20" s="350">
        <v>192945</v>
      </c>
      <c r="AE20" s="350">
        <v>44760</v>
      </c>
      <c r="AF20" s="350">
        <v>88965</v>
      </c>
      <c r="AG20" s="350">
        <f t="shared" si="7"/>
        <v>59310</v>
      </c>
      <c r="AH20" s="350">
        <v>193035</v>
      </c>
      <c r="AI20" s="350">
        <v>43395</v>
      </c>
      <c r="AJ20" s="350">
        <v>86430</v>
      </c>
      <c r="AK20" s="350">
        <f t="shared" si="8"/>
        <v>58380</v>
      </c>
      <c r="AL20" s="350">
        <v>188205</v>
      </c>
      <c r="AM20" s="350">
        <v>43335</v>
      </c>
      <c r="AN20" s="350">
        <v>86430</v>
      </c>
      <c r="AO20" s="350">
        <f t="shared" si="9"/>
        <v>58530</v>
      </c>
      <c r="AP20" s="350">
        <v>188295</v>
      </c>
      <c r="AQ20" s="350">
        <v>40605</v>
      </c>
      <c r="AR20" s="350">
        <v>79455</v>
      </c>
      <c r="AS20" s="350">
        <f t="shared" si="10"/>
        <v>53985</v>
      </c>
      <c r="AT20" s="350">
        <v>174045</v>
      </c>
      <c r="AU20" s="350">
        <v>40710</v>
      </c>
      <c r="AV20" s="350">
        <v>79440</v>
      </c>
      <c r="AW20" s="350">
        <f t="shared" si="11"/>
        <v>53970</v>
      </c>
      <c r="AX20" s="350">
        <v>174120</v>
      </c>
      <c r="AZ20" s="365">
        <f t="shared" si="12"/>
        <v>400500</v>
      </c>
      <c r="BA20" s="365">
        <f t="shared" si="13"/>
        <v>261840</v>
      </c>
      <c r="BB20" s="365">
        <f t="shared" si="14"/>
        <v>138660</v>
      </c>
      <c r="BC20" s="365">
        <f t="shared" si="15"/>
        <v>765975</v>
      </c>
      <c r="BD20" s="365">
        <f t="shared" si="16"/>
        <v>176130</v>
      </c>
      <c r="BE20" s="365">
        <f t="shared" si="17"/>
        <v>348705</v>
      </c>
      <c r="BF20" s="365">
        <f t="shared" si="18"/>
        <v>241140</v>
      </c>
    </row>
    <row r="21" spans="1:58">
      <c r="A21" s="345">
        <v>17</v>
      </c>
      <c r="B21" s="345" t="s">
        <v>811</v>
      </c>
      <c r="C21" s="345" t="s">
        <v>812</v>
      </c>
      <c r="D21" s="345" t="s">
        <v>3654</v>
      </c>
      <c r="E21" s="345" t="s">
        <v>3659</v>
      </c>
      <c r="F21" s="345">
        <v>4000</v>
      </c>
      <c r="G21" s="350">
        <f t="shared" si="0"/>
        <v>6231</v>
      </c>
      <c r="H21" s="350">
        <v>5169</v>
      </c>
      <c r="I21" s="350">
        <v>11400</v>
      </c>
      <c r="J21" s="350">
        <f t="shared" si="1"/>
        <v>6315.41</v>
      </c>
      <c r="K21" s="350">
        <v>5184.59</v>
      </c>
      <c r="L21" s="350">
        <v>11500</v>
      </c>
      <c r="M21" s="350">
        <f t="shared" si="19"/>
        <v>32032</v>
      </c>
      <c r="N21" s="350">
        <v>22268</v>
      </c>
      <c r="O21" s="350">
        <v>54300</v>
      </c>
      <c r="P21" s="350">
        <f t="shared" si="3"/>
        <v>32913.19</v>
      </c>
      <c r="Q21" s="350">
        <v>22786.81</v>
      </c>
      <c r="R21" s="350">
        <v>55700</v>
      </c>
      <c r="S21" s="350">
        <v>9777</v>
      </c>
      <c r="T21" s="350">
        <v>139804</v>
      </c>
      <c r="U21" s="350">
        <f t="shared" si="4"/>
        <v>43719</v>
      </c>
      <c r="V21" s="350">
        <v>193300</v>
      </c>
      <c r="W21" s="350">
        <v>10211.040000000001</v>
      </c>
      <c r="X21" s="350">
        <v>141844.41</v>
      </c>
      <c r="Y21" s="350">
        <f t="shared" si="5"/>
        <v>44744.549999999988</v>
      </c>
      <c r="Z21" s="350">
        <v>196800</v>
      </c>
      <c r="AA21" s="350">
        <v>15532</v>
      </c>
      <c r="AB21" s="350">
        <v>226519</v>
      </c>
      <c r="AC21" s="350">
        <f t="shared" si="6"/>
        <v>143849</v>
      </c>
      <c r="AD21" s="350">
        <v>385900</v>
      </c>
      <c r="AE21" s="350">
        <v>15829.59</v>
      </c>
      <c r="AF21" s="350">
        <v>228980.14</v>
      </c>
      <c r="AG21" s="350">
        <f t="shared" si="7"/>
        <v>145680.26999999996</v>
      </c>
      <c r="AH21" s="350">
        <v>390490</v>
      </c>
      <c r="AI21" s="350">
        <v>10140</v>
      </c>
      <c r="AJ21" s="350">
        <v>232090</v>
      </c>
      <c r="AK21" s="350">
        <f t="shared" si="8"/>
        <v>144070</v>
      </c>
      <c r="AL21" s="350">
        <v>386300</v>
      </c>
      <c r="AM21" s="350">
        <v>10699.7</v>
      </c>
      <c r="AN21" s="350">
        <v>235444</v>
      </c>
      <c r="AO21" s="350">
        <f t="shared" si="9"/>
        <v>146566.29999999999</v>
      </c>
      <c r="AP21" s="350">
        <v>392710</v>
      </c>
      <c r="AQ21" s="350">
        <v>26200</v>
      </c>
      <c r="AR21" s="350">
        <v>215496</v>
      </c>
      <c r="AS21" s="350">
        <f t="shared" si="10"/>
        <v>129204</v>
      </c>
      <c r="AT21" s="350">
        <v>370900</v>
      </c>
      <c r="AU21" s="350">
        <v>26554</v>
      </c>
      <c r="AV21" s="350">
        <v>218501.9</v>
      </c>
      <c r="AW21" s="350">
        <f t="shared" si="11"/>
        <v>131844.1</v>
      </c>
      <c r="AX21" s="350">
        <v>376900</v>
      </c>
      <c r="AZ21" s="365">
        <f t="shared" si="12"/>
        <v>67200</v>
      </c>
      <c r="BA21" s="365">
        <f t="shared" si="13"/>
        <v>39228.600000000006</v>
      </c>
      <c r="BB21" s="365">
        <f t="shared" si="14"/>
        <v>27971.4</v>
      </c>
      <c r="BC21" s="365">
        <f t="shared" si="15"/>
        <v>1356900</v>
      </c>
      <c r="BD21" s="365">
        <f t="shared" si="16"/>
        <v>63294.33</v>
      </c>
      <c r="BE21" s="365">
        <f t="shared" si="17"/>
        <v>824770.45000000007</v>
      </c>
      <c r="BF21" s="365">
        <f t="shared" si="18"/>
        <v>468835.22</v>
      </c>
    </row>
    <row r="22" spans="1:58">
      <c r="A22" s="345">
        <v>18</v>
      </c>
      <c r="B22" s="345" t="s">
        <v>825</v>
      </c>
      <c r="C22" s="345" t="s">
        <v>917</v>
      </c>
      <c r="D22" s="345" t="s">
        <v>3654</v>
      </c>
      <c r="E22" s="345" t="s">
        <v>3660</v>
      </c>
      <c r="F22" s="345">
        <v>300000</v>
      </c>
      <c r="G22" s="350">
        <f t="shared" si="0"/>
        <v>223621625.00999999</v>
      </c>
      <c r="H22" s="350">
        <v>48177673</v>
      </c>
      <c r="I22" s="350">
        <v>271799298.00999999</v>
      </c>
      <c r="J22" s="350">
        <f t="shared" si="1"/>
        <v>230976659.00999999</v>
      </c>
      <c r="K22" s="350">
        <v>49726299</v>
      </c>
      <c r="L22" s="350">
        <v>280702958.00999999</v>
      </c>
      <c r="M22" s="350">
        <f t="shared" si="19"/>
        <v>143648040.90000001</v>
      </c>
      <c r="N22" s="350">
        <v>50793747</v>
      </c>
      <c r="O22" s="350">
        <v>194441787.90000001</v>
      </c>
      <c r="P22" s="350">
        <f t="shared" si="3"/>
        <v>147485754.90000001</v>
      </c>
      <c r="Q22" s="350">
        <v>52125782</v>
      </c>
      <c r="R22" s="350">
        <v>199611536.90000001</v>
      </c>
      <c r="S22" s="350">
        <v>30048972</v>
      </c>
      <c r="T22" s="350">
        <v>36736661</v>
      </c>
      <c r="U22" s="350">
        <f t="shared" si="4"/>
        <v>123227008.90000001</v>
      </c>
      <c r="V22" s="350">
        <v>190012641.90000001</v>
      </c>
      <c r="W22" s="350">
        <v>30972630</v>
      </c>
      <c r="X22" s="350">
        <v>37865889</v>
      </c>
      <c r="Y22" s="350">
        <f t="shared" si="5"/>
        <v>127063365.90000001</v>
      </c>
      <c r="Z22" s="350">
        <v>195901884.90000001</v>
      </c>
      <c r="AA22" s="350">
        <v>30669177</v>
      </c>
      <c r="AB22" s="350">
        <v>14144200</v>
      </c>
      <c r="AC22" s="350">
        <f t="shared" si="6"/>
        <v>45488659.900000006</v>
      </c>
      <c r="AD22" s="350">
        <v>90302036.900000006</v>
      </c>
      <c r="AE22" s="350">
        <v>31500331</v>
      </c>
      <c r="AF22" s="350">
        <v>14526195</v>
      </c>
      <c r="AG22" s="350">
        <f t="shared" si="7"/>
        <v>46714891.900000006</v>
      </c>
      <c r="AH22" s="350">
        <v>92741417.900000006</v>
      </c>
      <c r="AI22" s="350">
        <v>45287988</v>
      </c>
      <c r="AJ22" s="350">
        <v>17082378</v>
      </c>
      <c r="AK22" s="350">
        <f t="shared" si="8"/>
        <v>57423136</v>
      </c>
      <c r="AL22" s="350">
        <v>119793502</v>
      </c>
      <c r="AM22" s="350">
        <v>46471419.619999997</v>
      </c>
      <c r="AN22" s="350">
        <v>17528762.280000001</v>
      </c>
      <c r="AO22" s="350">
        <f t="shared" si="9"/>
        <v>58923674</v>
      </c>
      <c r="AP22" s="350">
        <v>122923855.90000001</v>
      </c>
      <c r="AQ22" s="350">
        <v>68238618</v>
      </c>
      <c r="AR22" s="350">
        <v>62388588</v>
      </c>
      <c r="AS22" s="350">
        <f t="shared" si="10"/>
        <v>114717060.90000001</v>
      </c>
      <c r="AT22" s="350">
        <v>245344266.90000001</v>
      </c>
      <c r="AU22" s="350">
        <v>45477246.380000003</v>
      </c>
      <c r="AV22" s="350">
        <v>32509339.719999999</v>
      </c>
      <c r="AW22" s="350">
        <f t="shared" si="11"/>
        <v>174073820.80000001</v>
      </c>
      <c r="AX22" s="350">
        <v>252060406.90000001</v>
      </c>
      <c r="AZ22" s="365">
        <f t="shared" si="12"/>
        <v>480314494.90999997</v>
      </c>
      <c r="BA22" s="365">
        <f t="shared" si="13"/>
        <v>378462413.90999997</v>
      </c>
      <c r="BB22" s="365">
        <f t="shared" si="14"/>
        <v>101852081</v>
      </c>
      <c r="BC22" s="365">
        <f t="shared" si="15"/>
        <v>663627565.60000002</v>
      </c>
      <c r="BD22" s="365">
        <f t="shared" si="16"/>
        <v>154421627</v>
      </c>
      <c r="BE22" s="365">
        <f t="shared" si="17"/>
        <v>102430186</v>
      </c>
      <c r="BF22" s="365">
        <f t="shared" si="18"/>
        <v>406775752.60000002</v>
      </c>
    </row>
    <row r="23" spans="1:58">
      <c r="A23" s="345">
        <v>19</v>
      </c>
      <c r="B23" s="345" t="s">
        <v>833</v>
      </c>
      <c r="C23" s="345" t="s">
        <v>834</v>
      </c>
      <c r="D23" s="345" t="s">
        <v>3654</v>
      </c>
      <c r="E23" s="345" t="s">
        <v>3657</v>
      </c>
      <c r="F23" s="345">
        <v>3500</v>
      </c>
      <c r="G23" s="350">
        <f t="shared" si="0"/>
        <v>686002</v>
      </c>
      <c r="H23" s="350">
        <v>588938</v>
      </c>
      <c r="I23" s="350">
        <v>1274940</v>
      </c>
      <c r="J23" s="350">
        <f t="shared" si="1"/>
        <v>699998</v>
      </c>
      <c r="K23" s="350">
        <v>601155</v>
      </c>
      <c r="L23" s="350">
        <v>1301153</v>
      </c>
      <c r="M23" s="350">
        <f t="shared" si="19"/>
        <v>687847</v>
      </c>
      <c r="N23" s="350">
        <v>585450</v>
      </c>
      <c r="O23" s="350">
        <v>1273297</v>
      </c>
      <c r="P23" s="350">
        <f t="shared" si="3"/>
        <v>700200.5</v>
      </c>
      <c r="Q23" s="350">
        <v>595822.5</v>
      </c>
      <c r="R23" s="350">
        <v>1296023</v>
      </c>
      <c r="S23" s="350">
        <v>333720</v>
      </c>
      <c r="T23" s="350">
        <v>343822</v>
      </c>
      <c r="U23" s="350">
        <f t="shared" si="4"/>
        <v>601763</v>
      </c>
      <c r="V23" s="350">
        <v>1279305</v>
      </c>
      <c r="W23" s="350">
        <v>339412.5</v>
      </c>
      <c r="X23" s="350">
        <v>349830</v>
      </c>
      <c r="Y23" s="350">
        <f t="shared" si="5"/>
        <v>611977.5</v>
      </c>
      <c r="Z23" s="350">
        <v>1301220</v>
      </c>
      <c r="AA23" s="350">
        <v>381578</v>
      </c>
      <c r="AB23" s="350">
        <v>392175</v>
      </c>
      <c r="AC23" s="350">
        <f t="shared" si="6"/>
        <v>708232</v>
      </c>
      <c r="AD23" s="350">
        <v>1481985</v>
      </c>
      <c r="AE23" s="350">
        <v>389857.5</v>
      </c>
      <c r="AF23" s="350">
        <v>401940</v>
      </c>
      <c r="AG23" s="350">
        <f t="shared" si="7"/>
        <v>726974.5</v>
      </c>
      <c r="AH23" s="350">
        <v>1518772</v>
      </c>
      <c r="AI23" s="350">
        <v>353137</v>
      </c>
      <c r="AJ23" s="350">
        <v>370282</v>
      </c>
      <c r="AK23" s="350">
        <f t="shared" si="8"/>
        <v>617266</v>
      </c>
      <c r="AL23" s="350">
        <v>1340685</v>
      </c>
      <c r="AM23" s="350">
        <v>360202.5</v>
      </c>
      <c r="AN23" s="350">
        <v>377460</v>
      </c>
      <c r="AO23" s="350">
        <f t="shared" si="9"/>
        <v>630089.5</v>
      </c>
      <c r="AP23" s="350">
        <v>1367752</v>
      </c>
      <c r="AQ23" s="350">
        <v>391095</v>
      </c>
      <c r="AR23" s="350">
        <v>401512</v>
      </c>
      <c r="AS23" s="350">
        <f t="shared" si="10"/>
        <v>725310</v>
      </c>
      <c r="AT23" s="350">
        <v>1517917</v>
      </c>
      <c r="AU23" s="350">
        <v>397575</v>
      </c>
      <c r="AV23" s="350">
        <v>408757.5</v>
      </c>
      <c r="AW23" s="350">
        <f t="shared" si="11"/>
        <v>736470.5</v>
      </c>
      <c r="AX23" s="350">
        <v>1542803</v>
      </c>
      <c r="AZ23" s="365">
        <f t="shared" si="12"/>
        <v>2597176</v>
      </c>
      <c r="BA23" s="365">
        <f t="shared" si="13"/>
        <v>1400198.5</v>
      </c>
      <c r="BB23" s="365">
        <f t="shared" si="14"/>
        <v>1196977.5</v>
      </c>
      <c r="BC23" s="365">
        <f t="shared" si="15"/>
        <v>5730547</v>
      </c>
      <c r="BD23" s="365">
        <f t="shared" si="16"/>
        <v>1487047.5</v>
      </c>
      <c r="BE23" s="365">
        <f t="shared" si="17"/>
        <v>1537987.5</v>
      </c>
      <c r="BF23" s="365">
        <f t="shared" si="18"/>
        <v>2705512</v>
      </c>
    </row>
    <row r="24" spans="1:58">
      <c r="A24" s="345">
        <v>20</v>
      </c>
      <c r="B24" s="345" t="s">
        <v>839</v>
      </c>
      <c r="C24" s="345" t="s">
        <v>639</v>
      </c>
      <c r="D24" s="345" t="s">
        <v>3654</v>
      </c>
      <c r="E24" s="345" t="s">
        <v>3657</v>
      </c>
      <c r="F24" s="345">
        <v>3945</v>
      </c>
      <c r="G24" s="350">
        <f t="shared" si="0"/>
        <v>11640</v>
      </c>
      <c r="H24" s="350">
        <v>8190</v>
      </c>
      <c r="I24" s="350">
        <v>19830</v>
      </c>
      <c r="J24" s="350">
        <f t="shared" si="1"/>
        <v>11520</v>
      </c>
      <c r="K24" s="350">
        <v>8280</v>
      </c>
      <c r="L24" s="350">
        <v>19800</v>
      </c>
      <c r="M24" s="350">
        <f t="shared" si="19"/>
        <v>5340</v>
      </c>
      <c r="N24" s="350">
        <v>3900</v>
      </c>
      <c r="O24" s="350">
        <v>9240</v>
      </c>
      <c r="P24" s="350">
        <f t="shared" si="3"/>
        <v>5370</v>
      </c>
      <c r="Q24" s="350">
        <v>3900</v>
      </c>
      <c r="R24" s="350">
        <v>9270</v>
      </c>
      <c r="S24" s="350">
        <v>0</v>
      </c>
      <c r="T24" s="350">
        <v>0</v>
      </c>
      <c r="U24" s="350">
        <f t="shared" si="4"/>
        <v>0</v>
      </c>
      <c r="V24" s="350">
        <v>0</v>
      </c>
      <c r="W24" s="350">
        <v>0</v>
      </c>
      <c r="X24" s="350">
        <v>0</v>
      </c>
      <c r="Y24" s="350">
        <f t="shared" si="5"/>
        <v>0</v>
      </c>
      <c r="Z24" s="350">
        <v>0</v>
      </c>
      <c r="AA24" s="350">
        <v>116640</v>
      </c>
      <c r="AB24" s="350">
        <v>138240</v>
      </c>
      <c r="AC24" s="350">
        <f t="shared" si="6"/>
        <v>83640</v>
      </c>
      <c r="AD24" s="350">
        <v>338520</v>
      </c>
      <c r="AE24" s="350">
        <v>122910</v>
      </c>
      <c r="AF24" s="350">
        <v>145620</v>
      </c>
      <c r="AG24" s="350">
        <f t="shared" si="7"/>
        <v>88230</v>
      </c>
      <c r="AH24" s="350">
        <v>356760</v>
      </c>
      <c r="AI24" s="350">
        <v>76200</v>
      </c>
      <c r="AJ24" s="350">
        <v>141510</v>
      </c>
      <c r="AK24" s="350">
        <f t="shared" si="8"/>
        <v>110850</v>
      </c>
      <c r="AL24" s="350">
        <v>328560</v>
      </c>
      <c r="AM24" s="350">
        <v>80130</v>
      </c>
      <c r="AN24" s="350">
        <v>149610</v>
      </c>
      <c r="AO24" s="350">
        <f t="shared" si="9"/>
        <v>116160</v>
      </c>
      <c r="AP24" s="350">
        <v>345900</v>
      </c>
      <c r="AQ24" s="350">
        <v>406230</v>
      </c>
      <c r="AR24" s="350">
        <v>504600</v>
      </c>
      <c r="AS24" s="350">
        <f t="shared" si="10"/>
        <v>450930</v>
      </c>
      <c r="AT24" s="350">
        <v>1361760</v>
      </c>
      <c r="AU24" s="350">
        <v>438630</v>
      </c>
      <c r="AV24" s="350">
        <v>543930</v>
      </c>
      <c r="AW24" s="350">
        <f t="shared" si="11"/>
        <v>488610</v>
      </c>
      <c r="AX24" s="350">
        <v>1471170</v>
      </c>
      <c r="AZ24" s="365">
        <f t="shared" si="12"/>
        <v>29070</v>
      </c>
      <c r="BA24" s="365">
        <f t="shared" si="13"/>
        <v>16890</v>
      </c>
      <c r="BB24" s="365">
        <f t="shared" si="14"/>
        <v>12180</v>
      </c>
      <c r="BC24" s="365">
        <f t="shared" si="15"/>
        <v>2173830</v>
      </c>
      <c r="BD24" s="365">
        <f t="shared" si="16"/>
        <v>641670</v>
      </c>
      <c r="BE24" s="365">
        <f t="shared" si="17"/>
        <v>839160</v>
      </c>
      <c r="BF24" s="365">
        <f t="shared" si="18"/>
        <v>693000</v>
      </c>
    </row>
    <row r="25" spans="1:58">
      <c r="A25" s="345">
        <v>21</v>
      </c>
      <c r="B25" s="345" t="s">
        <v>869</v>
      </c>
      <c r="C25" s="345" t="s">
        <v>870</v>
      </c>
      <c r="D25" s="345" t="s">
        <v>3654</v>
      </c>
      <c r="E25" s="345" t="s">
        <v>3655</v>
      </c>
      <c r="F25" s="345">
        <v>7500</v>
      </c>
      <c r="G25" s="350">
        <f t="shared" si="0"/>
        <v>6000</v>
      </c>
      <c r="H25" s="350">
        <v>0</v>
      </c>
      <c r="I25" s="350">
        <v>6000</v>
      </c>
      <c r="J25" s="350">
        <f t="shared" si="1"/>
        <v>6000.0001000000002</v>
      </c>
      <c r="K25" s="350">
        <v>0</v>
      </c>
      <c r="L25" s="350">
        <v>6000.0001000000002</v>
      </c>
      <c r="M25" s="350">
        <f t="shared" si="19"/>
        <v>4033</v>
      </c>
      <c r="N25" s="350">
        <v>5467</v>
      </c>
      <c r="O25" s="350">
        <v>9500</v>
      </c>
      <c r="P25" s="350">
        <f t="shared" si="3"/>
        <v>4909.58</v>
      </c>
      <c r="Q25" s="350">
        <v>6040.42</v>
      </c>
      <c r="R25" s="350">
        <v>10950</v>
      </c>
      <c r="S25" s="350">
        <v>10871</v>
      </c>
      <c r="T25" s="350">
        <v>5975</v>
      </c>
      <c r="U25" s="350">
        <f t="shared" si="4"/>
        <v>7154</v>
      </c>
      <c r="V25" s="350">
        <v>24000</v>
      </c>
      <c r="W25" s="350">
        <v>11999.99</v>
      </c>
      <c r="X25" s="350">
        <v>7749.45</v>
      </c>
      <c r="Y25" s="350">
        <f t="shared" si="5"/>
        <v>8660.5600000000013</v>
      </c>
      <c r="Z25" s="350">
        <v>28410</v>
      </c>
      <c r="AA25" s="350">
        <v>1618</v>
      </c>
      <c r="AB25" s="350">
        <v>2308</v>
      </c>
      <c r="AC25" s="350">
        <f t="shared" si="6"/>
        <v>5881</v>
      </c>
      <c r="AD25" s="350">
        <v>9807</v>
      </c>
      <c r="AE25" s="350">
        <v>2531</v>
      </c>
      <c r="AF25" s="350">
        <v>6436</v>
      </c>
      <c r="AG25" s="350">
        <f t="shared" si="7"/>
        <v>8303</v>
      </c>
      <c r="AH25" s="350">
        <v>17270</v>
      </c>
      <c r="AI25" s="350">
        <v>3253</v>
      </c>
      <c r="AJ25" s="350">
        <v>306</v>
      </c>
      <c r="AK25" s="350">
        <f t="shared" si="8"/>
        <v>8941</v>
      </c>
      <c r="AL25" s="350">
        <v>12500</v>
      </c>
      <c r="AM25" s="350">
        <v>9089.66</v>
      </c>
      <c r="AN25" s="350">
        <v>7379.73</v>
      </c>
      <c r="AO25" s="350">
        <f t="shared" si="9"/>
        <v>22460.61</v>
      </c>
      <c r="AP25" s="350">
        <v>38930</v>
      </c>
      <c r="AQ25" s="350">
        <v>0</v>
      </c>
      <c r="AR25" s="350">
        <v>684</v>
      </c>
      <c r="AS25" s="350">
        <f t="shared" si="10"/>
        <v>316</v>
      </c>
      <c r="AT25" s="350">
        <v>1000</v>
      </c>
      <c r="AU25" s="350">
        <v>3.7</v>
      </c>
      <c r="AV25" s="350">
        <v>1206.7</v>
      </c>
      <c r="AW25" s="350">
        <f t="shared" si="11"/>
        <v>789.58999999999992</v>
      </c>
      <c r="AX25" s="350">
        <v>1999.99</v>
      </c>
      <c r="AZ25" s="365">
        <f t="shared" si="12"/>
        <v>16950.000100000001</v>
      </c>
      <c r="BA25" s="365">
        <f t="shared" si="13"/>
        <v>10909.580099999999</v>
      </c>
      <c r="BB25" s="365">
        <f t="shared" si="14"/>
        <v>6040.42</v>
      </c>
      <c r="BC25" s="365">
        <f t="shared" si="15"/>
        <v>86609.99</v>
      </c>
      <c r="BD25" s="365">
        <f t="shared" si="16"/>
        <v>23624.350000000002</v>
      </c>
      <c r="BE25" s="365">
        <f t="shared" si="17"/>
        <v>22771.88</v>
      </c>
      <c r="BF25" s="365">
        <f t="shared" si="18"/>
        <v>40213.759999999995</v>
      </c>
    </row>
    <row r="26" spans="1:58">
      <c r="A26" s="345">
        <v>22</v>
      </c>
      <c r="B26" s="345" t="s">
        <v>893</v>
      </c>
      <c r="C26" s="345" t="s">
        <v>3435</v>
      </c>
      <c r="D26" s="345" t="s">
        <v>3654</v>
      </c>
      <c r="E26" s="345" t="s">
        <v>3659</v>
      </c>
      <c r="F26" s="345">
        <v>9500</v>
      </c>
      <c r="G26" s="350">
        <f t="shared" si="0"/>
        <v>1671725</v>
      </c>
      <c r="H26" s="350">
        <v>1171875</v>
      </c>
      <c r="I26" s="350">
        <v>2843600</v>
      </c>
      <c r="J26" s="350">
        <f t="shared" si="1"/>
        <v>1677689.9</v>
      </c>
      <c r="K26" s="350">
        <v>1173710</v>
      </c>
      <c r="L26" s="350">
        <v>2851399.9</v>
      </c>
      <c r="M26" s="350">
        <f t="shared" si="19"/>
        <v>5922347</v>
      </c>
      <c r="N26" s="350">
        <v>4238753</v>
      </c>
      <c r="O26" s="350">
        <v>10161100</v>
      </c>
      <c r="P26" s="350">
        <f t="shared" si="3"/>
        <v>5949878.9000000004</v>
      </c>
      <c r="Q26" s="350">
        <v>4257121</v>
      </c>
      <c r="R26" s="350">
        <v>10206999.9</v>
      </c>
      <c r="S26" s="350">
        <v>993972</v>
      </c>
      <c r="T26" s="350">
        <v>1908964</v>
      </c>
      <c r="U26" s="350">
        <f t="shared" si="4"/>
        <v>1978764</v>
      </c>
      <c r="V26" s="350">
        <v>4881700</v>
      </c>
      <c r="W26" s="350">
        <v>998412</v>
      </c>
      <c r="X26" s="350">
        <v>1927194</v>
      </c>
      <c r="Y26" s="350">
        <f t="shared" si="5"/>
        <v>1995993.9000000004</v>
      </c>
      <c r="Z26" s="350">
        <v>4921599.9000000004</v>
      </c>
      <c r="AA26" s="350">
        <v>806020</v>
      </c>
      <c r="AB26" s="350">
        <v>1320640</v>
      </c>
      <c r="AC26" s="350">
        <f t="shared" si="6"/>
        <v>1654740</v>
      </c>
      <c r="AD26" s="350">
        <v>3781400</v>
      </c>
      <c r="AE26" s="350">
        <v>821740</v>
      </c>
      <c r="AF26" s="350">
        <v>1351639.9</v>
      </c>
      <c r="AG26" s="350">
        <f t="shared" si="7"/>
        <v>1708820</v>
      </c>
      <c r="AH26" s="350">
        <v>3882199.9</v>
      </c>
      <c r="AI26" s="350">
        <v>960245</v>
      </c>
      <c r="AJ26" s="350">
        <v>1510064</v>
      </c>
      <c r="AK26" s="350">
        <f t="shared" si="8"/>
        <v>2002891</v>
      </c>
      <c r="AL26" s="350">
        <v>4473200</v>
      </c>
      <c r="AM26" s="350">
        <v>978654</v>
      </c>
      <c r="AN26" s="350">
        <v>1535047</v>
      </c>
      <c r="AO26" s="350">
        <f t="shared" si="9"/>
        <v>2037898.9900000002</v>
      </c>
      <c r="AP26" s="350">
        <v>4551599.99</v>
      </c>
      <c r="AQ26" s="350">
        <v>374073</v>
      </c>
      <c r="AR26" s="350">
        <v>705756</v>
      </c>
      <c r="AS26" s="350">
        <f t="shared" si="10"/>
        <v>949471</v>
      </c>
      <c r="AT26" s="350">
        <v>2029300</v>
      </c>
      <c r="AU26" s="350">
        <v>385682</v>
      </c>
      <c r="AV26" s="350">
        <v>717563</v>
      </c>
      <c r="AW26" s="350">
        <f t="shared" si="11"/>
        <v>968354.99</v>
      </c>
      <c r="AX26" s="350">
        <v>2071599.99</v>
      </c>
      <c r="AZ26" s="365">
        <f t="shared" si="12"/>
        <v>13058399.800000001</v>
      </c>
      <c r="BA26" s="365">
        <f t="shared" si="13"/>
        <v>7627568.8000000007</v>
      </c>
      <c r="BB26" s="365">
        <f t="shared" si="14"/>
        <v>5430831</v>
      </c>
      <c r="BC26" s="365">
        <f t="shared" si="15"/>
        <v>15426999.780000001</v>
      </c>
      <c r="BD26" s="365">
        <f t="shared" si="16"/>
        <v>3184488</v>
      </c>
      <c r="BE26" s="365">
        <f t="shared" si="17"/>
        <v>5531443.9000000004</v>
      </c>
      <c r="BF26" s="365">
        <f t="shared" si="18"/>
        <v>6711067.8800000008</v>
      </c>
    </row>
    <row r="27" spans="1:58">
      <c r="A27" s="345">
        <v>23</v>
      </c>
      <c r="B27" s="345" t="s">
        <v>3661</v>
      </c>
      <c r="C27" s="345" t="s">
        <v>3446</v>
      </c>
      <c r="D27" s="345" t="s">
        <v>3662</v>
      </c>
      <c r="E27" s="345" t="s">
        <v>3657</v>
      </c>
      <c r="F27" s="345">
        <v>3100</v>
      </c>
      <c r="G27" s="350">
        <f t="shared" si="0"/>
        <v>0</v>
      </c>
      <c r="H27" s="350">
        <v>0</v>
      </c>
      <c r="I27" s="350">
        <v>0</v>
      </c>
      <c r="J27" s="350">
        <f t="shared" si="1"/>
        <v>0</v>
      </c>
      <c r="K27" s="350">
        <v>0</v>
      </c>
      <c r="L27" s="350">
        <v>0</v>
      </c>
      <c r="M27" s="350">
        <f t="shared" si="19"/>
        <v>0</v>
      </c>
      <c r="N27" s="350">
        <v>0</v>
      </c>
      <c r="O27" s="350">
        <v>0</v>
      </c>
      <c r="P27" s="350">
        <f t="shared" si="3"/>
        <v>0</v>
      </c>
      <c r="Q27" s="350">
        <v>0</v>
      </c>
      <c r="R27" s="350">
        <v>0</v>
      </c>
      <c r="S27" s="350">
        <v>0</v>
      </c>
      <c r="T27" s="350">
        <v>0</v>
      </c>
      <c r="U27" s="350">
        <f t="shared" si="4"/>
        <v>0</v>
      </c>
      <c r="V27" s="350">
        <v>0</v>
      </c>
      <c r="W27" s="350">
        <v>0</v>
      </c>
      <c r="X27" s="350">
        <v>0</v>
      </c>
      <c r="Y27" s="350">
        <f t="shared" si="5"/>
        <v>0</v>
      </c>
      <c r="Z27" s="350">
        <v>0</v>
      </c>
      <c r="AA27" s="350">
        <v>0</v>
      </c>
      <c r="AB27" s="350">
        <v>0</v>
      </c>
      <c r="AC27" s="350">
        <f t="shared" si="6"/>
        <v>0</v>
      </c>
      <c r="AD27" s="350">
        <v>0</v>
      </c>
      <c r="AE27" s="350">
        <v>0</v>
      </c>
      <c r="AF27" s="350">
        <v>0</v>
      </c>
      <c r="AG27" s="350">
        <f t="shared" si="7"/>
        <v>0</v>
      </c>
      <c r="AH27" s="350">
        <v>0</v>
      </c>
      <c r="AI27" s="350">
        <v>0</v>
      </c>
      <c r="AJ27" s="350">
        <v>0</v>
      </c>
      <c r="AK27" s="350">
        <f t="shared" si="8"/>
        <v>0</v>
      </c>
      <c r="AL27" s="350">
        <v>0</v>
      </c>
      <c r="AM27" s="350">
        <v>0</v>
      </c>
      <c r="AN27" s="350">
        <v>0</v>
      </c>
      <c r="AO27" s="350">
        <f t="shared" si="9"/>
        <v>0</v>
      </c>
      <c r="AP27" s="350">
        <v>0</v>
      </c>
      <c r="AQ27" s="350">
        <v>54900</v>
      </c>
      <c r="AR27" s="350">
        <v>110025</v>
      </c>
      <c r="AS27" s="350">
        <f t="shared" si="10"/>
        <v>73980</v>
      </c>
      <c r="AT27" s="350">
        <v>238905</v>
      </c>
      <c r="AU27" s="350">
        <v>54945</v>
      </c>
      <c r="AV27" s="350">
        <v>110475</v>
      </c>
      <c r="AW27" s="350">
        <f t="shared" si="11"/>
        <v>74340</v>
      </c>
      <c r="AX27" s="350">
        <v>239760</v>
      </c>
      <c r="AZ27" s="365">
        <f t="shared" si="12"/>
        <v>0</v>
      </c>
      <c r="BA27" s="365">
        <f t="shared" si="13"/>
        <v>0</v>
      </c>
      <c r="BB27" s="365">
        <f t="shared" si="14"/>
        <v>0</v>
      </c>
      <c r="BC27" s="365">
        <f t="shared" si="15"/>
        <v>239760</v>
      </c>
      <c r="BD27" s="365">
        <f t="shared" si="16"/>
        <v>54945</v>
      </c>
      <c r="BE27" s="365">
        <f t="shared" si="17"/>
        <v>110475</v>
      </c>
      <c r="BF27" s="365">
        <f t="shared" si="18"/>
        <v>74340</v>
      </c>
    </row>
    <row r="28" spans="1:58">
      <c r="A28" s="345">
        <v>24</v>
      </c>
      <c r="B28" s="345" t="s">
        <v>3663</v>
      </c>
      <c r="C28" s="345" t="s">
        <v>3447</v>
      </c>
      <c r="D28" s="345" t="s">
        <v>3654</v>
      </c>
      <c r="E28" s="345" t="s">
        <v>3657</v>
      </c>
      <c r="F28" s="345">
        <v>2500</v>
      </c>
      <c r="G28" s="350">
        <f t="shared" si="0"/>
        <v>0</v>
      </c>
      <c r="H28" s="350">
        <v>0</v>
      </c>
      <c r="I28" s="350">
        <v>0</v>
      </c>
      <c r="J28" s="350">
        <f t="shared" si="1"/>
        <v>0</v>
      </c>
      <c r="K28" s="350">
        <v>0</v>
      </c>
      <c r="L28" s="350">
        <v>0</v>
      </c>
      <c r="M28" s="350">
        <f t="shared" si="19"/>
        <v>0</v>
      </c>
      <c r="N28" s="350">
        <v>0</v>
      </c>
      <c r="O28" s="350">
        <v>0</v>
      </c>
      <c r="P28" s="350">
        <f t="shared" si="3"/>
        <v>0</v>
      </c>
      <c r="Q28" s="350">
        <v>0</v>
      </c>
      <c r="R28" s="350">
        <v>0</v>
      </c>
      <c r="S28" s="350">
        <v>0</v>
      </c>
      <c r="T28" s="350">
        <v>0</v>
      </c>
      <c r="U28" s="350">
        <f t="shared" si="4"/>
        <v>0</v>
      </c>
      <c r="V28" s="350">
        <v>0</v>
      </c>
      <c r="W28" s="350">
        <v>0</v>
      </c>
      <c r="X28" s="350">
        <v>0</v>
      </c>
      <c r="Y28" s="350">
        <f t="shared" si="5"/>
        <v>0</v>
      </c>
      <c r="Z28" s="350">
        <v>0</v>
      </c>
      <c r="AA28" s="350">
        <v>0</v>
      </c>
      <c r="AB28" s="350">
        <v>0</v>
      </c>
      <c r="AC28" s="350">
        <f t="shared" si="6"/>
        <v>0</v>
      </c>
      <c r="AD28" s="350">
        <v>0</v>
      </c>
      <c r="AE28" s="350">
        <v>0</v>
      </c>
      <c r="AF28" s="350">
        <v>0</v>
      </c>
      <c r="AG28" s="350">
        <f t="shared" si="7"/>
        <v>0</v>
      </c>
      <c r="AH28" s="350">
        <v>0</v>
      </c>
      <c r="AI28" s="350">
        <v>0</v>
      </c>
      <c r="AJ28" s="350">
        <v>10475.111999999999</v>
      </c>
      <c r="AK28" s="350">
        <f t="shared" si="8"/>
        <v>-10475.111999999999</v>
      </c>
      <c r="AL28" s="350">
        <v>0</v>
      </c>
      <c r="AM28" s="350">
        <v>0</v>
      </c>
      <c r="AN28" s="350">
        <v>10480.092000000001</v>
      </c>
      <c r="AO28" s="350">
        <f t="shared" si="9"/>
        <v>-10480.092000000001</v>
      </c>
      <c r="AP28" s="350">
        <v>0</v>
      </c>
      <c r="AQ28" s="350">
        <v>8657</v>
      </c>
      <c r="AR28" s="350">
        <v>15852</v>
      </c>
      <c r="AS28" s="350">
        <f t="shared" si="10"/>
        <v>14267.656000000003</v>
      </c>
      <c r="AT28" s="350">
        <v>38776.656000000003</v>
      </c>
      <c r="AU28" s="350">
        <v>8718</v>
      </c>
      <c r="AV28" s="350">
        <v>16183</v>
      </c>
      <c r="AW28" s="350">
        <f t="shared" si="11"/>
        <v>14371</v>
      </c>
      <c r="AX28" s="350">
        <v>39272</v>
      </c>
      <c r="AZ28" s="365">
        <f t="shared" si="12"/>
        <v>0</v>
      </c>
      <c r="BA28" s="365">
        <f t="shared" si="13"/>
        <v>0</v>
      </c>
      <c r="BB28" s="365">
        <f t="shared" si="14"/>
        <v>0</v>
      </c>
      <c r="BC28" s="365">
        <f t="shared" si="15"/>
        <v>39272</v>
      </c>
      <c r="BD28" s="365">
        <f t="shared" si="16"/>
        <v>8718</v>
      </c>
      <c r="BE28" s="365">
        <f t="shared" si="17"/>
        <v>26663.092000000001</v>
      </c>
      <c r="BF28" s="365">
        <f t="shared" si="18"/>
        <v>3890.9079999999994</v>
      </c>
    </row>
    <row r="29" spans="1:58">
      <c r="A29" s="345">
        <v>25</v>
      </c>
      <c r="B29" s="345" t="s">
        <v>939</v>
      </c>
      <c r="C29" s="345" t="s">
        <v>639</v>
      </c>
      <c r="D29" s="345" t="s">
        <v>3654</v>
      </c>
      <c r="E29" s="345" t="s">
        <v>3657</v>
      </c>
      <c r="F29" s="345">
        <v>4045</v>
      </c>
      <c r="G29" s="350">
        <f t="shared" si="0"/>
        <v>25260</v>
      </c>
      <c r="H29" s="350">
        <v>15840</v>
      </c>
      <c r="I29" s="350">
        <v>41100</v>
      </c>
      <c r="J29" s="350">
        <f t="shared" si="1"/>
        <v>27600</v>
      </c>
      <c r="K29" s="350">
        <v>15120</v>
      </c>
      <c r="L29" s="350">
        <v>42720</v>
      </c>
      <c r="M29" s="350">
        <f t="shared" si="19"/>
        <v>4440</v>
      </c>
      <c r="N29" s="350">
        <v>3840</v>
      </c>
      <c r="O29" s="350">
        <v>8280</v>
      </c>
      <c r="P29" s="350">
        <f t="shared" si="3"/>
        <v>4800</v>
      </c>
      <c r="Q29" s="350">
        <v>3360</v>
      </c>
      <c r="R29" s="350">
        <v>8160</v>
      </c>
      <c r="S29" s="350">
        <v>3616.8</v>
      </c>
      <c r="T29" s="350">
        <v>3804</v>
      </c>
      <c r="U29" s="350">
        <f t="shared" si="4"/>
        <v>5114.4000000000015</v>
      </c>
      <c r="V29" s="350">
        <v>12535.2</v>
      </c>
      <c r="W29" s="350">
        <v>3654.4407000000001</v>
      </c>
      <c r="X29" s="350">
        <v>3843.5880000000002</v>
      </c>
      <c r="Y29" s="350">
        <f t="shared" si="5"/>
        <v>5167.6273000000001</v>
      </c>
      <c r="Z29" s="350">
        <v>12665.656000000001</v>
      </c>
      <c r="AA29" s="350">
        <v>49039.199999999997</v>
      </c>
      <c r="AB29" s="350">
        <v>242551.2</v>
      </c>
      <c r="AC29" s="350">
        <f t="shared" si="6"/>
        <v>83443.199999999953</v>
      </c>
      <c r="AD29" s="350">
        <v>375033.59999999998</v>
      </c>
      <c r="AE29" s="350">
        <v>50174.2</v>
      </c>
      <c r="AF29" s="350">
        <v>246704.4</v>
      </c>
      <c r="AG29" s="350">
        <f t="shared" si="7"/>
        <v>84539.9</v>
      </c>
      <c r="AH29" s="350">
        <v>381418.5</v>
      </c>
      <c r="AI29" s="350">
        <v>12146.4</v>
      </c>
      <c r="AJ29" s="350">
        <v>111844.8</v>
      </c>
      <c r="AK29" s="350">
        <f t="shared" si="8"/>
        <v>26822.400000000009</v>
      </c>
      <c r="AL29" s="350">
        <v>150813.6</v>
      </c>
      <c r="AM29" s="350">
        <v>12336.936110000001</v>
      </c>
      <c r="AN29" s="350">
        <v>113599.26820000001</v>
      </c>
      <c r="AO29" s="350">
        <f t="shared" si="9"/>
        <v>27243.15568999997</v>
      </c>
      <c r="AP29" s="350">
        <v>153179.35999999999</v>
      </c>
      <c r="AQ29" s="350">
        <v>12439.2</v>
      </c>
      <c r="AR29" s="350">
        <v>156883.20000000001</v>
      </c>
      <c r="AS29" s="350">
        <f t="shared" si="10"/>
        <v>35503.199999999983</v>
      </c>
      <c r="AT29" s="350">
        <v>204825.60000000001</v>
      </c>
      <c r="AU29" s="350">
        <v>12680.049859999999</v>
      </c>
      <c r="AV29" s="350">
        <v>159920.79860000001</v>
      </c>
      <c r="AW29" s="350">
        <f t="shared" si="11"/>
        <v>36190.621539999993</v>
      </c>
      <c r="AX29" s="350">
        <v>208791.47</v>
      </c>
      <c r="AZ29" s="365">
        <f t="shared" si="12"/>
        <v>50880</v>
      </c>
      <c r="BA29" s="365">
        <f t="shared" si="13"/>
        <v>32400</v>
      </c>
      <c r="BB29" s="365">
        <f t="shared" si="14"/>
        <v>18480</v>
      </c>
      <c r="BC29" s="365">
        <f t="shared" si="15"/>
        <v>756054.98600000003</v>
      </c>
      <c r="BD29" s="365">
        <f t="shared" si="16"/>
        <v>78845.626669999998</v>
      </c>
      <c r="BE29" s="365">
        <f t="shared" si="17"/>
        <v>524068.05480000004</v>
      </c>
      <c r="BF29" s="365">
        <f t="shared" si="18"/>
        <v>153141.30452999996</v>
      </c>
    </row>
    <row r="30" spans="1:58">
      <c r="A30" s="345">
        <v>26</v>
      </c>
      <c r="B30" s="345" t="s">
        <v>940</v>
      </c>
      <c r="C30" s="345" t="s">
        <v>639</v>
      </c>
      <c r="D30" s="345" t="s">
        <v>3654</v>
      </c>
      <c r="E30" s="345" t="s">
        <v>3657</v>
      </c>
      <c r="F30" s="345">
        <v>2720</v>
      </c>
      <c r="G30" s="350">
        <f t="shared" si="0"/>
        <v>6240</v>
      </c>
      <c r="H30" s="350">
        <v>2040</v>
      </c>
      <c r="I30" s="350">
        <v>8280</v>
      </c>
      <c r="J30" s="350">
        <f t="shared" si="1"/>
        <v>12420</v>
      </c>
      <c r="K30" s="350">
        <v>5940</v>
      </c>
      <c r="L30" s="350">
        <v>18360</v>
      </c>
      <c r="M30" s="350">
        <f t="shared" si="19"/>
        <v>4350</v>
      </c>
      <c r="N30" s="350">
        <v>2100</v>
      </c>
      <c r="O30" s="350">
        <v>6450</v>
      </c>
      <c r="P30" s="350">
        <f t="shared" si="3"/>
        <v>10530</v>
      </c>
      <c r="Q30" s="350">
        <v>6000</v>
      </c>
      <c r="R30" s="350">
        <v>16530</v>
      </c>
      <c r="S30" s="350">
        <v>990</v>
      </c>
      <c r="T30" s="350">
        <v>1320</v>
      </c>
      <c r="U30" s="350">
        <f t="shared" si="4"/>
        <v>2010</v>
      </c>
      <c r="V30" s="350">
        <v>4320</v>
      </c>
      <c r="W30" s="350">
        <v>3060</v>
      </c>
      <c r="X30" s="350">
        <v>4080</v>
      </c>
      <c r="Y30" s="350">
        <f t="shared" si="5"/>
        <v>5730</v>
      </c>
      <c r="Z30" s="350">
        <v>12870</v>
      </c>
      <c r="AA30" s="350">
        <v>1350</v>
      </c>
      <c r="AB30" s="350">
        <v>2160</v>
      </c>
      <c r="AC30" s="350">
        <f t="shared" si="6"/>
        <v>2100</v>
      </c>
      <c r="AD30" s="350">
        <v>5610</v>
      </c>
      <c r="AE30" s="350">
        <v>3990</v>
      </c>
      <c r="AF30" s="350">
        <v>5820</v>
      </c>
      <c r="AG30" s="350">
        <f t="shared" si="7"/>
        <v>6960</v>
      </c>
      <c r="AH30" s="350">
        <v>16770</v>
      </c>
      <c r="AI30" s="350">
        <v>2340</v>
      </c>
      <c r="AJ30" s="350">
        <v>55380</v>
      </c>
      <c r="AK30" s="350">
        <f t="shared" si="8"/>
        <v>11760</v>
      </c>
      <c r="AL30" s="350">
        <v>69480</v>
      </c>
      <c r="AM30" s="350">
        <v>6090</v>
      </c>
      <c r="AN30" s="350">
        <v>68070</v>
      </c>
      <c r="AO30" s="350">
        <f t="shared" si="9"/>
        <v>19080</v>
      </c>
      <c r="AP30" s="350">
        <v>93240</v>
      </c>
      <c r="AQ30" s="350">
        <v>2100</v>
      </c>
      <c r="AR30" s="350">
        <v>62340</v>
      </c>
      <c r="AS30" s="350">
        <f t="shared" si="10"/>
        <v>10710</v>
      </c>
      <c r="AT30" s="350">
        <v>75150</v>
      </c>
      <c r="AU30" s="350">
        <v>4860</v>
      </c>
      <c r="AV30" s="350">
        <v>75000</v>
      </c>
      <c r="AW30" s="350">
        <f t="shared" si="11"/>
        <v>16950</v>
      </c>
      <c r="AX30" s="350">
        <v>96810</v>
      </c>
      <c r="AZ30" s="365">
        <f t="shared" si="12"/>
        <v>34890</v>
      </c>
      <c r="BA30" s="365">
        <f t="shared" si="13"/>
        <v>22950</v>
      </c>
      <c r="BB30" s="365">
        <f t="shared" si="14"/>
        <v>11940</v>
      </c>
      <c r="BC30" s="365">
        <f t="shared" si="15"/>
        <v>219690</v>
      </c>
      <c r="BD30" s="365">
        <f t="shared" si="16"/>
        <v>18000</v>
      </c>
      <c r="BE30" s="365">
        <f t="shared" si="17"/>
        <v>152970</v>
      </c>
      <c r="BF30" s="365">
        <f t="shared" si="18"/>
        <v>48720</v>
      </c>
    </row>
    <row r="31" spans="1:58">
      <c r="A31" s="345">
        <v>27</v>
      </c>
      <c r="B31" s="345" t="s">
        <v>941</v>
      </c>
      <c r="C31" s="345" t="s">
        <v>639</v>
      </c>
      <c r="D31" s="345" t="s">
        <v>3654</v>
      </c>
      <c r="E31" s="345" t="s">
        <v>3657</v>
      </c>
      <c r="F31" s="345">
        <v>5200</v>
      </c>
      <c r="G31" s="350">
        <f t="shared" si="0"/>
        <v>270840</v>
      </c>
      <c r="H31" s="350">
        <v>149640</v>
      </c>
      <c r="I31" s="350">
        <v>420480</v>
      </c>
      <c r="J31" s="350">
        <f t="shared" si="1"/>
        <v>283380</v>
      </c>
      <c r="K31" s="350">
        <v>157680</v>
      </c>
      <c r="L31" s="350">
        <v>441060</v>
      </c>
      <c r="M31" s="350">
        <f t="shared" si="19"/>
        <v>63600</v>
      </c>
      <c r="N31" s="350">
        <v>38160</v>
      </c>
      <c r="O31" s="350">
        <v>101760</v>
      </c>
      <c r="P31" s="350">
        <f t="shared" si="3"/>
        <v>65400</v>
      </c>
      <c r="Q31" s="350">
        <v>40920</v>
      </c>
      <c r="R31" s="350">
        <v>106320</v>
      </c>
      <c r="S31" s="350">
        <v>2640</v>
      </c>
      <c r="T31" s="350">
        <v>6360</v>
      </c>
      <c r="U31" s="350">
        <f t="shared" si="4"/>
        <v>5400</v>
      </c>
      <c r="V31" s="350">
        <v>14400</v>
      </c>
      <c r="W31" s="350">
        <v>3120</v>
      </c>
      <c r="X31" s="350">
        <v>5040</v>
      </c>
      <c r="Y31" s="350">
        <f t="shared" si="5"/>
        <v>6480</v>
      </c>
      <c r="Z31" s="350">
        <v>14640</v>
      </c>
      <c r="AA31" s="350">
        <v>4200</v>
      </c>
      <c r="AB31" s="350">
        <v>4800</v>
      </c>
      <c r="AC31" s="350">
        <f t="shared" si="6"/>
        <v>8400</v>
      </c>
      <c r="AD31" s="350">
        <v>17400</v>
      </c>
      <c r="AE31" s="350">
        <v>3960</v>
      </c>
      <c r="AF31" s="350">
        <v>5640</v>
      </c>
      <c r="AG31" s="350">
        <f t="shared" si="7"/>
        <v>7920</v>
      </c>
      <c r="AH31" s="350">
        <v>17520</v>
      </c>
      <c r="AI31" s="350">
        <v>6720</v>
      </c>
      <c r="AJ31" s="350">
        <v>148800</v>
      </c>
      <c r="AK31" s="350">
        <f t="shared" si="8"/>
        <v>34440</v>
      </c>
      <c r="AL31" s="350">
        <v>189960</v>
      </c>
      <c r="AM31" s="350">
        <v>6600</v>
      </c>
      <c r="AN31" s="350">
        <v>155520</v>
      </c>
      <c r="AO31" s="350">
        <f t="shared" si="9"/>
        <v>36000</v>
      </c>
      <c r="AP31" s="350">
        <v>198120</v>
      </c>
      <c r="AQ31" s="350">
        <v>6240</v>
      </c>
      <c r="AR31" s="350">
        <v>427920</v>
      </c>
      <c r="AS31" s="350">
        <f t="shared" si="10"/>
        <v>78600</v>
      </c>
      <c r="AT31" s="350">
        <v>512760</v>
      </c>
      <c r="AU31" s="350">
        <v>6000</v>
      </c>
      <c r="AV31" s="350">
        <v>450360</v>
      </c>
      <c r="AW31" s="350">
        <f t="shared" si="11"/>
        <v>81840</v>
      </c>
      <c r="AX31" s="350">
        <v>538200</v>
      </c>
      <c r="AZ31" s="365">
        <f t="shared" si="12"/>
        <v>547380</v>
      </c>
      <c r="BA31" s="365">
        <f t="shared" si="13"/>
        <v>348780</v>
      </c>
      <c r="BB31" s="365">
        <f t="shared" si="14"/>
        <v>198600</v>
      </c>
      <c r="BC31" s="365">
        <f t="shared" si="15"/>
        <v>768480</v>
      </c>
      <c r="BD31" s="365">
        <f t="shared" si="16"/>
        <v>19680</v>
      </c>
      <c r="BE31" s="365">
        <f t="shared" si="17"/>
        <v>616560</v>
      </c>
      <c r="BF31" s="365">
        <f t="shared" si="18"/>
        <v>132240</v>
      </c>
    </row>
    <row r="32" spans="1:58">
      <c r="A32" s="345">
        <v>28</v>
      </c>
      <c r="B32" s="345" t="s">
        <v>3664</v>
      </c>
      <c r="C32" s="345" t="s">
        <v>3449</v>
      </c>
      <c r="D32" s="345" t="s">
        <v>3654</v>
      </c>
      <c r="E32" s="345" t="s">
        <v>3657</v>
      </c>
      <c r="F32" s="345">
        <v>1238.9000000000001</v>
      </c>
      <c r="G32" s="350">
        <f t="shared" si="0"/>
        <v>0</v>
      </c>
      <c r="H32" s="350">
        <v>0</v>
      </c>
      <c r="I32" s="350">
        <v>0</v>
      </c>
      <c r="J32" s="350">
        <f t="shared" si="1"/>
        <v>0</v>
      </c>
      <c r="K32" s="350">
        <v>0</v>
      </c>
      <c r="L32" s="350">
        <v>0</v>
      </c>
      <c r="M32" s="350">
        <f t="shared" si="19"/>
        <v>0</v>
      </c>
      <c r="N32" s="350">
        <v>0</v>
      </c>
      <c r="O32" s="350">
        <v>0</v>
      </c>
      <c r="P32" s="350">
        <f t="shared" si="3"/>
        <v>0</v>
      </c>
      <c r="Q32" s="350">
        <v>0</v>
      </c>
      <c r="R32" s="350">
        <v>0</v>
      </c>
      <c r="S32" s="350">
        <v>0</v>
      </c>
      <c r="T32" s="350">
        <v>0</v>
      </c>
      <c r="U32" s="350">
        <f t="shared" si="4"/>
        <v>0</v>
      </c>
      <c r="V32" s="350">
        <v>0</v>
      </c>
      <c r="W32" s="350">
        <v>0</v>
      </c>
      <c r="X32" s="350">
        <v>0</v>
      </c>
      <c r="Y32" s="350">
        <f t="shared" si="5"/>
        <v>0</v>
      </c>
      <c r="Z32" s="350">
        <v>0</v>
      </c>
      <c r="AA32" s="350">
        <v>41415</v>
      </c>
      <c r="AB32" s="350">
        <v>36525</v>
      </c>
      <c r="AC32" s="350">
        <f t="shared" si="6"/>
        <v>56895</v>
      </c>
      <c r="AD32" s="350">
        <v>134835</v>
      </c>
      <c r="AE32" s="350">
        <v>41370</v>
      </c>
      <c r="AF32" s="350">
        <v>37110</v>
      </c>
      <c r="AG32" s="350">
        <f t="shared" si="7"/>
        <v>57015</v>
      </c>
      <c r="AH32" s="350">
        <v>135495</v>
      </c>
      <c r="AI32" s="350">
        <v>7080</v>
      </c>
      <c r="AJ32" s="350">
        <v>5265</v>
      </c>
      <c r="AK32" s="350">
        <f t="shared" si="8"/>
        <v>9120</v>
      </c>
      <c r="AL32" s="350">
        <v>21465</v>
      </c>
      <c r="AM32" s="350">
        <v>7065</v>
      </c>
      <c r="AN32" s="350">
        <v>5415</v>
      </c>
      <c r="AO32" s="350">
        <f t="shared" si="9"/>
        <v>9195</v>
      </c>
      <c r="AP32" s="350">
        <v>21675</v>
      </c>
      <c r="AQ32" s="350">
        <v>7200</v>
      </c>
      <c r="AR32" s="350">
        <v>7215</v>
      </c>
      <c r="AS32" s="350">
        <f t="shared" si="10"/>
        <v>9930</v>
      </c>
      <c r="AT32" s="350">
        <v>24345</v>
      </c>
      <c r="AU32" s="350">
        <v>7260</v>
      </c>
      <c r="AV32" s="350">
        <v>7470</v>
      </c>
      <c r="AW32" s="350">
        <f t="shared" si="11"/>
        <v>9840</v>
      </c>
      <c r="AX32" s="350">
        <v>24570</v>
      </c>
      <c r="AZ32" s="365">
        <f t="shared" si="12"/>
        <v>0</v>
      </c>
      <c r="BA32" s="365">
        <f t="shared" si="13"/>
        <v>0</v>
      </c>
      <c r="BB32" s="365">
        <f t="shared" si="14"/>
        <v>0</v>
      </c>
      <c r="BC32" s="365">
        <f t="shared" si="15"/>
        <v>181740</v>
      </c>
      <c r="BD32" s="365">
        <f t="shared" si="16"/>
        <v>55695</v>
      </c>
      <c r="BE32" s="365">
        <f t="shared" si="17"/>
        <v>49995</v>
      </c>
      <c r="BF32" s="365">
        <f t="shared" si="18"/>
        <v>76050</v>
      </c>
    </row>
    <row r="33" spans="1:58">
      <c r="A33" s="345">
        <v>29</v>
      </c>
      <c r="B33" s="345" t="s">
        <v>1002</v>
      </c>
      <c r="C33" s="345" t="s">
        <v>1003</v>
      </c>
      <c r="D33" s="345" t="s">
        <v>3654</v>
      </c>
      <c r="E33" s="345" t="s">
        <v>3659</v>
      </c>
      <c r="F33" s="345">
        <v>20000</v>
      </c>
      <c r="G33" s="350">
        <f t="shared" si="0"/>
        <v>8341690</v>
      </c>
      <c r="H33" s="350">
        <v>5975510</v>
      </c>
      <c r="I33" s="350">
        <v>14317200</v>
      </c>
      <c r="J33" s="350">
        <f t="shared" si="1"/>
        <v>8473724.3164600004</v>
      </c>
      <c r="K33" s="350">
        <v>6060023.6836399995</v>
      </c>
      <c r="L33" s="350">
        <v>14533748.0001</v>
      </c>
      <c r="M33" s="350">
        <f t="shared" si="19"/>
        <v>7197680</v>
      </c>
      <c r="N33" s="350">
        <v>4846520</v>
      </c>
      <c r="O33" s="350">
        <v>12044200</v>
      </c>
      <c r="P33" s="350">
        <f t="shared" si="3"/>
        <v>7314855.8201000001</v>
      </c>
      <c r="Q33" s="350">
        <v>4901551.18</v>
      </c>
      <c r="R33" s="350">
        <v>12216407.0001</v>
      </c>
      <c r="S33" s="350">
        <v>4104609</v>
      </c>
      <c r="T33" s="350">
        <v>5225040</v>
      </c>
      <c r="U33" s="350">
        <f t="shared" si="4"/>
        <v>6596751</v>
      </c>
      <c r="V33" s="350">
        <v>15926400</v>
      </c>
      <c r="W33" s="350">
        <v>4217336.13</v>
      </c>
      <c r="X33" s="350">
        <v>5351083.2900999999</v>
      </c>
      <c r="Y33" s="350">
        <f t="shared" si="5"/>
        <v>6758058.5799999991</v>
      </c>
      <c r="Z33" s="350">
        <v>16326478.0001</v>
      </c>
      <c r="AA33" s="350">
        <v>3714448</v>
      </c>
      <c r="AB33" s="350">
        <v>4306680</v>
      </c>
      <c r="AC33" s="350">
        <f t="shared" si="6"/>
        <v>5782072</v>
      </c>
      <c r="AD33" s="350">
        <v>13803200</v>
      </c>
      <c r="AE33" s="350">
        <v>3730502</v>
      </c>
      <c r="AF33" s="350">
        <v>4338405</v>
      </c>
      <c r="AG33" s="350">
        <f t="shared" si="7"/>
        <v>5805314</v>
      </c>
      <c r="AH33" s="350">
        <v>13874221</v>
      </c>
      <c r="AI33" s="350">
        <v>3733607</v>
      </c>
      <c r="AJ33" s="350">
        <v>4211610</v>
      </c>
      <c r="AK33" s="350">
        <f t="shared" si="8"/>
        <v>5849783</v>
      </c>
      <c r="AL33" s="350">
        <v>13795000</v>
      </c>
      <c r="AM33" s="350">
        <v>3756768.14</v>
      </c>
      <c r="AN33" s="350">
        <v>4237725.99</v>
      </c>
      <c r="AO33" s="350">
        <f t="shared" si="9"/>
        <v>5882258.8699999992</v>
      </c>
      <c r="AP33" s="350">
        <v>13876753</v>
      </c>
      <c r="AQ33" s="350">
        <v>4029514</v>
      </c>
      <c r="AR33" s="350">
        <v>4573780</v>
      </c>
      <c r="AS33" s="350">
        <f t="shared" si="10"/>
        <v>6619506</v>
      </c>
      <c r="AT33" s="350">
        <v>15222800</v>
      </c>
      <c r="AU33" s="350">
        <v>4091998</v>
      </c>
      <c r="AV33" s="350">
        <v>4634534</v>
      </c>
      <c r="AW33" s="350">
        <f t="shared" si="11"/>
        <v>6704281</v>
      </c>
      <c r="AX33" s="350">
        <v>15430813</v>
      </c>
      <c r="AZ33" s="365">
        <f t="shared" si="12"/>
        <v>26750155.0002</v>
      </c>
      <c r="BA33" s="365">
        <f t="shared" si="13"/>
        <v>15788580.13656</v>
      </c>
      <c r="BB33" s="365">
        <f t="shared" si="14"/>
        <v>10961574.863639999</v>
      </c>
      <c r="BC33" s="365">
        <f t="shared" si="15"/>
        <v>59508265.000100002</v>
      </c>
      <c r="BD33" s="365">
        <f t="shared" si="16"/>
        <v>15796604.27</v>
      </c>
      <c r="BE33" s="365">
        <f t="shared" si="17"/>
        <v>18561748.280100003</v>
      </c>
      <c r="BF33" s="365">
        <f t="shared" si="18"/>
        <v>25149912.449999996</v>
      </c>
    </row>
    <row r="34" spans="1:58">
      <c r="A34" s="345">
        <v>30</v>
      </c>
      <c r="B34" s="345" t="s">
        <v>3395</v>
      </c>
      <c r="C34" s="345" t="s">
        <v>3369</v>
      </c>
      <c r="D34" s="345" t="s">
        <v>3654</v>
      </c>
      <c r="E34" s="345" t="s">
        <v>3659</v>
      </c>
      <c r="F34" s="345">
        <v>3000</v>
      </c>
      <c r="G34" s="350">
        <f t="shared" si="0"/>
        <v>274600</v>
      </c>
      <c r="H34" s="350">
        <v>213900</v>
      </c>
      <c r="I34" s="350">
        <v>488500</v>
      </c>
      <c r="J34" s="350">
        <f t="shared" si="1"/>
        <v>344600</v>
      </c>
      <c r="K34" s="350">
        <v>269900</v>
      </c>
      <c r="L34" s="350">
        <v>614500</v>
      </c>
      <c r="M34" s="350">
        <f t="shared" si="19"/>
        <v>127100</v>
      </c>
      <c r="N34" s="350">
        <v>115200</v>
      </c>
      <c r="O34" s="350">
        <v>242300</v>
      </c>
      <c r="P34" s="350">
        <f t="shared" si="3"/>
        <v>155100</v>
      </c>
      <c r="Q34" s="350">
        <v>139700</v>
      </c>
      <c r="R34" s="350">
        <v>294800</v>
      </c>
      <c r="S34" s="350">
        <v>26101</v>
      </c>
      <c r="T34" s="350">
        <v>33862</v>
      </c>
      <c r="U34" s="350">
        <f t="shared" si="4"/>
        <v>48637</v>
      </c>
      <c r="V34" s="350">
        <v>108600</v>
      </c>
      <c r="W34" s="350">
        <v>33022.400000000001</v>
      </c>
      <c r="X34" s="350">
        <v>41735.01</v>
      </c>
      <c r="Y34" s="350">
        <f t="shared" si="5"/>
        <v>56742.590000000004</v>
      </c>
      <c r="Z34" s="350">
        <v>131500</v>
      </c>
      <c r="AA34" s="350">
        <v>41893</v>
      </c>
      <c r="AB34" s="350">
        <v>43911</v>
      </c>
      <c r="AC34" s="350">
        <f t="shared" si="6"/>
        <v>87696</v>
      </c>
      <c r="AD34" s="350">
        <v>173500</v>
      </c>
      <c r="AE34" s="350">
        <v>46566.18</v>
      </c>
      <c r="AF34" s="350">
        <v>49748.33</v>
      </c>
      <c r="AG34" s="350">
        <f t="shared" si="7"/>
        <v>98885.49</v>
      </c>
      <c r="AH34" s="350">
        <v>195200</v>
      </c>
      <c r="AI34" s="350">
        <v>62485</v>
      </c>
      <c r="AJ34" s="350">
        <v>34783</v>
      </c>
      <c r="AK34" s="350">
        <f t="shared" si="8"/>
        <v>83632</v>
      </c>
      <c r="AL34" s="350">
        <v>180900</v>
      </c>
      <c r="AM34" s="350">
        <v>73501.27</v>
      </c>
      <c r="AN34" s="350">
        <v>45362.28</v>
      </c>
      <c r="AO34" s="350">
        <f t="shared" si="9"/>
        <v>105736.44999999998</v>
      </c>
      <c r="AP34" s="350">
        <v>224600</v>
      </c>
      <c r="AQ34" s="350">
        <v>137112</v>
      </c>
      <c r="AR34" s="350">
        <v>153414</v>
      </c>
      <c r="AS34" s="350">
        <f t="shared" si="10"/>
        <v>201374</v>
      </c>
      <c r="AT34" s="350">
        <v>491900</v>
      </c>
      <c r="AU34" s="350">
        <v>153693.54</v>
      </c>
      <c r="AV34" s="350">
        <v>176782.84</v>
      </c>
      <c r="AW34" s="350">
        <f t="shared" si="11"/>
        <v>224523.61999999997</v>
      </c>
      <c r="AX34" s="350">
        <v>555000</v>
      </c>
      <c r="AZ34" s="365">
        <f t="shared" si="12"/>
        <v>909300</v>
      </c>
      <c r="BA34" s="365">
        <f t="shared" si="13"/>
        <v>499700</v>
      </c>
      <c r="BB34" s="365">
        <f t="shared" si="14"/>
        <v>409600</v>
      </c>
      <c r="BC34" s="365">
        <f t="shared" si="15"/>
        <v>1106300</v>
      </c>
      <c r="BD34" s="365">
        <f t="shared" si="16"/>
        <v>306783.39</v>
      </c>
      <c r="BE34" s="365">
        <f t="shared" si="17"/>
        <v>313628.45999999996</v>
      </c>
      <c r="BF34" s="365">
        <f t="shared" si="18"/>
        <v>485888.14999999997</v>
      </c>
    </row>
    <row r="35" spans="1:58">
      <c r="A35" s="345">
        <v>31</v>
      </c>
      <c r="B35" s="345" t="s">
        <v>1011</v>
      </c>
      <c r="C35" s="345" t="s">
        <v>1012</v>
      </c>
      <c r="D35" s="345" t="s">
        <v>3654</v>
      </c>
      <c r="E35" s="345" t="s">
        <v>3657</v>
      </c>
      <c r="F35" s="345">
        <v>6000</v>
      </c>
      <c r="G35" s="350">
        <f t="shared" si="0"/>
        <v>2457045</v>
      </c>
      <c r="H35" s="350">
        <v>841545</v>
      </c>
      <c r="I35" s="350">
        <v>3298590</v>
      </c>
      <c r="J35" s="350">
        <f t="shared" si="1"/>
        <v>2621745</v>
      </c>
      <c r="K35" s="350">
        <v>895500</v>
      </c>
      <c r="L35" s="350">
        <v>3517245</v>
      </c>
      <c r="M35" s="350">
        <f t="shared" si="19"/>
        <v>2698200</v>
      </c>
      <c r="N35" s="350">
        <v>939555</v>
      </c>
      <c r="O35" s="350">
        <v>3637755</v>
      </c>
      <c r="P35" s="350">
        <f t="shared" si="3"/>
        <v>2877165</v>
      </c>
      <c r="Q35" s="350">
        <v>1003005</v>
      </c>
      <c r="R35" s="350">
        <v>3880170</v>
      </c>
      <c r="S35" s="350">
        <v>170415</v>
      </c>
      <c r="T35" s="350">
        <v>2269440</v>
      </c>
      <c r="U35" s="350">
        <f t="shared" si="4"/>
        <v>948915</v>
      </c>
      <c r="V35" s="350">
        <v>3388770</v>
      </c>
      <c r="W35" s="350">
        <v>183420</v>
      </c>
      <c r="X35" s="350">
        <v>2414835</v>
      </c>
      <c r="Y35" s="350">
        <f t="shared" si="5"/>
        <v>1011015</v>
      </c>
      <c r="Z35" s="350">
        <v>3609270</v>
      </c>
      <c r="AA35" s="350">
        <v>884970</v>
      </c>
      <c r="AB35" s="350">
        <v>1194210</v>
      </c>
      <c r="AC35" s="350">
        <f t="shared" si="6"/>
        <v>1494900</v>
      </c>
      <c r="AD35" s="350">
        <v>3574080</v>
      </c>
      <c r="AE35" s="350">
        <v>944640</v>
      </c>
      <c r="AF35" s="350">
        <v>1276065</v>
      </c>
      <c r="AG35" s="350">
        <f t="shared" si="7"/>
        <v>1595655</v>
      </c>
      <c r="AH35" s="350">
        <v>3816360</v>
      </c>
      <c r="AI35" s="350">
        <v>921465</v>
      </c>
      <c r="AJ35" s="350">
        <v>1138635</v>
      </c>
      <c r="AK35" s="350">
        <f t="shared" si="8"/>
        <v>1508400</v>
      </c>
      <c r="AL35" s="350">
        <v>3568500</v>
      </c>
      <c r="AM35" s="350">
        <v>981090</v>
      </c>
      <c r="AN35" s="350">
        <v>1212120</v>
      </c>
      <c r="AO35" s="350">
        <f t="shared" si="9"/>
        <v>1607760</v>
      </c>
      <c r="AP35" s="350">
        <v>3800970</v>
      </c>
      <c r="AQ35" s="350">
        <v>798255</v>
      </c>
      <c r="AR35" s="350">
        <v>1042245</v>
      </c>
      <c r="AS35" s="350">
        <f t="shared" si="10"/>
        <v>1343880</v>
      </c>
      <c r="AT35" s="350">
        <v>3184380</v>
      </c>
      <c r="AU35" s="350">
        <v>847935</v>
      </c>
      <c r="AV35" s="350">
        <v>1106010</v>
      </c>
      <c r="AW35" s="350">
        <f t="shared" si="11"/>
        <v>1426725</v>
      </c>
      <c r="AX35" s="350">
        <v>3380670</v>
      </c>
      <c r="AZ35" s="365">
        <f t="shared" si="12"/>
        <v>7397415</v>
      </c>
      <c r="BA35" s="365">
        <f t="shared" si="13"/>
        <v>5498910</v>
      </c>
      <c r="BB35" s="365">
        <f t="shared" si="14"/>
        <v>1898505</v>
      </c>
      <c r="BC35" s="365">
        <f t="shared" si="15"/>
        <v>14607270</v>
      </c>
      <c r="BD35" s="365">
        <f t="shared" si="16"/>
        <v>2957085</v>
      </c>
      <c r="BE35" s="365">
        <f t="shared" si="17"/>
        <v>6009030</v>
      </c>
      <c r="BF35" s="365">
        <f t="shared" si="18"/>
        <v>5641155</v>
      </c>
    </row>
    <row r="36" spans="1:58">
      <c r="A36" s="345">
        <v>32</v>
      </c>
      <c r="B36" s="345" t="s">
        <v>1029</v>
      </c>
      <c r="C36" s="345" t="s">
        <v>1030</v>
      </c>
      <c r="D36" s="345" t="s">
        <v>3654</v>
      </c>
      <c r="E36" s="345" t="s">
        <v>3659</v>
      </c>
      <c r="F36" s="345">
        <v>5000</v>
      </c>
      <c r="G36" s="350">
        <f t="shared" si="0"/>
        <v>6800</v>
      </c>
      <c r="H36" s="350">
        <v>0</v>
      </c>
      <c r="I36" s="350">
        <v>6800</v>
      </c>
      <c r="J36" s="350">
        <f t="shared" si="1"/>
        <v>8300</v>
      </c>
      <c r="K36" s="350">
        <v>0</v>
      </c>
      <c r="L36" s="350">
        <v>8300</v>
      </c>
      <c r="M36" s="350">
        <f t="shared" si="19"/>
        <v>2900</v>
      </c>
      <c r="N36" s="350">
        <v>0</v>
      </c>
      <c r="O36" s="350">
        <v>2900</v>
      </c>
      <c r="P36" s="350">
        <f t="shared" si="3"/>
        <v>3200</v>
      </c>
      <c r="Q36" s="350">
        <v>0</v>
      </c>
      <c r="R36" s="350">
        <v>3200</v>
      </c>
      <c r="S36" s="350">
        <v>1434</v>
      </c>
      <c r="T36" s="350">
        <v>35</v>
      </c>
      <c r="U36" s="350">
        <f t="shared" si="4"/>
        <v>1631</v>
      </c>
      <c r="V36" s="350">
        <v>3100</v>
      </c>
      <c r="W36" s="350">
        <v>1606</v>
      </c>
      <c r="X36" s="350">
        <v>63.97</v>
      </c>
      <c r="Y36" s="350">
        <f t="shared" si="5"/>
        <v>1930.03</v>
      </c>
      <c r="Z36" s="350">
        <v>3600</v>
      </c>
      <c r="AA36" s="350">
        <v>0</v>
      </c>
      <c r="AB36" s="350">
        <v>0</v>
      </c>
      <c r="AC36" s="350">
        <f t="shared" si="6"/>
        <v>0</v>
      </c>
      <c r="AD36" s="350">
        <v>0</v>
      </c>
      <c r="AE36" s="350">
        <v>0</v>
      </c>
      <c r="AF36" s="350">
        <v>0</v>
      </c>
      <c r="AG36" s="350">
        <f t="shared" si="7"/>
        <v>0</v>
      </c>
      <c r="AH36" s="350">
        <v>0</v>
      </c>
      <c r="AI36" s="350">
        <v>14</v>
      </c>
      <c r="AJ36" s="350">
        <v>2251</v>
      </c>
      <c r="AK36" s="350">
        <f t="shared" si="8"/>
        <v>35</v>
      </c>
      <c r="AL36" s="350">
        <v>2300</v>
      </c>
      <c r="AM36" s="350">
        <v>19.75</v>
      </c>
      <c r="AN36" s="350">
        <v>2692.98</v>
      </c>
      <c r="AO36" s="350">
        <f t="shared" si="9"/>
        <v>87.269999999999982</v>
      </c>
      <c r="AP36" s="350">
        <v>2800</v>
      </c>
      <c r="AQ36" s="350">
        <v>16087</v>
      </c>
      <c r="AR36" s="350">
        <v>24746</v>
      </c>
      <c r="AS36" s="350">
        <f t="shared" si="10"/>
        <v>23967</v>
      </c>
      <c r="AT36" s="350">
        <v>64800</v>
      </c>
      <c r="AU36" s="350">
        <v>17520</v>
      </c>
      <c r="AV36" s="350">
        <v>27820</v>
      </c>
      <c r="AW36" s="350">
        <f t="shared" si="11"/>
        <v>27160</v>
      </c>
      <c r="AX36" s="350">
        <v>72500</v>
      </c>
      <c r="AZ36" s="365">
        <f t="shared" si="12"/>
        <v>11500</v>
      </c>
      <c r="BA36" s="365">
        <f t="shared" si="13"/>
        <v>11500</v>
      </c>
      <c r="BB36" s="365">
        <f t="shared" si="14"/>
        <v>0</v>
      </c>
      <c r="BC36" s="365">
        <f t="shared" si="15"/>
        <v>78900</v>
      </c>
      <c r="BD36" s="365">
        <f t="shared" si="16"/>
        <v>19145.75</v>
      </c>
      <c r="BE36" s="365">
        <f t="shared" si="17"/>
        <v>30576.95</v>
      </c>
      <c r="BF36" s="365">
        <f t="shared" si="18"/>
        <v>29177.3</v>
      </c>
    </row>
    <row r="37" spans="1:58">
      <c r="A37" s="345">
        <v>33</v>
      </c>
      <c r="B37" s="345" t="s">
        <v>1038</v>
      </c>
      <c r="C37" s="345" t="s">
        <v>1039</v>
      </c>
      <c r="D37" s="345" t="s">
        <v>3654</v>
      </c>
      <c r="E37" s="345" t="s">
        <v>3655</v>
      </c>
      <c r="F37" s="345">
        <v>55556</v>
      </c>
      <c r="G37" s="350">
        <f t="shared" si="0"/>
        <v>2265470</v>
      </c>
      <c r="H37" s="350">
        <v>1600630</v>
      </c>
      <c r="I37" s="350">
        <v>3866100</v>
      </c>
      <c r="J37" s="350">
        <f t="shared" si="1"/>
        <v>2265467.3920999998</v>
      </c>
      <c r="K37" s="350">
        <v>1600632.6079000002</v>
      </c>
      <c r="L37" s="350">
        <v>3866100</v>
      </c>
      <c r="M37" s="350">
        <f t="shared" si="19"/>
        <v>422140</v>
      </c>
      <c r="N37" s="350">
        <v>305560</v>
      </c>
      <c r="O37" s="350">
        <v>727700</v>
      </c>
      <c r="P37" s="350">
        <f t="shared" si="3"/>
        <v>422147.79669999995</v>
      </c>
      <c r="Q37" s="350">
        <v>305552.20330000005</v>
      </c>
      <c r="R37" s="350">
        <v>727700</v>
      </c>
      <c r="S37" s="350">
        <v>148930</v>
      </c>
      <c r="T37" s="350">
        <v>223550</v>
      </c>
      <c r="U37" s="350">
        <f t="shared" si="4"/>
        <v>269120</v>
      </c>
      <c r="V37" s="350">
        <v>641600</v>
      </c>
      <c r="W37" s="350">
        <v>148943.7586</v>
      </c>
      <c r="X37" s="350">
        <v>223450.682</v>
      </c>
      <c r="Y37" s="350">
        <f t="shared" si="5"/>
        <v>269205.55940000003</v>
      </c>
      <c r="Z37" s="350">
        <v>641600</v>
      </c>
      <c r="AA37" s="350">
        <v>165970</v>
      </c>
      <c r="AB37" s="350">
        <v>238530</v>
      </c>
      <c r="AC37" s="350">
        <f t="shared" si="6"/>
        <v>204300</v>
      </c>
      <c r="AD37" s="350">
        <v>608800</v>
      </c>
      <c r="AE37" s="350">
        <v>165960.2634</v>
      </c>
      <c r="AF37" s="350">
        <v>238533.85399999999</v>
      </c>
      <c r="AG37" s="350">
        <f t="shared" si="7"/>
        <v>204305.88260000001</v>
      </c>
      <c r="AH37" s="350">
        <v>608800</v>
      </c>
      <c r="AI37" s="350">
        <v>227510</v>
      </c>
      <c r="AJ37" s="350">
        <v>447500</v>
      </c>
      <c r="AK37" s="350">
        <f t="shared" si="8"/>
        <v>532690</v>
      </c>
      <c r="AL37" s="350">
        <v>1207700</v>
      </c>
      <c r="AM37" s="350">
        <v>227521.23680000001</v>
      </c>
      <c r="AN37" s="350">
        <v>447484.75199999998</v>
      </c>
      <c r="AO37" s="350">
        <f t="shared" si="9"/>
        <v>532694.01119999995</v>
      </c>
      <c r="AP37" s="350">
        <v>1207700</v>
      </c>
      <c r="AQ37" s="350">
        <v>162130</v>
      </c>
      <c r="AR37" s="350">
        <v>297650</v>
      </c>
      <c r="AS37" s="350">
        <f t="shared" si="10"/>
        <v>279020</v>
      </c>
      <c r="AT37" s="350">
        <v>738800</v>
      </c>
      <c r="AU37" s="350">
        <v>162121.25589999999</v>
      </c>
      <c r="AV37" s="350">
        <v>297660.20799999998</v>
      </c>
      <c r="AW37" s="350">
        <f t="shared" si="11"/>
        <v>279018.53610000003</v>
      </c>
      <c r="AX37" s="350">
        <v>738800</v>
      </c>
      <c r="AZ37" s="365">
        <f t="shared" si="12"/>
        <v>4593800</v>
      </c>
      <c r="BA37" s="365">
        <f t="shared" si="13"/>
        <v>2687615.1887999997</v>
      </c>
      <c r="BB37" s="365">
        <f t="shared" si="14"/>
        <v>1906184.8112000003</v>
      </c>
      <c r="BC37" s="365">
        <f t="shared" si="15"/>
        <v>3196900</v>
      </c>
      <c r="BD37" s="365">
        <f t="shared" si="16"/>
        <v>704546.51469999994</v>
      </c>
      <c r="BE37" s="365">
        <f t="shared" si="17"/>
        <v>1207129.4959999998</v>
      </c>
      <c r="BF37" s="365">
        <f t="shared" si="18"/>
        <v>1285223.9893</v>
      </c>
    </row>
    <row r="38" spans="1:58">
      <c r="A38" s="345">
        <v>34</v>
      </c>
      <c r="B38" s="345" t="s">
        <v>1075</v>
      </c>
      <c r="C38" s="345" t="s">
        <v>1076</v>
      </c>
      <c r="D38" s="345" t="s">
        <v>3654</v>
      </c>
      <c r="E38" s="345" t="s">
        <v>3657</v>
      </c>
      <c r="F38" s="345">
        <v>2550</v>
      </c>
      <c r="G38" s="350">
        <f t="shared" si="0"/>
        <v>563610</v>
      </c>
      <c r="H38" s="350">
        <v>391980</v>
      </c>
      <c r="I38" s="350">
        <v>955590</v>
      </c>
      <c r="J38" s="350">
        <f t="shared" si="1"/>
        <v>569056.77</v>
      </c>
      <c r="K38" s="350">
        <v>395747.13</v>
      </c>
      <c r="L38" s="350">
        <v>964803.9</v>
      </c>
      <c r="M38" s="350">
        <f t="shared" si="19"/>
        <v>478080</v>
      </c>
      <c r="N38" s="350">
        <v>357660</v>
      </c>
      <c r="O38" s="350">
        <v>835740</v>
      </c>
      <c r="P38" s="350">
        <f t="shared" si="3"/>
        <v>477063.12999999995</v>
      </c>
      <c r="Q38" s="350">
        <v>366681.94</v>
      </c>
      <c r="R38" s="350">
        <v>843745.07</v>
      </c>
      <c r="S38" s="350">
        <v>152340</v>
      </c>
      <c r="T38" s="350">
        <v>173790</v>
      </c>
      <c r="U38" s="350">
        <f t="shared" si="4"/>
        <v>261240</v>
      </c>
      <c r="V38" s="350">
        <v>587370</v>
      </c>
      <c r="W38" s="350">
        <v>155159.60999999999</v>
      </c>
      <c r="X38" s="350">
        <v>176372.88</v>
      </c>
      <c r="Y38" s="350">
        <f t="shared" si="5"/>
        <v>261792.32999999996</v>
      </c>
      <c r="Z38" s="350">
        <v>593324.81999999995</v>
      </c>
      <c r="AA38" s="350">
        <v>244620</v>
      </c>
      <c r="AB38" s="350">
        <v>294270</v>
      </c>
      <c r="AC38" s="350">
        <f t="shared" si="6"/>
        <v>386550</v>
      </c>
      <c r="AD38" s="350">
        <v>925440</v>
      </c>
      <c r="AE38" s="350">
        <v>246431.89</v>
      </c>
      <c r="AF38" s="350">
        <v>297075.55</v>
      </c>
      <c r="AG38" s="350">
        <f t="shared" si="7"/>
        <v>390649.71</v>
      </c>
      <c r="AH38" s="350">
        <v>934157.15</v>
      </c>
      <c r="AI38" s="350">
        <v>217200</v>
      </c>
      <c r="AJ38" s="350">
        <v>270840</v>
      </c>
      <c r="AK38" s="350">
        <f t="shared" si="8"/>
        <v>367590</v>
      </c>
      <c r="AL38" s="350">
        <v>855630</v>
      </c>
      <c r="AM38" s="350">
        <v>219238.44</v>
      </c>
      <c r="AN38" s="350">
        <v>273584.44</v>
      </c>
      <c r="AO38" s="350">
        <f t="shared" si="9"/>
        <v>370850.93000000011</v>
      </c>
      <c r="AP38" s="350">
        <v>863673.81</v>
      </c>
      <c r="AQ38" s="350">
        <v>185190</v>
      </c>
      <c r="AR38" s="350">
        <v>227580</v>
      </c>
      <c r="AS38" s="350">
        <f t="shared" si="10"/>
        <v>311940</v>
      </c>
      <c r="AT38" s="350">
        <v>724710</v>
      </c>
      <c r="AU38" s="350">
        <v>187135.98</v>
      </c>
      <c r="AV38" s="350">
        <v>230096</v>
      </c>
      <c r="AW38" s="350">
        <f t="shared" si="11"/>
        <v>314641.78000000003</v>
      </c>
      <c r="AX38" s="350">
        <v>731873.76</v>
      </c>
      <c r="AZ38" s="365">
        <f t="shared" si="12"/>
        <v>1808548.97</v>
      </c>
      <c r="BA38" s="365">
        <f t="shared" si="13"/>
        <v>1046119.8999999999</v>
      </c>
      <c r="BB38" s="365">
        <f t="shared" si="14"/>
        <v>762429.07000000007</v>
      </c>
      <c r="BC38" s="365">
        <f t="shared" si="15"/>
        <v>3123029.54</v>
      </c>
      <c r="BD38" s="365">
        <f t="shared" si="16"/>
        <v>807965.91999999993</v>
      </c>
      <c r="BE38" s="365">
        <f t="shared" si="17"/>
        <v>977128.87</v>
      </c>
      <c r="BF38" s="365">
        <f t="shared" si="18"/>
        <v>1337934.7500000002</v>
      </c>
    </row>
    <row r="39" spans="1:58">
      <c r="A39" s="345">
        <v>35</v>
      </c>
      <c r="B39" s="345" t="s">
        <v>1089</v>
      </c>
      <c r="C39" s="345" t="s">
        <v>1090</v>
      </c>
      <c r="D39" s="345" t="s">
        <v>3654</v>
      </c>
      <c r="E39" s="345" t="s">
        <v>3659</v>
      </c>
      <c r="F39" s="345">
        <v>18000</v>
      </c>
      <c r="G39" s="350">
        <f t="shared" si="0"/>
        <v>4728000</v>
      </c>
      <c r="H39" s="350">
        <v>0</v>
      </c>
      <c r="I39" s="350">
        <v>4728000</v>
      </c>
      <c r="J39" s="350">
        <f t="shared" si="1"/>
        <v>4790354.9096100004</v>
      </c>
      <c r="K39" s="350">
        <v>0</v>
      </c>
      <c r="L39" s="350">
        <v>4790354.9096100004</v>
      </c>
      <c r="M39" s="350">
        <f t="shared" si="19"/>
        <v>5003400</v>
      </c>
      <c r="N39" s="350">
        <v>0</v>
      </c>
      <c r="O39" s="350">
        <v>5003400</v>
      </c>
      <c r="P39" s="350">
        <f t="shared" si="3"/>
        <v>5204290.1111000003</v>
      </c>
      <c r="Q39" s="350">
        <v>0</v>
      </c>
      <c r="R39" s="350">
        <v>5204290.1111000003</v>
      </c>
      <c r="S39" s="350">
        <v>1171090</v>
      </c>
      <c r="T39" s="350">
        <v>1529150</v>
      </c>
      <c r="U39" s="350">
        <f t="shared" si="4"/>
        <v>1901960</v>
      </c>
      <c r="V39" s="350">
        <v>4602200</v>
      </c>
      <c r="W39" s="350">
        <v>1216252.135</v>
      </c>
      <c r="X39" s="350">
        <v>1577912.7879999999</v>
      </c>
      <c r="Y39" s="350">
        <f t="shared" si="5"/>
        <v>1969360.8175000006</v>
      </c>
      <c r="Z39" s="350">
        <v>4763525.7405000003</v>
      </c>
      <c r="AA39" s="350">
        <v>1182890</v>
      </c>
      <c r="AB39" s="350">
        <v>1590860</v>
      </c>
      <c r="AC39" s="350">
        <f t="shared" si="6"/>
        <v>1899650</v>
      </c>
      <c r="AD39" s="350">
        <v>4673400</v>
      </c>
      <c r="AE39" s="350">
        <v>1240921.1654999999</v>
      </c>
      <c r="AF39" s="350">
        <v>1658106.1762999999</v>
      </c>
      <c r="AG39" s="350">
        <f t="shared" si="7"/>
        <v>1993260.1149999998</v>
      </c>
      <c r="AH39" s="350">
        <v>4892287.4567999998</v>
      </c>
      <c r="AI39" s="350">
        <v>1162330</v>
      </c>
      <c r="AJ39" s="350">
        <v>1618920</v>
      </c>
      <c r="AK39" s="350">
        <f t="shared" si="8"/>
        <v>1848350</v>
      </c>
      <c r="AL39" s="350">
        <v>4629600</v>
      </c>
      <c r="AM39" s="350">
        <v>1203047.5</v>
      </c>
      <c r="AN39" s="350">
        <v>1688520</v>
      </c>
      <c r="AO39" s="350">
        <f t="shared" si="9"/>
        <v>1933428.9907999998</v>
      </c>
      <c r="AP39" s="350">
        <v>4824996.4907999998</v>
      </c>
      <c r="AQ39" s="350">
        <v>1195670</v>
      </c>
      <c r="AR39" s="350">
        <v>1604840</v>
      </c>
      <c r="AS39" s="350">
        <f t="shared" si="10"/>
        <v>1946290</v>
      </c>
      <c r="AT39" s="350">
        <v>4746800</v>
      </c>
      <c r="AU39" s="350">
        <v>1223916.1000000001</v>
      </c>
      <c r="AV39" s="350">
        <v>1635670</v>
      </c>
      <c r="AW39" s="350">
        <f t="shared" si="11"/>
        <v>1991037.0847200002</v>
      </c>
      <c r="AX39" s="350">
        <v>4850623.1847200003</v>
      </c>
      <c r="AZ39" s="365">
        <f t="shared" si="12"/>
        <v>9994645.0207100008</v>
      </c>
      <c r="BA39" s="365">
        <f t="shared" si="13"/>
        <v>9994645.0207100008</v>
      </c>
      <c r="BB39" s="365">
        <f t="shared" si="14"/>
        <v>0</v>
      </c>
      <c r="BC39" s="365">
        <f t="shared" si="15"/>
        <v>19331432.872819997</v>
      </c>
      <c r="BD39" s="365">
        <f t="shared" si="16"/>
        <v>4884136.9004999995</v>
      </c>
      <c r="BE39" s="365">
        <f t="shared" si="17"/>
        <v>6560208.9643000001</v>
      </c>
      <c r="BF39" s="365">
        <f t="shared" si="18"/>
        <v>7887087.0080200005</v>
      </c>
    </row>
    <row r="40" spans="1:58">
      <c r="A40" s="345">
        <v>36</v>
      </c>
      <c r="B40" s="345" t="s">
        <v>1099</v>
      </c>
      <c r="C40" s="345" t="s">
        <v>1100</v>
      </c>
      <c r="D40" s="345" t="s">
        <v>3654</v>
      </c>
      <c r="E40" s="345" t="s">
        <v>3657</v>
      </c>
      <c r="F40" s="345">
        <v>1397</v>
      </c>
      <c r="G40" s="350">
        <f t="shared" si="0"/>
        <v>1500</v>
      </c>
      <c r="H40" s="350">
        <v>960</v>
      </c>
      <c r="I40" s="350">
        <v>2460</v>
      </c>
      <c r="J40" s="350">
        <f t="shared" si="1"/>
        <v>1590</v>
      </c>
      <c r="K40" s="350">
        <v>900</v>
      </c>
      <c r="L40" s="350">
        <v>2490</v>
      </c>
      <c r="M40" s="350">
        <f t="shared" si="19"/>
        <v>1170</v>
      </c>
      <c r="N40" s="350">
        <v>1050</v>
      </c>
      <c r="O40" s="350">
        <v>2220</v>
      </c>
      <c r="P40" s="350">
        <f t="shared" si="3"/>
        <v>1110</v>
      </c>
      <c r="Q40" s="350">
        <v>1110</v>
      </c>
      <c r="R40" s="350">
        <v>2220</v>
      </c>
      <c r="S40" s="350">
        <v>270</v>
      </c>
      <c r="T40" s="350">
        <v>390</v>
      </c>
      <c r="U40" s="350">
        <f t="shared" si="4"/>
        <v>450</v>
      </c>
      <c r="V40" s="350">
        <v>1110</v>
      </c>
      <c r="W40" s="350">
        <v>210</v>
      </c>
      <c r="X40" s="350">
        <v>390</v>
      </c>
      <c r="Y40" s="350">
        <f t="shared" si="5"/>
        <v>510</v>
      </c>
      <c r="Z40" s="350">
        <v>1110</v>
      </c>
      <c r="AA40" s="350">
        <v>16020</v>
      </c>
      <c r="AB40" s="350">
        <v>19140</v>
      </c>
      <c r="AC40" s="350">
        <f t="shared" si="6"/>
        <v>16380</v>
      </c>
      <c r="AD40" s="350">
        <v>51540</v>
      </c>
      <c r="AE40" s="350">
        <v>16530</v>
      </c>
      <c r="AF40" s="350">
        <v>19770</v>
      </c>
      <c r="AG40" s="350">
        <f t="shared" si="7"/>
        <v>17010</v>
      </c>
      <c r="AH40" s="350">
        <v>53310</v>
      </c>
      <c r="AI40" s="350">
        <v>29640</v>
      </c>
      <c r="AJ40" s="350">
        <v>58560</v>
      </c>
      <c r="AK40" s="350">
        <f t="shared" si="8"/>
        <v>42990</v>
      </c>
      <c r="AL40" s="350">
        <v>131190</v>
      </c>
      <c r="AM40" s="350">
        <v>30120</v>
      </c>
      <c r="AN40" s="350">
        <v>59940</v>
      </c>
      <c r="AO40" s="350">
        <f t="shared" si="9"/>
        <v>43830</v>
      </c>
      <c r="AP40" s="350">
        <v>133890</v>
      </c>
      <c r="AQ40" s="350">
        <v>28920</v>
      </c>
      <c r="AR40" s="350">
        <v>55500</v>
      </c>
      <c r="AS40" s="350">
        <f t="shared" si="10"/>
        <v>36090</v>
      </c>
      <c r="AT40" s="350">
        <v>120510</v>
      </c>
      <c r="AU40" s="350">
        <v>29700</v>
      </c>
      <c r="AV40" s="350">
        <v>57480</v>
      </c>
      <c r="AW40" s="350">
        <f t="shared" si="11"/>
        <v>36750</v>
      </c>
      <c r="AX40" s="350">
        <v>123930</v>
      </c>
      <c r="AZ40" s="365">
        <f t="shared" si="12"/>
        <v>4710</v>
      </c>
      <c r="BA40" s="365">
        <f t="shared" si="13"/>
        <v>2700</v>
      </c>
      <c r="BB40" s="365">
        <f t="shared" si="14"/>
        <v>2010</v>
      </c>
      <c r="BC40" s="365">
        <f t="shared" si="15"/>
        <v>312240</v>
      </c>
      <c r="BD40" s="365">
        <f t="shared" si="16"/>
        <v>76560</v>
      </c>
      <c r="BE40" s="365">
        <f t="shared" si="17"/>
        <v>137580</v>
      </c>
      <c r="BF40" s="365">
        <f t="shared" si="18"/>
        <v>98100</v>
      </c>
    </row>
    <row r="41" spans="1:58">
      <c r="A41" s="345">
        <v>37</v>
      </c>
      <c r="B41" s="345" t="s">
        <v>1101</v>
      </c>
      <c r="C41" s="345" t="s">
        <v>1102</v>
      </c>
      <c r="D41" s="345" t="s">
        <v>3654</v>
      </c>
      <c r="E41" s="345" t="s">
        <v>3657</v>
      </c>
      <c r="F41" s="345">
        <v>3791</v>
      </c>
      <c r="G41" s="350">
        <f t="shared" si="0"/>
        <v>306660</v>
      </c>
      <c r="H41" s="350">
        <v>145860</v>
      </c>
      <c r="I41" s="350">
        <v>452520</v>
      </c>
      <c r="J41" s="350">
        <f t="shared" si="1"/>
        <v>333660</v>
      </c>
      <c r="K41" s="350">
        <v>158520</v>
      </c>
      <c r="L41" s="350">
        <v>492180</v>
      </c>
      <c r="M41" s="350">
        <f t="shared" si="19"/>
        <v>96060</v>
      </c>
      <c r="N41" s="350">
        <v>38100</v>
      </c>
      <c r="O41" s="350">
        <v>134160</v>
      </c>
      <c r="P41" s="350">
        <f t="shared" si="3"/>
        <v>103920</v>
      </c>
      <c r="Q41" s="350">
        <v>41160</v>
      </c>
      <c r="R41" s="350">
        <v>145080</v>
      </c>
      <c r="S41" s="350">
        <v>0</v>
      </c>
      <c r="T41" s="350">
        <v>0</v>
      </c>
      <c r="U41" s="350">
        <f t="shared" si="4"/>
        <v>0</v>
      </c>
      <c r="V41" s="350">
        <v>0</v>
      </c>
      <c r="W41" s="350">
        <v>0</v>
      </c>
      <c r="X41" s="350">
        <v>0</v>
      </c>
      <c r="Y41" s="350">
        <f t="shared" si="5"/>
        <v>0</v>
      </c>
      <c r="Z41" s="350">
        <v>0</v>
      </c>
      <c r="AA41" s="350">
        <v>420</v>
      </c>
      <c r="AB41" s="350">
        <v>480</v>
      </c>
      <c r="AC41" s="350">
        <f t="shared" si="6"/>
        <v>720</v>
      </c>
      <c r="AD41" s="350">
        <v>1620</v>
      </c>
      <c r="AE41" s="350">
        <v>600</v>
      </c>
      <c r="AF41" s="350">
        <v>480</v>
      </c>
      <c r="AG41" s="350">
        <f t="shared" si="7"/>
        <v>540</v>
      </c>
      <c r="AH41" s="350">
        <v>1620</v>
      </c>
      <c r="AI41" s="350">
        <v>660</v>
      </c>
      <c r="AJ41" s="350">
        <v>900</v>
      </c>
      <c r="AK41" s="350">
        <f t="shared" si="8"/>
        <v>1020</v>
      </c>
      <c r="AL41" s="350">
        <v>2580</v>
      </c>
      <c r="AM41" s="350">
        <v>780</v>
      </c>
      <c r="AN41" s="350">
        <v>900</v>
      </c>
      <c r="AO41" s="350">
        <f t="shared" si="9"/>
        <v>900</v>
      </c>
      <c r="AP41" s="350">
        <v>2580</v>
      </c>
      <c r="AQ41" s="350">
        <v>3120</v>
      </c>
      <c r="AR41" s="350">
        <v>33600</v>
      </c>
      <c r="AS41" s="350">
        <f t="shared" si="10"/>
        <v>26940</v>
      </c>
      <c r="AT41" s="350">
        <v>63660</v>
      </c>
      <c r="AU41" s="350">
        <v>3240</v>
      </c>
      <c r="AV41" s="350">
        <v>36300</v>
      </c>
      <c r="AW41" s="350">
        <f t="shared" si="11"/>
        <v>29100</v>
      </c>
      <c r="AX41" s="350">
        <v>68640</v>
      </c>
      <c r="AZ41" s="365">
        <f t="shared" si="12"/>
        <v>637260</v>
      </c>
      <c r="BA41" s="365">
        <f t="shared" si="13"/>
        <v>437580</v>
      </c>
      <c r="BB41" s="365">
        <f t="shared" si="14"/>
        <v>199680</v>
      </c>
      <c r="BC41" s="365">
        <f t="shared" si="15"/>
        <v>72840</v>
      </c>
      <c r="BD41" s="365">
        <f t="shared" si="16"/>
        <v>4620</v>
      </c>
      <c r="BE41" s="365">
        <f t="shared" si="17"/>
        <v>37680</v>
      </c>
      <c r="BF41" s="365">
        <f t="shared" si="18"/>
        <v>30540</v>
      </c>
    </row>
    <row r="42" spans="1:58">
      <c r="A42" s="345">
        <v>38</v>
      </c>
      <c r="B42" s="345" t="s">
        <v>1103</v>
      </c>
      <c r="C42" s="345" t="s">
        <v>1104</v>
      </c>
      <c r="D42" s="345" t="s">
        <v>3654</v>
      </c>
      <c r="E42" s="345" t="s">
        <v>3659</v>
      </c>
      <c r="F42" s="345">
        <v>15000</v>
      </c>
      <c r="G42" s="350">
        <f t="shared" si="0"/>
        <v>2878600</v>
      </c>
      <c r="H42" s="350">
        <v>0</v>
      </c>
      <c r="I42" s="350">
        <v>2878600</v>
      </c>
      <c r="J42" s="350">
        <f t="shared" si="1"/>
        <v>2879148.5547000002</v>
      </c>
      <c r="K42" s="350">
        <v>0</v>
      </c>
      <c r="L42" s="350">
        <v>2879148.5547000002</v>
      </c>
      <c r="M42" s="350">
        <f t="shared" si="19"/>
        <v>2966800</v>
      </c>
      <c r="N42" s="350">
        <v>0</v>
      </c>
      <c r="O42" s="350">
        <v>2966800</v>
      </c>
      <c r="P42" s="350">
        <f t="shared" si="3"/>
        <v>2970469.3232</v>
      </c>
      <c r="Q42" s="350">
        <v>0</v>
      </c>
      <c r="R42" s="350">
        <v>2970469.3232</v>
      </c>
      <c r="S42" s="350">
        <v>665760</v>
      </c>
      <c r="T42" s="350">
        <v>959600</v>
      </c>
      <c r="U42" s="350">
        <f t="shared" si="4"/>
        <v>1211640</v>
      </c>
      <c r="V42" s="350">
        <v>2837000</v>
      </c>
      <c r="W42" s="350">
        <v>693747</v>
      </c>
      <c r="X42" s="350">
        <v>959558</v>
      </c>
      <c r="Y42" s="350">
        <f t="shared" si="5"/>
        <v>1189501</v>
      </c>
      <c r="Z42" s="350">
        <v>2842806</v>
      </c>
      <c r="AA42" s="350">
        <v>699830</v>
      </c>
      <c r="AB42" s="350">
        <v>892180</v>
      </c>
      <c r="AC42" s="350">
        <f t="shared" si="6"/>
        <v>1153790</v>
      </c>
      <c r="AD42" s="350">
        <v>2745800</v>
      </c>
      <c r="AE42" s="350">
        <v>774326.4</v>
      </c>
      <c r="AF42" s="350">
        <v>1117230</v>
      </c>
      <c r="AG42" s="350">
        <f t="shared" si="7"/>
        <v>1194744.3560000001</v>
      </c>
      <c r="AH42" s="350">
        <v>3086300.7560000001</v>
      </c>
      <c r="AI42" s="350">
        <v>632920</v>
      </c>
      <c r="AJ42" s="350">
        <v>958820</v>
      </c>
      <c r="AK42" s="350">
        <f t="shared" si="8"/>
        <v>1177060</v>
      </c>
      <c r="AL42" s="350">
        <v>2768800</v>
      </c>
      <c r="AM42" s="350">
        <v>635809.19999999995</v>
      </c>
      <c r="AN42" s="350">
        <v>962700</v>
      </c>
      <c r="AO42" s="350">
        <f t="shared" si="9"/>
        <v>1183815.4831999997</v>
      </c>
      <c r="AP42" s="350">
        <v>2782324.6831999999</v>
      </c>
      <c r="AQ42" s="350">
        <v>609160</v>
      </c>
      <c r="AR42" s="350">
        <v>894660</v>
      </c>
      <c r="AS42" s="350">
        <f t="shared" si="10"/>
        <v>1138780</v>
      </c>
      <c r="AT42" s="350">
        <v>2642600</v>
      </c>
      <c r="AU42" s="350">
        <v>624006.40000000002</v>
      </c>
      <c r="AV42" s="350">
        <v>923060</v>
      </c>
      <c r="AW42" s="350">
        <f t="shared" si="11"/>
        <v>1173342.2631999999</v>
      </c>
      <c r="AX42" s="350">
        <v>2720408.6631999998</v>
      </c>
      <c r="AZ42" s="365">
        <f t="shared" si="12"/>
        <v>5849617.8779000007</v>
      </c>
      <c r="BA42" s="365">
        <f t="shared" si="13"/>
        <v>5849617.8779000007</v>
      </c>
      <c r="BB42" s="365">
        <f t="shared" si="14"/>
        <v>0</v>
      </c>
      <c r="BC42" s="365">
        <f t="shared" si="15"/>
        <v>11431840.102399999</v>
      </c>
      <c r="BD42" s="365">
        <f t="shared" si="16"/>
        <v>2727888.9999999995</v>
      </c>
      <c r="BE42" s="365">
        <f t="shared" si="17"/>
        <v>3962548</v>
      </c>
      <c r="BF42" s="365">
        <f t="shared" si="18"/>
        <v>4741403.1023999993</v>
      </c>
    </row>
    <row r="43" spans="1:58">
      <c r="A43" s="345">
        <v>39</v>
      </c>
      <c r="B43" s="345" t="s">
        <v>1111</v>
      </c>
      <c r="C43" s="345" t="s">
        <v>3465</v>
      </c>
      <c r="D43" s="345" t="s">
        <v>3654</v>
      </c>
      <c r="E43" s="345" t="s">
        <v>3657</v>
      </c>
      <c r="F43" s="345">
        <v>3000</v>
      </c>
      <c r="G43" s="350">
        <f t="shared" si="0"/>
        <v>638535</v>
      </c>
      <c r="H43" s="350">
        <v>504750</v>
      </c>
      <c r="I43" s="350">
        <v>1143285</v>
      </c>
      <c r="J43" s="350">
        <f t="shared" si="1"/>
        <v>647385</v>
      </c>
      <c r="K43" s="350">
        <v>514995</v>
      </c>
      <c r="L43" s="350">
        <v>1162380</v>
      </c>
      <c r="M43" s="350">
        <f t="shared" si="19"/>
        <v>697095</v>
      </c>
      <c r="N43" s="350">
        <v>510765</v>
      </c>
      <c r="O43" s="350">
        <v>1207860</v>
      </c>
      <c r="P43" s="350">
        <f t="shared" si="3"/>
        <v>713235</v>
      </c>
      <c r="Q43" s="350">
        <v>523725</v>
      </c>
      <c r="R43" s="350">
        <v>1236960</v>
      </c>
      <c r="S43" s="350">
        <v>285675</v>
      </c>
      <c r="T43" s="350">
        <v>386955</v>
      </c>
      <c r="U43" s="350">
        <f t="shared" si="4"/>
        <v>500820</v>
      </c>
      <c r="V43" s="350">
        <v>1173450</v>
      </c>
      <c r="W43" s="350">
        <v>291975</v>
      </c>
      <c r="X43" s="350">
        <v>396060</v>
      </c>
      <c r="Y43" s="350">
        <f t="shared" si="5"/>
        <v>511200</v>
      </c>
      <c r="Z43" s="350">
        <v>1199235</v>
      </c>
      <c r="AA43" s="350">
        <v>327150</v>
      </c>
      <c r="AB43" s="350">
        <v>434820</v>
      </c>
      <c r="AC43" s="350">
        <f t="shared" si="6"/>
        <v>557805</v>
      </c>
      <c r="AD43" s="350">
        <v>1319775</v>
      </c>
      <c r="AE43" s="350">
        <v>334830</v>
      </c>
      <c r="AF43" s="350">
        <v>446880</v>
      </c>
      <c r="AG43" s="350">
        <f t="shared" si="7"/>
        <v>570090</v>
      </c>
      <c r="AH43" s="350">
        <v>1351800</v>
      </c>
      <c r="AI43" s="350">
        <v>364410</v>
      </c>
      <c r="AJ43" s="350">
        <v>408390</v>
      </c>
      <c r="AK43" s="350">
        <f t="shared" si="8"/>
        <v>595860</v>
      </c>
      <c r="AL43" s="350">
        <v>1368660</v>
      </c>
      <c r="AM43" s="350">
        <v>369390</v>
      </c>
      <c r="AN43" s="350">
        <v>414420</v>
      </c>
      <c r="AO43" s="350">
        <f t="shared" si="9"/>
        <v>601830</v>
      </c>
      <c r="AP43" s="350">
        <v>1385640</v>
      </c>
      <c r="AQ43" s="350">
        <v>304110</v>
      </c>
      <c r="AR43" s="350">
        <v>405810</v>
      </c>
      <c r="AS43" s="350">
        <f t="shared" si="10"/>
        <v>530190</v>
      </c>
      <c r="AT43" s="350">
        <v>1240110</v>
      </c>
      <c r="AU43" s="350">
        <v>306720</v>
      </c>
      <c r="AV43" s="350">
        <v>409890</v>
      </c>
      <c r="AW43" s="350">
        <f t="shared" si="11"/>
        <v>533010</v>
      </c>
      <c r="AX43" s="350">
        <v>1249620</v>
      </c>
      <c r="AZ43" s="365">
        <f t="shared" si="12"/>
        <v>2399340</v>
      </c>
      <c r="BA43" s="365">
        <f t="shared" si="13"/>
        <v>1360620</v>
      </c>
      <c r="BB43" s="365">
        <f t="shared" si="14"/>
        <v>1038720</v>
      </c>
      <c r="BC43" s="365">
        <f t="shared" si="15"/>
        <v>5186295</v>
      </c>
      <c r="BD43" s="365">
        <f t="shared" si="16"/>
        <v>1302915</v>
      </c>
      <c r="BE43" s="365">
        <f t="shared" si="17"/>
        <v>1667250</v>
      </c>
      <c r="BF43" s="365">
        <f t="shared" si="18"/>
        <v>2216130</v>
      </c>
    </row>
    <row r="44" spans="1:58">
      <c r="A44" s="345">
        <v>40</v>
      </c>
      <c r="B44" s="345" t="s">
        <v>1154</v>
      </c>
      <c r="C44" s="345" t="s">
        <v>1155</v>
      </c>
      <c r="D44" s="345" t="s">
        <v>3654</v>
      </c>
      <c r="E44" s="345" t="s">
        <v>3657</v>
      </c>
      <c r="F44" s="345">
        <v>1117</v>
      </c>
      <c r="G44" s="350">
        <f t="shared" si="0"/>
        <v>45990</v>
      </c>
      <c r="H44" s="350">
        <v>27390</v>
      </c>
      <c r="I44" s="350">
        <v>73380</v>
      </c>
      <c r="J44" s="350">
        <f t="shared" si="1"/>
        <v>46350</v>
      </c>
      <c r="K44" s="350">
        <v>27540</v>
      </c>
      <c r="L44" s="350">
        <v>73890</v>
      </c>
      <c r="M44" s="350">
        <f t="shared" si="19"/>
        <v>35100</v>
      </c>
      <c r="N44" s="350">
        <v>14280</v>
      </c>
      <c r="O44" s="350">
        <v>49380</v>
      </c>
      <c r="P44" s="350">
        <f t="shared" si="3"/>
        <v>35280</v>
      </c>
      <c r="Q44" s="350">
        <v>14370</v>
      </c>
      <c r="R44" s="350">
        <v>49650</v>
      </c>
      <c r="S44" s="350">
        <v>9510</v>
      </c>
      <c r="T44" s="350">
        <v>20700</v>
      </c>
      <c r="U44" s="350">
        <f t="shared" si="4"/>
        <v>13650</v>
      </c>
      <c r="V44" s="350">
        <v>43860</v>
      </c>
      <c r="W44" s="350">
        <v>9420</v>
      </c>
      <c r="X44" s="350">
        <v>20820</v>
      </c>
      <c r="Y44" s="350">
        <f t="shared" si="5"/>
        <v>13860</v>
      </c>
      <c r="Z44" s="350">
        <v>44100</v>
      </c>
      <c r="AA44" s="350">
        <v>10590</v>
      </c>
      <c r="AB44" s="350">
        <v>22290</v>
      </c>
      <c r="AC44" s="350">
        <f t="shared" si="6"/>
        <v>13710</v>
      </c>
      <c r="AD44" s="350">
        <v>46590</v>
      </c>
      <c r="AE44" s="350">
        <v>10620</v>
      </c>
      <c r="AF44" s="350">
        <v>22320</v>
      </c>
      <c r="AG44" s="350">
        <f t="shared" si="7"/>
        <v>13980</v>
      </c>
      <c r="AH44" s="350">
        <v>46920</v>
      </c>
      <c r="AI44" s="350">
        <v>11760</v>
      </c>
      <c r="AJ44" s="350">
        <v>23430</v>
      </c>
      <c r="AK44" s="350">
        <f t="shared" si="8"/>
        <v>14190</v>
      </c>
      <c r="AL44" s="350">
        <v>49380</v>
      </c>
      <c r="AM44" s="350">
        <v>11970</v>
      </c>
      <c r="AN44" s="350">
        <v>23340</v>
      </c>
      <c r="AO44" s="350">
        <f t="shared" si="9"/>
        <v>14310</v>
      </c>
      <c r="AP44" s="350">
        <v>49620</v>
      </c>
      <c r="AQ44" s="350">
        <v>8580</v>
      </c>
      <c r="AR44" s="350">
        <v>21540</v>
      </c>
      <c r="AS44" s="350">
        <f t="shared" si="10"/>
        <v>12270</v>
      </c>
      <c r="AT44" s="350">
        <v>42390</v>
      </c>
      <c r="AU44" s="350">
        <v>8670</v>
      </c>
      <c r="AV44" s="350">
        <v>21570</v>
      </c>
      <c r="AW44" s="350">
        <f t="shared" si="11"/>
        <v>12360</v>
      </c>
      <c r="AX44" s="350">
        <v>42600</v>
      </c>
      <c r="AZ44" s="365">
        <f t="shared" si="12"/>
        <v>123540</v>
      </c>
      <c r="BA44" s="365">
        <f t="shared" si="13"/>
        <v>81630</v>
      </c>
      <c r="BB44" s="365">
        <f t="shared" si="14"/>
        <v>41910</v>
      </c>
      <c r="BC44" s="365">
        <f t="shared" si="15"/>
        <v>183240</v>
      </c>
      <c r="BD44" s="365">
        <f t="shared" si="16"/>
        <v>40680</v>
      </c>
      <c r="BE44" s="365">
        <f t="shared" si="17"/>
        <v>88050</v>
      </c>
      <c r="BF44" s="365">
        <f t="shared" si="18"/>
        <v>54510</v>
      </c>
    </row>
    <row r="45" spans="1:58">
      <c r="A45" s="345">
        <v>41</v>
      </c>
      <c r="B45" s="345" t="s">
        <v>1184</v>
      </c>
      <c r="C45" s="345" t="s">
        <v>2513</v>
      </c>
      <c r="D45" s="345" t="s">
        <v>3654</v>
      </c>
      <c r="E45" s="345" t="s">
        <v>3659</v>
      </c>
      <c r="F45" s="345">
        <v>13000</v>
      </c>
      <c r="G45" s="350">
        <f t="shared" si="0"/>
        <v>886100</v>
      </c>
      <c r="H45" s="350">
        <v>306800</v>
      </c>
      <c r="I45" s="350">
        <v>1192900</v>
      </c>
      <c r="J45" s="350">
        <f t="shared" si="1"/>
        <v>513708.11499999999</v>
      </c>
      <c r="K45" s="350">
        <v>679200</v>
      </c>
      <c r="L45" s="350">
        <v>1192908.115</v>
      </c>
      <c r="M45" s="350">
        <f t="shared" si="19"/>
        <v>803600</v>
      </c>
      <c r="N45" s="350">
        <v>292900</v>
      </c>
      <c r="O45" s="350">
        <v>1096500</v>
      </c>
      <c r="P45" s="350">
        <f t="shared" si="3"/>
        <v>404100.11400000006</v>
      </c>
      <c r="Q45" s="350">
        <v>692400</v>
      </c>
      <c r="R45" s="350">
        <v>1096500.1140000001</v>
      </c>
      <c r="S45" s="350">
        <v>261680</v>
      </c>
      <c r="T45" s="350">
        <v>396470</v>
      </c>
      <c r="U45" s="350">
        <f t="shared" si="4"/>
        <v>500350</v>
      </c>
      <c r="V45" s="350">
        <v>1158500</v>
      </c>
      <c r="W45" s="350">
        <v>263414.24400000001</v>
      </c>
      <c r="X45" s="350">
        <v>394683.14840000001</v>
      </c>
      <c r="Y45" s="350">
        <f t="shared" si="5"/>
        <v>500402.67659999995</v>
      </c>
      <c r="Z45" s="350">
        <v>1158500.0689999999</v>
      </c>
      <c r="AA45" s="350">
        <v>264420</v>
      </c>
      <c r="AB45" s="350">
        <v>388280</v>
      </c>
      <c r="AC45" s="350">
        <f t="shared" si="6"/>
        <v>443900</v>
      </c>
      <c r="AD45" s="350">
        <v>1096600</v>
      </c>
      <c r="AE45" s="350">
        <v>271088.90899999999</v>
      </c>
      <c r="AF45" s="350">
        <v>373774.78169999999</v>
      </c>
      <c r="AG45" s="350">
        <f t="shared" si="7"/>
        <v>451736.32729999995</v>
      </c>
      <c r="AH45" s="350">
        <v>1096600.0179999999</v>
      </c>
      <c r="AI45" s="350">
        <v>257510</v>
      </c>
      <c r="AJ45" s="350">
        <v>382010</v>
      </c>
      <c r="AK45" s="350">
        <f t="shared" si="8"/>
        <v>487880</v>
      </c>
      <c r="AL45" s="350">
        <v>1127400</v>
      </c>
      <c r="AM45" s="350">
        <v>258370.07</v>
      </c>
      <c r="AN45" s="350">
        <v>383308.05</v>
      </c>
      <c r="AO45" s="350">
        <f t="shared" si="9"/>
        <v>489207.52199999994</v>
      </c>
      <c r="AP45" s="350">
        <v>1130885.642</v>
      </c>
      <c r="AQ45" s="350">
        <v>231070</v>
      </c>
      <c r="AR45" s="350">
        <v>426210</v>
      </c>
      <c r="AS45" s="350">
        <f t="shared" si="10"/>
        <v>526920</v>
      </c>
      <c r="AT45" s="350">
        <v>1184200</v>
      </c>
      <c r="AU45" s="350">
        <v>231981.68</v>
      </c>
      <c r="AV45" s="350">
        <v>428174.48</v>
      </c>
      <c r="AW45" s="350">
        <f t="shared" si="11"/>
        <v>529030.12609999999</v>
      </c>
      <c r="AX45" s="350">
        <v>1189186.2860999999</v>
      </c>
      <c r="AZ45" s="365">
        <f t="shared" si="12"/>
        <v>2289408.2290000003</v>
      </c>
      <c r="BA45" s="365">
        <f t="shared" si="13"/>
        <v>917808.22900000005</v>
      </c>
      <c r="BB45" s="365">
        <f t="shared" si="14"/>
        <v>1371600</v>
      </c>
      <c r="BC45" s="365">
        <f t="shared" si="15"/>
        <v>4575172.0150999995</v>
      </c>
      <c r="BD45" s="365">
        <f t="shared" si="16"/>
        <v>1024854.9029999999</v>
      </c>
      <c r="BE45" s="365">
        <f t="shared" si="17"/>
        <v>1579940.4601</v>
      </c>
      <c r="BF45" s="365">
        <f t="shared" si="18"/>
        <v>1970376.6519999998</v>
      </c>
    </row>
    <row r="46" spans="1:58">
      <c r="A46" s="345">
        <v>42</v>
      </c>
      <c r="B46" s="345" t="s">
        <v>1198</v>
      </c>
      <c r="C46" s="345" t="s">
        <v>3473</v>
      </c>
      <c r="D46" s="345" t="s">
        <v>3654</v>
      </c>
      <c r="E46" s="345" t="s">
        <v>3657</v>
      </c>
      <c r="F46" s="345">
        <v>8200</v>
      </c>
      <c r="G46" s="350">
        <f t="shared" si="0"/>
        <v>2395620</v>
      </c>
      <c r="H46" s="350">
        <v>1716660</v>
      </c>
      <c r="I46" s="350">
        <v>4112280</v>
      </c>
      <c r="J46" s="350">
        <f t="shared" si="1"/>
        <v>2411100</v>
      </c>
      <c r="K46" s="350">
        <v>1713150</v>
      </c>
      <c r="L46" s="350">
        <v>4124250</v>
      </c>
      <c r="M46" s="350">
        <f t="shared" si="19"/>
        <v>2584770</v>
      </c>
      <c r="N46" s="350">
        <v>1767780</v>
      </c>
      <c r="O46" s="350">
        <v>4352550</v>
      </c>
      <c r="P46" s="350">
        <f t="shared" si="3"/>
        <v>2581770</v>
      </c>
      <c r="Q46" s="350">
        <v>1778730</v>
      </c>
      <c r="R46" s="350">
        <v>4360500</v>
      </c>
      <c r="S46" s="350">
        <v>1094940</v>
      </c>
      <c r="T46" s="350">
        <v>1498680</v>
      </c>
      <c r="U46" s="350">
        <f t="shared" si="4"/>
        <v>1763820</v>
      </c>
      <c r="V46" s="350">
        <v>4357440</v>
      </c>
      <c r="W46" s="350">
        <v>1098090</v>
      </c>
      <c r="X46" s="350">
        <v>1508670</v>
      </c>
      <c r="Y46" s="350">
        <f t="shared" si="5"/>
        <v>1770750</v>
      </c>
      <c r="Z46" s="350">
        <v>4377510</v>
      </c>
      <c r="AA46" s="350">
        <v>1042920</v>
      </c>
      <c r="AB46" s="350">
        <v>1431630</v>
      </c>
      <c r="AC46" s="350">
        <f t="shared" si="6"/>
        <v>1685430</v>
      </c>
      <c r="AD46" s="350">
        <v>4159980</v>
      </c>
      <c r="AE46" s="350">
        <v>1043820</v>
      </c>
      <c r="AF46" s="350">
        <v>1435500</v>
      </c>
      <c r="AG46" s="350">
        <f t="shared" si="7"/>
        <v>1688580</v>
      </c>
      <c r="AH46" s="350">
        <v>4167900</v>
      </c>
      <c r="AI46" s="350">
        <v>1086030</v>
      </c>
      <c r="AJ46" s="350">
        <v>1447140</v>
      </c>
      <c r="AK46" s="350">
        <f t="shared" si="8"/>
        <v>1749600</v>
      </c>
      <c r="AL46" s="350">
        <v>4282770</v>
      </c>
      <c r="AM46" s="350">
        <v>1088280</v>
      </c>
      <c r="AN46" s="350">
        <v>1454580</v>
      </c>
      <c r="AO46" s="350">
        <f t="shared" si="9"/>
        <v>1754190</v>
      </c>
      <c r="AP46" s="350">
        <v>4297050</v>
      </c>
      <c r="AQ46" s="350">
        <v>1043190</v>
      </c>
      <c r="AR46" s="350">
        <v>1448010</v>
      </c>
      <c r="AS46" s="350">
        <f t="shared" si="10"/>
        <v>1691010</v>
      </c>
      <c r="AT46" s="350">
        <v>4182210</v>
      </c>
      <c r="AU46" s="350">
        <v>1046700</v>
      </c>
      <c r="AV46" s="350">
        <v>1458360</v>
      </c>
      <c r="AW46" s="350">
        <f t="shared" si="11"/>
        <v>1696680</v>
      </c>
      <c r="AX46" s="350">
        <v>4201740</v>
      </c>
      <c r="AZ46" s="365">
        <f t="shared" si="12"/>
        <v>8484750</v>
      </c>
      <c r="BA46" s="365">
        <f t="shared" si="13"/>
        <v>4992870</v>
      </c>
      <c r="BB46" s="365">
        <f t="shared" si="14"/>
        <v>3491880</v>
      </c>
      <c r="BC46" s="365">
        <f t="shared" si="15"/>
        <v>17044200</v>
      </c>
      <c r="BD46" s="365">
        <f t="shared" si="16"/>
        <v>4276890</v>
      </c>
      <c r="BE46" s="365">
        <f t="shared" si="17"/>
        <v>5857110</v>
      </c>
      <c r="BF46" s="365">
        <f t="shared" si="18"/>
        <v>6910200</v>
      </c>
    </row>
    <row r="47" spans="1:58">
      <c r="A47" s="345">
        <v>43</v>
      </c>
      <c r="B47" s="345" t="s">
        <v>1202</v>
      </c>
      <c r="C47" s="345" t="s">
        <v>1203</v>
      </c>
      <c r="D47" s="345" t="s">
        <v>3654</v>
      </c>
      <c r="E47" s="345" t="s">
        <v>3659</v>
      </c>
      <c r="F47" s="345">
        <v>30000</v>
      </c>
      <c r="G47" s="350">
        <f t="shared" si="0"/>
        <v>7302885</v>
      </c>
      <c r="H47" s="350">
        <v>4938416</v>
      </c>
      <c r="I47" s="350">
        <v>12241301</v>
      </c>
      <c r="J47" s="350">
        <f t="shared" si="1"/>
        <v>7481066.2999999998</v>
      </c>
      <c r="K47" s="350">
        <v>5078432.7</v>
      </c>
      <c r="L47" s="350">
        <v>12559499</v>
      </c>
      <c r="M47" s="350">
        <f t="shared" si="19"/>
        <v>8325841</v>
      </c>
      <c r="N47" s="350">
        <v>6119062</v>
      </c>
      <c r="O47" s="350">
        <v>14444903</v>
      </c>
      <c r="P47" s="350">
        <f t="shared" si="3"/>
        <v>8555164.5</v>
      </c>
      <c r="Q47" s="350">
        <v>6299737.5</v>
      </c>
      <c r="R47" s="350">
        <v>14854902</v>
      </c>
      <c r="S47" s="350">
        <v>3783550</v>
      </c>
      <c r="T47" s="350">
        <v>4423219</v>
      </c>
      <c r="U47" s="350">
        <f t="shared" si="4"/>
        <v>5776020</v>
      </c>
      <c r="V47" s="350">
        <v>13982789</v>
      </c>
      <c r="W47" s="350">
        <v>3994292.7</v>
      </c>
      <c r="X47" s="350">
        <v>4582175.9000000004</v>
      </c>
      <c r="Y47" s="350">
        <f t="shared" si="5"/>
        <v>6057030.4000000004</v>
      </c>
      <c r="Z47" s="350">
        <v>14633499</v>
      </c>
      <c r="AA47" s="350">
        <v>4072163</v>
      </c>
      <c r="AB47" s="350">
        <v>4582290</v>
      </c>
      <c r="AC47" s="350">
        <f t="shared" si="6"/>
        <v>6103547</v>
      </c>
      <c r="AD47" s="350">
        <v>14758000</v>
      </c>
      <c r="AE47" s="350">
        <v>4374100.9000000004</v>
      </c>
      <c r="AF47" s="350">
        <v>4854062</v>
      </c>
      <c r="AG47" s="350">
        <f t="shared" si="7"/>
        <v>6551127.0999999996</v>
      </c>
      <c r="AH47" s="350">
        <v>15779290</v>
      </c>
      <c r="AI47" s="350">
        <v>3979224</v>
      </c>
      <c r="AJ47" s="350">
        <v>4330066</v>
      </c>
      <c r="AK47" s="350">
        <f t="shared" si="8"/>
        <v>5871020</v>
      </c>
      <c r="AL47" s="350">
        <v>14180310</v>
      </c>
      <c r="AM47" s="350">
        <v>4286842</v>
      </c>
      <c r="AN47" s="350">
        <v>4618332.5999999996</v>
      </c>
      <c r="AO47" s="350">
        <f t="shared" si="9"/>
        <v>6344435.4000000004</v>
      </c>
      <c r="AP47" s="350">
        <v>15249610</v>
      </c>
      <c r="AQ47" s="350">
        <v>4072928</v>
      </c>
      <c r="AR47" s="350">
        <v>4486387</v>
      </c>
      <c r="AS47" s="350">
        <f t="shared" si="10"/>
        <v>6238385</v>
      </c>
      <c r="AT47" s="350">
        <v>14797700</v>
      </c>
      <c r="AU47" s="350">
        <v>4375966</v>
      </c>
      <c r="AV47" s="350">
        <v>4718448</v>
      </c>
      <c r="AW47" s="350">
        <f t="shared" si="11"/>
        <v>6706686</v>
      </c>
      <c r="AX47" s="350">
        <v>15801100</v>
      </c>
      <c r="AZ47" s="365">
        <f t="shared" si="12"/>
        <v>27414401</v>
      </c>
      <c r="BA47" s="365">
        <f t="shared" si="13"/>
        <v>16036230.800000001</v>
      </c>
      <c r="BB47" s="365">
        <f t="shared" si="14"/>
        <v>11378170.199999999</v>
      </c>
      <c r="BC47" s="365">
        <f t="shared" si="15"/>
        <v>61463499</v>
      </c>
      <c r="BD47" s="365">
        <f t="shared" si="16"/>
        <v>17031201.600000001</v>
      </c>
      <c r="BE47" s="365">
        <f t="shared" si="17"/>
        <v>18773018.5</v>
      </c>
      <c r="BF47" s="365">
        <f t="shared" si="18"/>
        <v>25659278.899999999</v>
      </c>
    </row>
    <row r="48" spans="1:58">
      <c r="A48" s="345">
        <v>44</v>
      </c>
      <c r="B48" s="345" t="s">
        <v>1208</v>
      </c>
      <c r="C48" s="345" t="s">
        <v>1209</v>
      </c>
      <c r="D48" s="345" t="s">
        <v>3654</v>
      </c>
      <c r="E48" s="345" t="s">
        <v>3657</v>
      </c>
      <c r="F48" s="345">
        <v>1000</v>
      </c>
      <c r="G48" s="350">
        <f t="shared" si="0"/>
        <v>61815</v>
      </c>
      <c r="H48" s="350">
        <v>57915</v>
      </c>
      <c r="I48" s="350">
        <v>119730</v>
      </c>
      <c r="J48" s="350">
        <f t="shared" si="1"/>
        <v>64305</v>
      </c>
      <c r="K48" s="350">
        <v>60015</v>
      </c>
      <c r="L48" s="350">
        <v>124320</v>
      </c>
      <c r="M48" s="350">
        <f t="shared" si="19"/>
        <v>81570</v>
      </c>
      <c r="N48" s="350">
        <v>109590</v>
      </c>
      <c r="O48" s="350">
        <v>191160</v>
      </c>
      <c r="P48" s="350">
        <f t="shared" si="3"/>
        <v>84690</v>
      </c>
      <c r="Q48" s="350">
        <v>113520</v>
      </c>
      <c r="R48" s="350">
        <v>198210</v>
      </c>
      <c r="S48" s="350">
        <v>21480</v>
      </c>
      <c r="T48" s="350">
        <v>34725</v>
      </c>
      <c r="U48" s="350">
        <f t="shared" si="4"/>
        <v>58035</v>
      </c>
      <c r="V48" s="350">
        <v>114240</v>
      </c>
      <c r="W48" s="350">
        <v>22140</v>
      </c>
      <c r="X48" s="350">
        <v>36180</v>
      </c>
      <c r="Y48" s="350">
        <f t="shared" si="5"/>
        <v>60120</v>
      </c>
      <c r="Z48" s="350">
        <v>118440</v>
      </c>
      <c r="AA48" s="350">
        <v>7500</v>
      </c>
      <c r="AB48" s="350">
        <v>8760</v>
      </c>
      <c r="AC48" s="350">
        <f t="shared" si="6"/>
        <v>11415</v>
      </c>
      <c r="AD48" s="350">
        <v>27675</v>
      </c>
      <c r="AE48" s="350">
        <v>7470</v>
      </c>
      <c r="AF48" s="350">
        <v>9075</v>
      </c>
      <c r="AG48" s="350">
        <f t="shared" si="7"/>
        <v>11610</v>
      </c>
      <c r="AH48" s="350">
        <v>28155</v>
      </c>
      <c r="AI48" s="350">
        <v>21150</v>
      </c>
      <c r="AJ48" s="350">
        <v>34725</v>
      </c>
      <c r="AK48" s="350">
        <f t="shared" si="8"/>
        <v>20925</v>
      </c>
      <c r="AL48" s="350">
        <v>76800</v>
      </c>
      <c r="AM48" s="350">
        <v>21555</v>
      </c>
      <c r="AN48" s="350">
        <v>35820</v>
      </c>
      <c r="AO48" s="350">
        <f t="shared" si="9"/>
        <v>21405</v>
      </c>
      <c r="AP48" s="350">
        <v>78780</v>
      </c>
      <c r="AQ48" s="350">
        <v>31185</v>
      </c>
      <c r="AR48" s="350">
        <v>51375</v>
      </c>
      <c r="AS48" s="350">
        <f t="shared" si="10"/>
        <v>33300</v>
      </c>
      <c r="AT48" s="350">
        <v>115860</v>
      </c>
      <c r="AU48" s="350">
        <v>31950</v>
      </c>
      <c r="AV48" s="350">
        <v>53025</v>
      </c>
      <c r="AW48" s="350">
        <f t="shared" si="11"/>
        <v>34290</v>
      </c>
      <c r="AX48" s="350">
        <v>119265</v>
      </c>
      <c r="AZ48" s="365">
        <f t="shared" si="12"/>
        <v>322530</v>
      </c>
      <c r="BA48" s="365">
        <f t="shared" si="13"/>
        <v>148995</v>
      </c>
      <c r="BB48" s="365">
        <f t="shared" si="14"/>
        <v>173535</v>
      </c>
      <c r="BC48" s="365">
        <f t="shared" si="15"/>
        <v>344640</v>
      </c>
      <c r="BD48" s="365">
        <f t="shared" si="16"/>
        <v>83115</v>
      </c>
      <c r="BE48" s="365">
        <f t="shared" si="17"/>
        <v>134100</v>
      </c>
      <c r="BF48" s="365">
        <f t="shared" si="18"/>
        <v>127425</v>
      </c>
    </row>
    <row r="49" spans="1:58">
      <c r="A49" s="345">
        <v>45</v>
      </c>
      <c r="B49" s="345" t="s">
        <v>1230</v>
      </c>
      <c r="C49" s="345" t="s">
        <v>1231</v>
      </c>
      <c r="D49" s="345" t="s">
        <v>3654</v>
      </c>
      <c r="E49" s="345" t="s">
        <v>3657</v>
      </c>
      <c r="F49" s="345">
        <v>3962</v>
      </c>
      <c r="G49" s="350">
        <f t="shared" si="0"/>
        <v>26280</v>
      </c>
      <c r="H49" s="350">
        <v>13650</v>
      </c>
      <c r="I49" s="350">
        <v>39930</v>
      </c>
      <c r="J49" s="350">
        <f t="shared" si="1"/>
        <v>26610</v>
      </c>
      <c r="K49" s="350">
        <v>13980</v>
      </c>
      <c r="L49" s="350">
        <v>40590</v>
      </c>
      <c r="M49" s="350">
        <f t="shared" si="19"/>
        <v>9210</v>
      </c>
      <c r="N49" s="350">
        <v>5190</v>
      </c>
      <c r="O49" s="350">
        <v>14400</v>
      </c>
      <c r="P49" s="350">
        <f t="shared" si="3"/>
        <v>9240</v>
      </c>
      <c r="Q49" s="350">
        <v>5370</v>
      </c>
      <c r="R49" s="350">
        <v>14610</v>
      </c>
      <c r="S49" s="350">
        <v>2490</v>
      </c>
      <c r="T49" s="350">
        <v>2580</v>
      </c>
      <c r="U49" s="350">
        <f t="shared" si="4"/>
        <v>3300</v>
      </c>
      <c r="V49" s="350">
        <v>8370</v>
      </c>
      <c r="W49" s="350">
        <v>2460</v>
      </c>
      <c r="X49" s="350">
        <v>2670</v>
      </c>
      <c r="Y49" s="350">
        <f t="shared" si="5"/>
        <v>3240</v>
      </c>
      <c r="Z49" s="350">
        <v>8370</v>
      </c>
      <c r="AA49" s="350">
        <v>5850</v>
      </c>
      <c r="AB49" s="350">
        <v>48630</v>
      </c>
      <c r="AC49" s="350">
        <f t="shared" si="6"/>
        <v>18510</v>
      </c>
      <c r="AD49" s="350">
        <v>72990</v>
      </c>
      <c r="AE49" s="350">
        <v>5820</v>
      </c>
      <c r="AF49" s="350">
        <v>50190</v>
      </c>
      <c r="AG49" s="350">
        <f t="shared" si="7"/>
        <v>19080</v>
      </c>
      <c r="AH49" s="350">
        <v>75090</v>
      </c>
      <c r="AI49" s="350">
        <v>12570</v>
      </c>
      <c r="AJ49" s="350">
        <v>87090</v>
      </c>
      <c r="AK49" s="350">
        <f t="shared" si="8"/>
        <v>31110</v>
      </c>
      <c r="AL49" s="350">
        <v>130770</v>
      </c>
      <c r="AM49" s="350">
        <v>12900</v>
      </c>
      <c r="AN49" s="350">
        <v>89880</v>
      </c>
      <c r="AO49" s="350">
        <f t="shared" si="9"/>
        <v>31770</v>
      </c>
      <c r="AP49" s="350">
        <v>134550</v>
      </c>
      <c r="AQ49" s="350">
        <v>15180</v>
      </c>
      <c r="AR49" s="350">
        <v>81330</v>
      </c>
      <c r="AS49" s="350">
        <f t="shared" si="10"/>
        <v>25740</v>
      </c>
      <c r="AT49" s="350">
        <v>122250</v>
      </c>
      <c r="AU49" s="350">
        <v>15300</v>
      </c>
      <c r="AV49" s="350">
        <v>83580</v>
      </c>
      <c r="AW49" s="350">
        <f t="shared" si="11"/>
        <v>26340</v>
      </c>
      <c r="AX49" s="350">
        <v>125220</v>
      </c>
      <c r="AZ49" s="365">
        <f t="shared" si="12"/>
        <v>55200</v>
      </c>
      <c r="BA49" s="365">
        <f t="shared" si="13"/>
        <v>35850</v>
      </c>
      <c r="BB49" s="365">
        <f t="shared" si="14"/>
        <v>19350</v>
      </c>
      <c r="BC49" s="365">
        <f t="shared" si="15"/>
        <v>343230</v>
      </c>
      <c r="BD49" s="365">
        <f t="shared" si="16"/>
        <v>36480</v>
      </c>
      <c r="BE49" s="365">
        <f t="shared" si="17"/>
        <v>226320</v>
      </c>
      <c r="BF49" s="365">
        <f t="shared" si="18"/>
        <v>80430</v>
      </c>
    </row>
    <row r="50" spans="1:58">
      <c r="A50" s="345">
        <v>46</v>
      </c>
      <c r="B50" s="345" t="s">
        <v>1232</v>
      </c>
      <c r="C50" s="345" t="s">
        <v>1233</v>
      </c>
      <c r="D50" s="345" t="s">
        <v>3654</v>
      </c>
      <c r="E50" s="345" t="s">
        <v>3657</v>
      </c>
      <c r="F50" s="345">
        <v>2223</v>
      </c>
      <c r="G50" s="350">
        <f t="shared" si="0"/>
        <v>731265</v>
      </c>
      <c r="H50" s="350">
        <v>532080</v>
      </c>
      <c r="I50" s="350">
        <v>1263345</v>
      </c>
      <c r="J50" s="350">
        <f t="shared" si="1"/>
        <v>792555</v>
      </c>
      <c r="K50" s="350">
        <v>576735</v>
      </c>
      <c r="L50" s="350">
        <v>1369290</v>
      </c>
      <c r="M50" s="350">
        <f t="shared" si="19"/>
        <v>333255</v>
      </c>
      <c r="N50" s="350">
        <v>238350</v>
      </c>
      <c r="O50" s="350">
        <v>571605</v>
      </c>
      <c r="P50" s="350">
        <f t="shared" si="3"/>
        <v>363120</v>
      </c>
      <c r="Q50" s="350">
        <v>259380</v>
      </c>
      <c r="R50" s="350">
        <v>622500</v>
      </c>
      <c r="S50" s="350">
        <v>157305</v>
      </c>
      <c r="T50" s="350">
        <v>217770</v>
      </c>
      <c r="U50" s="350">
        <f t="shared" si="4"/>
        <v>264225</v>
      </c>
      <c r="V50" s="350">
        <v>639300</v>
      </c>
      <c r="W50" s="350">
        <v>170550</v>
      </c>
      <c r="X50" s="350">
        <v>236415</v>
      </c>
      <c r="Y50" s="350">
        <f t="shared" si="5"/>
        <v>287130</v>
      </c>
      <c r="Z50" s="350">
        <v>694095</v>
      </c>
      <c r="AA50" s="350">
        <v>192210</v>
      </c>
      <c r="AB50" s="350">
        <v>245940</v>
      </c>
      <c r="AC50" s="350">
        <f t="shared" si="6"/>
        <v>315945</v>
      </c>
      <c r="AD50" s="350">
        <v>754095</v>
      </c>
      <c r="AE50" s="350">
        <v>208950</v>
      </c>
      <c r="AF50" s="350">
        <v>267405</v>
      </c>
      <c r="AG50" s="350">
        <f t="shared" si="7"/>
        <v>343470</v>
      </c>
      <c r="AH50" s="350">
        <v>819825</v>
      </c>
      <c r="AI50" s="350">
        <v>243570</v>
      </c>
      <c r="AJ50" s="350">
        <v>285855</v>
      </c>
      <c r="AK50" s="350">
        <f t="shared" si="8"/>
        <v>395535</v>
      </c>
      <c r="AL50" s="350">
        <v>924960</v>
      </c>
      <c r="AM50" s="350">
        <v>259965</v>
      </c>
      <c r="AN50" s="350">
        <v>305670</v>
      </c>
      <c r="AO50" s="350">
        <f t="shared" si="9"/>
        <v>422535</v>
      </c>
      <c r="AP50" s="350">
        <v>988170</v>
      </c>
      <c r="AQ50" s="350">
        <v>208365</v>
      </c>
      <c r="AR50" s="350">
        <v>266175</v>
      </c>
      <c r="AS50" s="350">
        <f t="shared" si="10"/>
        <v>349485</v>
      </c>
      <c r="AT50" s="350">
        <v>824025</v>
      </c>
      <c r="AU50" s="350">
        <v>223140</v>
      </c>
      <c r="AV50" s="350">
        <v>284850</v>
      </c>
      <c r="AW50" s="350">
        <f t="shared" si="11"/>
        <v>374130</v>
      </c>
      <c r="AX50" s="350">
        <v>882120</v>
      </c>
      <c r="AZ50" s="365">
        <f t="shared" si="12"/>
        <v>1991790</v>
      </c>
      <c r="BA50" s="365">
        <f t="shared" si="13"/>
        <v>1155675</v>
      </c>
      <c r="BB50" s="365">
        <f t="shared" si="14"/>
        <v>836115</v>
      </c>
      <c r="BC50" s="365">
        <f t="shared" si="15"/>
        <v>3384210</v>
      </c>
      <c r="BD50" s="365">
        <f t="shared" si="16"/>
        <v>862605</v>
      </c>
      <c r="BE50" s="365">
        <f t="shared" si="17"/>
        <v>1094340</v>
      </c>
      <c r="BF50" s="365">
        <f t="shared" si="18"/>
        <v>1427265</v>
      </c>
    </row>
    <row r="51" spans="1:58">
      <c r="A51" s="345">
        <v>47</v>
      </c>
      <c r="B51" s="345" t="s">
        <v>1236</v>
      </c>
      <c r="C51" s="345" t="s">
        <v>1237</v>
      </c>
      <c r="D51" s="345" t="s">
        <v>3654</v>
      </c>
      <c r="E51" s="345" t="s">
        <v>3659</v>
      </c>
      <c r="F51" s="345">
        <v>6500</v>
      </c>
      <c r="G51" s="350">
        <f t="shared" si="0"/>
        <v>1908000</v>
      </c>
      <c r="H51" s="350">
        <v>0</v>
      </c>
      <c r="I51" s="350">
        <v>1908000</v>
      </c>
      <c r="J51" s="350">
        <f t="shared" si="1"/>
        <v>1909593.6740999999</v>
      </c>
      <c r="K51" s="350">
        <v>0</v>
      </c>
      <c r="L51" s="350">
        <v>1909593.6740999999</v>
      </c>
      <c r="M51" s="350">
        <f t="shared" si="19"/>
        <v>1995000</v>
      </c>
      <c r="N51" s="350">
        <v>0</v>
      </c>
      <c r="O51" s="350">
        <v>1995000</v>
      </c>
      <c r="P51" s="350">
        <f t="shared" si="3"/>
        <v>1996767.638</v>
      </c>
      <c r="Q51" s="350">
        <v>0</v>
      </c>
      <c r="R51" s="350">
        <v>1996767.638</v>
      </c>
      <c r="S51" s="350">
        <v>512300</v>
      </c>
      <c r="T51" s="350">
        <v>664400</v>
      </c>
      <c r="U51" s="350">
        <f t="shared" si="4"/>
        <v>743300</v>
      </c>
      <c r="V51" s="350">
        <v>1920000</v>
      </c>
      <c r="W51" s="350">
        <v>513563</v>
      </c>
      <c r="X51" s="350">
        <v>667481</v>
      </c>
      <c r="Y51" s="350">
        <f t="shared" si="5"/>
        <v>740022.37049999996</v>
      </c>
      <c r="Z51" s="350">
        <v>1921066.3705</v>
      </c>
      <c r="AA51" s="350">
        <v>550700</v>
      </c>
      <c r="AB51" s="350">
        <v>667600</v>
      </c>
      <c r="AC51" s="350">
        <f t="shared" si="6"/>
        <v>789700</v>
      </c>
      <c r="AD51" s="350">
        <v>2008000</v>
      </c>
      <c r="AE51" s="350">
        <v>553150.49</v>
      </c>
      <c r="AF51" s="350">
        <v>670904.80000000005</v>
      </c>
      <c r="AG51" s="350">
        <f t="shared" si="7"/>
        <v>786483.1950999999</v>
      </c>
      <c r="AH51" s="350">
        <v>2010538.4850999999</v>
      </c>
      <c r="AI51" s="350">
        <v>572900</v>
      </c>
      <c r="AJ51" s="350">
        <v>699200</v>
      </c>
      <c r="AK51" s="350">
        <f t="shared" si="8"/>
        <v>822900</v>
      </c>
      <c r="AL51" s="350">
        <v>2095000</v>
      </c>
      <c r="AM51" s="350">
        <v>575726.51</v>
      </c>
      <c r="AN51" s="350">
        <v>702186.4</v>
      </c>
      <c r="AO51" s="350">
        <f t="shared" si="9"/>
        <v>825321.9800000001</v>
      </c>
      <c r="AP51" s="350">
        <v>2103234.89</v>
      </c>
      <c r="AQ51" s="350">
        <v>537900</v>
      </c>
      <c r="AR51" s="350">
        <v>699300</v>
      </c>
      <c r="AS51" s="350">
        <f t="shared" si="10"/>
        <v>829800</v>
      </c>
      <c r="AT51" s="350">
        <v>2067000</v>
      </c>
      <c r="AU51" s="350">
        <v>539956.5</v>
      </c>
      <c r="AV51" s="350">
        <v>702232.5</v>
      </c>
      <c r="AW51" s="350">
        <f t="shared" si="11"/>
        <v>831174.58470000001</v>
      </c>
      <c r="AX51" s="350">
        <v>2073363.5847</v>
      </c>
      <c r="AZ51" s="365">
        <f t="shared" si="12"/>
        <v>3906361.3120999997</v>
      </c>
      <c r="BA51" s="365">
        <f t="shared" si="13"/>
        <v>3906361.3120999997</v>
      </c>
      <c r="BB51" s="365">
        <f t="shared" si="14"/>
        <v>0</v>
      </c>
      <c r="BC51" s="365">
        <f t="shared" si="15"/>
        <v>8108203.3302999996</v>
      </c>
      <c r="BD51" s="365">
        <f t="shared" si="16"/>
        <v>2182396.5</v>
      </c>
      <c r="BE51" s="365">
        <f t="shared" si="17"/>
        <v>2742804.7</v>
      </c>
      <c r="BF51" s="365">
        <f t="shared" si="18"/>
        <v>3183002.1302999998</v>
      </c>
    </row>
    <row r="52" spans="1:58">
      <c r="A52" s="345">
        <v>48</v>
      </c>
      <c r="B52" s="345" t="s">
        <v>3665</v>
      </c>
      <c r="C52" s="345" t="s">
        <v>3472</v>
      </c>
      <c r="D52" s="345" t="s">
        <v>3654</v>
      </c>
      <c r="E52" s="345" t="s">
        <v>3657</v>
      </c>
      <c r="F52" s="345">
        <v>1666.6666666666665</v>
      </c>
      <c r="G52" s="350">
        <f t="shared" si="0"/>
        <v>44640</v>
      </c>
      <c r="H52" s="350">
        <v>30240</v>
      </c>
      <c r="I52" s="350">
        <v>74880</v>
      </c>
      <c r="J52" s="350">
        <f t="shared" si="1"/>
        <v>45870</v>
      </c>
      <c r="K52" s="350">
        <v>30990</v>
      </c>
      <c r="L52" s="350">
        <v>76860</v>
      </c>
      <c r="M52" s="350">
        <f t="shared" si="19"/>
        <v>94530</v>
      </c>
      <c r="N52" s="350">
        <v>67590</v>
      </c>
      <c r="O52" s="350">
        <v>162120</v>
      </c>
      <c r="P52" s="350">
        <f t="shared" si="3"/>
        <v>96540</v>
      </c>
      <c r="Q52" s="350">
        <v>69540</v>
      </c>
      <c r="R52" s="350">
        <v>166080</v>
      </c>
      <c r="S52" s="350">
        <v>7080</v>
      </c>
      <c r="T52" s="350">
        <v>10770</v>
      </c>
      <c r="U52" s="350">
        <f t="shared" si="4"/>
        <v>9810</v>
      </c>
      <c r="V52" s="350">
        <v>27660</v>
      </c>
      <c r="W52" s="350">
        <v>7020</v>
      </c>
      <c r="X52" s="350">
        <v>11070</v>
      </c>
      <c r="Y52" s="350">
        <f t="shared" si="5"/>
        <v>9780</v>
      </c>
      <c r="Z52" s="350">
        <v>27870</v>
      </c>
      <c r="AA52" s="350">
        <v>21660</v>
      </c>
      <c r="AB52" s="350">
        <v>49710</v>
      </c>
      <c r="AC52" s="350">
        <f t="shared" si="6"/>
        <v>49650</v>
      </c>
      <c r="AD52" s="350">
        <v>121020</v>
      </c>
      <c r="AE52" s="350">
        <v>22140</v>
      </c>
      <c r="AF52" s="350">
        <v>50760</v>
      </c>
      <c r="AG52" s="350">
        <f t="shared" si="7"/>
        <v>50460</v>
      </c>
      <c r="AH52" s="350">
        <v>123360</v>
      </c>
      <c r="AI52" s="350">
        <v>73560</v>
      </c>
      <c r="AJ52" s="350">
        <v>109500</v>
      </c>
      <c r="AK52" s="350">
        <f t="shared" si="8"/>
        <v>55260</v>
      </c>
      <c r="AL52" s="350">
        <v>238320</v>
      </c>
      <c r="AM52" s="350">
        <v>75210</v>
      </c>
      <c r="AN52" s="350">
        <v>112380</v>
      </c>
      <c r="AO52" s="350">
        <f t="shared" si="9"/>
        <v>56400</v>
      </c>
      <c r="AP52" s="350">
        <v>243990</v>
      </c>
      <c r="AQ52" s="350">
        <v>75030</v>
      </c>
      <c r="AR52" s="350">
        <v>107610</v>
      </c>
      <c r="AS52" s="350">
        <f t="shared" si="10"/>
        <v>59310</v>
      </c>
      <c r="AT52" s="350">
        <v>241950</v>
      </c>
      <c r="AU52" s="350">
        <v>76800</v>
      </c>
      <c r="AV52" s="350">
        <v>110370</v>
      </c>
      <c r="AW52" s="350">
        <f t="shared" si="11"/>
        <v>60630</v>
      </c>
      <c r="AX52" s="350">
        <v>247800</v>
      </c>
      <c r="AZ52" s="365">
        <f t="shared" si="12"/>
        <v>242940</v>
      </c>
      <c r="BA52" s="365">
        <f t="shared" si="13"/>
        <v>142410</v>
      </c>
      <c r="BB52" s="365">
        <f t="shared" si="14"/>
        <v>100530</v>
      </c>
      <c r="BC52" s="365">
        <f t="shared" si="15"/>
        <v>643020</v>
      </c>
      <c r="BD52" s="365">
        <f t="shared" si="16"/>
        <v>181170</v>
      </c>
      <c r="BE52" s="365">
        <f t="shared" si="17"/>
        <v>284580</v>
      </c>
      <c r="BF52" s="365">
        <f t="shared" si="18"/>
        <v>177270</v>
      </c>
    </row>
    <row r="53" spans="1:58">
      <c r="A53" s="345">
        <v>49</v>
      </c>
      <c r="B53" s="345" t="s">
        <v>3666</v>
      </c>
      <c r="C53" s="345" t="s">
        <v>3474</v>
      </c>
      <c r="D53" s="345" t="s">
        <v>3654</v>
      </c>
      <c r="E53" s="345" t="s">
        <v>3659</v>
      </c>
      <c r="F53" s="345">
        <v>25000</v>
      </c>
      <c r="G53" s="350">
        <f t="shared" si="0"/>
        <v>0</v>
      </c>
      <c r="H53" s="350">
        <v>0</v>
      </c>
      <c r="I53" s="350">
        <v>0</v>
      </c>
      <c r="J53" s="350">
        <f t="shared" si="1"/>
        <v>0</v>
      </c>
      <c r="K53" s="350">
        <v>0</v>
      </c>
      <c r="L53" s="350">
        <v>0</v>
      </c>
      <c r="M53" s="350">
        <f t="shared" si="19"/>
        <v>0</v>
      </c>
      <c r="N53" s="350">
        <v>0</v>
      </c>
      <c r="O53" s="350">
        <v>0</v>
      </c>
      <c r="P53" s="350">
        <f t="shared" si="3"/>
        <v>0</v>
      </c>
      <c r="Q53" s="350">
        <v>0</v>
      </c>
      <c r="R53" s="350">
        <v>0</v>
      </c>
      <c r="S53" s="350">
        <v>554322</v>
      </c>
      <c r="T53" s="350">
        <v>522419</v>
      </c>
      <c r="U53" s="350">
        <f t="shared" si="4"/>
        <v>787441.89999999991</v>
      </c>
      <c r="V53" s="350">
        <v>1864182.9</v>
      </c>
      <c r="W53" s="350">
        <v>573361</v>
      </c>
      <c r="X53" s="350">
        <v>538020</v>
      </c>
      <c r="Y53" s="350">
        <f t="shared" si="5"/>
        <v>814551.21608000016</v>
      </c>
      <c r="Z53" s="350">
        <v>1925932.2160800002</v>
      </c>
      <c r="AA53" s="350">
        <v>2320309</v>
      </c>
      <c r="AB53" s="350">
        <v>3163693</v>
      </c>
      <c r="AC53" s="350">
        <f t="shared" si="6"/>
        <v>3749997</v>
      </c>
      <c r="AD53" s="350">
        <v>9233999</v>
      </c>
      <c r="AE53" s="350">
        <v>2409233</v>
      </c>
      <c r="AF53" s="350">
        <v>3281713</v>
      </c>
      <c r="AG53" s="350">
        <f t="shared" si="7"/>
        <v>3823543.5975400005</v>
      </c>
      <c r="AH53" s="350">
        <v>9514489.5975400005</v>
      </c>
      <c r="AI53" s="350">
        <v>2228129</v>
      </c>
      <c r="AJ53" s="350">
        <v>3040238</v>
      </c>
      <c r="AK53" s="350">
        <f t="shared" si="8"/>
        <v>3748634</v>
      </c>
      <c r="AL53" s="350">
        <v>9017001</v>
      </c>
      <c r="AM53" s="350">
        <v>2284246</v>
      </c>
      <c r="AN53" s="350">
        <v>3132337</v>
      </c>
      <c r="AO53" s="350">
        <f t="shared" si="9"/>
        <v>3841659.2029999997</v>
      </c>
      <c r="AP53" s="350">
        <v>9258242.2029999997</v>
      </c>
      <c r="AQ53" s="350">
        <v>2335318</v>
      </c>
      <c r="AR53" s="350">
        <v>3296342</v>
      </c>
      <c r="AS53" s="350">
        <f t="shared" si="10"/>
        <v>3954394.8999999985</v>
      </c>
      <c r="AT53" s="350">
        <v>9586054.8999999985</v>
      </c>
      <c r="AU53" s="350">
        <v>2392888.7999999998</v>
      </c>
      <c r="AV53" s="350">
        <v>3401169</v>
      </c>
      <c r="AW53" s="350">
        <f t="shared" si="11"/>
        <v>4063503.5386100011</v>
      </c>
      <c r="AX53" s="350">
        <v>9857561.3386100009</v>
      </c>
      <c r="AZ53" s="365">
        <f t="shared" si="12"/>
        <v>0</v>
      </c>
      <c r="BA53" s="365">
        <f t="shared" si="13"/>
        <v>0</v>
      </c>
      <c r="BB53" s="365">
        <f t="shared" si="14"/>
        <v>0</v>
      </c>
      <c r="BC53" s="365">
        <f t="shared" si="15"/>
        <v>30556225.355230004</v>
      </c>
      <c r="BD53" s="365">
        <f t="shared" si="16"/>
        <v>7659728.7999999998</v>
      </c>
      <c r="BE53" s="365">
        <f t="shared" si="17"/>
        <v>10353239</v>
      </c>
      <c r="BF53" s="365">
        <f t="shared" si="18"/>
        <v>12543257.555230003</v>
      </c>
    </row>
    <row r="54" spans="1:58">
      <c r="A54" s="345">
        <v>50</v>
      </c>
      <c r="B54" s="345" t="s">
        <v>1295</v>
      </c>
      <c r="C54" s="345" t="s">
        <v>1296</v>
      </c>
      <c r="D54" s="345" t="s">
        <v>3654</v>
      </c>
      <c r="E54" s="345" t="s">
        <v>3659</v>
      </c>
      <c r="F54" s="345">
        <v>5000</v>
      </c>
      <c r="G54" s="350">
        <f t="shared" si="0"/>
        <v>204930</v>
      </c>
      <c r="H54" s="350">
        <v>153470</v>
      </c>
      <c r="I54" s="350">
        <v>358400</v>
      </c>
      <c r="J54" s="350">
        <f t="shared" si="1"/>
        <v>213952.61304</v>
      </c>
      <c r="K54" s="350">
        <v>165367.68706</v>
      </c>
      <c r="L54" s="350">
        <v>379320.30009999999</v>
      </c>
      <c r="M54" s="350">
        <f t="shared" si="19"/>
        <v>325972</v>
      </c>
      <c r="N54" s="350">
        <v>200228</v>
      </c>
      <c r="O54" s="350">
        <v>526200</v>
      </c>
      <c r="P54" s="350">
        <f t="shared" si="3"/>
        <v>362517.72985</v>
      </c>
      <c r="Q54" s="350">
        <v>227778.57024999999</v>
      </c>
      <c r="R54" s="350">
        <v>590296.30009999999</v>
      </c>
      <c r="S54" s="350">
        <v>684307</v>
      </c>
      <c r="T54" s="350">
        <v>936278</v>
      </c>
      <c r="U54" s="350">
        <f t="shared" si="4"/>
        <v>1103649</v>
      </c>
      <c r="V54" s="350">
        <v>2724234</v>
      </c>
      <c r="W54" s="350">
        <v>721103</v>
      </c>
      <c r="X54" s="350">
        <v>989876.80009999988</v>
      </c>
      <c r="Y54" s="350">
        <f t="shared" si="5"/>
        <v>1179989.9999999998</v>
      </c>
      <c r="Z54" s="350">
        <v>2890969.8000999996</v>
      </c>
      <c r="AA54" s="350">
        <v>185843</v>
      </c>
      <c r="AB54" s="350">
        <v>241140</v>
      </c>
      <c r="AC54" s="350">
        <f t="shared" si="6"/>
        <v>318678</v>
      </c>
      <c r="AD54" s="350">
        <v>745661</v>
      </c>
      <c r="AE54" s="350">
        <v>202408.94</v>
      </c>
      <c r="AF54" s="350">
        <v>245848.97999999998</v>
      </c>
      <c r="AG54" s="350">
        <f t="shared" si="7"/>
        <v>340627.06000000006</v>
      </c>
      <c r="AH54" s="350">
        <v>788884.98</v>
      </c>
      <c r="AI54" s="350">
        <v>198470</v>
      </c>
      <c r="AJ54" s="350">
        <v>328747</v>
      </c>
      <c r="AK54" s="350">
        <f t="shared" si="8"/>
        <v>404683</v>
      </c>
      <c r="AL54" s="350">
        <v>931900</v>
      </c>
      <c r="AM54" s="350">
        <v>217927.77</v>
      </c>
      <c r="AN54" s="350">
        <v>357114.25</v>
      </c>
      <c r="AO54" s="350">
        <f t="shared" si="9"/>
        <v>437865.16999999993</v>
      </c>
      <c r="AP54" s="350">
        <v>1012907.19</v>
      </c>
      <c r="AQ54" s="350">
        <v>130960</v>
      </c>
      <c r="AR54" s="350">
        <v>176065</v>
      </c>
      <c r="AS54" s="350">
        <f t="shared" si="10"/>
        <v>244184</v>
      </c>
      <c r="AT54" s="350">
        <v>551209</v>
      </c>
      <c r="AU54" s="350">
        <v>139447.81</v>
      </c>
      <c r="AV54" s="350">
        <v>183415.77000000002</v>
      </c>
      <c r="AW54" s="350">
        <f t="shared" si="11"/>
        <v>257248.98000000004</v>
      </c>
      <c r="AX54" s="350">
        <v>580112.56000000006</v>
      </c>
      <c r="AZ54" s="365">
        <f t="shared" si="12"/>
        <v>969616.60019999999</v>
      </c>
      <c r="BA54" s="365">
        <f t="shared" si="13"/>
        <v>576470.34288999997</v>
      </c>
      <c r="BB54" s="365">
        <f t="shared" si="14"/>
        <v>393146.25731000002</v>
      </c>
      <c r="BC54" s="365">
        <f t="shared" si="15"/>
        <v>5272874.5300999992</v>
      </c>
      <c r="BD54" s="365">
        <f t="shared" si="16"/>
        <v>1280887.52</v>
      </c>
      <c r="BE54" s="365">
        <f t="shared" si="17"/>
        <v>1776255.8000999999</v>
      </c>
      <c r="BF54" s="365">
        <f t="shared" si="18"/>
        <v>2215731.21</v>
      </c>
    </row>
    <row r="55" spans="1:58">
      <c r="A55" s="345">
        <v>51</v>
      </c>
      <c r="B55" s="345" t="s">
        <v>1442</v>
      </c>
      <c r="C55" s="345" t="s">
        <v>1443</v>
      </c>
      <c r="D55" s="345" t="s">
        <v>3654</v>
      </c>
      <c r="E55" s="345" t="s">
        <v>3657</v>
      </c>
      <c r="F55" s="345">
        <v>2501</v>
      </c>
      <c r="G55" s="350">
        <f t="shared" si="0"/>
        <v>57420</v>
      </c>
      <c r="H55" s="350">
        <v>50280</v>
      </c>
      <c r="I55" s="350">
        <v>107700</v>
      </c>
      <c r="J55" s="350">
        <f t="shared" si="1"/>
        <v>58920</v>
      </c>
      <c r="K55" s="350">
        <v>51900</v>
      </c>
      <c r="L55" s="350">
        <v>110820</v>
      </c>
      <c r="M55" s="350">
        <f t="shared" si="19"/>
        <v>0</v>
      </c>
      <c r="N55" s="350">
        <v>0</v>
      </c>
      <c r="O55" s="350">
        <v>0</v>
      </c>
      <c r="P55" s="350">
        <f t="shared" si="3"/>
        <v>0</v>
      </c>
      <c r="Q55" s="350">
        <v>0</v>
      </c>
      <c r="R55" s="350">
        <v>0</v>
      </c>
      <c r="S55" s="350">
        <v>0</v>
      </c>
      <c r="T55" s="350">
        <v>0</v>
      </c>
      <c r="U55" s="350">
        <f t="shared" si="4"/>
        <v>0</v>
      </c>
      <c r="V55" s="350">
        <v>0</v>
      </c>
      <c r="W55" s="350">
        <v>0</v>
      </c>
      <c r="X55" s="350">
        <v>0</v>
      </c>
      <c r="Y55" s="350">
        <f t="shared" si="5"/>
        <v>0</v>
      </c>
      <c r="Z55" s="350">
        <v>0</v>
      </c>
      <c r="AA55" s="350">
        <v>0</v>
      </c>
      <c r="AB55" s="350">
        <v>540</v>
      </c>
      <c r="AC55" s="350">
        <f t="shared" si="6"/>
        <v>0</v>
      </c>
      <c r="AD55" s="350">
        <v>540</v>
      </c>
      <c r="AE55" s="350">
        <v>0</v>
      </c>
      <c r="AF55" s="350">
        <v>600</v>
      </c>
      <c r="AG55" s="350">
        <f t="shared" si="7"/>
        <v>0</v>
      </c>
      <c r="AH55" s="350">
        <v>600</v>
      </c>
      <c r="AI55" s="350">
        <v>6300</v>
      </c>
      <c r="AJ55" s="350">
        <v>2280</v>
      </c>
      <c r="AK55" s="350">
        <f t="shared" si="8"/>
        <v>7680</v>
      </c>
      <c r="AL55" s="350">
        <v>16260</v>
      </c>
      <c r="AM55" s="350">
        <v>6420</v>
      </c>
      <c r="AN55" s="350">
        <v>2340</v>
      </c>
      <c r="AO55" s="350">
        <f t="shared" si="9"/>
        <v>7920</v>
      </c>
      <c r="AP55" s="350">
        <v>16680</v>
      </c>
      <c r="AQ55" s="350">
        <v>60960</v>
      </c>
      <c r="AR55" s="350">
        <v>60720</v>
      </c>
      <c r="AS55" s="350">
        <f t="shared" si="10"/>
        <v>78780</v>
      </c>
      <c r="AT55" s="350">
        <v>200460</v>
      </c>
      <c r="AU55" s="350">
        <v>62760</v>
      </c>
      <c r="AV55" s="350">
        <v>62520</v>
      </c>
      <c r="AW55" s="350">
        <f t="shared" si="11"/>
        <v>81360</v>
      </c>
      <c r="AX55" s="350">
        <v>206640</v>
      </c>
      <c r="AZ55" s="365">
        <f t="shared" si="12"/>
        <v>110820</v>
      </c>
      <c r="BA55" s="365">
        <f t="shared" si="13"/>
        <v>58920</v>
      </c>
      <c r="BB55" s="365">
        <f t="shared" si="14"/>
        <v>51900</v>
      </c>
      <c r="BC55" s="365">
        <f t="shared" si="15"/>
        <v>223920</v>
      </c>
      <c r="BD55" s="365">
        <f t="shared" si="16"/>
        <v>69180</v>
      </c>
      <c r="BE55" s="365">
        <f t="shared" si="17"/>
        <v>65460</v>
      </c>
      <c r="BF55" s="365">
        <f t="shared" si="18"/>
        <v>89280</v>
      </c>
    </row>
    <row r="56" spans="1:58">
      <c r="A56" s="345">
        <v>52</v>
      </c>
      <c r="B56" s="345" t="s">
        <v>1444</v>
      </c>
      <c r="C56" s="345" t="s">
        <v>1445</v>
      </c>
      <c r="D56" s="345" t="s">
        <v>3654</v>
      </c>
      <c r="E56" s="345" t="s">
        <v>3657</v>
      </c>
      <c r="F56" s="345">
        <v>1213</v>
      </c>
      <c r="G56" s="350">
        <f t="shared" si="0"/>
        <v>25155</v>
      </c>
      <c r="H56" s="350">
        <v>18195</v>
      </c>
      <c r="I56" s="350">
        <v>43350</v>
      </c>
      <c r="J56" s="350">
        <f t="shared" si="1"/>
        <v>26385</v>
      </c>
      <c r="K56" s="350">
        <v>19080</v>
      </c>
      <c r="L56" s="350">
        <v>45465</v>
      </c>
      <c r="M56" s="350">
        <f t="shared" si="19"/>
        <v>9735</v>
      </c>
      <c r="N56" s="350">
        <v>5190</v>
      </c>
      <c r="O56" s="350">
        <v>14925</v>
      </c>
      <c r="P56" s="350">
        <f t="shared" si="3"/>
        <v>11745</v>
      </c>
      <c r="Q56" s="350">
        <v>6660</v>
      </c>
      <c r="R56" s="350">
        <v>18405</v>
      </c>
      <c r="S56" s="350">
        <v>2190</v>
      </c>
      <c r="T56" s="350">
        <v>2970</v>
      </c>
      <c r="U56" s="350">
        <f t="shared" si="4"/>
        <v>3285</v>
      </c>
      <c r="V56" s="350">
        <v>8445</v>
      </c>
      <c r="W56" s="350">
        <v>2835</v>
      </c>
      <c r="X56" s="350">
        <v>3660</v>
      </c>
      <c r="Y56" s="350">
        <f t="shared" si="5"/>
        <v>4365</v>
      </c>
      <c r="Z56" s="350">
        <v>10860</v>
      </c>
      <c r="AA56" s="350">
        <v>12105</v>
      </c>
      <c r="AB56" s="350">
        <v>10005</v>
      </c>
      <c r="AC56" s="350">
        <f t="shared" si="6"/>
        <v>14790</v>
      </c>
      <c r="AD56" s="350">
        <v>36900</v>
      </c>
      <c r="AE56" s="350">
        <v>12915</v>
      </c>
      <c r="AF56" s="350">
        <v>10935</v>
      </c>
      <c r="AG56" s="350">
        <f t="shared" si="7"/>
        <v>16200</v>
      </c>
      <c r="AH56" s="350">
        <v>40050</v>
      </c>
      <c r="AI56" s="350">
        <v>20685</v>
      </c>
      <c r="AJ56" s="350">
        <v>24420</v>
      </c>
      <c r="AK56" s="350">
        <f t="shared" si="8"/>
        <v>38760</v>
      </c>
      <c r="AL56" s="350">
        <v>83865</v>
      </c>
      <c r="AM56" s="350">
        <v>21315</v>
      </c>
      <c r="AN56" s="350">
        <v>25050</v>
      </c>
      <c r="AO56" s="350">
        <f t="shared" si="9"/>
        <v>39630</v>
      </c>
      <c r="AP56" s="350">
        <v>85995</v>
      </c>
      <c r="AQ56" s="350">
        <v>25755</v>
      </c>
      <c r="AR56" s="350">
        <v>27465</v>
      </c>
      <c r="AS56" s="350">
        <f t="shared" si="10"/>
        <v>37905</v>
      </c>
      <c r="AT56" s="350">
        <v>91125</v>
      </c>
      <c r="AU56" s="350">
        <v>26235</v>
      </c>
      <c r="AV56" s="350">
        <v>27990</v>
      </c>
      <c r="AW56" s="350">
        <f t="shared" si="11"/>
        <v>38610</v>
      </c>
      <c r="AX56" s="350">
        <v>92835</v>
      </c>
      <c r="AZ56" s="365">
        <f t="shared" si="12"/>
        <v>63870</v>
      </c>
      <c r="BA56" s="365">
        <f t="shared" si="13"/>
        <v>38130</v>
      </c>
      <c r="BB56" s="365">
        <f t="shared" si="14"/>
        <v>25740</v>
      </c>
      <c r="BC56" s="365">
        <f t="shared" si="15"/>
        <v>229740</v>
      </c>
      <c r="BD56" s="365">
        <f t="shared" si="16"/>
        <v>63300</v>
      </c>
      <c r="BE56" s="365">
        <f t="shared" si="17"/>
        <v>67635</v>
      </c>
      <c r="BF56" s="365">
        <f t="shared" si="18"/>
        <v>98805</v>
      </c>
    </row>
    <row r="57" spans="1:58">
      <c r="A57" s="345">
        <v>53</v>
      </c>
      <c r="B57" s="345" t="s">
        <v>1492</v>
      </c>
      <c r="C57" s="345" t="s">
        <v>1493</v>
      </c>
      <c r="D57" s="345" t="s">
        <v>3654</v>
      </c>
      <c r="E57" s="345" t="s">
        <v>3659</v>
      </c>
      <c r="F57" s="345">
        <v>12000</v>
      </c>
      <c r="G57" s="350">
        <f t="shared" si="0"/>
        <v>2406600</v>
      </c>
      <c r="H57" s="350">
        <v>0</v>
      </c>
      <c r="I57" s="350">
        <v>2406600</v>
      </c>
      <c r="J57" s="350">
        <f t="shared" si="1"/>
        <v>2406815.4062999999</v>
      </c>
      <c r="K57" s="350">
        <v>0</v>
      </c>
      <c r="L57" s="350">
        <v>2406815.4062999999</v>
      </c>
      <c r="M57" s="350">
        <f t="shared" si="19"/>
        <v>2660800</v>
      </c>
      <c r="N57" s="350">
        <v>0</v>
      </c>
      <c r="O57" s="350">
        <v>2660800</v>
      </c>
      <c r="P57" s="350">
        <f t="shared" si="3"/>
        <v>2661071.3330999999</v>
      </c>
      <c r="Q57" s="350">
        <v>0</v>
      </c>
      <c r="R57" s="350">
        <v>2661071.3330999999</v>
      </c>
      <c r="S57" s="350">
        <v>604624</v>
      </c>
      <c r="T57" s="350">
        <v>877221</v>
      </c>
      <c r="U57" s="350">
        <f t="shared" si="4"/>
        <v>1072355</v>
      </c>
      <c r="V57" s="350">
        <v>2554200</v>
      </c>
      <c r="W57" s="350">
        <v>605307.80000000005</v>
      </c>
      <c r="X57" s="350">
        <v>878395.41</v>
      </c>
      <c r="Y57" s="350">
        <f t="shared" si="5"/>
        <v>1073463.79</v>
      </c>
      <c r="Z57" s="350">
        <v>2557167</v>
      </c>
      <c r="AA57" s="350">
        <v>630647</v>
      </c>
      <c r="AB57" s="350">
        <v>851370</v>
      </c>
      <c r="AC57" s="350">
        <f t="shared" si="6"/>
        <v>1042783</v>
      </c>
      <c r="AD57" s="350">
        <v>2524800</v>
      </c>
      <c r="AE57" s="350">
        <v>631112.67000000004</v>
      </c>
      <c r="AF57" s="350">
        <v>852522.74</v>
      </c>
      <c r="AG57" s="350">
        <f t="shared" si="7"/>
        <v>1043918.5900000001</v>
      </c>
      <c r="AH57" s="350">
        <v>2527554</v>
      </c>
      <c r="AI57" s="350">
        <v>670927</v>
      </c>
      <c r="AJ57" s="350">
        <v>901773</v>
      </c>
      <c r="AK57" s="350">
        <f t="shared" si="8"/>
        <v>1083300</v>
      </c>
      <c r="AL57" s="350">
        <v>2656000</v>
      </c>
      <c r="AM57" s="350">
        <v>671393.06599999999</v>
      </c>
      <c r="AN57" s="350">
        <v>903126.37349999999</v>
      </c>
      <c r="AO57" s="350">
        <f t="shared" si="9"/>
        <v>1084064.5604999999</v>
      </c>
      <c r="AP57" s="350">
        <v>2658584</v>
      </c>
      <c r="AQ57" s="350">
        <v>641032</v>
      </c>
      <c r="AR57" s="350">
        <v>907131</v>
      </c>
      <c r="AS57" s="350">
        <f t="shared" si="10"/>
        <v>1112237</v>
      </c>
      <c r="AT57" s="350">
        <v>2660400</v>
      </c>
      <c r="AU57" s="350">
        <v>641398.23</v>
      </c>
      <c r="AV57" s="350">
        <v>908146.47400000005</v>
      </c>
      <c r="AW57" s="350">
        <f t="shared" si="11"/>
        <v>1113742.2960000001</v>
      </c>
      <c r="AX57" s="350">
        <v>2663287</v>
      </c>
      <c r="AZ57" s="365">
        <f t="shared" si="12"/>
        <v>5067886.7393999994</v>
      </c>
      <c r="BA57" s="365">
        <f t="shared" si="13"/>
        <v>5067886.7393999994</v>
      </c>
      <c r="BB57" s="365">
        <f t="shared" si="14"/>
        <v>0</v>
      </c>
      <c r="BC57" s="365">
        <f t="shared" si="15"/>
        <v>10406592</v>
      </c>
      <c r="BD57" s="365">
        <f t="shared" si="16"/>
        <v>2549211.7660000003</v>
      </c>
      <c r="BE57" s="365">
        <f t="shared" si="17"/>
        <v>3542190.9975000001</v>
      </c>
      <c r="BF57" s="365">
        <f t="shared" si="18"/>
        <v>4315189.2364999996</v>
      </c>
    </row>
    <row r="58" spans="1:58">
      <c r="A58" s="345">
        <v>54</v>
      </c>
      <c r="B58" s="345" t="s">
        <v>1539</v>
      </c>
      <c r="C58" s="345" t="s">
        <v>1540</v>
      </c>
      <c r="D58" s="345" t="s">
        <v>3654</v>
      </c>
      <c r="E58" s="345" t="s">
        <v>3657</v>
      </c>
      <c r="F58" s="345">
        <v>13626.666666666666</v>
      </c>
      <c r="G58" s="350">
        <f t="shared" si="0"/>
        <v>2054040</v>
      </c>
      <c r="H58" s="350">
        <v>83640</v>
      </c>
      <c r="I58" s="350">
        <v>2137680</v>
      </c>
      <c r="J58" s="350">
        <f t="shared" si="1"/>
        <v>2193420</v>
      </c>
      <c r="K58" s="350">
        <v>88800</v>
      </c>
      <c r="L58" s="350">
        <v>2282220</v>
      </c>
      <c r="M58" s="350">
        <f t="shared" si="19"/>
        <v>223440</v>
      </c>
      <c r="N58" s="350">
        <v>14040</v>
      </c>
      <c r="O58" s="350">
        <v>237480</v>
      </c>
      <c r="P58" s="350">
        <f t="shared" si="3"/>
        <v>238680</v>
      </c>
      <c r="Q58" s="350">
        <v>14700</v>
      </c>
      <c r="R58" s="350">
        <v>253380</v>
      </c>
      <c r="S58" s="350">
        <v>3120</v>
      </c>
      <c r="T58" s="350">
        <v>4320</v>
      </c>
      <c r="U58" s="350">
        <f t="shared" si="4"/>
        <v>5040</v>
      </c>
      <c r="V58" s="350">
        <v>12480</v>
      </c>
      <c r="W58" s="350">
        <v>3060</v>
      </c>
      <c r="X58" s="350">
        <v>4380</v>
      </c>
      <c r="Y58" s="350">
        <f t="shared" si="5"/>
        <v>5040</v>
      </c>
      <c r="Z58" s="350">
        <v>12480</v>
      </c>
      <c r="AA58" s="350">
        <v>185820</v>
      </c>
      <c r="AB58" s="350">
        <v>749160</v>
      </c>
      <c r="AC58" s="350">
        <f t="shared" si="6"/>
        <v>300060</v>
      </c>
      <c r="AD58" s="350">
        <v>1235040</v>
      </c>
      <c r="AE58" s="350">
        <v>198660</v>
      </c>
      <c r="AF58" s="350">
        <v>805500</v>
      </c>
      <c r="AG58" s="350">
        <f t="shared" si="7"/>
        <v>321720</v>
      </c>
      <c r="AH58" s="350">
        <v>1325880</v>
      </c>
      <c r="AI58" s="350">
        <v>401520</v>
      </c>
      <c r="AJ58" s="350">
        <v>669780</v>
      </c>
      <c r="AK58" s="350">
        <f t="shared" si="8"/>
        <v>711600</v>
      </c>
      <c r="AL58" s="350">
        <v>1782900</v>
      </c>
      <c r="AM58" s="350">
        <v>429720</v>
      </c>
      <c r="AN58" s="350">
        <v>717900</v>
      </c>
      <c r="AO58" s="350">
        <f t="shared" si="9"/>
        <v>760560</v>
      </c>
      <c r="AP58" s="350">
        <v>1908180</v>
      </c>
      <c r="AQ58" s="350">
        <v>321960</v>
      </c>
      <c r="AR58" s="350">
        <v>560280</v>
      </c>
      <c r="AS58" s="350">
        <f t="shared" si="10"/>
        <v>586320</v>
      </c>
      <c r="AT58" s="350">
        <v>1468560</v>
      </c>
      <c r="AU58" s="350">
        <v>344580</v>
      </c>
      <c r="AV58" s="350">
        <v>599700</v>
      </c>
      <c r="AW58" s="350">
        <f t="shared" si="11"/>
        <v>626340</v>
      </c>
      <c r="AX58" s="350">
        <v>1570620</v>
      </c>
      <c r="AZ58" s="365">
        <f t="shared" si="12"/>
        <v>2535600</v>
      </c>
      <c r="BA58" s="365">
        <f t="shared" si="13"/>
        <v>2432100</v>
      </c>
      <c r="BB58" s="365">
        <f t="shared" si="14"/>
        <v>103500</v>
      </c>
      <c r="BC58" s="365">
        <f t="shared" si="15"/>
        <v>4817160</v>
      </c>
      <c r="BD58" s="365">
        <f t="shared" si="16"/>
        <v>976020</v>
      </c>
      <c r="BE58" s="365">
        <f t="shared" si="17"/>
        <v>2127480</v>
      </c>
      <c r="BF58" s="365">
        <f t="shared" si="18"/>
        <v>1713660</v>
      </c>
    </row>
    <row r="59" spans="1:58">
      <c r="A59" s="345">
        <v>55</v>
      </c>
      <c r="B59" s="345" t="s">
        <v>3667</v>
      </c>
      <c r="C59" s="345" t="s">
        <v>3490</v>
      </c>
      <c r="D59" s="345" t="s">
        <v>3654</v>
      </c>
      <c r="E59" s="345" t="s">
        <v>3657</v>
      </c>
      <c r="F59" s="345">
        <v>12199.68</v>
      </c>
      <c r="G59" s="350">
        <f t="shared" si="0"/>
        <v>1117710</v>
      </c>
      <c r="H59" s="350">
        <v>108810</v>
      </c>
      <c r="I59" s="350">
        <v>1226520</v>
      </c>
      <c r="J59" s="350">
        <f t="shared" si="1"/>
        <v>1152630</v>
      </c>
      <c r="K59" s="350">
        <v>110880</v>
      </c>
      <c r="L59" s="350">
        <v>1263510</v>
      </c>
      <c r="M59" s="350">
        <f t="shared" si="19"/>
        <v>158310</v>
      </c>
      <c r="N59" s="350">
        <v>16200</v>
      </c>
      <c r="O59" s="350">
        <v>174510</v>
      </c>
      <c r="P59" s="350">
        <f t="shared" si="3"/>
        <v>176580</v>
      </c>
      <c r="Q59" s="350">
        <v>16650</v>
      </c>
      <c r="R59" s="350">
        <v>193230</v>
      </c>
      <c r="S59" s="350">
        <v>1170</v>
      </c>
      <c r="T59" s="350">
        <v>1620</v>
      </c>
      <c r="U59" s="350">
        <f t="shared" si="4"/>
        <v>1350</v>
      </c>
      <c r="V59" s="350">
        <v>4140</v>
      </c>
      <c r="W59" s="350">
        <v>1260</v>
      </c>
      <c r="X59" s="350">
        <v>1170</v>
      </c>
      <c r="Y59" s="350">
        <f t="shared" si="5"/>
        <v>1800</v>
      </c>
      <c r="Z59" s="350">
        <v>4230</v>
      </c>
      <c r="AA59" s="350">
        <v>164790</v>
      </c>
      <c r="AB59" s="350">
        <v>766260</v>
      </c>
      <c r="AC59" s="350">
        <f t="shared" si="6"/>
        <v>334800</v>
      </c>
      <c r="AD59" s="350">
        <v>1265850</v>
      </c>
      <c r="AE59" s="350">
        <v>199170</v>
      </c>
      <c r="AF59" s="350">
        <v>932130</v>
      </c>
      <c r="AG59" s="350">
        <f t="shared" si="7"/>
        <v>404370</v>
      </c>
      <c r="AH59" s="350">
        <v>1535670</v>
      </c>
      <c r="AI59" s="350">
        <v>422730</v>
      </c>
      <c r="AJ59" s="350">
        <v>698580</v>
      </c>
      <c r="AK59" s="350">
        <f t="shared" si="8"/>
        <v>747540</v>
      </c>
      <c r="AL59" s="350">
        <v>1868850</v>
      </c>
      <c r="AM59" s="350">
        <v>510390</v>
      </c>
      <c r="AN59" s="350">
        <v>845550</v>
      </c>
      <c r="AO59" s="350">
        <f t="shared" si="9"/>
        <v>901080</v>
      </c>
      <c r="AP59" s="350">
        <v>2257020</v>
      </c>
      <c r="AQ59" s="350">
        <v>347940</v>
      </c>
      <c r="AR59" s="350">
        <v>605430</v>
      </c>
      <c r="AS59" s="350">
        <f t="shared" si="10"/>
        <v>627480</v>
      </c>
      <c r="AT59" s="350">
        <v>1580850</v>
      </c>
      <c r="AU59" s="350">
        <v>421830</v>
      </c>
      <c r="AV59" s="350">
        <v>733590</v>
      </c>
      <c r="AW59" s="350">
        <f t="shared" si="11"/>
        <v>761130</v>
      </c>
      <c r="AX59" s="350">
        <v>1916550</v>
      </c>
      <c r="AZ59" s="365">
        <f t="shared" si="12"/>
        <v>1456740</v>
      </c>
      <c r="BA59" s="365">
        <f t="shared" si="13"/>
        <v>1329210</v>
      </c>
      <c r="BB59" s="365">
        <f t="shared" si="14"/>
        <v>127530</v>
      </c>
      <c r="BC59" s="365">
        <f t="shared" si="15"/>
        <v>5713470</v>
      </c>
      <c r="BD59" s="365">
        <f t="shared" si="16"/>
        <v>1132650</v>
      </c>
      <c r="BE59" s="365">
        <f t="shared" si="17"/>
        <v>2512440</v>
      </c>
      <c r="BF59" s="365">
        <f t="shared" si="18"/>
        <v>2068380</v>
      </c>
    </row>
    <row r="60" spans="1:58">
      <c r="A60" s="345">
        <v>56</v>
      </c>
      <c r="B60" s="345" t="s">
        <v>3668</v>
      </c>
      <c r="C60" s="345" t="s">
        <v>3488</v>
      </c>
      <c r="D60" s="345" t="s">
        <v>3654</v>
      </c>
      <c r="E60" s="345" t="s">
        <v>3657</v>
      </c>
      <c r="F60" s="345">
        <v>1278.8888888888889</v>
      </c>
      <c r="G60" s="350">
        <f t="shared" si="0"/>
        <v>0</v>
      </c>
      <c r="H60" s="350">
        <v>0</v>
      </c>
      <c r="I60" s="350">
        <v>0</v>
      </c>
      <c r="J60" s="350">
        <f t="shared" si="1"/>
        <v>0</v>
      </c>
      <c r="K60" s="350">
        <v>0</v>
      </c>
      <c r="L60" s="350">
        <v>0</v>
      </c>
      <c r="M60" s="350">
        <f t="shared" si="19"/>
        <v>0</v>
      </c>
      <c r="N60" s="350">
        <v>0</v>
      </c>
      <c r="O60" s="350">
        <v>0</v>
      </c>
      <c r="P60" s="350">
        <f t="shared" si="3"/>
        <v>0</v>
      </c>
      <c r="Q60" s="350">
        <v>0</v>
      </c>
      <c r="R60" s="350">
        <v>0</v>
      </c>
      <c r="S60" s="350">
        <v>0</v>
      </c>
      <c r="T60" s="350">
        <v>0</v>
      </c>
      <c r="U60" s="350">
        <f t="shared" si="4"/>
        <v>0</v>
      </c>
      <c r="V60" s="350">
        <v>0</v>
      </c>
      <c r="W60" s="350">
        <v>0</v>
      </c>
      <c r="X60" s="350">
        <v>0</v>
      </c>
      <c r="Y60" s="350">
        <f t="shared" si="5"/>
        <v>0</v>
      </c>
      <c r="Z60" s="350">
        <v>0</v>
      </c>
      <c r="AA60" s="350">
        <v>1860</v>
      </c>
      <c r="AB60" s="350">
        <v>23070</v>
      </c>
      <c r="AC60" s="350">
        <f t="shared" si="6"/>
        <v>7620</v>
      </c>
      <c r="AD60" s="350">
        <v>32550</v>
      </c>
      <c r="AE60" s="350">
        <v>1890</v>
      </c>
      <c r="AF60" s="350">
        <v>23580</v>
      </c>
      <c r="AG60" s="350">
        <f t="shared" si="7"/>
        <v>7830</v>
      </c>
      <c r="AH60" s="350">
        <v>33300</v>
      </c>
      <c r="AI60" s="350">
        <v>2130</v>
      </c>
      <c r="AJ60" s="350">
        <v>8490</v>
      </c>
      <c r="AK60" s="350">
        <f t="shared" si="8"/>
        <v>7200</v>
      </c>
      <c r="AL60" s="350">
        <v>17820</v>
      </c>
      <c r="AM60" s="350">
        <v>1980</v>
      </c>
      <c r="AN60" s="350">
        <v>8580</v>
      </c>
      <c r="AO60" s="350">
        <f t="shared" si="9"/>
        <v>7500</v>
      </c>
      <c r="AP60" s="350">
        <v>18060</v>
      </c>
      <c r="AQ60" s="350">
        <v>1410</v>
      </c>
      <c r="AR60" s="350">
        <v>5700</v>
      </c>
      <c r="AS60" s="350">
        <f t="shared" si="10"/>
        <v>33690</v>
      </c>
      <c r="AT60" s="350">
        <v>40800</v>
      </c>
      <c r="AU60" s="350">
        <v>1470</v>
      </c>
      <c r="AV60" s="350">
        <v>5940</v>
      </c>
      <c r="AW60" s="350">
        <f t="shared" si="11"/>
        <v>33870</v>
      </c>
      <c r="AX60" s="350">
        <v>41280</v>
      </c>
      <c r="AZ60" s="365">
        <f t="shared" si="12"/>
        <v>0</v>
      </c>
      <c r="BA60" s="365">
        <f t="shared" si="13"/>
        <v>0</v>
      </c>
      <c r="BB60" s="365">
        <f t="shared" si="14"/>
        <v>0</v>
      </c>
      <c r="BC60" s="365">
        <f t="shared" si="15"/>
        <v>92640</v>
      </c>
      <c r="BD60" s="365">
        <f t="shared" si="16"/>
        <v>5340</v>
      </c>
      <c r="BE60" s="365">
        <f t="shared" si="17"/>
        <v>38100</v>
      </c>
      <c r="BF60" s="365">
        <f t="shared" si="18"/>
        <v>49200</v>
      </c>
    </row>
    <row r="61" spans="1:58">
      <c r="A61" s="345">
        <v>57</v>
      </c>
      <c r="B61" s="345" t="s">
        <v>3669</v>
      </c>
      <c r="C61" s="345" t="s">
        <v>3489</v>
      </c>
      <c r="D61" s="345" t="s">
        <v>3654</v>
      </c>
      <c r="E61" s="345" t="s">
        <v>3657</v>
      </c>
      <c r="F61" s="345">
        <v>1550</v>
      </c>
      <c r="G61" s="350">
        <f t="shared" si="0"/>
        <v>0</v>
      </c>
      <c r="H61" s="350">
        <v>0</v>
      </c>
      <c r="I61" s="350">
        <v>0</v>
      </c>
      <c r="J61" s="350">
        <f t="shared" si="1"/>
        <v>0</v>
      </c>
      <c r="K61" s="350">
        <v>0</v>
      </c>
      <c r="L61" s="350">
        <v>0</v>
      </c>
      <c r="M61" s="350">
        <f t="shared" si="19"/>
        <v>0</v>
      </c>
      <c r="N61" s="350">
        <v>0</v>
      </c>
      <c r="O61" s="350">
        <v>0</v>
      </c>
      <c r="P61" s="350">
        <f t="shared" si="3"/>
        <v>0</v>
      </c>
      <c r="Q61" s="350">
        <v>0</v>
      </c>
      <c r="R61" s="350">
        <v>0</v>
      </c>
      <c r="S61" s="350">
        <v>0</v>
      </c>
      <c r="T61" s="350">
        <v>0</v>
      </c>
      <c r="U61" s="350">
        <f t="shared" si="4"/>
        <v>0</v>
      </c>
      <c r="V61" s="350">
        <v>0</v>
      </c>
      <c r="W61" s="350">
        <v>0</v>
      </c>
      <c r="X61" s="350">
        <v>0</v>
      </c>
      <c r="Y61" s="350">
        <f t="shared" si="5"/>
        <v>0</v>
      </c>
      <c r="Z61" s="350">
        <v>0</v>
      </c>
      <c r="AA61" s="350">
        <v>0</v>
      </c>
      <c r="AB61" s="350">
        <v>0</v>
      </c>
      <c r="AC61" s="350">
        <f t="shared" si="6"/>
        <v>0</v>
      </c>
      <c r="AD61" s="350">
        <v>0</v>
      </c>
      <c r="AE61" s="350">
        <v>0</v>
      </c>
      <c r="AF61" s="350">
        <v>0</v>
      </c>
      <c r="AG61" s="350">
        <f t="shared" si="7"/>
        <v>0</v>
      </c>
      <c r="AH61" s="350">
        <v>0</v>
      </c>
      <c r="AI61" s="350">
        <v>3660</v>
      </c>
      <c r="AJ61" s="350">
        <v>4380</v>
      </c>
      <c r="AK61" s="350">
        <f t="shared" si="8"/>
        <v>8280</v>
      </c>
      <c r="AL61" s="350">
        <v>16320</v>
      </c>
      <c r="AM61" s="350">
        <v>3360</v>
      </c>
      <c r="AN61" s="350">
        <v>4320</v>
      </c>
      <c r="AO61" s="350">
        <f t="shared" si="9"/>
        <v>9300</v>
      </c>
      <c r="AP61" s="350">
        <v>16980</v>
      </c>
      <c r="AQ61" s="350">
        <v>10020</v>
      </c>
      <c r="AR61" s="350">
        <v>12840</v>
      </c>
      <c r="AS61" s="350">
        <f t="shared" si="10"/>
        <v>13560</v>
      </c>
      <c r="AT61" s="350">
        <v>36420</v>
      </c>
      <c r="AU61" s="350">
        <v>9420</v>
      </c>
      <c r="AV61" s="350">
        <v>12840</v>
      </c>
      <c r="AW61" s="350">
        <f t="shared" si="11"/>
        <v>14220</v>
      </c>
      <c r="AX61" s="350">
        <v>36480</v>
      </c>
      <c r="AZ61" s="365">
        <f t="shared" si="12"/>
        <v>0</v>
      </c>
      <c r="BA61" s="365">
        <f t="shared" si="13"/>
        <v>0</v>
      </c>
      <c r="BB61" s="365">
        <f t="shared" si="14"/>
        <v>0</v>
      </c>
      <c r="BC61" s="365">
        <f t="shared" si="15"/>
        <v>53460</v>
      </c>
      <c r="BD61" s="365">
        <f t="shared" si="16"/>
        <v>12780</v>
      </c>
      <c r="BE61" s="365">
        <f t="shared" si="17"/>
        <v>17160</v>
      </c>
      <c r="BF61" s="365">
        <f t="shared" si="18"/>
        <v>23520</v>
      </c>
    </row>
    <row r="62" spans="1:58">
      <c r="A62" s="345">
        <v>58</v>
      </c>
      <c r="B62" s="345" t="s">
        <v>1645</v>
      </c>
      <c r="C62" s="345" t="s">
        <v>1646</v>
      </c>
      <c r="D62" s="345" t="s">
        <v>3654</v>
      </c>
      <c r="E62" s="345" t="s">
        <v>3657</v>
      </c>
      <c r="F62" s="345">
        <v>10220</v>
      </c>
      <c r="G62" s="350">
        <f t="shared" si="0"/>
        <v>1094700</v>
      </c>
      <c r="H62" s="350">
        <v>52620</v>
      </c>
      <c r="I62" s="350">
        <v>1147320</v>
      </c>
      <c r="J62" s="350">
        <f t="shared" si="1"/>
        <v>1155120</v>
      </c>
      <c r="K62" s="350">
        <v>54540</v>
      </c>
      <c r="L62" s="350">
        <v>1209660</v>
      </c>
      <c r="M62" s="350">
        <f t="shared" si="19"/>
        <v>167040</v>
      </c>
      <c r="N62" s="350">
        <v>14220</v>
      </c>
      <c r="O62" s="350">
        <v>181260</v>
      </c>
      <c r="P62" s="350">
        <f t="shared" si="3"/>
        <v>175140</v>
      </c>
      <c r="Q62" s="350">
        <v>14400</v>
      </c>
      <c r="R62" s="350">
        <v>189540</v>
      </c>
      <c r="S62" s="350">
        <v>5700</v>
      </c>
      <c r="T62" s="350">
        <v>8400</v>
      </c>
      <c r="U62" s="350">
        <f t="shared" si="4"/>
        <v>9420</v>
      </c>
      <c r="V62" s="350">
        <v>23520</v>
      </c>
      <c r="W62" s="350">
        <v>5640</v>
      </c>
      <c r="X62" s="350">
        <v>8640</v>
      </c>
      <c r="Y62" s="350">
        <f t="shared" si="5"/>
        <v>9300</v>
      </c>
      <c r="Z62" s="350">
        <v>23580</v>
      </c>
      <c r="AA62" s="350">
        <v>163800</v>
      </c>
      <c r="AB62" s="350">
        <v>609180</v>
      </c>
      <c r="AC62" s="350">
        <f t="shared" si="6"/>
        <v>242340</v>
      </c>
      <c r="AD62" s="350">
        <v>1015320</v>
      </c>
      <c r="AE62" s="350">
        <v>173160</v>
      </c>
      <c r="AF62" s="350">
        <v>646500</v>
      </c>
      <c r="AG62" s="350">
        <f t="shared" si="7"/>
        <v>256320</v>
      </c>
      <c r="AH62" s="350">
        <v>1075980</v>
      </c>
      <c r="AI62" s="350">
        <v>294720</v>
      </c>
      <c r="AJ62" s="350">
        <v>498300</v>
      </c>
      <c r="AK62" s="350">
        <f t="shared" si="8"/>
        <v>516300</v>
      </c>
      <c r="AL62" s="350">
        <v>1309320</v>
      </c>
      <c r="AM62" s="350">
        <v>310620</v>
      </c>
      <c r="AN62" s="350">
        <v>526500</v>
      </c>
      <c r="AO62" s="350">
        <f t="shared" si="9"/>
        <v>544500</v>
      </c>
      <c r="AP62" s="350">
        <v>1381620</v>
      </c>
      <c r="AQ62" s="350">
        <v>284100</v>
      </c>
      <c r="AR62" s="350">
        <v>473100</v>
      </c>
      <c r="AS62" s="350">
        <f t="shared" si="10"/>
        <v>507300</v>
      </c>
      <c r="AT62" s="350">
        <v>1264500</v>
      </c>
      <c r="AU62" s="350">
        <v>300660</v>
      </c>
      <c r="AV62" s="350">
        <v>500460</v>
      </c>
      <c r="AW62" s="350">
        <f t="shared" si="11"/>
        <v>535440</v>
      </c>
      <c r="AX62" s="350">
        <v>1336560</v>
      </c>
      <c r="AZ62" s="365">
        <f t="shared" si="12"/>
        <v>1399200</v>
      </c>
      <c r="BA62" s="365">
        <f t="shared" si="13"/>
        <v>1330260</v>
      </c>
      <c r="BB62" s="365">
        <f t="shared" si="14"/>
        <v>68940</v>
      </c>
      <c r="BC62" s="365">
        <f t="shared" si="15"/>
        <v>3817740</v>
      </c>
      <c r="BD62" s="365">
        <f t="shared" si="16"/>
        <v>790080</v>
      </c>
      <c r="BE62" s="365">
        <f t="shared" si="17"/>
        <v>1682100</v>
      </c>
      <c r="BF62" s="365">
        <f t="shared" si="18"/>
        <v>1345560</v>
      </c>
    </row>
    <row r="63" spans="1:58">
      <c r="A63" s="345">
        <v>59</v>
      </c>
      <c r="B63" s="345" t="s">
        <v>1647</v>
      </c>
      <c r="C63" s="345" t="s">
        <v>737</v>
      </c>
      <c r="D63" s="345" t="s">
        <v>3654</v>
      </c>
      <c r="E63" s="345" t="s">
        <v>3659</v>
      </c>
      <c r="F63" s="345">
        <v>17000</v>
      </c>
      <c r="G63" s="350">
        <f t="shared" si="0"/>
        <v>3336000</v>
      </c>
      <c r="H63" s="350">
        <v>0</v>
      </c>
      <c r="I63" s="350">
        <v>3336000</v>
      </c>
      <c r="J63" s="350">
        <f t="shared" si="1"/>
        <v>3382080</v>
      </c>
      <c r="K63" s="350">
        <v>0</v>
      </c>
      <c r="L63" s="350">
        <v>3382080</v>
      </c>
      <c r="M63" s="350">
        <f t="shared" si="19"/>
        <v>3456000</v>
      </c>
      <c r="N63" s="350">
        <v>0</v>
      </c>
      <c r="O63" s="350">
        <v>3456000</v>
      </c>
      <c r="P63" s="350">
        <f t="shared" si="3"/>
        <v>3486360</v>
      </c>
      <c r="Q63" s="350">
        <v>0</v>
      </c>
      <c r="R63" s="350">
        <v>3486360</v>
      </c>
      <c r="S63" s="350">
        <v>739296</v>
      </c>
      <c r="T63" s="350">
        <v>1069752</v>
      </c>
      <c r="U63" s="350">
        <f t="shared" si="4"/>
        <v>1262952</v>
      </c>
      <c r="V63" s="350">
        <v>3072000</v>
      </c>
      <c r="W63" s="350">
        <v>742824</v>
      </c>
      <c r="X63" s="350">
        <v>1075608</v>
      </c>
      <c r="Y63" s="350">
        <f t="shared" si="5"/>
        <v>1265568</v>
      </c>
      <c r="Z63" s="350">
        <v>3084000</v>
      </c>
      <c r="AA63" s="350">
        <v>694860</v>
      </c>
      <c r="AB63" s="350">
        <v>1123930</v>
      </c>
      <c r="AC63" s="350">
        <f t="shared" si="6"/>
        <v>1315610</v>
      </c>
      <c r="AD63" s="350">
        <v>3134400</v>
      </c>
      <c r="AE63" s="350">
        <v>697483.2</v>
      </c>
      <c r="AF63" s="350">
        <v>1129603.2</v>
      </c>
      <c r="AG63" s="350">
        <f t="shared" si="7"/>
        <v>1322313.5999999999</v>
      </c>
      <c r="AH63" s="350">
        <v>3149400</v>
      </c>
      <c r="AI63" s="350">
        <v>690588</v>
      </c>
      <c r="AJ63" s="350">
        <v>1101058</v>
      </c>
      <c r="AK63" s="350">
        <f t="shared" si="8"/>
        <v>1254194</v>
      </c>
      <c r="AL63" s="350">
        <v>3045840</v>
      </c>
      <c r="AM63" s="350">
        <v>692853.6</v>
      </c>
      <c r="AN63" s="350">
        <v>1105591.2</v>
      </c>
      <c r="AO63" s="350">
        <f t="shared" si="9"/>
        <v>1259035.2</v>
      </c>
      <c r="AP63" s="350">
        <v>3057480</v>
      </c>
      <c r="AQ63" s="350">
        <v>699816</v>
      </c>
      <c r="AR63" s="350">
        <v>1130381</v>
      </c>
      <c r="AS63" s="350">
        <f t="shared" si="10"/>
        <v>1267483</v>
      </c>
      <c r="AT63" s="350">
        <v>3097680</v>
      </c>
      <c r="AU63" s="350">
        <v>702679.2</v>
      </c>
      <c r="AV63" s="350">
        <v>1137117.6000000001</v>
      </c>
      <c r="AW63" s="350">
        <f t="shared" si="11"/>
        <v>1272523.1999999997</v>
      </c>
      <c r="AX63" s="350">
        <v>3112320</v>
      </c>
      <c r="AZ63" s="365">
        <f t="shared" si="12"/>
        <v>6868440</v>
      </c>
      <c r="BA63" s="365">
        <f t="shared" si="13"/>
        <v>6868440</v>
      </c>
      <c r="BB63" s="365">
        <f t="shared" si="14"/>
        <v>0</v>
      </c>
      <c r="BC63" s="365">
        <f t="shared" si="15"/>
        <v>12403200</v>
      </c>
      <c r="BD63" s="365">
        <f t="shared" si="16"/>
        <v>2835840</v>
      </c>
      <c r="BE63" s="365">
        <f t="shared" si="17"/>
        <v>4447920</v>
      </c>
      <c r="BF63" s="365">
        <f t="shared" si="18"/>
        <v>5119440</v>
      </c>
    </row>
    <row r="64" spans="1:58">
      <c r="A64" s="345">
        <v>60</v>
      </c>
      <c r="B64" s="345" t="s">
        <v>3396</v>
      </c>
      <c r="C64" s="345" t="s">
        <v>3374</v>
      </c>
      <c r="D64" s="345" t="s">
        <v>3654</v>
      </c>
      <c r="E64" s="345" t="s">
        <v>3657</v>
      </c>
      <c r="F64" s="345">
        <v>2300</v>
      </c>
      <c r="G64" s="350">
        <f t="shared" si="0"/>
        <v>523020</v>
      </c>
      <c r="H64" s="350">
        <v>388860</v>
      </c>
      <c r="I64" s="350">
        <v>911880</v>
      </c>
      <c r="J64" s="350">
        <f t="shared" si="1"/>
        <v>526740</v>
      </c>
      <c r="K64" s="350">
        <v>392580</v>
      </c>
      <c r="L64" s="350">
        <v>919320</v>
      </c>
      <c r="M64" s="350">
        <f t="shared" si="19"/>
        <v>584520</v>
      </c>
      <c r="N64" s="350">
        <v>463020</v>
      </c>
      <c r="O64" s="350">
        <v>1047540</v>
      </c>
      <c r="P64" s="350">
        <f t="shared" si="3"/>
        <v>589230</v>
      </c>
      <c r="Q64" s="350">
        <v>467070</v>
      </c>
      <c r="R64" s="350">
        <v>1056300</v>
      </c>
      <c r="S64" s="350">
        <v>252060</v>
      </c>
      <c r="T64" s="350">
        <v>372660</v>
      </c>
      <c r="U64" s="350">
        <f t="shared" si="4"/>
        <v>426600</v>
      </c>
      <c r="V64" s="350">
        <v>1051320</v>
      </c>
      <c r="W64" s="350">
        <v>252180</v>
      </c>
      <c r="X64" s="350">
        <v>375780</v>
      </c>
      <c r="Y64" s="350">
        <f t="shared" si="5"/>
        <v>427830</v>
      </c>
      <c r="Z64" s="350">
        <v>1055790</v>
      </c>
      <c r="AA64" s="350">
        <v>254190</v>
      </c>
      <c r="AB64" s="350">
        <v>346590</v>
      </c>
      <c r="AC64" s="350">
        <f t="shared" si="6"/>
        <v>409890</v>
      </c>
      <c r="AD64" s="350">
        <v>1010670</v>
      </c>
      <c r="AE64" s="350">
        <v>254040</v>
      </c>
      <c r="AF64" s="350">
        <v>348690</v>
      </c>
      <c r="AG64" s="350">
        <f t="shared" si="7"/>
        <v>410730</v>
      </c>
      <c r="AH64" s="350">
        <v>1013460</v>
      </c>
      <c r="AI64" s="350">
        <v>242520</v>
      </c>
      <c r="AJ64" s="350">
        <v>337380</v>
      </c>
      <c r="AK64" s="350">
        <f t="shared" si="8"/>
        <v>370140</v>
      </c>
      <c r="AL64" s="350">
        <v>950040</v>
      </c>
      <c r="AM64" s="350">
        <v>242610</v>
      </c>
      <c r="AN64" s="350">
        <v>340530</v>
      </c>
      <c r="AO64" s="350">
        <f t="shared" si="9"/>
        <v>370980</v>
      </c>
      <c r="AP64" s="350">
        <v>954120</v>
      </c>
      <c r="AQ64" s="350">
        <v>237630</v>
      </c>
      <c r="AR64" s="350">
        <v>332910</v>
      </c>
      <c r="AS64" s="350">
        <f t="shared" si="10"/>
        <v>369840</v>
      </c>
      <c r="AT64" s="350">
        <v>940380</v>
      </c>
      <c r="AU64" s="350">
        <v>237630</v>
      </c>
      <c r="AV64" s="350">
        <v>336660</v>
      </c>
      <c r="AW64" s="350">
        <f t="shared" si="11"/>
        <v>371130</v>
      </c>
      <c r="AX64" s="350">
        <v>945420</v>
      </c>
      <c r="AZ64" s="365">
        <f t="shared" si="12"/>
        <v>1975620</v>
      </c>
      <c r="BA64" s="365">
        <f t="shared" si="13"/>
        <v>1115970</v>
      </c>
      <c r="BB64" s="365">
        <f t="shared" si="14"/>
        <v>859650</v>
      </c>
      <c r="BC64" s="365">
        <f t="shared" si="15"/>
        <v>3968790</v>
      </c>
      <c r="BD64" s="365">
        <f t="shared" si="16"/>
        <v>986460</v>
      </c>
      <c r="BE64" s="365">
        <f t="shared" si="17"/>
        <v>1401660</v>
      </c>
      <c r="BF64" s="365">
        <f t="shared" si="18"/>
        <v>1580670</v>
      </c>
    </row>
    <row r="65" spans="1:58">
      <c r="A65" s="345">
        <v>61</v>
      </c>
      <c r="B65" s="345" t="s">
        <v>1656</v>
      </c>
      <c r="C65" s="345" t="s">
        <v>1657</v>
      </c>
      <c r="D65" s="345" t="s">
        <v>3654</v>
      </c>
      <c r="E65" s="345" t="s">
        <v>3655</v>
      </c>
      <c r="F65" s="345">
        <v>170000</v>
      </c>
      <c r="G65" s="350">
        <f t="shared" si="0"/>
        <v>2172968</v>
      </c>
      <c r="H65" s="350">
        <v>1085532</v>
      </c>
      <c r="I65" s="350">
        <v>3258500</v>
      </c>
      <c r="J65" s="350">
        <f t="shared" si="1"/>
        <v>2812367</v>
      </c>
      <c r="K65" s="350">
        <v>1629333</v>
      </c>
      <c r="L65" s="350">
        <v>4441700</v>
      </c>
      <c r="M65" s="350">
        <f t="shared" si="19"/>
        <v>3305193</v>
      </c>
      <c r="N65" s="350">
        <v>2194007</v>
      </c>
      <c r="O65" s="350">
        <v>5499200</v>
      </c>
      <c r="P65" s="350">
        <f t="shared" si="3"/>
        <v>4540799</v>
      </c>
      <c r="Q65" s="350">
        <v>3138001</v>
      </c>
      <c r="R65" s="350">
        <v>7678800</v>
      </c>
      <c r="S65" s="350">
        <v>1072769</v>
      </c>
      <c r="T65" s="350">
        <v>1992530</v>
      </c>
      <c r="U65" s="350">
        <f t="shared" si="4"/>
        <v>1775001</v>
      </c>
      <c r="V65" s="350">
        <v>4840300</v>
      </c>
      <c r="W65" s="350">
        <v>1745153</v>
      </c>
      <c r="X65" s="350">
        <v>2828860</v>
      </c>
      <c r="Y65" s="350">
        <f t="shared" si="5"/>
        <v>3498487</v>
      </c>
      <c r="Z65" s="350">
        <v>8072500</v>
      </c>
      <c r="AA65" s="350">
        <v>1764159</v>
      </c>
      <c r="AB65" s="350">
        <v>1398000</v>
      </c>
      <c r="AC65" s="350">
        <f t="shared" si="6"/>
        <v>1080641</v>
      </c>
      <c r="AD65" s="350">
        <v>4242800</v>
      </c>
      <c r="AE65" s="350">
        <v>2001135</v>
      </c>
      <c r="AF65" s="350">
        <v>1540090</v>
      </c>
      <c r="AG65" s="350">
        <f t="shared" si="7"/>
        <v>1334575</v>
      </c>
      <c r="AH65" s="350">
        <v>4875800</v>
      </c>
      <c r="AI65" s="350">
        <v>664201</v>
      </c>
      <c r="AJ65" s="350">
        <v>747640</v>
      </c>
      <c r="AK65" s="350">
        <f t="shared" si="8"/>
        <v>493559</v>
      </c>
      <c r="AL65" s="350">
        <v>1905400</v>
      </c>
      <c r="AM65" s="350">
        <v>883142</v>
      </c>
      <c r="AN65" s="350">
        <v>836780</v>
      </c>
      <c r="AO65" s="350">
        <f t="shared" si="9"/>
        <v>763978</v>
      </c>
      <c r="AP65" s="350">
        <v>2483900</v>
      </c>
      <c r="AQ65" s="350">
        <v>663439</v>
      </c>
      <c r="AR65" s="350">
        <v>666670</v>
      </c>
      <c r="AS65" s="350">
        <f t="shared" si="10"/>
        <v>414791</v>
      </c>
      <c r="AT65" s="350">
        <v>1744900</v>
      </c>
      <c r="AU65" s="350">
        <v>955761</v>
      </c>
      <c r="AV65" s="350">
        <v>756300</v>
      </c>
      <c r="AW65" s="350">
        <f t="shared" si="11"/>
        <v>552639</v>
      </c>
      <c r="AX65" s="350">
        <v>2264700</v>
      </c>
      <c r="AZ65" s="365">
        <f t="shared" si="12"/>
        <v>12120500</v>
      </c>
      <c r="BA65" s="365">
        <f t="shared" si="13"/>
        <v>7353166</v>
      </c>
      <c r="BB65" s="365">
        <f t="shared" si="14"/>
        <v>4767334</v>
      </c>
      <c r="BC65" s="365">
        <f t="shared" si="15"/>
        <v>17696900</v>
      </c>
      <c r="BD65" s="365">
        <f t="shared" si="16"/>
        <v>5585191</v>
      </c>
      <c r="BE65" s="365">
        <f t="shared" si="17"/>
        <v>5962030</v>
      </c>
      <c r="BF65" s="365">
        <f t="shared" si="18"/>
        <v>6149679</v>
      </c>
    </row>
    <row r="66" spans="1:58">
      <c r="A66" s="345">
        <v>62</v>
      </c>
      <c r="B66" s="345" t="s">
        <v>1664</v>
      </c>
      <c r="C66" s="345" t="s">
        <v>1665</v>
      </c>
      <c r="D66" s="345" t="s">
        <v>3654</v>
      </c>
      <c r="E66" s="345" t="s">
        <v>3657</v>
      </c>
      <c r="F66" s="345">
        <v>3500</v>
      </c>
      <c r="G66" s="350">
        <f t="shared" si="0"/>
        <v>742927</v>
      </c>
      <c r="H66" s="350">
        <v>539483</v>
      </c>
      <c r="I66" s="350">
        <v>1282410</v>
      </c>
      <c r="J66" s="350">
        <f t="shared" si="1"/>
        <v>745380</v>
      </c>
      <c r="K66" s="350">
        <v>539910</v>
      </c>
      <c r="L66" s="350">
        <v>1285290</v>
      </c>
      <c r="M66" s="350">
        <f t="shared" si="19"/>
        <v>744682</v>
      </c>
      <c r="N66" s="350">
        <v>561668</v>
      </c>
      <c r="O66" s="350">
        <v>1306350</v>
      </c>
      <c r="P66" s="350">
        <f t="shared" si="3"/>
        <v>747336</v>
      </c>
      <c r="Q66" s="350">
        <v>562591</v>
      </c>
      <c r="R66" s="350">
        <v>1309927</v>
      </c>
      <c r="S66" s="350">
        <v>331673</v>
      </c>
      <c r="T66" s="350">
        <v>399375</v>
      </c>
      <c r="U66" s="350">
        <f t="shared" si="4"/>
        <v>472769</v>
      </c>
      <c r="V66" s="350">
        <v>1203817</v>
      </c>
      <c r="W66" s="350">
        <v>332595</v>
      </c>
      <c r="X66" s="350">
        <v>401985</v>
      </c>
      <c r="Y66" s="350">
        <f t="shared" si="5"/>
        <v>473603</v>
      </c>
      <c r="Z66" s="350">
        <v>1208183</v>
      </c>
      <c r="AA66" s="350">
        <v>319343</v>
      </c>
      <c r="AB66" s="350">
        <v>417510</v>
      </c>
      <c r="AC66" s="350">
        <f t="shared" si="6"/>
        <v>448447</v>
      </c>
      <c r="AD66" s="350">
        <v>1185300</v>
      </c>
      <c r="AE66" s="350">
        <v>319747</v>
      </c>
      <c r="AF66" s="350">
        <v>420435</v>
      </c>
      <c r="AG66" s="350">
        <f t="shared" si="7"/>
        <v>449303</v>
      </c>
      <c r="AH66" s="350">
        <v>1189485</v>
      </c>
      <c r="AI66" s="350">
        <v>353812</v>
      </c>
      <c r="AJ66" s="350">
        <v>495990</v>
      </c>
      <c r="AK66" s="350">
        <f t="shared" si="8"/>
        <v>487530</v>
      </c>
      <c r="AL66" s="350">
        <v>1337332</v>
      </c>
      <c r="AM66" s="350">
        <v>354195</v>
      </c>
      <c r="AN66" s="350">
        <v>499725</v>
      </c>
      <c r="AO66" s="350">
        <f t="shared" si="9"/>
        <v>488475</v>
      </c>
      <c r="AP66" s="350">
        <v>1342395</v>
      </c>
      <c r="AQ66" s="350">
        <v>367808</v>
      </c>
      <c r="AR66" s="350">
        <v>528188</v>
      </c>
      <c r="AS66" s="350">
        <f t="shared" si="10"/>
        <v>502987</v>
      </c>
      <c r="AT66" s="350">
        <v>1398983</v>
      </c>
      <c r="AU66" s="350">
        <v>368055</v>
      </c>
      <c r="AV66" s="350">
        <v>532372</v>
      </c>
      <c r="AW66" s="350">
        <f t="shared" si="11"/>
        <v>504046</v>
      </c>
      <c r="AX66" s="350">
        <v>1404473</v>
      </c>
      <c r="AZ66" s="365">
        <f t="shared" si="12"/>
        <v>2595217</v>
      </c>
      <c r="BA66" s="365">
        <f t="shared" si="13"/>
        <v>1492716</v>
      </c>
      <c r="BB66" s="365">
        <f t="shared" si="14"/>
        <v>1102501</v>
      </c>
      <c r="BC66" s="365">
        <f t="shared" si="15"/>
        <v>5144536</v>
      </c>
      <c r="BD66" s="365">
        <f t="shared" si="16"/>
        <v>1374592</v>
      </c>
      <c r="BE66" s="365">
        <f t="shared" si="17"/>
        <v>1854517</v>
      </c>
      <c r="BF66" s="365">
        <f t="shared" si="18"/>
        <v>1915427</v>
      </c>
    </row>
    <row r="67" spans="1:58">
      <c r="A67" s="345">
        <v>63</v>
      </c>
      <c r="B67" s="345" t="s">
        <v>1692</v>
      </c>
      <c r="C67" s="345" t="s">
        <v>1693</v>
      </c>
      <c r="D67" s="345" t="s">
        <v>3654</v>
      </c>
      <c r="E67" s="345" t="s">
        <v>3657</v>
      </c>
      <c r="F67" s="345">
        <v>1600</v>
      </c>
      <c r="G67" s="350">
        <f t="shared" si="0"/>
        <v>324981</v>
      </c>
      <c r="H67" s="350">
        <v>222651</v>
      </c>
      <c r="I67" s="350">
        <v>547632</v>
      </c>
      <c r="J67" s="350">
        <f t="shared" si="1"/>
        <v>328878</v>
      </c>
      <c r="K67" s="350">
        <v>224685</v>
      </c>
      <c r="L67" s="350">
        <v>553563</v>
      </c>
      <c r="M67" s="350">
        <f t="shared" si="19"/>
        <v>311994</v>
      </c>
      <c r="N67" s="350">
        <v>212625</v>
      </c>
      <c r="O67" s="350">
        <v>524619</v>
      </c>
      <c r="P67" s="350">
        <f t="shared" si="3"/>
        <v>317124</v>
      </c>
      <c r="Q67" s="350">
        <v>215397</v>
      </c>
      <c r="R67" s="350">
        <v>532521</v>
      </c>
      <c r="S67" s="350">
        <v>132696</v>
      </c>
      <c r="T67" s="350">
        <v>101556</v>
      </c>
      <c r="U67" s="350">
        <f t="shared" si="4"/>
        <v>218799</v>
      </c>
      <c r="V67" s="350">
        <v>453051</v>
      </c>
      <c r="W67" s="350">
        <v>135963</v>
      </c>
      <c r="X67" s="350">
        <v>104004</v>
      </c>
      <c r="Y67" s="350">
        <f t="shared" si="5"/>
        <v>223875</v>
      </c>
      <c r="Z67" s="350">
        <v>463842</v>
      </c>
      <c r="AA67" s="350">
        <v>160830</v>
      </c>
      <c r="AB67" s="350">
        <v>138348</v>
      </c>
      <c r="AC67" s="350">
        <f t="shared" si="6"/>
        <v>255438</v>
      </c>
      <c r="AD67" s="350">
        <v>554616</v>
      </c>
      <c r="AE67" s="350">
        <v>171558</v>
      </c>
      <c r="AF67" s="350">
        <v>150318</v>
      </c>
      <c r="AG67" s="350">
        <f t="shared" si="7"/>
        <v>273024</v>
      </c>
      <c r="AH67" s="350">
        <v>594900</v>
      </c>
      <c r="AI67" s="350">
        <v>147285</v>
      </c>
      <c r="AJ67" s="350">
        <v>95841</v>
      </c>
      <c r="AK67" s="350">
        <f t="shared" si="8"/>
        <v>240183</v>
      </c>
      <c r="AL67" s="350">
        <v>483309</v>
      </c>
      <c r="AM67" s="350">
        <v>153585</v>
      </c>
      <c r="AN67" s="350">
        <v>100638</v>
      </c>
      <c r="AO67" s="350">
        <f t="shared" si="9"/>
        <v>250956</v>
      </c>
      <c r="AP67" s="350">
        <v>505179</v>
      </c>
      <c r="AQ67" s="350">
        <v>133731</v>
      </c>
      <c r="AR67" s="350">
        <v>119376</v>
      </c>
      <c r="AS67" s="350">
        <f t="shared" si="10"/>
        <v>219429</v>
      </c>
      <c r="AT67" s="350">
        <v>472536</v>
      </c>
      <c r="AU67" s="350">
        <v>140445</v>
      </c>
      <c r="AV67" s="350">
        <v>128034</v>
      </c>
      <c r="AW67" s="350">
        <f t="shared" si="11"/>
        <v>230859</v>
      </c>
      <c r="AX67" s="350">
        <v>499338</v>
      </c>
      <c r="AZ67" s="365">
        <f t="shared" si="12"/>
        <v>1086084</v>
      </c>
      <c r="BA67" s="365">
        <f t="shared" si="13"/>
        <v>646002</v>
      </c>
      <c r="BB67" s="365">
        <f t="shared" si="14"/>
        <v>440082</v>
      </c>
      <c r="BC67" s="365">
        <f t="shared" si="15"/>
        <v>2063259</v>
      </c>
      <c r="BD67" s="365">
        <f t="shared" si="16"/>
        <v>601551</v>
      </c>
      <c r="BE67" s="365">
        <f t="shared" si="17"/>
        <v>482994</v>
      </c>
      <c r="BF67" s="365">
        <f t="shared" si="18"/>
        <v>978714</v>
      </c>
    </row>
    <row r="68" spans="1:58">
      <c r="A68" s="345">
        <v>64</v>
      </c>
      <c r="B68" s="345" t="s">
        <v>1708</v>
      </c>
      <c r="C68" s="345" t="s">
        <v>1709</v>
      </c>
      <c r="D68" s="345" t="s">
        <v>3654</v>
      </c>
      <c r="E68" s="345" t="s">
        <v>3657</v>
      </c>
      <c r="F68" s="345">
        <v>43500</v>
      </c>
      <c r="G68" s="350">
        <f t="shared" si="0"/>
        <v>15893980</v>
      </c>
      <c r="H68" s="350">
        <v>11368270</v>
      </c>
      <c r="I68" s="350">
        <v>27262250</v>
      </c>
      <c r="J68" s="350">
        <f t="shared" si="1"/>
        <v>15895460</v>
      </c>
      <c r="K68" s="350">
        <v>11369340</v>
      </c>
      <c r="L68" s="350">
        <v>27264800</v>
      </c>
      <c r="M68" s="350">
        <f t="shared" si="19"/>
        <v>15781350</v>
      </c>
      <c r="N68" s="350">
        <v>11359740</v>
      </c>
      <c r="O68" s="350">
        <v>27141090</v>
      </c>
      <c r="P68" s="350">
        <f t="shared" si="3"/>
        <v>15783030</v>
      </c>
      <c r="Q68" s="350">
        <v>11360900</v>
      </c>
      <c r="R68" s="350">
        <v>27143930</v>
      </c>
      <c r="S68" s="350">
        <v>7067130</v>
      </c>
      <c r="T68" s="350">
        <v>9225750</v>
      </c>
      <c r="U68" s="350">
        <f t="shared" si="4"/>
        <v>11707360</v>
      </c>
      <c r="V68" s="350">
        <v>28000240</v>
      </c>
      <c r="W68" s="350">
        <v>7067800</v>
      </c>
      <c r="X68" s="350">
        <v>9226840</v>
      </c>
      <c r="Y68" s="350">
        <f t="shared" si="5"/>
        <v>11708520</v>
      </c>
      <c r="Z68" s="350">
        <v>28003160</v>
      </c>
      <c r="AA68" s="350">
        <v>7314636</v>
      </c>
      <c r="AB68" s="350">
        <v>4172800</v>
      </c>
      <c r="AC68" s="350">
        <f t="shared" si="6"/>
        <v>11390474</v>
      </c>
      <c r="AD68" s="350">
        <v>22877910</v>
      </c>
      <c r="AE68" s="350">
        <v>7315184</v>
      </c>
      <c r="AF68" s="350">
        <v>4173060</v>
      </c>
      <c r="AG68" s="350">
        <f t="shared" si="7"/>
        <v>11391256</v>
      </c>
      <c r="AH68" s="350">
        <v>22879500</v>
      </c>
      <c r="AI68" s="350">
        <v>7303444</v>
      </c>
      <c r="AJ68" s="350">
        <v>3234680</v>
      </c>
      <c r="AK68" s="350">
        <f t="shared" si="8"/>
        <v>9771326</v>
      </c>
      <c r="AL68" s="350">
        <v>20309450</v>
      </c>
      <c r="AM68" s="350">
        <v>7304043</v>
      </c>
      <c r="AN68" s="350">
        <v>3234910</v>
      </c>
      <c r="AO68" s="350">
        <f t="shared" si="9"/>
        <v>9772077</v>
      </c>
      <c r="AP68" s="350">
        <v>20311030</v>
      </c>
      <c r="AQ68" s="350">
        <v>7362301</v>
      </c>
      <c r="AR68" s="350">
        <v>4077640</v>
      </c>
      <c r="AS68" s="350">
        <f t="shared" si="10"/>
        <v>11227539</v>
      </c>
      <c r="AT68" s="350">
        <v>22667480</v>
      </c>
      <c r="AU68" s="350">
        <v>7362949</v>
      </c>
      <c r="AV68" s="350">
        <v>4078020</v>
      </c>
      <c r="AW68" s="350">
        <f t="shared" si="11"/>
        <v>11228411</v>
      </c>
      <c r="AX68" s="350">
        <v>22669380</v>
      </c>
      <c r="AZ68" s="365">
        <f t="shared" si="12"/>
        <v>54408730</v>
      </c>
      <c r="BA68" s="365">
        <f t="shared" si="13"/>
        <v>31678490</v>
      </c>
      <c r="BB68" s="365">
        <f t="shared" si="14"/>
        <v>22730240</v>
      </c>
      <c r="BC68" s="365">
        <f t="shared" si="15"/>
        <v>93863070</v>
      </c>
      <c r="BD68" s="365">
        <f t="shared" si="16"/>
        <v>29049976</v>
      </c>
      <c r="BE68" s="365">
        <f t="shared" si="17"/>
        <v>20712830</v>
      </c>
      <c r="BF68" s="365">
        <f t="shared" si="18"/>
        <v>44100264</v>
      </c>
    </row>
    <row r="69" spans="1:58">
      <c r="A69" s="345">
        <v>65</v>
      </c>
      <c r="B69" s="345" t="s">
        <v>1714</v>
      </c>
      <c r="C69" s="345" t="s">
        <v>639</v>
      </c>
      <c r="D69" s="345" t="s">
        <v>3654</v>
      </c>
      <c r="E69" s="345" t="s">
        <v>3657</v>
      </c>
      <c r="F69" s="345">
        <v>1854</v>
      </c>
      <c r="G69" s="350">
        <f t="shared" si="0"/>
        <v>3060</v>
      </c>
      <c r="H69" s="350">
        <v>2070</v>
      </c>
      <c r="I69" s="350">
        <v>5130</v>
      </c>
      <c r="J69" s="350">
        <f t="shared" si="1"/>
        <v>2760</v>
      </c>
      <c r="K69" s="350">
        <v>2370</v>
      </c>
      <c r="L69" s="350">
        <v>5130</v>
      </c>
      <c r="M69" s="350">
        <f t="shared" si="19"/>
        <v>2550</v>
      </c>
      <c r="N69" s="350">
        <v>1860</v>
      </c>
      <c r="O69" s="350">
        <v>4410</v>
      </c>
      <c r="P69" s="350">
        <f t="shared" si="3"/>
        <v>2580</v>
      </c>
      <c r="Q69" s="350">
        <v>1830</v>
      </c>
      <c r="R69" s="350">
        <v>4410</v>
      </c>
      <c r="S69" s="350">
        <v>0</v>
      </c>
      <c r="T69" s="350">
        <v>90</v>
      </c>
      <c r="U69" s="350">
        <f t="shared" si="4"/>
        <v>60</v>
      </c>
      <c r="V69" s="350">
        <v>150</v>
      </c>
      <c r="W69" s="350">
        <v>0</v>
      </c>
      <c r="X69" s="350">
        <v>90</v>
      </c>
      <c r="Y69" s="350">
        <f t="shared" si="5"/>
        <v>60</v>
      </c>
      <c r="Z69" s="350">
        <v>150</v>
      </c>
      <c r="AA69" s="350">
        <v>5250</v>
      </c>
      <c r="AB69" s="350">
        <v>7680</v>
      </c>
      <c r="AC69" s="350">
        <f t="shared" si="6"/>
        <v>6000</v>
      </c>
      <c r="AD69" s="350">
        <v>18930</v>
      </c>
      <c r="AE69" s="350">
        <v>5250</v>
      </c>
      <c r="AF69" s="350">
        <v>7920</v>
      </c>
      <c r="AG69" s="350">
        <f t="shared" si="7"/>
        <v>6300</v>
      </c>
      <c r="AH69" s="350">
        <v>19470</v>
      </c>
      <c r="AI69" s="350">
        <v>26610</v>
      </c>
      <c r="AJ69" s="350">
        <v>44670</v>
      </c>
      <c r="AK69" s="350">
        <f t="shared" si="8"/>
        <v>29580</v>
      </c>
      <c r="AL69" s="350">
        <v>100860</v>
      </c>
      <c r="AM69" s="350">
        <v>27480</v>
      </c>
      <c r="AN69" s="350">
        <v>46080</v>
      </c>
      <c r="AO69" s="350">
        <f t="shared" si="9"/>
        <v>30120</v>
      </c>
      <c r="AP69" s="350">
        <v>103680</v>
      </c>
      <c r="AQ69" s="350">
        <v>41040</v>
      </c>
      <c r="AR69" s="350">
        <v>71520</v>
      </c>
      <c r="AS69" s="350">
        <f t="shared" si="10"/>
        <v>41250</v>
      </c>
      <c r="AT69" s="350">
        <v>153810</v>
      </c>
      <c r="AU69" s="350">
        <v>42720</v>
      </c>
      <c r="AV69" s="350">
        <v>74280</v>
      </c>
      <c r="AW69" s="350">
        <f t="shared" si="11"/>
        <v>42660</v>
      </c>
      <c r="AX69" s="350">
        <v>159660</v>
      </c>
      <c r="AZ69" s="365">
        <f t="shared" si="12"/>
        <v>9540</v>
      </c>
      <c r="BA69" s="365">
        <f t="shared" si="13"/>
        <v>5340</v>
      </c>
      <c r="BB69" s="365">
        <f t="shared" si="14"/>
        <v>4200</v>
      </c>
      <c r="BC69" s="365">
        <f t="shared" si="15"/>
        <v>282960</v>
      </c>
      <c r="BD69" s="365">
        <f t="shared" si="16"/>
        <v>75450</v>
      </c>
      <c r="BE69" s="365">
        <f t="shared" si="17"/>
        <v>128370</v>
      </c>
      <c r="BF69" s="365">
        <f t="shared" si="18"/>
        <v>79140</v>
      </c>
    </row>
    <row r="70" spans="1:58">
      <c r="A70" s="345">
        <v>66</v>
      </c>
      <c r="B70" s="345" t="s">
        <v>1719</v>
      </c>
      <c r="C70" s="345" t="s">
        <v>1720</v>
      </c>
      <c r="D70" s="345" t="s">
        <v>3654</v>
      </c>
      <c r="E70" s="345" t="s">
        <v>3659</v>
      </c>
      <c r="F70" s="345">
        <v>18500</v>
      </c>
      <c r="G70" s="350">
        <f t="shared" ref="G70:G133" si="20">I70-H70</f>
        <v>4146999.9399999995</v>
      </c>
      <c r="H70" s="350">
        <v>2902001</v>
      </c>
      <c r="I70" s="350">
        <v>7049000.9399999995</v>
      </c>
      <c r="J70" s="350">
        <f t="shared" ref="J70:J133" si="21">L70-K70</f>
        <v>4364002.32</v>
      </c>
      <c r="K70" s="350">
        <v>3049000.58</v>
      </c>
      <c r="L70" s="350">
        <v>7413002.9000000004</v>
      </c>
      <c r="M70" s="350">
        <f t="shared" si="19"/>
        <v>4390265</v>
      </c>
      <c r="N70" s="350">
        <v>2986733</v>
      </c>
      <c r="O70" s="350">
        <v>7376998</v>
      </c>
      <c r="P70" s="350">
        <f t="shared" ref="P70:P133" si="22">R70-Q70</f>
        <v>4592658.9001000002</v>
      </c>
      <c r="Q70" s="350">
        <v>3131341</v>
      </c>
      <c r="R70" s="350">
        <v>7723999.9001000002</v>
      </c>
      <c r="S70" s="350">
        <v>588169</v>
      </c>
      <c r="T70" s="350">
        <v>2317654</v>
      </c>
      <c r="U70" s="350">
        <f t="shared" ref="U70:U133" si="23">V70-S70-T70</f>
        <v>3942179</v>
      </c>
      <c r="V70" s="350">
        <v>6848002</v>
      </c>
      <c r="W70" s="350">
        <v>617874.80000000005</v>
      </c>
      <c r="X70" s="350">
        <v>2425898.7000000002</v>
      </c>
      <c r="Y70" s="350">
        <f t="shared" ref="Y70:Y133" si="24">Z70-W70-X70</f>
        <v>4114226.4800000004</v>
      </c>
      <c r="Z70" s="350">
        <v>7157999.9800000004</v>
      </c>
      <c r="AA70" s="350">
        <v>1720579</v>
      </c>
      <c r="AB70" s="350">
        <v>2396509</v>
      </c>
      <c r="AC70" s="350">
        <f t="shared" ref="AC70:AC133" si="25">AD70-AA70-AB70</f>
        <v>2879913</v>
      </c>
      <c r="AD70" s="350">
        <v>6997001</v>
      </c>
      <c r="AE70" s="350">
        <v>1797391.4</v>
      </c>
      <c r="AF70" s="350">
        <v>2507783.9900000002</v>
      </c>
      <c r="AG70" s="350">
        <f t="shared" ref="AG70:AG133" si="26">AH70-AE70-AF70</f>
        <v>3025820.59</v>
      </c>
      <c r="AH70" s="350">
        <v>7330995.9800000004</v>
      </c>
      <c r="AI70" s="350">
        <v>1736046</v>
      </c>
      <c r="AJ70" s="350">
        <v>2405868</v>
      </c>
      <c r="AK70" s="350">
        <f t="shared" ref="AK70:AK133" si="27">AL70-AI70-AJ70</f>
        <v>2900085</v>
      </c>
      <c r="AL70" s="350">
        <v>7041999</v>
      </c>
      <c r="AM70" s="350">
        <v>1818196.97</v>
      </c>
      <c r="AN70" s="350">
        <v>2519427.9299999997</v>
      </c>
      <c r="AO70" s="350">
        <f t="shared" ref="AO70:AO133" si="28">AP70-AM70-AN70</f>
        <v>3039741.1000000006</v>
      </c>
      <c r="AP70" s="350">
        <v>7377366</v>
      </c>
      <c r="AQ70" s="350">
        <v>1744132</v>
      </c>
      <c r="AR70" s="350">
        <v>2314664</v>
      </c>
      <c r="AS70" s="350">
        <f t="shared" ref="AS70:AS133" si="29">AT70-AQ70-AR70</f>
        <v>2818203</v>
      </c>
      <c r="AT70" s="350">
        <v>6876999</v>
      </c>
      <c r="AU70" s="350">
        <v>1826066.84</v>
      </c>
      <c r="AV70" s="350">
        <v>2415624.83</v>
      </c>
      <c r="AW70" s="350">
        <f t="shared" ref="AW70:AW133" si="30">AX70-AU70-AV70</f>
        <v>2963303.3100000005</v>
      </c>
      <c r="AX70" s="350">
        <v>7204994.9800000004</v>
      </c>
      <c r="AZ70" s="365">
        <f t="shared" ref="AZ70:AZ133" si="31">L70+R70</f>
        <v>15137002.800100001</v>
      </c>
      <c r="BA70" s="365">
        <f t="shared" ref="BA70:BA133" si="32">J70+P70</f>
        <v>8956661.2201000005</v>
      </c>
      <c r="BB70" s="365">
        <f t="shared" ref="BB70:BB133" si="33">K70+Q70</f>
        <v>6180341.5800000001</v>
      </c>
      <c r="BC70" s="365">
        <f t="shared" ref="BC70:BC133" si="34">Z70+AH70+AP70+AX70</f>
        <v>29071356.940000001</v>
      </c>
      <c r="BD70" s="365">
        <f t="shared" ref="BD70:BD133" si="35">W70+AE70+AM70+AU70</f>
        <v>6059530.0099999998</v>
      </c>
      <c r="BE70" s="365">
        <f t="shared" ref="BE70:BE133" si="36">X70+AF70+AN70+AV70</f>
        <v>9868735.4499999993</v>
      </c>
      <c r="BF70" s="365">
        <f t="shared" ref="BF70:BF133" si="37">Y70+AG70+AO70+AW70</f>
        <v>13143091.480000002</v>
      </c>
    </row>
    <row r="71" spans="1:58">
      <c r="A71" s="345">
        <v>67</v>
      </c>
      <c r="B71" s="345" t="s">
        <v>1729</v>
      </c>
      <c r="C71" s="345" t="s">
        <v>1730</v>
      </c>
      <c r="D71" s="345" t="s">
        <v>3654</v>
      </c>
      <c r="E71" s="345" t="s">
        <v>3657</v>
      </c>
      <c r="F71" s="345">
        <v>4237</v>
      </c>
      <c r="G71" s="350">
        <f t="shared" si="20"/>
        <v>5700</v>
      </c>
      <c r="H71" s="350">
        <v>4260</v>
      </c>
      <c r="I71" s="350">
        <v>9960</v>
      </c>
      <c r="J71" s="350">
        <f t="shared" si="21"/>
        <v>6278.6</v>
      </c>
      <c r="K71" s="350">
        <v>4857.0200000000004</v>
      </c>
      <c r="L71" s="350">
        <v>11135.62</v>
      </c>
      <c r="M71" s="350">
        <f t="shared" si="19"/>
        <v>6300</v>
      </c>
      <c r="N71" s="350">
        <v>4680</v>
      </c>
      <c r="O71" s="350">
        <v>10980</v>
      </c>
      <c r="P71" s="350">
        <f t="shared" si="22"/>
        <v>7632.25</v>
      </c>
      <c r="Q71" s="350">
        <v>4851.5</v>
      </c>
      <c r="R71" s="350">
        <v>12483.75</v>
      </c>
      <c r="S71" s="350">
        <v>2520</v>
      </c>
      <c r="T71" s="350">
        <v>3000</v>
      </c>
      <c r="U71" s="350">
        <f t="shared" si="23"/>
        <v>3780</v>
      </c>
      <c r="V71" s="350">
        <v>9300</v>
      </c>
      <c r="W71" s="350">
        <v>2624.62</v>
      </c>
      <c r="X71" s="350">
        <v>3359.19</v>
      </c>
      <c r="Y71" s="350">
        <f t="shared" si="24"/>
        <v>4270.57</v>
      </c>
      <c r="Z71" s="350">
        <v>10254.379999999999</v>
      </c>
      <c r="AA71" s="350">
        <v>22080</v>
      </c>
      <c r="AB71" s="350">
        <v>37320</v>
      </c>
      <c r="AC71" s="350">
        <f t="shared" si="25"/>
        <v>18300</v>
      </c>
      <c r="AD71" s="350">
        <v>77700</v>
      </c>
      <c r="AE71" s="350">
        <v>22559.34</v>
      </c>
      <c r="AF71" s="350">
        <v>38476.550000000003</v>
      </c>
      <c r="AG71" s="350">
        <f t="shared" si="26"/>
        <v>19328.03</v>
      </c>
      <c r="AH71" s="350">
        <v>80363.92</v>
      </c>
      <c r="AI71" s="350">
        <v>68880</v>
      </c>
      <c r="AJ71" s="350">
        <v>178500</v>
      </c>
      <c r="AK71" s="350">
        <f t="shared" si="27"/>
        <v>55320</v>
      </c>
      <c r="AL71" s="350">
        <v>302700</v>
      </c>
      <c r="AM71" s="350">
        <v>71633.62</v>
      </c>
      <c r="AN71" s="350">
        <v>185408.19</v>
      </c>
      <c r="AO71" s="350">
        <f t="shared" si="28"/>
        <v>57846.400000000023</v>
      </c>
      <c r="AP71" s="350">
        <v>314888.21000000002</v>
      </c>
      <c r="AQ71" s="350">
        <v>49908.305</v>
      </c>
      <c r="AR71" s="350">
        <v>206999.761</v>
      </c>
      <c r="AS71" s="350">
        <f t="shared" si="29"/>
        <v>51381.614000000001</v>
      </c>
      <c r="AT71" s="350">
        <v>308289.68</v>
      </c>
      <c r="AU71" s="350">
        <v>52129.860999999997</v>
      </c>
      <c r="AV71" s="350">
        <v>214793.481</v>
      </c>
      <c r="AW71" s="350">
        <f t="shared" si="30"/>
        <v>52591.188000000053</v>
      </c>
      <c r="AX71" s="350">
        <v>319514.53000000003</v>
      </c>
      <c r="AZ71" s="365">
        <f t="shared" si="31"/>
        <v>23619.370000000003</v>
      </c>
      <c r="BA71" s="365">
        <f t="shared" si="32"/>
        <v>13910.85</v>
      </c>
      <c r="BB71" s="365">
        <f t="shared" si="33"/>
        <v>9708.52</v>
      </c>
      <c r="BC71" s="365">
        <f t="shared" si="34"/>
        <v>725021.04</v>
      </c>
      <c r="BD71" s="365">
        <f t="shared" si="35"/>
        <v>148947.44099999999</v>
      </c>
      <c r="BE71" s="365">
        <f t="shared" si="36"/>
        <v>442037.41099999996</v>
      </c>
      <c r="BF71" s="365">
        <f t="shared" si="37"/>
        <v>134036.18800000008</v>
      </c>
    </row>
    <row r="72" spans="1:58">
      <c r="A72" s="345">
        <v>68</v>
      </c>
      <c r="B72" s="345" t="s">
        <v>1749</v>
      </c>
      <c r="C72" s="345" t="s">
        <v>1750</v>
      </c>
      <c r="D72" s="345" t="s">
        <v>3654</v>
      </c>
      <c r="E72" s="345" t="s">
        <v>3657</v>
      </c>
      <c r="F72" s="345">
        <v>1086.6666666666667</v>
      </c>
      <c r="G72" s="350">
        <f t="shared" si="20"/>
        <v>16428</v>
      </c>
      <c r="H72" s="350">
        <v>10260</v>
      </c>
      <c r="I72" s="350">
        <v>26688</v>
      </c>
      <c r="J72" s="350">
        <f t="shared" si="21"/>
        <v>16380</v>
      </c>
      <c r="K72" s="350">
        <v>10308</v>
      </c>
      <c r="L72" s="350">
        <v>26688</v>
      </c>
      <c r="M72" s="350">
        <f t="shared" si="19"/>
        <v>20262</v>
      </c>
      <c r="N72" s="350">
        <v>12114</v>
      </c>
      <c r="O72" s="350">
        <v>32376</v>
      </c>
      <c r="P72" s="350">
        <f t="shared" si="22"/>
        <v>20316</v>
      </c>
      <c r="Q72" s="350">
        <v>12066</v>
      </c>
      <c r="R72" s="350">
        <v>32382</v>
      </c>
      <c r="S72" s="350">
        <v>8842.64</v>
      </c>
      <c r="T72" s="350">
        <v>12343.04</v>
      </c>
      <c r="U72" s="350">
        <f t="shared" si="23"/>
        <v>11748.720000000001</v>
      </c>
      <c r="V72" s="350">
        <v>32934.400000000001</v>
      </c>
      <c r="W72" s="350">
        <v>8822.48</v>
      </c>
      <c r="X72" s="350">
        <v>13140.16</v>
      </c>
      <c r="Y72" s="350">
        <f t="shared" si="24"/>
        <v>11216.64</v>
      </c>
      <c r="Z72" s="350">
        <v>33179.279999999999</v>
      </c>
      <c r="AA72" s="350">
        <v>7562</v>
      </c>
      <c r="AB72" s="350">
        <v>10040</v>
      </c>
      <c r="AC72" s="350">
        <f t="shared" si="25"/>
        <v>9542</v>
      </c>
      <c r="AD72" s="350">
        <v>27144</v>
      </c>
      <c r="AE72" s="350">
        <v>7568</v>
      </c>
      <c r="AF72" s="350">
        <v>10052</v>
      </c>
      <c r="AG72" s="350">
        <f t="shared" si="26"/>
        <v>9553</v>
      </c>
      <c r="AH72" s="350">
        <v>27173</v>
      </c>
      <c r="AI72" s="350">
        <v>7201</v>
      </c>
      <c r="AJ72" s="350">
        <v>8946</v>
      </c>
      <c r="AK72" s="350">
        <f t="shared" si="27"/>
        <v>8754</v>
      </c>
      <c r="AL72" s="350">
        <v>24901</v>
      </c>
      <c r="AM72" s="350">
        <v>7205</v>
      </c>
      <c r="AN72" s="350">
        <v>8955</v>
      </c>
      <c r="AO72" s="350">
        <f t="shared" si="28"/>
        <v>8764</v>
      </c>
      <c r="AP72" s="350">
        <v>24924</v>
      </c>
      <c r="AQ72" s="350">
        <v>6551</v>
      </c>
      <c r="AR72" s="350">
        <v>9713</v>
      </c>
      <c r="AS72" s="350">
        <f t="shared" si="29"/>
        <v>8795</v>
      </c>
      <c r="AT72" s="350">
        <v>25059</v>
      </c>
      <c r="AU72" s="350">
        <v>6555</v>
      </c>
      <c r="AV72" s="350">
        <v>9725</v>
      </c>
      <c r="AW72" s="350">
        <f t="shared" si="30"/>
        <v>8807</v>
      </c>
      <c r="AX72" s="350">
        <v>25087</v>
      </c>
      <c r="AZ72" s="365">
        <f t="shared" si="31"/>
        <v>59070</v>
      </c>
      <c r="BA72" s="365">
        <f t="shared" si="32"/>
        <v>36696</v>
      </c>
      <c r="BB72" s="365">
        <f t="shared" si="33"/>
        <v>22374</v>
      </c>
      <c r="BC72" s="365">
        <f t="shared" si="34"/>
        <v>110363.28</v>
      </c>
      <c r="BD72" s="365">
        <f t="shared" si="35"/>
        <v>30150.48</v>
      </c>
      <c r="BE72" s="365">
        <f t="shared" si="36"/>
        <v>41872.160000000003</v>
      </c>
      <c r="BF72" s="365">
        <f t="shared" si="37"/>
        <v>38340.639999999999</v>
      </c>
    </row>
    <row r="73" spans="1:58">
      <c r="A73" s="345">
        <v>69</v>
      </c>
      <c r="B73" s="345" t="s">
        <v>1767</v>
      </c>
      <c r="C73" s="345" t="s">
        <v>1768</v>
      </c>
      <c r="D73" s="345" t="s">
        <v>3654</v>
      </c>
      <c r="E73" s="345" t="s">
        <v>3657</v>
      </c>
      <c r="F73" s="345">
        <v>1000</v>
      </c>
      <c r="G73" s="350">
        <f t="shared" si="20"/>
        <v>226500</v>
      </c>
      <c r="H73" s="350">
        <v>164820</v>
      </c>
      <c r="I73" s="350">
        <v>391320</v>
      </c>
      <c r="J73" s="350">
        <f t="shared" si="21"/>
        <v>227970</v>
      </c>
      <c r="K73" s="350">
        <v>166710</v>
      </c>
      <c r="L73" s="350">
        <v>394680</v>
      </c>
      <c r="M73" s="350">
        <f t="shared" ref="M73:M136" si="38">O73-N73</f>
        <v>235290</v>
      </c>
      <c r="N73" s="350">
        <v>174450</v>
      </c>
      <c r="O73" s="350">
        <v>409740</v>
      </c>
      <c r="P73" s="350">
        <f t="shared" si="22"/>
        <v>236430</v>
      </c>
      <c r="Q73" s="350">
        <v>175470</v>
      </c>
      <c r="R73" s="350">
        <v>411900</v>
      </c>
      <c r="S73" s="350">
        <v>98820</v>
      </c>
      <c r="T73" s="350">
        <v>136380</v>
      </c>
      <c r="U73" s="350">
        <f t="shared" si="23"/>
        <v>175800</v>
      </c>
      <c r="V73" s="350">
        <v>411000</v>
      </c>
      <c r="W73" s="350">
        <v>99300</v>
      </c>
      <c r="X73" s="350">
        <v>136950</v>
      </c>
      <c r="Y73" s="350">
        <f t="shared" si="24"/>
        <v>176820</v>
      </c>
      <c r="Z73" s="350">
        <v>413070</v>
      </c>
      <c r="AA73" s="350">
        <v>100890</v>
      </c>
      <c r="AB73" s="350">
        <v>124140</v>
      </c>
      <c r="AC73" s="350">
        <f t="shared" si="25"/>
        <v>168630</v>
      </c>
      <c r="AD73" s="350">
        <v>393660</v>
      </c>
      <c r="AE73" s="350">
        <v>101100</v>
      </c>
      <c r="AF73" s="350">
        <v>124650</v>
      </c>
      <c r="AG73" s="350">
        <f t="shared" si="26"/>
        <v>168780</v>
      </c>
      <c r="AH73" s="350">
        <v>394530</v>
      </c>
      <c r="AI73" s="350">
        <v>107190</v>
      </c>
      <c r="AJ73" s="350">
        <v>139920</v>
      </c>
      <c r="AK73" s="350">
        <f t="shared" si="27"/>
        <v>177810</v>
      </c>
      <c r="AL73" s="350">
        <v>424920</v>
      </c>
      <c r="AM73" s="350">
        <v>108360</v>
      </c>
      <c r="AN73" s="350">
        <v>140760</v>
      </c>
      <c r="AO73" s="350">
        <f t="shared" si="28"/>
        <v>179460</v>
      </c>
      <c r="AP73" s="350">
        <v>428580</v>
      </c>
      <c r="AQ73" s="350">
        <v>96180</v>
      </c>
      <c r="AR73" s="350">
        <v>123330</v>
      </c>
      <c r="AS73" s="350">
        <f t="shared" si="29"/>
        <v>160080</v>
      </c>
      <c r="AT73" s="350">
        <v>379590</v>
      </c>
      <c r="AU73" s="350">
        <v>96750</v>
      </c>
      <c r="AV73" s="350">
        <v>123720</v>
      </c>
      <c r="AW73" s="350">
        <f t="shared" si="30"/>
        <v>161070</v>
      </c>
      <c r="AX73" s="350">
        <v>381540</v>
      </c>
      <c r="AZ73" s="365">
        <f t="shared" si="31"/>
        <v>806580</v>
      </c>
      <c r="BA73" s="365">
        <f t="shared" si="32"/>
        <v>464400</v>
      </c>
      <c r="BB73" s="365">
        <f t="shared" si="33"/>
        <v>342180</v>
      </c>
      <c r="BC73" s="365">
        <f t="shared" si="34"/>
        <v>1617720</v>
      </c>
      <c r="BD73" s="365">
        <f t="shared" si="35"/>
        <v>405510</v>
      </c>
      <c r="BE73" s="365">
        <f t="shared" si="36"/>
        <v>526080</v>
      </c>
      <c r="BF73" s="365">
        <f t="shared" si="37"/>
        <v>686130</v>
      </c>
    </row>
    <row r="74" spans="1:58">
      <c r="A74" s="345">
        <v>70</v>
      </c>
      <c r="B74" s="345" t="s">
        <v>1769</v>
      </c>
      <c r="C74" s="345" t="s">
        <v>1770</v>
      </c>
      <c r="D74" s="345" t="s">
        <v>3654</v>
      </c>
      <c r="E74" s="345" t="s">
        <v>3655</v>
      </c>
      <c r="F74" s="345">
        <v>8000</v>
      </c>
      <c r="G74" s="350">
        <f t="shared" si="20"/>
        <v>1927989</v>
      </c>
      <c r="H74" s="350">
        <v>1429011</v>
      </c>
      <c r="I74" s="350">
        <v>3357000</v>
      </c>
      <c r="J74" s="350">
        <f t="shared" si="21"/>
        <v>1945246.8580699998</v>
      </c>
      <c r="K74" s="350">
        <v>1442357.60479</v>
      </c>
      <c r="L74" s="350">
        <v>3387604.4628599999</v>
      </c>
      <c r="M74" s="350">
        <f t="shared" si="38"/>
        <v>2121120</v>
      </c>
      <c r="N74" s="350">
        <v>1525876</v>
      </c>
      <c r="O74" s="350">
        <v>3646996</v>
      </c>
      <c r="P74" s="350">
        <f t="shared" si="22"/>
        <v>2147500.07681</v>
      </c>
      <c r="Q74" s="350">
        <v>1542210.9221100002</v>
      </c>
      <c r="R74" s="350">
        <v>3689710.9989200002</v>
      </c>
      <c r="S74" s="350">
        <v>769983</v>
      </c>
      <c r="T74" s="350">
        <v>1055617</v>
      </c>
      <c r="U74" s="350">
        <f t="shared" si="23"/>
        <v>1301401</v>
      </c>
      <c r="V74" s="350">
        <v>3127001</v>
      </c>
      <c r="W74" s="350">
        <v>772954.67345999996</v>
      </c>
      <c r="X74" s="350">
        <v>1062901.57718</v>
      </c>
      <c r="Y74" s="350">
        <f t="shared" si="24"/>
        <v>1308911.1562599996</v>
      </c>
      <c r="Z74" s="350">
        <v>3144767.4068999998</v>
      </c>
      <c r="AA74" s="350">
        <v>940701</v>
      </c>
      <c r="AB74" s="350">
        <v>1090058</v>
      </c>
      <c r="AC74" s="350">
        <f t="shared" si="25"/>
        <v>1506244</v>
      </c>
      <c r="AD74" s="350">
        <v>3537003</v>
      </c>
      <c r="AE74" s="350">
        <v>988890.78</v>
      </c>
      <c r="AF74" s="350">
        <v>1141644.48</v>
      </c>
      <c r="AG74" s="350">
        <f t="shared" si="26"/>
        <v>1462158.3699999996</v>
      </c>
      <c r="AH74" s="350">
        <v>3592693.63</v>
      </c>
      <c r="AI74" s="350">
        <v>1016161</v>
      </c>
      <c r="AJ74" s="350">
        <v>1083542</v>
      </c>
      <c r="AK74" s="350">
        <f t="shared" si="27"/>
        <v>1440003.13</v>
      </c>
      <c r="AL74" s="350">
        <v>3539706.13</v>
      </c>
      <c r="AM74" s="350">
        <v>1035791.31</v>
      </c>
      <c r="AN74" s="350">
        <v>1102965.81</v>
      </c>
      <c r="AO74" s="350">
        <f t="shared" si="28"/>
        <v>1464075.9699999997</v>
      </c>
      <c r="AP74" s="350">
        <v>3602833.09</v>
      </c>
      <c r="AQ74" s="350">
        <v>921627</v>
      </c>
      <c r="AR74" s="350">
        <v>1017681</v>
      </c>
      <c r="AS74" s="350">
        <f t="shared" si="29"/>
        <v>1374692</v>
      </c>
      <c r="AT74" s="350">
        <v>3314000</v>
      </c>
      <c r="AU74" s="350">
        <v>932977.1</v>
      </c>
      <c r="AV74" s="350">
        <v>1032083.9</v>
      </c>
      <c r="AW74" s="350">
        <f t="shared" si="30"/>
        <v>1392509.94</v>
      </c>
      <c r="AX74" s="350">
        <v>3357570.94</v>
      </c>
      <c r="AZ74" s="365">
        <f t="shared" si="31"/>
        <v>7077315.4617800005</v>
      </c>
      <c r="BA74" s="365">
        <f t="shared" si="32"/>
        <v>4092746.9348799996</v>
      </c>
      <c r="BB74" s="365">
        <f t="shared" si="33"/>
        <v>2984568.5268999999</v>
      </c>
      <c r="BC74" s="365">
        <f t="shared" si="34"/>
        <v>13697865.066899998</v>
      </c>
      <c r="BD74" s="365">
        <f t="shared" si="35"/>
        <v>3730613.8634600001</v>
      </c>
      <c r="BE74" s="365">
        <f t="shared" si="36"/>
        <v>4339595.7671800004</v>
      </c>
      <c r="BF74" s="365">
        <f t="shared" si="37"/>
        <v>5627655.436259998</v>
      </c>
    </row>
    <row r="75" spans="1:58">
      <c r="A75" s="345">
        <v>71</v>
      </c>
      <c r="B75" s="345" t="s">
        <v>3397</v>
      </c>
      <c r="C75" s="345" t="s">
        <v>3376</v>
      </c>
      <c r="D75" s="345" t="s">
        <v>3654</v>
      </c>
      <c r="E75" s="345" t="s">
        <v>3657</v>
      </c>
      <c r="F75" s="345">
        <v>2250</v>
      </c>
      <c r="G75" s="350">
        <f t="shared" si="20"/>
        <v>180675</v>
      </c>
      <c r="H75" s="350">
        <v>243870</v>
      </c>
      <c r="I75" s="350">
        <v>424545</v>
      </c>
      <c r="J75" s="350">
        <f t="shared" si="21"/>
        <v>185460</v>
      </c>
      <c r="K75" s="350">
        <v>251400</v>
      </c>
      <c r="L75" s="350">
        <v>436860</v>
      </c>
      <c r="M75" s="350">
        <f t="shared" si="38"/>
        <v>146985</v>
      </c>
      <c r="N75" s="350">
        <v>192390</v>
      </c>
      <c r="O75" s="350">
        <v>339375</v>
      </c>
      <c r="P75" s="350">
        <f t="shared" si="22"/>
        <v>150885</v>
      </c>
      <c r="Q75" s="350">
        <v>198045</v>
      </c>
      <c r="R75" s="350">
        <v>348930</v>
      </c>
      <c r="S75" s="350">
        <v>116040</v>
      </c>
      <c r="T75" s="350">
        <v>43200</v>
      </c>
      <c r="U75" s="350">
        <f t="shared" si="23"/>
        <v>187245</v>
      </c>
      <c r="V75" s="350">
        <v>346485</v>
      </c>
      <c r="W75" s="350">
        <v>118725</v>
      </c>
      <c r="X75" s="350">
        <v>44445</v>
      </c>
      <c r="Y75" s="350">
        <f t="shared" si="24"/>
        <v>191955</v>
      </c>
      <c r="Z75" s="350">
        <v>355125</v>
      </c>
      <c r="AA75" s="350">
        <v>143400</v>
      </c>
      <c r="AB75" s="350">
        <v>42810</v>
      </c>
      <c r="AC75" s="350">
        <f t="shared" si="25"/>
        <v>198660</v>
      </c>
      <c r="AD75" s="350">
        <v>384870</v>
      </c>
      <c r="AE75" s="350">
        <v>146070</v>
      </c>
      <c r="AF75" s="350">
        <v>43995</v>
      </c>
      <c r="AG75" s="350">
        <f t="shared" si="26"/>
        <v>202470</v>
      </c>
      <c r="AH75" s="350">
        <v>392535</v>
      </c>
      <c r="AI75" s="350">
        <v>137760</v>
      </c>
      <c r="AJ75" s="350">
        <v>39375</v>
      </c>
      <c r="AK75" s="350">
        <f t="shared" si="27"/>
        <v>178020</v>
      </c>
      <c r="AL75" s="350">
        <v>355155</v>
      </c>
      <c r="AM75" s="350">
        <v>140820</v>
      </c>
      <c r="AN75" s="350">
        <v>40740</v>
      </c>
      <c r="AO75" s="350">
        <f t="shared" si="28"/>
        <v>182820</v>
      </c>
      <c r="AP75" s="350">
        <v>364380</v>
      </c>
      <c r="AQ75" s="350">
        <v>32745</v>
      </c>
      <c r="AR75" s="350">
        <v>18375</v>
      </c>
      <c r="AS75" s="350">
        <f t="shared" si="29"/>
        <v>50715</v>
      </c>
      <c r="AT75" s="350">
        <v>101835</v>
      </c>
      <c r="AU75" s="350">
        <v>33270</v>
      </c>
      <c r="AV75" s="350">
        <v>18795</v>
      </c>
      <c r="AW75" s="350">
        <f t="shared" si="30"/>
        <v>51645</v>
      </c>
      <c r="AX75" s="350">
        <v>103710</v>
      </c>
      <c r="AZ75" s="365">
        <f t="shared" si="31"/>
        <v>785790</v>
      </c>
      <c r="BA75" s="365">
        <f t="shared" si="32"/>
        <v>336345</v>
      </c>
      <c r="BB75" s="365">
        <f t="shared" si="33"/>
        <v>449445</v>
      </c>
      <c r="BC75" s="365">
        <f t="shared" si="34"/>
        <v>1215750</v>
      </c>
      <c r="BD75" s="365">
        <f t="shared" si="35"/>
        <v>438885</v>
      </c>
      <c r="BE75" s="365">
        <f t="shared" si="36"/>
        <v>147975</v>
      </c>
      <c r="BF75" s="365">
        <f t="shared" si="37"/>
        <v>628890</v>
      </c>
    </row>
    <row r="76" spans="1:58">
      <c r="A76" s="345">
        <v>72</v>
      </c>
      <c r="B76" s="345" t="s">
        <v>1781</v>
      </c>
      <c r="C76" s="345" t="s">
        <v>1782</v>
      </c>
      <c r="D76" s="345" t="s">
        <v>3654</v>
      </c>
      <c r="E76" s="345" t="s">
        <v>3657</v>
      </c>
      <c r="F76" s="345">
        <v>3500</v>
      </c>
      <c r="G76" s="350">
        <f t="shared" si="20"/>
        <v>595215</v>
      </c>
      <c r="H76" s="350">
        <v>447840</v>
      </c>
      <c r="I76" s="350">
        <v>1043055</v>
      </c>
      <c r="J76" s="350">
        <f t="shared" si="21"/>
        <v>596628.98</v>
      </c>
      <c r="K76" s="350">
        <v>447866.27</v>
      </c>
      <c r="L76" s="350">
        <v>1044495.25</v>
      </c>
      <c r="M76" s="350">
        <f t="shared" si="38"/>
        <v>565920</v>
      </c>
      <c r="N76" s="350">
        <v>434115</v>
      </c>
      <c r="O76" s="350">
        <v>1000035</v>
      </c>
      <c r="P76" s="350">
        <f t="shared" si="22"/>
        <v>566777.88</v>
      </c>
      <c r="Q76" s="350">
        <v>434383.38</v>
      </c>
      <c r="R76" s="350">
        <v>1001161.26</v>
      </c>
      <c r="S76" s="350">
        <v>243428</v>
      </c>
      <c r="T76" s="350">
        <v>316643</v>
      </c>
      <c r="U76" s="350">
        <f t="shared" si="23"/>
        <v>408329</v>
      </c>
      <c r="V76" s="350">
        <v>968400</v>
      </c>
      <c r="W76" s="350">
        <v>246062.6</v>
      </c>
      <c r="X76" s="350">
        <v>317912.87</v>
      </c>
      <c r="Y76" s="350">
        <f t="shared" si="24"/>
        <v>406346.51</v>
      </c>
      <c r="Z76" s="350">
        <v>970321.98</v>
      </c>
      <c r="AA76" s="350">
        <v>301702</v>
      </c>
      <c r="AB76" s="350">
        <v>333517</v>
      </c>
      <c r="AC76" s="350">
        <f t="shared" si="25"/>
        <v>459316</v>
      </c>
      <c r="AD76" s="350">
        <v>1094535</v>
      </c>
      <c r="AE76" s="350">
        <v>301615.17</v>
      </c>
      <c r="AF76" s="350">
        <v>334881.61</v>
      </c>
      <c r="AG76" s="350">
        <f t="shared" si="26"/>
        <v>459635.46000000008</v>
      </c>
      <c r="AH76" s="350">
        <v>1096132.24</v>
      </c>
      <c r="AI76" s="350">
        <v>271395</v>
      </c>
      <c r="AJ76" s="350">
        <v>307980</v>
      </c>
      <c r="AK76" s="350">
        <f t="shared" si="27"/>
        <v>410445</v>
      </c>
      <c r="AL76" s="350">
        <v>989820</v>
      </c>
      <c r="AM76" s="350">
        <v>271122.58</v>
      </c>
      <c r="AN76" s="350">
        <v>308384.21000000002</v>
      </c>
      <c r="AO76" s="350">
        <f t="shared" si="28"/>
        <v>411238.87000000005</v>
      </c>
      <c r="AP76" s="350">
        <v>990745.66</v>
      </c>
      <c r="AQ76" s="350">
        <v>255465</v>
      </c>
      <c r="AR76" s="350">
        <v>302738</v>
      </c>
      <c r="AS76" s="350">
        <f t="shared" si="29"/>
        <v>438952</v>
      </c>
      <c r="AT76" s="350">
        <v>997155</v>
      </c>
      <c r="AU76" s="350">
        <v>255475.79</v>
      </c>
      <c r="AV76" s="350">
        <v>304403.84999999998</v>
      </c>
      <c r="AW76" s="350">
        <f t="shared" si="30"/>
        <v>438846.74</v>
      </c>
      <c r="AX76" s="350">
        <v>998726.38</v>
      </c>
      <c r="AZ76" s="365">
        <f t="shared" si="31"/>
        <v>2045656.51</v>
      </c>
      <c r="BA76" s="365">
        <f t="shared" si="32"/>
        <v>1163406.8599999999</v>
      </c>
      <c r="BB76" s="365">
        <f t="shared" si="33"/>
        <v>882249.65</v>
      </c>
      <c r="BC76" s="365">
        <f t="shared" si="34"/>
        <v>4055926.26</v>
      </c>
      <c r="BD76" s="365">
        <f t="shared" si="35"/>
        <v>1074276.1400000001</v>
      </c>
      <c r="BE76" s="365">
        <f t="shared" si="36"/>
        <v>1265582.54</v>
      </c>
      <c r="BF76" s="365">
        <f t="shared" si="37"/>
        <v>1716067.58</v>
      </c>
    </row>
    <row r="77" spans="1:58">
      <c r="A77" s="345">
        <v>73</v>
      </c>
      <c r="B77" s="345" t="s">
        <v>1787</v>
      </c>
      <c r="C77" s="345" t="s">
        <v>1788</v>
      </c>
      <c r="D77" s="345" t="s">
        <v>3654</v>
      </c>
      <c r="E77" s="345" t="s">
        <v>3657</v>
      </c>
      <c r="F77" s="345">
        <v>5832</v>
      </c>
      <c r="G77" s="350">
        <f t="shared" si="20"/>
        <v>6360</v>
      </c>
      <c r="H77" s="350">
        <v>4260</v>
      </c>
      <c r="I77" s="350">
        <v>10620</v>
      </c>
      <c r="J77" s="350">
        <f t="shared" si="21"/>
        <v>6360</v>
      </c>
      <c r="K77" s="350">
        <v>4350</v>
      </c>
      <c r="L77" s="350">
        <v>10710</v>
      </c>
      <c r="M77" s="350">
        <f t="shared" si="38"/>
        <v>6780</v>
      </c>
      <c r="N77" s="350">
        <v>4350</v>
      </c>
      <c r="O77" s="350">
        <v>11130</v>
      </c>
      <c r="P77" s="350">
        <f t="shared" si="22"/>
        <v>6900</v>
      </c>
      <c r="Q77" s="350">
        <v>4350</v>
      </c>
      <c r="R77" s="350">
        <v>11250</v>
      </c>
      <c r="S77" s="350">
        <v>2430</v>
      </c>
      <c r="T77" s="350">
        <v>3330</v>
      </c>
      <c r="U77" s="350">
        <f t="shared" si="23"/>
        <v>3900</v>
      </c>
      <c r="V77" s="350">
        <v>9660</v>
      </c>
      <c r="W77" s="350">
        <v>2400</v>
      </c>
      <c r="X77" s="350">
        <v>3270</v>
      </c>
      <c r="Y77" s="350">
        <f t="shared" si="24"/>
        <v>4050</v>
      </c>
      <c r="Z77" s="350">
        <v>9720</v>
      </c>
      <c r="AA77" s="350">
        <v>51060</v>
      </c>
      <c r="AB77" s="350">
        <v>40650</v>
      </c>
      <c r="AC77" s="350">
        <f t="shared" si="25"/>
        <v>58410</v>
      </c>
      <c r="AD77" s="350">
        <v>150120</v>
      </c>
      <c r="AE77" s="350">
        <v>51600</v>
      </c>
      <c r="AF77" s="350">
        <v>40950</v>
      </c>
      <c r="AG77" s="350">
        <f t="shared" si="26"/>
        <v>58860</v>
      </c>
      <c r="AH77" s="350">
        <v>151410</v>
      </c>
      <c r="AI77" s="350">
        <v>157560</v>
      </c>
      <c r="AJ77" s="350">
        <v>218730</v>
      </c>
      <c r="AK77" s="350">
        <f t="shared" si="27"/>
        <v>128460</v>
      </c>
      <c r="AL77" s="350">
        <v>504750</v>
      </c>
      <c r="AM77" s="350">
        <v>158640</v>
      </c>
      <c r="AN77" s="350">
        <v>220200</v>
      </c>
      <c r="AO77" s="350">
        <f t="shared" si="28"/>
        <v>129690</v>
      </c>
      <c r="AP77" s="350">
        <v>508530</v>
      </c>
      <c r="AQ77" s="350">
        <v>106980</v>
      </c>
      <c r="AR77" s="350">
        <v>159480</v>
      </c>
      <c r="AS77" s="350">
        <f t="shared" si="29"/>
        <v>68730</v>
      </c>
      <c r="AT77" s="350">
        <v>335190</v>
      </c>
      <c r="AU77" s="350">
        <v>107100</v>
      </c>
      <c r="AV77" s="350">
        <v>159900</v>
      </c>
      <c r="AW77" s="350">
        <f t="shared" si="30"/>
        <v>69030</v>
      </c>
      <c r="AX77" s="350">
        <v>336030</v>
      </c>
      <c r="AZ77" s="365">
        <f t="shared" si="31"/>
        <v>21960</v>
      </c>
      <c r="BA77" s="365">
        <f t="shared" si="32"/>
        <v>13260</v>
      </c>
      <c r="BB77" s="365">
        <f t="shared" si="33"/>
        <v>8700</v>
      </c>
      <c r="BC77" s="365">
        <f t="shared" si="34"/>
        <v>1005690</v>
      </c>
      <c r="BD77" s="365">
        <f t="shared" si="35"/>
        <v>319740</v>
      </c>
      <c r="BE77" s="365">
        <f t="shared" si="36"/>
        <v>424320</v>
      </c>
      <c r="BF77" s="365">
        <f t="shared" si="37"/>
        <v>261630</v>
      </c>
    </row>
    <row r="78" spans="1:58">
      <c r="A78" s="345">
        <v>74</v>
      </c>
      <c r="B78" s="345" t="s">
        <v>3398</v>
      </c>
      <c r="C78" s="345" t="s">
        <v>3377</v>
      </c>
      <c r="D78" s="345" t="s">
        <v>3654</v>
      </c>
      <c r="E78" s="345" t="s">
        <v>3657</v>
      </c>
      <c r="F78" s="345">
        <v>3800</v>
      </c>
      <c r="G78" s="350">
        <f t="shared" si="20"/>
        <v>5501</v>
      </c>
      <c r="H78" s="350">
        <v>3713</v>
      </c>
      <c r="I78" s="350">
        <v>9214</v>
      </c>
      <c r="J78" s="350">
        <f t="shared" si="21"/>
        <v>10800</v>
      </c>
      <c r="K78" s="350">
        <v>7875</v>
      </c>
      <c r="L78" s="350">
        <v>18675</v>
      </c>
      <c r="M78" s="350">
        <f t="shared" si="38"/>
        <v>5716</v>
      </c>
      <c r="N78" s="350">
        <v>4004</v>
      </c>
      <c r="O78" s="350">
        <v>9720</v>
      </c>
      <c r="P78" s="350">
        <f t="shared" si="22"/>
        <v>11519</v>
      </c>
      <c r="Q78" s="350">
        <v>8292</v>
      </c>
      <c r="R78" s="350">
        <v>19811</v>
      </c>
      <c r="S78" s="350">
        <v>2183</v>
      </c>
      <c r="T78" s="350">
        <v>2858</v>
      </c>
      <c r="U78" s="350">
        <f t="shared" si="23"/>
        <v>3678</v>
      </c>
      <c r="V78" s="350">
        <v>8719</v>
      </c>
      <c r="W78" s="350">
        <v>4421</v>
      </c>
      <c r="X78" s="350">
        <v>5996</v>
      </c>
      <c r="Y78" s="350">
        <f t="shared" si="24"/>
        <v>7538</v>
      </c>
      <c r="Z78" s="350">
        <v>17955</v>
      </c>
      <c r="AA78" s="350">
        <v>2509</v>
      </c>
      <c r="AB78" s="350">
        <v>3206</v>
      </c>
      <c r="AC78" s="350">
        <f t="shared" si="25"/>
        <v>4230</v>
      </c>
      <c r="AD78" s="350">
        <v>9945</v>
      </c>
      <c r="AE78" s="350">
        <v>5209</v>
      </c>
      <c r="AF78" s="350">
        <v>7065</v>
      </c>
      <c r="AG78" s="350">
        <f t="shared" si="26"/>
        <v>9034</v>
      </c>
      <c r="AH78" s="350">
        <v>21308</v>
      </c>
      <c r="AI78" s="350">
        <v>9068</v>
      </c>
      <c r="AJ78" s="350">
        <v>20464</v>
      </c>
      <c r="AK78" s="350">
        <f t="shared" si="27"/>
        <v>8943</v>
      </c>
      <c r="AL78" s="350">
        <v>38475</v>
      </c>
      <c r="AM78" s="350">
        <v>11767</v>
      </c>
      <c r="AN78" s="350">
        <v>24581</v>
      </c>
      <c r="AO78" s="350">
        <f t="shared" si="28"/>
        <v>13197</v>
      </c>
      <c r="AP78" s="350">
        <v>49545</v>
      </c>
      <c r="AQ78" s="350">
        <v>28597</v>
      </c>
      <c r="AR78" s="350">
        <v>86130</v>
      </c>
      <c r="AS78" s="350">
        <f t="shared" si="29"/>
        <v>28058</v>
      </c>
      <c r="AT78" s="350">
        <v>142785</v>
      </c>
      <c r="AU78" s="350">
        <v>31871</v>
      </c>
      <c r="AV78" s="350">
        <v>92723</v>
      </c>
      <c r="AW78" s="350">
        <f t="shared" si="30"/>
        <v>33277</v>
      </c>
      <c r="AX78" s="350">
        <v>157871</v>
      </c>
      <c r="AZ78" s="365">
        <f t="shared" si="31"/>
        <v>38486</v>
      </c>
      <c r="BA78" s="365">
        <f t="shared" si="32"/>
        <v>22319</v>
      </c>
      <c r="BB78" s="365">
        <f t="shared" si="33"/>
        <v>16167</v>
      </c>
      <c r="BC78" s="365">
        <f t="shared" si="34"/>
        <v>246679</v>
      </c>
      <c r="BD78" s="365">
        <f t="shared" si="35"/>
        <v>53268</v>
      </c>
      <c r="BE78" s="365">
        <f t="shared" si="36"/>
        <v>130365</v>
      </c>
      <c r="BF78" s="365">
        <f t="shared" si="37"/>
        <v>63046</v>
      </c>
    </row>
    <row r="79" spans="1:58">
      <c r="A79" s="345">
        <v>75</v>
      </c>
      <c r="B79" s="345" t="s">
        <v>1789</v>
      </c>
      <c r="C79" s="345" t="s">
        <v>1790</v>
      </c>
      <c r="D79" s="345" t="s">
        <v>3654</v>
      </c>
      <c r="E79" s="345" t="s">
        <v>3657</v>
      </c>
      <c r="F79" s="345">
        <v>1150</v>
      </c>
      <c r="G79" s="350">
        <f t="shared" si="20"/>
        <v>4770</v>
      </c>
      <c r="H79" s="350">
        <v>3120</v>
      </c>
      <c r="I79" s="350">
        <v>7890</v>
      </c>
      <c r="J79" s="350">
        <f t="shared" si="21"/>
        <v>7230</v>
      </c>
      <c r="K79" s="350">
        <v>5250</v>
      </c>
      <c r="L79" s="350">
        <v>12480</v>
      </c>
      <c r="M79" s="350">
        <f t="shared" si="38"/>
        <v>4980</v>
      </c>
      <c r="N79" s="350">
        <v>3120</v>
      </c>
      <c r="O79" s="350">
        <v>8100</v>
      </c>
      <c r="P79" s="350">
        <f t="shared" si="22"/>
        <v>7950</v>
      </c>
      <c r="Q79" s="350">
        <v>5040</v>
      </c>
      <c r="R79" s="350">
        <v>12990</v>
      </c>
      <c r="S79" s="350">
        <v>1680</v>
      </c>
      <c r="T79" s="350">
        <v>2460</v>
      </c>
      <c r="U79" s="350">
        <f t="shared" si="23"/>
        <v>2820</v>
      </c>
      <c r="V79" s="350">
        <v>6960</v>
      </c>
      <c r="W79" s="350">
        <v>2790</v>
      </c>
      <c r="X79" s="350">
        <v>3810</v>
      </c>
      <c r="Y79" s="350">
        <f t="shared" si="24"/>
        <v>4350</v>
      </c>
      <c r="Z79" s="350">
        <v>10950</v>
      </c>
      <c r="AA79" s="350">
        <v>32190</v>
      </c>
      <c r="AB79" s="350">
        <v>61260</v>
      </c>
      <c r="AC79" s="350">
        <f t="shared" si="25"/>
        <v>24630</v>
      </c>
      <c r="AD79" s="350">
        <v>118080</v>
      </c>
      <c r="AE79" s="350">
        <v>36120</v>
      </c>
      <c r="AF79" s="350">
        <v>67860</v>
      </c>
      <c r="AG79" s="350">
        <f t="shared" si="26"/>
        <v>29760</v>
      </c>
      <c r="AH79" s="350">
        <v>133740</v>
      </c>
      <c r="AI79" s="350">
        <v>18600</v>
      </c>
      <c r="AJ79" s="350">
        <v>55950</v>
      </c>
      <c r="AK79" s="350">
        <f t="shared" si="27"/>
        <v>16230</v>
      </c>
      <c r="AL79" s="350">
        <v>90780</v>
      </c>
      <c r="AM79" s="350">
        <v>22830</v>
      </c>
      <c r="AN79" s="350">
        <v>66240</v>
      </c>
      <c r="AO79" s="350">
        <f t="shared" si="28"/>
        <v>21300</v>
      </c>
      <c r="AP79" s="350">
        <v>110370</v>
      </c>
      <c r="AQ79" s="350">
        <v>23850</v>
      </c>
      <c r="AR79" s="350">
        <v>48690</v>
      </c>
      <c r="AS79" s="350">
        <f t="shared" si="29"/>
        <v>20220</v>
      </c>
      <c r="AT79" s="350">
        <v>92760</v>
      </c>
      <c r="AU79" s="350">
        <v>27630</v>
      </c>
      <c r="AV79" s="350">
        <v>56190</v>
      </c>
      <c r="AW79" s="350">
        <f t="shared" si="30"/>
        <v>24960</v>
      </c>
      <c r="AX79" s="350">
        <v>108780</v>
      </c>
      <c r="AZ79" s="365">
        <f t="shared" si="31"/>
        <v>25470</v>
      </c>
      <c r="BA79" s="365">
        <f t="shared" si="32"/>
        <v>15180</v>
      </c>
      <c r="BB79" s="365">
        <f t="shared" si="33"/>
        <v>10290</v>
      </c>
      <c r="BC79" s="365">
        <f t="shared" si="34"/>
        <v>363840</v>
      </c>
      <c r="BD79" s="365">
        <f t="shared" si="35"/>
        <v>89370</v>
      </c>
      <c r="BE79" s="365">
        <f t="shared" si="36"/>
        <v>194100</v>
      </c>
      <c r="BF79" s="365">
        <f t="shared" si="37"/>
        <v>80370</v>
      </c>
    </row>
    <row r="80" spans="1:58">
      <c r="A80" s="345">
        <v>76</v>
      </c>
      <c r="B80" s="345" t="s">
        <v>1793</v>
      </c>
      <c r="C80" s="345" t="s">
        <v>1794</v>
      </c>
      <c r="D80" s="345" t="s">
        <v>3654</v>
      </c>
      <c r="E80" s="345" t="s">
        <v>3657</v>
      </c>
      <c r="F80" s="345">
        <v>2400</v>
      </c>
      <c r="G80" s="350">
        <f t="shared" si="20"/>
        <v>124951.70000000001</v>
      </c>
      <c r="H80" s="350">
        <v>6730</v>
      </c>
      <c r="I80" s="350">
        <v>131681.70000000001</v>
      </c>
      <c r="J80" s="350">
        <f t="shared" si="21"/>
        <v>125275.57692999998</v>
      </c>
      <c r="K80" s="350">
        <v>6747.44427</v>
      </c>
      <c r="L80" s="350">
        <v>132023.02119999999</v>
      </c>
      <c r="M80" s="350">
        <f t="shared" si="38"/>
        <v>108195.00000000001</v>
      </c>
      <c r="N80" s="350">
        <v>75551.199999999997</v>
      </c>
      <c r="O80" s="350">
        <v>183746.2</v>
      </c>
      <c r="P80" s="350">
        <f t="shared" si="22"/>
        <v>104840.1618</v>
      </c>
      <c r="Q80" s="350">
        <v>80903.899999999994</v>
      </c>
      <c r="R80" s="350">
        <v>185744.0618</v>
      </c>
      <c r="S80" s="350">
        <v>0</v>
      </c>
      <c r="T80" s="350">
        <v>92584.4</v>
      </c>
      <c r="U80" s="350">
        <f t="shared" si="23"/>
        <v>48467.100000000006</v>
      </c>
      <c r="V80" s="350">
        <v>141051.5</v>
      </c>
      <c r="W80" s="350">
        <v>0</v>
      </c>
      <c r="X80" s="350">
        <v>85054</v>
      </c>
      <c r="Y80" s="350">
        <f t="shared" si="24"/>
        <v>56679.251300000004</v>
      </c>
      <c r="Z80" s="350">
        <v>141733.2513</v>
      </c>
      <c r="AA80" s="350">
        <v>36070.6</v>
      </c>
      <c r="AB80" s="350">
        <v>58847.5</v>
      </c>
      <c r="AC80" s="350">
        <f t="shared" si="25"/>
        <v>60069.600000000006</v>
      </c>
      <c r="AD80" s="350">
        <v>154987.70000000001</v>
      </c>
      <c r="AE80" s="350">
        <v>36609.83</v>
      </c>
      <c r="AF80" s="350">
        <v>57419.03</v>
      </c>
      <c r="AG80" s="350">
        <f t="shared" si="26"/>
        <v>61078.297600000005</v>
      </c>
      <c r="AH80" s="350">
        <v>155107.15760000001</v>
      </c>
      <c r="AI80" s="350">
        <v>38175.5</v>
      </c>
      <c r="AJ80" s="350">
        <v>63807.199999999997</v>
      </c>
      <c r="AK80" s="350">
        <f t="shared" si="27"/>
        <v>60958.2</v>
      </c>
      <c r="AL80" s="350">
        <v>162940.9</v>
      </c>
      <c r="AM80" s="350">
        <v>35144.199999999997</v>
      </c>
      <c r="AN80" s="350">
        <v>59104.800000000003</v>
      </c>
      <c r="AO80" s="350">
        <f t="shared" si="28"/>
        <v>69441.013500000001</v>
      </c>
      <c r="AP80" s="350">
        <v>163690.0135</v>
      </c>
      <c r="AQ80" s="350">
        <v>37921.699999999997</v>
      </c>
      <c r="AR80" s="350">
        <v>57166.6</v>
      </c>
      <c r="AS80" s="350">
        <f t="shared" si="29"/>
        <v>60094.1</v>
      </c>
      <c r="AT80" s="350">
        <v>155182.39999999999</v>
      </c>
      <c r="AU80" s="350">
        <v>34212.1</v>
      </c>
      <c r="AV80" s="350">
        <v>51714.5</v>
      </c>
      <c r="AW80" s="350">
        <f t="shared" si="30"/>
        <v>69771.356</v>
      </c>
      <c r="AX80" s="350">
        <v>155697.95600000001</v>
      </c>
      <c r="AZ80" s="365">
        <f t="shared" si="31"/>
        <v>317767.08299999998</v>
      </c>
      <c r="BA80" s="365">
        <f t="shared" si="32"/>
        <v>230115.73872999998</v>
      </c>
      <c r="BB80" s="365">
        <f t="shared" si="33"/>
        <v>87651.344270000001</v>
      </c>
      <c r="BC80" s="365">
        <f t="shared" si="34"/>
        <v>616228.37840000005</v>
      </c>
      <c r="BD80" s="365">
        <f t="shared" si="35"/>
        <v>105966.13</v>
      </c>
      <c r="BE80" s="365">
        <f t="shared" si="36"/>
        <v>253292.33000000002</v>
      </c>
      <c r="BF80" s="365">
        <f t="shared" si="37"/>
        <v>256969.9184</v>
      </c>
    </row>
    <row r="81" spans="1:58">
      <c r="A81" s="345">
        <v>77</v>
      </c>
      <c r="B81" s="345" t="s">
        <v>1812</v>
      </c>
      <c r="C81" s="345" t="s">
        <v>1804</v>
      </c>
      <c r="D81" s="345" t="s">
        <v>3654</v>
      </c>
      <c r="E81" s="345" t="s">
        <v>3657</v>
      </c>
      <c r="F81" s="345">
        <v>11400</v>
      </c>
      <c r="G81" s="350">
        <f t="shared" si="20"/>
        <v>13800</v>
      </c>
      <c r="H81" s="350">
        <v>9960</v>
      </c>
      <c r="I81" s="350">
        <v>23760</v>
      </c>
      <c r="J81" s="350">
        <f t="shared" si="21"/>
        <v>14040</v>
      </c>
      <c r="K81" s="350">
        <v>9720</v>
      </c>
      <c r="L81" s="350">
        <v>23760</v>
      </c>
      <c r="M81" s="350">
        <f t="shared" si="38"/>
        <v>13920</v>
      </c>
      <c r="N81" s="350">
        <v>8760</v>
      </c>
      <c r="O81" s="350">
        <v>22680</v>
      </c>
      <c r="P81" s="350">
        <f t="shared" si="22"/>
        <v>13080</v>
      </c>
      <c r="Q81" s="350">
        <v>9600</v>
      </c>
      <c r="R81" s="350">
        <v>22680</v>
      </c>
      <c r="S81" s="350">
        <v>4680</v>
      </c>
      <c r="T81" s="350">
        <v>6120</v>
      </c>
      <c r="U81" s="350">
        <f t="shared" si="23"/>
        <v>7680</v>
      </c>
      <c r="V81" s="350">
        <v>18480</v>
      </c>
      <c r="W81" s="350">
        <v>4440</v>
      </c>
      <c r="X81" s="350">
        <v>5880</v>
      </c>
      <c r="Y81" s="350">
        <f t="shared" si="24"/>
        <v>8280</v>
      </c>
      <c r="Z81" s="350">
        <v>18600</v>
      </c>
      <c r="AA81" s="350">
        <v>30619.96</v>
      </c>
      <c r="AB81" s="350">
        <v>165770.1</v>
      </c>
      <c r="AC81" s="350">
        <f t="shared" si="25"/>
        <v>76549.94</v>
      </c>
      <c r="AD81" s="350">
        <v>272940</v>
      </c>
      <c r="AE81" s="350">
        <v>25027.5</v>
      </c>
      <c r="AF81" s="350">
        <v>177855</v>
      </c>
      <c r="AG81" s="350">
        <f t="shared" si="26"/>
        <v>74017.5</v>
      </c>
      <c r="AH81" s="350">
        <v>276900</v>
      </c>
      <c r="AI81" s="350">
        <v>163051.20000000001</v>
      </c>
      <c r="AJ81" s="350">
        <v>322920</v>
      </c>
      <c r="AK81" s="350">
        <f t="shared" si="27"/>
        <v>141085.79999999999</v>
      </c>
      <c r="AL81" s="350">
        <v>627057</v>
      </c>
      <c r="AM81" s="350">
        <v>167155.20000000001</v>
      </c>
      <c r="AN81" s="350">
        <v>331375.2</v>
      </c>
      <c r="AO81" s="350">
        <f t="shared" si="28"/>
        <v>144793.19999999995</v>
      </c>
      <c r="AP81" s="350">
        <v>643323.6</v>
      </c>
      <c r="AQ81" s="350">
        <v>128610</v>
      </c>
      <c r="AR81" s="350">
        <v>340410</v>
      </c>
      <c r="AS81" s="350">
        <f t="shared" si="29"/>
        <v>126570</v>
      </c>
      <c r="AT81" s="350">
        <v>595590</v>
      </c>
      <c r="AU81" s="350">
        <v>130680</v>
      </c>
      <c r="AV81" s="350">
        <v>348810</v>
      </c>
      <c r="AW81" s="350">
        <f t="shared" si="30"/>
        <v>128730</v>
      </c>
      <c r="AX81" s="350">
        <v>608220</v>
      </c>
      <c r="AZ81" s="365">
        <f t="shared" si="31"/>
        <v>46440</v>
      </c>
      <c r="BA81" s="365">
        <f t="shared" si="32"/>
        <v>27120</v>
      </c>
      <c r="BB81" s="365">
        <f t="shared" si="33"/>
        <v>19320</v>
      </c>
      <c r="BC81" s="365">
        <f t="shared" si="34"/>
        <v>1547043.6</v>
      </c>
      <c r="BD81" s="365">
        <f t="shared" si="35"/>
        <v>327302.7</v>
      </c>
      <c r="BE81" s="365">
        <f t="shared" si="36"/>
        <v>863920.2</v>
      </c>
      <c r="BF81" s="365">
        <f t="shared" si="37"/>
        <v>355820.69999999995</v>
      </c>
    </row>
    <row r="82" spans="1:58">
      <c r="A82" s="345">
        <v>78</v>
      </c>
      <c r="B82" s="345" t="s">
        <v>1817</v>
      </c>
      <c r="C82" s="345" t="s">
        <v>1818</v>
      </c>
      <c r="D82" s="345" t="s">
        <v>3654</v>
      </c>
      <c r="E82" s="345" t="s">
        <v>3657</v>
      </c>
      <c r="F82" s="345">
        <v>2000</v>
      </c>
      <c r="G82" s="350">
        <f t="shared" si="20"/>
        <v>383800</v>
      </c>
      <c r="H82" s="350">
        <v>259800</v>
      </c>
      <c r="I82" s="350">
        <v>643600</v>
      </c>
      <c r="J82" s="350">
        <f t="shared" si="21"/>
        <v>393300</v>
      </c>
      <c r="K82" s="350">
        <v>265600</v>
      </c>
      <c r="L82" s="350">
        <v>658900</v>
      </c>
      <c r="M82" s="350">
        <f t="shared" si="38"/>
        <v>395300</v>
      </c>
      <c r="N82" s="350">
        <v>270600</v>
      </c>
      <c r="O82" s="350">
        <v>665900</v>
      </c>
      <c r="P82" s="350">
        <f t="shared" si="22"/>
        <v>405000</v>
      </c>
      <c r="Q82" s="350">
        <v>276200</v>
      </c>
      <c r="R82" s="350">
        <v>681200</v>
      </c>
      <c r="S82" s="350">
        <v>156900</v>
      </c>
      <c r="T82" s="350">
        <v>198800</v>
      </c>
      <c r="U82" s="350">
        <f t="shared" si="23"/>
        <v>244700</v>
      </c>
      <c r="V82" s="350">
        <v>600400</v>
      </c>
      <c r="W82" s="350">
        <v>159000</v>
      </c>
      <c r="X82" s="350">
        <v>202100</v>
      </c>
      <c r="Y82" s="350">
        <f t="shared" si="24"/>
        <v>248400</v>
      </c>
      <c r="Z82" s="350">
        <v>609500</v>
      </c>
      <c r="AA82" s="350">
        <v>173800</v>
      </c>
      <c r="AB82" s="350">
        <v>207800</v>
      </c>
      <c r="AC82" s="350">
        <f t="shared" si="25"/>
        <v>257300</v>
      </c>
      <c r="AD82" s="350">
        <v>638900</v>
      </c>
      <c r="AE82" s="350">
        <v>174900</v>
      </c>
      <c r="AF82" s="350">
        <v>209000</v>
      </c>
      <c r="AG82" s="350">
        <f t="shared" si="26"/>
        <v>259100</v>
      </c>
      <c r="AH82" s="350">
        <v>643000</v>
      </c>
      <c r="AI82" s="350">
        <v>188000</v>
      </c>
      <c r="AJ82" s="350">
        <v>214800</v>
      </c>
      <c r="AK82" s="350">
        <f t="shared" si="27"/>
        <v>280500</v>
      </c>
      <c r="AL82" s="350">
        <v>683300</v>
      </c>
      <c r="AM82" s="350">
        <v>188500</v>
      </c>
      <c r="AN82" s="350">
        <v>215100</v>
      </c>
      <c r="AO82" s="350">
        <f t="shared" si="28"/>
        <v>281600</v>
      </c>
      <c r="AP82" s="350">
        <v>685200</v>
      </c>
      <c r="AQ82" s="350">
        <v>188300</v>
      </c>
      <c r="AR82" s="350">
        <v>229200</v>
      </c>
      <c r="AS82" s="350">
        <f t="shared" si="29"/>
        <v>293200</v>
      </c>
      <c r="AT82" s="350">
        <v>710700</v>
      </c>
      <c r="AU82" s="350">
        <v>189200</v>
      </c>
      <c r="AV82" s="350">
        <v>230200</v>
      </c>
      <c r="AW82" s="350">
        <f t="shared" si="30"/>
        <v>294500</v>
      </c>
      <c r="AX82" s="350">
        <v>713900</v>
      </c>
      <c r="AZ82" s="365">
        <f t="shared" si="31"/>
        <v>1340100</v>
      </c>
      <c r="BA82" s="365">
        <f t="shared" si="32"/>
        <v>798300</v>
      </c>
      <c r="BB82" s="365">
        <f t="shared" si="33"/>
        <v>541800</v>
      </c>
      <c r="BC82" s="365">
        <f t="shared" si="34"/>
        <v>2651600</v>
      </c>
      <c r="BD82" s="365">
        <f t="shared" si="35"/>
        <v>711600</v>
      </c>
      <c r="BE82" s="365">
        <f t="shared" si="36"/>
        <v>856400</v>
      </c>
      <c r="BF82" s="365">
        <f t="shared" si="37"/>
        <v>1083600</v>
      </c>
    </row>
    <row r="83" spans="1:58">
      <c r="A83" s="345">
        <v>79</v>
      </c>
      <c r="B83" s="345" t="s">
        <v>1837</v>
      </c>
      <c r="C83" s="345" t="s">
        <v>1838</v>
      </c>
      <c r="D83" s="345" t="s">
        <v>3654</v>
      </c>
      <c r="E83" s="345" t="s">
        <v>3657</v>
      </c>
      <c r="F83" s="345">
        <v>1800</v>
      </c>
      <c r="G83" s="350">
        <f t="shared" si="20"/>
        <v>50026</v>
      </c>
      <c r="H83" s="350">
        <v>40980</v>
      </c>
      <c r="I83" s="350">
        <v>91006</v>
      </c>
      <c r="J83" s="350">
        <f t="shared" si="21"/>
        <v>55515</v>
      </c>
      <c r="K83" s="350">
        <v>46281</v>
      </c>
      <c r="L83" s="350">
        <v>101796</v>
      </c>
      <c r="M83" s="350">
        <f t="shared" si="38"/>
        <v>71449</v>
      </c>
      <c r="N83" s="350">
        <v>61645</v>
      </c>
      <c r="O83" s="350">
        <v>133094</v>
      </c>
      <c r="P83" s="350">
        <f t="shared" si="22"/>
        <v>78261.899999999994</v>
      </c>
      <c r="Q83" s="350">
        <v>68769.100000000006</v>
      </c>
      <c r="R83" s="350">
        <v>147031</v>
      </c>
      <c r="S83" s="350">
        <v>26470</v>
      </c>
      <c r="T83" s="350">
        <v>61628</v>
      </c>
      <c r="U83" s="350">
        <f t="shared" si="23"/>
        <v>56921</v>
      </c>
      <c r="V83" s="350">
        <v>145019</v>
      </c>
      <c r="W83" s="350">
        <v>29508.2</v>
      </c>
      <c r="X83" s="350">
        <v>66989.8</v>
      </c>
      <c r="Y83" s="350">
        <f t="shared" si="24"/>
        <v>63672</v>
      </c>
      <c r="Z83" s="350">
        <v>160170</v>
      </c>
      <c r="AA83" s="350">
        <v>21749</v>
      </c>
      <c r="AB83" s="350">
        <v>49277</v>
      </c>
      <c r="AC83" s="350">
        <f t="shared" si="25"/>
        <v>37695</v>
      </c>
      <c r="AD83" s="350">
        <v>108721</v>
      </c>
      <c r="AE83" s="350">
        <v>24571.8</v>
      </c>
      <c r="AF83" s="350">
        <v>54248.6</v>
      </c>
      <c r="AG83" s="350">
        <f t="shared" si="26"/>
        <v>42992.6</v>
      </c>
      <c r="AH83" s="350">
        <v>121813</v>
      </c>
      <c r="AI83" s="350">
        <v>24115</v>
      </c>
      <c r="AJ83" s="350">
        <v>47355</v>
      </c>
      <c r="AK83" s="350">
        <f t="shared" si="27"/>
        <v>38485</v>
      </c>
      <c r="AL83" s="350">
        <v>109955</v>
      </c>
      <c r="AM83" s="350">
        <v>27265.8</v>
      </c>
      <c r="AN83" s="350">
        <v>52417.2</v>
      </c>
      <c r="AO83" s="350">
        <f t="shared" si="28"/>
        <v>43461</v>
      </c>
      <c r="AP83" s="350">
        <v>123144</v>
      </c>
      <c r="AQ83" s="350">
        <v>36223</v>
      </c>
      <c r="AR83" s="350">
        <v>58105</v>
      </c>
      <c r="AS83" s="350">
        <f t="shared" si="29"/>
        <v>59332</v>
      </c>
      <c r="AT83" s="350">
        <v>153660</v>
      </c>
      <c r="AU83" s="350">
        <v>40113.9</v>
      </c>
      <c r="AV83" s="350">
        <v>63647.5</v>
      </c>
      <c r="AW83" s="350">
        <f t="shared" si="30"/>
        <v>65866.600000000006</v>
      </c>
      <c r="AX83" s="350">
        <v>169628</v>
      </c>
      <c r="AZ83" s="365">
        <f t="shared" si="31"/>
        <v>248827</v>
      </c>
      <c r="BA83" s="365">
        <f t="shared" si="32"/>
        <v>133776.9</v>
      </c>
      <c r="BB83" s="365">
        <f t="shared" si="33"/>
        <v>115050.1</v>
      </c>
      <c r="BC83" s="365">
        <f t="shared" si="34"/>
        <v>574755</v>
      </c>
      <c r="BD83" s="365">
        <f t="shared" si="35"/>
        <v>121459.70000000001</v>
      </c>
      <c r="BE83" s="365">
        <f t="shared" si="36"/>
        <v>237303.09999999998</v>
      </c>
      <c r="BF83" s="365">
        <f t="shared" si="37"/>
        <v>215992.2</v>
      </c>
    </row>
    <row r="84" spans="1:58">
      <c r="A84" s="345">
        <v>80</v>
      </c>
      <c r="B84" s="345" t="s">
        <v>3670</v>
      </c>
      <c r="C84" s="345" t="s">
        <v>3508</v>
      </c>
      <c r="D84" s="345" t="s">
        <v>3654</v>
      </c>
      <c r="E84" s="345" t="s">
        <v>3657</v>
      </c>
      <c r="F84" s="345">
        <v>1500</v>
      </c>
      <c r="G84" s="350">
        <f t="shared" si="20"/>
        <v>0</v>
      </c>
      <c r="H84" s="350">
        <v>0</v>
      </c>
      <c r="I84" s="350">
        <v>0</v>
      </c>
      <c r="J84" s="350">
        <f t="shared" si="21"/>
        <v>0</v>
      </c>
      <c r="K84" s="350">
        <v>0</v>
      </c>
      <c r="L84" s="350">
        <v>0</v>
      </c>
      <c r="M84" s="350">
        <f t="shared" si="38"/>
        <v>0</v>
      </c>
      <c r="N84" s="350">
        <v>0</v>
      </c>
      <c r="O84" s="350">
        <v>0</v>
      </c>
      <c r="P84" s="350">
        <f t="shared" si="22"/>
        <v>0</v>
      </c>
      <c r="Q84" s="350">
        <v>0</v>
      </c>
      <c r="R84" s="350">
        <v>0</v>
      </c>
      <c r="S84" s="350">
        <v>0</v>
      </c>
      <c r="T84" s="350">
        <v>0</v>
      </c>
      <c r="U84" s="350">
        <f t="shared" si="23"/>
        <v>0</v>
      </c>
      <c r="V84" s="350">
        <v>0</v>
      </c>
      <c r="W84" s="350">
        <v>0</v>
      </c>
      <c r="X84" s="350">
        <v>0</v>
      </c>
      <c r="Y84" s="350">
        <f t="shared" si="24"/>
        <v>0</v>
      </c>
      <c r="Z84" s="350">
        <v>0</v>
      </c>
      <c r="AA84" s="350">
        <v>2003</v>
      </c>
      <c r="AB84" s="350">
        <v>7133</v>
      </c>
      <c r="AC84" s="350">
        <f t="shared" si="25"/>
        <v>5242</v>
      </c>
      <c r="AD84" s="350">
        <v>14378</v>
      </c>
      <c r="AE84" s="350">
        <v>2070</v>
      </c>
      <c r="AF84" s="350">
        <v>7470</v>
      </c>
      <c r="AG84" s="350">
        <f t="shared" si="26"/>
        <v>5445</v>
      </c>
      <c r="AH84" s="350">
        <v>14985</v>
      </c>
      <c r="AI84" s="350">
        <v>38498</v>
      </c>
      <c r="AJ84" s="350">
        <v>55147</v>
      </c>
      <c r="AK84" s="350">
        <f t="shared" si="27"/>
        <v>57150</v>
      </c>
      <c r="AL84" s="350">
        <v>150795</v>
      </c>
      <c r="AM84" s="350">
        <v>38498</v>
      </c>
      <c r="AN84" s="350">
        <v>55440</v>
      </c>
      <c r="AO84" s="350">
        <f t="shared" si="28"/>
        <v>57172</v>
      </c>
      <c r="AP84" s="350">
        <v>151110</v>
      </c>
      <c r="AQ84" s="350">
        <v>82463</v>
      </c>
      <c r="AR84" s="350">
        <v>107640</v>
      </c>
      <c r="AS84" s="350">
        <f t="shared" si="29"/>
        <v>141075</v>
      </c>
      <c r="AT84" s="350">
        <v>331178</v>
      </c>
      <c r="AU84" s="350">
        <v>83588</v>
      </c>
      <c r="AV84" s="350">
        <v>108967</v>
      </c>
      <c r="AW84" s="350">
        <f t="shared" si="30"/>
        <v>143145</v>
      </c>
      <c r="AX84" s="350">
        <v>335700</v>
      </c>
      <c r="AZ84" s="365">
        <f t="shared" si="31"/>
        <v>0</v>
      </c>
      <c r="BA84" s="365">
        <f t="shared" si="32"/>
        <v>0</v>
      </c>
      <c r="BB84" s="365">
        <f t="shared" si="33"/>
        <v>0</v>
      </c>
      <c r="BC84" s="365">
        <f t="shared" si="34"/>
        <v>501795</v>
      </c>
      <c r="BD84" s="365">
        <f t="shared" si="35"/>
        <v>124156</v>
      </c>
      <c r="BE84" s="365">
        <f t="shared" si="36"/>
        <v>171877</v>
      </c>
      <c r="BF84" s="365">
        <f t="shared" si="37"/>
        <v>205762</v>
      </c>
    </row>
    <row r="85" spans="1:58">
      <c r="A85" s="345">
        <v>81</v>
      </c>
      <c r="B85" s="345" t="s">
        <v>1841</v>
      </c>
      <c r="C85" s="345" t="s">
        <v>1842</v>
      </c>
      <c r="D85" s="345" t="s">
        <v>3654</v>
      </c>
      <c r="E85" s="345" t="s">
        <v>3657</v>
      </c>
      <c r="F85" s="345">
        <v>6000</v>
      </c>
      <c r="G85" s="350">
        <f t="shared" si="20"/>
        <v>1287270</v>
      </c>
      <c r="H85" s="350">
        <v>989010</v>
      </c>
      <c r="I85" s="350">
        <v>2276280</v>
      </c>
      <c r="J85" s="350">
        <f t="shared" si="21"/>
        <v>1354140</v>
      </c>
      <c r="K85" s="350">
        <v>1043100</v>
      </c>
      <c r="L85" s="350">
        <v>2397240</v>
      </c>
      <c r="M85" s="350">
        <f t="shared" si="38"/>
        <v>1246545</v>
      </c>
      <c r="N85" s="350">
        <v>987435</v>
      </c>
      <c r="O85" s="350">
        <v>2233980</v>
      </c>
      <c r="P85" s="350">
        <f t="shared" si="22"/>
        <v>1310670</v>
      </c>
      <c r="Q85" s="350">
        <v>1040085</v>
      </c>
      <c r="R85" s="350">
        <v>2350755</v>
      </c>
      <c r="S85" s="350">
        <v>464130</v>
      </c>
      <c r="T85" s="350">
        <v>814545</v>
      </c>
      <c r="U85" s="350">
        <f t="shared" si="23"/>
        <v>921375</v>
      </c>
      <c r="V85" s="350">
        <v>2200050</v>
      </c>
      <c r="W85" s="350">
        <v>490860</v>
      </c>
      <c r="X85" s="350">
        <v>862020</v>
      </c>
      <c r="Y85" s="350">
        <f t="shared" si="24"/>
        <v>971730</v>
      </c>
      <c r="Z85" s="350">
        <v>2324610</v>
      </c>
      <c r="AA85" s="350">
        <v>553230</v>
      </c>
      <c r="AB85" s="350">
        <v>820485</v>
      </c>
      <c r="AC85" s="350">
        <f t="shared" si="25"/>
        <v>997290</v>
      </c>
      <c r="AD85" s="350">
        <v>2371005</v>
      </c>
      <c r="AE85" s="350">
        <v>586125</v>
      </c>
      <c r="AF85" s="350">
        <v>869985</v>
      </c>
      <c r="AG85" s="350">
        <f t="shared" si="26"/>
        <v>1053180</v>
      </c>
      <c r="AH85" s="350">
        <v>2509290</v>
      </c>
      <c r="AI85" s="350">
        <v>473670</v>
      </c>
      <c r="AJ85" s="350">
        <v>747540</v>
      </c>
      <c r="AK85" s="350">
        <f t="shared" si="27"/>
        <v>853155</v>
      </c>
      <c r="AL85" s="350">
        <v>2074365</v>
      </c>
      <c r="AM85" s="350">
        <v>501840</v>
      </c>
      <c r="AN85" s="350">
        <v>794250</v>
      </c>
      <c r="AO85" s="350">
        <f t="shared" si="28"/>
        <v>900945</v>
      </c>
      <c r="AP85" s="350">
        <v>2197035</v>
      </c>
      <c r="AQ85" s="350">
        <v>486045</v>
      </c>
      <c r="AR85" s="350">
        <v>745695</v>
      </c>
      <c r="AS85" s="350">
        <f t="shared" si="29"/>
        <v>876915</v>
      </c>
      <c r="AT85" s="350">
        <v>2108655</v>
      </c>
      <c r="AU85" s="350">
        <v>516330</v>
      </c>
      <c r="AV85" s="350">
        <v>794430</v>
      </c>
      <c r="AW85" s="350">
        <f t="shared" si="30"/>
        <v>928395</v>
      </c>
      <c r="AX85" s="350">
        <v>2239155</v>
      </c>
      <c r="AZ85" s="365">
        <f t="shared" si="31"/>
        <v>4747995</v>
      </c>
      <c r="BA85" s="365">
        <f t="shared" si="32"/>
        <v>2664810</v>
      </c>
      <c r="BB85" s="365">
        <f t="shared" si="33"/>
        <v>2083185</v>
      </c>
      <c r="BC85" s="365">
        <f t="shared" si="34"/>
        <v>9270090</v>
      </c>
      <c r="BD85" s="365">
        <f t="shared" si="35"/>
        <v>2095155</v>
      </c>
      <c r="BE85" s="365">
        <f t="shared" si="36"/>
        <v>3320685</v>
      </c>
      <c r="BF85" s="365">
        <f t="shared" si="37"/>
        <v>3854250</v>
      </c>
    </row>
    <row r="86" spans="1:58">
      <c r="A86" s="345">
        <v>82</v>
      </c>
      <c r="B86" s="345" t="s">
        <v>1860</v>
      </c>
      <c r="C86" s="345" t="s">
        <v>1861</v>
      </c>
      <c r="D86" s="345" t="s">
        <v>3654</v>
      </c>
      <c r="E86" s="345" t="s">
        <v>3657</v>
      </c>
      <c r="F86" s="345">
        <v>5000</v>
      </c>
      <c r="G86" s="350">
        <f t="shared" si="20"/>
        <v>1341360</v>
      </c>
      <c r="H86" s="350">
        <v>996660</v>
      </c>
      <c r="I86" s="350">
        <v>2338020</v>
      </c>
      <c r="J86" s="350">
        <f t="shared" si="21"/>
        <v>1375320</v>
      </c>
      <c r="K86" s="350">
        <v>1022580</v>
      </c>
      <c r="L86" s="350">
        <v>2397900</v>
      </c>
      <c r="M86" s="350">
        <f t="shared" si="38"/>
        <v>1275270</v>
      </c>
      <c r="N86" s="350">
        <v>962640</v>
      </c>
      <c r="O86" s="350">
        <v>2237910</v>
      </c>
      <c r="P86" s="350">
        <f t="shared" si="22"/>
        <v>1306290</v>
      </c>
      <c r="Q86" s="350">
        <v>986520</v>
      </c>
      <c r="R86" s="350">
        <v>2292810</v>
      </c>
      <c r="S86" s="350">
        <v>522690</v>
      </c>
      <c r="T86" s="350">
        <v>696420</v>
      </c>
      <c r="U86" s="350">
        <f t="shared" si="23"/>
        <v>899400</v>
      </c>
      <c r="V86" s="350">
        <v>2118510</v>
      </c>
      <c r="W86" s="350">
        <v>535410</v>
      </c>
      <c r="X86" s="350">
        <v>712410</v>
      </c>
      <c r="Y86" s="350">
        <f t="shared" si="24"/>
        <v>921150</v>
      </c>
      <c r="Z86" s="350">
        <v>2168970</v>
      </c>
      <c r="AA86" s="350">
        <v>583140</v>
      </c>
      <c r="AB86" s="350">
        <v>777000</v>
      </c>
      <c r="AC86" s="350">
        <f t="shared" si="25"/>
        <v>1021530</v>
      </c>
      <c r="AD86" s="350">
        <v>2381670</v>
      </c>
      <c r="AE86" s="350">
        <v>596790</v>
      </c>
      <c r="AF86" s="350">
        <v>794460</v>
      </c>
      <c r="AG86" s="350">
        <f t="shared" si="26"/>
        <v>1045200</v>
      </c>
      <c r="AH86" s="350">
        <v>2436450</v>
      </c>
      <c r="AI86" s="350">
        <v>616830</v>
      </c>
      <c r="AJ86" s="350">
        <v>772470</v>
      </c>
      <c r="AK86" s="350">
        <f t="shared" si="27"/>
        <v>1052550</v>
      </c>
      <c r="AL86" s="350">
        <v>2441850</v>
      </c>
      <c r="AM86" s="350">
        <v>632670</v>
      </c>
      <c r="AN86" s="350">
        <v>792030</v>
      </c>
      <c r="AO86" s="350">
        <f t="shared" si="28"/>
        <v>1079670</v>
      </c>
      <c r="AP86" s="350">
        <v>2504370</v>
      </c>
      <c r="AQ86" s="350">
        <v>616080</v>
      </c>
      <c r="AR86" s="350">
        <v>825090</v>
      </c>
      <c r="AS86" s="350">
        <f t="shared" si="29"/>
        <v>1066920</v>
      </c>
      <c r="AT86" s="350">
        <v>2508090</v>
      </c>
      <c r="AU86" s="350">
        <v>631050</v>
      </c>
      <c r="AV86" s="350">
        <v>844950</v>
      </c>
      <c r="AW86" s="350">
        <f t="shared" si="30"/>
        <v>1093020</v>
      </c>
      <c r="AX86" s="350">
        <v>2569020</v>
      </c>
      <c r="AZ86" s="365">
        <f t="shared" si="31"/>
        <v>4690710</v>
      </c>
      <c r="BA86" s="365">
        <f t="shared" si="32"/>
        <v>2681610</v>
      </c>
      <c r="BB86" s="365">
        <f t="shared" si="33"/>
        <v>2009100</v>
      </c>
      <c r="BC86" s="365">
        <f t="shared" si="34"/>
        <v>9678810</v>
      </c>
      <c r="BD86" s="365">
        <f t="shared" si="35"/>
        <v>2395920</v>
      </c>
      <c r="BE86" s="365">
        <f t="shared" si="36"/>
        <v>3143850</v>
      </c>
      <c r="BF86" s="365">
        <f t="shared" si="37"/>
        <v>4139040</v>
      </c>
    </row>
    <row r="87" spans="1:58">
      <c r="A87" s="345">
        <v>83</v>
      </c>
      <c r="B87" s="345" t="s">
        <v>1868</v>
      </c>
      <c r="C87" s="345" t="s">
        <v>3516</v>
      </c>
      <c r="D87" s="345" t="s">
        <v>3654</v>
      </c>
      <c r="E87" s="345" t="s">
        <v>3657</v>
      </c>
      <c r="F87" s="345">
        <v>2400</v>
      </c>
      <c r="G87" s="350">
        <f t="shared" si="20"/>
        <v>527475</v>
      </c>
      <c r="H87" s="350">
        <v>207585</v>
      </c>
      <c r="I87" s="350">
        <v>735060</v>
      </c>
      <c r="J87" s="350">
        <f t="shared" si="21"/>
        <v>533970</v>
      </c>
      <c r="K87" s="350">
        <v>209040</v>
      </c>
      <c r="L87" s="350">
        <v>743010</v>
      </c>
      <c r="M87" s="350">
        <f t="shared" si="38"/>
        <v>510045</v>
      </c>
      <c r="N87" s="350">
        <v>208170</v>
      </c>
      <c r="O87" s="350">
        <v>718215</v>
      </c>
      <c r="P87" s="350">
        <f t="shared" si="22"/>
        <v>515970</v>
      </c>
      <c r="Q87" s="350">
        <v>209535</v>
      </c>
      <c r="R87" s="350">
        <v>725505</v>
      </c>
      <c r="S87" s="350">
        <v>149190</v>
      </c>
      <c r="T87" s="350">
        <v>286440</v>
      </c>
      <c r="U87" s="350">
        <f t="shared" si="23"/>
        <v>273930</v>
      </c>
      <c r="V87" s="350">
        <v>709560</v>
      </c>
      <c r="W87" s="350">
        <v>152085</v>
      </c>
      <c r="X87" s="350">
        <v>291435</v>
      </c>
      <c r="Y87" s="350">
        <f t="shared" si="24"/>
        <v>279645</v>
      </c>
      <c r="Z87" s="350">
        <v>723165</v>
      </c>
      <c r="AA87" s="350">
        <v>207015</v>
      </c>
      <c r="AB87" s="350">
        <v>291390</v>
      </c>
      <c r="AC87" s="350">
        <f t="shared" si="25"/>
        <v>328410</v>
      </c>
      <c r="AD87" s="350">
        <v>826815</v>
      </c>
      <c r="AE87" s="350">
        <v>211035</v>
      </c>
      <c r="AF87" s="350">
        <v>298275</v>
      </c>
      <c r="AG87" s="350">
        <f t="shared" si="26"/>
        <v>336255</v>
      </c>
      <c r="AH87" s="350">
        <v>845565</v>
      </c>
      <c r="AI87" s="350">
        <v>207645</v>
      </c>
      <c r="AJ87" s="350">
        <v>285375</v>
      </c>
      <c r="AK87" s="350">
        <f t="shared" si="27"/>
        <v>325425</v>
      </c>
      <c r="AL87" s="350">
        <v>818445</v>
      </c>
      <c r="AM87" s="350">
        <v>209805</v>
      </c>
      <c r="AN87" s="350">
        <v>288975</v>
      </c>
      <c r="AO87" s="350">
        <f t="shared" si="28"/>
        <v>329520</v>
      </c>
      <c r="AP87" s="350">
        <v>828300</v>
      </c>
      <c r="AQ87" s="350">
        <v>204090</v>
      </c>
      <c r="AR87" s="350">
        <v>269370</v>
      </c>
      <c r="AS87" s="350">
        <f t="shared" si="29"/>
        <v>313245</v>
      </c>
      <c r="AT87" s="350">
        <v>786705</v>
      </c>
      <c r="AU87" s="350">
        <v>208095</v>
      </c>
      <c r="AV87" s="350">
        <v>276900</v>
      </c>
      <c r="AW87" s="350">
        <f t="shared" si="30"/>
        <v>322350</v>
      </c>
      <c r="AX87" s="350">
        <v>807345</v>
      </c>
      <c r="AZ87" s="365">
        <f t="shared" si="31"/>
        <v>1468515</v>
      </c>
      <c r="BA87" s="365">
        <f t="shared" si="32"/>
        <v>1049940</v>
      </c>
      <c r="BB87" s="365">
        <f t="shared" si="33"/>
        <v>418575</v>
      </c>
      <c r="BC87" s="365">
        <f t="shared" si="34"/>
        <v>3204375</v>
      </c>
      <c r="BD87" s="365">
        <f t="shared" si="35"/>
        <v>781020</v>
      </c>
      <c r="BE87" s="365">
        <f t="shared" si="36"/>
        <v>1155585</v>
      </c>
      <c r="BF87" s="365">
        <f t="shared" si="37"/>
        <v>1267770</v>
      </c>
    </row>
    <row r="88" spans="1:58">
      <c r="A88" s="345">
        <v>84</v>
      </c>
      <c r="B88" s="345" t="s">
        <v>1875</v>
      </c>
      <c r="C88" s="345" t="s">
        <v>1876</v>
      </c>
      <c r="D88" s="345" t="s">
        <v>3654</v>
      </c>
      <c r="E88" s="345" t="s">
        <v>3657</v>
      </c>
      <c r="F88" s="345">
        <v>3800</v>
      </c>
      <c r="G88" s="350">
        <f t="shared" si="20"/>
        <v>713360</v>
      </c>
      <c r="H88" s="350">
        <v>531310</v>
      </c>
      <c r="I88" s="350">
        <v>1244670</v>
      </c>
      <c r="J88" s="350">
        <f t="shared" si="21"/>
        <v>714100</v>
      </c>
      <c r="K88" s="350">
        <v>531850</v>
      </c>
      <c r="L88" s="350">
        <v>1245950</v>
      </c>
      <c r="M88" s="350">
        <f t="shared" si="38"/>
        <v>889250</v>
      </c>
      <c r="N88" s="350">
        <v>651760</v>
      </c>
      <c r="O88" s="350">
        <v>1541010</v>
      </c>
      <c r="P88" s="350">
        <f t="shared" si="22"/>
        <v>889930</v>
      </c>
      <c r="Q88" s="350">
        <v>652270</v>
      </c>
      <c r="R88" s="350">
        <v>1542200</v>
      </c>
      <c r="S88" s="350">
        <v>346432</v>
      </c>
      <c r="T88" s="350">
        <v>560019</v>
      </c>
      <c r="U88" s="350">
        <f t="shared" si="23"/>
        <v>607395</v>
      </c>
      <c r="V88" s="350">
        <v>1513846</v>
      </c>
      <c r="W88" s="350">
        <v>346709</v>
      </c>
      <c r="X88" s="350">
        <v>560488</v>
      </c>
      <c r="Y88" s="350">
        <f t="shared" si="24"/>
        <v>608077</v>
      </c>
      <c r="Z88" s="350">
        <v>1515274</v>
      </c>
      <c r="AA88" s="350">
        <v>296920</v>
      </c>
      <c r="AB88" s="350">
        <v>394990</v>
      </c>
      <c r="AC88" s="350">
        <f t="shared" si="25"/>
        <v>459799</v>
      </c>
      <c r="AD88" s="350">
        <v>1151709</v>
      </c>
      <c r="AE88" s="350">
        <v>297232</v>
      </c>
      <c r="AF88" s="350">
        <v>395411</v>
      </c>
      <c r="AG88" s="350">
        <f t="shared" si="26"/>
        <v>460363</v>
      </c>
      <c r="AH88" s="350">
        <v>1153006</v>
      </c>
      <c r="AI88" s="350">
        <v>395866</v>
      </c>
      <c r="AJ88" s="350">
        <v>541115</v>
      </c>
      <c r="AK88" s="350">
        <f t="shared" si="27"/>
        <v>691950</v>
      </c>
      <c r="AL88" s="350">
        <v>1628931</v>
      </c>
      <c r="AM88" s="350">
        <v>396128</v>
      </c>
      <c r="AN88" s="350">
        <v>541467</v>
      </c>
      <c r="AO88" s="350">
        <f t="shared" si="28"/>
        <v>692448</v>
      </c>
      <c r="AP88" s="350">
        <v>1630043</v>
      </c>
      <c r="AQ88" s="350">
        <v>335192</v>
      </c>
      <c r="AR88" s="350">
        <v>509640</v>
      </c>
      <c r="AS88" s="350">
        <f t="shared" si="29"/>
        <v>545438</v>
      </c>
      <c r="AT88" s="350">
        <v>1390270</v>
      </c>
      <c r="AU88" s="350">
        <v>335519</v>
      </c>
      <c r="AV88" s="350">
        <v>510037</v>
      </c>
      <c r="AW88" s="350">
        <f t="shared" si="30"/>
        <v>545945</v>
      </c>
      <c r="AX88" s="350">
        <v>1391501</v>
      </c>
      <c r="AZ88" s="365">
        <f t="shared" si="31"/>
        <v>2788150</v>
      </c>
      <c r="BA88" s="365">
        <f t="shared" si="32"/>
        <v>1604030</v>
      </c>
      <c r="BB88" s="365">
        <f t="shared" si="33"/>
        <v>1184120</v>
      </c>
      <c r="BC88" s="365">
        <f t="shared" si="34"/>
        <v>5689824</v>
      </c>
      <c r="BD88" s="365">
        <f t="shared" si="35"/>
        <v>1375588</v>
      </c>
      <c r="BE88" s="365">
        <f t="shared" si="36"/>
        <v>2007403</v>
      </c>
      <c r="BF88" s="365">
        <f t="shared" si="37"/>
        <v>2306833</v>
      </c>
    </row>
    <row r="89" spans="1:58">
      <c r="A89" s="345">
        <v>85</v>
      </c>
      <c r="B89" s="345" t="s">
        <v>1877</v>
      </c>
      <c r="C89" s="345" t="s">
        <v>1878</v>
      </c>
      <c r="D89" s="345" t="s">
        <v>3654</v>
      </c>
      <c r="E89" s="345" t="s">
        <v>3657</v>
      </c>
      <c r="F89" s="345">
        <v>1400</v>
      </c>
      <c r="G89" s="350">
        <f t="shared" si="20"/>
        <v>268857</v>
      </c>
      <c r="H89" s="350">
        <v>201168</v>
      </c>
      <c r="I89" s="350">
        <v>470025</v>
      </c>
      <c r="J89" s="350">
        <f t="shared" si="21"/>
        <v>273600</v>
      </c>
      <c r="K89" s="350">
        <v>204318</v>
      </c>
      <c r="L89" s="350">
        <v>477918</v>
      </c>
      <c r="M89" s="350">
        <f t="shared" si="38"/>
        <v>271512</v>
      </c>
      <c r="N89" s="350">
        <v>208341</v>
      </c>
      <c r="O89" s="350">
        <v>479853</v>
      </c>
      <c r="P89" s="350">
        <f t="shared" si="22"/>
        <v>276264</v>
      </c>
      <c r="Q89" s="350">
        <v>211293</v>
      </c>
      <c r="R89" s="350">
        <v>487557</v>
      </c>
      <c r="S89" s="350">
        <v>124308</v>
      </c>
      <c r="T89" s="350">
        <v>143568</v>
      </c>
      <c r="U89" s="350">
        <f t="shared" si="23"/>
        <v>207009</v>
      </c>
      <c r="V89" s="350">
        <v>474885</v>
      </c>
      <c r="W89" s="350">
        <v>126009</v>
      </c>
      <c r="X89" s="350">
        <v>146484</v>
      </c>
      <c r="Y89" s="350">
        <f t="shared" si="24"/>
        <v>210114</v>
      </c>
      <c r="Z89" s="350">
        <v>482607</v>
      </c>
      <c r="AA89" s="350">
        <v>127980</v>
      </c>
      <c r="AB89" s="350">
        <v>154998</v>
      </c>
      <c r="AC89" s="350">
        <f t="shared" si="25"/>
        <v>220833</v>
      </c>
      <c r="AD89" s="350">
        <v>503811</v>
      </c>
      <c r="AE89" s="350">
        <v>129771</v>
      </c>
      <c r="AF89" s="350">
        <v>159741</v>
      </c>
      <c r="AG89" s="350">
        <f t="shared" si="26"/>
        <v>224667</v>
      </c>
      <c r="AH89" s="350">
        <v>514179</v>
      </c>
      <c r="AI89" s="350">
        <v>106812</v>
      </c>
      <c r="AJ89" s="350">
        <v>141966</v>
      </c>
      <c r="AK89" s="350">
        <f t="shared" si="27"/>
        <v>187560</v>
      </c>
      <c r="AL89" s="350">
        <v>436338</v>
      </c>
      <c r="AM89" s="350">
        <v>108378</v>
      </c>
      <c r="AN89" s="350">
        <v>147303</v>
      </c>
      <c r="AO89" s="350">
        <f t="shared" si="28"/>
        <v>191403</v>
      </c>
      <c r="AP89" s="350">
        <v>447084</v>
      </c>
      <c r="AQ89" s="350">
        <v>106533</v>
      </c>
      <c r="AR89" s="350">
        <v>132930</v>
      </c>
      <c r="AS89" s="350">
        <f t="shared" si="29"/>
        <v>173178</v>
      </c>
      <c r="AT89" s="350">
        <v>412641</v>
      </c>
      <c r="AU89" s="350">
        <v>108369</v>
      </c>
      <c r="AV89" s="350">
        <v>138600</v>
      </c>
      <c r="AW89" s="350">
        <f t="shared" si="30"/>
        <v>177489</v>
      </c>
      <c r="AX89" s="350">
        <v>424458</v>
      </c>
      <c r="AZ89" s="365">
        <f t="shared" si="31"/>
        <v>965475</v>
      </c>
      <c r="BA89" s="365">
        <f t="shared" si="32"/>
        <v>549864</v>
      </c>
      <c r="BB89" s="365">
        <f t="shared" si="33"/>
        <v>415611</v>
      </c>
      <c r="BC89" s="365">
        <f t="shared" si="34"/>
        <v>1868328</v>
      </c>
      <c r="BD89" s="365">
        <f t="shared" si="35"/>
        <v>472527</v>
      </c>
      <c r="BE89" s="365">
        <f t="shared" si="36"/>
        <v>592128</v>
      </c>
      <c r="BF89" s="365">
        <f t="shared" si="37"/>
        <v>803673</v>
      </c>
    </row>
    <row r="90" spans="1:58">
      <c r="A90" s="345">
        <v>86</v>
      </c>
      <c r="B90" s="345" t="s">
        <v>1879</v>
      </c>
      <c r="C90" s="345" t="s">
        <v>1880</v>
      </c>
      <c r="D90" s="345" t="s">
        <v>3654</v>
      </c>
      <c r="E90" s="345" t="s">
        <v>3659</v>
      </c>
      <c r="F90" s="345">
        <v>22000</v>
      </c>
      <c r="G90" s="350">
        <f t="shared" si="20"/>
        <v>5511000</v>
      </c>
      <c r="H90" s="350">
        <v>0</v>
      </c>
      <c r="I90" s="350">
        <v>5511000</v>
      </c>
      <c r="J90" s="350">
        <f t="shared" si="21"/>
        <v>5610000</v>
      </c>
      <c r="K90" s="350">
        <v>0</v>
      </c>
      <c r="L90" s="350">
        <v>5610000</v>
      </c>
      <c r="M90" s="350">
        <f t="shared" si="38"/>
        <v>5778960</v>
      </c>
      <c r="N90" s="350">
        <v>0</v>
      </c>
      <c r="O90" s="350">
        <v>5778960</v>
      </c>
      <c r="P90" s="350">
        <f t="shared" si="22"/>
        <v>5909760</v>
      </c>
      <c r="Q90" s="350">
        <v>0</v>
      </c>
      <c r="R90" s="350">
        <v>5909760</v>
      </c>
      <c r="S90" s="350">
        <v>1279200</v>
      </c>
      <c r="T90" s="350">
        <v>1734000</v>
      </c>
      <c r="U90" s="350">
        <f t="shared" si="23"/>
        <v>2118480</v>
      </c>
      <c r="V90" s="350">
        <v>5131680</v>
      </c>
      <c r="W90" s="350">
        <v>1303200</v>
      </c>
      <c r="X90" s="350">
        <v>1781520</v>
      </c>
      <c r="Y90" s="350">
        <f t="shared" si="24"/>
        <v>2169000</v>
      </c>
      <c r="Z90" s="350">
        <v>5253720</v>
      </c>
      <c r="AA90" s="350">
        <v>1349640</v>
      </c>
      <c r="AB90" s="350">
        <v>1857960</v>
      </c>
      <c r="AC90" s="350">
        <f t="shared" si="25"/>
        <v>2336280</v>
      </c>
      <c r="AD90" s="350">
        <v>5543880</v>
      </c>
      <c r="AE90" s="350">
        <v>1393560</v>
      </c>
      <c r="AF90" s="350">
        <v>1913520</v>
      </c>
      <c r="AG90" s="350">
        <f t="shared" si="26"/>
        <v>2411400</v>
      </c>
      <c r="AH90" s="350">
        <v>5718480</v>
      </c>
      <c r="AI90" s="350">
        <v>1354440</v>
      </c>
      <c r="AJ90" s="350">
        <v>1829520</v>
      </c>
      <c r="AK90" s="350">
        <f t="shared" si="27"/>
        <v>2193720</v>
      </c>
      <c r="AL90" s="350">
        <v>5377680</v>
      </c>
      <c r="AM90" s="350">
        <v>1377000</v>
      </c>
      <c r="AN90" s="350">
        <v>1860600</v>
      </c>
      <c r="AO90" s="350">
        <f t="shared" si="28"/>
        <v>2234880</v>
      </c>
      <c r="AP90" s="350">
        <v>5472480</v>
      </c>
      <c r="AQ90" s="350">
        <v>1356600</v>
      </c>
      <c r="AR90" s="350">
        <v>1915920</v>
      </c>
      <c r="AS90" s="350">
        <f t="shared" si="29"/>
        <v>2284320</v>
      </c>
      <c r="AT90" s="350">
        <v>5556840</v>
      </c>
      <c r="AU90" s="350">
        <v>1384560</v>
      </c>
      <c r="AV90" s="350">
        <v>1952520</v>
      </c>
      <c r="AW90" s="350">
        <f t="shared" si="30"/>
        <v>2336400</v>
      </c>
      <c r="AX90" s="350">
        <v>5673480</v>
      </c>
      <c r="AZ90" s="365">
        <f t="shared" si="31"/>
        <v>11519760</v>
      </c>
      <c r="BA90" s="365">
        <f t="shared" si="32"/>
        <v>11519760</v>
      </c>
      <c r="BB90" s="365">
        <f t="shared" si="33"/>
        <v>0</v>
      </c>
      <c r="BC90" s="365">
        <f t="shared" si="34"/>
        <v>22118160</v>
      </c>
      <c r="BD90" s="365">
        <f t="shared" si="35"/>
        <v>5458320</v>
      </c>
      <c r="BE90" s="365">
        <f t="shared" si="36"/>
        <v>7508160</v>
      </c>
      <c r="BF90" s="365">
        <f t="shared" si="37"/>
        <v>9151680</v>
      </c>
    </row>
    <row r="91" spans="1:58">
      <c r="A91" s="345">
        <v>87</v>
      </c>
      <c r="B91" s="345" t="s">
        <v>3399</v>
      </c>
      <c r="C91" s="345" t="s">
        <v>1886</v>
      </c>
      <c r="D91" s="345" t="s">
        <v>3654</v>
      </c>
      <c r="E91" s="345" t="s">
        <v>3657</v>
      </c>
      <c r="F91" s="345">
        <v>1500</v>
      </c>
      <c r="G91" s="350">
        <f t="shared" si="20"/>
        <v>188680</v>
      </c>
      <c r="H91" s="350">
        <v>138220</v>
      </c>
      <c r="I91" s="350">
        <v>326900</v>
      </c>
      <c r="J91" s="350">
        <f t="shared" si="21"/>
        <v>196180</v>
      </c>
      <c r="K91" s="350">
        <v>143240</v>
      </c>
      <c r="L91" s="350">
        <v>339420</v>
      </c>
      <c r="M91" s="350">
        <f t="shared" si="38"/>
        <v>200500</v>
      </c>
      <c r="N91" s="350">
        <v>156700</v>
      </c>
      <c r="O91" s="350">
        <v>357200</v>
      </c>
      <c r="P91" s="350">
        <f t="shared" si="22"/>
        <v>208400</v>
      </c>
      <c r="Q91" s="350">
        <v>162580</v>
      </c>
      <c r="R91" s="350">
        <v>370980</v>
      </c>
      <c r="S91" s="350">
        <v>92040</v>
      </c>
      <c r="T91" s="350">
        <v>118560</v>
      </c>
      <c r="U91" s="350">
        <f t="shared" si="23"/>
        <v>149580</v>
      </c>
      <c r="V91" s="350">
        <v>360180</v>
      </c>
      <c r="W91" s="350">
        <v>94800</v>
      </c>
      <c r="X91" s="350">
        <v>123080</v>
      </c>
      <c r="Y91" s="350">
        <f t="shared" si="24"/>
        <v>155460</v>
      </c>
      <c r="Z91" s="350">
        <v>373340</v>
      </c>
      <c r="AA91" s="350">
        <v>101080</v>
      </c>
      <c r="AB91" s="350">
        <v>85000</v>
      </c>
      <c r="AC91" s="350">
        <f t="shared" si="25"/>
        <v>160780</v>
      </c>
      <c r="AD91" s="350">
        <v>346860</v>
      </c>
      <c r="AE91" s="350">
        <v>103800</v>
      </c>
      <c r="AF91" s="350">
        <v>89660</v>
      </c>
      <c r="AG91" s="350">
        <f t="shared" si="26"/>
        <v>166520</v>
      </c>
      <c r="AH91" s="350">
        <v>359980</v>
      </c>
      <c r="AI91" s="350">
        <v>90680</v>
      </c>
      <c r="AJ91" s="350">
        <v>77260</v>
      </c>
      <c r="AK91" s="350">
        <f t="shared" si="27"/>
        <v>150000</v>
      </c>
      <c r="AL91" s="350">
        <v>317940</v>
      </c>
      <c r="AM91" s="350">
        <v>93300</v>
      </c>
      <c r="AN91" s="350">
        <v>81420</v>
      </c>
      <c r="AO91" s="350">
        <f t="shared" si="28"/>
        <v>155000</v>
      </c>
      <c r="AP91" s="350">
        <v>329720</v>
      </c>
      <c r="AQ91" s="350">
        <v>94520</v>
      </c>
      <c r="AR91" s="350">
        <v>83060</v>
      </c>
      <c r="AS91" s="350">
        <f t="shared" si="29"/>
        <v>150840</v>
      </c>
      <c r="AT91" s="350">
        <v>328420</v>
      </c>
      <c r="AU91" s="350">
        <v>97140</v>
      </c>
      <c r="AV91" s="350">
        <v>87520</v>
      </c>
      <c r="AW91" s="350">
        <f t="shared" si="30"/>
        <v>156140</v>
      </c>
      <c r="AX91" s="350">
        <v>340800</v>
      </c>
      <c r="AZ91" s="365">
        <f t="shared" si="31"/>
        <v>710400</v>
      </c>
      <c r="BA91" s="365">
        <f t="shared" si="32"/>
        <v>404580</v>
      </c>
      <c r="BB91" s="365">
        <f t="shared" si="33"/>
        <v>305820</v>
      </c>
      <c r="BC91" s="365">
        <f t="shared" si="34"/>
        <v>1403840</v>
      </c>
      <c r="BD91" s="365">
        <f t="shared" si="35"/>
        <v>389040</v>
      </c>
      <c r="BE91" s="365">
        <f t="shared" si="36"/>
        <v>381680</v>
      </c>
      <c r="BF91" s="365">
        <f t="shared" si="37"/>
        <v>633120</v>
      </c>
    </row>
    <row r="92" spans="1:58">
      <c r="A92" s="345">
        <v>88</v>
      </c>
      <c r="B92" s="345" t="s">
        <v>1883</v>
      </c>
      <c r="C92" s="345" t="s">
        <v>3538</v>
      </c>
      <c r="D92" s="345" t="s">
        <v>3654</v>
      </c>
      <c r="E92" s="345" t="s">
        <v>3659</v>
      </c>
      <c r="F92" s="345">
        <v>9500</v>
      </c>
      <c r="G92" s="350">
        <f t="shared" si="20"/>
        <v>955092</v>
      </c>
      <c r="H92" s="350">
        <v>693908</v>
      </c>
      <c r="I92" s="350">
        <v>1649000</v>
      </c>
      <c r="J92" s="350">
        <f t="shared" si="21"/>
        <v>1011967.4299999999</v>
      </c>
      <c r="K92" s="350">
        <v>740066.57000000007</v>
      </c>
      <c r="L92" s="350">
        <v>1752034</v>
      </c>
      <c r="M92" s="350">
        <f t="shared" si="38"/>
        <v>660741</v>
      </c>
      <c r="N92" s="350">
        <v>577259</v>
      </c>
      <c r="O92" s="350">
        <v>1238000</v>
      </c>
      <c r="P92" s="350">
        <f t="shared" si="22"/>
        <v>668348.18999999994</v>
      </c>
      <c r="Q92" s="350">
        <v>582331.81000000006</v>
      </c>
      <c r="R92" s="350">
        <v>1250680</v>
      </c>
      <c r="S92" s="350">
        <v>428000</v>
      </c>
      <c r="T92" s="350">
        <v>625000</v>
      </c>
      <c r="U92" s="350">
        <f t="shared" si="23"/>
        <v>807002</v>
      </c>
      <c r="V92" s="350">
        <v>1860002</v>
      </c>
      <c r="W92" s="350">
        <v>443000</v>
      </c>
      <c r="X92" s="350">
        <v>634999.9</v>
      </c>
      <c r="Y92" s="350">
        <f t="shared" si="24"/>
        <v>824001.99999999988</v>
      </c>
      <c r="Z92" s="350">
        <v>1902001.9</v>
      </c>
      <c r="AA92" s="350">
        <v>133000</v>
      </c>
      <c r="AB92" s="350">
        <v>160000</v>
      </c>
      <c r="AC92" s="350">
        <f t="shared" si="25"/>
        <v>218001</v>
      </c>
      <c r="AD92" s="350">
        <v>511001</v>
      </c>
      <c r="AE92" s="350">
        <v>133000</v>
      </c>
      <c r="AF92" s="350">
        <v>159999.99</v>
      </c>
      <c r="AG92" s="350">
        <f t="shared" si="26"/>
        <v>219000</v>
      </c>
      <c r="AH92" s="350">
        <v>511999.99</v>
      </c>
      <c r="AI92" s="350">
        <v>381000</v>
      </c>
      <c r="AJ92" s="350">
        <v>436000</v>
      </c>
      <c r="AK92" s="350">
        <f t="shared" si="27"/>
        <v>563000</v>
      </c>
      <c r="AL92" s="350">
        <v>1380000</v>
      </c>
      <c r="AM92" s="350">
        <v>382000</v>
      </c>
      <c r="AN92" s="350">
        <v>441000.06</v>
      </c>
      <c r="AO92" s="350">
        <f t="shared" si="28"/>
        <v>565998.92999999993</v>
      </c>
      <c r="AP92" s="350">
        <v>1388998.99</v>
      </c>
      <c r="AQ92" s="350">
        <v>177000</v>
      </c>
      <c r="AR92" s="350">
        <v>273000</v>
      </c>
      <c r="AS92" s="350">
        <f t="shared" si="29"/>
        <v>311999</v>
      </c>
      <c r="AT92" s="350">
        <v>761999</v>
      </c>
      <c r="AU92" s="350">
        <v>176999.94</v>
      </c>
      <c r="AV92" s="350">
        <v>274999.81</v>
      </c>
      <c r="AW92" s="350">
        <f t="shared" si="30"/>
        <v>314001.24000000005</v>
      </c>
      <c r="AX92" s="350">
        <v>766000.99</v>
      </c>
      <c r="AZ92" s="365">
        <f t="shared" si="31"/>
        <v>3002714</v>
      </c>
      <c r="BA92" s="365">
        <f t="shared" si="32"/>
        <v>1680315.6199999999</v>
      </c>
      <c r="BB92" s="365">
        <f t="shared" si="33"/>
        <v>1322398.3800000001</v>
      </c>
      <c r="BC92" s="365">
        <f t="shared" si="34"/>
        <v>4569001.87</v>
      </c>
      <c r="BD92" s="365">
        <f t="shared" si="35"/>
        <v>1134999.94</v>
      </c>
      <c r="BE92" s="365">
        <f t="shared" si="36"/>
        <v>1510999.76</v>
      </c>
      <c r="BF92" s="365">
        <f t="shared" si="37"/>
        <v>1923002.1699999997</v>
      </c>
    </row>
    <row r="93" spans="1:58">
      <c r="A93" s="345">
        <v>89</v>
      </c>
      <c r="B93" s="345" t="s">
        <v>1885</v>
      </c>
      <c r="C93" s="345" t="s">
        <v>1886</v>
      </c>
      <c r="D93" s="345" t="s">
        <v>3654</v>
      </c>
      <c r="E93" s="345" t="s">
        <v>3657</v>
      </c>
      <c r="F93" s="345">
        <v>1000</v>
      </c>
      <c r="G93" s="350">
        <f t="shared" si="20"/>
        <v>32420</v>
      </c>
      <c r="H93" s="350">
        <v>39500</v>
      </c>
      <c r="I93" s="350">
        <v>71920</v>
      </c>
      <c r="J93" s="350">
        <f t="shared" si="21"/>
        <v>42600</v>
      </c>
      <c r="K93" s="350">
        <v>49320</v>
      </c>
      <c r="L93" s="350">
        <v>91920</v>
      </c>
      <c r="M93" s="350">
        <f t="shared" si="38"/>
        <v>24720</v>
      </c>
      <c r="N93" s="350">
        <v>30340</v>
      </c>
      <c r="O93" s="350">
        <v>55060</v>
      </c>
      <c r="P93" s="350">
        <f t="shared" si="22"/>
        <v>34040</v>
      </c>
      <c r="Q93" s="350">
        <v>38000</v>
      </c>
      <c r="R93" s="350">
        <v>72040</v>
      </c>
      <c r="S93" s="350">
        <v>13380</v>
      </c>
      <c r="T93" s="350">
        <v>9440</v>
      </c>
      <c r="U93" s="350">
        <f t="shared" si="23"/>
        <v>22000</v>
      </c>
      <c r="V93" s="350">
        <v>44820</v>
      </c>
      <c r="W93" s="350">
        <v>17240</v>
      </c>
      <c r="X93" s="350">
        <v>13460</v>
      </c>
      <c r="Y93" s="350">
        <f t="shared" si="24"/>
        <v>27180</v>
      </c>
      <c r="Z93" s="350">
        <v>57880</v>
      </c>
      <c r="AA93" s="350">
        <v>22520</v>
      </c>
      <c r="AB93" s="350">
        <v>14440</v>
      </c>
      <c r="AC93" s="350">
        <f t="shared" si="25"/>
        <v>32000</v>
      </c>
      <c r="AD93" s="350">
        <v>68960</v>
      </c>
      <c r="AE93" s="350">
        <v>27760</v>
      </c>
      <c r="AF93" s="350">
        <v>20740</v>
      </c>
      <c r="AG93" s="350">
        <f t="shared" si="26"/>
        <v>39840</v>
      </c>
      <c r="AH93" s="350">
        <v>88340</v>
      </c>
      <c r="AI93" s="350">
        <v>27940</v>
      </c>
      <c r="AJ93" s="350">
        <v>17240</v>
      </c>
      <c r="AK93" s="350">
        <f t="shared" si="27"/>
        <v>42300</v>
      </c>
      <c r="AL93" s="350">
        <v>87480</v>
      </c>
      <c r="AM93" s="350">
        <v>35260</v>
      </c>
      <c r="AN93" s="350">
        <v>23200</v>
      </c>
      <c r="AO93" s="350">
        <f t="shared" si="28"/>
        <v>51160</v>
      </c>
      <c r="AP93" s="350">
        <v>109620</v>
      </c>
      <c r="AQ93" s="350">
        <v>27620</v>
      </c>
      <c r="AR93" s="350">
        <v>16100</v>
      </c>
      <c r="AS93" s="350">
        <f t="shared" si="29"/>
        <v>44760</v>
      </c>
      <c r="AT93" s="350">
        <v>88480</v>
      </c>
      <c r="AU93" s="350">
        <v>35080</v>
      </c>
      <c r="AV93" s="350">
        <v>24360</v>
      </c>
      <c r="AW93" s="350">
        <f t="shared" si="30"/>
        <v>57700</v>
      </c>
      <c r="AX93" s="350">
        <v>117140</v>
      </c>
      <c r="AZ93" s="365">
        <f t="shared" si="31"/>
        <v>163960</v>
      </c>
      <c r="BA93" s="365">
        <f t="shared" si="32"/>
        <v>76640</v>
      </c>
      <c r="BB93" s="365">
        <f t="shared" si="33"/>
        <v>87320</v>
      </c>
      <c r="BC93" s="365">
        <f t="shared" si="34"/>
        <v>372980</v>
      </c>
      <c r="BD93" s="365">
        <f t="shared" si="35"/>
        <v>115340</v>
      </c>
      <c r="BE93" s="365">
        <f t="shared" si="36"/>
        <v>81760</v>
      </c>
      <c r="BF93" s="365">
        <f t="shared" si="37"/>
        <v>175880</v>
      </c>
    </row>
    <row r="94" spans="1:58">
      <c r="A94" s="345">
        <v>90</v>
      </c>
      <c r="B94" s="345" t="s">
        <v>3298</v>
      </c>
      <c r="C94" s="345" t="s">
        <v>3299</v>
      </c>
      <c r="D94" s="345" t="s">
        <v>3654</v>
      </c>
      <c r="E94" s="345" t="s">
        <v>3657</v>
      </c>
      <c r="F94" s="345">
        <v>4000</v>
      </c>
      <c r="G94" s="350">
        <f t="shared" si="20"/>
        <v>484335</v>
      </c>
      <c r="H94" s="350">
        <v>290655</v>
      </c>
      <c r="I94" s="350">
        <v>774990</v>
      </c>
      <c r="J94" s="350">
        <f t="shared" si="21"/>
        <v>484830</v>
      </c>
      <c r="K94" s="350">
        <v>290430</v>
      </c>
      <c r="L94" s="350">
        <v>775260</v>
      </c>
      <c r="M94" s="350">
        <f t="shared" si="38"/>
        <v>524475</v>
      </c>
      <c r="N94" s="350">
        <v>335430</v>
      </c>
      <c r="O94" s="350">
        <v>859905</v>
      </c>
      <c r="P94" s="350">
        <f t="shared" si="22"/>
        <v>525870</v>
      </c>
      <c r="Q94" s="350">
        <v>334710</v>
      </c>
      <c r="R94" s="350">
        <v>860580</v>
      </c>
      <c r="S94" s="350">
        <v>225495</v>
      </c>
      <c r="T94" s="350">
        <v>351495</v>
      </c>
      <c r="U94" s="350">
        <f t="shared" si="23"/>
        <v>314145</v>
      </c>
      <c r="V94" s="350">
        <v>891135</v>
      </c>
      <c r="W94" s="350">
        <v>225495</v>
      </c>
      <c r="X94" s="350">
        <v>352620</v>
      </c>
      <c r="Y94" s="350">
        <f t="shared" si="24"/>
        <v>314685</v>
      </c>
      <c r="Z94" s="350">
        <v>892800</v>
      </c>
      <c r="AA94" s="350">
        <v>223425</v>
      </c>
      <c r="AB94" s="350">
        <v>341550</v>
      </c>
      <c r="AC94" s="350">
        <f t="shared" si="25"/>
        <v>296910</v>
      </c>
      <c r="AD94" s="350">
        <v>861885</v>
      </c>
      <c r="AE94" s="350">
        <v>223650</v>
      </c>
      <c r="AF94" s="350">
        <v>343260</v>
      </c>
      <c r="AG94" s="350">
        <f t="shared" si="26"/>
        <v>297135</v>
      </c>
      <c r="AH94" s="350">
        <v>864045</v>
      </c>
      <c r="AI94" s="350">
        <v>202050</v>
      </c>
      <c r="AJ94" s="350">
        <v>320715</v>
      </c>
      <c r="AK94" s="350">
        <f t="shared" si="27"/>
        <v>270270</v>
      </c>
      <c r="AL94" s="350">
        <v>793035</v>
      </c>
      <c r="AM94" s="350">
        <v>201960</v>
      </c>
      <c r="AN94" s="350">
        <v>321120</v>
      </c>
      <c r="AO94" s="350">
        <f t="shared" si="28"/>
        <v>270450</v>
      </c>
      <c r="AP94" s="350">
        <v>793530</v>
      </c>
      <c r="AQ94" s="350">
        <v>208080</v>
      </c>
      <c r="AR94" s="350">
        <v>330345</v>
      </c>
      <c r="AS94" s="350">
        <f t="shared" si="29"/>
        <v>282690</v>
      </c>
      <c r="AT94" s="350">
        <v>821115</v>
      </c>
      <c r="AU94" s="350">
        <v>207945</v>
      </c>
      <c r="AV94" s="350">
        <v>331380</v>
      </c>
      <c r="AW94" s="350">
        <f t="shared" si="30"/>
        <v>283095</v>
      </c>
      <c r="AX94" s="350">
        <v>822420</v>
      </c>
      <c r="AZ94" s="365">
        <f t="shared" si="31"/>
        <v>1635840</v>
      </c>
      <c r="BA94" s="365">
        <f t="shared" si="32"/>
        <v>1010700</v>
      </c>
      <c r="BB94" s="365">
        <f t="shared" si="33"/>
        <v>625140</v>
      </c>
      <c r="BC94" s="365">
        <f t="shared" si="34"/>
        <v>3372795</v>
      </c>
      <c r="BD94" s="365">
        <f t="shared" si="35"/>
        <v>859050</v>
      </c>
      <c r="BE94" s="365">
        <f t="shared" si="36"/>
        <v>1348380</v>
      </c>
      <c r="BF94" s="365">
        <f t="shared" si="37"/>
        <v>1165365</v>
      </c>
    </row>
    <row r="95" spans="1:58">
      <c r="A95" s="345">
        <v>91</v>
      </c>
      <c r="B95" s="345" t="s">
        <v>1887</v>
      </c>
      <c r="C95" s="345" t="s">
        <v>1888</v>
      </c>
      <c r="D95" s="345" t="s">
        <v>3654</v>
      </c>
      <c r="E95" s="345" t="s">
        <v>3659</v>
      </c>
      <c r="F95" s="345">
        <v>12000</v>
      </c>
      <c r="G95" s="350">
        <f t="shared" si="20"/>
        <v>18700</v>
      </c>
      <c r="H95" s="350">
        <v>3500</v>
      </c>
      <c r="I95" s="350">
        <v>22200</v>
      </c>
      <c r="J95" s="350">
        <f t="shared" si="21"/>
        <v>19662.23</v>
      </c>
      <c r="K95" s="350">
        <v>17408.77</v>
      </c>
      <c r="L95" s="350">
        <v>37071</v>
      </c>
      <c r="M95" s="350">
        <f t="shared" si="38"/>
        <v>82253</v>
      </c>
      <c r="N95" s="350">
        <v>112602</v>
      </c>
      <c r="O95" s="350">
        <v>194855</v>
      </c>
      <c r="P95" s="350">
        <f t="shared" si="22"/>
        <v>95395.900000000023</v>
      </c>
      <c r="Q95" s="350">
        <v>117038</v>
      </c>
      <c r="R95" s="350">
        <v>212433.90000000002</v>
      </c>
      <c r="S95" s="350">
        <v>71882</v>
      </c>
      <c r="T95" s="350">
        <v>50290</v>
      </c>
      <c r="U95" s="350">
        <f t="shared" si="23"/>
        <v>100265</v>
      </c>
      <c r="V95" s="350">
        <v>222437</v>
      </c>
      <c r="W95" s="350">
        <v>80848.69</v>
      </c>
      <c r="X95" s="350">
        <v>54675.19</v>
      </c>
      <c r="Y95" s="350">
        <f t="shared" si="24"/>
        <v>106175.59820000001</v>
      </c>
      <c r="Z95" s="350">
        <v>241699.47820000001</v>
      </c>
      <c r="AA95" s="350">
        <v>50</v>
      </c>
      <c r="AB95" s="350">
        <v>2915</v>
      </c>
      <c r="AC95" s="350">
        <f t="shared" si="25"/>
        <v>1635</v>
      </c>
      <c r="AD95" s="350">
        <v>4600</v>
      </c>
      <c r="AE95" s="350">
        <v>81.569999999999993</v>
      </c>
      <c r="AF95" s="350">
        <v>10778.96</v>
      </c>
      <c r="AG95" s="350">
        <f t="shared" si="26"/>
        <v>11081.881700000002</v>
      </c>
      <c r="AH95" s="350">
        <v>21942.411700000001</v>
      </c>
      <c r="AI95" s="350">
        <v>190424</v>
      </c>
      <c r="AJ95" s="350">
        <v>158576</v>
      </c>
      <c r="AK95" s="350">
        <f t="shared" si="27"/>
        <v>424544</v>
      </c>
      <c r="AL95" s="350">
        <v>773544</v>
      </c>
      <c r="AM95" s="350">
        <v>209649.90000000002</v>
      </c>
      <c r="AN95" s="350">
        <v>180015</v>
      </c>
      <c r="AO95" s="350">
        <f t="shared" si="28"/>
        <v>511332.8315000002</v>
      </c>
      <c r="AP95" s="350">
        <v>900997.73150000023</v>
      </c>
      <c r="AQ95" s="350">
        <v>2900</v>
      </c>
      <c r="AR95" s="350">
        <v>1969</v>
      </c>
      <c r="AS95" s="350">
        <f t="shared" si="29"/>
        <v>19681</v>
      </c>
      <c r="AT95" s="350">
        <v>24550</v>
      </c>
      <c r="AU95" s="350">
        <v>3720.8</v>
      </c>
      <c r="AV95" s="350">
        <v>11545</v>
      </c>
      <c r="AW95" s="350">
        <f t="shared" si="30"/>
        <v>25507.190000000002</v>
      </c>
      <c r="AX95" s="350">
        <v>40772.990000000005</v>
      </c>
      <c r="AZ95" s="365">
        <f t="shared" si="31"/>
        <v>249504.90000000002</v>
      </c>
      <c r="BA95" s="365">
        <f t="shared" si="32"/>
        <v>115058.13000000002</v>
      </c>
      <c r="BB95" s="365">
        <f t="shared" si="33"/>
        <v>134446.76999999999</v>
      </c>
      <c r="BC95" s="365">
        <f t="shared" si="34"/>
        <v>1205412.6114000003</v>
      </c>
      <c r="BD95" s="365">
        <f t="shared" si="35"/>
        <v>294300.96000000002</v>
      </c>
      <c r="BE95" s="365">
        <f t="shared" si="36"/>
        <v>257014.15</v>
      </c>
      <c r="BF95" s="365">
        <f t="shared" si="37"/>
        <v>654097.50140000018</v>
      </c>
    </row>
    <row r="96" spans="1:58">
      <c r="A96" s="345">
        <v>92</v>
      </c>
      <c r="B96" s="345" t="s">
        <v>1893</v>
      </c>
      <c r="C96" s="345" t="s">
        <v>1894</v>
      </c>
      <c r="D96" s="345" t="s">
        <v>3654</v>
      </c>
      <c r="E96" s="345" t="s">
        <v>3657</v>
      </c>
      <c r="F96" s="345">
        <v>5500</v>
      </c>
      <c r="G96" s="350">
        <f t="shared" si="20"/>
        <v>1567260</v>
      </c>
      <c r="H96" s="350">
        <v>1128960</v>
      </c>
      <c r="I96" s="350">
        <v>2696220</v>
      </c>
      <c r="J96" s="350">
        <f t="shared" si="21"/>
        <v>1577100</v>
      </c>
      <c r="K96" s="350">
        <v>1137780</v>
      </c>
      <c r="L96" s="350">
        <v>2714880</v>
      </c>
      <c r="M96" s="350">
        <f t="shared" si="38"/>
        <v>1520130</v>
      </c>
      <c r="N96" s="350">
        <v>1134480</v>
      </c>
      <c r="O96" s="350">
        <v>2654610</v>
      </c>
      <c r="P96" s="350">
        <f t="shared" si="22"/>
        <v>1527750</v>
      </c>
      <c r="Q96" s="350">
        <v>1141620</v>
      </c>
      <c r="R96" s="350">
        <v>2669370</v>
      </c>
      <c r="S96" s="350">
        <v>587400</v>
      </c>
      <c r="T96" s="350">
        <v>825720</v>
      </c>
      <c r="U96" s="350">
        <f t="shared" si="23"/>
        <v>1016280</v>
      </c>
      <c r="V96" s="350">
        <v>2429400</v>
      </c>
      <c r="W96" s="350">
        <v>590880</v>
      </c>
      <c r="X96" s="350">
        <v>829830</v>
      </c>
      <c r="Y96" s="350">
        <f t="shared" si="24"/>
        <v>1021680</v>
      </c>
      <c r="Z96" s="350">
        <v>2442390</v>
      </c>
      <c r="AA96" s="350">
        <v>695880</v>
      </c>
      <c r="AB96" s="350">
        <v>906630</v>
      </c>
      <c r="AC96" s="350">
        <f t="shared" si="25"/>
        <v>1148760</v>
      </c>
      <c r="AD96" s="350">
        <v>2751270</v>
      </c>
      <c r="AE96" s="350">
        <v>699180</v>
      </c>
      <c r="AF96" s="350">
        <v>910020</v>
      </c>
      <c r="AG96" s="350">
        <f t="shared" si="26"/>
        <v>1154010</v>
      </c>
      <c r="AH96" s="350">
        <v>2763210</v>
      </c>
      <c r="AI96" s="350">
        <v>624600</v>
      </c>
      <c r="AJ96" s="350">
        <v>872670</v>
      </c>
      <c r="AK96" s="350">
        <f t="shared" si="27"/>
        <v>1133460</v>
      </c>
      <c r="AL96" s="350">
        <v>2630730</v>
      </c>
      <c r="AM96" s="350">
        <v>627930</v>
      </c>
      <c r="AN96" s="350">
        <v>876420</v>
      </c>
      <c r="AO96" s="350">
        <f t="shared" si="28"/>
        <v>1136820</v>
      </c>
      <c r="AP96" s="350">
        <v>2641170</v>
      </c>
      <c r="AQ96" s="350">
        <v>666600</v>
      </c>
      <c r="AR96" s="350">
        <v>857940</v>
      </c>
      <c r="AS96" s="350">
        <f t="shared" si="29"/>
        <v>1135290</v>
      </c>
      <c r="AT96" s="350">
        <v>2659830</v>
      </c>
      <c r="AU96" s="350">
        <v>670260</v>
      </c>
      <c r="AV96" s="350">
        <v>864510</v>
      </c>
      <c r="AW96" s="350">
        <f t="shared" si="30"/>
        <v>1142850</v>
      </c>
      <c r="AX96" s="350">
        <v>2677620</v>
      </c>
      <c r="AZ96" s="365">
        <f t="shared" si="31"/>
        <v>5384250</v>
      </c>
      <c r="BA96" s="365">
        <f t="shared" si="32"/>
        <v>3104850</v>
      </c>
      <c r="BB96" s="365">
        <f t="shared" si="33"/>
        <v>2279400</v>
      </c>
      <c r="BC96" s="365">
        <f t="shared" si="34"/>
        <v>10524390</v>
      </c>
      <c r="BD96" s="365">
        <f t="shared" si="35"/>
        <v>2588250</v>
      </c>
      <c r="BE96" s="365">
        <f t="shared" si="36"/>
        <v>3480780</v>
      </c>
      <c r="BF96" s="365">
        <f t="shared" si="37"/>
        <v>4455360</v>
      </c>
    </row>
    <row r="97" spans="1:58">
      <c r="A97" s="345">
        <v>93</v>
      </c>
      <c r="B97" s="345" t="s">
        <v>3302</v>
      </c>
      <c r="C97" s="345" t="s">
        <v>3303</v>
      </c>
      <c r="D97" s="345" t="s">
        <v>3654</v>
      </c>
      <c r="E97" s="345" t="s">
        <v>3657</v>
      </c>
      <c r="F97" s="345">
        <v>1500</v>
      </c>
      <c r="G97" s="350">
        <f t="shared" si="20"/>
        <v>130581</v>
      </c>
      <c r="H97" s="350">
        <v>66654</v>
      </c>
      <c r="I97" s="350">
        <v>197235</v>
      </c>
      <c r="J97" s="350">
        <f t="shared" si="21"/>
        <v>130311</v>
      </c>
      <c r="K97" s="350">
        <v>66933</v>
      </c>
      <c r="L97" s="350">
        <v>197244</v>
      </c>
      <c r="M97" s="350">
        <f t="shared" si="38"/>
        <v>139545</v>
      </c>
      <c r="N97" s="350">
        <v>65295</v>
      </c>
      <c r="O97" s="350">
        <v>204840</v>
      </c>
      <c r="P97" s="350">
        <f t="shared" si="22"/>
        <v>139176</v>
      </c>
      <c r="Q97" s="350">
        <v>65664</v>
      </c>
      <c r="R97" s="350">
        <v>204840</v>
      </c>
      <c r="S97" s="350">
        <v>27144</v>
      </c>
      <c r="T97" s="350">
        <v>82269</v>
      </c>
      <c r="U97" s="350">
        <f t="shared" si="23"/>
        <v>52416</v>
      </c>
      <c r="V97" s="350">
        <v>161829</v>
      </c>
      <c r="W97" s="350">
        <v>27108</v>
      </c>
      <c r="X97" s="350">
        <v>82269</v>
      </c>
      <c r="Y97" s="350">
        <f t="shared" si="24"/>
        <v>52461</v>
      </c>
      <c r="Z97" s="350">
        <v>161838</v>
      </c>
      <c r="AA97" s="350">
        <v>43119</v>
      </c>
      <c r="AB97" s="350">
        <v>139707</v>
      </c>
      <c r="AC97" s="350">
        <f t="shared" si="25"/>
        <v>53469</v>
      </c>
      <c r="AD97" s="350">
        <v>236295</v>
      </c>
      <c r="AE97" s="350">
        <v>43119</v>
      </c>
      <c r="AF97" s="350">
        <v>139698</v>
      </c>
      <c r="AG97" s="350">
        <f t="shared" si="26"/>
        <v>53505</v>
      </c>
      <c r="AH97" s="350">
        <v>236322</v>
      </c>
      <c r="AI97" s="350">
        <v>33480</v>
      </c>
      <c r="AJ97" s="350">
        <v>121095</v>
      </c>
      <c r="AK97" s="350">
        <f t="shared" si="27"/>
        <v>46530</v>
      </c>
      <c r="AL97" s="350">
        <v>201105</v>
      </c>
      <c r="AM97" s="350">
        <v>33507</v>
      </c>
      <c r="AN97" s="350">
        <v>121122</v>
      </c>
      <c r="AO97" s="350">
        <f t="shared" si="28"/>
        <v>46512</v>
      </c>
      <c r="AP97" s="350">
        <v>201141</v>
      </c>
      <c r="AQ97" s="350">
        <v>31680</v>
      </c>
      <c r="AR97" s="350">
        <v>99540</v>
      </c>
      <c r="AS97" s="350">
        <f t="shared" si="29"/>
        <v>35487</v>
      </c>
      <c r="AT97" s="350">
        <v>166707</v>
      </c>
      <c r="AU97" s="350">
        <v>31680</v>
      </c>
      <c r="AV97" s="350">
        <v>99549</v>
      </c>
      <c r="AW97" s="350">
        <f t="shared" si="30"/>
        <v>35487</v>
      </c>
      <c r="AX97" s="350">
        <v>166716</v>
      </c>
      <c r="AZ97" s="365">
        <f t="shared" si="31"/>
        <v>402084</v>
      </c>
      <c r="BA97" s="365">
        <f t="shared" si="32"/>
        <v>269487</v>
      </c>
      <c r="BB97" s="365">
        <f t="shared" si="33"/>
        <v>132597</v>
      </c>
      <c r="BC97" s="365">
        <f t="shared" si="34"/>
        <v>766017</v>
      </c>
      <c r="BD97" s="365">
        <f t="shared" si="35"/>
        <v>135414</v>
      </c>
      <c r="BE97" s="365">
        <f t="shared" si="36"/>
        <v>442638</v>
      </c>
      <c r="BF97" s="365">
        <f t="shared" si="37"/>
        <v>187965</v>
      </c>
    </row>
    <row r="98" spans="1:58">
      <c r="A98" s="345">
        <v>94</v>
      </c>
      <c r="B98" s="345" t="s">
        <v>1895</v>
      </c>
      <c r="C98" s="345" t="s">
        <v>1896</v>
      </c>
      <c r="D98" s="345" t="s">
        <v>3654</v>
      </c>
      <c r="E98" s="345" t="s">
        <v>3657</v>
      </c>
      <c r="F98" s="345">
        <v>2500</v>
      </c>
      <c r="G98" s="350">
        <f t="shared" si="20"/>
        <v>415935</v>
      </c>
      <c r="H98" s="350">
        <v>164790</v>
      </c>
      <c r="I98" s="350">
        <v>580725</v>
      </c>
      <c r="J98" s="350">
        <f t="shared" si="21"/>
        <v>411660</v>
      </c>
      <c r="K98" s="350">
        <v>164025</v>
      </c>
      <c r="L98" s="350">
        <v>575685</v>
      </c>
      <c r="M98" s="350">
        <f t="shared" si="38"/>
        <v>364545</v>
      </c>
      <c r="N98" s="350">
        <v>147555</v>
      </c>
      <c r="O98" s="350">
        <v>512100</v>
      </c>
      <c r="P98" s="350">
        <f t="shared" si="22"/>
        <v>358920</v>
      </c>
      <c r="Q98" s="350">
        <v>146385</v>
      </c>
      <c r="R98" s="350">
        <v>505305</v>
      </c>
      <c r="S98" s="350">
        <v>114165</v>
      </c>
      <c r="T98" s="350">
        <v>278190</v>
      </c>
      <c r="U98" s="350">
        <f t="shared" si="23"/>
        <v>123570</v>
      </c>
      <c r="V98" s="350">
        <v>515925</v>
      </c>
      <c r="W98" s="350">
        <v>112320</v>
      </c>
      <c r="X98" s="350">
        <v>276705</v>
      </c>
      <c r="Y98" s="350">
        <f t="shared" si="24"/>
        <v>120420</v>
      </c>
      <c r="Z98" s="350">
        <v>509445</v>
      </c>
      <c r="AA98" s="350">
        <v>89820</v>
      </c>
      <c r="AB98" s="350">
        <v>327015</v>
      </c>
      <c r="AC98" s="350">
        <f t="shared" si="25"/>
        <v>136170</v>
      </c>
      <c r="AD98" s="350">
        <v>553005</v>
      </c>
      <c r="AE98" s="350">
        <v>88065</v>
      </c>
      <c r="AF98" s="350">
        <v>325800</v>
      </c>
      <c r="AG98" s="350">
        <f t="shared" si="26"/>
        <v>133245</v>
      </c>
      <c r="AH98" s="350">
        <v>547110</v>
      </c>
      <c r="AI98" s="350">
        <v>44730</v>
      </c>
      <c r="AJ98" s="350">
        <v>200655</v>
      </c>
      <c r="AK98" s="350">
        <f t="shared" si="27"/>
        <v>82890</v>
      </c>
      <c r="AL98" s="350">
        <v>328275</v>
      </c>
      <c r="AM98" s="350">
        <v>42570</v>
      </c>
      <c r="AN98" s="350">
        <v>198765</v>
      </c>
      <c r="AO98" s="350">
        <f t="shared" si="28"/>
        <v>80055</v>
      </c>
      <c r="AP98" s="350">
        <v>321390</v>
      </c>
      <c r="AQ98" s="350">
        <v>67005</v>
      </c>
      <c r="AR98" s="350">
        <v>171720</v>
      </c>
      <c r="AS98" s="350">
        <f t="shared" si="29"/>
        <v>75150</v>
      </c>
      <c r="AT98" s="350">
        <v>313875</v>
      </c>
      <c r="AU98" s="350">
        <v>65025</v>
      </c>
      <c r="AV98" s="350">
        <v>170235</v>
      </c>
      <c r="AW98" s="350">
        <f t="shared" si="30"/>
        <v>72720</v>
      </c>
      <c r="AX98" s="350">
        <v>307980</v>
      </c>
      <c r="AZ98" s="365">
        <f t="shared" si="31"/>
        <v>1080990</v>
      </c>
      <c r="BA98" s="365">
        <f t="shared" si="32"/>
        <v>770580</v>
      </c>
      <c r="BB98" s="365">
        <f t="shared" si="33"/>
        <v>310410</v>
      </c>
      <c r="BC98" s="365">
        <f t="shared" si="34"/>
        <v>1685925</v>
      </c>
      <c r="BD98" s="365">
        <f t="shared" si="35"/>
        <v>307980</v>
      </c>
      <c r="BE98" s="365">
        <f t="shared" si="36"/>
        <v>971505</v>
      </c>
      <c r="BF98" s="365">
        <f t="shared" si="37"/>
        <v>406440</v>
      </c>
    </row>
    <row r="99" spans="1:58">
      <c r="A99" s="345">
        <v>95</v>
      </c>
      <c r="B99" s="345" t="s">
        <v>1901</v>
      </c>
      <c r="C99" s="345" t="s">
        <v>1902</v>
      </c>
      <c r="D99" s="345" t="s">
        <v>3654</v>
      </c>
      <c r="E99" s="345" t="s">
        <v>3657</v>
      </c>
      <c r="F99" s="345">
        <v>2850</v>
      </c>
      <c r="G99" s="350">
        <f t="shared" si="20"/>
        <v>24165</v>
      </c>
      <c r="H99" s="350">
        <v>10755</v>
      </c>
      <c r="I99" s="350">
        <v>34920</v>
      </c>
      <c r="J99" s="350">
        <f t="shared" si="21"/>
        <v>24053</v>
      </c>
      <c r="K99" s="350">
        <v>11092</v>
      </c>
      <c r="L99" s="350">
        <v>35145</v>
      </c>
      <c r="M99" s="350">
        <f t="shared" si="38"/>
        <v>789728</v>
      </c>
      <c r="N99" s="350">
        <v>588577</v>
      </c>
      <c r="O99" s="350">
        <v>1378305</v>
      </c>
      <c r="P99" s="350">
        <f t="shared" si="22"/>
        <v>789974</v>
      </c>
      <c r="Q99" s="350">
        <v>590468</v>
      </c>
      <c r="R99" s="350">
        <v>1380442</v>
      </c>
      <c r="S99" s="350">
        <v>303750</v>
      </c>
      <c r="T99" s="350">
        <v>417960</v>
      </c>
      <c r="U99" s="350">
        <f t="shared" si="23"/>
        <v>517725</v>
      </c>
      <c r="V99" s="350">
        <v>1239435</v>
      </c>
      <c r="W99" s="350">
        <v>303975</v>
      </c>
      <c r="X99" s="350">
        <v>418432</v>
      </c>
      <c r="Y99" s="350">
        <f t="shared" si="24"/>
        <v>518063</v>
      </c>
      <c r="Z99" s="350">
        <v>1240470</v>
      </c>
      <c r="AA99" s="350">
        <v>373028</v>
      </c>
      <c r="AB99" s="350">
        <v>468472</v>
      </c>
      <c r="AC99" s="350">
        <f t="shared" si="25"/>
        <v>635085</v>
      </c>
      <c r="AD99" s="350">
        <v>1476585</v>
      </c>
      <c r="AE99" s="350">
        <v>373770</v>
      </c>
      <c r="AF99" s="350">
        <v>469282</v>
      </c>
      <c r="AG99" s="350">
        <f t="shared" si="26"/>
        <v>635738</v>
      </c>
      <c r="AH99" s="350">
        <v>1478790</v>
      </c>
      <c r="AI99" s="350">
        <v>340290</v>
      </c>
      <c r="AJ99" s="350">
        <v>472815</v>
      </c>
      <c r="AK99" s="350">
        <f t="shared" si="27"/>
        <v>616905</v>
      </c>
      <c r="AL99" s="350">
        <v>1430010</v>
      </c>
      <c r="AM99" s="350">
        <v>341393</v>
      </c>
      <c r="AN99" s="350">
        <v>473130</v>
      </c>
      <c r="AO99" s="350">
        <f t="shared" si="28"/>
        <v>617827</v>
      </c>
      <c r="AP99" s="350">
        <v>1432350</v>
      </c>
      <c r="AQ99" s="350">
        <v>340628</v>
      </c>
      <c r="AR99" s="350">
        <v>451327</v>
      </c>
      <c r="AS99" s="350">
        <f t="shared" si="29"/>
        <v>570353</v>
      </c>
      <c r="AT99" s="350">
        <v>1362308</v>
      </c>
      <c r="AU99" s="350">
        <v>341123</v>
      </c>
      <c r="AV99" s="350">
        <v>451530</v>
      </c>
      <c r="AW99" s="350">
        <f t="shared" si="30"/>
        <v>570847</v>
      </c>
      <c r="AX99" s="350">
        <v>1363500</v>
      </c>
      <c r="AZ99" s="365">
        <f t="shared" si="31"/>
        <v>1415587</v>
      </c>
      <c r="BA99" s="365">
        <f t="shared" si="32"/>
        <v>814027</v>
      </c>
      <c r="BB99" s="365">
        <f t="shared" si="33"/>
        <v>601560</v>
      </c>
      <c r="BC99" s="365">
        <f t="shared" si="34"/>
        <v>5515110</v>
      </c>
      <c r="BD99" s="365">
        <f t="shared" si="35"/>
        <v>1360261</v>
      </c>
      <c r="BE99" s="365">
        <f t="shared" si="36"/>
        <v>1812374</v>
      </c>
      <c r="BF99" s="365">
        <f t="shared" si="37"/>
        <v>2342475</v>
      </c>
    </row>
    <row r="100" spans="1:58">
      <c r="A100" s="345">
        <v>96</v>
      </c>
      <c r="B100" s="345" t="s">
        <v>1903</v>
      </c>
      <c r="C100" s="345" t="s">
        <v>1904</v>
      </c>
      <c r="D100" s="345" t="s">
        <v>3654</v>
      </c>
      <c r="E100" s="345" t="s">
        <v>3657</v>
      </c>
      <c r="F100" s="345">
        <v>9800</v>
      </c>
      <c r="G100" s="350">
        <f t="shared" si="20"/>
        <v>3592460</v>
      </c>
      <c r="H100" s="350">
        <v>2575920</v>
      </c>
      <c r="I100" s="350">
        <v>6168380</v>
      </c>
      <c r="J100" s="350">
        <f t="shared" si="21"/>
        <v>3700660</v>
      </c>
      <c r="K100" s="350">
        <v>2657880</v>
      </c>
      <c r="L100" s="350">
        <v>6358540</v>
      </c>
      <c r="M100" s="350">
        <f t="shared" si="38"/>
        <v>3456240</v>
      </c>
      <c r="N100" s="350">
        <v>2521060</v>
      </c>
      <c r="O100" s="350">
        <v>5977300</v>
      </c>
      <c r="P100" s="350">
        <f t="shared" si="22"/>
        <v>3476480</v>
      </c>
      <c r="Q100" s="350">
        <v>2536620</v>
      </c>
      <c r="R100" s="350">
        <v>6013100</v>
      </c>
      <c r="S100" s="350">
        <v>1368568</v>
      </c>
      <c r="T100" s="350">
        <v>1958882</v>
      </c>
      <c r="U100" s="350">
        <f t="shared" si="23"/>
        <v>2287706</v>
      </c>
      <c r="V100" s="350">
        <v>5615156</v>
      </c>
      <c r="W100" s="350">
        <v>1376677</v>
      </c>
      <c r="X100" s="350">
        <v>1975328</v>
      </c>
      <c r="Y100" s="350">
        <f t="shared" si="24"/>
        <v>2302427</v>
      </c>
      <c r="Z100" s="350">
        <v>5654432</v>
      </c>
      <c r="AA100" s="350">
        <v>1399763</v>
      </c>
      <c r="AB100" s="350">
        <v>1843111</v>
      </c>
      <c r="AC100" s="350">
        <f t="shared" si="25"/>
        <v>2414732</v>
      </c>
      <c r="AD100" s="350">
        <v>5657606</v>
      </c>
      <c r="AE100" s="350">
        <v>1409510</v>
      </c>
      <c r="AF100" s="350">
        <v>1857873</v>
      </c>
      <c r="AG100" s="350">
        <f t="shared" si="26"/>
        <v>2431844</v>
      </c>
      <c r="AH100" s="350">
        <v>5699227</v>
      </c>
      <c r="AI100" s="350">
        <v>1354303</v>
      </c>
      <c r="AJ100" s="350">
        <v>1945332</v>
      </c>
      <c r="AK100" s="350">
        <f t="shared" si="27"/>
        <v>2399315</v>
      </c>
      <c r="AL100" s="350">
        <v>5698950</v>
      </c>
      <c r="AM100" s="350">
        <v>1361867</v>
      </c>
      <c r="AN100" s="350">
        <v>1958778</v>
      </c>
      <c r="AO100" s="350">
        <f t="shared" si="28"/>
        <v>2413195</v>
      </c>
      <c r="AP100" s="350">
        <v>5733840</v>
      </c>
      <c r="AQ100" s="350">
        <v>1407293</v>
      </c>
      <c r="AR100" s="350">
        <v>1911260</v>
      </c>
      <c r="AS100" s="350">
        <f t="shared" si="29"/>
        <v>2359060</v>
      </c>
      <c r="AT100" s="350">
        <v>5677613</v>
      </c>
      <c r="AU100" s="350">
        <v>1414345</v>
      </c>
      <c r="AV100" s="350">
        <v>1926057</v>
      </c>
      <c r="AW100" s="350">
        <f t="shared" si="30"/>
        <v>2375192</v>
      </c>
      <c r="AX100" s="350">
        <v>5715594</v>
      </c>
      <c r="AZ100" s="365">
        <f t="shared" si="31"/>
        <v>12371640</v>
      </c>
      <c r="BA100" s="365">
        <f t="shared" si="32"/>
        <v>7177140</v>
      </c>
      <c r="BB100" s="365">
        <f t="shared" si="33"/>
        <v>5194500</v>
      </c>
      <c r="BC100" s="365">
        <f t="shared" si="34"/>
        <v>22803093</v>
      </c>
      <c r="BD100" s="365">
        <f t="shared" si="35"/>
        <v>5562399</v>
      </c>
      <c r="BE100" s="365">
        <f t="shared" si="36"/>
        <v>7718036</v>
      </c>
      <c r="BF100" s="365">
        <f t="shared" si="37"/>
        <v>9522658</v>
      </c>
    </row>
    <row r="101" spans="1:58">
      <c r="A101" s="345">
        <v>97</v>
      </c>
      <c r="B101" s="345" t="s">
        <v>3400</v>
      </c>
      <c r="C101" s="345" t="s">
        <v>3379</v>
      </c>
      <c r="D101" s="345" t="s">
        <v>3654</v>
      </c>
      <c r="E101" s="345" t="s">
        <v>3657</v>
      </c>
      <c r="F101" s="345">
        <v>5100</v>
      </c>
      <c r="G101" s="350">
        <f t="shared" si="20"/>
        <v>1540540</v>
      </c>
      <c r="H101" s="350">
        <v>1100010</v>
      </c>
      <c r="I101" s="350">
        <v>2640550</v>
      </c>
      <c r="J101" s="350">
        <f t="shared" si="21"/>
        <v>1549040</v>
      </c>
      <c r="K101" s="350">
        <v>1105800</v>
      </c>
      <c r="L101" s="350">
        <v>2654840</v>
      </c>
      <c r="M101" s="350">
        <f t="shared" si="38"/>
        <v>1495610</v>
      </c>
      <c r="N101" s="350">
        <v>1100670</v>
      </c>
      <c r="O101" s="350">
        <v>2596280</v>
      </c>
      <c r="P101" s="350">
        <f t="shared" si="22"/>
        <v>1501840</v>
      </c>
      <c r="Q101" s="350">
        <v>1105880</v>
      </c>
      <c r="R101" s="350">
        <v>2607720</v>
      </c>
      <c r="S101" s="350">
        <v>642620</v>
      </c>
      <c r="T101" s="350">
        <v>832740</v>
      </c>
      <c r="U101" s="350">
        <f t="shared" si="23"/>
        <v>1090910</v>
      </c>
      <c r="V101" s="350">
        <v>2566270</v>
      </c>
      <c r="W101" s="350">
        <v>643910</v>
      </c>
      <c r="X101" s="350">
        <v>833850</v>
      </c>
      <c r="Y101" s="350">
        <f t="shared" si="24"/>
        <v>1091880</v>
      </c>
      <c r="Z101" s="350">
        <v>2569640</v>
      </c>
      <c r="AA101" s="350">
        <v>678210</v>
      </c>
      <c r="AB101" s="350">
        <v>882630</v>
      </c>
      <c r="AC101" s="350">
        <f t="shared" si="25"/>
        <v>1170380</v>
      </c>
      <c r="AD101" s="350">
        <v>2731220</v>
      </c>
      <c r="AE101" s="350">
        <v>680640</v>
      </c>
      <c r="AF101" s="350">
        <v>885050</v>
      </c>
      <c r="AG101" s="350">
        <f t="shared" si="26"/>
        <v>1174350</v>
      </c>
      <c r="AH101" s="350">
        <v>2740040</v>
      </c>
      <c r="AI101" s="350">
        <v>291130</v>
      </c>
      <c r="AJ101" s="350">
        <v>392650</v>
      </c>
      <c r="AK101" s="350">
        <f t="shared" si="27"/>
        <v>493680</v>
      </c>
      <c r="AL101" s="350">
        <v>1177460</v>
      </c>
      <c r="AM101" s="350">
        <v>291640</v>
      </c>
      <c r="AN101" s="350">
        <v>392790</v>
      </c>
      <c r="AO101" s="350">
        <f t="shared" si="28"/>
        <v>493610</v>
      </c>
      <c r="AP101" s="350">
        <v>1178040</v>
      </c>
      <c r="AQ101" s="350">
        <v>374830</v>
      </c>
      <c r="AR101" s="350">
        <v>438610</v>
      </c>
      <c r="AS101" s="350">
        <f t="shared" si="29"/>
        <v>601170</v>
      </c>
      <c r="AT101" s="350">
        <v>1414610</v>
      </c>
      <c r="AU101" s="350">
        <v>375750</v>
      </c>
      <c r="AV101" s="350">
        <v>438850</v>
      </c>
      <c r="AW101" s="350">
        <f t="shared" si="30"/>
        <v>600740</v>
      </c>
      <c r="AX101" s="350">
        <v>1415340</v>
      </c>
      <c r="AZ101" s="365">
        <f t="shared" si="31"/>
        <v>5262560</v>
      </c>
      <c r="BA101" s="365">
        <f t="shared" si="32"/>
        <v>3050880</v>
      </c>
      <c r="BB101" s="365">
        <f t="shared" si="33"/>
        <v>2211680</v>
      </c>
      <c r="BC101" s="365">
        <f t="shared" si="34"/>
        <v>7903060</v>
      </c>
      <c r="BD101" s="365">
        <f t="shared" si="35"/>
        <v>1991940</v>
      </c>
      <c r="BE101" s="365">
        <f t="shared" si="36"/>
        <v>2550540</v>
      </c>
      <c r="BF101" s="365">
        <f t="shared" si="37"/>
        <v>3360580</v>
      </c>
    </row>
    <row r="102" spans="1:58">
      <c r="A102" s="345">
        <v>98</v>
      </c>
      <c r="B102" s="345" t="s">
        <v>1911</v>
      </c>
      <c r="C102" s="345" t="s">
        <v>1912</v>
      </c>
      <c r="D102" s="345" t="s">
        <v>3654</v>
      </c>
      <c r="E102" s="345" t="s">
        <v>3657</v>
      </c>
      <c r="F102" s="345">
        <v>2500</v>
      </c>
      <c r="G102" s="350">
        <f t="shared" si="20"/>
        <v>368520</v>
      </c>
      <c r="H102" s="350">
        <v>167640</v>
      </c>
      <c r="I102" s="350">
        <v>536160</v>
      </c>
      <c r="J102" s="350">
        <f t="shared" si="21"/>
        <v>371295</v>
      </c>
      <c r="K102" s="350">
        <v>168330</v>
      </c>
      <c r="L102" s="350">
        <v>539625</v>
      </c>
      <c r="M102" s="350">
        <f t="shared" si="38"/>
        <v>356520</v>
      </c>
      <c r="N102" s="350">
        <v>218835</v>
      </c>
      <c r="O102" s="350">
        <v>575355</v>
      </c>
      <c r="P102" s="350">
        <f t="shared" si="22"/>
        <v>360990</v>
      </c>
      <c r="Q102" s="350">
        <v>221670</v>
      </c>
      <c r="R102" s="350">
        <v>582660</v>
      </c>
      <c r="S102" s="350">
        <v>75255</v>
      </c>
      <c r="T102" s="350">
        <v>278775</v>
      </c>
      <c r="U102" s="350">
        <f t="shared" si="23"/>
        <v>164955</v>
      </c>
      <c r="V102" s="350">
        <v>518985</v>
      </c>
      <c r="W102" s="350">
        <v>77475</v>
      </c>
      <c r="X102" s="350">
        <v>288045</v>
      </c>
      <c r="Y102" s="350">
        <f t="shared" si="24"/>
        <v>170160</v>
      </c>
      <c r="Z102" s="350">
        <v>535680</v>
      </c>
      <c r="AA102" s="350">
        <v>95865</v>
      </c>
      <c r="AB102" s="350">
        <v>328650</v>
      </c>
      <c r="AC102" s="350">
        <f t="shared" si="25"/>
        <v>166605</v>
      </c>
      <c r="AD102" s="350">
        <v>591120</v>
      </c>
      <c r="AE102" s="350">
        <v>97035</v>
      </c>
      <c r="AF102" s="350">
        <v>335160</v>
      </c>
      <c r="AG102" s="350">
        <f t="shared" si="26"/>
        <v>169140</v>
      </c>
      <c r="AH102" s="350">
        <v>601335</v>
      </c>
      <c r="AI102" s="350">
        <v>94080</v>
      </c>
      <c r="AJ102" s="350">
        <v>338415</v>
      </c>
      <c r="AK102" s="350">
        <f t="shared" si="27"/>
        <v>162045</v>
      </c>
      <c r="AL102" s="350">
        <v>594540</v>
      </c>
      <c r="AM102" s="350">
        <v>95850</v>
      </c>
      <c r="AN102" s="350">
        <v>349380</v>
      </c>
      <c r="AO102" s="350">
        <f t="shared" si="28"/>
        <v>165810</v>
      </c>
      <c r="AP102" s="350">
        <v>611040</v>
      </c>
      <c r="AQ102" s="350">
        <v>86790</v>
      </c>
      <c r="AR102" s="350">
        <v>296670</v>
      </c>
      <c r="AS102" s="350">
        <f t="shared" si="29"/>
        <v>145230</v>
      </c>
      <c r="AT102" s="350">
        <v>528690</v>
      </c>
      <c r="AU102" s="350">
        <v>88275</v>
      </c>
      <c r="AV102" s="350">
        <v>304995</v>
      </c>
      <c r="AW102" s="350">
        <f t="shared" si="30"/>
        <v>148245</v>
      </c>
      <c r="AX102" s="350">
        <v>541515</v>
      </c>
      <c r="AZ102" s="365">
        <f t="shared" si="31"/>
        <v>1122285</v>
      </c>
      <c r="BA102" s="365">
        <f t="shared" si="32"/>
        <v>732285</v>
      </c>
      <c r="BB102" s="365">
        <f t="shared" si="33"/>
        <v>390000</v>
      </c>
      <c r="BC102" s="365">
        <f t="shared" si="34"/>
        <v>2289570</v>
      </c>
      <c r="BD102" s="365">
        <f t="shared" si="35"/>
        <v>358635</v>
      </c>
      <c r="BE102" s="365">
        <f t="shared" si="36"/>
        <v>1277580</v>
      </c>
      <c r="BF102" s="365">
        <f t="shared" si="37"/>
        <v>653355</v>
      </c>
    </row>
    <row r="103" spans="1:58">
      <c r="A103" s="345">
        <v>99</v>
      </c>
      <c r="B103" s="345" t="s">
        <v>1915</v>
      </c>
      <c r="C103" s="345" t="s">
        <v>1916</v>
      </c>
      <c r="D103" s="345" t="s">
        <v>3654</v>
      </c>
      <c r="E103" s="345" t="s">
        <v>3657</v>
      </c>
      <c r="F103" s="345">
        <v>9700</v>
      </c>
      <c r="G103" s="350">
        <f t="shared" si="20"/>
        <v>3172940</v>
      </c>
      <c r="H103" s="350">
        <v>2316160</v>
      </c>
      <c r="I103" s="350">
        <v>5489100</v>
      </c>
      <c r="J103" s="350">
        <f t="shared" si="21"/>
        <v>3184686.83</v>
      </c>
      <c r="K103" s="350">
        <v>2323652.34</v>
      </c>
      <c r="L103" s="350">
        <v>5508339.1699999999</v>
      </c>
      <c r="M103" s="350">
        <f t="shared" si="38"/>
        <v>3215060</v>
      </c>
      <c r="N103" s="350">
        <v>2430060</v>
      </c>
      <c r="O103" s="350">
        <v>5645120</v>
      </c>
      <c r="P103" s="350">
        <f t="shared" si="22"/>
        <v>3218801.34</v>
      </c>
      <c r="Q103" s="350">
        <v>2434649.4699999997</v>
      </c>
      <c r="R103" s="350">
        <v>5653450.8099999996</v>
      </c>
      <c r="S103" s="350">
        <v>451960</v>
      </c>
      <c r="T103" s="350">
        <v>652540</v>
      </c>
      <c r="U103" s="350">
        <f t="shared" si="23"/>
        <v>789320</v>
      </c>
      <c r="V103" s="350">
        <v>1893820</v>
      </c>
      <c r="W103" s="350">
        <v>484960.44</v>
      </c>
      <c r="X103" s="350">
        <v>675953.3</v>
      </c>
      <c r="Y103" s="350">
        <f t="shared" si="24"/>
        <v>817530.53</v>
      </c>
      <c r="Z103" s="350">
        <v>1978444.27</v>
      </c>
      <c r="AA103" s="350">
        <v>1287180</v>
      </c>
      <c r="AB103" s="350">
        <v>1698540</v>
      </c>
      <c r="AC103" s="350">
        <f t="shared" si="25"/>
        <v>2145240</v>
      </c>
      <c r="AD103" s="350">
        <v>5130960</v>
      </c>
      <c r="AE103" s="350">
        <v>1315920</v>
      </c>
      <c r="AF103" s="350">
        <v>1733640</v>
      </c>
      <c r="AG103" s="350">
        <f t="shared" si="26"/>
        <v>2200920</v>
      </c>
      <c r="AH103" s="350">
        <v>5250480</v>
      </c>
      <c r="AI103" s="350">
        <v>1316760</v>
      </c>
      <c r="AJ103" s="350">
        <v>1813560</v>
      </c>
      <c r="AK103" s="350">
        <f t="shared" si="27"/>
        <v>2354880</v>
      </c>
      <c r="AL103" s="350">
        <v>5485200</v>
      </c>
      <c r="AM103" s="350">
        <v>1316160</v>
      </c>
      <c r="AN103" s="350">
        <v>1812720</v>
      </c>
      <c r="AO103" s="350">
        <f t="shared" si="28"/>
        <v>2356980</v>
      </c>
      <c r="AP103" s="350">
        <v>5485860</v>
      </c>
      <c r="AQ103" s="350">
        <v>983040</v>
      </c>
      <c r="AR103" s="350">
        <v>1324140</v>
      </c>
      <c r="AS103" s="350">
        <f t="shared" si="29"/>
        <v>1616820</v>
      </c>
      <c r="AT103" s="350">
        <v>3924000</v>
      </c>
      <c r="AU103" s="350">
        <v>987660</v>
      </c>
      <c r="AV103" s="350">
        <v>1328760</v>
      </c>
      <c r="AW103" s="350">
        <f t="shared" si="30"/>
        <v>1625760</v>
      </c>
      <c r="AX103" s="350">
        <v>3942180</v>
      </c>
      <c r="AZ103" s="365">
        <f t="shared" si="31"/>
        <v>11161789.98</v>
      </c>
      <c r="BA103" s="365">
        <f t="shared" si="32"/>
        <v>6403488.1699999999</v>
      </c>
      <c r="BB103" s="365">
        <f t="shared" si="33"/>
        <v>4758301.8099999996</v>
      </c>
      <c r="BC103" s="365">
        <f t="shared" si="34"/>
        <v>16656964.27</v>
      </c>
      <c r="BD103" s="365">
        <f t="shared" si="35"/>
        <v>4104700.44</v>
      </c>
      <c r="BE103" s="365">
        <f t="shared" si="36"/>
        <v>5551073.2999999998</v>
      </c>
      <c r="BF103" s="365">
        <f t="shared" si="37"/>
        <v>7001190.5300000003</v>
      </c>
    </row>
    <row r="104" spans="1:58">
      <c r="A104" s="345">
        <v>100</v>
      </c>
      <c r="B104" s="345" t="s">
        <v>1919</v>
      </c>
      <c r="C104" s="345" t="s">
        <v>1920</v>
      </c>
      <c r="D104" s="345" t="s">
        <v>3654</v>
      </c>
      <c r="E104" s="345" t="s">
        <v>3657</v>
      </c>
      <c r="F104" s="345">
        <v>3000</v>
      </c>
      <c r="G104" s="350">
        <f t="shared" si="20"/>
        <v>944865</v>
      </c>
      <c r="H104" s="350">
        <v>678285</v>
      </c>
      <c r="I104" s="350">
        <v>1623150</v>
      </c>
      <c r="J104" s="350">
        <f t="shared" si="21"/>
        <v>945832</v>
      </c>
      <c r="K104" s="350">
        <v>686183</v>
      </c>
      <c r="L104" s="350">
        <v>1632015</v>
      </c>
      <c r="M104" s="350">
        <f t="shared" si="38"/>
        <v>881843</v>
      </c>
      <c r="N104" s="350">
        <v>646110</v>
      </c>
      <c r="O104" s="350">
        <v>1527953</v>
      </c>
      <c r="P104" s="350">
        <f t="shared" si="22"/>
        <v>879547</v>
      </c>
      <c r="Q104" s="350">
        <v>651016</v>
      </c>
      <c r="R104" s="350">
        <v>1530563</v>
      </c>
      <c r="S104" s="350">
        <v>0</v>
      </c>
      <c r="T104" s="350">
        <v>468337</v>
      </c>
      <c r="U104" s="350">
        <f t="shared" si="23"/>
        <v>854280</v>
      </c>
      <c r="V104" s="350">
        <v>1322617</v>
      </c>
      <c r="W104" s="350">
        <v>0</v>
      </c>
      <c r="X104" s="350">
        <v>469283</v>
      </c>
      <c r="Y104" s="350">
        <f t="shared" si="24"/>
        <v>856260</v>
      </c>
      <c r="Z104" s="350">
        <v>1325543</v>
      </c>
      <c r="AA104" s="350">
        <v>378495</v>
      </c>
      <c r="AB104" s="350">
        <v>510165</v>
      </c>
      <c r="AC104" s="350">
        <f t="shared" si="25"/>
        <v>644467</v>
      </c>
      <c r="AD104" s="350">
        <v>1533127</v>
      </c>
      <c r="AE104" s="350">
        <v>379080</v>
      </c>
      <c r="AF104" s="350">
        <v>510682.5</v>
      </c>
      <c r="AG104" s="350">
        <f t="shared" si="26"/>
        <v>645750.5</v>
      </c>
      <c r="AH104" s="350">
        <v>1535513</v>
      </c>
      <c r="AI104" s="350">
        <v>382478</v>
      </c>
      <c r="AJ104" s="350">
        <v>510255</v>
      </c>
      <c r="AK104" s="350">
        <f t="shared" si="27"/>
        <v>617715</v>
      </c>
      <c r="AL104" s="350">
        <v>1510448</v>
      </c>
      <c r="AM104" s="350">
        <v>383445</v>
      </c>
      <c r="AN104" s="350">
        <v>511335</v>
      </c>
      <c r="AO104" s="350">
        <f t="shared" si="28"/>
        <v>619492</v>
      </c>
      <c r="AP104" s="350">
        <v>1514272</v>
      </c>
      <c r="AQ104" s="350">
        <v>429584.8419</v>
      </c>
      <c r="AR104" s="350">
        <v>517658.44640000002</v>
      </c>
      <c r="AS104" s="350">
        <f t="shared" si="29"/>
        <v>668211.04252999998</v>
      </c>
      <c r="AT104" s="350">
        <v>1615454.3308300001</v>
      </c>
      <c r="AU104" s="350">
        <v>430269.14250000002</v>
      </c>
      <c r="AV104" s="350">
        <v>518582.8591</v>
      </c>
      <c r="AW104" s="350">
        <f t="shared" si="30"/>
        <v>669351.14838999999</v>
      </c>
      <c r="AX104" s="350">
        <v>1618203.1499900001</v>
      </c>
      <c r="AZ104" s="365">
        <f t="shared" si="31"/>
        <v>3162578</v>
      </c>
      <c r="BA104" s="365">
        <f t="shared" si="32"/>
        <v>1825379</v>
      </c>
      <c r="BB104" s="365">
        <f t="shared" si="33"/>
        <v>1337199</v>
      </c>
      <c r="BC104" s="365">
        <f t="shared" si="34"/>
        <v>5993531.1499899998</v>
      </c>
      <c r="BD104" s="365">
        <f t="shared" si="35"/>
        <v>1192794.1425000001</v>
      </c>
      <c r="BE104" s="365">
        <f t="shared" si="36"/>
        <v>2009883.3591</v>
      </c>
      <c r="BF104" s="365">
        <f t="shared" si="37"/>
        <v>2790853.6483899998</v>
      </c>
    </row>
    <row r="105" spans="1:58">
      <c r="A105" s="345">
        <v>101</v>
      </c>
      <c r="B105" s="345" t="s">
        <v>1921</v>
      </c>
      <c r="C105" s="345" t="s">
        <v>1922</v>
      </c>
      <c r="D105" s="345" t="s">
        <v>3654</v>
      </c>
      <c r="E105" s="345" t="s">
        <v>3657</v>
      </c>
      <c r="F105" s="345">
        <v>4100</v>
      </c>
      <c r="G105" s="350">
        <f t="shared" si="20"/>
        <v>1289220</v>
      </c>
      <c r="H105" s="350">
        <v>906360</v>
      </c>
      <c r="I105" s="350">
        <v>2195580</v>
      </c>
      <c r="J105" s="350">
        <f t="shared" si="21"/>
        <v>1301370</v>
      </c>
      <c r="K105" s="350">
        <v>916050</v>
      </c>
      <c r="L105" s="350">
        <v>2217420</v>
      </c>
      <c r="M105" s="350">
        <f t="shared" si="38"/>
        <v>1225050</v>
      </c>
      <c r="N105" s="350">
        <v>932910</v>
      </c>
      <c r="O105" s="350">
        <v>2157960</v>
      </c>
      <c r="P105" s="350">
        <f t="shared" si="22"/>
        <v>1241370</v>
      </c>
      <c r="Q105" s="350">
        <v>942000</v>
      </c>
      <c r="R105" s="350">
        <v>2183370</v>
      </c>
      <c r="S105" s="350">
        <v>461460</v>
      </c>
      <c r="T105" s="350">
        <v>677940</v>
      </c>
      <c r="U105" s="350">
        <f t="shared" si="23"/>
        <v>789300</v>
      </c>
      <c r="V105" s="350">
        <v>1928700</v>
      </c>
      <c r="W105" s="350">
        <v>468750</v>
      </c>
      <c r="X105" s="350">
        <v>687180</v>
      </c>
      <c r="Y105" s="350">
        <f t="shared" si="24"/>
        <v>801360</v>
      </c>
      <c r="Z105" s="350">
        <v>1957290</v>
      </c>
      <c r="AA105" s="350">
        <v>520410</v>
      </c>
      <c r="AB105" s="350">
        <v>708120</v>
      </c>
      <c r="AC105" s="350">
        <f t="shared" si="25"/>
        <v>896430</v>
      </c>
      <c r="AD105" s="350">
        <v>2124960</v>
      </c>
      <c r="AE105" s="350">
        <v>526380</v>
      </c>
      <c r="AF105" s="350">
        <v>716160</v>
      </c>
      <c r="AG105" s="350">
        <f t="shared" si="26"/>
        <v>905700</v>
      </c>
      <c r="AH105" s="350">
        <v>2148240</v>
      </c>
      <c r="AI105" s="350">
        <v>491970</v>
      </c>
      <c r="AJ105" s="350">
        <v>681420</v>
      </c>
      <c r="AK105" s="350">
        <f t="shared" si="27"/>
        <v>834630</v>
      </c>
      <c r="AL105" s="350">
        <v>2008020</v>
      </c>
      <c r="AM105" s="350">
        <v>496920</v>
      </c>
      <c r="AN105" s="350">
        <v>688890</v>
      </c>
      <c r="AO105" s="350">
        <f t="shared" si="28"/>
        <v>844380</v>
      </c>
      <c r="AP105" s="350">
        <v>2030190</v>
      </c>
      <c r="AQ105" s="350">
        <v>473760</v>
      </c>
      <c r="AR105" s="350">
        <v>611250</v>
      </c>
      <c r="AS105" s="350">
        <f t="shared" si="29"/>
        <v>798480</v>
      </c>
      <c r="AT105" s="350">
        <v>1883490</v>
      </c>
      <c r="AU105" s="350">
        <v>477810</v>
      </c>
      <c r="AV105" s="350">
        <v>616560</v>
      </c>
      <c r="AW105" s="350">
        <f t="shared" si="30"/>
        <v>806220</v>
      </c>
      <c r="AX105" s="350">
        <v>1900590</v>
      </c>
      <c r="AZ105" s="365">
        <f t="shared" si="31"/>
        <v>4400790</v>
      </c>
      <c r="BA105" s="365">
        <f t="shared" si="32"/>
        <v>2542740</v>
      </c>
      <c r="BB105" s="365">
        <f t="shared" si="33"/>
        <v>1858050</v>
      </c>
      <c r="BC105" s="365">
        <f t="shared" si="34"/>
        <v>8036310</v>
      </c>
      <c r="BD105" s="365">
        <f t="shared" si="35"/>
        <v>1969860</v>
      </c>
      <c r="BE105" s="365">
        <f t="shared" si="36"/>
        <v>2708790</v>
      </c>
      <c r="BF105" s="365">
        <f t="shared" si="37"/>
        <v>3357660</v>
      </c>
    </row>
    <row r="106" spans="1:58">
      <c r="A106" s="345">
        <v>102</v>
      </c>
      <c r="B106" s="345" t="s">
        <v>1925</v>
      </c>
      <c r="C106" s="345" t="s">
        <v>1926</v>
      </c>
      <c r="D106" s="345" t="s">
        <v>3654</v>
      </c>
      <c r="E106" s="345" t="s">
        <v>3657</v>
      </c>
      <c r="F106" s="345">
        <v>4900</v>
      </c>
      <c r="G106" s="350">
        <f t="shared" si="20"/>
        <v>7680</v>
      </c>
      <c r="H106" s="350">
        <v>5610</v>
      </c>
      <c r="I106" s="350">
        <v>13290</v>
      </c>
      <c r="J106" s="350">
        <f t="shared" si="21"/>
        <v>7680</v>
      </c>
      <c r="K106" s="350">
        <v>5730</v>
      </c>
      <c r="L106" s="350">
        <v>13410</v>
      </c>
      <c r="M106" s="350">
        <f t="shared" si="38"/>
        <v>7500</v>
      </c>
      <c r="N106" s="350">
        <v>5730</v>
      </c>
      <c r="O106" s="350">
        <v>13230</v>
      </c>
      <c r="P106" s="350">
        <f t="shared" si="22"/>
        <v>7740</v>
      </c>
      <c r="Q106" s="350">
        <v>5640</v>
      </c>
      <c r="R106" s="350">
        <v>13380</v>
      </c>
      <c r="S106" s="350">
        <v>3540</v>
      </c>
      <c r="T106" s="350">
        <v>5010</v>
      </c>
      <c r="U106" s="350">
        <f t="shared" si="23"/>
        <v>5340</v>
      </c>
      <c r="V106" s="350">
        <v>13890</v>
      </c>
      <c r="W106" s="350">
        <v>3450</v>
      </c>
      <c r="X106" s="350">
        <v>5130</v>
      </c>
      <c r="Y106" s="350">
        <f t="shared" si="24"/>
        <v>5580</v>
      </c>
      <c r="Z106" s="350">
        <v>14160</v>
      </c>
      <c r="AA106" s="350">
        <v>3840</v>
      </c>
      <c r="AB106" s="350">
        <v>4110</v>
      </c>
      <c r="AC106" s="350">
        <f t="shared" si="25"/>
        <v>5580</v>
      </c>
      <c r="AD106" s="350">
        <v>13530</v>
      </c>
      <c r="AE106" s="350">
        <v>3930</v>
      </c>
      <c r="AF106" s="350">
        <v>4230</v>
      </c>
      <c r="AG106" s="350">
        <f t="shared" si="26"/>
        <v>5460</v>
      </c>
      <c r="AH106" s="350">
        <v>13620</v>
      </c>
      <c r="AI106" s="350">
        <v>3690</v>
      </c>
      <c r="AJ106" s="350">
        <v>3600</v>
      </c>
      <c r="AK106" s="350">
        <f t="shared" si="27"/>
        <v>5370</v>
      </c>
      <c r="AL106" s="350">
        <v>12660</v>
      </c>
      <c r="AM106" s="350">
        <v>3600</v>
      </c>
      <c r="AN106" s="350">
        <v>3660</v>
      </c>
      <c r="AO106" s="350">
        <f t="shared" si="28"/>
        <v>5490</v>
      </c>
      <c r="AP106" s="350">
        <v>12750</v>
      </c>
      <c r="AQ106" s="350">
        <v>3720</v>
      </c>
      <c r="AR106" s="350">
        <v>3930</v>
      </c>
      <c r="AS106" s="350">
        <f t="shared" si="29"/>
        <v>5220</v>
      </c>
      <c r="AT106" s="350">
        <v>12870</v>
      </c>
      <c r="AU106" s="350">
        <v>3720</v>
      </c>
      <c r="AV106" s="350">
        <v>3930</v>
      </c>
      <c r="AW106" s="350">
        <f t="shared" si="30"/>
        <v>5280</v>
      </c>
      <c r="AX106" s="350">
        <v>12930</v>
      </c>
      <c r="AZ106" s="365">
        <f t="shared" si="31"/>
        <v>26790</v>
      </c>
      <c r="BA106" s="365">
        <f t="shared" si="32"/>
        <v>15420</v>
      </c>
      <c r="BB106" s="365">
        <f t="shared" si="33"/>
        <v>11370</v>
      </c>
      <c r="BC106" s="365">
        <f t="shared" si="34"/>
        <v>53460</v>
      </c>
      <c r="BD106" s="365">
        <f t="shared" si="35"/>
        <v>14700</v>
      </c>
      <c r="BE106" s="365">
        <f t="shared" si="36"/>
        <v>16950</v>
      </c>
      <c r="BF106" s="365">
        <f t="shared" si="37"/>
        <v>21810</v>
      </c>
    </row>
    <row r="107" spans="1:58">
      <c r="A107" s="345">
        <v>103</v>
      </c>
      <c r="B107" s="345" t="s">
        <v>1929</v>
      </c>
      <c r="C107" s="345" t="s">
        <v>1918</v>
      </c>
      <c r="D107" s="345" t="s">
        <v>3654</v>
      </c>
      <c r="E107" s="345" t="s">
        <v>3657</v>
      </c>
      <c r="F107" s="345">
        <v>1000</v>
      </c>
      <c r="G107" s="350">
        <f t="shared" si="20"/>
        <v>98631</v>
      </c>
      <c r="H107" s="350">
        <v>70596</v>
      </c>
      <c r="I107" s="350">
        <v>169227</v>
      </c>
      <c r="J107" s="350">
        <f t="shared" si="21"/>
        <v>98919</v>
      </c>
      <c r="K107" s="350">
        <v>70551</v>
      </c>
      <c r="L107" s="350">
        <v>169470</v>
      </c>
      <c r="M107" s="350">
        <f t="shared" si="38"/>
        <v>208395</v>
      </c>
      <c r="N107" s="350">
        <v>152460</v>
      </c>
      <c r="O107" s="350">
        <v>360855</v>
      </c>
      <c r="P107" s="350">
        <f t="shared" si="22"/>
        <v>212562</v>
      </c>
      <c r="Q107" s="350">
        <v>156312</v>
      </c>
      <c r="R107" s="350">
        <v>368874</v>
      </c>
      <c r="S107" s="350">
        <v>54891</v>
      </c>
      <c r="T107" s="350">
        <v>74565</v>
      </c>
      <c r="U107" s="350">
        <f t="shared" si="23"/>
        <v>93780</v>
      </c>
      <c r="V107" s="350">
        <v>223236</v>
      </c>
      <c r="W107" s="350">
        <v>55989</v>
      </c>
      <c r="X107" s="350">
        <v>75789</v>
      </c>
      <c r="Y107" s="350">
        <f t="shared" si="24"/>
        <v>95319</v>
      </c>
      <c r="Z107" s="350">
        <v>227097</v>
      </c>
      <c r="AA107" s="350">
        <v>67410</v>
      </c>
      <c r="AB107" s="350">
        <v>88236</v>
      </c>
      <c r="AC107" s="350">
        <f t="shared" si="25"/>
        <v>111177</v>
      </c>
      <c r="AD107" s="350">
        <v>266823</v>
      </c>
      <c r="AE107" s="350">
        <v>67563</v>
      </c>
      <c r="AF107" s="350">
        <v>88461</v>
      </c>
      <c r="AG107" s="350">
        <f t="shared" si="26"/>
        <v>111339</v>
      </c>
      <c r="AH107" s="350">
        <v>267363</v>
      </c>
      <c r="AI107" s="350">
        <v>91035</v>
      </c>
      <c r="AJ107" s="350">
        <v>118926</v>
      </c>
      <c r="AK107" s="350">
        <f t="shared" si="27"/>
        <v>152532</v>
      </c>
      <c r="AL107" s="350">
        <v>362493</v>
      </c>
      <c r="AM107" s="350">
        <v>92259</v>
      </c>
      <c r="AN107" s="350">
        <v>120258</v>
      </c>
      <c r="AO107" s="350">
        <f t="shared" si="28"/>
        <v>154368</v>
      </c>
      <c r="AP107" s="350">
        <v>366885</v>
      </c>
      <c r="AQ107" s="350">
        <v>71658</v>
      </c>
      <c r="AR107" s="350">
        <v>91971</v>
      </c>
      <c r="AS107" s="350">
        <f t="shared" si="29"/>
        <v>120879</v>
      </c>
      <c r="AT107" s="350">
        <v>284508</v>
      </c>
      <c r="AU107" s="350">
        <v>71874</v>
      </c>
      <c r="AV107" s="350">
        <v>92403</v>
      </c>
      <c r="AW107" s="350">
        <f t="shared" si="30"/>
        <v>121527</v>
      </c>
      <c r="AX107" s="350">
        <v>285804</v>
      </c>
      <c r="AZ107" s="365">
        <f t="shared" si="31"/>
        <v>538344</v>
      </c>
      <c r="BA107" s="365">
        <f t="shared" si="32"/>
        <v>311481</v>
      </c>
      <c r="BB107" s="365">
        <f t="shared" si="33"/>
        <v>226863</v>
      </c>
      <c r="BC107" s="365">
        <f t="shared" si="34"/>
        <v>1147149</v>
      </c>
      <c r="BD107" s="365">
        <f t="shared" si="35"/>
        <v>287685</v>
      </c>
      <c r="BE107" s="365">
        <f t="shared" si="36"/>
        <v>376911</v>
      </c>
      <c r="BF107" s="365">
        <f t="shared" si="37"/>
        <v>482553</v>
      </c>
    </row>
    <row r="108" spans="1:58">
      <c r="A108" s="345">
        <v>104</v>
      </c>
      <c r="B108" s="345" t="s">
        <v>1930</v>
      </c>
      <c r="C108" s="345" t="s">
        <v>1931</v>
      </c>
      <c r="D108" s="345" t="s">
        <v>3654</v>
      </c>
      <c r="E108" s="345" t="s">
        <v>3659</v>
      </c>
      <c r="F108" s="345">
        <v>3000</v>
      </c>
      <c r="G108" s="350">
        <f t="shared" si="20"/>
        <v>0</v>
      </c>
      <c r="H108" s="350">
        <v>0</v>
      </c>
      <c r="I108" s="350">
        <v>0</v>
      </c>
      <c r="J108" s="350">
        <f t="shared" si="21"/>
        <v>1E-4</v>
      </c>
      <c r="K108" s="350">
        <v>0</v>
      </c>
      <c r="L108" s="350">
        <v>1E-4</v>
      </c>
      <c r="M108" s="350">
        <f t="shared" si="38"/>
        <v>1530315</v>
      </c>
      <c r="N108" s="350">
        <v>1228685</v>
      </c>
      <c r="O108" s="350">
        <v>2759000</v>
      </c>
      <c r="P108" s="350">
        <f t="shared" si="22"/>
        <v>1532505.0144000002</v>
      </c>
      <c r="Q108" s="350">
        <v>1230852.5055</v>
      </c>
      <c r="R108" s="350">
        <v>2763357.5199000002</v>
      </c>
      <c r="S108" s="350">
        <v>531425</v>
      </c>
      <c r="T108" s="350">
        <v>745405</v>
      </c>
      <c r="U108" s="350">
        <f t="shared" si="23"/>
        <v>1026170</v>
      </c>
      <c r="V108" s="350">
        <v>2303000</v>
      </c>
      <c r="W108" s="350">
        <v>531460.2132</v>
      </c>
      <c r="X108" s="350">
        <v>745476.02509999997</v>
      </c>
      <c r="Y108" s="350">
        <f t="shared" si="24"/>
        <v>1026163.4711999998</v>
      </c>
      <c r="Z108" s="350">
        <v>2303099.7094999999</v>
      </c>
      <c r="AA108" s="350">
        <v>242861</v>
      </c>
      <c r="AB108" s="350">
        <v>332008</v>
      </c>
      <c r="AC108" s="350">
        <f t="shared" si="25"/>
        <v>425384</v>
      </c>
      <c r="AD108" s="350">
        <v>1000253</v>
      </c>
      <c r="AE108" s="350">
        <v>87972.9</v>
      </c>
      <c r="AF108" s="350">
        <v>338433.4</v>
      </c>
      <c r="AG108" s="350">
        <f t="shared" si="26"/>
        <v>576355.0959999999</v>
      </c>
      <c r="AH108" s="350">
        <v>1002761.3959999999</v>
      </c>
      <c r="AI108" s="350">
        <v>200942</v>
      </c>
      <c r="AJ108" s="350">
        <v>277011</v>
      </c>
      <c r="AK108" s="350">
        <f t="shared" si="27"/>
        <v>369047</v>
      </c>
      <c r="AL108" s="350">
        <v>847000</v>
      </c>
      <c r="AM108" s="350">
        <v>205971.1</v>
      </c>
      <c r="AN108" s="350">
        <v>283377.5</v>
      </c>
      <c r="AO108" s="350">
        <f t="shared" si="28"/>
        <v>376616.41599999997</v>
      </c>
      <c r="AP108" s="350">
        <v>865965.01599999995</v>
      </c>
      <c r="AQ108" s="350">
        <v>155671</v>
      </c>
      <c r="AR108" s="350">
        <v>204204</v>
      </c>
      <c r="AS108" s="350">
        <f t="shared" si="29"/>
        <v>257125</v>
      </c>
      <c r="AT108" s="350">
        <v>617000</v>
      </c>
      <c r="AU108" s="350">
        <v>156913.60000000001</v>
      </c>
      <c r="AV108" s="350">
        <v>206534.39999999999</v>
      </c>
      <c r="AW108" s="350">
        <f t="shared" si="30"/>
        <v>259057.69999999998</v>
      </c>
      <c r="AX108" s="350">
        <v>622505.69999999995</v>
      </c>
      <c r="AZ108" s="365">
        <f t="shared" si="31"/>
        <v>2763357.52</v>
      </c>
      <c r="BA108" s="365">
        <f t="shared" si="32"/>
        <v>1532505.0145000003</v>
      </c>
      <c r="BB108" s="365">
        <f t="shared" si="33"/>
        <v>1230852.5055</v>
      </c>
      <c r="BC108" s="365">
        <f t="shared" si="34"/>
        <v>4794331.8214999996</v>
      </c>
      <c r="BD108" s="365">
        <f t="shared" si="35"/>
        <v>982317.81319999998</v>
      </c>
      <c r="BE108" s="365">
        <f t="shared" si="36"/>
        <v>1573821.3251</v>
      </c>
      <c r="BF108" s="365">
        <f t="shared" si="37"/>
        <v>2238192.6831999999</v>
      </c>
    </row>
    <row r="109" spans="1:58">
      <c r="A109" s="345">
        <v>105</v>
      </c>
      <c r="B109" s="345" t="s">
        <v>1934</v>
      </c>
      <c r="C109" s="345" t="s">
        <v>1935</v>
      </c>
      <c r="D109" s="345" t="s">
        <v>3654</v>
      </c>
      <c r="E109" s="345" t="s">
        <v>3657</v>
      </c>
      <c r="F109" s="345">
        <v>3300</v>
      </c>
      <c r="G109" s="350">
        <f t="shared" si="20"/>
        <v>1059412</v>
      </c>
      <c r="H109" s="350">
        <v>771863</v>
      </c>
      <c r="I109" s="350">
        <v>1831275</v>
      </c>
      <c r="J109" s="350">
        <f t="shared" si="21"/>
        <v>1062922</v>
      </c>
      <c r="K109" s="350">
        <v>776858</v>
      </c>
      <c r="L109" s="350">
        <v>1839780</v>
      </c>
      <c r="M109" s="350">
        <f t="shared" si="38"/>
        <v>1060110</v>
      </c>
      <c r="N109" s="350">
        <v>776430</v>
      </c>
      <c r="O109" s="350">
        <v>1836540</v>
      </c>
      <c r="P109" s="350">
        <f t="shared" si="22"/>
        <v>1066839</v>
      </c>
      <c r="Q109" s="350">
        <v>784214</v>
      </c>
      <c r="R109" s="350">
        <v>1851053</v>
      </c>
      <c r="S109" s="350">
        <v>391432</v>
      </c>
      <c r="T109" s="350">
        <v>549472</v>
      </c>
      <c r="U109" s="350">
        <f t="shared" si="23"/>
        <v>676576</v>
      </c>
      <c r="V109" s="350">
        <v>1617480</v>
      </c>
      <c r="W109" s="350">
        <v>392783</v>
      </c>
      <c r="X109" s="350">
        <v>551520</v>
      </c>
      <c r="Y109" s="350">
        <f t="shared" si="24"/>
        <v>681074</v>
      </c>
      <c r="Z109" s="350">
        <v>1625377</v>
      </c>
      <c r="AA109" s="350">
        <v>430110</v>
      </c>
      <c r="AB109" s="350">
        <v>597893</v>
      </c>
      <c r="AC109" s="350">
        <f t="shared" si="25"/>
        <v>756810</v>
      </c>
      <c r="AD109" s="350">
        <v>1784813</v>
      </c>
      <c r="AE109" s="350">
        <v>433440</v>
      </c>
      <c r="AF109" s="350">
        <v>602415</v>
      </c>
      <c r="AG109" s="350">
        <f t="shared" si="26"/>
        <v>763290</v>
      </c>
      <c r="AH109" s="350">
        <v>1799145</v>
      </c>
      <c r="AI109" s="350">
        <v>443047</v>
      </c>
      <c r="AJ109" s="350">
        <v>582075</v>
      </c>
      <c r="AK109" s="350">
        <f t="shared" si="27"/>
        <v>737641</v>
      </c>
      <c r="AL109" s="350">
        <v>1762763</v>
      </c>
      <c r="AM109" s="350">
        <v>448898</v>
      </c>
      <c r="AN109" s="350">
        <v>589117</v>
      </c>
      <c r="AO109" s="350">
        <f t="shared" si="28"/>
        <v>747045</v>
      </c>
      <c r="AP109" s="350">
        <v>1785060</v>
      </c>
      <c r="AQ109" s="350">
        <v>409973</v>
      </c>
      <c r="AR109" s="350">
        <v>556988</v>
      </c>
      <c r="AS109" s="350">
        <f t="shared" si="29"/>
        <v>726637</v>
      </c>
      <c r="AT109" s="350">
        <v>1693598</v>
      </c>
      <c r="AU109" s="350">
        <v>413595</v>
      </c>
      <c r="AV109" s="350">
        <v>563940</v>
      </c>
      <c r="AW109" s="350">
        <f t="shared" si="30"/>
        <v>734130</v>
      </c>
      <c r="AX109" s="350">
        <v>1711665</v>
      </c>
      <c r="AZ109" s="365">
        <f t="shared" si="31"/>
        <v>3690833</v>
      </c>
      <c r="BA109" s="365">
        <f t="shared" si="32"/>
        <v>2129761</v>
      </c>
      <c r="BB109" s="365">
        <f t="shared" si="33"/>
        <v>1561072</v>
      </c>
      <c r="BC109" s="365">
        <f t="shared" si="34"/>
        <v>6921247</v>
      </c>
      <c r="BD109" s="365">
        <f t="shared" si="35"/>
        <v>1688716</v>
      </c>
      <c r="BE109" s="365">
        <f t="shared" si="36"/>
        <v>2306992</v>
      </c>
      <c r="BF109" s="365">
        <f t="shared" si="37"/>
        <v>2925539</v>
      </c>
    </row>
    <row r="110" spans="1:58">
      <c r="A110" s="345">
        <v>106</v>
      </c>
      <c r="B110" s="345" t="s">
        <v>1952</v>
      </c>
      <c r="C110" s="345" t="s">
        <v>737</v>
      </c>
      <c r="D110" s="345" t="s">
        <v>3654</v>
      </c>
      <c r="E110" s="345" t="s">
        <v>3659</v>
      </c>
      <c r="F110" s="345">
        <v>11000</v>
      </c>
      <c r="G110" s="350">
        <f t="shared" si="20"/>
        <v>2280480</v>
      </c>
      <c r="H110" s="350">
        <v>0</v>
      </c>
      <c r="I110" s="350">
        <v>2280480</v>
      </c>
      <c r="J110" s="350">
        <f t="shared" si="21"/>
        <v>2336160</v>
      </c>
      <c r="K110" s="350">
        <v>0</v>
      </c>
      <c r="L110" s="350">
        <v>2336160</v>
      </c>
      <c r="M110" s="350">
        <f t="shared" si="38"/>
        <v>2329920</v>
      </c>
      <c r="N110" s="350">
        <v>0</v>
      </c>
      <c r="O110" s="350">
        <v>2329920</v>
      </c>
      <c r="P110" s="350">
        <f t="shared" si="22"/>
        <v>2389440</v>
      </c>
      <c r="Q110" s="350">
        <v>0</v>
      </c>
      <c r="R110" s="350">
        <v>2389440</v>
      </c>
      <c r="S110" s="350">
        <v>507312</v>
      </c>
      <c r="T110" s="350">
        <v>782064</v>
      </c>
      <c r="U110" s="350">
        <f t="shared" si="23"/>
        <v>964704</v>
      </c>
      <c r="V110" s="350">
        <v>2254080</v>
      </c>
      <c r="W110" s="350">
        <v>524304</v>
      </c>
      <c r="X110" s="350">
        <v>809424</v>
      </c>
      <c r="Y110" s="350">
        <f t="shared" si="24"/>
        <v>982752</v>
      </c>
      <c r="Z110" s="350">
        <v>2316480</v>
      </c>
      <c r="AA110" s="350">
        <v>598752</v>
      </c>
      <c r="AB110" s="350">
        <v>961056</v>
      </c>
      <c r="AC110" s="350">
        <f t="shared" si="25"/>
        <v>1115712</v>
      </c>
      <c r="AD110" s="350">
        <v>2675520</v>
      </c>
      <c r="AE110" s="350">
        <v>618336</v>
      </c>
      <c r="AF110" s="350">
        <v>990576</v>
      </c>
      <c r="AG110" s="350">
        <f t="shared" si="26"/>
        <v>1129008</v>
      </c>
      <c r="AH110" s="350">
        <v>2737920</v>
      </c>
      <c r="AI110" s="350">
        <v>565200</v>
      </c>
      <c r="AJ110" s="350">
        <v>924048</v>
      </c>
      <c r="AK110" s="350">
        <f t="shared" si="27"/>
        <v>1016352</v>
      </c>
      <c r="AL110" s="350">
        <v>2505600</v>
      </c>
      <c r="AM110" s="350">
        <v>583776</v>
      </c>
      <c r="AN110" s="350">
        <v>951552</v>
      </c>
      <c r="AO110" s="350">
        <f t="shared" si="28"/>
        <v>1024512</v>
      </c>
      <c r="AP110" s="350">
        <v>2559840</v>
      </c>
      <c r="AQ110" s="350">
        <v>534240</v>
      </c>
      <c r="AR110" s="350">
        <v>746352</v>
      </c>
      <c r="AS110" s="350">
        <f t="shared" si="29"/>
        <v>907248</v>
      </c>
      <c r="AT110" s="350">
        <v>2187840</v>
      </c>
      <c r="AU110" s="350">
        <v>554832</v>
      </c>
      <c r="AV110" s="350">
        <v>777888</v>
      </c>
      <c r="AW110" s="350">
        <f t="shared" si="30"/>
        <v>925680</v>
      </c>
      <c r="AX110" s="350">
        <v>2258400</v>
      </c>
      <c r="AZ110" s="365">
        <f t="shared" si="31"/>
        <v>4725600</v>
      </c>
      <c r="BA110" s="365">
        <f t="shared" si="32"/>
        <v>4725600</v>
      </c>
      <c r="BB110" s="365">
        <f t="shared" si="33"/>
        <v>0</v>
      </c>
      <c r="BC110" s="365">
        <f t="shared" si="34"/>
        <v>9872640</v>
      </c>
      <c r="BD110" s="365">
        <f t="shared" si="35"/>
        <v>2281248</v>
      </c>
      <c r="BE110" s="365">
        <f t="shared" si="36"/>
        <v>3529440</v>
      </c>
      <c r="BF110" s="365">
        <f t="shared" si="37"/>
        <v>4061952</v>
      </c>
    </row>
    <row r="111" spans="1:58">
      <c r="A111" s="345">
        <v>107</v>
      </c>
      <c r="B111" s="345" t="s">
        <v>1953</v>
      </c>
      <c r="C111" s="345" t="s">
        <v>1954</v>
      </c>
      <c r="D111" s="345" t="s">
        <v>3654</v>
      </c>
      <c r="E111" s="345" t="s">
        <v>3657</v>
      </c>
      <c r="F111" s="345">
        <v>15000</v>
      </c>
      <c r="G111" s="350">
        <f t="shared" si="20"/>
        <v>4311360</v>
      </c>
      <c r="H111" s="350">
        <v>3113520</v>
      </c>
      <c r="I111" s="350">
        <v>7424880</v>
      </c>
      <c r="J111" s="350">
        <f t="shared" si="21"/>
        <v>4364880</v>
      </c>
      <c r="K111" s="350">
        <v>3153120</v>
      </c>
      <c r="L111" s="350">
        <v>7518000</v>
      </c>
      <c r="M111" s="350">
        <f t="shared" si="38"/>
        <v>4333200</v>
      </c>
      <c r="N111" s="350">
        <v>3162240</v>
      </c>
      <c r="O111" s="350">
        <v>7495440</v>
      </c>
      <c r="P111" s="350">
        <f t="shared" si="22"/>
        <v>4379040</v>
      </c>
      <c r="Q111" s="350">
        <v>3202560</v>
      </c>
      <c r="R111" s="350">
        <v>7581600</v>
      </c>
      <c r="S111" s="350">
        <v>1744560</v>
      </c>
      <c r="T111" s="350">
        <v>2498880</v>
      </c>
      <c r="U111" s="350">
        <f t="shared" si="23"/>
        <v>3029520</v>
      </c>
      <c r="V111" s="350">
        <v>7272960</v>
      </c>
      <c r="W111" s="350">
        <v>1766160</v>
      </c>
      <c r="X111" s="350">
        <v>2536560</v>
      </c>
      <c r="Y111" s="350">
        <f t="shared" si="24"/>
        <v>3066960</v>
      </c>
      <c r="Z111" s="350">
        <v>7369680</v>
      </c>
      <c r="AA111" s="350">
        <v>1949280</v>
      </c>
      <c r="AB111" s="350">
        <v>2563920</v>
      </c>
      <c r="AC111" s="350">
        <f t="shared" si="25"/>
        <v>3196800</v>
      </c>
      <c r="AD111" s="350">
        <v>7710000</v>
      </c>
      <c r="AE111" s="350">
        <v>1993920</v>
      </c>
      <c r="AF111" s="350">
        <v>2618160</v>
      </c>
      <c r="AG111" s="350">
        <f t="shared" si="26"/>
        <v>3269040</v>
      </c>
      <c r="AH111" s="350">
        <v>7881120</v>
      </c>
      <c r="AI111" s="350">
        <v>1822080</v>
      </c>
      <c r="AJ111" s="350">
        <v>2387760</v>
      </c>
      <c r="AK111" s="350">
        <f t="shared" si="27"/>
        <v>3077280</v>
      </c>
      <c r="AL111" s="350">
        <v>7287120</v>
      </c>
      <c r="AM111" s="350">
        <v>1872000</v>
      </c>
      <c r="AN111" s="350">
        <v>2453520</v>
      </c>
      <c r="AO111" s="350">
        <f t="shared" si="28"/>
        <v>3157680</v>
      </c>
      <c r="AP111" s="350">
        <v>7483200</v>
      </c>
      <c r="AQ111" s="350">
        <v>1780800</v>
      </c>
      <c r="AR111" s="350">
        <v>2323200</v>
      </c>
      <c r="AS111" s="350">
        <f t="shared" si="29"/>
        <v>2989200</v>
      </c>
      <c r="AT111" s="350">
        <v>7093200</v>
      </c>
      <c r="AU111" s="350">
        <v>1801680</v>
      </c>
      <c r="AV111" s="350">
        <v>2350320</v>
      </c>
      <c r="AW111" s="350">
        <f t="shared" si="30"/>
        <v>3023760</v>
      </c>
      <c r="AX111" s="350">
        <v>7175760</v>
      </c>
      <c r="AZ111" s="365">
        <f t="shared" si="31"/>
        <v>15099600</v>
      </c>
      <c r="BA111" s="365">
        <f t="shared" si="32"/>
        <v>8743920</v>
      </c>
      <c r="BB111" s="365">
        <f t="shared" si="33"/>
        <v>6355680</v>
      </c>
      <c r="BC111" s="365">
        <f t="shared" si="34"/>
        <v>29909760</v>
      </c>
      <c r="BD111" s="365">
        <f t="shared" si="35"/>
        <v>7433760</v>
      </c>
      <c r="BE111" s="365">
        <f t="shared" si="36"/>
        <v>9958560</v>
      </c>
      <c r="BF111" s="365">
        <f t="shared" si="37"/>
        <v>12517440</v>
      </c>
    </row>
    <row r="112" spans="1:58">
      <c r="A112" s="345">
        <v>108</v>
      </c>
      <c r="B112" s="345" t="s">
        <v>3401</v>
      </c>
      <c r="C112" s="345" t="s">
        <v>3380</v>
      </c>
      <c r="D112" s="345" t="s">
        <v>3654</v>
      </c>
      <c r="E112" s="345" t="s">
        <v>3657</v>
      </c>
      <c r="F112" s="345">
        <v>2900</v>
      </c>
      <c r="G112" s="350">
        <f t="shared" si="20"/>
        <v>917370</v>
      </c>
      <c r="H112" s="350">
        <v>675855</v>
      </c>
      <c r="I112" s="350">
        <v>1593225</v>
      </c>
      <c r="J112" s="350">
        <f t="shared" si="21"/>
        <v>927044</v>
      </c>
      <c r="K112" s="350">
        <v>686948</v>
      </c>
      <c r="L112" s="350">
        <v>1613992</v>
      </c>
      <c r="M112" s="350">
        <f t="shared" si="38"/>
        <v>923828</v>
      </c>
      <c r="N112" s="350">
        <v>684945</v>
      </c>
      <c r="O112" s="350">
        <v>1608773</v>
      </c>
      <c r="P112" s="350">
        <f t="shared" si="22"/>
        <v>936788</v>
      </c>
      <c r="Q112" s="350">
        <v>692055</v>
      </c>
      <c r="R112" s="350">
        <v>1628843</v>
      </c>
      <c r="S112" s="350">
        <v>373162</v>
      </c>
      <c r="T112" s="350">
        <v>534375</v>
      </c>
      <c r="U112" s="350">
        <f t="shared" si="23"/>
        <v>624758</v>
      </c>
      <c r="V112" s="350">
        <v>1532295</v>
      </c>
      <c r="W112" s="350">
        <v>378068</v>
      </c>
      <c r="X112" s="350">
        <v>540270</v>
      </c>
      <c r="Y112" s="350">
        <f t="shared" si="24"/>
        <v>634275</v>
      </c>
      <c r="Z112" s="350">
        <v>1552613</v>
      </c>
      <c r="AA112" s="350">
        <v>388800</v>
      </c>
      <c r="AB112" s="350">
        <v>510053</v>
      </c>
      <c r="AC112" s="350">
        <f t="shared" si="25"/>
        <v>660397</v>
      </c>
      <c r="AD112" s="350">
        <v>1559250</v>
      </c>
      <c r="AE112" s="350">
        <v>395032</v>
      </c>
      <c r="AF112" s="350">
        <v>515655</v>
      </c>
      <c r="AG112" s="350">
        <f t="shared" si="26"/>
        <v>669870</v>
      </c>
      <c r="AH112" s="350">
        <v>1580557</v>
      </c>
      <c r="AI112" s="350">
        <v>396203</v>
      </c>
      <c r="AJ112" s="350">
        <v>550035</v>
      </c>
      <c r="AK112" s="350">
        <f t="shared" si="27"/>
        <v>672547</v>
      </c>
      <c r="AL112" s="350">
        <v>1618785</v>
      </c>
      <c r="AM112" s="350">
        <v>400883</v>
      </c>
      <c r="AN112" s="350">
        <v>556515</v>
      </c>
      <c r="AO112" s="350">
        <f t="shared" si="28"/>
        <v>682065</v>
      </c>
      <c r="AP112" s="350">
        <v>1639463</v>
      </c>
      <c r="AQ112" s="350">
        <v>382950</v>
      </c>
      <c r="AR112" s="350">
        <v>486607</v>
      </c>
      <c r="AS112" s="350">
        <f t="shared" si="29"/>
        <v>630495</v>
      </c>
      <c r="AT112" s="350">
        <v>1500052</v>
      </c>
      <c r="AU112" s="350">
        <v>389047</v>
      </c>
      <c r="AV112" s="350">
        <v>496125</v>
      </c>
      <c r="AW112" s="350">
        <f t="shared" si="30"/>
        <v>639811</v>
      </c>
      <c r="AX112" s="350">
        <v>1524983</v>
      </c>
      <c r="AZ112" s="365">
        <f t="shared" si="31"/>
        <v>3242835</v>
      </c>
      <c r="BA112" s="365">
        <f t="shared" si="32"/>
        <v>1863832</v>
      </c>
      <c r="BB112" s="365">
        <f t="shared" si="33"/>
        <v>1379003</v>
      </c>
      <c r="BC112" s="365">
        <f t="shared" si="34"/>
        <v>6297616</v>
      </c>
      <c r="BD112" s="365">
        <f t="shared" si="35"/>
        <v>1563030</v>
      </c>
      <c r="BE112" s="365">
        <f t="shared" si="36"/>
        <v>2108565</v>
      </c>
      <c r="BF112" s="365">
        <f t="shared" si="37"/>
        <v>2626021</v>
      </c>
    </row>
    <row r="113" spans="1:58">
      <c r="A113" s="345">
        <v>109</v>
      </c>
      <c r="B113" s="345" t="s">
        <v>1959</v>
      </c>
      <c r="C113" s="345" t="s">
        <v>1960</v>
      </c>
      <c r="D113" s="345" t="s">
        <v>3654</v>
      </c>
      <c r="E113" s="345" t="s">
        <v>3657</v>
      </c>
      <c r="F113" s="345">
        <v>1500</v>
      </c>
      <c r="G113" s="350">
        <f t="shared" si="20"/>
        <v>251649</v>
      </c>
      <c r="H113" s="350">
        <v>186948</v>
      </c>
      <c r="I113" s="350">
        <v>438597</v>
      </c>
      <c r="J113" s="350">
        <f t="shared" si="21"/>
        <v>256860</v>
      </c>
      <c r="K113" s="350">
        <v>190890</v>
      </c>
      <c r="L113" s="350">
        <v>447750</v>
      </c>
      <c r="M113" s="350">
        <f t="shared" si="38"/>
        <v>320913</v>
      </c>
      <c r="N113" s="350">
        <v>247689</v>
      </c>
      <c r="O113" s="350">
        <v>568602</v>
      </c>
      <c r="P113" s="350">
        <f t="shared" si="22"/>
        <v>322299</v>
      </c>
      <c r="Q113" s="350">
        <v>248967</v>
      </c>
      <c r="R113" s="350">
        <v>571266</v>
      </c>
      <c r="S113" s="350">
        <v>134883</v>
      </c>
      <c r="T113" s="350">
        <v>185382</v>
      </c>
      <c r="U113" s="350">
        <f t="shared" si="23"/>
        <v>231165</v>
      </c>
      <c r="V113" s="350">
        <v>551430</v>
      </c>
      <c r="W113" s="350">
        <v>135711</v>
      </c>
      <c r="X113" s="350">
        <v>186291</v>
      </c>
      <c r="Y113" s="350">
        <f t="shared" si="24"/>
        <v>232470</v>
      </c>
      <c r="Z113" s="350">
        <v>554472</v>
      </c>
      <c r="AA113" s="350">
        <v>109125</v>
      </c>
      <c r="AB113" s="350">
        <v>142065</v>
      </c>
      <c r="AC113" s="350">
        <f t="shared" si="25"/>
        <v>182997</v>
      </c>
      <c r="AD113" s="350">
        <v>434187</v>
      </c>
      <c r="AE113" s="350">
        <v>109818</v>
      </c>
      <c r="AF113" s="350">
        <v>142884</v>
      </c>
      <c r="AG113" s="350">
        <f t="shared" si="26"/>
        <v>184320</v>
      </c>
      <c r="AH113" s="350">
        <v>437022</v>
      </c>
      <c r="AI113" s="350">
        <v>23472</v>
      </c>
      <c r="AJ113" s="350">
        <v>30600</v>
      </c>
      <c r="AK113" s="350">
        <f t="shared" si="27"/>
        <v>35460</v>
      </c>
      <c r="AL113" s="350">
        <v>89532</v>
      </c>
      <c r="AM113" s="350">
        <v>23652</v>
      </c>
      <c r="AN113" s="350">
        <v>30654</v>
      </c>
      <c r="AO113" s="350">
        <f t="shared" si="28"/>
        <v>35541</v>
      </c>
      <c r="AP113" s="350">
        <v>89847</v>
      </c>
      <c r="AQ113" s="350">
        <v>32499</v>
      </c>
      <c r="AR113" s="350">
        <v>43668</v>
      </c>
      <c r="AS113" s="350">
        <f t="shared" si="29"/>
        <v>50949</v>
      </c>
      <c r="AT113" s="350">
        <v>127116</v>
      </c>
      <c r="AU113" s="350">
        <v>34821</v>
      </c>
      <c r="AV113" s="350">
        <v>47214</v>
      </c>
      <c r="AW113" s="350">
        <f t="shared" si="30"/>
        <v>54774</v>
      </c>
      <c r="AX113" s="350">
        <v>136809</v>
      </c>
      <c r="AZ113" s="365">
        <f t="shared" si="31"/>
        <v>1019016</v>
      </c>
      <c r="BA113" s="365">
        <f t="shared" si="32"/>
        <v>579159</v>
      </c>
      <c r="BB113" s="365">
        <f t="shared" si="33"/>
        <v>439857</v>
      </c>
      <c r="BC113" s="365">
        <f t="shared" si="34"/>
        <v>1218150</v>
      </c>
      <c r="BD113" s="365">
        <f t="shared" si="35"/>
        <v>304002</v>
      </c>
      <c r="BE113" s="365">
        <f t="shared" si="36"/>
        <v>407043</v>
      </c>
      <c r="BF113" s="365">
        <f t="shared" si="37"/>
        <v>507105</v>
      </c>
    </row>
    <row r="114" spans="1:58">
      <c r="A114" s="345">
        <v>110</v>
      </c>
      <c r="B114" s="345" t="s">
        <v>1965</v>
      </c>
      <c r="C114" s="345" t="s">
        <v>1966</v>
      </c>
      <c r="D114" s="345" t="s">
        <v>3654</v>
      </c>
      <c r="E114" s="345" t="s">
        <v>3657</v>
      </c>
      <c r="F114" s="345">
        <v>9500</v>
      </c>
      <c r="G114" s="350">
        <f t="shared" si="20"/>
        <v>3493200</v>
      </c>
      <c r="H114" s="350">
        <v>2512560</v>
      </c>
      <c r="I114" s="350">
        <v>6005760</v>
      </c>
      <c r="J114" s="350">
        <f t="shared" si="21"/>
        <v>3497520</v>
      </c>
      <c r="K114" s="350">
        <v>2516760</v>
      </c>
      <c r="L114" s="350">
        <v>6014280</v>
      </c>
      <c r="M114" s="350">
        <f t="shared" si="38"/>
        <v>3625080</v>
      </c>
      <c r="N114" s="350">
        <v>2659680</v>
      </c>
      <c r="O114" s="350">
        <v>6284760</v>
      </c>
      <c r="P114" s="350">
        <f t="shared" si="22"/>
        <v>3626400</v>
      </c>
      <c r="Q114" s="350">
        <v>2664600</v>
      </c>
      <c r="R114" s="350">
        <v>6291000</v>
      </c>
      <c r="S114" s="350">
        <v>1404840</v>
      </c>
      <c r="T114" s="350">
        <v>1962000</v>
      </c>
      <c r="U114" s="350">
        <f t="shared" si="23"/>
        <v>2456640</v>
      </c>
      <c r="V114" s="350">
        <v>5823480</v>
      </c>
      <c r="W114" s="350">
        <v>1406880</v>
      </c>
      <c r="X114" s="350">
        <v>1965720</v>
      </c>
      <c r="Y114" s="350">
        <f t="shared" si="24"/>
        <v>2458440</v>
      </c>
      <c r="Z114" s="350">
        <v>5831040</v>
      </c>
      <c r="AA114" s="350">
        <v>1469880</v>
      </c>
      <c r="AB114" s="350">
        <v>1927680</v>
      </c>
      <c r="AC114" s="350">
        <f t="shared" si="25"/>
        <v>2438760</v>
      </c>
      <c r="AD114" s="350">
        <v>5836320</v>
      </c>
      <c r="AE114" s="350">
        <v>1471320</v>
      </c>
      <c r="AF114" s="350">
        <v>1931280</v>
      </c>
      <c r="AG114" s="350">
        <f t="shared" si="26"/>
        <v>2442840</v>
      </c>
      <c r="AH114" s="350">
        <v>5845440</v>
      </c>
      <c r="AI114" s="350">
        <v>1589400</v>
      </c>
      <c r="AJ114" s="350">
        <v>2088600</v>
      </c>
      <c r="AK114" s="350">
        <f t="shared" si="27"/>
        <v>2693280</v>
      </c>
      <c r="AL114" s="350">
        <v>6371280</v>
      </c>
      <c r="AM114" s="350">
        <v>1590720</v>
      </c>
      <c r="AN114" s="350">
        <v>2091600</v>
      </c>
      <c r="AO114" s="350">
        <f t="shared" si="28"/>
        <v>2694960</v>
      </c>
      <c r="AP114" s="350">
        <v>6377280</v>
      </c>
      <c r="AQ114" s="350">
        <v>1555440</v>
      </c>
      <c r="AR114" s="350">
        <v>2016240</v>
      </c>
      <c r="AS114" s="350">
        <f t="shared" si="29"/>
        <v>2576760</v>
      </c>
      <c r="AT114" s="350">
        <v>6148440</v>
      </c>
      <c r="AU114" s="350">
        <v>1556520</v>
      </c>
      <c r="AV114" s="350">
        <v>2018520</v>
      </c>
      <c r="AW114" s="350">
        <f t="shared" si="30"/>
        <v>2578560</v>
      </c>
      <c r="AX114" s="350">
        <v>6153600</v>
      </c>
      <c r="AZ114" s="365">
        <f t="shared" si="31"/>
        <v>12305280</v>
      </c>
      <c r="BA114" s="365">
        <f t="shared" si="32"/>
        <v>7123920</v>
      </c>
      <c r="BB114" s="365">
        <f t="shared" si="33"/>
        <v>5181360</v>
      </c>
      <c r="BC114" s="365">
        <f t="shared" si="34"/>
        <v>24207360</v>
      </c>
      <c r="BD114" s="365">
        <f t="shared" si="35"/>
        <v>6025440</v>
      </c>
      <c r="BE114" s="365">
        <f t="shared" si="36"/>
        <v>8007120</v>
      </c>
      <c r="BF114" s="365">
        <f t="shared" si="37"/>
        <v>10174800</v>
      </c>
    </row>
    <row r="115" spans="1:58">
      <c r="A115" s="345">
        <v>111</v>
      </c>
      <c r="B115" s="345" t="s">
        <v>3309</v>
      </c>
      <c r="C115" s="345" t="s">
        <v>3310</v>
      </c>
      <c r="D115" s="345" t="s">
        <v>3654</v>
      </c>
      <c r="E115" s="345" t="s">
        <v>3657</v>
      </c>
      <c r="F115" s="345">
        <v>3500</v>
      </c>
      <c r="G115" s="350">
        <f t="shared" si="20"/>
        <v>846000</v>
      </c>
      <c r="H115" s="350">
        <v>597443</v>
      </c>
      <c r="I115" s="350">
        <v>1443443</v>
      </c>
      <c r="J115" s="350">
        <f t="shared" si="21"/>
        <v>848587</v>
      </c>
      <c r="K115" s="350">
        <v>599243</v>
      </c>
      <c r="L115" s="350">
        <v>1447830</v>
      </c>
      <c r="M115" s="350">
        <f t="shared" si="38"/>
        <v>921375</v>
      </c>
      <c r="N115" s="350">
        <v>688635</v>
      </c>
      <c r="O115" s="350">
        <v>1610010</v>
      </c>
      <c r="P115" s="350">
        <f t="shared" si="22"/>
        <v>928732</v>
      </c>
      <c r="Q115" s="350">
        <v>692505</v>
      </c>
      <c r="R115" s="350">
        <v>1621237</v>
      </c>
      <c r="S115" s="350">
        <v>366547</v>
      </c>
      <c r="T115" s="350">
        <v>470858</v>
      </c>
      <c r="U115" s="350">
        <f t="shared" si="23"/>
        <v>635850</v>
      </c>
      <c r="V115" s="350">
        <v>1473255</v>
      </c>
      <c r="W115" s="350">
        <v>383152</v>
      </c>
      <c r="X115" s="350">
        <v>493380</v>
      </c>
      <c r="Y115" s="350">
        <f t="shared" si="24"/>
        <v>665708</v>
      </c>
      <c r="Z115" s="350">
        <v>1542240</v>
      </c>
      <c r="AA115" s="350">
        <v>403133</v>
      </c>
      <c r="AB115" s="350">
        <v>471690</v>
      </c>
      <c r="AC115" s="350">
        <f t="shared" si="25"/>
        <v>646267</v>
      </c>
      <c r="AD115" s="350">
        <v>1521090</v>
      </c>
      <c r="AE115" s="350">
        <v>427883</v>
      </c>
      <c r="AF115" s="350">
        <v>502313</v>
      </c>
      <c r="AG115" s="350">
        <f t="shared" si="26"/>
        <v>689151</v>
      </c>
      <c r="AH115" s="350">
        <v>1619347</v>
      </c>
      <c r="AI115" s="350">
        <v>448875</v>
      </c>
      <c r="AJ115" s="350">
        <v>486090</v>
      </c>
      <c r="AK115" s="350">
        <f t="shared" si="27"/>
        <v>673718</v>
      </c>
      <c r="AL115" s="350">
        <v>1608683</v>
      </c>
      <c r="AM115" s="350">
        <v>457492</v>
      </c>
      <c r="AN115" s="350">
        <v>497903</v>
      </c>
      <c r="AO115" s="350">
        <f t="shared" si="28"/>
        <v>688590</v>
      </c>
      <c r="AP115" s="350">
        <v>1643985</v>
      </c>
      <c r="AQ115" s="350">
        <v>431640</v>
      </c>
      <c r="AR115" s="350">
        <v>491288</v>
      </c>
      <c r="AS115" s="350">
        <f t="shared" si="29"/>
        <v>691020</v>
      </c>
      <c r="AT115" s="350">
        <v>1613948</v>
      </c>
      <c r="AU115" s="350">
        <v>431865</v>
      </c>
      <c r="AV115" s="350">
        <v>491985</v>
      </c>
      <c r="AW115" s="350">
        <f t="shared" si="30"/>
        <v>691875</v>
      </c>
      <c r="AX115" s="350">
        <v>1615725</v>
      </c>
      <c r="AZ115" s="365">
        <f t="shared" si="31"/>
        <v>3069067</v>
      </c>
      <c r="BA115" s="365">
        <f t="shared" si="32"/>
        <v>1777319</v>
      </c>
      <c r="BB115" s="365">
        <f t="shared" si="33"/>
        <v>1291748</v>
      </c>
      <c r="BC115" s="365">
        <f t="shared" si="34"/>
        <v>6421297</v>
      </c>
      <c r="BD115" s="365">
        <f t="shared" si="35"/>
        <v>1700392</v>
      </c>
      <c r="BE115" s="365">
        <f t="shared" si="36"/>
        <v>1985581</v>
      </c>
      <c r="BF115" s="365">
        <f t="shared" si="37"/>
        <v>2735324</v>
      </c>
    </row>
    <row r="116" spans="1:58">
      <c r="A116" s="345">
        <v>112</v>
      </c>
      <c r="B116" s="345" t="s">
        <v>1979</v>
      </c>
      <c r="C116" s="345" t="s">
        <v>1980</v>
      </c>
      <c r="D116" s="345" t="s">
        <v>3654</v>
      </c>
      <c r="E116" s="345" t="s">
        <v>3657</v>
      </c>
      <c r="F116" s="345">
        <v>2500</v>
      </c>
      <c r="G116" s="350">
        <f t="shared" si="20"/>
        <v>9471.5</v>
      </c>
      <c r="H116" s="350">
        <v>4951</v>
      </c>
      <c r="I116" s="350">
        <v>14422.5</v>
      </c>
      <c r="J116" s="350">
        <f t="shared" si="21"/>
        <v>11446.82</v>
      </c>
      <c r="K116" s="350">
        <v>5197.5</v>
      </c>
      <c r="L116" s="350">
        <v>16644.32</v>
      </c>
      <c r="M116" s="350">
        <f t="shared" si="38"/>
        <v>884813</v>
      </c>
      <c r="N116" s="350">
        <v>636097</v>
      </c>
      <c r="O116" s="350">
        <v>1520910</v>
      </c>
      <c r="P116" s="350">
        <f t="shared" si="22"/>
        <v>890663</v>
      </c>
      <c r="Q116" s="350">
        <v>642465</v>
      </c>
      <c r="R116" s="350">
        <v>1533128</v>
      </c>
      <c r="S116" s="350">
        <v>347085</v>
      </c>
      <c r="T116" s="350">
        <v>500355</v>
      </c>
      <c r="U116" s="350">
        <f t="shared" si="23"/>
        <v>631350</v>
      </c>
      <c r="V116" s="350">
        <v>1478790</v>
      </c>
      <c r="W116" s="350">
        <v>350033</v>
      </c>
      <c r="X116" s="350">
        <v>506093</v>
      </c>
      <c r="Y116" s="350">
        <f t="shared" si="24"/>
        <v>636929</v>
      </c>
      <c r="Z116" s="350">
        <v>1493055</v>
      </c>
      <c r="AA116" s="350">
        <v>388395</v>
      </c>
      <c r="AB116" s="350">
        <v>514800</v>
      </c>
      <c r="AC116" s="350">
        <f t="shared" si="25"/>
        <v>646988</v>
      </c>
      <c r="AD116" s="350">
        <v>1550183</v>
      </c>
      <c r="AE116" s="350">
        <v>391298</v>
      </c>
      <c r="AF116" s="350">
        <v>519638</v>
      </c>
      <c r="AG116" s="350">
        <f t="shared" si="26"/>
        <v>653894</v>
      </c>
      <c r="AH116" s="350">
        <v>1564830</v>
      </c>
      <c r="AI116" s="350">
        <v>363555</v>
      </c>
      <c r="AJ116" s="350">
        <v>493178</v>
      </c>
      <c r="AK116" s="350">
        <f t="shared" si="27"/>
        <v>613417</v>
      </c>
      <c r="AL116" s="350">
        <v>1470150</v>
      </c>
      <c r="AM116" s="350">
        <v>366795</v>
      </c>
      <c r="AN116" s="350">
        <v>497722</v>
      </c>
      <c r="AO116" s="350">
        <f t="shared" si="28"/>
        <v>618008</v>
      </c>
      <c r="AP116" s="350">
        <v>1482525</v>
      </c>
      <c r="AQ116" s="350">
        <v>369855</v>
      </c>
      <c r="AR116" s="350">
        <v>488542</v>
      </c>
      <c r="AS116" s="350">
        <f t="shared" si="29"/>
        <v>621788</v>
      </c>
      <c r="AT116" s="350">
        <v>1480185</v>
      </c>
      <c r="AU116" s="350">
        <v>372870</v>
      </c>
      <c r="AV116" s="350">
        <v>493380</v>
      </c>
      <c r="AW116" s="350">
        <f t="shared" si="30"/>
        <v>628380</v>
      </c>
      <c r="AX116" s="350">
        <v>1494630</v>
      </c>
      <c r="AZ116" s="365">
        <f t="shared" si="31"/>
        <v>1549772.32</v>
      </c>
      <c r="BA116" s="365">
        <f t="shared" si="32"/>
        <v>902109.82</v>
      </c>
      <c r="BB116" s="365">
        <f t="shared" si="33"/>
        <v>647662.5</v>
      </c>
      <c r="BC116" s="365">
        <f t="shared" si="34"/>
        <v>6035040</v>
      </c>
      <c r="BD116" s="365">
        <f t="shared" si="35"/>
        <v>1480996</v>
      </c>
      <c r="BE116" s="365">
        <f t="shared" si="36"/>
        <v>2016833</v>
      </c>
      <c r="BF116" s="365">
        <f t="shared" si="37"/>
        <v>2537211</v>
      </c>
    </row>
    <row r="117" spans="1:58">
      <c r="A117" s="345">
        <v>113</v>
      </c>
      <c r="B117" s="345" t="s">
        <v>1981</v>
      </c>
      <c r="C117" s="345" t="s">
        <v>1982</v>
      </c>
      <c r="D117" s="345" t="s">
        <v>3654</v>
      </c>
      <c r="E117" s="345" t="s">
        <v>3657</v>
      </c>
      <c r="F117" s="345">
        <v>2800</v>
      </c>
      <c r="G117" s="350">
        <f t="shared" si="20"/>
        <v>744080</v>
      </c>
      <c r="H117" s="350">
        <v>564500</v>
      </c>
      <c r="I117" s="350">
        <v>1308580</v>
      </c>
      <c r="J117" s="350">
        <f t="shared" si="21"/>
        <v>750110</v>
      </c>
      <c r="K117" s="350">
        <v>566810</v>
      </c>
      <c r="L117" s="350">
        <v>1316920</v>
      </c>
      <c r="M117" s="350">
        <f t="shared" si="38"/>
        <v>1026820</v>
      </c>
      <c r="N117" s="350">
        <v>738780</v>
      </c>
      <c r="O117" s="350">
        <v>1765600</v>
      </c>
      <c r="P117" s="350">
        <f t="shared" si="22"/>
        <v>1027750</v>
      </c>
      <c r="Q117" s="350">
        <v>739550</v>
      </c>
      <c r="R117" s="350">
        <v>1767300</v>
      </c>
      <c r="S117" s="350">
        <v>365510</v>
      </c>
      <c r="T117" s="350">
        <v>523790</v>
      </c>
      <c r="U117" s="350">
        <f t="shared" si="23"/>
        <v>656920</v>
      </c>
      <c r="V117" s="350">
        <v>1546220</v>
      </c>
      <c r="W117" s="350">
        <v>367410</v>
      </c>
      <c r="X117" s="350">
        <v>525640</v>
      </c>
      <c r="Y117" s="350">
        <f t="shared" si="24"/>
        <v>656330</v>
      </c>
      <c r="Z117" s="350">
        <v>1549380</v>
      </c>
      <c r="AA117" s="350">
        <v>436165</v>
      </c>
      <c r="AB117" s="350">
        <v>561549</v>
      </c>
      <c r="AC117" s="350">
        <f t="shared" si="25"/>
        <v>736016</v>
      </c>
      <c r="AD117" s="350">
        <v>1733730</v>
      </c>
      <c r="AE117" s="350">
        <v>436322</v>
      </c>
      <c r="AF117" s="350">
        <v>561773</v>
      </c>
      <c r="AG117" s="350">
        <f t="shared" si="26"/>
        <v>736395</v>
      </c>
      <c r="AH117" s="350">
        <v>1734490</v>
      </c>
      <c r="AI117" s="350">
        <v>402885</v>
      </c>
      <c r="AJ117" s="350">
        <v>566941</v>
      </c>
      <c r="AK117" s="350">
        <f t="shared" si="27"/>
        <v>676364</v>
      </c>
      <c r="AL117" s="350">
        <v>1646190</v>
      </c>
      <c r="AM117" s="350">
        <v>406198</v>
      </c>
      <c r="AN117" s="350">
        <v>567617</v>
      </c>
      <c r="AO117" s="350">
        <f t="shared" si="28"/>
        <v>674315</v>
      </c>
      <c r="AP117" s="350">
        <v>1648130</v>
      </c>
      <c r="AQ117" s="350">
        <v>435800</v>
      </c>
      <c r="AR117" s="350">
        <v>567590</v>
      </c>
      <c r="AS117" s="350">
        <f t="shared" si="29"/>
        <v>709160</v>
      </c>
      <c r="AT117" s="350">
        <v>1712550</v>
      </c>
      <c r="AU117" s="350">
        <v>437790</v>
      </c>
      <c r="AV117" s="350">
        <v>568400</v>
      </c>
      <c r="AW117" s="350">
        <f t="shared" si="30"/>
        <v>708500</v>
      </c>
      <c r="AX117" s="350">
        <v>1714690</v>
      </c>
      <c r="AZ117" s="365">
        <f t="shared" si="31"/>
        <v>3084220</v>
      </c>
      <c r="BA117" s="365">
        <f t="shared" si="32"/>
        <v>1777860</v>
      </c>
      <c r="BB117" s="365">
        <f t="shared" si="33"/>
        <v>1306360</v>
      </c>
      <c r="BC117" s="365">
        <f t="shared" si="34"/>
        <v>6646690</v>
      </c>
      <c r="BD117" s="365">
        <f t="shared" si="35"/>
        <v>1647720</v>
      </c>
      <c r="BE117" s="365">
        <f t="shared" si="36"/>
        <v>2223430</v>
      </c>
      <c r="BF117" s="365">
        <f t="shared" si="37"/>
        <v>2775540</v>
      </c>
    </row>
    <row r="118" spans="1:58">
      <c r="A118" s="345">
        <v>114</v>
      </c>
      <c r="B118" s="345" t="s">
        <v>1983</v>
      </c>
      <c r="C118" s="345" t="s">
        <v>1984</v>
      </c>
      <c r="D118" s="345" t="s">
        <v>3654</v>
      </c>
      <c r="E118" s="345" t="s">
        <v>3657</v>
      </c>
      <c r="F118" s="345">
        <v>1800</v>
      </c>
      <c r="G118" s="350">
        <f t="shared" si="20"/>
        <v>102360</v>
      </c>
      <c r="H118" s="350">
        <v>40905</v>
      </c>
      <c r="I118" s="350">
        <v>143265</v>
      </c>
      <c r="J118" s="350">
        <f t="shared" si="21"/>
        <v>102930</v>
      </c>
      <c r="K118" s="350">
        <v>40965</v>
      </c>
      <c r="L118" s="350">
        <v>143895</v>
      </c>
      <c r="M118" s="350">
        <f t="shared" si="38"/>
        <v>116730</v>
      </c>
      <c r="N118" s="350">
        <v>48960</v>
      </c>
      <c r="O118" s="350">
        <v>165690</v>
      </c>
      <c r="P118" s="350">
        <f t="shared" si="22"/>
        <v>116835</v>
      </c>
      <c r="Q118" s="350">
        <v>48960</v>
      </c>
      <c r="R118" s="350">
        <v>165795</v>
      </c>
      <c r="S118" s="350">
        <v>18990</v>
      </c>
      <c r="T118" s="350">
        <v>90420</v>
      </c>
      <c r="U118" s="350">
        <f t="shared" si="23"/>
        <v>36510</v>
      </c>
      <c r="V118" s="350">
        <v>145920</v>
      </c>
      <c r="W118" s="350">
        <v>19050</v>
      </c>
      <c r="X118" s="350">
        <v>90450</v>
      </c>
      <c r="Y118" s="350">
        <f t="shared" si="24"/>
        <v>36480</v>
      </c>
      <c r="Z118" s="350">
        <v>145980</v>
      </c>
      <c r="AA118" s="350">
        <v>28425</v>
      </c>
      <c r="AB118" s="350">
        <v>106500</v>
      </c>
      <c r="AC118" s="350">
        <f t="shared" si="25"/>
        <v>33285</v>
      </c>
      <c r="AD118" s="350">
        <v>168210</v>
      </c>
      <c r="AE118" s="350">
        <v>28455</v>
      </c>
      <c r="AF118" s="350">
        <v>106560</v>
      </c>
      <c r="AG118" s="350">
        <f t="shared" si="26"/>
        <v>33300</v>
      </c>
      <c r="AH118" s="350">
        <v>168315</v>
      </c>
      <c r="AI118" s="350">
        <v>19980</v>
      </c>
      <c r="AJ118" s="350">
        <v>95685</v>
      </c>
      <c r="AK118" s="350">
        <f t="shared" si="27"/>
        <v>26715</v>
      </c>
      <c r="AL118" s="350">
        <v>142380</v>
      </c>
      <c r="AM118" s="350">
        <v>19995</v>
      </c>
      <c r="AN118" s="350">
        <v>96675</v>
      </c>
      <c r="AO118" s="350">
        <f t="shared" si="28"/>
        <v>26760</v>
      </c>
      <c r="AP118" s="350">
        <v>143430</v>
      </c>
      <c r="AQ118" s="350">
        <v>26445</v>
      </c>
      <c r="AR118" s="350">
        <v>93300</v>
      </c>
      <c r="AS118" s="350">
        <f t="shared" si="29"/>
        <v>29370</v>
      </c>
      <c r="AT118" s="350">
        <v>149115</v>
      </c>
      <c r="AU118" s="350">
        <v>26445</v>
      </c>
      <c r="AV118" s="350">
        <v>93360</v>
      </c>
      <c r="AW118" s="350">
        <f t="shared" si="30"/>
        <v>29370</v>
      </c>
      <c r="AX118" s="350">
        <v>149175</v>
      </c>
      <c r="AZ118" s="365">
        <f t="shared" si="31"/>
        <v>309690</v>
      </c>
      <c r="BA118" s="365">
        <f t="shared" si="32"/>
        <v>219765</v>
      </c>
      <c r="BB118" s="365">
        <f t="shared" si="33"/>
        <v>89925</v>
      </c>
      <c r="BC118" s="365">
        <f t="shared" si="34"/>
        <v>606900</v>
      </c>
      <c r="BD118" s="365">
        <f t="shared" si="35"/>
        <v>93945</v>
      </c>
      <c r="BE118" s="365">
        <f t="shared" si="36"/>
        <v>387045</v>
      </c>
      <c r="BF118" s="365">
        <f t="shared" si="37"/>
        <v>125910</v>
      </c>
    </row>
    <row r="119" spans="1:58">
      <c r="A119" s="345">
        <v>115</v>
      </c>
      <c r="B119" s="345" t="s">
        <v>2007</v>
      </c>
      <c r="C119" s="345" t="s">
        <v>2008</v>
      </c>
      <c r="D119" s="345" t="s">
        <v>3654</v>
      </c>
      <c r="E119" s="345" t="s">
        <v>3657</v>
      </c>
      <c r="F119" s="345">
        <v>2500</v>
      </c>
      <c r="G119" s="350">
        <f t="shared" si="20"/>
        <v>743310</v>
      </c>
      <c r="H119" s="350">
        <v>539910</v>
      </c>
      <c r="I119" s="350">
        <v>1283220</v>
      </c>
      <c r="J119" s="350">
        <f t="shared" si="21"/>
        <v>743805</v>
      </c>
      <c r="K119" s="350">
        <v>540510</v>
      </c>
      <c r="L119" s="350">
        <v>1284315</v>
      </c>
      <c r="M119" s="350">
        <f t="shared" si="38"/>
        <v>771780</v>
      </c>
      <c r="N119" s="350">
        <v>579405</v>
      </c>
      <c r="O119" s="350">
        <v>1351185</v>
      </c>
      <c r="P119" s="350">
        <f t="shared" si="22"/>
        <v>772740</v>
      </c>
      <c r="Q119" s="350">
        <v>580410</v>
      </c>
      <c r="R119" s="350">
        <v>1353150</v>
      </c>
      <c r="S119" s="350">
        <v>305190</v>
      </c>
      <c r="T119" s="350">
        <v>417015</v>
      </c>
      <c r="U119" s="350">
        <f t="shared" si="23"/>
        <v>493605</v>
      </c>
      <c r="V119" s="350">
        <v>1215810</v>
      </c>
      <c r="W119" s="350">
        <v>305505</v>
      </c>
      <c r="X119" s="350">
        <v>417630</v>
      </c>
      <c r="Y119" s="350">
        <f t="shared" si="24"/>
        <v>494100</v>
      </c>
      <c r="Z119" s="350">
        <v>1217235</v>
      </c>
      <c r="AA119" s="350">
        <v>351405</v>
      </c>
      <c r="AB119" s="350">
        <v>475785</v>
      </c>
      <c r="AC119" s="350">
        <f t="shared" si="25"/>
        <v>592995</v>
      </c>
      <c r="AD119" s="350">
        <v>1420185</v>
      </c>
      <c r="AE119" s="350">
        <v>351570</v>
      </c>
      <c r="AF119" s="350">
        <v>475995</v>
      </c>
      <c r="AG119" s="350">
        <f t="shared" si="26"/>
        <v>593355</v>
      </c>
      <c r="AH119" s="350">
        <v>1420920</v>
      </c>
      <c r="AI119" s="350">
        <v>343725</v>
      </c>
      <c r="AJ119" s="350">
        <v>447060</v>
      </c>
      <c r="AK119" s="350">
        <f t="shared" si="27"/>
        <v>573810</v>
      </c>
      <c r="AL119" s="350">
        <v>1364595</v>
      </c>
      <c r="AM119" s="350">
        <v>344010</v>
      </c>
      <c r="AN119" s="350">
        <v>447525</v>
      </c>
      <c r="AO119" s="350">
        <f t="shared" si="28"/>
        <v>574305</v>
      </c>
      <c r="AP119" s="350">
        <v>1365840</v>
      </c>
      <c r="AQ119" s="350">
        <v>317970</v>
      </c>
      <c r="AR119" s="350">
        <v>423945</v>
      </c>
      <c r="AS119" s="350">
        <f t="shared" si="29"/>
        <v>564690</v>
      </c>
      <c r="AT119" s="350">
        <v>1306605</v>
      </c>
      <c r="AU119" s="350">
        <v>318225</v>
      </c>
      <c r="AV119" s="350">
        <v>424320</v>
      </c>
      <c r="AW119" s="350">
        <f t="shared" si="30"/>
        <v>565200</v>
      </c>
      <c r="AX119" s="350">
        <v>1307745</v>
      </c>
      <c r="AZ119" s="365">
        <f t="shared" si="31"/>
        <v>2637465</v>
      </c>
      <c r="BA119" s="365">
        <f t="shared" si="32"/>
        <v>1516545</v>
      </c>
      <c r="BB119" s="365">
        <f t="shared" si="33"/>
        <v>1120920</v>
      </c>
      <c r="BC119" s="365">
        <f t="shared" si="34"/>
        <v>5311740</v>
      </c>
      <c r="BD119" s="365">
        <f t="shared" si="35"/>
        <v>1319310</v>
      </c>
      <c r="BE119" s="365">
        <f t="shared" si="36"/>
        <v>1765470</v>
      </c>
      <c r="BF119" s="365">
        <f t="shared" si="37"/>
        <v>2226960</v>
      </c>
    </row>
    <row r="120" spans="1:58">
      <c r="A120" s="345">
        <v>116</v>
      </c>
      <c r="B120" s="345" t="s">
        <v>2019</v>
      </c>
      <c r="C120" s="345" t="s">
        <v>2020</v>
      </c>
      <c r="D120" s="345" t="s">
        <v>3654</v>
      </c>
      <c r="E120" s="345" t="s">
        <v>3657</v>
      </c>
      <c r="F120" s="345">
        <v>4550</v>
      </c>
      <c r="G120" s="350">
        <f t="shared" si="20"/>
        <v>879750</v>
      </c>
      <c r="H120" s="350">
        <v>638100</v>
      </c>
      <c r="I120" s="350">
        <v>1517850</v>
      </c>
      <c r="J120" s="350">
        <f t="shared" si="21"/>
        <v>889920</v>
      </c>
      <c r="K120" s="350">
        <v>643380</v>
      </c>
      <c r="L120" s="350">
        <v>1533300</v>
      </c>
      <c r="M120" s="350">
        <f t="shared" si="38"/>
        <v>861570</v>
      </c>
      <c r="N120" s="350">
        <v>632760</v>
      </c>
      <c r="O120" s="350">
        <v>1494330</v>
      </c>
      <c r="P120" s="350">
        <f t="shared" si="22"/>
        <v>867600</v>
      </c>
      <c r="Q120" s="350">
        <v>636960</v>
      </c>
      <c r="R120" s="350">
        <v>1504560</v>
      </c>
      <c r="S120" s="350">
        <v>341160</v>
      </c>
      <c r="T120" s="350">
        <v>493500</v>
      </c>
      <c r="U120" s="350">
        <f t="shared" si="23"/>
        <v>594210</v>
      </c>
      <c r="V120" s="350">
        <v>1428870</v>
      </c>
      <c r="W120" s="350">
        <v>343650</v>
      </c>
      <c r="X120" s="350">
        <v>497760</v>
      </c>
      <c r="Y120" s="350">
        <f t="shared" si="24"/>
        <v>598950</v>
      </c>
      <c r="Z120" s="350">
        <v>1440360</v>
      </c>
      <c r="AA120" s="350">
        <v>383700</v>
      </c>
      <c r="AB120" s="350">
        <v>509940</v>
      </c>
      <c r="AC120" s="350">
        <f t="shared" si="25"/>
        <v>626940</v>
      </c>
      <c r="AD120" s="350">
        <v>1520580</v>
      </c>
      <c r="AE120" s="350">
        <v>386220</v>
      </c>
      <c r="AF120" s="350">
        <v>513510</v>
      </c>
      <c r="AG120" s="350">
        <f t="shared" si="26"/>
        <v>630510</v>
      </c>
      <c r="AH120" s="350">
        <v>1530240</v>
      </c>
      <c r="AI120" s="350">
        <v>363060</v>
      </c>
      <c r="AJ120" s="350">
        <v>500220</v>
      </c>
      <c r="AK120" s="350">
        <f t="shared" si="27"/>
        <v>622770</v>
      </c>
      <c r="AL120" s="350">
        <v>1486050</v>
      </c>
      <c r="AM120" s="350">
        <v>365820</v>
      </c>
      <c r="AN120" s="350">
        <v>503940</v>
      </c>
      <c r="AO120" s="350">
        <f t="shared" si="28"/>
        <v>628770</v>
      </c>
      <c r="AP120" s="350">
        <v>1498530</v>
      </c>
      <c r="AQ120" s="350">
        <v>370950</v>
      </c>
      <c r="AR120" s="350">
        <v>496860</v>
      </c>
      <c r="AS120" s="350">
        <f t="shared" si="29"/>
        <v>614820</v>
      </c>
      <c r="AT120" s="350">
        <v>1482630</v>
      </c>
      <c r="AU120" s="350">
        <v>373680</v>
      </c>
      <c r="AV120" s="350">
        <v>500910</v>
      </c>
      <c r="AW120" s="350">
        <f t="shared" si="30"/>
        <v>620190</v>
      </c>
      <c r="AX120" s="350">
        <v>1494780</v>
      </c>
      <c r="AZ120" s="365">
        <f t="shared" si="31"/>
        <v>3037860</v>
      </c>
      <c r="BA120" s="365">
        <f t="shared" si="32"/>
        <v>1757520</v>
      </c>
      <c r="BB120" s="365">
        <f t="shared" si="33"/>
        <v>1280340</v>
      </c>
      <c r="BC120" s="365">
        <f t="shared" si="34"/>
        <v>5963910</v>
      </c>
      <c r="BD120" s="365">
        <f t="shared" si="35"/>
        <v>1469370</v>
      </c>
      <c r="BE120" s="365">
        <f t="shared" si="36"/>
        <v>2016120</v>
      </c>
      <c r="BF120" s="365">
        <f t="shared" si="37"/>
        <v>2478420</v>
      </c>
    </row>
    <row r="121" spans="1:58">
      <c r="A121" s="345">
        <v>117</v>
      </c>
      <c r="B121" s="345" t="s">
        <v>2023</v>
      </c>
      <c r="C121" s="345" t="s">
        <v>2024</v>
      </c>
      <c r="D121" s="345" t="s">
        <v>3654</v>
      </c>
      <c r="E121" s="345" t="s">
        <v>3657</v>
      </c>
      <c r="F121" s="345">
        <v>3000</v>
      </c>
      <c r="G121" s="350">
        <f t="shared" si="20"/>
        <v>1649863</v>
      </c>
      <c r="H121" s="350">
        <v>1216696</v>
      </c>
      <c r="I121" s="350">
        <v>2866559</v>
      </c>
      <c r="J121" s="350">
        <f t="shared" si="21"/>
        <v>1664093.9009999998</v>
      </c>
      <c r="K121" s="350">
        <v>1227190.1470000001</v>
      </c>
      <c r="L121" s="350">
        <v>2891284.048</v>
      </c>
      <c r="M121" s="350">
        <f t="shared" si="38"/>
        <v>1928857</v>
      </c>
      <c r="N121" s="350">
        <v>1350086</v>
      </c>
      <c r="O121" s="350">
        <v>3278943</v>
      </c>
      <c r="P121" s="350">
        <f t="shared" si="22"/>
        <v>1943733.3969999999</v>
      </c>
      <c r="Q121" s="350">
        <v>1360498.6170000001</v>
      </c>
      <c r="R121" s="350">
        <v>3304232.014</v>
      </c>
      <c r="S121" s="350">
        <v>611128</v>
      </c>
      <c r="T121" s="350">
        <v>869792</v>
      </c>
      <c r="U121" s="350">
        <f t="shared" si="23"/>
        <v>1061495</v>
      </c>
      <c r="V121" s="350">
        <v>2542415</v>
      </c>
      <c r="W121" s="350">
        <v>614540.48100000003</v>
      </c>
      <c r="X121" s="350">
        <v>874647.375</v>
      </c>
      <c r="Y121" s="350">
        <f t="shared" si="24"/>
        <v>1067420.4239999996</v>
      </c>
      <c r="Z121" s="350">
        <v>2556608.2799999998</v>
      </c>
      <c r="AA121" s="350">
        <v>601841</v>
      </c>
      <c r="AB121" s="350">
        <v>799307</v>
      </c>
      <c r="AC121" s="350">
        <f t="shared" si="25"/>
        <v>974779</v>
      </c>
      <c r="AD121" s="350">
        <v>2375927</v>
      </c>
      <c r="AE121" s="350">
        <v>606845.36930000002</v>
      </c>
      <c r="AF121" s="350">
        <v>805953.28359999997</v>
      </c>
      <c r="AG121" s="350">
        <f t="shared" si="26"/>
        <v>982884.00910000014</v>
      </c>
      <c r="AH121" s="350">
        <v>2395682.662</v>
      </c>
      <c r="AI121" s="350">
        <v>693472</v>
      </c>
      <c r="AJ121" s="350">
        <v>812802</v>
      </c>
      <c r="AK121" s="350">
        <f t="shared" si="27"/>
        <v>1193809</v>
      </c>
      <c r="AL121" s="350">
        <v>2700083</v>
      </c>
      <c r="AM121" s="350">
        <v>702478.79</v>
      </c>
      <c r="AN121" s="350">
        <v>823357.51</v>
      </c>
      <c r="AO121" s="350">
        <f t="shared" si="28"/>
        <v>1209313.6100000001</v>
      </c>
      <c r="AP121" s="350">
        <v>2735149.91</v>
      </c>
      <c r="AQ121" s="350">
        <v>858489</v>
      </c>
      <c r="AR121" s="350">
        <v>1116343</v>
      </c>
      <c r="AS121" s="350">
        <f t="shared" si="29"/>
        <v>1388980</v>
      </c>
      <c r="AT121" s="350">
        <v>3363812</v>
      </c>
      <c r="AU121" s="350">
        <v>866823.96840000001</v>
      </c>
      <c r="AV121" s="350">
        <v>1127182.514</v>
      </c>
      <c r="AW121" s="350">
        <f t="shared" si="30"/>
        <v>1402466.2755999998</v>
      </c>
      <c r="AX121" s="350">
        <v>3396472.7579999999</v>
      </c>
      <c r="AZ121" s="365">
        <f t="shared" si="31"/>
        <v>6195516.0619999999</v>
      </c>
      <c r="BA121" s="365">
        <f t="shared" si="32"/>
        <v>3607827.2979999995</v>
      </c>
      <c r="BB121" s="365">
        <f t="shared" si="33"/>
        <v>2587688.7640000004</v>
      </c>
      <c r="BC121" s="365">
        <f t="shared" si="34"/>
        <v>11083913.609999999</v>
      </c>
      <c r="BD121" s="365">
        <f t="shared" si="35"/>
        <v>2790688.6087000002</v>
      </c>
      <c r="BE121" s="365">
        <f t="shared" si="36"/>
        <v>3631140.6825999999</v>
      </c>
      <c r="BF121" s="365">
        <f t="shared" si="37"/>
        <v>4662084.3186999997</v>
      </c>
    </row>
    <row r="122" spans="1:58">
      <c r="A122" s="345">
        <v>118</v>
      </c>
      <c r="B122" s="345" t="s">
        <v>2033</v>
      </c>
      <c r="C122" s="345" t="s">
        <v>2034</v>
      </c>
      <c r="D122" s="345" t="s">
        <v>3654</v>
      </c>
      <c r="E122" s="345" t="s">
        <v>3657</v>
      </c>
      <c r="F122" s="345">
        <v>1800</v>
      </c>
      <c r="G122" s="350">
        <f t="shared" si="20"/>
        <v>231105</v>
      </c>
      <c r="H122" s="350">
        <v>174390</v>
      </c>
      <c r="I122" s="350">
        <v>405495</v>
      </c>
      <c r="J122" s="350">
        <f t="shared" si="21"/>
        <v>231810</v>
      </c>
      <c r="K122" s="350">
        <v>174720</v>
      </c>
      <c r="L122" s="350">
        <v>406530</v>
      </c>
      <c r="M122" s="350">
        <f t="shared" si="38"/>
        <v>175800</v>
      </c>
      <c r="N122" s="350">
        <v>140145</v>
      </c>
      <c r="O122" s="350">
        <v>315945</v>
      </c>
      <c r="P122" s="350">
        <f t="shared" si="22"/>
        <v>176220</v>
      </c>
      <c r="Q122" s="350">
        <v>140385</v>
      </c>
      <c r="R122" s="350">
        <v>316605</v>
      </c>
      <c r="S122" s="350">
        <v>91545</v>
      </c>
      <c r="T122" s="350">
        <v>131895</v>
      </c>
      <c r="U122" s="350">
        <f t="shared" si="23"/>
        <v>146460</v>
      </c>
      <c r="V122" s="350">
        <v>369900</v>
      </c>
      <c r="W122" s="350">
        <v>91605</v>
      </c>
      <c r="X122" s="350">
        <v>132120</v>
      </c>
      <c r="Y122" s="350">
        <f t="shared" si="24"/>
        <v>146565</v>
      </c>
      <c r="Z122" s="350">
        <v>370290</v>
      </c>
      <c r="AA122" s="350">
        <v>95700</v>
      </c>
      <c r="AB122" s="350">
        <v>144330</v>
      </c>
      <c r="AC122" s="350">
        <f t="shared" si="25"/>
        <v>148425</v>
      </c>
      <c r="AD122" s="350">
        <v>388455</v>
      </c>
      <c r="AE122" s="350">
        <v>95880</v>
      </c>
      <c r="AF122" s="350">
        <v>144870</v>
      </c>
      <c r="AG122" s="350">
        <f t="shared" si="26"/>
        <v>148545</v>
      </c>
      <c r="AH122" s="350">
        <v>389295</v>
      </c>
      <c r="AI122" s="350">
        <v>55320</v>
      </c>
      <c r="AJ122" s="350">
        <v>96525</v>
      </c>
      <c r="AK122" s="350">
        <f t="shared" si="27"/>
        <v>101265</v>
      </c>
      <c r="AL122" s="350">
        <v>253110</v>
      </c>
      <c r="AM122" s="350">
        <v>55410</v>
      </c>
      <c r="AN122" s="350">
        <v>96705</v>
      </c>
      <c r="AO122" s="350">
        <f t="shared" si="28"/>
        <v>101295</v>
      </c>
      <c r="AP122" s="350">
        <v>253410</v>
      </c>
      <c r="AQ122" s="350">
        <v>92325</v>
      </c>
      <c r="AR122" s="350">
        <v>126510</v>
      </c>
      <c r="AS122" s="350">
        <f t="shared" si="29"/>
        <v>152415</v>
      </c>
      <c r="AT122" s="350">
        <v>371250</v>
      </c>
      <c r="AU122" s="350">
        <v>92415</v>
      </c>
      <c r="AV122" s="350">
        <v>126825</v>
      </c>
      <c r="AW122" s="350">
        <f t="shared" si="30"/>
        <v>152715</v>
      </c>
      <c r="AX122" s="350">
        <v>371955</v>
      </c>
      <c r="AZ122" s="365">
        <f t="shared" si="31"/>
        <v>723135</v>
      </c>
      <c r="BA122" s="365">
        <f t="shared" si="32"/>
        <v>408030</v>
      </c>
      <c r="BB122" s="365">
        <f t="shared" si="33"/>
        <v>315105</v>
      </c>
      <c r="BC122" s="365">
        <f t="shared" si="34"/>
        <v>1384950</v>
      </c>
      <c r="BD122" s="365">
        <f t="shared" si="35"/>
        <v>335310</v>
      </c>
      <c r="BE122" s="365">
        <f t="shared" si="36"/>
        <v>500520</v>
      </c>
      <c r="BF122" s="365">
        <f t="shared" si="37"/>
        <v>549120</v>
      </c>
    </row>
    <row r="123" spans="1:58">
      <c r="A123" s="345">
        <v>119</v>
      </c>
      <c r="B123" s="345" t="s">
        <v>2041</v>
      </c>
      <c r="C123" s="345" t="s">
        <v>2042</v>
      </c>
      <c r="D123" s="345" t="s">
        <v>3654</v>
      </c>
      <c r="E123" s="345" t="s">
        <v>3657</v>
      </c>
      <c r="F123" s="345">
        <v>1200</v>
      </c>
      <c r="G123" s="350">
        <f t="shared" si="20"/>
        <v>175617</v>
      </c>
      <c r="H123" s="350">
        <v>130167</v>
      </c>
      <c r="I123" s="350">
        <v>305784</v>
      </c>
      <c r="J123" s="350">
        <f t="shared" si="21"/>
        <v>184320</v>
      </c>
      <c r="K123" s="350">
        <v>138051</v>
      </c>
      <c r="L123" s="350">
        <v>322371</v>
      </c>
      <c r="M123" s="350">
        <f t="shared" si="38"/>
        <v>186156</v>
      </c>
      <c r="N123" s="350">
        <v>133812</v>
      </c>
      <c r="O123" s="350">
        <v>319968</v>
      </c>
      <c r="P123" s="350">
        <f t="shared" si="22"/>
        <v>196002</v>
      </c>
      <c r="Q123" s="350">
        <v>143082</v>
      </c>
      <c r="R123" s="350">
        <v>339084</v>
      </c>
      <c r="S123" s="350">
        <v>94986</v>
      </c>
      <c r="T123" s="350">
        <v>79866</v>
      </c>
      <c r="U123" s="350">
        <f t="shared" si="23"/>
        <v>148707</v>
      </c>
      <c r="V123" s="350">
        <v>323559</v>
      </c>
      <c r="W123" s="350">
        <v>99603</v>
      </c>
      <c r="X123" s="350">
        <v>86760</v>
      </c>
      <c r="Y123" s="350">
        <f t="shared" si="24"/>
        <v>157725</v>
      </c>
      <c r="Z123" s="350">
        <v>344088</v>
      </c>
      <c r="AA123" s="350">
        <v>95787</v>
      </c>
      <c r="AB123" s="350">
        <v>74277</v>
      </c>
      <c r="AC123" s="350">
        <f t="shared" si="25"/>
        <v>154044</v>
      </c>
      <c r="AD123" s="350">
        <v>324108</v>
      </c>
      <c r="AE123" s="350">
        <v>100593</v>
      </c>
      <c r="AF123" s="350">
        <v>80649</v>
      </c>
      <c r="AG123" s="350">
        <f t="shared" si="26"/>
        <v>162468</v>
      </c>
      <c r="AH123" s="350">
        <v>343710</v>
      </c>
      <c r="AI123" s="350">
        <v>97668</v>
      </c>
      <c r="AJ123" s="350">
        <v>74628</v>
      </c>
      <c r="AK123" s="350">
        <f t="shared" si="27"/>
        <v>152766</v>
      </c>
      <c r="AL123" s="350">
        <v>325062</v>
      </c>
      <c r="AM123" s="350">
        <v>102402</v>
      </c>
      <c r="AN123" s="350">
        <v>81099</v>
      </c>
      <c r="AO123" s="350">
        <f t="shared" si="28"/>
        <v>160731</v>
      </c>
      <c r="AP123" s="350">
        <v>344232</v>
      </c>
      <c r="AQ123" s="350">
        <v>90810</v>
      </c>
      <c r="AR123" s="350">
        <v>62577</v>
      </c>
      <c r="AS123" s="350">
        <f t="shared" si="29"/>
        <v>144801</v>
      </c>
      <c r="AT123" s="350">
        <v>298188</v>
      </c>
      <c r="AU123" s="350">
        <v>95778</v>
      </c>
      <c r="AV123" s="350">
        <v>68463</v>
      </c>
      <c r="AW123" s="350">
        <f t="shared" si="30"/>
        <v>153234</v>
      </c>
      <c r="AX123" s="350">
        <v>317475</v>
      </c>
      <c r="AZ123" s="365">
        <f t="shared" si="31"/>
        <v>661455</v>
      </c>
      <c r="BA123" s="365">
        <f t="shared" si="32"/>
        <v>380322</v>
      </c>
      <c r="BB123" s="365">
        <f t="shared" si="33"/>
        <v>281133</v>
      </c>
      <c r="BC123" s="365">
        <f t="shared" si="34"/>
        <v>1349505</v>
      </c>
      <c r="BD123" s="365">
        <f t="shared" si="35"/>
        <v>398376</v>
      </c>
      <c r="BE123" s="365">
        <f t="shared" si="36"/>
        <v>316971</v>
      </c>
      <c r="BF123" s="365">
        <f t="shared" si="37"/>
        <v>634158</v>
      </c>
    </row>
    <row r="124" spans="1:58">
      <c r="A124" s="345">
        <v>120</v>
      </c>
      <c r="B124" s="345" t="s">
        <v>2047</v>
      </c>
      <c r="C124" s="345" t="s">
        <v>2048</v>
      </c>
      <c r="D124" s="345" t="s">
        <v>3654</v>
      </c>
      <c r="E124" s="345" t="s">
        <v>3657</v>
      </c>
      <c r="F124" s="345">
        <v>2700</v>
      </c>
      <c r="G124" s="350">
        <f t="shared" si="20"/>
        <v>320550</v>
      </c>
      <c r="H124" s="350">
        <v>231840</v>
      </c>
      <c r="I124" s="350">
        <v>552390</v>
      </c>
      <c r="J124" s="350">
        <f t="shared" si="21"/>
        <v>322170</v>
      </c>
      <c r="K124" s="350">
        <v>233580</v>
      </c>
      <c r="L124" s="350">
        <v>555750</v>
      </c>
      <c r="M124" s="350">
        <f t="shared" si="38"/>
        <v>377235</v>
      </c>
      <c r="N124" s="350">
        <v>291900</v>
      </c>
      <c r="O124" s="350">
        <v>669135</v>
      </c>
      <c r="P124" s="350">
        <f t="shared" si="22"/>
        <v>389085</v>
      </c>
      <c r="Q124" s="350">
        <v>301170</v>
      </c>
      <c r="R124" s="350">
        <v>690255</v>
      </c>
      <c r="S124" s="350">
        <v>153540</v>
      </c>
      <c r="T124" s="350">
        <v>270375</v>
      </c>
      <c r="U124" s="350">
        <f t="shared" si="23"/>
        <v>297765</v>
      </c>
      <c r="V124" s="350">
        <v>721680</v>
      </c>
      <c r="W124" s="350">
        <v>154170</v>
      </c>
      <c r="X124" s="350">
        <v>273720</v>
      </c>
      <c r="Y124" s="350">
        <f t="shared" si="24"/>
        <v>299550</v>
      </c>
      <c r="Z124" s="350">
        <v>727440</v>
      </c>
      <c r="AA124" s="350">
        <v>208035</v>
      </c>
      <c r="AB124" s="350">
        <v>365430</v>
      </c>
      <c r="AC124" s="350">
        <f t="shared" si="25"/>
        <v>346455</v>
      </c>
      <c r="AD124" s="350">
        <v>919920</v>
      </c>
      <c r="AE124" s="350">
        <v>208920</v>
      </c>
      <c r="AF124" s="350">
        <v>370965</v>
      </c>
      <c r="AG124" s="350">
        <f t="shared" si="26"/>
        <v>348105</v>
      </c>
      <c r="AH124" s="350">
        <v>927990</v>
      </c>
      <c r="AI124" s="350">
        <v>155010</v>
      </c>
      <c r="AJ124" s="350">
        <v>284310</v>
      </c>
      <c r="AK124" s="350">
        <f t="shared" si="27"/>
        <v>285870</v>
      </c>
      <c r="AL124" s="350">
        <v>725190</v>
      </c>
      <c r="AM124" s="350">
        <v>155340</v>
      </c>
      <c r="AN124" s="350">
        <v>288180</v>
      </c>
      <c r="AO124" s="350">
        <f t="shared" si="28"/>
        <v>286725</v>
      </c>
      <c r="AP124" s="350">
        <v>730245</v>
      </c>
      <c r="AQ124" s="350">
        <v>161955</v>
      </c>
      <c r="AR124" s="350">
        <v>261015</v>
      </c>
      <c r="AS124" s="350">
        <f t="shared" si="29"/>
        <v>278610</v>
      </c>
      <c r="AT124" s="350">
        <v>701580</v>
      </c>
      <c r="AU124" s="350">
        <v>162900</v>
      </c>
      <c r="AV124" s="350">
        <v>265875</v>
      </c>
      <c r="AW124" s="350">
        <f t="shared" si="30"/>
        <v>280305</v>
      </c>
      <c r="AX124" s="350">
        <v>709080</v>
      </c>
      <c r="AZ124" s="365">
        <f t="shared" si="31"/>
        <v>1246005</v>
      </c>
      <c r="BA124" s="365">
        <f t="shared" si="32"/>
        <v>711255</v>
      </c>
      <c r="BB124" s="365">
        <f t="shared" si="33"/>
        <v>534750</v>
      </c>
      <c r="BC124" s="365">
        <f t="shared" si="34"/>
        <v>3094755</v>
      </c>
      <c r="BD124" s="365">
        <f t="shared" si="35"/>
        <v>681330</v>
      </c>
      <c r="BE124" s="365">
        <f t="shared" si="36"/>
        <v>1198740</v>
      </c>
      <c r="BF124" s="365">
        <f t="shared" si="37"/>
        <v>1214685</v>
      </c>
    </row>
    <row r="125" spans="1:58">
      <c r="A125" s="345">
        <v>121</v>
      </c>
      <c r="B125" s="345" t="s">
        <v>2062</v>
      </c>
      <c r="C125" s="345" t="s">
        <v>2063</v>
      </c>
      <c r="D125" s="345" t="s">
        <v>3654</v>
      </c>
      <c r="E125" s="345" t="s">
        <v>3657</v>
      </c>
      <c r="F125" s="345">
        <v>1000</v>
      </c>
      <c r="G125" s="350">
        <f t="shared" si="20"/>
        <v>60489</v>
      </c>
      <c r="H125" s="350">
        <v>22797</v>
      </c>
      <c r="I125" s="350">
        <v>83286</v>
      </c>
      <c r="J125" s="350">
        <f t="shared" si="21"/>
        <v>60957</v>
      </c>
      <c r="K125" s="350">
        <v>22950</v>
      </c>
      <c r="L125" s="350">
        <v>83907</v>
      </c>
      <c r="M125" s="350">
        <f t="shared" si="38"/>
        <v>75825</v>
      </c>
      <c r="N125" s="350">
        <v>30069</v>
      </c>
      <c r="O125" s="350">
        <v>105894</v>
      </c>
      <c r="P125" s="350">
        <f t="shared" si="22"/>
        <v>76455</v>
      </c>
      <c r="Q125" s="350">
        <v>30276</v>
      </c>
      <c r="R125" s="350">
        <v>106731</v>
      </c>
      <c r="S125" s="350">
        <v>18009</v>
      </c>
      <c r="T125" s="350">
        <v>50598</v>
      </c>
      <c r="U125" s="350">
        <f t="shared" si="23"/>
        <v>22887</v>
      </c>
      <c r="V125" s="350">
        <v>91494</v>
      </c>
      <c r="W125" s="350">
        <v>18135</v>
      </c>
      <c r="X125" s="350">
        <v>51048</v>
      </c>
      <c r="Y125" s="350">
        <f t="shared" si="24"/>
        <v>23157</v>
      </c>
      <c r="Z125" s="350">
        <v>92340</v>
      </c>
      <c r="AA125" s="350">
        <v>17955</v>
      </c>
      <c r="AB125" s="350">
        <v>43569</v>
      </c>
      <c r="AC125" s="350">
        <f t="shared" si="25"/>
        <v>21375</v>
      </c>
      <c r="AD125" s="350">
        <v>82899</v>
      </c>
      <c r="AE125" s="350">
        <v>18063</v>
      </c>
      <c r="AF125" s="350">
        <v>43956</v>
      </c>
      <c r="AG125" s="350">
        <f t="shared" si="26"/>
        <v>21519</v>
      </c>
      <c r="AH125" s="350">
        <v>83538</v>
      </c>
      <c r="AI125" s="350">
        <v>12564</v>
      </c>
      <c r="AJ125" s="350">
        <v>30195</v>
      </c>
      <c r="AK125" s="350">
        <f t="shared" si="27"/>
        <v>14256</v>
      </c>
      <c r="AL125" s="350">
        <v>57015</v>
      </c>
      <c r="AM125" s="350">
        <v>12627</v>
      </c>
      <c r="AN125" s="350">
        <v>30438</v>
      </c>
      <c r="AO125" s="350">
        <f t="shared" si="28"/>
        <v>14364</v>
      </c>
      <c r="AP125" s="350">
        <v>57429</v>
      </c>
      <c r="AQ125" s="350">
        <v>14733</v>
      </c>
      <c r="AR125" s="350">
        <v>24966</v>
      </c>
      <c r="AS125" s="350">
        <f t="shared" si="29"/>
        <v>12888</v>
      </c>
      <c r="AT125" s="350">
        <v>52587</v>
      </c>
      <c r="AU125" s="350">
        <v>14814</v>
      </c>
      <c r="AV125" s="350">
        <v>25110</v>
      </c>
      <c r="AW125" s="350">
        <f t="shared" si="30"/>
        <v>13086</v>
      </c>
      <c r="AX125" s="350">
        <v>53010</v>
      </c>
      <c r="AZ125" s="365">
        <f t="shared" si="31"/>
        <v>190638</v>
      </c>
      <c r="BA125" s="365">
        <f t="shared" si="32"/>
        <v>137412</v>
      </c>
      <c r="BB125" s="365">
        <f t="shared" si="33"/>
        <v>53226</v>
      </c>
      <c r="BC125" s="365">
        <f t="shared" si="34"/>
        <v>286317</v>
      </c>
      <c r="BD125" s="365">
        <f t="shared" si="35"/>
        <v>63639</v>
      </c>
      <c r="BE125" s="365">
        <f t="shared" si="36"/>
        <v>150552</v>
      </c>
      <c r="BF125" s="365">
        <f t="shared" si="37"/>
        <v>72126</v>
      </c>
    </row>
    <row r="126" spans="1:58">
      <c r="A126" s="345">
        <v>122</v>
      </c>
      <c r="B126" s="345" t="s">
        <v>2070</v>
      </c>
      <c r="C126" s="345" t="s">
        <v>2071</v>
      </c>
      <c r="D126" s="345" t="s">
        <v>3654</v>
      </c>
      <c r="E126" s="345" t="s">
        <v>3657</v>
      </c>
      <c r="F126" s="345">
        <v>2700</v>
      </c>
      <c r="G126" s="350">
        <f t="shared" si="20"/>
        <v>929611</v>
      </c>
      <c r="H126" s="350">
        <v>672052</v>
      </c>
      <c r="I126" s="350">
        <v>1601663</v>
      </c>
      <c r="J126" s="350">
        <f t="shared" si="21"/>
        <v>937395</v>
      </c>
      <c r="K126" s="350">
        <v>677543</v>
      </c>
      <c r="L126" s="350">
        <v>1614938</v>
      </c>
      <c r="M126" s="350">
        <f t="shared" si="38"/>
        <v>963629</v>
      </c>
      <c r="N126" s="350">
        <v>692753</v>
      </c>
      <c r="O126" s="350">
        <v>1656382</v>
      </c>
      <c r="P126" s="350">
        <f t="shared" si="22"/>
        <v>971168</v>
      </c>
      <c r="Q126" s="350">
        <v>698355</v>
      </c>
      <c r="R126" s="350">
        <v>1669523</v>
      </c>
      <c r="S126" s="350">
        <v>372308</v>
      </c>
      <c r="T126" s="350">
        <v>550192</v>
      </c>
      <c r="U126" s="350">
        <f t="shared" si="23"/>
        <v>647393</v>
      </c>
      <c r="V126" s="350">
        <v>1569893</v>
      </c>
      <c r="W126" s="350">
        <v>375975</v>
      </c>
      <c r="X126" s="350">
        <v>555142</v>
      </c>
      <c r="Y126" s="350">
        <f t="shared" si="24"/>
        <v>652995</v>
      </c>
      <c r="Z126" s="350">
        <v>1584112</v>
      </c>
      <c r="AA126" s="350">
        <v>398362</v>
      </c>
      <c r="AB126" s="350">
        <v>556065</v>
      </c>
      <c r="AC126" s="350">
        <f t="shared" si="25"/>
        <v>694846</v>
      </c>
      <c r="AD126" s="350">
        <v>1649273</v>
      </c>
      <c r="AE126" s="350">
        <v>401783</v>
      </c>
      <c r="AF126" s="350">
        <v>562275</v>
      </c>
      <c r="AG126" s="350">
        <f t="shared" si="26"/>
        <v>701594</v>
      </c>
      <c r="AH126" s="350">
        <v>1665652</v>
      </c>
      <c r="AI126" s="350">
        <v>400973</v>
      </c>
      <c r="AJ126" s="350">
        <v>537975</v>
      </c>
      <c r="AK126" s="350">
        <f t="shared" si="27"/>
        <v>672794</v>
      </c>
      <c r="AL126" s="350">
        <v>1611742</v>
      </c>
      <c r="AM126" s="350">
        <v>404415</v>
      </c>
      <c r="AN126" s="350">
        <v>544162</v>
      </c>
      <c r="AO126" s="350">
        <f t="shared" si="28"/>
        <v>678781</v>
      </c>
      <c r="AP126" s="350">
        <v>1627358</v>
      </c>
      <c r="AQ126" s="350">
        <v>348255</v>
      </c>
      <c r="AR126" s="350">
        <v>474773</v>
      </c>
      <c r="AS126" s="350">
        <f t="shared" si="29"/>
        <v>581287</v>
      </c>
      <c r="AT126" s="350">
        <v>1404315</v>
      </c>
      <c r="AU126" s="350">
        <v>352418</v>
      </c>
      <c r="AV126" s="350">
        <v>483120</v>
      </c>
      <c r="AW126" s="350">
        <f t="shared" si="30"/>
        <v>589117</v>
      </c>
      <c r="AX126" s="350">
        <v>1424655</v>
      </c>
      <c r="AZ126" s="365">
        <f t="shared" si="31"/>
        <v>3284461</v>
      </c>
      <c r="BA126" s="365">
        <f t="shared" si="32"/>
        <v>1908563</v>
      </c>
      <c r="BB126" s="365">
        <f t="shared" si="33"/>
        <v>1375898</v>
      </c>
      <c r="BC126" s="365">
        <f t="shared" si="34"/>
        <v>6301777</v>
      </c>
      <c r="BD126" s="365">
        <f t="shared" si="35"/>
        <v>1534591</v>
      </c>
      <c r="BE126" s="365">
        <f t="shared" si="36"/>
        <v>2144699</v>
      </c>
      <c r="BF126" s="365">
        <f t="shared" si="37"/>
        <v>2622487</v>
      </c>
    </row>
    <row r="127" spans="1:58">
      <c r="A127" s="345">
        <v>123</v>
      </c>
      <c r="B127" s="345" t="s">
        <v>2084</v>
      </c>
      <c r="C127" s="345" t="s">
        <v>2085</v>
      </c>
      <c r="D127" s="345" t="s">
        <v>3654</v>
      </c>
      <c r="E127" s="345" t="s">
        <v>3657</v>
      </c>
      <c r="F127" s="345">
        <v>3300</v>
      </c>
      <c r="G127" s="350">
        <f t="shared" si="20"/>
        <v>724590</v>
      </c>
      <c r="H127" s="350">
        <v>442710</v>
      </c>
      <c r="I127" s="350">
        <v>1167300</v>
      </c>
      <c r="J127" s="350">
        <f t="shared" si="21"/>
        <v>746100</v>
      </c>
      <c r="K127" s="350">
        <v>454747</v>
      </c>
      <c r="L127" s="350">
        <v>1200847</v>
      </c>
      <c r="M127" s="350">
        <f t="shared" si="38"/>
        <v>714780</v>
      </c>
      <c r="N127" s="350">
        <v>464085</v>
      </c>
      <c r="O127" s="350">
        <v>1178865</v>
      </c>
      <c r="P127" s="350">
        <f t="shared" si="22"/>
        <v>734759</v>
      </c>
      <c r="Q127" s="350">
        <v>475313</v>
      </c>
      <c r="R127" s="350">
        <v>1210072</v>
      </c>
      <c r="S127" s="350">
        <v>283883</v>
      </c>
      <c r="T127" s="350">
        <v>442620</v>
      </c>
      <c r="U127" s="350">
        <f t="shared" si="23"/>
        <v>407362</v>
      </c>
      <c r="V127" s="350">
        <v>1133865</v>
      </c>
      <c r="W127" s="350">
        <v>291487</v>
      </c>
      <c r="X127" s="350">
        <v>456210</v>
      </c>
      <c r="Y127" s="350">
        <f t="shared" si="24"/>
        <v>416565</v>
      </c>
      <c r="Z127" s="350">
        <v>1164262</v>
      </c>
      <c r="AA127" s="350">
        <v>219645</v>
      </c>
      <c r="AB127" s="350">
        <v>355320</v>
      </c>
      <c r="AC127" s="350">
        <f t="shared" si="25"/>
        <v>327465</v>
      </c>
      <c r="AD127" s="350">
        <v>902430</v>
      </c>
      <c r="AE127" s="350">
        <v>224910</v>
      </c>
      <c r="AF127" s="350">
        <v>366390</v>
      </c>
      <c r="AG127" s="350">
        <f t="shared" si="26"/>
        <v>334598</v>
      </c>
      <c r="AH127" s="350">
        <v>925898</v>
      </c>
      <c r="AI127" s="350">
        <v>318150</v>
      </c>
      <c r="AJ127" s="350">
        <v>467775</v>
      </c>
      <c r="AK127" s="350">
        <f t="shared" si="27"/>
        <v>427590</v>
      </c>
      <c r="AL127" s="350">
        <v>1213515</v>
      </c>
      <c r="AM127" s="350">
        <v>328252</v>
      </c>
      <c r="AN127" s="350">
        <v>484313</v>
      </c>
      <c r="AO127" s="350">
        <f t="shared" si="28"/>
        <v>440010</v>
      </c>
      <c r="AP127" s="350">
        <v>1252575</v>
      </c>
      <c r="AQ127" s="350">
        <v>278888</v>
      </c>
      <c r="AR127" s="350">
        <v>421965</v>
      </c>
      <c r="AS127" s="350">
        <f t="shared" si="29"/>
        <v>405494</v>
      </c>
      <c r="AT127" s="350">
        <v>1106347</v>
      </c>
      <c r="AU127" s="350">
        <v>287505</v>
      </c>
      <c r="AV127" s="350">
        <v>437422</v>
      </c>
      <c r="AW127" s="350">
        <f t="shared" si="30"/>
        <v>416071</v>
      </c>
      <c r="AX127" s="350">
        <v>1140998</v>
      </c>
      <c r="AZ127" s="365">
        <f t="shared" si="31"/>
        <v>2410919</v>
      </c>
      <c r="BA127" s="365">
        <f t="shared" si="32"/>
        <v>1480859</v>
      </c>
      <c r="BB127" s="365">
        <f t="shared" si="33"/>
        <v>930060</v>
      </c>
      <c r="BC127" s="365">
        <f t="shared" si="34"/>
        <v>4483733</v>
      </c>
      <c r="BD127" s="365">
        <f t="shared" si="35"/>
        <v>1132154</v>
      </c>
      <c r="BE127" s="365">
        <f t="shared" si="36"/>
        <v>1744335</v>
      </c>
      <c r="BF127" s="365">
        <f t="shared" si="37"/>
        <v>1607244</v>
      </c>
    </row>
    <row r="128" spans="1:58">
      <c r="A128" s="345">
        <v>124</v>
      </c>
      <c r="B128" s="345" t="s">
        <v>2095</v>
      </c>
      <c r="C128" s="345" t="s">
        <v>3539</v>
      </c>
      <c r="D128" s="345" t="s">
        <v>3654</v>
      </c>
      <c r="E128" s="345" t="s">
        <v>3657</v>
      </c>
      <c r="F128" s="345">
        <v>18000</v>
      </c>
      <c r="G128" s="350">
        <f t="shared" si="20"/>
        <v>3751080</v>
      </c>
      <c r="H128" s="350">
        <v>2760240</v>
      </c>
      <c r="I128" s="350">
        <v>6511320</v>
      </c>
      <c r="J128" s="350">
        <f t="shared" si="21"/>
        <v>3753480</v>
      </c>
      <c r="K128" s="350">
        <v>2760360</v>
      </c>
      <c r="L128" s="350">
        <v>6513840</v>
      </c>
      <c r="M128" s="350">
        <f t="shared" si="38"/>
        <v>3943800</v>
      </c>
      <c r="N128" s="350">
        <v>2896920</v>
      </c>
      <c r="O128" s="350">
        <v>6840720</v>
      </c>
      <c r="P128" s="350">
        <f t="shared" si="22"/>
        <v>3945600</v>
      </c>
      <c r="Q128" s="350">
        <v>2898720</v>
      </c>
      <c r="R128" s="350">
        <v>6844320</v>
      </c>
      <c r="S128" s="350">
        <v>1453320</v>
      </c>
      <c r="T128" s="350">
        <v>2081760</v>
      </c>
      <c r="U128" s="350">
        <f t="shared" si="23"/>
        <v>2606880</v>
      </c>
      <c r="V128" s="350">
        <v>6141960</v>
      </c>
      <c r="W128" s="350">
        <v>1454040</v>
      </c>
      <c r="X128" s="350">
        <v>2083320</v>
      </c>
      <c r="Y128" s="350">
        <f t="shared" si="24"/>
        <v>2608320</v>
      </c>
      <c r="Z128" s="350">
        <v>6145680</v>
      </c>
      <c r="AA128" s="350">
        <v>1939440</v>
      </c>
      <c r="AB128" s="350">
        <v>2606640</v>
      </c>
      <c r="AC128" s="350">
        <f t="shared" si="25"/>
        <v>3233160</v>
      </c>
      <c r="AD128" s="350">
        <v>7779240</v>
      </c>
      <c r="AE128" s="350">
        <v>1943160</v>
      </c>
      <c r="AF128" s="350">
        <v>2611800</v>
      </c>
      <c r="AG128" s="350">
        <f t="shared" si="26"/>
        <v>3239880</v>
      </c>
      <c r="AH128" s="350">
        <v>7794840</v>
      </c>
      <c r="AI128" s="350">
        <v>2163120</v>
      </c>
      <c r="AJ128" s="350">
        <v>2738880</v>
      </c>
      <c r="AK128" s="350">
        <f t="shared" si="27"/>
        <v>3660840</v>
      </c>
      <c r="AL128" s="350">
        <v>8562840</v>
      </c>
      <c r="AM128" s="350">
        <v>2171520</v>
      </c>
      <c r="AN128" s="350">
        <v>2751240</v>
      </c>
      <c r="AO128" s="350">
        <f t="shared" si="28"/>
        <v>3674760</v>
      </c>
      <c r="AP128" s="350">
        <v>8597520</v>
      </c>
      <c r="AQ128" s="350">
        <v>2143800</v>
      </c>
      <c r="AR128" s="350">
        <v>2531640</v>
      </c>
      <c r="AS128" s="350">
        <f t="shared" si="29"/>
        <v>3541680</v>
      </c>
      <c r="AT128" s="350">
        <v>8217120</v>
      </c>
      <c r="AU128" s="350">
        <v>2148840</v>
      </c>
      <c r="AV128" s="350">
        <v>2538480</v>
      </c>
      <c r="AW128" s="350">
        <f t="shared" si="30"/>
        <v>3549240</v>
      </c>
      <c r="AX128" s="350">
        <v>8236560</v>
      </c>
      <c r="AZ128" s="365">
        <f t="shared" si="31"/>
        <v>13358160</v>
      </c>
      <c r="BA128" s="365">
        <f t="shared" si="32"/>
        <v>7699080</v>
      </c>
      <c r="BB128" s="365">
        <f t="shared" si="33"/>
        <v>5659080</v>
      </c>
      <c r="BC128" s="365">
        <f t="shared" si="34"/>
        <v>30774600</v>
      </c>
      <c r="BD128" s="365">
        <f t="shared" si="35"/>
        <v>7717560</v>
      </c>
      <c r="BE128" s="365">
        <f t="shared" si="36"/>
        <v>9984840</v>
      </c>
      <c r="BF128" s="365">
        <f t="shared" si="37"/>
        <v>13072200</v>
      </c>
    </row>
    <row r="129" spans="1:58">
      <c r="A129" s="345">
        <v>125</v>
      </c>
      <c r="B129" s="345" t="s">
        <v>2101</v>
      </c>
      <c r="C129" s="345" t="s">
        <v>2102</v>
      </c>
      <c r="D129" s="345" t="s">
        <v>3654</v>
      </c>
      <c r="E129" s="345" t="s">
        <v>3657</v>
      </c>
      <c r="F129" s="345">
        <v>5000</v>
      </c>
      <c r="G129" s="350">
        <f t="shared" si="20"/>
        <v>1083240</v>
      </c>
      <c r="H129" s="350">
        <v>765180</v>
      </c>
      <c r="I129" s="350">
        <v>1848420</v>
      </c>
      <c r="J129" s="350">
        <f t="shared" si="21"/>
        <v>1091820</v>
      </c>
      <c r="K129" s="350">
        <v>771480</v>
      </c>
      <c r="L129" s="350">
        <v>1863300</v>
      </c>
      <c r="M129" s="350">
        <f t="shared" si="38"/>
        <v>737880</v>
      </c>
      <c r="N129" s="350">
        <v>552450</v>
      </c>
      <c r="O129" s="350">
        <v>1290330</v>
      </c>
      <c r="P129" s="350">
        <f t="shared" si="22"/>
        <v>760860</v>
      </c>
      <c r="Q129" s="350">
        <v>569100</v>
      </c>
      <c r="R129" s="350">
        <v>1329960</v>
      </c>
      <c r="S129" s="350">
        <v>585330</v>
      </c>
      <c r="T129" s="350">
        <v>776160</v>
      </c>
      <c r="U129" s="350">
        <f t="shared" si="23"/>
        <v>965190</v>
      </c>
      <c r="V129" s="350">
        <v>2326680</v>
      </c>
      <c r="W129" s="350">
        <v>592410</v>
      </c>
      <c r="X129" s="350">
        <v>784140</v>
      </c>
      <c r="Y129" s="350">
        <f t="shared" si="24"/>
        <v>974370</v>
      </c>
      <c r="Z129" s="350">
        <v>2350920</v>
      </c>
      <c r="AA129" s="350">
        <v>646110</v>
      </c>
      <c r="AB129" s="350">
        <v>866670</v>
      </c>
      <c r="AC129" s="350">
        <f t="shared" si="25"/>
        <v>1094100</v>
      </c>
      <c r="AD129" s="350">
        <v>2606880</v>
      </c>
      <c r="AE129" s="350">
        <v>651150</v>
      </c>
      <c r="AF129" s="350">
        <v>872880</v>
      </c>
      <c r="AG129" s="350">
        <f t="shared" si="26"/>
        <v>1102890</v>
      </c>
      <c r="AH129" s="350">
        <v>2626920</v>
      </c>
      <c r="AI129" s="350">
        <v>638280</v>
      </c>
      <c r="AJ129" s="350">
        <v>847440</v>
      </c>
      <c r="AK129" s="350">
        <f t="shared" si="27"/>
        <v>1069800</v>
      </c>
      <c r="AL129" s="350">
        <v>2555520</v>
      </c>
      <c r="AM129" s="350">
        <v>648240</v>
      </c>
      <c r="AN129" s="350">
        <v>859260</v>
      </c>
      <c r="AO129" s="350">
        <f t="shared" si="28"/>
        <v>1085340</v>
      </c>
      <c r="AP129" s="350">
        <v>2592840</v>
      </c>
      <c r="AQ129" s="350">
        <v>348420</v>
      </c>
      <c r="AR129" s="350">
        <v>413370</v>
      </c>
      <c r="AS129" s="350">
        <f t="shared" si="29"/>
        <v>549720</v>
      </c>
      <c r="AT129" s="350">
        <v>1311510</v>
      </c>
      <c r="AU129" s="350">
        <v>373530</v>
      </c>
      <c r="AV129" s="350">
        <v>445860</v>
      </c>
      <c r="AW129" s="350">
        <f t="shared" si="30"/>
        <v>595230</v>
      </c>
      <c r="AX129" s="350">
        <v>1414620</v>
      </c>
      <c r="AZ129" s="365">
        <f t="shared" si="31"/>
        <v>3193260</v>
      </c>
      <c r="BA129" s="365">
        <f t="shared" si="32"/>
        <v>1852680</v>
      </c>
      <c r="BB129" s="365">
        <f t="shared" si="33"/>
        <v>1340580</v>
      </c>
      <c r="BC129" s="365">
        <f t="shared" si="34"/>
        <v>8985300</v>
      </c>
      <c r="BD129" s="365">
        <f t="shared" si="35"/>
        <v>2265330</v>
      </c>
      <c r="BE129" s="365">
        <f t="shared" si="36"/>
        <v>2962140</v>
      </c>
      <c r="BF129" s="365">
        <f t="shared" si="37"/>
        <v>3757830</v>
      </c>
    </row>
    <row r="130" spans="1:58">
      <c r="A130" s="345">
        <v>126</v>
      </c>
      <c r="B130" s="345" t="s">
        <v>2103</v>
      </c>
      <c r="C130" s="345" t="s">
        <v>2104</v>
      </c>
      <c r="D130" s="345" t="s">
        <v>3654</v>
      </c>
      <c r="E130" s="345" t="s">
        <v>3657</v>
      </c>
      <c r="F130" s="345">
        <v>2700</v>
      </c>
      <c r="G130" s="350">
        <f t="shared" si="20"/>
        <v>365970</v>
      </c>
      <c r="H130" s="350">
        <v>274890</v>
      </c>
      <c r="I130" s="350">
        <v>640860</v>
      </c>
      <c r="J130" s="350">
        <f t="shared" si="21"/>
        <v>369780</v>
      </c>
      <c r="K130" s="350">
        <v>277200</v>
      </c>
      <c r="L130" s="350">
        <v>646980</v>
      </c>
      <c r="M130" s="350">
        <f t="shared" si="38"/>
        <v>331950</v>
      </c>
      <c r="N130" s="350">
        <v>273420</v>
      </c>
      <c r="O130" s="350">
        <v>605370</v>
      </c>
      <c r="P130" s="350">
        <f t="shared" si="22"/>
        <v>335940</v>
      </c>
      <c r="Q130" s="350">
        <v>275730</v>
      </c>
      <c r="R130" s="350">
        <v>611670</v>
      </c>
      <c r="S130" s="350">
        <v>180210</v>
      </c>
      <c r="T130" s="350">
        <v>272400</v>
      </c>
      <c r="U130" s="350">
        <f t="shared" si="23"/>
        <v>372840</v>
      </c>
      <c r="V130" s="350">
        <v>825450</v>
      </c>
      <c r="W130" s="350">
        <v>181860</v>
      </c>
      <c r="X130" s="350">
        <v>275190</v>
      </c>
      <c r="Y130" s="350">
        <f t="shared" si="24"/>
        <v>376980</v>
      </c>
      <c r="Z130" s="350">
        <v>834030</v>
      </c>
      <c r="AA130" s="350">
        <v>200940</v>
      </c>
      <c r="AB130" s="350">
        <v>232110</v>
      </c>
      <c r="AC130" s="350">
        <f t="shared" si="25"/>
        <v>365250</v>
      </c>
      <c r="AD130" s="350">
        <v>798300</v>
      </c>
      <c r="AE130" s="350">
        <v>202920</v>
      </c>
      <c r="AF130" s="350">
        <v>234210</v>
      </c>
      <c r="AG130" s="350">
        <f t="shared" si="26"/>
        <v>369300</v>
      </c>
      <c r="AH130" s="350">
        <v>806430</v>
      </c>
      <c r="AI130" s="350">
        <v>151110</v>
      </c>
      <c r="AJ130" s="350">
        <v>185970</v>
      </c>
      <c r="AK130" s="350">
        <f t="shared" si="27"/>
        <v>307230</v>
      </c>
      <c r="AL130" s="350">
        <v>644310</v>
      </c>
      <c r="AM130" s="350">
        <v>152460</v>
      </c>
      <c r="AN130" s="350">
        <v>187710</v>
      </c>
      <c r="AO130" s="350">
        <f t="shared" si="28"/>
        <v>310230</v>
      </c>
      <c r="AP130" s="350">
        <v>650400</v>
      </c>
      <c r="AQ130" s="350">
        <v>123660</v>
      </c>
      <c r="AR130" s="350">
        <v>144600</v>
      </c>
      <c r="AS130" s="350">
        <f t="shared" si="29"/>
        <v>239040</v>
      </c>
      <c r="AT130" s="350">
        <v>507300</v>
      </c>
      <c r="AU130" s="350">
        <v>124560</v>
      </c>
      <c r="AV130" s="350">
        <v>145650</v>
      </c>
      <c r="AW130" s="350">
        <f t="shared" si="30"/>
        <v>241320</v>
      </c>
      <c r="AX130" s="350">
        <v>511530</v>
      </c>
      <c r="AZ130" s="365">
        <f t="shared" si="31"/>
        <v>1258650</v>
      </c>
      <c r="BA130" s="365">
        <f t="shared" si="32"/>
        <v>705720</v>
      </c>
      <c r="BB130" s="365">
        <f t="shared" si="33"/>
        <v>552930</v>
      </c>
      <c r="BC130" s="365">
        <f t="shared" si="34"/>
        <v>2802390</v>
      </c>
      <c r="BD130" s="365">
        <f t="shared" si="35"/>
        <v>661800</v>
      </c>
      <c r="BE130" s="365">
        <f t="shared" si="36"/>
        <v>842760</v>
      </c>
      <c r="BF130" s="365">
        <f t="shared" si="37"/>
        <v>1297830</v>
      </c>
    </row>
    <row r="131" spans="1:58">
      <c r="A131" s="345">
        <v>127</v>
      </c>
      <c r="B131" s="345" t="s">
        <v>2107</v>
      </c>
      <c r="C131" s="345" t="s">
        <v>2108</v>
      </c>
      <c r="D131" s="345" t="s">
        <v>3654</v>
      </c>
      <c r="E131" s="345" t="s">
        <v>3657</v>
      </c>
      <c r="F131" s="345">
        <v>1976</v>
      </c>
      <c r="G131" s="350">
        <f t="shared" si="20"/>
        <v>4020</v>
      </c>
      <c r="H131" s="350">
        <v>2970</v>
      </c>
      <c r="I131" s="350">
        <v>6990</v>
      </c>
      <c r="J131" s="350">
        <f t="shared" si="21"/>
        <v>5550</v>
      </c>
      <c r="K131" s="350">
        <v>4380</v>
      </c>
      <c r="L131" s="350">
        <v>9930</v>
      </c>
      <c r="M131" s="350">
        <f t="shared" si="38"/>
        <v>4050</v>
      </c>
      <c r="N131" s="350">
        <v>2940</v>
      </c>
      <c r="O131" s="350">
        <v>6990</v>
      </c>
      <c r="P131" s="350">
        <f t="shared" si="22"/>
        <v>6120</v>
      </c>
      <c r="Q131" s="350">
        <v>4320</v>
      </c>
      <c r="R131" s="350">
        <v>10440</v>
      </c>
      <c r="S131" s="350">
        <v>1680</v>
      </c>
      <c r="T131" s="350">
        <v>2040</v>
      </c>
      <c r="U131" s="350">
        <f t="shared" si="23"/>
        <v>2880</v>
      </c>
      <c r="V131" s="350">
        <v>6600</v>
      </c>
      <c r="W131" s="350">
        <v>2610</v>
      </c>
      <c r="X131" s="350">
        <v>2970</v>
      </c>
      <c r="Y131" s="350">
        <f t="shared" si="24"/>
        <v>4470</v>
      </c>
      <c r="Z131" s="350">
        <v>10050</v>
      </c>
      <c r="AA131" s="350">
        <v>2010</v>
      </c>
      <c r="AB131" s="350">
        <v>1920</v>
      </c>
      <c r="AC131" s="350">
        <f t="shared" si="25"/>
        <v>3600</v>
      </c>
      <c r="AD131" s="350">
        <v>7530</v>
      </c>
      <c r="AE131" s="350">
        <v>3060</v>
      </c>
      <c r="AF131" s="350">
        <v>3330</v>
      </c>
      <c r="AG131" s="350">
        <f t="shared" si="26"/>
        <v>5010</v>
      </c>
      <c r="AH131" s="350">
        <v>11400</v>
      </c>
      <c r="AI131" s="350">
        <v>56880</v>
      </c>
      <c r="AJ131" s="350">
        <v>85620</v>
      </c>
      <c r="AK131" s="350">
        <f t="shared" si="27"/>
        <v>61890</v>
      </c>
      <c r="AL131" s="350">
        <v>204390</v>
      </c>
      <c r="AM131" s="350">
        <v>59160</v>
      </c>
      <c r="AN131" s="350">
        <v>88830</v>
      </c>
      <c r="AO131" s="350">
        <f t="shared" si="28"/>
        <v>65610</v>
      </c>
      <c r="AP131" s="350">
        <v>213600</v>
      </c>
      <c r="AQ131" s="350">
        <v>116100</v>
      </c>
      <c r="AR131" s="350">
        <v>155880</v>
      </c>
      <c r="AS131" s="350">
        <f t="shared" si="29"/>
        <v>181350</v>
      </c>
      <c r="AT131" s="350">
        <v>453330</v>
      </c>
      <c r="AU131" s="350">
        <v>120060</v>
      </c>
      <c r="AV131" s="350">
        <v>161070</v>
      </c>
      <c r="AW131" s="350">
        <f t="shared" si="30"/>
        <v>188580</v>
      </c>
      <c r="AX131" s="350">
        <v>469710</v>
      </c>
      <c r="AZ131" s="365">
        <f t="shared" si="31"/>
        <v>20370</v>
      </c>
      <c r="BA131" s="365">
        <f t="shared" si="32"/>
        <v>11670</v>
      </c>
      <c r="BB131" s="365">
        <f t="shared" si="33"/>
        <v>8700</v>
      </c>
      <c r="BC131" s="365">
        <f t="shared" si="34"/>
        <v>704760</v>
      </c>
      <c r="BD131" s="365">
        <f t="shared" si="35"/>
        <v>184890</v>
      </c>
      <c r="BE131" s="365">
        <f t="shared" si="36"/>
        <v>256200</v>
      </c>
      <c r="BF131" s="365">
        <f t="shared" si="37"/>
        <v>263670</v>
      </c>
    </row>
    <row r="132" spans="1:58">
      <c r="A132" s="345">
        <v>128</v>
      </c>
      <c r="B132" s="345" t="s">
        <v>2109</v>
      </c>
      <c r="C132" s="345" t="s">
        <v>2110</v>
      </c>
      <c r="D132" s="345" t="s">
        <v>3654</v>
      </c>
      <c r="E132" s="345" t="s">
        <v>3657</v>
      </c>
      <c r="F132" s="345">
        <v>1000</v>
      </c>
      <c r="G132" s="350">
        <f t="shared" si="20"/>
        <v>277218</v>
      </c>
      <c r="H132" s="350">
        <v>99282</v>
      </c>
      <c r="I132" s="350">
        <v>376500</v>
      </c>
      <c r="J132" s="350">
        <f t="shared" si="21"/>
        <v>277770</v>
      </c>
      <c r="K132" s="350">
        <v>99684</v>
      </c>
      <c r="L132" s="350">
        <v>377454</v>
      </c>
      <c r="M132" s="350">
        <f t="shared" si="38"/>
        <v>253242</v>
      </c>
      <c r="N132" s="350">
        <v>189732</v>
      </c>
      <c r="O132" s="350">
        <v>442974</v>
      </c>
      <c r="P132" s="350">
        <f t="shared" si="22"/>
        <v>254046</v>
      </c>
      <c r="Q132" s="350">
        <v>190074</v>
      </c>
      <c r="R132" s="350">
        <v>444120</v>
      </c>
      <c r="S132" s="350">
        <v>91350</v>
      </c>
      <c r="T132" s="350">
        <v>130086</v>
      </c>
      <c r="U132" s="350">
        <f t="shared" si="23"/>
        <v>161628</v>
      </c>
      <c r="V132" s="350">
        <v>383064</v>
      </c>
      <c r="W132" s="350">
        <v>91524</v>
      </c>
      <c r="X132" s="350">
        <v>130326</v>
      </c>
      <c r="Y132" s="350">
        <f t="shared" si="24"/>
        <v>160608</v>
      </c>
      <c r="Z132" s="350">
        <v>382458</v>
      </c>
      <c r="AA132" s="350">
        <v>117714</v>
      </c>
      <c r="AB132" s="350">
        <v>152490</v>
      </c>
      <c r="AC132" s="350">
        <f t="shared" si="25"/>
        <v>200994</v>
      </c>
      <c r="AD132" s="350">
        <v>471198</v>
      </c>
      <c r="AE132" s="350">
        <v>117942</v>
      </c>
      <c r="AF132" s="350">
        <v>152826</v>
      </c>
      <c r="AG132" s="350">
        <f t="shared" si="26"/>
        <v>200052</v>
      </c>
      <c r="AH132" s="350">
        <v>470820</v>
      </c>
      <c r="AI132" s="350">
        <v>108678</v>
      </c>
      <c r="AJ132" s="350">
        <v>136908</v>
      </c>
      <c r="AK132" s="350">
        <f t="shared" si="27"/>
        <v>178866</v>
      </c>
      <c r="AL132" s="350">
        <v>424452</v>
      </c>
      <c r="AM132" s="350">
        <v>108774</v>
      </c>
      <c r="AN132" s="350">
        <v>137052</v>
      </c>
      <c r="AO132" s="350">
        <f t="shared" si="28"/>
        <v>177534</v>
      </c>
      <c r="AP132" s="350">
        <v>423360</v>
      </c>
      <c r="AQ132" s="350">
        <v>102018</v>
      </c>
      <c r="AR132" s="350">
        <v>132618</v>
      </c>
      <c r="AS132" s="350">
        <f t="shared" si="29"/>
        <v>177996</v>
      </c>
      <c r="AT132" s="350">
        <v>412632</v>
      </c>
      <c r="AU132" s="350">
        <v>102102</v>
      </c>
      <c r="AV132" s="350">
        <v>132702</v>
      </c>
      <c r="AW132" s="350">
        <f t="shared" si="30"/>
        <v>177090</v>
      </c>
      <c r="AX132" s="350">
        <v>411894</v>
      </c>
      <c r="AZ132" s="365">
        <f t="shared" si="31"/>
        <v>821574</v>
      </c>
      <c r="BA132" s="365">
        <f t="shared" si="32"/>
        <v>531816</v>
      </c>
      <c r="BB132" s="365">
        <f t="shared" si="33"/>
        <v>289758</v>
      </c>
      <c r="BC132" s="365">
        <f t="shared" si="34"/>
        <v>1688532</v>
      </c>
      <c r="BD132" s="365">
        <f t="shared" si="35"/>
        <v>420342</v>
      </c>
      <c r="BE132" s="365">
        <f t="shared" si="36"/>
        <v>552906</v>
      </c>
      <c r="BF132" s="365">
        <f t="shared" si="37"/>
        <v>715284</v>
      </c>
    </row>
    <row r="133" spans="1:58">
      <c r="A133" s="345">
        <v>129</v>
      </c>
      <c r="B133" s="345" t="s">
        <v>2131</v>
      </c>
      <c r="C133" s="345" t="s">
        <v>2132</v>
      </c>
      <c r="D133" s="345" t="s">
        <v>3654</v>
      </c>
      <c r="E133" s="345" t="s">
        <v>3657</v>
      </c>
      <c r="F133" s="345">
        <v>1843</v>
      </c>
      <c r="G133" s="350">
        <f t="shared" si="20"/>
        <v>5070</v>
      </c>
      <c r="H133" s="350">
        <v>4200</v>
      </c>
      <c r="I133" s="350">
        <v>9270</v>
      </c>
      <c r="J133" s="350">
        <f t="shared" si="21"/>
        <v>5130</v>
      </c>
      <c r="K133" s="350">
        <v>4140</v>
      </c>
      <c r="L133" s="350">
        <v>9270</v>
      </c>
      <c r="M133" s="350">
        <f t="shared" si="38"/>
        <v>4440</v>
      </c>
      <c r="N133" s="350">
        <v>3720</v>
      </c>
      <c r="O133" s="350">
        <v>8160</v>
      </c>
      <c r="P133" s="350">
        <f t="shared" si="22"/>
        <v>4500</v>
      </c>
      <c r="Q133" s="350">
        <v>3690</v>
      </c>
      <c r="R133" s="350">
        <v>8190</v>
      </c>
      <c r="S133" s="350">
        <v>1410</v>
      </c>
      <c r="T133" s="350">
        <v>1710</v>
      </c>
      <c r="U133" s="350">
        <f t="shared" si="23"/>
        <v>2400</v>
      </c>
      <c r="V133" s="350">
        <v>5520</v>
      </c>
      <c r="W133" s="350">
        <v>1470</v>
      </c>
      <c r="X133" s="350">
        <v>1710</v>
      </c>
      <c r="Y133" s="350">
        <f t="shared" si="24"/>
        <v>2490</v>
      </c>
      <c r="Z133" s="350">
        <v>5670</v>
      </c>
      <c r="AA133" s="350">
        <v>2760</v>
      </c>
      <c r="AB133" s="350">
        <v>4350</v>
      </c>
      <c r="AC133" s="350">
        <f t="shared" si="25"/>
        <v>5430</v>
      </c>
      <c r="AD133" s="350">
        <v>12540</v>
      </c>
      <c r="AE133" s="350">
        <v>2880</v>
      </c>
      <c r="AF133" s="350">
        <v>4590</v>
      </c>
      <c r="AG133" s="350">
        <f t="shared" si="26"/>
        <v>5070</v>
      </c>
      <c r="AH133" s="350">
        <v>12540</v>
      </c>
      <c r="AI133" s="350">
        <v>14430</v>
      </c>
      <c r="AJ133" s="350">
        <v>36960</v>
      </c>
      <c r="AK133" s="350">
        <f t="shared" si="27"/>
        <v>16770</v>
      </c>
      <c r="AL133" s="350">
        <v>68160</v>
      </c>
      <c r="AM133" s="350">
        <v>14460</v>
      </c>
      <c r="AN133" s="350">
        <v>36960</v>
      </c>
      <c r="AO133" s="350">
        <f t="shared" si="28"/>
        <v>17220</v>
      </c>
      <c r="AP133" s="350">
        <v>68640</v>
      </c>
      <c r="AQ133" s="350">
        <v>13500</v>
      </c>
      <c r="AR133" s="350">
        <v>36570</v>
      </c>
      <c r="AS133" s="350">
        <f t="shared" si="29"/>
        <v>12330</v>
      </c>
      <c r="AT133" s="350">
        <v>62400</v>
      </c>
      <c r="AU133" s="350">
        <v>13710</v>
      </c>
      <c r="AV133" s="350">
        <v>36870</v>
      </c>
      <c r="AW133" s="350">
        <f t="shared" si="30"/>
        <v>12690</v>
      </c>
      <c r="AX133" s="350">
        <v>63270</v>
      </c>
      <c r="AZ133" s="365">
        <f t="shared" si="31"/>
        <v>17460</v>
      </c>
      <c r="BA133" s="365">
        <f t="shared" si="32"/>
        <v>9630</v>
      </c>
      <c r="BB133" s="365">
        <f t="shared" si="33"/>
        <v>7830</v>
      </c>
      <c r="BC133" s="365">
        <f t="shared" si="34"/>
        <v>150120</v>
      </c>
      <c r="BD133" s="365">
        <f t="shared" si="35"/>
        <v>32520</v>
      </c>
      <c r="BE133" s="365">
        <f t="shared" si="36"/>
        <v>80130</v>
      </c>
      <c r="BF133" s="365">
        <f t="shared" si="37"/>
        <v>37470</v>
      </c>
    </row>
    <row r="134" spans="1:58">
      <c r="A134" s="345">
        <v>130</v>
      </c>
      <c r="B134" s="345" t="s">
        <v>2135</v>
      </c>
      <c r="C134" s="345" t="s">
        <v>2136</v>
      </c>
      <c r="D134" s="345" t="s">
        <v>3654</v>
      </c>
      <c r="E134" s="345" t="s">
        <v>3657</v>
      </c>
      <c r="F134" s="345">
        <v>3000</v>
      </c>
      <c r="G134" s="350">
        <f t="shared" ref="G134:G191" si="39">I134-H134</f>
        <v>440279</v>
      </c>
      <c r="H134" s="350">
        <v>277246</v>
      </c>
      <c r="I134" s="350">
        <v>717525</v>
      </c>
      <c r="J134" s="350">
        <f t="shared" ref="J134:J169" si="40">L134-K134</f>
        <v>443409</v>
      </c>
      <c r="K134" s="350">
        <v>279134</v>
      </c>
      <c r="L134" s="350">
        <v>722543</v>
      </c>
      <c r="M134" s="350">
        <f t="shared" si="38"/>
        <v>474480</v>
      </c>
      <c r="N134" s="350">
        <v>305077</v>
      </c>
      <c r="O134" s="350">
        <v>779557</v>
      </c>
      <c r="P134" s="350">
        <f t="shared" ref="P134:P191" si="41">R134-Q134</f>
        <v>478845</v>
      </c>
      <c r="Q134" s="350">
        <v>308002</v>
      </c>
      <c r="R134" s="350">
        <v>786847</v>
      </c>
      <c r="S134" s="350">
        <v>99540</v>
      </c>
      <c r="T134" s="350">
        <v>348210</v>
      </c>
      <c r="U134" s="350">
        <f t="shared" ref="U134:U191" si="42">V134-S134-T134</f>
        <v>210218</v>
      </c>
      <c r="V134" s="350">
        <v>657968</v>
      </c>
      <c r="W134" s="350">
        <v>99945</v>
      </c>
      <c r="X134" s="350">
        <v>350685</v>
      </c>
      <c r="Y134" s="350">
        <f t="shared" ref="Y134:Y191" si="43">Z134-W134-X134</f>
        <v>211073</v>
      </c>
      <c r="Z134" s="350">
        <v>661703</v>
      </c>
      <c r="AA134" s="350">
        <v>118508</v>
      </c>
      <c r="AB134" s="350">
        <v>286740</v>
      </c>
      <c r="AC134" s="350">
        <f t="shared" ref="AC134:AC191" si="44">AD134-AA134-AB134</f>
        <v>155699</v>
      </c>
      <c r="AD134" s="350">
        <v>560947</v>
      </c>
      <c r="AE134" s="350">
        <v>119745</v>
      </c>
      <c r="AF134" s="350">
        <v>290317</v>
      </c>
      <c r="AG134" s="350">
        <f t="shared" ref="AG134:AG191" si="45">AH134-AE134-AF134</f>
        <v>156893</v>
      </c>
      <c r="AH134" s="350">
        <v>566955</v>
      </c>
      <c r="AI134" s="350">
        <v>123772</v>
      </c>
      <c r="AJ134" s="350">
        <v>410130</v>
      </c>
      <c r="AK134" s="350">
        <f t="shared" ref="AK134:AK191" si="46">AL134-AI134-AJ134</f>
        <v>208688</v>
      </c>
      <c r="AL134" s="350">
        <v>742590</v>
      </c>
      <c r="AM134" s="350">
        <v>124627</v>
      </c>
      <c r="AN134" s="350">
        <v>415058</v>
      </c>
      <c r="AO134" s="350">
        <f t="shared" ref="AO134:AO191" si="47">AP134-AM134-AN134</f>
        <v>209993</v>
      </c>
      <c r="AP134" s="350">
        <v>749678</v>
      </c>
      <c r="AQ134" s="350">
        <v>92992</v>
      </c>
      <c r="AR134" s="350">
        <v>368325</v>
      </c>
      <c r="AS134" s="350">
        <f t="shared" ref="AS134:AS191" si="48">AT134-AQ134-AR134</f>
        <v>167940</v>
      </c>
      <c r="AT134" s="350">
        <v>629257</v>
      </c>
      <c r="AU134" s="350">
        <v>93645</v>
      </c>
      <c r="AV134" s="350">
        <v>373387</v>
      </c>
      <c r="AW134" s="350">
        <f t="shared" ref="AW134:AW191" si="49">AX134-AU134-AV134</f>
        <v>169043</v>
      </c>
      <c r="AX134" s="350">
        <v>636075</v>
      </c>
      <c r="AZ134" s="365">
        <f t="shared" ref="AZ134:AZ191" si="50">L134+R134</f>
        <v>1509390</v>
      </c>
      <c r="BA134" s="365">
        <f t="shared" ref="BA134:BA191" si="51">J134+P134</f>
        <v>922254</v>
      </c>
      <c r="BB134" s="365">
        <f t="shared" ref="BB134:BB191" si="52">K134+Q134</f>
        <v>587136</v>
      </c>
      <c r="BC134" s="365">
        <f t="shared" ref="BC134:BC191" si="53">Z134+AH134+AP134+AX134</f>
        <v>2614411</v>
      </c>
      <c r="BD134" s="365">
        <f t="shared" ref="BD134:BD191" si="54">W134+AE134+AM134+AU134</f>
        <v>437962</v>
      </c>
      <c r="BE134" s="365">
        <f t="shared" ref="BE134:BE191" si="55">X134+AF134+AN134+AV134</f>
        <v>1429447</v>
      </c>
      <c r="BF134" s="365">
        <f t="shared" ref="BF134:BF191" si="56">Y134+AG134+AO134+AW134</f>
        <v>747002</v>
      </c>
    </row>
    <row r="135" spans="1:58">
      <c r="A135" s="345">
        <v>131</v>
      </c>
      <c r="B135" s="345" t="s">
        <v>2145</v>
      </c>
      <c r="C135" s="345" t="s">
        <v>2146</v>
      </c>
      <c r="D135" s="345" t="s">
        <v>3654</v>
      </c>
      <c r="E135" s="345" t="s">
        <v>3657</v>
      </c>
      <c r="F135" s="345">
        <v>3300</v>
      </c>
      <c r="G135" s="350">
        <f t="shared" si="39"/>
        <v>703125</v>
      </c>
      <c r="H135" s="350">
        <v>508005</v>
      </c>
      <c r="I135" s="350">
        <v>1211130</v>
      </c>
      <c r="J135" s="350">
        <f t="shared" si="40"/>
        <v>726998</v>
      </c>
      <c r="K135" s="350">
        <v>525172</v>
      </c>
      <c r="L135" s="350">
        <v>1252170</v>
      </c>
      <c r="M135" s="350">
        <f t="shared" si="38"/>
        <v>654366</v>
      </c>
      <c r="N135" s="350">
        <v>471826</v>
      </c>
      <c r="O135" s="350">
        <v>1126192</v>
      </c>
      <c r="P135" s="350">
        <f t="shared" si="41"/>
        <v>677296</v>
      </c>
      <c r="Q135" s="350">
        <v>487867</v>
      </c>
      <c r="R135" s="350">
        <v>1165163</v>
      </c>
      <c r="S135" s="350">
        <v>297518</v>
      </c>
      <c r="T135" s="350">
        <v>398093</v>
      </c>
      <c r="U135" s="350">
        <f t="shared" si="42"/>
        <v>452677</v>
      </c>
      <c r="V135" s="350">
        <v>1148288</v>
      </c>
      <c r="W135" s="350">
        <v>310140</v>
      </c>
      <c r="X135" s="350">
        <v>414608</v>
      </c>
      <c r="Y135" s="350">
        <f t="shared" si="43"/>
        <v>470632</v>
      </c>
      <c r="Z135" s="350">
        <v>1195380</v>
      </c>
      <c r="AA135" s="350">
        <v>358447</v>
      </c>
      <c r="AB135" s="350">
        <v>459090</v>
      </c>
      <c r="AC135" s="350">
        <f t="shared" si="44"/>
        <v>515093</v>
      </c>
      <c r="AD135" s="350">
        <v>1332630</v>
      </c>
      <c r="AE135" s="350">
        <v>374423</v>
      </c>
      <c r="AF135" s="350">
        <v>477945</v>
      </c>
      <c r="AG135" s="350">
        <f t="shared" si="45"/>
        <v>536354</v>
      </c>
      <c r="AH135" s="350">
        <v>1388722</v>
      </c>
      <c r="AI135" s="350">
        <v>285728</v>
      </c>
      <c r="AJ135" s="350">
        <v>349740</v>
      </c>
      <c r="AK135" s="350">
        <f t="shared" si="46"/>
        <v>479722</v>
      </c>
      <c r="AL135" s="350">
        <v>1115190</v>
      </c>
      <c r="AM135" s="350">
        <v>293602</v>
      </c>
      <c r="AN135" s="350">
        <v>359595</v>
      </c>
      <c r="AO135" s="350">
        <f t="shared" si="47"/>
        <v>493966</v>
      </c>
      <c r="AP135" s="350">
        <v>1147163</v>
      </c>
      <c r="AQ135" s="350">
        <v>306585</v>
      </c>
      <c r="AR135" s="350">
        <v>427928</v>
      </c>
      <c r="AS135" s="350">
        <f t="shared" si="48"/>
        <v>480284</v>
      </c>
      <c r="AT135" s="350">
        <v>1214797</v>
      </c>
      <c r="AU135" s="350">
        <v>315315</v>
      </c>
      <c r="AV135" s="350">
        <v>440460</v>
      </c>
      <c r="AW135" s="350">
        <f t="shared" si="49"/>
        <v>493245</v>
      </c>
      <c r="AX135" s="350">
        <v>1249020</v>
      </c>
      <c r="AZ135" s="365">
        <f t="shared" si="50"/>
        <v>2417333</v>
      </c>
      <c r="BA135" s="365">
        <f t="shared" si="51"/>
        <v>1404294</v>
      </c>
      <c r="BB135" s="365">
        <f t="shared" si="52"/>
        <v>1013039</v>
      </c>
      <c r="BC135" s="365">
        <f t="shared" si="53"/>
        <v>4980285</v>
      </c>
      <c r="BD135" s="365">
        <f t="shared" si="54"/>
        <v>1293480</v>
      </c>
      <c r="BE135" s="365">
        <f t="shared" si="55"/>
        <v>1692608</v>
      </c>
      <c r="BF135" s="365">
        <f t="shared" si="56"/>
        <v>1994197</v>
      </c>
    </row>
    <row r="136" spans="1:58">
      <c r="A136" s="345">
        <v>132</v>
      </c>
      <c r="B136" s="345" t="s">
        <v>2154</v>
      </c>
      <c r="C136" s="345" t="s">
        <v>2155</v>
      </c>
      <c r="D136" s="345" t="s">
        <v>3654</v>
      </c>
      <c r="E136" s="345" t="s">
        <v>3657</v>
      </c>
      <c r="F136" s="345">
        <v>3100</v>
      </c>
      <c r="G136" s="350">
        <f t="shared" si="39"/>
        <v>1188788</v>
      </c>
      <c r="H136" s="350">
        <v>860130</v>
      </c>
      <c r="I136" s="350">
        <v>2048918</v>
      </c>
      <c r="J136" s="350">
        <f t="shared" si="40"/>
        <v>1198575</v>
      </c>
      <c r="K136" s="350">
        <v>868140</v>
      </c>
      <c r="L136" s="350">
        <v>2066715</v>
      </c>
      <c r="M136" s="350">
        <f t="shared" si="38"/>
        <v>1151775</v>
      </c>
      <c r="N136" s="350">
        <v>848880</v>
      </c>
      <c r="O136" s="350">
        <v>2000655</v>
      </c>
      <c r="P136" s="350">
        <f t="shared" si="41"/>
        <v>1163272</v>
      </c>
      <c r="Q136" s="350">
        <v>857115</v>
      </c>
      <c r="R136" s="350">
        <v>2020387</v>
      </c>
      <c r="S136" s="350">
        <v>460328</v>
      </c>
      <c r="T136" s="350">
        <v>592988</v>
      </c>
      <c r="U136" s="350">
        <f t="shared" si="42"/>
        <v>763334</v>
      </c>
      <c r="V136" s="350">
        <v>1816650</v>
      </c>
      <c r="W136" s="350">
        <v>464063</v>
      </c>
      <c r="X136" s="350">
        <v>598950</v>
      </c>
      <c r="Y136" s="350">
        <f t="shared" si="43"/>
        <v>769207</v>
      </c>
      <c r="Z136" s="350">
        <v>1832220</v>
      </c>
      <c r="AA136" s="350">
        <v>504742</v>
      </c>
      <c r="AB136" s="350">
        <v>616860</v>
      </c>
      <c r="AC136" s="350">
        <f t="shared" si="44"/>
        <v>841703</v>
      </c>
      <c r="AD136" s="350">
        <v>1963305</v>
      </c>
      <c r="AE136" s="350">
        <v>506543</v>
      </c>
      <c r="AF136" s="350">
        <v>620145</v>
      </c>
      <c r="AG136" s="350">
        <f t="shared" si="45"/>
        <v>843907</v>
      </c>
      <c r="AH136" s="350">
        <v>1970595</v>
      </c>
      <c r="AI136" s="350">
        <v>513270</v>
      </c>
      <c r="AJ136" s="350">
        <v>679230</v>
      </c>
      <c r="AK136" s="350">
        <f t="shared" si="46"/>
        <v>892710</v>
      </c>
      <c r="AL136" s="350">
        <v>2085210</v>
      </c>
      <c r="AM136" s="350">
        <v>516443</v>
      </c>
      <c r="AN136" s="350">
        <v>685395</v>
      </c>
      <c r="AO136" s="350">
        <f t="shared" si="47"/>
        <v>897390</v>
      </c>
      <c r="AP136" s="350">
        <v>2099228</v>
      </c>
      <c r="AQ136" s="350">
        <v>532800</v>
      </c>
      <c r="AR136" s="350">
        <v>616950</v>
      </c>
      <c r="AS136" s="350">
        <f t="shared" si="48"/>
        <v>845010</v>
      </c>
      <c r="AT136" s="350">
        <v>1994760</v>
      </c>
      <c r="AU136" s="350">
        <v>536355</v>
      </c>
      <c r="AV136" s="350">
        <v>623835</v>
      </c>
      <c r="AW136" s="350">
        <f t="shared" si="49"/>
        <v>851220</v>
      </c>
      <c r="AX136" s="350">
        <v>2011410</v>
      </c>
      <c r="AZ136" s="365">
        <f t="shared" si="50"/>
        <v>4087102</v>
      </c>
      <c r="BA136" s="365">
        <f t="shared" si="51"/>
        <v>2361847</v>
      </c>
      <c r="BB136" s="365">
        <f t="shared" si="52"/>
        <v>1725255</v>
      </c>
      <c r="BC136" s="365">
        <f t="shared" si="53"/>
        <v>7913453</v>
      </c>
      <c r="BD136" s="365">
        <f t="shared" si="54"/>
        <v>2023404</v>
      </c>
      <c r="BE136" s="365">
        <f t="shared" si="55"/>
        <v>2528325</v>
      </c>
      <c r="BF136" s="365">
        <f t="shared" si="56"/>
        <v>3361724</v>
      </c>
    </row>
    <row r="137" spans="1:58">
      <c r="A137" s="345">
        <v>133</v>
      </c>
      <c r="B137" s="345" t="s">
        <v>2167</v>
      </c>
      <c r="C137" s="345" t="s">
        <v>2168</v>
      </c>
      <c r="D137" s="345" t="s">
        <v>3654</v>
      </c>
      <c r="E137" s="345" t="s">
        <v>3657</v>
      </c>
      <c r="F137" s="345">
        <v>5000</v>
      </c>
      <c r="G137" s="350">
        <f t="shared" si="39"/>
        <v>1641098</v>
      </c>
      <c r="H137" s="350">
        <v>852199</v>
      </c>
      <c r="I137" s="350">
        <v>2493297</v>
      </c>
      <c r="J137" s="350">
        <f t="shared" si="40"/>
        <v>1677167.04</v>
      </c>
      <c r="K137" s="350">
        <v>871672.42</v>
      </c>
      <c r="L137" s="350">
        <v>2548839.46</v>
      </c>
      <c r="M137" s="350">
        <f t="shared" ref="M137:M191" si="57">O137-N137</f>
        <v>1761302</v>
      </c>
      <c r="N137" s="350">
        <v>888400</v>
      </c>
      <c r="O137" s="350">
        <v>2649702</v>
      </c>
      <c r="P137" s="350">
        <f t="shared" si="41"/>
        <v>1800003.8099999998</v>
      </c>
      <c r="Q137" s="350">
        <v>907301.3</v>
      </c>
      <c r="R137" s="350">
        <v>2707305.11</v>
      </c>
      <c r="S137" s="350">
        <v>652466</v>
      </c>
      <c r="T137" s="350">
        <v>846589</v>
      </c>
      <c r="U137" s="350">
        <f t="shared" si="42"/>
        <v>1092345</v>
      </c>
      <c r="V137" s="350">
        <v>2591400</v>
      </c>
      <c r="W137" s="350">
        <v>666766.89</v>
      </c>
      <c r="X137" s="350">
        <v>865684.85</v>
      </c>
      <c r="Y137" s="350">
        <f t="shared" si="43"/>
        <v>1116837.7899999996</v>
      </c>
      <c r="Z137" s="350">
        <v>2649289.5299999998</v>
      </c>
      <c r="AA137" s="350">
        <v>650743</v>
      </c>
      <c r="AB137" s="350">
        <v>832090</v>
      </c>
      <c r="AC137" s="350">
        <f t="shared" si="44"/>
        <v>1080165</v>
      </c>
      <c r="AD137" s="350">
        <v>2562998</v>
      </c>
      <c r="AE137" s="350">
        <v>664111.93000000005</v>
      </c>
      <c r="AF137" s="350">
        <v>849227.08</v>
      </c>
      <c r="AG137" s="350">
        <f t="shared" si="45"/>
        <v>1103258.4699999997</v>
      </c>
      <c r="AH137" s="350">
        <v>2616597.48</v>
      </c>
      <c r="AI137" s="350">
        <v>518968</v>
      </c>
      <c r="AJ137" s="350">
        <v>649581</v>
      </c>
      <c r="AK137" s="350">
        <f t="shared" si="46"/>
        <v>847650</v>
      </c>
      <c r="AL137" s="350">
        <v>2016199</v>
      </c>
      <c r="AM137" s="350">
        <v>528935.12</v>
      </c>
      <c r="AN137" s="350">
        <v>633420.73</v>
      </c>
      <c r="AO137" s="350">
        <f t="shared" si="47"/>
        <v>893431.26000000024</v>
      </c>
      <c r="AP137" s="350">
        <v>2055787.11</v>
      </c>
      <c r="AQ137" s="350">
        <v>589367</v>
      </c>
      <c r="AR137" s="350">
        <v>752278</v>
      </c>
      <c r="AS137" s="350">
        <f t="shared" si="48"/>
        <v>974856</v>
      </c>
      <c r="AT137" s="350">
        <v>2316501</v>
      </c>
      <c r="AU137" s="350">
        <v>601834.80000000005</v>
      </c>
      <c r="AV137" s="350">
        <v>767988.34</v>
      </c>
      <c r="AW137" s="350">
        <f t="shared" si="49"/>
        <v>995500.50999999989</v>
      </c>
      <c r="AX137" s="350">
        <v>2365323.65</v>
      </c>
      <c r="AZ137" s="365">
        <f t="shared" si="50"/>
        <v>5256144.57</v>
      </c>
      <c r="BA137" s="365">
        <f t="shared" si="51"/>
        <v>3477170.8499999996</v>
      </c>
      <c r="BB137" s="365">
        <f t="shared" si="52"/>
        <v>1778973.7200000002</v>
      </c>
      <c r="BC137" s="365">
        <f t="shared" si="53"/>
        <v>9686997.7699999996</v>
      </c>
      <c r="BD137" s="365">
        <f t="shared" si="54"/>
        <v>2461648.7400000002</v>
      </c>
      <c r="BE137" s="365">
        <f t="shared" si="55"/>
        <v>3116321</v>
      </c>
      <c r="BF137" s="365">
        <f t="shared" si="56"/>
        <v>4109028.0299999993</v>
      </c>
    </row>
    <row r="138" spans="1:58">
      <c r="A138" s="345">
        <v>134</v>
      </c>
      <c r="B138" s="345" t="s">
        <v>2174</v>
      </c>
      <c r="C138" s="345" t="s">
        <v>3540</v>
      </c>
      <c r="D138" s="345" t="s">
        <v>3654</v>
      </c>
      <c r="E138" s="345" t="s">
        <v>3657</v>
      </c>
      <c r="F138" s="345">
        <v>9300</v>
      </c>
      <c r="G138" s="350">
        <f t="shared" si="39"/>
        <v>55560</v>
      </c>
      <c r="H138" s="350">
        <v>8640</v>
      </c>
      <c r="I138" s="350">
        <v>64200</v>
      </c>
      <c r="J138" s="350">
        <f t="shared" si="40"/>
        <v>55800</v>
      </c>
      <c r="K138" s="350">
        <v>9480</v>
      </c>
      <c r="L138" s="350">
        <v>65280</v>
      </c>
      <c r="M138" s="350">
        <f t="shared" si="57"/>
        <v>40080</v>
      </c>
      <c r="N138" s="350">
        <v>6720</v>
      </c>
      <c r="O138" s="350">
        <v>46800</v>
      </c>
      <c r="P138" s="350">
        <f t="shared" si="41"/>
        <v>39240</v>
      </c>
      <c r="Q138" s="350">
        <v>7560</v>
      </c>
      <c r="R138" s="350">
        <v>46800</v>
      </c>
      <c r="S138" s="350">
        <v>1440</v>
      </c>
      <c r="T138" s="350">
        <v>1560</v>
      </c>
      <c r="U138" s="350">
        <f t="shared" si="42"/>
        <v>1800</v>
      </c>
      <c r="V138" s="350">
        <v>4800</v>
      </c>
      <c r="W138" s="350">
        <v>1320</v>
      </c>
      <c r="X138" s="350">
        <v>1800</v>
      </c>
      <c r="Y138" s="350">
        <f t="shared" si="43"/>
        <v>2040</v>
      </c>
      <c r="Z138" s="350">
        <v>5160</v>
      </c>
      <c r="AA138" s="350">
        <v>47520</v>
      </c>
      <c r="AB138" s="350">
        <v>84000</v>
      </c>
      <c r="AC138" s="350">
        <f t="shared" si="44"/>
        <v>35160</v>
      </c>
      <c r="AD138" s="350">
        <v>166680</v>
      </c>
      <c r="AE138" s="350">
        <v>46800</v>
      </c>
      <c r="AF138" s="350">
        <v>87840</v>
      </c>
      <c r="AG138" s="350">
        <f t="shared" si="45"/>
        <v>36960</v>
      </c>
      <c r="AH138" s="350">
        <v>171600</v>
      </c>
      <c r="AI138" s="350">
        <v>77520</v>
      </c>
      <c r="AJ138" s="350">
        <v>292200</v>
      </c>
      <c r="AK138" s="350">
        <f t="shared" si="46"/>
        <v>80520</v>
      </c>
      <c r="AL138" s="350">
        <v>450240</v>
      </c>
      <c r="AM138" s="350">
        <v>78840</v>
      </c>
      <c r="AN138" s="350">
        <v>299520</v>
      </c>
      <c r="AO138" s="350">
        <f t="shared" si="47"/>
        <v>81960</v>
      </c>
      <c r="AP138" s="350">
        <v>460320</v>
      </c>
      <c r="AQ138" s="350">
        <v>182520</v>
      </c>
      <c r="AR138" s="350">
        <v>401640</v>
      </c>
      <c r="AS138" s="350">
        <f t="shared" si="48"/>
        <v>132240</v>
      </c>
      <c r="AT138" s="350">
        <v>716400</v>
      </c>
      <c r="AU138" s="350">
        <v>186960</v>
      </c>
      <c r="AV138" s="350">
        <v>411480</v>
      </c>
      <c r="AW138" s="350">
        <f t="shared" si="49"/>
        <v>135120</v>
      </c>
      <c r="AX138" s="350">
        <v>733560</v>
      </c>
      <c r="AZ138" s="365">
        <f t="shared" si="50"/>
        <v>112080</v>
      </c>
      <c r="BA138" s="365">
        <f t="shared" si="51"/>
        <v>95040</v>
      </c>
      <c r="BB138" s="365">
        <f t="shared" si="52"/>
        <v>17040</v>
      </c>
      <c r="BC138" s="365">
        <f t="shared" si="53"/>
        <v>1370640</v>
      </c>
      <c r="BD138" s="365">
        <f t="shared" si="54"/>
        <v>313920</v>
      </c>
      <c r="BE138" s="365">
        <f t="shared" si="55"/>
        <v>800640</v>
      </c>
      <c r="BF138" s="365">
        <f t="shared" si="56"/>
        <v>256080</v>
      </c>
    </row>
    <row r="139" spans="1:58">
      <c r="A139" s="345">
        <v>135</v>
      </c>
      <c r="B139" s="345" t="s">
        <v>2180</v>
      </c>
      <c r="C139" s="345" t="s">
        <v>2181</v>
      </c>
      <c r="D139" s="345" t="s">
        <v>3654</v>
      </c>
      <c r="E139" s="345" t="s">
        <v>3657</v>
      </c>
      <c r="F139" s="345">
        <v>1500</v>
      </c>
      <c r="G139" s="350">
        <f t="shared" si="39"/>
        <v>173511</v>
      </c>
      <c r="H139" s="350">
        <v>130671</v>
      </c>
      <c r="I139" s="350">
        <v>304182</v>
      </c>
      <c r="J139" s="350">
        <f t="shared" si="40"/>
        <v>176058</v>
      </c>
      <c r="K139" s="350">
        <v>132489</v>
      </c>
      <c r="L139" s="350">
        <v>308547</v>
      </c>
      <c r="M139" s="350">
        <f t="shared" si="57"/>
        <v>127899</v>
      </c>
      <c r="N139" s="350">
        <v>92997</v>
      </c>
      <c r="O139" s="350">
        <v>220896</v>
      </c>
      <c r="P139" s="350">
        <f t="shared" si="41"/>
        <v>129708</v>
      </c>
      <c r="Q139" s="350">
        <v>94248</v>
      </c>
      <c r="R139" s="350">
        <v>223956</v>
      </c>
      <c r="S139" s="350">
        <v>46701</v>
      </c>
      <c r="T139" s="350">
        <v>81036</v>
      </c>
      <c r="U139" s="350">
        <f t="shared" si="42"/>
        <v>113724</v>
      </c>
      <c r="V139" s="350">
        <v>241461</v>
      </c>
      <c r="W139" s="350">
        <v>47331</v>
      </c>
      <c r="X139" s="350">
        <v>81963</v>
      </c>
      <c r="Y139" s="350">
        <f t="shared" si="43"/>
        <v>115272</v>
      </c>
      <c r="Z139" s="350">
        <v>244566</v>
      </c>
      <c r="AA139" s="350">
        <v>62982</v>
      </c>
      <c r="AB139" s="350">
        <v>69246</v>
      </c>
      <c r="AC139" s="350">
        <f t="shared" si="44"/>
        <v>108369</v>
      </c>
      <c r="AD139" s="350">
        <v>240597</v>
      </c>
      <c r="AE139" s="350">
        <v>63927</v>
      </c>
      <c r="AF139" s="350">
        <v>70362</v>
      </c>
      <c r="AG139" s="350">
        <f t="shared" si="45"/>
        <v>110034</v>
      </c>
      <c r="AH139" s="350">
        <v>244323</v>
      </c>
      <c r="AI139" s="350">
        <v>61956</v>
      </c>
      <c r="AJ139" s="350">
        <v>87930</v>
      </c>
      <c r="AK139" s="350">
        <f t="shared" si="46"/>
        <v>115236</v>
      </c>
      <c r="AL139" s="350">
        <v>265122</v>
      </c>
      <c r="AM139" s="350">
        <v>63180</v>
      </c>
      <c r="AN139" s="350">
        <v>89568</v>
      </c>
      <c r="AO139" s="350">
        <f t="shared" si="47"/>
        <v>117360</v>
      </c>
      <c r="AP139" s="350">
        <v>270108</v>
      </c>
      <c r="AQ139" s="350">
        <v>69399</v>
      </c>
      <c r="AR139" s="350">
        <v>90477</v>
      </c>
      <c r="AS139" s="350">
        <f t="shared" si="48"/>
        <v>115668</v>
      </c>
      <c r="AT139" s="350">
        <v>275544</v>
      </c>
      <c r="AU139" s="350">
        <v>70524</v>
      </c>
      <c r="AV139" s="350">
        <v>92115</v>
      </c>
      <c r="AW139" s="350">
        <f t="shared" si="49"/>
        <v>117657</v>
      </c>
      <c r="AX139" s="350">
        <v>280296</v>
      </c>
      <c r="AZ139" s="365">
        <f t="shared" si="50"/>
        <v>532503</v>
      </c>
      <c r="BA139" s="365">
        <f t="shared" si="51"/>
        <v>305766</v>
      </c>
      <c r="BB139" s="365">
        <f t="shared" si="52"/>
        <v>226737</v>
      </c>
      <c r="BC139" s="365">
        <f t="shared" si="53"/>
        <v>1039293</v>
      </c>
      <c r="BD139" s="365">
        <f t="shared" si="54"/>
        <v>244962</v>
      </c>
      <c r="BE139" s="365">
        <f t="shared" si="55"/>
        <v>334008</v>
      </c>
      <c r="BF139" s="365">
        <f t="shared" si="56"/>
        <v>460323</v>
      </c>
    </row>
    <row r="140" spans="1:58">
      <c r="A140" s="345">
        <v>136</v>
      </c>
      <c r="B140" s="345" t="s">
        <v>3671</v>
      </c>
      <c r="C140" s="345" t="s">
        <v>3541</v>
      </c>
      <c r="D140" s="345" t="s">
        <v>3654</v>
      </c>
      <c r="E140" s="345" t="s">
        <v>3659</v>
      </c>
      <c r="F140" s="345">
        <v>5500</v>
      </c>
      <c r="G140" s="350">
        <f t="shared" si="39"/>
        <v>71658</v>
      </c>
      <c r="H140" s="350">
        <v>54750</v>
      </c>
      <c r="I140" s="350">
        <v>126408</v>
      </c>
      <c r="J140" s="350">
        <f t="shared" si="40"/>
        <v>74622</v>
      </c>
      <c r="K140" s="350">
        <v>56742</v>
      </c>
      <c r="L140" s="350">
        <v>131364</v>
      </c>
      <c r="M140" s="350">
        <f t="shared" si="57"/>
        <v>105336</v>
      </c>
      <c r="N140" s="350">
        <v>81348</v>
      </c>
      <c r="O140" s="350">
        <v>186684</v>
      </c>
      <c r="P140" s="350">
        <f t="shared" si="41"/>
        <v>110538</v>
      </c>
      <c r="Q140" s="350">
        <v>85116</v>
      </c>
      <c r="R140" s="350">
        <v>195654</v>
      </c>
      <c r="S140" s="350">
        <v>48012</v>
      </c>
      <c r="T140" s="350">
        <v>59340</v>
      </c>
      <c r="U140" s="350">
        <f t="shared" si="42"/>
        <v>72522</v>
      </c>
      <c r="V140" s="350">
        <v>179874</v>
      </c>
      <c r="W140" s="350">
        <v>48846</v>
      </c>
      <c r="X140" s="350">
        <v>65016</v>
      </c>
      <c r="Y140" s="350">
        <f t="shared" si="43"/>
        <v>75156</v>
      </c>
      <c r="Z140" s="350">
        <v>189018</v>
      </c>
      <c r="AA140" s="350">
        <v>73584</v>
      </c>
      <c r="AB140" s="350">
        <v>89244</v>
      </c>
      <c r="AC140" s="350">
        <f t="shared" si="44"/>
        <v>106152</v>
      </c>
      <c r="AD140" s="350">
        <v>268980</v>
      </c>
      <c r="AE140" s="350">
        <v>76194</v>
      </c>
      <c r="AF140" s="350">
        <v>97950</v>
      </c>
      <c r="AG140" s="350">
        <f t="shared" si="45"/>
        <v>111336</v>
      </c>
      <c r="AH140" s="350">
        <v>285480</v>
      </c>
      <c r="AI140" s="350">
        <v>339190</v>
      </c>
      <c r="AJ140" s="350">
        <v>446442</v>
      </c>
      <c r="AK140" s="350">
        <f t="shared" si="46"/>
        <v>528950</v>
      </c>
      <c r="AL140" s="350">
        <v>1314582</v>
      </c>
      <c r="AM140" s="350">
        <v>361713</v>
      </c>
      <c r="AN140" s="350">
        <v>486100</v>
      </c>
      <c r="AO140" s="350">
        <f t="shared" si="47"/>
        <v>566209</v>
      </c>
      <c r="AP140" s="350">
        <v>1414022</v>
      </c>
      <c r="AQ140" s="350">
        <v>369360</v>
      </c>
      <c r="AR140" s="350">
        <v>492050</v>
      </c>
      <c r="AS140" s="350">
        <f t="shared" si="48"/>
        <v>568130</v>
      </c>
      <c r="AT140" s="350">
        <v>1429540</v>
      </c>
      <c r="AU140" s="350">
        <v>380854</v>
      </c>
      <c r="AV140" s="350">
        <v>513010</v>
      </c>
      <c r="AW140" s="350">
        <f t="shared" si="49"/>
        <v>589797</v>
      </c>
      <c r="AX140" s="350">
        <v>1483661</v>
      </c>
      <c r="AZ140" s="365">
        <f t="shared" si="50"/>
        <v>327018</v>
      </c>
      <c r="BA140" s="365">
        <f t="shared" si="51"/>
        <v>185160</v>
      </c>
      <c r="BB140" s="365">
        <f t="shared" si="52"/>
        <v>141858</v>
      </c>
      <c r="BC140" s="365">
        <f t="shared" si="53"/>
        <v>3372181</v>
      </c>
      <c r="BD140" s="365">
        <f t="shared" si="54"/>
        <v>867607</v>
      </c>
      <c r="BE140" s="365">
        <f t="shared" si="55"/>
        <v>1162076</v>
      </c>
      <c r="BF140" s="365">
        <f t="shared" si="56"/>
        <v>1342498</v>
      </c>
    </row>
    <row r="141" spans="1:58">
      <c r="A141" s="345">
        <v>137</v>
      </c>
      <c r="B141" s="345" t="s">
        <v>3672</v>
      </c>
      <c r="C141" s="345" t="s">
        <v>3535</v>
      </c>
      <c r="D141" s="345" t="s">
        <v>3654</v>
      </c>
      <c r="E141" s="345" t="s">
        <v>3657</v>
      </c>
      <c r="F141" s="345">
        <v>3200</v>
      </c>
      <c r="G141" s="350">
        <f t="shared" si="39"/>
        <v>124718</v>
      </c>
      <c r="H141" s="350">
        <v>32624</v>
      </c>
      <c r="I141" s="350">
        <v>157342</v>
      </c>
      <c r="J141" s="350">
        <f t="shared" si="40"/>
        <v>137340</v>
      </c>
      <c r="K141" s="350">
        <v>36810</v>
      </c>
      <c r="L141" s="350">
        <v>174150</v>
      </c>
      <c r="M141" s="350">
        <f t="shared" si="57"/>
        <v>151785</v>
      </c>
      <c r="N141" s="350">
        <v>43088</v>
      </c>
      <c r="O141" s="350">
        <v>194873</v>
      </c>
      <c r="P141" s="350">
        <f t="shared" si="41"/>
        <v>166793</v>
      </c>
      <c r="Q141" s="350">
        <v>47497</v>
      </c>
      <c r="R141" s="350">
        <v>214290</v>
      </c>
      <c r="S141" s="350">
        <v>51412</v>
      </c>
      <c r="T141" s="350">
        <v>96817</v>
      </c>
      <c r="U141" s="350">
        <f t="shared" si="42"/>
        <v>48061</v>
      </c>
      <c r="V141" s="350">
        <v>196290</v>
      </c>
      <c r="W141" s="350">
        <v>58185</v>
      </c>
      <c r="X141" s="350">
        <v>108540</v>
      </c>
      <c r="Y141" s="350">
        <f t="shared" si="43"/>
        <v>54293</v>
      </c>
      <c r="Z141" s="350">
        <v>221018</v>
      </c>
      <c r="AA141" s="350">
        <v>48578</v>
      </c>
      <c r="AB141" s="350">
        <v>80280</v>
      </c>
      <c r="AC141" s="350">
        <f t="shared" si="44"/>
        <v>42794</v>
      </c>
      <c r="AD141" s="350">
        <v>171652</v>
      </c>
      <c r="AE141" s="350">
        <v>55980</v>
      </c>
      <c r="AF141" s="350">
        <v>92047</v>
      </c>
      <c r="AG141" s="350">
        <f t="shared" si="45"/>
        <v>48893</v>
      </c>
      <c r="AH141" s="350">
        <v>196920</v>
      </c>
      <c r="AI141" s="350">
        <v>28283</v>
      </c>
      <c r="AJ141" s="350">
        <v>49297</v>
      </c>
      <c r="AK141" s="350">
        <f t="shared" si="46"/>
        <v>27653</v>
      </c>
      <c r="AL141" s="350">
        <v>105233</v>
      </c>
      <c r="AM141" s="350">
        <v>32445</v>
      </c>
      <c r="AN141" s="350">
        <v>56880</v>
      </c>
      <c r="AO141" s="350">
        <f t="shared" si="47"/>
        <v>31410</v>
      </c>
      <c r="AP141" s="350">
        <v>120735</v>
      </c>
      <c r="AQ141" s="350">
        <v>25920</v>
      </c>
      <c r="AR141" s="350">
        <v>48105</v>
      </c>
      <c r="AS141" s="350">
        <f t="shared" si="48"/>
        <v>34312</v>
      </c>
      <c r="AT141" s="350">
        <v>108337</v>
      </c>
      <c r="AU141" s="350">
        <v>28778</v>
      </c>
      <c r="AV141" s="350">
        <v>54833</v>
      </c>
      <c r="AW141" s="350">
        <f t="shared" si="49"/>
        <v>38586</v>
      </c>
      <c r="AX141" s="350">
        <v>122197</v>
      </c>
      <c r="AZ141" s="365">
        <f t="shared" si="50"/>
        <v>388440</v>
      </c>
      <c r="BA141" s="365">
        <f t="shared" si="51"/>
        <v>304133</v>
      </c>
      <c r="BB141" s="365">
        <f t="shared" si="52"/>
        <v>84307</v>
      </c>
      <c r="BC141" s="365">
        <f t="shared" si="53"/>
        <v>660870</v>
      </c>
      <c r="BD141" s="365">
        <f t="shared" si="54"/>
        <v>175388</v>
      </c>
      <c r="BE141" s="365">
        <f t="shared" si="55"/>
        <v>312300</v>
      </c>
      <c r="BF141" s="365">
        <f t="shared" si="56"/>
        <v>173182</v>
      </c>
    </row>
    <row r="142" spans="1:58">
      <c r="A142" s="345">
        <v>138</v>
      </c>
      <c r="B142" s="345" t="s">
        <v>3673</v>
      </c>
      <c r="C142" s="345" t="s">
        <v>3536</v>
      </c>
      <c r="D142" s="345" t="s">
        <v>3654</v>
      </c>
      <c r="E142" s="345" t="s">
        <v>3657</v>
      </c>
      <c r="F142" s="345">
        <v>1528.8888888888889</v>
      </c>
      <c r="G142" s="350">
        <f t="shared" si="39"/>
        <v>8580</v>
      </c>
      <c r="H142" s="350">
        <v>5685</v>
      </c>
      <c r="I142" s="350">
        <v>14265</v>
      </c>
      <c r="J142" s="350">
        <f t="shared" si="40"/>
        <v>8520</v>
      </c>
      <c r="K142" s="350">
        <v>5745</v>
      </c>
      <c r="L142" s="350">
        <v>14265</v>
      </c>
      <c r="M142" s="350">
        <f t="shared" si="57"/>
        <v>8175</v>
      </c>
      <c r="N142" s="350">
        <v>5790</v>
      </c>
      <c r="O142" s="350">
        <v>13965</v>
      </c>
      <c r="P142" s="350">
        <f t="shared" si="41"/>
        <v>8025</v>
      </c>
      <c r="Q142" s="350">
        <v>5940</v>
      </c>
      <c r="R142" s="350">
        <v>13965</v>
      </c>
      <c r="S142" s="350">
        <v>2205</v>
      </c>
      <c r="T142" s="350">
        <v>2070</v>
      </c>
      <c r="U142" s="350">
        <f t="shared" si="42"/>
        <v>3015</v>
      </c>
      <c r="V142" s="350">
        <v>7290</v>
      </c>
      <c r="W142" s="350">
        <v>2220</v>
      </c>
      <c r="X142" s="350">
        <v>2040</v>
      </c>
      <c r="Y142" s="350">
        <f t="shared" si="43"/>
        <v>3045</v>
      </c>
      <c r="Z142" s="350">
        <v>7305</v>
      </c>
      <c r="AA142" s="350">
        <v>1785</v>
      </c>
      <c r="AB142" s="350">
        <v>1545</v>
      </c>
      <c r="AC142" s="350">
        <f t="shared" si="44"/>
        <v>2505</v>
      </c>
      <c r="AD142" s="350">
        <v>5835</v>
      </c>
      <c r="AE142" s="350">
        <v>1785</v>
      </c>
      <c r="AF142" s="350">
        <v>1500</v>
      </c>
      <c r="AG142" s="350">
        <f t="shared" si="45"/>
        <v>2550</v>
      </c>
      <c r="AH142" s="350">
        <v>5835</v>
      </c>
      <c r="AI142" s="350">
        <v>2670</v>
      </c>
      <c r="AJ142" s="350">
        <v>4650</v>
      </c>
      <c r="AK142" s="350">
        <f t="shared" si="46"/>
        <v>4320</v>
      </c>
      <c r="AL142" s="350">
        <v>11640</v>
      </c>
      <c r="AM142" s="350">
        <v>2745</v>
      </c>
      <c r="AN142" s="350">
        <v>4665</v>
      </c>
      <c r="AO142" s="350">
        <f t="shared" si="47"/>
        <v>4245</v>
      </c>
      <c r="AP142" s="350">
        <v>11655</v>
      </c>
      <c r="AQ142" s="350">
        <v>2865</v>
      </c>
      <c r="AR142" s="350">
        <v>5055</v>
      </c>
      <c r="AS142" s="350">
        <f t="shared" si="48"/>
        <v>4740</v>
      </c>
      <c r="AT142" s="350">
        <v>12660</v>
      </c>
      <c r="AU142" s="350">
        <v>2880</v>
      </c>
      <c r="AV142" s="350">
        <v>5070</v>
      </c>
      <c r="AW142" s="350">
        <f t="shared" si="49"/>
        <v>4710</v>
      </c>
      <c r="AX142" s="350">
        <v>12660</v>
      </c>
      <c r="AZ142" s="365">
        <f t="shared" si="50"/>
        <v>28230</v>
      </c>
      <c r="BA142" s="365">
        <f t="shared" si="51"/>
        <v>16545</v>
      </c>
      <c r="BB142" s="365">
        <f t="shared" si="52"/>
        <v>11685</v>
      </c>
      <c r="BC142" s="365">
        <f t="shared" si="53"/>
        <v>37455</v>
      </c>
      <c r="BD142" s="365">
        <f t="shared" si="54"/>
        <v>9630</v>
      </c>
      <c r="BE142" s="365">
        <f t="shared" si="55"/>
        <v>13275</v>
      </c>
      <c r="BF142" s="365">
        <f t="shared" si="56"/>
        <v>14550</v>
      </c>
    </row>
    <row r="143" spans="1:58">
      <c r="A143" s="345">
        <v>139</v>
      </c>
      <c r="B143" s="345" t="s">
        <v>3674</v>
      </c>
      <c r="C143" s="345" t="s">
        <v>3537</v>
      </c>
      <c r="D143" s="345" t="s">
        <v>3654</v>
      </c>
      <c r="E143" s="345" t="s">
        <v>3659</v>
      </c>
      <c r="F143" s="345">
        <v>3500</v>
      </c>
      <c r="G143" s="350">
        <f t="shared" si="39"/>
        <v>112800</v>
      </c>
      <c r="H143" s="350">
        <v>102000</v>
      </c>
      <c r="I143" s="350">
        <v>214800</v>
      </c>
      <c r="J143" s="350">
        <f t="shared" si="40"/>
        <v>114720</v>
      </c>
      <c r="K143" s="350">
        <v>100800</v>
      </c>
      <c r="L143" s="350">
        <v>215520</v>
      </c>
      <c r="M143" s="350">
        <f t="shared" si="57"/>
        <v>32640</v>
      </c>
      <c r="N143" s="350">
        <v>18720</v>
      </c>
      <c r="O143" s="350">
        <v>51360</v>
      </c>
      <c r="P143" s="350">
        <f t="shared" si="41"/>
        <v>36240</v>
      </c>
      <c r="Q143" s="350">
        <v>19200</v>
      </c>
      <c r="R143" s="350">
        <v>55440</v>
      </c>
      <c r="S143" s="350">
        <v>37123</v>
      </c>
      <c r="T143" s="350">
        <v>13752</v>
      </c>
      <c r="U143" s="350">
        <f t="shared" si="42"/>
        <v>11765</v>
      </c>
      <c r="V143" s="350">
        <v>62640</v>
      </c>
      <c r="W143" s="350">
        <v>37142.400000000001</v>
      </c>
      <c r="X143" s="350">
        <v>13742.4</v>
      </c>
      <c r="Y143" s="350">
        <f t="shared" si="43"/>
        <v>11755.199999999999</v>
      </c>
      <c r="Z143" s="350">
        <v>62640</v>
      </c>
      <c r="AA143" s="350">
        <v>118397</v>
      </c>
      <c r="AB143" s="350">
        <v>340728</v>
      </c>
      <c r="AC143" s="350">
        <f t="shared" si="44"/>
        <v>298795</v>
      </c>
      <c r="AD143" s="350">
        <v>757920</v>
      </c>
      <c r="AE143" s="350">
        <v>121497.60000000001</v>
      </c>
      <c r="AF143" s="350">
        <v>343377.6</v>
      </c>
      <c r="AG143" s="350">
        <f t="shared" si="45"/>
        <v>300964.80000000005</v>
      </c>
      <c r="AH143" s="350">
        <v>765840</v>
      </c>
      <c r="AI143" s="350">
        <v>98640</v>
      </c>
      <c r="AJ143" s="350">
        <v>124560</v>
      </c>
      <c r="AK143" s="350">
        <f t="shared" si="46"/>
        <v>164160</v>
      </c>
      <c r="AL143" s="350">
        <v>387360</v>
      </c>
      <c r="AM143" s="350">
        <v>99120</v>
      </c>
      <c r="AN143" s="350">
        <v>125040</v>
      </c>
      <c r="AO143" s="350">
        <f t="shared" si="47"/>
        <v>164400</v>
      </c>
      <c r="AP143" s="350">
        <v>388560</v>
      </c>
      <c r="AQ143" s="350">
        <v>58320</v>
      </c>
      <c r="AR143" s="350">
        <v>71280</v>
      </c>
      <c r="AS143" s="350">
        <f t="shared" si="48"/>
        <v>99360</v>
      </c>
      <c r="AT143" s="350">
        <v>228960</v>
      </c>
      <c r="AU143" s="350">
        <v>58560</v>
      </c>
      <c r="AV143" s="350">
        <v>71040</v>
      </c>
      <c r="AW143" s="350">
        <f t="shared" si="49"/>
        <v>99360</v>
      </c>
      <c r="AX143" s="350">
        <v>228960</v>
      </c>
      <c r="AZ143" s="365">
        <f t="shared" si="50"/>
        <v>270960</v>
      </c>
      <c r="BA143" s="365">
        <f t="shared" si="51"/>
        <v>150960</v>
      </c>
      <c r="BB143" s="365">
        <f t="shared" si="52"/>
        <v>120000</v>
      </c>
      <c r="BC143" s="365">
        <f t="shared" si="53"/>
        <v>1446000</v>
      </c>
      <c r="BD143" s="365">
        <f t="shared" si="54"/>
        <v>316320</v>
      </c>
      <c r="BE143" s="365">
        <f t="shared" si="55"/>
        <v>553200</v>
      </c>
      <c r="BF143" s="365">
        <f t="shared" si="56"/>
        <v>576480</v>
      </c>
    </row>
    <row r="144" spans="1:58">
      <c r="A144" s="345">
        <v>140</v>
      </c>
      <c r="B144" s="345" t="s">
        <v>3675</v>
      </c>
      <c r="C144" s="345" t="s">
        <v>3530</v>
      </c>
      <c r="D144" s="345" t="s">
        <v>3654</v>
      </c>
      <c r="E144" s="345" t="s">
        <v>3657</v>
      </c>
      <c r="F144" s="345">
        <v>1033</v>
      </c>
      <c r="G144" s="350">
        <f t="shared" si="39"/>
        <v>0</v>
      </c>
      <c r="H144" s="350">
        <v>0</v>
      </c>
      <c r="I144" s="350">
        <v>0</v>
      </c>
      <c r="J144" s="350">
        <f t="shared" si="40"/>
        <v>0</v>
      </c>
      <c r="K144" s="350">
        <v>0</v>
      </c>
      <c r="L144" s="350">
        <v>0</v>
      </c>
      <c r="M144" s="350">
        <f t="shared" si="57"/>
        <v>0</v>
      </c>
      <c r="N144" s="350">
        <v>0</v>
      </c>
      <c r="O144" s="350">
        <v>0</v>
      </c>
      <c r="P144" s="350">
        <f t="shared" si="41"/>
        <v>0</v>
      </c>
      <c r="Q144" s="350">
        <v>0</v>
      </c>
      <c r="R144" s="350">
        <v>0</v>
      </c>
      <c r="S144" s="350">
        <v>0</v>
      </c>
      <c r="T144" s="350">
        <v>0</v>
      </c>
      <c r="U144" s="350">
        <f t="shared" si="42"/>
        <v>0</v>
      </c>
      <c r="V144" s="350">
        <v>0</v>
      </c>
      <c r="W144" s="350">
        <v>0</v>
      </c>
      <c r="X144" s="350">
        <v>0</v>
      </c>
      <c r="Y144" s="350">
        <f t="shared" si="43"/>
        <v>0</v>
      </c>
      <c r="Z144" s="350">
        <v>0</v>
      </c>
      <c r="AA144" s="350">
        <v>0</v>
      </c>
      <c r="AB144" s="350">
        <v>0</v>
      </c>
      <c r="AC144" s="350">
        <f t="shared" si="44"/>
        <v>0</v>
      </c>
      <c r="AD144" s="350">
        <v>0</v>
      </c>
      <c r="AE144" s="350">
        <v>0</v>
      </c>
      <c r="AF144" s="350">
        <v>0</v>
      </c>
      <c r="AG144" s="350">
        <f t="shared" si="45"/>
        <v>0</v>
      </c>
      <c r="AH144" s="350">
        <v>0</v>
      </c>
      <c r="AI144" s="350">
        <v>29628</v>
      </c>
      <c r="AJ144" s="350">
        <v>45855</v>
      </c>
      <c r="AK144" s="350">
        <f t="shared" si="46"/>
        <v>48096</v>
      </c>
      <c r="AL144" s="350">
        <v>123579</v>
      </c>
      <c r="AM144" s="350">
        <v>32013</v>
      </c>
      <c r="AN144" s="350">
        <v>48924</v>
      </c>
      <c r="AO144" s="350">
        <f t="shared" si="47"/>
        <v>51930</v>
      </c>
      <c r="AP144" s="350">
        <v>132867</v>
      </c>
      <c r="AQ144" s="350">
        <v>60273</v>
      </c>
      <c r="AR144" s="350">
        <v>85671</v>
      </c>
      <c r="AS144" s="350">
        <f t="shared" si="48"/>
        <v>87201</v>
      </c>
      <c r="AT144" s="350">
        <v>233145</v>
      </c>
      <c r="AU144" s="350">
        <v>63738</v>
      </c>
      <c r="AV144" s="350">
        <v>90540</v>
      </c>
      <c r="AW144" s="350">
        <f t="shared" si="49"/>
        <v>93186</v>
      </c>
      <c r="AX144" s="350">
        <v>247464</v>
      </c>
      <c r="AZ144" s="365">
        <f t="shared" si="50"/>
        <v>0</v>
      </c>
      <c r="BA144" s="365">
        <f t="shared" si="51"/>
        <v>0</v>
      </c>
      <c r="BB144" s="365">
        <f t="shared" si="52"/>
        <v>0</v>
      </c>
      <c r="BC144" s="365">
        <f t="shared" si="53"/>
        <v>380331</v>
      </c>
      <c r="BD144" s="365">
        <f t="shared" si="54"/>
        <v>95751</v>
      </c>
      <c r="BE144" s="365">
        <f t="shared" si="55"/>
        <v>139464</v>
      </c>
      <c r="BF144" s="365">
        <f t="shared" si="56"/>
        <v>145116</v>
      </c>
    </row>
    <row r="145" spans="1:58">
      <c r="A145" s="345">
        <v>141</v>
      </c>
      <c r="B145" s="345" t="s">
        <v>2216</v>
      </c>
      <c r="C145" s="345" t="s">
        <v>2217</v>
      </c>
      <c r="D145" s="345" t="s">
        <v>3654</v>
      </c>
      <c r="E145" s="345" t="s">
        <v>3657</v>
      </c>
      <c r="F145" s="345">
        <v>4000</v>
      </c>
      <c r="G145" s="350">
        <f t="shared" si="39"/>
        <v>623880</v>
      </c>
      <c r="H145" s="350">
        <v>327240</v>
      </c>
      <c r="I145" s="350">
        <v>951120</v>
      </c>
      <c r="J145" s="350">
        <f t="shared" si="40"/>
        <v>634163</v>
      </c>
      <c r="K145" s="350">
        <v>327195</v>
      </c>
      <c r="L145" s="350">
        <v>961358</v>
      </c>
      <c r="M145" s="350">
        <f t="shared" si="57"/>
        <v>615960</v>
      </c>
      <c r="N145" s="350">
        <v>352575</v>
      </c>
      <c r="O145" s="350">
        <v>968535</v>
      </c>
      <c r="P145" s="350">
        <f t="shared" si="41"/>
        <v>624915</v>
      </c>
      <c r="Q145" s="350">
        <v>352935</v>
      </c>
      <c r="R145" s="350">
        <v>977850</v>
      </c>
      <c r="S145" s="350">
        <v>201060</v>
      </c>
      <c r="T145" s="350">
        <v>395910</v>
      </c>
      <c r="U145" s="350">
        <f t="shared" si="42"/>
        <v>353273</v>
      </c>
      <c r="V145" s="350">
        <v>950243</v>
      </c>
      <c r="W145" s="350">
        <v>201218</v>
      </c>
      <c r="X145" s="350">
        <v>405360</v>
      </c>
      <c r="Y145" s="350">
        <f t="shared" si="43"/>
        <v>355050</v>
      </c>
      <c r="Z145" s="350">
        <v>961628</v>
      </c>
      <c r="AA145" s="350">
        <v>195458</v>
      </c>
      <c r="AB145" s="350">
        <v>383018</v>
      </c>
      <c r="AC145" s="350">
        <f t="shared" si="44"/>
        <v>333606</v>
      </c>
      <c r="AD145" s="350">
        <v>912082</v>
      </c>
      <c r="AE145" s="350">
        <v>197662</v>
      </c>
      <c r="AF145" s="350">
        <v>401377</v>
      </c>
      <c r="AG145" s="350">
        <f t="shared" si="45"/>
        <v>338356</v>
      </c>
      <c r="AH145" s="350">
        <v>937395</v>
      </c>
      <c r="AI145" s="350">
        <v>248107</v>
      </c>
      <c r="AJ145" s="350">
        <v>311940</v>
      </c>
      <c r="AK145" s="350">
        <f t="shared" si="46"/>
        <v>372240</v>
      </c>
      <c r="AL145" s="350">
        <v>932287</v>
      </c>
      <c r="AM145" s="350">
        <v>257175</v>
      </c>
      <c r="AN145" s="350">
        <v>327375</v>
      </c>
      <c r="AO145" s="350">
        <f t="shared" si="47"/>
        <v>391388</v>
      </c>
      <c r="AP145" s="350">
        <v>975938</v>
      </c>
      <c r="AQ145" s="350">
        <v>204052</v>
      </c>
      <c r="AR145" s="350">
        <v>375953</v>
      </c>
      <c r="AS145" s="350">
        <f t="shared" si="48"/>
        <v>315225</v>
      </c>
      <c r="AT145" s="350">
        <v>895230</v>
      </c>
      <c r="AU145" s="350">
        <v>207653</v>
      </c>
      <c r="AV145" s="350">
        <v>403627</v>
      </c>
      <c r="AW145" s="350">
        <f t="shared" si="49"/>
        <v>328905</v>
      </c>
      <c r="AX145" s="350">
        <v>940185</v>
      </c>
      <c r="AZ145" s="365">
        <f t="shared" si="50"/>
        <v>1939208</v>
      </c>
      <c r="BA145" s="365">
        <f t="shared" si="51"/>
        <v>1259078</v>
      </c>
      <c r="BB145" s="365">
        <f t="shared" si="52"/>
        <v>680130</v>
      </c>
      <c r="BC145" s="365">
        <f t="shared" si="53"/>
        <v>3815146</v>
      </c>
      <c r="BD145" s="365">
        <f t="shared" si="54"/>
        <v>863708</v>
      </c>
      <c r="BE145" s="365">
        <f t="shared" si="55"/>
        <v>1537739</v>
      </c>
      <c r="BF145" s="365">
        <f t="shared" si="56"/>
        <v>1413699</v>
      </c>
    </row>
    <row r="146" spans="1:58">
      <c r="A146" s="345">
        <v>142</v>
      </c>
      <c r="B146" s="345" t="s">
        <v>2233</v>
      </c>
      <c r="C146" s="345" t="s">
        <v>1673</v>
      </c>
      <c r="D146" s="345" t="s">
        <v>3654</v>
      </c>
      <c r="E146" s="345" t="s">
        <v>3657</v>
      </c>
      <c r="F146" s="345">
        <v>1150</v>
      </c>
      <c r="G146" s="350">
        <f t="shared" si="39"/>
        <v>231020</v>
      </c>
      <c r="H146" s="350">
        <v>139280</v>
      </c>
      <c r="I146" s="350">
        <v>370300</v>
      </c>
      <c r="J146" s="350">
        <f t="shared" si="40"/>
        <v>251240</v>
      </c>
      <c r="K146" s="350">
        <v>155060</v>
      </c>
      <c r="L146" s="350">
        <v>406300</v>
      </c>
      <c r="M146" s="350">
        <f t="shared" si="57"/>
        <v>255100</v>
      </c>
      <c r="N146" s="350">
        <v>156540</v>
      </c>
      <c r="O146" s="350">
        <v>411640</v>
      </c>
      <c r="P146" s="350">
        <f t="shared" si="41"/>
        <v>275060</v>
      </c>
      <c r="Q146" s="350">
        <v>170540</v>
      </c>
      <c r="R146" s="350">
        <v>445600</v>
      </c>
      <c r="S146" s="350">
        <v>102320</v>
      </c>
      <c r="T146" s="350">
        <v>144440</v>
      </c>
      <c r="U146" s="350">
        <f t="shared" si="42"/>
        <v>151320</v>
      </c>
      <c r="V146" s="350">
        <v>398080</v>
      </c>
      <c r="W146" s="350">
        <v>110580</v>
      </c>
      <c r="X146" s="350">
        <v>155580</v>
      </c>
      <c r="Y146" s="350">
        <f t="shared" si="43"/>
        <v>166620</v>
      </c>
      <c r="Z146" s="350">
        <v>432780</v>
      </c>
      <c r="AA146" s="350">
        <v>95880</v>
      </c>
      <c r="AB146" s="350">
        <v>142380</v>
      </c>
      <c r="AC146" s="350">
        <f t="shared" si="44"/>
        <v>148840</v>
      </c>
      <c r="AD146" s="350">
        <v>387100</v>
      </c>
      <c r="AE146" s="350">
        <v>104400</v>
      </c>
      <c r="AF146" s="350">
        <v>153960</v>
      </c>
      <c r="AG146" s="350">
        <f t="shared" si="45"/>
        <v>166300</v>
      </c>
      <c r="AH146" s="350">
        <v>424660</v>
      </c>
      <c r="AI146" s="350">
        <v>89240</v>
      </c>
      <c r="AJ146" s="350">
        <v>127480</v>
      </c>
      <c r="AK146" s="350">
        <f t="shared" si="46"/>
        <v>140240</v>
      </c>
      <c r="AL146" s="350">
        <v>356960</v>
      </c>
      <c r="AM146" s="350">
        <v>98860</v>
      </c>
      <c r="AN146" s="350">
        <v>139240</v>
      </c>
      <c r="AO146" s="350">
        <f t="shared" si="47"/>
        <v>157800</v>
      </c>
      <c r="AP146" s="350">
        <v>395900</v>
      </c>
      <c r="AQ146" s="350">
        <v>91060</v>
      </c>
      <c r="AR146" s="350">
        <v>135720</v>
      </c>
      <c r="AS146" s="350">
        <f t="shared" si="48"/>
        <v>138340</v>
      </c>
      <c r="AT146" s="350">
        <v>365120</v>
      </c>
      <c r="AU146" s="350">
        <v>97940</v>
      </c>
      <c r="AV146" s="350">
        <v>144360</v>
      </c>
      <c r="AW146" s="350">
        <f t="shared" si="49"/>
        <v>152780</v>
      </c>
      <c r="AX146" s="350">
        <v>395080</v>
      </c>
      <c r="AZ146" s="365">
        <f t="shared" si="50"/>
        <v>851900</v>
      </c>
      <c r="BA146" s="365">
        <f t="shared" si="51"/>
        <v>526300</v>
      </c>
      <c r="BB146" s="365">
        <f t="shared" si="52"/>
        <v>325600</v>
      </c>
      <c r="BC146" s="365">
        <f t="shared" si="53"/>
        <v>1648420</v>
      </c>
      <c r="BD146" s="365">
        <f t="shared" si="54"/>
        <v>411780</v>
      </c>
      <c r="BE146" s="365">
        <f t="shared" si="55"/>
        <v>593140</v>
      </c>
      <c r="BF146" s="365">
        <f t="shared" si="56"/>
        <v>643500</v>
      </c>
    </row>
    <row r="147" spans="1:58">
      <c r="A147" s="345">
        <v>143</v>
      </c>
      <c r="B147" s="345" t="s">
        <v>2237</v>
      </c>
      <c r="C147" s="345" t="s">
        <v>737</v>
      </c>
      <c r="D147" s="345" t="s">
        <v>3654</v>
      </c>
      <c r="E147" s="345" t="s">
        <v>3655</v>
      </c>
      <c r="F147" s="345">
        <v>13000</v>
      </c>
      <c r="G147" s="350">
        <f t="shared" si="39"/>
        <v>2268600</v>
      </c>
      <c r="H147" s="350">
        <v>0</v>
      </c>
      <c r="I147" s="350">
        <v>2268600</v>
      </c>
      <c r="J147" s="350">
        <f t="shared" si="40"/>
        <v>2272650</v>
      </c>
      <c r="K147" s="350">
        <v>0</v>
      </c>
      <c r="L147" s="350">
        <v>2272650</v>
      </c>
      <c r="M147" s="350">
        <f t="shared" si="57"/>
        <v>2234250</v>
      </c>
      <c r="N147" s="350">
        <v>0</v>
      </c>
      <c r="O147" s="350">
        <v>2234250</v>
      </c>
      <c r="P147" s="350">
        <f t="shared" si="41"/>
        <v>2236500</v>
      </c>
      <c r="Q147" s="350">
        <v>0</v>
      </c>
      <c r="R147" s="350">
        <v>2236500</v>
      </c>
      <c r="S147" s="350">
        <v>574842</v>
      </c>
      <c r="T147" s="350">
        <v>752139</v>
      </c>
      <c r="U147" s="350">
        <f t="shared" si="42"/>
        <v>813069</v>
      </c>
      <c r="V147" s="350">
        <v>2140050</v>
      </c>
      <c r="W147" s="350">
        <v>576417</v>
      </c>
      <c r="X147" s="350">
        <v>753528</v>
      </c>
      <c r="Y147" s="350">
        <f t="shared" si="43"/>
        <v>815955</v>
      </c>
      <c r="Z147" s="350">
        <v>2145900</v>
      </c>
      <c r="AA147" s="350">
        <v>513756</v>
      </c>
      <c r="AB147" s="350">
        <v>763761</v>
      </c>
      <c r="AC147" s="350">
        <f t="shared" si="44"/>
        <v>773433</v>
      </c>
      <c r="AD147" s="350">
        <v>2050950</v>
      </c>
      <c r="AE147" s="350">
        <v>517194</v>
      </c>
      <c r="AF147" s="350">
        <v>764889</v>
      </c>
      <c r="AG147" s="350">
        <f t="shared" si="45"/>
        <v>775017</v>
      </c>
      <c r="AH147" s="350">
        <v>2057100</v>
      </c>
      <c r="AI147" s="350">
        <v>493512</v>
      </c>
      <c r="AJ147" s="350">
        <v>702930</v>
      </c>
      <c r="AK147" s="350">
        <f t="shared" si="46"/>
        <v>776358</v>
      </c>
      <c r="AL147" s="350">
        <v>1972800</v>
      </c>
      <c r="AM147" s="350">
        <v>493749</v>
      </c>
      <c r="AN147" s="350">
        <v>703713</v>
      </c>
      <c r="AO147" s="350">
        <f t="shared" si="47"/>
        <v>776388</v>
      </c>
      <c r="AP147" s="350">
        <v>1973850</v>
      </c>
      <c r="AQ147" s="350">
        <v>471090</v>
      </c>
      <c r="AR147" s="350">
        <v>675000</v>
      </c>
      <c r="AS147" s="350">
        <f t="shared" si="48"/>
        <v>734160</v>
      </c>
      <c r="AT147" s="350">
        <v>1880250</v>
      </c>
      <c r="AU147" s="350">
        <v>471660</v>
      </c>
      <c r="AV147" s="350">
        <v>676080</v>
      </c>
      <c r="AW147" s="350">
        <f t="shared" si="49"/>
        <v>734310</v>
      </c>
      <c r="AX147" s="350">
        <v>1882050</v>
      </c>
      <c r="AZ147" s="365">
        <f t="shared" si="50"/>
        <v>4509150</v>
      </c>
      <c r="BA147" s="365">
        <f t="shared" si="51"/>
        <v>4509150</v>
      </c>
      <c r="BB147" s="365">
        <f t="shared" si="52"/>
        <v>0</v>
      </c>
      <c r="BC147" s="365">
        <f t="shared" si="53"/>
        <v>8058900</v>
      </c>
      <c r="BD147" s="365">
        <f t="shared" si="54"/>
        <v>2059020</v>
      </c>
      <c r="BE147" s="365">
        <f t="shared" si="55"/>
        <v>2898210</v>
      </c>
      <c r="BF147" s="365">
        <f t="shared" si="56"/>
        <v>3101670</v>
      </c>
    </row>
    <row r="148" spans="1:58">
      <c r="A148" s="345">
        <v>144</v>
      </c>
      <c r="B148" s="345" t="s">
        <v>2246</v>
      </c>
      <c r="C148" s="345" t="s">
        <v>2247</v>
      </c>
      <c r="D148" s="345" t="s">
        <v>3654</v>
      </c>
      <c r="E148" s="345" t="s">
        <v>3657</v>
      </c>
      <c r="F148" s="345">
        <v>2000</v>
      </c>
      <c r="G148" s="350">
        <f t="shared" si="39"/>
        <v>168240</v>
      </c>
      <c r="H148" s="350">
        <v>45300</v>
      </c>
      <c r="I148" s="350">
        <v>213540</v>
      </c>
      <c r="J148" s="350">
        <f t="shared" si="40"/>
        <v>193540</v>
      </c>
      <c r="K148" s="350">
        <v>51780</v>
      </c>
      <c r="L148" s="350">
        <v>245320</v>
      </c>
      <c r="M148" s="350">
        <f t="shared" si="57"/>
        <v>16840</v>
      </c>
      <c r="N148" s="350">
        <v>7300</v>
      </c>
      <c r="O148" s="350">
        <v>24140</v>
      </c>
      <c r="P148" s="350">
        <f t="shared" si="41"/>
        <v>19840</v>
      </c>
      <c r="Q148" s="350">
        <v>8240</v>
      </c>
      <c r="R148" s="350">
        <v>28080</v>
      </c>
      <c r="S148" s="350">
        <v>0</v>
      </c>
      <c r="T148" s="350">
        <v>11000</v>
      </c>
      <c r="U148" s="350">
        <f t="shared" si="42"/>
        <v>8240</v>
      </c>
      <c r="V148" s="350">
        <v>19240</v>
      </c>
      <c r="W148" s="350">
        <v>0</v>
      </c>
      <c r="X148" s="350">
        <v>13560</v>
      </c>
      <c r="Y148" s="350">
        <f t="shared" si="43"/>
        <v>9540</v>
      </c>
      <c r="Z148" s="350">
        <v>23100</v>
      </c>
      <c r="AA148" s="350">
        <v>0</v>
      </c>
      <c r="AB148" s="350">
        <v>107020</v>
      </c>
      <c r="AC148" s="350">
        <f t="shared" si="44"/>
        <v>46920</v>
      </c>
      <c r="AD148" s="350">
        <v>153940</v>
      </c>
      <c r="AE148" s="350">
        <v>0</v>
      </c>
      <c r="AF148" s="350">
        <v>131500</v>
      </c>
      <c r="AG148" s="350">
        <f t="shared" si="45"/>
        <v>53400</v>
      </c>
      <c r="AH148" s="350">
        <v>184900</v>
      </c>
      <c r="AI148" s="350">
        <v>0</v>
      </c>
      <c r="AJ148" s="350">
        <v>84580</v>
      </c>
      <c r="AK148" s="350">
        <f t="shared" si="46"/>
        <v>39800</v>
      </c>
      <c r="AL148" s="350">
        <v>124380</v>
      </c>
      <c r="AM148" s="350">
        <v>0</v>
      </c>
      <c r="AN148" s="350">
        <v>103320</v>
      </c>
      <c r="AO148" s="350">
        <f t="shared" si="47"/>
        <v>45240</v>
      </c>
      <c r="AP148" s="350">
        <v>148560</v>
      </c>
      <c r="AQ148" s="350">
        <v>24179</v>
      </c>
      <c r="AR148" s="350">
        <v>16735</v>
      </c>
      <c r="AS148" s="350">
        <f t="shared" si="48"/>
        <v>46406</v>
      </c>
      <c r="AT148" s="350">
        <v>87320</v>
      </c>
      <c r="AU148" s="350">
        <v>27647</v>
      </c>
      <c r="AV148" s="350">
        <v>24734</v>
      </c>
      <c r="AW148" s="350">
        <f t="shared" si="49"/>
        <v>53799</v>
      </c>
      <c r="AX148" s="350">
        <v>106180</v>
      </c>
      <c r="AZ148" s="365">
        <f t="shared" si="50"/>
        <v>273400</v>
      </c>
      <c r="BA148" s="365">
        <f t="shared" si="51"/>
        <v>213380</v>
      </c>
      <c r="BB148" s="365">
        <f t="shared" si="52"/>
        <v>60020</v>
      </c>
      <c r="BC148" s="365">
        <f t="shared" si="53"/>
        <v>462740</v>
      </c>
      <c r="BD148" s="365">
        <f t="shared" si="54"/>
        <v>27647</v>
      </c>
      <c r="BE148" s="365">
        <f t="shared" si="55"/>
        <v>273114</v>
      </c>
      <c r="BF148" s="365">
        <f t="shared" si="56"/>
        <v>161979</v>
      </c>
    </row>
    <row r="149" spans="1:58">
      <c r="A149" s="345">
        <v>145</v>
      </c>
      <c r="B149" s="345" t="s">
        <v>2254</v>
      </c>
      <c r="C149" s="345" t="s">
        <v>2255</v>
      </c>
      <c r="D149" s="345" t="s">
        <v>3654</v>
      </c>
      <c r="E149" s="345" t="s">
        <v>3657</v>
      </c>
      <c r="F149" s="345">
        <v>1000</v>
      </c>
      <c r="G149" s="350">
        <f t="shared" si="39"/>
        <v>139963</v>
      </c>
      <c r="H149" s="350">
        <v>211518</v>
      </c>
      <c r="I149" s="350">
        <v>351481</v>
      </c>
      <c r="J149" s="350">
        <f t="shared" si="40"/>
        <v>141214</v>
      </c>
      <c r="K149" s="350">
        <v>213903</v>
      </c>
      <c r="L149" s="350">
        <v>355117</v>
      </c>
      <c r="M149" s="350">
        <f t="shared" si="57"/>
        <v>137146</v>
      </c>
      <c r="N149" s="350">
        <v>208359</v>
      </c>
      <c r="O149" s="350">
        <v>345505</v>
      </c>
      <c r="P149" s="350">
        <f t="shared" si="41"/>
        <v>138290</v>
      </c>
      <c r="Q149" s="350">
        <v>210744</v>
      </c>
      <c r="R149" s="350">
        <v>349034</v>
      </c>
      <c r="S149" s="350">
        <v>69629</v>
      </c>
      <c r="T149" s="350">
        <v>87066</v>
      </c>
      <c r="U149" s="350">
        <f t="shared" si="42"/>
        <v>140575</v>
      </c>
      <c r="V149" s="350">
        <v>297270</v>
      </c>
      <c r="W149" s="350">
        <v>70227</v>
      </c>
      <c r="X149" s="350">
        <v>88245</v>
      </c>
      <c r="Y149" s="350">
        <f t="shared" si="43"/>
        <v>141871</v>
      </c>
      <c r="Z149" s="350">
        <v>300343</v>
      </c>
      <c r="AA149" s="350">
        <v>103910</v>
      </c>
      <c r="AB149" s="350">
        <v>104566</v>
      </c>
      <c r="AC149" s="350">
        <f t="shared" si="44"/>
        <v>172206</v>
      </c>
      <c r="AD149" s="350">
        <v>380682</v>
      </c>
      <c r="AE149" s="350">
        <v>105219</v>
      </c>
      <c r="AF149" s="350">
        <v>106614</v>
      </c>
      <c r="AG149" s="350">
        <f t="shared" si="45"/>
        <v>174915</v>
      </c>
      <c r="AH149" s="350">
        <v>386748</v>
      </c>
      <c r="AI149" s="350">
        <v>98559</v>
      </c>
      <c r="AJ149" s="350">
        <v>91953</v>
      </c>
      <c r="AK149" s="350">
        <f t="shared" si="46"/>
        <v>162675</v>
      </c>
      <c r="AL149" s="350">
        <v>353187</v>
      </c>
      <c r="AM149" s="350">
        <v>99526.5</v>
      </c>
      <c r="AN149" s="350">
        <v>92965.5</v>
      </c>
      <c r="AO149" s="350">
        <f t="shared" si="47"/>
        <v>164497</v>
      </c>
      <c r="AP149" s="350">
        <v>356989</v>
      </c>
      <c r="AQ149" s="350">
        <v>106223</v>
      </c>
      <c r="AR149" s="350">
        <v>96858</v>
      </c>
      <c r="AS149" s="350">
        <f t="shared" si="48"/>
        <v>173632</v>
      </c>
      <c r="AT149" s="350">
        <v>376713</v>
      </c>
      <c r="AU149" s="350">
        <v>107406</v>
      </c>
      <c r="AV149" s="350">
        <v>98235</v>
      </c>
      <c r="AW149" s="350">
        <f t="shared" si="49"/>
        <v>175559</v>
      </c>
      <c r="AX149" s="350">
        <v>381200</v>
      </c>
      <c r="AZ149" s="365">
        <f t="shared" si="50"/>
        <v>704151</v>
      </c>
      <c r="BA149" s="365">
        <f t="shared" si="51"/>
        <v>279504</v>
      </c>
      <c r="BB149" s="365">
        <f t="shared" si="52"/>
        <v>424647</v>
      </c>
      <c r="BC149" s="365">
        <f t="shared" si="53"/>
        <v>1425280</v>
      </c>
      <c r="BD149" s="365">
        <f t="shared" si="54"/>
        <v>382378.5</v>
      </c>
      <c r="BE149" s="365">
        <f t="shared" si="55"/>
        <v>386059.5</v>
      </c>
      <c r="BF149" s="365">
        <f t="shared" si="56"/>
        <v>656842</v>
      </c>
    </row>
    <row r="150" spans="1:58">
      <c r="A150" s="345">
        <v>146</v>
      </c>
      <c r="B150" s="345" t="s">
        <v>2260</v>
      </c>
      <c r="C150" s="345" t="s">
        <v>2261</v>
      </c>
      <c r="D150" s="345" t="s">
        <v>3654</v>
      </c>
      <c r="E150" s="345" t="s">
        <v>3659</v>
      </c>
      <c r="F150" s="345">
        <v>15500</v>
      </c>
      <c r="G150" s="350">
        <f t="shared" si="39"/>
        <v>702960</v>
      </c>
      <c r="H150" s="350">
        <v>496560</v>
      </c>
      <c r="I150" s="350">
        <v>1199520</v>
      </c>
      <c r="J150" s="350">
        <f t="shared" si="40"/>
        <v>702960</v>
      </c>
      <c r="K150" s="350">
        <v>496560</v>
      </c>
      <c r="L150" s="350">
        <v>1199520</v>
      </c>
      <c r="M150" s="350">
        <f t="shared" si="57"/>
        <v>3381420</v>
      </c>
      <c r="N150" s="350">
        <v>2265626</v>
      </c>
      <c r="O150" s="350">
        <v>5647046</v>
      </c>
      <c r="P150" s="350">
        <f t="shared" si="41"/>
        <v>3381668</v>
      </c>
      <c r="Q150" s="350">
        <v>2265616</v>
      </c>
      <c r="R150" s="350">
        <v>5647284</v>
      </c>
      <c r="S150" s="350">
        <v>2046382</v>
      </c>
      <c r="T150" s="350">
        <v>2536819</v>
      </c>
      <c r="U150" s="350">
        <f t="shared" si="42"/>
        <v>3217687</v>
      </c>
      <c r="V150" s="350">
        <v>7800888</v>
      </c>
      <c r="W150" s="350">
        <v>2046357</v>
      </c>
      <c r="X150" s="350">
        <v>2536789</v>
      </c>
      <c r="Y150" s="350">
        <f t="shared" si="43"/>
        <v>3217761</v>
      </c>
      <c r="Z150" s="350">
        <v>7800907</v>
      </c>
      <c r="AA150" s="350">
        <v>1840600.1170000001</v>
      </c>
      <c r="AB150" s="350">
        <v>1947095.372</v>
      </c>
      <c r="AC150" s="350">
        <f t="shared" si="44"/>
        <v>2852112.3029999989</v>
      </c>
      <c r="AD150" s="350">
        <v>6639807.7919999994</v>
      </c>
      <c r="AE150" s="350">
        <v>1840600.1170000001</v>
      </c>
      <c r="AF150" s="350">
        <v>1947095.372</v>
      </c>
      <c r="AG150" s="350">
        <f t="shared" si="45"/>
        <v>2852112.3029999989</v>
      </c>
      <c r="AH150" s="350">
        <v>6639807.7919999994</v>
      </c>
      <c r="AI150" s="350">
        <v>1550812</v>
      </c>
      <c r="AJ150" s="350">
        <v>1740905</v>
      </c>
      <c r="AK150" s="350">
        <f t="shared" si="46"/>
        <v>2159097</v>
      </c>
      <c r="AL150" s="350">
        <v>5450814</v>
      </c>
      <c r="AM150" s="350">
        <v>1550812</v>
      </c>
      <c r="AN150" s="350">
        <v>1740905</v>
      </c>
      <c r="AO150" s="350">
        <f t="shared" si="47"/>
        <v>2159097</v>
      </c>
      <c r="AP150" s="350">
        <v>5450814</v>
      </c>
      <c r="AQ150" s="350">
        <v>1339299</v>
      </c>
      <c r="AR150" s="350">
        <v>1372475</v>
      </c>
      <c r="AS150" s="350">
        <f t="shared" si="48"/>
        <v>1803442</v>
      </c>
      <c r="AT150" s="350">
        <v>4515216</v>
      </c>
      <c r="AU150" s="350">
        <v>1339299</v>
      </c>
      <c r="AV150" s="350">
        <v>1372475</v>
      </c>
      <c r="AW150" s="350">
        <f t="shared" si="49"/>
        <v>1803442</v>
      </c>
      <c r="AX150" s="350">
        <v>4515216</v>
      </c>
      <c r="AZ150" s="365">
        <f t="shared" si="50"/>
        <v>6846804</v>
      </c>
      <c r="BA150" s="365">
        <f t="shared" si="51"/>
        <v>4084628</v>
      </c>
      <c r="BB150" s="365">
        <f t="shared" si="52"/>
        <v>2762176</v>
      </c>
      <c r="BC150" s="365">
        <f t="shared" si="53"/>
        <v>24406744.791999999</v>
      </c>
      <c r="BD150" s="365">
        <f t="shared" si="54"/>
        <v>6777068.1170000006</v>
      </c>
      <c r="BE150" s="365">
        <f t="shared" si="55"/>
        <v>7597264.3719999995</v>
      </c>
      <c r="BF150" s="365">
        <f t="shared" si="56"/>
        <v>10032412.302999999</v>
      </c>
    </row>
    <row r="151" spans="1:58">
      <c r="A151" s="345">
        <v>147</v>
      </c>
      <c r="B151" s="345" t="s">
        <v>2311</v>
      </c>
      <c r="C151" s="345" t="s">
        <v>3566</v>
      </c>
      <c r="D151" s="345" t="s">
        <v>3654</v>
      </c>
      <c r="E151" s="345" t="s">
        <v>3657</v>
      </c>
      <c r="F151" s="345">
        <v>12000</v>
      </c>
      <c r="G151" s="350">
        <f t="shared" si="39"/>
        <v>3859920</v>
      </c>
      <c r="H151" s="350">
        <v>2823840</v>
      </c>
      <c r="I151" s="350">
        <v>6683760</v>
      </c>
      <c r="J151" s="350">
        <f t="shared" si="40"/>
        <v>3910080</v>
      </c>
      <c r="K151" s="350">
        <v>2867400</v>
      </c>
      <c r="L151" s="350">
        <v>6777480</v>
      </c>
      <c r="M151" s="350">
        <f t="shared" si="57"/>
        <v>3669120</v>
      </c>
      <c r="N151" s="350">
        <v>2735520</v>
      </c>
      <c r="O151" s="350">
        <v>6404640</v>
      </c>
      <c r="P151" s="350">
        <f t="shared" si="41"/>
        <v>3742680</v>
      </c>
      <c r="Q151" s="350">
        <v>2789400</v>
      </c>
      <c r="R151" s="350">
        <v>6532080</v>
      </c>
      <c r="S151" s="350">
        <v>1430520</v>
      </c>
      <c r="T151" s="350">
        <v>1946880</v>
      </c>
      <c r="U151" s="350">
        <f t="shared" si="42"/>
        <v>2409240</v>
      </c>
      <c r="V151" s="350">
        <v>5786640</v>
      </c>
      <c r="W151" s="350">
        <v>1472400</v>
      </c>
      <c r="X151" s="350">
        <v>1993560</v>
      </c>
      <c r="Y151" s="350">
        <f t="shared" si="43"/>
        <v>2479800</v>
      </c>
      <c r="Z151" s="350">
        <v>5945760</v>
      </c>
      <c r="AA151" s="350">
        <v>1557480</v>
      </c>
      <c r="AB151" s="350">
        <v>2088360</v>
      </c>
      <c r="AC151" s="350">
        <f t="shared" si="44"/>
        <v>2577120</v>
      </c>
      <c r="AD151" s="350">
        <v>6222960</v>
      </c>
      <c r="AE151" s="350">
        <v>1593000</v>
      </c>
      <c r="AF151" s="350">
        <v>2128320</v>
      </c>
      <c r="AG151" s="350">
        <f t="shared" si="45"/>
        <v>2638440</v>
      </c>
      <c r="AH151" s="350">
        <v>6359760</v>
      </c>
      <c r="AI151" s="350">
        <v>1321920</v>
      </c>
      <c r="AJ151" s="350">
        <v>1600920</v>
      </c>
      <c r="AK151" s="350">
        <f t="shared" si="46"/>
        <v>2118960</v>
      </c>
      <c r="AL151" s="350">
        <v>5041800</v>
      </c>
      <c r="AM151" s="350">
        <v>1377960</v>
      </c>
      <c r="AN151" s="350">
        <v>1659000</v>
      </c>
      <c r="AO151" s="350">
        <f t="shared" si="47"/>
        <v>2216280</v>
      </c>
      <c r="AP151" s="350">
        <v>5253240</v>
      </c>
      <c r="AQ151" s="350">
        <v>389880</v>
      </c>
      <c r="AR151" s="350">
        <v>524160</v>
      </c>
      <c r="AS151" s="350">
        <f t="shared" si="48"/>
        <v>634920</v>
      </c>
      <c r="AT151" s="350">
        <v>1548960</v>
      </c>
      <c r="AU151" s="350">
        <v>422880</v>
      </c>
      <c r="AV151" s="350">
        <v>578760</v>
      </c>
      <c r="AW151" s="350">
        <f t="shared" si="49"/>
        <v>709800</v>
      </c>
      <c r="AX151" s="350">
        <v>1711440</v>
      </c>
      <c r="AZ151" s="365">
        <f t="shared" si="50"/>
        <v>13309560</v>
      </c>
      <c r="BA151" s="365">
        <f t="shared" si="51"/>
        <v>7652760</v>
      </c>
      <c r="BB151" s="365">
        <f t="shared" si="52"/>
        <v>5656800</v>
      </c>
      <c r="BC151" s="365">
        <f t="shared" si="53"/>
        <v>19270200</v>
      </c>
      <c r="BD151" s="365">
        <f t="shared" si="54"/>
        <v>4866240</v>
      </c>
      <c r="BE151" s="365">
        <f t="shared" si="55"/>
        <v>6359640</v>
      </c>
      <c r="BF151" s="365">
        <f t="shared" si="56"/>
        <v>8044320</v>
      </c>
    </row>
    <row r="152" spans="1:58">
      <c r="A152" s="345">
        <v>148</v>
      </c>
      <c r="B152" s="345" t="s">
        <v>2319</v>
      </c>
      <c r="C152" s="345" t="s">
        <v>3567</v>
      </c>
      <c r="D152" s="345" t="s">
        <v>3654</v>
      </c>
      <c r="E152" s="345" t="s">
        <v>3657</v>
      </c>
      <c r="F152" s="345">
        <v>7200</v>
      </c>
      <c r="G152" s="350">
        <f t="shared" si="39"/>
        <v>766710</v>
      </c>
      <c r="H152" s="350">
        <v>636480</v>
      </c>
      <c r="I152" s="350">
        <v>1403190</v>
      </c>
      <c r="J152" s="350">
        <f t="shared" si="40"/>
        <v>782939.56</v>
      </c>
      <c r="K152" s="350">
        <v>647229.43999999994</v>
      </c>
      <c r="L152" s="350">
        <v>1430169</v>
      </c>
      <c r="M152" s="350">
        <f t="shared" si="57"/>
        <v>731025</v>
      </c>
      <c r="N152" s="350">
        <v>592740</v>
      </c>
      <c r="O152" s="350">
        <v>1323765</v>
      </c>
      <c r="P152" s="350">
        <f t="shared" si="41"/>
        <v>746495.34</v>
      </c>
      <c r="Q152" s="350">
        <v>606761.44000000006</v>
      </c>
      <c r="R152" s="350">
        <v>1353256.78</v>
      </c>
      <c r="S152" s="350">
        <v>361530</v>
      </c>
      <c r="T152" s="350">
        <v>341460</v>
      </c>
      <c r="U152" s="350">
        <f t="shared" si="42"/>
        <v>545760</v>
      </c>
      <c r="V152" s="350">
        <v>1248750</v>
      </c>
      <c r="W152" s="350">
        <v>369385.13</v>
      </c>
      <c r="X152" s="350">
        <v>351119.69</v>
      </c>
      <c r="Y152" s="350">
        <f t="shared" si="43"/>
        <v>557839.83999999985</v>
      </c>
      <c r="Z152" s="350">
        <v>1278344.6599999999</v>
      </c>
      <c r="AA152" s="350">
        <v>446355</v>
      </c>
      <c r="AB152" s="350">
        <v>409545</v>
      </c>
      <c r="AC152" s="350">
        <f t="shared" si="44"/>
        <v>667215</v>
      </c>
      <c r="AD152" s="350">
        <v>1523115</v>
      </c>
      <c r="AE152" s="350">
        <v>458306.05</v>
      </c>
      <c r="AF152" s="350">
        <v>427315.79</v>
      </c>
      <c r="AG152" s="350">
        <f t="shared" si="45"/>
        <v>689589.37999999989</v>
      </c>
      <c r="AH152" s="350">
        <v>1575211.22</v>
      </c>
      <c r="AI152" s="350">
        <v>36585</v>
      </c>
      <c r="AJ152" s="350">
        <v>16740</v>
      </c>
      <c r="AK152" s="350">
        <f t="shared" si="46"/>
        <v>28755</v>
      </c>
      <c r="AL152" s="350">
        <v>82080</v>
      </c>
      <c r="AM152" s="350">
        <v>37215</v>
      </c>
      <c r="AN152" s="350">
        <v>17370</v>
      </c>
      <c r="AO152" s="350">
        <f t="shared" si="47"/>
        <v>29655</v>
      </c>
      <c r="AP152" s="350">
        <v>84240</v>
      </c>
      <c r="AQ152" s="350">
        <v>468585</v>
      </c>
      <c r="AR152" s="350">
        <v>476730</v>
      </c>
      <c r="AS152" s="350">
        <f t="shared" si="48"/>
        <v>718920</v>
      </c>
      <c r="AT152" s="350">
        <v>1664235</v>
      </c>
      <c r="AU152" s="350">
        <v>479835</v>
      </c>
      <c r="AV152" s="350">
        <v>495180</v>
      </c>
      <c r="AW152" s="350">
        <f t="shared" si="49"/>
        <v>719685</v>
      </c>
      <c r="AX152" s="350">
        <v>1694700</v>
      </c>
      <c r="AZ152" s="365">
        <f t="shared" si="50"/>
        <v>2783425.7800000003</v>
      </c>
      <c r="BA152" s="365">
        <f t="shared" si="51"/>
        <v>1529434.9</v>
      </c>
      <c r="BB152" s="365">
        <f t="shared" si="52"/>
        <v>1253990.8799999999</v>
      </c>
      <c r="BC152" s="365">
        <f t="shared" si="53"/>
        <v>4632495.88</v>
      </c>
      <c r="BD152" s="365">
        <f t="shared" si="54"/>
        <v>1344741.18</v>
      </c>
      <c r="BE152" s="365">
        <f t="shared" si="55"/>
        <v>1290985.48</v>
      </c>
      <c r="BF152" s="365">
        <f t="shared" si="56"/>
        <v>1996769.2199999997</v>
      </c>
    </row>
    <row r="153" spans="1:58">
      <c r="A153" s="345">
        <v>149</v>
      </c>
      <c r="B153" s="345" t="s">
        <v>2333</v>
      </c>
      <c r="C153" s="345" t="s">
        <v>2334</v>
      </c>
      <c r="D153" s="345" t="s">
        <v>3654</v>
      </c>
      <c r="E153" s="345" t="s">
        <v>3657</v>
      </c>
      <c r="F153" s="345">
        <v>1700</v>
      </c>
      <c r="G153" s="350">
        <f t="shared" si="39"/>
        <v>244332</v>
      </c>
      <c r="H153" s="350">
        <v>135360</v>
      </c>
      <c r="I153" s="350">
        <v>379692</v>
      </c>
      <c r="J153" s="350">
        <f t="shared" si="40"/>
        <v>252882</v>
      </c>
      <c r="K153" s="350">
        <v>140265</v>
      </c>
      <c r="L153" s="350">
        <v>393147</v>
      </c>
      <c r="M153" s="350">
        <f t="shared" si="57"/>
        <v>278388</v>
      </c>
      <c r="N153" s="350">
        <v>157221</v>
      </c>
      <c r="O153" s="350">
        <v>435609</v>
      </c>
      <c r="P153" s="350">
        <f t="shared" si="41"/>
        <v>292671</v>
      </c>
      <c r="Q153" s="350">
        <v>165303</v>
      </c>
      <c r="R153" s="350">
        <v>457974</v>
      </c>
      <c r="S153" s="350">
        <v>129330</v>
      </c>
      <c r="T153" s="350">
        <v>192096</v>
      </c>
      <c r="U153" s="350">
        <f t="shared" si="42"/>
        <v>115290</v>
      </c>
      <c r="V153" s="350">
        <v>436716</v>
      </c>
      <c r="W153" s="350">
        <v>137610</v>
      </c>
      <c r="X153" s="350">
        <v>205299</v>
      </c>
      <c r="Y153" s="350">
        <f t="shared" si="43"/>
        <v>122148</v>
      </c>
      <c r="Z153" s="350">
        <v>465057</v>
      </c>
      <c r="AA153" s="350">
        <v>121374</v>
      </c>
      <c r="AB153" s="350">
        <v>189063</v>
      </c>
      <c r="AC153" s="350">
        <f t="shared" si="44"/>
        <v>89523</v>
      </c>
      <c r="AD153" s="350">
        <v>399960</v>
      </c>
      <c r="AE153" s="350">
        <v>125784</v>
      </c>
      <c r="AF153" s="350">
        <v>197262</v>
      </c>
      <c r="AG153" s="350">
        <f t="shared" si="45"/>
        <v>93132</v>
      </c>
      <c r="AH153" s="350">
        <v>416178</v>
      </c>
      <c r="AI153" s="350">
        <v>116793</v>
      </c>
      <c r="AJ153" s="350">
        <v>177534</v>
      </c>
      <c r="AK153" s="350">
        <f t="shared" si="46"/>
        <v>87048</v>
      </c>
      <c r="AL153" s="350">
        <v>381375</v>
      </c>
      <c r="AM153" s="350">
        <v>117711</v>
      </c>
      <c r="AN153" s="350">
        <v>178740</v>
      </c>
      <c r="AO153" s="350">
        <f t="shared" si="47"/>
        <v>92709</v>
      </c>
      <c r="AP153" s="350">
        <v>389160</v>
      </c>
      <c r="AQ153" s="350">
        <v>114165</v>
      </c>
      <c r="AR153" s="350">
        <v>171864</v>
      </c>
      <c r="AS153" s="350">
        <f t="shared" si="48"/>
        <v>84672</v>
      </c>
      <c r="AT153" s="350">
        <v>370701</v>
      </c>
      <c r="AU153" s="350">
        <v>114507</v>
      </c>
      <c r="AV153" s="350">
        <v>172287</v>
      </c>
      <c r="AW153" s="350">
        <f t="shared" si="49"/>
        <v>86958</v>
      </c>
      <c r="AX153" s="350">
        <v>373752</v>
      </c>
      <c r="AZ153" s="365">
        <f t="shared" si="50"/>
        <v>851121</v>
      </c>
      <c r="BA153" s="365">
        <f t="shared" si="51"/>
        <v>545553</v>
      </c>
      <c r="BB153" s="365">
        <f t="shared" si="52"/>
        <v>305568</v>
      </c>
      <c r="BC153" s="365">
        <f t="shared" si="53"/>
        <v>1644147</v>
      </c>
      <c r="BD153" s="365">
        <f t="shared" si="54"/>
        <v>495612</v>
      </c>
      <c r="BE153" s="365">
        <f t="shared" si="55"/>
        <v>753588</v>
      </c>
      <c r="BF153" s="365">
        <f t="shared" si="56"/>
        <v>394947</v>
      </c>
    </row>
    <row r="154" spans="1:58">
      <c r="A154" s="345">
        <v>150</v>
      </c>
      <c r="B154" s="345" t="s">
        <v>2341</v>
      </c>
      <c r="C154" s="345" t="s">
        <v>2342</v>
      </c>
      <c r="D154" s="345" t="s">
        <v>3654</v>
      </c>
      <c r="E154" s="345" t="s">
        <v>3657</v>
      </c>
      <c r="F154" s="345">
        <v>1665</v>
      </c>
      <c r="G154" s="350">
        <f t="shared" si="39"/>
        <v>3150</v>
      </c>
      <c r="H154" s="350">
        <v>2085</v>
      </c>
      <c r="I154" s="350">
        <v>5235</v>
      </c>
      <c r="J154" s="350">
        <f t="shared" si="40"/>
        <v>3075</v>
      </c>
      <c r="K154" s="350">
        <v>2160</v>
      </c>
      <c r="L154" s="350">
        <v>5235</v>
      </c>
      <c r="M154" s="350">
        <f t="shared" si="57"/>
        <v>1770</v>
      </c>
      <c r="N154" s="350">
        <v>1170</v>
      </c>
      <c r="O154" s="350">
        <v>2940</v>
      </c>
      <c r="P154" s="350">
        <f t="shared" si="41"/>
        <v>1755</v>
      </c>
      <c r="Q154" s="350">
        <v>1185</v>
      </c>
      <c r="R154" s="350">
        <v>2940</v>
      </c>
      <c r="S154" s="350">
        <v>1065</v>
      </c>
      <c r="T154" s="350">
        <v>1275</v>
      </c>
      <c r="U154" s="350">
        <f t="shared" si="42"/>
        <v>1605</v>
      </c>
      <c r="V154" s="350">
        <v>3945</v>
      </c>
      <c r="W154" s="350">
        <v>1065</v>
      </c>
      <c r="X154" s="350">
        <v>1260</v>
      </c>
      <c r="Y154" s="350">
        <f t="shared" si="43"/>
        <v>1620</v>
      </c>
      <c r="Z154" s="350">
        <v>3945</v>
      </c>
      <c r="AA154" s="350">
        <v>45195</v>
      </c>
      <c r="AB154" s="350">
        <v>188610</v>
      </c>
      <c r="AC154" s="350">
        <f t="shared" si="44"/>
        <v>71130</v>
      </c>
      <c r="AD154" s="350">
        <v>304935</v>
      </c>
      <c r="AE154" s="350">
        <v>46110</v>
      </c>
      <c r="AF154" s="350">
        <v>193425</v>
      </c>
      <c r="AG154" s="350">
        <f t="shared" si="45"/>
        <v>72780</v>
      </c>
      <c r="AH154" s="350">
        <v>312315</v>
      </c>
      <c r="AI154" s="350">
        <v>1725</v>
      </c>
      <c r="AJ154" s="350">
        <v>56460</v>
      </c>
      <c r="AK154" s="350">
        <f t="shared" si="46"/>
        <v>9780</v>
      </c>
      <c r="AL154" s="350">
        <v>67965</v>
      </c>
      <c r="AM154" s="350">
        <v>1770</v>
      </c>
      <c r="AN154" s="350">
        <v>57780</v>
      </c>
      <c r="AO154" s="350">
        <f t="shared" si="47"/>
        <v>9990</v>
      </c>
      <c r="AP154" s="350">
        <v>69540</v>
      </c>
      <c r="AQ154" s="350">
        <v>3495</v>
      </c>
      <c r="AR154" s="350">
        <v>160455</v>
      </c>
      <c r="AS154" s="350">
        <f t="shared" si="48"/>
        <v>23625</v>
      </c>
      <c r="AT154" s="350">
        <v>187575</v>
      </c>
      <c r="AU154" s="350">
        <v>3585</v>
      </c>
      <c r="AV154" s="350">
        <v>165870</v>
      </c>
      <c r="AW154" s="350">
        <f t="shared" si="49"/>
        <v>24420</v>
      </c>
      <c r="AX154" s="350">
        <v>193875</v>
      </c>
      <c r="AZ154" s="365">
        <f t="shared" si="50"/>
        <v>8175</v>
      </c>
      <c r="BA154" s="365">
        <f t="shared" si="51"/>
        <v>4830</v>
      </c>
      <c r="BB154" s="365">
        <f t="shared" si="52"/>
        <v>3345</v>
      </c>
      <c r="BC154" s="365">
        <f t="shared" si="53"/>
        <v>579675</v>
      </c>
      <c r="BD154" s="365">
        <f t="shared" si="54"/>
        <v>52530</v>
      </c>
      <c r="BE154" s="365">
        <f t="shared" si="55"/>
        <v>418335</v>
      </c>
      <c r="BF154" s="365">
        <f t="shared" si="56"/>
        <v>108810</v>
      </c>
    </row>
    <row r="155" spans="1:58">
      <c r="A155" s="345">
        <v>151</v>
      </c>
      <c r="B155" s="345" t="s">
        <v>2371</v>
      </c>
      <c r="C155" s="345" t="s">
        <v>2372</v>
      </c>
      <c r="D155" s="345" t="s">
        <v>3654</v>
      </c>
      <c r="E155" s="345" t="s">
        <v>3655</v>
      </c>
      <c r="F155" s="345">
        <v>13000</v>
      </c>
      <c r="G155" s="350">
        <f t="shared" si="39"/>
        <v>1105600</v>
      </c>
      <c r="H155" s="350">
        <v>299800</v>
      </c>
      <c r="I155" s="350">
        <v>1405400</v>
      </c>
      <c r="J155" s="350">
        <f t="shared" si="40"/>
        <v>792400.35599999991</v>
      </c>
      <c r="K155" s="350">
        <v>613000</v>
      </c>
      <c r="L155" s="350">
        <v>1405400.3559999999</v>
      </c>
      <c r="M155" s="350">
        <f t="shared" si="57"/>
        <v>1100400</v>
      </c>
      <c r="N155" s="350">
        <v>237200</v>
      </c>
      <c r="O155" s="350">
        <v>1337600</v>
      </c>
      <c r="P155" s="350">
        <f t="shared" si="41"/>
        <v>756803.36400000006</v>
      </c>
      <c r="Q155" s="350">
        <v>580800</v>
      </c>
      <c r="R155" s="350">
        <v>1337603.3640000001</v>
      </c>
      <c r="S155" s="350">
        <v>401000</v>
      </c>
      <c r="T155" s="350">
        <v>405090</v>
      </c>
      <c r="U155" s="350">
        <f t="shared" si="42"/>
        <v>494710</v>
      </c>
      <c r="V155" s="350">
        <v>1300800</v>
      </c>
      <c r="W155" s="350">
        <v>357769.69770000002</v>
      </c>
      <c r="X155" s="350">
        <v>421072.56959999999</v>
      </c>
      <c r="Y155" s="350">
        <f t="shared" si="43"/>
        <v>521957.79469999991</v>
      </c>
      <c r="Z155" s="350">
        <v>1300800.0619999999</v>
      </c>
      <c r="AA155" s="350">
        <v>331069</v>
      </c>
      <c r="AB155" s="350">
        <v>443692</v>
      </c>
      <c r="AC155" s="350">
        <f t="shared" si="44"/>
        <v>534639</v>
      </c>
      <c r="AD155" s="350">
        <v>1309400</v>
      </c>
      <c r="AE155" s="350">
        <v>336520.53</v>
      </c>
      <c r="AF155" s="350">
        <v>450997.43</v>
      </c>
      <c r="AG155" s="350">
        <f t="shared" si="45"/>
        <v>543443.47</v>
      </c>
      <c r="AH155" s="350">
        <v>1330961.43</v>
      </c>
      <c r="AI155" s="350">
        <v>390950</v>
      </c>
      <c r="AJ155" s="350">
        <v>437480</v>
      </c>
      <c r="AK155" s="350">
        <f t="shared" si="46"/>
        <v>479370</v>
      </c>
      <c r="AL155" s="350">
        <v>1307800</v>
      </c>
      <c r="AM155" s="350">
        <v>390961.47</v>
      </c>
      <c r="AN155" s="350">
        <v>437512.72</v>
      </c>
      <c r="AO155" s="350">
        <f t="shared" si="47"/>
        <v>503226.81000000006</v>
      </c>
      <c r="AP155" s="350">
        <v>1331701</v>
      </c>
      <c r="AQ155" s="350">
        <v>326850</v>
      </c>
      <c r="AR155" s="350">
        <v>407170</v>
      </c>
      <c r="AS155" s="350">
        <f t="shared" si="48"/>
        <v>455980</v>
      </c>
      <c r="AT155" s="350">
        <v>1190000</v>
      </c>
      <c r="AU155" s="350">
        <v>371025</v>
      </c>
      <c r="AV155" s="350">
        <v>497200</v>
      </c>
      <c r="AW155" s="350">
        <f t="shared" si="49"/>
        <v>587457</v>
      </c>
      <c r="AX155" s="350">
        <v>1455682</v>
      </c>
      <c r="AZ155" s="365">
        <f t="shared" si="50"/>
        <v>2743003.7199999997</v>
      </c>
      <c r="BA155" s="365">
        <f t="shared" si="51"/>
        <v>1549203.72</v>
      </c>
      <c r="BB155" s="365">
        <f t="shared" si="52"/>
        <v>1193800</v>
      </c>
      <c r="BC155" s="365">
        <f t="shared" si="53"/>
        <v>5419144.4919999996</v>
      </c>
      <c r="BD155" s="365">
        <f t="shared" si="54"/>
        <v>1456276.6976999999</v>
      </c>
      <c r="BE155" s="365">
        <f t="shared" si="55"/>
        <v>1806782.7196</v>
      </c>
      <c r="BF155" s="365">
        <f t="shared" si="56"/>
        <v>2156085.0746999998</v>
      </c>
    </row>
    <row r="156" spans="1:58">
      <c r="A156" s="345">
        <v>152</v>
      </c>
      <c r="B156" s="345" t="s">
        <v>2386</v>
      </c>
      <c r="C156" s="345" t="s">
        <v>2387</v>
      </c>
      <c r="D156" s="345" t="s">
        <v>3654</v>
      </c>
      <c r="E156" s="345" t="s">
        <v>3656</v>
      </c>
      <c r="F156" s="345">
        <v>1100</v>
      </c>
      <c r="G156" s="350">
        <f t="shared" si="39"/>
        <v>74119</v>
      </c>
      <c r="H156" s="350">
        <v>42125</v>
      </c>
      <c r="I156" s="350">
        <v>116244</v>
      </c>
      <c r="J156" s="350">
        <f t="shared" si="40"/>
        <v>77200</v>
      </c>
      <c r="K156" s="350">
        <v>43356</v>
      </c>
      <c r="L156" s="350">
        <v>120556</v>
      </c>
      <c r="M156" s="350">
        <f t="shared" si="57"/>
        <v>44607.5</v>
      </c>
      <c r="N156" s="350">
        <v>27805</v>
      </c>
      <c r="O156" s="350">
        <v>72412.5</v>
      </c>
      <c r="P156" s="350">
        <f t="shared" si="41"/>
        <v>44877</v>
      </c>
      <c r="Q156" s="350">
        <v>28116</v>
      </c>
      <c r="R156" s="350">
        <v>72993</v>
      </c>
      <c r="S156" s="350">
        <v>930</v>
      </c>
      <c r="T156" s="350">
        <v>8270</v>
      </c>
      <c r="U156" s="350">
        <f t="shared" si="42"/>
        <v>6190</v>
      </c>
      <c r="V156" s="350">
        <v>15390</v>
      </c>
      <c r="W156" s="350">
        <v>910</v>
      </c>
      <c r="X156" s="350">
        <v>8260</v>
      </c>
      <c r="Y156" s="350">
        <f t="shared" si="43"/>
        <v>6220</v>
      </c>
      <c r="Z156" s="350">
        <v>15390</v>
      </c>
      <c r="AA156" s="350">
        <v>0</v>
      </c>
      <c r="AB156" s="350">
        <v>0</v>
      </c>
      <c r="AC156" s="350">
        <f t="shared" si="44"/>
        <v>0</v>
      </c>
      <c r="AD156" s="350">
        <v>0</v>
      </c>
      <c r="AE156" s="350">
        <v>0</v>
      </c>
      <c r="AF156" s="350">
        <v>0</v>
      </c>
      <c r="AG156" s="350">
        <f t="shared" si="45"/>
        <v>0</v>
      </c>
      <c r="AH156" s="350">
        <v>0</v>
      </c>
      <c r="AI156" s="350">
        <v>1390</v>
      </c>
      <c r="AJ156" s="350">
        <v>590</v>
      </c>
      <c r="AK156" s="350">
        <f t="shared" si="46"/>
        <v>1460</v>
      </c>
      <c r="AL156" s="350">
        <v>3440</v>
      </c>
      <c r="AM156" s="350">
        <v>1400</v>
      </c>
      <c r="AN156" s="350">
        <v>610</v>
      </c>
      <c r="AO156" s="350">
        <f t="shared" si="47"/>
        <v>1490</v>
      </c>
      <c r="AP156" s="350">
        <v>3500</v>
      </c>
      <c r="AQ156" s="350">
        <v>14490</v>
      </c>
      <c r="AR156" s="350">
        <v>13510</v>
      </c>
      <c r="AS156" s="350">
        <f t="shared" si="48"/>
        <v>14700</v>
      </c>
      <c r="AT156" s="350">
        <v>42700</v>
      </c>
      <c r="AU156" s="350">
        <v>14550</v>
      </c>
      <c r="AV156" s="350">
        <v>13710</v>
      </c>
      <c r="AW156" s="350">
        <f t="shared" si="49"/>
        <v>14870</v>
      </c>
      <c r="AX156" s="350">
        <v>43130</v>
      </c>
      <c r="AZ156" s="365">
        <f t="shared" si="50"/>
        <v>193549</v>
      </c>
      <c r="BA156" s="365">
        <f t="shared" si="51"/>
        <v>122077</v>
      </c>
      <c r="BB156" s="365">
        <f t="shared" si="52"/>
        <v>71472</v>
      </c>
      <c r="BC156" s="365">
        <f t="shared" si="53"/>
        <v>62020</v>
      </c>
      <c r="BD156" s="365">
        <f t="shared" si="54"/>
        <v>16860</v>
      </c>
      <c r="BE156" s="365">
        <f t="shared" si="55"/>
        <v>22580</v>
      </c>
      <c r="BF156" s="365">
        <f t="shared" si="56"/>
        <v>22580</v>
      </c>
    </row>
    <row r="157" spans="1:58">
      <c r="A157" s="345">
        <v>153</v>
      </c>
      <c r="B157" s="345" t="s">
        <v>2393</v>
      </c>
      <c r="C157" s="345" t="s">
        <v>2394</v>
      </c>
      <c r="D157" s="345" t="s">
        <v>3654</v>
      </c>
      <c r="E157" s="345" t="s">
        <v>3656</v>
      </c>
      <c r="F157" s="345">
        <v>1000</v>
      </c>
      <c r="G157" s="350">
        <f t="shared" si="39"/>
        <v>320840</v>
      </c>
      <c r="H157" s="350">
        <v>163440</v>
      </c>
      <c r="I157" s="350">
        <v>484280</v>
      </c>
      <c r="J157" s="350">
        <f t="shared" si="40"/>
        <v>324560</v>
      </c>
      <c r="K157" s="350">
        <v>165920</v>
      </c>
      <c r="L157" s="350">
        <v>490480</v>
      </c>
      <c r="M157" s="350">
        <f t="shared" si="57"/>
        <v>385180</v>
      </c>
      <c r="N157" s="350">
        <v>106580</v>
      </c>
      <c r="O157" s="350">
        <v>491760</v>
      </c>
      <c r="P157" s="350">
        <f t="shared" si="41"/>
        <v>396060</v>
      </c>
      <c r="Q157" s="350">
        <v>108080</v>
      </c>
      <c r="R157" s="350">
        <v>504140</v>
      </c>
      <c r="S157" s="350">
        <v>133040</v>
      </c>
      <c r="T157" s="350">
        <v>172180</v>
      </c>
      <c r="U157" s="350">
        <f t="shared" si="42"/>
        <v>187200</v>
      </c>
      <c r="V157" s="350">
        <v>492420</v>
      </c>
      <c r="W157" s="350">
        <v>134300</v>
      </c>
      <c r="X157" s="350">
        <v>175280</v>
      </c>
      <c r="Y157" s="350">
        <f t="shared" si="43"/>
        <v>190560</v>
      </c>
      <c r="Z157" s="350">
        <v>500140</v>
      </c>
      <c r="AA157" s="350">
        <v>152980</v>
      </c>
      <c r="AB157" s="350">
        <v>204460</v>
      </c>
      <c r="AC157" s="350">
        <f t="shared" si="44"/>
        <v>204780</v>
      </c>
      <c r="AD157" s="350">
        <v>562220</v>
      </c>
      <c r="AE157" s="350">
        <v>154540</v>
      </c>
      <c r="AF157" s="350">
        <v>207080</v>
      </c>
      <c r="AG157" s="350">
        <f t="shared" si="45"/>
        <v>207500</v>
      </c>
      <c r="AH157" s="350">
        <v>569120</v>
      </c>
      <c r="AI157" s="350">
        <v>153340</v>
      </c>
      <c r="AJ157" s="350">
        <v>204400</v>
      </c>
      <c r="AK157" s="350">
        <f t="shared" si="46"/>
        <v>207920</v>
      </c>
      <c r="AL157" s="350">
        <v>565660</v>
      </c>
      <c r="AM157" s="350">
        <v>154900</v>
      </c>
      <c r="AN157" s="350">
        <v>206880</v>
      </c>
      <c r="AO157" s="350">
        <f t="shared" si="47"/>
        <v>210800</v>
      </c>
      <c r="AP157" s="350">
        <v>572580</v>
      </c>
      <c r="AQ157" s="350">
        <v>144140</v>
      </c>
      <c r="AR157" s="350">
        <v>195660</v>
      </c>
      <c r="AS157" s="350">
        <f t="shared" si="48"/>
        <v>194500</v>
      </c>
      <c r="AT157" s="350">
        <v>534300</v>
      </c>
      <c r="AU157" s="350">
        <v>145460</v>
      </c>
      <c r="AV157" s="350">
        <v>198100</v>
      </c>
      <c r="AW157" s="350">
        <f t="shared" si="49"/>
        <v>197060</v>
      </c>
      <c r="AX157" s="350">
        <v>540620</v>
      </c>
      <c r="AZ157" s="365">
        <f t="shared" si="50"/>
        <v>994620</v>
      </c>
      <c r="BA157" s="365">
        <f t="shared" si="51"/>
        <v>720620</v>
      </c>
      <c r="BB157" s="365">
        <f t="shared" si="52"/>
        <v>274000</v>
      </c>
      <c r="BC157" s="365">
        <f t="shared" si="53"/>
        <v>2182460</v>
      </c>
      <c r="BD157" s="365">
        <f t="shared" si="54"/>
        <v>589200</v>
      </c>
      <c r="BE157" s="365">
        <f t="shared" si="55"/>
        <v>787340</v>
      </c>
      <c r="BF157" s="365">
        <f t="shared" si="56"/>
        <v>805920</v>
      </c>
    </row>
    <row r="158" spans="1:58">
      <c r="A158" s="345">
        <v>154</v>
      </c>
      <c r="B158" s="345" t="s">
        <v>2404</v>
      </c>
      <c r="C158" s="345" t="s">
        <v>3564</v>
      </c>
      <c r="D158" s="345" t="s">
        <v>3654</v>
      </c>
      <c r="E158" s="345" t="s">
        <v>3657</v>
      </c>
      <c r="F158" s="345">
        <v>1500</v>
      </c>
      <c r="G158" s="350">
        <f t="shared" si="39"/>
        <v>253485</v>
      </c>
      <c r="H158" s="350">
        <v>134145</v>
      </c>
      <c r="I158" s="350">
        <v>387630</v>
      </c>
      <c r="J158" s="350">
        <f t="shared" si="40"/>
        <v>253935</v>
      </c>
      <c r="K158" s="350">
        <v>134235</v>
      </c>
      <c r="L158" s="350">
        <v>388170</v>
      </c>
      <c r="M158" s="350">
        <f t="shared" si="57"/>
        <v>278715</v>
      </c>
      <c r="N158" s="350">
        <v>144165</v>
      </c>
      <c r="O158" s="350">
        <v>422880</v>
      </c>
      <c r="P158" s="350">
        <f t="shared" si="41"/>
        <v>278970</v>
      </c>
      <c r="Q158" s="350">
        <v>143985</v>
      </c>
      <c r="R158" s="350">
        <v>422955</v>
      </c>
      <c r="S158" s="350">
        <v>160590</v>
      </c>
      <c r="T158" s="350">
        <v>186405</v>
      </c>
      <c r="U158" s="350">
        <f t="shared" si="42"/>
        <v>107460</v>
      </c>
      <c r="V158" s="350">
        <v>454455</v>
      </c>
      <c r="W158" s="350">
        <v>160845</v>
      </c>
      <c r="X158" s="350">
        <v>186630</v>
      </c>
      <c r="Y158" s="350">
        <f t="shared" si="43"/>
        <v>107490</v>
      </c>
      <c r="Z158" s="350">
        <v>454965</v>
      </c>
      <c r="AA158" s="350">
        <v>149265</v>
      </c>
      <c r="AB158" s="350">
        <v>179865</v>
      </c>
      <c r="AC158" s="350">
        <f t="shared" si="44"/>
        <v>101730</v>
      </c>
      <c r="AD158" s="350">
        <v>430860</v>
      </c>
      <c r="AE158" s="350">
        <v>149490</v>
      </c>
      <c r="AF158" s="350">
        <v>180150</v>
      </c>
      <c r="AG158" s="350">
        <f t="shared" si="45"/>
        <v>101760</v>
      </c>
      <c r="AH158" s="350">
        <v>431400</v>
      </c>
      <c r="AI158" s="350">
        <v>151980</v>
      </c>
      <c r="AJ158" s="350">
        <v>186750</v>
      </c>
      <c r="AK158" s="350">
        <f t="shared" si="46"/>
        <v>101565</v>
      </c>
      <c r="AL158" s="350">
        <v>440295</v>
      </c>
      <c r="AM158" s="350">
        <v>152835</v>
      </c>
      <c r="AN158" s="350">
        <v>187545</v>
      </c>
      <c r="AO158" s="350">
        <f t="shared" si="47"/>
        <v>101850</v>
      </c>
      <c r="AP158" s="350">
        <v>442230</v>
      </c>
      <c r="AQ158" s="350">
        <v>149700</v>
      </c>
      <c r="AR158" s="350">
        <v>180015</v>
      </c>
      <c r="AS158" s="350">
        <f t="shared" si="48"/>
        <v>95475</v>
      </c>
      <c r="AT158" s="350">
        <v>425190</v>
      </c>
      <c r="AU158" s="350">
        <v>150750</v>
      </c>
      <c r="AV158" s="350">
        <v>180930</v>
      </c>
      <c r="AW158" s="350">
        <f t="shared" si="49"/>
        <v>95745</v>
      </c>
      <c r="AX158" s="350">
        <v>427425</v>
      </c>
      <c r="AZ158" s="365">
        <f t="shared" si="50"/>
        <v>811125</v>
      </c>
      <c r="BA158" s="365">
        <f t="shared" si="51"/>
        <v>532905</v>
      </c>
      <c r="BB158" s="365">
        <f t="shared" si="52"/>
        <v>278220</v>
      </c>
      <c r="BC158" s="365">
        <f t="shared" si="53"/>
        <v>1756020</v>
      </c>
      <c r="BD158" s="365">
        <f t="shared" si="54"/>
        <v>613920</v>
      </c>
      <c r="BE158" s="365">
        <f t="shared" si="55"/>
        <v>735255</v>
      </c>
      <c r="BF158" s="365">
        <f t="shared" si="56"/>
        <v>406845</v>
      </c>
    </row>
    <row r="159" spans="1:58">
      <c r="A159" s="345">
        <v>155</v>
      </c>
      <c r="B159" s="345" t="s">
        <v>2423</v>
      </c>
      <c r="C159" s="345" t="s">
        <v>2424</v>
      </c>
      <c r="D159" s="345" t="s">
        <v>3654</v>
      </c>
      <c r="E159" s="345" t="s">
        <v>3657</v>
      </c>
      <c r="F159" s="345">
        <v>1200</v>
      </c>
      <c r="G159" s="350">
        <f t="shared" si="39"/>
        <v>129680</v>
      </c>
      <c r="H159" s="350">
        <v>94280</v>
      </c>
      <c r="I159" s="350">
        <v>223960</v>
      </c>
      <c r="J159" s="350">
        <f t="shared" si="40"/>
        <v>136330</v>
      </c>
      <c r="K159" s="350">
        <v>99700</v>
      </c>
      <c r="L159" s="350">
        <v>236030</v>
      </c>
      <c r="M159" s="350">
        <f t="shared" si="57"/>
        <v>112630</v>
      </c>
      <c r="N159" s="350">
        <v>83680</v>
      </c>
      <c r="O159" s="350">
        <v>196310</v>
      </c>
      <c r="P159" s="350">
        <f t="shared" si="41"/>
        <v>128330</v>
      </c>
      <c r="Q159" s="350">
        <v>95330</v>
      </c>
      <c r="R159" s="350">
        <v>223660</v>
      </c>
      <c r="S159" s="350">
        <v>0</v>
      </c>
      <c r="T159" s="350">
        <v>69120</v>
      </c>
      <c r="U159" s="350">
        <f t="shared" si="42"/>
        <v>57790</v>
      </c>
      <c r="V159" s="350">
        <v>126910</v>
      </c>
      <c r="W159" s="350">
        <v>0</v>
      </c>
      <c r="X159" s="350">
        <v>78670</v>
      </c>
      <c r="Y159" s="350">
        <f t="shared" si="43"/>
        <v>64890</v>
      </c>
      <c r="Z159" s="350">
        <v>143560</v>
      </c>
      <c r="AA159" s="350">
        <v>0</v>
      </c>
      <c r="AB159" s="350">
        <v>199610</v>
      </c>
      <c r="AC159" s="350">
        <f t="shared" si="44"/>
        <v>154420</v>
      </c>
      <c r="AD159" s="350">
        <v>354030</v>
      </c>
      <c r="AE159" s="350">
        <v>0</v>
      </c>
      <c r="AF159" s="350">
        <v>214539.97</v>
      </c>
      <c r="AG159" s="350">
        <f t="shared" si="45"/>
        <v>168600.03</v>
      </c>
      <c r="AH159" s="350">
        <v>383140</v>
      </c>
      <c r="AI159" s="350">
        <v>0</v>
      </c>
      <c r="AJ159" s="350">
        <v>103820</v>
      </c>
      <c r="AK159" s="350">
        <f t="shared" si="46"/>
        <v>83420</v>
      </c>
      <c r="AL159" s="350">
        <v>187240</v>
      </c>
      <c r="AM159" s="350">
        <v>0</v>
      </c>
      <c r="AN159" s="350">
        <v>105120</v>
      </c>
      <c r="AO159" s="350">
        <f t="shared" si="47"/>
        <v>84340</v>
      </c>
      <c r="AP159" s="350">
        <v>189460</v>
      </c>
      <c r="AQ159" s="350">
        <v>49832</v>
      </c>
      <c r="AR159" s="350">
        <v>74407</v>
      </c>
      <c r="AS159" s="350">
        <f t="shared" si="48"/>
        <v>83181</v>
      </c>
      <c r="AT159" s="350">
        <v>207420</v>
      </c>
      <c r="AU159" s="350">
        <v>50443</v>
      </c>
      <c r="AV159" s="350">
        <v>75024.02</v>
      </c>
      <c r="AW159" s="350">
        <f t="shared" si="49"/>
        <v>83772.98</v>
      </c>
      <c r="AX159" s="350">
        <v>209240</v>
      </c>
      <c r="AZ159" s="365">
        <f t="shared" si="50"/>
        <v>459690</v>
      </c>
      <c r="BA159" s="365">
        <f t="shared" si="51"/>
        <v>264660</v>
      </c>
      <c r="BB159" s="365">
        <f t="shared" si="52"/>
        <v>195030</v>
      </c>
      <c r="BC159" s="365">
        <f t="shared" si="53"/>
        <v>925400</v>
      </c>
      <c r="BD159" s="365">
        <f t="shared" si="54"/>
        <v>50443</v>
      </c>
      <c r="BE159" s="365">
        <f t="shared" si="55"/>
        <v>473353.99</v>
      </c>
      <c r="BF159" s="365">
        <f t="shared" si="56"/>
        <v>401603.01</v>
      </c>
    </row>
    <row r="160" spans="1:58">
      <c r="A160" s="345">
        <v>156</v>
      </c>
      <c r="B160" s="345" t="s">
        <v>3676</v>
      </c>
      <c r="C160" s="345" t="s">
        <v>3565</v>
      </c>
      <c r="D160" s="345" t="s">
        <v>3654</v>
      </c>
      <c r="E160" s="345" t="s">
        <v>3656</v>
      </c>
      <c r="F160" s="345">
        <v>1100</v>
      </c>
      <c r="G160" s="350">
        <f t="shared" si="39"/>
        <v>0</v>
      </c>
      <c r="H160" s="350">
        <v>0</v>
      </c>
      <c r="I160" s="350">
        <v>0</v>
      </c>
      <c r="J160" s="350">
        <f t="shared" si="40"/>
        <v>0</v>
      </c>
      <c r="K160" s="350">
        <v>0</v>
      </c>
      <c r="L160" s="350">
        <v>0</v>
      </c>
      <c r="M160" s="350">
        <f t="shared" si="57"/>
        <v>0</v>
      </c>
      <c r="N160" s="350">
        <v>0</v>
      </c>
      <c r="O160" s="350">
        <v>0</v>
      </c>
      <c r="P160" s="350">
        <f t="shared" si="41"/>
        <v>0</v>
      </c>
      <c r="Q160" s="350">
        <v>0</v>
      </c>
      <c r="R160" s="350">
        <v>0</v>
      </c>
      <c r="S160" s="350">
        <v>300</v>
      </c>
      <c r="T160" s="350">
        <v>1100</v>
      </c>
      <c r="U160" s="350">
        <f t="shared" si="42"/>
        <v>340</v>
      </c>
      <c r="V160" s="350">
        <v>1740</v>
      </c>
      <c r="W160" s="350">
        <v>300</v>
      </c>
      <c r="X160" s="350">
        <v>1280</v>
      </c>
      <c r="Y160" s="350">
        <f t="shared" si="43"/>
        <v>280</v>
      </c>
      <c r="Z160" s="350">
        <v>1860</v>
      </c>
      <c r="AA160" s="350">
        <v>2780</v>
      </c>
      <c r="AB160" s="350">
        <v>3340</v>
      </c>
      <c r="AC160" s="350">
        <f t="shared" si="44"/>
        <v>3860</v>
      </c>
      <c r="AD160" s="350">
        <v>9980</v>
      </c>
      <c r="AE160" s="350">
        <v>2760</v>
      </c>
      <c r="AF160" s="350">
        <v>3320</v>
      </c>
      <c r="AG160" s="350">
        <f t="shared" si="45"/>
        <v>4060</v>
      </c>
      <c r="AH160" s="350">
        <v>10140</v>
      </c>
      <c r="AI160" s="350">
        <v>4260</v>
      </c>
      <c r="AJ160" s="350">
        <v>6860</v>
      </c>
      <c r="AK160" s="350">
        <f t="shared" si="46"/>
        <v>19400</v>
      </c>
      <c r="AL160" s="350">
        <v>30520</v>
      </c>
      <c r="AM160" s="350">
        <v>4340</v>
      </c>
      <c r="AN160" s="350">
        <v>6920</v>
      </c>
      <c r="AO160" s="350">
        <f t="shared" si="47"/>
        <v>19300</v>
      </c>
      <c r="AP160" s="350">
        <v>30560</v>
      </c>
      <c r="AQ160" s="350">
        <v>6520</v>
      </c>
      <c r="AR160" s="350">
        <v>11140</v>
      </c>
      <c r="AS160" s="350">
        <f t="shared" si="48"/>
        <v>14860</v>
      </c>
      <c r="AT160" s="350">
        <v>32520</v>
      </c>
      <c r="AU160" s="350">
        <v>6500</v>
      </c>
      <c r="AV160" s="350">
        <v>11100</v>
      </c>
      <c r="AW160" s="350">
        <f t="shared" si="49"/>
        <v>14940</v>
      </c>
      <c r="AX160" s="350">
        <v>32540</v>
      </c>
      <c r="AZ160" s="365">
        <f t="shared" si="50"/>
        <v>0</v>
      </c>
      <c r="BA160" s="365">
        <f t="shared" si="51"/>
        <v>0</v>
      </c>
      <c r="BB160" s="365">
        <f t="shared" si="52"/>
        <v>0</v>
      </c>
      <c r="BC160" s="365">
        <f t="shared" si="53"/>
        <v>75100</v>
      </c>
      <c r="BD160" s="365">
        <f t="shared" si="54"/>
        <v>13900</v>
      </c>
      <c r="BE160" s="365">
        <f t="shared" si="55"/>
        <v>22620</v>
      </c>
      <c r="BF160" s="365">
        <f t="shared" si="56"/>
        <v>38580</v>
      </c>
    </row>
    <row r="161" spans="1:58">
      <c r="A161" s="345">
        <v>157</v>
      </c>
      <c r="B161" s="345" t="s">
        <v>3677</v>
      </c>
      <c r="C161" s="345" t="s">
        <v>3556</v>
      </c>
      <c r="D161" s="345" t="s">
        <v>3654</v>
      </c>
      <c r="E161" s="345" t="s">
        <v>3657</v>
      </c>
      <c r="F161" s="345">
        <v>1000</v>
      </c>
      <c r="G161" s="350">
        <f t="shared" si="39"/>
        <v>0</v>
      </c>
      <c r="H161" s="350">
        <v>0</v>
      </c>
      <c r="I161" s="350">
        <v>0</v>
      </c>
      <c r="J161" s="350">
        <f t="shared" si="40"/>
        <v>0</v>
      </c>
      <c r="K161" s="350">
        <v>0</v>
      </c>
      <c r="L161" s="350">
        <v>0</v>
      </c>
      <c r="M161" s="350">
        <f t="shared" si="57"/>
        <v>0</v>
      </c>
      <c r="N161" s="350">
        <v>0</v>
      </c>
      <c r="O161" s="350">
        <v>0</v>
      </c>
      <c r="P161" s="350">
        <f t="shared" si="41"/>
        <v>0</v>
      </c>
      <c r="Q161" s="350">
        <v>0</v>
      </c>
      <c r="R161" s="350">
        <v>0</v>
      </c>
      <c r="S161" s="350">
        <v>0</v>
      </c>
      <c r="T161" s="350">
        <v>0</v>
      </c>
      <c r="U161" s="350">
        <f t="shared" si="42"/>
        <v>0</v>
      </c>
      <c r="V161" s="350">
        <v>0</v>
      </c>
      <c r="W161" s="350">
        <v>0</v>
      </c>
      <c r="X161" s="350">
        <v>0</v>
      </c>
      <c r="Y161" s="350">
        <f t="shared" si="43"/>
        <v>0</v>
      </c>
      <c r="Z161" s="350">
        <v>0</v>
      </c>
      <c r="AA161" s="350">
        <v>0</v>
      </c>
      <c r="AB161" s="350">
        <v>0</v>
      </c>
      <c r="AC161" s="350">
        <f t="shared" si="44"/>
        <v>0</v>
      </c>
      <c r="AD161" s="350">
        <v>0</v>
      </c>
      <c r="AE161" s="350">
        <v>0</v>
      </c>
      <c r="AF161" s="350">
        <v>0</v>
      </c>
      <c r="AG161" s="350">
        <f t="shared" si="45"/>
        <v>0</v>
      </c>
      <c r="AH161" s="350">
        <v>0</v>
      </c>
      <c r="AI161" s="350">
        <v>19074</v>
      </c>
      <c r="AJ161" s="350">
        <v>13392</v>
      </c>
      <c r="AK161" s="350">
        <f t="shared" si="46"/>
        <v>22788</v>
      </c>
      <c r="AL161" s="350">
        <v>55254</v>
      </c>
      <c r="AM161" s="350">
        <v>19128</v>
      </c>
      <c r="AN161" s="350">
        <v>13674</v>
      </c>
      <c r="AO161" s="350">
        <f t="shared" si="47"/>
        <v>23130</v>
      </c>
      <c r="AP161" s="350">
        <v>55932</v>
      </c>
      <c r="AQ161" s="350">
        <v>41196</v>
      </c>
      <c r="AR161" s="350">
        <v>31188</v>
      </c>
      <c r="AS161" s="350">
        <f t="shared" si="48"/>
        <v>51180</v>
      </c>
      <c r="AT161" s="350">
        <v>123564</v>
      </c>
      <c r="AU161" s="350">
        <v>41418</v>
      </c>
      <c r="AV161" s="350">
        <v>32004</v>
      </c>
      <c r="AW161" s="350">
        <f t="shared" si="49"/>
        <v>51984</v>
      </c>
      <c r="AX161" s="350">
        <v>125406</v>
      </c>
      <c r="AZ161" s="365">
        <f t="shared" si="50"/>
        <v>0</v>
      </c>
      <c r="BA161" s="365">
        <f t="shared" si="51"/>
        <v>0</v>
      </c>
      <c r="BB161" s="365">
        <f t="shared" si="52"/>
        <v>0</v>
      </c>
      <c r="BC161" s="365">
        <f t="shared" si="53"/>
        <v>181338</v>
      </c>
      <c r="BD161" s="365">
        <f t="shared" si="54"/>
        <v>60546</v>
      </c>
      <c r="BE161" s="365">
        <f t="shared" si="55"/>
        <v>45678</v>
      </c>
      <c r="BF161" s="365">
        <f t="shared" si="56"/>
        <v>75114</v>
      </c>
    </row>
    <row r="162" spans="1:58">
      <c r="A162" s="345">
        <v>158</v>
      </c>
      <c r="B162" s="345" t="s">
        <v>2459</v>
      </c>
      <c r="C162" s="345" t="s">
        <v>2460</v>
      </c>
      <c r="D162" s="345" t="s">
        <v>3654</v>
      </c>
      <c r="E162" s="345" t="s">
        <v>3659</v>
      </c>
      <c r="F162" s="345">
        <v>15000</v>
      </c>
      <c r="G162" s="350">
        <f t="shared" si="39"/>
        <v>3430802</v>
      </c>
      <c r="H162" s="350">
        <v>2441498</v>
      </c>
      <c r="I162" s="350">
        <v>5872300</v>
      </c>
      <c r="J162" s="350">
        <f t="shared" si="40"/>
        <v>3891506.2371999999</v>
      </c>
      <c r="K162" s="350">
        <v>2742024.6137999999</v>
      </c>
      <c r="L162" s="350">
        <v>6633530.8509999998</v>
      </c>
      <c r="M162" s="350">
        <f t="shared" si="57"/>
        <v>1893971.7745000003</v>
      </c>
      <c r="N162" s="350">
        <v>1572096</v>
      </c>
      <c r="O162" s="350">
        <v>3466067.7745000003</v>
      </c>
      <c r="P162" s="350">
        <f t="shared" si="41"/>
        <v>2163602.9028000003</v>
      </c>
      <c r="Q162" s="350">
        <v>1611373.8</v>
      </c>
      <c r="R162" s="350">
        <v>3774976.7028000001</v>
      </c>
      <c r="S162" s="350">
        <v>1179618</v>
      </c>
      <c r="T162" s="350">
        <v>1439559</v>
      </c>
      <c r="U162" s="350">
        <f t="shared" si="42"/>
        <v>1830923</v>
      </c>
      <c r="V162" s="350">
        <v>4450100</v>
      </c>
      <c r="W162" s="350">
        <v>1386237.7</v>
      </c>
      <c r="X162" s="350">
        <v>1687057</v>
      </c>
      <c r="Y162" s="350">
        <f t="shared" si="43"/>
        <v>2244593.8922999995</v>
      </c>
      <c r="Z162" s="350">
        <v>5317888.5922999997</v>
      </c>
      <c r="AA162" s="350">
        <v>942990</v>
      </c>
      <c r="AB162" s="350">
        <v>1247321</v>
      </c>
      <c r="AC162" s="350">
        <f t="shared" si="44"/>
        <v>1536299</v>
      </c>
      <c r="AD162" s="350">
        <v>3726610</v>
      </c>
      <c r="AE162" s="350">
        <v>1149400.5</v>
      </c>
      <c r="AF162" s="350">
        <v>1575621</v>
      </c>
      <c r="AG162" s="350">
        <f t="shared" si="45"/>
        <v>1973287.4243999999</v>
      </c>
      <c r="AH162" s="350">
        <v>4698308.9243999999</v>
      </c>
      <c r="AI162" s="350">
        <v>1151470</v>
      </c>
      <c r="AJ162" s="350">
        <v>1285639</v>
      </c>
      <c r="AK162" s="350">
        <f t="shared" si="46"/>
        <v>1775601</v>
      </c>
      <c r="AL162" s="350">
        <v>4212710</v>
      </c>
      <c r="AM162" s="350">
        <v>1495040.5</v>
      </c>
      <c r="AN162" s="350">
        <v>1687545</v>
      </c>
      <c r="AO162" s="350">
        <f t="shared" si="47"/>
        <v>2329464.3613</v>
      </c>
      <c r="AP162" s="350">
        <v>5512049.8613</v>
      </c>
      <c r="AQ162" s="350">
        <v>435400</v>
      </c>
      <c r="AR162" s="350">
        <v>637810</v>
      </c>
      <c r="AS162" s="350">
        <f t="shared" si="48"/>
        <v>759670</v>
      </c>
      <c r="AT162" s="350">
        <v>1832880</v>
      </c>
      <c r="AU162" s="350">
        <v>838327.39999999991</v>
      </c>
      <c r="AV162" s="350">
        <v>1178626</v>
      </c>
      <c r="AW162" s="350">
        <f t="shared" si="49"/>
        <v>1465405.2710000002</v>
      </c>
      <c r="AX162" s="350">
        <v>3482358.6710000001</v>
      </c>
      <c r="AZ162" s="365">
        <f t="shared" si="50"/>
        <v>10408507.5538</v>
      </c>
      <c r="BA162" s="365">
        <f t="shared" si="51"/>
        <v>6055109.1400000006</v>
      </c>
      <c r="BB162" s="365">
        <f t="shared" si="52"/>
        <v>4353398.4138000002</v>
      </c>
      <c r="BC162" s="365">
        <f t="shared" si="53"/>
        <v>19010606.048999999</v>
      </c>
      <c r="BD162" s="365">
        <f t="shared" si="54"/>
        <v>4869006.0999999996</v>
      </c>
      <c r="BE162" s="365">
        <f t="shared" si="55"/>
        <v>6128849</v>
      </c>
      <c r="BF162" s="365">
        <f t="shared" si="56"/>
        <v>8012750.9489999991</v>
      </c>
    </row>
    <row r="163" spans="1:58">
      <c r="A163" s="345">
        <v>159</v>
      </c>
      <c r="B163" s="345" t="s">
        <v>2494</v>
      </c>
      <c r="C163" s="345" t="s">
        <v>2495</v>
      </c>
      <c r="D163" s="345" t="s">
        <v>3654</v>
      </c>
      <c r="E163" s="345" t="s">
        <v>3657</v>
      </c>
      <c r="F163" s="345">
        <v>1805</v>
      </c>
      <c r="G163" s="350">
        <f t="shared" si="39"/>
        <v>0</v>
      </c>
      <c r="H163" s="350">
        <v>0</v>
      </c>
      <c r="I163" s="350">
        <v>0</v>
      </c>
      <c r="J163" s="350">
        <f t="shared" si="40"/>
        <v>0</v>
      </c>
      <c r="K163" s="350">
        <v>0</v>
      </c>
      <c r="L163" s="350">
        <v>0</v>
      </c>
      <c r="M163" s="350">
        <f t="shared" si="57"/>
        <v>0</v>
      </c>
      <c r="N163" s="350">
        <v>0</v>
      </c>
      <c r="O163" s="350">
        <v>0</v>
      </c>
      <c r="P163" s="350">
        <f t="shared" si="41"/>
        <v>0</v>
      </c>
      <c r="Q163" s="350">
        <v>0</v>
      </c>
      <c r="R163" s="350">
        <v>0</v>
      </c>
      <c r="S163" s="350">
        <v>0</v>
      </c>
      <c r="T163" s="350">
        <v>0</v>
      </c>
      <c r="U163" s="350">
        <f t="shared" si="42"/>
        <v>0</v>
      </c>
      <c r="V163" s="350">
        <v>0</v>
      </c>
      <c r="W163" s="350">
        <v>0</v>
      </c>
      <c r="X163" s="350">
        <v>0</v>
      </c>
      <c r="Y163" s="350">
        <f t="shared" si="43"/>
        <v>0</v>
      </c>
      <c r="Z163" s="350">
        <v>0</v>
      </c>
      <c r="AA163" s="350">
        <v>52140</v>
      </c>
      <c r="AB163" s="350">
        <v>69720</v>
      </c>
      <c r="AC163" s="350">
        <f t="shared" si="44"/>
        <v>60060</v>
      </c>
      <c r="AD163" s="350">
        <v>181920</v>
      </c>
      <c r="AE163" s="350">
        <v>53220</v>
      </c>
      <c r="AF163" s="350">
        <v>71700</v>
      </c>
      <c r="AG163" s="350">
        <f t="shared" si="45"/>
        <v>61620</v>
      </c>
      <c r="AH163" s="350">
        <v>186540</v>
      </c>
      <c r="AI163" s="350">
        <v>57240</v>
      </c>
      <c r="AJ163" s="350">
        <v>83220</v>
      </c>
      <c r="AK163" s="350">
        <f t="shared" si="46"/>
        <v>79620</v>
      </c>
      <c r="AL163" s="350">
        <v>220080</v>
      </c>
      <c r="AM163" s="350">
        <v>58920</v>
      </c>
      <c r="AN163" s="350">
        <v>86100</v>
      </c>
      <c r="AO163" s="350">
        <f t="shared" si="47"/>
        <v>81300</v>
      </c>
      <c r="AP163" s="350">
        <v>226320</v>
      </c>
      <c r="AQ163" s="350">
        <v>47640</v>
      </c>
      <c r="AR163" s="350">
        <v>74280</v>
      </c>
      <c r="AS163" s="350">
        <f t="shared" si="48"/>
        <v>73380</v>
      </c>
      <c r="AT163" s="350">
        <v>195300</v>
      </c>
      <c r="AU163" s="350">
        <v>49200</v>
      </c>
      <c r="AV163" s="350">
        <v>77580</v>
      </c>
      <c r="AW163" s="350">
        <f t="shared" si="49"/>
        <v>75000</v>
      </c>
      <c r="AX163" s="350">
        <v>201780</v>
      </c>
      <c r="AZ163" s="365">
        <f t="shared" si="50"/>
        <v>0</v>
      </c>
      <c r="BA163" s="365">
        <f t="shared" si="51"/>
        <v>0</v>
      </c>
      <c r="BB163" s="365">
        <f t="shared" si="52"/>
        <v>0</v>
      </c>
      <c r="BC163" s="365">
        <f t="shared" si="53"/>
        <v>614640</v>
      </c>
      <c r="BD163" s="365">
        <f t="shared" si="54"/>
        <v>161340</v>
      </c>
      <c r="BE163" s="365">
        <f t="shared" si="55"/>
        <v>235380</v>
      </c>
      <c r="BF163" s="365">
        <f t="shared" si="56"/>
        <v>217920</v>
      </c>
    </row>
    <row r="164" spans="1:58">
      <c r="A164" s="345">
        <v>160</v>
      </c>
      <c r="B164" s="345" t="s">
        <v>2508</v>
      </c>
      <c r="C164" s="345" t="s">
        <v>2509</v>
      </c>
      <c r="D164" s="345" t="s">
        <v>3654</v>
      </c>
      <c r="E164" s="345" t="s">
        <v>3657</v>
      </c>
      <c r="F164" s="345">
        <v>9610</v>
      </c>
      <c r="G164" s="350">
        <f t="shared" si="39"/>
        <v>73182</v>
      </c>
      <c r="H164" s="350">
        <v>50419.199999999997</v>
      </c>
      <c r="I164" s="350">
        <v>123601.2</v>
      </c>
      <c r="J164" s="350">
        <f t="shared" si="40"/>
        <v>75453.1391</v>
      </c>
      <c r="K164" s="350">
        <v>51983.9159</v>
      </c>
      <c r="L164" s="350">
        <v>127437.05499999999</v>
      </c>
      <c r="M164" s="350">
        <f t="shared" si="57"/>
        <v>34008</v>
      </c>
      <c r="N164" s="350">
        <v>32352</v>
      </c>
      <c r="O164" s="350">
        <v>66360</v>
      </c>
      <c r="P164" s="350">
        <f t="shared" si="41"/>
        <v>35063.408599999995</v>
      </c>
      <c r="Q164" s="350">
        <v>33356.016080000001</v>
      </c>
      <c r="R164" s="350">
        <v>68419.424679999996</v>
      </c>
      <c r="S164" s="350">
        <v>7344</v>
      </c>
      <c r="T164" s="350">
        <v>9384</v>
      </c>
      <c r="U164" s="350">
        <f t="shared" si="42"/>
        <v>12216</v>
      </c>
      <c r="V164" s="350">
        <v>28944</v>
      </c>
      <c r="W164" s="350">
        <v>7571.9146300000002</v>
      </c>
      <c r="X164" s="350">
        <v>9675.2242499999993</v>
      </c>
      <c r="Y164" s="350">
        <f t="shared" si="43"/>
        <v>12595.1129</v>
      </c>
      <c r="Z164" s="350">
        <v>29842.251779999999</v>
      </c>
      <c r="AA164" s="350">
        <v>255201.693</v>
      </c>
      <c r="AB164" s="350">
        <v>268566.3702</v>
      </c>
      <c r="AC164" s="350">
        <f t="shared" si="44"/>
        <v>363391.93680000002</v>
      </c>
      <c r="AD164" s="350">
        <v>887160</v>
      </c>
      <c r="AE164" s="350">
        <v>258968.65900000001</v>
      </c>
      <c r="AF164" s="350">
        <v>272530.60879999999</v>
      </c>
      <c r="AG164" s="350">
        <f t="shared" si="45"/>
        <v>368755.87110000005</v>
      </c>
      <c r="AH164" s="350">
        <v>900255.13890000002</v>
      </c>
      <c r="AI164" s="350">
        <v>425665.2</v>
      </c>
      <c r="AJ164" s="350">
        <v>737236.8</v>
      </c>
      <c r="AK164" s="350">
        <f t="shared" si="46"/>
        <v>511078.80000000005</v>
      </c>
      <c r="AL164" s="350">
        <v>1673980.8</v>
      </c>
      <c r="AM164" s="350">
        <v>434735.69620000001</v>
      </c>
      <c r="AN164" s="350">
        <v>752946.57279999997</v>
      </c>
      <c r="AO164" s="350">
        <f t="shared" si="47"/>
        <v>521969.37100000004</v>
      </c>
      <c r="AP164" s="350">
        <v>1709651.64</v>
      </c>
      <c r="AQ164" s="350">
        <v>464758.8</v>
      </c>
      <c r="AR164" s="350">
        <v>743878.8</v>
      </c>
      <c r="AS164" s="350">
        <f t="shared" si="48"/>
        <v>525332.39999999991</v>
      </c>
      <c r="AT164" s="350">
        <v>1733970</v>
      </c>
      <c r="AU164" s="350">
        <v>476012.076</v>
      </c>
      <c r="AV164" s="350">
        <v>761890.45129999996</v>
      </c>
      <c r="AW164" s="350">
        <f t="shared" si="49"/>
        <v>538052.35270000005</v>
      </c>
      <c r="AX164" s="350">
        <v>1775954.88</v>
      </c>
      <c r="AZ164" s="365">
        <f t="shared" si="50"/>
        <v>195856.47967999999</v>
      </c>
      <c r="BA164" s="365">
        <f t="shared" si="51"/>
        <v>110516.5477</v>
      </c>
      <c r="BB164" s="365">
        <f t="shared" si="52"/>
        <v>85339.931979999994</v>
      </c>
      <c r="BC164" s="365">
        <f t="shared" si="53"/>
        <v>4415703.9106799997</v>
      </c>
      <c r="BD164" s="365">
        <f t="shared" si="54"/>
        <v>1177288.34583</v>
      </c>
      <c r="BE164" s="365">
        <f t="shared" si="55"/>
        <v>1797042.8571500001</v>
      </c>
      <c r="BF164" s="365">
        <f t="shared" si="56"/>
        <v>1441372.7077000001</v>
      </c>
    </row>
    <row r="165" spans="1:58">
      <c r="A165" s="345">
        <v>161</v>
      </c>
      <c r="B165" s="345" t="s">
        <v>2512</v>
      </c>
      <c r="C165" s="345" t="s">
        <v>1185</v>
      </c>
      <c r="D165" s="345" t="s">
        <v>3654</v>
      </c>
      <c r="E165" s="345" t="s">
        <v>3659</v>
      </c>
      <c r="F165" s="345">
        <v>21000</v>
      </c>
      <c r="G165" s="350">
        <f t="shared" si="39"/>
        <v>4753200</v>
      </c>
      <c r="H165" s="350">
        <v>0</v>
      </c>
      <c r="I165" s="350">
        <v>4753200</v>
      </c>
      <c r="J165" s="350">
        <f t="shared" si="40"/>
        <v>4878537.41</v>
      </c>
      <c r="K165" s="350">
        <v>0</v>
      </c>
      <c r="L165" s="350">
        <v>4878537.41</v>
      </c>
      <c r="M165" s="350">
        <f t="shared" si="57"/>
        <v>5212200</v>
      </c>
      <c r="N165" s="350">
        <v>0</v>
      </c>
      <c r="O165" s="350">
        <v>5212200</v>
      </c>
      <c r="P165" s="350">
        <f t="shared" si="41"/>
        <v>5336194.01</v>
      </c>
      <c r="Q165" s="350">
        <v>0</v>
      </c>
      <c r="R165" s="350">
        <v>5336194.01</v>
      </c>
      <c r="S165" s="350">
        <v>1242990</v>
      </c>
      <c r="T165" s="350">
        <v>1765530</v>
      </c>
      <c r="U165" s="350">
        <f t="shared" si="42"/>
        <v>2026880</v>
      </c>
      <c r="V165" s="350">
        <v>5035400</v>
      </c>
      <c r="W165" s="350">
        <v>1278949</v>
      </c>
      <c r="X165" s="350">
        <v>1817930</v>
      </c>
      <c r="Y165" s="350">
        <f t="shared" si="43"/>
        <v>2083610.0300000003</v>
      </c>
      <c r="Z165" s="350">
        <v>5180489.03</v>
      </c>
      <c r="AA165" s="350">
        <v>1296010</v>
      </c>
      <c r="AB165" s="350">
        <v>1684760</v>
      </c>
      <c r="AC165" s="350">
        <f t="shared" si="44"/>
        <v>2069430</v>
      </c>
      <c r="AD165" s="350">
        <v>5050200</v>
      </c>
      <c r="AE165" s="350">
        <v>1312847.5</v>
      </c>
      <c r="AF165" s="350">
        <v>1700190</v>
      </c>
      <c r="AG165" s="350">
        <f t="shared" si="45"/>
        <v>2090479.1100000003</v>
      </c>
      <c r="AH165" s="350">
        <v>5103516.6100000003</v>
      </c>
      <c r="AI165" s="350">
        <v>1170450</v>
      </c>
      <c r="AJ165" s="350">
        <v>1707260</v>
      </c>
      <c r="AK165" s="350">
        <f t="shared" si="46"/>
        <v>2067490</v>
      </c>
      <c r="AL165" s="350">
        <v>4945200</v>
      </c>
      <c r="AM165" s="350">
        <v>1182294.1000000001</v>
      </c>
      <c r="AN165" s="350">
        <v>1731740</v>
      </c>
      <c r="AO165" s="350">
        <f t="shared" si="47"/>
        <v>2090904.15</v>
      </c>
      <c r="AP165" s="350">
        <v>5004938.25</v>
      </c>
      <c r="AQ165" s="350">
        <v>1181870</v>
      </c>
      <c r="AR165" s="350">
        <v>1690200</v>
      </c>
      <c r="AS165" s="350">
        <f t="shared" si="48"/>
        <v>2034730</v>
      </c>
      <c r="AT165" s="350">
        <v>4906800</v>
      </c>
      <c r="AU165" s="350">
        <v>1196557.7</v>
      </c>
      <c r="AV165" s="350">
        <v>1721920</v>
      </c>
      <c r="AW165" s="350">
        <f t="shared" si="49"/>
        <v>2067169.3399999999</v>
      </c>
      <c r="AX165" s="350">
        <v>4985647.04</v>
      </c>
      <c r="AZ165" s="365">
        <f t="shared" si="50"/>
        <v>10214731.42</v>
      </c>
      <c r="BA165" s="365">
        <f t="shared" si="51"/>
        <v>10214731.42</v>
      </c>
      <c r="BB165" s="365">
        <f t="shared" si="52"/>
        <v>0</v>
      </c>
      <c r="BC165" s="365">
        <f t="shared" si="53"/>
        <v>20274590.93</v>
      </c>
      <c r="BD165" s="365">
        <f t="shared" si="54"/>
        <v>4970648.3</v>
      </c>
      <c r="BE165" s="365">
        <f t="shared" si="55"/>
        <v>6971780</v>
      </c>
      <c r="BF165" s="365">
        <f t="shared" si="56"/>
        <v>8332162.6300000008</v>
      </c>
    </row>
    <row r="166" spans="1:58">
      <c r="A166" s="345">
        <v>162</v>
      </c>
      <c r="B166" s="345" t="s">
        <v>2538</v>
      </c>
      <c r="C166" s="345" t="s">
        <v>3582</v>
      </c>
      <c r="D166" s="345" t="s">
        <v>3654</v>
      </c>
      <c r="E166" s="345" t="s">
        <v>3659</v>
      </c>
      <c r="F166" s="345">
        <v>25000</v>
      </c>
      <c r="G166" s="350">
        <f t="shared" si="39"/>
        <v>4656988</v>
      </c>
      <c r="H166" s="350">
        <v>0</v>
      </c>
      <c r="I166" s="350">
        <v>4656988</v>
      </c>
      <c r="J166" s="350">
        <f t="shared" si="40"/>
        <v>4723382.2</v>
      </c>
      <c r="K166" s="350">
        <v>0</v>
      </c>
      <c r="L166" s="350">
        <v>4723382.2</v>
      </c>
      <c r="M166" s="350">
        <f t="shared" si="57"/>
        <v>5104009</v>
      </c>
      <c r="N166" s="350">
        <v>0</v>
      </c>
      <c r="O166" s="350">
        <v>5104009</v>
      </c>
      <c r="P166" s="350">
        <f t="shared" si="41"/>
        <v>5181469.74</v>
      </c>
      <c r="Q166" s="350">
        <v>0</v>
      </c>
      <c r="R166" s="350">
        <v>5181469.74</v>
      </c>
      <c r="S166" s="350">
        <v>1348003</v>
      </c>
      <c r="T166" s="350">
        <v>1631690</v>
      </c>
      <c r="U166" s="350">
        <f t="shared" si="42"/>
        <v>2100297</v>
      </c>
      <c r="V166" s="350">
        <v>5079990</v>
      </c>
      <c r="W166" s="350">
        <v>1372027</v>
      </c>
      <c r="X166" s="350">
        <v>1646485</v>
      </c>
      <c r="Y166" s="350">
        <f t="shared" si="43"/>
        <v>2147812.58</v>
      </c>
      <c r="Z166" s="350">
        <v>5166324.58</v>
      </c>
      <c r="AA166" s="350">
        <v>1352816</v>
      </c>
      <c r="AB166" s="350">
        <v>1544441</v>
      </c>
      <c r="AC166" s="350">
        <f t="shared" si="44"/>
        <v>1997750</v>
      </c>
      <c r="AD166" s="350">
        <v>4895007</v>
      </c>
      <c r="AE166" s="350">
        <v>1365354.7</v>
      </c>
      <c r="AF166" s="350">
        <v>1555240</v>
      </c>
      <c r="AG166" s="350">
        <f t="shared" si="45"/>
        <v>2015952.5899999999</v>
      </c>
      <c r="AH166" s="350">
        <v>4936547.29</v>
      </c>
      <c r="AI166" s="350">
        <v>1410920</v>
      </c>
      <c r="AJ166" s="350">
        <v>1520041</v>
      </c>
      <c r="AK166" s="350">
        <f t="shared" si="46"/>
        <v>2117039</v>
      </c>
      <c r="AL166" s="350">
        <v>5048000</v>
      </c>
      <c r="AM166" s="350">
        <v>1424292</v>
      </c>
      <c r="AN166" s="350">
        <v>1534360</v>
      </c>
      <c r="AO166" s="350">
        <f t="shared" si="47"/>
        <v>2137148.0099999998</v>
      </c>
      <c r="AP166" s="350">
        <v>5095800.01</v>
      </c>
      <c r="AQ166" s="350">
        <v>1268239</v>
      </c>
      <c r="AR166" s="350">
        <v>1483736</v>
      </c>
      <c r="AS166" s="350">
        <f t="shared" si="48"/>
        <v>1968026</v>
      </c>
      <c r="AT166" s="350">
        <v>4720001</v>
      </c>
      <c r="AU166" s="350">
        <v>1278023.7</v>
      </c>
      <c r="AV166" s="350">
        <v>1490193</v>
      </c>
      <c r="AW166" s="350">
        <f t="shared" si="49"/>
        <v>1974964.2599999998</v>
      </c>
      <c r="AX166" s="350">
        <v>4743180.96</v>
      </c>
      <c r="AZ166" s="365">
        <f t="shared" si="50"/>
        <v>9904851.9400000013</v>
      </c>
      <c r="BA166" s="365">
        <f t="shared" si="51"/>
        <v>9904851.9400000013</v>
      </c>
      <c r="BB166" s="365">
        <f t="shared" si="52"/>
        <v>0</v>
      </c>
      <c r="BC166" s="365">
        <f t="shared" si="53"/>
        <v>19941852.84</v>
      </c>
      <c r="BD166" s="365">
        <f t="shared" si="54"/>
        <v>5439697.4000000004</v>
      </c>
      <c r="BE166" s="365">
        <f t="shared" si="55"/>
        <v>6226278</v>
      </c>
      <c r="BF166" s="365">
        <f t="shared" si="56"/>
        <v>8275877.4399999995</v>
      </c>
    </row>
    <row r="167" spans="1:58">
      <c r="A167" s="345">
        <v>163</v>
      </c>
      <c r="B167" s="345" t="s">
        <v>2556</v>
      </c>
      <c r="C167" s="345" t="s">
        <v>2557</v>
      </c>
      <c r="D167" s="345" t="s">
        <v>3654</v>
      </c>
      <c r="E167" s="345" t="s">
        <v>3657</v>
      </c>
      <c r="F167" s="345">
        <v>1842.2222222222222</v>
      </c>
      <c r="G167" s="350">
        <f t="shared" si="39"/>
        <v>2745</v>
      </c>
      <c r="H167" s="350">
        <v>2130</v>
      </c>
      <c r="I167" s="350">
        <v>4875</v>
      </c>
      <c r="J167" s="350">
        <f t="shared" si="40"/>
        <v>2760</v>
      </c>
      <c r="K167" s="350">
        <v>2115</v>
      </c>
      <c r="L167" s="350">
        <v>4875</v>
      </c>
      <c r="M167" s="350">
        <f t="shared" si="57"/>
        <v>2430</v>
      </c>
      <c r="N167" s="350">
        <v>1575</v>
      </c>
      <c r="O167" s="350">
        <v>4005</v>
      </c>
      <c r="P167" s="350">
        <f t="shared" si="41"/>
        <v>2280</v>
      </c>
      <c r="Q167" s="350">
        <v>1725</v>
      </c>
      <c r="R167" s="350">
        <v>4005</v>
      </c>
      <c r="S167" s="350">
        <v>1275</v>
      </c>
      <c r="T167" s="350">
        <v>1005</v>
      </c>
      <c r="U167" s="350">
        <f t="shared" si="42"/>
        <v>1560</v>
      </c>
      <c r="V167" s="350">
        <v>3840</v>
      </c>
      <c r="W167" s="350">
        <v>1080</v>
      </c>
      <c r="X167" s="350">
        <v>1065</v>
      </c>
      <c r="Y167" s="350">
        <f t="shared" si="43"/>
        <v>1710</v>
      </c>
      <c r="Z167" s="350">
        <v>3855</v>
      </c>
      <c r="AA167" s="350">
        <v>1755</v>
      </c>
      <c r="AB167" s="350">
        <v>5025</v>
      </c>
      <c r="AC167" s="350">
        <f t="shared" si="44"/>
        <v>4005</v>
      </c>
      <c r="AD167" s="350">
        <v>10785</v>
      </c>
      <c r="AE167" s="350">
        <v>1905</v>
      </c>
      <c r="AF167" s="350">
        <v>5055</v>
      </c>
      <c r="AG167" s="350">
        <f t="shared" si="45"/>
        <v>3915</v>
      </c>
      <c r="AH167" s="350">
        <v>10875</v>
      </c>
      <c r="AI167" s="350">
        <v>2130</v>
      </c>
      <c r="AJ167" s="350">
        <v>8580</v>
      </c>
      <c r="AK167" s="350">
        <f t="shared" si="46"/>
        <v>4395</v>
      </c>
      <c r="AL167" s="350">
        <v>15105</v>
      </c>
      <c r="AM167" s="350">
        <v>2145</v>
      </c>
      <c r="AN167" s="350">
        <v>8655</v>
      </c>
      <c r="AO167" s="350">
        <f t="shared" si="47"/>
        <v>4485</v>
      </c>
      <c r="AP167" s="350">
        <v>15285</v>
      </c>
      <c r="AQ167" s="350">
        <v>1590</v>
      </c>
      <c r="AR167" s="350">
        <v>29940</v>
      </c>
      <c r="AS167" s="350">
        <f t="shared" si="48"/>
        <v>5745</v>
      </c>
      <c r="AT167" s="350">
        <v>37275</v>
      </c>
      <c r="AU167" s="350">
        <v>1575</v>
      </c>
      <c r="AV167" s="350">
        <v>30210</v>
      </c>
      <c r="AW167" s="350">
        <f t="shared" si="49"/>
        <v>5745</v>
      </c>
      <c r="AX167" s="350">
        <v>37530</v>
      </c>
      <c r="AZ167" s="365">
        <f t="shared" si="50"/>
        <v>8880</v>
      </c>
      <c r="BA167" s="365">
        <f t="shared" si="51"/>
        <v>5040</v>
      </c>
      <c r="BB167" s="365">
        <f t="shared" si="52"/>
        <v>3840</v>
      </c>
      <c r="BC167" s="365">
        <f t="shared" si="53"/>
        <v>67545</v>
      </c>
      <c r="BD167" s="365">
        <f t="shared" si="54"/>
        <v>6705</v>
      </c>
      <c r="BE167" s="365">
        <f t="shared" si="55"/>
        <v>44985</v>
      </c>
      <c r="BF167" s="365">
        <f t="shared" si="56"/>
        <v>15855</v>
      </c>
    </row>
    <row r="168" spans="1:58">
      <c r="A168" s="345">
        <v>164</v>
      </c>
      <c r="B168" s="345" t="s">
        <v>2590</v>
      </c>
      <c r="C168" s="345" t="s">
        <v>2591</v>
      </c>
      <c r="D168" s="345" t="s">
        <v>3654</v>
      </c>
      <c r="E168" s="345" t="s">
        <v>3657</v>
      </c>
      <c r="F168" s="345">
        <v>2388.8888888888887</v>
      </c>
      <c r="G168" s="350">
        <f t="shared" si="39"/>
        <v>26920</v>
      </c>
      <c r="H168" s="350">
        <v>44700</v>
      </c>
      <c r="I168" s="350">
        <v>71620</v>
      </c>
      <c r="J168" s="350">
        <f t="shared" si="40"/>
        <v>28260</v>
      </c>
      <c r="K168" s="350">
        <v>47540</v>
      </c>
      <c r="L168" s="350">
        <v>75800</v>
      </c>
      <c r="M168" s="350">
        <f t="shared" si="57"/>
        <v>28120</v>
      </c>
      <c r="N168" s="350">
        <v>57780</v>
      </c>
      <c r="O168" s="350">
        <v>85900</v>
      </c>
      <c r="P168" s="350">
        <f t="shared" si="41"/>
        <v>27320</v>
      </c>
      <c r="Q168" s="350">
        <v>59180</v>
      </c>
      <c r="R168" s="350">
        <v>86500</v>
      </c>
      <c r="S168" s="350">
        <v>12460</v>
      </c>
      <c r="T168" s="350">
        <v>21420</v>
      </c>
      <c r="U168" s="350">
        <f t="shared" si="42"/>
        <v>26520</v>
      </c>
      <c r="V168" s="350">
        <v>60400</v>
      </c>
      <c r="W168" s="350">
        <v>12820</v>
      </c>
      <c r="X168" s="350">
        <v>23480</v>
      </c>
      <c r="Y168" s="350">
        <f t="shared" si="43"/>
        <v>26660</v>
      </c>
      <c r="Z168" s="350">
        <v>62960</v>
      </c>
      <c r="AA168" s="350">
        <v>14900</v>
      </c>
      <c r="AB168" s="350">
        <v>32160</v>
      </c>
      <c r="AC168" s="350">
        <f t="shared" si="44"/>
        <v>20980</v>
      </c>
      <c r="AD168" s="350">
        <v>68040</v>
      </c>
      <c r="AE168" s="350">
        <v>15140</v>
      </c>
      <c r="AF168" s="350">
        <v>35340</v>
      </c>
      <c r="AG168" s="350">
        <f t="shared" si="45"/>
        <v>21580</v>
      </c>
      <c r="AH168" s="350">
        <v>72060</v>
      </c>
      <c r="AI168" s="350">
        <v>13340</v>
      </c>
      <c r="AJ168" s="350">
        <v>20520</v>
      </c>
      <c r="AK168" s="350">
        <f t="shared" si="46"/>
        <v>30660</v>
      </c>
      <c r="AL168" s="350">
        <v>64520</v>
      </c>
      <c r="AM168" s="350">
        <v>13360</v>
      </c>
      <c r="AN168" s="350">
        <v>37080</v>
      </c>
      <c r="AO168" s="350">
        <f t="shared" si="47"/>
        <v>19120</v>
      </c>
      <c r="AP168" s="350">
        <v>69560</v>
      </c>
      <c r="AQ168" s="350">
        <v>12200</v>
      </c>
      <c r="AR168" s="350">
        <v>20420</v>
      </c>
      <c r="AS168" s="350">
        <f t="shared" si="48"/>
        <v>17020</v>
      </c>
      <c r="AT168" s="350">
        <v>49640</v>
      </c>
      <c r="AU168" s="350">
        <v>12340</v>
      </c>
      <c r="AV168" s="350">
        <v>23520</v>
      </c>
      <c r="AW168" s="350">
        <f t="shared" si="49"/>
        <v>17380</v>
      </c>
      <c r="AX168" s="350">
        <v>53240</v>
      </c>
      <c r="AZ168" s="365">
        <f t="shared" si="50"/>
        <v>162300</v>
      </c>
      <c r="BA168" s="365">
        <f t="shared" si="51"/>
        <v>55580</v>
      </c>
      <c r="BB168" s="365">
        <f t="shared" si="52"/>
        <v>106720</v>
      </c>
      <c r="BC168" s="365">
        <f t="shared" si="53"/>
        <v>257820</v>
      </c>
      <c r="BD168" s="365">
        <f t="shared" si="54"/>
        <v>53660</v>
      </c>
      <c r="BE168" s="365">
        <f t="shared" si="55"/>
        <v>119420</v>
      </c>
      <c r="BF168" s="365">
        <f t="shared" si="56"/>
        <v>84740</v>
      </c>
    </row>
    <row r="169" spans="1:58">
      <c r="A169" s="345">
        <v>165</v>
      </c>
      <c r="B169" s="345" t="s">
        <v>2600</v>
      </c>
      <c r="C169" s="345" t="s">
        <v>2513</v>
      </c>
      <c r="D169" s="345" t="s">
        <v>3654</v>
      </c>
      <c r="E169" s="345" t="s">
        <v>3659</v>
      </c>
      <c r="F169" s="345">
        <v>4000</v>
      </c>
      <c r="G169" s="350">
        <f t="shared" si="39"/>
        <v>88000</v>
      </c>
      <c r="H169" s="350">
        <v>56000</v>
      </c>
      <c r="I169" s="350">
        <v>144000</v>
      </c>
      <c r="J169" s="350">
        <f t="shared" si="40"/>
        <v>95128.279200000004</v>
      </c>
      <c r="K169" s="350">
        <v>49729.540800000002</v>
      </c>
      <c r="L169" s="350">
        <v>144857.82</v>
      </c>
      <c r="M169" s="350">
        <f t="shared" si="57"/>
        <v>140000</v>
      </c>
      <c r="N169" s="350">
        <v>73000</v>
      </c>
      <c r="O169" s="350">
        <v>213000</v>
      </c>
      <c r="P169" s="350">
        <f t="shared" si="41"/>
        <v>139019.49050000001</v>
      </c>
      <c r="Q169" s="350">
        <v>73999.019499999995</v>
      </c>
      <c r="R169" s="350">
        <v>213018.51</v>
      </c>
      <c r="S169" s="350">
        <v>50101</v>
      </c>
      <c r="T169" s="350">
        <v>67768</v>
      </c>
      <c r="U169" s="350">
        <f t="shared" si="42"/>
        <v>93131</v>
      </c>
      <c r="V169" s="350">
        <v>211000</v>
      </c>
      <c r="W169" s="350">
        <v>50104</v>
      </c>
      <c r="X169" s="350">
        <v>67829.45</v>
      </c>
      <c r="Y169" s="350">
        <f t="shared" si="43"/>
        <v>93520.83</v>
      </c>
      <c r="Z169" s="350">
        <v>211454.28</v>
      </c>
      <c r="AA169" s="350">
        <v>52180</v>
      </c>
      <c r="AB169" s="350">
        <v>74500</v>
      </c>
      <c r="AC169" s="350">
        <f t="shared" si="44"/>
        <v>103320</v>
      </c>
      <c r="AD169" s="350">
        <v>230000</v>
      </c>
      <c r="AE169" s="350">
        <v>52180.6</v>
      </c>
      <c r="AF169" s="350">
        <v>74501.8</v>
      </c>
      <c r="AG169" s="350">
        <f t="shared" si="45"/>
        <v>103773.77</v>
      </c>
      <c r="AH169" s="350">
        <v>230456.17</v>
      </c>
      <c r="AI169" s="350">
        <v>42960</v>
      </c>
      <c r="AJ169" s="350">
        <v>78100</v>
      </c>
      <c r="AK169" s="350">
        <f t="shared" si="46"/>
        <v>94660.700000000012</v>
      </c>
      <c r="AL169" s="350">
        <v>215720.7</v>
      </c>
      <c r="AM169" s="350">
        <v>42960</v>
      </c>
      <c r="AN169" s="350">
        <v>78101.3</v>
      </c>
      <c r="AO169" s="350">
        <f t="shared" si="47"/>
        <v>94661.12000000001</v>
      </c>
      <c r="AP169" s="350">
        <v>215722.42</v>
      </c>
      <c r="AQ169" s="350">
        <v>46251</v>
      </c>
      <c r="AR169" s="350">
        <v>66350</v>
      </c>
      <c r="AS169" s="350">
        <f t="shared" si="48"/>
        <v>96399</v>
      </c>
      <c r="AT169" s="350">
        <v>209000</v>
      </c>
      <c r="AU169" s="350">
        <v>46250.6</v>
      </c>
      <c r="AV169" s="350">
        <v>66354.100000000006</v>
      </c>
      <c r="AW169" s="350">
        <f t="shared" si="49"/>
        <v>96738.31</v>
      </c>
      <c r="AX169" s="350">
        <v>209343.01</v>
      </c>
      <c r="AZ169" s="365">
        <f t="shared" si="50"/>
        <v>357876.33</v>
      </c>
      <c r="BA169" s="365">
        <f t="shared" si="51"/>
        <v>234147.7697</v>
      </c>
      <c r="BB169" s="365">
        <f t="shared" si="52"/>
        <v>123728.5603</v>
      </c>
      <c r="BC169" s="365">
        <f t="shared" si="53"/>
        <v>866975.88</v>
      </c>
      <c r="BD169" s="365">
        <f t="shared" si="54"/>
        <v>191495.2</v>
      </c>
      <c r="BE169" s="365">
        <f t="shared" si="55"/>
        <v>286786.65000000002</v>
      </c>
      <c r="BF169" s="365">
        <f t="shared" si="56"/>
        <v>388694.03</v>
      </c>
    </row>
    <row r="170" spans="1:58">
      <c r="A170" s="345">
        <v>166</v>
      </c>
      <c r="B170" s="345" t="s">
        <v>2601</v>
      </c>
      <c r="C170" s="345" t="s">
        <v>2602</v>
      </c>
      <c r="D170" s="345" t="s">
        <v>3654</v>
      </c>
      <c r="E170" s="345" t="s">
        <v>3657</v>
      </c>
      <c r="F170" s="345">
        <v>1132</v>
      </c>
      <c r="G170" s="350">
        <f t="shared" si="39"/>
        <v>2685</v>
      </c>
      <c r="H170" s="350">
        <v>1080</v>
      </c>
      <c r="I170" s="350">
        <v>3765</v>
      </c>
      <c r="J170" s="350">
        <f>L170-K170</f>
        <v>24315</v>
      </c>
      <c r="K170" s="350">
        <v>8235</v>
      </c>
      <c r="L170" s="350">
        <v>32550</v>
      </c>
      <c r="M170" s="350">
        <f t="shared" si="57"/>
        <v>2685</v>
      </c>
      <c r="N170" s="350">
        <v>930</v>
      </c>
      <c r="O170" s="350">
        <v>3615</v>
      </c>
      <c r="P170" s="350">
        <f t="shared" si="41"/>
        <v>21165</v>
      </c>
      <c r="Q170" s="350">
        <v>7155</v>
      </c>
      <c r="R170" s="350">
        <v>28320</v>
      </c>
      <c r="S170" s="350">
        <v>30</v>
      </c>
      <c r="T170" s="350">
        <v>540</v>
      </c>
      <c r="U170" s="350">
        <f t="shared" si="42"/>
        <v>195</v>
      </c>
      <c r="V170" s="350">
        <v>765</v>
      </c>
      <c r="W170" s="350">
        <v>210</v>
      </c>
      <c r="X170" s="350">
        <v>4650</v>
      </c>
      <c r="Y170" s="350">
        <f t="shared" si="43"/>
        <v>1680</v>
      </c>
      <c r="Z170" s="350">
        <v>6540</v>
      </c>
      <c r="AA170" s="350">
        <v>360</v>
      </c>
      <c r="AB170" s="350">
        <v>3435</v>
      </c>
      <c r="AC170" s="350">
        <f t="shared" si="44"/>
        <v>1515</v>
      </c>
      <c r="AD170" s="350">
        <v>5310</v>
      </c>
      <c r="AE170" s="350">
        <v>390</v>
      </c>
      <c r="AF170" s="350">
        <v>13170</v>
      </c>
      <c r="AG170" s="350">
        <f t="shared" si="45"/>
        <v>3930</v>
      </c>
      <c r="AH170" s="350">
        <v>17490</v>
      </c>
      <c r="AI170" s="350">
        <v>1395</v>
      </c>
      <c r="AJ170" s="350">
        <v>6480</v>
      </c>
      <c r="AK170" s="350">
        <f t="shared" si="46"/>
        <v>4800</v>
      </c>
      <c r="AL170" s="350">
        <v>12675</v>
      </c>
      <c r="AM170" s="350">
        <v>1500</v>
      </c>
      <c r="AN170" s="350">
        <v>6555</v>
      </c>
      <c r="AO170" s="350">
        <f t="shared" si="47"/>
        <v>4695</v>
      </c>
      <c r="AP170" s="350">
        <v>12750</v>
      </c>
      <c r="AQ170" s="350">
        <v>1170</v>
      </c>
      <c r="AR170" s="350">
        <v>7740</v>
      </c>
      <c r="AS170" s="350">
        <f t="shared" si="48"/>
        <v>6525</v>
      </c>
      <c r="AT170" s="350">
        <v>15435</v>
      </c>
      <c r="AU170" s="350">
        <v>1110</v>
      </c>
      <c r="AV170" s="350">
        <v>7860</v>
      </c>
      <c r="AW170" s="350">
        <f t="shared" si="49"/>
        <v>6750</v>
      </c>
      <c r="AX170" s="350">
        <v>15720</v>
      </c>
      <c r="AZ170" s="365">
        <f t="shared" si="50"/>
        <v>60870</v>
      </c>
      <c r="BA170" s="365">
        <f t="shared" si="51"/>
        <v>45480</v>
      </c>
      <c r="BB170" s="365">
        <f t="shared" si="52"/>
        <v>15390</v>
      </c>
      <c r="BC170" s="365">
        <f t="shared" si="53"/>
        <v>52500</v>
      </c>
      <c r="BD170" s="365">
        <f t="shared" si="54"/>
        <v>3210</v>
      </c>
      <c r="BE170" s="365">
        <f t="shared" si="55"/>
        <v>32235</v>
      </c>
      <c r="BF170" s="365">
        <f t="shared" si="56"/>
        <v>17055</v>
      </c>
    </row>
    <row r="171" spans="1:58">
      <c r="A171" s="345">
        <v>167</v>
      </c>
      <c r="B171" s="345" t="s">
        <v>2646</v>
      </c>
      <c r="C171" s="345" t="s">
        <v>3588</v>
      </c>
      <c r="D171" s="345" t="s">
        <v>3654</v>
      </c>
      <c r="E171" s="345" t="s">
        <v>3659</v>
      </c>
      <c r="F171" s="345">
        <v>13500</v>
      </c>
      <c r="G171" s="350">
        <f t="shared" si="39"/>
        <v>2349580</v>
      </c>
      <c r="H171" s="350">
        <v>1802720</v>
      </c>
      <c r="I171" s="350">
        <v>4152300</v>
      </c>
      <c r="J171" s="350">
        <f t="shared" ref="J171:J191" si="58">L171-K171</f>
        <v>2363296.0461900001</v>
      </c>
      <c r="K171" s="350">
        <v>1816051.5343599999</v>
      </c>
      <c r="L171" s="350">
        <v>4179347.5805500001</v>
      </c>
      <c r="M171" s="350">
        <f t="shared" si="57"/>
        <v>485610</v>
      </c>
      <c r="N171" s="350">
        <v>353190</v>
      </c>
      <c r="O171" s="350">
        <v>838800</v>
      </c>
      <c r="P171" s="350">
        <f t="shared" si="41"/>
        <v>489739.28224000003</v>
      </c>
      <c r="Q171" s="350">
        <v>353136.99605999998</v>
      </c>
      <c r="R171" s="350">
        <v>842876.27830000001</v>
      </c>
      <c r="S171" s="350">
        <v>6700</v>
      </c>
      <c r="T171" s="350">
        <v>6500</v>
      </c>
      <c r="U171" s="350">
        <f t="shared" si="42"/>
        <v>10200</v>
      </c>
      <c r="V171" s="350">
        <v>23400</v>
      </c>
      <c r="W171" s="350">
        <v>6700</v>
      </c>
      <c r="X171" s="350">
        <v>6500</v>
      </c>
      <c r="Y171" s="350">
        <f t="shared" si="43"/>
        <v>10200</v>
      </c>
      <c r="Z171" s="350">
        <v>23400</v>
      </c>
      <c r="AA171" s="350">
        <v>600300</v>
      </c>
      <c r="AB171" s="350">
        <v>958590</v>
      </c>
      <c r="AC171" s="350">
        <f t="shared" si="44"/>
        <v>1151210</v>
      </c>
      <c r="AD171" s="350">
        <v>2710100</v>
      </c>
      <c r="AE171" s="350">
        <v>601062</v>
      </c>
      <c r="AF171" s="350">
        <v>960425.08000000007</v>
      </c>
      <c r="AG171" s="350">
        <f t="shared" si="45"/>
        <v>1153610.3124000002</v>
      </c>
      <c r="AH171" s="350">
        <v>2715097.3924000002</v>
      </c>
      <c r="AI171" s="350">
        <v>709560</v>
      </c>
      <c r="AJ171" s="350">
        <v>1009970</v>
      </c>
      <c r="AK171" s="350">
        <f t="shared" si="46"/>
        <v>1269850</v>
      </c>
      <c r="AL171" s="350">
        <v>2989380</v>
      </c>
      <c r="AM171" s="350">
        <v>710044.39999999991</v>
      </c>
      <c r="AN171" s="350">
        <v>1011136.52</v>
      </c>
      <c r="AO171" s="350">
        <f t="shared" si="47"/>
        <v>1271344.0822999999</v>
      </c>
      <c r="AP171" s="350">
        <v>2992525.0022999998</v>
      </c>
      <c r="AQ171" s="350">
        <v>1171400</v>
      </c>
      <c r="AR171" s="350">
        <v>1612100</v>
      </c>
      <c r="AS171" s="350">
        <f t="shared" si="48"/>
        <v>1999620</v>
      </c>
      <c r="AT171" s="350">
        <v>4783120</v>
      </c>
      <c r="AU171" s="350">
        <v>1174968</v>
      </c>
      <c r="AV171" s="350">
        <v>1617295.7999999998</v>
      </c>
      <c r="AW171" s="350">
        <f t="shared" si="49"/>
        <v>2006243.48618</v>
      </c>
      <c r="AX171" s="350">
        <v>4798507.2861799998</v>
      </c>
      <c r="AZ171" s="365">
        <f t="shared" si="50"/>
        <v>5022223.8588500004</v>
      </c>
      <c r="BA171" s="365">
        <f t="shared" si="51"/>
        <v>2853035.3284300002</v>
      </c>
      <c r="BB171" s="365">
        <f t="shared" si="52"/>
        <v>2169188.5304199997</v>
      </c>
      <c r="BC171" s="365">
        <f t="shared" si="53"/>
        <v>10529529.680879999</v>
      </c>
      <c r="BD171" s="365">
        <f t="shared" si="54"/>
        <v>2492774.3999999999</v>
      </c>
      <c r="BE171" s="365">
        <f t="shared" si="55"/>
        <v>3595357.4</v>
      </c>
      <c r="BF171" s="365">
        <f t="shared" si="56"/>
        <v>4441397.8808800001</v>
      </c>
    </row>
    <row r="172" spans="1:58">
      <c r="A172" s="345">
        <v>168</v>
      </c>
      <c r="B172" s="345" t="s">
        <v>2732</v>
      </c>
      <c r="C172" s="345" t="s">
        <v>2733</v>
      </c>
      <c r="D172" s="345" t="s">
        <v>3654</v>
      </c>
      <c r="E172" s="345" t="s">
        <v>3659</v>
      </c>
      <c r="F172" s="345">
        <v>10000</v>
      </c>
      <c r="G172" s="350">
        <f t="shared" si="39"/>
        <v>1813200</v>
      </c>
      <c r="H172" s="350">
        <v>0</v>
      </c>
      <c r="I172" s="350">
        <v>1813200</v>
      </c>
      <c r="J172" s="350">
        <f t="shared" si="58"/>
        <v>2193893.13</v>
      </c>
      <c r="K172" s="350">
        <v>0</v>
      </c>
      <c r="L172" s="350">
        <v>2193893.13</v>
      </c>
      <c r="M172" s="350">
        <f t="shared" si="57"/>
        <v>1603200</v>
      </c>
      <c r="N172" s="350">
        <v>0</v>
      </c>
      <c r="O172" s="350">
        <v>1603200</v>
      </c>
      <c r="P172" s="350">
        <f t="shared" si="41"/>
        <v>2205263.9</v>
      </c>
      <c r="Q172" s="350">
        <v>0</v>
      </c>
      <c r="R172" s="350">
        <v>2205263.9</v>
      </c>
      <c r="S172" s="350">
        <v>448750</v>
      </c>
      <c r="T172" s="350">
        <v>611470</v>
      </c>
      <c r="U172" s="350">
        <f t="shared" si="42"/>
        <v>747580</v>
      </c>
      <c r="V172" s="350">
        <v>1807800</v>
      </c>
      <c r="W172" s="350">
        <v>546755</v>
      </c>
      <c r="X172" s="350">
        <v>731058</v>
      </c>
      <c r="Y172" s="350">
        <f t="shared" si="43"/>
        <v>880951.14000000013</v>
      </c>
      <c r="Z172" s="350">
        <v>2158764.14</v>
      </c>
      <c r="AA172" s="350">
        <v>487450</v>
      </c>
      <c r="AB172" s="350">
        <v>649340</v>
      </c>
      <c r="AC172" s="350">
        <f t="shared" si="44"/>
        <v>827410</v>
      </c>
      <c r="AD172" s="350">
        <v>1964200</v>
      </c>
      <c r="AE172" s="350">
        <v>597746</v>
      </c>
      <c r="AF172" s="350">
        <v>798034</v>
      </c>
      <c r="AG172" s="350">
        <f t="shared" si="45"/>
        <v>982465.2200000002</v>
      </c>
      <c r="AH172" s="350">
        <v>2378245.2200000002</v>
      </c>
      <c r="AI172" s="350">
        <v>466610</v>
      </c>
      <c r="AJ172" s="350">
        <v>619720</v>
      </c>
      <c r="AK172" s="350">
        <f t="shared" si="46"/>
        <v>769470</v>
      </c>
      <c r="AL172" s="350">
        <v>1855800</v>
      </c>
      <c r="AM172" s="350">
        <v>560922</v>
      </c>
      <c r="AN172" s="350">
        <v>725645</v>
      </c>
      <c r="AO172" s="350">
        <f t="shared" si="47"/>
        <v>879826.87999999989</v>
      </c>
      <c r="AP172" s="350">
        <v>2166393.88</v>
      </c>
      <c r="AQ172" s="350">
        <v>466940</v>
      </c>
      <c r="AR172" s="350">
        <v>632720</v>
      </c>
      <c r="AS172" s="350">
        <f t="shared" si="48"/>
        <v>775340</v>
      </c>
      <c r="AT172" s="350">
        <v>1875000</v>
      </c>
      <c r="AU172" s="350">
        <v>543515</v>
      </c>
      <c r="AV172" s="350">
        <v>741152</v>
      </c>
      <c r="AW172" s="350">
        <f t="shared" si="49"/>
        <v>883376.79999999981</v>
      </c>
      <c r="AX172" s="350">
        <v>2168043.7999999998</v>
      </c>
      <c r="AZ172" s="365">
        <f t="shared" si="50"/>
        <v>4399157.0299999993</v>
      </c>
      <c r="BA172" s="365">
        <f t="shared" si="51"/>
        <v>4399157.0299999993</v>
      </c>
      <c r="BB172" s="365">
        <f t="shared" si="52"/>
        <v>0</v>
      </c>
      <c r="BC172" s="365">
        <f t="shared" si="53"/>
        <v>8871447.0399999991</v>
      </c>
      <c r="BD172" s="365">
        <f t="shared" si="54"/>
        <v>2248938</v>
      </c>
      <c r="BE172" s="365">
        <f t="shared" si="55"/>
        <v>2995889</v>
      </c>
      <c r="BF172" s="365">
        <f t="shared" si="56"/>
        <v>3626620.04</v>
      </c>
    </row>
    <row r="173" spans="1:58">
      <c r="A173" s="345">
        <v>169</v>
      </c>
      <c r="B173" s="345" t="s">
        <v>2740</v>
      </c>
      <c r="C173" s="345" t="s">
        <v>2741</v>
      </c>
      <c r="D173" s="345" t="s">
        <v>3654</v>
      </c>
      <c r="E173" s="345" t="s">
        <v>3657</v>
      </c>
      <c r="F173" s="345">
        <v>2370</v>
      </c>
      <c r="G173" s="350">
        <f t="shared" si="39"/>
        <v>7620</v>
      </c>
      <c r="H173" s="350">
        <v>4080</v>
      </c>
      <c r="I173" s="350">
        <v>11700</v>
      </c>
      <c r="J173" s="350">
        <f t="shared" si="58"/>
        <v>7560</v>
      </c>
      <c r="K173" s="350">
        <v>4260</v>
      </c>
      <c r="L173" s="350">
        <v>11820</v>
      </c>
      <c r="M173" s="350">
        <f t="shared" si="57"/>
        <v>3780</v>
      </c>
      <c r="N173" s="350">
        <v>3240</v>
      </c>
      <c r="O173" s="350">
        <v>7020</v>
      </c>
      <c r="P173" s="350">
        <f t="shared" si="41"/>
        <v>3300</v>
      </c>
      <c r="Q173" s="350">
        <v>3780</v>
      </c>
      <c r="R173" s="350">
        <v>7080</v>
      </c>
      <c r="S173" s="350">
        <v>1140</v>
      </c>
      <c r="T173" s="350">
        <v>1260</v>
      </c>
      <c r="U173" s="350">
        <f t="shared" si="42"/>
        <v>1620</v>
      </c>
      <c r="V173" s="350">
        <v>4020</v>
      </c>
      <c r="W173" s="350">
        <v>1140</v>
      </c>
      <c r="X173" s="350">
        <v>1320</v>
      </c>
      <c r="Y173" s="350">
        <f t="shared" si="43"/>
        <v>1560</v>
      </c>
      <c r="Z173" s="350">
        <v>4020</v>
      </c>
      <c r="AA173" s="350">
        <v>1980</v>
      </c>
      <c r="AB173" s="350">
        <v>23940</v>
      </c>
      <c r="AC173" s="350">
        <f t="shared" si="44"/>
        <v>10140</v>
      </c>
      <c r="AD173" s="350">
        <v>36060</v>
      </c>
      <c r="AE173" s="350">
        <v>1800</v>
      </c>
      <c r="AF173" s="350">
        <v>24480</v>
      </c>
      <c r="AG173" s="350">
        <f t="shared" si="45"/>
        <v>10740</v>
      </c>
      <c r="AH173" s="350">
        <v>37020</v>
      </c>
      <c r="AI173" s="350">
        <v>1680</v>
      </c>
      <c r="AJ173" s="350">
        <v>24600</v>
      </c>
      <c r="AK173" s="350">
        <f t="shared" si="46"/>
        <v>10140</v>
      </c>
      <c r="AL173" s="350">
        <v>36420</v>
      </c>
      <c r="AM173" s="350">
        <v>1440</v>
      </c>
      <c r="AN173" s="350">
        <v>25800</v>
      </c>
      <c r="AO173" s="350">
        <f t="shared" si="47"/>
        <v>10440</v>
      </c>
      <c r="AP173" s="350">
        <v>37680</v>
      </c>
      <c r="AQ173" s="350">
        <v>1320</v>
      </c>
      <c r="AR173" s="350">
        <v>21660</v>
      </c>
      <c r="AS173" s="350">
        <f t="shared" si="48"/>
        <v>6720</v>
      </c>
      <c r="AT173" s="350">
        <v>29700</v>
      </c>
      <c r="AU173" s="350">
        <v>1200</v>
      </c>
      <c r="AV173" s="350">
        <v>22800</v>
      </c>
      <c r="AW173" s="350">
        <f t="shared" si="49"/>
        <v>6840</v>
      </c>
      <c r="AX173" s="350">
        <v>30840</v>
      </c>
      <c r="AZ173" s="365">
        <f t="shared" si="50"/>
        <v>18900</v>
      </c>
      <c r="BA173" s="365">
        <f t="shared" si="51"/>
        <v>10860</v>
      </c>
      <c r="BB173" s="365">
        <f t="shared" si="52"/>
        <v>8040</v>
      </c>
      <c r="BC173" s="365">
        <f t="shared" si="53"/>
        <v>109560</v>
      </c>
      <c r="BD173" s="365">
        <f t="shared" si="54"/>
        <v>5580</v>
      </c>
      <c r="BE173" s="365">
        <f t="shared" si="55"/>
        <v>74400</v>
      </c>
      <c r="BF173" s="365">
        <f t="shared" si="56"/>
        <v>29580</v>
      </c>
    </row>
    <row r="174" spans="1:58">
      <c r="A174" s="345">
        <v>170</v>
      </c>
      <c r="B174" s="345" t="s">
        <v>2754</v>
      </c>
      <c r="C174" s="345" t="s">
        <v>2755</v>
      </c>
      <c r="D174" s="345" t="s">
        <v>3654</v>
      </c>
      <c r="E174" s="345" t="s">
        <v>3657</v>
      </c>
      <c r="F174" s="345">
        <v>1695</v>
      </c>
      <c r="G174" s="350">
        <f t="shared" si="39"/>
        <v>2085</v>
      </c>
      <c r="H174" s="350">
        <v>1440</v>
      </c>
      <c r="I174" s="350">
        <v>3525</v>
      </c>
      <c r="J174" s="350">
        <f t="shared" si="58"/>
        <v>1965</v>
      </c>
      <c r="K174" s="350">
        <v>1575</v>
      </c>
      <c r="L174" s="350">
        <v>3540</v>
      </c>
      <c r="M174" s="350">
        <f t="shared" si="57"/>
        <v>2115</v>
      </c>
      <c r="N174" s="350">
        <v>1875</v>
      </c>
      <c r="O174" s="350">
        <v>3990</v>
      </c>
      <c r="P174" s="350">
        <f t="shared" si="41"/>
        <v>2400</v>
      </c>
      <c r="Q174" s="350">
        <v>1590</v>
      </c>
      <c r="R174" s="350">
        <v>3990</v>
      </c>
      <c r="S174" s="350">
        <v>1050</v>
      </c>
      <c r="T174" s="350">
        <v>1155</v>
      </c>
      <c r="U174" s="350">
        <f t="shared" si="42"/>
        <v>1620</v>
      </c>
      <c r="V174" s="350">
        <v>3825</v>
      </c>
      <c r="W174" s="350">
        <v>1050</v>
      </c>
      <c r="X174" s="350">
        <v>1200</v>
      </c>
      <c r="Y174" s="350">
        <f t="shared" si="43"/>
        <v>1560</v>
      </c>
      <c r="Z174" s="350">
        <v>3810</v>
      </c>
      <c r="AA174" s="350">
        <v>1260</v>
      </c>
      <c r="AB174" s="350">
        <v>28290</v>
      </c>
      <c r="AC174" s="350">
        <f t="shared" si="44"/>
        <v>7080</v>
      </c>
      <c r="AD174" s="350">
        <v>36630</v>
      </c>
      <c r="AE174" s="350">
        <v>1290</v>
      </c>
      <c r="AF174" s="350">
        <v>30420</v>
      </c>
      <c r="AG174" s="350">
        <f t="shared" si="45"/>
        <v>7545</v>
      </c>
      <c r="AH174" s="350">
        <v>39255</v>
      </c>
      <c r="AI174" s="350">
        <v>2955</v>
      </c>
      <c r="AJ174" s="350">
        <v>34305</v>
      </c>
      <c r="AK174" s="350">
        <f t="shared" si="46"/>
        <v>12615</v>
      </c>
      <c r="AL174" s="350">
        <v>49875</v>
      </c>
      <c r="AM174" s="350">
        <v>3060</v>
      </c>
      <c r="AN174" s="350">
        <v>37230</v>
      </c>
      <c r="AO174" s="350">
        <f t="shared" si="47"/>
        <v>13560</v>
      </c>
      <c r="AP174" s="350">
        <v>53850</v>
      </c>
      <c r="AQ174" s="350">
        <v>1050</v>
      </c>
      <c r="AR174" s="350">
        <v>9495</v>
      </c>
      <c r="AS174" s="350">
        <f t="shared" si="48"/>
        <v>3330</v>
      </c>
      <c r="AT174" s="350">
        <v>13875</v>
      </c>
      <c r="AU174" s="350">
        <v>990</v>
      </c>
      <c r="AV174" s="350">
        <v>10095</v>
      </c>
      <c r="AW174" s="350">
        <f t="shared" si="49"/>
        <v>3465</v>
      </c>
      <c r="AX174" s="350">
        <v>14550</v>
      </c>
      <c r="AZ174" s="365">
        <f t="shared" si="50"/>
        <v>7530</v>
      </c>
      <c r="BA174" s="365">
        <f t="shared" si="51"/>
        <v>4365</v>
      </c>
      <c r="BB174" s="365">
        <f t="shared" si="52"/>
        <v>3165</v>
      </c>
      <c r="BC174" s="365">
        <f t="shared" si="53"/>
        <v>111465</v>
      </c>
      <c r="BD174" s="365">
        <f t="shared" si="54"/>
        <v>6390</v>
      </c>
      <c r="BE174" s="365">
        <f t="shared" si="55"/>
        <v>78945</v>
      </c>
      <c r="BF174" s="365">
        <f t="shared" si="56"/>
        <v>26130</v>
      </c>
    </row>
    <row r="175" spans="1:58">
      <c r="A175" s="345">
        <v>171</v>
      </c>
      <c r="B175" s="345" t="s">
        <v>2756</v>
      </c>
      <c r="C175" s="345" t="s">
        <v>2757</v>
      </c>
      <c r="D175" s="345" t="s">
        <v>3654</v>
      </c>
      <c r="E175" s="345" t="s">
        <v>3657</v>
      </c>
      <c r="F175" s="345">
        <v>1855</v>
      </c>
      <c r="G175" s="350">
        <f t="shared" si="39"/>
        <v>6960</v>
      </c>
      <c r="H175" s="350">
        <v>4200</v>
      </c>
      <c r="I175" s="350">
        <v>11160</v>
      </c>
      <c r="J175" s="350">
        <f t="shared" si="58"/>
        <v>7200</v>
      </c>
      <c r="K175" s="350">
        <v>4440</v>
      </c>
      <c r="L175" s="350">
        <v>11640</v>
      </c>
      <c r="M175" s="350">
        <f t="shared" si="57"/>
        <v>3720</v>
      </c>
      <c r="N175" s="350">
        <v>2880</v>
      </c>
      <c r="O175" s="350">
        <v>6600</v>
      </c>
      <c r="P175" s="350">
        <f t="shared" si="41"/>
        <v>3660</v>
      </c>
      <c r="Q175" s="350">
        <v>3000</v>
      </c>
      <c r="R175" s="350">
        <v>6660</v>
      </c>
      <c r="S175" s="350">
        <v>1560</v>
      </c>
      <c r="T175" s="350">
        <v>1680</v>
      </c>
      <c r="U175" s="350">
        <f t="shared" si="42"/>
        <v>2460</v>
      </c>
      <c r="V175" s="350">
        <v>5700</v>
      </c>
      <c r="W175" s="350">
        <v>1380</v>
      </c>
      <c r="X175" s="350">
        <v>1740</v>
      </c>
      <c r="Y175" s="350">
        <f t="shared" si="43"/>
        <v>2520</v>
      </c>
      <c r="Z175" s="350">
        <v>5640</v>
      </c>
      <c r="AA175" s="350">
        <v>1620</v>
      </c>
      <c r="AB175" s="350">
        <v>4500</v>
      </c>
      <c r="AC175" s="350">
        <f t="shared" si="44"/>
        <v>3060</v>
      </c>
      <c r="AD175" s="350">
        <v>9180</v>
      </c>
      <c r="AE175" s="350">
        <v>1560</v>
      </c>
      <c r="AF175" s="350">
        <v>4800</v>
      </c>
      <c r="AG175" s="350">
        <f t="shared" si="45"/>
        <v>3120</v>
      </c>
      <c r="AH175" s="350">
        <v>9480</v>
      </c>
      <c r="AI175" s="350">
        <v>1980</v>
      </c>
      <c r="AJ175" s="350">
        <v>18540</v>
      </c>
      <c r="AK175" s="350">
        <f t="shared" si="46"/>
        <v>6120</v>
      </c>
      <c r="AL175" s="350">
        <v>26640</v>
      </c>
      <c r="AM175" s="350">
        <v>1860</v>
      </c>
      <c r="AN175" s="350">
        <v>19800</v>
      </c>
      <c r="AO175" s="350">
        <f t="shared" si="47"/>
        <v>6480</v>
      </c>
      <c r="AP175" s="350">
        <v>28140</v>
      </c>
      <c r="AQ175" s="350">
        <v>1500</v>
      </c>
      <c r="AR175" s="350">
        <v>22500</v>
      </c>
      <c r="AS175" s="350">
        <f t="shared" si="48"/>
        <v>6960</v>
      </c>
      <c r="AT175" s="350">
        <v>30960</v>
      </c>
      <c r="AU175" s="350">
        <v>1740</v>
      </c>
      <c r="AV175" s="350">
        <v>23940</v>
      </c>
      <c r="AW175" s="350">
        <f t="shared" si="49"/>
        <v>7080</v>
      </c>
      <c r="AX175" s="350">
        <v>32760</v>
      </c>
      <c r="AZ175" s="365">
        <f t="shared" si="50"/>
        <v>18300</v>
      </c>
      <c r="BA175" s="365">
        <f t="shared" si="51"/>
        <v>10860</v>
      </c>
      <c r="BB175" s="365">
        <f t="shared" si="52"/>
        <v>7440</v>
      </c>
      <c r="BC175" s="365">
        <f t="shared" si="53"/>
        <v>76020</v>
      </c>
      <c r="BD175" s="365">
        <f t="shared" si="54"/>
        <v>6540</v>
      </c>
      <c r="BE175" s="365">
        <f t="shared" si="55"/>
        <v>50280</v>
      </c>
      <c r="BF175" s="365">
        <f t="shared" si="56"/>
        <v>19200</v>
      </c>
    </row>
    <row r="176" spans="1:58" s="337" customFormat="1">
      <c r="A176" s="345">
        <v>172</v>
      </c>
      <c r="B176" s="345" t="s">
        <v>2802</v>
      </c>
      <c r="C176" s="345" t="s">
        <v>2803</v>
      </c>
      <c r="D176" s="345" t="s">
        <v>3654</v>
      </c>
      <c r="E176" s="345" t="s">
        <v>3657</v>
      </c>
      <c r="F176" s="345">
        <v>2000</v>
      </c>
      <c r="G176" s="350">
        <f t="shared" si="39"/>
        <v>282282</v>
      </c>
      <c r="H176" s="350">
        <v>94620</v>
      </c>
      <c r="I176" s="350">
        <v>376902</v>
      </c>
      <c r="J176" s="350">
        <f t="shared" si="58"/>
        <v>290262</v>
      </c>
      <c r="K176" s="350">
        <v>96399</v>
      </c>
      <c r="L176" s="350">
        <v>386661</v>
      </c>
      <c r="M176" s="350">
        <f t="shared" si="57"/>
        <v>243717</v>
      </c>
      <c r="N176" s="350">
        <v>99150</v>
      </c>
      <c r="O176" s="350">
        <v>342867</v>
      </c>
      <c r="P176" s="350">
        <f t="shared" si="41"/>
        <v>249009</v>
      </c>
      <c r="Q176" s="350">
        <v>100815</v>
      </c>
      <c r="R176" s="350">
        <v>349824</v>
      </c>
      <c r="S176" s="350">
        <v>14076</v>
      </c>
      <c r="T176" s="350">
        <v>98358</v>
      </c>
      <c r="U176" s="350">
        <f t="shared" si="42"/>
        <v>55860</v>
      </c>
      <c r="V176" s="350">
        <v>168294</v>
      </c>
      <c r="W176" s="350">
        <v>15102</v>
      </c>
      <c r="X176" s="350">
        <v>101742</v>
      </c>
      <c r="Y176" s="350">
        <f t="shared" si="43"/>
        <v>57669</v>
      </c>
      <c r="Z176" s="350">
        <v>174513</v>
      </c>
      <c r="AA176" s="350">
        <v>7992</v>
      </c>
      <c r="AB176" s="350">
        <v>219375</v>
      </c>
      <c r="AC176" s="350">
        <f t="shared" si="44"/>
        <v>85014</v>
      </c>
      <c r="AD176" s="350">
        <v>312381</v>
      </c>
      <c r="AE176" s="350">
        <v>8562</v>
      </c>
      <c r="AF176" s="350">
        <v>224952</v>
      </c>
      <c r="AG176" s="350">
        <f t="shared" si="45"/>
        <v>86466</v>
      </c>
      <c r="AH176" s="350">
        <v>319980</v>
      </c>
      <c r="AI176" s="350">
        <v>28608</v>
      </c>
      <c r="AJ176" s="350">
        <v>228936</v>
      </c>
      <c r="AK176" s="350">
        <f t="shared" si="46"/>
        <v>100926</v>
      </c>
      <c r="AL176" s="350">
        <v>358470</v>
      </c>
      <c r="AM176" s="350">
        <v>30786</v>
      </c>
      <c r="AN176" s="350">
        <v>235152</v>
      </c>
      <c r="AO176" s="350">
        <f t="shared" si="47"/>
        <v>103941</v>
      </c>
      <c r="AP176" s="350">
        <v>369879</v>
      </c>
      <c r="AQ176" s="350">
        <v>14502</v>
      </c>
      <c r="AR176" s="350">
        <v>236076</v>
      </c>
      <c r="AS176" s="350">
        <f t="shared" si="48"/>
        <v>91635</v>
      </c>
      <c r="AT176" s="350">
        <v>342213</v>
      </c>
      <c r="AU176" s="350">
        <v>15702</v>
      </c>
      <c r="AV176" s="350">
        <v>244443</v>
      </c>
      <c r="AW176" s="350">
        <f t="shared" si="49"/>
        <v>94338</v>
      </c>
      <c r="AX176" s="350">
        <v>354483</v>
      </c>
      <c r="AZ176" s="365">
        <f t="shared" si="50"/>
        <v>736485</v>
      </c>
      <c r="BA176" s="365">
        <f t="shared" si="51"/>
        <v>539271</v>
      </c>
      <c r="BB176" s="365">
        <f t="shared" si="52"/>
        <v>197214</v>
      </c>
      <c r="BC176" s="365">
        <f t="shared" si="53"/>
        <v>1218855</v>
      </c>
      <c r="BD176" s="365">
        <f t="shared" si="54"/>
        <v>70152</v>
      </c>
      <c r="BE176" s="365">
        <f t="shared" si="55"/>
        <v>806289</v>
      </c>
      <c r="BF176" s="365">
        <f t="shared" si="56"/>
        <v>342414</v>
      </c>
    </row>
    <row r="177" spans="1:58">
      <c r="A177" s="345">
        <v>173</v>
      </c>
      <c r="B177" s="345" t="s">
        <v>2848</v>
      </c>
      <c r="C177" s="345" t="s">
        <v>2849</v>
      </c>
      <c r="D177" s="345" t="s">
        <v>3654</v>
      </c>
      <c r="E177" s="345" t="s">
        <v>3657</v>
      </c>
      <c r="F177" s="345">
        <v>1000</v>
      </c>
      <c r="G177" s="350">
        <f t="shared" si="39"/>
        <v>2670</v>
      </c>
      <c r="H177" s="350">
        <v>1665</v>
      </c>
      <c r="I177" s="350">
        <v>4335</v>
      </c>
      <c r="J177" s="350">
        <f t="shared" si="58"/>
        <v>3030</v>
      </c>
      <c r="K177" s="350">
        <v>1980</v>
      </c>
      <c r="L177" s="350">
        <v>5010</v>
      </c>
      <c r="M177" s="350">
        <f t="shared" si="57"/>
        <v>2610</v>
      </c>
      <c r="N177" s="350">
        <v>1575</v>
      </c>
      <c r="O177" s="350">
        <v>4185</v>
      </c>
      <c r="P177" s="350">
        <f t="shared" si="41"/>
        <v>3315</v>
      </c>
      <c r="Q177" s="350">
        <v>1995</v>
      </c>
      <c r="R177" s="350">
        <v>5310</v>
      </c>
      <c r="S177" s="350">
        <v>645</v>
      </c>
      <c r="T177" s="350">
        <v>1290</v>
      </c>
      <c r="U177" s="350">
        <f t="shared" si="42"/>
        <v>1260</v>
      </c>
      <c r="V177" s="350">
        <v>3195</v>
      </c>
      <c r="W177" s="350">
        <v>765</v>
      </c>
      <c r="X177" s="350">
        <v>1545</v>
      </c>
      <c r="Y177" s="350">
        <f t="shared" si="43"/>
        <v>1530</v>
      </c>
      <c r="Z177" s="350">
        <v>3840</v>
      </c>
      <c r="AA177" s="350">
        <v>26355</v>
      </c>
      <c r="AB177" s="350">
        <v>52215</v>
      </c>
      <c r="AC177" s="350">
        <f t="shared" si="44"/>
        <v>49005</v>
      </c>
      <c r="AD177" s="350">
        <v>127575</v>
      </c>
      <c r="AE177" s="350">
        <v>27405</v>
      </c>
      <c r="AF177" s="350">
        <v>54045</v>
      </c>
      <c r="AG177" s="350">
        <f t="shared" si="45"/>
        <v>51075</v>
      </c>
      <c r="AH177" s="350">
        <v>132525</v>
      </c>
      <c r="AI177" s="350">
        <v>69660</v>
      </c>
      <c r="AJ177" s="350">
        <v>96315</v>
      </c>
      <c r="AK177" s="350">
        <f t="shared" si="46"/>
        <v>103275</v>
      </c>
      <c r="AL177" s="350">
        <v>269250</v>
      </c>
      <c r="AM177" s="350">
        <v>73095</v>
      </c>
      <c r="AN177" s="350">
        <v>100515</v>
      </c>
      <c r="AO177" s="350">
        <f t="shared" si="47"/>
        <v>108405</v>
      </c>
      <c r="AP177" s="350">
        <v>282015</v>
      </c>
      <c r="AQ177" s="350">
        <v>69690</v>
      </c>
      <c r="AR177" s="350">
        <v>105510</v>
      </c>
      <c r="AS177" s="350">
        <f t="shared" si="48"/>
        <v>152025</v>
      </c>
      <c r="AT177" s="350">
        <v>327225</v>
      </c>
      <c r="AU177" s="350">
        <v>72540</v>
      </c>
      <c r="AV177" s="350">
        <v>109740</v>
      </c>
      <c r="AW177" s="350">
        <f t="shared" si="49"/>
        <v>158430</v>
      </c>
      <c r="AX177" s="350">
        <v>340710</v>
      </c>
      <c r="AZ177" s="365">
        <f t="shared" si="50"/>
        <v>10320</v>
      </c>
      <c r="BA177" s="365">
        <f t="shared" si="51"/>
        <v>6345</v>
      </c>
      <c r="BB177" s="365">
        <f t="shared" si="52"/>
        <v>3975</v>
      </c>
      <c r="BC177" s="365">
        <f t="shared" si="53"/>
        <v>759090</v>
      </c>
      <c r="BD177" s="365">
        <f t="shared" si="54"/>
        <v>173805</v>
      </c>
      <c r="BE177" s="365">
        <f t="shared" si="55"/>
        <v>265845</v>
      </c>
      <c r="BF177" s="365">
        <f t="shared" si="56"/>
        <v>319440</v>
      </c>
    </row>
    <row r="178" spans="1:58">
      <c r="A178" s="345">
        <v>174</v>
      </c>
      <c r="B178" s="345" t="s">
        <v>2854</v>
      </c>
      <c r="C178" s="345" t="s">
        <v>2855</v>
      </c>
      <c r="D178" s="345" t="s">
        <v>3654</v>
      </c>
      <c r="E178" s="345" t="s">
        <v>3657</v>
      </c>
      <c r="F178" s="345">
        <v>3428</v>
      </c>
      <c r="G178" s="350">
        <f t="shared" si="39"/>
        <v>7020</v>
      </c>
      <c r="H178" s="350">
        <v>2700</v>
      </c>
      <c r="I178" s="350">
        <v>9720</v>
      </c>
      <c r="J178" s="350">
        <f t="shared" si="58"/>
        <v>7140</v>
      </c>
      <c r="K178" s="350">
        <v>2580</v>
      </c>
      <c r="L178" s="350">
        <v>9720</v>
      </c>
      <c r="M178" s="350">
        <f t="shared" si="57"/>
        <v>5280</v>
      </c>
      <c r="N178" s="350">
        <v>2160</v>
      </c>
      <c r="O178" s="350">
        <v>7440</v>
      </c>
      <c r="P178" s="350">
        <f t="shared" si="41"/>
        <v>5220</v>
      </c>
      <c r="Q178" s="350">
        <v>2220</v>
      </c>
      <c r="R178" s="350">
        <v>7440</v>
      </c>
      <c r="S178" s="350">
        <v>480</v>
      </c>
      <c r="T178" s="350">
        <v>4740</v>
      </c>
      <c r="U178" s="350">
        <f t="shared" si="42"/>
        <v>2100</v>
      </c>
      <c r="V178" s="350">
        <v>7320</v>
      </c>
      <c r="W178" s="350">
        <v>480</v>
      </c>
      <c r="X178" s="350">
        <v>4560</v>
      </c>
      <c r="Y178" s="350">
        <f t="shared" si="43"/>
        <v>2280</v>
      </c>
      <c r="Z178" s="350">
        <v>7320</v>
      </c>
      <c r="AA178" s="350">
        <v>40740</v>
      </c>
      <c r="AB178" s="350">
        <v>153960</v>
      </c>
      <c r="AC178" s="350">
        <f t="shared" si="44"/>
        <v>58920</v>
      </c>
      <c r="AD178" s="350">
        <v>253620</v>
      </c>
      <c r="AE178" s="350">
        <v>42600</v>
      </c>
      <c r="AF178" s="350">
        <v>159900</v>
      </c>
      <c r="AG178" s="350">
        <f t="shared" si="45"/>
        <v>61500</v>
      </c>
      <c r="AH178" s="350">
        <v>264000</v>
      </c>
      <c r="AI178" s="350">
        <v>55860</v>
      </c>
      <c r="AJ178" s="350">
        <v>252720</v>
      </c>
      <c r="AK178" s="350">
        <f t="shared" si="46"/>
        <v>73140</v>
      </c>
      <c r="AL178" s="350">
        <v>381720</v>
      </c>
      <c r="AM178" s="350">
        <v>57480</v>
      </c>
      <c r="AN178" s="350">
        <v>261300</v>
      </c>
      <c r="AO178" s="350">
        <f t="shared" si="47"/>
        <v>75360</v>
      </c>
      <c r="AP178" s="350">
        <v>394140</v>
      </c>
      <c r="AQ178" s="350">
        <v>97140</v>
      </c>
      <c r="AR178" s="350">
        <v>323160</v>
      </c>
      <c r="AS178" s="350">
        <f t="shared" si="48"/>
        <v>107640</v>
      </c>
      <c r="AT178" s="350">
        <v>527940</v>
      </c>
      <c r="AU178" s="350">
        <v>100260</v>
      </c>
      <c r="AV178" s="350">
        <v>334500</v>
      </c>
      <c r="AW178" s="350">
        <f t="shared" si="49"/>
        <v>111060</v>
      </c>
      <c r="AX178" s="350">
        <v>545820</v>
      </c>
      <c r="AZ178" s="365">
        <f t="shared" si="50"/>
        <v>17160</v>
      </c>
      <c r="BA178" s="365">
        <f t="shared" si="51"/>
        <v>12360</v>
      </c>
      <c r="BB178" s="365">
        <f t="shared" si="52"/>
        <v>4800</v>
      </c>
      <c r="BC178" s="365">
        <f t="shared" si="53"/>
        <v>1211280</v>
      </c>
      <c r="BD178" s="365">
        <f t="shared" si="54"/>
        <v>200820</v>
      </c>
      <c r="BE178" s="365">
        <f t="shared" si="55"/>
        <v>760260</v>
      </c>
      <c r="BF178" s="365">
        <f t="shared" si="56"/>
        <v>250200</v>
      </c>
    </row>
    <row r="179" spans="1:58">
      <c r="A179" s="345">
        <v>175</v>
      </c>
      <c r="B179" s="345" t="s">
        <v>2858</v>
      </c>
      <c r="C179" s="345" t="s">
        <v>2859</v>
      </c>
      <c r="D179" s="345" t="s">
        <v>3654</v>
      </c>
      <c r="E179" s="345" t="s">
        <v>3657</v>
      </c>
      <c r="F179" s="345">
        <v>1504</v>
      </c>
      <c r="G179" s="350">
        <f t="shared" si="39"/>
        <v>279840</v>
      </c>
      <c r="H179" s="350">
        <v>76050</v>
      </c>
      <c r="I179" s="350">
        <v>355890</v>
      </c>
      <c r="J179" s="350">
        <f t="shared" si="58"/>
        <v>280890</v>
      </c>
      <c r="K179" s="350">
        <v>76170</v>
      </c>
      <c r="L179" s="350">
        <v>357060</v>
      </c>
      <c r="M179" s="350">
        <f t="shared" si="57"/>
        <v>334230</v>
      </c>
      <c r="N179" s="350">
        <v>98730</v>
      </c>
      <c r="O179" s="350">
        <v>432960</v>
      </c>
      <c r="P179" s="350">
        <f t="shared" si="41"/>
        <v>335310</v>
      </c>
      <c r="Q179" s="350">
        <v>99000</v>
      </c>
      <c r="R179" s="350">
        <v>434310</v>
      </c>
      <c r="S179" s="350">
        <v>41994</v>
      </c>
      <c r="T179" s="350">
        <v>273051.59999999998</v>
      </c>
      <c r="U179" s="350">
        <f t="shared" si="42"/>
        <v>66870</v>
      </c>
      <c r="V179" s="350">
        <v>381915.6</v>
      </c>
      <c r="W179" s="350">
        <v>42057</v>
      </c>
      <c r="X179" s="350">
        <v>273582</v>
      </c>
      <c r="Y179" s="350">
        <f t="shared" si="43"/>
        <v>67035</v>
      </c>
      <c r="Z179" s="350">
        <v>382674</v>
      </c>
      <c r="AA179" s="350">
        <v>20493</v>
      </c>
      <c r="AB179" s="350">
        <v>32013</v>
      </c>
      <c r="AC179" s="350">
        <f t="shared" si="44"/>
        <v>32553</v>
      </c>
      <c r="AD179" s="350">
        <v>85059</v>
      </c>
      <c r="AE179" s="350">
        <v>20619</v>
      </c>
      <c r="AF179" s="350">
        <v>32292</v>
      </c>
      <c r="AG179" s="350">
        <f t="shared" si="45"/>
        <v>32661</v>
      </c>
      <c r="AH179" s="350">
        <v>85572</v>
      </c>
      <c r="AI179" s="350">
        <v>10989</v>
      </c>
      <c r="AJ179" s="350">
        <v>75739</v>
      </c>
      <c r="AK179" s="350">
        <f t="shared" si="46"/>
        <v>35491.199999999997</v>
      </c>
      <c r="AL179" s="350">
        <v>122219.2</v>
      </c>
      <c r="AM179" s="350">
        <v>11214</v>
      </c>
      <c r="AN179" s="350">
        <v>76135</v>
      </c>
      <c r="AO179" s="350">
        <f t="shared" si="47"/>
        <v>35617.199999999997</v>
      </c>
      <c r="AP179" s="350">
        <v>122966.2</v>
      </c>
      <c r="AQ179" s="350">
        <v>19224</v>
      </c>
      <c r="AR179" s="350">
        <v>28674</v>
      </c>
      <c r="AS179" s="350">
        <f t="shared" si="48"/>
        <v>27369</v>
      </c>
      <c r="AT179" s="350">
        <v>75267</v>
      </c>
      <c r="AU179" s="350">
        <v>19377</v>
      </c>
      <c r="AV179" s="350">
        <v>29034</v>
      </c>
      <c r="AW179" s="350">
        <f t="shared" si="49"/>
        <v>27621</v>
      </c>
      <c r="AX179" s="350">
        <v>76032</v>
      </c>
      <c r="AZ179" s="365">
        <f t="shared" si="50"/>
        <v>791370</v>
      </c>
      <c r="BA179" s="365">
        <f t="shared" si="51"/>
        <v>616200</v>
      </c>
      <c r="BB179" s="365">
        <f t="shared" si="52"/>
        <v>175170</v>
      </c>
      <c r="BC179" s="365">
        <f t="shared" si="53"/>
        <v>667244.19999999995</v>
      </c>
      <c r="BD179" s="365">
        <f t="shared" si="54"/>
        <v>93267</v>
      </c>
      <c r="BE179" s="365">
        <f t="shared" si="55"/>
        <v>411043</v>
      </c>
      <c r="BF179" s="365">
        <f t="shared" si="56"/>
        <v>162934.20000000001</v>
      </c>
    </row>
    <row r="180" spans="1:58">
      <c r="A180" s="345">
        <v>176</v>
      </c>
      <c r="B180" s="345" t="s">
        <v>2868</v>
      </c>
      <c r="C180" s="345" t="s">
        <v>2869</v>
      </c>
      <c r="D180" s="345" t="s">
        <v>3654</v>
      </c>
      <c r="E180" s="345" t="s">
        <v>3657</v>
      </c>
      <c r="F180" s="345">
        <v>11028</v>
      </c>
      <c r="G180" s="350">
        <f t="shared" si="39"/>
        <v>10440</v>
      </c>
      <c r="H180" s="350">
        <v>3660</v>
      </c>
      <c r="I180" s="350">
        <v>14100</v>
      </c>
      <c r="J180" s="350">
        <f t="shared" si="58"/>
        <v>10440</v>
      </c>
      <c r="K180" s="350">
        <v>3660</v>
      </c>
      <c r="L180" s="350">
        <v>14100</v>
      </c>
      <c r="M180" s="350">
        <f t="shared" si="57"/>
        <v>28800</v>
      </c>
      <c r="N180" s="350">
        <v>3420</v>
      </c>
      <c r="O180" s="350">
        <v>32220</v>
      </c>
      <c r="P180" s="350">
        <f t="shared" si="41"/>
        <v>28860</v>
      </c>
      <c r="Q180" s="350">
        <v>3420</v>
      </c>
      <c r="R180" s="350">
        <v>32280</v>
      </c>
      <c r="S180" s="350">
        <v>0</v>
      </c>
      <c r="T180" s="350">
        <v>420</v>
      </c>
      <c r="U180" s="350">
        <f t="shared" si="42"/>
        <v>0</v>
      </c>
      <c r="V180" s="350">
        <v>420</v>
      </c>
      <c r="W180" s="350">
        <v>0</v>
      </c>
      <c r="X180" s="350">
        <v>420</v>
      </c>
      <c r="Y180" s="350">
        <f t="shared" si="43"/>
        <v>0</v>
      </c>
      <c r="Z180" s="350">
        <v>420</v>
      </c>
      <c r="AA180" s="350">
        <v>22140</v>
      </c>
      <c r="AB180" s="350">
        <v>115860</v>
      </c>
      <c r="AC180" s="350">
        <f t="shared" si="44"/>
        <v>15720</v>
      </c>
      <c r="AD180" s="350">
        <v>153720</v>
      </c>
      <c r="AE180" s="350">
        <v>22440</v>
      </c>
      <c r="AF180" s="350">
        <v>118080</v>
      </c>
      <c r="AG180" s="350">
        <f t="shared" si="45"/>
        <v>15420</v>
      </c>
      <c r="AH180" s="350">
        <v>155940</v>
      </c>
      <c r="AI180" s="350">
        <v>90300</v>
      </c>
      <c r="AJ180" s="350">
        <v>617280</v>
      </c>
      <c r="AK180" s="350">
        <f t="shared" si="46"/>
        <v>168420</v>
      </c>
      <c r="AL180" s="350">
        <v>876000</v>
      </c>
      <c r="AM180" s="350">
        <v>91080</v>
      </c>
      <c r="AN180" s="350">
        <v>628440</v>
      </c>
      <c r="AO180" s="350">
        <f t="shared" si="47"/>
        <v>171120</v>
      </c>
      <c r="AP180" s="350">
        <v>890640</v>
      </c>
      <c r="AQ180" s="350">
        <v>250080</v>
      </c>
      <c r="AR180" s="350">
        <v>688560</v>
      </c>
      <c r="AS180" s="350">
        <f t="shared" si="48"/>
        <v>274620</v>
      </c>
      <c r="AT180" s="350">
        <v>1213260</v>
      </c>
      <c r="AU180" s="350">
        <v>253200</v>
      </c>
      <c r="AV180" s="350">
        <v>702060</v>
      </c>
      <c r="AW180" s="350">
        <f t="shared" si="49"/>
        <v>278820</v>
      </c>
      <c r="AX180" s="350">
        <v>1234080</v>
      </c>
      <c r="AZ180" s="365">
        <f t="shared" si="50"/>
        <v>46380</v>
      </c>
      <c r="BA180" s="365">
        <f t="shared" si="51"/>
        <v>39300</v>
      </c>
      <c r="BB180" s="365">
        <f t="shared" si="52"/>
        <v>7080</v>
      </c>
      <c r="BC180" s="365">
        <f t="shared" si="53"/>
        <v>2281080</v>
      </c>
      <c r="BD180" s="365">
        <f t="shared" si="54"/>
        <v>366720</v>
      </c>
      <c r="BE180" s="365">
        <f t="shared" si="55"/>
        <v>1449000</v>
      </c>
      <c r="BF180" s="365">
        <f t="shared" si="56"/>
        <v>465360</v>
      </c>
    </row>
    <row r="181" spans="1:58">
      <c r="A181" s="345">
        <v>177</v>
      </c>
      <c r="B181" s="345" t="s">
        <v>2892</v>
      </c>
      <c r="C181" s="345" t="s">
        <v>3619</v>
      </c>
      <c r="D181" s="345" t="s">
        <v>3654</v>
      </c>
      <c r="E181" s="345" t="s">
        <v>3659</v>
      </c>
      <c r="F181" s="345">
        <v>16000</v>
      </c>
      <c r="G181" s="350">
        <f t="shared" si="39"/>
        <v>3102600</v>
      </c>
      <c r="H181" s="350">
        <v>0</v>
      </c>
      <c r="I181" s="350">
        <v>3102600</v>
      </c>
      <c r="J181" s="350">
        <f t="shared" si="58"/>
        <v>3107497.7264999999</v>
      </c>
      <c r="K181" s="350">
        <v>0</v>
      </c>
      <c r="L181" s="350">
        <v>3107497.7264999999</v>
      </c>
      <c r="M181" s="350">
        <f t="shared" si="57"/>
        <v>3337200</v>
      </c>
      <c r="N181" s="350">
        <v>0</v>
      </c>
      <c r="O181" s="350">
        <v>3337200</v>
      </c>
      <c r="P181" s="350">
        <f t="shared" si="41"/>
        <v>3341567.9673000001</v>
      </c>
      <c r="Q181" s="350">
        <v>0</v>
      </c>
      <c r="R181" s="350">
        <v>3341567.9673000001</v>
      </c>
      <c r="S181" s="350">
        <v>802000</v>
      </c>
      <c r="T181" s="350">
        <v>1100620</v>
      </c>
      <c r="U181" s="350">
        <f t="shared" si="42"/>
        <v>1281380</v>
      </c>
      <c r="V181" s="350">
        <v>3184000</v>
      </c>
      <c r="W181" s="350">
        <v>806041</v>
      </c>
      <c r="X181" s="350">
        <v>1102940</v>
      </c>
      <c r="Y181" s="350">
        <f t="shared" si="43"/>
        <v>1277023.5512000001</v>
      </c>
      <c r="Z181" s="350">
        <v>3186004.5512000001</v>
      </c>
      <c r="AA181" s="350">
        <v>741480</v>
      </c>
      <c r="AB181" s="350">
        <v>1101270</v>
      </c>
      <c r="AC181" s="350">
        <f t="shared" si="44"/>
        <v>1317250</v>
      </c>
      <c r="AD181" s="350">
        <v>3160000</v>
      </c>
      <c r="AE181" s="350">
        <v>755991.5</v>
      </c>
      <c r="AF181" s="350">
        <v>1121950</v>
      </c>
      <c r="AG181" s="350">
        <f t="shared" si="45"/>
        <v>1342327.5</v>
      </c>
      <c r="AH181" s="350">
        <v>3220269</v>
      </c>
      <c r="AI181" s="350">
        <v>825870</v>
      </c>
      <c r="AJ181" s="350">
        <v>1166530</v>
      </c>
      <c r="AK181" s="350">
        <f t="shared" si="46"/>
        <v>1368200</v>
      </c>
      <c r="AL181" s="350">
        <v>3360600</v>
      </c>
      <c r="AM181" s="350">
        <v>827127.1</v>
      </c>
      <c r="AN181" s="350">
        <v>1174200</v>
      </c>
      <c r="AO181" s="350">
        <f t="shared" si="47"/>
        <v>1372265.9</v>
      </c>
      <c r="AP181" s="350">
        <v>3373593</v>
      </c>
      <c r="AQ181" s="350">
        <v>830080</v>
      </c>
      <c r="AR181" s="350">
        <v>1206250</v>
      </c>
      <c r="AS181" s="350">
        <f t="shared" si="48"/>
        <v>1373070</v>
      </c>
      <c r="AT181" s="350">
        <v>3409400</v>
      </c>
      <c r="AU181" s="350">
        <v>834935.1</v>
      </c>
      <c r="AV181" s="350">
        <v>1210260</v>
      </c>
      <c r="AW181" s="350">
        <f t="shared" si="49"/>
        <v>1373542.9</v>
      </c>
      <c r="AX181" s="350">
        <v>3418738</v>
      </c>
      <c r="AZ181" s="365">
        <f t="shared" si="50"/>
        <v>6449065.6938000005</v>
      </c>
      <c r="BA181" s="365">
        <f t="shared" si="51"/>
        <v>6449065.6938000005</v>
      </c>
      <c r="BB181" s="365">
        <f t="shared" si="52"/>
        <v>0</v>
      </c>
      <c r="BC181" s="365">
        <f t="shared" si="53"/>
        <v>13198604.551200001</v>
      </c>
      <c r="BD181" s="365">
        <f t="shared" si="54"/>
        <v>3224094.7</v>
      </c>
      <c r="BE181" s="365">
        <f t="shared" si="55"/>
        <v>4609350</v>
      </c>
      <c r="BF181" s="365">
        <f t="shared" si="56"/>
        <v>5365159.8511999995</v>
      </c>
    </row>
    <row r="182" spans="1:58">
      <c r="A182" s="345">
        <v>178</v>
      </c>
      <c r="B182" s="345" t="s">
        <v>3678</v>
      </c>
      <c r="C182" s="345" t="s">
        <v>3618</v>
      </c>
      <c r="D182" s="345" t="s">
        <v>3654</v>
      </c>
      <c r="E182" s="345" t="s">
        <v>3657</v>
      </c>
      <c r="F182" s="345">
        <v>3000</v>
      </c>
      <c r="G182" s="350">
        <f t="shared" si="39"/>
        <v>0</v>
      </c>
      <c r="H182" s="350">
        <v>0</v>
      </c>
      <c r="I182" s="350">
        <v>0</v>
      </c>
      <c r="J182" s="350">
        <f t="shared" si="58"/>
        <v>0</v>
      </c>
      <c r="K182" s="350">
        <v>0</v>
      </c>
      <c r="L182" s="350">
        <v>0</v>
      </c>
      <c r="M182" s="350">
        <f t="shared" si="57"/>
        <v>0</v>
      </c>
      <c r="N182" s="350">
        <v>0</v>
      </c>
      <c r="O182" s="350">
        <v>0</v>
      </c>
      <c r="P182" s="350">
        <f t="shared" si="41"/>
        <v>0</v>
      </c>
      <c r="Q182" s="350">
        <v>0</v>
      </c>
      <c r="R182" s="350">
        <v>0</v>
      </c>
      <c r="S182" s="350">
        <v>0</v>
      </c>
      <c r="T182" s="350">
        <v>0</v>
      </c>
      <c r="U182" s="350">
        <f t="shared" si="42"/>
        <v>0</v>
      </c>
      <c r="V182" s="350">
        <v>0</v>
      </c>
      <c r="W182" s="350">
        <v>0</v>
      </c>
      <c r="X182" s="350">
        <v>0</v>
      </c>
      <c r="Y182" s="350">
        <f t="shared" si="43"/>
        <v>0</v>
      </c>
      <c r="Z182" s="350">
        <v>0</v>
      </c>
      <c r="AA182" s="350">
        <v>48495</v>
      </c>
      <c r="AB182" s="350">
        <v>62415</v>
      </c>
      <c r="AC182" s="350">
        <f t="shared" si="44"/>
        <v>76080</v>
      </c>
      <c r="AD182" s="350">
        <v>186990</v>
      </c>
      <c r="AE182" s="350">
        <v>48855</v>
      </c>
      <c r="AF182" s="350">
        <v>63165</v>
      </c>
      <c r="AG182" s="350">
        <f t="shared" si="45"/>
        <v>77565</v>
      </c>
      <c r="AH182" s="350">
        <v>189585</v>
      </c>
      <c r="AI182" s="350">
        <v>49920</v>
      </c>
      <c r="AJ182" s="350">
        <v>61665</v>
      </c>
      <c r="AK182" s="350">
        <f t="shared" si="46"/>
        <v>81225</v>
      </c>
      <c r="AL182" s="350">
        <v>192810</v>
      </c>
      <c r="AM182" s="350">
        <v>50535</v>
      </c>
      <c r="AN182" s="350">
        <v>62775</v>
      </c>
      <c r="AO182" s="350">
        <f t="shared" si="47"/>
        <v>82320</v>
      </c>
      <c r="AP182" s="350">
        <v>195630</v>
      </c>
      <c r="AQ182" s="350">
        <v>48735</v>
      </c>
      <c r="AR182" s="350">
        <v>62640</v>
      </c>
      <c r="AS182" s="350">
        <f t="shared" si="48"/>
        <v>78900</v>
      </c>
      <c r="AT182" s="350">
        <v>190275</v>
      </c>
      <c r="AU182" s="350">
        <v>49845</v>
      </c>
      <c r="AV182" s="350">
        <v>64320</v>
      </c>
      <c r="AW182" s="350">
        <f t="shared" si="49"/>
        <v>80895</v>
      </c>
      <c r="AX182" s="350">
        <v>195060</v>
      </c>
      <c r="AZ182" s="365">
        <f t="shared" si="50"/>
        <v>0</v>
      </c>
      <c r="BA182" s="365">
        <f t="shared" si="51"/>
        <v>0</v>
      </c>
      <c r="BB182" s="365">
        <f t="shared" si="52"/>
        <v>0</v>
      </c>
      <c r="BC182" s="365">
        <f t="shared" si="53"/>
        <v>580275</v>
      </c>
      <c r="BD182" s="365">
        <f t="shared" si="54"/>
        <v>149235</v>
      </c>
      <c r="BE182" s="365">
        <f t="shared" si="55"/>
        <v>190260</v>
      </c>
      <c r="BF182" s="365">
        <f t="shared" si="56"/>
        <v>240780</v>
      </c>
    </row>
    <row r="183" spans="1:58">
      <c r="A183" s="345">
        <v>179</v>
      </c>
      <c r="B183" s="345" t="s">
        <v>2925</v>
      </c>
      <c r="C183" s="345" t="s">
        <v>2926</v>
      </c>
      <c r="D183" s="345" t="s">
        <v>3654</v>
      </c>
      <c r="E183" s="345" t="s">
        <v>3659</v>
      </c>
      <c r="F183" s="345">
        <v>5000</v>
      </c>
      <c r="G183" s="350">
        <f t="shared" si="39"/>
        <v>368010</v>
      </c>
      <c r="H183" s="350">
        <v>262980</v>
      </c>
      <c r="I183" s="350">
        <v>630990</v>
      </c>
      <c r="J183" s="350">
        <f t="shared" si="58"/>
        <v>370530</v>
      </c>
      <c r="K183" s="350">
        <v>263430</v>
      </c>
      <c r="L183" s="350">
        <v>633960</v>
      </c>
      <c r="M183" s="350">
        <f t="shared" si="57"/>
        <v>307800</v>
      </c>
      <c r="N183" s="350">
        <v>222660</v>
      </c>
      <c r="O183" s="350">
        <v>530460</v>
      </c>
      <c r="P183" s="350">
        <f t="shared" si="41"/>
        <v>309330</v>
      </c>
      <c r="Q183" s="350">
        <v>223560</v>
      </c>
      <c r="R183" s="350">
        <v>532890</v>
      </c>
      <c r="S183" s="350">
        <v>240750</v>
      </c>
      <c r="T183" s="350">
        <v>327240</v>
      </c>
      <c r="U183" s="350">
        <f t="shared" si="42"/>
        <v>368370</v>
      </c>
      <c r="V183" s="350">
        <v>936360</v>
      </c>
      <c r="W183" s="350">
        <v>242460</v>
      </c>
      <c r="X183" s="350">
        <v>328770</v>
      </c>
      <c r="Y183" s="350">
        <f t="shared" si="43"/>
        <v>370350</v>
      </c>
      <c r="Z183" s="350">
        <v>941580</v>
      </c>
      <c r="AA183" s="350">
        <v>192780</v>
      </c>
      <c r="AB183" s="350">
        <v>277740</v>
      </c>
      <c r="AC183" s="350">
        <f t="shared" si="44"/>
        <v>308880</v>
      </c>
      <c r="AD183" s="350">
        <v>779400</v>
      </c>
      <c r="AE183" s="350">
        <v>194130</v>
      </c>
      <c r="AF183" s="350">
        <v>278640</v>
      </c>
      <c r="AG183" s="350">
        <f t="shared" si="45"/>
        <v>310230</v>
      </c>
      <c r="AH183" s="350">
        <v>783000</v>
      </c>
      <c r="AI183" s="350">
        <v>206550</v>
      </c>
      <c r="AJ183" s="350">
        <v>311760</v>
      </c>
      <c r="AK183" s="350">
        <f t="shared" si="46"/>
        <v>339210</v>
      </c>
      <c r="AL183" s="350">
        <v>857520</v>
      </c>
      <c r="AM183" s="350">
        <v>207810</v>
      </c>
      <c r="AN183" s="350">
        <v>313290</v>
      </c>
      <c r="AO183" s="350">
        <f t="shared" si="47"/>
        <v>340650</v>
      </c>
      <c r="AP183" s="350">
        <v>861750</v>
      </c>
      <c r="AQ183" s="350">
        <v>174420</v>
      </c>
      <c r="AR183" s="350">
        <v>258660</v>
      </c>
      <c r="AS183" s="350">
        <f t="shared" si="48"/>
        <v>282420</v>
      </c>
      <c r="AT183" s="350">
        <v>715500</v>
      </c>
      <c r="AU183" s="350">
        <v>175950</v>
      </c>
      <c r="AV183" s="350">
        <v>260010</v>
      </c>
      <c r="AW183" s="350">
        <f t="shared" si="49"/>
        <v>282780</v>
      </c>
      <c r="AX183" s="350">
        <v>718740</v>
      </c>
      <c r="AZ183" s="365">
        <f t="shared" si="50"/>
        <v>1166850</v>
      </c>
      <c r="BA183" s="365">
        <f t="shared" si="51"/>
        <v>679860</v>
      </c>
      <c r="BB183" s="365">
        <f t="shared" si="52"/>
        <v>486990</v>
      </c>
      <c r="BC183" s="365">
        <f t="shared" si="53"/>
        <v>3305070</v>
      </c>
      <c r="BD183" s="365">
        <f t="shared" si="54"/>
        <v>820350</v>
      </c>
      <c r="BE183" s="365">
        <f t="shared" si="55"/>
        <v>1180710</v>
      </c>
      <c r="BF183" s="365">
        <f t="shared" si="56"/>
        <v>1304010</v>
      </c>
    </row>
    <row r="184" spans="1:58">
      <c r="A184" s="345">
        <v>180</v>
      </c>
      <c r="B184" s="345" t="s">
        <v>2927</v>
      </c>
      <c r="C184" s="345" t="s">
        <v>2928</v>
      </c>
      <c r="D184" s="345" t="s">
        <v>3654</v>
      </c>
      <c r="E184" s="345" t="s">
        <v>3659</v>
      </c>
      <c r="F184" s="345">
        <v>4500</v>
      </c>
      <c r="G184" s="350">
        <f t="shared" si="39"/>
        <v>410473</v>
      </c>
      <c r="H184" s="350">
        <v>351706</v>
      </c>
      <c r="I184" s="350">
        <v>762179</v>
      </c>
      <c r="J184" s="350">
        <f t="shared" si="58"/>
        <v>412441.89999999991</v>
      </c>
      <c r="K184" s="350">
        <v>354147</v>
      </c>
      <c r="L184" s="350">
        <v>766588.89999999991</v>
      </c>
      <c r="M184" s="350">
        <f t="shared" si="57"/>
        <v>481194</v>
      </c>
      <c r="N184" s="350">
        <v>439376</v>
      </c>
      <c r="O184" s="350">
        <v>920570</v>
      </c>
      <c r="P184" s="350">
        <f t="shared" si="41"/>
        <v>483294.89999999991</v>
      </c>
      <c r="Q184" s="350">
        <v>441077</v>
      </c>
      <c r="R184" s="350">
        <v>924371.89999999991</v>
      </c>
      <c r="S184" s="350">
        <v>246219</v>
      </c>
      <c r="T184" s="350">
        <v>206792</v>
      </c>
      <c r="U184" s="350">
        <f t="shared" si="42"/>
        <v>444892</v>
      </c>
      <c r="V184" s="350">
        <v>897903</v>
      </c>
      <c r="W184" s="350">
        <v>247187</v>
      </c>
      <c r="X184" s="350">
        <v>207723.90000000002</v>
      </c>
      <c r="Y184" s="350">
        <f t="shared" si="43"/>
        <v>448387.99999999988</v>
      </c>
      <c r="Z184" s="350">
        <v>903298.89999999991</v>
      </c>
      <c r="AA184" s="350">
        <v>191325.2487</v>
      </c>
      <c r="AB184" s="350">
        <v>356344.54830000002</v>
      </c>
      <c r="AC184" s="350">
        <f t="shared" si="44"/>
        <v>414839.24040000001</v>
      </c>
      <c r="AD184" s="350">
        <v>962509.03740000003</v>
      </c>
      <c r="AE184" s="350">
        <v>191955.51619999998</v>
      </c>
      <c r="AF184" s="350">
        <v>358273.64169999998</v>
      </c>
      <c r="AG184" s="350">
        <f t="shared" si="45"/>
        <v>417443.91610000009</v>
      </c>
      <c r="AH184" s="350">
        <v>967673.07400000002</v>
      </c>
      <c r="AI184" s="350">
        <v>178773</v>
      </c>
      <c r="AJ184" s="350">
        <v>343681</v>
      </c>
      <c r="AK184" s="350">
        <f t="shared" si="46"/>
        <v>395964</v>
      </c>
      <c r="AL184" s="350">
        <v>918418</v>
      </c>
      <c r="AM184" s="350">
        <v>179924.09</v>
      </c>
      <c r="AN184" s="350">
        <v>344958.16</v>
      </c>
      <c r="AO184" s="350">
        <f t="shared" si="47"/>
        <v>398404.74000000005</v>
      </c>
      <c r="AP184" s="350">
        <v>923286.99</v>
      </c>
      <c r="AQ184" s="350">
        <v>175171.38</v>
      </c>
      <c r="AR184" s="350">
        <v>251413.95</v>
      </c>
      <c r="AS184" s="350">
        <f t="shared" si="48"/>
        <v>353519.04</v>
      </c>
      <c r="AT184" s="350">
        <v>780104.37</v>
      </c>
      <c r="AU184" s="350">
        <v>176080.14</v>
      </c>
      <c r="AV184" s="350">
        <v>252642.44</v>
      </c>
      <c r="AW184" s="350">
        <f t="shared" si="49"/>
        <v>355647.43999999989</v>
      </c>
      <c r="AX184" s="350">
        <v>784370.0199999999</v>
      </c>
      <c r="AZ184" s="365">
        <f t="shared" si="50"/>
        <v>1690960.7999999998</v>
      </c>
      <c r="BA184" s="365">
        <f t="shared" si="51"/>
        <v>895736.79999999981</v>
      </c>
      <c r="BB184" s="365">
        <f t="shared" si="52"/>
        <v>795224</v>
      </c>
      <c r="BC184" s="365">
        <f t="shared" si="53"/>
        <v>3578628.9839999997</v>
      </c>
      <c r="BD184" s="365">
        <f t="shared" si="54"/>
        <v>795146.74619999994</v>
      </c>
      <c r="BE184" s="365">
        <f t="shared" si="55"/>
        <v>1163598.1416999998</v>
      </c>
      <c r="BF184" s="365">
        <f t="shared" si="56"/>
        <v>1619884.0961</v>
      </c>
    </row>
    <row r="185" spans="1:58">
      <c r="A185" s="345">
        <v>181</v>
      </c>
      <c r="B185" s="345" t="s">
        <v>2999</v>
      </c>
      <c r="C185" s="345" t="s">
        <v>3000</v>
      </c>
      <c r="D185" s="345" t="s">
        <v>3654</v>
      </c>
      <c r="E185" s="345" t="s">
        <v>3659</v>
      </c>
      <c r="F185" s="345">
        <v>15000</v>
      </c>
      <c r="G185" s="350">
        <f t="shared" si="39"/>
        <v>2483000</v>
      </c>
      <c r="H185" s="350">
        <v>0</v>
      </c>
      <c r="I185" s="350">
        <v>2483000</v>
      </c>
      <c r="J185" s="350">
        <f t="shared" si="58"/>
        <v>2488021.9090999998</v>
      </c>
      <c r="K185" s="350">
        <v>0</v>
      </c>
      <c r="L185" s="350">
        <v>2488021.9090999998</v>
      </c>
      <c r="M185" s="350">
        <f t="shared" si="57"/>
        <v>2888999</v>
      </c>
      <c r="N185" s="350">
        <v>0</v>
      </c>
      <c r="O185" s="350">
        <v>2888999</v>
      </c>
      <c r="P185" s="350">
        <f t="shared" si="41"/>
        <v>2892994.8533999999</v>
      </c>
      <c r="Q185" s="350">
        <v>0</v>
      </c>
      <c r="R185" s="350">
        <v>2892994.8533999999</v>
      </c>
      <c r="S185" s="350">
        <v>709638</v>
      </c>
      <c r="T185" s="350">
        <v>994471</v>
      </c>
      <c r="U185" s="350">
        <f t="shared" si="42"/>
        <v>1119893</v>
      </c>
      <c r="V185" s="350">
        <v>2824002</v>
      </c>
      <c r="W185" s="350">
        <v>715460</v>
      </c>
      <c r="X185" s="350">
        <v>999051</v>
      </c>
      <c r="Y185" s="350">
        <f t="shared" si="43"/>
        <v>1115544.1713</v>
      </c>
      <c r="Z185" s="350">
        <v>2830055.1713</v>
      </c>
      <c r="AA185" s="350">
        <v>761979</v>
      </c>
      <c r="AB185" s="350">
        <v>965953</v>
      </c>
      <c r="AC185" s="350">
        <f t="shared" si="44"/>
        <v>1090067</v>
      </c>
      <c r="AD185" s="350">
        <v>2817999</v>
      </c>
      <c r="AE185" s="350">
        <v>764629.29</v>
      </c>
      <c r="AF185" s="350">
        <v>968696.86</v>
      </c>
      <c r="AG185" s="350">
        <f t="shared" si="45"/>
        <v>1093283.1362999999</v>
      </c>
      <c r="AH185" s="350">
        <v>2826609.2862999998</v>
      </c>
      <c r="AI185" s="350">
        <v>584129</v>
      </c>
      <c r="AJ185" s="350">
        <v>886898</v>
      </c>
      <c r="AK185" s="350">
        <f t="shared" si="46"/>
        <v>1028972</v>
      </c>
      <c r="AL185" s="350">
        <v>2499999</v>
      </c>
      <c r="AM185" s="350">
        <v>585599.42000000004</v>
      </c>
      <c r="AN185" s="350">
        <v>890890.48</v>
      </c>
      <c r="AO185" s="350">
        <f t="shared" si="47"/>
        <v>1031299.767</v>
      </c>
      <c r="AP185" s="350">
        <v>2507789.6669999999</v>
      </c>
      <c r="AQ185" s="350">
        <v>591367</v>
      </c>
      <c r="AR185" s="350">
        <v>897686</v>
      </c>
      <c r="AS185" s="350">
        <f t="shared" si="48"/>
        <v>1011095.8999999999</v>
      </c>
      <c r="AT185" s="350">
        <v>2500148.9</v>
      </c>
      <c r="AU185" s="350">
        <v>593461.18000000005</v>
      </c>
      <c r="AV185" s="350">
        <v>900906.43</v>
      </c>
      <c r="AW185" s="350">
        <f t="shared" si="49"/>
        <v>1013422.0569999997</v>
      </c>
      <c r="AX185" s="350">
        <v>2507789.6669999999</v>
      </c>
      <c r="AZ185" s="365">
        <f t="shared" si="50"/>
        <v>5381016.7624999993</v>
      </c>
      <c r="BA185" s="365">
        <f t="shared" si="51"/>
        <v>5381016.7624999993</v>
      </c>
      <c r="BB185" s="365">
        <f t="shared" si="52"/>
        <v>0</v>
      </c>
      <c r="BC185" s="365">
        <f t="shared" si="53"/>
        <v>10672243.791599998</v>
      </c>
      <c r="BD185" s="365">
        <f t="shared" si="54"/>
        <v>2659149.89</v>
      </c>
      <c r="BE185" s="365">
        <f t="shared" si="55"/>
        <v>3759544.77</v>
      </c>
      <c r="BF185" s="365">
        <f t="shared" si="56"/>
        <v>4253549.1316</v>
      </c>
    </row>
    <row r="186" spans="1:58">
      <c r="A186" s="345">
        <v>182</v>
      </c>
      <c r="B186" s="345" t="s">
        <v>3159</v>
      </c>
      <c r="C186" s="345" t="s">
        <v>3160</v>
      </c>
      <c r="D186" s="345" t="s">
        <v>3654</v>
      </c>
      <c r="E186" s="345" t="s">
        <v>3659</v>
      </c>
      <c r="F186" s="345">
        <v>14000</v>
      </c>
      <c r="G186" s="350">
        <f t="shared" si="39"/>
        <v>2789800</v>
      </c>
      <c r="H186" s="350">
        <v>0</v>
      </c>
      <c r="I186" s="350">
        <v>2789800</v>
      </c>
      <c r="J186" s="350">
        <f t="shared" si="58"/>
        <v>2791700.7433000002</v>
      </c>
      <c r="K186" s="350">
        <v>0</v>
      </c>
      <c r="L186" s="350">
        <v>2791700.7433000002</v>
      </c>
      <c r="M186" s="350">
        <f t="shared" si="57"/>
        <v>2940200</v>
      </c>
      <c r="N186" s="350">
        <v>0</v>
      </c>
      <c r="O186" s="350">
        <v>2940200</v>
      </c>
      <c r="P186" s="350">
        <f t="shared" si="41"/>
        <v>2943446.1571</v>
      </c>
      <c r="Q186" s="350">
        <v>0</v>
      </c>
      <c r="R186" s="350">
        <v>2943446.1571</v>
      </c>
      <c r="S186" s="350">
        <v>691430</v>
      </c>
      <c r="T186" s="350">
        <v>926380</v>
      </c>
      <c r="U186" s="350">
        <f t="shared" si="42"/>
        <v>1178490</v>
      </c>
      <c r="V186" s="350">
        <v>2796300</v>
      </c>
      <c r="W186" s="350">
        <v>693912</v>
      </c>
      <c r="X186" s="350">
        <v>928330</v>
      </c>
      <c r="Y186" s="350">
        <f t="shared" si="43"/>
        <v>1175617.4049999998</v>
      </c>
      <c r="Z186" s="350">
        <v>2797859.4049999998</v>
      </c>
      <c r="AA186" s="350">
        <v>689490</v>
      </c>
      <c r="AB186" s="350">
        <v>977150</v>
      </c>
      <c r="AC186" s="350">
        <f t="shared" si="44"/>
        <v>1193560</v>
      </c>
      <c r="AD186" s="350">
        <v>2860200</v>
      </c>
      <c r="AE186" s="350">
        <v>692234</v>
      </c>
      <c r="AF186" s="350">
        <v>985920</v>
      </c>
      <c r="AG186" s="350">
        <f t="shared" si="45"/>
        <v>1200744.4071999998</v>
      </c>
      <c r="AH186" s="350">
        <v>2878898.4071999998</v>
      </c>
      <c r="AI186" s="350">
        <v>747870</v>
      </c>
      <c r="AJ186" s="350">
        <v>945600</v>
      </c>
      <c r="AK186" s="350">
        <f t="shared" si="46"/>
        <v>1255030</v>
      </c>
      <c r="AL186" s="350">
        <v>2948500</v>
      </c>
      <c r="AM186" s="350">
        <v>748905.4</v>
      </c>
      <c r="AN186" s="350">
        <v>949530</v>
      </c>
      <c r="AO186" s="350">
        <f t="shared" si="47"/>
        <v>1260415.6000000001</v>
      </c>
      <c r="AP186" s="350">
        <v>2958851</v>
      </c>
      <c r="AQ186" s="350">
        <v>761980</v>
      </c>
      <c r="AR186" s="350">
        <v>1007190</v>
      </c>
      <c r="AS186" s="350">
        <f t="shared" si="48"/>
        <v>1309430</v>
      </c>
      <c r="AT186" s="350">
        <v>3078600</v>
      </c>
      <c r="AU186" s="350">
        <v>766973.9</v>
      </c>
      <c r="AV186" s="350">
        <v>1015580</v>
      </c>
      <c r="AW186" s="350">
        <f t="shared" si="49"/>
        <v>1318502.1000000001</v>
      </c>
      <c r="AX186" s="350">
        <v>3101056</v>
      </c>
      <c r="AZ186" s="365">
        <f t="shared" si="50"/>
        <v>5735146.9003999997</v>
      </c>
      <c r="BA186" s="365">
        <f t="shared" si="51"/>
        <v>5735146.9003999997</v>
      </c>
      <c r="BB186" s="365">
        <f t="shared" si="52"/>
        <v>0</v>
      </c>
      <c r="BC186" s="365">
        <f t="shared" si="53"/>
        <v>11736664.812199999</v>
      </c>
      <c r="BD186" s="365">
        <f t="shared" si="54"/>
        <v>2902025.3</v>
      </c>
      <c r="BE186" s="365">
        <f t="shared" si="55"/>
        <v>3879360</v>
      </c>
      <c r="BF186" s="365">
        <f t="shared" si="56"/>
        <v>4955279.5121999998</v>
      </c>
    </row>
    <row r="187" spans="1:58">
      <c r="A187" s="345">
        <v>183</v>
      </c>
      <c r="B187" s="345" t="s">
        <v>3206</v>
      </c>
      <c r="C187" s="345" t="s">
        <v>3207</v>
      </c>
      <c r="D187" s="345" t="s">
        <v>3654</v>
      </c>
      <c r="E187" s="345" t="s">
        <v>3657</v>
      </c>
      <c r="F187" s="345">
        <v>4738</v>
      </c>
      <c r="G187" s="350">
        <f t="shared" si="39"/>
        <v>7650</v>
      </c>
      <c r="H187" s="350">
        <v>4710</v>
      </c>
      <c r="I187" s="350">
        <v>12360</v>
      </c>
      <c r="J187" s="350">
        <f t="shared" si="58"/>
        <v>7710</v>
      </c>
      <c r="K187" s="350">
        <v>4680</v>
      </c>
      <c r="L187" s="350">
        <v>12390</v>
      </c>
      <c r="M187" s="350">
        <f t="shared" si="57"/>
        <v>5850</v>
      </c>
      <c r="N187" s="350">
        <v>3240</v>
      </c>
      <c r="O187" s="350">
        <v>9090</v>
      </c>
      <c r="P187" s="350">
        <f t="shared" si="41"/>
        <v>5790</v>
      </c>
      <c r="Q187" s="350">
        <v>3300</v>
      </c>
      <c r="R187" s="350">
        <v>9090</v>
      </c>
      <c r="S187" s="350">
        <v>3420</v>
      </c>
      <c r="T187" s="350">
        <v>4230</v>
      </c>
      <c r="U187" s="350">
        <f t="shared" si="42"/>
        <v>5130</v>
      </c>
      <c r="V187" s="350">
        <v>12780</v>
      </c>
      <c r="W187" s="350">
        <v>3450</v>
      </c>
      <c r="X187" s="350">
        <v>4380</v>
      </c>
      <c r="Y187" s="350">
        <f t="shared" si="43"/>
        <v>5010</v>
      </c>
      <c r="Z187" s="350">
        <v>12840</v>
      </c>
      <c r="AA187" s="350">
        <v>3510</v>
      </c>
      <c r="AB187" s="350">
        <v>25590</v>
      </c>
      <c r="AC187" s="350">
        <f t="shared" si="44"/>
        <v>9330</v>
      </c>
      <c r="AD187" s="350">
        <v>38430</v>
      </c>
      <c r="AE187" s="350">
        <v>3480</v>
      </c>
      <c r="AF187" s="350">
        <v>27180</v>
      </c>
      <c r="AG187" s="350">
        <f t="shared" si="45"/>
        <v>9690</v>
      </c>
      <c r="AH187" s="350">
        <v>40350</v>
      </c>
      <c r="AI187" s="350">
        <v>5040</v>
      </c>
      <c r="AJ187" s="350">
        <v>102390</v>
      </c>
      <c r="AK187" s="350">
        <f t="shared" si="46"/>
        <v>26280</v>
      </c>
      <c r="AL187" s="350">
        <v>133710</v>
      </c>
      <c r="AM187" s="350">
        <v>5280</v>
      </c>
      <c r="AN187" s="350">
        <v>108750</v>
      </c>
      <c r="AO187" s="350">
        <f t="shared" si="47"/>
        <v>27510</v>
      </c>
      <c r="AP187" s="350">
        <v>141540</v>
      </c>
      <c r="AQ187" s="350">
        <v>5430</v>
      </c>
      <c r="AR187" s="350">
        <v>192900</v>
      </c>
      <c r="AS187" s="350">
        <f t="shared" si="48"/>
        <v>39150</v>
      </c>
      <c r="AT187" s="350">
        <v>237480</v>
      </c>
      <c r="AU187" s="350">
        <v>5430</v>
      </c>
      <c r="AV187" s="350">
        <v>202860</v>
      </c>
      <c r="AW187" s="350">
        <f t="shared" si="49"/>
        <v>40770</v>
      </c>
      <c r="AX187" s="350">
        <v>249060</v>
      </c>
      <c r="AZ187" s="365">
        <f t="shared" si="50"/>
        <v>21480</v>
      </c>
      <c r="BA187" s="365">
        <f t="shared" si="51"/>
        <v>13500</v>
      </c>
      <c r="BB187" s="365">
        <f t="shared" si="52"/>
        <v>7980</v>
      </c>
      <c r="BC187" s="365">
        <f t="shared" si="53"/>
        <v>443790</v>
      </c>
      <c r="BD187" s="365">
        <f t="shared" si="54"/>
        <v>17640</v>
      </c>
      <c r="BE187" s="365">
        <f t="shared" si="55"/>
        <v>343170</v>
      </c>
      <c r="BF187" s="365">
        <f t="shared" si="56"/>
        <v>82980</v>
      </c>
    </row>
    <row r="188" spans="1:58">
      <c r="A188" s="345">
        <v>184</v>
      </c>
      <c r="B188" s="345" t="s">
        <v>3228</v>
      </c>
      <c r="C188" s="345" t="s">
        <v>3229</v>
      </c>
      <c r="D188" s="345" t="s">
        <v>3654</v>
      </c>
      <c r="E188" s="345" t="s">
        <v>3657</v>
      </c>
      <c r="F188" s="345">
        <v>2181</v>
      </c>
      <c r="G188" s="350">
        <f t="shared" si="39"/>
        <v>5580</v>
      </c>
      <c r="H188" s="350">
        <v>4200</v>
      </c>
      <c r="I188" s="350">
        <v>9780</v>
      </c>
      <c r="J188" s="350">
        <f t="shared" si="58"/>
        <v>5760</v>
      </c>
      <c r="K188" s="350">
        <v>4020</v>
      </c>
      <c r="L188" s="350">
        <v>9780</v>
      </c>
      <c r="M188" s="350">
        <f t="shared" si="57"/>
        <v>9240</v>
      </c>
      <c r="N188" s="350">
        <v>4080</v>
      </c>
      <c r="O188" s="350">
        <v>13320</v>
      </c>
      <c r="P188" s="350">
        <f t="shared" si="41"/>
        <v>9540</v>
      </c>
      <c r="Q188" s="350">
        <v>3960</v>
      </c>
      <c r="R188" s="350">
        <v>13500</v>
      </c>
      <c r="S188" s="350">
        <v>0</v>
      </c>
      <c r="T188" s="350">
        <v>9180</v>
      </c>
      <c r="U188" s="350">
        <f t="shared" si="42"/>
        <v>4140</v>
      </c>
      <c r="V188" s="350">
        <v>13320</v>
      </c>
      <c r="W188" s="350">
        <v>0</v>
      </c>
      <c r="X188" s="350">
        <v>9300</v>
      </c>
      <c r="Y188" s="350">
        <f t="shared" si="43"/>
        <v>4320</v>
      </c>
      <c r="Z188" s="350">
        <v>13620</v>
      </c>
      <c r="AA188" s="350">
        <v>0</v>
      </c>
      <c r="AB188" s="350">
        <v>22560</v>
      </c>
      <c r="AC188" s="350">
        <f t="shared" si="44"/>
        <v>4620</v>
      </c>
      <c r="AD188" s="350">
        <v>27180</v>
      </c>
      <c r="AE188" s="350">
        <v>0</v>
      </c>
      <c r="AF188" s="350">
        <v>24480</v>
      </c>
      <c r="AG188" s="350">
        <f t="shared" si="45"/>
        <v>4440</v>
      </c>
      <c r="AH188" s="350">
        <v>28920</v>
      </c>
      <c r="AI188" s="350">
        <v>0</v>
      </c>
      <c r="AJ188" s="350">
        <v>108240</v>
      </c>
      <c r="AK188" s="350">
        <f t="shared" si="46"/>
        <v>4500</v>
      </c>
      <c r="AL188" s="350">
        <v>112740</v>
      </c>
      <c r="AM188" s="350">
        <v>0</v>
      </c>
      <c r="AN188" s="350">
        <v>121080</v>
      </c>
      <c r="AO188" s="350">
        <f t="shared" si="47"/>
        <v>4500</v>
      </c>
      <c r="AP188" s="350">
        <v>125580</v>
      </c>
      <c r="AQ188" s="350">
        <v>0</v>
      </c>
      <c r="AR188" s="350">
        <v>46680</v>
      </c>
      <c r="AS188" s="350">
        <f t="shared" si="48"/>
        <v>4200</v>
      </c>
      <c r="AT188" s="350">
        <v>50880</v>
      </c>
      <c r="AU188" s="350">
        <v>0</v>
      </c>
      <c r="AV188" s="350">
        <v>51120</v>
      </c>
      <c r="AW188" s="350">
        <f t="shared" si="49"/>
        <v>4380</v>
      </c>
      <c r="AX188" s="350">
        <v>55500</v>
      </c>
      <c r="AZ188" s="365">
        <f t="shared" si="50"/>
        <v>23280</v>
      </c>
      <c r="BA188" s="365">
        <f t="shared" si="51"/>
        <v>15300</v>
      </c>
      <c r="BB188" s="365">
        <f t="shared" si="52"/>
        <v>7980</v>
      </c>
      <c r="BC188" s="365">
        <f t="shared" si="53"/>
        <v>223620</v>
      </c>
      <c r="BD188" s="365">
        <f t="shared" si="54"/>
        <v>0</v>
      </c>
      <c r="BE188" s="365">
        <f t="shared" si="55"/>
        <v>205980</v>
      </c>
      <c r="BF188" s="365">
        <f t="shared" si="56"/>
        <v>17640</v>
      </c>
    </row>
    <row r="189" spans="1:58">
      <c r="A189" s="345">
        <v>185</v>
      </c>
      <c r="B189" s="345" t="s">
        <v>3679</v>
      </c>
      <c r="C189" s="345" t="s">
        <v>3187</v>
      </c>
      <c r="D189" s="345" t="s">
        <v>3654</v>
      </c>
      <c r="E189" s="345" t="s">
        <v>3657</v>
      </c>
      <c r="F189" s="345">
        <v>1266</v>
      </c>
      <c r="G189" s="350">
        <f t="shared" si="39"/>
        <v>40860</v>
      </c>
      <c r="H189" s="350">
        <v>25665</v>
      </c>
      <c r="I189" s="350">
        <v>66525</v>
      </c>
      <c r="J189" s="350">
        <f t="shared" si="58"/>
        <v>41100</v>
      </c>
      <c r="K189" s="350">
        <v>25980</v>
      </c>
      <c r="L189" s="350">
        <v>67080</v>
      </c>
      <c r="M189" s="350">
        <f t="shared" si="57"/>
        <v>48585</v>
      </c>
      <c r="N189" s="350">
        <v>27960</v>
      </c>
      <c r="O189" s="350">
        <v>76545</v>
      </c>
      <c r="P189" s="350">
        <f t="shared" si="41"/>
        <v>48780</v>
      </c>
      <c r="Q189" s="350">
        <v>28215</v>
      </c>
      <c r="R189" s="350">
        <v>76995</v>
      </c>
      <c r="S189" s="350">
        <v>16230</v>
      </c>
      <c r="T189" s="350">
        <v>34290</v>
      </c>
      <c r="U189" s="350">
        <f t="shared" si="42"/>
        <v>24375</v>
      </c>
      <c r="V189" s="350">
        <v>74895</v>
      </c>
      <c r="W189" s="350">
        <v>16215</v>
      </c>
      <c r="X189" s="350">
        <v>34275</v>
      </c>
      <c r="Y189" s="350">
        <f t="shared" si="43"/>
        <v>24420</v>
      </c>
      <c r="Z189" s="350">
        <v>74910</v>
      </c>
      <c r="AA189" s="350">
        <v>12705</v>
      </c>
      <c r="AB189" s="350">
        <v>26130</v>
      </c>
      <c r="AC189" s="350">
        <f t="shared" si="44"/>
        <v>18825</v>
      </c>
      <c r="AD189" s="350">
        <v>57660</v>
      </c>
      <c r="AE189" s="350">
        <v>12780</v>
      </c>
      <c r="AF189" s="350">
        <v>26145</v>
      </c>
      <c r="AG189" s="350">
        <f t="shared" si="45"/>
        <v>18735</v>
      </c>
      <c r="AH189" s="350">
        <v>57660</v>
      </c>
      <c r="AI189" s="350">
        <v>14280</v>
      </c>
      <c r="AJ189" s="350">
        <v>27030</v>
      </c>
      <c r="AK189" s="350">
        <f t="shared" si="46"/>
        <v>19905</v>
      </c>
      <c r="AL189" s="350">
        <v>61215</v>
      </c>
      <c r="AM189" s="350">
        <v>14325</v>
      </c>
      <c r="AN189" s="350">
        <v>27015</v>
      </c>
      <c r="AO189" s="350">
        <f t="shared" si="47"/>
        <v>19875</v>
      </c>
      <c r="AP189" s="350">
        <v>61215</v>
      </c>
      <c r="AQ189" s="350">
        <v>15000</v>
      </c>
      <c r="AR189" s="350">
        <v>29685</v>
      </c>
      <c r="AS189" s="350">
        <f t="shared" si="48"/>
        <v>20355</v>
      </c>
      <c r="AT189" s="350">
        <v>65040</v>
      </c>
      <c r="AU189" s="350">
        <v>14970</v>
      </c>
      <c r="AV189" s="350">
        <v>29715</v>
      </c>
      <c r="AW189" s="350">
        <f t="shared" si="49"/>
        <v>20370</v>
      </c>
      <c r="AX189" s="350">
        <v>65055</v>
      </c>
      <c r="AZ189" s="365">
        <f t="shared" si="50"/>
        <v>144075</v>
      </c>
      <c r="BA189" s="365">
        <f t="shared" si="51"/>
        <v>89880</v>
      </c>
      <c r="BB189" s="365">
        <f t="shared" si="52"/>
        <v>54195</v>
      </c>
      <c r="BC189" s="365">
        <f t="shared" si="53"/>
        <v>258840</v>
      </c>
      <c r="BD189" s="365">
        <f t="shared" si="54"/>
        <v>58290</v>
      </c>
      <c r="BE189" s="365">
        <f t="shared" si="55"/>
        <v>117150</v>
      </c>
      <c r="BF189" s="365">
        <f t="shared" si="56"/>
        <v>83400</v>
      </c>
    </row>
    <row r="190" spans="1:58">
      <c r="A190" s="345">
        <v>186</v>
      </c>
      <c r="B190" s="345" t="s">
        <v>3680</v>
      </c>
      <c r="C190" s="345" t="s">
        <v>3642</v>
      </c>
      <c r="D190" s="345" t="s">
        <v>3654</v>
      </c>
      <c r="E190" s="345" t="s">
        <v>3657</v>
      </c>
      <c r="F190" s="345">
        <v>1200</v>
      </c>
      <c r="G190" s="350">
        <f t="shared" si="39"/>
        <v>40266</v>
      </c>
      <c r="H190" s="350">
        <v>32679</v>
      </c>
      <c r="I190" s="350">
        <v>72945</v>
      </c>
      <c r="J190" s="350">
        <f t="shared" si="58"/>
        <v>40635</v>
      </c>
      <c r="K190" s="350">
        <v>32859</v>
      </c>
      <c r="L190" s="350">
        <v>73494</v>
      </c>
      <c r="M190" s="350">
        <f t="shared" si="57"/>
        <v>27891</v>
      </c>
      <c r="N190" s="350">
        <v>18468</v>
      </c>
      <c r="O190" s="350">
        <v>46359</v>
      </c>
      <c r="P190" s="350">
        <f t="shared" si="41"/>
        <v>28107</v>
      </c>
      <c r="Q190" s="350">
        <v>18585</v>
      </c>
      <c r="R190" s="350">
        <v>46692</v>
      </c>
      <c r="S190" s="350">
        <v>13059</v>
      </c>
      <c r="T190" s="350">
        <v>1494</v>
      </c>
      <c r="U190" s="350">
        <f t="shared" si="42"/>
        <v>7578</v>
      </c>
      <c r="V190" s="350">
        <v>22131</v>
      </c>
      <c r="W190" s="350">
        <v>13185</v>
      </c>
      <c r="X190" s="350">
        <v>1512</v>
      </c>
      <c r="Y190" s="350">
        <f t="shared" si="43"/>
        <v>7632</v>
      </c>
      <c r="Z190" s="350">
        <v>22329</v>
      </c>
      <c r="AA190" s="350">
        <v>8622</v>
      </c>
      <c r="AB190" s="350">
        <v>36774</v>
      </c>
      <c r="AC190" s="350">
        <f t="shared" si="44"/>
        <v>17802</v>
      </c>
      <c r="AD190" s="350">
        <v>63198</v>
      </c>
      <c r="AE190" s="350">
        <v>8730</v>
      </c>
      <c r="AF190" s="350">
        <v>37089</v>
      </c>
      <c r="AG190" s="350">
        <f t="shared" si="45"/>
        <v>17928</v>
      </c>
      <c r="AH190" s="350">
        <v>63747</v>
      </c>
      <c r="AI190" s="350">
        <v>1557</v>
      </c>
      <c r="AJ190" s="350">
        <v>37683</v>
      </c>
      <c r="AK190" s="350">
        <f t="shared" si="46"/>
        <v>13032</v>
      </c>
      <c r="AL190" s="350">
        <v>52272</v>
      </c>
      <c r="AM190" s="350">
        <v>1584</v>
      </c>
      <c r="AN190" s="350">
        <v>37890</v>
      </c>
      <c r="AO190" s="350">
        <f t="shared" si="47"/>
        <v>13068</v>
      </c>
      <c r="AP190" s="350">
        <v>52542</v>
      </c>
      <c r="AQ190" s="350">
        <v>1836</v>
      </c>
      <c r="AR190" s="350">
        <v>25497</v>
      </c>
      <c r="AS190" s="350">
        <f t="shared" si="48"/>
        <v>6345</v>
      </c>
      <c r="AT190" s="350">
        <v>33678</v>
      </c>
      <c r="AU190" s="350">
        <v>1872</v>
      </c>
      <c r="AV190" s="350">
        <v>25668</v>
      </c>
      <c r="AW190" s="350">
        <f t="shared" si="49"/>
        <v>6381</v>
      </c>
      <c r="AX190" s="350">
        <v>33921</v>
      </c>
      <c r="AZ190" s="365">
        <f t="shared" si="50"/>
        <v>120186</v>
      </c>
      <c r="BA190" s="365">
        <f t="shared" si="51"/>
        <v>68742</v>
      </c>
      <c r="BB190" s="365">
        <f t="shared" si="52"/>
        <v>51444</v>
      </c>
      <c r="BC190" s="365">
        <f t="shared" si="53"/>
        <v>172539</v>
      </c>
      <c r="BD190" s="365">
        <f t="shared" si="54"/>
        <v>25371</v>
      </c>
      <c r="BE190" s="365">
        <f t="shared" si="55"/>
        <v>102159</v>
      </c>
      <c r="BF190" s="365">
        <f t="shared" si="56"/>
        <v>45009</v>
      </c>
    </row>
    <row r="191" spans="1:58" ht="15.75" thickBot="1">
      <c r="A191" s="347">
        <v>187</v>
      </c>
      <c r="B191" s="347" t="s">
        <v>3681</v>
      </c>
      <c r="C191" s="347" t="s">
        <v>3233</v>
      </c>
      <c r="D191" s="347" t="s">
        <v>3654</v>
      </c>
      <c r="E191" s="347" t="s">
        <v>3657</v>
      </c>
      <c r="F191" s="347">
        <v>1394</v>
      </c>
      <c r="G191" s="352">
        <f t="shared" si="39"/>
        <v>3030</v>
      </c>
      <c r="H191" s="352">
        <v>1950</v>
      </c>
      <c r="I191" s="352">
        <v>4980</v>
      </c>
      <c r="J191" s="352">
        <f t="shared" si="58"/>
        <v>3060</v>
      </c>
      <c r="K191" s="352">
        <v>1950</v>
      </c>
      <c r="L191" s="352">
        <v>5010</v>
      </c>
      <c r="M191" s="352">
        <f t="shared" si="57"/>
        <v>3090</v>
      </c>
      <c r="N191" s="352">
        <v>2070</v>
      </c>
      <c r="O191" s="352">
        <v>5160</v>
      </c>
      <c r="P191" s="352">
        <f t="shared" si="41"/>
        <v>3150</v>
      </c>
      <c r="Q191" s="352">
        <v>2010</v>
      </c>
      <c r="R191" s="352">
        <v>5160</v>
      </c>
      <c r="S191" s="352">
        <v>1440</v>
      </c>
      <c r="T191" s="352">
        <v>1860</v>
      </c>
      <c r="U191" s="352">
        <f t="shared" si="42"/>
        <v>2460</v>
      </c>
      <c r="V191" s="352">
        <v>5760</v>
      </c>
      <c r="W191" s="352">
        <v>1530</v>
      </c>
      <c r="X191" s="352">
        <v>1800</v>
      </c>
      <c r="Y191" s="352">
        <f t="shared" si="43"/>
        <v>2460</v>
      </c>
      <c r="Z191" s="352">
        <v>5790</v>
      </c>
      <c r="AA191" s="352">
        <v>1500</v>
      </c>
      <c r="AB191" s="352">
        <v>1410</v>
      </c>
      <c r="AC191" s="352">
        <f t="shared" si="44"/>
        <v>2310</v>
      </c>
      <c r="AD191" s="352">
        <v>5220</v>
      </c>
      <c r="AE191" s="352">
        <v>1530</v>
      </c>
      <c r="AF191" s="352">
        <v>1440</v>
      </c>
      <c r="AG191" s="352">
        <f t="shared" si="45"/>
        <v>2280</v>
      </c>
      <c r="AH191" s="352">
        <v>5250</v>
      </c>
      <c r="AI191" s="352">
        <v>2670</v>
      </c>
      <c r="AJ191" s="352">
        <v>11580</v>
      </c>
      <c r="AK191" s="352">
        <f t="shared" si="46"/>
        <v>3870</v>
      </c>
      <c r="AL191" s="352">
        <v>18120</v>
      </c>
      <c r="AM191" s="352">
        <v>2700</v>
      </c>
      <c r="AN191" s="352">
        <v>12750</v>
      </c>
      <c r="AO191" s="352">
        <f t="shared" si="47"/>
        <v>4230</v>
      </c>
      <c r="AP191" s="352">
        <v>19680</v>
      </c>
      <c r="AQ191" s="352">
        <v>1320</v>
      </c>
      <c r="AR191" s="352">
        <v>1080</v>
      </c>
      <c r="AS191" s="352">
        <f t="shared" si="48"/>
        <v>1890</v>
      </c>
      <c r="AT191" s="352">
        <v>4290</v>
      </c>
      <c r="AU191" s="352">
        <v>1290</v>
      </c>
      <c r="AV191" s="352">
        <v>1050</v>
      </c>
      <c r="AW191" s="352">
        <f t="shared" si="49"/>
        <v>1950</v>
      </c>
      <c r="AX191" s="352">
        <v>4290</v>
      </c>
      <c r="AZ191" s="365">
        <f t="shared" si="50"/>
        <v>10170</v>
      </c>
      <c r="BA191" s="365">
        <f t="shared" si="51"/>
        <v>6210</v>
      </c>
      <c r="BB191" s="365">
        <f t="shared" si="52"/>
        <v>3960</v>
      </c>
      <c r="BC191" s="365">
        <f t="shared" si="53"/>
        <v>35010</v>
      </c>
      <c r="BD191" s="365">
        <f t="shared" si="54"/>
        <v>7050</v>
      </c>
      <c r="BE191" s="365">
        <f t="shared" si="55"/>
        <v>17040</v>
      </c>
      <c r="BF191" s="365">
        <f t="shared" si="56"/>
        <v>10920</v>
      </c>
    </row>
    <row r="192" spans="1:58" ht="16.5" thickBot="1">
      <c r="A192" s="868" t="s">
        <v>272</v>
      </c>
      <c r="B192" s="869"/>
      <c r="C192" s="869"/>
      <c r="D192" s="581"/>
      <c r="E192" s="581"/>
      <c r="F192" s="581"/>
      <c r="G192" s="582">
        <f>SUM(G5:G191)</f>
        <v>459740183.62299997</v>
      </c>
      <c r="H192" s="582">
        <f t="shared" ref="H192:AX192" si="59">SUM(H5:H191)</f>
        <v>135559878.45100001</v>
      </c>
      <c r="I192" s="582">
        <f t="shared" si="59"/>
        <v>595300062.074</v>
      </c>
      <c r="J192" s="582">
        <f t="shared" si="59"/>
        <v>472263936.02362007</v>
      </c>
      <c r="K192" s="582">
        <f t="shared" si="59"/>
        <v>139955053.31931996</v>
      </c>
      <c r="L192" s="582">
        <f t="shared" si="59"/>
        <v>612218989.34293997</v>
      </c>
      <c r="M192" s="582">
        <f t="shared" si="59"/>
        <v>374727079.19050002</v>
      </c>
      <c r="N192" s="582">
        <f t="shared" si="59"/>
        <v>143402919.75</v>
      </c>
      <c r="O192" s="582">
        <f t="shared" si="59"/>
        <v>518129998.94050002</v>
      </c>
      <c r="P192" s="582">
        <f t="shared" si="59"/>
        <v>383694897.04581988</v>
      </c>
      <c r="Q192" s="582">
        <f t="shared" si="59"/>
        <v>147693569.16080004</v>
      </c>
      <c r="R192" s="582">
        <f t="shared" si="59"/>
        <v>531388466.20662004</v>
      </c>
      <c r="S192" s="582">
        <f t="shared" si="59"/>
        <v>104748392.99207999</v>
      </c>
      <c r="T192" s="582">
        <f t="shared" si="59"/>
        <v>141866627.73569998</v>
      </c>
      <c r="U192" s="582">
        <f t="shared" si="59"/>
        <v>250176253.76522002</v>
      </c>
      <c r="V192" s="582">
        <f t="shared" si="59"/>
        <v>496791274.49299997</v>
      </c>
      <c r="W192" s="582">
        <f t="shared" si="59"/>
        <v>108167801.06419002</v>
      </c>
      <c r="X192" s="582">
        <f t="shared" si="59"/>
        <v>146389900.64342993</v>
      </c>
      <c r="Y192" s="582">
        <f t="shared" si="59"/>
        <v>258762993.64873999</v>
      </c>
      <c r="Z192" s="582">
        <f t="shared" si="59"/>
        <v>513320695.35635978</v>
      </c>
      <c r="AA192" s="582">
        <f t="shared" si="59"/>
        <v>114900462.88769998</v>
      </c>
      <c r="AB192" s="582">
        <f t="shared" si="59"/>
        <v>119233499.27749997</v>
      </c>
      <c r="AC192" s="582">
        <f t="shared" si="59"/>
        <v>180861809.45520002</v>
      </c>
      <c r="AD192" s="582">
        <f t="shared" si="59"/>
        <v>414995771.62040001</v>
      </c>
      <c r="AE192" s="582">
        <f t="shared" si="59"/>
        <v>117902030.17200001</v>
      </c>
      <c r="AF192" s="582">
        <f t="shared" si="59"/>
        <v>122894378.93609998</v>
      </c>
      <c r="AG192" s="582">
        <f t="shared" si="59"/>
        <v>185794127.19661003</v>
      </c>
      <c r="AH192" s="582">
        <f t="shared" si="59"/>
        <v>426590536.30471021</v>
      </c>
      <c r="AI192" s="582">
        <f t="shared" si="59"/>
        <v>130426218.84400001</v>
      </c>
      <c r="AJ192" s="582">
        <f t="shared" si="59"/>
        <v>122016894.37200001</v>
      </c>
      <c r="AK192" s="582">
        <f t="shared" si="59"/>
        <v>193184667.89099997</v>
      </c>
      <c r="AL192" s="582">
        <f t="shared" si="59"/>
        <v>445627781.10699993</v>
      </c>
      <c r="AM192" s="582">
        <f t="shared" si="59"/>
        <v>133886802.55971</v>
      </c>
      <c r="AN192" s="582">
        <f t="shared" si="59"/>
        <v>125277416.9501</v>
      </c>
      <c r="AO192" s="582">
        <f t="shared" si="59"/>
        <v>198511771.19099</v>
      </c>
      <c r="AP192" s="582">
        <f t="shared" si="59"/>
        <v>457675990.70080006</v>
      </c>
      <c r="AQ192" s="582">
        <f t="shared" si="59"/>
        <v>147884459.88890004</v>
      </c>
      <c r="AR192" s="582">
        <f t="shared" si="59"/>
        <v>163171548.3964</v>
      </c>
      <c r="AS192" s="582">
        <f t="shared" si="59"/>
        <v>242958352.42722997</v>
      </c>
      <c r="AT192" s="582">
        <f t="shared" si="59"/>
        <v>554014360.7125299</v>
      </c>
      <c r="AU192" s="582">
        <f t="shared" si="59"/>
        <v>127460986.26336004</v>
      </c>
      <c r="AV192" s="582">
        <f t="shared" si="59"/>
        <v>136212879.8951</v>
      </c>
      <c r="AW192" s="582">
        <f>SUM(AW5:AW191)</f>
        <v>305954007.13673002</v>
      </c>
      <c r="AX192" s="583">
        <f t="shared" si="59"/>
        <v>569627873.29518998</v>
      </c>
      <c r="AZ192" s="366">
        <f>SUM(AZ5:AZ191)</f>
        <v>1143607455.5495603</v>
      </c>
      <c r="BA192" s="366">
        <f t="shared" ref="BA192:BF192" si="60">SUM(BA5:BA191)</f>
        <v>855958833.06944025</v>
      </c>
      <c r="BB192" s="366">
        <f t="shared" si="60"/>
        <v>287648622.48012</v>
      </c>
      <c r="BC192" s="366">
        <f t="shared" si="60"/>
        <v>1967215095.6570604</v>
      </c>
      <c r="BD192" s="366">
        <f t="shared" si="60"/>
        <v>487417620.05925989</v>
      </c>
      <c r="BE192" s="366">
        <f t="shared" si="60"/>
        <v>530774576.42473</v>
      </c>
      <c r="BF192" s="366">
        <f t="shared" si="60"/>
        <v>949022899.17307007</v>
      </c>
    </row>
    <row r="193" spans="49:58" ht="15.75">
      <c r="AZ193" s="367">
        <v>1143.6074555495602</v>
      </c>
      <c r="BA193" s="367">
        <v>855.95883306944029</v>
      </c>
      <c r="BB193" s="367">
        <v>287.64862248012003</v>
      </c>
      <c r="BC193" s="367">
        <v>1967.2150956570604</v>
      </c>
      <c r="BD193" s="367">
        <v>487.41762005925989</v>
      </c>
      <c r="BE193" s="367">
        <v>530.77457642472996</v>
      </c>
      <c r="BF193" s="367">
        <v>949.02289917307007</v>
      </c>
    </row>
    <row r="194" spans="49:58" ht="16.5" thickBot="1">
      <c r="AZ194" s="362"/>
      <c r="BA194" s="363">
        <f>BA193/AZ193</f>
        <v>0.74847258901273039</v>
      </c>
      <c r="BB194" s="363">
        <f>BB193/AZ193</f>
        <v>0.25152741098726972</v>
      </c>
      <c r="BC194" s="362"/>
      <c r="BD194" s="363">
        <f>BD193/BC193</f>
        <v>0.2477703740355143</v>
      </c>
      <c r="BE194" s="363">
        <f>BE193/BC193</f>
        <v>0.26981013799482279</v>
      </c>
      <c r="BF194" s="363">
        <f>BF193/BC193</f>
        <v>0.48241948796966266</v>
      </c>
    </row>
    <row r="195" spans="49:58" ht="15.75" thickTop="1"/>
    <row r="196" spans="49:58">
      <c r="AW196" s="334">
        <v>1000000</v>
      </c>
    </row>
  </sheetData>
  <mergeCells count="20">
    <mergeCell ref="AW1:AX1"/>
    <mergeCell ref="J1:L1"/>
    <mergeCell ref="X1:Z1"/>
    <mergeCell ref="AN1:AP1"/>
    <mergeCell ref="A2:I2"/>
    <mergeCell ref="AL1:AM1"/>
    <mergeCell ref="A1:B1"/>
    <mergeCell ref="H1:I1"/>
    <mergeCell ref="N1:O1"/>
    <mergeCell ref="T1:U1"/>
    <mergeCell ref="P1:R1"/>
    <mergeCell ref="AF1:AH1"/>
    <mergeCell ref="AQ3:AX3"/>
    <mergeCell ref="AM2:AX2"/>
    <mergeCell ref="A192:C192"/>
    <mergeCell ref="G3:L3"/>
    <mergeCell ref="M3:R3"/>
    <mergeCell ref="S3:Z3"/>
    <mergeCell ref="AA3:AH3"/>
    <mergeCell ref="AI3:AP3"/>
  </mergeCells>
  <printOptions horizontalCentered="1" verticalCentered="1"/>
  <pageMargins left="0.70866141732283472" right="0.70866141732283472" top="0.55118110236220474" bottom="0.43307086614173229" header="0.31496062992125984" footer="0.31496062992125984"/>
  <pageSetup paperSize="9" scale="55" pageOrder="overThenDown" orientation="landscape" horizontalDpi="300" verticalDpi="300" r:id="rId1"/>
  <rowBreaks count="1" manualBreakCount="1">
    <brk id="55" max="49" man="1"/>
  </rowBreaks>
  <colBreaks count="5" manualBreakCount="5">
    <brk id="12" max="191" man="1"/>
    <brk id="18" max="191" man="1"/>
    <brk id="26" max="191" man="1"/>
    <brk id="34" max="191" man="1"/>
    <brk id="42" max="191"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9318B-4591-443B-985C-C47738A8D7F5}">
  <sheetPr>
    <tabColor rgb="FF92D050"/>
  </sheetPr>
  <dimension ref="A1:BZ182"/>
  <sheetViews>
    <sheetView view="pageBreakPreview" zoomScale="60" zoomScaleNormal="70" workbookViewId="0">
      <selection activeCell="BZ4" sqref="A4:BZ4"/>
    </sheetView>
  </sheetViews>
  <sheetFormatPr defaultColWidth="8.88671875" defaultRowHeight="15"/>
  <cols>
    <col min="1" max="1" width="4.109375" style="600" customWidth="1"/>
    <col min="2" max="2" width="13.109375" style="153" bestFit="1" customWidth="1"/>
    <col min="3" max="3" width="49.5546875" style="133" customWidth="1"/>
    <col min="4" max="4" width="10.77734375" style="153" hidden="1" customWidth="1"/>
    <col min="5" max="5" width="10.88671875" style="153" bestFit="1" customWidth="1"/>
    <col min="6" max="6" width="12.5546875" style="153" bestFit="1" customWidth="1"/>
    <col min="7" max="7" width="11.109375" style="153" bestFit="1" customWidth="1"/>
    <col min="8" max="8" width="13.21875" style="153" customWidth="1"/>
    <col min="9" max="9" width="11.5546875" style="153" customWidth="1"/>
    <col min="10" max="10" width="12" style="153" customWidth="1"/>
    <col min="11" max="11" width="12.88671875" style="153" bestFit="1" customWidth="1"/>
    <col min="12" max="12" width="10.5546875" style="153" bestFit="1" customWidth="1"/>
    <col min="13" max="13" width="11.44140625" style="153" customWidth="1"/>
    <col min="14" max="14" width="12" style="153" customWidth="1"/>
    <col min="15" max="15" width="11.33203125" style="153" customWidth="1"/>
    <col min="16" max="16" width="11.5546875" style="153" customWidth="1"/>
    <col min="17" max="17" width="12" style="153" customWidth="1"/>
    <col min="18" max="18" width="11.21875" style="153" customWidth="1"/>
    <col min="19" max="19" width="11.5546875" style="153" customWidth="1"/>
    <col min="20" max="20" width="12" style="153" customWidth="1"/>
    <col min="21" max="21" width="11.109375" style="153" customWidth="1"/>
    <col min="22" max="22" width="12" style="153" customWidth="1"/>
    <col min="23" max="23" width="13.109375" style="153" customWidth="1"/>
    <col min="24" max="24" width="11.44140625" style="153" customWidth="1"/>
    <col min="25" max="25" width="12" style="153" customWidth="1"/>
    <col min="26" max="26" width="12.33203125" style="153" customWidth="1"/>
    <col min="27" max="27" width="12" style="153" customWidth="1"/>
    <col min="28" max="28" width="10" style="153" customWidth="1"/>
    <col min="29" max="29" width="13" style="153" customWidth="1"/>
    <col min="30" max="31" width="12" style="153" customWidth="1"/>
    <col min="32" max="32" width="13.33203125" style="153" customWidth="1"/>
    <col min="33" max="34" width="12" style="153" customWidth="1"/>
    <col min="35" max="35" width="13.109375" style="153" customWidth="1"/>
    <col min="36" max="36" width="11.44140625" style="153" customWidth="1"/>
    <col min="37" max="37" width="12" style="153" customWidth="1"/>
    <col min="38" max="38" width="13.33203125" style="153" customWidth="1"/>
    <col min="39" max="39" width="11.33203125" style="153" customWidth="1"/>
    <col min="40" max="40" width="12" style="153" customWidth="1"/>
    <col min="41" max="41" width="12.5546875" style="153" customWidth="1"/>
    <col min="42" max="42" width="11.5546875" style="153" customWidth="1"/>
    <col min="43" max="44" width="12" style="153" customWidth="1"/>
    <col min="45" max="45" width="11.44140625" style="153" customWidth="1"/>
    <col min="46" max="46" width="12" style="153" customWidth="1"/>
    <col min="47" max="47" width="13" style="153" customWidth="1"/>
    <col min="48" max="48" width="11.109375" style="153" customWidth="1"/>
    <col min="49" max="49" width="11.44140625" style="153" customWidth="1"/>
    <col min="50" max="50" width="12.6640625" style="153" customWidth="1"/>
    <col min="51" max="51" width="10.6640625" style="153" customWidth="1"/>
    <col min="52" max="52" width="12" style="153" customWidth="1"/>
    <col min="53" max="53" width="12.88671875" style="153" customWidth="1"/>
    <col min="54" max="54" width="11.44140625" style="153" customWidth="1"/>
    <col min="55" max="55" width="12" style="153" customWidth="1"/>
    <col min="56" max="56" width="12.33203125" style="153" customWidth="1"/>
    <col min="57" max="57" width="11.33203125" style="153" customWidth="1"/>
    <col min="58" max="58" width="12" style="153" customWidth="1"/>
    <col min="59" max="59" width="12.33203125" style="153" customWidth="1"/>
    <col min="60" max="60" width="11.44140625" style="153" customWidth="1"/>
    <col min="61" max="61" width="12" style="153" customWidth="1"/>
    <col min="62" max="62" width="12.6640625" style="153" customWidth="1"/>
    <col min="63" max="63" width="11.33203125" style="153" customWidth="1"/>
    <col min="64" max="64" width="12" style="153" customWidth="1"/>
    <col min="65" max="65" width="13.44140625" style="153" customWidth="1"/>
    <col min="66" max="67" width="12" style="153" customWidth="1"/>
    <col min="68" max="68" width="12.5546875" style="153" customWidth="1"/>
    <col min="69" max="69" width="11.44140625" style="153" customWidth="1"/>
    <col min="70" max="71" width="13" style="153" bestFit="1" customWidth="1"/>
    <col min="72" max="72" width="11.44140625" style="153" customWidth="1"/>
    <col min="73" max="74" width="13" style="153" bestFit="1" customWidth="1"/>
    <col min="75" max="75" width="11.44140625" style="153" customWidth="1"/>
    <col min="76" max="77" width="13" style="133" bestFit="1" customWidth="1"/>
    <col min="78" max="78" width="13" style="601" bestFit="1" customWidth="1"/>
    <col min="79" max="16384" width="8.88671875" style="334"/>
  </cols>
  <sheetData>
    <row r="1" spans="1:78" ht="15.75">
      <c r="A1" s="592" t="s">
        <v>3390</v>
      </c>
      <c r="B1" s="593"/>
      <c r="C1" s="594"/>
      <c r="D1" s="593"/>
      <c r="E1" s="593"/>
      <c r="F1" s="593"/>
      <c r="G1" s="593"/>
      <c r="H1" s="593"/>
      <c r="I1" s="593"/>
      <c r="J1" s="593"/>
      <c r="K1" s="593"/>
      <c r="L1" s="880"/>
      <c r="M1" s="880"/>
      <c r="N1" s="880"/>
      <c r="O1" s="880"/>
      <c r="P1" s="593"/>
      <c r="Q1" s="880" t="s">
        <v>3392</v>
      </c>
      <c r="R1" s="886"/>
      <c r="S1" s="602"/>
      <c r="T1" s="880"/>
      <c r="U1" s="880"/>
      <c r="V1" s="593"/>
      <c r="W1" s="880" t="s">
        <v>3392</v>
      </c>
      <c r="X1" s="880"/>
      <c r="Y1" s="593"/>
      <c r="Z1" s="880"/>
      <c r="AA1" s="880"/>
      <c r="AB1" s="593"/>
      <c r="AC1" s="880" t="s">
        <v>3392</v>
      </c>
      <c r="AD1" s="880"/>
      <c r="AE1" s="593"/>
      <c r="AF1" s="880"/>
      <c r="AG1" s="880"/>
      <c r="AH1" s="593"/>
      <c r="AI1" s="880" t="s">
        <v>3392</v>
      </c>
      <c r="AJ1" s="880"/>
      <c r="AK1" s="593"/>
      <c r="AL1" s="880"/>
      <c r="AM1" s="880"/>
      <c r="AN1" s="593"/>
      <c r="AO1" s="880" t="s">
        <v>3392</v>
      </c>
      <c r="AP1" s="880"/>
      <c r="AQ1" s="593"/>
      <c r="AR1" s="880"/>
      <c r="AS1" s="880"/>
      <c r="AT1" s="593"/>
      <c r="AU1" s="880" t="s">
        <v>3392</v>
      </c>
      <c r="AV1" s="880"/>
      <c r="AW1" s="593"/>
      <c r="AX1" s="880"/>
      <c r="AY1" s="880"/>
      <c r="AZ1" s="593"/>
      <c r="BA1" s="880" t="s">
        <v>3392</v>
      </c>
      <c r="BB1" s="880"/>
      <c r="BC1" s="593"/>
      <c r="BD1" s="593"/>
      <c r="BE1" s="593"/>
      <c r="BF1" s="593"/>
      <c r="BG1" s="880" t="s">
        <v>3391</v>
      </c>
      <c r="BH1" s="880"/>
      <c r="BI1" s="593"/>
      <c r="BJ1" s="593"/>
      <c r="BK1" s="593"/>
      <c r="BL1" s="593"/>
      <c r="BM1" s="880" t="s">
        <v>3392</v>
      </c>
      <c r="BN1" s="880"/>
      <c r="BO1" s="595"/>
      <c r="BP1" s="593"/>
      <c r="BQ1" s="593"/>
      <c r="BR1" s="593"/>
      <c r="BS1" s="880" t="s">
        <v>3391</v>
      </c>
      <c r="BT1" s="880"/>
      <c r="BU1" s="593"/>
      <c r="BV1" s="593"/>
      <c r="BW1" s="593"/>
      <c r="BX1" s="594"/>
      <c r="BY1" s="880" t="s">
        <v>3391</v>
      </c>
      <c r="BZ1" s="886"/>
    </row>
    <row r="2" spans="1:78" ht="15.75">
      <c r="A2" s="596" t="s">
        <v>3697</v>
      </c>
      <c r="B2" s="591"/>
      <c r="C2" s="591"/>
      <c r="D2" s="323"/>
      <c r="E2" s="323"/>
      <c r="F2" s="323"/>
      <c r="G2" s="323"/>
      <c r="H2" s="323"/>
      <c r="I2" s="323"/>
      <c r="J2" s="323"/>
      <c r="K2" s="323"/>
      <c r="L2" s="323"/>
      <c r="M2" s="323"/>
      <c r="N2" s="323"/>
      <c r="O2" s="323"/>
      <c r="P2" s="323"/>
      <c r="Q2" s="323"/>
      <c r="R2" s="387"/>
      <c r="S2" s="603"/>
      <c r="T2" s="323"/>
      <c r="U2" s="323"/>
      <c r="V2" s="323"/>
      <c r="W2" s="323"/>
      <c r="X2" s="323"/>
      <c r="Y2" s="323"/>
      <c r="Z2" s="323"/>
      <c r="AA2" s="323"/>
      <c r="AB2" s="323"/>
      <c r="AC2" s="323"/>
      <c r="AD2" s="323"/>
      <c r="AE2" s="591"/>
      <c r="AF2" s="591"/>
      <c r="AG2" s="591"/>
      <c r="AH2" s="591"/>
      <c r="AI2" s="591"/>
      <c r="AJ2" s="591"/>
      <c r="AK2" s="591"/>
      <c r="AL2" s="591"/>
      <c r="AM2" s="591"/>
      <c r="AN2" s="323"/>
      <c r="AO2" s="323"/>
      <c r="AP2" s="323"/>
      <c r="AQ2" s="323"/>
      <c r="AR2" s="323"/>
      <c r="AS2" s="323"/>
      <c r="AT2" s="323"/>
      <c r="AU2" s="323"/>
      <c r="AV2" s="323"/>
      <c r="AW2" s="591"/>
      <c r="AX2" s="591"/>
      <c r="AY2" s="591"/>
      <c r="AZ2" s="591"/>
      <c r="BA2" s="591"/>
      <c r="BB2" s="591"/>
      <c r="BC2" s="591"/>
      <c r="BD2" s="591"/>
      <c r="BE2" s="591"/>
      <c r="BF2" s="591"/>
      <c r="BG2" s="591"/>
      <c r="BH2" s="591"/>
      <c r="BI2" s="591"/>
      <c r="BJ2" s="591"/>
      <c r="BK2" s="591"/>
      <c r="BL2" s="591"/>
      <c r="BM2" s="591"/>
      <c r="BN2" s="591"/>
      <c r="BO2" s="591"/>
      <c r="BP2" s="591"/>
      <c r="BQ2" s="591"/>
      <c r="BR2" s="591"/>
      <c r="BS2" s="591"/>
      <c r="BT2" s="591"/>
      <c r="BU2" s="591"/>
      <c r="BV2" s="591"/>
      <c r="BW2" s="591"/>
      <c r="BX2" s="591"/>
      <c r="BY2" s="591"/>
      <c r="BZ2" s="597"/>
    </row>
    <row r="3" spans="1:78" s="162" customFormat="1" ht="16.5" thickBot="1">
      <c r="A3" s="617"/>
      <c r="B3" s="618"/>
      <c r="C3" s="618"/>
      <c r="D3" s="618"/>
      <c r="E3" s="618"/>
      <c r="F3" s="618"/>
      <c r="G3" s="883" t="s">
        <v>3712</v>
      </c>
      <c r="H3" s="883"/>
      <c r="I3" s="883"/>
      <c r="J3" s="883"/>
      <c r="K3" s="883"/>
      <c r="L3" s="883"/>
      <c r="M3" s="883" t="s">
        <v>3713</v>
      </c>
      <c r="N3" s="883"/>
      <c r="O3" s="883"/>
      <c r="P3" s="883"/>
      <c r="Q3" s="883"/>
      <c r="R3" s="884"/>
      <c r="S3" s="885" t="s">
        <v>3714</v>
      </c>
      <c r="T3" s="883"/>
      <c r="U3" s="883"/>
      <c r="V3" s="883"/>
      <c r="W3" s="883"/>
      <c r="X3" s="883"/>
      <c r="Y3" s="883" t="s">
        <v>3715</v>
      </c>
      <c r="Z3" s="883"/>
      <c r="AA3" s="883"/>
      <c r="AB3" s="883"/>
      <c r="AC3" s="883"/>
      <c r="AD3" s="883"/>
      <c r="AE3" s="883" t="s">
        <v>3716</v>
      </c>
      <c r="AF3" s="883"/>
      <c r="AG3" s="883"/>
      <c r="AH3" s="883"/>
      <c r="AI3" s="883"/>
      <c r="AJ3" s="883"/>
      <c r="AK3" s="883" t="s">
        <v>3717</v>
      </c>
      <c r="AL3" s="883"/>
      <c r="AM3" s="883"/>
      <c r="AN3" s="883"/>
      <c r="AO3" s="883"/>
      <c r="AP3" s="883"/>
      <c r="AQ3" s="883" t="s">
        <v>3718</v>
      </c>
      <c r="AR3" s="883"/>
      <c r="AS3" s="883"/>
      <c r="AT3" s="883"/>
      <c r="AU3" s="883"/>
      <c r="AV3" s="883"/>
      <c r="AW3" s="883" t="s">
        <v>3719</v>
      </c>
      <c r="AX3" s="883"/>
      <c r="AY3" s="883"/>
      <c r="AZ3" s="883"/>
      <c r="BA3" s="883"/>
      <c r="BB3" s="883"/>
      <c r="BC3" s="883" t="s">
        <v>3720</v>
      </c>
      <c r="BD3" s="883"/>
      <c r="BE3" s="883"/>
      <c r="BF3" s="883"/>
      <c r="BG3" s="883"/>
      <c r="BH3" s="883"/>
      <c r="BI3" s="883" t="s">
        <v>3721</v>
      </c>
      <c r="BJ3" s="883"/>
      <c r="BK3" s="883"/>
      <c r="BL3" s="883"/>
      <c r="BM3" s="883"/>
      <c r="BN3" s="883"/>
      <c r="BO3" s="883" t="s">
        <v>3722</v>
      </c>
      <c r="BP3" s="883"/>
      <c r="BQ3" s="883"/>
      <c r="BR3" s="883"/>
      <c r="BS3" s="883"/>
      <c r="BT3" s="883"/>
      <c r="BU3" s="883" t="s">
        <v>3723</v>
      </c>
      <c r="BV3" s="883"/>
      <c r="BW3" s="883"/>
      <c r="BX3" s="883"/>
      <c r="BY3" s="883"/>
      <c r="BZ3" s="884"/>
    </row>
    <row r="4" spans="1:78" ht="118.5" customHeight="1" thickBot="1">
      <c r="A4" s="627" t="s">
        <v>488</v>
      </c>
      <c r="B4" s="628" t="s">
        <v>3393</v>
      </c>
      <c r="C4" s="629" t="s">
        <v>3394</v>
      </c>
      <c r="D4" s="628" t="s">
        <v>3688</v>
      </c>
      <c r="E4" s="628" t="s">
        <v>3689</v>
      </c>
      <c r="F4" s="630" t="s">
        <v>3690</v>
      </c>
      <c r="G4" s="627" t="s">
        <v>3691</v>
      </c>
      <c r="H4" s="628" t="s">
        <v>3706</v>
      </c>
      <c r="I4" s="628" t="s">
        <v>3692</v>
      </c>
      <c r="J4" s="628" t="s">
        <v>3693</v>
      </c>
      <c r="K4" s="628" t="s">
        <v>3707</v>
      </c>
      <c r="L4" s="628" t="s">
        <v>3694</v>
      </c>
      <c r="M4" s="628" t="s">
        <v>3691</v>
      </c>
      <c r="N4" s="628" t="s">
        <v>3706</v>
      </c>
      <c r="O4" s="628" t="s">
        <v>3692</v>
      </c>
      <c r="P4" s="628" t="s">
        <v>3693</v>
      </c>
      <c r="Q4" s="628" t="s">
        <v>3707</v>
      </c>
      <c r="R4" s="631" t="s">
        <v>3694</v>
      </c>
      <c r="S4" s="632" t="s">
        <v>3691</v>
      </c>
      <c r="T4" s="628" t="s">
        <v>3706</v>
      </c>
      <c r="U4" s="628" t="s">
        <v>3692</v>
      </c>
      <c r="V4" s="628" t="s">
        <v>3693</v>
      </c>
      <c r="W4" s="628" t="s">
        <v>3707</v>
      </c>
      <c r="X4" s="628" t="s">
        <v>3694</v>
      </c>
      <c r="Y4" s="628" t="s">
        <v>3691</v>
      </c>
      <c r="Z4" s="628" t="s">
        <v>3706</v>
      </c>
      <c r="AA4" s="628" t="s">
        <v>3692</v>
      </c>
      <c r="AB4" s="628" t="s">
        <v>3693</v>
      </c>
      <c r="AC4" s="628" t="s">
        <v>3707</v>
      </c>
      <c r="AD4" s="628" t="s">
        <v>3694</v>
      </c>
      <c r="AE4" s="628" t="s">
        <v>3691</v>
      </c>
      <c r="AF4" s="628" t="s">
        <v>3706</v>
      </c>
      <c r="AG4" s="628" t="s">
        <v>3692</v>
      </c>
      <c r="AH4" s="628" t="s">
        <v>3693</v>
      </c>
      <c r="AI4" s="628" t="s">
        <v>3707</v>
      </c>
      <c r="AJ4" s="628" t="s">
        <v>3694</v>
      </c>
      <c r="AK4" s="628" t="s">
        <v>3691</v>
      </c>
      <c r="AL4" s="628" t="s">
        <v>3706</v>
      </c>
      <c r="AM4" s="628" t="s">
        <v>3692</v>
      </c>
      <c r="AN4" s="628" t="s">
        <v>3693</v>
      </c>
      <c r="AO4" s="628" t="s">
        <v>3707</v>
      </c>
      <c r="AP4" s="628" t="s">
        <v>3694</v>
      </c>
      <c r="AQ4" s="628" t="s">
        <v>3691</v>
      </c>
      <c r="AR4" s="628" t="s">
        <v>3706</v>
      </c>
      <c r="AS4" s="628" t="s">
        <v>3692</v>
      </c>
      <c r="AT4" s="628" t="s">
        <v>3693</v>
      </c>
      <c r="AU4" s="628" t="s">
        <v>3707</v>
      </c>
      <c r="AV4" s="628" t="s">
        <v>3694</v>
      </c>
      <c r="AW4" s="628" t="s">
        <v>3691</v>
      </c>
      <c r="AX4" s="628" t="s">
        <v>3706</v>
      </c>
      <c r="AY4" s="628" t="s">
        <v>3692</v>
      </c>
      <c r="AZ4" s="628" t="s">
        <v>3693</v>
      </c>
      <c r="BA4" s="628" t="s">
        <v>3707</v>
      </c>
      <c r="BB4" s="628" t="s">
        <v>3694</v>
      </c>
      <c r="BC4" s="628" t="s">
        <v>3691</v>
      </c>
      <c r="BD4" s="628" t="s">
        <v>3706</v>
      </c>
      <c r="BE4" s="628" t="s">
        <v>3692</v>
      </c>
      <c r="BF4" s="628" t="s">
        <v>3693</v>
      </c>
      <c r="BG4" s="628" t="s">
        <v>3707</v>
      </c>
      <c r="BH4" s="628" t="s">
        <v>3694</v>
      </c>
      <c r="BI4" s="628" t="s">
        <v>3691</v>
      </c>
      <c r="BJ4" s="628" t="s">
        <v>3706</v>
      </c>
      <c r="BK4" s="628" t="s">
        <v>3692</v>
      </c>
      <c r="BL4" s="628" t="s">
        <v>3693</v>
      </c>
      <c r="BM4" s="628" t="s">
        <v>3707</v>
      </c>
      <c r="BN4" s="628" t="s">
        <v>3694</v>
      </c>
      <c r="BO4" s="628" t="s">
        <v>3691</v>
      </c>
      <c r="BP4" s="628" t="s">
        <v>3706</v>
      </c>
      <c r="BQ4" s="628" t="s">
        <v>3692</v>
      </c>
      <c r="BR4" s="628" t="s">
        <v>3693</v>
      </c>
      <c r="BS4" s="628" t="s">
        <v>3707</v>
      </c>
      <c r="BT4" s="628" t="s">
        <v>3694</v>
      </c>
      <c r="BU4" s="628" t="s">
        <v>3691</v>
      </c>
      <c r="BV4" s="628" t="s">
        <v>3706</v>
      </c>
      <c r="BW4" s="628" t="s">
        <v>3692</v>
      </c>
      <c r="BX4" s="628" t="s">
        <v>3693</v>
      </c>
      <c r="BY4" s="628" t="s">
        <v>3707</v>
      </c>
      <c r="BZ4" s="631" t="s">
        <v>3694</v>
      </c>
    </row>
    <row r="5" spans="1:78">
      <c r="A5" s="619">
        <v>1</v>
      </c>
      <c r="B5" s="620" t="s">
        <v>541</v>
      </c>
      <c r="C5" s="620" t="s">
        <v>542</v>
      </c>
      <c r="D5" s="620" t="s">
        <v>3654</v>
      </c>
      <c r="E5" s="621" t="s">
        <v>3655</v>
      </c>
      <c r="F5" s="622">
        <v>40000</v>
      </c>
      <c r="G5" s="623">
        <f>I5-H5</f>
        <v>1371450</v>
      </c>
      <c r="H5" s="624">
        <v>783450</v>
      </c>
      <c r="I5" s="624">
        <v>2154900</v>
      </c>
      <c r="J5" s="624">
        <f>L5-K5</f>
        <v>1371514.3939999999</v>
      </c>
      <c r="K5" s="624">
        <v>783390</v>
      </c>
      <c r="L5" s="624">
        <v>2154904.3939999999</v>
      </c>
      <c r="M5" s="624">
        <f>O5-N5</f>
        <v>883930</v>
      </c>
      <c r="N5" s="624">
        <v>542670</v>
      </c>
      <c r="O5" s="624">
        <v>1426600</v>
      </c>
      <c r="P5" s="624">
        <f>R5-Q5</f>
        <v>885029.43099999987</v>
      </c>
      <c r="Q5" s="624">
        <v>542650</v>
      </c>
      <c r="R5" s="625">
        <v>1427679.4309999999</v>
      </c>
      <c r="S5" s="626">
        <f>U5-T5</f>
        <v>1268000</v>
      </c>
      <c r="T5" s="624">
        <v>898200</v>
      </c>
      <c r="U5" s="624">
        <v>2166200</v>
      </c>
      <c r="V5" s="624">
        <f>X5-W5</f>
        <v>1268738.5529999998</v>
      </c>
      <c r="W5" s="624">
        <v>898320</v>
      </c>
      <c r="X5" s="624">
        <v>2167058.5529999998</v>
      </c>
      <c r="Y5" s="624">
        <f>AA5-Z5</f>
        <v>1336360</v>
      </c>
      <c r="Z5" s="624">
        <v>882640</v>
      </c>
      <c r="AA5" s="624">
        <v>2219000</v>
      </c>
      <c r="AB5" s="624">
        <f>AD5-AC5</f>
        <v>1336326.7399999998</v>
      </c>
      <c r="AC5" s="624">
        <v>882674.27</v>
      </c>
      <c r="AD5" s="624">
        <v>2219001.0099999998</v>
      </c>
      <c r="AE5" s="624">
        <f>AG5-AF5</f>
        <v>954810</v>
      </c>
      <c r="AF5" s="624">
        <v>677190</v>
      </c>
      <c r="AG5" s="624">
        <v>1632000</v>
      </c>
      <c r="AH5" s="624">
        <f>AJ5-AI5</f>
        <v>954818.99159999995</v>
      </c>
      <c r="AI5" s="624">
        <v>677181.49939999997</v>
      </c>
      <c r="AJ5" s="624">
        <v>1632000.4909999999</v>
      </c>
      <c r="AK5" s="624">
        <f>AM5-AL5</f>
        <v>679420</v>
      </c>
      <c r="AL5" s="624">
        <v>514980</v>
      </c>
      <c r="AM5" s="624">
        <v>1194400</v>
      </c>
      <c r="AN5" s="624">
        <f>AP5-AO5</f>
        <v>679606.14720000001</v>
      </c>
      <c r="AO5" s="624">
        <v>515186.06280000001</v>
      </c>
      <c r="AP5" s="624">
        <v>1194792.21</v>
      </c>
      <c r="AQ5" s="624">
        <f>AS5-AR5</f>
        <v>1119130</v>
      </c>
      <c r="AR5" s="624">
        <v>705870</v>
      </c>
      <c r="AS5" s="624">
        <v>1825000</v>
      </c>
      <c r="AT5" s="624">
        <f>AV5-AU5</f>
        <v>1119132.6714000001</v>
      </c>
      <c r="AU5" s="624">
        <v>705867.46659999993</v>
      </c>
      <c r="AV5" s="624">
        <v>1825000.138</v>
      </c>
      <c r="AW5" s="624">
        <f>AY5-AX5</f>
        <v>770030</v>
      </c>
      <c r="AX5" s="624">
        <v>526270</v>
      </c>
      <c r="AY5" s="624">
        <v>1296300</v>
      </c>
      <c r="AZ5" s="624">
        <f>BB5-BA5</f>
        <v>770117.66639999975</v>
      </c>
      <c r="BA5" s="624">
        <v>526309.52860000008</v>
      </c>
      <c r="BB5" s="624">
        <v>1296427.1949999998</v>
      </c>
      <c r="BC5" s="624">
        <f>BE5-BD5</f>
        <v>1458630</v>
      </c>
      <c r="BD5" s="624">
        <v>970770</v>
      </c>
      <c r="BE5" s="624">
        <v>2429400</v>
      </c>
      <c r="BF5" s="624">
        <f>BH5-BG5</f>
        <v>1458596.5577999998</v>
      </c>
      <c r="BG5" s="624">
        <v>970803.85620000004</v>
      </c>
      <c r="BH5" s="624">
        <v>2429400.4139999999</v>
      </c>
      <c r="BI5" s="624">
        <f>BK5-BJ5</f>
        <v>1369020</v>
      </c>
      <c r="BJ5" s="624">
        <v>877380</v>
      </c>
      <c r="BK5" s="624">
        <v>2246400</v>
      </c>
      <c r="BL5" s="624">
        <f>BN5-BM5</f>
        <v>1369021.2929999998</v>
      </c>
      <c r="BM5" s="624">
        <v>877388.92699999991</v>
      </c>
      <c r="BN5" s="624">
        <v>2246410.2199999997</v>
      </c>
      <c r="BO5" s="624">
        <f>BQ5-BP5</f>
        <v>1280190</v>
      </c>
      <c r="BP5" s="624">
        <v>840510</v>
      </c>
      <c r="BQ5" s="624">
        <v>2120700</v>
      </c>
      <c r="BR5" s="624">
        <f>BT5-BS5</f>
        <v>1280485.1791999997</v>
      </c>
      <c r="BS5" s="624">
        <v>840604.19380000001</v>
      </c>
      <c r="BT5" s="624">
        <v>2121089.3729999997</v>
      </c>
      <c r="BU5" s="624">
        <f>BW5-BV5</f>
        <v>843790</v>
      </c>
      <c r="BV5" s="624">
        <v>664210</v>
      </c>
      <c r="BW5" s="624">
        <v>1508000</v>
      </c>
      <c r="BX5" s="624">
        <f>BZ5-BY5</f>
        <v>843722.83499999985</v>
      </c>
      <c r="BY5" s="624">
        <v>664277.86300000001</v>
      </c>
      <c r="BZ5" s="625">
        <v>1508000.6979999999</v>
      </c>
    </row>
    <row r="6" spans="1:78">
      <c r="A6" s="344">
        <v>2</v>
      </c>
      <c r="B6" s="354" t="s">
        <v>552</v>
      </c>
      <c r="C6" s="354" t="s">
        <v>553</v>
      </c>
      <c r="D6" s="354" t="s">
        <v>3654</v>
      </c>
      <c r="E6" s="345" t="s">
        <v>3656</v>
      </c>
      <c r="F6" s="609">
        <v>1400</v>
      </c>
      <c r="G6" s="613">
        <f t="shared" ref="G6:G69" si="0">I6-H6</f>
        <v>113790</v>
      </c>
      <c r="H6" s="350">
        <v>60290</v>
      </c>
      <c r="I6" s="350">
        <v>174080</v>
      </c>
      <c r="J6" s="350">
        <f t="shared" ref="J6:J69" si="1">L6-K6</f>
        <v>114505</v>
      </c>
      <c r="K6" s="350">
        <v>60470</v>
      </c>
      <c r="L6" s="350">
        <v>174975</v>
      </c>
      <c r="M6" s="350">
        <f t="shared" ref="M6:M7" si="2">O6-N6</f>
        <v>165125</v>
      </c>
      <c r="N6" s="350">
        <v>88100</v>
      </c>
      <c r="O6" s="350">
        <v>253225</v>
      </c>
      <c r="P6" s="350">
        <f t="shared" ref="P6:P69" si="3">R6-Q6</f>
        <v>166862.5</v>
      </c>
      <c r="Q6" s="350">
        <v>88505</v>
      </c>
      <c r="R6" s="598">
        <v>255367.5</v>
      </c>
      <c r="S6" s="604">
        <f t="shared" ref="S6:S7" si="4">U6-T6</f>
        <v>203660</v>
      </c>
      <c r="T6" s="350">
        <v>103320</v>
      </c>
      <c r="U6" s="350">
        <v>306980</v>
      </c>
      <c r="V6" s="350">
        <f t="shared" ref="V6:V69" si="5">X6-W6</f>
        <v>205185.12899999999</v>
      </c>
      <c r="W6" s="350">
        <v>102816.046</v>
      </c>
      <c r="X6" s="350">
        <v>308001.17499999999</v>
      </c>
      <c r="Y6" s="350">
        <f t="shared" ref="Y6:Y7" si="6">AA6-Z6</f>
        <v>150425</v>
      </c>
      <c r="Z6" s="350">
        <v>73090</v>
      </c>
      <c r="AA6" s="350">
        <v>223515</v>
      </c>
      <c r="AB6" s="350">
        <f t="shared" ref="AB6:AB69" si="7">AD6-AC6</f>
        <v>152910</v>
      </c>
      <c r="AC6" s="350">
        <v>73310</v>
      </c>
      <c r="AD6" s="350">
        <v>226220</v>
      </c>
      <c r="AE6" s="350">
        <f t="shared" ref="AE6:AE7" si="8">AG6-AF6</f>
        <v>140020</v>
      </c>
      <c r="AF6" s="350">
        <v>58765</v>
      </c>
      <c r="AG6" s="350">
        <v>198785</v>
      </c>
      <c r="AH6" s="350">
        <f t="shared" ref="AH6:AH69" si="9">AJ6-AI6</f>
        <v>140155.93799999999</v>
      </c>
      <c r="AI6" s="350">
        <v>59020</v>
      </c>
      <c r="AJ6" s="350">
        <v>199175.93799999999</v>
      </c>
      <c r="AK6" s="350">
        <f t="shared" ref="AK6:AK7" si="10">AM6-AL6</f>
        <v>134240</v>
      </c>
      <c r="AL6" s="350">
        <v>59230</v>
      </c>
      <c r="AM6" s="350">
        <v>193470</v>
      </c>
      <c r="AN6" s="350">
        <f t="shared" ref="AN6:AN69" si="11">AP6-AO6</f>
        <v>134480.22</v>
      </c>
      <c r="AO6" s="350">
        <v>59135.48</v>
      </c>
      <c r="AP6" s="350">
        <v>193615.7</v>
      </c>
      <c r="AQ6" s="350">
        <f t="shared" ref="AQ6:AQ7" si="12">AS6-AR6</f>
        <v>109825</v>
      </c>
      <c r="AR6" s="350">
        <v>51370</v>
      </c>
      <c r="AS6" s="350">
        <v>161195</v>
      </c>
      <c r="AT6" s="350">
        <f t="shared" ref="AT6:AT69" si="13">AV6-AU6</f>
        <v>110318.05000000002</v>
      </c>
      <c r="AU6" s="350">
        <v>51320.4</v>
      </c>
      <c r="AV6" s="350">
        <v>161638.45000000001</v>
      </c>
      <c r="AW6" s="350">
        <f t="shared" ref="AW6:AW7" si="14">AY6-AX6</f>
        <v>84450</v>
      </c>
      <c r="AX6" s="350">
        <v>35700</v>
      </c>
      <c r="AY6" s="350">
        <v>120150</v>
      </c>
      <c r="AZ6" s="350">
        <f t="shared" ref="AZ6:AZ69" si="15">BB6-BA6</f>
        <v>84311.31</v>
      </c>
      <c r="BA6" s="350">
        <v>35945.19</v>
      </c>
      <c r="BB6" s="350">
        <v>120256.5</v>
      </c>
      <c r="BC6" s="350">
        <f t="shared" ref="BC6:BC7" si="16">BE6-BD6</f>
        <v>100260</v>
      </c>
      <c r="BD6" s="350">
        <v>32795</v>
      </c>
      <c r="BE6" s="350">
        <v>133055</v>
      </c>
      <c r="BF6" s="350">
        <f t="shared" ref="BF6:BF69" si="17">BH6-BG6</f>
        <v>100032.59</v>
      </c>
      <c r="BG6" s="350">
        <v>33146.81</v>
      </c>
      <c r="BH6" s="350">
        <v>133179.4</v>
      </c>
      <c r="BI6" s="350">
        <f t="shared" ref="BI6:BI7" si="18">BK6-BJ6</f>
        <v>102455</v>
      </c>
      <c r="BJ6" s="350">
        <v>31380</v>
      </c>
      <c r="BK6" s="350">
        <v>133835</v>
      </c>
      <c r="BL6" s="350">
        <f t="shared" ref="BL6:BL69" si="19">BN6-BM6</f>
        <v>102288.76000000001</v>
      </c>
      <c r="BM6" s="350">
        <v>31748.19</v>
      </c>
      <c r="BN6" s="350">
        <v>134036.95000000001</v>
      </c>
      <c r="BO6" s="350">
        <f t="shared" ref="BO6:BO7" si="20">BQ6-BP6</f>
        <v>79510</v>
      </c>
      <c r="BP6" s="350">
        <v>31820</v>
      </c>
      <c r="BQ6" s="350">
        <v>111330</v>
      </c>
      <c r="BR6" s="350">
        <f t="shared" ref="BR6:BR69" si="21">BT6-BS6</f>
        <v>78473.467999999993</v>
      </c>
      <c r="BS6" s="350">
        <v>32890</v>
      </c>
      <c r="BT6" s="350">
        <v>111363.46799999999</v>
      </c>
      <c r="BU6" s="350">
        <f t="shared" ref="BU6:BU7" si="22">BW6-BV6</f>
        <v>98100</v>
      </c>
      <c r="BV6" s="350">
        <v>47800</v>
      </c>
      <c r="BW6" s="350">
        <v>145900</v>
      </c>
      <c r="BX6" s="350">
        <f t="shared" ref="BX6:BX69" si="23">BZ6-BY6</f>
        <v>98275.63</v>
      </c>
      <c r="BY6" s="350">
        <v>47854.62</v>
      </c>
      <c r="BZ6" s="598">
        <v>146130.25</v>
      </c>
    </row>
    <row r="7" spans="1:78">
      <c r="A7" s="344">
        <v>3</v>
      </c>
      <c r="B7" s="354" t="s">
        <v>557</v>
      </c>
      <c r="C7" s="354" t="s">
        <v>558</v>
      </c>
      <c r="D7" s="354" t="s">
        <v>3654</v>
      </c>
      <c r="E7" s="345" t="s">
        <v>3657</v>
      </c>
      <c r="F7" s="609">
        <v>1516</v>
      </c>
      <c r="G7" s="613">
        <f t="shared" si="0"/>
        <v>313650</v>
      </c>
      <c r="H7" s="350">
        <v>147960</v>
      </c>
      <c r="I7" s="350">
        <v>461610</v>
      </c>
      <c r="J7" s="350">
        <f t="shared" si="1"/>
        <v>363420</v>
      </c>
      <c r="K7" s="350">
        <v>172380</v>
      </c>
      <c r="L7" s="350">
        <v>535800</v>
      </c>
      <c r="M7" s="350">
        <f t="shared" si="2"/>
        <v>274590</v>
      </c>
      <c r="N7" s="350">
        <v>205140</v>
      </c>
      <c r="O7" s="350">
        <v>479730</v>
      </c>
      <c r="P7" s="350">
        <f t="shared" si="3"/>
        <v>318330</v>
      </c>
      <c r="Q7" s="350">
        <v>235440</v>
      </c>
      <c r="R7" s="598">
        <v>553770</v>
      </c>
      <c r="S7" s="604">
        <f t="shared" si="4"/>
        <v>310830</v>
      </c>
      <c r="T7" s="350">
        <v>223110</v>
      </c>
      <c r="U7" s="350">
        <v>533940</v>
      </c>
      <c r="V7" s="350">
        <f t="shared" si="5"/>
        <v>364320</v>
      </c>
      <c r="W7" s="350">
        <v>259230</v>
      </c>
      <c r="X7" s="350">
        <v>623550</v>
      </c>
      <c r="Y7" s="350">
        <f t="shared" si="6"/>
        <v>293580</v>
      </c>
      <c r="Z7" s="350">
        <v>215010</v>
      </c>
      <c r="AA7" s="350">
        <v>508590</v>
      </c>
      <c r="AB7" s="350">
        <f t="shared" si="7"/>
        <v>338190</v>
      </c>
      <c r="AC7" s="350">
        <v>245850</v>
      </c>
      <c r="AD7" s="350">
        <v>584040</v>
      </c>
      <c r="AE7" s="350">
        <f t="shared" si="8"/>
        <v>285030</v>
      </c>
      <c r="AF7" s="350">
        <v>205980</v>
      </c>
      <c r="AG7" s="350">
        <v>491010</v>
      </c>
      <c r="AH7" s="350">
        <f t="shared" si="9"/>
        <v>325710</v>
      </c>
      <c r="AI7" s="350">
        <v>234480</v>
      </c>
      <c r="AJ7" s="350">
        <v>560190</v>
      </c>
      <c r="AK7" s="350">
        <f t="shared" si="10"/>
        <v>280470</v>
      </c>
      <c r="AL7" s="350">
        <v>202170</v>
      </c>
      <c r="AM7" s="350">
        <v>482640</v>
      </c>
      <c r="AN7" s="350">
        <f t="shared" si="11"/>
        <v>322560</v>
      </c>
      <c r="AO7" s="350">
        <v>232230</v>
      </c>
      <c r="AP7" s="350">
        <v>554790</v>
      </c>
      <c r="AQ7" s="350">
        <f t="shared" si="12"/>
        <v>292860</v>
      </c>
      <c r="AR7" s="350">
        <v>215280</v>
      </c>
      <c r="AS7" s="350">
        <v>508140</v>
      </c>
      <c r="AT7" s="350">
        <f t="shared" si="13"/>
        <v>334560</v>
      </c>
      <c r="AU7" s="350">
        <v>246000</v>
      </c>
      <c r="AV7" s="350">
        <v>580560</v>
      </c>
      <c r="AW7" s="350">
        <f t="shared" si="14"/>
        <v>276030</v>
      </c>
      <c r="AX7" s="350">
        <v>205410</v>
      </c>
      <c r="AY7" s="350">
        <v>481440</v>
      </c>
      <c r="AZ7" s="350">
        <f t="shared" si="15"/>
        <v>312150</v>
      </c>
      <c r="BA7" s="350">
        <v>232260</v>
      </c>
      <c r="BB7" s="350">
        <v>544410</v>
      </c>
      <c r="BC7" s="350">
        <f t="shared" si="16"/>
        <v>290700</v>
      </c>
      <c r="BD7" s="350">
        <v>212730</v>
      </c>
      <c r="BE7" s="350">
        <v>503430</v>
      </c>
      <c r="BF7" s="350">
        <f t="shared" si="17"/>
        <v>335760</v>
      </c>
      <c r="BG7" s="350">
        <v>247320</v>
      </c>
      <c r="BH7" s="350">
        <v>583080</v>
      </c>
      <c r="BI7" s="350">
        <f t="shared" si="18"/>
        <v>297960</v>
      </c>
      <c r="BJ7" s="350">
        <v>211530</v>
      </c>
      <c r="BK7" s="350">
        <v>509490</v>
      </c>
      <c r="BL7" s="350">
        <f t="shared" si="19"/>
        <v>341970</v>
      </c>
      <c r="BM7" s="350">
        <v>243960</v>
      </c>
      <c r="BN7" s="350">
        <v>585930</v>
      </c>
      <c r="BO7" s="350">
        <f t="shared" si="20"/>
        <v>288780</v>
      </c>
      <c r="BP7" s="350">
        <v>202350</v>
      </c>
      <c r="BQ7" s="350">
        <v>491130</v>
      </c>
      <c r="BR7" s="350">
        <f t="shared" si="21"/>
        <v>329730</v>
      </c>
      <c r="BS7" s="350">
        <v>231060</v>
      </c>
      <c r="BT7" s="350">
        <v>560790</v>
      </c>
      <c r="BU7" s="350">
        <f t="shared" si="22"/>
        <v>320730</v>
      </c>
      <c r="BV7" s="350">
        <v>217320</v>
      </c>
      <c r="BW7" s="350">
        <v>538050</v>
      </c>
      <c r="BX7" s="350">
        <f t="shared" si="23"/>
        <v>367440</v>
      </c>
      <c r="BY7" s="350">
        <v>247860</v>
      </c>
      <c r="BZ7" s="598">
        <v>615300</v>
      </c>
    </row>
    <row r="8" spans="1:78">
      <c r="A8" s="344">
        <v>4</v>
      </c>
      <c r="B8" s="354" t="s">
        <v>649</v>
      </c>
      <c r="C8" s="354" t="s">
        <v>650</v>
      </c>
      <c r="D8" s="354" t="s">
        <v>3654</v>
      </c>
      <c r="E8" s="345" t="s">
        <v>3657</v>
      </c>
      <c r="F8" s="609">
        <v>4500</v>
      </c>
      <c r="G8" s="613">
        <f>I8-H8</f>
        <v>702120</v>
      </c>
      <c r="H8" s="350">
        <v>338580</v>
      </c>
      <c r="I8" s="350">
        <v>1040700</v>
      </c>
      <c r="J8" s="350">
        <f t="shared" si="1"/>
        <v>706440</v>
      </c>
      <c r="K8" s="350">
        <v>342840</v>
      </c>
      <c r="L8" s="350">
        <v>1049280</v>
      </c>
      <c r="M8" s="350">
        <f>O8-N8</f>
        <v>423900</v>
      </c>
      <c r="N8" s="350">
        <v>317760</v>
      </c>
      <c r="O8" s="350">
        <v>741660</v>
      </c>
      <c r="P8" s="350">
        <f t="shared" si="3"/>
        <v>429720</v>
      </c>
      <c r="Q8" s="350">
        <v>321360</v>
      </c>
      <c r="R8" s="598">
        <v>751080</v>
      </c>
      <c r="S8" s="604">
        <f>U8-T8</f>
        <v>451320</v>
      </c>
      <c r="T8" s="350">
        <v>362880</v>
      </c>
      <c r="U8" s="350">
        <v>814200</v>
      </c>
      <c r="V8" s="350">
        <f t="shared" si="5"/>
        <v>460380</v>
      </c>
      <c r="W8" s="350">
        <v>367860</v>
      </c>
      <c r="X8" s="350">
        <v>828240</v>
      </c>
      <c r="Y8" s="350">
        <f>AA8-Z8</f>
        <v>694980</v>
      </c>
      <c r="Z8" s="350">
        <v>542280</v>
      </c>
      <c r="AA8" s="350">
        <v>1237260</v>
      </c>
      <c r="AB8" s="350">
        <f t="shared" si="7"/>
        <v>696840</v>
      </c>
      <c r="AC8" s="350">
        <v>543360</v>
      </c>
      <c r="AD8" s="350">
        <v>1240200</v>
      </c>
      <c r="AE8" s="350">
        <f>AG8-AF8</f>
        <v>358620</v>
      </c>
      <c r="AF8" s="350">
        <v>269220</v>
      </c>
      <c r="AG8" s="350">
        <v>627840</v>
      </c>
      <c r="AH8" s="350">
        <f t="shared" si="9"/>
        <v>370740</v>
      </c>
      <c r="AI8" s="350">
        <v>278460</v>
      </c>
      <c r="AJ8" s="350">
        <v>649200</v>
      </c>
      <c r="AK8" s="350">
        <f>AM8-AL8</f>
        <v>501720</v>
      </c>
      <c r="AL8" s="350">
        <v>376440</v>
      </c>
      <c r="AM8" s="350">
        <v>878160</v>
      </c>
      <c r="AN8" s="350">
        <f t="shared" si="11"/>
        <v>510420</v>
      </c>
      <c r="AO8" s="350">
        <v>383520</v>
      </c>
      <c r="AP8" s="350">
        <v>893940</v>
      </c>
      <c r="AQ8" s="350">
        <f>AS8-AR8</f>
        <v>418020</v>
      </c>
      <c r="AR8" s="350">
        <v>379020</v>
      </c>
      <c r="AS8" s="350">
        <v>797040</v>
      </c>
      <c r="AT8" s="350">
        <f t="shared" si="13"/>
        <v>420300</v>
      </c>
      <c r="AU8" s="350">
        <v>381600</v>
      </c>
      <c r="AV8" s="350">
        <v>801900</v>
      </c>
      <c r="AW8" s="350">
        <f>AY8-AX8</f>
        <v>358140</v>
      </c>
      <c r="AX8" s="350">
        <v>332520</v>
      </c>
      <c r="AY8" s="350">
        <v>690660</v>
      </c>
      <c r="AZ8" s="350">
        <f t="shared" si="15"/>
        <v>360120</v>
      </c>
      <c r="BA8" s="350">
        <v>335040</v>
      </c>
      <c r="BB8" s="350">
        <v>695160</v>
      </c>
      <c r="BC8" s="350">
        <f>BE8-BD8</f>
        <v>556740</v>
      </c>
      <c r="BD8" s="350">
        <v>377040</v>
      </c>
      <c r="BE8" s="350">
        <v>933780</v>
      </c>
      <c r="BF8" s="350">
        <f t="shared" si="17"/>
        <v>560280</v>
      </c>
      <c r="BG8" s="350">
        <v>379920</v>
      </c>
      <c r="BH8" s="350">
        <v>940200</v>
      </c>
      <c r="BI8" s="350">
        <f>BK8-BJ8</f>
        <v>663840</v>
      </c>
      <c r="BJ8" s="350">
        <v>531960</v>
      </c>
      <c r="BK8" s="350">
        <v>1195800</v>
      </c>
      <c r="BL8" s="350">
        <f t="shared" si="19"/>
        <v>668340</v>
      </c>
      <c r="BM8" s="350">
        <v>539700</v>
      </c>
      <c r="BN8" s="350">
        <v>1208040</v>
      </c>
      <c r="BO8" s="350">
        <f>BQ8-BP8</f>
        <v>513660</v>
      </c>
      <c r="BP8" s="350">
        <v>413940</v>
      </c>
      <c r="BQ8" s="350">
        <v>927600</v>
      </c>
      <c r="BR8" s="350">
        <f t="shared" si="21"/>
        <v>515460</v>
      </c>
      <c r="BS8" s="350">
        <v>416220</v>
      </c>
      <c r="BT8" s="350">
        <v>931680</v>
      </c>
      <c r="BU8" s="350">
        <f>BW8-BV8</f>
        <v>432960</v>
      </c>
      <c r="BV8" s="350">
        <v>350940</v>
      </c>
      <c r="BW8" s="350">
        <v>783900</v>
      </c>
      <c r="BX8" s="350">
        <f t="shared" si="23"/>
        <v>434280</v>
      </c>
      <c r="BY8" s="350">
        <v>353880</v>
      </c>
      <c r="BZ8" s="598">
        <v>788160</v>
      </c>
    </row>
    <row r="9" spans="1:78">
      <c r="A9" s="344">
        <v>5</v>
      </c>
      <c r="B9" s="354" t="s">
        <v>720</v>
      </c>
      <c r="C9" s="354" t="s">
        <v>721</v>
      </c>
      <c r="D9" s="354" t="s">
        <v>3654</v>
      </c>
      <c r="E9" s="345" t="s">
        <v>3657</v>
      </c>
      <c r="F9" s="609">
        <v>3600</v>
      </c>
      <c r="G9" s="613">
        <f t="shared" si="0"/>
        <v>4440</v>
      </c>
      <c r="H9" s="350">
        <v>420</v>
      </c>
      <c r="I9" s="350">
        <v>4860</v>
      </c>
      <c r="J9" s="350">
        <f t="shared" si="1"/>
        <v>5400</v>
      </c>
      <c r="K9" s="350">
        <v>480</v>
      </c>
      <c r="L9" s="350">
        <v>5880</v>
      </c>
      <c r="M9" s="350">
        <f t="shared" ref="M9:M72" si="24">O9-N9</f>
        <v>39660</v>
      </c>
      <c r="N9" s="350">
        <v>9180</v>
      </c>
      <c r="O9" s="350">
        <v>48840</v>
      </c>
      <c r="P9" s="350">
        <f t="shared" si="3"/>
        <v>40020</v>
      </c>
      <c r="Q9" s="350">
        <v>9360</v>
      </c>
      <c r="R9" s="598">
        <v>49380</v>
      </c>
      <c r="S9" s="604">
        <f t="shared" ref="S9:S72" si="25">U9-T9</f>
        <v>145680</v>
      </c>
      <c r="T9" s="350">
        <v>33660</v>
      </c>
      <c r="U9" s="350">
        <v>179340</v>
      </c>
      <c r="V9" s="350">
        <f t="shared" si="5"/>
        <v>147540</v>
      </c>
      <c r="W9" s="350">
        <v>33420</v>
      </c>
      <c r="X9" s="350">
        <v>180960</v>
      </c>
      <c r="Y9" s="350">
        <f t="shared" ref="Y9:Y72" si="26">AA9-Z9</f>
        <v>242880</v>
      </c>
      <c r="Z9" s="350">
        <v>80340</v>
      </c>
      <c r="AA9" s="350">
        <v>323220</v>
      </c>
      <c r="AB9" s="350">
        <f t="shared" si="7"/>
        <v>244020</v>
      </c>
      <c r="AC9" s="350">
        <v>80580</v>
      </c>
      <c r="AD9" s="350">
        <v>324600</v>
      </c>
      <c r="AE9" s="350">
        <f t="shared" ref="AE9:AE72" si="27">AG9-AF9</f>
        <v>259920</v>
      </c>
      <c r="AF9" s="350">
        <v>93780</v>
      </c>
      <c r="AG9" s="350">
        <v>353700</v>
      </c>
      <c r="AH9" s="350">
        <f t="shared" si="9"/>
        <v>263640</v>
      </c>
      <c r="AI9" s="350">
        <v>94380</v>
      </c>
      <c r="AJ9" s="350">
        <v>358020</v>
      </c>
      <c r="AK9" s="350">
        <f t="shared" ref="AK9:AK72" si="28">AM9-AL9</f>
        <v>269340</v>
      </c>
      <c r="AL9" s="350">
        <v>91140</v>
      </c>
      <c r="AM9" s="350">
        <v>360480</v>
      </c>
      <c r="AN9" s="350">
        <f t="shared" si="11"/>
        <v>273120</v>
      </c>
      <c r="AO9" s="350">
        <v>91800</v>
      </c>
      <c r="AP9" s="350">
        <v>364920</v>
      </c>
      <c r="AQ9" s="350">
        <f t="shared" ref="AQ9:AQ72" si="29">AS9-AR9</f>
        <v>282960</v>
      </c>
      <c r="AR9" s="350">
        <v>103560</v>
      </c>
      <c r="AS9" s="350">
        <v>386520</v>
      </c>
      <c r="AT9" s="350">
        <f t="shared" si="13"/>
        <v>284880</v>
      </c>
      <c r="AU9" s="350">
        <v>103860</v>
      </c>
      <c r="AV9" s="350">
        <v>388740</v>
      </c>
      <c r="AW9" s="350">
        <f t="shared" ref="AW9:AW72" si="30">AY9-AX9</f>
        <v>243180</v>
      </c>
      <c r="AX9" s="350">
        <v>97680</v>
      </c>
      <c r="AY9" s="350">
        <v>340860</v>
      </c>
      <c r="AZ9" s="350">
        <f t="shared" si="15"/>
        <v>243240</v>
      </c>
      <c r="BA9" s="350">
        <v>97620</v>
      </c>
      <c r="BB9" s="350">
        <v>340860</v>
      </c>
      <c r="BC9" s="350">
        <f t="shared" ref="BC9:BC72" si="31">BE9-BD9</f>
        <v>201360</v>
      </c>
      <c r="BD9" s="350">
        <v>73800</v>
      </c>
      <c r="BE9" s="350">
        <v>275160</v>
      </c>
      <c r="BF9" s="350">
        <f t="shared" si="17"/>
        <v>201360</v>
      </c>
      <c r="BG9" s="350">
        <v>73800</v>
      </c>
      <c r="BH9" s="350">
        <v>275160</v>
      </c>
      <c r="BI9" s="350">
        <f t="shared" ref="BI9:BI72" si="32">BK9-BJ9</f>
        <v>170700</v>
      </c>
      <c r="BJ9" s="350">
        <v>67620</v>
      </c>
      <c r="BK9" s="350">
        <v>238320</v>
      </c>
      <c r="BL9" s="350">
        <f t="shared" si="19"/>
        <v>171120</v>
      </c>
      <c r="BM9" s="350">
        <v>67200</v>
      </c>
      <c r="BN9" s="350">
        <v>238320</v>
      </c>
      <c r="BO9" s="350">
        <f t="shared" ref="BO9:BO72" si="33">BQ9-BP9</f>
        <v>200040</v>
      </c>
      <c r="BP9" s="350">
        <v>73980</v>
      </c>
      <c r="BQ9" s="350">
        <v>274020</v>
      </c>
      <c r="BR9" s="350">
        <f t="shared" si="21"/>
        <v>200160</v>
      </c>
      <c r="BS9" s="350">
        <v>73860</v>
      </c>
      <c r="BT9" s="350">
        <v>274020</v>
      </c>
      <c r="BU9" s="350">
        <f t="shared" ref="BU9:BU72" si="34">BW9-BV9</f>
        <v>236520</v>
      </c>
      <c r="BV9" s="350">
        <v>96300</v>
      </c>
      <c r="BW9" s="350">
        <v>332820</v>
      </c>
      <c r="BX9" s="350">
        <f t="shared" si="23"/>
        <v>236940</v>
      </c>
      <c r="BY9" s="350">
        <v>95880</v>
      </c>
      <c r="BZ9" s="598">
        <v>332820</v>
      </c>
    </row>
    <row r="10" spans="1:78" s="25" customFormat="1">
      <c r="A10" s="344">
        <v>6</v>
      </c>
      <c r="B10" s="354" t="s">
        <v>734</v>
      </c>
      <c r="C10" s="354" t="s">
        <v>735</v>
      </c>
      <c r="D10" s="354" t="s">
        <v>3654</v>
      </c>
      <c r="E10" s="346" t="s">
        <v>3656</v>
      </c>
      <c r="F10" s="610">
        <v>1000</v>
      </c>
      <c r="G10" s="614">
        <f t="shared" si="0"/>
        <v>145425</v>
      </c>
      <c r="H10" s="351">
        <v>88625</v>
      </c>
      <c r="I10" s="351">
        <v>234050</v>
      </c>
      <c r="J10" s="351">
        <f t="shared" si="1"/>
        <v>149220</v>
      </c>
      <c r="K10" s="351">
        <v>90885</v>
      </c>
      <c r="L10" s="351">
        <v>240105</v>
      </c>
      <c r="M10" s="351">
        <f t="shared" si="24"/>
        <v>161035</v>
      </c>
      <c r="N10" s="351">
        <v>127555</v>
      </c>
      <c r="O10" s="351">
        <v>288590</v>
      </c>
      <c r="P10" s="351">
        <f t="shared" si="3"/>
        <v>164665</v>
      </c>
      <c r="Q10" s="351">
        <v>131090</v>
      </c>
      <c r="R10" s="599">
        <v>295755</v>
      </c>
      <c r="S10" s="605">
        <f t="shared" si="25"/>
        <v>158430</v>
      </c>
      <c r="T10" s="351">
        <v>125985</v>
      </c>
      <c r="U10" s="351">
        <v>284415</v>
      </c>
      <c r="V10" s="351">
        <f t="shared" si="5"/>
        <v>162190</v>
      </c>
      <c r="W10" s="351">
        <v>129470</v>
      </c>
      <c r="X10" s="351">
        <v>291660</v>
      </c>
      <c r="Y10" s="351">
        <f t="shared" si="26"/>
        <v>148865</v>
      </c>
      <c r="Z10" s="351">
        <v>116925</v>
      </c>
      <c r="AA10" s="351">
        <v>265790</v>
      </c>
      <c r="AB10" s="351">
        <f t="shared" si="7"/>
        <v>152225</v>
      </c>
      <c r="AC10" s="351">
        <v>120500</v>
      </c>
      <c r="AD10" s="351">
        <v>272725</v>
      </c>
      <c r="AE10" s="351">
        <f t="shared" si="27"/>
        <v>144005</v>
      </c>
      <c r="AF10" s="351">
        <v>102975</v>
      </c>
      <c r="AG10" s="351">
        <v>246980</v>
      </c>
      <c r="AH10" s="351">
        <f t="shared" si="9"/>
        <v>146780</v>
      </c>
      <c r="AI10" s="351">
        <v>105915</v>
      </c>
      <c r="AJ10" s="351">
        <v>252695</v>
      </c>
      <c r="AK10" s="351">
        <f t="shared" si="28"/>
        <v>142625</v>
      </c>
      <c r="AL10" s="351">
        <v>101230</v>
      </c>
      <c r="AM10" s="351">
        <v>243855</v>
      </c>
      <c r="AN10" s="351">
        <f t="shared" si="11"/>
        <v>145105</v>
      </c>
      <c r="AO10" s="351">
        <v>103870</v>
      </c>
      <c r="AP10" s="351">
        <v>248975</v>
      </c>
      <c r="AQ10" s="351">
        <f t="shared" si="29"/>
        <v>130170</v>
      </c>
      <c r="AR10" s="351">
        <v>93930</v>
      </c>
      <c r="AS10" s="351">
        <v>224100</v>
      </c>
      <c r="AT10" s="351">
        <f t="shared" si="13"/>
        <v>133270</v>
      </c>
      <c r="AU10" s="351">
        <v>97180</v>
      </c>
      <c r="AV10" s="351">
        <v>230450</v>
      </c>
      <c r="AW10" s="351">
        <f t="shared" si="30"/>
        <v>105065</v>
      </c>
      <c r="AX10" s="351">
        <v>71370</v>
      </c>
      <c r="AY10" s="351">
        <v>176435</v>
      </c>
      <c r="AZ10" s="351">
        <f t="shared" si="15"/>
        <v>108355</v>
      </c>
      <c r="BA10" s="351">
        <v>75170</v>
      </c>
      <c r="BB10" s="351">
        <v>183525</v>
      </c>
      <c r="BC10" s="351">
        <f t="shared" si="31"/>
        <v>117980</v>
      </c>
      <c r="BD10" s="351">
        <v>68725</v>
      </c>
      <c r="BE10" s="351">
        <v>186705</v>
      </c>
      <c r="BF10" s="351">
        <f t="shared" si="17"/>
        <v>120585</v>
      </c>
      <c r="BG10" s="351">
        <v>70315</v>
      </c>
      <c r="BH10" s="351">
        <v>190900</v>
      </c>
      <c r="BI10" s="351">
        <f t="shared" si="32"/>
        <v>121050</v>
      </c>
      <c r="BJ10" s="351">
        <v>69660</v>
      </c>
      <c r="BK10" s="351">
        <v>190710</v>
      </c>
      <c r="BL10" s="351">
        <f t="shared" si="19"/>
        <v>120540</v>
      </c>
      <c r="BM10" s="351">
        <v>70800</v>
      </c>
      <c r="BN10" s="351">
        <v>191340</v>
      </c>
      <c r="BO10" s="351">
        <f t="shared" si="33"/>
        <v>114165</v>
      </c>
      <c r="BP10" s="351">
        <v>67560</v>
      </c>
      <c r="BQ10" s="351">
        <v>181725</v>
      </c>
      <c r="BR10" s="351">
        <f t="shared" si="21"/>
        <v>114390</v>
      </c>
      <c r="BS10" s="351">
        <v>67665</v>
      </c>
      <c r="BT10" s="351">
        <v>182055</v>
      </c>
      <c r="BU10" s="351">
        <f t="shared" si="34"/>
        <v>128550</v>
      </c>
      <c r="BV10" s="351">
        <v>85740</v>
      </c>
      <c r="BW10" s="351">
        <v>214290</v>
      </c>
      <c r="BX10" s="351">
        <f t="shared" si="23"/>
        <v>128715</v>
      </c>
      <c r="BY10" s="351">
        <v>85920</v>
      </c>
      <c r="BZ10" s="599">
        <v>214635</v>
      </c>
    </row>
    <row r="11" spans="1:78">
      <c r="A11" s="344">
        <v>7</v>
      </c>
      <c r="B11" s="354" t="s">
        <v>736</v>
      </c>
      <c r="C11" s="354" t="s">
        <v>737</v>
      </c>
      <c r="D11" s="354" t="s">
        <v>3654</v>
      </c>
      <c r="E11" s="345" t="s">
        <v>3659</v>
      </c>
      <c r="F11" s="609">
        <v>30500</v>
      </c>
      <c r="G11" s="613">
        <f t="shared" si="0"/>
        <v>10617800</v>
      </c>
      <c r="H11" s="350">
        <v>0</v>
      </c>
      <c r="I11" s="350">
        <v>10617800</v>
      </c>
      <c r="J11" s="350">
        <f t="shared" si="1"/>
        <v>11102248.2084</v>
      </c>
      <c r="K11" s="350">
        <v>0</v>
      </c>
      <c r="L11" s="350">
        <v>11102248.2084</v>
      </c>
      <c r="M11" s="350">
        <f t="shared" si="24"/>
        <v>11690000</v>
      </c>
      <c r="N11" s="350">
        <v>0</v>
      </c>
      <c r="O11" s="350">
        <v>11690000</v>
      </c>
      <c r="P11" s="350">
        <f t="shared" si="3"/>
        <v>12328215.2415</v>
      </c>
      <c r="Q11" s="350">
        <v>0</v>
      </c>
      <c r="R11" s="598">
        <v>12328215.2415</v>
      </c>
      <c r="S11" s="604">
        <f t="shared" si="25"/>
        <v>10673600</v>
      </c>
      <c r="T11" s="350">
        <v>0</v>
      </c>
      <c r="U11" s="350">
        <v>10673600</v>
      </c>
      <c r="V11" s="350">
        <f t="shared" si="5"/>
        <v>11208311.2608</v>
      </c>
      <c r="W11" s="350">
        <v>0</v>
      </c>
      <c r="X11" s="350">
        <v>11208311.2608</v>
      </c>
      <c r="Y11" s="350">
        <f t="shared" si="26"/>
        <v>10313600</v>
      </c>
      <c r="Z11" s="350">
        <v>0</v>
      </c>
      <c r="AA11" s="350">
        <v>10313600</v>
      </c>
      <c r="AB11" s="350">
        <f t="shared" si="7"/>
        <v>11008132.82078</v>
      </c>
      <c r="AC11" s="350">
        <v>0</v>
      </c>
      <c r="AD11" s="350">
        <v>11008132.82078</v>
      </c>
      <c r="AE11" s="350">
        <f t="shared" si="27"/>
        <v>10765000</v>
      </c>
      <c r="AF11" s="350">
        <v>0</v>
      </c>
      <c r="AG11" s="350">
        <v>10765000</v>
      </c>
      <c r="AH11" s="350">
        <f t="shared" si="9"/>
        <v>11601777.0811</v>
      </c>
      <c r="AI11" s="350">
        <v>0</v>
      </c>
      <c r="AJ11" s="350">
        <v>11601777.0811</v>
      </c>
      <c r="AK11" s="350">
        <f t="shared" si="28"/>
        <v>10419200</v>
      </c>
      <c r="AL11" s="350">
        <v>0</v>
      </c>
      <c r="AM11" s="350">
        <v>10419200</v>
      </c>
      <c r="AN11" s="350">
        <f t="shared" si="11"/>
        <v>11070379.997090001</v>
      </c>
      <c r="AO11" s="350">
        <v>0</v>
      </c>
      <c r="AP11" s="350">
        <v>11070379.997090001</v>
      </c>
      <c r="AQ11" s="350">
        <f t="shared" si="29"/>
        <v>10659600</v>
      </c>
      <c r="AR11" s="350">
        <v>0</v>
      </c>
      <c r="AS11" s="350">
        <v>10659600</v>
      </c>
      <c r="AT11" s="350">
        <f t="shared" si="13"/>
        <v>11342281.407190001</v>
      </c>
      <c r="AU11" s="350">
        <v>0</v>
      </c>
      <c r="AV11" s="350">
        <v>11342281.407190001</v>
      </c>
      <c r="AW11" s="350">
        <f t="shared" si="30"/>
        <v>10880400</v>
      </c>
      <c r="AX11" s="350">
        <v>0</v>
      </c>
      <c r="AY11" s="350">
        <v>10880400</v>
      </c>
      <c r="AZ11" s="350">
        <f t="shared" si="15"/>
        <v>11689600.554339999</v>
      </c>
      <c r="BA11" s="350">
        <v>0</v>
      </c>
      <c r="BB11" s="350">
        <v>11689600.554339999</v>
      </c>
      <c r="BC11" s="350">
        <f t="shared" si="31"/>
        <v>11123400</v>
      </c>
      <c r="BD11" s="350">
        <v>0</v>
      </c>
      <c r="BE11" s="350">
        <v>11123400</v>
      </c>
      <c r="BF11" s="350">
        <f t="shared" si="17"/>
        <v>11783977.578050001</v>
      </c>
      <c r="BG11" s="350">
        <v>0</v>
      </c>
      <c r="BH11" s="350">
        <v>11783977.578050001</v>
      </c>
      <c r="BI11" s="350">
        <f t="shared" si="32"/>
        <v>11551600</v>
      </c>
      <c r="BJ11" s="350">
        <v>0</v>
      </c>
      <c r="BK11" s="350">
        <v>11551600</v>
      </c>
      <c r="BL11" s="350">
        <f t="shared" si="19"/>
        <v>12124518.611500001</v>
      </c>
      <c r="BM11" s="350">
        <v>0</v>
      </c>
      <c r="BN11" s="350">
        <v>12124518.611500001</v>
      </c>
      <c r="BO11" s="350">
        <f t="shared" si="33"/>
        <v>10463400</v>
      </c>
      <c r="BP11" s="350">
        <v>0</v>
      </c>
      <c r="BQ11" s="350">
        <v>10463400</v>
      </c>
      <c r="BR11" s="350">
        <f t="shared" si="21"/>
        <v>10862287.74798</v>
      </c>
      <c r="BS11" s="350">
        <v>0</v>
      </c>
      <c r="BT11" s="350">
        <v>10862287.74798</v>
      </c>
      <c r="BU11" s="350">
        <f t="shared" si="34"/>
        <v>12059000</v>
      </c>
      <c r="BV11" s="350">
        <v>0</v>
      </c>
      <c r="BW11" s="350">
        <v>12059000</v>
      </c>
      <c r="BX11" s="350">
        <f t="shared" si="23"/>
        <v>12626718.574510001</v>
      </c>
      <c r="BY11" s="350">
        <v>0</v>
      </c>
      <c r="BZ11" s="598">
        <v>12626718.574510001</v>
      </c>
    </row>
    <row r="12" spans="1:78">
      <c r="A12" s="344">
        <v>8</v>
      </c>
      <c r="B12" s="354" t="s">
        <v>741</v>
      </c>
      <c r="C12" s="354" t="s">
        <v>742</v>
      </c>
      <c r="D12" s="354" t="s">
        <v>3654</v>
      </c>
      <c r="E12" s="345" t="s">
        <v>3659</v>
      </c>
      <c r="F12" s="609">
        <v>18000</v>
      </c>
      <c r="G12" s="613">
        <f t="shared" si="0"/>
        <v>4533799</v>
      </c>
      <c r="H12" s="350">
        <v>3379401</v>
      </c>
      <c r="I12" s="350">
        <v>7913200</v>
      </c>
      <c r="J12" s="350">
        <f t="shared" si="1"/>
        <v>4592264.54</v>
      </c>
      <c r="K12" s="350">
        <v>3423585.46</v>
      </c>
      <c r="L12" s="350">
        <v>8015850</v>
      </c>
      <c r="M12" s="350">
        <f t="shared" si="24"/>
        <v>4335336</v>
      </c>
      <c r="N12" s="350">
        <v>3268264</v>
      </c>
      <c r="O12" s="350">
        <v>7603600</v>
      </c>
      <c r="P12" s="350">
        <f t="shared" si="3"/>
        <v>4407752.57</v>
      </c>
      <c r="Q12" s="350">
        <v>3315347.43</v>
      </c>
      <c r="R12" s="598">
        <v>7723100</v>
      </c>
      <c r="S12" s="604">
        <f t="shared" si="25"/>
        <v>4015563</v>
      </c>
      <c r="T12" s="350">
        <v>2935287</v>
      </c>
      <c r="U12" s="350">
        <v>6950850</v>
      </c>
      <c r="V12" s="350">
        <f t="shared" si="5"/>
        <v>4067243.56</v>
      </c>
      <c r="W12" s="350">
        <v>2969606.44</v>
      </c>
      <c r="X12" s="350">
        <v>7036850</v>
      </c>
      <c r="Y12" s="350">
        <f t="shared" si="26"/>
        <v>3954727</v>
      </c>
      <c r="Z12" s="350">
        <v>2877623</v>
      </c>
      <c r="AA12" s="350">
        <v>6832350</v>
      </c>
      <c r="AB12" s="350">
        <f t="shared" si="7"/>
        <v>4014948.26</v>
      </c>
      <c r="AC12" s="350">
        <v>2917301.74</v>
      </c>
      <c r="AD12" s="350">
        <v>6932250</v>
      </c>
      <c r="AE12" s="350">
        <f t="shared" si="27"/>
        <v>4133033</v>
      </c>
      <c r="AF12" s="350">
        <v>3030217</v>
      </c>
      <c r="AG12" s="350">
        <v>7163250</v>
      </c>
      <c r="AH12" s="350">
        <f t="shared" si="9"/>
        <v>4192623.18</v>
      </c>
      <c r="AI12" s="350">
        <v>3063026.82</v>
      </c>
      <c r="AJ12" s="350">
        <v>7255650</v>
      </c>
      <c r="AK12" s="350">
        <f t="shared" si="28"/>
        <v>3731216</v>
      </c>
      <c r="AL12" s="350">
        <v>2794884</v>
      </c>
      <c r="AM12" s="350">
        <v>6526100</v>
      </c>
      <c r="AN12" s="350">
        <f t="shared" si="11"/>
        <v>3791185.4400000004</v>
      </c>
      <c r="AO12" s="350">
        <v>2837064.5599999996</v>
      </c>
      <c r="AP12" s="350">
        <v>6628250</v>
      </c>
      <c r="AQ12" s="350">
        <f t="shared" si="29"/>
        <v>3569032.1763999998</v>
      </c>
      <c r="AR12" s="350">
        <v>2719328.6987999999</v>
      </c>
      <c r="AS12" s="350">
        <v>6288360.8751999997</v>
      </c>
      <c r="AT12" s="350">
        <f t="shared" si="13"/>
        <v>3621153.8348999997</v>
      </c>
      <c r="AU12" s="350">
        <v>2764612.2988000005</v>
      </c>
      <c r="AV12" s="350">
        <v>6385766.1337000001</v>
      </c>
      <c r="AW12" s="350">
        <f t="shared" si="30"/>
        <v>3156187.861</v>
      </c>
      <c r="AX12" s="350">
        <v>2370850.0401000003</v>
      </c>
      <c r="AY12" s="350">
        <v>5527037.9011000004</v>
      </c>
      <c r="AZ12" s="350">
        <f t="shared" si="15"/>
        <v>3185060.8450000002</v>
      </c>
      <c r="BA12" s="350">
        <v>2415987.1812999998</v>
      </c>
      <c r="BB12" s="350">
        <v>5601048.0263</v>
      </c>
      <c r="BC12" s="350">
        <f t="shared" si="31"/>
        <v>3791126.9679999994</v>
      </c>
      <c r="BD12" s="350">
        <v>3041162.0838000001</v>
      </c>
      <c r="BE12" s="350">
        <v>6832289.0517999995</v>
      </c>
      <c r="BF12" s="350">
        <f t="shared" si="17"/>
        <v>3828325.352</v>
      </c>
      <c r="BG12" s="350">
        <v>3070175.9720999999</v>
      </c>
      <c r="BH12" s="350">
        <v>6898501.3240999999</v>
      </c>
      <c r="BI12" s="350">
        <f t="shared" si="32"/>
        <v>3877767.1640000003</v>
      </c>
      <c r="BJ12" s="350">
        <v>3129418.0628</v>
      </c>
      <c r="BK12" s="350">
        <v>7007185.2268000003</v>
      </c>
      <c r="BL12" s="350">
        <f t="shared" si="19"/>
        <v>3907734.11</v>
      </c>
      <c r="BM12" s="350">
        <v>3148683.8584999996</v>
      </c>
      <c r="BN12" s="350">
        <v>7056417.9684999995</v>
      </c>
      <c r="BO12" s="350">
        <f t="shared" si="33"/>
        <v>3858946.7719999999</v>
      </c>
      <c r="BP12" s="350">
        <v>3157667.8289999999</v>
      </c>
      <c r="BQ12" s="350">
        <v>7016614.6009999998</v>
      </c>
      <c r="BR12" s="350">
        <f t="shared" si="21"/>
        <v>3892783.6380000003</v>
      </c>
      <c r="BS12" s="350">
        <v>3185121.6869999999</v>
      </c>
      <c r="BT12" s="350">
        <v>7077905.3250000002</v>
      </c>
      <c r="BU12" s="350">
        <f t="shared" si="34"/>
        <v>4260778.87</v>
      </c>
      <c r="BV12" s="350">
        <v>3351576.5070000002</v>
      </c>
      <c r="BW12" s="350">
        <v>7612355.3770000003</v>
      </c>
      <c r="BX12" s="350">
        <f t="shared" si="23"/>
        <v>4354023.727</v>
      </c>
      <c r="BY12" s="350">
        <v>3420261.9209999996</v>
      </c>
      <c r="BZ12" s="598">
        <v>7774285.648</v>
      </c>
    </row>
    <row r="13" spans="1:78">
      <c r="A13" s="344">
        <v>9</v>
      </c>
      <c r="B13" s="354" t="s">
        <v>749</v>
      </c>
      <c r="C13" s="354" t="s">
        <v>750</v>
      </c>
      <c r="D13" s="354" t="s">
        <v>3654</v>
      </c>
      <c r="E13" s="345" t="s">
        <v>3659</v>
      </c>
      <c r="F13" s="609">
        <v>25000</v>
      </c>
      <c r="G13" s="613">
        <f t="shared" si="0"/>
        <v>6937999</v>
      </c>
      <c r="H13" s="350">
        <v>0</v>
      </c>
      <c r="I13" s="350">
        <v>6937999</v>
      </c>
      <c r="J13" s="350">
        <f t="shared" si="1"/>
        <v>7007008.5672000004</v>
      </c>
      <c r="K13" s="350">
        <v>0</v>
      </c>
      <c r="L13" s="350">
        <v>7007008.5672000004</v>
      </c>
      <c r="M13" s="350">
        <f t="shared" si="24"/>
        <v>8069004</v>
      </c>
      <c r="N13" s="350">
        <v>0</v>
      </c>
      <c r="O13" s="350">
        <v>8069004</v>
      </c>
      <c r="P13" s="350">
        <f t="shared" si="3"/>
        <v>8228897.2164500002</v>
      </c>
      <c r="Q13" s="350">
        <v>0</v>
      </c>
      <c r="R13" s="598">
        <v>8228897.2164500002</v>
      </c>
      <c r="S13" s="604">
        <f t="shared" si="25"/>
        <v>7667999</v>
      </c>
      <c r="T13" s="350">
        <v>0</v>
      </c>
      <c r="U13" s="350">
        <v>7667999</v>
      </c>
      <c r="V13" s="350">
        <f t="shared" si="5"/>
        <v>7796412.89427</v>
      </c>
      <c r="W13" s="350">
        <v>0</v>
      </c>
      <c r="X13" s="350">
        <v>7796412.89427</v>
      </c>
      <c r="Y13" s="350">
        <f t="shared" si="26"/>
        <v>7441001</v>
      </c>
      <c r="Z13" s="350">
        <v>0</v>
      </c>
      <c r="AA13" s="350">
        <v>7441001</v>
      </c>
      <c r="AB13" s="350">
        <f t="shared" si="7"/>
        <v>7542700.379999999</v>
      </c>
      <c r="AC13" s="350">
        <v>0</v>
      </c>
      <c r="AD13" s="350">
        <v>7542700.379999999</v>
      </c>
      <c r="AE13" s="350">
        <f t="shared" si="27"/>
        <v>7538996</v>
      </c>
      <c r="AF13" s="350">
        <v>0</v>
      </c>
      <c r="AG13" s="350">
        <v>7538996</v>
      </c>
      <c r="AH13" s="350">
        <f t="shared" si="9"/>
        <v>7644972.1002000002</v>
      </c>
      <c r="AI13" s="350">
        <v>0</v>
      </c>
      <c r="AJ13" s="350">
        <v>7644972.1002000002</v>
      </c>
      <c r="AK13" s="350">
        <f t="shared" si="28"/>
        <v>6991000</v>
      </c>
      <c r="AL13" s="350">
        <v>0</v>
      </c>
      <c r="AM13" s="350">
        <v>6991000</v>
      </c>
      <c r="AN13" s="350">
        <f t="shared" si="11"/>
        <v>7045458.7685099998</v>
      </c>
      <c r="AO13" s="350">
        <v>0</v>
      </c>
      <c r="AP13" s="350">
        <v>7045458.7685099998</v>
      </c>
      <c r="AQ13" s="350">
        <f t="shared" si="29"/>
        <v>6648001</v>
      </c>
      <c r="AR13" s="350">
        <v>0</v>
      </c>
      <c r="AS13" s="350">
        <v>6648001</v>
      </c>
      <c r="AT13" s="350">
        <f t="shared" si="13"/>
        <v>6688619.0663999999</v>
      </c>
      <c r="AU13" s="350">
        <v>0</v>
      </c>
      <c r="AV13" s="350">
        <v>6688619.0663999999</v>
      </c>
      <c r="AW13" s="350">
        <f t="shared" si="30"/>
        <v>6828003</v>
      </c>
      <c r="AX13" s="350">
        <v>0</v>
      </c>
      <c r="AY13" s="350">
        <v>6828003</v>
      </c>
      <c r="AZ13" s="350">
        <f t="shared" si="15"/>
        <v>6876173.9676000001</v>
      </c>
      <c r="BA13" s="350">
        <v>0</v>
      </c>
      <c r="BB13" s="350">
        <v>6876173.9676000001</v>
      </c>
      <c r="BC13" s="350">
        <f t="shared" si="31"/>
        <v>6848995</v>
      </c>
      <c r="BD13" s="350">
        <v>0</v>
      </c>
      <c r="BE13" s="350">
        <v>6848995</v>
      </c>
      <c r="BF13" s="350">
        <f t="shared" si="17"/>
        <v>6901434.8344999999</v>
      </c>
      <c r="BG13" s="350">
        <v>0</v>
      </c>
      <c r="BH13" s="350">
        <v>6901434.8344999999</v>
      </c>
      <c r="BI13" s="350">
        <f t="shared" si="32"/>
        <v>7139005</v>
      </c>
      <c r="BJ13" s="350">
        <v>0</v>
      </c>
      <c r="BK13" s="350">
        <v>7139005</v>
      </c>
      <c r="BL13" s="350">
        <f t="shared" si="19"/>
        <v>7188360.7664999999</v>
      </c>
      <c r="BM13" s="350">
        <v>0</v>
      </c>
      <c r="BN13" s="350">
        <v>7188360.7664999999</v>
      </c>
      <c r="BO13" s="350">
        <f t="shared" si="33"/>
        <v>6420999</v>
      </c>
      <c r="BP13" s="350">
        <v>0</v>
      </c>
      <c r="BQ13" s="350">
        <v>6420999</v>
      </c>
      <c r="BR13" s="350">
        <f t="shared" si="21"/>
        <v>6434362.6553999996</v>
      </c>
      <c r="BS13" s="350">
        <v>0</v>
      </c>
      <c r="BT13" s="350">
        <v>6434362.6553999996</v>
      </c>
      <c r="BU13" s="350">
        <f t="shared" si="34"/>
        <v>7196001</v>
      </c>
      <c r="BV13" s="350">
        <v>0</v>
      </c>
      <c r="BW13" s="350">
        <v>7196001</v>
      </c>
      <c r="BX13" s="350">
        <f t="shared" si="23"/>
        <v>7215797.7372000003</v>
      </c>
      <c r="BY13" s="350">
        <v>0</v>
      </c>
      <c r="BZ13" s="598">
        <v>7215797.7372000003</v>
      </c>
    </row>
    <row r="14" spans="1:78">
      <c r="A14" s="344">
        <v>10</v>
      </c>
      <c r="B14" s="354" t="s">
        <v>763</v>
      </c>
      <c r="C14" s="354" t="s">
        <v>764</v>
      </c>
      <c r="D14" s="354" t="s">
        <v>3654</v>
      </c>
      <c r="E14" s="345" t="s">
        <v>3657</v>
      </c>
      <c r="F14" s="609">
        <v>1200</v>
      </c>
      <c r="G14" s="613">
        <f t="shared" si="0"/>
        <v>415368</v>
      </c>
      <c r="H14" s="350">
        <v>239139</v>
      </c>
      <c r="I14" s="350">
        <v>654507</v>
      </c>
      <c r="J14" s="350">
        <f t="shared" si="1"/>
        <v>416511</v>
      </c>
      <c r="K14" s="350">
        <v>240003</v>
      </c>
      <c r="L14" s="350">
        <v>656514</v>
      </c>
      <c r="M14" s="350">
        <f t="shared" si="24"/>
        <v>392958</v>
      </c>
      <c r="N14" s="350">
        <v>281709</v>
      </c>
      <c r="O14" s="350">
        <v>674667</v>
      </c>
      <c r="P14" s="350">
        <f t="shared" si="3"/>
        <v>393948</v>
      </c>
      <c r="Q14" s="350">
        <v>282375</v>
      </c>
      <c r="R14" s="598">
        <v>676323</v>
      </c>
      <c r="S14" s="604">
        <f t="shared" si="25"/>
        <v>389727</v>
      </c>
      <c r="T14" s="350">
        <v>269604</v>
      </c>
      <c r="U14" s="350">
        <v>659331</v>
      </c>
      <c r="V14" s="350">
        <f t="shared" si="5"/>
        <v>390024</v>
      </c>
      <c r="W14" s="350">
        <v>270000</v>
      </c>
      <c r="X14" s="350">
        <v>660024</v>
      </c>
      <c r="Y14" s="350">
        <f t="shared" si="26"/>
        <v>386334</v>
      </c>
      <c r="Z14" s="350">
        <v>277767</v>
      </c>
      <c r="AA14" s="350">
        <v>664101</v>
      </c>
      <c r="AB14" s="350">
        <f t="shared" si="7"/>
        <v>386523</v>
      </c>
      <c r="AC14" s="350">
        <v>277875</v>
      </c>
      <c r="AD14" s="350">
        <v>664398</v>
      </c>
      <c r="AE14" s="350">
        <f t="shared" si="27"/>
        <v>321381</v>
      </c>
      <c r="AF14" s="350">
        <v>231615</v>
      </c>
      <c r="AG14" s="350">
        <v>552996</v>
      </c>
      <c r="AH14" s="350">
        <f t="shared" si="9"/>
        <v>321831</v>
      </c>
      <c r="AI14" s="350">
        <v>232074</v>
      </c>
      <c r="AJ14" s="350">
        <v>553905</v>
      </c>
      <c r="AK14" s="350">
        <f t="shared" si="28"/>
        <v>378288</v>
      </c>
      <c r="AL14" s="350">
        <v>268920</v>
      </c>
      <c r="AM14" s="350">
        <v>647208</v>
      </c>
      <c r="AN14" s="350">
        <f t="shared" si="11"/>
        <v>378306</v>
      </c>
      <c r="AO14" s="350">
        <v>268965</v>
      </c>
      <c r="AP14" s="350">
        <v>647271</v>
      </c>
      <c r="AQ14" s="350">
        <f t="shared" si="29"/>
        <v>403272</v>
      </c>
      <c r="AR14" s="350">
        <v>290547</v>
      </c>
      <c r="AS14" s="350">
        <v>693819</v>
      </c>
      <c r="AT14" s="350">
        <f t="shared" si="13"/>
        <v>403371</v>
      </c>
      <c r="AU14" s="350">
        <v>290601</v>
      </c>
      <c r="AV14" s="350">
        <v>693972</v>
      </c>
      <c r="AW14" s="350">
        <f t="shared" si="30"/>
        <v>377622</v>
      </c>
      <c r="AX14" s="350">
        <v>270666</v>
      </c>
      <c r="AY14" s="350">
        <v>648288</v>
      </c>
      <c r="AZ14" s="350">
        <f t="shared" si="15"/>
        <v>377685</v>
      </c>
      <c r="BA14" s="350">
        <v>270864</v>
      </c>
      <c r="BB14" s="350">
        <v>648549</v>
      </c>
      <c r="BC14" s="350">
        <f t="shared" si="31"/>
        <v>419166</v>
      </c>
      <c r="BD14" s="350">
        <v>300879</v>
      </c>
      <c r="BE14" s="350">
        <v>720045</v>
      </c>
      <c r="BF14" s="350">
        <f t="shared" si="17"/>
        <v>419202</v>
      </c>
      <c r="BG14" s="350">
        <v>300951</v>
      </c>
      <c r="BH14" s="350">
        <v>720153</v>
      </c>
      <c r="BI14" s="350">
        <f t="shared" si="32"/>
        <v>443025</v>
      </c>
      <c r="BJ14" s="350">
        <v>314343</v>
      </c>
      <c r="BK14" s="350">
        <v>757368</v>
      </c>
      <c r="BL14" s="350">
        <f t="shared" si="19"/>
        <v>440838</v>
      </c>
      <c r="BM14" s="350">
        <v>316737</v>
      </c>
      <c r="BN14" s="350">
        <v>757575</v>
      </c>
      <c r="BO14" s="350">
        <f t="shared" si="33"/>
        <v>356589</v>
      </c>
      <c r="BP14" s="350">
        <v>258615</v>
      </c>
      <c r="BQ14" s="350">
        <v>615204</v>
      </c>
      <c r="BR14" s="350">
        <f t="shared" si="21"/>
        <v>358992</v>
      </c>
      <c r="BS14" s="350">
        <v>256392</v>
      </c>
      <c r="BT14" s="350">
        <v>615384</v>
      </c>
      <c r="BU14" s="350">
        <f t="shared" si="34"/>
        <v>385227</v>
      </c>
      <c r="BV14" s="350">
        <v>267183</v>
      </c>
      <c r="BW14" s="350">
        <v>652410</v>
      </c>
      <c r="BX14" s="350">
        <f t="shared" si="23"/>
        <v>382680</v>
      </c>
      <c r="BY14" s="350">
        <v>270189</v>
      </c>
      <c r="BZ14" s="598">
        <v>652869</v>
      </c>
    </row>
    <row r="15" spans="1:78">
      <c r="A15" s="344">
        <v>11</v>
      </c>
      <c r="B15" s="354" t="s">
        <v>765</v>
      </c>
      <c r="C15" s="354" t="s">
        <v>766</v>
      </c>
      <c r="D15" s="354" t="s">
        <v>3654</v>
      </c>
      <c r="E15" s="345" t="s">
        <v>3657</v>
      </c>
      <c r="F15" s="609">
        <v>1000</v>
      </c>
      <c r="G15" s="613">
        <f t="shared" si="0"/>
        <v>285840</v>
      </c>
      <c r="H15" s="350">
        <v>166770</v>
      </c>
      <c r="I15" s="350">
        <v>452610</v>
      </c>
      <c r="J15" s="350">
        <f t="shared" si="1"/>
        <v>293373</v>
      </c>
      <c r="K15" s="350">
        <v>171270</v>
      </c>
      <c r="L15" s="350">
        <v>464643</v>
      </c>
      <c r="M15" s="350">
        <f t="shared" si="24"/>
        <v>259605</v>
      </c>
      <c r="N15" s="350">
        <v>191916</v>
      </c>
      <c r="O15" s="350">
        <v>451521</v>
      </c>
      <c r="P15" s="350">
        <f t="shared" si="3"/>
        <v>263565</v>
      </c>
      <c r="Q15" s="350">
        <v>194985</v>
      </c>
      <c r="R15" s="598">
        <v>458550</v>
      </c>
      <c r="S15" s="604">
        <f t="shared" si="25"/>
        <v>228537</v>
      </c>
      <c r="T15" s="350">
        <v>165492</v>
      </c>
      <c r="U15" s="350">
        <v>394029</v>
      </c>
      <c r="V15" s="350">
        <f t="shared" si="5"/>
        <v>232236</v>
      </c>
      <c r="W15" s="350">
        <v>168435</v>
      </c>
      <c r="X15" s="350">
        <v>400671</v>
      </c>
      <c r="Y15" s="350">
        <f t="shared" si="26"/>
        <v>202509</v>
      </c>
      <c r="Z15" s="350">
        <v>150894</v>
      </c>
      <c r="AA15" s="350">
        <v>353403</v>
      </c>
      <c r="AB15" s="350">
        <f t="shared" si="7"/>
        <v>205506</v>
      </c>
      <c r="AC15" s="350">
        <v>153153</v>
      </c>
      <c r="AD15" s="350">
        <v>358659</v>
      </c>
      <c r="AE15" s="350">
        <f t="shared" si="27"/>
        <v>154719</v>
      </c>
      <c r="AF15" s="350">
        <v>108324</v>
      </c>
      <c r="AG15" s="350">
        <v>263043</v>
      </c>
      <c r="AH15" s="350">
        <f t="shared" si="9"/>
        <v>156312</v>
      </c>
      <c r="AI15" s="350">
        <v>109449</v>
      </c>
      <c r="AJ15" s="350">
        <v>265761</v>
      </c>
      <c r="AK15" s="350">
        <f t="shared" si="28"/>
        <v>202428</v>
      </c>
      <c r="AL15" s="350">
        <v>149049</v>
      </c>
      <c r="AM15" s="350">
        <v>351477</v>
      </c>
      <c r="AN15" s="350">
        <f t="shared" si="11"/>
        <v>206505</v>
      </c>
      <c r="AO15" s="350">
        <v>152937</v>
      </c>
      <c r="AP15" s="350">
        <v>359442</v>
      </c>
      <c r="AQ15" s="350">
        <f t="shared" si="29"/>
        <v>250092</v>
      </c>
      <c r="AR15" s="350">
        <v>182043</v>
      </c>
      <c r="AS15" s="350">
        <v>432135</v>
      </c>
      <c r="AT15" s="350">
        <f t="shared" si="13"/>
        <v>252855</v>
      </c>
      <c r="AU15" s="350">
        <v>184455</v>
      </c>
      <c r="AV15" s="350">
        <v>437310</v>
      </c>
      <c r="AW15" s="350">
        <f t="shared" si="30"/>
        <v>223623</v>
      </c>
      <c r="AX15" s="350">
        <v>167058</v>
      </c>
      <c r="AY15" s="350">
        <v>390681</v>
      </c>
      <c r="AZ15" s="350">
        <f t="shared" si="15"/>
        <v>225954</v>
      </c>
      <c r="BA15" s="350">
        <v>168957</v>
      </c>
      <c r="BB15" s="350">
        <v>394911</v>
      </c>
      <c r="BC15" s="350">
        <f t="shared" si="31"/>
        <v>238167</v>
      </c>
      <c r="BD15" s="350">
        <v>173565</v>
      </c>
      <c r="BE15" s="350">
        <v>411732</v>
      </c>
      <c r="BF15" s="350">
        <f t="shared" si="17"/>
        <v>244638</v>
      </c>
      <c r="BG15" s="350">
        <v>174690</v>
      </c>
      <c r="BH15" s="350">
        <v>419328</v>
      </c>
      <c r="BI15" s="350">
        <f t="shared" si="32"/>
        <v>276534</v>
      </c>
      <c r="BJ15" s="350">
        <v>202482</v>
      </c>
      <c r="BK15" s="350">
        <v>479016</v>
      </c>
      <c r="BL15" s="350">
        <f t="shared" si="19"/>
        <v>284409</v>
      </c>
      <c r="BM15" s="350">
        <v>207756</v>
      </c>
      <c r="BN15" s="350">
        <v>492165</v>
      </c>
      <c r="BO15" s="350">
        <f t="shared" si="33"/>
        <v>246015</v>
      </c>
      <c r="BP15" s="350">
        <v>181044</v>
      </c>
      <c r="BQ15" s="350">
        <v>427059</v>
      </c>
      <c r="BR15" s="350">
        <f t="shared" si="21"/>
        <v>247806</v>
      </c>
      <c r="BS15" s="350">
        <v>181503</v>
      </c>
      <c r="BT15" s="350">
        <v>429309</v>
      </c>
      <c r="BU15" s="350">
        <f t="shared" si="34"/>
        <v>226530</v>
      </c>
      <c r="BV15" s="350">
        <v>169209</v>
      </c>
      <c r="BW15" s="350">
        <v>395739</v>
      </c>
      <c r="BX15" s="350">
        <f t="shared" si="23"/>
        <v>229716</v>
      </c>
      <c r="BY15" s="350">
        <v>170946</v>
      </c>
      <c r="BZ15" s="598">
        <v>400662</v>
      </c>
    </row>
    <row r="16" spans="1:78" s="25" customFormat="1">
      <c r="A16" s="344">
        <v>12</v>
      </c>
      <c r="B16" s="354" t="s">
        <v>767</v>
      </c>
      <c r="C16" s="354" t="s">
        <v>768</v>
      </c>
      <c r="D16" s="354" t="s">
        <v>3654</v>
      </c>
      <c r="E16" s="346" t="s">
        <v>3655</v>
      </c>
      <c r="F16" s="610">
        <v>200000</v>
      </c>
      <c r="G16" s="614">
        <f t="shared" si="0"/>
        <v>39393000</v>
      </c>
      <c r="H16" s="351">
        <v>0</v>
      </c>
      <c r="I16" s="351">
        <v>39393000</v>
      </c>
      <c r="J16" s="351">
        <f t="shared" si="1"/>
        <v>39647999.799999997</v>
      </c>
      <c r="K16" s="351">
        <v>0</v>
      </c>
      <c r="L16" s="351">
        <v>39647999.799999997</v>
      </c>
      <c r="M16" s="351">
        <f t="shared" si="24"/>
        <v>38840000</v>
      </c>
      <c r="N16" s="351">
        <v>0</v>
      </c>
      <c r="O16" s="351">
        <v>38840000</v>
      </c>
      <c r="P16" s="351">
        <f t="shared" si="3"/>
        <v>39203999.799999997</v>
      </c>
      <c r="Q16" s="351">
        <v>0</v>
      </c>
      <c r="R16" s="599">
        <v>39203999.799999997</v>
      </c>
      <c r="S16" s="605">
        <f t="shared" si="25"/>
        <v>36961000</v>
      </c>
      <c r="T16" s="351">
        <v>0</v>
      </c>
      <c r="U16" s="351">
        <v>36961000</v>
      </c>
      <c r="V16" s="351">
        <f t="shared" si="5"/>
        <v>37275999.899999999</v>
      </c>
      <c r="W16" s="351">
        <v>0</v>
      </c>
      <c r="X16" s="351">
        <v>37275999.899999999</v>
      </c>
      <c r="Y16" s="351">
        <f t="shared" si="26"/>
        <v>45445000</v>
      </c>
      <c r="Z16" s="351">
        <v>0</v>
      </c>
      <c r="AA16" s="351">
        <v>45445000</v>
      </c>
      <c r="AB16" s="351">
        <f t="shared" si="7"/>
        <v>45704999.899999999</v>
      </c>
      <c r="AC16" s="351">
        <v>0</v>
      </c>
      <c r="AD16" s="351">
        <v>45704999.899999999</v>
      </c>
      <c r="AE16" s="351">
        <f t="shared" si="27"/>
        <v>39694000</v>
      </c>
      <c r="AF16" s="351">
        <v>0</v>
      </c>
      <c r="AG16" s="351">
        <v>39694000</v>
      </c>
      <c r="AH16" s="351">
        <f t="shared" si="9"/>
        <v>39986999.799999997</v>
      </c>
      <c r="AI16" s="351">
        <v>0</v>
      </c>
      <c r="AJ16" s="351">
        <v>39986999.799999997</v>
      </c>
      <c r="AK16" s="351">
        <f t="shared" si="28"/>
        <v>38072000</v>
      </c>
      <c r="AL16" s="351">
        <v>0</v>
      </c>
      <c r="AM16" s="351">
        <v>38072000</v>
      </c>
      <c r="AN16" s="351">
        <f t="shared" si="11"/>
        <v>38331999.799999997</v>
      </c>
      <c r="AO16" s="351">
        <v>0</v>
      </c>
      <c r="AP16" s="351">
        <v>38331999.799999997</v>
      </c>
      <c r="AQ16" s="351">
        <f t="shared" si="29"/>
        <v>43733000</v>
      </c>
      <c r="AR16" s="351">
        <v>0</v>
      </c>
      <c r="AS16" s="351">
        <v>43733000</v>
      </c>
      <c r="AT16" s="351">
        <f t="shared" si="13"/>
        <v>43983999.799999997</v>
      </c>
      <c r="AU16" s="351">
        <v>0</v>
      </c>
      <c r="AV16" s="351">
        <v>43983999.799999997</v>
      </c>
      <c r="AW16" s="351">
        <f t="shared" si="30"/>
        <v>44884000</v>
      </c>
      <c r="AX16" s="351">
        <v>0</v>
      </c>
      <c r="AY16" s="351">
        <v>44884000</v>
      </c>
      <c r="AZ16" s="351">
        <f t="shared" si="15"/>
        <v>45211999.979999997</v>
      </c>
      <c r="BA16" s="351">
        <v>0</v>
      </c>
      <c r="BB16" s="351">
        <v>45211999.979999997</v>
      </c>
      <c r="BC16" s="351">
        <f t="shared" si="31"/>
        <v>50228000</v>
      </c>
      <c r="BD16" s="351">
        <v>0</v>
      </c>
      <c r="BE16" s="351">
        <v>50228000</v>
      </c>
      <c r="BF16" s="351">
        <f t="shared" si="17"/>
        <v>50589999.899999999</v>
      </c>
      <c r="BG16" s="351">
        <v>0</v>
      </c>
      <c r="BH16" s="351">
        <v>50589999.899999999</v>
      </c>
      <c r="BI16" s="351">
        <f t="shared" si="32"/>
        <v>43646286.545000002</v>
      </c>
      <c r="BJ16" s="351">
        <v>0</v>
      </c>
      <c r="BK16" s="351">
        <v>43646286.545000002</v>
      </c>
      <c r="BL16" s="351">
        <f t="shared" si="19"/>
        <v>43942766.338</v>
      </c>
      <c r="BM16" s="351">
        <v>0</v>
      </c>
      <c r="BN16" s="351">
        <v>43942766.338</v>
      </c>
      <c r="BO16" s="351">
        <f t="shared" si="33"/>
        <v>30202000</v>
      </c>
      <c r="BP16" s="351">
        <v>0</v>
      </c>
      <c r="BQ16" s="351">
        <v>30202000</v>
      </c>
      <c r="BR16" s="351">
        <f t="shared" si="21"/>
        <v>30607999.98</v>
      </c>
      <c r="BS16" s="351">
        <v>0</v>
      </c>
      <c r="BT16" s="351">
        <v>30607999.98</v>
      </c>
      <c r="BU16" s="351">
        <f t="shared" si="34"/>
        <v>23437000</v>
      </c>
      <c r="BV16" s="351">
        <v>0</v>
      </c>
      <c r="BW16" s="351">
        <v>23437000</v>
      </c>
      <c r="BX16" s="351">
        <f t="shared" si="23"/>
        <v>23787999.98</v>
      </c>
      <c r="BY16" s="351">
        <v>0</v>
      </c>
      <c r="BZ16" s="599">
        <v>23787999.98</v>
      </c>
    </row>
    <row r="17" spans="1:78">
      <c r="A17" s="344">
        <v>13</v>
      </c>
      <c r="B17" s="354" t="s">
        <v>771</v>
      </c>
      <c r="C17" s="354" t="s">
        <v>772</v>
      </c>
      <c r="D17" s="354" t="s">
        <v>3654</v>
      </c>
      <c r="E17" s="345" t="s">
        <v>3657</v>
      </c>
      <c r="F17" s="609">
        <v>7000</v>
      </c>
      <c r="G17" s="613">
        <f t="shared" si="0"/>
        <v>760320</v>
      </c>
      <c r="H17" s="350">
        <v>393600</v>
      </c>
      <c r="I17" s="350">
        <v>1153920</v>
      </c>
      <c r="J17" s="350">
        <f t="shared" si="1"/>
        <v>783000</v>
      </c>
      <c r="K17" s="350">
        <v>403440</v>
      </c>
      <c r="L17" s="350">
        <v>1186440</v>
      </c>
      <c r="M17" s="350">
        <f t="shared" si="24"/>
        <v>188580</v>
      </c>
      <c r="N17" s="350">
        <v>132540</v>
      </c>
      <c r="O17" s="350">
        <v>321120</v>
      </c>
      <c r="P17" s="350">
        <f t="shared" si="3"/>
        <v>202200</v>
      </c>
      <c r="Q17" s="350">
        <v>140640</v>
      </c>
      <c r="R17" s="598">
        <v>342840</v>
      </c>
      <c r="S17" s="604">
        <f t="shared" si="25"/>
        <v>773880</v>
      </c>
      <c r="T17" s="350">
        <v>573120</v>
      </c>
      <c r="U17" s="350">
        <v>1347000</v>
      </c>
      <c r="V17" s="350">
        <f t="shared" si="5"/>
        <v>785820</v>
      </c>
      <c r="W17" s="350">
        <v>583680</v>
      </c>
      <c r="X17" s="350">
        <v>1369500</v>
      </c>
      <c r="Y17" s="350">
        <f t="shared" si="26"/>
        <v>648300</v>
      </c>
      <c r="Z17" s="350">
        <v>472320</v>
      </c>
      <c r="AA17" s="350">
        <v>1120620</v>
      </c>
      <c r="AB17" s="350">
        <f t="shared" si="7"/>
        <v>657240</v>
      </c>
      <c r="AC17" s="350">
        <v>479460</v>
      </c>
      <c r="AD17" s="350">
        <v>1136700</v>
      </c>
      <c r="AE17" s="350">
        <f t="shared" si="27"/>
        <v>209100</v>
      </c>
      <c r="AF17" s="350">
        <v>171720</v>
      </c>
      <c r="AG17" s="350">
        <v>380820</v>
      </c>
      <c r="AH17" s="350">
        <f t="shared" si="9"/>
        <v>229920</v>
      </c>
      <c r="AI17" s="350">
        <v>183660</v>
      </c>
      <c r="AJ17" s="350">
        <v>413580</v>
      </c>
      <c r="AK17" s="350">
        <f t="shared" si="28"/>
        <v>566160</v>
      </c>
      <c r="AL17" s="350">
        <v>421560</v>
      </c>
      <c r="AM17" s="350">
        <v>987720</v>
      </c>
      <c r="AN17" s="350">
        <f t="shared" si="11"/>
        <v>576960</v>
      </c>
      <c r="AO17" s="350">
        <v>429240</v>
      </c>
      <c r="AP17" s="350">
        <v>1006200</v>
      </c>
      <c r="AQ17" s="350">
        <f t="shared" si="29"/>
        <v>364860</v>
      </c>
      <c r="AR17" s="350">
        <v>256380</v>
      </c>
      <c r="AS17" s="350">
        <v>621240</v>
      </c>
      <c r="AT17" s="350">
        <f t="shared" si="13"/>
        <v>381180</v>
      </c>
      <c r="AU17" s="350">
        <v>267360</v>
      </c>
      <c r="AV17" s="350">
        <v>648540</v>
      </c>
      <c r="AW17" s="350">
        <f t="shared" si="30"/>
        <v>480</v>
      </c>
      <c r="AX17" s="350">
        <v>10320</v>
      </c>
      <c r="AY17" s="350">
        <v>10800</v>
      </c>
      <c r="AZ17" s="350">
        <f t="shared" si="15"/>
        <v>720</v>
      </c>
      <c r="BA17" s="350">
        <v>12660</v>
      </c>
      <c r="BB17" s="350">
        <v>13380</v>
      </c>
      <c r="BC17" s="350">
        <f t="shared" si="31"/>
        <v>15420</v>
      </c>
      <c r="BD17" s="350">
        <v>5880</v>
      </c>
      <c r="BE17" s="350">
        <v>21300</v>
      </c>
      <c r="BF17" s="350">
        <f t="shared" si="17"/>
        <v>18840</v>
      </c>
      <c r="BG17" s="350">
        <v>7080</v>
      </c>
      <c r="BH17" s="350">
        <v>25920</v>
      </c>
      <c r="BI17" s="350">
        <f t="shared" si="32"/>
        <v>1980</v>
      </c>
      <c r="BJ17" s="350">
        <v>4140</v>
      </c>
      <c r="BK17" s="350">
        <v>6120</v>
      </c>
      <c r="BL17" s="350">
        <f t="shared" si="19"/>
        <v>2400</v>
      </c>
      <c r="BM17" s="350">
        <v>5220</v>
      </c>
      <c r="BN17" s="350">
        <v>7620</v>
      </c>
      <c r="BO17" s="350">
        <f t="shared" si="33"/>
        <v>78720</v>
      </c>
      <c r="BP17" s="350">
        <v>51600</v>
      </c>
      <c r="BQ17" s="350">
        <v>130320</v>
      </c>
      <c r="BR17" s="350">
        <f t="shared" si="21"/>
        <v>85860</v>
      </c>
      <c r="BS17" s="350">
        <v>55980</v>
      </c>
      <c r="BT17" s="350">
        <v>141840</v>
      </c>
      <c r="BU17" s="350">
        <f t="shared" si="34"/>
        <v>58500</v>
      </c>
      <c r="BV17" s="350">
        <v>39000</v>
      </c>
      <c r="BW17" s="350">
        <v>97500</v>
      </c>
      <c r="BX17" s="350">
        <f t="shared" si="23"/>
        <v>65220</v>
      </c>
      <c r="BY17" s="350">
        <v>44400</v>
      </c>
      <c r="BZ17" s="598">
        <v>109620</v>
      </c>
    </row>
    <row r="18" spans="1:78">
      <c r="A18" s="344">
        <v>14</v>
      </c>
      <c r="B18" s="354" t="s">
        <v>779</v>
      </c>
      <c r="C18" s="354" t="s">
        <v>780</v>
      </c>
      <c r="D18" s="354" t="s">
        <v>3654</v>
      </c>
      <c r="E18" s="345" t="s">
        <v>3655</v>
      </c>
      <c r="F18" s="609">
        <v>66667</v>
      </c>
      <c r="G18" s="613">
        <f t="shared" si="0"/>
        <v>4969961</v>
      </c>
      <c r="H18" s="350">
        <v>4314797</v>
      </c>
      <c r="I18" s="350">
        <v>9284758</v>
      </c>
      <c r="J18" s="350">
        <f t="shared" si="1"/>
        <v>4973380.9000000004</v>
      </c>
      <c r="K18" s="350">
        <v>4320341.9000000004</v>
      </c>
      <c r="L18" s="350">
        <v>9293722.8000000007</v>
      </c>
      <c r="M18" s="350">
        <f t="shared" si="24"/>
        <v>6942219</v>
      </c>
      <c r="N18" s="350">
        <v>4754668</v>
      </c>
      <c r="O18" s="350">
        <v>11696887</v>
      </c>
      <c r="P18" s="350">
        <f t="shared" si="3"/>
        <v>6944292.799999997</v>
      </c>
      <c r="Q18" s="350">
        <v>4756719</v>
      </c>
      <c r="R18" s="598">
        <v>11701011.799999997</v>
      </c>
      <c r="S18" s="604">
        <f t="shared" si="25"/>
        <v>4716987</v>
      </c>
      <c r="T18" s="350">
        <v>3191510</v>
      </c>
      <c r="U18" s="350">
        <v>7908497</v>
      </c>
      <c r="V18" s="350">
        <f t="shared" si="5"/>
        <v>4718481.799999997</v>
      </c>
      <c r="W18" s="350">
        <v>3196319</v>
      </c>
      <c r="X18" s="350">
        <v>7914800.799999997</v>
      </c>
      <c r="Y18" s="350">
        <f t="shared" si="26"/>
        <v>2240530</v>
      </c>
      <c r="Z18" s="350">
        <v>1035551</v>
      </c>
      <c r="AA18" s="350">
        <v>3276081</v>
      </c>
      <c r="AB18" s="350">
        <f t="shared" si="7"/>
        <v>2246620.7999999998</v>
      </c>
      <c r="AC18" s="350">
        <v>1036224</v>
      </c>
      <c r="AD18" s="350">
        <v>3282844.8</v>
      </c>
      <c r="AE18" s="350">
        <f t="shared" si="27"/>
        <v>2606276</v>
      </c>
      <c r="AF18" s="350">
        <v>1074563</v>
      </c>
      <c r="AG18" s="350">
        <v>3680839</v>
      </c>
      <c r="AH18" s="350">
        <f t="shared" si="9"/>
        <v>2608305.8000000007</v>
      </c>
      <c r="AI18" s="350">
        <v>1078958</v>
      </c>
      <c r="AJ18" s="350">
        <v>3687263.8000000007</v>
      </c>
      <c r="AK18" s="350">
        <f t="shared" si="28"/>
        <v>1780959</v>
      </c>
      <c r="AL18" s="350">
        <v>854284</v>
      </c>
      <c r="AM18" s="350">
        <v>2635243</v>
      </c>
      <c r="AN18" s="350">
        <f t="shared" si="11"/>
        <v>1781281.7999999998</v>
      </c>
      <c r="AO18" s="350">
        <v>854475</v>
      </c>
      <c r="AP18" s="350">
        <v>2635756.7999999998</v>
      </c>
      <c r="AQ18" s="350">
        <f t="shared" si="29"/>
        <v>3015724</v>
      </c>
      <c r="AR18" s="350">
        <v>1356387</v>
      </c>
      <c r="AS18" s="350">
        <v>4372111</v>
      </c>
      <c r="AT18" s="350">
        <f t="shared" si="13"/>
        <v>3018651.8</v>
      </c>
      <c r="AU18" s="350">
        <v>1358217</v>
      </c>
      <c r="AV18" s="350">
        <v>4376868.8</v>
      </c>
      <c r="AW18" s="350">
        <f t="shared" si="30"/>
        <v>3796466</v>
      </c>
      <c r="AX18" s="350">
        <v>2776346</v>
      </c>
      <c r="AY18" s="350">
        <v>6572812</v>
      </c>
      <c r="AZ18" s="350">
        <f t="shared" si="15"/>
        <v>3815981.8000000007</v>
      </c>
      <c r="BA18" s="350">
        <v>2806413</v>
      </c>
      <c r="BB18" s="350">
        <v>6622394.8000000007</v>
      </c>
      <c r="BC18" s="350">
        <f t="shared" si="31"/>
        <v>1427655</v>
      </c>
      <c r="BD18" s="350">
        <v>1410645</v>
      </c>
      <c r="BE18" s="350">
        <v>2838300</v>
      </c>
      <c r="BF18" s="350">
        <f t="shared" si="17"/>
        <v>1440438.37</v>
      </c>
      <c r="BG18" s="350">
        <v>1415341.63</v>
      </c>
      <c r="BH18" s="350">
        <v>2855780</v>
      </c>
      <c r="BI18" s="350">
        <f t="shared" si="32"/>
        <v>972541</v>
      </c>
      <c r="BJ18" s="350">
        <v>1644159</v>
      </c>
      <c r="BK18" s="350">
        <v>2616700</v>
      </c>
      <c r="BL18" s="350">
        <f t="shared" si="19"/>
        <v>976463.06000000029</v>
      </c>
      <c r="BM18" s="350">
        <v>1644643.7299999997</v>
      </c>
      <c r="BN18" s="350">
        <v>2621106.79</v>
      </c>
      <c r="BO18" s="350">
        <f t="shared" si="33"/>
        <v>536766</v>
      </c>
      <c r="BP18" s="350">
        <v>881034</v>
      </c>
      <c r="BQ18" s="350">
        <v>1417800</v>
      </c>
      <c r="BR18" s="350">
        <f t="shared" si="21"/>
        <v>550022.32999999984</v>
      </c>
      <c r="BS18" s="350">
        <v>885170.82000000007</v>
      </c>
      <c r="BT18" s="350">
        <v>1435193.15</v>
      </c>
      <c r="BU18" s="350">
        <f t="shared" si="34"/>
        <v>108118</v>
      </c>
      <c r="BV18" s="350">
        <v>171087</v>
      </c>
      <c r="BW18" s="350">
        <v>279205</v>
      </c>
      <c r="BX18" s="350">
        <f t="shared" si="23"/>
        <v>108137.80000000005</v>
      </c>
      <c r="BY18" s="350">
        <v>176752</v>
      </c>
      <c r="BZ18" s="598">
        <v>284889.80000000005</v>
      </c>
    </row>
    <row r="19" spans="1:78">
      <c r="A19" s="344">
        <v>15</v>
      </c>
      <c r="B19" s="354" t="s">
        <v>791</v>
      </c>
      <c r="C19" s="354" t="s">
        <v>792</v>
      </c>
      <c r="D19" s="354" t="s">
        <v>3654</v>
      </c>
      <c r="E19" s="345" t="s">
        <v>3657</v>
      </c>
      <c r="F19" s="609">
        <v>1250</v>
      </c>
      <c r="G19" s="613">
        <f t="shared" si="0"/>
        <v>107025</v>
      </c>
      <c r="H19" s="350">
        <v>37755</v>
      </c>
      <c r="I19" s="350">
        <v>144780</v>
      </c>
      <c r="J19" s="350">
        <f t="shared" si="1"/>
        <v>107100</v>
      </c>
      <c r="K19" s="350">
        <v>37710</v>
      </c>
      <c r="L19" s="350">
        <v>144810</v>
      </c>
      <c r="M19" s="350">
        <f t="shared" si="24"/>
        <v>112515</v>
      </c>
      <c r="N19" s="350">
        <v>66405</v>
      </c>
      <c r="O19" s="350">
        <v>178920</v>
      </c>
      <c r="P19" s="350">
        <f t="shared" si="3"/>
        <v>112620</v>
      </c>
      <c r="Q19" s="350">
        <v>66330</v>
      </c>
      <c r="R19" s="598">
        <v>178950</v>
      </c>
      <c r="S19" s="604">
        <f t="shared" si="25"/>
        <v>119520</v>
      </c>
      <c r="T19" s="350">
        <v>71610</v>
      </c>
      <c r="U19" s="350">
        <v>191130</v>
      </c>
      <c r="V19" s="350">
        <f t="shared" si="5"/>
        <v>119370</v>
      </c>
      <c r="W19" s="350">
        <v>71760</v>
      </c>
      <c r="X19" s="350">
        <v>191130</v>
      </c>
      <c r="Y19" s="350">
        <f t="shared" si="26"/>
        <v>123180</v>
      </c>
      <c r="Z19" s="350">
        <v>65580</v>
      </c>
      <c r="AA19" s="350">
        <v>188760</v>
      </c>
      <c r="AB19" s="350">
        <f t="shared" si="7"/>
        <v>123390</v>
      </c>
      <c r="AC19" s="350">
        <v>65430</v>
      </c>
      <c r="AD19" s="350">
        <v>188820</v>
      </c>
      <c r="AE19" s="350">
        <f t="shared" si="27"/>
        <v>127335</v>
      </c>
      <c r="AF19" s="350">
        <v>48855</v>
      </c>
      <c r="AG19" s="350">
        <v>176190</v>
      </c>
      <c r="AH19" s="350">
        <f t="shared" si="9"/>
        <v>128100</v>
      </c>
      <c r="AI19" s="350">
        <v>48840</v>
      </c>
      <c r="AJ19" s="350">
        <v>176940</v>
      </c>
      <c r="AK19" s="350">
        <f t="shared" si="28"/>
        <v>116295</v>
      </c>
      <c r="AL19" s="350">
        <v>52395</v>
      </c>
      <c r="AM19" s="350">
        <v>168690</v>
      </c>
      <c r="AN19" s="350">
        <f t="shared" si="11"/>
        <v>116310</v>
      </c>
      <c r="AO19" s="350">
        <v>52410</v>
      </c>
      <c r="AP19" s="350">
        <v>168720</v>
      </c>
      <c r="AQ19" s="350">
        <f t="shared" si="29"/>
        <v>106530</v>
      </c>
      <c r="AR19" s="350">
        <v>51510</v>
      </c>
      <c r="AS19" s="350">
        <v>158040</v>
      </c>
      <c r="AT19" s="350">
        <f t="shared" si="13"/>
        <v>108420</v>
      </c>
      <c r="AU19" s="350">
        <v>51450</v>
      </c>
      <c r="AV19" s="350">
        <v>159870</v>
      </c>
      <c r="AW19" s="350">
        <f t="shared" si="30"/>
        <v>78330</v>
      </c>
      <c r="AX19" s="350">
        <v>46950</v>
      </c>
      <c r="AY19" s="350">
        <v>125280</v>
      </c>
      <c r="AZ19" s="350">
        <f t="shared" si="15"/>
        <v>78930</v>
      </c>
      <c r="BA19" s="350">
        <v>46950</v>
      </c>
      <c r="BB19" s="350">
        <v>125880</v>
      </c>
      <c r="BC19" s="350">
        <f t="shared" si="31"/>
        <v>61785</v>
      </c>
      <c r="BD19" s="350">
        <v>40290</v>
      </c>
      <c r="BE19" s="350">
        <v>102075</v>
      </c>
      <c r="BF19" s="350">
        <f t="shared" si="17"/>
        <v>61800</v>
      </c>
      <c r="BG19" s="350">
        <v>40275</v>
      </c>
      <c r="BH19" s="350">
        <v>102075</v>
      </c>
      <c r="BI19" s="350">
        <f t="shared" si="32"/>
        <v>62745</v>
      </c>
      <c r="BJ19" s="350">
        <v>45780</v>
      </c>
      <c r="BK19" s="350">
        <v>108525</v>
      </c>
      <c r="BL19" s="350">
        <f t="shared" si="19"/>
        <v>62655</v>
      </c>
      <c r="BM19" s="350">
        <v>45885</v>
      </c>
      <c r="BN19" s="350">
        <v>108540</v>
      </c>
      <c r="BO19" s="350">
        <f t="shared" si="33"/>
        <v>75825</v>
      </c>
      <c r="BP19" s="350">
        <v>42735</v>
      </c>
      <c r="BQ19" s="350">
        <v>118560</v>
      </c>
      <c r="BR19" s="350">
        <f t="shared" si="21"/>
        <v>75825</v>
      </c>
      <c r="BS19" s="350">
        <v>42780</v>
      </c>
      <c r="BT19" s="350">
        <v>118605</v>
      </c>
      <c r="BU19" s="350">
        <f t="shared" si="34"/>
        <v>99015</v>
      </c>
      <c r="BV19" s="350">
        <v>46725</v>
      </c>
      <c r="BW19" s="350">
        <v>145740</v>
      </c>
      <c r="BX19" s="350">
        <f t="shared" si="23"/>
        <v>99150</v>
      </c>
      <c r="BY19" s="350">
        <v>46665</v>
      </c>
      <c r="BZ19" s="598">
        <v>145815</v>
      </c>
    </row>
    <row r="20" spans="1:78" s="25" customFormat="1">
      <c r="A20" s="344">
        <v>16</v>
      </c>
      <c r="B20" s="354" t="s">
        <v>811</v>
      </c>
      <c r="C20" s="354" t="s">
        <v>812</v>
      </c>
      <c r="D20" s="354" t="s">
        <v>3654</v>
      </c>
      <c r="E20" s="345" t="s">
        <v>3659</v>
      </c>
      <c r="F20" s="609">
        <v>4000</v>
      </c>
      <c r="G20" s="613">
        <f t="shared" si="0"/>
        <v>803705.94000000041</v>
      </c>
      <c r="H20" s="350">
        <v>528693</v>
      </c>
      <c r="I20" s="350">
        <v>1332398.9400000004</v>
      </c>
      <c r="J20" s="350">
        <f t="shared" si="1"/>
        <v>894317.52</v>
      </c>
      <c r="K20" s="350">
        <v>602204.81999999983</v>
      </c>
      <c r="L20" s="350">
        <v>1496522.3399999999</v>
      </c>
      <c r="M20" s="350">
        <f t="shared" si="24"/>
        <v>510773.36800000025</v>
      </c>
      <c r="N20" s="350">
        <v>394351.85000000009</v>
      </c>
      <c r="O20" s="350">
        <v>905125.21800000034</v>
      </c>
      <c r="P20" s="350">
        <f t="shared" si="3"/>
        <v>551016.95999999973</v>
      </c>
      <c r="Q20" s="350">
        <v>430966.92999999993</v>
      </c>
      <c r="R20" s="598">
        <v>981983.88999999966</v>
      </c>
      <c r="S20" s="604">
        <f t="shared" si="25"/>
        <v>273673.93070000014</v>
      </c>
      <c r="T20" s="350">
        <v>123842.27399999995</v>
      </c>
      <c r="U20" s="350">
        <v>397516.20470000012</v>
      </c>
      <c r="V20" s="350">
        <f t="shared" si="5"/>
        <v>287337.69839999994</v>
      </c>
      <c r="W20" s="350">
        <v>129468.13499999994</v>
      </c>
      <c r="X20" s="350">
        <v>416805.83339999989</v>
      </c>
      <c r="Y20" s="350">
        <f t="shared" si="26"/>
        <v>335609</v>
      </c>
      <c r="Z20" s="350">
        <v>275391</v>
      </c>
      <c r="AA20" s="350">
        <v>611000</v>
      </c>
      <c r="AB20" s="350">
        <f t="shared" si="7"/>
        <v>338607.06</v>
      </c>
      <c r="AC20" s="350">
        <v>277382.94</v>
      </c>
      <c r="AD20" s="350">
        <v>615990</v>
      </c>
      <c r="AE20" s="350">
        <f t="shared" si="27"/>
        <v>152417</v>
      </c>
      <c r="AF20" s="350">
        <v>140578</v>
      </c>
      <c r="AG20" s="350">
        <v>292995</v>
      </c>
      <c r="AH20" s="350">
        <f t="shared" si="9"/>
        <v>154045.93</v>
      </c>
      <c r="AI20" s="350">
        <v>142962.07</v>
      </c>
      <c r="AJ20" s="350">
        <v>297008</v>
      </c>
      <c r="AK20" s="350">
        <f t="shared" si="28"/>
        <v>31159</v>
      </c>
      <c r="AL20" s="350">
        <v>15848</v>
      </c>
      <c r="AM20" s="350">
        <v>47007</v>
      </c>
      <c r="AN20" s="350">
        <f t="shared" si="11"/>
        <v>31209.750000000004</v>
      </c>
      <c r="AO20" s="350">
        <v>15825.55</v>
      </c>
      <c r="AP20" s="350">
        <v>47035.3</v>
      </c>
      <c r="AQ20" s="350">
        <f t="shared" si="29"/>
        <v>135340</v>
      </c>
      <c r="AR20" s="350">
        <v>105660</v>
      </c>
      <c r="AS20" s="350">
        <v>241000</v>
      </c>
      <c r="AT20" s="350">
        <f t="shared" si="13"/>
        <v>136534</v>
      </c>
      <c r="AU20" s="350">
        <v>106473</v>
      </c>
      <c r="AV20" s="350">
        <v>243007</v>
      </c>
      <c r="AW20" s="350">
        <f t="shared" si="30"/>
        <v>29543</v>
      </c>
      <c r="AX20" s="350">
        <v>22451</v>
      </c>
      <c r="AY20" s="350">
        <v>51994</v>
      </c>
      <c r="AZ20" s="350">
        <f t="shared" si="15"/>
        <v>30447</v>
      </c>
      <c r="BA20" s="350">
        <v>23547</v>
      </c>
      <c r="BB20" s="350">
        <v>53994</v>
      </c>
      <c r="BC20" s="350">
        <f t="shared" si="31"/>
        <v>81915</v>
      </c>
      <c r="BD20" s="350">
        <v>76092</v>
      </c>
      <c r="BE20" s="350">
        <v>158007</v>
      </c>
      <c r="BF20" s="350">
        <f t="shared" si="17"/>
        <v>83479</v>
      </c>
      <c r="BG20" s="350">
        <v>77526</v>
      </c>
      <c r="BH20" s="350">
        <v>161005</v>
      </c>
      <c r="BI20" s="350">
        <f t="shared" si="32"/>
        <v>0</v>
      </c>
      <c r="BJ20" s="350">
        <v>1000</v>
      </c>
      <c r="BK20" s="350">
        <v>1000</v>
      </c>
      <c r="BL20" s="350">
        <f t="shared" si="19"/>
        <v>0</v>
      </c>
      <c r="BM20" s="350">
        <v>1000</v>
      </c>
      <c r="BN20" s="350">
        <v>1000</v>
      </c>
      <c r="BO20" s="350">
        <f t="shared" si="33"/>
        <v>269913.00060000009</v>
      </c>
      <c r="BP20" s="350">
        <v>222858.20139999996</v>
      </c>
      <c r="BQ20" s="350">
        <v>492771.20200000005</v>
      </c>
      <c r="BR20" s="350">
        <f t="shared" si="21"/>
        <v>273943.85070000013</v>
      </c>
      <c r="BS20" s="350">
        <v>227799.54029999994</v>
      </c>
      <c r="BT20" s="350">
        <v>501743.39100000006</v>
      </c>
      <c r="BU20" s="350">
        <f t="shared" si="34"/>
        <v>472920</v>
      </c>
      <c r="BV20" s="350">
        <v>235958</v>
      </c>
      <c r="BW20" s="350">
        <v>708878</v>
      </c>
      <c r="BX20" s="350">
        <f t="shared" si="23"/>
        <v>388670.85065999994</v>
      </c>
      <c r="BY20" s="350">
        <v>330168.34934000002</v>
      </c>
      <c r="BZ20" s="598">
        <v>718839.2</v>
      </c>
    </row>
    <row r="21" spans="1:78">
      <c r="A21" s="344">
        <v>17</v>
      </c>
      <c r="B21" s="354" t="s">
        <v>825</v>
      </c>
      <c r="C21" s="354" t="s">
        <v>826</v>
      </c>
      <c r="D21" s="354" t="s">
        <v>3654</v>
      </c>
      <c r="E21" s="345" t="s">
        <v>3660</v>
      </c>
      <c r="F21" s="609">
        <v>200000</v>
      </c>
      <c r="G21" s="613">
        <f t="shared" si="0"/>
        <v>127242736.99000001</v>
      </c>
      <c r="H21" s="350">
        <v>47541200</v>
      </c>
      <c r="I21" s="350">
        <v>174783936.99000001</v>
      </c>
      <c r="J21" s="350">
        <f t="shared" si="1"/>
        <v>131337092.99000001</v>
      </c>
      <c r="K21" s="350">
        <v>49058806</v>
      </c>
      <c r="L21" s="350">
        <v>180395898.99000001</v>
      </c>
      <c r="M21" s="350">
        <f t="shared" si="24"/>
        <v>189265730.99000001</v>
      </c>
      <c r="N21" s="350">
        <v>50573128</v>
      </c>
      <c r="O21" s="350">
        <v>239838858.99000001</v>
      </c>
      <c r="P21" s="350">
        <f t="shared" si="3"/>
        <v>195229247.99000001</v>
      </c>
      <c r="Q21" s="350">
        <v>52134157</v>
      </c>
      <c r="R21" s="598">
        <v>247363404.99000001</v>
      </c>
      <c r="S21" s="604">
        <f t="shared" si="25"/>
        <v>123870046.09999999</v>
      </c>
      <c r="T21" s="350">
        <v>50378770</v>
      </c>
      <c r="U21" s="350">
        <v>174248816.09999999</v>
      </c>
      <c r="V21" s="350">
        <f t="shared" si="5"/>
        <v>127623926.09999999</v>
      </c>
      <c r="W21" s="350">
        <v>51846915</v>
      </c>
      <c r="X21" s="350">
        <v>179470841.09999999</v>
      </c>
      <c r="Y21" s="350">
        <f t="shared" si="26"/>
        <v>193809604.09999999</v>
      </c>
      <c r="Z21" s="350">
        <v>49712172</v>
      </c>
      <c r="AA21" s="350">
        <v>243521776.09999999</v>
      </c>
      <c r="AB21" s="350">
        <f t="shared" si="7"/>
        <v>199861220.09999999</v>
      </c>
      <c r="AC21" s="350">
        <v>51224173</v>
      </c>
      <c r="AD21" s="350">
        <v>251085393.09999999</v>
      </c>
      <c r="AE21" s="350">
        <f t="shared" si="27"/>
        <v>145929129.99000001</v>
      </c>
      <c r="AF21" s="350">
        <v>51052818</v>
      </c>
      <c r="AG21" s="350">
        <v>196981947.99000001</v>
      </c>
      <c r="AH21" s="350">
        <f t="shared" si="9"/>
        <v>149585048.99000001</v>
      </c>
      <c r="AI21" s="350">
        <v>52288386</v>
      </c>
      <c r="AJ21" s="350">
        <v>201873434.99000001</v>
      </c>
      <c r="AK21" s="350">
        <f t="shared" si="28"/>
        <v>169559882.90000001</v>
      </c>
      <c r="AL21" s="350">
        <v>48752127</v>
      </c>
      <c r="AM21" s="350">
        <v>218312009.90000001</v>
      </c>
      <c r="AN21" s="350">
        <f t="shared" si="11"/>
        <v>173770805.90000001</v>
      </c>
      <c r="AO21" s="350">
        <v>49945549</v>
      </c>
      <c r="AP21" s="350">
        <v>223716354.90000001</v>
      </c>
      <c r="AQ21" s="350">
        <f t="shared" si="29"/>
        <v>191584609.90000001</v>
      </c>
      <c r="AR21" s="350">
        <v>50413394</v>
      </c>
      <c r="AS21" s="350">
        <v>241998003.90000001</v>
      </c>
      <c r="AT21" s="350">
        <f t="shared" si="13"/>
        <v>196201627.90000001</v>
      </c>
      <c r="AU21" s="350">
        <v>51622250</v>
      </c>
      <c r="AV21" s="350">
        <v>247823877.90000001</v>
      </c>
      <c r="AW21" s="350">
        <f t="shared" si="30"/>
        <v>286410794.89999998</v>
      </c>
      <c r="AX21" s="350">
        <v>47084473</v>
      </c>
      <c r="AY21" s="350">
        <v>333495267.89999998</v>
      </c>
      <c r="AZ21" s="350">
        <f t="shared" si="15"/>
        <v>293321649.89999998</v>
      </c>
      <c r="BA21" s="350">
        <v>48219106</v>
      </c>
      <c r="BB21" s="350">
        <v>341540755.89999998</v>
      </c>
      <c r="BC21" s="350">
        <f t="shared" si="31"/>
        <v>256687285.89999998</v>
      </c>
      <c r="BD21" s="350">
        <v>48600684</v>
      </c>
      <c r="BE21" s="350">
        <v>305287969.89999998</v>
      </c>
      <c r="BF21" s="350">
        <f t="shared" si="17"/>
        <v>263352147.89999998</v>
      </c>
      <c r="BG21" s="350">
        <v>49853033</v>
      </c>
      <c r="BH21" s="350">
        <v>313205180.89999998</v>
      </c>
      <c r="BI21" s="350">
        <f t="shared" si="32"/>
        <v>244775648.89999998</v>
      </c>
      <c r="BJ21" s="350">
        <v>48658867</v>
      </c>
      <c r="BK21" s="350">
        <v>293434515.89999998</v>
      </c>
      <c r="BL21" s="350">
        <f t="shared" si="19"/>
        <v>251412422.89999998</v>
      </c>
      <c r="BM21" s="350">
        <v>49958832</v>
      </c>
      <c r="BN21" s="350">
        <v>301371254.89999998</v>
      </c>
      <c r="BO21" s="350">
        <f t="shared" si="33"/>
        <v>296018244.89999998</v>
      </c>
      <c r="BP21" s="350">
        <v>45215789</v>
      </c>
      <c r="BQ21" s="350">
        <v>341234033.89999998</v>
      </c>
      <c r="BR21" s="350">
        <f t="shared" si="21"/>
        <v>303693998.89999998</v>
      </c>
      <c r="BS21" s="350">
        <v>46391349</v>
      </c>
      <c r="BT21" s="350">
        <v>350085347.89999998</v>
      </c>
      <c r="BU21" s="350">
        <f t="shared" si="34"/>
        <v>338646129.00999999</v>
      </c>
      <c r="BV21" s="350">
        <v>48481873</v>
      </c>
      <c r="BW21" s="350">
        <v>387128002.00999999</v>
      </c>
      <c r="BX21" s="350">
        <f t="shared" si="23"/>
        <v>347686877.00999999</v>
      </c>
      <c r="BY21" s="350">
        <v>49780728</v>
      </c>
      <c r="BZ21" s="598">
        <v>397467605.00999999</v>
      </c>
    </row>
    <row r="22" spans="1:78">
      <c r="A22" s="344">
        <v>18</v>
      </c>
      <c r="B22" s="354" t="s">
        <v>833</v>
      </c>
      <c r="C22" s="354" t="s">
        <v>834</v>
      </c>
      <c r="D22" s="354" t="s">
        <v>3654</v>
      </c>
      <c r="E22" s="345" t="s">
        <v>3657</v>
      </c>
      <c r="F22" s="609">
        <v>3500</v>
      </c>
      <c r="G22" s="613">
        <f t="shared" si="0"/>
        <v>641880</v>
      </c>
      <c r="H22" s="350">
        <v>430560</v>
      </c>
      <c r="I22" s="350">
        <v>1072440</v>
      </c>
      <c r="J22" s="350">
        <f t="shared" si="1"/>
        <v>647595</v>
      </c>
      <c r="K22" s="350">
        <v>432855</v>
      </c>
      <c r="L22" s="350">
        <v>1080450</v>
      </c>
      <c r="M22" s="350">
        <f t="shared" si="24"/>
        <v>706500</v>
      </c>
      <c r="N22" s="350">
        <v>585315</v>
      </c>
      <c r="O22" s="350">
        <v>1291815</v>
      </c>
      <c r="P22" s="350">
        <f t="shared" si="3"/>
        <v>712394.5</v>
      </c>
      <c r="Q22" s="350">
        <v>591997.5</v>
      </c>
      <c r="R22" s="598">
        <v>1304392</v>
      </c>
      <c r="S22" s="604">
        <f t="shared" si="25"/>
        <v>682155</v>
      </c>
      <c r="T22" s="350">
        <v>538245</v>
      </c>
      <c r="U22" s="350">
        <v>1220400</v>
      </c>
      <c r="V22" s="350">
        <f t="shared" si="5"/>
        <v>687578</v>
      </c>
      <c r="W22" s="350">
        <v>543420</v>
      </c>
      <c r="X22" s="350">
        <v>1230998</v>
      </c>
      <c r="Y22" s="350">
        <f t="shared" si="26"/>
        <v>583110</v>
      </c>
      <c r="Z22" s="350">
        <v>488205</v>
      </c>
      <c r="AA22" s="350">
        <v>1071315</v>
      </c>
      <c r="AB22" s="350">
        <f t="shared" si="7"/>
        <v>590422.5</v>
      </c>
      <c r="AC22" s="350">
        <v>490387.5</v>
      </c>
      <c r="AD22" s="350">
        <v>1080810</v>
      </c>
      <c r="AE22" s="350">
        <f t="shared" si="27"/>
        <v>648135</v>
      </c>
      <c r="AF22" s="350">
        <v>532980</v>
      </c>
      <c r="AG22" s="350">
        <v>1181115</v>
      </c>
      <c r="AH22" s="350">
        <f t="shared" si="9"/>
        <v>652365</v>
      </c>
      <c r="AI22" s="350">
        <v>540180</v>
      </c>
      <c r="AJ22" s="350">
        <v>1192545</v>
      </c>
      <c r="AK22" s="350">
        <f t="shared" si="28"/>
        <v>634095</v>
      </c>
      <c r="AL22" s="350">
        <v>540180</v>
      </c>
      <c r="AM22" s="350">
        <v>1174275</v>
      </c>
      <c r="AN22" s="350">
        <f t="shared" si="11"/>
        <v>642149.5</v>
      </c>
      <c r="AO22" s="350">
        <v>547132.5</v>
      </c>
      <c r="AP22" s="350">
        <v>1189282</v>
      </c>
      <c r="AQ22" s="350">
        <f t="shared" si="29"/>
        <v>680895</v>
      </c>
      <c r="AR22" s="350">
        <v>563175</v>
      </c>
      <c r="AS22" s="350">
        <v>1244070</v>
      </c>
      <c r="AT22" s="350">
        <f t="shared" si="13"/>
        <v>689062.5</v>
      </c>
      <c r="AU22" s="350">
        <v>570262.5</v>
      </c>
      <c r="AV22" s="350">
        <v>1259325</v>
      </c>
      <c r="AW22" s="350">
        <f t="shared" si="30"/>
        <v>718110</v>
      </c>
      <c r="AX22" s="350">
        <v>593910</v>
      </c>
      <c r="AY22" s="350">
        <v>1312020</v>
      </c>
      <c r="AZ22" s="350">
        <f t="shared" si="15"/>
        <v>723668</v>
      </c>
      <c r="BA22" s="350">
        <v>598590</v>
      </c>
      <c r="BB22" s="350">
        <v>1322258</v>
      </c>
      <c r="BC22" s="350">
        <f t="shared" si="31"/>
        <v>699615</v>
      </c>
      <c r="BD22" s="350">
        <v>572400</v>
      </c>
      <c r="BE22" s="350">
        <v>1272015</v>
      </c>
      <c r="BF22" s="350">
        <f t="shared" si="17"/>
        <v>705735</v>
      </c>
      <c r="BG22" s="350">
        <v>577215</v>
      </c>
      <c r="BH22" s="350">
        <v>1282950</v>
      </c>
      <c r="BI22" s="350">
        <f t="shared" si="32"/>
        <v>697140</v>
      </c>
      <c r="BJ22" s="350">
        <v>574875</v>
      </c>
      <c r="BK22" s="350">
        <v>1272015</v>
      </c>
      <c r="BL22" s="350">
        <f t="shared" si="19"/>
        <v>706365</v>
      </c>
      <c r="BM22" s="350">
        <v>582075</v>
      </c>
      <c r="BN22" s="350">
        <v>1288440</v>
      </c>
      <c r="BO22" s="350">
        <f t="shared" si="33"/>
        <v>736740</v>
      </c>
      <c r="BP22" s="350">
        <v>608355</v>
      </c>
      <c r="BQ22" s="350">
        <v>1345095</v>
      </c>
      <c r="BR22" s="350">
        <f t="shared" si="21"/>
        <v>746190</v>
      </c>
      <c r="BS22" s="350">
        <v>614700</v>
      </c>
      <c r="BT22" s="350">
        <v>1360890</v>
      </c>
      <c r="BU22" s="350">
        <f t="shared" si="34"/>
        <v>733725</v>
      </c>
      <c r="BV22" s="350">
        <v>618773</v>
      </c>
      <c r="BW22" s="350">
        <v>1352498</v>
      </c>
      <c r="BX22" s="350">
        <f t="shared" si="23"/>
        <v>748867</v>
      </c>
      <c r="BY22" s="350">
        <v>631485</v>
      </c>
      <c r="BZ22" s="598">
        <v>1380352</v>
      </c>
    </row>
    <row r="23" spans="1:78">
      <c r="A23" s="344">
        <v>19</v>
      </c>
      <c r="B23" s="354" t="s">
        <v>839</v>
      </c>
      <c r="C23" s="354" t="s">
        <v>639</v>
      </c>
      <c r="D23" s="354" t="s">
        <v>3654</v>
      </c>
      <c r="E23" s="345" t="s">
        <v>3657</v>
      </c>
      <c r="F23" s="609">
        <v>3945</v>
      </c>
      <c r="G23" s="613">
        <f t="shared" si="0"/>
        <v>13020</v>
      </c>
      <c r="H23" s="350">
        <v>6300</v>
      </c>
      <c r="I23" s="350">
        <v>19320</v>
      </c>
      <c r="J23" s="350">
        <f t="shared" si="1"/>
        <v>13320</v>
      </c>
      <c r="K23" s="350">
        <v>6000</v>
      </c>
      <c r="L23" s="350">
        <v>19320</v>
      </c>
      <c r="M23" s="350">
        <f t="shared" si="24"/>
        <v>8640</v>
      </c>
      <c r="N23" s="350">
        <v>7830</v>
      </c>
      <c r="O23" s="350">
        <v>16470</v>
      </c>
      <c r="P23" s="350">
        <f t="shared" si="3"/>
        <v>10380</v>
      </c>
      <c r="Q23" s="350">
        <v>8010</v>
      </c>
      <c r="R23" s="598">
        <v>18390</v>
      </c>
      <c r="S23" s="604">
        <f t="shared" si="25"/>
        <v>8940</v>
      </c>
      <c r="T23" s="350">
        <v>6000</v>
      </c>
      <c r="U23" s="350">
        <v>14940</v>
      </c>
      <c r="V23" s="350">
        <f t="shared" si="5"/>
        <v>9180</v>
      </c>
      <c r="W23" s="350">
        <v>5790</v>
      </c>
      <c r="X23" s="350">
        <v>14970</v>
      </c>
      <c r="Y23" s="350">
        <f t="shared" si="26"/>
        <v>161400</v>
      </c>
      <c r="Z23" s="350">
        <v>54900</v>
      </c>
      <c r="AA23" s="350">
        <v>216300</v>
      </c>
      <c r="AB23" s="350">
        <f t="shared" si="7"/>
        <v>167880</v>
      </c>
      <c r="AC23" s="350">
        <v>57060</v>
      </c>
      <c r="AD23" s="350">
        <v>224940</v>
      </c>
      <c r="AE23" s="350">
        <f t="shared" si="27"/>
        <v>464850</v>
      </c>
      <c r="AF23" s="350">
        <v>193920</v>
      </c>
      <c r="AG23" s="350">
        <v>658770</v>
      </c>
      <c r="AH23" s="350">
        <f t="shared" si="9"/>
        <v>496740</v>
      </c>
      <c r="AI23" s="350">
        <v>205050</v>
      </c>
      <c r="AJ23" s="350">
        <v>701790</v>
      </c>
      <c r="AK23" s="350">
        <f t="shared" si="28"/>
        <v>210060</v>
      </c>
      <c r="AL23" s="350">
        <v>101670</v>
      </c>
      <c r="AM23" s="350">
        <v>311730</v>
      </c>
      <c r="AN23" s="350">
        <f t="shared" si="11"/>
        <v>224160</v>
      </c>
      <c r="AO23" s="350">
        <v>107970</v>
      </c>
      <c r="AP23" s="350">
        <v>332130</v>
      </c>
      <c r="AQ23" s="350">
        <f t="shared" si="29"/>
        <v>537450</v>
      </c>
      <c r="AR23" s="350">
        <v>233550</v>
      </c>
      <c r="AS23" s="350">
        <v>771000</v>
      </c>
      <c r="AT23" s="350">
        <f t="shared" si="13"/>
        <v>572820</v>
      </c>
      <c r="AU23" s="350">
        <v>248370</v>
      </c>
      <c r="AV23" s="350">
        <v>821190</v>
      </c>
      <c r="AW23" s="350">
        <f t="shared" si="30"/>
        <v>34320</v>
      </c>
      <c r="AX23" s="350">
        <v>19050</v>
      </c>
      <c r="AY23" s="350">
        <v>53370</v>
      </c>
      <c r="AZ23" s="350">
        <f t="shared" si="15"/>
        <v>34830</v>
      </c>
      <c r="BA23" s="350">
        <v>19140</v>
      </c>
      <c r="BB23" s="350">
        <v>53970</v>
      </c>
      <c r="BC23" s="350">
        <f t="shared" si="31"/>
        <v>15000</v>
      </c>
      <c r="BD23" s="350">
        <v>11220</v>
      </c>
      <c r="BE23" s="350">
        <v>26220</v>
      </c>
      <c r="BF23" s="350">
        <f t="shared" si="17"/>
        <v>15150</v>
      </c>
      <c r="BG23" s="350">
        <v>11160</v>
      </c>
      <c r="BH23" s="350">
        <v>26310</v>
      </c>
      <c r="BI23" s="350">
        <f t="shared" si="32"/>
        <v>14130</v>
      </c>
      <c r="BJ23" s="350">
        <v>10260</v>
      </c>
      <c r="BK23" s="350">
        <v>24390</v>
      </c>
      <c r="BL23" s="350">
        <f t="shared" si="19"/>
        <v>14070</v>
      </c>
      <c r="BM23" s="350">
        <v>10290</v>
      </c>
      <c r="BN23" s="350">
        <v>24360</v>
      </c>
      <c r="BO23" s="350">
        <f t="shared" si="33"/>
        <v>12000</v>
      </c>
      <c r="BP23" s="350">
        <v>9060</v>
      </c>
      <c r="BQ23" s="350">
        <v>21060</v>
      </c>
      <c r="BR23" s="350">
        <f t="shared" si="21"/>
        <v>12120</v>
      </c>
      <c r="BS23" s="350">
        <v>8940</v>
      </c>
      <c r="BT23" s="350">
        <v>21060</v>
      </c>
      <c r="BU23" s="350">
        <f t="shared" si="34"/>
        <v>10410</v>
      </c>
      <c r="BV23" s="350">
        <v>6750</v>
      </c>
      <c r="BW23" s="350">
        <v>17160</v>
      </c>
      <c r="BX23" s="350">
        <f t="shared" si="23"/>
        <v>10440</v>
      </c>
      <c r="BY23" s="350">
        <v>6750</v>
      </c>
      <c r="BZ23" s="598">
        <v>17190</v>
      </c>
    </row>
    <row r="24" spans="1:78">
      <c r="A24" s="344">
        <v>20</v>
      </c>
      <c r="B24" s="354" t="s">
        <v>869</v>
      </c>
      <c r="C24" s="354" t="s">
        <v>870</v>
      </c>
      <c r="D24" s="354" t="s">
        <v>3654</v>
      </c>
      <c r="E24" s="345" t="s">
        <v>3655</v>
      </c>
      <c r="F24" s="609">
        <v>7500</v>
      </c>
      <c r="G24" s="613">
        <f t="shared" si="0"/>
        <v>10831</v>
      </c>
      <c r="H24" s="350">
        <v>669</v>
      </c>
      <c r="I24" s="350">
        <v>11500</v>
      </c>
      <c r="J24" s="350">
        <f t="shared" si="1"/>
        <v>11019.16432</v>
      </c>
      <c r="K24" s="350">
        <v>865.7</v>
      </c>
      <c r="L24" s="350">
        <v>11884.864320000001</v>
      </c>
      <c r="M24" s="350">
        <f t="shared" si="24"/>
        <v>12474</v>
      </c>
      <c r="N24" s="350">
        <v>4526</v>
      </c>
      <c r="O24" s="350">
        <v>17000</v>
      </c>
      <c r="P24" s="350">
        <f t="shared" si="3"/>
        <v>11088.38637</v>
      </c>
      <c r="Q24" s="350">
        <v>5941</v>
      </c>
      <c r="R24" s="598">
        <v>17029.38637</v>
      </c>
      <c r="S24" s="604">
        <f t="shared" si="25"/>
        <v>0</v>
      </c>
      <c r="T24" s="350">
        <v>0</v>
      </c>
      <c r="U24" s="350">
        <v>0</v>
      </c>
      <c r="V24" s="350">
        <f t="shared" si="5"/>
        <v>1E-4</v>
      </c>
      <c r="W24" s="350">
        <v>0</v>
      </c>
      <c r="X24" s="350">
        <v>1E-4</v>
      </c>
      <c r="Y24" s="350">
        <f t="shared" si="26"/>
        <v>15000</v>
      </c>
      <c r="Z24" s="350">
        <v>0</v>
      </c>
      <c r="AA24" s="350">
        <v>15000</v>
      </c>
      <c r="AB24" s="350">
        <f t="shared" si="7"/>
        <v>15287.058999999999</v>
      </c>
      <c r="AC24" s="350">
        <v>10</v>
      </c>
      <c r="AD24" s="350">
        <v>15297.058999999999</v>
      </c>
      <c r="AE24" s="350">
        <f t="shared" si="27"/>
        <v>15276</v>
      </c>
      <c r="AF24" s="350">
        <v>12724</v>
      </c>
      <c r="AG24" s="350">
        <v>28000</v>
      </c>
      <c r="AH24" s="350">
        <f t="shared" si="9"/>
        <v>15386.642950000001</v>
      </c>
      <c r="AI24" s="350">
        <v>12897.6283</v>
      </c>
      <c r="AJ24" s="350">
        <v>28284.271250000002</v>
      </c>
      <c r="AK24" s="350">
        <f t="shared" si="28"/>
        <v>21508</v>
      </c>
      <c r="AL24" s="350">
        <v>6492</v>
      </c>
      <c r="AM24" s="350">
        <v>28000</v>
      </c>
      <c r="AN24" s="350">
        <f t="shared" si="11"/>
        <v>21418.953229999999</v>
      </c>
      <c r="AO24" s="350">
        <v>7023.9720799999996</v>
      </c>
      <c r="AP24" s="350">
        <v>28442.925309999999</v>
      </c>
      <c r="AQ24" s="350">
        <f t="shared" si="29"/>
        <v>0</v>
      </c>
      <c r="AR24" s="350">
        <v>5000</v>
      </c>
      <c r="AS24" s="350">
        <v>5000</v>
      </c>
      <c r="AT24" s="350">
        <f t="shared" si="13"/>
        <v>1.0000000020227162E-4</v>
      </c>
      <c r="AU24" s="350">
        <v>5000</v>
      </c>
      <c r="AV24" s="350">
        <v>5000.0001000000002</v>
      </c>
      <c r="AW24" s="350">
        <f t="shared" si="30"/>
        <v>2500</v>
      </c>
      <c r="AX24" s="350">
        <v>0</v>
      </c>
      <c r="AY24" s="350">
        <v>2500</v>
      </c>
      <c r="AZ24" s="350">
        <f t="shared" si="15"/>
        <v>2999</v>
      </c>
      <c r="BA24" s="350">
        <v>0</v>
      </c>
      <c r="BB24" s="350">
        <v>2999</v>
      </c>
      <c r="BC24" s="350">
        <f t="shared" si="31"/>
        <v>0</v>
      </c>
      <c r="BD24" s="350">
        <v>0</v>
      </c>
      <c r="BE24" s="350">
        <v>0</v>
      </c>
      <c r="BF24" s="350">
        <f t="shared" si="17"/>
        <v>1E-4</v>
      </c>
      <c r="BG24" s="350">
        <v>0</v>
      </c>
      <c r="BH24" s="350">
        <v>1E-4</v>
      </c>
      <c r="BI24" s="350">
        <f t="shared" si="32"/>
        <v>9233</v>
      </c>
      <c r="BJ24" s="350">
        <v>3767</v>
      </c>
      <c r="BK24" s="350">
        <v>13000</v>
      </c>
      <c r="BL24" s="350">
        <f t="shared" si="19"/>
        <v>9649.5077999999994</v>
      </c>
      <c r="BM24" s="350">
        <v>3820.4922000000001</v>
      </c>
      <c r="BN24" s="350">
        <v>13470</v>
      </c>
      <c r="BO24" s="350">
        <f t="shared" si="33"/>
        <v>0</v>
      </c>
      <c r="BP24" s="350">
        <v>0</v>
      </c>
      <c r="BQ24" s="350">
        <v>0</v>
      </c>
      <c r="BR24" s="350">
        <f t="shared" si="21"/>
        <v>3390.9</v>
      </c>
      <c r="BS24" s="350">
        <v>109</v>
      </c>
      <c r="BT24" s="350">
        <v>3499.9</v>
      </c>
      <c r="BU24" s="350">
        <f t="shared" si="34"/>
        <v>20157</v>
      </c>
      <c r="BV24" s="350">
        <v>5843</v>
      </c>
      <c r="BW24" s="350">
        <v>26000</v>
      </c>
      <c r="BX24" s="350">
        <f t="shared" si="23"/>
        <v>20410.91</v>
      </c>
      <c r="BY24" s="350">
        <v>6316.59</v>
      </c>
      <c r="BZ24" s="598">
        <v>26727.5</v>
      </c>
    </row>
    <row r="25" spans="1:78">
      <c r="A25" s="344">
        <v>21</v>
      </c>
      <c r="B25" s="354" t="s">
        <v>883</v>
      </c>
      <c r="C25" s="354" t="s">
        <v>884</v>
      </c>
      <c r="D25" s="354" t="s">
        <v>3654</v>
      </c>
      <c r="E25" s="345" t="s">
        <v>3656</v>
      </c>
      <c r="F25" s="609">
        <v>1116</v>
      </c>
      <c r="G25" s="613">
        <f t="shared" si="0"/>
        <v>5490</v>
      </c>
      <c r="H25" s="350">
        <v>4610</v>
      </c>
      <c r="I25" s="350">
        <v>10100</v>
      </c>
      <c r="J25" s="350">
        <f t="shared" si="1"/>
        <v>6470</v>
      </c>
      <c r="K25" s="350">
        <v>4860</v>
      </c>
      <c r="L25" s="350">
        <v>11330</v>
      </c>
      <c r="M25" s="350">
        <f t="shared" si="24"/>
        <v>4840</v>
      </c>
      <c r="N25" s="350">
        <v>3700</v>
      </c>
      <c r="O25" s="350">
        <v>8540</v>
      </c>
      <c r="P25" s="350">
        <f t="shared" si="3"/>
        <v>5300</v>
      </c>
      <c r="Q25" s="350">
        <v>4030</v>
      </c>
      <c r="R25" s="598">
        <v>9330</v>
      </c>
      <c r="S25" s="604">
        <f t="shared" si="25"/>
        <v>4670</v>
      </c>
      <c r="T25" s="350">
        <v>3530</v>
      </c>
      <c r="U25" s="350">
        <v>8200</v>
      </c>
      <c r="V25" s="350">
        <f t="shared" si="5"/>
        <v>5190</v>
      </c>
      <c r="W25" s="350">
        <v>3980</v>
      </c>
      <c r="X25" s="350">
        <v>9170</v>
      </c>
      <c r="Y25" s="350">
        <f t="shared" si="26"/>
        <v>4400</v>
      </c>
      <c r="Z25" s="350">
        <v>3360</v>
      </c>
      <c r="AA25" s="350">
        <v>7760</v>
      </c>
      <c r="AB25" s="350">
        <f t="shared" si="7"/>
        <v>5320</v>
      </c>
      <c r="AC25" s="350">
        <v>3990</v>
      </c>
      <c r="AD25" s="350">
        <v>9310</v>
      </c>
      <c r="AE25" s="350">
        <f t="shared" si="27"/>
        <v>3860</v>
      </c>
      <c r="AF25" s="350">
        <v>3140</v>
      </c>
      <c r="AG25" s="350">
        <v>7000</v>
      </c>
      <c r="AH25" s="350">
        <f t="shared" si="9"/>
        <v>4660</v>
      </c>
      <c r="AI25" s="350">
        <v>3710</v>
      </c>
      <c r="AJ25" s="350">
        <v>8370</v>
      </c>
      <c r="AK25" s="350">
        <f t="shared" si="28"/>
        <v>4870</v>
      </c>
      <c r="AL25" s="350">
        <v>3960</v>
      </c>
      <c r="AM25" s="350">
        <v>8830</v>
      </c>
      <c r="AN25" s="350">
        <f t="shared" si="11"/>
        <v>5300</v>
      </c>
      <c r="AO25" s="350">
        <v>4160</v>
      </c>
      <c r="AP25" s="350">
        <v>9460</v>
      </c>
      <c r="AQ25" s="350">
        <f t="shared" si="29"/>
        <v>4860</v>
      </c>
      <c r="AR25" s="350">
        <v>4460</v>
      </c>
      <c r="AS25" s="350">
        <v>9320</v>
      </c>
      <c r="AT25" s="350">
        <f t="shared" si="13"/>
        <v>5380</v>
      </c>
      <c r="AU25" s="350">
        <v>4720</v>
      </c>
      <c r="AV25" s="350">
        <v>10100</v>
      </c>
      <c r="AW25" s="350">
        <f t="shared" si="30"/>
        <v>4900</v>
      </c>
      <c r="AX25" s="350">
        <v>4470</v>
      </c>
      <c r="AY25" s="350">
        <v>9370</v>
      </c>
      <c r="AZ25" s="350">
        <f t="shared" si="15"/>
        <v>5410</v>
      </c>
      <c r="BA25" s="350">
        <v>4850</v>
      </c>
      <c r="BB25" s="350">
        <v>10260</v>
      </c>
      <c r="BC25" s="350">
        <f t="shared" si="31"/>
        <v>4930</v>
      </c>
      <c r="BD25" s="350">
        <v>4450</v>
      </c>
      <c r="BE25" s="350">
        <v>9380</v>
      </c>
      <c r="BF25" s="350">
        <f t="shared" si="17"/>
        <v>5590</v>
      </c>
      <c r="BG25" s="350">
        <v>4800</v>
      </c>
      <c r="BH25" s="350">
        <v>10390</v>
      </c>
      <c r="BI25" s="350">
        <f t="shared" si="32"/>
        <v>5020</v>
      </c>
      <c r="BJ25" s="350">
        <v>4320</v>
      </c>
      <c r="BK25" s="350">
        <v>9340</v>
      </c>
      <c r="BL25" s="350">
        <f t="shared" si="19"/>
        <v>5760</v>
      </c>
      <c r="BM25" s="350">
        <v>4660</v>
      </c>
      <c r="BN25" s="350">
        <v>10420</v>
      </c>
      <c r="BO25" s="350">
        <f t="shared" si="33"/>
        <v>10530</v>
      </c>
      <c r="BP25" s="350">
        <v>7960</v>
      </c>
      <c r="BQ25" s="350">
        <v>18490</v>
      </c>
      <c r="BR25" s="350">
        <f t="shared" si="21"/>
        <v>11960</v>
      </c>
      <c r="BS25" s="350">
        <v>9120</v>
      </c>
      <c r="BT25" s="350">
        <v>21080</v>
      </c>
      <c r="BU25" s="350">
        <f t="shared" si="34"/>
        <v>8650</v>
      </c>
      <c r="BV25" s="350">
        <v>9370</v>
      </c>
      <c r="BW25" s="350">
        <v>18020</v>
      </c>
      <c r="BX25" s="350">
        <f t="shared" si="23"/>
        <v>10670</v>
      </c>
      <c r="BY25" s="350">
        <v>10830</v>
      </c>
      <c r="BZ25" s="598">
        <v>21500</v>
      </c>
    </row>
    <row r="26" spans="1:78">
      <c r="A26" s="344">
        <v>22</v>
      </c>
      <c r="B26" s="354" t="s">
        <v>893</v>
      </c>
      <c r="C26" s="354" t="s">
        <v>3435</v>
      </c>
      <c r="D26" s="354" t="s">
        <v>3654</v>
      </c>
      <c r="E26" s="345" t="s">
        <v>3659</v>
      </c>
      <c r="F26" s="609">
        <v>9500</v>
      </c>
      <c r="G26" s="613">
        <f t="shared" si="0"/>
        <v>65010</v>
      </c>
      <c r="H26" s="350">
        <v>38890</v>
      </c>
      <c r="I26" s="350">
        <v>103900</v>
      </c>
      <c r="J26" s="350">
        <f t="shared" si="1"/>
        <v>67298.899999999994</v>
      </c>
      <c r="K26" s="350">
        <v>41001</v>
      </c>
      <c r="L26" s="350">
        <v>108299.9</v>
      </c>
      <c r="M26" s="350">
        <f t="shared" si="24"/>
        <v>730802</v>
      </c>
      <c r="N26" s="350">
        <v>500698</v>
      </c>
      <c r="O26" s="350">
        <v>1231500</v>
      </c>
      <c r="P26" s="350">
        <f t="shared" si="3"/>
        <v>749709.89999999991</v>
      </c>
      <c r="Q26" s="350">
        <v>513490</v>
      </c>
      <c r="R26" s="598">
        <v>1263199.8999999999</v>
      </c>
      <c r="S26" s="604">
        <f t="shared" si="25"/>
        <v>1298230</v>
      </c>
      <c r="T26" s="350">
        <v>905570</v>
      </c>
      <c r="U26" s="350">
        <v>2203800</v>
      </c>
      <c r="V26" s="350">
        <f t="shared" si="5"/>
        <v>1346773.9</v>
      </c>
      <c r="W26" s="350">
        <v>937326</v>
      </c>
      <c r="X26" s="350">
        <v>2284099.9</v>
      </c>
      <c r="Y26" s="350">
        <f t="shared" si="26"/>
        <v>1577547</v>
      </c>
      <c r="Z26" s="350">
        <v>1164853</v>
      </c>
      <c r="AA26" s="350">
        <v>2742400</v>
      </c>
      <c r="AB26" s="350">
        <f t="shared" si="7"/>
        <v>1618441.9</v>
      </c>
      <c r="AC26" s="350">
        <v>1189858</v>
      </c>
      <c r="AD26" s="350">
        <v>2808299.9</v>
      </c>
      <c r="AE26" s="350">
        <f t="shared" si="27"/>
        <v>314270</v>
      </c>
      <c r="AF26" s="350">
        <v>231030</v>
      </c>
      <c r="AG26" s="350">
        <v>545300</v>
      </c>
      <c r="AH26" s="350">
        <f t="shared" si="9"/>
        <v>317267.90000000002</v>
      </c>
      <c r="AI26" s="350">
        <v>232232</v>
      </c>
      <c r="AJ26" s="350">
        <v>549499.9</v>
      </c>
      <c r="AK26" s="350">
        <f t="shared" si="28"/>
        <v>136462</v>
      </c>
      <c r="AL26" s="350">
        <v>77538</v>
      </c>
      <c r="AM26" s="350">
        <v>214000</v>
      </c>
      <c r="AN26" s="350">
        <f t="shared" si="11"/>
        <v>139348.9</v>
      </c>
      <c r="AO26" s="350">
        <v>78751</v>
      </c>
      <c r="AP26" s="350">
        <v>218099.9</v>
      </c>
      <c r="AQ26" s="350">
        <f t="shared" si="29"/>
        <v>4570</v>
      </c>
      <c r="AR26" s="350">
        <v>3630</v>
      </c>
      <c r="AS26" s="350">
        <v>8200</v>
      </c>
      <c r="AT26" s="350">
        <f t="shared" si="13"/>
        <v>6339.9</v>
      </c>
      <c r="AU26" s="350">
        <v>5360</v>
      </c>
      <c r="AV26" s="350">
        <v>11699.9</v>
      </c>
      <c r="AW26" s="350">
        <f t="shared" si="30"/>
        <v>12401</v>
      </c>
      <c r="AX26" s="350">
        <v>9999</v>
      </c>
      <c r="AY26" s="350">
        <v>22400</v>
      </c>
      <c r="AZ26" s="350">
        <f t="shared" si="15"/>
        <v>13910.900000000001</v>
      </c>
      <c r="BA26" s="350">
        <v>10189</v>
      </c>
      <c r="BB26" s="350">
        <v>24099.9</v>
      </c>
      <c r="BC26" s="350">
        <f t="shared" si="31"/>
        <v>1058706</v>
      </c>
      <c r="BD26" s="350">
        <v>708394</v>
      </c>
      <c r="BE26" s="350">
        <v>1767100</v>
      </c>
      <c r="BF26" s="350">
        <f t="shared" si="17"/>
        <v>1067793.8999999999</v>
      </c>
      <c r="BG26" s="350">
        <v>709606</v>
      </c>
      <c r="BH26" s="350">
        <v>1777399.9</v>
      </c>
      <c r="BI26" s="350">
        <f t="shared" si="32"/>
        <v>1529206</v>
      </c>
      <c r="BJ26" s="350">
        <v>1097794</v>
      </c>
      <c r="BK26" s="350">
        <v>2627000</v>
      </c>
      <c r="BL26" s="350">
        <f t="shared" si="19"/>
        <v>1538187.9</v>
      </c>
      <c r="BM26" s="350">
        <v>1098712</v>
      </c>
      <c r="BN26" s="350">
        <v>2636899.9</v>
      </c>
      <c r="BO26" s="350">
        <f t="shared" si="33"/>
        <v>544469</v>
      </c>
      <c r="BP26" s="350">
        <v>483131</v>
      </c>
      <c r="BQ26" s="350">
        <v>1027600</v>
      </c>
      <c r="BR26" s="350">
        <f t="shared" si="21"/>
        <v>550569.9</v>
      </c>
      <c r="BS26" s="350">
        <v>484930</v>
      </c>
      <c r="BT26" s="350">
        <v>1035499.9</v>
      </c>
      <c r="BU26" s="350">
        <f t="shared" si="34"/>
        <v>1001847</v>
      </c>
      <c r="BV26" s="350">
        <v>728253</v>
      </c>
      <c r="BW26" s="350">
        <v>1730100</v>
      </c>
      <c r="BX26" s="350">
        <f t="shared" si="23"/>
        <v>1006219.8999999999</v>
      </c>
      <c r="BY26" s="350">
        <v>731180</v>
      </c>
      <c r="BZ26" s="598">
        <v>1737399.9</v>
      </c>
    </row>
    <row r="27" spans="1:78">
      <c r="A27" s="344">
        <v>23</v>
      </c>
      <c r="B27" s="354" t="s">
        <v>939</v>
      </c>
      <c r="C27" s="354" t="s">
        <v>639</v>
      </c>
      <c r="D27" s="354" t="s">
        <v>3654</v>
      </c>
      <c r="E27" s="345" t="s">
        <v>3657</v>
      </c>
      <c r="F27" s="609">
        <v>4045</v>
      </c>
      <c r="G27" s="613">
        <f t="shared" si="0"/>
        <v>11610</v>
      </c>
      <c r="H27" s="350">
        <v>2640</v>
      </c>
      <c r="I27" s="350">
        <v>14250</v>
      </c>
      <c r="J27" s="350">
        <f t="shared" si="1"/>
        <v>11760</v>
      </c>
      <c r="K27" s="350">
        <v>2670</v>
      </c>
      <c r="L27" s="350">
        <v>14430</v>
      </c>
      <c r="M27" s="350">
        <f t="shared" si="24"/>
        <v>3870</v>
      </c>
      <c r="N27" s="350">
        <v>2640</v>
      </c>
      <c r="O27" s="350">
        <v>6510</v>
      </c>
      <c r="P27" s="350">
        <f t="shared" si="3"/>
        <v>4020</v>
      </c>
      <c r="Q27" s="350">
        <v>2490</v>
      </c>
      <c r="R27" s="598">
        <v>6510</v>
      </c>
      <c r="S27" s="604">
        <f t="shared" si="25"/>
        <v>3840</v>
      </c>
      <c r="T27" s="350">
        <v>2700</v>
      </c>
      <c r="U27" s="350">
        <v>6540</v>
      </c>
      <c r="V27" s="350">
        <f t="shared" si="5"/>
        <v>3870</v>
      </c>
      <c r="W27" s="350">
        <v>2700</v>
      </c>
      <c r="X27" s="350">
        <v>6570</v>
      </c>
      <c r="Y27" s="350">
        <f t="shared" si="26"/>
        <v>102300</v>
      </c>
      <c r="Z27" s="350">
        <v>65130</v>
      </c>
      <c r="AA27" s="350">
        <v>167430</v>
      </c>
      <c r="AB27" s="350">
        <f t="shared" si="7"/>
        <v>104160</v>
      </c>
      <c r="AC27" s="350">
        <v>66390</v>
      </c>
      <c r="AD27" s="350">
        <v>170550</v>
      </c>
      <c r="AE27" s="350">
        <f t="shared" si="27"/>
        <v>252480</v>
      </c>
      <c r="AF27" s="350">
        <v>147570</v>
      </c>
      <c r="AG27" s="350">
        <v>400050</v>
      </c>
      <c r="AH27" s="350">
        <f t="shared" si="9"/>
        <v>259770</v>
      </c>
      <c r="AI27" s="350">
        <v>152340</v>
      </c>
      <c r="AJ27" s="350">
        <v>412110</v>
      </c>
      <c r="AK27" s="350">
        <f t="shared" si="28"/>
        <v>111510</v>
      </c>
      <c r="AL27" s="350">
        <v>48450</v>
      </c>
      <c r="AM27" s="350">
        <v>159960</v>
      </c>
      <c r="AN27" s="350">
        <f t="shared" si="11"/>
        <v>115530</v>
      </c>
      <c r="AO27" s="350">
        <v>50280</v>
      </c>
      <c r="AP27" s="350">
        <v>165810</v>
      </c>
      <c r="AQ27" s="350">
        <f t="shared" si="29"/>
        <v>130260</v>
      </c>
      <c r="AR27" s="350">
        <v>89730</v>
      </c>
      <c r="AS27" s="350">
        <v>219990</v>
      </c>
      <c r="AT27" s="350">
        <f t="shared" si="13"/>
        <v>132900</v>
      </c>
      <c r="AU27" s="350">
        <v>91290</v>
      </c>
      <c r="AV27" s="350">
        <v>224190</v>
      </c>
      <c r="AW27" s="350">
        <f t="shared" si="30"/>
        <v>8940</v>
      </c>
      <c r="AX27" s="350">
        <v>6990</v>
      </c>
      <c r="AY27" s="350">
        <v>15930</v>
      </c>
      <c r="AZ27" s="350">
        <f t="shared" si="15"/>
        <v>9000</v>
      </c>
      <c r="BA27" s="350">
        <v>6930</v>
      </c>
      <c r="BB27" s="350">
        <v>15930</v>
      </c>
      <c r="BC27" s="350">
        <f t="shared" si="31"/>
        <v>7800</v>
      </c>
      <c r="BD27" s="350">
        <v>6060</v>
      </c>
      <c r="BE27" s="350">
        <v>13860</v>
      </c>
      <c r="BF27" s="350">
        <f t="shared" si="17"/>
        <v>7860</v>
      </c>
      <c r="BG27" s="350">
        <v>6030</v>
      </c>
      <c r="BH27" s="350">
        <v>13890</v>
      </c>
      <c r="BI27" s="350">
        <f t="shared" si="32"/>
        <v>32760</v>
      </c>
      <c r="BJ27" s="350">
        <v>30390</v>
      </c>
      <c r="BK27" s="350">
        <v>63150</v>
      </c>
      <c r="BL27" s="350">
        <f t="shared" si="19"/>
        <v>33480</v>
      </c>
      <c r="BM27" s="350">
        <v>31140</v>
      </c>
      <c r="BN27" s="350">
        <v>64620</v>
      </c>
      <c r="BO27" s="350">
        <f t="shared" si="33"/>
        <v>7830</v>
      </c>
      <c r="BP27" s="350">
        <v>6060</v>
      </c>
      <c r="BQ27" s="350">
        <v>13890</v>
      </c>
      <c r="BR27" s="350">
        <f t="shared" si="21"/>
        <v>8130</v>
      </c>
      <c r="BS27" s="350">
        <v>5850</v>
      </c>
      <c r="BT27" s="350">
        <v>13980</v>
      </c>
      <c r="BU27" s="350">
        <f t="shared" si="34"/>
        <v>9720</v>
      </c>
      <c r="BV27" s="350">
        <v>6390</v>
      </c>
      <c r="BW27" s="350">
        <v>16110</v>
      </c>
      <c r="BX27" s="350">
        <f t="shared" si="23"/>
        <v>9930</v>
      </c>
      <c r="BY27" s="350">
        <v>6270</v>
      </c>
      <c r="BZ27" s="598">
        <v>16200</v>
      </c>
    </row>
    <row r="28" spans="1:78">
      <c r="A28" s="344">
        <v>24</v>
      </c>
      <c r="B28" s="354" t="s">
        <v>940</v>
      </c>
      <c r="C28" s="354" t="s">
        <v>639</v>
      </c>
      <c r="D28" s="354" t="s">
        <v>3654</v>
      </c>
      <c r="E28" s="345" t="s">
        <v>3657</v>
      </c>
      <c r="F28" s="609">
        <v>2720</v>
      </c>
      <c r="G28" s="613">
        <f t="shared" si="0"/>
        <v>28110</v>
      </c>
      <c r="H28" s="350">
        <v>1350</v>
      </c>
      <c r="I28" s="350">
        <v>29460</v>
      </c>
      <c r="J28" s="350">
        <f t="shared" si="1"/>
        <v>34110</v>
      </c>
      <c r="K28" s="350">
        <v>1290</v>
      </c>
      <c r="L28" s="350">
        <v>35400</v>
      </c>
      <c r="M28" s="350">
        <f t="shared" si="24"/>
        <v>13530</v>
      </c>
      <c r="N28" s="350">
        <v>6690</v>
      </c>
      <c r="O28" s="350">
        <v>20220</v>
      </c>
      <c r="P28" s="350">
        <f t="shared" si="3"/>
        <v>16170</v>
      </c>
      <c r="Q28" s="350">
        <v>7470</v>
      </c>
      <c r="R28" s="598">
        <v>23640</v>
      </c>
      <c r="S28" s="604">
        <f t="shared" si="25"/>
        <v>2370</v>
      </c>
      <c r="T28" s="350">
        <v>1680</v>
      </c>
      <c r="U28" s="350">
        <v>4050</v>
      </c>
      <c r="V28" s="350">
        <f t="shared" si="5"/>
        <v>2190</v>
      </c>
      <c r="W28" s="350">
        <v>1860</v>
      </c>
      <c r="X28" s="350">
        <v>4050</v>
      </c>
      <c r="Y28" s="350">
        <f t="shared" si="26"/>
        <v>3210</v>
      </c>
      <c r="Z28" s="350">
        <v>2220</v>
      </c>
      <c r="AA28" s="350">
        <v>5430</v>
      </c>
      <c r="AB28" s="350">
        <f t="shared" si="7"/>
        <v>3480</v>
      </c>
      <c r="AC28" s="350">
        <v>2040</v>
      </c>
      <c r="AD28" s="350">
        <v>5520</v>
      </c>
      <c r="AE28" s="350">
        <f t="shared" si="27"/>
        <v>80070</v>
      </c>
      <c r="AF28" s="350">
        <v>48570</v>
      </c>
      <c r="AG28" s="350">
        <v>128640</v>
      </c>
      <c r="AH28" s="350">
        <f t="shared" si="9"/>
        <v>91740</v>
      </c>
      <c r="AI28" s="350">
        <v>55470</v>
      </c>
      <c r="AJ28" s="350">
        <v>147210</v>
      </c>
      <c r="AK28" s="350">
        <f t="shared" si="28"/>
        <v>102750</v>
      </c>
      <c r="AL28" s="350">
        <v>45930</v>
      </c>
      <c r="AM28" s="350">
        <v>148680</v>
      </c>
      <c r="AN28" s="350">
        <f t="shared" si="11"/>
        <v>118260</v>
      </c>
      <c r="AO28" s="350">
        <v>52560</v>
      </c>
      <c r="AP28" s="350">
        <v>170820</v>
      </c>
      <c r="AQ28" s="350">
        <f t="shared" si="29"/>
        <v>23670</v>
      </c>
      <c r="AR28" s="350">
        <v>15990</v>
      </c>
      <c r="AS28" s="350">
        <v>39660</v>
      </c>
      <c r="AT28" s="350">
        <f t="shared" si="13"/>
        <v>27150</v>
      </c>
      <c r="AU28" s="350">
        <v>18390</v>
      </c>
      <c r="AV28" s="350">
        <v>45540</v>
      </c>
      <c r="AW28" s="350">
        <f t="shared" si="30"/>
        <v>4290</v>
      </c>
      <c r="AX28" s="350">
        <v>2370</v>
      </c>
      <c r="AY28" s="350">
        <v>6660</v>
      </c>
      <c r="AZ28" s="350">
        <f t="shared" si="15"/>
        <v>4530</v>
      </c>
      <c r="BA28" s="350">
        <v>2490</v>
      </c>
      <c r="BB28" s="350">
        <v>7020</v>
      </c>
      <c r="BC28" s="350">
        <f t="shared" si="31"/>
        <v>16830</v>
      </c>
      <c r="BD28" s="350">
        <v>15750</v>
      </c>
      <c r="BE28" s="350">
        <v>32580</v>
      </c>
      <c r="BF28" s="350">
        <f t="shared" si="17"/>
        <v>18510</v>
      </c>
      <c r="BG28" s="350">
        <v>18060</v>
      </c>
      <c r="BH28" s="350">
        <v>36570</v>
      </c>
      <c r="BI28" s="350">
        <f t="shared" si="32"/>
        <v>22530</v>
      </c>
      <c r="BJ28" s="350">
        <v>16290</v>
      </c>
      <c r="BK28" s="350">
        <v>38820</v>
      </c>
      <c r="BL28" s="350">
        <f t="shared" si="19"/>
        <v>25590</v>
      </c>
      <c r="BM28" s="350">
        <v>18900</v>
      </c>
      <c r="BN28" s="350">
        <v>44490</v>
      </c>
      <c r="BO28" s="350">
        <f t="shared" si="33"/>
        <v>27780</v>
      </c>
      <c r="BP28" s="350">
        <v>16140</v>
      </c>
      <c r="BQ28" s="350">
        <v>43920</v>
      </c>
      <c r="BR28" s="350">
        <f t="shared" si="21"/>
        <v>35760</v>
      </c>
      <c r="BS28" s="350">
        <v>21330</v>
      </c>
      <c r="BT28" s="350">
        <v>57090</v>
      </c>
      <c r="BU28" s="350">
        <f t="shared" si="34"/>
        <v>44490</v>
      </c>
      <c r="BV28" s="350">
        <v>11400</v>
      </c>
      <c r="BW28" s="350">
        <v>55890</v>
      </c>
      <c r="BX28" s="350">
        <f t="shared" si="23"/>
        <v>58230</v>
      </c>
      <c r="BY28" s="350">
        <v>18210</v>
      </c>
      <c r="BZ28" s="598">
        <v>76440</v>
      </c>
    </row>
    <row r="29" spans="1:78">
      <c r="A29" s="344">
        <v>25</v>
      </c>
      <c r="B29" s="354" t="s">
        <v>941</v>
      </c>
      <c r="C29" s="354" t="s">
        <v>639</v>
      </c>
      <c r="D29" s="354" t="s">
        <v>3654</v>
      </c>
      <c r="E29" s="345" t="s">
        <v>3657</v>
      </c>
      <c r="F29" s="609">
        <v>5200</v>
      </c>
      <c r="G29" s="613">
        <f t="shared" si="0"/>
        <v>147270</v>
      </c>
      <c r="H29" s="350">
        <v>7590</v>
      </c>
      <c r="I29" s="350">
        <v>154860</v>
      </c>
      <c r="J29" s="350">
        <f t="shared" si="1"/>
        <v>152190</v>
      </c>
      <c r="K29" s="350">
        <v>7560</v>
      </c>
      <c r="L29" s="350">
        <v>159750</v>
      </c>
      <c r="M29" s="350">
        <f t="shared" si="24"/>
        <v>16470</v>
      </c>
      <c r="N29" s="350">
        <v>9660</v>
      </c>
      <c r="O29" s="350">
        <v>26130</v>
      </c>
      <c r="P29" s="350">
        <f t="shared" si="3"/>
        <v>16530</v>
      </c>
      <c r="Q29" s="350">
        <v>9960</v>
      </c>
      <c r="R29" s="598">
        <v>26490</v>
      </c>
      <c r="S29" s="604">
        <f t="shared" si="25"/>
        <v>4410</v>
      </c>
      <c r="T29" s="350">
        <v>2730</v>
      </c>
      <c r="U29" s="350">
        <v>7140</v>
      </c>
      <c r="V29" s="350">
        <f t="shared" si="5"/>
        <v>4410</v>
      </c>
      <c r="W29" s="350">
        <v>2760</v>
      </c>
      <c r="X29" s="350">
        <v>7170</v>
      </c>
      <c r="Y29" s="350">
        <f t="shared" si="26"/>
        <v>11370</v>
      </c>
      <c r="Z29" s="350">
        <v>6030</v>
      </c>
      <c r="AA29" s="350">
        <v>17400</v>
      </c>
      <c r="AB29" s="350">
        <f t="shared" si="7"/>
        <v>11490</v>
      </c>
      <c r="AC29" s="350">
        <v>6030</v>
      </c>
      <c r="AD29" s="350">
        <v>17520</v>
      </c>
      <c r="AE29" s="350">
        <f t="shared" si="27"/>
        <v>166530</v>
      </c>
      <c r="AF29" s="350">
        <v>97050</v>
      </c>
      <c r="AG29" s="350">
        <v>263580</v>
      </c>
      <c r="AH29" s="350">
        <f t="shared" si="9"/>
        <v>176160</v>
      </c>
      <c r="AI29" s="350">
        <v>103080</v>
      </c>
      <c r="AJ29" s="350">
        <v>279240</v>
      </c>
      <c r="AK29" s="350">
        <f t="shared" si="28"/>
        <v>323520</v>
      </c>
      <c r="AL29" s="350">
        <v>129150</v>
      </c>
      <c r="AM29" s="350">
        <v>452670</v>
      </c>
      <c r="AN29" s="350">
        <f t="shared" si="11"/>
        <v>343620</v>
      </c>
      <c r="AO29" s="350">
        <v>136920</v>
      </c>
      <c r="AP29" s="350">
        <v>480540</v>
      </c>
      <c r="AQ29" s="350">
        <f t="shared" si="29"/>
        <v>74790</v>
      </c>
      <c r="AR29" s="350">
        <v>59190</v>
      </c>
      <c r="AS29" s="350">
        <v>133980</v>
      </c>
      <c r="AT29" s="350">
        <f t="shared" si="13"/>
        <v>78540</v>
      </c>
      <c r="AU29" s="350">
        <v>62340</v>
      </c>
      <c r="AV29" s="350">
        <v>140880</v>
      </c>
      <c r="AW29" s="350">
        <f t="shared" si="30"/>
        <v>65490</v>
      </c>
      <c r="AX29" s="350">
        <v>45180</v>
      </c>
      <c r="AY29" s="350">
        <v>110670</v>
      </c>
      <c r="AZ29" s="350">
        <f t="shared" si="15"/>
        <v>66840</v>
      </c>
      <c r="BA29" s="350">
        <v>46350</v>
      </c>
      <c r="BB29" s="350">
        <v>113190</v>
      </c>
      <c r="BC29" s="350">
        <f t="shared" si="31"/>
        <v>138600</v>
      </c>
      <c r="BD29" s="350">
        <v>99930</v>
      </c>
      <c r="BE29" s="350">
        <v>238530</v>
      </c>
      <c r="BF29" s="350">
        <f t="shared" si="17"/>
        <v>144360</v>
      </c>
      <c r="BG29" s="350">
        <v>105540</v>
      </c>
      <c r="BH29" s="350">
        <v>249900</v>
      </c>
      <c r="BI29" s="350">
        <f t="shared" si="32"/>
        <v>150240</v>
      </c>
      <c r="BJ29" s="350">
        <v>102630</v>
      </c>
      <c r="BK29" s="350">
        <v>252870</v>
      </c>
      <c r="BL29" s="350">
        <f t="shared" si="19"/>
        <v>157830</v>
      </c>
      <c r="BM29" s="350">
        <v>107970</v>
      </c>
      <c r="BN29" s="350">
        <v>265800</v>
      </c>
      <c r="BO29" s="350">
        <f t="shared" si="33"/>
        <v>276870</v>
      </c>
      <c r="BP29" s="350">
        <v>118710</v>
      </c>
      <c r="BQ29" s="350">
        <v>395580</v>
      </c>
      <c r="BR29" s="350">
        <f t="shared" si="21"/>
        <v>291690</v>
      </c>
      <c r="BS29" s="350">
        <v>125010</v>
      </c>
      <c r="BT29" s="350">
        <v>416700</v>
      </c>
      <c r="BU29" s="350">
        <f t="shared" si="34"/>
        <v>206580</v>
      </c>
      <c r="BV29" s="350">
        <v>142140</v>
      </c>
      <c r="BW29" s="350">
        <v>348720</v>
      </c>
      <c r="BX29" s="350">
        <f t="shared" si="23"/>
        <v>218070</v>
      </c>
      <c r="BY29" s="350">
        <v>150420</v>
      </c>
      <c r="BZ29" s="598">
        <v>368490</v>
      </c>
    </row>
    <row r="30" spans="1:78">
      <c r="A30" s="344">
        <v>26</v>
      </c>
      <c r="B30" s="354" t="s">
        <v>1002</v>
      </c>
      <c r="C30" s="354" t="s">
        <v>1003</v>
      </c>
      <c r="D30" s="354" t="s">
        <v>3654</v>
      </c>
      <c r="E30" s="345" t="s">
        <v>3659</v>
      </c>
      <c r="F30" s="609">
        <v>20000</v>
      </c>
      <c r="G30" s="613">
        <f t="shared" si="0"/>
        <v>7154580</v>
      </c>
      <c r="H30" s="350">
        <v>5151479</v>
      </c>
      <c r="I30" s="350">
        <v>12306059</v>
      </c>
      <c r="J30" s="350">
        <f t="shared" si="1"/>
        <v>7246056.7001</v>
      </c>
      <c r="K30" s="350">
        <v>5199522.3</v>
      </c>
      <c r="L30" s="350">
        <v>12445579.0001</v>
      </c>
      <c r="M30" s="350">
        <f t="shared" si="24"/>
        <v>10778254</v>
      </c>
      <c r="N30" s="350">
        <v>8101546</v>
      </c>
      <c r="O30" s="350">
        <v>18879800</v>
      </c>
      <c r="P30" s="350">
        <f t="shared" si="3"/>
        <v>10783236.000100002</v>
      </c>
      <c r="Q30" s="350">
        <v>8146660</v>
      </c>
      <c r="R30" s="598">
        <v>18929896.000100002</v>
      </c>
      <c r="S30" s="604">
        <f t="shared" si="25"/>
        <v>4693546</v>
      </c>
      <c r="T30" s="350">
        <v>3523654</v>
      </c>
      <c r="U30" s="350">
        <v>8217200</v>
      </c>
      <c r="V30" s="350">
        <f t="shared" si="5"/>
        <v>4698975.0000999998</v>
      </c>
      <c r="W30" s="350">
        <v>3526650</v>
      </c>
      <c r="X30" s="350">
        <v>8225625.0000999998</v>
      </c>
      <c r="Y30" s="350">
        <f t="shared" si="26"/>
        <v>9897886</v>
      </c>
      <c r="Z30" s="350">
        <v>7216514</v>
      </c>
      <c r="AA30" s="350">
        <v>17114400</v>
      </c>
      <c r="AB30" s="350">
        <f t="shared" si="7"/>
        <v>9931257.0534800012</v>
      </c>
      <c r="AC30" s="350">
        <v>7248094.9466200005</v>
      </c>
      <c r="AD30" s="350">
        <v>17179352.000100002</v>
      </c>
      <c r="AE30" s="350">
        <f t="shared" si="27"/>
        <v>11924595</v>
      </c>
      <c r="AF30" s="350">
        <v>8398805</v>
      </c>
      <c r="AG30" s="350">
        <v>20323400</v>
      </c>
      <c r="AH30" s="350">
        <f t="shared" si="9"/>
        <v>12134583.020460002</v>
      </c>
      <c r="AI30" s="350">
        <v>8570391.9796399996</v>
      </c>
      <c r="AJ30" s="350">
        <v>20704975.000100002</v>
      </c>
      <c r="AK30" s="350">
        <f t="shared" si="28"/>
        <v>11737108</v>
      </c>
      <c r="AL30" s="350">
        <v>8486492</v>
      </c>
      <c r="AM30" s="350">
        <v>20223600</v>
      </c>
      <c r="AN30" s="350">
        <f t="shared" si="11"/>
        <v>11948246.172790002</v>
      </c>
      <c r="AO30" s="350">
        <v>8652676.8273099996</v>
      </c>
      <c r="AP30" s="350">
        <v>20600923.000100002</v>
      </c>
      <c r="AQ30" s="350">
        <f t="shared" si="29"/>
        <v>7182850</v>
      </c>
      <c r="AR30" s="350">
        <v>5160350</v>
      </c>
      <c r="AS30" s="350">
        <v>12343200</v>
      </c>
      <c r="AT30" s="350">
        <f t="shared" si="13"/>
        <v>7218241.8781500002</v>
      </c>
      <c r="AU30" s="350">
        <v>5177761.1219499996</v>
      </c>
      <c r="AV30" s="350">
        <v>12396003.0001</v>
      </c>
      <c r="AW30" s="350">
        <f t="shared" si="30"/>
        <v>1238131</v>
      </c>
      <c r="AX30" s="350">
        <v>923869</v>
      </c>
      <c r="AY30" s="350">
        <v>2162000</v>
      </c>
      <c r="AZ30" s="350">
        <f t="shared" si="15"/>
        <v>1241020.3726799998</v>
      </c>
      <c r="BA30" s="350">
        <v>924341.62742000003</v>
      </c>
      <c r="BB30" s="350">
        <v>2165362.0000999998</v>
      </c>
      <c r="BC30" s="350">
        <f t="shared" si="31"/>
        <v>3940709</v>
      </c>
      <c r="BD30" s="350">
        <v>2833491</v>
      </c>
      <c r="BE30" s="350">
        <v>6774200</v>
      </c>
      <c r="BF30" s="350">
        <f t="shared" si="17"/>
        <v>3946631.2415999998</v>
      </c>
      <c r="BG30" s="350">
        <v>2834975.7585</v>
      </c>
      <c r="BH30" s="350">
        <v>6781607.0000999998</v>
      </c>
      <c r="BI30" s="350">
        <f t="shared" si="32"/>
        <v>8475358</v>
      </c>
      <c r="BJ30" s="350">
        <v>6334842</v>
      </c>
      <c r="BK30" s="350">
        <v>14810200</v>
      </c>
      <c r="BL30" s="350">
        <f t="shared" si="19"/>
        <v>8490957.380309999</v>
      </c>
      <c r="BM30" s="350">
        <v>6349689.6197899999</v>
      </c>
      <c r="BN30" s="350">
        <v>14840647.0001</v>
      </c>
      <c r="BO30" s="350">
        <f t="shared" si="33"/>
        <v>11454006</v>
      </c>
      <c r="BP30" s="350">
        <v>8410594</v>
      </c>
      <c r="BQ30" s="350">
        <v>19864600</v>
      </c>
      <c r="BR30" s="350">
        <f t="shared" si="21"/>
        <v>11533867.298230002</v>
      </c>
      <c r="BS30" s="350">
        <v>8471608.70187</v>
      </c>
      <c r="BT30" s="350">
        <v>20005476.000100002</v>
      </c>
      <c r="BU30" s="350">
        <f t="shared" si="34"/>
        <v>6885815</v>
      </c>
      <c r="BV30" s="350">
        <v>5303572</v>
      </c>
      <c r="BW30" s="350">
        <v>12189387</v>
      </c>
      <c r="BX30" s="350">
        <f t="shared" si="23"/>
        <v>6912420.4001000002</v>
      </c>
      <c r="BY30" s="350">
        <v>5327869.5999999996</v>
      </c>
      <c r="BZ30" s="598">
        <v>12240290.0001</v>
      </c>
    </row>
    <row r="31" spans="1:78">
      <c r="A31" s="344">
        <v>27</v>
      </c>
      <c r="B31" s="354" t="s">
        <v>3395</v>
      </c>
      <c r="C31" s="354" t="s">
        <v>3369</v>
      </c>
      <c r="D31" s="354" t="s">
        <v>3654</v>
      </c>
      <c r="E31" s="345" t="s">
        <v>3659</v>
      </c>
      <c r="F31" s="609">
        <v>3000</v>
      </c>
      <c r="G31" s="613">
        <f t="shared" si="0"/>
        <v>1700700</v>
      </c>
      <c r="H31" s="350">
        <v>0</v>
      </c>
      <c r="I31" s="350">
        <v>1700700</v>
      </c>
      <c r="J31" s="350">
        <f t="shared" si="1"/>
        <v>2092100</v>
      </c>
      <c r="K31" s="350">
        <v>0</v>
      </c>
      <c r="L31" s="350">
        <v>2092100</v>
      </c>
      <c r="M31" s="350">
        <f t="shared" si="24"/>
        <v>1534800</v>
      </c>
      <c r="N31" s="350">
        <v>0</v>
      </c>
      <c r="O31" s="350">
        <v>1534800</v>
      </c>
      <c r="P31" s="350">
        <f t="shared" si="3"/>
        <v>2011000</v>
      </c>
      <c r="Q31" s="350">
        <v>0</v>
      </c>
      <c r="R31" s="598">
        <v>2011000</v>
      </c>
      <c r="S31" s="604">
        <f t="shared" si="25"/>
        <v>2329800</v>
      </c>
      <c r="T31" s="350">
        <v>0</v>
      </c>
      <c r="U31" s="350">
        <v>2329800</v>
      </c>
      <c r="V31" s="350">
        <f t="shared" si="5"/>
        <v>3092900</v>
      </c>
      <c r="W31" s="350">
        <v>0</v>
      </c>
      <c r="X31" s="350">
        <v>3092900</v>
      </c>
      <c r="Y31" s="350">
        <f t="shared" si="26"/>
        <v>1657900</v>
      </c>
      <c r="Z31" s="350">
        <v>0</v>
      </c>
      <c r="AA31" s="350">
        <v>1657900</v>
      </c>
      <c r="AB31" s="350">
        <f t="shared" si="7"/>
        <v>2696400</v>
      </c>
      <c r="AC31" s="350">
        <v>0</v>
      </c>
      <c r="AD31" s="350">
        <v>2696400</v>
      </c>
      <c r="AE31" s="350">
        <f t="shared" si="27"/>
        <v>187500</v>
      </c>
      <c r="AF31" s="350">
        <v>0</v>
      </c>
      <c r="AG31" s="350">
        <v>187500</v>
      </c>
      <c r="AH31" s="350">
        <f t="shared" si="9"/>
        <v>364100</v>
      </c>
      <c r="AI31" s="350">
        <v>0</v>
      </c>
      <c r="AJ31" s="350">
        <v>364100</v>
      </c>
      <c r="AK31" s="350">
        <f t="shared" si="28"/>
        <v>50200</v>
      </c>
      <c r="AL31" s="350">
        <v>0</v>
      </c>
      <c r="AM31" s="350">
        <v>50200</v>
      </c>
      <c r="AN31" s="350">
        <f t="shared" si="11"/>
        <v>179700</v>
      </c>
      <c r="AO31" s="350">
        <v>0</v>
      </c>
      <c r="AP31" s="350">
        <v>179700</v>
      </c>
      <c r="AQ31" s="350">
        <f t="shared" si="29"/>
        <v>11700</v>
      </c>
      <c r="AR31" s="350">
        <v>0</v>
      </c>
      <c r="AS31" s="350">
        <v>11700</v>
      </c>
      <c r="AT31" s="350">
        <f t="shared" si="13"/>
        <v>33800</v>
      </c>
      <c r="AU31" s="350">
        <v>0</v>
      </c>
      <c r="AV31" s="350">
        <v>33800</v>
      </c>
      <c r="AW31" s="350">
        <f t="shared" si="30"/>
        <v>15400</v>
      </c>
      <c r="AX31" s="350">
        <v>0</v>
      </c>
      <c r="AY31" s="350">
        <v>15400</v>
      </c>
      <c r="AZ31" s="350">
        <f t="shared" si="15"/>
        <v>71600</v>
      </c>
      <c r="BA31" s="350">
        <v>0</v>
      </c>
      <c r="BB31" s="350">
        <v>71600</v>
      </c>
      <c r="BC31" s="350">
        <f t="shared" si="31"/>
        <v>5700</v>
      </c>
      <c r="BD31" s="350">
        <v>0</v>
      </c>
      <c r="BE31" s="350">
        <v>5700</v>
      </c>
      <c r="BF31" s="350">
        <f t="shared" si="17"/>
        <v>69300</v>
      </c>
      <c r="BG31" s="350">
        <v>0</v>
      </c>
      <c r="BH31" s="350">
        <v>69300</v>
      </c>
      <c r="BI31" s="350">
        <f t="shared" si="32"/>
        <v>8600</v>
      </c>
      <c r="BJ31" s="350">
        <v>0</v>
      </c>
      <c r="BK31" s="350">
        <v>8600</v>
      </c>
      <c r="BL31" s="350">
        <f t="shared" si="19"/>
        <v>47900</v>
      </c>
      <c r="BM31" s="350">
        <v>0</v>
      </c>
      <c r="BN31" s="350">
        <v>47900</v>
      </c>
      <c r="BO31" s="350">
        <f t="shared" si="33"/>
        <v>4600</v>
      </c>
      <c r="BP31" s="350">
        <v>0</v>
      </c>
      <c r="BQ31" s="350">
        <v>4600</v>
      </c>
      <c r="BR31" s="350">
        <f t="shared" si="21"/>
        <v>17900</v>
      </c>
      <c r="BS31" s="350">
        <v>0</v>
      </c>
      <c r="BT31" s="350">
        <v>17900</v>
      </c>
      <c r="BU31" s="350">
        <f t="shared" si="34"/>
        <v>136400</v>
      </c>
      <c r="BV31" s="350">
        <v>200</v>
      </c>
      <c r="BW31" s="350">
        <v>136600</v>
      </c>
      <c r="BX31" s="350">
        <f t="shared" si="23"/>
        <v>260900</v>
      </c>
      <c r="BY31" s="350">
        <v>800</v>
      </c>
      <c r="BZ31" s="598">
        <v>261700</v>
      </c>
    </row>
    <row r="32" spans="1:78">
      <c r="A32" s="344">
        <v>28</v>
      </c>
      <c r="B32" s="354" t="s">
        <v>1011</v>
      </c>
      <c r="C32" s="354" t="s">
        <v>1012</v>
      </c>
      <c r="D32" s="354" t="s">
        <v>3654</v>
      </c>
      <c r="E32" s="345" t="s">
        <v>3657</v>
      </c>
      <c r="F32" s="609">
        <v>6000</v>
      </c>
      <c r="G32" s="613">
        <f t="shared" si="0"/>
        <v>2774175.6521999999</v>
      </c>
      <c r="H32" s="350">
        <v>884520</v>
      </c>
      <c r="I32" s="350">
        <v>3658695.6521999999</v>
      </c>
      <c r="J32" s="350">
        <f t="shared" si="1"/>
        <v>2999054.3478000001</v>
      </c>
      <c r="K32" s="350">
        <v>954000</v>
      </c>
      <c r="L32" s="350">
        <v>3953054.3478000001</v>
      </c>
      <c r="M32" s="350">
        <f t="shared" si="24"/>
        <v>2969866.9564999999</v>
      </c>
      <c r="N32" s="350">
        <v>927720</v>
      </c>
      <c r="O32" s="350">
        <v>3897586.9564999999</v>
      </c>
      <c r="P32" s="350">
        <f t="shared" si="3"/>
        <v>3193004.3478000001</v>
      </c>
      <c r="Q32" s="350">
        <v>998550</v>
      </c>
      <c r="R32" s="598">
        <v>4191554.3478000001</v>
      </c>
      <c r="S32" s="604">
        <f t="shared" si="25"/>
        <v>2943630</v>
      </c>
      <c r="T32" s="350">
        <v>883620</v>
      </c>
      <c r="U32" s="350">
        <v>3827250</v>
      </c>
      <c r="V32" s="350">
        <f t="shared" si="5"/>
        <v>3157763.4783000001</v>
      </c>
      <c r="W32" s="350">
        <v>946530</v>
      </c>
      <c r="X32" s="350">
        <v>4104293.4783000001</v>
      </c>
      <c r="Y32" s="350">
        <f t="shared" si="26"/>
        <v>2840869.5652000001</v>
      </c>
      <c r="Z32" s="350">
        <v>963782.60869999998</v>
      </c>
      <c r="AA32" s="350">
        <v>3804652.1738999998</v>
      </c>
      <c r="AB32" s="350">
        <f t="shared" si="7"/>
        <v>3027815.2174300002</v>
      </c>
      <c r="AC32" s="350">
        <v>1026978.26087</v>
      </c>
      <c r="AD32" s="350">
        <v>4054793.4783000001</v>
      </c>
      <c r="AE32" s="350">
        <f t="shared" si="27"/>
        <v>2632660.9258299996</v>
      </c>
      <c r="AF32" s="350">
        <v>914806.46547000005</v>
      </c>
      <c r="AG32" s="350">
        <v>3547467.3912999998</v>
      </c>
      <c r="AH32" s="350">
        <f t="shared" si="9"/>
        <v>2832174.0244</v>
      </c>
      <c r="AI32" s="350">
        <v>983141.19299999997</v>
      </c>
      <c r="AJ32" s="350">
        <v>3815315.2174</v>
      </c>
      <c r="AK32" s="350">
        <f t="shared" si="28"/>
        <v>2720347.8261299999</v>
      </c>
      <c r="AL32" s="350">
        <v>982760.86956999998</v>
      </c>
      <c r="AM32" s="350">
        <v>3703108.6957</v>
      </c>
      <c r="AN32" s="350">
        <f t="shared" si="11"/>
        <v>2908858.6956799999</v>
      </c>
      <c r="AO32" s="350">
        <v>1051336.95652</v>
      </c>
      <c r="AP32" s="350">
        <v>3960195.6521999999</v>
      </c>
      <c r="AQ32" s="350">
        <f t="shared" si="29"/>
        <v>2809369.5652000001</v>
      </c>
      <c r="AR32" s="350">
        <v>946467.39130000002</v>
      </c>
      <c r="AS32" s="350">
        <v>3755836.9564999999</v>
      </c>
      <c r="AT32" s="350">
        <f t="shared" si="13"/>
        <v>3025467.3913399996</v>
      </c>
      <c r="AU32" s="350">
        <v>1019543.47826</v>
      </c>
      <c r="AV32" s="350">
        <v>4045010.8695999999</v>
      </c>
      <c r="AW32" s="350">
        <f t="shared" si="30"/>
        <v>2804673.9130600002</v>
      </c>
      <c r="AX32" s="350">
        <v>1027173.91304</v>
      </c>
      <c r="AY32" s="350">
        <v>3831847.8261000002</v>
      </c>
      <c r="AZ32" s="350">
        <f t="shared" si="15"/>
        <v>3009326.0869300002</v>
      </c>
      <c r="BA32" s="350">
        <v>1102695.6521699999</v>
      </c>
      <c r="BB32" s="350">
        <v>4112021.7390999999</v>
      </c>
      <c r="BC32" s="350">
        <f t="shared" si="31"/>
        <v>1933276</v>
      </c>
      <c r="BD32" s="350">
        <v>1079865</v>
      </c>
      <c r="BE32" s="350">
        <v>3013141</v>
      </c>
      <c r="BF32" s="350">
        <f t="shared" si="17"/>
        <v>1956277.1736999999</v>
      </c>
      <c r="BG32" s="350">
        <v>1246206.5220000001</v>
      </c>
      <c r="BH32" s="350">
        <v>3202483.6957</v>
      </c>
      <c r="BI32" s="350">
        <f t="shared" si="32"/>
        <v>1637364.1304500001</v>
      </c>
      <c r="BJ32" s="350">
        <v>1158358.6956500001</v>
      </c>
      <c r="BK32" s="350">
        <v>2795722.8261000002</v>
      </c>
      <c r="BL32" s="350">
        <f t="shared" si="19"/>
        <v>1770750.0000400001</v>
      </c>
      <c r="BM32" s="350">
        <v>1252858.69566</v>
      </c>
      <c r="BN32" s="350">
        <v>3023608.6957</v>
      </c>
      <c r="BO32" s="350">
        <f t="shared" si="33"/>
        <v>1704435.7826100001</v>
      </c>
      <c r="BP32" s="350">
        <v>1090700.2173899999</v>
      </c>
      <c r="BQ32" s="350">
        <v>2795136</v>
      </c>
      <c r="BR32" s="350">
        <f t="shared" si="21"/>
        <v>1729369.5652400001</v>
      </c>
      <c r="BS32" s="350">
        <v>1241168.47826</v>
      </c>
      <c r="BT32" s="350">
        <v>2970538.0435000001</v>
      </c>
      <c r="BU32" s="350">
        <f t="shared" si="34"/>
        <v>2143170</v>
      </c>
      <c r="BV32" s="350">
        <v>747720</v>
      </c>
      <c r="BW32" s="350">
        <v>2890890</v>
      </c>
      <c r="BX32" s="350">
        <f t="shared" si="23"/>
        <v>2303685</v>
      </c>
      <c r="BY32" s="350">
        <v>768060</v>
      </c>
      <c r="BZ32" s="598">
        <v>3071745</v>
      </c>
    </row>
    <row r="33" spans="1:78">
      <c r="A33" s="344">
        <v>29</v>
      </c>
      <c r="B33" s="354" t="s">
        <v>1029</v>
      </c>
      <c r="C33" s="354" t="s">
        <v>1030</v>
      </c>
      <c r="D33" s="354" t="s">
        <v>3654</v>
      </c>
      <c r="E33" s="345" t="s">
        <v>3659</v>
      </c>
      <c r="F33" s="609">
        <v>5000</v>
      </c>
      <c r="G33" s="613">
        <f t="shared" si="0"/>
        <v>60600</v>
      </c>
      <c r="H33" s="350">
        <v>0</v>
      </c>
      <c r="I33" s="350">
        <v>60600</v>
      </c>
      <c r="J33" s="350">
        <f t="shared" si="1"/>
        <v>67800</v>
      </c>
      <c r="K33" s="350">
        <v>0</v>
      </c>
      <c r="L33" s="350">
        <v>67800</v>
      </c>
      <c r="M33" s="350">
        <f t="shared" si="24"/>
        <v>3000</v>
      </c>
      <c r="N33" s="350">
        <v>0</v>
      </c>
      <c r="O33" s="350">
        <v>3000</v>
      </c>
      <c r="P33" s="350">
        <f t="shared" si="3"/>
        <v>3700</v>
      </c>
      <c r="Q33" s="350">
        <v>0</v>
      </c>
      <c r="R33" s="598">
        <v>3700</v>
      </c>
      <c r="S33" s="604">
        <f t="shared" si="25"/>
        <v>36300</v>
      </c>
      <c r="T33" s="350">
        <v>0</v>
      </c>
      <c r="U33" s="350">
        <v>36300</v>
      </c>
      <c r="V33" s="350">
        <f t="shared" si="5"/>
        <v>38600</v>
      </c>
      <c r="W33" s="350">
        <v>0</v>
      </c>
      <c r="X33" s="350">
        <v>38600</v>
      </c>
      <c r="Y33" s="350">
        <f t="shared" si="26"/>
        <v>75700</v>
      </c>
      <c r="Z33" s="350">
        <v>0</v>
      </c>
      <c r="AA33" s="350">
        <v>75700</v>
      </c>
      <c r="AB33" s="350">
        <f t="shared" si="7"/>
        <v>86000</v>
      </c>
      <c r="AC33" s="350">
        <v>0</v>
      </c>
      <c r="AD33" s="350">
        <v>86000</v>
      </c>
      <c r="AE33" s="350">
        <f t="shared" si="27"/>
        <v>12000</v>
      </c>
      <c r="AF33" s="350">
        <v>0</v>
      </c>
      <c r="AG33" s="350">
        <v>12000</v>
      </c>
      <c r="AH33" s="350">
        <f t="shared" si="9"/>
        <v>14900</v>
      </c>
      <c r="AI33" s="350">
        <v>0</v>
      </c>
      <c r="AJ33" s="350">
        <v>14900</v>
      </c>
      <c r="AK33" s="350">
        <f t="shared" si="28"/>
        <v>162800</v>
      </c>
      <c r="AL33" s="350">
        <v>0</v>
      </c>
      <c r="AM33" s="350">
        <v>162800</v>
      </c>
      <c r="AN33" s="350">
        <f t="shared" si="11"/>
        <v>179900</v>
      </c>
      <c r="AO33" s="350">
        <v>0</v>
      </c>
      <c r="AP33" s="350">
        <v>179900</v>
      </c>
      <c r="AQ33" s="350">
        <f t="shared" si="29"/>
        <v>40200</v>
      </c>
      <c r="AR33" s="350">
        <v>0</v>
      </c>
      <c r="AS33" s="350">
        <v>40200</v>
      </c>
      <c r="AT33" s="350">
        <f t="shared" si="13"/>
        <v>46000</v>
      </c>
      <c r="AU33" s="350">
        <v>0</v>
      </c>
      <c r="AV33" s="350">
        <v>46000</v>
      </c>
      <c r="AW33" s="350">
        <f t="shared" si="30"/>
        <v>8400</v>
      </c>
      <c r="AX33" s="350">
        <v>0</v>
      </c>
      <c r="AY33" s="350">
        <v>8400</v>
      </c>
      <c r="AZ33" s="350">
        <f t="shared" si="15"/>
        <v>9500</v>
      </c>
      <c r="BA33" s="350">
        <v>0</v>
      </c>
      <c r="BB33" s="350">
        <v>9500</v>
      </c>
      <c r="BC33" s="350">
        <f t="shared" si="31"/>
        <v>111000</v>
      </c>
      <c r="BD33" s="350">
        <v>0</v>
      </c>
      <c r="BE33" s="350">
        <v>111000</v>
      </c>
      <c r="BF33" s="350">
        <f t="shared" si="17"/>
        <v>119700</v>
      </c>
      <c r="BG33" s="350">
        <v>0</v>
      </c>
      <c r="BH33" s="350">
        <v>119700</v>
      </c>
      <c r="BI33" s="350">
        <f t="shared" si="32"/>
        <v>0</v>
      </c>
      <c r="BJ33" s="350">
        <v>0</v>
      </c>
      <c r="BK33" s="350">
        <v>0</v>
      </c>
      <c r="BL33" s="350">
        <f t="shared" si="19"/>
        <v>0</v>
      </c>
      <c r="BM33" s="350">
        <v>0</v>
      </c>
      <c r="BN33" s="350">
        <v>0</v>
      </c>
      <c r="BO33" s="350">
        <f t="shared" si="33"/>
        <v>12400</v>
      </c>
      <c r="BP33" s="350">
        <v>0</v>
      </c>
      <c r="BQ33" s="350">
        <v>12400</v>
      </c>
      <c r="BR33" s="350">
        <f t="shared" si="21"/>
        <v>15300</v>
      </c>
      <c r="BS33" s="350">
        <v>0</v>
      </c>
      <c r="BT33" s="350">
        <v>15300</v>
      </c>
      <c r="BU33" s="350">
        <f t="shared" si="34"/>
        <v>590600</v>
      </c>
      <c r="BV33" s="350">
        <v>0</v>
      </c>
      <c r="BW33" s="350">
        <v>590600</v>
      </c>
      <c r="BX33" s="350">
        <f t="shared" si="23"/>
        <v>638900</v>
      </c>
      <c r="BY33" s="350">
        <v>0</v>
      </c>
      <c r="BZ33" s="598">
        <v>638900</v>
      </c>
    </row>
    <row r="34" spans="1:78">
      <c r="A34" s="344">
        <v>30</v>
      </c>
      <c r="B34" s="354" t="s">
        <v>1038</v>
      </c>
      <c r="C34" s="354" t="s">
        <v>1039</v>
      </c>
      <c r="D34" s="354" t="s">
        <v>3654</v>
      </c>
      <c r="E34" s="345" t="s">
        <v>3655</v>
      </c>
      <c r="F34" s="609">
        <v>55556</v>
      </c>
      <c r="G34" s="613">
        <f t="shared" si="0"/>
        <v>647090</v>
      </c>
      <c r="H34" s="350">
        <v>464110</v>
      </c>
      <c r="I34" s="350">
        <v>1111200</v>
      </c>
      <c r="J34" s="350">
        <f t="shared" si="1"/>
        <v>647090</v>
      </c>
      <c r="K34" s="350">
        <v>464110</v>
      </c>
      <c r="L34" s="350">
        <v>1111200</v>
      </c>
      <c r="M34" s="350">
        <f t="shared" si="24"/>
        <v>334760</v>
      </c>
      <c r="N34" s="350">
        <v>256140</v>
      </c>
      <c r="O34" s="350">
        <v>590900</v>
      </c>
      <c r="P34" s="350">
        <f t="shared" si="3"/>
        <v>334760</v>
      </c>
      <c r="Q34" s="350">
        <v>256140</v>
      </c>
      <c r="R34" s="598">
        <v>590900</v>
      </c>
      <c r="S34" s="604">
        <f t="shared" si="25"/>
        <v>475040</v>
      </c>
      <c r="T34" s="350">
        <v>427560</v>
      </c>
      <c r="U34" s="350">
        <v>902600</v>
      </c>
      <c r="V34" s="350">
        <f t="shared" si="5"/>
        <v>475070</v>
      </c>
      <c r="W34" s="350">
        <v>427530</v>
      </c>
      <c r="X34" s="350">
        <v>902600</v>
      </c>
      <c r="Y34" s="350">
        <f t="shared" si="26"/>
        <v>592220</v>
      </c>
      <c r="Z34" s="350">
        <v>480280</v>
      </c>
      <c r="AA34" s="350">
        <v>1072500</v>
      </c>
      <c r="AB34" s="350">
        <f t="shared" si="7"/>
        <v>592215.22919999994</v>
      </c>
      <c r="AC34" s="350">
        <v>480284.7708</v>
      </c>
      <c r="AD34" s="350">
        <v>1072500</v>
      </c>
      <c r="AE34" s="350">
        <f t="shared" si="27"/>
        <v>456420</v>
      </c>
      <c r="AF34" s="350">
        <v>329180</v>
      </c>
      <c r="AG34" s="350">
        <v>785600</v>
      </c>
      <c r="AH34" s="350">
        <f t="shared" si="9"/>
        <v>456415.13100000005</v>
      </c>
      <c r="AI34" s="350">
        <v>329184.86899999995</v>
      </c>
      <c r="AJ34" s="350">
        <v>785600</v>
      </c>
      <c r="AK34" s="350">
        <f t="shared" si="28"/>
        <v>444440</v>
      </c>
      <c r="AL34" s="350">
        <v>312060</v>
      </c>
      <c r="AM34" s="350">
        <v>756500</v>
      </c>
      <c r="AN34" s="350">
        <f t="shared" si="11"/>
        <v>444434.00750000001</v>
      </c>
      <c r="AO34" s="350">
        <v>312065.99249999999</v>
      </c>
      <c r="AP34" s="350">
        <v>756500</v>
      </c>
      <c r="AQ34" s="350">
        <f t="shared" si="29"/>
        <v>434110</v>
      </c>
      <c r="AR34" s="350">
        <v>329590</v>
      </c>
      <c r="AS34" s="350">
        <v>763700</v>
      </c>
      <c r="AT34" s="350">
        <f t="shared" si="13"/>
        <v>434114.69929999998</v>
      </c>
      <c r="AU34" s="350">
        <v>329585.30070000002</v>
      </c>
      <c r="AV34" s="350">
        <v>763700</v>
      </c>
      <c r="AW34" s="350">
        <f t="shared" si="30"/>
        <v>405340</v>
      </c>
      <c r="AX34" s="350">
        <v>322660</v>
      </c>
      <c r="AY34" s="350">
        <v>728000</v>
      </c>
      <c r="AZ34" s="350">
        <f t="shared" si="15"/>
        <v>405328.58679999999</v>
      </c>
      <c r="BA34" s="350">
        <v>322671.41320000001</v>
      </c>
      <c r="BB34" s="350">
        <v>728000</v>
      </c>
      <c r="BC34" s="350">
        <f t="shared" si="31"/>
        <v>487880</v>
      </c>
      <c r="BD34" s="350">
        <v>352920</v>
      </c>
      <c r="BE34" s="350">
        <v>840800</v>
      </c>
      <c r="BF34" s="350">
        <f t="shared" si="17"/>
        <v>487660.66559999995</v>
      </c>
      <c r="BG34" s="350">
        <v>353139.33440000005</v>
      </c>
      <c r="BH34" s="350">
        <v>840800</v>
      </c>
      <c r="BI34" s="350">
        <f t="shared" si="32"/>
        <v>550860</v>
      </c>
      <c r="BJ34" s="350">
        <v>392340</v>
      </c>
      <c r="BK34" s="350">
        <v>943200</v>
      </c>
      <c r="BL34" s="350">
        <f t="shared" si="19"/>
        <v>550878.78269999998</v>
      </c>
      <c r="BM34" s="350">
        <v>392321.21730000002</v>
      </c>
      <c r="BN34" s="350">
        <v>943200</v>
      </c>
      <c r="BO34" s="350">
        <f t="shared" si="33"/>
        <v>421800</v>
      </c>
      <c r="BP34" s="350">
        <v>329300</v>
      </c>
      <c r="BQ34" s="350">
        <v>751100</v>
      </c>
      <c r="BR34" s="350">
        <f t="shared" si="21"/>
        <v>421790.72369999997</v>
      </c>
      <c r="BS34" s="350">
        <v>329309.27630000003</v>
      </c>
      <c r="BT34" s="350">
        <v>751100</v>
      </c>
      <c r="BU34" s="350">
        <f t="shared" si="34"/>
        <v>521640</v>
      </c>
      <c r="BV34" s="350">
        <v>246360</v>
      </c>
      <c r="BW34" s="350">
        <v>768000</v>
      </c>
      <c r="BX34" s="350">
        <f t="shared" si="23"/>
        <v>521644.02870000002</v>
      </c>
      <c r="BY34" s="350">
        <v>246355.97129999998</v>
      </c>
      <c r="BZ34" s="598">
        <v>768000</v>
      </c>
    </row>
    <row r="35" spans="1:78">
      <c r="A35" s="344">
        <v>31</v>
      </c>
      <c r="B35" s="354" t="s">
        <v>1075</v>
      </c>
      <c r="C35" s="354" t="s">
        <v>1076</v>
      </c>
      <c r="D35" s="354" t="s">
        <v>3654</v>
      </c>
      <c r="E35" s="345" t="s">
        <v>3657</v>
      </c>
      <c r="F35" s="609">
        <v>2550</v>
      </c>
      <c r="G35" s="613">
        <f t="shared" si="0"/>
        <v>584880</v>
      </c>
      <c r="H35" s="350">
        <v>452100</v>
      </c>
      <c r="I35" s="350">
        <v>1036980</v>
      </c>
      <c r="J35" s="350">
        <f t="shared" si="1"/>
        <v>455353.88</v>
      </c>
      <c r="K35" s="350">
        <v>592230</v>
      </c>
      <c r="L35" s="350">
        <v>1047583.88</v>
      </c>
      <c r="M35" s="350">
        <f t="shared" si="24"/>
        <v>532380</v>
      </c>
      <c r="N35" s="350">
        <v>390750</v>
      </c>
      <c r="O35" s="350">
        <v>923130</v>
      </c>
      <c r="P35" s="350">
        <f t="shared" si="3"/>
        <v>537008.13</v>
      </c>
      <c r="Q35" s="350">
        <v>395850</v>
      </c>
      <c r="R35" s="598">
        <v>932858.13</v>
      </c>
      <c r="S35" s="604">
        <f t="shared" si="25"/>
        <v>591060</v>
      </c>
      <c r="T35" s="350">
        <v>433950</v>
      </c>
      <c r="U35" s="350">
        <v>1025010</v>
      </c>
      <c r="V35" s="350">
        <f t="shared" si="5"/>
        <v>596571.38400000008</v>
      </c>
      <c r="W35" s="350">
        <v>437976.98399999994</v>
      </c>
      <c r="X35" s="350">
        <v>1034548.368</v>
      </c>
      <c r="Y35" s="350">
        <f t="shared" si="26"/>
        <v>519690</v>
      </c>
      <c r="Z35" s="350">
        <v>388890</v>
      </c>
      <c r="AA35" s="350">
        <v>908580</v>
      </c>
      <c r="AB35" s="350">
        <f t="shared" si="7"/>
        <v>525319.09</v>
      </c>
      <c r="AC35" s="350">
        <v>392597.77</v>
      </c>
      <c r="AD35" s="350">
        <v>917916.86</v>
      </c>
      <c r="AE35" s="350">
        <f t="shared" si="27"/>
        <v>584340</v>
      </c>
      <c r="AF35" s="350">
        <v>424380</v>
      </c>
      <c r="AG35" s="350">
        <v>1008720</v>
      </c>
      <c r="AH35" s="350">
        <f t="shared" si="9"/>
        <v>588410.57999999996</v>
      </c>
      <c r="AI35" s="350">
        <v>429523.24</v>
      </c>
      <c r="AJ35" s="350">
        <v>1017933.82</v>
      </c>
      <c r="AK35" s="350">
        <f t="shared" si="28"/>
        <v>507000</v>
      </c>
      <c r="AL35" s="350">
        <v>365940</v>
      </c>
      <c r="AM35" s="350">
        <v>872940</v>
      </c>
      <c r="AN35" s="350">
        <f t="shared" si="11"/>
        <v>514268.15999999992</v>
      </c>
      <c r="AO35" s="350">
        <v>367709.80000000005</v>
      </c>
      <c r="AP35" s="350">
        <v>881977.96</v>
      </c>
      <c r="AQ35" s="350">
        <f t="shared" si="29"/>
        <v>447952.70999999996</v>
      </c>
      <c r="AR35" s="350">
        <v>320010</v>
      </c>
      <c r="AS35" s="350">
        <v>767962.71</v>
      </c>
      <c r="AT35" s="350">
        <f t="shared" si="13"/>
        <v>455753.98000000004</v>
      </c>
      <c r="AU35" s="350">
        <v>323822.06</v>
      </c>
      <c r="AV35" s="350">
        <v>779576.04</v>
      </c>
      <c r="AW35" s="350">
        <f t="shared" si="30"/>
        <v>527490</v>
      </c>
      <c r="AX35" s="350">
        <v>383040</v>
      </c>
      <c r="AY35" s="350">
        <v>910530</v>
      </c>
      <c r="AZ35" s="350">
        <f t="shared" si="15"/>
        <v>534250.81000000006</v>
      </c>
      <c r="BA35" s="350">
        <v>388280.32999999996</v>
      </c>
      <c r="BB35" s="350">
        <v>922531.14</v>
      </c>
      <c r="BC35" s="350">
        <f t="shared" si="31"/>
        <v>614640</v>
      </c>
      <c r="BD35" s="350">
        <v>448770</v>
      </c>
      <c r="BE35" s="350">
        <v>1063410</v>
      </c>
      <c r="BF35" s="350">
        <f t="shared" si="17"/>
        <v>620903.43999999994</v>
      </c>
      <c r="BG35" s="350">
        <v>453757.83</v>
      </c>
      <c r="BH35" s="350">
        <v>1074661.27</v>
      </c>
      <c r="BI35" s="350">
        <f t="shared" si="32"/>
        <v>520500</v>
      </c>
      <c r="BJ35" s="350">
        <v>373350</v>
      </c>
      <c r="BK35" s="350">
        <v>893850</v>
      </c>
      <c r="BL35" s="350">
        <f t="shared" si="19"/>
        <v>527459.70000000007</v>
      </c>
      <c r="BM35" s="350">
        <v>374533.58999999997</v>
      </c>
      <c r="BN35" s="350">
        <v>901993.29</v>
      </c>
      <c r="BO35" s="350">
        <f t="shared" si="33"/>
        <v>528930</v>
      </c>
      <c r="BP35" s="350">
        <v>373590</v>
      </c>
      <c r="BQ35" s="350">
        <v>902520</v>
      </c>
      <c r="BR35" s="350">
        <f t="shared" si="21"/>
        <v>533795.52</v>
      </c>
      <c r="BS35" s="350">
        <v>376990.65</v>
      </c>
      <c r="BT35" s="350">
        <v>910786.17</v>
      </c>
      <c r="BU35" s="350">
        <f t="shared" si="34"/>
        <v>593820</v>
      </c>
      <c r="BV35" s="350">
        <v>401580</v>
      </c>
      <c r="BW35" s="350">
        <v>995400</v>
      </c>
      <c r="BX35" s="350">
        <f t="shared" si="23"/>
        <v>599869.82770000002</v>
      </c>
      <c r="BY35" s="350">
        <v>405509.13069999998</v>
      </c>
      <c r="BZ35" s="598">
        <v>1005378.9584</v>
      </c>
    </row>
    <row r="36" spans="1:78">
      <c r="A36" s="344">
        <v>32</v>
      </c>
      <c r="B36" s="354" t="s">
        <v>1089</v>
      </c>
      <c r="C36" s="354" t="s">
        <v>1090</v>
      </c>
      <c r="D36" s="354" t="s">
        <v>3654</v>
      </c>
      <c r="E36" s="345" t="s">
        <v>3659</v>
      </c>
      <c r="F36" s="609">
        <v>18000</v>
      </c>
      <c r="G36" s="613">
        <f t="shared" si="0"/>
        <v>6530000</v>
      </c>
      <c r="H36" s="350">
        <v>0</v>
      </c>
      <c r="I36" s="350">
        <v>6530000</v>
      </c>
      <c r="J36" s="350">
        <f t="shared" si="1"/>
        <v>7182824.2356000002</v>
      </c>
      <c r="K36" s="350">
        <v>0</v>
      </c>
      <c r="L36" s="350">
        <v>7182824.2356000002</v>
      </c>
      <c r="M36" s="350">
        <f t="shared" si="24"/>
        <v>7125000</v>
      </c>
      <c r="N36" s="350">
        <v>0</v>
      </c>
      <c r="O36" s="350">
        <v>7125000</v>
      </c>
      <c r="P36" s="350">
        <f t="shared" si="3"/>
        <v>7881698.8676000005</v>
      </c>
      <c r="Q36" s="350">
        <v>0</v>
      </c>
      <c r="R36" s="598">
        <v>7881698.8676000005</v>
      </c>
      <c r="S36" s="604">
        <f t="shared" si="25"/>
        <v>6080200</v>
      </c>
      <c r="T36" s="350">
        <v>0</v>
      </c>
      <c r="U36" s="350">
        <v>6080200</v>
      </c>
      <c r="V36" s="350">
        <f t="shared" si="5"/>
        <v>6572886.9061000003</v>
      </c>
      <c r="W36" s="350">
        <v>0</v>
      </c>
      <c r="X36" s="350">
        <v>6572886.9061000003</v>
      </c>
      <c r="Y36" s="350">
        <f t="shared" si="26"/>
        <v>4150800</v>
      </c>
      <c r="Z36" s="350">
        <v>0</v>
      </c>
      <c r="AA36" s="350">
        <v>4150800</v>
      </c>
      <c r="AB36" s="350">
        <f t="shared" si="7"/>
        <v>4212033.2381999996</v>
      </c>
      <c r="AC36" s="350">
        <v>0</v>
      </c>
      <c r="AD36" s="350">
        <v>4212033.2381999996</v>
      </c>
      <c r="AE36" s="350">
        <f t="shared" si="27"/>
        <v>4087000</v>
      </c>
      <c r="AF36" s="350">
        <v>0</v>
      </c>
      <c r="AG36" s="350">
        <v>4087000</v>
      </c>
      <c r="AH36" s="350">
        <f t="shared" si="9"/>
        <v>4105260.9865999999</v>
      </c>
      <c r="AI36" s="350">
        <v>0</v>
      </c>
      <c r="AJ36" s="350">
        <v>4105260.9865999999</v>
      </c>
      <c r="AK36" s="350">
        <f t="shared" si="28"/>
        <v>4035800</v>
      </c>
      <c r="AL36" s="350">
        <v>0</v>
      </c>
      <c r="AM36" s="350">
        <v>4035800</v>
      </c>
      <c r="AN36" s="350">
        <f t="shared" si="11"/>
        <v>4206738.7177999998</v>
      </c>
      <c r="AO36" s="350">
        <v>0</v>
      </c>
      <c r="AP36" s="350">
        <v>4206738.7177999998</v>
      </c>
      <c r="AQ36" s="350">
        <f t="shared" si="29"/>
        <v>4206800</v>
      </c>
      <c r="AR36" s="350">
        <v>0</v>
      </c>
      <c r="AS36" s="350">
        <v>4206800</v>
      </c>
      <c r="AT36" s="350">
        <f t="shared" si="13"/>
        <v>4253652.8301999997</v>
      </c>
      <c r="AU36" s="350">
        <v>0</v>
      </c>
      <c r="AV36" s="350">
        <v>4253652.8301999997</v>
      </c>
      <c r="AW36" s="350">
        <f t="shared" si="30"/>
        <v>4105600</v>
      </c>
      <c r="AX36" s="350">
        <v>0</v>
      </c>
      <c r="AY36" s="350">
        <v>4105600</v>
      </c>
      <c r="AZ36" s="350">
        <f t="shared" si="15"/>
        <v>4119571.8661000002</v>
      </c>
      <c r="BA36" s="350">
        <v>0</v>
      </c>
      <c r="BB36" s="350">
        <v>4119571.8661000002</v>
      </c>
      <c r="BC36" s="350">
        <f t="shared" si="31"/>
        <v>4372800</v>
      </c>
      <c r="BD36" s="350">
        <v>0</v>
      </c>
      <c r="BE36" s="350">
        <v>4372800</v>
      </c>
      <c r="BF36" s="350">
        <f t="shared" si="17"/>
        <v>4388476.2959000003</v>
      </c>
      <c r="BG36" s="350">
        <v>0</v>
      </c>
      <c r="BH36" s="350">
        <v>4388476.2959000003</v>
      </c>
      <c r="BI36" s="350">
        <f t="shared" si="32"/>
        <v>4439400</v>
      </c>
      <c r="BJ36" s="350">
        <v>0</v>
      </c>
      <c r="BK36" s="350">
        <v>4439400</v>
      </c>
      <c r="BL36" s="350">
        <f t="shared" si="19"/>
        <v>4465988.3475000001</v>
      </c>
      <c r="BM36" s="350">
        <v>0</v>
      </c>
      <c r="BN36" s="350">
        <v>4465988.3475000001</v>
      </c>
      <c r="BO36" s="350">
        <f t="shared" si="33"/>
        <v>4240800</v>
      </c>
      <c r="BP36" s="350">
        <v>0</v>
      </c>
      <c r="BQ36" s="350">
        <v>4240800</v>
      </c>
      <c r="BR36" s="350">
        <f t="shared" si="21"/>
        <v>4264146.3389499998</v>
      </c>
      <c r="BS36" s="350">
        <v>0</v>
      </c>
      <c r="BT36" s="350">
        <v>4264146.3389499998</v>
      </c>
      <c r="BU36" s="350">
        <f t="shared" si="34"/>
        <v>4776600</v>
      </c>
      <c r="BV36" s="350">
        <v>0</v>
      </c>
      <c r="BW36" s="350">
        <v>4776600</v>
      </c>
      <c r="BX36" s="350">
        <f t="shared" si="23"/>
        <v>4819924.7504500002</v>
      </c>
      <c r="BY36" s="350">
        <v>0</v>
      </c>
      <c r="BZ36" s="598">
        <v>4819924.7504500002</v>
      </c>
    </row>
    <row r="37" spans="1:78">
      <c r="A37" s="344">
        <v>33</v>
      </c>
      <c r="B37" s="354" t="s">
        <v>1099</v>
      </c>
      <c r="C37" s="354" t="s">
        <v>1100</v>
      </c>
      <c r="D37" s="354" t="s">
        <v>3654</v>
      </c>
      <c r="E37" s="345" t="s">
        <v>3657</v>
      </c>
      <c r="F37" s="609">
        <v>1397</v>
      </c>
      <c r="G37" s="613">
        <f t="shared" si="0"/>
        <v>1560</v>
      </c>
      <c r="H37" s="350">
        <v>1020</v>
      </c>
      <c r="I37" s="350">
        <v>2580</v>
      </c>
      <c r="J37" s="350">
        <f t="shared" si="1"/>
        <v>1620</v>
      </c>
      <c r="K37" s="350">
        <v>990</v>
      </c>
      <c r="L37" s="350">
        <v>2610</v>
      </c>
      <c r="M37" s="350">
        <f t="shared" si="24"/>
        <v>1350</v>
      </c>
      <c r="N37" s="350">
        <v>1020</v>
      </c>
      <c r="O37" s="350">
        <v>2370</v>
      </c>
      <c r="P37" s="350">
        <f t="shared" si="3"/>
        <v>1470</v>
      </c>
      <c r="Q37" s="350">
        <v>900</v>
      </c>
      <c r="R37" s="598">
        <v>2370</v>
      </c>
      <c r="S37" s="604">
        <f t="shared" si="25"/>
        <v>600</v>
      </c>
      <c r="T37" s="350">
        <v>600</v>
      </c>
      <c r="U37" s="350">
        <v>1200</v>
      </c>
      <c r="V37" s="350">
        <f t="shared" si="5"/>
        <v>780</v>
      </c>
      <c r="W37" s="350">
        <v>420</v>
      </c>
      <c r="X37" s="350">
        <v>1200</v>
      </c>
      <c r="Y37" s="350">
        <f t="shared" si="26"/>
        <v>25290</v>
      </c>
      <c r="Z37" s="350">
        <v>11730</v>
      </c>
      <c r="AA37" s="350">
        <v>37020</v>
      </c>
      <c r="AB37" s="350">
        <f t="shared" si="7"/>
        <v>26940</v>
      </c>
      <c r="AC37" s="350">
        <v>12330</v>
      </c>
      <c r="AD37" s="350">
        <v>39270</v>
      </c>
      <c r="AE37" s="350">
        <f t="shared" si="27"/>
        <v>47400</v>
      </c>
      <c r="AF37" s="350">
        <v>25980</v>
      </c>
      <c r="AG37" s="350">
        <v>73380</v>
      </c>
      <c r="AH37" s="350">
        <f t="shared" si="9"/>
        <v>49350</v>
      </c>
      <c r="AI37" s="350">
        <v>27450</v>
      </c>
      <c r="AJ37" s="350">
        <v>76800</v>
      </c>
      <c r="AK37" s="350">
        <f t="shared" si="28"/>
        <v>12720</v>
      </c>
      <c r="AL37" s="350">
        <v>11370</v>
      </c>
      <c r="AM37" s="350">
        <v>24090</v>
      </c>
      <c r="AN37" s="350">
        <f t="shared" si="11"/>
        <v>13350</v>
      </c>
      <c r="AO37" s="350">
        <v>11910</v>
      </c>
      <c r="AP37" s="350">
        <v>25260</v>
      </c>
      <c r="AQ37" s="350">
        <f t="shared" si="29"/>
        <v>58350</v>
      </c>
      <c r="AR37" s="350">
        <v>32280</v>
      </c>
      <c r="AS37" s="350">
        <v>90630</v>
      </c>
      <c r="AT37" s="350">
        <f t="shared" si="13"/>
        <v>61560</v>
      </c>
      <c r="AU37" s="350">
        <v>34020</v>
      </c>
      <c r="AV37" s="350">
        <v>95580</v>
      </c>
      <c r="AW37" s="350">
        <f t="shared" si="30"/>
        <v>7380</v>
      </c>
      <c r="AX37" s="350">
        <v>4410</v>
      </c>
      <c r="AY37" s="350">
        <v>11790</v>
      </c>
      <c r="AZ37" s="350">
        <f t="shared" si="15"/>
        <v>7470</v>
      </c>
      <c r="BA37" s="350">
        <v>4560</v>
      </c>
      <c r="BB37" s="350">
        <v>12030</v>
      </c>
      <c r="BC37" s="350">
        <f t="shared" si="31"/>
        <v>2910</v>
      </c>
      <c r="BD37" s="350">
        <v>1830</v>
      </c>
      <c r="BE37" s="350">
        <v>4740</v>
      </c>
      <c r="BF37" s="350">
        <f t="shared" si="17"/>
        <v>2790</v>
      </c>
      <c r="BG37" s="350">
        <v>1920</v>
      </c>
      <c r="BH37" s="350">
        <v>4710</v>
      </c>
      <c r="BI37" s="350">
        <f t="shared" si="32"/>
        <v>2160</v>
      </c>
      <c r="BJ37" s="350">
        <v>1500</v>
      </c>
      <c r="BK37" s="350">
        <v>3660</v>
      </c>
      <c r="BL37" s="350">
        <f t="shared" si="19"/>
        <v>2190</v>
      </c>
      <c r="BM37" s="350">
        <v>1500</v>
      </c>
      <c r="BN37" s="350">
        <v>3690</v>
      </c>
      <c r="BO37" s="350">
        <f t="shared" si="33"/>
        <v>1950</v>
      </c>
      <c r="BP37" s="350">
        <v>1680</v>
      </c>
      <c r="BQ37" s="350">
        <v>3630</v>
      </c>
      <c r="BR37" s="350">
        <f t="shared" si="21"/>
        <v>1980</v>
      </c>
      <c r="BS37" s="350">
        <v>1650</v>
      </c>
      <c r="BT37" s="350">
        <v>3630</v>
      </c>
      <c r="BU37" s="350">
        <f t="shared" si="34"/>
        <v>1980</v>
      </c>
      <c r="BV37" s="350">
        <v>1890</v>
      </c>
      <c r="BW37" s="350">
        <v>3870</v>
      </c>
      <c r="BX37" s="350">
        <f t="shared" si="23"/>
        <v>2070</v>
      </c>
      <c r="BY37" s="350">
        <v>1800</v>
      </c>
      <c r="BZ37" s="598">
        <v>3870</v>
      </c>
    </row>
    <row r="38" spans="1:78">
      <c r="A38" s="344">
        <v>34</v>
      </c>
      <c r="B38" s="354" t="s">
        <v>1101</v>
      </c>
      <c r="C38" s="354" t="s">
        <v>1102</v>
      </c>
      <c r="D38" s="354" t="s">
        <v>3654</v>
      </c>
      <c r="E38" s="345" t="s">
        <v>3657</v>
      </c>
      <c r="F38" s="609">
        <v>3791</v>
      </c>
      <c r="G38" s="613">
        <f t="shared" si="0"/>
        <v>391740</v>
      </c>
      <c r="H38" s="350">
        <v>59160</v>
      </c>
      <c r="I38" s="350">
        <v>450900</v>
      </c>
      <c r="J38" s="350">
        <f t="shared" si="1"/>
        <v>439620</v>
      </c>
      <c r="K38" s="350">
        <v>66180</v>
      </c>
      <c r="L38" s="350">
        <v>505800</v>
      </c>
      <c r="M38" s="350">
        <f t="shared" si="24"/>
        <v>38760</v>
      </c>
      <c r="N38" s="350">
        <v>22200</v>
      </c>
      <c r="O38" s="350">
        <v>60960</v>
      </c>
      <c r="P38" s="350">
        <f t="shared" si="3"/>
        <v>42360</v>
      </c>
      <c r="Q38" s="350">
        <v>24240</v>
      </c>
      <c r="R38" s="598">
        <v>66600</v>
      </c>
      <c r="S38" s="604">
        <f t="shared" si="25"/>
        <v>4560</v>
      </c>
      <c r="T38" s="350">
        <v>2400</v>
      </c>
      <c r="U38" s="350">
        <v>6960</v>
      </c>
      <c r="V38" s="350">
        <f t="shared" si="5"/>
        <v>4140</v>
      </c>
      <c r="W38" s="350">
        <v>2820</v>
      </c>
      <c r="X38" s="350">
        <v>6960</v>
      </c>
      <c r="Y38" s="350">
        <f t="shared" si="26"/>
        <v>4620</v>
      </c>
      <c r="Z38" s="350">
        <v>3300</v>
      </c>
      <c r="AA38" s="350">
        <v>7920</v>
      </c>
      <c r="AB38" s="350">
        <f t="shared" si="7"/>
        <v>4500</v>
      </c>
      <c r="AC38" s="350">
        <v>3420</v>
      </c>
      <c r="AD38" s="350">
        <v>7920</v>
      </c>
      <c r="AE38" s="350">
        <f t="shared" si="27"/>
        <v>39180</v>
      </c>
      <c r="AF38" s="350">
        <v>25860</v>
      </c>
      <c r="AG38" s="350">
        <v>65040</v>
      </c>
      <c r="AH38" s="350">
        <f t="shared" si="9"/>
        <v>42060</v>
      </c>
      <c r="AI38" s="350">
        <v>27900</v>
      </c>
      <c r="AJ38" s="350">
        <v>69960</v>
      </c>
      <c r="AK38" s="350">
        <f t="shared" si="28"/>
        <v>100980</v>
      </c>
      <c r="AL38" s="350">
        <v>46800</v>
      </c>
      <c r="AM38" s="350">
        <v>147780</v>
      </c>
      <c r="AN38" s="350">
        <f t="shared" si="11"/>
        <v>111480</v>
      </c>
      <c r="AO38" s="350">
        <v>51840</v>
      </c>
      <c r="AP38" s="350">
        <v>163320</v>
      </c>
      <c r="AQ38" s="350">
        <f t="shared" si="29"/>
        <v>145020</v>
      </c>
      <c r="AR38" s="350">
        <v>94920</v>
      </c>
      <c r="AS38" s="350">
        <v>239940</v>
      </c>
      <c r="AT38" s="350">
        <f t="shared" si="13"/>
        <v>161460</v>
      </c>
      <c r="AU38" s="350">
        <v>105060</v>
      </c>
      <c r="AV38" s="350">
        <v>266520</v>
      </c>
      <c r="AW38" s="350">
        <f t="shared" si="30"/>
        <v>40860</v>
      </c>
      <c r="AX38" s="350">
        <v>24780</v>
      </c>
      <c r="AY38" s="350">
        <v>65640</v>
      </c>
      <c r="AZ38" s="350">
        <f t="shared" si="15"/>
        <v>45120</v>
      </c>
      <c r="BA38" s="350">
        <v>27180</v>
      </c>
      <c r="BB38" s="350">
        <v>72300</v>
      </c>
      <c r="BC38" s="350">
        <f t="shared" si="31"/>
        <v>4560</v>
      </c>
      <c r="BD38" s="350">
        <v>3240</v>
      </c>
      <c r="BE38" s="350">
        <v>7800</v>
      </c>
      <c r="BF38" s="350">
        <f t="shared" si="17"/>
        <v>4500</v>
      </c>
      <c r="BG38" s="350">
        <v>3240</v>
      </c>
      <c r="BH38" s="350">
        <v>7740</v>
      </c>
      <c r="BI38" s="350">
        <f t="shared" si="32"/>
        <v>113400</v>
      </c>
      <c r="BJ38" s="350">
        <v>78480</v>
      </c>
      <c r="BK38" s="350">
        <v>191880</v>
      </c>
      <c r="BL38" s="350">
        <f t="shared" si="19"/>
        <v>127020</v>
      </c>
      <c r="BM38" s="350">
        <v>88020</v>
      </c>
      <c r="BN38" s="350">
        <v>215040</v>
      </c>
      <c r="BO38" s="350">
        <f t="shared" si="33"/>
        <v>240180</v>
      </c>
      <c r="BP38" s="350">
        <v>150060</v>
      </c>
      <c r="BQ38" s="350">
        <v>390240</v>
      </c>
      <c r="BR38" s="350">
        <f t="shared" si="21"/>
        <v>272400</v>
      </c>
      <c r="BS38" s="350">
        <v>170160</v>
      </c>
      <c r="BT38" s="350">
        <v>442560</v>
      </c>
      <c r="BU38" s="350">
        <f t="shared" si="34"/>
        <v>277560</v>
      </c>
      <c r="BV38" s="350">
        <v>156420</v>
      </c>
      <c r="BW38" s="350">
        <v>433980</v>
      </c>
      <c r="BX38" s="350">
        <f t="shared" si="23"/>
        <v>310560</v>
      </c>
      <c r="BY38" s="350">
        <v>174420</v>
      </c>
      <c r="BZ38" s="598">
        <v>484980</v>
      </c>
    </row>
    <row r="39" spans="1:78">
      <c r="A39" s="344">
        <v>35</v>
      </c>
      <c r="B39" s="354" t="s">
        <v>1103</v>
      </c>
      <c r="C39" s="354" t="s">
        <v>1104</v>
      </c>
      <c r="D39" s="354" t="s">
        <v>3654</v>
      </c>
      <c r="E39" s="345" t="s">
        <v>3659</v>
      </c>
      <c r="F39" s="609">
        <v>15000</v>
      </c>
      <c r="G39" s="613">
        <f t="shared" si="0"/>
        <v>2545600</v>
      </c>
      <c r="H39" s="350">
        <v>0</v>
      </c>
      <c r="I39" s="350">
        <v>2545600</v>
      </c>
      <c r="J39" s="350">
        <f t="shared" si="1"/>
        <v>2545907.9950000001</v>
      </c>
      <c r="K39" s="350">
        <v>0</v>
      </c>
      <c r="L39" s="350">
        <v>2545907.9950000001</v>
      </c>
      <c r="M39" s="350">
        <f t="shared" si="24"/>
        <v>2649600</v>
      </c>
      <c r="N39" s="350">
        <v>0</v>
      </c>
      <c r="O39" s="350">
        <v>2649600</v>
      </c>
      <c r="P39" s="350">
        <f t="shared" si="3"/>
        <v>2650045.6830000002</v>
      </c>
      <c r="Q39" s="350">
        <v>0</v>
      </c>
      <c r="R39" s="598">
        <v>2650045.6830000002</v>
      </c>
      <c r="S39" s="604">
        <f t="shared" si="25"/>
        <v>2479800</v>
      </c>
      <c r="T39" s="350">
        <v>0</v>
      </c>
      <c r="U39" s="350">
        <v>2479800</v>
      </c>
      <c r="V39" s="350">
        <f t="shared" si="5"/>
        <v>2480952.12</v>
      </c>
      <c r="W39" s="350">
        <v>0</v>
      </c>
      <c r="X39" s="350">
        <v>2480952.12</v>
      </c>
      <c r="Y39" s="350">
        <f t="shared" si="26"/>
        <v>2676800</v>
      </c>
      <c r="Z39" s="350">
        <v>0</v>
      </c>
      <c r="AA39" s="350">
        <v>2676800</v>
      </c>
      <c r="AB39" s="350">
        <f t="shared" si="7"/>
        <v>2677513.3020000001</v>
      </c>
      <c r="AC39" s="350">
        <v>0</v>
      </c>
      <c r="AD39" s="350">
        <v>2677513.3020000001</v>
      </c>
      <c r="AE39" s="350">
        <f t="shared" si="27"/>
        <v>2454600</v>
      </c>
      <c r="AF39" s="350">
        <v>0</v>
      </c>
      <c r="AG39" s="350">
        <v>2454600</v>
      </c>
      <c r="AH39" s="350">
        <f t="shared" si="9"/>
        <v>2456042.358</v>
      </c>
      <c r="AI39" s="350">
        <v>0</v>
      </c>
      <c r="AJ39" s="350">
        <v>2456042.358</v>
      </c>
      <c r="AK39" s="350">
        <f t="shared" si="28"/>
        <v>2547400</v>
      </c>
      <c r="AL39" s="350">
        <v>0</v>
      </c>
      <c r="AM39" s="350">
        <v>2547400</v>
      </c>
      <c r="AN39" s="350">
        <f t="shared" si="11"/>
        <v>2547779.9670000002</v>
      </c>
      <c r="AO39" s="350">
        <v>0</v>
      </c>
      <c r="AP39" s="350">
        <v>2547779.9670000002</v>
      </c>
      <c r="AQ39" s="350">
        <f t="shared" si="29"/>
        <v>2718800</v>
      </c>
      <c r="AR39" s="350">
        <v>0</v>
      </c>
      <c r="AS39" s="350">
        <v>2718800</v>
      </c>
      <c r="AT39" s="350">
        <f t="shared" si="13"/>
        <v>2719248.7570000002</v>
      </c>
      <c r="AU39" s="350">
        <v>0</v>
      </c>
      <c r="AV39" s="350">
        <v>2719248.7570000002</v>
      </c>
      <c r="AW39" s="350">
        <f t="shared" si="30"/>
        <v>2692200</v>
      </c>
      <c r="AX39" s="350">
        <v>0</v>
      </c>
      <c r="AY39" s="350">
        <v>2692200</v>
      </c>
      <c r="AZ39" s="350">
        <f t="shared" si="15"/>
        <v>2692624.3110000002</v>
      </c>
      <c r="BA39" s="350">
        <v>0</v>
      </c>
      <c r="BB39" s="350">
        <v>2692624.3110000002</v>
      </c>
      <c r="BC39" s="350">
        <f t="shared" si="31"/>
        <v>2731800</v>
      </c>
      <c r="BD39" s="350">
        <v>0</v>
      </c>
      <c r="BE39" s="350">
        <v>2731800</v>
      </c>
      <c r="BF39" s="350">
        <f t="shared" si="17"/>
        <v>2732029.3560000001</v>
      </c>
      <c r="BG39" s="350">
        <v>0</v>
      </c>
      <c r="BH39" s="350">
        <v>2732029.3560000001</v>
      </c>
      <c r="BI39" s="350">
        <f t="shared" si="32"/>
        <v>2841600</v>
      </c>
      <c r="BJ39" s="350">
        <v>0</v>
      </c>
      <c r="BK39" s="350">
        <v>2841600</v>
      </c>
      <c r="BL39" s="350">
        <f t="shared" si="19"/>
        <v>2841928.3590000002</v>
      </c>
      <c r="BM39" s="350">
        <v>0</v>
      </c>
      <c r="BN39" s="350">
        <v>2841928.3590000002</v>
      </c>
      <c r="BO39" s="350">
        <f t="shared" si="33"/>
        <v>2710800</v>
      </c>
      <c r="BP39" s="350">
        <v>0</v>
      </c>
      <c r="BQ39" s="350">
        <v>2710800</v>
      </c>
      <c r="BR39" s="350">
        <f t="shared" si="21"/>
        <v>2711264.7749999999</v>
      </c>
      <c r="BS39" s="350">
        <v>0</v>
      </c>
      <c r="BT39" s="350">
        <v>2711264.7749999999</v>
      </c>
      <c r="BU39" s="350">
        <f t="shared" si="34"/>
        <v>2773800</v>
      </c>
      <c r="BV39" s="350">
        <v>0</v>
      </c>
      <c r="BW39" s="350">
        <v>2773800</v>
      </c>
      <c r="BX39" s="350">
        <f t="shared" si="23"/>
        <v>2774599</v>
      </c>
      <c r="BY39" s="350">
        <v>0</v>
      </c>
      <c r="BZ39" s="598">
        <v>2774599</v>
      </c>
    </row>
    <row r="40" spans="1:78">
      <c r="A40" s="344">
        <v>36</v>
      </c>
      <c r="B40" s="354" t="s">
        <v>1111</v>
      </c>
      <c r="C40" s="354" t="s">
        <v>1112</v>
      </c>
      <c r="D40" s="354" t="s">
        <v>3654</v>
      </c>
      <c r="E40" s="345" t="s">
        <v>3657</v>
      </c>
      <c r="F40" s="609">
        <v>2500</v>
      </c>
      <c r="G40" s="613">
        <f t="shared" si="0"/>
        <v>634440</v>
      </c>
      <c r="H40" s="350">
        <v>339930</v>
      </c>
      <c r="I40" s="350">
        <v>974370</v>
      </c>
      <c r="J40" s="350">
        <f t="shared" si="1"/>
        <v>641595</v>
      </c>
      <c r="K40" s="350">
        <v>344865</v>
      </c>
      <c r="L40" s="350">
        <v>986460</v>
      </c>
      <c r="M40" s="350">
        <f t="shared" si="24"/>
        <v>589635</v>
      </c>
      <c r="N40" s="350">
        <v>444675</v>
      </c>
      <c r="O40" s="350">
        <v>1034310</v>
      </c>
      <c r="P40" s="350">
        <f t="shared" si="3"/>
        <v>595320</v>
      </c>
      <c r="Q40" s="350">
        <v>451275</v>
      </c>
      <c r="R40" s="598">
        <v>1046595</v>
      </c>
      <c r="S40" s="604">
        <f t="shared" si="25"/>
        <v>569520</v>
      </c>
      <c r="T40" s="350">
        <v>430755</v>
      </c>
      <c r="U40" s="350">
        <v>1000275</v>
      </c>
      <c r="V40" s="350">
        <f t="shared" si="5"/>
        <v>576750</v>
      </c>
      <c r="W40" s="350">
        <v>438150</v>
      </c>
      <c r="X40" s="350">
        <v>1014900</v>
      </c>
      <c r="Y40" s="350">
        <f t="shared" si="26"/>
        <v>620070</v>
      </c>
      <c r="Z40" s="350">
        <v>460380</v>
      </c>
      <c r="AA40" s="350">
        <v>1080450</v>
      </c>
      <c r="AB40" s="350">
        <f t="shared" si="7"/>
        <v>626325</v>
      </c>
      <c r="AC40" s="350">
        <v>466890</v>
      </c>
      <c r="AD40" s="350">
        <v>1093215</v>
      </c>
      <c r="AE40" s="350">
        <f t="shared" si="27"/>
        <v>645690</v>
      </c>
      <c r="AF40" s="350">
        <v>485595</v>
      </c>
      <c r="AG40" s="350">
        <v>1131285</v>
      </c>
      <c r="AH40" s="350">
        <f t="shared" si="9"/>
        <v>656700</v>
      </c>
      <c r="AI40" s="350">
        <v>496230</v>
      </c>
      <c r="AJ40" s="350">
        <v>1152930</v>
      </c>
      <c r="AK40" s="350">
        <f t="shared" si="28"/>
        <v>640470</v>
      </c>
      <c r="AL40" s="350">
        <v>465645</v>
      </c>
      <c r="AM40" s="350">
        <v>1106115</v>
      </c>
      <c r="AN40" s="350">
        <f t="shared" si="11"/>
        <v>652230</v>
      </c>
      <c r="AO40" s="350">
        <v>476115</v>
      </c>
      <c r="AP40" s="350">
        <v>1128345</v>
      </c>
      <c r="AQ40" s="350">
        <f t="shared" si="29"/>
        <v>695775</v>
      </c>
      <c r="AR40" s="350">
        <v>530790</v>
      </c>
      <c r="AS40" s="350">
        <v>1226565</v>
      </c>
      <c r="AT40" s="350">
        <f t="shared" si="13"/>
        <v>707400</v>
      </c>
      <c r="AU40" s="350">
        <v>542280</v>
      </c>
      <c r="AV40" s="350">
        <v>1249680</v>
      </c>
      <c r="AW40" s="350">
        <f t="shared" si="30"/>
        <v>627435</v>
      </c>
      <c r="AX40" s="350">
        <v>479940</v>
      </c>
      <c r="AY40" s="350">
        <v>1107375</v>
      </c>
      <c r="AZ40" s="350">
        <f t="shared" si="15"/>
        <v>641910</v>
      </c>
      <c r="BA40" s="350">
        <v>493455</v>
      </c>
      <c r="BB40" s="350">
        <v>1135365</v>
      </c>
      <c r="BC40" s="350">
        <f t="shared" si="31"/>
        <v>681465</v>
      </c>
      <c r="BD40" s="350">
        <v>514365</v>
      </c>
      <c r="BE40" s="350">
        <v>1195830</v>
      </c>
      <c r="BF40" s="350">
        <f t="shared" si="17"/>
        <v>691515</v>
      </c>
      <c r="BG40" s="350">
        <v>524310</v>
      </c>
      <c r="BH40" s="350">
        <v>1215825</v>
      </c>
      <c r="BI40" s="350">
        <f t="shared" si="32"/>
        <v>707100</v>
      </c>
      <c r="BJ40" s="350">
        <v>524415</v>
      </c>
      <c r="BK40" s="350">
        <v>1231515</v>
      </c>
      <c r="BL40" s="350">
        <f t="shared" si="19"/>
        <v>717120</v>
      </c>
      <c r="BM40" s="350">
        <v>534435</v>
      </c>
      <c r="BN40" s="350">
        <v>1251555</v>
      </c>
      <c r="BO40" s="350">
        <f t="shared" si="33"/>
        <v>709995</v>
      </c>
      <c r="BP40" s="350">
        <v>527055</v>
      </c>
      <c r="BQ40" s="350">
        <v>1237050</v>
      </c>
      <c r="BR40" s="350">
        <f t="shared" si="21"/>
        <v>721830</v>
      </c>
      <c r="BS40" s="350">
        <v>537975</v>
      </c>
      <c r="BT40" s="350">
        <v>1259805</v>
      </c>
      <c r="BU40" s="350">
        <f t="shared" si="34"/>
        <v>707370</v>
      </c>
      <c r="BV40" s="350">
        <v>520320</v>
      </c>
      <c r="BW40" s="350">
        <v>1227690</v>
      </c>
      <c r="BX40" s="350">
        <f t="shared" si="23"/>
        <v>721020</v>
      </c>
      <c r="BY40" s="350">
        <v>532785</v>
      </c>
      <c r="BZ40" s="598">
        <v>1253805</v>
      </c>
    </row>
    <row r="41" spans="1:78">
      <c r="A41" s="344">
        <v>37</v>
      </c>
      <c r="B41" s="354" t="s">
        <v>1154</v>
      </c>
      <c r="C41" s="354" t="s">
        <v>1155</v>
      </c>
      <c r="D41" s="354" t="s">
        <v>3654</v>
      </c>
      <c r="E41" s="345" t="s">
        <v>3657</v>
      </c>
      <c r="F41" s="609">
        <v>1117</v>
      </c>
      <c r="G41" s="613">
        <f t="shared" si="0"/>
        <v>66270</v>
      </c>
      <c r="H41" s="350">
        <v>32130</v>
      </c>
      <c r="I41" s="350">
        <v>98400</v>
      </c>
      <c r="J41" s="350">
        <f t="shared" si="1"/>
        <v>66690</v>
      </c>
      <c r="K41" s="350">
        <v>32430</v>
      </c>
      <c r="L41" s="350">
        <v>99120</v>
      </c>
      <c r="M41" s="350">
        <f t="shared" si="24"/>
        <v>47520</v>
      </c>
      <c r="N41" s="350">
        <v>32670</v>
      </c>
      <c r="O41" s="350">
        <v>80190</v>
      </c>
      <c r="P41" s="350">
        <f t="shared" si="3"/>
        <v>47850</v>
      </c>
      <c r="Q41" s="350">
        <v>32700</v>
      </c>
      <c r="R41" s="598">
        <v>80550</v>
      </c>
      <c r="S41" s="604">
        <f t="shared" si="25"/>
        <v>45840</v>
      </c>
      <c r="T41" s="350">
        <v>31050</v>
      </c>
      <c r="U41" s="350">
        <v>76890</v>
      </c>
      <c r="V41" s="350">
        <f t="shared" si="5"/>
        <v>46050</v>
      </c>
      <c r="W41" s="350">
        <v>31200</v>
      </c>
      <c r="X41" s="350">
        <v>77250</v>
      </c>
      <c r="Y41" s="350">
        <f t="shared" si="26"/>
        <v>38190</v>
      </c>
      <c r="Z41" s="350">
        <v>23880</v>
      </c>
      <c r="AA41" s="350">
        <v>62070</v>
      </c>
      <c r="AB41" s="350">
        <f t="shared" si="7"/>
        <v>38190</v>
      </c>
      <c r="AC41" s="350">
        <v>24060</v>
      </c>
      <c r="AD41" s="350">
        <v>62250</v>
      </c>
      <c r="AE41" s="350">
        <f t="shared" si="27"/>
        <v>37410</v>
      </c>
      <c r="AF41" s="350">
        <v>25110</v>
      </c>
      <c r="AG41" s="350">
        <v>62520</v>
      </c>
      <c r="AH41" s="350">
        <f t="shared" si="9"/>
        <v>37350</v>
      </c>
      <c r="AI41" s="350">
        <v>25470</v>
      </c>
      <c r="AJ41" s="350">
        <v>62820</v>
      </c>
      <c r="AK41" s="350">
        <f t="shared" si="28"/>
        <v>31380</v>
      </c>
      <c r="AL41" s="350">
        <v>20790</v>
      </c>
      <c r="AM41" s="350">
        <v>52170</v>
      </c>
      <c r="AN41" s="350">
        <f t="shared" si="11"/>
        <v>31740</v>
      </c>
      <c r="AO41" s="350">
        <v>20850</v>
      </c>
      <c r="AP41" s="350">
        <v>52590</v>
      </c>
      <c r="AQ41" s="350">
        <f t="shared" si="29"/>
        <v>24600</v>
      </c>
      <c r="AR41" s="350">
        <v>16740</v>
      </c>
      <c r="AS41" s="350">
        <v>41340</v>
      </c>
      <c r="AT41" s="350">
        <f t="shared" si="13"/>
        <v>24630</v>
      </c>
      <c r="AU41" s="350">
        <v>16860</v>
      </c>
      <c r="AV41" s="350">
        <v>41490</v>
      </c>
      <c r="AW41" s="350">
        <f t="shared" si="30"/>
        <v>24480</v>
      </c>
      <c r="AX41" s="350">
        <v>14100</v>
      </c>
      <c r="AY41" s="350">
        <v>38580</v>
      </c>
      <c r="AZ41" s="350">
        <f t="shared" si="15"/>
        <v>24930</v>
      </c>
      <c r="BA41" s="350">
        <v>13920</v>
      </c>
      <c r="BB41" s="350">
        <v>38850</v>
      </c>
      <c r="BC41" s="350">
        <f t="shared" si="31"/>
        <v>23250</v>
      </c>
      <c r="BD41" s="350">
        <v>11760</v>
      </c>
      <c r="BE41" s="350">
        <v>35010</v>
      </c>
      <c r="BF41" s="350">
        <f t="shared" si="17"/>
        <v>23370</v>
      </c>
      <c r="BG41" s="350">
        <v>11760</v>
      </c>
      <c r="BH41" s="350">
        <v>35130</v>
      </c>
      <c r="BI41" s="350">
        <f t="shared" si="32"/>
        <v>39150</v>
      </c>
      <c r="BJ41" s="350">
        <v>27720</v>
      </c>
      <c r="BK41" s="350">
        <v>66870</v>
      </c>
      <c r="BL41" s="350">
        <f t="shared" si="19"/>
        <v>39390</v>
      </c>
      <c r="BM41" s="350">
        <v>27900</v>
      </c>
      <c r="BN41" s="350">
        <v>67290</v>
      </c>
      <c r="BO41" s="350">
        <f t="shared" si="33"/>
        <v>40890</v>
      </c>
      <c r="BP41" s="350">
        <v>27420</v>
      </c>
      <c r="BQ41" s="350">
        <v>68310</v>
      </c>
      <c r="BR41" s="350">
        <f t="shared" si="21"/>
        <v>41070</v>
      </c>
      <c r="BS41" s="350">
        <v>27720</v>
      </c>
      <c r="BT41" s="350">
        <v>68790</v>
      </c>
      <c r="BU41" s="350">
        <f t="shared" si="34"/>
        <v>40530</v>
      </c>
      <c r="BV41" s="350">
        <v>28620</v>
      </c>
      <c r="BW41" s="350">
        <v>69150</v>
      </c>
      <c r="BX41" s="350">
        <f t="shared" si="23"/>
        <v>40980</v>
      </c>
      <c r="BY41" s="350">
        <v>28770</v>
      </c>
      <c r="BZ41" s="598">
        <v>69750</v>
      </c>
    </row>
    <row r="42" spans="1:78">
      <c r="A42" s="344">
        <v>38</v>
      </c>
      <c r="B42" s="354" t="s">
        <v>1184</v>
      </c>
      <c r="C42" s="354" t="s">
        <v>2513</v>
      </c>
      <c r="D42" s="354" t="s">
        <v>3654</v>
      </c>
      <c r="E42" s="345" t="s">
        <v>3659</v>
      </c>
      <c r="F42" s="609">
        <v>13000</v>
      </c>
      <c r="G42" s="613">
        <f t="shared" si="0"/>
        <v>0</v>
      </c>
      <c r="H42" s="350">
        <v>0</v>
      </c>
      <c r="I42" s="350">
        <v>0</v>
      </c>
      <c r="J42" s="350">
        <f t="shared" si="1"/>
        <v>0</v>
      </c>
      <c r="K42" s="350">
        <v>0</v>
      </c>
      <c r="L42" s="350">
        <v>0</v>
      </c>
      <c r="M42" s="350">
        <f t="shared" si="24"/>
        <v>0</v>
      </c>
      <c r="N42" s="350">
        <v>0</v>
      </c>
      <c r="O42" s="350">
        <v>0</v>
      </c>
      <c r="P42" s="350">
        <f t="shared" si="3"/>
        <v>0</v>
      </c>
      <c r="Q42" s="350">
        <v>0</v>
      </c>
      <c r="R42" s="598">
        <v>0</v>
      </c>
      <c r="S42" s="604">
        <f t="shared" si="25"/>
        <v>314000</v>
      </c>
      <c r="T42" s="350">
        <v>111400</v>
      </c>
      <c r="U42" s="350">
        <v>425400</v>
      </c>
      <c r="V42" s="350">
        <f t="shared" si="5"/>
        <v>281851.19579999999</v>
      </c>
      <c r="W42" s="350">
        <v>143600</v>
      </c>
      <c r="X42" s="350">
        <v>425451.19579999999</v>
      </c>
      <c r="Y42" s="350">
        <f t="shared" si="26"/>
        <v>1040200</v>
      </c>
      <c r="Z42" s="350">
        <v>372800</v>
      </c>
      <c r="AA42" s="350">
        <v>1413000</v>
      </c>
      <c r="AB42" s="350">
        <f t="shared" si="7"/>
        <v>820126.39559999993</v>
      </c>
      <c r="AC42" s="350">
        <v>593000</v>
      </c>
      <c r="AD42" s="350">
        <v>1413126.3955999999</v>
      </c>
      <c r="AE42" s="350">
        <f t="shared" si="27"/>
        <v>682700</v>
      </c>
      <c r="AF42" s="350">
        <v>211600</v>
      </c>
      <c r="AG42" s="350">
        <v>894300</v>
      </c>
      <c r="AH42" s="350">
        <f t="shared" si="9"/>
        <v>369002.23600000003</v>
      </c>
      <c r="AI42" s="350">
        <v>525300</v>
      </c>
      <c r="AJ42" s="350">
        <v>894302.23600000003</v>
      </c>
      <c r="AK42" s="350">
        <f t="shared" si="28"/>
        <v>665100</v>
      </c>
      <c r="AL42" s="350">
        <v>210600</v>
      </c>
      <c r="AM42" s="350">
        <v>875700</v>
      </c>
      <c r="AN42" s="350">
        <f t="shared" si="11"/>
        <v>329600.05099999998</v>
      </c>
      <c r="AO42" s="350">
        <v>546100</v>
      </c>
      <c r="AP42" s="350">
        <v>875700.05099999998</v>
      </c>
      <c r="AQ42" s="350">
        <f t="shared" si="29"/>
        <v>695500</v>
      </c>
      <c r="AR42" s="350">
        <v>232400</v>
      </c>
      <c r="AS42" s="350">
        <v>927900</v>
      </c>
      <c r="AT42" s="350">
        <f t="shared" si="13"/>
        <v>327000.08600000001</v>
      </c>
      <c r="AU42" s="350">
        <v>600900</v>
      </c>
      <c r="AV42" s="350">
        <v>927900.08600000001</v>
      </c>
      <c r="AW42" s="350">
        <f t="shared" si="30"/>
        <v>719400</v>
      </c>
      <c r="AX42" s="350">
        <v>248700</v>
      </c>
      <c r="AY42" s="350">
        <v>968100</v>
      </c>
      <c r="AZ42" s="350">
        <f t="shared" si="15"/>
        <v>352100.18599999999</v>
      </c>
      <c r="BA42" s="350">
        <v>616000</v>
      </c>
      <c r="BB42" s="350">
        <v>968100.18599999999</v>
      </c>
      <c r="BC42" s="350">
        <f t="shared" si="31"/>
        <v>723400</v>
      </c>
      <c r="BD42" s="350">
        <v>345800</v>
      </c>
      <c r="BE42" s="350">
        <v>1069200</v>
      </c>
      <c r="BF42" s="350">
        <f t="shared" si="17"/>
        <v>382008.24900000007</v>
      </c>
      <c r="BG42" s="350">
        <v>687200</v>
      </c>
      <c r="BH42" s="350">
        <v>1069208.2490000001</v>
      </c>
      <c r="BI42" s="350">
        <f t="shared" si="32"/>
        <v>789500</v>
      </c>
      <c r="BJ42" s="350">
        <v>324500</v>
      </c>
      <c r="BK42" s="350">
        <v>1114000</v>
      </c>
      <c r="BL42" s="350">
        <f t="shared" si="19"/>
        <v>387701.14899999998</v>
      </c>
      <c r="BM42" s="350">
        <v>726300</v>
      </c>
      <c r="BN42" s="350">
        <v>1114001.149</v>
      </c>
      <c r="BO42" s="350">
        <f t="shared" si="33"/>
        <v>772300</v>
      </c>
      <c r="BP42" s="350">
        <v>321900</v>
      </c>
      <c r="BQ42" s="350">
        <v>1094200</v>
      </c>
      <c r="BR42" s="350">
        <f t="shared" si="21"/>
        <v>390000.07300000009</v>
      </c>
      <c r="BS42" s="350">
        <v>704200</v>
      </c>
      <c r="BT42" s="350">
        <v>1094200.0730000001</v>
      </c>
      <c r="BU42" s="350">
        <f t="shared" si="34"/>
        <v>774700</v>
      </c>
      <c r="BV42" s="350">
        <v>279800</v>
      </c>
      <c r="BW42" s="350">
        <v>1054500</v>
      </c>
      <c r="BX42" s="350">
        <f t="shared" si="23"/>
        <v>381800.07599999988</v>
      </c>
      <c r="BY42" s="350">
        <v>672700</v>
      </c>
      <c r="BZ42" s="598">
        <v>1054500.0759999999</v>
      </c>
    </row>
    <row r="43" spans="1:78">
      <c r="A43" s="344">
        <v>39</v>
      </c>
      <c r="B43" s="354" t="s">
        <v>1198</v>
      </c>
      <c r="C43" s="354" t="s">
        <v>3473</v>
      </c>
      <c r="D43" s="354" t="s">
        <v>3654</v>
      </c>
      <c r="E43" s="345" t="s">
        <v>3657</v>
      </c>
      <c r="F43" s="609">
        <v>8200</v>
      </c>
      <c r="G43" s="613">
        <f t="shared" si="0"/>
        <v>2864370</v>
      </c>
      <c r="H43" s="350">
        <v>1432110</v>
      </c>
      <c r="I43" s="350">
        <v>4296480</v>
      </c>
      <c r="J43" s="350">
        <f t="shared" si="1"/>
        <v>2886720</v>
      </c>
      <c r="K43" s="350">
        <v>1441500</v>
      </c>
      <c r="L43" s="350">
        <v>4328220</v>
      </c>
      <c r="M43" s="350">
        <f t="shared" si="24"/>
        <v>2668680</v>
      </c>
      <c r="N43" s="350">
        <v>1915200</v>
      </c>
      <c r="O43" s="350">
        <v>4583880</v>
      </c>
      <c r="P43" s="350">
        <f t="shared" si="3"/>
        <v>2690460</v>
      </c>
      <c r="Q43" s="350">
        <v>1924650</v>
      </c>
      <c r="R43" s="598">
        <v>4615110</v>
      </c>
      <c r="S43" s="604">
        <f t="shared" si="25"/>
        <v>2569980</v>
      </c>
      <c r="T43" s="350">
        <v>1829070</v>
      </c>
      <c r="U43" s="350">
        <v>4399050</v>
      </c>
      <c r="V43" s="350">
        <f t="shared" si="5"/>
        <v>2589630</v>
      </c>
      <c r="W43" s="350">
        <v>1839600</v>
      </c>
      <c r="X43" s="350">
        <v>4429230</v>
      </c>
      <c r="Y43" s="350">
        <f t="shared" si="26"/>
        <v>2770200</v>
      </c>
      <c r="Z43" s="350">
        <v>1968030</v>
      </c>
      <c r="AA43" s="350">
        <v>4738230</v>
      </c>
      <c r="AB43" s="350">
        <f t="shared" si="7"/>
        <v>2796030</v>
      </c>
      <c r="AC43" s="350">
        <v>1983060</v>
      </c>
      <c r="AD43" s="350">
        <v>4779090</v>
      </c>
      <c r="AE43" s="350">
        <f t="shared" si="27"/>
        <v>2758410</v>
      </c>
      <c r="AF43" s="350">
        <v>1940940</v>
      </c>
      <c r="AG43" s="350">
        <v>4699350</v>
      </c>
      <c r="AH43" s="350">
        <f t="shared" si="9"/>
        <v>2788020</v>
      </c>
      <c r="AI43" s="350">
        <v>1960650</v>
      </c>
      <c r="AJ43" s="350">
        <v>4748670</v>
      </c>
      <c r="AK43" s="350">
        <f t="shared" si="28"/>
        <v>2605410</v>
      </c>
      <c r="AL43" s="350">
        <v>1837440</v>
      </c>
      <c r="AM43" s="350">
        <v>4442850</v>
      </c>
      <c r="AN43" s="350">
        <f t="shared" si="11"/>
        <v>2630520</v>
      </c>
      <c r="AO43" s="350">
        <v>1853820</v>
      </c>
      <c r="AP43" s="350">
        <v>4484340</v>
      </c>
      <c r="AQ43" s="350">
        <f t="shared" si="29"/>
        <v>2565270</v>
      </c>
      <c r="AR43" s="350">
        <v>1806930</v>
      </c>
      <c r="AS43" s="350">
        <v>4372200</v>
      </c>
      <c r="AT43" s="350">
        <f t="shared" si="13"/>
        <v>2579580</v>
      </c>
      <c r="AU43" s="350">
        <v>1816020</v>
      </c>
      <c r="AV43" s="350">
        <v>4395600</v>
      </c>
      <c r="AW43" s="350">
        <f t="shared" si="30"/>
        <v>2380440</v>
      </c>
      <c r="AX43" s="350">
        <v>1675260</v>
      </c>
      <c r="AY43" s="350">
        <v>4055700</v>
      </c>
      <c r="AZ43" s="350">
        <f t="shared" si="15"/>
        <v>2391030</v>
      </c>
      <c r="BA43" s="350">
        <v>1684710</v>
      </c>
      <c r="BB43" s="350">
        <v>4075740</v>
      </c>
      <c r="BC43" s="350">
        <f t="shared" si="31"/>
        <v>2295810</v>
      </c>
      <c r="BD43" s="350">
        <v>1618020</v>
      </c>
      <c r="BE43" s="350">
        <v>3913830</v>
      </c>
      <c r="BF43" s="350">
        <f t="shared" si="17"/>
        <v>2299140</v>
      </c>
      <c r="BG43" s="350">
        <v>1618740</v>
      </c>
      <c r="BH43" s="350">
        <v>3917880</v>
      </c>
      <c r="BI43" s="350">
        <f t="shared" si="32"/>
        <v>2256900</v>
      </c>
      <c r="BJ43" s="350">
        <v>1531410</v>
      </c>
      <c r="BK43" s="350">
        <v>3788310</v>
      </c>
      <c r="BL43" s="350">
        <f t="shared" si="19"/>
        <v>2258460</v>
      </c>
      <c r="BM43" s="350">
        <v>1531590</v>
      </c>
      <c r="BN43" s="350">
        <v>3790050</v>
      </c>
      <c r="BO43" s="350">
        <f t="shared" si="33"/>
        <v>2170380</v>
      </c>
      <c r="BP43" s="350">
        <v>1505310</v>
      </c>
      <c r="BQ43" s="350">
        <v>3675690</v>
      </c>
      <c r="BR43" s="350">
        <f t="shared" si="21"/>
        <v>2172240</v>
      </c>
      <c r="BS43" s="350">
        <v>1504950</v>
      </c>
      <c r="BT43" s="350">
        <v>3677190</v>
      </c>
      <c r="BU43" s="350">
        <f t="shared" si="34"/>
        <v>2388780</v>
      </c>
      <c r="BV43" s="350">
        <v>1664550</v>
      </c>
      <c r="BW43" s="350">
        <v>4053330</v>
      </c>
      <c r="BX43" s="350">
        <f t="shared" si="23"/>
        <v>2392200</v>
      </c>
      <c r="BY43" s="350">
        <v>1665720</v>
      </c>
      <c r="BZ43" s="598">
        <v>4057920</v>
      </c>
    </row>
    <row r="44" spans="1:78">
      <c r="A44" s="344">
        <v>40</v>
      </c>
      <c r="B44" s="354" t="s">
        <v>1202</v>
      </c>
      <c r="C44" s="354" t="s">
        <v>1203</v>
      </c>
      <c r="D44" s="354" t="s">
        <v>3654</v>
      </c>
      <c r="E44" s="345" t="s">
        <v>3659</v>
      </c>
      <c r="F44" s="609">
        <v>30000</v>
      </c>
      <c r="G44" s="613">
        <f t="shared" si="0"/>
        <v>5889598</v>
      </c>
      <c r="H44" s="350">
        <v>3847702</v>
      </c>
      <c r="I44" s="350">
        <v>9737300</v>
      </c>
      <c r="J44" s="350">
        <f t="shared" si="1"/>
        <v>6049768.9100000001</v>
      </c>
      <c r="K44" s="350">
        <v>3970131.09</v>
      </c>
      <c r="L44" s="350">
        <v>10019900</v>
      </c>
      <c r="M44" s="350">
        <f t="shared" si="24"/>
        <v>6683888</v>
      </c>
      <c r="N44" s="350">
        <v>4677812</v>
      </c>
      <c r="O44" s="350">
        <v>11361700</v>
      </c>
      <c r="P44" s="350">
        <f t="shared" si="3"/>
        <v>6876878.3899999997</v>
      </c>
      <c r="Q44" s="350">
        <v>4809421.6100000003</v>
      </c>
      <c r="R44" s="598">
        <v>11686300</v>
      </c>
      <c r="S44" s="604">
        <f t="shared" si="25"/>
        <v>6561426</v>
      </c>
      <c r="T44" s="350">
        <v>4423474</v>
      </c>
      <c r="U44" s="350">
        <v>10984900</v>
      </c>
      <c r="V44" s="350">
        <f t="shared" si="5"/>
        <v>6823898.2699999996</v>
      </c>
      <c r="W44" s="350">
        <v>4607001.7300000004</v>
      </c>
      <c r="X44" s="350">
        <v>11430900</v>
      </c>
      <c r="Y44" s="350">
        <f t="shared" si="26"/>
        <v>6961279</v>
      </c>
      <c r="Z44" s="350">
        <v>4591621</v>
      </c>
      <c r="AA44" s="350">
        <v>11552900</v>
      </c>
      <c r="AB44" s="350">
        <f t="shared" si="7"/>
        <v>7330949.6399999997</v>
      </c>
      <c r="AC44" s="350">
        <v>4876250.3600000003</v>
      </c>
      <c r="AD44" s="350">
        <v>12207200</v>
      </c>
      <c r="AE44" s="350">
        <f t="shared" si="27"/>
        <v>7153711</v>
      </c>
      <c r="AF44" s="350">
        <v>4670689</v>
      </c>
      <c r="AG44" s="350">
        <v>11824400</v>
      </c>
      <c r="AH44" s="350">
        <f t="shared" si="9"/>
        <v>7356127.5899999999</v>
      </c>
      <c r="AI44" s="350">
        <v>4826572.41</v>
      </c>
      <c r="AJ44" s="350">
        <v>12182700</v>
      </c>
      <c r="AK44" s="350">
        <f t="shared" si="28"/>
        <v>7281734</v>
      </c>
      <c r="AL44" s="350">
        <v>4672266</v>
      </c>
      <c r="AM44" s="350">
        <v>11954000</v>
      </c>
      <c r="AN44" s="350">
        <f t="shared" si="11"/>
        <v>7545463.2999999998</v>
      </c>
      <c r="AO44" s="350">
        <v>4877536.7</v>
      </c>
      <c r="AP44" s="350">
        <v>12423000</v>
      </c>
      <c r="AQ44" s="350">
        <f t="shared" si="29"/>
        <v>7422487</v>
      </c>
      <c r="AR44" s="350">
        <v>4888112</v>
      </c>
      <c r="AS44" s="350">
        <v>12310599</v>
      </c>
      <c r="AT44" s="350">
        <f t="shared" si="13"/>
        <v>7790270.7999999998</v>
      </c>
      <c r="AU44" s="350">
        <v>5144330.2</v>
      </c>
      <c r="AV44" s="350">
        <v>12934601</v>
      </c>
      <c r="AW44" s="350">
        <f t="shared" si="30"/>
        <v>6711247</v>
      </c>
      <c r="AX44" s="350">
        <v>4287253</v>
      </c>
      <c r="AY44" s="350">
        <v>10998500</v>
      </c>
      <c r="AZ44" s="350">
        <f t="shared" si="15"/>
        <v>6990676.9000000004</v>
      </c>
      <c r="BA44" s="350">
        <v>4482623.0999999996</v>
      </c>
      <c r="BB44" s="350">
        <v>11473300</v>
      </c>
      <c r="BC44" s="350">
        <f t="shared" si="31"/>
        <v>6734242</v>
      </c>
      <c r="BD44" s="350">
        <v>4004157</v>
      </c>
      <c r="BE44" s="350">
        <v>10738399</v>
      </c>
      <c r="BF44" s="350">
        <f t="shared" si="17"/>
        <v>7046874.2000000002</v>
      </c>
      <c r="BG44" s="350">
        <v>4216424.8</v>
      </c>
      <c r="BH44" s="350">
        <v>11263299</v>
      </c>
      <c r="BI44" s="350">
        <f t="shared" si="32"/>
        <v>7454221</v>
      </c>
      <c r="BJ44" s="350">
        <v>4407979</v>
      </c>
      <c r="BK44" s="350">
        <v>11862200</v>
      </c>
      <c r="BL44" s="350">
        <f t="shared" si="19"/>
        <v>7801755.7999999998</v>
      </c>
      <c r="BM44" s="350">
        <v>4641542.2</v>
      </c>
      <c r="BN44" s="350">
        <v>12443298</v>
      </c>
      <c r="BO44" s="350">
        <f t="shared" si="33"/>
        <v>5994991</v>
      </c>
      <c r="BP44" s="350">
        <v>3552914</v>
      </c>
      <c r="BQ44" s="350">
        <v>9547905</v>
      </c>
      <c r="BR44" s="350">
        <f t="shared" si="21"/>
        <v>6226194.2999999998</v>
      </c>
      <c r="BS44" s="350">
        <v>3720907.7</v>
      </c>
      <c r="BT44" s="350">
        <v>9947102</v>
      </c>
      <c r="BU44" s="350">
        <f t="shared" si="34"/>
        <v>6120559</v>
      </c>
      <c r="BV44" s="350">
        <v>3794235</v>
      </c>
      <c r="BW44" s="350">
        <v>9914794</v>
      </c>
      <c r="BX44" s="350">
        <f t="shared" si="23"/>
        <v>6307813</v>
      </c>
      <c r="BY44" s="350">
        <v>3931587</v>
      </c>
      <c r="BZ44" s="598">
        <v>10239400</v>
      </c>
    </row>
    <row r="45" spans="1:78">
      <c r="A45" s="344">
        <v>41</v>
      </c>
      <c r="B45" s="354" t="s">
        <v>1208</v>
      </c>
      <c r="C45" s="354" t="s">
        <v>1209</v>
      </c>
      <c r="D45" s="354" t="s">
        <v>3654</v>
      </c>
      <c r="E45" s="345" t="s">
        <v>3657</v>
      </c>
      <c r="F45" s="609">
        <v>1000</v>
      </c>
      <c r="G45" s="613">
        <f t="shared" si="0"/>
        <v>102225</v>
      </c>
      <c r="H45" s="350">
        <v>65085</v>
      </c>
      <c r="I45" s="350">
        <v>167310</v>
      </c>
      <c r="J45" s="350">
        <f t="shared" si="1"/>
        <v>115050</v>
      </c>
      <c r="K45" s="350">
        <v>74025</v>
      </c>
      <c r="L45" s="350">
        <v>189075</v>
      </c>
      <c r="M45" s="350">
        <f t="shared" si="24"/>
        <v>60180</v>
      </c>
      <c r="N45" s="350">
        <v>49740</v>
      </c>
      <c r="O45" s="350">
        <v>109920</v>
      </c>
      <c r="P45" s="350">
        <f t="shared" si="3"/>
        <v>63945</v>
      </c>
      <c r="Q45" s="350">
        <v>53340</v>
      </c>
      <c r="R45" s="598">
        <v>117285</v>
      </c>
      <c r="S45" s="604">
        <f t="shared" si="25"/>
        <v>78075</v>
      </c>
      <c r="T45" s="350">
        <v>58920</v>
      </c>
      <c r="U45" s="350">
        <v>136995</v>
      </c>
      <c r="V45" s="350">
        <f t="shared" si="5"/>
        <v>81120</v>
      </c>
      <c r="W45" s="350">
        <v>60885</v>
      </c>
      <c r="X45" s="350">
        <v>142005</v>
      </c>
      <c r="Y45" s="350">
        <f t="shared" si="26"/>
        <v>59895</v>
      </c>
      <c r="Z45" s="350">
        <v>58800</v>
      </c>
      <c r="AA45" s="350">
        <v>118695</v>
      </c>
      <c r="AB45" s="350">
        <f t="shared" si="7"/>
        <v>62400</v>
      </c>
      <c r="AC45" s="350">
        <v>61095</v>
      </c>
      <c r="AD45" s="350">
        <v>123495</v>
      </c>
      <c r="AE45" s="350">
        <f t="shared" si="27"/>
        <v>51435</v>
      </c>
      <c r="AF45" s="350">
        <v>47490</v>
      </c>
      <c r="AG45" s="350">
        <v>98925</v>
      </c>
      <c r="AH45" s="350">
        <f t="shared" si="9"/>
        <v>52980</v>
      </c>
      <c r="AI45" s="350">
        <v>48780</v>
      </c>
      <c r="AJ45" s="350">
        <v>101760</v>
      </c>
      <c r="AK45" s="350">
        <f t="shared" si="28"/>
        <v>57750</v>
      </c>
      <c r="AL45" s="350">
        <v>51195</v>
      </c>
      <c r="AM45" s="350">
        <v>108945</v>
      </c>
      <c r="AN45" s="350">
        <f t="shared" si="11"/>
        <v>59640</v>
      </c>
      <c r="AO45" s="350">
        <v>52695</v>
      </c>
      <c r="AP45" s="350">
        <v>112335</v>
      </c>
      <c r="AQ45" s="350">
        <f t="shared" si="29"/>
        <v>30570</v>
      </c>
      <c r="AR45" s="350">
        <v>28665</v>
      </c>
      <c r="AS45" s="350">
        <v>59235</v>
      </c>
      <c r="AT45" s="350">
        <f t="shared" si="13"/>
        <v>31650</v>
      </c>
      <c r="AU45" s="350">
        <v>29310</v>
      </c>
      <c r="AV45" s="350">
        <v>60960</v>
      </c>
      <c r="AW45" s="350">
        <f t="shared" si="30"/>
        <v>87165</v>
      </c>
      <c r="AX45" s="350">
        <v>74385</v>
      </c>
      <c r="AY45" s="350">
        <v>161550</v>
      </c>
      <c r="AZ45" s="350">
        <f t="shared" si="15"/>
        <v>90165</v>
      </c>
      <c r="BA45" s="350">
        <v>76875</v>
      </c>
      <c r="BB45" s="350">
        <v>167040</v>
      </c>
      <c r="BC45" s="350">
        <f t="shared" si="31"/>
        <v>97140</v>
      </c>
      <c r="BD45" s="350">
        <v>97965</v>
      </c>
      <c r="BE45" s="350">
        <v>195105</v>
      </c>
      <c r="BF45" s="350">
        <f t="shared" si="17"/>
        <v>100605</v>
      </c>
      <c r="BG45" s="350">
        <v>101715</v>
      </c>
      <c r="BH45" s="350">
        <v>202320</v>
      </c>
      <c r="BI45" s="350">
        <f t="shared" si="32"/>
        <v>74505</v>
      </c>
      <c r="BJ45" s="350">
        <v>75510</v>
      </c>
      <c r="BK45" s="350">
        <v>150015</v>
      </c>
      <c r="BL45" s="350">
        <f t="shared" si="19"/>
        <v>77775</v>
      </c>
      <c r="BM45" s="350">
        <v>78705</v>
      </c>
      <c r="BN45" s="350">
        <v>156480</v>
      </c>
      <c r="BO45" s="350">
        <f t="shared" si="33"/>
        <v>85140</v>
      </c>
      <c r="BP45" s="350">
        <v>89820</v>
      </c>
      <c r="BQ45" s="350">
        <v>174960</v>
      </c>
      <c r="BR45" s="350">
        <f t="shared" si="21"/>
        <v>88710</v>
      </c>
      <c r="BS45" s="350">
        <v>93645</v>
      </c>
      <c r="BT45" s="350">
        <v>182355</v>
      </c>
      <c r="BU45" s="350">
        <f t="shared" si="34"/>
        <v>84615</v>
      </c>
      <c r="BV45" s="350">
        <v>91290</v>
      </c>
      <c r="BW45" s="350">
        <v>175905</v>
      </c>
      <c r="BX45" s="350">
        <f t="shared" si="23"/>
        <v>87555</v>
      </c>
      <c r="BY45" s="350">
        <v>94425</v>
      </c>
      <c r="BZ45" s="598">
        <v>181980</v>
      </c>
    </row>
    <row r="46" spans="1:78">
      <c r="A46" s="344">
        <v>42</v>
      </c>
      <c r="B46" s="354" t="s">
        <v>1230</v>
      </c>
      <c r="C46" s="354" t="s">
        <v>1231</v>
      </c>
      <c r="D46" s="354" t="s">
        <v>3654</v>
      </c>
      <c r="E46" s="345" t="s">
        <v>3657</v>
      </c>
      <c r="F46" s="609">
        <v>3962</v>
      </c>
      <c r="G46" s="613">
        <f t="shared" si="0"/>
        <v>2970</v>
      </c>
      <c r="H46" s="350">
        <v>5670</v>
      </c>
      <c r="I46" s="350">
        <v>8640</v>
      </c>
      <c r="J46" s="350">
        <f t="shared" si="1"/>
        <v>2910</v>
      </c>
      <c r="K46" s="350">
        <v>5760</v>
      </c>
      <c r="L46" s="350">
        <v>8670</v>
      </c>
      <c r="M46" s="350">
        <f t="shared" si="24"/>
        <v>3960</v>
      </c>
      <c r="N46" s="350">
        <v>2580</v>
      </c>
      <c r="O46" s="350">
        <v>6540</v>
      </c>
      <c r="P46" s="350">
        <f t="shared" si="3"/>
        <v>3840</v>
      </c>
      <c r="Q46" s="350">
        <v>2700</v>
      </c>
      <c r="R46" s="598">
        <v>6540</v>
      </c>
      <c r="S46" s="604">
        <f t="shared" si="25"/>
        <v>2970</v>
      </c>
      <c r="T46" s="350">
        <v>2010</v>
      </c>
      <c r="U46" s="350">
        <v>4980</v>
      </c>
      <c r="V46" s="350">
        <f t="shared" si="5"/>
        <v>3150</v>
      </c>
      <c r="W46" s="350">
        <v>1920</v>
      </c>
      <c r="X46" s="350">
        <v>5070</v>
      </c>
      <c r="Y46" s="350">
        <f t="shared" si="26"/>
        <v>18270</v>
      </c>
      <c r="Z46" s="350">
        <v>10680</v>
      </c>
      <c r="AA46" s="350">
        <v>28950</v>
      </c>
      <c r="AB46" s="350">
        <f t="shared" si="7"/>
        <v>18990</v>
      </c>
      <c r="AC46" s="350">
        <v>10740</v>
      </c>
      <c r="AD46" s="350">
        <v>29730</v>
      </c>
      <c r="AE46" s="350">
        <f t="shared" si="27"/>
        <v>46950</v>
      </c>
      <c r="AF46" s="350">
        <v>41820</v>
      </c>
      <c r="AG46" s="350">
        <v>88770</v>
      </c>
      <c r="AH46" s="350">
        <f t="shared" si="9"/>
        <v>48030</v>
      </c>
      <c r="AI46" s="350">
        <v>42780</v>
      </c>
      <c r="AJ46" s="350">
        <v>90810</v>
      </c>
      <c r="AK46" s="350">
        <f t="shared" si="28"/>
        <v>79830</v>
      </c>
      <c r="AL46" s="350">
        <v>27990</v>
      </c>
      <c r="AM46" s="350">
        <v>107820</v>
      </c>
      <c r="AN46" s="350">
        <f t="shared" si="11"/>
        <v>82530</v>
      </c>
      <c r="AO46" s="350">
        <v>29160</v>
      </c>
      <c r="AP46" s="350">
        <v>111690</v>
      </c>
      <c r="AQ46" s="350">
        <f t="shared" si="29"/>
        <v>82710</v>
      </c>
      <c r="AR46" s="350">
        <v>44220</v>
      </c>
      <c r="AS46" s="350">
        <v>126930</v>
      </c>
      <c r="AT46" s="350">
        <f t="shared" si="13"/>
        <v>84420</v>
      </c>
      <c r="AU46" s="350">
        <v>44910</v>
      </c>
      <c r="AV46" s="350">
        <v>129330</v>
      </c>
      <c r="AW46" s="350">
        <f t="shared" si="30"/>
        <v>11100</v>
      </c>
      <c r="AX46" s="350">
        <v>5970</v>
      </c>
      <c r="AY46" s="350">
        <v>17070</v>
      </c>
      <c r="AZ46" s="350">
        <f t="shared" si="15"/>
        <v>11040</v>
      </c>
      <c r="BA46" s="350">
        <v>6150</v>
      </c>
      <c r="BB46" s="350">
        <v>17190</v>
      </c>
      <c r="BC46" s="350">
        <f t="shared" si="31"/>
        <v>7950</v>
      </c>
      <c r="BD46" s="350">
        <v>5640</v>
      </c>
      <c r="BE46" s="350">
        <v>13590</v>
      </c>
      <c r="BF46" s="350">
        <f t="shared" si="17"/>
        <v>8460</v>
      </c>
      <c r="BG46" s="350">
        <v>5190</v>
      </c>
      <c r="BH46" s="350">
        <v>13650</v>
      </c>
      <c r="BI46" s="350">
        <f t="shared" si="32"/>
        <v>24810</v>
      </c>
      <c r="BJ46" s="350">
        <v>14100</v>
      </c>
      <c r="BK46" s="350">
        <v>38910</v>
      </c>
      <c r="BL46" s="350">
        <f t="shared" si="19"/>
        <v>25200</v>
      </c>
      <c r="BM46" s="350">
        <v>14220</v>
      </c>
      <c r="BN46" s="350">
        <v>39420</v>
      </c>
      <c r="BO46" s="350">
        <f t="shared" si="33"/>
        <v>42510</v>
      </c>
      <c r="BP46" s="350">
        <v>29610</v>
      </c>
      <c r="BQ46" s="350">
        <v>72120</v>
      </c>
      <c r="BR46" s="350">
        <f t="shared" si="21"/>
        <v>42900</v>
      </c>
      <c r="BS46" s="350">
        <v>30060</v>
      </c>
      <c r="BT46" s="350">
        <v>72960</v>
      </c>
      <c r="BU46" s="350">
        <f t="shared" si="34"/>
        <v>46590</v>
      </c>
      <c r="BV46" s="350">
        <v>26550</v>
      </c>
      <c r="BW46" s="350">
        <v>73140</v>
      </c>
      <c r="BX46" s="350">
        <f t="shared" si="23"/>
        <v>47460</v>
      </c>
      <c r="BY46" s="350">
        <v>27120</v>
      </c>
      <c r="BZ46" s="598">
        <v>74580</v>
      </c>
    </row>
    <row r="47" spans="1:78">
      <c r="A47" s="344">
        <v>43</v>
      </c>
      <c r="B47" s="354" t="s">
        <v>1232</v>
      </c>
      <c r="C47" s="354" t="s">
        <v>1233</v>
      </c>
      <c r="D47" s="354" t="s">
        <v>3654</v>
      </c>
      <c r="E47" s="345" t="s">
        <v>3657</v>
      </c>
      <c r="F47" s="609">
        <v>2223</v>
      </c>
      <c r="G47" s="613">
        <f t="shared" si="0"/>
        <v>878820</v>
      </c>
      <c r="H47" s="350">
        <v>470610</v>
      </c>
      <c r="I47" s="350">
        <v>1349430</v>
      </c>
      <c r="J47" s="350">
        <f t="shared" si="1"/>
        <v>1005075</v>
      </c>
      <c r="K47" s="350">
        <v>538215</v>
      </c>
      <c r="L47" s="350">
        <v>1543290</v>
      </c>
      <c r="M47" s="350">
        <f t="shared" si="24"/>
        <v>601155</v>
      </c>
      <c r="N47" s="350">
        <v>439995</v>
      </c>
      <c r="O47" s="350">
        <v>1041150</v>
      </c>
      <c r="P47" s="350">
        <f t="shared" si="3"/>
        <v>667380</v>
      </c>
      <c r="Q47" s="350">
        <v>488490</v>
      </c>
      <c r="R47" s="598">
        <v>1155870</v>
      </c>
      <c r="S47" s="604">
        <f t="shared" si="25"/>
        <v>570015</v>
      </c>
      <c r="T47" s="350">
        <v>412920</v>
      </c>
      <c r="U47" s="350">
        <v>982935</v>
      </c>
      <c r="V47" s="350">
        <f t="shared" si="5"/>
        <v>631815</v>
      </c>
      <c r="W47" s="350">
        <v>457860</v>
      </c>
      <c r="X47" s="350">
        <v>1089675</v>
      </c>
      <c r="Y47" s="350">
        <f t="shared" si="26"/>
        <v>365175</v>
      </c>
      <c r="Z47" s="350">
        <v>273150</v>
      </c>
      <c r="AA47" s="350">
        <v>638325</v>
      </c>
      <c r="AB47" s="350">
        <f t="shared" si="7"/>
        <v>389205</v>
      </c>
      <c r="AC47" s="350">
        <v>291345</v>
      </c>
      <c r="AD47" s="350">
        <v>680550</v>
      </c>
      <c r="AE47" s="350">
        <f t="shared" si="27"/>
        <v>460170</v>
      </c>
      <c r="AF47" s="350">
        <v>347550</v>
      </c>
      <c r="AG47" s="350">
        <v>807720</v>
      </c>
      <c r="AH47" s="350">
        <f t="shared" si="9"/>
        <v>496665</v>
      </c>
      <c r="AI47" s="350">
        <v>375300</v>
      </c>
      <c r="AJ47" s="350">
        <v>871965</v>
      </c>
      <c r="AK47" s="350">
        <f t="shared" si="28"/>
        <v>602025</v>
      </c>
      <c r="AL47" s="350">
        <v>431730</v>
      </c>
      <c r="AM47" s="350">
        <v>1033755</v>
      </c>
      <c r="AN47" s="350">
        <f t="shared" si="11"/>
        <v>651930</v>
      </c>
      <c r="AO47" s="350">
        <v>467790</v>
      </c>
      <c r="AP47" s="350">
        <v>1119720</v>
      </c>
      <c r="AQ47" s="350">
        <f t="shared" si="29"/>
        <v>838005</v>
      </c>
      <c r="AR47" s="350">
        <v>595575</v>
      </c>
      <c r="AS47" s="350">
        <v>1433580</v>
      </c>
      <c r="AT47" s="350">
        <f t="shared" si="13"/>
        <v>910200</v>
      </c>
      <c r="AU47" s="350">
        <v>647025</v>
      </c>
      <c r="AV47" s="350">
        <v>1557225</v>
      </c>
      <c r="AW47" s="350">
        <f t="shared" si="30"/>
        <v>765435</v>
      </c>
      <c r="AX47" s="350">
        <v>539925</v>
      </c>
      <c r="AY47" s="350">
        <v>1305360</v>
      </c>
      <c r="AZ47" s="350">
        <f t="shared" si="15"/>
        <v>829035</v>
      </c>
      <c r="BA47" s="350">
        <v>585030</v>
      </c>
      <c r="BB47" s="350">
        <v>1414065</v>
      </c>
      <c r="BC47" s="350">
        <f t="shared" si="31"/>
        <v>656595</v>
      </c>
      <c r="BD47" s="350">
        <v>504255</v>
      </c>
      <c r="BE47" s="350">
        <v>1160850</v>
      </c>
      <c r="BF47" s="350">
        <f t="shared" si="17"/>
        <v>709740</v>
      </c>
      <c r="BG47" s="350">
        <v>545250</v>
      </c>
      <c r="BH47" s="350">
        <v>1254990</v>
      </c>
      <c r="BI47" s="350">
        <f t="shared" si="32"/>
        <v>696765</v>
      </c>
      <c r="BJ47" s="350">
        <v>522930</v>
      </c>
      <c r="BK47" s="350">
        <v>1219695</v>
      </c>
      <c r="BL47" s="350">
        <f t="shared" si="19"/>
        <v>751695</v>
      </c>
      <c r="BM47" s="350">
        <v>564555</v>
      </c>
      <c r="BN47" s="350">
        <v>1316250</v>
      </c>
      <c r="BO47" s="350">
        <f t="shared" si="33"/>
        <v>544395</v>
      </c>
      <c r="BP47" s="350">
        <v>393300</v>
      </c>
      <c r="BQ47" s="350">
        <v>937695</v>
      </c>
      <c r="BR47" s="350">
        <f t="shared" si="21"/>
        <v>580500</v>
      </c>
      <c r="BS47" s="350">
        <v>419340</v>
      </c>
      <c r="BT47" s="350">
        <v>999840</v>
      </c>
      <c r="BU47" s="350">
        <f t="shared" si="34"/>
        <v>571185</v>
      </c>
      <c r="BV47" s="350">
        <v>407445</v>
      </c>
      <c r="BW47" s="350">
        <v>978630</v>
      </c>
      <c r="BX47" s="350">
        <f t="shared" si="23"/>
        <v>614895</v>
      </c>
      <c r="BY47" s="350">
        <v>438345</v>
      </c>
      <c r="BZ47" s="598">
        <v>1053240</v>
      </c>
    </row>
    <row r="48" spans="1:78">
      <c r="A48" s="344">
        <v>44</v>
      </c>
      <c r="B48" s="354" t="s">
        <v>1236</v>
      </c>
      <c r="C48" s="354" t="s">
        <v>1237</v>
      </c>
      <c r="D48" s="354" t="s">
        <v>3654</v>
      </c>
      <c r="E48" s="345" t="s">
        <v>3659</v>
      </c>
      <c r="F48" s="609">
        <v>6500</v>
      </c>
      <c r="G48" s="613">
        <f t="shared" si="0"/>
        <v>1201000</v>
      </c>
      <c r="H48" s="350">
        <v>0</v>
      </c>
      <c r="I48" s="350">
        <v>1201000</v>
      </c>
      <c r="J48" s="350">
        <f t="shared" si="1"/>
        <v>1201166.5163</v>
      </c>
      <c r="K48" s="350">
        <v>0</v>
      </c>
      <c r="L48" s="350">
        <v>1201166.5163</v>
      </c>
      <c r="M48" s="350">
        <f t="shared" si="24"/>
        <v>1361000</v>
      </c>
      <c r="N48" s="350">
        <v>0</v>
      </c>
      <c r="O48" s="350">
        <v>1361000</v>
      </c>
      <c r="P48" s="350">
        <f t="shared" si="3"/>
        <v>1361449.9624000001</v>
      </c>
      <c r="Q48" s="350">
        <v>0</v>
      </c>
      <c r="R48" s="598">
        <v>1361449.9624000001</v>
      </c>
      <c r="S48" s="604">
        <f t="shared" si="25"/>
        <v>1315000</v>
      </c>
      <c r="T48" s="350">
        <v>0</v>
      </c>
      <c r="U48" s="350">
        <v>1315000</v>
      </c>
      <c r="V48" s="350">
        <f t="shared" si="5"/>
        <v>1318144.9086</v>
      </c>
      <c r="W48" s="350">
        <v>0</v>
      </c>
      <c r="X48" s="350">
        <v>1318144.9086</v>
      </c>
      <c r="Y48" s="350">
        <f t="shared" si="26"/>
        <v>455000</v>
      </c>
      <c r="Z48" s="350">
        <v>0</v>
      </c>
      <c r="AA48" s="350">
        <v>455000</v>
      </c>
      <c r="AB48" s="350">
        <f t="shared" si="7"/>
        <v>455039.55900000001</v>
      </c>
      <c r="AC48" s="350">
        <v>0</v>
      </c>
      <c r="AD48" s="350">
        <v>455039.55900000001</v>
      </c>
      <c r="AE48" s="350">
        <f t="shared" si="27"/>
        <v>1411000</v>
      </c>
      <c r="AF48" s="350">
        <v>0</v>
      </c>
      <c r="AG48" s="350">
        <v>1411000</v>
      </c>
      <c r="AH48" s="350">
        <f t="shared" si="9"/>
        <v>1411239.5260999999</v>
      </c>
      <c r="AI48" s="350">
        <v>0</v>
      </c>
      <c r="AJ48" s="350">
        <v>1411239.5260999999</v>
      </c>
      <c r="AK48" s="350">
        <f t="shared" si="28"/>
        <v>1454000</v>
      </c>
      <c r="AL48" s="350">
        <v>0</v>
      </c>
      <c r="AM48" s="350">
        <v>1454000</v>
      </c>
      <c r="AN48" s="350">
        <f t="shared" si="11"/>
        <v>1454198.0608000001</v>
      </c>
      <c r="AO48" s="350">
        <v>0</v>
      </c>
      <c r="AP48" s="350">
        <v>1454198.0608000001</v>
      </c>
      <c r="AQ48" s="350">
        <f t="shared" si="29"/>
        <v>1608000</v>
      </c>
      <c r="AR48" s="350">
        <v>0</v>
      </c>
      <c r="AS48" s="350">
        <v>1608000</v>
      </c>
      <c r="AT48" s="350">
        <f t="shared" si="13"/>
        <v>1608497.4354999999</v>
      </c>
      <c r="AU48" s="350">
        <v>0</v>
      </c>
      <c r="AV48" s="350">
        <v>1608497.4354999999</v>
      </c>
      <c r="AW48" s="350">
        <f t="shared" si="30"/>
        <v>1413000</v>
      </c>
      <c r="AX48" s="350">
        <v>0</v>
      </c>
      <c r="AY48" s="350">
        <v>1413000</v>
      </c>
      <c r="AZ48" s="350">
        <f t="shared" si="15"/>
        <v>1413340.0157000001</v>
      </c>
      <c r="BA48" s="350">
        <v>0</v>
      </c>
      <c r="BB48" s="350">
        <v>1413340.0157000001</v>
      </c>
      <c r="BC48" s="350">
        <f t="shared" si="31"/>
        <v>1472000</v>
      </c>
      <c r="BD48" s="350">
        <v>0</v>
      </c>
      <c r="BE48" s="350">
        <v>1472000</v>
      </c>
      <c r="BF48" s="350">
        <f t="shared" si="17"/>
        <v>1472464.9402000001</v>
      </c>
      <c r="BG48" s="350">
        <v>0</v>
      </c>
      <c r="BH48" s="350">
        <v>1472464.9402000001</v>
      </c>
      <c r="BI48" s="350">
        <f t="shared" si="32"/>
        <v>1442000</v>
      </c>
      <c r="BJ48" s="350">
        <v>0</v>
      </c>
      <c r="BK48" s="350">
        <v>1442000</v>
      </c>
      <c r="BL48" s="350">
        <f t="shared" si="19"/>
        <v>1442312.0327999999</v>
      </c>
      <c r="BM48" s="350">
        <v>0</v>
      </c>
      <c r="BN48" s="350">
        <v>1442312.0327999999</v>
      </c>
      <c r="BO48" s="350">
        <f t="shared" si="33"/>
        <v>1370000</v>
      </c>
      <c r="BP48" s="350">
        <v>0</v>
      </c>
      <c r="BQ48" s="350">
        <v>1370000</v>
      </c>
      <c r="BR48" s="350">
        <f t="shared" si="21"/>
        <v>1370246.6931</v>
      </c>
      <c r="BS48" s="350">
        <v>0</v>
      </c>
      <c r="BT48" s="350">
        <v>1370246.6931</v>
      </c>
      <c r="BU48" s="350">
        <f t="shared" si="34"/>
        <v>1515000</v>
      </c>
      <c r="BV48" s="350">
        <v>0</v>
      </c>
      <c r="BW48" s="350">
        <v>1515000</v>
      </c>
      <c r="BX48" s="350">
        <f t="shared" si="23"/>
        <v>1515824.858</v>
      </c>
      <c r="BY48" s="350">
        <v>0</v>
      </c>
      <c r="BZ48" s="598">
        <v>1515824.858</v>
      </c>
    </row>
    <row r="49" spans="1:78">
      <c r="A49" s="344">
        <v>45</v>
      </c>
      <c r="B49" s="354" t="s">
        <v>3665</v>
      </c>
      <c r="C49" s="354" t="s">
        <v>3472</v>
      </c>
      <c r="D49" s="354" t="s">
        <v>3654</v>
      </c>
      <c r="E49" s="345" t="s">
        <v>3657</v>
      </c>
      <c r="F49" s="609">
        <v>1666.6666666666665</v>
      </c>
      <c r="G49" s="613">
        <f t="shared" si="0"/>
        <v>0</v>
      </c>
      <c r="H49" s="350">
        <v>0</v>
      </c>
      <c r="I49" s="350">
        <v>0</v>
      </c>
      <c r="J49" s="350">
        <f t="shared" si="1"/>
        <v>0</v>
      </c>
      <c r="K49" s="350">
        <v>0</v>
      </c>
      <c r="L49" s="350">
        <v>0</v>
      </c>
      <c r="M49" s="350">
        <f t="shared" si="24"/>
        <v>0</v>
      </c>
      <c r="N49" s="350">
        <v>0</v>
      </c>
      <c r="O49" s="350">
        <v>0</v>
      </c>
      <c r="P49" s="350">
        <f t="shared" si="3"/>
        <v>0</v>
      </c>
      <c r="Q49" s="350">
        <v>0</v>
      </c>
      <c r="R49" s="598">
        <v>0</v>
      </c>
      <c r="S49" s="604">
        <f t="shared" si="25"/>
        <v>0</v>
      </c>
      <c r="T49" s="350">
        <v>0</v>
      </c>
      <c r="U49" s="350">
        <v>0</v>
      </c>
      <c r="V49" s="350">
        <f t="shared" si="5"/>
        <v>0</v>
      </c>
      <c r="W49" s="350">
        <v>0</v>
      </c>
      <c r="X49" s="350">
        <v>0</v>
      </c>
      <c r="Y49" s="350">
        <f t="shared" si="26"/>
        <v>0</v>
      </c>
      <c r="Z49" s="350">
        <v>0</v>
      </c>
      <c r="AA49" s="350">
        <v>0</v>
      </c>
      <c r="AB49" s="350">
        <f t="shared" si="7"/>
        <v>0</v>
      </c>
      <c r="AC49" s="350">
        <v>0</v>
      </c>
      <c r="AD49" s="350">
        <v>0</v>
      </c>
      <c r="AE49" s="350">
        <f t="shared" si="27"/>
        <v>0</v>
      </c>
      <c r="AF49" s="350">
        <v>0</v>
      </c>
      <c r="AG49" s="350">
        <v>0</v>
      </c>
      <c r="AH49" s="350">
        <f t="shared" si="9"/>
        <v>0</v>
      </c>
      <c r="AI49" s="350">
        <v>0</v>
      </c>
      <c r="AJ49" s="350">
        <v>0</v>
      </c>
      <c r="AK49" s="350">
        <f t="shared" si="28"/>
        <v>0</v>
      </c>
      <c r="AL49" s="350">
        <v>0</v>
      </c>
      <c r="AM49" s="350">
        <v>0</v>
      </c>
      <c r="AN49" s="350">
        <f t="shared" si="11"/>
        <v>0</v>
      </c>
      <c r="AO49" s="350">
        <v>0</v>
      </c>
      <c r="AP49" s="350">
        <v>0</v>
      </c>
      <c r="AQ49" s="350">
        <f t="shared" si="29"/>
        <v>0</v>
      </c>
      <c r="AR49" s="350">
        <v>0</v>
      </c>
      <c r="AS49" s="350">
        <v>0</v>
      </c>
      <c r="AT49" s="350">
        <f t="shared" si="13"/>
        <v>0</v>
      </c>
      <c r="AU49" s="350">
        <v>0</v>
      </c>
      <c r="AV49" s="350">
        <v>0</v>
      </c>
      <c r="AW49" s="350">
        <f t="shared" si="30"/>
        <v>0</v>
      </c>
      <c r="AX49" s="350">
        <v>0</v>
      </c>
      <c r="AY49" s="350">
        <v>0</v>
      </c>
      <c r="AZ49" s="350">
        <f t="shared" si="15"/>
        <v>0</v>
      </c>
      <c r="BA49" s="350">
        <v>0</v>
      </c>
      <c r="BB49" s="350">
        <v>0</v>
      </c>
      <c r="BC49" s="350">
        <f t="shared" si="31"/>
        <v>0</v>
      </c>
      <c r="BD49" s="350">
        <v>0</v>
      </c>
      <c r="BE49" s="350">
        <v>0</v>
      </c>
      <c r="BF49" s="350">
        <f t="shared" si="17"/>
        <v>0</v>
      </c>
      <c r="BG49" s="350">
        <v>0</v>
      </c>
      <c r="BH49" s="350">
        <v>0</v>
      </c>
      <c r="BI49" s="350">
        <f t="shared" si="32"/>
        <v>2400</v>
      </c>
      <c r="BJ49" s="350">
        <v>510</v>
      </c>
      <c r="BK49" s="350">
        <v>2910</v>
      </c>
      <c r="BL49" s="350">
        <f t="shared" si="19"/>
        <v>2610</v>
      </c>
      <c r="BM49" s="350">
        <v>570</v>
      </c>
      <c r="BN49" s="350">
        <v>3180</v>
      </c>
      <c r="BO49" s="350">
        <f t="shared" si="33"/>
        <v>7350</v>
      </c>
      <c r="BP49" s="350">
        <v>5550</v>
      </c>
      <c r="BQ49" s="350">
        <v>12900</v>
      </c>
      <c r="BR49" s="350">
        <f t="shared" si="21"/>
        <v>7500</v>
      </c>
      <c r="BS49" s="350">
        <v>5730</v>
      </c>
      <c r="BT49" s="350">
        <v>13230</v>
      </c>
      <c r="BU49" s="350">
        <f t="shared" si="34"/>
        <v>34710</v>
      </c>
      <c r="BV49" s="350">
        <v>24150</v>
      </c>
      <c r="BW49" s="350">
        <v>58860</v>
      </c>
      <c r="BX49" s="350">
        <f t="shared" si="23"/>
        <v>35520</v>
      </c>
      <c r="BY49" s="350">
        <v>24780</v>
      </c>
      <c r="BZ49" s="598">
        <v>60300</v>
      </c>
    </row>
    <row r="50" spans="1:78" s="25" customFormat="1">
      <c r="A50" s="344">
        <v>46</v>
      </c>
      <c r="B50" s="354" t="s">
        <v>1295</v>
      </c>
      <c r="C50" s="354" t="s">
        <v>1296</v>
      </c>
      <c r="D50" s="354" t="s">
        <v>3654</v>
      </c>
      <c r="E50" s="345" t="s">
        <v>3659</v>
      </c>
      <c r="F50" s="609">
        <v>5000</v>
      </c>
      <c r="G50" s="613">
        <f t="shared" si="0"/>
        <v>1943765</v>
      </c>
      <c r="H50" s="350">
        <v>1398486</v>
      </c>
      <c r="I50" s="350">
        <v>3342251</v>
      </c>
      <c r="J50" s="350">
        <f t="shared" si="1"/>
        <v>2015272.26</v>
      </c>
      <c r="K50" s="350">
        <v>1456834.74</v>
      </c>
      <c r="L50" s="350">
        <v>3472107</v>
      </c>
      <c r="M50" s="350">
        <f t="shared" si="24"/>
        <v>1726166.9191099999</v>
      </c>
      <c r="N50" s="350">
        <v>1360733.0808900001</v>
      </c>
      <c r="O50" s="350">
        <v>3086900</v>
      </c>
      <c r="P50" s="350">
        <f t="shared" si="3"/>
        <v>1753244.8084999998</v>
      </c>
      <c r="Q50" s="350">
        <v>1381195</v>
      </c>
      <c r="R50" s="598">
        <v>3134439.8084999998</v>
      </c>
      <c r="S50" s="604">
        <f t="shared" si="25"/>
        <v>1659610</v>
      </c>
      <c r="T50" s="350">
        <v>1356190</v>
      </c>
      <c r="U50" s="350">
        <v>3015800</v>
      </c>
      <c r="V50" s="350">
        <f t="shared" si="5"/>
        <v>1686675.6834099998</v>
      </c>
      <c r="W50" s="350">
        <v>1394102.10669</v>
      </c>
      <c r="X50" s="350">
        <v>3080777.7900999999</v>
      </c>
      <c r="Y50" s="350">
        <f t="shared" si="26"/>
        <v>1536960</v>
      </c>
      <c r="Z50" s="350">
        <v>1146540</v>
      </c>
      <c r="AA50" s="350">
        <v>2683500</v>
      </c>
      <c r="AB50" s="350">
        <f t="shared" si="7"/>
        <v>1549497.9691099997</v>
      </c>
      <c r="AC50" s="350">
        <v>1159974.80599</v>
      </c>
      <c r="AD50" s="350">
        <v>2709472.7750999997</v>
      </c>
      <c r="AE50" s="350">
        <f t="shared" si="27"/>
        <v>1878784</v>
      </c>
      <c r="AF50" s="350">
        <v>1417316</v>
      </c>
      <c r="AG50" s="350">
        <v>3296100</v>
      </c>
      <c r="AH50" s="350">
        <f t="shared" si="9"/>
        <v>1894148.4589399998</v>
      </c>
      <c r="AI50" s="350">
        <v>1429488.3870600001</v>
      </c>
      <c r="AJ50" s="350">
        <v>3323636.8459999999</v>
      </c>
      <c r="AK50" s="350">
        <f t="shared" si="28"/>
        <v>360695</v>
      </c>
      <c r="AL50" s="350">
        <v>252905</v>
      </c>
      <c r="AM50" s="350">
        <v>613600</v>
      </c>
      <c r="AN50" s="350">
        <f t="shared" si="11"/>
        <v>369582.68399999989</v>
      </c>
      <c r="AO50" s="350">
        <v>262414.23320000002</v>
      </c>
      <c r="AP50" s="350">
        <v>631996.91719999991</v>
      </c>
      <c r="AQ50" s="350">
        <f t="shared" si="29"/>
        <v>225586</v>
      </c>
      <c r="AR50" s="350">
        <v>180014</v>
      </c>
      <c r="AS50" s="350">
        <v>405600</v>
      </c>
      <c r="AT50" s="350">
        <f t="shared" si="13"/>
        <v>228181.16303</v>
      </c>
      <c r="AU50" s="350">
        <v>181676.35986999999</v>
      </c>
      <c r="AV50" s="350">
        <v>409857.52289999998</v>
      </c>
      <c r="AW50" s="350">
        <f t="shared" si="30"/>
        <v>343516</v>
      </c>
      <c r="AX50" s="350">
        <v>252384</v>
      </c>
      <c r="AY50" s="350">
        <v>595900</v>
      </c>
      <c r="AZ50" s="350">
        <f t="shared" si="15"/>
        <v>358708.26682999998</v>
      </c>
      <c r="BA50" s="350">
        <v>270094.24676999997</v>
      </c>
      <c r="BB50" s="350">
        <v>628802.51359999995</v>
      </c>
      <c r="BC50" s="350">
        <f t="shared" si="31"/>
        <v>167150</v>
      </c>
      <c r="BD50" s="350">
        <v>113250</v>
      </c>
      <c r="BE50" s="350">
        <v>280400</v>
      </c>
      <c r="BF50" s="350">
        <f t="shared" si="17"/>
        <v>201774.99217000001</v>
      </c>
      <c r="BG50" s="350">
        <v>136688.33433000001</v>
      </c>
      <c r="BH50" s="350">
        <v>338463.32650000002</v>
      </c>
      <c r="BI50" s="350">
        <f t="shared" si="32"/>
        <v>192918</v>
      </c>
      <c r="BJ50" s="350">
        <v>140682</v>
      </c>
      <c r="BK50" s="350">
        <v>333600</v>
      </c>
      <c r="BL50" s="350">
        <f t="shared" si="19"/>
        <v>224451.06271999999</v>
      </c>
      <c r="BM50" s="350">
        <v>157243.03518000001</v>
      </c>
      <c r="BN50" s="350">
        <v>381694.09789999999</v>
      </c>
      <c r="BO50" s="350">
        <f t="shared" si="33"/>
        <v>169565</v>
      </c>
      <c r="BP50" s="350">
        <v>105735</v>
      </c>
      <c r="BQ50" s="350">
        <v>275300</v>
      </c>
      <c r="BR50" s="350">
        <f t="shared" si="21"/>
        <v>175347.81760999997</v>
      </c>
      <c r="BS50" s="350">
        <v>109122.96759000001</v>
      </c>
      <c r="BT50" s="350">
        <v>284470.78519999998</v>
      </c>
      <c r="BU50" s="350">
        <f t="shared" si="34"/>
        <v>182429</v>
      </c>
      <c r="BV50" s="350">
        <v>111171</v>
      </c>
      <c r="BW50" s="350">
        <v>293600</v>
      </c>
      <c r="BX50" s="350">
        <f t="shared" si="23"/>
        <v>192521.98991</v>
      </c>
      <c r="BY50" s="350">
        <v>116758.81019</v>
      </c>
      <c r="BZ50" s="598">
        <v>309280.80009999999</v>
      </c>
    </row>
    <row r="51" spans="1:78">
      <c r="A51" s="344">
        <v>47</v>
      </c>
      <c r="B51" s="354" t="s">
        <v>1442</v>
      </c>
      <c r="C51" s="354" t="s">
        <v>1443</v>
      </c>
      <c r="D51" s="354" t="s">
        <v>3654</v>
      </c>
      <c r="E51" s="345" t="s">
        <v>3657</v>
      </c>
      <c r="F51" s="609">
        <v>2501</v>
      </c>
      <c r="G51" s="613">
        <f t="shared" si="0"/>
        <v>2040</v>
      </c>
      <c r="H51" s="350">
        <v>0</v>
      </c>
      <c r="I51" s="350">
        <v>2040</v>
      </c>
      <c r="J51" s="350">
        <f t="shared" si="1"/>
        <v>2100</v>
      </c>
      <c r="K51" s="350">
        <v>0</v>
      </c>
      <c r="L51" s="350">
        <v>2100</v>
      </c>
      <c r="M51" s="350">
        <f t="shared" si="24"/>
        <v>0</v>
      </c>
      <c r="N51" s="350">
        <v>0</v>
      </c>
      <c r="O51" s="350">
        <v>0</v>
      </c>
      <c r="P51" s="350">
        <f t="shared" si="3"/>
        <v>0</v>
      </c>
      <c r="Q51" s="350">
        <v>0</v>
      </c>
      <c r="R51" s="598">
        <v>0</v>
      </c>
      <c r="S51" s="604">
        <f t="shared" si="25"/>
        <v>0</v>
      </c>
      <c r="T51" s="350">
        <v>60</v>
      </c>
      <c r="U51" s="350">
        <v>60</v>
      </c>
      <c r="V51" s="350">
        <f t="shared" si="5"/>
        <v>0</v>
      </c>
      <c r="W51" s="350">
        <v>60</v>
      </c>
      <c r="X51" s="350">
        <v>60</v>
      </c>
      <c r="Y51" s="350">
        <f t="shared" si="26"/>
        <v>780</v>
      </c>
      <c r="Z51" s="350">
        <v>660</v>
      </c>
      <c r="AA51" s="350">
        <v>1440</v>
      </c>
      <c r="AB51" s="350">
        <f t="shared" si="7"/>
        <v>840</v>
      </c>
      <c r="AC51" s="350">
        <v>660</v>
      </c>
      <c r="AD51" s="350">
        <v>1500</v>
      </c>
      <c r="AE51" s="350">
        <f t="shared" si="27"/>
        <v>130560</v>
      </c>
      <c r="AF51" s="350">
        <v>120360</v>
      </c>
      <c r="AG51" s="350">
        <v>250920</v>
      </c>
      <c r="AH51" s="350">
        <f t="shared" si="9"/>
        <v>134460</v>
      </c>
      <c r="AI51" s="350">
        <v>124140</v>
      </c>
      <c r="AJ51" s="350">
        <v>258600</v>
      </c>
      <c r="AK51" s="350">
        <f t="shared" si="28"/>
        <v>132180</v>
      </c>
      <c r="AL51" s="350">
        <v>103860</v>
      </c>
      <c r="AM51" s="350">
        <v>236040</v>
      </c>
      <c r="AN51" s="350">
        <f t="shared" si="11"/>
        <v>135960</v>
      </c>
      <c r="AO51" s="350">
        <v>107100</v>
      </c>
      <c r="AP51" s="350">
        <v>243060</v>
      </c>
      <c r="AQ51" s="350">
        <f t="shared" si="29"/>
        <v>196620</v>
      </c>
      <c r="AR51" s="350">
        <v>201300</v>
      </c>
      <c r="AS51" s="350">
        <v>397920</v>
      </c>
      <c r="AT51" s="350">
        <f t="shared" si="13"/>
        <v>201960</v>
      </c>
      <c r="AU51" s="350">
        <v>207600</v>
      </c>
      <c r="AV51" s="350">
        <v>409560</v>
      </c>
      <c r="AW51" s="350">
        <f t="shared" si="30"/>
        <v>4860</v>
      </c>
      <c r="AX51" s="350">
        <v>3240</v>
      </c>
      <c r="AY51" s="350">
        <v>8100</v>
      </c>
      <c r="AZ51" s="350">
        <f t="shared" si="15"/>
        <v>4920</v>
      </c>
      <c r="BA51" s="350">
        <v>3360</v>
      </c>
      <c r="BB51" s="350">
        <v>8280</v>
      </c>
      <c r="BC51" s="350">
        <f t="shared" si="31"/>
        <v>300</v>
      </c>
      <c r="BD51" s="350">
        <v>120</v>
      </c>
      <c r="BE51" s="350">
        <v>420</v>
      </c>
      <c r="BF51" s="350">
        <f t="shared" si="17"/>
        <v>240</v>
      </c>
      <c r="BG51" s="350">
        <v>180</v>
      </c>
      <c r="BH51" s="350">
        <v>420</v>
      </c>
      <c r="BI51" s="350">
        <f t="shared" si="32"/>
        <v>78000</v>
      </c>
      <c r="BJ51" s="350">
        <v>64440</v>
      </c>
      <c r="BK51" s="350">
        <v>142440</v>
      </c>
      <c r="BL51" s="350">
        <f t="shared" si="19"/>
        <v>80220</v>
      </c>
      <c r="BM51" s="350">
        <v>66420</v>
      </c>
      <c r="BN51" s="350">
        <v>146640</v>
      </c>
      <c r="BO51" s="350">
        <f t="shared" si="33"/>
        <v>123600</v>
      </c>
      <c r="BP51" s="350">
        <v>74040</v>
      </c>
      <c r="BQ51" s="350">
        <v>197640</v>
      </c>
      <c r="BR51" s="350">
        <f t="shared" si="21"/>
        <v>127140</v>
      </c>
      <c r="BS51" s="350">
        <v>76140</v>
      </c>
      <c r="BT51" s="350">
        <v>203280</v>
      </c>
      <c r="BU51" s="350">
        <f t="shared" si="34"/>
        <v>126720</v>
      </c>
      <c r="BV51" s="350">
        <v>152760</v>
      </c>
      <c r="BW51" s="350">
        <v>279480</v>
      </c>
      <c r="BX51" s="350">
        <f t="shared" si="23"/>
        <v>130140</v>
      </c>
      <c r="BY51" s="350">
        <v>157380</v>
      </c>
      <c r="BZ51" s="598">
        <v>287520</v>
      </c>
    </row>
    <row r="52" spans="1:78">
      <c r="A52" s="344">
        <v>48</v>
      </c>
      <c r="B52" s="354" t="s">
        <v>1444</v>
      </c>
      <c r="C52" s="354" t="s">
        <v>1445</v>
      </c>
      <c r="D52" s="354" t="s">
        <v>3654</v>
      </c>
      <c r="E52" s="345" t="s">
        <v>3657</v>
      </c>
      <c r="F52" s="609">
        <v>1213</v>
      </c>
      <c r="G52" s="613">
        <f t="shared" si="0"/>
        <v>1200</v>
      </c>
      <c r="H52" s="350">
        <v>0</v>
      </c>
      <c r="I52" s="350">
        <v>1200</v>
      </c>
      <c r="J52" s="350">
        <f t="shared" si="1"/>
        <v>1200</v>
      </c>
      <c r="K52" s="350">
        <v>0</v>
      </c>
      <c r="L52" s="350">
        <v>1200</v>
      </c>
      <c r="M52" s="350">
        <f t="shared" si="24"/>
        <v>120</v>
      </c>
      <c r="N52" s="350">
        <v>210</v>
      </c>
      <c r="O52" s="350">
        <v>330</v>
      </c>
      <c r="P52" s="350">
        <f t="shared" si="3"/>
        <v>180</v>
      </c>
      <c r="Q52" s="350">
        <v>360</v>
      </c>
      <c r="R52" s="598">
        <v>540</v>
      </c>
      <c r="S52" s="604">
        <f t="shared" si="25"/>
        <v>330</v>
      </c>
      <c r="T52" s="350">
        <v>225</v>
      </c>
      <c r="U52" s="350">
        <v>555</v>
      </c>
      <c r="V52" s="350">
        <f t="shared" si="5"/>
        <v>435</v>
      </c>
      <c r="W52" s="350">
        <v>210</v>
      </c>
      <c r="X52" s="350">
        <v>645</v>
      </c>
      <c r="Y52" s="350">
        <f t="shared" si="26"/>
        <v>120</v>
      </c>
      <c r="Z52" s="350">
        <v>90</v>
      </c>
      <c r="AA52" s="350">
        <v>210</v>
      </c>
      <c r="AB52" s="350">
        <f t="shared" si="7"/>
        <v>120</v>
      </c>
      <c r="AC52" s="350">
        <v>90</v>
      </c>
      <c r="AD52" s="350">
        <v>210</v>
      </c>
      <c r="AE52" s="350">
        <f t="shared" si="27"/>
        <v>0</v>
      </c>
      <c r="AF52" s="350">
        <v>0</v>
      </c>
      <c r="AG52" s="350">
        <v>0</v>
      </c>
      <c r="AH52" s="350">
        <f t="shared" si="9"/>
        <v>0</v>
      </c>
      <c r="AI52" s="350">
        <v>0</v>
      </c>
      <c r="AJ52" s="350">
        <v>0</v>
      </c>
      <c r="AK52" s="350">
        <f t="shared" si="28"/>
        <v>34695</v>
      </c>
      <c r="AL52" s="350">
        <v>25230</v>
      </c>
      <c r="AM52" s="350">
        <v>59925</v>
      </c>
      <c r="AN52" s="350">
        <f t="shared" si="11"/>
        <v>35460</v>
      </c>
      <c r="AO52" s="350">
        <v>25800</v>
      </c>
      <c r="AP52" s="350">
        <v>61260</v>
      </c>
      <c r="AQ52" s="350">
        <f t="shared" si="29"/>
        <v>57615</v>
      </c>
      <c r="AR52" s="350">
        <v>46860</v>
      </c>
      <c r="AS52" s="350">
        <v>104475</v>
      </c>
      <c r="AT52" s="350">
        <f t="shared" si="13"/>
        <v>58785</v>
      </c>
      <c r="AU52" s="350">
        <v>47775</v>
      </c>
      <c r="AV52" s="350">
        <v>106560</v>
      </c>
      <c r="AW52" s="350">
        <f t="shared" si="30"/>
        <v>3615</v>
      </c>
      <c r="AX52" s="350">
        <v>1065</v>
      </c>
      <c r="AY52" s="350">
        <v>4680</v>
      </c>
      <c r="AZ52" s="350">
        <f t="shared" si="15"/>
        <v>3810</v>
      </c>
      <c r="BA52" s="350">
        <v>1110</v>
      </c>
      <c r="BB52" s="350">
        <v>4920</v>
      </c>
      <c r="BC52" s="350">
        <f t="shared" si="31"/>
        <v>1170</v>
      </c>
      <c r="BD52" s="350">
        <v>885</v>
      </c>
      <c r="BE52" s="350">
        <v>2055</v>
      </c>
      <c r="BF52" s="350">
        <f t="shared" si="17"/>
        <v>1185</v>
      </c>
      <c r="BG52" s="350">
        <v>870</v>
      </c>
      <c r="BH52" s="350">
        <v>2055</v>
      </c>
      <c r="BI52" s="350">
        <f t="shared" si="32"/>
        <v>23910</v>
      </c>
      <c r="BJ52" s="350">
        <v>14745</v>
      </c>
      <c r="BK52" s="350">
        <v>38655</v>
      </c>
      <c r="BL52" s="350">
        <f t="shared" si="19"/>
        <v>24330</v>
      </c>
      <c r="BM52" s="350">
        <v>15015</v>
      </c>
      <c r="BN52" s="350">
        <v>39345</v>
      </c>
      <c r="BO52" s="350">
        <f t="shared" si="33"/>
        <v>34110</v>
      </c>
      <c r="BP52" s="350">
        <v>27180</v>
      </c>
      <c r="BQ52" s="350">
        <v>61290</v>
      </c>
      <c r="BR52" s="350">
        <f t="shared" si="21"/>
        <v>34755</v>
      </c>
      <c r="BS52" s="350">
        <v>27720</v>
      </c>
      <c r="BT52" s="350">
        <v>62475</v>
      </c>
      <c r="BU52" s="350">
        <f t="shared" si="34"/>
        <v>29025</v>
      </c>
      <c r="BV52" s="350">
        <v>21750</v>
      </c>
      <c r="BW52" s="350">
        <v>50775</v>
      </c>
      <c r="BX52" s="350">
        <f t="shared" si="23"/>
        <v>29520</v>
      </c>
      <c r="BY52" s="350">
        <v>22110</v>
      </c>
      <c r="BZ52" s="598">
        <v>51630</v>
      </c>
    </row>
    <row r="53" spans="1:78">
      <c r="A53" s="344">
        <v>49</v>
      </c>
      <c r="B53" s="354" t="s">
        <v>1492</v>
      </c>
      <c r="C53" s="354" t="s">
        <v>1493</v>
      </c>
      <c r="D53" s="354" t="s">
        <v>3654</v>
      </c>
      <c r="E53" s="345" t="s">
        <v>3659</v>
      </c>
      <c r="F53" s="609">
        <v>12000</v>
      </c>
      <c r="G53" s="613">
        <f t="shared" si="0"/>
        <v>2333200</v>
      </c>
      <c r="H53" s="350">
        <v>0</v>
      </c>
      <c r="I53" s="350">
        <v>2333200</v>
      </c>
      <c r="J53" s="350">
        <f t="shared" si="1"/>
        <v>2357698.7170000002</v>
      </c>
      <c r="K53" s="350">
        <v>0</v>
      </c>
      <c r="L53" s="350">
        <v>2357698.7170000002</v>
      </c>
      <c r="M53" s="350">
        <f t="shared" si="24"/>
        <v>2554800</v>
      </c>
      <c r="N53" s="350">
        <v>0</v>
      </c>
      <c r="O53" s="350">
        <v>2554800</v>
      </c>
      <c r="P53" s="350">
        <f t="shared" si="3"/>
        <v>2600652.5104</v>
      </c>
      <c r="Q53" s="350">
        <v>0</v>
      </c>
      <c r="R53" s="598">
        <v>2600652.5104</v>
      </c>
      <c r="S53" s="604">
        <f t="shared" si="25"/>
        <v>2462200</v>
      </c>
      <c r="T53" s="350">
        <v>0</v>
      </c>
      <c r="U53" s="350">
        <v>2462200</v>
      </c>
      <c r="V53" s="350">
        <f t="shared" si="5"/>
        <v>2490053.5737000001</v>
      </c>
      <c r="W53" s="350">
        <v>0</v>
      </c>
      <c r="X53" s="350">
        <v>2490053.5737000001</v>
      </c>
      <c r="Y53" s="350">
        <f t="shared" si="26"/>
        <v>2648600</v>
      </c>
      <c r="Z53" s="350">
        <v>0</v>
      </c>
      <c r="AA53" s="350">
        <v>2648600</v>
      </c>
      <c r="AB53" s="350">
        <f t="shared" si="7"/>
        <v>2718611.9547000001</v>
      </c>
      <c r="AC53" s="350">
        <v>0</v>
      </c>
      <c r="AD53" s="350">
        <v>2718611.9547000001</v>
      </c>
      <c r="AE53" s="350">
        <f t="shared" si="27"/>
        <v>2518400</v>
      </c>
      <c r="AF53" s="350">
        <v>0</v>
      </c>
      <c r="AG53" s="350">
        <v>2518400</v>
      </c>
      <c r="AH53" s="350">
        <f t="shared" si="9"/>
        <v>2582453.3141999999</v>
      </c>
      <c r="AI53" s="350">
        <v>0</v>
      </c>
      <c r="AJ53" s="350">
        <v>2582453.3141999999</v>
      </c>
      <c r="AK53" s="350">
        <f t="shared" si="28"/>
        <v>2363000</v>
      </c>
      <c r="AL53" s="350">
        <v>0</v>
      </c>
      <c r="AM53" s="350">
        <v>2363000</v>
      </c>
      <c r="AN53" s="350">
        <f t="shared" si="11"/>
        <v>2427622.2853000001</v>
      </c>
      <c r="AO53" s="350">
        <v>0</v>
      </c>
      <c r="AP53" s="350">
        <v>2427622.2853000001</v>
      </c>
      <c r="AQ53" s="350">
        <f t="shared" si="29"/>
        <v>2621600</v>
      </c>
      <c r="AR53" s="350">
        <v>0</v>
      </c>
      <c r="AS53" s="350">
        <v>2621600</v>
      </c>
      <c r="AT53" s="350">
        <f t="shared" si="13"/>
        <v>2644860.4046</v>
      </c>
      <c r="AU53" s="350">
        <v>0</v>
      </c>
      <c r="AV53" s="350">
        <v>2644860.4046</v>
      </c>
      <c r="AW53" s="350">
        <f t="shared" si="30"/>
        <v>2494400</v>
      </c>
      <c r="AX53" s="350">
        <v>0</v>
      </c>
      <c r="AY53" s="350">
        <v>2494400</v>
      </c>
      <c r="AZ53" s="350">
        <f t="shared" si="15"/>
        <v>2542962.9410999999</v>
      </c>
      <c r="BA53" s="350">
        <v>0</v>
      </c>
      <c r="BB53" s="350">
        <v>2542962.9410999999</v>
      </c>
      <c r="BC53" s="350">
        <f t="shared" si="31"/>
        <v>2533400</v>
      </c>
      <c r="BD53" s="350">
        <v>0</v>
      </c>
      <c r="BE53" s="350">
        <v>2533400</v>
      </c>
      <c r="BF53" s="350">
        <f t="shared" si="17"/>
        <v>2535349.2697999999</v>
      </c>
      <c r="BG53" s="350">
        <v>0</v>
      </c>
      <c r="BH53" s="350">
        <v>2535349.2697999999</v>
      </c>
      <c r="BI53" s="350">
        <f t="shared" si="32"/>
        <v>2720200</v>
      </c>
      <c r="BJ53" s="350">
        <v>0</v>
      </c>
      <c r="BK53" s="350">
        <v>2720200</v>
      </c>
      <c r="BL53" s="350">
        <f t="shared" si="19"/>
        <v>2720616.4375</v>
      </c>
      <c r="BM53" s="350">
        <v>0</v>
      </c>
      <c r="BN53" s="350">
        <v>2720616.4375</v>
      </c>
      <c r="BO53" s="350">
        <f t="shared" si="33"/>
        <v>2641000</v>
      </c>
      <c r="BP53" s="350">
        <v>0</v>
      </c>
      <c r="BQ53" s="350">
        <v>2641000</v>
      </c>
      <c r="BR53" s="350">
        <f t="shared" si="21"/>
        <v>2641658.9484999999</v>
      </c>
      <c r="BS53" s="350">
        <v>0</v>
      </c>
      <c r="BT53" s="350">
        <v>2641658.9484999999</v>
      </c>
      <c r="BU53" s="350">
        <f t="shared" si="34"/>
        <v>2786200</v>
      </c>
      <c r="BV53" s="350">
        <v>0</v>
      </c>
      <c r="BW53" s="350">
        <v>2786200</v>
      </c>
      <c r="BX53" s="350">
        <f t="shared" si="23"/>
        <v>2787308.4508000002</v>
      </c>
      <c r="BY53" s="350">
        <v>0</v>
      </c>
      <c r="BZ53" s="598">
        <v>2787308.4508000002</v>
      </c>
    </row>
    <row r="54" spans="1:78">
      <c r="A54" s="344">
        <v>50</v>
      </c>
      <c r="B54" s="354" t="s">
        <v>1539</v>
      </c>
      <c r="C54" s="354" t="s">
        <v>1540</v>
      </c>
      <c r="D54" s="354" t="s">
        <v>3654</v>
      </c>
      <c r="E54" s="345" t="s">
        <v>3657</v>
      </c>
      <c r="F54" s="609">
        <v>13626.666666666666</v>
      </c>
      <c r="G54" s="613">
        <f t="shared" si="0"/>
        <v>0</v>
      </c>
      <c r="H54" s="350">
        <v>0</v>
      </c>
      <c r="I54" s="350">
        <v>0</v>
      </c>
      <c r="J54" s="350">
        <f t="shared" si="1"/>
        <v>0</v>
      </c>
      <c r="K54" s="350">
        <v>0</v>
      </c>
      <c r="L54" s="350">
        <v>0</v>
      </c>
      <c r="M54" s="350">
        <f t="shared" si="24"/>
        <v>0</v>
      </c>
      <c r="N54" s="350">
        <v>0</v>
      </c>
      <c r="O54" s="350">
        <v>0</v>
      </c>
      <c r="P54" s="350">
        <f t="shared" si="3"/>
        <v>0</v>
      </c>
      <c r="Q54" s="350">
        <v>0</v>
      </c>
      <c r="R54" s="598">
        <v>0</v>
      </c>
      <c r="S54" s="604">
        <f t="shared" si="25"/>
        <v>0</v>
      </c>
      <c r="T54" s="350">
        <v>0</v>
      </c>
      <c r="U54" s="350">
        <v>0</v>
      </c>
      <c r="V54" s="350">
        <f t="shared" si="5"/>
        <v>0</v>
      </c>
      <c r="W54" s="350">
        <v>0</v>
      </c>
      <c r="X54" s="350">
        <v>0</v>
      </c>
      <c r="Y54" s="350">
        <f t="shared" si="26"/>
        <v>0</v>
      </c>
      <c r="Z54" s="350">
        <v>0</v>
      </c>
      <c r="AA54" s="350">
        <v>0</v>
      </c>
      <c r="AB54" s="350">
        <f t="shared" si="7"/>
        <v>0</v>
      </c>
      <c r="AC54" s="350">
        <v>0</v>
      </c>
      <c r="AD54" s="350">
        <v>0</v>
      </c>
      <c r="AE54" s="350">
        <f t="shared" si="27"/>
        <v>3060</v>
      </c>
      <c r="AF54" s="350">
        <v>0</v>
      </c>
      <c r="AG54" s="350">
        <v>3060</v>
      </c>
      <c r="AH54" s="350">
        <f t="shared" si="9"/>
        <v>7200</v>
      </c>
      <c r="AI54" s="350">
        <v>0</v>
      </c>
      <c r="AJ54" s="350">
        <v>7200</v>
      </c>
      <c r="AK54" s="350">
        <f t="shared" si="28"/>
        <v>13140</v>
      </c>
      <c r="AL54" s="350">
        <v>60</v>
      </c>
      <c r="AM54" s="350">
        <v>13200</v>
      </c>
      <c r="AN54" s="350">
        <f t="shared" si="11"/>
        <v>14213.333329999999</v>
      </c>
      <c r="AO54" s="350">
        <v>66.666669999999996</v>
      </c>
      <c r="AP54" s="350">
        <v>14280</v>
      </c>
      <c r="AQ54" s="350">
        <f t="shared" si="29"/>
        <v>38220</v>
      </c>
      <c r="AR54" s="350">
        <v>3540</v>
      </c>
      <c r="AS54" s="350">
        <v>41760</v>
      </c>
      <c r="AT54" s="350">
        <f t="shared" si="13"/>
        <v>40140</v>
      </c>
      <c r="AU54" s="350">
        <v>3660</v>
      </c>
      <c r="AV54" s="350">
        <v>43800</v>
      </c>
      <c r="AW54" s="350">
        <f t="shared" si="30"/>
        <v>16440</v>
      </c>
      <c r="AX54" s="350">
        <v>4260</v>
      </c>
      <c r="AY54" s="350">
        <v>20700</v>
      </c>
      <c r="AZ54" s="350">
        <f t="shared" si="15"/>
        <v>16680</v>
      </c>
      <c r="BA54" s="350">
        <v>4620</v>
      </c>
      <c r="BB54" s="350">
        <v>21300</v>
      </c>
      <c r="BC54" s="350">
        <f t="shared" si="31"/>
        <v>7740</v>
      </c>
      <c r="BD54" s="350">
        <v>5040</v>
      </c>
      <c r="BE54" s="350">
        <v>12780</v>
      </c>
      <c r="BF54" s="350">
        <f t="shared" si="17"/>
        <v>7920</v>
      </c>
      <c r="BG54" s="350">
        <v>4860</v>
      </c>
      <c r="BH54" s="350">
        <v>12780</v>
      </c>
      <c r="BI54" s="350">
        <f t="shared" si="32"/>
        <v>108000</v>
      </c>
      <c r="BJ54" s="350">
        <v>7620</v>
      </c>
      <c r="BK54" s="350">
        <v>115620</v>
      </c>
      <c r="BL54" s="350">
        <f t="shared" si="19"/>
        <v>114000</v>
      </c>
      <c r="BM54" s="350">
        <v>7380</v>
      </c>
      <c r="BN54" s="350">
        <v>121380</v>
      </c>
      <c r="BO54" s="350">
        <f t="shared" si="33"/>
        <v>413040</v>
      </c>
      <c r="BP54" s="350">
        <v>5460</v>
      </c>
      <c r="BQ54" s="350">
        <v>418500</v>
      </c>
      <c r="BR54" s="350">
        <f t="shared" si="21"/>
        <v>437340</v>
      </c>
      <c r="BS54" s="350">
        <v>5940</v>
      </c>
      <c r="BT54" s="350">
        <v>443280</v>
      </c>
      <c r="BU54" s="350">
        <f t="shared" si="34"/>
        <v>295680</v>
      </c>
      <c r="BV54" s="350">
        <v>1500</v>
      </c>
      <c r="BW54" s="350">
        <v>297180</v>
      </c>
      <c r="BX54" s="350">
        <f t="shared" si="23"/>
        <v>315060</v>
      </c>
      <c r="BY54" s="350">
        <v>1620</v>
      </c>
      <c r="BZ54" s="598">
        <v>316680</v>
      </c>
    </row>
    <row r="55" spans="1:78">
      <c r="A55" s="344">
        <v>51</v>
      </c>
      <c r="B55" s="354" t="s">
        <v>3667</v>
      </c>
      <c r="C55" s="354" t="s">
        <v>3490</v>
      </c>
      <c r="D55" s="354" t="s">
        <v>3654</v>
      </c>
      <c r="E55" s="345" t="s">
        <v>3657</v>
      </c>
      <c r="F55" s="609">
        <v>12199.68</v>
      </c>
      <c r="G55" s="613">
        <f t="shared" si="0"/>
        <v>0</v>
      </c>
      <c r="H55" s="350">
        <v>0</v>
      </c>
      <c r="I55" s="350">
        <v>0</v>
      </c>
      <c r="J55" s="350">
        <f t="shared" si="1"/>
        <v>0</v>
      </c>
      <c r="K55" s="350">
        <v>0</v>
      </c>
      <c r="L55" s="350">
        <v>0</v>
      </c>
      <c r="M55" s="350">
        <f t="shared" si="24"/>
        <v>0</v>
      </c>
      <c r="N55" s="350">
        <v>0</v>
      </c>
      <c r="O55" s="350">
        <v>0</v>
      </c>
      <c r="P55" s="350">
        <f t="shared" si="3"/>
        <v>0</v>
      </c>
      <c r="Q55" s="350">
        <v>0</v>
      </c>
      <c r="R55" s="598">
        <v>0</v>
      </c>
      <c r="S55" s="604">
        <f t="shared" si="25"/>
        <v>0</v>
      </c>
      <c r="T55" s="350">
        <v>0</v>
      </c>
      <c r="U55" s="350">
        <v>0</v>
      </c>
      <c r="V55" s="350">
        <f t="shared" si="5"/>
        <v>0</v>
      </c>
      <c r="W55" s="350">
        <v>0</v>
      </c>
      <c r="X55" s="350">
        <v>0</v>
      </c>
      <c r="Y55" s="350">
        <f t="shared" si="26"/>
        <v>0</v>
      </c>
      <c r="Z55" s="350">
        <v>0</v>
      </c>
      <c r="AA55" s="350">
        <v>0</v>
      </c>
      <c r="AB55" s="350">
        <f t="shared" si="7"/>
        <v>0</v>
      </c>
      <c r="AC55" s="350">
        <v>0</v>
      </c>
      <c r="AD55" s="350">
        <v>0</v>
      </c>
      <c r="AE55" s="350">
        <f t="shared" si="27"/>
        <v>0</v>
      </c>
      <c r="AF55" s="350">
        <v>0</v>
      </c>
      <c r="AG55" s="350">
        <v>0</v>
      </c>
      <c r="AH55" s="350">
        <f t="shared" si="9"/>
        <v>0</v>
      </c>
      <c r="AI55" s="350">
        <v>0</v>
      </c>
      <c r="AJ55" s="350">
        <v>0</v>
      </c>
      <c r="AK55" s="350">
        <f t="shared" si="28"/>
        <v>0</v>
      </c>
      <c r="AL55" s="350">
        <v>0</v>
      </c>
      <c r="AM55" s="350">
        <v>0</v>
      </c>
      <c r="AN55" s="350">
        <f t="shared" si="11"/>
        <v>0</v>
      </c>
      <c r="AO55" s="350">
        <v>0</v>
      </c>
      <c r="AP55" s="350">
        <v>0</v>
      </c>
      <c r="AQ55" s="350">
        <f t="shared" si="29"/>
        <v>0</v>
      </c>
      <c r="AR55" s="350">
        <v>0</v>
      </c>
      <c r="AS55" s="350">
        <v>0</v>
      </c>
      <c r="AT55" s="350">
        <f t="shared" si="13"/>
        <v>0</v>
      </c>
      <c r="AU55" s="350">
        <v>0</v>
      </c>
      <c r="AV55" s="350">
        <v>0</v>
      </c>
      <c r="AW55" s="350">
        <f t="shared" si="30"/>
        <v>0</v>
      </c>
      <c r="AX55" s="350">
        <v>0</v>
      </c>
      <c r="AY55" s="350">
        <v>0</v>
      </c>
      <c r="AZ55" s="350">
        <f t="shared" si="15"/>
        <v>0</v>
      </c>
      <c r="BA55" s="350">
        <v>0</v>
      </c>
      <c r="BB55" s="350">
        <v>0</v>
      </c>
      <c r="BC55" s="350">
        <f t="shared" si="31"/>
        <v>10800</v>
      </c>
      <c r="BD55" s="350">
        <v>2070</v>
      </c>
      <c r="BE55" s="350">
        <v>12870</v>
      </c>
      <c r="BF55" s="350">
        <f t="shared" si="17"/>
        <v>11610</v>
      </c>
      <c r="BG55" s="350">
        <v>1800</v>
      </c>
      <c r="BH55" s="350">
        <v>13410</v>
      </c>
      <c r="BI55" s="350">
        <f t="shared" si="32"/>
        <v>161280</v>
      </c>
      <c r="BJ55" s="350">
        <v>2880</v>
      </c>
      <c r="BK55" s="350">
        <v>164160</v>
      </c>
      <c r="BL55" s="350">
        <f t="shared" si="19"/>
        <v>165060</v>
      </c>
      <c r="BM55" s="350">
        <v>2880</v>
      </c>
      <c r="BN55" s="350">
        <v>167940</v>
      </c>
      <c r="BO55" s="350">
        <f t="shared" si="33"/>
        <v>432360</v>
      </c>
      <c r="BP55" s="350">
        <v>2880</v>
      </c>
      <c r="BQ55" s="350">
        <v>435240</v>
      </c>
      <c r="BR55" s="350">
        <f t="shared" si="21"/>
        <v>461880</v>
      </c>
      <c r="BS55" s="350">
        <v>2790</v>
      </c>
      <c r="BT55" s="350">
        <v>464670</v>
      </c>
      <c r="BU55" s="350">
        <f t="shared" si="34"/>
        <v>660780</v>
      </c>
      <c r="BV55" s="350">
        <v>2160</v>
      </c>
      <c r="BW55" s="350">
        <v>662940</v>
      </c>
      <c r="BX55" s="350">
        <f t="shared" si="23"/>
        <v>717120</v>
      </c>
      <c r="BY55" s="350">
        <v>2340</v>
      </c>
      <c r="BZ55" s="598">
        <v>719460</v>
      </c>
    </row>
    <row r="56" spans="1:78">
      <c r="A56" s="344">
        <v>52</v>
      </c>
      <c r="B56" s="354" t="s">
        <v>1645</v>
      </c>
      <c r="C56" s="354" t="s">
        <v>1646</v>
      </c>
      <c r="D56" s="354" t="s">
        <v>3654</v>
      </c>
      <c r="E56" s="345" t="s">
        <v>3657</v>
      </c>
      <c r="F56" s="609">
        <v>10220</v>
      </c>
      <c r="G56" s="613">
        <f t="shared" si="0"/>
        <v>0</v>
      </c>
      <c r="H56" s="350">
        <v>0</v>
      </c>
      <c r="I56" s="350">
        <v>0</v>
      </c>
      <c r="J56" s="350">
        <f t="shared" si="1"/>
        <v>0</v>
      </c>
      <c r="K56" s="350">
        <v>0</v>
      </c>
      <c r="L56" s="350">
        <v>0</v>
      </c>
      <c r="M56" s="350">
        <f t="shared" si="24"/>
        <v>0</v>
      </c>
      <c r="N56" s="350">
        <v>0</v>
      </c>
      <c r="O56" s="350">
        <v>0</v>
      </c>
      <c r="P56" s="350">
        <f t="shared" si="3"/>
        <v>0</v>
      </c>
      <c r="Q56" s="350">
        <v>0</v>
      </c>
      <c r="R56" s="598">
        <v>0</v>
      </c>
      <c r="S56" s="604">
        <f t="shared" si="25"/>
        <v>0</v>
      </c>
      <c r="T56" s="350">
        <v>0</v>
      </c>
      <c r="U56" s="350">
        <v>0</v>
      </c>
      <c r="V56" s="350">
        <f t="shared" si="5"/>
        <v>0</v>
      </c>
      <c r="W56" s="350">
        <v>0</v>
      </c>
      <c r="X56" s="350">
        <v>0</v>
      </c>
      <c r="Y56" s="350">
        <f t="shared" si="26"/>
        <v>0</v>
      </c>
      <c r="Z56" s="350">
        <v>0</v>
      </c>
      <c r="AA56" s="350">
        <v>0</v>
      </c>
      <c r="AB56" s="350">
        <f t="shared" si="7"/>
        <v>0</v>
      </c>
      <c r="AC56" s="350">
        <v>0</v>
      </c>
      <c r="AD56" s="350">
        <v>0</v>
      </c>
      <c r="AE56" s="350">
        <f t="shared" si="27"/>
        <v>1860</v>
      </c>
      <c r="AF56" s="350">
        <v>240</v>
      </c>
      <c r="AG56" s="350">
        <v>2100</v>
      </c>
      <c r="AH56" s="350">
        <f t="shared" si="9"/>
        <v>2040</v>
      </c>
      <c r="AI56" s="350">
        <v>300</v>
      </c>
      <c r="AJ56" s="350">
        <v>2340</v>
      </c>
      <c r="AK56" s="350">
        <f t="shared" si="28"/>
        <v>660</v>
      </c>
      <c r="AL56" s="350">
        <v>0</v>
      </c>
      <c r="AM56" s="350">
        <v>660</v>
      </c>
      <c r="AN56" s="350">
        <f t="shared" si="11"/>
        <v>3360</v>
      </c>
      <c r="AO56" s="350">
        <v>0</v>
      </c>
      <c r="AP56" s="350">
        <v>3360</v>
      </c>
      <c r="AQ56" s="350">
        <f t="shared" si="29"/>
        <v>9120</v>
      </c>
      <c r="AR56" s="350">
        <v>3000</v>
      </c>
      <c r="AS56" s="350">
        <v>12120</v>
      </c>
      <c r="AT56" s="350">
        <f t="shared" si="13"/>
        <v>9420</v>
      </c>
      <c r="AU56" s="350">
        <v>2940</v>
      </c>
      <c r="AV56" s="350">
        <v>12360</v>
      </c>
      <c r="AW56" s="350">
        <f t="shared" si="30"/>
        <v>10440</v>
      </c>
      <c r="AX56" s="350">
        <v>4020</v>
      </c>
      <c r="AY56" s="350">
        <v>14460</v>
      </c>
      <c r="AZ56" s="350">
        <f t="shared" si="15"/>
        <v>10560</v>
      </c>
      <c r="BA56" s="350">
        <v>4080</v>
      </c>
      <c r="BB56" s="350">
        <v>14640</v>
      </c>
      <c r="BC56" s="350">
        <f t="shared" si="31"/>
        <v>12180</v>
      </c>
      <c r="BD56" s="350">
        <v>7620</v>
      </c>
      <c r="BE56" s="350">
        <v>19800</v>
      </c>
      <c r="BF56" s="350">
        <f t="shared" si="17"/>
        <v>12360</v>
      </c>
      <c r="BG56" s="350">
        <v>7500</v>
      </c>
      <c r="BH56" s="350">
        <v>19860</v>
      </c>
      <c r="BI56" s="350">
        <f t="shared" si="32"/>
        <v>86460</v>
      </c>
      <c r="BJ56" s="350">
        <v>8940</v>
      </c>
      <c r="BK56" s="350">
        <v>95400</v>
      </c>
      <c r="BL56" s="350">
        <f t="shared" si="19"/>
        <v>90600</v>
      </c>
      <c r="BM56" s="350">
        <v>8700</v>
      </c>
      <c r="BN56" s="350">
        <v>99300</v>
      </c>
      <c r="BO56" s="350">
        <f t="shared" si="33"/>
        <v>375180</v>
      </c>
      <c r="BP56" s="350">
        <v>8220</v>
      </c>
      <c r="BQ56" s="350">
        <v>383400</v>
      </c>
      <c r="BR56" s="350">
        <f t="shared" si="21"/>
        <v>395220</v>
      </c>
      <c r="BS56" s="350">
        <v>8400</v>
      </c>
      <c r="BT56" s="350">
        <v>403620</v>
      </c>
      <c r="BU56" s="350">
        <f t="shared" si="34"/>
        <v>579480</v>
      </c>
      <c r="BV56" s="350">
        <v>8220</v>
      </c>
      <c r="BW56" s="350">
        <v>587700</v>
      </c>
      <c r="BX56" s="350">
        <f t="shared" si="23"/>
        <v>609840</v>
      </c>
      <c r="BY56" s="350">
        <v>8280</v>
      </c>
      <c r="BZ56" s="598">
        <v>618120</v>
      </c>
    </row>
    <row r="57" spans="1:78">
      <c r="A57" s="344">
        <v>53</v>
      </c>
      <c r="B57" s="354" t="s">
        <v>1647</v>
      </c>
      <c r="C57" s="354" t="s">
        <v>737</v>
      </c>
      <c r="D57" s="354" t="s">
        <v>3654</v>
      </c>
      <c r="E57" s="345" t="s">
        <v>3659</v>
      </c>
      <c r="F57" s="609">
        <v>17000</v>
      </c>
      <c r="G57" s="613">
        <f t="shared" si="0"/>
        <v>3259440</v>
      </c>
      <c r="H57" s="350">
        <v>0</v>
      </c>
      <c r="I57" s="350">
        <v>3259440</v>
      </c>
      <c r="J57" s="350">
        <f t="shared" si="1"/>
        <v>3305880</v>
      </c>
      <c r="K57" s="350">
        <v>0</v>
      </c>
      <c r="L57" s="350">
        <v>3305880</v>
      </c>
      <c r="M57" s="350">
        <f t="shared" si="24"/>
        <v>3604800</v>
      </c>
      <c r="N57" s="350">
        <v>0</v>
      </c>
      <c r="O57" s="350">
        <v>3604800</v>
      </c>
      <c r="P57" s="350">
        <f t="shared" si="3"/>
        <v>3652200</v>
      </c>
      <c r="Q57" s="350">
        <v>0</v>
      </c>
      <c r="R57" s="598">
        <v>3652200</v>
      </c>
      <c r="S57" s="604">
        <f t="shared" si="25"/>
        <v>3303120</v>
      </c>
      <c r="T57" s="350">
        <v>0</v>
      </c>
      <c r="U57" s="350">
        <v>3303120</v>
      </c>
      <c r="V57" s="350">
        <f t="shared" si="5"/>
        <v>3342840</v>
      </c>
      <c r="W57" s="350">
        <v>0</v>
      </c>
      <c r="X57" s="350">
        <v>3342840</v>
      </c>
      <c r="Y57" s="350">
        <f t="shared" si="26"/>
        <v>3174000</v>
      </c>
      <c r="Z57" s="350">
        <v>0</v>
      </c>
      <c r="AA57" s="350">
        <v>3174000</v>
      </c>
      <c r="AB57" s="350">
        <f t="shared" si="7"/>
        <v>3202560</v>
      </c>
      <c r="AC57" s="350">
        <v>0</v>
      </c>
      <c r="AD57" s="350">
        <v>3202560</v>
      </c>
      <c r="AE57" s="350">
        <f t="shared" si="27"/>
        <v>3184440</v>
      </c>
      <c r="AF57" s="350">
        <v>0</v>
      </c>
      <c r="AG57" s="350">
        <v>3184440</v>
      </c>
      <c r="AH57" s="350">
        <f t="shared" si="9"/>
        <v>3215040</v>
      </c>
      <c r="AI57" s="350">
        <v>0</v>
      </c>
      <c r="AJ57" s="350">
        <v>3215040</v>
      </c>
      <c r="AK57" s="350">
        <f t="shared" si="28"/>
        <v>3072360</v>
      </c>
      <c r="AL57" s="350">
        <v>0</v>
      </c>
      <c r="AM57" s="350">
        <v>3072360</v>
      </c>
      <c r="AN57" s="350">
        <f t="shared" si="11"/>
        <v>3102840</v>
      </c>
      <c r="AO57" s="350">
        <v>0</v>
      </c>
      <c r="AP57" s="350">
        <v>3102840</v>
      </c>
      <c r="AQ57" s="350">
        <f t="shared" si="29"/>
        <v>2853600</v>
      </c>
      <c r="AR57" s="350">
        <v>0</v>
      </c>
      <c r="AS57" s="350">
        <v>2853600</v>
      </c>
      <c r="AT57" s="350">
        <f t="shared" si="13"/>
        <v>2877360</v>
      </c>
      <c r="AU57" s="350">
        <v>0</v>
      </c>
      <c r="AV57" s="350">
        <v>2877360</v>
      </c>
      <c r="AW57" s="350">
        <f t="shared" si="30"/>
        <v>3031200</v>
      </c>
      <c r="AX57" s="350">
        <v>0</v>
      </c>
      <c r="AY57" s="350">
        <v>3031200</v>
      </c>
      <c r="AZ57" s="350">
        <f t="shared" si="15"/>
        <v>3057720</v>
      </c>
      <c r="BA57" s="350">
        <v>0</v>
      </c>
      <c r="BB57" s="350">
        <v>3057720</v>
      </c>
      <c r="BC57" s="350">
        <f t="shared" si="31"/>
        <v>3012000</v>
      </c>
      <c r="BD57" s="350">
        <v>0</v>
      </c>
      <c r="BE57" s="350">
        <v>3012000</v>
      </c>
      <c r="BF57" s="350">
        <f t="shared" si="17"/>
        <v>3025920</v>
      </c>
      <c r="BG57" s="350">
        <v>0</v>
      </c>
      <c r="BH57" s="350">
        <v>3025920</v>
      </c>
      <c r="BI57" s="350">
        <f t="shared" si="32"/>
        <v>3420000</v>
      </c>
      <c r="BJ57" s="350">
        <v>0</v>
      </c>
      <c r="BK57" s="350">
        <v>3420000</v>
      </c>
      <c r="BL57" s="350">
        <f t="shared" si="19"/>
        <v>3461280</v>
      </c>
      <c r="BM57" s="350">
        <v>0</v>
      </c>
      <c r="BN57" s="350">
        <v>3461280</v>
      </c>
      <c r="BO57" s="350">
        <f t="shared" si="33"/>
        <v>3103200</v>
      </c>
      <c r="BP57" s="350">
        <v>0</v>
      </c>
      <c r="BQ57" s="350">
        <v>3103200</v>
      </c>
      <c r="BR57" s="350">
        <f t="shared" si="21"/>
        <v>3123600</v>
      </c>
      <c r="BS57" s="350">
        <v>0</v>
      </c>
      <c r="BT57" s="350">
        <v>3123600</v>
      </c>
      <c r="BU57" s="350">
        <f t="shared" si="34"/>
        <v>3494400</v>
      </c>
      <c r="BV57" s="350">
        <v>0</v>
      </c>
      <c r="BW57" s="350">
        <v>3494400</v>
      </c>
      <c r="BX57" s="350">
        <f t="shared" si="23"/>
        <v>3524280</v>
      </c>
      <c r="BY57" s="350">
        <v>0</v>
      </c>
      <c r="BZ57" s="598">
        <v>3524280</v>
      </c>
    </row>
    <row r="58" spans="1:78">
      <c r="A58" s="344">
        <v>54</v>
      </c>
      <c r="B58" s="354" t="s">
        <v>3396</v>
      </c>
      <c r="C58" s="354" t="s">
        <v>3374</v>
      </c>
      <c r="D58" s="354" t="s">
        <v>3654</v>
      </c>
      <c r="E58" s="345" t="s">
        <v>3657</v>
      </c>
      <c r="F58" s="609">
        <v>2300</v>
      </c>
      <c r="G58" s="613">
        <f t="shared" si="0"/>
        <v>293370</v>
      </c>
      <c r="H58" s="350">
        <v>144750</v>
      </c>
      <c r="I58" s="350">
        <v>438120</v>
      </c>
      <c r="J58" s="350">
        <f t="shared" si="1"/>
        <v>298005</v>
      </c>
      <c r="K58" s="350">
        <v>145365</v>
      </c>
      <c r="L58" s="350">
        <v>443370</v>
      </c>
      <c r="M58" s="350">
        <f t="shared" si="24"/>
        <v>278175</v>
      </c>
      <c r="N58" s="350">
        <v>218565</v>
      </c>
      <c r="O58" s="350">
        <v>496740</v>
      </c>
      <c r="P58" s="350">
        <f t="shared" si="3"/>
        <v>280830</v>
      </c>
      <c r="Q58" s="350">
        <v>221340</v>
      </c>
      <c r="R58" s="598">
        <v>502170</v>
      </c>
      <c r="S58" s="604">
        <f t="shared" si="25"/>
        <v>283410</v>
      </c>
      <c r="T58" s="350">
        <v>217440</v>
      </c>
      <c r="U58" s="350">
        <v>500850</v>
      </c>
      <c r="V58" s="350">
        <f t="shared" si="5"/>
        <v>285600</v>
      </c>
      <c r="W58" s="350">
        <v>220395</v>
      </c>
      <c r="X58" s="350">
        <v>505995</v>
      </c>
      <c r="Y58" s="350">
        <f t="shared" si="26"/>
        <v>292275</v>
      </c>
      <c r="Z58" s="350">
        <v>210690</v>
      </c>
      <c r="AA58" s="350">
        <v>502965</v>
      </c>
      <c r="AB58" s="350">
        <f t="shared" si="7"/>
        <v>296310</v>
      </c>
      <c r="AC58" s="350">
        <v>214425</v>
      </c>
      <c r="AD58" s="350">
        <v>510735</v>
      </c>
      <c r="AE58" s="350">
        <f t="shared" si="27"/>
        <v>261855</v>
      </c>
      <c r="AF58" s="350">
        <v>188550</v>
      </c>
      <c r="AG58" s="350">
        <v>450405</v>
      </c>
      <c r="AH58" s="350">
        <f t="shared" si="9"/>
        <v>265185</v>
      </c>
      <c r="AI58" s="350">
        <v>191925</v>
      </c>
      <c r="AJ58" s="350">
        <v>457110</v>
      </c>
      <c r="AK58" s="350">
        <f t="shared" si="28"/>
        <v>271410</v>
      </c>
      <c r="AL58" s="350">
        <v>186420</v>
      </c>
      <c r="AM58" s="350">
        <v>457830</v>
      </c>
      <c r="AN58" s="350">
        <f t="shared" si="11"/>
        <v>274335</v>
      </c>
      <c r="AO58" s="350">
        <v>188880</v>
      </c>
      <c r="AP58" s="350">
        <v>463215</v>
      </c>
      <c r="AQ58" s="350">
        <f t="shared" si="29"/>
        <v>247815</v>
      </c>
      <c r="AR58" s="350">
        <v>172875</v>
      </c>
      <c r="AS58" s="350">
        <v>420690</v>
      </c>
      <c r="AT58" s="350">
        <f t="shared" si="13"/>
        <v>250500</v>
      </c>
      <c r="AU58" s="350">
        <v>174945</v>
      </c>
      <c r="AV58" s="350">
        <v>425445</v>
      </c>
      <c r="AW58" s="350">
        <f t="shared" si="30"/>
        <v>452760</v>
      </c>
      <c r="AX58" s="350">
        <v>283680</v>
      </c>
      <c r="AY58" s="350">
        <v>736440</v>
      </c>
      <c r="AZ58" s="350">
        <f t="shared" si="15"/>
        <v>456570</v>
      </c>
      <c r="BA58" s="350">
        <v>286320</v>
      </c>
      <c r="BB58" s="350">
        <v>742890</v>
      </c>
      <c r="BC58" s="350">
        <f t="shared" si="31"/>
        <v>512670</v>
      </c>
      <c r="BD58" s="350">
        <v>307620</v>
      </c>
      <c r="BE58" s="350">
        <v>820290</v>
      </c>
      <c r="BF58" s="350">
        <f t="shared" si="17"/>
        <v>519690</v>
      </c>
      <c r="BG58" s="350">
        <v>306540</v>
      </c>
      <c r="BH58" s="350">
        <v>826230</v>
      </c>
      <c r="BI58" s="350">
        <f t="shared" si="32"/>
        <v>548100</v>
      </c>
      <c r="BJ58" s="350">
        <v>301680</v>
      </c>
      <c r="BK58" s="350">
        <v>849780</v>
      </c>
      <c r="BL58" s="350">
        <f t="shared" si="19"/>
        <v>546960</v>
      </c>
      <c r="BM58" s="350">
        <v>306780</v>
      </c>
      <c r="BN58" s="350">
        <v>853740</v>
      </c>
      <c r="BO58" s="350">
        <f t="shared" si="33"/>
        <v>457560</v>
      </c>
      <c r="BP58" s="350">
        <v>282360</v>
      </c>
      <c r="BQ58" s="350">
        <v>739920</v>
      </c>
      <c r="BR58" s="350">
        <f t="shared" si="21"/>
        <v>459270</v>
      </c>
      <c r="BS58" s="350">
        <v>283770</v>
      </c>
      <c r="BT58" s="350">
        <v>743040</v>
      </c>
      <c r="BU58" s="350">
        <f t="shared" si="34"/>
        <v>478200</v>
      </c>
      <c r="BV58" s="350">
        <v>309720</v>
      </c>
      <c r="BW58" s="350">
        <v>787920</v>
      </c>
      <c r="BX58" s="350">
        <f t="shared" si="23"/>
        <v>481290</v>
      </c>
      <c r="BY58" s="350">
        <v>312270</v>
      </c>
      <c r="BZ58" s="598">
        <v>793560</v>
      </c>
    </row>
    <row r="59" spans="1:78">
      <c r="A59" s="344">
        <v>55</v>
      </c>
      <c r="B59" s="354" t="s">
        <v>1656</v>
      </c>
      <c r="C59" s="354" t="s">
        <v>1657</v>
      </c>
      <c r="D59" s="354" t="s">
        <v>3654</v>
      </c>
      <c r="E59" s="345" t="s">
        <v>3655</v>
      </c>
      <c r="F59" s="609">
        <v>170000</v>
      </c>
      <c r="G59" s="613">
        <f t="shared" si="0"/>
        <v>1285268</v>
      </c>
      <c r="H59" s="350">
        <v>632732</v>
      </c>
      <c r="I59" s="350">
        <v>1918000</v>
      </c>
      <c r="J59" s="350">
        <f t="shared" si="1"/>
        <v>1677405.03</v>
      </c>
      <c r="K59" s="350">
        <v>924694.97</v>
      </c>
      <c r="L59" s="350">
        <v>2602100</v>
      </c>
      <c r="M59" s="350">
        <f t="shared" si="24"/>
        <v>3018083</v>
      </c>
      <c r="N59" s="350">
        <v>1962717</v>
      </c>
      <c r="O59" s="350">
        <v>4980800</v>
      </c>
      <c r="P59" s="350">
        <f t="shared" si="3"/>
        <v>3622819.0700000003</v>
      </c>
      <c r="Q59" s="350">
        <v>2424280.9299999997</v>
      </c>
      <c r="R59" s="598">
        <v>6047100</v>
      </c>
      <c r="S59" s="604">
        <f t="shared" si="25"/>
        <v>11005178</v>
      </c>
      <c r="T59" s="350">
        <v>7869622</v>
      </c>
      <c r="U59" s="350">
        <v>18874800</v>
      </c>
      <c r="V59" s="350">
        <f t="shared" si="5"/>
        <v>12854109.300000001</v>
      </c>
      <c r="W59" s="350">
        <v>9110690.6999999993</v>
      </c>
      <c r="X59" s="350">
        <v>21964800</v>
      </c>
      <c r="Y59" s="350">
        <f t="shared" si="26"/>
        <v>5863449</v>
      </c>
      <c r="Z59" s="350">
        <v>3439151</v>
      </c>
      <c r="AA59" s="350">
        <v>9302600</v>
      </c>
      <c r="AB59" s="350">
        <f t="shared" si="7"/>
        <v>7780409.5999999996</v>
      </c>
      <c r="AC59" s="350">
        <v>5299190.4000000004</v>
      </c>
      <c r="AD59" s="350">
        <v>13079600</v>
      </c>
      <c r="AE59" s="350">
        <f t="shared" si="27"/>
        <v>13845470</v>
      </c>
      <c r="AF59" s="350">
        <v>8756430</v>
      </c>
      <c r="AG59" s="350">
        <v>22601900</v>
      </c>
      <c r="AH59" s="350">
        <f t="shared" si="9"/>
        <v>15521668</v>
      </c>
      <c r="AI59" s="350">
        <v>10061932</v>
      </c>
      <c r="AJ59" s="350">
        <v>25583600</v>
      </c>
      <c r="AK59" s="350">
        <f t="shared" si="28"/>
        <v>32306550</v>
      </c>
      <c r="AL59" s="350">
        <v>21129350</v>
      </c>
      <c r="AM59" s="350">
        <v>53435900</v>
      </c>
      <c r="AN59" s="350">
        <f t="shared" si="11"/>
        <v>33501099</v>
      </c>
      <c r="AO59" s="350">
        <v>21932201</v>
      </c>
      <c r="AP59" s="350">
        <v>55433300</v>
      </c>
      <c r="AQ59" s="350">
        <f t="shared" si="29"/>
        <v>33308752</v>
      </c>
      <c r="AR59" s="350">
        <v>23514448</v>
      </c>
      <c r="AS59" s="350">
        <v>56823200</v>
      </c>
      <c r="AT59" s="350">
        <f t="shared" si="13"/>
        <v>35516598</v>
      </c>
      <c r="AU59" s="350">
        <v>25247602</v>
      </c>
      <c r="AV59" s="350">
        <v>60764200</v>
      </c>
      <c r="AW59" s="350">
        <f t="shared" si="30"/>
        <v>30494000</v>
      </c>
      <c r="AX59" s="350">
        <v>18577700</v>
      </c>
      <c r="AY59" s="350">
        <v>49071700</v>
      </c>
      <c r="AZ59" s="350">
        <f t="shared" si="15"/>
        <v>31919796</v>
      </c>
      <c r="BA59" s="350">
        <v>19580904</v>
      </c>
      <c r="BB59" s="350">
        <v>51500700</v>
      </c>
      <c r="BC59" s="350">
        <f t="shared" si="31"/>
        <v>6028366</v>
      </c>
      <c r="BD59" s="350">
        <v>2794634</v>
      </c>
      <c r="BE59" s="350">
        <v>8823000</v>
      </c>
      <c r="BF59" s="350">
        <f t="shared" si="17"/>
        <v>6665528</v>
      </c>
      <c r="BG59" s="350">
        <v>3129672</v>
      </c>
      <c r="BH59" s="350">
        <v>9795200</v>
      </c>
      <c r="BI59" s="350">
        <f t="shared" si="32"/>
        <v>2221447</v>
      </c>
      <c r="BJ59" s="350">
        <v>671353</v>
      </c>
      <c r="BK59" s="350">
        <v>2892800</v>
      </c>
      <c r="BL59" s="350">
        <f t="shared" si="19"/>
        <v>3613657</v>
      </c>
      <c r="BM59" s="350">
        <v>1959643</v>
      </c>
      <c r="BN59" s="350">
        <v>5573300</v>
      </c>
      <c r="BO59" s="350">
        <f t="shared" si="33"/>
        <v>2465681</v>
      </c>
      <c r="BP59" s="350">
        <v>865919</v>
      </c>
      <c r="BQ59" s="350">
        <v>3331600</v>
      </c>
      <c r="BR59" s="350">
        <f t="shared" si="21"/>
        <v>3786289</v>
      </c>
      <c r="BS59" s="350">
        <v>1917911</v>
      </c>
      <c r="BT59" s="350">
        <v>5704200</v>
      </c>
      <c r="BU59" s="350">
        <f t="shared" si="34"/>
        <v>1890281</v>
      </c>
      <c r="BV59" s="350">
        <v>845419</v>
      </c>
      <c r="BW59" s="350">
        <v>2735700</v>
      </c>
      <c r="BX59" s="350">
        <f t="shared" si="23"/>
        <v>2705274</v>
      </c>
      <c r="BY59" s="350">
        <v>1367926</v>
      </c>
      <c r="BZ59" s="598">
        <v>4073200</v>
      </c>
    </row>
    <row r="60" spans="1:78">
      <c r="A60" s="344">
        <v>56</v>
      </c>
      <c r="B60" s="354" t="s">
        <v>1664</v>
      </c>
      <c r="C60" s="354" t="s">
        <v>1665</v>
      </c>
      <c r="D60" s="354" t="s">
        <v>3654</v>
      </c>
      <c r="E60" s="345" t="s">
        <v>3657</v>
      </c>
      <c r="F60" s="609">
        <v>3500</v>
      </c>
      <c r="G60" s="613">
        <f t="shared" si="0"/>
        <v>751252</v>
      </c>
      <c r="H60" s="350">
        <v>395033</v>
      </c>
      <c r="I60" s="350">
        <v>1146285</v>
      </c>
      <c r="J60" s="350">
        <f t="shared" si="1"/>
        <v>756833</v>
      </c>
      <c r="K60" s="350">
        <v>395617</v>
      </c>
      <c r="L60" s="350">
        <v>1152450</v>
      </c>
      <c r="M60" s="350">
        <f t="shared" si="24"/>
        <v>675494</v>
      </c>
      <c r="N60" s="350">
        <v>520628</v>
      </c>
      <c r="O60" s="350">
        <v>1196122</v>
      </c>
      <c r="P60" s="350">
        <f t="shared" si="3"/>
        <v>682762</v>
      </c>
      <c r="Q60" s="350">
        <v>523395</v>
      </c>
      <c r="R60" s="598">
        <v>1206157</v>
      </c>
      <c r="S60" s="604">
        <f t="shared" si="25"/>
        <v>650204</v>
      </c>
      <c r="T60" s="350">
        <v>497026</v>
      </c>
      <c r="U60" s="350">
        <v>1147230</v>
      </c>
      <c r="V60" s="350">
        <f t="shared" si="5"/>
        <v>658261</v>
      </c>
      <c r="W60" s="350">
        <v>500129</v>
      </c>
      <c r="X60" s="350">
        <v>1158390</v>
      </c>
      <c r="Y60" s="350">
        <f t="shared" si="26"/>
        <v>597713</v>
      </c>
      <c r="Z60" s="350">
        <v>433282</v>
      </c>
      <c r="AA60" s="350">
        <v>1030995</v>
      </c>
      <c r="AB60" s="350">
        <f t="shared" si="7"/>
        <v>601244</v>
      </c>
      <c r="AC60" s="350">
        <v>436096</v>
      </c>
      <c r="AD60" s="350">
        <v>1037340</v>
      </c>
      <c r="AE60" s="350">
        <f t="shared" si="27"/>
        <v>663997</v>
      </c>
      <c r="AF60" s="350">
        <v>451958</v>
      </c>
      <c r="AG60" s="350">
        <v>1115955</v>
      </c>
      <c r="AH60" s="350">
        <f t="shared" si="9"/>
        <v>667620</v>
      </c>
      <c r="AI60" s="350">
        <v>454028</v>
      </c>
      <c r="AJ60" s="350">
        <v>1121648</v>
      </c>
      <c r="AK60" s="350">
        <f t="shared" si="28"/>
        <v>660420</v>
      </c>
      <c r="AL60" s="350">
        <v>467145</v>
      </c>
      <c r="AM60" s="350">
        <v>1127565</v>
      </c>
      <c r="AN60" s="350">
        <f t="shared" si="11"/>
        <v>665640</v>
      </c>
      <c r="AO60" s="350">
        <v>466650</v>
      </c>
      <c r="AP60" s="350">
        <v>1132290</v>
      </c>
      <c r="AQ60" s="350">
        <f t="shared" si="29"/>
        <v>513969</v>
      </c>
      <c r="AR60" s="350">
        <v>384164</v>
      </c>
      <c r="AS60" s="350">
        <v>898133</v>
      </c>
      <c r="AT60" s="350">
        <f t="shared" si="13"/>
        <v>516442</v>
      </c>
      <c r="AU60" s="350">
        <v>384323</v>
      </c>
      <c r="AV60" s="350">
        <v>900765</v>
      </c>
      <c r="AW60" s="350">
        <f t="shared" si="30"/>
        <v>479070</v>
      </c>
      <c r="AX60" s="350">
        <v>325013</v>
      </c>
      <c r="AY60" s="350">
        <v>804083</v>
      </c>
      <c r="AZ60" s="350">
        <f t="shared" si="15"/>
        <v>477157</v>
      </c>
      <c r="BA60" s="350">
        <v>327533</v>
      </c>
      <c r="BB60" s="350">
        <v>804690</v>
      </c>
      <c r="BC60" s="350">
        <f t="shared" si="31"/>
        <v>471556.5</v>
      </c>
      <c r="BD60" s="350">
        <v>247432</v>
      </c>
      <c r="BE60" s="350">
        <v>718988.5</v>
      </c>
      <c r="BF60" s="350">
        <f t="shared" si="17"/>
        <v>475569.30000000005</v>
      </c>
      <c r="BG60" s="350">
        <v>243945</v>
      </c>
      <c r="BH60" s="350">
        <v>719514.3</v>
      </c>
      <c r="BI60" s="350">
        <f t="shared" si="32"/>
        <v>510006</v>
      </c>
      <c r="BJ60" s="350">
        <v>316531</v>
      </c>
      <c r="BK60" s="350">
        <v>826537</v>
      </c>
      <c r="BL60" s="350">
        <f t="shared" si="19"/>
        <v>510975</v>
      </c>
      <c r="BM60" s="350">
        <v>315877</v>
      </c>
      <c r="BN60" s="350">
        <v>826852</v>
      </c>
      <c r="BO60" s="350">
        <f t="shared" si="33"/>
        <v>482918</v>
      </c>
      <c r="BP60" s="350">
        <v>310027</v>
      </c>
      <c r="BQ60" s="350">
        <v>792945</v>
      </c>
      <c r="BR60" s="350">
        <f t="shared" si="21"/>
        <v>483637</v>
      </c>
      <c r="BS60" s="350">
        <v>309645</v>
      </c>
      <c r="BT60" s="350">
        <v>793282</v>
      </c>
      <c r="BU60" s="350">
        <f t="shared" si="34"/>
        <v>564660</v>
      </c>
      <c r="BV60" s="350">
        <v>384075</v>
      </c>
      <c r="BW60" s="350">
        <v>948735</v>
      </c>
      <c r="BX60" s="350">
        <f t="shared" si="23"/>
        <v>565335</v>
      </c>
      <c r="BY60" s="350">
        <v>383895</v>
      </c>
      <c r="BZ60" s="598">
        <v>949230</v>
      </c>
    </row>
    <row r="61" spans="1:78">
      <c r="A61" s="344">
        <v>57</v>
      </c>
      <c r="B61" s="354" t="s">
        <v>1692</v>
      </c>
      <c r="C61" s="354" t="s">
        <v>1693</v>
      </c>
      <c r="D61" s="354" t="s">
        <v>3654</v>
      </c>
      <c r="E61" s="345" t="s">
        <v>3657</v>
      </c>
      <c r="F61" s="609">
        <v>1600</v>
      </c>
      <c r="G61" s="613">
        <f t="shared" si="0"/>
        <v>242181</v>
      </c>
      <c r="H61" s="350">
        <v>180126</v>
      </c>
      <c r="I61" s="350">
        <v>422307</v>
      </c>
      <c r="J61" s="350">
        <f t="shared" si="1"/>
        <v>244332</v>
      </c>
      <c r="K61" s="350">
        <v>181701</v>
      </c>
      <c r="L61" s="350">
        <v>426033</v>
      </c>
      <c r="M61" s="350">
        <f t="shared" si="24"/>
        <v>284409</v>
      </c>
      <c r="N61" s="350">
        <v>194472</v>
      </c>
      <c r="O61" s="350">
        <v>478881</v>
      </c>
      <c r="P61" s="350">
        <f t="shared" si="3"/>
        <v>287361</v>
      </c>
      <c r="Q61" s="350">
        <v>196218</v>
      </c>
      <c r="R61" s="598">
        <v>483579</v>
      </c>
      <c r="S61" s="604">
        <f t="shared" si="25"/>
        <v>253440</v>
      </c>
      <c r="T61" s="350">
        <v>180072</v>
      </c>
      <c r="U61" s="350">
        <v>433512</v>
      </c>
      <c r="V61" s="350">
        <f t="shared" si="5"/>
        <v>256203</v>
      </c>
      <c r="W61" s="350">
        <v>181593</v>
      </c>
      <c r="X61" s="350">
        <v>437796</v>
      </c>
      <c r="Y61" s="350">
        <f t="shared" si="26"/>
        <v>310104</v>
      </c>
      <c r="Z61" s="350">
        <v>217980</v>
      </c>
      <c r="AA61" s="350">
        <v>528084</v>
      </c>
      <c r="AB61" s="350">
        <f t="shared" si="7"/>
        <v>313686</v>
      </c>
      <c r="AC61" s="350">
        <v>219807</v>
      </c>
      <c r="AD61" s="350">
        <v>533493</v>
      </c>
      <c r="AE61" s="350">
        <f t="shared" si="27"/>
        <v>293004</v>
      </c>
      <c r="AF61" s="350">
        <v>201654</v>
      </c>
      <c r="AG61" s="350">
        <v>494658</v>
      </c>
      <c r="AH61" s="350">
        <f t="shared" si="9"/>
        <v>296424</v>
      </c>
      <c r="AI61" s="350">
        <v>203382</v>
      </c>
      <c r="AJ61" s="350">
        <v>499806</v>
      </c>
      <c r="AK61" s="350">
        <f t="shared" si="28"/>
        <v>225216</v>
      </c>
      <c r="AL61" s="350">
        <v>163890</v>
      </c>
      <c r="AM61" s="350">
        <v>389106</v>
      </c>
      <c r="AN61" s="350">
        <f t="shared" si="11"/>
        <v>227106</v>
      </c>
      <c r="AO61" s="350">
        <v>164772</v>
      </c>
      <c r="AP61" s="350">
        <v>391878</v>
      </c>
      <c r="AQ61" s="350">
        <f t="shared" si="29"/>
        <v>316998</v>
      </c>
      <c r="AR61" s="350">
        <v>224946</v>
      </c>
      <c r="AS61" s="350">
        <v>541944</v>
      </c>
      <c r="AT61" s="350">
        <f t="shared" si="13"/>
        <v>320157</v>
      </c>
      <c r="AU61" s="350">
        <v>226179</v>
      </c>
      <c r="AV61" s="350">
        <v>546336</v>
      </c>
      <c r="AW61" s="350">
        <f t="shared" si="30"/>
        <v>275598</v>
      </c>
      <c r="AX61" s="350">
        <v>199485</v>
      </c>
      <c r="AY61" s="350">
        <v>475083</v>
      </c>
      <c r="AZ61" s="350">
        <f t="shared" si="15"/>
        <v>278244</v>
      </c>
      <c r="BA61" s="350">
        <v>200385</v>
      </c>
      <c r="BB61" s="350">
        <v>478629</v>
      </c>
      <c r="BC61" s="350">
        <f t="shared" si="31"/>
        <v>315333</v>
      </c>
      <c r="BD61" s="350">
        <v>216909</v>
      </c>
      <c r="BE61" s="350">
        <v>532242</v>
      </c>
      <c r="BF61" s="350">
        <f t="shared" si="17"/>
        <v>318726</v>
      </c>
      <c r="BG61" s="350">
        <v>217647</v>
      </c>
      <c r="BH61" s="350">
        <v>536373</v>
      </c>
      <c r="BI61" s="350">
        <f t="shared" si="32"/>
        <v>306108</v>
      </c>
      <c r="BJ61" s="350">
        <v>205524</v>
      </c>
      <c r="BK61" s="350">
        <v>511632</v>
      </c>
      <c r="BL61" s="350">
        <f t="shared" si="19"/>
        <v>309573</v>
      </c>
      <c r="BM61" s="350">
        <v>206433</v>
      </c>
      <c r="BN61" s="350">
        <v>516006</v>
      </c>
      <c r="BO61" s="350">
        <f t="shared" si="33"/>
        <v>333072</v>
      </c>
      <c r="BP61" s="350">
        <v>214713</v>
      </c>
      <c r="BQ61" s="350">
        <v>547785</v>
      </c>
      <c r="BR61" s="350">
        <f t="shared" si="21"/>
        <v>336672</v>
      </c>
      <c r="BS61" s="350">
        <v>215856</v>
      </c>
      <c r="BT61" s="350">
        <v>552528</v>
      </c>
      <c r="BU61" s="350">
        <f t="shared" si="34"/>
        <v>300654</v>
      </c>
      <c r="BV61" s="350">
        <v>196551</v>
      </c>
      <c r="BW61" s="350">
        <v>497205</v>
      </c>
      <c r="BX61" s="350">
        <f t="shared" si="23"/>
        <v>304029</v>
      </c>
      <c r="BY61" s="350">
        <v>197856</v>
      </c>
      <c r="BZ61" s="598">
        <v>501885</v>
      </c>
    </row>
    <row r="62" spans="1:78">
      <c r="A62" s="344">
        <v>58</v>
      </c>
      <c r="B62" s="354" t="s">
        <v>1708</v>
      </c>
      <c r="C62" s="354" t="s">
        <v>1709</v>
      </c>
      <c r="D62" s="354" t="s">
        <v>3654</v>
      </c>
      <c r="E62" s="345" t="s">
        <v>3657</v>
      </c>
      <c r="F62" s="609">
        <v>43500</v>
      </c>
      <c r="G62" s="613">
        <f t="shared" si="0"/>
        <v>15851270</v>
      </c>
      <c r="H62" s="350">
        <v>11445290</v>
      </c>
      <c r="I62" s="350">
        <v>27296560</v>
      </c>
      <c r="J62" s="350">
        <f t="shared" si="1"/>
        <v>15855800</v>
      </c>
      <c r="K62" s="350">
        <v>11448710</v>
      </c>
      <c r="L62" s="350">
        <v>27304510</v>
      </c>
      <c r="M62" s="350">
        <f t="shared" si="24"/>
        <v>16783620</v>
      </c>
      <c r="N62" s="350">
        <v>12024000</v>
      </c>
      <c r="O62" s="350">
        <v>28807620</v>
      </c>
      <c r="P62" s="350">
        <f t="shared" si="3"/>
        <v>16785880</v>
      </c>
      <c r="Q62" s="350">
        <v>12025630</v>
      </c>
      <c r="R62" s="598">
        <v>28811510</v>
      </c>
      <c r="S62" s="604">
        <f t="shared" si="25"/>
        <v>15943630</v>
      </c>
      <c r="T62" s="350">
        <v>11450210</v>
      </c>
      <c r="U62" s="350">
        <v>27393840</v>
      </c>
      <c r="V62" s="350">
        <f t="shared" si="5"/>
        <v>15948590</v>
      </c>
      <c r="W62" s="350">
        <v>11453400</v>
      </c>
      <c r="X62" s="350">
        <v>27401990</v>
      </c>
      <c r="Y62" s="350">
        <f t="shared" si="26"/>
        <v>16088420</v>
      </c>
      <c r="Z62" s="350">
        <v>11615650</v>
      </c>
      <c r="AA62" s="350">
        <v>27704070</v>
      </c>
      <c r="AB62" s="350">
        <f t="shared" si="7"/>
        <v>16092750</v>
      </c>
      <c r="AC62" s="350">
        <v>11618650</v>
      </c>
      <c r="AD62" s="350">
        <v>27711400</v>
      </c>
      <c r="AE62" s="350">
        <f t="shared" si="27"/>
        <v>16151490</v>
      </c>
      <c r="AF62" s="350">
        <v>11713750</v>
      </c>
      <c r="AG62" s="350">
        <v>27865240</v>
      </c>
      <c r="AH62" s="350">
        <f t="shared" si="9"/>
        <v>16154940</v>
      </c>
      <c r="AI62" s="350">
        <v>11716390</v>
      </c>
      <c r="AJ62" s="350">
        <v>27871330</v>
      </c>
      <c r="AK62" s="350">
        <f t="shared" si="28"/>
        <v>15572480</v>
      </c>
      <c r="AL62" s="350">
        <v>11323320</v>
      </c>
      <c r="AM62" s="350">
        <v>26895800</v>
      </c>
      <c r="AN62" s="350">
        <f t="shared" si="11"/>
        <v>15576640</v>
      </c>
      <c r="AO62" s="350">
        <v>11326200</v>
      </c>
      <c r="AP62" s="350">
        <v>26902840</v>
      </c>
      <c r="AQ62" s="350">
        <f t="shared" si="29"/>
        <v>16870120</v>
      </c>
      <c r="AR62" s="350">
        <v>12171080</v>
      </c>
      <c r="AS62" s="350">
        <v>29041200</v>
      </c>
      <c r="AT62" s="350">
        <f t="shared" si="13"/>
        <v>16879080</v>
      </c>
      <c r="AU62" s="350">
        <v>12177710</v>
      </c>
      <c r="AV62" s="350">
        <v>29056790</v>
      </c>
      <c r="AW62" s="350">
        <f t="shared" si="30"/>
        <v>15580730</v>
      </c>
      <c r="AX62" s="350">
        <v>11030210</v>
      </c>
      <c r="AY62" s="350">
        <v>26610940</v>
      </c>
      <c r="AZ62" s="350">
        <f t="shared" si="15"/>
        <v>15585500</v>
      </c>
      <c r="BA62" s="350">
        <v>11033660</v>
      </c>
      <c r="BB62" s="350">
        <v>26619160</v>
      </c>
      <c r="BC62" s="350">
        <f t="shared" si="31"/>
        <v>17342010</v>
      </c>
      <c r="BD62" s="350">
        <v>12401120</v>
      </c>
      <c r="BE62" s="350">
        <v>29743130</v>
      </c>
      <c r="BF62" s="350">
        <f t="shared" si="17"/>
        <v>17347470</v>
      </c>
      <c r="BG62" s="350">
        <v>12405000</v>
      </c>
      <c r="BH62" s="350">
        <v>29752470</v>
      </c>
      <c r="BI62" s="350">
        <f t="shared" si="32"/>
        <v>17112850</v>
      </c>
      <c r="BJ62" s="350">
        <v>12209900</v>
      </c>
      <c r="BK62" s="350">
        <v>29322750</v>
      </c>
      <c r="BL62" s="350">
        <f t="shared" si="19"/>
        <v>17119840</v>
      </c>
      <c r="BM62" s="350">
        <v>12214760</v>
      </c>
      <c r="BN62" s="350">
        <v>29334600</v>
      </c>
      <c r="BO62" s="350">
        <f t="shared" si="33"/>
        <v>15521120</v>
      </c>
      <c r="BP62" s="350">
        <v>11136680</v>
      </c>
      <c r="BQ62" s="350">
        <v>26657800</v>
      </c>
      <c r="BR62" s="350">
        <f t="shared" si="21"/>
        <v>15523710</v>
      </c>
      <c r="BS62" s="350">
        <v>11138550</v>
      </c>
      <c r="BT62" s="350">
        <v>26662260</v>
      </c>
      <c r="BU62" s="350">
        <f t="shared" si="34"/>
        <v>16694480</v>
      </c>
      <c r="BV62" s="350">
        <v>11930630</v>
      </c>
      <c r="BW62" s="350">
        <v>28625110</v>
      </c>
      <c r="BX62" s="350">
        <f t="shared" si="23"/>
        <v>16695990</v>
      </c>
      <c r="BY62" s="350">
        <v>11931760</v>
      </c>
      <c r="BZ62" s="598">
        <v>28627750</v>
      </c>
    </row>
    <row r="63" spans="1:78">
      <c r="A63" s="344">
        <v>59</v>
      </c>
      <c r="B63" s="354" t="s">
        <v>1714</v>
      </c>
      <c r="C63" s="354" t="s">
        <v>639</v>
      </c>
      <c r="D63" s="354" t="s">
        <v>3654</v>
      </c>
      <c r="E63" s="345" t="s">
        <v>3657</v>
      </c>
      <c r="F63" s="609">
        <v>1854</v>
      </c>
      <c r="G63" s="613">
        <f t="shared" si="0"/>
        <v>3480</v>
      </c>
      <c r="H63" s="350">
        <v>1680</v>
      </c>
      <c r="I63" s="350">
        <v>5160</v>
      </c>
      <c r="J63" s="350">
        <f t="shared" si="1"/>
        <v>3480</v>
      </c>
      <c r="K63" s="350">
        <v>1680</v>
      </c>
      <c r="L63" s="350">
        <v>5160</v>
      </c>
      <c r="M63" s="350">
        <f t="shared" si="24"/>
        <v>3900</v>
      </c>
      <c r="N63" s="350">
        <v>2880</v>
      </c>
      <c r="O63" s="350">
        <v>6780</v>
      </c>
      <c r="P63" s="350">
        <f t="shared" si="3"/>
        <v>3900</v>
      </c>
      <c r="Q63" s="350">
        <v>2880</v>
      </c>
      <c r="R63" s="598">
        <v>6780</v>
      </c>
      <c r="S63" s="604">
        <f t="shared" si="25"/>
        <v>2940</v>
      </c>
      <c r="T63" s="350">
        <v>2310</v>
      </c>
      <c r="U63" s="350">
        <v>5250</v>
      </c>
      <c r="V63" s="350">
        <f t="shared" si="5"/>
        <v>3030</v>
      </c>
      <c r="W63" s="350">
        <v>2220</v>
      </c>
      <c r="X63" s="350">
        <v>5250</v>
      </c>
      <c r="Y63" s="350">
        <f t="shared" si="26"/>
        <v>3600</v>
      </c>
      <c r="Z63" s="350">
        <v>2400</v>
      </c>
      <c r="AA63" s="350">
        <v>6000</v>
      </c>
      <c r="AB63" s="350">
        <f t="shared" si="7"/>
        <v>3570</v>
      </c>
      <c r="AC63" s="350">
        <v>2460</v>
      </c>
      <c r="AD63" s="350">
        <v>6030</v>
      </c>
      <c r="AE63" s="350">
        <f t="shared" si="27"/>
        <v>52050</v>
      </c>
      <c r="AF63" s="350">
        <v>24240</v>
      </c>
      <c r="AG63" s="350">
        <v>76290</v>
      </c>
      <c r="AH63" s="350">
        <f t="shared" si="9"/>
        <v>53700</v>
      </c>
      <c r="AI63" s="350">
        <v>24870</v>
      </c>
      <c r="AJ63" s="350">
        <v>78570</v>
      </c>
      <c r="AK63" s="350">
        <f t="shared" si="28"/>
        <v>109950</v>
      </c>
      <c r="AL63" s="350">
        <v>56340</v>
      </c>
      <c r="AM63" s="350">
        <v>166290</v>
      </c>
      <c r="AN63" s="350">
        <f t="shared" si="11"/>
        <v>113100</v>
      </c>
      <c r="AO63" s="350">
        <v>58350</v>
      </c>
      <c r="AP63" s="350">
        <v>171450</v>
      </c>
      <c r="AQ63" s="350">
        <f t="shared" si="29"/>
        <v>49560</v>
      </c>
      <c r="AR63" s="350">
        <v>27960</v>
      </c>
      <c r="AS63" s="350">
        <v>77520</v>
      </c>
      <c r="AT63" s="350">
        <f t="shared" si="13"/>
        <v>51390</v>
      </c>
      <c r="AU63" s="350">
        <v>29040</v>
      </c>
      <c r="AV63" s="350">
        <v>80430</v>
      </c>
      <c r="AW63" s="350">
        <f t="shared" si="30"/>
        <v>3810</v>
      </c>
      <c r="AX63" s="350">
        <v>3090</v>
      </c>
      <c r="AY63" s="350">
        <v>6900</v>
      </c>
      <c r="AZ63" s="350">
        <f t="shared" si="15"/>
        <v>3750</v>
      </c>
      <c r="BA63" s="350">
        <v>3150</v>
      </c>
      <c r="BB63" s="350">
        <v>6900</v>
      </c>
      <c r="BC63" s="350">
        <f t="shared" si="31"/>
        <v>3840</v>
      </c>
      <c r="BD63" s="350">
        <v>2940</v>
      </c>
      <c r="BE63" s="350">
        <v>6780</v>
      </c>
      <c r="BF63" s="350">
        <f t="shared" si="17"/>
        <v>3810</v>
      </c>
      <c r="BG63" s="350">
        <v>2970</v>
      </c>
      <c r="BH63" s="350">
        <v>6780</v>
      </c>
      <c r="BI63" s="350">
        <f t="shared" si="32"/>
        <v>3600</v>
      </c>
      <c r="BJ63" s="350">
        <v>2880</v>
      </c>
      <c r="BK63" s="350">
        <v>6480</v>
      </c>
      <c r="BL63" s="350">
        <f t="shared" si="19"/>
        <v>3930</v>
      </c>
      <c r="BM63" s="350">
        <v>2550</v>
      </c>
      <c r="BN63" s="350">
        <v>6480</v>
      </c>
      <c r="BO63" s="350">
        <f t="shared" si="33"/>
        <v>3240</v>
      </c>
      <c r="BP63" s="350">
        <v>2250</v>
      </c>
      <c r="BQ63" s="350">
        <v>5490</v>
      </c>
      <c r="BR63" s="350">
        <f t="shared" si="21"/>
        <v>3120</v>
      </c>
      <c r="BS63" s="350">
        <v>2370</v>
      </c>
      <c r="BT63" s="350">
        <v>5490</v>
      </c>
      <c r="BU63" s="350">
        <f t="shared" si="34"/>
        <v>3300</v>
      </c>
      <c r="BV63" s="350">
        <v>2220</v>
      </c>
      <c r="BW63" s="350">
        <v>5520</v>
      </c>
      <c r="BX63" s="350">
        <f t="shared" si="23"/>
        <v>3180</v>
      </c>
      <c r="BY63" s="350">
        <v>2340</v>
      </c>
      <c r="BZ63" s="598">
        <v>5520</v>
      </c>
    </row>
    <row r="64" spans="1:78">
      <c r="A64" s="344">
        <v>60</v>
      </c>
      <c r="B64" s="354" t="s">
        <v>1719</v>
      </c>
      <c r="C64" s="354" t="s">
        <v>1720</v>
      </c>
      <c r="D64" s="354" t="s">
        <v>3654</v>
      </c>
      <c r="E64" s="345" t="s">
        <v>3659</v>
      </c>
      <c r="F64" s="609">
        <v>18500</v>
      </c>
      <c r="G64" s="613">
        <f t="shared" si="0"/>
        <v>5261000</v>
      </c>
      <c r="H64" s="350">
        <v>1681200</v>
      </c>
      <c r="I64" s="350">
        <v>6942200</v>
      </c>
      <c r="J64" s="350">
        <f t="shared" si="1"/>
        <v>5622313.8569999998</v>
      </c>
      <c r="K64" s="350">
        <v>1809204</v>
      </c>
      <c r="L64" s="350">
        <v>7431517.8569999998</v>
      </c>
      <c r="M64" s="350">
        <f t="shared" si="24"/>
        <v>5916400</v>
      </c>
      <c r="N64" s="350">
        <v>1954600</v>
      </c>
      <c r="O64" s="350">
        <v>7871000</v>
      </c>
      <c r="P64" s="350">
        <f t="shared" si="3"/>
        <v>6307219.0669100005</v>
      </c>
      <c r="Q64" s="350">
        <v>2130400</v>
      </c>
      <c r="R64" s="598">
        <v>8437619.0669100005</v>
      </c>
      <c r="S64" s="604">
        <f t="shared" si="25"/>
        <v>5701600</v>
      </c>
      <c r="T64" s="350">
        <v>1849600</v>
      </c>
      <c r="U64" s="350">
        <v>7551200</v>
      </c>
      <c r="V64" s="350">
        <f t="shared" si="5"/>
        <v>6091966.9734100001</v>
      </c>
      <c r="W64" s="350">
        <v>2021000</v>
      </c>
      <c r="X64" s="350">
        <v>8112966.9734100001</v>
      </c>
      <c r="Y64" s="350">
        <f t="shared" si="26"/>
        <v>5570200</v>
      </c>
      <c r="Z64" s="350">
        <v>1836400</v>
      </c>
      <c r="AA64" s="350">
        <v>7406600</v>
      </c>
      <c r="AB64" s="350">
        <f t="shared" si="7"/>
        <v>5866891.9453599993</v>
      </c>
      <c r="AC64" s="350">
        <v>1931080.9579400001</v>
      </c>
      <c r="AD64" s="350">
        <v>7797972.9032999994</v>
      </c>
      <c r="AE64" s="350">
        <f t="shared" si="27"/>
        <v>5401800</v>
      </c>
      <c r="AF64" s="350">
        <v>1812400</v>
      </c>
      <c r="AG64" s="350">
        <v>7214200</v>
      </c>
      <c r="AH64" s="350">
        <f t="shared" si="9"/>
        <v>5650868.9653500002</v>
      </c>
      <c r="AI64" s="350">
        <v>1893782.6498500002</v>
      </c>
      <c r="AJ64" s="350">
        <v>7544651.6151999999</v>
      </c>
      <c r="AK64" s="350">
        <f t="shared" si="28"/>
        <v>4767600</v>
      </c>
      <c r="AL64" s="350">
        <v>1802000</v>
      </c>
      <c r="AM64" s="350">
        <v>6569600</v>
      </c>
      <c r="AN64" s="350">
        <f t="shared" si="11"/>
        <v>4893907.8080000002</v>
      </c>
      <c r="AO64" s="350">
        <v>1895400</v>
      </c>
      <c r="AP64" s="350">
        <v>6789307.8080000002</v>
      </c>
      <c r="AQ64" s="350">
        <f t="shared" si="29"/>
        <v>4027000</v>
      </c>
      <c r="AR64" s="350">
        <v>2790000</v>
      </c>
      <c r="AS64" s="350">
        <v>6817000</v>
      </c>
      <c r="AT64" s="350">
        <f t="shared" si="13"/>
        <v>4175977.0505399997</v>
      </c>
      <c r="AU64" s="350">
        <v>2900302.17429</v>
      </c>
      <c r="AV64" s="350">
        <v>7076279.2248299997</v>
      </c>
      <c r="AW64" s="350">
        <f t="shared" si="30"/>
        <v>3857000</v>
      </c>
      <c r="AX64" s="350">
        <v>2683000</v>
      </c>
      <c r="AY64" s="350">
        <v>6540000</v>
      </c>
      <c r="AZ64" s="350">
        <f t="shared" si="15"/>
        <v>3935581.7717600004</v>
      </c>
      <c r="BA64" s="350">
        <v>2784999.93</v>
      </c>
      <c r="BB64" s="350">
        <v>6720581.7017600005</v>
      </c>
      <c r="BC64" s="350">
        <f t="shared" si="31"/>
        <v>4018000</v>
      </c>
      <c r="BD64" s="350">
        <v>2745000</v>
      </c>
      <c r="BE64" s="350">
        <v>6763000</v>
      </c>
      <c r="BF64" s="350">
        <f t="shared" si="17"/>
        <v>4130373.1541699991</v>
      </c>
      <c r="BG64" s="350">
        <v>2819952.2833700003</v>
      </c>
      <c r="BH64" s="350">
        <v>6950325.4375399994</v>
      </c>
      <c r="BI64" s="350">
        <f t="shared" si="32"/>
        <v>4250001</v>
      </c>
      <c r="BJ64" s="350">
        <v>2964000</v>
      </c>
      <c r="BK64" s="350">
        <v>7214001</v>
      </c>
      <c r="BL64" s="350">
        <f t="shared" si="19"/>
        <v>4367238.4778400008</v>
      </c>
      <c r="BM64" s="350">
        <v>3065570.5648599998</v>
      </c>
      <c r="BN64" s="350">
        <v>7432809.0427000001</v>
      </c>
      <c r="BO64" s="350">
        <f t="shared" si="33"/>
        <v>3770999</v>
      </c>
      <c r="BP64" s="350">
        <v>2645000</v>
      </c>
      <c r="BQ64" s="350">
        <v>6415999</v>
      </c>
      <c r="BR64" s="350">
        <f t="shared" si="21"/>
        <v>3857299.13852</v>
      </c>
      <c r="BS64" s="350">
        <v>2713481.81598</v>
      </c>
      <c r="BT64" s="350">
        <v>6570780.9545</v>
      </c>
      <c r="BU64" s="350">
        <f t="shared" si="34"/>
        <v>4017000</v>
      </c>
      <c r="BV64" s="350">
        <v>2819000</v>
      </c>
      <c r="BW64" s="350">
        <v>6836000</v>
      </c>
      <c r="BX64" s="350">
        <f t="shared" si="23"/>
        <v>4108193.610869999</v>
      </c>
      <c r="BY64" s="350">
        <v>2891718.7284300001</v>
      </c>
      <c r="BZ64" s="598">
        <v>6999912.3392999992</v>
      </c>
    </row>
    <row r="65" spans="1:78">
      <c r="A65" s="344">
        <v>61</v>
      </c>
      <c r="B65" s="354" t="s">
        <v>1729</v>
      </c>
      <c r="C65" s="354" t="s">
        <v>1730</v>
      </c>
      <c r="D65" s="354" t="s">
        <v>3654</v>
      </c>
      <c r="E65" s="345" t="s">
        <v>3657</v>
      </c>
      <c r="F65" s="609">
        <v>4237</v>
      </c>
      <c r="G65" s="613">
        <f t="shared" si="0"/>
        <v>6720</v>
      </c>
      <c r="H65" s="350">
        <v>4140</v>
      </c>
      <c r="I65" s="350">
        <v>10860</v>
      </c>
      <c r="J65" s="350">
        <f t="shared" si="1"/>
        <v>7345.6399999999994</v>
      </c>
      <c r="K65" s="350">
        <v>4320</v>
      </c>
      <c r="L65" s="350">
        <v>11665.64</v>
      </c>
      <c r="M65" s="350">
        <f t="shared" si="24"/>
        <v>5940</v>
      </c>
      <c r="N65" s="350">
        <v>4440</v>
      </c>
      <c r="O65" s="350">
        <v>10380</v>
      </c>
      <c r="P65" s="350">
        <f t="shared" si="3"/>
        <v>6467.0400000000009</v>
      </c>
      <c r="Q65" s="350">
        <v>4500</v>
      </c>
      <c r="R65" s="598">
        <v>10967.04</v>
      </c>
      <c r="S65" s="604">
        <f t="shared" si="25"/>
        <v>5700</v>
      </c>
      <c r="T65" s="350">
        <v>3960</v>
      </c>
      <c r="U65" s="350">
        <v>9660</v>
      </c>
      <c r="V65" s="350">
        <f t="shared" si="5"/>
        <v>6071.6880000000001</v>
      </c>
      <c r="W65" s="350">
        <v>4008.4920000000002</v>
      </c>
      <c r="X65" s="350">
        <v>10080.18</v>
      </c>
      <c r="Y65" s="350">
        <f t="shared" si="26"/>
        <v>37560</v>
      </c>
      <c r="Z65" s="350">
        <v>22200</v>
      </c>
      <c r="AA65" s="350">
        <v>59760</v>
      </c>
      <c r="AB65" s="350">
        <f t="shared" si="7"/>
        <v>39903.760000000002</v>
      </c>
      <c r="AC65" s="350">
        <v>22828.239999999998</v>
      </c>
      <c r="AD65" s="350">
        <v>62732</v>
      </c>
      <c r="AE65" s="350">
        <f t="shared" si="27"/>
        <v>219540</v>
      </c>
      <c r="AF65" s="350">
        <v>91860</v>
      </c>
      <c r="AG65" s="350">
        <v>311400</v>
      </c>
      <c r="AH65" s="350">
        <f t="shared" si="9"/>
        <v>225067.37000000002</v>
      </c>
      <c r="AI65" s="350">
        <v>98241.34</v>
      </c>
      <c r="AJ65" s="350">
        <v>323308.71000000002</v>
      </c>
      <c r="AK65" s="350">
        <f t="shared" si="28"/>
        <v>179160</v>
      </c>
      <c r="AL65" s="350">
        <v>96900</v>
      </c>
      <c r="AM65" s="350">
        <v>276060</v>
      </c>
      <c r="AN65" s="350">
        <f t="shared" si="11"/>
        <v>186899.99</v>
      </c>
      <c r="AO65" s="350">
        <v>98640</v>
      </c>
      <c r="AP65" s="350">
        <v>285539.99</v>
      </c>
      <c r="AQ65" s="350">
        <f t="shared" si="29"/>
        <v>8520</v>
      </c>
      <c r="AR65" s="350">
        <v>8040</v>
      </c>
      <c r="AS65" s="350">
        <v>16560</v>
      </c>
      <c r="AT65" s="350">
        <f t="shared" si="13"/>
        <v>10480.999999999998</v>
      </c>
      <c r="AU65" s="350">
        <v>8197.42</v>
      </c>
      <c r="AV65" s="350">
        <v>18678.419999999998</v>
      </c>
      <c r="AW65" s="350">
        <f t="shared" si="30"/>
        <v>6660</v>
      </c>
      <c r="AX65" s="350">
        <v>5340</v>
      </c>
      <c r="AY65" s="350">
        <v>12000</v>
      </c>
      <c r="AZ65" s="350">
        <f t="shared" si="15"/>
        <v>7559.99</v>
      </c>
      <c r="BA65" s="350">
        <v>5640</v>
      </c>
      <c r="BB65" s="350">
        <v>13199.99</v>
      </c>
      <c r="BC65" s="350">
        <f t="shared" si="31"/>
        <v>7080</v>
      </c>
      <c r="BD65" s="350">
        <v>4680</v>
      </c>
      <c r="BE65" s="350">
        <v>11760</v>
      </c>
      <c r="BF65" s="350">
        <f t="shared" si="17"/>
        <v>7565.8700000000008</v>
      </c>
      <c r="BG65" s="350">
        <v>5719.08</v>
      </c>
      <c r="BH65" s="350">
        <v>13284.95</v>
      </c>
      <c r="BI65" s="350">
        <f t="shared" si="32"/>
        <v>6420</v>
      </c>
      <c r="BJ65" s="350">
        <v>4740</v>
      </c>
      <c r="BK65" s="350">
        <v>11160</v>
      </c>
      <c r="BL65" s="350">
        <f t="shared" si="19"/>
        <v>7067.3499999999995</v>
      </c>
      <c r="BM65" s="350">
        <v>5330.46</v>
      </c>
      <c r="BN65" s="350">
        <v>12397.81</v>
      </c>
      <c r="BO65" s="350">
        <f t="shared" si="33"/>
        <v>5760</v>
      </c>
      <c r="BP65" s="350">
        <v>4380</v>
      </c>
      <c r="BQ65" s="350">
        <v>10140</v>
      </c>
      <c r="BR65" s="350">
        <f t="shared" si="21"/>
        <v>6315.25</v>
      </c>
      <c r="BS65" s="350">
        <v>4706.6399999999994</v>
      </c>
      <c r="BT65" s="350">
        <v>11021.89</v>
      </c>
      <c r="BU65" s="350">
        <f t="shared" si="34"/>
        <v>6120</v>
      </c>
      <c r="BV65" s="350">
        <v>4680</v>
      </c>
      <c r="BW65" s="350">
        <v>10800</v>
      </c>
      <c r="BX65" s="350">
        <f t="shared" si="23"/>
        <v>6903.52</v>
      </c>
      <c r="BY65" s="350">
        <v>4939.6000000000004</v>
      </c>
      <c r="BZ65" s="598">
        <v>11843.12</v>
      </c>
    </row>
    <row r="66" spans="1:78">
      <c r="A66" s="344">
        <v>62</v>
      </c>
      <c r="B66" s="354" t="s">
        <v>1749</v>
      </c>
      <c r="C66" s="354" t="s">
        <v>1750</v>
      </c>
      <c r="D66" s="354" t="s">
        <v>3654</v>
      </c>
      <c r="E66" s="345" t="s">
        <v>3657</v>
      </c>
      <c r="F66" s="609">
        <v>1086.6666666666667</v>
      </c>
      <c r="G66" s="613">
        <f t="shared" si="0"/>
        <v>9474</v>
      </c>
      <c r="H66" s="350">
        <v>4344</v>
      </c>
      <c r="I66" s="350">
        <v>13818</v>
      </c>
      <c r="J66" s="350">
        <f t="shared" si="1"/>
        <v>9486</v>
      </c>
      <c r="K66" s="350">
        <v>4338</v>
      </c>
      <c r="L66" s="350">
        <v>13824</v>
      </c>
      <c r="M66" s="350">
        <f t="shared" si="24"/>
        <v>15378</v>
      </c>
      <c r="N66" s="350">
        <v>9054</v>
      </c>
      <c r="O66" s="350">
        <v>24432</v>
      </c>
      <c r="P66" s="350">
        <f t="shared" si="3"/>
        <v>15378</v>
      </c>
      <c r="Q66" s="350">
        <v>9054</v>
      </c>
      <c r="R66" s="598">
        <v>24432</v>
      </c>
      <c r="S66" s="604">
        <f t="shared" si="25"/>
        <v>14538</v>
      </c>
      <c r="T66" s="350">
        <v>9822</v>
      </c>
      <c r="U66" s="350">
        <v>24360</v>
      </c>
      <c r="V66" s="350">
        <f t="shared" si="5"/>
        <v>14496</v>
      </c>
      <c r="W66" s="350">
        <v>9864</v>
      </c>
      <c r="X66" s="350">
        <v>24360</v>
      </c>
      <c r="Y66" s="350">
        <f t="shared" si="26"/>
        <v>14964</v>
      </c>
      <c r="Z66" s="350">
        <v>10218</v>
      </c>
      <c r="AA66" s="350">
        <v>25182</v>
      </c>
      <c r="AB66" s="350">
        <f t="shared" si="7"/>
        <v>14976</v>
      </c>
      <c r="AC66" s="350">
        <v>10212</v>
      </c>
      <c r="AD66" s="350">
        <v>25188</v>
      </c>
      <c r="AE66" s="350">
        <f t="shared" si="27"/>
        <v>12186</v>
      </c>
      <c r="AF66" s="350">
        <v>8166</v>
      </c>
      <c r="AG66" s="350">
        <v>20352</v>
      </c>
      <c r="AH66" s="350">
        <f t="shared" si="9"/>
        <v>12138</v>
      </c>
      <c r="AI66" s="350">
        <v>8208</v>
      </c>
      <c r="AJ66" s="350">
        <v>20346</v>
      </c>
      <c r="AK66" s="350">
        <f t="shared" si="28"/>
        <v>10476</v>
      </c>
      <c r="AL66" s="350">
        <v>6642</v>
      </c>
      <c r="AM66" s="350">
        <v>17118</v>
      </c>
      <c r="AN66" s="350">
        <f t="shared" si="11"/>
        <v>10494</v>
      </c>
      <c r="AO66" s="350">
        <v>6630</v>
      </c>
      <c r="AP66" s="350">
        <v>17124</v>
      </c>
      <c r="AQ66" s="350">
        <f t="shared" si="29"/>
        <v>9510</v>
      </c>
      <c r="AR66" s="350">
        <v>6144</v>
      </c>
      <c r="AS66" s="350">
        <v>15654</v>
      </c>
      <c r="AT66" s="350">
        <f t="shared" si="13"/>
        <v>9552</v>
      </c>
      <c r="AU66" s="350">
        <v>6102</v>
      </c>
      <c r="AV66" s="350">
        <v>15654</v>
      </c>
      <c r="AW66" s="350">
        <f t="shared" si="30"/>
        <v>9294</v>
      </c>
      <c r="AX66" s="350">
        <v>5418</v>
      </c>
      <c r="AY66" s="350">
        <v>14712</v>
      </c>
      <c r="AZ66" s="350">
        <f t="shared" si="15"/>
        <v>9282</v>
      </c>
      <c r="BA66" s="350">
        <v>5430</v>
      </c>
      <c r="BB66" s="350">
        <v>14712</v>
      </c>
      <c r="BC66" s="350">
        <f t="shared" si="31"/>
        <v>8052</v>
      </c>
      <c r="BD66" s="350">
        <v>5136</v>
      </c>
      <c r="BE66" s="350">
        <v>13188</v>
      </c>
      <c r="BF66" s="350">
        <f t="shared" si="17"/>
        <v>8076</v>
      </c>
      <c r="BG66" s="350">
        <v>5112</v>
      </c>
      <c r="BH66" s="350">
        <v>13188</v>
      </c>
      <c r="BI66" s="350">
        <f t="shared" si="32"/>
        <v>7866</v>
      </c>
      <c r="BJ66" s="350">
        <v>4932</v>
      </c>
      <c r="BK66" s="350">
        <v>12798</v>
      </c>
      <c r="BL66" s="350">
        <f t="shared" si="19"/>
        <v>7806</v>
      </c>
      <c r="BM66" s="350">
        <v>4992</v>
      </c>
      <c r="BN66" s="350">
        <v>12798</v>
      </c>
      <c r="BO66" s="350">
        <f t="shared" si="33"/>
        <v>7554</v>
      </c>
      <c r="BP66" s="350">
        <v>4836</v>
      </c>
      <c r="BQ66" s="350">
        <v>12390</v>
      </c>
      <c r="BR66" s="350">
        <f t="shared" si="21"/>
        <v>7572</v>
      </c>
      <c r="BS66" s="350">
        <v>4818</v>
      </c>
      <c r="BT66" s="350">
        <v>12390</v>
      </c>
      <c r="BU66" s="350">
        <f t="shared" si="34"/>
        <v>19146</v>
      </c>
      <c r="BV66" s="350">
        <v>7062</v>
      </c>
      <c r="BW66" s="350">
        <v>26208</v>
      </c>
      <c r="BX66" s="350">
        <f t="shared" si="23"/>
        <v>19164</v>
      </c>
      <c r="BY66" s="350">
        <v>7044</v>
      </c>
      <c r="BZ66" s="598">
        <v>26208</v>
      </c>
    </row>
    <row r="67" spans="1:78">
      <c r="A67" s="344">
        <v>63</v>
      </c>
      <c r="B67" s="354" t="s">
        <v>1767</v>
      </c>
      <c r="C67" s="354" t="s">
        <v>1768</v>
      </c>
      <c r="D67" s="354" t="s">
        <v>3654</v>
      </c>
      <c r="E67" s="345" t="s">
        <v>3657</v>
      </c>
      <c r="F67" s="609">
        <v>1000</v>
      </c>
      <c r="G67" s="613">
        <f t="shared" si="0"/>
        <v>238020</v>
      </c>
      <c r="H67" s="350">
        <v>129270</v>
      </c>
      <c r="I67" s="350">
        <v>367290</v>
      </c>
      <c r="J67" s="350">
        <f t="shared" si="1"/>
        <v>239700</v>
      </c>
      <c r="K67" s="350">
        <v>130740</v>
      </c>
      <c r="L67" s="350">
        <v>370440</v>
      </c>
      <c r="M67" s="350">
        <f t="shared" si="24"/>
        <v>240840</v>
      </c>
      <c r="N67" s="350">
        <v>172920</v>
      </c>
      <c r="O67" s="350">
        <v>413760</v>
      </c>
      <c r="P67" s="350">
        <f t="shared" si="3"/>
        <v>242640</v>
      </c>
      <c r="Q67" s="350">
        <v>174600</v>
      </c>
      <c r="R67" s="598">
        <v>417240</v>
      </c>
      <c r="S67" s="604">
        <f t="shared" si="25"/>
        <v>200820</v>
      </c>
      <c r="T67" s="350">
        <v>146070</v>
      </c>
      <c r="U67" s="350">
        <v>346890</v>
      </c>
      <c r="V67" s="350">
        <f t="shared" si="5"/>
        <v>200700</v>
      </c>
      <c r="W67" s="350">
        <v>146460</v>
      </c>
      <c r="X67" s="350">
        <v>347160</v>
      </c>
      <c r="Y67" s="350">
        <f t="shared" si="26"/>
        <v>227370</v>
      </c>
      <c r="Z67" s="350">
        <v>161760</v>
      </c>
      <c r="AA67" s="350">
        <v>389130</v>
      </c>
      <c r="AB67" s="350">
        <f t="shared" si="7"/>
        <v>227430</v>
      </c>
      <c r="AC67" s="350">
        <v>162240</v>
      </c>
      <c r="AD67" s="350">
        <v>389670</v>
      </c>
      <c r="AE67" s="350">
        <f t="shared" si="27"/>
        <v>231960</v>
      </c>
      <c r="AF67" s="350">
        <v>171630</v>
      </c>
      <c r="AG67" s="350">
        <v>403590</v>
      </c>
      <c r="AH67" s="350">
        <f t="shared" si="9"/>
        <v>232290</v>
      </c>
      <c r="AI67" s="350">
        <v>171780</v>
      </c>
      <c r="AJ67" s="350">
        <v>404070</v>
      </c>
      <c r="AK67" s="350">
        <f t="shared" si="28"/>
        <v>221940</v>
      </c>
      <c r="AL67" s="350">
        <v>158850</v>
      </c>
      <c r="AM67" s="350">
        <v>380790</v>
      </c>
      <c r="AN67" s="350">
        <f t="shared" si="11"/>
        <v>221940</v>
      </c>
      <c r="AO67" s="350">
        <v>159120</v>
      </c>
      <c r="AP67" s="350">
        <v>381060</v>
      </c>
      <c r="AQ67" s="350">
        <f t="shared" si="29"/>
        <v>189600</v>
      </c>
      <c r="AR67" s="350">
        <v>136500</v>
      </c>
      <c r="AS67" s="350">
        <v>326100</v>
      </c>
      <c r="AT67" s="350">
        <f t="shared" si="13"/>
        <v>189270</v>
      </c>
      <c r="AU67" s="350">
        <v>136920</v>
      </c>
      <c r="AV67" s="350">
        <v>326190</v>
      </c>
      <c r="AW67" s="350">
        <f t="shared" si="30"/>
        <v>198810</v>
      </c>
      <c r="AX67" s="350">
        <v>144780</v>
      </c>
      <c r="AY67" s="350">
        <v>343590</v>
      </c>
      <c r="AZ67" s="350">
        <f t="shared" si="15"/>
        <v>198900</v>
      </c>
      <c r="BA67" s="350">
        <v>145050</v>
      </c>
      <c r="BB67" s="350">
        <v>343950</v>
      </c>
      <c r="BC67" s="350">
        <f t="shared" si="31"/>
        <v>189600</v>
      </c>
      <c r="BD67" s="350">
        <v>138270</v>
      </c>
      <c r="BE67" s="350">
        <v>327870</v>
      </c>
      <c r="BF67" s="350">
        <f t="shared" si="17"/>
        <v>190200</v>
      </c>
      <c r="BG67" s="350">
        <v>139020</v>
      </c>
      <c r="BH67" s="350">
        <v>329220</v>
      </c>
      <c r="BI67" s="350">
        <f t="shared" si="32"/>
        <v>232950</v>
      </c>
      <c r="BJ67" s="350">
        <v>170010</v>
      </c>
      <c r="BK67" s="350">
        <v>402960</v>
      </c>
      <c r="BL67" s="350">
        <f t="shared" si="19"/>
        <v>234090</v>
      </c>
      <c r="BM67" s="350">
        <v>171870</v>
      </c>
      <c r="BN67" s="350">
        <v>405960</v>
      </c>
      <c r="BO67" s="350">
        <f t="shared" si="33"/>
        <v>239280</v>
      </c>
      <c r="BP67" s="350">
        <v>178080</v>
      </c>
      <c r="BQ67" s="350">
        <v>417360</v>
      </c>
      <c r="BR67" s="350">
        <f t="shared" si="21"/>
        <v>240720</v>
      </c>
      <c r="BS67" s="350">
        <v>179970</v>
      </c>
      <c r="BT67" s="350">
        <v>420690</v>
      </c>
      <c r="BU67" s="350">
        <f t="shared" si="34"/>
        <v>239850</v>
      </c>
      <c r="BV67" s="350">
        <v>172740</v>
      </c>
      <c r="BW67" s="350">
        <v>412590</v>
      </c>
      <c r="BX67" s="350">
        <f t="shared" si="23"/>
        <v>240780</v>
      </c>
      <c r="BY67" s="350">
        <v>174060</v>
      </c>
      <c r="BZ67" s="598">
        <v>414840</v>
      </c>
    </row>
    <row r="68" spans="1:78">
      <c r="A68" s="344">
        <v>64</v>
      </c>
      <c r="B68" s="354" t="s">
        <v>1769</v>
      </c>
      <c r="C68" s="354" t="s">
        <v>1770</v>
      </c>
      <c r="D68" s="354" t="s">
        <v>3654</v>
      </c>
      <c r="E68" s="345" t="s">
        <v>3655</v>
      </c>
      <c r="F68" s="609">
        <v>6000</v>
      </c>
      <c r="G68" s="613">
        <f t="shared" si="0"/>
        <v>1006132</v>
      </c>
      <c r="H68" s="350">
        <v>669869</v>
      </c>
      <c r="I68" s="350">
        <v>1676001</v>
      </c>
      <c r="J68" s="350">
        <f t="shared" si="1"/>
        <v>1006620.9656</v>
      </c>
      <c r="K68" s="350">
        <v>669869.5</v>
      </c>
      <c r="L68" s="350">
        <v>1676490.4656</v>
      </c>
      <c r="M68" s="350">
        <f t="shared" si="24"/>
        <v>1303920</v>
      </c>
      <c r="N68" s="350">
        <v>902079</v>
      </c>
      <c r="O68" s="350">
        <v>2205999</v>
      </c>
      <c r="P68" s="350">
        <f t="shared" si="3"/>
        <v>1303430.4763000002</v>
      </c>
      <c r="Q68" s="350">
        <v>902079</v>
      </c>
      <c r="R68" s="598">
        <v>2205509.4763000002</v>
      </c>
      <c r="S68" s="604">
        <f t="shared" si="25"/>
        <v>1199323</v>
      </c>
      <c r="T68" s="350">
        <v>803678</v>
      </c>
      <c r="U68" s="350">
        <v>2003001</v>
      </c>
      <c r="V68" s="350">
        <f t="shared" si="5"/>
        <v>1199322</v>
      </c>
      <c r="W68" s="350">
        <v>803679</v>
      </c>
      <c r="X68" s="350">
        <v>2003001</v>
      </c>
      <c r="Y68" s="350">
        <f t="shared" si="26"/>
        <v>1162641</v>
      </c>
      <c r="Z68" s="350">
        <v>817357</v>
      </c>
      <c r="AA68" s="350">
        <v>1979998</v>
      </c>
      <c r="AB68" s="350">
        <f t="shared" si="7"/>
        <v>1162830.7756699999</v>
      </c>
      <c r="AC68" s="350">
        <v>817445.52003000001</v>
      </c>
      <c r="AD68" s="350">
        <v>1980276.2956999999</v>
      </c>
      <c r="AE68" s="350">
        <f t="shared" si="27"/>
        <v>1219721</v>
      </c>
      <c r="AF68" s="350">
        <v>876280</v>
      </c>
      <c r="AG68" s="350">
        <v>2096001</v>
      </c>
      <c r="AH68" s="350">
        <f t="shared" si="9"/>
        <v>1220400.9722799999</v>
      </c>
      <c r="AI68" s="350">
        <v>876739.33192000003</v>
      </c>
      <c r="AJ68" s="350">
        <v>2097140.3041999999</v>
      </c>
      <c r="AK68" s="350">
        <f t="shared" si="28"/>
        <v>1368895</v>
      </c>
      <c r="AL68" s="350">
        <v>977105</v>
      </c>
      <c r="AM68" s="350">
        <v>2346000</v>
      </c>
      <c r="AN68" s="350">
        <f t="shared" si="11"/>
        <v>1369601.0845699997</v>
      </c>
      <c r="AO68" s="350">
        <v>977606.6137300001</v>
      </c>
      <c r="AP68" s="350">
        <v>2347207.6982999998</v>
      </c>
      <c r="AQ68" s="350">
        <f t="shared" si="29"/>
        <v>1380211</v>
      </c>
      <c r="AR68" s="350">
        <v>1028786</v>
      </c>
      <c r="AS68" s="350">
        <v>2408997</v>
      </c>
      <c r="AT68" s="350">
        <f t="shared" si="13"/>
        <v>1380864.94154</v>
      </c>
      <c r="AU68" s="350">
        <v>1029269.4413599999</v>
      </c>
      <c r="AV68" s="350">
        <v>2410134.3829000001</v>
      </c>
      <c r="AW68" s="350">
        <f t="shared" si="30"/>
        <v>1270348</v>
      </c>
      <c r="AX68" s="350">
        <v>926652</v>
      </c>
      <c r="AY68" s="350">
        <v>2197000</v>
      </c>
      <c r="AZ68" s="350">
        <f t="shared" si="15"/>
        <v>1270605.8155299998</v>
      </c>
      <c r="BA68" s="350">
        <v>926780.26757000003</v>
      </c>
      <c r="BB68" s="350">
        <v>2197386.0830999999</v>
      </c>
      <c r="BC68" s="350">
        <f t="shared" si="31"/>
        <v>1279262</v>
      </c>
      <c r="BD68" s="350">
        <v>881738</v>
      </c>
      <c r="BE68" s="350">
        <v>2161000</v>
      </c>
      <c r="BF68" s="350">
        <f t="shared" si="17"/>
        <v>1279462.35671</v>
      </c>
      <c r="BG68" s="350">
        <v>881915.74018999992</v>
      </c>
      <c r="BH68" s="350">
        <v>2161378.0968999998</v>
      </c>
      <c r="BI68" s="350">
        <f t="shared" si="32"/>
        <v>1458801</v>
      </c>
      <c r="BJ68" s="350">
        <v>1051199</v>
      </c>
      <c r="BK68" s="350">
        <v>2510000</v>
      </c>
      <c r="BL68" s="350">
        <f t="shared" si="19"/>
        <v>1459948.6538699998</v>
      </c>
      <c r="BM68" s="350">
        <v>1052281.2157300001</v>
      </c>
      <c r="BN68" s="350">
        <v>2512229.8695999999</v>
      </c>
      <c r="BO68" s="350">
        <f t="shared" si="33"/>
        <v>1696550</v>
      </c>
      <c r="BP68" s="350">
        <v>1174451</v>
      </c>
      <c r="BQ68" s="350">
        <v>2871001</v>
      </c>
      <c r="BR68" s="350">
        <f t="shared" si="21"/>
        <v>1711844.4863500001</v>
      </c>
      <c r="BS68" s="350">
        <v>1182754.2748499999</v>
      </c>
      <c r="BT68" s="350">
        <v>2894598.7612000001</v>
      </c>
      <c r="BU68" s="350">
        <f t="shared" si="34"/>
        <v>1965534</v>
      </c>
      <c r="BV68" s="350">
        <v>1430468</v>
      </c>
      <c r="BW68" s="350">
        <v>3396002</v>
      </c>
      <c r="BX68" s="350">
        <f t="shared" si="23"/>
        <v>1992692.7625400003</v>
      </c>
      <c r="BY68" s="350">
        <v>1450861.78635</v>
      </c>
      <c r="BZ68" s="598">
        <v>3443554.5488900002</v>
      </c>
    </row>
    <row r="69" spans="1:78">
      <c r="A69" s="344">
        <v>65</v>
      </c>
      <c r="B69" s="354" t="s">
        <v>3397</v>
      </c>
      <c r="C69" s="354" t="s">
        <v>3376</v>
      </c>
      <c r="D69" s="354" t="s">
        <v>3654</v>
      </c>
      <c r="E69" s="345" t="s">
        <v>3657</v>
      </c>
      <c r="F69" s="609">
        <v>2250</v>
      </c>
      <c r="G69" s="613">
        <f t="shared" si="0"/>
        <v>146115</v>
      </c>
      <c r="H69" s="350">
        <v>65475</v>
      </c>
      <c r="I69" s="350">
        <v>211590</v>
      </c>
      <c r="J69" s="350">
        <f t="shared" si="1"/>
        <v>156555</v>
      </c>
      <c r="K69" s="350">
        <v>69615</v>
      </c>
      <c r="L69" s="350">
        <v>226170</v>
      </c>
      <c r="M69" s="350">
        <f t="shared" si="24"/>
        <v>165150</v>
      </c>
      <c r="N69" s="350">
        <v>250020</v>
      </c>
      <c r="O69" s="350">
        <v>415170</v>
      </c>
      <c r="P69" s="350">
        <f t="shared" si="3"/>
        <v>177480</v>
      </c>
      <c r="Q69" s="350">
        <v>261525</v>
      </c>
      <c r="R69" s="598">
        <v>439005</v>
      </c>
      <c r="S69" s="604">
        <f t="shared" si="25"/>
        <v>166800</v>
      </c>
      <c r="T69" s="350">
        <v>249825</v>
      </c>
      <c r="U69" s="350">
        <v>416625</v>
      </c>
      <c r="V69" s="350">
        <f t="shared" si="5"/>
        <v>180870</v>
      </c>
      <c r="W69" s="350">
        <v>264180</v>
      </c>
      <c r="X69" s="350">
        <v>445050</v>
      </c>
      <c r="Y69" s="350">
        <f t="shared" si="26"/>
        <v>153435</v>
      </c>
      <c r="Z69" s="350">
        <v>186795</v>
      </c>
      <c r="AA69" s="350">
        <v>340230</v>
      </c>
      <c r="AB69" s="350">
        <f t="shared" si="7"/>
        <v>164160</v>
      </c>
      <c r="AC69" s="350">
        <v>195525</v>
      </c>
      <c r="AD69" s="350">
        <v>359685</v>
      </c>
      <c r="AE69" s="350">
        <f t="shared" si="27"/>
        <v>107640</v>
      </c>
      <c r="AF69" s="350">
        <v>127860</v>
      </c>
      <c r="AG69" s="350">
        <v>235500</v>
      </c>
      <c r="AH69" s="350">
        <f t="shared" si="9"/>
        <v>117795</v>
      </c>
      <c r="AI69" s="350">
        <v>135450</v>
      </c>
      <c r="AJ69" s="350">
        <v>253245</v>
      </c>
      <c r="AK69" s="350">
        <f t="shared" si="28"/>
        <v>134430</v>
      </c>
      <c r="AL69" s="350">
        <v>177045</v>
      </c>
      <c r="AM69" s="350">
        <v>311475</v>
      </c>
      <c r="AN69" s="350">
        <f t="shared" si="11"/>
        <v>145575</v>
      </c>
      <c r="AO69" s="350">
        <v>185940</v>
      </c>
      <c r="AP69" s="350">
        <v>331515</v>
      </c>
      <c r="AQ69" s="350">
        <f t="shared" si="29"/>
        <v>146565</v>
      </c>
      <c r="AR69" s="350">
        <v>185355</v>
      </c>
      <c r="AS69" s="350">
        <v>331920</v>
      </c>
      <c r="AT69" s="350">
        <f t="shared" si="13"/>
        <v>154305</v>
      </c>
      <c r="AU69" s="350">
        <v>193005</v>
      </c>
      <c r="AV69" s="350">
        <v>347310</v>
      </c>
      <c r="AW69" s="350">
        <f t="shared" si="30"/>
        <v>158925</v>
      </c>
      <c r="AX69" s="350">
        <v>216585</v>
      </c>
      <c r="AY69" s="350">
        <v>375510</v>
      </c>
      <c r="AZ69" s="350">
        <f t="shared" si="15"/>
        <v>161970</v>
      </c>
      <c r="BA69" s="350">
        <v>221445</v>
      </c>
      <c r="BB69" s="350">
        <v>383415</v>
      </c>
      <c r="BC69" s="350">
        <f t="shared" si="31"/>
        <v>161985</v>
      </c>
      <c r="BD69" s="350">
        <v>240750</v>
      </c>
      <c r="BE69" s="350">
        <v>402735</v>
      </c>
      <c r="BF69" s="350">
        <f t="shared" si="17"/>
        <v>166125</v>
      </c>
      <c r="BG69" s="350">
        <v>246690</v>
      </c>
      <c r="BH69" s="350">
        <v>412815</v>
      </c>
      <c r="BI69" s="350">
        <f t="shared" si="32"/>
        <v>176580</v>
      </c>
      <c r="BJ69" s="350">
        <v>240990</v>
      </c>
      <c r="BK69" s="350">
        <v>417570</v>
      </c>
      <c r="BL69" s="350">
        <f t="shared" si="19"/>
        <v>181455</v>
      </c>
      <c r="BM69" s="350">
        <v>247680</v>
      </c>
      <c r="BN69" s="350">
        <v>429135</v>
      </c>
      <c r="BO69" s="350">
        <f t="shared" si="33"/>
        <v>241650</v>
      </c>
      <c r="BP69" s="350">
        <v>286605</v>
      </c>
      <c r="BQ69" s="350">
        <v>528255</v>
      </c>
      <c r="BR69" s="350">
        <f t="shared" si="21"/>
        <v>248760</v>
      </c>
      <c r="BS69" s="350">
        <v>294840</v>
      </c>
      <c r="BT69" s="350">
        <v>543600</v>
      </c>
      <c r="BU69" s="350">
        <f t="shared" si="34"/>
        <v>187455</v>
      </c>
      <c r="BV69" s="350">
        <v>203685</v>
      </c>
      <c r="BW69" s="350">
        <v>391140</v>
      </c>
      <c r="BX69" s="350">
        <f t="shared" si="23"/>
        <v>192780</v>
      </c>
      <c r="BY69" s="350">
        <v>208875</v>
      </c>
      <c r="BZ69" s="598">
        <v>401655</v>
      </c>
    </row>
    <row r="70" spans="1:78">
      <c r="A70" s="344">
        <v>66</v>
      </c>
      <c r="B70" s="354" t="s">
        <v>1781</v>
      </c>
      <c r="C70" s="354" t="s">
        <v>1782</v>
      </c>
      <c r="D70" s="354" t="s">
        <v>3654</v>
      </c>
      <c r="E70" s="345" t="s">
        <v>3657</v>
      </c>
      <c r="F70" s="609">
        <v>3500</v>
      </c>
      <c r="G70" s="613">
        <f t="shared" ref="G70:G133" si="35">I70-H70</f>
        <v>342293</v>
      </c>
      <c r="H70" s="350">
        <v>145552</v>
      </c>
      <c r="I70" s="350">
        <v>487845</v>
      </c>
      <c r="J70" s="350">
        <f t="shared" ref="J70:J133" si="36">L70-K70</f>
        <v>340821.93</v>
      </c>
      <c r="K70" s="350">
        <v>147577.5</v>
      </c>
      <c r="L70" s="350">
        <v>488399.43</v>
      </c>
      <c r="M70" s="350">
        <f t="shared" si="24"/>
        <v>531202</v>
      </c>
      <c r="N70" s="350">
        <v>438323</v>
      </c>
      <c r="O70" s="350">
        <v>969525</v>
      </c>
      <c r="P70" s="350">
        <f t="shared" ref="P70:P133" si="37">R70-Q70</f>
        <v>527163.99</v>
      </c>
      <c r="Q70" s="350">
        <v>443497.5</v>
      </c>
      <c r="R70" s="598">
        <v>970661.49</v>
      </c>
      <c r="S70" s="604">
        <f t="shared" si="25"/>
        <v>479588</v>
      </c>
      <c r="T70" s="350">
        <v>390487</v>
      </c>
      <c r="U70" s="350">
        <v>870075</v>
      </c>
      <c r="V70" s="350">
        <f t="shared" ref="V70:V133" si="38">X70-W70</f>
        <v>480784.25699999998</v>
      </c>
      <c r="W70" s="350">
        <v>390542.44900000002</v>
      </c>
      <c r="X70" s="350">
        <v>871326.70600000001</v>
      </c>
      <c r="Y70" s="350">
        <f t="shared" si="26"/>
        <v>523732</v>
      </c>
      <c r="Z70" s="350">
        <v>444735</v>
      </c>
      <c r="AA70" s="350">
        <v>968467</v>
      </c>
      <c r="AB70" s="350">
        <f t="shared" ref="AB70:AB133" si="39">AD70-AC70</f>
        <v>529646.8600000001</v>
      </c>
      <c r="AC70" s="350">
        <v>440213.82</v>
      </c>
      <c r="AD70" s="350">
        <v>969860.68</v>
      </c>
      <c r="AE70" s="350">
        <f t="shared" si="27"/>
        <v>525915</v>
      </c>
      <c r="AF70" s="350">
        <v>423540</v>
      </c>
      <c r="AG70" s="350">
        <v>949455</v>
      </c>
      <c r="AH70" s="350">
        <f t="shared" ref="AH70:AH133" si="40">AJ70-AI70</f>
        <v>526755.26</v>
      </c>
      <c r="AI70" s="350">
        <v>424253.33999999997</v>
      </c>
      <c r="AJ70" s="350">
        <v>951008.6</v>
      </c>
      <c r="AK70" s="350">
        <f t="shared" si="28"/>
        <v>496035</v>
      </c>
      <c r="AL70" s="350">
        <v>385245</v>
      </c>
      <c r="AM70" s="350">
        <v>881280</v>
      </c>
      <c r="AN70" s="350">
        <f t="shared" ref="AN70:AN133" si="41">AP70-AO70</f>
        <v>496891.84</v>
      </c>
      <c r="AO70" s="350">
        <v>386049.29</v>
      </c>
      <c r="AP70" s="350">
        <v>882941.13</v>
      </c>
      <c r="AQ70" s="350">
        <f t="shared" si="29"/>
        <v>244124</v>
      </c>
      <c r="AR70" s="350">
        <v>208103</v>
      </c>
      <c r="AS70" s="350">
        <v>452227</v>
      </c>
      <c r="AT70" s="350">
        <f t="shared" ref="AT70:AT133" si="42">AV70-AU70</f>
        <v>245464.44000000003</v>
      </c>
      <c r="AU70" s="350">
        <v>208403.94999999998</v>
      </c>
      <c r="AV70" s="350">
        <v>453868.39</v>
      </c>
      <c r="AW70" s="350">
        <f t="shared" si="30"/>
        <v>487214</v>
      </c>
      <c r="AX70" s="350">
        <v>350888</v>
      </c>
      <c r="AY70" s="350">
        <v>838102</v>
      </c>
      <c r="AZ70" s="350">
        <f t="shared" ref="AZ70:AZ133" si="43">BB70-BA70</f>
        <v>488236.86</v>
      </c>
      <c r="BA70" s="350">
        <v>350906</v>
      </c>
      <c r="BB70" s="350">
        <v>839142.86</v>
      </c>
      <c r="BC70" s="350">
        <f t="shared" si="31"/>
        <v>506632</v>
      </c>
      <c r="BD70" s="350">
        <v>426038</v>
      </c>
      <c r="BE70" s="350">
        <v>932670</v>
      </c>
      <c r="BF70" s="350">
        <f t="shared" ref="BF70:BF133" si="44">BH70-BG70</f>
        <v>507442.83000000007</v>
      </c>
      <c r="BG70" s="350">
        <v>426390.48</v>
      </c>
      <c r="BH70" s="350">
        <v>933833.31</v>
      </c>
      <c r="BI70" s="350">
        <f t="shared" si="32"/>
        <v>590130</v>
      </c>
      <c r="BJ70" s="350">
        <v>455220</v>
      </c>
      <c r="BK70" s="350">
        <v>1045350</v>
      </c>
      <c r="BL70" s="350">
        <f t="shared" ref="BL70:BL133" si="45">BN70-BM70</f>
        <v>590508.77</v>
      </c>
      <c r="BM70" s="350">
        <v>455970.37</v>
      </c>
      <c r="BN70" s="350">
        <v>1046479.14</v>
      </c>
      <c r="BO70" s="350">
        <f t="shared" si="33"/>
        <v>545716</v>
      </c>
      <c r="BP70" s="350">
        <v>391837</v>
      </c>
      <c r="BQ70" s="350">
        <v>937553</v>
      </c>
      <c r="BR70" s="350">
        <f t="shared" ref="BR70:BR133" si="46">BT70-BS70</f>
        <v>547173.77</v>
      </c>
      <c r="BS70" s="350">
        <v>391603.31999999995</v>
      </c>
      <c r="BT70" s="350">
        <v>938777.09</v>
      </c>
      <c r="BU70" s="350">
        <f t="shared" si="34"/>
        <v>499410</v>
      </c>
      <c r="BV70" s="350">
        <v>390668</v>
      </c>
      <c r="BW70" s="350">
        <v>890078</v>
      </c>
      <c r="BX70" s="350">
        <f t="shared" ref="BX70:BX133" si="47">BZ70-BY70</f>
        <v>500688.78</v>
      </c>
      <c r="BY70" s="350">
        <v>390566.14</v>
      </c>
      <c r="BZ70" s="598">
        <v>891254.92</v>
      </c>
    </row>
    <row r="71" spans="1:78">
      <c r="A71" s="344">
        <v>67</v>
      </c>
      <c r="B71" s="354" t="s">
        <v>1787</v>
      </c>
      <c r="C71" s="354" t="s">
        <v>1788</v>
      </c>
      <c r="D71" s="354" t="s">
        <v>3654</v>
      </c>
      <c r="E71" s="345" t="s">
        <v>3657</v>
      </c>
      <c r="F71" s="609">
        <v>5832</v>
      </c>
      <c r="G71" s="613">
        <f t="shared" si="35"/>
        <v>8430</v>
      </c>
      <c r="H71" s="350">
        <v>4380</v>
      </c>
      <c r="I71" s="350">
        <v>12810</v>
      </c>
      <c r="J71" s="350">
        <f t="shared" si="36"/>
        <v>8610</v>
      </c>
      <c r="K71" s="350">
        <v>4530</v>
      </c>
      <c r="L71" s="350">
        <v>13140</v>
      </c>
      <c r="M71" s="350">
        <f t="shared" si="24"/>
        <v>7950</v>
      </c>
      <c r="N71" s="350">
        <v>5490</v>
      </c>
      <c r="O71" s="350">
        <v>13440</v>
      </c>
      <c r="P71" s="350">
        <f t="shared" si="37"/>
        <v>8340</v>
      </c>
      <c r="Q71" s="350">
        <v>5850</v>
      </c>
      <c r="R71" s="598">
        <v>14190</v>
      </c>
      <c r="S71" s="604">
        <f t="shared" si="25"/>
        <v>5730</v>
      </c>
      <c r="T71" s="350">
        <v>4110</v>
      </c>
      <c r="U71" s="350">
        <v>9840</v>
      </c>
      <c r="V71" s="350">
        <f t="shared" si="38"/>
        <v>5910</v>
      </c>
      <c r="W71" s="350">
        <v>4110</v>
      </c>
      <c r="X71" s="350">
        <v>10020</v>
      </c>
      <c r="Y71" s="350">
        <f t="shared" si="26"/>
        <v>7320</v>
      </c>
      <c r="Z71" s="350">
        <v>4200</v>
      </c>
      <c r="AA71" s="350">
        <v>11520</v>
      </c>
      <c r="AB71" s="350">
        <f t="shared" si="39"/>
        <v>7440</v>
      </c>
      <c r="AC71" s="350">
        <v>4140</v>
      </c>
      <c r="AD71" s="350">
        <v>11580</v>
      </c>
      <c r="AE71" s="350">
        <f t="shared" si="27"/>
        <v>46140</v>
      </c>
      <c r="AF71" s="350">
        <v>31380</v>
      </c>
      <c r="AG71" s="350">
        <v>77520</v>
      </c>
      <c r="AH71" s="350">
        <f t="shared" si="40"/>
        <v>46140</v>
      </c>
      <c r="AI71" s="350">
        <v>31560</v>
      </c>
      <c r="AJ71" s="350">
        <v>77700</v>
      </c>
      <c r="AK71" s="350">
        <f t="shared" si="28"/>
        <v>85590</v>
      </c>
      <c r="AL71" s="350">
        <v>50580</v>
      </c>
      <c r="AM71" s="350">
        <v>136170</v>
      </c>
      <c r="AN71" s="350">
        <f t="shared" si="41"/>
        <v>85830</v>
      </c>
      <c r="AO71" s="350">
        <v>50670</v>
      </c>
      <c r="AP71" s="350">
        <v>136500</v>
      </c>
      <c r="AQ71" s="350">
        <f t="shared" si="29"/>
        <v>46560</v>
      </c>
      <c r="AR71" s="350">
        <v>15930</v>
      </c>
      <c r="AS71" s="350">
        <v>62490</v>
      </c>
      <c r="AT71" s="350">
        <f t="shared" si="42"/>
        <v>46890</v>
      </c>
      <c r="AU71" s="350">
        <v>15900</v>
      </c>
      <c r="AV71" s="350">
        <v>62790</v>
      </c>
      <c r="AW71" s="350">
        <f t="shared" si="30"/>
        <v>7440</v>
      </c>
      <c r="AX71" s="350">
        <v>5460</v>
      </c>
      <c r="AY71" s="350">
        <v>12900</v>
      </c>
      <c r="AZ71" s="350">
        <f t="shared" si="43"/>
        <v>7800</v>
      </c>
      <c r="BA71" s="350">
        <v>5580</v>
      </c>
      <c r="BB71" s="350">
        <v>13380</v>
      </c>
      <c r="BC71" s="350">
        <f t="shared" si="31"/>
        <v>6120</v>
      </c>
      <c r="BD71" s="350">
        <v>4650</v>
      </c>
      <c r="BE71" s="350">
        <v>10770</v>
      </c>
      <c r="BF71" s="350">
        <f t="shared" si="44"/>
        <v>6180</v>
      </c>
      <c r="BG71" s="350">
        <v>4680</v>
      </c>
      <c r="BH71" s="350">
        <v>10860</v>
      </c>
      <c r="BI71" s="350">
        <f t="shared" si="32"/>
        <v>6720</v>
      </c>
      <c r="BJ71" s="350">
        <v>4920</v>
      </c>
      <c r="BK71" s="350">
        <v>11640</v>
      </c>
      <c r="BL71" s="350">
        <f t="shared" si="45"/>
        <v>6810</v>
      </c>
      <c r="BM71" s="350">
        <v>4890</v>
      </c>
      <c r="BN71" s="350">
        <v>11700</v>
      </c>
      <c r="BO71" s="350">
        <f t="shared" si="33"/>
        <v>5760</v>
      </c>
      <c r="BP71" s="350">
        <v>4080</v>
      </c>
      <c r="BQ71" s="350">
        <v>9840</v>
      </c>
      <c r="BR71" s="350">
        <f t="shared" si="46"/>
        <v>5970</v>
      </c>
      <c r="BS71" s="350">
        <v>3960</v>
      </c>
      <c r="BT71" s="350">
        <v>9930</v>
      </c>
      <c r="BU71" s="350">
        <f t="shared" si="34"/>
        <v>7080</v>
      </c>
      <c r="BV71" s="350">
        <v>4470</v>
      </c>
      <c r="BW71" s="350">
        <v>11550</v>
      </c>
      <c r="BX71" s="350">
        <f t="shared" si="47"/>
        <v>7170</v>
      </c>
      <c r="BY71" s="350">
        <v>4500</v>
      </c>
      <c r="BZ71" s="598">
        <v>11670</v>
      </c>
    </row>
    <row r="72" spans="1:78">
      <c r="A72" s="344">
        <v>68</v>
      </c>
      <c r="B72" s="354" t="s">
        <v>3398</v>
      </c>
      <c r="C72" s="354" t="s">
        <v>3377</v>
      </c>
      <c r="D72" s="354" t="s">
        <v>3654</v>
      </c>
      <c r="E72" s="345" t="s">
        <v>3657</v>
      </c>
      <c r="F72" s="609">
        <v>3800</v>
      </c>
      <c r="G72" s="613">
        <f t="shared" si="35"/>
        <v>6210</v>
      </c>
      <c r="H72" s="350">
        <v>3577</v>
      </c>
      <c r="I72" s="350">
        <v>9787</v>
      </c>
      <c r="J72" s="350">
        <f t="shared" si="36"/>
        <v>11948</v>
      </c>
      <c r="K72" s="350">
        <v>7346</v>
      </c>
      <c r="L72" s="350">
        <v>19294</v>
      </c>
      <c r="M72" s="350">
        <f t="shared" si="24"/>
        <v>6469</v>
      </c>
      <c r="N72" s="350">
        <v>4196</v>
      </c>
      <c r="O72" s="350">
        <v>10665</v>
      </c>
      <c r="P72" s="350">
        <f t="shared" si="37"/>
        <v>12060</v>
      </c>
      <c r="Q72" s="350">
        <v>8134</v>
      </c>
      <c r="R72" s="598">
        <v>20194</v>
      </c>
      <c r="S72" s="604">
        <f t="shared" si="25"/>
        <v>5602</v>
      </c>
      <c r="T72" s="350">
        <v>3814</v>
      </c>
      <c r="U72" s="350">
        <v>9416</v>
      </c>
      <c r="V72" s="350">
        <f t="shared" si="38"/>
        <v>10778</v>
      </c>
      <c r="W72" s="350">
        <v>7537</v>
      </c>
      <c r="X72" s="350">
        <v>18315</v>
      </c>
      <c r="Y72" s="350">
        <f t="shared" si="26"/>
        <v>11688</v>
      </c>
      <c r="Z72" s="350">
        <v>7864</v>
      </c>
      <c r="AA72" s="350">
        <v>19552</v>
      </c>
      <c r="AB72" s="350">
        <f t="shared" si="39"/>
        <v>17359</v>
      </c>
      <c r="AC72" s="350">
        <v>12116</v>
      </c>
      <c r="AD72" s="350">
        <v>29475</v>
      </c>
      <c r="AE72" s="350">
        <f t="shared" si="27"/>
        <v>30848</v>
      </c>
      <c r="AF72" s="350">
        <v>15232</v>
      </c>
      <c r="AG72" s="350">
        <v>46080</v>
      </c>
      <c r="AH72" s="350">
        <f t="shared" si="40"/>
        <v>36821</v>
      </c>
      <c r="AI72" s="350">
        <v>19632</v>
      </c>
      <c r="AJ72" s="350">
        <v>56453</v>
      </c>
      <c r="AK72" s="350">
        <f t="shared" si="28"/>
        <v>47160</v>
      </c>
      <c r="AL72" s="350">
        <v>27630</v>
      </c>
      <c r="AM72" s="350">
        <v>74790</v>
      </c>
      <c r="AN72" s="350">
        <f t="shared" si="41"/>
        <v>52537</v>
      </c>
      <c r="AO72" s="350">
        <v>31399</v>
      </c>
      <c r="AP72" s="350">
        <v>83936</v>
      </c>
      <c r="AQ72" s="350">
        <f t="shared" si="29"/>
        <v>14681</v>
      </c>
      <c r="AR72" s="350">
        <v>10586</v>
      </c>
      <c r="AS72" s="350">
        <v>25267</v>
      </c>
      <c r="AT72" s="350">
        <f t="shared" si="42"/>
        <v>20497</v>
      </c>
      <c r="AU72" s="350">
        <v>14839</v>
      </c>
      <c r="AV72" s="350">
        <v>35336</v>
      </c>
      <c r="AW72" s="350">
        <f t="shared" si="30"/>
        <v>5884</v>
      </c>
      <c r="AX72" s="350">
        <v>3994</v>
      </c>
      <c r="AY72" s="350">
        <v>9878</v>
      </c>
      <c r="AZ72" s="350">
        <f t="shared" si="43"/>
        <v>12205</v>
      </c>
      <c r="BA72" s="350">
        <v>8922</v>
      </c>
      <c r="BB72" s="350">
        <v>21127</v>
      </c>
      <c r="BC72" s="350">
        <f t="shared" si="31"/>
        <v>6108</v>
      </c>
      <c r="BD72" s="350">
        <v>4062</v>
      </c>
      <c r="BE72" s="350">
        <v>10170</v>
      </c>
      <c r="BF72" s="350">
        <f t="shared" si="44"/>
        <v>12386</v>
      </c>
      <c r="BG72" s="350">
        <v>9124</v>
      </c>
      <c r="BH72" s="350">
        <v>21510</v>
      </c>
      <c r="BI72" s="350">
        <f t="shared" si="32"/>
        <v>5468</v>
      </c>
      <c r="BJ72" s="350">
        <v>3566</v>
      </c>
      <c r="BK72" s="350">
        <v>9034</v>
      </c>
      <c r="BL72" s="350">
        <f t="shared" si="45"/>
        <v>11699</v>
      </c>
      <c r="BM72" s="350">
        <v>8607</v>
      </c>
      <c r="BN72" s="350">
        <v>20306</v>
      </c>
      <c r="BO72" s="350">
        <f t="shared" si="33"/>
        <v>5581</v>
      </c>
      <c r="BP72" s="350">
        <v>3734</v>
      </c>
      <c r="BQ72" s="350">
        <v>9315</v>
      </c>
      <c r="BR72" s="350">
        <f t="shared" si="46"/>
        <v>11306</v>
      </c>
      <c r="BS72" s="350">
        <v>8190</v>
      </c>
      <c r="BT72" s="350">
        <v>19496</v>
      </c>
      <c r="BU72" s="350">
        <f t="shared" si="34"/>
        <v>5839</v>
      </c>
      <c r="BV72" s="350">
        <v>3724</v>
      </c>
      <c r="BW72" s="350">
        <v>9563</v>
      </c>
      <c r="BX72" s="350">
        <f t="shared" si="47"/>
        <v>11340</v>
      </c>
      <c r="BY72" s="350">
        <v>7931</v>
      </c>
      <c r="BZ72" s="598">
        <v>19271</v>
      </c>
    </row>
    <row r="73" spans="1:78">
      <c r="A73" s="344">
        <v>69</v>
      </c>
      <c r="B73" s="354" t="s">
        <v>1789</v>
      </c>
      <c r="C73" s="354" t="s">
        <v>1790</v>
      </c>
      <c r="D73" s="354" t="s">
        <v>3654</v>
      </c>
      <c r="E73" s="345" t="s">
        <v>3657</v>
      </c>
      <c r="F73" s="609">
        <v>1150</v>
      </c>
      <c r="G73" s="613">
        <f t="shared" si="35"/>
        <v>3330</v>
      </c>
      <c r="H73" s="350">
        <v>1830</v>
      </c>
      <c r="I73" s="350">
        <v>5160</v>
      </c>
      <c r="J73" s="350">
        <f t="shared" si="36"/>
        <v>5820</v>
      </c>
      <c r="K73" s="350">
        <v>3240</v>
      </c>
      <c r="L73" s="350">
        <v>9060</v>
      </c>
      <c r="M73" s="350">
        <f t="shared" ref="M73:M136" si="48">O73-N73</f>
        <v>3630</v>
      </c>
      <c r="N73" s="350">
        <v>2220</v>
      </c>
      <c r="O73" s="350">
        <v>5850</v>
      </c>
      <c r="P73" s="350">
        <f t="shared" si="37"/>
        <v>5880</v>
      </c>
      <c r="Q73" s="350">
        <v>4170</v>
      </c>
      <c r="R73" s="598">
        <v>10050</v>
      </c>
      <c r="S73" s="604">
        <f t="shared" ref="S73:S136" si="49">U73-T73</f>
        <v>3240</v>
      </c>
      <c r="T73" s="350">
        <v>1650</v>
      </c>
      <c r="U73" s="350">
        <v>4890</v>
      </c>
      <c r="V73" s="350">
        <f t="shared" si="38"/>
        <v>5160</v>
      </c>
      <c r="W73" s="350">
        <v>3210</v>
      </c>
      <c r="X73" s="350">
        <v>8370</v>
      </c>
      <c r="Y73" s="350">
        <f t="shared" ref="Y73:Y136" si="50">AA73-Z73</f>
        <v>26070</v>
      </c>
      <c r="Z73" s="350">
        <v>8550</v>
      </c>
      <c r="AA73" s="350">
        <v>34620</v>
      </c>
      <c r="AB73" s="350">
        <f t="shared" si="39"/>
        <v>29340</v>
      </c>
      <c r="AC73" s="350">
        <v>10440</v>
      </c>
      <c r="AD73" s="350">
        <v>39780</v>
      </c>
      <c r="AE73" s="350">
        <f t="shared" ref="AE73:AE136" si="51">AG73-AF73</f>
        <v>81480</v>
      </c>
      <c r="AF73" s="350">
        <v>32580</v>
      </c>
      <c r="AG73" s="350">
        <v>114060</v>
      </c>
      <c r="AH73" s="350">
        <f t="shared" si="40"/>
        <v>87090</v>
      </c>
      <c r="AI73" s="350">
        <v>35970</v>
      </c>
      <c r="AJ73" s="350">
        <v>123060</v>
      </c>
      <c r="AK73" s="350">
        <f t="shared" ref="AK73:AK136" si="52">AM73-AL73</f>
        <v>75840</v>
      </c>
      <c r="AL73" s="350">
        <v>27990</v>
      </c>
      <c r="AM73" s="350">
        <v>103830</v>
      </c>
      <c r="AN73" s="350">
        <f t="shared" si="41"/>
        <v>80580</v>
      </c>
      <c r="AO73" s="350">
        <v>30660</v>
      </c>
      <c r="AP73" s="350">
        <v>111240</v>
      </c>
      <c r="AQ73" s="350">
        <f t="shared" ref="AQ73:AQ136" si="53">AS73-AR73</f>
        <v>17340</v>
      </c>
      <c r="AR73" s="350">
        <v>8310</v>
      </c>
      <c r="AS73" s="350">
        <v>25650</v>
      </c>
      <c r="AT73" s="350">
        <f t="shared" si="42"/>
        <v>23280</v>
      </c>
      <c r="AU73" s="350">
        <v>13080</v>
      </c>
      <c r="AV73" s="350">
        <v>36360</v>
      </c>
      <c r="AW73" s="350">
        <f t="shared" ref="AW73:AW136" si="54">AY73-AX73</f>
        <v>4230</v>
      </c>
      <c r="AX73" s="350">
        <v>2970</v>
      </c>
      <c r="AY73" s="350">
        <v>7200</v>
      </c>
      <c r="AZ73" s="350">
        <f t="shared" si="43"/>
        <v>10770</v>
      </c>
      <c r="BA73" s="350">
        <v>8130</v>
      </c>
      <c r="BB73" s="350">
        <v>18900</v>
      </c>
      <c r="BC73" s="350">
        <f t="shared" ref="BC73:BC136" si="55">BE73-BD73</f>
        <v>4170</v>
      </c>
      <c r="BD73" s="350">
        <v>2790</v>
      </c>
      <c r="BE73" s="350">
        <v>6960</v>
      </c>
      <c r="BF73" s="350">
        <f t="shared" si="44"/>
        <v>10110</v>
      </c>
      <c r="BG73" s="350">
        <v>8370</v>
      </c>
      <c r="BH73" s="350">
        <v>18480</v>
      </c>
      <c r="BI73" s="350">
        <f t="shared" ref="BI73:BI136" si="56">BK73-BJ73</f>
        <v>5070</v>
      </c>
      <c r="BJ73" s="350">
        <v>3480</v>
      </c>
      <c r="BK73" s="350">
        <v>8550</v>
      </c>
      <c r="BL73" s="350">
        <f t="shared" si="45"/>
        <v>10200</v>
      </c>
      <c r="BM73" s="350">
        <v>8400</v>
      </c>
      <c r="BN73" s="350">
        <v>18600</v>
      </c>
      <c r="BO73" s="350">
        <f t="shared" ref="BO73:BO136" si="57">BQ73-BP73</f>
        <v>3990</v>
      </c>
      <c r="BP73" s="350">
        <v>2490</v>
      </c>
      <c r="BQ73" s="350">
        <v>6480</v>
      </c>
      <c r="BR73" s="350">
        <f t="shared" si="46"/>
        <v>7050</v>
      </c>
      <c r="BS73" s="350">
        <v>5910</v>
      </c>
      <c r="BT73" s="350">
        <v>12960</v>
      </c>
      <c r="BU73" s="350">
        <f t="shared" ref="BU73:BU136" si="58">BW73-BV73</f>
        <v>4440</v>
      </c>
      <c r="BV73" s="350">
        <v>3150</v>
      </c>
      <c r="BW73" s="350">
        <v>7590</v>
      </c>
      <c r="BX73" s="350">
        <f t="shared" si="47"/>
        <v>7560</v>
      </c>
      <c r="BY73" s="350">
        <v>5730</v>
      </c>
      <c r="BZ73" s="598">
        <v>13290</v>
      </c>
    </row>
    <row r="74" spans="1:78">
      <c r="A74" s="344">
        <v>70</v>
      </c>
      <c r="B74" s="354" t="s">
        <v>1793</v>
      </c>
      <c r="C74" s="354" t="s">
        <v>1794</v>
      </c>
      <c r="D74" s="354" t="s">
        <v>3654</v>
      </c>
      <c r="E74" s="345" t="s">
        <v>3657</v>
      </c>
      <c r="F74" s="609">
        <v>2400</v>
      </c>
      <c r="G74" s="613">
        <f t="shared" si="35"/>
        <v>99510</v>
      </c>
      <c r="H74" s="350">
        <v>39780</v>
      </c>
      <c r="I74" s="350">
        <v>139290</v>
      </c>
      <c r="J74" s="350">
        <f t="shared" si="36"/>
        <v>100080</v>
      </c>
      <c r="K74" s="350">
        <v>39930</v>
      </c>
      <c r="L74" s="350">
        <v>140010</v>
      </c>
      <c r="M74" s="350">
        <f t="shared" si="48"/>
        <v>88740</v>
      </c>
      <c r="N74" s="350">
        <v>57300</v>
      </c>
      <c r="O74" s="350">
        <v>146040</v>
      </c>
      <c r="P74" s="350">
        <f t="shared" si="37"/>
        <v>88650</v>
      </c>
      <c r="Q74" s="350">
        <v>57390</v>
      </c>
      <c r="R74" s="598">
        <v>146040</v>
      </c>
      <c r="S74" s="604">
        <f t="shared" si="49"/>
        <v>109680</v>
      </c>
      <c r="T74" s="350">
        <v>65670</v>
      </c>
      <c r="U74" s="350">
        <v>175350</v>
      </c>
      <c r="V74" s="350">
        <f t="shared" si="38"/>
        <v>109650</v>
      </c>
      <c r="W74" s="350">
        <v>65790</v>
      </c>
      <c r="X74" s="350">
        <v>175440</v>
      </c>
      <c r="Y74" s="350">
        <f t="shared" si="50"/>
        <v>120390</v>
      </c>
      <c r="Z74" s="350">
        <v>71280</v>
      </c>
      <c r="AA74" s="350">
        <v>191670</v>
      </c>
      <c r="AB74" s="350">
        <f t="shared" si="39"/>
        <v>120750</v>
      </c>
      <c r="AC74" s="350">
        <v>71190</v>
      </c>
      <c r="AD74" s="350">
        <v>191940</v>
      </c>
      <c r="AE74" s="350">
        <f t="shared" si="51"/>
        <v>111210</v>
      </c>
      <c r="AF74" s="350">
        <v>67590</v>
      </c>
      <c r="AG74" s="350">
        <v>178800</v>
      </c>
      <c r="AH74" s="350">
        <f t="shared" si="40"/>
        <v>111450</v>
      </c>
      <c r="AI74" s="350">
        <v>67560</v>
      </c>
      <c r="AJ74" s="350">
        <v>179010</v>
      </c>
      <c r="AK74" s="350">
        <f t="shared" si="52"/>
        <v>29410.519</v>
      </c>
      <c r="AL74" s="350">
        <v>60742.311000000002</v>
      </c>
      <c r="AM74" s="350">
        <v>90152.83</v>
      </c>
      <c r="AN74" s="350">
        <f t="shared" si="41"/>
        <v>29432.059999999998</v>
      </c>
      <c r="AO74" s="350">
        <v>60786.8</v>
      </c>
      <c r="AP74" s="350">
        <v>90218.86</v>
      </c>
      <c r="AQ74" s="350">
        <f t="shared" si="53"/>
        <v>50657.775000000009</v>
      </c>
      <c r="AR74" s="350">
        <v>38330.699999999997</v>
      </c>
      <c r="AS74" s="350">
        <v>88988.475000000006</v>
      </c>
      <c r="AT74" s="350">
        <f t="shared" si="42"/>
        <v>50657.775000000009</v>
      </c>
      <c r="AU74" s="350">
        <v>38330.699999999997</v>
      </c>
      <c r="AV74" s="350">
        <v>88988.475000000006</v>
      </c>
      <c r="AW74" s="350">
        <f t="shared" si="54"/>
        <v>58232.91</v>
      </c>
      <c r="AX74" s="350">
        <v>41442.14</v>
      </c>
      <c r="AY74" s="350">
        <v>99675.05</v>
      </c>
      <c r="AZ74" s="350">
        <f t="shared" si="43"/>
        <v>58232.91</v>
      </c>
      <c r="BA74" s="350">
        <v>41442.14</v>
      </c>
      <c r="BB74" s="350">
        <v>99675.05</v>
      </c>
      <c r="BC74" s="350">
        <f t="shared" si="55"/>
        <v>79384</v>
      </c>
      <c r="BD74" s="350">
        <v>55579</v>
      </c>
      <c r="BE74" s="350">
        <v>134963</v>
      </c>
      <c r="BF74" s="350">
        <f t="shared" si="44"/>
        <v>79478.2</v>
      </c>
      <c r="BG74" s="350">
        <v>55645.8</v>
      </c>
      <c r="BH74" s="350">
        <v>135124</v>
      </c>
      <c r="BI74" s="350">
        <f t="shared" si="56"/>
        <v>74068</v>
      </c>
      <c r="BJ74" s="350">
        <v>51130</v>
      </c>
      <c r="BK74" s="350">
        <v>125198</v>
      </c>
      <c r="BL74" s="350">
        <f t="shared" si="45"/>
        <v>74091.399999999994</v>
      </c>
      <c r="BM74" s="350">
        <v>51258.6</v>
      </c>
      <c r="BN74" s="350">
        <v>125350</v>
      </c>
      <c r="BO74" s="350">
        <f t="shared" si="57"/>
        <v>70489.095000000001</v>
      </c>
      <c r="BP74" s="350">
        <v>48725.41</v>
      </c>
      <c r="BQ74" s="350">
        <v>119214.505</v>
      </c>
      <c r="BR74" s="350">
        <f t="shared" si="46"/>
        <v>71612.233100000012</v>
      </c>
      <c r="BS74" s="350">
        <v>47751.29</v>
      </c>
      <c r="BT74" s="350">
        <v>119363.52310000001</v>
      </c>
      <c r="BU74" s="350">
        <f t="shared" si="58"/>
        <v>77625.299999999988</v>
      </c>
      <c r="BV74" s="350">
        <v>54752</v>
      </c>
      <c r="BW74" s="350">
        <v>132377.29999999999</v>
      </c>
      <c r="BX74" s="350">
        <f t="shared" si="47"/>
        <v>79969.964500000016</v>
      </c>
      <c r="BY74" s="350">
        <v>52578.2</v>
      </c>
      <c r="BZ74" s="598">
        <v>132548.16450000001</v>
      </c>
    </row>
    <row r="75" spans="1:78">
      <c r="A75" s="344">
        <v>71</v>
      </c>
      <c r="B75" s="354" t="s">
        <v>1812</v>
      </c>
      <c r="C75" s="354" t="s">
        <v>1804</v>
      </c>
      <c r="D75" s="354" t="s">
        <v>3654</v>
      </c>
      <c r="E75" s="345" t="s">
        <v>3657</v>
      </c>
      <c r="F75" s="609">
        <v>11400</v>
      </c>
      <c r="G75" s="613">
        <f t="shared" si="35"/>
        <v>12360</v>
      </c>
      <c r="H75" s="350">
        <v>8280</v>
      </c>
      <c r="I75" s="350">
        <v>20640</v>
      </c>
      <c r="J75" s="350">
        <f t="shared" si="36"/>
        <v>12840</v>
      </c>
      <c r="K75" s="350">
        <v>7800</v>
      </c>
      <c r="L75" s="350">
        <v>20640</v>
      </c>
      <c r="M75" s="350">
        <f t="shared" si="48"/>
        <v>14400</v>
      </c>
      <c r="N75" s="350">
        <v>9960</v>
      </c>
      <c r="O75" s="350">
        <v>24360</v>
      </c>
      <c r="P75" s="350">
        <f t="shared" si="37"/>
        <v>14160</v>
      </c>
      <c r="Q75" s="350">
        <v>10320</v>
      </c>
      <c r="R75" s="598">
        <v>24480</v>
      </c>
      <c r="S75" s="604">
        <f t="shared" si="49"/>
        <v>13320</v>
      </c>
      <c r="T75" s="350">
        <v>9360</v>
      </c>
      <c r="U75" s="350">
        <v>22680</v>
      </c>
      <c r="V75" s="350">
        <f t="shared" si="38"/>
        <v>13200</v>
      </c>
      <c r="W75" s="350">
        <v>9480</v>
      </c>
      <c r="X75" s="350">
        <v>22680</v>
      </c>
      <c r="Y75" s="350">
        <f t="shared" si="50"/>
        <v>15360</v>
      </c>
      <c r="Z75" s="350">
        <v>9240</v>
      </c>
      <c r="AA75" s="350">
        <v>24600</v>
      </c>
      <c r="AB75" s="350">
        <f t="shared" si="39"/>
        <v>15480</v>
      </c>
      <c r="AC75" s="350">
        <v>9240</v>
      </c>
      <c r="AD75" s="350">
        <v>24720</v>
      </c>
      <c r="AE75" s="350">
        <f t="shared" si="51"/>
        <v>34320</v>
      </c>
      <c r="AF75" s="350">
        <v>27840</v>
      </c>
      <c r="AG75" s="350">
        <v>62160</v>
      </c>
      <c r="AH75" s="350">
        <f t="shared" si="40"/>
        <v>34440</v>
      </c>
      <c r="AI75" s="350">
        <v>27960</v>
      </c>
      <c r="AJ75" s="350">
        <v>62400</v>
      </c>
      <c r="AK75" s="350">
        <f t="shared" si="52"/>
        <v>103800</v>
      </c>
      <c r="AL75" s="350">
        <v>55560</v>
      </c>
      <c r="AM75" s="350">
        <v>159360</v>
      </c>
      <c r="AN75" s="350">
        <f t="shared" si="41"/>
        <v>105360</v>
      </c>
      <c r="AO75" s="350">
        <v>56400</v>
      </c>
      <c r="AP75" s="350">
        <v>161760</v>
      </c>
      <c r="AQ75" s="350">
        <f t="shared" si="53"/>
        <v>41880</v>
      </c>
      <c r="AR75" s="350">
        <v>23520</v>
      </c>
      <c r="AS75" s="350">
        <v>65400</v>
      </c>
      <c r="AT75" s="350">
        <f t="shared" si="42"/>
        <v>41760</v>
      </c>
      <c r="AU75" s="350">
        <v>24240</v>
      </c>
      <c r="AV75" s="350">
        <v>66000</v>
      </c>
      <c r="AW75" s="350">
        <f t="shared" si="54"/>
        <v>14040</v>
      </c>
      <c r="AX75" s="350">
        <v>10800</v>
      </c>
      <c r="AY75" s="350">
        <v>24840</v>
      </c>
      <c r="AZ75" s="350">
        <f t="shared" si="43"/>
        <v>14160</v>
      </c>
      <c r="BA75" s="350">
        <v>10680</v>
      </c>
      <c r="BB75" s="350">
        <v>24840</v>
      </c>
      <c r="BC75" s="350">
        <f t="shared" si="55"/>
        <v>13080</v>
      </c>
      <c r="BD75" s="350">
        <v>11040</v>
      </c>
      <c r="BE75" s="350">
        <v>24120</v>
      </c>
      <c r="BF75" s="350">
        <f t="shared" si="44"/>
        <v>13920</v>
      </c>
      <c r="BG75" s="350">
        <v>10200</v>
      </c>
      <c r="BH75" s="350">
        <v>24120</v>
      </c>
      <c r="BI75" s="350">
        <f t="shared" si="56"/>
        <v>14280</v>
      </c>
      <c r="BJ75" s="350">
        <v>10080</v>
      </c>
      <c r="BK75" s="350">
        <v>24360</v>
      </c>
      <c r="BL75" s="350">
        <f t="shared" si="45"/>
        <v>14640</v>
      </c>
      <c r="BM75" s="350">
        <v>9720</v>
      </c>
      <c r="BN75" s="350">
        <v>24360</v>
      </c>
      <c r="BO75" s="350">
        <f t="shared" si="57"/>
        <v>13560</v>
      </c>
      <c r="BP75" s="350">
        <v>9480</v>
      </c>
      <c r="BQ75" s="350">
        <v>23040</v>
      </c>
      <c r="BR75" s="350">
        <f t="shared" si="46"/>
        <v>13080</v>
      </c>
      <c r="BS75" s="350">
        <v>10080</v>
      </c>
      <c r="BT75" s="350">
        <v>23160</v>
      </c>
      <c r="BU75" s="350">
        <f t="shared" si="58"/>
        <v>13680</v>
      </c>
      <c r="BV75" s="350">
        <v>9600</v>
      </c>
      <c r="BW75" s="350">
        <v>23280</v>
      </c>
      <c r="BX75" s="350">
        <f t="shared" si="47"/>
        <v>14160</v>
      </c>
      <c r="BY75" s="350">
        <v>9000</v>
      </c>
      <c r="BZ75" s="598">
        <v>23160</v>
      </c>
    </row>
    <row r="76" spans="1:78">
      <c r="A76" s="344">
        <v>72</v>
      </c>
      <c r="B76" s="354" t="s">
        <v>1817</v>
      </c>
      <c r="C76" s="354" t="s">
        <v>1818</v>
      </c>
      <c r="D76" s="354" t="s">
        <v>3654</v>
      </c>
      <c r="E76" s="345" t="s">
        <v>3657</v>
      </c>
      <c r="F76" s="609">
        <v>2000</v>
      </c>
      <c r="G76" s="613">
        <f t="shared" si="35"/>
        <v>505953</v>
      </c>
      <c r="H76" s="350">
        <v>0</v>
      </c>
      <c r="I76" s="350">
        <v>505953</v>
      </c>
      <c r="J76" s="350">
        <f t="shared" si="36"/>
        <v>524250</v>
      </c>
      <c r="K76" s="350">
        <v>0</v>
      </c>
      <c r="L76" s="350">
        <v>524250</v>
      </c>
      <c r="M76" s="350">
        <f t="shared" si="48"/>
        <v>630630</v>
      </c>
      <c r="N76" s="350">
        <v>0</v>
      </c>
      <c r="O76" s="350">
        <v>630630</v>
      </c>
      <c r="P76" s="350">
        <f t="shared" si="37"/>
        <v>647820</v>
      </c>
      <c r="Q76" s="350">
        <v>0</v>
      </c>
      <c r="R76" s="598">
        <v>647820</v>
      </c>
      <c r="S76" s="604">
        <f t="shared" si="49"/>
        <v>543510</v>
      </c>
      <c r="T76" s="350">
        <v>0</v>
      </c>
      <c r="U76" s="350">
        <v>543510</v>
      </c>
      <c r="V76" s="350">
        <f t="shared" si="38"/>
        <v>564750</v>
      </c>
      <c r="W76" s="350">
        <v>0</v>
      </c>
      <c r="X76" s="350">
        <v>564750</v>
      </c>
      <c r="Y76" s="350">
        <f t="shared" si="50"/>
        <v>554742</v>
      </c>
      <c r="Z76" s="350">
        <v>0</v>
      </c>
      <c r="AA76" s="350">
        <v>554742</v>
      </c>
      <c r="AB76" s="350">
        <f t="shared" si="39"/>
        <v>569943</v>
      </c>
      <c r="AC76" s="350">
        <v>0</v>
      </c>
      <c r="AD76" s="350">
        <v>569943</v>
      </c>
      <c r="AE76" s="350">
        <f t="shared" si="51"/>
        <v>604739</v>
      </c>
      <c r="AF76" s="350">
        <v>0</v>
      </c>
      <c r="AG76" s="350">
        <v>604739</v>
      </c>
      <c r="AH76" s="350">
        <f t="shared" si="40"/>
        <v>620886</v>
      </c>
      <c r="AI76" s="350">
        <v>0</v>
      </c>
      <c r="AJ76" s="350">
        <v>620886</v>
      </c>
      <c r="AK76" s="350">
        <f t="shared" si="52"/>
        <v>451267</v>
      </c>
      <c r="AL76" s="350">
        <v>0</v>
      </c>
      <c r="AM76" s="350">
        <v>451267</v>
      </c>
      <c r="AN76" s="350">
        <f t="shared" si="41"/>
        <v>498471</v>
      </c>
      <c r="AO76" s="350">
        <v>0</v>
      </c>
      <c r="AP76" s="350">
        <v>498471</v>
      </c>
      <c r="AQ76" s="350">
        <f t="shared" si="53"/>
        <v>662245.79359999998</v>
      </c>
      <c r="AR76" s="350">
        <v>0</v>
      </c>
      <c r="AS76" s="350">
        <v>662245.79359999998</v>
      </c>
      <c r="AT76" s="350">
        <f t="shared" si="42"/>
        <v>791886.98800000001</v>
      </c>
      <c r="AU76" s="350">
        <v>0</v>
      </c>
      <c r="AV76" s="350">
        <v>791886.98800000001</v>
      </c>
      <c r="AW76" s="350">
        <f t="shared" si="54"/>
        <v>369900</v>
      </c>
      <c r="AX76" s="350">
        <v>230000</v>
      </c>
      <c r="AY76" s="350">
        <v>599900</v>
      </c>
      <c r="AZ76" s="350">
        <f t="shared" si="43"/>
        <v>388400</v>
      </c>
      <c r="BA76" s="350">
        <v>236000</v>
      </c>
      <c r="BB76" s="350">
        <v>624400</v>
      </c>
      <c r="BC76" s="350">
        <f t="shared" si="55"/>
        <v>335000</v>
      </c>
      <c r="BD76" s="350">
        <v>233200</v>
      </c>
      <c r="BE76" s="350">
        <v>568200</v>
      </c>
      <c r="BF76" s="350">
        <f t="shared" si="44"/>
        <v>341200</v>
      </c>
      <c r="BG76" s="350">
        <v>237700</v>
      </c>
      <c r="BH76" s="350">
        <v>578900</v>
      </c>
      <c r="BI76" s="350">
        <f t="shared" si="56"/>
        <v>418700</v>
      </c>
      <c r="BJ76" s="350">
        <v>280000</v>
      </c>
      <c r="BK76" s="350">
        <v>698700</v>
      </c>
      <c r="BL76" s="350">
        <f t="shared" si="45"/>
        <v>428200</v>
      </c>
      <c r="BM76" s="350">
        <v>285500</v>
      </c>
      <c r="BN76" s="350">
        <v>713700</v>
      </c>
      <c r="BO76" s="350">
        <f t="shared" si="57"/>
        <v>358400</v>
      </c>
      <c r="BP76" s="350">
        <v>230000</v>
      </c>
      <c r="BQ76" s="350">
        <v>588400</v>
      </c>
      <c r="BR76" s="350">
        <f t="shared" si="46"/>
        <v>366400</v>
      </c>
      <c r="BS76" s="350">
        <v>235500</v>
      </c>
      <c r="BT76" s="350">
        <v>601900</v>
      </c>
      <c r="BU76" s="350">
        <f t="shared" si="58"/>
        <v>319400</v>
      </c>
      <c r="BV76" s="350">
        <v>234100</v>
      </c>
      <c r="BW76" s="350">
        <v>553500</v>
      </c>
      <c r="BX76" s="350">
        <f t="shared" si="47"/>
        <v>325400</v>
      </c>
      <c r="BY76" s="350">
        <v>239300</v>
      </c>
      <c r="BZ76" s="598">
        <v>564700</v>
      </c>
    </row>
    <row r="77" spans="1:78">
      <c r="A77" s="344">
        <v>73</v>
      </c>
      <c r="B77" s="354" t="s">
        <v>1837</v>
      </c>
      <c r="C77" s="354" t="s">
        <v>1838</v>
      </c>
      <c r="D77" s="354" t="s">
        <v>3654</v>
      </c>
      <c r="E77" s="345" t="s">
        <v>3657</v>
      </c>
      <c r="F77" s="609">
        <v>1800</v>
      </c>
      <c r="G77" s="613">
        <f t="shared" si="35"/>
        <v>0</v>
      </c>
      <c r="H77" s="350">
        <v>0</v>
      </c>
      <c r="I77" s="350">
        <v>0</v>
      </c>
      <c r="J77" s="350">
        <f t="shared" si="36"/>
        <v>0</v>
      </c>
      <c r="K77" s="350">
        <v>0</v>
      </c>
      <c r="L77" s="350">
        <v>0</v>
      </c>
      <c r="M77" s="350">
        <f t="shared" si="48"/>
        <v>0</v>
      </c>
      <c r="N77" s="350">
        <v>0</v>
      </c>
      <c r="O77" s="350">
        <v>0</v>
      </c>
      <c r="P77" s="350">
        <f t="shared" si="37"/>
        <v>0</v>
      </c>
      <c r="Q77" s="350">
        <v>0</v>
      </c>
      <c r="R77" s="598">
        <v>0</v>
      </c>
      <c r="S77" s="604">
        <f t="shared" si="49"/>
        <v>0</v>
      </c>
      <c r="T77" s="350">
        <v>0</v>
      </c>
      <c r="U77" s="350">
        <v>0</v>
      </c>
      <c r="V77" s="350">
        <f t="shared" si="38"/>
        <v>0</v>
      </c>
      <c r="W77" s="350">
        <v>0</v>
      </c>
      <c r="X77" s="350">
        <v>0</v>
      </c>
      <c r="Y77" s="350">
        <f t="shared" si="50"/>
        <v>0</v>
      </c>
      <c r="Z77" s="350">
        <v>0</v>
      </c>
      <c r="AA77" s="350">
        <v>0</v>
      </c>
      <c r="AB77" s="350">
        <f t="shared" si="39"/>
        <v>0</v>
      </c>
      <c r="AC77" s="350">
        <v>0</v>
      </c>
      <c r="AD77" s="350">
        <v>0</v>
      </c>
      <c r="AE77" s="350">
        <f t="shared" si="51"/>
        <v>0</v>
      </c>
      <c r="AF77" s="350">
        <v>0</v>
      </c>
      <c r="AG77" s="350">
        <v>0</v>
      </c>
      <c r="AH77" s="350">
        <f t="shared" si="40"/>
        <v>0</v>
      </c>
      <c r="AI77" s="350">
        <v>0</v>
      </c>
      <c r="AJ77" s="350">
        <v>0</v>
      </c>
      <c r="AK77" s="350">
        <f t="shared" si="52"/>
        <v>66857.599999999991</v>
      </c>
      <c r="AL77" s="350">
        <v>1104.3</v>
      </c>
      <c r="AM77" s="350">
        <v>67961.899999999994</v>
      </c>
      <c r="AN77" s="350">
        <f t="shared" si="41"/>
        <v>73524.84</v>
      </c>
      <c r="AO77" s="350">
        <v>1107.5</v>
      </c>
      <c r="AP77" s="350">
        <v>74632.34</v>
      </c>
      <c r="AQ77" s="350">
        <f t="shared" si="53"/>
        <v>47655.10500000001</v>
      </c>
      <c r="AR77" s="350">
        <v>20528.34</v>
      </c>
      <c r="AS77" s="350">
        <v>68183.445000000007</v>
      </c>
      <c r="AT77" s="350">
        <f t="shared" si="42"/>
        <v>52355.224999999999</v>
      </c>
      <c r="AU77" s="350">
        <v>22903.9</v>
      </c>
      <c r="AV77" s="350">
        <v>75259.125</v>
      </c>
      <c r="AW77" s="350">
        <f t="shared" si="54"/>
        <v>33262.589999999997</v>
      </c>
      <c r="AX77" s="350">
        <v>14964.84</v>
      </c>
      <c r="AY77" s="350">
        <v>48227.43</v>
      </c>
      <c r="AZ77" s="350">
        <f t="shared" si="43"/>
        <v>37212.39</v>
      </c>
      <c r="BA77" s="350">
        <v>17083.560000000001</v>
      </c>
      <c r="BB77" s="350">
        <v>54295.95</v>
      </c>
      <c r="BC77" s="350">
        <f t="shared" si="55"/>
        <v>13131.945</v>
      </c>
      <c r="BD77" s="350">
        <v>4881.1549999999997</v>
      </c>
      <c r="BE77" s="350">
        <v>18013.099999999999</v>
      </c>
      <c r="BF77" s="350">
        <f t="shared" si="44"/>
        <v>14096.345000000001</v>
      </c>
      <c r="BG77" s="350">
        <v>5507.125</v>
      </c>
      <c r="BH77" s="350">
        <v>19603.47</v>
      </c>
      <c r="BI77" s="350">
        <f t="shared" si="56"/>
        <v>10674</v>
      </c>
      <c r="BJ77" s="350">
        <v>7368</v>
      </c>
      <c r="BK77" s="350">
        <v>18042</v>
      </c>
      <c r="BL77" s="350">
        <f t="shared" si="45"/>
        <v>12318.48</v>
      </c>
      <c r="BM77" s="350">
        <v>8529.52</v>
      </c>
      <c r="BN77" s="350">
        <v>20848</v>
      </c>
      <c r="BO77" s="350">
        <f t="shared" si="57"/>
        <v>13030</v>
      </c>
      <c r="BP77" s="350">
        <v>7941</v>
      </c>
      <c r="BQ77" s="350">
        <v>20971</v>
      </c>
      <c r="BR77" s="350">
        <f t="shared" si="46"/>
        <v>14685.900000000001</v>
      </c>
      <c r="BS77" s="350">
        <v>8977.0999999999985</v>
      </c>
      <c r="BT77" s="350">
        <v>23663</v>
      </c>
      <c r="BU77" s="350">
        <f t="shared" si="58"/>
        <v>30159</v>
      </c>
      <c r="BV77" s="350">
        <v>18740</v>
      </c>
      <c r="BW77" s="350">
        <v>48899</v>
      </c>
      <c r="BX77" s="350">
        <f t="shared" si="47"/>
        <v>33675.199999999997</v>
      </c>
      <c r="BY77" s="350">
        <v>21093.8</v>
      </c>
      <c r="BZ77" s="598">
        <v>54769</v>
      </c>
    </row>
    <row r="78" spans="1:78">
      <c r="A78" s="344">
        <v>74</v>
      </c>
      <c r="B78" s="354" t="s">
        <v>1841</v>
      </c>
      <c r="C78" s="354" t="s">
        <v>1842</v>
      </c>
      <c r="D78" s="354" t="s">
        <v>3654</v>
      </c>
      <c r="E78" s="345" t="s">
        <v>3657</v>
      </c>
      <c r="F78" s="609">
        <v>6000</v>
      </c>
      <c r="G78" s="613">
        <f t="shared" si="35"/>
        <v>1255545</v>
      </c>
      <c r="H78" s="350">
        <v>897030</v>
      </c>
      <c r="I78" s="350">
        <v>2152575</v>
      </c>
      <c r="J78" s="350">
        <f t="shared" si="36"/>
        <v>1290870</v>
      </c>
      <c r="K78" s="350">
        <v>923940</v>
      </c>
      <c r="L78" s="350">
        <v>2214810</v>
      </c>
      <c r="M78" s="350">
        <f t="shared" si="48"/>
        <v>1281510</v>
      </c>
      <c r="N78" s="350">
        <v>976905</v>
      </c>
      <c r="O78" s="350">
        <v>2258415</v>
      </c>
      <c r="P78" s="350">
        <f t="shared" si="37"/>
        <v>1319175</v>
      </c>
      <c r="Q78" s="350">
        <v>1008900</v>
      </c>
      <c r="R78" s="598">
        <v>2328075</v>
      </c>
      <c r="S78" s="604">
        <f t="shared" si="49"/>
        <v>1211985</v>
      </c>
      <c r="T78" s="350">
        <v>952020</v>
      </c>
      <c r="U78" s="350">
        <v>2164005</v>
      </c>
      <c r="V78" s="350">
        <f t="shared" si="38"/>
        <v>1254105</v>
      </c>
      <c r="W78" s="350">
        <v>988920</v>
      </c>
      <c r="X78" s="350">
        <v>2243025</v>
      </c>
      <c r="Y78" s="350">
        <f t="shared" si="50"/>
        <v>1154610</v>
      </c>
      <c r="Z78" s="350">
        <v>939600</v>
      </c>
      <c r="AA78" s="350">
        <v>2094210</v>
      </c>
      <c r="AB78" s="350">
        <f t="shared" si="39"/>
        <v>1188315</v>
      </c>
      <c r="AC78" s="350">
        <v>970515</v>
      </c>
      <c r="AD78" s="350">
        <v>2158830</v>
      </c>
      <c r="AE78" s="350">
        <f t="shared" si="51"/>
        <v>1293345</v>
      </c>
      <c r="AF78" s="350">
        <v>1021950</v>
      </c>
      <c r="AG78" s="350">
        <v>2315295</v>
      </c>
      <c r="AH78" s="350">
        <f t="shared" si="40"/>
        <v>1331955</v>
      </c>
      <c r="AI78" s="350">
        <v>1057185</v>
      </c>
      <c r="AJ78" s="350">
        <v>2389140</v>
      </c>
      <c r="AK78" s="350">
        <f t="shared" si="52"/>
        <v>1277865</v>
      </c>
      <c r="AL78" s="350">
        <v>1016100</v>
      </c>
      <c r="AM78" s="350">
        <v>2293965</v>
      </c>
      <c r="AN78" s="350">
        <f t="shared" si="41"/>
        <v>1329615</v>
      </c>
      <c r="AO78" s="350">
        <v>1061100</v>
      </c>
      <c r="AP78" s="350">
        <v>2390715</v>
      </c>
      <c r="AQ78" s="350">
        <f t="shared" si="53"/>
        <v>1200015</v>
      </c>
      <c r="AR78" s="350">
        <v>957645</v>
      </c>
      <c r="AS78" s="350">
        <v>2157660</v>
      </c>
      <c r="AT78" s="350">
        <f t="shared" si="42"/>
        <v>1258290</v>
      </c>
      <c r="AU78" s="350">
        <v>1006290</v>
      </c>
      <c r="AV78" s="350">
        <v>2264580</v>
      </c>
      <c r="AW78" s="350">
        <f t="shared" si="54"/>
        <v>1419390</v>
      </c>
      <c r="AX78" s="350">
        <v>1134360</v>
      </c>
      <c r="AY78" s="350">
        <v>2553750</v>
      </c>
      <c r="AZ78" s="350">
        <f t="shared" si="43"/>
        <v>1488240</v>
      </c>
      <c r="BA78" s="350">
        <v>1192860</v>
      </c>
      <c r="BB78" s="350">
        <v>2681100</v>
      </c>
      <c r="BC78" s="350">
        <f t="shared" si="55"/>
        <v>1338795</v>
      </c>
      <c r="BD78" s="350">
        <v>1075500</v>
      </c>
      <c r="BE78" s="350">
        <v>2414295</v>
      </c>
      <c r="BF78" s="350">
        <f t="shared" si="44"/>
        <v>1403010</v>
      </c>
      <c r="BG78" s="350">
        <v>1133370</v>
      </c>
      <c r="BH78" s="350">
        <v>2536380</v>
      </c>
      <c r="BI78" s="350">
        <f t="shared" si="56"/>
        <v>1291095</v>
      </c>
      <c r="BJ78" s="350">
        <v>996300</v>
      </c>
      <c r="BK78" s="350">
        <v>2287395</v>
      </c>
      <c r="BL78" s="350">
        <f t="shared" si="45"/>
        <v>1351665</v>
      </c>
      <c r="BM78" s="350">
        <v>1048455</v>
      </c>
      <c r="BN78" s="350">
        <v>2400120</v>
      </c>
      <c r="BO78" s="350">
        <f t="shared" si="57"/>
        <v>1339380</v>
      </c>
      <c r="BP78" s="350">
        <v>996750</v>
      </c>
      <c r="BQ78" s="350">
        <v>2336130</v>
      </c>
      <c r="BR78" s="350">
        <f t="shared" si="46"/>
        <v>1406160</v>
      </c>
      <c r="BS78" s="350">
        <v>1051560</v>
      </c>
      <c r="BT78" s="350">
        <v>2457720</v>
      </c>
      <c r="BU78" s="350">
        <f t="shared" si="58"/>
        <v>1275345</v>
      </c>
      <c r="BV78" s="350">
        <v>1003500</v>
      </c>
      <c r="BW78" s="350">
        <v>2278845</v>
      </c>
      <c r="BX78" s="350">
        <f t="shared" si="47"/>
        <v>1338570</v>
      </c>
      <c r="BY78" s="350">
        <v>1057275</v>
      </c>
      <c r="BZ78" s="598">
        <v>2395845</v>
      </c>
    </row>
    <row r="79" spans="1:78">
      <c r="A79" s="344">
        <v>75</v>
      </c>
      <c r="B79" s="354" t="s">
        <v>1848</v>
      </c>
      <c r="C79" s="354" t="s">
        <v>1849</v>
      </c>
      <c r="D79" s="354" t="s">
        <v>3654</v>
      </c>
      <c r="E79" s="345" t="s">
        <v>3657</v>
      </c>
      <c r="F79" s="609">
        <v>1025</v>
      </c>
      <c r="G79" s="613">
        <f t="shared" si="35"/>
        <v>136164</v>
      </c>
      <c r="H79" s="350">
        <v>74646</v>
      </c>
      <c r="I79" s="350">
        <v>210810</v>
      </c>
      <c r="J79" s="350">
        <f t="shared" si="36"/>
        <v>136536</v>
      </c>
      <c r="K79" s="350">
        <v>74958</v>
      </c>
      <c r="L79" s="350">
        <v>211494</v>
      </c>
      <c r="M79" s="350">
        <f t="shared" si="48"/>
        <v>147150</v>
      </c>
      <c r="N79" s="350">
        <v>105582</v>
      </c>
      <c r="O79" s="350">
        <v>252732</v>
      </c>
      <c r="P79" s="350">
        <f t="shared" si="37"/>
        <v>148524</v>
      </c>
      <c r="Q79" s="350">
        <v>106806</v>
      </c>
      <c r="R79" s="598">
        <v>255330</v>
      </c>
      <c r="S79" s="604">
        <f t="shared" si="49"/>
        <v>128820</v>
      </c>
      <c r="T79" s="350">
        <v>91548</v>
      </c>
      <c r="U79" s="350">
        <v>220368</v>
      </c>
      <c r="V79" s="350">
        <f t="shared" si="38"/>
        <v>129504</v>
      </c>
      <c r="W79" s="350">
        <v>91962</v>
      </c>
      <c r="X79" s="350">
        <v>221466</v>
      </c>
      <c r="Y79" s="350">
        <f t="shared" si="50"/>
        <v>70542</v>
      </c>
      <c r="Z79" s="350">
        <v>50058</v>
      </c>
      <c r="AA79" s="350">
        <v>120600</v>
      </c>
      <c r="AB79" s="350">
        <f t="shared" si="39"/>
        <v>70620</v>
      </c>
      <c r="AC79" s="350">
        <v>50076</v>
      </c>
      <c r="AD79" s="350">
        <v>120696</v>
      </c>
      <c r="AE79" s="350">
        <f t="shared" si="51"/>
        <v>63516</v>
      </c>
      <c r="AF79" s="350">
        <v>48186</v>
      </c>
      <c r="AG79" s="350">
        <v>111702</v>
      </c>
      <c r="AH79" s="350">
        <f t="shared" si="40"/>
        <v>63642</v>
      </c>
      <c r="AI79" s="350">
        <v>48156</v>
      </c>
      <c r="AJ79" s="350">
        <v>111798</v>
      </c>
      <c r="AK79" s="350">
        <f t="shared" si="52"/>
        <v>77034</v>
      </c>
      <c r="AL79" s="350">
        <v>57126</v>
      </c>
      <c r="AM79" s="350">
        <v>134160</v>
      </c>
      <c r="AN79" s="350">
        <f t="shared" si="41"/>
        <v>77064</v>
      </c>
      <c r="AO79" s="350">
        <v>57150</v>
      </c>
      <c r="AP79" s="350">
        <v>134214</v>
      </c>
      <c r="AQ79" s="350">
        <f t="shared" si="53"/>
        <v>78438</v>
      </c>
      <c r="AR79" s="350">
        <v>58554</v>
      </c>
      <c r="AS79" s="350">
        <v>136992</v>
      </c>
      <c r="AT79" s="350">
        <f t="shared" si="42"/>
        <v>78510</v>
      </c>
      <c r="AU79" s="350">
        <v>58554</v>
      </c>
      <c r="AV79" s="350">
        <v>137064</v>
      </c>
      <c r="AW79" s="350">
        <f t="shared" si="54"/>
        <v>78234</v>
      </c>
      <c r="AX79" s="350">
        <v>54840</v>
      </c>
      <c r="AY79" s="350">
        <v>133074</v>
      </c>
      <c r="AZ79" s="350">
        <f t="shared" si="43"/>
        <v>78318</v>
      </c>
      <c r="BA79" s="350">
        <v>54906</v>
      </c>
      <c r="BB79" s="350">
        <v>133224</v>
      </c>
      <c r="BC79" s="350">
        <f t="shared" si="55"/>
        <v>92898</v>
      </c>
      <c r="BD79" s="350">
        <v>64866</v>
      </c>
      <c r="BE79" s="350">
        <v>157764</v>
      </c>
      <c r="BF79" s="350">
        <f t="shared" si="44"/>
        <v>92940</v>
      </c>
      <c r="BG79" s="350">
        <v>64884</v>
      </c>
      <c r="BH79" s="350">
        <v>157824</v>
      </c>
      <c r="BI79" s="350">
        <f t="shared" si="56"/>
        <v>140382</v>
      </c>
      <c r="BJ79" s="350">
        <v>95820</v>
      </c>
      <c r="BK79" s="350">
        <v>236202</v>
      </c>
      <c r="BL79" s="350">
        <f t="shared" si="45"/>
        <v>141378</v>
      </c>
      <c r="BM79" s="350">
        <v>96522</v>
      </c>
      <c r="BN79" s="350">
        <v>237900</v>
      </c>
      <c r="BO79" s="350">
        <f t="shared" si="57"/>
        <v>153444</v>
      </c>
      <c r="BP79" s="350">
        <v>109044</v>
      </c>
      <c r="BQ79" s="350">
        <v>262488</v>
      </c>
      <c r="BR79" s="350">
        <f t="shared" si="46"/>
        <v>154260</v>
      </c>
      <c r="BS79" s="350">
        <v>109716</v>
      </c>
      <c r="BT79" s="350">
        <v>263976</v>
      </c>
      <c r="BU79" s="350">
        <f t="shared" si="58"/>
        <v>137490</v>
      </c>
      <c r="BV79" s="350">
        <v>97014</v>
      </c>
      <c r="BW79" s="350">
        <v>234504</v>
      </c>
      <c r="BX79" s="350">
        <f t="shared" si="47"/>
        <v>138510</v>
      </c>
      <c r="BY79" s="350">
        <v>97620</v>
      </c>
      <c r="BZ79" s="598">
        <v>236130</v>
      </c>
    </row>
    <row r="80" spans="1:78">
      <c r="A80" s="344">
        <v>76</v>
      </c>
      <c r="B80" s="354" t="s">
        <v>1860</v>
      </c>
      <c r="C80" s="354" t="s">
        <v>1861</v>
      </c>
      <c r="D80" s="354" t="s">
        <v>3654</v>
      </c>
      <c r="E80" s="345" t="s">
        <v>3657</v>
      </c>
      <c r="F80" s="609">
        <v>5000</v>
      </c>
      <c r="G80" s="613">
        <f t="shared" si="35"/>
        <v>1239120</v>
      </c>
      <c r="H80" s="350">
        <v>733800</v>
      </c>
      <c r="I80" s="350">
        <v>1972920</v>
      </c>
      <c r="J80" s="350">
        <f t="shared" si="36"/>
        <v>1263780</v>
      </c>
      <c r="K80" s="350">
        <v>748170</v>
      </c>
      <c r="L80" s="350">
        <v>2011950</v>
      </c>
      <c r="M80" s="350">
        <f t="shared" si="48"/>
        <v>1081650</v>
      </c>
      <c r="N80" s="350">
        <v>794730</v>
      </c>
      <c r="O80" s="350">
        <v>1876380</v>
      </c>
      <c r="P80" s="350">
        <f t="shared" si="37"/>
        <v>1101180</v>
      </c>
      <c r="Q80" s="350">
        <v>809310</v>
      </c>
      <c r="R80" s="598">
        <v>1910490</v>
      </c>
      <c r="S80" s="604">
        <f t="shared" si="49"/>
        <v>1094730</v>
      </c>
      <c r="T80" s="350">
        <v>787800</v>
      </c>
      <c r="U80" s="350">
        <v>1882530</v>
      </c>
      <c r="V80" s="350">
        <f t="shared" si="38"/>
        <v>1116060</v>
      </c>
      <c r="W80" s="350">
        <v>803550</v>
      </c>
      <c r="X80" s="350">
        <v>1919610</v>
      </c>
      <c r="Y80" s="350">
        <f t="shared" si="50"/>
        <v>1284330</v>
      </c>
      <c r="Z80" s="350">
        <v>937050</v>
      </c>
      <c r="AA80" s="350">
        <v>2221380</v>
      </c>
      <c r="AB80" s="350">
        <f t="shared" si="39"/>
        <v>1310580</v>
      </c>
      <c r="AC80" s="350">
        <v>956460</v>
      </c>
      <c r="AD80" s="350">
        <v>2267040</v>
      </c>
      <c r="AE80" s="350">
        <f t="shared" si="51"/>
        <v>1223550</v>
      </c>
      <c r="AF80" s="350">
        <v>884910</v>
      </c>
      <c r="AG80" s="350">
        <v>2108460</v>
      </c>
      <c r="AH80" s="350">
        <f t="shared" si="40"/>
        <v>1253940</v>
      </c>
      <c r="AI80" s="350">
        <v>907710</v>
      </c>
      <c r="AJ80" s="350">
        <v>2161650</v>
      </c>
      <c r="AK80" s="350">
        <f t="shared" si="52"/>
        <v>1293540</v>
      </c>
      <c r="AL80" s="350">
        <v>945840</v>
      </c>
      <c r="AM80" s="350">
        <v>2239380</v>
      </c>
      <c r="AN80" s="350">
        <f t="shared" si="41"/>
        <v>1325940</v>
      </c>
      <c r="AO80" s="350">
        <v>970380</v>
      </c>
      <c r="AP80" s="350">
        <v>2296320</v>
      </c>
      <c r="AQ80" s="350">
        <f t="shared" si="53"/>
        <v>997650</v>
      </c>
      <c r="AR80" s="350">
        <v>731520</v>
      </c>
      <c r="AS80" s="350">
        <v>1729170</v>
      </c>
      <c r="AT80" s="350">
        <f t="shared" si="42"/>
        <v>1021620</v>
      </c>
      <c r="AU80" s="350">
        <v>750030</v>
      </c>
      <c r="AV80" s="350">
        <v>1771650</v>
      </c>
      <c r="AW80" s="350">
        <f t="shared" si="54"/>
        <v>812220</v>
      </c>
      <c r="AX80" s="350">
        <v>599040</v>
      </c>
      <c r="AY80" s="350">
        <v>1411260</v>
      </c>
      <c r="AZ80" s="350">
        <f t="shared" si="43"/>
        <v>831150</v>
      </c>
      <c r="BA80" s="350">
        <v>612900</v>
      </c>
      <c r="BB80" s="350">
        <v>1444050</v>
      </c>
      <c r="BC80" s="350">
        <f t="shared" si="55"/>
        <v>721980</v>
      </c>
      <c r="BD80" s="350">
        <v>535260</v>
      </c>
      <c r="BE80" s="350">
        <v>1257240</v>
      </c>
      <c r="BF80" s="350">
        <f t="shared" si="44"/>
        <v>738120</v>
      </c>
      <c r="BG80" s="350">
        <v>547380</v>
      </c>
      <c r="BH80" s="350">
        <v>1285500</v>
      </c>
      <c r="BI80" s="350">
        <f t="shared" si="56"/>
        <v>1063950</v>
      </c>
      <c r="BJ80" s="350">
        <v>798360</v>
      </c>
      <c r="BK80" s="350">
        <v>1862310</v>
      </c>
      <c r="BL80" s="350">
        <f t="shared" si="45"/>
        <v>1088100</v>
      </c>
      <c r="BM80" s="350">
        <v>816600</v>
      </c>
      <c r="BN80" s="350">
        <v>1904700</v>
      </c>
      <c r="BO80" s="350">
        <f t="shared" si="57"/>
        <v>1331460</v>
      </c>
      <c r="BP80" s="350">
        <v>969510</v>
      </c>
      <c r="BQ80" s="350">
        <v>2300970</v>
      </c>
      <c r="BR80" s="350">
        <f t="shared" si="46"/>
        <v>1363920</v>
      </c>
      <c r="BS80" s="350">
        <v>993840</v>
      </c>
      <c r="BT80" s="350">
        <v>2357760</v>
      </c>
      <c r="BU80" s="350">
        <f t="shared" si="58"/>
        <v>1311690</v>
      </c>
      <c r="BV80" s="350">
        <v>982800</v>
      </c>
      <c r="BW80" s="350">
        <v>2294490</v>
      </c>
      <c r="BX80" s="350">
        <f t="shared" si="47"/>
        <v>1346070</v>
      </c>
      <c r="BY80" s="350">
        <v>1008600</v>
      </c>
      <c r="BZ80" s="598">
        <v>2354670</v>
      </c>
    </row>
    <row r="81" spans="1:78">
      <c r="A81" s="344">
        <v>77</v>
      </c>
      <c r="B81" s="354" t="s">
        <v>1868</v>
      </c>
      <c r="C81" s="354" t="s">
        <v>1863</v>
      </c>
      <c r="D81" s="354" t="s">
        <v>3654</v>
      </c>
      <c r="E81" s="345" t="s">
        <v>3657</v>
      </c>
      <c r="F81" s="609">
        <v>2400</v>
      </c>
      <c r="G81" s="613">
        <f t="shared" si="35"/>
        <v>407730</v>
      </c>
      <c r="H81" s="350">
        <v>183705</v>
      </c>
      <c r="I81" s="350">
        <v>591435</v>
      </c>
      <c r="J81" s="350">
        <f t="shared" si="36"/>
        <v>412980</v>
      </c>
      <c r="K81" s="350">
        <v>184590</v>
      </c>
      <c r="L81" s="350">
        <v>597570</v>
      </c>
      <c r="M81" s="350">
        <f t="shared" si="48"/>
        <v>480705</v>
      </c>
      <c r="N81" s="350">
        <v>206910</v>
      </c>
      <c r="O81" s="350">
        <v>687615</v>
      </c>
      <c r="P81" s="350">
        <f t="shared" si="37"/>
        <v>486975</v>
      </c>
      <c r="Q81" s="350">
        <v>208125</v>
      </c>
      <c r="R81" s="598">
        <v>695100</v>
      </c>
      <c r="S81" s="604">
        <f t="shared" si="49"/>
        <v>500325</v>
      </c>
      <c r="T81" s="350">
        <v>211185</v>
      </c>
      <c r="U81" s="350">
        <v>711510</v>
      </c>
      <c r="V81" s="350">
        <f t="shared" si="38"/>
        <v>507045</v>
      </c>
      <c r="W81" s="350">
        <v>212865</v>
      </c>
      <c r="X81" s="350">
        <v>719910</v>
      </c>
      <c r="Y81" s="350">
        <f t="shared" si="50"/>
        <v>536475</v>
      </c>
      <c r="Z81" s="350">
        <v>229005</v>
      </c>
      <c r="AA81" s="350">
        <v>765480</v>
      </c>
      <c r="AB81" s="350">
        <f t="shared" si="39"/>
        <v>545730</v>
      </c>
      <c r="AC81" s="350">
        <v>231855</v>
      </c>
      <c r="AD81" s="350">
        <v>777585</v>
      </c>
      <c r="AE81" s="350">
        <f t="shared" si="51"/>
        <v>534450</v>
      </c>
      <c r="AF81" s="350">
        <v>227100</v>
      </c>
      <c r="AG81" s="350">
        <v>761550</v>
      </c>
      <c r="AH81" s="350">
        <f t="shared" si="40"/>
        <v>540870</v>
      </c>
      <c r="AI81" s="350">
        <v>228930</v>
      </c>
      <c r="AJ81" s="350">
        <v>769800</v>
      </c>
      <c r="AK81" s="350">
        <f t="shared" si="52"/>
        <v>525645</v>
      </c>
      <c r="AL81" s="350">
        <v>233355</v>
      </c>
      <c r="AM81" s="350">
        <v>759000</v>
      </c>
      <c r="AN81" s="350">
        <f t="shared" si="41"/>
        <v>531180</v>
      </c>
      <c r="AO81" s="350">
        <v>234765</v>
      </c>
      <c r="AP81" s="350">
        <v>765945</v>
      </c>
      <c r="AQ81" s="350">
        <f t="shared" si="53"/>
        <v>497220</v>
      </c>
      <c r="AR81" s="350">
        <v>215415</v>
      </c>
      <c r="AS81" s="350">
        <v>712635</v>
      </c>
      <c r="AT81" s="350">
        <f t="shared" si="42"/>
        <v>510780</v>
      </c>
      <c r="AU81" s="350">
        <v>218850</v>
      </c>
      <c r="AV81" s="350">
        <v>729630</v>
      </c>
      <c r="AW81" s="350">
        <f t="shared" si="54"/>
        <v>453810</v>
      </c>
      <c r="AX81" s="350">
        <v>197415</v>
      </c>
      <c r="AY81" s="350">
        <v>651225</v>
      </c>
      <c r="AZ81" s="350">
        <f t="shared" si="43"/>
        <v>457485</v>
      </c>
      <c r="BA81" s="350">
        <v>198840</v>
      </c>
      <c r="BB81" s="350">
        <v>656325</v>
      </c>
      <c r="BC81" s="350">
        <f t="shared" si="55"/>
        <v>428130</v>
      </c>
      <c r="BD81" s="350">
        <v>191865</v>
      </c>
      <c r="BE81" s="350">
        <v>619995</v>
      </c>
      <c r="BF81" s="350">
        <f t="shared" si="44"/>
        <v>433725</v>
      </c>
      <c r="BG81" s="350">
        <v>193200</v>
      </c>
      <c r="BH81" s="350">
        <v>626925</v>
      </c>
      <c r="BI81" s="350">
        <f t="shared" si="56"/>
        <v>464565</v>
      </c>
      <c r="BJ81" s="350">
        <v>193590</v>
      </c>
      <c r="BK81" s="350">
        <v>658155</v>
      </c>
      <c r="BL81" s="350">
        <f t="shared" si="45"/>
        <v>472260</v>
      </c>
      <c r="BM81" s="350">
        <v>196620</v>
      </c>
      <c r="BN81" s="350">
        <v>668880</v>
      </c>
      <c r="BO81" s="350">
        <f t="shared" si="57"/>
        <v>451680</v>
      </c>
      <c r="BP81" s="350">
        <v>184470</v>
      </c>
      <c r="BQ81" s="350">
        <v>636150</v>
      </c>
      <c r="BR81" s="350">
        <f t="shared" si="46"/>
        <v>457110</v>
      </c>
      <c r="BS81" s="350">
        <v>188400</v>
      </c>
      <c r="BT81" s="350">
        <v>645510</v>
      </c>
      <c r="BU81" s="350">
        <f t="shared" si="58"/>
        <v>483960</v>
      </c>
      <c r="BV81" s="350">
        <v>196965</v>
      </c>
      <c r="BW81" s="350">
        <v>680925</v>
      </c>
      <c r="BX81" s="350">
        <f t="shared" si="47"/>
        <v>490320</v>
      </c>
      <c r="BY81" s="350">
        <v>198690</v>
      </c>
      <c r="BZ81" s="598">
        <v>689010</v>
      </c>
    </row>
    <row r="82" spans="1:78">
      <c r="A82" s="344">
        <v>78</v>
      </c>
      <c r="B82" s="354" t="s">
        <v>1875</v>
      </c>
      <c r="C82" s="354" t="s">
        <v>1876</v>
      </c>
      <c r="D82" s="354" t="s">
        <v>3654</v>
      </c>
      <c r="E82" s="345" t="s">
        <v>3657</v>
      </c>
      <c r="F82" s="609">
        <v>3800</v>
      </c>
      <c r="G82" s="613">
        <f t="shared" si="35"/>
        <v>1111583</v>
      </c>
      <c r="H82" s="350">
        <v>0</v>
      </c>
      <c r="I82" s="350">
        <v>1111583</v>
      </c>
      <c r="J82" s="350">
        <f t="shared" si="36"/>
        <v>1151093</v>
      </c>
      <c r="K82" s="350">
        <v>0</v>
      </c>
      <c r="L82" s="350">
        <v>1151093</v>
      </c>
      <c r="M82" s="350">
        <f t="shared" si="48"/>
        <v>628122</v>
      </c>
      <c r="N82" s="350">
        <v>462400</v>
      </c>
      <c r="O82" s="350">
        <v>1090522</v>
      </c>
      <c r="P82" s="350">
        <f t="shared" si="37"/>
        <v>638048</v>
      </c>
      <c r="Q82" s="350">
        <v>469816</v>
      </c>
      <c r="R82" s="598">
        <v>1107864</v>
      </c>
      <c r="S82" s="604">
        <f t="shared" si="49"/>
        <v>600937</v>
      </c>
      <c r="T82" s="350">
        <v>414826</v>
      </c>
      <c r="U82" s="350">
        <v>1015763</v>
      </c>
      <c r="V82" s="350">
        <f t="shared" si="38"/>
        <v>611240</v>
      </c>
      <c r="W82" s="350">
        <v>421495</v>
      </c>
      <c r="X82" s="350">
        <v>1032735</v>
      </c>
      <c r="Y82" s="350">
        <f t="shared" si="50"/>
        <v>1090751</v>
      </c>
      <c r="Z82" s="350">
        <v>789814</v>
      </c>
      <c r="AA82" s="350">
        <v>1880565</v>
      </c>
      <c r="AB82" s="350">
        <f t="shared" si="39"/>
        <v>1105570</v>
      </c>
      <c r="AC82" s="350">
        <v>799302</v>
      </c>
      <c r="AD82" s="350">
        <v>1904872</v>
      </c>
      <c r="AE82" s="350">
        <f t="shared" si="51"/>
        <v>479811</v>
      </c>
      <c r="AF82" s="350">
        <v>337283</v>
      </c>
      <c r="AG82" s="350">
        <v>817094</v>
      </c>
      <c r="AH82" s="350">
        <f t="shared" si="40"/>
        <v>484709</v>
      </c>
      <c r="AI82" s="350">
        <v>340401</v>
      </c>
      <c r="AJ82" s="350">
        <v>825110</v>
      </c>
      <c r="AK82" s="350">
        <f t="shared" si="52"/>
        <v>292830</v>
      </c>
      <c r="AL82" s="350">
        <v>165490</v>
      </c>
      <c r="AM82" s="350">
        <v>458320</v>
      </c>
      <c r="AN82" s="350">
        <f t="shared" si="41"/>
        <v>296840</v>
      </c>
      <c r="AO82" s="350">
        <v>166340</v>
      </c>
      <c r="AP82" s="350">
        <v>463180</v>
      </c>
      <c r="AQ82" s="350">
        <f t="shared" si="53"/>
        <v>843570</v>
      </c>
      <c r="AR82" s="350">
        <v>610780</v>
      </c>
      <c r="AS82" s="350">
        <v>1454350</v>
      </c>
      <c r="AT82" s="350">
        <f t="shared" si="42"/>
        <v>845780</v>
      </c>
      <c r="AU82" s="350">
        <v>612510</v>
      </c>
      <c r="AV82" s="350">
        <v>1458290</v>
      </c>
      <c r="AW82" s="350">
        <f t="shared" si="54"/>
        <v>844500</v>
      </c>
      <c r="AX82" s="350">
        <v>608630</v>
      </c>
      <c r="AY82" s="350">
        <v>1453130</v>
      </c>
      <c r="AZ82" s="350">
        <f t="shared" si="43"/>
        <v>842120</v>
      </c>
      <c r="BA82" s="350">
        <v>611370</v>
      </c>
      <c r="BB82" s="350">
        <v>1453490</v>
      </c>
      <c r="BC82" s="350">
        <f t="shared" si="55"/>
        <v>897260</v>
      </c>
      <c r="BD82" s="350">
        <v>640670</v>
      </c>
      <c r="BE82" s="350">
        <v>1537930</v>
      </c>
      <c r="BF82" s="350">
        <f t="shared" si="44"/>
        <v>904660</v>
      </c>
      <c r="BG82" s="350">
        <v>643900</v>
      </c>
      <c r="BH82" s="350">
        <v>1548560</v>
      </c>
      <c r="BI82" s="350">
        <f t="shared" si="56"/>
        <v>866000</v>
      </c>
      <c r="BJ82" s="350">
        <v>632380</v>
      </c>
      <c r="BK82" s="350">
        <v>1498380</v>
      </c>
      <c r="BL82" s="350">
        <f t="shared" si="45"/>
        <v>868110</v>
      </c>
      <c r="BM82" s="350">
        <v>634120</v>
      </c>
      <c r="BN82" s="350">
        <v>1502230</v>
      </c>
      <c r="BO82" s="350">
        <f t="shared" si="57"/>
        <v>887170</v>
      </c>
      <c r="BP82" s="350">
        <v>658390</v>
      </c>
      <c r="BQ82" s="350">
        <v>1545560</v>
      </c>
      <c r="BR82" s="350">
        <f t="shared" si="46"/>
        <v>890840</v>
      </c>
      <c r="BS82" s="350">
        <v>660840</v>
      </c>
      <c r="BT82" s="350">
        <v>1551680</v>
      </c>
      <c r="BU82" s="350">
        <f t="shared" si="58"/>
        <v>783980</v>
      </c>
      <c r="BV82" s="350">
        <v>578210</v>
      </c>
      <c r="BW82" s="350">
        <v>1362190</v>
      </c>
      <c r="BX82" s="350">
        <f t="shared" si="47"/>
        <v>787010</v>
      </c>
      <c r="BY82" s="350">
        <v>580350</v>
      </c>
      <c r="BZ82" s="598">
        <v>1367360</v>
      </c>
    </row>
    <row r="83" spans="1:78">
      <c r="A83" s="344">
        <v>79</v>
      </c>
      <c r="B83" s="354" t="s">
        <v>1877</v>
      </c>
      <c r="C83" s="354" t="s">
        <v>1878</v>
      </c>
      <c r="D83" s="354" t="s">
        <v>3654</v>
      </c>
      <c r="E83" s="345" t="s">
        <v>3657</v>
      </c>
      <c r="F83" s="609">
        <v>1400</v>
      </c>
      <c r="G83" s="613">
        <f t="shared" si="35"/>
        <v>231642</v>
      </c>
      <c r="H83" s="350">
        <v>141480</v>
      </c>
      <c r="I83" s="350">
        <v>373122</v>
      </c>
      <c r="J83" s="350">
        <f t="shared" si="36"/>
        <v>235260</v>
      </c>
      <c r="K83" s="350">
        <v>143172</v>
      </c>
      <c r="L83" s="350">
        <v>378432</v>
      </c>
      <c r="M83" s="350">
        <f t="shared" si="48"/>
        <v>236142</v>
      </c>
      <c r="N83" s="350">
        <v>184923</v>
      </c>
      <c r="O83" s="350">
        <v>421065</v>
      </c>
      <c r="P83" s="350">
        <f t="shared" si="37"/>
        <v>240444</v>
      </c>
      <c r="Q83" s="350">
        <v>187650</v>
      </c>
      <c r="R83" s="598">
        <v>428094</v>
      </c>
      <c r="S83" s="604">
        <f t="shared" si="49"/>
        <v>215136</v>
      </c>
      <c r="T83" s="350">
        <v>173340</v>
      </c>
      <c r="U83" s="350">
        <v>388476</v>
      </c>
      <c r="V83" s="350">
        <f t="shared" si="38"/>
        <v>219267</v>
      </c>
      <c r="W83" s="350">
        <v>175770</v>
      </c>
      <c r="X83" s="350">
        <v>395037</v>
      </c>
      <c r="Y83" s="350">
        <f t="shared" si="50"/>
        <v>240552</v>
      </c>
      <c r="Z83" s="350">
        <v>182079</v>
      </c>
      <c r="AA83" s="350">
        <v>422631</v>
      </c>
      <c r="AB83" s="350">
        <f t="shared" si="39"/>
        <v>245637</v>
      </c>
      <c r="AC83" s="350">
        <v>184527</v>
      </c>
      <c r="AD83" s="350">
        <v>430164</v>
      </c>
      <c r="AE83" s="350">
        <f t="shared" si="51"/>
        <v>224496</v>
      </c>
      <c r="AF83" s="350">
        <v>178065</v>
      </c>
      <c r="AG83" s="350">
        <v>402561</v>
      </c>
      <c r="AH83" s="350">
        <f t="shared" si="40"/>
        <v>228177</v>
      </c>
      <c r="AI83" s="350">
        <v>180333</v>
      </c>
      <c r="AJ83" s="350">
        <v>408510</v>
      </c>
      <c r="AK83" s="350">
        <f t="shared" si="52"/>
        <v>218250</v>
      </c>
      <c r="AL83" s="350">
        <v>176742</v>
      </c>
      <c r="AM83" s="350">
        <v>394992</v>
      </c>
      <c r="AN83" s="350">
        <f t="shared" si="41"/>
        <v>221580</v>
      </c>
      <c r="AO83" s="350">
        <v>178848</v>
      </c>
      <c r="AP83" s="350">
        <v>400428</v>
      </c>
      <c r="AQ83" s="350">
        <f t="shared" si="53"/>
        <v>225657</v>
      </c>
      <c r="AR83" s="350">
        <v>173178</v>
      </c>
      <c r="AS83" s="350">
        <v>398835</v>
      </c>
      <c r="AT83" s="350">
        <f t="shared" si="42"/>
        <v>229149</v>
      </c>
      <c r="AU83" s="350">
        <v>175383</v>
      </c>
      <c r="AV83" s="350">
        <v>404532</v>
      </c>
      <c r="AW83" s="350">
        <f t="shared" si="54"/>
        <v>225738</v>
      </c>
      <c r="AX83" s="350">
        <v>176571</v>
      </c>
      <c r="AY83" s="350">
        <v>402309</v>
      </c>
      <c r="AZ83" s="350">
        <f t="shared" si="43"/>
        <v>229563</v>
      </c>
      <c r="BA83" s="350">
        <v>178830</v>
      </c>
      <c r="BB83" s="350">
        <v>408393</v>
      </c>
      <c r="BC83" s="350">
        <f t="shared" si="55"/>
        <v>216873</v>
      </c>
      <c r="BD83" s="350">
        <v>180585</v>
      </c>
      <c r="BE83" s="350">
        <v>397458</v>
      </c>
      <c r="BF83" s="350">
        <f t="shared" si="44"/>
        <v>220572</v>
      </c>
      <c r="BG83" s="350">
        <v>182907</v>
      </c>
      <c r="BH83" s="350">
        <v>403479</v>
      </c>
      <c r="BI83" s="350">
        <f t="shared" si="56"/>
        <v>223578</v>
      </c>
      <c r="BJ83" s="350">
        <v>160488</v>
      </c>
      <c r="BK83" s="350">
        <v>384066</v>
      </c>
      <c r="BL83" s="350">
        <f t="shared" si="45"/>
        <v>229869</v>
      </c>
      <c r="BM83" s="350">
        <v>164061</v>
      </c>
      <c r="BN83" s="350">
        <v>393930</v>
      </c>
      <c r="BO83" s="350">
        <f t="shared" si="57"/>
        <v>249039</v>
      </c>
      <c r="BP83" s="350">
        <v>183843</v>
      </c>
      <c r="BQ83" s="350">
        <v>432882</v>
      </c>
      <c r="BR83" s="350">
        <f t="shared" si="46"/>
        <v>266382</v>
      </c>
      <c r="BS83" s="350">
        <v>195417</v>
      </c>
      <c r="BT83" s="350">
        <v>461799</v>
      </c>
      <c r="BU83" s="350">
        <f t="shared" si="58"/>
        <v>268209</v>
      </c>
      <c r="BV83" s="350">
        <v>199017</v>
      </c>
      <c r="BW83" s="350">
        <v>467226</v>
      </c>
      <c r="BX83" s="350">
        <f t="shared" si="47"/>
        <v>277677</v>
      </c>
      <c r="BY83" s="350">
        <v>205101</v>
      </c>
      <c r="BZ83" s="598">
        <v>482778</v>
      </c>
    </row>
    <row r="84" spans="1:78">
      <c r="A84" s="344">
        <v>80</v>
      </c>
      <c r="B84" s="354" t="s">
        <v>1879</v>
      </c>
      <c r="C84" s="354" t="s">
        <v>1880</v>
      </c>
      <c r="D84" s="354" t="s">
        <v>3654</v>
      </c>
      <c r="E84" s="345" t="s">
        <v>3659</v>
      </c>
      <c r="F84" s="609">
        <v>22000</v>
      </c>
      <c r="G84" s="613">
        <f t="shared" si="35"/>
        <v>5595840</v>
      </c>
      <c r="H84" s="350">
        <v>0</v>
      </c>
      <c r="I84" s="350">
        <v>5595840</v>
      </c>
      <c r="J84" s="350">
        <f t="shared" si="36"/>
        <v>5699400</v>
      </c>
      <c r="K84" s="350">
        <v>0</v>
      </c>
      <c r="L84" s="350">
        <v>5699400</v>
      </c>
      <c r="M84" s="350">
        <f t="shared" si="48"/>
        <v>6369840</v>
      </c>
      <c r="N84" s="350">
        <v>0</v>
      </c>
      <c r="O84" s="350">
        <v>6369840</v>
      </c>
      <c r="P84" s="350">
        <f t="shared" si="37"/>
        <v>6491160</v>
      </c>
      <c r="Q84" s="350">
        <v>0</v>
      </c>
      <c r="R84" s="598">
        <v>6491160</v>
      </c>
      <c r="S84" s="604">
        <f t="shared" si="49"/>
        <v>5867040</v>
      </c>
      <c r="T84" s="350">
        <v>0</v>
      </c>
      <c r="U84" s="350">
        <v>5867040</v>
      </c>
      <c r="V84" s="350">
        <f t="shared" si="38"/>
        <v>5984520</v>
      </c>
      <c r="W84" s="350">
        <v>0</v>
      </c>
      <c r="X84" s="350">
        <v>5984520</v>
      </c>
      <c r="Y84" s="350">
        <f t="shared" si="50"/>
        <v>5821080</v>
      </c>
      <c r="Z84" s="350">
        <v>0</v>
      </c>
      <c r="AA84" s="350">
        <v>5821080</v>
      </c>
      <c r="AB84" s="350">
        <f t="shared" si="39"/>
        <v>6045360</v>
      </c>
      <c r="AC84" s="350">
        <v>0</v>
      </c>
      <c r="AD84" s="350">
        <v>6045360</v>
      </c>
      <c r="AE84" s="350">
        <f t="shared" si="51"/>
        <v>5983680</v>
      </c>
      <c r="AF84" s="350">
        <v>0</v>
      </c>
      <c r="AG84" s="350">
        <v>5983680</v>
      </c>
      <c r="AH84" s="350">
        <f t="shared" si="40"/>
        <v>6100320</v>
      </c>
      <c r="AI84" s="350">
        <v>0</v>
      </c>
      <c r="AJ84" s="350">
        <v>6100320</v>
      </c>
      <c r="AK84" s="350">
        <f t="shared" si="52"/>
        <v>5743080</v>
      </c>
      <c r="AL84" s="350">
        <v>0</v>
      </c>
      <c r="AM84" s="350">
        <v>5743080</v>
      </c>
      <c r="AN84" s="350">
        <f t="shared" si="41"/>
        <v>5838480</v>
      </c>
      <c r="AO84" s="350">
        <v>0</v>
      </c>
      <c r="AP84" s="350">
        <v>5838480</v>
      </c>
      <c r="AQ84" s="350">
        <f t="shared" si="53"/>
        <v>5377200</v>
      </c>
      <c r="AR84" s="350">
        <v>0</v>
      </c>
      <c r="AS84" s="350">
        <v>5377200</v>
      </c>
      <c r="AT84" s="350">
        <f t="shared" si="42"/>
        <v>5471880</v>
      </c>
      <c r="AU84" s="350">
        <v>0</v>
      </c>
      <c r="AV84" s="350">
        <v>5471880</v>
      </c>
      <c r="AW84" s="350">
        <f t="shared" si="54"/>
        <v>5440560</v>
      </c>
      <c r="AX84" s="350">
        <v>0</v>
      </c>
      <c r="AY84" s="350">
        <v>5440560</v>
      </c>
      <c r="AZ84" s="350">
        <f t="shared" si="43"/>
        <v>5601600</v>
      </c>
      <c r="BA84" s="350">
        <v>0</v>
      </c>
      <c r="BB84" s="350">
        <v>5601600</v>
      </c>
      <c r="BC84" s="350">
        <f t="shared" si="55"/>
        <v>5442840</v>
      </c>
      <c r="BD84" s="350">
        <v>0</v>
      </c>
      <c r="BE84" s="350">
        <v>5442840</v>
      </c>
      <c r="BF84" s="350">
        <f t="shared" si="44"/>
        <v>5604960</v>
      </c>
      <c r="BG84" s="350">
        <v>0</v>
      </c>
      <c r="BH84" s="350">
        <v>5604960</v>
      </c>
      <c r="BI84" s="350">
        <f t="shared" si="56"/>
        <v>5661720</v>
      </c>
      <c r="BJ84" s="350">
        <v>0</v>
      </c>
      <c r="BK84" s="350">
        <v>5661720</v>
      </c>
      <c r="BL84" s="350">
        <f t="shared" si="45"/>
        <v>5781600</v>
      </c>
      <c r="BM84" s="350">
        <v>0</v>
      </c>
      <c r="BN84" s="350">
        <v>5781600</v>
      </c>
      <c r="BO84" s="350">
        <f t="shared" si="57"/>
        <v>4825080</v>
      </c>
      <c r="BP84" s="350">
        <v>0</v>
      </c>
      <c r="BQ84" s="350">
        <v>4825080</v>
      </c>
      <c r="BR84" s="350">
        <f t="shared" si="46"/>
        <v>4918800</v>
      </c>
      <c r="BS84" s="350">
        <v>0</v>
      </c>
      <c r="BT84" s="350">
        <v>4918800</v>
      </c>
      <c r="BU84" s="350">
        <f t="shared" si="58"/>
        <v>5489520</v>
      </c>
      <c r="BV84" s="350">
        <v>0</v>
      </c>
      <c r="BW84" s="350">
        <v>5489520</v>
      </c>
      <c r="BX84" s="350">
        <f t="shared" si="47"/>
        <v>5588040</v>
      </c>
      <c r="BY84" s="350">
        <v>0</v>
      </c>
      <c r="BZ84" s="598">
        <v>5588040</v>
      </c>
    </row>
    <row r="85" spans="1:78">
      <c r="A85" s="344">
        <v>81</v>
      </c>
      <c r="B85" s="354" t="s">
        <v>3399</v>
      </c>
      <c r="C85" s="354" t="s">
        <v>1886</v>
      </c>
      <c r="D85" s="354" t="s">
        <v>3654</v>
      </c>
      <c r="E85" s="345" t="s">
        <v>3657</v>
      </c>
      <c r="F85" s="609">
        <v>1500</v>
      </c>
      <c r="G85" s="613">
        <f t="shared" si="35"/>
        <v>203300</v>
      </c>
      <c r="H85" s="350">
        <v>120380</v>
      </c>
      <c r="I85" s="350">
        <v>323680</v>
      </c>
      <c r="J85" s="350">
        <f t="shared" si="36"/>
        <v>210240</v>
      </c>
      <c r="K85" s="350">
        <v>124620</v>
      </c>
      <c r="L85" s="350">
        <v>334860</v>
      </c>
      <c r="M85" s="350">
        <f t="shared" si="48"/>
        <v>197260</v>
      </c>
      <c r="N85" s="350">
        <v>148280</v>
      </c>
      <c r="O85" s="350">
        <v>345540</v>
      </c>
      <c r="P85" s="350">
        <f t="shared" si="37"/>
        <v>204500</v>
      </c>
      <c r="Q85" s="350">
        <v>153260</v>
      </c>
      <c r="R85" s="598">
        <v>357760</v>
      </c>
      <c r="S85" s="604">
        <f t="shared" si="49"/>
        <v>189780</v>
      </c>
      <c r="T85" s="350">
        <v>145840</v>
      </c>
      <c r="U85" s="350">
        <v>335620</v>
      </c>
      <c r="V85" s="350">
        <f t="shared" si="38"/>
        <v>197380</v>
      </c>
      <c r="W85" s="350">
        <v>150960</v>
      </c>
      <c r="X85" s="350">
        <v>348340</v>
      </c>
      <c r="Y85" s="350">
        <f t="shared" si="50"/>
        <v>193580</v>
      </c>
      <c r="Z85" s="350">
        <v>157500</v>
      </c>
      <c r="AA85" s="350">
        <v>351080</v>
      </c>
      <c r="AB85" s="350">
        <f t="shared" si="39"/>
        <v>201920</v>
      </c>
      <c r="AC85" s="350">
        <v>163260</v>
      </c>
      <c r="AD85" s="350">
        <v>365180</v>
      </c>
      <c r="AE85" s="350">
        <f t="shared" si="51"/>
        <v>192860</v>
      </c>
      <c r="AF85" s="350">
        <v>144940</v>
      </c>
      <c r="AG85" s="350">
        <v>337800</v>
      </c>
      <c r="AH85" s="350">
        <f t="shared" si="40"/>
        <v>200660</v>
      </c>
      <c r="AI85" s="350">
        <v>150140</v>
      </c>
      <c r="AJ85" s="350">
        <v>350800</v>
      </c>
      <c r="AK85" s="350">
        <f t="shared" si="52"/>
        <v>196340</v>
      </c>
      <c r="AL85" s="350">
        <v>143180</v>
      </c>
      <c r="AM85" s="350">
        <v>339520</v>
      </c>
      <c r="AN85" s="350">
        <f t="shared" si="41"/>
        <v>204420</v>
      </c>
      <c r="AO85" s="350">
        <v>147980</v>
      </c>
      <c r="AP85" s="350">
        <v>352400</v>
      </c>
      <c r="AQ85" s="350">
        <f t="shared" si="53"/>
        <v>176800</v>
      </c>
      <c r="AR85" s="350">
        <v>130700</v>
      </c>
      <c r="AS85" s="350">
        <v>307500</v>
      </c>
      <c r="AT85" s="350">
        <f t="shared" si="42"/>
        <v>184900</v>
      </c>
      <c r="AU85" s="350">
        <v>136000</v>
      </c>
      <c r="AV85" s="350">
        <v>320900</v>
      </c>
      <c r="AW85" s="350">
        <f t="shared" si="54"/>
        <v>170120</v>
      </c>
      <c r="AX85" s="350">
        <v>118680</v>
      </c>
      <c r="AY85" s="350">
        <v>288800</v>
      </c>
      <c r="AZ85" s="350">
        <f t="shared" si="43"/>
        <v>176360</v>
      </c>
      <c r="BA85" s="350">
        <v>122260</v>
      </c>
      <c r="BB85" s="350">
        <v>298620</v>
      </c>
      <c r="BC85" s="350">
        <f t="shared" si="55"/>
        <v>191600</v>
      </c>
      <c r="BD85" s="350">
        <v>119760</v>
      </c>
      <c r="BE85" s="350">
        <v>311360</v>
      </c>
      <c r="BF85" s="350">
        <f t="shared" si="44"/>
        <v>197920</v>
      </c>
      <c r="BG85" s="350">
        <v>123360</v>
      </c>
      <c r="BH85" s="350">
        <v>321280</v>
      </c>
      <c r="BI85" s="350">
        <f t="shared" si="56"/>
        <v>191800</v>
      </c>
      <c r="BJ85" s="350">
        <v>115500</v>
      </c>
      <c r="BK85" s="350">
        <v>307300</v>
      </c>
      <c r="BL85" s="350">
        <f t="shared" si="45"/>
        <v>197700</v>
      </c>
      <c r="BM85" s="350">
        <v>119320</v>
      </c>
      <c r="BN85" s="350">
        <v>317020</v>
      </c>
      <c r="BO85" s="350">
        <f t="shared" si="57"/>
        <v>159580</v>
      </c>
      <c r="BP85" s="350">
        <v>100940</v>
      </c>
      <c r="BQ85" s="350">
        <v>260520</v>
      </c>
      <c r="BR85" s="350">
        <f t="shared" si="46"/>
        <v>165340</v>
      </c>
      <c r="BS85" s="350">
        <v>104560</v>
      </c>
      <c r="BT85" s="350">
        <v>269900</v>
      </c>
      <c r="BU85" s="350">
        <f t="shared" si="58"/>
        <v>179420</v>
      </c>
      <c r="BV85" s="350">
        <v>112240</v>
      </c>
      <c r="BW85" s="350">
        <v>291660</v>
      </c>
      <c r="BX85" s="350">
        <f t="shared" si="47"/>
        <v>185900</v>
      </c>
      <c r="BY85" s="350">
        <v>115880</v>
      </c>
      <c r="BZ85" s="598">
        <v>301780</v>
      </c>
    </row>
    <row r="86" spans="1:78">
      <c r="A86" s="344">
        <v>82</v>
      </c>
      <c r="B86" s="354" t="s">
        <v>1883</v>
      </c>
      <c r="C86" s="354" t="s">
        <v>1884</v>
      </c>
      <c r="D86" s="354" t="s">
        <v>3654</v>
      </c>
      <c r="E86" s="345" t="s">
        <v>3659</v>
      </c>
      <c r="F86" s="609">
        <v>12000</v>
      </c>
      <c r="G86" s="613">
        <f t="shared" si="35"/>
        <v>1796781</v>
      </c>
      <c r="H86" s="350">
        <v>1352219</v>
      </c>
      <c r="I86" s="350">
        <v>3149000</v>
      </c>
      <c r="J86" s="350">
        <f t="shared" si="36"/>
        <v>1815019</v>
      </c>
      <c r="K86" s="350">
        <v>1367232</v>
      </c>
      <c r="L86" s="350">
        <v>3182251</v>
      </c>
      <c r="M86" s="350">
        <f t="shared" si="48"/>
        <v>2202548</v>
      </c>
      <c r="N86" s="350">
        <v>1768452</v>
      </c>
      <c r="O86" s="350">
        <v>3971000</v>
      </c>
      <c r="P86" s="350">
        <f t="shared" si="37"/>
        <v>2226193</v>
      </c>
      <c r="Q86" s="350">
        <v>1790630</v>
      </c>
      <c r="R86" s="598">
        <v>4016823</v>
      </c>
      <c r="S86" s="604">
        <f t="shared" si="49"/>
        <v>2600436</v>
      </c>
      <c r="T86" s="350">
        <v>1941563</v>
      </c>
      <c r="U86" s="350">
        <v>4541999</v>
      </c>
      <c r="V86" s="350">
        <f t="shared" si="38"/>
        <v>2635567.73</v>
      </c>
      <c r="W86" s="350">
        <v>1968663.27</v>
      </c>
      <c r="X86" s="350">
        <v>4604231</v>
      </c>
      <c r="Y86" s="350">
        <f t="shared" si="50"/>
        <v>1761106</v>
      </c>
      <c r="Z86" s="350">
        <v>1310894</v>
      </c>
      <c r="AA86" s="350">
        <v>3072000</v>
      </c>
      <c r="AB86" s="350">
        <f t="shared" si="39"/>
        <v>1777153.93</v>
      </c>
      <c r="AC86" s="350">
        <v>1324261.07</v>
      </c>
      <c r="AD86" s="350">
        <v>3101415</v>
      </c>
      <c r="AE86" s="350">
        <f t="shared" si="51"/>
        <v>1665546</v>
      </c>
      <c r="AF86" s="350">
        <v>1241455</v>
      </c>
      <c r="AG86" s="350">
        <v>2907001</v>
      </c>
      <c r="AH86" s="350">
        <f t="shared" si="40"/>
        <v>1674466.61</v>
      </c>
      <c r="AI86" s="350">
        <v>1248481.3899999999</v>
      </c>
      <c r="AJ86" s="350">
        <v>2922948</v>
      </c>
      <c r="AK86" s="350">
        <f t="shared" si="52"/>
        <v>1639254</v>
      </c>
      <c r="AL86" s="350">
        <v>1209745</v>
      </c>
      <c r="AM86" s="350">
        <v>2848999</v>
      </c>
      <c r="AN86" s="350">
        <f t="shared" si="41"/>
        <v>1655312.31</v>
      </c>
      <c r="AO86" s="350">
        <v>1220744.69</v>
      </c>
      <c r="AP86" s="350">
        <v>2876057</v>
      </c>
      <c r="AQ86" s="350">
        <f t="shared" si="53"/>
        <v>295512</v>
      </c>
      <c r="AR86" s="350">
        <v>225489</v>
      </c>
      <c r="AS86" s="350">
        <v>521001</v>
      </c>
      <c r="AT86" s="350">
        <f t="shared" si="42"/>
        <v>295998.68</v>
      </c>
      <c r="AU86" s="350">
        <v>226144.32</v>
      </c>
      <c r="AV86" s="350">
        <v>522143</v>
      </c>
      <c r="AW86" s="350">
        <f t="shared" si="54"/>
        <v>1263855</v>
      </c>
      <c r="AX86" s="350">
        <v>896144</v>
      </c>
      <c r="AY86" s="350">
        <v>2159999</v>
      </c>
      <c r="AZ86" s="350">
        <f t="shared" si="43"/>
        <v>1269785.93</v>
      </c>
      <c r="BA86" s="350">
        <v>900377.07000000007</v>
      </c>
      <c r="BB86" s="350">
        <v>2170163</v>
      </c>
      <c r="BC86" s="350">
        <f t="shared" si="55"/>
        <v>970914</v>
      </c>
      <c r="BD86" s="350">
        <v>704086</v>
      </c>
      <c r="BE86" s="350">
        <v>1675000</v>
      </c>
      <c r="BF86" s="350">
        <f t="shared" si="44"/>
        <v>996081.22</v>
      </c>
      <c r="BG86" s="350">
        <v>722677.78</v>
      </c>
      <c r="BH86" s="350">
        <v>1718759</v>
      </c>
      <c r="BI86" s="350">
        <f t="shared" si="56"/>
        <v>1193409</v>
      </c>
      <c r="BJ86" s="350">
        <v>811593</v>
      </c>
      <c r="BK86" s="350">
        <v>2005002</v>
      </c>
      <c r="BL86" s="350">
        <f t="shared" si="45"/>
        <v>1228301.42</v>
      </c>
      <c r="BM86" s="350">
        <v>834406.58</v>
      </c>
      <c r="BN86" s="350">
        <v>2062708</v>
      </c>
      <c r="BO86" s="350">
        <f t="shared" si="57"/>
        <v>914668</v>
      </c>
      <c r="BP86" s="350">
        <v>685332</v>
      </c>
      <c r="BQ86" s="350">
        <v>1600000</v>
      </c>
      <c r="BR86" s="350">
        <f t="shared" si="46"/>
        <v>921263.89</v>
      </c>
      <c r="BS86" s="350">
        <v>690099.11</v>
      </c>
      <c r="BT86" s="350">
        <v>1611363</v>
      </c>
      <c r="BU86" s="350">
        <f t="shared" si="58"/>
        <v>1036958</v>
      </c>
      <c r="BV86" s="350">
        <v>781039</v>
      </c>
      <c r="BW86" s="350">
        <v>1817997</v>
      </c>
      <c r="BX86" s="350">
        <f t="shared" si="47"/>
        <v>1039215.9199999999</v>
      </c>
      <c r="BY86" s="350">
        <v>781883.08000000007</v>
      </c>
      <c r="BZ86" s="598">
        <v>1821099</v>
      </c>
    </row>
    <row r="87" spans="1:78">
      <c r="A87" s="344">
        <v>83</v>
      </c>
      <c r="B87" s="354" t="s">
        <v>1885</v>
      </c>
      <c r="C87" s="354" t="s">
        <v>1886</v>
      </c>
      <c r="D87" s="354" t="s">
        <v>3654</v>
      </c>
      <c r="E87" s="345" t="s">
        <v>3657</v>
      </c>
      <c r="F87" s="609">
        <v>1000</v>
      </c>
      <c r="G87" s="613">
        <f t="shared" si="35"/>
        <v>45880</v>
      </c>
      <c r="H87" s="350">
        <v>36340</v>
      </c>
      <c r="I87" s="350">
        <v>82220</v>
      </c>
      <c r="J87" s="350">
        <f t="shared" si="36"/>
        <v>57640</v>
      </c>
      <c r="K87" s="350">
        <v>44700</v>
      </c>
      <c r="L87" s="350">
        <v>102340</v>
      </c>
      <c r="M87" s="350">
        <f t="shared" si="48"/>
        <v>35360</v>
      </c>
      <c r="N87" s="350">
        <v>38860</v>
      </c>
      <c r="O87" s="350">
        <v>74220</v>
      </c>
      <c r="P87" s="350">
        <f t="shared" si="37"/>
        <v>47460</v>
      </c>
      <c r="Q87" s="350">
        <v>49920</v>
      </c>
      <c r="R87" s="598">
        <v>97380</v>
      </c>
      <c r="S87" s="604">
        <f t="shared" si="49"/>
        <v>35200</v>
      </c>
      <c r="T87" s="350">
        <v>40300</v>
      </c>
      <c r="U87" s="350">
        <v>75500</v>
      </c>
      <c r="V87" s="350">
        <f t="shared" si="38"/>
        <v>47360</v>
      </c>
      <c r="W87" s="350">
        <v>49180</v>
      </c>
      <c r="X87" s="350">
        <v>96540</v>
      </c>
      <c r="Y87" s="350">
        <f t="shared" si="50"/>
        <v>51140</v>
      </c>
      <c r="Z87" s="350">
        <v>54240</v>
      </c>
      <c r="AA87" s="350">
        <v>105380</v>
      </c>
      <c r="AB87" s="350">
        <f t="shared" si="39"/>
        <v>73240</v>
      </c>
      <c r="AC87" s="350">
        <v>74080</v>
      </c>
      <c r="AD87" s="350">
        <v>147320</v>
      </c>
      <c r="AE87" s="350">
        <f t="shared" si="51"/>
        <v>47260</v>
      </c>
      <c r="AF87" s="350">
        <v>50720</v>
      </c>
      <c r="AG87" s="350">
        <v>97980</v>
      </c>
      <c r="AH87" s="350">
        <f t="shared" si="40"/>
        <v>70300</v>
      </c>
      <c r="AI87" s="350">
        <v>68580</v>
      </c>
      <c r="AJ87" s="350">
        <v>138880</v>
      </c>
      <c r="AK87" s="350">
        <f t="shared" si="52"/>
        <v>50820</v>
      </c>
      <c r="AL87" s="350">
        <v>59860</v>
      </c>
      <c r="AM87" s="350">
        <v>110680</v>
      </c>
      <c r="AN87" s="350">
        <f t="shared" si="41"/>
        <v>73900</v>
      </c>
      <c r="AO87" s="350">
        <v>81280</v>
      </c>
      <c r="AP87" s="350">
        <v>155180</v>
      </c>
      <c r="AQ87" s="350">
        <f t="shared" si="53"/>
        <v>48500</v>
      </c>
      <c r="AR87" s="350">
        <v>51900</v>
      </c>
      <c r="AS87" s="350">
        <v>100400</v>
      </c>
      <c r="AT87" s="350">
        <f t="shared" si="42"/>
        <v>79040</v>
      </c>
      <c r="AU87" s="350">
        <v>78080</v>
      </c>
      <c r="AV87" s="350">
        <v>157120</v>
      </c>
      <c r="AW87" s="350">
        <f t="shared" si="54"/>
        <v>54040</v>
      </c>
      <c r="AX87" s="350">
        <v>56140</v>
      </c>
      <c r="AY87" s="350">
        <v>110180</v>
      </c>
      <c r="AZ87" s="350">
        <f t="shared" si="43"/>
        <v>77020</v>
      </c>
      <c r="BA87" s="350">
        <v>77240</v>
      </c>
      <c r="BB87" s="350">
        <v>154260</v>
      </c>
      <c r="BC87" s="350">
        <f t="shared" si="55"/>
        <v>56380</v>
      </c>
      <c r="BD87" s="350">
        <v>62440</v>
      </c>
      <c r="BE87" s="350">
        <v>118820</v>
      </c>
      <c r="BF87" s="350">
        <f t="shared" si="44"/>
        <v>79280</v>
      </c>
      <c r="BG87" s="350">
        <v>83860</v>
      </c>
      <c r="BH87" s="350">
        <v>163140</v>
      </c>
      <c r="BI87" s="350">
        <f t="shared" si="56"/>
        <v>41840</v>
      </c>
      <c r="BJ87" s="350">
        <v>45200</v>
      </c>
      <c r="BK87" s="350">
        <v>87040</v>
      </c>
      <c r="BL87" s="350">
        <f t="shared" si="45"/>
        <v>64560</v>
      </c>
      <c r="BM87" s="350">
        <v>65900</v>
      </c>
      <c r="BN87" s="350">
        <v>130460</v>
      </c>
      <c r="BO87" s="350">
        <f t="shared" si="57"/>
        <v>39900</v>
      </c>
      <c r="BP87" s="350">
        <v>46480</v>
      </c>
      <c r="BQ87" s="350">
        <v>86380</v>
      </c>
      <c r="BR87" s="350">
        <f t="shared" si="46"/>
        <v>54380</v>
      </c>
      <c r="BS87" s="350">
        <v>57640</v>
      </c>
      <c r="BT87" s="350">
        <v>112020</v>
      </c>
      <c r="BU87" s="350">
        <f t="shared" si="58"/>
        <v>45840</v>
      </c>
      <c r="BV87" s="350">
        <v>55060</v>
      </c>
      <c r="BW87" s="350">
        <v>100900</v>
      </c>
      <c r="BX87" s="350">
        <f t="shared" si="47"/>
        <v>59260</v>
      </c>
      <c r="BY87" s="350">
        <v>66380</v>
      </c>
      <c r="BZ87" s="598">
        <v>125640</v>
      </c>
    </row>
    <row r="88" spans="1:78">
      <c r="A88" s="344">
        <v>84</v>
      </c>
      <c r="B88" s="354" t="s">
        <v>3298</v>
      </c>
      <c r="C88" s="354" t="s">
        <v>3299</v>
      </c>
      <c r="D88" s="354" t="s">
        <v>3654</v>
      </c>
      <c r="E88" s="345" t="s">
        <v>3657</v>
      </c>
      <c r="F88" s="609">
        <v>4000</v>
      </c>
      <c r="G88" s="613">
        <f t="shared" si="35"/>
        <v>530820</v>
      </c>
      <c r="H88" s="350">
        <v>248985</v>
      </c>
      <c r="I88" s="350">
        <v>779805</v>
      </c>
      <c r="J88" s="350">
        <f t="shared" si="36"/>
        <v>531090</v>
      </c>
      <c r="K88" s="350">
        <v>248715</v>
      </c>
      <c r="L88" s="350">
        <v>779805</v>
      </c>
      <c r="M88" s="350">
        <f t="shared" si="48"/>
        <v>533880</v>
      </c>
      <c r="N88" s="350">
        <v>323505</v>
      </c>
      <c r="O88" s="350">
        <v>857385</v>
      </c>
      <c r="P88" s="350">
        <f t="shared" si="37"/>
        <v>534105</v>
      </c>
      <c r="Q88" s="350">
        <v>323280</v>
      </c>
      <c r="R88" s="598">
        <v>857385</v>
      </c>
      <c r="S88" s="604">
        <f t="shared" si="49"/>
        <v>554625</v>
      </c>
      <c r="T88" s="350">
        <v>331920</v>
      </c>
      <c r="U88" s="350">
        <v>886545</v>
      </c>
      <c r="V88" s="350">
        <f t="shared" si="38"/>
        <v>554985</v>
      </c>
      <c r="W88" s="350">
        <v>331560</v>
      </c>
      <c r="X88" s="350">
        <v>886545</v>
      </c>
      <c r="Y88" s="350">
        <f t="shared" si="50"/>
        <v>526050</v>
      </c>
      <c r="Z88" s="350">
        <v>316845</v>
      </c>
      <c r="AA88" s="350">
        <v>842895</v>
      </c>
      <c r="AB88" s="350">
        <f t="shared" si="39"/>
        <v>526095</v>
      </c>
      <c r="AC88" s="350">
        <v>316845</v>
      </c>
      <c r="AD88" s="350">
        <v>842940</v>
      </c>
      <c r="AE88" s="350">
        <f t="shared" si="51"/>
        <v>511785</v>
      </c>
      <c r="AF88" s="350">
        <v>300105</v>
      </c>
      <c r="AG88" s="350">
        <v>811890</v>
      </c>
      <c r="AH88" s="350">
        <f t="shared" si="40"/>
        <v>512415</v>
      </c>
      <c r="AI88" s="350">
        <v>299700</v>
      </c>
      <c r="AJ88" s="350">
        <v>812115</v>
      </c>
      <c r="AK88" s="350">
        <f t="shared" si="52"/>
        <v>509040</v>
      </c>
      <c r="AL88" s="350">
        <v>297540</v>
      </c>
      <c r="AM88" s="350">
        <v>806580</v>
      </c>
      <c r="AN88" s="350">
        <f t="shared" si="41"/>
        <v>509445</v>
      </c>
      <c r="AO88" s="350">
        <v>297225</v>
      </c>
      <c r="AP88" s="350">
        <v>806670</v>
      </c>
      <c r="AQ88" s="350">
        <f t="shared" si="53"/>
        <v>479610</v>
      </c>
      <c r="AR88" s="350">
        <v>283635</v>
      </c>
      <c r="AS88" s="350">
        <v>763245</v>
      </c>
      <c r="AT88" s="350">
        <f t="shared" si="42"/>
        <v>479790</v>
      </c>
      <c r="AU88" s="350">
        <v>283455</v>
      </c>
      <c r="AV88" s="350">
        <v>763245</v>
      </c>
      <c r="AW88" s="350">
        <f t="shared" si="54"/>
        <v>419355</v>
      </c>
      <c r="AX88" s="350">
        <v>245970</v>
      </c>
      <c r="AY88" s="350">
        <v>665325</v>
      </c>
      <c r="AZ88" s="350">
        <f t="shared" si="43"/>
        <v>419850</v>
      </c>
      <c r="BA88" s="350">
        <v>245475</v>
      </c>
      <c r="BB88" s="350">
        <v>665325</v>
      </c>
      <c r="BC88" s="350">
        <f t="shared" si="55"/>
        <v>416610</v>
      </c>
      <c r="BD88" s="350">
        <v>236295</v>
      </c>
      <c r="BE88" s="350">
        <v>652905</v>
      </c>
      <c r="BF88" s="350">
        <f t="shared" si="44"/>
        <v>416835</v>
      </c>
      <c r="BG88" s="350">
        <v>236070</v>
      </c>
      <c r="BH88" s="350">
        <v>652905</v>
      </c>
      <c r="BI88" s="350">
        <f t="shared" si="56"/>
        <v>400320</v>
      </c>
      <c r="BJ88" s="350">
        <v>224640</v>
      </c>
      <c r="BK88" s="350">
        <v>624960</v>
      </c>
      <c r="BL88" s="350">
        <f t="shared" si="45"/>
        <v>400410</v>
      </c>
      <c r="BM88" s="350">
        <v>224595</v>
      </c>
      <c r="BN88" s="350">
        <v>625005</v>
      </c>
      <c r="BO88" s="350">
        <f t="shared" si="57"/>
        <v>392445</v>
      </c>
      <c r="BP88" s="350">
        <v>223380</v>
      </c>
      <c r="BQ88" s="350">
        <v>615825</v>
      </c>
      <c r="BR88" s="350">
        <f t="shared" si="46"/>
        <v>392715</v>
      </c>
      <c r="BS88" s="350">
        <v>223155</v>
      </c>
      <c r="BT88" s="350">
        <v>615870</v>
      </c>
      <c r="BU88" s="350">
        <f t="shared" si="58"/>
        <v>435060</v>
      </c>
      <c r="BV88" s="350">
        <v>258300</v>
      </c>
      <c r="BW88" s="350">
        <v>693360</v>
      </c>
      <c r="BX88" s="350">
        <f t="shared" si="47"/>
        <v>435330</v>
      </c>
      <c r="BY88" s="350">
        <v>258075</v>
      </c>
      <c r="BZ88" s="598">
        <v>693405</v>
      </c>
    </row>
    <row r="89" spans="1:78">
      <c r="A89" s="344">
        <v>85</v>
      </c>
      <c r="B89" s="354" t="s">
        <v>1887</v>
      </c>
      <c r="C89" s="354" t="s">
        <v>1888</v>
      </c>
      <c r="D89" s="354" t="s">
        <v>3654</v>
      </c>
      <c r="E89" s="345" t="s">
        <v>3659</v>
      </c>
      <c r="F89" s="609">
        <v>12000</v>
      </c>
      <c r="G89" s="613">
        <f t="shared" si="35"/>
        <v>1050862</v>
      </c>
      <c r="H89" s="350">
        <v>790211</v>
      </c>
      <c r="I89" s="350">
        <v>1841073</v>
      </c>
      <c r="J89" s="350">
        <f t="shared" si="36"/>
        <v>1096791.2599999998</v>
      </c>
      <c r="K89" s="350">
        <v>834343.66</v>
      </c>
      <c r="L89" s="350">
        <v>1931134.92</v>
      </c>
      <c r="M89" s="350">
        <f t="shared" si="48"/>
        <v>164320</v>
      </c>
      <c r="N89" s="350">
        <v>127777</v>
      </c>
      <c r="O89" s="350">
        <v>292097</v>
      </c>
      <c r="P89" s="350">
        <f t="shared" si="37"/>
        <v>194671.05</v>
      </c>
      <c r="Q89" s="350">
        <v>186234</v>
      </c>
      <c r="R89" s="598">
        <v>380905.05</v>
      </c>
      <c r="S89" s="604">
        <f t="shared" si="49"/>
        <v>11751</v>
      </c>
      <c r="T89" s="350">
        <v>5749</v>
      </c>
      <c r="U89" s="350">
        <v>17500</v>
      </c>
      <c r="V89" s="350">
        <f t="shared" si="38"/>
        <v>14991.19</v>
      </c>
      <c r="W89" s="350">
        <v>8681.81</v>
      </c>
      <c r="X89" s="350">
        <v>23673</v>
      </c>
      <c r="Y89" s="350">
        <f t="shared" si="50"/>
        <v>1766516</v>
      </c>
      <c r="Z89" s="350">
        <v>1267284</v>
      </c>
      <c r="AA89" s="350">
        <v>3033800</v>
      </c>
      <c r="AB89" s="350">
        <f t="shared" si="39"/>
        <v>1869773.9999000002</v>
      </c>
      <c r="AC89" s="350">
        <v>1351143</v>
      </c>
      <c r="AD89" s="350">
        <v>3220916.9999000002</v>
      </c>
      <c r="AE89" s="350">
        <f t="shared" si="51"/>
        <v>153024</v>
      </c>
      <c r="AF89" s="350">
        <v>92122</v>
      </c>
      <c r="AG89" s="350">
        <v>245146</v>
      </c>
      <c r="AH89" s="350">
        <f t="shared" si="40"/>
        <v>164841.70111999998</v>
      </c>
      <c r="AI89" s="350">
        <v>104994.79888000002</v>
      </c>
      <c r="AJ89" s="350">
        <v>269836.5</v>
      </c>
      <c r="AK89" s="350">
        <f t="shared" si="52"/>
        <v>260880</v>
      </c>
      <c r="AL89" s="350">
        <v>222556</v>
      </c>
      <c r="AM89" s="350">
        <v>483436</v>
      </c>
      <c r="AN89" s="350">
        <f t="shared" si="41"/>
        <v>309689.01</v>
      </c>
      <c r="AO89" s="350">
        <v>268111.12</v>
      </c>
      <c r="AP89" s="350">
        <v>577800.13</v>
      </c>
      <c r="AQ89" s="350">
        <f t="shared" si="53"/>
        <v>1832</v>
      </c>
      <c r="AR89" s="350">
        <v>1168</v>
      </c>
      <c r="AS89" s="350">
        <v>3000</v>
      </c>
      <c r="AT89" s="350">
        <f t="shared" si="42"/>
        <v>5057.5624200000002</v>
      </c>
      <c r="AU89" s="350">
        <v>5910.4375799999998</v>
      </c>
      <c r="AV89" s="350">
        <v>10968</v>
      </c>
      <c r="AW89" s="350">
        <f t="shared" si="54"/>
        <v>1561</v>
      </c>
      <c r="AX89" s="350">
        <v>39</v>
      </c>
      <c r="AY89" s="350">
        <v>1600</v>
      </c>
      <c r="AZ89" s="350">
        <f t="shared" si="43"/>
        <v>1960.9</v>
      </c>
      <c r="BA89" s="350">
        <v>39</v>
      </c>
      <c r="BB89" s="350">
        <v>1999.9</v>
      </c>
      <c r="BC89" s="350">
        <f t="shared" si="55"/>
        <v>179785</v>
      </c>
      <c r="BD89" s="350">
        <v>103366</v>
      </c>
      <c r="BE89" s="350">
        <v>283151</v>
      </c>
      <c r="BF89" s="350">
        <f t="shared" si="44"/>
        <v>184233.1</v>
      </c>
      <c r="BG89" s="350">
        <v>108761.9</v>
      </c>
      <c r="BH89" s="350">
        <v>292995</v>
      </c>
      <c r="BI89" s="350">
        <f t="shared" si="56"/>
        <v>58823</v>
      </c>
      <c r="BJ89" s="350">
        <v>65424</v>
      </c>
      <c r="BK89" s="350">
        <v>124247</v>
      </c>
      <c r="BL89" s="350">
        <f t="shared" si="45"/>
        <v>65510.900000000023</v>
      </c>
      <c r="BM89" s="350">
        <v>74077</v>
      </c>
      <c r="BN89" s="350">
        <v>139587.90000000002</v>
      </c>
      <c r="BO89" s="350">
        <f t="shared" si="57"/>
        <v>21230</v>
      </c>
      <c r="BP89" s="350">
        <v>14470</v>
      </c>
      <c r="BQ89" s="350">
        <v>35700</v>
      </c>
      <c r="BR89" s="350">
        <f t="shared" si="46"/>
        <v>32376</v>
      </c>
      <c r="BS89" s="350">
        <v>22801</v>
      </c>
      <c r="BT89" s="350">
        <v>55177</v>
      </c>
      <c r="BU89" s="350">
        <f t="shared" si="58"/>
        <v>163710</v>
      </c>
      <c r="BV89" s="350">
        <v>155909</v>
      </c>
      <c r="BW89" s="350">
        <v>319619</v>
      </c>
      <c r="BX89" s="350">
        <f t="shared" si="47"/>
        <v>181662.05000000005</v>
      </c>
      <c r="BY89" s="350">
        <v>183316.94999999995</v>
      </c>
      <c r="BZ89" s="598">
        <v>364979</v>
      </c>
    </row>
    <row r="90" spans="1:78">
      <c r="A90" s="344">
        <v>86</v>
      </c>
      <c r="B90" s="354" t="s">
        <v>3300</v>
      </c>
      <c r="C90" s="354" t="s">
        <v>3301</v>
      </c>
      <c r="D90" s="354" t="s">
        <v>3710</v>
      </c>
      <c r="E90" s="345" t="s">
        <v>3657</v>
      </c>
      <c r="F90" s="609">
        <v>1200</v>
      </c>
      <c r="G90" s="613">
        <f t="shared" si="35"/>
        <v>61335</v>
      </c>
      <c r="H90" s="350">
        <v>25140</v>
      </c>
      <c r="I90" s="350">
        <v>86475</v>
      </c>
      <c r="J90" s="350">
        <f t="shared" si="36"/>
        <v>61095</v>
      </c>
      <c r="K90" s="350">
        <v>25395</v>
      </c>
      <c r="L90" s="350">
        <v>86490</v>
      </c>
      <c r="M90" s="350">
        <f t="shared" si="48"/>
        <v>54495</v>
      </c>
      <c r="N90" s="350">
        <v>35280</v>
      </c>
      <c r="O90" s="350">
        <v>89775</v>
      </c>
      <c r="P90" s="350">
        <f t="shared" si="37"/>
        <v>54255</v>
      </c>
      <c r="Q90" s="350">
        <v>35550</v>
      </c>
      <c r="R90" s="598">
        <v>89805</v>
      </c>
      <c r="S90" s="604">
        <f t="shared" si="49"/>
        <v>6465</v>
      </c>
      <c r="T90" s="350">
        <v>3840</v>
      </c>
      <c r="U90" s="350">
        <v>10305</v>
      </c>
      <c r="V90" s="350">
        <f t="shared" si="38"/>
        <v>6570</v>
      </c>
      <c r="W90" s="350">
        <v>3885</v>
      </c>
      <c r="X90" s="350">
        <v>10455</v>
      </c>
      <c r="Y90" s="350">
        <f t="shared" si="50"/>
        <v>0</v>
      </c>
      <c r="Z90" s="350">
        <v>0</v>
      </c>
      <c r="AA90" s="350">
        <v>0</v>
      </c>
      <c r="AB90" s="350">
        <f t="shared" si="39"/>
        <v>0</v>
      </c>
      <c r="AC90" s="350">
        <v>0</v>
      </c>
      <c r="AD90" s="350">
        <v>0</v>
      </c>
      <c r="AE90" s="350">
        <f t="shared" si="51"/>
        <v>0</v>
      </c>
      <c r="AF90" s="350">
        <v>0</v>
      </c>
      <c r="AG90" s="350">
        <v>0</v>
      </c>
      <c r="AH90" s="350">
        <f t="shared" si="40"/>
        <v>0</v>
      </c>
      <c r="AI90" s="350">
        <v>0</v>
      </c>
      <c r="AJ90" s="350">
        <v>0</v>
      </c>
      <c r="AK90" s="350">
        <f t="shared" si="52"/>
        <v>0</v>
      </c>
      <c r="AL90" s="350">
        <v>0</v>
      </c>
      <c r="AM90" s="350">
        <v>0</v>
      </c>
      <c r="AN90" s="350">
        <f t="shared" si="41"/>
        <v>0</v>
      </c>
      <c r="AO90" s="350">
        <v>0</v>
      </c>
      <c r="AP90" s="350">
        <v>0</v>
      </c>
      <c r="AQ90" s="350">
        <f t="shared" si="53"/>
        <v>0</v>
      </c>
      <c r="AR90" s="350">
        <v>0</v>
      </c>
      <c r="AS90" s="350">
        <v>0</v>
      </c>
      <c r="AT90" s="350">
        <f t="shared" si="42"/>
        <v>0</v>
      </c>
      <c r="AU90" s="350">
        <v>0</v>
      </c>
      <c r="AV90" s="350">
        <v>0</v>
      </c>
      <c r="AW90" s="350">
        <f t="shared" si="54"/>
        <v>0</v>
      </c>
      <c r="AX90" s="350">
        <v>0</v>
      </c>
      <c r="AY90" s="350">
        <v>0</v>
      </c>
      <c r="AZ90" s="350">
        <f t="shared" si="43"/>
        <v>0</v>
      </c>
      <c r="BA90" s="350">
        <v>0</v>
      </c>
      <c r="BB90" s="350">
        <v>0</v>
      </c>
      <c r="BC90" s="350">
        <f t="shared" si="55"/>
        <v>0</v>
      </c>
      <c r="BD90" s="350">
        <v>0</v>
      </c>
      <c r="BE90" s="350">
        <v>0</v>
      </c>
      <c r="BF90" s="350">
        <f t="shared" si="44"/>
        <v>0</v>
      </c>
      <c r="BG90" s="350">
        <v>0</v>
      </c>
      <c r="BH90" s="350">
        <v>0</v>
      </c>
      <c r="BI90" s="350">
        <f t="shared" si="56"/>
        <v>0</v>
      </c>
      <c r="BJ90" s="350">
        <v>0</v>
      </c>
      <c r="BK90" s="350">
        <v>0</v>
      </c>
      <c r="BL90" s="350">
        <f t="shared" si="45"/>
        <v>0</v>
      </c>
      <c r="BM90" s="350">
        <v>0</v>
      </c>
      <c r="BN90" s="350">
        <v>0</v>
      </c>
      <c r="BO90" s="350">
        <f t="shared" si="57"/>
        <v>0</v>
      </c>
      <c r="BP90" s="350">
        <v>0</v>
      </c>
      <c r="BQ90" s="350">
        <v>0</v>
      </c>
      <c r="BR90" s="350">
        <f t="shared" si="46"/>
        <v>0</v>
      </c>
      <c r="BS90" s="350">
        <v>0</v>
      </c>
      <c r="BT90" s="350">
        <v>0</v>
      </c>
      <c r="BU90" s="350">
        <f t="shared" si="58"/>
        <v>0</v>
      </c>
      <c r="BV90" s="350">
        <v>0</v>
      </c>
      <c r="BW90" s="350">
        <v>0</v>
      </c>
      <c r="BX90" s="350">
        <f t="shared" si="47"/>
        <v>0</v>
      </c>
      <c r="BY90" s="350">
        <v>0</v>
      </c>
      <c r="BZ90" s="598">
        <v>0</v>
      </c>
    </row>
    <row r="91" spans="1:78">
      <c r="A91" s="344">
        <v>87</v>
      </c>
      <c r="B91" s="354" t="s">
        <v>1893</v>
      </c>
      <c r="C91" s="354" t="s">
        <v>1894</v>
      </c>
      <c r="D91" s="354" t="s">
        <v>3654</v>
      </c>
      <c r="E91" s="345" t="s">
        <v>3657</v>
      </c>
      <c r="F91" s="609">
        <v>5500</v>
      </c>
      <c r="G91" s="613">
        <f t="shared" si="35"/>
        <v>1604790</v>
      </c>
      <c r="H91" s="350">
        <v>1035630</v>
      </c>
      <c r="I91" s="350">
        <v>2640420</v>
      </c>
      <c r="J91" s="350">
        <f t="shared" si="36"/>
        <v>1539996.4</v>
      </c>
      <c r="K91" s="350">
        <v>1128293.6000000001</v>
      </c>
      <c r="L91" s="350">
        <v>2668290</v>
      </c>
      <c r="M91" s="350">
        <f t="shared" si="48"/>
        <v>1521270</v>
      </c>
      <c r="N91" s="350">
        <v>1147500</v>
      </c>
      <c r="O91" s="350">
        <v>2668770</v>
      </c>
      <c r="P91" s="350">
        <f t="shared" si="37"/>
        <v>1526130</v>
      </c>
      <c r="Q91" s="350">
        <v>1150050</v>
      </c>
      <c r="R91" s="598">
        <v>2676180</v>
      </c>
      <c r="S91" s="604">
        <f t="shared" si="49"/>
        <v>1524930</v>
      </c>
      <c r="T91" s="350">
        <v>1096710</v>
      </c>
      <c r="U91" s="350">
        <v>2621640</v>
      </c>
      <c r="V91" s="350">
        <f t="shared" si="38"/>
        <v>1527840</v>
      </c>
      <c r="W91" s="350">
        <v>1098150</v>
      </c>
      <c r="X91" s="350">
        <v>2625990</v>
      </c>
      <c r="Y91" s="350">
        <f t="shared" si="50"/>
        <v>1579740</v>
      </c>
      <c r="Z91" s="350">
        <v>1118940</v>
      </c>
      <c r="AA91" s="350">
        <v>2698680</v>
      </c>
      <c r="AB91" s="350">
        <f t="shared" si="39"/>
        <v>1582140</v>
      </c>
      <c r="AC91" s="350">
        <v>1122540</v>
      </c>
      <c r="AD91" s="350">
        <v>2704680</v>
      </c>
      <c r="AE91" s="350">
        <f t="shared" si="51"/>
        <v>1537620</v>
      </c>
      <c r="AF91" s="350">
        <v>1111230</v>
      </c>
      <c r="AG91" s="350">
        <v>2648850</v>
      </c>
      <c r="AH91" s="350">
        <f t="shared" si="40"/>
        <v>1543410</v>
      </c>
      <c r="AI91" s="350">
        <v>1115460</v>
      </c>
      <c r="AJ91" s="350">
        <v>2658870</v>
      </c>
      <c r="AK91" s="350">
        <f t="shared" si="52"/>
        <v>1623210</v>
      </c>
      <c r="AL91" s="350">
        <v>1142490</v>
      </c>
      <c r="AM91" s="350">
        <v>2765700</v>
      </c>
      <c r="AN91" s="350">
        <f t="shared" si="41"/>
        <v>1626600</v>
      </c>
      <c r="AO91" s="350">
        <v>1148160</v>
      </c>
      <c r="AP91" s="350">
        <v>2774760</v>
      </c>
      <c r="AQ91" s="350">
        <f t="shared" si="53"/>
        <v>1696440</v>
      </c>
      <c r="AR91" s="350">
        <v>1214310</v>
      </c>
      <c r="AS91" s="350">
        <v>2910750</v>
      </c>
      <c r="AT91" s="350">
        <f t="shared" si="42"/>
        <v>1702410</v>
      </c>
      <c r="AU91" s="350">
        <v>1220340</v>
      </c>
      <c r="AV91" s="350">
        <v>2922750</v>
      </c>
      <c r="AW91" s="350">
        <f t="shared" si="54"/>
        <v>1521900</v>
      </c>
      <c r="AX91" s="350">
        <v>1102590</v>
      </c>
      <c r="AY91" s="350">
        <v>2624490</v>
      </c>
      <c r="AZ91" s="350">
        <f t="shared" si="43"/>
        <v>1526370</v>
      </c>
      <c r="BA91" s="350">
        <v>1107840</v>
      </c>
      <c r="BB91" s="350">
        <v>2634210</v>
      </c>
      <c r="BC91" s="350">
        <f t="shared" si="55"/>
        <v>1613100</v>
      </c>
      <c r="BD91" s="350">
        <v>1180650</v>
      </c>
      <c r="BE91" s="350">
        <v>2793750</v>
      </c>
      <c r="BF91" s="350">
        <f t="shared" si="44"/>
        <v>1620510</v>
      </c>
      <c r="BG91" s="350">
        <v>1187730</v>
      </c>
      <c r="BH91" s="350">
        <v>2808240</v>
      </c>
      <c r="BI91" s="350">
        <f t="shared" si="56"/>
        <v>1624470</v>
      </c>
      <c r="BJ91" s="350">
        <v>1178070</v>
      </c>
      <c r="BK91" s="350">
        <v>2802540</v>
      </c>
      <c r="BL91" s="350">
        <f t="shared" si="45"/>
        <v>1629900</v>
      </c>
      <c r="BM91" s="350">
        <v>1183830</v>
      </c>
      <c r="BN91" s="350">
        <v>2813730</v>
      </c>
      <c r="BO91" s="350">
        <f t="shared" si="57"/>
        <v>1440090</v>
      </c>
      <c r="BP91" s="350">
        <v>1040820</v>
      </c>
      <c r="BQ91" s="350">
        <v>2480910</v>
      </c>
      <c r="BR91" s="350">
        <f t="shared" si="46"/>
        <v>1456770</v>
      </c>
      <c r="BS91" s="350">
        <v>1057800</v>
      </c>
      <c r="BT91" s="350">
        <v>2514570</v>
      </c>
      <c r="BU91" s="350">
        <f t="shared" si="58"/>
        <v>1573740</v>
      </c>
      <c r="BV91" s="350">
        <v>1127310</v>
      </c>
      <c r="BW91" s="350">
        <v>2701050</v>
      </c>
      <c r="BX91" s="350">
        <f t="shared" si="47"/>
        <v>1584030</v>
      </c>
      <c r="BY91" s="350">
        <v>1134480</v>
      </c>
      <c r="BZ91" s="598">
        <v>2718510</v>
      </c>
    </row>
    <row r="92" spans="1:78">
      <c r="A92" s="344">
        <v>88</v>
      </c>
      <c r="B92" s="354" t="s">
        <v>3302</v>
      </c>
      <c r="C92" s="354" t="s">
        <v>3303</v>
      </c>
      <c r="D92" s="354" t="s">
        <v>3654</v>
      </c>
      <c r="E92" s="345" t="s">
        <v>3657</v>
      </c>
      <c r="F92" s="609">
        <v>1500</v>
      </c>
      <c r="G92" s="613">
        <f t="shared" si="35"/>
        <v>178389</v>
      </c>
      <c r="H92" s="350">
        <v>48042</v>
      </c>
      <c r="I92" s="350">
        <v>226431</v>
      </c>
      <c r="J92" s="350">
        <f t="shared" si="36"/>
        <v>178434</v>
      </c>
      <c r="K92" s="350">
        <v>48105</v>
      </c>
      <c r="L92" s="350">
        <v>226539</v>
      </c>
      <c r="M92" s="350">
        <f t="shared" si="48"/>
        <v>148779</v>
      </c>
      <c r="N92" s="350">
        <v>75555</v>
      </c>
      <c r="O92" s="350">
        <v>224334</v>
      </c>
      <c r="P92" s="350">
        <f t="shared" si="37"/>
        <v>148617</v>
      </c>
      <c r="Q92" s="350">
        <v>75843</v>
      </c>
      <c r="R92" s="598">
        <v>224460</v>
      </c>
      <c r="S92" s="604">
        <f t="shared" si="49"/>
        <v>128439</v>
      </c>
      <c r="T92" s="350">
        <v>65124</v>
      </c>
      <c r="U92" s="350">
        <v>193563</v>
      </c>
      <c r="V92" s="350">
        <f t="shared" si="38"/>
        <v>128106</v>
      </c>
      <c r="W92" s="350">
        <v>65493</v>
      </c>
      <c r="X92" s="350">
        <v>193599</v>
      </c>
      <c r="Y92" s="350">
        <f t="shared" si="50"/>
        <v>157824</v>
      </c>
      <c r="Z92" s="350">
        <v>80091</v>
      </c>
      <c r="AA92" s="350">
        <v>237915</v>
      </c>
      <c r="AB92" s="350">
        <f t="shared" si="39"/>
        <v>157761</v>
      </c>
      <c r="AC92" s="350">
        <v>80235</v>
      </c>
      <c r="AD92" s="350">
        <v>237996</v>
      </c>
      <c r="AE92" s="350">
        <f t="shared" si="51"/>
        <v>166788</v>
      </c>
      <c r="AF92" s="350">
        <v>81810</v>
      </c>
      <c r="AG92" s="350">
        <v>248598</v>
      </c>
      <c r="AH92" s="350">
        <f t="shared" si="40"/>
        <v>166788</v>
      </c>
      <c r="AI92" s="350">
        <v>81837</v>
      </c>
      <c r="AJ92" s="350">
        <v>248625</v>
      </c>
      <c r="AK92" s="350">
        <f t="shared" si="52"/>
        <v>164898</v>
      </c>
      <c r="AL92" s="350">
        <v>83862</v>
      </c>
      <c r="AM92" s="350">
        <v>248760</v>
      </c>
      <c r="AN92" s="350">
        <f t="shared" si="41"/>
        <v>164988</v>
      </c>
      <c r="AO92" s="350">
        <v>83826</v>
      </c>
      <c r="AP92" s="350">
        <v>248814</v>
      </c>
      <c r="AQ92" s="350">
        <f t="shared" si="53"/>
        <v>186255</v>
      </c>
      <c r="AR92" s="350">
        <v>91800</v>
      </c>
      <c r="AS92" s="350">
        <v>278055</v>
      </c>
      <c r="AT92" s="350">
        <f t="shared" si="42"/>
        <v>291573</v>
      </c>
      <c r="AU92" s="350">
        <v>214407</v>
      </c>
      <c r="AV92" s="350">
        <v>505980</v>
      </c>
      <c r="AW92" s="350">
        <f t="shared" si="54"/>
        <v>208908</v>
      </c>
      <c r="AX92" s="350">
        <v>127755</v>
      </c>
      <c r="AY92" s="350">
        <v>336663</v>
      </c>
      <c r="AZ92" s="350">
        <f t="shared" si="43"/>
        <v>226998</v>
      </c>
      <c r="BA92" s="350">
        <v>135936</v>
      </c>
      <c r="BB92" s="350">
        <v>362934</v>
      </c>
      <c r="BC92" s="350">
        <f t="shared" si="55"/>
        <v>194706</v>
      </c>
      <c r="BD92" s="350">
        <v>123894</v>
      </c>
      <c r="BE92" s="350">
        <v>318600</v>
      </c>
      <c r="BF92" s="350">
        <f t="shared" si="44"/>
        <v>197064</v>
      </c>
      <c r="BG92" s="350">
        <v>125226</v>
      </c>
      <c r="BH92" s="350">
        <v>322290</v>
      </c>
      <c r="BI92" s="350">
        <f t="shared" si="56"/>
        <v>176535</v>
      </c>
      <c r="BJ92" s="350">
        <v>95346</v>
      </c>
      <c r="BK92" s="350">
        <v>271881</v>
      </c>
      <c r="BL92" s="350">
        <f t="shared" si="45"/>
        <v>177174</v>
      </c>
      <c r="BM92" s="350">
        <v>96210</v>
      </c>
      <c r="BN92" s="350">
        <v>273384</v>
      </c>
      <c r="BO92" s="350">
        <f t="shared" si="57"/>
        <v>149229</v>
      </c>
      <c r="BP92" s="350">
        <v>77985</v>
      </c>
      <c r="BQ92" s="350">
        <v>227214</v>
      </c>
      <c r="BR92" s="350">
        <f t="shared" si="46"/>
        <v>149328</v>
      </c>
      <c r="BS92" s="350">
        <v>77904</v>
      </c>
      <c r="BT92" s="350">
        <v>227232</v>
      </c>
      <c r="BU92" s="350">
        <f t="shared" si="58"/>
        <v>137763</v>
      </c>
      <c r="BV92" s="350">
        <v>74394</v>
      </c>
      <c r="BW92" s="350">
        <v>212157</v>
      </c>
      <c r="BX92" s="350">
        <f t="shared" si="47"/>
        <v>137619</v>
      </c>
      <c r="BY92" s="350">
        <v>74565</v>
      </c>
      <c r="BZ92" s="598">
        <v>212184</v>
      </c>
    </row>
    <row r="93" spans="1:78">
      <c r="A93" s="344">
        <v>89</v>
      </c>
      <c r="B93" s="354" t="s">
        <v>1895</v>
      </c>
      <c r="C93" s="354" t="s">
        <v>1896</v>
      </c>
      <c r="D93" s="354" t="s">
        <v>3654</v>
      </c>
      <c r="E93" s="345" t="s">
        <v>3657</v>
      </c>
      <c r="F93" s="609">
        <v>2500</v>
      </c>
      <c r="G93" s="613">
        <f t="shared" si="35"/>
        <v>487485</v>
      </c>
      <c r="H93" s="350">
        <v>124110</v>
      </c>
      <c r="I93" s="350">
        <v>611595</v>
      </c>
      <c r="J93" s="350">
        <f t="shared" si="36"/>
        <v>426653.1</v>
      </c>
      <c r="K93" s="350">
        <v>178731.9</v>
      </c>
      <c r="L93" s="350">
        <v>605385</v>
      </c>
      <c r="M93" s="350">
        <f t="shared" si="48"/>
        <v>413505</v>
      </c>
      <c r="N93" s="350">
        <v>170055</v>
      </c>
      <c r="O93" s="350">
        <v>583560</v>
      </c>
      <c r="P93" s="350">
        <f t="shared" si="37"/>
        <v>408060</v>
      </c>
      <c r="Q93" s="350">
        <v>169965</v>
      </c>
      <c r="R93" s="598">
        <v>578025</v>
      </c>
      <c r="S93" s="604">
        <f t="shared" si="49"/>
        <v>681615</v>
      </c>
      <c r="T93" s="350">
        <v>493785</v>
      </c>
      <c r="U93" s="350">
        <v>1175400</v>
      </c>
      <c r="V93" s="350">
        <f t="shared" si="38"/>
        <v>675810</v>
      </c>
      <c r="W93" s="350">
        <v>493200</v>
      </c>
      <c r="X93" s="350">
        <v>1169010</v>
      </c>
      <c r="Y93" s="350">
        <f t="shared" si="50"/>
        <v>485730</v>
      </c>
      <c r="Z93" s="350">
        <v>193680</v>
      </c>
      <c r="AA93" s="350">
        <v>679410</v>
      </c>
      <c r="AB93" s="350">
        <f t="shared" si="39"/>
        <v>481365</v>
      </c>
      <c r="AC93" s="350">
        <v>192645</v>
      </c>
      <c r="AD93" s="350">
        <v>674010</v>
      </c>
      <c r="AE93" s="350">
        <f t="shared" si="51"/>
        <v>386280</v>
      </c>
      <c r="AF93" s="350">
        <v>171675</v>
      </c>
      <c r="AG93" s="350">
        <v>557955</v>
      </c>
      <c r="AH93" s="350">
        <f t="shared" si="40"/>
        <v>381735</v>
      </c>
      <c r="AI93" s="350">
        <v>171720</v>
      </c>
      <c r="AJ93" s="350">
        <v>553455</v>
      </c>
      <c r="AK93" s="350">
        <f t="shared" si="52"/>
        <v>427680</v>
      </c>
      <c r="AL93" s="350">
        <v>182070</v>
      </c>
      <c r="AM93" s="350">
        <v>609750</v>
      </c>
      <c r="AN93" s="350">
        <f t="shared" si="41"/>
        <v>422055</v>
      </c>
      <c r="AO93" s="350">
        <v>181890</v>
      </c>
      <c r="AP93" s="350">
        <v>603945</v>
      </c>
      <c r="AQ93" s="350">
        <f t="shared" si="53"/>
        <v>437580</v>
      </c>
      <c r="AR93" s="350">
        <v>187470</v>
      </c>
      <c r="AS93" s="350">
        <v>625050</v>
      </c>
      <c r="AT93" s="350">
        <f t="shared" si="42"/>
        <v>431640</v>
      </c>
      <c r="AU93" s="350">
        <v>187020</v>
      </c>
      <c r="AV93" s="350">
        <v>618660</v>
      </c>
      <c r="AW93" s="350">
        <f t="shared" si="54"/>
        <v>420390</v>
      </c>
      <c r="AX93" s="350">
        <v>183420</v>
      </c>
      <c r="AY93" s="350">
        <v>603810</v>
      </c>
      <c r="AZ93" s="350">
        <f t="shared" si="43"/>
        <v>414540</v>
      </c>
      <c r="BA93" s="350">
        <v>182880</v>
      </c>
      <c r="BB93" s="350">
        <v>597420</v>
      </c>
      <c r="BC93" s="350">
        <f t="shared" si="55"/>
        <v>354735</v>
      </c>
      <c r="BD93" s="350">
        <v>151515</v>
      </c>
      <c r="BE93" s="350">
        <v>506250</v>
      </c>
      <c r="BF93" s="350">
        <f t="shared" si="44"/>
        <v>348570</v>
      </c>
      <c r="BG93" s="350">
        <v>150795</v>
      </c>
      <c r="BH93" s="350">
        <v>499365</v>
      </c>
      <c r="BI93" s="350">
        <f t="shared" si="56"/>
        <v>352575</v>
      </c>
      <c r="BJ93" s="350">
        <v>150390</v>
      </c>
      <c r="BK93" s="350">
        <v>502965</v>
      </c>
      <c r="BL93" s="350">
        <f t="shared" si="45"/>
        <v>347130</v>
      </c>
      <c r="BM93" s="350">
        <v>149805</v>
      </c>
      <c r="BN93" s="350">
        <v>496935</v>
      </c>
      <c r="BO93" s="350">
        <f t="shared" si="57"/>
        <v>462780</v>
      </c>
      <c r="BP93" s="350">
        <v>185130</v>
      </c>
      <c r="BQ93" s="350">
        <v>647910</v>
      </c>
      <c r="BR93" s="350">
        <f t="shared" si="46"/>
        <v>460755</v>
      </c>
      <c r="BS93" s="350">
        <v>184680</v>
      </c>
      <c r="BT93" s="350">
        <v>645435</v>
      </c>
      <c r="BU93" s="350">
        <f t="shared" si="58"/>
        <v>450090</v>
      </c>
      <c r="BV93" s="350">
        <v>173025</v>
      </c>
      <c r="BW93" s="350">
        <v>623115</v>
      </c>
      <c r="BX93" s="350">
        <f t="shared" si="47"/>
        <v>445860</v>
      </c>
      <c r="BY93" s="350">
        <v>172530</v>
      </c>
      <c r="BZ93" s="598">
        <v>618390</v>
      </c>
    </row>
    <row r="94" spans="1:78">
      <c r="A94" s="344">
        <v>90</v>
      </c>
      <c r="B94" s="354" t="s">
        <v>1901</v>
      </c>
      <c r="C94" s="354" t="s">
        <v>1902</v>
      </c>
      <c r="D94" s="354" t="s">
        <v>3654</v>
      </c>
      <c r="E94" s="345" t="s">
        <v>3657</v>
      </c>
      <c r="F94" s="609">
        <v>2850</v>
      </c>
      <c r="G94" s="613">
        <f t="shared" si="35"/>
        <v>973305</v>
      </c>
      <c r="H94" s="350">
        <v>628920</v>
      </c>
      <c r="I94" s="350">
        <v>1602225</v>
      </c>
      <c r="J94" s="350">
        <f t="shared" si="36"/>
        <v>922026.10000000009</v>
      </c>
      <c r="K94" s="350">
        <v>685643.89999999991</v>
      </c>
      <c r="L94" s="350">
        <v>1607670</v>
      </c>
      <c r="M94" s="350">
        <f t="shared" si="48"/>
        <v>856688</v>
      </c>
      <c r="N94" s="350">
        <v>650317</v>
      </c>
      <c r="O94" s="350">
        <v>1507005</v>
      </c>
      <c r="P94" s="350">
        <f t="shared" si="37"/>
        <v>859118</v>
      </c>
      <c r="Q94" s="350">
        <v>652342</v>
      </c>
      <c r="R94" s="598">
        <v>1511460</v>
      </c>
      <c r="S94" s="604">
        <f t="shared" si="49"/>
        <v>898965</v>
      </c>
      <c r="T94" s="350">
        <v>640755</v>
      </c>
      <c r="U94" s="350">
        <v>1539720</v>
      </c>
      <c r="V94" s="350">
        <f t="shared" si="38"/>
        <v>900202</v>
      </c>
      <c r="W94" s="350">
        <v>642983</v>
      </c>
      <c r="X94" s="350">
        <v>1543185</v>
      </c>
      <c r="Y94" s="350">
        <f t="shared" si="50"/>
        <v>725894</v>
      </c>
      <c r="Z94" s="350">
        <v>529178</v>
      </c>
      <c r="AA94" s="350">
        <v>1255072</v>
      </c>
      <c r="AB94" s="350">
        <f t="shared" si="39"/>
        <v>727200</v>
      </c>
      <c r="AC94" s="350">
        <v>531495</v>
      </c>
      <c r="AD94" s="350">
        <v>1258695</v>
      </c>
      <c r="AE94" s="350">
        <f t="shared" si="51"/>
        <v>902272</v>
      </c>
      <c r="AF94" s="350">
        <v>643816</v>
      </c>
      <c r="AG94" s="350">
        <v>1546088</v>
      </c>
      <c r="AH94" s="350">
        <f t="shared" si="40"/>
        <v>907853</v>
      </c>
      <c r="AI94" s="350">
        <v>648225</v>
      </c>
      <c r="AJ94" s="350">
        <v>1556078</v>
      </c>
      <c r="AK94" s="350">
        <f t="shared" si="52"/>
        <v>846517</v>
      </c>
      <c r="AL94" s="350">
        <v>602213</v>
      </c>
      <c r="AM94" s="350">
        <v>1448730</v>
      </c>
      <c r="AN94" s="350">
        <f t="shared" si="41"/>
        <v>862133</v>
      </c>
      <c r="AO94" s="350">
        <v>613934</v>
      </c>
      <c r="AP94" s="350">
        <v>1476067</v>
      </c>
      <c r="AQ94" s="350">
        <f t="shared" si="53"/>
        <v>920429</v>
      </c>
      <c r="AR94" s="350">
        <v>667193</v>
      </c>
      <c r="AS94" s="350">
        <v>1587622</v>
      </c>
      <c r="AT94" s="350">
        <f t="shared" si="42"/>
        <v>933457</v>
      </c>
      <c r="AU94" s="350">
        <v>675833</v>
      </c>
      <c r="AV94" s="350">
        <v>1609290</v>
      </c>
      <c r="AW94" s="350">
        <f t="shared" si="54"/>
        <v>912735</v>
      </c>
      <c r="AX94" s="350">
        <v>678015</v>
      </c>
      <c r="AY94" s="350">
        <v>1590750</v>
      </c>
      <c r="AZ94" s="350">
        <f t="shared" si="43"/>
        <v>915346</v>
      </c>
      <c r="BA94" s="350">
        <v>680557</v>
      </c>
      <c r="BB94" s="350">
        <v>1595903</v>
      </c>
      <c r="BC94" s="350">
        <f t="shared" si="55"/>
        <v>866340</v>
      </c>
      <c r="BD94" s="350">
        <v>628313</v>
      </c>
      <c r="BE94" s="350">
        <v>1494653</v>
      </c>
      <c r="BF94" s="350">
        <f t="shared" si="44"/>
        <v>869175</v>
      </c>
      <c r="BG94" s="350">
        <v>631035</v>
      </c>
      <c r="BH94" s="350">
        <v>1500210</v>
      </c>
      <c r="BI94" s="350">
        <f t="shared" si="56"/>
        <v>837293</v>
      </c>
      <c r="BJ94" s="350">
        <v>610312</v>
      </c>
      <c r="BK94" s="350">
        <v>1447605</v>
      </c>
      <c r="BL94" s="350">
        <f t="shared" si="45"/>
        <v>838238</v>
      </c>
      <c r="BM94" s="350">
        <v>612900</v>
      </c>
      <c r="BN94" s="350">
        <v>1451138</v>
      </c>
      <c r="BO94" s="350">
        <f t="shared" si="57"/>
        <v>6637</v>
      </c>
      <c r="BP94" s="350">
        <v>6255</v>
      </c>
      <c r="BQ94" s="350">
        <v>12892</v>
      </c>
      <c r="BR94" s="350">
        <f t="shared" si="46"/>
        <v>6391</v>
      </c>
      <c r="BS94" s="350">
        <v>6524</v>
      </c>
      <c r="BT94" s="350">
        <v>12915</v>
      </c>
      <c r="BU94" s="350">
        <f t="shared" si="58"/>
        <v>7178</v>
      </c>
      <c r="BV94" s="350">
        <v>3600</v>
      </c>
      <c r="BW94" s="350">
        <v>10778</v>
      </c>
      <c r="BX94" s="350">
        <f t="shared" si="47"/>
        <v>6660.5</v>
      </c>
      <c r="BY94" s="350">
        <v>4117.5</v>
      </c>
      <c r="BZ94" s="598">
        <v>10778</v>
      </c>
    </row>
    <row r="95" spans="1:78">
      <c r="A95" s="344">
        <v>91</v>
      </c>
      <c r="B95" s="354" t="s">
        <v>1903</v>
      </c>
      <c r="C95" s="354" t="s">
        <v>1904</v>
      </c>
      <c r="D95" s="354" t="s">
        <v>3654</v>
      </c>
      <c r="E95" s="345" t="s">
        <v>3657</v>
      </c>
      <c r="F95" s="609">
        <v>9800</v>
      </c>
      <c r="G95" s="613">
        <f t="shared" si="35"/>
        <v>4219980</v>
      </c>
      <c r="H95" s="350">
        <v>1396240</v>
      </c>
      <c r="I95" s="350">
        <v>5616220</v>
      </c>
      <c r="J95" s="350">
        <f t="shared" si="36"/>
        <v>3324102</v>
      </c>
      <c r="K95" s="350">
        <v>2374158</v>
      </c>
      <c r="L95" s="350">
        <v>5698260</v>
      </c>
      <c r="M95" s="350">
        <f t="shared" si="48"/>
        <v>4209080</v>
      </c>
      <c r="N95" s="350">
        <v>1453960</v>
      </c>
      <c r="O95" s="350">
        <v>5663040</v>
      </c>
      <c r="P95" s="350">
        <f t="shared" si="37"/>
        <v>3346850</v>
      </c>
      <c r="Q95" s="350">
        <v>2447510</v>
      </c>
      <c r="R95" s="598">
        <v>5794360</v>
      </c>
      <c r="S95" s="604">
        <f t="shared" si="49"/>
        <v>3902200</v>
      </c>
      <c r="T95" s="350">
        <v>1339700</v>
      </c>
      <c r="U95" s="350">
        <v>5241900</v>
      </c>
      <c r="V95" s="350">
        <f t="shared" si="38"/>
        <v>3147635</v>
      </c>
      <c r="W95" s="350">
        <v>2234465</v>
      </c>
      <c r="X95" s="350">
        <v>5382100</v>
      </c>
      <c r="Y95" s="350">
        <f t="shared" si="50"/>
        <v>3079103</v>
      </c>
      <c r="Z95" s="350">
        <v>2205837</v>
      </c>
      <c r="AA95" s="350">
        <v>5284940</v>
      </c>
      <c r="AB95" s="350">
        <f t="shared" si="39"/>
        <v>3157922</v>
      </c>
      <c r="AC95" s="350">
        <v>2271878</v>
      </c>
      <c r="AD95" s="350">
        <v>5429800</v>
      </c>
      <c r="AE95" s="350">
        <f t="shared" si="51"/>
        <v>4481820</v>
      </c>
      <c r="AF95" s="350">
        <v>1479620</v>
      </c>
      <c r="AG95" s="350">
        <v>5961440</v>
      </c>
      <c r="AH95" s="350">
        <f t="shared" si="40"/>
        <v>3527159</v>
      </c>
      <c r="AI95" s="350">
        <v>2563081</v>
      </c>
      <c r="AJ95" s="350">
        <v>6090240</v>
      </c>
      <c r="AK95" s="350">
        <f t="shared" si="52"/>
        <v>4388040</v>
      </c>
      <c r="AL95" s="350">
        <v>1504180</v>
      </c>
      <c r="AM95" s="350">
        <v>5892220</v>
      </c>
      <c r="AN95" s="350">
        <f t="shared" si="41"/>
        <v>3485321</v>
      </c>
      <c r="AO95" s="350">
        <v>2548359</v>
      </c>
      <c r="AP95" s="350">
        <v>6033680</v>
      </c>
      <c r="AQ95" s="350">
        <f t="shared" si="53"/>
        <v>3659980</v>
      </c>
      <c r="AR95" s="350">
        <v>2639360</v>
      </c>
      <c r="AS95" s="350">
        <v>6299340</v>
      </c>
      <c r="AT95" s="350">
        <f t="shared" si="42"/>
        <v>3784000</v>
      </c>
      <c r="AU95" s="350">
        <v>2737760</v>
      </c>
      <c r="AV95" s="350">
        <v>6521760</v>
      </c>
      <c r="AW95" s="350">
        <f t="shared" si="54"/>
        <v>3519800</v>
      </c>
      <c r="AX95" s="350">
        <v>2547080</v>
      </c>
      <c r="AY95" s="350">
        <v>6066880</v>
      </c>
      <c r="AZ95" s="350">
        <f t="shared" si="43"/>
        <v>3633100</v>
      </c>
      <c r="BA95" s="350">
        <v>2647400</v>
      </c>
      <c r="BB95" s="350">
        <v>6280500</v>
      </c>
      <c r="BC95" s="350">
        <f t="shared" si="55"/>
        <v>3538360</v>
      </c>
      <c r="BD95" s="350">
        <v>2585300</v>
      </c>
      <c r="BE95" s="350">
        <v>6123660</v>
      </c>
      <c r="BF95" s="350">
        <f t="shared" si="44"/>
        <v>3712400</v>
      </c>
      <c r="BG95" s="350">
        <v>2697140</v>
      </c>
      <c r="BH95" s="350">
        <v>6409540</v>
      </c>
      <c r="BI95" s="350">
        <f t="shared" si="56"/>
        <v>3651400</v>
      </c>
      <c r="BJ95" s="350">
        <v>2632200</v>
      </c>
      <c r="BK95" s="350">
        <v>6283600</v>
      </c>
      <c r="BL95" s="350">
        <f t="shared" si="45"/>
        <v>3837960</v>
      </c>
      <c r="BM95" s="350">
        <v>2774920</v>
      </c>
      <c r="BN95" s="350">
        <v>6612880</v>
      </c>
      <c r="BO95" s="350">
        <f t="shared" si="57"/>
        <v>2293280</v>
      </c>
      <c r="BP95" s="350">
        <v>1695120</v>
      </c>
      <c r="BQ95" s="350">
        <v>3988400</v>
      </c>
      <c r="BR95" s="350">
        <f t="shared" si="46"/>
        <v>2414420</v>
      </c>
      <c r="BS95" s="350">
        <v>1797040</v>
      </c>
      <c r="BT95" s="350">
        <v>4211460</v>
      </c>
      <c r="BU95" s="350">
        <f t="shared" si="58"/>
        <v>3371680</v>
      </c>
      <c r="BV95" s="350">
        <v>2433820</v>
      </c>
      <c r="BW95" s="350">
        <v>5805500</v>
      </c>
      <c r="BX95" s="350">
        <f t="shared" si="47"/>
        <v>3581520</v>
      </c>
      <c r="BY95" s="350">
        <v>2594060</v>
      </c>
      <c r="BZ95" s="598">
        <v>6175580</v>
      </c>
    </row>
    <row r="96" spans="1:78">
      <c r="A96" s="344">
        <v>92</v>
      </c>
      <c r="B96" s="354" t="s">
        <v>3400</v>
      </c>
      <c r="C96" s="354" t="s">
        <v>3379</v>
      </c>
      <c r="D96" s="354" t="s">
        <v>3654</v>
      </c>
      <c r="E96" s="345" t="s">
        <v>3657</v>
      </c>
      <c r="F96" s="609">
        <v>5100</v>
      </c>
      <c r="G96" s="613">
        <f t="shared" si="35"/>
        <v>1735720</v>
      </c>
      <c r="H96" s="350">
        <v>907990</v>
      </c>
      <c r="I96" s="350">
        <v>2643710</v>
      </c>
      <c r="J96" s="350">
        <f t="shared" si="36"/>
        <v>1545465</v>
      </c>
      <c r="K96" s="350">
        <v>1120215</v>
      </c>
      <c r="L96" s="350">
        <v>2665680</v>
      </c>
      <c r="M96" s="350">
        <f t="shared" si="48"/>
        <v>1645770</v>
      </c>
      <c r="N96" s="350">
        <v>866780</v>
      </c>
      <c r="O96" s="350">
        <v>2512550</v>
      </c>
      <c r="P96" s="350">
        <f t="shared" si="37"/>
        <v>1473679</v>
      </c>
      <c r="Q96" s="350">
        <v>1056951</v>
      </c>
      <c r="R96" s="598">
        <v>2530630</v>
      </c>
      <c r="S96" s="604">
        <f t="shared" si="49"/>
        <v>1663800</v>
      </c>
      <c r="T96" s="350">
        <v>842230</v>
      </c>
      <c r="U96" s="350">
        <v>2506030</v>
      </c>
      <c r="V96" s="350">
        <f t="shared" si="38"/>
        <v>1459749</v>
      </c>
      <c r="W96" s="350">
        <v>1059791</v>
      </c>
      <c r="X96" s="350">
        <v>2519540</v>
      </c>
      <c r="Y96" s="350">
        <f t="shared" si="50"/>
        <v>1481488</v>
      </c>
      <c r="Z96" s="350">
        <v>1077982</v>
      </c>
      <c r="AA96" s="350">
        <v>2559470</v>
      </c>
      <c r="AB96" s="350">
        <f t="shared" si="39"/>
        <v>1491252</v>
      </c>
      <c r="AC96" s="350">
        <v>1085598</v>
      </c>
      <c r="AD96" s="350">
        <v>2576850</v>
      </c>
      <c r="AE96" s="350">
        <f t="shared" si="51"/>
        <v>827760</v>
      </c>
      <c r="AF96" s="350">
        <v>606630</v>
      </c>
      <c r="AG96" s="350">
        <v>1434390</v>
      </c>
      <c r="AH96" s="350">
        <f t="shared" si="40"/>
        <v>829370</v>
      </c>
      <c r="AI96" s="350">
        <v>608100</v>
      </c>
      <c r="AJ96" s="350">
        <v>1437470</v>
      </c>
      <c r="AK96" s="350">
        <f t="shared" si="52"/>
        <v>829690</v>
      </c>
      <c r="AL96" s="350">
        <v>627450</v>
      </c>
      <c r="AM96" s="350">
        <v>1457140</v>
      </c>
      <c r="AN96" s="350">
        <f t="shared" si="41"/>
        <v>830690</v>
      </c>
      <c r="AO96" s="350">
        <v>627900</v>
      </c>
      <c r="AP96" s="350">
        <v>1458590</v>
      </c>
      <c r="AQ96" s="350">
        <f t="shared" si="53"/>
        <v>876720</v>
      </c>
      <c r="AR96" s="350">
        <v>646670</v>
      </c>
      <c r="AS96" s="350">
        <v>1523390</v>
      </c>
      <c r="AT96" s="350">
        <f t="shared" si="42"/>
        <v>877400</v>
      </c>
      <c r="AU96" s="350">
        <v>647250</v>
      </c>
      <c r="AV96" s="350">
        <v>1524650</v>
      </c>
      <c r="AW96" s="350">
        <f t="shared" si="54"/>
        <v>847730</v>
      </c>
      <c r="AX96" s="350">
        <v>619290</v>
      </c>
      <c r="AY96" s="350">
        <v>1467020</v>
      </c>
      <c r="AZ96" s="350">
        <f t="shared" si="43"/>
        <v>849700</v>
      </c>
      <c r="BA96" s="350">
        <v>620550</v>
      </c>
      <c r="BB96" s="350">
        <v>1470250</v>
      </c>
      <c r="BC96" s="350">
        <f t="shared" si="55"/>
        <v>868270</v>
      </c>
      <c r="BD96" s="350">
        <v>642750</v>
      </c>
      <c r="BE96" s="350">
        <v>1511020</v>
      </c>
      <c r="BF96" s="350">
        <f t="shared" si="44"/>
        <v>870620</v>
      </c>
      <c r="BG96" s="350">
        <v>644820</v>
      </c>
      <c r="BH96" s="350">
        <v>1515440</v>
      </c>
      <c r="BI96" s="350">
        <f t="shared" si="56"/>
        <v>889840</v>
      </c>
      <c r="BJ96" s="350">
        <v>637970</v>
      </c>
      <c r="BK96" s="350">
        <v>1527810</v>
      </c>
      <c r="BL96" s="350">
        <f t="shared" si="45"/>
        <v>891310</v>
      </c>
      <c r="BM96" s="350">
        <v>639310</v>
      </c>
      <c r="BN96" s="350">
        <v>1530620</v>
      </c>
      <c r="BO96" s="350">
        <f t="shared" si="57"/>
        <v>849410</v>
      </c>
      <c r="BP96" s="350">
        <v>610740</v>
      </c>
      <c r="BQ96" s="350">
        <v>1460150</v>
      </c>
      <c r="BR96" s="350">
        <f t="shared" si="46"/>
        <v>850710</v>
      </c>
      <c r="BS96" s="350">
        <v>611550</v>
      </c>
      <c r="BT96" s="350">
        <v>1462260</v>
      </c>
      <c r="BU96" s="350">
        <f t="shared" si="58"/>
        <v>779520</v>
      </c>
      <c r="BV96" s="350">
        <v>550230</v>
      </c>
      <c r="BW96" s="350">
        <v>1329750</v>
      </c>
      <c r="BX96" s="350">
        <f t="shared" si="47"/>
        <v>780320</v>
      </c>
      <c r="BY96" s="350">
        <v>550620</v>
      </c>
      <c r="BZ96" s="598">
        <v>1330940</v>
      </c>
    </row>
    <row r="97" spans="1:78">
      <c r="A97" s="344">
        <v>93</v>
      </c>
      <c r="B97" s="354" t="s">
        <v>1911</v>
      </c>
      <c r="C97" s="354" t="s">
        <v>1912</v>
      </c>
      <c r="D97" s="354" t="s">
        <v>3654</v>
      </c>
      <c r="E97" s="345" t="s">
        <v>3657</v>
      </c>
      <c r="F97" s="609">
        <v>2500</v>
      </c>
      <c r="G97" s="613">
        <f t="shared" si="35"/>
        <v>264008</v>
      </c>
      <c r="H97" s="350">
        <v>164587</v>
      </c>
      <c r="I97" s="350">
        <v>428595</v>
      </c>
      <c r="J97" s="350">
        <f t="shared" si="36"/>
        <v>257171.41999999998</v>
      </c>
      <c r="K97" s="350">
        <v>178059.58000000002</v>
      </c>
      <c r="L97" s="350">
        <v>435231</v>
      </c>
      <c r="M97" s="350">
        <f t="shared" si="48"/>
        <v>315142</v>
      </c>
      <c r="N97" s="350">
        <v>198698</v>
      </c>
      <c r="O97" s="350">
        <v>513840</v>
      </c>
      <c r="P97" s="350">
        <f t="shared" si="37"/>
        <v>321525</v>
      </c>
      <c r="Q97" s="350">
        <v>201510</v>
      </c>
      <c r="R97" s="598">
        <v>523035</v>
      </c>
      <c r="S97" s="604">
        <f t="shared" si="49"/>
        <v>274605</v>
      </c>
      <c r="T97" s="350">
        <v>193920</v>
      </c>
      <c r="U97" s="350">
        <v>468525</v>
      </c>
      <c r="V97" s="350">
        <f t="shared" si="38"/>
        <v>276885</v>
      </c>
      <c r="W97" s="350">
        <v>195120</v>
      </c>
      <c r="X97" s="350">
        <v>472005</v>
      </c>
      <c r="Y97" s="350">
        <f t="shared" si="50"/>
        <v>334935</v>
      </c>
      <c r="Z97" s="350">
        <v>177840</v>
      </c>
      <c r="AA97" s="350">
        <v>512775</v>
      </c>
      <c r="AB97" s="350">
        <f t="shared" si="39"/>
        <v>340800</v>
      </c>
      <c r="AC97" s="350">
        <v>180390</v>
      </c>
      <c r="AD97" s="350">
        <v>521190</v>
      </c>
      <c r="AE97" s="350">
        <f t="shared" si="51"/>
        <v>399735</v>
      </c>
      <c r="AF97" s="350">
        <v>178245</v>
      </c>
      <c r="AG97" s="350">
        <v>577980</v>
      </c>
      <c r="AH97" s="350">
        <f t="shared" si="40"/>
        <v>408165</v>
      </c>
      <c r="AI97" s="350">
        <v>181725</v>
      </c>
      <c r="AJ97" s="350">
        <v>589890</v>
      </c>
      <c r="AK97" s="350">
        <f t="shared" si="52"/>
        <v>371625</v>
      </c>
      <c r="AL97" s="350">
        <v>169065</v>
      </c>
      <c r="AM97" s="350">
        <v>540690</v>
      </c>
      <c r="AN97" s="350">
        <f t="shared" si="41"/>
        <v>377520</v>
      </c>
      <c r="AO97" s="350">
        <v>171270</v>
      </c>
      <c r="AP97" s="350">
        <v>548790</v>
      </c>
      <c r="AQ97" s="350">
        <f t="shared" si="53"/>
        <v>405600</v>
      </c>
      <c r="AR97" s="350">
        <v>172440</v>
      </c>
      <c r="AS97" s="350">
        <v>578040</v>
      </c>
      <c r="AT97" s="350">
        <f t="shared" si="42"/>
        <v>407625</v>
      </c>
      <c r="AU97" s="350">
        <v>172920</v>
      </c>
      <c r="AV97" s="350">
        <v>580545</v>
      </c>
      <c r="AW97" s="350">
        <f t="shared" si="54"/>
        <v>343350</v>
      </c>
      <c r="AX97" s="350">
        <v>165120</v>
      </c>
      <c r="AY97" s="350">
        <v>508470</v>
      </c>
      <c r="AZ97" s="350">
        <f t="shared" si="43"/>
        <v>345255</v>
      </c>
      <c r="BA97" s="350">
        <v>166200</v>
      </c>
      <c r="BB97" s="350">
        <v>511455</v>
      </c>
      <c r="BC97" s="350">
        <f t="shared" si="55"/>
        <v>395790</v>
      </c>
      <c r="BD97" s="350">
        <v>182460</v>
      </c>
      <c r="BE97" s="350">
        <v>578250</v>
      </c>
      <c r="BF97" s="350">
        <f t="shared" si="44"/>
        <v>398535</v>
      </c>
      <c r="BG97" s="350">
        <v>183435</v>
      </c>
      <c r="BH97" s="350">
        <v>581970</v>
      </c>
      <c r="BI97" s="350">
        <f t="shared" si="56"/>
        <v>410520</v>
      </c>
      <c r="BJ97" s="350">
        <v>188700</v>
      </c>
      <c r="BK97" s="350">
        <v>599220</v>
      </c>
      <c r="BL97" s="350">
        <f t="shared" si="45"/>
        <v>413235</v>
      </c>
      <c r="BM97" s="350">
        <v>189930</v>
      </c>
      <c r="BN97" s="350">
        <v>603165</v>
      </c>
      <c r="BO97" s="350">
        <f t="shared" si="57"/>
        <v>432045</v>
      </c>
      <c r="BP97" s="350">
        <v>184950</v>
      </c>
      <c r="BQ97" s="350">
        <v>616995</v>
      </c>
      <c r="BR97" s="350">
        <f t="shared" si="46"/>
        <v>435180</v>
      </c>
      <c r="BS97" s="350">
        <v>186150</v>
      </c>
      <c r="BT97" s="350">
        <v>621330</v>
      </c>
      <c r="BU97" s="350">
        <f t="shared" si="58"/>
        <v>403845</v>
      </c>
      <c r="BV97" s="350">
        <v>178500</v>
      </c>
      <c r="BW97" s="350">
        <v>582345</v>
      </c>
      <c r="BX97" s="350">
        <f t="shared" si="47"/>
        <v>406515</v>
      </c>
      <c r="BY97" s="350">
        <v>179490</v>
      </c>
      <c r="BZ97" s="598">
        <v>586005</v>
      </c>
    </row>
    <row r="98" spans="1:78">
      <c r="A98" s="344">
        <v>94</v>
      </c>
      <c r="B98" s="354" t="s">
        <v>1915</v>
      </c>
      <c r="C98" s="354" t="s">
        <v>1916</v>
      </c>
      <c r="D98" s="354" t="s">
        <v>3654</v>
      </c>
      <c r="E98" s="345" t="s">
        <v>3657</v>
      </c>
      <c r="F98" s="609">
        <v>9700</v>
      </c>
      <c r="G98" s="613">
        <f t="shared" si="35"/>
        <v>3517350</v>
      </c>
      <c r="H98" s="350">
        <v>1816950</v>
      </c>
      <c r="I98" s="350">
        <v>5334300</v>
      </c>
      <c r="J98" s="350">
        <f t="shared" si="36"/>
        <v>3532350</v>
      </c>
      <c r="K98" s="350">
        <v>1825650</v>
      </c>
      <c r="L98" s="350">
        <v>5358000</v>
      </c>
      <c r="M98" s="350">
        <f t="shared" si="48"/>
        <v>3572100</v>
      </c>
      <c r="N98" s="350">
        <v>1830200</v>
      </c>
      <c r="O98" s="350">
        <v>5402300</v>
      </c>
      <c r="P98" s="350">
        <f t="shared" si="37"/>
        <v>3589950</v>
      </c>
      <c r="Q98" s="350">
        <v>1840050</v>
      </c>
      <c r="R98" s="598">
        <v>5430000</v>
      </c>
      <c r="S98" s="604">
        <f t="shared" si="49"/>
        <v>3539400</v>
      </c>
      <c r="T98" s="350">
        <v>1771700</v>
      </c>
      <c r="U98" s="350">
        <v>5311100</v>
      </c>
      <c r="V98" s="350">
        <f t="shared" si="38"/>
        <v>3552600</v>
      </c>
      <c r="W98" s="350">
        <v>1779050</v>
      </c>
      <c r="X98" s="350">
        <v>5331650</v>
      </c>
      <c r="Y98" s="350">
        <f t="shared" si="50"/>
        <v>3298350</v>
      </c>
      <c r="Z98" s="350">
        <v>1783400</v>
      </c>
      <c r="AA98" s="350">
        <v>5081750</v>
      </c>
      <c r="AB98" s="350">
        <f t="shared" si="39"/>
        <v>3319900</v>
      </c>
      <c r="AC98" s="350">
        <v>1794600</v>
      </c>
      <c r="AD98" s="350">
        <v>5114500</v>
      </c>
      <c r="AE98" s="350">
        <f t="shared" si="51"/>
        <v>3953400</v>
      </c>
      <c r="AF98" s="350">
        <v>2067900</v>
      </c>
      <c r="AG98" s="350">
        <v>6021300</v>
      </c>
      <c r="AH98" s="350">
        <f t="shared" si="40"/>
        <v>3973250</v>
      </c>
      <c r="AI98" s="350">
        <v>2081050</v>
      </c>
      <c r="AJ98" s="350">
        <v>6054300</v>
      </c>
      <c r="AK98" s="350">
        <f t="shared" si="52"/>
        <v>4032600</v>
      </c>
      <c r="AL98" s="350">
        <v>1984500</v>
      </c>
      <c r="AM98" s="350">
        <v>6017100</v>
      </c>
      <c r="AN98" s="350">
        <f t="shared" si="41"/>
        <v>4044850</v>
      </c>
      <c r="AO98" s="350">
        <v>1996550</v>
      </c>
      <c r="AP98" s="350">
        <v>6041400</v>
      </c>
      <c r="AQ98" s="350">
        <f t="shared" si="53"/>
        <v>4080700</v>
      </c>
      <c r="AR98" s="350">
        <v>2013200</v>
      </c>
      <c r="AS98" s="350">
        <v>6093900</v>
      </c>
      <c r="AT98" s="350">
        <f t="shared" si="42"/>
        <v>4104800</v>
      </c>
      <c r="AU98" s="350">
        <v>2032750</v>
      </c>
      <c r="AV98" s="350">
        <v>6137550</v>
      </c>
      <c r="AW98" s="350">
        <f t="shared" si="54"/>
        <v>3559600</v>
      </c>
      <c r="AX98" s="350">
        <v>1792900</v>
      </c>
      <c r="AY98" s="350">
        <v>5352500</v>
      </c>
      <c r="AZ98" s="350">
        <f t="shared" si="43"/>
        <v>3596850</v>
      </c>
      <c r="BA98" s="350">
        <v>1820100</v>
      </c>
      <c r="BB98" s="350">
        <v>5416950</v>
      </c>
      <c r="BC98" s="350">
        <f t="shared" si="55"/>
        <v>3144260</v>
      </c>
      <c r="BD98" s="350">
        <v>2323520</v>
      </c>
      <c r="BE98" s="350">
        <v>5467780</v>
      </c>
      <c r="BF98" s="350">
        <f t="shared" si="44"/>
        <v>3209559.7</v>
      </c>
      <c r="BG98" s="350">
        <v>2264809.2999999998</v>
      </c>
      <c r="BH98" s="350">
        <v>5474369</v>
      </c>
      <c r="BI98" s="350">
        <f t="shared" si="56"/>
        <v>3415160</v>
      </c>
      <c r="BJ98" s="350">
        <v>2498060</v>
      </c>
      <c r="BK98" s="350">
        <v>5913220</v>
      </c>
      <c r="BL98" s="350">
        <f t="shared" si="45"/>
        <v>3420962.1568100001</v>
      </c>
      <c r="BM98" s="350">
        <v>2501161.5258599999</v>
      </c>
      <c r="BN98" s="350">
        <v>5922123.68267</v>
      </c>
      <c r="BO98" s="350">
        <f t="shared" si="57"/>
        <v>2936720</v>
      </c>
      <c r="BP98" s="350">
        <v>2142460</v>
      </c>
      <c r="BQ98" s="350">
        <v>5079180</v>
      </c>
      <c r="BR98" s="350">
        <f t="shared" si="46"/>
        <v>2944854.6529999999</v>
      </c>
      <c r="BS98" s="350">
        <v>2146293.227</v>
      </c>
      <c r="BT98" s="350">
        <v>5091147.88</v>
      </c>
      <c r="BU98" s="350">
        <f t="shared" si="58"/>
        <v>3342280</v>
      </c>
      <c r="BV98" s="350">
        <v>2425260</v>
      </c>
      <c r="BW98" s="350">
        <v>5767540</v>
      </c>
      <c r="BX98" s="350">
        <f t="shared" si="47"/>
        <v>3352851.89</v>
      </c>
      <c r="BY98" s="350">
        <v>2431653.36</v>
      </c>
      <c r="BZ98" s="598">
        <v>5784505.25</v>
      </c>
    </row>
    <row r="99" spans="1:78">
      <c r="A99" s="344">
        <v>95</v>
      </c>
      <c r="B99" s="354" t="s">
        <v>1919</v>
      </c>
      <c r="C99" s="354" t="s">
        <v>1920</v>
      </c>
      <c r="D99" s="354" t="s">
        <v>3654</v>
      </c>
      <c r="E99" s="345" t="s">
        <v>3657</v>
      </c>
      <c r="F99" s="609">
        <v>3000</v>
      </c>
      <c r="G99" s="613">
        <f t="shared" si="35"/>
        <v>885352</v>
      </c>
      <c r="H99" s="350">
        <v>599580</v>
      </c>
      <c r="I99" s="350">
        <v>1484932</v>
      </c>
      <c r="J99" s="350">
        <f t="shared" si="36"/>
        <v>841699.3</v>
      </c>
      <c r="K99" s="350">
        <v>644875.69999999995</v>
      </c>
      <c r="L99" s="350">
        <v>1486575</v>
      </c>
      <c r="M99" s="350">
        <f t="shared" si="48"/>
        <v>874575</v>
      </c>
      <c r="N99" s="350">
        <v>634253</v>
      </c>
      <c r="O99" s="350">
        <v>1508828</v>
      </c>
      <c r="P99" s="350">
        <f t="shared" si="37"/>
        <v>871471</v>
      </c>
      <c r="Q99" s="350">
        <v>637829</v>
      </c>
      <c r="R99" s="598">
        <v>1509300</v>
      </c>
      <c r="S99" s="604">
        <f t="shared" si="49"/>
        <v>888187</v>
      </c>
      <c r="T99" s="350">
        <v>654345</v>
      </c>
      <c r="U99" s="350">
        <v>1542532</v>
      </c>
      <c r="V99" s="350">
        <f t="shared" si="38"/>
        <v>885398</v>
      </c>
      <c r="W99" s="350">
        <v>657945</v>
      </c>
      <c r="X99" s="350">
        <v>1543343</v>
      </c>
      <c r="Y99" s="350">
        <f t="shared" si="50"/>
        <v>851017</v>
      </c>
      <c r="Z99" s="350">
        <v>634051</v>
      </c>
      <c r="AA99" s="350">
        <v>1485068</v>
      </c>
      <c r="AB99" s="350">
        <f t="shared" si="39"/>
        <v>848610</v>
      </c>
      <c r="AC99" s="350">
        <v>637245</v>
      </c>
      <c r="AD99" s="350">
        <v>1485855</v>
      </c>
      <c r="AE99" s="350">
        <f t="shared" si="51"/>
        <v>879548</v>
      </c>
      <c r="AF99" s="350">
        <v>605677</v>
      </c>
      <c r="AG99" s="350">
        <v>1485225</v>
      </c>
      <c r="AH99" s="350">
        <f t="shared" si="40"/>
        <v>875948</v>
      </c>
      <c r="AI99" s="350">
        <v>610605</v>
      </c>
      <c r="AJ99" s="350">
        <v>1486553</v>
      </c>
      <c r="AK99" s="350">
        <f t="shared" si="52"/>
        <v>890370</v>
      </c>
      <c r="AL99" s="350">
        <v>648270</v>
      </c>
      <c r="AM99" s="350">
        <v>1538640</v>
      </c>
      <c r="AN99" s="350">
        <f t="shared" si="41"/>
        <v>886455</v>
      </c>
      <c r="AO99" s="350">
        <v>653152</v>
      </c>
      <c r="AP99" s="350">
        <v>1539607</v>
      </c>
      <c r="AQ99" s="350">
        <f t="shared" si="53"/>
        <v>912848</v>
      </c>
      <c r="AR99" s="350">
        <v>668812</v>
      </c>
      <c r="AS99" s="350">
        <v>1581660</v>
      </c>
      <c r="AT99" s="350">
        <f t="shared" si="42"/>
        <v>909855</v>
      </c>
      <c r="AU99" s="350">
        <v>673785</v>
      </c>
      <c r="AV99" s="350">
        <v>1583640</v>
      </c>
      <c r="AW99" s="350">
        <f t="shared" si="54"/>
        <v>860400</v>
      </c>
      <c r="AX99" s="350">
        <v>625387</v>
      </c>
      <c r="AY99" s="350">
        <v>1485787</v>
      </c>
      <c r="AZ99" s="350">
        <f t="shared" si="43"/>
        <v>858330</v>
      </c>
      <c r="BA99" s="350">
        <v>629955</v>
      </c>
      <c r="BB99" s="350">
        <v>1488285</v>
      </c>
      <c r="BC99" s="350">
        <f t="shared" si="55"/>
        <v>872055</v>
      </c>
      <c r="BD99" s="350">
        <v>638842</v>
      </c>
      <c r="BE99" s="350">
        <v>1510897</v>
      </c>
      <c r="BF99" s="350">
        <f t="shared" si="44"/>
        <v>869715</v>
      </c>
      <c r="BG99" s="350">
        <v>644355</v>
      </c>
      <c r="BH99" s="350">
        <v>1514070</v>
      </c>
      <c r="BI99" s="350">
        <f t="shared" si="56"/>
        <v>972878</v>
      </c>
      <c r="BJ99" s="350">
        <v>704340</v>
      </c>
      <c r="BK99" s="350">
        <v>1677218</v>
      </c>
      <c r="BL99" s="350">
        <f t="shared" si="45"/>
        <v>969750</v>
      </c>
      <c r="BM99" s="350">
        <v>709763</v>
      </c>
      <c r="BN99" s="350">
        <v>1679513</v>
      </c>
      <c r="BO99" s="350">
        <f t="shared" si="57"/>
        <v>958905</v>
      </c>
      <c r="BP99" s="350">
        <v>689625</v>
      </c>
      <c r="BQ99" s="350">
        <v>1648530</v>
      </c>
      <c r="BR99" s="350">
        <f t="shared" si="46"/>
        <v>956160</v>
      </c>
      <c r="BS99" s="350">
        <v>695588</v>
      </c>
      <c r="BT99" s="350">
        <v>1651748</v>
      </c>
      <c r="BU99" s="350">
        <f t="shared" si="58"/>
        <v>984149</v>
      </c>
      <c r="BV99" s="350">
        <v>700381</v>
      </c>
      <c r="BW99" s="350">
        <v>1684530</v>
      </c>
      <c r="BX99" s="350">
        <f t="shared" si="47"/>
        <v>987255</v>
      </c>
      <c r="BY99" s="350">
        <v>708705</v>
      </c>
      <c r="BZ99" s="598">
        <v>1695960</v>
      </c>
    </row>
    <row r="100" spans="1:78">
      <c r="A100" s="344">
        <v>96</v>
      </c>
      <c r="B100" s="354" t="s">
        <v>1921</v>
      </c>
      <c r="C100" s="354" t="s">
        <v>1922</v>
      </c>
      <c r="D100" s="354" t="s">
        <v>3654</v>
      </c>
      <c r="E100" s="345" t="s">
        <v>3657</v>
      </c>
      <c r="F100" s="609">
        <v>4100</v>
      </c>
      <c r="G100" s="613">
        <f t="shared" si="35"/>
        <v>1280490</v>
      </c>
      <c r="H100" s="350">
        <v>814530</v>
      </c>
      <c r="I100" s="350">
        <v>2095020</v>
      </c>
      <c r="J100" s="350">
        <f t="shared" si="36"/>
        <v>1233718.2</v>
      </c>
      <c r="K100" s="350">
        <v>886081.8</v>
      </c>
      <c r="L100" s="350">
        <v>2119800</v>
      </c>
      <c r="M100" s="350">
        <f t="shared" si="48"/>
        <v>1218570</v>
      </c>
      <c r="N100" s="350">
        <v>878520</v>
      </c>
      <c r="O100" s="350">
        <v>2097090</v>
      </c>
      <c r="P100" s="350">
        <f t="shared" si="37"/>
        <v>1226790</v>
      </c>
      <c r="Q100" s="350">
        <v>884880</v>
      </c>
      <c r="R100" s="598">
        <v>2111670</v>
      </c>
      <c r="S100" s="604">
        <f t="shared" si="49"/>
        <v>1042890</v>
      </c>
      <c r="T100" s="350">
        <v>803700</v>
      </c>
      <c r="U100" s="350">
        <v>1846590</v>
      </c>
      <c r="V100" s="350">
        <f t="shared" si="38"/>
        <v>1053360</v>
      </c>
      <c r="W100" s="350">
        <v>810450</v>
      </c>
      <c r="X100" s="350">
        <v>1863810</v>
      </c>
      <c r="Y100" s="350">
        <f t="shared" si="50"/>
        <v>1258320</v>
      </c>
      <c r="Z100" s="350">
        <v>918030</v>
      </c>
      <c r="AA100" s="350">
        <v>2176350</v>
      </c>
      <c r="AB100" s="350">
        <f t="shared" si="39"/>
        <v>1268490</v>
      </c>
      <c r="AC100" s="350">
        <v>924420</v>
      </c>
      <c r="AD100" s="350">
        <v>2192910</v>
      </c>
      <c r="AE100" s="350">
        <f t="shared" si="51"/>
        <v>1195110</v>
      </c>
      <c r="AF100" s="350">
        <v>870690</v>
      </c>
      <c r="AG100" s="350">
        <v>2065800</v>
      </c>
      <c r="AH100" s="350">
        <f t="shared" si="40"/>
        <v>1205010</v>
      </c>
      <c r="AI100" s="350">
        <v>880080</v>
      </c>
      <c r="AJ100" s="350">
        <v>2085090</v>
      </c>
      <c r="AK100" s="350">
        <f t="shared" si="52"/>
        <v>1228380</v>
      </c>
      <c r="AL100" s="350">
        <v>899790</v>
      </c>
      <c r="AM100" s="350">
        <v>2128170</v>
      </c>
      <c r="AN100" s="350">
        <f t="shared" si="41"/>
        <v>1239540</v>
      </c>
      <c r="AO100" s="350">
        <v>907260</v>
      </c>
      <c r="AP100" s="350">
        <v>2146800</v>
      </c>
      <c r="AQ100" s="350">
        <f t="shared" si="53"/>
        <v>1260210</v>
      </c>
      <c r="AR100" s="350">
        <v>887790</v>
      </c>
      <c r="AS100" s="350">
        <v>2148000</v>
      </c>
      <c r="AT100" s="350">
        <f t="shared" si="42"/>
        <v>1269960</v>
      </c>
      <c r="AU100" s="350">
        <v>902640</v>
      </c>
      <c r="AV100" s="350">
        <v>2172600</v>
      </c>
      <c r="AW100" s="350">
        <f t="shared" si="54"/>
        <v>1276380</v>
      </c>
      <c r="AX100" s="350">
        <v>893640</v>
      </c>
      <c r="AY100" s="350">
        <v>2170020</v>
      </c>
      <c r="AZ100" s="350">
        <f t="shared" si="43"/>
        <v>1286220</v>
      </c>
      <c r="BA100" s="350">
        <v>903000</v>
      </c>
      <c r="BB100" s="350">
        <v>2189220</v>
      </c>
      <c r="BC100" s="350">
        <f t="shared" si="55"/>
        <v>1331700</v>
      </c>
      <c r="BD100" s="350">
        <v>956910</v>
      </c>
      <c r="BE100" s="350">
        <v>2288610</v>
      </c>
      <c r="BF100" s="350">
        <f t="shared" si="44"/>
        <v>1340970</v>
      </c>
      <c r="BG100" s="350">
        <v>967980</v>
      </c>
      <c r="BH100" s="350">
        <v>2308950</v>
      </c>
      <c r="BI100" s="350">
        <f t="shared" si="56"/>
        <v>1263900</v>
      </c>
      <c r="BJ100" s="350">
        <v>919470</v>
      </c>
      <c r="BK100" s="350">
        <v>2183370</v>
      </c>
      <c r="BL100" s="350">
        <f t="shared" si="45"/>
        <v>1277940</v>
      </c>
      <c r="BM100" s="350">
        <v>933330</v>
      </c>
      <c r="BN100" s="350">
        <v>2211270</v>
      </c>
      <c r="BO100" s="350">
        <f t="shared" si="57"/>
        <v>1243680</v>
      </c>
      <c r="BP100" s="350">
        <v>897570</v>
      </c>
      <c r="BQ100" s="350">
        <v>2141250</v>
      </c>
      <c r="BR100" s="350">
        <f t="shared" si="46"/>
        <v>1256970</v>
      </c>
      <c r="BS100" s="350">
        <v>904260</v>
      </c>
      <c r="BT100" s="350">
        <v>2161230</v>
      </c>
      <c r="BU100" s="350">
        <f t="shared" si="58"/>
        <v>1302180</v>
      </c>
      <c r="BV100" s="350">
        <v>914670</v>
      </c>
      <c r="BW100" s="350">
        <v>2216850</v>
      </c>
      <c r="BX100" s="350">
        <f t="shared" si="47"/>
        <v>1312770</v>
      </c>
      <c r="BY100" s="350">
        <v>923280</v>
      </c>
      <c r="BZ100" s="598">
        <v>2236050</v>
      </c>
    </row>
    <row r="101" spans="1:78">
      <c r="A101" s="344">
        <v>97</v>
      </c>
      <c r="B101" s="354" t="s">
        <v>1925</v>
      </c>
      <c r="C101" s="354" t="s">
        <v>1926</v>
      </c>
      <c r="D101" s="354" t="s">
        <v>3654</v>
      </c>
      <c r="E101" s="345" t="s">
        <v>3657</v>
      </c>
      <c r="F101" s="609">
        <v>4900</v>
      </c>
      <c r="G101" s="613">
        <f t="shared" si="35"/>
        <v>7110</v>
      </c>
      <c r="H101" s="350">
        <v>5130</v>
      </c>
      <c r="I101" s="350">
        <v>12240</v>
      </c>
      <c r="J101" s="350">
        <f t="shared" si="36"/>
        <v>7140</v>
      </c>
      <c r="K101" s="350">
        <v>5070</v>
      </c>
      <c r="L101" s="350">
        <v>12210</v>
      </c>
      <c r="M101" s="350">
        <f t="shared" si="48"/>
        <v>7260</v>
      </c>
      <c r="N101" s="350">
        <v>5100</v>
      </c>
      <c r="O101" s="350">
        <v>12360</v>
      </c>
      <c r="P101" s="350">
        <f t="shared" si="37"/>
        <v>7020</v>
      </c>
      <c r="Q101" s="350">
        <v>5340</v>
      </c>
      <c r="R101" s="598">
        <v>12360</v>
      </c>
      <c r="S101" s="604">
        <f t="shared" si="49"/>
        <v>6930</v>
      </c>
      <c r="T101" s="350">
        <v>5250</v>
      </c>
      <c r="U101" s="350">
        <v>12180</v>
      </c>
      <c r="V101" s="350">
        <f t="shared" si="38"/>
        <v>7020</v>
      </c>
      <c r="W101" s="350">
        <v>5190</v>
      </c>
      <c r="X101" s="350">
        <v>12210</v>
      </c>
      <c r="Y101" s="350">
        <f t="shared" si="50"/>
        <v>7380</v>
      </c>
      <c r="Z101" s="350">
        <v>5430</v>
      </c>
      <c r="AA101" s="350">
        <v>12810</v>
      </c>
      <c r="AB101" s="350">
        <f t="shared" si="39"/>
        <v>7470</v>
      </c>
      <c r="AC101" s="350">
        <v>5340</v>
      </c>
      <c r="AD101" s="350">
        <v>12810</v>
      </c>
      <c r="AE101" s="350">
        <f t="shared" si="51"/>
        <v>6360</v>
      </c>
      <c r="AF101" s="350">
        <v>5010</v>
      </c>
      <c r="AG101" s="350">
        <v>11370</v>
      </c>
      <c r="AH101" s="350">
        <f t="shared" si="40"/>
        <v>6390</v>
      </c>
      <c r="AI101" s="350">
        <v>4980</v>
      </c>
      <c r="AJ101" s="350">
        <v>11370</v>
      </c>
      <c r="AK101" s="350">
        <f t="shared" si="52"/>
        <v>6420</v>
      </c>
      <c r="AL101" s="350">
        <v>4650</v>
      </c>
      <c r="AM101" s="350">
        <v>11070</v>
      </c>
      <c r="AN101" s="350">
        <f t="shared" si="41"/>
        <v>6270</v>
      </c>
      <c r="AO101" s="350">
        <v>4800</v>
      </c>
      <c r="AP101" s="350">
        <v>11070</v>
      </c>
      <c r="AQ101" s="350">
        <f t="shared" si="53"/>
        <v>6180</v>
      </c>
      <c r="AR101" s="350">
        <v>4920</v>
      </c>
      <c r="AS101" s="350">
        <v>11100</v>
      </c>
      <c r="AT101" s="350">
        <f t="shared" si="42"/>
        <v>6300</v>
      </c>
      <c r="AU101" s="350">
        <v>4800</v>
      </c>
      <c r="AV101" s="350">
        <v>11100</v>
      </c>
      <c r="AW101" s="350">
        <f t="shared" si="54"/>
        <v>6240</v>
      </c>
      <c r="AX101" s="350">
        <v>4800</v>
      </c>
      <c r="AY101" s="350">
        <v>11040</v>
      </c>
      <c r="AZ101" s="350">
        <f t="shared" si="43"/>
        <v>6150</v>
      </c>
      <c r="BA101" s="350">
        <v>5070</v>
      </c>
      <c r="BB101" s="350">
        <v>11220</v>
      </c>
      <c r="BC101" s="350">
        <f t="shared" si="55"/>
        <v>7290</v>
      </c>
      <c r="BD101" s="350">
        <v>5610</v>
      </c>
      <c r="BE101" s="350">
        <v>12900</v>
      </c>
      <c r="BF101" s="350">
        <f t="shared" si="44"/>
        <v>7590</v>
      </c>
      <c r="BG101" s="350">
        <v>5610</v>
      </c>
      <c r="BH101" s="350">
        <v>13200</v>
      </c>
      <c r="BI101" s="350">
        <f t="shared" si="56"/>
        <v>6690</v>
      </c>
      <c r="BJ101" s="350">
        <v>5100</v>
      </c>
      <c r="BK101" s="350">
        <v>11790</v>
      </c>
      <c r="BL101" s="350">
        <f t="shared" si="45"/>
        <v>6600</v>
      </c>
      <c r="BM101" s="350">
        <v>5310</v>
      </c>
      <c r="BN101" s="350">
        <v>11910</v>
      </c>
      <c r="BO101" s="350">
        <f t="shared" si="57"/>
        <v>5970</v>
      </c>
      <c r="BP101" s="350">
        <v>4440</v>
      </c>
      <c r="BQ101" s="350">
        <v>10410</v>
      </c>
      <c r="BR101" s="350">
        <f t="shared" si="46"/>
        <v>6030</v>
      </c>
      <c r="BS101" s="350">
        <v>4530</v>
      </c>
      <c r="BT101" s="350">
        <v>10560</v>
      </c>
      <c r="BU101" s="350">
        <f t="shared" si="58"/>
        <v>6090</v>
      </c>
      <c r="BV101" s="350">
        <v>4530</v>
      </c>
      <c r="BW101" s="350">
        <v>10620</v>
      </c>
      <c r="BX101" s="350">
        <f t="shared" si="47"/>
        <v>6390</v>
      </c>
      <c r="BY101" s="350">
        <v>4320</v>
      </c>
      <c r="BZ101" s="598">
        <v>10710</v>
      </c>
    </row>
    <row r="102" spans="1:78">
      <c r="A102" s="344">
        <v>98</v>
      </c>
      <c r="B102" s="354" t="s">
        <v>1929</v>
      </c>
      <c r="C102" s="354" t="s">
        <v>1918</v>
      </c>
      <c r="D102" s="354" t="s">
        <v>3654</v>
      </c>
      <c r="E102" s="345" t="s">
        <v>3657</v>
      </c>
      <c r="F102" s="609">
        <v>1000</v>
      </c>
      <c r="G102" s="613">
        <f t="shared" si="35"/>
        <v>41769</v>
      </c>
      <c r="H102" s="350">
        <v>25713</v>
      </c>
      <c r="I102" s="350">
        <v>67482</v>
      </c>
      <c r="J102" s="350">
        <f t="shared" si="36"/>
        <v>43065</v>
      </c>
      <c r="K102" s="350">
        <v>26046</v>
      </c>
      <c r="L102" s="350">
        <v>69111</v>
      </c>
      <c r="M102" s="350">
        <f t="shared" si="48"/>
        <v>31590</v>
      </c>
      <c r="N102" s="350">
        <v>21906</v>
      </c>
      <c r="O102" s="350">
        <v>53496</v>
      </c>
      <c r="P102" s="350">
        <f t="shared" si="37"/>
        <v>32085</v>
      </c>
      <c r="Q102" s="350">
        <v>22104</v>
      </c>
      <c r="R102" s="598">
        <v>54189</v>
      </c>
      <c r="S102" s="604">
        <f t="shared" si="49"/>
        <v>215757</v>
      </c>
      <c r="T102" s="350">
        <v>155088</v>
      </c>
      <c r="U102" s="350">
        <v>370845</v>
      </c>
      <c r="V102" s="350">
        <f t="shared" si="38"/>
        <v>217881</v>
      </c>
      <c r="W102" s="350">
        <v>156510</v>
      </c>
      <c r="X102" s="350">
        <v>374391</v>
      </c>
      <c r="Y102" s="350">
        <f t="shared" si="50"/>
        <v>138699</v>
      </c>
      <c r="Z102" s="350">
        <v>100350</v>
      </c>
      <c r="AA102" s="350">
        <v>239049</v>
      </c>
      <c r="AB102" s="350">
        <f t="shared" si="39"/>
        <v>140247</v>
      </c>
      <c r="AC102" s="350">
        <v>101700</v>
      </c>
      <c r="AD102" s="350">
        <v>241947</v>
      </c>
      <c r="AE102" s="350">
        <f t="shared" si="51"/>
        <v>74934</v>
      </c>
      <c r="AF102" s="350">
        <v>51021</v>
      </c>
      <c r="AG102" s="350">
        <v>125955</v>
      </c>
      <c r="AH102" s="350">
        <f t="shared" si="40"/>
        <v>75807</v>
      </c>
      <c r="AI102" s="350">
        <v>51534</v>
      </c>
      <c r="AJ102" s="350">
        <v>127341</v>
      </c>
      <c r="AK102" s="350">
        <f t="shared" si="52"/>
        <v>121410</v>
      </c>
      <c r="AL102" s="350">
        <v>86238</v>
      </c>
      <c r="AM102" s="350">
        <v>207648</v>
      </c>
      <c r="AN102" s="350">
        <f t="shared" si="41"/>
        <v>121707</v>
      </c>
      <c r="AO102" s="350">
        <v>86355</v>
      </c>
      <c r="AP102" s="350">
        <v>208062</v>
      </c>
      <c r="AQ102" s="350">
        <f t="shared" si="53"/>
        <v>110196</v>
      </c>
      <c r="AR102" s="350">
        <v>79551</v>
      </c>
      <c r="AS102" s="350">
        <v>189747</v>
      </c>
      <c r="AT102" s="350">
        <f t="shared" si="42"/>
        <v>111006</v>
      </c>
      <c r="AU102" s="350">
        <v>79947</v>
      </c>
      <c r="AV102" s="350">
        <v>190953</v>
      </c>
      <c r="AW102" s="350">
        <f t="shared" si="54"/>
        <v>157968</v>
      </c>
      <c r="AX102" s="350">
        <v>114417</v>
      </c>
      <c r="AY102" s="350">
        <v>272385</v>
      </c>
      <c r="AZ102" s="350">
        <f t="shared" si="43"/>
        <v>158355</v>
      </c>
      <c r="BA102" s="350">
        <v>114561</v>
      </c>
      <c r="BB102" s="350">
        <v>272916</v>
      </c>
      <c r="BC102" s="350">
        <f t="shared" si="55"/>
        <v>225927</v>
      </c>
      <c r="BD102" s="350">
        <v>158571</v>
      </c>
      <c r="BE102" s="350">
        <v>384498</v>
      </c>
      <c r="BF102" s="350">
        <f t="shared" si="44"/>
        <v>228735</v>
      </c>
      <c r="BG102" s="350">
        <v>160641</v>
      </c>
      <c r="BH102" s="350">
        <v>389376</v>
      </c>
      <c r="BI102" s="350">
        <f t="shared" si="56"/>
        <v>35172</v>
      </c>
      <c r="BJ102" s="350">
        <v>24642</v>
      </c>
      <c r="BK102" s="350">
        <v>59814</v>
      </c>
      <c r="BL102" s="350">
        <f t="shared" si="45"/>
        <v>39312</v>
      </c>
      <c r="BM102" s="350">
        <v>28467</v>
      </c>
      <c r="BN102" s="350">
        <v>67779</v>
      </c>
      <c r="BO102" s="350">
        <f t="shared" si="57"/>
        <v>65232</v>
      </c>
      <c r="BP102" s="350">
        <v>47133</v>
      </c>
      <c r="BQ102" s="350">
        <v>112365</v>
      </c>
      <c r="BR102" s="350">
        <f t="shared" si="46"/>
        <v>67104</v>
      </c>
      <c r="BS102" s="350">
        <v>47025</v>
      </c>
      <c r="BT102" s="350">
        <v>114129</v>
      </c>
      <c r="BU102" s="350">
        <f t="shared" si="58"/>
        <v>149247</v>
      </c>
      <c r="BV102" s="350">
        <v>107640</v>
      </c>
      <c r="BW102" s="350">
        <v>256887</v>
      </c>
      <c r="BX102" s="350">
        <f t="shared" si="47"/>
        <v>149499</v>
      </c>
      <c r="BY102" s="350">
        <v>107802</v>
      </c>
      <c r="BZ102" s="598">
        <v>257301</v>
      </c>
    </row>
    <row r="103" spans="1:78">
      <c r="A103" s="344">
        <v>99</v>
      </c>
      <c r="B103" s="354" t="s">
        <v>1930</v>
      </c>
      <c r="C103" s="354" t="s">
        <v>1931</v>
      </c>
      <c r="D103" s="354" t="s">
        <v>3654</v>
      </c>
      <c r="E103" s="345" t="s">
        <v>3659</v>
      </c>
      <c r="F103" s="609">
        <v>3000</v>
      </c>
      <c r="G103" s="613">
        <f t="shared" si="35"/>
        <v>1324887</v>
      </c>
      <c r="H103" s="350">
        <v>981113</v>
      </c>
      <c r="I103" s="350">
        <v>2306000</v>
      </c>
      <c r="J103" s="350">
        <f t="shared" si="36"/>
        <v>1325694.1517000003</v>
      </c>
      <c r="K103" s="350">
        <v>981693.94</v>
      </c>
      <c r="L103" s="350">
        <v>2307388.0917000002</v>
      </c>
      <c r="M103" s="350">
        <f t="shared" si="48"/>
        <v>1482770</v>
      </c>
      <c r="N103" s="350">
        <v>1055230</v>
      </c>
      <c r="O103" s="350">
        <v>2538000</v>
      </c>
      <c r="P103" s="350">
        <f t="shared" si="37"/>
        <v>1483331.2046500002</v>
      </c>
      <c r="Q103" s="350">
        <v>1055667</v>
      </c>
      <c r="R103" s="598">
        <v>2538998.2046500002</v>
      </c>
      <c r="S103" s="604">
        <f t="shared" si="49"/>
        <v>807037</v>
      </c>
      <c r="T103" s="350">
        <v>581963</v>
      </c>
      <c r="U103" s="350">
        <v>1389000</v>
      </c>
      <c r="V103" s="350">
        <f t="shared" si="38"/>
        <v>808222.40188000002</v>
      </c>
      <c r="W103" s="350">
        <v>582225</v>
      </c>
      <c r="X103" s="350">
        <v>1390447.40188</v>
      </c>
      <c r="Y103" s="350">
        <f t="shared" si="50"/>
        <v>634963</v>
      </c>
      <c r="Z103" s="350">
        <v>450037</v>
      </c>
      <c r="AA103" s="350">
        <v>1085000</v>
      </c>
      <c r="AB103" s="350">
        <f t="shared" si="39"/>
        <v>660728.11554000003</v>
      </c>
      <c r="AC103" s="350">
        <v>468721.63801</v>
      </c>
      <c r="AD103" s="350">
        <v>1129449.75355</v>
      </c>
      <c r="AE103" s="350">
        <f t="shared" si="51"/>
        <v>1515922</v>
      </c>
      <c r="AF103" s="350">
        <v>1142078</v>
      </c>
      <c r="AG103" s="350">
        <v>2658000</v>
      </c>
      <c r="AH103" s="350">
        <f t="shared" si="40"/>
        <v>1555210.2423399999</v>
      </c>
      <c r="AI103" s="350">
        <v>1170369.5147500001</v>
      </c>
      <c r="AJ103" s="350">
        <v>2725579.75709</v>
      </c>
      <c r="AK103" s="350">
        <f t="shared" si="52"/>
        <v>974407</v>
      </c>
      <c r="AL103" s="350">
        <v>693593</v>
      </c>
      <c r="AM103" s="350">
        <v>1668000</v>
      </c>
      <c r="AN103" s="350">
        <f t="shared" si="41"/>
        <v>1043010.4811</v>
      </c>
      <c r="AO103" s="350">
        <v>742773.33899999992</v>
      </c>
      <c r="AP103" s="350">
        <v>1785783.8200999999</v>
      </c>
      <c r="AQ103" s="350">
        <f t="shared" si="53"/>
        <v>691649</v>
      </c>
      <c r="AR103" s="350">
        <v>546351</v>
      </c>
      <c r="AS103" s="350">
        <v>1238000</v>
      </c>
      <c r="AT103" s="350">
        <f t="shared" si="42"/>
        <v>702006.43670000008</v>
      </c>
      <c r="AU103" s="350">
        <v>536328.3885</v>
      </c>
      <c r="AV103" s="350">
        <v>1238334.8252000001</v>
      </c>
      <c r="AW103" s="350">
        <f t="shared" si="54"/>
        <v>304102</v>
      </c>
      <c r="AX103" s="350">
        <v>220898</v>
      </c>
      <c r="AY103" s="350">
        <v>525000</v>
      </c>
      <c r="AZ103" s="350">
        <f t="shared" si="43"/>
        <v>305188.72080000001</v>
      </c>
      <c r="BA103" s="350">
        <v>221497.69519999999</v>
      </c>
      <c r="BB103" s="350">
        <v>526686.41599999997</v>
      </c>
      <c r="BC103" s="350">
        <f t="shared" si="55"/>
        <v>335607</v>
      </c>
      <c r="BD103" s="350">
        <v>244393</v>
      </c>
      <c r="BE103" s="350">
        <v>580000</v>
      </c>
      <c r="BF103" s="350">
        <f t="shared" si="44"/>
        <v>335619.90410000004</v>
      </c>
      <c r="BG103" s="350">
        <v>244830.88829999999</v>
      </c>
      <c r="BH103" s="350">
        <v>580450.79240000003</v>
      </c>
      <c r="BI103" s="350">
        <f t="shared" si="56"/>
        <v>238662</v>
      </c>
      <c r="BJ103" s="350">
        <v>204338</v>
      </c>
      <c r="BK103" s="350">
        <v>443000</v>
      </c>
      <c r="BL103" s="350">
        <f t="shared" si="45"/>
        <v>241309.87049999999</v>
      </c>
      <c r="BM103" s="350">
        <v>205541.9186</v>
      </c>
      <c r="BN103" s="350">
        <v>446851.78909999999</v>
      </c>
      <c r="BO103" s="350">
        <f t="shared" si="57"/>
        <v>203081</v>
      </c>
      <c r="BP103" s="350">
        <v>196919</v>
      </c>
      <c r="BQ103" s="350">
        <v>400000</v>
      </c>
      <c r="BR103" s="350">
        <f t="shared" si="46"/>
        <v>203585.4062</v>
      </c>
      <c r="BS103" s="350">
        <v>197650.67230000001</v>
      </c>
      <c r="BT103" s="350">
        <v>401236.0785</v>
      </c>
      <c r="BU103" s="350">
        <f t="shared" si="58"/>
        <v>615443</v>
      </c>
      <c r="BV103" s="350">
        <v>466557</v>
      </c>
      <c r="BW103" s="350">
        <v>1082000</v>
      </c>
      <c r="BX103" s="350">
        <f t="shared" si="47"/>
        <v>615683.76710000006</v>
      </c>
      <c r="BY103" s="350">
        <v>466611.65049999999</v>
      </c>
      <c r="BZ103" s="598">
        <v>1082295.4176</v>
      </c>
    </row>
    <row r="104" spans="1:78">
      <c r="A104" s="344">
        <v>100</v>
      </c>
      <c r="B104" s="354" t="s">
        <v>1934</v>
      </c>
      <c r="C104" s="354" t="s">
        <v>1935</v>
      </c>
      <c r="D104" s="354" t="s">
        <v>3654</v>
      </c>
      <c r="E104" s="345" t="s">
        <v>3657</v>
      </c>
      <c r="F104" s="609">
        <v>3300</v>
      </c>
      <c r="G104" s="613">
        <f t="shared" si="35"/>
        <v>1116607</v>
      </c>
      <c r="H104" s="350">
        <v>700065</v>
      </c>
      <c r="I104" s="350">
        <v>1816672</v>
      </c>
      <c r="J104" s="350">
        <f t="shared" si="36"/>
        <v>1063173.8</v>
      </c>
      <c r="K104" s="350">
        <v>759011.2</v>
      </c>
      <c r="L104" s="350">
        <v>1822185</v>
      </c>
      <c r="M104" s="350">
        <f t="shared" si="48"/>
        <v>1110533</v>
      </c>
      <c r="N104" s="350">
        <v>793620</v>
      </c>
      <c r="O104" s="350">
        <v>1904153</v>
      </c>
      <c r="P104" s="350">
        <f t="shared" si="37"/>
        <v>1114312</v>
      </c>
      <c r="Q104" s="350">
        <v>798795</v>
      </c>
      <c r="R104" s="598">
        <v>1913107</v>
      </c>
      <c r="S104" s="604">
        <f t="shared" si="49"/>
        <v>1022220</v>
      </c>
      <c r="T104" s="350">
        <v>728865</v>
      </c>
      <c r="U104" s="350">
        <v>1751085</v>
      </c>
      <c r="V104" s="350">
        <f t="shared" si="38"/>
        <v>1025956</v>
      </c>
      <c r="W104" s="350">
        <v>733882</v>
      </c>
      <c r="X104" s="350">
        <v>1759838</v>
      </c>
      <c r="Y104" s="350">
        <f t="shared" si="50"/>
        <v>1090846</v>
      </c>
      <c r="Z104" s="350">
        <v>797557</v>
      </c>
      <c r="AA104" s="350">
        <v>1888403</v>
      </c>
      <c r="AB104" s="350">
        <f t="shared" si="39"/>
        <v>1094400</v>
      </c>
      <c r="AC104" s="350">
        <v>801810</v>
      </c>
      <c r="AD104" s="350">
        <v>1896210</v>
      </c>
      <c r="AE104" s="350">
        <f t="shared" si="51"/>
        <v>1069581</v>
      </c>
      <c r="AF104" s="350">
        <v>743536</v>
      </c>
      <c r="AG104" s="350">
        <v>1813117</v>
      </c>
      <c r="AH104" s="350">
        <f t="shared" si="40"/>
        <v>1074218</v>
      </c>
      <c r="AI104" s="350">
        <v>747945</v>
      </c>
      <c r="AJ104" s="350">
        <v>1822163</v>
      </c>
      <c r="AK104" s="350">
        <f t="shared" si="52"/>
        <v>1043054</v>
      </c>
      <c r="AL104" s="350">
        <v>730823</v>
      </c>
      <c r="AM104" s="350">
        <v>1773877</v>
      </c>
      <c r="AN104" s="350">
        <f t="shared" si="41"/>
        <v>1045463</v>
      </c>
      <c r="AO104" s="350">
        <v>734310</v>
      </c>
      <c r="AP104" s="350">
        <v>1779773</v>
      </c>
      <c r="AQ104" s="350">
        <f t="shared" si="53"/>
        <v>1074622</v>
      </c>
      <c r="AR104" s="350">
        <v>769928</v>
      </c>
      <c r="AS104" s="350">
        <v>1844550</v>
      </c>
      <c r="AT104" s="350">
        <f t="shared" si="42"/>
        <v>1079730</v>
      </c>
      <c r="AU104" s="350">
        <v>774787</v>
      </c>
      <c r="AV104" s="350">
        <v>1854517</v>
      </c>
      <c r="AW104" s="350">
        <f t="shared" si="54"/>
        <v>1059345</v>
      </c>
      <c r="AX104" s="350">
        <v>778568</v>
      </c>
      <c r="AY104" s="350">
        <v>1837913</v>
      </c>
      <c r="AZ104" s="350">
        <f t="shared" si="43"/>
        <v>1063530</v>
      </c>
      <c r="BA104" s="350">
        <v>783990</v>
      </c>
      <c r="BB104" s="350">
        <v>1847520</v>
      </c>
      <c r="BC104" s="350">
        <f t="shared" si="55"/>
        <v>1078627</v>
      </c>
      <c r="BD104" s="350">
        <v>769478</v>
      </c>
      <c r="BE104" s="350">
        <v>1848105</v>
      </c>
      <c r="BF104" s="350">
        <f t="shared" si="44"/>
        <v>1083420</v>
      </c>
      <c r="BG104" s="350">
        <v>774968</v>
      </c>
      <c r="BH104" s="350">
        <v>1858388</v>
      </c>
      <c r="BI104" s="350">
        <f t="shared" si="56"/>
        <v>1125292</v>
      </c>
      <c r="BJ104" s="350">
        <v>821363</v>
      </c>
      <c r="BK104" s="350">
        <v>1946655</v>
      </c>
      <c r="BL104" s="350">
        <f t="shared" si="45"/>
        <v>1130648</v>
      </c>
      <c r="BM104" s="350">
        <v>828112</v>
      </c>
      <c r="BN104" s="350">
        <v>1958760</v>
      </c>
      <c r="BO104" s="350">
        <f t="shared" si="57"/>
        <v>1050886</v>
      </c>
      <c r="BP104" s="350">
        <v>757259</v>
      </c>
      <c r="BQ104" s="350">
        <v>1808145</v>
      </c>
      <c r="BR104" s="350">
        <f t="shared" si="46"/>
        <v>1053067</v>
      </c>
      <c r="BS104" s="350">
        <v>760793</v>
      </c>
      <c r="BT104" s="350">
        <v>1813860</v>
      </c>
      <c r="BU104" s="350">
        <f t="shared" si="58"/>
        <v>975194</v>
      </c>
      <c r="BV104" s="350">
        <v>722566</v>
      </c>
      <c r="BW104" s="350">
        <v>1697760</v>
      </c>
      <c r="BX104" s="350">
        <f t="shared" si="47"/>
        <v>978997</v>
      </c>
      <c r="BY104" s="350">
        <v>728055</v>
      </c>
      <c r="BZ104" s="598">
        <v>1707052</v>
      </c>
    </row>
    <row r="105" spans="1:78">
      <c r="A105" s="344">
        <v>101</v>
      </c>
      <c r="B105" s="354" t="s">
        <v>1952</v>
      </c>
      <c r="C105" s="354" t="s">
        <v>737</v>
      </c>
      <c r="D105" s="354" t="s">
        <v>3654</v>
      </c>
      <c r="E105" s="345" t="s">
        <v>3659</v>
      </c>
      <c r="F105" s="609">
        <v>9500</v>
      </c>
      <c r="G105" s="613">
        <f t="shared" si="35"/>
        <v>2012880</v>
      </c>
      <c r="H105" s="350">
        <v>0</v>
      </c>
      <c r="I105" s="350">
        <v>2012880</v>
      </c>
      <c r="J105" s="350">
        <f t="shared" si="36"/>
        <v>2089200</v>
      </c>
      <c r="K105" s="350">
        <v>0</v>
      </c>
      <c r="L105" s="350">
        <v>2089200</v>
      </c>
      <c r="M105" s="350">
        <f t="shared" si="48"/>
        <v>2066160</v>
      </c>
      <c r="N105" s="350">
        <v>0</v>
      </c>
      <c r="O105" s="350">
        <v>2066160</v>
      </c>
      <c r="P105" s="350">
        <f t="shared" si="37"/>
        <v>2135760</v>
      </c>
      <c r="Q105" s="350">
        <v>0</v>
      </c>
      <c r="R105" s="598">
        <v>2135760</v>
      </c>
      <c r="S105" s="604">
        <f t="shared" si="49"/>
        <v>1932480</v>
      </c>
      <c r="T105" s="350">
        <v>0</v>
      </c>
      <c r="U105" s="350">
        <v>1932480</v>
      </c>
      <c r="V105" s="350">
        <f t="shared" si="38"/>
        <v>1991760</v>
      </c>
      <c r="W105" s="350">
        <v>0</v>
      </c>
      <c r="X105" s="350">
        <v>1991760</v>
      </c>
      <c r="Y105" s="350">
        <f t="shared" si="50"/>
        <v>2096400</v>
      </c>
      <c r="Z105" s="350">
        <v>0</v>
      </c>
      <c r="AA105" s="350">
        <v>2096400</v>
      </c>
      <c r="AB105" s="350">
        <f t="shared" si="39"/>
        <v>2158560</v>
      </c>
      <c r="AC105" s="350">
        <v>0</v>
      </c>
      <c r="AD105" s="350">
        <v>2158560</v>
      </c>
      <c r="AE105" s="350">
        <f t="shared" si="51"/>
        <v>2251920</v>
      </c>
      <c r="AF105" s="350">
        <v>0</v>
      </c>
      <c r="AG105" s="350">
        <v>2251920</v>
      </c>
      <c r="AH105" s="350">
        <f t="shared" si="40"/>
        <v>2309280</v>
      </c>
      <c r="AI105" s="350">
        <v>0</v>
      </c>
      <c r="AJ105" s="350">
        <v>2309280</v>
      </c>
      <c r="AK105" s="350">
        <f t="shared" si="52"/>
        <v>2113920</v>
      </c>
      <c r="AL105" s="350">
        <v>0</v>
      </c>
      <c r="AM105" s="350">
        <v>2113920</v>
      </c>
      <c r="AN105" s="350">
        <f t="shared" si="41"/>
        <v>2169600</v>
      </c>
      <c r="AO105" s="350">
        <v>0</v>
      </c>
      <c r="AP105" s="350">
        <v>2169600</v>
      </c>
      <c r="AQ105" s="350">
        <f t="shared" si="53"/>
        <v>2119200</v>
      </c>
      <c r="AR105" s="350">
        <v>0</v>
      </c>
      <c r="AS105" s="350">
        <v>2119200</v>
      </c>
      <c r="AT105" s="350">
        <f t="shared" si="42"/>
        <v>2181600</v>
      </c>
      <c r="AU105" s="350">
        <v>0</v>
      </c>
      <c r="AV105" s="350">
        <v>2181600</v>
      </c>
      <c r="AW105" s="350">
        <f t="shared" si="54"/>
        <v>2102400</v>
      </c>
      <c r="AX105" s="350">
        <v>0</v>
      </c>
      <c r="AY105" s="350">
        <v>2102400</v>
      </c>
      <c r="AZ105" s="350">
        <f t="shared" si="43"/>
        <v>2165760</v>
      </c>
      <c r="BA105" s="350">
        <v>0</v>
      </c>
      <c r="BB105" s="350">
        <v>2165760</v>
      </c>
      <c r="BC105" s="350">
        <f t="shared" si="55"/>
        <v>2108160</v>
      </c>
      <c r="BD105" s="350">
        <v>0</v>
      </c>
      <c r="BE105" s="350">
        <v>2108160</v>
      </c>
      <c r="BF105" s="350">
        <f t="shared" si="44"/>
        <v>2170560</v>
      </c>
      <c r="BG105" s="350">
        <v>0</v>
      </c>
      <c r="BH105" s="350">
        <v>2170560</v>
      </c>
      <c r="BI105" s="350">
        <f t="shared" si="56"/>
        <v>2162880</v>
      </c>
      <c r="BJ105" s="350">
        <v>0</v>
      </c>
      <c r="BK105" s="350">
        <v>2162880</v>
      </c>
      <c r="BL105" s="350">
        <f t="shared" si="45"/>
        <v>2237760</v>
      </c>
      <c r="BM105" s="350">
        <v>0</v>
      </c>
      <c r="BN105" s="350">
        <v>2237760</v>
      </c>
      <c r="BO105" s="350">
        <f t="shared" si="57"/>
        <v>2176320</v>
      </c>
      <c r="BP105" s="350">
        <v>0</v>
      </c>
      <c r="BQ105" s="350">
        <v>2176320</v>
      </c>
      <c r="BR105" s="350">
        <f t="shared" si="46"/>
        <v>2242080</v>
      </c>
      <c r="BS105" s="350">
        <v>0</v>
      </c>
      <c r="BT105" s="350">
        <v>2242080</v>
      </c>
      <c r="BU105" s="350">
        <f t="shared" si="58"/>
        <v>2362080</v>
      </c>
      <c r="BV105" s="350">
        <v>0</v>
      </c>
      <c r="BW105" s="350">
        <v>2362080</v>
      </c>
      <c r="BX105" s="350">
        <f t="shared" si="47"/>
        <v>2431200</v>
      </c>
      <c r="BY105" s="350">
        <v>0</v>
      </c>
      <c r="BZ105" s="598">
        <v>2431200</v>
      </c>
    </row>
    <row r="106" spans="1:78">
      <c r="A106" s="344">
        <v>102</v>
      </c>
      <c r="B106" s="354" t="s">
        <v>1953</v>
      </c>
      <c r="C106" s="354" t="s">
        <v>1954</v>
      </c>
      <c r="D106" s="354" t="s">
        <v>3654</v>
      </c>
      <c r="E106" s="345" t="s">
        <v>3657</v>
      </c>
      <c r="F106" s="609">
        <v>15000</v>
      </c>
      <c r="G106" s="613">
        <f t="shared" si="35"/>
        <v>4476720</v>
      </c>
      <c r="H106" s="350">
        <v>2556000</v>
      </c>
      <c r="I106" s="350">
        <v>7032720</v>
      </c>
      <c r="J106" s="350">
        <f t="shared" si="36"/>
        <v>4114286</v>
      </c>
      <c r="K106" s="350">
        <v>2999554</v>
      </c>
      <c r="L106" s="350">
        <v>7113840</v>
      </c>
      <c r="M106" s="350">
        <f t="shared" si="48"/>
        <v>4203600</v>
      </c>
      <c r="N106" s="350">
        <v>3066480</v>
      </c>
      <c r="O106" s="350">
        <v>7270080</v>
      </c>
      <c r="P106" s="350">
        <f t="shared" si="37"/>
        <v>4236720</v>
      </c>
      <c r="Q106" s="350">
        <v>3088080</v>
      </c>
      <c r="R106" s="598">
        <v>7324800</v>
      </c>
      <c r="S106" s="604">
        <f t="shared" si="49"/>
        <v>4108560</v>
      </c>
      <c r="T106" s="350">
        <v>2962320</v>
      </c>
      <c r="U106" s="350">
        <v>7070880</v>
      </c>
      <c r="V106" s="350">
        <f t="shared" si="38"/>
        <v>4144080</v>
      </c>
      <c r="W106" s="350">
        <v>2988240</v>
      </c>
      <c r="X106" s="350">
        <v>7132320</v>
      </c>
      <c r="Y106" s="350">
        <f t="shared" si="50"/>
        <v>4115520</v>
      </c>
      <c r="Z106" s="350">
        <v>2908800</v>
      </c>
      <c r="AA106" s="350">
        <v>7024320</v>
      </c>
      <c r="AB106" s="350">
        <f t="shared" si="39"/>
        <v>4159920</v>
      </c>
      <c r="AC106" s="350">
        <v>2940720</v>
      </c>
      <c r="AD106" s="350">
        <v>7100640</v>
      </c>
      <c r="AE106" s="350">
        <f t="shared" si="51"/>
        <v>1622400</v>
      </c>
      <c r="AF106" s="350">
        <v>1238880</v>
      </c>
      <c r="AG106" s="350">
        <v>2861280</v>
      </c>
      <c r="AH106" s="350">
        <f t="shared" si="40"/>
        <v>1646640</v>
      </c>
      <c r="AI106" s="350">
        <v>1259280</v>
      </c>
      <c r="AJ106" s="350">
        <v>2905920</v>
      </c>
      <c r="AK106" s="350">
        <f t="shared" si="52"/>
        <v>4399200</v>
      </c>
      <c r="AL106" s="350">
        <v>3144240</v>
      </c>
      <c r="AM106" s="350">
        <v>7543440</v>
      </c>
      <c r="AN106" s="350">
        <f t="shared" si="41"/>
        <v>4449840</v>
      </c>
      <c r="AO106" s="350">
        <v>3182160</v>
      </c>
      <c r="AP106" s="350">
        <v>7632000</v>
      </c>
      <c r="AQ106" s="350">
        <f t="shared" si="53"/>
        <v>4485600</v>
      </c>
      <c r="AR106" s="350">
        <v>3219840</v>
      </c>
      <c r="AS106" s="350">
        <v>7705440</v>
      </c>
      <c r="AT106" s="350">
        <f t="shared" si="42"/>
        <v>4500480</v>
      </c>
      <c r="AU106" s="350">
        <v>3234000</v>
      </c>
      <c r="AV106" s="350">
        <v>7734480</v>
      </c>
      <c r="AW106" s="350">
        <f t="shared" si="54"/>
        <v>4309920</v>
      </c>
      <c r="AX106" s="350">
        <v>3118800</v>
      </c>
      <c r="AY106" s="350">
        <v>7428720</v>
      </c>
      <c r="AZ106" s="350">
        <f t="shared" si="43"/>
        <v>4328160</v>
      </c>
      <c r="BA106" s="350">
        <v>3132720</v>
      </c>
      <c r="BB106" s="350">
        <v>7460880</v>
      </c>
      <c r="BC106" s="350">
        <f t="shared" si="55"/>
        <v>4422960</v>
      </c>
      <c r="BD106" s="350">
        <v>3151680</v>
      </c>
      <c r="BE106" s="350">
        <v>7574640</v>
      </c>
      <c r="BF106" s="350">
        <f t="shared" si="44"/>
        <v>4444560</v>
      </c>
      <c r="BG106" s="350">
        <v>3169920</v>
      </c>
      <c r="BH106" s="350">
        <v>7614480</v>
      </c>
      <c r="BI106" s="350">
        <f t="shared" si="56"/>
        <v>4345920</v>
      </c>
      <c r="BJ106" s="350">
        <v>3090480</v>
      </c>
      <c r="BK106" s="350">
        <v>7436400</v>
      </c>
      <c r="BL106" s="350">
        <f t="shared" si="45"/>
        <v>4397280</v>
      </c>
      <c r="BM106" s="350">
        <v>3126480</v>
      </c>
      <c r="BN106" s="350">
        <v>7523760</v>
      </c>
      <c r="BO106" s="350">
        <f t="shared" si="57"/>
        <v>3846480</v>
      </c>
      <c r="BP106" s="350">
        <v>2743200</v>
      </c>
      <c r="BQ106" s="350">
        <v>6589680</v>
      </c>
      <c r="BR106" s="350">
        <f t="shared" si="46"/>
        <v>3883680</v>
      </c>
      <c r="BS106" s="350">
        <v>2774160</v>
      </c>
      <c r="BT106" s="350">
        <v>6657840</v>
      </c>
      <c r="BU106" s="350">
        <f t="shared" si="58"/>
        <v>4272720</v>
      </c>
      <c r="BV106" s="350">
        <v>3099360</v>
      </c>
      <c r="BW106" s="350">
        <v>7372080</v>
      </c>
      <c r="BX106" s="350">
        <f t="shared" si="47"/>
        <v>4338240</v>
      </c>
      <c r="BY106" s="350">
        <v>3148080</v>
      </c>
      <c r="BZ106" s="598">
        <v>7486320</v>
      </c>
    </row>
    <row r="107" spans="1:78">
      <c r="A107" s="344">
        <v>103</v>
      </c>
      <c r="B107" s="354" t="s">
        <v>3401</v>
      </c>
      <c r="C107" s="354" t="s">
        <v>3380</v>
      </c>
      <c r="D107" s="354" t="s">
        <v>3654</v>
      </c>
      <c r="E107" s="345" t="s">
        <v>3657</v>
      </c>
      <c r="F107" s="609">
        <v>2900</v>
      </c>
      <c r="G107" s="613">
        <f t="shared" si="35"/>
        <v>982260</v>
      </c>
      <c r="H107" s="350">
        <v>637313</v>
      </c>
      <c r="I107" s="350">
        <v>1619573</v>
      </c>
      <c r="J107" s="350">
        <f t="shared" si="36"/>
        <v>950869.8</v>
      </c>
      <c r="K107" s="350">
        <v>694713.2</v>
      </c>
      <c r="L107" s="350">
        <v>1645583</v>
      </c>
      <c r="M107" s="350">
        <f t="shared" si="48"/>
        <v>959557</v>
      </c>
      <c r="N107" s="350">
        <v>692933</v>
      </c>
      <c r="O107" s="350">
        <v>1652490</v>
      </c>
      <c r="P107" s="350">
        <f t="shared" si="37"/>
        <v>976117</v>
      </c>
      <c r="Q107" s="350">
        <v>702450</v>
      </c>
      <c r="R107" s="598">
        <v>1678567</v>
      </c>
      <c r="S107" s="604">
        <f t="shared" si="49"/>
        <v>863932</v>
      </c>
      <c r="T107" s="350">
        <v>595553</v>
      </c>
      <c r="U107" s="350">
        <v>1459485</v>
      </c>
      <c r="V107" s="350">
        <f t="shared" si="38"/>
        <v>877141</v>
      </c>
      <c r="W107" s="350">
        <v>605947</v>
      </c>
      <c r="X107" s="350">
        <v>1483088</v>
      </c>
      <c r="Y107" s="350">
        <f t="shared" si="50"/>
        <v>951638</v>
      </c>
      <c r="Z107" s="350">
        <v>669059</v>
      </c>
      <c r="AA107" s="350">
        <v>1620697</v>
      </c>
      <c r="AB107" s="350">
        <f t="shared" si="39"/>
        <v>963517</v>
      </c>
      <c r="AC107" s="350">
        <v>683573</v>
      </c>
      <c r="AD107" s="350">
        <v>1647090</v>
      </c>
      <c r="AE107" s="350">
        <f t="shared" si="51"/>
        <v>969997</v>
      </c>
      <c r="AF107" s="350">
        <v>693473</v>
      </c>
      <c r="AG107" s="350">
        <v>1663470</v>
      </c>
      <c r="AH107" s="350">
        <f t="shared" si="40"/>
        <v>985995</v>
      </c>
      <c r="AI107" s="350">
        <v>706973</v>
      </c>
      <c r="AJ107" s="350">
        <v>1692968</v>
      </c>
      <c r="AK107" s="350">
        <f t="shared" si="52"/>
        <v>945855</v>
      </c>
      <c r="AL107" s="350">
        <v>672098</v>
      </c>
      <c r="AM107" s="350">
        <v>1617953</v>
      </c>
      <c r="AN107" s="350">
        <f t="shared" si="41"/>
        <v>960614</v>
      </c>
      <c r="AO107" s="350">
        <v>683168</v>
      </c>
      <c r="AP107" s="350">
        <v>1643782</v>
      </c>
      <c r="AQ107" s="350">
        <f t="shared" si="53"/>
        <v>951570</v>
      </c>
      <c r="AR107" s="350">
        <v>672277</v>
      </c>
      <c r="AS107" s="350">
        <v>1623847</v>
      </c>
      <c r="AT107" s="350">
        <f t="shared" si="42"/>
        <v>968086</v>
      </c>
      <c r="AU107" s="350">
        <v>685507</v>
      </c>
      <c r="AV107" s="350">
        <v>1653593</v>
      </c>
      <c r="AW107" s="350">
        <f t="shared" si="54"/>
        <v>40365</v>
      </c>
      <c r="AX107" s="350">
        <v>28215</v>
      </c>
      <c r="AY107" s="350">
        <v>68580</v>
      </c>
      <c r="AZ107" s="350">
        <f t="shared" si="43"/>
        <v>42502</v>
      </c>
      <c r="BA107" s="350">
        <v>29993</v>
      </c>
      <c r="BB107" s="350">
        <v>72495</v>
      </c>
      <c r="BC107" s="350">
        <f t="shared" si="55"/>
        <v>958432</v>
      </c>
      <c r="BD107" s="350">
        <v>686160</v>
      </c>
      <c r="BE107" s="350">
        <v>1644592</v>
      </c>
      <c r="BF107" s="350">
        <f t="shared" si="44"/>
        <v>973260</v>
      </c>
      <c r="BG107" s="350">
        <v>696420</v>
      </c>
      <c r="BH107" s="350">
        <v>1669680</v>
      </c>
      <c r="BI107" s="350">
        <f t="shared" si="56"/>
        <v>976456</v>
      </c>
      <c r="BJ107" s="350">
        <v>697342</v>
      </c>
      <c r="BK107" s="350">
        <v>1673798</v>
      </c>
      <c r="BL107" s="350">
        <f t="shared" si="45"/>
        <v>986963</v>
      </c>
      <c r="BM107" s="350">
        <v>709200</v>
      </c>
      <c r="BN107" s="350">
        <v>1696163</v>
      </c>
      <c r="BO107" s="350">
        <f t="shared" si="57"/>
        <v>907178</v>
      </c>
      <c r="BP107" s="350">
        <v>636682</v>
      </c>
      <c r="BQ107" s="350">
        <v>1543860</v>
      </c>
      <c r="BR107" s="350">
        <f t="shared" si="46"/>
        <v>920948</v>
      </c>
      <c r="BS107" s="350">
        <v>650025</v>
      </c>
      <c r="BT107" s="350">
        <v>1570973</v>
      </c>
      <c r="BU107" s="350">
        <f t="shared" si="58"/>
        <v>953415</v>
      </c>
      <c r="BV107" s="350">
        <v>672705</v>
      </c>
      <c r="BW107" s="350">
        <v>1626120</v>
      </c>
      <c r="BX107" s="350">
        <f t="shared" si="47"/>
        <v>966848</v>
      </c>
      <c r="BY107" s="350">
        <v>682537</v>
      </c>
      <c r="BZ107" s="598">
        <v>1649385</v>
      </c>
    </row>
    <row r="108" spans="1:78">
      <c r="A108" s="344">
        <v>104</v>
      </c>
      <c r="B108" s="354" t="s">
        <v>1959</v>
      </c>
      <c r="C108" s="354" t="s">
        <v>1960</v>
      </c>
      <c r="D108" s="354" t="s">
        <v>3654</v>
      </c>
      <c r="E108" s="345" t="s">
        <v>3657</v>
      </c>
      <c r="F108" s="609">
        <v>1500</v>
      </c>
      <c r="G108" s="613">
        <f t="shared" si="35"/>
        <v>346842</v>
      </c>
      <c r="H108" s="350">
        <v>211617</v>
      </c>
      <c r="I108" s="350">
        <v>558459</v>
      </c>
      <c r="J108" s="350">
        <f t="shared" si="36"/>
        <v>349047</v>
      </c>
      <c r="K108" s="350">
        <v>213399</v>
      </c>
      <c r="L108" s="350">
        <v>562446</v>
      </c>
      <c r="M108" s="350">
        <f t="shared" si="48"/>
        <v>211788</v>
      </c>
      <c r="N108" s="350">
        <v>153675</v>
      </c>
      <c r="O108" s="350">
        <v>365463</v>
      </c>
      <c r="P108" s="350">
        <f t="shared" si="37"/>
        <v>215379</v>
      </c>
      <c r="Q108" s="350">
        <v>156825</v>
      </c>
      <c r="R108" s="598">
        <v>372204</v>
      </c>
      <c r="S108" s="604">
        <f t="shared" si="49"/>
        <v>308421</v>
      </c>
      <c r="T108" s="350">
        <v>227862</v>
      </c>
      <c r="U108" s="350">
        <v>536283</v>
      </c>
      <c r="V108" s="350">
        <f t="shared" si="38"/>
        <v>312597</v>
      </c>
      <c r="W108" s="350">
        <v>231264</v>
      </c>
      <c r="X108" s="350">
        <v>543861</v>
      </c>
      <c r="Y108" s="350">
        <f t="shared" si="50"/>
        <v>332685</v>
      </c>
      <c r="Z108" s="350">
        <v>243936</v>
      </c>
      <c r="AA108" s="350">
        <v>576621</v>
      </c>
      <c r="AB108" s="350">
        <f t="shared" si="39"/>
        <v>333927</v>
      </c>
      <c r="AC108" s="350">
        <v>245412</v>
      </c>
      <c r="AD108" s="350">
        <v>579339</v>
      </c>
      <c r="AE108" s="350">
        <f t="shared" si="51"/>
        <v>322452</v>
      </c>
      <c r="AF108" s="350">
        <v>238275</v>
      </c>
      <c r="AG108" s="350">
        <v>560727</v>
      </c>
      <c r="AH108" s="350">
        <f t="shared" si="40"/>
        <v>323379</v>
      </c>
      <c r="AI108" s="350">
        <v>239274</v>
      </c>
      <c r="AJ108" s="350">
        <v>562653</v>
      </c>
      <c r="AK108" s="350">
        <f t="shared" si="52"/>
        <v>313587</v>
      </c>
      <c r="AL108" s="350">
        <v>229302</v>
      </c>
      <c r="AM108" s="350">
        <v>542889</v>
      </c>
      <c r="AN108" s="350">
        <f t="shared" si="41"/>
        <v>314649</v>
      </c>
      <c r="AO108" s="350">
        <v>230265</v>
      </c>
      <c r="AP108" s="350">
        <v>544914</v>
      </c>
      <c r="AQ108" s="350">
        <f t="shared" si="53"/>
        <v>275535</v>
      </c>
      <c r="AR108" s="350">
        <v>206883</v>
      </c>
      <c r="AS108" s="350">
        <v>482418</v>
      </c>
      <c r="AT108" s="350">
        <f t="shared" si="42"/>
        <v>280377</v>
      </c>
      <c r="AU108" s="350">
        <v>211815</v>
      </c>
      <c r="AV108" s="350">
        <v>492192</v>
      </c>
      <c r="AW108" s="350">
        <f t="shared" si="54"/>
        <v>276687</v>
      </c>
      <c r="AX108" s="350">
        <v>202626</v>
      </c>
      <c r="AY108" s="350">
        <v>479313</v>
      </c>
      <c r="AZ108" s="350">
        <f t="shared" si="43"/>
        <v>279225</v>
      </c>
      <c r="BA108" s="350">
        <v>205596</v>
      </c>
      <c r="BB108" s="350">
        <v>484821</v>
      </c>
      <c r="BC108" s="350">
        <f t="shared" si="55"/>
        <v>336600</v>
      </c>
      <c r="BD108" s="350">
        <v>247239</v>
      </c>
      <c r="BE108" s="350">
        <v>583839</v>
      </c>
      <c r="BF108" s="350">
        <f t="shared" si="44"/>
        <v>342261</v>
      </c>
      <c r="BG108" s="350">
        <v>252171</v>
      </c>
      <c r="BH108" s="350">
        <v>594432</v>
      </c>
      <c r="BI108" s="350">
        <f t="shared" si="56"/>
        <v>325989</v>
      </c>
      <c r="BJ108" s="350">
        <v>240048</v>
      </c>
      <c r="BK108" s="350">
        <v>566037</v>
      </c>
      <c r="BL108" s="350">
        <f t="shared" si="45"/>
        <v>327789</v>
      </c>
      <c r="BM108" s="350">
        <v>241794</v>
      </c>
      <c r="BN108" s="350">
        <v>569583</v>
      </c>
      <c r="BO108" s="350">
        <f t="shared" si="57"/>
        <v>301086</v>
      </c>
      <c r="BP108" s="350">
        <v>222462</v>
      </c>
      <c r="BQ108" s="350">
        <v>523548</v>
      </c>
      <c r="BR108" s="350">
        <f t="shared" si="46"/>
        <v>302517</v>
      </c>
      <c r="BS108" s="350">
        <v>224046</v>
      </c>
      <c r="BT108" s="350">
        <v>526563</v>
      </c>
      <c r="BU108" s="350">
        <f t="shared" si="58"/>
        <v>350199</v>
      </c>
      <c r="BV108" s="350">
        <v>254421</v>
      </c>
      <c r="BW108" s="350">
        <v>604620</v>
      </c>
      <c r="BX108" s="350">
        <f t="shared" si="47"/>
        <v>351990</v>
      </c>
      <c r="BY108" s="350">
        <v>256554</v>
      </c>
      <c r="BZ108" s="598">
        <v>608544</v>
      </c>
    </row>
    <row r="109" spans="1:78">
      <c r="A109" s="344">
        <v>105</v>
      </c>
      <c r="B109" s="354" t="s">
        <v>1961</v>
      </c>
      <c r="C109" s="354" t="s">
        <v>1962</v>
      </c>
      <c r="D109" s="354" t="s">
        <v>3711</v>
      </c>
      <c r="E109" s="345" t="s">
        <v>3659</v>
      </c>
      <c r="F109" s="609">
        <v>23000</v>
      </c>
      <c r="G109" s="613">
        <f t="shared" si="35"/>
        <v>481078</v>
      </c>
      <c r="H109" s="350">
        <v>341642</v>
      </c>
      <c r="I109" s="350">
        <v>822720</v>
      </c>
      <c r="J109" s="350">
        <f t="shared" si="36"/>
        <v>481221.6</v>
      </c>
      <c r="K109" s="350">
        <v>342458.4</v>
      </c>
      <c r="L109" s="350">
        <v>823680</v>
      </c>
      <c r="M109" s="350">
        <f t="shared" si="48"/>
        <v>1091809</v>
      </c>
      <c r="N109" s="350">
        <v>772031</v>
      </c>
      <c r="O109" s="350">
        <v>1863840</v>
      </c>
      <c r="P109" s="350">
        <f t="shared" si="37"/>
        <v>1091615.52</v>
      </c>
      <c r="Q109" s="350">
        <v>773184.48</v>
      </c>
      <c r="R109" s="598">
        <v>1864800</v>
      </c>
      <c r="S109" s="604">
        <f t="shared" si="49"/>
        <v>1010726</v>
      </c>
      <c r="T109" s="350">
        <v>701434</v>
      </c>
      <c r="U109" s="350">
        <v>1712160</v>
      </c>
      <c r="V109" s="350">
        <f t="shared" si="38"/>
        <v>1010460.48</v>
      </c>
      <c r="W109" s="350">
        <v>703139.52</v>
      </c>
      <c r="X109" s="350">
        <v>1713600</v>
      </c>
      <c r="Y109" s="350">
        <f t="shared" si="50"/>
        <v>1330648</v>
      </c>
      <c r="Z109" s="350">
        <v>944072</v>
      </c>
      <c r="AA109" s="350">
        <v>2274720</v>
      </c>
      <c r="AB109" s="350">
        <f t="shared" si="39"/>
        <v>1330288.8</v>
      </c>
      <c r="AC109" s="350">
        <v>944911.2</v>
      </c>
      <c r="AD109" s="350">
        <v>2275200</v>
      </c>
      <c r="AE109" s="350">
        <f t="shared" si="51"/>
        <v>1122445</v>
      </c>
      <c r="AF109" s="350">
        <v>811955</v>
      </c>
      <c r="AG109" s="350">
        <v>1934400</v>
      </c>
      <c r="AH109" s="350">
        <f t="shared" si="40"/>
        <v>1122051.3599999999</v>
      </c>
      <c r="AI109" s="350">
        <v>813308.64</v>
      </c>
      <c r="AJ109" s="350">
        <v>1935360</v>
      </c>
      <c r="AK109" s="350">
        <f t="shared" si="52"/>
        <v>2631809</v>
      </c>
      <c r="AL109" s="350">
        <v>1913311</v>
      </c>
      <c r="AM109" s="350">
        <v>4545120</v>
      </c>
      <c r="AN109" s="350">
        <f t="shared" si="41"/>
        <v>2631377.2800000003</v>
      </c>
      <c r="AO109" s="350">
        <v>1914222.72</v>
      </c>
      <c r="AP109" s="350">
        <v>4545600</v>
      </c>
      <c r="AQ109" s="350">
        <f t="shared" si="53"/>
        <v>427971</v>
      </c>
      <c r="AR109" s="350">
        <v>330909</v>
      </c>
      <c r="AS109" s="350">
        <v>758880</v>
      </c>
      <c r="AT109" s="350">
        <f t="shared" si="42"/>
        <v>428198.88</v>
      </c>
      <c r="AU109" s="350">
        <v>331641.12</v>
      </c>
      <c r="AV109" s="350">
        <v>759840</v>
      </c>
      <c r="AW109" s="350">
        <f t="shared" si="54"/>
        <v>432214</v>
      </c>
      <c r="AX109" s="350">
        <v>321386</v>
      </c>
      <c r="AY109" s="350">
        <v>753600</v>
      </c>
      <c r="AZ109" s="350">
        <f t="shared" si="43"/>
        <v>431525.76</v>
      </c>
      <c r="BA109" s="350">
        <v>322074.23999999999</v>
      </c>
      <c r="BB109" s="350">
        <v>753600</v>
      </c>
      <c r="BC109" s="350">
        <f t="shared" si="55"/>
        <v>55311</v>
      </c>
      <c r="BD109" s="350">
        <v>25809</v>
      </c>
      <c r="BE109" s="350">
        <v>81120</v>
      </c>
      <c r="BF109" s="350">
        <f t="shared" si="44"/>
        <v>55626.720000000001</v>
      </c>
      <c r="BG109" s="350">
        <v>25973.279999999999</v>
      </c>
      <c r="BH109" s="350">
        <v>81600</v>
      </c>
      <c r="BI109" s="350">
        <f t="shared" si="56"/>
        <v>47299.360000000001</v>
      </c>
      <c r="BJ109" s="350">
        <v>34060.639999999999</v>
      </c>
      <c r="BK109" s="350">
        <v>81360</v>
      </c>
      <c r="BL109" s="350">
        <f t="shared" si="45"/>
        <v>47480.68</v>
      </c>
      <c r="BM109" s="350">
        <v>34551.32</v>
      </c>
      <c r="BN109" s="350">
        <v>82032</v>
      </c>
      <c r="BO109" s="350">
        <f t="shared" si="57"/>
        <v>323520</v>
      </c>
      <c r="BP109" s="350">
        <v>225600</v>
      </c>
      <c r="BQ109" s="350">
        <v>549120</v>
      </c>
      <c r="BR109" s="350">
        <f t="shared" si="46"/>
        <v>323760</v>
      </c>
      <c r="BS109" s="350">
        <v>225600</v>
      </c>
      <c r="BT109" s="350">
        <v>549360</v>
      </c>
      <c r="BU109" s="350">
        <f t="shared" si="58"/>
        <v>22320</v>
      </c>
      <c r="BV109" s="350">
        <v>8160</v>
      </c>
      <c r="BW109" s="350">
        <v>30480</v>
      </c>
      <c r="BX109" s="350">
        <f t="shared" si="47"/>
        <v>22320</v>
      </c>
      <c r="BY109" s="350">
        <v>8160</v>
      </c>
      <c r="BZ109" s="598">
        <v>30480</v>
      </c>
    </row>
    <row r="110" spans="1:78">
      <c r="A110" s="344">
        <v>106</v>
      </c>
      <c r="B110" s="354" t="s">
        <v>1965</v>
      </c>
      <c r="C110" s="354" t="s">
        <v>1966</v>
      </c>
      <c r="D110" s="354" t="s">
        <v>3654</v>
      </c>
      <c r="E110" s="345" t="s">
        <v>3657</v>
      </c>
      <c r="F110" s="609">
        <v>9500</v>
      </c>
      <c r="G110" s="613">
        <f t="shared" si="35"/>
        <v>3730200</v>
      </c>
      <c r="H110" s="350">
        <v>2367600</v>
      </c>
      <c r="I110" s="350">
        <v>6097800</v>
      </c>
      <c r="J110" s="350">
        <f t="shared" si="36"/>
        <v>3597832.4</v>
      </c>
      <c r="K110" s="350">
        <v>2580007.6</v>
      </c>
      <c r="L110" s="350">
        <v>6177840</v>
      </c>
      <c r="M110" s="350">
        <f t="shared" si="48"/>
        <v>3695280</v>
      </c>
      <c r="N110" s="350">
        <v>2673240</v>
      </c>
      <c r="O110" s="350">
        <v>6368520</v>
      </c>
      <c r="P110" s="350">
        <f t="shared" si="37"/>
        <v>3775800</v>
      </c>
      <c r="Q110" s="350">
        <v>2725920</v>
      </c>
      <c r="R110" s="598">
        <v>6501720</v>
      </c>
      <c r="S110" s="604">
        <f t="shared" si="49"/>
        <v>3448320</v>
      </c>
      <c r="T110" s="350">
        <v>2450040</v>
      </c>
      <c r="U110" s="350">
        <v>5898360</v>
      </c>
      <c r="V110" s="350">
        <f t="shared" si="38"/>
        <v>3481800</v>
      </c>
      <c r="W110" s="350">
        <v>2477520</v>
      </c>
      <c r="X110" s="350">
        <v>5959320</v>
      </c>
      <c r="Y110" s="350">
        <f t="shared" si="50"/>
        <v>3691080</v>
      </c>
      <c r="Z110" s="350">
        <v>2645400</v>
      </c>
      <c r="AA110" s="350">
        <v>6336480</v>
      </c>
      <c r="AB110" s="350">
        <f t="shared" si="39"/>
        <v>3819480</v>
      </c>
      <c r="AC110" s="350">
        <v>2735400</v>
      </c>
      <c r="AD110" s="350">
        <v>6554880</v>
      </c>
      <c r="AE110" s="350">
        <f t="shared" si="51"/>
        <v>3456000</v>
      </c>
      <c r="AF110" s="350">
        <v>2558760</v>
      </c>
      <c r="AG110" s="350">
        <v>6014760</v>
      </c>
      <c r="AH110" s="350">
        <f t="shared" si="40"/>
        <v>3505200</v>
      </c>
      <c r="AI110" s="350">
        <v>2598360</v>
      </c>
      <c r="AJ110" s="350">
        <v>6103560</v>
      </c>
      <c r="AK110" s="350">
        <f t="shared" si="52"/>
        <v>3598680</v>
      </c>
      <c r="AL110" s="350">
        <v>2579520</v>
      </c>
      <c r="AM110" s="350">
        <v>6178200</v>
      </c>
      <c r="AN110" s="350">
        <f t="shared" si="41"/>
        <v>3644880</v>
      </c>
      <c r="AO110" s="350">
        <v>2614800</v>
      </c>
      <c r="AP110" s="350">
        <v>6259680</v>
      </c>
      <c r="AQ110" s="350">
        <f t="shared" si="53"/>
        <v>3704280</v>
      </c>
      <c r="AR110" s="350">
        <v>2690520</v>
      </c>
      <c r="AS110" s="350">
        <v>6394800</v>
      </c>
      <c r="AT110" s="350">
        <f t="shared" si="42"/>
        <v>3749160</v>
      </c>
      <c r="AU110" s="350">
        <v>2723520</v>
      </c>
      <c r="AV110" s="350">
        <v>6472680</v>
      </c>
      <c r="AW110" s="350">
        <f t="shared" si="54"/>
        <v>3577200</v>
      </c>
      <c r="AX110" s="350">
        <v>2535240</v>
      </c>
      <c r="AY110" s="350">
        <v>6112440</v>
      </c>
      <c r="AZ110" s="350">
        <f t="shared" si="43"/>
        <v>3614280</v>
      </c>
      <c r="BA110" s="350">
        <v>2565360</v>
      </c>
      <c r="BB110" s="350">
        <v>6179640</v>
      </c>
      <c r="BC110" s="350">
        <f t="shared" si="55"/>
        <v>3802680</v>
      </c>
      <c r="BD110" s="350">
        <v>2709840</v>
      </c>
      <c r="BE110" s="350">
        <v>6512520</v>
      </c>
      <c r="BF110" s="350">
        <f t="shared" si="44"/>
        <v>3805680</v>
      </c>
      <c r="BG110" s="350">
        <v>2715240</v>
      </c>
      <c r="BH110" s="350">
        <v>6520920</v>
      </c>
      <c r="BI110" s="350">
        <f t="shared" si="56"/>
        <v>3642840</v>
      </c>
      <c r="BJ110" s="350">
        <v>2599080</v>
      </c>
      <c r="BK110" s="350">
        <v>6241920</v>
      </c>
      <c r="BL110" s="350">
        <f t="shared" si="45"/>
        <v>3645480</v>
      </c>
      <c r="BM110" s="350">
        <v>2604480</v>
      </c>
      <c r="BN110" s="350">
        <v>6249960</v>
      </c>
      <c r="BO110" s="350">
        <f t="shared" si="57"/>
        <v>3547200</v>
      </c>
      <c r="BP110" s="350">
        <v>2557680</v>
      </c>
      <c r="BQ110" s="350">
        <v>6104880</v>
      </c>
      <c r="BR110" s="350">
        <f t="shared" si="46"/>
        <v>3550680</v>
      </c>
      <c r="BS110" s="350">
        <v>2565120</v>
      </c>
      <c r="BT110" s="350">
        <v>6115800</v>
      </c>
      <c r="BU110" s="350">
        <f t="shared" si="58"/>
        <v>3823440</v>
      </c>
      <c r="BV110" s="350">
        <v>2713800</v>
      </c>
      <c r="BW110" s="350">
        <v>6537240</v>
      </c>
      <c r="BX110" s="350">
        <f t="shared" si="47"/>
        <v>3826200</v>
      </c>
      <c r="BY110" s="350">
        <v>2718960</v>
      </c>
      <c r="BZ110" s="598">
        <v>6545160</v>
      </c>
    </row>
    <row r="111" spans="1:78">
      <c r="A111" s="344">
        <v>107</v>
      </c>
      <c r="B111" s="354" t="s">
        <v>3309</v>
      </c>
      <c r="C111" s="354" t="s">
        <v>3310</v>
      </c>
      <c r="D111" s="354" t="s">
        <v>3654</v>
      </c>
      <c r="E111" s="345" t="s">
        <v>3657</v>
      </c>
      <c r="F111" s="609">
        <v>3500</v>
      </c>
      <c r="G111" s="613">
        <f t="shared" si="35"/>
        <v>923220</v>
      </c>
      <c r="H111" s="350">
        <v>567202</v>
      </c>
      <c r="I111" s="350">
        <v>1490422</v>
      </c>
      <c r="J111" s="350">
        <f t="shared" si="36"/>
        <v>924187</v>
      </c>
      <c r="K111" s="350">
        <v>567360</v>
      </c>
      <c r="L111" s="350">
        <v>1491547</v>
      </c>
      <c r="M111" s="350">
        <f t="shared" si="48"/>
        <v>880966</v>
      </c>
      <c r="N111" s="350">
        <v>648697</v>
      </c>
      <c r="O111" s="350">
        <v>1529663</v>
      </c>
      <c r="P111" s="350">
        <f t="shared" si="37"/>
        <v>882517</v>
      </c>
      <c r="Q111" s="350">
        <v>649350</v>
      </c>
      <c r="R111" s="598">
        <v>1531867</v>
      </c>
      <c r="S111" s="604">
        <f t="shared" si="49"/>
        <v>903104</v>
      </c>
      <c r="T111" s="350">
        <v>671783</v>
      </c>
      <c r="U111" s="350">
        <v>1574887</v>
      </c>
      <c r="V111" s="350">
        <f t="shared" si="38"/>
        <v>907626</v>
      </c>
      <c r="W111" s="350">
        <v>674461</v>
      </c>
      <c r="X111" s="350">
        <v>1582087</v>
      </c>
      <c r="Y111" s="350">
        <f t="shared" si="50"/>
        <v>859928</v>
      </c>
      <c r="Z111" s="350">
        <v>642195</v>
      </c>
      <c r="AA111" s="350">
        <v>1502123</v>
      </c>
      <c r="AB111" s="350">
        <f t="shared" si="39"/>
        <v>862830</v>
      </c>
      <c r="AC111" s="350">
        <v>643770</v>
      </c>
      <c r="AD111" s="350">
        <v>1506600</v>
      </c>
      <c r="AE111" s="350">
        <f t="shared" si="51"/>
        <v>956205</v>
      </c>
      <c r="AF111" s="350">
        <v>728123</v>
      </c>
      <c r="AG111" s="350">
        <v>1684328</v>
      </c>
      <c r="AH111" s="350">
        <f t="shared" si="40"/>
        <v>960998</v>
      </c>
      <c r="AI111" s="350">
        <v>731092</v>
      </c>
      <c r="AJ111" s="350">
        <v>1692090</v>
      </c>
      <c r="AK111" s="350">
        <f t="shared" si="52"/>
        <v>843165</v>
      </c>
      <c r="AL111" s="350">
        <v>624465</v>
      </c>
      <c r="AM111" s="350">
        <v>1467630</v>
      </c>
      <c r="AN111" s="350">
        <f t="shared" si="41"/>
        <v>848609</v>
      </c>
      <c r="AO111" s="350">
        <v>628673</v>
      </c>
      <c r="AP111" s="350">
        <v>1477282</v>
      </c>
      <c r="AQ111" s="350">
        <f t="shared" si="53"/>
        <v>894577</v>
      </c>
      <c r="AR111" s="350">
        <v>681255</v>
      </c>
      <c r="AS111" s="350">
        <v>1575832</v>
      </c>
      <c r="AT111" s="350">
        <f t="shared" si="42"/>
        <v>903060</v>
      </c>
      <c r="AU111" s="350">
        <v>685260</v>
      </c>
      <c r="AV111" s="350">
        <v>1588320</v>
      </c>
      <c r="AW111" s="350">
        <f t="shared" si="54"/>
        <v>955711</v>
      </c>
      <c r="AX111" s="350">
        <v>696757</v>
      </c>
      <c r="AY111" s="350">
        <v>1652468</v>
      </c>
      <c r="AZ111" s="350">
        <f t="shared" si="43"/>
        <v>960143</v>
      </c>
      <c r="BA111" s="350">
        <v>699795</v>
      </c>
      <c r="BB111" s="350">
        <v>1659938</v>
      </c>
      <c r="BC111" s="350">
        <f t="shared" si="55"/>
        <v>697635</v>
      </c>
      <c r="BD111" s="350">
        <v>518085</v>
      </c>
      <c r="BE111" s="350">
        <v>1215720</v>
      </c>
      <c r="BF111" s="350">
        <f t="shared" si="44"/>
        <v>701010</v>
      </c>
      <c r="BG111" s="350">
        <v>520492</v>
      </c>
      <c r="BH111" s="350">
        <v>1221502</v>
      </c>
      <c r="BI111" s="350">
        <f t="shared" si="56"/>
        <v>803003</v>
      </c>
      <c r="BJ111" s="350">
        <v>577260</v>
      </c>
      <c r="BK111" s="350">
        <v>1380263</v>
      </c>
      <c r="BL111" s="350">
        <f t="shared" si="45"/>
        <v>805995</v>
      </c>
      <c r="BM111" s="350">
        <v>578745</v>
      </c>
      <c r="BN111" s="350">
        <v>1384740</v>
      </c>
      <c r="BO111" s="350">
        <f t="shared" si="57"/>
        <v>912667</v>
      </c>
      <c r="BP111" s="350">
        <v>666563</v>
      </c>
      <c r="BQ111" s="350">
        <v>1579230</v>
      </c>
      <c r="BR111" s="350">
        <f t="shared" si="46"/>
        <v>916426</v>
      </c>
      <c r="BS111" s="350">
        <v>668542</v>
      </c>
      <c r="BT111" s="350">
        <v>1584968</v>
      </c>
      <c r="BU111" s="350">
        <f t="shared" si="58"/>
        <v>630877</v>
      </c>
      <c r="BV111" s="350">
        <v>469283</v>
      </c>
      <c r="BW111" s="350">
        <v>1100160</v>
      </c>
      <c r="BX111" s="350">
        <f t="shared" si="47"/>
        <v>649733</v>
      </c>
      <c r="BY111" s="350">
        <v>482647</v>
      </c>
      <c r="BZ111" s="598">
        <v>1132380</v>
      </c>
    </row>
    <row r="112" spans="1:78">
      <c r="A112" s="344">
        <v>108</v>
      </c>
      <c r="B112" s="354" t="s">
        <v>1979</v>
      </c>
      <c r="C112" s="354" t="s">
        <v>1980</v>
      </c>
      <c r="D112" s="354" t="s">
        <v>3654</v>
      </c>
      <c r="E112" s="345" t="s">
        <v>3657</v>
      </c>
      <c r="F112" s="609">
        <v>2500</v>
      </c>
      <c r="G112" s="613">
        <f t="shared" si="35"/>
        <v>928710</v>
      </c>
      <c r="H112" s="350">
        <v>538155</v>
      </c>
      <c r="I112" s="350">
        <v>1466865</v>
      </c>
      <c r="J112" s="350">
        <f t="shared" si="36"/>
        <v>848871.8</v>
      </c>
      <c r="K112" s="350">
        <v>628230.19999999995</v>
      </c>
      <c r="L112" s="350">
        <v>1477102</v>
      </c>
      <c r="M112" s="350">
        <f t="shared" si="48"/>
        <v>872707</v>
      </c>
      <c r="N112" s="350">
        <v>637223</v>
      </c>
      <c r="O112" s="350">
        <v>1509930</v>
      </c>
      <c r="P112" s="350">
        <f t="shared" si="37"/>
        <v>879682</v>
      </c>
      <c r="Q112" s="350">
        <v>641475</v>
      </c>
      <c r="R112" s="598">
        <v>1521157</v>
      </c>
      <c r="S112" s="604">
        <f t="shared" si="49"/>
        <v>859590</v>
      </c>
      <c r="T112" s="350">
        <v>610785</v>
      </c>
      <c r="U112" s="350">
        <v>1470375</v>
      </c>
      <c r="V112" s="350">
        <f t="shared" si="38"/>
        <v>868838</v>
      </c>
      <c r="W112" s="350">
        <v>617715</v>
      </c>
      <c r="X112" s="350">
        <v>1486553</v>
      </c>
      <c r="Y112" s="350">
        <f t="shared" si="50"/>
        <v>884115</v>
      </c>
      <c r="Z112" s="350">
        <v>626310</v>
      </c>
      <c r="AA112" s="350">
        <v>1510425</v>
      </c>
      <c r="AB112" s="350">
        <f t="shared" si="39"/>
        <v>887895</v>
      </c>
      <c r="AC112" s="350">
        <v>630225</v>
      </c>
      <c r="AD112" s="350">
        <v>1518120</v>
      </c>
      <c r="AE112" s="350">
        <f t="shared" si="51"/>
        <v>892642</v>
      </c>
      <c r="AF112" s="350">
        <v>658733</v>
      </c>
      <c r="AG112" s="350">
        <v>1551375</v>
      </c>
      <c r="AH112" s="350">
        <f t="shared" si="40"/>
        <v>896940</v>
      </c>
      <c r="AI112" s="350">
        <v>661882</v>
      </c>
      <c r="AJ112" s="350">
        <v>1558822</v>
      </c>
      <c r="AK112" s="350">
        <f t="shared" si="52"/>
        <v>900203</v>
      </c>
      <c r="AL112" s="350">
        <v>646785</v>
      </c>
      <c r="AM112" s="350">
        <v>1546988</v>
      </c>
      <c r="AN112" s="350">
        <f t="shared" si="41"/>
        <v>906323</v>
      </c>
      <c r="AO112" s="350">
        <v>651982</v>
      </c>
      <c r="AP112" s="350">
        <v>1558305</v>
      </c>
      <c r="AQ112" s="350">
        <f t="shared" si="53"/>
        <v>874620</v>
      </c>
      <c r="AR112" s="350">
        <v>639337</v>
      </c>
      <c r="AS112" s="350">
        <v>1513957</v>
      </c>
      <c r="AT112" s="350">
        <f t="shared" si="42"/>
        <v>879638</v>
      </c>
      <c r="AU112" s="350">
        <v>643635</v>
      </c>
      <c r="AV112" s="350">
        <v>1523273</v>
      </c>
      <c r="AW112" s="350">
        <f t="shared" si="54"/>
        <v>11363</v>
      </c>
      <c r="AX112" s="350">
        <v>6660</v>
      </c>
      <c r="AY112" s="350">
        <v>18023</v>
      </c>
      <c r="AZ112" s="350">
        <f t="shared" si="43"/>
        <v>11498</v>
      </c>
      <c r="BA112" s="350">
        <v>6682</v>
      </c>
      <c r="BB112" s="350">
        <v>18180</v>
      </c>
      <c r="BC112" s="350">
        <f t="shared" si="55"/>
        <v>822127</v>
      </c>
      <c r="BD112" s="350">
        <v>590265</v>
      </c>
      <c r="BE112" s="350">
        <v>1412392</v>
      </c>
      <c r="BF112" s="350">
        <f t="shared" si="44"/>
        <v>821363</v>
      </c>
      <c r="BG112" s="350">
        <v>596497</v>
      </c>
      <c r="BH112" s="350">
        <v>1417860</v>
      </c>
      <c r="BI112" s="350">
        <f t="shared" si="56"/>
        <v>888862</v>
      </c>
      <c r="BJ112" s="350">
        <v>654008</v>
      </c>
      <c r="BK112" s="350">
        <v>1542870</v>
      </c>
      <c r="BL112" s="350">
        <f t="shared" si="45"/>
        <v>895523</v>
      </c>
      <c r="BM112" s="350">
        <v>660397</v>
      </c>
      <c r="BN112" s="350">
        <v>1555920</v>
      </c>
      <c r="BO112" s="350">
        <f t="shared" si="57"/>
        <v>5940</v>
      </c>
      <c r="BP112" s="350">
        <v>4162</v>
      </c>
      <c r="BQ112" s="350">
        <v>10102</v>
      </c>
      <c r="BR112" s="350">
        <f t="shared" si="46"/>
        <v>5692</v>
      </c>
      <c r="BS112" s="350">
        <v>4410</v>
      </c>
      <c r="BT112" s="350">
        <v>10102</v>
      </c>
      <c r="BU112" s="350">
        <f t="shared" si="58"/>
        <v>5444</v>
      </c>
      <c r="BV112" s="350">
        <v>3848</v>
      </c>
      <c r="BW112" s="350">
        <v>9292</v>
      </c>
      <c r="BX112" s="350">
        <f t="shared" si="47"/>
        <v>5332</v>
      </c>
      <c r="BY112" s="350">
        <v>3983</v>
      </c>
      <c r="BZ112" s="598">
        <v>9315</v>
      </c>
    </row>
    <row r="113" spans="1:78">
      <c r="A113" s="344">
        <v>109</v>
      </c>
      <c r="B113" s="354" t="s">
        <v>1981</v>
      </c>
      <c r="C113" s="354" t="s">
        <v>1982</v>
      </c>
      <c r="D113" s="354" t="s">
        <v>3654</v>
      </c>
      <c r="E113" s="345" t="s">
        <v>3657</v>
      </c>
      <c r="F113" s="609">
        <v>2800</v>
      </c>
      <c r="G113" s="613">
        <f t="shared" si="35"/>
        <v>1672887</v>
      </c>
      <c r="H113" s="350">
        <v>0</v>
      </c>
      <c r="I113" s="350">
        <v>1672887</v>
      </c>
      <c r="J113" s="350">
        <f t="shared" si="36"/>
        <v>980067.60000000009</v>
      </c>
      <c r="K113" s="350">
        <v>693397.39999999991</v>
      </c>
      <c r="L113" s="350">
        <v>1673465</v>
      </c>
      <c r="M113" s="350">
        <f t="shared" si="48"/>
        <v>1028819</v>
      </c>
      <c r="N113" s="350">
        <v>722592</v>
      </c>
      <c r="O113" s="350">
        <v>1751411</v>
      </c>
      <c r="P113" s="350">
        <f t="shared" si="37"/>
        <v>1029368</v>
      </c>
      <c r="Q113" s="350">
        <v>722989</v>
      </c>
      <c r="R113" s="598">
        <v>1752357</v>
      </c>
      <c r="S113" s="604">
        <f t="shared" si="49"/>
        <v>976586</v>
      </c>
      <c r="T113" s="350">
        <v>685777</v>
      </c>
      <c r="U113" s="350">
        <v>1662363</v>
      </c>
      <c r="V113" s="350">
        <f t="shared" si="38"/>
        <v>977198</v>
      </c>
      <c r="W113" s="350">
        <v>686339</v>
      </c>
      <c r="X113" s="350">
        <v>1663537</v>
      </c>
      <c r="Y113" s="350">
        <f t="shared" si="50"/>
        <v>979274</v>
      </c>
      <c r="Z113" s="350">
        <v>718385</v>
      </c>
      <c r="AA113" s="350">
        <v>1697659</v>
      </c>
      <c r="AB113" s="350">
        <f t="shared" si="39"/>
        <v>979957</v>
      </c>
      <c r="AC113" s="350">
        <v>718648</v>
      </c>
      <c r="AD113" s="350">
        <v>1698605</v>
      </c>
      <c r="AE113" s="350">
        <f t="shared" si="51"/>
        <v>1006737</v>
      </c>
      <c r="AF113" s="350">
        <v>738410</v>
      </c>
      <c r="AG113" s="350">
        <v>1745147</v>
      </c>
      <c r="AH113" s="350">
        <f t="shared" si="40"/>
        <v>1007112</v>
      </c>
      <c r="AI113" s="350">
        <v>738644</v>
      </c>
      <c r="AJ113" s="350">
        <v>1745756</v>
      </c>
      <c r="AK113" s="350">
        <f t="shared" si="52"/>
        <v>944033</v>
      </c>
      <c r="AL113" s="350">
        <v>681111</v>
      </c>
      <c r="AM113" s="350">
        <v>1625144</v>
      </c>
      <c r="AN113" s="350">
        <f t="shared" si="41"/>
        <v>944450</v>
      </c>
      <c r="AO113" s="350">
        <v>681398</v>
      </c>
      <c r="AP113" s="350">
        <v>1625848</v>
      </c>
      <c r="AQ113" s="350">
        <f t="shared" si="53"/>
        <v>1038140</v>
      </c>
      <c r="AR113" s="350">
        <v>751950</v>
      </c>
      <c r="AS113" s="350">
        <v>1790090</v>
      </c>
      <c r="AT113" s="350">
        <f t="shared" si="42"/>
        <v>1040350</v>
      </c>
      <c r="AU113" s="350">
        <v>753570</v>
      </c>
      <c r="AV113" s="350">
        <v>1793920</v>
      </c>
      <c r="AW113" s="350">
        <f t="shared" si="54"/>
        <v>975620</v>
      </c>
      <c r="AX113" s="350">
        <v>699190</v>
      </c>
      <c r="AY113" s="350">
        <v>1674810</v>
      </c>
      <c r="AZ113" s="350">
        <f t="shared" si="43"/>
        <v>977630</v>
      </c>
      <c r="BA113" s="350">
        <v>700350</v>
      </c>
      <c r="BB113" s="350">
        <v>1677980</v>
      </c>
      <c r="BC113" s="350">
        <f t="shared" si="55"/>
        <v>961390</v>
      </c>
      <c r="BD113" s="350">
        <v>704440</v>
      </c>
      <c r="BE113" s="350">
        <v>1665830</v>
      </c>
      <c r="BF113" s="350">
        <f t="shared" si="44"/>
        <v>963220</v>
      </c>
      <c r="BG113" s="350">
        <v>705570</v>
      </c>
      <c r="BH113" s="350">
        <v>1668790</v>
      </c>
      <c r="BI113" s="350">
        <f t="shared" si="56"/>
        <v>1022690</v>
      </c>
      <c r="BJ113" s="350">
        <v>728280</v>
      </c>
      <c r="BK113" s="350">
        <v>1750970</v>
      </c>
      <c r="BL113" s="350">
        <f t="shared" si="45"/>
        <v>1024210</v>
      </c>
      <c r="BM113" s="350">
        <v>729440</v>
      </c>
      <c r="BN113" s="350">
        <v>1753650</v>
      </c>
      <c r="BO113" s="350">
        <f t="shared" si="57"/>
        <v>934480</v>
      </c>
      <c r="BP113" s="350">
        <v>680790</v>
      </c>
      <c r="BQ113" s="350">
        <v>1615270</v>
      </c>
      <c r="BR113" s="350">
        <f t="shared" si="46"/>
        <v>936100</v>
      </c>
      <c r="BS113" s="350">
        <v>681950</v>
      </c>
      <c r="BT113" s="350">
        <v>1618050</v>
      </c>
      <c r="BU113" s="350">
        <f t="shared" si="58"/>
        <v>1024310</v>
      </c>
      <c r="BV113" s="350">
        <v>712980</v>
      </c>
      <c r="BW113" s="350">
        <v>1737290</v>
      </c>
      <c r="BX113" s="350">
        <f t="shared" si="47"/>
        <v>1025240</v>
      </c>
      <c r="BY113" s="350">
        <v>713700</v>
      </c>
      <c r="BZ113" s="598">
        <v>1738940</v>
      </c>
    </row>
    <row r="114" spans="1:78">
      <c r="A114" s="344">
        <v>110</v>
      </c>
      <c r="B114" s="354" t="s">
        <v>1983</v>
      </c>
      <c r="C114" s="354" t="s">
        <v>1984</v>
      </c>
      <c r="D114" s="354" t="s">
        <v>3654</v>
      </c>
      <c r="E114" s="345" t="s">
        <v>3657</v>
      </c>
      <c r="F114" s="609">
        <v>1800</v>
      </c>
      <c r="G114" s="613">
        <f t="shared" si="35"/>
        <v>167250</v>
      </c>
      <c r="H114" s="350">
        <v>44490</v>
      </c>
      <c r="I114" s="350">
        <v>211740</v>
      </c>
      <c r="J114" s="350">
        <f t="shared" si="36"/>
        <v>195135</v>
      </c>
      <c r="K114" s="350">
        <v>57675</v>
      </c>
      <c r="L114" s="350">
        <v>252810</v>
      </c>
      <c r="M114" s="350">
        <f t="shared" si="48"/>
        <v>162255</v>
      </c>
      <c r="N114" s="350">
        <v>61860</v>
      </c>
      <c r="O114" s="350">
        <v>224115</v>
      </c>
      <c r="P114" s="350">
        <f t="shared" si="37"/>
        <v>168475</v>
      </c>
      <c r="Q114" s="350">
        <v>64170</v>
      </c>
      <c r="R114" s="598">
        <v>232645</v>
      </c>
      <c r="S114" s="604">
        <f t="shared" si="49"/>
        <v>158100</v>
      </c>
      <c r="T114" s="350">
        <v>70035</v>
      </c>
      <c r="U114" s="350">
        <v>228135</v>
      </c>
      <c r="V114" s="350">
        <f t="shared" si="38"/>
        <v>157950</v>
      </c>
      <c r="W114" s="350">
        <v>70185</v>
      </c>
      <c r="X114" s="350">
        <v>228135</v>
      </c>
      <c r="Y114" s="350">
        <f t="shared" si="50"/>
        <v>117225</v>
      </c>
      <c r="Z114" s="350">
        <v>48690</v>
      </c>
      <c r="AA114" s="350">
        <v>165915</v>
      </c>
      <c r="AB114" s="350">
        <f t="shared" si="39"/>
        <v>117240</v>
      </c>
      <c r="AC114" s="350">
        <v>48705</v>
      </c>
      <c r="AD114" s="350">
        <v>165945</v>
      </c>
      <c r="AE114" s="350">
        <f t="shared" si="51"/>
        <v>155865</v>
      </c>
      <c r="AF114" s="350">
        <v>69390</v>
      </c>
      <c r="AG114" s="350">
        <v>225255</v>
      </c>
      <c r="AH114" s="350">
        <f t="shared" si="40"/>
        <v>155985</v>
      </c>
      <c r="AI114" s="350">
        <v>69270</v>
      </c>
      <c r="AJ114" s="350">
        <v>225255</v>
      </c>
      <c r="AK114" s="350">
        <f t="shared" si="52"/>
        <v>113055</v>
      </c>
      <c r="AL114" s="350">
        <v>43740</v>
      </c>
      <c r="AM114" s="350">
        <v>156795</v>
      </c>
      <c r="AN114" s="350">
        <f t="shared" si="41"/>
        <v>113010</v>
      </c>
      <c r="AO114" s="350">
        <v>43785</v>
      </c>
      <c r="AP114" s="350">
        <v>156795</v>
      </c>
      <c r="AQ114" s="350">
        <f t="shared" si="53"/>
        <v>102300</v>
      </c>
      <c r="AR114" s="350">
        <v>40275</v>
      </c>
      <c r="AS114" s="350">
        <v>142575</v>
      </c>
      <c r="AT114" s="350">
        <f t="shared" si="42"/>
        <v>102315</v>
      </c>
      <c r="AU114" s="350">
        <v>40290</v>
      </c>
      <c r="AV114" s="350">
        <v>142605</v>
      </c>
      <c r="AW114" s="350">
        <f t="shared" si="54"/>
        <v>58935</v>
      </c>
      <c r="AX114" s="350">
        <v>27495</v>
      </c>
      <c r="AY114" s="350">
        <v>86430</v>
      </c>
      <c r="AZ114" s="350">
        <f t="shared" si="43"/>
        <v>77655</v>
      </c>
      <c r="BA114" s="350">
        <v>38205</v>
      </c>
      <c r="BB114" s="350">
        <v>115860</v>
      </c>
      <c r="BC114" s="350">
        <f t="shared" si="55"/>
        <v>113460</v>
      </c>
      <c r="BD114" s="350">
        <v>55410</v>
      </c>
      <c r="BE114" s="350">
        <v>168870</v>
      </c>
      <c r="BF114" s="350">
        <f t="shared" si="44"/>
        <v>130455</v>
      </c>
      <c r="BG114" s="350">
        <v>64200</v>
      </c>
      <c r="BH114" s="350">
        <v>194655</v>
      </c>
      <c r="BI114" s="350">
        <f t="shared" si="56"/>
        <v>112155</v>
      </c>
      <c r="BJ114" s="350">
        <v>55890</v>
      </c>
      <c r="BK114" s="350">
        <v>168045</v>
      </c>
      <c r="BL114" s="350">
        <f t="shared" si="45"/>
        <v>113475</v>
      </c>
      <c r="BM114" s="350">
        <v>56610</v>
      </c>
      <c r="BN114" s="350">
        <v>170085</v>
      </c>
      <c r="BO114" s="350">
        <f t="shared" si="57"/>
        <v>99660</v>
      </c>
      <c r="BP114" s="350">
        <v>46275</v>
      </c>
      <c r="BQ114" s="350">
        <v>145935</v>
      </c>
      <c r="BR114" s="350">
        <f t="shared" si="46"/>
        <v>99720</v>
      </c>
      <c r="BS114" s="350">
        <v>46260</v>
      </c>
      <c r="BT114" s="350">
        <v>145980</v>
      </c>
      <c r="BU114" s="350">
        <f t="shared" si="58"/>
        <v>111885</v>
      </c>
      <c r="BV114" s="350">
        <v>41670</v>
      </c>
      <c r="BW114" s="350">
        <v>153555</v>
      </c>
      <c r="BX114" s="350">
        <f t="shared" si="47"/>
        <v>111991.17379999999</v>
      </c>
      <c r="BY114" s="350">
        <v>41715</v>
      </c>
      <c r="BZ114" s="598">
        <v>153706.17379999999</v>
      </c>
    </row>
    <row r="115" spans="1:78">
      <c r="A115" s="344">
        <v>111</v>
      </c>
      <c r="B115" s="354" t="s">
        <v>2007</v>
      </c>
      <c r="C115" s="354" t="s">
        <v>2008</v>
      </c>
      <c r="D115" s="354" t="s">
        <v>3654</v>
      </c>
      <c r="E115" s="345" t="s">
        <v>3657</v>
      </c>
      <c r="F115" s="609">
        <v>2500</v>
      </c>
      <c r="G115" s="613">
        <f t="shared" si="35"/>
        <v>896280</v>
      </c>
      <c r="H115" s="350">
        <v>572115</v>
      </c>
      <c r="I115" s="350">
        <v>1468395</v>
      </c>
      <c r="J115" s="350">
        <f t="shared" si="36"/>
        <v>854575.2</v>
      </c>
      <c r="K115" s="350">
        <v>616039.80000000005</v>
      </c>
      <c r="L115" s="350">
        <v>1470615</v>
      </c>
      <c r="M115" s="350">
        <f t="shared" si="48"/>
        <v>812925</v>
      </c>
      <c r="N115" s="350">
        <v>592950</v>
      </c>
      <c r="O115" s="350">
        <v>1405875</v>
      </c>
      <c r="P115" s="350">
        <f t="shared" si="37"/>
        <v>814455</v>
      </c>
      <c r="Q115" s="350">
        <v>594495</v>
      </c>
      <c r="R115" s="598">
        <v>1408950</v>
      </c>
      <c r="S115" s="604">
        <f t="shared" si="49"/>
        <v>734415</v>
      </c>
      <c r="T115" s="350">
        <v>531120</v>
      </c>
      <c r="U115" s="350">
        <v>1265535</v>
      </c>
      <c r="V115" s="350">
        <f t="shared" si="38"/>
        <v>735930</v>
      </c>
      <c r="W115" s="350">
        <v>531885</v>
      </c>
      <c r="X115" s="350">
        <v>1267815</v>
      </c>
      <c r="Y115" s="350">
        <f t="shared" si="50"/>
        <v>850740</v>
      </c>
      <c r="Z115" s="350">
        <v>627480</v>
      </c>
      <c r="AA115" s="350">
        <v>1478220</v>
      </c>
      <c r="AB115" s="350">
        <f t="shared" si="39"/>
        <v>853635</v>
      </c>
      <c r="AC115" s="350">
        <v>629925</v>
      </c>
      <c r="AD115" s="350">
        <v>1483560</v>
      </c>
      <c r="AE115" s="350">
        <f t="shared" si="51"/>
        <v>838545</v>
      </c>
      <c r="AF115" s="350">
        <v>597060</v>
      </c>
      <c r="AG115" s="350">
        <v>1435605</v>
      </c>
      <c r="AH115" s="350">
        <f t="shared" si="40"/>
        <v>839505</v>
      </c>
      <c r="AI115" s="350">
        <v>597810</v>
      </c>
      <c r="AJ115" s="350">
        <v>1437315</v>
      </c>
      <c r="AK115" s="350">
        <f t="shared" si="52"/>
        <v>813060</v>
      </c>
      <c r="AL115" s="350">
        <v>590250</v>
      </c>
      <c r="AM115" s="350">
        <v>1403310</v>
      </c>
      <c r="AN115" s="350">
        <f t="shared" si="41"/>
        <v>816690</v>
      </c>
      <c r="AO115" s="350">
        <v>592905</v>
      </c>
      <c r="AP115" s="350">
        <v>1409595</v>
      </c>
      <c r="AQ115" s="350">
        <f t="shared" si="53"/>
        <v>866865</v>
      </c>
      <c r="AR115" s="350">
        <v>630645</v>
      </c>
      <c r="AS115" s="350">
        <v>1497510</v>
      </c>
      <c r="AT115" s="350">
        <f t="shared" si="42"/>
        <v>871500</v>
      </c>
      <c r="AU115" s="350">
        <v>634530</v>
      </c>
      <c r="AV115" s="350">
        <v>1506030</v>
      </c>
      <c r="AW115" s="350">
        <f t="shared" si="54"/>
        <v>843225</v>
      </c>
      <c r="AX115" s="350">
        <v>626040</v>
      </c>
      <c r="AY115" s="350">
        <v>1469265</v>
      </c>
      <c r="AZ115" s="350">
        <f t="shared" si="43"/>
        <v>847125</v>
      </c>
      <c r="BA115" s="350">
        <v>629580</v>
      </c>
      <c r="BB115" s="350">
        <v>1476705</v>
      </c>
      <c r="BC115" s="350">
        <f t="shared" si="55"/>
        <v>857955</v>
      </c>
      <c r="BD115" s="350">
        <v>602955</v>
      </c>
      <c r="BE115" s="350">
        <v>1460910</v>
      </c>
      <c r="BF115" s="350">
        <f t="shared" si="44"/>
        <v>858855</v>
      </c>
      <c r="BG115" s="350">
        <v>603570</v>
      </c>
      <c r="BH115" s="350">
        <v>1462425</v>
      </c>
      <c r="BI115" s="350">
        <f t="shared" si="56"/>
        <v>854625</v>
      </c>
      <c r="BJ115" s="350">
        <v>612975</v>
      </c>
      <c r="BK115" s="350">
        <v>1467600</v>
      </c>
      <c r="BL115" s="350">
        <f t="shared" si="45"/>
        <v>855420</v>
      </c>
      <c r="BM115" s="350">
        <v>613560</v>
      </c>
      <c r="BN115" s="350">
        <v>1468980</v>
      </c>
      <c r="BO115" s="350">
        <f t="shared" si="57"/>
        <v>774375</v>
      </c>
      <c r="BP115" s="350">
        <v>570450</v>
      </c>
      <c r="BQ115" s="350">
        <v>1344825</v>
      </c>
      <c r="BR115" s="350">
        <f t="shared" si="46"/>
        <v>775140</v>
      </c>
      <c r="BS115" s="350">
        <v>571290</v>
      </c>
      <c r="BT115" s="350">
        <v>1346430</v>
      </c>
      <c r="BU115" s="350">
        <f t="shared" si="58"/>
        <v>788445</v>
      </c>
      <c r="BV115" s="350">
        <v>585585</v>
      </c>
      <c r="BW115" s="350">
        <v>1374030</v>
      </c>
      <c r="BX115" s="350">
        <f t="shared" si="47"/>
        <v>789420</v>
      </c>
      <c r="BY115" s="350">
        <v>586290</v>
      </c>
      <c r="BZ115" s="598">
        <v>1375710</v>
      </c>
    </row>
    <row r="116" spans="1:78">
      <c r="A116" s="344">
        <v>112</v>
      </c>
      <c r="B116" s="354" t="s">
        <v>2019</v>
      </c>
      <c r="C116" s="354" t="s">
        <v>2020</v>
      </c>
      <c r="D116" s="354" t="s">
        <v>3654</v>
      </c>
      <c r="E116" s="345" t="s">
        <v>3657</v>
      </c>
      <c r="F116" s="609">
        <v>4550</v>
      </c>
      <c r="G116" s="613">
        <f t="shared" si="35"/>
        <v>930970</v>
      </c>
      <c r="H116" s="350">
        <v>493150</v>
      </c>
      <c r="I116" s="350">
        <v>1424120</v>
      </c>
      <c r="J116" s="350">
        <f t="shared" si="36"/>
        <v>821428</v>
      </c>
      <c r="K116" s="350">
        <v>608037</v>
      </c>
      <c r="L116" s="350">
        <v>1429465</v>
      </c>
      <c r="M116" s="350">
        <f t="shared" si="48"/>
        <v>1012300</v>
      </c>
      <c r="N116" s="350">
        <v>510540</v>
      </c>
      <c r="O116" s="350">
        <v>1522840</v>
      </c>
      <c r="P116" s="350">
        <f t="shared" si="37"/>
        <v>884559.2</v>
      </c>
      <c r="Q116" s="350">
        <v>641511</v>
      </c>
      <c r="R116" s="598">
        <v>1526070.2</v>
      </c>
      <c r="S116" s="604">
        <f t="shared" si="49"/>
        <v>959290</v>
      </c>
      <c r="T116" s="350">
        <v>472470</v>
      </c>
      <c r="U116" s="350">
        <v>1431760</v>
      </c>
      <c r="V116" s="350">
        <f t="shared" si="38"/>
        <v>841763.48</v>
      </c>
      <c r="W116" s="350">
        <v>592770</v>
      </c>
      <c r="X116" s="350">
        <v>1434533.48</v>
      </c>
      <c r="Y116" s="350">
        <f t="shared" si="50"/>
        <v>894899</v>
      </c>
      <c r="Z116" s="350">
        <v>644851</v>
      </c>
      <c r="AA116" s="350">
        <v>1539750</v>
      </c>
      <c r="AB116" s="350">
        <f t="shared" si="39"/>
        <v>896374.99731000001</v>
      </c>
      <c r="AC116" s="350">
        <v>647724.09880000004</v>
      </c>
      <c r="AD116" s="350">
        <v>1544099.09611</v>
      </c>
      <c r="AE116" s="350">
        <f t="shared" si="51"/>
        <v>1023520</v>
      </c>
      <c r="AF116" s="350">
        <v>514040</v>
      </c>
      <c r="AG116" s="350">
        <v>1537560</v>
      </c>
      <c r="AH116" s="350">
        <f t="shared" si="40"/>
        <v>896163.23537999997</v>
      </c>
      <c r="AI116" s="350">
        <v>644540.0318</v>
      </c>
      <c r="AJ116" s="350">
        <v>1540703.26718</v>
      </c>
      <c r="AK116" s="350">
        <f t="shared" si="52"/>
        <v>1004600</v>
      </c>
      <c r="AL116" s="350">
        <v>489730</v>
      </c>
      <c r="AM116" s="350">
        <v>1494330</v>
      </c>
      <c r="AN116" s="350">
        <f t="shared" si="41"/>
        <v>872963</v>
      </c>
      <c r="AO116" s="350">
        <v>624200</v>
      </c>
      <c r="AP116" s="350">
        <v>1497163</v>
      </c>
      <c r="AQ116" s="350">
        <f t="shared" si="53"/>
        <v>1045540</v>
      </c>
      <c r="AR116" s="350">
        <v>520000</v>
      </c>
      <c r="AS116" s="350">
        <v>1565540</v>
      </c>
      <c r="AT116" s="350">
        <f t="shared" si="42"/>
        <v>917325.40930000006</v>
      </c>
      <c r="AU116" s="350">
        <v>652166.67660000001</v>
      </c>
      <c r="AV116" s="350">
        <v>1569492.0859000001</v>
      </c>
      <c r="AW116" s="350">
        <f t="shared" si="54"/>
        <v>978280</v>
      </c>
      <c r="AX116" s="350">
        <v>493550</v>
      </c>
      <c r="AY116" s="350">
        <v>1471830</v>
      </c>
      <c r="AZ116" s="350">
        <f t="shared" si="43"/>
        <v>979385.84000000008</v>
      </c>
      <c r="BA116" s="350">
        <v>496514.75</v>
      </c>
      <c r="BB116" s="350">
        <v>1475900.59</v>
      </c>
      <c r="BC116" s="350">
        <f t="shared" si="55"/>
        <v>1041789</v>
      </c>
      <c r="BD116" s="350">
        <v>510789</v>
      </c>
      <c r="BE116" s="350">
        <v>1552578</v>
      </c>
      <c r="BF116" s="350">
        <f t="shared" si="44"/>
        <v>1049821.8</v>
      </c>
      <c r="BG116" s="350">
        <v>516697.8</v>
      </c>
      <c r="BH116" s="350">
        <v>1566519.6</v>
      </c>
      <c r="BI116" s="350">
        <f t="shared" si="56"/>
        <v>911526</v>
      </c>
      <c r="BJ116" s="350">
        <v>656875</v>
      </c>
      <c r="BK116" s="350">
        <v>1568401</v>
      </c>
      <c r="BL116" s="350">
        <f t="shared" si="45"/>
        <v>918120</v>
      </c>
      <c r="BM116" s="350">
        <v>661304</v>
      </c>
      <c r="BN116" s="350">
        <v>1579424</v>
      </c>
      <c r="BO116" s="350">
        <f t="shared" si="57"/>
        <v>858070</v>
      </c>
      <c r="BP116" s="350">
        <v>614418</v>
      </c>
      <c r="BQ116" s="350">
        <v>1472488</v>
      </c>
      <c r="BR116" s="350">
        <f t="shared" si="46"/>
        <v>863870</v>
      </c>
      <c r="BS116" s="350">
        <v>618555</v>
      </c>
      <c r="BT116" s="350">
        <v>1482425</v>
      </c>
      <c r="BU116" s="350">
        <f t="shared" si="58"/>
        <v>860684</v>
      </c>
      <c r="BV116" s="350">
        <v>607315</v>
      </c>
      <c r="BW116" s="350">
        <v>1467999</v>
      </c>
      <c r="BX116" s="350">
        <f t="shared" si="47"/>
        <v>867437</v>
      </c>
      <c r="BY116" s="350">
        <v>611474</v>
      </c>
      <c r="BZ116" s="598">
        <v>1478911</v>
      </c>
    </row>
    <row r="117" spans="1:78">
      <c r="A117" s="344">
        <v>113</v>
      </c>
      <c r="B117" s="354" t="s">
        <v>2023</v>
      </c>
      <c r="C117" s="354" t="s">
        <v>2024</v>
      </c>
      <c r="D117" s="354" t="s">
        <v>3654</v>
      </c>
      <c r="E117" s="345" t="s">
        <v>3657</v>
      </c>
      <c r="F117" s="609">
        <v>3000</v>
      </c>
      <c r="G117" s="613">
        <f t="shared" si="35"/>
        <v>1211802.727</v>
      </c>
      <c r="H117" s="350">
        <v>825270</v>
      </c>
      <c r="I117" s="350">
        <v>2037072.727</v>
      </c>
      <c r="J117" s="350">
        <f t="shared" si="36"/>
        <v>1212474.9469999999</v>
      </c>
      <c r="K117" s="350">
        <v>825737.78</v>
      </c>
      <c r="L117" s="350">
        <v>2038212.727</v>
      </c>
      <c r="M117" s="350">
        <f t="shared" si="48"/>
        <v>1027518</v>
      </c>
      <c r="N117" s="350">
        <v>741415</v>
      </c>
      <c r="O117" s="350">
        <v>1768933</v>
      </c>
      <c r="P117" s="350">
        <f t="shared" si="37"/>
        <v>1041991.8359999999</v>
      </c>
      <c r="Q117" s="350">
        <v>741469.5</v>
      </c>
      <c r="R117" s="598">
        <v>1783461.3359999999</v>
      </c>
      <c r="S117" s="604">
        <f t="shared" si="49"/>
        <v>614310</v>
      </c>
      <c r="T117" s="350">
        <v>460536</v>
      </c>
      <c r="U117" s="350">
        <v>1074846</v>
      </c>
      <c r="V117" s="350">
        <f t="shared" si="38"/>
        <v>622065.46600000001</v>
      </c>
      <c r="W117" s="350">
        <v>460577.27</v>
      </c>
      <c r="X117" s="350">
        <v>1082642.736</v>
      </c>
      <c r="Y117" s="350">
        <f t="shared" si="50"/>
        <v>1421897</v>
      </c>
      <c r="Z117" s="350">
        <v>1008114</v>
      </c>
      <c r="AA117" s="350">
        <v>2430011</v>
      </c>
      <c r="AB117" s="350">
        <f t="shared" si="39"/>
        <v>1442680.946</v>
      </c>
      <c r="AC117" s="350">
        <v>1008173.3900000001</v>
      </c>
      <c r="AD117" s="350">
        <v>2450854.3360000001</v>
      </c>
      <c r="AE117" s="350">
        <f t="shared" si="51"/>
        <v>1182448.48</v>
      </c>
      <c r="AF117" s="350">
        <v>881428</v>
      </c>
      <c r="AG117" s="350">
        <v>2063876.48</v>
      </c>
      <c r="AH117" s="350">
        <f t="shared" si="40"/>
        <v>1215492.8</v>
      </c>
      <c r="AI117" s="350">
        <v>881465.72</v>
      </c>
      <c r="AJ117" s="350">
        <v>2096958.52</v>
      </c>
      <c r="AK117" s="350">
        <f t="shared" si="52"/>
        <v>1226333</v>
      </c>
      <c r="AL117" s="350">
        <v>846851</v>
      </c>
      <c r="AM117" s="350">
        <v>2073184</v>
      </c>
      <c r="AN117" s="350">
        <f t="shared" si="41"/>
        <v>1214119.1459999999</v>
      </c>
      <c r="AO117" s="350">
        <v>876556.83000000007</v>
      </c>
      <c r="AP117" s="350">
        <v>2090675.976</v>
      </c>
      <c r="AQ117" s="350">
        <f t="shared" si="53"/>
        <v>1085353</v>
      </c>
      <c r="AR117" s="350">
        <v>791779</v>
      </c>
      <c r="AS117" s="350">
        <v>1877132</v>
      </c>
      <c r="AT117" s="350">
        <f t="shared" si="42"/>
        <v>1098649.568</v>
      </c>
      <c r="AU117" s="350">
        <v>793673.8</v>
      </c>
      <c r="AV117" s="350">
        <v>1892323.368</v>
      </c>
      <c r="AW117" s="350">
        <f t="shared" si="54"/>
        <v>1218338</v>
      </c>
      <c r="AX117" s="350">
        <v>886976</v>
      </c>
      <c r="AY117" s="350">
        <v>2105314</v>
      </c>
      <c r="AZ117" s="350">
        <f t="shared" si="43"/>
        <v>1232445.6260000002</v>
      </c>
      <c r="BA117" s="350">
        <v>887272.75</v>
      </c>
      <c r="BB117" s="350">
        <v>2119718.3760000002</v>
      </c>
      <c r="BC117" s="350">
        <f t="shared" si="55"/>
        <v>1586601</v>
      </c>
      <c r="BD117" s="350">
        <v>1122104</v>
      </c>
      <c r="BE117" s="350">
        <v>2708705</v>
      </c>
      <c r="BF117" s="350">
        <f t="shared" si="44"/>
        <v>1597573.0795400001</v>
      </c>
      <c r="BG117" s="350">
        <v>1129781.3124599999</v>
      </c>
      <c r="BH117" s="350">
        <v>2727354.392</v>
      </c>
      <c r="BI117" s="350">
        <f t="shared" si="56"/>
        <v>1882650</v>
      </c>
      <c r="BJ117" s="350">
        <v>1299197</v>
      </c>
      <c r="BK117" s="350">
        <v>3181847</v>
      </c>
      <c r="BL117" s="350">
        <f t="shared" si="45"/>
        <v>1898413.3279999997</v>
      </c>
      <c r="BM117" s="350">
        <v>1310076.3760000002</v>
      </c>
      <c r="BN117" s="350">
        <v>3208489.7039999999</v>
      </c>
      <c r="BO117" s="350">
        <f t="shared" si="57"/>
        <v>1811249</v>
      </c>
      <c r="BP117" s="350">
        <v>1265735</v>
      </c>
      <c r="BQ117" s="350">
        <v>3076984</v>
      </c>
      <c r="BR117" s="350">
        <f t="shared" si="46"/>
        <v>1823514.4395000001</v>
      </c>
      <c r="BS117" s="350">
        <v>1274306.2885</v>
      </c>
      <c r="BT117" s="350">
        <v>3097820.7280000001</v>
      </c>
      <c r="BU117" s="350">
        <f t="shared" si="58"/>
        <v>1509103</v>
      </c>
      <c r="BV117" s="350">
        <v>1059042</v>
      </c>
      <c r="BW117" s="350">
        <v>2568145</v>
      </c>
      <c r="BX117" s="350">
        <f t="shared" si="47"/>
        <v>1510603.4040000001</v>
      </c>
      <c r="BY117" s="350">
        <v>1059435.3799999999</v>
      </c>
      <c r="BZ117" s="598">
        <v>2570038.784</v>
      </c>
    </row>
    <row r="118" spans="1:78">
      <c r="A118" s="344">
        <v>114</v>
      </c>
      <c r="B118" s="354" t="s">
        <v>2033</v>
      </c>
      <c r="C118" s="354" t="s">
        <v>2034</v>
      </c>
      <c r="D118" s="354" t="s">
        <v>3654</v>
      </c>
      <c r="E118" s="345" t="s">
        <v>3657</v>
      </c>
      <c r="F118" s="609">
        <v>1800</v>
      </c>
      <c r="G118" s="613">
        <f t="shared" si="35"/>
        <v>143025</v>
      </c>
      <c r="H118" s="350">
        <v>117390</v>
      </c>
      <c r="I118" s="350">
        <v>260415</v>
      </c>
      <c r="J118" s="350">
        <f t="shared" si="36"/>
        <v>143160</v>
      </c>
      <c r="K118" s="350">
        <v>117285</v>
      </c>
      <c r="L118" s="350">
        <v>260445</v>
      </c>
      <c r="M118" s="350">
        <f t="shared" si="48"/>
        <v>158040</v>
      </c>
      <c r="N118" s="350">
        <v>95280</v>
      </c>
      <c r="O118" s="350">
        <v>253320</v>
      </c>
      <c r="P118" s="350">
        <f t="shared" si="37"/>
        <v>158400</v>
      </c>
      <c r="Q118" s="350">
        <v>94935</v>
      </c>
      <c r="R118" s="598">
        <v>253335</v>
      </c>
      <c r="S118" s="604">
        <f t="shared" si="49"/>
        <v>119745</v>
      </c>
      <c r="T118" s="350">
        <v>92070</v>
      </c>
      <c r="U118" s="350">
        <v>211815</v>
      </c>
      <c r="V118" s="350">
        <f t="shared" si="38"/>
        <v>119970</v>
      </c>
      <c r="W118" s="350">
        <v>91860</v>
      </c>
      <c r="X118" s="350">
        <v>211830</v>
      </c>
      <c r="Y118" s="350">
        <f t="shared" si="50"/>
        <v>172515</v>
      </c>
      <c r="Z118" s="350">
        <v>118830</v>
      </c>
      <c r="AA118" s="350">
        <v>291345</v>
      </c>
      <c r="AB118" s="350">
        <f t="shared" si="39"/>
        <v>172650</v>
      </c>
      <c r="AC118" s="350">
        <v>118710</v>
      </c>
      <c r="AD118" s="350">
        <v>291360</v>
      </c>
      <c r="AE118" s="350">
        <f t="shared" si="51"/>
        <v>179385</v>
      </c>
      <c r="AF118" s="350">
        <v>126660</v>
      </c>
      <c r="AG118" s="350">
        <v>306045</v>
      </c>
      <c r="AH118" s="350">
        <f t="shared" si="40"/>
        <v>181095</v>
      </c>
      <c r="AI118" s="350">
        <v>127815</v>
      </c>
      <c r="AJ118" s="350">
        <v>308910</v>
      </c>
      <c r="AK118" s="350">
        <f t="shared" si="52"/>
        <v>258975</v>
      </c>
      <c r="AL118" s="350">
        <v>192645</v>
      </c>
      <c r="AM118" s="350">
        <v>451620</v>
      </c>
      <c r="AN118" s="350">
        <f t="shared" si="41"/>
        <v>262920</v>
      </c>
      <c r="AO118" s="350">
        <v>195825</v>
      </c>
      <c r="AP118" s="350">
        <v>458745</v>
      </c>
      <c r="AQ118" s="350">
        <f t="shared" si="53"/>
        <v>183810</v>
      </c>
      <c r="AR118" s="350">
        <v>125895</v>
      </c>
      <c r="AS118" s="350">
        <v>309705</v>
      </c>
      <c r="AT118" s="350">
        <f t="shared" si="42"/>
        <v>184500</v>
      </c>
      <c r="AU118" s="350">
        <v>126090</v>
      </c>
      <c r="AV118" s="350">
        <v>310590</v>
      </c>
      <c r="AW118" s="350">
        <f t="shared" si="54"/>
        <v>248565</v>
      </c>
      <c r="AX118" s="350">
        <v>183315</v>
      </c>
      <c r="AY118" s="350">
        <v>431880</v>
      </c>
      <c r="AZ118" s="350">
        <f t="shared" si="43"/>
        <v>249330</v>
      </c>
      <c r="BA118" s="350">
        <v>183525</v>
      </c>
      <c r="BB118" s="350">
        <v>432855</v>
      </c>
      <c r="BC118" s="350">
        <f t="shared" si="55"/>
        <v>215490</v>
      </c>
      <c r="BD118" s="350">
        <v>157455</v>
      </c>
      <c r="BE118" s="350">
        <v>372945</v>
      </c>
      <c r="BF118" s="350">
        <f t="shared" si="44"/>
        <v>216030</v>
      </c>
      <c r="BG118" s="350">
        <v>157530</v>
      </c>
      <c r="BH118" s="350">
        <v>373560</v>
      </c>
      <c r="BI118" s="350">
        <f t="shared" si="56"/>
        <v>224970</v>
      </c>
      <c r="BJ118" s="350">
        <v>163725</v>
      </c>
      <c r="BK118" s="350">
        <v>388695</v>
      </c>
      <c r="BL118" s="350">
        <f t="shared" si="45"/>
        <v>227130</v>
      </c>
      <c r="BM118" s="350">
        <v>165000</v>
      </c>
      <c r="BN118" s="350">
        <v>392130</v>
      </c>
      <c r="BO118" s="350">
        <f t="shared" si="57"/>
        <v>177240</v>
      </c>
      <c r="BP118" s="350">
        <v>133320</v>
      </c>
      <c r="BQ118" s="350">
        <v>310560</v>
      </c>
      <c r="BR118" s="350">
        <f t="shared" si="46"/>
        <v>177900</v>
      </c>
      <c r="BS118" s="350">
        <v>133125</v>
      </c>
      <c r="BT118" s="350">
        <v>311025</v>
      </c>
      <c r="BU118" s="350">
        <f t="shared" si="58"/>
        <v>234510</v>
      </c>
      <c r="BV118" s="350">
        <v>173130</v>
      </c>
      <c r="BW118" s="350">
        <v>407640</v>
      </c>
      <c r="BX118" s="350">
        <f t="shared" si="47"/>
        <v>235095</v>
      </c>
      <c r="BY118" s="350">
        <v>173220</v>
      </c>
      <c r="BZ118" s="598">
        <v>408315</v>
      </c>
    </row>
    <row r="119" spans="1:78">
      <c r="A119" s="344">
        <v>115</v>
      </c>
      <c r="B119" s="354" t="s">
        <v>2041</v>
      </c>
      <c r="C119" s="354" t="s">
        <v>2042</v>
      </c>
      <c r="D119" s="354" t="s">
        <v>3654</v>
      </c>
      <c r="E119" s="345" t="s">
        <v>3657</v>
      </c>
      <c r="F119" s="609">
        <v>1200</v>
      </c>
      <c r="G119" s="613">
        <f t="shared" si="35"/>
        <v>161298</v>
      </c>
      <c r="H119" s="350">
        <v>123291</v>
      </c>
      <c r="I119" s="350">
        <v>284589</v>
      </c>
      <c r="J119" s="350">
        <f t="shared" si="36"/>
        <v>169659</v>
      </c>
      <c r="K119" s="350">
        <v>129825</v>
      </c>
      <c r="L119" s="350">
        <v>299484</v>
      </c>
      <c r="M119" s="350">
        <f t="shared" si="48"/>
        <v>150300</v>
      </c>
      <c r="N119" s="350">
        <v>131067</v>
      </c>
      <c r="O119" s="350">
        <v>281367</v>
      </c>
      <c r="P119" s="350">
        <f t="shared" si="37"/>
        <v>158895</v>
      </c>
      <c r="Q119" s="350">
        <v>138780</v>
      </c>
      <c r="R119" s="598">
        <v>297675</v>
      </c>
      <c r="S119" s="604">
        <f t="shared" si="49"/>
        <v>155484</v>
      </c>
      <c r="T119" s="350">
        <v>133470</v>
      </c>
      <c r="U119" s="350">
        <v>288954</v>
      </c>
      <c r="V119" s="350">
        <f t="shared" si="38"/>
        <v>164790</v>
      </c>
      <c r="W119" s="350">
        <v>141309</v>
      </c>
      <c r="X119" s="350">
        <v>306099</v>
      </c>
      <c r="Y119" s="350">
        <f t="shared" si="50"/>
        <v>154638</v>
      </c>
      <c r="Z119" s="350">
        <v>127926</v>
      </c>
      <c r="AA119" s="350">
        <v>282564</v>
      </c>
      <c r="AB119" s="350">
        <f t="shared" si="39"/>
        <v>166014</v>
      </c>
      <c r="AC119" s="350">
        <v>137799</v>
      </c>
      <c r="AD119" s="350">
        <v>303813</v>
      </c>
      <c r="AE119" s="350">
        <f t="shared" si="51"/>
        <v>153207</v>
      </c>
      <c r="AF119" s="350">
        <v>127296</v>
      </c>
      <c r="AG119" s="350">
        <v>280503</v>
      </c>
      <c r="AH119" s="350">
        <f t="shared" si="40"/>
        <v>161712</v>
      </c>
      <c r="AI119" s="350">
        <v>134703</v>
      </c>
      <c r="AJ119" s="350">
        <v>296415</v>
      </c>
      <c r="AK119" s="350">
        <f t="shared" si="52"/>
        <v>142938</v>
      </c>
      <c r="AL119" s="350">
        <v>114534</v>
      </c>
      <c r="AM119" s="350">
        <v>257472</v>
      </c>
      <c r="AN119" s="350">
        <f t="shared" si="41"/>
        <v>151074</v>
      </c>
      <c r="AO119" s="350">
        <v>121248</v>
      </c>
      <c r="AP119" s="350">
        <v>272322</v>
      </c>
      <c r="AQ119" s="350">
        <f t="shared" si="53"/>
        <v>139401</v>
      </c>
      <c r="AR119" s="350">
        <v>120321</v>
      </c>
      <c r="AS119" s="350">
        <v>259722</v>
      </c>
      <c r="AT119" s="350">
        <f t="shared" si="42"/>
        <v>148950</v>
      </c>
      <c r="AU119" s="350">
        <v>128043</v>
      </c>
      <c r="AV119" s="350">
        <v>276993</v>
      </c>
      <c r="AW119" s="350">
        <f t="shared" si="54"/>
        <v>159561</v>
      </c>
      <c r="AX119" s="350">
        <v>125028</v>
      </c>
      <c r="AY119" s="350">
        <v>284589</v>
      </c>
      <c r="AZ119" s="350">
        <f t="shared" si="43"/>
        <v>169794</v>
      </c>
      <c r="BA119" s="350">
        <v>133524</v>
      </c>
      <c r="BB119" s="350">
        <v>303318</v>
      </c>
      <c r="BC119" s="350">
        <f t="shared" si="55"/>
        <v>157131</v>
      </c>
      <c r="BD119" s="350">
        <v>126099</v>
      </c>
      <c r="BE119" s="350">
        <v>283230</v>
      </c>
      <c r="BF119" s="350">
        <f t="shared" si="44"/>
        <v>167436</v>
      </c>
      <c r="BG119" s="350">
        <v>134775</v>
      </c>
      <c r="BH119" s="350">
        <v>302211</v>
      </c>
      <c r="BI119" s="350">
        <f t="shared" si="56"/>
        <v>140346</v>
      </c>
      <c r="BJ119" s="350">
        <v>106632</v>
      </c>
      <c r="BK119" s="350">
        <v>246978</v>
      </c>
      <c r="BL119" s="350">
        <f t="shared" si="45"/>
        <v>149121</v>
      </c>
      <c r="BM119" s="350">
        <v>113760</v>
      </c>
      <c r="BN119" s="350">
        <v>262881</v>
      </c>
      <c r="BO119" s="350">
        <f t="shared" si="57"/>
        <v>146169</v>
      </c>
      <c r="BP119" s="350">
        <v>118998</v>
      </c>
      <c r="BQ119" s="350">
        <v>265167</v>
      </c>
      <c r="BR119" s="350">
        <f t="shared" si="46"/>
        <v>154764</v>
      </c>
      <c r="BS119" s="350">
        <v>125658</v>
      </c>
      <c r="BT119" s="350">
        <v>280422</v>
      </c>
      <c r="BU119" s="350">
        <f t="shared" si="58"/>
        <v>172863</v>
      </c>
      <c r="BV119" s="350">
        <v>138591</v>
      </c>
      <c r="BW119" s="350">
        <v>311454</v>
      </c>
      <c r="BX119" s="350">
        <f t="shared" si="47"/>
        <v>181773</v>
      </c>
      <c r="BY119" s="350">
        <v>146475</v>
      </c>
      <c r="BZ119" s="598">
        <v>328248</v>
      </c>
    </row>
    <row r="120" spans="1:78">
      <c r="A120" s="344">
        <v>116</v>
      </c>
      <c r="B120" s="354" t="s">
        <v>2047</v>
      </c>
      <c r="C120" s="354" t="s">
        <v>2048</v>
      </c>
      <c r="D120" s="354" t="s">
        <v>3654</v>
      </c>
      <c r="E120" s="345" t="s">
        <v>3657</v>
      </c>
      <c r="F120" s="609">
        <v>2700</v>
      </c>
      <c r="G120" s="613">
        <f t="shared" si="35"/>
        <v>394479</v>
      </c>
      <c r="H120" s="350">
        <v>257184</v>
      </c>
      <c r="I120" s="350">
        <v>651663</v>
      </c>
      <c r="J120" s="350">
        <f t="shared" si="36"/>
        <v>420084</v>
      </c>
      <c r="K120" s="350">
        <v>270675</v>
      </c>
      <c r="L120" s="350">
        <v>690759</v>
      </c>
      <c r="M120" s="350">
        <f t="shared" si="48"/>
        <v>374778</v>
      </c>
      <c r="N120" s="350">
        <v>288594</v>
      </c>
      <c r="O120" s="350">
        <v>663372</v>
      </c>
      <c r="P120" s="350">
        <f t="shared" si="37"/>
        <v>396171</v>
      </c>
      <c r="Q120" s="350">
        <v>304632</v>
      </c>
      <c r="R120" s="598">
        <v>700803</v>
      </c>
      <c r="S120" s="604">
        <f t="shared" si="49"/>
        <v>398694</v>
      </c>
      <c r="T120" s="350">
        <v>297054</v>
      </c>
      <c r="U120" s="350">
        <v>695748</v>
      </c>
      <c r="V120" s="350">
        <f t="shared" si="38"/>
        <v>418821</v>
      </c>
      <c r="W120" s="350">
        <v>313794</v>
      </c>
      <c r="X120" s="350">
        <v>732615</v>
      </c>
      <c r="Y120" s="350">
        <f t="shared" si="50"/>
        <v>440730</v>
      </c>
      <c r="Z120" s="350">
        <v>316260</v>
      </c>
      <c r="AA120" s="350">
        <v>756990</v>
      </c>
      <c r="AB120" s="350">
        <f t="shared" si="39"/>
        <v>454740</v>
      </c>
      <c r="AC120" s="350">
        <v>327585</v>
      </c>
      <c r="AD120" s="350">
        <v>782325</v>
      </c>
      <c r="AE120" s="350">
        <f t="shared" si="51"/>
        <v>469935</v>
      </c>
      <c r="AF120" s="350">
        <v>330210</v>
      </c>
      <c r="AG120" s="350">
        <v>800145</v>
      </c>
      <c r="AH120" s="350">
        <f t="shared" si="40"/>
        <v>469380</v>
      </c>
      <c r="AI120" s="350">
        <v>331080</v>
      </c>
      <c r="AJ120" s="350">
        <v>800460</v>
      </c>
      <c r="AK120" s="350">
        <f t="shared" si="52"/>
        <v>498765</v>
      </c>
      <c r="AL120" s="350">
        <v>342405</v>
      </c>
      <c r="AM120" s="350">
        <v>841170</v>
      </c>
      <c r="AN120" s="350">
        <f t="shared" si="41"/>
        <v>498585</v>
      </c>
      <c r="AO120" s="350">
        <v>343215</v>
      </c>
      <c r="AP120" s="350">
        <v>841800</v>
      </c>
      <c r="AQ120" s="350">
        <f t="shared" si="53"/>
        <v>479130</v>
      </c>
      <c r="AR120" s="350">
        <v>342450</v>
      </c>
      <c r="AS120" s="350">
        <v>821580</v>
      </c>
      <c r="AT120" s="350">
        <f t="shared" si="42"/>
        <v>478665</v>
      </c>
      <c r="AU120" s="350">
        <v>343110</v>
      </c>
      <c r="AV120" s="350">
        <v>821775</v>
      </c>
      <c r="AW120" s="350">
        <f t="shared" si="54"/>
        <v>474360</v>
      </c>
      <c r="AX120" s="350">
        <v>348570</v>
      </c>
      <c r="AY120" s="350">
        <v>822930</v>
      </c>
      <c r="AZ120" s="350">
        <f t="shared" si="43"/>
        <v>489015</v>
      </c>
      <c r="BA120" s="350">
        <v>359400</v>
      </c>
      <c r="BB120" s="350">
        <v>848415</v>
      </c>
      <c r="BC120" s="350">
        <f t="shared" si="55"/>
        <v>486120</v>
      </c>
      <c r="BD120" s="350">
        <v>366990</v>
      </c>
      <c r="BE120" s="350">
        <v>853110</v>
      </c>
      <c r="BF120" s="350">
        <f t="shared" si="44"/>
        <v>487740</v>
      </c>
      <c r="BG120" s="350">
        <v>369330</v>
      </c>
      <c r="BH120" s="350">
        <v>857070</v>
      </c>
      <c r="BI120" s="350">
        <f t="shared" si="56"/>
        <v>409590</v>
      </c>
      <c r="BJ120" s="350">
        <v>301455</v>
      </c>
      <c r="BK120" s="350">
        <v>711045</v>
      </c>
      <c r="BL120" s="350">
        <f t="shared" si="45"/>
        <v>408330</v>
      </c>
      <c r="BM120" s="350">
        <v>301650</v>
      </c>
      <c r="BN120" s="350">
        <v>709980</v>
      </c>
      <c r="BO120" s="350">
        <f t="shared" si="57"/>
        <v>314985</v>
      </c>
      <c r="BP120" s="350">
        <v>254805</v>
      </c>
      <c r="BQ120" s="350">
        <v>569790</v>
      </c>
      <c r="BR120" s="350">
        <f t="shared" si="46"/>
        <v>314040</v>
      </c>
      <c r="BS120" s="350">
        <v>254985</v>
      </c>
      <c r="BT120" s="350">
        <v>569025</v>
      </c>
      <c r="BU120" s="350">
        <f t="shared" si="58"/>
        <v>300675</v>
      </c>
      <c r="BV120" s="350">
        <v>214245</v>
      </c>
      <c r="BW120" s="350">
        <v>514920</v>
      </c>
      <c r="BX120" s="350">
        <f t="shared" si="47"/>
        <v>299595</v>
      </c>
      <c r="BY120" s="350">
        <v>214260</v>
      </c>
      <c r="BZ120" s="598">
        <v>513855</v>
      </c>
    </row>
    <row r="121" spans="1:78">
      <c r="A121" s="344">
        <v>117</v>
      </c>
      <c r="B121" s="354" t="s">
        <v>2062</v>
      </c>
      <c r="C121" s="354" t="s">
        <v>2063</v>
      </c>
      <c r="D121" s="354" t="s">
        <v>3654</v>
      </c>
      <c r="E121" s="345" t="s">
        <v>3657</v>
      </c>
      <c r="F121" s="609">
        <v>1000</v>
      </c>
      <c r="G121" s="613">
        <f t="shared" si="35"/>
        <v>99090</v>
      </c>
      <c r="H121" s="350">
        <v>12987</v>
      </c>
      <c r="I121" s="350">
        <v>112077</v>
      </c>
      <c r="J121" s="350">
        <f t="shared" si="36"/>
        <v>99621</v>
      </c>
      <c r="K121" s="350">
        <v>13176</v>
      </c>
      <c r="L121" s="350">
        <v>112797</v>
      </c>
      <c r="M121" s="350">
        <f t="shared" si="48"/>
        <v>81045</v>
      </c>
      <c r="N121" s="350">
        <v>30276</v>
      </c>
      <c r="O121" s="350">
        <v>111321</v>
      </c>
      <c r="P121" s="350">
        <f t="shared" si="37"/>
        <v>81450</v>
      </c>
      <c r="Q121" s="350">
        <v>30501</v>
      </c>
      <c r="R121" s="598">
        <v>111951</v>
      </c>
      <c r="S121" s="604">
        <f t="shared" si="49"/>
        <v>61128</v>
      </c>
      <c r="T121" s="350">
        <v>22104</v>
      </c>
      <c r="U121" s="350">
        <v>83232</v>
      </c>
      <c r="V121" s="350">
        <f t="shared" si="38"/>
        <v>61425</v>
      </c>
      <c r="W121" s="350">
        <v>22311</v>
      </c>
      <c r="X121" s="350">
        <v>83736</v>
      </c>
      <c r="Y121" s="350">
        <f t="shared" si="50"/>
        <v>65889</v>
      </c>
      <c r="Z121" s="350">
        <v>23247</v>
      </c>
      <c r="AA121" s="350">
        <v>89136</v>
      </c>
      <c r="AB121" s="350">
        <f t="shared" si="39"/>
        <v>66150</v>
      </c>
      <c r="AC121" s="350">
        <v>23418</v>
      </c>
      <c r="AD121" s="350">
        <v>89568</v>
      </c>
      <c r="AE121" s="350">
        <f t="shared" si="51"/>
        <v>53145</v>
      </c>
      <c r="AF121" s="350">
        <v>22266</v>
      </c>
      <c r="AG121" s="350">
        <v>75411</v>
      </c>
      <c r="AH121" s="350">
        <f t="shared" si="40"/>
        <v>53532</v>
      </c>
      <c r="AI121" s="350">
        <v>22545</v>
      </c>
      <c r="AJ121" s="350">
        <v>76077</v>
      </c>
      <c r="AK121" s="350">
        <f t="shared" si="52"/>
        <v>63693</v>
      </c>
      <c r="AL121" s="350">
        <v>27972</v>
      </c>
      <c r="AM121" s="350">
        <v>91665</v>
      </c>
      <c r="AN121" s="350">
        <f t="shared" si="41"/>
        <v>67725</v>
      </c>
      <c r="AO121" s="350">
        <v>29061</v>
      </c>
      <c r="AP121" s="350">
        <v>96786</v>
      </c>
      <c r="AQ121" s="350">
        <f t="shared" si="53"/>
        <v>70272</v>
      </c>
      <c r="AR121" s="350">
        <v>29358</v>
      </c>
      <c r="AS121" s="350">
        <v>99630</v>
      </c>
      <c r="AT121" s="350">
        <f t="shared" si="42"/>
        <v>70749</v>
      </c>
      <c r="AU121" s="350">
        <v>29628</v>
      </c>
      <c r="AV121" s="350">
        <v>100377</v>
      </c>
      <c r="AW121" s="350">
        <f t="shared" si="54"/>
        <v>77013</v>
      </c>
      <c r="AX121" s="350">
        <v>28503</v>
      </c>
      <c r="AY121" s="350">
        <v>105516</v>
      </c>
      <c r="AZ121" s="350">
        <f t="shared" si="43"/>
        <v>77499</v>
      </c>
      <c r="BA121" s="350">
        <v>28683</v>
      </c>
      <c r="BB121" s="350">
        <v>106182</v>
      </c>
      <c r="BC121" s="350">
        <f t="shared" si="55"/>
        <v>37107</v>
      </c>
      <c r="BD121" s="350">
        <v>15912</v>
      </c>
      <c r="BE121" s="350">
        <v>53019</v>
      </c>
      <c r="BF121" s="350">
        <f t="shared" si="44"/>
        <v>37404</v>
      </c>
      <c r="BG121" s="350">
        <v>16101</v>
      </c>
      <c r="BH121" s="350">
        <v>53505</v>
      </c>
      <c r="BI121" s="350">
        <f t="shared" si="56"/>
        <v>52614</v>
      </c>
      <c r="BJ121" s="350">
        <v>21321</v>
      </c>
      <c r="BK121" s="350">
        <v>73935</v>
      </c>
      <c r="BL121" s="350">
        <f t="shared" si="45"/>
        <v>52929</v>
      </c>
      <c r="BM121" s="350">
        <v>21474</v>
      </c>
      <c r="BN121" s="350">
        <v>74403</v>
      </c>
      <c r="BO121" s="350">
        <f t="shared" si="57"/>
        <v>38736</v>
      </c>
      <c r="BP121" s="350">
        <v>15858</v>
      </c>
      <c r="BQ121" s="350">
        <v>54594</v>
      </c>
      <c r="BR121" s="350">
        <f t="shared" si="46"/>
        <v>39006</v>
      </c>
      <c r="BS121" s="350">
        <v>15966</v>
      </c>
      <c r="BT121" s="350">
        <v>54972</v>
      </c>
      <c r="BU121" s="350">
        <f t="shared" si="58"/>
        <v>54180</v>
      </c>
      <c r="BV121" s="350">
        <v>22608</v>
      </c>
      <c r="BW121" s="350">
        <v>76788</v>
      </c>
      <c r="BX121" s="350">
        <f t="shared" si="47"/>
        <v>54594</v>
      </c>
      <c r="BY121" s="350">
        <v>22770</v>
      </c>
      <c r="BZ121" s="598">
        <v>77364</v>
      </c>
    </row>
    <row r="122" spans="1:78">
      <c r="A122" s="344">
        <v>118</v>
      </c>
      <c r="B122" s="354" t="s">
        <v>2070</v>
      </c>
      <c r="C122" s="354" t="s">
        <v>2071</v>
      </c>
      <c r="D122" s="354" t="s">
        <v>3654</v>
      </c>
      <c r="E122" s="345" t="s">
        <v>3657</v>
      </c>
      <c r="F122" s="609">
        <v>2700</v>
      </c>
      <c r="G122" s="613">
        <f t="shared" si="35"/>
        <v>943402</v>
      </c>
      <c r="H122" s="350">
        <v>593100</v>
      </c>
      <c r="I122" s="350">
        <v>1536502</v>
      </c>
      <c r="J122" s="350">
        <f t="shared" si="36"/>
        <v>909261.9</v>
      </c>
      <c r="K122" s="350">
        <v>643643.1</v>
      </c>
      <c r="L122" s="350">
        <v>1552905</v>
      </c>
      <c r="M122" s="350">
        <f t="shared" si="48"/>
        <v>936968</v>
      </c>
      <c r="N122" s="350">
        <v>663840</v>
      </c>
      <c r="O122" s="350">
        <v>1600808</v>
      </c>
      <c r="P122" s="350">
        <f t="shared" si="37"/>
        <v>949634</v>
      </c>
      <c r="Q122" s="350">
        <v>671378</v>
      </c>
      <c r="R122" s="598">
        <v>1621012</v>
      </c>
      <c r="S122" s="604">
        <f t="shared" si="49"/>
        <v>921982</v>
      </c>
      <c r="T122" s="350">
        <v>647910</v>
      </c>
      <c r="U122" s="350">
        <v>1569892</v>
      </c>
      <c r="V122" s="350">
        <f t="shared" si="38"/>
        <v>935955</v>
      </c>
      <c r="W122" s="350">
        <v>655943</v>
      </c>
      <c r="X122" s="350">
        <v>1591898</v>
      </c>
      <c r="Y122" s="350">
        <f t="shared" si="50"/>
        <v>971010</v>
      </c>
      <c r="Z122" s="350">
        <v>696060</v>
      </c>
      <c r="AA122" s="350">
        <v>1667070</v>
      </c>
      <c r="AB122" s="350">
        <f t="shared" si="39"/>
        <v>983452</v>
      </c>
      <c r="AC122" s="350">
        <v>703620</v>
      </c>
      <c r="AD122" s="350">
        <v>1687072</v>
      </c>
      <c r="AE122" s="350">
        <f t="shared" si="51"/>
        <v>947227</v>
      </c>
      <c r="AF122" s="350">
        <v>664988</v>
      </c>
      <c r="AG122" s="350">
        <v>1612215</v>
      </c>
      <c r="AH122" s="350">
        <f t="shared" si="40"/>
        <v>957847</v>
      </c>
      <c r="AI122" s="350">
        <v>670253</v>
      </c>
      <c r="AJ122" s="350">
        <v>1628100</v>
      </c>
      <c r="AK122" s="350">
        <f t="shared" si="52"/>
        <v>911767</v>
      </c>
      <c r="AL122" s="350">
        <v>649463</v>
      </c>
      <c r="AM122" s="350">
        <v>1561230</v>
      </c>
      <c r="AN122" s="350">
        <f t="shared" si="41"/>
        <v>921397</v>
      </c>
      <c r="AO122" s="350">
        <v>656618</v>
      </c>
      <c r="AP122" s="350">
        <v>1578015</v>
      </c>
      <c r="AQ122" s="350">
        <f t="shared" si="53"/>
        <v>935865</v>
      </c>
      <c r="AR122" s="350">
        <v>665775</v>
      </c>
      <c r="AS122" s="350">
        <v>1601640</v>
      </c>
      <c r="AT122" s="350">
        <f t="shared" si="42"/>
        <v>949365</v>
      </c>
      <c r="AU122" s="350">
        <v>675135</v>
      </c>
      <c r="AV122" s="350">
        <v>1624500</v>
      </c>
      <c r="AW122" s="350">
        <f t="shared" si="54"/>
        <v>909810</v>
      </c>
      <c r="AX122" s="350">
        <v>639495</v>
      </c>
      <c r="AY122" s="350">
        <v>1549305</v>
      </c>
      <c r="AZ122" s="350">
        <f t="shared" si="43"/>
        <v>921353</v>
      </c>
      <c r="BA122" s="350">
        <v>646920</v>
      </c>
      <c r="BB122" s="350">
        <v>1568273</v>
      </c>
      <c r="BC122" s="350">
        <f t="shared" si="55"/>
        <v>932153</v>
      </c>
      <c r="BD122" s="350">
        <v>678870</v>
      </c>
      <c r="BE122" s="350">
        <v>1611023</v>
      </c>
      <c r="BF122" s="350">
        <f t="shared" si="44"/>
        <v>941580</v>
      </c>
      <c r="BG122" s="350">
        <v>685980</v>
      </c>
      <c r="BH122" s="350">
        <v>1627560</v>
      </c>
      <c r="BI122" s="350">
        <f t="shared" si="56"/>
        <v>9494</v>
      </c>
      <c r="BJ122" s="350">
        <v>14918</v>
      </c>
      <c r="BK122" s="350">
        <v>24412</v>
      </c>
      <c r="BL122" s="350">
        <f t="shared" si="45"/>
        <v>16740</v>
      </c>
      <c r="BM122" s="350">
        <v>20430</v>
      </c>
      <c r="BN122" s="350">
        <v>37170</v>
      </c>
      <c r="BO122" s="350">
        <f t="shared" si="57"/>
        <v>914310</v>
      </c>
      <c r="BP122" s="350">
        <v>642352</v>
      </c>
      <c r="BQ122" s="350">
        <v>1556662</v>
      </c>
      <c r="BR122" s="350">
        <f t="shared" si="46"/>
        <v>924187</v>
      </c>
      <c r="BS122" s="350">
        <v>648720</v>
      </c>
      <c r="BT122" s="350">
        <v>1572907</v>
      </c>
      <c r="BU122" s="350">
        <f t="shared" si="58"/>
        <v>971528</v>
      </c>
      <c r="BV122" s="350">
        <v>694305</v>
      </c>
      <c r="BW122" s="350">
        <v>1665833</v>
      </c>
      <c r="BX122" s="350">
        <f t="shared" si="47"/>
        <v>981877</v>
      </c>
      <c r="BY122" s="350">
        <v>701618</v>
      </c>
      <c r="BZ122" s="598">
        <v>1683495</v>
      </c>
    </row>
    <row r="123" spans="1:78">
      <c r="A123" s="344">
        <v>119</v>
      </c>
      <c r="B123" s="354" t="s">
        <v>2084</v>
      </c>
      <c r="C123" s="354" t="s">
        <v>2085</v>
      </c>
      <c r="D123" s="354" t="s">
        <v>3654</v>
      </c>
      <c r="E123" s="345" t="s">
        <v>3657</v>
      </c>
      <c r="F123" s="609">
        <v>3300</v>
      </c>
      <c r="G123" s="613">
        <f t="shared" si="35"/>
        <v>800191</v>
      </c>
      <c r="H123" s="350">
        <v>430672</v>
      </c>
      <c r="I123" s="350">
        <v>1230863</v>
      </c>
      <c r="J123" s="350">
        <f t="shared" si="36"/>
        <v>823657</v>
      </c>
      <c r="K123" s="350">
        <v>441068</v>
      </c>
      <c r="L123" s="350">
        <v>1264725</v>
      </c>
      <c r="M123" s="350">
        <f t="shared" si="48"/>
        <v>770040</v>
      </c>
      <c r="N123" s="350">
        <v>492930</v>
      </c>
      <c r="O123" s="350">
        <v>1262970</v>
      </c>
      <c r="P123" s="350">
        <f t="shared" si="37"/>
        <v>788220</v>
      </c>
      <c r="Q123" s="350">
        <v>502853</v>
      </c>
      <c r="R123" s="598">
        <v>1291073</v>
      </c>
      <c r="S123" s="604">
        <f t="shared" si="49"/>
        <v>747450</v>
      </c>
      <c r="T123" s="350">
        <v>462915</v>
      </c>
      <c r="U123" s="350">
        <v>1210365</v>
      </c>
      <c r="V123" s="350">
        <f t="shared" si="38"/>
        <v>767002</v>
      </c>
      <c r="W123" s="350">
        <v>474053</v>
      </c>
      <c r="X123" s="350">
        <v>1241055</v>
      </c>
      <c r="Y123" s="350">
        <f t="shared" si="50"/>
        <v>367065</v>
      </c>
      <c r="Z123" s="350">
        <v>248580</v>
      </c>
      <c r="AA123" s="350">
        <v>615645</v>
      </c>
      <c r="AB123" s="350">
        <f t="shared" si="39"/>
        <v>375413</v>
      </c>
      <c r="AC123" s="350">
        <v>253552</v>
      </c>
      <c r="AD123" s="350">
        <v>628965</v>
      </c>
      <c r="AE123" s="350">
        <f t="shared" si="51"/>
        <v>716670</v>
      </c>
      <c r="AF123" s="350">
        <v>422730</v>
      </c>
      <c r="AG123" s="350">
        <v>1139400</v>
      </c>
      <c r="AH123" s="350">
        <f t="shared" si="40"/>
        <v>745110</v>
      </c>
      <c r="AI123" s="350">
        <v>437895</v>
      </c>
      <c r="AJ123" s="350">
        <v>1183005</v>
      </c>
      <c r="AK123" s="350">
        <f t="shared" si="52"/>
        <v>657743</v>
      </c>
      <c r="AL123" s="350">
        <v>355072</v>
      </c>
      <c r="AM123" s="350">
        <v>1012815</v>
      </c>
      <c r="AN123" s="350">
        <f t="shared" si="41"/>
        <v>682313</v>
      </c>
      <c r="AO123" s="350">
        <v>365625</v>
      </c>
      <c r="AP123" s="350">
        <v>1047938</v>
      </c>
      <c r="AQ123" s="350">
        <f t="shared" si="53"/>
        <v>622958</v>
      </c>
      <c r="AR123" s="350">
        <v>318937</v>
      </c>
      <c r="AS123" s="350">
        <v>941895</v>
      </c>
      <c r="AT123" s="350">
        <f t="shared" si="42"/>
        <v>648698</v>
      </c>
      <c r="AU123" s="350">
        <v>328410</v>
      </c>
      <c r="AV123" s="350">
        <v>977108</v>
      </c>
      <c r="AW123" s="350">
        <f t="shared" si="54"/>
        <v>633127</v>
      </c>
      <c r="AX123" s="350">
        <v>359708</v>
      </c>
      <c r="AY123" s="350">
        <v>992835</v>
      </c>
      <c r="AZ123" s="350">
        <f t="shared" si="43"/>
        <v>656662</v>
      </c>
      <c r="BA123" s="350">
        <v>372038</v>
      </c>
      <c r="BB123" s="350">
        <v>1028700</v>
      </c>
      <c r="BC123" s="350">
        <f t="shared" si="55"/>
        <v>703711</v>
      </c>
      <c r="BD123" s="350">
        <v>423787</v>
      </c>
      <c r="BE123" s="350">
        <v>1127498</v>
      </c>
      <c r="BF123" s="350">
        <f t="shared" si="44"/>
        <v>727244</v>
      </c>
      <c r="BG123" s="350">
        <v>436928</v>
      </c>
      <c r="BH123" s="350">
        <v>1164172</v>
      </c>
      <c r="BI123" s="350">
        <f t="shared" si="56"/>
        <v>745492</v>
      </c>
      <c r="BJ123" s="350">
        <v>463501</v>
      </c>
      <c r="BK123" s="350">
        <v>1208993</v>
      </c>
      <c r="BL123" s="350">
        <f t="shared" si="45"/>
        <v>767745</v>
      </c>
      <c r="BM123" s="350">
        <v>476280</v>
      </c>
      <c r="BN123" s="350">
        <v>1244025</v>
      </c>
      <c r="BO123" s="350">
        <f t="shared" si="57"/>
        <v>764820</v>
      </c>
      <c r="BP123" s="350">
        <v>481320</v>
      </c>
      <c r="BQ123" s="350">
        <v>1246140</v>
      </c>
      <c r="BR123" s="350">
        <f t="shared" si="46"/>
        <v>793576</v>
      </c>
      <c r="BS123" s="350">
        <v>498577</v>
      </c>
      <c r="BT123" s="350">
        <v>1292153</v>
      </c>
      <c r="BU123" s="350">
        <f t="shared" si="58"/>
        <v>709604</v>
      </c>
      <c r="BV123" s="350">
        <v>438773</v>
      </c>
      <c r="BW123" s="350">
        <v>1148377</v>
      </c>
      <c r="BX123" s="350">
        <f t="shared" si="47"/>
        <v>730057</v>
      </c>
      <c r="BY123" s="350">
        <v>450698</v>
      </c>
      <c r="BZ123" s="598">
        <v>1180755</v>
      </c>
    </row>
    <row r="124" spans="1:78">
      <c r="A124" s="344">
        <v>120</v>
      </c>
      <c r="B124" s="354" t="s">
        <v>2095</v>
      </c>
      <c r="C124" s="354" t="s">
        <v>2096</v>
      </c>
      <c r="D124" s="354" t="s">
        <v>3654</v>
      </c>
      <c r="E124" s="345" t="s">
        <v>3657</v>
      </c>
      <c r="F124" s="609">
        <v>12000</v>
      </c>
      <c r="G124" s="613">
        <f t="shared" si="35"/>
        <v>2316720</v>
      </c>
      <c r="H124" s="350">
        <v>1597800</v>
      </c>
      <c r="I124" s="350">
        <v>3914520</v>
      </c>
      <c r="J124" s="350">
        <f t="shared" si="36"/>
        <v>2317080</v>
      </c>
      <c r="K124" s="350">
        <v>1597920</v>
      </c>
      <c r="L124" s="350">
        <v>3915000</v>
      </c>
      <c r="M124" s="350">
        <f t="shared" si="48"/>
        <v>3705480</v>
      </c>
      <c r="N124" s="350">
        <v>2730120</v>
      </c>
      <c r="O124" s="350">
        <v>6435600</v>
      </c>
      <c r="P124" s="350">
        <f t="shared" si="37"/>
        <v>3707040</v>
      </c>
      <c r="Q124" s="350">
        <v>2732400</v>
      </c>
      <c r="R124" s="598">
        <v>6439440</v>
      </c>
      <c r="S124" s="604">
        <f t="shared" si="49"/>
        <v>4413000</v>
      </c>
      <c r="T124" s="350">
        <v>3293880</v>
      </c>
      <c r="U124" s="350">
        <v>7706880</v>
      </c>
      <c r="V124" s="350">
        <f t="shared" si="38"/>
        <v>4424400</v>
      </c>
      <c r="W124" s="350">
        <v>3302400</v>
      </c>
      <c r="X124" s="350">
        <v>7726800</v>
      </c>
      <c r="Y124" s="350">
        <f t="shared" si="50"/>
        <v>4629840</v>
      </c>
      <c r="Z124" s="350">
        <v>3312240</v>
      </c>
      <c r="AA124" s="350">
        <v>7942080</v>
      </c>
      <c r="AB124" s="350">
        <f t="shared" si="39"/>
        <v>4642320</v>
      </c>
      <c r="AC124" s="350">
        <v>3323280</v>
      </c>
      <c r="AD124" s="350">
        <v>7965600</v>
      </c>
      <c r="AE124" s="350">
        <f t="shared" si="51"/>
        <v>4207200</v>
      </c>
      <c r="AF124" s="350">
        <v>3101880</v>
      </c>
      <c r="AG124" s="350">
        <v>7309080</v>
      </c>
      <c r="AH124" s="350">
        <f t="shared" si="40"/>
        <v>4218600</v>
      </c>
      <c r="AI124" s="350">
        <v>3109680</v>
      </c>
      <c r="AJ124" s="350">
        <v>7328280</v>
      </c>
      <c r="AK124" s="350">
        <f t="shared" si="52"/>
        <v>4490880</v>
      </c>
      <c r="AL124" s="350">
        <v>3330000</v>
      </c>
      <c r="AM124" s="350">
        <v>7820880</v>
      </c>
      <c r="AN124" s="350">
        <f t="shared" si="41"/>
        <v>4498440</v>
      </c>
      <c r="AO124" s="350">
        <v>3337200</v>
      </c>
      <c r="AP124" s="350">
        <v>7835640</v>
      </c>
      <c r="AQ124" s="350">
        <f t="shared" si="53"/>
        <v>4558680</v>
      </c>
      <c r="AR124" s="350">
        <v>3406320</v>
      </c>
      <c r="AS124" s="350">
        <v>7965000</v>
      </c>
      <c r="AT124" s="350">
        <f t="shared" si="42"/>
        <v>4565040</v>
      </c>
      <c r="AU124" s="350">
        <v>3413040</v>
      </c>
      <c r="AV124" s="350">
        <v>7978080</v>
      </c>
      <c r="AW124" s="350">
        <f t="shared" si="54"/>
        <v>4545000</v>
      </c>
      <c r="AX124" s="350">
        <v>3271200</v>
      </c>
      <c r="AY124" s="350">
        <v>7816200</v>
      </c>
      <c r="AZ124" s="350">
        <f t="shared" si="43"/>
        <v>4550880</v>
      </c>
      <c r="BA124" s="350">
        <v>3277080</v>
      </c>
      <c r="BB124" s="350">
        <v>7827960</v>
      </c>
      <c r="BC124" s="350">
        <f t="shared" si="55"/>
        <v>4952520</v>
      </c>
      <c r="BD124" s="350">
        <v>3598080</v>
      </c>
      <c r="BE124" s="350">
        <v>8550600</v>
      </c>
      <c r="BF124" s="350">
        <f t="shared" si="44"/>
        <v>4959720</v>
      </c>
      <c r="BG124" s="350">
        <v>3605280</v>
      </c>
      <c r="BH124" s="350">
        <v>8565000</v>
      </c>
      <c r="BI124" s="350">
        <f t="shared" si="56"/>
        <v>4705440</v>
      </c>
      <c r="BJ124" s="350">
        <v>3399840</v>
      </c>
      <c r="BK124" s="350">
        <v>8105280</v>
      </c>
      <c r="BL124" s="350">
        <f t="shared" si="45"/>
        <v>4712880</v>
      </c>
      <c r="BM124" s="350">
        <v>3405120</v>
      </c>
      <c r="BN124" s="350">
        <v>8118000</v>
      </c>
      <c r="BO124" s="350">
        <f t="shared" si="57"/>
        <v>3638040</v>
      </c>
      <c r="BP124" s="350">
        <v>2628720</v>
      </c>
      <c r="BQ124" s="350">
        <v>6266760</v>
      </c>
      <c r="BR124" s="350">
        <f t="shared" si="46"/>
        <v>3640080</v>
      </c>
      <c r="BS124" s="350">
        <v>2630280</v>
      </c>
      <c r="BT124" s="350">
        <v>6270360</v>
      </c>
      <c r="BU124" s="350">
        <f t="shared" si="58"/>
        <v>3924960</v>
      </c>
      <c r="BV124" s="350">
        <v>2854200</v>
      </c>
      <c r="BW124" s="350">
        <v>6779160</v>
      </c>
      <c r="BX124" s="350">
        <f t="shared" si="47"/>
        <v>3926040</v>
      </c>
      <c r="BY124" s="350">
        <v>2855520</v>
      </c>
      <c r="BZ124" s="598">
        <v>6781560</v>
      </c>
    </row>
    <row r="125" spans="1:78">
      <c r="A125" s="344">
        <v>121</v>
      </c>
      <c r="B125" s="354" t="s">
        <v>2101</v>
      </c>
      <c r="C125" s="354" t="s">
        <v>2102</v>
      </c>
      <c r="D125" s="354" t="s">
        <v>3654</v>
      </c>
      <c r="E125" s="345" t="s">
        <v>3657</v>
      </c>
      <c r="F125" s="609">
        <v>5000</v>
      </c>
      <c r="G125" s="613">
        <f t="shared" si="35"/>
        <v>768744</v>
      </c>
      <c r="H125" s="350">
        <v>504832</v>
      </c>
      <c r="I125" s="350">
        <v>1273576</v>
      </c>
      <c r="J125" s="350">
        <f t="shared" si="36"/>
        <v>729878.8</v>
      </c>
      <c r="K125" s="350">
        <v>544949.19999999995</v>
      </c>
      <c r="L125" s="350">
        <v>1274828</v>
      </c>
      <c r="M125" s="350">
        <f t="shared" si="48"/>
        <v>830871</v>
      </c>
      <c r="N125" s="350">
        <v>584820</v>
      </c>
      <c r="O125" s="350">
        <v>1415691</v>
      </c>
      <c r="P125" s="350">
        <f t="shared" si="37"/>
        <v>831644.5</v>
      </c>
      <c r="Q125" s="350">
        <v>585922.5</v>
      </c>
      <c r="R125" s="598">
        <v>1417567</v>
      </c>
      <c r="S125" s="604">
        <f t="shared" si="49"/>
        <v>804758</v>
      </c>
      <c r="T125" s="350">
        <v>587317</v>
      </c>
      <c r="U125" s="350">
        <v>1392075</v>
      </c>
      <c r="V125" s="350">
        <f t="shared" si="38"/>
        <v>808313</v>
      </c>
      <c r="W125" s="350">
        <v>589590</v>
      </c>
      <c r="X125" s="350">
        <v>1397903</v>
      </c>
      <c r="Y125" s="350">
        <f t="shared" si="50"/>
        <v>793357</v>
      </c>
      <c r="Z125" s="350">
        <v>566633</v>
      </c>
      <c r="AA125" s="350">
        <v>1359990</v>
      </c>
      <c r="AB125" s="350">
        <f t="shared" si="39"/>
        <v>804772</v>
      </c>
      <c r="AC125" s="350">
        <v>575678</v>
      </c>
      <c r="AD125" s="350">
        <v>1380450</v>
      </c>
      <c r="AE125" s="350">
        <f t="shared" si="51"/>
        <v>800100</v>
      </c>
      <c r="AF125" s="350">
        <v>588780</v>
      </c>
      <c r="AG125" s="350">
        <v>1388880</v>
      </c>
      <c r="AH125" s="350">
        <f t="shared" si="40"/>
        <v>821460</v>
      </c>
      <c r="AI125" s="350">
        <v>605490</v>
      </c>
      <c r="AJ125" s="350">
        <v>1426950</v>
      </c>
      <c r="AK125" s="350">
        <f t="shared" si="52"/>
        <v>1559640</v>
      </c>
      <c r="AL125" s="350">
        <v>1123200</v>
      </c>
      <c r="AM125" s="350">
        <v>2682840</v>
      </c>
      <c r="AN125" s="350">
        <f t="shared" si="41"/>
        <v>1577760</v>
      </c>
      <c r="AO125" s="350">
        <v>1137090</v>
      </c>
      <c r="AP125" s="350">
        <v>2714850</v>
      </c>
      <c r="AQ125" s="350">
        <f t="shared" si="53"/>
        <v>860550</v>
      </c>
      <c r="AR125" s="350">
        <v>619950</v>
      </c>
      <c r="AS125" s="350">
        <v>1480500</v>
      </c>
      <c r="AT125" s="350">
        <f t="shared" si="42"/>
        <v>893400</v>
      </c>
      <c r="AU125" s="350">
        <v>646260</v>
      </c>
      <c r="AV125" s="350">
        <v>1539660</v>
      </c>
      <c r="AW125" s="350">
        <f t="shared" si="54"/>
        <v>404910</v>
      </c>
      <c r="AX125" s="350">
        <v>303840</v>
      </c>
      <c r="AY125" s="350">
        <v>708750</v>
      </c>
      <c r="AZ125" s="350">
        <f t="shared" si="43"/>
        <v>437190</v>
      </c>
      <c r="BA125" s="350">
        <v>328140</v>
      </c>
      <c r="BB125" s="350">
        <v>765330</v>
      </c>
      <c r="BC125" s="350">
        <f t="shared" si="55"/>
        <v>722190</v>
      </c>
      <c r="BD125" s="350">
        <v>522120</v>
      </c>
      <c r="BE125" s="350">
        <v>1244310</v>
      </c>
      <c r="BF125" s="350">
        <f t="shared" si="44"/>
        <v>728100</v>
      </c>
      <c r="BG125" s="350">
        <v>527580</v>
      </c>
      <c r="BH125" s="350">
        <v>1255680</v>
      </c>
      <c r="BI125" s="350">
        <f t="shared" si="56"/>
        <v>708630</v>
      </c>
      <c r="BJ125" s="350">
        <v>513690</v>
      </c>
      <c r="BK125" s="350">
        <v>1222320</v>
      </c>
      <c r="BL125" s="350">
        <f t="shared" si="45"/>
        <v>718740</v>
      </c>
      <c r="BM125" s="350">
        <v>522300</v>
      </c>
      <c r="BN125" s="350">
        <v>1241040</v>
      </c>
      <c r="BO125" s="350">
        <f t="shared" si="57"/>
        <v>8040</v>
      </c>
      <c r="BP125" s="350">
        <v>6030</v>
      </c>
      <c r="BQ125" s="350">
        <v>14070</v>
      </c>
      <c r="BR125" s="350">
        <f t="shared" si="46"/>
        <v>20070</v>
      </c>
      <c r="BS125" s="350">
        <v>15930</v>
      </c>
      <c r="BT125" s="350">
        <v>36000</v>
      </c>
      <c r="BU125" s="350">
        <f t="shared" si="58"/>
        <v>832890</v>
      </c>
      <c r="BV125" s="350">
        <v>602610</v>
      </c>
      <c r="BW125" s="350">
        <v>1435500</v>
      </c>
      <c r="BX125" s="350">
        <f t="shared" si="47"/>
        <v>840510</v>
      </c>
      <c r="BY125" s="350">
        <v>608220</v>
      </c>
      <c r="BZ125" s="598">
        <v>1448730</v>
      </c>
    </row>
    <row r="126" spans="1:78">
      <c r="A126" s="344">
        <v>122</v>
      </c>
      <c r="B126" s="354" t="s">
        <v>2103</v>
      </c>
      <c r="C126" s="354" t="s">
        <v>2104</v>
      </c>
      <c r="D126" s="354" t="s">
        <v>3654</v>
      </c>
      <c r="E126" s="345" t="s">
        <v>3657</v>
      </c>
      <c r="F126" s="609">
        <v>2700</v>
      </c>
      <c r="G126" s="613">
        <f t="shared" si="35"/>
        <v>188055</v>
      </c>
      <c r="H126" s="350">
        <v>168990</v>
      </c>
      <c r="I126" s="350">
        <v>357045</v>
      </c>
      <c r="J126" s="350">
        <f t="shared" si="36"/>
        <v>197430</v>
      </c>
      <c r="K126" s="350">
        <v>173955</v>
      </c>
      <c r="L126" s="350">
        <v>371385</v>
      </c>
      <c r="M126" s="350">
        <f t="shared" si="48"/>
        <v>187170</v>
      </c>
      <c r="N126" s="350">
        <v>151530</v>
      </c>
      <c r="O126" s="350">
        <v>338700</v>
      </c>
      <c r="P126" s="350">
        <f t="shared" si="37"/>
        <v>192480</v>
      </c>
      <c r="Q126" s="350">
        <v>154350</v>
      </c>
      <c r="R126" s="598">
        <v>346830</v>
      </c>
      <c r="S126" s="604">
        <f t="shared" si="49"/>
        <v>264720</v>
      </c>
      <c r="T126" s="350">
        <v>207150</v>
      </c>
      <c r="U126" s="350">
        <v>471870</v>
      </c>
      <c r="V126" s="350">
        <f t="shared" si="38"/>
        <v>275490</v>
      </c>
      <c r="W126" s="350">
        <v>214260</v>
      </c>
      <c r="X126" s="350">
        <v>489750</v>
      </c>
      <c r="Y126" s="350">
        <f t="shared" si="50"/>
        <v>307920</v>
      </c>
      <c r="Z126" s="350">
        <v>217770</v>
      </c>
      <c r="AA126" s="350">
        <v>525690</v>
      </c>
      <c r="AB126" s="350">
        <f t="shared" si="39"/>
        <v>317130</v>
      </c>
      <c r="AC126" s="350">
        <v>222540</v>
      </c>
      <c r="AD126" s="350">
        <v>539670</v>
      </c>
      <c r="AE126" s="350">
        <f t="shared" si="51"/>
        <v>308940</v>
      </c>
      <c r="AF126" s="350">
        <v>232710</v>
      </c>
      <c r="AG126" s="350">
        <v>541650</v>
      </c>
      <c r="AH126" s="350">
        <f t="shared" si="40"/>
        <v>315780</v>
      </c>
      <c r="AI126" s="350">
        <v>236940</v>
      </c>
      <c r="AJ126" s="350">
        <v>552720</v>
      </c>
      <c r="AK126" s="350">
        <f t="shared" si="52"/>
        <v>157170</v>
      </c>
      <c r="AL126" s="350">
        <v>123240</v>
      </c>
      <c r="AM126" s="350">
        <v>280410</v>
      </c>
      <c r="AN126" s="350">
        <f t="shared" si="41"/>
        <v>162150</v>
      </c>
      <c r="AO126" s="350">
        <v>126900</v>
      </c>
      <c r="AP126" s="350">
        <v>289050</v>
      </c>
      <c r="AQ126" s="350">
        <f t="shared" si="53"/>
        <v>260610</v>
      </c>
      <c r="AR126" s="350">
        <v>195810</v>
      </c>
      <c r="AS126" s="350">
        <v>456420</v>
      </c>
      <c r="AT126" s="350">
        <f t="shared" si="42"/>
        <v>263820</v>
      </c>
      <c r="AU126" s="350">
        <v>197610</v>
      </c>
      <c r="AV126" s="350">
        <v>461430</v>
      </c>
      <c r="AW126" s="350">
        <f t="shared" si="54"/>
        <v>278370</v>
      </c>
      <c r="AX126" s="350">
        <v>205560</v>
      </c>
      <c r="AY126" s="350">
        <v>483930</v>
      </c>
      <c r="AZ126" s="350">
        <f t="shared" si="43"/>
        <v>282810</v>
      </c>
      <c r="BA126" s="350">
        <v>208200</v>
      </c>
      <c r="BB126" s="350">
        <v>491010</v>
      </c>
      <c r="BC126" s="350">
        <f t="shared" si="55"/>
        <v>303840</v>
      </c>
      <c r="BD126" s="350">
        <v>276570</v>
      </c>
      <c r="BE126" s="350">
        <v>580410</v>
      </c>
      <c r="BF126" s="350">
        <f t="shared" si="44"/>
        <v>307860</v>
      </c>
      <c r="BG126" s="350">
        <v>279840</v>
      </c>
      <c r="BH126" s="350">
        <v>587700</v>
      </c>
      <c r="BI126" s="350">
        <f t="shared" si="56"/>
        <v>302340</v>
      </c>
      <c r="BJ126" s="350">
        <v>269040</v>
      </c>
      <c r="BK126" s="350">
        <v>571380</v>
      </c>
      <c r="BL126" s="350">
        <f t="shared" si="45"/>
        <v>304920</v>
      </c>
      <c r="BM126" s="350">
        <v>270900</v>
      </c>
      <c r="BN126" s="350">
        <v>575820</v>
      </c>
      <c r="BO126" s="350">
        <f t="shared" si="57"/>
        <v>411330</v>
      </c>
      <c r="BP126" s="350">
        <v>319830</v>
      </c>
      <c r="BQ126" s="350">
        <v>731160</v>
      </c>
      <c r="BR126" s="350">
        <f t="shared" si="46"/>
        <v>413670</v>
      </c>
      <c r="BS126" s="350">
        <v>321480</v>
      </c>
      <c r="BT126" s="350">
        <v>735150</v>
      </c>
      <c r="BU126" s="350">
        <f t="shared" si="58"/>
        <v>435750</v>
      </c>
      <c r="BV126" s="350">
        <v>353700</v>
      </c>
      <c r="BW126" s="350">
        <v>789450</v>
      </c>
      <c r="BX126" s="350">
        <f t="shared" si="47"/>
        <v>440220</v>
      </c>
      <c r="BY126" s="350">
        <v>356340</v>
      </c>
      <c r="BZ126" s="598">
        <v>796560</v>
      </c>
    </row>
    <row r="127" spans="1:78">
      <c r="A127" s="344">
        <v>123</v>
      </c>
      <c r="B127" s="354" t="s">
        <v>2107</v>
      </c>
      <c r="C127" s="354" t="s">
        <v>2108</v>
      </c>
      <c r="D127" s="354" t="s">
        <v>3654</v>
      </c>
      <c r="E127" s="345" t="s">
        <v>3657</v>
      </c>
      <c r="F127" s="609">
        <v>1976</v>
      </c>
      <c r="G127" s="613">
        <f t="shared" si="35"/>
        <v>4830</v>
      </c>
      <c r="H127" s="350">
        <v>2640</v>
      </c>
      <c r="I127" s="350">
        <v>7470</v>
      </c>
      <c r="J127" s="350">
        <f t="shared" si="36"/>
        <v>7680</v>
      </c>
      <c r="K127" s="350">
        <v>4890</v>
      </c>
      <c r="L127" s="350">
        <v>12570</v>
      </c>
      <c r="M127" s="350">
        <f t="shared" si="48"/>
        <v>4800</v>
      </c>
      <c r="N127" s="350">
        <v>3150</v>
      </c>
      <c r="O127" s="350">
        <v>7950</v>
      </c>
      <c r="P127" s="350">
        <f t="shared" si="37"/>
        <v>7290</v>
      </c>
      <c r="Q127" s="350">
        <v>5220</v>
      </c>
      <c r="R127" s="598">
        <v>12510</v>
      </c>
      <c r="S127" s="604">
        <f t="shared" si="49"/>
        <v>4620</v>
      </c>
      <c r="T127" s="350">
        <v>3060</v>
      </c>
      <c r="U127" s="350">
        <v>7680</v>
      </c>
      <c r="V127" s="350">
        <f t="shared" si="38"/>
        <v>7020</v>
      </c>
      <c r="W127" s="350">
        <v>5040</v>
      </c>
      <c r="X127" s="350">
        <v>12060</v>
      </c>
      <c r="Y127" s="350">
        <f t="shared" si="50"/>
        <v>24720</v>
      </c>
      <c r="Z127" s="350">
        <v>12870</v>
      </c>
      <c r="AA127" s="350">
        <v>37590</v>
      </c>
      <c r="AB127" s="350">
        <f t="shared" si="39"/>
        <v>27720</v>
      </c>
      <c r="AC127" s="350">
        <v>15150</v>
      </c>
      <c r="AD127" s="350">
        <v>42870</v>
      </c>
      <c r="AE127" s="350">
        <f t="shared" si="51"/>
        <v>66930</v>
      </c>
      <c r="AF127" s="350">
        <v>41670</v>
      </c>
      <c r="AG127" s="350">
        <v>108600</v>
      </c>
      <c r="AH127" s="350">
        <f t="shared" si="40"/>
        <v>71280</v>
      </c>
      <c r="AI127" s="350">
        <v>44550</v>
      </c>
      <c r="AJ127" s="350">
        <v>115830</v>
      </c>
      <c r="AK127" s="350">
        <f t="shared" si="52"/>
        <v>97230</v>
      </c>
      <c r="AL127" s="350">
        <v>61890</v>
      </c>
      <c r="AM127" s="350">
        <v>159120</v>
      </c>
      <c r="AN127" s="350">
        <f t="shared" si="41"/>
        <v>102780</v>
      </c>
      <c r="AO127" s="350">
        <v>65940</v>
      </c>
      <c r="AP127" s="350">
        <v>168720</v>
      </c>
      <c r="AQ127" s="350">
        <f t="shared" si="53"/>
        <v>118890</v>
      </c>
      <c r="AR127" s="350">
        <v>81570</v>
      </c>
      <c r="AS127" s="350">
        <v>200460</v>
      </c>
      <c r="AT127" s="350">
        <f t="shared" si="42"/>
        <v>125760</v>
      </c>
      <c r="AU127" s="350">
        <v>86610</v>
      </c>
      <c r="AV127" s="350">
        <v>212370</v>
      </c>
      <c r="AW127" s="350">
        <f t="shared" si="54"/>
        <v>4620</v>
      </c>
      <c r="AX127" s="350">
        <v>3300</v>
      </c>
      <c r="AY127" s="350">
        <v>7920</v>
      </c>
      <c r="AZ127" s="350">
        <f t="shared" si="43"/>
        <v>8520</v>
      </c>
      <c r="BA127" s="350">
        <v>6660</v>
      </c>
      <c r="BB127" s="350">
        <v>15180</v>
      </c>
      <c r="BC127" s="350">
        <f t="shared" si="55"/>
        <v>5160</v>
      </c>
      <c r="BD127" s="350">
        <v>3720</v>
      </c>
      <c r="BE127" s="350">
        <v>8880</v>
      </c>
      <c r="BF127" s="350">
        <f t="shared" si="44"/>
        <v>8430</v>
      </c>
      <c r="BG127" s="350">
        <v>6390</v>
      </c>
      <c r="BH127" s="350">
        <v>14820</v>
      </c>
      <c r="BI127" s="350">
        <f t="shared" si="56"/>
        <v>5190</v>
      </c>
      <c r="BJ127" s="350">
        <v>3450</v>
      </c>
      <c r="BK127" s="350">
        <v>8640</v>
      </c>
      <c r="BL127" s="350">
        <f t="shared" si="45"/>
        <v>8010</v>
      </c>
      <c r="BM127" s="350">
        <v>6150</v>
      </c>
      <c r="BN127" s="350">
        <v>14160</v>
      </c>
      <c r="BO127" s="350">
        <f t="shared" si="57"/>
        <v>4320</v>
      </c>
      <c r="BP127" s="350">
        <v>3270</v>
      </c>
      <c r="BQ127" s="350">
        <v>7590</v>
      </c>
      <c r="BR127" s="350">
        <f t="shared" si="46"/>
        <v>6930</v>
      </c>
      <c r="BS127" s="350">
        <v>5250</v>
      </c>
      <c r="BT127" s="350">
        <v>12180</v>
      </c>
      <c r="BU127" s="350">
        <f t="shared" si="58"/>
        <v>4440</v>
      </c>
      <c r="BV127" s="350">
        <v>3240</v>
      </c>
      <c r="BW127" s="350">
        <v>7680</v>
      </c>
      <c r="BX127" s="350">
        <f t="shared" si="47"/>
        <v>7050</v>
      </c>
      <c r="BY127" s="350">
        <v>4800</v>
      </c>
      <c r="BZ127" s="598">
        <v>11850</v>
      </c>
    </row>
    <row r="128" spans="1:78">
      <c r="A128" s="344">
        <v>124</v>
      </c>
      <c r="B128" s="354" t="s">
        <v>2109</v>
      </c>
      <c r="C128" s="354" t="s">
        <v>2110</v>
      </c>
      <c r="D128" s="354" t="s">
        <v>3654</v>
      </c>
      <c r="E128" s="345" t="s">
        <v>3657</v>
      </c>
      <c r="F128" s="609">
        <v>1000</v>
      </c>
      <c r="G128" s="613">
        <f t="shared" si="35"/>
        <v>239244</v>
      </c>
      <c r="H128" s="350">
        <v>156726</v>
      </c>
      <c r="I128" s="350">
        <v>395970</v>
      </c>
      <c r="J128" s="350">
        <f t="shared" si="36"/>
        <v>238554</v>
      </c>
      <c r="K128" s="350">
        <v>157194</v>
      </c>
      <c r="L128" s="350">
        <v>395748</v>
      </c>
      <c r="M128" s="350">
        <f t="shared" si="48"/>
        <v>244860</v>
      </c>
      <c r="N128" s="350">
        <v>177540</v>
      </c>
      <c r="O128" s="350">
        <v>422400</v>
      </c>
      <c r="P128" s="350">
        <f t="shared" si="37"/>
        <v>244446</v>
      </c>
      <c r="Q128" s="350">
        <v>178434</v>
      </c>
      <c r="R128" s="598">
        <v>422880</v>
      </c>
      <c r="S128" s="604">
        <f t="shared" si="49"/>
        <v>236526</v>
      </c>
      <c r="T128" s="350">
        <v>168864</v>
      </c>
      <c r="U128" s="350">
        <v>405390</v>
      </c>
      <c r="V128" s="350">
        <f t="shared" si="38"/>
        <v>235872</v>
      </c>
      <c r="W128" s="350">
        <v>169566</v>
      </c>
      <c r="X128" s="350">
        <v>405438</v>
      </c>
      <c r="Y128" s="350">
        <f t="shared" si="50"/>
        <v>264462</v>
      </c>
      <c r="Z128" s="350">
        <v>189186</v>
      </c>
      <c r="AA128" s="350">
        <v>453648</v>
      </c>
      <c r="AB128" s="350">
        <f t="shared" si="39"/>
        <v>265230</v>
      </c>
      <c r="AC128" s="350">
        <v>190860</v>
      </c>
      <c r="AD128" s="350">
        <v>456090</v>
      </c>
      <c r="AE128" s="350">
        <f t="shared" si="51"/>
        <v>251304</v>
      </c>
      <c r="AF128" s="350">
        <v>178704</v>
      </c>
      <c r="AG128" s="350">
        <v>430008</v>
      </c>
      <c r="AH128" s="350">
        <f t="shared" si="40"/>
        <v>250296</v>
      </c>
      <c r="AI128" s="350">
        <v>179058</v>
      </c>
      <c r="AJ128" s="350">
        <v>429354</v>
      </c>
      <c r="AK128" s="350">
        <f t="shared" si="52"/>
        <v>254520</v>
      </c>
      <c r="AL128" s="350">
        <v>182148</v>
      </c>
      <c r="AM128" s="350">
        <v>436668</v>
      </c>
      <c r="AN128" s="350">
        <f t="shared" si="41"/>
        <v>253908</v>
      </c>
      <c r="AO128" s="350">
        <v>182784</v>
      </c>
      <c r="AP128" s="350">
        <v>436692</v>
      </c>
      <c r="AQ128" s="350">
        <f t="shared" si="53"/>
        <v>229050</v>
      </c>
      <c r="AR128" s="350">
        <v>171144</v>
      </c>
      <c r="AS128" s="350">
        <v>400194</v>
      </c>
      <c r="AT128" s="350">
        <f t="shared" si="42"/>
        <v>228216</v>
      </c>
      <c r="AU128" s="350">
        <v>171564</v>
      </c>
      <c r="AV128" s="350">
        <v>399780</v>
      </c>
      <c r="AW128" s="350">
        <f t="shared" si="54"/>
        <v>237120</v>
      </c>
      <c r="AX128" s="350">
        <v>175560</v>
      </c>
      <c r="AY128" s="350">
        <v>412680</v>
      </c>
      <c r="AZ128" s="350">
        <f t="shared" si="43"/>
        <v>237120</v>
      </c>
      <c r="BA128" s="350">
        <v>176298</v>
      </c>
      <c r="BB128" s="350">
        <v>413418</v>
      </c>
      <c r="BC128" s="350">
        <f t="shared" si="55"/>
        <v>243828</v>
      </c>
      <c r="BD128" s="350">
        <v>175968</v>
      </c>
      <c r="BE128" s="350">
        <v>419796</v>
      </c>
      <c r="BF128" s="350">
        <f t="shared" si="44"/>
        <v>243942</v>
      </c>
      <c r="BG128" s="350">
        <v>176616</v>
      </c>
      <c r="BH128" s="350">
        <v>420558</v>
      </c>
      <c r="BI128" s="350">
        <f t="shared" si="56"/>
        <v>244812</v>
      </c>
      <c r="BJ128" s="350">
        <v>179922</v>
      </c>
      <c r="BK128" s="350">
        <v>424734</v>
      </c>
      <c r="BL128" s="350">
        <f t="shared" si="45"/>
        <v>244794</v>
      </c>
      <c r="BM128" s="350">
        <v>180624</v>
      </c>
      <c r="BN128" s="350">
        <v>425418</v>
      </c>
      <c r="BO128" s="350">
        <f t="shared" si="57"/>
        <v>224868</v>
      </c>
      <c r="BP128" s="350">
        <v>165348</v>
      </c>
      <c r="BQ128" s="350">
        <v>390216</v>
      </c>
      <c r="BR128" s="350">
        <f t="shared" si="46"/>
        <v>224796</v>
      </c>
      <c r="BS128" s="350">
        <v>165786</v>
      </c>
      <c r="BT128" s="350">
        <v>390582</v>
      </c>
      <c r="BU128" s="350">
        <f t="shared" si="58"/>
        <v>239748</v>
      </c>
      <c r="BV128" s="350">
        <v>176106</v>
      </c>
      <c r="BW128" s="350">
        <v>415854</v>
      </c>
      <c r="BX128" s="350">
        <f t="shared" si="47"/>
        <v>239466</v>
      </c>
      <c r="BY128" s="350">
        <v>176508</v>
      </c>
      <c r="BZ128" s="598">
        <v>415974</v>
      </c>
    </row>
    <row r="129" spans="1:78">
      <c r="A129" s="344">
        <v>125</v>
      </c>
      <c r="B129" s="354" t="s">
        <v>2131</v>
      </c>
      <c r="C129" s="354" t="s">
        <v>2132</v>
      </c>
      <c r="D129" s="354" t="s">
        <v>3654</v>
      </c>
      <c r="E129" s="345" t="s">
        <v>3657</v>
      </c>
      <c r="F129" s="609">
        <v>1843</v>
      </c>
      <c r="G129" s="613">
        <f t="shared" si="35"/>
        <v>5070</v>
      </c>
      <c r="H129" s="350">
        <v>2400</v>
      </c>
      <c r="I129" s="350">
        <v>7470</v>
      </c>
      <c r="J129" s="350">
        <f t="shared" si="36"/>
        <v>5040</v>
      </c>
      <c r="K129" s="350">
        <v>2460</v>
      </c>
      <c r="L129" s="350">
        <v>7500</v>
      </c>
      <c r="M129" s="350">
        <f t="shared" si="48"/>
        <v>3960</v>
      </c>
      <c r="N129" s="350">
        <v>2940</v>
      </c>
      <c r="O129" s="350">
        <v>6900</v>
      </c>
      <c r="P129" s="350">
        <f t="shared" si="37"/>
        <v>3990</v>
      </c>
      <c r="Q129" s="350">
        <v>2910</v>
      </c>
      <c r="R129" s="598">
        <v>6900</v>
      </c>
      <c r="S129" s="604">
        <f t="shared" si="49"/>
        <v>3930</v>
      </c>
      <c r="T129" s="350">
        <v>2670</v>
      </c>
      <c r="U129" s="350">
        <v>6600</v>
      </c>
      <c r="V129" s="350">
        <f t="shared" si="38"/>
        <v>4080</v>
      </c>
      <c r="W129" s="350">
        <v>2670</v>
      </c>
      <c r="X129" s="350">
        <v>6750</v>
      </c>
      <c r="Y129" s="350">
        <f t="shared" si="50"/>
        <v>5130</v>
      </c>
      <c r="Z129" s="350">
        <v>3660</v>
      </c>
      <c r="AA129" s="350">
        <v>8790</v>
      </c>
      <c r="AB129" s="350">
        <f t="shared" si="39"/>
        <v>5010</v>
      </c>
      <c r="AC129" s="350">
        <v>3780</v>
      </c>
      <c r="AD129" s="350">
        <v>8790</v>
      </c>
      <c r="AE129" s="350">
        <f t="shared" si="51"/>
        <v>19290</v>
      </c>
      <c r="AF129" s="350">
        <v>9420</v>
      </c>
      <c r="AG129" s="350">
        <v>28710</v>
      </c>
      <c r="AH129" s="350">
        <f t="shared" si="40"/>
        <v>19530</v>
      </c>
      <c r="AI129" s="350">
        <v>9390</v>
      </c>
      <c r="AJ129" s="350">
        <v>28920</v>
      </c>
      <c r="AK129" s="350">
        <f t="shared" si="52"/>
        <v>17700</v>
      </c>
      <c r="AL129" s="350">
        <v>15120</v>
      </c>
      <c r="AM129" s="350">
        <v>32820</v>
      </c>
      <c r="AN129" s="350">
        <f t="shared" si="41"/>
        <v>17850</v>
      </c>
      <c r="AO129" s="350">
        <v>15300</v>
      </c>
      <c r="AP129" s="350">
        <v>33150</v>
      </c>
      <c r="AQ129" s="350">
        <f t="shared" si="53"/>
        <v>19350</v>
      </c>
      <c r="AR129" s="350">
        <v>11730</v>
      </c>
      <c r="AS129" s="350">
        <v>31080</v>
      </c>
      <c r="AT129" s="350">
        <f t="shared" si="42"/>
        <v>19560</v>
      </c>
      <c r="AU129" s="350">
        <v>11700</v>
      </c>
      <c r="AV129" s="350">
        <v>31260</v>
      </c>
      <c r="AW129" s="350">
        <f t="shared" si="54"/>
        <v>6270</v>
      </c>
      <c r="AX129" s="350">
        <v>4710</v>
      </c>
      <c r="AY129" s="350">
        <v>10980</v>
      </c>
      <c r="AZ129" s="350">
        <f t="shared" si="43"/>
        <v>6030</v>
      </c>
      <c r="BA129" s="350">
        <v>4980</v>
      </c>
      <c r="BB129" s="350">
        <v>11010</v>
      </c>
      <c r="BC129" s="350">
        <f t="shared" si="55"/>
        <v>6900</v>
      </c>
      <c r="BD129" s="350">
        <v>4950</v>
      </c>
      <c r="BE129" s="350">
        <v>11850</v>
      </c>
      <c r="BF129" s="350">
        <f t="shared" si="44"/>
        <v>6660</v>
      </c>
      <c r="BG129" s="350">
        <v>5160</v>
      </c>
      <c r="BH129" s="350">
        <v>11820</v>
      </c>
      <c r="BI129" s="350">
        <f t="shared" si="56"/>
        <v>6720</v>
      </c>
      <c r="BJ129" s="350">
        <v>5070</v>
      </c>
      <c r="BK129" s="350">
        <v>11790</v>
      </c>
      <c r="BL129" s="350">
        <f t="shared" si="45"/>
        <v>6750</v>
      </c>
      <c r="BM129" s="350">
        <v>5070</v>
      </c>
      <c r="BN129" s="350">
        <v>11820</v>
      </c>
      <c r="BO129" s="350">
        <f t="shared" si="57"/>
        <v>5880</v>
      </c>
      <c r="BP129" s="350">
        <v>4200</v>
      </c>
      <c r="BQ129" s="350">
        <v>10080</v>
      </c>
      <c r="BR129" s="350">
        <f t="shared" si="46"/>
        <v>5640</v>
      </c>
      <c r="BS129" s="350">
        <v>4440</v>
      </c>
      <c r="BT129" s="350">
        <v>10080</v>
      </c>
      <c r="BU129" s="350">
        <f t="shared" si="58"/>
        <v>5250</v>
      </c>
      <c r="BV129" s="350">
        <v>3990</v>
      </c>
      <c r="BW129" s="350">
        <v>9240</v>
      </c>
      <c r="BX129" s="350">
        <f t="shared" si="47"/>
        <v>5340</v>
      </c>
      <c r="BY129" s="350">
        <v>3900</v>
      </c>
      <c r="BZ129" s="598">
        <v>9240</v>
      </c>
    </row>
    <row r="130" spans="1:78">
      <c r="A130" s="344">
        <v>126</v>
      </c>
      <c r="B130" s="354" t="s">
        <v>2135</v>
      </c>
      <c r="C130" s="354" t="s">
        <v>2136</v>
      </c>
      <c r="D130" s="354" t="s">
        <v>3654</v>
      </c>
      <c r="E130" s="345" t="s">
        <v>3657</v>
      </c>
      <c r="F130" s="609">
        <v>3000</v>
      </c>
      <c r="G130" s="613">
        <f t="shared" si="35"/>
        <v>521145</v>
      </c>
      <c r="H130" s="350">
        <v>216563</v>
      </c>
      <c r="I130" s="350">
        <v>737708</v>
      </c>
      <c r="J130" s="350">
        <f t="shared" si="36"/>
        <v>524744</v>
      </c>
      <c r="K130" s="350">
        <v>217913</v>
      </c>
      <c r="L130" s="350">
        <v>742657</v>
      </c>
      <c r="M130" s="350">
        <f t="shared" si="48"/>
        <v>451034</v>
      </c>
      <c r="N130" s="350">
        <v>276593</v>
      </c>
      <c r="O130" s="350">
        <v>727627</v>
      </c>
      <c r="P130" s="350">
        <f t="shared" si="37"/>
        <v>453937</v>
      </c>
      <c r="Q130" s="350">
        <v>278213</v>
      </c>
      <c r="R130" s="598">
        <v>732150</v>
      </c>
      <c r="S130" s="604">
        <f t="shared" si="49"/>
        <v>408308</v>
      </c>
      <c r="T130" s="350">
        <v>266895</v>
      </c>
      <c r="U130" s="350">
        <v>675203</v>
      </c>
      <c r="V130" s="350">
        <f t="shared" si="38"/>
        <v>410759</v>
      </c>
      <c r="W130" s="350">
        <v>268538</v>
      </c>
      <c r="X130" s="350">
        <v>679297</v>
      </c>
      <c r="Y130" s="350">
        <f t="shared" si="50"/>
        <v>504832</v>
      </c>
      <c r="Z130" s="350">
        <v>299498</v>
      </c>
      <c r="AA130" s="350">
        <v>804330</v>
      </c>
      <c r="AB130" s="350">
        <f t="shared" si="39"/>
        <v>509220</v>
      </c>
      <c r="AC130" s="350">
        <v>302130</v>
      </c>
      <c r="AD130" s="350">
        <v>811350</v>
      </c>
      <c r="AE130" s="350">
        <f t="shared" si="51"/>
        <v>447075</v>
      </c>
      <c r="AF130" s="350">
        <v>284198</v>
      </c>
      <c r="AG130" s="350">
        <v>731273</v>
      </c>
      <c r="AH130" s="350">
        <f t="shared" si="40"/>
        <v>449640</v>
      </c>
      <c r="AI130" s="350">
        <v>286087</v>
      </c>
      <c r="AJ130" s="350">
        <v>735727</v>
      </c>
      <c r="AK130" s="350">
        <f t="shared" si="52"/>
        <v>362250</v>
      </c>
      <c r="AL130" s="350">
        <v>217508</v>
      </c>
      <c r="AM130" s="350">
        <v>579758</v>
      </c>
      <c r="AN130" s="350">
        <f t="shared" si="41"/>
        <v>364455</v>
      </c>
      <c r="AO130" s="350">
        <v>218925</v>
      </c>
      <c r="AP130" s="350">
        <v>583380</v>
      </c>
      <c r="AQ130" s="350">
        <f t="shared" si="53"/>
        <v>413752</v>
      </c>
      <c r="AR130" s="350">
        <v>254543</v>
      </c>
      <c r="AS130" s="350">
        <v>668295</v>
      </c>
      <c r="AT130" s="350">
        <f t="shared" si="42"/>
        <v>417128</v>
      </c>
      <c r="AU130" s="350">
        <v>256477</v>
      </c>
      <c r="AV130" s="350">
        <v>673605</v>
      </c>
      <c r="AW130" s="350">
        <f t="shared" si="54"/>
        <v>377955</v>
      </c>
      <c r="AX130" s="350">
        <v>247095</v>
      </c>
      <c r="AY130" s="350">
        <v>625050</v>
      </c>
      <c r="AZ130" s="350">
        <f t="shared" si="43"/>
        <v>380430</v>
      </c>
      <c r="BA130" s="350">
        <v>248625</v>
      </c>
      <c r="BB130" s="350">
        <v>629055</v>
      </c>
      <c r="BC130" s="350">
        <f t="shared" si="55"/>
        <v>366098</v>
      </c>
      <c r="BD130" s="350">
        <v>240660</v>
      </c>
      <c r="BE130" s="350">
        <v>606758</v>
      </c>
      <c r="BF130" s="350">
        <f t="shared" si="44"/>
        <v>368235</v>
      </c>
      <c r="BG130" s="350">
        <v>242168</v>
      </c>
      <c r="BH130" s="350">
        <v>610403</v>
      </c>
      <c r="BI130" s="350">
        <f t="shared" si="56"/>
        <v>433327</v>
      </c>
      <c r="BJ130" s="350">
        <v>244418</v>
      </c>
      <c r="BK130" s="350">
        <v>677745</v>
      </c>
      <c r="BL130" s="350">
        <f t="shared" si="45"/>
        <v>436523</v>
      </c>
      <c r="BM130" s="350">
        <v>246307</v>
      </c>
      <c r="BN130" s="350">
        <v>682830</v>
      </c>
      <c r="BO130" s="350">
        <f t="shared" si="57"/>
        <v>440774</v>
      </c>
      <c r="BP130" s="350">
        <v>277358</v>
      </c>
      <c r="BQ130" s="350">
        <v>718132</v>
      </c>
      <c r="BR130" s="350">
        <f t="shared" si="46"/>
        <v>443340</v>
      </c>
      <c r="BS130" s="350">
        <v>279180</v>
      </c>
      <c r="BT130" s="350">
        <v>722520</v>
      </c>
      <c r="BU130" s="350">
        <f t="shared" si="58"/>
        <v>420368</v>
      </c>
      <c r="BV130" s="350">
        <v>258412</v>
      </c>
      <c r="BW130" s="350">
        <v>678780</v>
      </c>
      <c r="BX130" s="350">
        <f t="shared" si="47"/>
        <v>423359</v>
      </c>
      <c r="BY130" s="350">
        <v>260191</v>
      </c>
      <c r="BZ130" s="598">
        <v>683550</v>
      </c>
    </row>
    <row r="131" spans="1:78">
      <c r="A131" s="344">
        <v>127</v>
      </c>
      <c r="B131" s="354" t="s">
        <v>2145</v>
      </c>
      <c r="C131" s="354" t="s">
        <v>2146</v>
      </c>
      <c r="D131" s="354" t="s">
        <v>3654</v>
      </c>
      <c r="E131" s="345" t="s">
        <v>3657</v>
      </c>
      <c r="F131" s="609">
        <v>3300</v>
      </c>
      <c r="G131" s="613">
        <f t="shared" si="35"/>
        <v>685463</v>
      </c>
      <c r="H131" s="350">
        <v>423765</v>
      </c>
      <c r="I131" s="350">
        <v>1109228</v>
      </c>
      <c r="J131" s="350">
        <f t="shared" si="36"/>
        <v>703486</v>
      </c>
      <c r="K131" s="350">
        <v>435757</v>
      </c>
      <c r="L131" s="350">
        <v>1139243</v>
      </c>
      <c r="M131" s="350">
        <f t="shared" si="48"/>
        <v>642938</v>
      </c>
      <c r="N131" s="350">
        <v>462555</v>
      </c>
      <c r="O131" s="350">
        <v>1105493</v>
      </c>
      <c r="P131" s="350">
        <f t="shared" si="37"/>
        <v>657203</v>
      </c>
      <c r="Q131" s="350">
        <v>472545</v>
      </c>
      <c r="R131" s="598">
        <v>1129748</v>
      </c>
      <c r="S131" s="604">
        <f t="shared" si="49"/>
        <v>563782</v>
      </c>
      <c r="T131" s="350">
        <v>396788</v>
      </c>
      <c r="U131" s="350">
        <v>960570</v>
      </c>
      <c r="V131" s="350">
        <f t="shared" si="38"/>
        <v>573502</v>
      </c>
      <c r="W131" s="350">
        <v>403740</v>
      </c>
      <c r="X131" s="350">
        <v>977242</v>
      </c>
      <c r="Y131" s="350">
        <f t="shared" si="50"/>
        <v>763920</v>
      </c>
      <c r="Z131" s="350">
        <v>546165</v>
      </c>
      <c r="AA131" s="350">
        <v>1310085</v>
      </c>
      <c r="AB131" s="350">
        <f t="shared" si="39"/>
        <v>791752</v>
      </c>
      <c r="AC131" s="350">
        <v>565493</v>
      </c>
      <c r="AD131" s="350">
        <v>1357245</v>
      </c>
      <c r="AE131" s="350">
        <f t="shared" si="51"/>
        <v>758768</v>
      </c>
      <c r="AF131" s="350">
        <v>523260</v>
      </c>
      <c r="AG131" s="350">
        <v>1282028</v>
      </c>
      <c r="AH131" s="350">
        <f t="shared" si="40"/>
        <v>786578</v>
      </c>
      <c r="AI131" s="350">
        <v>542790</v>
      </c>
      <c r="AJ131" s="350">
        <v>1329368</v>
      </c>
      <c r="AK131" s="350">
        <f t="shared" si="52"/>
        <v>477495</v>
      </c>
      <c r="AL131" s="350">
        <v>312030</v>
      </c>
      <c r="AM131" s="350">
        <v>789525</v>
      </c>
      <c r="AN131" s="350">
        <f t="shared" si="41"/>
        <v>491130</v>
      </c>
      <c r="AO131" s="350">
        <v>320265</v>
      </c>
      <c r="AP131" s="350">
        <v>811395</v>
      </c>
      <c r="AQ131" s="350">
        <f t="shared" si="53"/>
        <v>567293</v>
      </c>
      <c r="AR131" s="350">
        <v>371362</v>
      </c>
      <c r="AS131" s="350">
        <v>938655</v>
      </c>
      <c r="AT131" s="350">
        <f t="shared" si="42"/>
        <v>584393</v>
      </c>
      <c r="AU131" s="350">
        <v>381825</v>
      </c>
      <c r="AV131" s="350">
        <v>966218</v>
      </c>
      <c r="AW131" s="350">
        <f t="shared" si="54"/>
        <v>509714</v>
      </c>
      <c r="AX131" s="350">
        <v>359078</v>
      </c>
      <c r="AY131" s="350">
        <v>868792</v>
      </c>
      <c r="AZ131" s="350">
        <f t="shared" si="43"/>
        <v>524745</v>
      </c>
      <c r="BA131" s="350">
        <v>369247</v>
      </c>
      <c r="BB131" s="350">
        <v>893992</v>
      </c>
      <c r="BC131" s="350">
        <f t="shared" si="55"/>
        <v>634006</v>
      </c>
      <c r="BD131" s="350">
        <v>393457</v>
      </c>
      <c r="BE131" s="350">
        <v>1027463</v>
      </c>
      <c r="BF131" s="350">
        <f t="shared" si="44"/>
        <v>655155</v>
      </c>
      <c r="BG131" s="350">
        <v>405450</v>
      </c>
      <c r="BH131" s="350">
        <v>1060605</v>
      </c>
      <c r="BI131" s="350">
        <f t="shared" si="56"/>
        <v>608175</v>
      </c>
      <c r="BJ131" s="350">
        <v>451237</v>
      </c>
      <c r="BK131" s="350">
        <v>1059412</v>
      </c>
      <c r="BL131" s="350">
        <f t="shared" si="45"/>
        <v>627839</v>
      </c>
      <c r="BM131" s="350">
        <v>466156</v>
      </c>
      <c r="BN131" s="350">
        <v>1093995</v>
      </c>
      <c r="BO131" s="350">
        <f t="shared" si="57"/>
        <v>565762</v>
      </c>
      <c r="BP131" s="350">
        <v>379103</v>
      </c>
      <c r="BQ131" s="350">
        <v>944865</v>
      </c>
      <c r="BR131" s="350">
        <f t="shared" si="46"/>
        <v>584212</v>
      </c>
      <c r="BS131" s="350">
        <v>391050</v>
      </c>
      <c r="BT131" s="350">
        <v>975262</v>
      </c>
      <c r="BU131" s="350">
        <f t="shared" si="58"/>
        <v>774361</v>
      </c>
      <c r="BV131" s="350">
        <v>457807</v>
      </c>
      <c r="BW131" s="350">
        <v>1232168</v>
      </c>
      <c r="BX131" s="350">
        <f t="shared" si="47"/>
        <v>801833</v>
      </c>
      <c r="BY131" s="350">
        <v>472275</v>
      </c>
      <c r="BZ131" s="598">
        <v>1274108</v>
      </c>
    </row>
    <row r="132" spans="1:78">
      <c r="A132" s="344">
        <v>128</v>
      </c>
      <c r="B132" s="354" t="s">
        <v>2154</v>
      </c>
      <c r="C132" s="354" t="s">
        <v>2155</v>
      </c>
      <c r="D132" s="354" t="s">
        <v>3654</v>
      </c>
      <c r="E132" s="345" t="s">
        <v>3657</v>
      </c>
      <c r="F132" s="609">
        <v>3100</v>
      </c>
      <c r="G132" s="613">
        <f t="shared" si="35"/>
        <v>969817</v>
      </c>
      <c r="H132" s="350">
        <v>615083</v>
      </c>
      <c r="I132" s="350">
        <v>1584900</v>
      </c>
      <c r="J132" s="350">
        <f t="shared" si="36"/>
        <v>927516.6</v>
      </c>
      <c r="K132" s="350">
        <v>684203.4</v>
      </c>
      <c r="L132" s="350">
        <v>1611720</v>
      </c>
      <c r="M132" s="350">
        <f t="shared" si="48"/>
        <v>733971</v>
      </c>
      <c r="N132" s="350">
        <v>521281</v>
      </c>
      <c r="O132" s="350">
        <v>1255252</v>
      </c>
      <c r="P132" s="350">
        <f t="shared" si="37"/>
        <v>771210</v>
      </c>
      <c r="Q132" s="350">
        <v>553590</v>
      </c>
      <c r="R132" s="598">
        <v>1324800</v>
      </c>
      <c r="S132" s="604">
        <f t="shared" si="49"/>
        <v>1079347</v>
      </c>
      <c r="T132" s="350">
        <v>764528</v>
      </c>
      <c r="U132" s="350">
        <v>1843875</v>
      </c>
      <c r="V132" s="350">
        <f t="shared" si="38"/>
        <v>1085917</v>
      </c>
      <c r="W132" s="350">
        <v>771795</v>
      </c>
      <c r="X132" s="350">
        <v>1857712</v>
      </c>
      <c r="Y132" s="350">
        <f t="shared" si="50"/>
        <v>1194120</v>
      </c>
      <c r="Z132" s="350">
        <v>871988</v>
      </c>
      <c r="AA132" s="350">
        <v>2066108</v>
      </c>
      <c r="AB132" s="350">
        <f t="shared" si="39"/>
        <v>1201207</v>
      </c>
      <c r="AC132" s="350">
        <v>876848</v>
      </c>
      <c r="AD132" s="350">
        <v>2078055</v>
      </c>
      <c r="AE132" s="350">
        <f t="shared" si="51"/>
        <v>1167008</v>
      </c>
      <c r="AF132" s="350">
        <v>851445</v>
      </c>
      <c r="AG132" s="350">
        <v>2018453</v>
      </c>
      <c r="AH132" s="350">
        <f t="shared" si="40"/>
        <v>1173127</v>
      </c>
      <c r="AI132" s="350">
        <v>856643</v>
      </c>
      <c r="AJ132" s="350">
        <v>2029770</v>
      </c>
      <c r="AK132" s="350">
        <f t="shared" si="52"/>
        <v>1123762</v>
      </c>
      <c r="AL132" s="350">
        <v>819270</v>
      </c>
      <c r="AM132" s="350">
        <v>1943032</v>
      </c>
      <c r="AN132" s="350">
        <f t="shared" si="41"/>
        <v>1131301</v>
      </c>
      <c r="AO132" s="350">
        <v>824422</v>
      </c>
      <c r="AP132" s="350">
        <v>1955723</v>
      </c>
      <c r="AQ132" s="350">
        <f t="shared" si="53"/>
        <v>1250235</v>
      </c>
      <c r="AR132" s="350">
        <v>905265</v>
      </c>
      <c r="AS132" s="350">
        <v>2155500</v>
      </c>
      <c r="AT132" s="350">
        <f t="shared" si="42"/>
        <v>1259797</v>
      </c>
      <c r="AU132" s="350">
        <v>912353</v>
      </c>
      <c r="AV132" s="350">
        <v>2172150</v>
      </c>
      <c r="AW132" s="350">
        <f t="shared" si="54"/>
        <v>1161833</v>
      </c>
      <c r="AX132" s="350">
        <v>846225</v>
      </c>
      <c r="AY132" s="350">
        <v>2008058</v>
      </c>
      <c r="AZ132" s="350">
        <f t="shared" si="43"/>
        <v>1168920</v>
      </c>
      <c r="BA132" s="350">
        <v>851827</v>
      </c>
      <c r="BB132" s="350">
        <v>2020747</v>
      </c>
      <c r="BC132" s="350">
        <f t="shared" si="55"/>
        <v>1168919</v>
      </c>
      <c r="BD132" s="350">
        <v>867803</v>
      </c>
      <c r="BE132" s="350">
        <v>2036722</v>
      </c>
      <c r="BF132" s="350">
        <f t="shared" si="44"/>
        <v>1177201</v>
      </c>
      <c r="BG132" s="350">
        <v>869152</v>
      </c>
      <c r="BH132" s="350">
        <v>2046353</v>
      </c>
      <c r="BI132" s="350">
        <f t="shared" si="56"/>
        <v>1235295</v>
      </c>
      <c r="BJ132" s="350">
        <v>891427</v>
      </c>
      <c r="BK132" s="350">
        <v>2126722</v>
      </c>
      <c r="BL132" s="350">
        <f t="shared" si="45"/>
        <v>1240515</v>
      </c>
      <c r="BM132" s="350">
        <v>893790</v>
      </c>
      <c r="BN132" s="350">
        <v>2134305</v>
      </c>
      <c r="BO132" s="350">
        <f t="shared" si="57"/>
        <v>1180575</v>
      </c>
      <c r="BP132" s="350">
        <v>844650</v>
      </c>
      <c r="BQ132" s="350">
        <v>2025225</v>
      </c>
      <c r="BR132" s="350">
        <f t="shared" si="46"/>
        <v>1186290</v>
      </c>
      <c r="BS132" s="350">
        <v>847868</v>
      </c>
      <c r="BT132" s="350">
        <v>2034158</v>
      </c>
      <c r="BU132" s="350">
        <f t="shared" si="58"/>
        <v>1239729</v>
      </c>
      <c r="BV132" s="350">
        <v>908189</v>
      </c>
      <c r="BW132" s="350">
        <v>2147918</v>
      </c>
      <c r="BX132" s="350">
        <f t="shared" si="47"/>
        <v>1246860</v>
      </c>
      <c r="BY132" s="350">
        <v>912690</v>
      </c>
      <c r="BZ132" s="598">
        <v>2159550</v>
      </c>
    </row>
    <row r="133" spans="1:78">
      <c r="A133" s="344">
        <v>129</v>
      </c>
      <c r="B133" s="354" t="s">
        <v>2167</v>
      </c>
      <c r="C133" s="354" t="s">
        <v>2168</v>
      </c>
      <c r="D133" s="354" t="s">
        <v>3654</v>
      </c>
      <c r="E133" s="345" t="s">
        <v>3657</v>
      </c>
      <c r="F133" s="609">
        <v>5000</v>
      </c>
      <c r="G133" s="613">
        <f t="shared" si="35"/>
        <v>1700098</v>
      </c>
      <c r="H133" s="350">
        <v>883200</v>
      </c>
      <c r="I133" s="350">
        <v>2583298</v>
      </c>
      <c r="J133" s="350">
        <f t="shared" si="36"/>
        <v>1735749.1099999999</v>
      </c>
      <c r="K133" s="350">
        <v>901800</v>
      </c>
      <c r="L133" s="350">
        <v>2637549.11</v>
      </c>
      <c r="M133" s="350">
        <f t="shared" si="48"/>
        <v>1783605</v>
      </c>
      <c r="N133" s="350">
        <v>909499</v>
      </c>
      <c r="O133" s="350">
        <v>2693104</v>
      </c>
      <c r="P133" s="350">
        <f t="shared" si="37"/>
        <v>1820753.06</v>
      </c>
      <c r="Q133" s="350">
        <v>928300</v>
      </c>
      <c r="R133" s="598">
        <v>2749053.06</v>
      </c>
      <c r="S133" s="604">
        <f t="shared" si="49"/>
        <v>1607397</v>
      </c>
      <c r="T133" s="350">
        <v>818000</v>
      </c>
      <c r="U133" s="350">
        <v>2425397</v>
      </c>
      <c r="V133" s="350">
        <f t="shared" si="38"/>
        <v>1642576.2919999999</v>
      </c>
      <c r="W133" s="350">
        <v>835183.88600000006</v>
      </c>
      <c r="X133" s="350">
        <v>2477760.1779999998</v>
      </c>
      <c r="Y133" s="350">
        <f t="shared" si="50"/>
        <v>1806801</v>
      </c>
      <c r="Z133" s="350">
        <v>930900</v>
      </c>
      <c r="AA133" s="350">
        <v>2737701</v>
      </c>
      <c r="AB133" s="350">
        <f t="shared" si="39"/>
        <v>1848552.7599999998</v>
      </c>
      <c r="AC133" s="350">
        <v>953420.91</v>
      </c>
      <c r="AD133" s="350">
        <v>2801973.67</v>
      </c>
      <c r="AE133" s="350">
        <f t="shared" si="51"/>
        <v>1840902</v>
      </c>
      <c r="AF133" s="350">
        <v>935400</v>
      </c>
      <c r="AG133" s="350">
        <v>2776302</v>
      </c>
      <c r="AH133" s="350">
        <f t="shared" si="40"/>
        <v>1883093.1100000003</v>
      </c>
      <c r="AI133" s="350">
        <v>956945.07</v>
      </c>
      <c r="AJ133" s="350">
        <v>2840038.18</v>
      </c>
      <c r="AK133" s="350">
        <f t="shared" si="52"/>
        <v>1749798</v>
      </c>
      <c r="AL133" s="350">
        <v>914601</v>
      </c>
      <c r="AM133" s="350">
        <v>2664399</v>
      </c>
      <c r="AN133" s="350">
        <f t="shared" si="41"/>
        <v>1789180.7200000002</v>
      </c>
      <c r="AO133" s="350">
        <v>936030.88</v>
      </c>
      <c r="AP133" s="350">
        <v>2725211.6</v>
      </c>
      <c r="AQ133" s="350">
        <f t="shared" si="53"/>
        <v>1484099</v>
      </c>
      <c r="AR133" s="350">
        <v>765899</v>
      </c>
      <c r="AS133" s="350">
        <v>2249998</v>
      </c>
      <c r="AT133" s="350">
        <f t="shared" si="42"/>
        <v>1520016.33</v>
      </c>
      <c r="AU133" s="350">
        <v>783745.39</v>
      </c>
      <c r="AV133" s="350">
        <v>2303761.7200000002</v>
      </c>
      <c r="AW133" s="350">
        <f t="shared" si="54"/>
        <v>1493703</v>
      </c>
      <c r="AX133" s="350">
        <v>762599</v>
      </c>
      <c r="AY133" s="350">
        <v>2256302</v>
      </c>
      <c r="AZ133" s="350">
        <f t="shared" si="43"/>
        <v>1523188.1400000001</v>
      </c>
      <c r="BA133" s="350">
        <v>777687.61</v>
      </c>
      <c r="BB133" s="350">
        <v>2300875.75</v>
      </c>
      <c r="BC133" s="350">
        <f t="shared" si="55"/>
        <v>1354597</v>
      </c>
      <c r="BD133" s="350">
        <v>714301</v>
      </c>
      <c r="BE133" s="350">
        <v>2068898</v>
      </c>
      <c r="BF133" s="350">
        <f t="shared" si="44"/>
        <v>1380038.3899999997</v>
      </c>
      <c r="BG133" s="350">
        <v>727744.12</v>
      </c>
      <c r="BH133" s="350">
        <v>2107782.5099999998</v>
      </c>
      <c r="BI133" s="350">
        <f t="shared" si="56"/>
        <v>1758702</v>
      </c>
      <c r="BJ133" s="350">
        <v>909199</v>
      </c>
      <c r="BK133" s="350">
        <v>2667901</v>
      </c>
      <c r="BL133" s="350">
        <f t="shared" si="45"/>
        <v>1796644.65</v>
      </c>
      <c r="BM133" s="350">
        <v>927117.14</v>
      </c>
      <c r="BN133" s="350">
        <v>2723761.79</v>
      </c>
      <c r="BO133" s="350">
        <f t="shared" si="57"/>
        <v>1637402</v>
      </c>
      <c r="BP133" s="350">
        <v>827800</v>
      </c>
      <c r="BQ133" s="350">
        <v>2465202</v>
      </c>
      <c r="BR133" s="350">
        <f t="shared" si="46"/>
        <v>1671906.46</v>
      </c>
      <c r="BS133" s="350">
        <v>844750.17</v>
      </c>
      <c r="BT133" s="350">
        <v>2516656.63</v>
      </c>
      <c r="BU133" s="350">
        <f t="shared" si="58"/>
        <v>1716498</v>
      </c>
      <c r="BV133" s="350">
        <v>869102</v>
      </c>
      <c r="BW133" s="350">
        <v>2585600</v>
      </c>
      <c r="BX133" s="350">
        <f t="shared" si="47"/>
        <v>1752864.65</v>
      </c>
      <c r="BY133" s="350">
        <v>888481.86</v>
      </c>
      <c r="BZ133" s="598">
        <v>2641346.5099999998</v>
      </c>
    </row>
    <row r="134" spans="1:78">
      <c r="A134" s="344">
        <v>130</v>
      </c>
      <c r="B134" s="354" t="s">
        <v>2174</v>
      </c>
      <c r="C134" s="354" t="s">
        <v>2175</v>
      </c>
      <c r="D134" s="354" t="s">
        <v>3654</v>
      </c>
      <c r="E134" s="345" t="s">
        <v>3657</v>
      </c>
      <c r="F134" s="609">
        <v>3800</v>
      </c>
      <c r="G134" s="613">
        <f t="shared" ref="G134:G180" si="59">I134-H134</f>
        <v>13320</v>
      </c>
      <c r="H134" s="350">
        <v>5880</v>
      </c>
      <c r="I134" s="350">
        <v>19200</v>
      </c>
      <c r="J134" s="350">
        <f t="shared" ref="J134:J180" si="60">L134-K134</f>
        <v>14280</v>
      </c>
      <c r="K134" s="350">
        <v>5160</v>
      </c>
      <c r="L134" s="350">
        <v>19440</v>
      </c>
      <c r="M134" s="350">
        <f t="shared" si="48"/>
        <v>19920</v>
      </c>
      <c r="N134" s="350">
        <v>6840</v>
      </c>
      <c r="O134" s="350">
        <v>26760</v>
      </c>
      <c r="P134" s="350">
        <f t="shared" ref="P134:P180" si="61">R134-Q134</f>
        <v>19440</v>
      </c>
      <c r="Q134" s="350">
        <v>7560</v>
      </c>
      <c r="R134" s="598">
        <v>27000</v>
      </c>
      <c r="S134" s="604">
        <f t="shared" si="49"/>
        <v>15600</v>
      </c>
      <c r="T134" s="350">
        <v>7560</v>
      </c>
      <c r="U134" s="350">
        <v>23160</v>
      </c>
      <c r="V134" s="350">
        <f t="shared" ref="V134:V180" si="62">X134-W134</f>
        <v>15840</v>
      </c>
      <c r="W134" s="350">
        <v>7680</v>
      </c>
      <c r="X134" s="350">
        <v>23520</v>
      </c>
      <c r="Y134" s="350">
        <f t="shared" si="50"/>
        <v>49320</v>
      </c>
      <c r="Z134" s="350">
        <v>28200</v>
      </c>
      <c r="AA134" s="350">
        <v>77520</v>
      </c>
      <c r="AB134" s="350">
        <f t="shared" ref="AB134:AB180" si="63">AD134-AC134</f>
        <v>51000</v>
      </c>
      <c r="AC134" s="350">
        <v>28080</v>
      </c>
      <c r="AD134" s="350">
        <v>79080</v>
      </c>
      <c r="AE134" s="350">
        <f t="shared" si="51"/>
        <v>144120</v>
      </c>
      <c r="AF134" s="350">
        <v>76320</v>
      </c>
      <c r="AG134" s="350">
        <v>220440</v>
      </c>
      <c r="AH134" s="350">
        <f t="shared" ref="AH134:AH180" si="64">AJ134-AI134</f>
        <v>147360</v>
      </c>
      <c r="AI134" s="350">
        <v>78240</v>
      </c>
      <c r="AJ134" s="350">
        <v>225600</v>
      </c>
      <c r="AK134" s="350">
        <f t="shared" si="52"/>
        <v>229800</v>
      </c>
      <c r="AL134" s="350">
        <v>133320</v>
      </c>
      <c r="AM134" s="350">
        <v>363120</v>
      </c>
      <c r="AN134" s="350">
        <f t="shared" ref="AN134:AN180" si="65">AP134-AO134</f>
        <v>236640</v>
      </c>
      <c r="AO134" s="350">
        <v>138000</v>
      </c>
      <c r="AP134" s="350">
        <v>374640</v>
      </c>
      <c r="AQ134" s="350">
        <f t="shared" si="53"/>
        <v>67800</v>
      </c>
      <c r="AR134" s="350">
        <v>36720</v>
      </c>
      <c r="AS134" s="350">
        <v>104520</v>
      </c>
      <c r="AT134" s="350">
        <f t="shared" ref="AT134:AT179" si="66">AV134-AU134</f>
        <v>70200</v>
      </c>
      <c r="AU134" s="350">
        <v>37920</v>
      </c>
      <c r="AV134" s="350">
        <v>108120</v>
      </c>
      <c r="AW134" s="350">
        <f t="shared" si="54"/>
        <v>14880</v>
      </c>
      <c r="AX134" s="350">
        <v>11160</v>
      </c>
      <c r="AY134" s="350">
        <v>26040</v>
      </c>
      <c r="AZ134" s="350">
        <f t="shared" ref="AZ134:AZ180" si="67">BB134-BA134</f>
        <v>14760</v>
      </c>
      <c r="BA134" s="350">
        <v>11280</v>
      </c>
      <c r="BB134" s="350">
        <v>26040</v>
      </c>
      <c r="BC134" s="350">
        <f t="shared" si="55"/>
        <v>13920</v>
      </c>
      <c r="BD134" s="350">
        <v>12360</v>
      </c>
      <c r="BE134" s="350">
        <v>26280</v>
      </c>
      <c r="BF134" s="350">
        <f t="shared" ref="BF134:BF180" si="68">BH134-BG134</f>
        <v>15240</v>
      </c>
      <c r="BG134" s="350">
        <v>11160</v>
      </c>
      <c r="BH134" s="350">
        <v>26400</v>
      </c>
      <c r="BI134" s="350">
        <f t="shared" si="56"/>
        <v>15000</v>
      </c>
      <c r="BJ134" s="350">
        <v>12960</v>
      </c>
      <c r="BK134" s="350">
        <v>27960</v>
      </c>
      <c r="BL134" s="350">
        <f t="shared" ref="BL134:BL180" si="69">BN134-BM134</f>
        <v>15600</v>
      </c>
      <c r="BM134" s="350">
        <v>12360</v>
      </c>
      <c r="BN134" s="350">
        <v>27960</v>
      </c>
      <c r="BO134" s="350">
        <f t="shared" si="57"/>
        <v>40320</v>
      </c>
      <c r="BP134" s="350">
        <v>14160</v>
      </c>
      <c r="BQ134" s="350">
        <v>54480</v>
      </c>
      <c r="BR134" s="350">
        <f t="shared" ref="BR134:BR180" si="70">BT134-BS134</f>
        <v>41520</v>
      </c>
      <c r="BS134" s="350">
        <v>13800</v>
      </c>
      <c r="BT134" s="350">
        <v>55320</v>
      </c>
      <c r="BU134" s="350">
        <f t="shared" si="58"/>
        <v>48000</v>
      </c>
      <c r="BV134" s="350">
        <v>10200</v>
      </c>
      <c r="BW134" s="350">
        <v>58200</v>
      </c>
      <c r="BX134" s="350">
        <f t="shared" ref="BX134:BX180" si="71">BZ134-BY134</f>
        <v>48360</v>
      </c>
      <c r="BY134" s="350">
        <v>11040</v>
      </c>
      <c r="BZ134" s="598">
        <v>59400</v>
      </c>
    </row>
    <row r="135" spans="1:78">
      <c r="A135" s="344">
        <v>131</v>
      </c>
      <c r="B135" s="354" t="s">
        <v>2180</v>
      </c>
      <c r="C135" s="354" t="s">
        <v>2181</v>
      </c>
      <c r="D135" s="354" t="s">
        <v>3654</v>
      </c>
      <c r="E135" s="345" t="s">
        <v>3657</v>
      </c>
      <c r="F135" s="609">
        <v>1500</v>
      </c>
      <c r="G135" s="613">
        <f t="shared" si="59"/>
        <v>203283</v>
      </c>
      <c r="H135" s="350">
        <v>130374</v>
      </c>
      <c r="I135" s="350">
        <v>333657</v>
      </c>
      <c r="J135" s="350">
        <f t="shared" si="60"/>
        <v>206334</v>
      </c>
      <c r="K135" s="350">
        <v>132489</v>
      </c>
      <c r="L135" s="350">
        <v>338823</v>
      </c>
      <c r="M135" s="350">
        <f t="shared" si="48"/>
        <v>223344</v>
      </c>
      <c r="N135" s="350">
        <v>162333</v>
      </c>
      <c r="O135" s="350">
        <v>385677</v>
      </c>
      <c r="P135" s="350">
        <f t="shared" si="61"/>
        <v>227052</v>
      </c>
      <c r="Q135" s="350">
        <v>165078</v>
      </c>
      <c r="R135" s="598">
        <v>392130</v>
      </c>
      <c r="S135" s="604">
        <f t="shared" si="49"/>
        <v>251172</v>
      </c>
      <c r="T135" s="350">
        <v>179964</v>
      </c>
      <c r="U135" s="350">
        <v>431136</v>
      </c>
      <c r="V135" s="350">
        <f t="shared" si="62"/>
        <v>255546</v>
      </c>
      <c r="W135" s="350">
        <v>183042</v>
      </c>
      <c r="X135" s="350">
        <v>438588</v>
      </c>
      <c r="Y135" s="350">
        <f t="shared" si="50"/>
        <v>280782</v>
      </c>
      <c r="Z135" s="350">
        <v>191457</v>
      </c>
      <c r="AA135" s="350">
        <v>472239</v>
      </c>
      <c r="AB135" s="350">
        <f t="shared" si="63"/>
        <v>286236</v>
      </c>
      <c r="AC135" s="350">
        <v>195174</v>
      </c>
      <c r="AD135" s="350">
        <v>481410</v>
      </c>
      <c r="AE135" s="350">
        <f t="shared" si="51"/>
        <v>233667</v>
      </c>
      <c r="AF135" s="350">
        <v>170964</v>
      </c>
      <c r="AG135" s="350">
        <v>404631</v>
      </c>
      <c r="AH135" s="350">
        <f t="shared" si="64"/>
        <v>238419</v>
      </c>
      <c r="AI135" s="350">
        <v>174465</v>
      </c>
      <c r="AJ135" s="350">
        <v>412884</v>
      </c>
      <c r="AK135" s="350">
        <f t="shared" si="52"/>
        <v>217251</v>
      </c>
      <c r="AL135" s="350">
        <v>160398</v>
      </c>
      <c r="AM135" s="350">
        <v>377649</v>
      </c>
      <c r="AN135" s="350">
        <f t="shared" si="65"/>
        <v>221391</v>
      </c>
      <c r="AO135" s="350">
        <v>163530</v>
      </c>
      <c r="AP135" s="350">
        <v>384921</v>
      </c>
      <c r="AQ135" s="350">
        <f t="shared" si="53"/>
        <v>235566</v>
      </c>
      <c r="AR135" s="350">
        <v>169065</v>
      </c>
      <c r="AS135" s="350">
        <v>404631</v>
      </c>
      <c r="AT135" s="350">
        <f t="shared" si="66"/>
        <v>237825</v>
      </c>
      <c r="AU135" s="350">
        <v>170712</v>
      </c>
      <c r="AV135" s="350">
        <v>408537</v>
      </c>
      <c r="AW135" s="350">
        <f t="shared" si="54"/>
        <v>225603</v>
      </c>
      <c r="AX135" s="350">
        <v>150885</v>
      </c>
      <c r="AY135" s="350">
        <v>376488</v>
      </c>
      <c r="AZ135" s="350">
        <f t="shared" si="67"/>
        <v>228933</v>
      </c>
      <c r="BA135" s="350">
        <v>152316</v>
      </c>
      <c r="BB135" s="350">
        <v>381249</v>
      </c>
      <c r="BC135" s="350">
        <f t="shared" si="55"/>
        <v>266256</v>
      </c>
      <c r="BD135" s="350">
        <v>191250</v>
      </c>
      <c r="BE135" s="350">
        <v>457506</v>
      </c>
      <c r="BF135" s="350">
        <f t="shared" si="68"/>
        <v>270324</v>
      </c>
      <c r="BG135" s="350">
        <v>194112</v>
      </c>
      <c r="BH135" s="350">
        <v>464436</v>
      </c>
      <c r="BI135" s="350">
        <f t="shared" si="56"/>
        <v>230346</v>
      </c>
      <c r="BJ135" s="350">
        <v>164673</v>
      </c>
      <c r="BK135" s="350">
        <v>395019</v>
      </c>
      <c r="BL135" s="350">
        <f t="shared" si="69"/>
        <v>233640</v>
      </c>
      <c r="BM135" s="350">
        <v>166959</v>
      </c>
      <c r="BN135" s="350">
        <v>400599</v>
      </c>
      <c r="BO135" s="350">
        <f t="shared" si="57"/>
        <v>215739</v>
      </c>
      <c r="BP135" s="350">
        <v>167301</v>
      </c>
      <c r="BQ135" s="350">
        <v>383040</v>
      </c>
      <c r="BR135" s="350">
        <f t="shared" si="70"/>
        <v>218961</v>
      </c>
      <c r="BS135" s="350">
        <v>169632</v>
      </c>
      <c r="BT135" s="350">
        <v>388593</v>
      </c>
      <c r="BU135" s="350">
        <f t="shared" si="58"/>
        <v>217746</v>
      </c>
      <c r="BV135" s="350">
        <v>148680</v>
      </c>
      <c r="BW135" s="350">
        <v>366426</v>
      </c>
      <c r="BX135" s="350">
        <f t="shared" si="71"/>
        <v>221229</v>
      </c>
      <c r="BY135" s="350">
        <v>150948</v>
      </c>
      <c r="BZ135" s="598">
        <v>372177</v>
      </c>
    </row>
    <row r="136" spans="1:78">
      <c r="A136" s="344">
        <v>132</v>
      </c>
      <c r="B136" s="354" t="s">
        <v>3672</v>
      </c>
      <c r="C136" s="354" t="s">
        <v>3535</v>
      </c>
      <c r="D136" s="354" t="s">
        <v>3654</v>
      </c>
      <c r="E136" s="345" t="s">
        <v>3657</v>
      </c>
      <c r="F136" s="609">
        <v>3200</v>
      </c>
      <c r="G136" s="613">
        <f t="shared" si="59"/>
        <v>0</v>
      </c>
      <c r="H136" s="350">
        <v>0</v>
      </c>
      <c r="I136" s="350">
        <v>0</v>
      </c>
      <c r="J136" s="350">
        <f t="shared" si="60"/>
        <v>0</v>
      </c>
      <c r="K136" s="350">
        <v>0</v>
      </c>
      <c r="L136" s="350">
        <v>0</v>
      </c>
      <c r="M136" s="350">
        <f t="shared" si="48"/>
        <v>0</v>
      </c>
      <c r="N136" s="350">
        <v>0</v>
      </c>
      <c r="O136" s="350">
        <v>0</v>
      </c>
      <c r="P136" s="350">
        <f t="shared" si="61"/>
        <v>0</v>
      </c>
      <c r="Q136" s="350">
        <v>0</v>
      </c>
      <c r="R136" s="598">
        <v>0</v>
      </c>
      <c r="S136" s="604">
        <f t="shared" si="49"/>
        <v>0</v>
      </c>
      <c r="T136" s="350">
        <v>0</v>
      </c>
      <c r="U136" s="350">
        <v>0</v>
      </c>
      <c r="V136" s="350">
        <f t="shared" si="62"/>
        <v>0</v>
      </c>
      <c r="W136" s="350">
        <v>0</v>
      </c>
      <c r="X136" s="350">
        <v>0</v>
      </c>
      <c r="Y136" s="350">
        <f t="shared" si="50"/>
        <v>0</v>
      </c>
      <c r="Z136" s="350">
        <v>0</v>
      </c>
      <c r="AA136" s="350">
        <v>0</v>
      </c>
      <c r="AB136" s="350">
        <f t="shared" si="63"/>
        <v>0</v>
      </c>
      <c r="AC136" s="350">
        <v>0</v>
      </c>
      <c r="AD136" s="350">
        <v>0</v>
      </c>
      <c r="AE136" s="350">
        <f t="shared" si="51"/>
        <v>0</v>
      </c>
      <c r="AF136" s="350">
        <v>0</v>
      </c>
      <c r="AG136" s="350">
        <v>0</v>
      </c>
      <c r="AH136" s="350">
        <f t="shared" si="64"/>
        <v>0</v>
      </c>
      <c r="AI136" s="350">
        <v>0</v>
      </c>
      <c r="AJ136" s="350">
        <v>0</v>
      </c>
      <c r="AK136" s="350">
        <f t="shared" si="52"/>
        <v>0</v>
      </c>
      <c r="AL136" s="350">
        <v>0</v>
      </c>
      <c r="AM136" s="350">
        <v>0</v>
      </c>
      <c r="AN136" s="350">
        <f t="shared" si="65"/>
        <v>0</v>
      </c>
      <c r="AO136" s="350">
        <v>0</v>
      </c>
      <c r="AP136" s="350">
        <v>0</v>
      </c>
      <c r="AQ136" s="350">
        <f t="shared" si="53"/>
        <v>0</v>
      </c>
      <c r="AR136" s="350">
        <v>0</v>
      </c>
      <c r="AS136" s="350">
        <v>0</v>
      </c>
      <c r="AT136" s="350">
        <f t="shared" si="66"/>
        <v>0</v>
      </c>
      <c r="AU136" s="350">
        <v>0</v>
      </c>
      <c r="AV136" s="350">
        <v>0</v>
      </c>
      <c r="AW136" s="350">
        <f t="shared" si="54"/>
        <v>0</v>
      </c>
      <c r="AX136" s="350">
        <v>0</v>
      </c>
      <c r="AY136" s="350">
        <v>0</v>
      </c>
      <c r="AZ136" s="350">
        <f t="shared" si="67"/>
        <v>0</v>
      </c>
      <c r="BA136" s="350">
        <v>0</v>
      </c>
      <c r="BB136" s="350">
        <v>0</v>
      </c>
      <c r="BC136" s="350">
        <f t="shared" si="55"/>
        <v>0</v>
      </c>
      <c r="BD136" s="350">
        <v>0</v>
      </c>
      <c r="BE136" s="350">
        <v>0</v>
      </c>
      <c r="BF136" s="350">
        <f t="shared" si="68"/>
        <v>0</v>
      </c>
      <c r="BG136" s="350">
        <v>0</v>
      </c>
      <c r="BH136" s="350">
        <v>0</v>
      </c>
      <c r="BI136" s="350">
        <f t="shared" si="56"/>
        <v>540</v>
      </c>
      <c r="BJ136" s="350">
        <v>0</v>
      </c>
      <c r="BK136" s="350">
        <v>540</v>
      </c>
      <c r="BL136" s="350">
        <f t="shared" si="69"/>
        <v>630</v>
      </c>
      <c r="BM136" s="350">
        <v>0</v>
      </c>
      <c r="BN136" s="350">
        <v>630</v>
      </c>
      <c r="BO136" s="350">
        <f t="shared" si="57"/>
        <v>37844</v>
      </c>
      <c r="BP136" s="350">
        <v>18541</v>
      </c>
      <c r="BQ136" s="350">
        <v>56385</v>
      </c>
      <c r="BR136" s="350">
        <f t="shared" si="70"/>
        <v>41737</v>
      </c>
      <c r="BS136" s="350">
        <v>20723</v>
      </c>
      <c r="BT136" s="350">
        <v>62460</v>
      </c>
      <c r="BU136" s="350">
        <f t="shared" si="58"/>
        <v>140444</v>
      </c>
      <c r="BV136" s="350">
        <v>75466</v>
      </c>
      <c r="BW136" s="350">
        <v>215910</v>
      </c>
      <c r="BX136" s="350">
        <f t="shared" si="71"/>
        <v>147487</v>
      </c>
      <c r="BY136" s="350">
        <v>79246</v>
      </c>
      <c r="BZ136" s="598">
        <v>226733</v>
      </c>
    </row>
    <row r="137" spans="1:78">
      <c r="A137" s="344">
        <v>133</v>
      </c>
      <c r="B137" s="354" t="s">
        <v>3673</v>
      </c>
      <c r="C137" s="354" t="s">
        <v>3536</v>
      </c>
      <c r="D137" s="354" t="s">
        <v>3654</v>
      </c>
      <c r="E137" s="345" t="s">
        <v>3657</v>
      </c>
      <c r="F137" s="609">
        <v>1528.8888888888889</v>
      </c>
      <c r="G137" s="613">
        <f t="shared" si="59"/>
        <v>0</v>
      </c>
      <c r="H137" s="350">
        <v>0</v>
      </c>
      <c r="I137" s="350">
        <v>0</v>
      </c>
      <c r="J137" s="350">
        <f t="shared" si="60"/>
        <v>0</v>
      </c>
      <c r="K137" s="350">
        <v>0</v>
      </c>
      <c r="L137" s="350">
        <v>0</v>
      </c>
      <c r="M137" s="350">
        <f t="shared" ref="M137:M180" si="72">O137-N137</f>
        <v>0</v>
      </c>
      <c r="N137" s="350">
        <v>0</v>
      </c>
      <c r="O137" s="350">
        <v>0</v>
      </c>
      <c r="P137" s="350">
        <f t="shared" si="61"/>
        <v>0</v>
      </c>
      <c r="Q137" s="350">
        <v>0</v>
      </c>
      <c r="R137" s="598">
        <v>0</v>
      </c>
      <c r="S137" s="604">
        <f t="shared" ref="S137:S180" si="73">U137-T137</f>
        <v>0</v>
      </c>
      <c r="T137" s="350">
        <v>0</v>
      </c>
      <c r="U137" s="350">
        <v>0</v>
      </c>
      <c r="V137" s="350">
        <f t="shared" si="62"/>
        <v>0</v>
      </c>
      <c r="W137" s="350">
        <v>0</v>
      </c>
      <c r="X137" s="350">
        <v>0</v>
      </c>
      <c r="Y137" s="350">
        <f t="shared" ref="Y137:Y180" si="74">AA137-Z137</f>
        <v>0</v>
      </c>
      <c r="Z137" s="350">
        <v>0</v>
      </c>
      <c r="AA137" s="350">
        <v>0</v>
      </c>
      <c r="AB137" s="350">
        <f t="shared" si="63"/>
        <v>0</v>
      </c>
      <c r="AC137" s="350">
        <v>0</v>
      </c>
      <c r="AD137" s="350">
        <v>0</v>
      </c>
      <c r="AE137" s="350">
        <f t="shared" ref="AE137:AE180" si="75">AG137-AF137</f>
        <v>0</v>
      </c>
      <c r="AF137" s="350">
        <v>0</v>
      </c>
      <c r="AG137" s="350">
        <v>0</v>
      </c>
      <c r="AH137" s="350">
        <f t="shared" si="64"/>
        <v>0</v>
      </c>
      <c r="AI137" s="350">
        <v>0</v>
      </c>
      <c r="AJ137" s="350">
        <v>0</v>
      </c>
      <c r="AK137" s="350">
        <f t="shared" ref="AK137:AK180" si="76">AM137-AL137</f>
        <v>0</v>
      </c>
      <c r="AL137" s="350">
        <v>0</v>
      </c>
      <c r="AM137" s="350">
        <v>0</v>
      </c>
      <c r="AN137" s="350">
        <f t="shared" si="65"/>
        <v>0</v>
      </c>
      <c r="AO137" s="350">
        <v>0</v>
      </c>
      <c r="AP137" s="350">
        <v>0</v>
      </c>
      <c r="AQ137" s="350">
        <f t="shared" ref="AQ137:AQ180" si="77">AS137-AR137</f>
        <v>0</v>
      </c>
      <c r="AR137" s="350">
        <v>0</v>
      </c>
      <c r="AS137" s="350">
        <v>0</v>
      </c>
      <c r="AT137" s="350">
        <f t="shared" si="66"/>
        <v>0</v>
      </c>
      <c r="AU137" s="350">
        <v>0</v>
      </c>
      <c r="AV137" s="350">
        <v>0</v>
      </c>
      <c r="AW137" s="350">
        <f t="shared" ref="AW137:AW180" si="78">AY137-AX137</f>
        <v>0</v>
      </c>
      <c r="AX137" s="350">
        <v>0</v>
      </c>
      <c r="AY137" s="350">
        <v>0</v>
      </c>
      <c r="AZ137" s="350">
        <f t="shared" si="67"/>
        <v>0</v>
      </c>
      <c r="BA137" s="350">
        <v>0</v>
      </c>
      <c r="BB137" s="350">
        <v>0</v>
      </c>
      <c r="BC137" s="350">
        <f t="shared" ref="BC137:BC180" si="79">BE137-BD137</f>
        <v>0</v>
      </c>
      <c r="BD137" s="350">
        <v>0</v>
      </c>
      <c r="BE137" s="350">
        <v>0</v>
      </c>
      <c r="BF137" s="350">
        <f t="shared" si="68"/>
        <v>0</v>
      </c>
      <c r="BG137" s="350">
        <v>0</v>
      </c>
      <c r="BH137" s="350">
        <v>0</v>
      </c>
      <c r="BI137" s="350">
        <f t="shared" ref="BI137:BI180" si="80">BK137-BJ137</f>
        <v>30</v>
      </c>
      <c r="BJ137" s="350">
        <v>345</v>
      </c>
      <c r="BK137" s="350">
        <v>375</v>
      </c>
      <c r="BL137" s="350">
        <f t="shared" si="69"/>
        <v>30</v>
      </c>
      <c r="BM137" s="350">
        <v>375</v>
      </c>
      <c r="BN137" s="350">
        <v>405</v>
      </c>
      <c r="BO137" s="350">
        <f t="shared" ref="BO137:BO180" si="81">BQ137-BP137</f>
        <v>5160</v>
      </c>
      <c r="BP137" s="350">
        <v>3735</v>
      </c>
      <c r="BQ137" s="350">
        <v>8895</v>
      </c>
      <c r="BR137" s="350">
        <f t="shared" si="70"/>
        <v>5160</v>
      </c>
      <c r="BS137" s="350">
        <v>3735</v>
      </c>
      <c r="BT137" s="350">
        <v>8895</v>
      </c>
      <c r="BU137" s="350">
        <f t="shared" ref="BU137:BU180" si="82">BW137-BV137</f>
        <v>8100</v>
      </c>
      <c r="BV137" s="350">
        <v>5460</v>
      </c>
      <c r="BW137" s="350">
        <v>13560</v>
      </c>
      <c r="BX137" s="350">
        <f t="shared" si="71"/>
        <v>8100</v>
      </c>
      <c r="BY137" s="350">
        <v>5460</v>
      </c>
      <c r="BZ137" s="598">
        <v>13560</v>
      </c>
    </row>
    <row r="138" spans="1:78">
      <c r="A138" s="344">
        <v>134</v>
      </c>
      <c r="B138" s="354" t="s">
        <v>2216</v>
      </c>
      <c r="C138" s="354" t="s">
        <v>2217</v>
      </c>
      <c r="D138" s="354" t="s">
        <v>3654</v>
      </c>
      <c r="E138" s="345" t="s">
        <v>3657</v>
      </c>
      <c r="F138" s="609">
        <v>4000</v>
      </c>
      <c r="G138" s="613">
        <f t="shared" si="59"/>
        <v>694125</v>
      </c>
      <c r="H138" s="350">
        <v>270225</v>
      </c>
      <c r="I138" s="350">
        <v>964350</v>
      </c>
      <c r="J138" s="350">
        <f t="shared" si="60"/>
        <v>706679.5</v>
      </c>
      <c r="K138" s="350">
        <v>271372.5</v>
      </c>
      <c r="L138" s="350">
        <v>978052</v>
      </c>
      <c r="M138" s="350">
        <f t="shared" si="72"/>
        <v>642329</v>
      </c>
      <c r="N138" s="350">
        <v>375593</v>
      </c>
      <c r="O138" s="350">
        <v>1017922</v>
      </c>
      <c r="P138" s="350">
        <f t="shared" si="61"/>
        <v>658822.5</v>
      </c>
      <c r="Q138" s="350">
        <v>380767.5</v>
      </c>
      <c r="R138" s="598">
        <v>1039590</v>
      </c>
      <c r="S138" s="604">
        <f t="shared" si="73"/>
        <v>606667</v>
      </c>
      <c r="T138" s="350">
        <v>348638</v>
      </c>
      <c r="U138" s="350">
        <v>955305</v>
      </c>
      <c r="V138" s="350">
        <f t="shared" si="62"/>
        <v>615555</v>
      </c>
      <c r="W138" s="350">
        <v>350820</v>
      </c>
      <c r="X138" s="350">
        <v>966375</v>
      </c>
      <c r="Y138" s="350">
        <f t="shared" si="74"/>
        <v>639719</v>
      </c>
      <c r="Z138" s="350">
        <v>347851</v>
      </c>
      <c r="AA138" s="350">
        <v>987570</v>
      </c>
      <c r="AB138" s="350">
        <f t="shared" si="63"/>
        <v>666405.5</v>
      </c>
      <c r="AC138" s="350">
        <v>360922.5</v>
      </c>
      <c r="AD138" s="350">
        <v>1027328</v>
      </c>
      <c r="AE138" s="350">
        <f t="shared" si="75"/>
        <v>635760</v>
      </c>
      <c r="AF138" s="350">
        <v>340740</v>
      </c>
      <c r="AG138" s="350">
        <v>976500</v>
      </c>
      <c r="AH138" s="350">
        <f t="shared" si="64"/>
        <v>648180</v>
      </c>
      <c r="AI138" s="350">
        <v>344520</v>
      </c>
      <c r="AJ138" s="350">
        <v>992700</v>
      </c>
      <c r="AK138" s="350">
        <f t="shared" si="76"/>
        <v>594608</v>
      </c>
      <c r="AL138" s="350">
        <v>331694</v>
      </c>
      <c r="AM138" s="350">
        <v>926302</v>
      </c>
      <c r="AN138" s="350">
        <f t="shared" si="65"/>
        <v>602459.5</v>
      </c>
      <c r="AO138" s="350">
        <v>330637.5</v>
      </c>
      <c r="AP138" s="350">
        <v>933097</v>
      </c>
      <c r="AQ138" s="350">
        <f t="shared" si="77"/>
        <v>670748</v>
      </c>
      <c r="AR138" s="350">
        <v>365220</v>
      </c>
      <c r="AS138" s="350">
        <v>1035968</v>
      </c>
      <c r="AT138" s="350">
        <f t="shared" si="66"/>
        <v>681885</v>
      </c>
      <c r="AU138" s="350">
        <v>366593</v>
      </c>
      <c r="AV138" s="350">
        <v>1048478</v>
      </c>
      <c r="AW138" s="350">
        <f t="shared" si="78"/>
        <v>629460</v>
      </c>
      <c r="AX138" s="350">
        <v>331650</v>
      </c>
      <c r="AY138" s="350">
        <v>961110</v>
      </c>
      <c r="AZ138" s="350">
        <f t="shared" si="67"/>
        <v>638730</v>
      </c>
      <c r="BA138" s="350">
        <v>332798</v>
      </c>
      <c r="BB138" s="350">
        <v>971528</v>
      </c>
      <c r="BC138" s="350">
        <f t="shared" si="79"/>
        <v>620572</v>
      </c>
      <c r="BD138" s="350">
        <v>337568</v>
      </c>
      <c r="BE138" s="350">
        <v>958140</v>
      </c>
      <c r="BF138" s="350">
        <f t="shared" si="68"/>
        <v>631170</v>
      </c>
      <c r="BG138" s="350">
        <v>338018</v>
      </c>
      <c r="BH138" s="350">
        <v>969188</v>
      </c>
      <c r="BI138" s="350">
        <f t="shared" si="80"/>
        <v>625883</v>
      </c>
      <c r="BJ138" s="350">
        <v>349897</v>
      </c>
      <c r="BK138" s="350">
        <v>975780</v>
      </c>
      <c r="BL138" s="350">
        <f t="shared" si="69"/>
        <v>635130</v>
      </c>
      <c r="BM138" s="350">
        <v>350640</v>
      </c>
      <c r="BN138" s="350">
        <v>985770</v>
      </c>
      <c r="BO138" s="350">
        <f t="shared" si="81"/>
        <v>581894</v>
      </c>
      <c r="BP138" s="350">
        <v>299926</v>
      </c>
      <c r="BQ138" s="350">
        <v>881820</v>
      </c>
      <c r="BR138" s="350">
        <f t="shared" si="70"/>
        <v>588488</v>
      </c>
      <c r="BS138" s="350">
        <v>300465</v>
      </c>
      <c r="BT138" s="350">
        <v>888953</v>
      </c>
      <c r="BU138" s="350">
        <f t="shared" si="82"/>
        <v>589906</v>
      </c>
      <c r="BV138" s="350">
        <v>315134</v>
      </c>
      <c r="BW138" s="350">
        <v>905040</v>
      </c>
      <c r="BX138" s="350">
        <f t="shared" si="71"/>
        <v>598634</v>
      </c>
      <c r="BY138" s="350">
        <v>316058</v>
      </c>
      <c r="BZ138" s="598">
        <v>914692</v>
      </c>
    </row>
    <row r="139" spans="1:78">
      <c r="A139" s="344">
        <v>135</v>
      </c>
      <c r="B139" s="354" t="s">
        <v>2237</v>
      </c>
      <c r="C139" s="354" t="s">
        <v>737</v>
      </c>
      <c r="D139" s="354" t="s">
        <v>3654</v>
      </c>
      <c r="E139" s="345" t="s">
        <v>3655</v>
      </c>
      <c r="F139" s="609">
        <v>13000</v>
      </c>
      <c r="G139" s="613">
        <f t="shared" si="59"/>
        <v>2111250</v>
      </c>
      <c r="H139" s="350">
        <v>0</v>
      </c>
      <c r="I139" s="350">
        <v>2111250</v>
      </c>
      <c r="J139" s="350">
        <f t="shared" si="60"/>
        <v>2112000</v>
      </c>
      <c r="K139" s="350">
        <v>0</v>
      </c>
      <c r="L139" s="350">
        <v>2112000</v>
      </c>
      <c r="M139" s="350">
        <f t="shared" si="72"/>
        <v>2201850</v>
      </c>
      <c r="N139" s="350">
        <v>0</v>
      </c>
      <c r="O139" s="350">
        <v>2201850</v>
      </c>
      <c r="P139" s="350">
        <f t="shared" si="61"/>
        <v>2200650</v>
      </c>
      <c r="Q139" s="350">
        <v>0</v>
      </c>
      <c r="R139" s="598">
        <v>2200650</v>
      </c>
      <c r="S139" s="604">
        <f t="shared" si="73"/>
        <v>2188050</v>
      </c>
      <c r="T139" s="350">
        <v>0</v>
      </c>
      <c r="U139" s="350">
        <v>2188050</v>
      </c>
      <c r="V139" s="350">
        <f t="shared" si="62"/>
        <v>2194800</v>
      </c>
      <c r="W139" s="350">
        <v>0</v>
      </c>
      <c r="X139" s="350">
        <v>2194800</v>
      </c>
      <c r="Y139" s="350">
        <f t="shared" si="74"/>
        <v>1997100</v>
      </c>
      <c r="Z139" s="350">
        <v>0</v>
      </c>
      <c r="AA139" s="350">
        <v>1997100</v>
      </c>
      <c r="AB139" s="350">
        <f t="shared" si="63"/>
        <v>1998150</v>
      </c>
      <c r="AC139" s="350">
        <v>0</v>
      </c>
      <c r="AD139" s="350">
        <v>1998150</v>
      </c>
      <c r="AE139" s="350">
        <f t="shared" si="75"/>
        <v>2297850</v>
      </c>
      <c r="AF139" s="350">
        <v>0</v>
      </c>
      <c r="AG139" s="350">
        <v>2297850</v>
      </c>
      <c r="AH139" s="350">
        <f t="shared" si="64"/>
        <v>2305500</v>
      </c>
      <c r="AI139" s="350">
        <v>0</v>
      </c>
      <c r="AJ139" s="350">
        <v>2305500</v>
      </c>
      <c r="AK139" s="350">
        <f t="shared" si="76"/>
        <v>2257950</v>
      </c>
      <c r="AL139" s="350">
        <v>0</v>
      </c>
      <c r="AM139" s="350">
        <v>2257950</v>
      </c>
      <c r="AN139" s="350">
        <f t="shared" si="65"/>
        <v>2259450</v>
      </c>
      <c r="AO139" s="350">
        <v>0</v>
      </c>
      <c r="AP139" s="350">
        <v>2259450</v>
      </c>
      <c r="AQ139" s="350">
        <f t="shared" si="77"/>
        <v>2600700</v>
      </c>
      <c r="AR139" s="350">
        <v>0</v>
      </c>
      <c r="AS139" s="350">
        <v>2600700</v>
      </c>
      <c r="AT139" s="350">
        <f t="shared" si="66"/>
        <v>2604750</v>
      </c>
      <c r="AU139" s="350">
        <v>0</v>
      </c>
      <c r="AV139" s="350">
        <v>2604750</v>
      </c>
      <c r="AW139" s="350">
        <f t="shared" si="78"/>
        <v>2229900</v>
      </c>
      <c r="AX139" s="350">
        <v>0</v>
      </c>
      <c r="AY139" s="350">
        <v>2229900</v>
      </c>
      <c r="AZ139" s="350">
        <f t="shared" si="67"/>
        <v>2232000</v>
      </c>
      <c r="BA139" s="350">
        <v>0</v>
      </c>
      <c r="BB139" s="350">
        <v>2232000</v>
      </c>
      <c r="BC139" s="350">
        <f t="shared" si="79"/>
        <v>2381850</v>
      </c>
      <c r="BD139" s="350">
        <v>0</v>
      </c>
      <c r="BE139" s="350">
        <v>2381850</v>
      </c>
      <c r="BF139" s="350">
        <f t="shared" si="68"/>
        <v>2383500</v>
      </c>
      <c r="BG139" s="350">
        <v>0</v>
      </c>
      <c r="BH139" s="350">
        <v>2383500</v>
      </c>
      <c r="BI139" s="350">
        <f t="shared" si="80"/>
        <v>2541300</v>
      </c>
      <c r="BJ139" s="350">
        <v>0</v>
      </c>
      <c r="BK139" s="350">
        <v>2541300</v>
      </c>
      <c r="BL139" s="350">
        <f t="shared" si="69"/>
        <v>2546850</v>
      </c>
      <c r="BM139" s="350">
        <v>0</v>
      </c>
      <c r="BN139" s="350">
        <v>2546850</v>
      </c>
      <c r="BO139" s="350">
        <f t="shared" si="81"/>
        <v>2106300</v>
      </c>
      <c r="BP139" s="350">
        <v>0</v>
      </c>
      <c r="BQ139" s="350">
        <v>2106300</v>
      </c>
      <c r="BR139" s="350">
        <f t="shared" si="70"/>
        <v>2107800</v>
      </c>
      <c r="BS139" s="350">
        <v>0</v>
      </c>
      <c r="BT139" s="350">
        <v>2107800</v>
      </c>
      <c r="BU139" s="350">
        <f t="shared" si="82"/>
        <v>2173800</v>
      </c>
      <c r="BV139" s="350">
        <v>0</v>
      </c>
      <c r="BW139" s="350">
        <v>2173800</v>
      </c>
      <c r="BX139" s="350">
        <f t="shared" si="71"/>
        <v>2181150</v>
      </c>
      <c r="BY139" s="350">
        <v>0</v>
      </c>
      <c r="BZ139" s="598">
        <v>2181150</v>
      </c>
    </row>
    <row r="140" spans="1:78">
      <c r="A140" s="344">
        <v>136</v>
      </c>
      <c r="B140" s="354" t="s">
        <v>2246</v>
      </c>
      <c r="C140" s="354" t="s">
        <v>2247</v>
      </c>
      <c r="D140" s="354" t="s">
        <v>3654</v>
      </c>
      <c r="E140" s="345" t="s">
        <v>3657</v>
      </c>
      <c r="F140" s="609">
        <v>2000</v>
      </c>
      <c r="G140" s="613">
        <f t="shared" si="59"/>
        <v>67060</v>
      </c>
      <c r="H140" s="350">
        <v>28020</v>
      </c>
      <c r="I140" s="350">
        <v>95080</v>
      </c>
      <c r="J140" s="350">
        <f t="shared" si="60"/>
        <v>72065.94</v>
      </c>
      <c r="K140" s="350">
        <v>29880</v>
      </c>
      <c r="L140" s="350">
        <v>101945.94</v>
      </c>
      <c r="M140" s="350">
        <f t="shared" si="72"/>
        <v>96320</v>
      </c>
      <c r="N140" s="350">
        <v>35020</v>
      </c>
      <c r="O140" s="350">
        <v>131340</v>
      </c>
      <c r="P140" s="350">
        <f t="shared" si="61"/>
        <v>97120</v>
      </c>
      <c r="Q140" s="350">
        <v>34400</v>
      </c>
      <c r="R140" s="598">
        <v>131520</v>
      </c>
      <c r="S140" s="604">
        <f t="shared" si="73"/>
        <v>70201</v>
      </c>
      <c r="T140" s="350">
        <v>56259</v>
      </c>
      <c r="U140" s="350">
        <v>126460</v>
      </c>
      <c r="V140" s="350">
        <f t="shared" si="62"/>
        <v>74332.31</v>
      </c>
      <c r="W140" s="350">
        <v>59307.689999999995</v>
      </c>
      <c r="X140" s="350">
        <v>133640</v>
      </c>
      <c r="Y140" s="350">
        <f t="shared" si="74"/>
        <v>117280</v>
      </c>
      <c r="Z140" s="350">
        <v>79640</v>
      </c>
      <c r="AA140" s="350">
        <v>196920</v>
      </c>
      <c r="AB140" s="350">
        <f t="shared" si="63"/>
        <v>127580</v>
      </c>
      <c r="AC140" s="350">
        <v>87480</v>
      </c>
      <c r="AD140" s="350">
        <v>215060</v>
      </c>
      <c r="AE140" s="350">
        <f t="shared" si="75"/>
        <v>60900</v>
      </c>
      <c r="AF140" s="350">
        <v>43260</v>
      </c>
      <c r="AG140" s="350">
        <v>104160</v>
      </c>
      <c r="AH140" s="350">
        <f t="shared" si="64"/>
        <v>66620</v>
      </c>
      <c r="AI140" s="350">
        <v>47280</v>
      </c>
      <c r="AJ140" s="350">
        <v>113900</v>
      </c>
      <c r="AK140" s="350">
        <f t="shared" si="76"/>
        <v>132380</v>
      </c>
      <c r="AL140" s="350">
        <v>48220</v>
      </c>
      <c r="AM140" s="350">
        <v>180600</v>
      </c>
      <c r="AN140" s="350">
        <f t="shared" si="65"/>
        <v>146720</v>
      </c>
      <c r="AO140" s="350">
        <v>53500</v>
      </c>
      <c r="AP140" s="350">
        <v>200220</v>
      </c>
      <c r="AQ140" s="350">
        <f t="shared" si="77"/>
        <v>68440</v>
      </c>
      <c r="AR140" s="350">
        <v>24980</v>
      </c>
      <c r="AS140" s="350">
        <v>93420</v>
      </c>
      <c r="AT140" s="350">
        <f t="shared" si="66"/>
        <v>76700</v>
      </c>
      <c r="AU140" s="350">
        <v>28100</v>
      </c>
      <c r="AV140" s="350">
        <v>104800</v>
      </c>
      <c r="AW140" s="350">
        <f t="shared" si="78"/>
        <v>90080</v>
      </c>
      <c r="AX140" s="350">
        <v>25700</v>
      </c>
      <c r="AY140" s="350">
        <v>115780</v>
      </c>
      <c r="AZ140" s="350">
        <f t="shared" si="67"/>
        <v>100840</v>
      </c>
      <c r="BA140" s="350">
        <v>28760</v>
      </c>
      <c r="BB140" s="350">
        <v>129600</v>
      </c>
      <c r="BC140" s="350">
        <f t="shared" si="79"/>
        <v>84140</v>
      </c>
      <c r="BD140" s="350">
        <v>29540</v>
      </c>
      <c r="BE140" s="350">
        <v>113680</v>
      </c>
      <c r="BF140" s="350">
        <f t="shared" si="68"/>
        <v>93260</v>
      </c>
      <c r="BG140" s="350">
        <v>33040</v>
      </c>
      <c r="BH140" s="350">
        <v>126300</v>
      </c>
      <c r="BI140" s="350">
        <f t="shared" si="80"/>
        <v>10040</v>
      </c>
      <c r="BJ140" s="350">
        <v>3000</v>
      </c>
      <c r="BK140" s="350">
        <v>13040</v>
      </c>
      <c r="BL140" s="350">
        <f t="shared" si="69"/>
        <v>11440</v>
      </c>
      <c r="BM140" s="350">
        <v>3580</v>
      </c>
      <c r="BN140" s="350">
        <v>15020</v>
      </c>
      <c r="BO140" s="350">
        <f t="shared" si="81"/>
        <v>75360</v>
      </c>
      <c r="BP140" s="350">
        <v>20780</v>
      </c>
      <c r="BQ140" s="350">
        <v>96140</v>
      </c>
      <c r="BR140" s="350">
        <f t="shared" si="70"/>
        <v>84400</v>
      </c>
      <c r="BS140" s="350">
        <v>23540</v>
      </c>
      <c r="BT140" s="350">
        <v>107940</v>
      </c>
      <c r="BU140" s="350">
        <f t="shared" si="82"/>
        <v>40</v>
      </c>
      <c r="BV140" s="350">
        <v>0</v>
      </c>
      <c r="BW140" s="350">
        <v>40</v>
      </c>
      <c r="BX140" s="350">
        <f t="shared" si="71"/>
        <v>180</v>
      </c>
      <c r="BY140" s="350">
        <v>0</v>
      </c>
      <c r="BZ140" s="598">
        <v>180</v>
      </c>
    </row>
    <row r="141" spans="1:78">
      <c r="A141" s="344">
        <v>137</v>
      </c>
      <c r="B141" s="354" t="s">
        <v>2254</v>
      </c>
      <c r="C141" s="354" t="s">
        <v>2255</v>
      </c>
      <c r="D141" s="354" t="s">
        <v>3654</v>
      </c>
      <c r="E141" s="345" t="s">
        <v>3657</v>
      </c>
      <c r="F141" s="609">
        <v>1000</v>
      </c>
      <c r="G141" s="613">
        <f t="shared" si="59"/>
        <v>126437</v>
      </c>
      <c r="H141" s="350">
        <v>182803</v>
      </c>
      <c r="I141" s="350">
        <v>309240</v>
      </c>
      <c r="J141" s="350">
        <f t="shared" si="60"/>
        <v>127719.5</v>
      </c>
      <c r="K141" s="350">
        <v>186457.5</v>
      </c>
      <c r="L141" s="350">
        <v>314177</v>
      </c>
      <c r="M141" s="350">
        <f t="shared" si="72"/>
        <v>128853</v>
      </c>
      <c r="N141" s="350">
        <v>176913</v>
      </c>
      <c r="O141" s="350">
        <v>305766</v>
      </c>
      <c r="P141" s="350">
        <f t="shared" si="61"/>
        <v>130063.5</v>
      </c>
      <c r="Q141" s="350">
        <v>185800.5</v>
      </c>
      <c r="R141" s="598">
        <v>315864</v>
      </c>
      <c r="S141" s="604">
        <f t="shared" si="73"/>
        <v>125613</v>
      </c>
      <c r="T141" s="350">
        <v>184001</v>
      </c>
      <c r="U141" s="350">
        <v>309614</v>
      </c>
      <c r="V141" s="350">
        <f t="shared" si="62"/>
        <v>126603</v>
      </c>
      <c r="W141" s="350">
        <v>187587</v>
      </c>
      <c r="X141" s="350">
        <v>314190</v>
      </c>
      <c r="Y141" s="350">
        <f t="shared" si="74"/>
        <v>141030</v>
      </c>
      <c r="Z141" s="350">
        <v>219609</v>
      </c>
      <c r="AA141" s="350">
        <v>360639</v>
      </c>
      <c r="AB141" s="350">
        <f t="shared" si="63"/>
        <v>142474</v>
      </c>
      <c r="AC141" s="350">
        <v>221994</v>
      </c>
      <c r="AD141" s="350">
        <v>364468</v>
      </c>
      <c r="AE141" s="350">
        <f t="shared" si="75"/>
        <v>132255</v>
      </c>
      <c r="AF141" s="350">
        <v>208476</v>
      </c>
      <c r="AG141" s="350">
        <v>340731</v>
      </c>
      <c r="AH141" s="350">
        <f t="shared" si="64"/>
        <v>133411.5</v>
      </c>
      <c r="AI141" s="350">
        <v>210469.5</v>
      </c>
      <c r="AJ141" s="350">
        <v>343881</v>
      </c>
      <c r="AK141" s="350">
        <f t="shared" si="76"/>
        <v>129262</v>
      </c>
      <c r="AL141" s="350">
        <v>202419</v>
      </c>
      <c r="AM141" s="350">
        <v>331681</v>
      </c>
      <c r="AN141" s="350">
        <f t="shared" si="65"/>
        <v>130280</v>
      </c>
      <c r="AO141" s="350">
        <v>203940</v>
      </c>
      <c r="AP141" s="350">
        <v>334220</v>
      </c>
      <c r="AQ141" s="350">
        <f t="shared" si="77"/>
        <v>121702</v>
      </c>
      <c r="AR141" s="350">
        <v>176198</v>
      </c>
      <c r="AS141" s="350">
        <v>297900</v>
      </c>
      <c r="AT141" s="350">
        <f t="shared" si="66"/>
        <v>122976</v>
      </c>
      <c r="AU141" s="350">
        <v>178569</v>
      </c>
      <c r="AV141" s="350">
        <v>301545</v>
      </c>
      <c r="AW141" s="350">
        <f t="shared" si="78"/>
        <v>143249</v>
      </c>
      <c r="AX141" s="350">
        <v>216004</v>
      </c>
      <c r="AY141" s="350">
        <v>359253</v>
      </c>
      <c r="AZ141" s="350">
        <f t="shared" si="67"/>
        <v>145336.5</v>
      </c>
      <c r="BA141" s="350">
        <v>217705.5</v>
      </c>
      <c r="BB141" s="350">
        <v>363042</v>
      </c>
      <c r="BC141" s="350">
        <f t="shared" si="79"/>
        <v>144869</v>
      </c>
      <c r="BD141" s="350">
        <v>223929</v>
      </c>
      <c r="BE141" s="350">
        <v>368798</v>
      </c>
      <c r="BF141" s="350">
        <f t="shared" si="68"/>
        <v>148104.5</v>
      </c>
      <c r="BG141" s="350">
        <v>226921.5</v>
      </c>
      <c r="BH141" s="350">
        <v>375026</v>
      </c>
      <c r="BI141" s="350">
        <f t="shared" si="80"/>
        <v>153823</v>
      </c>
      <c r="BJ141" s="350">
        <v>242325</v>
      </c>
      <c r="BK141" s="350">
        <v>396148</v>
      </c>
      <c r="BL141" s="350">
        <f t="shared" si="69"/>
        <v>155902.5</v>
      </c>
      <c r="BM141" s="350">
        <v>244246.5</v>
      </c>
      <c r="BN141" s="350">
        <v>400149</v>
      </c>
      <c r="BO141" s="350">
        <f t="shared" si="81"/>
        <v>126377</v>
      </c>
      <c r="BP141" s="350">
        <v>191957</v>
      </c>
      <c r="BQ141" s="350">
        <v>318334</v>
      </c>
      <c r="BR141" s="350">
        <f t="shared" si="70"/>
        <v>127341</v>
      </c>
      <c r="BS141" s="350">
        <v>193464</v>
      </c>
      <c r="BT141" s="350">
        <v>320805</v>
      </c>
      <c r="BU141" s="350">
        <f t="shared" si="82"/>
        <v>141818</v>
      </c>
      <c r="BV141" s="350">
        <v>208795</v>
      </c>
      <c r="BW141" s="350">
        <v>350613</v>
      </c>
      <c r="BX141" s="350">
        <f t="shared" si="71"/>
        <v>143500</v>
      </c>
      <c r="BY141" s="350">
        <v>211167</v>
      </c>
      <c r="BZ141" s="598">
        <v>354667</v>
      </c>
    </row>
    <row r="142" spans="1:78">
      <c r="A142" s="344">
        <v>138</v>
      </c>
      <c r="B142" s="354" t="s">
        <v>2260</v>
      </c>
      <c r="C142" s="354" t="s">
        <v>2261</v>
      </c>
      <c r="D142" s="354" t="s">
        <v>3654</v>
      </c>
      <c r="E142" s="345" t="s">
        <v>3659</v>
      </c>
      <c r="F142" s="609">
        <v>15500</v>
      </c>
      <c r="G142" s="613">
        <f t="shared" si="59"/>
        <v>3826560</v>
      </c>
      <c r="H142" s="350">
        <v>1958280</v>
      </c>
      <c r="I142" s="350">
        <v>5784840</v>
      </c>
      <c r="J142" s="350">
        <f t="shared" si="60"/>
        <v>3826680</v>
      </c>
      <c r="K142" s="350">
        <v>1958160</v>
      </c>
      <c r="L142" s="350">
        <v>5784840</v>
      </c>
      <c r="M142" s="350">
        <f t="shared" si="72"/>
        <v>5688720</v>
      </c>
      <c r="N142" s="350">
        <v>4101120</v>
      </c>
      <c r="O142" s="350">
        <v>9789840</v>
      </c>
      <c r="P142" s="350">
        <f t="shared" si="61"/>
        <v>5688840</v>
      </c>
      <c r="Q142" s="350">
        <v>4101120</v>
      </c>
      <c r="R142" s="598">
        <v>9789960</v>
      </c>
      <c r="S142" s="604">
        <f t="shared" si="73"/>
        <v>731160</v>
      </c>
      <c r="T142" s="350">
        <v>636960</v>
      </c>
      <c r="U142" s="350">
        <v>1368120</v>
      </c>
      <c r="V142" s="350">
        <f t="shared" si="62"/>
        <v>730920</v>
      </c>
      <c r="W142" s="350">
        <v>637200</v>
      </c>
      <c r="X142" s="350">
        <v>1368120</v>
      </c>
      <c r="Y142" s="350">
        <f t="shared" si="74"/>
        <v>404880</v>
      </c>
      <c r="Z142" s="350">
        <v>307680</v>
      </c>
      <c r="AA142" s="350">
        <v>712560</v>
      </c>
      <c r="AB142" s="350">
        <f t="shared" si="63"/>
        <v>404640</v>
      </c>
      <c r="AC142" s="350">
        <v>308040</v>
      </c>
      <c r="AD142" s="350">
        <v>712680</v>
      </c>
      <c r="AE142" s="350">
        <f t="shared" si="75"/>
        <v>2700120</v>
      </c>
      <c r="AF142" s="350">
        <v>2043480</v>
      </c>
      <c r="AG142" s="350">
        <v>4743600</v>
      </c>
      <c r="AH142" s="350">
        <f t="shared" si="64"/>
        <v>2699880</v>
      </c>
      <c r="AI142" s="350">
        <v>2043720</v>
      </c>
      <c r="AJ142" s="350">
        <v>4743600</v>
      </c>
      <c r="AK142" s="350">
        <f t="shared" si="76"/>
        <v>1206690</v>
      </c>
      <c r="AL142" s="350">
        <v>841090</v>
      </c>
      <c r="AM142" s="350">
        <v>2047780</v>
      </c>
      <c r="AN142" s="350">
        <f t="shared" si="65"/>
        <v>1206687</v>
      </c>
      <c r="AO142" s="350">
        <v>841213</v>
      </c>
      <c r="AP142" s="350">
        <v>2047900</v>
      </c>
      <c r="AQ142" s="350">
        <f t="shared" si="77"/>
        <v>3725531</v>
      </c>
      <c r="AR142" s="350">
        <v>2322947</v>
      </c>
      <c r="AS142" s="350">
        <v>6048478</v>
      </c>
      <c r="AT142" s="350">
        <f t="shared" si="66"/>
        <v>3725981</v>
      </c>
      <c r="AU142" s="350">
        <v>2322449</v>
      </c>
      <c r="AV142" s="350">
        <v>6048430</v>
      </c>
      <c r="AW142" s="350">
        <f t="shared" si="78"/>
        <v>2543721</v>
      </c>
      <c r="AX142" s="350">
        <v>1627056</v>
      </c>
      <c r="AY142" s="350">
        <v>4170777</v>
      </c>
      <c r="AZ142" s="350">
        <f t="shared" si="67"/>
        <v>2543481</v>
      </c>
      <c r="BA142" s="350">
        <v>1627296</v>
      </c>
      <c r="BB142" s="350">
        <v>4170777</v>
      </c>
      <c r="BC142" s="350">
        <f t="shared" si="79"/>
        <v>2236490</v>
      </c>
      <c r="BD142" s="350">
        <v>1509688</v>
      </c>
      <c r="BE142" s="350">
        <v>3746178</v>
      </c>
      <c r="BF142" s="350">
        <f t="shared" si="68"/>
        <v>2236264</v>
      </c>
      <c r="BG142" s="350">
        <v>1509938</v>
      </c>
      <c r="BH142" s="350">
        <v>3746202</v>
      </c>
      <c r="BI142" s="350">
        <f t="shared" si="80"/>
        <v>2357526</v>
      </c>
      <c r="BJ142" s="350">
        <v>1400622</v>
      </c>
      <c r="BK142" s="350">
        <v>3758148</v>
      </c>
      <c r="BL142" s="350">
        <f t="shared" si="69"/>
        <v>2357766</v>
      </c>
      <c r="BM142" s="350">
        <v>1400382</v>
      </c>
      <c r="BN142" s="350">
        <v>3758148</v>
      </c>
      <c r="BO142" s="350">
        <f t="shared" si="81"/>
        <v>1967835</v>
      </c>
      <c r="BP142" s="350">
        <v>1268360</v>
      </c>
      <c r="BQ142" s="350">
        <v>3236195</v>
      </c>
      <c r="BR142" s="350">
        <f t="shared" si="70"/>
        <v>1967600</v>
      </c>
      <c r="BS142" s="350">
        <v>1268604</v>
      </c>
      <c r="BT142" s="350">
        <v>3236204</v>
      </c>
      <c r="BU142" s="350">
        <f t="shared" si="82"/>
        <v>1173471</v>
      </c>
      <c r="BV142" s="350">
        <v>798102</v>
      </c>
      <c r="BW142" s="350">
        <v>1971573</v>
      </c>
      <c r="BX142" s="350">
        <f t="shared" si="71"/>
        <v>1173711</v>
      </c>
      <c r="BY142" s="350">
        <v>797862</v>
      </c>
      <c r="BZ142" s="598">
        <v>1971573</v>
      </c>
    </row>
    <row r="143" spans="1:78">
      <c r="A143" s="344">
        <v>139</v>
      </c>
      <c r="B143" s="354" t="s">
        <v>2311</v>
      </c>
      <c r="C143" s="354" t="s">
        <v>3566</v>
      </c>
      <c r="D143" s="354" t="s">
        <v>3654</v>
      </c>
      <c r="E143" s="345" t="s">
        <v>3657</v>
      </c>
      <c r="F143" s="609">
        <v>12000</v>
      </c>
      <c r="G143" s="613">
        <f t="shared" si="59"/>
        <v>5633280</v>
      </c>
      <c r="H143" s="350">
        <v>3266160</v>
      </c>
      <c r="I143" s="350">
        <v>8899440</v>
      </c>
      <c r="J143" s="350">
        <f t="shared" si="60"/>
        <v>4418571</v>
      </c>
      <c r="K143" s="350">
        <v>4513389</v>
      </c>
      <c r="L143" s="350">
        <v>8931960</v>
      </c>
      <c r="M143" s="350">
        <f t="shared" si="72"/>
        <v>5202000</v>
      </c>
      <c r="N143" s="350">
        <v>3777480</v>
      </c>
      <c r="O143" s="350">
        <v>8979480</v>
      </c>
      <c r="P143" s="350">
        <f t="shared" si="61"/>
        <v>5226720</v>
      </c>
      <c r="Q143" s="350">
        <v>3796320</v>
      </c>
      <c r="R143" s="598">
        <v>9023040</v>
      </c>
      <c r="S143" s="604">
        <f t="shared" si="73"/>
        <v>5797920</v>
      </c>
      <c r="T143" s="350">
        <v>4150800</v>
      </c>
      <c r="U143" s="350">
        <v>9948720</v>
      </c>
      <c r="V143" s="350">
        <f t="shared" si="62"/>
        <v>5834880</v>
      </c>
      <c r="W143" s="350">
        <v>4179480</v>
      </c>
      <c r="X143" s="350">
        <v>10014360</v>
      </c>
      <c r="Y143" s="350">
        <f t="shared" si="74"/>
        <v>6073680</v>
      </c>
      <c r="Z143" s="350">
        <v>4462320</v>
      </c>
      <c r="AA143" s="350">
        <v>10536000</v>
      </c>
      <c r="AB143" s="350">
        <f t="shared" si="63"/>
        <v>6101880</v>
      </c>
      <c r="AC143" s="350">
        <v>4486440</v>
      </c>
      <c r="AD143" s="350">
        <v>10588320</v>
      </c>
      <c r="AE143" s="350">
        <f t="shared" si="75"/>
        <v>6210600</v>
      </c>
      <c r="AF143" s="350">
        <v>4484760</v>
      </c>
      <c r="AG143" s="350">
        <v>10695360</v>
      </c>
      <c r="AH143" s="350">
        <f t="shared" si="64"/>
        <v>6246120</v>
      </c>
      <c r="AI143" s="350">
        <v>4515000</v>
      </c>
      <c r="AJ143" s="350">
        <v>10761120</v>
      </c>
      <c r="AK143" s="350">
        <f t="shared" si="76"/>
        <v>5929320</v>
      </c>
      <c r="AL143" s="350">
        <v>4142400</v>
      </c>
      <c r="AM143" s="350">
        <v>10071720</v>
      </c>
      <c r="AN143" s="350">
        <f t="shared" si="65"/>
        <v>5987280</v>
      </c>
      <c r="AO143" s="350">
        <v>4190880</v>
      </c>
      <c r="AP143" s="350">
        <v>10178160</v>
      </c>
      <c r="AQ143" s="350">
        <f t="shared" si="77"/>
        <v>4714680</v>
      </c>
      <c r="AR143" s="350">
        <v>3421440</v>
      </c>
      <c r="AS143" s="350">
        <v>8136120</v>
      </c>
      <c r="AT143" s="350">
        <f t="shared" si="66"/>
        <v>4751760</v>
      </c>
      <c r="AU143" s="350">
        <v>3452280</v>
      </c>
      <c r="AV143" s="350">
        <v>8204040</v>
      </c>
      <c r="AW143" s="350">
        <f t="shared" si="78"/>
        <v>3822480</v>
      </c>
      <c r="AX143" s="350">
        <v>2666280</v>
      </c>
      <c r="AY143" s="350">
        <v>6488760</v>
      </c>
      <c r="AZ143" s="350">
        <f t="shared" si="67"/>
        <v>3850200</v>
      </c>
      <c r="BA143" s="350">
        <v>2692680</v>
      </c>
      <c r="BB143" s="350">
        <v>6542880</v>
      </c>
      <c r="BC143" s="350">
        <f t="shared" si="79"/>
        <v>4001880</v>
      </c>
      <c r="BD143" s="350">
        <v>2783520</v>
      </c>
      <c r="BE143" s="350">
        <v>6785400</v>
      </c>
      <c r="BF143" s="350">
        <f t="shared" si="68"/>
        <v>4058640</v>
      </c>
      <c r="BG143" s="350">
        <v>2830920</v>
      </c>
      <c r="BH143" s="350">
        <v>6889560</v>
      </c>
      <c r="BI143" s="350">
        <f t="shared" si="80"/>
        <v>3942000</v>
      </c>
      <c r="BJ143" s="350">
        <v>2820000</v>
      </c>
      <c r="BK143" s="350">
        <v>6762000</v>
      </c>
      <c r="BL143" s="350">
        <f t="shared" si="69"/>
        <v>3987240</v>
      </c>
      <c r="BM143" s="350">
        <v>2862000</v>
      </c>
      <c r="BN143" s="350">
        <v>6849240</v>
      </c>
      <c r="BO143" s="350">
        <f t="shared" si="81"/>
        <v>3873840</v>
      </c>
      <c r="BP143" s="350">
        <v>2844720</v>
      </c>
      <c r="BQ143" s="350">
        <v>6718560</v>
      </c>
      <c r="BR143" s="350">
        <f t="shared" si="70"/>
        <v>3941640</v>
      </c>
      <c r="BS143" s="350">
        <v>2899200</v>
      </c>
      <c r="BT143" s="350">
        <v>6840840</v>
      </c>
      <c r="BU143" s="350">
        <f t="shared" si="82"/>
        <v>4276320</v>
      </c>
      <c r="BV143" s="350">
        <v>3094800</v>
      </c>
      <c r="BW143" s="350">
        <v>7371120</v>
      </c>
      <c r="BX143" s="350">
        <f t="shared" si="71"/>
        <v>4321680</v>
      </c>
      <c r="BY143" s="350">
        <v>3133080</v>
      </c>
      <c r="BZ143" s="598">
        <v>7454760</v>
      </c>
    </row>
    <row r="144" spans="1:78">
      <c r="A144" s="344">
        <v>140</v>
      </c>
      <c r="B144" s="354" t="s">
        <v>2319</v>
      </c>
      <c r="C144" s="354" t="s">
        <v>3651</v>
      </c>
      <c r="D144" s="354" t="s">
        <v>3654</v>
      </c>
      <c r="E144" s="345" t="s">
        <v>3657</v>
      </c>
      <c r="F144" s="609">
        <v>5500</v>
      </c>
      <c r="G144" s="613">
        <f t="shared" si="59"/>
        <v>676462</v>
      </c>
      <c r="H144" s="350">
        <v>453488</v>
      </c>
      <c r="I144" s="350">
        <v>1129950</v>
      </c>
      <c r="J144" s="350">
        <f t="shared" si="60"/>
        <v>680126.87000000011</v>
      </c>
      <c r="K144" s="350">
        <v>458122.5</v>
      </c>
      <c r="L144" s="350">
        <v>1138249.3700000001</v>
      </c>
      <c r="M144" s="350">
        <f t="shared" si="72"/>
        <v>414517</v>
      </c>
      <c r="N144" s="350">
        <v>315203</v>
      </c>
      <c r="O144" s="350">
        <v>729720</v>
      </c>
      <c r="P144" s="350">
        <f t="shared" si="61"/>
        <v>418945.29000000004</v>
      </c>
      <c r="Q144" s="350">
        <v>320310</v>
      </c>
      <c r="R144" s="598">
        <v>739255.29</v>
      </c>
      <c r="S144" s="604">
        <f t="shared" si="73"/>
        <v>584459</v>
      </c>
      <c r="T144" s="350">
        <v>433891</v>
      </c>
      <c r="U144" s="350">
        <v>1018350</v>
      </c>
      <c r="V144" s="350">
        <f t="shared" si="62"/>
        <v>598910.16300000006</v>
      </c>
      <c r="W144" s="350">
        <v>442842.05599999998</v>
      </c>
      <c r="X144" s="350">
        <v>1041752.219</v>
      </c>
      <c r="Y144" s="350">
        <f t="shared" si="74"/>
        <v>738832</v>
      </c>
      <c r="Z144" s="350">
        <v>601965</v>
      </c>
      <c r="AA144" s="350">
        <v>1340797</v>
      </c>
      <c r="AB144" s="350">
        <f t="shared" si="63"/>
        <v>759405.7300000001</v>
      </c>
      <c r="AC144" s="350">
        <v>614948.6</v>
      </c>
      <c r="AD144" s="350">
        <v>1374354.33</v>
      </c>
      <c r="AE144" s="350">
        <f t="shared" si="75"/>
        <v>765271</v>
      </c>
      <c r="AF144" s="350">
        <v>595619</v>
      </c>
      <c r="AG144" s="350">
        <v>1360890</v>
      </c>
      <c r="AH144" s="350">
        <f t="shared" si="64"/>
        <v>784405.57000000007</v>
      </c>
      <c r="AI144" s="350">
        <v>609568.99</v>
      </c>
      <c r="AJ144" s="350">
        <v>1393974.56</v>
      </c>
      <c r="AK144" s="350">
        <f t="shared" si="76"/>
        <v>788489</v>
      </c>
      <c r="AL144" s="350">
        <v>639473</v>
      </c>
      <c r="AM144" s="350">
        <v>1427962</v>
      </c>
      <c r="AN144" s="350">
        <f t="shared" si="65"/>
        <v>798496.79999999993</v>
      </c>
      <c r="AO144" s="350">
        <v>646912.82999999996</v>
      </c>
      <c r="AP144" s="350">
        <v>1445409.63</v>
      </c>
      <c r="AQ144" s="350">
        <f t="shared" si="77"/>
        <v>837000</v>
      </c>
      <c r="AR144" s="350">
        <v>637380</v>
      </c>
      <c r="AS144" s="350">
        <v>1474380</v>
      </c>
      <c r="AT144" s="350">
        <f t="shared" si="66"/>
        <v>846156.73</v>
      </c>
      <c r="AU144" s="350">
        <v>643411.77</v>
      </c>
      <c r="AV144" s="350">
        <v>1489568.5</v>
      </c>
      <c r="AW144" s="350">
        <f t="shared" si="78"/>
        <v>790695</v>
      </c>
      <c r="AX144" s="350">
        <v>658890</v>
      </c>
      <c r="AY144" s="350">
        <v>1449585</v>
      </c>
      <c r="AZ144" s="350">
        <f t="shared" si="67"/>
        <v>792993.50999999989</v>
      </c>
      <c r="BA144" s="350">
        <v>660123.12</v>
      </c>
      <c r="BB144" s="350">
        <v>1453116.63</v>
      </c>
      <c r="BC144" s="350">
        <f t="shared" si="79"/>
        <v>700448</v>
      </c>
      <c r="BD144" s="350">
        <v>608400</v>
      </c>
      <c r="BE144" s="350">
        <v>1308848</v>
      </c>
      <c r="BF144" s="350">
        <f t="shared" si="68"/>
        <v>721883.49</v>
      </c>
      <c r="BG144" s="350">
        <v>605829.21</v>
      </c>
      <c r="BH144" s="350">
        <v>1327712.7</v>
      </c>
      <c r="BI144" s="350">
        <f t="shared" si="80"/>
        <v>736830</v>
      </c>
      <c r="BJ144" s="350">
        <v>632250</v>
      </c>
      <c r="BK144" s="350">
        <v>1369080</v>
      </c>
      <c r="BL144" s="350">
        <f t="shared" si="69"/>
        <v>753078.71999999986</v>
      </c>
      <c r="BM144" s="350">
        <v>646555.18000000005</v>
      </c>
      <c r="BN144" s="350">
        <v>1399633.9</v>
      </c>
      <c r="BO144" s="350">
        <f t="shared" si="81"/>
        <v>783315</v>
      </c>
      <c r="BP144" s="350">
        <v>656460</v>
      </c>
      <c r="BQ144" s="350">
        <v>1439775</v>
      </c>
      <c r="BR144" s="350">
        <f t="shared" si="70"/>
        <v>795990.89999999991</v>
      </c>
      <c r="BS144" s="350">
        <v>666261.24</v>
      </c>
      <c r="BT144" s="350">
        <v>1462252.14</v>
      </c>
      <c r="BU144" s="350">
        <f t="shared" si="82"/>
        <v>629730</v>
      </c>
      <c r="BV144" s="350">
        <v>508095</v>
      </c>
      <c r="BW144" s="350">
        <v>1137825</v>
      </c>
      <c r="BX144" s="350">
        <f t="shared" si="71"/>
        <v>636610.48</v>
      </c>
      <c r="BY144" s="350">
        <v>512815.77</v>
      </c>
      <c r="BZ144" s="598">
        <v>1149426.25</v>
      </c>
    </row>
    <row r="145" spans="1:78">
      <c r="A145" s="344">
        <v>141</v>
      </c>
      <c r="B145" s="354" t="s">
        <v>2333</v>
      </c>
      <c r="C145" s="354" t="s">
        <v>2334</v>
      </c>
      <c r="D145" s="354" t="s">
        <v>3654</v>
      </c>
      <c r="E145" s="345" t="s">
        <v>3657</v>
      </c>
      <c r="F145" s="609">
        <v>1700</v>
      </c>
      <c r="G145" s="613">
        <f t="shared" si="59"/>
        <v>101124</v>
      </c>
      <c r="H145" s="350">
        <v>277002</v>
      </c>
      <c r="I145" s="350">
        <v>378126</v>
      </c>
      <c r="J145" s="350">
        <f t="shared" si="60"/>
        <v>103995</v>
      </c>
      <c r="K145" s="350">
        <v>281493</v>
      </c>
      <c r="L145" s="350">
        <v>385488</v>
      </c>
      <c r="M145" s="350">
        <f t="shared" si="72"/>
        <v>285786</v>
      </c>
      <c r="N145" s="350">
        <v>159543</v>
      </c>
      <c r="O145" s="350">
        <v>445329</v>
      </c>
      <c r="P145" s="350">
        <f t="shared" si="61"/>
        <v>296514</v>
      </c>
      <c r="Q145" s="350">
        <v>166527</v>
      </c>
      <c r="R145" s="598">
        <v>463041</v>
      </c>
      <c r="S145" s="604">
        <f t="shared" si="73"/>
        <v>289962</v>
      </c>
      <c r="T145" s="350">
        <v>157779</v>
      </c>
      <c r="U145" s="350">
        <v>447741</v>
      </c>
      <c r="V145" s="350">
        <f t="shared" si="62"/>
        <v>301617</v>
      </c>
      <c r="W145" s="350">
        <v>164862</v>
      </c>
      <c r="X145" s="350">
        <v>466479</v>
      </c>
      <c r="Y145" s="350">
        <f t="shared" si="74"/>
        <v>264141</v>
      </c>
      <c r="Z145" s="350">
        <v>147690</v>
      </c>
      <c r="AA145" s="350">
        <v>411831</v>
      </c>
      <c r="AB145" s="350">
        <f t="shared" si="63"/>
        <v>268209</v>
      </c>
      <c r="AC145" s="350">
        <v>150435</v>
      </c>
      <c r="AD145" s="350">
        <v>418644</v>
      </c>
      <c r="AE145" s="350">
        <f t="shared" si="75"/>
        <v>247266</v>
      </c>
      <c r="AF145" s="350">
        <v>135792</v>
      </c>
      <c r="AG145" s="350">
        <v>383058</v>
      </c>
      <c r="AH145" s="350">
        <f t="shared" si="64"/>
        <v>253998</v>
      </c>
      <c r="AI145" s="350">
        <v>139707</v>
      </c>
      <c r="AJ145" s="350">
        <v>393705</v>
      </c>
      <c r="AK145" s="350">
        <f t="shared" si="76"/>
        <v>244062</v>
      </c>
      <c r="AL145" s="350">
        <v>132939</v>
      </c>
      <c r="AM145" s="350">
        <v>377001</v>
      </c>
      <c r="AN145" s="350">
        <f t="shared" si="65"/>
        <v>247842</v>
      </c>
      <c r="AO145" s="350">
        <v>135396</v>
      </c>
      <c r="AP145" s="350">
        <v>383238</v>
      </c>
      <c r="AQ145" s="350">
        <f t="shared" si="77"/>
        <v>221229</v>
      </c>
      <c r="AR145" s="350">
        <v>125703</v>
      </c>
      <c r="AS145" s="350">
        <v>346932</v>
      </c>
      <c r="AT145" s="350">
        <f t="shared" si="66"/>
        <v>226791</v>
      </c>
      <c r="AU145" s="350">
        <v>129150</v>
      </c>
      <c r="AV145" s="350">
        <v>355941</v>
      </c>
      <c r="AW145" s="350">
        <f t="shared" si="78"/>
        <v>183771</v>
      </c>
      <c r="AX145" s="350">
        <v>101880</v>
      </c>
      <c r="AY145" s="350">
        <v>285651</v>
      </c>
      <c r="AZ145" s="350">
        <f t="shared" si="67"/>
        <v>189009</v>
      </c>
      <c r="BA145" s="350">
        <v>104634</v>
      </c>
      <c r="BB145" s="350">
        <v>293643</v>
      </c>
      <c r="BC145" s="350">
        <f t="shared" si="79"/>
        <v>170793</v>
      </c>
      <c r="BD145" s="350">
        <v>97317</v>
      </c>
      <c r="BE145" s="350">
        <v>268110</v>
      </c>
      <c r="BF145" s="350">
        <f t="shared" si="68"/>
        <v>172332</v>
      </c>
      <c r="BG145" s="350">
        <v>98640</v>
      </c>
      <c r="BH145" s="350">
        <v>270972</v>
      </c>
      <c r="BI145" s="350">
        <f t="shared" si="80"/>
        <v>163593</v>
      </c>
      <c r="BJ145" s="350">
        <v>89694</v>
      </c>
      <c r="BK145" s="350">
        <v>253287</v>
      </c>
      <c r="BL145" s="350">
        <f t="shared" si="69"/>
        <v>165321</v>
      </c>
      <c r="BM145" s="350">
        <v>90981</v>
      </c>
      <c r="BN145" s="350">
        <v>256302</v>
      </c>
      <c r="BO145" s="350">
        <f t="shared" si="81"/>
        <v>167382</v>
      </c>
      <c r="BP145" s="350">
        <v>95634</v>
      </c>
      <c r="BQ145" s="350">
        <v>263016</v>
      </c>
      <c r="BR145" s="350">
        <f t="shared" si="70"/>
        <v>169425</v>
      </c>
      <c r="BS145" s="350">
        <v>97029</v>
      </c>
      <c r="BT145" s="350">
        <v>266454</v>
      </c>
      <c r="BU145" s="350">
        <f t="shared" si="82"/>
        <v>202527</v>
      </c>
      <c r="BV145" s="350">
        <v>112977</v>
      </c>
      <c r="BW145" s="350">
        <v>315504</v>
      </c>
      <c r="BX145" s="350">
        <f t="shared" si="71"/>
        <v>205776</v>
      </c>
      <c r="BY145" s="350">
        <v>114966</v>
      </c>
      <c r="BZ145" s="598">
        <v>320742</v>
      </c>
    </row>
    <row r="146" spans="1:78">
      <c r="A146" s="344">
        <v>142</v>
      </c>
      <c r="B146" s="354" t="s">
        <v>2341</v>
      </c>
      <c r="C146" s="354" t="s">
        <v>2342</v>
      </c>
      <c r="D146" s="354" t="s">
        <v>3654</v>
      </c>
      <c r="E146" s="345" t="s">
        <v>3657</v>
      </c>
      <c r="F146" s="609">
        <v>1665</v>
      </c>
      <c r="G146" s="613">
        <f t="shared" si="59"/>
        <v>960</v>
      </c>
      <c r="H146" s="350">
        <v>420</v>
      </c>
      <c r="I146" s="350">
        <v>1380</v>
      </c>
      <c r="J146" s="350">
        <f t="shared" si="60"/>
        <v>1080</v>
      </c>
      <c r="K146" s="350">
        <v>360</v>
      </c>
      <c r="L146" s="350">
        <v>1440</v>
      </c>
      <c r="M146" s="350">
        <f t="shared" si="72"/>
        <v>2700</v>
      </c>
      <c r="N146" s="350">
        <v>1140</v>
      </c>
      <c r="O146" s="350">
        <v>3840</v>
      </c>
      <c r="P146" s="350">
        <f t="shared" si="61"/>
        <v>2640</v>
      </c>
      <c r="Q146" s="350">
        <v>1200</v>
      </c>
      <c r="R146" s="598">
        <v>3840</v>
      </c>
      <c r="S146" s="604">
        <f t="shared" si="73"/>
        <v>720</v>
      </c>
      <c r="T146" s="350">
        <v>120</v>
      </c>
      <c r="U146" s="350">
        <v>840</v>
      </c>
      <c r="V146" s="350">
        <f t="shared" si="62"/>
        <v>1620</v>
      </c>
      <c r="W146" s="350">
        <v>360</v>
      </c>
      <c r="X146" s="350">
        <v>1980</v>
      </c>
      <c r="Y146" s="350">
        <f t="shared" si="74"/>
        <v>97500</v>
      </c>
      <c r="Z146" s="350">
        <v>1560</v>
      </c>
      <c r="AA146" s="350">
        <v>99060</v>
      </c>
      <c r="AB146" s="350">
        <f t="shared" si="63"/>
        <v>99060</v>
      </c>
      <c r="AC146" s="350">
        <v>1560</v>
      </c>
      <c r="AD146" s="350">
        <v>100620</v>
      </c>
      <c r="AE146" s="350">
        <f t="shared" si="75"/>
        <v>155640</v>
      </c>
      <c r="AF146" s="350">
        <v>1500</v>
      </c>
      <c r="AG146" s="350">
        <v>157140</v>
      </c>
      <c r="AH146" s="350">
        <f t="shared" si="64"/>
        <v>159600</v>
      </c>
      <c r="AI146" s="350">
        <v>1380</v>
      </c>
      <c r="AJ146" s="350">
        <v>160980</v>
      </c>
      <c r="AK146" s="350">
        <f t="shared" si="76"/>
        <v>85290.925279999996</v>
      </c>
      <c r="AL146" s="350">
        <v>1365.0747200000001</v>
      </c>
      <c r="AM146" s="350">
        <v>86656</v>
      </c>
      <c r="AN146" s="350">
        <f t="shared" si="65"/>
        <v>87439.838929999998</v>
      </c>
      <c r="AO146" s="350">
        <v>1488.63933</v>
      </c>
      <c r="AP146" s="350">
        <v>88928.478260000004</v>
      </c>
      <c r="AQ146" s="350">
        <f t="shared" si="77"/>
        <v>36030</v>
      </c>
      <c r="AR146" s="350">
        <v>12330</v>
      </c>
      <c r="AS146" s="350">
        <v>48360</v>
      </c>
      <c r="AT146" s="350">
        <f t="shared" si="66"/>
        <v>36630</v>
      </c>
      <c r="AU146" s="350">
        <v>12450</v>
      </c>
      <c r="AV146" s="350">
        <v>49080</v>
      </c>
      <c r="AW146" s="350">
        <f t="shared" si="78"/>
        <v>5055</v>
      </c>
      <c r="AX146" s="350">
        <v>2625</v>
      </c>
      <c r="AY146" s="350">
        <v>7680</v>
      </c>
      <c r="AZ146" s="350">
        <f t="shared" si="67"/>
        <v>5085</v>
      </c>
      <c r="BA146" s="350">
        <v>2610</v>
      </c>
      <c r="BB146" s="350">
        <v>7695</v>
      </c>
      <c r="BC146" s="350">
        <f t="shared" si="79"/>
        <v>10950</v>
      </c>
      <c r="BD146" s="350">
        <v>6075</v>
      </c>
      <c r="BE146" s="350">
        <v>17025</v>
      </c>
      <c r="BF146" s="350">
        <f t="shared" si="68"/>
        <v>10965</v>
      </c>
      <c r="BG146" s="350">
        <v>6120</v>
      </c>
      <c r="BH146" s="350">
        <v>17085</v>
      </c>
      <c r="BI146" s="350">
        <f t="shared" si="80"/>
        <v>14220</v>
      </c>
      <c r="BJ146" s="350">
        <v>11370</v>
      </c>
      <c r="BK146" s="350">
        <v>25590</v>
      </c>
      <c r="BL146" s="350">
        <f t="shared" si="69"/>
        <v>14205</v>
      </c>
      <c r="BM146" s="350">
        <v>11505</v>
      </c>
      <c r="BN146" s="350">
        <v>25710</v>
      </c>
      <c r="BO146" s="350">
        <f t="shared" si="81"/>
        <v>21045</v>
      </c>
      <c r="BP146" s="350">
        <v>14280</v>
      </c>
      <c r="BQ146" s="350">
        <v>35325</v>
      </c>
      <c r="BR146" s="350">
        <f t="shared" si="70"/>
        <v>21090</v>
      </c>
      <c r="BS146" s="350">
        <v>14460</v>
      </c>
      <c r="BT146" s="350">
        <v>35550</v>
      </c>
      <c r="BU146" s="350">
        <f t="shared" si="82"/>
        <v>8010</v>
      </c>
      <c r="BV146" s="350">
        <v>3795</v>
      </c>
      <c r="BW146" s="350">
        <v>11805</v>
      </c>
      <c r="BX146" s="350">
        <f t="shared" si="71"/>
        <v>8085</v>
      </c>
      <c r="BY146" s="350">
        <v>3765</v>
      </c>
      <c r="BZ146" s="598">
        <v>11850</v>
      </c>
    </row>
    <row r="147" spans="1:78">
      <c r="A147" s="344">
        <v>143</v>
      </c>
      <c r="B147" s="354" t="s">
        <v>2371</v>
      </c>
      <c r="C147" s="354" t="s">
        <v>2372</v>
      </c>
      <c r="D147" s="354" t="s">
        <v>3654</v>
      </c>
      <c r="E147" s="345" t="s">
        <v>3655</v>
      </c>
      <c r="F147" s="609">
        <v>13000</v>
      </c>
      <c r="G147" s="613">
        <f t="shared" si="59"/>
        <v>1141400</v>
      </c>
      <c r="H147" s="350">
        <v>267200</v>
      </c>
      <c r="I147" s="350">
        <v>1408600</v>
      </c>
      <c r="J147" s="350">
        <f t="shared" si="60"/>
        <v>785001.71800000011</v>
      </c>
      <c r="K147" s="350">
        <v>623600</v>
      </c>
      <c r="L147" s="350">
        <v>1408601.7180000001</v>
      </c>
      <c r="M147" s="350">
        <f t="shared" si="72"/>
        <v>1196400</v>
      </c>
      <c r="N147" s="350">
        <v>281800</v>
      </c>
      <c r="O147" s="350">
        <v>1478200</v>
      </c>
      <c r="P147" s="350">
        <f t="shared" si="61"/>
        <v>806800.12199999997</v>
      </c>
      <c r="Q147" s="350">
        <v>671400</v>
      </c>
      <c r="R147" s="598">
        <v>1478200.122</v>
      </c>
      <c r="S147" s="604">
        <f t="shared" si="73"/>
        <v>1134800</v>
      </c>
      <c r="T147" s="350">
        <v>284400</v>
      </c>
      <c r="U147" s="350">
        <v>1419200</v>
      </c>
      <c r="V147" s="350">
        <f t="shared" si="62"/>
        <v>851603.60800000001</v>
      </c>
      <c r="W147" s="350">
        <v>567600</v>
      </c>
      <c r="X147" s="350">
        <v>1419203.608</v>
      </c>
      <c r="Y147" s="350">
        <f t="shared" si="74"/>
        <v>1194000</v>
      </c>
      <c r="Z147" s="350">
        <v>279200</v>
      </c>
      <c r="AA147" s="350">
        <v>1473200</v>
      </c>
      <c r="AB147" s="350">
        <f t="shared" si="63"/>
        <v>1156186.93</v>
      </c>
      <c r="AC147" s="350">
        <v>317013.74</v>
      </c>
      <c r="AD147" s="350">
        <v>1473200.67</v>
      </c>
      <c r="AE147" s="350">
        <f t="shared" si="75"/>
        <v>1313200</v>
      </c>
      <c r="AF147" s="350">
        <v>302600</v>
      </c>
      <c r="AG147" s="350">
        <v>1615800</v>
      </c>
      <c r="AH147" s="350">
        <f t="shared" si="64"/>
        <v>1008201.003</v>
      </c>
      <c r="AI147" s="350">
        <v>607600</v>
      </c>
      <c r="AJ147" s="350">
        <v>1615801.003</v>
      </c>
      <c r="AK147" s="350">
        <f t="shared" si="76"/>
        <v>1121200</v>
      </c>
      <c r="AL147" s="350">
        <v>290800</v>
      </c>
      <c r="AM147" s="350">
        <v>1412000</v>
      </c>
      <c r="AN147" s="350">
        <f t="shared" si="65"/>
        <v>772400.35400000005</v>
      </c>
      <c r="AO147" s="350">
        <v>639600</v>
      </c>
      <c r="AP147" s="350">
        <v>1412000.3540000001</v>
      </c>
      <c r="AQ147" s="350">
        <f t="shared" si="77"/>
        <v>1227400</v>
      </c>
      <c r="AR147" s="350">
        <v>314200</v>
      </c>
      <c r="AS147" s="350">
        <v>1541600</v>
      </c>
      <c r="AT147" s="350">
        <f t="shared" si="66"/>
        <v>900800.2080000001</v>
      </c>
      <c r="AU147" s="350">
        <v>640800</v>
      </c>
      <c r="AV147" s="350">
        <v>1541600.2080000001</v>
      </c>
      <c r="AW147" s="350">
        <f t="shared" si="78"/>
        <v>1129000</v>
      </c>
      <c r="AX147" s="350">
        <v>255400</v>
      </c>
      <c r="AY147" s="350">
        <v>1384400</v>
      </c>
      <c r="AZ147" s="350">
        <f t="shared" si="67"/>
        <v>810600.36100000003</v>
      </c>
      <c r="BA147" s="350">
        <v>573800</v>
      </c>
      <c r="BB147" s="350">
        <v>1384400.361</v>
      </c>
      <c r="BC147" s="350">
        <f t="shared" si="79"/>
        <v>1177800</v>
      </c>
      <c r="BD147" s="350">
        <v>307600</v>
      </c>
      <c r="BE147" s="350">
        <v>1485400</v>
      </c>
      <c r="BF147" s="350">
        <f t="shared" si="68"/>
        <v>844200.33700000006</v>
      </c>
      <c r="BG147" s="350">
        <v>641200</v>
      </c>
      <c r="BH147" s="350">
        <v>1485400.3370000001</v>
      </c>
      <c r="BI147" s="350">
        <f t="shared" si="80"/>
        <v>1304600</v>
      </c>
      <c r="BJ147" s="350">
        <v>291000</v>
      </c>
      <c r="BK147" s="350">
        <v>1595600</v>
      </c>
      <c r="BL147" s="350">
        <f t="shared" si="69"/>
        <v>980612.83499999996</v>
      </c>
      <c r="BM147" s="350">
        <v>615000</v>
      </c>
      <c r="BN147" s="350">
        <v>1595612.835</v>
      </c>
      <c r="BO147" s="350">
        <f t="shared" si="81"/>
        <v>1073400</v>
      </c>
      <c r="BP147" s="350">
        <v>256400</v>
      </c>
      <c r="BQ147" s="350">
        <v>1329800</v>
      </c>
      <c r="BR147" s="350">
        <f t="shared" si="70"/>
        <v>776200.24099999992</v>
      </c>
      <c r="BS147" s="350">
        <v>553600</v>
      </c>
      <c r="BT147" s="350">
        <v>1329800.2409999999</v>
      </c>
      <c r="BU147" s="350">
        <f t="shared" si="82"/>
        <v>1065800</v>
      </c>
      <c r="BV147" s="350">
        <v>258200</v>
      </c>
      <c r="BW147" s="350">
        <v>1324000</v>
      </c>
      <c r="BX147" s="350">
        <f t="shared" si="71"/>
        <v>705000.0149999999</v>
      </c>
      <c r="BY147" s="350">
        <v>619000</v>
      </c>
      <c r="BZ147" s="598">
        <v>1324000.0149999999</v>
      </c>
    </row>
    <row r="148" spans="1:78">
      <c r="A148" s="344">
        <v>144</v>
      </c>
      <c r="B148" s="354" t="s">
        <v>2386</v>
      </c>
      <c r="C148" s="354" t="s">
        <v>2387</v>
      </c>
      <c r="D148" s="354" t="s">
        <v>3654</v>
      </c>
      <c r="E148" s="345" t="s">
        <v>3656</v>
      </c>
      <c r="F148" s="609">
        <v>1100</v>
      </c>
      <c r="G148" s="613">
        <f t="shared" si="59"/>
        <v>8450</v>
      </c>
      <c r="H148" s="350">
        <v>3775</v>
      </c>
      <c r="I148" s="350">
        <v>12225</v>
      </c>
      <c r="J148" s="350">
        <f t="shared" si="60"/>
        <v>8781</v>
      </c>
      <c r="K148" s="350">
        <v>3794</v>
      </c>
      <c r="L148" s="350">
        <v>12575</v>
      </c>
      <c r="M148" s="350">
        <f t="shared" si="72"/>
        <v>7750</v>
      </c>
      <c r="N148" s="350">
        <v>3550</v>
      </c>
      <c r="O148" s="350">
        <v>11300</v>
      </c>
      <c r="P148" s="350">
        <f t="shared" si="61"/>
        <v>8318</v>
      </c>
      <c r="Q148" s="350">
        <v>3613</v>
      </c>
      <c r="R148" s="598">
        <v>11931</v>
      </c>
      <c r="S148" s="604">
        <f t="shared" si="73"/>
        <v>23519</v>
      </c>
      <c r="T148" s="350">
        <v>3756</v>
      </c>
      <c r="U148" s="350">
        <v>27275</v>
      </c>
      <c r="V148" s="350">
        <f t="shared" si="62"/>
        <v>25056</v>
      </c>
      <c r="W148" s="350">
        <v>3775</v>
      </c>
      <c r="X148" s="350">
        <v>28831</v>
      </c>
      <c r="Y148" s="350">
        <f t="shared" si="74"/>
        <v>33769</v>
      </c>
      <c r="Z148" s="350">
        <v>6119</v>
      </c>
      <c r="AA148" s="350">
        <v>39888</v>
      </c>
      <c r="AB148" s="350">
        <f t="shared" si="63"/>
        <v>36343.5</v>
      </c>
      <c r="AC148" s="350">
        <v>6162.5</v>
      </c>
      <c r="AD148" s="350">
        <v>42506</v>
      </c>
      <c r="AE148" s="350">
        <f t="shared" si="75"/>
        <v>44544</v>
      </c>
      <c r="AF148" s="350">
        <v>5750</v>
      </c>
      <c r="AG148" s="350">
        <v>50294</v>
      </c>
      <c r="AH148" s="350">
        <f t="shared" si="64"/>
        <v>48663</v>
      </c>
      <c r="AI148" s="350">
        <v>5800</v>
      </c>
      <c r="AJ148" s="350">
        <v>54463</v>
      </c>
      <c r="AK148" s="350">
        <f t="shared" si="76"/>
        <v>58650</v>
      </c>
      <c r="AL148" s="350">
        <v>24863</v>
      </c>
      <c r="AM148" s="350">
        <v>83513</v>
      </c>
      <c r="AN148" s="350">
        <f t="shared" si="65"/>
        <v>62669</v>
      </c>
      <c r="AO148" s="350">
        <v>25906</v>
      </c>
      <c r="AP148" s="350">
        <v>88575</v>
      </c>
      <c r="AQ148" s="350">
        <f t="shared" si="77"/>
        <v>9107</v>
      </c>
      <c r="AR148" s="350">
        <v>3631</v>
      </c>
      <c r="AS148" s="350">
        <v>12738</v>
      </c>
      <c r="AT148" s="350">
        <f t="shared" si="66"/>
        <v>9825</v>
      </c>
      <c r="AU148" s="350">
        <v>3800</v>
      </c>
      <c r="AV148" s="350">
        <v>13625</v>
      </c>
      <c r="AW148" s="350">
        <f t="shared" si="78"/>
        <v>69713</v>
      </c>
      <c r="AX148" s="350">
        <v>35550</v>
      </c>
      <c r="AY148" s="350">
        <v>105263</v>
      </c>
      <c r="AZ148" s="350">
        <f t="shared" si="67"/>
        <v>82425</v>
      </c>
      <c r="BA148" s="350">
        <v>41038</v>
      </c>
      <c r="BB148" s="350">
        <v>123463</v>
      </c>
      <c r="BC148" s="350">
        <f t="shared" si="79"/>
        <v>71944</v>
      </c>
      <c r="BD148" s="350">
        <v>37350</v>
      </c>
      <c r="BE148" s="350">
        <v>109294</v>
      </c>
      <c r="BF148" s="350">
        <f t="shared" si="68"/>
        <v>76206</v>
      </c>
      <c r="BG148" s="350">
        <v>39238</v>
      </c>
      <c r="BH148" s="350">
        <v>115444</v>
      </c>
      <c r="BI148" s="350">
        <f t="shared" si="80"/>
        <v>92631</v>
      </c>
      <c r="BJ148" s="350">
        <v>38344</v>
      </c>
      <c r="BK148" s="350">
        <v>130975</v>
      </c>
      <c r="BL148" s="350">
        <f t="shared" si="69"/>
        <v>97838</v>
      </c>
      <c r="BM148" s="350">
        <v>40125</v>
      </c>
      <c r="BN148" s="350">
        <v>137963</v>
      </c>
      <c r="BO148" s="350">
        <f t="shared" si="81"/>
        <v>83156</v>
      </c>
      <c r="BP148" s="350">
        <v>42363</v>
      </c>
      <c r="BQ148" s="350">
        <v>125519</v>
      </c>
      <c r="BR148" s="350">
        <f t="shared" si="70"/>
        <v>87382</v>
      </c>
      <c r="BS148" s="350">
        <v>44156</v>
      </c>
      <c r="BT148" s="350">
        <v>131538</v>
      </c>
      <c r="BU148" s="350">
        <f t="shared" si="82"/>
        <v>70813</v>
      </c>
      <c r="BV148" s="350">
        <v>35531</v>
      </c>
      <c r="BW148" s="350">
        <v>106344</v>
      </c>
      <c r="BX148" s="350">
        <f t="shared" si="71"/>
        <v>73119</v>
      </c>
      <c r="BY148" s="350">
        <v>36650</v>
      </c>
      <c r="BZ148" s="598">
        <v>109769</v>
      </c>
    </row>
    <row r="149" spans="1:78">
      <c r="A149" s="344">
        <v>145</v>
      </c>
      <c r="B149" s="354" t="s">
        <v>2393</v>
      </c>
      <c r="C149" s="354" t="s">
        <v>2394</v>
      </c>
      <c r="D149" s="354" t="s">
        <v>3654</v>
      </c>
      <c r="E149" s="345" t="s">
        <v>3656</v>
      </c>
      <c r="F149" s="609">
        <v>1000</v>
      </c>
      <c r="G149" s="613">
        <f t="shared" si="59"/>
        <v>349400</v>
      </c>
      <c r="H149" s="350">
        <v>126880</v>
      </c>
      <c r="I149" s="350">
        <v>476280</v>
      </c>
      <c r="J149" s="350">
        <f t="shared" si="60"/>
        <v>354040</v>
      </c>
      <c r="K149" s="350">
        <v>129240</v>
      </c>
      <c r="L149" s="350">
        <v>483280</v>
      </c>
      <c r="M149" s="350">
        <f t="shared" si="72"/>
        <v>335320</v>
      </c>
      <c r="N149" s="350">
        <v>175960</v>
      </c>
      <c r="O149" s="350">
        <v>511280</v>
      </c>
      <c r="P149" s="350">
        <f t="shared" si="61"/>
        <v>339800</v>
      </c>
      <c r="Q149" s="350">
        <v>179840</v>
      </c>
      <c r="R149" s="598">
        <v>519640</v>
      </c>
      <c r="S149" s="604">
        <f t="shared" si="73"/>
        <v>313120</v>
      </c>
      <c r="T149" s="350">
        <v>173920</v>
      </c>
      <c r="U149" s="350">
        <v>487040</v>
      </c>
      <c r="V149" s="350">
        <f t="shared" si="62"/>
        <v>318200</v>
      </c>
      <c r="W149" s="350">
        <v>177880</v>
      </c>
      <c r="X149" s="350">
        <v>496080</v>
      </c>
      <c r="Y149" s="350">
        <f t="shared" si="74"/>
        <v>362480</v>
      </c>
      <c r="Z149" s="350">
        <v>170920</v>
      </c>
      <c r="AA149" s="350">
        <v>533400</v>
      </c>
      <c r="AB149" s="350">
        <f t="shared" si="63"/>
        <v>367400</v>
      </c>
      <c r="AC149" s="350">
        <v>174440</v>
      </c>
      <c r="AD149" s="350">
        <v>541840</v>
      </c>
      <c r="AE149" s="350">
        <f t="shared" si="75"/>
        <v>390400</v>
      </c>
      <c r="AF149" s="350">
        <v>187000</v>
      </c>
      <c r="AG149" s="350">
        <v>577400</v>
      </c>
      <c r="AH149" s="350">
        <f t="shared" si="64"/>
        <v>394880</v>
      </c>
      <c r="AI149" s="350">
        <v>190320</v>
      </c>
      <c r="AJ149" s="350">
        <v>585200</v>
      </c>
      <c r="AK149" s="350">
        <f t="shared" si="76"/>
        <v>373120</v>
      </c>
      <c r="AL149" s="350">
        <v>176240</v>
      </c>
      <c r="AM149" s="350">
        <v>549360</v>
      </c>
      <c r="AN149" s="350">
        <f t="shared" si="65"/>
        <v>377160</v>
      </c>
      <c r="AO149" s="350">
        <v>179640</v>
      </c>
      <c r="AP149" s="350">
        <v>556800</v>
      </c>
      <c r="AQ149" s="350">
        <f t="shared" si="77"/>
        <v>352720</v>
      </c>
      <c r="AR149" s="350">
        <v>157680</v>
      </c>
      <c r="AS149" s="350">
        <v>510400</v>
      </c>
      <c r="AT149" s="350">
        <f t="shared" si="66"/>
        <v>356360</v>
      </c>
      <c r="AU149" s="350">
        <v>160200</v>
      </c>
      <c r="AV149" s="350">
        <v>516560</v>
      </c>
      <c r="AW149" s="350">
        <f t="shared" si="78"/>
        <v>361640</v>
      </c>
      <c r="AX149" s="350">
        <v>161080</v>
      </c>
      <c r="AY149" s="350">
        <v>522720</v>
      </c>
      <c r="AZ149" s="350">
        <f t="shared" si="67"/>
        <v>365400</v>
      </c>
      <c r="BA149" s="350">
        <v>163200</v>
      </c>
      <c r="BB149" s="350">
        <v>528600</v>
      </c>
      <c r="BC149" s="350">
        <f t="shared" si="79"/>
        <v>415480</v>
      </c>
      <c r="BD149" s="350">
        <v>207320</v>
      </c>
      <c r="BE149" s="350">
        <v>622800</v>
      </c>
      <c r="BF149" s="350">
        <f t="shared" si="68"/>
        <v>419560</v>
      </c>
      <c r="BG149" s="350">
        <v>209800</v>
      </c>
      <c r="BH149" s="350">
        <v>629360</v>
      </c>
      <c r="BI149" s="350">
        <f t="shared" si="80"/>
        <v>435880</v>
      </c>
      <c r="BJ149" s="350">
        <v>214760</v>
      </c>
      <c r="BK149" s="350">
        <v>650640</v>
      </c>
      <c r="BL149" s="350">
        <f t="shared" si="69"/>
        <v>440880</v>
      </c>
      <c r="BM149" s="350">
        <v>216280</v>
      </c>
      <c r="BN149" s="350">
        <v>657160</v>
      </c>
      <c r="BO149" s="350">
        <f t="shared" si="81"/>
        <v>367720</v>
      </c>
      <c r="BP149" s="350">
        <v>149120</v>
      </c>
      <c r="BQ149" s="350">
        <v>516840</v>
      </c>
      <c r="BR149" s="350">
        <f t="shared" si="70"/>
        <v>371320</v>
      </c>
      <c r="BS149" s="350">
        <v>150920</v>
      </c>
      <c r="BT149" s="350">
        <v>522240</v>
      </c>
      <c r="BU149" s="350">
        <f t="shared" si="82"/>
        <v>333720</v>
      </c>
      <c r="BV149" s="350">
        <v>146320</v>
      </c>
      <c r="BW149" s="350">
        <v>480040</v>
      </c>
      <c r="BX149" s="350">
        <f t="shared" si="71"/>
        <v>337200</v>
      </c>
      <c r="BY149" s="350">
        <v>149120</v>
      </c>
      <c r="BZ149" s="598">
        <v>486320</v>
      </c>
    </row>
    <row r="150" spans="1:78">
      <c r="A150" s="344">
        <v>146</v>
      </c>
      <c r="B150" s="354" t="s">
        <v>2404</v>
      </c>
      <c r="C150" s="354" t="s">
        <v>3650</v>
      </c>
      <c r="D150" s="354" t="s">
        <v>3654</v>
      </c>
      <c r="E150" s="345" t="s">
        <v>3657</v>
      </c>
      <c r="F150" s="609">
        <v>2000</v>
      </c>
      <c r="G150" s="613">
        <f t="shared" si="59"/>
        <v>244350</v>
      </c>
      <c r="H150" s="350">
        <v>55071</v>
      </c>
      <c r="I150" s="350">
        <v>299421</v>
      </c>
      <c r="J150" s="350">
        <f t="shared" si="60"/>
        <v>244881</v>
      </c>
      <c r="K150" s="350">
        <v>55116</v>
      </c>
      <c r="L150" s="350">
        <v>299997</v>
      </c>
      <c r="M150" s="350">
        <f t="shared" si="72"/>
        <v>214308</v>
      </c>
      <c r="N150" s="350">
        <v>110898</v>
      </c>
      <c r="O150" s="350">
        <v>325206</v>
      </c>
      <c r="P150" s="350">
        <f t="shared" si="61"/>
        <v>214767</v>
      </c>
      <c r="Q150" s="350">
        <v>111114</v>
      </c>
      <c r="R150" s="598">
        <v>325881</v>
      </c>
      <c r="S150" s="604">
        <f t="shared" si="73"/>
        <v>231444</v>
      </c>
      <c r="T150" s="350">
        <v>117873</v>
      </c>
      <c r="U150" s="350">
        <v>349317</v>
      </c>
      <c r="V150" s="350">
        <f t="shared" si="62"/>
        <v>232137</v>
      </c>
      <c r="W150" s="350">
        <v>118170</v>
      </c>
      <c r="X150" s="350">
        <v>350307</v>
      </c>
      <c r="Y150" s="350">
        <f t="shared" si="74"/>
        <v>272781</v>
      </c>
      <c r="Z150" s="350">
        <v>147609</v>
      </c>
      <c r="AA150" s="350">
        <v>420390</v>
      </c>
      <c r="AB150" s="350">
        <f t="shared" si="63"/>
        <v>273618</v>
      </c>
      <c r="AC150" s="350">
        <v>147834</v>
      </c>
      <c r="AD150" s="350">
        <v>421452</v>
      </c>
      <c r="AE150" s="350">
        <f t="shared" si="75"/>
        <v>292194</v>
      </c>
      <c r="AF150" s="350">
        <v>152226</v>
      </c>
      <c r="AG150" s="350">
        <v>444420</v>
      </c>
      <c r="AH150" s="350">
        <f t="shared" si="64"/>
        <v>292968</v>
      </c>
      <c r="AI150" s="350">
        <v>152568</v>
      </c>
      <c r="AJ150" s="350">
        <v>445536</v>
      </c>
      <c r="AK150" s="350">
        <f t="shared" si="76"/>
        <v>282204</v>
      </c>
      <c r="AL150" s="350">
        <v>152730</v>
      </c>
      <c r="AM150" s="350">
        <v>434934</v>
      </c>
      <c r="AN150" s="350">
        <f t="shared" si="65"/>
        <v>282933</v>
      </c>
      <c r="AO150" s="350">
        <v>152991</v>
      </c>
      <c r="AP150" s="350">
        <v>435924</v>
      </c>
      <c r="AQ150" s="350">
        <f t="shared" si="77"/>
        <v>267075</v>
      </c>
      <c r="AR150" s="350">
        <v>140877</v>
      </c>
      <c r="AS150" s="350">
        <v>407952</v>
      </c>
      <c r="AT150" s="350">
        <f t="shared" si="66"/>
        <v>268929</v>
      </c>
      <c r="AU150" s="350">
        <v>141831</v>
      </c>
      <c r="AV150" s="350">
        <v>410760</v>
      </c>
      <c r="AW150" s="350">
        <f t="shared" si="78"/>
        <v>208845</v>
      </c>
      <c r="AX150" s="350">
        <v>107910</v>
      </c>
      <c r="AY150" s="350">
        <v>316755</v>
      </c>
      <c r="AZ150" s="350">
        <f t="shared" si="67"/>
        <v>212787</v>
      </c>
      <c r="BA150" s="350">
        <v>109782</v>
      </c>
      <c r="BB150" s="350">
        <v>322569</v>
      </c>
      <c r="BC150" s="350">
        <f t="shared" si="79"/>
        <v>187038</v>
      </c>
      <c r="BD150" s="350">
        <v>101820</v>
      </c>
      <c r="BE150" s="350">
        <v>288858</v>
      </c>
      <c r="BF150" s="350">
        <f t="shared" si="68"/>
        <v>187614</v>
      </c>
      <c r="BG150" s="350">
        <v>101259</v>
      </c>
      <c r="BH150" s="350">
        <v>288873</v>
      </c>
      <c r="BI150" s="350">
        <f t="shared" si="80"/>
        <v>172485</v>
      </c>
      <c r="BJ150" s="350">
        <v>95475</v>
      </c>
      <c r="BK150" s="350">
        <v>267960</v>
      </c>
      <c r="BL150" s="350">
        <f t="shared" si="69"/>
        <v>172545</v>
      </c>
      <c r="BM150" s="350">
        <v>95430</v>
      </c>
      <c r="BN150" s="350">
        <v>267975</v>
      </c>
      <c r="BO150" s="350">
        <f t="shared" si="81"/>
        <v>179490</v>
      </c>
      <c r="BP150" s="350">
        <v>97965</v>
      </c>
      <c r="BQ150" s="350">
        <v>277455</v>
      </c>
      <c r="BR150" s="350">
        <f t="shared" si="70"/>
        <v>179625</v>
      </c>
      <c r="BS150" s="350">
        <v>97830</v>
      </c>
      <c r="BT150" s="350">
        <v>277455</v>
      </c>
      <c r="BU150" s="350">
        <f t="shared" si="82"/>
        <v>226800</v>
      </c>
      <c r="BV150" s="350">
        <v>118680</v>
      </c>
      <c r="BW150" s="350">
        <v>345480</v>
      </c>
      <c r="BX150" s="350">
        <f t="shared" si="71"/>
        <v>231495</v>
      </c>
      <c r="BY150" s="350">
        <v>120780</v>
      </c>
      <c r="BZ150" s="598">
        <v>352275</v>
      </c>
    </row>
    <row r="151" spans="1:78">
      <c r="A151" s="344">
        <v>147</v>
      </c>
      <c r="B151" s="354" t="s">
        <v>2423</v>
      </c>
      <c r="C151" s="354" t="s">
        <v>2424</v>
      </c>
      <c r="D151" s="354" t="s">
        <v>3654</v>
      </c>
      <c r="E151" s="345" t="s">
        <v>3657</v>
      </c>
      <c r="F151" s="609">
        <v>1200</v>
      </c>
      <c r="G151" s="613">
        <f t="shared" si="59"/>
        <v>0</v>
      </c>
      <c r="H151" s="350">
        <v>0</v>
      </c>
      <c r="I151" s="350">
        <v>0</v>
      </c>
      <c r="J151" s="350">
        <f t="shared" si="60"/>
        <v>0</v>
      </c>
      <c r="K151" s="350">
        <v>0</v>
      </c>
      <c r="L151" s="350">
        <v>0</v>
      </c>
      <c r="M151" s="350">
        <f t="shared" si="72"/>
        <v>0</v>
      </c>
      <c r="N151" s="350">
        <v>0</v>
      </c>
      <c r="O151" s="350">
        <v>0</v>
      </c>
      <c r="P151" s="350">
        <f t="shared" si="61"/>
        <v>0</v>
      </c>
      <c r="Q151" s="350">
        <v>0</v>
      </c>
      <c r="R151" s="598">
        <v>0</v>
      </c>
      <c r="S151" s="604">
        <f t="shared" si="73"/>
        <v>0</v>
      </c>
      <c r="T151" s="350">
        <v>0</v>
      </c>
      <c r="U151" s="350">
        <v>0</v>
      </c>
      <c r="V151" s="350">
        <f t="shared" si="62"/>
        <v>0</v>
      </c>
      <c r="W151" s="350">
        <v>0</v>
      </c>
      <c r="X151" s="350">
        <v>0</v>
      </c>
      <c r="Y151" s="350">
        <f t="shared" si="74"/>
        <v>257900</v>
      </c>
      <c r="Z151" s="350">
        <v>191700</v>
      </c>
      <c r="AA151" s="350">
        <v>449600</v>
      </c>
      <c r="AB151" s="350">
        <f t="shared" si="63"/>
        <v>303200</v>
      </c>
      <c r="AC151" s="350">
        <v>228000</v>
      </c>
      <c r="AD151" s="350">
        <v>531200</v>
      </c>
      <c r="AE151" s="350">
        <f t="shared" si="75"/>
        <v>7300</v>
      </c>
      <c r="AF151" s="350">
        <v>5000</v>
      </c>
      <c r="AG151" s="350">
        <v>12300</v>
      </c>
      <c r="AH151" s="350">
        <f t="shared" si="64"/>
        <v>57000</v>
      </c>
      <c r="AI151" s="350">
        <v>44600</v>
      </c>
      <c r="AJ151" s="350">
        <v>101600</v>
      </c>
      <c r="AK151" s="350">
        <f t="shared" si="76"/>
        <v>0</v>
      </c>
      <c r="AL151" s="350">
        <v>0</v>
      </c>
      <c r="AM151" s="350">
        <v>0</v>
      </c>
      <c r="AN151" s="350">
        <f t="shared" si="65"/>
        <v>0</v>
      </c>
      <c r="AO151" s="350">
        <v>0</v>
      </c>
      <c r="AP151" s="350">
        <v>0</v>
      </c>
      <c r="AQ151" s="350">
        <f t="shared" si="77"/>
        <v>42300</v>
      </c>
      <c r="AR151" s="350">
        <v>25000</v>
      </c>
      <c r="AS151" s="350">
        <v>67300</v>
      </c>
      <c r="AT151" s="350">
        <f t="shared" si="66"/>
        <v>98500</v>
      </c>
      <c r="AU151" s="350">
        <v>63800</v>
      </c>
      <c r="AV151" s="350">
        <v>162300</v>
      </c>
      <c r="AW151" s="350">
        <f t="shared" si="78"/>
        <v>10200</v>
      </c>
      <c r="AX151" s="350">
        <v>7600</v>
      </c>
      <c r="AY151" s="350">
        <v>17800</v>
      </c>
      <c r="AZ151" s="350">
        <f t="shared" si="67"/>
        <v>72700</v>
      </c>
      <c r="BA151" s="350">
        <v>55200</v>
      </c>
      <c r="BB151" s="350">
        <v>127900</v>
      </c>
      <c r="BC151" s="350">
        <f t="shared" si="79"/>
        <v>91649.984999999986</v>
      </c>
      <c r="BD151" s="350">
        <v>53400</v>
      </c>
      <c r="BE151" s="350">
        <v>145049.98499999999</v>
      </c>
      <c r="BF151" s="350">
        <f t="shared" si="68"/>
        <v>135100</v>
      </c>
      <c r="BG151" s="350">
        <v>84900</v>
      </c>
      <c r="BH151" s="350">
        <v>220000</v>
      </c>
      <c r="BI151" s="350">
        <f t="shared" si="80"/>
        <v>114000</v>
      </c>
      <c r="BJ151" s="350">
        <v>95600</v>
      </c>
      <c r="BK151" s="350">
        <v>209600</v>
      </c>
      <c r="BL151" s="350">
        <f t="shared" si="69"/>
        <v>127100</v>
      </c>
      <c r="BM151" s="350">
        <v>104500</v>
      </c>
      <c r="BN151" s="350">
        <v>231600</v>
      </c>
      <c r="BO151" s="350">
        <f t="shared" si="81"/>
        <v>736.81500000000005</v>
      </c>
      <c r="BP151" s="350">
        <v>699.19100000000003</v>
      </c>
      <c r="BQ151" s="350">
        <v>1436.0060000000001</v>
      </c>
      <c r="BR151" s="350">
        <f t="shared" si="70"/>
        <v>4712.7289999999994</v>
      </c>
      <c r="BS151" s="350">
        <v>4870.2150000000001</v>
      </c>
      <c r="BT151" s="350">
        <v>9582.9439999999995</v>
      </c>
      <c r="BU151" s="350">
        <f t="shared" si="82"/>
        <v>140</v>
      </c>
      <c r="BV151" s="350">
        <v>100</v>
      </c>
      <c r="BW151" s="350">
        <v>240</v>
      </c>
      <c r="BX151" s="350">
        <f t="shared" si="71"/>
        <v>850</v>
      </c>
      <c r="BY151" s="350">
        <v>700</v>
      </c>
      <c r="BZ151" s="598">
        <v>1550</v>
      </c>
    </row>
    <row r="152" spans="1:78">
      <c r="A152" s="344">
        <v>148</v>
      </c>
      <c r="B152" s="354" t="s">
        <v>2459</v>
      </c>
      <c r="C152" s="354" t="s">
        <v>2460</v>
      </c>
      <c r="D152" s="354" t="s">
        <v>3654</v>
      </c>
      <c r="E152" s="345" t="s">
        <v>3659</v>
      </c>
      <c r="F152" s="609">
        <v>15000</v>
      </c>
      <c r="G152" s="613">
        <f t="shared" si="59"/>
        <v>37266</v>
      </c>
      <c r="H152" s="350">
        <v>30434</v>
      </c>
      <c r="I152" s="350">
        <v>67700</v>
      </c>
      <c r="J152" s="350">
        <f t="shared" si="60"/>
        <v>50391.390000000007</v>
      </c>
      <c r="K152" s="350">
        <v>60443.9</v>
      </c>
      <c r="L152" s="350">
        <v>110835.29000000001</v>
      </c>
      <c r="M152" s="350">
        <f t="shared" si="72"/>
        <v>481970</v>
      </c>
      <c r="N152" s="350">
        <v>330230</v>
      </c>
      <c r="O152" s="350">
        <v>812200</v>
      </c>
      <c r="P152" s="350">
        <f t="shared" si="61"/>
        <v>510110.91819999996</v>
      </c>
      <c r="Q152" s="350">
        <v>434590</v>
      </c>
      <c r="R152" s="598">
        <v>944700.91819999996</v>
      </c>
      <c r="S152" s="604">
        <f t="shared" si="73"/>
        <v>74730</v>
      </c>
      <c r="T152" s="350">
        <v>77970</v>
      </c>
      <c r="U152" s="350">
        <v>152700</v>
      </c>
      <c r="V152" s="350">
        <f t="shared" si="62"/>
        <v>109242.08879000001</v>
      </c>
      <c r="W152" s="350">
        <v>126543.28328999999</v>
      </c>
      <c r="X152" s="350">
        <v>235785.37208</v>
      </c>
      <c r="Y152" s="350">
        <f t="shared" si="74"/>
        <v>612550</v>
      </c>
      <c r="Z152" s="350">
        <v>394950</v>
      </c>
      <c r="AA152" s="350">
        <v>1007500</v>
      </c>
      <c r="AB152" s="350">
        <f t="shared" si="63"/>
        <v>628923.98699999996</v>
      </c>
      <c r="AC152" s="350">
        <v>413972</v>
      </c>
      <c r="AD152" s="350">
        <v>1042895.987</v>
      </c>
      <c r="AE152" s="350">
        <f t="shared" si="75"/>
        <v>1287003</v>
      </c>
      <c r="AF152" s="350">
        <v>879397</v>
      </c>
      <c r="AG152" s="350">
        <v>2166400</v>
      </c>
      <c r="AH152" s="350">
        <f t="shared" si="64"/>
        <v>1491924.9</v>
      </c>
      <c r="AI152" s="350">
        <v>993735.10000000009</v>
      </c>
      <c r="AJ152" s="350">
        <v>2485660</v>
      </c>
      <c r="AK152" s="350">
        <f t="shared" si="76"/>
        <v>1149442</v>
      </c>
      <c r="AL152" s="350">
        <v>791058</v>
      </c>
      <c r="AM152" s="350">
        <v>1940500</v>
      </c>
      <c r="AN152" s="350">
        <f t="shared" si="65"/>
        <v>1267183.6000000001</v>
      </c>
      <c r="AO152" s="350">
        <v>863626.39999999991</v>
      </c>
      <c r="AP152" s="350">
        <v>2130810</v>
      </c>
      <c r="AQ152" s="350">
        <f t="shared" si="77"/>
        <v>1196472</v>
      </c>
      <c r="AR152" s="350">
        <v>758728</v>
      </c>
      <c r="AS152" s="350">
        <v>1955200</v>
      </c>
      <c r="AT152" s="350">
        <f t="shared" si="66"/>
        <v>1386675.59</v>
      </c>
      <c r="AU152" s="350">
        <v>875434.40999999992</v>
      </c>
      <c r="AV152" s="350">
        <v>2262110</v>
      </c>
      <c r="AW152" s="350">
        <f t="shared" si="78"/>
        <v>143111</v>
      </c>
      <c r="AX152" s="350">
        <v>108289</v>
      </c>
      <c r="AY152" s="350">
        <v>251400</v>
      </c>
      <c r="AZ152" s="350">
        <f t="shared" si="67"/>
        <v>232641.51</v>
      </c>
      <c r="BA152" s="350">
        <v>163208.49</v>
      </c>
      <c r="BB152" s="350">
        <v>395850</v>
      </c>
      <c r="BC152" s="350">
        <f t="shared" si="79"/>
        <v>874091</v>
      </c>
      <c r="BD152" s="350">
        <v>536809</v>
      </c>
      <c r="BE152" s="350">
        <v>1410900</v>
      </c>
      <c r="BF152" s="350">
        <f t="shared" si="68"/>
        <v>918872.15450000018</v>
      </c>
      <c r="BG152" s="350">
        <v>571326.99069999997</v>
      </c>
      <c r="BH152" s="350">
        <v>1490199.1452000001</v>
      </c>
      <c r="BI152" s="350">
        <f t="shared" si="80"/>
        <v>799776.28390000015</v>
      </c>
      <c r="BJ152" s="350">
        <v>547256.39199999999</v>
      </c>
      <c r="BK152" s="350">
        <v>1347032.6759000001</v>
      </c>
      <c r="BL152" s="350">
        <f t="shared" si="69"/>
        <v>933366.53818999988</v>
      </c>
      <c r="BM152" s="350">
        <v>639953.06550999999</v>
      </c>
      <c r="BN152" s="350">
        <v>1573319.6036999999</v>
      </c>
      <c r="BO152" s="350">
        <f t="shared" si="81"/>
        <v>1194344</v>
      </c>
      <c r="BP152" s="350">
        <v>759056</v>
      </c>
      <c r="BQ152" s="350">
        <v>1953400</v>
      </c>
      <c r="BR152" s="350">
        <f t="shared" si="70"/>
        <v>1278228.7498999999</v>
      </c>
      <c r="BS152" s="350">
        <v>802486.72010000004</v>
      </c>
      <c r="BT152" s="350">
        <v>2080715.47</v>
      </c>
      <c r="BU152" s="350">
        <f t="shared" si="82"/>
        <v>2124088</v>
      </c>
      <c r="BV152" s="350">
        <v>1341612</v>
      </c>
      <c r="BW152" s="350">
        <v>3465700</v>
      </c>
      <c r="BX152" s="350">
        <f t="shared" si="71"/>
        <v>2376299.3396999999</v>
      </c>
      <c r="BY152" s="350">
        <v>1514841.3050000002</v>
      </c>
      <c r="BZ152" s="598">
        <v>3891140.6447000001</v>
      </c>
    </row>
    <row r="153" spans="1:78" s="25" customFormat="1">
      <c r="A153" s="344">
        <v>149</v>
      </c>
      <c r="B153" s="354" t="s">
        <v>2494</v>
      </c>
      <c r="C153" s="354" t="s">
        <v>2495</v>
      </c>
      <c r="D153" s="354" t="s">
        <v>3654</v>
      </c>
      <c r="E153" s="345" t="s">
        <v>3657</v>
      </c>
      <c r="F153" s="609">
        <v>1805</v>
      </c>
      <c r="G153" s="613">
        <f t="shared" si="59"/>
        <v>2340</v>
      </c>
      <c r="H153" s="350">
        <v>1080</v>
      </c>
      <c r="I153" s="350">
        <v>3420</v>
      </c>
      <c r="J153" s="350">
        <f t="shared" si="60"/>
        <v>2460</v>
      </c>
      <c r="K153" s="350">
        <v>960</v>
      </c>
      <c r="L153" s="350">
        <v>3420</v>
      </c>
      <c r="M153" s="350">
        <f t="shared" si="72"/>
        <v>2430</v>
      </c>
      <c r="N153" s="350">
        <v>2040</v>
      </c>
      <c r="O153" s="350">
        <v>4470</v>
      </c>
      <c r="P153" s="350">
        <f t="shared" si="61"/>
        <v>2550</v>
      </c>
      <c r="Q153" s="350">
        <v>1920</v>
      </c>
      <c r="R153" s="598">
        <v>4470</v>
      </c>
      <c r="S153" s="604">
        <f t="shared" si="73"/>
        <v>3780</v>
      </c>
      <c r="T153" s="350">
        <v>2760</v>
      </c>
      <c r="U153" s="350">
        <v>6540</v>
      </c>
      <c r="V153" s="350">
        <f t="shared" si="62"/>
        <v>3960</v>
      </c>
      <c r="W153" s="350">
        <v>2640</v>
      </c>
      <c r="X153" s="350">
        <v>6600</v>
      </c>
      <c r="Y153" s="350">
        <f t="shared" si="74"/>
        <v>15960</v>
      </c>
      <c r="Z153" s="350">
        <v>13290</v>
      </c>
      <c r="AA153" s="350">
        <v>29250</v>
      </c>
      <c r="AB153" s="350">
        <f t="shared" si="63"/>
        <v>16800</v>
      </c>
      <c r="AC153" s="350">
        <v>13740</v>
      </c>
      <c r="AD153" s="350">
        <v>30540</v>
      </c>
      <c r="AE153" s="350">
        <f t="shared" si="75"/>
        <v>17100</v>
      </c>
      <c r="AF153" s="350">
        <v>5400</v>
      </c>
      <c r="AG153" s="350">
        <v>22500</v>
      </c>
      <c r="AH153" s="350">
        <f t="shared" si="64"/>
        <v>17400</v>
      </c>
      <c r="AI153" s="350">
        <v>6000</v>
      </c>
      <c r="AJ153" s="350">
        <v>23400</v>
      </c>
      <c r="AK153" s="350">
        <f t="shared" si="76"/>
        <v>27900</v>
      </c>
      <c r="AL153" s="350">
        <v>10800</v>
      </c>
      <c r="AM153" s="350">
        <v>38700</v>
      </c>
      <c r="AN153" s="350">
        <f t="shared" si="65"/>
        <v>29400</v>
      </c>
      <c r="AO153" s="350">
        <v>10800</v>
      </c>
      <c r="AP153" s="350">
        <v>40200</v>
      </c>
      <c r="AQ153" s="350">
        <f t="shared" si="77"/>
        <v>12000</v>
      </c>
      <c r="AR153" s="350">
        <v>3300</v>
      </c>
      <c r="AS153" s="350">
        <v>15300</v>
      </c>
      <c r="AT153" s="350">
        <f t="shared" si="66"/>
        <v>12600</v>
      </c>
      <c r="AU153" s="350">
        <v>3900</v>
      </c>
      <c r="AV153" s="350">
        <v>16500</v>
      </c>
      <c r="AW153" s="350">
        <f t="shared" si="78"/>
        <v>3600</v>
      </c>
      <c r="AX153" s="350">
        <v>2100</v>
      </c>
      <c r="AY153" s="350">
        <v>5700</v>
      </c>
      <c r="AZ153" s="350">
        <f t="shared" si="67"/>
        <v>3900</v>
      </c>
      <c r="BA153" s="350">
        <v>2400</v>
      </c>
      <c r="BB153" s="350">
        <v>6300</v>
      </c>
      <c r="BC153" s="350">
        <f t="shared" si="79"/>
        <v>0</v>
      </c>
      <c r="BD153" s="350">
        <v>0</v>
      </c>
      <c r="BE153" s="350">
        <v>0</v>
      </c>
      <c r="BF153" s="350">
        <f t="shared" si="68"/>
        <v>0</v>
      </c>
      <c r="BG153" s="350">
        <v>0</v>
      </c>
      <c r="BH153" s="350">
        <v>0</v>
      </c>
      <c r="BI153" s="350">
        <f t="shared" si="80"/>
        <v>300</v>
      </c>
      <c r="BJ153" s="350">
        <v>0</v>
      </c>
      <c r="BK153" s="350">
        <v>300</v>
      </c>
      <c r="BL153" s="350">
        <f t="shared" si="69"/>
        <v>300</v>
      </c>
      <c r="BM153" s="350">
        <v>0</v>
      </c>
      <c r="BN153" s="350">
        <v>300</v>
      </c>
      <c r="BO153" s="350">
        <f t="shared" si="81"/>
        <v>0</v>
      </c>
      <c r="BP153" s="350">
        <v>0</v>
      </c>
      <c r="BQ153" s="350">
        <v>0</v>
      </c>
      <c r="BR153" s="350">
        <f t="shared" si="70"/>
        <v>0</v>
      </c>
      <c r="BS153" s="350">
        <v>0</v>
      </c>
      <c r="BT153" s="350">
        <v>0</v>
      </c>
      <c r="BU153" s="350">
        <f t="shared" si="82"/>
        <v>0</v>
      </c>
      <c r="BV153" s="350">
        <v>1800</v>
      </c>
      <c r="BW153" s="350">
        <v>1800</v>
      </c>
      <c r="BX153" s="350">
        <f t="shared" si="71"/>
        <v>300</v>
      </c>
      <c r="BY153" s="350">
        <v>1800</v>
      </c>
      <c r="BZ153" s="598">
        <v>2100</v>
      </c>
    </row>
    <row r="154" spans="1:78">
      <c r="A154" s="344">
        <v>150</v>
      </c>
      <c r="B154" s="354" t="s">
        <v>2508</v>
      </c>
      <c r="C154" s="354" t="s">
        <v>2509</v>
      </c>
      <c r="D154" s="354" t="s">
        <v>3654</v>
      </c>
      <c r="E154" s="345" t="s">
        <v>3657</v>
      </c>
      <c r="F154" s="609">
        <v>9610</v>
      </c>
      <c r="G154" s="613">
        <f t="shared" si="59"/>
        <v>14760</v>
      </c>
      <c r="H154" s="350">
        <v>8280</v>
      </c>
      <c r="I154" s="350">
        <v>23040</v>
      </c>
      <c r="J154" s="350">
        <f t="shared" si="60"/>
        <v>14460</v>
      </c>
      <c r="K154" s="350">
        <v>8580</v>
      </c>
      <c r="L154" s="350">
        <v>23040</v>
      </c>
      <c r="M154" s="350">
        <f t="shared" si="72"/>
        <v>10920</v>
      </c>
      <c r="N154" s="350">
        <v>8580</v>
      </c>
      <c r="O154" s="350">
        <v>19500</v>
      </c>
      <c r="P154" s="350">
        <f t="shared" si="61"/>
        <v>10920</v>
      </c>
      <c r="Q154" s="350">
        <v>8580</v>
      </c>
      <c r="R154" s="598">
        <v>19500</v>
      </c>
      <c r="S154" s="604">
        <f t="shared" si="73"/>
        <v>13500</v>
      </c>
      <c r="T154" s="350">
        <v>10380</v>
      </c>
      <c r="U154" s="350">
        <v>23880</v>
      </c>
      <c r="V154" s="350">
        <f t="shared" si="62"/>
        <v>13740</v>
      </c>
      <c r="W154" s="350">
        <v>10200</v>
      </c>
      <c r="X154" s="350">
        <v>23940</v>
      </c>
      <c r="Y154" s="350">
        <f t="shared" si="74"/>
        <v>675060</v>
      </c>
      <c r="Z154" s="350">
        <v>344280</v>
      </c>
      <c r="AA154" s="350">
        <v>1019340</v>
      </c>
      <c r="AB154" s="350">
        <f t="shared" si="63"/>
        <v>686880</v>
      </c>
      <c r="AC154" s="350">
        <v>350040</v>
      </c>
      <c r="AD154" s="350">
        <v>1036920</v>
      </c>
      <c r="AE154" s="350">
        <f t="shared" si="75"/>
        <v>1249140</v>
      </c>
      <c r="AF154" s="350">
        <v>715980</v>
      </c>
      <c r="AG154" s="350">
        <v>1965120</v>
      </c>
      <c r="AH154" s="350">
        <f t="shared" si="64"/>
        <v>1273980</v>
      </c>
      <c r="AI154" s="350">
        <v>728880</v>
      </c>
      <c r="AJ154" s="350">
        <v>2002860</v>
      </c>
      <c r="AK154" s="350">
        <f t="shared" si="76"/>
        <v>1061340</v>
      </c>
      <c r="AL154" s="350">
        <v>685380</v>
      </c>
      <c r="AM154" s="350">
        <v>1746720</v>
      </c>
      <c r="AN154" s="350">
        <f t="shared" si="65"/>
        <v>1083960</v>
      </c>
      <c r="AO154" s="350">
        <v>701340</v>
      </c>
      <c r="AP154" s="350">
        <v>1785300</v>
      </c>
      <c r="AQ154" s="350">
        <f t="shared" si="77"/>
        <v>1355880</v>
      </c>
      <c r="AR154" s="350">
        <v>885540</v>
      </c>
      <c r="AS154" s="350">
        <v>2241420</v>
      </c>
      <c r="AT154" s="350">
        <f t="shared" si="66"/>
        <v>1375620</v>
      </c>
      <c r="AU154" s="350">
        <v>896640</v>
      </c>
      <c r="AV154" s="350">
        <v>2272260</v>
      </c>
      <c r="AW154" s="350">
        <f t="shared" si="78"/>
        <v>70620</v>
      </c>
      <c r="AX154" s="350">
        <v>32160</v>
      </c>
      <c r="AY154" s="350">
        <v>102780</v>
      </c>
      <c r="AZ154" s="350">
        <f t="shared" si="67"/>
        <v>70980</v>
      </c>
      <c r="BA154" s="350">
        <v>32340</v>
      </c>
      <c r="BB154" s="350">
        <v>103320</v>
      </c>
      <c r="BC154" s="350">
        <f t="shared" si="79"/>
        <v>14580</v>
      </c>
      <c r="BD154" s="350">
        <v>10740</v>
      </c>
      <c r="BE154" s="350">
        <v>25320</v>
      </c>
      <c r="BF154" s="350">
        <f t="shared" si="68"/>
        <v>14280</v>
      </c>
      <c r="BG154" s="350">
        <v>11100</v>
      </c>
      <c r="BH154" s="350">
        <v>25380</v>
      </c>
      <c r="BI154" s="350">
        <f t="shared" si="80"/>
        <v>13080</v>
      </c>
      <c r="BJ154" s="350">
        <v>11160</v>
      </c>
      <c r="BK154" s="350">
        <v>24240</v>
      </c>
      <c r="BL154" s="350">
        <f t="shared" si="69"/>
        <v>13380</v>
      </c>
      <c r="BM154" s="350">
        <v>10800</v>
      </c>
      <c r="BN154" s="350">
        <v>24180</v>
      </c>
      <c r="BO154" s="350">
        <f t="shared" si="81"/>
        <v>30204</v>
      </c>
      <c r="BP154" s="350">
        <v>17196</v>
      </c>
      <c r="BQ154" s="350">
        <v>47400</v>
      </c>
      <c r="BR154" s="350">
        <f t="shared" si="70"/>
        <v>30889.18</v>
      </c>
      <c r="BS154" s="350">
        <v>17590.650000000001</v>
      </c>
      <c r="BT154" s="350">
        <v>48479.83</v>
      </c>
      <c r="BU154" s="350">
        <f t="shared" si="82"/>
        <v>22491.600000000002</v>
      </c>
      <c r="BV154" s="350">
        <v>15841.2</v>
      </c>
      <c r="BW154" s="350">
        <v>38332.800000000003</v>
      </c>
      <c r="BX154" s="350">
        <f t="shared" si="71"/>
        <v>22997.543999999994</v>
      </c>
      <c r="BY154" s="350">
        <v>16197.546</v>
      </c>
      <c r="BZ154" s="598">
        <v>39195.089999999997</v>
      </c>
    </row>
    <row r="155" spans="1:78" s="25" customFormat="1">
      <c r="A155" s="344">
        <v>151</v>
      </c>
      <c r="B155" s="354" t="s">
        <v>2512</v>
      </c>
      <c r="C155" s="354" t="s">
        <v>2513</v>
      </c>
      <c r="D155" s="354" t="s">
        <v>3654</v>
      </c>
      <c r="E155" s="345" t="s">
        <v>3659</v>
      </c>
      <c r="F155" s="609">
        <v>17000</v>
      </c>
      <c r="G155" s="613">
        <f t="shared" si="59"/>
        <v>4389400</v>
      </c>
      <c r="H155" s="350">
        <v>0</v>
      </c>
      <c r="I155" s="350">
        <v>4389400</v>
      </c>
      <c r="J155" s="350">
        <f t="shared" si="60"/>
        <v>4428955.79</v>
      </c>
      <c r="K155" s="350">
        <v>0</v>
      </c>
      <c r="L155" s="350">
        <v>4428955.79</v>
      </c>
      <c r="M155" s="350">
        <f t="shared" si="72"/>
        <v>4631200</v>
      </c>
      <c r="N155" s="350">
        <v>0</v>
      </c>
      <c r="O155" s="350">
        <v>4631200</v>
      </c>
      <c r="P155" s="350">
        <f t="shared" si="61"/>
        <v>4656732.8600000003</v>
      </c>
      <c r="Q155" s="350">
        <v>0</v>
      </c>
      <c r="R155" s="598">
        <v>4656732.8600000003</v>
      </c>
      <c r="S155" s="604">
        <f t="shared" si="73"/>
        <v>4338200</v>
      </c>
      <c r="T155" s="350">
        <v>0</v>
      </c>
      <c r="U155" s="350">
        <v>4338200</v>
      </c>
      <c r="V155" s="350">
        <f t="shared" si="62"/>
        <v>4365706.59</v>
      </c>
      <c r="W155" s="350">
        <v>0</v>
      </c>
      <c r="X155" s="350">
        <v>4365706.59</v>
      </c>
      <c r="Y155" s="350">
        <f t="shared" si="74"/>
        <v>4761000</v>
      </c>
      <c r="Z155" s="350">
        <v>0</v>
      </c>
      <c r="AA155" s="350">
        <v>4761000</v>
      </c>
      <c r="AB155" s="350">
        <f t="shared" si="63"/>
        <v>4789528.72</v>
      </c>
      <c r="AC155" s="350">
        <v>0</v>
      </c>
      <c r="AD155" s="350">
        <v>4789528.72</v>
      </c>
      <c r="AE155" s="350">
        <f t="shared" si="75"/>
        <v>4754200</v>
      </c>
      <c r="AF155" s="350">
        <v>0</v>
      </c>
      <c r="AG155" s="350">
        <v>4754200</v>
      </c>
      <c r="AH155" s="350">
        <f t="shared" si="64"/>
        <v>4806246.55</v>
      </c>
      <c r="AI155" s="350">
        <v>0</v>
      </c>
      <c r="AJ155" s="350">
        <v>4806246.55</v>
      </c>
      <c r="AK155" s="350">
        <f t="shared" si="76"/>
        <v>4899200</v>
      </c>
      <c r="AL155" s="350">
        <v>0</v>
      </c>
      <c r="AM155" s="350">
        <v>4899200</v>
      </c>
      <c r="AN155" s="350">
        <f t="shared" si="65"/>
        <v>4964340.1900000004</v>
      </c>
      <c r="AO155" s="350">
        <v>0</v>
      </c>
      <c r="AP155" s="350">
        <v>4964340.1900000004</v>
      </c>
      <c r="AQ155" s="350">
        <f t="shared" si="77"/>
        <v>4992800</v>
      </c>
      <c r="AR155" s="350">
        <v>0</v>
      </c>
      <c r="AS155" s="350">
        <v>4992800</v>
      </c>
      <c r="AT155" s="350">
        <f t="shared" si="66"/>
        <v>5032969.8099999996</v>
      </c>
      <c r="AU155" s="350">
        <v>0</v>
      </c>
      <c r="AV155" s="350">
        <v>5032969.8099999996</v>
      </c>
      <c r="AW155" s="350">
        <f t="shared" si="78"/>
        <v>5030600</v>
      </c>
      <c r="AX155" s="350">
        <v>0</v>
      </c>
      <c r="AY155" s="350">
        <v>5030600</v>
      </c>
      <c r="AZ155" s="350">
        <f t="shared" si="67"/>
        <v>5075032.42</v>
      </c>
      <c r="BA155" s="350">
        <v>0</v>
      </c>
      <c r="BB155" s="350">
        <v>5075032.42</v>
      </c>
      <c r="BC155" s="350">
        <f t="shared" si="79"/>
        <v>5106800</v>
      </c>
      <c r="BD155" s="350">
        <v>0</v>
      </c>
      <c r="BE155" s="350">
        <v>5106800</v>
      </c>
      <c r="BF155" s="350">
        <f t="shared" si="68"/>
        <v>5143995.99</v>
      </c>
      <c r="BG155" s="350">
        <v>0</v>
      </c>
      <c r="BH155" s="350">
        <v>5143995.99</v>
      </c>
      <c r="BI155" s="350">
        <f t="shared" si="80"/>
        <v>5116400</v>
      </c>
      <c r="BJ155" s="350">
        <v>0</v>
      </c>
      <c r="BK155" s="350">
        <v>5116400</v>
      </c>
      <c r="BL155" s="350">
        <f t="shared" si="69"/>
        <v>5160555.91</v>
      </c>
      <c r="BM155" s="350">
        <v>0</v>
      </c>
      <c r="BN155" s="350">
        <v>5160555.91</v>
      </c>
      <c r="BO155" s="350">
        <f t="shared" si="81"/>
        <v>4983000</v>
      </c>
      <c r="BP155" s="350">
        <v>0</v>
      </c>
      <c r="BQ155" s="350">
        <v>4983000</v>
      </c>
      <c r="BR155" s="350">
        <f t="shared" si="70"/>
        <v>5050956.8499999996</v>
      </c>
      <c r="BS155" s="350">
        <v>0</v>
      </c>
      <c r="BT155" s="350">
        <v>5050956.8499999996</v>
      </c>
      <c r="BU155" s="350">
        <f t="shared" si="82"/>
        <v>5207800</v>
      </c>
      <c r="BV155" s="350">
        <v>0</v>
      </c>
      <c r="BW155" s="350">
        <v>5207800</v>
      </c>
      <c r="BX155" s="350">
        <f t="shared" si="71"/>
        <v>5258605.4000000004</v>
      </c>
      <c r="BY155" s="350">
        <v>0</v>
      </c>
      <c r="BZ155" s="598">
        <v>5258605.4000000004</v>
      </c>
    </row>
    <row r="156" spans="1:78">
      <c r="A156" s="344">
        <v>152</v>
      </c>
      <c r="B156" s="354" t="s">
        <v>2538</v>
      </c>
      <c r="C156" s="354" t="s">
        <v>2539</v>
      </c>
      <c r="D156" s="354" t="s">
        <v>3654</v>
      </c>
      <c r="E156" s="345" t="s">
        <v>3659</v>
      </c>
      <c r="F156" s="609">
        <v>22000</v>
      </c>
      <c r="G156" s="613">
        <f t="shared" si="59"/>
        <v>4100000</v>
      </c>
      <c r="H156" s="350">
        <v>0</v>
      </c>
      <c r="I156" s="350">
        <v>4100000</v>
      </c>
      <c r="J156" s="350">
        <f t="shared" si="60"/>
        <v>4109905.13</v>
      </c>
      <c r="K156" s="350">
        <v>0</v>
      </c>
      <c r="L156" s="350">
        <v>4109905.13</v>
      </c>
      <c r="M156" s="350">
        <f t="shared" si="72"/>
        <v>4136000</v>
      </c>
      <c r="N156" s="350">
        <v>0</v>
      </c>
      <c r="O156" s="350">
        <v>4136000</v>
      </c>
      <c r="P156" s="350">
        <f t="shared" si="61"/>
        <v>4142651.41</v>
      </c>
      <c r="Q156" s="350">
        <v>0</v>
      </c>
      <c r="R156" s="598">
        <v>4142651.41</v>
      </c>
      <c r="S156" s="604">
        <f t="shared" si="73"/>
        <v>4305600</v>
      </c>
      <c r="T156" s="350">
        <v>0</v>
      </c>
      <c r="U156" s="350">
        <v>4305600</v>
      </c>
      <c r="V156" s="350">
        <f t="shared" si="62"/>
        <v>4319933.07</v>
      </c>
      <c r="W156" s="350">
        <v>0</v>
      </c>
      <c r="X156" s="350">
        <v>4319933.07</v>
      </c>
      <c r="Y156" s="350">
        <f t="shared" si="74"/>
        <v>4509400</v>
      </c>
      <c r="Z156" s="350">
        <v>0</v>
      </c>
      <c r="AA156" s="350">
        <v>4509400</v>
      </c>
      <c r="AB156" s="350">
        <f t="shared" si="63"/>
        <v>4537161.6399999997</v>
      </c>
      <c r="AC156" s="350">
        <v>0</v>
      </c>
      <c r="AD156" s="350">
        <v>4537161.6399999997</v>
      </c>
      <c r="AE156" s="350">
        <f t="shared" si="75"/>
        <v>4661000</v>
      </c>
      <c r="AF156" s="350">
        <v>0</v>
      </c>
      <c r="AG156" s="350">
        <v>4661000</v>
      </c>
      <c r="AH156" s="350">
        <f t="shared" si="64"/>
        <v>4693869.8600000003</v>
      </c>
      <c r="AI156" s="350">
        <v>0</v>
      </c>
      <c r="AJ156" s="350">
        <v>4693869.8600000003</v>
      </c>
      <c r="AK156" s="350">
        <f t="shared" si="76"/>
        <v>4486000</v>
      </c>
      <c r="AL156" s="350">
        <v>0</v>
      </c>
      <c r="AM156" s="350">
        <v>4486000</v>
      </c>
      <c r="AN156" s="350">
        <f t="shared" si="65"/>
        <v>4513273.95</v>
      </c>
      <c r="AO156" s="350">
        <v>0</v>
      </c>
      <c r="AP156" s="350">
        <v>4513273.95</v>
      </c>
      <c r="AQ156" s="350">
        <f t="shared" si="77"/>
        <v>4730000</v>
      </c>
      <c r="AR156" s="350">
        <v>0</v>
      </c>
      <c r="AS156" s="350">
        <v>4730000</v>
      </c>
      <c r="AT156" s="350">
        <f t="shared" si="66"/>
        <v>4769031.8499999996</v>
      </c>
      <c r="AU156" s="350">
        <v>0</v>
      </c>
      <c r="AV156" s="350">
        <v>4769031.8499999996</v>
      </c>
      <c r="AW156" s="350">
        <f t="shared" si="78"/>
        <v>4940000</v>
      </c>
      <c r="AX156" s="350">
        <v>0</v>
      </c>
      <c r="AY156" s="350">
        <v>4940000</v>
      </c>
      <c r="AZ156" s="350">
        <f t="shared" si="67"/>
        <v>4969930.55</v>
      </c>
      <c r="BA156" s="350">
        <v>0</v>
      </c>
      <c r="BB156" s="350">
        <v>4969930.55</v>
      </c>
      <c r="BC156" s="350">
        <f t="shared" si="79"/>
        <v>5252000</v>
      </c>
      <c r="BD156" s="350">
        <v>0</v>
      </c>
      <c r="BE156" s="350">
        <v>5252000</v>
      </c>
      <c r="BF156" s="350">
        <f t="shared" si="68"/>
        <v>5286641.7</v>
      </c>
      <c r="BG156" s="350">
        <v>0</v>
      </c>
      <c r="BH156" s="350">
        <v>5286641.7</v>
      </c>
      <c r="BI156" s="350">
        <f t="shared" si="80"/>
        <v>5209000</v>
      </c>
      <c r="BJ156" s="350">
        <v>0</v>
      </c>
      <c r="BK156" s="350">
        <v>5209000</v>
      </c>
      <c r="BL156" s="350">
        <f t="shared" si="69"/>
        <v>5245799.55</v>
      </c>
      <c r="BM156" s="350">
        <v>0</v>
      </c>
      <c r="BN156" s="350">
        <v>5245799.55</v>
      </c>
      <c r="BO156" s="350">
        <f t="shared" si="81"/>
        <v>4904994</v>
      </c>
      <c r="BP156" s="350">
        <v>0</v>
      </c>
      <c r="BQ156" s="350">
        <v>4904994</v>
      </c>
      <c r="BR156" s="350">
        <f t="shared" si="70"/>
        <v>4979859.5</v>
      </c>
      <c r="BS156" s="350">
        <v>0</v>
      </c>
      <c r="BT156" s="350">
        <v>4979859.5</v>
      </c>
      <c r="BU156" s="350">
        <f t="shared" si="82"/>
        <v>5128012</v>
      </c>
      <c r="BV156" s="350">
        <v>0</v>
      </c>
      <c r="BW156" s="350">
        <v>5128012</v>
      </c>
      <c r="BX156" s="350">
        <f t="shared" si="71"/>
        <v>5223312.74</v>
      </c>
      <c r="BY156" s="350">
        <v>0</v>
      </c>
      <c r="BZ156" s="598">
        <v>5223312.74</v>
      </c>
    </row>
    <row r="157" spans="1:78" s="25" customFormat="1">
      <c r="A157" s="344">
        <v>153</v>
      </c>
      <c r="B157" s="354" t="s">
        <v>2556</v>
      </c>
      <c r="C157" s="354" t="s">
        <v>2557</v>
      </c>
      <c r="D157" s="354" t="s">
        <v>3654</v>
      </c>
      <c r="E157" s="345" t="s">
        <v>3657</v>
      </c>
      <c r="F157" s="609">
        <v>1842.2222222222222</v>
      </c>
      <c r="G157" s="613">
        <f t="shared" si="59"/>
        <v>0</v>
      </c>
      <c r="H157" s="350">
        <v>0</v>
      </c>
      <c r="I157" s="350">
        <v>0</v>
      </c>
      <c r="J157" s="350">
        <f t="shared" si="60"/>
        <v>0</v>
      </c>
      <c r="K157" s="350">
        <v>0</v>
      </c>
      <c r="L157" s="350">
        <v>0</v>
      </c>
      <c r="M157" s="350">
        <f t="shared" si="72"/>
        <v>1665</v>
      </c>
      <c r="N157" s="350">
        <v>1020</v>
      </c>
      <c r="O157" s="350">
        <v>2685</v>
      </c>
      <c r="P157" s="350">
        <f t="shared" si="61"/>
        <v>1605</v>
      </c>
      <c r="Q157" s="350">
        <v>1155</v>
      </c>
      <c r="R157" s="598">
        <v>2760</v>
      </c>
      <c r="S157" s="604">
        <f t="shared" si="73"/>
        <v>2055</v>
      </c>
      <c r="T157" s="350">
        <v>1050</v>
      </c>
      <c r="U157" s="350">
        <v>3105</v>
      </c>
      <c r="V157" s="350">
        <f t="shared" si="62"/>
        <v>2085</v>
      </c>
      <c r="W157" s="350">
        <v>1020</v>
      </c>
      <c r="X157" s="350">
        <v>3105</v>
      </c>
      <c r="Y157" s="350">
        <f t="shared" si="74"/>
        <v>3240</v>
      </c>
      <c r="Z157" s="350">
        <v>1740</v>
      </c>
      <c r="AA157" s="350">
        <v>4980</v>
      </c>
      <c r="AB157" s="350">
        <f t="shared" si="63"/>
        <v>3255</v>
      </c>
      <c r="AC157" s="350">
        <v>1785</v>
      </c>
      <c r="AD157" s="350">
        <v>5040</v>
      </c>
      <c r="AE157" s="350">
        <f t="shared" si="75"/>
        <v>3735</v>
      </c>
      <c r="AF157" s="350">
        <v>2910</v>
      </c>
      <c r="AG157" s="350">
        <v>6645</v>
      </c>
      <c r="AH157" s="350">
        <f t="shared" si="64"/>
        <v>3885</v>
      </c>
      <c r="AI157" s="350">
        <v>2790</v>
      </c>
      <c r="AJ157" s="350">
        <v>6675</v>
      </c>
      <c r="AK157" s="350">
        <f t="shared" si="76"/>
        <v>5070</v>
      </c>
      <c r="AL157" s="350">
        <v>2820</v>
      </c>
      <c r="AM157" s="350">
        <v>7890</v>
      </c>
      <c r="AN157" s="350">
        <f t="shared" si="65"/>
        <v>5055</v>
      </c>
      <c r="AO157" s="350">
        <v>2865</v>
      </c>
      <c r="AP157" s="350">
        <v>7920</v>
      </c>
      <c r="AQ157" s="350">
        <f t="shared" si="77"/>
        <v>3945</v>
      </c>
      <c r="AR157" s="350">
        <v>2520</v>
      </c>
      <c r="AS157" s="350">
        <v>6465</v>
      </c>
      <c r="AT157" s="350">
        <f t="shared" si="66"/>
        <v>3945</v>
      </c>
      <c r="AU157" s="350">
        <v>2535</v>
      </c>
      <c r="AV157" s="350">
        <v>6480</v>
      </c>
      <c r="AW157" s="350">
        <f t="shared" si="78"/>
        <v>3105</v>
      </c>
      <c r="AX157" s="350">
        <v>2355</v>
      </c>
      <c r="AY157" s="350">
        <v>5460</v>
      </c>
      <c r="AZ157" s="350">
        <f t="shared" si="67"/>
        <v>3135</v>
      </c>
      <c r="BA157" s="350">
        <v>2325</v>
      </c>
      <c r="BB157" s="350">
        <v>5460</v>
      </c>
      <c r="BC157" s="350">
        <f t="shared" si="79"/>
        <v>3960</v>
      </c>
      <c r="BD157" s="350">
        <v>3285</v>
      </c>
      <c r="BE157" s="350">
        <v>7245</v>
      </c>
      <c r="BF157" s="350">
        <f t="shared" si="68"/>
        <v>4095</v>
      </c>
      <c r="BG157" s="350">
        <v>3150</v>
      </c>
      <c r="BH157" s="350">
        <v>7245</v>
      </c>
      <c r="BI157" s="350">
        <f t="shared" si="80"/>
        <v>3780</v>
      </c>
      <c r="BJ157" s="350">
        <v>3060</v>
      </c>
      <c r="BK157" s="350">
        <v>6840</v>
      </c>
      <c r="BL157" s="350">
        <f t="shared" si="69"/>
        <v>3780</v>
      </c>
      <c r="BM157" s="350">
        <v>3060</v>
      </c>
      <c r="BN157" s="350">
        <v>6840</v>
      </c>
      <c r="BO157" s="350">
        <f t="shared" si="81"/>
        <v>2955</v>
      </c>
      <c r="BP157" s="350">
        <v>2430</v>
      </c>
      <c r="BQ157" s="350">
        <v>5385</v>
      </c>
      <c r="BR157" s="350">
        <f t="shared" si="70"/>
        <v>3000</v>
      </c>
      <c r="BS157" s="350">
        <v>2385</v>
      </c>
      <c r="BT157" s="350">
        <v>5385</v>
      </c>
      <c r="BU157" s="350">
        <f t="shared" si="82"/>
        <v>3255</v>
      </c>
      <c r="BV157" s="350">
        <v>2400</v>
      </c>
      <c r="BW157" s="350">
        <v>5655</v>
      </c>
      <c r="BX157" s="350">
        <f t="shared" si="71"/>
        <v>3210</v>
      </c>
      <c r="BY157" s="350">
        <v>2445</v>
      </c>
      <c r="BZ157" s="598">
        <v>5655</v>
      </c>
    </row>
    <row r="158" spans="1:78">
      <c r="A158" s="344">
        <v>154</v>
      </c>
      <c r="B158" s="354" t="s">
        <v>2590</v>
      </c>
      <c r="C158" s="354" t="s">
        <v>2591</v>
      </c>
      <c r="D158" s="354" t="s">
        <v>3654</v>
      </c>
      <c r="E158" s="345" t="s">
        <v>3657</v>
      </c>
      <c r="F158" s="609">
        <v>2388.8888888888887</v>
      </c>
      <c r="G158" s="613">
        <f t="shared" si="59"/>
        <v>12080</v>
      </c>
      <c r="H158" s="350">
        <v>4840</v>
      </c>
      <c r="I158" s="350">
        <v>16920</v>
      </c>
      <c r="J158" s="350">
        <f t="shared" si="60"/>
        <v>12880</v>
      </c>
      <c r="K158" s="350">
        <v>5100</v>
      </c>
      <c r="L158" s="350">
        <v>17980</v>
      </c>
      <c r="M158" s="350">
        <f t="shared" si="72"/>
        <v>41520</v>
      </c>
      <c r="N158" s="350">
        <v>31720</v>
      </c>
      <c r="O158" s="350">
        <v>73240</v>
      </c>
      <c r="P158" s="350">
        <f t="shared" si="61"/>
        <v>47260</v>
      </c>
      <c r="Q158" s="350">
        <v>35880</v>
      </c>
      <c r="R158" s="598">
        <v>83140</v>
      </c>
      <c r="S158" s="604">
        <f t="shared" si="73"/>
        <v>63600</v>
      </c>
      <c r="T158" s="350">
        <v>44000</v>
      </c>
      <c r="U158" s="350">
        <v>107600</v>
      </c>
      <c r="V158" s="350">
        <f t="shared" si="62"/>
        <v>75820</v>
      </c>
      <c r="W158" s="350">
        <v>52400</v>
      </c>
      <c r="X158" s="350">
        <v>128220</v>
      </c>
      <c r="Y158" s="350">
        <f t="shared" si="74"/>
        <v>40520</v>
      </c>
      <c r="Z158" s="350">
        <v>24920</v>
      </c>
      <c r="AA158" s="350">
        <v>65440</v>
      </c>
      <c r="AB158" s="350">
        <f t="shared" si="63"/>
        <v>43360</v>
      </c>
      <c r="AC158" s="350">
        <v>26660</v>
      </c>
      <c r="AD158" s="350">
        <v>70020</v>
      </c>
      <c r="AE158" s="350">
        <f t="shared" si="75"/>
        <v>24900</v>
      </c>
      <c r="AF158" s="350">
        <v>19480</v>
      </c>
      <c r="AG158" s="350">
        <v>44380</v>
      </c>
      <c r="AH158" s="350">
        <f t="shared" si="64"/>
        <v>27000</v>
      </c>
      <c r="AI158" s="350">
        <v>20880</v>
      </c>
      <c r="AJ158" s="350">
        <v>47880</v>
      </c>
      <c r="AK158" s="350">
        <f t="shared" si="76"/>
        <v>27700</v>
      </c>
      <c r="AL158" s="350">
        <v>20700</v>
      </c>
      <c r="AM158" s="350">
        <v>48400</v>
      </c>
      <c r="AN158" s="350">
        <f t="shared" si="65"/>
        <v>29780</v>
      </c>
      <c r="AO158" s="350">
        <v>22060</v>
      </c>
      <c r="AP158" s="350">
        <v>51840</v>
      </c>
      <c r="AQ158" s="350">
        <f t="shared" si="77"/>
        <v>36420</v>
      </c>
      <c r="AR158" s="350">
        <v>28200</v>
      </c>
      <c r="AS158" s="350">
        <v>64620</v>
      </c>
      <c r="AT158" s="350">
        <f t="shared" si="66"/>
        <v>40520</v>
      </c>
      <c r="AU158" s="350">
        <v>30280</v>
      </c>
      <c r="AV158" s="350">
        <v>70800</v>
      </c>
      <c r="AW158" s="350">
        <f t="shared" si="78"/>
        <v>24820</v>
      </c>
      <c r="AX158" s="350">
        <v>18360</v>
      </c>
      <c r="AY158" s="350">
        <v>43180</v>
      </c>
      <c r="AZ158" s="350">
        <f t="shared" si="67"/>
        <v>27600</v>
      </c>
      <c r="BA158" s="350">
        <v>19240</v>
      </c>
      <c r="BB158" s="350">
        <v>46840</v>
      </c>
      <c r="BC158" s="350">
        <f t="shared" si="79"/>
        <v>19800</v>
      </c>
      <c r="BD158" s="350">
        <v>13600</v>
      </c>
      <c r="BE158" s="350">
        <v>33400</v>
      </c>
      <c r="BF158" s="350">
        <f t="shared" si="68"/>
        <v>20780</v>
      </c>
      <c r="BG158" s="350">
        <v>14100</v>
      </c>
      <c r="BH158" s="350">
        <v>34880</v>
      </c>
      <c r="BI158" s="350">
        <f t="shared" si="80"/>
        <v>18840</v>
      </c>
      <c r="BJ158" s="350">
        <v>16760</v>
      </c>
      <c r="BK158" s="350">
        <v>35600</v>
      </c>
      <c r="BL158" s="350">
        <f t="shared" si="69"/>
        <v>17540</v>
      </c>
      <c r="BM158" s="350">
        <v>17140</v>
      </c>
      <c r="BN158" s="350">
        <v>34680</v>
      </c>
      <c r="BO158" s="350">
        <f t="shared" si="81"/>
        <v>16160</v>
      </c>
      <c r="BP158" s="350">
        <v>23360</v>
      </c>
      <c r="BQ158" s="350">
        <v>39520</v>
      </c>
      <c r="BR158" s="350">
        <f t="shared" si="70"/>
        <v>16640</v>
      </c>
      <c r="BS158" s="350">
        <v>24360</v>
      </c>
      <c r="BT158" s="350">
        <v>41000</v>
      </c>
      <c r="BU158" s="350">
        <f t="shared" si="82"/>
        <v>17420</v>
      </c>
      <c r="BV158" s="350">
        <v>28880</v>
      </c>
      <c r="BW158" s="350">
        <v>46300</v>
      </c>
      <c r="BX158" s="350">
        <f t="shared" si="71"/>
        <v>13880</v>
      </c>
      <c r="BY158" s="350">
        <v>29740</v>
      </c>
      <c r="BZ158" s="598">
        <v>43620</v>
      </c>
    </row>
    <row r="159" spans="1:78">
      <c r="A159" s="344">
        <v>155</v>
      </c>
      <c r="B159" s="354" t="s">
        <v>2600</v>
      </c>
      <c r="C159" s="354" t="s">
        <v>2513</v>
      </c>
      <c r="D159" s="354" t="s">
        <v>3654</v>
      </c>
      <c r="E159" s="345" t="s">
        <v>3659</v>
      </c>
      <c r="F159" s="609">
        <v>4000</v>
      </c>
      <c r="G159" s="613">
        <f t="shared" si="59"/>
        <v>0</v>
      </c>
      <c r="H159" s="350">
        <v>0</v>
      </c>
      <c r="I159" s="350">
        <v>0</v>
      </c>
      <c r="J159" s="350">
        <f t="shared" si="60"/>
        <v>0</v>
      </c>
      <c r="K159" s="350">
        <v>0</v>
      </c>
      <c r="L159" s="350">
        <v>0</v>
      </c>
      <c r="M159" s="350">
        <f t="shared" si="72"/>
        <v>0</v>
      </c>
      <c r="N159" s="350">
        <v>0</v>
      </c>
      <c r="O159" s="350">
        <v>0</v>
      </c>
      <c r="P159" s="350">
        <f t="shared" si="61"/>
        <v>0</v>
      </c>
      <c r="Q159" s="350">
        <v>0</v>
      </c>
      <c r="R159" s="598">
        <v>0</v>
      </c>
      <c r="S159" s="604">
        <f t="shared" si="73"/>
        <v>0</v>
      </c>
      <c r="T159" s="350">
        <v>0</v>
      </c>
      <c r="U159" s="350">
        <v>0</v>
      </c>
      <c r="V159" s="350">
        <f t="shared" si="62"/>
        <v>0</v>
      </c>
      <c r="W159" s="350">
        <v>0</v>
      </c>
      <c r="X159" s="350">
        <v>0</v>
      </c>
      <c r="Y159" s="350">
        <f t="shared" si="74"/>
        <v>93941.9</v>
      </c>
      <c r="Z159" s="350">
        <v>33000</v>
      </c>
      <c r="AA159" s="350">
        <v>126941.9</v>
      </c>
      <c r="AB159" s="350">
        <f t="shared" si="63"/>
        <v>83037.4473</v>
      </c>
      <c r="AC159" s="350">
        <v>43917.632700000002</v>
      </c>
      <c r="AD159" s="350">
        <v>126955.08</v>
      </c>
      <c r="AE159" s="350">
        <f t="shared" si="75"/>
        <v>128000</v>
      </c>
      <c r="AF159" s="350">
        <v>47000</v>
      </c>
      <c r="AG159" s="350">
        <v>175000</v>
      </c>
      <c r="AH159" s="350">
        <f t="shared" si="64"/>
        <v>116217.79889999999</v>
      </c>
      <c r="AI159" s="350">
        <v>59111.861100000002</v>
      </c>
      <c r="AJ159" s="350">
        <v>175329.66</v>
      </c>
      <c r="AK159" s="350">
        <f t="shared" si="76"/>
        <v>121280.9</v>
      </c>
      <c r="AL159" s="350">
        <v>54000</v>
      </c>
      <c r="AM159" s="350">
        <v>175280.9</v>
      </c>
      <c r="AN159" s="350">
        <f t="shared" si="65"/>
        <v>121351.8578</v>
      </c>
      <c r="AO159" s="350">
        <v>54221.042200000004</v>
      </c>
      <c r="AP159" s="350">
        <v>175572.9</v>
      </c>
      <c r="AQ159" s="350">
        <f t="shared" si="77"/>
        <v>123000</v>
      </c>
      <c r="AR159" s="350">
        <v>42000</v>
      </c>
      <c r="AS159" s="350">
        <v>165000</v>
      </c>
      <c r="AT159" s="350">
        <f t="shared" si="66"/>
        <v>116084.02437999999</v>
      </c>
      <c r="AU159" s="350">
        <v>49662.155619999998</v>
      </c>
      <c r="AV159" s="350">
        <v>165746.18</v>
      </c>
      <c r="AW159" s="350">
        <f t="shared" si="78"/>
        <v>118000</v>
      </c>
      <c r="AX159" s="350">
        <v>46000</v>
      </c>
      <c r="AY159" s="350">
        <v>164000</v>
      </c>
      <c r="AZ159" s="350">
        <f t="shared" si="67"/>
        <v>108425.83900000001</v>
      </c>
      <c r="BA159" s="350">
        <v>56266.440999999999</v>
      </c>
      <c r="BB159" s="350">
        <v>164692.28</v>
      </c>
      <c r="BC159" s="350">
        <f t="shared" si="79"/>
        <v>122186.9</v>
      </c>
      <c r="BD159" s="350">
        <v>41000</v>
      </c>
      <c r="BE159" s="350">
        <v>163186.9</v>
      </c>
      <c r="BF159" s="350">
        <f t="shared" si="68"/>
        <v>105617.28890000001</v>
      </c>
      <c r="BG159" s="350">
        <v>57569.631099999999</v>
      </c>
      <c r="BH159" s="350">
        <v>163186.92000000001</v>
      </c>
      <c r="BI159" s="350">
        <f t="shared" si="80"/>
        <v>129000</v>
      </c>
      <c r="BJ159" s="350">
        <v>70000</v>
      </c>
      <c r="BK159" s="350">
        <v>199000</v>
      </c>
      <c r="BL159" s="350">
        <f t="shared" si="69"/>
        <v>130180.7282</v>
      </c>
      <c r="BM159" s="350">
        <v>69637.771800000002</v>
      </c>
      <c r="BN159" s="350">
        <v>199818.5</v>
      </c>
      <c r="BO159" s="350">
        <f t="shared" si="81"/>
        <v>139114.4</v>
      </c>
      <c r="BP159" s="350">
        <v>65000</v>
      </c>
      <c r="BQ159" s="350">
        <v>204114.4</v>
      </c>
      <c r="BR159" s="350">
        <f t="shared" si="70"/>
        <v>133912.6453</v>
      </c>
      <c r="BS159" s="350">
        <v>70242.824699999997</v>
      </c>
      <c r="BT159" s="350">
        <v>204155.47</v>
      </c>
      <c r="BU159" s="350">
        <f t="shared" si="82"/>
        <v>129000</v>
      </c>
      <c r="BV159" s="350">
        <v>70000</v>
      </c>
      <c r="BW159" s="350">
        <v>199000</v>
      </c>
      <c r="BX159" s="350">
        <f t="shared" si="71"/>
        <v>131459.18</v>
      </c>
      <c r="BY159" s="350">
        <v>67553</v>
      </c>
      <c r="BZ159" s="598">
        <v>199012.18</v>
      </c>
    </row>
    <row r="160" spans="1:78">
      <c r="A160" s="344">
        <v>156</v>
      </c>
      <c r="B160" s="354" t="s">
        <v>2601</v>
      </c>
      <c r="C160" s="354" t="s">
        <v>2602</v>
      </c>
      <c r="D160" s="354" t="s">
        <v>3654</v>
      </c>
      <c r="E160" s="345" t="s">
        <v>3657</v>
      </c>
      <c r="F160" s="609">
        <v>1132</v>
      </c>
      <c r="G160" s="613">
        <f t="shared" si="59"/>
        <v>0</v>
      </c>
      <c r="H160" s="350">
        <v>0</v>
      </c>
      <c r="I160" s="350">
        <v>0</v>
      </c>
      <c r="J160" s="350">
        <f t="shared" si="60"/>
        <v>0</v>
      </c>
      <c r="K160" s="350">
        <v>0</v>
      </c>
      <c r="L160" s="350">
        <v>0</v>
      </c>
      <c r="M160" s="350">
        <f t="shared" si="72"/>
        <v>0</v>
      </c>
      <c r="N160" s="350">
        <v>0</v>
      </c>
      <c r="O160" s="350">
        <v>0</v>
      </c>
      <c r="P160" s="350">
        <f t="shared" si="61"/>
        <v>0</v>
      </c>
      <c r="Q160" s="350">
        <v>0</v>
      </c>
      <c r="R160" s="598">
        <v>0</v>
      </c>
      <c r="S160" s="604">
        <f t="shared" si="73"/>
        <v>0</v>
      </c>
      <c r="T160" s="350">
        <v>0</v>
      </c>
      <c r="U160" s="350">
        <v>0</v>
      </c>
      <c r="V160" s="350">
        <f t="shared" si="62"/>
        <v>0</v>
      </c>
      <c r="W160" s="350">
        <v>0</v>
      </c>
      <c r="X160" s="350">
        <v>0</v>
      </c>
      <c r="Y160" s="350">
        <f t="shared" si="74"/>
        <v>0</v>
      </c>
      <c r="Z160" s="350">
        <v>0</v>
      </c>
      <c r="AA160" s="350">
        <v>0</v>
      </c>
      <c r="AB160" s="350">
        <f t="shared" si="63"/>
        <v>0</v>
      </c>
      <c r="AC160" s="350">
        <v>0</v>
      </c>
      <c r="AD160" s="350">
        <v>0</v>
      </c>
      <c r="AE160" s="350">
        <f t="shared" si="75"/>
        <v>5010</v>
      </c>
      <c r="AF160" s="350">
        <v>930</v>
      </c>
      <c r="AG160" s="350">
        <v>5940</v>
      </c>
      <c r="AH160" s="350">
        <f t="shared" si="64"/>
        <v>29265</v>
      </c>
      <c r="AI160" s="350">
        <v>9735</v>
      </c>
      <c r="AJ160" s="350">
        <v>39000</v>
      </c>
      <c r="AK160" s="350">
        <f t="shared" si="76"/>
        <v>2730</v>
      </c>
      <c r="AL160" s="350">
        <v>870</v>
      </c>
      <c r="AM160" s="350">
        <v>3600</v>
      </c>
      <c r="AN160" s="350">
        <f t="shared" si="65"/>
        <v>22965</v>
      </c>
      <c r="AO160" s="350">
        <v>8205</v>
      </c>
      <c r="AP160" s="350">
        <v>31170</v>
      </c>
      <c r="AQ160" s="350">
        <f t="shared" si="77"/>
        <v>2970</v>
      </c>
      <c r="AR160" s="350">
        <v>1050</v>
      </c>
      <c r="AS160" s="350">
        <v>4020</v>
      </c>
      <c r="AT160" s="350">
        <f t="shared" si="66"/>
        <v>25200</v>
      </c>
      <c r="AU160" s="350">
        <v>9240</v>
      </c>
      <c r="AV160" s="350">
        <v>34440</v>
      </c>
      <c r="AW160" s="350">
        <f t="shared" si="78"/>
        <v>2700</v>
      </c>
      <c r="AX160" s="350">
        <v>1290</v>
      </c>
      <c r="AY160" s="350">
        <v>3990</v>
      </c>
      <c r="AZ160" s="350">
        <f t="shared" si="67"/>
        <v>24810</v>
      </c>
      <c r="BA160" s="350">
        <v>9420</v>
      </c>
      <c r="BB160" s="350">
        <v>34230</v>
      </c>
      <c r="BC160" s="350">
        <f t="shared" si="79"/>
        <v>3420</v>
      </c>
      <c r="BD160" s="350">
        <v>1350</v>
      </c>
      <c r="BE160" s="350">
        <v>4770</v>
      </c>
      <c r="BF160" s="350">
        <f t="shared" si="68"/>
        <v>28605</v>
      </c>
      <c r="BG160" s="350">
        <v>10815</v>
      </c>
      <c r="BH160" s="350">
        <v>39420</v>
      </c>
      <c r="BI160" s="350">
        <f t="shared" si="80"/>
        <v>4890</v>
      </c>
      <c r="BJ160" s="350">
        <v>1410</v>
      </c>
      <c r="BK160" s="350">
        <v>6300</v>
      </c>
      <c r="BL160" s="350">
        <f t="shared" si="69"/>
        <v>28185</v>
      </c>
      <c r="BM160" s="350">
        <v>10755</v>
      </c>
      <c r="BN160" s="350">
        <v>38940</v>
      </c>
      <c r="BO160" s="350">
        <f t="shared" si="81"/>
        <v>570</v>
      </c>
      <c r="BP160" s="350">
        <v>0</v>
      </c>
      <c r="BQ160" s="350">
        <v>570</v>
      </c>
      <c r="BR160" s="350">
        <f t="shared" si="70"/>
        <v>21900</v>
      </c>
      <c r="BS160" s="350">
        <v>8310</v>
      </c>
      <c r="BT160" s="350">
        <v>30210</v>
      </c>
      <c r="BU160" s="350">
        <f t="shared" si="82"/>
        <v>2355</v>
      </c>
      <c r="BV160" s="350">
        <v>1020</v>
      </c>
      <c r="BW160" s="350">
        <v>3375</v>
      </c>
      <c r="BX160" s="350">
        <f t="shared" si="71"/>
        <v>25245</v>
      </c>
      <c r="BY160" s="350">
        <v>8715</v>
      </c>
      <c r="BZ160" s="598">
        <v>33960</v>
      </c>
    </row>
    <row r="161" spans="1:78">
      <c r="A161" s="344">
        <v>157</v>
      </c>
      <c r="B161" s="354" t="s">
        <v>2646</v>
      </c>
      <c r="C161" s="354" t="s">
        <v>3588</v>
      </c>
      <c r="D161" s="354" t="s">
        <v>3654</v>
      </c>
      <c r="E161" s="345" t="s">
        <v>3659</v>
      </c>
      <c r="F161" s="609">
        <v>13500</v>
      </c>
      <c r="G161" s="613">
        <f t="shared" si="59"/>
        <v>1739650</v>
      </c>
      <c r="H161" s="350">
        <v>1236650</v>
      </c>
      <c r="I161" s="350">
        <v>2976300</v>
      </c>
      <c r="J161" s="350">
        <f t="shared" si="60"/>
        <v>1688412.81</v>
      </c>
      <c r="K161" s="350">
        <v>1287890</v>
      </c>
      <c r="L161" s="350">
        <v>2976302.81</v>
      </c>
      <c r="M161" s="350">
        <f t="shared" si="72"/>
        <v>772190</v>
      </c>
      <c r="N161" s="350">
        <v>560210</v>
      </c>
      <c r="O161" s="350">
        <v>1332400</v>
      </c>
      <c r="P161" s="350">
        <f t="shared" si="61"/>
        <v>769689.52892000007</v>
      </c>
      <c r="Q161" s="350">
        <v>562710.53107999999</v>
      </c>
      <c r="R161" s="598">
        <v>1332400.06</v>
      </c>
      <c r="S161" s="604">
        <f t="shared" si="73"/>
        <v>15160</v>
      </c>
      <c r="T161" s="350">
        <v>11340</v>
      </c>
      <c r="U161" s="350">
        <v>26500</v>
      </c>
      <c r="V161" s="350">
        <f t="shared" si="62"/>
        <v>15437.2598</v>
      </c>
      <c r="W161" s="350">
        <v>11062.7402</v>
      </c>
      <c r="X161" s="350">
        <v>26500</v>
      </c>
      <c r="Y161" s="350">
        <f t="shared" si="74"/>
        <v>2058320</v>
      </c>
      <c r="Z161" s="350">
        <v>1446280</v>
      </c>
      <c r="AA161" s="350">
        <v>3504600</v>
      </c>
      <c r="AB161" s="350">
        <f t="shared" si="63"/>
        <v>2052875.17</v>
      </c>
      <c r="AC161" s="350">
        <v>1453146.46</v>
      </c>
      <c r="AD161" s="350">
        <v>3506021.63</v>
      </c>
      <c r="AE161" s="350">
        <f t="shared" si="75"/>
        <v>2571960</v>
      </c>
      <c r="AF161" s="350">
        <v>1838140</v>
      </c>
      <c r="AG161" s="350">
        <v>4410100</v>
      </c>
      <c r="AH161" s="350">
        <f t="shared" si="64"/>
        <v>2574032.6794999996</v>
      </c>
      <c r="AI161" s="350">
        <v>1838710.1365</v>
      </c>
      <c r="AJ161" s="350">
        <v>4412742.8159999996</v>
      </c>
      <c r="AK161" s="350">
        <f t="shared" si="76"/>
        <v>2838870</v>
      </c>
      <c r="AL161" s="350">
        <v>1990530</v>
      </c>
      <c r="AM161" s="350">
        <v>4829400</v>
      </c>
      <c r="AN161" s="350">
        <f t="shared" si="65"/>
        <v>2840471.0322900005</v>
      </c>
      <c r="AO161" s="350">
        <v>1995531.7764999999</v>
      </c>
      <c r="AP161" s="350">
        <v>4836002.8087900002</v>
      </c>
      <c r="AQ161" s="350">
        <f t="shared" si="77"/>
        <v>3277410</v>
      </c>
      <c r="AR161" s="350">
        <v>2326190</v>
      </c>
      <c r="AS161" s="350">
        <v>5603600</v>
      </c>
      <c r="AT161" s="350">
        <f t="shared" si="66"/>
        <v>3281877.3744999999</v>
      </c>
      <c r="AU161" s="350">
        <v>2329612.1879000003</v>
      </c>
      <c r="AV161" s="350">
        <v>5611489.5624000002</v>
      </c>
      <c r="AW161" s="350">
        <f t="shared" si="78"/>
        <v>667950</v>
      </c>
      <c r="AX161" s="350">
        <v>494450</v>
      </c>
      <c r="AY161" s="350">
        <v>1162400</v>
      </c>
      <c r="AZ161" s="350">
        <f t="shared" si="67"/>
        <v>672606.60304000019</v>
      </c>
      <c r="BA161" s="350">
        <v>489919.81685999996</v>
      </c>
      <c r="BB161" s="350">
        <v>1162526.4199000001</v>
      </c>
      <c r="BC161" s="350">
        <f t="shared" si="79"/>
        <v>16680</v>
      </c>
      <c r="BD161" s="350">
        <v>12920</v>
      </c>
      <c r="BE161" s="350">
        <v>29600</v>
      </c>
      <c r="BF161" s="350">
        <f t="shared" si="68"/>
        <v>17136.777699999999</v>
      </c>
      <c r="BG161" s="350">
        <v>12463.527199999999</v>
      </c>
      <c r="BH161" s="350">
        <v>29600.304899999999</v>
      </c>
      <c r="BI161" s="350">
        <f t="shared" si="80"/>
        <v>1731340</v>
      </c>
      <c r="BJ161" s="350">
        <v>1245860</v>
      </c>
      <c r="BK161" s="350">
        <v>2977200</v>
      </c>
      <c r="BL161" s="350">
        <f t="shared" si="69"/>
        <v>1730321.2147599997</v>
      </c>
      <c r="BM161" s="350">
        <v>1249009.8939400001</v>
      </c>
      <c r="BN161" s="350">
        <v>2979331.1086999997</v>
      </c>
      <c r="BO161" s="350">
        <f t="shared" si="81"/>
        <v>2255790</v>
      </c>
      <c r="BP161" s="350">
        <v>1581810</v>
      </c>
      <c r="BQ161" s="350">
        <v>3837600</v>
      </c>
      <c r="BR161" s="350">
        <f t="shared" si="70"/>
        <v>2260014.7764900001</v>
      </c>
      <c r="BS161" s="350">
        <v>1578198.10023</v>
      </c>
      <c r="BT161" s="350">
        <v>3838212.8767200001</v>
      </c>
      <c r="BU161" s="350">
        <f t="shared" si="82"/>
        <v>2377160</v>
      </c>
      <c r="BV161" s="350">
        <v>1691940</v>
      </c>
      <c r="BW161" s="350">
        <v>4069100</v>
      </c>
      <c r="BX161" s="350">
        <f t="shared" si="71"/>
        <v>2375880.7765000002</v>
      </c>
      <c r="BY161" s="350">
        <v>1693707.9177999999</v>
      </c>
      <c r="BZ161" s="598">
        <v>4069588.6943000001</v>
      </c>
    </row>
    <row r="162" spans="1:78">
      <c r="A162" s="344">
        <v>158</v>
      </c>
      <c r="B162" s="354" t="s">
        <v>2732</v>
      </c>
      <c r="C162" s="354" t="s">
        <v>2733</v>
      </c>
      <c r="D162" s="354" t="s">
        <v>3654</v>
      </c>
      <c r="E162" s="345" t="s">
        <v>3659</v>
      </c>
      <c r="F162" s="609">
        <v>10000</v>
      </c>
      <c r="G162" s="613">
        <f t="shared" si="59"/>
        <v>1866000</v>
      </c>
      <c r="H162" s="350">
        <v>0</v>
      </c>
      <c r="I162" s="350">
        <v>1866000</v>
      </c>
      <c r="J162" s="350">
        <f t="shared" si="60"/>
        <v>2027581.28</v>
      </c>
      <c r="K162" s="350">
        <v>0</v>
      </c>
      <c r="L162" s="350">
        <v>2027581.28</v>
      </c>
      <c r="M162" s="350">
        <f t="shared" si="72"/>
        <v>1987400</v>
      </c>
      <c r="N162" s="350">
        <v>0</v>
      </c>
      <c r="O162" s="350">
        <v>1987400</v>
      </c>
      <c r="P162" s="350">
        <f t="shared" si="61"/>
        <v>2162564.52</v>
      </c>
      <c r="Q162" s="350">
        <v>0</v>
      </c>
      <c r="R162" s="598">
        <v>2162564.52</v>
      </c>
      <c r="S162" s="604">
        <f t="shared" si="73"/>
        <v>438800</v>
      </c>
      <c r="T162" s="350">
        <v>0</v>
      </c>
      <c r="U162" s="350">
        <v>438800</v>
      </c>
      <c r="V162" s="350">
        <f t="shared" si="62"/>
        <v>1209765.3999999999</v>
      </c>
      <c r="W162" s="350">
        <v>0</v>
      </c>
      <c r="X162" s="350">
        <v>1209765.3999999999</v>
      </c>
      <c r="Y162" s="350">
        <f t="shared" si="74"/>
        <v>429000</v>
      </c>
      <c r="Z162" s="350">
        <v>0</v>
      </c>
      <c r="AA162" s="350">
        <v>429000</v>
      </c>
      <c r="AB162" s="350">
        <f t="shared" si="63"/>
        <v>1408221.59</v>
      </c>
      <c r="AC162" s="350">
        <v>0</v>
      </c>
      <c r="AD162" s="350">
        <v>1408221.59</v>
      </c>
      <c r="AE162" s="350">
        <f t="shared" si="75"/>
        <v>612600</v>
      </c>
      <c r="AF162" s="350">
        <v>0</v>
      </c>
      <c r="AG162" s="350">
        <v>612600</v>
      </c>
      <c r="AH162" s="350">
        <f t="shared" si="64"/>
        <v>1234628.1000000001</v>
      </c>
      <c r="AI162" s="350">
        <v>0</v>
      </c>
      <c r="AJ162" s="350">
        <v>1234628.1000000001</v>
      </c>
      <c r="AK162" s="350">
        <f t="shared" si="76"/>
        <v>1683400</v>
      </c>
      <c r="AL162" s="350">
        <v>0</v>
      </c>
      <c r="AM162" s="350">
        <v>1683400</v>
      </c>
      <c r="AN162" s="350">
        <f t="shared" si="65"/>
        <v>1861219.11</v>
      </c>
      <c r="AO162" s="350">
        <v>0</v>
      </c>
      <c r="AP162" s="350">
        <v>1861219.11</v>
      </c>
      <c r="AQ162" s="350">
        <f t="shared" si="77"/>
        <v>2025800</v>
      </c>
      <c r="AR162" s="350">
        <v>0</v>
      </c>
      <c r="AS162" s="350">
        <v>2025800</v>
      </c>
      <c r="AT162" s="350">
        <f t="shared" si="66"/>
        <v>2178608.37</v>
      </c>
      <c r="AU162" s="350">
        <v>0</v>
      </c>
      <c r="AV162" s="350">
        <v>2178608.37</v>
      </c>
      <c r="AW162" s="350">
        <f t="shared" si="78"/>
        <v>1626800</v>
      </c>
      <c r="AX162" s="350">
        <v>0</v>
      </c>
      <c r="AY162" s="350">
        <v>1626800</v>
      </c>
      <c r="AZ162" s="350">
        <f t="shared" si="67"/>
        <v>1853148.18</v>
      </c>
      <c r="BA162" s="350">
        <v>0</v>
      </c>
      <c r="BB162" s="350">
        <v>1853148.18</v>
      </c>
      <c r="BC162" s="350">
        <f t="shared" si="79"/>
        <v>1852400</v>
      </c>
      <c r="BD162" s="350">
        <v>0</v>
      </c>
      <c r="BE162" s="350">
        <v>1852400</v>
      </c>
      <c r="BF162" s="350">
        <f t="shared" si="68"/>
        <v>2030673.66</v>
      </c>
      <c r="BG162" s="350">
        <v>0</v>
      </c>
      <c r="BH162" s="350">
        <v>2030673.66</v>
      </c>
      <c r="BI162" s="350">
        <f t="shared" si="80"/>
        <v>1998600</v>
      </c>
      <c r="BJ162" s="350">
        <v>0</v>
      </c>
      <c r="BK162" s="350">
        <v>1998600</v>
      </c>
      <c r="BL162" s="350">
        <f t="shared" si="69"/>
        <v>2155638.65</v>
      </c>
      <c r="BM162" s="350">
        <v>0</v>
      </c>
      <c r="BN162" s="350">
        <v>2155638.65</v>
      </c>
      <c r="BO162" s="350">
        <f t="shared" si="81"/>
        <v>1771400</v>
      </c>
      <c r="BP162" s="350">
        <v>0</v>
      </c>
      <c r="BQ162" s="350">
        <v>1771400</v>
      </c>
      <c r="BR162" s="350">
        <f t="shared" si="70"/>
        <v>2091990.86</v>
      </c>
      <c r="BS162" s="350">
        <v>0</v>
      </c>
      <c r="BT162" s="350">
        <v>2091990.86</v>
      </c>
      <c r="BU162" s="350">
        <f t="shared" si="82"/>
        <v>1739400</v>
      </c>
      <c r="BV162" s="350">
        <v>0</v>
      </c>
      <c r="BW162" s="350">
        <v>1739400</v>
      </c>
      <c r="BX162" s="350">
        <f t="shared" si="71"/>
        <v>2151090.9300000002</v>
      </c>
      <c r="BY162" s="350">
        <v>0</v>
      </c>
      <c r="BZ162" s="598">
        <v>2151090.9300000002</v>
      </c>
    </row>
    <row r="163" spans="1:78">
      <c r="A163" s="344">
        <v>159</v>
      </c>
      <c r="B163" s="354" t="s">
        <v>2740</v>
      </c>
      <c r="C163" s="354" t="s">
        <v>2741</v>
      </c>
      <c r="D163" s="354" t="s">
        <v>3654</v>
      </c>
      <c r="E163" s="345" t="s">
        <v>3657</v>
      </c>
      <c r="F163" s="609">
        <v>2370</v>
      </c>
      <c r="G163" s="613">
        <f t="shared" si="59"/>
        <v>600</v>
      </c>
      <c r="H163" s="350">
        <v>0</v>
      </c>
      <c r="I163" s="350">
        <v>600</v>
      </c>
      <c r="J163" s="350">
        <f t="shared" si="60"/>
        <v>300</v>
      </c>
      <c r="K163" s="350">
        <v>300</v>
      </c>
      <c r="L163" s="350">
        <v>600</v>
      </c>
      <c r="M163" s="350">
        <f t="shared" si="72"/>
        <v>600</v>
      </c>
      <c r="N163" s="350">
        <v>0</v>
      </c>
      <c r="O163" s="350">
        <v>600</v>
      </c>
      <c r="P163" s="350">
        <f t="shared" si="61"/>
        <v>150</v>
      </c>
      <c r="Q163" s="350">
        <v>450</v>
      </c>
      <c r="R163" s="598">
        <v>600</v>
      </c>
      <c r="S163" s="604">
        <f t="shared" si="73"/>
        <v>300</v>
      </c>
      <c r="T163" s="350">
        <v>150</v>
      </c>
      <c r="U163" s="350">
        <v>450</v>
      </c>
      <c r="V163" s="350">
        <f t="shared" si="62"/>
        <v>150</v>
      </c>
      <c r="W163" s="350">
        <v>300</v>
      </c>
      <c r="X163" s="350">
        <v>450</v>
      </c>
      <c r="Y163" s="350">
        <f t="shared" si="74"/>
        <v>425</v>
      </c>
      <c r="Z163" s="350">
        <v>0</v>
      </c>
      <c r="AA163" s="350">
        <v>425</v>
      </c>
      <c r="AB163" s="350">
        <f t="shared" si="63"/>
        <v>425</v>
      </c>
      <c r="AC163" s="350">
        <v>0</v>
      </c>
      <c r="AD163" s="350">
        <v>425</v>
      </c>
      <c r="AE163" s="350">
        <f t="shared" si="75"/>
        <v>11640</v>
      </c>
      <c r="AF163" s="350">
        <v>12000</v>
      </c>
      <c r="AG163" s="350">
        <v>23640</v>
      </c>
      <c r="AH163" s="350">
        <f t="shared" si="64"/>
        <v>11460</v>
      </c>
      <c r="AI163" s="350">
        <v>12240</v>
      </c>
      <c r="AJ163" s="350">
        <v>23700</v>
      </c>
      <c r="AK163" s="350">
        <f t="shared" si="76"/>
        <v>25800</v>
      </c>
      <c r="AL163" s="350">
        <v>12480</v>
      </c>
      <c r="AM163" s="350">
        <v>38280</v>
      </c>
      <c r="AN163" s="350">
        <f t="shared" si="65"/>
        <v>26340</v>
      </c>
      <c r="AO163" s="350">
        <v>12660</v>
      </c>
      <c r="AP163" s="350">
        <v>39000</v>
      </c>
      <c r="AQ163" s="350">
        <f t="shared" si="77"/>
        <v>21600</v>
      </c>
      <c r="AR163" s="350">
        <v>9300</v>
      </c>
      <c r="AS163" s="350">
        <v>30900</v>
      </c>
      <c r="AT163" s="350">
        <f t="shared" si="66"/>
        <v>21960</v>
      </c>
      <c r="AU163" s="350">
        <v>9540</v>
      </c>
      <c r="AV163" s="350">
        <v>31500</v>
      </c>
      <c r="AW163" s="350">
        <f t="shared" si="78"/>
        <v>3600</v>
      </c>
      <c r="AX163" s="350">
        <v>3240</v>
      </c>
      <c r="AY163" s="350">
        <v>6840</v>
      </c>
      <c r="AZ163" s="350">
        <f t="shared" si="67"/>
        <v>3600</v>
      </c>
      <c r="BA163" s="350">
        <v>3300</v>
      </c>
      <c r="BB163" s="350">
        <v>6900</v>
      </c>
      <c r="BC163" s="350">
        <f t="shared" si="79"/>
        <v>7500</v>
      </c>
      <c r="BD163" s="350">
        <v>10920</v>
      </c>
      <c r="BE163" s="350">
        <v>18420</v>
      </c>
      <c r="BF163" s="350">
        <f t="shared" si="68"/>
        <v>7380</v>
      </c>
      <c r="BG163" s="350">
        <v>11100</v>
      </c>
      <c r="BH163" s="350">
        <v>18480</v>
      </c>
      <c r="BI163" s="350">
        <f t="shared" si="80"/>
        <v>10680</v>
      </c>
      <c r="BJ163" s="350">
        <v>10980</v>
      </c>
      <c r="BK163" s="350">
        <v>21660</v>
      </c>
      <c r="BL163" s="350">
        <f t="shared" si="69"/>
        <v>10440</v>
      </c>
      <c r="BM163" s="350">
        <v>11340</v>
      </c>
      <c r="BN163" s="350">
        <v>21780</v>
      </c>
      <c r="BO163" s="350">
        <f t="shared" si="81"/>
        <v>11760</v>
      </c>
      <c r="BP163" s="350">
        <v>13560</v>
      </c>
      <c r="BQ163" s="350">
        <v>25320</v>
      </c>
      <c r="BR163" s="350">
        <f t="shared" si="70"/>
        <v>12720</v>
      </c>
      <c r="BS163" s="350">
        <v>12720</v>
      </c>
      <c r="BT163" s="350">
        <v>25440</v>
      </c>
      <c r="BU163" s="350">
        <f t="shared" si="82"/>
        <v>13380</v>
      </c>
      <c r="BV163" s="350">
        <v>9420</v>
      </c>
      <c r="BW163" s="350">
        <v>22800</v>
      </c>
      <c r="BX163" s="350">
        <f t="shared" si="71"/>
        <v>14160</v>
      </c>
      <c r="BY163" s="350">
        <v>9180</v>
      </c>
      <c r="BZ163" s="598">
        <v>23340</v>
      </c>
    </row>
    <row r="164" spans="1:78">
      <c r="A164" s="344">
        <v>160</v>
      </c>
      <c r="B164" s="354" t="s">
        <v>2754</v>
      </c>
      <c r="C164" s="354" t="s">
        <v>2755</v>
      </c>
      <c r="D164" s="354" t="s">
        <v>3654</v>
      </c>
      <c r="E164" s="345" t="s">
        <v>3657</v>
      </c>
      <c r="F164" s="609">
        <v>1695</v>
      </c>
      <c r="G164" s="613">
        <f t="shared" si="59"/>
        <v>1230</v>
      </c>
      <c r="H164" s="350">
        <v>705</v>
      </c>
      <c r="I164" s="350">
        <v>1935</v>
      </c>
      <c r="J164" s="350">
        <f t="shared" si="60"/>
        <v>1170</v>
      </c>
      <c r="K164" s="350">
        <v>765</v>
      </c>
      <c r="L164" s="350">
        <v>1935</v>
      </c>
      <c r="M164" s="350">
        <f t="shared" si="72"/>
        <v>1560</v>
      </c>
      <c r="N164" s="350">
        <v>990</v>
      </c>
      <c r="O164" s="350">
        <v>2550</v>
      </c>
      <c r="P164" s="350">
        <f t="shared" si="61"/>
        <v>1605</v>
      </c>
      <c r="Q164" s="350">
        <v>1050</v>
      </c>
      <c r="R164" s="598">
        <v>2655</v>
      </c>
      <c r="S164" s="604">
        <f t="shared" si="73"/>
        <v>1425</v>
      </c>
      <c r="T164" s="350">
        <v>1035</v>
      </c>
      <c r="U164" s="350">
        <v>2460</v>
      </c>
      <c r="V164" s="350">
        <f t="shared" si="62"/>
        <v>1335</v>
      </c>
      <c r="W164" s="350">
        <v>1140</v>
      </c>
      <c r="X164" s="350">
        <v>2475</v>
      </c>
      <c r="Y164" s="350">
        <f t="shared" si="74"/>
        <v>7170</v>
      </c>
      <c r="Z164" s="350">
        <v>7155</v>
      </c>
      <c r="AA164" s="350">
        <v>14325</v>
      </c>
      <c r="AB164" s="350">
        <f t="shared" si="63"/>
        <v>7425</v>
      </c>
      <c r="AC164" s="350">
        <v>7395</v>
      </c>
      <c r="AD164" s="350">
        <v>14820</v>
      </c>
      <c r="AE164" s="350">
        <f t="shared" si="75"/>
        <v>16020</v>
      </c>
      <c r="AF164" s="350">
        <v>13830</v>
      </c>
      <c r="AG164" s="350">
        <v>29850</v>
      </c>
      <c r="AH164" s="350">
        <f t="shared" si="64"/>
        <v>16800</v>
      </c>
      <c r="AI164" s="350">
        <v>14385</v>
      </c>
      <c r="AJ164" s="350">
        <v>31185</v>
      </c>
      <c r="AK164" s="350">
        <f t="shared" si="76"/>
        <v>11130</v>
      </c>
      <c r="AL164" s="350">
        <v>8205</v>
      </c>
      <c r="AM164" s="350">
        <v>19335</v>
      </c>
      <c r="AN164" s="350">
        <f t="shared" si="65"/>
        <v>11550</v>
      </c>
      <c r="AO164" s="350">
        <v>8745</v>
      </c>
      <c r="AP164" s="350">
        <v>20295</v>
      </c>
      <c r="AQ164" s="350">
        <f t="shared" si="77"/>
        <v>4125</v>
      </c>
      <c r="AR164" s="350">
        <v>7395</v>
      </c>
      <c r="AS164" s="350">
        <v>11520</v>
      </c>
      <c r="AT164" s="350">
        <f t="shared" si="66"/>
        <v>4215</v>
      </c>
      <c r="AU164" s="350">
        <v>7800</v>
      </c>
      <c r="AV164" s="350">
        <v>12015</v>
      </c>
      <c r="AW164" s="350">
        <f t="shared" si="78"/>
        <v>11595</v>
      </c>
      <c r="AX164" s="350">
        <v>7245</v>
      </c>
      <c r="AY164" s="350">
        <v>18840</v>
      </c>
      <c r="AZ164" s="350">
        <f t="shared" si="67"/>
        <v>12195</v>
      </c>
      <c r="BA164" s="350">
        <v>7710</v>
      </c>
      <c r="BB164" s="350">
        <v>19905</v>
      </c>
      <c r="BC164" s="350">
        <f t="shared" si="79"/>
        <v>5250</v>
      </c>
      <c r="BD164" s="350">
        <v>7080</v>
      </c>
      <c r="BE164" s="350">
        <v>12330</v>
      </c>
      <c r="BF164" s="350">
        <f t="shared" si="68"/>
        <v>5505</v>
      </c>
      <c r="BG164" s="350">
        <v>7350</v>
      </c>
      <c r="BH164" s="350">
        <v>12855</v>
      </c>
      <c r="BI164" s="350">
        <f t="shared" si="80"/>
        <v>16350</v>
      </c>
      <c r="BJ164" s="350">
        <v>12555</v>
      </c>
      <c r="BK164" s="350">
        <v>28905</v>
      </c>
      <c r="BL164" s="350">
        <f t="shared" si="69"/>
        <v>17325</v>
      </c>
      <c r="BM164" s="350">
        <v>12855</v>
      </c>
      <c r="BN164" s="350">
        <v>30180</v>
      </c>
      <c r="BO164" s="350">
        <f t="shared" si="81"/>
        <v>3645</v>
      </c>
      <c r="BP164" s="350">
        <v>2325</v>
      </c>
      <c r="BQ164" s="350">
        <v>5970</v>
      </c>
      <c r="BR164" s="350">
        <f t="shared" si="70"/>
        <v>3750</v>
      </c>
      <c r="BS164" s="350">
        <v>2280</v>
      </c>
      <c r="BT164" s="350">
        <v>6030</v>
      </c>
      <c r="BU164" s="350">
        <f t="shared" si="82"/>
        <v>2385</v>
      </c>
      <c r="BV164" s="350">
        <v>1830</v>
      </c>
      <c r="BW164" s="350">
        <v>4215</v>
      </c>
      <c r="BX164" s="350">
        <f t="shared" si="71"/>
        <v>2400</v>
      </c>
      <c r="BY164" s="350">
        <v>1815</v>
      </c>
      <c r="BZ164" s="598">
        <v>4215</v>
      </c>
    </row>
    <row r="165" spans="1:78">
      <c r="A165" s="344">
        <v>161</v>
      </c>
      <c r="B165" s="354" t="s">
        <v>2756</v>
      </c>
      <c r="C165" s="354" t="s">
        <v>2757</v>
      </c>
      <c r="D165" s="354" t="s">
        <v>3654</v>
      </c>
      <c r="E165" s="345" t="s">
        <v>3657</v>
      </c>
      <c r="F165" s="609">
        <v>1855</v>
      </c>
      <c r="G165" s="613">
        <f t="shared" si="59"/>
        <v>2100</v>
      </c>
      <c r="H165" s="350">
        <v>2400</v>
      </c>
      <c r="I165" s="350">
        <v>4500</v>
      </c>
      <c r="J165" s="350">
        <f t="shared" si="60"/>
        <v>3100</v>
      </c>
      <c r="K165" s="350">
        <v>1400</v>
      </c>
      <c r="L165" s="350">
        <v>4500</v>
      </c>
      <c r="M165" s="350">
        <f t="shared" si="72"/>
        <v>2100</v>
      </c>
      <c r="N165" s="350">
        <v>1500</v>
      </c>
      <c r="O165" s="350">
        <v>3600</v>
      </c>
      <c r="P165" s="350">
        <f t="shared" si="61"/>
        <v>2100</v>
      </c>
      <c r="Q165" s="350">
        <v>1650</v>
      </c>
      <c r="R165" s="598">
        <v>3750</v>
      </c>
      <c r="S165" s="604">
        <f t="shared" si="73"/>
        <v>4200</v>
      </c>
      <c r="T165" s="350">
        <v>1950</v>
      </c>
      <c r="U165" s="350">
        <v>6150</v>
      </c>
      <c r="V165" s="350">
        <f t="shared" si="62"/>
        <v>3300</v>
      </c>
      <c r="W165" s="350">
        <v>2700</v>
      </c>
      <c r="X165" s="350">
        <v>6000</v>
      </c>
      <c r="Y165" s="350">
        <f t="shared" si="74"/>
        <v>3925</v>
      </c>
      <c r="Z165" s="350">
        <v>0</v>
      </c>
      <c r="AA165" s="350">
        <v>3925</v>
      </c>
      <c r="AB165" s="350">
        <f t="shared" si="63"/>
        <v>3925</v>
      </c>
      <c r="AC165" s="350">
        <v>0</v>
      </c>
      <c r="AD165" s="350">
        <v>3925</v>
      </c>
      <c r="AE165" s="350">
        <f t="shared" si="75"/>
        <v>3000</v>
      </c>
      <c r="AF165" s="350">
        <v>3000</v>
      </c>
      <c r="AG165" s="350">
        <v>6000</v>
      </c>
      <c r="AH165" s="350">
        <f t="shared" si="64"/>
        <v>3066</v>
      </c>
      <c r="AI165" s="350">
        <v>3234</v>
      </c>
      <c r="AJ165" s="350">
        <v>6300</v>
      </c>
      <c r="AK165" s="350">
        <f t="shared" si="76"/>
        <v>5940</v>
      </c>
      <c r="AL165" s="350">
        <v>2760</v>
      </c>
      <c r="AM165" s="350">
        <v>8700</v>
      </c>
      <c r="AN165" s="350">
        <f t="shared" si="65"/>
        <v>6420</v>
      </c>
      <c r="AO165" s="350">
        <v>2640</v>
      </c>
      <c r="AP165" s="350">
        <v>9060</v>
      </c>
      <c r="AQ165" s="350">
        <f t="shared" si="77"/>
        <v>3660</v>
      </c>
      <c r="AR165" s="350">
        <v>2400</v>
      </c>
      <c r="AS165" s="350">
        <v>6060</v>
      </c>
      <c r="AT165" s="350">
        <f t="shared" si="66"/>
        <v>3420</v>
      </c>
      <c r="AU165" s="350">
        <v>2640</v>
      </c>
      <c r="AV165" s="350">
        <v>6060</v>
      </c>
      <c r="AW165" s="350">
        <f t="shared" si="78"/>
        <v>3360</v>
      </c>
      <c r="AX165" s="350">
        <v>2760</v>
      </c>
      <c r="AY165" s="350">
        <v>6120</v>
      </c>
      <c r="AZ165" s="350">
        <f t="shared" si="67"/>
        <v>3660</v>
      </c>
      <c r="BA165" s="350">
        <v>2520</v>
      </c>
      <c r="BB165" s="350">
        <v>6180</v>
      </c>
      <c r="BC165" s="350">
        <f t="shared" si="79"/>
        <v>3900</v>
      </c>
      <c r="BD165" s="350">
        <v>3000</v>
      </c>
      <c r="BE165" s="350">
        <v>6900</v>
      </c>
      <c r="BF165" s="350">
        <f t="shared" si="68"/>
        <v>3960</v>
      </c>
      <c r="BG165" s="350">
        <v>2940</v>
      </c>
      <c r="BH165" s="350">
        <v>6900</v>
      </c>
      <c r="BI165" s="350">
        <f t="shared" si="80"/>
        <v>3900</v>
      </c>
      <c r="BJ165" s="350">
        <v>3720</v>
      </c>
      <c r="BK165" s="350">
        <v>7620</v>
      </c>
      <c r="BL165" s="350">
        <f t="shared" si="69"/>
        <v>3960</v>
      </c>
      <c r="BM165" s="350">
        <v>3840</v>
      </c>
      <c r="BN165" s="350">
        <v>7800</v>
      </c>
      <c r="BO165" s="350">
        <f t="shared" si="81"/>
        <v>5340</v>
      </c>
      <c r="BP165" s="350">
        <v>4500</v>
      </c>
      <c r="BQ165" s="350">
        <v>9840</v>
      </c>
      <c r="BR165" s="350">
        <f t="shared" si="70"/>
        <v>5580</v>
      </c>
      <c r="BS165" s="350">
        <v>4620</v>
      </c>
      <c r="BT165" s="350">
        <v>10200</v>
      </c>
      <c r="BU165" s="350">
        <f t="shared" si="82"/>
        <v>3960</v>
      </c>
      <c r="BV165" s="350">
        <v>3000</v>
      </c>
      <c r="BW165" s="350">
        <v>6960</v>
      </c>
      <c r="BX165" s="350">
        <f t="shared" si="71"/>
        <v>3840</v>
      </c>
      <c r="BY165" s="350">
        <v>3300</v>
      </c>
      <c r="BZ165" s="598">
        <v>7140</v>
      </c>
    </row>
    <row r="166" spans="1:78">
      <c r="A166" s="344">
        <v>162</v>
      </c>
      <c r="B166" s="354" t="s">
        <v>2802</v>
      </c>
      <c r="C166" s="354" t="s">
        <v>2803</v>
      </c>
      <c r="D166" s="354" t="s">
        <v>3654</v>
      </c>
      <c r="E166" s="345" t="s">
        <v>3657</v>
      </c>
      <c r="F166" s="609">
        <v>2000</v>
      </c>
      <c r="G166" s="613">
        <f t="shared" si="59"/>
        <v>41981</v>
      </c>
      <c r="H166" s="350">
        <v>4482</v>
      </c>
      <c r="I166" s="350">
        <v>46463</v>
      </c>
      <c r="J166" s="350">
        <f t="shared" si="60"/>
        <v>44938</v>
      </c>
      <c r="K166" s="350">
        <v>4722</v>
      </c>
      <c r="L166" s="350">
        <v>49660</v>
      </c>
      <c r="M166" s="350">
        <f t="shared" si="72"/>
        <v>47042</v>
      </c>
      <c r="N166" s="350">
        <v>17912</v>
      </c>
      <c r="O166" s="350">
        <v>64954</v>
      </c>
      <c r="P166" s="350">
        <f t="shared" si="61"/>
        <v>49365</v>
      </c>
      <c r="Q166" s="350">
        <v>18468</v>
      </c>
      <c r="R166" s="598">
        <v>67833</v>
      </c>
      <c r="S166" s="604">
        <f t="shared" si="73"/>
        <v>51213</v>
      </c>
      <c r="T166" s="350">
        <v>10939</v>
      </c>
      <c r="U166" s="350">
        <v>62152</v>
      </c>
      <c r="V166" s="350">
        <f t="shared" si="62"/>
        <v>56137.8</v>
      </c>
      <c r="W166" s="350">
        <v>11509.2</v>
      </c>
      <c r="X166" s="350">
        <v>67647</v>
      </c>
      <c r="Y166" s="350">
        <f t="shared" si="74"/>
        <v>70387</v>
      </c>
      <c r="Z166" s="350">
        <v>14909</v>
      </c>
      <c r="AA166" s="350">
        <v>85296</v>
      </c>
      <c r="AB166" s="350">
        <f t="shared" si="63"/>
        <v>77137.600000000006</v>
      </c>
      <c r="AC166" s="350">
        <v>15896.4</v>
      </c>
      <c r="AD166" s="350">
        <v>93034</v>
      </c>
      <c r="AE166" s="350">
        <f t="shared" si="75"/>
        <v>117455</v>
      </c>
      <c r="AF166" s="350">
        <v>32828</v>
      </c>
      <c r="AG166" s="350">
        <v>150283</v>
      </c>
      <c r="AH166" s="350">
        <f t="shared" si="64"/>
        <v>122009.60000000001</v>
      </c>
      <c r="AI166" s="350">
        <v>33776.400000000001</v>
      </c>
      <c r="AJ166" s="350">
        <v>155786</v>
      </c>
      <c r="AK166" s="350">
        <f t="shared" si="76"/>
        <v>218037</v>
      </c>
      <c r="AL166" s="350">
        <v>101844</v>
      </c>
      <c r="AM166" s="350">
        <v>319881</v>
      </c>
      <c r="AN166" s="350">
        <f t="shared" si="65"/>
        <v>235512</v>
      </c>
      <c r="AO166" s="350">
        <v>104790</v>
      </c>
      <c r="AP166" s="350">
        <v>340302</v>
      </c>
      <c r="AQ166" s="350">
        <f t="shared" si="77"/>
        <v>229896</v>
      </c>
      <c r="AR166" s="350">
        <v>91740</v>
      </c>
      <c r="AS166" s="350">
        <v>321636</v>
      </c>
      <c r="AT166" s="350">
        <f t="shared" si="66"/>
        <v>234840</v>
      </c>
      <c r="AU166" s="350">
        <v>98694</v>
      </c>
      <c r="AV166" s="350">
        <v>333534</v>
      </c>
      <c r="AW166" s="350">
        <f t="shared" si="78"/>
        <v>258117</v>
      </c>
      <c r="AX166" s="350">
        <v>77004</v>
      </c>
      <c r="AY166" s="350">
        <v>335121</v>
      </c>
      <c r="AZ166" s="350">
        <f t="shared" si="67"/>
        <v>261186</v>
      </c>
      <c r="BA166" s="350">
        <v>77664</v>
      </c>
      <c r="BB166" s="350">
        <v>338850</v>
      </c>
      <c r="BC166" s="350">
        <f t="shared" si="79"/>
        <v>272958</v>
      </c>
      <c r="BD166" s="350">
        <v>78099</v>
      </c>
      <c r="BE166" s="350">
        <v>351057</v>
      </c>
      <c r="BF166" s="350">
        <f t="shared" si="68"/>
        <v>275754</v>
      </c>
      <c r="BG166" s="350">
        <v>78555</v>
      </c>
      <c r="BH166" s="350">
        <v>354309</v>
      </c>
      <c r="BI166" s="350">
        <f t="shared" si="80"/>
        <v>277530</v>
      </c>
      <c r="BJ166" s="350">
        <v>72240</v>
      </c>
      <c r="BK166" s="350">
        <v>349770</v>
      </c>
      <c r="BL166" s="350">
        <f t="shared" si="69"/>
        <v>281151</v>
      </c>
      <c r="BM166" s="350">
        <v>72687</v>
      </c>
      <c r="BN166" s="350">
        <v>353838</v>
      </c>
      <c r="BO166" s="350">
        <f t="shared" si="81"/>
        <v>259953</v>
      </c>
      <c r="BP166" s="350">
        <v>77013</v>
      </c>
      <c r="BQ166" s="350">
        <v>336966</v>
      </c>
      <c r="BR166" s="350">
        <f t="shared" si="70"/>
        <v>266391</v>
      </c>
      <c r="BS166" s="350">
        <v>77967</v>
      </c>
      <c r="BT166" s="350">
        <v>344358</v>
      </c>
      <c r="BU166" s="350">
        <f t="shared" si="82"/>
        <v>271572</v>
      </c>
      <c r="BV166" s="350">
        <v>93204</v>
      </c>
      <c r="BW166" s="350">
        <v>364776</v>
      </c>
      <c r="BX166" s="350">
        <f t="shared" si="71"/>
        <v>279822</v>
      </c>
      <c r="BY166" s="350">
        <v>95565</v>
      </c>
      <c r="BZ166" s="598">
        <v>375387</v>
      </c>
    </row>
    <row r="167" spans="1:78">
      <c r="A167" s="344">
        <v>163</v>
      </c>
      <c r="B167" s="354" t="s">
        <v>2848</v>
      </c>
      <c r="C167" s="354" t="s">
        <v>2849</v>
      </c>
      <c r="D167" s="354" t="s">
        <v>3654</v>
      </c>
      <c r="E167" s="345" t="s">
        <v>3657</v>
      </c>
      <c r="F167" s="609">
        <v>1000</v>
      </c>
      <c r="G167" s="613">
        <f t="shared" si="59"/>
        <v>2715</v>
      </c>
      <c r="H167" s="350">
        <v>1515</v>
      </c>
      <c r="I167" s="350">
        <v>4230</v>
      </c>
      <c r="J167" s="350">
        <f t="shared" si="60"/>
        <v>3480</v>
      </c>
      <c r="K167" s="350">
        <v>1815</v>
      </c>
      <c r="L167" s="350">
        <v>5295</v>
      </c>
      <c r="M167" s="350">
        <f t="shared" si="72"/>
        <v>2580</v>
      </c>
      <c r="N167" s="350">
        <v>1425</v>
      </c>
      <c r="O167" s="350">
        <v>4005</v>
      </c>
      <c r="P167" s="350">
        <f t="shared" si="61"/>
        <v>3630</v>
      </c>
      <c r="Q167" s="350">
        <v>2070</v>
      </c>
      <c r="R167" s="598">
        <v>5700</v>
      </c>
      <c r="S167" s="604">
        <f t="shared" si="73"/>
        <v>2655</v>
      </c>
      <c r="T167" s="350">
        <v>1530</v>
      </c>
      <c r="U167" s="350">
        <v>4185</v>
      </c>
      <c r="V167" s="350">
        <f t="shared" si="62"/>
        <v>3315</v>
      </c>
      <c r="W167" s="350">
        <v>1875</v>
      </c>
      <c r="X167" s="350">
        <v>5190</v>
      </c>
      <c r="Y167" s="350">
        <f t="shared" si="74"/>
        <v>35985</v>
      </c>
      <c r="Z167" s="350">
        <v>10125</v>
      </c>
      <c r="AA167" s="350">
        <v>46110</v>
      </c>
      <c r="AB167" s="350">
        <f t="shared" si="63"/>
        <v>37500</v>
      </c>
      <c r="AC167" s="350">
        <v>10785</v>
      </c>
      <c r="AD167" s="350">
        <v>48285</v>
      </c>
      <c r="AE167" s="350">
        <f t="shared" si="75"/>
        <v>154350</v>
      </c>
      <c r="AF167" s="350">
        <v>97215</v>
      </c>
      <c r="AG167" s="350">
        <v>251565</v>
      </c>
      <c r="AH167" s="350">
        <f t="shared" si="64"/>
        <v>159975</v>
      </c>
      <c r="AI167" s="350">
        <v>101250</v>
      </c>
      <c r="AJ167" s="350">
        <v>261225</v>
      </c>
      <c r="AK167" s="350">
        <f t="shared" si="76"/>
        <v>164670</v>
      </c>
      <c r="AL167" s="350">
        <v>96480</v>
      </c>
      <c r="AM167" s="350">
        <v>261150</v>
      </c>
      <c r="AN167" s="350">
        <f t="shared" si="65"/>
        <v>171210</v>
      </c>
      <c r="AO167" s="350">
        <v>100890</v>
      </c>
      <c r="AP167" s="350">
        <v>272100</v>
      </c>
      <c r="AQ167" s="350">
        <f t="shared" si="77"/>
        <v>131730</v>
      </c>
      <c r="AR167" s="350">
        <v>100815</v>
      </c>
      <c r="AS167" s="350">
        <v>232545</v>
      </c>
      <c r="AT167" s="350">
        <f t="shared" si="66"/>
        <v>136485</v>
      </c>
      <c r="AU167" s="350">
        <v>104730</v>
      </c>
      <c r="AV167" s="350">
        <v>241215</v>
      </c>
      <c r="AW167" s="350">
        <f t="shared" si="78"/>
        <v>17685</v>
      </c>
      <c r="AX167" s="350">
        <v>20145</v>
      </c>
      <c r="AY167" s="350">
        <v>37830</v>
      </c>
      <c r="AZ167" s="350">
        <f t="shared" si="67"/>
        <v>18615</v>
      </c>
      <c r="BA167" s="350">
        <v>21165</v>
      </c>
      <c r="BB167" s="350">
        <v>39780</v>
      </c>
      <c r="BC167" s="350">
        <f t="shared" si="79"/>
        <v>2985</v>
      </c>
      <c r="BD167" s="350">
        <v>1830</v>
      </c>
      <c r="BE167" s="350">
        <v>4815</v>
      </c>
      <c r="BF167" s="350">
        <f t="shared" si="68"/>
        <v>3735</v>
      </c>
      <c r="BG167" s="350">
        <v>2445</v>
      </c>
      <c r="BH167" s="350">
        <v>6180</v>
      </c>
      <c r="BI167" s="350">
        <f t="shared" si="80"/>
        <v>2895</v>
      </c>
      <c r="BJ167" s="350">
        <v>1770</v>
      </c>
      <c r="BK167" s="350">
        <v>4665</v>
      </c>
      <c r="BL167" s="350">
        <f t="shared" si="69"/>
        <v>3435</v>
      </c>
      <c r="BM167" s="350">
        <v>2130</v>
      </c>
      <c r="BN167" s="350">
        <v>5565</v>
      </c>
      <c r="BO167" s="350">
        <f t="shared" si="81"/>
        <v>2640</v>
      </c>
      <c r="BP167" s="350">
        <v>1710</v>
      </c>
      <c r="BQ167" s="350">
        <v>4350</v>
      </c>
      <c r="BR167" s="350">
        <f t="shared" si="70"/>
        <v>3075</v>
      </c>
      <c r="BS167" s="350">
        <v>2025</v>
      </c>
      <c r="BT167" s="350">
        <v>5100</v>
      </c>
      <c r="BU167" s="350">
        <f t="shared" si="82"/>
        <v>2790</v>
      </c>
      <c r="BV167" s="350">
        <v>1815</v>
      </c>
      <c r="BW167" s="350">
        <v>4605</v>
      </c>
      <c r="BX167" s="350">
        <f t="shared" si="71"/>
        <v>3180</v>
      </c>
      <c r="BY167" s="350">
        <v>2160</v>
      </c>
      <c r="BZ167" s="598">
        <v>5340</v>
      </c>
    </row>
    <row r="168" spans="1:78">
      <c r="A168" s="344">
        <v>164</v>
      </c>
      <c r="B168" s="354" t="s">
        <v>2854</v>
      </c>
      <c r="C168" s="354" t="s">
        <v>2855</v>
      </c>
      <c r="D168" s="354" t="s">
        <v>3654</v>
      </c>
      <c r="E168" s="345" t="s">
        <v>3657</v>
      </c>
      <c r="F168" s="609">
        <v>3428</v>
      </c>
      <c r="G168" s="613">
        <f t="shared" si="59"/>
        <v>6660</v>
      </c>
      <c r="H168" s="350">
        <v>2880</v>
      </c>
      <c r="I168" s="350">
        <v>9540</v>
      </c>
      <c r="J168" s="350">
        <f t="shared" si="60"/>
        <v>7140</v>
      </c>
      <c r="K168" s="350">
        <v>2400</v>
      </c>
      <c r="L168" s="350">
        <v>9540</v>
      </c>
      <c r="M168" s="350">
        <f t="shared" si="72"/>
        <v>7440</v>
      </c>
      <c r="N168" s="350">
        <v>2640</v>
      </c>
      <c r="O168" s="350">
        <v>10080</v>
      </c>
      <c r="P168" s="350">
        <f t="shared" si="61"/>
        <v>7080</v>
      </c>
      <c r="Q168" s="350">
        <v>3000</v>
      </c>
      <c r="R168" s="598">
        <v>10080</v>
      </c>
      <c r="S168" s="604">
        <f t="shared" si="73"/>
        <v>7380</v>
      </c>
      <c r="T168" s="350">
        <v>2700</v>
      </c>
      <c r="U168" s="350">
        <v>10080</v>
      </c>
      <c r="V168" s="350">
        <f t="shared" si="62"/>
        <v>7500</v>
      </c>
      <c r="W168" s="350">
        <v>2520</v>
      </c>
      <c r="X168" s="350">
        <v>10020</v>
      </c>
      <c r="Y168" s="350">
        <f t="shared" si="74"/>
        <v>156720</v>
      </c>
      <c r="Z168" s="350">
        <v>7860</v>
      </c>
      <c r="AA168" s="350">
        <v>164580</v>
      </c>
      <c r="AB168" s="350">
        <f t="shared" si="63"/>
        <v>160080</v>
      </c>
      <c r="AC168" s="350">
        <v>8280</v>
      </c>
      <c r="AD168" s="350">
        <v>168360</v>
      </c>
      <c r="AE168" s="350">
        <f t="shared" si="75"/>
        <v>286440</v>
      </c>
      <c r="AF168" s="350">
        <v>38820</v>
      </c>
      <c r="AG168" s="350">
        <v>325260</v>
      </c>
      <c r="AH168" s="350">
        <f t="shared" si="64"/>
        <v>294960</v>
      </c>
      <c r="AI168" s="350">
        <v>40380</v>
      </c>
      <c r="AJ168" s="350">
        <v>335340</v>
      </c>
      <c r="AK168" s="350">
        <f t="shared" si="76"/>
        <v>303540</v>
      </c>
      <c r="AL168" s="350">
        <v>23820</v>
      </c>
      <c r="AM168" s="350">
        <v>327360</v>
      </c>
      <c r="AN168" s="350">
        <f t="shared" si="65"/>
        <v>314160</v>
      </c>
      <c r="AO168" s="350">
        <v>24720</v>
      </c>
      <c r="AP168" s="350">
        <v>338880</v>
      </c>
      <c r="AQ168" s="350">
        <f t="shared" si="77"/>
        <v>298260</v>
      </c>
      <c r="AR168" s="350">
        <v>57780</v>
      </c>
      <c r="AS168" s="350">
        <v>356040</v>
      </c>
      <c r="AT168" s="350">
        <f t="shared" si="66"/>
        <v>303600</v>
      </c>
      <c r="AU168" s="350">
        <v>58380</v>
      </c>
      <c r="AV168" s="350">
        <v>361980</v>
      </c>
      <c r="AW168" s="350">
        <f t="shared" si="78"/>
        <v>29880</v>
      </c>
      <c r="AX168" s="350">
        <v>3360</v>
      </c>
      <c r="AY168" s="350">
        <v>33240</v>
      </c>
      <c r="AZ168" s="350">
        <f t="shared" si="67"/>
        <v>30360</v>
      </c>
      <c r="BA168" s="350">
        <v>3000</v>
      </c>
      <c r="BB168" s="350">
        <v>33360</v>
      </c>
      <c r="BC168" s="350">
        <f t="shared" si="79"/>
        <v>7560</v>
      </c>
      <c r="BD168" s="350">
        <v>3600</v>
      </c>
      <c r="BE168" s="350">
        <v>11160</v>
      </c>
      <c r="BF168" s="350">
        <f t="shared" si="68"/>
        <v>8520</v>
      </c>
      <c r="BG168" s="350">
        <v>2700</v>
      </c>
      <c r="BH168" s="350">
        <v>11220</v>
      </c>
      <c r="BI168" s="350">
        <f t="shared" si="80"/>
        <v>7740</v>
      </c>
      <c r="BJ168" s="350">
        <v>3420</v>
      </c>
      <c r="BK168" s="350">
        <v>11160</v>
      </c>
      <c r="BL168" s="350">
        <f t="shared" si="69"/>
        <v>8040</v>
      </c>
      <c r="BM168" s="350">
        <v>3120</v>
      </c>
      <c r="BN168" s="350">
        <v>11160</v>
      </c>
      <c r="BO168" s="350">
        <f t="shared" si="81"/>
        <v>6360</v>
      </c>
      <c r="BP168" s="350">
        <v>3000</v>
      </c>
      <c r="BQ168" s="350">
        <v>9360</v>
      </c>
      <c r="BR168" s="350">
        <f t="shared" si="70"/>
        <v>6360</v>
      </c>
      <c r="BS168" s="350">
        <v>3000</v>
      </c>
      <c r="BT168" s="350">
        <v>9360</v>
      </c>
      <c r="BU168" s="350">
        <f t="shared" si="82"/>
        <v>6300</v>
      </c>
      <c r="BV168" s="350">
        <v>2400</v>
      </c>
      <c r="BW168" s="350">
        <v>8700</v>
      </c>
      <c r="BX168" s="350">
        <f t="shared" si="71"/>
        <v>6180</v>
      </c>
      <c r="BY168" s="350">
        <v>2520</v>
      </c>
      <c r="BZ168" s="598">
        <v>8700</v>
      </c>
    </row>
    <row r="169" spans="1:78">
      <c r="A169" s="344">
        <v>165</v>
      </c>
      <c r="B169" s="354" t="s">
        <v>2858</v>
      </c>
      <c r="C169" s="354" t="s">
        <v>2859</v>
      </c>
      <c r="D169" s="354" t="s">
        <v>3654</v>
      </c>
      <c r="E169" s="345" t="s">
        <v>3657</v>
      </c>
      <c r="F169" s="609">
        <v>1504</v>
      </c>
      <c r="G169" s="613">
        <f t="shared" si="59"/>
        <v>129540</v>
      </c>
      <c r="H169" s="350">
        <v>0</v>
      </c>
      <c r="I169" s="350">
        <v>129540</v>
      </c>
      <c r="J169" s="350">
        <f t="shared" si="60"/>
        <v>129900</v>
      </c>
      <c r="K169" s="350">
        <v>0</v>
      </c>
      <c r="L169" s="350">
        <v>129900</v>
      </c>
      <c r="M169" s="350">
        <f t="shared" si="72"/>
        <v>142230</v>
      </c>
      <c r="N169" s="350">
        <v>35940</v>
      </c>
      <c r="O169" s="350">
        <v>178170</v>
      </c>
      <c r="P169" s="350">
        <f t="shared" si="61"/>
        <v>142260</v>
      </c>
      <c r="Q169" s="350">
        <v>35910</v>
      </c>
      <c r="R169" s="598">
        <v>178170</v>
      </c>
      <c r="S169" s="604">
        <f t="shared" si="73"/>
        <v>132840</v>
      </c>
      <c r="T169" s="350">
        <v>35640</v>
      </c>
      <c r="U169" s="350">
        <v>168480</v>
      </c>
      <c r="V169" s="350">
        <f t="shared" si="62"/>
        <v>132870</v>
      </c>
      <c r="W169" s="350">
        <v>35640</v>
      </c>
      <c r="X169" s="350">
        <v>168510</v>
      </c>
      <c r="Y169" s="350">
        <f t="shared" si="74"/>
        <v>132441</v>
      </c>
      <c r="Z169" s="350">
        <v>34338</v>
      </c>
      <c r="AA169" s="350">
        <v>166779</v>
      </c>
      <c r="AB169" s="350">
        <f t="shared" si="63"/>
        <v>132468</v>
      </c>
      <c r="AC169" s="350">
        <v>34338</v>
      </c>
      <c r="AD169" s="350">
        <v>166806</v>
      </c>
      <c r="AE169" s="350">
        <f t="shared" si="75"/>
        <v>102819</v>
      </c>
      <c r="AF169" s="350">
        <v>33132</v>
      </c>
      <c r="AG169" s="350">
        <v>135951</v>
      </c>
      <c r="AH169" s="350">
        <f t="shared" si="64"/>
        <v>102852</v>
      </c>
      <c r="AI169" s="350">
        <v>33282</v>
      </c>
      <c r="AJ169" s="350">
        <v>136134</v>
      </c>
      <c r="AK169" s="350">
        <f t="shared" si="76"/>
        <v>97200</v>
      </c>
      <c r="AL169" s="350">
        <v>27390</v>
      </c>
      <c r="AM169" s="350">
        <v>124590</v>
      </c>
      <c r="AN169" s="350">
        <f t="shared" si="65"/>
        <v>97200</v>
      </c>
      <c r="AO169" s="350">
        <v>27390</v>
      </c>
      <c r="AP169" s="350">
        <v>124590</v>
      </c>
      <c r="AQ169" s="350">
        <f t="shared" si="77"/>
        <v>110070</v>
      </c>
      <c r="AR169" s="350">
        <v>27540</v>
      </c>
      <c r="AS169" s="350">
        <v>137610</v>
      </c>
      <c r="AT169" s="350">
        <f t="shared" si="66"/>
        <v>110070</v>
      </c>
      <c r="AU169" s="350">
        <v>27570</v>
      </c>
      <c r="AV169" s="350">
        <v>137640</v>
      </c>
      <c r="AW169" s="350">
        <f t="shared" si="78"/>
        <v>82740</v>
      </c>
      <c r="AX169" s="350">
        <v>21870</v>
      </c>
      <c r="AY169" s="350">
        <v>104610</v>
      </c>
      <c r="AZ169" s="350">
        <f t="shared" si="67"/>
        <v>82530</v>
      </c>
      <c r="BA169" s="350">
        <v>22080</v>
      </c>
      <c r="BB169" s="350">
        <v>104610</v>
      </c>
      <c r="BC169" s="350">
        <f t="shared" si="79"/>
        <v>68964</v>
      </c>
      <c r="BD169" s="350">
        <v>18939</v>
      </c>
      <c r="BE169" s="350">
        <v>87903</v>
      </c>
      <c r="BF169" s="350">
        <f t="shared" si="68"/>
        <v>68874</v>
      </c>
      <c r="BG169" s="350">
        <v>19050</v>
      </c>
      <c r="BH169" s="350">
        <v>87924</v>
      </c>
      <c r="BI169" s="350">
        <f t="shared" si="80"/>
        <v>71547</v>
      </c>
      <c r="BJ169" s="350">
        <v>20919</v>
      </c>
      <c r="BK169" s="350">
        <v>92466</v>
      </c>
      <c r="BL169" s="350">
        <f t="shared" si="69"/>
        <v>71607</v>
      </c>
      <c r="BM169" s="350">
        <v>20859</v>
      </c>
      <c r="BN169" s="350">
        <v>92466</v>
      </c>
      <c r="BO169" s="350">
        <f t="shared" si="81"/>
        <v>154557</v>
      </c>
      <c r="BP169" s="350">
        <v>45459</v>
      </c>
      <c r="BQ169" s="350">
        <v>200016</v>
      </c>
      <c r="BR169" s="350">
        <f t="shared" si="70"/>
        <v>154608</v>
      </c>
      <c r="BS169" s="350">
        <v>45468</v>
      </c>
      <c r="BT169" s="350">
        <v>200076</v>
      </c>
      <c r="BU169" s="350">
        <f t="shared" si="82"/>
        <v>253320</v>
      </c>
      <c r="BV169" s="350">
        <v>61350</v>
      </c>
      <c r="BW169" s="350">
        <v>314670</v>
      </c>
      <c r="BX169" s="350">
        <f t="shared" si="71"/>
        <v>254820</v>
      </c>
      <c r="BY169" s="350">
        <v>61350</v>
      </c>
      <c r="BZ169" s="598">
        <v>316170</v>
      </c>
    </row>
    <row r="170" spans="1:78">
      <c r="A170" s="344">
        <v>166</v>
      </c>
      <c r="B170" s="354" t="s">
        <v>2868</v>
      </c>
      <c r="C170" s="354" t="s">
        <v>2869</v>
      </c>
      <c r="D170" s="354" t="s">
        <v>3654</v>
      </c>
      <c r="E170" s="345" t="s">
        <v>3657</v>
      </c>
      <c r="F170" s="609">
        <v>11028</v>
      </c>
      <c r="G170" s="613">
        <f t="shared" si="59"/>
        <v>15120</v>
      </c>
      <c r="H170" s="350">
        <v>6120</v>
      </c>
      <c r="I170" s="350">
        <v>21240</v>
      </c>
      <c r="J170" s="350">
        <f t="shared" si="60"/>
        <v>15180</v>
      </c>
      <c r="K170" s="350">
        <v>6060</v>
      </c>
      <c r="L170" s="350">
        <v>21240</v>
      </c>
      <c r="M170" s="350">
        <f t="shared" si="72"/>
        <v>18480</v>
      </c>
      <c r="N170" s="350">
        <v>6420</v>
      </c>
      <c r="O170" s="350">
        <v>24900</v>
      </c>
      <c r="P170" s="350">
        <f t="shared" si="61"/>
        <v>18480</v>
      </c>
      <c r="Q170" s="350">
        <v>6420</v>
      </c>
      <c r="R170" s="598">
        <v>24900</v>
      </c>
      <c r="S170" s="604">
        <f t="shared" si="73"/>
        <v>13800</v>
      </c>
      <c r="T170" s="350">
        <v>4440</v>
      </c>
      <c r="U170" s="350">
        <v>18240</v>
      </c>
      <c r="V170" s="350">
        <f t="shared" si="62"/>
        <v>13860</v>
      </c>
      <c r="W170" s="350">
        <v>4560</v>
      </c>
      <c r="X170" s="350">
        <v>18420</v>
      </c>
      <c r="Y170" s="350">
        <f t="shared" si="74"/>
        <v>822660</v>
      </c>
      <c r="Z170" s="350">
        <v>30360</v>
      </c>
      <c r="AA170" s="350">
        <v>853020</v>
      </c>
      <c r="AB170" s="350">
        <f t="shared" si="63"/>
        <v>832440</v>
      </c>
      <c r="AC170" s="350">
        <v>30540</v>
      </c>
      <c r="AD170" s="350">
        <v>862980</v>
      </c>
      <c r="AE170" s="350">
        <f t="shared" si="75"/>
        <v>1460100</v>
      </c>
      <c r="AF170" s="350">
        <v>202200</v>
      </c>
      <c r="AG170" s="350">
        <v>1662300</v>
      </c>
      <c r="AH170" s="350">
        <f t="shared" si="64"/>
        <v>1484460</v>
      </c>
      <c r="AI170" s="350">
        <v>203340</v>
      </c>
      <c r="AJ170" s="350">
        <v>1687800</v>
      </c>
      <c r="AK170" s="350">
        <f t="shared" si="76"/>
        <v>893640</v>
      </c>
      <c r="AL170" s="350">
        <v>159060</v>
      </c>
      <c r="AM170" s="350">
        <v>1052700</v>
      </c>
      <c r="AN170" s="350">
        <f t="shared" si="65"/>
        <v>908820</v>
      </c>
      <c r="AO170" s="350">
        <v>160980</v>
      </c>
      <c r="AP170" s="350">
        <v>1069800</v>
      </c>
      <c r="AQ170" s="350">
        <f t="shared" si="77"/>
        <v>2437560</v>
      </c>
      <c r="AR170" s="350">
        <v>427380</v>
      </c>
      <c r="AS170" s="350">
        <v>2864940</v>
      </c>
      <c r="AT170" s="350">
        <f t="shared" si="66"/>
        <v>2479380</v>
      </c>
      <c r="AU170" s="350">
        <v>431760</v>
      </c>
      <c r="AV170" s="350">
        <v>2911140</v>
      </c>
      <c r="AW170" s="350">
        <f t="shared" si="78"/>
        <v>397020</v>
      </c>
      <c r="AX170" s="350">
        <v>32880</v>
      </c>
      <c r="AY170" s="350">
        <v>429900</v>
      </c>
      <c r="AZ170" s="350">
        <f t="shared" si="67"/>
        <v>401400</v>
      </c>
      <c r="BA170" s="350">
        <v>33180</v>
      </c>
      <c r="BB170" s="350">
        <v>434580</v>
      </c>
      <c r="BC170" s="350">
        <f t="shared" si="79"/>
        <v>20760</v>
      </c>
      <c r="BD170" s="350">
        <v>9240</v>
      </c>
      <c r="BE170" s="350">
        <v>30000</v>
      </c>
      <c r="BF170" s="350">
        <f t="shared" si="68"/>
        <v>20760</v>
      </c>
      <c r="BG170" s="350">
        <v>9240</v>
      </c>
      <c r="BH170" s="350">
        <v>30000</v>
      </c>
      <c r="BI170" s="350">
        <f t="shared" si="80"/>
        <v>17940</v>
      </c>
      <c r="BJ170" s="350">
        <v>8040</v>
      </c>
      <c r="BK170" s="350">
        <v>25980</v>
      </c>
      <c r="BL170" s="350">
        <f t="shared" si="69"/>
        <v>18420</v>
      </c>
      <c r="BM170" s="350">
        <v>7620</v>
      </c>
      <c r="BN170" s="350">
        <v>26040</v>
      </c>
      <c r="BO170" s="350">
        <f t="shared" si="81"/>
        <v>15780</v>
      </c>
      <c r="BP170" s="350">
        <v>6540</v>
      </c>
      <c r="BQ170" s="350">
        <v>22320</v>
      </c>
      <c r="BR170" s="350">
        <f t="shared" si="70"/>
        <v>15840</v>
      </c>
      <c r="BS170" s="350">
        <v>6480</v>
      </c>
      <c r="BT170" s="350">
        <v>22320</v>
      </c>
      <c r="BU170" s="350">
        <f t="shared" si="82"/>
        <v>37500</v>
      </c>
      <c r="BV170" s="350">
        <v>6720</v>
      </c>
      <c r="BW170" s="350">
        <v>44220</v>
      </c>
      <c r="BX170" s="350">
        <f t="shared" si="71"/>
        <v>37560</v>
      </c>
      <c r="BY170" s="350">
        <v>6660</v>
      </c>
      <c r="BZ170" s="598">
        <v>44220</v>
      </c>
    </row>
    <row r="171" spans="1:78" s="338" customFormat="1" ht="21.75" customHeight="1">
      <c r="A171" s="344">
        <v>167</v>
      </c>
      <c r="B171" s="354" t="s">
        <v>2892</v>
      </c>
      <c r="C171" s="354" t="s">
        <v>2893</v>
      </c>
      <c r="D171" s="354" t="s">
        <v>3654</v>
      </c>
      <c r="E171" s="345" t="s">
        <v>3659</v>
      </c>
      <c r="F171" s="609">
        <v>14000</v>
      </c>
      <c r="G171" s="613">
        <f t="shared" si="59"/>
        <v>2733000</v>
      </c>
      <c r="H171" s="350">
        <v>0</v>
      </c>
      <c r="I171" s="350">
        <v>2733000</v>
      </c>
      <c r="J171" s="350">
        <f t="shared" si="60"/>
        <v>2735615.6820999999</v>
      </c>
      <c r="K171" s="350">
        <v>0</v>
      </c>
      <c r="L171" s="350">
        <v>2735615.6820999999</v>
      </c>
      <c r="M171" s="350">
        <f t="shared" si="72"/>
        <v>2965800</v>
      </c>
      <c r="N171" s="350">
        <v>0</v>
      </c>
      <c r="O171" s="350">
        <v>2965800</v>
      </c>
      <c r="P171" s="350">
        <f t="shared" si="61"/>
        <v>2968433.0277</v>
      </c>
      <c r="Q171" s="350">
        <v>0</v>
      </c>
      <c r="R171" s="598">
        <v>2968433.0277</v>
      </c>
      <c r="S171" s="604">
        <f t="shared" si="73"/>
        <v>2841600</v>
      </c>
      <c r="T171" s="350">
        <v>0</v>
      </c>
      <c r="U171" s="350">
        <v>2841600</v>
      </c>
      <c r="V171" s="350">
        <f t="shared" si="62"/>
        <v>2843751.5573999998</v>
      </c>
      <c r="W171" s="350">
        <v>0</v>
      </c>
      <c r="X171" s="350">
        <v>2843751.5573999998</v>
      </c>
      <c r="Y171" s="350">
        <f t="shared" si="74"/>
        <v>3118000</v>
      </c>
      <c r="Z171" s="350">
        <v>0</v>
      </c>
      <c r="AA171" s="350">
        <v>3118000</v>
      </c>
      <c r="AB171" s="350">
        <f t="shared" si="63"/>
        <v>3120018.0833000001</v>
      </c>
      <c r="AC171" s="350">
        <v>0</v>
      </c>
      <c r="AD171" s="350">
        <v>3120018.0833000001</v>
      </c>
      <c r="AE171" s="350">
        <f t="shared" si="75"/>
        <v>3068200</v>
      </c>
      <c r="AF171" s="350">
        <v>0</v>
      </c>
      <c r="AG171" s="350">
        <v>3068200</v>
      </c>
      <c r="AH171" s="350">
        <f t="shared" si="64"/>
        <v>3071456.5274</v>
      </c>
      <c r="AI171" s="350">
        <v>0</v>
      </c>
      <c r="AJ171" s="350">
        <v>3071456.5274</v>
      </c>
      <c r="AK171" s="350">
        <f t="shared" si="76"/>
        <v>3037800</v>
      </c>
      <c r="AL171" s="350">
        <v>0</v>
      </c>
      <c r="AM171" s="350">
        <v>3037800</v>
      </c>
      <c r="AN171" s="350">
        <f t="shared" si="65"/>
        <v>3051955.0783000002</v>
      </c>
      <c r="AO171" s="350">
        <v>0</v>
      </c>
      <c r="AP171" s="350">
        <v>3051955.0783000002</v>
      </c>
      <c r="AQ171" s="350">
        <f t="shared" si="77"/>
        <v>3260400</v>
      </c>
      <c r="AR171" s="350">
        <v>0</v>
      </c>
      <c r="AS171" s="350">
        <v>3260400</v>
      </c>
      <c r="AT171" s="350">
        <f t="shared" si="66"/>
        <v>3271577.0203</v>
      </c>
      <c r="AU171" s="350">
        <v>0</v>
      </c>
      <c r="AV171" s="350">
        <v>3271577.0203</v>
      </c>
      <c r="AW171" s="350">
        <f t="shared" si="78"/>
        <v>3088800</v>
      </c>
      <c r="AX171" s="350">
        <v>0</v>
      </c>
      <c r="AY171" s="350">
        <v>3088800</v>
      </c>
      <c r="AZ171" s="350">
        <f t="shared" si="67"/>
        <v>3101555.4871999999</v>
      </c>
      <c r="BA171" s="350">
        <v>0</v>
      </c>
      <c r="BB171" s="350">
        <v>3101555.4871999999</v>
      </c>
      <c r="BC171" s="350">
        <f t="shared" si="79"/>
        <v>3226800</v>
      </c>
      <c r="BD171" s="350">
        <v>0</v>
      </c>
      <c r="BE171" s="350">
        <v>3226800</v>
      </c>
      <c r="BF171" s="350">
        <f t="shared" si="68"/>
        <v>3243569.4227</v>
      </c>
      <c r="BG171" s="350">
        <v>0</v>
      </c>
      <c r="BH171" s="350">
        <v>3243569.4227</v>
      </c>
      <c r="BI171" s="350">
        <f t="shared" si="80"/>
        <v>3291400</v>
      </c>
      <c r="BJ171" s="350">
        <v>0</v>
      </c>
      <c r="BK171" s="350">
        <v>3291400</v>
      </c>
      <c r="BL171" s="350">
        <f t="shared" si="69"/>
        <v>3299693.3796999999</v>
      </c>
      <c r="BM171" s="350">
        <v>0</v>
      </c>
      <c r="BN171" s="350">
        <v>3299693.3796999999</v>
      </c>
      <c r="BO171" s="350">
        <f t="shared" si="81"/>
        <v>3184400</v>
      </c>
      <c r="BP171" s="350">
        <v>0</v>
      </c>
      <c r="BQ171" s="350">
        <v>3184400</v>
      </c>
      <c r="BR171" s="350">
        <f t="shared" si="70"/>
        <v>3187837.4112</v>
      </c>
      <c r="BS171" s="350">
        <v>0</v>
      </c>
      <c r="BT171" s="350">
        <v>3187837.4112</v>
      </c>
      <c r="BU171" s="350">
        <f t="shared" si="82"/>
        <v>3495400</v>
      </c>
      <c r="BV171" s="350">
        <v>0</v>
      </c>
      <c r="BW171" s="350">
        <v>3495400</v>
      </c>
      <c r="BX171" s="350">
        <f t="shared" si="71"/>
        <v>3499078.3528999998</v>
      </c>
      <c r="BY171" s="350">
        <v>0</v>
      </c>
      <c r="BZ171" s="598">
        <v>3499078.3528999998</v>
      </c>
    </row>
    <row r="172" spans="1:78">
      <c r="A172" s="344">
        <v>168</v>
      </c>
      <c r="B172" s="354" t="s">
        <v>2925</v>
      </c>
      <c r="C172" s="354" t="s">
        <v>2926</v>
      </c>
      <c r="D172" s="354" t="s">
        <v>3654</v>
      </c>
      <c r="E172" s="345" t="s">
        <v>3659</v>
      </c>
      <c r="F172" s="609">
        <v>5000</v>
      </c>
      <c r="G172" s="613">
        <f t="shared" si="59"/>
        <v>395340</v>
      </c>
      <c r="H172" s="350">
        <v>163800</v>
      </c>
      <c r="I172" s="350">
        <v>559140</v>
      </c>
      <c r="J172" s="350">
        <f t="shared" si="60"/>
        <v>398220</v>
      </c>
      <c r="K172" s="350">
        <v>164340</v>
      </c>
      <c r="L172" s="350">
        <v>562560</v>
      </c>
      <c r="M172" s="350">
        <f t="shared" si="72"/>
        <v>497700</v>
      </c>
      <c r="N172" s="350">
        <v>343320</v>
      </c>
      <c r="O172" s="350">
        <v>841020</v>
      </c>
      <c r="P172" s="350">
        <f t="shared" si="61"/>
        <v>499680</v>
      </c>
      <c r="Q172" s="350">
        <v>344340</v>
      </c>
      <c r="R172" s="598">
        <v>844020</v>
      </c>
      <c r="S172" s="604">
        <f t="shared" si="73"/>
        <v>360360</v>
      </c>
      <c r="T172" s="350">
        <v>251160</v>
      </c>
      <c r="U172" s="350">
        <v>611520</v>
      </c>
      <c r="V172" s="350">
        <f t="shared" si="62"/>
        <v>362040</v>
      </c>
      <c r="W172" s="350">
        <v>252660</v>
      </c>
      <c r="X172" s="350">
        <v>614700</v>
      </c>
      <c r="Y172" s="350">
        <f t="shared" si="74"/>
        <v>370680</v>
      </c>
      <c r="Z172" s="350">
        <v>265680</v>
      </c>
      <c r="AA172" s="350">
        <v>636360</v>
      </c>
      <c r="AB172" s="350">
        <f t="shared" si="63"/>
        <v>372540</v>
      </c>
      <c r="AC172" s="350">
        <v>265680</v>
      </c>
      <c r="AD172" s="350">
        <v>638220</v>
      </c>
      <c r="AE172" s="350">
        <f t="shared" si="75"/>
        <v>362580</v>
      </c>
      <c r="AF172" s="350">
        <v>244200</v>
      </c>
      <c r="AG172" s="350">
        <v>606780</v>
      </c>
      <c r="AH172" s="350">
        <f t="shared" si="64"/>
        <v>362640</v>
      </c>
      <c r="AI172" s="350">
        <v>246120</v>
      </c>
      <c r="AJ172" s="350">
        <v>608760</v>
      </c>
      <c r="AK172" s="350">
        <f t="shared" si="76"/>
        <v>465720</v>
      </c>
      <c r="AL172" s="350">
        <v>326760</v>
      </c>
      <c r="AM172" s="350">
        <v>792480</v>
      </c>
      <c r="AN172" s="350">
        <f t="shared" si="65"/>
        <v>468480</v>
      </c>
      <c r="AO172" s="350">
        <v>328320</v>
      </c>
      <c r="AP172" s="350">
        <v>796800</v>
      </c>
      <c r="AQ172" s="350">
        <f t="shared" si="77"/>
        <v>366240</v>
      </c>
      <c r="AR172" s="350">
        <v>259200</v>
      </c>
      <c r="AS172" s="350">
        <v>625440</v>
      </c>
      <c r="AT172" s="350">
        <f t="shared" si="66"/>
        <v>367200</v>
      </c>
      <c r="AU172" s="350">
        <v>259920</v>
      </c>
      <c r="AV172" s="350">
        <v>627120</v>
      </c>
      <c r="AW172" s="350">
        <f t="shared" si="78"/>
        <v>359460</v>
      </c>
      <c r="AX172" s="350">
        <v>245820</v>
      </c>
      <c r="AY172" s="350">
        <v>605280</v>
      </c>
      <c r="AZ172" s="350">
        <f t="shared" si="67"/>
        <v>361440</v>
      </c>
      <c r="BA172" s="350">
        <v>247080</v>
      </c>
      <c r="BB172" s="350">
        <v>608520</v>
      </c>
      <c r="BC172" s="350">
        <f t="shared" si="79"/>
        <v>290880</v>
      </c>
      <c r="BD172" s="350">
        <v>208980</v>
      </c>
      <c r="BE172" s="350">
        <v>499860</v>
      </c>
      <c r="BF172" s="350">
        <f t="shared" si="68"/>
        <v>291960</v>
      </c>
      <c r="BG172" s="350">
        <v>210180</v>
      </c>
      <c r="BH172" s="350">
        <v>502140</v>
      </c>
      <c r="BI172" s="350">
        <f t="shared" si="80"/>
        <v>281760</v>
      </c>
      <c r="BJ172" s="350">
        <v>200760</v>
      </c>
      <c r="BK172" s="350">
        <v>482520</v>
      </c>
      <c r="BL172" s="350">
        <f t="shared" si="69"/>
        <v>283200</v>
      </c>
      <c r="BM172" s="350">
        <v>201480</v>
      </c>
      <c r="BN172" s="350">
        <v>484680</v>
      </c>
      <c r="BO172" s="350">
        <f t="shared" si="81"/>
        <v>229920</v>
      </c>
      <c r="BP172" s="350">
        <v>163500</v>
      </c>
      <c r="BQ172" s="350">
        <v>393420</v>
      </c>
      <c r="BR172" s="350">
        <f t="shared" si="70"/>
        <v>231240</v>
      </c>
      <c r="BS172" s="350">
        <v>164160</v>
      </c>
      <c r="BT172" s="350">
        <v>395400</v>
      </c>
      <c r="BU172" s="350">
        <f t="shared" si="82"/>
        <v>240540</v>
      </c>
      <c r="BV172" s="350">
        <v>168660</v>
      </c>
      <c r="BW172" s="350">
        <v>409200</v>
      </c>
      <c r="BX172" s="350">
        <f t="shared" si="71"/>
        <v>241080</v>
      </c>
      <c r="BY172" s="350">
        <v>169920</v>
      </c>
      <c r="BZ172" s="598">
        <v>411000</v>
      </c>
    </row>
    <row r="173" spans="1:78">
      <c r="A173" s="344">
        <v>169</v>
      </c>
      <c r="B173" s="354" t="s">
        <v>2927</v>
      </c>
      <c r="C173" s="354" t="s">
        <v>2928</v>
      </c>
      <c r="D173" s="354" t="s">
        <v>3654</v>
      </c>
      <c r="E173" s="345" t="s">
        <v>3659</v>
      </c>
      <c r="F173" s="609">
        <v>4500</v>
      </c>
      <c r="G173" s="613">
        <f t="shared" si="59"/>
        <v>323778</v>
      </c>
      <c r="H173" s="350">
        <v>295729</v>
      </c>
      <c r="I173" s="350">
        <v>619507</v>
      </c>
      <c r="J173" s="350">
        <f t="shared" si="60"/>
        <v>324822.15000000002</v>
      </c>
      <c r="K173" s="350">
        <v>296801.75</v>
      </c>
      <c r="L173" s="350">
        <v>621623.9</v>
      </c>
      <c r="M173" s="350">
        <f t="shared" si="72"/>
        <v>407194</v>
      </c>
      <c r="N173" s="350">
        <v>386215</v>
      </c>
      <c r="O173" s="350">
        <v>793409</v>
      </c>
      <c r="P173" s="350">
        <f t="shared" si="61"/>
        <v>408656.89999999991</v>
      </c>
      <c r="Q173" s="350">
        <v>387652</v>
      </c>
      <c r="R173" s="598">
        <v>796308.89999999991</v>
      </c>
      <c r="S173" s="604">
        <f t="shared" si="73"/>
        <v>473735</v>
      </c>
      <c r="T173" s="350">
        <v>407228</v>
      </c>
      <c r="U173" s="350">
        <v>880963</v>
      </c>
      <c r="V173" s="350">
        <f t="shared" si="62"/>
        <v>475271.99</v>
      </c>
      <c r="W173" s="350">
        <v>408995</v>
      </c>
      <c r="X173" s="350">
        <v>884266.99</v>
      </c>
      <c r="Y173" s="350">
        <f t="shared" si="74"/>
        <v>510651</v>
      </c>
      <c r="Z173" s="350">
        <v>418734</v>
      </c>
      <c r="AA173" s="350">
        <v>929385</v>
      </c>
      <c r="AB173" s="350">
        <f t="shared" si="63"/>
        <v>511205.89999999991</v>
      </c>
      <c r="AC173" s="350">
        <v>419179</v>
      </c>
      <c r="AD173" s="350">
        <v>930384.89999999991</v>
      </c>
      <c r="AE173" s="350">
        <f t="shared" si="75"/>
        <v>432211</v>
      </c>
      <c r="AF173" s="350">
        <v>372354</v>
      </c>
      <c r="AG173" s="350">
        <v>804565</v>
      </c>
      <c r="AH173" s="350">
        <f t="shared" si="64"/>
        <v>432748.99</v>
      </c>
      <c r="AI173" s="350">
        <v>372771</v>
      </c>
      <c r="AJ173" s="350">
        <v>805519.99</v>
      </c>
      <c r="AK173" s="350">
        <f t="shared" si="76"/>
        <v>455435</v>
      </c>
      <c r="AL173" s="350">
        <v>369928</v>
      </c>
      <c r="AM173" s="350">
        <v>825363</v>
      </c>
      <c r="AN173" s="350">
        <f t="shared" si="65"/>
        <v>456900.99</v>
      </c>
      <c r="AO173" s="350">
        <v>371280</v>
      </c>
      <c r="AP173" s="350">
        <v>828180.99</v>
      </c>
      <c r="AQ173" s="350">
        <f t="shared" si="77"/>
        <v>326170</v>
      </c>
      <c r="AR173" s="350">
        <v>332635</v>
      </c>
      <c r="AS173" s="350">
        <v>658805</v>
      </c>
      <c r="AT173" s="350">
        <f t="shared" si="66"/>
        <v>327465.89999999991</v>
      </c>
      <c r="AU173" s="350">
        <v>333728</v>
      </c>
      <c r="AV173" s="350">
        <v>661193.89999999991</v>
      </c>
      <c r="AW173" s="350">
        <f t="shared" si="78"/>
        <v>220950</v>
      </c>
      <c r="AX173" s="350">
        <v>278349</v>
      </c>
      <c r="AY173" s="350">
        <v>499299</v>
      </c>
      <c r="AZ173" s="350">
        <f t="shared" si="67"/>
        <v>222374.99</v>
      </c>
      <c r="BA173" s="350">
        <v>279598</v>
      </c>
      <c r="BB173" s="350">
        <v>501972.99</v>
      </c>
      <c r="BC173" s="350">
        <f t="shared" si="79"/>
        <v>296802</v>
      </c>
      <c r="BD173" s="350">
        <v>268306</v>
      </c>
      <c r="BE173" s="350">
        <v>565108</v>
      </c>
      <c r="BF173" s="350">
        <f t="shared" si="68"/>
        <v>298152.99</v>
      </c>
      <c r="BG173" s="350">
        <v>270246</v>
      </c>
      <c r="BH173" s="350">
        <v>568398.99</v>
      </c>
      <c r="BI173" s="350">
        <f t="shared" si="80"/>
        <v>293244</v>
      </c>
      <c r="BJ173" s="350">
        <v>265010</v>
      </c>
      <c r="BK173" s="350">
        <v>558254</v>
      </c>
      <c r="BL173" s="350">
        <f t="shared" si="69"/>
        <v>293923.99</v>
      </c>
      <c r="BM173" s="350">
        <v>265404</v>
      </c>
      <c r="BN173" s="350">
        <v>559327.99</v>
      </c>
      <c r="BO173" s="350">
        <f t="shared" si="81"/>
        <v>231245</v>
      </c>
      <c r="BP173" s="350">
        <v>249309</v>
      </c>
      <c r="BQ173" s="350">
        <v>480554</v>
      </c>
      <c r="BR173" s="350">
        <f t="shared" si="70"/>
        <v>231703.99</v>
      </c>
      <c r="BS173" s="350">
        <v>249606</v>
      </c>
      <c r="BT173" s="350">
        <v>481309.99</v>
      </c>
      <c r="BU173" s="350">
        <f t="shared" si="82"/>
        <v>325164</v>
      </c>
      <c r="BV173" s="350">
        <v>288572</v>
      </c>
      <c r="BW173" s="350">
        <v>613736</v>
      </c>
      <c r="BX173" s="350">
        <f t="shared" si="71"/>
        <v>326268.99</v>
      </c>
      <c r="BY173" s="350">
        <v>289413</v>
      </c>
      <c r="BZ173" s="598">
        <v>615681.99</v>
      </c>
    </row>
    <row r="174" spans="1:78">
      <c r="A174" s="344">
        <v>170</v>
      </c>
      <c r="B174" s="354" t="s">
        <v>2999</v>
      </c>
      <c r="C174" s="354" t="s">
        <v>3000</v>
      </c>
      <c r="D174" s="354" t="s">
        <v>3654</v>
      </c>
      <c r="E174" s="345" t="s">
        <v>3659</v>
      </c>
      <c r="F174" s="609">
        <v>15000</v>
      </c>
      <c r="G174" s="613">
        <f t="shared" si="59"/>
        <v>2290600</v>
      </c>
      <c r="H174" s="350">
        <v>0</v>
      </c>
      <c r="I174" s="350">
        <v>2290600</v>
      </c>
      <c r="J174" s="350">
        <f t="shared" si="60"/>
        <v>2293060.5748999999</v>
      </c>
      <c r="K174" s="350">
        <v>0</v>
      </c>
      <c r="L174" s="350">
        <v>2293060.5748999999</v>
      </c>
      <c r="M174" s="350">
        <f t="shared" si="72"/>
        <v>2465200</v>
      </c>
      <c r="N174" s="350">
        <v>0</v>
      </c>
      <c r="O174" s="350">
        <v>2465200</v>
      </c>
      <c r="P174" s="350">
        <f t="shared" si="61"/>
        <v>2466842.3217000002</v>
      </c>
      <c r="Q174" s="350">
        <v>0</v>
      </c>
      <c r="R174" s="598">
        <v>2466842.3217000002</v>
      </c>
      <c r="S174" s="604">
        <f t="shared" si="73"/>
        <v>2305800</v>
      </c>
      <c r="T174" s="350">
        <v>0</v>
      </c>
      <c r="U174" s="350">
        <v>2305800</v>
      </c>
      <c r="V174" s="350">
        <f t="shared" si="62"/>
        <v>2307873.1507999999</v>
      </c>
      <c r="W174" s="350">
        <v>0</v>
      </c>
      <c r="X174" s="350">
        <v>2307873.1507999999</v>
      </c>
      <c r="Y174" s="350">
        <f t="shared" si="74"/>
        <v>2431800</v>
      </c>
      <c r="Z174" s="350">
        <v>0</v>
      </c>
      <c r="AA174" s="350">
        <v>2431800</v>
      </c>
      <c r="AB174" s="350">
        <f t="shared" si="63"/>
        <v>2432925.6540000001</v>
      </c>
      <c r="AC174" s="350">
        <v>0</v>
      </c>
      <c r="AD174" s="350">
        <v>2432925.6540000001</v>
      </c>
      <c r="AE174" s="350">
        <f t="shared" si="75"/>
        <v>2315600</v>
      </c>
      <c r="AF174" s="350">
        <v>0</v>
      </c>
      <c r="AG174" s="350">
        <v>2315600</v>
      </c>
      <c r="AH174" s="350">
        <f t="shared" si="64"/>
        <v>2319168.2387999999</v>
      </c>
      <c r="AI174" s="350">
        <v>0</v>
      </c>
      <c r="AJ174" s="350">
        <v>2319168.2387999999</v>
      </c>
      <c r="AK174" s="350">
        <f t="shared" si="76"/>
        <v>2365600</v>
      </c>
      <c r="AL174" s="350">
        <v>0</v>
      </c>
      <c r="AM174" s="350">
        <v>2365600</v>
      </c>
      <c r="AN174" s="350">
        <f t="shared" si="65"/>
        <v>2368174.7233000002</v>
      </c>
      <c r="AO174" s="350">
        <v>0</v>
      </c>
      <c r="AP174" s="350">
        <v>2368174.7233000002</v>
      </c>
      <c r="AQ174" s="350">
        <f t="shared" si="77"/>
        <v>2527600</v>
      </c>
      <c r="AR174" s="350">
        <v>0</v>
      </c>
      <c r="AS174" s="350">
        <v>2527600</v>
      </c>
      <c r="AT174" s="350">
        <f t="shared" si="66"/>
        <v>2529332.4652999998</v>
      </c>
      <c r="AU174" s="350">
        <v>0</v>
      </c>
      <c r="AV174" s="350">
        <v>2529332.4652999998</v>
      </c>
      <c r="AW174" s="350">
        <f t="shared" si="78"/>
        <v>2606600</v>
      </c>
      <c r="AX174" s="350">
        <v>0</v>
      </c>
      <c r="AY174" s="350">
        <v>2606600</v>
      </c>
      <c r="AZ174" s="350">
        <f t="shared" si="67"/>
        <v>2608181.0137</v>
      </c>
      <c r="BA174" s="350">
        <v>0</v>
      </c>
      <c r="BB174" s="350">
        <v>2608181.0137</v>
      </c>
      <c r="BC174" s="350">
        <f t="shared" si="79"/>
        <v>2555400</v>
      </c>
      <c r="BD174" s="350">
        <v>0</v>
      </c>
      <c r="BE174" s="350">
        <v>2555400</v>
      </c>
      <c r="BF174" s="350">
        <f t="shared" si="68"/>
        <v>2558694.4326999998</v>
      </c>
      <c r="BG174" s="350">
        <v>0</v>
      </c>
      <c r="BH174" s="350">
        <v>2558694.4326999998</v>
      </c>
      <c r="BI174" s="350">
        <f t="shared" si="80"/>
        <v>2536800</v>
      </c>
      <c r="BJ174" s="350">
        <v>0</v>
      </c>
      <c r="BK174" s="350">
        <v>2536800</v>
      </c>
      <c r="BL174" s="350">
        <f t="shared" si="69"/>
        <v>2537850.1217</v>
      </c>
      <c r="BM174" s="350">
        <v>0</v>
      </c>
      <c r="BN174" s="350">
        <v>2537850.1217</v>
      </c>
      <c r="BO174" s="350">
        <f t="shared" si="81"/>
        <v>2349800.06</v>
      </c>
      <c r="BP174" s="350">
        <v>0</v>
      </c>
      <c r="BQ174" s="350">
        <v>2349800.06</v>
      </c>
      <c r="BR174" s="350">
        <f t="shared" si="70"/>
        <v>2356532.2614000002</v>
      </c>
      <c r="BS174" s="350">
        <v>0</v>
      </c>
      <c r="BT174" s="350">
        <v>2356532.2614000002</v>
      </c>
      <c r="BU174" s="350">
        <f t="shared" si="82"/>
        <v>2640000</v>
      </c>
      <c r="BV174" s="350">
        <v>0</v>
      </c>
      <c r="BW174" s="350">
        <v>2640000</v>
      </c>
      <c r="BX174" s="350">
        <f t="shared" si="71"/>
        <v>2642008.5162999998</v>
      </c>
      <c r="BY174" s="350">
        <v>0</v>
      </c>
      <c r="BZ174" s="598">
        <v>2642008.5162999998</v>
      </c>
    </row>
    <row r="175" spans="1:78">
      <c r="A175" s="344">
        <v>171</v>
      </c>
      <c r="B175" s="354" t="s">
        <v>3159</v>
      </c>
      <c r="C175" s="354" t="s">
        <v>3160</v>
      </c>
      <c r="D175" s="354" t="s">
        <v>3654</v>
      </c>
      <c r="E175" s="345" t="s">
        <v>3659</v>
      </c>
      <c r="F175" s="609">
        <v>14000</v>
      </c>
      <c r="G175" s="613">
        <f t="shared" si="59"/>
        <v>2556000</v>
      </c>
      <c r="H175" s="350">
        <v>0</v>
      </c>
      <c r="I175" s="350">
        <v>2556000</v>
      </c>
      <c r="J175" s="350">
        <f t="shared" si="60"/>
        <v>2557045.0935</v>
      </c>
      <c r="K175" s="350">
        <v>0</v>
      </c>
      <c r="L175" s="350">
        <v>2557045.0935</v>
      </c>
      <c r="M175" s="350">
        <f t="shared" si="72"/>
        <v>2859300</v>
      </c>
      <c r="N175" s="350">
        <v>0</v>
      </c>
      <c r="O175" s="350">
        <v>2859300</v>
      </c>
      <c r="P175" s="350">
        <f t="shared" si="61"/>
        <v>2860435.7796999998</v>
      </c>
      <c r="Q175" s="350">
        <v>0</v>
      </c>
      <c r="R175" s="598">
        <v>2860435.7796999998</v>
      </c>
      <c r="S175" s="604">
        <f t="shared" si="73"/>
        <v>2683800</v>
      </c>
      <c r="T175" s="350">
        <v>0</v>
      </c>
      <c r="U175" s="350">
        <v>2683800</v>
      </c>
      <c r="V175" s="350">
        <f t="shared" si="62"/>
        <v>2684518.3646</v>
      </c>
      <c r="W175" s="350">
        <v>0</v>
      </c>
      <c r="X175" s="350">
        <v>2684518.3646</v>
      </c>
      <c r="Y175" s="350">
        <f t="shared" si="74"/>
        <v>2856600</v>
      </c>
      <c r="Z175" s="350">
        <v>0</v>
      </c>
      <c r="AA175" s="350">
        <v>2856600</v>
      </c>
      <c r="AB175" s="350">
        <f t="shared" si="63"/>
        <v>2857467.36</v>
      </c>
      <c r="AC175" s="350">
        <v>0</v>
      </c>
      <c r="AD175" s="350">
        <v>2857467.36</v>
      </c>
      <c r="AE175" s="350">
        <f t="shared" si="75"/>
        <v>2830400</v>
      </c>
      <c r="AF175" s="350">
        <v>0</v>
      </c>
      <c r="AG175" s="350">
        <v>2830400</v>
      </c>
      <c r="AH175" s="350">
        <f t="shared" si="64"/>
        <v>2831811.5262000002</v>
      </c>
      <c r="AI175" s="350">
        <v>0</v>
      </c>
      <c r="AJ175" s="350">
        <v>2831811.5262000002</v>
      </c>
      <c r="AK175" s="350">
        <f t="shared" si="76"/>
        <v>2817700</v>
      </c>
      <c r="AL175" s="350">
        <v>0</v>
      </c>
      <c r="AM175" s="350">
        <v>2817700</v>
      </c>
      <c r="AN175" s="350">
        <f t="shared" si="65"/>
        <v>2824655.1825000001</v>
      </c>
      <c r="AO175" s="350">
        <v>0</v>
      </c>
      <c r="AP175" s="350">
        <v>2824655.1825000001</v>
      </c>
      <c r="AQ175" s="350">
        <f t="shared" si="77"/>
        <v>3037300</v>
      </c>
      <c r="AR175" s="350">
        <v>0</v>
      </c>
      <c r="AS175" s="350">
        <v>3037300</v>
      </c>
      <c r="AT175" s="350">
        <f t="shared" si="66"/>
        <v>3038010.497</v>
      </c>
      <c r="AU175" s="350">
        <v>0</v>
      </c>
      <c r="AV175" s="350">
        <v>3038010.497</v>
      </c>
      <c r="AW175" s="350">
        <f t="shared" si="78"/>
        <v>2825600</v>
      </c>
      <c r="AX175" s="350">
        <v>0</v>
      </c>
      <c r="AY175" s="350">
        <v>2825600</v>
      </c>
      <c r="AZ175" s="350">
        <f t="shared" si="67"/>
        <v>2826839.41</v>
      </c>
      <c r="BA175" s="350">
        <v>0</v>
      </c>
      <c r="BB175" s="350">
        <v>2826839.41</v>
      </c>
      <c r="BC175" s="350">
        <f t="shared" si="79"/>
        <v>2905500</v>
      </c>
      <c r="BD175" s="350">
        <v>0</v>
      </c>
      <c r="BE175" s="350">
        <v>2905500</v>
      </c>
      <c r="BF175" s="350">
        <f t="shared" si="68"/>
        <v>2906321.5685999999</v>
      </c>
      <c r="BG175" s="350">
        <v>0</v>
      </c>
      <c r="BH175" s="350">
        <v>2906321.5685999999</v>
      </c>
      <c r="BI175" s="350">
        <f t="shared" si="80"/>
        <v>3073400</v>
      </c>
      <c r="BJ175" s="350">
        <v>0</v>
      </c>
      <c r="BK175" s="350">
        <v>3073400</v>
      </c>
      <c r="BL175" s="350">
        <f t="shared" si="69"/>
        <v>3074800.7089999998</v>
      </c>
      <c r="BM175" s="350">
        <v>0</v>
      </c>
      <c r="BN175" s="350">
        <v>3074800.7089999998</v>
      </c>
      <c r="BO175" s="350">
        <f t="shared" si="81"/>
        <v>2967600</v>
      </c>
      <c r="BP175" s="350">
        <v>0</v>
      </c>
      <c r="BQ175" s="350">
        <v>2967600</v>
      </c>
      <c r="BR175" s="350">
        <f t="shared" si="70"/>
        <v>2974045.7713000001</v>
      </c>
      <c r="BS175" s="350">
        <v>0</v>
      </c>
      <c r="BT175" s="350">
        <v>2974045.7713000001</v>
      </c>
      <c r="BU175" s="350">
        <f t="shared" si="82"/>
        <v>3155700</v>
      </c>
      <c r="BV175" s="350">
        <v>0</v>
      </c>
      <c r="BW175" s="350">
        <v>3155700</v>
      </c>
      <c r="BX175" s="350">
        <f t="shared" si="71"/>
        <v>3157984.5630000001</v>
      </c>
      <c r="BY175" s="350">
        <v>0</v>
      </c>
      <c r="BZ175" s="598">
        <v>3157984.5630000001</v>
      </c>
    </row>
    <row r="176" spans="1:78">
      <c r="A176" s="344">
        <v>172</v>
      </c>
      <c r="B176" s="354" t="s">
        <v>3206</v>
      </c>
      <c r="C176" s="354" t="s">
        <v>3207</v>
      </c>
      <c r="D176" s="354" t="s">
        <v>3654</v>
      </c>
      <c r="E176" s="345" t="s">
        <v>3657</v>
      </c>
      <c r="F176" s="609">
        <v>4738</v>
      </c>
      <c r="G176" s="613">
        <f t="shared" si="59"/>
        <v>0</v>
      </c>
      <c r="H176" s="350">
        <v>0</v>
      </c>
      <c r="I176" s="350">
        <v>0</v>
      </c>
      <c r="J176" s="350">
        <f t="shared" si="60"/>
        <v>0</v>
      </c>
      <c r="K176" s="350">
        <v>0</v>
      </c>
      <c r="L176" s="350">
        <v>0</v>
      </c>
      <c r="M176" s="350">
        <f t="shared" si="72"/>
        <v>7560</v>
      </c>
      <c r="N176" s="350">
        <v>3330</v>
      </c>
      <c r="O176" s="350">
        <v>10890</v>
      </c>
      <c r="P176" s="350">
        <f t="shared" si="61"/>
        <v>7650</v>
      </c>
      <c r="Q176" s="350">
        <v>3270</v>
      </c>
      <c r="R176" s="598">
        <v>10920</v>
      </c>
      <c r="S176" s="604">
        <f t="shared" si="73"/>
        <v>7020</v>
      </c>
      <c r="T176" s="350">
        <v>3450</v>
      </c>
      <c r="U176" s="350">
        <v>10470</v>
      </c>
      <c r="V176" s="350">
        <f t="shared" si="62"/>
        <v>6990</v>
      </c>
      <c r="W176" s="350">
        <v>3540</v>
      </c>
      <c r="X176" s="350">
        <v>10530</v>
      </c>
      <c r="Y176" s="350">
        <f t="shared" si="74"/>
        <v>41160</v>
      </c>
      <c r="Z176" s="350">
        <v>3480</v>
      </c>
      <c r="AA176" s="350">
        <v>44640</v>
      </c>
      <c r="AB176" s="350">
        <f t="shared" si="63"/>
        <v>42000</v>
      </c>
      <c r="AC176" s="350">
        <v>3270</v>
      </c>
      <c r="AD176" s="350">
        <v>45270</v>
      </c>
      <c r="AE176" s="350">
        <f t="shared" si="75"/>
        <v>114990</v>
      </c>
      <c r="AF176" s="350">
        <v>4260</v>
      </c>
      <c r="AG176" s="350">
        <v>119250</v>
      </c>
      <c r="AH176" s="350">
        <f t="shared" si="64"/>
        <v>117450</v>
      </c>
      <c r="AI176" s="350">
        <v>4200</v>
      </c>
      <c r="AJ176" s="350">
        <v>121650</v>
      </c>
      <c r="AK176" s="350">
        <f t="shared" si="76"/>
        <v>240030</v>
      </c>
      <c r="AL176" s="350">
        <v>4560</v>
      </c>
      <c r="AM176" s="350">
        <v>244590</v>
      </c>
      <c r="AN176" s="350">
        <f t="shared" si="65"/>
        <v>249090</v>
      </c>
      <c r="AO176" s="350">
        <v>4500</v>
      </c>
      <c r="AP176" s="350">
        <v>253590</v>
      </c>
      <c r="AQ176" s="350">
        <f t="shared" si="77"/>
        <v>348960</v>
      </c>
      <c r="AR176" s="350">
        <v>4620</v>
      </c>
      <c r="AS176" s="350">
        <v>353580</v>
      </c>
      <c r="AT176" s="350">
        <f t="shared" si="66"/>
        <v>361440</v>
      </c>
      <c r="AU176" s="350">
        <v>4680</v>
      </c>
      <c r="AV176" s="350">
        <v>366120</v>
      </c>
      <c r="AW176" s="350">
        <f t="shared" si="78"/>
        <v>110700</v>
      </c>
      <c r="AX176" s="350">
        <v>4560</v>
      </c>
      <c r="AY176" s="350">
        <v>115260</v>
      </c>
      <c r="AZ176" s="350">
        <f t="shared" si="67"/>
        <v>115110</v>
      </c>
      <c r="BA176" s="350">
        <v>4560</v>
      </c>
      <c r="BB176" s="350">
        <v>119670</v>
      </c>
      <c r="BC176" s="350">
        <f t="shared" si="79"/>
        <v>6960</v>
      </c>
      <c r="BD176" s="350">
        <v>5010</v>
      </c>
      <c r="BE176" s="350">
        <v>11970</v>
      </c>
      <c r="BF176" s="350">
        <f t="shared" si="68"/>
        <v>6960</v>
      </c>
      <c r="BG176" s="350">
        <v>5040</v>
      </c>
      <c r="BH176" s="350">
        <v>12000</v>
      </c>
      <c r="BI176" s="350">
        <f t="shared" si="80"/>
        <v>7350</v>
      </c>
      <c r="BJ176" s="350">
        <v>4950</v>
      </c>
      <c r="BK176" s="350">
        <v>12300</v>
      </c>
      <c r="BL176" s="350">
        <f t="shared" si="69"/>
        <v>7500</v>
      </c>
      <c r="BM176" s="350">
        <v>4830</v>
      </c>
      <c r="BN176" s="350">
        <v>12330</v>
      </c>
      <c r="BO176" s="350">
        <f t="shared" si="81"/>
        <v>6630</v>
      </c>
      <c r="BP176" s="350">
        <v>4470</v>
      </c>
      <c r="BQ176" s="350">
        <v>11100</v>
      </c>
      <c r="BR176" s="350">
        <f t="shared" si="70"/>
        <v>6630</v>
      </c>
      <c r="BS176" s="350">
        <v>4470</v>
      </c>
      <c r="BT176" s="350">
        <v>11100</v>
      </c>
      <c r="BU176" s="350">
        <f t="shared" si="82"/>
        <v>7770</v>
      </c>
      <c r="BV176" s="350">
        <v>4440</v>
      </c>
      <c r="BW176" s="350">
        <v>12210</v>
      </c>
      <c r="BX176" s="350">
        <f t="shared" si="71"/>
        <v>7740</v>
      </c>
      <c r="BY176" s="350">
        <v>4470</v>
      </c>
      <c r="BZ176" s="598">
        <v>12210</v>
      </c>
    </row>
    <row r="177" spans="1:78">
      <c r="A177" s="344">
        <v>173</v>
      </c>
      <c r="B177" s="354" t="s">
        <v>3228</v>
      </c>
      <c r="C177" s="354" t="s">
        <v>3229</v>
      </c>
      <c r="D177" s="354" t="s">
        <v>3654</v>
      </c>
      <c r="E177" s="345" t="s">
        <v>3657</v>
      </c>
      <c r="F177" s="609">
        <v>2181</v>
      </c>
      <c r="G177" s="613">
        <f t="shared" si="59"/>
        <v>0</v>
      </c>
      <c r="H177" s="350">
        <v>0</v>
      </c>
      <c r="I177" s="350">
        <v>0</v>
      </c>
      <c r="J177" s="350">
        <f t="shared" si="60"/>
        <v>0</v>
      </c>
      <c r="K177" s="350">
        <v>0</v>
      </c>
      <c r="L177" s="350">
        <v>0</v>
      </c>
      <c r="M177" s="350">
        <f t="shared" si="72"/>
        <v>0</v>
      </c>
      <c r="N177" s="350">
        <v>0</v>
      </c>
      <c r="O177" s="350">
        <v>0</v>
      </c>
      <c r="P177" s="350">
        <f t="shared" si="61"/>
        <v>0</v>
      </c>
      <c r="Q177" s="350">
        <v>0</v>
      </c>
      <c r="R177" s="598">
        <v>0</v>
      </c>
      <c r="S177" s="604">
        <f t="shared" si="73"/>
        <v>1200</v>
      </c>
      <c r="T177" s="350">
        <v>600</v>
      </c>
      <c r="U177" s="350">
        <v>1800</v>
      </c>
      <c r="V177" s="350">
        <f t="shared" si="62"/>
        <v>1440</v>
      </c>
      <c r="W177" s="350">
        <v>480</v>
      </c>
      <c r="X177" s="350">
        <v>1920</v>
      </c>
      <c r="Y177" s="350">
        <f t="shared" si="74"/>
        <v>13920</v>
      </c>
      <c r="Z177" s="350">
        <v>2520</v>
      </c>
      <c r="AA177" s="350">
        <v>16440</v>
      </c>
      <c r="AB177" s="350">
        <f t="shared" si="63"/>
        <v>15120</v>
      </c>
      <c r="AC177" s="350">
        <v>2700</v>
      </c>
      <c r="AD177" s="350">
        <v>17820</v>
      </c>
      <c r="AE177" s="350">
        <f t="shared" si="75"/>
        <v>34200</v>
      </c>
      <c r="AF177" s="350">
        <v>4380</v>
      </c>
      <c r="AG177" s="350">
        <v>38580</v>
      </c>
      <c r="AH177" s="350">
        <f t="shared" si="64"/>
        <v>36180</v>
      </c>
      <c r="AI177" s="350">
        <v>4380</v>
      </c>
      <c r="AJ177" s="350">
        <v>40560</v>
      </c>
      <c r="AK177" s="350">
        <f t="shared" si="76"/>
        <v>73620</v>
      </c>
      <c r="AL177" s="350">
        <v>3900</v>
      </c>
      <c r="AM177" s="350">
        <v>77520</v>
      </c>
      <c r="AN177" s="350">
        <f t="shared" si="65"/>
        <v>77340</v>
      </c>
      <c r="AO177" s="350">
        <v>3720</v>
      </c>
      <c r="AP177" s="350">
        <v>81060</v>
      </c>
      <c r="AQ177" s="350">
        <f t="shared" si="77"/>
        <v>164340</v>
      </c>
      <c r="AR177" s="350">
        <v>5100</v>
      </c>
      <c r="AS177" s="350">
        <v>169440</v>
      </c>
      <c r="AT177" s="350">
        <f t="shared" si="66"/>
        <v>187620</v>
      </c>
      <c r="AU177" s="350">
        <v>4920</v>
      </c>
      <c r="AV177" s="350">
        <v>192540</v>
      </c>
      <c r="AW177" s="350">
        <f t="shared" si="78"/>
        <v>6360</v>
      </c>
      <c r="AX177" s="350">
        <v>4620</v>
      </c>
      <c r="AY177" s="350">
        <v>10980</v>
      </c>
      <c r="AZ177" s="350">
        <f t="shared" si="67"/>
        <v>6420</v>
      </c>
      <c r="BA177" s="350">
        <v>4620</v>
      </c>
      <c r="BB177" s="350">
        <v>11040</v>
      </c>
      <c r="BC177" s="350">
        <f t="shared" si="79"/>
        <v>6720</v>
      </c>
      <c r="BD177" s="350">
        <v>5040</v>
      </c>
      <c r="BE177" s="350">
        <v>11760</v>
      </c>
      <c r="BF177" s="350">
        <f t="shared" si="68"/>
        <v>6840</v>
      </c>
      <c r="BG177" s="350">
        <v>4860</v>
      </c>
      <c r="BH177" s="350">
        <v>11700</v>
      </c>
      <c r="BI177" s="350">
        <f t="shared" si="80"/>
        <v>6060</v>
      </c>
      <c r="BJ177" s="350">
        <v>4920</v>
      </c>
      <c r="BK177" s="350">
        <v>10980</v>
      </c>
      <c r="BL177" s="350">
        <f t="shared" si="69"/>
        <v>6060</v>
      </c>
      <c r="BM177" s="350">
        <v>4920</v>
      </c>
      <c r="BN177" s="350">
        <v>10980</v>
      </c>
      <c r="BO177" s="350">
        <f t="shared" si="81"/>
        <v>5580</v>
      </c>
      <c r="BP177" s="350">
        <v>3900</v>
      </c>
      <c r="BQ177" s="350">
        <v>9480</v>
      </c>
      <c r="BR177" s="350">
        <f t="shared" si="70"/>
        <v>6000</v>
      </c>
      <c r="BS177" s="350">
        <v>3540</v>
      </c>
      <c r="BT177" s="350">
        <v>9540</v>
      </c>
      <c r="BU177" s="350">
        <f t="shared" si="82"/>
        <v>6900</v>
      </c>
      <c r="BV177" s="350">
        <v>3960</v>
      </c>
      <c r="BW177" s="350">
        <v>10860</v>
      </c>
      <c r="BX177" s="350">
        <f t="shared" si="71"/>
        <v>7080</v>
      </c>
      <c r="BY177" s="350">
        <v>3900</v>
      </c>
      <c r="BZ177" s="598">
        <v>10980</v>
      </c>
    </row>
    <row r="178" spans="1:78">
      <c r="A178" s="344">
        <v>174</v>
      </c>
      <c r="B178" s="354" t="s">
        <v>3679</v>
      </c>
      <c r="C178" s="354" t="s">
        <v>3187</v>
      </c>
      <c r="D178" s="354" t="s">
        <v>3654</v>
      </c>
      <c r="E178" s="345" t="s">
        <v>3657</v>
      </c>
      <c r="F178" s="609">
        <v>1266</v>
      </c>
      <c r="G178" s="613">
        <f t="shared" si="59"/>
        <v>0</v>
      </c>
      <c r="H178" s="350">
        <v>0</v>
      </c>
      <c r="I178" s="350">
        <v>0</v>
      </c>
      <c r="J178" s="350">
        <f t="shared" si="60"/>
        <v>0</v>
      </c>
      <c r="K178" s="350">
        <v>0</v>
      </c>
      <c r="L178" s="350">
        <v>0</v>
      </c>
      <c r="M178" s="350">
        <f t="shared" si="72"/>
        <v>0</v>
      </c>
      <c r="N178" s="350">
        <v>0</v>
      </c>
      <c r="O178" s="350">
        <v>0</v>
      </c>
      <c r="P178" s="350">
        <f t="shared" si="61"/>
        <v>0</v>
      </c>
      <c r="Q178" s="350">
        <v>0</v>
      </c>
      <c r="R178" s="598">
        <v>0</v>
      </c>
      <c r="S178" s="604">
        <f t="shared" si="73"/>
        <v>0</v>
      </c>
      <c r="T178" s="350">
        <v>0</v>
      </c>
      <c r="U178" s="350">
        <v>0</v>
      </c>
      <c r="V178" s="350">
        <f t="shared" si="62"/>
        <v>0</v>
      </c>
      <c r="W178" s="350">
        <v>0</v>
      </c>
      <c r="X178" s="350">
        <v>0</v>
      </c>
      <c r="Y178" s="350">
        <f t="shared" si="74"/>
        <v>0</v>
      </c>
      <c r="Z178" s="350">
        <v>0</v>
      </c>
      <c r="AA178" s="350">
        <v>0</v>
      </c>
      <c r="AB178" s="350">
        <f t="shared" si="63"/>
        <v>0</v>
      </c>
      <c r="AC178" s="350">
        <v>0</v>
      </c>
      <c r="AD178" s="350">
        <v>0</v>
      </c>
      <c r="AE178" s="350">
        <f t="shared" si="75"/>
        <v>0</v>
      </c>
      <c r="AF178" s="350">
        <v>0</v>
      </c>
      <c r="AG178" s="350">
        <v>0</v>
      </c>
      <c r="AH178" s="350">
        <f t="shared" si="64"/>
        <v>0</v>
      </c>
      <c r="AI178" s="350">
        <v>0</v>
      </c>
      <c r="AJ178" s="350">
        <v>0</v>
      </c>
      <c r="AK178" s="350">
        <f t="shared" si="76"/>
        <v>0</v>
      </c>
      <c r="AL178" s="350">
        <v>0</v>
      </c>
      <c r="AM178" s="350">
        <v>0</v>
      </c>
      <c r="AN178" s="350">
        <f t="shared" si="65"/>
        <v>0</v>
      </c>
      <c r="AO178" s="350">
        <v>0</v>
      </c>
      <c r="AP178" s="350">
        <v>0</v>
      </c>
      <c r="AQ178" s="350">
        <f t="shared" si="77"/>
        <v>0</v>
      </c>
      <c r="AR178" s="350">
        <v>510</v>
      </c>
      <c r="AS178" s="350">
        <v>510</v>
      </c>
      <c r="AT178" s="350">
        <f t="shared" si="66"/>
        <v>0</v>
      </c>
      <c r="AU178" s="350">
        <v>525</v>
      </c>
      <c r="AV178" s="350">
        <v>525</v>
      </c>
      <c r="AW178" s="350">
        <f t="shared" si="78"/>
        <v>0</v>
      </c>
      <c r="AX178" s="350">
        <v>0</v>
      </c>
      <c r="AY178" s="350">
        <v>0</v>
      </c>
      <c r="AZ178" s="350">
        <f t="shared" si="67"/>
        <v>0</v>
      </c>
      <c r="BA178" s="350">
        <v>0</v>
      </c>
      <c r="BB178" s="350">
        <v>0</v>
      </c>
      <c r="BC178" s="350">
        <f t="shared" si="79"/>
        <v>0</v>
      </c>
      <c r="BD178" s="350">
        <v>0</v>
      </c>
      <c r="BE178" s="350">
        <v>0</v>
      </c>
      <c r="BF178" s="350">
        <f t="shared" si="68"/>
        <v>0</v>
      </c>
      <c r="BG178" s="350">
        <v>0</v>
      </c>
      <c r="BH178" s="350">
        <v>0</v>
      </c>
      <c r="BI178" s="350">
        <f t="shared" si="80"/>
        <v>0</v>
      </c>
      <c r="BJ178" s="350">
        <v>0</v>
      </c>
      <c r="BK178" s="350">
        <v>0</v>
      </c>
      <c r="BL178" s="350">
        <f t="shared" si="69"/>
        <v>0</v>
      </c>
      <c r="BM178" s="350">
        <v>0</v>
      </c>
      <c r="BN178" s="350">
        <v>0</v>
      </c>
      <c r="BO178" s="350">
        <f t="shared" si="81"/>
        <v>2580</v>
      </c>
      <c r="BP178" s="350">
        <v>1935</v>
      </c>
      <c r="BQ178" s="350">
        <v>4515</v>
      </c>
      <c r="BR178" s="350">
        <f t="shared" si="70"/>
        <v>2580</v>
      </c>
      <c r="BS178" s="350">
        <v>1950</v>
      </c>
      <c r="BT178" s="350">
        <v>4530</v>
      </c>
      <c r="BU178" s="350">
        <f t="shared" si="82"/>
        <v>22980</v>
      </c>
      <c r="BV178" s="350">
        <v>15660</v>
      </c>
      <c r="BW178" s="350">
        <v>38640</v>
      </c>
      <c r="BX178" s="350">
        <f t="shared" si="71"/>
        <v>22965</v>
      </c>
      <c r="BY178" s="350">
        <v>15690</v>
      </c>
      <c r="BZ178" s="598">
        <v>38655</v>
      </c>
    </row>
    <row r="179" spans="1:78">
      <c r="A179" s="344">
        <v>175</v>
      </c>
      <c r="B179" s="354" t="s">
        <v>3680</v>
      </c>
      <c r="C179" s="354" t="s">
        <v>3642</v>
      </c>
      <c r="D179" s="354" t="s">
        <v>3654</v>
      </c>
      <c r="E179" s="345" t="s">
        <v>3657</v>
      </c>
      <c r="F179" s="609">
        <v>1200</v>
      </c>
      <c r="G179" s="613">
        <f t="shared" si="59"/>
        <v>0</v>
      </c>
      <c r="H179" s="350">
        <v>0</v>
      </c>
      <c r="I179" s="350">
        <v>0</v>
      </c>
      <c r="J179" s="350">
        <f t="shared" si="60"/>
        <v>0</v>
      </c>
      <c r="K179" s="350">
        <v>0</v>
      </c>
      <c r="L179" s="350">
        <v>0</v>
      </c>
      <c r="M179" s="350">
        <f t="shared" si="72"/>
        <v>0</v>
      </c>
      <c r="N179" s="350">
        <v>0</v>
      </c>
      <c r="O179" s="350">
        <v>0</v>
      </c>
      <c r="P179" s="350">
        <f t="shared" si="61"/>
        <v>0</v>
      </c>
      <c r="Q179" s="350">
        <v>0</v>
      </c>
      <c r="R179" s="598">
        <v>0</v>
      </c>
      <c r="S179" s="604">
        <f t="shared" si="73"/>
        <v>0</v>
      </c>
      <c r="T179" s="350">
        <v>0</v>
      </c>
      <c r="U179" s="350">
        <v>0</v>
      </c>
      <c r="V179" s="350">
        <f t="shared" si="62"/>
        <v>0</v>
      </c>
      <c r="W179" s="350">
        <v>0</v>
      </c>
      <c r="X179" s="350">
        <v>0</v>
      </c>
      <c r="Y179" s="350">
        <f t="shared" si="74"/>
        <v>0</v>
      </c>
      <c r="Z179" s="350">
        <v>0</v>
      </c>
      <c r="AA179" s="350">
        <v>0</v>
      </c>
      <c r="AB179" s="350">
        <f t="shared" si="63"/>
        <v>0</v>
      </c>
      <c r="AC179" s="350">
        <v>0</v>
      </c>
      <c r="AD179" s="350">
        <v>0</v>
      </c>
      <c r="AE179" s="350">
        <f t="shared" si="75"/>
        <v>0</v>
      </c>
      <c r="AF179" s="350">
        <v>0</v>
      </c>
      <c r="AG179" s="350">
        <v>0</v>
      </c>
      <c r="AH179" s="350">
        <f t="shared" si="64"/>
        <v>0</v>
      </c>
      <c r="AI179" s="350">
        <v>0</v>
      </c>
      <c r="AJ179" s="350">
        <v>0</v>
      </c>
      <c r="AK179" s="350">
        <f t="shared" si="76"/>
        <v>0</v>
      </c>
      <c r="AL179" s="350">
        <v>0</v>
      </c>
      <c r="AM179" s="350">
        <v>0</v>
      </c>
      <c r="AN179" s="350">
        <f t="shared" si="65"/>
        <v>0</v>
      </c>
      <c r="AO179" s="350">
        <v>0</v>
      </c>
      <c r="AP179" s="350">
        <v>0</v>
      </c>
      <c r="AQ179" s="350">
        <f t="shared" si="77"/>
        <v>0</v>
      </c>
      <c r="AR179" s="350">
        <v>0</v>
      </c>
      <c r="AS179" s="350">
        <v>0</v>
      </c>
      <c r="AT179" s="350">
        <f t="shared" si="66"/>
        <v>0</v>
      </c>
      <c r="AU179" s="350">
        <v>0</v>
      </c>
      <c r="AV179" s="350">
        <v>0</v>
      </c>
      <c r="AW179" s="350">
        <f t="shared" si="78"/>
        <v>648</v>
      </c>
      <c r="AX179" s="350">
        <v>855</v>
      </c>
      <c r="AY179" s="350">
        <v>1503</v>
      </c>
      <c r="AZ179" s="350">
        <f t="shared" si="67"/>
        <v>918</v>
      </c>
      <c r="BA179" s="350">
        <v>1188</v>
      </c>
      <c r="BB179" s="350">
        <v>2106</v>
      </c>
      <c r="BC179" s="350">
        <f t="shared" si="79"/>
        <v>23391</v>
      </c>
      <c r="BD179" s="350">
        <v>19620</v>
      </c>
      <c r="BE179" s="350">
        <v>43011</v>
      </c>
      <c r="BF179" s="350">
        <f t="shared" si="68"/>
        <v>24300</v>
      </c>
      <c r="BG179" s="350">
        <v>20349</v>
      </c>
      <c r="BH179" s="350">
        <v>44649</v>
      </c>
      <c r="BI179" s="350">
        <f t="shared" si="80"/>
        <v>71118</v>
      </c>
      <c r="BJ179" s="350">
        <v>56295</v>
      </c>
      <c r="BK179" s="350">
        <v>127413</v>
      </c>
      <c r="BL179" s="350">
        <f t="shared" si="69"/>
        <v>71496</v>
      </c>
      <c r="BM179" s="350">
        <v>56817</v>
      </c>
      <c r="BN179" s="350">
        <v>128313</v>
      </c>
      <c r="BO179" s="350">
        <f t="shared" si="81"/>
        <v>83484</v>
      </c>
      <c r="BP179" s="350">
        <v>64503</v>
      </c>
      <c r="BQ179" s="350">
        <v>147987</v>
      </c>
      <c r="BR179" s="350">
        <f t="shared" si="70"/>
        <v>83592</v>
      </c>
      <c r="BS179" s="350">
        <v>64665</v>
      </c>
      <c r="BT179" s="350">
        <v>148257</v>
      </c>
      <c r="BU179" s="350">
        <f t="shared" si="82"/>
        <v>49410</v>
      </c>
      <c r="BV179" s="350">
        <v>44514</v>
      </c>
      <c r="BW179" s="350">
        <v>93924</v>
      </c>
      <c r="BX179" s="350">
        <f t="shared" si="71"/>
        <v>49644</v>
      </c>
      <c r="BY179" s="350">
        <v>44865</v>
      </c>
      <c r="BZ179" s="598">
        <v>94509</v>
      </c>
    </row>
    <row r="180" spans="1:78">
      <c r="A180" s="344">
        <v>176</v>
      </c>
      <c r="B180" s="354" t="s">
        <v>3681</v>
      </c>
      <c r="C180" s="354" t="s">
        <v>3233</v>
      </c>
      <c r="D180" s="354" t="s">
        <v>3654</v>
      </c>
      <c r="E180" s="345" t="s">
        <v>3657</v>
      </c>
      <c r="F180" s="609">
        <v>1394</v>
      </c>
      <c r="G180" s="613">
        <f t="shared" si="59"/>
        <v>0</v>
      </c>
      <c r="H180" s="350">
        <v>0</v>
      </c>
      <c r="I180" s="350">
        <v>0</v>
      </c>
      <c r="J180" s="350">
        <f t="shared" si="60"/>
        <v>0</v>
      </c>
      <c r="K180" s="350">
        <v>0</v>
      </c>
      <c r="L180" s="350">
        <v>0</v>
      </c>
      <c r="M180" s="350">
        <f t="shared" si="72"/>
        <v>0</v>
      </c>
      <c r="N180" s="350">
        <v>0</v>
      </c>
      <c r="O180" s="350">
        <v>0</v>
      </c>
      <c r="P180" s="350">
        <f t="shared" si="61"/>
        <v>0</v>
      </c>
      <c r="Q180" s="350">
        <v>0</v>
      </c>
      <c r="R180" s="598">
        <v>0</v>
      </c>
      <c r="S180" s="604">
        <f t="shared" si="73"/>
        <v>0</v>
      </c>
      <c r="T180" s="350">
        <v>0</v>
      </c>
      <c r="U180" s="350">
        <v>0</v>
      </c>
      <c r="V180" s="350">
        <f t="shared" si="62"/>
        <v>0</v>
      </c>
      <c r="W180" s="350">
        <v>0</v>
      </c>
      <c r="X180" s="350">
        <v>0</v>
      </c>
      <c r="Y180" s="350">
        <f t="shared" si="74"/>
        <v>0</v>
      </c>
      <c r="Z180" s="350">
        <v>0</v>
      </c>
      <c r="AA180" s="350">
        <v>0</v>
      </c>
      <c r="AB180" s="350">
        <f t="shared" si="63"/>
        <v>0</v>
      </c>
      <c r="AC180" s="350">
        <v>0</v>
      </c>
      <c r="AD180" s="350">
        <v>0</v>
      </c>
      <c r="AE180" s="350">
        <f t="shared" si="75"/>
        <v>0</v>
      </c>
      <c r="AF180" s="350">
        <v>0</v>
      </c>
      <c r="AG180" s="350">
        <v>0</v>
      </c>
      <c r="AH180" s="350">
        <f t="shared" si="64"/>
        <v>0</v>
      </c>
      <c r="AI180" s="350">
        <v>0</v>
      </c>
      <c r="AJ180" s="350">
        <v>0</v>
      </c>
      <c r="AK180" s="350">
        <f t="shared" si="76"/>
        <v>0</v>
      </c>
      <c r="AL180" s="350">
        <v>0</v>
      </c>
      <c r="AM180" s="350">
        <v>0</v>
      </c>
      <c r="AN180" s="350">
        <f t="shared" si="65"/>
        <v>0</v>
      </c>
      <c r="AO180" s="350">
        <v>0</v>
      </c>
      <c r="AP180" s="350">
        <v>0</v>
      </c>
      <c r="AQ180" s="350">
        <f t="shared" si="77"/>
        <v>0</v>
      </c>
      <c r="AR180" s="350">
        <v>0</v>
      </c>
      <c r="AS180" s="350">
        <v>0</v>
      </c>
      <c r="AT180" s="350">
        <f>AV180-AU180</f>
        <v>0</v>
      </c>
      <c r="AU180" s="350">
        <v>0</v>
      </c>
      <c r="AV180" s="350">
        <v>0</v>
      </c>
      <c r="AW180" s="350">
        <f t="shared" si="78"/>
        <v>0</v>
      </c>
      <c r="AX180" s="350">
        <v>0</v>
      </c>
      <c r="AY180" s="350">
        <v>0</v>
      </c>
      <c r="AZ180" s="350">
        <f t="shared" si="67"/>
        <v>0</v>
      </c>
      <c r="BA180" s="350">
        <v>0</v>
      </c>
      <c r="BB180" s="350">
        <v>0</v>
      </c>
      <c r="BC180" s="350">
        <f t="shared" si="79"/>
        <v>1980</v>
      </c>
      <c r="BD180" s="350">
        <v>390</v>
      </c>
      <c r="BE180" s="350">
        <v>2370</v>
      </c>
      <c r="BF180" s="350">
        <f t="shared" si="68"/>
        <v>2370</v>
      </c>
      <c r="BG180" s="350">
        <v>360</v>
      </c>
      <c r="BH180" s="350">
        <v>2730</v>
      </c>
      <c r="BI180" s="350">
        <f t="shared" si="80"/>
        <v>2400</v>
      </c>
      <c r="BJ180" s="350">
        <v>2310</v>
      </c>
      <c r="BK180" s="350">
        <v>4710</v>
      </c>
      <c r="BL180" s="350">
        <f t="shared" si="69"/>
        <v>2790</v>
      </c>
      <c r="BM180" s="350">
        <v>2040</v>
      </c>
      <c r="BN180" s="350">
        <v>4830</v>
      </c>
      <c r="BO180" s="350">
        <f t="shared" si="81"/>
        <v>2460</v>
      </c>
      <c r="BP180" s="350">
        <v>1740</v>
      </c>
      <c r="BQ180" s="350">
        <v>4200</v>
      </c>
      <c r="BR180" s="350">
        <f t="shared" si="70"/>
        <v>2280</v>
      </c>
      <c r="BS180" s="350">
        <v>1920</v>
      </c>
      <c r="BT180" s="350">
        <v>4200</v>
      </c>
      <c r="BU180" s="350">
        <f t="shared" si="82"/>
        <v>3840</v>
      </c>
      <c r="BV180" s="350">
        <v>2070</v>
      </c>
      <c r="BW180" s="350">
        <v>5910</v>
      </c>
      <c r="BX180" s="350">
        <f t="shared" si="71"/>
        <v>3960</v>
      </c>
      <c r="BY180" s="350">
        <v>1950</v>
      </c>
      <c r="BZ180" s="598">
        <v>5910</v>
      </c>
    </row>
    <row r="181" spans="1:78" ht="16.5" thickBot="1">
      <c r="A181" s="881" t="s">
        <v>272</v>
      </c>
      <c r="B181" s="882"/>
      <c r="C181" s="882"/>
      <c r="D181" s="348"/>
      <c r="E181" s="348"/>
      <c r="F181" s="611"/>
      <c r="G181" s="615">
        <f>SUM(G5:G180)</f>
        <v>363147518.30920005</v>
      </c>
      <c r="H181" s="353">
        <f t="shared" ref="H181:BS181" si="83">SUM(H5:H180)</f>
        <v>126572915</v>
      </c>
      <c r="I181" s="353">
        <f t="shared" si="83"/>
        <v>489720433.30919999</v>
      </c>
      <c r="J181" s="353">
        <f t="shared" si="83"/>
        <v>367104892.8855201</v>
      </c>
      <c r="K181" s="353">
        <f t="shared" si="83"/>
        <v>134556984.49000001</v>
      </c>
      <c r="L181" s="353">
        <f t="shared" si="83"/>
        <v>501661877.37552011</v>
      </c>
      <c r="M181" s="353">
        <f t="shared" si="83"/>
        <v>437952449.23361003</v>
      </c>
      <c r="N181" s="353">
        <f t="shared" si="83"/>
        <v>144599134.93088999</v>
      </c>
      <c r="O181" s="353">
        <f t="shared" si="83"/>
        <v>582551584.1645</v>
      </c>
      <c r="P181" s="353">
        <f t="shared" si="83"/>
        <v>447695675.68720007</v>
      </c>
      <c r="Q181" s="353">
        <f t="shared" si="83"/>
        <v>149604413.91108</v>
      </c>
      <c r="R181" s="608">
        <f t="shared" si="83"/>
        <v>597300089.59827995</v>
      </c>
      <c r="S181" s="616">
        <f t="shared" si="83"/>
        <v>358698013.03069997</v>
      </c>
      <c r="T181" s="353">
        <f t="shared" si="83"/>
        <v>139281128.27399999</v>
      </c>
      <c r="U181" s="353">
        <f t="shared" si="83"/>
        <v>497979141.30470002</v>
      </c>
      <c r="V181" s="353">
        <f t="shared" si="83"/>
        <v>368057236.92626011</v>
      </c>
      <c r="W181" s="353">
        <f t="shared" si="83"/>
        <v>144674372.80818</v>
      </c>
      <c r="X181" s="353">
        <f t="shared" si="83"/>
        <v>512731609.73443979</v>
      </c>
      <c r="Y181" s="353">
        <f t="shared" si="83"/>
        <v>441248097.56519997</v>
      </c>
      <c r="Z181" s="353">
        <f t="shared" si="83"/>
        <v>142786178.60870001</v>
      </c>
      <c r="AA181" s="353">
        <f t="shared" si="83"/>
        <v>584034276.17390001</v>
      </c>
      <c r="AB181" s="353">
        <f t="shared" si="83"/>
        <v>454740309.46988004</v>
      </c>
      <c r="AC181" s="353">
        <f t="shared" si="83"/>
        <v>147823051.44175997</v>
      </c>
      <c r="AD181" s="353">
        <f t="shared" si="83"/>
        <v>602563360.91164005</v>
      </c>
      <c r="AE181" s="353">
        <f t="shared" si="83"/>
        <v>399219359.39583004</v>
      </c>
      <c r="AF181" s="353">
        <f t="shared" si="83"/>
        <v>148761106.46547002</v>
      </c>
      <c r="AG181" s="353">
        <f t="shared" si="83"/>
        <v>547980465.86129999</v>
      </c>
      <c r="AH181" s="353">
        <f t="shared" si="83"/>
        <v>407502407.0498203</v>
      </c>
      <c r="AI181" s="353">
        <f t="shared" si="83"/>
        <v>154507542.91119999</v>
      </c>
      <c r="AJ181" s="353">
        <f t="shared" si="83"/>
        <v>562009949.96101999</v>
      </c>
      <c r="AK181" s="353">
        <f t="shared" si="83"/>
        <v>437132666.67040998</v>
      </c>
      <c r="AL181" s="353">
        <f t="shared" si="83"/>
        <v>158167144.55529001</v>
      </c>
      <c r="AM181" s="353">
        <f t="shared" si="83"/>
        <v>595299811.2256999</v>
      </c>
      <c r="AN181" s="353">
        <f t="shared" si="83"/>
        <v>444782908.38801998</v>
      </c>
      <c r="AO181" s="353">
        <f t="shared" si="83"/>
        <v>163469401.27184001</v>
      </c>
      <c r="AP181" s="353">
        <f t="shared" si="83"/>
        <v>608252309.65986013</v>
      </c>
      <c r="AQ181" s="353">
        <f t="shared" si="83"/>
        <v>463323260.02520001</v>
      </c>
      <c r="AR181" s="353">
        <f t="shared" si="83"/>
        <v>161235466.13010001</v>
      </c>
      <c r="AS181" s="353">
        <f t="shared" si="83"/>
        <v>624558726.15530002</v>
      </c>
      <c r="AT181" s="353">
        <f t="shared" si="83"/>
        <v>473281581.48109013</v>
      </c>
      <c r="AU181" s="353">
        <f t="shared" si="83"/>
        <v>166550589.42803007</v>
      </c>
      <c r="AV181" s="353">
        <f t="shared" si="83"/>
        <v>639832170.90911984</v>
      </c>
      <c r="AW181" s="353">
        <f t="shared" si="83"/>
        <v>532207285.17405999</v>
      </c>
      <c r="AX181" s="353">
        <f t="shared" si="83"/>
        <v>139253751.93313998</v>
      </c>
      <c r="AY181" s="353">
        <f t="shared" si="83"/>
        <v>671461037.10719991</v>
      </c>
      <c r="AZ181" s="353">
        <f t="shared" si="83"/>
        <v>543425101.29450977</v>
      </c>
      <c r="BA181" s="353">
        <f t="shared" si="83"/>
        <v>143324783.65009004</v>
      </c>
      <c r="BB181" s="353">
        <f t="shared" si="83"/>
        <v>686749884.94459987</v>
      </c>
      <c r="BC181" s="353">
        <f t="shared" si="83"/>
        <v>490915324.19799995</v>
      </c>
      <c r="BD181" s="353">
        <f t="shared" si="83"/>
        <v>131248105.2388</v>
      </c>
      <c r="BE181" s="353">
        <f t="shared" si="83"/>
        <v>622163429.4368</v>
      </c>
      <c r="BF181" s="353">
        <f t="shared" si="83"/>
        <v>500822668.08804005</v>
      </c>
      <c r="BG181" s="353">
        <f t="shared" si="83"/>
        <v>134686655.59585002</v>
      </c>
      <c r="BH181" s="353">
        <f t="shared" si="83"/>
        <v>635509323.68389022</v>
      </c>
      <c r="BI181" s="353">
        <f t="shared" si="83"/>
        <v>478833365.38335001</v>
      </c>
      <c r="BJ181" s="353">
        <f t="shared" si="83"/>
        <v>135616446.79045001</v>
      </c>
      <c r="BK181" s="353">
        <f t="shared" si="83"/>
        <v>614449812.17379999</v>
      </c>
      <c r="BL181" s="353">
        <f t="shared" si="83"/>
        <v>489418439.28194004</v>
      </c>
      <c r="BM181" s="353">
        <f t="shared" si="83"/>
        <v>140253392.55793002</v>
      </c>
      <c r="BN181" s="353">
        <f t="shared" si="83"/>
        <v>629671831.83986986</v>
      </c>
      <c r="BO181" s="353">
        <f t="shared" si="83"/>
        <v>505575476.82520998</v>
      </c>
      <c r="BP181" s="353">
        <f t="shared" si="83"/>
        <v>127007536.84879</v>
      </c>
      <c r="BQ181" s="353">
        <f t="shared" si="83"/>
        <v>632583013.67399991</v>
      </c>
      <c r="BR181" s="353">
        <f t="shared" si="83"/>
        <v>516982783.09486967</v>
      </c>
      <c r="BS181" s="353">
        <f t="shared" si="83"/>
        <v>131118415.67377999</v>
      </c>
      <c r="BT181" s="353">
        <f t="shared" ref="BT181:BY181" si="84">SUM(BT5:BT180)</f>
        <v>648101198.76865017</v>
      </c>
      <c r="BU181" s="353">
        <f t="shared" si="84"/>
        <v>550568833.77999997</v>
      </c>
      <c r="BV181" s="353">
        <f t="shared" si="84"/>
        <v>131172714.707</v>
      </c>
      <c r="BW181" s="353">
        <f t="shared" si="84"/>
        <v>681741548.48699987</v>
      </c>
      <c r="BX181" s="353">
        <f t="shared" si="84"/>
        <v>563489053.35623968</v>
      </c>
      <c r="BY181" s="353">
        <f t="shared" si="84"/>
        <v>135116403.42961001</v>
      </c>
      <c r="BZ181" s="608">
        <f>SUM(BZ5:BZ180)</f>
        <v>698605456.78585005</v>
      </c>
    </row>
    <row r="182" spans="1:78">
      <c r="A182" s="606"/>
      <c r="B182" s="607"/>
      <c r="C182" s="158"/>
      <c r="D182" s="607"/>
      <c r="E182" s="607"/>
      <c r="F182" s="607"/>
      <c r="G182" s="607"/>
      <c r="H182" s="607"/>
      <c r="I182" s="607"/>
      <c r="J182" s="607"/>
      <c r="K182" s="607"/>
      <c r="L182" s="607"/>
      <c r="M182" s="607"/>
      <c r="N182" s="607"/>
      <c r="O182" s="607"/>
      <c r="P182" s="607"/>
      <c r="Q182" s="607"/>
      <c r="R182" s="607"/>
      <c r="S182" s="607"/>
      <c r="T182" s="607"/>
      <c r="U182" s="607"/>
      <c r="V182" s="607"/>
      <c r="W182" s="607"/>
      <c r="X182" s="607"/>
      <c r="Y182" s="607"/>
      <c r="Z182" s="607"/>
      <c r="AA182" s="607"/>
      <c r="AB182" s="607"/>
      <c r="AC182" s="607"/>
      <c r="AD182" s="607"/>
      <c r="AE182" s="607"/>
      <c r="AF182" s="607"/>
      <c r="AG182" s="607"/>
      <c r="AH182" s="607"/>
      <c r="AI182" s="607"/>
      <c r="AJ182" s="607"/>
      <c r="AK182" s="607"/>
      <c r="AL182" s="607"/>
      <c r="AM182" s="607"/>
      <c r="AN182" s="607"/>
      <c r="AO182" s="607"/>
      <c r="AP182" s="607"/>
      <c r="AQ182" s="607"/>
      <c r="AR182" s="607"/>
      <c r="AS182" s="607"/>
      <c r="AT182" s="607"/>
      <c r="AU182" s="607"/>
      <c r="AV182" s="607"/>
      <c r="AW182" s="607"/>
      <c r="AX182" s="607"/>
      <c r="AY182" s="607"/>
      <c r="AZ182" s="607"/>
      <c r="BA182" s="607"/>
      <c r="BB182" s="607"/>
      <c r="BC182" s="607"/>
      <c r="BD182" s="607"/>
      <c r="BE182" s="607"/>
      <c r="BF182" s="607"/>
      <c r="BG182" s="607"/>
      <c r="BH182" s="607"/>
      <c r="BI182" s="607"/>
      <c r="BJ182" s="607"/>
      <c r="BK182" s="607"/>
      <c r="BL182" s="607"/>
      <c r="BM182" s="607"/>
      <c r="BN182" s="607"/>
      <c r="BO182" s="607"/>
      <c r="BP182" s="607"/>
      <c r="BQ182" s="607"/>
      <c r="BR182" s="607"/>
      <c r="BS182" s="607"/>
      <c r="BT182" s="607"/>
      <c r="BU182" s="607"/>
      <c r="BV182" s="607"/>
      <c r="BW182" s="607"/>
      <c r="BX182" s="158"/>
      <c r="BY182" s="158"/>
      <c r="BZ182" s="612"/>
    </row>
  </sheetData>
  <mergeCells count="32">
    <mergeCell ref="BO3:BT3"/>
    <mergeCell ref="BU3:BZ3"/>
    <mergeCell ref="AE3:AJ3"/>
    <mergeCell ref="AK3:AP3"/>
    <mergeCell ref="AQ3:AV3"/>
    <mergeCell ref="AW3:BB3"/>
    <mergeCell ref="BC3:BH3"/>
    <mergeCell ref="BY1:BZ1"/>
    <mergeCell ref="L1:M1"/>
    <mergeCell ref="N1:O1"/>
    <mergeCell ref="T1:U1"/>
    <mergeCell ref="Z1:AA1"/>
    <mergeCell ref="AF1:AG1"/>
    <mergeCell ref="AL1:AM1"/>
    <mergeCell ref="AR1:AS1"/>
    <mergeCell ref="AX1:AY1"/>
    <mergeCell ref="BG1:BH1"/>
    <mergeCell ref="BS1:BT1"/>
    <mergeCell ref="Q1:R1"/>
    <mergeCell ref="W1:X1"/>
    <mergeCell ref="AC1:AD1"/>
    <mergeCell ref="AI1:AJ1"/>
    <mergeCell ref="AO1:AP1"/>
    <mergeCell ref="AU1:AV1"/>
    <mergeCell ref="BA1:BB1"/>
    <mergeCell ref="BM1:BN1"/>
    <mergeCell ref="A181:C181"/>
    <mergeCell ref="G3:L3"/>
    <mergeCell ref="M3:R3"/>
    <mergeCell ref="S3:X3"/>
    <mergeCell ref="Y3:AD3"/>
    <mergeCell ref="BI3:BN3"/>
  </mergeCells>
  <printOptions horizontalCentered="1"/>
  <pageMargins left="0.25" right="0.25" top="0.75" bottom="0.75" header="0.3" footer="0.3"/>
  <pageSetup paperSize="9" scale="43" fitToWidth="7" fitToHeight="7" pageOrder="overThenDown" orientation="landscape" r:id="rId1"/>
  <rowBreaks count="1" manualBreakCount="1">
    <brk id="116" max="77" man="1"/>
  </rowBreaks>
  <colBreaks count="5" manualBreakCount="5">
    <brk id="18" max="180" man="1"/>
    <brk id="30" max="180" man="1"/>
    <brk id="42" max="180" man="1"/>
    <brk id="54" max="180" man="1"/>
    <brk id="66" max="180"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E248E-B6E2-4587-B63F-F001A088D8BD}">
  <sheetPr>
    <tabColor rgb="FF92D050"/>
    <pageSetUpPr fitToPage="1"/>
  </sheetPr>
  <dimension ref="A1:E13"/>
  <sheetViews>
    <sheetView view="pageBreakPreview" zoomScaleSheetLayoutView="100" workbookViewId="0">
      <selection activeCell="G7" sqref="G7"/>
    </sheetView>
  </sheetViews>
  <sheetFormatPr defaultColWidth="11.44140625" defaultRowHeight="15"/>
  <cols>
    <col min="1" max="1" width="3.6640625" style="25" customWidth="1"/>
    <col min="2" max="2" width="31.5546875" style="25" customWidth="1"/>
    <col min="3" max="3" width="18.5546875" style="25" customWidth="1"/>
    <col min="4" max="4" width="17.6640625" style="25" customWidth="1"/>
    <col min="5" max="5" width="17.5546875" style="25" customWidth="1"/>
    <col min="6" max="16384" width="11.44140625" style="25"/>
  </cols>
  <sheetData>
    <row r="1" spans="1:5" ht="24.75" customHeight="1">
      <c r="A1" s="887" t="s">
        <v>190</v>
      </c>
      <c r="B1" s="888"/>
      <c r="C1" s="80"/>
      <c r="D1" s="798" t="s">
        <v>3777</v>
      </c>
      <c r="E1" s="799"/>
    </row>
    <row r="2" spans="1:5" ht="21" customHeight="1">
      <c r="A2" s="889" t="s">
        <v>38</v>
      </c>
      <c r="B2" s="890"/>
      <c r="C2" s="890"/>
      <c r="D2" s="890"/>
      <c r="E2" s="891"/>
    </row>
    <row r="3" spans="1:5" ht="25.5" customHeight="1">
      <c r="A3" s="892" t="s">
        <v>39</v>
      </c>
      <c r="B3" s="893"/>
      <c r="C3" s="893"/>
      <c r="D3" s="893"/>
      <c r="E3" s="894"/>
    </row>
    <row r="4" spans="1:5" ht="50.45" customHeight="1">
      <c r="A4" s="51" t="s">
        <v>192</v>
      </c>
      <c r="B4" s="52" t="s">
        <v>1</v>
      </c>
      <c r="C4" s="171" t="s">
        <v>3404</v>
      </c>
      <c r="D4" s="171" t="s">
        <v>3403</v>
      </c>
      <c r="E4" s="53" t="s">
        <v>3402</v>
      </c>
    </row>
    <row r="5" spans="1:5" ht="21" customHeight="1">
      <c r="A5" s="33">
        <v>1</v>
      </c>
      <c r="B5" s="27" t="s">
        <v>3747</v>
      </c>
      <c r="C5" s="26">
        <v>23</v>
      </c>
      <c r="D5" s="26">
        <v>13</v>
      </c>
      <c r="E5" s="81">
        <v>15</v>
      </c>
    </row>
    <row r="6" spans="1:5" ht="21" customHeight="1">
      <c r="A6" s="33">
        <v>2</v>
      </c>
      <c r="B6" s="27" t="s">
        <v>3748</v>
      </c>
      <c r="C6" s="380">
        <v>89</v>
      </c>
      <c r="D6" s="380">
        <v>73</v>
      </c>
      <c r="E6" s="381">
        <v>52</v>
      </c>
    </row>
    <row r="7" spans="1:5" ht="74.25" customHeight="1">
      <c r="A7" s="33">
        <v>3</v>
      </c>
      <c r="B7" s="82" t="s">
        <v>230</v>
      </c>
      <c r="C7" s="90">
        <v>0.7782</v>
      </c>
      <c r="D7" s="90">
        <v>1.1970000000000001</v>
      </c>
      <c r="E7" s="83">
        <v>1.363</v>
      </c>
    </row>
    <row r="8" spans="1:5" ht="68.25" customHeight="1" thickBot="1">
      <c r="A8" s="35">
        <v>4</v>
      </c>
      <c r="B8" s="84" t="s">
        <v>231</v>
      </c>
      <c r="C8" s="86">
        <v>0</v>
      </c>
      <c r="D8" s="86">
        <v>0</v>
      </c>
      <c r="E8" s="85">
        <v>0</v>
      </c>
    </row>
    <row r="9" spans="1:5">
      <c r="A9" s="87"/>
      <c r="B9" s="87"/>
      <c r="C9" s="88"/>
      <c r="D9" s="88"/>
      <c r="E9" s="88"/>
    </row>
    <row r="10" spans="1:5">
      <c r="A10" s="24"/>
      <c r="B10" s="24"/>
      <c r="C10" s="89"/>
      <c r="D10" s="89"/>
      <c r="E10" s="89"/>
    </row>
    <row r="11" spans="1:5">
      <c r="A11" s="24"/>
      <c r="B11" s="24"/>
      <c r="C11" s="89"/>
      <c r="D11" s="89"/>
      <c r="E11" s="89"/>
    </row>
    <row r="12" spans="1:5">
      <c r="A12" s="24"/>
      <c r="B12" s="24"/>
      <c r="C12" s="89"/>
      <c r="D12" s="89"/>
      <c r="E12" s="89"/>
    </row>
    <row r="13" spans="1:5">
      <c r="A13" s="24"/>
      <c r="B13" s="24"/>
      <c r="C13" s="89"/>
      <c r="D13" s="89"/>
      <c r="E13" s="89"/>
    </row>
  </sheetData>
  <mergeCells count="4">
    <mergeCell ref="A1:B1"/>
    <mergeCell ref="D1:E1"/>
    <mergeCell ref="A2:E2"/>
    <mergeCell ref="A3:E3"/>
  </mergeCells>
  <printOptions horizontalCentered="1" verticalCentered="1"/>
  <pageMargins left="0.74803149606299213" right="0.74803149606299213" top="0.59055118110236227" bottom="0.98425196850393704" header="0.51181102362204722" footer="0.51181102362204722"/>
  <pageSetup paperSize="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8EAFE-ED15-45C7-B39B-21E99697649F}">
  <sheetPr>
    <tabColor rgb="FF92D050"/>
    <pageSetUpPr fitToPage="1"/>
  </sheetPr>
  <dimension ref="A1:AC65"/>
  <sheetViews>
    <sheetView view="pageBreakPreview" zoomScale="85" zoomScaleNormal="119" zoomScaleSheetLayoutView="85" workbookViewId="0">
      <pane xSplit="1" ySplit="3" topLeftCell="B4" activePane="bottomRight" state="frozen"/>
      <selection pane="topRight" activeCell="B1" sqref="B1"/>
      <selection pane="bottomLeft" activeCell="A4" sqref="A4"/>
      <selection pane="bottomRight" activeCell="O4" sqref="O4"/>
    </sheetView>
  </sheetViews>
  <sheetFormatPr defaultColWidth="13.21875" defaultRowHeight="11.25"/>
  <cols>
    <col min="1" max="1" width="20.33203125" style="663" customWidth="1"/>
    <col min="2" max="2" width="8.77734375" style="664" bestFit="1" customWidth="1"/>
    <col min="3" max="3" width="9.6640625" style="664" bestFit="1" customWidth="1"/>
    <col min="4" max="4" width="8.44140625" style="664" bestFit="1" customWidth="1"/>
    <col min="5" max="6" width="8.44140625" style="664" customWidth="1"/>
    <col min="7" max="7" width="7.21875" style="664" bestFit="1" customWidth="1"/>
    <col min="8" max="8" width="6.21875" style="664" bestFit="1" customWidth="1"/>
    <col min="9" max="9" width="9.33203125" style="664" bestFit="1" customWidth="1"/>
    <col min="10" max="10" width="9.109375" style="664" customWidth="1"/>
    <col min="11" max="11" width="8.21875" style="664" bestFit="1" customWidth="1"/>
    <col min="12" max="12" width="5.6640625" style="666" bestFit="1" customWidth="1"/>
    <col min="13" max="13" width="8.109375" style="666" bestFit="1" customWidth="1"/>
    <col min="14" max="14" width="8.77734375" style="666" bestFit="1" customWidth="1"/>
    <col min="15" max="15" width="8.88671875" style="664" bestFit="1" customWidth="1"/>
    <col min="16" max="16" width="6.44140625" style="664" bestFit="1" customWidth="1"/>
    <col min="17" max="17" width="6.5546875" style="664" bestFit="1" customWidth="1"/>
    <col min="18" max="18" width="6.44140625" style="664" bestFit="1" customWidth="1"/>
    <col min="19" max="19" width="5.44140625" style="664" bestFit="1" customWidth="1"/>
    <col min="20" max="20" width="5.88671875" style="664" bestFit="1" customWidth="1"/>
    <col min="21" max="21" width="9.33203125" style="664" customWidth="1"/>
    <col min="22" max="22" width="5.88671875" style="664" bestFit="1" customWidth="1"/>
    <col min="23" max="23" width="7.21875" style="664" customWidth="1"/>
    <col min="24" max="24" width="6.77734375" style="664" customWidth="1"/>
    <col min="25" max="25" width="9" style="664" bestFit="1" customWidth="1"/>
    <col min="26" max="29" width="13.21875" style="719"/>
    <col min="30" max="16384" width="13.21875" style="664"/>
  </cols>
  <sheetData>
    <row r="1" spans="1:29" s="638" customFormat="1" ht="12">
      <c r="A1" s="634" t="s">
        <v>482</v>
      </c>
      <c r="B1" s="635"/>
      <c r="C1" s="636"/>
      <c r="D1" s="635"/>
      <c r="E1" s="635"/>
      <c r="F1" s="637"/>
      <c r="G1" s="635"/>
      <c r="H1" s="635"/>
      <c r="I1" s="635"/>
      <c r="J1" s="635"/>
      <c r="K1" s="635"/>
      <c r="L1" s="635"/>
      <c r="M1" s="635"/>
      <c r="N1" s="635"/>
      <c r="O1" s="635"/>
      <c r="P1" s="635"/>
      <c r="Q1" s="635"/>
      <c r="R1" s="635"/>
      <c r="S1" s="635"/>
      <c r="T1" s="635"/>
      <c r="U1" s="635"/>
      <c r="V1" s="635"/>
      <c r="W1" s="635"/>
      <c r="X1" s="895" t="s">
        <v>264</v>
      </c>
      <c r="Y1" s="895"/>
      <c r="Z1" s="709"/>
      <c r="AA1" s="710"/>
      <c r="AB1" s="710"/>
      <c r="AC1" s="710"/>
    </row>
    <row r="2" spans="1:29" s="639" customFormat="1">
      <c r="A2" s="896" t="s">
        <v>3758</v>
      </c>
      <c r="B2" s="896"/>
      <c r="C2" s="896"/>
      <c r="D2" s="896"/>
      <c r="E2" s="896"/>
      <c r="F2" s="896"/>
      <c r="G2" s="896"/>
      <c r="H2" s="896"/>
      <c r="I2" s="896"/>
      <c r="J2" s="896"/>
      <c r="K2" s="896"/>
      <c r="L2" s="896"/>
      <c r="M2" s="896"/>
      <c r="N2" s="896"/>
      <c r="O2" s="896"/>
      <c r="P2" s="896"/>
      <c r="Q2" s="896"/>
      <c r="R2" s="896"/>
      <c r="S2" s="896"/>
      <c r="T2" s="896"/>
      <c r="U2" s="896"/>
      <c r="V2" s="896"/>
      <c r="W2" s="896"/>
      <c r="X2" s="896"/>
      <c r="Y2" s="896"/>
      <c r="Z2" s="711"/>
      <c r="AA2" s="712"/>
      <c r="AB2" s="712"/>
      <c r="AC2" s="712"/>
    </row>
    <row r="3" spans="1:29" s="639" customFormat="1" ht="67.5">
      <c r="A3" s="640"/>
      <c r="B3" s="641" t="s">
        <v>136</v>
      </c>
      <c r="C3" s="641" t="s">
        <v>4113</v>
      </c>
      <c r="D3" s="641" t="s">
        <v>137</v>
      </c>
      <c r="E3" s="641" t="s">
        <v>138</v>
      </c>
      <c r="F3" s="641" t="s">
        <v>139</v>
      </c>
      <c r="G3" s="641" t="s">
        <v>140</v>
      </c>
      <c r="H3" s="641" t="s">
        <v>141</v>
      </c>
      <c r="I3" s="641" t="s">
        <v>142</v>
      </c>
      <c r="J3" s="641" t="s">
        <v>143</v>
      </c>
      <c r="K3" s="641" t="s">
        <v>144</v>
      </c>
      <c r="L3" s="641" t="s">
        <v>145</v>
      </c>
      <c r="M3" s="641" t="s">
        <v>4114</v>
      </c>
      <c r="N3" s="641" t="s">
        <v>146</v>
      </c>
      <c r="O3" s="641" t="s">
        <v>147</v>
      </c>
      <c r="P3" s="642" t="s">
        <v>148</v>
      </c>
      <c r="Q3" s="642" t="s">
        <v>4115</v>
      </c>
      <c r="R3" s="642" t="s">
        <v>149</v>
      </c>
      <c r="S3" s="642" t="s">
        <v>150</v>
      </c>
      <c r="T3" s="642" t="s">
        <v>265</v>
      </c>
      <c r="U3" s="642" t="s">
        <v>151</v>
      </c>
      <c r="V3" s="642" t="s">
        <v>152</v>
      </c>
      <c r="W3" s="642" t="s">
        <v>153</v>
      </c>
      <c r="X3" s="642" t="s">
        <v>154</v>
      </c>
      <c r="Y3" s="642" t="s">
        <v>155</v>
      </c>
      <c r="Z3" s="711"/>
      <c r="AA3" s="712"/>
      <c r="AB3" s="712"/>
      <c r="AC3" s="712"/>
    </row>
    <row r="4" spans="1:29" s="639" customFormat="1" ht="12.75">
      <c r="A4" s="713" t="s">
        <v>156</v>
      </c>
      <c r="B4" s="643">
        <v>1789634</v>
      </c>
      <c r="C4" s="644">
        <v>29892</v>
      </c>
      <c r="D4" s="644">
        <f>IF(B4+C4-E4&gt;0,B4+C4-E4,0)</f>
        <v>56874</v>
      </c>
      <c r="E4" s="644">
        <v>1762652</v>
      </c>
      <c r="F4" s="644">
        <f t="shared" ref="F4:F49" si="0">B4-I4</f>
        <v>1782826</v>
      </c>
      <c r="G4" s="644">
        <f t="shared" ref="G4:G49" si="1">I4-J4+C4</f>
        <v>35661</v>
      </c>
      <c r="H4" s="644">
        <f t="shared" ref="H4:H49" si="2">E4-J4</f>
        <v>1761613</v>
      </c>
      <c r="I4" s="644">
        <v>6808</v>
      </c>
      <c r="J4" s="644">
        <v>1039</v>
      </c>
      <c r="K4" s="644">
        <v>72096</v>
      </c>
      <c r="L4" s="714">
        <v>124561</v>
      </c>
      <c r="M4" s="645">
        <v>79673</v>
      </c>
      <c r="N4" s="645">
        <f>M4+K4-L4</f>
        <v>27208</v>
      </c>
      <c r="O4" s="644">
        <f>L4+G4</f>
        <v>160222</v>
      </c>
      <c r="P4" s="644">
        <v>72096</v>
      </c>
      <c r="Q4" s="714">
        <v>124561</v>
      </c>
      <c r="R4" s="645">
        <v>79673</v>
      </c>
      <c r="S4" s="645">
        <f>R4+P4-Q4</f>
        <v>27208</v>
      </c>
      <c r="T4" s="646">
        <v>160222</v>
      </c>
      <c r="U4" s="644">
        <f>H4-S4</f>
        <v>1734405</v>
      </c>
      <c r="V4" s="647">
        <f>U4/H4</f>
        <v>0.98455506402371007</v>
      </c>
      <c r="W4" s="647">
        <f>U4/E4</f>
        <v>0.98397471537206438</v>
      </c>
      <c r="X4" s="647">
        <f>H4/E4</f>
        <v>0.99941054728897138</v>
      </c>
      <c r="Y4" s="644">
        <v>54131</v>
      </c>
      <c r="Z4" s="711"/>
      <c r="AA4" s="712"/>
      <c r="AB4" s="712"/>
      <c r="AC4" s="712"/>
    </row>
    <row r="5" spans="1:29" s="639" customFormat="1" ht="12.75">
      <c r="A5" s="713" t="s">
        <v>157</v>
      </c>
      <c r="B5" s="648">
        <v>43552</v>
      </c>
      <c r="C5" s="644"/>
      <c r="D5" s="644">
        <f t="shared" ref="D5:D49" si="3">IF(B5+C5-E5&gt;0,B5+C5-E5,0)</f>
        <v>4095</v>
      </c>
      <c r="E5" s="644">
        <v>39457</v>
      </c>
      <c r="F5" s="644">
        <f t="shared" si="0"/>
        <v>42585</v>
      </c>
      <c r="G5" s="644">
        <f t="shared" si="1"/>
        <v>712</v>
      </c>
      <c r="H5" s="644">
        <f t="shared" si="2"/>
        <v>39202</v>
      </c>
      <c r="I5" s="644">
        <v>967</v>
      </c>
      <c r="J5" s="644">
        <v>255</v>
      </c>
      <c r="K5" s="644">
        <v>6355</v>
      </c>
      <c r="L5" s="714">
        <v>3693</v>
      </c>
      <c r="M5" s="645">
        <v>0</v>
      </c>
      <c r="N5" s="645">
        <f>M5+K5-L5</f>
        <v>2662</v>
      </c>
      <c r="O5" s="644">
        <f t="shared" ref="O5:O49" si="4">L5+G5</f>
        <v>4405</v>
      </c>
      <c r="P5" s="644">
        <v>6355</v>
      </c>
      <c r="Q5" s="714">
        <v>3693</v>
      </c>
      <c r="R5" s="645">
        <v>0</v>
      </c>
      <c r="S5" s="645">
        <f>R5+P5-Q5</f>
        <v>2662</v>
      </c>
      <c r="T5" s="646">
        <v>4405</v>
      </c>
      <c r="U5" s="644">
        <f t="shared" ref="U5:U48" si="5">H5-S5</f>
        <v>36540</v>
      </c>
      <c r="V5" s="647">
        <f t="shared" ref="V5:V49" si="6">U5/H5</f>
        <v>0.93209530126013984</v>
      </c>
      <c r="W5" s="647">
        <f>U5/E5</f>
        <v>0.92607141951998373</v>
      </c>
      <c r="X5" s="647">
        <f>H5/E5</f>
        <v>0.99353726841878498</v>
      </c>
      <c r="Y5" s="644">
        <v>4955</v>
      </c>
      <c r="Z5" s="711"/>
      <c r="AA5" s="712"/>
      <c r="AB5" s="712"/>
      <c r="AC5" s="712"/>
    </row>
    <row r="6" spans="1:29" s="639" customFormat="1">
      <c r="A6" s="649" t="s">
        <v>158</v>
      </c>
      <c r="B6" s="644">
        <v>0</v>
      </c>
      <c r="C6" s="644"/>
      <c r="D6" s="644">
        <f t="shared" si="3"/>
        <v>0</v>
      </c>
      <c r="E6" s="644">
        <v>0</v>
      </c>
      <c r="F6" s="644">
        <f t="shared" si="0"/>
        <v>0</v>
      </c>
      <c r="G6" s="644">
        <f t="shared" si="1"/>
        <v>0</v>
      </c>
      <c r="H6" s="644">
        <f t="shared" si="2"/>
        <v>0</v>
      </c>
      <c r="I6" s="644">
        <v>0</v>
      </c>
      <c r="J6" s="644">
        <v>0</v>
      </c>
      <c r="K6" s="644">
        <v>0</v>
      </c>
      <c r="L6" s="714">
        <v>0</v>
      </c>
      <c r="M6" s="645">
        <v>0</v>
      </c>
      <c r="N6" s="645">
        <f>M6+K6-L6</f>
        <v>0</v>
      </c>
      <c r="O6" s="644">
        <f t="shared" si="4"/>
        <v>0</v>
      </c>
      <c r="P6" s="644">
        <v>0</v>
      </c>
      <c r="Q6" s="714">
        <v>0</v>
      </c>
      <c r="R6" s="645">
        <v>0</v>
      </c>
      <c r="S6" s="645">
        <f>R6+P6-Q6</f>
        <v>0</v>
      </c>
      <c r="T6" s="646">
        <v>0</v>
      </c>
      <c r="U6" s="644">
        <f t="shared" si="5"/>
        <v>0</v>
      </c>
      <c r="V6" s="647">
        <v>0</v>
      </c>
      <c r="W6" s="647">
        <v>0</v>
      </c>
      <c r="X6" s="647">
        <v>0</v>
      </c>
      <c r="Y6" s="644">
        <v>0</v>
      </c>
      <c r="Z6" s="711"/>
      <c r="AA6" s="712"/>
      <c r="AB6" s="712"/>
      <c r="AC6" s="712"/>
    </row>
    <row r="7" spans="1:29" s="639" customFormat="1">
      <c r="A7" s="650" t="s">
        <v>159</v>
      </c>
      <c r="B7" s="651">
        <f>SUM(B4:B6)</f>
        <v>1833186</v>
      </c>
      <c r="C7" s="651">
        <f>SUM(C4:C6)</f>
        <v>29892</v>
      </c>
      <c r="D7" s="651">
        <f t="shared" si="3"/>
        <v>60969</v>
      </c>
      <c r="E7" s="651">
        <f t="shared" ref="E7:S7" si="7">SUM(E4:E6)</f>
        <v>1802109</v>
      </c>
      <c r="F7" s="651">
        <f t="shared" si="0"/>
        <v>1825411</v>
      </c>
      <c r="G7" s="651">
        <f t="shared" si="1"/>
        <v>36373</v>
      </c>
      <c r="H7" s="651">
        <f t="shared" si="2"/>
        <v>1800815</v>
      </c>
      <c r="I7" s="651">
        <f t="shared" si="7"/>
        <v>7775</v>
      </c>
      <c r="J7" s="651">
        <f t="shared" si="7"/>
        <v>1294</v>
      </c>
      <c r="K7" s="651">
        <f t="shared" si="7"/>
        <v>78451</v>
      </c>
      <c r="L7" s="651">
        <f t="shared" si="7"/>
        <v>128254</v>
      </c>
      <c r="M7" s="651">
        <f t="shared" si="7"/>
        <v>79673</v>
      </c>
      <c r="N7" s="651">
        <f t="shared" si="7"/>
        <v>29870</v>
      </c>
      <c r="O7" s="651">
        <f t="shared" si="4"/>
        <v>164627</v>
      </c>
      <c r="P7" s="651">
        <f t="shared" si="7"/>
        <v>78451</v>
      </c>
      <c r="Q7" s="651">
        <f t="shared" si="7"/>
        <v>128254</v>
      </c>
      <c r="R7" s="651">
        <f t="shared" si="7"/>
        <v>79673</v>
      </c>
      <c r="S7" s="651">
        <f t="shared" si="7"/>
        <v>29870</v>
      </c>
      <c r="T7" s="651">
        <v>164627</v>
      </c>
      <c r="U7" s="651">
        <f t="shared" si="5"/>
        <v>1770945</v>
      </c>
      <c r="V7" s="652">
        <f t="shared" si="6"/>
        <v>0.98341306575078502</v>
      </c>
      <c r="W7" s="652">
        <f t="shared" ref="W7:W15" si="8">U7/E7</f>
        <v>0.98270692838224549</v>
      </c>
      <c r="X7" s="652">
        <f t="shared" ref="X7:X15" si="9">H7/E7</f>
        <v>0.99928195242352158</v>
      </c>
      <c r="Y7" s="651">
        <v>59086</v>
      </c>
      <c r="Z7" s="711"/>
      <c r="AA7" s="712"/>
      <c r="AB7" s="712"/>
      <c r="AC7" s="712"/>
    </row>
    <row r="8" spans="1:29" s="639" customFormat="1" ht="27.75" customHeight="1">
      <c r="A8" s="713" t="s">
        <v>160</v>
      </c>
      <c r="B8" s="648">
        <v>107871</v>
      </c>
      <c r="C8" s="651">
        <v>4652</v>
      </c>
      <c r="D8" s="651">
        <f t="shared" si="3"/>
        <v>1442</v>
      </c>
      <c r="E8" s="651">
        <v>111081</v>
      </c>
      <c r="F8" s="651">
        <f t="shared" si="0"/>
        <v>107852</v>
      </c>
      <c r="G8" s="651">
        <f t="shared" si="1"/>
        <v>4668</v>
      </c>
      <c r="H8" s="651">
        <f t="shared" si="2"/>
        <v>111078</v>
      </c>
      <c r="I8" s="651">
        <v>19</v>
      </c>
      <c r="J8" s="651">
        <v>3</v>
      </c>
      <c r="K8" s="651">
        <v>1128</v>
      </c>
      <c r="L8" s="715">
        <v>4979</v>
      </c>
      <c r="M8" s="653">
        <v>4292</v>
      </c>
      <c r="N8" s="653">
        <f t="shared" ref="N8:N18" si="10">M8+K8-L8</f>
        <v>441</v>
      </c>
      <c r="O8" s="651">
        <f t="shared" si="4"/>
        <v>9647</v>
      </c>
      <c r="P8" s="651">
        <v>1128</v>
      </c>
      <c r="Q8" s="715">
        <v>4979</v>
      </c>
      <c r="R8" s="653">
        <v>4292</v>
      </c>
      <c r="S8" s="653">
        <f t="shared" ref="S8:S18" si="11">R8+P8-Q8</f>
        <v>441</v>
      </c>
      <c r="T8" s="654">
        <v>9644</v>
      </c>
      <c r="U8" s="651">
        <f t="shared" si="5"/>
        <v>110637</v>
      </c>
      <c r="V8" s="652">
        <f t="shared" si="6"/>
        <v>0.99602981688543191</v>
      </c>
      <c r="W8" s="652">
        <f t="shared" si="8"/>
        <v>0.99600291679045017</v>
      </c>
      <c r="X8" s="652">
        <f t="shared" si="9"/>
        <v>0.99997299268101658</v>
      </c>
      <c r="Y8" s="651">
        <v>992</v>
      </c>
      <c r="Z8" s="711"/>
      <c r="AA8" s="712"/>
      <c r="AB8" s="712"/>
      <c r="AC8" s="712"/>
    </row>
    <row r="9" spans="1:29" s="639" customFormat="1" ht="22.5">
      <c r="A9" s="713" t="s">
        <v>161</v>
      </c>
      <c r="B9" s="651">
        <v>91110</v>
      </c>
      <c r="C9" s="651">
        <v>5344</v>
      </c>
      <c r="D9" s="651">
        <f t="shared" si="3"/>
        <v>929</v>
      </c>
      <c r="E9" s="651">
        <v>95525</v>
      </c>
      <c r="F9" s="651">
        <f t="shared" si="0"/>
        <v>80140</v>
      </c>
      <c r="G9" s="651">
        <f t="shared" si="1"/>
        <v>8575</v>
      </c>
      <c r="H9" s="651">
        <f t="shared" si="2"/>
        <v>87786</v>
      </c>
      <c r="I9" s="651">
        <v>10970</v>
      </c>
      <c r="J9" s="651">
        <v>7739</v>
      </c>
      <c r="K9" s="651">
        <v>5287</v>
      </c>
      <c r="L9" s="715">
        <v>6262</v>
      </c>
      <c r="M9" s="653">
        <v>6892</v>
      </c>
      <c r="N9" s="653">
        <f t="shared" si="10"/>
        <v>5917</v>
      </c>
      <c r="O9" s="651">
        <f t="shared" si="4"/>
        <v>14837</v>
      </c>
      <c r="P9" s="651">
        <v>5287</v>
      </c>
      <c r="Q9" s="715">
        <v>6262</v>
      </c>
      <c r="R9" s="653">
        <v>6892</v>
      </c>
      <c r="S9" s="653">
        <f t="shared" si="11"/>
        <v>5917</v>
      </c>
      <c r="T9" s="654">
        <v>14837</v>
      </c>
      <c r="U9" s="651">
        <f t="shared" si="5"/>
        <v>81869</v>
      </c>
      <c r="V9" s="652">
        <f t="shared" si="6"/>
        <v>0.93259745289681728</v>
      </c>
      <c r="W9" s="652">
        <f t="shared" si="8"/>
        <v>0.85704265898979326</v>
      </c>
      <c r="X9" s="652">
        <f t="shared" si="9"/>
        <v>0.91898455901596443</v>
      </c>
      <c r="Y9" s="651">
        <v>127</v>
      </c>
      <c r="Z9" s="711"/>
      <c r="AA9" s="712"/>
      <c r="AB9" s="712"/>
      <c r="AC9" s="712"/>
    </row>
    <row r="10" spans="1:29" s="639" customFormat="1">
      <c r="A10" s="649" t="s">
        <v>162</v>
      </c>
      <c r="B10" s="651">
        <v>1047</v>
      </c>
      <c r="C10" s="651">
        <v>190</v>
      </c>
      <c r="D10" s="651">
        <f t="shared" si="3"/>
        <v>5</v>
      </c>
      <c r="E10" s="651">
        <v>1232</v>
      </c>
      <c r="F10" s="651">
        <f t="shared" si="0"/>
        <v>1045</v>
      </c>
      <c r="G10" s="651">
        <f t="shared" si="1"/>
        <v>192</v>
      </c>
      <c r="H10" s="651">
        <f t="shared" si="2"/>
        <v>1232</v>
      </c>
      <c r="I10" s="651">
        <v>2</v>
      </c>
      <c r="J10" s="651">
        <v>0</v>
      </c>
      <c r="K10" s="651">
        <v>10</v>
      </c>
      <c r="L10" s="715">
        <v>35</v>
      </c>
      <c r="M10" s="653">
        <v>34</v>
      </c>
      <c r="N10" s="653">
        <f t="shared" si="10"/>
        <v>9</v>
      </c>
      <c r="O10" s="651">
        <f t="shared" si="4"/>
        <v>227</v>
      </c>
      <c r="P10" s="651">
        <v>10</v>
      </c>
      <c r="Q10" s="715">
        <v>35</v>
      </c>
      <c r="R10" s="653">
        <v>34</v>
      </c>
      <c r="S10" s="653">
        <f t="shared" si="11"/>
        <v>9</v>
      </c>
      <c r="T10" s="654">
        <v>227</v>
      </c>
      <c r="U10" s="651">
        <f t="shared" si="5"/>
        <v>1223</v>
      </c>
      <c r="V10" s="652">
        <f t="shared" si="6"/>
        <v>0.99269480519480524</v>
      </c>
      <c r="W10" s="652">
        <f t="shared" si="8"/>
        <v>0.99269480519480524</v>
      </c>
      <c r="X10" s="652">
        <f t="shared" si="9"/>
        <v>1</v>
      </c>
      <c r="Y10" s="651">
        <v>0</v>
      </c>
      <c r="Z10" s="711"/>
      <c r="AA10" s="712"/>
      <c r="AB10" s="712"/>
      <c r="AC10" s="712"/>
    </row>
    <row r="11" spans="1:29" s="639" customFormat="1">
      <c r="A11" s="649" t="s">
        <v>163</v>
      </c>
      <c r="B11" s="651">
        <v>126</v>
      </c>
      <c r="C11" s="651">
        <v>7</v>
      </c>
      <c r="D11" s="651">
        <f t="shared" si="3"/>
        <v>2</v>
      </c>
      <c r="E11" s="651">
        <v>131</v>
      </c>
      <c r="F11" s="651">
        <f t="shared" si="0"/>
        <v>126</v>
      </c>
      <c r="G11" s="651">
        <f t="shared" si="1"/>
        <v>7</v>
      </c>
      <c r="H11" s="651">
        <f t="shared" si="2"/>
        <v>131</v>
      </c>
      <c r="I11" s="651">
        <v>0</v>
      </c>
      <c r="J11" s="651">
        <v>0</v>
      </c>
      <c r="K11" s="651">
        <v>0</v>
      </c>
      <c r="L11" s="715">
        <v>5</v>
      </c>
      <c r="M11" s="653">
        <v>5</v>
      </c>
      <c r="N11" s="653">
        <f t="shared" si="10"/>
        <v>0</v>
      </c>
      <c r="O11" s="651">
        <f t="shared" si="4"/>
        <v>12</v>
      </c>
      <c r="P11" s="651">
        <v>0</v>
      </c>
      <c r="Q11" s="715">
        <v>5</v>
      </c>
      <c r="R11" s="653">
        <v>5</v>
      </c>
      <c r="S11" s="653">
        <f t="shared" si="11"/>
        <v>0</v>
      </c>
      <c r="T11" s="654">
        <v>12</v>
      </c>
      <c r="U11" s="651">
        <f t="shared" si="5"/>
        <v>131</v>
      </c>
      <c r="V11" s="652">
        <f t="shared" si="6"/>
        <v>1</v>
      </c>
      <c r="W11" s="652">
        <f t="shared" si="8"/>
        <v>1</v>
      </c>
      <c r="X11" s="652">
        <f t="shared" si="9"/>
        <v>1</v>
      </c>
      <c r="Y11" s="651">
        <v>2</v>
      </c>
      <c r="Z11" s="711"/>
      <c r="AA11" s="712"/>
      <c r="AB11" s="712"/>
      <c r="AC11" s="712"/>
    </row>
    <row r="12" spans="1:29" s="639" customFormat="1">
      <c r="A12" s="649" t="s">
        <v>164</v>
      </c>
      <c r="B12" s="651">
        <v>6428</v>
      </c>
      <c r="C12" s="651">
        <v>513</v>
      </c>
      <c r="D12" s="651">
        <f t="shared" si="3"/>
        <v>5</v>
      </c>
      <c r="E12" s="651">
        <v>6936</v>
      </c>
      <c r="F12" s="651">
        <f t="shared" si="0"/>
        <v>6427</v>
      </c>
      <c r="G12" s="651">
        <f t="shared" si="1"/>
        <v>514</v>
      </c>
      <c r="H12" s="651">
        <f t="shared" si="2"/>
        <v>6936</v>
      </c>
      <c r="I12" s="651">
        <v>1</v>
      </c>
      <c r="J12" s="651">
        <v>0</v>
      </c>
      <c r="K12" s="651">
        <v>558</v>
      </c>
      <c r="L12" s="715">
        <v>558</v>
      </c>
      <c r="M12" s="653">
        <v>0</v>
      </c>
      <c r="N12" s="653">
        <f t="shared" si="10"/>
        <v>0</v>
      </c>
      <c r="O12" s="651">
        <f t="shared" si="4"/>
        <v>1072</v>
      </c>
      <c r="P12" s="651">
        <v>558</v>
      </c>
      <c r="Q12" s="715">
        <v>558</v>
      </c>
      <c r="R12" s="653">
        <v>0</v>
      </c>
      <c r="S12" s="653">
        <f t="shared" si="11"/>
        <v>0</v>
      </c>
      <c r="T12" s="654">
        <v>1072</v>
      </c>
      <c r="U12" s="651">
        <f t="shared" si="5"/>
        <v>6936</v>
      </c>
      <c r="V12" s="652">
        <f t="shared" si="6"/>
        <v>1</v>
      </c>
      <c r="W12" s="652">
        <f t="shared" si="8"/>
        <v>1</v>
      </c>
      <c r="X12" s="652">
        <f t="shared" si="9"/>
        <v>1</v>
      </c>
      <c r="Y12" s="651">
        <v>0</v>
      </c>
      <c r="Z12" s="711"/>
      <c r="AA12" s="712"/>
      <c r="AB12" s="712"/>
      <c r="AC12" s="712"/>
    </row>
    <row r="13" spans="1:29" s="639" customFormat="1">
      <c r="A13" s="649" t="s">
        <v>165</v>
      </c>
      <c r="B13" s="651">
        <v>3682</v>
      </c>
      <c r="C13" s="651">
        <v>31</v>
      </c>
      <c r="D13" s="651">
        <f t="shared" si="3"/>
        <v>119</v>
      </c>
      <c r="E13" s="651">
        <v>3594</v>
      </c>
      <c r="F13" s="651">
        <f t="shared" si="0"/>
        <v>3682</v>
      </c>
      <c r="G13" s="651">
        <f t="shared" si="1"/>
        <v>31</v>
      </c>
      <c r="H13" s="651">
        <f t="shared" si="2"/>
        <v>3594</v>
      </c>
      <c r="I13" s="651">
        <v>0</v>
      </c>
      <c r="J13" s="651">
        <v>0</v>
      </c>
      <c r="K13" s="651">
        <v>0</v>
      </c>
      <c r="L13" s="715">
        <v>44</v>
      </c>
      <c r="M13" s="653">
        <v>44</v>
      </c>
      <c r="N13" s="653">
        <f t="shared" si="10"/>
        <v>0</v>
      </c>
      <c r="O13" s="651">
        <f t="shared" si="4"/>
        <v>75</v>
      </c>
      <c r="P13" s="651">
        <v>0</v>
      </c>
      <c r="Q13" s="715">
        <v>44</v>
      </c>
      <c r="R13" s="653">
        <v>44</v>
      </c>
      <c r="S13" s="653">
        <f t="shared" si="11"/>
        <v>0</v>
      </c>
      <c r="T13" s="654">
        <v>75</v>
      </c>
      <c r="U13" s="651">
        <f t="shared" si="5"/>
        <v>3594</v>
      </c>
      <c r="V13" s="652">
        <f t="shared" si="6"/>
        <v>1</v>
      </c>
      <c r="W13" s="652">
        <f t="shared" si="8"/>
        <v>1</v>
      </c>
      <c r="X13" s="652">
        <f t="shared" si="9"/>
        <v>1</v>
      </c>
      <c r="Y13" s="651">
        <v>121</v>
      </c>
      <c r="Z13" s="711"/>
      <c r="AA13" s="712"/>
      <c r="AB13" s="712"/>
      <c r="AC13" s="712"/>
    </row>
    <row r="14" spans="1:29" s="639" customFormat="1">
      <c r="A14" s="649" t="s">
        <v>166</v>
      </c>
      <c r="B14" s="651">
        <v>1471</v>
      </c>
      <c r="C14" s="651">
        <v>17</v>
      </c>
      <c r="D14" s="651">
        <f t="shared" si="3"/>
        <v>0</v>
      </c>
      <c r="E14" s="651">
        <v>1488</v>
      </c>
      <c r="F14" s="651">
        <f t="shared" si="0"/>
        <v>1471</v>
      </c>
      <c r="G14" s="651">
        <f t="shared" si="1"/>
        <v>17</v>
      </c>
      <c r="H14" s="651">
        <f t="shared" si="2"/>
        <v>1488</v>
      </c>
      <c r="I14" s="651">
        <v>0</v>
      </c>
      <c r="J14" s="651">
        <v>0</v>
      </c>
      <c r="K14" s="651">
        <v>0</v>
      </c>
      <c r="L14" s="715">
        <v>25</v>
      </c>
      <c r="M14" s="653">
        <v>25</v>
      </c>
      <c r="N14" s="653">
        <f t="shared" si="10"/>
        <v>0</v>
      </c>
      <c r="O14" s="651">
        <f t="shared" si="4"/>
        <v>42</v>
      </c>
      <c r="P14" s="651">
        <v>0</v>
      </c>
      <c r="Q14" s="715">
        <v>25</v>
      </c>
      <c r="R14" s="653">
        <v>25</v>
      </c>
      <c r="S14" s="653">
        <f t="shared" si="11"/>
        <v>0</v>
      </c>
      <c r="T14" s="654">
        <v>37</v>
      </c>
      <c r="U14" s="651">
        <f t="shared" si="5"/>
        <v>1488</v>
      </c>
      <c r="V14" s="652">
        <f t="shared" si="6"/>
        <v>1</v>
      </c>
      <c r="W14" s="652">
        <f t="shared" si="8"/>
        <v>1</v>
      </c>
      <c r="X14" s="652">
        <f t="shared" si="9"/>
        <v>1</v>
      </c>
      <c r="Y14" s="651">
        <v>5</v>
      </c>
      <c r="Z14" s="711"/>
      <c r="AA14" s="712"/>
      <c r="AB14" s="712"/>
      <c r="AC14" s="712"/>
    </row>
    <row r="15" spans="1:29" s="639" customFormat="1">
      <c r="A15" s="649" t="s">
        <v>167</v>
      </c>
      <c r="B15" s="651">
        <v>22916</v>
      </c>
      <c r="C15" s="651">
        <v>1634</v>
      </c>
      <c r="D15" s="651">
        <f t="shared" si="3"/>
        <v>0</v>
      </c>
      <c r="E15" s="651">
        <v>24550</v>
      </c>
      <c r="F15" s="651">
        <f t="shared" si="0"/>
        <v>22706</v>
      </c>
      <c r="G15" s="651">
        <f t="shared" si="1"/>
        <v>1835</v>
      </c>
      <c r="H15" s="651">
        <f t="shared" si="2"/>
        <v>24541</v>
      </c>
      <c r="I15" s="651">
        <v>210</v>
      </c>
      <c r="J15" s="651">
        <v>9</v>
      </c>
      <c r="K15" s="651">
        <v>671</v>
      </c>
      <c r="L15" s="715">
        <v>4223</v>
      </c>
      <c r="M15" s="653">
        <v>3788</v>
      </c>
      <c r="N15" s="653">
        <f t="shared" si="10"/>
        <v>236</v>
      </c>
      <c r="O15" s="651">
        <f t="shared" si="4"/>
        <v>6058</v>
      </c>
      <c r="P15" s="651">
        <v>671</v>
      </c>
      <c r="Q15" s="715">
        <v>4223</v>
      </c>
      <c r="R15" s="653">
        <v>3788</v>
      </c>
      <c r="S15" s="653">
        <f t="shared" si="11"/>
        <v>236</v>
      </c>
      <c r="T15" s="654">
        <v>6035</v>
      </c>
      <c r="U15" s="651">
        <f t="shared" si="5"/>
        <v>24305</v>
      </c>
      <c r="V15" s="652">
        <f t="shared" si="6"/>
        <v>0.9903834399576219</v>
      </c>
      <c r="W15" s="652">
        <f t="shared" si="8"/>
        <v>0.99002036659877801</v>
      </c>
      <c r="X15" s="652">
        <f t="shared" si="9"/>
        <v>0.99963340122199595</v>
      </c>
      <c r="Y15" s="651">
        <v>0</v>
      </c>
      <c r="Z15" s="711"/>
      <c r="AA15" s="712"/>
      <c r="AB15" s="712"/>
      <c r="AC15" s="712"/>
    </row>
    <row r="16" spans="1:29" s="639" customFormat="1" ht="22.5">
      <c r="A16" s="649" t="s">
        <v>168</v>
      </c>
      <c r="B16" s="644">
        <v>0</v>
      </c>
      <c r="C16" s="644">
        <v>0</v>
      </c>
      <c r="D16" s="644">
        <f t="shared" si="3"/>
        <v>0</v>
      </c>
      <c r="E16" s="644">
        <v>0</v>
      </c>
      <c r="F16" s="644">
        <f t="shared" si="0"/>
        <v>0</v>
      </c>
      <c r="G16" s="644">
        <f t="shared" si="1"/>
        <v>0</v>
      </c>
      <c r="H16" s="644">
        <f t="shared" si="2"/>
        <v>0</v>
      </c>
      <c r="I16" s="644">
        <v>0</v>
      </c>
      <c r="J16" s="644">
        <v>0</v>
      </c>
      <c r="K16" s="644">
        <v>0</v>
      </c>
      <c r="L16" s="714"/>
      <c r="M16" s="645"/>
      <c r="N16" s="645">
        <f t="shared" si="10"/>
        <v>0</v>
      </c>
      <c r="O16" s="644">
        <f t="shared" si="4"/>
        <v>0</v>
      </c>
      <c r="P16" s="644">
        <v>0</v>
      </c>
      <c r="Q16" s="714">
        <v>0</v>
      </c>
      <c r="R16" s="645">
        <v>0</v>
      </c>
      <c r="S16" s="645">
        <v>0</v>
      </c>
      <c r="T16" s="646">
        <v>0</v>
      </c>
      <c r="U16" s="644">
        <f t="shared" si="5"/>
        <v>0</v>
      </c>
      <c r="V16" s="647">
        <v>0</v>
      </c>
      <c r="W16" s="647">
        <v>0</v>
      </c>
      <c r="X16" s="647">
        <v>0</v>
      </c>
      <c r="Y16" s="644">
        <v>0</v>
      </c>
      <c r="Z16" s="711"/>
      <c r="AA16" s="712"/>
      <c r="AB16" s="712"/>
      <c r="AC16" s="712"/>
    </row>
    <row r="17" spans="1:29" s="639" customFormat="1" ht="22.5">
      <c r="A17" s="716" t="s">
        <v>169</v>
      </c>
      <c r="B17" s="644">
        <v>5320</v>
      </c>
      <c r="C17" s="644">
        <v>284</v>
      </c>
      <c r="D17" s="644">
        <f t="shared" si="3"/>
        <v>124</v>
      </c>
      <c r="E17" s="644">
        <v>5480</v>
      </c>
      <c r="F17" s="644">
        <f t="shared" si="0"/>
        <v>5318</v>
      </c>
      <c r="G17" s="644">
        <f t="shared" si="1"/>
        <v>286</v>
      </c>
      <c r="H17" s="644">
        <f t="shared" si="2"/>
        <v>5480</v>
      </c>
      <c r="I17" s="644">
        <v>2</v>
      </c>
      <c r="J17" s="644">
        <v>0</v>
      </c>
      <c r="K17" s="644">
        <v>4</v>
      </c>
      <c r="L17" s="714">
        <v>179</v>
      </c>
      <c r="M17" s="645">
        <v>177</v>
      </c>
      <c r="N17" s="645">
        <f t="shared" si="10"/>
        <v>2</v>
      </c>
      <c r="O17" s="644">
        <f t="shared" si="4"/>
        <v>465</v>
      </c>
      <c r="P17" s="644">
        <v>4</v>
      </c>
      <c r="Q17" s="714">
        <v>179</v>
      </c>
      <c r="R17" s="645">
        <v>177</v>
      </c>
      <c r="S17" s="645">
        <f t="shared" si="11"/>
        <v>2</v>
      </c>
      <c r="T17" s="646">
        <v>465</v>
      </c>
      <c r="U17" s="644">
        <f t="shared" si="5"/>
        <v>5478</v>
      </c>
      <c r="V17" s="647">
        <f t="shared" si="6"/>
        <v>0.99963503649635033</v>
      </c>
      <c r="W17" s="647">
        <f>U17/E17</f>
        <v>0.99963503649635033</v>
      </c>
      <c r="X17" s="647">
        <f>H17/E17</f>
        <v>1</v>
      </c>
      <c r="Y17" s="644">
        <v>136</v>
      </c>
      <c r="Z17" s="711"/>
      <c r="AA17" s="712"/>
      <c r="AB17" s="712"/>
      <c r="AC17" s="712"/>
    </row>
    <row r="18" spans="1:29" s="639" customFormat="1" ht="22.5">
      <c r="A18" s="716" t="s">
        <v>170</v>
      </c>
      <c r="B18" s="644">
        <v>0</v>
      </c>
      <c r="C18" s="644">
        <v>0</v>
      </c>
      <c r="D18" s="644">
        <f t="shared" si="3"/>
        <v>0</v>
      </c>
      <c r="E18" s="644">
        <v>0</v>
      </c>
      <c r="F18" s="644">
        <f t="shared" si="0"/>
        <v>0</v>
      </c>
      <c r="G18" s="644">
        <f t="shared" si="1"/>
        <v>0</v>
      </c>
      <c r="H18" s="644">
        <f t="shared" si="2"/>
        <v>0</v>
      </c>
      <c r="I18" s="644">
        <v>0</v>
      </c>
      <c r="J18" s="644">
        <v>0</v>
      </c>
      <c r="K18" s="644">
        <v>0</v>
      </c>
      <c r="L18" s="714">
        <v>0</v>
      </c>
      <c r="M18" s="645">
        <v>0</v>
      </c>
      <c r="N18" s="645">
        <f t="shared" si="10"/>
        <v>0</v>
      </c>
      <c r="O18" s="644">
        <f t="shared" si="4"/>
        <v>0</v>
      </c>
      <c r="P18" s="644">
        <v>0</v>
      </c>
      <c r="Q18" s="714">
        <v>0</v>
      </c>
      <c r="R18" s="645">
        <v>0</v>
      </c>
      <c r="S18" s="645">
        <f t="shared" si="11"/>
        <v>0</v>
      </c>
      <c r="T18" s="646">
        <v>0</v>
      </c>
      <c r="U18" s="644">
        <f t="shared" si="5"/>
        <v>0</v>
      </c>
      <c r="V18" s="647">
        <v>0</v>
      </c>
      <c r="W18" s="647">
        <v>0</v>
      </c>
      <c r="X18" s="647">
        <v>0</v>
      </c>
      <c r="Y18" s="644">
        <v>0</v>
      </c>
      <c r="Z18" s="711"/>
      <c r="AA18" s="712"/>
      <c r="AB18" s="712"/>
      <c r="AC18" s="712"/>
    </row>
    <row r="19" spans="1:29" s="639" customFormat="1">
      <c r="A19" s="650" t="s">
        <v>171</v>
      </c>
      <c r="B19" s="651">
        <f>B18+B17+B16</f>
        <v>5320</v>
      </c>
      <c r="C19" s="651">
        <f>C18+C17+C16</f>
        <v>284</v>
      </c>
      <c r="D19" s="651">
        <f t="shared" si="3"/>
        <v>124</v>
      </c>
      <c r="E19" s="651">
        <f t="shared" ref="E19:S19" si="12">E18+E17+E16</f>
        <v>5480</v>
      </c>
      <c r="F19" s="651">
        <f t="shared" si="0"/>
        <v>5318</v>
      </c>
      <c r="G19" s="644">
        <f t="shared" si="1"/>
        <v>286</v>
      </c>
      <c r="H19" s="644">
        <f t="shared" si="2"/>
        <v>5480</v>
      </c>
      <c r="I19" s="651">
        <f t="shared" si="12"/>
        <v>2</v>
      </c>
      <c r="J19" s="651">
        <f t="shared" si="12"/>
        <v>0</v>
      </c>
      <c r="K19" s="651">
        <f t="shared" si="12"/>
        <v>4</v>
      </c>
      <c r="L19" s="651">
        <f t="shared" si="12"/>
        <v>179</v>
      </c>
      <c r="M19" s="651">
        <f t="shared" si="12"/>
        <v>177</v>
      </c>
      <c r="N19" s="651">
        <f t="shared" si="12"/>
        <v>2</v>
      </c>
      <c r="O19" s="651">
        <f t="shared" si="4"/>
        <v>465</v>
      </c>
      <c r="P19" s="651">
        <f t="shared" si="12"/>
        <v>4</v>
      </c>
      <c r="Q19" s="651">
        <f t="shared" si="12"/>
        <v>179</v>
      </c>
      <c r="R19" s="651">
        <f t="shared" si="12"/>
        <v>177</v>
      </c>
      <c r="S19" s="651">
        <f t="shared" si="12"/>
        <v>2</v>
      </c>
      <c r="T19" s="651">
        <v>465</v>
      </c>
      <c r="U19" s="651">
        <f t="shared" si="5"/>
        <v>5478</v>
      </c>
      <c r="V19" s="652">
        <f t="shared" si="6"/>
        <v>0.99963503649635033</v>
      </c>
      <c r="W19" s="652">
        <f>U19/E19</f>
        <v>0.99963503649635033</v>
      </c>
      <c r="X19" s="652">
        <f>H19/E19</f>
        <v>1</v>
      </c>
      <c r="Y19" s="651">
        <v>122</v>
      </c>
      <c r="Z19" s="711"/>
      <c r="AA19" s="712"/>
      <c r="AB19" s="712"/>
      <c r="AC19" s="712"/>
    </row>
    <row r="20" spans="1:29" s="639" customFormat="1">
      <c r="A20" s="649" t="s">
        <v>172</v>
      </c>
      <c r="B20" s="651">
        <v>0</v>
      </c>
      <c r="C20" s="651">
        <v>0</v>
      </c>
      <c r="D20" s="644">
        <f t="shared" si="3"/>
        <v>0</v>
      </c>
      <c r="E20" s="651">
        <v>0</v>
      </c>
      <c r="F20" s="644">
        <f t="shared" si="0"/>
        <v>0</v>
      </c>
      <c r="G20" s="644">
        <f t="shared" si="1"/>
        <v>0</v>
      </c>
      <c r="H20" s="644">
        <f t="shared" si="2"/>
        <v>0</v>
      </c>
      <c r="I20" s="651">
        <v>0</v>
      </c>
      <c r="J20" s="651">
        <v>0</v>
      </c>
      <c r="K20" s="651">
        <v>0</v>
      </c>
      <c r="L20" s="653">
        <v>0</v>
      </c>
      <c r="M20" s="653">
        <v>0</v>
      </c>
      <c r="N20" s="653">
        <f>M20+K20-L20</f>
        <v>0</v>
      </c>
      <c r="O20" s="651">
        <f t="shared" si="4"/>
        <v>0</v>
      </c>
      <c r="P20" s="651">
        <v>0</v>
      </c>
      <c r="Q20" s="653">
        <v>0</v>
      </c>
      <c r="R20" s="653">
        <v>0</v>
      </c>
      <c r="S20" s="653">
        <f>R20+P20-Q20</f>
        <v>0</v>
      </c>
      <c r="T20" s="654">
        <v>0</v>
      </c>
      <c r="U20" s="651">
        <f t="shared" si="5"/>
        <v>0</v>
      </c>
      <c r="V20" s="652">
        <v>0</v>
      </c>
      <c r="W20" s="652">
        <v>0</v>
      </c>
      <c r="X20" s="652">
        <v>0</v>
      </c>
      <c r="Y20" s="651">
        <v>0</v>
      </c>
      <c r="Z20" s="711"/>
      <c r="AA20" s="712"/>
      <c r="AB20" s="712"/>
      <c r="AC20" s="712"/>
    </row>
    <row r="21" spans="1:29" s="639" customFormat="1">
      <c r="A21" s="649" t="s">
        <v>173</v>
      </c>
      <c r="B21" s="651">
        <v>0</v>
      </c>
      <c r="C21" s="651">
        <v>0</v>
      </c>
      <c r="D21" s="644">
        <f t="shared" si="3"/>
        <v>0</v>
      </c>
      <c r="E21" s="651">
        <v>0</v>
      </c>
      <c r="F21" s="644">
        <f t="shared" si="0"/>
        <v>0</v>
      </c>
      <c r="G21" s="644">
        <f t="shared" si="1"/>
        <v>0</v>
      </c>
      <c r="H21" s="644">
        <f t="shared" si="2"/>
        <v>0</v>
      </c>
      <c r="I21" s="651">
        <v>0</v>
      </c>
      <c r="J21" s="651">
        <v>0</v>
      </c>
      <c r="K21" s="654">
        <v>0</v>
      </c>
      <c r="L21" s="654">
        <v>0</v>
      </c>
      <c r="M21" s="654">
        <v>0</v>
      </c>
      <c r="N21" s="654">
        <v>0</v>
      </c>
      <c r="O21" s="654">
        <v>0</v>
      </c>
      <c r="P21" s="654">
        <v>0</v>
      </c>
      <c r="Q21" s="654">
        <v>0</v>
      </c>
      <c r="R21" s="654">
        <v>0</v>
      </c>
      <c r="S21" s="654">
        <v>0</v>
      </c>
      <c r="T21" s="654">
        <v>0</v>
      </c>
      <c r="U21" s="651">
        <f t="shared" si="5"/>
        <v>0</v>
      </c>
      <c r="V21" s="652">
        <v>0</v>
      </c>
      <c r="W21" s="652">
        <v>0</v>
      </c>
      <c r="X21" s="652">
        <v>0</v>
      </c>
      <c r="Y21" s="651">
        <v>0</v>
      </c>
      <c r="Z21" s="711"/>
      <c r="AA21" s="712"/>
      <c r="AB21" s="712"/>
      <c r="AC21" s="712"/>
    </row>
    <row r="22" spans="1:29" s="657" customFormat="1">
      <c r="A22" s="655" t="s">
        <v>174</v>
      </c>
      <c r="B22" s="651">
        <f>B7+B8+B9+B10+B11+B12+B13+B14+B15+B19+B20+B21</f>
        <v>2073157</v>
      </c>
      <c r="C22" s="651">
        <f t="shared" ref="C22:S22" si="13">C7+C8+C9+C10+C11+C12+C13+C14+C15+C19+C20+C21</f>
        <v>42564</v>
      </c>
      <c r="D22" s="651">
        <f t="shared" si="3"/>
        <v>63595</v>
      </c>
      <c r="E22" s="651">
        <f t="shared" si="13"/>
        <v>2052126</v>
      </c>
      <c r="F22" s="651">
        <f t="shared" si="0"/>
        <v>2054178</v>
      </c>
      <c r="G22" s="651">
        <f t="shared" si="1"/>
        <v>52498</v>
      </c>
      <c r="H22" s="651">
        <f t="shared" si="2"/>
        <v>2043081</v>
      </c>
      <c r="I22" s="651">
        <f t="shared" si="13"/>
        <v>18979</v>
      </c>
      <c r="J22" s="651">
        <f t="shared" si="13"/>
        <v>9045</v>
      </c>
      <c r="K22" s="651">
        <f t="shared" si="13"/>
        <v>86109</v>
      </c>
      <c r="L22" s="651">
        <f t="shared" si="13"/>
        <v>144564</v>
      </c>
      <c r="M22" s="651">
        <f t="shared" si="13"/>
        <v>94930</v>
      </c>
      <c r="N22" s="651">
        <f t="shared" si="13"/>
        <v>36475</v>
      </c>
      <c r="O22" s="651">
        <f t="shared" si="4"/>
        <v>197062</v>
      </c>
      <c r="P22" s="651">
        <f t="shared" si="13"/>
        <v>86109</v>
      </c>
      <c r="Q22" s="651">
        <f t="shared" si="13"/>
        <v>144564</v>
      </c>
      <c r="R22" s="651">
        <f t="shared" si="13"/>
        <v>94930</v>
      </c>
      <c r="S22" s="651">
        <f t="shared" si="13"/>
        <v>36475</v>
      </c>
      <c r="T22" s="651">
        <v>197040</v>
      </c>
      <c r="U22" s="651">
        <f t="shared" si="5"/>
        <v>2006606</v>
      </c>
      <c r="V22" s="652">
        <f t="shared" si="6"/>
        <v>0.98214706122762629</v>
      </c>
      <c r="W22" s="652">
        <f t="shared" ref="W22:W49" si="14">U22/E22</f>
        <v>0.97781812617743746</v>
      </c>
      <c r="X22" s="652">
        <f t="shared" ref="X22:X49" si="15">H22/E22</f>
        <v>0.99559237590674254</v>
      </c>
      <c r="Y22" s="651">
        <f>SUM(Y7:Y21)</f>
        <v>60591</v>
      </c>
      <c r="Z22" s="656"/>
    </row>
    <row r="23" spans="1:29" s="639" customFormat="1">
      <c r="A23" s="649" t="s">
        <v>175</v>
      </c>
      <c r="B23" s="644">
        <v>32</v>
      </c>
      <c r="C23" s="644">
        <v>4</v>
      </c>
      <c r="D23" s="644">
        <f t="shared" si="3"/>
        <v>3</v>
      </c>
      <c r="E23" s="644">
        <v>33</v>
      </c>
      <c r="F23" s="644">
        <f t="shared" si="0"/>
        <v>32</v>
      </c>
      <c r="G23" s="644">
        <f t="shared" si="1"/>
        <v>4</v>
      </c>
      <c r="H23" s="644">
        <f t="shared" si="2"/>
        <v>33</v>
      </c>
      <c r="I23" s="644">
        <v>0</v>
      </c>
      <c r="J23" s="644">
        <v>0</v>
      </c>
      <c r="K23" s="644">
        <v>0</v>
      </c>
      <c r="L23" s="645">
        <v>17</v>
      </c>
      <c r="M23" s="645">
        <v>17</v>
      </c>
      <c r="N23" s="645">
        <f t="shared" ref="N23:N37" si="16">M23+K23-L23</f>
        <v>0</v>
      </c>
      <c r="O23" s="644">
        <f t="shared" si="4"/>
        <v>21</v>
      </c>
      <c r="P23" s="644">
        <v>0</v>
      </c>
      <c r="Q23" s="645">
        <v>17</v>
      </c>
      <c r="R23" s="645">
        <v>17</v>
      </c>
      <c r="S23" s="645">
        <f t="shared" ref="S23:S37" si="17">R23+P23-Q23</f>
        <v>0</v>
      </c>
      <c r="T23" s="646">
        <v>21</v>
      </c>
      <c r="U23" s="644">
        <f t="shared" si="5"/>
        <v>33</v>
      </c>
      <c r="V23" s="647">
        <f t="shared" si="6"/>
        <v>1</v>
      </c>
      <c r="W23" s="647">
        <f t="shared" si="14"/>
        <v>1</v>
      </c>
      <c r="X23" s="647">
        <f t="shared" si="15"/>
        <v>1</v>
      </c>
      <c r="Y23" s="644">
        <v>3</v>
      </c>
      <c r="Z23" s="711"/>
      <c r="AA23" s="712"/>
      <c r="AB23" s="712"/>
      <c r="AC23" s="712"/>
    </row>
    <row r="24" spans="1:29" s="639" customFormat="1">
      <c r="A24" s="649" t="s">
        <v>4116</v>
      </c>
      <c r="B24" s="644">
        <v>48</v>
      </c>
      <c r="C24" s="644">
        <v>1</v>
      </c>
      <c r="D24" s="644">
        <f t="shared" si="3"/>
        <v>1</v>
      </c>
      <c r="E24" s="644">
        <v>48</v>
      </c>
      <c r="F24" s="644">
        <f t="shared" si="0"/>
        <v>48</v>
      </c>
      <c r="G24" s="644">
        <f t="shared" si="1"/>
        <v>1</v>
      </c>
      <c r="H24" s="644">
        <f t="shared" si="2"/>
        <v>48</v>
      </c>
      <c r="I24" s="644">
        <v>0</v>
      </c>
      <c r="J24" s="644">
        <v>0</v>
      </c>
      <c r="K24" s="644">
        <v>0</v>
      </c>
      <c r="L24" s="645">
        <v>0</v>
      </c>
      <c r="M24" s="645">
        <v>0</v>
      </c>
      <c r="N24" s="645">
        <f t="shared" si="16"/>
        <v>0</v>
      </c>
      <c r="O24" s="644">
        <f t="shared" si="4"/>
        <v>1</v>
      </c>
      <c r="P24" s="644">
        <v>0</v>
      </c>
      <c r="Q24" s="645">
        <v>0</v>
      </c>
      <c r="R24" s="645">
        <v>0</v>
      </c>
      <c r="S24" s="645">
        <f t="shared" si="17"/>
        <v>0</v>
      </c>
      <c r="T24" s="646">
        <v>1</v>
      </c>
      <c r="U24" s="644">
        <f t="shared" si="5"/>
        <v>48</v>
      </c>
      <c r="V24" s="647">
        <f t="shared" si="6"/>
        <v>1</v>
      </c>
      <c r="W24" s="647">
        <f t="shared" si="14"/>
        <v>1</v>
      </c>
      <c r="X24" s="647">
        <f t="shared" si="15"/>
        <v>1</v>
      </c>
      <c r="Y24" s="644">
        <v>1</v>
      </c>
      <c r="Z24" s="711"/>
      <c r="AA24" s="712"/>
      <c r="AB24" s="712"/>
      <c r="AC24" s="712"/>
    </row>
    <row r="25" spans="1:29" s="639" customFormat="1">
      <c r="A25" s="649" t="s">
        <v>162</v>
      </c>
      <c r="B25" s="644">
        <v>9</v>
      </c>
      <c r="C25" s="644">
        <v>5</v>
      </c>
      <c r="D25" s="644">
        <f t="shared" si="3"/>
        <v>0</v>
      </c>
      <c r="E25" s="644">
        <v>14</v>
      </c>
      <c r="F25" s="644">
        <f t="shared" si="0"/>
        <v>9</v>
      </c>
      <c r="G25" s="644">
        <f t="shared" si="1"/>
        <v>5</v>
      </c>
      <c r="H25" s="644">
        <f t="shared" si="2"/>
        <v>14</v>
      </c>
      <c r="I25" s="644">
        <v>0</v>
      </c>
      <c r="J25" s="644">
        <v>0</v>
      </c>
      <c r="K25" s="644">
        <v>0</v>
      </c>
      <c r="L25" s="645">
        <v>0</v>
      </c>
      <c r="M25" s="645">
        <v>0</v>
      </c>
      <c r="N25" s="645">
        <f t="shared" si="16"/>
        <v>0</v>
      </c>
      <c r="O25" s="644">
        <f t="shared" si="4"/>
        <v>5</v>
      </c>
      <c r="P25" s="644">
        <v>0</v>
      </c>
      <c r="Q25" s="645">
        <v>0</v>
      </c>
      <c r="R25" s="645">
        <v>0</v>
      </c>
      <c r="S25" s="645">
        <f t="shared" si="17"/>
        <v>0</v>
      </c>
      <c r="T25" s="646">
        <v>0</v>
      </c>
      <c r="U25" s="644">
        <f t="shared" si="5"/>
        <v>14</v>
      </c>
      <c r="V25" s="647">
        <f t="shared" si="6"/>
        <v>1</v>
      </c>
      <c r="W25" s="647">
        <f t="shared" si="14"/>
        <v>1</v>
      </c>
      <c r="X25" s="647">
        <f t="shared" si="15"/>
        <v>1</v>
      </c>
      <c r="Y25" s="644">
        <v>0</v>
      </c>
      <c r="Z25" s="711"/>
      <c r="AA25" s="712"/>
      <c r="AB25" s="712"/>
      <c r="AC25" s="712"/>
    </row>
    <row r="26" spans="1:29" s="639" customFormat="1">
      <c r="A26" s="649" t="s">
        <v>163</v>
      </c>
      <c r="B26" s="644">
        <v>15</v>
      </c>
      <c r="C26" s="644">
        <v>8</v>
      </c>
      <c r="D26" s="644">
        <f t="shared" si="3"/>
        <v>8</v>
      </c>
      <c r="E26" s="644">
        <v>15</v>
      </c>
      <c r="F26" s="644">
        <f t="shared" si="0"/>
        <v>15</v>
      </c>
      <c r="G26" s="644">
        <f t="shared" si="1"/>
        <v>8</v>
      </c>
      <c r="H26" s="644">
        <f t="shared" si="2"/>
        <v>15</v>
      </c>
      <c r="I26" s="644">
        <v>0</v>
      </c>
      <c r="J26" s="644">
        <v>0</v>
      </c>
      <c r="K26" s="644">
        <v>0</v>
      </c>
      <c r="L26" s="645">
        <v>0</v>
      </c>
      <c r="M26" s="645">
        <v>0</v>
      </c>
      <c r="N26" s="645">
        <f t="shared" si="16"/>
        <v>0</v>
      </c>
      <c r="O26" s="644">
        <f t="shared" si="4"/>
        <v>8</v>
      </c>
      <c r="P26" s="644">
        <v>0</v>
      </c>
      <c r="Q26" s="645">
        <v>0</v>
      </c>
      <c r="R26" s="645">
        <v>0</v>
      </c>
      <c r="S26" s="645">
        <f t="shared" si="17"/>
        <v>0</v>
      </c>
      <c r="T26" s="646">
        <v>8</v>
      </c>
      <c r="U26" s="644">
        <f t="shared" si="5"/>
        <v>15</v>
      </c>
      <c r="V26" s="647">
        <f t="shared" si="6"/>
        <v>1</v>
      </c>
      <c r="W26" s="647">
        <f t="shared" si="14"/>
        <v>1</v>
      </c>
      <c r="X26" s="647">
        <f t="shared" si="15"/>
        <v>1</v>
      </c>
      <c r="Y26" s="644">
        <v>8</v>
      </c>
      <c r="Z26" s="711"/>
      <c r="AA26" s="712"/>
      <c r="AB26" s="712"/>
      <c r="AC26" s="712"/>
    </row>
    <row r="27" spans="1:29" s="639" customFormat="1">
      <c r="A27" s="649" t="s">
        <v>167</v>
      </c>
      <c r="B27" s="644">
        <v>85</v>
      </c>
      <c r="C27" s="644">
        <v>9</v>
      </c>
      <c r="D27" s="644">
        <f t="shared" si="3"/>
        <v>2</v>
      </c>
      <c r="E27" s="644">
        <v>92</v>
      </c>
      <c r="F27" s="644">
        <f t="shared" si="0"/>
        <v>85</v>
      </c>
      <c r="G27" s="644">
        <f t="shared" si="1"/>
        <v>9</v>
      </c>
      <c r="H27" s="644">
        <f t="shared" si="2"/>
        <v>92</v>
      </c>
      <c r="I27" s="644">
        <v>0</v>
      </c>
      <c r="J27" s="644">
        <v>0</v>
      </c>
      <c r="K27" s="644">
        <v>0</v>
      </c>
      <c r="L27" s="645">
        <v>0</v>
      </c>
      <c r="M27" s="645">
        <v>0</v>
      </c>
      <c r="N27" s="645">
        <f t="shared" si="16"/>
        <v>0</v>
      </c>
      <c r="O27" s="644">
        <f t="shared" si="4"/>
        <v>9</v>
      </c>
      <c r="P27" s="644">
        <v>0</v>
      </c>
      <c r="Q27" s="645">
        <v>0</v>
      </c>
      <c r="R27" s="645">
        <v>0</v>
      </c>
      <c r="S27" s="645">
        <f t="shared" si="17"/>
        <v>0</v>
      </c>
      <c r="T27" s="646">
        <v>9</v>
      </c>
      <c r="U27" s="644">
        <f t="shared" si="5"/>
        <v>92</v>
      </c>
      <c r="V27" s="647">
        <f t="shared" si="6"/>
        <v>1</v>
      </c>
      <c r="W27" s="647">
        <f t="shared" si="14"/>
        <v>1</v>
      </c>
      <c r="X27" s="647">
        <f t="shared" si="15"/>
        <v>1</v>
      </c>
      <c r="Y27" s="644">
        <v>4</v>
      </c>
      <c r="Z27" s="711"/>
      <c r="AA27" s="712"/>
      <c r="AB27" s="712"/>
      <c r="AC27" s="712"/>
    </row>
    <row r="28" spans="1:29" s="639" customFormat="1">
      <c r="A28" s="649" t="s">
        <v>177</v>
      </c>
      <c r="B28" s="644">
        <v>0</v>
      </c>
      <c r="C28" s="644">
        <v>19</v>
      </c>
      <c r="D28" s="644">
        <f t="shared" si="3"/>
        <v>19</v>
      </c>
      <c r="E28" s="644">
        <v>0</v>
      </c>
      <c r="F28" s="644">
        <f t="shared" si="0"/>
        <v>0</v>
      </c>
      <c r="G28" s="644">
        <f t="shared" si="1"/>
        <v>19</v>
      </c>
      <c r="H28" s="644">
        <f t="shared" si="2"/>
        <v>0</v>
      </c>
      <c r="I28" s="644">
        <v>0</v>
      </c>
      <c r="J28" s="644">
        <v>0</v>
      </c>
      <c r="K28" s="644">
        <v>0</v>
      </c>
      <c r="L28" s="645">
        <v>0</v>
      </c>
      <c r="M28" s="645">
        <v>0</v>
      </c>
      <c r="N28" s="645">
        <f t="shared" si="16"/>
        <v>0</v>
      </c>
      <c r="O28" s="644">
        <f t="shared" si="4"/>
        <v>19</v>
      </c>
      <c r="P28" s="644">
        <v>0</v>
      </c>
      <c r="Q28" s="645">
        <v>0</v>
      </c>
      <c r="R28" s="645">
        <v>0</v>
      </c>
      <c r="S28" s="645">
        <f t="shared" si="17"/>
        <v>0</v>
      </c>
      <c r="T28" s="646">
        <v>19</v>
      </c>
      <c r="U28" s="644">
        <f t="shared" si="5"/>
        <v>0</v>
      </c>
      <c r="V28" s="647" t="e">
        <f t="shared" si="6"/>
        <v>#DIV/0!</v>
      </c>
      <c r="W28" s="647" t="e">
        <f t="shared" si="14"/>
        <v>#DIV/0!</v>
      </c>
      <c r="X28" s="647" t="e">
        <f t="shared" si="15"/>
        <v>#DIV/0!</v>
      </c>
      <c r="Y28" s="644">
        <v>19</v>
      </c>
      <c r="Z28" s="711"/>
      <c r="AA28" s="712"/>
      <c r="AB28" s="712"/>
      <c r="AC28" s="712"/>
    </row>
    <row r="29" spans="1:29" s="639" customFormat="1">
      <c r="A29" s="649" t="s">
        <v>178</v>
      </c>
      <c r="B29" s="644">
        <v>0</v>
      </c>
      <c r="C29" s="644">
        <v>22</v>
      </c>
      <c r="D29" s="644">
        <f t="shared" si="3"/>
        <v>22</v>
      </c>
      <c r="E29" s="644">
        <v>0</v>
      </c>
      <c r="F29" s="644">
        <f t="shared" si="0"/>
        <v>0</v>
      </c>
      <c r="G29" s="644">
        <f t="shared" si="1"/>
        <v>22</v>
      </c>
      <c r="H29" s="644">
        <f t="shared" si="2"/>
        <v>0</v>
      </c>
      <c r="I29" s="644">
        <v>0</v>
      </c>
      <c r="J29" s="644">
        <v>0</v>
      </c>
      <c r="K29" s="644">
        <v>0</v>
      </c>
      <c r="L29" s="645">
        <v>0</v>
      </c>
      <c r="M29" s="645">
        <v>0</v>
      </c>
      <c r="N29" s="645">
        <f t="shared" si="16"/>
        <v>0</v>
      </c>
      <c r="O29" s="644">
        <f t="shared" si="4"/>
        <v>22</v>
      </c>
      <c r="P29" s="644">
        <v>0</v>
      </c>
      <c r="Q29" s="645">
        <v>0</v>
      </c>
      <c r="R29" s="645">
        <v>0</v>
      </c>
      <c r="S29" s="645">
        <f t="shared" si="17"/>
        <v>0</v>
      </c>
      <c r="T29" s="646">
        <v>22</v>
      </c>
      <c r="U29" s="644">
        <f t="shared" si="5"/>
        <v>0</v>
      </c>
      <c r="V29" s="647" t="e">
        <f t="shared" si="6"/>
        <v>#DIV/0!</v>
      </c>
      <c r="W29" s="647" t="e">
        <f t="shared" si="14"/>
        <v>#DIV/0!</v>
      </c>
      <c r="X29" s="647" t="e">
        <f t="shared" si="15"/>
        <v>#DIV/0!</v>
      </c>
      <c r="Y29" s="644">
        <v>22</v>
      </c>
      <c r="Z29" s="711"/>
      <c r="AA29" s="712"/>
      <c r="AB29" s="712"/>
      <c r="AC29" s="712"/>
    </row>
    <row r="30" spans="1:29" s="639" customFormat="1">
      <c r="A30" s="649" t="s">
        <v>179</v>
      </c>
      <c r="B30" s="644">
        <v>286</v>
      </c>
      <c r="C30" s="644">
        <v>29</v>
      </c>
      <c r="D30" s="644">
        <f t="shared" si="3"/>
        <v>3</v>
      </c>
      <c r="E30" s="644">
        <v>312</v>
      </c>
      <c r="F30" s="644">
        <f t="shared" si="0"/>
        <v>286</v>
      </c>
      <c r="G30" s="644">
        <f t="shared" si="1"/>
        <v>29</v>
      </c>
      <c r="H30" s="644">
        <f t="shared" si="2"/>
        <v>312</v>
      </c>
      <c r="I30" s="644">
        <v>0</v>
      </c>
      <c r="J30" s="644">
        <v>0</v>
      </c>
      <c r="K30" s="644">
        <v>0</v>
      </c>
      <c r="L30" s="645">
        <v>0</v>
      </c>
      <c r="M30" s="645">
        <v>0</v>
      </c>
      <c r="N30" s="645">
        <f t="shared" si="16"/>
        <v>0</v>
      </c>
      <c r="O30" s="644">
        <f t="shared" si="4"/>
        <v>29</v>
      </c>
      <c r="P30" s="644">
        <v>0</v>
      </c>
      <c r="Q30" s="645">
        <v>0</v>
      </c>
      <c r="R30" s="645">
        <v>0</v>
      </c>
      <c r="S30" s="645">
        <f t="shared" si="17"/>
        <v>0</v>
      </c>
      <c r="T30" s="646">
        <v>29</v>
      </c>
      <c r="U30" s="644">
        <f t="shared" si="5"/>
        <v>312</v>
      </c>
      <c r="V30" s="647">
        <f t="shared" si="6"/>
        <v>1</v>
      </c>
      <c r="W30" s="647">
        <f t="shared" si="14"/>
        <v>1</v>
      </c>
      <c r="X30" s="647">
        <f t="shared" si="15"/>
        <v>1</v>
      </c>
      <c r="Y30" s="644">
        <v>8</v>
      </c>
      <c r="Z30" s="711"/>
      <c r="AA30" s="712"/>
      <c r="AB30" s="712"/>
      <c r="AC30" s="712"/>
    </row>
    <row r="31" spans="1:29" s="639" customFormat="1" ht="22.5">
      <c r="A31" s="649" t="s">
        <v>168</v>
      </c>
      <c r="B31" s="714">
        <v>79</v>
      </c>
      <c r="C31" s="644">
        <v>9</v>
      </c>
      <c r="D31" s="644">
        <f t="shared" si="3"/>
        <v>5</v>
      </c>
      <c r="E31" s="644">
        <v>83</v>
      </c>
      <c r="F31" s="644">
        <f t="shared" si="0"/>
        <v>79</v>
      </c>
      <c r="G31" s="644">
        <f t="shared" si="1"/>
        <v>9</v>
      </c>
      <c r="H31" s="644">
        <f t="shared" si="2"/>
        <v>83</v>
      </c>
      <c r="I31" s="644">
        <v>0</v>
      </c>
      <c r="J31" s="644">
        <v>0</v>
      </c>
      <c r="K31" s="644">
        <v>0</v>
      </c>
      <c r="L31" s="645">
        <v>0</v>
      </c>
      <c r="M31" s="645">
        <v>0</v>
      </c>
      <c r="N31" s="645">
        <f t="shared" si="16"/>
        <v>0</v>
      </c>
      <c r="O31" s="644">
        <f t="shared" si="4"/>
        <v>9</v>
      </c>
      <c r="P31" s="644">
        <v>0</v>
      </c>
      <c r="Q31" s="645">
        <v>0</v>
      </c>
      <c r="R31" s="645">
        <v>0</v>
      </c>
      <c r="S31" s="645">
        <f t="shared" si="17"/>
        <v>0</v>
      </c>
      <c r="T31" s="646">
        <v>9</v>
      </c>
      <c r="U31" s="644">
        <f t="shared" si="5"/>
        <v>83</v>
      </c>
      <c r="V31" s="647">
        <f t="shared" si="6"/>
        <v>1</v>
      </c>
      <c r="W31" s="647">
        <f t="shared" si="14"/>
        <v>1</v>
      </c>
      <c r="X31" s="647">
        <f t="shared" si="15"/>
        <v>1</v>
      </c>
      <c r="Y31" s="644">
        <v>5</v>
      </c>
      <c r="Z31" s="711"/>
      <c r="AA31" s="712"/>
      <c r="AB31" s="712"/>
      <c r="AC31" s="712"/>
    </row>
    <row r="32" spans="1:29" s="639" customFormat="1">
      <c r="A32" s="649" t="s">
        <v>173</v>
      </c>
      <c r="B32" s="644">
        <v>839</v>
      </c>
      <c r="C32" s="644">
        <v>48</v>
      </c>
      <c r="D32" s="644">
        <f t="shared" si="3"/>
        <v>19</v>
      </c>
      <c r="E32" s="644">
        <v>868</v>
      </c>
      <c r="F32" s="644">
        <f t="shared" si="0"/>
        <v>839</v>
      </c>
      <c r="G32" s="644">
        <f t="shared" si="1"/>
        <v>48</v>
      </c>
      <c r="H32" s="644">
        <f t="shared" si="2"/>
        <v>868</v>
      </c>
      <c r="I32" s="644">
        <v>0</v>
      </c>
      <c r="J32" s="644">
        <v>0</v>
      </c>
      <c r="K32" s="644">
        <v>0</v>
      </c>
      <c r="L32" s="645">
        <v>0</v>
      </c>
      <c r="M32" s="645">
        <v>0</v>
      </c>
      <c r="N32" s="645">
        <f t="shared" si="16"/>
        <v>0</v>
      </c>
      <c r="O32" s="644">
        <f t="shared" si="4"/>
        <v>48</v>
      </c>
      <c r="P32" s="644">
        <v>0</v>
      </c>
      <c r="Q32" s="645">
        <v>0</v>
      </c>
      <c r="R32" s="645">
        <v>0</v>
      </c>
      <c r="S32" s="645">
        <f t="shared" si="17"/>
        <v>0</v>
      </c>
      <c r="T32" s="646">
        <v>48</v>
      </c>
      <c r="U32" s="644">
        <f t="shared" si="5"/>
        <v>868</v>
      </c>
      <c r="V32" s="647">
        <f t="shared" si="6"/>
        <v>1</v>
      </c>
      <c r="W32" s="647">
        <f t="shared" si="14"/>
        <v>1</v>
      </c>
      <c r="X32" s="647">
        <f t="shared" si="15"/>
        <v>1</v>
      </c>
      <c r="Y32" s="644">
        <v>33</v>
      </c>
      <c r="Z32" s="711"/>
      <c r="AA32" s="712"/>
      <c r="AB32" s="712"/>
      <c r="AC32" s="712"/>
    </row>
    <row r="33" spans="1:29" s="639" customFormat="1">
      <c r="A33" s="649" t="s">
        <v>180</v>
      </c>
      <c r="B33" s="644">
        <v>14</v>
      </c>
      <c r="C33" s="644">
        <v>0</v>
      </c>
      <c r="D33" s="644">
        <f t="shared" si="3"/>
        <v>0</v>
      </c>
      <c r="E33" s="644">
        <v>14</v>
      </c>
      <c r="F33" s="644">
        <f t="shared" si="0"/>
        <v>14</v>
      </c>
      <c r="G33" s="644">
        <f t="shared" si="1"/>
        <v>0</v>
      </c>
      <c r="H33" s="644">
        <f t="shared" si="2"/>
        <v>14</v>
      </c>
      <c r="I33" s="644">
        <v>0</v>
      </c>
      <c r="J33" s="644">
        <v>0</v>
      </c>
      <c r="K33" s="644">
        <v>0</v>
      </c>
      <c r="L33" s="645">
        <v>0</v>
      </c>
      <c r="M33" s="645">
        <v>0</v>
      </c>
      <c r="N33" s="645">
        <f t="shared" si="16"/>
        <v>0</v>
      </c>
      <c r="O33" s="644">
        <f t="shared" si="4"/>
        <v>0</v>
      </c>
      <c r="P33" s="644">
        <v>0</v>
      </c>
      <c r="Q33" s="645">
        <v>0</v>
      </c>
      <c r="R33" s="645">
        <v>0</v>
      </c>
      <c r="S33" s="645">
        <f t="shared" si="17"/>
        <v>0</v>
      </c>
      <c r="T33" s="646">
        <v>0</v>
      </c>
      <c r="U33" s="644">
        <f t="shared" si="5"/>
        <v>14</v>
      </c>
      <c r="V33" s="647">
        <f t="shared" si="6"/>
        <v>1</v>
      </c>
      <c r="W33" s="647">
        <f t="shared" si="14"/>
        <v>1</v>
      </c>
      <c r="X33" s="647">
        <f t="shared" si="15"/>
        <v>1</v>
      </c>
      <c r="Y33" s="644">
        <v>0</v>
      </c>
      <c r="Z33" s="711"/>
      <c r="AA33" s="712"/>
      <c r="AB33" s="712"/>
      <c r="AC33" s="712"/>
    </row>
    <row r="34" spans="1:29" s="639" customFormat="1">
      <c r="A34" s="658" t="s">
        <v>181</v>
      </c>
      <c r="B34" s="644">
        <v>5</v>
      </c>
      <c r="C34" s="644">
        <v>1</v>
      </c>
      <c r="D34" s="644">
        <f t="shared" si="3"/>
        <v>1</v>
      </c>
      <c r="E34" s="644">
        <v>5</v>
      </c>
      <c r="F34" s="644">
        <f t="shared" si="0"/>
        <v>5</v>
      </c>
      <c r="G34" s="644">
        <f t="shared" si="1"/>
        <v>1</v>
      </c>
      <c r="H34" s="644">
        <f t="shared" si="2"/>
        <v>5</v>
      </c>
      <c r="I34" s="644">
        <v>0</v>
      </c>
      <c r="J34" s="644">
        <v>0</v>
      </c>
      <c r="K34" s="644">
        <v>0</v>
      </c>
      <c r="L34" s="645">
        <v>1</v>
      </c>
      <c r="M34" s="645">
        <v>1</v>
      </c>
      <c r="N34" s="645">
        <f t="shared" si="16"/>
        <v>0</v>
      </c>
      <c r="O34" s="644">
        <f t="shared" si="4"/>
        <v>2</v>
      </c>
      <c r="P34" s="644">
        <v>0</v>
      </c>
      <c r="Q34" s="645">
        <v>1</v>
      </c>
      <c r="R34" s="645">
        <v>1</v>
      </c>
      <c r="S34" s="645">
        <f t="shared" si="17"/>
        <v>0</v>
      </c>
      <c r="T34" s="654">
        <v>2</v>
      </c>
      <c r="U34" s="644">
        <f t="shared" si="5"/>
        <v>5</v>
      </c>
      <c r="V34" s="647">
        <f t="shared" si="6"/>
        <v>1</v>
      </c>
      <c r="W34" s="647">
        <f t="shared" si="14"/>
        <v>1</v>
      </c>
      <c r="X34" s="647">
        <f t="shared" si="15"/>
        <v>1</v>
      </c>
      <c r="Y34" s="644">
        <v>1</v>
      </c>
      <c r="Z34" s="711"/>
      <c r="AA34" s="712"/>
      <c r="AB34" s="712"/>
      <c r="AC34" s="712"/>
    </row>
    <row r="35" spans="1:29" s="639" customFormat="1">
      <c r="A35" s="658" t="s">
        <v>182</v>
      </c>
      <c r="B35" s="644">
        <v>0</v>
      </c>
      <c r="C35" s="644">
        <v>1</v>
      </c>
      <c r="D35" s="644">
        <f t="shared" si="3"/>
        <v>1</v>
      </c>
      <c r="E35" s="644">
        <v>0</v>
      </c>
      <c r="F35" s="644">
        <f t="shared" si="0"/>
        <v>0</v>
      </c>
      <c r="G35" s="644">
        <f t="shared" si="1"/>
        <v>1</v>
      </c>
      <c r="H35" s="644">
        <f t="shared" si="2"/>
        <v>0</v>
      </c>
      <c r="I35" s="644">
        <v>0</v>
      </c>
      <c r="J35" s="644">
        <v>0</v>
      </c>
      <c r="K35" s="644">
        <v>0</v>
      </c>
      <c r="L35" s="645">
        <v>0</v>
      </c>
      <c r="M35" s="645">
        <v>0</v>
      </c>
      <c r="N35" s="645">
        <f t="shared" si="16"/>
        <v>0</v>
      </c>
      <c r="O35" s="644">
        <f t="shared" si="4"/>
        <v>1</v>
      </c>
      <c r="P35" s="644">
        <v>0</v>
      </c>
      <c r="Q35" s="645">
        <v>0</v>
      </c>
      <c r="R35" s="645">
        <v>0</v>
      </c>
      <c r="S35" s="645">
        <f t="shared" si="17"/>
        <v>0</v>
      </c>
      <c r="T35" s="646">
        <v>1</v>
      </c>
      <c r="U35" s="644">
        <f t="shared" si="5"/>
        <v>0</v>
      </c>
      <c r="V35" s="647"/>
      <c r="W35" s="647"/>
      <c r="X35" s="647"/>
      <c r="Y35" s="644">
        <v>1</v>
      </c>
      <c r="Z35" s="711"/>
      <c r="AA35" s="712"/>
      <c r="AB35" s="712"/>
      <c r="AC35" s="712"/>
    </row>
    <row r="36" spans="1:29" s="639" customFormat="1">
      <c r="A36" s="658" t="s">
        <v>183</v>
      </c>
      <c r="B36" s="644"/>
      <c r="C36" s="644">
        <v>0</v>
      </c>
      <c r="D36" s="644">
        <f t="shared" si="3"/>
        <v>0</v>
      </c>
      <c r="E36" s="644">
        <v>0</v>
      </c>
      <c r="F36" s="644">
        <f t="shared" si="0"/>
        <v>0</v>
      </c>
      <c r="G36" s="644">
        <f t="shared" si="1"/>
        <v>0</v>
      </c>
      <c r="H36" s="644">
        <f t="shared" si="2"/>
        <v>0</v>
      </c>
      <c r="I36" s="644">
        <v>0</v>
      </c>
      <c r="J36" s="644">
        <v>0</v>
      </c>
      <c r="K36" s="644">
        <v>0</v>
      </c>
      <c r="L36" s="645">
        <v>0</v>
      </c>
      <c r="M36" s="645">
        <v>0</v>
      </c>
      <c r="N36" s="645">
        <f t="shared" si="16"/>
        <v>0</v>
      </c>
      <c r="O36" s="644">
        <f t="shared" si="4"/>
        <v>0</v>
      </c>
      <c r="P36" s="644">
        <v>0</v>
      </c>
      <c r="Q36" s="645">
        <v>0</v>
      </c>
      <c r="R36" s="645">
        <v>0</v>
      </c>
      <c r="S36" s="645">
        <f t="shared" si="17"/>
        <v>0</v>
      </c>
      <c r="T36" s="646">
        <v>0</v>
      </c>
      <c r="U36" s="644">
        <f t="shared" si="5"/>
        <v>0</v>
      </c>
      <c r="V36" s="647"/>
      <c r="W36" s="647"/>
      <c r="X36" s="647"/>
      <c r="Y36" s="644">
        <v>0</v>
      </c>
      <c r="Z36" s="711"/>
      <c r="AA36" s="712"/>
      <c r="AB36" s="712"/>
      <c r="AC36" s="712"/>
    </row>
    <row r="37" spans="1:29" s="639" customFormat="1">
      <c r="A37" s="649" t="s">
        <v>184</v>
      </c>
      <c r="B37" s="644">
        <v>0</v>
      </c>
      <c r="C37" s="644">
        <v>0</v>
      </c>
      <c r="D37" s="644">
        <f t="shared" si="3"/>
        <v>0</v>
      </c>
      <c r="E37" s="644">
        <v>0</v>
      </c>
      <c r="F37" s="644">
        <f t="shared" si="0"/>
        <v>0</v>
      </c>
      <c r="G37" s="644">
        <f t="shared" si="1"/>
        <v>0</v>
      </c>
      <c r="H37" s="644">
        <f t="shared" si="2"/>
        <v>0</v>
      </c>
      <c r="I37" s="644">
        <v>0</v>
      </c>
      <c r="J37" s="644">
        <v>0</v>
      </c>
      <c r="K37" s="644">
        <v>0</v>
      </c>
      <c r="L37" s="645">
        <v>0</v>
      </c>
      <c r="M37" s="645">
        <v>0</v>
      </c>
      <c r="N37" s="645">
        <f t="shared" si="16"/>
        <v>0</v>
      </c>
      <c r="O37" s="644">
        <f t="shared" si="4"/>
        <v>0</v>
      </c>
      <c r="P37" s="644">
        <v>0</v>
      </c>
      <c r="Q37" s="645">
        <v>0</v>
      </c>
      <c r="R37" s="645">
        <v>0</v>
      </c>
      <c r="S37" s="645">
        <f t="shared" si="17"/>
        <v>0</v>
      </c>
      <c r="T37" s="646">
        <v>0</v>
      </c>
      <c r="U37" s="644">
        <f t="shared" si="5"/>
        <v>0</v>
      </c>
      <c r="V37" s="647"/>
      <c r="W37" s="647"/>
      <c r="X37" s="647"/>
      <c r="Y37" s="644">
        <v>0</v>
      </c>
      <c r="Z37" s="711"/>
      <c r="AA37" s="712"/>
      <c r="AB37" s="712"/>
      <c r="AC37" s="712"/>
    </row>
    <row r="38" spans="1:29" s="657" customFormat="1">
      <c r="A38" s="655" t="s">
        <v>185</v>
      </c>
      <c r="B38" s="651">
        <f>SUM(B23:B37)</f>
        <v>1412</v>
      </c>
      <c r="C38" s="651">
        <f t="shared" ref="C38:S38" si="18">SUM(C23:C37)</f>
        <v>156</v>
      </c>
      <c r="D38" s="651">
        <f t="shared" si="3"/>
        <v>84</v>
      </c>
      <c r="E38" s="651">
        <f t="shared" si="18"/>
        <v>1484</v>
      </c>
      <c r="F38" s="651">
        <f t="shared" si="0"/>
        <v>1412</v>
      </c>
      <c r="G38" s="651">
        <f t="shared" si="1"/>
        <v>156</v>
      </c>
      <c r="H38" s="651">
        <f t="shared" si="2"/>
        <v>1484</v>
      </c>
      <c r="I38" s="651">
        <f t="shared" si="18"/>
        <v>0</v>
      </c>
      <c r="J38" s="651">
        <f t="shared" si="18"/>
        <v>0</v>
      </c>
      <c r="K38" s="651">
        <f t="shared" si="18"/>
        <v>0</v>
      </c>
      <c r="L38" s="651">
        <f t="shared" si="18"/>
        <v>18</v>
      </c>
      <c r="M38" s="651">
        <f t="shared" si="18"/>
        <v>18</v>
      </c>
      <c r="N38" s="651">
        <f t="shared" si="18"/>
        <v>0</v>
      </c>
      <c r="O38" s="651">
        <f t="shared" si="4"/>
        <v>174</v>
      </c>
      <c r="P38" s="651">
        <f t="shared" si="18"/>
        <v>0</v>
      </c>
      <c r="Q38" s="651">
        <f t="shared" si="18"/>
        <v>18</v>
      </c>
      <c r="R38" s="651">
        <f t="shared" si="18"/>
        <v>18</v>
      </c>
      <c r="S38" s="651">
        <f t="shared" si="18"/>
        <v>0</v>
      </c>
      <c r="T38" s="651">
        <v>169</v>
      </c>
      <c r="U38" s="651">
        <f t="shared" si="5"/>
        <v>1484</v>
      </c>
      <c r="V38" s="652">
        <f t="shared" si="6"/>
        <v>1</v>
      </c>
      <c r="W38" s="652">
        <f t="shared" si="14"/>
        <v>1</v>
      </c>
      <c r="X38" s="652">
        <f t="shared" si="15"/>
        <v>1</v>
      </c>
      <c r="Y38" s="651">
        <v>100</v>
      </c>
      <c r="Z38" s="656"/>
    </row>
    <row r="39" spans="1:29" s="639" customFormat="1">
      <c r="A39" s="649" t="s">
        <v>186</v>
      </c>
      <c r="B39" s="644">
        <v>2</v>
      </c>
      <c r="C39" s="644"/>
      <c r="D39" s="644">
        <f t="shared" si="3"/>
        <v>0</v>
      </c>
      <c r="E39" s="644">
        <v>2</v>
      </c>
      <c r="F39" s="644">
        <f t="shared" si="0"/>
        <v>2</v>
      </c>
      <c r="G39" s="644">
        <f t="shared" si="1"/>
        <v>0</v>
      </c>
      <c r="H39" s="644">
        <f t="shared" si="2"/>
        <v>2</v>
      </c>
      <c r="I39" s="644">
        <v>0</v>
      </c>
      <c r="J39" s="644">
        <v>0</v>
      </c>
      <c r="K39" s="644">
        <v>0</v>
      </c>
      <c r="L39" s="645">
        <v>0</v>
      </c>
      <c r="M39" s="645">
        <v>0</v>
      </c>
      <c r="N39" s="645">
        <f t="shared" ref="N39:N47" si="19">M39+K39-L39</f>
        <v>0</v>
      </c>
      <c r="O39" s="644">
        <f t="shared" si="4"/>
        <v>0</v>
      </c>
      <c r="P39" s="644">
        <v>0</v>
      </c>
      <c r="Q39" s="645">
        <v>0</v>
      </c>
      <c r="R39" s="645">
        <v>0</v>
      </c>
      <c r="S39" s="645">
        <f t="shared" ref="S39:S47" si="20">R39+P39-Q39</f>
        <v>0</v>
      </c>
      <c r="T39" s="646">
        <v>0</v>
      </c>
      <c r="U39" s="644">
        <f t="shared" si="5"/>
        <v>2</v>
      </c>
      <c r="V39" s="647">
        <f t="shared" si="6"/>
        <v>1</v>
      </c>
      <c r="W39" s="647">
        <f t="shared" si="14"/>
        <v>1</v>
      </c>
      <c r="X39" s="647">
        <f t="shared" si="15"/>
        <v>1</v>
      </c>
      <c r="Y39" s="644">
        <v>0</v>
      </c>
      <c r="Z39" s="711"/>
      <c r="AA39" s="712"/>
      <c r="AB39" s="712"/>
      <c r="AC39" s="712"/>
    </row>
    <row r="40" spans="1:29" s="639" customFormat="1">
      <c r="A40" s="649" t="s">
        <v>173</v>
      </c>
      <c r="B40" s="644">
        <v>12</v>
      </c>
      <c r="C40" s="644">
        <v>10</v>
      </c>
      <c r="D40" s="644">
        <f t="shared" si="3"/>
        <v>1</v>
      </c>
      <c r="E40" s="644">
        <v>21</v>
      </c>
      <c r="F40" s="644">
        <f t="shared" si="0"/>
        <v>12</v>
      </c>
      <c r="G40" s="644">
        <f t="shared" si="1"/>
        <v>10</v>
      </c>
      <c r="H40" s="644">
        <f t="shared" si="2"/>
        <v>21</v>
      </c>
      <c r="I40" s="644">
        <v>0</v>
      </c>
      <c r="J40" s="644">
        <v>0</v>
      </c>
      <c r="K40" s="644">
        <v>0</v>
      </c>
      <c r="L40" s="645">
        <v>0</v>
      </c>
      <c r="M40" s="645">
        <v>0</v>
      </c>
      <c r="N40" s="645">
        <f t="shared" si="19"/>
        <v>0</v>
      </c>
      <c r="O40" s="644">
        <f t="shared" si="4"/>
        <v>10</v>
      </c>
      <c r="P40" s="644">
        <v>0</v>
      </c>
      <c r="Q40" s="645">
        <v>0</v>
      </c>
      <c r="R40" s="645">
        <v>0</v>
      </c>
      <c r="S40" s="645">
        <f t="shared" si="20"/>
        <v>0</v>
      </c>
      <c r="T40" s="646">
        <v>10</v>
      </c>
      <c r="U40" s="644">
        <f t="shared" si="5"/>
        <v>21</v>
      </c>
      <c r="V40" s="647">
        <f t="shared" si="6"/>
        <v>1</v>
      </c>
      <c r="W40" s="647">
        <f t="shared" si="14"/>
        <v>1</v>
      </c>
      <c r="X40" s="647">
        <f t="shared" si="15"/>
        <v>1</v>
      </c>
      <c r="Y40" s="644">
        <v>2</v>
      </c>
      <c r="Z40" s="711"/>
      <c r="AA40" s="712"/>
      <c r="AB40" s="712"/>
      <c r="AC40" s="712"/>
    </row>
    <row r="41" spans="1:29" s="639" customFormat="1">
      <c r="A41" s="658" t="s">
        <v>182</v>
      </c>
      <c r="B41" s="644">
        <v>20</v>
      </c>
      <c r="C41" s="644">
        <v>6</v>
      </c>
      <c r="D41" s="644">
        <f t="shared" si="3"/>
        <v>5</v>
      </c>
      <c r="E41" s="644">
        <v>21</v>
      </c>
      <c r="F41" s="644">
        <f t="shared" si="0"/>
        <v>20</v>
      </c>
      <c r="G41" s="644">
        <f t="shared" si="1"/>
        <v>6</v>
      </c>
      <c r="H41" s="644">
        <f t="shared" si="2"/>
        <v>21</v>
      </c>
      <c r="I41" s="644">
        <v>0</v>
      </c>
      <c r="J41" s="644">
        <v>0</v>
      </c>
      <c r="K41" s="644">
        <v>0</v>
      </c>
      <c r="L41" s="645">
        <v>0</v>
      </c>
      <c r="M41" s="645">
        <v>0</v>
      </c>
      <c r="N41" s="645">
        <f t="shared" si="19"/>
        <v>0</v>
      </c>
      <c r="O41" s="644">
        <f t="shared" si="4"/>
        <v>6</v>
      </c>
      <c r="P41" s="644">
        <v>0</v>
      </c>
      <c r="Q41" s="645">
        <v>0</v>
      </c>
      <c r="R41" s="645">
        <v>0</v>
      </c>
      <c r="S41" s="645">
        <f t="shared" si="20"/>
        <v>0</v>
      </c>
      <c r="T41" s="646">
        <v>6</v>
      </c>
      <c r="U41" s="644">
        <f t="shared" si="5"/>
        <v>21</v>
      </c>
      <c r="V41" s="647">
        <f t="shared" si="6"/>
        <v>1</v>
      </c>
      <c r="W41" s="647">
        <f t="shared" si="14"/>
        <v>1</v>
      </c>
      <c r="X41" s="647">
        <f t="shared" si="15"/>
        <v>1</v>
      </c>
      <c r="Y41" s="644">
        <v>5</v>
      </c>
      <c r="Z41" s="711"/>
      <c r="AA41" s="712"/>
      <c r="AB41" s="712"/>
      <c r="AC41" s="712"/>
    </row>
    <row r="42" spans="1:29" s="639" customFormat="1">
      <c r="A42" s="649" t="s">
        <v>187</v>
      </c>
      <c r="B42" s="644">
        <v>3</v>
      </c>
      <c r="C42" s="644"/>
      <c r="D42" s="644">
        <f t="shared" si="3"/>
        <v>1</v>
      </c>
      <c r="E42" s="644">
        <v>2</v>
      </c>
      <c r="F42" s="644">
        <f t="shared" si="0"/>
        <v>3</v>
      </c>
      <c r="G42" s="644">
        <f t="shared" si="1"/>
        <v>0</v>
      </c>
      <c r="H42" s="644">
        <f t="shared" si="2"/>
        <v>2</v>
      </c>
      <c r="I42" s="644">
        <v>0</v>
      </c>
      <c r="J42" s="644">
        <v>0</v>
      </c>
      <c r="K42" s="644">
        <v>0</v>
      </c>
      <c r="L42" s="645">
        <v>0</v>
      </c>
      <c r="M42" s="645">
        <v>0</v>
      </c>
      <c r="N42" s="645">
        <f t="shared" si="19"/>
        <v>0</v>
      </c>
      <c r="O42" s="644">
        <f t="shared" si="4"/>
        <v>0</v>
      </c>
      <c r="P42" s="644">
        <v>0</v>
      </c>
      <c r="Q42" s="645">
        <v>0</v>
      </c>
      <c r="R42" s="645">
        <v>0</v>
      </c>
      <c r="S42" s="645">
        <f t="shared" si="20"/>
        <v>0</v>
      </c>
      <c r="T42" s="646">
        <v>0</v>
      </c>
      <c r="U42" s="644">
        <f t="shared" si="5"/>
        <v>2</v>
      </c>
      <c r="V42" s="647">
        <f t="shared" si="6"/>
        <v>1</v>
      </c>
      <c r="W42" s="647">
        <f t="shared" si="14"/>
        <v>1</v>
      </c>
      <c r="X42" s="647">
        <f t="shared" si="15"/>
        <v>1</v>
      </c>
      <c r="Y42" s="644">
        <v>0</v>
      </c>
      <c r="Z42" s="711"/>
      <c r="AA42" s="712"/>
      <c r="AB42" s="712"/>
      <c r="AC42" s="712"/>
    </row>
    <row r="43" spans="1:29" s="639" customFormat="1">
      <c r="A43" s="649" t="s">
        <v>180</v>
      </c>
      <c r="B43" s="644">
        <v>7</v>
      </c>
      <c r="C43" s="644">
        <v>1</v>
      </c>
      <c r="D43" s="644">
        <f t="shared" si="3"/>
        <v>1</v>
      </c>
      <c r="E43" s="644">
        <v>7</v>
      </c>
      <c r="F43" s="644">
        <f t="shared" si="0"/>
        <v>7</v>
      </c>
      <c r="G43" s="644">
        <f t="shared" si="1"/>
        <v>1</v>
      </c>
      <c r="H43" s="644">
        <f t="shared" si="2"/>
        <v>7</v>
      </c>
      <c r="I43" s="644">
        <v>0</v>
      </c>
      <c r="J43" s="644">
        <v>0</v>
      </c>
      <c r="K43" s="644">
        <v>0</v>
      </c>
      <c r="L43" s="645">
        <v>0</v>
      </c>
      <c r="M43" s="645">
        <v>0</v>
      </c>
      <c r="N43" s="645">
        <f t="shared" si="19"/>
        <v>0</v>
      </c>
      <c r="O43" s="644">
        <f t="shared" si="4"/>
        <v>1</v>
      </c>
      <c r="P43" s="644">
        <v>0</v>
      </c>
      <c r="Q43" s="645">
        <v>0</v>
      </c>
      <c r="R43" s="645">
        <v>0</v>
      </c>
      <c r="S43" s="645">
        <f t="shared" si="20"/>
        <v>0</v>
      </c>
      <c r="T43" s="646">
        <v>1</v>
      </c>
      <c r="U43" s="644">
        <f t="shared" si="5"/>
        <v>7</v>
      </c>
      <c r="V43" s="647">
        <f t="shared" si="6"/>
        <v>1</v>
      </c>
      <c r="W43" s="647">
        <f t="shared" si="14"/>
        <v>1</v>
      </c>
      <c r="X43" s="647">
        <f t="shared" si="15"/>
        <v>1</v>
      </c>
      <c r="Y43" s="644">
        <v>1</v>
      </c>
      <c r="Z43" s="711"/>
      <c r="AA43" s="712"/>
      <c r="AB43" s="712"/>
      <c r="AC43" s="712"/>
    </row>
    <row r="44" spans="1:29" s="639" customFormat="1">
      <c r="A44" s="649" t="s">
        <v>181</v>
      </c>
      <c r="B44" s="644">
        <v>1</v>
      </c>
      <c r="C44" s="644">
        <v>0</v>
      </c>
      <c r="D44" s="644">
        <f t="shared" si="3"/>
        <v>0</v>
      </c>
      <c r="E44" s="644">
        <v>1</v>
      </c>
      <c r="F44" s="644">
        <f t="shared" si="0"/>
        <v>1</v>
      </c>
      <c r="G44" s="644">
        <f t="shared" si="1"/>
        <v>0</v>
      </c>
      <c r="H44" s="644">
        <f t="shared" si="2"/>
        <v>1</v>
      </c>
      <c r="I44" s="644">
        <v>0</v>
      </c>
      <c r="J44" s="644">
        <v>0</v>
      </c>
      <c r="K44" s="644">
        <v>0</v>
      </c>
      <c r="L44" s="645">
        <v>0</v>
      </c>
      <c r="M44" s="645">
        <v>0</v>
      </c>
      <c r="N44" s="645">
        <f t="shared" si="19"/>
        <v>0</v>
      </c>
      <c r="O44" s="644">
        <f t="shared" si="4"/>
        <v>0</v>
      </c>
      <c r="P44" s="644">
        <v>0</v>
      </c>
      <c r="Q44" s="645">
        <v>0</v>
      </c>
      <c r="R44" s="645">
        <v>0</v>
      </c>
      <c r="S44" s="645">
        <f t="shared" si="20"/>
        <v>0</v>
      </c>
      <c r="T44" s="654">
        <v>0</v>
      </c>
      <c r="U44" s="644">
        <f t="shared" si="5"/>
        <v>1</v>
      </c>
      <c r="V44" s="647">
        <f t="shared" si="6"/>
        <v>1</v>
      </c>
      <c r="W44" s="647">
        <f t="shared" si="14"/>
        <v>1</v>
      </c>
      <c r="X44" s="647">
        <f t="shared" si="15"/>
        <v>1</v>
      </c>
      <c r="Y44" s="644">
        <v>0</v>
      </c>
      <c r="Z44" s="711"/>
      <c r="AA44" s="712"/>
      <c r="AB44" s="712"/>
      <c r="AC44" s="712"/>
    </row>
    <row r="45" spans="1:29" s="639" customFormat="1">
      <c r="A45" s="649" t="s">
        <v>183</v>
      </c>
      <c r="B45" s="644">
        <v>1</v>
      </c>
      <c r="C45" s="644">
        <v>0</v>
      </c>
      <c r="D45" s="644">
        <f t="shared" si="3"/>
        <v>0</v>
      </c>
      <c r="E45" s="644">
        <v>1</v>
      </c>
      <c r="F45" s="644">
        <f t="shared" si="0"/>
        <v>1</v>
      </c>
      <c r="G45" s="644">
        <f t="shared" si="1"/>
        <v>0</v>
      </c>
      <c r="H45" s="644">
        <f t="shared" si="2"/>
        <v>1</v>
      </c>
      <c r="I45" s="644">
        <v>0</v>
      </c>
      <c r="J45" s="644">
        <v>0</v>
      </c>
      <c r="K45" s="644">
        <v>0</v>
      </c>
      <c r="L45" s="645">
        <v>0</v>
      </c>
      <c r="M45" s="645">
        <v>0</v>
      </c>
      <c r="N45" s="645">
        <f t="shared" si="19"/>
        <v>0</v>
      </c>
      <c r="O45" s="644">
        <f t="shared" si="4"/>
        <v>0</v>
      </c>
      <c r="P45" s="644">
        <v>0</v>
      </c>
      <c r="Q45" s="645">
        <v>0</v>
      </c>
      <c r="R45" s="645">
        <v>0</v>
      </c>
      <c r="S45" s="645">
        <f t="shared" si="20"/>
        <v>0</v>
      </c>
      <c r="T45" s="646">
        <v>0</v>
      </c>
      <c r="U45" s="644">
        <f t="shared" si="5"/>
        <v>1</v>
      </c>
      <c r="V45" s="647">
        <f t="shared" si="6"/>
        <v>1</v>
      </c>
      <c r="W45" s="647">
        <f t="shared" si="14"/>
        <v>1</v>
      </c>
      <c r="X45" s="647">
        <f t="shared" si="15"/>
        <v>1</v>
      </c>
      <c r="Y45" s="644">
        <v>0</v>
      </c>
      <c r="Z45" s="711"/>
      <c r="AA45" s="712"/>
      <c r="AB45" s="712"/>
      <c r="AC45" s="712"/>
    </row>
    <row r="46" spans="1:29" s="639" customFormat="1">
      <c r="A46" s="649" t="s">
        <v>184</v>
      </c>
      <c r="B46" s="644">
        <v>0</v>
      </c>
      <c r="C46" s="644">
        <v>0</v>
      </c>
      <c r="D46" s="644">
        <f t="shared" si="3"/>
        <v>0</v>
      </c>
      <c r="E46" s="644">
        <v>0</v>
      </c>
      <c r="F46" s="644">
        <f t="shared" si="0"/>
        <v>0</v>
      </c>
      <c r="G46" s="644">
        <f t="shared" si="1"/>
        <v>0</v>
      </c>
      <c r="H46" s="644">
        <f t="shared" si="2"/>
        <v>0</v>
      </c>
      <c r="I46" s="644">
        <v>0</v>
      </c>
      <c r="J46" s="644">
        <v>0</v>
      </c>
      <c r="K46" s="644">
        <v>0</v>
      </c>
      <c r="L46" s="645">
        <v>0</v>
      </c>
      <c r="M46" s="645">
        <v>0</v>
      </c>
      <c r="N46" s="645">
        <f t="shared" si="19"/>
        <v>0</v>
      </c>
      <c r="O46" s="644">
        <f t="shared" si="4"/>
        <v>0</v>
      </c>
      <c r="P46" s="644">
        <v>0</v>
      </c>
      <c r="Q46" s="645">
        <v>0</v>
      </c>
      <c r="R46" s="645">
        <v>0</v>
      </c>
      <c r="S46" s="645">
        <f t="shared" si="20"/>
        <v>0</v>
      </c>
      <c r="T46" s="654">
        <v>0</v>
      </c>
      <c r="U46" s="644">
        <f t="shared" si="5"/>
        <v>0</v>
      </c>
      <c r="V46" s="647"/>
      <c r="W46" s="647"/>
      <c r="X46" s="647"/>
      <c r="Y46" s="644">
        <v>0</v>
      </c>
      <c r="Z46" s="711"/>
      <c r="AA46" s="712"/>
      <c r="AB46" s="712"/>
      <c r="AC46" s="712"/>
    </row>
    <row r="47" spans="1:29" s="639" customFormat="1">
      <c r="A47" s="649" t="s">
        <v>176</v>
      </c>
      <c r="B47" s="644">
        <v>0</v>
      </c>
      <c r="C47" s="644">
        <v>0</v>
      </c>
      <c r="D47" s="644">
        <f t="shared" si="3"/>
        <v>0</v>
      </c>
      <c r="E47" s="644">
        <v>0</v>
      </c>
      <c r="F47" s="644">
        <f t="shared" si="0"/>
        <v>0</v>
      </c>
      <c r="G47" s="644">
        <f t="shared" si="1"/>
        <v>0</v>
      </c>
      <c r="H47" s="644">
        <f t="shared" si="2"/>
        <v>0</v>
      </c>
      <c r="I47" s="644">
        <v>0</v>
      </c>
      <c r="J47" s="644">
        <v>0</v>
      </c>
      <c r="K47" s="644">
        <v>0</v>
      </c>
      <c r="L47" s="645">
        <v>0</v>
      </c>
      <c r="M47" s="645">
        <v>0</v>
      </c>
      <c r="N47" s="645">
        <f t="shared" si="19"/>
        <v>0</v>
      </c>
      <c r="O47" s="644">
        <f t="shared" si="4"/>
        <v>0</v>
      </c>
      <c r="P47" s="644">
        <v>0</v>
      </c>
      <c r="Q47" s="645">
        <v>0</v>
      </c>
      <c r="R47" s="645">
        <v>0</v>
      </c>
      <c r="S47" s="645">
        <f t="shared" si="20"/>
        <v>0</v>
      </c>
      <c r="T47" s="654">
        <v>0</v>
      </c>
      <c r="U47" s="644">
        <f t="shared" si="5"/>
        <v>0</v>
      </c>
      <c r="V47" s="647"/>
      <c r="W47" s="647"/>
      <c r="X47" s="647"/>
      <c r="Y47" s="644">
        <v>0</v>
      </c>
      <c r="Z47" s="711"/>
      <c r="AA47" s="712"/>
      <c r="AB47" s="712"/>
      <c r="AC47" s="712"/>
    </row>
    <row r="48" spans="1:29" s="657" customFormat="1">
      <c r="A48" s="655" t="s">
        <v>188</v>
      </c>
      <c r="B48" s="651">
        <f>SUM(B39:B47)</f>
        <v>46</v>
      </c>
      <c r="C48" s="651">
        <f t="shared" ref="C48:S48" si="21">SUM(C39:C47)</f>
        <v>17</v>
      </c>
      <c r="D48" s="651">
        <f t="shared" si="3"/>
        <v>8</v>
      </c>
      <c r="E48" s="651">
        <f t="shared" si="21"/>
        <v>55</v>
      </c>
      <c r="F48" s="651">
        <f t="shared" si="0"/>
        <v>46</v>
      </c>
      <c r="G48" s="651">
        <f t="shared" si="1"/>
        <v>17</v>
      </c>
      <c r="H48" s="651">
        <f t="shared" si="2"/>
        <v>55</v>
      </c>
      <c r="I48" s="651">
        <f t="shared" si="21"/>
        <v>0</v>
      </c>
      <c r="J48" s="651">
        <f t="shared" si="21"/>
        <v>0</v>
      </c>
      <c r="K48" s="651">
        <f t="shared" si="21"/>
        <v>0</v>
      </c>
      <c r="L48" s="651">
        <f t="shared" si="21"/>
        <v>0</v>
      </c>
      <c r="M48" s="651">
        <f t="shared" si="21"/>
        <v>0</v>
      </c>
      <c r="N48" s="651">
        <f t="shared" si="21"/>
        <v>0</v>
      </c>
      <c r="O48" s="651">
        <f t="shared" si="4"/>
        <v>17</v>
      </c>
      <c r="P48" s="651">
        <f t="shared" si="21"/>
        <v>0</v>
      </c>
      <c r="Q48" s="651">
        <f t="shared" si="21"/>
        <v>0</v>
      </c>
      <c r="R48" s="651">
        <f t="shared" si="21"/>
        <v>0</v>
      </c>
      <c r="S48" s="651">
        <f t="shared" si="21"/>
        <v>0</v>
      </c>
      <c r="T48" s="651">
        <v>17</v>
      </c>
      <c r="U48" s="651">
        <f t="shared" si="5"/>
        <v>55</v>
      </c>
      <c r="V48" s="652">
        <f t="shared" si="6"/>
        <v>1</v>
      </c>
      <c r="W48" s="647">
        <f t="shared" si="14"/>
        <v>1</v>
      </c>
      <c r="X48" s="647">
        <f t="shared" si="15"/>
        <v>1</v>
      </c>
      <c r="Y48" s="651">
        <v>8</v>
      </c>
      <c r="Z48" s="656"/>
    </row>
    <row r="49" spans="1:29" s="662" customFormat="1" ht="12" thickBot="1">
      <c r="A49" s="659" t="s">
        <v>189</v>
      </c>
      <c r="B49" s="660">
        <f>B48+B38+B22</f>
        <v>2074615</v>
      </c>
      <c r="C49" s="660">
        <f t="shared" ref="C49:S49" si="22">C48+C38+C22</f>
        <v>42737</v>
      </c>
      <c r="D49" s="660">
        <f t="shared" si="3"/>
        <v>63687</v>
      </c>
      <c r="E49" s="660">
        <f t="shared" si="22"/>
        <v>2053665</v>
      </c>
      <c r="F49" s="660">
        <f t="shared" si="0"/>
        <v>2055636</v>
      </c>
      <c r="G49" s="660">
        <f t="shared" si="1"/>
        <v>52671</v>
      </c>
      <c r="H49" s="660">
        <f t="shared" si="2"/>
        <v>2044620</v>
      </c>
      <c r="I49" s="660">
        <f t="shared" si="22"/>
        <v>18979</v>
      </c>
      <c r="J49" s="660">
        <f t="shared" si="22"/>
        <v>9045</v>
      </c>
      <c r="K49" s="660">
        <f t="shared" si="22"/>
        <v>86109</v>
      </c>
      <c r="L49" s="660">
        <f t="shared" si="22"/>
        <v>144582</v>
      </c>
      <c r="M49" s="660">
        <f t="shared" si="22"/>
        <v>94948</v>
      </c>
      <c r="N49" s="660">
        <f t="shared" si="22"/>
        <v>36475</v>
      </c>
      <c r="O49" s="660">
        <f t="shared" si="4"/>
        <v>197253</v>
      </c>
      <c r="P49" s="660">
        <f t="shared" si="22"/>
        <v>86109</v>
      </c>
      <c r="Q49" s="660">
        <f t="shared" si="22"/>
        <v>144582</v>
      </c>
      <c r="R49" s="660">
        <f t="shared" si="22"/>
        <v>94948</v>
      </c>
      <c r="S49" s="660">
        <f t="shared" si="22"/>
        <v>36475</v>
      </c>
      <c r="T49" s="660">
        <v>197226</v>
      </c>
      <c r="U49" s="660">
        <f t="shared" ref="U49" si="23">H49-J49</f>
        <v>2035575</v>
      </c>
      <c r="V49" s="661">
        <f t="shared" si="6"/>
        <v>0.99557619508759576</v>
      </c>
      <c r="W49" s="661">
        <f t="shared" si="14"/>
        <v>0.9911913578894318</v>
      </c>
      <c r="X49" s="661">
        <f t="shared" si="15"/>
        <v>0.9955956789447159</v>
      </c>
      <c r="Y49" s="660">
        <v>60127</v>
      </c>
      <c r="Z49" s="717"/>
      <c r="AA49" s="718"/>
      <c r="AB49" s="718"/>
      <c r="AC49" s="718"/>
    </row>
    <row r="50" spans="1:29">
      <c r="F50" s="665"/>
      <c r="K50" s="665"/>
    </row>
    <row r="51" spans="1:29">
      <c r="F51" s="720"/>
      <c r="G51" s="665"/>
      <c r="H51" s="721"/>
      <c r="I51" s="722"/>
      <c r="J51" s="722"/>
    </row>
    <row r="52" spans="1:29">
      <c r="O52" s="665"/>
    </row>
    <row r="53" spans="1:29">
      <c r="F53" s="665"/>
      <c r="N53" s="723"/>
      <c r="O53" s="665"/>
    </row>
    <row r="56" spans="1:29">
      <c r="N56" s="723"/>
      <c r="O56" s="665"/>
    </row>
    <row r="57" spans="1:29">
      <c r="N57" s="724"/>
    </row>
    <row r="58" spans="1:29">
      <c r="N58" s="723"/>
    </row>
    <row r="59" spans="1:29">
      <c r="N59" s="724"/>
    </row>
    <row r="60" spans="1:29">
      <c r="N60" s="723"/>
    </row>
    <row r="62" spans="1:29">
      <c r="N62" s="723"/>
    </row>
    <row r="65" spans="14:14">
      <c r="N65" s="724"/>
    </row>
  </sheetData>
  <mergeCells count="2">
    <mergeCell ref="X1:Y1"/>
    <mergeCell ref="A2:Y2"/>
  </mergeCells>
  <printOptions horizontalCentered="1"/>
  <pageMargins left="0.23622047244094491" right="0.23622047244094491" top="0.74803149606299213" bottom="0.74803149606299213" header="0.31496062992125984" footer="0.31496062992125984"/>
  <pageSetup paperSize="9" scale="58" fitToHeight="0" orientation="landscape"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59A4C-CCD5-46A7-8E84-75CBF01F14C9}">
  <sheetPr>
    <tabColor rgb="FF92D050"/>
    <pageSetUpPr fitToPage="1"/>
  </sheetPr>
  <dimension ref="A1:O91"/>
  <sheetViews>
    <sheetView view="pageBreakPreview" topLeftCell="A43" zoomScale="110" zoomScaleNormal="110" zoomScaleSheetLayoutView="110" workbookViewId="0">
      <selection activeCell="D81" sqref="D81"/>
    </sheetView>
  </sheetViews>
  <sheetFormatPr defaultColWidth="8.109375" defaultRowHeight="12.75"/>
  <cols>
    <col min="1" max="1" width="5.77734375" style="99" customWidth="1"/>
    <col min="2" max="2" width="37.21875" style="633" customWidth="1"/>
    <col min="3" max="3" width="8.109375" style="633" customWidth="1"/>
    <col min="4" max="4" width="16.21875" style="633" bestFit="1" customWidth="1"/>
    <col min="5" max="5" width="15.21875" style="633" bestFit="1" customWidth="1"/>
    <col min="6" max="6" width="15.6640625" style="633" bestFit="1" customWidth="1"/>
    <col min="7" max="7" width="14.44140625" style="633" customWidth="1"/>
    <col min="8" max="8" width="13.33203125" style="633" bestFit="1" customWidth="1"/>
    <col min="9" max="9" width="16.109375" style="633" bestFit="1" customWidth="1"/>
    <col min="10" max="10" width="15.21875" style="633" customWidth="1"/>
    <col min="11" max="16384" width="8.109375" style="633"/>
  </cols>
  <sheetData>
    <row r="1" spans="1:6" ht="25.5" customHeight="1">
      <c r="A1" s="897" t="s">
        <v>483</v>
      </c>
      <c r="B1" s="898"/>
      <c r="C1" s="898"/>
      <c r="D1" s="898"/>
      <c r="E1" s="898" t="s">
        <v>232</v>
      </c>
      <c r="F1" s="899"/>
    </row>
    <row r="2" spans="1:6" ht="21" customHeight="1">
      <c r="A2" s="900" t="s">
        <v>233</v>
      </c>
      <c r="B2" s="901"/>
      <c r="C2" s="901"/>
      <c r="D2" s="901"/>
      <c r="E2" s="901"/>
      <c r="F2" s="902"/>
    </row>
    <row r="3" spans="1:6" ht="36.75" customHeight="1">
      <c r="A3" s="91" t="s">
        <v>234</v>
      </c>
      <c r="B3" s="92" t="s">
        <v>235</v>
      </c>
      <c r="C3" s="92" t="s">
        <v>236</v>
      </c>
      <c r="D3" s="92" t="s">
        <v>4117</v>
      </c>
      <c r="E3" s="92" t="s">
        <v>4118</v>
      </c>
      <c r="F3" s="93" t="s">
        <v>4119</v>
      </c>
    </row>
    <row r="4" spans="1:6" ht="25.5" customHeight="1">
      <c r="A4" s="94">
        <v>1</v>
      </c>
      <c r="B4" s="168" t="s">
        <v>237</v>
      </c>
      <c r="C4" s="95"/>
      <c r="D4" s="108"/>
      <c r="E4" s="108"/>
      <c r="F4" s="109"/>
    </row>
    <row r="5" spans="1:6" ht="25.5">
      <c r="A5" s="102" t="s">
        <v>10</v>
      </c>
      <c r="B5" s="103" t="s">
        <v>4120</v>
      </c>
      <c r="C5" s="104" t="s">
        <v>238</v>
      </c>
      <c r="D5" s="104">
        <v>210</v>
      </c>
      <c r="E5" s="104">
        <v>0</v>
      </c>
      <c r="F5" s="105">
        <v>0</v>
      </c>
    </row>
    <row r="6" spans="1:6">
      <c r="A6" s="106"/>
      <c r="B6" s="107" t="s">
        <v>239</v>
      </c>
      <c r="C6" s="667" t="s">
        <v>4121</v>
      </c>
      <c r="D6" s="108">
        <v>5.58</v>
      </c>
      <c r="E6" s="108">
        <v>0</v>
      </c>
      <c r="F6" s="668">
        <v>0</v>
      </c>
    </row>
    <row r="7" spans="1:6">
      <c r="A7" s="106"/>
      <c r="B7" s="107" t="s">
        <v>241</v>
      </c>
      <c r="C7" s="667" t="s">
        <v>4121</v>
      </c>
      <c r="D7" s="108">
        <f>D5*D6</f>
        <v>1171.8</v>
      </c>
      <c r="E7" s="108">
        <f>E5*E6</f>
        <v>0</v>
      </c>
      <c r="F7" s="109">
        <f>F5*F6</f>
        <v>0</v>
      </c>
    </row>
    <row r="8" spans="1:6">
      <c r="A8" s="106"/>
      <c r="B8" s="107" t="s">
        <v>242</v>
      </c>
      <c r="C8" s="108" t="s">
        <v>243</v>
      </c>
      <c r="D8" s="110">
        <f>(D83/D81)*D7</f>
        <v>1.4080816983080174E-3</v>
      </c>
      <c r="E8" s="110">
        <f>(E83/E81)*E7</f>
        <v>0</v>
      </c>
      <c r="F8" s="669">
        <f>(F83/F81)*F7</f>
        <v>0</v>
      </c>
    </row>
    <row r="9" spans="1:6">
      <c r="A9" s="106"/>
      <c r="B9" s="107" t="s">
        <v>4122</v>
      </c>
      <c r="C9" s="108"/>
      <c r="D9" s="111"/>
      <c r="E9" s="111"/>
      <c r="F9" s="109"/>
    </row>
    <row r="10" spans="1:6" ht="20.25" customHeight="1">
      <c r="A10" s="102" t="s">
        <v>12</v>
      </c>
      <c r="B10" s="112" t="s">
        <v>244</v>
      </c>
      <c r="C10" s="104"/>
      <c r="D10" s="113"/>
      <c r="E10" s="113"/>
      <c r="F10" s="105"/>
    </row>
    <row r="11" spans="1:6">
      <c r="A11" s="106" t="s">
        <v>245</v>
      </c>
      <c r="B11" s="104" t="s">
        <v>4123</v>
      </c>
      <c r="C11" s="104" t="s">
        <v>246</v>
      </c>
      <c r="D11" s="104">
        <v>33</v>
      </c>
      <c r="E11" s="104">
        <v>152</v>
      </c>
      <c r="F11" s="105">
        <f>72.65</f>
        <v>72.650000000000006</v>
      </c>
    </row>
    <row r="12" spans="1:6">
      <c r="A12" s="106"/>
      <c r="B12" s="107" t="s">
        <v>239</v>
      </c>
      <c r="C12" s="667" t="s">
        <v>4121</v>
      </c>
      <c r="D12" s="108">
        <v>18.25</v>
      </c>
      <c r="E12" s="108">
        <v>19.73</v>
      </c>
      <c r="F12" s="670">
        <f>F13/F11</f>
        <v>20.646937370956639</v>
      </c>
    </row>
    <row r="13" spans="1:6">
      <c r="A13" s="106"/>
      <c r="B13" s="107" t="s">
        <v>241</v>
      </c>
      <c r="C13" s="667" t="s">
        <v>4121</v>
      </c>
      <c r="D13" s="108">
        <f>D11*D12</f>
        <v>602.25</v>
      </c>
      <c r="E13" s="108">
        <f>E11*E12</f>
        <v>2998.96</v>
      </c>
      <c r="F13" s="109">
        <f>1500</f>
        <v>1500</v>
      </c>
    </row>
    <row r="14" spans="1:6">
      <c r="A14" s="106"/>
      <c r="B14" s="104" t="s">
        <v>4124</v>
      </c>
      <c r="C14" s="104" t="s">
        <v>246</v>
      </c>
      <c r="D14" s="104">
        <v>24</v>
      </c>
      <c r="E14" s="104">
        <v>249.94</v>
      </c>
      <c r="F14" s="105">
        <v>214.22</v>
      </c>
    </row>
    <row r="15" spans="1:6">
      <c r="A15" s="106"/>
      <c r="B15" s="107" t="s">
        <v>239</v>
      </c>
      <c r="C15" s="667" t="s">
        <v>4121</v>
      </c>
      <c r="D15" s="108">
        <v>27.3</v>
      </c>
      <c r="E15" s="671">
        <v>27.96</v>
      </c>
      <c r="F15" s="668">
        <f>F16/F14</f>
        <v>29.25030342638409</v>
      </c>
    </row>
    <row r="16" spans="1:6">
      <c r="A16" s="106"/>
      <c r="B16" s="107" t="s">
        <v>241</v>
      </c>
      <c r="C16" s="667" t="s">
        <v>4121</v>
      </c>
      <c r="D16" s="108">
        <f>D14*D15</f>
        <v>655.20000000000005</v>
      </c>
      <c r="E16" s="671">
        <f>E14*E15</f>
        <v>6988.3224</v>
      </c>
      <c r="F16" s="109">
        <v>6266</v>
      </c>
    </row>
    <row r="17" spans="1:6">
      <c r="A17" s="106"/>
      <c r="B17" s="107" t="s">
        <v>242</v>
      </c>
      <c r="C17" s="108" t="s">
        <v>243</v>
      </c>
      <c r="D17" s="110">
        <f>(D83/D81)*(D13+D16)</f>
        <v>1.5110021603835268E-3</v>
      </c>
      <c r="E17" s="110">
        <v>2.9999999999999997E-4</v>
      </c>
      <c r="F17" s="114">
        <v>1.9E-3</v>
      </c>
    </row>
    <row r="18" spans="1:6">
      <c r="A18" s="106"/>
      <c r="B18" s="107"/>
      <c r="C18" s="108"/>
      <c r="D18" s="111"/>
      <c r="E18" s="111"/>
      <c r="F18" s="105"/>
    </row>
    <row r="19" spans="1:6">
      <c r="A19" s="106" t="s">
        <v>247</v>
      </c>
      <c r="B19" s="104" t="s">
        <v>4125</v>
      </c>
      <c r="C19" s="104" t="s">
        <v>246</v>
      </c>
      <c r="D19" s="104">
        <v>154.69999999999999</v>
      </c>
      <c r="E19" s="104">
        <f>169.2</f>
        <v>169.2</v>
      </c>
      <c r="F19" s="105">
        <f>82.51</f>
        <v>82.51</v>
      </c>
    </row>
    <row r="20" spans="1:6">
      <c r="A20" s="106"/>
      <c r="B20" s="107" t="s">
        <v>239</v>
      </c>
      <c r="C20" s="667" t="s">
        <v>4121</v>
      </c>
      <c r="D20" s="108">
        <v>10.99</v>
      </c>
      <c r="E20" s="108">
        <v>11.58</v>
      </c>
      <c r="F20" s="670">
        <f>F21/F19</f>
        <v>12.119743061447096</v>
      </c>
    </row>
    <row r="21" spans="1:6">
      <c r="A21" s="106"/>
      <c r="B21" s="107" t="s">
        <v>241</v>
      </c>
      <c r="C21" s="667" t="s">
        <v>4121</v>
      </c>
      <c r="D21" s="108">
        <f>D19*D20</f>
        <v>1700.153</v>
      </c>
      <c r="E21" s="108">
        <f>1959.336</f>
        <v>1959.336</v>
      </c>
      <c r="F21" s="109">
        <f>1000</f>
        <v>1000</v>
      </c>
    </row>
    <row r="22" spans="1:6">
      <c r="A22" s="106"/>
      <c r="B22" s="104" t="s">
        <v>4126</v>
      </c>
      <c r="C22" s="104" t="s">
        <v>246</v>
      </c>
      <c r="D22" s="104">
        <v>65</v>
      </c>
      <c r="E22" s="104">
        <f>150</f>
        <v>150</v>
      </c>
      <c r="F22" s="105">
        <v>105.57</v>
      </c>
    </row>
    <row r="23" spans="1:6">
      <c r="A23" s="106"/>
      <c r="B23" s="107" t="s">
        <v>239</v>
      </c>
      <c r="C23" s="667" t="s">
        <v>4121</v>
      </c>
      <c r="D23" s="115">
        <v>17.12</v>
      </c>
      <c r="E23" s="115">
        <f>E24/E22</f>
        <v>18.11</v>
      </c>
      <c r="F23" s="668">
        <f>F24/F22</f>
        <v>18.944775978024062</v>
      </c>
    </row>
    <row r="24" spans="1:6">
      <c r="A24" s="106"/>
      <c r="B24" s="107" t="s">
        <v>241</v>
      </c>
      <c r="C24" s="667" t="s">
        <v>4121</v>
      </c>
      <c r="D24" s="108">
        <f>D22*D23</f>
        <v>1112.8</v>
      </c>
      <c r="E24" s="108">
        <f>2716.5</f>
        <v>2716.5</v>
      </c>
      <c r="F24" s="109">
        <v>2000</v>
      </c>
    </row>
    <row r="25" spans="1:6">
      <c r="A25" s="106"/>
      <c r="B25" s="107" t="s">
        <v>242</v>
      </c>
      <c r="C25" s="108" t="s">
        <v>243</v>
      </c>
      <c r="D25" s="110">
        <f>(D83/D81)*(D21+D24)</f>
        <v>3.3801567140302378E-3</v>
      </c>
      <c r="E25" s="110">
        <v>4.0000000000000001E-3</v>
      </c>
      <c r="F25" s="114">
        <v>2.0999999999999999E-3</v>
      </c>
    </row>
    <row r="26" spans="1:6">
      <c r="A26" s="106"/>
      <c r="B26" s="107"/>
      <c r="C26" s="108"/>
      <c r="D26" s="111"/>
      <c r="E26" s="111"/>
      <c r="F26" s="109"/>
    </row>
    <row r="27" spans="1:6" hidden="1">
      <c r="A27" s="106" t="s">
        <v>248</v>
      </c>
      <c r="B27" s="107" t="s">
        <v>249</v>
      </c>
      <c r="C27" s="108" t="s">
        <v>246</v>
      </c>
      <c r="D27" s="111"/>
      <c r="E27" s="111"/>
      <c r="F27" s="109"/>
    </row>
    <row r="28" spans="1:6" hidden="1">
      <c r="A28" s="106"/>
      <c r="B28" s="107" t="s">
        <v>239</v>
      </c>
      <c r="C28" s="108" t="s">
        <v>240</v>
      </c>
      <c r="D28" s="116"/>
      <c r="E28" s="116"/>
      <c r="F28" s="109"/>
    </row>
    <row r="29" spans="1:6" hidden="1">
      <c r="A29" s="106"/>
      <c r="B29" s="107" t="s">
        <v>241</v>
      </c>
      <c r="C29" s="108" t="s">
        <v>240</v>
      </c>
      <c r="D29" s="116"/>
      <c r="E29" s="116"/>
      <c r="F29" s="109"/>
    </row>
    <row r="30" spans="1:6" ht="29.25" customHeight="1">
      <c r="A30" s="106" t="s">
        <v>248</v>
      </c>
      <c r="B30" s="103" t="s">
        <v>4127</v>
      </c>
      <c r="C30" s="104" t="s">
        <v>246</v>
      </c>
      <c r="D30" s="117">
        <v>358</v>
      </c>
      <c r="E30" s="117">
        <v>121</v>
      </c>
      <c r="F30" s="105">
        <v>107</v>
      </c>
    </row>
    <row r="31" spans="1:6">
      <c r="A31" s="106"/>
      <c r="B31" s="107" t="s">
        <v>239</v>
      </c>
      <c r="C31" s="667" t="s">
        <v>4121</v>
      </c>
      <c r="D31" s="115">
        <v>10.47</v>
      </c>
      <c r="E31" s="115">
        <f>E32/E30</f>
        <v>10.08</v>
      </c>
      <c r="F31" s="672">
        <f>F32/F30</f>
        <v>9.3457943925233646</v>
      </c>
    </row>
    <row r="32" spans="1:6">
      <c r="A32" s="106"/>
      <c r="B32" s="107" t="s">
        <v>241</v>
      </c>
      <c r="C32" s="667" t="s">
        <v>4121</v>
      </c>
      <c r="D32" s="115">
        <f>D30*D31</f>
        <v>3748.26</v>
      </c>
      <c r="E32" s="115">
        <f>1219.68</f>
        <v>1219.68</v>
      </c>
      <c r="F32" s="109">
        <v>1000</v>
      </c>
    </row>
    <row r="33" spans="1:15">
      <c r="A33" s="106"/>
      <c r="B33" s="107" t="s">
        <v>242</v>
      </c>
      <c r="C33" s="108" t="s">
        <v>243</v>
      </c>
      <c r="D33" s="110">
        <f>(D83/D81)*(D29+D32)</f>
        <v>4.5040589746543867E-3</v>
      </c>
      <c r="E33" s="110">
        <v>1E-4</v>
      </c>
      <c r="F33" s="669">
        <v>1E-4</v>
      </c>
    </row>
    <row r="34" spans="1:15">
      <c r="A34" s="106"/>
      <c r="B34" s="107"/>
      <c r="C34" s="108"/>
      <c r="D34" s="111"/>
      <c r="E34" s="111"/>
      <c r="F34" s="109"/>
    </row>
    <row r="35" spans="1:15" ht="15" customHeight="1">
      <c r="A35" s="106" t="s">
        <v>14</v>
      </c>
      <c r="B35" s="118" t="s">
        <v>250</v>
      </c>
      <c r="C35" s="108"/>
      <c r="D35" s="111"/>
      <c r="E35" s="111"/>
      <c r="F35" s="109"/>
      <c r="G35" s="673"/>
      <c r="H35" s="673"/>
    </row>
    <row r="36" spans="1:15">
      <c r="A36" s="106"/>
      <c r="B36" s="107"/>
      <c r="C36" s="108"/>
      <c r="D36" s="111"/>
      <c r="E36" s="111"/>
      <c r="F36" s="109"/>
      <c r="G36" s="673"/>
      <c r="H36" s="673"/>
    </row>
    <row r="37" spans="1:15">
      <c r="A37" s="106" t="s">
        <v>245</v>
      </c>
      <c r="B37" s="104" t="s">
        <v>4128</v>
      </c>
      <c r="C37" s="104" t="s">
        <v>251</v>
      </c>
      <c r="D37" s="104">
        <v>4</v>
      </c>
      <c r="E37" s="104">
        <v>5</v>
      </c>
      <c r="F37" s="105">
        <v>2</v>
      </c>
      <c r="G37" s="673"/>
      <c r="H37" s="673"/>
    </row>
    <row r="38" spans="1:15">
      <c r="A38" s="106"/>
      <c r="B38" s="107" t="s">
        <v>239</v>
      </c>
      <c r="C38" s="667" t="s">
        <v>4121</v>
      </c>
      <c r="D38" s="115">
        <v>96.644999999999996</v>
      </c>
      <c r="E38" s="115">
        <v>102</v>
      </c>
      <c r="F38" s="109">
        <f>F39/F37</f>
        <v>91</v>
      </c>
      <c r="G38" s="673"/>
      <c r="H38" s="673"/>
      <c r="O38" s="633" t="e">
        <f>AVERAGE(M38:N38)</f>
        <v>#DIV/0!</v>
      </c>
    </row>
    <row r="39" spans="1:15">
      <c r="A39" s="106"/>
      <c r="B39" s="107" t="s">
        <v>241</v>
      </c>
      <c r="C39" s="667" t="s">
        <v>4121</v>
      </c>
      <c r="D39" s="108">
        <f>D37*D38</f>
        <v>386.58</v>
      </c>
      <c r="E39" s="108">
        <f>E37*E38</f>
        <v>510</v>
      </c>
      <c r="F39" s="109">
        <v>182</v>
      </c>
      <c r="G39" s="673"/>
      <c r="H39" s="673"/>
    </row>
    <row r="40" spans="1:15">
      <c r="A40" s="106"/>
      <c r="B40" s="107" t="s">
        <v>242</v>
      </c>
      <c r="C40" s="108" t="s">
        <v>243</v>
      </c>
      <c r="D40" s="110">
        <f>(D83/D81)*D39</f>
        <v>4.6452997348686922E-4</v>
      </c>
      <c r="E40" s="110">
        <v>1E-4</v>
      </c>
      <c r="F40" s="114">
        <f>(F83/F81)*F39</f>
        <v>8.6068287146505239E-5</v>
      </c>
      <c r="G40" s="673"/>
      <c r="H40" s="673"/>
    </row>
    <row r="41" spans="1:15">
      <c r="A41" s="106"/>
      <c r="B41" s="107"/>
      <c r="C41" s="108"/>
      <c r="D41" s="111"/>
      <c r="E41" s="111"/>
      <c r="F41" s="109"/>
    </row>
    <row r="42" spans="1:15">
      <c r="A42" s="106" t="s">
        <v>247</v>
      </c>
      <c r="B42" s="104" t="s">
        <v>4129</v>
      </c>
      <c r="C42" s="108" t="s">
        <v>251</v>
      </c>
      <c r="D42" s="104">
        <v>5</v>
      </c>
      <c r="E42" s="104">
        <v>13</v>
      </c>
      <c r="F42" s="105">
        <v>0</v>
      </c>
    </row>
    <row r="43" spans="1:15">
      <c r="A43" s="106"/>
      <c r="B43" s="107" t="s">
        <v>239</v>
      </c>
      <c r="C43" s="667" t="s">
        <v>4121</v>
      </c>
      <c r="D43" s="119">
        <v>9.75</v>
      </c>
      <c r="E43" s="108">
        <v>11.96</v>
      </c>
      <c r="F43" s="674">
        <v>0</v>
      </c>
    </row>
    <row r="44" spans="1:15">
      <c r="A44" s="106"/>
      <c r="B44" s="107" t="s">
        <v>241</v>
      </c>
      <c r="C44" s="667" t="s">
        <v>4121</v>
      </c>
      <c r="D44" s="119">
        <f>D42*D43</f>
        <v>48.75</v>
      </c>
      <c r="E44" s="119">
        <f>E42*E43</f>
        <v>155.48000000000002</v>
      </c>
      <c r="F44" s="675">
        <v>0</v>
      </c>
    </row>
    <row r="45" spans="1:15">
      <c r="A45" s="106"/>
      <c r="B45" s="107" t="s">
        <v>242</v>
      </c>
      <c r="C45" s="108" t="s">
        <v>243</v>
      </c>
      <c r="D45" s="120">
        <f>(D83/D81)*D44</f>
        <v>5.8579947766270571E-5</v>
      </c>
      <c r="E45" s="120">
        <f>(E83/E81)*E44</f>
        <v>2.604783707057139E-5</v>
      </c>
      <c r="F45" s="121">
        <f>(F83/F81)*F44</f>
        <v>0</v>
      </c>
    </row>
    <row r="46" spans="1:15">
      <c r="A46" s="106"/>
      <c r="B46" s="107"/>
      <c r="C46" s="108"/>
      <c r="D46" s="120"/>
      <c r="E46" s="120"/>
      <c r="F46" s="121"/>
    </row>
    <row r="47" spans="1:15">
      <c r="A47" s="106" t="s">
        <v>248</v>
      </c>
      <c r="B47" s="104" t="s">
        <v>4130</v>
      </c>
      <c r="C47" s="108" t="s">
        <v>251</v>
      </c>
      <c r="D47" s="104">
        <v>94</v>
      </c>
      <c r="E47" s="104">
        <f>21</f>
        <v>21</v>
      </c>
      <c r="F47" s="105">
        <v>27</v>
      </c>
    </row>
    <row r="48" spans="1:15">
      <c r="A48" s="106"/>
      <c r="B48" s="107" t="s">
        <v>239</v>
      </c>
      <c r="C48" s="667" t="s">
        <v>4121</v>
      </c>
      <c r="D48" s="108">
        <v>16.515999999999998</v>
      </c>
      <c r="E48" s="108">
        <v>18.29</v>
      </c>
      <c r="F48" s="668">
        <f>F49/F47</f>
        <v>13.37037037037037</v>
      </c>
    </row>
    <row r="49" spans="1:6">
      <c r="A49" s="106"/>
      <c r="B49" s="107" t="s">
        <v>241</v>
      </c>
      <c r="C49" s="667" t="s">
        <v>4121</v>
      </c>
      <c r="D49" s="108">
        <f>D47*D48</f>
        <v>1552.5039999999999</v>
      </c>
      <c r="E49" s="108">
        <f>3240</f>
        <v>3240</v>
      </c>
      <c r="F49" s="109">
        <v>361</v>
      </c>
    </row>
    <row r="50" spans="1:6">
      <c r="A50" s="106"/>
      <c r="B50" s="107" t="s">
        <v>242</v>
      </c>
      <c r="C50" s="108" t="s">
        <v>243</v>
      </c>
      <c r="D50" s="110">
        <f>(D83/D81)*D49</f>
        <v>1.8655508354241256E-3</v>
      </c>
      <c r="E50" s="110">
        <v>1E-4</v>
      </c>
      <c r="F50" s="114">
        <v>1E-4</v>
      </c>
    </row>
    <row r="51" spans="1:6">
      <c r="A51" s="106"/>
      <c r="B51" s="107"/>
      <c r="C51" s="108"/>
      <c r="D51" s="111"/>
      <c r="E51" s="111"/>
      <c r="F51" s="109"/>
    </row>
    <row r="52" spans="1:6">
      <c r="A52" s="106" t="s">
        <v>18</v>
      </c>
      <c r="B52" s="104" t="s">
        <v>252</v>
      </c>
      <c r="C52" s="108"/>
      <c r="D52" s="111"/>
      <c r="E52" s="111"/>
      <c r="F52" s="122"/>
    </row>
    <row r="53" spans="1:6">
      <c r="A53" s="106" t="s">
        <v>245</v>
      </c>
      <c r="B53" s="104" t="s">
        <v>4131</v>
      </c>
      <c r="C53" s="108" t="s">
        <v>251</v>
      </c>
      <c r="D53" s="104">
        <v>0</v>
      </c>
      <c r="E53" s="104">
        <v>3</v>
      </c>
      <c r="F53" s="676">
        <v>4</v>
      </c>
    </row>
    <row r="54" spans="1:6">
      <c r="A54" s="106"/>
      <c r="B54" s="107" t="s">
        <v>239</v>
      </c>
      <c r="C54" s="667" t="s">
        <v>4121</v>
      </c>
      <c r="D54" s="108">
        <v>0</v>
      </c>
      <c r="E54" s="108">
        <v>103.45</v>
      </c>
      <c r="F54" s="677">
        <f>F55/F53</f>
        <v>108.25</v>
      </c>
    </row>
    <row r="55" spans="1:6">
      <c r="A55" s="106"/>
      <c r="B55" s="107" t="s">
        <v>241</v>
      </c>
      <c r="C55" s="667" t="s">
        <v>4121</v>
      </c>
      <c r="D55" s="108">
        <f>D53*D54</f>
        <v>0</v>
      </c>
      <c r="E55" s="108">
        <f>E53*E54</f>
        <v>310.35000000000002</v>
      </c>
      <c r="F55" s="109">
        <v>433</v>
      </c>
    </row>
    <row r="56" spans="1:6">
      <c r="A56" s="106"/>
      <c r="B56" s="107" t="s">
        <v>242</v>
      </c>
      <c r="C56" s="108" t="s">
        <v>243</v>
      </c>
      <c r="D56" s="110">
        <f>(D83/D81)*D55</f>
        <v>0</v>
      </c>
      <c r="E56" s="678">
        <f>(E83/E81)*E55</f>
        <v>5.1993479771364999E-5</v>
      </c>
      <c r="F56" s="679">
        <v>1E-4</v>
      </c>
    </row>
    <row r="57" spans="1:6">
      <c r="A57" s="106"/>
      <c r="B57" s="107"/>
      <c r="C57" s="108"/>
      <c r="D57" s="111"/>
      <c r="E57" s="111"/>
      <c r="F57" s="109"/>
    </row>
    <row r="58" spans="1:6">
      <c r="A58" s="106" t="s">
        <v>247</v>
      </c>
      <c r="B58" s="104" t="s">
        <v>4129</v>
      </c>
      <c r="C58" s="108" t="s">
        <v>251</v>
      </c>
      <c r="D58" s="104">
        <v>0</v>
      </c>
      <c r="E58" s="104">
        <v>0</v>
      </c>
      <c r="F58" s="105">
        <v>8</v>
      </c>
    </row>
    <row r="59" spans="1:6">
      <c r="A59" s="106"/>
      <c r="B59" s="107" t="s">
        <v>239</v>
      </c>
      <c r="C59" s="667" t="s">
        <v>4121</v>
      </c>
      <c r="D59" s="108">
        <v>0</v>
      </c>
      <c r="E59" s="108">
        <v>0</v>
      </c>
      <c r="F59" s="670">
        <f>F60/F58</f>
        <v>13.25</v>
      </c>
    </row>
    <row r="60" spans="1:6">
      <c r="A60" s="106"/>
      <c r="B60" s="107" t="s">
        <v>241</v>
      </c>
      <c r="C60" s="667" t="s">
        <v>4121</v>
      </c>
      <c r="D60" s="108">
        <f>D58*D59</f>
        <v>0</v>
      </c>
      <c r="E60" s="108">
        <f>E58*E59</f>
        <v>0</v>
      </c>
      <c r="F60" s="109">
        <v>106</v>
      </c>
    </row>
    <row r="61" spans="1:6">
      <c r="A61" s="106"/>
      <c r="B61" s="107" t="s">
        <v>242</v>
      </c>
      <c r="C61" s="108" t="s">
        <v>243</v>
      </c>
      <c r="D61" s="110">
        <f>(D83/D81)*D60</f>
        <v>0</v>
      </c>
      <c r="E61" s="110">
        <f>(E83/E81)*E60</f>
        <v>0</v>
      </c>
      <c r="F61" s="114">
        <f>(F83/F81)*F60</f>
        <v>5.0127683722689864E-5</v>
      </c>
    </row>
    <row r="62" spans="1:6">
      <c r="A62" s="106"/>
      <c r="B62" s="107"/>
      <c r="C62" s="108"/>
      <c r="D62" s="111"/>
      <c r="E62" s="111"/>
      <c r="F62" s="109"/>
    </row>
    <row r="63" spans="1:6">
      <c r="A63" s="106" t="s">
        <v>248</v>
      </c>
      <c r="B63" s="104" t="s">
        <v>4132</v>
      </c>
      <c r="C63" s="108" t="s">
        <v>251</v>
      </c>
      <c r="D63" s="104">
        <v>10</v>
      </c>
      <c r="E63" s="104">
        <f>27</f>
        <v>27</v>
      </c>
      <c r="F63" s="105">
        <v>17</v>
      </c>
    </row>
    <row r="64" spans="1:6">
      <c r="A64" s="106"/>
      <c r="B64" s="107" t="s">
        <v>239</v>
      </c>
      <c r="C64" s="667" t="s">
        <v>4121</v>
      </c>
      <c r="D64" s="108">
        <v>19.91</v>
      </c>
      <c r="E64" s="108">
        <v>20.98</v>
      </c>
      <c r="F64" s="668">
        <f>F65/F63</f>
        <v>20.058823529411764</v>
      </c>
    </row>
    <row r="65" spans="1:10">
      <c r="A65" s="106"/>
      <c r="B65" s="107" t="s">
        <v>241</v>
      </c>
      <c r="C65" s="667" t="s">
        <v>4121</v>
      </c>
      <c r="D65" s="108">
        <f>D63*D64</f>
        <v>199.1</v>
      </c>
      <c r="E65" s="108">
        <v>566.46</v>
      </c>
      <c r="F65" s="109">
        <v>341</v>
      </c>
    </row>
    <row r="66" spans="1:10">
      <c r="A66" s="106"/>
      <c r="B66" s="107" t="s">
        <v>242</v>
      </c>
      <c r="C66" s="108" t="s">
        <v>243</v>
      </c>
      <c r="D66" s="110">
        <f>(D83/D81)*D65</f>
        <v>2.3924651487721989E-4</v>
      </c>
      <c r="E66" s="110">
        <v>1E-4</v>
      </c>
      <c r="F66" s="114">
        <v>1E-4</v>
      </c>
    </row>
    <row r="67" spans="1:10">
      <c r="A67" s="106"/>
      <c r="B67" s="112" t="s">
        <v>4133</v>
      </c>
      <c r="C67" s="680" t="s">
        <v>4121</v>
      </c>
      <c r="D67" s="117">
        <f>D65+D60+D55+D49+D44+D39+D32+D29+D24+D21+D16+D13+D7</f>
        <v>11177.396999999999</v>
      </c>
      <c r="E67" s="117">
        <f>E65+E60+E55+E49+E44+E39+E32+E29+E24+E21+E16+E13+E7</f>
        <v>20665.088400000001</v>
      </c>
      <c r="F67" s="123">
        <f>F65+F60+F55+F49+F44+F39+F32+F29+F24+F21+F16+F13+F7</f>
        <v>13189</v>
      </c>
    </row>
    <row r="68" spans="1:10">
      <c r="A68" s="106"/>
      <c r="B68" s="107" t="s">
        <v>254</v>
      </c>
      <c r="C68" s="108" t="s">
        <v>243</v>
      </c>
      <c r="D68" s="110">
        <f>(D83/D81)*D67</f>
        <v>1.3431206818930652E-2</v>
      </c>
      <c r="E68" s="681">
        <f>E8+E17+E25+E33+E40+E45+E50+E56+E61+E66</f>
        <v>4.7780413168419375E-3</v>
      </c>
      <c r="F68" s="682">
        <f>F8+F17+F25+F33+F40+F45+F50+F56+F61+F66</f>
        <v>4.5361959708691965E-3</v>
      </c>
    </row>
    <row r="69" spans="1:10">
      <c r="A69" s="106"/>
      <c r="B69" s="107"/>
      <c r="C69" s="108"/>
      <c r="D69" s="108"/>
      <c r="E69" s="169"/>
      <c r="F69" s="170"/>
    </row>
    <row r="70" spans="1:10" ht="25.5" customHeight="1">
      <c r="A70" s="683">
        <v>2</v>
      </c>
      <c r="B70" s="684" t="s">
        <v>255</v>
      </c>
      <c r="C70" s="685"/>
      <c r="D70" s="685"/>
      <c r="E70" s="685"/>
      <c r="F70" s="686"/>
    </row>
    <row r="71" spans="1:10">
      <c r="A71" s="687" t="s">
        <v>10</v>
      </c>
      <c r="B71" s="688" t="s">
        <v>296</v>
      </c>
      <c r="C71" s="667" t="s">
        <v>238</v>
      </c>
      <c r="D71" s="689">
        <v>38815</v>
      </c>
      <c r="E71" s="689">
        <v>40000</v>
      </c>
      <c r="F71" s="690">
        <v>42000</v>
      </c>
    </row>
    <row r="72" spans="1:10">
      <c r="A72" s="683" t="s">
        <v>12</v>
      </c>
      <c r="B72" s="691" t="s">
        <v>297</v>
      </c>
      <c r="C72" s="692"/>
      <c r="D72" s="692"/>
      <c r="E72" s="692"/>
      <c r="F72" s="693"/>
    </row>
    <row r="73" spans="1:10">
      <c r="A73" s="687"/>
      <c r="B73" s="688" t="s">
        <v>298</v>
      </c>
      <c r="C73" s="667" t="s">
        <v>238</v>
      </c>
      <c r="D73" s="689">
        <v>373</v>
      </c>
      <c r="E73" s="689">
        <v>350</v>
      </c>
      <c r="F73" s="690">
        <v>350</v>
      </c>
    </row>
    <row r="74" spans="1:10">
      <c r="A74" s="687"/>
      <c r="B74" s="688" t="s">
        <v>253</v>
      </c>
      <c r="C74" s="667" t="s">
        <v>4121</v>
      </c>
      <c r="D74" s="694">
        <f>+D73*150000/100000</f>
        <v>559.5</v>
      </c>
      <c r="E74" s="689">
        <f>+E73*150000/100000</f>
        <v>525</v>
      </c>
      <c r="F74" s="690">
        <f>+F73*150000/100000</f>
        <v>525</v>
      </c>
    </row>
    <row r="75" spans="1:10">
      <c r="A75" s="687"/>
      <c r="B75" s="695" t="s">
        <v>256</v>
      </c>
      <c r="C75" s="680" t="s">
        <v>238</v>
      </c>
      <c r="D75" s="696">
        <v>297000</v>
      </c>
      <c r="E75" s="696">
        <v>300000</v>
      </c>
      <c r="F75" s="697">
        <v>250000</v>
      </c>
    </row>
    <row r="76" spans="1:10">
      <c r="A76" s="687"/>
      <c r="B76" s="688" t="s">
        <v>253</v>
      </c>
      <c r="C76" s="667" t="s">
        <v>4121</v>
      </c>
      <c r="D76" s="698">
        <f>+D75*2500/100000</f>
        <v>7425</v>
      </c>
      <c r="E76" s="698">
        <f>+E75*2500/100000</f>
        <v>7500</v>
      </c>
      <c r="F76" s="699">
        <f>+F75*2500/100000</f>
        <v>6250</v>
      </c>
    </row>
    <row r="77" spans="1:10">
      <c r="A77" s="687"/>
      <c r="B77" s="695" t="s">
        <v>257</v>
      </c>
      <c r="C77" s="680" t="s">
        <v>238</v>
      </c>
      <c r="D77" s="700">
        <v>34307</v>
      </c>
      <c r="E77" s="700">
        <v>15000</v>
      </c>
      <c r="F77" s="701">
        <v>15000</v>
      </c>
    </row>
    <row r="78" spans="1:10">
      <c r="A78" s="687"/>
      <c r="B78" s="688" t="s">
        <v>253</v>
      </c>
      <c r="C78" s="667" t="s">
        <v>4121</v>
      </c>
      <c r="D78" s="694">
        <f>+D77*7700/100000</f>
        <v>2641.6390000000001</v>
      </c>
      <c r="E78" s="689">
        <f>+E77*7700/100000</f>
        <v>1155</v>
      </c>
      <c r="F78" s="690">
        <f>(+F77*7700/100000)</f>
        <v>1155</v>
      </c>
      <c r="H78" s="96"/>
      <c r="I78" s="96"/>
    </row>
    <row r="79" spans="1:10">
      <c r="A79" s="687"/>
      <c r="B79" s="688" t="s">
        <v>4134</v>
      </c>
      <c r="C79" s="667" t="s">
        <v>4121</v>
      </c>
      <c r="D79" s="694"/>
      <c r="E79" s="689"/>
      <c r="F79" s="690">
        <v>10600</v>
      </c>
      <c r="H79" s="96"/>
      <c r="I79" s="96"/>
    </row>
    <row r="80" spans="1:10">
      <c r="A80" s="687"/>
      <c r="B80" s="695" t="s">
        <v>4135</v>
      </c>
      <c r="C80" s="680" t="s">
        <v>4121</v>
      </c>
      <c r="D80" s="696">
        <f>D74+D76+D78</f>
        <v>10626.138999999999</v>
      </c>
      <c r="E80" s="696">
        <f>E74+E76+E78</f>
        <v>9180</v>
      </c>
      <c r="F80" s="697">
        <f>F74+F76+F78+F79</f>
        <v>18530</v>
      </c>
      <c r="H80" s="97"/>
      <c r="J80" s="97"/>
    </row>
    <row r="81" spans="1:10">
      <c r="A81" s="687"/>
      <c r="B81" s="695" t="s">
        <v>258</v>
      </c>
      <c r="C81" s="680" t="s">
        <v>4121</v>
      </c>
      <c r="D81" s="696">
        <f>D80+D67</f>
        <v>21803.536</v>
      </c>
      <c r="E81" s="696">
        <f>E80+E67</f>
        <v>29845.088400000001</v>
      </c>
      <c r="F81" s="697">
        <f>F80+F67</f>
        <v>31719</v>
      </c>
      <c r="H81" s="97"/>
      <c r="J81" s="97"/>
    </row>
    <row r="82" spans="1:10">
      <c r="A82" s="687"/>
      <c r="B82" s="688" t="s">
        <v>259</v>
      </c>
      <c r="C82" s="108" t="s">
        <v>243</v>
      </c>
      <c r="D82" s="702">
        <f>(D83/D81)*D80</f>
        <v>1.2768793181069344E-2</v>
      </c>
      <c r="E82" s="702">
        <f>(E83/E81)*E80</f>
        <v>1.5379414992786552E-3</v>
      </c>
      <c r="F82" s="703">
        <f>(F83/F81)*F80</f>
        <v>8.7628865979381444E-3</v>
      </c>
      <c r="H82" s="97"/>
      <c r="J82" s="97"/>
    </row>
    <row r="83" spans="1:10" ht="13.5" thickBot="1">
      <c r="A83" s="704"/>
      <c r="B83" s="705" t="s">
        <v>4136</v>
      </c>
      <c r="C83" s="706" t="s">
        <v>243</v>
      </c>
      <c r="D83" s="707">
        <v>2.6200000000000001E-2</v>
      </c>
      <c r="E83" s="707">
        <v>5.0000000000000001E-3</v>
      </c>
      <c r="F83" s="708">
        <v>1.4999999999999999E-2</v>
      </c>
      <c r="H83" s="97"/>
      <c r="I83" s="98"/>
    </row>
    <row r="84" spans="1:10">
      <c r="D84" s="100"/>
      <c r="E84" s="100"/>
    </row>
    <row r="91" spans="1:10">
      <c r="D91" s="101"/>
      <c r="E91" s="101"/>
    </row>
  </sheetData>
  <mergeCells count="3">
    <mergeCell ref="A1:D1"/>
    <mergeCell ref="E1:F1"/>
    <mergeCell ref="A2:F2"/>
  </mergeCells>
  <printOptions horizontalCentered="1" verticalCentered="1"/>
  <pageMargins left="0.31496062992125984" right="0.31496062992125984" top="0.55118110236220474" bottom="0.55118110236220474" header="0.31496062992125984" footer="0.31496062992125984"/>
  <pageSetup paperSize="9" scale="83" fitToHeight="0" orientation="portrait" errors="blank" horizontalDpi="300" verticalDpi="300" r:id="rId1"/>
  <headerFooter alignWithMargins="0"/>
  <rowBreaks count="1" manualBreakCount="1">
    <brk id="51"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9292-22D7-47FE-B38A-0710E9973AE1}">
  <sheetPr>
    <tabColor rgb="FF92D050"/>
  </sheetPr>
  <dimension ref="A1:J12"/>
  <sheetViews>
    <sheetView topLeftCell="A2" zoomScale="80" zoomScaleNormal="80" workbookViewId="0">
      <selection activeCell="F7" sqref="F7"/>
    </sheetView>
  </sheetViews>
  <sheetFormatPr defaultColWidth="8.88671875" defaultRowHeight="15"/>
  <cols>
    <col min="1" max="1" width="7.21875" style="10" customWidth="1"/>
    <col min="2" max="2" width="36.5546875" style="10" customWidth="1"/>
    <col min="3" max="3" width="35.21875" style="10" customWidth="1"/>
    <col min="4" max="4" width="13" style="10" customWidth="1"/>
    <col min="5" max="5" width="12.33203125" style="10" customWidth="1"/>
    <col min="6" max="6" width="12.77734375" style="10" customWidth="1"/>
    <col min="7" max="7" width="13" style="10" customWidth="1"/>
    <col min="8" max="8" width="11.6640625" style="10" customWidth="1"/>
    <col min="9" max="9" width="12.77734375" style="10" customWidth="1"/>
    <col min="10" max="16384" width="8.88671875" style="10"/>
  </cols>
  <sheetData>
    <row r="1" spans="1:10" s="18" customFormat="1" ht="39.75" customHeight="1">
      <c r="A1" s="903" t="s">
        <v>190</v>
      </c>
      <c r="B1" s="904"/>
      <c r="C1" s="911"/>
      <c r="D1" s="912"/>
      <c r="E1" s="912"/>
      <c r="F1" s="912"/>
      <c r="G1" s="913"/>
      <c r="H1" s="909" t="s">
        <v>263</v>
      </c>
      <c r="I1" s="910"/>
      <c r="J1" s="17"/>
    </row>
    <row r="2" spans="1:10" s="18" customFormat="1" ht="29.25" customHeight="1">
      <c r="A2" s="905" t="s">
        <v>191</v>
      </c>
      <c r="B2" s="906"/>
      <c r="C2" s="906"/>
      <c r="D2" s="906"/>
      <c r="E2" s="906"/>
      <c r="F2" s="906"/>
      <c r="G2" s="906"/>
      <c r="H2" s="906"/>
      <c r="I2" s="754"/>
      <c r="J2" s="17"/>
    </row>
    <row r="3" spans="1:10" s="18" customFormat="1" ht="33.75" customHeight="1">
      <c r="A3" s="772" t="s">
        <v>192</v>
      </c>
      <c r="B3" s="753" t="s">
        <v>193</v>
      </c>
      <c r="C3" s="753"/>
      <c r="D3" s="906" t="s">
        <v>194</v>
      </c>
      <c r="E3" s="906"/>
      <c r="F3" s="906"/>
      <c r="G3" s="906"/>
      <c r="H3" s="906"/>
      <c r="I3" s="754"/>
      <c r="J3" s="17"/>
    </row>
    <row r="4" spans="1:10" s="18" customFormat="1" ht="64.5" customHeight="1">
      <c r="A4" s="772"/>
      <c r="B4" s="753"/>
      <c r="C4" s="753"/>
      <c r="D4" s="907" t="s">
        <v>3408</v>
      </c>
      <c r="E4" s="907"/>
      <c r="F4" s="907" t="s">
        <v>3409</v>
      </c>
      <c r="G4" s="907"/>
      <c r="H4" s="907" t="s">
        <v>3410</v>
      </c>
      <c r="I4" s="908"/>
      <c r="J4" s="17"/>
    </row>
    <row r="5" spans="1:10" s="18" customFormat="1" ht="25.5" customHeight="1">
      <c r="A5" s="19"/>
      <c r="B5" s="20"/>
      <c r="C5" s="20"/>
      <c r="D5" s="392" t="s">
        <v>195</v>
      </c>
      <c r="E5" s="392" t="s">
        <v>196</v>
      </c>
      <c r="F5" s="392" t="s">
        <v>195</v>
      </c>
      <c r="G5" s="392" t="s">
        <v>196</v>
      </c>
      <c r="H5" s="392" t="s">
        <v>195</v>
      </c>
      <c r="I5" s="390" t="s">
        <v>196</v>
      </c>
      <c r="J5" s="17"/>
    </row>
    <row r="6" spans="1:10" s="18" customFormat="1" ht="29.25" customHeight="1">
      <c r="A6" s="21">
        <v>1</v>
      </c>
      <c r="B6" s="428" t="s">
        <v>197</v>
      </c>
      <c r="C6" s="429" t="s">
        <v>198</v>
      </c>
      <c r="D6" s="22"/>
      <c r="E6" s="22"/>
      <c r="I6" s="259"/>
      <c r="J6" s="17"/>
    </row>
    <row r="7" spans="1:10" s="18" customFormat="1" ht="108.6" customHeight="1">
      <c r="A7" s="21"/>
      <c r="B7" s="260" t="s">
        <v>199</v>
      </c>
      <c r="C7" s="260" t="s">
        <v>200</v>
      </c>
      <c r="D7" s="262">
        <v>373429</v>
      </c>
      <c r="E7" s="262">
        <v>373429</v>
      </c>
      <c r="F7" s="262">
        <v>229833</v>
      </c>
      <c r="G7" s="262">
        <v>229833</v>
      </c>
      <c r="H7" s="262">
        <v>574886</v>
      </c>
      <c r="I7" s="340">
        <v>574886</v>
      </c>
      <c r="J7" s="17"/>
    </row>
    <row r="8" spans="1:10" s="18" customFormat="1" ht="24" customHeight="1">
      <c r="A8" s="21">
        <v>2</v>
      </c>
      <c r="B8" s="428" t="s">
        <v>201</v>
      </c>
      <c r="C8" s="428" t="s">
        <v>202</v>
      </c>
      <c r="F8" s="266"/>
      <c r="G8" s="266"/>
      <c r="H8" s="267"/>
      <c r="I8" s="268"/>
      <c r="J8" s="17"/>
    </row>
    <row r="9" spans="1:10" s="18" customFormat="1" ht="206.25">
      <c r="A9" s="21"/>
      <c r="B9" s="261" t="s">
        <v>203</v>
      </c>
      <c r="C9" s="260" t="s">
        <v>204</v>
      </c>
      <c r="D9" s="262">
        <v>18066</v>
      </c>
      <c r="E9" s="262">
        <v>17372</v>
      </c>
      <c r="F9" s="263">
        <v>26124</v>
      </c>
      <c r="G9" s="263">
        <v>26124</v>
      </c>
      <c r="H9" s="264">
        <v>20310</v>
      </c>
      <c r="I9" s="265">
        <v>20040</v>
      </c>
      <c r="J9" s="17"/>
    </row>
    <row r="10" spans="1:10" s="18" customFormat="1" ht="24" customHeight="1">
      <c r="A10" s="21">
        <v>3</v>
      </c>
      <c r="B10" s="428" t="s">
        <v>205</v>
      </c>
      <c r="C10" s="428" t="s">
        <v>206</v>
      </c>
      <c r="D10" s="339"/>
      <c r="E10" s="339"/>
      <c r="F10" s="266"/>
      <c r="G10" s="266"/>
      <c r="H10" s="267"/>
      <c r="I10" s="268"/>
      <c r="J10" s="17"/>
    </row>
    <row r="11" spans="1:10" s="18" customFormat="1" ht="206.25">
      <c r="A11" s="21"/>
      <c r="B11" s="261" t="s">
        <v>207</v>
      </c>
      <c r="C11" s="261" t="s">
        <v>208</v>
      </c>
      <c r="D11" s="263">
        <v>2958</v>
      </c>
      <c r="E11" s="263">
        <v>2958</v>
      </c>
      <c r="F11" s="263">
        <v>2048</v>
      </c>
      <c r="G11" s="263">
        <v>2048</v>
      </c>
      <c r="H11" s="264">
        <v>2503</v>
      </c>
      <c r="I11" s="265">
        <v>2502</v>
      </c>
      <c r="J11" s="17"/>
    </row>
    <row r="12" spans="1:10" s="18" customFormat="1" ht="25.5" customHeight="1" thickBot="1">
      <c r="A12" s="23">
        <v>4</v>
      </c>
      <c r="B12" s="430" t="s">
        <v>209</v>
      </c>
      <c r="C12" s="430" t="s">
        <v>210</v>
      </c>
      <c r="D12" s="431">
        <v>2003</v>
      </c>
      <c r="E12" s="431">
        <v>2003</v>
      </c>
      <c r="F12" s="269">
        <v>2771</v>
      </c>
      <c r="G12" s="269">
        <v>2771</v>
      </c>
      <c r="H12" s="269">
        <v>3870</v>
      </c>
      <c r="I12" s="270">
        <v>3864</v>
      </c>
      <c r="J12" s="17"/>
    </row>
  </sheetData>
  <mergeCells count="10">
    <mergeCell ref="A1:B1"/>
    <mergeCell ref="A2:I2"/>
    <mergeCell ref="A3:A4"/>
    <mergeCell ref="B3:C4"/>
    <mergeCell ref="D4:E4"/>
    <mergeCell ref="F4:G4"/>
    <mergeCell ref="H4:I4"/>
    <mergeCell ref="H1:I1"/>
    <mergeCell ref="D3:I3"/>
    <mergeCell ref="C1:G1"/>
  </mergeCells>
  <printOptions horizontalCentered="1" verticalCentered="1"/>
  <pageMargins left="0" right="0" top="0" bottom="0.35433070866141736" header="0" footer="0.31496062992125984"/>
  <pageSetup scale="65" fitToWidth="0" orientation="landscape"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08F85-B613-40D6-A8C3-24BA9F6408F9}">
  <sheetPr>
    <tabColor rgb="FF92D050"/>
    <pageSetUpPr fitToPage="1"/>
  </sheetPr>
  <dimension ref="A1:BN254"/>
  <sheetViews>
    <sheetView showGridLines="0" tabSelected="1" topLeftCell="A66" zoomScale="110" zoomScaleNormal="110" workbookViewId="0">
      <selection activeCell="BL78" sqref="BL78"/>
    </sheetView>
  </sheetViews>
  <sheetFormatPr defaultColWidth="8.88671875" defaultRowHeight="12.75"/>
  <cols>
    <col min="1" max="1" width="39.44140625" style="126" customWidth="1"/>
    <col min="2" max="9" width="11.88671875" style="126" hidden="1" customWidth="1"/>
    <col min="10" max="20" width="7.6640625" style="126" hidden="1" customWidth="1"/>
    <col min="21" max="22" width="6.88671875" style="126" hidden="1" customWidth="1"/>
    <col min="23" max="23" width="7.77734375" style="126" hidden="1" customWidth="1"/>
    <col min="24" max="24" width="7.5546875" style="126" hidden="1" customWidth="1"/>
    <col min="25" max="25" width="7.88671875" style="126" hidden="1" customWidth="1"/>
    <col min="26" max="26" width="7.77734375" style="126" hidden="1" customWidth="1"/>
    <col min="27" max="35" width="7.6640625" style="126" hidden="1" customWidth="1"/>
    <col min="36" max="36" width="7.77734375" style="126" hidden="1" customWidth="1"/>
    <col min="37" max="37" width="7.44140625" style="126" hidden="1" customWidth="1"/>
    <col min="38" max="39" width="7.109375" style="126" hidden="1" customWidth="1"/>
    <col min="40" max="40" width="6.6640625" style="126" hidden="1" customWidth="1"/>
    <col min="41" max="41" width="6.109375" style="126" hidden="1" customWidth="1"/>
    <col min="42" max="42" width="6.5546875" style="126" hidden="1" customWidth="1"/>
    <col min="43" max="43" width="6.88671875" style="126" hidden="1" customWidth="1"/>
    <col min="44" max="45" width="7.109375" style="126" hidden="1" customWidth="1"/>
    <col min="46" max="46" width="8.21875" style="126" hidden="1" customWidth="1"/>
    <col min="47" max="47" width="9" style="126" hidden="1" customWidth="1"/>
    <col min="48" max="49" width="7.109375" style="126" hidden="1" customWidth="1"/>
    <col min="50" max="50" width="7.21875" style="126" hidden="1" customWidth="1"/>
    <col min="51" max="51" width="7.109375" style="126" hidden="1" customWidth="1"/>
    <col min="52" max="52" width="7.21875" style="126" hidden="1" customWidth="1"/>
    <col min="53" max="53" width="7.21875" style="200" hidden="1" customWidth="1"/>
    <col min="54" max="54" width="9" style="126" hidden="1" customWidth="1"/>
    <col min="55" max="58" width="7.21875" style="126" hidden="1" customWidth="1"/>
    <col min="59" max="59" width="13.44140625" style="126" customWidth="1"/>
    <col min="60" max="61" width="8.77734375" style="126" hidden="1" customWidth="1"/>
    <col min="62" max="62" width="13.5546875" style="126" customWidth="1"/>
    <col min="63" max="63" width="8.77734375" style="201" hidden="1" customWidth="1"/>
    <col min="64" max="64" width="14.109375" style="201" customWidth="1"/>
    <col min="65" max="65" width="8.77734375" style="201" customWidth="1"/>
    <col min="66" max="66" width="8.88671875" style="126"/>
    <col min="67" max="67" width="8.33203125" style="126" bestFit="1" customWidth="1"/>
    <col min="68" max="16384" width="8.88671875" style="126"/>
  </cols>
  <sheetData>
    <row r="1" spans="1:20" ht="12.75" hidden="1" customHeight="1">
      <c r="A1" s="914" t="s">
        <v>299</v>
      </c>
      <c r="B1" s="914"/>
      <c r="C1" s="914"/>
      <c r="D1" s="914"/>
      <c r="E1" s="914"/>
      <c r="F1" s="914"/>
      <c r="G1" s="914"/>
      <c r="H1" s="914"/>
      <c r="I1" s="914"/>
      <c r="J1" s="914"/>
      <c r="K1" s="914"/>
      <c r="L1" s="914"/>
      <c r="M1" s="914"/>
      <c r="N1" s="914"/>
      <c r="O1" s="914"/>
    </row>
    <row r="2" spans="1:20" ht="12.75" hidden="1" customHeight="1">
      <c r="A2" s="914"/>
      <c r="B2" s="914"/>
      <c r="C2" s="914"/>
      <c r="D2" s="914"/>
      <c r="E2" s="914"/>
      <c r="F2" s="914"/>
      <c r="G2" s="914"/>
      <c r="H2" s="914"/>
      <c r="I2" s="914"/>
      <c r="J2" s="914"/>
      <c r="K2" s="914"/>
      <c r="L2" s="914"/>
      <c r="M2" s="914"/>
      <c r="N2" s="914"/>
      <c r="O2" s="914"/>
    </row>
    <row r="3" spans="1:20" ht="25.5" hidden="1">
      <c r="A3" s="172" t="s">
        <v>300</v>
      </c>
      <c r="B3" s="173">
        <v>37714</v>
      </c>
      <c r="C3" s="173">
        <v>37744</v>
      </c>
      <c r="D3" s="173">
        <v>37775</v>
      </c>
      <c r="E3" s="173">
        <v>37805</v>
      </c>
      <c r="F3" s="173">
        <v>37836</v>
      </c>
      <c r="G3" s="173">
        <v>37867</v>
      </c>
      <c r="H3" s="173">
        <v>37897</v>
      </c>
      <c r="I3" s="173"/>
      <c r="J3" s="173"/>
      <c r="K3" s="173"/>
      <c r="L3" s="173">
        <v>37928</v>
      </c>
      <c r="M3" s="173">
        <v>37958</v>
      </c>
      <c r="N3" s="173"/>
      <c r="O3" s="173" t="s">
        <v>301</v>
      </c>
      <c r="Q3" s="174" t="s">
        <v>302</v>
      </c>
      <c r="R3" s="126" t="s">
        <v>303</v>
      </c>
      <c r="T3" s="174" t="s">
        <v>304</v>
      </c>
    </row>
    <row r="4" spans="1:20" hidden="1">
      <c r="A4" s="172" t="s">
        <v>305</v>
      </c>
      <c r="B4" s="175"/>
      <c r="C4" s="175"/>
      <c r="D4" s="175"/>
      <c r="E4" s="175"/>
      <c r="F4" s="175"/>
      <c r="G4" s="175"/>
      <c r="H4" s="175"/>
      <c r="I4" s="175"/>
      <c r="J4" s="175"/>
      <c r="K4" s="175"/>
      <c r="L4" s="175"/>
      <c r="M4" s="175"/>
      <c r="N4" s="175"/>
      <c r="O4" s="175"/>
    </row>
    <row r="5" spans="1:20" hidden="1">
      <c r="A5" s="175" t="s">
        <v>306</v>
      </c>
      <c r="B5" s="176"/>
      <c r="C5" s="176"/>
      <c r="D5" s="176"/>
      <c r="E5" s="176"/>
      <c r="F5" s="176"/>
      <c r="G5" s="175"/>
      <c r="H5" s="175"/>
      <c r="I5" s="175"/>
      <c r="J5" s="175"/>
      <c r="K5" s="175"/>
      <c r="L5" s="175"/>
      <c r="M5" s="175"/>
      <c r="N5" s="175"/>
      <c r="O5" s="176" t="e">
        <f>AVERAGE(B5:M5)</f>
        <v>#DIV/0!</v>
      </c>
      <c r="Q5" s="126">
        <v>582</v>
      </c>
      <c r="R5" s="126">
        <v>584</v>
      </c>
      <c r="T5" s="126">
        <v>591</v>
      </c>
    </row>
    <row r="6" spans="1:20" hidden="1">
      <c r="A6" s="175" t="s">
        <v>307</v>
      </c>
      <c r="B6" s="175">
        <f>[23]RRKL!C6+[23]RAJ!C6+[23]SND!C6+[23]SBP!C6+[23]JGH!C6+[23]BGH!C6+[23]DGH!C6+[23]BED!C6+[23]TED!C6+[23]KEED!C6+[23]KWED!C6</f>
        <v>0</v>
      </c>
      <c r="C6" s="175">
        <f>[23]RRKL!D6+[23]RAJ!D6+[23]SND!D6+[23]SBP!D6+[23]JGH!D6+[23]BGH!D6+[23]DGH!D6+[23]BED!D6+[23]TED!D6+[23]KEED!D6+[23]KWED!D6</f>
        <v>0</v>
      </c>
      <c r="D6" s="175">
        <f>[23]RRKL!E6+[23]RAJ!E6+[23]SND!E6+[23]SBP!E6+[23]JGH!E6+[23]BGH!E6+[23]DGH!E6+[23]BED!E6+[23]TED!E6+[23]KEED!E6+[23]KWED!E6</f>
        <v>0</v>
      </c>
      <c r="E6" s="175">
        <f>[23]RRKL!F6+[23]RAJ!F6+[23]SND!F6+[23]SBP!F6+[23]JGH!F6+[23]BGH!F6+[23]DGH!F6+[23]BED!F6+[23]TED!F6+[23]KEED!F6+[23]KWED!F6</f>
        <v>0</v>
      </c>
      <c r="F6" s="175">
        <f>[23]RRKL!G6+[23]RAJ!G6+[23]SND!G6+[23]SBP!G6+[23]JGH!G6+[23]BGH!G6+[23]DGH!G6+[23]BED!G6+[23]TED!G6+[23]KEED!G6+[23]KWED!G6</f>
        <v>0</v>
      </c>
      <c r="G6" s="175">
        <f>[23]RRKL!H6+[23]RAJ!H6+[23]SND!H6+[23]SBP!H6+[23]JGH!H6+[23]BGH!H6+[23]DGH!H6+[23]BED!H6+[23]TED!H6+[23]KEED!H6+[23]KWED!H6</f>
        <v>0</v>
      </c>
      <c r="H6" s="175">
        <f>[23]RRKL!I6+[23]RAJ!I6+[23]SND!I6+[23]SBP!I6+[23]JGH!I6+[23]BGH!I6+[23]DGH!I6+[23]BED!I6+[23]TED!I6+[23]KEED!I6+[23]KWED!I6</f>
        <v>0</v>
      </c>
      <c r="I6" s="175"/>
      <c r="J6" s="175"/>
      <c r="K6" s="175"/>
      <c r="L6" s="175">
        <f>[23]RRKL!K6+[23]RAJ!K6+[23]SND!K6+[23]SBP!K6+[23]JGH!K6+[23]BGH!K6+[23]DGH!K6+[23]BED!K6+[23]TED!K6+[23]KEED!K6+[23]KWED!K6</f>
        <v>0</v>
      </c>
      <c r="M6" s="175">
        <f>[23]RRKL!L6+[23]RAJ!L6+[23]SND!L6+[23]SBP!L6+[23]JGH!L6+[23]BGH!L6+[23]DGH!L6+[23]BED!L6+[23]TED!L6+[23]KEED!L6+[23]KWED!L6</f>
        <v>0</v>
      </c>
      <c r="N6" s="175"/>
      <c r="O6" s="177">
        <f>SUM(B6:M6)</f>
        <v>0</v>
      </c>
      <c r="Q6" s="178">
        <f>SUM(B6:G6)</f>
        <v>0</v>
      </c>
      <c r="R6" s="178">
        <f>SUM(B6:H6)</f>
        <v>0</v>
      </c>
      <c r="T6" s="178">
        <f>SUM(B6:L6)</f>
        <v>0</v>
      </c>
    </row>
    <row r="7" spans="1:20" hidden="1">
      <c r="A7" s="175" t="s">
        <v>308</v>
      </c>
      <c r="B7" s="175">
        <f>[23]RRKL!C7+[23]RAJ!C7+[23]SND!C7+[23]SBP!C7+[23]JGH!C7+[23]BGH!C7+[23]DGH!C7+[23]BED!C7+[23]TED!C7+[23]KEED!C7+[23]KWED!C7</f>
        <v>0</v>
      </c>
      <c r="C7" s="175">
        <f>[23]RRKL!D7+[23]RAJ!D7+[23]SND!D7+[23]SBP!D7+[23]JGH!D7+[23]BGH!D7+[23]DGH!D7+[23]BED!D7+[23]TED!D7+[23]KEED!D7+[23]KWED!D7</f>
        <v>0</v>
      </c>
      <c r="D7" s="175">
        <f>[23]RRKL!E7+[23]RAJ!E7+[23]SND!E7+[23]SBP!E7+[23]JGH!E7+[23]BGH!E7+[23]DGH!E7+[23]BED!E7+[23]TED!E7+[23]KEED!E7+[23]KWED!E7</f>
        <v>0</v>
      </c>
      <c r="E7" s="175">
        <f>[23]RRKL!F7+[23]RAJ!F7+[23]SND!F7+[23]SBP!F7+[23]JGH!F7+[23]BGH!F7+[23]DGH!F7+[23]BED!F7+[23]TED!F7+[23]KEED!F7+[23]KWED!F7</f>
        <v>0</v>
      </c>
      <c r="F7" s="175">
        <f>[23]RRKL!G7+[23]RAJ!G7+[23]SND!G7+[23]SBP!G7+[23]JGH!G7+[23]BGH!G7+[23]DGH!G7+[23]BED!G7+[23]TED!G7+[23]KEED!G7+[23]KWED!G7</f>
        <v>0</v>
      </c>
      <c r="G7" s="175">
        <f>[23]RRKL!H7+[23]RAJ!H7+[23]SND!H7+[23]SBP!H7+[23]JGH!H7+[23]BGH!H7+[23]DGH!H7+[23]BED!H7+[23]TED!H7+[23]KEED!H7+[23]KWED!H7</f>
        <v>0</v>
      </c>
      <c r="H7" s="175">
        <f>[23]RRKL!I7+[23]RAJ!I7+[23]SND!I7+[23]SBP!I7+[23]JGH!I7+[23]BGH!I7+[23]DGH!I7+[23]BED!I7+[23]TED!I7+[23]KEED!I7+[23]KWED!I7</f>
        <v>0</v>
      </c>
      <c r="I7" s="175"/>
      <c r="J7" s="175"/>
      <c r="K7" s="175"/>
      <c r="L7" s="175">
        <f>[23]RRKL!K7+[23]RAJ!K7+[23]SND!K7+[23]SBP!K7+[23]JGH!K7+[23]BGH!K7+[23]DGH!K7+[23]BED!K7+[23]TED!K7+[23]KEED!K7+[23]KWED!K7</f>
        <v>0</v>
      </c>
      <c r="M7" s="175">
        <f>[23]RRKL!L7+[23]RAJ!L7+[23]SND!L7+[23]SBP!L7+[23]JGH!L7+[23]BGH!L7+[23]DGH!L7+[23]BED!L7+[23]TED!L7+[23]KEED!L7+[23]KWED!L7</f>
        <v>0</v>
      </c>
      <c r="N7" s="175"/>
      <c r="O7" s="179">
        <f>SUM(B7:M7)</f>
        <v>0</v>
      </c>
      <c r="Q7" s="178">
        <f>SUM(B7:G7)</f>
        <v>0</v>
      </c>
      <c r="R7" s="178">
        <f>SUM(B7:H7)</f>
        <v>0</v>
      </c>
      <c r="T7" s="180">
        <f>SUM(B7:L7)</f>
        <v>0</v>
      </c>
    </row>
    <row r="8" spans="1:20" hidden="1">
      <c r="A8" s="175" t="s">
        <v>309</v>
      </c>
      <c r="B8" s="179" t="e">
        <f t="shared" ref="B8:O8" si="0">B7/B6*10</f>
        <v>#DIV/0!</v>
      </c>
      <c r="C8" s="179" t="e">
        <f t="shared" si="0"/>
        <v>#DIV/0!</v>
      </c>
      <c r="D8" s="179" t="e">
        <f t="shared" si="0"/>
        <v>#DIV/0!</v>
      </c>
      <c r="E8" s="179" t="e">
        <f t="shared" si="0"/>
        <v>#DIV/0!</v>
      </c>
      <c r="F8" s="179" t="e">
        <f t="shared" si="0"/>
        <v>#DIV/0!</v>
      </c>
      <c r="G8" s="179" t="e">
        <f t="shared" si="0"/>
        <v>#DIV/0!</v>
      </c>
      <c r="H8" s="179" t="e">
        <f t="shared" si="0"/>
        <v>#DIV/0!</v>
      </c>
      <c r="I8" s="179"/>
      <c r="J8" s="179"/>
      <c r="K8" s="179"/>
      <c r="L8" s="179" t="e">
        <f t="shared" si="0"/>
        <v>#DIV/0!</v>
      </c>
      <c r="M8" s="179" t="e">
        <f t="shared" si="0"/>
        <v>#DIV/0!</v>
      </c>
      <c r="N8" s="179"/>
      <c r="O8" s="179" t="e">
        <f t="shared" si="0"/>
        <v>#DIV/0!</v>
      </c>
      <c r="Q8" s="178"/>
      <c r="R8" s="178"/>
      <c r="T8" s="180"/>
    </row>
    <row r="9" spans="1:20" hidden="1">
      <c r="A9" s="181"/>
      <c r="B9" s="175"/>
      <c r="C9" s="175"/>
      <c r="D9" s="175"/>
      <c r="E9" s="175"/>
      <c r="F9" s="175"/>
      <c r="G9" s="175"/>
      <c r="H9" s="175"/>
      <c r="I9" s="175"/>
      <c r="J9" s="175"/>
      <c r="K9" s="175"/>
      <c r="L9" s="175"/>
      <c r="M9" s="175"/>
      <c r="N9" s="175"/>
      <c r="O9" s="175"/>
    </row>
    <row r="10" spans="1:20" hidden="1">
      <c r="A10" s="181" t="s">
        <v>310</v>
      </c>
      <c r="B10" s="179"/>
      <c r="C10" s="175"/>
      <c r="D10" s="175"/>
      <c r="E10" s="175"/>
      <c r="F10" s="175"/>
      <c r="G10" s="175"/>
      <c r="H10" s="175"/>
      <c r="I10" s="175"/>
      <c r="J10" s="175"/>
      <c r="K10" s="175"/>
      <c r="L10" s="175"/>
      <c r="M10" s="175"/>
      <c r="N10" s="175"/>
      <c r="O10" s="175"/>
    </row>
    <row r="11" spans="1:20" hidden="1">
      <c r="A11" s="175" t="s">
        <v>269</v>
      </c>
      <c r="B11" s="175">
        <f>[23]RRKL!C11+[23]RAJ!C11+[23]SND!C11+[23]SBP!C11+[23]JGH!C11+[23]BGH!C11+[23]DGH!C11+[23]BED!C11+[23]TED!C11+[23]KEED!C11+[23]KWED!C11</f>
        <v>0</v>
      </c>
      <c r="C11" s="175">
        <f>[23]RRKL!D11+[23]RAJ!D11+[23]SND!D11+[23]SBP!D11+[23]JGH!D11+[23]BGH!D11+[23]DGH!D11+[23]BED!D11+[23]TED!D11+[23]KEED!D11+[23]KWED!D11</f>
        <v>0</v>
      </c>
      <c r="D11" s="175">
        <f>[23]RRKL!E11+[23]RAJ!E11+[23]SND!E11+[23]SBP!E11+[23]JGH!E11+[23]BGH!E11+[23]DGH!E11+[23]BED!E11+[23]TED!E11+[23]KEED!E11+[23]KWED!E11</f>
        <v>0</v>
      </c>
      <c r="E11" s="175">
        <f>[23]RRKL!F11+[23]RAJ!F11+[23]SND!F11+[23]SBP!F11+[23]JGH!F11+[23]BGH!F11+[23]DGH!F11+[23]BED!F11+[23]TED!F11+[23]KEED!F11+[23]KWED!F11</f>
        <v>0</v>
      </c>
      <c r="F11" s="175">
        <f>[23]RRKL!G11+[23]RAJ!G11+[23]SND!G11+[23]SBP!G11+[23]JGH!G11+[23]BGH!G11+[23]DGH!G11+[23]BED!G11+[23]TED!G11+[23]KEED!G11+[23]KWED!G11</f>
        <v>0</v>
      </c>
      <c r="G11" s="175">
        <f>[23]RRKL!H11+[23]RAJ!H11+[23]SND!H11+[23]SBP!H11+[23]JGH!H11+[23]BGH!H11+[23]DGH!H11+[23]BED!H11+[23]TED!H11+[23]KEED!H11+[23]KWED!H11</f>
        <v>0</v>
      </c>
      <c r="H11" s="175">
        <f>[23]RRKL!I11+[23]RAJ!I11+[23]SND!I11+[23]SBP!I11+[23]JGH!I11+[23]BGH!I11+[23]DGH!I11+[23]BED!I11+[23]TED!I11+[23]KEED!I11+[23]KWED!I11</f>
        <v>0</v>
      </c>
      <c r="I11" s="175"/>
      <c r="J11" s="175"/>
      <c r="K11" s="175"/>
      <c r="L11" s="175">
        <f>[23]RRKL!K11+[23]RAJ!K11+[23]SND!K11+[23]SBP!K11+[23]JGH!K11+[23]BGH!K11+[23]DGH!K11+[23]BED!K11+[23]TED!K11+[23]KEED!K11+[23]KWED!K11</f>
        <v>0</v>
      </c>
      <c r="M11" s="175">
        <f>[23]RRKL!L11+[23]RAJ!L11+[23]SND!L11+[23]SBP!L11+[23]JGH!L11+[23]BGH!L11+[23]DGH!L11+[23]BED!L11+[23]TED!L11+[23]KEED!L11+[23]KWED!L11</f>
        <v>0</v>
      </c>
      <c r="N11" s="175"/>
      <c r="O11" s="177">
        <f>SUM(B11:M11)</f>
        <v>0</v>
      </c>
      <c r="Q11" s="178">
        <f>SUM(B11:G11)</f>
        <v>0</v>
      </c>
      <c r="R11" s="178">
        <f>SUM(B11:H11)</f>
        <v>0</v>
      </c>
      <c r="T11" s="178">
        <f>SUM(B11:L11)</f>
        <v>0</v>
      </c>
    </row>
    <row r="12" spans="1:20" hidden="1">
      <c r="A12" s="175" t="s">
        <v>270</v>
      </c>
      <c r="B12" s="175">
        <f>[23]RRKL!C12+[23]RAJ!C12+[23]SND!C12+[23]SBP!C12+[23]JGH!C12+[23]BGH!C12+[23]DGH!C12+[23]BED!C12+[23]TED!C12+[23]KEED!C12+[23]KWED!C12</f>
        <v>0</v>
      </c>
      <c r="C12" s="175">
        <f>[23]RRKL!D12+[23]RAJ!D12+[23]SND!D12+[23]SBP!D12+[23]JGH!D12+[23]BGH!D12+[23]DGH!D12+[23]BED!D12+[23]TED!D12+[23]KEED!D12+[23]KWED!D12</f>
        <v>0</v>
      </c>
      <c r="D12" s="175">
        <f>[23]RRKL!E12+[23]RAJ!E12+[23]SND!E12+[23]SBP!E12+[23]JGH!E12+[23]BGH!E12+[23]DGH!E12+[23]BED!E12+[23]TED!E12+[23]KEED!E12+[23]KWED!E12</f>
        <v>0</v>
      </c>
      <c r="E12" s="175">
        <f>[23]RRKL!F12+[23]RAJ!F12+[23]SND!F12+[23]SBP!F12+[23]JGH!F12+[23]BGH!F12+[23]DGH!F12+[23]BED!F12+[23]TED!F12+[23]KEED!F12+[23]KWED!F12</f>
        <v>0</v>
      </c>
      <c r="F12" s="175">
        <f>[23]RRKL!G12+[23]RAJ!G12+[23]SND!G12+[23]SBP!G12+[23]JGH!G12+[23]BGH!G12+[23]DGH!G12+[23]BED!G12+[23]TED!G12+[23]KEED!G12+[23]KWED!G12</f>
        <v>0</v>
      </c>
      <c r="G12" s="175">
        <f>[23]RRKL!H12+[23]RAJ!H12+[23]SND!H12+[23]SBP!H12+[23]JGH!H12+[23]BGH!H12+[23]DGH!H12+[23]BED!H12+[23]TED!H12+[23]KEED!H12+[23]KWED!H12</f>
        <v>0</v>
      </c>
      <c r="H12" s="175">
        <f>[23]RRKL!I12+[23]RAJ!I12+[23]SND!I12+[23]SBP!I12+[23]JGH!I12+[23]BGH!I12+[23]DGH!I12+[23]BED!I12+[23]TED!I12+[23]KEED!I12+[23]KWED!I12</f>
        <v>0</v>
      </c>
      <c r="I12" s="175"/>
      <c r="J12" s="175"/>
      <c r="K12" s="175"/>
      <c r="L12" s="175">
        <f>[23]RRKL!K12+[23]RAJ!K12+[23]SND!K12+[23]SBP!K12+[23]JGH!K12+[23]BGH!K12+[23]DGH!K12+[23]BED!K12+[23]TED!K12+[23]KEED!K12+[23]KWED!K12</f>
        <v>0</v>
      </c>
      <c r="M12" s="175">
        <f>[23]RRKL!L12+[23]RAJ!L12+[23]SND!L12+[23]SBP!L12+[23]JGH!L12+[23]BGH!L12+[23]DGH!L12+[23]BED!L12+[23]TED!L12+[23]KEED!L12+[23]KWED!L12</f>
        <v>0</v>
      </c>
      <c r="N12" s="175"/>
      <c r="O12" s="177">
        <f>SUM(B12:M12)</f>
        <v>0</v>
      </c>
      <c r="P12" s="126">
        <f>O12/0.92</f>
        <v>0</v>
      </c>
      <c r="Q12" s="178">
        <f>SUM(B12:G12)</f>
        <v>0</v>
      </c>
      <c r="R12" s="178">
        <f>SUM(B12:H12)</f>
        <v>0</v>
      </c>
      <c r="T12" s="178">
        <f>SUM(B12:L12)</f>
        <v>0</v>
      </c>
    </row>
    <row r="13" spans="1:20" hidden="1">
      <c r="A13" s="175" t="s">
        <v>271</v>
      </c>
      <c r="B13" s="175">
        <f>[23]RRKL!C13+[23]RAJ!C13+[23]SND!C13+[23]SBP!C13+[23]JGH!C13+[23]BGH!C13+[23]DGH!C13+[23]BED!C13+[23]TED!C13+[23]KEED!C13+[23]KWED!C13</f>
        <v>0</v>
      </c>
      <c r="C13" s="175">
        <f>[23]RRKL!D13+[23]RAJ!D13+[23]SND!D13+[23]SBP!D13+[23]JGH!D13+[23]BGH!D13+[23]DGH!D13+[23]BED!D13+[23]TED!D13+[23]KEED!D13+[23]KWED!D13</f>
        <v>0</v>
      </c>
      <c r="D13" s="175">
        <f>[23]RRKL!E13+[23]RAJ!E13+[23]SND!E13+[23]SBP!E13+[23]JGH!E13+[23]BGH!E13+[23]DGH!E13+[23]BED!E13+[23]TED!E13+[23]KEED!E13+[23]KWED!E13</f>
        <v>0</v>
      </c>
      <c r="E13" s="175">
        <f>[23]RRKL!F13+[23]RAJ!F13+[23]SND!F13+[23]SBP!F13+[23]JGH!F13+[23]BGH!F13+[23]DGH!F13+[23]BED!F13+[23]TED!F13+[23]KEED!F13+[23]KWED!F13</f>
        <v>0</v>
      </c>
      <c r="F13" s="175">
        <f>[23]RRKL!G13+[23]RAJ!G13+[23]SND!G13+[23]SBP!G13+[23]JGH!G13+[23]BGH!G13+[23]DGH!G13+[23]BED!G13+[23]TED!G13+[23]KEED!G13+[23]KWED!G13</f>
        <v>0</v>
      </c>
      <c r="G13" s="175">
        <f>[23]RRKL!H13+[23]RAJ!H13+[23]SND!H13+[23]SBP!H13+[23]JGH!H13+[23]BGH!H13+[23]DGH!H13+[23]BED!H13+[23]TED!H13+[23]KEED!H13+[23]KWED!H13</f>
        <v>0</v>
      </c>
      <c r="H13" s="175">
        <f>[23]RRKL!I13+[23]RAJ!I13+[23]SND!I13+[23]SBP!I13+[23]JGH!I13+[23]BGH!I13+[23]DGH!I13+[23]BED!I13+[23]TED!I13+[23]KEED!I13+[23]KWED!I13</f>
        <v>0</v>
      </c>
      <c r="I13" s="175"/>
      <c r="J13" s="175"/>
      <c r="K13" s="175"/>
      <c r="L13" s="175">
        <f>[23]RRKL!K13+[23]RAJ!K13+[23]SND!K13+[23]SBP!K13+[23]JGH!K13+[23]BGH!K13+[23]DGH!K13+[23]BED!K13+[23]TED!K13+[23]KEED!K13+[23]KWED!K13</f>
        <v>0</v>
      </c>
      <c r="M13" s="175">
        <f>[23]RRKL!L13+[23]RAJ!L13+[23]SND!L13+[23]SBP!L13+[23]JGH!L13+[23]BGH!L13+[23]DGH!L13+[23]BED!L13+[23]TED!L13+[23]KEED!L13+[23]KWED!L13</f>
        <v>0</v>
      </c>
      <c r="N13" s="175"/>
      <c r="O13" s="177">
        <f>SUM(B13:M13)</f>
        <v>0</v>
      </c>
      <c r="P13" s="178">
        <f>O6-O11-P12</f>
        <v>0</v>
      </c>
      <c r="Q13" s="178">
        <f>SUM(B13:G13)</f>
        <v>0</v>
      </c>
      <c r="R13" s="178">
        <f>SUM(B13:H13)</f>
        <v>0</v>
      </c>
      <c r="T13" s="178">
        <f>SUM(B13:L13)</f>
        <v>0</v>
      </c>
    </row>
    <row r="14" spans="1:20" hidden="1">
      <c r="A14" s="181" t="s">
        <v>311</v>
      </c>
      <c r="B14" s="182">
        <f t="shared" ref="B14:L14" si="1">SUM(B11:B13)</f>
        <v>0</v>
      </c>
      <c r="C14" s="182">
        <f t="shared" si="1"/>
        <v>0</v>
      </c>
      <c r="D14" s="182">
        <f t="shared" si="1"/>
        <v>0</v>
      </c>
      <c r="E14" s="182">
        <f t="shared" si="1"/>
        <v>0</v>
      </c>
      <c r="F14" s="182">
        <f t="shared" si="1"/>
        <v>0</v>
      </c>
      <c r="G14" s="182">
        <f t="shared" si="1"/>
        <v>0</v>
      </c>
      <c r="H14" s="182">
        <f t="shared" si="1"/>
        <v>0</v>
      </c>
      <c r="I14" s="182"/>
      <c r="J14" s="182"/>
      <c r="K14" s="182"/>
      <c r="L14" s="182">
        <f t="shared" si="1"/>
        <v>0</v>
      </c>
      <c r="M14" s="182">
        <f>SUM(M11:M13)</f>
        <v>0</v>
      </c>
      <c r="N14" s="182"/>
      <c r="O14" s="182">
        <f>SUM(O11:O13)</f>
        <v>0</v>
      </c>
      <c r="Q14" s="183">
        <f>SUM(B14:G14)</f>
        <v>0</v>
      </c>
      <c r="R14" s="183">
        <f>SUM(B14:H14)</f>
        <v>0</v>
      </c>
      <c r="T14" s="184">
        <f>SUM(T11:T13)</f>
        <v>0</v>
      </c>
    </row>
    <row r="15" spans="1:20" hidden="1">
      <c r="A15" s="181" t="s">
        <v>312</v>
      </c>
      <c r="B15" s="175"/>
      <c r="C15" s="175"/>
      <c r="D15" s="175"/>
      <c r="E15" s="175"/>
      <c r="F15" s="175"/>
      <c r="G15" s="175"/>
      <c r="H15" s="179"/>
      <c r="I15" s="179"/>
      <c r="J15" s="179"/>
      <c r="K15" s="179"/>
      <c r="L15" s="175"/>
      <c r="M15" s="175"/>
      <c r="N15" s="175"/>
      <c r="O15" s="175"/>
      <c r="Q15" s="178"/>
      <c r="R15" s="180"/>
      <c r="T15" s="178"/>
    </row>
    <row r="16" spans="1:20" ht="15" hidden="1">
      <c r="A16" s="175" t="s">
        <v>313</v>
      </c>
      <c r="B16" s="185">
        <v>0.15</v>
      </c>
      <c r="C16" s="185">
        <v>0.15</v>
      </c>
      <c r="D16" s="185">
        <v>0.15</v>
      </c>
      <c r="E16" s="185">
        <v>0.15</v>
      </c>
      <c r="F16" s="185">
        <v>0.15</v>
      </c>
      <c r="G16" s="185">
        <v>0.15</v>
      </c>
      <c r="H16" s="185">
        <v>0.15</v>
      </c>
      <c r="I16" s="185"/>
      <c r="J16" s="185"/>
      <c r="K16" s="185"/>
      <c r="L16" s="185">
        <v>0.15</v>
      </c>
      <c r="M16" s="185">
        <v>0.15</v>
      </c>
      <c r="N16" s="185"/>
      <c r="O16" s="185">
        <v>0.15</v>
      </c>
      <c r="Q16" s="186">
        <v>0.15</v>
      </c>
      <c r="R16" s="186">
        <v>0.15</v>
      </c>
      <c r="T16" s="186">
        <v>0.08</v>
      </c>
    </row>
    <row r="17" spans="1:20" ht="15" hidden="1">
      <c r="A17" s="175" t="s">
        <v>271</v>
      </c>
      <c r="B17" s="185" t="e">
        <f>1-(B13/(B6-B11-(B12/0.85)))</f>
        <v>#DIV/0!</v>
      </c>
      <c r="C17" s="185" t="e">
        <f t="shared" ref="C17:O17" si="2">1-(C13/(C6-C11-(C12/0.85)))</f>
        <v>#DIV/0!</v>
      </c>
      <c r="D17" s="185" t="e">
        <f t="shared" si="2"/>
        <v>#DIV/0!</v>
      </c>
      <c r="E17" s="185" t="e">
        <f t="shared" si="2"/>
        <v>#DIV/0!</v>
      </c>
      <c r="F17" s="185" t="e">
        <f t="shared" si="2"/>
        <v>#DIV/0!</v>
      </c>
      <c r="G17" s="185" t="e">
        <f t="shared" si="2"/>
        <v>#DIV/0!</v>
      </c>
      <c r="H17" s="185" t="e">
        <f t="shared" si="2"/>
        <v>#DIV/0!</v>
      </c>
      <c r="I17" s="185"/>
      <c r="J17" s="185"/>
      <c r="K17" s="185"/>
      <c r="L17" s="185" t="e">
        <f t="shared" si="2"/>
        <v>#DIV/0!</v>
      </c>
      <c r="M17" s="185" t="e">
        <f t="shared" si="2"/>
        <v>#DIV/0!</v>
      </c>
      <c r="N17" s="185"/>
      <c r="O17" s="185" t="e">
        <f t="shared" si="2"/>
        <v>#DIV/0!</v>
      </c>
      <c r="Q17" s="187">
        <v>0.60242941390093918</v>
      </c>
      <c r="R17" s="187">
        <v>0.6053201026556172</v>
      </c>
      <c r="T17" s="187">
        <v>0.60553725406862458</v>
      </c>
    </row>
    <row r="18" spans="1:20" ht="15" hidden="1">
      <c r="A18" s="175" t="s">
        <v>314</v>
      </c>
      <c r="B18" s="185" t="e">
        <f>1-(B12+B13)/(B6-B11)</f>
        <v>#DIV/0!</v>
      </c>
      <c r="C18" s="185" t="e">
        <f>1-(C12+C13)/(C6-C11)</f>
        <v>#DIV/0!</v>
      </c>
      <c r="D18" s="185" t="e">
        <f t="shared" ref="D18:L18" si="3">1-(D12+D13)/(D6-D11)</f>
        <v>#DIV/0!</v>
      </c>
      <c r="E18" s="185" t="e">
        <f t="shared" si="3"/>
        <v>#DIV/0!</v>
      </c>
      <c r="F18" s="185" t="e">
        <f t="shared" si="3"/>
        <v>#DIV/0!</v>
      </c>
      <c r="G18" s="185" t="e">
        <f t="shared" si="3"/>
        <v>#DIV/0!</v>
      </c>
      <c r="H18" s="185" t="e">
        <f t="shared" si="3"/>
        <v>#DIV/0!</v>
      </c>
      <c r="I18" s="185"/>
      <c r="J18" s="185"/>
      <c r="K18" s="185"/>
      <c r="L18" s="185" t="e">
        <f t="shared" si="3"/>
        <v>#DIV/0!</v>
      </c>
      <c r="M18" s="185" t="e">
        <f>1-(M12+M13)/(M6-M11)</f>
        <v>#DIV/0!</v>
      </c>
      <c r="N18" s="185"/>
      <c r="O18" s="185" t="e">
        <f>1-(O12+O13)/(O6-O11)</f>
        <v>#DIV/0!</v>
      </c>
      <c r="Q18" s="187">
        <v>0.52689154168578445</v>
      </c>
      <c r="R18" s="187">
        <v>0.52950614194710544</v>
      </c>
      <c r="T18" s="187">
        <v>0.52945662359912771</v>
      </c>
    </row>
    <row r="19" spans="1:20" hidden="1">
      <c r="A19" s="181" t="s">
        <v>315</v>
      </c>
      <c r="B19" s="188" t="e">
        <f>1-(B14/B6)</f>
        <v>#DIV/0!</v>
      </c>
      <c r="C19" s="188" t="e">
        <f>1-(C14/C6)</f>
        <v>#DIV/0!</v>
      </c>
      <c r="D19" s="188" t="e">
        <f t="shared" ref="D19:L19" si="4">1-(D14/D6)</f>
        <v>#DIV/0!</v>
      </c>
      <c r="E19" s="188" t="e">
        <f t="shared" si="4"/>
        <v>#DIV/0!</v>
      </c>
      <c r="F19" s="188" t="e">
        <f t="shared" si="4"/>
        <v>#DIV/0!</v>
      </c>
      <c r="G19" s="188" t="e">
        <f t="shared" si="4"/>
        <v>#DIV/0!</v>
      </c>
      <c r="H19" s="188" t="e">
        <f t="shared" si="4"/>
        <v>#DIV/0!</v>
      </c>
      <c r="I19" s="188"/>
      <c r="J19" s="188"/>
      <c r="K19" s="188"/>
      <c r="L19" s="188" t="e">
        <f t="shared" si="4"/>
        <v>#DIV/0!</v>
      </c>
      <c r="M19" s="188" t="e">
        <f>1-(M14/M6)</f>
        <v>#DIV/0!</v>
      </c>
      <c r="N19" s="188"/>
      <c r="O19" s="188" t="e">
        <f>1-(O14/O6)</f>
        <v>#DIV/0!</v>
      </c>
      <c r="Q19" s="189">
        <v>0.36341268573878538</v>
      </c>
      <c r="R19" s="189">
        <v>0.36481697379841005</v>
      </c>
      <c r="T19" s="189">
        <v>0.36359681433971724</v>
      </c>
    </row>
    <row r="20" spans="1:20" hidden="1">
      <c r="A20" s="181" t="s">
        <v>316</v>
      </c>
      <c r="B20" s="175"/>
      <c r="C20" s="175"/>
      <c r="D20" s="175"/>
      <c r="E20" s="175"/>
      <c r="F20" s="175"/>
      <c r="G20" s="175"/>
      <c r="H20" s="175"/>
      <c r="I20" s="175"/>
      <c r="J20" s="175"/>
      <c r="K20" s="175"/>
      <c r="L20" s="175"/>
      <c r="M20" s="175"/>
      <c r="N20" s="175"/>
      <c r="O20" s="175"/>
    </row>
    <row r="21" spans="1:20" hidden="1">
      <c r="A21" s="175" t="s">
        <v>271</v>
      </c>
      <c r="B21" s="190" t="e">
        <f t="shared" ref="B21:O23" si="5">1-B17</f>
        <v>#DIV/0!</v>
      </c>
      <c r="C21" s="190" t="e">
        <f t="shared" si="5"/>
        <v>#DIV/0!</v>
      </c>
      <c r="D21" s="190" t="e">
        <f t="shared" si="5"/>
        <v>#DIV/0!</v>
      </c>
      <c r="E21" s="190" t="e">
        <f t="shared" si="5"/>
        <v>#DIV/0!</v>
      </c>
      <c r="F21" s="190" t="e">
        <f t="shared" si="5"/>
        <v>#DIV/0!</v>
      </c>
      <c r="G21" s="190" t="e">
        <f t="shared" si="5"/>
        <v>#DIV/0!</v>
      </c>
      <c r="H21" s="190" t="e">
        <f t="shared" si="5"/>
        <v>#DIV/0!</v>
      </c>
      <c r="I21" s="190"/>
      <c r="J21" s="190"/>
      <c r="K21" s="190"/>
      <c r="L21" s="190" t="e">
        <f t="shared" si="5"/>
        <v>#DIV/0!</v>
      </c>
      <c r="M21" s="190" t="e">
        <f t="shared" si="5"/>
        <v>#DIV/0!</v>
      </c>
      <c r="N21" s="190"/>
      <c r="O21" s="190" t="e">
        <f t="shared" si="5"/>
        <v>#DIV/0!</v>
      </c>
      <c r="Q21" s="191">
        <f t="shared" ref="Q21:R23" si="6">1-Q17</f>
        <v>0.39757058609906082</v>
      </c>
      <c r="R21" s="191">
        <f t="shared" si="6"/>
        <v>0.3946798973443828</v>
      </c>
      <c r="T21" s="191">
        <f>1-T17</f>
        <v>0.39446274593137542</v>
      </c>
    </row>
    <row r="22" spans="1:20" hidden="1">
      <c r="A22" s="175" t="s">
        <v>314</v>
      </c>
      <c r="B22" s="190" t="e">
        <f t="shared" si="5"/>
        <v>#DIV/0!</v>
      </c>
      <c r="C22" s="190" t="e">
        <f t="shared" si="5"/>
        <v>#DIV/0!</v>
      </c>
      <c r="D22" s="190" t="e">
        <f t="shared" si="5"/>
        <v>#DIV/0!</v>
      </c>
      <c r="E22" s="190" t="e">
        <f t="shared" si="5"/>
        <v>#DIV/0!</v>
      </c>
      <c r="F22" s="190" t="e">
        <f t="shared" si="5"/>
        <v>#DIV/0!</v>
      </c>
      <c r="G22" s="190" t="e">
        <f t="shared" si="5"/>
        <v>#DIV/0!</v>
      </c>
      <c r="H22" s="190" t="e">
        <f t="shared" si="5"/>
        <v>#DIV/0!</v>
      </c>
      <c r="I22" s="190"/>
      <c r="J22" s="190"/>
      <c r="K22" s="190"/>
      <c r="L22" s="190" t="e">
        <f t="shared" si="5"/>
        <v>#DIV/0!</v>
      </c>
      <c r="M22" s="190" t="e">
        <f>1-M18</f>
        <v>#DIV/0!</v>
      </c>
      <c r="N22" s="190"/>
      <c r="O22" s="190" t="e">
        <f>1-O18</f>
        <v>#DIV/0!</v>
      </c>
      <c r="Q22" s="191">
        <f t="shared" si="6"/>
        <v>0.47310845831421555</v>
      </c>
      <c r="R22" s="191">
        <f t="shared" si="6"/>
        <v>0.47049385805289456</v>
      </c>
      <c r="T22" s="191">
        <f>1-T18</f>
        <v>0.47054337640087229</v>
      </c>
    </row>
    <row r="23" spans="1:20" hidden="1">
      <c r="A23" s="181" t="s">
        <v>315</v>
      </c>
      <c r="B23" s="192" t="e">
        <f t="shared" si="5"/>
        <v>#DIV/0!</v>
      </c>
      <c r="C23" s="192" t="e">
        <f t="shared" si="5"/>
        <v>#DIV/0!</v>
      </c>
      <c r="D23" s="192" t="e">
        <f t="shared" si="5"/>
        <v>#DIV/0!</v>
      </c>
      <c r="E23" s="192" t="e">
        <f t="shared" si="5"/>
        <v>#DIV/0!</v>
      </c>
      <c r="F23" s="192" t="e">
        <f t="shared" si="5"/>
        <v>#DIV/0!</v>
      </c>
      <c r="G23" s="192" t="e">
        <f t="shared" si="5"/>
        <v>#DIV/0!</v>
      </c>
      <c r="H23" s="192" t="e">
        <f t="shared" si="5"/>
        <v>#DIV/0!</v>
      </c>
      <c r="I23" s="192"/>
      <c r="J23" s="192"/>
      <c r="K23" s="192"/>
      <c r="L23" s="192" t="e">
        <f t="shared" si="5"/>
        <v>#DIV/0!</v>
      </c>
      <c r="M23" s="192" t="e">
        <f>1-M19</f>
        <v>#DIV/0!</v>
      </c>
      <c r="N23" s="192"/>
      <c r="O23" s="192" t="e">
        <f>1-O19</f>
        <v>#DIV/0!</v>
      </c>
      <c r="Q23" s="193">
        <f t="shared" si="6"/>
        <v>0.63658731426121462</v>
      </c>
      <c r="R23" s="193">
        <f t="shared" si="6"/>
        <v>0.63518302620158995</v>
      </c>
      <c r="T23" s="193">
        <f>1-T19</f>
        <v>0.63640318566028276</v>
      </c>
    </row>
    <row r="24" spans="1:20" hidden="1">
      <c r="A24" s="181" t="s">
        <v>317</v>
      </c>
      <c r="B24" s="175"/>
      <c r="C24" s="175"/>
      <c r="D24" s="175"/>
      <c r="E24" s="175"/>
      <c r="F24" s="175"/>
      <c r="G24" s="175"/>
      <c r="H24" s="175"/>
      <c r="I24" s="175"/>
      <c r="J24" s="175"/>
      <c r="K24" s="175"/>
      <c r="L24" s="175"/>
      <c r="M24" s="175"/>
      <c r="N24" s="175"/>
      <c r="O24" s="175"/>
    </row>
    <row r="25" spans="1:20" hidden="1">
      <c r="A25" s="175" t="s">
        <v>318</v>
      </c>
      <c r="B25" s="175">
        <f>[23]RRKL!C25+[23]RAJ!C25+[23]SND!C25+[23]SBP!C25+[23]JGH!C25+[23]BGH!C25+[23]DGH!C25+[23]BED!C25+[23]TED!C25+[23]KEED!C25+[23]KWED!C25</f>
        <v>0</v>
      </c>
      <c r="C25" s="175">
        <f>[23]RRKL!D25+[23]RAJ!D25+[23]SND!D25+[23]SBP!D25+[23]JGH!D25+[23]BGH!D25+[23]DGH!D25+[23]BED!D25+[23]TED!D25+[23]KEED!D25+[23]KWED!D25</f>
        <v>0</v>
      </c>
      <c r="D25" s="175">
        <f>[23]RRKL!E25+[23]RAJ!E25+[23]SND!E25+[23]SBP!E25+[23]JGH!E25+[23]BGH!E25+[23]DGH!E25+[23]BED!E25+[23]TED!E25+[23]KEED!E25+[23]KWED!E25</f>
        <v>0</v>
      </c>
      <c r="E25" s="175">
        <f>[23]RRKL!F25+[23]RAJ!F25+[23]SND!F25+[23]SBP!F25+[23]JGH!F25+[23]BGH!F25+[23]DGH!F25+[23]BED!F25+[23]TED!F25+[23]KEED!F25+[23]KWED!F25</f>
        <v>0</v>
      </c>
      <c r="F25" s="175">
        <f>[23]RRKL!G25+[23]RAJ!G25+[23]SND!G25+[23]SBP!G25+[23]JGH!G25+[23]BGH!G25+[23]DGH!G25+[23]BED!G25+[23]TED!G25+[23]KEED!G25+[23]KWED!G25</f>
        <v>0</v>
      </c>
      <c r="G25" s="175">
        <f>[23]RRKL!H25+[23]RAJ!H25+[23]SND!H25+[23]SBP!H25+[23]JGH!H25+[23]BGH!H25+[23]DGH!H25+[23]BED!H25+[23]TED!H25+[23]KEED!H25+[23]KWED!H25</f>
        <v>0</v>
      </c>
      <c r="H25" s="175">
        <f>[23]RRKL!I25+[23]RAJ!I25+[23]SND!I25+[23]SBP!I25+[23]JGH!I25+[23]BGH!I25+[23]DGH!I25+[23]BED!I25+[23]TED!I25+[23]KEED!I25+[23]KWED!I25</f>
        <v>0</v>
      </c>
      <c r="I25" s="175"/>
      <c r="J25" s="175"/>
      <c r="K25" s="175"/>
      <c r="L25" s="175">
        <f>[23]RRKL!K25+[23]RAJ!K25+[23]SND!K25+[23]SBP!K25+[23]JGH!K25+[23]BGH!K25+[23]DGH!K25+[23]BED!K25+[23]TED!K25+[23]KEED!K25+[23]KWED!K25</f>
        <v>0</v>
      </c>
      <c r="M25" s="175">
        <f>[23]RRKL!L25+[23]RAJ!L25+[23]SND!L25+[23]SBP!L25+[23]JGH!L25+[23]BGH!L25+[23]DGH!L25+[23]BED!L25+[23]TED!L25+[23]KEED!L25+[23]KWED!L25</f>
        <v>0</v>
      </c>
      <c r="N25" s="175"/>
      <c r="O25" s="179">
        <f>SUM(B25:M25)</f>
        <v>0</v>
      </c>
      <c r="P25" s="180">
        <f>O25-O31</f>
        <v>0</v>
      </c>
      <c r="Q25" s="180">
        <f>SUM(B25:G25)</f>
        <v>0</v>
      </c>
      <c r="R25" s="180">
        <f>SUM(B25:H25)</f>
        <v>0</v>
      </c>
      <c r="T25" s="180">
        <f>SUM(B25:L25)</f>
        <v>0</v>
      </c>
    </row>
    <row r="26" spans="1:20" hidden="1">
      <c r="A26" s="175" t="s">
        <v>270</v>
      </c>
      <c r="B26" s="175">
        <f>[23]RRKL!C26+[23]RAJ!C26+[23]SND!C26+[23]SBP!C26+[23]JGH!C26+[23]BGH!C26+[23]DGH!C26+[23]BED!C26+[23]TED!C26+[23]KEED!C26+[23]KWED!C26</f>
        <v>0</v>
      </c>
      <c r="C26" s="175">
        <f>[23]RRKL!D26+[23]RAJ!D26+[23]SND!D26+[23]SBP!D26+[23]JGH!D26+[23]BGH!D26+[23]DGH!D26+[23]BED!D26+[23]TED!D26+[23]KEED!D26+[23]KWED!D26</f>
        <v>0</v>
      </c>
      <c r="D26" s="175">
        <f>[23]RRKL!E26+[23]RAJ!E26+[23]SND!E26+[23]SBP!E26+[23]JGH!E26+[23]BGH!E26+[23]DGH!E26+[23]BED!E26+[23]TED!E26+[23]KEED!E26+[23]KWED!E26</f>
        <v>0</v>
      </c>
      <c r="E26" s="175">
        <f>[23]RRKL!F26+[23]RAJ!F26+[23]SND!F26+[23]SBP!F26+[23]JGH!F26+[23]BGH!F26+[23]DGH!F26+[23]BED!F26+[23]TED!F26+[23]KEED!F26+[23]KWED!F26</f>
        <v>0</v>
      </c>
      <c r="F26" s="175">
        <f>[23]RRKL!G26+[23]RAJ!G26+[23]SND!G26+[23]SBP!G26+[23]JGH!G26+[23]BGH!G26+[23]DGH!G26+[23]BED!G26+[23]TED!G26+[23]KEED!G26+[23]KWED!G26</f>
        <v>0</v>
      </c>
      <c r="G26" s="175">
        <f>[23]RRKL!H26+[23]RAJ!H26+[23]SND!H26+[23]SBP!H26+[23]JGH!H26+[23]BGH!H26+[23]DGH!H26+[23]BED!H26+[23]TED!H26+[23]KEED!H26+[23]KWED!H26</f>
        <v>0</v>
      </c>
      <c r="H26" s="175">
        <f>[23]RRKL!I26+[23]RAJ!I26+[23]SND!I26+[23]SBP!I26+[23]JGH!I26+[23]BGH!I26+[23]DGH!I26+[23]BED!I26+[23]TED!I26+[23]KEED!I26+[23]KWED!I26</f>
        <v>0</v>
      </c>
      <c r="I26" s="175"/>
      <c r="J26" s="175"/>
      <c r="K26" s="175"/>
      <c r="L26" s="175">
        <f>[23]RRKL!K26+[23]RAJ!K26+[23]SND!K26+[23]SBP!K26+[23]JGH!K26+[23]BGH!K26+[23]DGH!K26+[23]BED!K26+[23]TED!K26+[23]KEED!K26+[23]KWED!K26</f>
        <v>0</v>
      </c>
      <c r="M26" s="175">
        <f>[23]RRKL!L26+[23]RAJ!L26+[23]SND!L26+[23]SBP!L26+[23]JGH!L26+[23]BGH!L26+[23]DGH!L26+[23]BED!L26+[23]TED!L26+[23]KEED!L26+[23]KWED!L26</f>
        <v>0</v>
      </c>
      <c r="N26" s="175"/>
      <c r="O26" s="179">
        <f>SUM(B26:M26)</f>
        <v>0</v>
      </c>
      <c r="P26" s="180">
        <f>O26-O32</f>
        <v>0</v>
      </c>
      <c r="Q26" s="180">
        <f>SUM(B26:G26)</f>
        <v>0</v>
      </c>
      <c r="R26" s="180">
        <f>SUM(B26:H26)</f>
        <v>0</v>
      </c>
      <c r="T26" s="180">
        <f>SUM(B26:L26)</f>
        <v>0</v>
      </c>
    </row>
    <row r="27" spans="1:20" hidden="1">
      <c r="A27" s="175" t="s">
        <v>271</v>
      </c>
      <c r="B27" s="175">
        <f>[23]RRKL!C27+[23]RAJ!C27+[23]SND!C27+[23]SBP!C27+[23]JGH!C27+[23]BGH!C27+[23]DGH!C27+[23]BED!C27+[23]TED!C27+[23]KEED!C27+[23]KWED!C27</f>
        <v>0</v>
      </c>
      <c r="C27" s="175">
        <f>[23]RRKL!D27+[23]RAJ!D27+[23]SND!D27+[23]SBP!D27+[23]JGH!D27+[23]BGH!D27+[23]DGH!D27+[23]BED!D27+[23]TED!D27+[23]KEED!D27+[23]KWED!D27</f>
        <v>0</v>
      </c>
      <c r="D27" s="175">
        <f>[23]RRKL!E27+[23]RAJ!E27+[23]SND!E27+[23]SBP!E27+[23]JGH!E27+[23]BGH!E27+[23]DGH!E27+[23]BED!E27+[23]TED!E27+[23]KEED!E27+[23]KWED!E27</f>
        <v>0</v>
      </c>
      <c r="E27" s="175">
        <f>[23]RRKL!F27+[23]RAJ!F27+[23]SND!F27+[23]SBP!F27+[23]JGH!F27+[23]BGH!F27+[23]DGH!F27+[23]BED!F27+[23]TED!F27+[23]KEED!F27+[23]KWED!F27</f>
        <v>0</v>
      </c>
      <c r="F27" s="175">
        <f>[23]RRKL!G27+[23]RAJ!G27+[23]SND!G27+[23]SBP!G27+[23]JGH!G27+[23]BGH!G27+[23]DGH!G27+[23]BED!G27+[23]TED!G27+[23]KEED!G27+[23]KWED!G27</f>
        <v>0</v>
      </c>
      <c r="G27" s="175">
        <f>[23]RRKL!H27+[23]RAJ!H27+[23]SND!H27+[23]SBP!H27+[23]JGH!H27+[23]BGH!H27+[23]DGH!H27+[23]BED!H27+[23]TED!H27+[23]KEED!H27+[23]KWED!H27</f>
        <v>0</v>
      </c>
      <c r="H27" s="175">
        <f>[23]RRKL!I27+[23]RAJ!I27+[23]SND!I27+[23]SBP!I27+[23]JGH!I27+[23]BGH!I27+[23]DGH!I27+[23]BED!I27+[23]TED!I27+[23]KEED!I27+[23]KWED!I27</f>
        <v>0</v>
      </c>
      <c r="I27" s="175"/>
      <c r="J27" s="175"/>
      <c r="K27" s="175"/>
      <c r="L27" s="175">
        <f>[23]RRKL!K27+[23]RAJ!K27+[23]SND!K27+[23]SBP!K27+[23]JGH!K27+[23]BGH!K27+[23]DGH!K27+[23]BED!K27+[23]TED!K27+[23]KEED!K27+[23]KWED!K27</f>
        <v>0</v>
      </c>
      <c r="M27" s="175">
        <f>[23]RRKL!L27+[23]RAJ!L27+[23]SND!L27+[23]SBP!L27+[23]JGH!L27+[23]BGH!L27+[23]DGH!L27+[23]BED!L27+[23]TED!L27+[23]KEED!L27+[23]KWED!L27</f>
        <v>0</v>
      </c>
      <c r="N27" s="175"/>
      <c r="O27" s="179">
        <f>SUM(B27:M27)</f>
        <v>0</v>
      </c>
      <c r="P27" s="180">
        <f>O27-O33</f>
        <v>0</v>
      </c>
      <c r="Q27" s="180">
        <f>SUM(B27:G27)</f>
        <v>0</v>
      </c>
      <c r="R27" s="180">
        <f>SUM(B27:H27)</f>
        <v>0</v>
      </c>
      <c r="T27" s="180">
        <f>SUM(B27:L27)</f>
        <v>0</v>
      </c>
    </row>
    <row r="28" spans="1:20" hidden="1">
      <c r="A28" s="181" t="s">
        <v>272</v>
      </c>
      <c r="B28" s="194">
        <f t="shared" ref="B28:L28" si="7">SUM(B25:B27)</f>
        <v>0</v>
      </c>
      <c r="C28" s="194">
        <f t="shared" si="7"/>
        <v>0</v>
      </c>
      <c r="D28" s="194">
        <f t="shared" si="7"/>
        <v>0</v>
      </c>
      <c r="E28" s="194">
        <f t="shared" si="7"/>
        <v>0</v>
      </c>
      <c r="F28" s="194">
        <f t="shared" si="7"/>
        <v>0</v>
      </c>
      <c r="G28" s="194">
        <f t="shared" si="7"/>
        <v>0</v>
      </c>
      <c r="H28" s="194">
        <f t="shared" si="7"/>
        <v>0</v>
      </c>
      <c r="I28" s="194"/>
      <c r="J28" s="194"/>
      <c r="K28" s="194"/>
      <c r="L28" s="194">
        <f t="shared" si="7"/>
        <v>0</v>
      </c>
      <c r="M28" s="194">
        <f>SUM(M25:M27)</f>
        <v>0</v>
      </c>
      <c r="N28" s="194"/>
      <c r="O28" s="194">
        <f>SUM(O25:O27)</f>
        <v>0</v>
      </c>
      <c r="Q28" s="195">
        <f>SUM(B28:G28)</f>
        <v>0</v>
      </c>
      <c r="R28" s="196">
        <f>SUM(R25:R27)</f>
        <v>0</v>
      </c>
      <c r="T28" s="196">
        <f>SUM(T25:T27)</f>
        <v>0</v>
      </c>
    </row>
    <row r="29" spans="1:20" hidden="1">
      <c r="A29" s="181" t="s">
        <v>319</v>
      </c>
      <c r="B29" s="194"/>
      <c r="C29" s="194"/>
      <c r="D29" s="194"/>
      <c r="E29" s="194"/>
      <c r="F29" s="194"/>
      <c r="G29" s="181"/>
      <c r="H29" s="194"/>
      <c r="I29" s="194"/>
      <c r="J29" s="194"/>
      <c r="K29" s="194"/>
      <c r="L29" s="194"/>
      <c r="M29" s="181"/>
      <c r="N29" s="181"/>
      <c r="O29" s="194">
        <f>SUM(B29:M29)</f>
        <v>0</v>
      </c>
      <c r="Q29" s="195">
        <f>SUM(B29:G29)</f>
        <v>0</v>
      </c>
      <c r="R29" s="195">
        <f>SUM(B29:H29)</f>
        <v>0</v>
      </c>
      <c r="T29" s="195">
        <f>SUM(B29:L29)</f>
        <v>0</v>
      </c>
    </row>
    <row r="30" spans="1:20" hidden="1">
      <c r="A30" s="181" t="s">
        <v>320</v>
      </c>
      <c r="B30" s="175"/>
      <c r="C30" s="175"/>
      <c r="D30" s="175"/>
      <c r="E30" s="175"/>
      <c r="F30" s="175"/>
      <c r="G30" s="175"/>
      <c r="H30" s="175"/>
      <c r="I30" s="175"/>
      <c r="J30" s="175"/>
      <c r="K30" s="175"/>
      <c r="L30" s="175"/>
      <c r="M30" s="175"/>
      <c r="N30" s="175"/>
      <c r="O30" s="175"/>
    </row>
    <row r="31" spans="1:20" hidden="1">
      <c r="A31" s="175" t="s">
        <v>318</v>
      </c>
      <c r="B31" s="175">
        <f>[23]RRKL!C31+[23]RAJ!C31+[23]SND!C31+[23]SBP!C31+[23]JGH!C31+[23]BGH!C31+[23]DGH!C31+[23]BED!C31+[23]TED!C31+[23]KEED!C31+[23]KWED!C31</f>
        <v>0</v>
      </c>
      <c r="C31" s="175">
        <f>[23]RRKL!D31+[23]RAJ!D31+[23]SND!D31+[23]SBP!D31+[23]JGH!D31+[23]BGH!D31+[23]DGH!D31+[23]BED!D31+[23]TED!D31+[23]KEED!D31+[23]KWED!D31</f>
        <v>0</v>
      </c>
      <c r="D31" s="175">
        <f>[23]RRKL!E31+[23]RAJ!E31+[23]SND!E31+[23]SBP!E31+[23]JGH!E31+[23]BGH!E31+[23]DGH!E31+[23]BED!E31+[23]TED!E31+[23]KEED!E31+[23]KWED!E31</f>
        <v>0</v>
      </c>
      <c r="E31" s="175">
        <f>[23]RRKL!F31+[23]RAJ!F31+[23]SND!F31+[23]SBP!F31+[23]JGH!F31+[23]BGH!F31+[23]DGH!F31+[23]BED!F31+[23]TED!F31+[23]KEED!F31+[23]KWED!F31</f>
        <v>0</v>
      </c>
      <c r="F31" s="175">
        <f>[23]RRKL!G31+[23]RAJ!G31+[23]SND!G31+[23]SBP!G31+[23]JGH!G31+[23]BGH!G31+[23]DGH!G31+[23]BED!G31+[23]TED!G31+[23]KEED!G31+[23]KWED!G31</f>
        <v>0</v>
      </c>
      <c r="G31" s="175">
        <f>[23]RRKL!H31+[23]RAJ!H31+[23]SND!H31+[23]SBP!H31+[23]JGH!H31+[23]BGH!H31+[23]DGH!H31+[23]BED!H31+[23]TED!H31+[23]KEED!H31+[23]KWED!H31</f>
        <v>0</v>
      </c>
      <c r="H31" s="175">
        <f>[23]RRKL!I31+[23]RAJ!I31+[23]SND!I31+[23]SBP!I31+[23]JGH!I31+[23]BGH!I31+[23]DGH!I31+[23]BED!I31+[23]TED!I31+[23]KEED!I31+[23]KWED!I31</f>
        <v>0</v>
      </c>
      <c r="I31" s="175"/>
      <c r="J31" s="175"/>
      <c r="K31" s="175"/>
      <c r="L31" s="175">
        <f>[23]RRKL!K31+[23]RAJ!K31+[23]SND!K31+[23]SBP!K31+[23]JGH!K31+[23]BGH!K31+[23]DGH!K31+[23]BED!K31+[23]TED!K31+[23]KEED!K31+[23]KWED!K31</f>
        <v>0</v>
      </c>
      <c r="M31" s="175">
        <f>[23]RRKL!L31+[23]RAJ!L31+[23]SND!L31+[23]SBP!L31+[23]JGH!L31+[23]BGH!L31+[23]DGH!L31+[23]BED!L31+[23]TED!L31+[23]KEED!L31+[23]KWED!L31</f>
        <v>0</v>
      </c>
      <c r="N31" s="175"/>
      <c r="O31" s="179">
        <f>SUM(B31:M31)</f>
        <v>0</v>
      </c>
      <c r="Q31" s="180">
        <f>SUM(B31:G31)</f>
        <v>0</v>
      </c>
      <c r="R31" s="180">
        <f>SUM(B31:H31)</f>
        <v>0</v>
      </c>
      <c r="T31" s="180">
        <f>SUM(B31:L31)</f>
        <v>0</v>
      </c>
    </row>
    <row r="32" spans="1:20" hidden="1">
      <c r="A32" s="175" t="s">
        <v>270</v>
      </c>
      <c r="B32" s="175">
        <f>[23]RRKL!C32+[23]RAJ!C32+[23]SND!C32+[23]SBP!C32+[23]JGH!C32+[23]BGH!C32+[23]DGH!C32+[23]BED!C32+[23]TED!C32+[23]KEED!C32+[23]KWED!C32</f>
        <v>0</v>
      </c>
      <c r="C32" s="175">
        <f>[23]RRKL!D32+[23]RAJ!D32+[23]SND!D32+[23]SBP!D32+[23]JGH!D32+[23]BGH!D32+[23]DGH!D32+[23]BED!D32+[23]TED!D32+[23]KEED!D32+[23]KWED!D32</f>
        <v>0</v>
      </c>
      <c r="D32" s="175">
        <f>[23]RRKL!E32+[23]RAJ!E32+[23]SND!E32+[23]SBP!E32+[23]JGH!E32+[23]BGH!E32+[23]DGH!E32+[23]BED!E32+[23]TED!E32+[23]KEED!E32+[23]KWED!E32</f>
        <v>0</v>
      </c>
      <c r="E32" s="175">
        <f>[23]RRKL!F32+[23]RAJ!F32+[23]SND!F32+[23]SBP!F32+[23]JGH!F32+[23]BGH!F32+[23]DGH!F32+[23]BED!F32+[23]TED!F32+[23]KEED!F32+[23]KWED!F32</f>
        <v>0</v>
      </c>
      <c r="F32" s="175">
        <f>[23]RRKL!G32+[23]RAJ!G32+[23]SND!G32+[23]SBP!G32+[23]JGH!G32+[23]BGH!G32+[23]DGH!G32+[23]BED!G32+[23]TED!G32+[23]KEED!G32+[23]KWED!G32</f>
        <v>0</v>
      </c>
      <c r="G32" s="175">
        <f>[23]RRKL!H32+[23]RAJ!H32+[23]SND!H32+[23]SBP!H32+[23]JGH!H32+[23]BGH!H32+[23]DGH!H32+[23]BED!H32+[23]TED!H32+[23]KEED!H32+[23]KWED!H32</f>
        <v>0</v>
      </c>
      <c r="H32" s="175">
        <f>[23]RRKL!I32+[23]RAJ!I32+[23]SND!I32+[23]SBP!I32+[23]JGH!I32+[23]BGH!I32+[23]DGH!I32+[23]BED!I32+[23]TED!I32+[23]KEED!I32+[23]KWED!I32</f>
        <v>0</v>
      </c>
      <c r="I32" s="175"/>
      <c r="J32" s="175"/>
      <c r="K32" s="175"/>
      <c r="L32" s="175">
        <f>[23]RRKL!K32+[23]RAJ!K32+[23]SND!K32+[23]SBP!K32+[23]JGH!K32+[23]BGH!K32+[23]DGH!K32+[23]BED!K32+[23]TED!K32+[23]KEED!K32+[23]KWED!K32</f>
        <v>0</v>
      </c>
      <c r="M32" s="175">
        <f>[23]RRKL!L32+[23]RAJ!L32+[23]SND!L32+[23]SBP!L32+[23]JGH!L32+[23]BGH!L32+[23]DGH!L32+[23]BED!L32+[23]TED!L32+[23]KEED!L32+[23]KWED!L32</f>
        <v>0</v>
      </c>
      <c r="N32" s="175"/>
      <c r="O32" s="179">
        <f>SUM(B32:M32)</f>
        <v>0</v>
      </c>
      <c r="Q32" s="180">
        <f>SUM(B32:G32)</f>
        <v>0</v>
      </c>
      <c r="R32" s="180">
        <f>SUM(B32:H32)</f>
        <v>0</v>
      </c>
      <c r="T32" s="180">
        <f>SUM(B32:L32)</f>
        <v>0</v>
      </c>
    </row>
    <row r="33" spans="1:20" hidden="1">
      <c r="A33" s="175" t="s">
        <v>271</v>
      </c>
      <c r="B33" s="175">
        <f>[23]RRKL!C33+[23]RAJ!C33+[23]SND!C33+[23]SBP!C33+[23]JGH!C33+[23]BGH!C33+[23]DGH!C33+[23]BED!C33+[23]TED!C33+[23]KEED!C33+[23]KWED!C33</f>
        <v>0</v>
      </c>
      <c r="C33" s="175">
        <f>[23]RRKL!D33+[23]RAJ!D33+[23]SND!D33+[23]SBP!D33+[23]JGH!D33+[23]BGH!D33+[23]DGH!D33+[23]BED!D33+[23]TED!D33+[23]KEED!D33+[23]KWED!D33</f>
        <v>0</v>
      </c>
      <c r="D33" s="175">
        <f>[23]RRKL!E33+[23]RAJ!E33+[23]SND!E33+[23]SBP!E33+[23]JGH!E33+[23]BGH!E33+[23]DGH!E33+[23]BED!E33+[23]TED!E33+[23]KEED!E33+[23]KWED!E33</f>
        <v>0</v>
      </c>
      <c r="E33" s="175">
        <f>[23]RRKL!F33+[23]RAJ!F33+[23]SND!F33+[23]SBP!F33+[23]JGH!F33+[23]BGH!F33+[23]DGH!F33+[23]BED!F33+[23]TED!F33+[23]KEED!F33+[23]KWED!F33</f>
        <v>0</v>
      </c>
      <c r="F33" s="175">
        <f>[23]RRKL!G33+[23]RAJ!G33+[23]SND!G33+[23]SBP!G33+[23]JGH!G33+[23]BGH!G33+[23]DGH!G33+[23]BED!G33+[23]TED!G33+[23]KEED!G33+[23]KWED!G33</f>
        <v>0</v>
      </c>
      <c r="G33" s="175">
        <f>[23]RRKL!H33+[23]RAJ!H33+[23]SND!H33+[23]SBP!H33+[23]JGH!H33+[23]BGH!H33+[23]DGH!H33+[23]BED!H33+[23]TED!H33+[23]KEED!H33+[23]KWED!H33</f>
        <v>0</v>
      </c>
      <c r="H33" s="175">
        <f>[23]RRKL!I33+[23]RAJ!I33+[23]SND!I33+[23]SBP!I33+[23]JGH!I33+[23]BGH!I33+[23]DGH!I33+[23]BED!I33+[23]TED!I33+[23]KEED!I33+[23]KWED!I33</f>
        <v>0</v>
      </c>
      <c r="I33" s="175"/>
      <c r="J33" s="175"/>
      <c r="K33" s="175"/>
      <c r="L33" s="175">
        <f>[23]RRKL!K33+[23]RAJ!K33+[23]SND!K33+[23]SBP!K33+[23]JGH!K33+[23]BGH!K33+[23]DGH!K33+[23]BED!K33+[23]TED!K33+[23]KEED!K33+[23]KWED!K33</f>
        <v>0</v>
      </c>
      <c r="M33" s="175">
        <f>[23]RRKL!L33+[23]RAJ!L33+[23]SND!L33+[23]SBP!L33+[23]JGH!L33+[23]BGH!L33+[23]DGH!L33+[23]BED!L33+[23]TED!L33+[23]KEED!L33+[23]KWED!L33</f>
        <v>0</v>
      </c>
      <c r="N33" s="175"/>
      <c r="O33" s="179">
        <f>SUM(B33:M33)</f>
        <v>0</v>
      </c>
      <c r="Q33" s="180">
        <f>SUM(B33:G33)</f>
        <v>0</v>
      </c>
      <c r="R33" s="180">
        <f>SUM(B33:H33)</f>
        <v>0</v>
      </c>
      <c r="T33" s="180">
        <f>SUM(B33:L33)</f>
        <v>0</v>
      </c>
    </row>
    <row r="34" spans="1:20" hidden="1">
      <c r="A34" s="181" t="s">
        <v>272</v>
      </c>
      <c r="B34" s="194">
        <f>SUM(B31:B33)</f>
        <v>0</v>
      </c>
      <c r="C34" s="194">
        <f t="shared" ref="C34:O34" si="8">SUM(C31:C33)</f>
        <v>0</v>
      </c>
      <c r="D34" s="194">
        <f t="shared" si="8"/>
        <v>0</v>
      </c>
      <c r="E34" s="194">
        <f t="shared" si="8"/>
        <v>0</v>
      </c>
      <c r="F34" s="194">
        <f t="shared" si="8"/>
        <v>0</v>
      </c>
      <c r="G34" s="194">
        <f t="shared" si="8"/>
        <v>0</v>
      </c>
      <c r="H34" s="194">
        <f t="shared" si="8"/>
        <v>0</v>
      </c>
      <c r="I34" s="194"/>
      <c r="J34" s="194"/>
      <c r="K34" s="194"/>
      <c r="L34" s="194">
        <f t="shared" si="8"/>
        <v>0</v>
      </c>
      <c r="M34" s="194">
        <f t="shared" si="8"/>
        <v>0</v>
      </c>
      <c r="N34" s="194"/>
      <c r="O34" s="194">
        <f t="shared" si="8"/>
        <v>0</v>
      </c>
      <c r="Q34" s="195">
        <f>SUM(B34:G34)</f>
        <v>0</v>
      </c>
      <c r="R34" s="196">
        <f>SUM(R31:R33)</f>
        <v>0</v>
      </c>
      <c r="T34" s="196">
        <f>SUM(T31:T33)</f>
        <v>0</v>
      </c>
    </row>
    <row r="35" spans="1:20" hidden="1">
      <c r="A35" s="181" t="s">
        <v>321</v>
      </c>
      <c r="B35" s="194"/>
      <c r="C35" s="194"/>
      <c r="D35" s="194"/>
      <c r="E35" s="194"/>
      <c r="F35" s="194"/>
      <c r="G35" s="194"/>
      <c r="H35" s="194"/>
      <c r="I35" s="194"/>
      <c r="J35" s="194"/>
      <c r="K35" s="194"/>
      <c r="L35" s="194"/>
      <c r="M35" s="194"/>
      <c r="N35" s="194"/>
      <c r="O35" s="194">
        <f>SUM(B35:M35)</f>
        <v>0</v>
      </c>
      <c r="Q35" s="195">
        <f>SUM(B35:G35)</f>
        <v>0</v>
      </c>
      <c r="R35" s="195">
        <f>SUM(B35:H35)</f>
        <v>0</v>
      </c>
      <c r="T35" s="195">
        <f>SUM(B35:L35)</f>
        <v>0</v>
      </c>
    </row>
    <row r="36" spans="1:20" hidden="1">
      <c r="A36" s="181" t="s">
        <v>322</v>
      </c>
      <c r="B36" s="194" t="e">
        <f t="shared" ref="B36:O36" si="9">(B34*100)/B14/10</f>
        <v>#DIV/0!</v>
      </c>
      <c r="C36" s="194" t="e">
        <f t="shared" si="9"/>
        <v>#DIV/0!</v>
      </c>
      <c r="D36" s="194" t="e">
        <f t="shared" si="9"/>
        <v>#DIV/0!</v>
      </c>
      <c r="E36" s="194" t="e">
        <f t="shared" si="9"/>
        <v>#DIV/0!</v>
      </c>
      <c r="F36" s="194" t="e">
        <f t="shared" si="9"/>
        <v>#DIV/0!</v>
      </c>
      <c r="G36" s="194" t="e">
        <f t="shared" si="9"/>
        <v>#DIV/0!</v>
      </c>
      <c r="H36" s="194" t="e">
        <f t="shared" si="9"/>
        <v>#DIV/0!</v>
      </c>
      <c r="I36" s="194"/>
      <c r="J36" s="194"/>
      <c r="K36" s="194"/>
      <c r="L36" s="194" t="e">
        <f t="shared" si="9"/>
        <v>#DIV/0!</v>
      </c>
      <c r="M36" s="194" t="e">
        <f t="shared" si="9"/>
        <v>#DIV/0!</v>
      </c>
      <c r="N36" s="194"/>
      <c r="O36" s="194" t="e">
        <f t="shared" si="9"/>
        <v>#DIV/0!</v>
      </c>
      <c r="Q36" s="195"/>
      <c r="R36" s="195"/>
      <c r="T36" s="195"/>
    </row>
    <row r="37" spans="1:20" hidden="1">
      <c r="A37" s="181" t="s">
        <v>323</v>
      </c>
      <c r="B37" s="175"/>
      <c r="C37" s="175"/>
      <c r="D37" s="175"/>
      <c r="E37" s="175"/>
      <c r="F37" s="175"/>
      <c r="G37" s="175"/>
      <c r="H37" s="175"/>
      <c r="I37" s="175"/>
      <c r="J37" s="175"/>
      <c r="K37" s="175"/>
      <c r="L37" s="175"/>
      <c r="M37" s="175"/>
      <c r="N37" s="175"/>
      <c r="O37" s="175"/>
    </row>
    <row r="38" spans="1:20" ht="15" hidden="1">
      <c r="A38" s="175" t="s">
        <v>318</v>
      </c>
      <c r="B38" s="185" t="e">
        <f t="shared" ref="B38:O40" si="10">B31/B25</f>
        <v>#DIV/0!</v>
      </c>
      <c r="C38" s="185" t="e">
        <f t="shared" si="10"/>
        <v>#DIV/0!</v>
      </c>
      <c r="D38" s="185" t="e">
        <f t="shared" si="10"/>
        <v>#DIV/0!</v>
      </c>
      <c r="E38" s="185" t="e">
        <f t="shared" si="10"/>
        <v>#DIV/0!</v>
      </c>
      <c r="F38" s="185" t="e">
        <f t="shared" si="10"/>
        <v>#DIV/0!</v>
      </c>
      <c r="G38" s="185" t="e">
        <f t="shared" si="10"/>
        <v>#DIV/0!</v>
      </c>
      <c r="H38" s="185" t="e">
        <f t="shared" si="10"/>
        <v>#DIV/0!</v>
      </c>
      <c r="I38" s="185"/>
      <c r="J38" s="185"/>
      <c r="K38" s="185"/>
      <c r="L38" s="185" t="e">
        <f t="shared" si="10"/>
        <v>#DIV/0!</v>
      </c>
      <c r="M38" s="185" t="e">
        <f t="shared" si="10"/>
        <v>#DIV/0!</v>
      </c>
      <c r="N38" s="185"/>
      <c r="O38" s="185" t="e">
        <f t="shared" si="10"/>
        <v>#DIV/0!</v>
      </c>
      <c r="Q38" s="186" t="e">
        <f t="shared" ref="Q38:R40" si="11">Q31/Q25</f>
        <v>#DIV/0!</v>
      </c>
      <c r="R38" s="186" t="e">
        <f t="shared" si="11"/>
        <v>#DIV/0!</v>
      </c>
      <c r="T38" s="186" t="e">
        <f>T31/T25</f>
        <v>#DIV/0!</v>
      </c>
    </row>
    <row r="39" spans="1:20" ht="15" hidden="1">
      <c r="A39" s="175" t="s">
        <v>324</v>
      </c>
      <c r="B39" s="185" t="e">
        <f t="shared" si="10"/>
        <v>#DIV/0!</v>
      </c>
      <c r="C39" s="185" t="e">
        <f t="shared" si="10"/>
        <v>#DIV/0!</v>
      </c>
      <c r="D39" s="185" t="e">
        <f t="shared" si="10"/>
        <v>#DIV/0!</v>
      </c>
      <c r="E39" s="185" t="e">
        <f t="shared" si="10"/>
        <v>#DIV/0!</v>
      </c>
      <c r="F39" s="185" t="e">
        <f t="shared" si="10"/>
        <v>#DIV/0!</v>
      </c>
      <c r="G39" s="185" t="e">
        <f t="shared" si="10"/>
        <v>#DIV/0!</v>
      </c>
      <c r="H39" s="185" t="e">
        <f t="shared" si="10"/>
        <v>#DIV/0!</v>
      </c>
      <c r="I39" s="185"/>
      <c r="J39" s="185"/>
      <c r="K39" s="185"/>
      <c r="L39" s="185" t="e">
        <f t="shared" si="10"/>
        <v>#DIV/0!</v>
      </c>
      <c r="M39" s="185" t="e">
        <f t="shared" si="10"/>
        <v>#DIV/0!</v>
      </c>
      <c r="N39" s="185"/>
      <c r="O39" s="185" t="e">
        <f t="shared" si="10"/>
        <v>#DIV/0!</v>
      </c>
      <c r="Q39" s="186" t="e">
        <f t="shared" si="11"/>
        <v>#DIV/0!</v>
      </c>
      <c r="R39" s="186" t="e">
        <f t="shared" si="11"/>
        <v>#DIV/0!</v>
      </c>
      <c r="T39" s="186" t="e">
        <f>T32/T26</f>
        <v>#DIV/0!</v>
      </c>
    </row>
    <row r="40" spans="1:20" ht="15" hidden="1">
      <c r="A40" s="175" t="s">
        <v>271</v>
      </c>
      <c r="B40" s="185" t="e">
        <f t="shared" si="10"/>
        <v>#DIV/0!</v>
      </c>
      <c r="C40" s="185" t="e">
        <f t="shared" si="10"/>
        <v>#DIV/0!</v>
      </c>
      <c r="D40" s="185" t="e">
        <f t="shared" si="10"/>
        <v>#DIV/0!</v>
      </c>
      <c r="E40" s="185" t="e">
        <f t="shared" si="10"/>
        <v>#DIV/0!</v>
      </c>
      <c r="F40" s="185" t="e">
        <f t="shared" si="10"/>
        <v>#DIV/0!</v>
      </c>
      <c r="G40" s="185" t="e">
        <f t="shared" si="10"/>
        <v>#DIV/0!</v>
      </c>
      <c r="H40" s="185" t="e">
        <f t="shared" si="10"/>
        <v>#DIV/0!</v>
      </c>
      <c r="I40" s="185"/>
      <c r="J40" s="185"/>
      <c r="K40" s="185"/>
      <c r="L40" s="185" t="e">
        <f t="shared" si="10"/>
        <v>#DIV/0!</v>
      </c>
      <c r="M40" s="185" t="e">
        <f t="shared" si="10"/>
        <v>#DIV/0!</v>
      </c>
      <c r="N40" s="185"/>
      <c r="O40" s="185" t="e">
        <f t="shared" si="10"/>
        <v>#DIV/0!</v>
      </c>
      <c r="Q40" s="186" t="e">
        <f t="shared" si="11"/>
        <v>#DIV/0!</v>
      </c>
      <c r="R40" s="186" t="e">
        <f t="shared" si="11"/>
        <v>#DIV/0!</v>
      </c>
      <c r="T40" s="186" t="e">
        <f>T33/T27</f>
        <v>#DIV/0!</v>
      </c>
    </row>
    <row r="41" spans="1:20" ht="15" hidden="1">
      <c r="A41" s="175" t="s">
        <v>314</v>
      </c>
      <c r="B41" s="185" t="e">
        <f t="shared" ref="B41:G41" si="12">(B32+B33)/(B26+B27)</f>
        <v>#DIV/0!</v>
      </c>
      <c r="C41" s="185" t="e">
        <f t="shared" si="12"/>
        <v>#DIV/0!</v>
      </c>
      <c r="D41" s="185" t="e">
        <f t="shared" si="12"/>
        <v>#DIV/0!</v>
      </c>
      <c r="E41" s="185" t="e">
        <f t="shared" si="12"/>
        <v>#DIV/0!</v>
      </c>
      <c r="F41" s="185" t="e">
        <f t="shared" si="12"/>
        <v>#DIV/0!</v>
      </c>
      <c r="G41" s="185" t="e">
        <f t="shared" si="12"/>
        <v>#DIV/0!</v>
      </c>
      <c r="H41" s="185" t="e">
        <f>(H32+H33)/(H26+H27)</f>
        <v>#DIV/0!</v>
      </c>
      <c r="I41" s="185"/>
      <c r="J41" s="185"/>
      <c r="K41" s="185"/>
      <c r="L41" s="185" t="e">
        <f>(L32+L33)/(L26+L27)</f>
        <v>#DIV/0!</v>
      </c>
      <c r="M41" s="185" t="e">
        <f>(M32+M33)/(M26+M27)</f>
        <v>#DIV/0!</v>
      </c>
      <c r="N41" s="185"/>
      <c r="O41" s="185" t="e">
        <f>(O32+O33)/(O26+O27)</f>
        <v>#DIV/0!</v>
      </c>
      <c r="Q41" s="186" t="e">
        <f>(Q32+Q33)/(Q26+Q27)</f>
        <v>#DIV/0!</v>
      </c>
      <c r="R41" s="186" t="e">
        <f>(R32+R33)/(R26+R27)</f>
        <v>#DIV/0!</v>
      </c>
      <c r="T41" s="186" t="e">
        <f>(T32+T33)/(T26+T27)</f>
        <v>#DIV/0!</v>
      </c>
    </row>
    <row r="42" spans="1:20" hidden="1">
      <c r="A42" s="181" t="s">
        <v>315</v>
      </c>
      <c r="B42" s="188" t="e">
        <f t="shared" ref="B42:G42" si="13">B34/B28</f>
        <v>#DIV/0!</v>
      </c>
      <c r="C42" s="188" t="e">
        <f t="shared" si="13"/>
        <v>#DIV/0!</v>
      </c>
      <c r="D42" s="188" t="e">
        <f t="shared" si="13"/>
        <v>#DIV/0!</v>
      </c>
      <c r="E42" s="188" t="e">
        <f t="shared" si="13"/>
        <v>#DIV/0!</v>
      </c>
      <c r="F42" s="188" t="e">
        <f t="shared" si="13"/>
        <v>#DIV/0!</v>
      </c>
      <c r="G42" s="188" t="e">
        <f t="shared" si="13"/>
        <v>#DIV/0!</v>
      </c>
      <c r="H42" s="188" t="e">
        <f>H34/H28</f>
        <v>#DIV/0!</v>
      </c>
      <c r="I42" s="188"/>
      <c r="J42" s="188"/>
      <c r="K42" s="188"/>
      <c r="L42" s="188" t="e">
        <f>L34/L28</f>
        <v>#DIV/0!</v>
      </c>
      <c r="M42" s="188" t="e">
        <f>M34/M28</f>
        <v>#DIV/0!</v>
      </c>
      <c r="N42" s="188"/>
      <c r="O42" s="188" t="e">
        <f>O34/O28</f>
        <v>#DIV/0!</v>
      </c>
      <c r="Q42" s="197" t="e">
        <f>Q34/Q28</f>
        <v>#DIV/0!</v>
      </c>
      <c r="R42" s="197" t="e">
        <f>R34/R28</f>
        <v>#DIV/0!</v>
      </c>
      <c r="T42" s="197" t="e">
        <f>T34/T28</f>
        <v>#DIV/0!</v>
      </c>
    </row>
    <row r="43" spans="1:20" hidden="1">
      <c r="A43" s="181"/>
      <c r="B43" s="175"/>
      <c r="C43" s="175"/>
      <c r="D43" s="175"/>
      <c r="E43" s="175"/>
      <c r="F43" s="175"/>
      <c r="G43" s="175"/>
      <c r="H43" s="175"/>
      <c r="I43" s="175"/>
      <c r="J43" s="175"/>
      <c r="K43" s="175"/>
      <c r="L43" s="175"/>
      <c r="M43" s="175"/>
      <c r="N43" s="175"/>
      <c r="O43" s="175"/>
    </row>
    <row r="44" spans="1:20" hidden="1">
      <c r="A44" s="181"/>
      <c r="B44" s="175"/>
      <c r="C44" s="175"/>
      <c r="D44" s="175"/>
      <c r="E44" s="175"/>
      <c r="F44" s="175"/>
      <c r="G44" s="175"/>
      <c r="H44" s="175"/>
      <c r="I44" s="175"/>
      <c r="J44" s="175"/>
      <c r="K44" s="175"/>
      <c r="L44" s="175"/>
      <c r="M44" s="175"/>
      <c r="N44" s="175"/>
      <c r="O44" s="175"/>
    </row>
    <row r="45" spans="1:20" ht="25.5" hidden="1" customHeight="1">
      <c r="A45" s="198" t="s">
        <v>325</v>
      </c>
      <c r="B45" s="185" t="e">
        <f t="shared" ref="B45:H45" si="14">(B34-B35)/(B28-B29)</f>
        <v>#DIV/0!</v>
      </c>
      <c r="C45" s="185" t="e">
        <f t="shared" si="14"/>
        <v>#DIV/0!</v>
      </c>
      <c r="D45" s="185" t="e">
        <f t="shared" si="14"/>
        <v>#DIV/0!</v>
      </c>
      <c r="E45" s="185" t="e">
        <f t="shared" si="14"/>
        <v>#DIV/0!</v>
      </c>
      <c r="F45" s="185" t="e">
        <f t="shared" si="14"/>
        <v>#DIV/0!</v>
      </c>
      <c r="G45" s="185" t="e">
        <f t="shared" si="14"/>
        <v>#DIV/0!</v>
      </c>
      <c r="H45" s="185" t="e">
        <f t="shared" si="14"/>
        <v>#DIV/0!</v>
      </c>
      <c r="I45" s="185"/>
      <c r="J45" s="185"/>
      <c r="K45" s="185"/>
      <c r="L45" s="185" t="e">
        <f>(L34-L35)/(L28-L29)</f>
        <v>#DIV/0!</v>
      </c>
      <c r="M45" s="185" t="e">
        <f>(M34-M35)/(M28-M29)</f>
        <v>#DIV/0!</v>
      </c>
      <c r="N45" s="185"/>
      <c r="O45" s="185" t="e">
        <f>(O34-O35)/(O28-O29)</f>
        <v>#DIV/0!</v>
      </c>
      <c r="Q45" s="186" t="e">
        <f>(Q34-Q35)/(Q28-Q29)</f>
        <v>#DIV/0!</v>
      </c>
      <c r="R45" s="186" t="e">
        <f>(R34-R35)/(R28-R29)</f>
        <v>#DIV/0!</v>
      </c>
      <c r="T45" s="186" t="e">
        <f>(T34-T35)/(T28-T29)</f>
        <v>#DIV/0!</v>
      </c>
    </row>
    <row r="46" spans="1:20" hidden="1">
      <c r="A46" s="175" t="s">
        <v>326</v>
      </c>
      <c r="B46" s="175"/>
      <c r="C46" s="175"/>
      <c r="D46" s="175"/>
      <c r="E46" s="175"/>
      <c r="F46" s="175"/>
      <c r="G46" s="175"/>
      <c r="H46" s="175"/>
      <c r="I46" s="175"/>
      <c r="J46" s="175"/>
      <c r="K46" s="175"/>
      <c r="L46" s="175"/>
      <c r="M46" s="175"/>
      <c r="N46" s="175"/>
      <c r="O46" s="175"/>
    </row>
    <row r="47" spans="1:20" ht="15" hidden="1">
      <c r="A47" s="181" t="s">
        <v>271</v>
      </c>
      <c r="B47" s="185" t="e">
        <f t="shared" ref="B47:M49" si="15">1-(B21*B40)</f>
        <v>#DIV/0!</v>
      </c>
      <c r="C47" s="185" t="e">
        <f t="shared" si="15"/>
        <v>#DIV/0!</v>
      </c>
      <c r="D47" s="185" t="e">
        <f t="shared" si="15"/>
        <v>#DIV/0!</v>
      </c>
      <c r="E47" s="185" t="e">
        <f t="shared" si="15"/>
        <v>#DIV/0!</v>
      </c>
      <c r="F47" s="185" t="e">
        <f t="shared" si="15"/>
        <v>#DIV/0!</v>
      </c>
      <c r="G47" s="185" t="e">
        <f t="shared" si="15"/>
        <v>#DIV/0!</v>
      </c>
      <c r="H47" s="185" t="e">
        <f t="shared" si="15"/>
        <v>#DIV/0!</v>
      </c>
      <c r="I47" s="185"/>
      <c r="J47" s="185"/>
      <c r="K47" s="185"/>
      <c r="L47" s="185" t="e">
        <f t="shared" si="15"/>
        <v>#DIV/0!</v>
      </c>
      <c r="M47" s="185" t="e">
        <f t="shared" si="15"/>
        <v>#DIV/0!</v>
      </c>
      <c r="N47" s="185"/>
      <c r="O47" s="185" t="e">
        <f>1-(O21*O40)</f>
        <v>#DIV/0!</v>
      </c>
    </row>
    <row r="48" spans="1:20" hidden="1">
      <c r="A48" s="181" t="s">
        <v>314</v>
      </c>
      <c r="B48" s="199" t="e">
        <f t="shared" si="15"/>
        <v>#DIV/0!</v>
      </c>
      <c r="C48" s="199" t="e">
        <f t="shared" si="15"/>
        <v>#DIV/0!</v>
      </c>
      <c r="D48" s="199" t="e">
        <f t="shared" si="15"/>
        <v>#DIV/0!</v>
      </c>
      <c r="E48" s="199" t="e">
        <f t="shared" si="15"/>
        <v>#DIV/0!</v>
      </c>
      <c r="F48" s="199" t="e">
        <f t="shared" si="15"/>
        <v>#DIV/0!</v>
      </c>
      <c r="G48" s="199" t="e">
        <f t="shared" si="15"/>
        <v>#DIV/0!</v>
      </c>
      <c r="H48" s="199" t="e">
        <f t="shared" si="15"/>
        <v>#DIV/0!</v>
      </c>
      <c r="I48" s="199"/>
      <c r="J48" s="199"/>
      <c r="K48" s="199"/>
      <c r="L48" s="199" t="e">
        <f t="shared" si="15"/>
        <v>#DIV/0!</v>
      </c>
      <c r="M48" s="199" t="e">
        <f t="shared" si="15"/>
        <v>#DIV/0!</v>
      </c>
      <c r="N48" s="199"/>
      <c r="O48" s="199" t="e">
        <f>1-(O22*O41)</f>
        <v>#DIV/0!</v>
      </c>
      <c r="Q48" s="197" t="e">
        <f>1-(Q22*Q41)</f>
        <v>#DIV/0!</v>
      </c>
      <c r="R48" s="197" t="e">
        <f>1-(R22*R41)</f>
        <v>#DIV/0!</v>
      </c>
      <c r="T48" s="197" t="e">
        <f>1-(T22*T41)</f>
        <v>#DIV/0!</v>
      </c>
    </row>
    <row r="49" spans="1:66" hidden="1">
      <c r="A49" s="205" t="s">
        <v>315</v>
      </c>
      <c r="B49" s="206" t="e">
        <f t="shared" si="15"/>
        <v>#DIV/0!</v>
      </c>
      <c r="C49" s="206" t="e">
        <f t="shared" si="15"/>
        <v>#DIV/0!</v>
      </c>
      <c r="D49" s="206" t="e">
        <f t="shared" si="15"/>
        <v>#DIV/0!</v>
      </c>
      <c r="E49" s="206" t="e">
        <f t="shared" si="15"/>
        <v>#DIV/0!</v>
      </c>
      <c r="F49" s="206" t="e">
        <f t="shared" si="15"/>
        <v>#DIV/0!</v>
      </c>
      <c r="G49" s="206" t="e">
        <f t="shared" si="15"/>
        <v>#DIV/0!</v>
      </c>
      <c r="H49" s="206" t="e">
        <f t="shared" si="15"/>
        <v>#DIV/0!</v>
      </c>
      <c r="I49" s="206"/>
      <c r="J49" s="206"/>
      <c r="K49" s="206"/>
      <c r="L49" s="206" t="e">
        <f t="shared" si="15"/>
        <v>#DIV/0!</v>
      </c>
      <c r="M49" s="206" t="e">
        <f>1-(M23*M42)</f>
        <v>#DIV/0!</v>
      </c>
      <c r="N49" s="206"/>
      <c r="O49" s="206" t="e">
        <f>1-(O23*O42)</f>
        <v>#DIV/0!</v>
      </c>
      <c r="Q49" s="207" t="e">
        <f>1-(Q23*Q42)</f>
        <v>#DIV/0!</v>
      </c>
      <c r="R49" s="207" t="e">
        <f>1-(R23*R42)</f>
        <v>#DIV/0!</v>
      </c>
      <c r="T49" s="207" t="e">
        <f>1-(T23*T42)</f>
        <v>#DIV/0!</v>
      </c>
    </row>
    <row r="50" spans="1:66" ht="15.75">
      <c r="A50" s="915" t="s">
        <v>478</v>
      </c>
      <c r="B50" s="916"/>
      <c r="C50" s="916"/>
      <c r="D50" s="916"/>
      <c r="E50" s="916"/>
      <c r="F50" s="916"/>
      <c r="G50" s="916"/>
      <c r="H50" s="916"/>
      <c r="I50" s="916"/>
      <c r="J50" s="916"/>
      <c r="K50" s="916"/>
      <c r="L50" s="916"/>
      <c r="M50" s="916"/>
      <c r="N50" s="916"/>
      <c r="O50" s="916"/>
      <c r="P50" s="916"/>
      <c r="Q50" s="916"/>
      <c r="R50" s="916"/>
      <c r="S50" s="916"/>
      <c r="T50" s="916"/>
      <c r="U50" s="916"/>
      <c r="V50" s="916"/>
      <c r="W50" s="916"/>
      <c r="X50" s="916"/>
      <c r="Y50" s="916"/>
      <c r="Z50" s="916"/>
      <c r="AA50" s="916"/>
      <c r="AB50" s="916"/>
      <c r="AC50" s="916"/>
      <c r="AD50" s="916"/>
      <c r="AE50" s="916"/>
      <c r="AF50" s="916"/>
      <c r="AG50" s="916"/>
      <c r="AH50" s="916"/>
      <c r="AI50" s="916"/>
      <c r="AJ50" s="916"/>
      <c r="AK50" s="916"/>
      <c r="AL50" s="916"/>
      <c r="AM50" s="917"/>
      <c r="AN50" s="917"/>
      <c r="AO50" s="917"/>
      <c r="AP50" s="386"/>
      <c r="AQ50" s="386"/>
      <c r="AR50" s="386"/>
      <c r="AS50" s="386"/>
      <c r="AT50" s="386"/>
      <c r="AU50" s="386"/>
      <c r="AV50" s="386"/>
      <c r="AW50" s="386"/>
      <c r="AX50" s="386"/>
      <c r="AY50" s="386"/>
      <c r="AZ50" s="386"/>
      <c r="BA50" s="209"/>
      <c r="BB50" s="386"/>
      <c r="BC50" s="386"/>
      <c r="BD50" s="386"/>
      <c r="BE50" s="386"/>
      <c r="BF50" s="386"/>
      <c r="BG50" s="386"/>
      <c r="BH50" s="386"/>
      <c r="BI50" s="386"/>
      <c r="BJ50" s="916" t="s">
        <v>479</v>
      </c>
      <c r="BK50" s="916"/>
      <c r="BL50" s="918"/>
    </row>
    <row r="51" spans="1:66" ht="38.25">
      <c r="A51" s="210" t="s">
        <v>327</v>
      </c>
      <c r="B51" s="127" t="s">
        <v>328</v>
      </c>
      <c r="C51" s="127" t="s">
        <v>329</v>
      </c>
      <c r="D51" s="208" t="s">
        <v>330</v>
      </c>
      <c r="E51" s="127" t="s">
        <v>331</v>
      </c>
      <c r="F51" s="127" t="s">
        <v>332</v>
      </c>
      <c r="G51" s="127" t="s">
        <v>333</v>
      </c>
      <c r="H51" s="127" t="s">
        <v>334</v>
      </c>
      <c r="I51" s="208" t="s">
        <v>334</v>
      </c>
      <c r="J51" s="127" t="s">
        <v>335</v>
      </c>
      <c r="K51" s="127" t="s">
        <v>336</v>
      </c>
      <c r="L51" s="208" t="s">
        <v>337</v>
      </c>
      <c r="M51" s="127" t="s">
        <v>338</v>
      </c>
      <c r="N51" s="127" t="s">
        <v>339</v>
      </c>
      <c r="O51" s="208" t="s">
        <v>340</v>
      </c>
      <c r="P51" s="127" t="s">
        <v>341</v>
      </c>
      <c r="Q51" s="127" t="s">
        <v>342</v>
      </c>
      <c r="R51" s="208" t="s">
        <v>343</v>
      </c>
      <c r="S51" s="127" t="s">
        <v>344</v>
      </c>
      <c r="T51" s="208" t="s">
        <v>345</v>
      </c>
      <c r="U51" s="127" t="s">
        <v>346</v>
      </c>
      <c r="V51" s="208" t="s">
        <v>347</v>
      </c>
      <c r="W51" s="127" t="s">
        <v>348</v>
      </c>
      <c r="X51" s="127" t="s">
        <v>349</v>
      </c>
      <c r="Y51" s="208" t="s">
        <v>349</v>
      </c>
      <c r="Z51" s="127" t="s">
        <v>350</v>
      </c>
      <c r="AA51" s="127" t="s">
        <v>351</v>
      </c>
      <c r="AB51" s="208" t="s">
        <v>351</v>
      </c>
      <c r="AC51" s="127" t="s">
        <v>352</v>
      </c>
      <c r="AD51" s="127" t="s">
        <v>353</v>
      </c>
      <c r="AE51" s="208" t="s">
        <v>353</v>
      </c>
      <c r="AF51" s="127" t="s">
        <v>354</v>
      </c>
      <c r="AG51" s="127" t="s">
        <v>355</v>
      </c>
      <c r="AH51" s="208" t="s">
        <v>355</v>
      </c>
      <c r="AI51" s="127" t="s">
        <v>356</v>
      </c>
      <c r="AJ51" s="127" t="s">
        <v>357</v>
      </c>
      <c r="AK51" s="208" t="s">
        <v>357</v>
      </c>
      <c r="AL51" s="127" t="s">
        <v>358</v>
      </c>
      <c r="AM51" s="127" t="s">
        <v>359</v>
      </c>
      <c r="AN51" s="208" t="s">
        <v>359</v>
      </c>
      <c r="AO51" s="127" t="s">
        <v>360</v>
      </c>
      <c r="AP51" s="127" t="s">
        <v>361</v>
      </c>
      <c r="AQ51" s="208" t="s">
        <v>362</v>
      </c>
      <c r="AR51" s="127" t="s">
        <v>363</v>
      </c>
      <c r="AS51" s="127" t="s">
        <v>364</v>
      </c>
      <c r="AT51" s="127" t="s">
        <v>365</v>
      </c>
      <c r="AU51" s="208" t="s">
        <v>365</v>
      </c>
      <c r="AV51" s="127" t="s">
        <v>366</v>
      </c>
      <c r="AW51" s="127" t="s">
        <v>367</v>
      </c>
      <c r="AX51" s="127" t="s">
        <v>368</v>
      </c>
      <c r="AY51" s="208" t="s">
        <v>368</v>
      </c>
      <c r="AZ51" s="127" t="s">
        <v>369</v>
      </c>
      <c r="BA51" s="208" t="s">
        <v>370</v>
      </c>
      <c r="BB51" s="127" t="s">
        <v>371</v>
      </c>
      <c r="BC51" s="208" t="s">
        <v>371</v>
      </c>
      <c r="BD51" s="127" t="s">
        <v>372</v>
      </c>
      <c r="BE51" s="127" t="s">
        <v>373</v>
      </c>
      <c r="BF51" s="127" t="s">
        <v>374</v>
      </c>
      <c r="BG51" s="127" t="s">
        <v>377</v>
      </c>
      <c r="BH51" s="127" t="s">
        <v>375</v>
      </c>
      <c r="BI51" s="127" t="s">
        <v>376</v>
      </c>
      <c r="BJ51" s="127" t="s">
        <v>3724</v>
      </c>
      <c r="BK51" s="127" t="s">
        <v>378</v>
      </c>
      <c r="BL51" s="128" t="s">
        <v>3725</v>
      </c>
      <c r="BM51" s="202"/>
    </row>
    <row r="52" spans="1:66">
      <c r="A52" s="211" t="s">
        <v>379</v>
      </c>
      <c r="B52" s="212">
        <f>'[23]RKL CIRCLE'!C52+'[23]SBP CIRCLE'!C52+'[23]BGH CIRCLE'!C52+'[23]BGR CIRCLE'!C52+'[23]BPT CIRCLE'!C52</f>
        <v>5</v>
      </c>
      <c r="C52" s="212">
        <f>'[23]RKL CIRCLE'!D52+'[23]SBP CIRCLE'!D52+'[23]BGH CIRCLE'!D52+'[23]BGR CIRCLE'!D52+'[23]BPT CIRCLE'!D52</f>
        <v>5</v>
      </c>
      <c r="D52" s="212">
        <f>'[23]RKL CIRCLE'!E52+'[23]SBP CIRCLE'!E52+'[23]BGH CIRCLE'!E52+'[23]BGR CIRCLE'!E52+'[23]BPT CIRCLE'!E52</f>
        <v>5</v>
      </c>
      <c r="E52" s="212">
        <f>'[23]RKL CIRCLE'!F52+'[23]SBP CIRCLE'!F52+'[23]BGH CIRCLE'!F52+'[23]BGR CIRCLE'!F52+'[23]BPT CIRCLE'!F52</f>
        <v>5</v>
      </c>
      <c r="F52" s="212">
        <f>'[23]RKL CIRCLE'!G52+'[23]SBP CIRCLE'!G52+'[23]BGH CIRCLE'!G52+'[23]BGR CIRCLE'!G52+'[23]BPT CIRCLE'!G52</f>
        <v>5</v>
      </c>
      <c r="G52" s="212">
        <f>'[23]RKL CIRCLE'!H52+'[23]SBP CIRCLE'!H52+'[23]BGH CIRCLE'!H52+'[23]BGR CIRCLE'!H52+'[23]BPT CIRCLE'!H52</f>
        <v>5</v>
      </c>
      <c r="H52" s="212">
        <f>'[23]RKL CIRCLE'!I52+'[23]SBP CIRCLE'!I52+'[23]BGH CIRCLE'!I52+'[23]BGR CIRCLE'!I52+'[23]BPT CIRCLE'!I52</f>
        <v>5</v>
      </c>
      <c r="I52" s="212">
        <f>'[23]RKL CIRCLE'!J52+'[23]SBP CIRCLE'!J52+'[23]BGH CIRCLE'!J52+'[23]BGR CIRCLE'!J52+'[23]BPT CIRCLE'!J52</f>
        <v>5</v>
      </c>
      <c r="J52" s="212">
        <f>'[23]RKL CIRCLE'!K52+'[23]SBP CIRCLE'!K52+'[23]BGH CIRCLE'!K52+'[23]BGR CIRCLE'!K52+'[23]BPT CIRCLE'!K52</f>
        <v>5</v>
      </c>
      <c r="K52" s="212">
        <f>'[23]RKL CIRCLE'!L52+'[23]SBP CIRCLE'!L52+'[23]BGH CIRCLE'!L52+'[23]BGR CIRCLE'!L52+'[23]BPT CIRCLE'!L52</f>
        <v>5</v>
      </c>
      <c r="L52" s="212">
        <f>'[23]RKL CIRCLE'!M52+'[23]SBP CIRCLE'!M52+'[23]BGH CIRCLE'!M52+'[23]BGR CIRCLE'!M52+'[23]BPT CIRCLE'!M52</f>
        <v>5</v>
      </c>
      <c r="M52" s="212">
        <f>'[23]RKL CIRCLE'!N52+'[23]SBP CIRCLE'!N52+'[23]BGH CIRCLE'!N52+'[23]BGR CIRCLE'!N52+'[23]BPT CIRCLE'!N52</f>
        <v>5</v>
      </c>
      <c r="N52" s="212">
        <f>'[23]RKL CIRCLE'!O52+'[23]SBP CIRCLE'!O52+'[23]BGH CIRCLE'!O52+'[23]BGR CIRCLE'!O52+'[23]BPT CIRCLE'!O52</f>
        <v>5</v>
      </c>
      <c r="O52" s="212">
        <f>'[23]RKL CIRCLE'!P52+'[23]SBP CIRCLE'!P52+'[23]BGH CIRCLE'!P52+'[23]BGR CIRCLE'!P52+'[23]BPT CIRCLE'!P52</f>
        <v>5</v>
      </c>
      <c r="P52" s="212">
        <f>'[23]RKL CIRCLE'!Q52+'[23]SBP CIRCLE'!Q52+'[23]BGH CIRCLE'!Q52+'[23]BGR CIRCLE'!Q52+'[23]BPT CIRCLE'!Q52</f>
        <v>5</v>
      </c>
      <c r="Q52" s="212">
        <f>'[23]RKL CIRCLE'!R52+'[23]SBP CIRCLE'!R52+'[23]BGH CIRCLE'!R52+'[23]BGR CIRCLE'!R52+'[23]BPT CIRCLE'!R52</f>
        <v>5</v>
      </c>
      <c r="R52" s="212">
        <f>'[23]RKL CIRCLE'!S52+'[23]SBP CIRCLE'!S52+'[23]BGH CIRCLE'!S52+'[23]BGR CIRCLE'!S52+'[23]BPT CIRCLE'!S52</f>
        <v>5</v>
      </c>
      <c r="S52" s="212">
        <f>'[23]RKL CIRCLE'!T52+'[23]SBP CIRCLE'!T52+'[23]BGH CIRCLE'!T52+'[23]BGR CIRCLE'!T52+'[23]BPT CIRCLE'!T52</f>
        <v>5</v>
      </c>
      <c r="T52" s="212">
        <f>'[23]RKL CIRCLE'!U52+'[23]SBP CIRCLE'!U52+'[23]BGH CIRCLE'!U52+'[23]BGR CIRCLE'!U52+'[23]BPT CIRCLE'!U52</f>
        <v>4</v>
      </c>
      <c r="U52" s="212">
        <f>'[23]RKL CIRCLE'!V52+'[23]SBP CIRCLE'!V52+'[23]BGH CIRCLE'!V52+'[23]BGR CIRCLE'!V52+'[23]BPT CIRCLE'!V52</f>
        <v>4</v>
      </c>
      <c r="V52" s="212">
        <f>'[23]RKL CIRCLE'!W52+'[23]SBP CIRCLE'!W52+'[23]BGH CIRCLE'!W52+'[23]BGR CIRCLE'!W52+'[23]BPT CIRCLE'!W52</f>
        <v>4</v>
      </c>
      <c r="W52" s="212">
        <f>'[23]RKL CIRCLE'!X52+'[23]SBP CIRCLE'!X52+'[23]BGH CIRCLE'!X52+'[23]BGR CIRCLE'!X52+'[23]BPT CIRCLE'!X52</f>
        <v>5</v>
      </c>
      <c r="X52" s="212">
        <f>'[23]RKL CIRCLE'!Y52+'[23]SBP CIRCLE'!Y52+'[23]BGH CIRCLE'!Y52+'[23]BGR CIRCLE'!Y52+'[23]BPT CIRCLE'!Y52</f>
        <v>5</v>
      </c>
      <c r="Y52" s="212">
        <f t="shared" ref="Y52:Y57" si="16">X52</f>
        <v>5</v>
      </c>
      <c r="Z52" s="212">
        <f>'[23]RKL CIRCLE'!AA52+'[23]SBP CIRCLE'!AA52+'[23]BGH CIRCLE'!AA52+'[23]BGR CIRCLE'!AA52+'[23]BPT CIRCLE'!AA52</f>
        <v>5</v>
      </c>
      <c r="AA52" s="213">
        <f>'[23]RKL CIRCLE'!AC52+'[23]SBP CIRCLE'!AC52+'[23]BGH CIRCLE'!AC52+'[23]BGR CIRCLE'!AC52+'[23]BPT CIRCLE'!AC52</f>
        <v>5</v>
      </c>
      <c r="AB52" s="212">
        <f t="shared" ref="AB52:AE57" si="17">AA52</f>
        <v>5</v>
      </c>
      <c r="AC52" s="212">
        <f t="shared" si="17"/>
        <v>5</v>
      </c>
      <c r="AD52" s="212">
        <f t="shared" si="17"/>
        <v>5</v>
      </c>
      <c r="AE52" s="212">
        <f t="shared" si="17"/>
        <v>5</v>
      </c>
      <c r="AF52" s="212">
        <f>'[23]RKL CIRCLE'!AF52+'[23]SBP CIRCLE'!AF52+'[23]BGH CIRCLE'!AF52+'[23]BGR CIRCLE'!AF52+'[23]BPT CIRCLE'!AF52</f>
        <v>5</v>
      </c>
      <c r="AG52" s="212">
        <f>'[23]RKL CIRCLE'!AG52+'[23]SBP CIRCLE'!AG52+'[23]BGH CIRCLE'!AG52+'[23]BGR CIRCLE'!AG52+'[23]BPT CIRCLE'!AG52</f>
        <v>5</v>
      </c>
      <c r="AH52" s="212">
        <f t="shared" ref="AH52:AH57" si="18">AG52</f>
        <v>5</v>
      </c>
      <c r="AI52" s="212">
        <f>'[23]RKL CIRCLE'!AH52+'[23]SBP CIRCLE'!AH52+'[23]BGH CIRCLE'!AH52+'[23]BGR CIRCLE'!AH52+'[23]BPT CIRCLE'!AH52</f>
        <v>5</v>
      </c>
      <c r="AJ52" s="212">
        <f>'[23]RKL CIRCLE'!AI52+'[23]SBP CIRCLE'!AI52+'[23]BGH CIRCLE'!AI52+'[23]BGR CIRCLE'!AI52+'[23]BPT CIRCLE'!AI52</f>
        <v>5</v>
      </c>
      <c r="AK52" s="212">
        <f t="shared" ref="AK52:AK57" si="19">AJ52</f>
        <v>5</v>
      </c>
      <c r="AL52" s="212">
        <f>'[23]RKL CIRCLE'!AJ52+'[23]SBP CIRCLE'!AJ52+'[23]BGH CIRCLE'!AJ52+'[23]BGR CIRCLE'!AJ52+'[23]BPT CIRCLE'!AJ52</f>
        <v>5</v>
      </c>
      <c r="AM52" s="212">
        <f>'[23]RKL CIRCLE'!AL52+'[23]SBP CIRCLE'!AL52+'[23]BGH CIRCLE'!AL52+'[23]BGR CIRCLE'!AL52+'[23]BPT CIRCLE'!AL52</f>
        <v>5</v>
      </c>
      <c r="AN52" s="212">
        <f t="shared" ref="AN52:AN57" si="20">AM52</f>
        <v>5</v>
      </c>
      <c r="AO52" s="212">
        <f>'[23]RKL CIRCLE'!AM52+'[23]SBP CIRCLE'!AM52+'[23]BGH CIRCLE'!AM52+'[23]BGR CIRCLE'!AM52+'[23]BPT CIRCLE'!AM52</f>
        <v>5</v>
      </c>
      <c r="AP52" s="212">
        <f>'[23]RKL CIRCLE'!AN52+'[23]SBP CIRCLE'!AN52+'[23]BGH CIRCLE'!AN52+'[23]BGR CIRCLE'!AN52+'[23]BPT CIRCLE'!AN52</f>
        <v>5</v>
      </c>
      <c r="AQ52" s="212">
        <f t="shared" ref="AQ52:AQ57" si="21">AP52</f>
        <v>5</v>
      </c>
      <c r="AR52" s="212">
        <f>'[23]RKL CIRCLE'!AO52+'[23]SBP CIRCLE'!AO52+'[23]BGH CIRCLE'!AO52+'[23]BGR CIRCLE'!AO52+'[23]BPT CIRCLE'!AO52</f>
        <v>5</v>
      </c>
      <c r="AS52" s="212">
        <f>'[23]RKL CIRCLE'!AP52+'[23]SBP CIRCLE'!AP52+'[23]BGH CIRCLE'!AP52+'[23]BGR CIRCLE'!AP52+'[23]BPT CIRCLE'!AP52</f>
        <v>5</v>
      </c>
      <c r="AT52" s="212">
        <f>'[23]RKL CIRCLE'!AQ52+'[23]SBP CIRCLE'!AQ52+'[23]BGH CIRCLE'!AQ52+'[23]BGR CIRCLE'!AQ52+'[23]BPT CIRCLE'!AQ52</f>
        <v>5</v>
      </c>
      <c r="AU52" s="212">
        <f t="shared" ref="AU52:BI57" si="22">AT52</f>
        <v>5</v>
      </c>
      <c r="AV52" s="212">
        <f t="shared" si="22"/>
        <v>5</v>
      </c>
      <c r="AW52" s="212">
        <f t="shared" si="22"/>
        <v>5</v>
      </c>
      <c r="AX52" s="212">
        <f t="shared" si="22"/>
        <v>5</v>
      </c>
      <c r="AY52" s="212">
        <f t="shared" si="22"/>
        <v>5</v>
      </c>
      <c r="AZ52" s="212">
        <f t="shared" si="22"/>
        <v>5</v>
      </c>
      <c r="BA52" s="214">
        <f t="shared" si="22"/>
        <v>5</v>
      </c>
      <c r="BB52" s="212">
        <f t="shared" si="22"/>
        <v>5</v>
      </c>
      <c r="BC52" s="212">
        <f t="shared" si="22"/>
        <v>5</v>
      </c>
      <c r="BD52" s="212">
        <f t="shared" si="22"/>
        <v>5</v>
      </c>
      <c r="BE52" s="212">
        <f t="shared" si="22"/>
        <v>5</v>
      </c>
      <c r="BF52" s="212">
        <f t="shared" si="22"/>
        <v>5</v>
      </c>
      <c r="BG52" s="212">
        <v>5</v>
      </c>
      <c r="BH52" s="212">
        <f t="shared" si="22"/>
        <v>5</v>
      </c>
      <c r="BI52" s="212">
        <f t="shared" si="22"/>
        <v>5</v>
      </c>
      <c r="BJ52" s="212">
        <v>5</v>
      </c>
      <c r="BK52" s="215">
        <f t="shared" ref="BK52:BK57" si="23">BJ52</f>
        <v>5</v>
      </c>
      <c r="BL52" s="216">
        <v>5</v>
      </c>
    </row>
    <row r="53" spans="1:66">
      <c r="A53" s="211" t="s">
        <v>380</v>
      </c>
      <c r="B53" s="212">
        <f>'[23]RKL CIRCLE'!C53+'[23]SBP CIRCLE'!C53+'[23]BGH CIRCLE'!C53+'[23]BGR CIRCLE'!C53+'[23]BPT CIRCLE'!C53</f>
        <v>16</v>
      </c>
      <c r="C53" s="212">
        <f>'[23]RKL CIRCLE'!D53+'[23]SBP CIRCLE'!D53+'[23]BGH CIRCLE'!D53+'[23]BGR CIRCLE'!D53+'[23]BPT CIRCLE'!D53</f>
        <v>16</v>
      </c>
      <c r="D53" s="212">
        <f>'[23]RKL CIRCLE'!E53+'[23]SBP CIRCLE'!E53+'[23]BGH CIRCLE'!E53+'[23]BGR CIRCLE'!E53+'[23]BPT CIRCLE'!E53</f>
        <v>16</v>
      </c>
      <c r="E53" s="212">
        <f>'[23]RKL CIRCLE'!F53+'[23]SBP CIRCLE'!F53+'[23]BGH CIRCLE'!F53+'[23]BGR CIRCLE'!F53+'[23]BPT CIRCLE'!F53</f>
        <v>16</v>
      </c>
      <c r="F53" s="212">
        <f>'[23]RKL CIRCLE'!G53+'[23]SBP CIRCLE'!G53+'[23]BGH CIRCLE'!G53+'[23]BGR CIRCLE'!G53+'[23]BPT CIRCLE'!G53</f>
        <v>16</v>
      </c>
      <c r="G53" s="212">
        <f>'[23]RKL CIRCLE'!H53+'[23]SBP CIRCLE'!H53+'[23]BGH CIRCLE'!H53+'[23]BGR CIRCLE'!H53+'[23]BPT CIRCLE'!H53</f>
        <v>16</v>
      </c>
      <c r="H53" s="212">
        <f>'[23]RKL CIRCLE'!I53+'[23]SBP CIRCLE'!I53+'[23]BGH CIRCLE'!I53+'[23]BGR CIRCLE'!I53+'[23]BPT CIRCLE'!I53</f>
        <v>16</v>
      </c>
      <c r="I53" s="212">
        <f>'[23]RKL CIRCLE'!J53+'[23]SBP CIRCLE'!J53+'[23]BGH CIRCLE'!J53+'[23]BGR CIRCLE'!J53+'[23]BPT CIRCLE'!J53</f>
        <v>16</v>
      </c>
      <c r="J53" s="212">
        <f>'[23]RKL CIRCLE'!K53+'[23]SBP CIRCLE'!K53+'[23]BGH CIRCLE'!K53+'[23]BGR CIRCLE'!K53+'[23]BPT CIRCLE'!K53</f>
        <v>16</v>
      </c>
      <c r="K53" s="212">
        <f>'[23]RKL CIRCLE'!L53+'[23]SBP CIRCLE'!L53+'[23]BGH CIRCLE'!L53+'[23]BGR CIRCLE'!L53+'[23]BPT CIRCLE'!L53</f>
        <v>16</v>
      </c>
      <c r="L53" s="212">
        <f>'[23]RKL CIRCLE'!M53+'[23]SBP CIRCLE'!M53+'[23]BGH CIRCLE'!M53+'[23]BGR CIRCLE'!M53+'[23]BPT CIRCLE'!M53</f>
        <v>16</v>
      </c>
      <c r="M53" s="212">
        <f>'[23]RKL CIRCLE'!N53+'[23]SBP CIRCLE'!N53+'[23]BGH CIRCLE'!N53+'[23]BGR CIRCLE'!N53+'[23]BPT CIRCLE'!N53</f>
        <v>16</v>
      </c>
      <c r="N53" s="212">
        <f>'[23]RKL CIRCLE'!O53+'[23]SBP CIRCLE'!O53+'[23]BGH CIRCLE'!O53+'[23]BGR CIRCLE'!O53+'[23]BPT CIRCLE'!O53</f>
        <v>16</v>
      </c>
      <c r="O53" s="212">
        <f>'[23]RKL CIRCLE'!P53+'[23]SBP CIRCLE'!P53+'[23]BGH CIRCLE'!P53+'[23]BGR CIRCLE'!P53+'[23]BPT CIRCLE'!P53</f>
        <v>16</v>
      </c>
      <c r="P53" s="212">
        <f>'[23]RKL CIRCLE'!Q53+'[23]SBP CIRCLE'!Q53+'[23]BGH CIRCLE'!Q53+'[23]BGR CIRCLE'!Q53+'[23]BPT CIRCLE'!Q53</f>
        <v>16</v>
      </c>
      <c r="Q53" s="212">
        <f>'[23]RKL CIRCLE'!R53+'[23]SBP CIRCLE'!R53+'[23]BGH CIRCLE'!R53+'[23]BGR CIRCLE'!R53+'[23]BPT CIRCLE'!R53</f>
        <v>16</v>
      </c>
      <c r="R53" s="212">
        <f>'[23]RKL CIRCLE'!S53+'[23]SBP CIRCLE'!S53+'[23]BGH CIRCLE'!S53+'[23]BGR CIRCLE'!S53+'[23]BPT CIRCLE'!S53</f>
        <v>16</v>
      </c>
      <c r="S53" s="212">
        <f>'[23]RKL CIRCLE'!T53+'[23]SBP CIRCLE'!T53+'[23]BGH CIRCLE'!T53+'[23]BGR CIRCLE'!T53+'[23]BPT CIRCLE'!T53</f>
        <v>16</v>
      </c>
      <c r="T53" s="212">
        <f>'[23]RKL CIRCLE'!U53+'[23]SBP CIRCLE'!U53+'[23]BGH CIRCLE'!U53+'[23]BGR CIRCLE'!U53+'[23]BPT CIRCLE'!U53</f>
        <v>15</v>
      </c>
      <c r="U53" s="212">
        <f>'[23]RKL CIRCLE'!V53+'[23]SBP CIRCLE'!V53+'[23]BGH CIRCLE'!V53+'[23]BGR CIRCLE'!V53+'[23]BPT CIRCLE'!V53</f>
        <v>15</v>
      </c>
      <c r="V53" s="212">
        <f>'[23]RKL CIRCLE'!W53+'[23]SBP CIRCLE'!W53+'[23]BGH CIRCLE'!W53+'[23]BGR CIRCLE'!W53+'[23]BPT CIRCLE'!W53</f>
        <v>15</v>
      </c>
      <c r="W53" s="212">
        <f>'[23]RKL CIRCLE'!X53+'[23]SBP CIRCLE'!X53+'[23]BGH CIRCLE'!X53+'[23]BGR CIRCLE'!X53+'[23]BPT CIRCLE'!X53</f>
        <v>16</v>
      </c>
      <c r="X53" s="212">
        <f>'[23]RKL CIRCLE'!Y53+'[23]SBP CIRCLE'!Y53+'[23]BGH CIRCLE'!Y53+'[23]BGR CIRCLE'!Y53+'[23]BPT CIRCLE'!Y53</f>
        <v>16</v>
      </c>
      <c r="Y53" s="212">
        <f t="shared" si="16"/>
        <v>16</v>
      </c>
      <c r="Z53" s="212">
        <f>'[23]RKL CIRCLE'!AA53+'[23]SBP CIRCLE'!AA53+'[23]BGH CIRCLE'!AA53+'[23]BGR CIRCLE'!AA53+'[23]BPT CIRCLE'!AA53</f>
        <v>17</v>
      </c>
      <c r="AA53" s="213">
        <f>'[23]RKL CIRCLE'!AC53+'[23]SBP CIRCLE'!AC53+'[23]BGH CIRCLE'!AC53+'[23]BGR CIRCLE'!AC53+'[23]BPT CIRCLE'!AC53</f>
        <v>17</v>
      </c>
      <c r="AB53" s="212">
        <f t="shared" si="17"/>
        <v>17</v>
      </c>
      <c r="AC53" s="212">
        <f t="shared" si="17"/>
        <v>17</v>
      </c>
      <c r="AD53" s="212">
        <f t="shared" si="17"/>
        <v>17</v>
      </c>
      <c r="AE53" s="212">
        <f t="shared" si="17"/>
        <v>17</v>
      </c>
      <c r="AF53" s="212">
        <f>'[23]RKL CIRCLE'!AF53+'[23]SBP CIRCLE'!AF53+'[23]BGH CIRCLE'!AF53+'[23]BGR CIRCLE'!AF53+'[23]BPT CIRCLE'!AF53</f>
        <v>17</v>
      </c>
      <c r="AG53" s="212">
        <f>'[23]RKL CIRCLE'!AG53+'[23]SBP CIRCLE'!AG53+'[23]BGH CIRCLE'!AG53+'[23]BGR CIRCLE'!AG53+'[23]BPT CIRCLE'!AG53</f>
        <v>17</v>
      </c>
      <c r="AH53" s="212">
        <f t="shared" si="18"/>
        <v>17</v>
      </c>
      <c r="AI53" s="212">
        <f>'[23]RKL CIRCLE'!AH53+'[23]SBP CIRCLE'!AH53+'[23]BGH CIRCLE'!AH53+'[23]BGR CIRCLE'!AH53+'[23]BPT CIRCLE'!AH53</f>
        <v>17</v>
      </c>
      <c r="AJ53" s="212">
        <f>'[23]RKL CIRCLE'!AI53+'[23]SBP CIRCLE'!AI53+'[23]BGH CIRCLE'!AI53+'[23]BGR CIRCLE'!AI53+'[23]BPT CIRCLE'!AI53</f>
        <v>17</v>
      </c>
      <c r="AK53" s="212">
        <f t="shared" si="19"/>
        <v>17</v>
      </c>
      <c r="AL53" s="212">
        <f>'[23]RKL CIRCLE'!AJ53+'[23]SBP CIRCLE'!AJ53+'[23]BGH CIRCLE'!AJ53+'[23]BGR CIRCLE'!AJ53+'[23]BPT CIRCLE'!AJ53</f>
        <v>17</v>
      </c>
      <c r="AM53" s="212">
        <f>'[23]RKL CIRCLE'!AL53+'[23]SBP CIRCLE'!AL53+'[23]BGH CIRCLE'!AL53+'[23]BGR CIRCLE'!AL53+'[23]BPT CIRCLE'!AL53</f>
        <v>17</v>
      </c>
      <c r="AN53" s="212">
        <f t="shared" si="20"/>
        <v>17</v>
      </c>
      <c r="AO53" s="212">
        <f>'[23]RKL CIRCLE'!AM53+'[23]SBP CIRCLE'!AM53+'[23]BGH CIRCLE'!AM53+'[23]BGR CIRCLE'!AM53+'[23]BPT CIRCLE'!AM53</f>
        <v>17</v>
      </c>
      <c r="AP53" s="212">
        <f>'[23]RKL CIRCLE'!AN53+'[23]SBP CIRCLE'!AN53+'[23]BGH CIRCLE'!AN53+'[23]BGR CIRCLE'!AN53+'[23]BPT CIRCLE'!AN53</f>
        <v>17</v>
      </c>
      <c r="AQ53" s="212">
        <f t="shared" si="21"/>
        <v>17</v>
      </c>
      <c r="AR53" s="212">
        <f>'[23]RKL CIRCLE'!AO53+'[23]SBP CIRCLE'!AO53+'[23]BGH CIRCLE'!AO53+'[23]BGR CIRCLE'!AO53+'[23]BPT CIRCLE'!AO53</f>
        <v>17</v>
      </c>
      <c r="AS53" s="212">
        <f>'[23]RKL CIRCLE'!AP53+'[23]SBP CIRCLE'!AP53+'[23]BGH CIRCLE'!AP53+'[23]BGR CIRCLE'!AP53+'[23]BPT CIRCLE'!AP53</f>
        <v>17</v>
      </c>
      <c r="AT53" s="212">
        <f>'[23]RKL CIRCLE'!AQ53+'[23]SBP CIRCLE'!AQ53+'[23]BGH CIRCLE'!AQ53+'[23]BGR CIRCLE'!AQ53+'[23]BPT CIRCLE'!AQ53</f>
        <v>17</v>
      </c>
      <c r="AU53" s="212">
        <f t="shared" si="22"/>
        <v>17</v>
      </c>
      <c r="AV53" s="212">
        <f t="shared" si="22"/>
        <v>17</v>
      </c>
      <c r="AW53" s="212">
        <f t="shared" si="22"/>
        <v>17</v>
      </c>
      <c r="AX53" s="212">
        <f t="shared" si="22"/>
        <v>17</v>
      </c>
      <c r="AY53" s="212">
        <f t="shared" si="22"/>
        <v>17</v>
      </c>
      <c r="AZ53" s="212">
        <f t="shared" si="22"/>
        <v>17</v>
      </c>
      <c r="BA53" s="214">
        <f t="shared" si="22"/>
        <v>17</v>
      </c>
      <c r="BB53" s="212">
        <f t="shared" si="22"/>
        <v>17</v>
      </c>
      <c r="BC53" s="212">
        <f t="shared" si="22"/>
        <v>17</v>
      </c>
      <c r="BD53" s="212">
        <f t="shared" si="22"/>
        <v>17</v>
      </c>
      <c r="BE53" s="212">
        <f t="shared" si="22"/>
        <v>17</v>
      </c>
      <c r="BF53" s="212">
        <f t="shared" si="22"/>
        <v>17</v>
      </c>
      <c r="BG53" s="212">
        <v>17</v>
      </c>
      <c r="BH53" s="212">
        <f t="shared" si="22"/>
        <v>17</v>
      </c>
      <c r="BI53" s="212">
        <f t="shared" si="22"/>
        <v>17</v>
      </c>
      <c r="BJ53" s="212">
        <v>17</v>
      </c>
      <c r="BK53" s="215">
        <f t="shared" si="23"/>
        <v>17</v>
      </c>
      <c r="BL53" s="216">
        <v>17</v>
      </c>
    </row>
    <row r="54" spans="1:66">
      <c r="A54" s="211" t="s">
        <v>381</v>
      </c>
      <c r="B54" s="212">
        <f>'[23]RKL CIRCLE'!C54+'[23]SBP CIRCLE'!C54+'[23]BGH CIRCLE'!C54+'[23]BGR CIRCLE'!C54+'[23]BPT CIRCLE'!C54</f>
        <v>35</v>
      </c>
      <c r="C54" s="212">
        <f>'[23]RKL CIRCLE'!D54+'[23]SBP CIRCLE'!D54+'[23]BGH CIRCLE'!D54+'[23]BGR CIRCLE'!D54+'[23]BPT CIRCLE'!D54</f>
        <v>35</v>
      </c>
      <c r="D54" s="212">
        <f>'[23]RKL CIRCLE'!E54+'[23]SBP CIRCLE'!E54+'[23]BGH CIRCLE'!E54+'[23]BGR CIRCLE'!E54+'[23]BPT CIRCLE'!E54</f>
        <v>41</v>
      </c>
      <c r="E54" s="212">
        <f>'[23]RKL CIRCLE'!F54+'[23]SBP CIRCLE'!F54+'[23]BGH CIRCLE'!F54+'[23]BGR CIRCLE'!F54+'[23]BPT CIRCLE'!F54</f>
        <v>55</v>
      </c>
      <c r="F54" s="212">
        <f>'[23]RKL CIRCLE'!G54+'[23]SBP CIRCLE'!G54+'[23]BGH CIRCLE'!G54+'[23]BGR CIRCLE'!G54+'[23]BPT CIRCLE'!G54</f>
        <v>55</v>
      </c>
      <c r="G54" s="212">
        <f>'[23]RKL CIRCLE'!H54+'[23]SBP CIRCLE'!H54+'[23]BGH CIRCLE'!H54+'[23]BGR CIRCLE'!H54+'[23]BPT CIRCLE'!H54</f>
        <v>55</v>
      </c>
      <c r="H54" s="212">
        <f>'[23]RKL CIRCLE'!I54+'[23]SBP CIRCLE'!I54+'[23]BGH CIRCLE'!I54+'[23]BGR CIRCLE'!I54+'[23]BPT CIRCLE'!I54</f>
        <v>55</v>
      </c>
      <c r="I54" s="212">
        <f>'[23]RKL CIRCLE'!J54+'[23]SBP CIRCLE'!J54+'[23]BGH CIRCLE'!J54+'[23]BGR CIRCLE'!J54+'[23]BPT CIRCLE'!J54</f>
        <v>55</v>
      </c>
      <c r="J54" s="212">
        <f>'[23]RKL CIRCLE'!K54+'[23]SBP CIRCLE'!K54+'[23]BGH CIRCLE'!K54+'[23]BGR CIRCLE'!K54+'[23]BPT CIRCLE'!K54</f>
        <v>55</v>
      </c>
      <c r="K54" s="212">
        <f>'[23]RKL CIRCLE'!L54+'[23]SBP CIRCLE'!L54+'[23]BGH CIRCLE'!L54+'[23]BGR CIRCLE'!L54+'[23]BPT CIRCLE'!L54</f>
        <v>55</v>
      </c>
      <c r="L54" s="212">
        <f>'[23]RKL CIRCLE'!M54+'[23]SBP CIRCLE'!M54+'[23]BGH CIRCLE'!M54+'[23]BGR CIRCLE'!M54+'[23]BPT CIRCLE'!M54</f>
        <v>55</v>
      </c>
      <c r="M54" s="212">
        <f>'[23]RKL CIRCLE'!N54+'[23]SBP CIRCLE'!N54+'[23]BGH CIRCLE'!N54+'[23]BGR CIRCLE'!N54+'[23]BPT CIRCLE'!N54</f>
        <v>55</v>
      </c>
      <c r="N54" s="212">
        <f>'[23]RKL CIRCLE'!O54+'[23]SBP CIRCLE'!O54+'[23]BGH CIRCLE'!O54+'[23]BGR CIRCLE'!O54+'[23]BPT CIRCLE'!O54</f>
        <v>55</v>
      </c>
      <c r="O54" s="212">
        <f>'[23]RKL CIRCLE'!P54+'[23]SBP CIRCLE'!P54+'[23]BGH CIRCLE'!P54+'[23]BGR CIRCLE'!P54+'[23]BPT CIRCLE'!P54</f>
        <v>55</v>
      </c>
      <c r="P54" s="212">
        <f>'[23]RKL CIRCLE'!Q54+'[23]SBP CIRCLE'!Q54+'[23]BGH CIRCLE'!Q54+'[23]BGR CIRCLE'!Q54+'[23]BPT CIRCLE'!Q54</f>
        <v>55</v>
      </c>
      <c r="Q54" s="212">
        <f>'[23]RKL CIRCLE'!R54+'[23]SBP CIRCLE'!R54+'[23]BGH CIRCLE'!R54+'[23]BGR CIRCLE'!R54+'[23]BPT CIRCLE'!R54</f>
        <v>55</v>
      </c>
      <c r="R54" s="212">
        <f>'[23]RKL CIRCLE'!S54+'[23]SBP CIRCLE'!S54+'[23]BGH CIRCLE'!S54+'[23]BGR CIRCLE'!S54+'[23]BPT CIRCLE'!S54</f>
        <v>55</v>
      </c>
      <c r="S54" s="212">
        <f>'[23]RKL CIRCLE'!T54+'[23]SBP CIRCLE'!T54+'[23]BGH CIRCLE'!T54+'[23]BGR CIRCLE'!T54+'[23]BPT CIRCLE'!T54</f>
        <v>55</v>
      </c>
      <c r="T54" s="212">
        <f>'[23]RKL CIRCLE'!U54+'[23]SBP CIRCLE'!U54+'[23]BGH CIRCLE'!U54+'[23]BGR CIRCLE'!U54+'[23]BPT CIRCLE'!U54</f>
        <v>55</v>
      </c>
      <c r="U54" s="212">
        <f>'[23]RKL CIRCLE'!V54+'[23]SBP CIRCLE'!V54+'[23]BGH CIRCLE'!V54+'[23]BGR CIRCLE'!V54+'[23]BPT CIRCLE'!V54</f>
        <v>55</v>
      </c>
      <c r="V54" s="212">
        <f>'[23]RKL CIRCLE'!W54+'[23]SBP CIRCLE'!W54+'[23]BGH CIRCLE'!W54+'[23]BGR CIRCLE'!W54+'[23]BPT CIRCLE'!W54</f>
        <v>55</v>
      </c>
      <c r="W54" s="212">
        <f>'[23]RKL CIRCLE'!X54+'[23]SBP CIRCLE'!X54+'[23]BGH CIRCLE'!X54+'[23]BGR CIRCLE'!X54+'[23]BPT CIRCLE'!X54</f>
        <v>56</v>
      </c>
      <c r="X54" s="212">
        <f>'[23]RKL CIRCLE'!Y54+'[23]SBP CIRCLE'!Y54+'[23]BGH CIRCLE'!Y54+'[23]BGR CIRCLE'!Y54+'[23]BPT CIRCLE'!Y54</f>
        <v>56</v>
      </c>
      <c r="Y54" s="212">
        <f t="shared" si="16"/>
        <v>56</v>
      </c>
      <c r="Z54" s="212">
        <f>'[23]RKL CIRCLE'!AA54+'[23]SBP CIRCLE'!AA54+'[23]BGH CIRCLE'!AA54+'[23]BGR CIRCLE'!AA54+'[23]BPT CIRCLE'!AA54</f>
        <v>56</v>
      </c>
      <c r="AA54" s="213">
        <f>'[23]RKL CIRCLE'!AC54+'[23]SBP CIRCLE'!AC54+'[23]BGH CIRCLE'!AC54+'[23]BGR CIRCLE'!AC54+'[23]BPT CIRCLE'!AC54</f>
        <v>56</v>
      </c>
      <c r="AB54" s="212">
        <f t="shared" si="17"/>
        <v>56</v>
      </c>
      <c r="AC54" s="212">
        <f t="shared" si="17"/>
        <v>56</v>
      </c>
      <c r="AD54" s="212">
        <f t="shared" si="17"/>
        <v>56</v>
      </c>
      <c r="AE54" s="212">
        <f t="shared" si="17"/>
        <v>56</v>
      </c>
      <c r="AF54" s="212">
        <f>'[23]RKL CIRCLE'!AF54+'[23]SBP CIRCLE'!AF54+'[23]BGH CIRCLE'!AF54+'[23]BGR CIRCLE'!AF54+'[23]BPT CIRCLE'!AF54</f>
        <v>56</v>
      </c>
      <c r="AG54" s="212">
        <f>'[23]RKL CIRCLE'!AG54+'[23]SBP CIRCLE'!AG54+'[23]BGH CIRCLE'!AG54+'[23]BGR CIRCLE'!AG54+'[23]BPT CIRCLE'!AG54</f>
        <v>58</v>
      </c>
      <c r="AH54" s="212">
        <f t="shared" si="18"/>
        <v>58</v>
      </c>
      <c r="AI54" s="212">
        <f>'[23]RKL CIRCLE'!AH54+'[23]SBP CIRCLE'!AH54+'[23]BGH CIRCLE'!AH54+'[23]BGR CIRCLE'!AH54+'[23]BPT CIRCLE'!AH54</f>
        <v>58</v>
      </c>
      <c r="AJ54" s="212">
        <f>'[23]RKL CIRCLE'!AI54+'[23]SBP CIRCLE'!AI54+'[23]BGH CIRCLE'!AI54+'[23]BGR CIRCLE'!AI54+'[23]BPT CIRCLE'!AI54</f>
        <v>58</v>
      </c>
      <c r="AK54" s="212">
        <f t="shared" si="19"/>
        <v>58</v>
      </c>
      <c r="AL54" s="212">
        <f>'[23]RKL CIRCLE'!AJ54+'[23]SBP CIRCLE'!AJ54+'[23]BGH CIRCLE'!AJ54+'[23]BGR CIRCLE'!AJ54+'[23]BPT CIRCLE'!AJ54</f>
        <v>58</v>
      </c>
      <c r="AM54" s="212">
        <f>'[23]RKL CIRCLE'!AL54+'[23]SBP CIRCLE'!AL54+'[23]BGH CIRCLE'!AL54+'[23]BGR CIRCLE'!AL54+'[23]BPT CIRCLE'!AL54</f>
        <v>58</v>
      </c>
      <c r="AN54" s="212">
        <f t="shared" si="20"/>
        <v>58</v>
      </c>
      <c r="AO54" s="212">
        <f>'[23]RKL CIRCLE'!AM54+'[23]SBP CIRCLE'!AM54+'[23]BGH CIRCLE'!AM54+'[23]BGR CIRCLE'!AM54+'[23]BPT CIRCLE'!AM54</f>
        <v>58</v>
      </c>
      <c r="AP54" s="212">
        <f>'[23]RKL CIRCLE'!AN54+'[23]SBP CIRCLE'!AN54+'[23]BGH CIRCLE'!AN54+'[23]BGR CIRCLE'!AN54+'[23]BPT CIRCLE'!AN54</f>
        <v>58</v>
      </c>
      <c r="AQ54" s="212">
        <f t="shared" si="21"/>
        <v>58</v>
      </c>
      <c r="AR54" s="212">
        <f>'[23]RKL CIRCLE'!AO54+'[23]SBP CIRCLE'!AO54+'[23]BGH CIRCLE'!AO54+'[23]BGR CIRCLE'!AO54+'[23]BPT CIRCLE'!AO54</f>
        <v>58</v>
      </c>
      <c r="AS54" s="212">
        <f>'[23]RKL CIRCLE'!AP54+'[23]SBP CIRCLE'!AP54+'[23]BGH CIRCLE'!AP54+'[23]BGR CIRCLE'!AP54+'[23]BPT CIRCLE'!AP54</f>
        <v>58</v>
      </c>
      <c r="AT54" s="212">
        <f>'[23]RKL CIRCLE'!AQ54+'[23]SBP CIRCLE'!AQ54+'[23]BGH CIRCLE'!AQ54+'[23]BGR CIRCLE'!AQ54+'[23]BPT CIRCLE'!AQ54</f>
        <v>58</v>
      </c>
      <c r="AU54" s="212">
        <f t="shared" si="22"/>
        <v>58</v>
      </c>
      <c r="AV54" s="212">
        <f t="shared" si="22"/>
        <v>58</v>
      </c>
      <c r="AW54" s="212">
        <f t="shared" si="22"/>
        <v>58</v>
      </c>
      <c r="AX54" s="212">
        <f t="shared" si="22"/>
        <v>58</v>
      </c>
      <c r="AY54" s="212">
        <v>57</v>
      </c>
      <c r="AZ54" s="212">
        <f t="shared" si="22"/>
        <v>57</v>
      </c>
      <c r="BA54" s="214">
        <f t="shared" si="22"/>
        <v>57</v>
      </c>
      <c r="BB54" s="212">
        <f t="shared" si="22"/>
        <v>57</v>
      </c>
      <c r="BC54" s="212">
        <f t="shared" si="22"/>
        <v>57</v>
      </c>
      <c r="BD54" s="212">
        <f t="shared" si="22"/>
        <v>57</v>
      </c>
      <c r="BE54" s="212">
        <f t="shared" si="22"/>
        <v>57</v>
      </c>
      <c r="BF54" s="212">
        <v>57</v>
      </c>
      <c r="BG54" s="212">
        <v>57</v>
      </c>
      <c r="BH54" s="212">
        <f t="shared" si="22"/>
        <v>57</v>
      </c>
      <c r="BI54" s="212">
        <f t="shared" si="22"/>
        <v>57</v>
      </c>
      <c r="BJ54" s="212">
        <v>57</v>
      </c>
      <c r="BK54" s="215">
        <f t="shared" si="23"/>
        <v>57</v>
      </c>
      <c r="BL54" s="216">
        <v>57</v>
      </c>
    </row>
    <row r="55" spans="1:66">
      <c r="A55" s="211" t="s">
        <v>382</v>
      </c>
      <c r="B55" s="212">
        <f>'[23]RKL CIRCLE'!C55+'[23]SBP CIRCLE'!C55+'[23]BGH CIRCLE'!C55+'[23]BGR CIRCLE'!C55+'[23]BPT CIRCLE'!C55</f>
        <v>135</v>
      </c>
      <c r="C55" s="212">
        <f>'[23]RKL CIRCLE'!D55+'[23]SBP CIRCLE'!D55+'[23]BGH CIRCLE'!D55+'[23]BGR CIRCLE'!D55+'[23]BPT CIRCLE'!D55</f>
        <v>135</v>
      </c>
      <c r="D55" s="212">
        <f>'[23]RKL CIRCLE'!E55+'[23]SBP CIRCLE'!E55+'[23]BGH CIRCLE'!E55+'[23]BGR CIRCLE'!E55+'[23]BPT CIRCLE'!E55</f>
        <v>150</v>
      </c>
      <c r="E55" s="212">
        <f>'[23]RKL CIRCLE'!F55+'[23]SBP CIRCLE'!F55+'[23]BGH CIRCLE'!F55+'[23]BGR CIRCLE'!F55+'[23]BPT CIRCLE'!F55</f>
        <v>202</v>
      </c>
      <c r="F55" s="212">
        <f>'[23]RKL CIRCLE'!G55+'[23]SBP CIRCLE'!G55+'[23]BGH CIRCLE'!G55+'[23]BGR CIRCLE'!G55+'[23]BPT CIRCLE'!G55</f>
        <v>202</v>
      </c>
      <c r="G55" s="212">
        <f>'[23]RKL CIRCLE'!H55+'[23]SBP CIRCLE'!H55+'[23]BGH CIRCLE'!H55+'[23]BGR CIRCLE'!H55+'[23]BPT CIRCLE'!H55</f>
        <v>202</v>
      </c>
      <c r="H55" s="212">
        <f>'[23]RKL CIRCLE'!I55+'[23]SBP CIRCLE'!I55+'[23]BGH CIRCLE'!I55+'[23]BGR CIRCLE'!I55+'[23]BPT CIRCLE'!I55</f>
        <v>202</v>
      </c>
      <c r="I55" s="212">
        <f>'[23]RKL CIRCLE'!J55+'[23]SBP CIRCLE'!J55+'[23]BGH CIRCLE'!J55+'[23]BGR CIRCLE'!J55+'[23]BPT CIRCLE'!J55</f>
        <v>202</v>
      </c>
      <c r="J55" s="212">
        <f>'[23]RKL CIRCLE'!K55+'[23]SBP CIRCLE'!K55+'[23]BGH CIRCLE'!K55+'[23]BGR CIRCLE'!K55+'[23]BPT CIRCLE'!K55</f>
        <v>202</v>
      </c>
      <c r="K55" s="212">
        <f>'[23]RKL CIRCLE'!L55+'[23]SBP CIRCLE'!L55+'[23]BGH CIRCLE'!L55+'[23]BGR CIRCLE'!L55+'[23]BPT CIRCLE'!L55</f>
        <v>202</v>
      </c>
      <c r="L55" s="212">
        <f>'[23]RKL CIRCLE'!M55+'[23]SBP CIRCLE'!M55+'[23]BGH CIRCLE'!M55+'[23]BGR CIRCLE'!M55+'[23]BPT CIRCLE'!M55</f>
        <v>202</v>
      </c>
      <c r="M55" s="212">
        <f>'[23]RKL CIRCLE'!N55+'[23]SBP CIRCLE'!N55+'[23]BGH CIRCLE'!N55+'[23]BGR CIRCLE'!N55+'[23]BPT CIRCLE'!N55</f>
        <v>202</v>
      </c>
      <c r="N55" s="212">
        <f>'[23]RKL CIRCLE'!O55+'[23]SBP CIRCLE'!O55+'[23]BGH CIRCLE'!O55+'[23]BGR CIRCLE'!O55+'[23]BPT CIRCLE'!O55</f>
        <v>202</v>
      </c>
      <c r="O55" s="212">
        <f>'[23]RKL CIRCLE'!P55+'[23]SBP CIRCLE'!P55+'[23]BGH CIRCLE'!P55+'[23]BGR CIRCLE'!P55+'[23]BPT CIRCLE'!P55</f>
        <v>202</v>
      </c>
      <c r="P55" s="212">
        <f>'[23]RKL CIRCLE'!Q55+'[23]SBP CIRCLE'!Q55+'[23]BGH CIRCLE'!Q55+'[23]BGR CIRCLE'!Q55+'[23]BPT CIRCLE'!Q55</f>
        <v>202</v>
      </c>
      <c r="Q55" s="212">
        <f>'[23]RKL CIRCLE'!R55+'[23]SBP CIRCLE'!R55+'[23]BGH CIRCLE'!R55+'[23]BGR CIRCLE'!R55+'[23]BPT CIRCLE'!R55</f>
        <v>202</v>
      </c>
      <c r="R55" s="212">
        <f>'[23]RKL CIRCLE'!S55+'[23]SBP CIRCLE'!S55+'[23]BGH CIRCLE'!S55+'[23]BGR CIRCLE'!S55+'[23]BPT CIRCLE'!S55</f>
        <v>202</v>
      </c>
      <c r="S55" s="212">
        <f>'[23]RKL CIRCLE'!T55+'[23]SBP CIRCLE'!T55+'[23]BGH CIRCLE'!T55+'[23]BGR CIRCLE'!T55+'[23]BPT CIRCLE'!T55</f>
        <v>202</v>
      </c>
      <c r="T55" s="212">
        <f>'[23]RKL CIRCLE'!U55+'[23]SBP CIRCLE'!U55+'[23]BGH CIRCLE'!U55+'[23]BGR CIRCLE'!U55+'[23]BPT CIRCLE'!U55</f>
        <v>202</v>
      </c>
      <c r="U55" s="212">
        <f>'[23]RKL CIRCLE'!V55+'[23]SBP CIRCLE'!V55+'[23]BGH CIRCLE'!V55+'[23]BGR CIRCLE'!V55+'[23]BPT CIRCLE'!V55</f>
        <v>202</v>
      </c>
      <c r="V55" s="212">
        <f>'[23]RKL CIRCLE'!W55+'[23]SBP CIRCLE'!W55+'[23]BGH CIRCLE'!W55+'[23]BGR CIRCLE'!W55+'[23]BPT CIRCLE'!W55</f>
        <v>202</v>
      </c>
      <c r="W55" s="212">
        <f>'[23]RKL CIRCLE'!X55+'[23]SBP CIRCLE'!X55+'[23]BGH CIRCLE'!X55+'[23]BGR CIRCLE'!X55+'[23]BPT CIRCLE'!X55</f>
        <v>204</v>
      </c>
      <c r="X55" s="212">
        <f>'[23]RKL CIRCLE'!Y55+'[23]SBP CIRCLE'!Y55+'[23]BGH CIRCLE'!Y55+'[23]BGR CIRCLE'!Y55+'[23]BPT CIRCLE'!Y55</f>
        <v>204</v>
      </c>
      <c r="Y55" s="212">
        <f t="shared" si="16"/>
        <v>204</v>
      </c>
      <c r="Z55" s="212">
        <f>'[23]RKL CIRCLE'!AA55+'[23]SBP CIRCLE'!AA55+'[23]BGH CIRCLE'!AA55+'[23]BGR CIRCLE'!AA55+'[23]BPT CIRCLE'!AA55</f>
        <v>204</v>
      </c>
      <c r="AA55" s="213">
        <f>'[23]RKL CIRCLE'!AC55+'[23]SBP CIRCLE'!AC55+'[23]BGH CIRCLE'!AC55+'[23]BGR CIRCLE'!AC55+'[23]BPT CIRCLE'!AC55</f>
        <v>204</v>
      </c>
      <c r="AB55" s="212">
        <f t="shared" si="17"/>
        <v>204</v>
      </c>
      <c r="AC55" s="212">
        <f t="shared" si="17"/>
        <v>204</v>
      </c>
      <c r="AD55" s="212">
        <f t="shared" si="17"/>
        <v>204</v>
      </c>
      <c r="AE55" s="212">
        <f t="shared" si="17"/>
        <v>204</v>
      </c>
      <c r="AF55" s="212">
        <f>'[23]RKL CIRCLE'!AF55+'[23]SBP CIRCLE'!AF55+'[23]BGH CIRCLE'!AF55+'[23]BGR CIRCLE'!AF55+'[23]BPT CIRCLE'!AF55</f>
        <v>204</v>
      </c>
      <c r="AG55" s="212">
        <f>'[23]RKL CIRCLE'!AG55+'[23]SBP CIRCLE'!AG55+'[23]BGH CIRCLE'!AG55+'[23]BGR CIRCLE'!AG55+'[23]BPT CIRCLE'!AG55</f>
        <v>202</v>
      </c>
      <c r="AH55" s="212">
        <f t="shared" si="18"/>
        <v>202</v>
      </c>
      <c r="AI55" s="212">
        <f>'[23]RKL CIRCLE'!AH55+'[23]SBP CIRCLE'!AH55+'[23]BGH CIRCLE'!AH55+'[23]BGR CIRCLE'!AH55+'[23]BPT CIRCLE'!AH55</f>
        <v>202</v>
      </c>
      <c r="AJ55" s="212">
        <f>'[23]RKL CIRCLE'!AI55+'[23]SBP CIRCLE'!AI55+'[23]BGH CIRCLE'!AI55+'[23]BGR CIRCLE'!AI55+'[23]BPT CIRCLE'!AI55</f>
        <v>202</v>
      </c>
      <c r="AK55" s="212">
        <f t="shared" si="19"/>
        <v>202</v>
      </c>
      <c r="AL55" s="212">
        <f>'[23]RKL CIRCLE'!AJ55+'[23]SBP CIRCLE'!AJ55+'[23]BGH CIRCLE'!AJ55+'[23]BGR CIRCLE'!AJ55+'[23]BPT CIRCLE'!AJ55</f>
        <v>202</v>
      </c>
      <c r="AM55" s="212">
        <f>'[23]RKL CIRCLE'!AL55+'[23]SBP CIRCLE'!AL55+'[23]BGH CIRCLE'!AL55+'[23]BGR CIRCLE'!AL55+'[23]BPT CIRCLE'!AL55</f>
        <v>202</v>
      </c>
      <c r="AN55" s="212">
        <f t="shared" si="20"/>
        <v>202</v>
      </c>
      <c r="AO55" s="212">
        <f>'[23]RKL CIRCLE'!AM55+'[23]SBP CIRCLE'!AM55+'[23]BGH CIRCLE'!AM55+'[23]BGR CIRCLE'!AM55+'[23]BPT CIRCLE'!AM55</f>
        <v>202</v>
      </c>
      <c r="AP55" s="212">
        <f>'[23]RKL CIRCLE'!AN55+'[23]SBP CIRCLE'!AN55+'[23]BGH CIRCLE'!AN55+'[23]BGR CIRCLE'!AN55+'[23]BPT CIRCLE'!AN55</f>
        <v>202</v>
      </c>
      <c r="AQ55" s="212">
        <f t="shared" si="21"/>
        <v>202</v>
      </c>
      <c r="AR55" s="212">
        <f>'[23]RKL CIRCLE'!AO55+'[23]SBP CIRCLE'!AO55+'[23]BGH CIRCLE'!AO55+'[23]BGR CIRCLE'!AO55+'[23]BPT CIRCLE'!AO55</f>
        <v>202</v>
      </c>
      <c r="AS55" s="212">
        <f>'[23]RKL CIRCLE'!AP55+'[23]SBP CIRCLE'!AP55+'[23]BGH CIRCLE'!AP55+'[23]BGR CIRCLE'!AP55+'[23]BPT CIRCLE'!AP55</f>
        <v>202</v>
      </c>
      <c r="AT55" s="212">
        <f>'[23]RKL CIRCLE'!AQ55+'[23]SBP CIRCLE'!AQ55+'[23]BGH CIRCLE'!AQ55+'[23]BGR CIRCLE'!AQ55+'[23]BPT CIRCLE'!AQ55</f>
        <v>202</v>
      </c>
      <c r="AU55" s="212">
        <f t="shared" si="22"/>
        <v>202</v>
      </c>
      <c r="AV55" s="212">
        <f t="shared" si="22"/>
        <v>202</v>
      </c>
      <c r="AW55" s="212">
        <f t="shared" si="22"/>
        <v>202</v>
      </c>
      <c r="AX55" s="212">
        <f t="shared" si="22"/>
        <v>202</v>
      </c>
      <c r="AY55" s="212">
        <f t="shared" si="22"/>
        <v>202</v>
      </c>
      <c r="AZ55" s="212">
        <f t="shared" si="22"/>
        <v>202</v>
      </c>
      <c r="BA55" s="214">
        <f t="shared" si="22"/>
        <v>202</v>
      </c>
      <c r="BB55" s="212">
        <f t="shared" si="22"/>
        <v>202</v>
      </c>
      <c r="BC55" s="212">
        <v>201</v>
      </c>
      <c r="BD55" s="212">
        <f t="shared" si="22"/>
        <v>201</v>
      </c>
      <c r="BE55" s="212">
        <f t="shared" si="22"/>
        <v>201</v>
      </c>
      <c r="BF55" s="212">
        <f t="shared" si="22"/>
        <v>201</v>
      </c>
      <c r="BG55" s="212">
        <v>201</v>
      </c>
      <c r="BH55" s="212">
        <f t="shared" si="22"/>
        <v>201</v>
      </c>
      <c r="BI55" s="212">
        <f t="shared" si="22"/>
        <v>201</v>
      </c>
      <c r="BJ55" s="212">
        <v>201</v>
      </c>
      <c r="BK55" s="215">
        <f t="shared" si="23"/>
        <v>201</v>
      </c>
      <c r="BL55" s="216">
        <v>201</v>
      </c>
    </row>
    <row r="56" spans="1:66">
      <c r="A56" s="211" t="s">
        <v>383</v>
      </c>
      <c r="B56" s="212"/>
      <c r="C56" s="212"/>
      <c r="D56" s="212"/>
      <c r="E56" s="212"/>
      <c r="F56" s="212"/>
      <c r="G56" s="212"/>
      <c r="H56" s="212"/>
      <c r="I56" s="212"/>
      <c r="J56" s="212"/>
      <c r="K56" s="212"/>
      <c r="L56" s="212"/>
      <c r="M56" s="212"/>
      <c r="N56" s="212"/>
      <c r="O56" s="212"/>
      <c r="P56" s="212"/>
      <c r="Q56" s="212"/>
      <c r="R56" s="212"/>
      <c r="S56" s="212"/>
      <c r="T56" s="212"/>
      <c r="U56" s="212"/>
      <c r="V56" s="212">
        <f>'[23]RKL CIRCLE'!W56+'[23]SBP CIRCLE'!W56+'[23]BGH CIRCLE'!W56+'[23]BGR CIRCLE'!W56+'[23]BPT CIRCLE'!W56</f>
        <v>1</v>
      </c>
      <c r="W56" s="212">
        <f>'[23]RKL CIRCLE'!X56+'[23]SBP CIRCLE'!X56+'[23]BGH CIRCLE'!X56+'[23]BGR CIRCLE'!X56+'[23]BPT CIRCLE'!X56</f>
        <v>3</v>
      </c>
      <c r="X56" s="212">
        <f>'[23]RKL CIRCLE'!Y56+'[23]SBP CIRCLE'!Y56+'[23]BGH CIRCLE'!Y56+'[23]BGR CIRCLE'!Y56+'[23]BPT CIRCLE'!Y56</f>
        <v>10</v>
      </c>
      <c r="Y56" s="212">
        <f t="shared" si="16"/>
        <v>10</v>
      </c>
      <c r="Z56" s="212">
        <f>'[23]RKL CIRCLE'!AA56+'[23]SBP CIRCLE'!AA56+'[23]BGH CIRCLE'!AA56+'[23]BGR CIRCLE'!AA56+'[23]BPT CIRCLE'!AA56</f>
        <v>10</v>
      </c>
      <c r="AA56" s="213">
        <f>'[23]RKL CIRCLE'!AC56+'[23]SBP CIRCLE'!AC56+'[23]BGH CIRCLE'!AC56+'[23]BGR CIRCLE'!AC56+'[23]BPT CIRCLE'!AC56</f>
        <v>10</v>
      </c>
      <c r="AB56" s="212">
        <f t="shared" si="17"/>
        <v>10</v>
      </c>
      <c r="AC56" s="212">
        <f t="shared" si="17"/>
        <v>10</v>
      </c>
      <c r="AD56" s="212">
        <f t="shared" si="17"/>
        <v>10</v>
      </c>
      <c r="AE56" s="212">
        <f t="shared" si="17"/>
        <v>10</v>
      </c>
      <c r="AF56" s="212">
        <f>'[23]RKL CIRCLE'!AF56+'[23]SBP CIRCLE'!AF56+'[23]BGH CIRCLE'!AF56+'[23]BGR CIRCLE'!AF56+'[23]BPT CIRCLE'!AF56</f>
        <v>10</v>
      </c>
      <c r="AG56" s="212">
        <f>'[23]RKL CIRCLE'!AG56+'[23]SBP CIRCLE'!AG56+'[23]BGH CIRCLE'!AG56+'[23]BGR CIRCLE'!AG56+'[23]BPT CIRCLE'!AG56</f>
        <v>10</v>
      </c>
      <c r="AH56" s="212">
        <f t="shared" si="18"/>
        <v>10</v>
      </c>
      <c r="AI56" s="212">
        <f>'[23]RKL CIRCLE'!AH56+'[23]SBP CIRCLE'!AH56+'[23]BGH CIRCLE'!AH56+'[23]BGR CIRCLE'!AH56+'[23]BPT CIRCLE'!AH56</f>
        <v>10</v>
      </c>
      <c r="AJ56" s="212">
        <f>'[23]RKL CIRCLE'!AI56+'[23]SBP CIRCLE'!AI56+'[23]BGH CIRCLE'!AI56+'[23]BGR CIRCLE'!AI56+'[23]BPT CIRCLE'!AI56</f>
        <v>10</v>
      </c>
      <c r="AK56" s="212">
        <f t="shared" si="19"/>
        <v>10</v>
      </c>
      <c r="AL56" s="212">
        <f>'[23]RKL CIRCLE'!AJ56+'[23]SBP CIRCLE'!AJ56+'[23]BGH CIRCLE'!AJ56+'[23]BGR CIRCLE'!AJ56+'[23]BPT CIRCLE'!AJ56</f>
        <v>10</v>
      </c>
      <c r="AM56" s="212">
        <f>'[23]RKL CIRCLE'!AL56+'[23]SBP CIRCLE'!AL56+'[23]BGH CIRCLE'!AL56+'[23]BGR CIRCLE'!AL56+'[23]BPT CIRCLE'!AL56</f>
        <v>10</v>
      </c>
      <c r="AN56" s="212">
        <f t="shared" si="20"/>
        <v>10</v>
      </c>
      <c r="AO56" s="212">
        <f>'[23]RKL CIRCLE'!AM56+'[23]SBP CIRCLE'!AM56+'[23]BGH CIRCLE'!AM56+'[23]BGR CIRCLE'!AM56+'[23]BPT CIRCLE'!AM56</f>
        <v>10</v>
      </c>
      <c r="AP56" s="212">
        <f>'[23]RKL CIRCLE'!AN56+'[23]SBP CIRCLE'!AN56+'[23]BGH CIRCLE'!AN56+'[23]BGR CIRCLE'!AN56+'[23]BPT CIRCLE'!AN56</f>
        <v>10</v>
      </c>
      <c r="AQ56" s="212">
        <f t="shared" si="21"/>
        <v>10</v>
      </c>
      <c r="AR56" s="212">
        <f>'[23]RKL CIRCLE'!AO56+'[23]SBP CIRCLE'!AO56+'[23]BGH CIRCLE'!AO56+'[23]BGR CIRCLE'!AO56+'[23]BPT CIRCLE'!AO56</f>
        <v>10</v>
      </c>
      <c r="AS56" s="212">
        <f>'[23]RKL CIRCLE'!AP56+'[23]SBP CIRCLE'!AP56+'[23]BGH CIRCLE'!AP56+'[23]BGR CIRCLE'!AP56+'[23]BPT CIRCLE'!AP56</f>
        <v>10</v>
      </c>
      <c r="AT56" s="212">
        <f>'[23]RKL CIRCLE'!AQ56+'[23]SBP CIRCLE'!AQ56+'[23]BGH CIRCLE'!AQ56+'[23]BGR CIRCLE'!AQ56+'[23]BPT CIRCLE'!AQ56</f>
        <v>10</v>
      </c>
      <c r="AU56" s="212">
        <f>AT56</f>
        <v>10</v>
      </c>
      <c r="AV56" s="212">
        <f>'[23]RKL CIRCLE'!AR56+'[23]SBP CIRCLE'!AR56+'[23]BGH CIRCLE'!AR56+'[23]BGR CIRCLE'!AR56+'[23]BPT CIRCLE'!AR56</f>
        <v>10</v>
      </c>
      <c r="AW56" s="212">
        <f>'[23]RKL CIRCLE'!AS56+'[23]SBP CIRCLE'!AS56+'[23]BGH CIRCLE'!AS56+'[23]BGR CIRCLE'!AS56+'[23]BPT CIRCLE'!AS56</f>
        <v>10</v>
      </c>
      <c r="AX56" s="212">
        <f>'[23]RKL CIRCLE'!AT56+'[23]SBP CIRCLE'!AT56+'[23]BGH CIRCLE'!AT56+'[23]BGR CIRCLE'!AT56+'[23]BPT CIRCLE'!AT56</f>
        <v>10</v>
      </c>
      <c r="AY56" s="212">
        <f t="shared" si="22"/>
        <v>10</v>
      </c>
      <c r="AZ56" s="212">
        <f t="shared" si="22"/>
        <v>10</v>
      </c>
      <c r="BA56" s="214">
        <f t="shared" si="22"/>
        <v>10</v>
      </c>
      <c r="BB56" s="212">
        <v>0</v>
      </c>
      <c r="BC56" s="212">
        <f t="shared" si="22"/>
        <v>0</v>
      </c>
      <c r="BD56" s="212">
        <f t="shared" si="22"/>
        <v>0</v>
      </c>
      <c r="BE56" s="212">
        <f t="shared" si="22"/>
        <v>0</v>
      </c>
      <c r="BF56" s="212">
        <f t="shared" si="22"/>
        <v>0</v>
      </c>
      <c r="BG56" s="212">
        <v>0</v>
      </c>
      <c r="BH56" s="212">
        <f t="shared" si="22"/>
        <v>0</v>
      </c>
      <c r="BI56" s="212">
        <f t="shared" si="22"/>
        <v>0</v>
      </c>
      <c r="BJ56" s="212">
        <v>0</v>
      </c>
      <c r="BK56" s="215">
        <f t="shared" si="23"/>
        <v>0</v>
      </c>
      <c r="BL56" s="216">
        <v>0</v>
      </c>
    </row>
    <row r="57" spans="1:66">
      <c r="A57" s="211" t="s">
        <v>384</v>
      </c>
      <c r="B57" s="212"/>
      <c r="C57" s="212"/>
      <c r="D57" s="212"/>
      <c r="E57" s="212"/>
      <c r="F57" s="212"/>
      <c r="G57" s="212"/>
      <c r="H57" s="212"/>
      <c r="I57" s="212"/>
      <c r="J57" s="212"/>
      <c r="K57" s="212"/>
      <c r="L57" s="212"/>
      <c r="M57" s="212"/>
      <c r="N57" s="212"/>
      <c r="O57" s="212"/>
      <c r="P57" s="212"/>
      <c r="Q57" s="212"/>
      <c r="R57" s="212"/>
      <c r="S57" s="212"/>
      <c r="T57" s="212"/>
      <c r="U57" s="212"/>
      <c r="V57" s="212">
        <f>'[23]RKL CIRCLE'!W57+'[23]SBP CIRCLE'!W57+'[23]BGH CIRCLE'!W57+'[23]BGR CIRCLE'!W57+'[23]BPT CIRCLE'!W57</f>
        <v>0</v>
      </c>
      <c r="W57" s="212">
        <f>'[23]RKL CIRCLE'!X57+'[23]SBP CIRCLE'!X57+'[23]BGH CIRCLE'!X57+'[23]BGR CIRCLE'!X57+'[23]BPT CIRCLE'!X57</f>
        <v>0</v>
      </c>
      <c r="X57" s="212">
        <f>'[23]RKL CIRCLE'!Y57+'[23]SBP CIRCLE'!Y57+'[23]BGH CIRCLE'!Y57+'[23]BGR CIRCLE'!Y57+'[23]BPT CIRCLE'!Y57</f>
        <v>0</v>
      </c>
      <c r="Y57" s="212">
        <f t="shared" si="16"/>
        <v>0</v>
      </c>
      <c r="Z57" s="212">
        <f>'[23]RKL CIRCLE'!AA57+'[23]SBP CIRCLE'!AA57+'[23]BGH CIRCLE'!AA57+'[23]BGR CIRCLE'!AA57+'[23]BPT CIRCLE'!AA57</f>
        <v>0</v>
      </c>
      <c r="AA57" s="213">
        <f>'[23]RKL CIRCLE'!AC57+'[23]SBP CIRCLE'!AC57+'[23]BGH CIRCLE'!AC57+'[23]BGR CIRCLE'!AC57+'[23]BPT CIRCLE'!AC57</f>
        <v>0</v>
      </c>
      <c r="AB57" s="212">
        <f t="shared" si="17"/>
        <v>0</v>
      </c>
      <c r="AC57" s="212">
        <f t="shared" si="17"/>
        <v>0</v>
      </c>
      <c r="AD57" s="212">
        <f t="shared" si="17"/>
        <v>0</v>
      </c>
      <c r="AE57" s="212">
        <f t="shared" si="17"/>
        <v>0</v>
      </c>
      <c r="AF57" s="212">
        <f>'[23]RKL CIRCLE'!AF57+'[23]SBP CIRCLE'!AF57+'[23]BGH CIRCLE'!AF57+'[23]BGR CIRCLE'!AF57+'[23]BPT CIRCLE'!AF57</f>
        <v>0</v>
      </c>
      <c r="AG57" s="212">
        <f>'[23]RKL CIRCLE'!AG57+'[23]SBP CIRCLE'!AG57+'[23]BGH CIRCLE'!AG57+'[23]BGR CIRCLE'!AG57+'[23]BPT CIRCLE'!AG57</f>
        <v>0</v>
      </c>
      <c r="AH57" s="212">
        <f t="shared" si="18"/>
        <v>0</v>
      </c>
      <c r="AI57" s="212">
        <f>'[23]RKL CIRCLE'!AH57+'[23]SBP CIRCLE'!AH57+'[23]BGH CIRCLE'!AH57+'[23]BGR CIRCLE'!AH57+'[23]BPT CIRCLE'!AH57</f>
        <v>0</v>
      </c>
      <c r="AJ57" s="212">
        <f>'[23]RKL CIRCLE'!AI57+'[23]SBP CIRCLE'!AI57+'[23]BGH CIRCLE'!AI57+'[23]BGR CIRCLE'!AI57+'[23]BPT CIRCLE'!AI57</f>
        <v>0</v>
      </c>
      <c r="AK57" s="212">
        <f t="shared" si="19"/>
        <v>0</v>
      </c>
      <c r="AL57" s="212">
        <f>'[23]RKL CIRCLE'!AJ57+'[23]SBP CIRCLE'!AJ57+'[23]BGH CIRCLE'!AJ57+'[23]BGR CIRCLE'!AJ57+'[23]BPT CIRCLE'!AJ57</f>
        <v>0</v>
      </c>
      <c r="AM57" s="212">
        <f>'[23]RKL CIRCLE'!AL57+'[23]SBP CIRCLE'!AL57+'[23]BGH CIRCLE'!AL57+'[23]BGR CIRCLE'!AL57+'[23]BPT CIRCLE'!AL57</f>
        <v>0</v>
      </c>
      <c r="AN57" s="212">
        <f t="shared" si="20"/>
        <v>0</v>
      </c>
      <c r="AO57" s="212">
        <f>'[23]RKL CIRCLE'!AM57+'[23]SBP CIRCLE'!AM57+'[23]BGH CIRCLE'!AM57+'[23]BGR CIRCLE'!AM57+'[23]BPT CIRCLE'!AM57</f>
        <v>0</v>
      </c>
      <c r="AP57" s="212">
        <f>'[23]RKL CIRCLE'!AN57+'[23]SBP CIRCLE'!AN57+'[23]BGH CIRCLE'!AN57+'[23]BGR CIRCLE'!AN57+'[23]BPT CIRCLE'!AN57</f>
        <v>0</v>
      </c>
      <c r="AQ57" s="212">
        <f t="shared" si="21"/>
        <v>0</v>
      </c>
      <c r="AR57" s="212">
        <f>'[23]RKL CIRCLE'!AO57+'[23]SBP CIRCLE'!AO57+'[23]BGH CIRCLE'!AO57+'[23]BGR CIRCLE'!AO57+'[23]BPT CIRCLE'!AO57</f>
        <v>0</v>
      </c>
      <c r="AS57" s="212">
        <f>'[23]RKL CIRCLE'!AP57+'[23]SBP CIRCLE'!AP57+'[23]BGH CIRCLE'!AP57+'[23]BGR CIRCLE'!AP57+'[23]BPT CIRCLE'!AP57</f>
        <v>0</v>
      </c>
      <c r="AT57" s="212">
        <f>'[23]RKL CIRCLE'!AQ57+'[23]SBP CIRCLE'!AQ57+'[23]BGH CIRCLE'!AQ57+'[23]BGR CIRCLE'!AQ57+'[23]BPT CIRCLE'!AQ57</f>
        <v>0</v>
      </c>
      <c r="AU57" s="212">
        <f>AT57</f>
        <v>0</v>
      </c>
      <c r="AV57" s="212">
        <f>'[23]RKL CIRCLE'!AR57+'[23]SBP CIRCLE'!AR57+'[23]BGH CIRCLE'!AR57+'[23]BGR CIRCLE'!AR57+'[23]BPT CIRCLE'!AR57</f>
        <v>0</v>
      </c>
      <c r="AW57" s="212">
        <f>'[23]RKL CIRCLE'!AS57+'[23]SBP CIRCLE'!AS57+'[23]BGH CIRCLE'!AS57+'[23]BGR CIRCLE'!AS57+'[23]BPT CIRCLE'!AS57</f>
        <v>0</v>
      </c>
      <c r="AX57" s="212">
        <f>'[23]RKL CIRCLE'!AT57+'[23]SBP CIRCLE'!AT57+'[23]BGH CIRCLE'!AT57+'[23]BGR CIRCLE'!AT57+'[23]BPT CIRCLE'!AT57</f>
        <v>0</v>
      </c>
      <c r="AY57" s="212">
        <f t="shared" si="22"/>
        <v>0</v>
      </c>
      <c r="AZ57" s="212">
        <f t="shared" si="22"/>
        <v>0</v>
      </c>
      <c r="BA57" s="214">
        <f t="shared" si="22"/>
        <v>0</v>
      </c>
      <c r="BB57" s="212">
        <f t="shared" si="22"/>
        <v>0</v>
      </c>
      <c r="BC57" s="212">
        <f t="shared" si="22"/>
        <v>0</v>
      </c>
      <c r="BD57" s="212">
        <f t="shared" si="22"/>
        <v>0</v>
      </c>
      <c r="BE57" s="212">
        <f t="shared" si="22"/>
        <v>0</v>
      </c>
      <c r="BF57" s="212">
        <f t="shared" si="22"/>
        <v>0</v>
      </c>
      <c r="BG57" s="212">
        <v>0</v>
      </c>
      <c r="BH57" s="212">
        <f t="shared" si="22"/>
        <v>0</v>
      </c>
      <c r="BI57" s="212">
        <f t="shared" si="22"/>
        <v>0</v>
      </c>
      <c r="BJ57" s="212">
        <v>0</v>
      </c>
      <c r="BK57" s="215">
        <f t="shared" si="23"/>
        <v>0</v>
      </c>
      <c r="BL57" s="216">
        <v>0</v>
      </c>
    </row>
    <row r="58" spans="1:66">
      <c r="A58" s="217" t="s">
        <v>274</v>
      </c>
      <c r="B58" s="212"/>
      <c r="C58" s="212"/>
      <c r="D58" s="212"/>
      <c r="E58" s="212"/>
      <c r="F58" s="212"/>
      <c r="G58" s="212"/>
      <c r="H58" s="218"/>
      <c r="I58" s="218"/>
      <c r="J58" s="218"/>
      <c r="K58" s="218"/>
      <c r="L58" s="218"/>
      <c r="M58" s="218"/>
      <c r="N58" s="218"/>
      <c r="O58" s="212"/>
      <c r="P58" s="212"/>
      <c r="Q58" s="212"/>
      <c r="R58" s="212"/>
      <c r="S58" s="212"/>
      <c r="T58" s="212"/>
      <c r="U58" s="212"/>
      <c r="V58" s="212"/>
      <c r="W58" s="212"/>
      <c r="X58" s="212"/>
      <c r="Y58" s="212"/>
      <c r="Z58" s="212"/>
      <c r="AA58" s="212"/>
      <c r="AB58" s="212"/>
      <c r="AC58" s="212"/>
      <c r="AD58" s="212"/>
      <c r="AE58" s="212"/>
      <c r="AF58" s="212"/>
      <c r="AG58" s="212"/>
      <c r="AH58" s="212"/>
      <c r="AI58" s="212"/>
      <c r="AJ58" s="212"/>
      <c r="AK58" s="212"/>
      <c r="AL58" s="212"/>
      <c r="AM58" s="212"/>
      <c r="AN58" s="212"/>
      <c r="AO58" s="212"/>
      <c r="AP58" s="212"/>
      <c r="AQ58" s="212"/>
      <c r="AR58" s="212"/>
      <c r="AS58" s="212"/>
      <c r="AT58" s="212"/>
      <c r="AU58" s="212"/>
      <c r="AV58" s="212"/>
      <c r="AW58" s="212"/>
      <c r="AX58" s="212"/>
      <c r="AY58" s="212"/>
      <c r="AZ58" s="212"/>
      <c r="BA58" s="214"/>
      <c r="BB58" s="212"/>
      <c r="BC58" s="212"/>
      <c r="BD58" s="212"/>
      <c r="BE58" s="212"/>
      <c r="BF58" s="212"/>
      <c r="BG58" s="212"/>
      <c r="BH58" s="212"/>
      <c r="BI58" s="212"/>
      <c r="BJ58" s="212"/>
      <c r="BK58" s="215"/>
      <c r="BL58" s="216"/>
    </row>
    <row r="59" spans="1:66">
      <c r="A59" s="211" t="s">
        <v>269</v>
      </c>
      <c r="B59" s="212">
        <f>'[23]RKL CIRCLE'!C59+'[23]SBP CIRCLE'!C59+'[23]BGH CIRCLE'!C59+'[23]BGR CIRCLE'!C59+'[23]BPT CIRCLE'!C59</f>
        <v>14</v>
      </c>
      <c r="C59" s="212">
        <f>'[23]RKL CIRCLE'!D59+'[23]SBP CIRCLE'!D59+'[23]BGH CIRCLE'!D59+'[23]BGR CIRCLE'!D59+'[23]BPT CIRCLE'!D59</f>
        <v>14</v>
      </c>
      <c r="D59" s="212">
        <f>'[23]RKL CIRCLE'!E59+'[23]SBP CIRCLE'!E59+'[23]BGH CIRCLE'!E59+'[23]BGR CIRCLE'!E59+'[23]BPT CIRCLE'!E59</f>
        <v>15</v>
      </c>
      <c r="E59" s="212">
        <f>'[23]RKL CIRCLE'!F59+'[23]SBP CIRCLE'!F59+'[23]BGH CIRCLE'!F59+'[23]BGR CIRCLE'!F59+'[23]BPT CIRCLE'!F59</f>
        <v>15</v>
      </c>
      <c r="F59" s="212">
        <f>'[23]RKL CIRCLE'!G59+'[23]SBP CIRCLE'!G59+'[23]BGH CIRCLE'!G59+'[23]BGR CIRCLE'!G59+'[23]BPT CIRCLE'!G59</f>
        <v>16</v>
      </c>
      <c r="G59" s="212">
        <f>'[23]RKL CIRCLE'!H59+'[23]SBP CIRCLE'!H59+'[23]BGH CIRCLE'!H59+'[23]BGR CIRCLE'!H59+'[23]BPT CIRCLE'!H59</f>
        <v>16</v>
      </c>
      <c r="H59" s="212">
        <f>'[23]RKL CIRCLE'!I59+'[23]SBP CIRCLE'!I59+'[23]BGH CIRCLE'!I59+'[23]BGR CIRCLE'!I59+'[23]BPT CIRCLE'!I59</f>
        <v>16</v>
      </c>
      <c r="I59" s="212">
        <f>'[23]RKL CIRCLE'!J59+'[23]SBP CIRCLE'!J59+'[23]BGH CIRCLE'!J59+'[23]BGR CIRCLE'!J59+'[23]BPT CIRCLE'!J59</f>
        <v>16</v>
      </c>
      <c r="J59" s="212">
        <f>'[23]RKL CIRCLE'!K59+'[23]SBP CIRCLE'!K59+'[23]BGH CIRCLE'!K59+'[23]BGR CIRCLE'!K59+'[23]BPT CIRCLE'!K59</f>
        <v>16</v>
      </c>
      <c r="K59" s="212">
        <f>'[23]RKL CIRCLE'!L59+'[23]SBP CIRCLE'!L59+'[23]BGH CIRCLE'!L59+'[23]BGR CIRCLE'!L59+'[23]BPT CIRCLE'!L59</f>
        <v>17</v>
      </c>
      <c r="L59" s="212">
        <f>'[23]RKL CIRCLE'!M59+'[23]SBP CIRCLE'!M59+'[23]BGH CIRCLE'!M59+'[23]BGR CIRCLE'!M59+'[23]BPT CIRCLE'!M59</f>
        <v>18</v>
      </c>
      <c r="M59" s="212">
        <f>'[23]RKL CIRCLE'!N59+'[23]SBP CIRCLE'!N59+'[23]BGH CIRCLE'!N59+'[23]BGR CIRCLE'!N59+'[23]BPT CIRCLE'!N59</f>
        <v>18</v>
      </c>
      <c r="N59" s="212">
        <f>'[23]RKL CIRCLE'!O59+'[23]SBP CIRCLE'!O59+'[23]BGH CIRCLE'!O59+'[23]BGR CIRCLE'!O59+'[23]BPT CIRCLE'!O59</f>
        <v>18</v>
      </c>
      <c r="O59" s="212">
        <f>'[23]RKL CIRCLE'!P59+'[23]SBP CIRCLE'!P59+'[23]BGH CIRCLE'!P59+'[23]BGR CIRCLE'!P59+'[23]BPT CIRCLE'!P59</f>
        <v>21</v>
      </c>
      <c r="P59" s="212">
        <f>'[23]RKL CIRCLE'!Q59+'[23]SBP CIRCLE'!Q59+'[23]BGH CIRCLE'!Q59+'[23]BGR CIRCLE'!Q59+'[23]BPT CIRCLE'!Q59</f>
        <v>21</v>
      </c>
      <c r="Q59" s="212">
        <f>'[23]RKL CIRCLE'!R59+'[23]SBP CIRCLE'!R59+'[23]BGH CIRCLE'!R59+'[23]BGR CIRCLE'!R59+'[23]BPT CIRCLE'!R59</f>
        <v>21</v>
      </c>
      <c r="R59" s="212">
        <f>'[23]RKL CIRCLE'!S59+'[23]SBP CIRCLE'!S59+'[23]BGH CIRCLE'!S59+'[23]BGR CIRCLE'!S59+'[23]BPT CIRCLE'!S59</f>
        <v>21</v>
      </c>
      <c r="S59" s="212">
        <f>'[23]RKL CIRCLE'!T59+'[23]SBP CIRCLE'!T59+'[23]BGH CIRCLE'!T59+'[23]BGR CIRCLE'!T59+'[23]BPT CIRCLE'!T59</f>
        <v>22</v>
      </c>
      <c r="T59" s="212">
        <f>'[23]RKL CIRCLE'!U59+'[23]SBP CIRCLE'!U59+'[23]BGH CIRCLE'!U59+'[23]BGR CIRCLE'!U59+'[23]BPT CIRCLE'!U59</f>
        <v>23</v>
      </c>
      <c r="U59" s="212">
        <f>'[23]RKL CIRCLE'!V59+'[23]SBP CIRCLE'!V59+'[23]BGH CIRCLE'!V59+'[23]BGR CIRCLE'!V59+'[23]BPT CIRCLE'!V59</f>
        <v>23</v>
      </c>
      <c r="V59" s="212">
        <f>'[23]RKL CIRCLE'!W59+'[23]SBP CIRCLE'!W59+'[23]BGH CIRCLE'!W59+'[23]BGR CIRCLE'!W59+'[23]BPT CIRCLE'!W59</f>
        <v>23</v>
      </c>
      <c r="W59" s="212">
        <f>'[23]RKL CIRCLE'!X59+'[23]SBP CIRCLE'!X59+'[23]BGH CIRCLE'!X59+'[23]BGR CIRCLE'!X59+'[23]BPT CIRCLE'!X59</f>
        <v>24</v>
      </c>
      <c r="X59" s="212">
        <f>'[23]RKL CIRCLE'!Y59+'[23]SBP CIRCLE'!Y59+'[23]BGH CIRCLE'!Y59+'[23]BGR CIRCLE'!Y59+'[23]BPT CIRCLE'!Y59</f>
        <v>24</v>
      </c>
      <c r="Y59" s="212">
        <f>X59</f>
        <v>24</v>
      </c>
      <c r="Z59" s="212">
        <f>'[23]RKL CIRCLE'!AA59+'[23]SBP CIRCLE'!AA59+'[23]BGH CIRCLE'!AA59+'[23]BGR CIRCLE'!AA59+'[23]BPT CIRCLE'!AA59</f>
        <v>26</v>
      </c>
      <c r="AA59" s="213">
        <f>'[23]RKL CIRCLE'!AC59+'[23]SBP CIRCLE'!AC59+'[23]BGH CIRCLE'!AC59+'[23]BGR CIRCLE'!AC59+'[23]BPT CIRCLE'!AC59</f>
        <v>29</v>
      </c>
      <c r="AB59" s="212">
        <f>AA59</f>
        <v>29</v>
      </c>
      <c r="AC59" s="213">
        <f>'[23]RKL CIRCLE'!AD59+'[23]SBP CIRCLE'!AD59+'[23]BGH CIRCLE'!AD59+'[23]BGR CIRCLE'!AD59+'[23]BPT CIRCLE'!AD59</f>
        <v>29</v>
      </c>
      <c r="AD59" s="213">
        <f>'[23]RKL CIRCLE'!AE59+'[23]SBP CIRCLE'!AE59+'[23]BGH CIRCLE'!AE59+'[23]BGR CIRCLE'!AE59+'[23]BPT CIRCLE'!AE59</f>
        <v>29</v>
      </c>
      <c r="AE59" s="212">
        <f>AD59</f>
        <v>29</v>
      </c>
      <c r="AF59" s="212">
        <f>'[23]RKL CIRCLE'!AF59+'[23]SBP CIRCLE'!AF59+'[23]BGH CIRCLE'!AF59+'[23]BGR CIRCLE'!AF59+'[23]BPT CIRCLE'!AF59</f>
        <v>29</v>
      </c>
      <c r="AG59" s="212">
        <f>'[23]RKL CIRCLE'!AG59+'[23]SBP CIRCLE'!AG59+'[23]BGH CIRCLE'!AG59+'[23]BGR CIRCLE'!AG59+'[23]BPT CIRCLE'!AG59</f>
        <v>29</v>
      </c>
      <c r="AH59" s="212">
        <f>AG59</f>
        <v>29</v>
      </c>
      <c r="AI59" s="212">
        <f>'[23]RKL CIRCLE'!AH59+'[23]SBP CIRCLE'!AH59+'[23]BGH CIRCLE'!AH59+'[23]BGR CIRCLE'!AH59+'[23]BPT CIRCLE'!AH59</f>
        <v>30</v>
      </c>
      <c r="AJ59" s="212">
        <f>'[23]RKL CIRCLE'!AI59+'[23]SBP CIRCLE'!AI59+'[23]BGH CIRCLE'!AI59+'[23]BGR CIRCLE'!AI59+'[23]BPT CIRCLE'!AI59</f>
        <v>31</v>
      </c>
      <c r="AK59" s="212">
        <f>AJ59</f>
        <v>31</v>
      </c>
      <c r="AL59" s="212">
        <f>'[23]RKL CIRCLE'!AJ59+'[23]SBP CIRCLE'!AJ59+'[23]BGH CIRCLE'!AJ59+'[23]BGR CIRCLE'!AJ59+'[23]BPT CIRCLE'!AJ59</f>
        <v>30</v>
      </c>
      <c r="AM59" s="212">
        <f>'[23]RKL CIRCLE'!AL59+'[23]SBP CIRCLE'!AL59+'[23]BGH CIRCLE'!AL59+'[23]BGR CIRCLE'!AL59+'[23]BPT CIRCLE'!AL59</f>
        <v>28</v>
      </c>
      <c r="AN59" s="212">
        <f>AM59</f>
        <v>28</v>
      </c>
      <c r="AO59" s="212">
        <f>'[23]RKL CIRCLE'!AM59+'[23]SBP CIRCLE'!AM59+'[23]BGH CIRCLE'!AM59+'[23]BGR CIRCLE'!AM59+'[23]BPT CIRCLE'!AM59</f>
        <v>28</v>
      </c>
      <c r="AP59" s="212">
        <f>'[23]RKL CIRCLE'!AN59+'[23]SBP CIRCLE'!AN59+'[23]BGH CIRCLE'!AN59+'[23]BGR CIRCLE'!AN59+'[23]BPT CIRCLE'!AN59</f>
        <v>30</v>
      </c>
      <c r="AQ59" s="212">
        <f>AP59</f>
        <v>30</v>
      </c>
      <c r="AR59" s="212">
        <f>'[23]RKL CIRCLE'!AO59+'[23]SBP CIRCLE'!AO59+'[23]BGH CIRCLE'!AO59+'[23]BGR CIRCLE'!AO59+'[23]BPT CIRCLE'!AO59</f>
        <v>32</v>
      </c>
      <c r="AS59" s="212">
        <f>'[23]RKL CIRCLE'!AP59+'[23]SBP CIRCLE'!AP59+'[23]BGH CIRCLE'!AP59+'[23]BGR CIRCLE'!AP59+'[23]BPT CIRCLE'!AP59</f>
        <v>32</v>
      </c>
      <c r="AT59" s="212">
        <f>'[23]RKL CIRCLE'!AQ59+'[23]SBP CIRCLE'!AQ59+'[23]BGH CIRCLE'!AQ59+'[23]BGR CIRCLE'!AQ59+'[23]BPT CIRCLE'!AQ59</f>
        <v>34</v>
      </c>
      <c r="AU59" s="212">
        <f>AT59</f>
        <v>34</v>
      </c>
      <c r="AV59" s="212">
        <f>'[23]RKL CIRCLE'!AR59+'[23]SBP CIRCLE'!AR59+'[23]BGH CIRCLE'!AR59+'[23]BGR CIRCLE'!AR59+'[23]BPT CIRCLE'!AR59</f>
        <v>34</v>
      </c>
      <c r="AW59" s="212">
        <f>'[23]RKL CIRCLE'!AS59+'[23]SBP CIRCLE'!AS59+'[23]BGH CIRCLE'!AS59+'[23]BGR CIRCLE'!AS59+'[23]BPT CIRCLE'!AS59</f>
        <v>33</v>
      </c>
      <c r="AX59" s="212">
        <f>'[23]RKL CIRCLE'!AT59+'[23]SBP CIRCLE'!AT59+'[23]BGH CIRCLE'!AT59+'[23]BGR CIRCLE'!AT59+'[23]BPT CIRCLE'!AT59</f>
        <v>33</v>
      </c>
      <c r="AY59" s="212">
        <f t="shared" ref="AY59:AY62" si="24">AX59</f>
        <v>33</v>
      </c>
      <c r="AZ59" s="212">
        <f>'[23]RKL CIRCLE'!AU59+'[23]SBP CIRCLE'!AU59+'[23]BGH CIRCLE'!AU59+'[23]BGR CIRCLE'!AU59+'[23]BPT CIRCLE'!AU59</f>
        <v>33</v>
      </c>
      <c r="BA59" s="214">
        <f>'[23]RKL CIRCLE'!AV59+'[23]SBP CIRCLE'!AV59+'[23]BGH CIRCLE'!AV59+'[23]BGR CIRCLE'!AV59+'[23]BPT CIRCLE'!AV59</f>
        <v>35</v>
      </c>
      <c r="BB59" s="212">
        <f>'[23]RKL CIRCLE'!AW59+'[23]SBP CIRCLE'!AW59+'[23]BGH CIRCLE'!AW59+'[23]BGR CIRCLE'!AW59+'[23]BPT CIRCLE'!AW59</f>
        <v>38</v>
      </c>
      <c r="BC59" s="212">
        <f t="shared" ref="BC59:BC61" si="25">BB59</f>
        <v>38</v>
      </c>
      <c r="BD59" s="212">
        <f>'[23]RKL CIRCLE'!AX59+'[23]SBP CIRCLE'!AX59+'[23]BGH CIRCLE'!AX59+'[23]BGR CIRCLE'!AX59+'[23]BPT CIRCLE'!AX59</f>
        <v>38</v>
      </c>
      <c r="BE59" s="212">
        <f>'[23]RKL CIRCLE'!AY59+'[23]SBP CIRCLE'!AY59+'[23]BGH CIRCLE'!AY59+'[23]BGR CIRCLE'!AY59+'[23]BPT CIRCLE'!AY59</f>
        <v>39</v>
      </c>
      <c r="BF59" s="212">
        <f>'[23]RKL CIRCLE'!AZ59+'[23]SBP CIRCLE'!AZ59+'[23]BGH CIRCLE'!AZ59+'[23]BGR CIRCLE'!AZ59+'[23]BPT CIRCLE'!AZ59</f>
        <v>41</v>
      </c>
      <c r="BG59" s="212">
        <v>43</v>
      </c>
      <c r="BH59" s="212">
        <f>'[23]RKL CIRCLE'!BA59+'[23]SBP CIRCLE'!BA59+'[23]BGH CIRCLE'!BA59+'[23]BGR CIRCLE'!BA59+'[23]BPT CIRCLE'!BA59</f>
        <v>41</v>
      </c>
      <c r="BI59" s="212">
        <f>'[23]RKL CIRCLE'!BB59+'[23]SBP CIRCLE'!BB59+'[23]BGH CIRCLE'!BB59+'[23]BGR CIRCLE'!BB59+'[23]BPT CIRCLE'!BB59</f>
        <v>42</v>
      </c>
      <c r="BJ59" s="212">
        <v>46</v>
      </c>
      <c r="BK59" s="215">
        <f>'[23]RKL CIRCLE'!BD59+'[23]SBP CIRCLE'!BD59+'[23]BGH CIRCLE'!BD59+'[23]BGR CIRCLE'!BD59+'[23]BPT CIRCLE'!BD59</f>
        <v>45</v>
      </c>
      <c r="BL59" s="216">
        <v>55</v>
      </c>
    </row>
    <row r="60" spans="1:66">
      <c r="A60" s="211" t="s">
        <v>270</v>
      </c>
      <c r="B60" s="212">
        <f>'[23]RKL CIRCLE'!C60+'[23]SBP CIRCLE'!C60+'[23]BGH CIRCLE'!C60+'[23]BGR CIRCLE'!C60+'[23]BPT CIRCLE'!C60</f>
        <v>328</v>
      </c>
      <c r="C60" s="212">
        <f>'[23]RKL CIRCLE'!D60+'[23]SBP CIRCLE'!D60+'[23]BGH CIRCLE'!D60+'[23]BGR CIRCLE'!D60+'[23]BPT CIRCLE'!D60</f>
        <v>277</v>
      </c>
      <c r="D60" s="212">
        <f>'[23]RKL CIRCLE'!E60+'[23]SBP CIRCLE'!E60+'[23]BGH CIRCLE'!E60+'[23]BGR CIRCLE'!E60+'[23]BPT CIRCLE'!E60</f>
        <v>387</v>
      </c>
      <c r="E60" s="212">
        <f>'[23]RKL CIRCLE'!F60+'[23]SBP CIRCLE'!F60+'[23]BGH CIRCLE'!F60+'[23]BGR CIRCLE'!F60+'[23]BPT CIRCLE'!F60</f>
        <v>434</v>
      </c>
      <c r="F60" s="212">
        <f>'[23]RKL CIRCLE'!G60+'[23]SBP CIRCLE'!G60+'[23]BGH CIRCLE'!G60+'[23]BGR CIRCLE'!G60+'[23]BPT CIRCLE'!G60</f>
        <v>430</v>
      </c>
      <c r="G60" s="212">
        <f>'[23]RKL CIRCLE'!H60+'[23]SBP CIRCLE'!H60+'[23]BGH CIRCLE'!H60+'[23]BGR CIRCLE'!H60+'[23]BPT CIRCLE'!H60</f>
        <v>450</v>
      </c>
      <c r="H60" s="212">
        <f>'[23]RKL CIRCLE'!I60+'[23]SBP CIRCLE'!I60+'[23]BGH CIRCLE'!I60+'[23]BGR CIRCLE'!I60+'[23]BPT CIRCLE'!I60</f>
        <v>470</v>
      </c>
      <c r="I60" s="212">
        <f>'[23]RKL CIRCLE'!J60+'[23]SBP CIRCLE'!J60+'[23]BGH CIRCLE'!J60+'[23]BGR CIRCLE'!J60+'[23]BPT CIRCLE'!J60</f>
        <v>468</v>
      </c>
      <c r="J60" s="212">
        <f>'[23]RKL CIRCLE'!K60+'[23]SBP CIRCLE'!K60+'[23]BGH CIRCLE'!K60+'[23]BGR CIRCLE'!K60+'[23]BPT CIRCLE'!K60</f>
        <v>488</v>
      </c>
      <c r="K60" s="212">
        <f>'[23]RKL CIRCLE'!L60+'[23]SBP CIRCLE'!L60+'[23]BGH CIRCLE'!L60+'[23]BGR CIRCLE'!L60+'[23]BPT CIRCLE'!L60</f>
        <v>490</v>
      </c>
      <c r="L60" s="212">
        <f>'[23]RKL CIRCLE'!M60+'[23]SBP CIRCLE'!M60+'[23]BGH CIRCLE'!M60+'[23]BGR CIRCLE'!M60+'[23]BPT CIRCLE'!M60</f>
        <v>503</v>
      </c>
      <c r="M60" s="212">
        <f>'[23]RKL CIRCLE'!N60+'[23]SBP CIRCLE'!N60+'[23]BGH CIRCLE'!N60+'[23]BGR CIRCLE'!N60+'[23]BPT CIRCLE'!N60</f>
        <v>517</v>
      </c>
      <c r="N60" s="212">
        <f>'[23]RKL CIRCLE'!O60+'[23]SBP CIRCLE'!O60+'[23]BGH CIRCLE'!O60+'[23]BGR CIRCLE'!O60+'[23]BPT CIRCLE'!O60</f>
        <v>527</v>
      </c>
      <c r="O60" s="212">
        <f>'[23]RKL CIRCLE'!P60+'[23]SBP CIRCLE'!P60+'[23]BGH CIRCLE'!P60+'[23]BGR CIRCLE'!P60+'[23]BPT CIRCLE'!P60</f>
        <v>532</v>
      </c>
      <c r="P60" s="212">
        <f>'[23]RKL CIRCLE'!Q60+'[23]SBP CIRCLE'!Q60+'[23]BGH CIRCLE'!Q60+'[23]BGR CIRCLE'!Q60+'[23]BPT CIRCLE'!Q60</f>
        <v>539</v>
      </c>
      <c r="Q60" s="212">
        <f>'[23]RKL CIRCLE'!R60+'[23]SBP CIRCLE'!R60+'[23]BGH CIRCLE'!R60+'[23]BGR CIRCLE'!R60+'[23]BPT CIRCLE'!R60</f>
        <v>548</v>
      </c>
      <c r="R60" s="212">
        <f>'[23]RKL CIRCLE'!S60+'[23]SBP CIRCLE'!S60+'[23]BGH CIRCLE'!S60+'[23]BGR CIRCLE'!S60+'[23]BPT CIRCLE'!S60</f>
        <v>555</v>
      </c>
      <c r="S60" s="212">
        <f>'[23]RKL CIRCLE'!T60+'[23]SBP CIRCLE'!T60+'[23]BGH CIRCLE'!T60+'[23]BGR CIRCLE'!T60+'[23]BPT CIRCLE'!T60</f>
        <v>565</v>
      </c>
      <c r="T60" s="212">
        <f>'[23]RKL CIRCLE'!U60+'[23]SBP CIRCLE'!U60+'[23]BGH CIRCLE'!U60+'[23]BGR CIRCLE'!U60+'[23]BPT CIRCLE'!U60</f>
        <v>584</v>
      </c>
      <c r="U60" s="212">
        <f>'[23]RKL CIRCLE'!V60+'[23]SBP CIRCLE'!V60+'[23]BGH CIRCLE'!V60+'[23]BGR CIRCLE'!V60+'[23]BPT CIRCLE'!V60</f>
        <v>619</v>
      </c>
      <c r="V60" s="212">
        <f>'[23]RKL CIRCLE'!W60+'[23]SBP CIRCLE'!W60+'[23]BGH CIRCLE'!W60+'[23]BGR CIRCLE'!W60+'[23]BPT CIRCLE'!W60</f>
        <v>624</v>
      </c>
      <c r="W60" s="212">
        <f>'[23]RKL CIRCLE'!X60+'[23]SBP CIRCLE'!X60+'[23]BGH CIRCLE'!X60+'[23]BGR CIRCLE'!X60+'[23]BPT CIRCLE'!X60</f>
        <v>633</v>
      </c>
      <c r="X60" s="212">
        <f>'[23]RKL CIRCLE'!Y60+'[23]SBP CIRCLE'!Y60+'[23]BGH CIRCLE'!Y60+'[23]BGR CIRCLE'!Y60+'[23]BPT CIRCLE'!Y60</f>
        <v>646</v>
      </c>
      <c r="Y60" s="212">
        <f>X60</f>
        <v>646</v>
      </c>
      <c r="Z60" s="212">
        <f>'[23]RKL CIRCLE'!AA60+'[23]SBP CIRCLE'!AA60+'[23]BGH CIRCLE'!AA60+'[23]BGR CIRCLE'!AA60+'[23]BPT CIRCLE'!AA60</f>
        <v>660</v>
      </c>
      <c r="AA60" s="213">
        <f>'[23]RKL CIRCLE'!AC60+'[23]SBP CIRCLE'!AC60+'[23]BGH CIRCLE'!AC60+'[23]BGR CIRCLE'!AC60+'[23]BPT CIRCLE'!AC60</f>
        <v>649</v>
      </c>
      <c r="AB60" s="212">
        <f>AA60</f>
        <v>649</v>
      </c>
      <c r="AC60" s="213">
        <f>'[23]RKL CIRCLE'!AD60+'[23]SBP CIRCLE'!AD60+'[23]BGH CIRCLE'!AD60+'[23]BGR CIRCLE'!AD60+'[23]BPT CIRCLE'!AD60</f>
        <v>652</v>
      </c>
      <c r="AD60" s="213">
        <f>'[23]RKL CIRCLE'!AE60+'[23]SBP CIRCLE'!AE60+'[23]BGH CIRCLE'!AE60+'[23]BGR CIRCLE'!AE60+'[23]BPT CIRCLE'!AE60</f>
        <v>669</v>
      </c>
      <c r="AE60" s="212">
        <f>AD60</f>
        <v>669</v>
      </c>
      <c r="AF60" s="212">
        <f>'[23]RKL CIRCLE'!AF60+'[23]SBP CIRCLE'!AF60+'[23]BGH CIRCLE'!AF60+'[23]BGR CIRCLE'!AF60+'[23]BPT CIRCLE'!AF60</f>
        <v>682</v>
      </c>
      <c r="AG60" s="212">
        <f>'[23]RKL CIRCLE'!AG60+'[23]SBP CIRCLE'!AG60+'[23]BGH CIRCLE'!AG60+'[23]BGR CIRCLE'!AG60+'[23]BPT CIRCLE'!AG60</f>
        <v>706</v>
      </c>
      <c r="AH60" s="212">
        <f>AG60</f>
        <v>706</v>
      </c>
      <c r="AI60" s="212">
        <f>'[23]RKL CIRCLE'!AH60+'[23]SBP CIRCLE'!AH60+'[23]BGH CIRCLE'!AH60+'[23]BGR CIRCLE'!AH60+'[23]BPT CIRCLE'!AH60</f>
        <v>717</v>
      </c>
      <c r="AJ60" s="212">
        <f>'[23]RKL CIRCLE'!AI60+'[23]SBP CIRCLE'!AI60+'[23]BGH CIRCLE'!AI60+'[23]BGR CIRCLE'!AI60+'[23]BPT CIRCLE'!AI60</f>
        <v>731</v>
      </c>
      <c r="AK60" s="212">
        <f>AJ60</f>
        <v>731</v>
      </c>
      <c r="AL60" s="212">
        <f>'[23]RKL CIRCLE'!AJ60+'[23]SBP CIRCLE'!AJ60+'[23]BGH CIRCLE'!AJ60+'[23]BGR CIRCLE'!AJ60+'[23]BPT CIRCLE'!AJ60</f>
        <v>745</v>
      </c>
      <c r="AM60" s="212">
        <f>'[23]RKL CIRCLE'!AL60+'[23]SBP CIRCLE'!AL60+'[23]BGH CIRCLE'!AL60+'[23]BGR CIRCLE'!AL60+'[23]BPT CIRCLE'!AL60</f>
        <v>773</v>
      </c>
      <c r="AN60" s="212">
        <f>AM60</f>
        <v>773</v>
      </c>
      <c r="AO60" s="212">
        <f>'[23]RKL CIRCLE'!AM60+'[23]SBP CIRCLE'!AM60+'[23]BGH CIRCLE'!AM60+'[23]BGR CIRCLE'!AM60+'[23]BPT CIRCLE'!AM60</f>
        <v>793</v>
      </c>
      <c r="AP60" s="212">
        <f>'[23]RKL CIRCLE'!AN60+'[23]SBP CIRCLE'!AN60+'[23]BGH CIRCLE'!AN60+'[23]BGR CIRCLE'!AN60+'[23]BPT CIRCLE'!AN60</f>
        <v>819</v>
      </c>
      <c r="AQ60" s="212">
        <f>AP60</f>
        <v>819</v>
      </c>
      <c r="AR60" s="212">
        <f>'[23]RKL CIRCLE'!AO60+'[23]SBP CIRCLE'!AO60+'[23]BGH CIRCLE'!AO60+'[23]BGR CIRCLE'!AO60+'[23]BPT CIRCLE'!AO60</f>
        <v>837</v>
      </c>
      <c r="AS60" s="212">
        <f>'[23]RKL CIRCLE'!AP60+'[23]SBP CIRCLE'!AP60+'[23]BGH CIRCLE'!AP60+'[23]BGR CIRCLE'!AP60+'[23]BPT CIRCLE'!AP60</f>
        <v>850</v>
      </c>
      <c r="AT60" s="212">
        <f>'[23]RKL CIRCLE'!AQ60+'[23]SBP CIRCLE'!AQ60+'[23]BGH CIRCLE'!AQ60+'[23]BGR CIRCLE'!AQ60+'[23]BPT CIRCLE'!AQ60</f>
        <v>882</v>
      </c>
      <c r="AU60" s="212">
        <f>AT60</f>
        <v>882</v>
      </c>
      <c r="AV60" s="212">
        <f>'[23]RKL CIRCLE'!AR60+'[23]SBP CIRCLE'!AR60+'[23]BGH CIRCLE'!AR60+'[23]BGR CIRCLE'!AR60+'[23]BPT CIRCLE'!AR60</f>
        <v>897</v>
      </c>
      <c r="AW60" s="212">
        <f>'[23]RKL CIRCLE'!AS60+'[23]SBP CIRCLE'!AS60+'[23]BGH CIRCLE'!AS60+'[23]BGR CIRCLE'!AS60+'[23]BPT CIRCLE'!AS60</f>
        <v>910</v>
      </c>
      <c r="AX60" s="212">
        <f>'[23]RKL CIRCLE'!AT60+'[23]SBP CIRCLE'!AT60+'[23]BGH CIRCLE'!AT60+'[23]BGR CIRCLE'!AT60+'[23]BPT CIRCLE'!AT60</f>
        <v>931</v>
      </c>
      <c r="AY60" s="212">
        <f t="shared" si="24"/>
        <v>931</v>
      </c>
      <c r="AZ60" s="212">
        <f>'[23]RKL CIRCLE'!AU60+'[23]SBP CIRCLE'!AU60+'[23]BGH CIRCLE'!AU60+'[23]BGR CIRCLE'!AU60+'[23]BPT CIRCLE'!AU60</f>
        <v>934</v>
      </c>
      <c r="BA60" s="214">
        <f>'[23]RKL CIRCLE'!AV60+'[23]SBP CIRCLE'!AV60+'[23]BGH CIRCLE'!AV60+'[23]BGR CIRCLE'!AV60+'[23]BPT CIRCLE'!AV60</f>
        <v>948</v>
      </c>
      <c r="BB60" s="212">
        <f>'[23]RKL CIRCLE'!AW60+'[23]SBP CIRCLE'!AW60+'[23]BGH CIRCLE'!AW60+'[23]BGR CIRCLE'!AW60+'[23]BPT CIRCLE'!AW60</f>
        <v>973</v>
      </c>
      <c r="BC60" s="212">
        <f t="shared" si="25"/>
        <v>973</v>
      </c>
      <c r="BD60" s="212">
        <f>'[23]RKL CIRCLE'!AX60+'[23]SBP CIRCLE'!AX60+'[23]BGH CIRCLE'!AX60+'[23]BGR CIRCLE'!AX60+'[23]BPT CIRCLE'!AX60</f>
        <v>1001</v>
      </c>
      <c r="BE60" s="212">
        <f>'[23]RKL CIRCLE'!AY60+'[23]SBP CIRCLE'!AY60+'[23]BGH CIRCLE'!AY60+'[23]BGR CIRCLE'!AY60+'[23]BPT CIRCLE'!AY60</f>
        <v>1027</v>
      </c>
      <c r="BF60" s="212">
        <f>'[23]RKL CIRCLE'!AZ60+'[23]SBP CIRCLE'!AZ60+'[23]BGH CIRCLE'!AZ60+'[23]BGR CIRCLE'!AZ60+'[23]BPT CIRCLE'!AZ60</f>
        <v>1082</v>
      </c>
      <c r="BG60" s="212">
        <v>1281</v>
      </c>
      <c r="BH60" s="212">
        <f>'[23]RKL CIRCLE'!BA60+'[23]SBP CIRCLE'!BA60+'[23]BGH CIRCLE'!BA60+'[23]BGR CIRCLE'!BA60+'[23]BPT CIRCLE'!BA60</f>
        <v>1154</v>
      </c>
      <c r="BI60" s="212">
        <f>'[23]RKL CIRCLE'!BB60+'[23]SBP CIRCLE'!BB60+'[23]BGH CIRCLE'!BB60+'[23]BGR CIRCLE'!BB60+'[23]BPT CIRCLE'!BB60</f>
        <v>1171</v>
      </c>
      <c r="BJ60" s="212">
        <v>1412</v>
      </c>
      <c r="BK60" s="215">
        <f>'[23]RKL CIRCLE'!BD60+'[23]SBP CIRCLE'!BD60+'[23]BGH CIRCLE'!BD60+'[23]BGR CIRCLE'!BD60+'[23]BPT CIRCLE'!BD60</f>
        <v>1324</v>
      </c>
      <c r="BL60" s="216">
        <v>1484</v>
      </c>
    </row>
    <row r="61" spans="1:66">
      <c r="A61" s="211" t="s">
        <v>271</v>
      </c>
      <c r="B61" s="212">
        <f>'[23]RKL CIRCLE'!C61+'[23]SBP CIRCLE'!C61+'[23]BGH CIRCLE'!C61+'[23]BGR CIRCLE'!C61+'[23]BPT CIRCLE'!C61</f>
        <v>424392</v>
      </c>
      <c r="C61" s="212">
        <f>'[23]RKL CIRCLE'!D61+'[23]SBP CIRCLE'!D61+'[23]BGH CIRCLE'!D61+'[23]BGR CIRCLE'!D61+'[23]BPT CIRCLE'!D61</f>
        <v>443193</v>
      </c>
      <c r="D61" s="212">
        <f>'[23]RKL CIRCLE'!E61+'[23]SBP CIRCLE'!E61+'[23]BGH CIRCLE'!E61+'[23]BGR CIRCLE'!E61+'[23]BPT CIRCLE'!E61</f>
        <v>438570</v>
      </c>
      <c r="E61" s="212">
        <f>'[23]RKL CIRCLE'!F61+'[23]SBP CIRCLE'!F61+'[23]BGH CIRCLE'!F61+'[23]BGR CIRCLE'!F61+'[23]BPT CIRCLE'!F61</f>
        <v>441586</v>
      </c>
      <c r="F61" s="212">
        <f>'[23]RKL CIRCLE'!G61+'[23]SBP CIRCLE'!G61+'[23]BGH CIRCLE'!G61+'[23]BGR CIRCLE'!G61+'[23]BPT CIRCLE'!G61</f>
        <v>443742</v>
      </c>
      <c r="G61" s="212">
        <f>'[23]RKL CIRCLE'!H61+'[23]SBP CIRCLE'!H61+'[23]BGH CIRCLE'!H61+'[23]BGR CIRCLE'!H61+'[23]BPT CIRCLE'!H61</f>
        <v>447170</v>
      </c>
      <c r="H61" s="212">
        <f>'[23]RKL CIRCLE'!I61+'[23]SBP CIRCLE'!I61+'[23]BGH CIRCLE'!I61+'[23]BGR CIRCLE'!I61+'[23]BPT CIRCLE'!I61</f>
        <v>452037</v>
      </c>
      <c r="I61" s="212">
        <f>'[23]RKL CIRCLE'!J61+'[23]SBP CIRCLE'!J61+'[23]BGH CIRCLE'!J61+'[23]BGR CIRCLE'!J61+'[23]BPT CIRCLE'!J61</f>
        <v>451292</v>
      </c>
      <c r="J61" s="212">
        <f>'[23]RKL CIRCLE'!K61+'[23]SBP CIRCLE'!K61+'[23]BGH CIRCLE'!K61+'[23]BGR CIRCLE'!K61+'[23]BPT CIRCLE'!K61</f>
        <v>455123</v>
      </c>
      <c r="K61" s="212">
        <f>'[23]RKL CIRCLE'!L61+'[23]SBP CIRCLE'!L61+'[23]BGH CIRCLE'!L61+'[23]BGR CIRCLE'!L61+'[23]BPT CIRCLE'!L61</f>
        <v>454837</v>
      </c>
      <c r="L61" s="212">
        <f>'[23]RKL CIRCLE'!M61+'[23]SBP CIRCLE'!M61+'[23]BGH CIRCLE'!M61+'[23]BGR CIRCLE'!M61+'[23]BPT CIRCLE'!M61</f>
        <v>465426</v>
      </c>
      <c r="M61" s="212">
        <f>'[23]RKL CIRCLE'!N61+'[23]SBP CIRCLE'!N61+'[23]BGH CIRCLE'!N61+'[23]BGR CIRCLE'!N61+'[23]BPT CIRCLE'!N61</f>
        <v>477826</v>
      </c>
      <c r="N61" s="212">
        <f>'[23]RKL CIRCLE'!O61+'[23]SBP CIRCLE'!O61+'[23]BGH CIRCLE'!O61+'[23]BGR CIRCLE'!O61+'[23]BPT CIRCLE'!O61</f>
        <v>473624</v>
      </c>
      <c r="O61" s="212">
        <f>'[23]RKL CIRCLE'!P61+'[23]SBP CIRCLE'!P61+'[23]BGH CIRCLE'!P61+'[23]BGR CIRCLE'!P61+'[23]BPT CIRCLE'!P61</f>
        <v>498738</v>
      </c>
      <c r="P61" s="212">
        <f>'[23]RKL CIRCLE'!Q61+'[23]SBP CIRCLE'!Q61+'[23]BGH CIRCLE'!Q61+'[23]BGR CIRCLE'!Q61+'[23]BPT CIRCLE'!Q61</f>
        <v>504070</v>
      </c>
      <c r="Q61" s="212">
        <f>'[23]RKL CIRCLE'!R61+'[23]SBP CIRCLE'!R61+'[23]BGH CIRCLE'!R61+'[23]BGR CIRCLE'!R61+'[23]BPT CIRCLE'!R61</f>
        <v>514403</v>
      </c>
      <c r="R61" s="212">
        <f>'[23]RKL CIRCLE'!S61+'[23]SBP CIRCLE'!S61+'[23]BGH CIRCLE'!S61+'[23]BGR CIRCLE'!S61+'[23]BPT CIRCLE'!S61</f>
        <v>534901</v>
      </c>
      <c r="S61" s="212">
        <f>'[23]RKL CIRCLE'!T61+'[23]SBP CIRCLE'!T61+'[23]BGH CIRCLE'!T61+'[23]BGR CIRCLE'!T61+'[23]BPT CIRCLE'!T61</f>
        <v>550969</v>
      </c>
      <c r="T61" s="212">
        <f>'[23]RKL CIRCLE'!U61+'[23]SBP CIRCLE'!U61+'[23]BGH CIRCLE'!U61+'[23]BGR CIRCLE'!U61+'[23]BPT CIRCLE'!U61</f>
        <v>568541</v>
      </c>
      <c r="U61" s="212">
        <f>'[23]RKL CIRCLE'!V61+'[23]SBP CIRCLE'!V61+'[23]BGH CIRCLE'!V61+'[23]BGR CIRCLE'!V61+'[23]BPT CIRCLE'!V61</f>
        <v>587065</v>
      </c>
      <c r="V61" s="212">
        <f>'[23]RKL CIRCLE'!W61+'[23]SBP CIRCLE'!W61+'[23]BGH CIRCLE'!W61+'[23]BGR CIRCLE'!W61+'[23]BPT CIRCLE'!W61</f>
        <v>631975</v>
      </c>
      <c r="W61" s="212">
        <f>'[23]RKL CIRCLE'!X61+'[23]SBP CIRCLE'!X61+'[23]BGH CIRCLE'!X61+'[23]BGR CIRCLE'!X61+'[23]BPT CIRCLE'!X61</f>
        <v>696815</v>
      </c>
      <c r="X61" s="212">
        <f>'[23]RKL CIRCLE'!Y61+'[23]SBP CIRCLE'!Y61+'[23]BGH CIRCLE'!Y61+'[23]BGR CIRCLE'!Y61+'[23]BPT CIRCLE'!Y61</f>
        <v>744948</v>
      </c>
      <c r="Y61" s="212">
        <f>X61</f>
        <v>744948</v>
      </c>
      <c r="Z61" s="212">
        <f>'[23]RKL CIRCLE'!AA61+'[23]SBP CIRCLE'!AA61+'[23]BGH CIRCLE'!AA61+'[23]BGR CIRCLE'!AA61+'[23]BPT CIRCLE'!AA61</f>
        <v>820632</v>
      </c>
      <c r="AA61" s="213">
        <f>'[23]RKL CIRCLE'!AC61+'[23]SBP CIRCLE'!AC61+'[23]BGH CIRCLE'!AC61+'[23]BGR CIRCLE'!AC61+'[23]BPT CIRCLE'!AC61</f>
        <v>914431</v>
      </c>
      <c r="AB61" s="212">
        <f>AA61</f>
        <v>914431</v>
      </c>
      <c r="AC61" s="213">
        <f>'[23]RKL CIRCLE'!AD61+'[23]SBP CIRCLE'!AD61+'[23]BGH CIRCLE'!AD61+'[23]BGR CIRCLE'!AD61+'[23]BPT CIRCLE'!AD61</f>
        <v>967079</v>
      </c>
      <c r="AD61" s="213">
        <f>'[23]RKL CIRCLE'!AE61+'[23]SBP CIRCLE'!AE61+'[23]BGH CIRCLE'!AE61+'[23]BGR CIRCLE'!AE61+'[23]BPT CIRCLE'!AE61</f>
        <v>1030831</v>
      </c>
      <c r="AE61" s="212">
        <f>AD61</f>
        <v>1030831</v>
      </c>
      <c r="AF61" s="212">
        <f>'[23]RKL CIRCLE'!AF61+'[23]SBP CIRCLE'!AF61+'[23]BGH CIRCLE'!AF61+'[23]BGR CIRCLE'!AF61+'[23]BPT CIRCLE'!AF61</f>
        <v>1089575</v>
      </c>
      <c r="AG61" s="212">
        <f>'[23]RKL CIRCLE'!AG61+'[23]SBP CIRCLE'!AG61+'[23]BGH CIRCLE'!AG61+'[23]BGR CIRCLE'!AG61+'[23]BPT CIRCLE'!AG61</f>
        <v>1175771</v>
      </c>
      <c r="AH61" s="212">
        <f>AG61</f>
        <v>1175771</v>
      </c>
      <c r="AI61" s="212">
        <f>'[23]RKL CIRCLE'!AH61+'[23]SBP CIRCLE'!AH61+'[23]BGH CIRCLE'!AH61+'[23]BGR CIRCLE'!AH61+'[23]BPT CIRCLE'!AH61</f>
        <v>1220005</v>
      </c>
      <c r="AJ61" s="212">
        <f>'[23]RKL CIRCLE'!AI61+'[23]SBP CIRCLE'!AI61+'[23]BGH CIRCLE'!AI61+'[23]BGR CIRCLE'!AI61+'[23]BPT CIRCLE'!AI61</f>
        <v>1256328</v>
      </c>
      <c r="AK61" s="212">
        <f>AJ61</f>
        <v>1256328</v>
      </c>
      <c r="AL61" s="212">
        <f>'[23]RKL CIRCLE'!AJ61+'[23]SBP CIRCLE'!AJ61+'[23]BGH CIRCLE'!AJ61+'[23]BGR CIRCLE'!AJ61+'[23]BPT CIRCLE'!AJ61</f>
        <v>1296656</v>
      </c>
      <c r="AM61" s="212">
        <f>'[23]RKL CIRCLE'!AL61+'[23]SBP CIRCLE'!AL61+'[23]BGH CIRCLE'!AL61+'[23]BGR CIRCLE'!AL61+'[23]BPT CIRCLE'!AL61</f>
        <v>1332371</v>
      </c>
      <c r="AN61" s="212">
        <f>AM61</f>
        <v>1332371</v>
      </c>
      <c r="AO61" s="212">
        <f>'[23]RKL CIRCLE'!AM61+'[23]SBP CIRCLE'!AM61+'[23]BGH CIRCLE'!AM61+'[23]BGR CIRCLE'!AM61+'[23]BPT CIRCLE'!AM61</f>
        <v>1378030</v>
      </c>
      <c r="AP61" s="212">
        <f>'[23]RKL CIRCLE'!AN61+'[23]SBP CIRCLE'!AN61+'[23]BGH CIRCLE'!AN61+'[23]BGR CIRCLE'!AN61+'[23]BPT CIRCLE'!AN61</f>
        <v>1432907</v>
      </c>
      <c r="AQ61" s="212">
        <f>AP61</f>
        <v>1432907</v>
      </c>
      <c r="AR61" s="212">
        <f>'[23]RKL CIRCLE'!AO61+'[23]SBP CIRCLE'!AO61+'[23]BGH CIRCLE'!AO61+'[23]BGR CIRCLE'!AO61+'[23]BPT CIRCLE'!AO61</f>
        <v>1473614</v>
      </c>
      <c r="AS61" s="212">
        <f>'[23]RKL CIRCLE'!AP61+'[23]SBP CIRCLE'!AP61+'[23]BGH CIRCLE'!AP61+'[23]BGR CIRCLE'!AP61+'[23]BPT CIRCLE'!AP61</f>
        <v>1586576</v>
      </c>
      <c r="AT61" s="212">
        <f>'[23]RKL CIRCLE'!AQ61+'[23]SBP CIRCLE'!AQ61+'[23]BGH CIRCLE'!AQ61+'[23]BGR CIRCLE'!AQ61+'[23]BPT CIRCLE'!AQ61</f>
        <v>1752524</v>
      </c>
      <c r="AU61" s="212">
        <f>AT61</f>
        <v>1752524</v>
      </c>
      <c r="AV61" s="212">
        <f>'[23]RKL CIRCLE'!AR61+'[23]SBP CIRCLE'!AR61+'[23]BGH CIRCLE'!AR61+'[23]BGR CIRCLE'!AR61+'[23]BPT CIRCLE'!AR61</f>
        <v>1818730</v>
      </c>
      <c r="AW61" s="212">
        <f>'[23]RKL CIRCLE'!AS61+'[23]SBP CIRCLE'!AS61+'[23]BGH CIRCLE'!AS61+'[23]BGR CIRCLE'!AS61+'[23]BPT CIRCLE'!AS61</f>
        <v>1855631</v>
      </c>
      <c r="AX61" s="212">
        <f>'[23]RKL CIRCLE'!AT61+'[23]SBP CIRCLE'!AT61+'[23]BGH CIRCLE'!AT61+'[23]BGR CIRCLE'!AT61+'[23]BPT CIRCLE'!AT61</f>
        <v>1962749</v>
      </c>
      <c r="AY61" s="212">
        <f t="shared" si="24"/>
        <v>1962749</v>
      </c>
      <c r="AZ61" s="212">
        <f>'[23]RKL CIRCLE'!AU61+'[23]SBP CIRCLE'!AU61+'[23]BGH CIRCLE'!AU61+'[23]BGR CIRCLE'!AU61+'[23]BPT CIRCLE'!AU61</f>
        <v>2001998</v>
      </c>
      <c r="BA61" s="214">
        <f>'[23]RKL CIRCLE'!AV61+'[23]SBP CIRCLE'!AV61+'[23]BGH CIRCLE'!AV61+'[23]BGR CIRCLE'!AV61+'[23]BPT CIRCLE'!AV61</f>
        <v>2031749</v>
      </c>
      <c r="BB61" s="212">
        <f>'[23]RKL CIRCLE'!AW61+'[23]SBP CIRCLE'!AW61+'[23]BGH CIRCLE'!AW61+'[23]BGR CIRCLE'!AW61+'[23]BPT CIRCLE'!AW61</f>
        <v>2141083</v>
      </c>
      <c r="BC61" s="212">
        <f t="shared" si="25"/>
        <v>2141083</v>
      </c>
      <c r="BD61" s="212">
        <f>'[23]RKL CIRCLE'!AX61+'[23]SBP CIRCLE'!AX61+'[23]BGH CIRCLE'!AX61+'[23]BGR CIRCLE'!AX61+'[23]BPT CIRCLE'!AX61</f>
        <v>2165576</v>
      </c>
      <c r="BE61" s="212">
        <f>'[23]RKL CIRCLE'!AY61+'[23]SBP CIRCLE'!AY61+'[23]BGH CIRCLE'!AY61+'[23]BGR CIRCLE'!AY61+'[23]BPT CIRCLE'!AY61</f>
        <v>2185051</v>
      </c>
      <c r="BF61" s="212">
        <f>'[23]RKL CIRCLE'!AZ61+'[23]SBP CIRCLE'!AZ61+'[23]BGH CIRCLE'!AZ61+'[23]BGR CIRCLE'!AZ61+'[23]BPT CIRCLE'!AZ61</f>
        <v>2087702</v>
      </c>
      <c r="BG61" s="212">
        <v>2278080</v>
      </c>
      <c r="BH61" s="212">
        <f>'[23]RKL CIRCLE'!BA61+'[23]SBP CIRCLE'!BA61+'[23]BGH CIRCLE'!BA61+'[23]BGR CIRCLE'!BA61+'[23]BPT CIRCLE'!BA61</f>
        <v>2125726</v>
      </c>
      <c r="BI61" s="212">
        <f>'[23]RKL CIRCLE'!BB61+'[23]SBP CIRCLE'!BB61+'[23]BGH CIRCLE'!BB61+'[23]BGR CIRCLE'!BB61+'[23]BPT CIRCLE'!BB61</f>
        <v>2255850</v>
      </c>
      <c r="BJ61" s="212">
        <v>2073157</v>
      </c>
      <c r="BK61" s="215">
        <f>'[23]RKL CIRCLE'!BD61+'[23]SBP CIRCLE'!BD61+'[23]BGH CIRCLE'!BD61+'[23]BGR CIRCLE'!BD61+'[23]BPT CIRCLE'!BD61</f>
        <v>2142550</v>
      </c>
      <c r="BL61" s="216">
        <v>2052126</v>
      </c>
    </row>
    <row r="62" spans="1:66">
      <c r="A62" s="217" t="s">
        <v>385</v>
      </c>
      <c r="B62" s="218">
        <f t="shared" ref="B62:G62" si="26">SUM(B59:B61)</f>
        <v>424734</v>
      </c>
      <c r="C62" s="218">
        <f t="shared" si="26"/>
        <v>443484</v>
      </c>
      <c r="D62" s="218">
        <f t="shared" si="26"/>
        <v>438972</v>
      </c>
      <c r="E62" s="218">
        <f t="shared" si="26"/>
        <v>442035</v>
      </c>
      <c r="F62" s="218">
        <f t="shared" si="26"/>
        <v>444188</v>
      </c>
      <c r="G62" s="218">
        <f t="shared" si="26"/>
        <v>447636</v>
      </c>
      <c r="H62" s="218">
        <f t="shared" ref="H62:AQ62" si="27">SUM(H59:H61)</f>
        <v>452523</v>
      </c>
      <c r="I62" s="218">
        <f t="shared" si="27"/>
        <v>451776</v>
      </c>
      <c r="J62" s="218">
        <f t="shared" si="27"/>
        <v>455627</v>
      </c>
      <c r="K62" s="218">
        <f t="shared" si="27"/>
        <v>455344</v>
      </c>
      <c r="L62" s="218">
        <f t="shared" si="27"/>
        <v>465947</v>
      </c>
      <c r="M62" s="218">
        <f t="shared" si="27"/>
        <v>478361</v>
      </c>
      <c r="N62" s="218">
        <f t="shared" si="27"/>
        <v>474169</v>
      </c>
      <c r="O62" s="218">
        <f t="shared" si="27"/>
        <v>499291</v>
      </c>
      <c r="P62" s="218">
        <f t="shared" si="27"/>
        <v>504630</v>
      </c>
      <c r="Q62" s="218">
        <f t="shared" si="27"/>
        <v>514972</v>
      </c>
      <c r="R62" s="218">
        <f t="shared" si="27"/>
        <v>535477</v>
      </c>
      <c r="S62" s="218">
        <f t="shared" si="27"/>
        <v>551556</v>
      </c>
      <c r="T62" s="218">
        <f t="shared" si="27"/>
        <v>569148</v>
      </c>
      <c r="U62" s="218">
        <f t="shared" si="27"/>
        <v>587707</v>
      </c>
      <c r="V62" s="218">
        <f t="shared" si="27"/>
        <v>632622</v>
      </c>
      <c r="W62" s="218">
        <f t="shared" si="27"/>
        <v>697472</v>
      </c>
      <c r="X62" s="218">
        <f t="shared" si="27"/>
        <v>745618</v>
      </c>
      <c r="Y62" s="218">
        <f t="shared" si="27"/>
        <v>745618</v>
      </c>
      <c r="Z62" s="218">
        <f t="shared" si="27"/>
        <v>821318</v>
      </c>
      <c r="AA62" s="218">
        <f t="shared" si="27"/>
        <v>915109</v>
      </c>
      <c r="AB62" s="218">
        <f t="shared" si="27"/>
        <v>915109</v>
      </c>
      <c r="AC62" s="218">
        <f t="shared" si="27"/>
        <v>967760</v>
      </c>
      <c r="AD62" s="218">
        <f t="shared" si="27"/>
        <v>1031529</v>
      </c>
      <c r="AE62" s="218">
        <f t="shared" si="27"/>
        <v>1031529</v>
      </c>
      <c r="AF62" s="218">
        <f t="shared" si="27"/>
        <v>1090286</v>
      </c>
      <c r="AG62" s="218">
        <f t="shared" si="27"/>
        <v>1176506</v>
      </c>
      <c r="AH62" s="218">
        <f t="shared" si="27"/>
        <v>1176506</v>
      </c>
      <c r="AI62" s="218">
        <f t="shared" si="27"/>
        <v>1220752</v>
      </c>
      <c r="AJ62" s="218">
        <f t="shared" si="27"/>
        <v>1257090</v>
      </c>
      <c r="AK62" s="218">
        <f t="shared" si="27"/>
        <v>1257090</v>
      </c>
      <c r="AL62" s="218">
        <f t="shared" si="27"/>
        <v>1297431</v>
      </c>
      <c r="AM62" s="218">
        <f t="shared" si="27"/>
        <v>1333172</v>
      </c>
      <c r="AN62" s="218">
        <f t="shared" si="27"/>
        <v>1333172</v>
      </c>
      <c r="AO62" s="218">
        <f t="shared" si="27"/>
        <v>1378851</v>
      </c>
      <c r="AP62" s="218">
        <f t="shared" si="27"/>
        <v>1433756</v>
      </c>
      <c r="AQ62" s="218">
        <f t="shared" si="27"/>
        <v>1433756</v>
      </c>
      <c r="AR62" s="218">
        <f>SUM(AR59:AR61)</f>
        <v>1474483</v>
      </c>
      <c r="AS62" s="218">
        <f>SUM(AS59:AS61)</f>
        <v>1587458</v>
      </c>
      <c r="AT62" s="218">
        <f>SUM(AT59:AT61)</f>
        <v>1753440</v>
      </c>
      <c r="AU62" s="218">
        <f>AT62</f>
        <v>1753440</v>
      </c>
      <c r="AV62" s="218">
        <f>SUM(AV59:AV61)</f>
        <v>1819661</v>
      </c>
      <c r="AW62" s="218">
        <f>SUM(AW59:AW61)</f>
        <v>1856574</v>
      </c>
      <c r="AX62" s="218">
        <f>SUM(AX59:AX61)</f>
        <v>1963713</v>
      </c>
      <c r="AY62" s="218">
        <f t="shared" si="24"/>
        <v>1963713</v>
      </c>
      <c r="AZ62" s="218">
        <f t="shared" ref="AZ62:BK62" si="28">SUM(AZ59:AZ61)</f>
        <v>2002965</v>
      </c>
      <c r="BA62" s="219">
        <f t="shared" si="28"/>
        <v>2032732</v>
      </c>
      <c r="BB62" s="218">
        <f t="shared" si="28"/>
        <v>2142094</v>
      </c>
      <c r="BC62" s="218">
        <f t="shared" si="28"/>
        <v>2142094</v>
      </c>
      <c r="BD62" s="218">
        <f t="shared" si="28"/>
        <v>2166615</v>
      </c>
      <c r="BE62" s="218">
        <f t="shared" si="28"/>
        <v>2186117</v>
      </c>
      <c r="BF62" s="218">
        <f t="shared" si="28"/>
        <v>2088825</v>
      </c>
      <c r="BG62" s="218">
        <v>2279404</v>
      </c>
      <c r="BH62" s="218">
        <f t="shared" si="28"/>
        <v>2126921</v>
      </c>
      <c r="BI62" s="218">
        <f t="shared" si="28"/>
        <v>2257063</v>
      </c>
      <c r="BJ62" s="218">
        <v>2074615</v>
      </c>
      <c r="BK62" s="220">
        <f t="shared" si="28"/>
        <v>2143919</v>
      </c>
      <c r="BL62" s="221">
        <v>2053665</v>
      </c>
    </row>
    <row r="63" spans="1:66" ht="38.25">
      <c r="A63" s="222" t="s">
        <v>386</v>
      </c>
      <c r="B63" s="223"/>
      <c r="C63" s="223"/>
      <c r="D63" s="223"/>
      <c r="E63" s="223"/>
      <c r="F63" s="223"/>
      <c r="G63" s="223"/>
      <c r="H63" s="224"/>
      <c r="I63" s="224"/>
      <c r="J63" s="224"/>
      <c r="K63" s="224"/>
      <c r="L63" s="224"/>
      <c r="M63" s="223"/>
      <c r="N63" s="223"/>
      <c r="O63" s="223"/>
      <c r="P63" s="223"/>
      <c r="Q63" s="223"/>
      <c r="R63" s="223"/>
      <c r="S63" s="223"/>
      <c r="T63" s="223"/>
      <c r="U63" s="127" t="s">
        <v>346</v>
      </c>
      <c r="V63" s="127" t="s">
        <v>347</v>
      </c>
      <c r="W63" s="127" t="s">
        <v>348</v>
      </c>
      <c r="X63" s="127" t="s">
        <v>349</v>
      </c>
      <c r="Y63" s="127" t="s">
        <v>349</v>
      </c>
      <c r="Z63" s="127" t="s">
        <v>350</v>
      </c>
      <c r="AA63" s="127" t="s">
        <v>351</v>
      </c>
      <c r="AB63" s="127" t="s">
        <v>351</v>
      </c>
      <c r="AC63" s="127" t="s">
        <v>352</v>
      </c>
      <c r="AD63" s="127" t="s">
        <v>353</v>
      </c>
      <c r="AE63" s="127" t="s">
        <v>353</v>
      </c>
      <c r="AF63" s="127" t="s">
        <v>354</v>
      </c>
      <c r="AG63" s="127" t="s">
        <v>355</v>
      </c>
      <c r="AH63" s="127" t="s">
        <v>355</v>
      </c>
      <c r="AI63" s="127" t="s">
        <v>356</v>
      </c>
      <c r="AJ63" s="127" t="s">
        <v>357</v>
      </c>
      <c r="AK63" s="127" t="s">
        <v>357</v>
      </c>
      <c r="AL63" s="127" t="s">
        <v>358</v>
      </c>
      <c r="AM63" s="127" t="s">
        <v>359</v>
      </c>
      <c r="AN63" s="127" t="s">
        <v>359</v>
      </c>
      <c r="AO63" s="127" t="s">
        <v>360</v>
      </c>
      <c r="AP63" s="127" t="s">
        <v>361</v>
      </c>
      <c r="AQ63" s="127" t="s">
        <v>361</v>
      </c>
      <c r="AR63" s="127" t="s">
        <v>363</v>
      </c>
      <c r="AS63" s="127" t="s">
        <v>364</v>
      </c>
      <c r="AT63" s="127" t="s">
        <v>365</v>
      </c>
      <c r="AU63" s="127" t="s">
        <v>365</v>
      </c>
      <c r="AV63" s="127" t="s">
        <v>366</v>
      </c>
      <c r="AW63" s="127" t="s">
        <v>367</v>
      </c>
      <c r="AX63" s="127" t="s">
        <v>368</v>
      </c>
      <c r="AY63" s="127" t="s">
        <v>368</v>
      </c>
      <c r="AZ63" s="127" t="s">
        <v>369</v>
      </c>
      <c r="BA63" s="208" t="s">
        <v>370</v>
      </c>
      <c r="BB63" s="127" t="s">
        <v>371</v>
      </c>
      <c r="BC63" s="127" t="s">
        <v>371</v>
      </c>
      <c r="BD63" s="127" t="s">
        <v>372</v>
      </c>
      <c r="BE63" s="127" t="s">
        <v>373</v>
      </c>
      <c r="BF63" s="127" t="s">
        <v>374</v>
      </c>
      <c r="BG63" s="127" t="s">
        <v>377</v>
      </c>
      <c r="BH63" s="127" t="s">
        <v>375</v>
      </c>
      <c r="BI63" s="127" t="s">
        <v>376</v>
      </c>
      <c r="BJ63" s="127" t="s">
        <v>3724</v>
      </c>
      <c r="BK63" s="127" t="s">
        <v>378</v>
      </c>
      <c r="BL63" s="128" t="s">
        <v>3725</v>
      </c>
    </row>
    <row r="64" spans="1:66" s="201" customFormat="1">
      <c r="A64" s="211" t="s">
        <v>387</v>
      </c>
      <c r="B64" s="212">
        <f>'[23]RKL CIRCLE'!C65+'[23]SBP CIRCLE'!C65+'[23]BGH CIRCLE'!C65+'[23]BGR CIRCLE'!C65+'[23]BPT CIRCLE'!C65</f>
        <v>2438.5299999999997</v>
      </c>
      <c r="C64" s="212">
        <f>'[23]RKL CIRCLE'!D65+'[23]SBP CIRCLE'!D65+'[23]BGH CIRCLE'!D65+'[23]BGR CIRCLE'!D65+'[23]BPT CIRCLE'!D65</f>
        <v>2388.9949999999999</v>
      </c>
      <c r="D64" s="212">
        <f>'[23]RKL CIRCLE'!E65+'[23]SBP CIRCLE'!E65+'[23]BGH CIRCLE'!E65+'[23]BGR CIRCLE'!E65+'[23]BPT CIRCLE'!E65</f>
        <v>2438.5299999999997</v>
      </c>
      <c r="E64" s="212">
        <f>'[23]RKL CIRCLE'!F65+'[23]SBP CIRCLE'!F65+'[23]BGH CIRCLE'!F65+'[23]BGR CIRCLE'!F65+'[23]BPT CIRCLE'!F65</f>
        <v>2422.56</v>
      </c>
      <c r="F64" s="212">
        <f>'[23]RKL CIRCLE'!G65+'[23]SBP CIRCLE'!G65+'[23]BGH CIRCLE'!G65+'[23]BGR CIRCLE'!G65+'[23]BPT CIRCLE'!G65</f>
        <v>2768.4399999999996</v>
      </c>
      <c r="G64" s="212">
        <f>'[23]RKL CIRCLE'!H65+'[23]SBP CIRCLE'!H65+'[23]BGH CIRCLE'!H65+'[23]BGR CIRCLE'!H65+'[23]BPT CIRCLE'!H65</f>
        <v>2768.1400000000003</v>
      </c>
      <c r="H64" s="212">
        <f>'[23]RKL CIRCLE'!I65+'[23]SBP CIRCLE'!I65+'[23]BGH CIRCLE'!I65+'[23]BGR CIRCLE'!I65+'[23]BPT CIRCLE'!I65</f>
        <v>2795.99</v>
      </c>
      <c r="I64" s="212">
        <f>'[23]RKL CIRCLE'!J65+'[23]SBP CIRCLE'!J65+'[23]BGH CIRCLE'!J65+'[23]BGR CIRCLE'!J65+'[23]BPT CIRCLE'!J65</f>
        <v>2795.99</v>
      </c>
      <c r="J64" s="212">
        <f>'[23]RKL CIRCLE'!K65+'[23]SBP CIRCLE'!K65+'[23]BGH CIRCLE'!K65+'[23]BGR CIRCLE'!K65+'[23]BPT CIRCLE'!K65</f>
        <v>2802.1899999999996</v>
      </c>
      <c r="K64" s="212">
        <f>'[23]RKL CIRCLE'!L65+'[23]SBP CIRCLE'!L65+'[23]BGH CIRCLE'!L65+'[23]BGR CIRCLE'!L65+'[23]BPT CIRCLE'!L65</f>
        <v>2802.1899999999996</v>
      </c>
      <c r="L64" s="212">
        <f>'[23]RKL CIRCLE'!M65+'[23]SBP CIRCLE'!M65+'[23]BGH CIRCLE'!M65+'[23]BGR CIRCLE'!M65+'[23]BPT CIRCLE'!M65</f>
        <v>2803.8199999999997</v>
      </c>
      <c r="M64" s="212">
        <f>'[23]RKL CIRCLE'!N65+'[23]SBP CIRCLE'!N65+'[23]BGH CIRCLE'!N65+'[23]BGR CIRCLE'!N65+'[23]BPT CIRCLE'!N65</f>
        <v>2897.5200000000004</v>
      </c>
      <c r="N64" s="212">
        <f>'[23]RKL CIRCLE'!O65+'[23]SBP CIRCLE'!O65+'[23]BGH CIRCLE'!O65+'[23]BGR CIRCLE'!O65+'[23]BPT CIRCLE'!O65</f>
        <v>2897.5200000000004</v>
      </c>
      <c r="O64" s="212">
        <f>'[23]RKL CIRCLE'!P65+'[23]SBP CIRCLE'!P65+'[23]BGH CIRCLE'!P65+'[23]BGR CIRCLE'!P65+'[23]BPT CIRCLE'!P65</f>
        <v>2958.8100000000004</v>
      </c>
      <c r="P64" s="212">
        <f>'[23]RKL CIRCLE'!Q65+'[23]SBP CIRCLE'!Q65+'[23]BGH CIRCLE'!Q65+'[23]BGR CIRCLE'!Q65+'[23]BPT CIRCLE'!Q65</f>
        <v>2958.8100000000004</v>
      </c>
      <c r="Q64" s="212">
        <f>'[23]RKL CIRCLE'!R65+'[23]SBP CIRCLE'!R65+'[23]BGH CIRCLE'!R65+'[23]BGR CIRCLE'!R65+'[23]BPT CIRCLE'!R65</f>
        <v>2954.8500000000004</v>
      </c>
      <c r="R64" s="212">
        <f>'[23]RKL CIRCLE'!S65+'[23]SBP CIRCLE'!S65+'[23]BGH CIRCLE'!S65+'[23]BGR CIRCLE'!S65+'[23]BPT CIRCLE'!S65</f>
        <v>2958.37</v>
      </c>
      <c r="S64" s="212">
        <f>'[23]RKL CIRCLE'!T65+'[23]SBP CIRCLE'!T65+'[23]BGH CIRCLE'!T65+'[23]BGR CIRCLE'!T65+'[23]BPT CIRCLE'!T65</f>
        <v>2958.67</v>
      </c>
      <c r="T64" s="212">
        <f>'[23]RKL CIRCLE'!U65+'[23]SBP CIRCLE'!U65+'[23]BGH CIRCLE'!U65+'[23]BGR CIRCLE'!U65+'[23]BPT CIRCLE'!U65</f>
        <v>2686.55</v>
      </c>
      <c r="U64" s="213">
        <f>'[23]RKL CIRCLE'!V65+'[23]SBP CIRCLE'!V65+'[23]BGH CIRCLE'!V65+'[23]BGR CIRCLE'!V65+'[23]BPT CIRCLE'!V65</f>
        <v>2688.55</v>
      </c>
      <c r="V64" s="213">
        <f>'[23]RKL CIRCLE'!W65+'[23]SBP CIRCLE'!W65+'[23]BGH CIRCLE'!W65+'[23]BGR CIRCLE'!W65+'[23]BPT CIRCLE'!W65</f>
        <v>2756.71</v>
      </c>
      <c r="W64" s="213">
        <f>'[23]RKL CIRCLE'!X65+'[23]SBP CIRCLE'!X65+'[23]BGH CIRCLE'!X65+'[23]BGR CIRCLE'!X65+'[23]BPT CIRCLE'!X65</f>
        <v>2957.71</v>
      </c>
      <c r="X64" s="213">
        <f>'[23]RKL CIRCLE'!Y65+'[23]SBP CIRCLE'!Y65+'[23]BGH CIRCLE'!Y65+'[23]BGR CIRCLE'!Y65+'[23]BPT CIRCLE'!Y65</f>
        <v>2961.21</v>
      </c>
      <c r="Y64" s="213">
        <f t="shared" ref="Y64:Y86" si="29">X64</f>
        <v>2961.21</v>
      </c>
      <c r="Z64" s="213">
        <f>'[23]RKL CIRCLE'!AA65+'[23]SBP CIRCLE'!AA65+'[23]BGH CIRCLE'!AA65+'[23]BGR CIRCLE'!AA65+'[23]BPT CIRCLE'!AA65</f>
        <v>3178.5699999999997</v>
      </c>
      <c r="AA64" s="213">
        <f>'[23]RKL CIRCLE'!AC65+'[23]SBP CIRCLE'!AC65+'[23]BGH CIRCLE'!AC65+'[23]BGR CIRCLE'!AC65+'[23]BPT CIRCLE'!AC65</f>
        <v>3083.7699999999995</v>
      </c>
      <c r="AB64" s="213">
        <f t="shared" ref="AB64:AB86" si="30">AA64</f>
        <v>3083.7699999999995</v>
      </c>
      <c r="AC64" s="213">
        <f>'[23]RKL CIRCLE'!AD65+'[23]SBP CIRCLE'!AD65+'[23]BGH CIRCLE'!AD65+'[23]BGR CIRCLE'!AD65+'[23]BPT CIRCLE'!AD65</f>
        <v>3003.0899999999992</v>
      </c>
      <c r="AD64" s="213">
        <f>'[23]RKL CIRCLE'!AE65+'[23]SBP CIRCLE'!AE65+'[23]BGH CIRCLE'!AE65+'[23]BGR CIRCLE'!AE65+'[23]BPT CIRCLE'!AE65</f>
        <v>3094.47</v>
      </c>
      <c r="AE64" s="213">
        <f t="shared" ref="AE64:AE74" si="31">AD64</f>
        <v>3094.47</v>
      </c>
      <c r="AF64" s="213">
        <f>'[23]RKL CIRCLE'!AF65+'[23]SBP CIRCLE'!AF65+'[23]BGH CIRCLE'!AF65+'[23]BGR CIRCLE'!AF65+'[23]BPT CIRCLE'!AF65</f>
        <v>3404.4799999999996</v>
      </c>
      <c r="AG64" s="213">
        <f>'[23]RKL CIRCLE'!AG65+'[23]SBP CIRCLE'!AG65+'[23]BGH CIRCLE'!AG65+'[23]BGR CIRCLE'!AG65+'[23]BPT CIRCLE'!AG65</f>
        <v>3478.6350000000002</v>
      </c>
      <c r="AH64" s="213">
        <f t="shared" ref="AH64:AH73" si="32">AG64</f>
        <v>3478.6350000000002</v>
      </c>
      <c r="AI64" s="213">
        <f>'[23]RKL CIRCLE'!AH65+'[23]SBP CIRCLE'!AH65+'[23]BGH CIRCLE'!AH65+'[23]BGR CIRCLE'!AH65+'[23]BPT CIRCLE'!AH65</f>
        <v>3536.4520000000002</v>
      </c>
      <c r="AJ64" s="213">
        <f>'[23]RKL CIRCLE'!AI65+'[23]SBP CIRCLE'!AI65+'[23]BGH CIRCLE'!AI65+'[23]BGR CIRCLE'!AI65+'[23]BPT CIRCLE'!AI65</f>
        <v>3554.0699999999997</v>
      </c>
      <c r="AK64" s="213">
        <f t="shared" ref="AK64:AK74" si="33">AJ64</f>
        <v>3554.0699999999997</v>
      </c>
      <c r="AL64" s="213">
        <f>'[23]RKL CIRCLE'!AJ65+'[23]SBP CIRCLE'!AJ65+'[23]BGH CIRCLE'!AJ65+'[23]BGR CIRCLE'!AJ65+'[23]BPT CIRCLE'!AJ65</f>
        <v>3611.3420000000001</v>
      </c>
      <c r="AM64" s="213">
        <f>'[23]RKL CIRCLE'!AL65+'[23]SBP CIRCLE'!AL65+'[23]BGH CIRCLE'!AL65+'[23]BGR CIRCLE'!AL65+'[23]BPT CIRCLE'!AL65</f>
        <v>3617.8719999999998</v>
      </c>
      <c r="AN64" s="213">
        <f t="shared" ref="AN64:AN74" si="34">AM64</f>
        <v>3617.8719999999998</v>
      </c>
      <c r="AO64" s="213">
        <f>'[23]RKL CIRCLE'!AM65+'[23]SBP CIRCLE'!AM65+'[23]BGH CIRCLE'!AM65+'[23]BGR CIRCLE'!AM65+'[23]BPT CIRCLE'!AM65</f>
        <v>3651.1790000000001</v>
      </c>
      <c r="AP64" s="213">
        <f>'[23]RKL CIRCLE'!AN65+'[23]SBP CIRCLE'!AN65+'[23]BGH CIRCLE'!AN65+'[23]BGR CIRCLE'!AN65+'[23]BPT CIRCLE'!AN65</f>
        <v>3730.7019999999998</v>
      </c>
      <c r="AQ64" s="213">
        <f>AP64</f>
        <v>3730.7019999999998</v>
      </c>
      <c r="AR64" s="213">
        <f>'[23]RKL CIRCLE'!AO65+'[23]SBP CIRCLE'!AO65+'[23]BGH CIRCLE'!AO65+'[23]BGR CIRCLE'!AO65+'[23]BPT CIRCLE'!AO65</f>
        <v>3730.7019999999998</v>
      </c>
      <c r="AS64" s="213">
        <f>'[23]RKL CIRCLE'!AP65+'[23]SBP CIRCLE'!AP65+'[23]BGH CIRCLE'!AP65+'[23]BGR CIRCLE'!AP65+'[23]BPT CIRCLE'!AP65</f>
        <v>3809.1809999999996</v>
      </c>
      <c r="AT64" s="213">
        <f>'[23]RKL CIRCLE'!AQ65+'[23]SBP CIRCLE'!AQ65+'[23]BGH CIRCLE'!AQ65+'[23]BGR CIRCLE'!AQ65+'[23]BPT CIRCLE'!AQ65</f>
        <v>4228.5249999999996</v>
      </c>
      <c r="AU64" s="213">
        <f>AT64</f>
        <v>4228.5249999999996</v>
      </c>
      <c r="AV64" s="213">
        <f>'[23]RKL CIRCLE'!AR65+'[23]SBP CIRCLE'!AR65+'[23]BGH CIRCLE'!AR65+'[23]BGR CIRCLE'!AR65+'[23]BPT CIRCLE'!AR65</f>
        <v>4287.6939999999995</v>
      </c>
      <c r="AW64" s="213">
        <f>'[23]RKL CIRCLE'!AS65+'[23]SBP CIRCLE'!AS65+'[23]BGH CIRCLE'!AS65+'[23]BGR CIRCLE'!AS65+'[23]BPT CIRCLE'!AS65</f>
        <v>4297.8789999999999</v>
      </c>
      <c r="AX64" s="213">
        <f>'[23]RKL CIRCLE'!AT65+'[23]SBP CIRCLE'!AT65+'[23]BGH CIRCLE'!AT65+'[23]BGR CIRCLE'!AT65+'[23]BPT CIRCLE'!AT65</f>
        <v>4595.0600000000004</v>
      </c>
      <c r="AY64" s="213">
        <f t="shared" ref="AY64:AY66" si="35">AX64</f>
        <v>4595.0600000000004</v>
      </c>
      <c r="AZ64" s="213">
        <f>'[23]RKL CIRCLE'!AU65+'[23]SBP CIRCLE'!AU65+'[23]BGH CIRCLE'!AU65+'[23]BGR CIRCLE'!AU65+'[23]BPT CIRCLE'!AU65</f>
        <v>4690.0159999999996</v>
      </c>
      <c r="BA64" s="225">
        <f>'[23]RKL CIRCLE'!AV65+'[23]SBP CIRCLE'!AV65+'[23]BGH CIRCLE'!AV65+'[23]BGR CIRCLE'!AV65+'[23]BPT CIRCLE'!AV65</f>
        <v>4722.9189999999999</v>
      </c>
      <c r="BB64" s="213">
        <f>'[23]RKL CIRCLE'!AW65+'[23]SBP CIRCLE'!AW65+'[23]BGH CIRCLE'!AW65+'[23]BGR CIRCLE'!AW65+'[23]BPT CIRCLE'!AW65</f>
        <v>4917.991</v>
      </c>
      <c r="BC64" s="213">
        <f t="shared" ref="BC64:BC66" si="36">BB64</f>
        <v>4917.991</v>
      </c>
      <c r="BD64" s="213">
        <f>'[23]RKL CIRCLE'!AX65+'[23]SBP CIRCLE'!AX65+'[23]BGH CIRCLE'!AX65+'[23]BGR CIRCLE'!AX65+'[23]BPT CIRCLE'!AX65</f>
        <v>4973.1849999999995</v>
      </c>
      <c r="BE64" s="213">
        <f>'[23]RKL CIRCLE'!AY65+'[23]SBP CIRCLE'!AY65+'[23]BGH CIRCLE'!AY65+'[23]BGR CIRCLE'!AY65+'[23]BPT CIRCLE'!AY65</f>
        <v>5036.7809999999999</v>
      </c>
      <c r="BF64" s="213">
        <f>'[23]RKL CIRCLE'!AZ65+'[23]SBP CIRCLE'!AZ65+'[23]BGH CIRCLE'!AZ65+'[23]BGR CIRCLE'!AZ65+'[23]BPT CIRCLE'!AZ65</f>
        <v>5051.4809999999998</v>
      </c>
      <c r="BG64" s="213">
        <v>5358.1220000000003</v>
      </c>
      <c r="BH64" s="213">
        <f>'[23]RKL CIRCLE'!BA65+'[23]SBP CIRCLE'!BA65+'[23]BGH CIRCLE'!BA65+'[23]BGR CIRCLE'!BA65+'[23]BPT CIRCLE'!BA65</f>
        <v>5084.8609999999999</v>
      </c>
      <c r="BI64" s="213">
        <f>'[23]RKL CIRCLE'!BB65+'[23]SBP CIRCLE'!BB65+'[23]BGH CIRCLE'!BB65+'[23]BGR CIRCLE'!BB65+'[23]BPT CIRCLE'!BB65</f>
        <v>5132.8310000000001</v>
      </c>
      <c r="BJ64" s="213">
        <v>5631.6120000000001</v>
      </c>
      <c r="BK64" s="226">
        <f>'[23]RKL CIRCLE'!BD65+'[23]SBP CIRCLE'!BD65+'[23]BGH CIRCLE'!BD65+'[23]BGR CIRCLE'!BD65+'[23]BPT CIRCLE'!BD65</f>
        <v>5549.192</v>
      </c>
      <c r="BL64" s="227">
        <v>5902.088060000001</v>
      </c>
      <c r="BN64" s="126"/>
    </row>
    <row r="65" spans="1:66" s="201" customFormat="1">
      <c r="A65" s="211" t="s">
        <v>388</v>
      </c>
      <c r="B65" s="212">
        <f>'[23]RKL CIRCLE'!C66+'[23]SBP CIRCLE'!C66+'[23]BGH CIRCLE'!C66+'[23]BGR CIRCLE'!C66+'[23]BPT CIRCLE'!C66</f>
        <v>18317.976000000002</v>
      </c>
      <c r="C65" s="212">
        <f>'[23]RKL CIRCLE'!D66+'[23]SBP CIRCLE'!D66+'[23]BGH CIRCLE'!D66+'[23]BGR CIRCLE'!D66+'[23]BPT CIRCLE'!D66</f>
        <v>17025.395</v>
      </c>
      <c r="D65" s="212">
        <f>'[23]RKL CIRCLE'!E66+'[23]SBP CIRCLE'!E66+'[23]BGH CIRCLE'!E66+'[23]BGR CIRCLE'!E66+'[23]BPT CIRCLE'!E66</f>
        <v>17570.7</v>
      </c>
      <c r="E65" s="212">
        <f>'[23]RKL CIRCLE'!F66+'[23]SBP CIRCLE'!F66+'[23]BGH CIRCLE'!F66+'[23]BGR CIRCLE'!F66+'[23]BPT CIRCLE'!F66</f>
        <v>17665.879999999997</v>
      </c>
      <c r="F65" s="212">
        <f>'[23]RKL CIRCLE'!G66+'[23]SBP CIRCLE'!G66+'[23]BGH CIRCLE'!G66+'[23]BGR CIRCLE'!G66+'[23]BPT CIRCLE'!G66</f>
        <v>18736.289000000001</v>
      </c>
      <c r="G65" s="212">
        <f>'[23]RKL CIRCLE'!H66+'[23]SBP CIRCLE'!H66+'[23]BGH CIRCLE'!H66+'[23]BGR CIRCLE'!H66+'[23]BPT CIRCLE'!H66</f>
        <v>18738.57</v>
      </c>
      <c r="H65" s="212">
        <f>'[23]RKL CIRCLE'!I66+'[23]SBP CIRCLE'!I66+'[23]BGH CIRCLE'!I66+'[23]BGR CIRCLE'!I66+'[23]BPT CIRCLE'!I66</f>
        <v>18855.171999999999</v>
      </c>
      <c r="I65" s="212">
        <f>'[23]RKL CIRCLE'!J66+'[23]SBP CIRCLE'!J66+'[23]BGH CIRCLE'!J66+'[23]BGR CIRCLE'!J66+'[23]BPT CIRCLE'!J66</f>
        <v>18761.371999999999</v>
      </c>
      <c r="J65" s="212">
        <f>'[23]RKL CIRCLE'!K66+'[23]SBP CIRCLE'!K66+'[23]BGH CIRCLE'!K66+'[23]BGR CIRCLE'!K66+'[23]BPT CIRCLE'!K66</f>
        <v>18892.333999999999</v>
      </c>
      <c r="K65" s="212">
        <f>'[23]RKL CIRCLE'!L66+'[23]SBP CIRCLE'!L66+'[23]BGH CIRCLE'!L66+'[23]BGR CIRCLE'!L66+'[23]BPT CIRCLE'!L66</f>
        <v>18892.333999999999</v>
      </c>
      <c r="L65" s="212">
        <f>'[23]RKL CIRCLE'!M66+'[23]SBP CIRCLE'!M66+'[23]BGH CIRCLE'!M66+'[23]BGR CIRCLE'!M66+'[23]BPT CIRCLE'!M66</f>
        <v>18912.98</v>
      </c>
      <c r="M65" s="212">
        <f>'[23]RKL CIRCLE'!N66+'[23]SBP CIRCLE'!N66+'[23]BGH CIRCLE'!N66+'[23]BGR CIRCLE'!N66+'[23]BPT CIRCLE'!N66</f>
        <v>19412.629999999997</v>
      </c>
      <c r="N65" s="212">
        <f>'[23]RKL CIRCLE'!O66+'[23]SBP CIRCLE'!O66+'[23]BGH CIRCLE'!O66+'[23]BGR CIRCLE'!O66+'[23]BPT CIRCLE'!O66</f>
        <v>19412.629999999997</v>
      </c>
      <c r="O65" s="212">
        <f>'[23]RKL CIRCLE'!P66+'[23]SBP CIRCLE'!P66+'[23]BGH CIRCLE'!P66+'[23]BGR CIRCLE'!P66+'[23]BPT CIRCLE'!P66</f>
        <v>19756.62</v>
      </c>
      <c r="P65" s="212">
        <f>'[23]RKL CIRCLE'!Q66+'[23]SBP CIRCLE'!Q66+'[23]BGH CIRCLE'!Q66+'[23]BGR CIRCLE'!Q66+'[23]BPT CIRCLE'!Q66</f>
        <v>19853.27</v>
      </c>
      <c r="Q65" s="212">
        <f>'[23]RKL CIRCLE'!R66+'[23]SBP CIRCLE'!R66+'[23]BGH CIRCLE'!R66+'[23]BGR CIRCLE'!R66+'[23]BPT CIRCLE'!R66</f>
        <v>20035.45</v>
      </c>
      <c r="R65" s="212">
        <f>'[23]RKL CIRCLE'!S66+'[23]SBP CIRCLE'!S66+'[23]BGH CIRCLE'!S66+'[23]BGR CIRCLE'!S66+'[23]BPT CIRCLE'!S66</f>
        <v>21886.47</v>
      </c>
      <c r="S65" s="212">
        <f>'[23]RKL CIRCLE'!T66+'[23]SBP CIRCLE'!T66+'[23]BGH CIRCLE'!T66+'[23]BGR CIRCLE'!T66+'[23]BPT CIRCLE'!T66</f>
        <v>21961.642</v>
      </c>
      <c r="T65" s="212">
        <f>'[23]RKL CIRCLE'!U66+'[23]SBP CIRCLE'!U66+'[23]BGH CIRCLE'!U66+'[23]BGR CIRCLE'!U66+'[23]BPT CIRCLE'!U66</f>
        <v>22738.152000000002</v>
      </c>
      <c r="U65" s="213">
        <f>'[23]RKL CIRCLE'!V66+'[23]SBP CIRCLE'!V66+'[23]BGH CIRCLE'!V66+'[23]BGR CIRCLE'!V66+'[23]BPT CIRCLE'!V66</f>
        <v>22741.302</v>
      </c>
      <c r="V65" s="213">
        <f>'[23]RKL CIRCLE'!W66+'[23]SBP CIRCLE'!W66+'[23]BGH CIRCLE'!W66+'[23]BGR CIRCLE'!W66+'[23]BPT CIRCLE'!W66</f>
        <v>23954.203000000001</v>
      </c>
      <c r="W65" s="213">
        <f>'[23]RKL CIRCLE'!X66+'[23]SBP CIRCLE'!X66+'[23]BGH CIRCLE'!X66+'[23]BGR CIRCLE'!X66+'[23]BPT CIRCLE'!X66</f>
        <v>24164.867999999999</v>
      </c>
      <c r="X65" s="213">
        <f>'[23]RKL CIRCLE'!Y66+'[23]SBP CIRCLE'!Y66+'[23]BGH CIRCLE'!Y66+'[23]BGR CIRCLE'!Y66+'[23]BPT CIRCLE'!Y66</f>
        <v>24241.968999999997</v>
      </c>
      <c r="Y65" s="213">
        <f t="shared" si="29"/>
        <v>24241.968999999997</v>
      </c>
      <c r="Z65" s="213">
        <f>'[23]RKL CIRCLE'!AA66+'[23]SBP CIRCLE'!AA66+'[23]BGH CIRCLE'!AA66+'[23]BGR CIRCLE'!AA66+'[23]BPT CIRCLE'!AA66</f>
        <v>24263.648999999998</v>
      </c>
      <c r="AA65" s="213">
        <f>'[23]RKL CIRCLE'!AC66+'[23]SBP CIRCLE'!AC66+'[23]BGH CIRCLE'!AC66+'[23]BGR CIRCLE'!AC66+'[23]BPT CIRCLE'!AC66</f>
        <v>24925.887699999999</v>
      </c>
      <c r="AB65" s="213">
        <f t="shared" si="30"/>
        <v>24925.887699999999</v>
      </c>
      <c r="AC65" s="213">
        <f>'[23]RKL CIRCLE'!AD66+'[23]SBP CIRCLE'!AD66+'[23]BGH CIRCLE'!AD66+'[23]BGR CIRCLE'!AD66+'[23]BPT CIRCLE'!AD66</f>
        <v>26071.39</v>
      </c>
      <c r="AD65" s="213">
        <f>'[23]RKL CIRCLE'!AE66+'[23]SBP CIRCLE'!AE66+'[23]BGH CIRCLE'!AE66+'[23]BGR CIRCLE'!AE66+'[23]BPT CIRCLE'!AE66</f>
        <v>25049.054</v>
      </c>
      <c r="AE65" s="213">
        <f t="shared" si="31"/>
        <v>25049.054</v>
      </c>
      <c r="AF65" s="213">
        <f>'[23]RKL CIRCLE'!AF66+'[23]SBP CIRCLE'!AF66+'[23]BGH CIRCLE'!AF66+'[23]BGR CIRCLE'!AF66+'[23]BPT CIRCLE'!AF66</f>
        <v>28956.566999999999</v>
      </c>
      <c r="AG65" s="213">
        <f>'[23]RKL CIRCLE'!AG66+'[23]SBP CIRCLE'!AG66+'[23]BGH CIRCLE'!AG66+'[23]BGR CIRCLE'!AG66+'[23]BPT CIRCLE'!AG66</f>
        <v>28960.46</v>
      </c>
      <c r="AH65" s="213">
        <f t="shared" si="32"/>
        <v>28960.46</v>
      </c>
      <c r="AI65" s="213">
        <f>'[23]RKL CIRCLE'!AH66+'[23]SBP CIRCLE'!AH66+'[23]BGH CIRCLE'!AH66+'[23]BGR CIRCLE'!AH66+'[23]BPT CIRCLE'!AH66</f>
        <v>29180.31</v>
      </c>
      <c r="AJ65" s="213">
        <f>'[23]RKL CIRCLE'!AI66+'[23]SBP CIRCLE'!AI66+'[23]BGH CIRCLE'!AI66+'[23]BGR CIRCLE'!AI66+'[23]BPT CIRCLE'!AI66</f>
        <v>29983.701000000001</v>
      </c>
      <c r="AK65" s="213">
        <f t="shared" si="33"/>
        <v>29983.701000000001</v>
      </c>
      <c r="AL65" s="213">
        <f>'[23]RKL CIRCLE'!AJ66+'[23]SBP CIRCLE'!AJ66+'[23]BGH CIRCLE'!AJ66+'[23]BGR CIRCLE'!AJ66+'[23]BPT CIRCLE'!AJ66</f>
        <v>30570.4323</v>
      </c>
      <c r="AM65" s="213">
        <f>'[23]RKL CIRCLE'!AL66+'[23]SBP CIRCLE'!AL66+'[23]BGH CIRCLE'!AL66+'[23]BGR CIRCLE'!AL66+'[23]BPT CIRCLE'!AL66</f>
        <v>31069.676299999999</v>
      </c>
      <c r="AN65" s="213">
        <f t="shared" si="34"/>
        <v>31069.676299999999</v>
      </c>
      <c r="AO65" s="213">
        <f>'[23]RKL CIRCLE'!AM66+'[23]SBP CIRCLE'!AM66+'[23]BGH CIRCLE'!AM66+'[23]BGR CIRCLE'!AM66+'[23]BPT CIRCLE'!AM66</f>
        <v>32526.014299999999</v>
      </c>
      <c r="AP65" s="213">
        <f>'[23]RKL CIRCLE'!AN66+'[23]SBP CIRCLE'!AN66+'[23]BGH CIRCLE'!AN66+'[23]BGR CIRCLE'!AN66+'[23]BPT CIRCLE'!AN66</f>
        <v>33460.522999999994</v>
      </c>
      <c r="AQ65" s="213">
        <f>AP65</f>
        <v>33460.522999999994</v>
      </c>
      <c r="AR65" s="213">
        <f>'[23]RKL CIRCLE'!AO66+'[23]SBP CIRCLE'!AO66+'[23]BGH CIRCLE'!AO66+'[23]BGR CIRCLE'!AO66+'[23]BPT CIRCLE'!AO66</f>
        <v>33460.522999999994</v>
      </c>
      <c r="AS65" s="213">
        <f>'[23]RKL CIRCLE'!AP66+'[23]SBP CIRCLE'!AP66+'[23]BGH CIRCLE'!AP66+'[23]BGR CIRCLE'!AP66+'[23]BPT CIRCLE'!AP66</f>
        <v>33834.715700000001</v>
      </c>
      <c r="AT65" s="213">
        <f>'[23]RKL CIRCLE'!AQ66+'[23]SBP CIRCLE'!AQ66+'[23]BGH CIRCLE'!AQ66+'[23]BGR CIRCLE'!AQ66+'[23]BPT CIRCLE'!AQ66</f>
        <v>36737.407299999999</v>
      </c>
      <c r="AU65" s="213">
        <f>AT65</f>
        <v>36737.407299999999</v>
      </c>
      <c r="AV65" s="213">
        <f>'[23]RKL CIRCLE'!AR66+'[23]SBP CIRCLE'!AR66+'[23]BGH CIRCLE'!AR66+'[23]BGR CIRCLE'!AR66+'[23]BPT CIRCLE'!AR66</f>
        <v>37082.945</v>
      </c>
      <c r="AW65" s="213">
        <f>'[23]RKL CIRCLE'!AS66+'[23]SBP CIRCLE'!AS66+'[23]BGH CIRCLE'!AS66+'[23]BGR CIRCLE'!AS66+'[23]BPT CIRCLE'!AS66</f>
        <v>37789.479599999999</v>
      </c>
      <c r="AX65" s="213">
        <f>'[23]RKL CIRCLE'!AT66+'[23]SBP CIRCLE'!AT66+'[23]BGH CIRCLE'!AT66+'[23]BGR CIRCLE'!AT66+'[23]BPT CIRCLE'!AT66</f>
        <v>43070.561300000001</v>
      </c>
      <c r="AY65" s="213">
        <f t="shared" si="35"/>
        <v>43070.561300000001</v>
      </c>
      <c r="AZ65" s="213">
        <f>'[23]RKL CIRCLE'!AU66+'[23]SBP CIRCLE'!AU66+'[23]BGH CIRCLE'!AU66+'[23]BGR CIRCLE'!AU66+'[23]BPT CIRCLE'!AU66</f>
        <v>43553.678550000004</v>
      </c>
      <c r="BA65" s="225">
        <f>'[23]RKL CIRCLE'!AV66+'[23]SBP CIRCLE'!AV66+'[23]BGH CIRCLE'!AV66+'[23]BGR CIRCLE'!AV66+'[23]BPT CIRCLE'!AV66</f>
        <v>44296.667350000003</v>
      </c>
      <c r="BB65" s="213">
        <f>'[23]RKL CIRCLE'!AW66+'[23]SBP CIRCLE'!AW66+'[23]BGH CIRCLE'!AW66+'[23]BGR CIRCLE'!AW66+'[23]BPT CIRCLE'!AW66</f>
        <v>46766.083849999995</v>
      </c>
      <c r="BC65" s="213">
        <f t="shared" si="36"/>
        <v>46766.083849999995</v>
      </c>
      <c r="BD65" s="213">
        <f>'[23]RKL CIRCLE'!AX66+'[23]SBP CIRCLE'!AX66+'[23]BGH CIRCLE'!AX66+'[23]BGR CIRCLE'!AX66+'[23]BPT CIRCLE'!AX66</f>
        <v>47388.126199999999</v>
      </c>
      <c r="BE65" s="213">
        <f>'[23]RKL CIRCLE'!AY66+'[23]SBP CIRCLE'!AY66+'[23]BGH CIRCLE'!AY66+'[23]BGR CIRCLE'!AY66+'[23]BPT CIRCLE'!AY66</f>
        <v>47857.027999999998</v>
      </c>
      <c r="BF65" s="213">
        <f>'[23]RKL CIRCLE'!AZ66+'[23]SBP CIRCLE'!AZ66+'[23]BGH CIRCLE'!AZ66+'[23]BGR CIRCLE'!AZ66+'[23]BPT CIRCLE'!AZ66</f>
        <v>48424.859000000004</v>
      </c>
      <c r="BG65" s="213">
        <v>50248.908000000003</v>
      </c>
      <c r="BH65" s="213">
        <f>'[23]RKL CIRCLE'!BA66+'[23]SBP CIRCLE'!BA66+'[23]BGH CIRCLE'!BA66+'[23]BGR CIRCLE'!BA66+'[23]BPT CIRCLE'!BA66</f>
        <v>48848.513999999996</v>
      </c>
      <c r="BI65" s="213">
        <f>'[23]RKL CIRCLE'!BB66+'[23]SBP CIRCLE'!BB66+'[23]BGH CIRCLE'!BB66+'[23]BGR CIRCLE'!BB66+'[23]BPT CIRCLE'!BB66</f>
        <v>49572.764999999999</v>
      </c>
      <c r="BJ65" s="213">
        <v>51708.013000000006</v>
      </c>
      <c r="BK65" s="226">
        <f>'[23]RKL CIRCLE'!BD66+'[23]SBP CIRCLE'!BD66+'[23]BGH CIRCLE'!BD66+'[23]BGR CIRCLE'!BD66+'[23]BPT CIRCLE'!BD66</f>
        <v>50406.068000000007</v>
      </c>
      <c r="BL65" s="227">
        <v>52773.266000000003</v>
      </c>
      <c r="BN65" s="126"/>
    </row>
    <row r="66" spans="1:66" s="201" customFormat="1">
      <c r="A66" s="211" t="s">
        <v>389</v>
      </c>
      <c r="B66" s="212">
        <f>'[23]RKL CIRCLE'!C67+'[23]SBP CIRCLE'!C67+'[23]BGH CIRCLE'!C67+'[23]BGR CIRCLE'!C67+'[23]BPT CIRCLE'!C67</f>
        <v>15894.55</v>
      </c>
      <c r="C66" s="212">
        <f>'[23]RKL CIRCLE'!D67+'[23]SBP CIRCLE'!D67+'[23]BGH CIRCLE'!D67+'[23]BGR CIRCLE'!D67+'[23]BPT CIRCLE'!D67</f>
        <v>15894.55</v>
      </c>
      <c r="D66" s="212">
        <f>'[23]RKL CIRCLE'!E67+'[23]SBP CIRCLE'!E67+'[23]BGH CIRCLE'!E67+'[23]BGR CIRCLE'!E67+'[23]BPT CIRCLE'!E67</f>
        <v>15244.470000000001</v>
      </c>
      <c r="E66" s="212">
        <f>'[23]RKL CIRCLE'!F67+'[23]SBP CIRCLE'!F67+'[23]BGH CIRCLE'!F67+'[23]BGR CIRCLE'!F67+'[23]BPT CIRCLE'!F67</f>
        <v>15413.550000000001</v>
      </c>
      <c r="F66" s="212">
        <f>'[23]RKL CIRCLE'!G67+'[23]SBP CIRCLE'!G67+'[23]BGH CIRCLE'!G67+'[23]BGR CIRCLE'!G67+'[23]BPT CIRCLE'!G67</f>
        <v>15610.5</v>
      </c>
      <c r="G66" s="212">
        <f>'[23]RKL CIRCLE'!H67+'[23]SBP CIRCLE'!H67+'[23]BGH CIRCLE'!H67+'[23]BGR CIRCLE'!H67+'[23]BPT CIRCLE'!H67</f>
        <v>15693.41</v>
      </c>
      <c r="H66" s="212">
        <f>'[23]RKL CIRCLE'!I67+'[23]SBP CIRCLE'!I67+'[23]BGH CIRCLE'!I67+'[23]BGR CIRCLE'!I67+'[23]BPT CIRCLE'!I67</f>
        <v>16133.691999999999</v>
      </c>
      <c r="I66" s="212">
        <f>'[23]RKL CIRCLE'!J67+'[23]SBP CIRCLE'!J67+'[23]BGH CIRCLE'!J67+'[23]BGR CIRCLE'!J67+'[23]BPT CIRCLE'!J67</f>
        <v>16132.191999999999</v>
      </c>
      <c r="J66" s="212">
        <f>'[23]RKL CIRCLE'!K67+'[23]SBP CIRCLE'!K67+'[23]BGH CIRCLE'!K67+'[23]BGR CIRCLE'!K67+'[23]BPT CIRCLE'!K67</f>
        <v>16165.864</v>
      </c>
      <c r="K66" s="212">
        <f>'[23]RKL CIRCLE'!L67+'[23]SBP CIRCLE'!L67+'[23]BGH CIRCLE'!L67+'[23]BGR CIRCLE'!L67+'[23]BPT CIRCLE'!L67</f>
        <v>16165.864</v>
      </c>
      <c r="L66" s="212">
        <f>'[23]RKL CIRCLE'!M67+'[23]SBP CIRCLE'!M67+'[23]BGH CIRCLE'!M67+'[23]BGR CIRCLE'!M67+'[23]BPT CIRCLE'!M67</f>
        <v>16202.41</v>
      </c>
      <c r="M66" s="212">
        <f>'[23]RKL CIRCLE'!N67+'[23]SBP CIRCLE'!N67+'[23]BGH CIRCLE'!N67+'[23]BGR CIRCLE'!N67+'[23]BPT CIRCLE'!N67</f>
        <v>16243.82</v>
      </c>
      <c r="N66" s="212">
        <f>'[23]RKL CIRCLE'!O67+'[23]SBP CIRCLE'!O67+'[23]BGH CIRCLE'!O67+'[23]BGR CIRCLE'!O67+'[23]BPT CIRCLE'!O67</f>
        <v>16243.82</v>
      </c>
      <c r="O66" s="212">
        <f>'[23]RKL CIRCLE'!P67+'[23]SBP CIRCLE'!P67+'[23]BGH CIRCLE'!P67+'[23]BGR CIRCLE'!P67+'[23]BPT CIRCLE'!P67</f>
        <v>16647.690000000002</v>
      </c>
      <c r="P66" s="212">
        <f>'[23]RKL CIRCLE'!Q67+'[23]SBP CIRCLE'!Q67+'[23]BGH CIRCLE'!Q67+'[23]BGR CIRCLE'!Q67+'[23]BPT CIRCLE'!Q67</f>
        <v>16656.150000000001</v>
      </c>
      <c r="Q66" s="212">
        <f>'[23]RKL CIRCLE'!R67+'[23]SBP CIRCLE'!R67+'[23]BGH CIRCLE'!R67+'[23]BGR CIRCLE'!R67+'[23]BPT CIRCLE'!R67</f>
        <v>16709.080000000002</v>
      </c>
      <c r="R66" s="212">
        <f>'[23]RKL CIRCLE'!S67+'[23]SBP CIRCLE'!S67+'[23]BGH CIRCLE'!S67+'[23]BGR CIRCLE'!S67+'[23]BPT CIRCLE'!S67</f>
        <v>16744.760000000002</v>
      </c>
      <c r="S66" s="212">
        <f>'[23]RKL CIRCLE'!T67+'[23]SBP CIRCLE'!T67+'[23]BGH CIRCLE'!T67+'[23]BGR CIRCLE'!T67+'[23]BPT CIRCLE'!T67</f>
        <v>16746.62</v>
      </c>
      <c r="T66" s="212">
        <f>'[23]RKL CIRCLE'!U67+'[23]SBP CIRCLE'!U67+'[23]BGH CIRCLE'!U67+'[23]BGR CIRCLE'!U67+'[23]BPT CIRCLE'!U67</f>
        <v>16858.924999999999</v>
      </c>
      <c r="U66" s="213">
        <f>'[23]RKL CIRCLE'!V67+'[23]SBP CIRCLE'!V67+'[23]BGH CIRCLE'!V67+'[23]BGR CIRCLE'!V67+'[23]BPT CIRCLE'!V67</f>
        <v>16885.73</v>
      </c>
      <c r="V66" s="213">
        <f>'[23]RKL CIRCLE'!W67+'[23]SBP CIRCLE'!W67+'[23]BGH CIRCLE'!W67+'[23]BGR CIRCLE'!W67+'[23]BPT CIRCLE'!W67</f>
        <v>17162.076000000001</v>
      </c>
      <c r="W66" s="213">
        <f>'[23]RKL CIRCLE'!X67+'[23]SBP CIRCLE'!X67+'[23]BGH CIRCLE'!X67+'[23]BGR CIRCLE'!X67+'[23]BPT CIRCLE'!X67</f>
        <v>17193.46</v>
      </c>
      <c r="X66" s="213">
        <f>'[23]RKL CIRCLE'!Y67+'[23]SBP CIRCLE'!Y67+'[23]BGH CIRCLE'!Y67+'[23]BGR CIRCLE'!Y67+'[23]BPT CIRCLE'!Y67</f>
        <v>17275.225000000002</v>
      </c>
      <c r="Y66" s="213">
        <f t="shared" si="29"/>
        <v>17275.225000000002</v>
      </c>
      <c r="Z66" s="213">
        <f>'[23]RKL CIRCLE'!AA67+'[23]SBP CIRCLE'!AA67+'[23]BGH CIRCLE'!AA67+'[23]BGR CIRCLE'!AA67+'[23]BPT CIRCLE'!AA67</f>
        <v>17329.188999999998</v>
      </c>
      <c r="AA66" s="213">
        <f>'[23]RKL CIRCLE'!AC67+'[23]SBP CIRCLE'!AC67+'[23]BGH CIRCLE'!AC67+'[23]BGR CIRCLE'!AC67+'[23]BPT CIRCLE'!AC67</f>
        <v>17745.427100000001</v>
      </c>
      <c r="AB66" s="213">
        <f t="shared" si="30"/>
        <v>17745.427100000001</v>
      </c>
      <c r="AC66" s="213">
        <f>'[23]RKL CIRCLE'!AD67+'[23]SBP CIRCLE'!AD67+'[23]BGH CIRCLE'!AD67+'[23]BGR CIRCLE'!AD67+'[23]BPT CIRCLE'!AD67</f>
        <v>17954.18</v>
      </c>
      <c r="AD66" s="213">
        <f>'[23]RKL CIRCLE'!AE67+'[23]SBP CIRCLE'!AE67+'[23]BGH CIRCLE'!AE67+'[23]BGR CIRCLE'!AE67+'[23]BPT CIRCLE'!AE67</f>
        <v>19299.650000000001</v>
      </c>
      <c r="AE66" s="213">
        <f t="shared" si="31"/>
        <v>19299.650000000001</v>
      </c>
      <c r="AF66" s="213">
        <f>'[23]RKL CIRCLE'!AF67+'[23]SBP CIRCLE'!AF67+'[23]BGH CIRCLE'!AF67+'[23]BGR CIRCLE'!AF67+'[23]BPT CIRCLE'!AF67</f>
        <v>19627.310000000001</v>
      </c>
      <c r="AG66" s="213">
        <f>'[23]RKL CIRCLE'!AG67+'[23]SBP CIRCLE'!AG67+'[23]BGH CIRCLE'!AG67+'[23]BGR CIRCLE'!AG67+'[23]BPT CIRCLE'!AG67</f>
        <v>23280.977999999999</v>
      </c>
      <c r="AH66" s="213">
        <f t="shared" si="32"/>
        <v>23280.977999999999</v>
      </c>
      <c r="AI66" s="213">
        <f>'[23]RKL CIRCLE'!AH67+'[23]SBP CIRCLE'!AH67+'[23]BGH CIRCLE'!AH67+'[23]BGR CIRCLE'!AH67+'[23]BPT CIRCLE'!AH67</f>
        <v>24300.13</v>
      </c>
      <c r="AJ66" s="213">
        <f>'[23]RKL CIRCLE'!AI67+'[23]SBP CIRCLE'!AI67+'[23]BGH CIRCLE'!AI67+'[23]BGR CIRCLE'!AI67+'[23]BPT CIRCLE'!AI67</f>
        <v>27837.334000000003</v>
      </c>
      <c r="AK66" s="213">
        <f t="shared" si="33"/>
        <v>27837.334000000003</v>
      </c>
      <c r="AL66" s="213">
        <f>'[23]RKL CIRCLE'!AJ67+'[23]SBP CIRCLE'!AJ67+'[23]BGH CIRCLE'!AJ67+'[23]BGR CIRCLE'!AJ67+'[23]BPT CIRCLE'!AJ67</f>
        <v>28889.032999999996</v>
      </c>
      <c r="AM66" s="213">
        <f>'[23]RKL CIRCLE'!AL67+'[23]SBP CIRCLE'!AL67+'[23]BGH CIRCLE'!AL67+'[23]BGR CIRCLE'!AL67+'[23]BPT CIRCLE'!AL67</f>
        <v>29885.397999999997</v>
      </c>
      <c r="AN66" s="213">
        <f t="shared" si="34"/>
        <v>29885.397999999997</v>
      </c>
      <c r="AO66" s="213">
        <f>'[23]RKL CIRCLE'!AM67+'[23]SBP CIRCLE'!AM67+'[23]BGH CIRCLE'!AM67+'[23]BGR CIRCLE'!AM67+'[23]BPT CIRCLE'!AM67</f>
        <v>31209.535500000002</v>
      </c>
      <c r="AP66" s="213">
        <f>'[23]RKL CIRCLE'!AN67+'[23]SBP CIRCLE'!AN67+'[23]BGH CIRCLE'!AN67+'[23]BGR CIRCLE'!AN67+'[23]BPT CIRCLE'!AN67</f>
        <v>33379.296699999999</v>
      </c>
      <c r="AQ66" s="213">
        <f>AP66</f>
        <v>33379.296699999999</v>
      </c>
      <c r="AR66" s="213">
        <f>'[23]RKL CIRCLE'!AO67+'[23]SBP CIRCLE'!AO67+'[23]BGH CIRCLE'!AO67+'[23]BGR CIRCLE'!AO67+'[23]BPT CIRCLE'!AO67</f>
        <v>33379.296699999999</v>
      </c>
      <c r="AS66" s="213">
        <f>'[23]RKL CIRCLE'!AP67+'[23]SBP CIRCLE'!AP67+'[23]BGH CIRCLE'!AP67+'[23]BGR CIRCLE'!AP67+'[23]BPT CIRCLE'!AP67</f>
        <v>33823.701999999997</v>
      </c>
      <c r="AT66" s="213">
        <f>'[23]RKL CIRCLE'!AQ67+'[23]SBP CIRCLE'!AQ67+'[23]BGH CIRCLE'!AQ67+'[23]BGR CIRCLE'!AQ67+'[23]BPT CIRCLE'!AQ67</f>
        <v>37944.959999999999</v>
      </c>
      <c r="AU66" s="213">
        <f>AT66</f>
        <v>37944.959999999999</v>
      </c>
      <c r="AV66" s="213">
        <f>'[23]RKL CIRCLE'!AR67+'[23]SBP CIRCLE'!AR67+'[23]BGH CIRCLE'!AR67+'[23]BGR CIRCLE'!AR67+'[23]BPT CIRCLE'!AR67</f>
        <v>39972.716699999997</v>
      </c>
      <c r="AW66" s="213">
        <f>'[23]RKL CIRCLE'!AS67+'[23]SBP CIRCLE'!AS67+'[23]BGH CIRCLE'!AS67+'[23]BGR CIRCLE'!AS67+'[23]BPT CIRCLE'!AS67</f>
        <v>41110.422099999996</v>
      </c>
      <c r="AX66" s="213">
        <f>'[23]RKL CIRCLE'!AT67+'[23]SBP CIRCLE'!AT67+'[23]BGH CIRCLE'!AT67+'[23]BGR CIRCLE'!AT67+'[23]BPT CIRCLE'!AT67</f>
        <v>53818.79340000001</v>
      </c>
      <c r="AY66" s="213">
        <f t="shared" si="35"/>
        <v>53818.79340000001</v>
      </c>
      <c r="AZ66" s="213">
        <f>'[23]RKL CIRCLE'!AU67+'[23]SBP CIRCLE'!AU67+'[23]BGH CIRCLE'!AU67+'[23]BGR CIRCLE'!AU67+'[23]BPT CIRCLE'!AU67</f>
        <v>55094.077160000008</v>
      </c>
      <c r="BA66" s="225">
        <f>'[23]RKL CIRCLE'!AV67+'[23]SBP CIRCLE'!AV67+'[23]BGH CIRCLE'!AV67+'[23]BGR CIRCLE'!AV67+'[23]BPT CIRCLE'!AV67</f>
        <v>53836.668860000005</v>
      </c>
      <c r="BB66" s="213">
        <f>'[23]RKL CIRCLE'!AW67+'[23]SBP CIRCLE'!AW67+'[23]BGH CIRCLE'!AW67+'[23]BGR CIRCLE'!AW67+'[23]BPT CIRCLE'!AW67</f>
        <v>55285.744160000002</v>
      </c>
      <c r="BC66" s="213">
        <f t="shared" si="36"/>
        <v>55285.744160000002</v>
      </c>
      <c r="BD66" s="213">
        <f>'[23]RKL CIRCLE'!AX67+'[23]SBP CIRCLE'!AX67+'[23]BGH CIRCLE'!AX67+'[23]BGR CIRCLE'!AX67+'[23]BPT CIRCLE'!AX67</f>
        <v>55971.789199999999</v>
      </c>
      <c r="BE66" s="213">
        <f>'[23]RKL CIRCLE'!AY67+'[23]SBP CIRCLE'!AY67+'[23]BGH CIRCLE'!AY67+'[23]BGR CIRCLE'!AY67+'[23]BPT CIRCLE'!AY67</f>
        <v>56317.875199999995</v>
      </c>
      <c r="BF66" s="213">
        <f>'[23]RKL CIRCLE'!AZ67+'[23]SBP CIRCLE'!AZ67+'[23]BGH CIRCLE'!AZ67+'[23]BGR CIRCLE'!AZ67+'[23]BPT CIRCLE'!AZ67</f>
        <v>62857.778000000006</v>
      </c>
      <c r="BG66" s="213">
        <v>65140.869999999995</v>
      </c>
      <c r="BH66" s="213">
        <f>'[23]RKL CIRCLE'!BA67+'[23]SBP CIRCLE'!BA67+'[23]BGH CIRCLE'!BA67+'[23]BGR CIRCLE'!BA67+'[23]BPT CIRCLE'!BA67</f>
        <v>63216.588999999993</v>
      </c>
      <c r="BI66" s="213">
        <f>'[23]RKL CIRCLE'!BB67+'[23]SBP CIRCLE'!BB67+'[23]BGH CIRCLE'!BB67+'[23]BGR CIRCLE'!BB67+'[23]BPT CIRCLE'!BB67</f>
        <v>63520.648000000001</v>
      </c>
      <c r="BJ66" s="213">
        <v>68557.72</v>
      </c>
      <c r="BK66" s="213">
        <f>'[23]RKL CIRCLE'!BD67+'[23]SBP CIRCLE'!BD67+'[23]BGH CIRCLE'!BD67+'[23]BGR CIRCLE'!BD67+'[23]BPT CIRCLE'!BD67</f>
        <v>65308.62</v>
      </c>
      <c r="BL66" s="227">
        <v>72421.726479999954</v>
      </c>
      <c r="BN66" s="126"/>
    </row>
    <row r="67" spans="1:66" s="201" customFormat="1">
      <c r="A67" s="211" t="s">
        <v>390</v>
      </c>
      <c r="B67" s="228">
        <v>3.56</v>
      </c>
      <c r="C67" s="228">
        <v>5.34</v>
      </c>
      <c r="D67" s="212">
        <f>'[23]RKL CIRCLE'!E68+'[23]SBP CIRCLE'!E68+'[23]BGH CIRCLE'!E68+'[23]BGR CIRCLE'!E68+'[23]BPT CIRCLE'!E68</f>
        <v>131.57999999999998</v>
      </c>
      <c r="E67" s="212">
        <f>'[23]RKL CIRCLE'!F68+'[23]SBP CIRCLE'!F68+'[23]BGH CIRCLE'!F68+'[23]BGR CIRCLE'!F68+'[23]BPT CIRCLE'!F68</f>
        <v>6.8</v>
      </c>
      <c r="F67" s="212">
        <f>'[23]RKL CIRCLE'!G68+'[23]SBP CIRCLE'!G68+'[23]BGH CIRCLE'!G68+'[23]BGR CIRCLE'!G68+'[23]BPT CIRCLE'!G68</f>
        <v>34.745000000000005</v>
      </c>
      <c r="G67" s="212">
        <f>'[23]RKL CIRCLE'!H68+'[23]SBP CIRCLE'!H68+'[23]BGH CIRCLE'!H68+'[23]BGR CIRCLE'!H68+'[23]BPT CIRCLE'!H68</f>
        <v>81.099999999999994</v>
      </c>
      <c r="H67" s="212">
        <f>'[23]RKL CIRCLE'!I68+'[23]SBP CIRCLE'!I68+'[23]BGH CIRCLE'!I68+'[23]BGR CIRCLE'!I68+'[23]BPT CIRCLE'!I68</f>
        <v>59.949999999999996</v>
      </c>
      <c r="I67" s="212">
        <f>'[23]RKL CIRCLE'!J68+'[23]SBP CIRCLE'!J68+'[23]BGH CIRCLE'!J68+'[23]BGR CIRCLE'!J68+'[23]BPT CIRCLE'!J68</f>
        <v>209.54500000000002</v>
      </c>
      <c r="J67" s="212">
        <v>59.22</v>
      </c>
      <c r="K67" s="212">
        <v>32.56</v>
      </c>
      <c r="L67" s="212">
        <f>'[23]RKL CIRCLE'!M68+'[23]SBP CIRCLE'!M68+'[23]BGH CIRCLE'!M68+'[23]BGR CIRCLE'!M68+'[23]BPT CIRCLE'!M68</f>
        <v>27.06</v>
      </c>
      <c r="M67" s="212">
        <f>'[23]RKL CIRCLE'!N68+'[23]SBP CIRCLE'!N68+'[23]BGH CIRCLE'!N68+'[23]BGR CIRCLE'!N68+'[23]BPT CIRCLE'!N68</f>
        <v>17.5</v>
      </c>
      <c r="N67" s="212">
        <f>'[23]RKL CIRCLE'!O68+'[23]SBP CIRCLE'!O68+'[23]BGH CIRCLE'!O68+'[23]BGR CIRCLE'!O68+'[23]BPT CIRCLE'!O68</f>
        <v>17.5</v>
      </c>
      <c r="O67" s="212">
        <f>'[23]RKL CIRCLE'!P68+'[23]SBP CIRCLE'!P68+'[23]BGH CIRCLE'!P68+'[23]BGR CIRCLE'!P68+'[23]BPT CIRCLE'!P68</f>
        <v>94.84</v>
      </c>
      <c r="P67" s="212">
        <f>'[23]RKL CIRCLE'!Q68+'[23]SBP CIRCLE'!Q68+'[23]BGH CIRCLE'!Q68+'[23]BGR CIRCLE'!Q68+'[23]BPT CIRCLE'!Q68</f>
        <v>38</v>
      </c>
      <c r="Q67" s="212">
        <f>'[23]RKL CIRCLE'!R68+'[23]SBP CIRCLE'!R68+'[23]BGH CIRCLE'!R68+'[23]BGR CIRCLE'!R68+'[23]BPT CIRCLE'!R68</f>
        <v>39</v>
      </c>
      <c r="R67" s="212">
        <f>'[23]RKL CIRCLE'!S68+'[23]SBP CIRCLE'!S68+'[23]BGH CIRCLE'!S68+'[23]BGR CIRCLE'!S68+'[23]BPT CIRCLE'!S68</f>
        <v>19.939999999999998</v>
      </c>
      <c r="S67" s="212">
        <f>'[23]RKL CIRCLE'!T68+'[23]SBP CIRCLE'!T68+'[23]BGH CIRCLE'!T68+'[23]BGR CIRCLE'!T68+'[23]BPT CIRCLE'!T68</f>
        <v>1.5</v>
      </c>
      <c r="T67" s="212">
        <f>'[23]RKL CIRCLE'!U68+'[23]SBP CIRCLE'!U68+'[23]BGH CIRCLE'!U68+'[23]BGR CIRCLE'!U68+'[23]BPT CIRCLE'!U68</f>
        <v>1.96</v>
      </c>
      <c r="U67" s="212">
        <f>'[23]RKL CIRCLE'!V68+'[23]SBP CIRCLE'!V68+'[23]BGH CIRCLE'!V68+'[23]BGR CIRCLE'!V68+'[23]BPT CIRCLE'!V68</f>
        <v>0</v>
      </c>
      <c r="V67" s="212">
        <f>'[23]RKL CIRCLE'!W68+'[23]SBP CIRCLE'!W68+'[23]BGH CIRCLE'!W68+'[23]BGR CIRCLE'!W68+'[23]BPT CIRCLE'!W68</f>
        <v>0.8</v>
      </c>
      <c r="W67" s="212">
        <f>'[23]RKL CIRCLE'!X68+'[23]SBP CIRCLE'!X68+'[23]BGH CIRCLE'!X68+'[23]BGR CIRCLE'!X68+'[23]BPT CIRCLE'!X68</f>
        <v>0</v>
      </c>
      <c r="X67" s="212">
        <f>'[23]RKL CIRCLE'!Y68+'[23]SBP CIRCLE'!Y68+'[23]BGH CIRCLE'!Y68+'[23]BGR CIRCLE'!Y68+'[23]BPT CIRCLE'!Y68</f>
        <v>6.82</v>
      </c>
      <c r="Y67" s="229">
        <f t="shared" si="29"/>
        <v>6.82</v>
      </c>
      <c r="Z67" s="212">
        <f>'[23]RKL CIRCLE'!AA68+'[23]SBP CIRCLE'!AA68+'[23]BGH CIRCLE'!AA68+'[23]BGR CIRCLE'!AA68+'[23]BPT CIRCLE'!AA68</f>
        <v>2.4500000000000002</v>
      </c>
      <c r="AA67" s="230">
        <f>'[23]RKL CIRCLE'!AC68+'[23]SBP CIRCLE'!AC68+'[23]BGH CIRCLE'!AC68+'[23]BGR CIRCLE'!AC68+'[23]BPT CIRCLE'!AC68</f>
        <v>9.5</v>
      </c>
      <c r="AB67" s="229">
        <f t="shared" si="30"/>
        <v>9.5</v>
      </c>
      <c r="AC67" s="213">
        <f>'[23]RKL CIRCLE'!AD68+'[23]SBP CIRCLE'!AD68+'[23]BGH CIRCLE'!AD68+'[23]BGR CIRCLE'!AD68+'[23]BPT CIRCLE'!AD68</f>
        <v>0</v>
      </c>
      <c r="AD67" s="213">
        <f>'[23]RKL CIRCLE'!AE68+'[23]SBP CIRCLE'!AE68+'[23]BGH CIRCLE'!AE68+'[23]BGR CIRCLE'!AE68+'[23]BPT CIRCLE'!AE68</f>
        <v>0</v>
      </c>
      <c r="AE67" s="213">
        <f t="shared" si="31"/>
        <v>0</v>
      </c>
      <c r="AF67" s="212">
        <f>'[23]RKL CIRCLE'!AF68+'[23]SBP CIRCLE'!AF68+'[23]BGH CIRCLE'!AF68+'[23]BGR CIRCLE'!AF68+'[23]BPT CIRCLE'!AF68</f>
        <v>0</v>
      </c>
      <c r="AG67" s="212">
        <f>'[23]RKL CIRCLE'!AG68+'[23]SBP CIRCLE'!AG68+'[23]BGH CIRCLE'!AG68+'[23]BGR CIRCLE'!AG68+'[23]BPT CIRCLE'!AG68</f>
        <v>0</v>
      </c>
      <c r="AH67" s="212">
        <f t="shared" si="32"/>
        <v>0</v>
      </c>
      <c r="AI67" s="212">
        <f>'[23]RKL CIRCLE'!AH68+'[23]SBP CIRCLE'!AH68+'[23]BGH CIRCLE'!AH68+'[23]BGR CIRCLE'!AH68+'[23]BPT CIRCLE'!AH68</f>
        <v>16.579999999999998</v>
      </c>
      <c r="AJ67" s="212">
        <f>'[23]RKL CIRCLE'!AI68+'[23]SBP CIRCLE'!AI68+'[23]BGH CIRCLE'!AI68+'[23]BGR CIRCLE'!AI68+'[23]BPT CIRCLE'!AI68</f>
        <v>4.3000000000000007</v>
      </c>
      <c r="AK67" s="213">
        <f>AI67+AJ67</f>
        <v>20.88</v>
      </c>
      <c r="AL67" s="212">
        <f>'[23]RKL CIRCLE'!AJ68+'[23]SBP CIRCLE'!AJ68+'[23]BGH CIRCLE'!AJ68+'[23]BGR CIRCLE'!AJ68+'[23]BPT CIRCLE'!AJ68</f>
        <v>2</v>
      </c>
      <c r="AM67" s="212">
        <f>'[23]RKL CIRCLE'!AL68+'[23]SBP CIRCLE'!AL68+'[23]BGH CIRCLE'!AL68+'[23]BGR CIRCLE'!AL68+'[23]BPT CIRCLE'!AL68</f>
        <v>24.2</v>
      </c>
      <c r="AN67" s="213">
        <f>AL67+AM67</f>
        <v>26.2</v>
      </c>
      <c r="AO67" s="212">
        <f>'[23]RKL CIRCLE'!AM68+'[23]SBP CIRCLE'!AM68+'[23]BGH CIRCLE'!AM68+'[23]BGR CIRCLE'!AM68+'[23]BPT CIRCLE'!AM68</f>
        <v>0</v>
      </c>
      <c r="AP67" s="212">
        <f>'[23]RKL CIRCLE'!AN68+'[23]SBP CIRCLE'!AN68+'[23]BGH CIRCLE'!AN68+'[23]BGR CIRCLE'!AN68+'[23]BPT CIRCLE'!AN68</f>
        <v>4.5</v>
      </c>
      <c r="AQ67" s="213">
        <f>AO67+AP67</f>
        <v>4.5</v>
      </c>
      <c r="AR67" s="212">
        <f>'[23]RKL CIRCLE'!AO68+'[23]SBP CIRCLE'!AO68+'[23]BGH CIRCLE'!AO68+'[23]BGR CIRCLE'!AO68+'[23]BPT CIRCLE'!AO68</f>
        <v>27.5</v>
      </c>
      <c r="AS67" s="212">
        <f>'[23]RKL CIRCLE'!AP68+'[23]SBP CIRCLE'!AP68+'[23]BGH CIRCLE'!AP68+'[23]BGR CIRCLE'!AP68+'[23]BPT CIRCLE'!AP68</f>
        <v>0</v>
      </c>
      <c r="AT67" s="212">
        <f>'[23]RKL CIRCLE'!AQ68+'[23]SBP CIRCLE'!AQ68+'[23]BGH CIRCLE'!AQ68+'[23]BGR CIRCLE'!AQ68+'[23]BPT CIRCLE'!AQ68</f>
        <v>0.45</v>
      </c>
      <c r="AU67" s="229">
        <f>AS67+AT67</f>
        <v>0.45</v>
      </c>
      <c r="AV67" s="212">
        <f>'[23]RKL CIRCLE'!AR68+'[23]SBP CIRCLE'!AR68+'[23]BGH CIRCLE'!AR68+'[23]BGR CIRCLE'!AR68+'[23]BPT CIRCLE'!AR68</f>
        <v>0</v>
      </c>
      <c r="AW67" s="212">
        <f>'[23]RKL CIRCLE'!AS68+'[23]SBP CIRCLE'!AS68+'[23]BGH CIRCLE'!AS68+'[23]BGR CIRCLE'!AS68+'[23]BPT CIRCLE'!AS68</f>
        <v>1.4</v>
      </c>
      <c r="AX67" s="212">
        <f>'[23]RKL CIRCLE'!AT68+'[23]SBP CIRCLE'!AT68+'[23]BGH CIRCLE'!AT68+'[23]BGR CIRCLE'!AT68+'[23]BPT CIRCLE'!AT68</f>
        <v>0</v>
      </c>
      <c r="AY67" s="229">
        <f>AW67+AX67</f>
        <v>1.4</v>
      </c>
      <c r="AZ67" s="213">
        <f>'[23]RKL CIRCLE'!AU68+'[23]SBP CIRCLE'!AU68+'[23]BGH CIRCLE'!AU68+'[23]BGR CIRCLE'!AU68+'[23]BPT CIRCLE'!AU68</f>
        <v>0</v>
      </c>
      <c r="BA67" s="231">
        <f>'[23]RKL CIRCLE'!AV68+'[23]SBP CIRCLE'!AV68+'[23]BGH CIRCLE'!AV68+'[23]BGR CIRCLE'!AV68+'[23]BPT CIRCLE'!AV68</f>
        <v>1.3</v>
      </c>
      <c r="BB67" s="213">
        <f>'[23]RKL CIRCLE'!AW68+'[23]SBP CIRCLE'!AW68+'[23]BGH CIRCLE'!AW68+'[23]BGR CIRCLE'!AW68+'[23]BPT CIRCLE'!AW68</f>
        <v>0</v>
      </c>
      <c r="BC67" s="229">
        <f>BA67+BB67</f>
        <v>1.3</v>
      </c>
      <c r="BD67" s="212">
        <f>'[23]RKL CIRCLE'!AX68+'[23]SBP CIRCLE'!AX68+'[23]BGH CIRCLE'!AX68+'[23]BGR CIRCLE'!AX68+'[23]BPT CIRCLE'!AX68</f>
        <v>5.25</v>
      </c>
      <c r="BE67" s="212">
        <f>'[23]RKL CIRCLE'!AY68+'[23]SBP CIRCLE'!AY68+'[23]BGH CIRCLE'!AY68+'[23]BGR CIRCLE'!AY68+'[23]BPT CIRCLE'!AY68</f>
        <v>0</v>
      </c>
      <c r="BF67" s="212">
        <f>'[23]RKL CIRCLE'!AZ68+'[23]SBP CIRCLE'!AZ68+'[23]BGH CIRCLE'!AZ68+'[23]BGR CIRCLE'!AZ68+'[23]BPT CIRCLE'!AZ68</f>
        <v>3.2</v>
      </c>
      <c r="BG67" s="229">
        <v>7.4</v>
      </c>
      <c r="BH67" s="213">
        <f>'[23]RKL CIRCLE'!BA68+'[23]SBP CIRCLE'!BA68+'[23]BGH CIRCLE'!BA68+'[23]BGR CIRCLE'!BA68+'[23]BPT CIRCLE'!BA68</f>
        <v>0</v>
      </c>
      <c r="BI67" s="213">
        <f>'[23]RKL CIRCLE'!BB68+'[23]SBP CIRCLE'!BB68+'[23]BGH CIRCLE'!BB68+'[23]BGR CIRCLE'!BB68+'[23]BPT CIRCLE'!BB68</f>
        <v>1.2</v>
      </c>
      <c r="BJ67" s="213">
        <v>17.73</v>
      </c>
      <c r="BK67" s="226">
        <f>'[23]RKL CIRCLE'!BD68+'[23]SBP CIRCLE'!BD68+'[23]BGH CIRCLE'!BD68+'[23]BGR CIRCLE'!BD68+'[23]BPT CIRCLE'!BD68</f>
        <v>14.65</v>
      </c>
      <c r="BL67" s="227">
        <v>8.75</v>
      </c>
      <c r="BN67" s="126"/>
    </row>
    <row r="68" spans="1:66" s="201" customFormat="1">
      <c r="A68" s="211" t="s">
        <v>391</v>
      </c>
      <c r="B68" s="228">
        <v>1.7000000000000001E-2</v>
      </c>
      <c r="C68" s="232">
        <f>B68/4*6</f>
        <v>2.5500000000000002E-2</v>
      </c>
      <c r="D68" s="232">
        <f>[23]RRKL!E69+[23]RAJ!E69+[23]SND!E69+[23]SBP!E69+[23]JGH!E69+[23]BGH!E69+[23]BGHW!E69+[23]DGH!E69+[23]BED!E69+[23]SNP!E69+[23]TED!E69+[23]KEED!E69+[23]KWED!E69</f>
        <v>8.8250000000000009E-2</v>
      </c>
      <c r="E68" s="232">
        <f>[23]RRKL!F69+[23]RAJ!F69+[23]SND!F69+[23]SBP!F69+'[23]SBP(E)'!F69+[23]JGH!F69+[23]BGH!F69+[23]BGHW!F69+[23]DGH!F69+[23]BED!F69+[23]SNP!F69+[23]TED!F69+[23]KEED!F69+[23]KWED!F69+[23]NUAPADA!F69</f>
        <v>0.01</v>
      </c>
      <c r="F68" s="232">
        <f>E68/E67*F67</f>
        <v>5.1095588235294122E-2</v>
      </c>
      <c r="G68" s="232">
        <f>(13000*G67)/10000000</f>
        <v>0.10543</v>
      </c>
      <c r="H68" s="232">
        <f>(15000*H67)/10000000</f>
        <v>8.9924999999999991E-2</v>
      </c>
      <c r="I68" s="232">
        <f>(15000*I67)/10000000</f>
        <v>0.31431750000000003</v>
      </c>
      <c r="J68" s="232">
        <f>(15000*J67)/10000000</f>
        <v>8.8830000000000006E-2</v>
      </c>
      <c r="K68" s="232">
        <f>(15000*K67)/10000000</f>
        <v>4.8840000000000008E-2</v>
      </c>
      <c r="L68" s="232">
        <f t="shared" ref="L68:T68" si="37">K68/K67*L67</f>
        <v>4.0590000000000008E-2</v>
      </c>
      <c r="M68" s="232">
        <f t="shared" si="37"/>
        <v>2.6250000000000009E-2</v>
      </c>
      <c r="N68" s="232">
        <f t="shared" si="37"/>
        <v>2.6250000000000009E-2</v>
      </c>
      <c r="O68" s="232">
        <f t="shared" si="37"/>
        <v>0.14226000000000005</v>
      </c>
      <c r="P68" s="232">
        <f t="shared" si="37"/>
        <v>5.7000000000000016E-2</v>
      </c>
      <c r="Q68" s="232">
        <f t="shared" si="37"/>
        <v>5.8500000000000017E-2</v>
      </c>
      <c r="R68" s="233">
        <f t="shared" si="37"/>
        <v>2.9910000000000006E-2</v>
      </c>
      <c r="S68" s="233">
        <f t="shared" si="37"/>
        <v>2.2500000000000007E-3</v>
      </c>
      <c r="T68" s="234">
        <f t="shared" si="37"/>
        <v>2.9400000000000008E-3</v>
      </c>
      <c r="U68" s="234">
        <f>T68/T67*U67</f>
        <v>0</v>
      </c>
      <c r="V68" s="234">
        <f>S68/S67*V67</f>
        <v>1.2000000000000005E-3</v>
      </c>
      <c r="W68" s="234">
        <f>T68/T67*W67</f>
        <v>0</v>
      </c>
      <c r="X68" s="229">
        <f>V68/V67*X67</f>
        <v>1.0230000000000005E-2</v>
      </c>
      <c r="Y68" s="229">
        <f t="shared" si="29"/>
        <v>1.0230000000000005E-2</v>
      </c>
      <c r="Z68" s="234">
        <f>X68/X67*Z67</f>
        <v>3.675000000000002E-3</v>
      </c>
      <c r="AA68" s="234">
        <f>Z68/Z67*AA67</f>
        <v>1.4250000000000006E-2</v>
      </c>
      <c r="AB68" s="229">
        <f t="shared" si="30"/>
        <v>1.4250000000000006E-2</v>
      </c>
      <c r="AC68" s="213">
        <f>'[23]RKL CIRCLE'!AD69+'[23]SBP CIRCLE'!AD69+'[23]BGH CIRCLE'!AD69+'[23]BGR CIRCLE'!AD69+'[23]BPT CIRCLE'!AD69</f>
        <v>0</v>
      </c>
      <c r="AD68" s="213">
        <f>'[23]RKL CIRCLE'!AE69+'[23]SBP CIRCLE'!AE69+'[23]BGH CIRCLE'!AE69+'[23]BGR CIRCLE'!AE69+'[23]BPT CIRCLE'!AE69</f>
        <v>0</v>
      </c>
      <c r="AE68" s="213">
        <f t="shared" si="31"/>
        <v>0</v>
      </c>
      <c r="AF68" s="212">
        <f>'[23]RKL CIRCLE'!AF69+'[23]SBP CIRCLE'!AF69+'[23]BGH CIRCLE'!AF69+'[23]BGR CIRCLE'!AF69+'[23]BPT CIRCLE'!AF69</f>
        <v>0</v>
      </c>
      <c r="AG68" s="212">
        <f>'[23]RKL CIRCLE'!AG69+'[23]SBP CIRCLE'!AG69+'[23]BGH CIRCLE'!AG69+'[23]BGR CIRCLE'!AG69+'[23]BPT CIRCLE'!AG69</f>
        <v>0</v>
      </c>
      <c r="AH68" s="212">
        <f t="shared" si="32"/>
        <v>0</v>
      </c>
      <c r="AI68" s="229">
        <v>5.2061199999999994</v>
      </c>
      <c r="AJ68" s="229">
        <v>6.2061200000000003</v>
      </c>
      <c r="AK68" s="229">
        <f>AI68+AJ68</f>
        <v>11.412240000000001</v>
      </c>
      <c r="AL68" s="229">
        <f>AK68/AK67*AL67</f>
        <v>1.0931264367816094</v>
      </c>
      <c r="AM68" s="229">
        <v>13.226829885057473</v>
      </c>
      <c r="AN68" s="229">
        <f>AL68+AM68</f>
        <v>14.319956321839083</v>
      </c>
      <c r="AO68" s="229">
        <v>0</v>
      </c>
      <c r="AP68" s="229">
        <v>13.226829885057473</v>
      </c>
      <c r="AQ68" s="230">
        <f>AO68+AP68</f>
        <v>13.226829885057473</v>
      </c>
      <c r="AR68" s="212">
        <f>'[23]RKL CIRCLE'!AO69+'[23]SBP CIRCLE'!AO69+'[23]BGH CIRCLE'!AO69+'[23]BGR CIRCLE'!AO69+'[23]BPT CIRCLE'!AO69</f>
        <v>0.20670000000000002</v>
      </c>
      <c r="AS68" s="212">
        <f>'[23]RKL CIRCLE'!AP69+'[23]SBP CIRCLE'!AP69+'[23]BGH CIRCLE'!AP69+'[23]BGR CIRCLE'!AP69+'[23]BPT CIRCLE'!AP69</f>
        <v>0</v>
      </c>
      <c r="AT68" s="234">
        <f>'[23]RKL CIRCLE'!AQ69+'[23]SBP CIRCLE'!AQ69+'[23]BGH CIRCLE'!AQ69+'[23]BGR CIRCLE'!AQ69+'[23]BPT CIRCLE'!AQ69</f>
        <v>2.8800000000000002E-3</v>
      </c>
      <c r="AU68" s="234">
        <f>AS68+AT68</f>
        <v>2.8800000000000002E-3</v>
      </c>
      <c r="AV68" s="212">
        <f>'[23]RKL CIRCLE'!AR69+'[23]SBP CIRCLE'!AR69+'[23]BGH CIRCLE'!AR69+'[23]BGR CIRCLE'!AR69+'[23]BPT CIRCLE'!AR69</f>
        <v>0</v>
      </c>
      <c r="AW68" s="212">
        <f>'[23]RKL CIRCLE'!AS69+'[23]SBP CIRCLE'!AS69+'[23]BGH CIRCLE'!AS69+'[23]BGR CIRCLE'!AS69+'[23]BPT CIRCLE'!AS69</f>
        <v>2.1000000000000001E-2</v>
      </c>
      <c r="AX68" s="212">
        <f>'[23]RKL CIRCLE'!AT69+'[23]SBP CIRCLE'!AT69+'[23]BGH CIRCLE'!AT69+'[23]BGR CIRCLE'!AT69+'[23]BPT CIRCLE'!AT69</f>
        <v>0</v>
      </c>
      <c r="AY68" s="234">
        <f>AW68+AX68</f>
        <v>2.1000000000000001E-2</v>
      </c>
      <c r="AZ68" s="213">
        <f>'[23]RKL CIRCLE'!AU69+'[23]SBP CIRCLE'!AU69+'[23]BGH CIRCLE'!AU69+'[23]BGR CIRCLE'!AU69+'[23]BPT CIRCLE'!AU69</f>
        <v>0</v>
      </c>
      <c r="BA68" s="231">
        <f>'[23]RKL CIRCLE'!AV69+'[23]SBP CIRCLE'!AV69+'[23]BGH CIRCLE'!AV69+'[23]BGR CIRCLE'!AV69+'[23]BPT CIRCLE'!AV69</f>
        <v>1.4E-2</v>
      </c>
      <c r="BB68" s="229">
        <f>'[23]RKL CIRCLE'!AW69+'[23]SBP CIRCLE'!AW69+'[23]BGH CIRCLE'!AW69+'[23]BGR CIRCLE'!AW69+'[23]BPT CIRCLE'!AW69</f>
        <v>0</v>
      </c>
      <c r="BC68" s="229">
        <f>BA68+BB68</f>
        <v>1.4E-2</v>
      </c>
      <c r="BD68" s="212">
        <f>'[23]RKL CIRCLE'!AX69+'[23]SBP CIRCLE'!AX69+'[23]BGH CIRCLE'!AX69+'[23]BGR CIRCLE'!AX69+'[23]BPT CIRCLE'!AX69</f>
        <v>4.8000000000000001E-2</v>
      </c>
      <c r="BE68" s="212">
        <f>'[23]RKL CIRCLE'!AY69+'[23]SBP CIRCLE'!AY69+'[23]BGH CIRCLE'!AY69+'[23]BGR CIRCLE'!AY69+'[23]BPT CIRCLE'!AY69</f>
        <v>0</v>
      </c>
      <c r="BF68" s="229">
        <f>'[23]RKL CIRCLE'!AZ69+'[23]SBP CIRCLE'!AZ69+'[23]BGH CIRCLE'!AZ69+'[23]BGR CIRCLE'!AZ69+'[23]BPT CIRCLE'!AZ69</f>
        <v>2.4506199999999999E-2</v>
      </c>
      <c r="BG68" s="229">
        <v>0.1219165</v>
      </c>
      <c r="BH68" s="213">
        <f>'[23]RKL CIRCLE'!BA69+'[23]SBP CIRCLE'!BA69+'[23]BGH CIRCLE'!BA69+'[23]BGR CIRCLE'!BA69+'[23]BPT CIRCLE'!BA69</f>
        <v>0</v>
      </c>
      <c r="BI68" s="234">
        <f>'[23]RKL CIRCLE'!BB69+'[23]SBP CIRCLE'!BB69+'[23]BGH CIRCLE'!BB69+'[23]BGR CIRCLE'!BB69+'[23]BPT CIRCLE'!BB69</f>
        <v>9.4999999999999998E-3</v>
      </c>
      <c r="BJ68" s="234">
        <v>1.5</v>
      </c>
      <c r="BK68" s="226">
        <f>'[23]RKL CIRCLE'!BD69+'[23]SBP CIRCLE'!BD69+'[23]BGH CIRCLE'!BD69+'[23]BGR CIRCLE'!BD69+'[23]BPT CIRCLE'!BD69</f>
        <v>1.38</v>
      </c>
      <c r="BL68" s="235">
        <v>0.05</v>
      </c>
      <c r="BN68" s="126"/>
    </row>
    <row r="69" spans="1:66" s="201" customFormat="1">
      <c r="A69" s="211" t="s">
        <v>392</v>
      </c>
      <c r="B69" s="212">
        <f>'[23]RKL CIRCLE'!C70+'[23]SBP CIRCLE'!C70+'[23]BGH CIRCLE'!C70+'[23]BGR CIRCLE'!C70+'[23]BPT CIRCLE'!C70</f>
        <v>0</v>
      </c>
      <c r="C69" s="212">
        <f>'[23]RKL CIRCLE'!D70+'[23]SBP CIRCLE'!D70+'[23]BGH CIRCLE'!D70+'[23]BGR CIRCLE'!D70+'[23]BPT CIRCLE'!D70</f>
        <v>0</v>
      </c>
      <c r="D69" s="212">
        <f>'[23]RKL CIRCLE'!E70+'[23]SBP CIRCLE'!E70+'[23]BGH CIRCLE'!E70+'[23]BGR CIRCLE'!E70+'[23]BPT CIRCLE'!E70</f>
        <v>0</v>
      </c>
      <c r="E69" s="212">
        <f>'[23]RKL CIRCLE'!F70+'[23]SBP CIRCLE'!F70+'[23]BGH CIRCLE'!F70+'[23]BGR CIRCLE'!F70+'[23]BPT CIRCLE'!F70</f>
        <v>0</v>
      </c>
      <c r="F69" s="212">
        <f>'[23]RKL CIRCLE'!G70+'[23]SBP CIRCLE'!G70+'[23]BGH CIRCLE'!G70+'[23]BGR CIRCLE'!G70+'[23]BPT CIRCLE'!G70</f>
        <v>0</v>
      </c>
      <c r="G69" s="212">
        <f>'[23]RKL CIRCLE'!H70+'[23]SBP CIRCLE'!H70+'[23]BGH CIRCLE'!H70+'[23]BGR CIRCLE'!H70+'[23]BPT CIRCLE'!H70</f>
        <v>0</v>
      </c>
      <c r="H69" s="212">
        <f>'[23]RKL CIRCLE'!I70+'[23]SBP CIRCLE'!I70+'[23]BGH CIRCLE'!I70+'[23]BGR CIRCLE'!I70+'[23]BPT CIRCLE'!I70</f>
        <v>0</v>
      </c>
      <c r="I69" s="212">
        <f>'[23]RKL CIRCLE'!J70+'[23]SBP CIRCLE'!J70+'[23]BGH CIRCLE'!J70+'[23]BGR CIRCLE'!J70+'[23]BPT CIRCLE'!J70</f>
        <v>0</v>
      </c>
      <c r="J69" s="212">
        <f>'[23]RKL CIRCLE'!K70+'[23]SBP CIRCLE'!K70+'[23]BGH CIRCLE'!K70+'[23]BGR CIRCLE'!K70+'[23]BPT CIRCLE'!K70</f>
        <v>0</v>
      </c>
      <c r="K69" s="212">
        <f>'[23]RKL CIRCLE'!L70+'[23]SBP CIRCLE'!L70+'[23]BGH CIRCLE'!L70+'[23]BGR CIRCLE'!L70+'[23]BPT CIRCLE'!L70</f>
        <v>0</v>
      </c>
      <c r="L69" s="212">
        <f>'[23]RKL CIRCLE'!M70+'[23]SBP CIRCLE'!M70+'[23]BGH CIRCLE'!M70+'[23]BGR CIRCLE'!M70+'[23]BPT CIRCLE'!M70</f>
        <v>0</v>
      </c>
      <c r="M69" s="212">
        <f>'[23]RKL CIRCLE'!N70+'[23]SBP CIRCLE'!N70+'[23]BGH CIRCLE'!N70+'[23]BGR CIRCLE'!N70+'[23]BPT CIRCLE'!N70</f>
        <v>0</v>
      </c>
      <c r="N69" s="212">
        <f>'[23]RKL CIRCLE'!O70+'[23]SBP CIRCLE'!O70+'[23]BGH CIRCLE'!O70+'[23]BGR CIRCLE'!O70+'[23]BPT CIRCLE'!O70</f>
        <v>0</v>
      </c>
      <c r="O69" s="212">
        <f>'[23]RKL CIRCLE'!P70+'[23]SBP CIRCLE'!P70+'[23]BGH CIRCLE'!P70+'[23]BGR CIRCLE'!P70+'[23]BPT CIRCLE'!P70</f>
        <v>0</v>
      </c>
      <c r="P69" s="212">
        <f>'[23]RKL CIRCLE'!Q70+'[23]SBP CIRCLE'!Q70+'[23]BGH CIRCLE'!Q70+'[23]BGR CIRCLE'!Q70+'[23]BPT CIRCLE'!Q70</f>
        <v>0</v>
      </c>
      <c r="Q69" s="212">
        <f>'[23]RKL CIRCLE'!R70+'[23]SBP CIRCLE'!R70+'[23]BGH CIRCLE'!R70+'[23]BGR CIRCLE'!R70+'[23]BPT CIRCLE'!R70</f>
        <v>0</v>
      </c>
      <c r="R69" s="212">
        <f>'[23]RKL CIRCLE'!S70+'[23]SBP CIRCLE'!S70+'[23]BGH CIRCLE'!S70+'[23]BGR CIRCLE'!S70+'[23]BPT CIRCLE'!S70</f>
        <v>0</v>
      </c>
      <c r="S69" s="212">
        <f>'[23]RKL CIRCLE'!T70+'[23]SBP CIRCLE'!T70+'[23]BGH CIRCLE'!T70+'[23]BGR CIRCLE'!T70+'[23]BPT CIRCLE'!T70</f>
        <v>0</v>
      </c>
      <c r="T69" s="212">
        <v>42</v>
      </c>
      <c r="U69" s="212">
        <v>45</v>
      </c>
      <c r="V69" s="212">
        <f>'[23]RKL CIRCLE'!W70+'[23]SBP CIRCLE'!W70+'[23]BGH CIRCLE'!W70+'[23]BGR CIRCLE'!W70+'[23]BPT CIRCLE'!W70</f>
        <v>45</v>
      </c>
      <c r="W69" s="212">
        <f>'[23]RKL CIRCLE'!X70+'[23]SBP CIRCLE'!X70+'[23]BGH CIRCLE'!X70+'[23]BGR CIRCLE'!X70+'[23]BPT CIRCLE'!X70</f>
        <v>44</v>
      </c>
      <c r="X69" s="212">
        <f>'[23]RKL CIRCLE'!Y70+'[23]SBP CIRCLE'!Y70+'[23]BGH CIRCLE'!Y70+'[23]BGR CIRCLE'!Y70+'[23]BPT CIRCLE'!Y70</f>
        <v>46</v>
      </c>
      <c r="Y69" s="212">
        <f t="shared" si="29"/>
        <v>46</v>
      </c>
      <c r="Z69" s="212">
        <f>'[23]RKL CIRCLE'!AA70+'[23]SBP CIRCLE'!AA70+'[23]BGH CIRCLE'!AA70+'[23]BGR CIRCLE'!AA70+'[23]BPT CIRCLE'!AA70</f>
        <v>46</v>
      </c>
      <c r="AA69" s="213">
        <f>'[23]RKL CIRCLE'!AC70+'[23]SBP CIRCLE'!AC70+'[23]BGH CIRCLE'!AC70+'[23]BGR CIRCLE'!AC70+'[23]BPT CIRCLE'!AC70</f>
        <v>49</v>
      </c>
      <c r="AB69" s="212">
        <f t="shared" si="30"/>
        <v>49</v>
      </c>
      <c r="AC69" s="213">
        <f>'[23]RKL CIRCLE'!AD70+'[23]SBP CIRCLE'!AD70+'[23]BGH CIRCLE'!AD70+'[23]BGR CIRCLE'!AD70+'[23]BPT CIRCLE'!AD70</f>
        <v>63</v>
      </c>
      <c r="AD69" s="213">
        <f>'[23]RKL CIRCLE'!AE70+'[23]SBP CIRCLE'!AE70+'[23]BGH CIRCLE'!AE70+'[23]BGR CIRCLE'!AE70+'[23]BPT CIRCLE'!AE70</f>
        <v>69</v>
      </c>
      <c r="AE69" s="213">
        <f t="shared" si="31"/>
        <v>69</v>
      </c>
      <c r="AF69" s="212">
        <f>'[23]RKL CIRCLE'!AF70+'[23]SBP CIRCLE'!AF70+'[23]BGH CIRCLE'!AF70+'[23]BGR CIRCLE'!AF70+'[23]BPT CIRCLE'!AF70</f>
        <v>76</v>
      </c>
      <c r="AG69" s="212">
        <f>'[23]RKL CIRCLE'!AG70+'[23]SBP CIRCLE'!AG70+'[23]BGH CIRCLE'!AG70+'[23]BGR CIRCLE'!AG70+'[23]BPT CIRCLE'!AG70</f>
        <v>76</v>
      </c>
      <c r="AH69" s="212">
        <f t="shared" si="32"/>
        <v>76</v>
      </c>
      <c r="AI69" s="212">
        <f>'[23]RKL CIRCLE'!AH70+'[23]SBP CIRCLE'!AH70+'[23]BGH CIRCLE'!AH70+'[23]BGR CIRCLE'!AH70+'[23]BPT CIRCLE'!AH70</f>
        <v>82</v>
      </c>
      <c r="AJ69" s="212">
        <f>'[23]RKL CIRCLE'!AI70+'[23]SBP CIRCLE'!AI70+'[23]BGH CIRCLE'!AI70+'[23]BGR CIRCLE'!AI70+'[23]BPT CIRCLE'!AI70</f>
        <v>86</v>
      </c>
      <c r="AK69" s="212">
        <f t="shared" si="33"/>
        <v>86</v>
      </c>
      <c r="AL69" s="212">
        <f>'[23]RKL CIRCLE'!AJ70+'[23]SBP CIRCLE'!AJ70+'[23]BGH CIRCLE'!AJ70+'[23]BGR CIRCLE'!AJ70+'[23]BPT CIRCLE'!AJ70</f>
        <v>76</v>
      </c>
      <c r="AM69" s="212">
        <f>'[23]RKL CIRCLE'!AL70+'[23]SBP CIRCLE'!AL70+'[23]BGH CIRCLE'!AL70+'[23]BGR CIRCLE'!AL70+'[23]BPT CIRCLE'!AL70</f>
        <v>91</v>
      </c>
      <c r="AN69" s="212">
        <f t="shared" si="34"/>
        <v>91</v>
      </c>
      <c r="AO69" s="212">
        <f>'[23]RKL CIRCLE'!AM70+'[23]SBP CIRCLE'!AM70+'[23]BGH CIRCLE'!AM70+'[23]BGR CIRCLE'!AM70+'[23]BPT CIRCLE'!AM70</f>
        <v>73</v>
      </c>
      <c r="AP69" s="213">
        <f>'[23]RKL CIRCLE'!AN70+'[23]SBP CIRCLE'!AN70+'[23]BGH CIRCLE'!AN70+'[23]BGR CIRCLE'!AN70+'[23]BPT CIRCLE'!AN70</f>
        <v>70</v>
      </c>
      <c r="AQ69" s="212">
        <f t="shared" ref="AQ69:AQ74" si="38">AP69</f>
        <v>70</v>
      </c>
      <c r="AR69" s="212">
        <f>'[23]RKL CIRCLE'!AO70+'[23]SBP CIRCLE'!AO70+'[23]BGH CIRCLE'!AO70+'[23]BGR CIRCLE'!AO70+'[23]BPT CIRCLE'!AO70</f>
        <v>113</v>
      </c>
      <c r="AS69" s="212">
        <f>'[23]RKL CIRCLE'!AP70+'[23]SBP CIRCLE'!AP70+'[23]BGH CIRCLE'!AP70+'[23]BGR CIRCLE'!AP70+'[23]BPT CIRCLE'!AP70</f>
        <v>95</v>
      </c>
      <c r="AT69" s="212">
        <f>'[23]RKL CIRCLE'!AQ70+'[23]SBP CIRCLE'!AQ70+'[23]BGH CIRCLE'!AQ70+'[23]BGR CIRCLE'!AQ70+'[23]BPT CIRCLE'!AQ70</f>
        <v>116</v>
      </c>
      <c r="AU69" s="212">
        <f t="shared" ref="AU69:AU74" si="39">AT69</f>
        <v>116</v>
      </c>
      <c r="AV69" s="212">
        <f>'[23]RKL CIRCLE'!AR70+'[23]SBP CIRCLE'!AR70+'[23]BGH CIRCLE'!AR70+'[23]BGR CIRCLE'!AR70+'[23]BPT CIRCLE'!AR70</f>
        <v>125</v>
      </c>
      <c r="AW69" s="212">
        <f>'[23]RKL CIRCLE'!AS70+'[23]SBP CIRCLE'!AS70+'[23]BGH CIRCLE'!AS70+'[23]BGR CIRCLE'!AS70+'[23]BPT CIRCLE'!AS70</f>
        <v>137</v>
      </c>
      <c r="AX69" s="212">
        <f>'[23]RKL CIRCLE'!AT70+'[23]SBP CIRCLE'!AT70+'[23]BGH CIRCLE'!AT70+'[23]BGR CIRCLE'!AT70+'[23]BPT CIRCLE'!AT70</f>
        <v>168</v>
      </c>
      <c r="AY69" s="212">
        <f t="shared" ref="AY69:AY74" si="40">AX69</f>
        <v>168</v>
      </c>
      <c r="AZ69" s="213">
        <f>'[23]RKL CIRCLE'!AU70+'[23]SBP CIRCLE'!AU70+'[23]BGH CIRCLE'!AU70+'[23]BGR CIRCLE'!AU70+'[23]BPT CIRCLE'!AU70</f>
        <v>177</v>
      </c>
      <c r="BA69" s="225">
        <f>'[23]RKL CIRCLE'!AV70+'[23]SBP CIRCLE'!AV70+'[23]BGH CIRCLE'!AV70+'[23]BGR CIRCLE'!AV70+'[23]BPT CIRCLE'!AV70</f>
        <v>209</v>
      </c>
      <c r="BB69" s="213">
        <f>'[23]RKL CIRCLE'!AW70+'[23]SBP CIRCLE'!AW70+'[23]BGH CIRCLE'!AW70+'[23]BGR CIRCLE'!AW70+'[23]BPT CIRCLE'!AW70</f>
        <v>219</v>
      </c>
      <c r="BC69" s="212">
        <f t="shared" ref="BC69:BC74" si="41">BB69</f>
        <v>219</v>
      </c>
      <c r="BD69" s="212">
        <f>'[23]RKL CIRCLE'!AX70+'[23]SBP CIRCLE'!AX70+'[23]BGH CIRCLE'!AX70+'[23]BGR CIRCLE'!AX70+'[23]BPT CIRCLE'!AX70</f>
        <v>262</v>
      </c>
      <c r="BE69" s="212">
        <f>'[23]RKL CIRCLE'!AY70+'[23]SBP CIRCLE'!AY70+'[23]BGH CIRCLE'!AY70+'[23]BGR CIRCLE'!AY70+'[23]BPT CIRCLE'!AY70</f>
        <v>254</v>
      </c>
      <c r="BF69" s="212">
        <f>'[23]RKL CIRCLE'!AZ70+'[23]SBP CIRCLE'!AZ70+'[23]BGH CIRCLE'!AZ70+'[23]BGR CIRCLE'!AZ70+'[23]BPT CIRCLE'!AZ70</f>
        <v>292</v>
      </c>
      <c r="BG69" s="212">
        <v>295</v>
      </c>
      <c r="BH69" s="213">
        <f>'[23]RKL CIRCLE'!BA70+'[23]SBP CIRCLE'!BA70+'[23]BGH CIRCLE'!BA70+'[23]BGR CIRCLE'!BA70+'[23]BPT CIRCLE'!BA70</f>
        <v>289</v>
      </c>
      <c r="BI69" s="213">
        <f>'[23]RKL CIRCLE'!BB70+'[23]SBP CIRCLE'!BB70+'[23]BGH CIRCLE'!BB70+'[23]BGR CIRCLE'!BB70+'[23]BPT CIRCLE'!BB70</f>
        <v>282</v>
      </c>
      <c r="BJ69" s="213">
        <v>341</v>
      </c>
      <c r="BK69" s="226">
        <f>'[23]RKL CIRCLE'!BD70+'[23]SBP CIRCLE'!BD70+'[23]BGH CIRCLE'!BD70+'[23]BGR CIRCLE'!BD70+'[23]BPT CIRCLE'!BD70</f>
        <v>315</v>
      </c>
      <c r="BL69" s="227">
        <v>301</v>
      </c>
      <c r="BN69" s="126"/>
    </row>
    <row r="70" spans="1:66" s="201" customFormat="1">
      <c r="A70" s="211" t="s">
        <v>393</v>
      </c>
      <c r="B70" s="212">
        <f>'[23]RKL CIRCLE'!C71+'[23]SBP CIRCLE'!C71+'[23]BGH CIRCLE'!C71+'[23]BGR CIRCLE'!C71+'[23]BPT CIRCLE'!C71</f>
        <v>0</v>
      </c>
      <c r="C70" s="212">
        <f>'[23]RKL CIRCLE'!D71+'[23]SBP CIRCLE'!D71+'[23]BGH CIRCLE'!D71+'[23]BGR CIRCLE'!D71+'[23]BPT CIRCLE'!D71</f>
        <v>0</v>
      </c>
      <c r="D70" s="212">
        <f>'[23]RKL CIRCLE'!E71+'[23]SBP CIRCLE'!E71+'[23]BGH CIRCLE'!E71+'[23]BGR CIRCLE'!E71+'[23]BPT CIRCLE'!E71</f>
        <v>0</v>
      </c>
      <c r="E70" s="212">
        <f>'[23]RKL CIRCLE'!F71+'[23]SBP CIRCLE'!F71+'[23]BGH CIRCLE'!F71+'[23]BGR CIRCLE'!F71+'[23]BPT CIRCLE'!F71</f>
        <v>0</v>
      </c>
      <c r="F70" s="212">
        <f>'[23]RKL CIRCLE'!G71+'[23]SBP CIRCLE'!G71+'[23]BGH CIRCLE'!G71+'[23]BGR CIRCLE'!G71+'[23]BPT CIRCLE'!G71</f>
        <v>0</v>
      </c>
      <c r="G70" s="212">
        <f>'[23]RKL CIRCLE'!H71+'[23]SBP CIRCLE'!H71+'[23]BGH CIRCLE'!H71+'[23]BGR CIRCLE'!H71+'[23]BPT CIRCLE'!H71</f>
        <v>0</v>
      </c>
      <c r="H70" s="212">
        <f>'[23]RKL CIRCLE'!I71+'[23]SBP CIRCLE'!I71+'[23]BGH CIRCLE'!I71+'[23]BGR CIRCLE'!I71+'[23]BPT CIRCLE'!I71</f>
        <v>0</v>
      </c>
      <c r="I70" s="212">
        <f>'[23]RKL CIRCLE'!J71+'[23]SBP CIRCLE'!J71+'[23]BGH CIRCLE'!J71+'[23]BGR CIRCLE'!J71+'[23]BPT CIRCLE'!J71</f>
        <v>0</v>
      </c>
      <c r="J70" s="212">
        <f>'[23]RKL CIRCLE'!K71+'[23]SBP CIRCLE'!K71+'[23]BGH CIRCLE'!K71+'[23]BGR CIRCLE'!K71+'[23]BPT CIRCLE'!K71</f>
        <v>0</v>
      </c>
      <c r="K70" s="212">
        <f>'[23]RKL CIRCLE'!L71+'[23]SBP CIRCLE'!L71+'[23]BGH CIRCLE'!L71+'[23]BGR CIRCLE'!L71+'[23]BPT CIRCLE'!L71</f>
        <v>0</v>
      </c>
      <c r="L70" s="212">
        <f>'[23]RKL CIRCLE'!M71+'[23]SBP CIRCLE'!M71+'[23]BGH CIRCLE'!M71+'[23]BGR CIRCLE'!M71+'[23]BPT CIRCLE'!M71</f>
        <v>0</v>
      </c>
      <c r="M70" s="212">
        <f>'[23]RKL CIRCLE'!N71+'[23]SBP CIRCLE'!N71+'[23]BGH CIRCLE'!N71+'[23]BGR CIRCLE'!N71+'[23]BPT CIRCLE'!N71</f>
        <v>0</v>
      </c>
      <c r="N70" s="212">
        <f>'[23]RKL CIRCLE'!O71+'[23]SBP CIRCLE'!O71+'[23]BGH CIRCLE'!O71+'[23]BGR CIRCLE'!O71+'[23]BPT CIRCLE'!O71</f>
        <v>0</v>
      </c>
      <c r="O70" s="212">
        <f>'[23]RKL CIRCLE'!P71+'[23]SBP CIRCLE'!P71+'[23]BGH CIRCLE'!P71+'[23]BGR CIRCLE'!P71+'[23]BPT CIRCLE'!P71</f>
        <v>0</v>
      </c>
      <c r="P70" s="212">
        <f>'[23]RKL CIRCLE'!Q71+'[23]SBP CIRCLE'!Q71+'[23]BGH CIRCLE'!Q71+'[23]BGR CIRCLE'!Q71+'[23]BPT CIRCLE'!Q71</f>
        <v>0</v>
      </c>
      <c r="Q70" s="212">
        <f>'[23]RKL CIRCLE'!R71+'[23]SBP CIRCLE'!R71+'[23]BGH CIRCLE'!R71+'[23]BGR CIRCLE'!R71+'[23]BPT CIRCLE'!R71</f>
        <v>0</v>
      </c>
      <c r="R70" s="212">
        <f>'[23]RKL CIRCLE'!S71+'[23]SBP CIRCLE'!S71+'[23]BGH CIRCLE'!S71+'[23]BGR CIRCLE'!S71+'[23]BPT CIRCLE'!S71</f>
        <v>0</v>
      </c>
      <c r="S70" s="212">
        <f>'[23]RKL CIRCLE'!T71+'[23]SBP CIRCLE'!T71+'[23]BGH CIRCLE'!T71+'[23]BGR CIRCLE'!T71+'[23]BPT CIRCLE'!T71</f>
        <v>0</v>
      </c>
      <c r="T70" s="212">
        <v>58</v>
      </c>
      <c r="U70" s="212">
        <v>95</v>
      </c>
      <c r="V70" s="212">
        <v>95</v>
      </c>
      <c r="W70" s="212">
        <f>'[23]RKL CIRCLE'!X71+'[23]SBP CIRCLE'!X71+'[23]BGH CIRCLE'!X71+'[23]BGR CIRCLE'!X71+'[23]BPT CIRCLE'!X71</f>
        <v>97</v>
      </c>
      <c r="X70" s="212">
        <f>'[23]RKL CIRCLE'!Y71+'[23]SBP CIRCLE'!Y71+'[23]BGH CIRCLE'!Y71+'[23]BGR CIRCLE'!Y71+'[23]BPT CIRCLE'!Y71</f>
        <v>97</v>
      </c>
      <c r="Y70" s="212">
        <f t="shared" si="29"/>
        <v>97</v>
      </c>
      <c r="Z70" s="212">
        <f>'[23]RKL CIRCLE'!AA71+'[23]SBP CIRCLE'!AA71+'[23]BGH CIRCLE'!AA71+'[23]BGR CIRCLE'!AA71+'[23]BPT CIRCLE'!AA71</f>
        <v>99</v>
      </c>
      <c r="AA70" s="213">
        <f>'[23]RKL CIRCLE'!AC71+'[23]SBP CIRCLE'!AC71+'[23]BGH CIRCLE'!AC71+'[23]BGR CIRCLE'!AC71+'[23]BPT CIRCLE'!AC71</f>
        <v>98</v>
      </c>
      <c r="AB70" s="212">
        <f t="shared" si="30"/>
        <v>98</v>
      </c>
      <c r="AC70" s="213">
        <f>'[23]RKL CIRCLE'!AD71+'[23]SBP CIRCLE'!AD71+'[23]BGH CIRCLE'!AD71+'[23]BGR CIRCLE'!AD71+'[23]BPT CIRCLE'!AD71</f>
        <v>114</v>
      </c>
      <c r="AD70" s="213">
        <f>'[23]RKL CIRCLE'!AE71+'[23]SBP CIRCLE'!AE71+'[23]BGH CIRCLE'!AE71+'[23]BGR CIRCLE'!AE71+'[23]BPT CIRCLE'!AE71</f>
        <v>122</v>
      </c>
      <c r="AE70" s="213">
        <f t="shared" si="31"/>
        <v>122</v>
      </c>
      <c r="AF70" s="212">
        <f>'[23]RKL CIRCLE'!AF71+'[23]SBP CIRCLE'!AF71+'[23]BGH CIRCLE'!AF71+'[23]BGR CIRCLE'!AF71+'[23]BPT CIRCLE'!AF71</f>
        <v>136</v>
      </c>
      <c r="AG70" s="212">
        <f>'[23]RKL CIRCLE'!AG71+'[23]SBP CIRCLE'!AG71+'[23]BGH CIRCLE'!AG71+'[23]BGR CIRCLE'!AG71+'[23]BPT CIRCLE'!AG71</f>
        <v>137</v>
      </c>
      <c r="AH70" s="212">
        <f t="shared" si="32"/>
        <v>137</v>
      </c>
      <c r="AI70" s="212">
        <f>'[23]RKL CIRCLE'!AH71+'[23]SBP CIRCLE'!AH71+'[23]BGH CIRCLE'!AH71+'[23]BGR CIRCLE'!AH71+'[23]BPT CIRCLE'!AH71</f>
        <v>153</v>
      </c>
      <c r="AJ70" s="212">
        <f>'[23]RKL CIRCLE'!AI71+'[23]SBP CIRCLE'!AI71+'[23]BGH CIRCLE'!AI71+'[23]BGR CIRCLE'!AI71+'[23]BPT CIRCLE'!AI71</f>
        <v>158</v>
      </c>
      <c r="AK70" s="212">
        <f t="shared" si="33"/>
        <v>158</v>
      </c>
      <c r="AL70" s="212">
        <f>'[23]RKL CIRCLE'!AJ71+'[23]SBP CIRCLE'!AJ71+'[23]BGH CIRCLE'!AJ71+'[23]BGR CIRCLE'!AJ71+'[23]BPT CIRCLE'!AJ71</f>
        <v>146</v>
      </c>
      <c r="AM70" s="212">
        <f>'[23]RKL CIRCLE'!AL71+'[23]SBP CIRCLE'!AL71+'[23]BGH CIRCLE'!AL71+'[23]BGR CIRCLE'!AL71+'[23]BPT CIRCLE'!AL71</f>
        <v>149</v>
      </c>
      <c r="AN70" s="212">
        <f t="shared" si="34"/>
        <v>149</v>
      </c>
      <c r="AO70" s="212">
        <f>'[23]RKL CIRCLE'!AM71+'[23]SBP CIRCLE'!AM71+'[23]BGH CIRCLE'!AM71+'[23]BGR CIRCLE'!AM71+'[23]BPT CIRCLE'!AM71</f>
        <v>128</v>
      </c>
      <c r="AP70" s="213">
        <f>'[23]RKL CIRCLE'!AN71+'[23]SBP CIRCLE'!AN71+'[23]BGH CIRCLE'!AN71+'[23]BGR CIRCLE'!AN71+'[23]BPT CIRCLE'!AN71</f>
        <v>144</v>
      </c>
      <c r="AQ70" s="212">
        <f t="shared" si="38"/>
        <v>144</v>
      </c>
      <c r="AR70" s="212">
        <f>'[23]RKL CIRCLE'!AO71+'[23]SBP CIRCLE'!AO71+'[23]BGH CIRCLE'!AO71+'[23]BGR CIRCLE'!AO71+'[23]BPT CIRCLE'!AO71</f>
        <v>145</v>
      </c>
      <c r="AS70" s="212">
        <f>'[23]RKL CIRCLE'!AP71+'[23]SBP CIRCLE'!AP71+'[23]BGH CIRCLE'!AP71+'[23]BGR CIRCLE'!AP71+'[23]BPT CIRCLE'!AP71</f>
        <v>159</v>
      </c>
      <c r="AT70" s="212">
        <f>'[23]RKL CIRCLE'!AQ71+'[23]SBP CIRCLE'!AQ71+'[23]BGH CIRCLE'!AQ71+'[23]BGR CIRCLE'!AQ71+'[23]BPT CIRCLE'!AQ71</f>
        <v>173</v>
      </c>
      <c r="AU70" s="212">
        <f t="shared" si="39"/>
        <v>173</v>
      </c>
      <c r="AV70" s="212">
        <f>'[23]RKL CIRCLE'!AR71+'[23]SBP CIRCLE'!AR71+'[23]BGH CIRCLE'!AR71+'[23]BGR CIRCLE'!AR71+'[23]BPT CIRCLE'!AR71</f>
        <v>273</v>
      </c>
      <c r="AW70" s="212">
        <f>'[23]RKL CIRCLE'!AS71+'[23]SBP CIRCLE'!AS71+'[23]BGH CIRCLE'!AS71+'[23]BGR CIRCLE'!AS71+'[23]BPT CIRCLE'!AS71</f>
        <v>247</v>
      </c>
      <c r="AX70" s="212">
        <f>'[23]RKL CIRCLE'!AT71+'[23]SBP CIRCLE'!AT71+'[23]BGH CIRCLE'!AT71+'[23]BGR CIRCLE'!AT71+'[23]BPT CIRCLE'!AT71</f>
        <v>269</v>
      </c>
      <c r="AY70" s="212">
        <f t="shared" si="40"/>
        <v>269</v>
      </c>
      <c r="AZ70" s="213">
        <f>'[23]RKL CIRCLE'!AU71+'[23]SBP CIRCLE'!AU71+'[23]BGH CIRCLE'!AU71+'[23]BGR CIRCLE'!AU71+'[23]BPT CIRCLE'!AU71</f>
        <v>276</v>
      </c>
      <c r="BA70" s="225">
        <f>'[23]RKL CIRCLE'!AV71+'[23]SBP CIRCLE'!AV71+'[23]BGH CIRCLE'!AV71+'[23]BGR CIRCLE'!AV71+'[23]BPT CIRCLE'!AV71</f>
        <v>295</v>
      </c>
      <c r="BB70" s="213">
        <f>'[23]RKL CIRCLE'!AW71+'[23]SBP CIRCLE'!AW71+'[23]BGH CIRCLE'!AW71+'[23]BGR CIRCLE'!AW71+'[23]BPT CIRCLE'!AW71</f>
        <v>308</v>
      </c>
      <c r="BC70" s="212">
        <f t="shared" si="41"/>
        <v>308</v>
      </c>
      <c r="BD70" s="212">
        <f>'[23]RKL CIRCLE'!AX71+'[23]SBP CIRCLE'!AX71+'[23]BGH CIRCLE'!AX71+'[23]BGR CIRCLE'!AX71+'[23]BPT CIRCLE'!AX71</f>
        <v>319</v>
      </c>
      <c r="BE70" s="212">
        <f>'[23]RKL CIRCLE'!AY71+'[23]SBP CIRCLE'!AY71+'[23]BGH CIRCLE'!AY71+'[23]BGR CIRCLE'!AY71+'[23]BPT CIRCLE'!AY71</f>
        <v>301</v>
      </c>
      <c r="BF70" s="212">
        <f>'[23]RKL CIRCLE'!AZ71+'[23]SBP CIRCLE'!AZ71+'[23]BGH CIRCLE'!AZ71+'[23]BGR CIRCLE'!AZ71+'[23]BPT CIRCLE'!AZ71</f>
        <v>315</v>
      </c>
      <c r="BG70" s="212">
        <v>320</v>
      </c>
      <c r="BH70" s="213">
        <f>'[23]RKL CIRCLE'!BA71+'[23]SBP CIRCLE'!BA71+'[23]BGH CIRCLE'!BA71+'[23]BGR CIRCLE'!BA71+'[23]BPT CIRCLE'!BA71</f>
        <v>290</v>
      </c>
      <c r="BI70" s="213">
        <f>'[23]RKL CIRCLE'!BB71+'[23]SBP CIRCLE'!BB71+'[23]BGH CIRCLE'!BB71+'[23]BGR CIRCLE'!BB71+'[23]BPT CIRCLE'!BB71</f>
        <v>293</v>
      </c>
      <c r="BJ70" s="213">
        <v>335</v>
      </c>
      <c r="BK70" s="226">
        <f>'[23]RKL CIRCLE'!BD71+'[23]SBP CIRCLE'!BD71+'[23]BGH CIRCLE'!BD71+'[23]BGR CIRCLE'!BD71+'[23]BPT CIRCLE'!BD71</f>
        <v>328</v>
      </c>
      <c r="BL70" s="227">
        <v>294</v>
      </c>
      <c r="BN70" s="126"/>
    </row>
    <row r="71" spans="1:66" s="201" customFormat="1">
      <c r="A71" s="211" t="s">
        <v>394</v>
      </c>
      <c r="B71" s="212"/>
      <c r="C71" s="212"/>
      <c r="D71" s="212"/>
      <c r="E71" s="212"/>
      <c r="F71" s="212"/>
      <c r="G71" s="212"/>
      <c r="H71" s="212"/>
      <c r="I71" s="212"/>
      <c r="J71" s="212"/>
      <c r="K71" s="212"/>
      <c r="L71" s="212"/>
      <c r="M71" s="212"/>
      <c r="N71" s="212"/>
      <c r="O71" s="212"/>
      <c r="P71" s="212"/>
      <c r="Q71" s="212"/>
      <c r="R71" s="212"/>
      <c r="S71" s="212"/>
      <c r="T71" s="212"/>
      <c r="U71" s="212"/>
      <c r="V71" s="212"/>
      <c r="W71" s="212"/>
      <c r="X71" s="212"/>
      <c r="Y71" s="212"/>
      <c r="Z71" s="212"/>
      <c r="AA71" s="213"/>
      <c r="AB71" s="212"/>
      <c r="AC71" s="213">
        <f>'[23]RKL CIRCLE'!AD72+'[23]SBP CIRCLE'!AD72+'[23]BGH CIRCLE'!AD72+'[23]BGR CIRCLE'!AD72+'[23]BPT CIRCLE'!AD72</f>
        <v>56</v>
      </c>
      <c r="AD71" s="213">
        <f>'[23]RKL CIRCLE'!AE72+'[23]SBP CIRCLE'!AE72+'[23]BGH CIRCLE'!AE72+'[23]BGR CIRCLE'!AE72+'[23]BPT CIRCLE'!AE72</f>
        <v>50</v>
      </c>
      <c r="AE71" s="213">
        <f t="shared" si="31"/>
        <v>50</v>
      </c>
      <c r="AF71" s="212">
        <f>'[23]RKL CIRCLE'!AF72+'[23]SBP CIRCLE'!AF72+'[23]BGH CIRCLE'!AF72+'[23]BGR CIRCLE'!AF72+'[23]BPT CIRCLE'!AF72</f>
        <v>41</v>
      </c>
      <c r="AG71" s="212">
        <f>'[23]RKL CIRCLE'!AG72+'[23]SBP CIRCLE'!AG72+'[23]BGH CIRCLE'!AG72+'[23]BGR CIRCLE'!AG72+'[23]BPT CIRCLE'!AG72</f>
        <v>39</v>
      </c>
      <c r="AH71" s="212">
        <v>252</v>
      </c>
      <c r="AI71" s="212">
        <f>'[23]RKL CIRCLE'!AH72+'[23]SBP CIRCLE'!AH72+'[23]BGH CIRCLE'!AH72+'[23]BGR CIRCLE'!AH72+'[23]BPT CIRCLE'!AH72</f>
        <v>305</v>
      </c>
      <c r="AJ71" s="212">
        <f>'[23]RKL CIRCLE'!AI72+'[23]SBP CIRCLE'!AI72+'[23]BGH CIRCLE'!AI72+'[23]BGR CIRCLE'!AI72+'[23]BPT CIRCLE'!AI72</f>
        <v>258</v>
      </c>
      <c r="AK71" s="212">
        <f t="shared" si="33"/>
        <v>258</v>
      </c>
      <c r="AL71" s="212">
        <f>'[23]RKL CIRCLE'!AJ72+'[23]SBP CIRCLE'!AJ72+'[23]BGH CIRCLE'!AJ72+'[23]BGR CIRCLE'!AJ72+'[23]BPT CIRCLE'!AJ72</f>
        <v>293</v>
      </c>
      <c r="AM71" s="212">
        <f>'[23]RKL CIRCLE'!AL72+'[23]SBP CIRCLE'!AL72+'[23]BGH CIRCLE'!AL72+'[23]BGR CIRCLE'!AL72+'[23]BPT CIRCLE'!AL72</f>
        <v>311</v>
      </c>
      <c r="AN71" s="212">
        <f t="shared" si="34"/>
        <v>311</v>
      </c>
      <c r="AO71" s="212">
        <f>'[23]RKL CIRCLE'!AM72+'[23]SBP CIRCLE'!AM72+'[23]BGH CIRCLE'!AM72+'[23]BGR CIRCLE'!AM72+'[23]BPT CIRCLE'!AM72</f>
        <v>329</v>
      </c>
      <c r="AP71" s="213">
        <f>'[23]RKL CIRCLE'!AN72+'[23]SBP CIRCLE'!AN72+'[23]BGH CIRCLE'!AN72+'[23]BGR CIRCLE'!AN72+'[23]BPT CIRCLE'!AN72</f>
        <v>206</v>
      </c>
      <c r="AQ71" s="212">
        <f t="shared" si="38"/>
        <v>206</v>
      </c>
      <c r="AR71" s="212">
        <f>'[23]RKL CIRCLE'!AO72+'[23]SBP CIRCLE'!AO72+'[23]BGH CIRCLE'!AO72+'[23]BGR CIRCLE'!AO72+'[23]BPT CIRCLE'!AO72</f>
        <v>214</v>
      </c>
      <c r="AS71" s="212">
        <f>'[23]RKL CIRCLE'!AP72+'[23]SBP CIRCLE'!AP72+'[23]BGH CIRCLE'!AP72+'[23]BGR CIRCLE'!AP72+'[23]BPT CIRCLE'!AP72</f>
        <v>273</v>
      </c>
      <c r="AT71" s="212">
        <f>'[23]RKL CIRCLE'!AQ72+'[23]SBP CIRCLE'!AQ72+'[23]BGH CIRCLE'!AQ72+'[23]BGR CIRCLE'!AQ72+'[23]BPT CIRCLE'!AQ72</f>
        <v>241</v>
      </c>
      <c r="AU71" s="212">
        <f t="shared" si="39"/>
        <v>241</v>
      </c>
      <c r="AV71" s="212">
        <f>'[23]RKL CIRCLE'!AR72+'[23]SBP CIRCLE'!AR72+'[23]BGH CIRCLE'!AR72+'[23]BGR CIRCLE'!AR72+'[23]BPT CIRCLE'!AR72</f>
        <v>276</v>
      </c>
      <c r="AW71" s="212">
        <f>'[23]RKL CIRCLE'!AS72+'[23]SBP CIRCLE'!AS72+'[23]BGH CIRCLE'!AS72+'[23]BGR CIRCLE'!AS72+'[23]BPT CIRCLE'!AS72</f>
        <v>228</v>
      </c>
      <c r="AX71" s="212">
        <f>'[23]RKL CIRCLE'!AT72+'[23]SBP CIRCLE'!AT72+'[23]BGH CIRCLE'!AT72+'[23]BGR CIRCLE'!AT72+'[23]BPT CIRCLE'!AT72</f>
        <v>200</v>
      </c>
      <c r="AY71" s="212">
        <f t="shared" si="40"/>
        <v>200</v>
      </c>
      <c r="AZ71" s="213">
        <f>'[23]RKL CIRCLE'!AU72+'[23]SBP CIRCLE'!AU72+'[23]BGH CIRCLE'!AU72+'[23]BGR CIRCLE'!AU72+'[23]BPT CIRCLE'!AU72</f>
        <v>196</v>
      </c>
      <c r="BA71" s="225">
        <f>'[23]RKL CIRCLE'!AV72+'[23]SBP CIRCLE'!AV72+'[23]BGH CIRCLE'!AV72+'[23]BGR CIRCLE'!AV72+'[23]BPT CIRCLE'!AV72</f>
        <v>191</v>
      </c>
      <c r="BB71" s="213">
        <f>'[23]RKL CIRCLE'!AW72+'[23]SBP CIRCLE'!AW72+'[23]BGH CIRCLE'!AW72+'[23]BGR CIRCLE'!AW72+'[23]BPT CIRCLE'!AW72</f>
        <v>184</v>
      </c>
      <c r="BC71" s="212">
        <f t="shared" si="41"/>
        <v>184</v>
      </c>
      <c r="BD71" s="212">
        <f>'[23]RKL CIRCLE'!AX72+'[23]SBP CIRCLE'!AX72+'[23]BGH CIRCLE'!AX72+'[23]BGR CIRCLE'!AX72+'[23]BPT CIRCLE'!AX72</f>
        <v>168</v>
      </c>
      <c r="BE71" s="212">
        <f>'[23]RKL CIRCLE'!AY72+'[23]SBP CIRCLE'!AY72+'[23]BGH CIRCLE'!AY72+'[23]BGR CIRCLE'!AY72+'[23]BPT CIRCLE'!AY72</f>
        <v>176</v>
      </c>
      <c r="BF71" s="212">
        <f>'[23]RKL CIRCLE'!AZ72+'[23]SBP CIRCLE'!AZ72+'[23]BGH CIRCLE'!AZ72+'[23]BGR CIRCLE'!AZ72+'[23]BPT CIRCLE'!AZ72</f>
        <v>163</v>
      </c>
      <c r="BG71" s="212">
        <v>101</v>
      </c>
      <c r="BH71" s="213">
        <f>'[23]RKL CIRCLE'!BA72+'[23]SBP CIRCLE'!BA72+'[23]BGH CIRCLE'!BA72+'[23]BGR CIRCLE'!BA72+'[23]BPT CIRCLE'!BA72</f>
        <v>148</v>
      </c>
      <c r="BI71" s="213">
        <f>'[23]RKL CIRCLE'!BB72+'[23]SBP CIRCLE'!BB72+'[23]BGH CIRCLE'!BB72+'[23]BGR CIRCLE'!BB72+'[23]BPT CIRCLE'!BB72</f>
        <v>140</v>
      </c>
      <c r="BJ71" s="213">
        <v>235</v>
      </c>
      <c r="BK71" s="226">
        <f>'[23]RKL CIRCLE'!BD72+'[23]SBP CIRCLE'!BD72+'[23]BGH CIRCLE'!BD72+'[23]BGR CIRCLE'!BD72+'[23]BPT CIRCLE'!BD72</f>
        <v>254</v>
      </c>
      <c r="BL71" s="227">
        <v>176</v>
      </c>
      <c r="BN71" s="126"/>
    </row>
    <row r="72" spans="1:66" s="201" customFormat="1">
      <c r="A72" s="211" t="s">
        <v>395</v>
      </c>
      <c r="B72" s="212">
        <f>'[23]RKL CIRCLE'!C73+'[23]SBP CIRCLE'!C73+'[23]BGH CIRCLE'!C73+'[23]BGR CIRCLE'!C73+'[23]BPT CIRCLE'!C73</f>
        <v>0</v>
      </c>
      <c r="C72" s="212">
        <f>'[23]RKL CIRCLE'!D73+'[23]SBP CIRCLE'!D73+'[23]BGH CIRCLE'!D73+'[23]BGR CIRCLE'!D73+'[23]BPT CIRCLE'!D73</f>
        <v>0</v>
      </c>
      <c r="D72" s="212">
        <f>'[23]RKL CIRCLE'!E73+'[23]SBP CIRCLE'!E73+'[23]BGH CIRCLE'!E73+'[23]BGR CIRCLE'!E73+'[23]BPT CIRCLE'!E73</f>
        <v>0</v>
      </c>
      <c r="E72" s="212">
        <f>'[23]RKL CIRCLE'!F73+'[23]SBP CIRCLE'!F73+'[23]BGH CIRCLE'!F73+'[23]BGR CIRCLE'!F73+'[23]BPT CIRCLE'!F73</f>
        <v>0</v>
      </c>
      <c r="F72" s="212">
        <f>'[23]RKL CIRCLE'!G73+'[23]SBP CIRCLE'!G73+'[23]BGH CIRCLE'!G73+'[23]BGR CIRCLE'!G73+'[23]BPT CIRCLE'!G73</f>
        <v>0</v>
      </c>
      <c r="G72" s="212">
        <f>'[23]RKL CIRCLE'!H73+'[23]SBP CIRCLE'!H73+'[23]BGH CIRCLE'!H73+'[23]BGR CIRCLE'!H73+'[23]BPT CIRCLE'!H73</f>
        <v>0</v>
      </c>
      <c r="H72" s="212">
        <f>'[23]RKL CIRCLE'!I73+'[23]SBP CIRCLE'!I73+'[23]BGH CIRCLE'!I73+'[23]BGR CIRCLE'!I73+'[23]BPT CIRCLE'!I73</f>
        <v>0</v>
      </c>
      <c r="I72" s="212">
        <f>'[23]RKL CIRCLE'!J73+'[23]SBP CIRCLE'!J73+'[23]BGH CIRCLE'!J73+'[23]BGR CIRCLE'!J73+'[23]BPT CIRCLE'!J73</f>
        <v>0</v>
      </c>
      <c r="J72" s="212">
        <f>'[23]RKL CIRCLE'!K73+'[23]SBP CIRCLE'!K73+'[23]BGH CIRCLE'!K73+'[23]BGR CIRCLE'!K73+'[23]BPT CIRCLE'!K73</f>
        <v>0</v>
      </c>
      <c r="K72" s="212">
        <f>'[23]RKL CIRCLE'!L73+'[23]SBP CIRCLE'!L73+'[23]BGH CIRCLE'!L73+'[23]BGR CIRCLE'!L73+'[23]BPT CIRCLE'!L73</f>
        <v>0</v>
      </c>
      <c r="L72" s="212">
        <f>'[23]RKL CIRCLE'!M73+'[23]SBP CIRCLE'!M73+'[23]BGH CIRCLE'!M73+'[23]BGR CIRCLE'!M73+'[23]BPT CIRCLE'!M73</f>
        <v>0</v>
      </c>
      <c r="M72" s="212">
        <f>'[23]RKL CIRCLE'!N73+'[23]SBP CIRCLE'!N73+'[23]BGH CIRCLE'!N73+'[23]BGR CIRCLE'!N73+'[23]BPT CIRCLE'!N73</f>
        <v>0</v>
      </c>
      <c r="N72" s="212">
        <f>'[23]RKL CIRCLE'!O73+'[23]SBP CIRCLE'!O73+'[23]BGH CIRCLE'!O73+'[23]BGR CIRCLE'!O73+'[23]BPT CIRCLE'!O73</f>
        <v>0</v>
      </c>
      <c r="O72" s="212">
        <f>'[23]RKL CIRCLE'!P73+'[23]SBP CIRCLE'!P73+'[23]BGH CIRCLE'!P73+'[23]BGR CIRCLE'!P73+'[23]BPT CIRCLE'!P73</f>
        <v>0</v>
      </c>
      <c r="P72" s="212">
        <f>'[23]RKL CIRCLE'!Q73+'[23]SBP CIRCLE'!Q73+'[23]BGH CIRCLE'!Q73+'[23]BGR CIRCLE'!Q73+'[23]BPT CIRCLE'!Q73</f>
        <v>0</v>
      </c>
      <c r="Q72" s="212">
        <f>'[23]RKL CIRCLE'!R73+'[23]SBP CIRCLE'!R73+'[23]BGH CIRCLE'!R73+'[23]BGR CIRCLE'!R73+'[23]BPT CIRCLE'!R73</f>
        <v>0</v>
      </c>
      <c r="R72" s="212">
        <f>'[23]RKL CIRCLE'!S73+'[23]SBP CIRCLE'!S73+'[23]BGH CIRCLE'!S73+'[23]BGR CIRCLE'!S73+'[23]BPT CIRCLE'!S73</f>
        <v>0</v>
      </c>
      <c r="S72" s="212">
        <f>'[23]RKL CIRCLE'!T73+'[23]SBP CIRCLE'!T73+'[23]BGH CIRCLE'!T73+'[23]BGR CIRCLE'!T73+'[23]BPT CIRCLE'!T73</f>
        <v>0</v>
      </c>
      <c r="T72" s="212">
        <v>98</v>
      </c>
      <c r="U72" s="212">
        <v>185</v>
      </c>
      <c r="V72" s="212">
        <v>190</v>
      </c>
      <c r="W72" s="212">
        <f>'[23]RKL CIRCLE'!X73+'[23]SBP CIRCLE'!X73+'[23]BGH CIRCLE'!X73+'[23]BGR CIRCLE'!X73+'[23]BPT CIRCLE'!X73</f>
        <v>193</v>
      </c>
      <c r="X72" s="212">
        <f>'[23]RKL CIRCLE'!Y73+'[23]SBP CIRCLE'!Y73+'[23]BGH CIRCLE'!Y73+'[23]BGR CIRCLE'!Y73+'[23]BPT CIRCLE'!Y73</f>
        <v>195</v>
      </c>
      <c r="Y72" s="212">
        <f t="shared" si="29"/>
        <v>195</v>
      </c>
      <c r="Z72" s="212">
        <f>'[23]RKL CIRCLE'!AA73+'[23]SBP CIRCLE'!AA73+'[23]BGH CIRCLE'!AA73+'[23]BGR CIRCLE'!AA73+'[23]BPT CIRCLE'!AA73</f>
        <v>195</v>
      </c>
      <c r="AA72" s="213">
        <f>'[23]RKL CIRCLE'!AC73+'[23]SBP CIRCLE'!AC73+'[23]BGH CIRCLE'!AC73+'[23]BGR CIRCLE'!AC73+'[23]BPT CIRCLE'!AC73</f>
        <v>195</v>
      </c>
      <c r="AB72" s="212">
        <f t="shared" si="30"/>
        <v>195</v>
      </c>
      <c r="AC72" s="213">
        <f>'[23]RKL CIRCLE'!AD73+'[23]SBP CIRCLE'!AD73+'[23]BGH CIRCLE'!AD73+'[23]BGR CIRCLE'!AD73+'[23]BPT CIRCLE'!AD73</f>
        <v>221</v>
      </c>
      <c r="AD72" s="213">
        <f>'[23]RKL CIRCLE'!AE73+'[23]SBP CIRCLE'!AE73+'[23]BGH CIRCLE'!AE73+'[23]BGR CIRCLE'!AE73+'[23]BPT CIRCLE'!AE73</f>
        <v>235</v>
      </c>
      <c r="AE72" s="213">
        <f t="shared" si="31"/>
        <v>235</v>
      </c>
      <c r="AF72" s="212">
        <f>'[23]RKL CIRCLE'!AF73+'[23]SBP CIRCLE'!AF73+'[23]BGH CIRCLE'!AF73+'[23]BGR CIRCLE'!AF73+'[23]BPT CIRCLE'!AF73</f>
        <v>243</v>
      </c>
      <c r="AG72" s="212">
        <f>'[23]RKL CIRCLE'!AG73+'[23]SBP CIRCLE'!AG73+'[23]BGH CIRCLE'!AG73+'[23]BGR CIRCLE'!AG73+'[23]BPT CIRCLE'!AG73</f>
        <v>239</v>
      </c>
      <c r="AH72" s="212">
        <f t="shared" si="32"/>
        <v>239</v>
      </c>
      <c r="AI72" s="212">
        <f>'[23]RKL CIRCLE'!AH73+'[23]SBP CIRCLE'!AH73+'[23]BGH CIRCLE'!AH73+'[23]BGR CIRCLE'!AH73+'[23]BPT CIRCLE'!AH73</f>
        <v>245</v>
      </c>
      <c r="AJ72" s="212">
        <f>'[23]RKL CIRCLE'!AI73+'[23]SBP CIRCLE'!AI73+'[23]BGH CIRCLE'!AI73+'[23]BGR CIRCLE'!AI73+'[23]BPT CIRCLE'!AI73</f>
        <v>253</v>
      </c>
      <c r="AK72" s="212">
        <f t="shared" si="33"/>
        <v>253</v>
      </c>
      <c r="AL72" s="212">
        <f>'[23]RKL CIRCLE'!AJ73+'[23]SBP CIRCLE'!AJ73+'[23]BGH CIRCLE'!AJ73+'[23]BGR CIRCLE'!AJ73+'[23]BPT CIRCLE'!AJ73</f>
        <v>243</v>
      </c>
      <c r="AM72" s="212">
        <f>'[23]RKL CIRCLE'!AL73+'[23]SBP CIRCLE'!AL73+'[23]BGH CIRCLE'!AL73+'[23]BGR CIRCLE'!AL73+'[23]BPT CIRCLE'!AL73</f>
        <v>249</v>
      </c>
      <c r="AN72" s="212">
        <f t="shared" si="34"/>
        <v>249</v>
      </c>
      <c r="AO72" s="212">
        <f>'[23]RKL CIRCLE'!AM73+'[23]SBP CIRCLE'!AM73+'[23]BGH CIRCLE'!AM73+'[23]BGR CIRCLE'!AM73+'[23]BPT CIRCLE'!AM73</f>
        <v>211</v>
      </c>
      <c r="AP72" s="213">
        <f>'[23]RKL CIRCLE'!AN73+'[23]SBP CIRCLE'!AN73+'[23]BGH CIRCLE'!AN73+'[23]BGR CIRCLE'!AN73+'[23]BPT CIRCLE'!AN73</f>
        <v>192</v>
      </c>
      <c r="AQ72" s="212">
        <f t="shared" si="38"/>
        <v>192</v>
      </c>
      <c r="AR72" s="212">
        <f>'[23]RKL CIRCLE'!AO73+'[23]SBP CIRCLE'!AO73+'[23]BGH CIRCLE'!AO73+'[23]BGR CIRCLE'!AO73+'[23]BPT CIRCLE'!AO73</f>
        <v>258</v>
      </c>
      <c r="AS72" s="212">
        <f>'[23]RKL CIRCLE'!AP73+'[23]SBP CIRCLE'!AP73+'[23]BGH CIRCLE'!AP73+'[23]BGR CIRCLE'!AP73+'[23]BPT CIRCLE'!AP73</f>
        <v>228</v>
      </c>
      <c r="AT72" s="212">
        <f>'[23]RKL CIRCLE'!AQ73+'[23]SBP CIRCLE'!AQ73+'[23]BGH CIRCLE'!AQ73+'[23]BGR CIRCLE'!AQ73+'[23]BPT CIRCLE'!AQ73</f>
        <v>251</v>
      </c>
      <c r="AU72" s="212">
        <f t="shared" si="39"/>
        <v>251</v>
      </c>
      <c r="AV72" s="212">
        <f>'[23]RKL CIRCLE'!AR73+'[23]SBP CIRCLE'!AR73+'[23]BGH CIRCLE'!AR73+'[23]BGR CIRCLE'!AR73+'[23]BPT CIRCLE'!AR73</f>
        <v>295</v>
      </c>
      <c r="AW72" s="212">
        <f>'[23]RKL CIRCLE'!AS73+'[23]SBP CIRCLE'!AS73+'[23]BGH CIRCLE'!AS73+'[23]BGR CIRCLE'!AS73+'[23]BPT CIRCLE'!AS73</f>
        <v>314</v>
      </c>
      <c r="AX72" s="212">
        <f>'[23]RKL CIRCLE'!AT73+'[23]SBP CIRCLE'!AT73+'[23]BGH CIRCLE'!AT73+'[23]BGR CIRCLE'!AT73+'[23]BPT CIRCLE'!AT73</f>
        <v>339</v>
      </c>
      <c r="AY72" s="212">
        <f t="shared" si="40"/>
        <v>339</v>
      </c>
      <c r="AZ72" s="213">
        <f>'[23]RKL CIRCLE'!AU73+'[23]SBP CIRCLE'!AU73+'[23]BGH CIRCLE'!AU73+'[23]BGR CIRCLE'!AU73+'[23]BPT CIRCLE'!AU73</f>
        <v>352</v>
      </c>
      <c r="BA72" s="225">
        <f>'[23]RKL CIRCLE'!AV73+'[23]SBP CIRCLE'!AV73+'[23]BGH CIRCLE'!AV73+'[23]BGR CIRCLE'!AV73+'[23]BPT CIRCLE'!AV73</f>
        <v>366</v>
      </c>
      <c r="BB72" s="213">
        <f>'[23]RKL CIRCLE'!AW73+'[23]SBP CIRCLE'!AW73+'[23]BGH CIRCLE'!AW73+'[23]BGR CIRCLE'!AW73+'[23]BPT CIRCLE'!AW73</f>
        <v>384</v>
      </c>
      <c r="BC72" s="212">
        <f t="shared" si="41"/>
        <v>384</v>
      </c>
      <c r="BD72" s="212">
        <f>'[23]RKL CIRCLE'!AX73+'[23]SBP CIRCLE'!AX73+'[23]BGH CIRCLE'!AX73+'[23]BGR CIRCLE'!AX73+'[23]BPT CIRCLE'!AX73</f>
        <v>411</v>
      </c>
      <c r="BE72" s="212">
        <f>'[23]RKL CIRCLE'!AY73+'[23]SBP CIRCLE'!AY73+'[23]BGH CIRCLE'!AY73+'[23]BGR CIRCLE'!AY73+'[23]BPT CIRCLE'!AY73</f>
        <v>394</v>
      </c>
      <c r="BF72" s="212">
        <f>'[23]RKL CIRCLE'!AZ73+'[23]SBP CIRCLE'!AZ73+'[23]BGH CIRCLE'!AZ73+'[23]BGR CIRCLE'!AZ73+'[23]BPT CIRCLE'!AZ73</f>
        <v>440</v>
      </c>
      <c r="BG72" s="212">
        <v>429</v>
      </c>
      <c r="BH72" s="213">
        <f>'[23]RKL CIRCLE'!BA73+'[23]SBP CIRCLE'!BA73+'[23]BGH CIRCLE'!BA73+'[23]BGR CIRCLE'!BA73+'[23]BPT CIRCLE'!BA73</f>
        <v>419</v>
      </c>
      <c r="BI72" s="213">
        <f>'[23]RKL CIRCLE'!BB73+'[23]SBP CIRCLE'!BB73+'[23]BGH CIRCLE'!BB73+'[23]BGR CIRCLE'!BB73+'[23]BPT CIRCLE'!BB73</f>
        <v>414</v>
      </c>
      <c r="BJ72" s="213">
        <v>477</v>
      </c>
      <c r="BK72" s="226">
        <f>'[23]RKL CIRCLE'!BD73+'[23]SBP CIRCLE'!BD73+'[23]BGH CIRCLE'!BD73+'[23]BGR CIRCLE'!BD73+'[23]BPT CIRCLE'!BD73</f>
        <v>463</v>
      </c>
      <c r="BL72" s="227">
        <v>422</v>
      </c>
      <c r="BN72" s="126"/>
    </row>
    <row r="73" spans="1:66" s="201" customFormat="1">
      <c r="A73" s="211" t="s">
        <v>396</v>
      </c>
      <c r="B73" s="212">
        <f>'[23]RKL CIRCLE'!C74+'[23]SBP CIRCLE'!C74+'[23]BGH CIRCLE'!C74+'[23]BGR CIRCLE'!C74+'[23]BPT CIRCLE'!C74</f>
        <v>0</v>
      </c>
      <c r="C73" s="212">
        <f>'[23]RKL CIRCLE'!D74+'[23]SBP CIRCLE'!D74+'[23]BGH CIRCLE'!D74+'[23]BGR CIRCLE'!D74+'[23]BPT CIRCLE'!D74</f>
        <v>0</v>
      </c>
      <c r="D73" s="212">
        <f>'[23]RKL CIRCLE'!E74+'[23]SBP CIRCLE'!E74+'[23]BGH CIRCLE'!E74+'[23]BGR CIRCLE'!E74+'[23]BPT CIRCLE'!E74</f>
        <v>0</v>
      </c>
      <c r="E73" s="212">
        <f>'[23]RKL CIRCLE'!F74+'[23]SBP CIRCLE'!F74+'[23]BGH CIRCLE'!F74+'[23]BGR CIRCLE'!F74+'[23]BPT CIRCLE'!F74</f>
        <v>0</v>
      </c>
      <c r="F73" s="212">
        <f>'[23]RKL CIRCLE'!G74+'[23]SBP CIRCLE'!G74+'[23]BGH CIRCLE'!G74+'[23]BGR CIRCLE'!G74+'[23]BPT CIRCLE'!G74</f>
        <v>0</v>
      </c>
      <c r="G73" s="212">
        <f>'[23]RKL CIRCLE'!H74+'[23]SBP CIRCLE'!H74+'[23]BGH CIRCLE'!H74+'[23]BGR CIRCLE'!H74+'[23]BPT CIRCLE'!H74</f>
        <v>0</v>
      </c>
      <c r="H73" s="212">
        <f>'[23]RKL CIRCLE'!I74+'[23]SBP CIRCLE'!I74+'[23]BGH CIRCLE'!I74+'[23]BGR CIRCLE'!I74+'[23]BPT CIRCLE'!I74</f>
        <v>0</v>
      </c>
      <c r="I73" s="212">
        <f>'[23]RKL CIRCLE'!J74+'[23]SBP CIRCLE'!J74+'[23]BGH CIRCLE'!J74+'[23]BGR CIRCLE'!J74+'[23]BPT CIRCLE'!J74</f>
        <v>0</v>
      </c>
      <c r="J73" s="212">
        <f>'[23]RKL CIRCLE'!K74+'[23]SBP CIRCLE'!K74+'[23]BGH CIRCLE'!K74+'[23]BGR CIRCLE'!K74+'[23]BPT CIRCLE'!K74</f>
        <v>0</v>
      </c>
      <c r="K73" s="212">
        <f>'[23]RKL CIRCLE'!L74+'[23]SBP CIRCLE'!L74+'[23]BGH CIRCLE'!L74+'[23]BGR CIRCLE'!L74+'[23]BPT CIRCLE'!L74</f>
        <v>0</v>
      </c>
      <c r="L73" s="212">
        <f>'[23]RKL CIRCLE'!M74+'[23]SBP CIRCLE'!M74+'[23]BGH CIRCLE'!M74+'[23]BGR CIRCLE'!M74+'[23]BPT CIRCLE'!M74</f>
        <v>0</v>
      </c>
      <c r="M73" s="212">
        <f>'[23]RKL CIRCLE'!N74+'[23]SBP CIRCLE'!N74+'[23]BGH CIRCLE'!N74+'[23]BGR CIRCLE'!N74+'[23]BPT CIRCLE'!N74</f>
        <v>0</v>
      </c>
      <c r="N73" s="212">
        <f>'[23]RKL CIRCLE'!O74+'[23]SBP CIRCLE'!O74+'[23]BGH CIRCLE'!O74+'[23]BGR CIRCLE'!O74+'[23]BPT CIRCLE'!O74</f>
        <v>0</v>
      </c>
      <c r="O73" s="212">
        <f>'[23]RKL CIRCLE'!P74+'[23]SBP CIRCLE'!P74+'[23]BGH CIRCLE'!P74+'[23]BGR CIRCLE'!P74+'[23]BPT CIRCLE'!P74</f>
        <v>0</v>
      </c>
      <c r="P73" s="212">
        <f>'[23]RKL CIRCLE'!Q74+'[23]SBP CIRCLE'!Q74+'[23]BGH CIRCLE'!Q74+'[23]BGR CIRCLE'!Q74+'[23]BPT CIRCLE'!Q74</f>
        <v>0</v>
      </c>
      <c r="Q73" s="212">
        <f>'[23]RKL CIRCLE'!R74+'[23]SBP CIRCLE'!R74+'[23]BGH CIRCLE'!R74+'[23]BGR CIRCLE'!R74+'[23]BPT CIRCLE'!R74</f>
        <v>0</v>
      </c>
      <c r="R73" s="212">
        <f>'[23]RKL CIRCLE'!S74+'[23]SBP CIRCLE'!S74+'[23]BGH CIRCLE'!S74+'[23]BGR CIRCLE'!S74+'[23]BPT CIRCLE'!S74</f>
        <v>0</v>
      </c>
      <c r="S73" s="212">
        <f>'[23]RKL CIRCLE'!T74+'[23]SBP CIRCLE'!T74+'[23]BGH CIRCLE'!T74+'[23]BGR CIRCLE'!T74+'[23]BPT CIRCLE'!T74</f>
        <v>0</v>
      </c>
      <c r="T73" s="212">
        <v>69</v>
      </c>
      <c r="U73" s="212">
        <v>129</v>
      </c>
      <c r="V73" s="212">
        <v>142</v>
      </c>
      <c r="W73" s="212">
        <f>'[23]RKL CIRCLE'!X74+'[23]SBP CIRCLE'!X74+'[23]BGH CIRCLE'!X74+'[23]BGR CIRCLE'!X74+'[23]BPT CIRCLE'!X74</f>
        <v>138</v>
      </c>
      <c r="X73" s="212">
        <f>'[23]RKL CIRCLE'!Y74+'[23]SBP CIRCLE'!Y74+'[23]BGH CIRCLE'!Y74+'[23]BGR CIRCLE'!Y74+'[23]BPT CIRCLE'!Y74</f>
        <v>145</v>
      </c>
      <c r="Y73" s="212">
        <f t="shared" si="29"/>
        <v>145</v>
      </c>
      <c r="Z73" s="212">
        <f>'[23]RKL CIRCLE'!AA74+'[23]SBP CIRCLE'!AA74+'[23]BGH CIRCLE'!AA74+'[23]BGR CIRCLE'!AA74+'[23]BPT CIRCLE'!AA74</f>
        <v>146</v>
      </c>
      <c r="AA73" s="213">
        <f>'[23]RKL CIRCLE'!AC74+'[23]SBP CIRCLE'!AC74+'[23]BGH CIRCLE'!AC74+'[23]BGR CIRCLE'!AC74+'[23]BPT CIRCLE'!AC74</f>
        <v>150</v>
      </c>
      <c r="AB73" s="212">
        <f t="shared" si="30"/>
        <v>150</v>
      </c>
      <c r="AC73" s="213">
        <f>'[23]RKL CIRCLE'!AD74+'[23]SBP CIRCLE'!AD74+'[23]BGH CIRCLE'!AD74+'[23]BGR CIRCLE'!AD74+'[23]BPT CIRCLE'!AD74</f>
        <v>158</v>
      </c>
      <c r="AD73" s="213">
        <f>'[23]RKL CIRCLE'!AE74+'[23]SBP CIRCLE'!AE74+'[23]BGH CIRCLE'!AE74+'[23]BGR CIRCLE'!AE74+'[23]BPT CIRCLE'!AE74</f>
        <v>162</v>
      </c>
      <c r="AE73" s="213">
        <f t="shared" si="31"/>
        <v>162</v>
      </c>
      <c r="AF73" s="212">
        <f>'[23]RKL CIRCLE'!AF74+'[23]SBP CIRCLE'!AF74+'[23]BGH CIRCLE'!AF74+'[23]BGR CIRCLE'!AF74+'[23]BPT CIRCLE'!AF74</f>
        <v>201</v>
      </c>
      <c r="AG73" s="212">
        <f>'[23]RKL CIRCLE'!AG74+'[23]SBP CIRCLE'!AG74+'[23]BGH CIRCLE'!AG74+'[23]BGR CIRCLE'!AG74+'[23]BPT CIRCLE'!AG74</f>
        <v>325</v>
      </c>
      <c r="AH73" s="212">
        <f t="shared" si="32"/>
        <v>325</v>
      </c>
      <c r="AI73" s="212">
        <f>'[23]RKL CIRCLE'!AH74+'[23]SBP CIRCLE'!AH74+'[23]BGH CIRCLE'!AH74+'[23]BGR CIRCLE'!AH74+'[23]BPT CIRCLE'!AH74</f>
        <v>386</v>
      </c>
      <c r="AJ73" s="212">
        <f>'[23]RKL CIRCLE'!AI74+'[23]SBP CIRCLE'!AI74+'[23]BGH CIRCLE'!AI74+'[23]BGR CIRCLE'!AI74+'[23]BPT CIRCLE'!AI74</f>
        <v>465</v>
      </c>
      <c r="AK73" s="212">
        <f t="shared" si="33"/>
        <v>465</v>
      </c>
      <c r="AL73" s="212">
        <f>'[23]RKL CIRCLE'!AJ74+'[23]SBP CIRCLE'!AJ74+'[23]BGH CIRCLE'!AJ74+'[23]BGR CIRCLE'!AJ74+'[23]BPT CIRCLE'!AJ74</f>
        <v>466</v>
      </c>
      <c r="AM73" s="212">
        <f>'[23]RKL CIRCLE'!AL74+'[23]SBP CIRCLE'!AL74+'[23]BGH CIRCLE'!AL74+'[23]BGR CIRCLE'!AL74+'[23]BPT CIRCLE'!AL74</f>
        <v>492</v>
      </c>
      <c r="AN73" s="212">
        <f t="shared" si="34"/>
        <v>492</v>
      </c>
      <c r="AO73" s="212">
        <f>'[23]RKL CIRCLE'!AM74+'[23]SBP CIRCLE'!AM74+'[23]BGH CIRCLE'!AM74+'[23]BGR CIRCLE'!AM74+'[23]BPT CIRCLE'!AM74</f>
        <v>454</v>
      </c>
      <c r="AP73" s="213">
        <f>'[23]RKL CIRCLE'!AN74+'[23]SBP CIRCLE'!AN74+'[23]BGH CIRCLE'!AN74+'[23]BGR CIRCLE'!AN74+'[23]BPT CIRCLE'!AN74</f>
        <v>454</v>
      </c>
      <c r="AQ73" s="212">
        <f t="shared" si="38"/>
        <v>454</v>
      </c>
      <c r="AR73" s="212">
        <f>'[23]RKL CIRCLE'!AO74+'[23]SBP CIRCLE'!AO74+'[23]BGH CIRCLE'!AO74+'[23]BGR CIRCLE'!AO74+'[23]BPT CIRCLE'!AO74</f>
        <v>568</v>
      </c>
      <c r="AS73" s="212">
        <f>'[23]RKL CIRCLE'!AP74+'[23]SBP CIRCLE'!AP74+'[23]BGH CIRCLE'!AP74+'[23]BGR CIRCLE'!AP74+'[23]BPT CIRCLE'!AP74</f>
        <v>549</v>
      </c>
      <c r="AT73" s="212">
        <f>'[23]RKL CIRCLE'!AQ74+'[23]SBP CIRCLE'!AQ74+'[23]BGH CIRCLE'!AQ74+'[23]BGR CIRCLE'!AQ74+'[23]BPT CIRCLE'!AQ74</f>
        <v>615</v>
      </c>
      <c r="AU73" s="212">
        <f t="shared" si="39"/>
        <v>615</v>
      </c>
      <c r="AV73" s="212">
        <f>'[23]RKL CIRCLE'!AR74+'[23]SBP CIRCLE'!AR74+'[23]BGH CIRCLE'!AR74+'[23]BGR CIRCLE'!AR74+'[23]BPT CIRCLE'!AR74</f>
        <v>731</v>
      </c>
      <c r="AW73" s="212">
        <f>'[23]RKL CIRCLE'!AS74+'[23]SBP CIRCLE'!AS74+'[23]BGH CIRCLE'!AS74+'[23]BGR CIRCLE'!AS74+'[23]BPT CIRCLE'!AS74</f>
        <v>712</v>
      </c>
      <c r="AX73" s="212">
        <f>'[23]RKL CIRCLE'!AT74+'[23]SBP CIRCLE'!AT74+'[23]BGH CIRCLE'!AT74+'[23]BGR CIRCLE'!AT74+'[23]BPT CIRCLE'!AT74</f>
        <v>674</v>
      </c>
      <c r="AY73" s="212">
        <f t="shared" si="40"/>
        <v>674</v>
      </c>
      <c r="AZ73" s="213">
        <f>'[23]RKL CIRCLE'!AU74+'[23]SBP CIRCLE'!AU74+'[23]BGH CIRCLE'!AU74+'[23]BGR CIRCLE'!AU74+'[23]BPT CIRCLE'!AU74</f>
        <v>694</v>
      </c>
      <c r="BA73" s="225">
        <f>'[23]RKL CIRCLE'!AV74+'[23]SBP CIRCLE'!AV74+'[23]BGH CIRCLE'!AV74+'[23]BGR CIRCLE'!AV74+'[23]BPT CIRCLE'!AV74</f>
        <v>738</v>
      </c>
      <c r="BB73" s="213">
        <f>'[23]RKL CIRCLE'!AW74+'[23]SBP CIRCLE'!AW74+'[23]BGH CIRCLE'!AW74+'[23]BGR CIRCLE'!AW74+'[23]BPT CIRCLE'!AW74</f>
        <v>775</v>
      </c>
      <c r="BC73" s="212">
        <f t="shared" si="41"/>
        <v>775</v>
      </c>
      <c r="BD73" s="212">
        <f>'[23]RKL CIRCLE'!AX74+'[23]SBP CIRCLE'!AX74+'[23]BGH CIRCLE'!AX74+'[23]BGR CIRCLE'!AX74+'[23]BPT CIRCLE'!AX74</f>
        <v>817</v>
      </c>
      <c r="BE73" s="212">
        <f>'[23]RKL CIRCLE'!AY74+'[23]SBP CIRCLE'!AY74+'[23]BGH CIRCLE'!AY74+'[23]BGR CIRCLE'!AY74+'[23]BPT CIRCLE'!AY74</f>
        <v>807</v>
      </c>
      <c r="BF73" s="212">
        <f>'[23]RKL CIRCLE'!AZ74+'[23]SBP CIRCLE'!AZ74+'[23]BGH CIRCLE'!AZ74+'[23]BGR CIRCLE'!AZ74+'[23]BPT CIRCLE'!AZ74</f>
        <v>867</v>
      </c>
      <c r="BG73" s="212">
        <v>822</v>
      </c>
      <c r="BH73" s="213">
        <f>'[23]RKL CIRCLE'!BA74+'[23]SBP CIRCLE'!BA74+'[23]BGH CIRCLE'!BA74+'[23]BGR CIRCLE'!BA74+'[23]BPT CIRCLE'!BA74</f>
        <v>818</v>
      </c>
      <c r="BI73" s="213">
        <f>'[23]RKL CIRCLE'!BB74+'[23]SBP CIRCLE'!BB74+'[23]BGH CIRCLE'!BB74+'[23]BGR CIRCLE'!BB74+'[23]BPT CIRCLE'!BB74</f>
        <v>795</v>
      </c>
      <c r="BJ73" s="213">
        <v>906</v>
      </c>
      <c r="BK73" s="226">
        <f>'[23]RKL CIRCLE'!BD74+'[23]SBP CIRCLE'!BD74+'[23]BGH CIRCLE'!BD74+'[23]BGR CIRCLE'!BD74+'[23]BPT CIRCLE'!BD74</f>
        <v>872</v>
      </c>
      <c r="BL73" s="227">
        <v>778</v>
      </c>
      <c r="BN73" s="126"/>
    </row>
    <row r="74" spans="1:66" s="201" customFormat="1">
      <c r="A74" s="211" t="s">
        <v>397</v>
      </c>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3"/>
      <c r="AB74" s="212"/>
      <c r="AC74" s="213">
        <f>'[23]RKL CIRCLE'!AD75+'[23]SBP CIRCLE'!AD75+'[23]BGH CIRCLE'!AD75+'[23]BGR CIRCLE'!AD75+'[23]BPT CIRCLE'!AD75</f>
        <v>262</v>
      </c>
      <c r="AD74" s="213">
        <f>'[23]RKL CIRCLE'!AE75+'[23]SBP CIRCLE'!AE75+'[23]BGH CIRCLE'!AE75+'[23]BGR CIRCLE'!AE75+'[23]BPT CIRCLE'!AE75</f>
        <v>259</v>
      </c>
      <c r="AE74" s="213">
        <f t="shared" si="31"/>
        <v>259</v>
      </c>
      <c r="AF74" s="212">
        <f>'[23]RKL CIRCLE'!AF75+'[23]SBP CIRCLE'!AF75+'[23]BGH CIRCLE'!AF75+'[23]BGR CIRCLE'!AF75+'[23]BPT CIRCLE'!AF75</f>
        <v>213</v>
      </c>
      <c r="AG74" s="212">
        <f>'[23]RKL CIRCLE'!AG75+'[23]SBP CIRCLE'!AG75+'[23]BGH CIRCLE'!AG75+'[23]BGR CIRCLE'!AG75+'[23]BPT CIRCLE'!AG75</f>
        <v>97</v>
      </c>
      <c r="AH74" s="212">
        <v>661</v>
      </c>
      <c r="AI74" s="212">
        <f>'[23]RKL CIRCLE'!AH75+'[23]SBP CIRCLE'!AH75+'[23]BGH CIRCLE'!AH75+'[23]BGR CIRCLE'!AH75+'[23]BPT CIRCLE'!AH75</f>
        <v>716</v>
      </c>
      <c r="AJ74" s="212">
        <f>'[23]RKL CIRCLE'!AI75+'[23]SBP CIRCLE'!AI75+'[23]BGH CIRCLE'!AI75+'[23]BGR CIRCLE'!AI75+'[23]BPT CIRCLE'!AI75</f>
        <v>200</v>
      </c>
      <c r="AK74" s="212">
        <f t="shared" si="33"/>
        <v>200</v>
      </c>
      <c r="AL74" s="212">
        <f>'[23]RKL CIRCLE'!AJ75+'[23]SBP CIRCLE'!AJ75+'[23]BGH CIRCLE'!AJ75+'[23]BGR CIRCLE'!AJ75+'[23]BPT CIRCLE'!AJ75</f>
        <v>263</v>
      </c>
      <c r="AM74" s="212">
        <f>'[23]RKL CIRCLE'!AL75+'[23]SBP CIRCLE'!AL75+'[23]BGH CIRCLE'!AL75+'[23]BGR CIRCLE'!AL75+'[23]BPT CIRCLE'!AL75</f>
        <v>243</v>
      </c>
      <c r="AN74" s="212">
        <f t="shared" si="34"/>
        <v>243</v>
      </c>
      <c r="AO74" s="212">
        <f>'[23]RKL CIRCLE'!AM75+'[23]SBP CIRCLE'!AM75+'[23]BGH CIRCLE'!AM75+'[23]BGR CIRCLE'!AM75+'[23]BPT CIRCLE'!AM75</f>
        <v>247</v>
      </c>
      <c r="AP74" s="213">
        <f>'[23]RKL CIRCLE'!AN75+'[23]SBP CIRCLE'!AN75+'[23]BGH CIRCLE'!AN75+'[23]BGR CIRCLE'!AN75+'[23]BPT CIRCLE'!AN75</f>
        <v>155</v>
      </c>
      <c r="AQ74" s="212">
        <f t="shared" si="38"/>
        <v>155</v>
      </c>
      <c r="AR74" s="212">
        <f>'[23]RKL CIRCLE'!AO75+'[23]SBP CIRCLE'!AO75+'[23]BGH CIRCLE'!AO75+'[23]BGR CIRCLE'!AO75+'[23]BPT CIRCLE'!AO75</f>
        <v>192</v>
      </c>
      <c r="AS74" s="212">
        <f>'[23]RKL CIRCLE'!AP75+'[23]SBP CIRCLE'!AP75+'[23]BGH CIRCLE'!AP75+'[23]BGR CIRCLE'!AP75+'[23]BPT CIRCLE'!AP75</f>
        <v>203</v>
      </c>
      <c r="AT74" s="212">
        <f>'[23]RKL CIRCLE'!AQ75+'[23]SBP CIRCLE'!AQ75+'[23]BGH CIRCLE'!AQ75+'[23]BGR CIRCLE'!AQ75+'[23]BPT CIRCLE'!AQ75</f>
        <v>209</v>
      </c>
      <c r="AU74" s="212">
        <f t="shared" si="39"/>
        <v>209</v>
      </c>
      <c r="AV74" s="212">
        <f>'[23]RKL CIRCLE'!AR75+'[23]SBP CIRCLE'!AR75+'[23]BGH CIRCLE'!AR75+'[23]BGR CIRCLE'!AR75+'[23]BPT CIRCLE'!AR75</f>
        <v>238</v>
      </c>
      <c r="AW74" s="212">
        <f>'[23]RKL CIRCLE'!AS75+'[23]SBP CIRCLE'!AS75+'[23]BGH CIRCLE'!AS75+'[23]BGR CIRCLE'!AS75+'[23]BPT CIRCLE'!AS75</f>
        <v>223</v>
      </c>
      <c r="AX74" s="212">
        <f>'[23]RKL CIRCLE'!AT75+'[23]SBP CIRCLE'!AT75+'[23]BGH CIRCLE'!AT75+'[23]BGR CIRCLE'!AT75+'[23]BPT CIRCLE'!AT75</f>
        <v>206</v>
      </c>
      <c r="AY74" s="212">
        <f t="shared" si="40"/>
        <v>206</v>
      </c>
      <c r="AZ74" s="213">
        <f>'[23]RKL CIRCLE'!AU75+'[23]SBP CIRCLE'!AU75+'[23]BGH CIRCLE'!AU75+'[23]BGR CIRCLE'!AU75+'[23]BPT CIRCLE'!AU75</f>
        <v>204</v>
      </c>
      <c r="BA74" s="225">
        <f>'[23]RKL CIRCLE'!AV75+'[23]SBP CIRCLE'!AV75+'[23]BGH CIRCLE'!AV75+'[23]BGR CIRCLE'!AV75+'[23]BPT CIRCLE'!AV75</f>
        <v>210</v>
      </c>
      <c r="BB74" s="213">
        <f>'[23]RKL CIRCLE'!AW75+'[23]SBP CIRCLE'!AW75+'[23]BGH CIRCLE'!AW75+'[23]BGR CIRCLE'!AW75+'[23]BPT CIRCLE'!AW75</f>
        <v>168</v>
      </c>
      <c r="BC74" s="212">
        <f t="shared" si="41"/>
        <v>168</v>
      </c>
      <c r="BD74" s="212">
        <f>'[23]RKL CIRCLE'!AX75+'[23]SBP CIRCLE'!AX75+'[23]BGH CIRCLE'!AX75+'[23]BGR CIRCLE'!AX75+'[23]BPT CIRCLE'!AX75</f>
        <v>163</v>
      </c>
      <c r="BE74" s="212">
        <f>'[23]RKL CIRCLE'!AY75+'[23]SBP CIRCLE'!AY75+'[23]BGH CIRCLE'!AY75+'[23]BGR CIRCLE'!AY75+'[23]BPT CIRCLE'!AY75</f>
        <v>179</v>
      </c>
      <c r="BF74" s="212">
        <f>'[23]RKL CIRCLE'!AZ75+'[23]SBP CIRCLE'!AZ75+'[23]BGH CIRCLE'!AZ75+'[23]BGR CIRCLE'!AZ75+'[23]BPT CIRCLE'!AZ75</f>
        <v>148</v>
      </c>
      <c r="BG74" s="212">
        <v>96</v>
      </c>
      <c r="BH74" s="213">
        <f>'[23]RKL CIRCLE'!BA75+'[23]SBP CIRCLE'!BA75+'[23]BGH CIRCLE'!BA75+'[23]BGR CIRCLE'!BA75+'[23]BPT CIRCLE'!BA75</f>
        <v>145</v>
      </c>
      <c r="BI74" s="213">
        <f>'[23]RKL CIRCLE'!BB75+'[23]SBP CIRCLE'!BB75+'[23]BGH CIRCLE'!BB75+'[23]BGR CIRCLE'!BB75+'[23]BPT CIRCLE'!BB75</f>
        <v>141</v>
      </c>
      <c r="BJ74" s="213">
        <v>204</v>
      </c>
      <c r="BK74" s="226">
        <f>'[23]RKL CIRCLE'!BD75+'[23]SBP CIRCLE'!BD75+'[23]BGH CIRCLE'!BD75+'[23]BGR CIRCLE'!BD75+'[23]BPT CIRCLE'!BD75</f>
        <v>229</v>
      </c>
      <c r="BL74" s="227">
        <v>157</v>
      </c>
      <c r="BN74" s="126"/>
    </row>
    <row r="75" spans="1:66" s="201" customFormat="1">
      <c r="A75" s="217" t="s">
        <v>398</v>
      </c>
      <c r="B75" s="212"/>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c r="AD75" s="212"/>
      <c r="AE75" s="213"/>
      <c r="AF75" s="212"/>
      <c r="AG75" s="212"/>
      <c r="AH75" s="212"/>
      <c r="AI75" s="212"/>
      <c r="AJ75" s="212"/>
      <c r="AK75" s="212"/>
      <c r="AL75" s="212"/>
      <c r="AM75" s="212"/>
      <c r="AN75" s="212"/>
      <c r="AO75" s="212"/>
      <c r="AP75" s="212"/>
      <c r="AQ75" s="212"/>
      <c r="AR75" s="212"/>
      <c r="AS75" s="212"/>
      <c r="AT75" s="212"/>
      <c r="AU75" s="212"/>
      <c r="AV75" s="212"/>
      <c r="AW75" s="212"/>
      <c r="AX75" s="212"/>
      <c r="AY75" s="212"/>
      <c r="AZ75" s="212"/>
      <c r="BA75" s="214"/>
      <c r="BB75" s="212"/>
      <c r="BC75" s="212"/>
      <c r="BD75" s="212"/>
      <c r="BE75" s="212"/>
      <c r="BF75" s="212"/>
      <c r="BG75" s="212"/>
      <c r="BH75" s="212"/>
      <c r="BI75" s="212"/>
      <c r="BJ75" s="212"/>
      <c r="BK75" s="215"/>
      <c r="BL75" s="216"/>
      <c r="BN75" s="126"/>
    </row>
    <row r="76" spans="1:66" s="201" customFormat="1">
      <c r="A76" s="211" t="s">
        <v>399</v>
      </c>
      <c r="B76" s="212">
        <f>'[23]RKL CIRCLE'!C77+'[23]SBP CIRCLE'!C77+'[23]BGH CIRCLE'!C77+'[23]BGR CIRCLE'!C77+'[23]BPT CIRCLE'!C77</f>
        <v>87</v>
      </c>
      <c r="C76" s="212">
        <f>'[23]RKL CIRCLE'!D77+'[23]SBP CIRCLE'!D77+'[23]BGH CIRCLE'!D77+'[23]BGR CIRCLE'!D77+'[23]BPT CIRCLE'!D77</f>
        <v>87</v>
      </c>
      <c r="D76" s="212">
        <f>'[23]RKL CIRCLE'!E77+'[23]SBP CIRCLE'!E77+'[23]BGH CIRCLE'!E77+'[23]BGR CIRCLE'!E77+'[23]BPT CIRCLE'!E77</f>
        <v>87</v>
      </c>
      <c r="E76" s="212">
        <f>'[23]RKL CIRCLE'!F77+'[23]SBP CIRCLE'!F77+'[23]BGH CIRCLE'!F77+'[23]BGR CIRCLE'!F77+'[23]BPT CIRCLE'!F77</f>
        <v>87</v>
      </c>
      <c r="F76" s="212">
        <f>'[23]RKL CIRCLE'!G77+'[23]SBP CIRCLE'!G77+'[23]BGH CIRCLE'!G77+'[23]BGR CIRCLE'!G77+'[23]BPT CIRCLE'!G77</f>
        <v>87</v>
      </c>
      <c r="G76" s="212">
        <f>'[23]RKL CIRCLE'!H77+'[23]SBP CIRCLE'!H77+'[23]BGH CIRCLE'!H77+'[23]BGR CIRCLE'!H77+'[23]BPT CIRCLE'!H77</f>
        <v>87</v>
      </c>
      <c r="H76" s="212">
        <f>'[23]RKL CIRCLE'!I77+'[23]SBP CIRCLE'!I77+'[23]BGH CIRCLE'!I77+'[23]BGR CIRCLE'!I77+'[23]BPT CIRCLE'!I77</f>
        <v>87</v>
      </c>
      <c r="I76" s="212">
        <f>'[23]RKL CIRCLE'!J77+'[23]SBP CIRCLE'!J77+'[23]BGH CIRCLE'!J77+'[23]BGR CIRCLE'!J77+'[23]BPT CIRCLE'!J77</f>
        <v>87</v>
      </c>
      <c r="J76" s="212">
        <f>'[23]RKL CIRCLE'!K77+'[23]SBP CIRCLE'!K77+'[23]BGH CIRCLE'!K77+'[23]BGR CIRCLE'!K77+'[23]BPT CIRCLE'!K77</f>
        <v>87</v>
      </c>
      <c r="K76" s="212">
        <f>'[23]RKL CIRCLE'!L77+'[23]SBP CIRCLE'!L77+'[23]BGH CIRCLE'!L77+'[23]BGR CIRCLE'!L77+'[23]BPT CIRCLE'!L77</f>
        <v>87</v>
      </c>
      <c r="L76" s="212">
        <f>'[23]RKL CIRCLE'!M77+'[23]SBP CIRCLE'!M77+'[23]BGH CIRCLE'!M77+'[23]BGR CIRCLE'!M77+'[23]BPT CIRCLE'!M77</f>
        <v>87</v>
      </c>
      <c r="M76" s="212">
        <f>'[23]RKL CIRCLE'!N77+'[23]SBP CIRCLE'!N77+'[23]BGH CIRCLE'!N77+'[23]BGR CIRCLE'!N77+'[23]BPT CIRCLE'!N77</f>
        <v>87</v>
      </c>
      <c r="N76" s="212">
        <f>'[23]RKL CIRCLE'!O77+'[23]SBP CIRCLE'!O77+'[23]BGH CIRCLE'!O77+'[23]BGR CIRCLE'!O77+'[23]BPT CIRCLE'!O77</f>
        <v>87</v>
      </c>
      <c r="O76" s="212">
        <f>'[23]RKL CIRCLE'!P77+'[23]SBP CIRCLE'!P77+'[23]BGH CIRCLE'!P77+'[23]BGR CIRCLE'!P77+'[23]BPT CIRCLE'!P77</f>
        <v>87</v>
      </c>
      <c r="P76" s="212">
        <f>'[23]RKL CIRCLE'!Q77+'[23]SBP CIRCLE'!Q77+'[23]BGH CIRCLE'!Q77+'[23]BGR CIRCLE'!Q77+'[23]BPT CIRCLE'!Q77</f>
        <v>87</v>
      </c>
      <c r="Q76" s="212">
        <f>'[23]RKL CIRCLE'!R77+'[23]SBP CIRCLE'!R77+'[23]BGH CIRCLE'!R77+'[23]BGR CIRCLE'!R77+'[23]BPT CIRCLE'!R77</f>
        <v>87</v>
      </c>
      <c r="R76" s="212">
        <f>'[23]RKL CIRCLE'!S77+'[23]SBP CIRCLE'!S77+'[23]BGH CIRCLE'!S77+'[23]BGR CIRCLE'!S77+'[23]BPT CIRCLE'!S77</f>
        <v>87</v>
      </c>
      <c r="S76" s="212">
        <f>'[23]RKL CIRCLE'!T77+'[23]SBP CIRCLE'!T77+'[23]BGH CIRCLE'!T77+'[23]BGR CIRCLE'!T77+'[23]BPT CIRCLE'!T77</f>
        <v>87</v>
      </c>
      <c r="T76" s="212">
        <f>'[23]RKL CIRCLE'!U77+'[23]SBP CIRCLE'!U77+'[23]BGH CIRCLE'!U77+'[23]BGR CIRCLE'!U77+'[23]BPT CIRCLE'!U77</f>
        <v>85</v>
      </c>
      <c r="U76" s="212">
        <f>'[23]RKL CIRCLE'!V77+'[23]SBP CIRCLE'!V77+'[23]BGH CIRCLE'!V77+'[23]BGR CIRCLE'!V77+'[23]BPT CIRCLE'!V77</f>
        <v>88</v>
      </c>
      <c r="V76" s="212">
        <f>'[23]RKL CIRCLE'!W77+'[23]SBP CIRCLE'!W77+'[23]BGH CIRCLE'!W77+'[23]BGR CIRCLE'!W77+'[23]BPT CIRCLE'!W77</f>
        <v>90</v>
      </c>
      <c r="W76" s="212">
        <f>'[23]RKL CIRCLE'!X77+'[23]SBP CIRCLE'!X77+'[23]BGH CIRCLE'!X77+'[23]BGR CIRCLE'!X77+'[23]BPT CIRCLE'!X77</f>
        <v>91</v>
      </c>
      <c r="X76" s="212">
        <f>'[23]RKL CIRCLE'!Y77+'[23]SBP CIRCLE'!Y77+'[23]BGH CIRCLE'!Y77+'[23]BGR CIRCLE'!Y77+'[23]BPT CIRCLE'!Y77</f>
        <v>91</v>
      </c>
      <c r="Y76" s="212">
        <f t="shared" si="29"/>
        <v>91</v>
      </c>
      <c r="Z76" s="212">
        <f>'[23]RKL CIRCLE'!AA77+'[23]SBP CIRCLE'!AA77+'[23]BGH CIRCLE'!AA77+'[23]BGR CIRCLE'!AA77+'[23]BPT CIRCLE'!AA77</f>
        <v>96</v>
      </c>
      <c r="AA76" s="213">
        <f>'[23]RKL CIRCLE'!AC77+'[23]SBP CIRCLE'!AC77+'[23]BGH CIRCLE'!AC77+'[23]BGR CIRCLE'!AC77+'[23]BPT CIRCLE'!AC77</f>
        <v>99</v>
      </c>
      <c r="AB76" s="212">
        <f t="shared" si="30"/>
        <v>99</v>
      </c>
      <c r="AC76" s="213">
        <f>'[23]RKL CIRCLE'!AD77+'[23]SBP CIRCLE'!AD77+'[23]BGH CIRCLE'!AD77+'[23]BGR CIRCLE'!AD77+'[23]BPT CIRCLE'!AD77</f>
        <v>99</v>
      </c>
      <c r="AD76" s="213">
        <f>'[23]RKL CIRCLE'!AE77+'[23]SBP CIRCLE'!AE77+'[23]BGH CIRCLE'!AE77+'[23]BGR CIRCLE'!AE77+'[23]BPT CIRCLE'!AE77</f>
        <v>113</v>
      </c>
      <c r="AE76" s="213">
        <f t="shared" ref="AE76:AE87" si="42">AD76</f>
        <v>113</v>
      </c>
      <c r="AF76" s="212">
        <f>'[23]RKL CIRCLE'!AF77+'[23]SBP CIRCLE'!AF77+'[23]BGH CIRCLE'!AF77+'[23]BGR CIRCLE'!AF77+'[23]BPT CIRCLE'!AF77</f>
        <v>114</v>
      </c>
      <c r="AG76" s="212">
        <f>'[23]RKL CIRCLE'!AG77+'[23]SBP CIRCLE'!AG77+'[23]BGH CIRCLE'!AG77+'[23]BGR CIRCLE'!AG77+'[23]BPT CIRCLE'!AG77</f>
        <v>103</v>
      </c>
      <c r="AH76" s="212">
        <f t="shared" ref="AH76:AH84" si="43">AG76</f>
        <v>103</v>
      </c>
      <c r="AI76" s="212">
        <f>'[23]RKL CIRCLE'!AH77+'[23]SBP CIRCLE'!AH77+'[23]BGH CIRCLE'!AH77+'[23]BGR CIRCLE'!AH77+'[23]BPT CIRCLE'!AH77</f>
        <v>103</v>
      </c>
      <c r="AJ76" s="212">
        <f>'[23]RKL CIRCLE'!AI77+'[23]SBP CIRCLE'!AI77+'[23]BGH CIRCLE'!AI77+'[23]BGR CIRCLE'!AI77+'[23]BPT CIRCLE'!AI77</f>
        <v>106</v>
      </c>
      <c r="AK76" s="212">
        <f t="shared" ref="AK76:AK84" si="44">AJ76</f>
        <v>106</v>
      </c>
      <c r="AL76" s="212">
        <f>'[23]RKL CIRCLE'!AJ77+'[23]SBP CIRCLE'!AJ77+'[23]BGH CIRCLE'!AJ77+'[23]BGR CIRCLE'!AJ77+'[23]BPT CIRCLE'!AJ77</f>
        <v>108</v>
      </c>
      <c r="AM76" s="212">
        <f>'[23]RKL CIRCLE'!AL77+'[23]SBP CIRCLE'!AL77+'[23]BGH CIRCLE'!AL77+'[23]BGR CIRCLE'!AL77+'[23]BPT CIRCLE'!AL77</f>
        <v>108</v>
      </c>
      <c r="AN76" s="212">
        <f t="shared" ref="AN76:AN84" si="45">AM76</f>
        <v>108</v>
      </c>
      <c r="AO76" s="212">
        <f>'[23]RKL CIRCLE'!AM77+'[23]SBP CIRCLE'!AM77+'[23]BGH CIRCLE'!AM77+'[23]BGR CIRCLE'!AM77+'[23]BPT CIRCLE'!AM77</f>
        <v>124</v>
      </c>
      <c r="AP76" s="212">
        <f>'[23]RKL CIRCLE'!AN77+'[23]SBP CIRCLE'!AN77+'[23]BGH CIRCLE'!AN77+'[23]BGR CIRCLE'!AN77+'[23]BPT CIRCLE'!AN77</f>
        <v>124</v>
      </c>
      <c r="AQ76" s="212">
        <f t="shared" ref="AQ76:AQ84" si="46">AP76</f>
        <v>124</v>
      </c>
      <c r="AR76" s="212">
        <f>'[23]RKL CIRCLE'!AO77+'[23]SBP CIRCLE'!AO77+'[23]BGH CIRCLE'!AO77+'[23]BGR CIRCLE'!AO77+'[23]BPT CIRCLE'!AO77</f>
        <v>124</v>
      </c>
      <c r="AS76" s="212">
        <f>'[23]RKL CIRCLE'!AP77+'[23]SBP CIRCLE'!AP77+'[23]BGH CIRCLE'!AP77+'[23]BGR CIRCLE'!AP77+'[23]BPT CIRCLE'!AP77</f>
        <v>124</v>
      </c>
      <c r="AT76" s="212">
        <f>'[23]RKL CIRCLE'!AQ77+'[23]SBP CIRCLE'!AQ77+'[23]BGH CIRCLE'!AQ77+'[23]BGR CIRCLE'!AQ77+'[23]BPT CIRCLE'!AQ77</f>
        <v>151</v>
      </c>
      <c r="AU76" s="212">
        <f t="shared" ref="AU76:AU84" si="47">AT76</f>
        <v>151</v>
      </c>
      <c r="AV76" s="212">
        <f>'[23]RKL CIRCLE'!AR77+'[23]SBP CIRCLE'!AR77+'[23]BGH CIRCLE'!AR77+'[23]BGR CIRCLE'!AR77+'[23]BPT CIRCLE'!AR77</f>
        <v>151</v>
      </c>
      <c r="AW76" s="212">
        <f>'[23]RKL CIRCLE'!AS77+'[23]SBP CIRCLE'!AS77+'[23]BGH CIRCLE'!AS77+'[23]BGR CIRCLE'!AS77+'[23]BPT CIRCLE'!AS77</f>
        <v>148</v>
      </c>
      <c r="AX76" s="212">
        <f>'[23]RKL CIRCLE'!AT77+'[23]SBP CIRCLE'!AT77+'[23]BGH CIRCLE'!AT77+'[23]BGR CIRCLE'!AT77+'[23]BPT CIRCLE'!AT77</f>
        <v>148</v>
      </c>
      <c r="AY76" s="212">
        <f t="shared" ref="AY76:AY87" si="48">AX76</f>
        <v>148</v>
      </c>
      <c r="AZ76" s="213">
        <f>'[23]RKL CIRCLE'!AU77+'[23]SBP CIRCLE'!AU77+'[23]BGH CIRCLE'!AU77+'[23]BGR CIRCLE'!AU77+'[23]BPT CIRCLE'!AU77</f>
        <v>154</v>
      </c>
      <c r="BA76" s="225">
        <f>'[23]RKL CIRCLE'!AV77+'[23]SBP CIRCLE'!AV77+'[23]BGH CIRCLE'!AV77+'[23]BGR CIRCLE'!AV77+'[23]BPT CIRCLE'!AV77</f>
        <v>154</v>
      </c>
      <c r="BB76" s="213">
        <f>'[23]RKL CIRCLE'!AW77+'[23]SBP CIRCLE'!AW77+'[23]BGH CIRCLE'!AW77+'[23]BGR CIRCLE'!AW77+'[23]BPT CIRCLE'!AW77</f>
        <v>174</v>
      </c>
      <c r="BC76" s="212">
        <f t="shared" ref="BC76:BC87" si="49">BB76</f>
        <v>174</v>
      </c>
      <c r="BD76" s="213">
        <f>'[23]RKL CIRCLE'!AX77+'[23]SBP CIRCLE'!AX77+'[23]BGH CIRCLE'!AX77+'[23]BGR CIRCLE'!AX77+'[23]BPT CIRCLE'!AX77</f>
        <v>178</v>
      </c>
      <c r="BE76" s="213">
        <f>'[23]RKL CIRCLE'!AY77+'[23]SBP CIRCLE'!AY77+'[23]BGH CIRCLE'!AY77+'[23]BGR CIRCLE'!AY77+'[23]BPT CIRCLE'!AY77</f>
        <v>167</v>
      </c>
      <c r="BF76" s="213">
        <f>'[23]RKL CIRCLE'!AZ77+'[23]SBP CIRCLE'!AZ77+'[23]BGH CIRCLE'!AZ77+'[23]BGR CIRCLE'!AZ77+'[23]BPT CIRCLE'!AZ77</f>
        <v>172</v>
      </c>
      <c r="BG76" s="212">
        <v>186</v>
      </c>
      <c r="BH76" s="213">
        <f>'[23]RKL CIRCLE'!BA77+'[23]SBP CIRCLE'!BA77+'[23]BGH CIRCLE'!BA77+'[23]BGR CIRCLE'!BA77+'[23]BPT CIRCLE'!BA77</f>
        <v>175</v>
      </c>
      <c r="BI76" s="213">
        <f>'[23]RKL CIRCLE'!BB77+'[23]SBP CIRCLE'!BB77+'[23]BGH CIRCLE'!BB77+'[23]BGR CIRCLE'!BB77+'[23]BPT CIRCLE'!BB77</f>
        <v>180</v>
      </c>
      <c r="BJ76" s="213">
        <v>199</v>
      </c>
      <c r="BK76" s="226">
        <f>'[23]RKL CIRCLE'!BD77+'[23]SBP CIRCLE'!BD77+'[23]BGH CIRCLE'!BD77+'[23]BGR CIRCLE'!BD77+'[23]BPT CIRCLE'!BD77</f>
        <v>190</v>
      </c>
      <c r="BL76" s="227">
        <v>203</v>
      </c>
      <c r="BN76" s="126"/>
    </row>
    <row r="77" spans="1:66" s="201" customFormat="1">
      <c r="A77" s="211" t="s">
        <v>400</v>
      </c>
      <c r="B77" s="212">
        <f>'[23]RKL CIRCLE'!C78+'[23]SBP CIRCLE'!C78+'[23]BGH CIRCLE'!C78+'[23]BGR CIRCLE'!C78+'[23]BPT CIRCLE'!C78</f>
        <v>87</v>
      </c>
      <c r="C77" s="212">
        <f>'[23]RKL CIRCLE'!D78+'[23]SBP CIRCLE'!D78+'[23]BGH CIRCLE'!D78+'[23]BGR CIRCLE'!D78+'[23]BPT CIRCLE'!D78</f>
        <v>87</v>
      </c>
      <c r="D77" s="212">
        <f>'[23]RKL CIRCLE'!E78+'[23]SBP CIRCLE'!E78+'[23]BGH CIRCLE'!E78+'[23]BGR CIRCLE'!E78+'[23]BPT CIRCLE'!E78</f>
        <v>87</v>
      </c>
      <c r="E77" s="212">
        <f>'[23]RKL CIRCLE'!F78+'[23]SBP CIRCLE'!F78+'[23]BGH CIRCLE'!F78+'[23]BGR CIRCLE'!F78+'[23]BPT CIRCLE'!F78</f>
        <v>87</v>
      </c>
      <c r="F77" s="212">
        <f>'[23]RKL CIRCLE'!G78+'[23]SBP CIRCLE'!G78+'[23]BGH CIRCLE'!G78+'[23]BGR CIRCLE'!G78+'[23]BPT CIRCLE'!G78</f>
        <v>87</v>
      </c>
      <c r="G77" s="212">
        <f>'[23]RKL CIRCLE'!H78+'[23]SBP CIRCLE'!H78+'[23]BGH CIRCLE'!H78+'[23]BGR CIRCLE'!H78+'[23]BPT CIRCLE'!H78</f>
        <v>87</v>
      </c>
      <c r="H77" s="212">
        <f>'[23]RKL CIRCLE'!I78+'[23]SBP CIRCLE'!I78+'[23]BGH CIRCLE'!I78+'[23]BGR CIRCLE'!I78+'[23]BPT CIRCLE'!I78</f>
        <v>87</v>
      </c>
      <c r="I77" s="212">
        <f>'[23]RKL CIRCLE'!J78+'[23]SBP CIRCLE'!J78+'[23]BGH CIRCLE'!J78+'[23]BGR CIRCLE'!J78+'[23]BPT CIRCLE'!J78</f>
        <v>87</v>
      </c>
      <c r="J77" s="212">
        <f>'[23]RKL CIRCLE'!K78+'[23]SBP CIRCLE'!K78+'[23]BGH CIRCLE'!K78+'[23]BGR CIRCLE'!K78+'[23]BPT CIRCLE'!K78</f>
        <v>87</v>
      </c>
      <c r="K77" s="212">
        <f>'[23]RKL CIRCLE'!L78+'[23]SBP CIRCLE'!L78+'[23]BGH CIRCLE'!L78+'[23]BGR CIRCLE'!L78+'[23]BPT CIRCLE'!L78</f>
        <v>87</v>
      </c>
      <c r="L77" s="212">
        <f>'[23]RKL CIRCLE'!M78+'[23]SBP CIRCLE'!M78+'[23]BGH CIRCLE'!M78+'[23]BGR CIRCLE'!M78+'[23]BPT CIRCLE'!M78</f>
        <v>87</v>
      </c>
      <c r="M77" s="212">
        <f>'[23]RKL CIRCLE'!N78+'[23]SBP CIRCLE'!N78+'[23]BGH CIRCLE'!N78+'[23]BGR CIRCLE'!N78+'[23]BPT CIRCLE'!N78</f>
        <v>87</v>
      </c>
      <c r="N77" s="212">
        <f>'[23]RKL CIRCLE'!O78+'[23]SBP CIRCLE'!O78+'[23]BGH CIRCLE'!O78+'[23]BGR CIRCLE'!O78+'[23]BPT CIRCLE'!O78</f>
        <v>87</v>
      </c>
      <c r="O77" s="212">
        <f>'[23]RKL CIRCLE'!P78+'[23]SBP CIRCLE'!P78+'[23]BGH CIRCLE'!P78+'[23]BGR CIRCLE'!P78+'[23]BPT CIRCLE'!P78</f>
        <v>87</v>
      </c>
      <c r="P77" s="212">
        <f>'[23]RKL CIRCLE'!Q78+'[23]SBP CIRCLE'!Q78+'[23]BGH CIRCLE'!Q78+'[23]BGR CIRCLE'!Q78+'[23]BPT CIRCLE'!Q78</f>
        <v>87</v>
      </c>
      <c r="Q77" s="212">
        <f>'[23]RKL CIRCLE'!R78+'[23]SBP CIRCLE'!R78+'[23]BGH CIRCLE'!R78+'[23]BGR CIRCLE'!R78+'[23]BPT CIRCLE'!R78</f>
        <v>87</v>
      </c>
      <c r="R77" s="212">
        <f>'[23]RKL CIRCLE'!S78+'[23]SBP CIRCLE'!S78+'[23]BGH CIRCLE'!S78+'[23]BGR CIRCLE'!S78+'[23]BPT CIRCLE'!S78</f>
        <v>87</v>
      </c>
      <c r="S77" s="212">
        <f>'[23]RKL CIRCLE'!T78+'[23]SBP CIRCLE'!T78+'[23]BGH CIRCLE'!T78+'[23]BGR CIRCLE'!T78+'[23]BPT CIRCLE'!T78</f>
        <v>87</v>
      </c>
      <c r="T77" s="212">
        <f>'[23]RKL CIRCLE'!U78+'[23]SBP CIRCLE'!U78+'[23]BGH CIRCLE'!U78+'[23]BGR CIRCLE'!U78+'[23]BPT CIRCLE'!U78</f>
        <v>85</v>
      </c>
      <c r="U77" s="212">
        <f>'[23]RKL CIRCLE'!V78+'[23]SBP CIRCLE'!V78+'[23]BGH CIRCLE'!V78+'[23]BGR CIRCLE'!V78+'[23]BPT CIRCLE'!V78</f>
        <v>88</v>
      </c>
      <c r="V77" s="212">
        <f>'[23]RKL CIRCLE'!W78+'[23]SBP CIRCLE'!W78+'[23]BGH CIRCLE'!W78+'[23]BGR CIRCLE'!W78+'[23]BPT CIRCLE'!W78</f>
        <v>89</v>
      </c>
      <c r="W77" s="212">
        <f>'[23]RKL CIRCLE'!X78+'[23]SBP CIRCLE'!X78+'[23]BGH CIRCLE'!X78+'[23]BGR CIRCLE'!X78+'[23]BPT CIRCLE'!X78</f>
        <v>85</v>
      </c>
      <c r="X77" s="212">
        <f>'[23]RKL CIRCLE'!Y78+'[23]SBP CIRCLE'!Y78+'[23]BGH CIRCLE'!Y78+'[23]BGR CIRCLE'!Y78+'[23]BPT CIRCLE'!Y78</f>
        <v>89</v>
      </c>
      <c r="Y77" s="212">
        <f t="shared" si="29"/>
        <v>89</v>
      </c>
      <c r="Z77" s="212">
        <f>'[23]RKL CIRCLE'!AA78+'[23]SBP CIRCLE'!AA78+'[23]BGH CIRCLE'!AA78+'[23]BGR CIRCLE'!AA78+'[23]BPT CIRCLE'!AA78</f>
        <v>94</v>
      </c>
      <c r="AA77" s="213">
        <f>'[23]RKL CIRCLE'!AC78+'[23]SBP CIRCLE'!AC78+'[23]BGH CIRCLE'!AC78+'[23]BGR CIRCLE'!AC78+'[23]BPT CIRCLE'!AC78</f>
        <v>97</v>
      </c>
      <c r="AB77" s="212">
        <f t="shared" si="30"/>
        <v>97</v>
      </c>
      <c r="AC77" s="213">
        <f>'[23]RKL CIRCLE'!AD78+'[23]SBP CIRCLE'!AD78+'[23]BGH CIRCLE'!AD78+'[23]BGR CIRCLE'!AD78+'[23]BPT CIRCLE'!AD78</f>
        <v>97</v>
      </c>
      <c r="AD77" s="213">
        <f>'[23]RKL CIRCLE'!AE78+'[23]SBP CIRCLE'!AE78+'[23]BGH CIRCLE'!AE78+'[23]BGR CIRCLE'!AE78+'[23]BPT CIRCLE'!AE78</f>
        <v>96</v>
      </c>
      <c r="AE77" s="213">
        <f t="shared" si="42"/>
        <v>96</v>
      </c>
      <c r="AF77" s="212">
        <f>'[23]RKL CIRCLE'!AF78+'[23]SBP CIRCLE'!AF78+'[23]BGH CIRCLE'!AF78+'[23]BGR CIRCLE'!AF78+'[23]BPT CIRCLE'!AF78</f>
        <v>96</v>
      </c>
      <c r="AG77" s="212">
        <f>'[23]RKL CIRCLE'!AG78+'[23]SBP CIRCLE'!AG78+'[23]BGH CIRCLE'!AG78+'[23]BGR CIRCLE'!AG78+'[23]BPT CIRCLE'!AG78</f>
        <v>100</v>
      </c>
      <c r="AH77" s="212">
        <f t="shared" si="43"/>
        <v>100</v>
      </c>
      <c r="AI77" s="212">
        <f>'[23]RKL CIRCLE'!AH78+'[23]SBP CIRCLE'!AH78+'[23]BGH CIRCLE'!AH78+'[23]BGR CIRCLE'!AH78+'[23]BPT CIRCLE'!AH78</f>
        <v>102</v>
      </c>
      <c r="AJ77" s="212">
        <f>'[23]RKL CIRCLE'!AI78+'[23]SBP CIRCLE'!AI78+'[23]BGH CIRCLE'!AI78+'[23]BGR CIRCLE'!AI78+'[23]BPT CIRCLE'!AI78</f>
        <v>103</v>
      </c>
      <c r="AK77" s="212">
        <f t="shared" si="44"/>
        <v>103</v>
      </c>
      <c r="AL77" s="212">
        <f>'[23]RKL CIRCLE'!AJ78+'[23]SBP CIRCLE'!AJ78+'[23]BGH CIRCLE'!AJ78+'[23]BGR CIRCLE'!AJ78+'[23]BPT CIRCLE'!AJ78</f>
        <v>106</v>
      </c>
      <c r="AM77" s="212">
        <f>'[23]RKL CIRCLE'!AL78+'[23]SBP CIRCLE'!AL78+'[23]BGH CIRCLE'!AL78+'[23]BGR CIRCLE'!AL78+'[23]BPT CIRCLE'!AL78</f>
        <v>106</v>
      </c>
      <c r="AN77" s="212">
        <f t="shared" si="45"/>
        <v>106</v>
      </c>
      <c r="AO77" s="212">
        <f>'[23]RKL CIRCLE'!AM78+'[23]SBP CIRCLE'!AM78+'[23]BGH CIRCLE'!AM78+'[23]BGR CIRCLE'!AM78+'[23]BPT CIRCLE'!AM78</f>
        <v>112</v>
      </c>
      <c r="AP77" s="212">
        <f>'[23]RKL CIRCLE'!AN78+'[23]SBP CIRCLE'!AN78+'[23]BGH CIRCLE'!AN78+'[23]BGR CIRCLE'!AN78+'[23]BPT CIRCLE'!AN78</f>
        <v>112</v>
      </c>
      <c r="AQ77" s="212">
        <f t="shared" si="46"/>
        <v>112</v>
      </c>
      <c r="AR77" s="212">
        <f>'[23]RKL CIRCLE'!AO78+'[23]SBP CIRCLE'!AO78+'[23]BGH CIRCLE'!AO78+'[23]BGR CIRCLE'!AO78+'[23]BPT CIRCLE'!AO78</f>
        <v>112</v>
      </c>
      <c r="AS77" s="212">
        <f>'[23]RKL CIRCLE'!AP78+'[23]SBP CIRCLE'!AP78+'[23]BGH CIRCLE'!AP78+'[23]BGR CIRCLE'!AP78+'[23]BPT CIRCLE'!AP78</f>
        <v>112</v>
      </c>
      <c r="AT77" s="212">
        <f>'[23]RKL CIRCLE'!AQ78+'[23]SBP CIRCLE'!AQ78+'[23]BGH CIRCLE'!AQ78+'[23]BGR CIRCLE'!AQ78+'[23]BPT CIRCLE'!AQ78</f>
        <v>136</v>
      </c>
      <c r="AU77" s="212">
        <f t="shared" si="47"/>
        <v>136</v>
      </c>
      <c r="AV77" s="212">
        <f>'[23]RKL CIRCLE'!AR78+'[23]SBP CIRCLE'!AR78+'[23]BGH CIRCLE'!AR78+'[23]BGR CIRCLE'!AR78+'[23]BPT CIRCLE'!AR78</f>
        <v>141</v>
      </c>
      <c r="AW77" s="212">
        <f>'[23]RKL CIRCLE'!AS78+'[23]SBP CIRCLE'!AS78+'[23]BGH CIRCLE'!AS78+'[23]BGR CIRCLE'!AS78+'[23]BPT CIRCLE'!AS78</f>
        <v>147</v>
      </c>
      <c r="AX77" s="212">
        <f>'[23]RKL CIRCLE'!AT78+'[23]SBP CIRCLE'!AT78+'[23]BGH CIRCLE'!AT78+'[23]BGR CIRCLE'!AT78+'[23]BPT CIRCLE'!AT78</f>
        <v>148</v>
      </c>
      <c r="AY77" s="212">
        <f t="shared" si="48"/>
        <v>148</v>
      </c>
      <c r="AZ77" s="213">
        <f>'[23]RKL CIRCLE'!AU78+'[23]SBP CIRCLE'!AU78+'[23]BGH CIRCLE'!AU78+'[23]BGR CIRCLE'!AU78+'[23]BPT CIRCLE'!AU78</f>
        <v>154</v>
      </c>
      <c r="BA77" s="225">
        <f>'[23]RKL CIRCLE'!AV78+'[23]SBP CIRCLE'!AV78+'[23]BGH CIRCLE'!AV78+'[23]BGR CIRCLE'!AV78+'[23]BPT CIRCLE'!AV78</f>
        <v>154</v>
      </c>
      <c r="BB77" s="213">
        <f>'[23]RKL CIRCLE'!AW78+'[23]SBP CIRCLE'!AW78+'[23]BGH CIRCLE'!AW78+'[23]BGR CIRCLE'!AW78+'[23]BPT CIRCLE'!AW78</f>
        <v>174</v>
      </c>
      <c r="BC77" s="212">
        <f t="shared" si="49"/>
        <v>174</v>
      </c>
      <c r="BD77" s="213">
        <f>'[23]RKL CIRCLE'!AX78+'[23]SBP CIRCLE'!AX78+'[23]BGH CIRCLE'!AX78+'[23]BGR CIRCLE'!AX78+'[23]BPT CIRCLE'!AX78</f>
        <v>178</v>
      </c>
      <c r="BE77" s="213">
        <f>'[23]RKL CIRCLE'!AY78+'[23]SBP CIRCLE'!AY78+'[23]BGH CIRCLE'!AY78+'[23]BGR CIRCLE'!AY78+'[23]BPT CIRCLE'!AY78</f>
        <v>167</v>
      </c>
      <c r="BF77" s="213">
        <f>'[23]RKL CIRCLE'!AZ78+'[23]SBP CIRCLE'!AZ78+'[23]BGH CIRCLE'!AZ78+'[23]BGR CIRCLE'!AZ78+'[23]BPT CIRCLE'!AZ78</f>
        <v>172</v>
      </c>
      <c r="BG77" s="212">
        <v>184</v>
      </c>
      <c r="BH77" s="213">
        <f>'[23]RKL CIRCLE'!BA78+'[23]SBP CIRCLE'!BA78+'[23]BGH CIRCLE'!BA78+'[23]BGR CIRCLE'!BA78+'[23]BPT CIRCLE'!BA78</f>
        <v>175</v>
      </c>
      <c r="BI77" s="213">
        <f>'[23]RKL CIRCLE'!BB78+'[23]SBP CIRCLE'!BB78+'[23]BGH CIRCLE'!BB78+'[23]BGR CIRCLE'!BB78+'[23]BPT CIRCLE'!BB78</f>
        <v>180</v>
      </c>
      <c r="BJ77" s="213">
        <v>199</v>
      </c>
      <c r="BK77" s="226">
        <f>'[23]RKL CIRCLE'!BD78+'[23]SBP CIRCLE'!BD78+'[23]BGH CIRCLE'!BD78+'[23]BGR CIRCLE'!BD78+'[23]BPT CIRCLE'!BD78</f>
        <v>190</v>
      </c>
      <c r="BL77" s="227">
        <v>203</v>
      </c>
      <c r="BN77" s="126"/>
    </row>
    <row r="78" spans="1:66" s="201" customFormat="1">
      <c r="A78" s="211" t="s">
        <v>401</v>
      </c>
      <c r="B78" s="212">
        <f>'[23]RKL CIRCLE'!C79+'[23]SBP CIRCLE'!C79+'[23]BGH CIRCLE'!C79+'[23]BGR CIRCLE'!C79+'[23]BPT CIRCLE'!C79</f>
        <v>417</v>
      </c>
      <c r="C78" s="212">
        <f>'[23]RKL CIRCLE'!D79+'[23]SBP CIRCLE'!D79+'[23]BGH CIRCLE'!D79+'[23]BGR CIRCLE'!D79+'[23]BPT CIRCLE'!D79</f>
        <v>417</v>
      </c>
      <c r="D78" s="212">
        <f>'[23]RKL CIRCLE'!E79+'[23]SBP CIRCLE'!E79+'[23]BGH CIRCLE'!E79+'[23]BGR CIRCLE'!E79+'[23]BPT CIRCLE'!E79</f>
        <v>417</v>
      </c>
      <c r="E78" s="212">
        <f>'[23]RKL CIRCLE'!F79+'[23]SBP CIRCLE'!F79+'[23]BGH CIRCLE'!F79+'[23]BGR CIRCLE'!F79+'[23]BPT CIRCLE'!F79</f>
        <v>417</v>
      </c>
      <c r="F78" s="212">
        <f>'[23]RKL CIRCLE'!G79+'[23]SBP CIRCLE'!G79+'[23]BGH CIRCLE'!G79+'[23]BGR CIRCLE'!G79+'[23]BPT CIRCLE'!G79</f>
        <v>417</v>
      </c>
      <c r="G78" s="212">
        <f>'[23]RKL CIRCLE'!H79+'[23]SBP CIRCLE'!H79+'[23]BGH CIRCLE'!H79+'[23]BGR CIRCLE'!H79+'[23]BPT CIRCLE'!H79</f>
        <v>417</v>
      </c>
      <c r="H78" s="212">
        <f>'[23]RKL CIRCLE'!I79+'[23]SBP CIRCLE'!I79+'[23]BGH CIRCLE'!I79+'[23]BGR CIRCLE'!I79+'[23]BPT CIRCLE'!I79</f>
        <v>417</v>
      </c>
      <c r="I78" s="212">
        <f>'[23]RKL CIRCLE'!J79+'[23]SBP CIRCLE'!J79+'[23]BGH CIRCLE'!J79+'[23]BGR CIRCLE'!J79+'[23]BPT CIRCLE'!J79</f>
        <v>417</v>
      </c>
      <c r="J78" s="212">
        <f>'[23]RKL CIRCLE'!K79+'[23]SBP CIRCLE'!K79+'[23]BGH CIRCLE'!K79+'[23]BGR CIRCLE'!K79+'[23]BPT CIRCLE'!K79</f>
        <v>417</v>
      </c>
      <c r="K78" s="212">
        <f>'[23]RKL CIRCLE'!L79+'[23]SBP CIRCLE'!L79+'[23]BGH CIRCLE'!L79+'[23]BGR CIRCLE'!L79+'[23]BPT CIRCLE'!L79</f>
        <v>417</v>
      </c>
      <c r="L78" s="212">
        <f>'[23]RKL CIRCLE'!M79+'[23]SBP CIRCLE'!M79+'[23]BGH CIRCLE'!M79+'[23]BGR CIRCLE'!M79+'[23]BPT CIRCLE'!M79</f>
        <v>417</v>
      </c>
      <c r="M78" s="212">
        <f>'[23]RKL CIRCLE'!N79+'[23]SBP CIRCLE'!N79+'[23]BGH CIRCLE'!N79+'[23]BGR CIRCLE'!N79+'[23]BPT CIRCLE'!N79</f>
        <v>417</v>
      </c>
      <c r="N78" s="212">
        <f>'[23]RKL CIRCLE'!O79+'[23]SBP CIRCLE'!O79+'[23]BGH CIRCLE'!O79+'[23]BGR CIRCLE'!O79+'[23]BPT CIRCLE'!O79</f>
        <v>417</v>
      </c>
      <c r="O78" s="212">
        <f>'[23]RKL CIRCLE'!P79+'[23]SBP CIRCLE'!P79+'[23]BGH CIRCLE'!P79+'[23]BGR CIRCLE'!P79+'[23]BPT CIRCLE'!P79</f>
        <v>417</v>
      </c>
      <c r="P78" s="212">
        <f>'[23]RKL CIRCLE'!Q79+'[23]SBP CIRCLE'!Q79+'[23]BGH CIRCLE'!Q79+'[23]BGR CIRCLE'!Q79+'[23]BPT CIRCLE'!Q79</f>
        <v>417</v>
      </c>
      <c r="Q78" s="212">
        <f>'[23]RKL CIRCLE'!R79+'[23]SBP CIRCLE'!R79+'[23]BGH CIRCLE'!R79+'[23]BGR CIRCLE'!R79+'[23]BPT CIRCLE'!R79</f>
        <v>417</v>
      </c>
      <c r="R78" s="212">
        <f>'[23]RKL CIRCLE'!S79+'[23]SBP CIRCLE'!S79+'[23]BGH CIRCLE'!S79+'[23]BGR CIRCLE'!S79+'[23]BPT CIRCLE'!S79</f>
        <v>417</v>
      </c>
      <c r="S78" s="212">
        <f>'[23]RKL CIRCLE'!T79+'[23]SBP CIRCLE'!T79+'[23]BGH CIRCLE'!T79+'[23]BGR CIRCLE'!T79+'[23]BPT CIRCLE'!T79</f>
        <v>417</v>
      </c>
      <c r="T78" s="212">
        <f>'[23]RKL CIRCLE'!U79+'[23]SBP CIRCLE'!U79+'[23]BGH CIRCLE'!U79+'[23]BGR CIRCLE'!U79+'[23]BPT CIRCLE'!U79</f>
        <v>466</v>
      </c>
      <c r="U78" s="212">
        <f>'[23]RKL CIRCLE'!V79+'[23]SBP CIRCLE'!V79+'[23]BGH CIRCLE'!V79+'[23]BGR CIRCLE'!V79+'[23]BPT CIRCLE'!V79</f>
        <v>484</v>
      </c>
      <c r="V78" s="212">
        <f>'[23]RKL CIRCLE'!W79+'[23]SBP CIRCLE'!W79+'[23]BGH CIRCLE'!W79+'[23]BGR CIRCLE'!W79+'[23]BPT CIRCLE'!W79</f>
        <v>491</v>
      </c>
      <c r="W78" s="212">
        <f>'[23]RKL CIRCLE'!X79+'[23]SBP CIRCLE'!X79+'[23]BGH CIRCLE'!X79+'[23]BGR CIRCLE'!X79+'[23]BPT CIRCLE'!X79</f>
        <v>496</v>
      </c>
      <c r="X78" s="212">
        <f>'[23]RKL CIRCLE'!Y79+'[23]SBP CIRCLE'!Y79+'[23]BGH CIRCLE'!Y79+'[23]BGR CIRCLE'!Y79+'[23]BPT CIRCLE'!Y79</f>
        <v>496</v>
      </c>
      <c r="Y78" s="212">
        <f t="shared" si="29"/>
        <v>496</v>
      </c>
      <c r="Z78" s="212">
        <f>'[23]RKL CIRCLE'!AA79+'[23]SBP CIRCLE'!AA79+'[23]BGH CIRCLE'!AA79+'[23]BGR CIRCLE'!AA79+'[23]BPT CIRCLE'!AA79</f>
        <v>521</v>
      </c>
      <c r="AA78" s="213">
        <f>'[23]RKL CIRCLE'!AC79+'[23]SBP CIRCLE'!AC79+'[23]BGH CIRCLE'!AC79+'[23]BGR CIRCLE'!AC79+'[23]BPT CIRCLE'!AC79</f>
        <v>529</v>
      </c>
      <c r="AB78" s="212">
        <f t="shared" si="30"/>
        <v>529</v>
      </c>
      <c r="AC78" s="213">
        <f>'[23]RKL CIRCLE'!AD79+'[23]SBP CIRCLE'!AD79+'[23]BGH CIRCLE'!AD79+'[23]BGR CIRCLE'!AD79+'[23]BPT CIRCLE'!AD79</f>
        <v>532</v>
      </c>
      <c r="AD78" s="213">
        <f>'[23]RKL CIRCLE'!AE79+'[23]SBP CIRCLE'!AE79+'[23]BGH CIRCLE'!AE79+'[23]BGR CIRCLE'!AE79+'[23]BPT CIRCLE'!AE79</f>
        <v>545</v>
      </c>
      <c r="AE78" s="213">
        <f t="shared" si="42"/>
        <v>545</v>
      </c>
      <c r="AF78" s="212">
        <f>'[23]RKL CIRCLE'!AF79+'[23]SBP CIRCLE'!AF79+'[23]BGH CIRCLE'!AF79+'[23]BGR CIRCLE'!AF79+'[23]BPT CIRCLE'!AF79</f>
        <v>558</v>
      </c>
      <c r="AG78" s="212">
        <f>'[23]RKL CIRCLE'!AG79+'[23]SBP CIRCLE'!AG79+'[23]BGH CIRCLE'!AG79+'[23]BGR CIRCLE'!AG79+'[23]BPT CIRCLE'!AG79</f>
        <v>593</v>
      </c>
      <c r="AH78" s="212">
        <f t="shared" si="43"/>
        <v>593</v>
      </c>
      <c r="AI78" s="212">
        <f>'[23]RKL CIRCLE'!AH79+'[23]SBP CIRCLE'!AH79+'[23]BGH CIRCLE'!AH79+'[23]BGR CIRCLE'!AH79+'[23]BPT CIRCLE'!AH79</f>
        <v>603</v>
      </c>
      <c r="AJ78" s="212">
        <f>'[23]RKL CIRCLE'!AI79+'[23]SBP CIRCLE'!AI79+'[23]BGH CIRCLE'!AI79+'[23]BGR CIRCLE'!AI79+'[23]BPT CIRCLE'!AI79</f>
        <v>604</v>
      </c>
      <c r="AK78" s="212">
        <f t="shared" si="44"/>
        <v>604</v>
      </c>
      <c r="AL78" s="212">
        <f>'[23]RKL CIRCLE'!AJ79+'[23]SBP CIRCLE'!AJ79+'[23]BGH CIRCLE'!AJ79+'[23]BGR CIRCLE'!AJ79+'[23]BPT CIRCLE'!AJ79</f>
        <v>608</v>
      </c>
      <c r="AM78" s="212">
        <f>'[23]RKL CIRCLE'!AL79+'[23]SBP CIRCLE'!AL79+'[23]BGH CIRCLE'!AL79+'[23]BGR CIRCLE'!AL79+'[23]BPT CIRCLE'!AL79</f>
        <v>608</v>
      </c>
      <c r="AN78" s="212">
        <f t="shared" si="45"/>
        <v>608</v>
      </c>
      <c r="AO78" s="212">
        <f>'[23]RKL CIRCLE'!AM79+'[23]SBP CIRCLE'!AM79+'[23]BGH CIRCLE'!AM79+'[23]BGR CIRCLE'!AM79+'[23]BPT CIRCLE'!AM79</f>
        <v>643</v>
      </c>
      <c r="AP78" s="212">
        <f>'[23]RKL CIRCLE'!AN79+'[23]SBP CIRCLE'!AN79+'[23]BGH CIRCLE'!AN79+'[23]BGR CIRCLE'!AN79+'[23]BPT CIRCLE'!AN79</f>
        <v>643</v>
      </c>
      <c r="AQ78" s="212">
        <f t="shared" si="46"/>
        <v>643</v>
      </c>
      <c r="AR78" s="212">
        <f>'[23]RKL CIRCLE'!AO79+'[23]SBP CIRCLE'!AO79+'[23]BGH CIRCLE'!AO79+'[23]BGR CIRCLE'!AO79+'[23]BPT CIRCLE'!AO79</f>
        <v>663</v>
      </c>
      <c r="AS78" s="212">
        <f>'[23]RKL CIRCLE'!AP79+'[23]SBP CIRCLE'!AP79+'[23]BGH CIRCLE'!AP79+'[23]BGR CIRCLE'!AP79+'[23]BPT CIRCLE'!AP79</f>
        <v>663</v>
      </c>
      <c r="AT78" s="212">
        <f>'[23]RKL CIRCLE'!AQ79+'[23]SBP CIRCLE'!AQ79+'[23]BGH CIRCLE'!AQ79+'[23]BGR CIRCLE'!AQ79+'[23]BPT CIRCLE'!AQ79</f>
        <v>838</v>
      </c>
      <c r="AU78" s="212">
        <f t="shared" si="47"/>
        <v>838</v>
      </c>
      <c r="AV78" s="212">
        <f>'[23]RKL CIRCLE'!AR79+'[23]SBP CIRCLE'!AR79+'[23]BGH CIRCLE'!AR79+'[23]BGR CIRCLE'!AR79+'[23]BPT CIRCLE'!AR79</f>
        <v>838</v>
      </c>
      <c r="AW78" s="212">
        <f>'[23]RKL CIRCLE'!AS79+'[23]SBP CIRCLE'!AS79+'[23]BGH CIRCLE'!AS79+'[23]BGR CIRCLE'!AS79+'[23]BPT CIRCLE'!AS79</f>
        <v>866</v>
      </c>
      <c r="AX78" s="212">
        <f>'[23]RKL CIRCLE'!AT79+'[23]SBP CIRCLE'!AT79+'[23]BGH CIRCLE'!AT79+'[23]BGR CIRCLE'!AT79+'[23]BPT CIRCLE'!AT79</f>
        <v>970</v>
      </c>
      <c r="AY78" s="212">
        <f t="shared" si="48"/>
        <v>970</v>
      </c>
      <c r="AZ78" s="213">
        <f>'[23]RKL CIRCLE'!AU79+'[23]SBP CIRCLE'!AU79+'[23]BGH CIRCLE'!AU79+'[23]BGR CIRCLE'!AU79+'[23]BPT CIRCLE'!AU79</f>
        <v>1000</v>
      </c>
      <c r="BA78" s="225">
        <f>'[23]RKL CIRCLE'!AV79+'[23]SBP CIRCLE'!AV79+'[23]BGH CIRCLE'!AV79+'[23]BGR CIRCLE'!AV79+'[23]BPT CIRCLE'!AV79</f>
        <v>1000</v>
      </c>
      <c r="BB78" s="213">
        <f>'[23]RKL CIRCLE'!AW79+'[23]SBP CIRCLE'!AW79+'[23]BGH CIRCLE'!AW79+'[23]BGR CIRCLE'!AW79+'[23]BPT CIRCLE'!AW79</f>
        <v>1179</v>
      </c>
      <c r="BC78" s="212">
        <f t="shared" si="49"/>
        <v>1179</v>
      </c>
      <c r="BD78" s="213">
        <f>'[23]RKL CIRCLE'!AX79+'[23]SBP CIRCLE'!AX79+'[23]BGH CIRCLE'!AX79+'[23]BGR CIRCLE'!AX79+'[23]BPT CIRCLE'!AX79</f>
        <v>1137</v>
      </c>
      <c r="BE78" s="213">
        <f>'[23]RKL CIRCLE'!AY79+'[23]SBP CIRCLE'!AY79+'[23]BGH CIRCLE'!AY79+'[23]BGR CIRCLE'!AY79+'[23]BPT CIRCLE'!AY79</f>
        <v>1174</v>
      </c>
      <c r="BF78" s="213">
        <f>'[23]RKL CIRCLE'!AZ79+'[23]SBP CIRCLE'!AZ79+'[23]BGH CIRCLE'!AZ79+'[23]BGR CIRCLE'!AZ79+'[23]BPT CIRCLE'!AZ79</f>
        <v>1134</v>
      </c>
      <c r="BG78" s="212">
        <v>1160</v>
      </c>
      <c r="BH78" s="213">
        <f>'[23]RKL CIRCLE'!BA79+'[23]SBP CIRCLE'!BA79+'[23]BGH CIRCLE'!BA79+'[23]BGR CIRCLE'!BA79+'[23]BPT CIRCLE'!BA79</f>
        <v>1139</v>
      </c>
      <c r="BI78" s="213">
        <f>'[23]RKL CIRCLE'!BB79+'[23]SBP CIRCLE'!BB79+'[23]BGH CIRCLE'!BB79+'[23]BGR CIRCLE'!BB79+'[23]BPT CIRCLE'!BB79</f>
        <v>1134</v>
      </c>
      <c r="BJ78" s="213">
        <v>1205</v>
      </c>
      <c r="BK78" s="226">
        <f>'[23]RKL CIRCLE'!BD79+'[23]SBP CIRCLE'!BD79+'[23]BGH CIRCLE'!BD79+'[23]BGR CIRCLE'!BD79+'[23]BPT CIRCLE'!BD79</f>
        <v>1177</v>
      </c>
      <c r="BL78" s="227">
        <v>1215</v>
      </c>
      <c r="BN78" s="126"/>
    </row>
    <row r="79" spans="1:66" s="201" customFormat="1">
      <c r="A79" s="211" t="s">
        <v>402</v>
      </c>
      <c r="B79" s="212">
        <f>'[23]RKL CIRCLE'!C80+'[23]SBP CIRCLE'!C80+'[23]BGH CIRCLE'!C80+'[23]BGR CIRCLE'!C80+'[23]BPT CIRCLE'!C80</f>
        <v>417</v>
      </c>
      <c r="C79" s="212">
        <f>'[23]RKL CIRCLE'!D80+'[23]SBP CIRCLE'!D80+'[23]BGH CIRCLE'!D80+'[23]BGR CIRCLE'!D80+'[23]BPT CIRCLE'!D80</f>
        <v>417</v>
      </c>
      <c r="D79" s="212">
        <f>'[23]RKL CIRCLE'!E80+'[23]SBP CIRCLE'!E80+'[23]BGH CIRCLE'!E80+'[23]BGR CIRCLE'!E80+'[23]BPT CIRCLE'!E80</f>
        <v>417</v>
      </c>
      <c r="E79" s="212">
        <f>'[23]RKL CIRCLE'!F80+'[23]SBP CIRCLE'!F80+'[23]BGH CIRCLE'!F80+'[23]BGR CIRCLE'!F80+'[23]BPT CIRCLE'!F80</f>
        <v>417</v>
      </c>
      <c r="F79" s="212">
        <f>'[23]RKL CIRCLE'!G80+'[23]SBP CIRCLE'!G80+'[23]BGH CIRCLE'!G80+'[23]BGR CIRCLE'!G80+'[23]BPT CIRCLE'!G80</f>
        <v>417</v>
      </c>
      <c r="G79" s="212">
        <f>'[23]RKL CIRCLE'!H80+'[23]SBP CIRCLE'!H80+'[23]BGH CIRCLE'!H80+'[23]BGR CIRCLE'!H80+'[23]BPT CIRCLE'!H80</f>
        <v>417</v>
      </c>
      <c r="H79" s="212">
        <f>'[23]RKL CIRCLE'!I80+'[23]SBP CIRCLE'!I80+'[23]BGH CIRCLE'!I80+'[23]BGR CIRCLE'!I80+'[23]BPT CIRCLE'!I80</f>
        <v>417</v>
      </c>
      <c r="I79" s="212">
        <f>'[23]RKL CIRCLE'!J80+'[23]SBP CIRCLE'!J80+'[23]BGH CIRCLE'!J80+'[23]BGR CIRCLE'!J80+'[23]BPT CIRCLE'!J80</f>
        <v>417</v>
      </c>
      <c r="J79" s="212">
        <f>'[23]RKL CIRCLE'!K80+'[23]SBP CIRCLE'!K80+'[23]BGH CIRCLE'!K80+'[23]BGR CIRCLE'!K80+'[23]BPT CIRCLE'!K80</f>
        <v>417</v>
      </c>
      <c r="K79" s="212">
        <f>'[23]RKL CIRCLE'!L80+'[23]SBP CIRCLE'!L80+'[23]BGH CIRCLE'!L80+'[23]BGR CIRCLE'!L80+'[23]BPT CIRCLE'!L80</f>
        <v>417</v>
      </c>
      <c r="L79" s="212">
        <f>'[23]RKL CIRCLE'!M80+'[23]SBP CIRCLE'!M80+'[23]BGH CIRCLE'!M80+'[23]BGR CIRCLE'!M80+'[23]BPT CIRCLE'!M80</f>
        <v>417</v>
      </c>
      <c r="M79" s="212">
        <f>'[23]RKL CIRCLE'!N80+'[23]SBP CIRCLE'!N80+'[23]BGH CIRCLE'!N80+'[23]BGR CIRCLE'!N80+'[23]BPT CIRCLE'!N80</f>
        <v>417</v>
      </c>
      <c r="N79" s="212">
        <f>'[23]RKL CIRCLE'!O80+'[23]SBP CIRCLE'!O80+'[23]BGH CIRCLE'!O80+'[23]BGR CIRCLE'!O80+'[23]BPT CIRCLE'!O80</f>
        <v>417</v>
      </c>
      <c r="O79" s="212">
        <f>'[23]RKL CIRCLE'!P80+'[23]SBP CIRCLE'!P80+'[23]BGH CIRCLE'!P80+'[23]BGR CIRCLE'!P80+'[23]BPT CIRCLE'!P80</f>
        <v>417</v>
      </c>
      <c r="P79" s="212">
        <f>'[23]RKL CIRCLE'!Q80+'[23]SBP CIRCLE'!Q80+'[23]BGH CIRCLE'!Q80+'[23]BGR CIRCLE'!Q80+'[23]BPT CIRCLE'!Q80</f>
        <v>417</v>
      </c>
      <c r="Q79" s="212">
        <f>'[23]RKL CIRCLE'!R80+'[23]SBP CIRCLE'!R80+'[23]BGH CIRCLE'!R80+'[23]BGR CIRCLE'!R80+'[23]BPT CIRCLE'!R80</f>
        <v>417</v>
      </c>
      <c r="R79" s="212">
        <f>'[23]RKL CIRCLE'!S80+'[23]SBP CIRCLE'!S80+'[23]BGH CIRCLE'!S80+'[23]BGR CIRCLE'!S80+'[23]BPT CIRCLE'!S80</f>
        <v>417</v>
      </c>
      <c r="S79" s="212">
        <f>'[23]RKL CIRCLE'!T80+'[23]SBP CIRCLE'!T80+'[23]BGH CIRCLE'!T80+'[23]BGR CIRCLE'!T80+'[23]BPT CIRCLE'!T80</f>
        <v>417</v>
      </c>
      <c r="T79" s="212">
        <f>'[23]RKL CIRCLE'!U80+'[23]SBP CIRCLE'!U80+'[23]BGH CIRCLE'!U80+'[23]BGR CIRCLE'!U80+'[23]BPT CIRCLE'!U80</f>
        <v>451</v>
      </c>
      <c r="U79" s="212">
        <f>'[23]RKL CIRCLE'!V80+'[23]SBP CIRCLE'!V80+'[23]BGH CIRCLE'!V80+'[23]BGR CIRCLE'!V80+'[23]BPT CIRCLE'!V80</f>
        <v>469</v>
      </c>
      <c r="V79" s="212">
        <f>'[23]RKL CIRCLE'!W80+'[23]SBP CIRCLE'!W80+'[23]BGH CIRCLE'!W80+'[23]BGR CIRCLE'!W80+'[23]BPT CIRCLE'!W80</f>
        <v>491</v>
      </c>
      <c r="W79" s="212">
        <f>'[23]RKL CIRCLE'!X80+'[23]SBP CIRCLE'!X80+'[23]BGH CIRCLE'!X80+'[23]BGR CIRCLE'!X80+'[23]BPT CIRCLE'!X80</f>
        <v>472</v>
      </c>
      <c r="X79" s="212">
        <f>'[23]RKL CIRCLE'!Y80+'[23]SBP CIRCLE'!Y80+'[23]BGH CIRCLE'!Y80+'[23]BGR CIRCLE'!Y80+'[23]BPT CIRCLE'!Y80</f>
        <v>490</v>
      </c>
      <c r="Y79" s="212">
        <f t="shared" si="29"/>
        <v>490</v>
      </c>
      <c r="Z79" s="212">
        <f>'[23]RKL CIRCLE'!AA80+'[23]SBP CIRCLE'!AA80+'[23]BGH CIRCLE'!AA80+'[23]BGR CIRCLE'!AA80+'[23]BPT CIRCLE'!AA80</f>
        <v>485</v>
      </c>
      <c r="AA79" s="213">
        <f>'[23]RKL CIRCLE'!AC80+'[23]SBP CIRCLE'!AC80+'[23]BGH CIRCLE'!AC80+'[23]BGR CIRCLE'!AC80+'[23]BPT CIRCLE'!AC80</f>
        <v>513</v>
      </c>
      <c r="AB79" s="212">
        <f t="shared" si="30"/>
        <v>513</v>
      </c>
      <c r="AC79" s="213">
        <f>'[23]RKL CIRCLE'!AD80+'[23]SBP CIRCLE'!AD80+'[23]BGH CIRCLE'!AD80+'[23]BGR CIRCLE'!AD80+'[23]BPT CIRCLE'!AD80</f>
        <v>443</v>
      </c>
      <c r="AD79" s="213">
        <f>'[23]RKL CIRCLE'!AE80+'[23]SBP CIRCLE'!AE80+'[23]BGH CIRCLE'!AE80+'[23]BGR CIRCLE'!AE80+'[23]BPT CIRCLE'!AE80</f>
        <v>274</v>
      </c>
      <c r="AE79" s="213">
        <f t="shared" si="42"/>
        <v>274</v>
      </c>
      <c r="AF79" s="212">
        <f>'[23]RKL CIRCLE'!AF80+'[23]SBP CIRCLE'!AF80+'[23]BGH CIRCLE'!AF80+'[23]BGR CIRCLE'!AF80+'[23]BPT CIRCLE'!AF80</f>
        <v>307</v>
      </c>
      <c r="AG79" s="212">
        <f>'[23]RKL CIRCLE'!AG80+'[23]SBP CIRCLE'!AG80+'[23]BGH CIRCLE'!AG80+'[23]BGR CIRCLE'!AG80+'[23]BPT CIRCLE'!AG80</f>
        <v>310</v>
      </c>
      <c r="AH79" s="212">
        <f t="shared" si="43"/>
        <v>310</v>
      </c>
      <c r="AI79" s="212">
        <f>'[23]RKL CIRCLE'!AH80+'[23]SBP CIRCLE'!AH80+'[23]BGH CIRCLE'!AH80+'[23]BGR CIRCLE'!AH80+'[23]BPT CIRCLE'!AH80</f>
        <v>496</v>
      </c>
      <c r="AJ79" s="212">
        <f>'[23]RKL CIRCLE'!AI80+'[23]SBP CIRCLE'!AI80+'[23]BGH CIRCLE'!AI80+'[23]BGR CIRCLE'!AI80+'[23]BPT CIRCLE'!AI80</f>
        <v>599</v>
      </c>
      <c r="AK79" s="212">
        <f t="shared" si="44"/>
        <v>599</v>
      </c>
      <c r="AL79" s="212">
        <f>'[23]RKL CIRCLE'!AJ80+'[23]SBP CIRCLE'!AJ80+'[23]BGH CIRCLE'!AJ80+'[23]BGR CIRCLE'!AJ80+'[23]BPT CIRCLE'!AJ80</f>
        <v>600</v>
      </c>
      <c r="AM79" s="212">
        <f>'[23]RKL CIRCLE'!AL80+'[23]SBP CIRCLE'!AL80+'[23]BGH CIRCLE'!AL80+'[23]BGR CIRCLE'!AL80+'[23]BPT CIRCLE'!AL80</f>
        <v>600</v>
      </c>
      <c r="AN79" s="212">
        <f t="shared" si="45"/>
        <v>600</v>
      </c>
      <c r="AO79" s="212">
        <f>'[23]RKL CIRCLE'!AM80+'[23]SBP CIRCLE'!AM80+'[23]BGH CIRCLE'!AM80+'[23]BGR CIRCLE'!AM80+'[23]BPT CIRCLE'!AM80</f>
        <v>611</v>
      </c>
      <c r="AP79" s="212">
        <f>'[23]RKL CIRCLE'!AN80+'[23]SBP CIRCLE'!AN80+'[23]BGH CIRCLE'!AN80+'[23]BGR CIRCLE'!AN80+'[23]BPT CIRCLE'!AN80</f>
        <v>611</v>
      </c>
      <c r="AQ79" s="212">
        <f t="shared" si="46"/>
        <v>611</v>
      </c>
      <c r="AR79" s="212">
        <f>'[23]RKL CIRCLE'!AO80+'[23]SBP CIRCLE'!AO80+'[23]BGH CIRCLE'!AO80+'[23]BGR CIRCLE'!AO80+'[23]BPT CIRCLE'!AO80</f>
        <v>614</v>
      </c>
      <c r="AS79" s="212">
        <f>'[23]RKL CIRCLE'!AP80+'[23]SBP CIRCLE'!AP80+'[23]BGH CIRCLE'!AP80+'[23]BGR CIRCLE'!AP80+'[23]BPT CIRCLE'!AP80</f>
        <v>614</v>
      </c>
      <c r="AT79" s="212">
        <f>'[23]RKL CIRCLE'!AQ80+'[23]SBP CIRCLE'!AQ80+'[23]BGH CIRCLE'!AQ80+'[23]BGR CIRCLE'!AQ80+'[23]BPT CIRCLE'!AQ80</f>
        <v>813</v>
      </c>
      <c r="AU79" s="212">
        <f t="shared" si="47"/>
        <v>813</v>
      </c>
      <c r="AV79" s="212">
        <f>'[23]RKL CIRCLE'!AR80+'[23]SBP CIRCLE'!AR80+'[23]BGH CIRCLE'!AR80+'[23]BGR CIRCLE'!AR80+'[23]BPT CIRCLE'!AR80</f>
        <v>818</v>
      </c>
      <c r="AW79" s="212">
        <f>'[23]RKL CIRCLE'!AS80+'[23]SBP CIRCLE'!AS80+'[23]BGH CIRCLE'!AS80+'[23]BGR CIRCLE'!AS80+'[23]BPT CIRCLE'!AS80</f>
        <v>827</v>
      </c>
      <c r="AX79" s="212">
        <f>'[23]RKL CIRCLE'!AT80+'[23]SBP CIRCLE'!AT80+'[23]BGH CIRCLE'!AT80+'[23]BGR CIRCLE'!AT80+'[23]BPT CIRCLE'!AT80</f>
        <v>930</v>
      </c>
      <c r="AY79" s="212">
        <f t="shared" si="48"/>
        <v>930</v>
      </c>
      <c r="AZ79" s="213">
        <f>'[23]RKL CIRCLE'!AU80+'[23]SBP CIRCLE'!AU80+'[23]BGH CIRCLE'!AU80+'[23]BGR CIRCLE'!AU80+'[23]BPT CIRCLE'!AU80</f>
        <v>982</v>
      </c>
      <c r="BA79" s="225">
        <f>'[23]RKL CIRCLE'!AV80+'[23]SBP CIRCLE'!AV80+'[23]BGH CIRCLE'!AV80+'[23]BGR CIRCLE'!AV80+'[23]BPT CIRCLE'!AV80</f>
        <v>985</v>
      </c>
      <c r="BB79" s="213">
        <f>'[23]RKL CIRCLE'!AW80+'[23]SBP CIRCLE'!AW80+'[23]BGH CIRCLE'!AW80+'[23]BGR CIRCLE'!AW80+'[23]BPT CIRCLE'!AW80</f>
        <v>1009</v>
      </c>
      <c r="BC79" s="212">
        <f t="shared" si="49"/>
        <v>1009</v>
      </c>
      <c r="BD79" s="213">
        <f>'[23]RKL CIRCLE'!AX80+'[23]SBP CIRCLE'!AX80+'[23]BGH CIRCLE'!AX80+'[23]BGR CIRCLE'!AX80+'[23]BPT CIRCLE'!AX80</f>
        <v>1056</v>
      </c>
      <c r="BE79" s="213">
        <f>'[23]RKL CIRCLE'!AY80+'[23]SBP CIRCLE'!AY80+'[23]BGH CIRCLE'!AY80+'[23]BGR CIRCLE'!AY80+'[23]BPT CIRCLE'!AY80</f>
        <v>1174</v>
      </c>
      <c r="BF79" s="213">
        <f>'[23]RKL CIRCLE'!AZ80+'[23]SBP CIRCLE'!AZ80+'[23]BGH CIRCLE'!AZ80+'[23]BGR CIRCLE'!AZ80+'[23]BPT CIRCLE'!AZ80</f>
        <v>1134</v>
      </c>
      <c r="BG79" s="212">
        <v>980</v>
      </c>
      <c r="BH79" s="213">
        <f>'[23]RKL CIRCLE'!BA80+'[23]SBP CIRCLE'!BA80+'[23]BGH CIRCLE'!BA80+'[23]BGR CIRCLE'!BA80+'[23]BPT CIRCLE'!BA80</f>
        <v>922</v>
      </c>
      <c r="BI79" s="213">
        <f>'[23]RKL CIRCLE'!BB80+'[23]SBP CIRCLE'!BB80+'[23]BGH CIRCLE'!BB80+'[23]BGR CIRCLE'!BB80+'[23]BPT CIRCLE'!BB80</f>
        <v>1134</v>
      </c>
      <c r="BJ79" s="213">
        <v>1205</v>
      </c>
      <c r="BK79" s="226">
        <f>'[23]RKL CIRCLE'!BD80+'[23]SBP CIRCLE'!BD80+'[23]BGH CIRCLE'!BD80+'[23]BGR CIRCLE'!BD80+'[23]BPT CIRCLE'!BD80</f>
        <v>1008</v>
      </c>
      <c r="BL79" s="227">
        <v>1215</v>
      </c>
      <c r="BN79" s="126"/>
    </row>
    <row r="80" spans="1:66" s="201" customFormat="1">
      <c r="A80" s="211" t="s">
        <v>403</v>
      </c>
      <c r="B80" s="212">
        <f>'[23]RKL CIRCLE'!C81+'[23]SBP CIRCLE'!C81+'[23]BGH CIRCLE'!C81+'[23]BGR CIRCLE'!C81+'[23]BPT CIRCLE'!C81</f>
        <v>223</v>
      </c>
      <c r="C80" s="212">
        <f>'[23]RKL CIRCLE'!D81+'[23]SBP CIRCLE'!D81+'[23]BGH CIRCLE'!D81+'[23]BGR CIRCLE'!D81+'[23]BPT CIRCLE'!D81</f>
        <v>228</v>
      </c>
      <c r="D80" s="212">
        <f>'[23]RKL CIRCLE'!E81+'[23]SBP CIRCLE'!E81+'[23]BGH CIRCLE'!E81+'[23]BGR CIRCLE'!E81+'[23]BPT CIRCLE'!E81</f>
        <v>230</v>
      </c>
      <c r="E80" s="212">
        <f>'[23]RKL CIRCLE'!F81+'[23]SBP CIRCLE'!F81+'[23]BGH CIRCLE'!F81+'[23]BGR CIRCLE'!F81+'[23]BPT CIRCLE'!F81</f>
        <v>230</v>
      </c>
      <c r="F80" s="212">
        <f>'[23]RKL CIRCLE'!G81+'[23]SBP CIRCLE'!G81+'[23]BGH CIRCLE'!G81+'[23]BGR CIRCLE'!G81+'[23]BPT CIRCLE'!G81</f>
        <v>237</v>
      </c>
      <c r="G80" s="212">
        <f>'[23]RKL CIRCLE'!H81+'[23]SBP CIRCLE'!H81+'[23]BGH CIRCLE'!H81+'[23]BGR CIRCLE'!H81+'[23]BPT CIRCLE'!H81</f>
        <v>240</v>
      </c>
      <c r="H80" s="212">
        <f>'[23]RKL CIRCLE'!I81+'[23]SBP CIRCLE'!I81+'[23]BGH CIRCLE'!I81+'[23]BGR CIRCLE'!I81+'[23]BPT CIRCLE'!I81</f>
        <v>242</v>
      </c>
      <c r="I80" s="212">
        <f>'[23]RKL CIRCLE'!J81+'[23]SBP CIRCLE'!J81+'[23]BGH CIRCLE'!J81+'[23]BGR CIRCLE'!J81+'[23]BPT CIRCLE'!J81</f>
        <v>242</v>
      </c>
      <c r="J80" s="212">
        <f>'[23]RKL CIRCLE'!K81+'[23]SBP CIRCLE'!K81+'[23]BGH CIRCLE'!K81+'[23]BGR CIRCLE'!K81+'[23]BPT CIRCLE'!K81</f>
        <v>242</v>
      </c>
      <c r="K80" s="212">
        <f>'[23]RKL CIRCLE'!L81+'[23]SBP CIRCLE'!L81+'[23]BGH CIRCLE'!L81+'[23]BGR CIRCLE'!L81+'[23]BPT CIRCLE'!L81</f>
        <v>242</v>
      </c>
      <c r="L80" s="212">
        <f>'[23]RKL CIRCLE'!M81+'[23]SBP CIRCLE'!M81+'[23]BGH CIRCLE'!M81+'[23]BGR CIRCLE'!M81+'[23]BPT CIRCLE'!M81</f>
        <v>242</v>
      </c>
      <c r="M80" s="212">
        <f>'[23]RKL CIRCLE'!N81+'[23]SBP CIRCLE'!N81+'[23]BGH CIRCLE'!N81+'[23]BGR CIRCLE'!N81+'[23]BPT CIRCLE'!N81</f>
        <v>244</v>
      </c>
      <c r="N80" s="212">
        <f>'[23]RKL CIRCLE'!O81+'[23]SBP CIRCLE'!O81+'[23]BGH CIRCLE'!O81+'[23]BGR CIRCLE'!O81+'[23]BPT CIRCLE'!O81</f>
        <v>244</v>
      </c>
      <c r="O80" s="212">
        <f>'[23]RKL CIRCLE'!P81+'[23]SBP CIRCLE'!P81+'[23]BGH CIRCLE'!P81+'[23]BGR CIRCLE'!P81+'[23]BPT CIRCLE'!P81</f>
        <v>245</v>
      </c>
      <c r="P80" s="212">
        <f>'[23]RKL CIRCLE'!Q81+'[23]SBP CIRCLE'!Q81+'[23]BGH CIRCLE'!Q81+'[23]BGR CIRCLE'!Q81+'[23]BPT CIRCLE'!Q81</f>
        <v>248</v>
      </c>
      <c r="Q80" s="212">
        <f>'[23]RKL CIRCLE'!R81+'[23]SBP CIRCLE'!R81+'[23]BGH CIRCLE'!R81+'[23]BGR CIRCLE'!R81+'[23]BPT CIRCLE'!R81</f>
        <v>252</v>
      </c>
      <c r="R80" s="212">
        <f>'[23]RKL CIRCLE'!S81+'[23]SBP CIRCLE'!S81+'[23]BGH CIRCLE'!S81+'[23]BGR CIRCLE'!S81+'[23]BPT CIRCLE'!S81</f>
        <v>256</v>
      </c>
      <c r="S80" s="212">
        <f>'[23]RKL CIRCLE'!T81+'[23]SBP CIRCLE'!T81+'[23]BGH CIRCLE'!T81+'[23]BGR CIRCLE'!T81+'[23]BPT CIRCLE'!T81</f>
        <v>257</v>
      </c>
      <c r="T80" s="212">
        <f>'[23]RKL CIRCLE'!U81+'[23]SBP CIRCLE'!U81+'[23]BGH CIRCLE'!U81+'[23]BGR CIRCLE'!U81+'[23]BPT CIRCLE'!U81</f>
        <v>261</v>
      </c>
      <c r="U80" s="212">
        <f>'[23]RKL CIRCLE'!V81+'[23]SBP CIRCLE'!V81+'[23]BGH CIRCLE'!V81+'[23]BGR CIRCLE'!V81+'[23]BPT CIRCLE'!V81</f>
        <v>262</v>
      </c>
      <c r="V80" s="212">
        <f>'[23]RKL CIRCLE'!W81+'[23]SBP CIRCLE'!W81+'[23]BGH CIRCLE'!W81+'[23]BGR CIRCLE'!W81+'[23]BPT CIRCLE'!W81</f>
        <v>262</v>
      </c>
      <c r="W80" s="212">
        <f>'[23]RKL CIRCLE'!X81+'[23]SBP CIRCLE'!X81+'[23]BGH CIRCLE'!X81+'[23]BGR CIRCLE'!X81+'[23]BPT CIRCLE'!X81</f>
        <v>269</v>
      </c>
      <c r="X80" s="212">
        <f>'[23]RKL CIRCLE'!Y81+'[23]SBP CIRCLE'!Y81+'[23]BGH CIRCLE'!Y81+'[23]BGR CIRCLE'!Y81+'[23]BPT CIRCLE'!Y81</f>
        <v>278</v>
      </c>
      <c r="Y80" s="212">
        <f t="shared" si="29"/>
        <v>278</v>
      </c>
      <c r="Z80" s="212">
        <f>'[23]RKL CIRCLE'!AA81+'[23]SBP CIRCLE'!AA81+'[23]BGH CIRCLE'!AA81+'[23]BGR CIRCLE'!AA81+'[23]BPT CIRCLE'!AA81</f>
        <v>280</v>
      </c>
      <c r="AA80" s="213">
        <f>'[23]RKL CIRCLE'!AC81+'[23]SBP CIRCLE'!AC81+'[23]BGH CIRCLE'!AC81+'[23]BGR CIRCLE'!AC81+'[23]BPT CIRCLE'!AC81</f>
        <v>288</v>
      </c>
      <c r="AB80" s="212">
        <f t="shared" si="30"/>
        <v>288</v>
      </c>
      <c r="AC80" s="213">
        <f>'[23]RKL CIRCLE'!AD81+'[23]SBP CIRCLE'!AD81+'[23]BGH CIRCLE'!AD81+'[23]BGR CIRCLE'!AD81+'[23]BPT CIRCLE'!AD81</f>
        <v>301</v>
      </c>
      <c r="AD80" s="213">
        <f>'[23]RKL CIRCLE'!AE81+'[23]SBP CIRCLE'!AE81+'[23]BGH CIRCLE'!AE81+'[23]BGR CIRCLE'!AE81+'[23]BPT CIRCLE'!AE81</f>
        <v>309</v>
      </c>
      <c r="AE80" s="213">
        <f t="shared" si="42"/>
        <v>309</v>
      </c>
      <c r="AF80" s="212">
        <f>'[23]RKL CIRCLE'!AF81+'[23]SBP CIRCLE'!AF81+'[23]BGH CIRCLE'!AF81+'[23]BGR CIRCLE'!AF81+'[23]BPT CIRCLE'!AF81</f>
        <v>320</v>
      </c>
      <c r="AG80" s="212">
        <f>'[23]RKL CIRCLE'!AG81+'[23]SBP CIRCLE'!AG81+'[23]BGH CIRCLE'!AG81+'[23]BGR CIRCLE'!AG81+'[23]BPT CIRCLE'!AG81</f>
        <v>328</v>
      </c>
      <c r="AH80" s="212">
        <f t="shared" si="43"/>
        <v>328</v>
      </c>
      <c r="AI80" s="212">
        <f>'[23]RKL CIRCLE'!AH81+'[23]SBP CIRCLE'!AH81+'[23]BGH CIRCLE'!AH81+'[23]BGR CIRCLE'!AH81+'[23]BPT CIRCLE'!AH81</f>
        <v>330</v>
      </c>
      <c r="AJ80" s="212">
        <f>'[23]RKL CIRCLE'!AI81+'[23]SBP CIRCLE'!AI81+'[23]BGH CIRCLE'!AI81+'[23]BGR CIRCLE'!AI81+'[23]BPT CIRCLE'!AI81</f>
        <v>340</v>
      </c>
      <c r="AK80" s="212">
        <f t="shared" si="44"/>
        <v>340</v>
      </c>
      <c r="AL80" s="212">
        <f>'[23]RKL CIRCLE'!AJ81+'[23]SBP CIRCLE'!AJ81+'[23]BGH CIRCLE'!AJ81+'[23]BGR CIRCLE'!AJ81+'[23]BPT CIRCLE'!AJ81</f>
        <v>346</v>
      </c>
      <c r="AM80" s="212">
        <f>'[23]RKL CIRCLE'!AL81+'[23]SBP CIRCLE'!AL81+'[23]BGH CIRCLE'!AL81+'[23]BGR CIRCLE'!AL81+'[23]BPT CIRCLE'!AL81</f>
        <v>354</v>
      </c>
      <c r="AN80" s="212">
        <f t="shared" si="45"/>
        <v>354</v>
      </c>
      <c r="AO80" s="212">
        <f>'[23]RKL CIRCLE'!AM81+'[23]SBP CIRCLE'!AM81+'[23]BGH CIRCLE'!AM81+'[23]BGR CIRCLE'!AM81+'[23]BPT CIRCLE'!AM81</f>
        <v>403</v>
      </c>
      <c r="AP80" s="212">
        <f>'[23]RKL CIRCLE'!AN81+'[23]SBP CIRCLE'!AN81+'[23]BGH CIRCLE'!AN81+'[23]BGR CIRCLE'!AN81+'[23]BPT CIRCLE'!AN81</f>
        <v>413</v>
      </c>
      <c r="AQ80" s="212">
        <f t="shared" si="46"/>
        <v>413</v>
      </c>
      <c r="AR80" s="212">
        <f>'[23]RKL CIRCLE'!AO81+'[23]SBP CIRCLE'!AO81+'[23]BGH CIRCLE'!AO81+'[23]BGR CIRCLE'!AO81+'[23]BPT CIRCLE'!AO81</f>
        <v>413</v>
      </c>
      <c r="AS80" s="212">
        <f>'[23]RKL CIRCLE'!AP81+'[23]SBP CIRCLE'!AP81+'[23]BGH CIRCLE'!AP81+'[23]BGR CIRCLE'!AP81+'[23]BPT CIRCLE'!AP81</f>
        <v>425</v>
      </c>
      <c r="AT80" s="212">
        <f>'[23]RKL CIRCLE'!AQ81+'[23]SBP CIRCLE'!AQ81+'[23]BGH CIRCLE'!AQ81+'[23]BGR CIRCLE'!AQ81+'[23]BPT CIRCLE'!AQ81</f>
        <v>460</v>
      </c>
      <c r="AU80" s="212">
        <f t="shared" si="47"/>
        <v>460</v>
      </c>
      <c r="AV80" s="212">
        <f>'[23]RKL CIRCLE'!AR81+'[23]SBP CIRCLE'!AR81+'[23]BGH CIRCLE'!AR81+'[23]BGR CIRCLE'!AR81+'[23]BPT CIRCLE'!AR81</f>
        <v>481</v>
      </c>
      <c r="AW80" s="212">
        <f>'[23]RKL CIRCLE'!AS81+'[23]SBP CIRCLE'!AS81+'[23]BGH CIRCLE'!AS81+'[23]BGR CIRCLE'!AS81+'[23]BPT CIRCLE'!AS81</f>
        <v>511</v>
      </c>
      <c r="AX80" s="212">
        <f>'[23]RKL CIRCLE'!AT81+'[23]SBP CIRCLE'!AT81+'[23]BGH CIRCLE'!AT81+'[23]BGR CIRCLE'!AT81+'[23]BPT CIRCLE'!AT81</f>
        <v>592</v>
      </c>
      <c r="AY80" s="212">
        <f t="shared" si="48"/>
        <v>592</v>
      </c>
      <c r="AZ80" s="213">
        <f>'[23]RKL CIRCLE'!AU81+'[23]SBP CIRCLE'!AU81+'[23]BGH CIRCLE'!AU81+'[23]BGR CIRCLE'!AU81+'[23]BPT CIRCLE'!AU81</f>
        <v>601</v>
      </c>
      <c r="BA80" s="225">
        <f>'[23]RKL CIRCLE'!AV81+'[23]SBP CIRCLE'!AV81+'[23]BGH CIRCLE'!AV81+'[23]BGR CIRCLE'!AV81+'[23]BPT CIRCLE'!AV81</f>
        <v>608</v>
      </c>
      <c r="BB80" s="213">
        <f>'[23]RKL CIRCLE'!AW81+'[23]SBP CIRCLE'!AW81+'[23]BGH CIRCLE'!AW81+'[23]BGR CIRCLE'!AW81+'[23]BPT CIRCLE'!AW81</f>
        <v>638</v>
      </c>
      <c r="BC80" s="212">
        <f t="shared" si="49"/>
        <v>638</v>
      </c>
      <c r="BD80" s="213">
        <f>'[23]RKL CIRCLE'!AX81+'[23]SBP CIRCLE'!AX81+'[23]BGH CIRCLE'!AX81+'[23]BGR CIRCLE'!AX81+'[23]BPT CIRCLE'!AX81</f>
        <v>644</v>
      </c>
      <c r="BE80" s="213">
        <f>'[23]RKL CIRCLE'!AY81+'[23]SBP CIRCLE'!AY81+'[23]BGH CIRCLE'!AY81+'[23]BGR CIRCLE'!AY81+'[23]BPT CIRCLE'!AY81</f>
        <v>649</v>
      </c>
      <c r="BF80" s="213">
        <f>'[23]RKL CIRCLE'!AZ81+'[23]SBP CIRCLE'!AZ81+'[23]BGH CIRCLE'!AZ81+'[23]BGR CIRCLE'!AZ81+'[23]BPT CIRCLE'!AZ81</f>
        <v>655</v>
      </c>
      <c r="BG80" s="212">
        <v>684</v>
      </c>
      <c r="BH80" s="213">
        <f>'[23]RKL CIRCLE'!BA81+'[23]SBP CIRCLE'!BA81+'[23]BGH CIRCLE'!BA81+'[23]BGR CIRCLE'!BA81+'[23]BPT CIRCLE'!BA81</f>
        <v>655</v>
      </c>
      <c r="BI80" s="213">
        <f>'[23]RKL CIRCLE'!BB81+'[23]SBP CIRCLE'!BB81+'[23]BGH CIRCLE'!BB81+'[23]BGR CIRCLE'!BB81+'[23]BPT CIRCLE'!BB81</f>
        <v>659</v>
      </c>
      <c r="BJ80" s="213">
        <v>689</v>
      </c>
      <c r="BK80" s="226">
        <f>'[23]RKL CIRCLE'!BD81+'[23]SBP CIRCLE'!BD81+'[23]BGH CIRCLE'!BD81+'[23]BGR CIRCLE'!BD81+'[23]BPT CIRCLE'!BD81</f>
        <v>689</v>
      </c>
      <c r="BL80" s="227">
        <v>690</v>
      </c>
      <c r="BN80" s="126"/>
    </row>
    <row r="81" spans="1:66" s="201" customFormat="1">
      <c r="A81" s="211" t="s">
        <v>404</v>
      </c>
      <c r="B81" s="212">
        <f>'[23]RKL CIRCLE'!C82+'[23]SBP CIRCLE'!C82+'[23]BGH CIRCLE'!C82+'[23]BGR CIRCLE'!C82+'[23]BPT CIRCLE'!C82</f>
        <v>0</v>
      </c>
      <c r="C81" s="212">
        <f>'[23]RKL CIRCLE'!D82+'[23]SBP CIRCLE'!D82+'[23]BGH CIRCLE'!D82+'[23]BGR CIRCLE'!D82+'[23]BPT CIRCLE'!D82</f>
        <v>0</v>
      </c>
      <c r="D81" s="212">
        <f>'[23]RKL CIRCLE'!E82+'[23]SBP CIRCLE'!E82+'[23]BGH CIRCLE'!E82+'[23]BGR CIRCLE'!E82+'[23]BPT CIRCLE'!E82</f>
        <v>0</v>
      </c>
      <c r="E81" s="212">
        <f>'[23]RKL CIRCLE'!F82+'[23]SBP CIRCLE'!F82+'[23]BGH CIRCLE'!F82+'[23]BGR CIRCLE'!F82+'[23]BPT CIRCLE'!F82</f>
        <v>0</v>
      </c>
      <c r="F81" s="212">
        <f>'[23]RKL CIRCLE'!G82+'[23]SBP CIRCLE'!G82+'[23]BGH CIRCLE'!G82+'[23]BGR CIRCLE'!G82+'[23]BPT CIRCLE'!G82</f>
        <v>0</v>
      </c>
      <c r="G81" s="212">
        <f>'[23]RKL CIRCLE'!H82+'[23]SBP CIRCLE'!H82+'[23]BGH CIRCLE'!H82+'[23]BGR CIRCLE'!H82+'[23]BPT CIRCLE'!H82</f>
        <v>0</v>
      </c>
      <c r="H81" s="212">
        <f>'[23]RKL CIRCLE'!I82+'[23]SBP CIRCLE'!I82+'[23]BGH CIRCLE'!I82+'[23]BGR CIRCLE'!I82+'[23]BPT CIRCLE'!I82</f>
        <v>0</v>
      </c>
      <c r="I81" s="212">
        <f>'[23]RKL CIRCLE'!J82+'[23]SBP CIRCLE'!J82+'[23]BGH CIRCLE'!J82+'[23]BGR CIRCLE'!J82+'[23]BPT CIRCLE'!J82</f>
        <v>0</v>
      </c>
      <c r="J81" s="212">
        <f>'[23]RKL CIRCLE'!K82+'[23]SBP CIRCLE'!K82+'[23]BGH CIRCLE'!K82+'[23]BGR CIRCLE'!K82+'[23]BPT CIRCLE'!K82</f>
        <v>0</v>
      </c>
      <c r="K81" s="212">
        <f>'[23]RKL CIRCLE'!L82+'[23]SBP CIRCLE'!L82+'[23]BGH CIRCLE'!L82+'[23]BGR CIRCLE'!L82+'[23]BPT CIRCLE'!L82</f>
        <v>0</v>
      </c>
      <c r="L81" s="212">
        <f>'[23]RKL CIRCLE'!M82+'[23]SBP CIRCLE'!M82+'[23]BGH CIRCLE'!M82+'[23]BGR CIRCLE'!M82+'[23]BPT CIRCLE'!M82</f>
        <v>0</v>
      </c>
      <c r="M81" s="212">
        <f>'[23]RKL CIRCLE'!N82+'[23]SBP CIRCLE'!N82+'[23]BGH CIRCLE'!N82+'[23]BGR CIRCLE'!N82+'[23]BPT CIRCLE'!N82</f>
        <v>0</v>
      </c>
      <c r="N81" s="212">
        <f>'[23]RKL CIRCLE'!O82+'[23]SBP CIRCLE'!O82+'[23]BGH CIRCLE'!O82+'[23]BGR CIRCLE'!O82+'[23]BPT CIRCLE'!O82</f>
        <v>0</v>
      </c>
      <c r="O81" s="212">
        <f>'[23]RKL CIRCLE'!P82+'[23]SBP CIRCLE'!P82+'[23]BGH CIRCLE'!P82+'[23]BGR CIRCLE'!P82+'[23]BPT CIRCLE'!P82</f>
        <v>0</v>
      </c>
      <c r="P81" s="212">
        <f>'[23]RKL CIRCLE'!Q82+'[23]SBP CIRCLE'!Q82+'[23]BGH CIRCLE'!Q82+'[23]BGR CIRCLE'!Q82+'[23]BPT CIRCLE'!Q82</f>
        <v>0</v>
      </c>
      <c r="Q81" s="212">
        <f>'[23]RKL CIRCLE'!R82+'[23]SBP CIRCLE'!R82+'[23]BGH CIRCLE'!R82+'[23]BGR CIRCLE'!R82+'[23]BPT CIRCLE'!R82</f>
        <v>0</v>
      </c>
      <c r="R81" s="212">
        <f>'[23]RKL CIRCLE'!S82+'[23]SBP CIRCLE'!S82+'[23]BGH CIRCLE'!S82+'[23]BGR CIRCLE'!S82+'[23]BPT CIRCLE'!S82</f>
        <v>0</v>
      </c>
      <c r="S81" s="212">
        <f>'[23]RKL CIRCLE'!T82+'[23]SBP CIRCLE'!T82+'[23]BGH CIRCLE'!T82+'[23]BGR CIRCLE'!T82+'[23]BPT CIRCLE'!T82</f>
        <v>0</v>
      </c>
      <c r="T81" s="212">
        <f>'[23]RKL CIRCLE'!U82+'[23]SBP CIRCLE'!U82+'[23]BGH CIRCLE'!U82+'[23]BGR CIRCLE'!U82+'[23]BPT CIRCLE'!U82</f>
        <v>0</v>
      </c>
      <c r="U81" s="212">
        <f>'[23]RKL CIRCLE'!V82+'[23]SBP CIRCLE'!V82+'[23]BGH CIRCLE'!V82+'[23]BGR CIRCLE'!V82+'[23]BPT CIRCLE'!V82</f>
        <v>0</v>
      </c>
      <c r="V81" s="212">
        <f>'[23]RKL CIRCLE'!W82+'[23]SBP CIRCLE'!W82+'[23]BGH CIRCLE'!W82+'[23]BGR CIRCLE'!W82+'[23]BPT CIRCLE'!W82</f>
        <v>0</v>
      </c>
      <c r="W81" s="212">
        <f>'[23]RKL CIRCLE'!X82+'[23]SBP CIRCLE'!X82+'[23]BGH CIRCLE'!X82+'[23]BGR CIRCLE'!X82+'[23]BPT CIRCLE'!X82</f>
        <v>0</v>
      </c>
      <c r="X81" s="212">
        <f>'[23]RKL CIRCLE'!Y82+'[23]SBP CIRCLE'!Y82+'[23]BGH CIRCLE'!Y82+'[23]BGR CIRCLE'!Y82+'[23]BPT CIRCLE'!Y82</f>
        <v>0</v>
      </c>
      <c r="Y81" s="212">
        <f t="shared" si="29"/>
        <v>0</v>
      </c>
      <c r="Z81" s="212">
        <f>'[23]RKL CIRCLE'!AA82+'[23]SBP CIRCLE'!AA82+'[23]BGH CIRCLE'!AA82+'[23]BGR CIRCLE'!AA82+'[23]BPT CIRCLE'!AA82</f>
        <v>0</v>
      </c>
      <c r="AA81" s="213">
        <f>'[23]RKL CIRCLE'!AC82+'[23]SBP CIRCLE'!AC82+'[23]BGH CIRCLE'!AC82+'[23]BGR CIRCLE'!AC82+'[23]BPT CIRCLE'!AC82</f>
        <v>0</v>
      </c>
      <c r="AB81" s="212">
        <f t="shared" si="30"/>
        <v>0</v>
      </c>
      <c r="AC81" s="213">
        <f>'[23]RKL CIRCLE'!AD82+'[23]SBP CIRCLE'!AD82+'[23]BGH CIRCLE'!AD82+'[23]BGR CIRCLE'!AD82+'[23]BPT CIRCLE'!AD82</f>
        <v>0</v>
      </c>
      <c r="AD81" s="213">
        <f>'[23]RKL CIRCLE'!AE82+'[23]SBP CIRCLE'!AE82+'[23]BGH CIRCLE'!AE82+'[23]BGR CIRCLE'!AE82+'[23]BPT CIRCLE'!AE82</f>
        <v>0</v>
      </c>
      <c r="AE81" s="213">
        <f t="shared" si="42"/>
        <v>0</v>
      </c>
      <c r="AF81" s="212">
        <f>'[23]RKL CIRCLE'!AF82+'[23]SBP CIRCLE'!AF82+'[23]BGH CIRCLE'!AF82+'[23]BGR CIRCLE'!AF82+'[23]BPT CIRCLE'!AF82</f>
        <v>0</v>
      </c>
      <c r="AG81" s="212">
        <f>'[23]RKL CIRCLE'!AG82+'[23]SBP CIRCLE'!AG82+'[23]BGH CIRCLE'!AG82+'[23]BGR CIRCLE'!AG82+'[23]BPT CIRCLE'!AG82</f>
        <v>37</v>
      </c>
      <c r="AH81" s="212">
        <f t="shared" si="43"/>
        <v>37</v>
      </c>
      <c r="AI81" s="212">
        <f>'[23]RKL CIRCLE'!AH82+'[23]SBP CIRCLE'!AH82+'[23]BGH CIRCLE'!AH82+'[23]BGR CIRCLE'!AH82+'[23]BPT CIRCLE'!AH82</f>
        <v>37</v>
      </c>
      <c r="AJ81" s="212">
        <f>'[23]RKL CIRCLE'!AI82+'[23]SBP CIRCLE'!AI82+'[23]BGH CIRCLE'!AI82+'[23]BGR CIRCLE'!AI82+'[23]BPT CIRCLE'!AI82</f>
        <v>37</v>
      </c>
      <c r="AK81" s="212">
        <f t="shared" si="44"/>
        <v>37</v>
      </c>
      <c r="AL81" s="212">
        <f>'[23]RKL CIRCLE'!AJ82+'[23]SBP CIRCLE'!AJ82+'[23]BGH CIRCLE'!AJ82+'[23]BGR CIRCLE'!AJ82+'[23]BPT CIRCLE'!AJ82</f>
        <v>37</v>
      </c>
      <c r="AM81" s="212">
        <f>'[23]RKL CIRCLE'!AL82+'[23]SBP CIRCLE'!AL82+'[23]BGH CIRCLE'!AL82+'[23]BGR CIRCLE'!AL82+'[23]BPT CIRCLE'!AL82</f>
        <v>29</v>
      </c>
      <c r="AN81" s="212">
        <f t="shared" si="45"/>
        <v>29</v>
      </c>
      <c r="AO81" s="212">
        <f>'[23]RKL CIRCLE'!AM82+'[23]SBP CIRCLE'!AM82+'[23]BGH CIRCLE'!AM82+'[23]BGR CIRCLE'!AM82+'[23]BPT CIRCLE'!AM82</f>
        <v>40</v>
      </c>
      <c r="AP81" s="212">
        <f>'[23]RKL CIRCLE'!AN82+'[23]SBP CIRCLE'!AN82+'[23]BGH CIRCLE'!AN82+'[23]BGR CIRCLE'!AN82+'[23]BPT CIRCLE'!AN82</f>
        <v>40</v>
      </c>
      <c r="AQ81" s="212">
        <f t="shared" si="46"/>
        <v>40</v>
      </c>
      <c r="AR81" s="212">
        <f>'[23]RKL CIRCLE'!AO82+'[23]SBP CIRCLE'!AO82+'[23]BGH CIRCLE'!AO82+'[23]BGR CIRCLE'!AO82+'[23]BPT CIRCLE'!AO82</f>
        <v>40</v>
      </c>
      <c r="AS81" s="212">
        <f>'[23]RKL CIRCLE'!AP82+'[23]SBP CIRCLE'!AP82+'[23]BGH CIRCLE'!AP82+'[23]BGR CIRCLE'!AP82+'[23]BPT CIRCLE'!AP82</f>
        <v>40</v>
      </c>
      <c r="AT81" s="212">
        <f>'[23]RKL CIRCLE'!AQ82+'[23]SBP CIRCLE'!AQ82+'[23]BGH CIRCLE'!AQ82+'[23]BGR CIRCLE'!AQ82+'[23]BPT CIRCLE'!AQ82</f>
        <v>192</v>
      </c>
      <c r="AU81" s="212">
        <f t="shared" si="47"/>
        <v>192</v>
      </c>
      <c r="AV81" s="212">
        <f>'[23]RKL CIRCLE'!AR82+'[23]SBP CIRCLE'!AR82+'[23]BGH CIRCLE'!AR82+'[23]BGR CIRCLE'!AR82+'[23]BPT CIRCLE'!AR82</f>
        <v>196</v>
      </c>
      <c r="AW81" s="212">
        <f>'[23]RKL CIRCLE'!AS82+'[23]SBP CIRCLE'!AS82+'[23]BGH CIRCLE'!AS82+'[23]BGR CIRCLE'!AS82+'[23]BPT CIRCLE'!AS82</f>
        <v>196</v>
      </c>
      <c r="AX81" s="212">
        <f>'[23]RKL CIRCLE'!AT82+'[23]SBP CIRCLE'!AT82+'[23]BGH CIRCLE'!AT82+'[23]BGR CIRCLE'!AT82+'[23]BPT CIRCLE'!AT82</f>
        <v>241</v>
      </c>
      <c r="AY81" s="212">
        <f t="shared" si="48"/>
        <v>241</v>
      </c>
      <c r="AZ81" s="213">
        <f>'[23]RKL CIRCLE'!AU82+'[23]SBP CIRCLE'!AU82+'[23]BGH CIRCLE'!AU82+'[23]BGR CIRCLE'!AU82+'[23]BPT CIRCLE'!AU82</f>
        <v>249</v>
      </c>
      <c r="BA81" s="225">
        <f>'[23]RKL CIRCLE'!AV82+'[23]SBP CIRCLE'!AV82+'[23]BGH CIRCLE'!AV82+'[23]BGR CIRCLE'!AV82+'[23]BPT CIRCLE'!AV82</f>
        <v>255</v>
      </c>
      <c r="BB81" s="213">
        <f>'[23]RKL CIRCLE'!AW82+'[23]SBP CIRCLE'!AW82+'[23]BGH CIRCLE'!AW82+'[23]BGR CIRCLE'!AW82+'[23]BPT CIRCLE'!AW82</f>
        <v>273</v>
      </c>
      <c r="BC81" s="212">
        <f t="shared" si="49"/>
        <v>273</v>
      </c>
      <c r="BD81" s="213">
        <f>'[23]RKL CIRCLE'!AX82+'[23]SBP CIRCLE'!AX82+'[23]BGH CIRCLE'!AX82+'[23]BGR CIRCLE'!AX82+'[23]BPT CIRCLE'!AX82</f>
        <v>273</v>
      </c>
      <c r="BE81" s="213">
        <f>'[23]RKL CIRCLE'!AY82+'[23]SBP CIRCLE'!AY82+'[23]BGH CIRCLE'!AY82+'[23]BGR CIRCLE'!AY82+'[23]BPT CIRCLE'!AY82</f>
        <v>275</v>
      </c>
      <c r="BF81" s="213">
        <f>'[23]RKL CIRCLE'!AZ82+'[23]SBP CIRCLE'!AZ82+'[23]BGH CIRCLE'!AZ82+'[23]BGR CIRCLE'!AZ82+'[23]BPT CIRCLE'!AZ82</f>
        <v>232</v>
      </c>
      <c r="BG81" s="212">
        <v>289</v>
      </c>
      <c r="BH81" s="213">
        <f>'[23]RKL CIRCLE'!BA82+'[23]SBP CIRCLE'!BA82+'[23]BGH CIRCLE'!BA82+'[23]BGR CIRCLE'!BA82+'[23]BPT CIRCLE'!BA82</f>
        <v>203</v>
      </c>
      <c r="BI81" s="213">
        <f>'[23]RKL CIRCLE'!BB82+'[23]SBP CIRCLE'!BB82+'[23]BGH CIRCLE'!BB82+'[23]BGR CIRCLE'!BB82+'[23]BPT CIRCLE'!BB82</f>
        <v>203</v>
      </c>
      <c r="BJ81" s="213">
        <v>219</v>
      </c>
      <c r="BK81" s="226">
        <f>'[23]RKL CIRCLE'!BD82+'[23]SBP CIRCLE'!BD82+'[23]BGH CIRCLE'!BD82+'[23]BGR CIRCLE'!BD82+'[23]BPT CIRCLE'!BD82</f>
        <v>289</v>
      </c>
      <c r="BL81" s="227">
        <v>244</v>
      </c>
      <c r="BN81" s="126"/>
    </row>
    <row r="82" spans="1:66" s="201" customFormat="1">
      <c r="A82" s="211" t="s">
        <v>405</v>
      </c>
      <c r="B82" s="212">
        <f>'[23]RKL CIRCLE'!C83+'[23]SBP CIRCLE'!C83+'[23]BGH CIRCLE'!C83+'[23]BGR CIRCLE'!C83+'[23]BPT CIRCLE'!C83</f>
        <v>10900</v>
      </c>
      <c r="C82" s="212">
        <f>'[23]RKL CIRCLE'!D83+'[23]SBP CIRCLE'!D83+'[23]BGH CIRCLE'!D83+'[23]BGR CIRCLE'!D83+'[23]BPT CIRCLE'!D83</f>
        <v>10900</v>
      </c>
      <c r="D82" s="212">
        <f>'[23]RKL CIRCLE'!E83+'[23]SBP CIRCLE'!E83+'[23]BGH CIRCLE'!E83+'[23]BGR CIRCLE'!E83+'[23]BPT CIRCLE'!E83</f>
        <v>12069</v>
      </c>
      <c r="E82" s="212">
        <f>'[23]RKL CIRCLE'!F83+'[23]SBP CIRCLE'!F83+'[23]BGH CIRCLE'!F83+'[23]BGR CIRCLE'!F83+'[23]BPT CIRCLE'!F83</f>
        <v>12892</v>
      </c>
      <c r="F82" s="212">
        <f>'[23]RKL CIRCLE'!G83+'[23]SBP CIRCLE'!G83+'[23]BGH CIRCLE'!G83+'[23]BGR CIRCLE'!G83+'[23]BPT CIRCLE'!G83</f>
        <v>12975</v>
      </c>
      <c r="G82" s="212">
        <f>'[23]RKL CIRCLE'!H83+'[23]SBP CIRCLE'!H83+'[23]BGH CIRCLE'!H83+'[23]BGR CIRCLE'!H83+'[23]BPT CIRCLE'!H83</f>
        <v>13336</v>
      </c>
      <c r="H82" s="212">
        <f>'[23]RKL CIRCLE'!I83+'[23]SBP CIRCLE'!I83+'[23]BGH CIRCLE'!I83+'[23]BGR CIRCLE'!I83+'[23]BPT CIRCLE'!I83</f>
        <v>13395</v>
      </c>
      <c r="I82" s="212">
        <f>'[23]RKL CIRCLE'!J83+'[23]SBP CIRCLE'!J83+'[23]BGH CIRCLE'!J83+'[23]BGR CIRCLE'!J83+'[23]BPT CIRCLE'!J83</f>
        <v>13393</v>
      </c>
      <c r="J82" s="212">
        <f>'[23]RKL CIRCLE'!K83+'[23]SBP CIRCLE'!K83+'[23]BGH CIRCLE'!K83+'[23]BGR CIRCLE'!K83+'[23]BPT CIRCLE'!K83</f>
        <v>13756</v>
      </c>
      <c r="K82" s="212">
        <f>'[23]RKL CIRCLE'!L83+'[23]SBP CIRCLE'!L83+'[23]BGH CIRCLE'!L83+'[23]BGR CIRCLE'!L83+'[23]BPT CIRCLE'!L83</f>
        <v>13756</v>
      </c>
      <c r="L82" s="212">
        <f>'[23]RKL CIRCLE'!M83+'[23]SBP CIRCLE'!M83+'[23]BGH CIRCLE'!M83+'[23]BGR CIRCLE'!M83+'[23]BPT CIRCLE'!M83</f>
        <v>13815</v>
      </c>
      <c r="M82" s="212">
        <f>'[23]RKL CIRCLE'!N83+'[23]SBP CIRCLE'!N83+'[23]BGH CIRCLE'!N83+'[23]BGR CIRCLE'!N83+'[23]BPT CIRCLE'!N83</f>
        <v>13910</v>
      </c>
      <c r="N82" s="212">
        <f>'[23]RKL CIRCLE'!O83+'[23]SBP CIRCLE'!O83+'[23]BGH CIRCLE'!O83+'[23]BGR CIRCLE'!O83+'[23]BPT CIRCLE'!O83</f>
        <v>13910</v>
      </c>
      <c r="O82" s="212">
        <f>'[23]RKL CIRCLE'!P83+'[23]SBP CIRCLE'!P83+'[23]BGH CIRCLE'!P83+'[23]BGR CIRCLE'!P83+'[23]BPT CIRCLE'!P83</f>
        <v>16101</v>
      </c>
      <c r="P82" s="212">
        <f>'[23]RKL CIRCLE'!Q83+'[23]SBP CIRCLE'!Q83+'[23]BGH CIRCLE'!Q83+'[23]BGR CIRCLE'!Q83+'[23]BPT CIRCLE'!Q83</f>
        <v>16369</v>
      </c>
      <c r="Q82" s="212">
        <f>'[23]RKL CIRCLE'!R83+'[23]SBP CIRCLE'!R83+'[23]BGH CIRCLE'!R83+'[23]BGR CIRCLE'!R83+'[23]BPT CIRCLE'!R83</f>
        <v>16449</v>
      </c>
      <c r="R82" s="212">
        <f>'[23]RKL CIRCLE'!S83+'[23]SBP CIRCLE'!S83+'[23]BGH CIRCLE'!S83+'[23]BGR CIRCLE'!S83+'[23]BPT CIRCLE'!S83</f>
        <v>16907</v>
      </c>
      <c r="S82" s="212">
        <f>'[23]RKL CIRCLE'!T83+'[23]SBP CIRCLE'!T83+'[23]BGH CIRCLE'!T83+'[23]BGR CIRCLE'!T83+'[23]BPT CIRCLE'!T83</f>
        <v>16941</v>
      </c>
      <c r="T82" s="212">
        <f>'[23]RKL CIRCLE'!U83+'[23]SBP CIRCLE'!U83+'[23]BGH CIRCLE'!U83+'[23]BGR CIRCLE'!U83+'[23]BPT CIRCLE'!U83</f>
        <v>18565</v>
      </c>
      <c r="U82" s="212">
        <f>'[23]RKL CIRCLE'!V83+'[23]SBP CIRCLE'!V83+'[23]BGH CIRCLE'!V83+'[23]BGR CIRCLE'!V83+'[23]BPT CIRCLE'!V83</f>
        <v>19475</v>
      </c>
      <c r="V82" s="212">
        <f>'[23]RKL CIRCLE'!W83+'[23]SBP CIRCLE'!W83+'[23]BGH CIRCLE'!W83+'[23]BGR CIRCLE'!W83+'[23]BPT CIRCLE'!W83</f>
        <v>21461</v>
      </c>
      <c r="W82" s="212">
        <f>'[23]RKL CIRCLE'!X83+'[23]SBP CIRCLE'!X83+'[23]BGH CIRCLE'!X83+'[23]BGR CIRCLE'!X83+'[23]BPT CIRCLE'!X83</f>
        <v>22893</v>
      </c>
      <c r="X82" s="212">
        <f>'[23]RKL CIRCLE'!Y83+'[23]SBP CIRCLE'!Y83+'[23]BGH CIRCLE'!Y83+'[23]BGR CIRCLE'!Y83+'[23]BPT CIRCLE'!Y83</f>
        <v>23928</v>
      </c>
      <c r="Y82" s="212">
        <f t="shared" si="29"/>
        <v>23928</v>
      </c>
      <c r="Z82" s="212">
        <f>'[23]RKL CIRCLE'!AA83+'[23]SBP CIRCLE'!AA83+'[23]BGH CIRCLE'!AA83+'[23]BGR CIRCLE'!AA83+'[23]BPT CIRCLE'!AA83</f>
        <v>25413</v>
      </c>
      <c r="AA82" s="213">
        <f>'[23]RKL CIRCLE'!AC83+'[23]SBP CIRCLE'!AC83+'[23]BGH CIRCLE'!AC83+'[23]BGR CIRCLE'!AC83+'[23]BPT CIRCLE'!AC83</f>
        <v>25623</v>
      </c>
      <c r="AB82" s="212">
        <f t="shared" si="30"/>
        <v>25623</v>
      </c>
      <c r="AC82" s="213">
        <f>'[23]RKL CIRCLE'!AD83+'[23]SBP CIRCLE'!AD83+'[23]BGH CIRCLE'!AD83+'[23]BGR CIRCLE'!AD83+'[23]BPT CIRCLE'!AD83</f>
        <v>26932</v>
      </c>
      <c r="AD82" s="213">
        <f>'[23]RKL CIRCLE'!AE83+'[23]SBP CIRCLE'!AE83+'[23]BGH CIRCLE'!AE83+'[23]BGR CIRCLE'!AE83+'[23]BPT CIRCLE'!AE83</f>
        <v>29456</v>
      </c>
      <c r="AE82" s="213">
        <f t="shared" si="42"/>
        <v>29456</v>
      </c>
      <c r="AF82" s="212">
        <f>'[23]RKL CIRCLE'!AF83+'[23]SBP CIRCLE'!AF83+'[23]BGH CIRCLE'!AF83+'[23]BGR CIRCLE'!AF83+'[23]BPT CIRCLE'!AF83</f>
        <v>33390</v>
      </c>
      <c r="AG82" s="212">
        <f>'[23]RKL CIRCLE'!AG83+'[23]SBP CIRCLE'!AG83+'[23]BGH CIRCLE'!AG83+'[23]BGR CIRCLE'!AG83+'[23]BPT CIRCLE'!AG83</f>
        <v>35998</v>
      </c>
      <c r="AH82" s="212">
        <f t="shared" si="43"/>
        <v>35998</v>
      </c>
      <c r="AI82" s="212">
        <f>'[23]RKL CIRCLE'!AH83+'[23]SBP CIRCLE'!AH83+'[23]BGH CIRCLE'!AH83+'[23]BGR CIRCLE'!AH83+'[23]BPT CIRCLE'!AH83</f>
        <v>37946</v>
      </c>
      <c r="AJ82" s="212">
        <f>'[23]RKL CIRCLE'!AI83+'[23]SBP CIRCLE'!AI83+'[23]BGH CIRCLE'!AI83+'[23]BGR CIRCLE'!AI83+'[23]BPT CIRCLE'!AI83</f>
        <v>38993</v>
      </c>
      <c r="AK82" s="212">
        <f t="shared" si="44"/>
        <v>38993</v>
      </c>
      <c r="AL82" s="212">
        <f>'[23]RKL CIRCLE'!AJ83+'[23]SBP CIRCLE'!AJ83+'[23]BGH CIRCLE'!AJ83+'[23]BGR CIRCLE'!AJ83+'[23]BPT CIRCLE'!AJ83</f>
        <v>39881</v>
      </c>
      <c r="AM82" s="212">
        <f>'[23]RKL CIRCLE'!AL83+'[23]SBP CIRCLE'!AL83+'[23]BGH CIRCLE'!AL83+'[23]BGR CIRCLE'!AL83+'[23]BPT CIRCLE'!AL83</f>
        <v>41437</v>
      </c>
      <c r="AN82" s="212">
        <f t="shared" si="45"/>
        <v>41437</v>
      </c>
      <c r="AO82" s="212">
        <f>'[23]RKL CIRCLE'!AM83+'[23]SBP CIRCLE'!AM83+'[23]BGH CIRCLE'!AM83+'[23]BGR CIRCLE'!AM83+'[23]BPT CIRCLE'!AM83</f>
        <v>44595</v>
      </c>
      <c r="AP82" s="212">
        <f>'[23]RKL CIRCLE'!AN83+'[23]SBP CIRCLE'!AN83+'[23]BGH CIRCLE'!AN83+'[23]BGR CIRCLE'!AN83+'[23]BPT CIRCLE'!AN83</f>
        <v>45996</v>
      </c>
      <c r="AQ82" s="212">
        <f t="shared" si="46"/>
        <v>45996</v>
      </c>
      <c r="AR82" s="212">
        <f>'[23]RKL CIRCLE'!AO83+'[23]SBP CIRCLE'!AO83+'[23]BGH CIRCLE'!AO83+'[23]BGR CIRCLE'!AO83+'[23]BPT CIRCLE'!AO83</f>
        <v>45996</v>
      </c>
      <c r="AS82" s="212">
        <f>'[23]RKL CIRCLE'!AP83+'[23]SBP CIRCLE'!AP83+'[23]BGH CIRCLE'!AP83+'[23]BGR CIRCLE'!AP83+'[23]BPT CIRCLE'!AP83</f>
        <v>48229</v>
      </c>
      <c r="AT82" s="212">
        <f>'[23]RKL CIRCLE'!AQ83+'[23]SBP CIRCLE'!AQ83+'[23]BGH CIRCLE'!AQ83+'[23]BGR CIRCLE'!AQ83+'[23]BPT CIRCLE'!AQ83</f>
        <v>52370</v>
      </c>
      <c r="AU82" s="212">
        <f t="shared" si="47"/>
        <v>52370</v>
      </c>
      <c r="AV82" s="212">
        <f>'[23]RKL CIRCLE'!AR83+'[23]SBP CIRCLE'!AR83+'[23]BGH CIRCLE'!AR83+'[23]BGR CIRCLE'!AR83+'[23]BPT CIRCLE'!AR83</f>
        <v>53959</v>
      </c>
      <c r="AW82" s="212">
        <f>'[23]RKL CIRCLE'!AS83+'[23]SBP CIRCLE'!AS83+'[23]BGH CIRCLE'!AS83+'[23]BGR CIRCLE'!AS83+'[23]BPT CIRCLE'!AS83</f>
        <v>55359</v>
      </c>
      <c r="AX82" s="212">
        <f>'[23]RKL CIRCLE'!AT83+'[23]SBP CIRCLE'!AT83+'[23]BGH CIRCLE'!AT83+'[23]BGR CIRCLE'!AT83+'[23]BPT CIRCLE'!AT83</f>
        <v>62516</v>
      </c>
      <c r="AY82" s="212">
        <f t="shared" si="48"/>
        <v>62516</v>
      </c>
      <c r="AZ82" s="213">
        <f>'[23]RKL CIRCLE'!AU83+'[23]SBP CIRCLE'!AU83+'[23]BGH CIRCLE'!AU83+'[23]BGR CIRCLE'!AU83+'[23]BPT CIRCLE'!AU83</f>
        <v>63405</v>
      </c>
      <c r="BA82" s="225">
        <f>'[23]RKL CIRCLE'!AV83+'[23]SBP CIRCLE'!AV83+'[23]BGH CIRCLE'!AV83+'[23]BGR CIRCLE'!AV83+'[23]BPT CIRCLE'!AV83</f>
        <v>64500</v>
      </c>
      <c r="BB82" s="213">
        <f>'[23]RKL CIRCLE'!AW83+'[23]SBP CIRCLE'!AW83+'[23]BGH CIRCLE'!AW83+'[23]BGR CIRCLE'!AW83+'[23]BPT CIRCLE'!AW83</f>
        <v>67247</v>
      </c>
      <c r="BC82" s="212">
        <f t="shared" si="49"/>
        <v>67247</v>
      </c>
      <c r="BD82" s="213">
        <f>'[23]RKL CIRCLE'!AX83+'[23]SBP CIRCLE'!AX83+'[23]BGH CIRCLE'!AX83+'[23]BGR CIRCLE'!AX83+'[23]BPT CIRCLE'!AX83</f>
        <v>68618</v>
      </c>
      <c r="BE82" s="213">
        <f>'[23]RKL CIRCLE'!AY83+'[23]SBP CIRCLE'!AY83+'[23]BGH CIRCLE'!AY83+'[23]BGR CIRCLE'!AY83+'[23]BPT CIRCLE'!AY83</f>
        <v>68800</v>
      </c>
      <c r="BF82" s="213">
        <f>'[23]RKL CIRCLE'!AZ83+'[23]SBP CIRCLE'!AZ83+'[23]BGH CIRCLE'!AZ83+'[23]BGR CIRCLE'!AZ83+'[23]BPT CIRCLE'!AZ83</f>
        <v>71402</v>
      </c>
      <c r="BG82" s="212">
        <v>75485</v>
      </c>
      <c r="BH82" s="213">
        <f>'[23]RKL CIRCLE'!BA83+'[23]SBP CIRCLE'!BA83+'[23]BGH CIRCLE'!BA83+'[23]BGR CIRCLE'!BA83+'[23]BPT CIRCLE'!BA83</f>
        <v>72679</v>
      </c>
      <c r="BI82" s="213">
        <f>'[23]RKL CIRCLE'!BB83+'[23]SBP CIRCLE'!BB83+'[23]BGH CIRCLE'!BB83+'[23]BGR CIRCLE'!BB83+'[23]BPT CIRCLE'!BB83</f>
        <v>73482</v>
      </c>
      <c r="BJ82" s="213">
        <v>77020</v>
      </c>
      <c r="BK82" s="226">
        <f>'[23]RKL CIRCLE'!BD83+'[23]SBP CIRCLE'!BD83+'[23]BGH CIRCLE'!BD83+'[23]BGR CIRCLE'!BD83+'[23]BPT CIRCLE'!BD83</f>
        <v>76068</v>
      </c>
      <c r="BL82" s="227">
        <v>79775</v>
      </c>
      <c r="BN82" s="126"/>
    </row>
    <row r="83" spans="1:66" s="201" customFormat="1">
      <c r="A83" s="211" t="s">
        <v>406</v>
      </c>
      <c r="B83" s="212">
        <f>'[23]RKL CIRCLE'!C84+'[23]SBP CIRCLE'!C84+'[23]BGH CIRCLE'!C84+'[23]BGR CIRCLE'!C84+'[23]BPT CIRCLE'!C84</f>
        <v>10900</v>
      </c>
      <c r="C83" s="212">
        <f>'[23]RKL CIRCLE'!D84+'[23]SBP CIRCLE'!D84+'[23]BGH CIRCLE'!D84+'[23]BGR CIRCLE'!D84+'[23]BPT CIRCLE'!D84</f>
        <v>10900</v>
      </c>
      <c r="D83" s="212">
        <f>'[23]RKL CIRCLE'!E84+'[23]SBP CIRCLE'!E84+'[23]BGH CIRCLE'!E84+'[23]BGR CIRCLE'!E84+'[23]BPT CIRCLE'!E84</f>
        <v>11631</v>
      </c>
      <c r="E83" s="212">
        <f>'[23]RKL CIRCLE'!F84+'[23]SBP CIRCLE'!F84+'[23]BGH CIRCLE'!F84+'[23]BGR CIRCLE'!F84+'[23]BPT CIRCLE'!F84</f>
        <v>12132</v>
      </c>
      <c r="F83" s="212">
        <f>'[23]RKL CIRCLE'!G84+'[23]SBP CIRCLE'!G84+'[23]BGH CIRCLE'!G84+'[23]BGR CIRCLE'!G84+'[23]BPT CIRCLE'!G84</f>
        <v>12168</v>
      </c>
      <c r="G83" s="212">
        <f>'[23]RKL CIRCLE'!H84+'[23]SBP CIRCLE'!H84+'[23]BGH CIRCLE'!H84+'[23]BGR CIRCLE'!H84+'[23]BPT CIRCLE'!H84</f>
        <v>12510</v>
      </c>
      <c r="H83" s="212">
        <f>'[23]RKL CIRCLE'!I84+'[23]SBP CIRCLE'!I84+'[23]BGH CIRCLE'!I84+'[23]BGR CIRCLE'!I84+'[23]BPT CIRCLE'!I84</f>
        <v>12558</v>
      </c>
      <c r="I83" s="212">
        <f>'[23]RKL CIRCLE'!J84+'[23]SBP CIRCLE'!J84+'[23]BGH CIRCLE'!J84+'[23]BGR CIRCLE'!J84+'[23]BPT CIRCLE'!J84</f>
        <v>12558</v>
      </c>
      <c r="J83" s="212">
        <f>'[23]RKL CIRCLE'!K84+'[23]SBP CIRCLE'!K84+'[23]BGH CIRCLE'!K84+'[23]BGR CIRCLE'!K84+'[23]BPT CIRCLE'!K84</f>
        <v>12558</v>
      </c>
      <c r="K83" s="212">
        <f>'[23]RKL CIRCLE'!L84+'[23]SBP CIRCLE'!L84+'[23]BGH CIRCLE'!L84+'[23]BGR CIRCLE'!L84+'[23]BPT CIRCLE'!L84</f>
        <v>12558</v>
      </c>
      <c r="L83" s="212">
        <f>'[23]RKL CIRCLE'!M84+'[23]SBP CIRCLE'!M84+'[23]BGH CIRCLE'!M84+'[23]BGR CIRCLE'!M84+'[23]BPT CIRCLE'!M84</f>
        <v>12558</v>
      </c>
      <c r="M83" s="212">
        <f>'[23]RKL CIRCLE'!N84+'[23]SBP CIRCLE'!N84+'[23]BGH CIRCLE'!N84+'[23]BGR CIRCLE'!N84+'[23]BPT CIRCLE'!N84</f>
        <v>12558</v>
      </c>
      <c r="N83" s="212">
        <f>'[23]RKL CIRCLE'!O84+'[23]SBP CIRCLE'!O84+'[23]BGH CIRCLE'!O84+'[23]BGR CIRCLE'!O84+'[23]BPT CIRCLE'!O84</f>
        <v>12558</v>
      </c>
      <c r="O83" s="212">
        <f>'[23]RKL CIRCLE'!P84+'[23]SBP CIRCLE'!P84+'[23]BGH CIRCLE'!P84+'[23]BGR CIRCLE'!P84+'[23]BPT CIRCLE'!P84</f>
        <v>12558</v>
      </c>
      <c r="P83" s="212">
        <f>'[23]RKL CIRCLE'!Q84+'[23]SBP CIRCLE'!Q84+'[23]BGH CIRCLE'!Q84+'[23]BGR CIRCLE'!Q84+'[23]BPT CIRCLE'!Q84</f>
        <v>12558</v>
      </c>
      <c r="Q83" s="212">
        <f>'[23]RKL CIRCLE'!R84+'[23]SBP CIRCLE'!R84+'[23]BGH CIRCLE'!R84+'[23]BGR CIRCLE'!R84+'[23]BPT CIRCLE'!R84</f>
        <v>12558</v>
      </c>
      <c r="R83" s="212">
        <f>'[23]RKL CIRCLE'!S84+'[23]SBP CIRCLE'!S84+'[23]BGH CIRCLE'!S84+'[23]BGR CIRCLE'!S84+'[23]BPT CIRCLE'!S84</f>
        <v>12558</v>
      </c>
      <c r="S83" s="212">
        <f>'[23]RKL CIRCLE'!T84+'[23]SBP CIRCLE'!T84+'[23]BGH CIRCLE'!T84+'[23]BGR CIRCLE'!T84+'[23]BPT CIRCLE'!T84</f>
        <v>12558</v>
      </c>
      <c r="T83" s="212">
        <f>'[23]RKL CIRCLE'!U84+'[23]SBP CIRCLE'!U84+'[23]BGH CIRCLE'!U84+'[23]BGR CIRCLE'!U84+'[23]BPT CIRCLE'!U84</f>
        <v>12558</v>
      </c>
      <c r="U83" s="212">
        <f>'[23]RKL CIRCLE'!V84+'[23]SBP CIRCLE'!V84+'[23]BGH CIRCLE'!V84+'[23]BGR CIRCLE'!V84+'[23]BPT CIRCLE'!V84</f>
        <v>12558</v>
      </c>
      <c r="V83" s="212">
        <f>'[23]RKL CIRCLE'!W84+'[23]SBP CIRCLE'!W84+'[23]BGH CIRCLE'!W84+'[23]BGR CIRCLE'!W84+'[23]BPT CIRCLE'!W84</f>
        <v>12558</v>
      </c>
      <c r="W83" s="212">
        <f>'[23]RKL CIRCLE'!X84+'[23]SBP CIRCLE'!X84+'[23]BGH CIRCLE'!X84+'[23]BGR CIRCLE'!X84+'[23]BPT CIRCLE'!X84</f>
        <v>12558</v>
      </c>
      <c r="X83" s="212">
        <f>'[23]RKL CIRCLE'!Y84+'[23]SBP CIRCLE'!Y84+'[23]BGH CIRCLE'!Y84+'[23]BGR CIRCLE'!Y84+'[23]BPT CIRCLE'!Y84</f>
        <v>12558</v>
      </c>
      <c r="Y83" s="212">
        <f t="shared" si="29"/>
        <v>12558</v>
      </c>
      <c r="Z83" s="212">
        <f>'[23]RKL CIRCLE'!AA84+'[23]SBP CIRCLE'!AA84+'[23]BGH CIRCLE'!AA84+'[23]BGR CIRCLE'!AA84+'[23]BPT CIRCLE'!AA84</f>
        <v>12558</v>
      </c>
      <c r="AA83" s="213">
        <f>'[23]RKL CIRCLE'!AC84+'[23]SBP CIRCLE'!AC84+'[23]BGH CIRCLE'!AC84+'[23]BGR CIRCLE'!AC84+'[23]BPT CIRCLE'!AC84</f>
        <v>12658</v>
      </c>
      <c r="AB83" s="212">
        <f t="shared" si="30"/>
        <v>12658</v>
      </c>
      <c r="AC83" s="213">
        <f>'[23]RKL CIRCLE'!AD84+'[23]SBP CIRCLE'!AD84+'[23]BGH CIRCLE'!AD84+'[23]BGR CIRCLE'!AD84+'[23]BPT CIRCLE'!AD84</f>
        <v>12658</v>
      </c>
      <c r="AD83" s="213">
        <f>'[23]RKL CIRCLE'!AE84+'[23]SBP CIRCLE'!AE84+'[23]BGH CIRCLE'!AE84+'[23]BGR CIRCLE'!AE84+'[23]BPT CIRCLE'!AE84</f>
        <v>12658</v>
      </c>
      <c r="AE83" s="213">
        <f t="shared" si="42"/>
        <v>12658</v>
      </c>
      <c r="AF83" s="212">
        <f>'[23]RKL CIRCLE'!AF84+'[23]SBP CIRCLE'!AF84+'[23]BGH CIRCLE'!AF84+'[23]BGR CIRCLE'!AF84+'[23]BPT CIRCLE'!AF84</f>
        <v>4119</v>
      </c>
      <c r="AG83" s="212">
        <f>'[23]RKL CIRCLE'!AG84+'[23]SBP CIRCLE'!AG84+'[23]BGH CIRCLE'!AG84+'[23]BGR CIRCLE'!AG84+'[23]BPT CIRCLE'!AG84</f>
        <v>3232</v>
      </c>
      <c r="AH83" s="212">
        <f t="shared" si="43"/>
        <v>3232</v>
      </c>
      <c r="AI83" s="212">
        <f>'[23]RKL CIRCLE'!AH84+'[23]SBP CIRCLE'!AH84+'[23]BGH CIRCLE'!AH84+'[23]BGR CIRCLE'!AH84+'[23]BPT CIRCLE'!AH84</f>
        <v>3231</v>
      </c>
      <c r="AJ83" s="212">
        <f>'[23]RKL CIRCLE'!AI84+'[23]SBP CIRCLE'!AI84+'[23]BGH CIRCLE'!AI84+'[23]BGR CIRCLE'!AI84+'[23]BPT CIRCLE'!AI84</f>
        <v>2691</v>
      </c>
      <c r="AK83" s="212">
        <f t="shared" si="44"/>
        <v>2691</v>
      </c>
      <c r="AL83" s="212">
        <f>'[23]RKL CIRCLE'!AJ84+'[23]SBP CIRCLE'!AJ84+'[23]BGH CIRCLE'!AJ84+'[23]BGR CIRCLE'!AJ84+'[23]BPT CIRCLE'!AJ84</f>
        <v>959</v>
      </c>
      <c r="AM83" s="212">
        <f>'[23]RKL CIRCLE'!AL84+'[23]SBP CIRCLE'!AL84+'[23]BGH CIRCLE'!AL84+'[23]BGR CIRCLE'!AL84+'[23]BPT CIRCLE'!AL84</f>
        <v>472</v>
      </c>
      <c r="AN83" s="212">
        <f t="shared" si="45"/>
        <v>472</v>
      </c>
      <c r="AO83" s="212">
        <f>'[23]RKL CIRCLE'!AM84+'[23]SBP CIRCLE'!AM84+'[23]BGH CIRCLE'!AM84+'[23]BGR CIRCLE'!AM84+'[23]BPT CIRCLE'!AM84</f>
        <v>2751</v>
      </c>
      <c r="AP83" s="212">
        <f>'[23]RKL CIRCLE'!AN84+'[23]SBP CIRCLE'!AN84+'[23]BGH CIRCLE'!AN84+'[23]BGR CIRCLE'!AN84+'[23]BPT CIRCLE'!AN84</f>
        <v>3190</v>
      </c>
      <c r="AQ83" s="212">
        <f t="shared" si="46"/>
        <v>3190</v>
      </c>
      <c r="AR83" s="212">
        <f>'[23]RKL CIRCLE'!AO84+'[23]SBP CIRCLE'!AO84+'[23]BGH CIRCLE'!AO84+'[23]BGR CIRCLE'!AO84+'[23]BPT CIRCLE'!AO84</f>
        <v>3190</v>
      </c>
      <c r="AS83" s="212">
        <f>'[23]RKL CIRCLE'!AP84+'[23]SBP CIRCLE'!AP84+'[23]BGH CIRCLE'!AP84+'[23]BGR CIRCLE'!AP84+'[23]BPT CIRCLE'!AP84</f>
        <v>3190</v>
      </c>
      <c r="AT83" s="212">
        <f>'[23]RKL CIRCLE'!AQ84+'[23]SBP CIRCLE'!AQ84+'[23]BGH CIRCLE'!AQ84+'[23]BGR CIRCLE'!AQ84+'[23]BPT CIRCLE'!AQ84</f>
        <v>3957</v>
      </c>
      <c r="AU83" s="212">
        <f t="shared" si="47"/>
        <v>3957</v>
      </c>
      <c r="AV83" s="212">
        <f>'[23]RKL CIRCLE'!AR84+'[23]SBP CIRCLE'!AR84+'[23]BGH CIRCLE'!AR84+'[23]BGR CIRCLE'!AR84+'[23]BPT CIRCLE'!AR84</f>
        <v>4369</v>
      </c>
      <c r="AW83" s="212">
        <f>'[23]RKL CIRCLE'!AS84+'[23]SBP CIRCLE'!AS84+'[23]BGH CIRCLE'!AS84+'[23]BGR CIRCLE'!AS84+'[23]BPT CIRCLE'!AS84</f>
        <v>5601</v>
      </c>
      <c r="AX83" s="212">
        <f>'[23]RKL CIRCLE'!AT84+'[23]SBP CIRCLE'!AT84+'[23]BGH CIRCLE'!AT84+'[23]BGR CIRCLE'!AT84+'[23]BPT CIRCLE'!AT84</f>
        <v>5993</v>
      </c>
      <c r="AY83" s="212">
        <f t="shared" si="48"/>
        <v>5993</v>
      </c>
      <c r="AZ83" s="213">
        <f>'[23]RKL CIRCLE'!AU84+'[23]SBP CIRCLE'!AU84+'[23]BGH CIRCLE'!AU84+'[23]BGR CIRCLE'!AU84+'[23]BPT CIRCLE'!AU84</f>
        <v>6003</v>
      </c>
      <c r="BA83" s="225">
        <f>'[23]RKL CIRCLE'!AV84+'[23]SBP CIRCLE'!AV84+'[23]BGH CIRCLE'!AV84+'[23]BGR CIRCLE'!AV84+'[23]BPT CIRCLE'!AV84</f>
        <v>6012</v>
      </c>
      <c r="BB83" s="213">
        <f>'[23]RKL CIRCLE'!AW84+'[23]SBP CIRCLE'!AW84+'[23]BGH CIRCLE'!AW84+'[23]BGR CIRCLE'!AW84+'[23]BPT CIRCLE'!AW84</f>
        <v>7475</v>
      </c>
      <c r="BC83" s="212">
        <f t="shared" si="49"/>
        <v>7475</v>
      </c>
      <c r="BD83" s="213">
        <f>'[23]RKL CIRCLE'!AX84+'[23]SBP CIRCLE'!AX84+'[23]BGH CIRCLE'!AX84+'[23]BGR CIRCLE'!AX84+'[23]BPT CIRCLE'!AX84</f>
        <v>7475</v>
      </c>
      <c r="BE83" s="213">
        <f>'[23]RKL CIRCLE'!AY84+'[23]SBP CIRCLE'!AY84+'[23]BGH CIRCLE'!AY84+'[23]BGR CIRCLE'!AY84+'[23]BPT CIRCLE'!AY84</f>
        <v>7475</v>
      </c>
      <c r="BF83" s="213">
        <f>'[23]RKL CIRCLE'!AZ84+'[23]SBP CIRCLE'!AZ84+'[23]BGH CIRCLE'!AZ84+'[23]BGR CIRCLE'!AZ84+'[23]BPT CIRCLE'!AZ84</f>
        <v>7023</v>
      </c>
      <c r="BG83" s="212">
        <v>4055</v>
      </c>
      <c r="BH83" s="213">
        <f>'[23]RKL CIRCLE'!BA84+'[23]SBP CIRCLE'!BA84+'[23]BGH CIRCLE'!BA84+'[23]BGR CIRCLE'!BA84+'[23]BPT CIRCLE'!BA84</f>
        <v>4055</v>
      </c>
      <c r="BI83" s="213">
        <f>'[23]RKL CIRCLE'!BB84+'[23]SBP CIRCLE'!BB84+'[23]BGH CIRCLE'!BB84+'[23]BGR CIRCLE'!BB84+'[23]BPT CIRCLE'!BB84</f>
        <v>3187</v>
      </c>
      <c r="BJ83" s="213">
        <v>5367</v>
      </c>
      <c r="BK83" s="226">
        <f>'[23]RKL CIRCLE'!BD84+'[23]SBP CIRCLE'!BD84+'[23]BGH CIRCLE'!BD84+'[23]BGR CIRCLE'!BD84+'[23]BPT CIRCLE'!BD84</f>
        <v>3099</v>
      </c>
      <c r="BL83" s="227">
        <v>6976</v>
      </c>
      <c r="BN83" s="126"/>
    </row>
    <row r="84" spans="1:66" s="201" customFormat="1">
      <c r="A84" s="211" t="s">
        <v>407</v>
      </c>
      <c r="B84" s="212"/>
      <c r="C84" s="212"/>
      <c r="D84" s="212"/>
      <c r="E84" s="212"/>
      <c r="F84" s="212"/>
      <c r="G84" s="212"/>
      <c r="H84" s="212"/>
      <c r="I84" s="212"/>
      <c r="J84" s="212"/>
      <c r="K84" s="212"/>
      <c r="L84" s="212"/>
      <c r="M84" s="212"/>
      <c r="N84" s="212"/>
      <c r="O84" s="212"/>
      <c r="P84" s="212"/>
      <c r="Q84" s="212"/>
      <c r="R84" s="212"/>
      <c r="S84" s="212"/>
      <c r="T84" s="212"/>
      <c r="U84" s="212"/>
      <c r="V84" s="212"/>
      <c r="W84" s="212"/>
      <c r="X84" s="212"/>
      <c r="Y84" s="212"/>
      <c r="Z84" s="213">
        <v>1267.1610000000001</v>
      </c>
      <c r="AA84" s="213">
        <v>1289.3320000000001</v>
      </c>
      <c r="AB84" s="212"/>
      <c r="AC84" s="213">
        <v>1358</v>
      </c>
      <c r="AD84" s="213">
        <v>1192.42</v>
      </c>
      <c r="AE84" s="213">
        <f t="shared" si="42"/>
        <v>1192.42</v>
      </c>
      <c r="AF84" s="212">
        <v>1612</v>
      </c>
      <c r="AG84" s="213">
        <v>1687.9510000000005</v>
      </c>
      <c r="AH84" s="213">
        <f t="shared" si="43"/>
        <v>1687.9510000000005</v>
      </c>
      <c r="AI84" s="213">
        <v>1697.0510000000002</v>
      </c>
      <c r="AJ84" s="213">
        <v>1760.44</v>
      </c>
      <c r="AK84" s="213">
        <f t="shared" si="44"/>
        <v>1760.44</v>
      </c>
      <c r="AL84" s="213">
        <f>'[23]RKL CIRCLE'!AJ85+'[23]SBP CIRCLE'!AJ85+'[23]BGH CIRCLE'!AJ85+'[23]BGR CIRCLE'!AJ85+'[23]BPT CIRCLE'!AJ85</f>
        <v>1804.3640000000003</v>
      </c>
      <c r="AM84" s="213">
        <f>'[23]RKL CIRCLE'!AL85+'[23]SBP CIRCLE'!AL85+'[23]BGH CIRCLE'!AL85+'[23]BGR CIRCLE'!AL85+'[23]BPT CIRCLE'!AL85</f>
        <v>1904.7720000000004</v>
      </c>
      <c r="AN84" s="213">
        <f t="shared" si="45"/>
        <v>1904.7720000000004</v>
      </c>
      <c r="AO84" s="213">
        <f>'[23]RKL CIRCLE'!AM85+'[23]SBP CIRCLE'!AM85+'[23]BGH CIRCLE'!AM85+'[23]BGR CIRCLE'!AM85+'[23]BPT CIRCLE'!AM85</f>
        <v>2063.9960000000001</v>
      </c>
      <c r="AP84" s="213">
        <f>'[23]RKL CIRCLE'!AN85+'[23]SBP CIRCLE'!AN85+'[23]BGH CIRCLE'!AN85+'[23]BGR CIRCLE'!AN85+'[23]BPT CIRCLE'!AN85</f>
        <v>2112.348</v>
      </c>
      <c r="AQ84" s="213">
        <f t="shared" si="46"/>
        <v>2112.348</v>
      </c>
      <c r="AR84" s="212">
        <f>'[23]RKL CIRCLE'!AO85+'[23]SBP CIRCLE'!AO85+'[23]BGH CIRCLE'!AO85+'[23]BGR CIRCLE'!AO85+'[23]BPT CIRCLE'!AO85</f>
        <v>2112.348</v>
      </c>
      <c r="AS84" s="212">
        <f>'[23]RKL CIRCLE'!AP85+'[23]SBP CIRCLE'!AP85+'[23]BGH CIRCLE'!AP85+'[23]BGR CIRCLE'!AP85+'[23]BPT CIRCLE'!AP85</f>
        <v>2300.5500000000002</v>
      </c>
      <c r="AT84" s="212">
        <f>'[23]RKL CIRCLE'!AQ85+'[23]SBP CIRCLE'!AQ85+'[23]BGH CIRCLE'!AQ85+'[23]BGR CIRCLE'!AQ85+'[23]BPT CIRCLE'!AQ85</f>
        <v>2439.6309999999999</v>
      </c>
      <c r="AU84" s="213">
        <f t="shared" si="47"/>
        <v>2439.6309999999999</v>
      </c>
      <c r="AV84" s="213">
        <f>'[23]RKL CIRCLE'!AR85+'[23]SBP CIRCLE'!AR85+'[23]BGH CIRCLE'!AR85+'[23]BGR CIRCLE'!AR85+'[23]BPT CIRCLE'!AR85</f>
        <v>2505.8500000000004</v>
      </c>
      <c r="AW84" s="213">
        <f>'[23]RKL CIRCLE'!AS85+'[23]SBP CIRCLE'!AS85+'[23]BGH CIRCLE'!AS85+'[23]BGR CIRCLE'!AS85+'[23]BPT CIRCLE'!AS85</f>
        <v>2587.0230000000001</v>
      </c>
      <c r="AX84" s="213">
        <f>'[23]RKL CIRCLE'!AT85+'[23]SBP CIRCLE'!AT85+'[23]BGH CIRCLE'!AT85+'[23]BGR CIRCLE'!AT85+'[23]BPT CIRCLE'!AT85</f>
        <v>2947.9980000000005</v>
      </c>
      <c r="AY84" s="213">
        <f t="shared" si="48"/>
        <v>2947.9980000000005</v>
      </c>
      <c r="AZ84" s="213">
        <f>'[23]RKL CIRCLE'!AU85+'[23]SBP CIRCLE'!AU85+'[23]BGH CIRCLE'!AU85+'[23]BGR CIRCLE'!AU85+'[23]BPT CIRCLE'!AU85</f>
        <v>2987.6550000000002</v>
      </c>
      <c r="BA84" s="225">
        <f>'[23]RKL CIRCLE'!AV85+'[23]SBP CIRCLE'!AV85+'[23]BGH CIRCLE'!AV85+'[23]BGR CIRCLE'!AV85+'[23]BPT CIRCLE'!AV85</f>
        <v>3040.52</v>
      </c>
      <c r="BB84" s="213">
        <f>'[23]RKL CIRCLE'!AW85+'[23]SBP CIRCLE'!AW85+'[23]BGH CIRCLE'!AW85+'[23]BGR CIRCLE'!AW85+'[23]BPT CIRCLE'!AW85</f>
        <v>3168.9769999999999</v>
      </c>
      <c r="BC84" s="213">
        <f t="shared" si="49"/>
        <v>3168.9769999999999</v>
      </c>
      <c r="BD84" s="213">
        <f>'[23]RKL CIRCLE'!AX85+'[23]SBP CIRCLE'!AX85+'[23]BGH CIRCLE'!AX85+'[23]BGR CIRCLE'!AX85+'[23]BPT CIRCLE'!AX85</f>
        <v>3249.491</v>
      </c>
      <c r="BE84" s="213">
        <f>'[23]RKL CIRCLE'!AY85+'[23]SBP CIRCLE'!AY85+'[23]BGH CIRCLE'!AY85+'[23]BGR CIRCLE'!AY85+'[23]BPT CIRCLE'!AY85</f>
        <v>3265.4400000000005</v>
      </c>
      <c r="BF84" s="213">
        <f>'[23]RKL CIRCLE'!AZ85+'[23]SBP CIRCLE'!AZ85+'[23]BGH CIRCLE'!AZ85+'[23]BGR CIRCLE'!AZ85+'[23]BPT CIRCLE'!AZ85</f>
        <v>3486.6620000000003</v>
      </c>
      <c r="BG84" s="213">
        <v>3686.2280000000001</v>
      </c>
      <c r="BH84" s="213">
        <f>'[23]RKL CIRCLE'!BA85+'[23]SBP CIRCLE'!BA85+'[23]BGH CIRCLE'!BA85+'[23]BGR CIRCLE'!BA85+'[23]BPT CIRCLE'!BA85</f>
        <v>3586.864</v>
      </c>
      <c r="BI84" s="213">
        <f>'[23]RKL CIRCLE'!BB85+'[23]SBP CIRCLE'!BB85+'[23]BGH CIRCLE'!BB85+'[23]BGR CIRCLE'!BB85+'[23]BPT CIRCLE'!BB85</f>
        <v>3549.221</v>
      </c>
      <c r="BJ84" s="213">
        <v>3780.9169999999995</v>
      </c>
      <c r="BK84" s="226">
        <f>'[23]RKL CIRCLE'!BD85+'[23]SBP CIRCLE'!BD85+'[23]BGH CIRCLE'!BD85+'[23]BGR CIRCLE'!BD85+'[23]BPT CIRCLE'!BD85</f>
        <v>3682.1579999999999</v>
      </c>
      <c r="BL84" s="227">
        <v>4139.5889999999999</v>
      </c>
      <c r="BN84" s="126"/>
    </row>
    <row r="85" spans="1:66" s="201" customFormat="1">
      <c r="A85" s="211" t="s">
        <v>408</v>
      </c>
      <c r="B85" s="212">
        <f>'[23]RKL CIRCLE'!C127+'[23]SBP CIRCLE'!C127+'[23]BGH CIRCLE'!C127+'[23]BGR CIRCLE'!C127+'[23]BPT CIRCLE'!C127</f>
        <v>0</v>
      </c>
      <c r="C85" s="212">
        <f>'[23]RKL CIRCLE'!D127+'[23]SBP CIRCLE'!D127+'[23]BGH CIRCLE'!D127+'[23]BGR CIRCLE'!D127+'[23]BPT CIRCLE'!D127</f>
        <v>0</v>
      </c>
      <c r="D85" s="212">
        <f>'[23]RKL CIRCLE'!E127+'[23]SBP CIRCLE'!E127+'[23]BGH CIRCLE'!E127+'[23]BGR CIRCLE'!E127+'[23]BPT CIRCLE'!E127</f>
        <v>0</v>
      </c>
      <c r="E85" s="212">
        <f>'[23]RKL CIRCLE'!F127+'[23]SBP CIRCLE'!F127+'[23]BGH CIRCLE'!F127+'[23]BGR CIRCLE'!F127+'[23]BPT CIRCLE'!F127</f>
        <v>0</v>
      </c>
      <c r="F85" s="212">
        <f>'[23]RKL CIRCLE'!G127+'[23]SBP CIRCLE'!G127+'[23]BGH CIRCLE'!G127+'[23]BGR CIRCLE'!G127+'[23]BPT CIRCLE'!G127</f>
        <v>0</v>
      </c>
      <c r="G85" s="212">
        <f>'[23]RKL CIRCLE'!H127+'[23]SBP CIRCLE'!H127+'[23]BGH CIRCLE'!H127+'[23]BGR CIRCLE'!H127+'[23]BPT CIRCLE'!H127</f>
        <v>0</v>
      </c>
      <c r="H85" s="212">
        <f>'[23]RKL CIRCLE'!I127+'[23]SBP CIRCLE'!I127+'[23]BGH CIRCLE'!I127+'[23]BGR CIRCLE'!I127+'[23]BPT CIRCLE'!I127</f>
        <v>0</v>
      </c>
      <c r="I85" s="212">
        <f>'[23]RKL CIRCLE'!J127+'[23]SBP CIRCLE'!J127+'[23]BGH CIRCLE'!J127+'[23]BGR CIRCLE'!J127+'[23]BPT CIRCLE'!J127</f>
        <v>0</v>
      </c>
      <c r="J85" s="212">
        <f>'[23]RKL CIRCLE'!K127+'[23]SBP CIRCLE'!K127+'[23]BGH CIRCLE'!K127+'[23]BGR CIRCLE'!K127+'[23]BPT CIRCLE'!K127</f>
        <v>0</v>
      </c>
      <c r="K85" s="212">
        <f>'[23]RKL CIRCLE'!L127+'[23]SBP CIRCLE'!L127+'[23]BGH CIRCLE'!L127+'[23]BGR CIRCLE'!L127+'[23]BPT CIRCLE'!L127</f>
        <v>0</v>
      </c>
      <c r="L85" s="212">
        <f>'[23]RKL CIRCLE'!M127+'[23]SBP CIRCLE'!M127+'[23]BGH CIRCLE'!M127+'[23]BGR CIRCLE'!M127+'[23]BPT CIRCLE'!M127</f>
        <v>0</v>
      </c>
      <c r="M85" s="212">
        <f>'[23]RKL CIRCLE'!N127+'[23]SBP CIRCLE'!N127+'[23]BGH CIRCLE'!N127+'[23]BGR CIRCLE'!N127+'[23]BPT CIRCLE'!N127</f>
        <v>0</v>
      </c>
      <c r="N85" s="212">
        <f>'[23]RKL CIRCLE'!O127+'[23]SBP CIRCLE'!O127+'[23]BGH CIRCLE'!O127+'[23]BGR CIRCLE'!O127+'[23]BPT CIRCLE'!O127</f>
        <v>0</v>
      </c>
      <c r="O85" s="212">
        <f>'[23]RKL CIRCLE'!P127+'[23]SBP CIRCLE'!P127+'[23]BGH CIRCLE'!P127+'[23]BGR CIRCLE'!P127+'[23]BPT CIRCLE'!P127</f>
        <v>0</v>
      </c>
      <c r="P85" s="212">
        <f>'[23]RKL CIRCLE'!Q127+'[23]SBP CIRCLE'!Q127+'[23]BGH CIRCLE'!Q127+'[23]BGR CIRCLE'!Q127+'[23]BPT CIRCLE'!Q127</f>
        <v>0</v>
      </c>
      <c r="Q85" s="212">
        <f>'[23]RKL CIRCLE'!R127+'[23]SBP CIRCLE'!R127+'[23]BGH CIRCLE'!R127+'[23]BGR CIRCLE'!R127+'[23]BPT CIRCLE'!R127</f>
        <v>0</v>
      </c>
      <c r="R85" s="212">
        <f>'[23]RKL CIRCLE'!S127+'[23]SBP CIRCLE'!S127+'[23]BGH CIRCLE'!S127+'[23]BGR CIRCLE'!S127+'[23]BPT CIRCLE'!S127</f>
        <v>0</v>
      </c>
      <c r="S85" s="212">
        <f>'[23]RKL CIRCLE'!T127+'[23]SBP CIRCLE'!T127+'[23]BGH CIRCLE'!T127+'[23]BGR CIRCLE'!T127+'[23]BPT CIRCLE'!T127</f>
        <v>0</v>
      </c>
      <c r="T85" s="212">
        <v>63</v>
      </c>
      <c r="U85" s="212">
        <v>65</v>
      </c>
      <c r="V85" s="212">
        <f>'[23]RKL CIRCLE'!W86+'[23]SBP CIRCLE'!W86+'[23]BGH CIRCLE'!W86+'[23]BGR CIRCLE'!W86+'[23]BPT CIRCLE'!W86</f>
        <v>65</v>
      </c>
      <c r="W85" s="212">
        <f>'[23]RKL CIRCLE'!X86+'[23]SBP CIRCLE'!X86+'[23]BGH CIRCLE'!X86+'[23]BGR CIRCLE'!X86+'[23]BPT CIRCLE'!X86</f>
        <v>56</v>
      </c>
      <c r="X85" s="212">
        <f>'[23]RKL CIRCLE'!Y86+'[23]SBP CIRCLE'!Y86+'[23]BGH CIRCLE'!Y86+'[23]BGR CIRCLE'!Y86+'[23]BPT CIRCLE'!Y86</f>
        <v>65</v>
      </c>
      <c r="Y85" s="212">
        <f t="shared" si="29"/>
        <v>65</v>
      </c>
      <c r="Z85" s="212">
        <f>'[23]RKL CIRCLE'!AA86+'[23]SBP CIRCLE'!AA86+'[23]BGH CIRCLE'!AA86+'[23]BGR CIRCLE'!AA86+'[23]BPT CIRCLE'!AA86</f>
        <v>60</v>
      </c>
      <c r="AA85" s="213">
        <f>'[23]RKL CIRCLE'!AC86+'[23]SBP CIRCLE'!AC86+'[23]BGH CIRCLE'!AC86+'[23]BGR CIRCLE'!AC86+'[23]BPT CIRCLE'!AC86</f>
        <v>88</v>
      </c>
      <c r="AB85" s="212">
        <f t="shared" si="30"/>
        <v>88</v>
      </c>
      <c r="AC85" s="213">
        <f>'[23]RKL CIRCLE'!AD86+'[23]SBP CIRCLE'!AD86+'[23]BGH CIRCLE'!AD86+'[23]BGR CIRCLE'!AD86+'[23]BPT CIRCLE'!AD86</f>
        <v>63</v>
      </c>
      <c r="AD85" s="213">
        <f>'[23]RKL CIRCLE'!AE86+'[23]SBP CIRCLE'!AE86+'[23]BGH CIRCLE'!AE86+'[23]BGR CIRCLE'!AE86+'[23]BPT CIRCLE'!AE86</f>
        <v>64</v>
      </c>
      <c r="AE85" s="213">
        <f t="shared" si="42"/>
        <v>64</v>
      </c>
      <c r="AF85" s="212">
        <f>'[23]RKL CIRCLE'!AF86+'[23]SBP CIRCLE'!AF86+'[23]BGH CIRCLE'!AF86+'[23]BGR CIRCLE'!AF86+'[23]BPT CIRCLE'!AF86</f>
        <v>52</v>
      </c>
      <c r="AG85" s="212">
        <f>'[23]RKL CIRCLE'!AG86+'[23]SBP CIRCLE'!AG86+'[23]BGH CIRCLE'!AG86+'[23]BGR CIRCLE'!AG86+'[23]BPT CIRCLE'!AG86</f>
        <v>20</v>
      </c>
      <c r="AH85" s="212">
        <f>AG85</f>
        <v>20</v>
      </c>
      <c r="AI85" s="212">
        <f>'[23]RKL CIRCLE'!AH86+'[23]SBP CIRCLE'!AH86+'[23]BGH CIRCLE'!AH86+'[23]BGR CIRCLE'!AH86+'[23]BPT CIRCLE'!AH86</f>
        <v>38</v>
      </c>
      <c r="AJ85" s="212">
        <f>'[23]RKL CIRCLE'!AI86+'[23]SBP CIRCLE'!AI86+'[23]BGH CIRCLE'!AI86+'[23]BGR CIRCLE'!AI86+'[23]BPT CIRCLE'!AI86</f>
        <v>40</v>
      </c>
      <c r="AK85" s="212">
        <f>AJ85</f>
        <v>40</v>
      </c>
      <c r="AL85" s="212">
        <f>'[23]RKL CIRCLE'!AJ86+'[23]SBP CIRCLE'!AJ86+'[23]BGH CIRCLE'!AJ86+'[23]BGR CIRCLE'!AJ86+'[23]BPT CIRCLE'!AJ86</f>
        <v>56</v>
      </c>
      <c r="AM85" s="212">
        <f>'[23]RKL CIRCLE'!AL86+'[23]SBP CIRCLE'!AL86+'[23]BGH CIRCLE'!AL86+'[23]BGR CIRCLE'!AL86+'[23]BPT CIRCLE'!AL86</f>
        <v>65</v>
      </c>
      <c r="AN85" s="212">
        <f>AM85</f>
        <v>65</v>
      </c>
      <c r="AO85" s="212">
        <f>'[23]RKL CIRCLE'!AM86+'[23]SBP CIRCLE'!AM86+'[23]BGH CIRCLE'!AM86+'[23]BGR CIRCLE'!AM86+'[23]BPT CIRCLE'!AM86</f>
        <v>91</v>
      </c>
      <c r="AP85" s="212">
        <f>'[23]RKL CIRCLE'!AN86+'[23]SBP CIRCLE'!AN86+'[23]BGH CIRCLE'!AN86+'[23]BGR CIRCLE'!AN86+'[23]BPT CIRCLE'!AN86</f>
        <v>91</v>
      </c>
      <c r="AQ85" s="212">
        <f>AP85</f>
        <v>91</v>
      </c>
      <c r="AR85" s="212">
        <f>'[23]RKL CIRCLE'!AO86+'[23]SBP CIRCLE'!AO86+'[23]BGH CIRCLE'!AO86+'[23]BGR CIRCLE'!AO86+'[23]BPT CIRCLE'!AO86</f>
        <v>91</v>
      </c>
      <c r="AS85" s="212">
        <f>'[23]RKL CIRCLE'!AP86+'[23]SBP CIRCLE'!AP86+'[23]BGH CIRCLE'!AP86+'[23]BGR CIRCLE'!AP86+'[23]BPT CIRCLE'!AP86</f>
        <v>91</v>
      </c>
      <c r="AT85" s="212">
        <f>'[23]RKL CIRCLE'!AQ86+'[23]SBP CIRCLE'!AQ86+'[23]BGH CIRCLE'!AQ86+'[23]BGR CIRCLE'!AQ86+'[23]BPT CIRCLE'!AQ86</f>
        <v>109</v>
      </c>
      <c r="AU85" s="212">
        <f>AT85</f>
        <v>109</v>
      </c>
      <c r="AV85" s="212">
        <f>'[23]RKL CIRCLE'!AR86+'[23]SBP CIRCLE'!AR86+'[23]BGH CIRCLE'!AR86+'[23]BGR CIRCLE'!AR86+'[23]BPT CIRCLE'!AR86</f>
        <v>109</v>
      </c>
      <c r="AW85" s="212">
        <f>'[23]RKL CIRCLE'!AS86+'[23]SBP CIRCLE'!AS86+'[23]BGH CIRCLE'!AS86+'[23]BGR CIRCLE'!AS86+'[23]BPT CIRCLE'!AS86</f>
        <v>118</v>
      </c>
      <c r="AX85" s="212">
        <f>'[23]RKL CIRCLE'!AT86+'[23]SBP CIRCLE'!AT86+'[23]BGH CIRCLE'!AT86+'[23]BGR CIRCLE'!AT86+'[23]BPT CIRCLE'!AT86</f>
        <v>118</v>
      </c>
      <c r="AY85" s="212">
        <f t="shared" si="48"/>
        <v>118</v>
      </c>
      <c r="AZ85" s="213">
        <f>'[23]RKL CIRCLE'!AU86+'[23]SBP CIRCLE'!AU86+'[23]BGH CIRCLE'!AU86+'[23]BGR CIRCLE'!AU86+'[23]BPT CIRCLE'!AU86</f>
        <v>133</v>
      </c>
      <c r="BA85" s="225">
        <f>'[23]RKL CIRCLE'!AV86+'[23]SBP CIRCLE'!AV86+'[23]BGH CIRCLE'!AV86+'[23]BGR CIRCLE'!AV86+'[23]BPT CIRCLE'!AV86</f>
        <v>141</v>
      </c>
      <c r="BB85" s="213">
        <f>'[23]RKL CIRCLE'!AW86+'[23]SBP CIRCLE'!AW86+'[23]BGH CIRCLE'!AW86+'[23]BGR CIRCLE'!AW86+'[23]BPT CIRCLE'!AW86</f>
        <v>174</v>
      </c>
      <c r="BC85" s="212">
        <f t="shared" si="49"/>
        <v>174</v>
      </c>
      <c r="BD85" s="213">
        <f>'[23]RKL CIRCLE'!AX86+'[23]SBP CIRCLE'!AX86+'[23]BGH CIRCLE'!AX86+'[23]BGR CIRCLE'!AX86+'[23]BPT CIRCLE'!AX86</f>
        <v>161</v>
      </c>
      <c r="BE85" s="213">
        <f>'[23]RKL CIRCLE'!AY86+'[23]SBP CIRCLE'!AY86+'[23]BGH CIRCLE'!AY86+'[23]BGR CIRCLE'!AY86+'[23]BPT CIRCLE'!AY86</f>
        <v>114</v>
      </c>
      <c r="BF85" s="213">
        <f>'[23]RKL CIRCLE'!AZ86+'[23]SBP CIRCLE'!AZ86+'[23]BGH CIRCLE'!AZ86+'[23]BGR CIRCLE'!AZ86+'[23]BPT CIRCLE'!AZ86</f>
        <v>91</v>
      </c>
      <c r="BG85" s="212">
        <v>114</v>
      </c>
      <c r="BH85" s="213">
        <f>'[23]RKL CIRCLE'!BA86+'[23]SBP CIRCLE'!BA86+'[23]BGH CIRCLE'!BA86+'[23]BGR CIRCLE'!BA86+'[23]BPT CIRCLE'!BA86</f>
        <v>121</v>
      </c>
      <c r="BI85" s="213">
        <f>'[23]RKL CIRCLE'!BB86+'[23]SBP CIRCLE'!BB86+'[23]BGH CIRCLE'!BB86+'[23]BGR CIRCLE'!BB86+'[23]BPT CIRCLE'!BB86</f>
        <v>129</v>
      </c>
      <c r="BJ85" s="213">
        <v>193</v>
      </c>
      <c r="BK85" s="226">
        <f>'[23]RKL CIRCLE'!BD86+'[23]SBP CIRCLE'!BD86+'[23]BGH CIRCLE'!BD86+'[23]BGR CIRCLE'!BD86+'[23]BPT CIRCLE'!BD86</f>
        <v>113</v>
      </c>
      <c r="BL85" s="227">
        <v>196</v>
      </c>
      <c r="BN85" s="126"/>
    </row>
    <row r="86" spans="1:66" s="201" customFormat="1">
      <c r="A86" s="211" t="s">
        <v>409</v>
      </c>
      <c r="B86" s="212">
        <f>'[23]RKL CIRCLE'!C86+'[23]SBP CIRCLE'!C86+'[23]BGH CIRCLE'!C86+'[23]BGR CIRCLE'!C86+'[23]BPT CIRCLE'!C86</f>
        <v>0</v>
      </c>
      <c r="C86" s="212">
        <f>'[23]RKL CIRCLE'!D86+'[23]SBP CIRCLE'!D86+'[23]BGH CIRCLE'!D86+'[23]BGR CIRCLE'!D86+'[23]BPT CIRCLE'!D86</f>
        <v>0</v>
      </c>
      <c r="D86" s="212">
        <f>'[23]RKL CIRCLE'!E86+'[23]SBP CIRCLE'!E86+'[23]BGH CIRCLE'!E86+'[23]BGR CIRCLE'!E86+'[23]BPT CIRCLE'!E86</f>
        <v>0</v>
      </c>
      <c r="E86" s="212">
        <f>'[23]RKL CIRCLE'!F86+'[23]SBP CIRCLE'!F86+'[23]BGH CIRCLE'!F86+'[23]BGR CIRCLE'!F86+'[23]BPT CIRCLE'!F86</f>
        <v>0</v>
      </c>
      <c r="F86" s="212">
        <f>'[23]RKL CIRCLE'!G86+'[23]SBP CIRCLE'!G86+'[23]BGH CIRCLE'!G86+'[23]BGR CIRCLE'!G86+'[23]BPT CIRCLE'!G86</f>
        <v>0</v>
      </c>
      <c r="G86" s="212">
        <f>'[23]RKL CIRCLE'!H86+'[23]SBP CIRCLE'!H86+'[23]BGH CIRCLE'!H86+'[23]BGR CIRCLE'!H86+'[23]BPT CIRCLE'!H86</f>
        <v>0</v>
      </c>
      <c r="H86" s="212">
        <f>'[23]RKL CIRCLE'!I86+'[23]SBP CIRCLE'!I86+'[23]BGH CIRCLE'!I86+'[23]BGR CIRCLE'!I86+'[23]BPT CIRCLE'!I86</f>
        <v>0</v>
      </c>
      <c r="I86" s="212">
        <f>'[23]RKL CIRCLE'!J86+'[23]SBP CIRCLE'!J86+'[23]BGH CIRCLE'!J86+'[23]BGR CIRCLE'!J86+'[23]BPT CIRCLE'!J86</f>
        <v>0</v>
      </c>
      <c r="J86" s="212">
        <f>'[23]RKL CIRCLE'!K86+'[23]SBP CIRCLE'!K86+'[23]BGH CIRCLE'!K86+'[23]BGR CIRCLE'!K86+'[23]BPT CIRCLE'!K86</f>
        <v>0</v>
      </c>
      <c r="K86" s="212">
        <f>'[23]RKL CIRCLE'!L86+'[23]SBP CIRCLE'!L86+'[23]BGH CIRCLE'!L86+'[23]BGR CIRCLE'!L86+'[23]BPT CIRCLE'!L86</f>
        <v>0</v>
      </c>
      <c r="L86" s="212">
        <f>'[23]RKL CIRCLE'!M86+'[23]SBP CIRCLE'!M86+'[23]BGH CIRCLE'!M86+'[23]BGR CIRCLE'!M86+'[23]BPT CIRCLE'!M86</f>
        <v>0</v>
      </c>
      <c r="M86" s="212">
        <f>'[23]RKL CIRCLE'!N86+'[23]SBP CIRCLE'!N86+'[23]BGH CIRCLE'!N86+'[23]BGR CIRCLE'!N86+'[23]BPT CIRCLE'!N86</f>
        <v>0</v>
      </c>
      <c r="N86" s="212">
        <f>'[23]RKL CIRCLE'!O86+'[23]SBP CIRCLE'!O86+'[23]BGH CIRCLE'!O86+'[23]BGR CIRCLE'!O86+'[23]BPT CIRCLE'!O86</f>
        <v>0</v>
      </c>
      <c r="O86" s="212">
        <f>'[23]RKL CIRCLE'!P86+'[23]SBP CIRCLE'!P86+'[23]BGH CIRCLE'!P86+'[23]BGR CIRCLE'!P86+'[23]BPT CIRCLE'!P86</f>
        <v>0</v>
      </c>
      <c r="P86" s="212">
        <f>'[23]RKL CIRCLE'!Q86+'[23]SBP CIRCLE'!Q86+'[23]BGH CIRCLE'!Q86+'[23]BGR CIRCLE'!Q86+'[23]BPT CIRCLE'!Q86</f>
        <v>0</v>
      </c>
      <c r="Q86" s="212">
        <f>'[23]RKL CIRCLE'!R86+'[23]SBP CIRCLE'!R86+'[23]BGH CIRCLE'!R86+'[23]BGR CIRCLE'!R86+'[23]BPT CIRCLE'!R86</f>
        <v>0</v>
      </c>
      <c r="R86" s="212">
        <f>'[23]RKL CIRCLE'!S86+'[23]SBP CIRCLE'!S86+'[23]BGH CIRCLE'!S86+'[23]BGR CIRCLE'!S86+'[23]BPT CIRCLE'!S86</f>
        <v>0</v>
      </c>
      <c r="S86" s="212">
        <f>'[23]RKL CIRCLE'!T86+'[23]SBP CIRCLE'!T86+'[23]BGH CIRCLE'!T86+'[23]BGR CIRCLE'!T86+'[23]BPT CIRCLE'!T86</f>
        <v>0</v>
      </c>
      <c r="T86" s="212">
        <f>'[23]RKL CIRCLE'!U87+'[23]SBP CIRCLE'!U87+'[23]BGH CIRCLE'!U87+'[23]BGR CIRCLE'!U87+'[23]BPT CIRCLE'!U87</f>
        <v>0</v>
      </c>
      <c r="U86" s="212">
        <f>'[23]RKL CIRCLE'!V87+'[23]SBP CIRCLE'!V87+'[23]BGH CIRCLE'!V87+'[23]BGR CIRCLE'!V87+'[23]BPT CIRCLE'!V87</f>
        <v>0</v>
      </c>
      <c r="V86" s="212">
        <f>'[23]RKL CIRCLE'!W87+'[23]SBP CIRCLE'!W87+'[23]BGH CIRCLE'!W87+'[23]BGR CIRCLE'!W87+'[23]BPT CIRCLE'!W87</f>
        <v>0</v>
      </c>
      <c r="W86" s="212">
        <f>'[23]RKL CIRCLE'!X87+'[23]SBP CIRCLE'!X87+'[23]BGH CIRCLE'!X87+'[23]BGR CIRCLE'!X87+'[23]BPT CIRCLE'!X87</f>
        <v>1</v>
      </c>
      <c r="X86" s="212">
        <f>'[23]RKL CIRCLE'!Y87+'[23]SBP CIRCLE'!Y87+'[23]BGH CIRCLE'!Y87+'[23]BGR CIRCLE'!Y87+'[23]BPT CIRCLE'!Y87</f>
        <v>1</v>
      </c>
      <c r="Y86" s="212">
        <f t="shared" si="29"/>
        <v>1</v>
      </c>
      <c r="Z86" s="212">
        <f>'[23]RKL CIRCLE'!AA87+'[23]SBP CIRCLE'!AA87+'[23]BGH CIRCLE'!AA87+'[23]BGR CIRCLE'!AA87+'[23]BPT CIRCLE'!AA87</f>
        <v>1</v>
      </c>
      <c r="AA86" s="213">
        <f>'[23]RKL CIRCLE'!AC87+'[23]SBP CIRCLE'!AC87+'[23]BGH CIRCLE'!AC87+'[23]BGR CIRCLE'!AC87+'[23]BPT CIRCLE'!AC87</f>
        <v>18</v>
      </c>
      <c r="AB86" s="212">
        <f t="shared" si="30"/>
        <v>18</v>
      </c>
      <c r="AC86" s="213">
        <f>'[23]RKL CIRCLE'!AD87+'[23]SBP CIRCLE'!AD87+'[23]BGH CIRCLE'!AD87+'[23]BGR CIRCLE'!AD87+'[23]BPT CIRCLE'!AD87</f>
        <v>8</v>
      </c>
      <c r="AD86" s="213">
        <f>'[23]RKL CIRCLE'!AE87+'[23]SBP CIRCLE'!AE87+'[23]BGH CIRCLE'!AE87+'[23]BGR CIRCLE'!AE87+'[23]BPT CIRCLE'!AE87</f>
        <v>25</v>
      </c>
      <c r="AE86" s="213">
        <f t="shared" si="42"/>
        <v>25</v>
      </c>
      <c r="AF86" s="212">
        <f>'[23]RKL CIRCLE'!AF87+'[23]SBP CIRCLE'!AF87+'[23]BGH CIRCLE'!AF87+'[23]BGR CIRCLE'!AF87+'[23]BPT CIRCLE'!AF87</f>
        <v>83</v>
      </c>
      <c r="AG86" s="212">
        <f>'[23]RKL CIRCLE'!AG87+'[23]SBP CIRCLE'!AG87+'[23]BGH CIRCLE'!AG87+'[23]BGR CIRCLE'!AG87+'[23]BPT CIRCLE'!AG87</f>
        <v>16</v>
      </c>
      <c r="AH86" s="212">
        <f>AG86</f>
        <v>16</v>
      </c>
      <c r="AI86" s="212">
        <f>'[23]RKL CIRCLE'!AH87+'[23]SBP CIRCLE'!AH87+'[23]BGH CIRCLE'!AH87+'[23]BGR CIRCLE'!AH87+'[23]BPT CIRCLE'!AH87</f>
        <v>331</v>
      </c>
      <c r="AJ86" s="212">
        <f>'[23]RKL CIRCLE'!AI87+'[23]SBP CIRCLE'!AI87+'[23]BGH CIRCLE'!AI87+'[23]BGR CIRCLE'!AI87+'[23]BPT CIRCLE'!AI87</f>
        <v>447</v>
      </c>
      <c r="AK86" s="212">
        <f>AJ86</f>
        <v>447</v>
      </c>
      <c r="AL86" s="212">
        <f>'[23]RKL CIRCLE'!AJ87+'[23]SBP CIRCLE'!AJ87+'[23]BGH CIRCLE'!AJ87+'[23]BGR CIRCLE'!AJ87+'[23]BPT CIRCLE'!AJ87</f>
        <v>458</v>
      </c>
      <c r="AM86" s="212">
        <f>'[23]RKL CIRCLE'!AL87+'[23]SBP CIRCLE'!AL87+'[23]BGH CIRCLE'!AL87+'[23]BGR CIRCLE'!AL87+'[23]BPT CIRCLE'!AL87</f>
        <v>458</v>
      </c>
      <c r="AN86" s="212">
        <f>AM86</f>
        <v>458</v>
      </c>
      <c r="AO86" s="212">
        <f>'[23]RKL CIRCLE'!AM87+'[23]SBP CIRCLE'!AM87+'[23]BGH CIRCLE'!AM87+'[23]BGR CIRCLE'!AM87+'[23]BPT CIRCLE'!AM87</f>
        <v>564</v>
      </c>
      <c r="AP86" s="212">
        <f>'[23]RKL CIRCLE'!AN87+'[23]SBP CIRCLE'!AN87+'[23]BGH CIRCLE'!AN87+'[23]BGR CIRCLE'!AN87+'[23]BPT CIRCLE'!AN87</f>
        <v>564</v>
      </c>
      <c r="AQ86" s="212">
        <f>AP86</f>
        <v>564</v>
      </c>
      <c r="AR86" s="212">
        <f>'[23]RKL CIRCLE'!AO87+'[23]SBP CIRCLE'!AO87+'[23]BGH CIRCLE'!AO87+'[23]BGR CIRCLE'!AO87+'[23]BPT CIRCLE'!AO87</f>
        <v>564</v>
      </c>
      <c r="AS86" s="212">
        <f>'[23]RKL CIRCLE'!AP87+'[23]SBP CIRCLE'!AP87+'[23]BGH CIRCLE'!AP87+'[23]BGR CIRCLE'!AP87+'[23]BPT CIRCLE'!AP87</f>
        <v>564</v>
      </c>
      <c r="AT86" s="212">
        <f>'[23]RKL CIRCLE'!AQ87+'[23]SBP CIRCLE'!AQ87+'[23]BGH CIRCLE'!AQ87+'[23]BGR CIRCLE'!AQ87+'[23]BPT CIRCLE'!AQ87</f>
        <v>462</v>
      </c>
      <c r="AU86" s="212">
        <f>AT86</f>
        <v>462</v>
      </c>
      <c r="AV86" s="212">
        <f>'[23]RKL CIRCLE'!AR87+'[23]SBP CIRCLE'!AR87+'[23]BGH CIRCLE'!AR87+'[23]BGR CIRCLE'!AR87+'[23]BPT CIRCLE'!AR87</f>
        <v>462</v>
      </c>
      <c r="AW86" s="212">
        <f>'[23]RKL CIRCLE'!AS87+'[23]SBP CIRCLE'!AS87+'[23]BGH CIRCLE'!AS87+'[23]BGR CIRCLE'!AS87+'[23]BPT CIRCLE'!AS87</f>
        <v>462</v>
      </c>
      <c r="AX86" s="212">
        <f>'[23]RKL CIRCLE'!AT87+'[23]SBP CIRCLE'!AT87+'[23]BGH CIRCLE'!AT87+'[23]BGR CIRCLE'!AT87+'[23]BPT CIRCLE'!AT87</f>
        <v>462</v>
      </c>
      <c r="AY86" s="212">
        <f t="shared" si="48"/>
        <v>462</v>
      </c>
      <c r="AZ86" s="213">
        <f>'[23]RKL CIRCLE'!AU87+'[23]SBP CIRCLE'!AU87+'[23]BGH CIRCLE'!AU87+'[23]BGR CIRCLE'!AU87+'[23]BPT CIRCLE'!AU87</f>
        <v>543</v>
      </c>
      <c r="BA86" s="225">
        <f>'[23]RKL CIRCLE'!AV87+'[23]SBP CIRCLE'!AV87+'[23]BGH CIRCLE'!AV87+'[23]BGR CIRCLE'!AV87+'[23]BPT CIRCLE'!AV87</f>
        <v>629</v>
      </c>
      <c r="BB86" s="213">
        <f>'[23]RKL CIRCLE'!AW87+'[23]SBP CIRCLE'!AW87+'[23]BGH CIRCLE'!AW87+'[23]BGR CIRCLE'!AW87+'[23]BPT CIRCLE'!AW87</f>
        <v>467</v>
      </c>
      <c r="BC86" s="212">
        <f t="shared" si="49"/>
        <v>467</v>
      </c>
      <c r="BD86" s="213">
        <f>'[23]RKL CIRCLE'!AX87+'[23]SBP CIRCLE'!AX87+'[23]BGH CIRCLE'!AX87+'[23]BGR CIRCLE'!AX87+'[23]BPT CIRCLE'!AX87</f>
        <v>352</v>
      </c>
      <c r="BE86" s="213">
        <f>'[23]RKL CIRCLE'!AY87+'[23]SBP CIRCLE'!AY87+'[23]BGH CIRCLE'!AY87+'[23]BGR CIRCLE'!AY87+'[23]BPT CIRCLE'!AY87</f>
        <v>202</v>
      </c>
      <c r="BF86" s="213">
        <f>'[23]RKL CIRCLE'!AZ87+'[23]SBP CIRCLE'!AZ87+'[23]BGH CIRCLE'!AZ87+'[23]BGR CIRCLE'!AZ87+'[23]BPT CIRCLE'!AZ87</f>
        <v>0</v>
      </c>
      <c r="BG86" s="212">
        <v>0</v>
      </c>
      <c r="BH86" s="213">
        <f>'[23]RKL CIRCLE'!BA87+'[23]SBP CIRCLE'!BA87+'[23]BGH CIRCLE'!BA87+'[23]BGR CIRCLE'!BA87+'[23]BPT CIRCLE'!BA87</f>
        <v>9</v>
      </c>
      <c r="BI86" s="213">
        <f>'[23]RKL CIRCLE'!BB87+'[23]SBP CIRCLE'!BB87+'[23]BGH CIRCLE'!BB87+'[23]BGR CIRCLE'!BB87+'[23]BPT CIRCLE'!BB87</f>
        <v>0</v>
      </c>
      <c r="BJ86" s="213">
        <v>871</v>
      </c>
      <c r="BK86" s="226">
        <f>'[23]RKL CIRCLE'!BD87+'[23]SBP CIRCLE'!BD87+'[23]BGH CIRCLE'!BD87+'[23]BGR CIRCLE'!BD87+'[23]BPT CIRCLE'!BD87</f>
        <v>127</v>
      </c>
      <c r="BL86" s="227">
        <v>976</v>
      </c>
      <c r="BN86" s="126"/>
    </row>
    <row r="87" spans="1:66" s="201" customFormat="1">
      <c r="A87" s="211" t="s">
        <v>410</v>
      </c>
      <c r="B87" s="212">
        <f>'[23]RKL CIRCLE'!C87+'[23]SBP CIRCLE'!C87+'[23]BGH CIRCLE'!C87+'[23]BGR CIRCLE'!C87+'[23]BPT CIRCLE'!C87</f>
        <v>0</v>
      </c>
      <c r="C87" s="212">
        <f>'[23]RKL CIRCLE'!D87+'[23]SBP CIRCLE'!D87+'[23]BGH CIRCLE'!D87+'[23]BGR CIRCLE'!D87+'[23]BPT CIRCLE'!D87</f>
        <v>0</v>
      </c>
      <c r="D87" s="212">
        <f>'[23]RKL CIRCLE'!E87+'[23]SBP CIRCLE'!E87+'[23]BGH CIRCLE'!E87+'[23]BGR CIRCLE'!E87+'[23]BPT CIRCLE'!E87</f>
        <v>0</v>
      </c>
      <c r="E87" s="212">
        <f>'[23]RKL CIRCLE'!F87+'[23]SBP CIRCLE'!F87+'[23]BGH CIRCLE'!F87+'[23]BGR CIRCLE'!F87+'[23]BPT CIRCLE'!F87</f>
        <v>0</v>
      </c>
      <c r="F87" s="212">
        <f>'[23]RKL CIRCLE'!G87+'[23]SBP CIRCLE'!G87+'[23]BGH CIRCLE'!G87+'[23]BGR CIRCLE'!G87+'[23]BPT CIRCLE'!G87</f>
        <v>0</v>
      </c>
      <c r="G87" s="212">
        <f>'[23]RKL CIRCLE'!H87+'[23]SBP CIRCLE'!H87+'[23]BGH CIRCLE'!H87+'[23]BGR CIRCLE'!H87+'[23]BPT CIRCLE'!H87</f>
        <v>0</v>
      </c>
      <c r="H87" s="212">
        <f>'[23]RKL CIRCLE'!I87+'[23]SBP CIRCLE'!I87+'[23]BGH CIRCLE'!I87+'[23]BGR CIRCLE'!I87+'[23]BPT CIRCLE'!I87</f>
        <v>0</v>
      </c>
      <c r="I87" s="212">
        <f>'[23]RKL CIRCLE'!J87+'[23]SBP CIRCLE'!J87+'[23]BGH CIRCLE'!J87+'[23]BGR CIRCLE'!J87+'[23]BPT CIRCLE'!J87</f>
        <v>0</v>
      </c>
      <c r="J87" s="212">
        <f>'[23]RKL CIRCLE'!K87+'[23]SBP CIRCLE'!K87+'[23]BGH CIRCLE'!K87+'[23]BGR CIRCLE'!K87+'[23]BPT CIRCLE'!K87</f>
        <v>0</v>
      </c>
      <c r="K87" s="212">
        <f>'[23]RKL CIRCLE'!L87+'[23]SBP CIRCLE'!L87+'[23]BGH CIRCLE'!L87+'[23]BGR CIRCLE'!L87+'[23]BPT CIRCLE'!L87</f>
        <v>0</v>
      </c>
      <c r="L87" s="212">
        <f>'[23]RKL CIRCLE'!M87+'[23]SBP CIRCLE'!M87+'[23]BGH CIRCLE'!M87+'[23]BGR CIRCLE'!M87+'[23]BPT CIRCLE'!M87</f>
        <v>0</v>
      </c>
      <c r="M87" s="212">
        <f>'[23]RKL CIRCLE'!N87+'[23]SBP CIRCLE'!N87+'[23]BGH CIRCLE'!N87+'[23]BGR CIRCLE'!N87+'[23]BPT CIRCLE'!N87</f>
        <v>0</v>
      </c>
      <c r="N87" s="212">
        <f>'[23]RKL CIRCLE'!O87+'[23]SBP CIRCLE'!O87+'[23]BGH CIRCLE'!O87+'[23]BGR CIRCLE'!O87+'[23]BPT CIRCLE'!O87</f>
        <v>0</v>
      </c>
      <c r="O87" s="212">
        <f>'[23]RKL CIRCLE'!P87+'[23]SBP CIRCLE'!P87+'[23]BGH CIRCLE'!P87+'[23]BGR CIRCLE'!P87+'[23]BPT CIRCLE'!P87</f>
        <v>0</v>
      </c>
      <c r="P87" s="212">
        <f>'[23]RKL CIRCLE'!Q87+'[23]SBP CIRCLE'!Q87+'[23]BGH CIRCLE'!Q87+'[23]BGR CIRCLE'!Q87+'[23]BPT CIRCLE'!Q87</f>
        <v>0</v>
      </c>
      <c r="Q87" s="212">
        <f>'[23]RKL CIRCLE'!R87+'[23]SBP CIRCLE'!R87+'[23]BGH CIRCLE'!R87+'[23]BGR CIRCLE'!R87+'[23]BPT CIRCLE'!R87</f>
        <v>0</v>
      </c>
      <c r="R87" s="212">
        <f>'[23]RKL CIRCLE'!S87+'[23]SBP CIRCLE'!S87+'[23]BGH CIRCLE'!S87+'[23]BGR CIRCLE'!S87+'[23]BPT CIRCLE'!S87</f>
        <v>0</v>
      </c>
      <c r="S87" s="212">
        <f>'[23]RKL CIRCLE'!T87+'[23]SBP CIRCLE'!T87+'[23]BGH CIRCLE'!T87+'[23]BGR CIRCLE'!T87+'[23]BPT CIRCLE'!T87</f>
        <v>0</v>
      </c>
      <c r="T87" s="212">
        <f>'[23]RKL CIRCLE'!U88+'[23]SBP CIRCLE'!U88+'[23]BGH CIRCLE'!U88+'[23]BGR CIRCLE'!U88+'[23]BPT CIRCLE'!U88</f>
        <v>0</v>
      </c>
      <c r="U87" s="212">
        <f>'[23]RKL CIRCLE'!V88+'[23]SBP CIRCLE'!V88+'[23]BGH CIRCLE'!V88+'[23]BGR CIRCLE'!V88+'[23]BPT CIRCLE'!V88</f>
        <v>0</v>
      </c>
      <c r="V87" s="212">
        <f>'[23]RKL CIRCLE'!W88+'[23]SBP CIRCLE'!W88+'[23]BGH CIRCLE'!W88+'[23]BGR CIRCLE'!W88+'[23]BPT CIRCLE'!W88</f>
        <v>0</v>
      </c>
      <c r="W87" s="212">
        <f>'[23]RKL CIRCLE'!X88+'[23]SBP CIRCLE'!X88+'[23]BGH CIRCLE'!X88+'[23]BGR CIRCLE'!X88+'[23]BPT CIRCLE'!X88</f>
        <v>64</v>
      </c>
      <c r="X87" s="212">
        <f>'[23]RKL CIRCLE'!Y88+'[23]SBP CIRCLE'!Y88+'[23]BGH CIRCLE'!Y88+'[23]BGR CIRCLE'!Y88+'[23]BPT CIRCLE'!Y88</f>
        <v>64</v>
      </c>
      <c r="Y87" s="212">
        <f>X87</f>
        <v>64</v>
      </c>
      <c r="Z87" s="212">
        <f>'[23]RKL CIRCLE'!AA88+'[23]SBP CIRCLE'!AA88+'[23]BGH CIRCLE'!AA88+'[23]BGR CIRCLE'!AA88+'[23]BPT CIRCLE'!AA88</f>
        <v>64</v>
      </c>
      <c r="AA87" s="213">
        <v>52</v>
      </c>
      <c r="AB87" s="212">
        <f>AA87</f>
        <v>52</v>
      </c>
      <c r="AC87" s="213">
        <f>'[23]RKL CIRCLE'!AD88+'[23]SBP CIRCLE'!AD88+'[23]BGH CIRCLE'!AD88+'[23]BGR CIRCLE'!AD88+'[23]BPT CIRCLE'!AD88</f>
        <v>0</v>
      </c>
      <c r="AD87" s="213">
        <f>'[23]RKL CIRCLE'!AE88+'[23]SBP CIRCLE'!AE88+'[23]BGH CIRCLE'!AE88+'[23]BGR CIRCLE'!AE88+'[23]BPT CIRCLE'!AE88</f>
        <v>0</v>
      </c>
      <c r="AE87" s="213">
        <f t="shared" si="42"/>
        <v>0</v>
      </c>
      <c r="AF87" s="212">
        <f>'[23]RKL CIRCLE'!AF88+'[23]SBP CIRCLE'!AF88+'[23]BGH CIRCLE'!AF88+'[23]BGR CIRCLE'!AF88+'[23]BPT CIRCLE'!AF88</f>
        <v>30</v>
      </c>
      <c r="AG87" s="212">
        <f>'[23]RKL CIRCLE'!AG88+'[23]SBP CIRCLE'!AG88+'[23]BGH CIRCLE'!AG88+'[23]BGR CIRCLE'!AG88+'[23]BPT CIRCLE'!AG88</f>
        <v>25</v>
      </c>
      <c r="AH87" s="212">
        <f>AG87</f>
        <v>25</v>
      </c>
      <c r="AI87" s="212">
        <f>'[23]RKL CIRCLE'!AH88+'[23]SBP CIRCLE'!AH88+'[23]BGH CIRCLE'!AH88+'[23]BGR CIRCLE'!AH88+'[23]BPT CIRCLE'!AH88</f>
        <v>25</v>
      </c>
      <c r="AJ87" s="212">
        <f>'[23]RKL CIRCLE'!AI88+'[23]SBP CIRCLE'!AI88+'[23]BGH CIRCLE'!AI88+'[23]BGR CIRCLE'!AI88+'[23]BPT CIRCLE'!AI88</f>
        <v>91</v>
      </c>
      <c r="AK87" s="212">
        <f>AJ87</f>
        <v>91</v>
      </c>
      <c r="AL87" s="212">
        <f>'[23]RKL CIRCLE'!AJ88+'[23]SBP CIRCLE'!AJ88+'[23]BGH CIRCLE'!AJ88+'[23]BGR CIRCLE'!AJ88+'[23]BPT CIRCLE'!AJ88</f>
        <v>130</v>
      </c>
      <c r="AM87" s="212">
        <f>'[23]RKL CIRCLE'!AL88+'[23]SBP CIRCLE'!AL88+'[23]BGH CIRCLE'!AL88+'[23]BGR CIRCLE'!AL88+'[23]BPT CIRCLE'!AL88</f>
        <v>178</v>
      </c>
      <c r="AN87" s="212">
        <f>AM87</f>
        <v>178</v>
      </c>
      <c r="AO87" s="212">
        <f>'[23]RKL CIRCLE'!AM88+'[23]SBP CIRCLE'!AM88+'[23]BGH CIRCLE'!AM88+'[23]BGR CIRCLE'!AM88+'[23]BPT CIRCLE'!AM88</f>
        <v>345</v>
      </c>
      <c r="AP87" s="212">
        <f>'[23]RKL CIRCLE'!AN88+'[23]SBP CIRCLE'!AN88+'[23]BGH CIRCLE'!AN88+'[23]BGR CIRCLE'!AN88+'[23]BPT CIRCLE'!AN88</f>
        <v>345</v>
      </c>
      <c r="AQ87" s="212">
        <f>AP87</f>
        <v>345</v>
      </c>
      <c r="AR87" s="212">
        <f>'[23]RKL CIRCLE'!AO88+'[23]SBP CIRCLE'!AO88+'[23]BGH CIRCLE'!AO88+'[23]BGR CIRCLE'!AO88+'[23]BPT CIRCLE'!AO88</f>
        <v>671</v>
      </c>
      <c r="AS87" s="212">
        <f>'[23]RKL CIRCLE'!AP88+'[23]SBP CIRCLE'!AP88+'[23]BGH CIRCLE'!AP88+'[23]BGR CIRCLE'!AP88+'[23]BPT CIRCLE'!AP88</f>
        <v>671</v>
      </c>
      <c r="AT87" s="212">
        <f>'[23]RKL CIRCLE'!AQ88+'[23]SBP CIRCLE'!AQ88+'[23]BGH CIRCLE'!AQ88+'[23]BGR CIRCLE'!AQ88+'[23]BPT CIRCLE'!AQ88</f>
        <v>175</v>
      </c>
      <c r="AU87" s="212">
        <f>AT87</f>
        <v>175</v>
      </c>
      <c r="AV87" s="212">
        <f>'[23]RKL CIRCLE'!AR88+'[23]SBP CIRCLE'!AR88+'[23]BGH CIRCLE'!AR88+'[23]BGR CIRCLE'!AR88+'[23]BPT CIRCLE'!AR88</f>
        <v>175</v>
      </c>
      <c r="AW87" s="212">
        <f>'[23]RKL CIRCLE'!AS88+'[23]SBP CIRCLE'!AS88+'[23]BGH CIRCLE'!AS88+'[23]BGR CIRCLE'!AS88+'[23]BPT CIRCLE'!AS88</f>
        <v>699</v>
      </c>
      <c r="AX87" s="212">
        <f>'[23]RKL CIRCLE'!AT88+'[23]SBP CIRCLE'!AT88+'[23]BGH CIRCLE'!AT88+'[23]BGR CIRCLE'!AT88+'[23]BPT CIRCLE'!AT88</f>
        <v>699</v>
      </c>
      <c r="AY87" s="212">
        <f t="shared" si="48"/>
        <v>699</v>
      </c>
      <c r="AZ87" s="213">
        <f>'[23]RKL CIRCLE'!AU88+'[23]SBP CIRCLE'!AU88+'[23]BGH CIRCLE'!AU88+'[23]BGR CIRCLE'!AU88+'[23]BPT CIRCLE'!AU88</f>
        <v>639</v>
      </c>
      <c r="BA87" s="225">
        <f>'[23]RKL CIRCLE'!AV88+'[23]SBP CIRCLE'!AV88+'[23]BGH CIRCLE'!AV88+'[23]BGR CIRCLE'!AV88+'[23]BPT CIRCLE'!AV88</f>
        <v>51</v>
      </c>
      <c r="BB87" s="213">
        <f>'[23]RKL CIRCLE'!AW88+'[23]SBP CIRCLE'!AW88+'[23]BGH CIRCLE'!AW88+'[23]BGR CIRCLE'!AW88+'[23]BPT CIRCLE'!AW88</f>
        <v>230</v>
      </c>
      <c r="BC87" s="212">
        <f t="shared" si="49"/>
        <v>230</v>
      </c>
      <c r="BD87" s="213">
        <f>'[23]RKL CIRCLE'!AX88+'[23]SBP CIRCLE'!AX88+'[23]BGH CIRCLE'!AX88+'[23]BGR CIRCLE'!AX88+'[23]BPT CIRCLE'!AX88</f>
        <v>199</v>
      </c>
      <c r="BE87" s="213">
        <f>'[23]RKL CIRCLE'!AY88+'[23]SBP CIRCLE'!AY88+'[23]BGH CIRCLE'!AY88+'[23]BGR CIRCLE'!AY88+'[23]BPT CIRCLE'!AY88</f>
        <v>193</v>
      </c>
      <c r="BF87" s="213">
        <f>'[23]RKL CIRCLE'!AZ88+'[23]SBP CIRCLE'!AZ88+'[23]BGH CIRCLE'!AZ88+'[23]BGR CIRCLE'!AZ88+'[23]BPT CIRCLE'!AZ88</f>
        <v>0</v>
      </c>
      <c r="BG87" s="212">
        <v>0</v>
      </c>
      <c r="BH87" s="213">
        <f>'[23]RKL CIRCLE'!BA88+'[23]SBP CIRCLE'!BA88+'[23]BGH CIRCLE'!BA88+'[23]BGR CIRCLE'!BA88+'[23]BPT CIRCLE'!BA88</f>
        <v>2</v>
      </c>
      <c r="BI87" s="213">
        <f>'[23]RKL CIRCLE'!BB88+'[23]SBP CIRCLE'!BB88+'[23]BGH CIRCLE'!BB88+'[23]BGR CIRCLE'!BB88+'[23]BPT CIRCLE'!BB88</f>
        <v>0</v>
      </c>
      <c r="BJ87" s="213">
        <v>1636</v>
      </c>
      <c r="BK87" s="226">
        <f>'[23]RKL CIRCLE'!BD88+'[23]SBP CIRCLE'!BD88+'[23]BGH CIRCLE'!BD88+'[23]BGR CIRCLE'!BD88+'[23]BPT CIRCLE'!BD88</f>
        <v>0</v>
      </c>
      <c r="BL87" s="227">
        <v>3357</v>
      </c>
      <c r="BN87" s="126"/>
    </row>
    <row r="88" spans="1:66" s="201" customFormat="1" ht="38.25">
      <c r="A88" s="222" t="s">
        <v>411</v>
      </c>
      <c r="B88" s="223"/>
      <c r="C88" s="223"/>
      <c r="D88" s="223"/>
      <c r="E88" s="223"/>
      <c r="F88" s="223"/>
      <c r="G88" s="223"/>
      <c r="H88" s="223"/>
      <c r="I88" s="223"/>
      <c r="J88" s="223"/>
      <c r="K88" s="223"/>
      <c r="L88" s="223"/>
      <c r="M88" s="223"/>
      <c r="N88" s="223"/>
      <c r="O88" s="223"/>
      <c r="P88" s="223"/>
      <c r="Q88" s="223"/>
      <c r="R88" s="223"/>
      <c r="S88" s="223"/>
      <c r="T88" s="223"/>
      <c r="U88" s="127" t="s">
        <v>346</v>
      </c>
      <c r="V88" s="127" t="s">
        <v>347</v>
      </c>
      <c r="W88" s="127" t="s">
        <v>348</v>
      </c>
      <c r="X88" s="127" t="s">
        <v>349</v>
      </c>
      <c r="Y88" s="127" t="s">
        <v>349</v>
      </c>
      <c r="Z88" s="127" t="s">
        <v>350</v>
      </c>
      <c r="AA88" s="127" t="s">
        <v>351</v>
      </c>
      <c r="AB88" s="127" t="s">
        <v>351</v>
      </c>
      <c r="AC88" s="127" t="s">
        <v>352</v>
      </c>
      <c r="AD88" s="127" t="s">
        <v>353</v>
      </c>
      <c r="AE88" s="127" t="s">
        <v>353</v>
      </c>
      <c r="AF88" s="127" t="s">
        <v>354</v>
      </c>
      <c r="AG88" s="127" t="s">
        <v>355</v>
      </c>
      <c r="AH88" s="127" t="s">
        <v>355</v>
      </c>
      <c r="AI88" s="127" t="s">
        <v>356</v>
      </c>
      <c r="AJ88" s="127" t="s">
        <v>357</v>
      </c>
      <c r="AK88" s="127" t="s">
        <v>357</v>
      </c>
      <c r="AL88" s="127" t="s">
        <v>358</v>
      </c>
      <c r="AM88" s="127" t="s">
        <v>359</v>
      </c>
      <c r="AN88" s="127" t="s">
        <v>359</v>
      </c>
      <c r="AO88" s="127" t="s">
        <v>360</v>
      </c>
      <c r="AP88" s="127" t="s">
        <v>361</v>
      </c>
      <c r="AQ88" s="127" t="s">
        <v>361</v>
      </c>
      <c r="AR88" s="127" t="s">
        <v>363</v>
      </c>
      <c r="AS88" s="127" t="s">
        <v>364</v>
      </c>
      <c r="AT88" s="127" t="s">
        <v>365</v>
      </c>
      <c r="AU88" s="127" t="s">
        <v>365</v>
      </c>
      <c r="AV88" s="127" t="s">
        <v>366</v>
      </c>
      <c r="AW88" s="127" t="s">
        <v>367</v>
      </c>
      <c r="AX88" s="127" t="s">
        <v>368</v>
      </c>
      <c r="AY88" s="127" t="s">
        <v>368</v>
      </c>
      <c r="AZ88" s="127" t="s">
        <v>369</v>
      </c>
      <c r="BA88" s="208" t="s">
        <v>370</v>
      </c>
      <c r="BB88" s="127" t="s">
        <v>371</v>
      </c>
      <c r="BC88" s="127" t="s">
        <v>371</v>
      </c>
      <c r="BD88" s="127" t="s">
        <v>372</v>
      </c>
      <c r="BE88" s="127" t="s">
        <v>373</v>
      </c>
      <c r="BF88" s="127" t="s">
        <v>374</v>
      </c>
      <c r="BG88" s="127" t="s">
        <v>377</v>
      </c>
      <c r="BH88" s="127" t="s">
        <v>375</v>
      </c>
      <c r="BI88" s="127" t="s">
        <v>376</v>
      </c>
      <c r="BJ88" s="127" t="s">
        <v>3724</v>
      </c>
      <c r="BK88" s="127" t="s">
        <v>378</v>
      </c>
      <c r="BL88" s="128" t="s">
        <v>3725</v>
      </c>
      <c r="BN88" s="126"/>
    </row>
    <row r="89" spans="1:66" s="201" customFormat="1">
      <c r="A89" s="211" t="s">
        <v>412</v>
      </c>
      <c r="B89" s="212">
        <f>'[23]RKL CIRCLE'!C91+'[23]SBP CIRCLE'!C91+'[23]BGH CIRCLE'!C91+'[23]BGR CIRCLE'!C91+'[23]BPT CIRCLE'!C91</f>
        <v>458050</v>
      </c>
      <c r="C89" s="212">
        <f>'[23]RKL CIRCLE'!D91+'[23]SBP CIRCLE'!D91+'[23]BGH CIRCLE'!D91+'[23]BGR CIRCLE'!D91+'[23]BPT CIRCLE'!D91</f>
        <v>462100</v>
      </c>
      <c r="D89" s="212">
        <f>'[23]RKL CIRCLE'!E91+'[23]SBP CIRCLE'!E91+'[23]BGH CIRCLE'!E91+'[23]BGR CIRCLE'!E91+'[23]BPT CIRCLE'!E91</f>
        <v>426226</v>
      </c>
      <c r="E89" s="212">
        <f>'[23]RKL CIRCLE'!F91+'[23]SBP CIRCLE'!F91+'[23]BGH CIRCLE'!F91+'[23]BGR CIRCLE'!F91+'[23]BPT CIRCLE'!F91</f>
        <v>434951</v>
      </c>
      <c r="F89" s="212">
        <f>'[23]RKL CIRCLE'!G91+'[23]SBP CIRCLE'!G91+'[23]BGH CIRCLE'!G91+'[23]BGR CIRCLE'!G91+'[23]BPT CIRCLE'!G91</f>
        <v>439548</v>
      </c>
      <c r="G89" s="212">
        <f>'[23]RKL CIRCLE'!H91+'[23]SBP CIRCLE'!H91+'[23]BGH CIRCLE'!H91+'[23]BGR CIRCLE'!H91+'[23]BPT CIRCLE'!H91</f>
        <v>441489</v>
      </c>
      <c r="H89" s="212">
        <f>'[23]RKL CIRCLE'!I91+'[23]SBP CIRCLE'!I91+'[23]BGH CIRCLE'!I91+'[23]BGR CIRCLE'!I91+'[23]BPT CIRCLE'!I91</f>
        <v>443838</v>
      </c>
      <c r="I89" s="212">
        <f>'[23]RKL CIRCLE'!J91+'[23]SBP CIRCLE'!J91+'[23]BGH CIRCLE'!J91+'[23]BGR CIRCLE'!J91+'[23]BPT CIRCLE'!J91</f>
        <v>443188</v>
      </c>
      <c r="J89" s="212">
        <f>'[23]RKL CIRCLE'!K91+'[23]SBP CIRCLE'!K91+'[23]BGH CIRCLE'!K91+'[23]BGR CIRCLE'!K91+'[23]BPT CIRCLE'!K91</f>
        <v>446969</v>
      </c>
      <c r="K89" s="212">
        <f>'[23]RKL CIRCLE'!L91+'[23]SBP CIRCLE'!L91+'[23]BGH CIRCLE'!L91+'[23]BGR CIRCLE'!L91+'[23]BPT CIRCLE'!L91</f>
        <v>445485</v>
      </c>
      <c r="L89" s="212">
        <f>'[23]RKL CIRCLE'!M91+'[23]SBP CIRCLE'!M91+'[23]BGH CIRCLE'!M91+'[23]BGR CIRCLE'!M91+'[23]BPT CIRCLE'!M91</f>
        <v>459587</v>
      </c>
      <c r="M89" s="212">
        <f>'[23]RKL CIRCLE'!N91+'[23]SBP CIRCLE'!N91+'[23]BGH CIRCLE'!N91+'[23]BGR CIRCLE'!N91+'[23]BPT CIRCLE'!N91</f>
        <v>471987</v>
      </c>
      <c r="N89" s="212">
        <f>'[23]RKL CIRCLE'!O91+'[23]SBP CIRCLE'!O91+'[23]BGH CIRCLE'!O91+'[23]BGR CIRCLE'!O91+'[23]BPT CIRCLE'!O91</f>
        <v>469128</v>
      </c>
      <c r="O89" s="212">
        <f>'[23]RKL CIRCLE'!P91+'[23]SBP CIRCLE'!P91+'[23]BGH CIRCLE'!P91+'[23]BGR CIRCLE'!P91+'[23]BPT CIRCLE'!P91</f>
        <v>479065</v>
      </c>
      <c r="P89" s="212">
        <f>'[23]RKL CIRCLE'!Q91+'[23]SBP CIRCLE'!Q91+'[23]BGH CIRCLE'!Q91+'[23]BGR CIRCLE'!Q91+'[23]BPT CIRCLE'!Q91</f>
        <v>482931</v>
      </c>
      <c r="Q89" s="212">
        <f>'[23]RKL CIRCLE'!R91+'[23]SBP CIRCLE'!R91+'[23]BGH CIRCLE'!R91+'[23]BGR CIRCLE'!R91+'[23]BPT CIRCLE'!R91</f>
        <v>493324</v>
      </c>
      <c r="R89" s="212">
        <f>'[23]RKL CIRCLE'!S91+'[23]SBP CIRCLE'!S91+'[23]BGH CIRCLE'!S91+'[23]BGR CIRCLE'!S91+'[23]BPT CIRCLE'!S91</f>
        <v>513899</v>
      </c>
      <c r="S89" s="212">
        <f>'[23]RKL CIRCLE'!T91+'[23]SBP CIRCLE'!T91+'[23]BGH CIRCLE'!T91+'[23]BGR CIRCLE'!T91+'[23]BPT CIRCLE'!T91</f>
        <v>529977</v>
      </c>
      <c r="T89" s="212">
        <f>'[23]RKL CIRCLE'!U91+'[23]SBP CIRCLE'!U91+'[23]BGH CIRCLE'!U91+'[23]BGR CIRCLE'!U91+'[23]BPT CIRCLE'!U91</f>
        <v>549845</v>
      </c>
      <c r="U89" s="212">
        <f>'[23]RKL CIRCLE'!V91+'[23]SBP CIRCLE'!V91+'[23]BGH CIRCLE'!V91+'[23]BGR CIRCLE'!V91+'[23]BPT CIRCLE'!V91</f>
        <v>577680</v>
      </c>
      <c r="V89" s="212">
        <f>'[23]RKL CIRCLE'!W91+'[23]SBP CIRCLE'!W91+'[23]BGH CIRCLE'!W91+'[23]BGR CIRCLE'!W91+'[23]BPT CIRCLE'!W91</f>
        <v>623076</v>
      </c>
      <c r="W89" s="212">
        <f>'[23]RKL CIRCLE'!X91+'[23]SBP CIRCLE'!X91+'[23]BGH CIRCLE'!X91+'[23]BGR CIRCLE'!X91+'[23]BPT CIRCLE'!X91</f>
        <v>697472</v>
      </c>
      <c r="X89" s="212">
        <f>'[23]RKL CIRCLE'!Y91+'[23]SBP CIRCLE'!Y91+'[23]BGH CIRCLE'!Y91+'[23]BGR CIRCLE'!Y91+'[23]BPT CIRCLE'!Y91</f>
        <v>745618</v>
      </c>
      <c r="Y89" s="212">
        <f>X89</f>
        <v>745618</v>
      </c>
      <c r="Z89" s="212">
        <f>'[23]RKL CIRCLE'!AA91+'[23]SBP CIRCLE'!AA91+'[23]BGH CIRCLE'!AA91+'[23]BGR CIRCLE'!AA91+'[23]BPT CIRCLE'!AA91</f>
        <v>821318</v>
      </c>
      <c r="AA89" s="213">
        <f>'[23]RKL CIRCLE'!AC91+'[23]SBP CIRCLE'!AC91+'[23]BGH CIRCLE'!AC91+'[23]BGR CIRCLE'!AC91+'[23]BPT CIRCLE'!AC91</f>
        <v>887965</v>
      </c>
      <c r="AB89" s="212">
        <f>AA89</f>
        <v>887965</v>
      </c>
      <c r="AC89" s="213">
        <f>'[23]RKL CIRCLE'!AD91+'[23]SBP CIRCLE'!AD91+'[23]BGH CIRCLE'!AD91+'[23]BGR CIRCLE'!AD91+'[23]BPT CIRCLE'!AD91</f>
        <v>967760</v>
      </c>
      <c r="AD89" s="213">
        <f>'[23]RKL CIRCLE'!AE91+'[23]SBP CIRCLE'!AE91+'[23]BGH CIRCLE'!AE91+'[23]BGR CIRCLE'!AE91+'[23]BPT CIRCLE'!AE91</f>
        <v>1031529</v>
      </c>
      <c r="AE89" s="213">
        <f>AD89</f>
        <v>1031529</v>
      </c>
      <c r="AF89" s="212">
        <f>'[23]RKL CIRCLE'!AF91+'[23]SBP CIRCLE'!AF91+'[23]BGH CIRCLE'!AF91+'[23]BGR CIRCLE'!AF91+'[23]BPT CIRCLE'!AF91</f>
        <v>1087108</v>
      </c>
      <c r="AG89" s="212">
        <f>'[23]RKL CIRCLE'!AG91+'[23]SBP CIRCLE'!AG91+'[23]BGH CIRCLE'!AG91+'[23]BGR CIRCLE'!AG91+'[23]BPT CIRCLE'!AG91</f>
        <v>1150301</v>
      </c>
      <c r="AH89" s="212">
        <f>AG89</f>
        <v>1150301</v>
      </c>
      <c r="AI89" s="212">
        <f>'[23]RKL CIRCLE'!AH91+'[23]SBP CIRCLE'!AH91+'[23]BGH CIRCLE'!AH91+'[23]BGR CIRCLE'!AH91+'[23]BPT CIRCLE'!AH91</f>
        <v>1190644</v>
      </c>
      <c r="AJ89" s="212">
        <f>'[23]RKL CIRCLE'!AI91+'[23]SBP CIRCLE'!AI91+'[23]BGH CIRCLE'!AI91+'[23]BGR CIRCLE'!AI91+'[23]BPT CIRCLE'!AI91</f>
        <v>1231181</v>
      </c>
      <c r="AK89" s="212">
        <f>AJ89</f>
        <v>1231181</v>
      </c>
      <c r="AL89" s="212">
        <f>'[23]RKL CIRCLE'!AJ91+'[23]SBP CIRCLE'!AJ91+'[23]BGH CIRCLE'!AJ91+'[23]BGR CIRCLE'!AJ91+'[23]BPT CIRCLE'!AJ91</f>
        <v>1264412</v>
      </c>
      <c r="AM89" s="212">
        <f>'[23]RKL CIRCLE'!AL91+'[23]SBP CIRCLE'!AL91+'[23]BGH CIRCLE'!AL91+'[23]BGR CIRCLE'!AL91+'[23]BPT CIRCLE'!AL91</f>
        <v>1301864</v>
      </c>
      <c r="AN89" s="212">
        <f>AM89</f>
        <v>1301864</v>
      </c>
      <c r="AO89" s="212">
        <f>'[23]RKL CIRCLE'!AM91+'[23]SBP CIRCLE'!AM91+'[23]BGH CIRCLE'!AM91+'[23]BGR CIRCLE'!AM91+'[23]BPT CIRCLE'!AM91</f>
        <v>1346913</v>
      </c>
      <c r="AP89" s="212">
        <f>'[23]RKL CIRCLE'!AN91+'[23]SBP CIRCLE'!AN91+'[23]BGH CIRCLE'!AN91+'[23]BGR CIRCLE'!AN91+'[23]BPT CIRCLE'!AN91</f>
        <v>1392263</v>
      </c>
      <c r="AQ89" s="212">
        <f>AP89</f>
        <v>1392263</v>
      </c>
      <c r="AR89" s="212">
        <f>'[23]RKL CIRCLE'!AO91+'[23]SBP CIRCLE'!AO91+'[23]BGH CIRCLE'!AO91+'[23]BGR CIRCLE'!AO91+'[23]BPT CIRCLE'!AO91</f>
        <v>1425855</v>
      </c>
      <c r="AS89" s="212">
        <f>'[23]RKL CIRCLE'!AP91+'[23]SBP CIRCLE'!AP91+'[23]BGH CIRCLE'!AP91+'[23]BGR CIRCLE'!AP91+'[23]BPT CIRCLE'!AP91</f>
        <v>1487236</v>
      </c>
      <c r="AT89" s="212">
        <f>'[23]RKL CIRCLE'!AQ91+'[23]SBP CIRCLE'!AQ91+'[23]BGH CIRCLE'!AQ91+'[23]BGR CIRCLE'!AQ91+'[23]BPT CIRCLE'!AQ91</f>
        <v>1593814</v>
      </c>
      <c r="AU89" s="212">
        <f>AT89</f>
        <v>1593814</v>
      </c>
      <c r="AV89" s="212">
        <f>'[23]RKL CIRCLE'!AR91+'[23]SBP CIRCLE'!AR91+'[23]BGH CIRCLE'!AR91+'[23]BGR CIRCLE'!AR91+'[23]BPT CIRCLE'!AR91</f>
        <v>1645379</v>
      </c>
      <c r="AW89" s="212">
        <f>'[23]RKL CIRCLE'!AS91+'[23]SBP CIRCLE'!AS91+'[23]BGH CIRCLE'!AS91+'[23]BGR CIRCLE'!AS91+'[23]BPT CIRCLE'!AS91</f>
        <v>1686188</v>
      </c>
      <c r="AX89" s="212">
        <f>'[23]RKL CIRCLE'!AT91+'[23]SBP CIRCLE'!AT91+'[23]BGH CIRCLE'!AT91+'[23]BGR CIRCLE'!AT91+'[23]BPT CIRCLE'!AT91</f>
        <v>1816400</v>
      </c>
      <c r="AY89" s="212">
        <f>AX89</f>
        <v>1816400</v>
      </c>
      <c r="AZ89" s="213">
        <f>'[23]RKL CIRCLE'!AU91+'[23]SBP CIRCLE'!AU91+'[23]BGH CIRCLE'!AU91+'[23]BGR CIRCLE'!AU91+'[23]BPT CIRCLE'!AU91</f>
        <v>1869683</v>
      </c>
      <c r="BA89" s="225">
        <f>'[23]RKL CIRCLE'!AV91+'[23]SBP CIRCLE'!AV91+'[23]BGH CIRCLE'!AV91+'[23]BGR CIRCLE'!AV91+'[23]BPT CIRCLE'!AV91</f>
        <v>1901659</v>
      </c>
      <c r="BB89" s="213">
        <f>'[23]RKL CIRCLE'!AW91+'[23]SBP CIRCLE'!AW91+'[23]BGH CIRCLE'!AW91+'[23]BGR CIRCLE'!AW91+'[23]BPT CIRCLE'!AW91</f>
        <v>2047068</v>
      </c>
      <c r="BC89" s="212">
        <f>BB89</f>
        <v>2047068</v>
      </c>
      <c r="BD89" s="213">
        <f>'[23]RKL CIRCLE'!AX91+'[23]SBP CIRCLE'!AX91+'[23]BGH CIRCLE'!AX91+'[23]BGR CIRCLE'!AX91+'[23]BPT CIRCLE'!AX91</f>
        <v>2073602</v>
      </c>
      <c r="BE89" s="213">
        <f>'[23]RKL CIRCLE'!AY91+'[23]SBP CIRCLE'!AY91+'[23]BGH CIRCLE'!AY91+'[23]BGR CIRCLE'!AY91+'[23]BPT CIRCLE'!AY91</f>
        <v>2097199</v>
      </c>
      <c r="BF89" s="213">
        <f>'[23]RKL CIRCLE'!AZ91+'[23]SBP CIRCLE'!AZ91+'[23]BGH CIRCLE'!AZ91+'[23]BGR CIRCLE'!AZ91+'[23]BPT CIRCLE'!AZ91</f>
        <v>2019791</v>
      </c>
      <c r="BG89" s="212">
        <v>2227012</v>
      </c>
      <c r="BH89" s="213">
        <f>'[23]RKL CIRCLE'!BA91+'[23]SBP CIRCLE'!BA91+'[23]BGH CIRCLE'!BA91+'[23]BGR CIRCLE'!BA91+'[23]BPT CIRCLE'!BA91</f>
        <v>2061026</v>
      </c>
      <c r="BI89" s="213">
        <f>'[23]RKL CIRCLE'!BB91+'[23]SBP CIRCLE'!BB91+'[23]BGH CIRCLE'!BB91+'[23]BGR CIRCLE'!BB91+'[23]BPT CIRCLE'!BB91</f>
        <v>2205281</v>
      </c>
      <c r="BJ89" s="213">
        <v>2049155</v>
      </c>
      <c r="BK89" s="226">
        <v>2030334</v>
      </c>
      <c r="BL89" s="433">
        <v>2030334</v>
      </c>
      <c r="BN89" s="126"/>
    </row>
    <row r="90" spans="1:66" s="201" customFormat="1">
      <c r="A90" s="211" t="s">
        <v>413</v>
      </c>
      <c r="B90" s="212">
        <f>'[23]RKL CIRCLE'!C92+'[23]SBP CIRCLE'!C92+'[23]BGH CIRCLE'!C92+'[23]BGR CIRCLE'!C92+'[23]BPT CIRCLE'!C92</f>
        <v>424526.74257362494</v>
      </c>
      <c r="C90" s="212">
        <f>'[23]RKL CIRCLE'!D92+'[23]SBP CIRCLE'!D92+'[23]BGH CIRCLE'!D92+'[23]BGR CIRCLE'!D92+'[23]BPT CIRCLE'!D92</f>
        <v>433140</v>
      </c>
      <c r="D90" s="212">
        <f>'[23]RKL CIRCLE'!E92+'[23]SBP CIRCLE'!E92+'[23]BGH CIRCLE'!E92+'[23]BGR CIRCLE'!E92+'[23]BPT CIRCLE'!E92</f>
        <v>405586</v>
      </c>
      <c r="E90" s="212">
        <f>'[23]RKL CIRCLE'!F92+'[23]SBP CIRCLE'!F92+'[23]BGH CIRCLE'!F92+'[23]BGR CIRCLE'!F92+'[23]BPT CIRCLE'!F92</f>
        <v>415911</v>
      </c>
      <c r="F90" s="212">
        <f>'[23]RKL CIRCLE'!G92+'[23]SBP CIRCLE'!G92+'[23]BGH CIRCLE'!G92+'[23]BGR CIRCLE'!G92+'[23]BPT CIRCLE'!G92</f>
        <v>425549</v>
      </c>
      <c r="G90" s="212">
        <f>'[23]RKL CIRCLE'!H92+'[23]SBP CIRCLE'!H92+'[23]BGH CIRCLE'!H92+'[23]BGR CIRCLE'!H92+'[23]BPT CIRCLE'!H92</f>
        <v>427831</v>
      </c>
      <c r="H90" s="212">
        <f>'[23]RKL CIRCLE'!I92+'[23]SBP CIRCLE'!I92+'[23]BGH CIRCLE'!I92+'[23]BGR CIRCLE'!I92+'[23]BPT CIRCLE'!I92</f>
        <v>434345</v>
      </c>
      <c r="I90" s="212">
        <f>'[23]RKL CIRCLE'!J92+'[23]SBP CIRCLE'!J92+'[23]BGH CIRCLE'!J92+'[23]BGR CIRCLE'!J92+'[23]BPT CIRCLE'!J92</f>
        <v>433737</v>
      </c>
      <c r="J90" s="212">
        <f>'[23]RKL CIRCLE'!K92+'[23]SBP CIRCLE'!K92+'[23]BGH CIRCLE'!K92+'[23]BGR CIRCLE'!K92+'[23]BPT CIRCLE'!K92</f>
        <v>435559</v>
      </c>
      <c r="K90" s="212">
        <f>'[23]RKL CIRCLE'!L92+'[23]SBP CIRCLE'!L92+'[23]BGH CIRCLE'!L92+'[23]BGR CIRCLE'!L92+'[23]BPT CIRCLE'!L92</f>
        <v>434711</v>
      </c>
      <c r="L90" s="212">
        <f>'[23]RKL CIRCLE'!M92+'[23]SBP CIRCLE'!M92+'[23]BGH CIRCLE'!M92+'[23]BGR CIRCLE'!M92+'[23]BPT CIRCLE'!M92</f>
        <v>449100</v>
      </c>
      <c r="M90" s="212">
        <f>'[23]RKL CIRCLE'!N92+'[23]SBP CIRCLE'!N92+'[23]BGH CIRCLE'!N92+'[23]BGR CIRCLE'!N92+'[23]BPT CIRCLE'!N92</f>
        <v>464489</v>
      </c>
      <c r="N90" s="212">
        <f>'[23]RKL CIRCLE'!O92+'[23]SBP CIRCLE'!O92+'[23]BGH CIRCLE'!O92+'[23]BGR CIRCLE'!O92+'[23]BPT CIRCLE'!O92</f>
        <v>458777</v>
      </c>
      <c r="O90" s="212">
        <f>'[23]RKL CIRCLE'!P92+'[23]SBP CIRCLE'!P92+'[23]BGH CIRCLE'!P92+'[23]BGR CIRCLE'!P92+'[23]BPT CIRCLE'!P92</f>
        <v>456928</v>
      </c>
      <c r="P90" s="212">
        <f>'[23]RKL CIRCLE'!Q92+'[23]SBP CIRCLE'!Q92+'[23]BGH CIRCLE'!Q92+'[23]BGR CIRCLE'!Q92+'[23]BPT CIRCLE'!Q92</f>
        <v>460383</v>
      </c>
      <c r="Q90" s="212">
        <f>'[23]RKL CIRCLE'!R92+'[23]SBP CIRCLE'!R92+'[23]BGH CIRCLE'!R92+'[23]BGR CIRCLE'!R92+'[23]BPT CIRCLE'!R92</f>
        <v>471318</v>
      </c>
      <c r="R90" s="212">
        <f>'[23]RKL CIRCLE'!S92+'[23]SBP CIRCLE'!S92+'[23]BGH CIRCLE'!S92+'[23]BGR CIRCLE'!S92+'[23]BPT CIRCLE'!S92</f>
        <v>497727</v>
      </c>
      <c r="S90" s="212">
        <f>'[23]RKL CIRCLE'!T92+'[23]SBP CIRCLE'!T92+'[23]BGH CIRCLE'!T92+'[23]BGR CIRCLE'!T92+'[23]BPT CIRCLE'!T92</f>
        <v>509327</v>
      </c>
      <c r="T90" s="212">
        <f>'[23]RKL CIRCLE'!U92+'[23]SBP CIRCLE'!U92+'[23]BGH CIRCLE'!U92+'[23]BGR CIRCLE'!U92+'[23]BPT CIRCLE'!U92</f>
        <v>539311</v>
      </c>
      <c r="U90" s="212">
        <f>'[23]RKL CIRCLE'!V92+'[23]SBP CIRCLE'!V92+'[23]BGH CIRCLE'!V92+'[23]BGR CIRCLE'!V92+'[23]BPT CIRCLE'!V92</f>
        <v>532016</v>
      </c>
      <c r="V90" s="212">
        <f>'[23]RKL CIRCLE'!W92+'[23]SBP CIRCLE'!W92+'[23]BGH CIRCLE'!W92+'[23]BGR CIRCLE'!W92+'[23]BPT CIRCLE'!W92</f>
        <v>560753</v>
      </c>
      <c r="W90" s="212">
        <f>'[23]RKL CIRCLE'!X92+'[23]SBP CIRCLE'!X92+'[23]BGH CIRCLE'!X92+'[23]BGR CIRCLE'!X92+'[23]BPT CIRCLE'!X92</f>
        <v>642330</v>
      </c>
      <c r="X90" s="212">
        <f>'[23]RKL CIRCLE'!Y92+'[23]SBP CIRCLE'!Y92+'[23]BGH CIRCLE'!Y92+'[23]BGR CIRCLE'!Y92+'[23]BPT CIRCLE'!Y92</f>
        <v>663248</v>
      </c>
      <c r="Y90" s="212">
        <f>X90</f>
        <v>663248</v>
      </c>
      <c r="Z90" s="212">
        <f>'[23]RKL CIRCLE'!AA92+'[23]SBP CIRCLE'!AA92+'[23]BGH CIRCLE'!AA92+'[23]BGR CIRCLE'!AA92+'[23]BPT CIRCLE'!AA92</f>
        <v>737238</v>
      </c>
      <c r="AA90" s="213">
        <f>'[23]RKL CIRCLE'!AC92+'[23]SBP CIRCLE'!AC92+'[23]BGH CIRCLE'!AC92+'[23]BGR CIRCLE'!AC92+'[23]BPT CIRCLE'!AC92</f>
        <v>746872</v>
      </c>
      <c r="AB90" s="212">
        <f>AA90</f>
        <v>746872</v>
      </c>
      <c r="AC90" s="213">
        <f>'[23]RKL CIRCLE'!AD92+'[23]SBP CIRCLE'!AD92+'[23]BGH CIRCLE'!AD92+'[23]BGR CIRCLE'!AD92+'[23]BPT CIRCLE'!AD92</f>
        <v>769066</v>
      </c>
      <c r="AD90" s="213">
        <f>'[23]RKL CIRCLE'!AE92+'[23]SBP CIRCLE'!AE92+'[23]BGH CIRCLE'!AE92+'[23]BGR CIRCLE'!AE92+'[23]BPT CIRCLE'!AE92</f>
        <v>835314</v>
      </c>
      <c r="AE90" s="213">
        <f>AD90</f>
        <v>835314</v>
      </c>
      <c r="AF90" s="212">
        <f>'[23]RKL CIRCLE'!AF92+'[23]SBP CIRCLE'!AF92+'[23]BGH CIRCLE'!AF92+'[23]BGR CIRCLE'!AF92+'[23]BPT CIRCLE'!AF92</f>
        <v>912799</v>
      </c>
      <c r="AG90" s="212">
        <f>'[23]RKL CIRCLE'!AG92+'[23]SBP CIRCLE'!AG92+'[23]BGH CIRCLE'!AG92+'[23]BGR CIRCLE'!AG92+'[23]BPT CIRCLE'!AG92</f>
        <v>941763</v>
      </c>
      <c r="AH90" s="212">
        <f>AG90</f>
        <v>941763</v>
      </c>
      <c r="AI90" s="212">
        <f>'[23]RKL CIRCLE'!AH92+'[23]SBP CIRCLE'!AH92+'[23]BGH CIRCLE'!AH92+'[23]BGR CIRCLE'!AH92+'[23]BPT CIRCLE'!AH92</f>
        <v>938118</v>
      </c>
      <c r="AJ90" s="212">
        <f>'[23]RKL CIRCLE'!AI92+'[23]SBP CIRCLE'!AI92+'[23]BGH CIRCLE'!AI92+'[23]BGR CIRCLE'!AI92+'[23]BPT CIRCLE'!AI92</f>
        <v>927353</v>
      </c>
      <c r="AK90" s="212">
        <f>AJ90</f>
        <v>927353</v>
      </c>
      <c r="AL90" s="212">
        <f>'[23]RKL CIRCLE'!AJ92+'[23]SBP CIRCLE'!AJ92+'[23]BGH CIRCLE'!AJ92+'[23]BGR CIRCLE'!AJ92+'[23]BPT CIRCLE'!AJ92</f>
        <v>891613</v>
      </c>
      <c r="AM90" s="212">
        <f>'[23]RKL CIRCLE'!AL92+'[23]SBP CIRCLE'!AL92+'[23]BGH CIRCLE'!AL92+'[23]BGR CIRCLE'!AL92+'[23]BPT CIRCLE'!AL92</f>
        <v>917889</v>
      </c>
      <c r="AN90" s="212">
        <f>AM90</f>
        <v>917889</v>
      </c>
      <c r="AO90" s="212">
        <f>'[23]RKL CIRCLE'!AM92+'[23]SBP CIRCLE'!AM92+'[23]BGH CIRCLE'!AM92+'[23]BGR CIRCLE'!AM92+'[23]BPT CIRCLE'!AM92</f>
        <v>955938</v>
      </c>
      <c r="AP90" s="212">
        <f>'[23]RKL CIRCLE'!AN92+'[23]SBP CIRCLE'!AN92+'[23]BGH CIRCLE'!AN92+'[23]BGR CIRCLE'!AN92+'[23]BPT CIRCLE'!AN92</f>
        <v>993307</v>
      </c>
      <c r="AQ90" s="212">
        <f>AP90</f>
        <v>993307</v>
      </c>
      <c r="AR90" s="212">
        <f>'[23]RKL CIRCLE'!AO92+'[23]SBP CIRCLE'!AO92+'[23]BGH CIRCLE'!AO92+'[23]BGR CIRCLE'!AO92+'[23]BPT CIRCLE'!AO92</f>
        <v>1011980</v>
      </c>
      <c r="AS90" s="212">
        <f>'[23]RKL CIRCLE'!AP92+'[23]SBP CIRCLE'!AP92+'[23]BGH CIRCLE'!AP92+'[23]BGR CIRCLE'!AP92+'[23]BPT CIRCLE'!AP92</f>
        <v>1043652</v>
      </c>
      <c r="AT90" s="212">
        <f>'[23]RKL CIRCLE'!AQ92+'[23]SBP CIRCLE'!AQ92+'[23]BGH CIRCLE'!AQ92+'[23]BGR CIRCLE'!AQ92+'[23]BPT CIRCLE'!AQ92</f>
        <v>1136913</v>
      </c>
      <c r="AU90" s="212">
        <f>AT90</f>
        <v>1136913</v>
      </c>
      <c r="AV90" s="212">
        <f>'[23]RKL CIRCLE'!AR92+'[23]SBP CIRCLE'!AR92+'[23]BGH CIRCLE'!AR92+'[23]BGR CIRCLE'!AR92+'[23]BPT CIRCLE'!AR92</f>
        <v>1231735</v>
      </c>
      <c r="AW90" s="212">
        <f>'[23]RKL CIRCLE'!AS92+'[23]SBP CIRCLE'!AS92+'[23]BGH CIRCLE'!AS92+'[23]BGR CIRCLE'!AS92+'[23]BPT CIRCLE'!AS92</f>
        <v>1300545</v>
      </c>
      <c r="AX90" s="212">
        <f>'[23]RKL CIRCLE'!AT92+'[23]SBP CIRCLE'!AT92+'[23]BGH CIRCLE'!AT92+'[23]BGR CIRCLE'!AT92+'[23]BPT CIRCLE'!AT92</f>
        <v>1539984</v>
      </c>
      <c r="AY90" s="212">
        <f>AX90</f>
        <v>1539984</v>
      </c>
      <c r="AZ90" s="213">
        <f>AZ89-AZ146</f>
        <v>1597698</v>
      </c>
      <c r="BA90" s="225">
        <f>BA89-BA146</f>
        <v>1639824</v>
      </c>
      <c r="BB90" s="213">
        <f>BB89-BB146</f>
        <v>1820041</v>
      </c>
      <c r="BC90" s="212">
        <f>BB90</f>
        <v>1820041</v>
      </c>
      <c r="BD90" s="213">
        <f>'[23]RKL CIRCLE'!AX92+'[23]SBP CIRCLE'!AX92+'[23]BGH CIRCLE'!AX92+'[23]BGR CIRCLE'!AX92+'[23]BPT CIRCLE'!AX92</f>
        <v>1848344</v>
      </c>
      <c r="BE90" s="213">
        <f>'[23]RKL CIRCLE'!AY92+'[23]SBP CIRCLE'!AY92+'[23]BGH CIRCLE'!AY92+'[23]BGR CIRCLE'!AY92+'[23]BPT CIRCLE'!AY92</f>
        <v>1879267</v>
      </c>
      <c r="BF90" s="213">
        <f>'[23]RKL CIRCLE'!AZ92+'[23]SBP CIRCLE'!AZ92+'[23]BGH CIRCLE'!AZ92+'[23]BGR CIRCLE'!AZ92+'[23]BPT CIRCLE'!AZ92</f>
        <v>1750198</v>
      </c>
      <c r="BG90" s="212">
        <v>1891773</v>
      </c>
      <c r="BH90" s="213">
        <f>'[23]RKL CIRCLE'!BA92+'[23]SBP CIRCLE'!BA92+'[23]BGH CIRCLE'!BA92+'[23]BGR CIRCLE'!BA92+'[23]BPT CIRCLE'!BA92</f>
        <v>1794450</v>
      </c>
      <c r="BI90" s="213">
        <f>'[23]RKL CIRCLE'!BB92+'[23]SBP CIRCLE'!BB92+'[23]BGH CIRCLE'!BB92+'[23]BGR CIRCLE'!BB92+'[23]BPT CIRCLE'!BB92</f>
        <v>1894895</v>
      </c>
      <c r="BJ90" s="213">
        <v>1905116</v>
      </c>
      <c r="BK90" s="226">
        <v>1939561</v>
      </c>
      <c r="BL90" s="434">
        <v>1939561</v>
      </c>
      <c r="BN90" s="126"/>
    </row>
    <row r="91" spans="1:66" s="201" customFormat="1">
      <c r="A91" s="211" t="s">
        <v>414</v>
      </c>
      <c r="B91" s="236">
        <f t="shared" ref="B91:AI91" si="50">B90/B89</f>
        <v>0.92681310462531374</v>
      </c>
      <c r="C91" s="236">
        <f t="shared" si="50"/>
        <v>0.93732958234148456</v>
      </c>
      <c r="D91" s="236">
        <f t="shared" si="50"/>
        <v>0.95157498604026969</v>
      </c>
      <c r="E91" s="236">
        <f t="shared" si="50"/>
        <v>0.95622495407528663</v>
      </c>
      <c r="F91" s="236">
        <f t="shared" si="50"/>
        <v>0.96815137368387527</v>
      </c>
      <c r="G91" s="236">
        <f t="shared" si="50"/>
        <v>0.96906378188358033</v>
      </c>
      <c r="H91" s="236">
        <f t="shared" si="50"/>
        <v>0.97861156548109896</v>
      </c>
      <c r="I91" s="236">
        <f t="shared" si="50"/>
        <v>0.97867496412357735</v>
      </c>
      <c r="J91" s="236">
        <f t="shared" si="50"/>
        <v>0.97447250256729212</v>
      </c>
      <c r="K91" s="236">
        <f t="shared" si="50"/>
        <v>0.97581512284364236</v>
      </c>
      <c r="L91" s="236">
        <f t="shared" si="50"/>
        <v>0.9771816870364044</v>
      </c>
      <c r="M91" s="236">
        <f t="shared" si="50"/>
        <v>0.98411396924067829</v>
      </c>
      <c r="N91" s="236">
        <f t="shared" si="50"/>
        <v>0.97793565935096605</v>
      </c>
      <c r="O91" s="236">
        <f t="shared" si="50"/>
        <v>0.9537912391846618</v>
      </c>
      <c r="P91" s="236">
        <f t="shared" si="50"/>
        <v>0.95331010020064977</v>
      </c>
      <c r="Q91" s="236">
        <f t="shared" si="50"/>
        <v>0.95539239931566278</v>
      </c>
      <c r="R91" s="236">
        <f t="shared" si="50"/>
        <v>0.96853078134030224</v>
      </c>
      <c r="S91" s="236">
        <f t="shared" si="50"/>
        <v>0.9610360449604417</v>
      </c>
      <c r="T91" s="236">
        <f t="shared" si="50"/>
        <v>0.98084187361892894</v>
      </c>
      <c r="U91" s="236">
        <f t="shared" si="50"/>
        <v>0.92095277662373631</v>
      </c>
      <c r="V91" s="236">
        <f t="shared" si="50"/>
        <v>0.89997528391400083</v>
      </c>
      <c r="W91" s="236">
        <f t="shared" si="50"/>
        <v>0.9209401954487062</v>
      </c>
      <c r="X91" s="236">
        <f t="shared" si="50"/>
        <v>0.88952788156938267</v>
      </c>
      <c r="Y91" s="236">
        <f t="shared" si="50"/>
        <v>0.88952788156938267</v>
      </c>
      <c r="Z91" s="236">
        <f t="shared" si="50"/>
        <v>0.89762795896351966</v>
      </c>
      <c r="AA91" s="236">
        <f t="shared" si="50"/>
        <v>0.84110522374192676</v>
      </c>
      <c r="AB91" s="236">
        <f t="shared" si="50"/>
        <v>0.84110522374192676</v>
      </c>
      <c r="AC91" s="236">
        <f t="shared" si="50"/>
        <v>0.79468669918161527</v>
      </c>
      <c r="AD91" s="236">
        <f t="shared" si="50"/>
        <v>0.80978237160564559</v>
      </c>
      <c r="AE91" s="236">
        <f t="shared" si="50"/>
        <v>0.80978237160564559</v>
      </c>
      <c r="AF91" s="236">
        <f t="shared" si="50"/>
        <v>0.83965806525202646</v>
      </c>
      <c r="AG91" s="236">
        <f t="shared" si="50"/>
        <v>0.81871005936706998</v>
      </c>
      <c r="AH91" s="236">
        <f>AH90/AH89</f>
        <v>0.81871005936706998</v>
      </c>
      <c r="AI91" s="236">
        <f t="shared" si="50"/>
        <v>0.78790805648035855</v>
      </c>
      <c r="AJ91" s="236">
        <f>AJ90/AJ89</f>
        <v>0.75322231256005412</v>
      </c>
      <c r="AK91" s="236">
        <f>AK90/AK89</f>
        <v>0.75322231256005412</v>
      </c>
      <c r="AL91" s="236">
        <f>AL90/AL89</f>
        <v>0.7051601851295306</v>
      </c>
      <c r="AM91" s="236">
        <f>AM90/AM89</f>
        <v>0.70505751752871271</v>
      </c>
      <c r="AN91" s="236">
        <f>AN90/AN89</f>
        <v>0.70505751752871271</v>
      </c>
      <c r="AO91" s="236">
        <f>AN90/AN89</f>
        <v>0.70505751752871271</v>
      </c>
      <c r="AP91" s="236">
        <f t="shared" ref="AP91:BI91" si="51">AP90/AP89</f>
        <v>0.71344781840787264</v>
      </c>
      <c r="AQ91" s="236">
        <f t="shared" si="51"/>
        <v>0.71344781840787264</v>
      </c>
      <c r="AR91" s="236">
        <f t="shared" si="51"/>
        <v>0.70973556217146905</v>
      </c>
      <c r="AS91" s="236">
        <f t="shared" si="51"/>
        <v>0.70173933390531162</v>
      </c>
      <c r="AT91" s="237">
        <f t="shared" si="51"/>
        <v>0.71332853143465924</v>
      </c>
      <c r="AU91" s="236">
        <f t="shared" si="51"/>
        <v>0.71332853143465924</v>
      </c>
      <c r="AV91" s="236">
        <f t="shared" si="51"/>
        <v>0.74860260158905634</v>
      </c>
      <c r="AW91" s="236">
        <f t="shared" si="51"/>
        <v>0.7712929993571298</v>
      </c>
      <c r="AX91" s="236">
        <f t="shared" si="51"/>
        <v>0.84782206562431184</v>
      </c>
      <c r="AY91" s="236">
        <f t="shared" si="51"/>
        <v>0.84782206562431184</v>
      </c>
      <c r="AZ91" s="236">
        <f t="shared" si="51"/>
        <v>0.85452881584739226</v>
      </c>
      <c r="BA91" s="238">
        <f t="shared" si="51"/>
        <v>0.86231232834067517</v>
      </c>
      <c r="BB91" s="236">
        <f t="shared" si="51"/>
        <v>0.88909650290073416</v>
      </c>
      <c r="BC91" s="236">
        <f t="shared" si="51"/>
        <v>0.88909650290073416</v>
      </c>
      <c r="BD91" s="236">
        <f t="shared" si="51"/>
        <v>0.89136873903478098</v>
      </c>
      <c r="BE91" s="236">
        <f t="shared" si="51"/>
        <v>0.8960842533302753</v>
      </c>
      <c r="BF91" s="236">
        <f t="shared" si="51"/>
        <v>0.86652430870322716</v>
      </c>
      <c r="BG91" s="236">
        <v>0.84946690902428901</v>
      </c>
      <c r="BH91" s="236">
        <f t="shared" si="51"/>
        <v>0.87065859431176507</v>
      </c>
      <c r="BI91" s="236">
        <f t="shared" si="51"/>
        <v>0.85925331057584042</v>
      </c>
      <c r="BJ91" s="236">
        <v>0.92970809919210606</v>
      </c>
      <c r="BK91" s="239">
        <v>0.95529159241779926</v>
      </c>
      <c r="BL91" s="435">
        <f t="shared" ref="BL91" si="52">BL90/BL89</f>
        <v>0.95529159241779926</v>
      </c>
      <c r="BN91" s="126"/>
    </row>
    <row r="92" spans="1:66" s="201" customFormat="1">
      <c r="A92" s="211" t="s">
        <v>415</v>
      </c>
      <c r="B92" s="212">
        <f>'[23]RKL CIRCLE'!C94+'[23]SBP CIRCLE'!C94+'[23]BGH CIRCLE'!C94+'[23]BGR CIRCLE'!C94+'[23]BPT CIRCLE'!C94</f>
        <v>60</v>
      </c>
      <c r="C92" s="212">
        <f>'[23]RKL CIRCLE'!D94+'[23]SBP CIRCLE'!D94+'[23]BGH CIRCLE'!D94+'[23]BGR CIRCLE'!D94+'[23]BPT CIRCLE'!D94</f>
        <v>62</v>
      </c>
      <c r="D92" s="212">
        <f>'[23]RKL CIRCLE'!E94+'[23]SBP CIRCLE'!E94+'[23]BGH CIRCLE'!E94+'[23]BGR CIRCLE'!E94+'[23]BPT CIRCLE'!E94</f>
        <v>276</v>
      </c>
      <c r="E92" s="212">
        <f>'[23]RKL CIRCLE'!F94+'[23]SBP CIRCLE'!F94+'[23]BGH CIRCLE'!F94+'[23]BGR CIRCLE'!F94+'[23]BPT CIRCLE'!F94</f>
        <v>40</v>
      </c>
      <c r="F92" s="212">
        <f>'[23]RKL CIRCLE'!G94+'[23]SBP CIRCLE'!G94+'[23]BGH CIRCLE'!G94+'[23]BGR CIRCLE'!G94+'[23]BPT CIRCLE'!G94</f>
        <v>127</v>
      </c>
      <c r="G92" s="212">
        <f>'[23]RKL CIRCLE'!H94+'[23]SBP CIRCLE'!H94+'[23]BGH CIRCLE'!H94+'[23]BGR CIRCLE'!H94+'[23]BPT CIRCLE'!H94</f>
        <v>416</v>
      </c>
      <c r="H92" s="212">
        <f>'[23]RKL CIRCLE'!I94+'[23]SBP CIRCLE'!I94+'[23]BGH CIRCLE'!I94+'[23]BGR CIRCLE'!I94+'[23]BPT CIRCLE'!I94</f>
        <v>101</v>
      </c>
      <c r="I92" s="212">
        <f>'[23]RKL CIRCLE'!J94+'[23]SBP CIRCLE'!J94+'[23]BGH CIRCLE'!J94+'[23]BGR CIRCLE'!J94+'[23]BPT CIRCLE'!J94</f>
        <v>743</v>
      </c>
      <c r="J92" s="212">
        <f>'[23]RKL CIRCLE'!K94+'[23]SBP CIRCLE'!K94+'[23]BGH CIRCLE'!K94+'[23]BGR CIRCLE'!K94+'[23]BPT CIRCLE'!K94</f>
        <v>82</v>
      </c>
      <c r="K92" s="212">
        <f>'[23]RKL CIRCLE'!L94+'[23]SBP CIRCLE'!L94+'[23]BGH CIRCLE'!L94+'[23]BGR CIRCLE'!L94+'[23]BPT CIRCLE'!L94</f>
        <v>50</v>
      </c>
      <c r="L92" s="212">
        <f>'[23]RKL CIRCLE'!M94+'[23]SBP CIRCLE'!M94+'[23]BGH CIRCLE'!M94+'[23]BGR CIRCLE'!M94+'[23]BPT CIRCLE'!M94</f>
        <v>322</v>
      </c>
      <c r="M92" s="212">
        <f>'[23]RKL CIRCLE'!N94+'[23]SBP CIRCLE'!N94+'[23]BGH CIRCLE'!N94+'[23]BGR CIRCLE'!N94+'[23]BPT CIRCLE'!N94</f>
        <v>219</v>
      </c>
      <c r="N92" s="212">
        <f>'[23]RKL CIRCLE'!O94+'[23]SBP CIRCLE'!O94+'[23]BGH CIRCLE'!O94+'[23]BGR CIRCLE'!O94+'[23]BPT CIRCLE'!O94</f>
        <v>417</v>
      </c>
      <c r="O92" s="212">
        <f>'[23]RKL CIRCLE'!P94+'[23]SBP CIRCLE'!P94+'[23]BGH CIRCLE'!P94+'[23]BGR CIRCLE'!P94+'[23]BPT CIRCLE'!P94</f>
        <v>751</v>
      </c>
      <c r="P92" s="212">
        <f>'[23]RKL CIRCLE'!Q94+'[23]SBP CIRCLE'!Q94+'[23]BGH CIRCLE'!Q94+'[23]BGR CIRCLE'!Q94+'[23]BPT CIRCLE'!Q94</f>
        <v>409</v>
      </c>
      <c r="Q92" s="212">
        <f>'[23]RKL CIRCLE'!R94+'[23]SBP CIRCLE'!R94+'[23]BGH CIRCLE'!R94+'[23]BGR CIRCLE'!R94+'[23]BPT CIRCLE'!R94</f>
        <v>357</v>
      </c>
      <c r="R92" s="212">
        <f>'[23]RKL CIRCLE'!S94+'[23]SBP CIRCLE'!S94+'[23]BGH CIRCLE'!S94+'[23]BGR CIRCLE'!S94+'[23]BPT CIRCLE'!S94</f>
        <v>775</v>
      </c>
      <c r="S92" s="212">
        <f>'[23]RKL CIRCLE'!T94+'[23]SBP CIRCLE'!T94+'[23]BGH CIRCLE'!T94+'[23]BGR CIRCLE'!T94+'[23]BPT CIRCLE'!T94</f>
        <v>1283</v>
      </c>
      <c r="T92" s="212">
        <f>'[23]RKL CIRCLE'!U94+'[23]SBP CIRCLE'!U94+'[23]BGH CIRCLE'!U94+'[23]BGR CIRCLE'!U94+'[23]BPT CIRCLE'!U94</f>
        <v>1588</v>
      </c>
      <c r="U92" s="212">
        <f>'[23]RKL CIRCLE'!V94+'[23]SBP CIRCLE'!V94+'[23]BGH CIRCLE'!V94+'[23]BGR CIRCLE'!V94+'[23]BPT CIRCLE'!V94</f>
        <v>1234</v>
      </c>
      <c r="V92" s="212">
        <f>'[23]RKL CIRCLE'!W94+'[23]SBP CIRCLE'!W94+'[23]BGH CIRCLE'!W94+'[23]BGR CIRCLE'!W94+'[23]BPT CIRCLE'!W94</f>
        <v>1110</v>
      </c>
      <c r="W92" s="212">
        <f>'[23]RKL CIRCLE'!X94+'[23]SBP CIRCLE'!X94+'[23]BGH CIRCLE'!X94+'[23]BGR CIRCLE'!X94+'[23]BPT CIRCLE'!X94</f>
        <v>854</v>
      </c>
      <c r="X92" s="212">
        <f>'[23]RKL CIRCLE'!Y94+'[23]SBP CIRCLE'!Y94+'[23]BGH CIRCLE'!Y94+'[23]BGR CIRCLE'!Y94+'[23]BPT CIRCLE'!Y94</f>
        <v>1179</v>
      </c>
      <c r="Y92" s="212">
        <f>X92+W92</f>
        <v>2033</v>
      </c>
      <c r="Z92" s="212">
        <f>'[23]RKL CIRCLE'!AA94+'[23]SBP CIRCLE'!AA94+'[23]BGH CIRCLE'!AA94+'[23]BGR CIRCLE'!AA94+'[23]BPT CIRCLE'!AA94</f>
        <v>1243</v>
      </c>
      <c r="AA92" s="213">
        <f>'[23]RKL CIRCLE'!AC94+'[23]SBP CIRCLE'!AC94+'[23]BGH CIRCLE'!AC94+'[23]BGR CIRCLE'!AC94+'[23]BPT CIRCLE'!AC94</f>
        <v>1400</v>
      </c>
      <c r="AB92" s="212">
        <f>AA92+Z92</f>
        <v>2643</v>
      </c>
      <c r="AC92" s="213">
        <f>'[23]RKL CIRCLE'!AD94+'[23]SBP CIRCLE'!AD94+'[23]BGH CIRCLE'!AD94+'[23]BGR CIRCLE'!AD94+'[23]BPT CIRCLE'!AD94</f>
        <v>1203</v>
      </c>
      <c r="AD92" s="213">
        <f>'[23]RKL CIRCLE'!AE94+'[23]SBP CIRCLE'!AE94+'[23]BGH CIRCLE'!AE94+'[23]BGR CIRCLE'!AE94+'[23]BPT CIRCLE'!AE94</f>
        <v>1564</v>
      </c>
      <c r="AE92" s="213">
        <f t="shared" ref="AE92:AE98" si="53">AD92</f>
        <v>1564</v>
      </c>
      <c r="AF92" s="212">
        <f>'[23]RKL CIRCLE'!AF94+'[23]SBP CIRCLE'!AF94+'[23]BGH CIRCLE'!AF94+'[23]BGR CIRCLE'!AF94+'[23]BPT CIRCLE'!AF94</f>
        <v>2940</v>
      </c>
      <c r="AG92" s="212">
        <f>'[23]RKL CIRCLE'!AG94+'[23]SBP CIRCLE'!AG94+'[23]BGH CIRCLE'!AG94+'[23]BGR CIRCLE'!AG94+'[23]BPT CIRCLE'!AG94</f>
        <v>3001</v>
      </c>
      <c r="AH92" s="212">
        <f>AF92+AG92</f>
        <v>5941</v>
      </c>
      <c r="AI92" s="212">
        <f>'[23]RKL CIRCLE'!AH94+'[23]SBP CIRCLE'!AH94+'[23]BGH CIRCLE'!AH94+'[23]BGR CIRCLE'!AH94+'[23]BPT CIRCLE'!AH94</f>
        <v>3065</v>
      </c>
      <c r="AJ92" s="212">
        <f>'[23]RKL CIRCLE'!AI94+'[23]SBP CIRCLE'!AI94+'[23]BGH CIRCLE'!AI94+'[23]BGR CIRCLE'!AI94+'[23]BPT CIRCLE'!AI94</f>
        <v>4590</v>
      </c>
      <c r="AK92" s="212">
        <f>AI92+AJ92</f>
        <v>7655</v>
      </c>
      <c r="AL92" s="212">
        <f>'[23]RKL CIRCLE'!AJ94+'[23]SBP CIRCLE'!AJ94+'[23]BGH CIRCLE'!AJ94+'[23]BGR CIRCLE'!AJ94+'[23]BPT CIRCLE'!AJ94</f>
        <v>4042</v>
      </c>
      <c r="AM92" s="212">
        <f>'[23]RKL CIRCLE'!AL94+'[23]SBP CIRCLE'!AL94+'[23]BGH CIRCLE'!AL94+'[23]BGR CIRCLE'!AL94+'[23]BPT CIRCLE'!AL94</f>
        <v>2657</v>
      </c>
      <c r="AN92" s="212">
        <f>AL92+AM92</f>
        <v>6699</v>
      </c>
      <c r="AO92" s="212">
        <f>'[23]RKL CIRCLE'!AM94+'[23]SBP CIRCLE'!AM94+'[23]BGH CIRCLE'!AM94+'[23]BGR CIRCLE'!AM94+'[23]BPT CIRCLE'!AM94</f>
        <v>2774</v>
      </c>
      <c r="AP92" s="212">
        <f>'[23]RKL CIRCLE'!AN94+'[23]SBP CIRCLE'!AN94+'[23]BGH CIRCLE'!AN94+'[23]BGR CIRCLE'!AN94+'[23]BPT CIRCLE'!AN94</f>
        <v>3015</v>
      </c>
      <c r="AQ92" s="212">
        <f>AO92+AP92</f>
        <v>5789</v>
      </c>
      <c r="AR92" s="212">
        <f>'[23]RKL CIRCLE'!AO94+'[23]SBP CIRCLE'!AO94+'[23]BGH CIRCLE'!AO94+'[23]BGR CIRCLE'!AO94+'[23]BPT CIRCLE'!AO94</f>
        <v>1243</v>
      </c>
      <c r="AS92" s="212">
        <f>'[23]RKL CIRCLE'!AP94+'[23]SBP CIRCLE'!AP94+'[23]BGH CIRCLE'!AP94+'[23]BGR CIRCLE'!AP94+'[23]BPT CIRCLE'!AP94</f>
        <v>2154</v>
      </c>
      <c r="AT92" s="212">
        <f>'[23]RKL CIRCLE'!AQ94+'[23]SBP CIRCLE'!AQ94+'[23]BGH CIRCLE'!AQ94+'[23]BGR CIRCLE'!AQ94+'[23]BPT CIRCLE'!AQ94</f>
        <v>2053</v>
      </c>
      <c r="AU92" s="212">
        <f>AS92+AT92</f>
        <v>4207</v>
      </c>
      <c r="AV92" s="212">
        <f>'[23]RKL CIRCLE'!AR94+'[23]SBP CIRCLE'!AR94+'[23]BGH CIRCLE'!AR94+'[23]BGR CIRCLE'!AR94+'[23]BPT CIRCLE'!AR94</f>
        <v>1027</v>
      </c>
      <c r="AW92" s="212">
        <f>'[23]RKL CIRCLE'!AS94+'[23]SBP CIRCLE'!AS94+'[23]BGH CIRCLE'!AS94+'[23]BGR CIRCLE'!AS94+'[23]BPT CIRCLE'!AS94</f>
        <v>2114</v>
      </c>
      <c r="AX92" s="212">
        <f>'[23]RKL CIRCLE'!AT94+'[23]SBP CIRCLE'!AT94+'[23]BGH CIRCLE'!AT94+'[23]BGR CIRCLE'!AT94+'[23]BPT CIRCLE'!AT94</f>
        <v>1710</v>
      </c>
      <c r="AY92" s="212">
        <f>AW92+AX92</f>
        <v>3824</v>
      </c>
      <c r="AZ92" s="213">
        <f>'[23]RKL CIRCLE'!AU94+'[23]SBP CIRCLE'!AU94+'[23]BGH CIRCLE'!AU94+'[23]BGR CIRCLE'!AU94+'[23]BPT CIRCLE'!AU94</f>
        <v>768</v>
      </c>
      <c r="BA92" s="225">
        <f>'[23]RKL CIRCLE'!AV94+'[23]SBP CIRCLE'!AV94+'[23]BGH CIRCLE'!AV94+'[23]BGR CIRCLE'!AV94+'[23]BPT CIRCLE'!AV94</f>
        <v>1494</v>
      </c>
      <c r="BB92" s="213">
        <f>'[23]RKL CIRCLE'!AW94+'[23]SBP CIRCLE'!AW94+'[23]BGH CIRCLE'!AW94+'[23]BGR CIRCLE'!AW94+'[23]BPT CIRCLE'!AW94</f>
        <v>2073</v>
      </c>
      <c r="BC92" s="212">
        <f>BA92+BB92</f>
        <v>3567</v>
      </c>
      <c r="BD92" s="213">
        <f>'[23]RKL CIRCLE'!AX94+'[23]SBP CIRCLE'!AX94+'[23]BGH CIRCLE'!AX94+'[23]BGR CIRCLE'!AX94+'[23]BPT CIRCLE'!AX94</f>
        <v>1006</v>
      </c>
      <c r="BE92" s="213">
        <f>'[23]RKL CIRCLE'!AY94+'[23]SBP CIRCLE'!AY94+'[23]BGH CIRCLE'!AY94+'[23]BGR CIRCLE'!AY94+'[23]BPT CIRCLE'!AY94</f>
        <v>5366</v>
      </c>
      <c r="BF92" s="213">
        <f>'[23]RKL CIRCLE'!AZ94+'[23]SBP CIRCLE'!AZ94+'[23]BGH CIRCLE'!AZ94+'[23]BGR CIRCLE'!AZ94+'[23]BPT CIRCLE'!AZ94</f>
        <v>6644</v>
      </c>
      <c r="BG92" s="212">
        <v>12767</v>
      </c>
      <c r="BH92" s="213">
        <f>'[23]RKL CIRCLE'!BA94+'[23]SBP CIRCLE'!BA94+'[23]BGH CIRCLE'!BA94+'[23]BGR CIRCLE'!BA94+'[23]BPT CIRCLE'!BA94</f>
        <v>1959</v>
      </c>
      <c r="BI92" s="213">
        <f>'[23]RKL CIRCLE'!BB94+'[23]SBP CIRCLE'!BB94+'[23]BGH CIRCLE'!BB94+'[23]BGR CIRCLE'!BB94+'[23]BPT CIRCLE'!BB94</f>
        <v>2144</v>
      </c>
      <c r="BJ92" s="213">
        <v>2677</v>
      </c>
      <c r="BK92" s="226">
        <v>6534</v>
      </c>
      <c r="BL92" s="434">
        <v>6534</v>
      </c>
      <c r="BN92" s="126"/>
    </row>
    <row r="93" spans="1:66" s="201" customFormat="1">
      <c r="A93" s="211" t="s">
        <v>416</v>
      </c>
      <c r="B93" s="212">
        <f>'[23]RKL CIRCLE'!C95+'[23]SBP CIRCLE'!C95+'[23]BGH CIRCLE'!C95+'[23]BGR CIRCLE'!C95+'[23]BPT CIRCLE'!C95</f>
        <v>19979</v>
      </c>
      <c r="C93" s="212">
        <f>'[23]RKL CIRCLE'!D95+'[23]SBP CIRCLE'!D95+'[23]BGH CIRCLE'!D95+'[23]BGR CIRCLE'!D95+'[23]BPT CIRCLE'!D95</f>
        <v>25939</v>
      </c>
      <c r="D93" s="212">
        <f>'[23]RKL CIRCLE'!E95+'[23]SBP CIRCLE'!E95+'[23]BGH CIRCLE'!E95+'[23]BGR CIRCLE'!E95+'[23]BPT CIRCLE'!E95</f>
        <v>11599</v>
      </c>
      <c r="E93" s="212">
        <f>'[23]RKL CIRCLE'!F95+'[23]SBP CIRCLE'!F95+'[23]BGH CIRCLE'!F95+'[23]BGR CIRCLE'!F95+'[23]BPT CIRCLE'!F95</f>
        <v>9871</v>
      </c>
      <c r="F93" s="212">
        <f>'[23]RKL CIRCLE'!G95+'[23]SBP CIRCLE'!G95+'[23]BGH CIRCLE'!G95+'[23]BGR CIRCLE'!G95+'[23]BPT CIRCLE'!G95</f>
        <v>5011</v>
      </c>
      <c r="G93" s="212">
        <f>'[23]RKL CIRCLE'!H95+'[23]SBP CIRCLE'!H95+'[23]BGH CIRCLE'!H95+'[23]BGR CIRCLE'!H95+'[23]BPT CIRCLE'!H95</f>
        <v>3961</v>
      </c>
      <c r="H93" s="212">
        <f>'[23]RKL CIRCLE'!I95+'[23]SBP CIRCLE'!I95+'[23]BGH CIRCLE'!I95+'[23]BGR CIRCLE'!I95+'[23]BPT CIRCLE'!I95</f>
        <v>5208</v>
      </c>
      <c r="I93" s="212">
        <f>'[23]RKL CIRCLE'!J95+'[23]SBP CIRCLE'!J95+'[23]BGH CIRCLE'!J95+'[23]BGR CIRCLE'!J95+'[23]BPT CIRCLE'!J95</f>
        <v>23958</v>
      </c>
      <c r="J93" s="212">
        <f>'[23]RKL CIRCLE'!K95+'[23]SBP CIRCLE'!K95+'[23]BGH CIRCLE'!K95+'[23]BGR CIRCLE'!K95+'[23]BPT CIRCLE'!K95</f>
        <v>3573</v>
      </c>
      <c r="K93" s="212">
        <f>'[23]RKL CIRCLE'!L95+'[23]SBP CIRCLE'!L95+'[23]BGH CIRCLE'!L95+'[23]BGR CIRCLE'!L95+'[23]BPT CIRCLE'!L95</f>
        <v>1413</v>
      </c>
      <c r="L93" s="212">
        <f>'[23]RKL CIRCLE'!M95+'[23]SBP CIRCLE'!M95+'[23]BGH CIRCLE'!M95+'[23]BGR CIRCLE'!M95+'[23]BPT CIRCLE'!M95</f>
        <v>16339</v>
      </c>
      <c r="M93" s="212">
        <f>'[23]RKL CIRCLE'!N95+'[23]SBP CIRCLE'!N95+'[23]BGH CIRCLE'!N95+'[23]BGR CIRCLE'!N95+'[23]BPT CIRCLE'!N95</f>
        <v>6325</v>
      </c>
      <c r="N93" s="212">
        <f>'[23]RKL CIRCLE'!O95+'[23]SBP CIRCLE'!O95+'[23]BGH CIRCLE'!O95+'[23]BGR CIRCLE'!O95+'[23]BPT CIRCLE'!O95</f>
        <v>11689</v>
      </c>
      <c r="O93" s="212">
        <f>'[23]RKL CIRCLE'!P95+'[23]SBP CIRCLE'!P95+'[23]BGH CIRCLE'!P95+'[23]BGR CIRCLE'!P95+'[23]BPT CIRCLE'!P95</f>
        <v>9191</v>
      </c>
      <c r="P93" s="212">
        <f>'[23]RKL CIRCLE'!Q95+'[23]SBP CIRCLE'!Q95+'[23]BGH CIRCLE'!Q95+'[23]BGR CIRCLE'!Q95+'[23]BPT CIRCLE'!Q95</f>
        <v>4502</v>
      </c>
      <c r="Q93" s="212">
        <f>'[23]RKL CIRCLE'!R95+'[23]SBP CIRCLE'!R95+'[23]BGH CIRCLE'!R95+'[23]BGR CIRCLE'!R95+'[23]BPT CIRCLE'!R95</f>
        <v>10207</v>
      </c>
      <c r="R93" s="212">
        <f>'[23]RKL CIRCLE'!S95+'[23]SBP CIRCLE'!S95+'[23]BGH CIRCLE'!S95+'[23]BGR CIRCLE'!S95+'[23]BPT CIRCLE'!S95</f>
        <v>20030</v>
      </c>
      <c r="S93" s="212">
        <f>'[23]RKL CIRCLE'!T95+'[23]SBP CIRCLE'!T95+'[23]BGH CIRCLE'!T95+'[23]BGR CIRCLE'!T95+'[23]BPT CIRCLE'!T95</f>
        <v>14909</v>
      </c>
      <c r="T93" s="212">
        <f>'[23]RKL CIRCLE'!U95+'[23]SBP CIRCLE'!U95+'[23]BGH CIRCLE'!U95+'[23]BGR CIRCLE'!U95+'[23]BPT CIRCLE'!U95</f>
        <v>18311</v>
      </c>
      <c r="U93" s="212">
        <f>'[23]RKL CIRCLE'!V95+'[23]SBP CIRCLE'!V95+'[23]BGH CIRCLE'!V95+'[23]BGR CIRCLE'!V95+'[23]BPT CIRCLE'!V95</f>
        <v>26727</v>
      </c>
      <c r="V93" s="212">
        <f>'[23]RKL CIRCLE'!W95+'[23]SBP CIRCLE'!W95+'[23]BGH CIRCLE'!W95+'[23]BGR CIRCLE'!W95+'[23]BPT CIRCLE'!W95</f>
        <v>44288</v>
      </c>
      <c r="W93" s="212">
        <f>'[23]RKL CIRCLE'!X95+'[23]SBP CIRCLE'!X95+'[23]BGH CIRCLE'!X95+'[23]BGR CIRCLE'!X95+'[23]BPT CIRCLE'!X95</f>
        <v>73714</v>
      </c>
      <c r="X93" s="212">
        <f>'[23]RKL CIRCLE'!Y95+'[23]SBP CIRCLE'!Y95+'[23]BGH CIRCLE'!Y95+'[23]BGR CIRCLE'!Y95+'[23]BPT CIRCLE'!Y95</f>
        <v>47040</v>
      </c>
      <c r="Y93" s="212">
        <f>X93+W93</f>
        <v>120754</v>
      </c>
      <c r="Z93" s="212">
        <f>'[23]RKL CIRCLE'!AA95+'[23]SBP CIRCLE'!AA95+'[23]BGH CIRCLE'!AA95+'[23]BGR CIRCLE'!AA95+'[23]BPT CIRCLE'!AA95</f>
        <v>74637</v>
      </c>
      <c r="AA93" s="213">
        <f>'[23]RKL CIRCLE'!AC95+'[23]SBP CIRCLE'!AC95+'[23]BGH CIRCLE'!AC95+'[23]BGR CIRCLE'!AC95+'[23]BPT CIRCLE'!AC95</f>
        <v>79131</v>
      </c>
      <c r="AB93" s="212">
        <f>AA93+Z93</f>
        <v>153768</v>
      </c>
      <c r="AC93" s="213">
        <f>'[23]RKL CIRCLE'!AD95+'[23]SBP CIRCLE'!AD95+'[23]BGH CIRCLE'!AD95+'[23]BGR CIRCLE'!AD95+'[23]BPT CIRCLE'!AD95</f>
        <v>78796</v>
      </c>
      <c r="AD93" s="213">
        <f>'[23]RKL CIRCLE'!AE95+'[23]SBP CIRCLE'!AE95+'[23]BGH CIRCLE'!AE95+'[23]BGR CIRCLE'!AE95+'[23]BPT CIRCLE'!AE95</f>
        <v>62209</v>
      </c>
      <c r="AE93" s="213">
        <f t="shared" si="53"/>
        <v>62209</v>
      </c>
      <c r="AF93" s="212">
        <f>'[23]RKL CIRCLE'!AF95+'[23]SBP CIRCLE'!AF95+'[23]BGH CIRCLE'!AF95+'[23]BGR CIRCLE'!AF95+'[23]BPT CIRCLE'!AF95</f>
        <v>55877</v>
      </c>
      <c r="AG93" s="212">
        <f>'[23]RKL CIRCLE'!AG95+'[23]SBP CIRCLE'!AG95+'[23]BGH CIRCLE'!AG95+'[23]BGR CIRCLE'!AG95+'[23]BPT CIRCLE'!AG95</f>
        <v>87341</v>
      </c>
      <c r="AH93" s="212">
        <f>AF93+AG93</f>
        <v>143218</v>
      </c>
      <c r="AI93" s="212">
        <f>'[23]RKL CIRCLE'!AH95+'[23]SBP CIRCLE'!AH95+'[23]BGH CIRCLE'!AH95+'[23]BGR CIRCLE'!AH95+'[23]BPT CIRCLE'!AH95</f>
        <v>49996</v>
      </c>
      <c r="AJ93" s="212">
        <f>'[23]RKL CIRCLE'!AI95+'[23]SBP CIRCLE'!AI95+'[23]BGH CIRCLE'!AI95+'[23]BGR CIRCLE'!AI95+'[23]BPT CIRCLE'!AI95</f>
        <v>47515</v>
      </c>
      <c r="AK93" s="212">
        <f>AI93+AJ93</f>
        <v>97511</v>
      </c>
      <c r="AL93" s="212">
        <f>'[23]RKL CIRCLE'!AJ95+'[23]SBP CIRCLE'!AJ95+'[23]BGH CIRCLE'!AJ95+'[23]BGR CIRCLE'!AJ95+'[23]BPT CIRCLE'!AJ95</f>
        <v>35550</v>
      </c>
      <c r="AM93" s="212">
        <f>'[23]RKL CIRCLE'!AL95+'[23]SBP CIRCLE'!AL95+'[23]BGH CIRCLE'!AL95+'[23]BGR CIRCLE'!AL95+'[23]BPT CIRCLE'!AL95</f>
        <v>42042</v>
      </c>
      <c r="AN93" s="212">
        <f>AL93+AM93</f>
        <v>77592</v>
      </c>
      <c r="AO93" s="212">
        <f>'[23]RKL CIRCLE'!AM95+'[23]SBP CIRCLE'!AM95+'[23]BGH CIRCLE'!AM95+'[23]BGR CIRCLE'!AM95+'[23]BPT CIRCLE'!AM95</f>
        <v>45446</v>
      </c>
      <c r="AP93" s="212">
        <f>'[23]RKL CIRCLE'!AN95+'[23]SBP CIRCLE'!AN95+'[23]BGH CIRCLE'!AN95+'[23]BGR CIRCLE'!AN95+'[23]BPT CIRCLE'!AN95</f>
        <v>55519</v>
      </c>
      <c r="AQ93" s="212">
        <f>AO93+AP93</f>
        <v>100965</v>
      </c>
      <c r="AR93" s="212">
        <f>'[23]RKL CIRCLE'!AO95+'[23]SBP CIRCLE'!AO95+'[23]BGH CIRCLE'!AO95+'[23]BGR CIRCLE'!AO95+'[23]BPT CIRCLE'!AO95</f>
        <v>28200</v>
      </c>
      <c r="AS93" s="212">
        <f>'[23]RKL CIRCLE'!AP95+'[23]SBP CIRCLE'!AP95+'[23]BGH CIRCLE'!AP95+'[23]BGR CIRCLE'!AP95+'[23]BPT CIRCLE'!AP95</f>
        <v>98736</v>
      </c>
      <c r="AT93" s="212">
        <f>'[23]RKL CIRCLE'!AQ95+'[23]SBP CIRCLE'!AQ95+'[23]BGH CIRCLE'!AQ95+'[23]BGR CIRCLE'!AQ95+'[23]BPT CIRCLE'!AQ95</f>
        <v>83016</v>
      </c>
      <c r="AU93" s="212">
        <f>AS93+AT93</f>
        <v>181752</v>
      </c>
      <c r="AV93" s="212">
        <f>'[23]RKL CIRCLE'!AR95+'[23]SBP CIRCLE'!AR95+'[23]BGH CIRCLE'!AR95+'[23]BGR CIRCLE'!AR95+'[23]BPT CIRCLE'!AR95</f>
        <v>44311</v>
      </c>
      <c r="AW93" s="212">
        <f>'[23]RKL CIRCLE'!AS95+'[23]SBP CIRCLE'!AS95+'[23]BGH CIRCLE'!AS95+'[23]BGR CIRCLE'!AS95+'[23]BPT CIRCLE'!AS95</f>
        <v>82468</v>
      </c>
      <c r="AX93" s="212">
        <f>'[23]RKL CIRCLE'!AT95+'[23]SBP CIRCLE'!AT95+'[23]BGH CIRCLE'!AT95+'[23]BGR CIRCLE'!AT95+'[23]BPT CIRCLE'!AT95</f>
        <v>101456</v>
      </c>
      <c r="AY93" s="212">
        <f>AW93+AX93</f>
        <v>183924</v>
      </c>
      <c r="AZ93" s="213">
        <f>'[23]RKL CIRCLE'!AU95+'[23]SBP CIRCLE'!AU95+'[23]BGH CIRCLE'!AU95+'[23]BGR CIRCLE'!AU95+'[23]BPT CIRCLE'!AU95</f>
        <v>33756</v>
      </c>
      <c r="BA93" s="225">
        <f>'[23]RKL CIRCLE'!AV95+'[23]SBP CIRCLE'!AV95+'[23]BGH CIRCLE'!AV95+'[23]BGR CIRCLE'!AV95+'[23]BPT CIRCLE'!AV95</f>
        <v>67404</v>
      </c>
      <c r="BB93" s="213">
        <f>'[23]RKL CIRCLE'!AW95+'[23]SBP CIRCLE'!AW95+'[23]BGH CIRCLE'!AW95+'[23]BGR CIRCLE'!AW95+'[23]BPT CIRCLE'!AW95</f>
        <v>110322</v>
      </c>
      <c r="BC93" s="212">
        <f>BA93+BB93</f>
        <v>177726</v>
      </c>
      <c r="BD93" s="213">
        <f>'[23]RKL CIRCLE'!AX95+'[23]SBP CIRCLE'!AX95+'[23]BGH CIRCLE'!AX95+'[23]BGR CIRCLE'!AX95+'[23]BPT CIRCLE'!AX95</f>
        <v>26772</v>
      </c>
      <c r="BE93" s="213">
        <f>'[23]RKL CIRCLE'!AY95+'[23]SBP CIRCLE'!AY95+'[23]BGH CIRCLE'!AY95+'[23]BGR CIRCLE'!AY95+'[23]BPT CIRCLE'!AY95</f>
        <v>36325</v>
      </c>
      <c r="BF93" s="213">
        <f>'[23]RKL CIRCLE'!AZ95+'[23]SBP CIRCLE'!AZ95+'[23]BGH CIRCLE'!AZ95+'[23]BGR CIRCLE'!AZ95+'[23]BPT CIRCLE'!AZ95</f>
        <v>26231</v>
      </c>
      <c r="BG93" s="212">
        <v>85736</v>
      </c>
      <c r="BH93" s="213">
        <f>'[23]RKL CIRCLE'!BA95+'[23]SBP CIRCLE'!BA95+'[23]BGH CIRCLE'!BA95+'[23]BGR CIRCLE'!BA95+'[23]BPT CIRCLE'!BA95</f>
        <v>13961</v>
      </c>
      <c r="BI93" s="213">
        <f>'[23]RKL CIRCLE'!BB95+'[23]SBP CIRCLE'!BB95+'[23]BGH CIRCLE'!BB95+'[23]BGR CIRCLE'!BB95+'[23]BPT CIRCLE'!BB95</f>
        <v>24725</v>
      </c>
      <c r="BJ93" s="213">
        <v>99854</v>
      </c>
      <c r="BK93" s="226">
        <v>34422</v>
      </c>
      <c r="BL93" s="433">
        <v>34422</v>
      </c>
      <c r="BN93" s="126"/>
    </row>
    <row r="94" spans="1:66" s="201" customFormat="1">
      <c r="A94" s="211" t="s">
        <v>417</v>
      </c>
      <c r="B94" s="212"/>
      <c r="C94" s="212"/>
      <c r="D94" s="212"/>
      <c r="E94" s="212"/>
      <c r="F94" s="212"/>
      <c r="G94" s="212"/>
      <c r="H94" s="212"/>
      <c r="I94" s="212"/>
      <c r="J94" s="212"/>
      <c r="K94" s="212"/>
      <c r="L94" s="212"/>
      <c r="M94" s="212"/>
      <c r="N94" s="212"/>
      <c r="O94" s="212"/>
      <c r="P94" s="212"/>
      <c r="Q94" s="212"/>
      <c r="R94" s="212"/>
      <c r="S94" s="212"/>
      <c r="T94" s="212">
        <f>'[23]RKL CIRCLE'!U96+'[23]SBP CIRCLE'!U96+'[23]BGH CIRCLE'!U96+'[23]BGR CIRCLE'!U96+'[23]BPT CIRCLE'!U96</f>
        <v>0</v>
      </c>
      <c r="U94" s="212">
        <f>'[23]RKL CIRCLE'!V96+'[23]SBP CIRCLE'!V96+'[23]BGH CIRCLE'!V96+'[23]BGR CIRCLE'!V96+'[23]BPT CIRCLE'!V96</f>
        <v>27997</v>
      </c>
      <c r="V94" s="212">
        <f>'[23]RKL CIRCLE'!W96+'[23]SBP CIRCLE'!W96+'[23]BGH CIRCLE'!W96+'[23]BGR CIRCLE'!W96+'[23]BPT CIRCLE'!W96</f>
        <v>28817</v>
      </c>
      <c r="W94" s="212">
        <f>'[23]RKL CIRCLE'!X96+'[23]SBP CIRCLE'!X96+'[23]BGH CIRCLE'!X96+'[23]BGR CIRCLE'!X96+'[23]BPT CIRCLE'!X96</f>
        <v>29509</v>
      </c>
      <c r="X94" s="212">
        <f>'[23]RKL CIRCLE'!Y96+'[23]SBP CIRCLE'!Y96+'[23]BGH CIRCLE'!Y96+'[23]BGR CIRCLE'!Y96+'[23]BPT CIRCLE'!Y96</f>
        <v>30164</v>
      </c>
      <c r="Y94" s="212">
        <f t="shared" ref="Y94:Y100" si="54">X94</f>
        <v>30164</v>
      </c>
      <c r="Z94" s="212">
        <f>'[23]RKL CIRCLE'!AA96+'[23]SBP CIRCLE'!AA96+'[23]BGH CIRCLE'!AA96+'[23]BGR CIRCLE'!AA96+'[23]BPT CIRCLE'!AA96</f>
        <v>31011</v>
      </c>
      <c r="AA94" s="213">
        <f>'[23]RKL CIRCLE'!AC96+'[23]SBP CIRCLE'!AC96+'[23]BGH CIRCLE'!AC96+'[23]BGR CIRCLE'!AC96+'[23]BPT CIRCLE'!AC96</f>
        <v>32997</v>
      </c>
      <c r="AB94" s="212">
        <f>AA94</f>
        <v>32997</v>
      </c>
      <c r="AC94" s="213">
        <f>'[23]RKL CIRCLE'!AD96+'[23]SBP CIRCLE'!AD96+'[23]BGH CIRCLE'!AD96+'[23]BGR CIRCLE'!AD96+'[23]BPT CIRCLE'!AD96</f>
        <v>33752</v>
      </c>
      <c r="AD94" s="213">
        <f>'[23]RKL CIRCLE'!AE96+'[23]SBP CIRCLE'!AE96+'[23]BGH CIRCLE'!AE96+'[23]BGR CIRCLE'!AE96+'[23]BPT CIRCLE'!AE96</f>
        <v>35136</v>
      </c>
      <c r="AE94" s="213">
        <f t="shared" si="53"/>
        <v>35136</v>
      </c>
      <c r="AF94" s="212">
        <f>'[23]RKL CIRCLE'!AF96+'[23]SBP CIRCLE'!AF96+'[23]BGH CIRCLE'!AF96+'[23]BGR CIRCLE'!AF96+'[23]BPT CIRCLE'!AF96</f>
        <v>36993</v>
      </c>
      <c r="AG94" s="212">
        <f>'[23]RKL CIRCLE'!AG96+'[23]SBP CIRCLE'!AG96+'[23]BGH CIRCLE'!AG96+'[23]BGR CIRCLE'!AG96+'[23]BPT CIRCLE'!AG96</f>
        <v>39569</v>
      </c>
      <c r="AH94" s="212">
        <f>AG94</f>
        <v>39569</v>
      </c>
      <c r="AI94" s="212">
        <f>'[23]RKL CIRCLE'!AH96+'[23]SBP CIRCLE'!AH96+'[23]BGH CIRCLE'!AH96+'[23]BGR CIRCLE'!AH96+'[23]BPT CIRCLE'!AH96</f>
        <v>42833</v>
      </c>
      <c r="AJ94" s="212">
        <f>'[23]RKL CIRCLE'!AI96+'[23]SBP CIRCLE'!AI96+'[23]BGH CIRCLE'!AI96+'[23]BGR CIRCLE'!AI96+'[23]BPT CIRCLE'!AI96</f>
        <v>47413</v>
      </c>
      <c r="AK94" s="212">
        <f>AJ94</f>
        <v>47413</v>
      </c>
      <c r="AL94" s="212">
        <f>'[23]RKL CIRCLE'!AJ96+'[23]SBP CIRCLE'!AJ96+'[23]BGH CIRCLE'!AJ96+'[23]BGR CIRCLE'!AJ96+'[23]BPT CIRCLE'!AJ96</f>
        <v>53768</v>
      </c>
      <c r="AM94" s="212">
        <f>'[23]RKL CIRCLE'!AL96+'[23]SBP CIRCLE'!AL96+'[23]BGH CIRCLE'!AL96+'[23]BGR CIRCLE'!AL96+'[23]BPT CIRCLE'!AL96</f>
        <v>58368</v>
      </c>
      <c r="AN94" s="212">
        <f>AM94</f>
        <v>58368</v>
      </c>
      <c r="AO94" s="212">
        <f>'[23]RKL CIRCLE'!AM96+'[23]SBP CIRCLE'!AM96+'[23]BGH CIRCLE'!AM96+'[23]BGR CIRCLE'!AM96+'[23]BPT CIRCLE'!AM96</f>
        <v>64204</v>
      </c>
      <c r="AP94" s="212">
        <f>'[23]RKL CIRCLE'!AN96+'[23]SBP CIRCLE'!AN96+'[23]BGH CIRCLE'!AN96+'[23]BGR CIRCLE'!AN96+'[23]BPT CIRCLE'!AN96</f>
        <v>69800</v>
      </c>
      <c r="AQ94" s="212">
        <f>AP94</f>
        <v>69800</v>
      </c>
      <c r="AR94" s="212">
        <f>'[23]RKL CIRCLE'!AO96+'[23]SBP CIRCLE'!AO96+'[23]BGH CIRCLE'!AO96+'[23]BGR CIRCLE'!AO96+'[23]BPT CIRCLE'!AO96</f>
        <v>72439</v>
      </c>
      <c r="AS94" s="212">
        <f>'[23]RKL CIRCLE'!AP96+'[23]SBP CIRCLE'!AP96+'[23]BGH CIRCLE'!AP96+'[23]BGR CIRCLE'!AP96+'[23]BPT CIRCLE'!AP96</f>
        <v>75379</v>
      </c>
      <c r="AT94" s="212">
        <f>'[23]RKL CIRCLE'!AQ96+'[23]SBP CIRCLE'!AQ96+'[23]BGH CIRCLE'!AQ96+'[23]BGR CIRCLE'!AQ96+'[23]BPT CIRCLE'!AQ96</f>
        <v>81908</v>
      </c>
      <c r="AU94" s="212">
        <f>AT94</f>
        <v>81908</v>
      </c>
      <c r="AV94" s="212">
        <f>'[23]RKL CIRCLE'!AR96+'[23]SBP CIRCLE'!AR96+'[23]BGH CIRCLE'!AR96+'[23]BGR CIRCLE'!AR96+'[23]BPT CIRCLE'!AR96</f>
        <v>84190</v>
      </c>
      <c r="AW94" s="212">
        <f>'[23]RKL CIRCLE'!AS96+'[23]SBP CIRCLE'!AS96+'[23]BGH CIRCLE'!AS96+'[23]BGR CIRCLE'!AS96+'[23]BPT CIRCLE'!AS96</f>
        <v>86577</v>
      </c>
      <c r="AX94" s="212">
        <f>'[23]RKL CIRCLE'!AT96+'[23]SBP CIRCLE'!AT96+'[23]BGH CIRCLE'!AT96+'[23]BGR CIRCLE'!AT96+'[23]BPT CIRCLE'!AT96</f>
        <v>91088</v>
      </c>
      <c r="AY94" s="212">
        <f t="shared" ref="AY94:AY98" si="55">AX94</f>
        <v>91088</v>
      </c>
      <c r="AZ94" s="213">
        <f>'[23]RKL CIRCLE'!AU96+'[23]SBP CIRCLE'!AU96+'[23]BGH CIRCLE'!AU96+'[23]BGR CIRCLE'!AU96+'[23]BPT CIRCLE'!AU96</f>
        <v>92783</v>
      </c>
      <c r="BA94" s="225">
        <f>'[23]RKL CIRCLE'!AV96+'[23]SBP CIRCLE'!AV96+'[23]BGH CIRCLE'!AV96+'[23]BGR CIRCLE'!AV96+'[23]BPT CIRCLE'!AV96</f>
        <v>95433</v>
      </c>
      <c r="BB94" s="213">
        <f>'[23]RKL CIRCLE'!AW96+'[23]SBP CIRCLE'!AW96+'[23]BGH CIRCLE'!AW96+'[23]BGR CIRCLE'!AW96+'[23]BPT CIRCLE'!AW96</f>
        <v>102664</v>
      </c>
      <c r="BC94" s="212">
        <f t="shared" ref="BC94:BC98" si="56">BB94</f>
        <v>102664</v>
      </c>
      <c r="BD94" s="213">
        <f>'[23]RKL CIRCLE'!AX96+'[23]SBP CIRCLE'!AX96+'[23]BGH CIRCLE'!AX96+'[23]BGR CIRCLE'!AX96+'[23]BPT CIRCLE'!AX96</f>
        <v>103582</v>
      </c>
      <c r="BE94" s="213">
        <f>'[23]RKL CIRCLE'!AY96+'[23]SBP CIRCLE'!AY96+'[23]BGH CIRCLE'!AY96+'[23]BGR CIRCLE'!AY96+'[23]BPT CIRCLE'!AY96</f>
        <v>106821</v>
      </c>
      <c r="BF94" s="213">
        <f>'[23]RKL CIRCLE'!AZ96+'[23]SBP CIRCLE'!AZ96+'[23]BGH CIRCLE'!AZ96+'[23]BGR CIRCLE'!AZ96+'[23]BPT CIRCLE'!AZ96</f>
        <v>115477</v>
      </c>
      <c r="BG94" s="212">
        <v>44618</v>
      </c>
      <c r="BH94" s="213">
        <f>'[23]RKL CIRCLE'!BA96+'[23]SBP CIRCLE'!BA96+'[23]BGH CIRCLE'!BA96+'[23]BGR CIRCLE'!BA96+'[23]BPT CIRCLE'!BA96</f>
        <v>43831</v>
      </c>
      <c r="BI94" s="213">
        <f>'[23]RKL CIRCLE'!BB96+'[23]SBP CIRCLE'!BB96+'[23]BGH CIRCLE'!BB96+'[23]BGR CIRCLE'!BB96+'[23]BPT CIRCLE'!BB96</f>
        <v>43495</v>
      </c>
      <c r="BJ94" s="213">
        <v>45981</v>
      </c>
      <c r="BK94" s="226">
        <v>47539</v>
      </c>
      <c r="BL94" s="434">
        <v>47539</v>
      </c>
      <c r="BN94" s="126"/>
    </row>
    <row r="95" spans="1:66">
      <c r="A95" s="211" t="s">
        <v>418</v>
      </c>
      <c r="B95" s="212"/>
      <c r="C95" s="212"/>
      <c r="D95" s="212"/>
      <c r="E95" s="212"/>
      <c r="F95" s="212"/>
      <c r="G95" s="212"/>
      <c r="H95" s="212"/>
      <c r="I95" s="212"/>
      <c r="J95" s="212"/>
      <c r="K95" s="212"/>
      <c r="L95" s="212"/>
      <c r="M95" s="212"/>
      <c r="N95" s="212"/>
      <c r="O95" s="212"/>
      <c r="P95" s="212"/>
      <c r="Q95" s="212"/>
      <c r="R95" s="212"/>
      <c r="S95" s="212"/>
      <c r="T95" s="212">
        <f>'[23]RKL CIRCLE'!U97+'[23]SBP CIRCLE'!U97+'[23]BGH CIRCLE'!U97+'[23]BGR CIRCLE'!U97+'[23]BPT CIRCLE'!U97</f>
        <v>0</v>
      </c>
      <c r="U95" s="212">
        <f>'[23]RKL CIRCLE'!V97+'[23]SBP CIRCLE'!V97+'[23]BGH CIRCLE'!V97+'[23]BGR CIRCLE'!V97+'[23]BPT CIRCLE'!V97</f>
        <v>11931</v>
      </c>
      <c r="V95" s="212">
        <f>'[23]RKL CIRCLE'!W97+'[23]SBP CIRCLE'!W97+'[23]BGH CIRCLE'!W97+'[23]BGR CIRCLE'!W97+'[23]BPT CIRCLE'!W97</f>
        <v>12499</v>
      </c>
      <c r="W95" s="212">
        <f>'[23]RKL CIRCLE'!X97+'[23]SBP CIRCLE'!X97+'[23]BGH CIRCLE'!X97+'[23]BGR CIRCLE'!X97+'[23]BPT CIRCLE'!X97</f>
        <v>13078</v>
      </c>
      <c r="X95" s="212">
        <f>'[23]RKL CIRCLE'!Y97+'[23]SBP CIRCLE'!Y97+'[23]BGH CIRCLE'!Y97+'[23]BGR CIRCLE'!Y97+'[23]BPT CIRCLE'!Y97</f>
        <v>13819</v>
      </c>
      <c r="Y95" s="212">
        <f t="shared" si="54"/>
        <v>13819</v>
      </c>
      <c r="Z95" s="212">
        <f>'[23]RKL CIRCLE'!AA97+'[23]SBP CIRCLE'!AA97+'[23]BGH CIRCLE'!AA97+'[23]BGR CIRCLE'!AA97+'[23]BPT CIRCLE'!AA97</f>
        <v>14348</v>
      </c>
      <c r="AA95" s="213">
        <f>'[23]RKL CIRCLE'!AC97+'[23]SBP CIRCLE'!AC97+'[23]BGH CIRCLE'!AC97+'[23]BGR CIRCLE'!AC97+'[23]BPT CIRCLE'!AC97</f>
        <v>15001</v>
      </c>
      <c r="AB95" s="212">
        <f>AA95</f>
        <v>15001</v>
      </c>
      <c r="AC95" s="213">
        <f>'[23]RKL CIRCLE'!AD97+'[23]SBP CIRCLE'!AD97+'[23]BGH CIRCLE'!AD97+'[23]BGR CIRCLE'!AD97+'[23]BPT CIRCLE'!AD97</f>
        <v>17992</v>
      </c>
      <c r="AD95" s="213">
        <f>'[23]RKL CIRCLE'!AE97+'[23]SBP CIRCLE'!AE97+'[23]BGH CIRCLE'!AE97+'[23]BGR CIRCLE'!AE97+'[23]BPT CIRCLE'!AE97</f>
        <v>15974</v>
      </c>
      <c r="AE95" s="213">
        <f t="shared" si="53"/>
        <v>15974</v>
      </c>
      <c r="AF95" s="212">
        <f>'[23]RKL CIRCLE'!AF97+'[23]SBP CIRCLE'!AF97+'[23]BGH CIRCLE'!AF97+'[23]BGR CIRCLE'!AF97+'[23]BPT CIRCLE'!AF97</f>
        <v>9273</v>
      </c>
      <c r="AG95" s="212">
        <f>'[23]RKL CIRCLE'!AG97+'[23]SBP CIRCLE'!AG97+'[23]BGH CIRCLE'!AG97+'[23]BGR CIRCLE'!AG97+'[23]BPT CIRCLE'!AG97</f>
        <v>17165</v>
      </c>
      <c r="AH95" s="212">
        <f>AG95</f>
        <v>17165</v>
      </c>
      <c r="AI95" s="212">
        <f>'[23]RKL CIRCLE'!AH97+'[23]SBP CIRCLE'!AH97+'[23]BGH CIRCLE'!AH97+'[23]BGR CIRCLE'!AH97+'[23]BPT CIRCLE'!AH97</f>
        <v>10677</v>
      </c>
      <c r="AJ95" s="212">
        <f>'[23]RKL CIRCLE'!AI97+'[23]SBP CIRCLE'!AI97+'[23]BGH CIRCLE'!AI97+'[23]BGR CIRCLE'!AI97+'[23]BPT CIRCLE'!AI97</f>
        <v>11344</v>
      </c>
      <c r="AK95" s="212">
        <f>AJ95</f>
        <v>11344</v>
      </c>
      <c r="AL95" s="212">
        <f>'[23]RKL CIRCLE'!AJ97+'[23]SBP CIRCLE'!AJ97+'[23]BGH CIRCLE'!AJ97+'[23]BGR CIRCLE'!AJ97+'[23]BPT CIRCLE'!AJ97</f>
        <v>11491</v>
      </c>
      <c r="AM95" s="212">
        <f>'[23]RKL CIRCLE'!AL97+'[23]SBP CIRCLE'!AL97+'[23]BGH CIRCLE'!AL97+'[23]BGR CIRCLE'!AL97+'[23]BPT CIRCLE'!AL97</f>
        <v>11788</v>
      </c>
      <c r="AN95" s="212">
        <f>AM95</f>
        <v>11788</v>
      </c>
      <c r="AO95" s="212">
        <f>'[23]RKL CIRCLE'!AM97+'[23]SBP CIRCLE'!AM97+'[23]BGH CIRCLE'!AM97+'[23]BGR CIRCLE'!AM97+'[23]BPT CIRCLE'!AM97</f>
        <v>12455</v>
      </c>
      <c r="AP95" s="212">
        <f>'[23]RKL CIRCLE'!AN97+'[23]SBP CIRCLE'!AN97+'[23]BGH CIRCLE'!AN97+'[23]BGR CIRCLE'!AN97+'[23]BPT CIRCLE'!AN97</f>
        <v>12946</v>
      </c>
      <c r="AQ95" s="212">
        <f>AP95</f>
        <v>12946</v>
      </c>
      <c r="AR95" s="212">
        <f>'[23]RKL CIRCLE'!AO97+'[23]SBP CIRCLE'!AO97+'[23]BGH CIRCLE'!AO97+'[23]BGR CIRCLE'!AO97+'[23]BPT CIRCLE'!AO97</f>
        <v>13376</v>
      </c>
      <c r="AS95" s="212">
        <f>'[23]RKL CIRCLE'!AP97+'[23]SBP CIRCLE'!AP97+'[23]BGH CIRCLE'!AP97+'[23]BGR CIRCLE'!AP97+'[23]BPT CIRCLE'!AP97</f>
        <v>13154</v>
      </c>
      <c r="AT95" s="212">
        <f>'[23]RKL CIRCLE'!AQ97+'[23]SBP CIRCLE'!AQ97+'[23]BGH CIRCLE'!AQ97+'[23]BGR CIRCLE'!AQ97+'[23]BPT CIRCLE'!AQ97</f>
        <v>13038</v>
      </c>
      <c r="AU95" s="212">
        <f>AT95</f>
        <v>13038</v>
      </c>
      <c r="AV95" s="212">
        <f>'[23]RKL CIRCLE'!AR97+'[23]SBP CIRCLE'!AR97+'[23]BGH CIRCLE'!AR97+'[23]BGR CIRCLE'!AR97+'[23]BPT CIRCLE'!AR97</f>
        <v>13088</v>
      </c>
      <c r="AW95" s="212">
        <f>'[23]RKL CIRCLE'!AS97+'[23]SBP CIRCLE'!AS97+'[23]BGH CIRCLE'!AS97+'[23]BGR CIRCLE'!AS97+'[23]BPT CIRCLE'!AS97</f>
        <v>13013</v>
      </c>
      <c r="AX95" s="212">
        <f>'[23]RKL CIRCLE'!AT97+'[23]SBP CIRCLE'!AT97+'[23]BGH CIRCLE'!AT97+'[23]BGR CIRCLE'!AT97+'[23]BPT CIRCLE'!AT97</f>
        <v>12909</v>
      </c>
      <c r="AY95" s="212">
        <f t="shared" si="55"/>
        <v>12909</v>
      </c>
      <c r="AZ95" s="213">
        <f>'[23]RKL CIRCLE'!AU97+'[23]SBP CIRCLE'!AU97+'[23]BGH CIRCLE'!AU97+'[23]BGR CIRCLE'!AU97+'[23]BPT CIRCLE'!AU97</f>
        <v>14082</v>
      </c>
      <c r="BA95" s="225">
        <f>'[23]RKL CIRCLE'!AV97+'[23]SBP CIRCLE'!AV97+'[23]BGH CIRCLE'!AV97+'[23]BGR CIRCLE'!AV97+'[23]BPT CIRCLE'!AV97</f>
        <v>14773</v>
      </c>
      <c r="BB95" s="213">
        <f>'[23]RKL CIRCLE'!AW97+'[23]SBP CIRCLE'!AW97+'[23]BGH CIRCLE'!AW97+'[23]BGR CIRCLE'!AW97+'[23]BPT CIRCLE'!AW97</f>
        <v>16006</v>
      </c>
      <c r="BC95" s="212">
        <f t="shared" si="56"/>
        <v>16006</v>
      </c>
      <c r="BD95" s="213">
        <f>'[23]RKL CIRCLE'!AX97+'[23]SBP CIRCLE'!AX97+'[23]BGH CIRCLE'!AX97+'[23]BGR CIRCLE'!AX97+'[23]BPT CIRCLE'!AX97</f>
        <v>14239</v>
      </c>
      <c r="BE95" s="213">
        <f>'[23]RKL CIRCLE'!AY97+'[23]SBP CIRCLE'!AY97+'[23]BGH CIRCLE'!AY97+'[23]BGR CIRCLE'!AY97+'[23]BPT CIRCLE'!AY97</f>
        <v>19650</v>
      </c>
      <c r="BF95" s="213">
        <f>'[23]RKL CIRCLE'!AZ97+'[23]SBP CIRCLE'!AZ97+'[23]BGH CIRCLE'!AZ97+'[23]BGR CIRCLE'!AZ97+'[23]BPT CIRCLE'!AZ97</f>
        <v>20690</v>
      </c>
      <c r="BG95" s="212">
        <v>18012</v>
      </c>
      <c r="BH95" s="213">
        <f>'[23]RKL CIRCLE'!BA97+'[23]SBP CIRCLE'!BA97+'[23]BGH CIRCLE'!BA97+'[23]BGR CIRCLE'!BA97+'[23]BPT CIRCLE'!BA97</f>
        <v>20743</v>
      </c>
      <c r="BI95" s="213">
        <f>'[23]RKL CIRCLE'!BB97+'[23]SBP CIRCLE'!BB97+'[23]BGH CIRCLE'!BB97+'[23]BGR CIRCLE'!BB97+'[23]BPT CIRCLE'!BB97</f>
        <v>18116</v>
      </c>
      <c r="BJ95" s="213">
        <v>16220</v>
      </c>
      <c r="BK95" s="226">
        <v>27380</v>
      </c>
      <c r="BL95" s="433">
        <v>27380</v>
      </c>
    </row>
    <row r="96" spans="1:66">
      <c r="A96" s="211" t="s">
        <v>419</v>
      </c>
      <c r="B96" s="212"/>
      <c r="C96" s="212"/>
      <c r="D96" s="212"/>
      <c r="E96" s="212"/>
      <c r="F96" s="212"/>
      <c r="G96" s="212"/>
      <c r="H96" s="212"/>
      <c r="I96" s="212"/>
      <c r="J96" s="212"/>
      <c r="K96" s="212"/>
      <c r="L96" s="212"/>
      <c r="M96" s="212"/>
      <c r="N96" s="212"/>
      <c r="O96" s="212"/>
      <c r="P96" s="212"/>
      <c r="Q96" s="212"/>
      <c r="R96" s="212"/>
      <c r="S96" s="212"/>
      <c r="T96" s="212">
        <f>'[23]RKL CIRCLE'!U98+'[23]SBP CIRCLE'!U98+'[23]BGH CIRCLE'!U98+'[23]BGR CIRCLE'!U98+'[23]BPT CIRCLE'!U98</f>
        <v>0</v>
      </c>
      <c r="U96" s="212">
        <f>'[23]RKL CIRCLE'!V98+'[23]SBP CIRCLE'!V98+'[23]BGH CIRCLE'!V98+'[23]BGR CIRCLE'!V98+'[23]BPT CIRCLE'!V98</f>
        <v>6587</v>
      </c>
      <c r="V96" s="212">
        <f>'[23]RKL CIRCLE'!W98+'[23]SBP CIRCLE'!W98+'[23]BGH CIRCLE'!W98+'[23]BGR CIRCLE'!W98+'[23]BPT CIRCLE'!W98</f>
        <v>7025</v>
      </c>
      <c r="W96" s="212">
        <f>'[23]RKL CIRCLE'!X98+'[23]SBP CIRCLE'!X98+'[23]BGH CIRCLE'!X98+'[23]BGR CIRCLE'!X98+'[23]BPT CIRCLE'!X98</f>
        <v>7351</v>
      </c>
      <c r="X96" s="212">
        <f>'[23]RKL CIRCLE'!Y98+'[23]SBP CIRCLE'!Y98+'[23]BGH CIRCLE'!Y98+'[23]BGR CIRCLE'!Y98+'[23]BPT CIRCLE'!Y98</f>
        <v>7569</v>
      </c>
      <c r="Y96" s="212">
        <f t="shared" si="54"/>
        <v>7569</v>
      </c>
      <c r="Z96" s="212">
        <f>'[23]RKL CIRCLE'!AA98+'[23]SBP CIRCLE'!AA98+'[23]BGH CIRCLE'!AA98+'[23]BGR CIRCLE'!AA98+'[23]BPT CIRCLE'!AA98</f>
        <v>6670</v>
      </c>
      <c r="AA96" s="213">
        <f>'[23]RKL CIRCLE'!AC98+'[23]SBP CIRCLE'!AC98+'[23]BGH CIRCLE'!AC98+'[23]BGR CIRCLE'!AC98+'[23]BPT CIRCLE'!AC98</f>
        <v>7875</v>
      </c>
      <c r="AB96" s="212">
        <f>AA96</f>
        <v>7875</v>
      </c>
      <c r="AC96" s="213">
        <f>'[23]RKL CIRCLE'!AD98+'[23]SBP CIRCLE'!AD98+'[23]BGH CIRCLE'!AD98+'[23]BGR CIRCLE'!AD98+'[23]BPT CIRCLE'!AD98</f>
        <v>7938</v>
      </c>
      <c r="AD96" s="213">
        <f>'[23]RKL CIRCLE'!AE98+'[23]SBP CIRCLE'!AE98+'[23]BGH CIRCLE'!AE98+'[23]BGR CIRCLE'!AE98+'[23]BPT CIRCLE'!AE98</f>
        <v>7075</v>
      </c>
      <c r="AE96" s="213">
        <f t="shared" si="53"/>
        <v>7075</v>
      </c>
      <c r="AF96" s="212">
        <f>'[23]RKL CIRCLE'!AF98+'[23]SBP CIRCLE'!AF98+'[23]BGH CIRCLE'!AF98+'[23]BGR CIRCLE'!AF98+'[23]BPT CIRCLE'!AF98</f>
        <v>8447</v>
      </c>
      <c r="AG96" s="212">
        <f>'[23]RKL CIRCLE'!AG98+'[23]SBP CIRCLE'!AG98+'[23]BGH CIRCLE'!AG98+'[23]BGR CIRCLE'!AG98+'[23]BPT CIRCLE'!AG98</f>
        <v>7337</v>
      </c>
      <c r="AH96" s="212">
        <f>AG96</f>
        <v>7337</v>
      </c>
      <c r="AI96" s="212">
        <f>'[23]RKL CIRCLE'!AH98+'[23]SBP CIRCLE'!AH98+'[23]BGH CIRCLE'!AH98+'[23]BGR CIRCLE'!AH98+'[23]BPT CIRCLE'!AH98</f>
        <v>8897</v>
      </c>
      <c r="AJ96" s="212">
        <f>'[23]RKL CIRCLE'!AI98+'[23]SBP CIRCLE'!AI98+'[23]BGH CIRCLE'!AI98+'[23]BGR CIRCLE'!AI98+'[23]BPT CIRCLE'!AI98</f>
        <v>9387</v>
      </c>
      <c r="AK96" s="212">
        <f>AJ96</f>
        <v>9387</v>
      </c>
      <c r="AL96" s="212">
        <f>'[23]RKL CIRCLE'!AJ98+'[23]SBP CIRCLE'!AJ98+'[23]BGH CIRCLE'!AJ98+'[23]BGR CIRCLE'!AJ98+'[23]BPT CIRCLE'!AJ98</f>
        <v>9940</v>
      </c>
      <c r="AM96" s="212">
        <f>'[23]RKL CIRCLE'!AL98+'[23]SBP CIRCLE'!AL98+'[23]BGH CIRCLE'!AL98+'[23]BGR CIRCLE'!AL98+'[23]BPT CIRCLE'!AL98</f>
        <v>10358</v>
      </c>
      <c r="AN96" s="212">
        <f>AM96</f>
        <v>10358</v>
      </c>
      <c r="AO96" s="212">
        <f>'[23]RKL CIRCLE'!AM98+'[23]SBP CIRCLE'!AM98+'[23]BGH CIRCLE'!AM98+'[23]BGR CIRCLE'!AM98+'[23]BPT CIRCLE'!AM98</f>
        <v>10884</v>
      </c>
      <c r="AP96" s="212">
        <f>'[23]RKL CIRCLE'!AN98+'[23]SBP CIRCLE'!AN98+'[23]BGH CIRCLE'!AN98+'[23]BGR CIRCLE'!AN98+'[23]BPT CIRCLE'!AN98</f>
        <v>11484</v>
      </c>
      <c r="AQ96" s="212">
        <f>AP96</f>
        <v>11484</v>
      </c>
      <c r="AR96" s="212">
        <f>'[23]RKL CIRCLE'!AO98+'[23]SBP CIRCLE'!AO98+'[23]BGH CIRCLE'!AO98+'[23]BGR CIRCLE'!AO98+'[23]BPT CIRCLE'!AO98</f>
        <v>11778</v>
      </c>
      <c r="AS96" s="212">
        <f>'[23]RKL CIRCLE'!AP98+'[23]SBP CIRCLE'!AP98+'[23]BGH CIRCLE'!AP98+'[23]BGR CIRCLE'!AP98+'[23]BPT CIRCLE'!AP98</f>
        <v>11931</v>
      </c>
      <c r="AT96" s="212">
        <f>'[23]RKL CIRCLE'!AQ98+'[23]SBP CIRCLE'!AQ98+'[23]BGH CIRCLE'!AQ98+'[23]BGR CIRCLE'!AQ98+'[23]BPT CIRCLE'!AQ98</f>
        <v>12353</v>
      </c>
      <c r="AU96" s="212">
        <f>AT96</f>
        <v>12353</v>
      </c>
      <c r="AV96" s="212">
        <f>'[23]RKL CIRCLE'!AR98+'[23]SBP CIRCLE'!AR98+'[23]BGH CIRCLE'!AR98+'[23]BGR CIRCLE'!AR98+'[23]BPT CIRCLE'!AR98</f>
        <v>12707</v>
      </c>
      <c r="AW96" s="212">
        <f>'[23]RKL CIRCLE'!AS98+'[23]SBP CIRCLE'!AS98+'[23]BGH CIRCLE'!AS98+'[23]BGR CIRCLE'!AS98+'[23]BPT CIRCLE'!AS98</f>
        <v>12964</v>
      </c>
      <c r="AX96" s="212">
        <f>'[23]RKL CIRCLE'!AT98+'[23]SBP CIRCLE'!AT98+'[23]BGH CIRCLE'!AT98+'[23]BGR CIRCLE'!AT98+'[23]BPT CIRCLE'!AT98</f>
        <v>13213</v>
      </c>
      <c r="AY96" s="212">
        <f t="shared" si="55"/>
        <v>13213</v>
      </c>
      <c r="AZ96" s="213">
        <f>'[23]RKL CIRCLE'!AU98+'[23]SBP CIRCLE'!AU98+'[23]BGH CIRCLE'!AU98+'[23]BGR CIRCLE'!AU98+'[23]BPT CIRCLE'!AU98</f>
        <v>13397</v>
      </c>
      <c r="BA96" s="225">
        <f>'[23]RKL CIRCLE'!AV98+'[23]SBP CIRCLE'!AV98+'[23]BGH CIRCLE'!AV98+'[23]BGR CIRCLE'!AV98+'[23]BPT CIRCLE'!AV98</f>
        <v>13704</v>
      </c>
      <c r="BB96" s="213">
        <f>'[23]RKL CIRCLE'!AW98+'[23]SBP CIRCLE'!AW98+'[23]BGH CIRCLE'!AW98+'[23]BGR CIRCLE'!AW98+'[23]BPT CIRCLE'!AW98</f>
        <v>14369</v>
      </c>
      <c r="BC96" s="212">
        <f t="shared" si="56"/>
        <v>14369</v>
      </c>
      <c r="BD96" s="213">
        <f>'[23]RKL CIRCLE'!AX98+'[23]SBP CIRCLE'!AX98+'[23]BGH CIRCLE'!AX98+'[23]BGR CIRCLE'!AX98+'[23]BPT CIRCLE'!AX98</f>
        <v>14519</v>
      </c>
      <c r="BE96" s="213">
        <f>'[23]RKL CIRCLE'!AY98+'[23]SBP CIRCLE'!AY98+'[23]BGH CIRCLE'!AY98+'[23]BGR CIRCLE'!AY98+'[23]BPT CIRCLE'!AY98</f>
        <v>15002</v>
      </c>
      <c r="BF96" s="213">
        <f>'[23]RKL CIRCLE'!AZ98+'[23]SBP CIRCLE'!AZ98+'[23]BGH CIRCLE'!AZ98+'[23]BGR CIRCLE'!AZ98+'[23]BPT CIRCLE'!AZ98</f>
        <v>16096</v>
      </c>
      <c r="BG96" s="212">
        <v>14439</v>
      </c>
      <c r="BH96" s="213">
        <f>'[23]RKL CIRCLE'!BA98+'[23]SBP CIRCLE'!BA98+'[23]BGH CIRCLE'!BA98+'[23]BGR CIRCLE'!BA98+'[23]BPT CIRCLE'!BA98</f>
        <v>13567</v>
      </c>
      <c r="BI96" s="213">
        <f>'[23]RKL CIRCLE'!BB98+'[23]SBP CIRCLE'!BB98+'[23]BGH CIRCLE'!BB98+'[23]BGR CIRCLE'!BB98+'[23]BPT CIRCLE'!BB98</f>
        <v>14363</v>
      </c>
      <c r="BJ96" s="213">
        <v>20253</v>
      </c>
      <c r="BK96" s="226">
        <v>15430</v>
      </c>
      <c r="BL96" s="434">
        <v>15430</v>
      </c>
    </row>
    <row r="97" spans="1:66">
      <c r="A97" s="211" t="s">
        <v>420</v>
      </c>
      <c r="B97" s="212"/>
      <c r="C97" s="212"/>
      <c r="D97" s="212"/>
      <c r="E97" s="212"/>
      <c r="F97" s="212"/>
      <c r="G97" s="212"/>
      <c r="H97" s="212"/>
      <c r="I97" s="212"/>
      <c r="J97" s="212"/>
      <c r="K97" s="212"/>
      <c r="L97" s="212"/>
      <c r="M97" s="212"/>
      <c r="N97" s="212"/>
      <c r="O97" s="212"/>
      <c r="P97" s="212"/>
      <c r="Q97" s="212"/>
      <c r="R97" s="212"/>
      <c r="S97" s="212"/>
      <c r="T97" s="212">
        <f>'[23]RKL CIRCLE'!U99+'[23]SBP CIRCLE'!U99+'[23]BGH CIRCLE'!U99+'[23]BGR CIRCLE'!U99+'[23]BPT CIRCLE'!U99</f>
        <v>0</v>
      </c>
      <c r="U97" s="212">
        <f>32+575</f>
        <v>607</v>
      </c>
      <c r="V97" s="212">
        <f>338+596</f>
        <v>934</v>
      </c>
      <c r="W97" s="212">
        <f>'[23]RKL CIRCLE'!X99+'[23]SBP CIRCLE'!X99+'[23]BGH CIRCLE'!X99+'[23]BGR CIRCLE'!X99+'[23]BPT CIRCLE'!X99</f>
        <v>1196</v>
      </c>
      <c r="X97" s="212">
        <f>'[23]RKL CIRCLE'!Y99+'[23]SBP CIRCLE'!Y99+'[23]BGH CIRCLE'!Y99+'[23]BGR CIRCLE'!Y99+'[23]BPT CIRCLE'!Y99</f>
        <v>1348</v>
      </c>
      <c r="Y97" s="212">
        <f t="shared" si="54"/>
        <v>1348</v>
      </c>
      <c r="Z97" s="212">
        <f>'[23]RKL CIRCLE'!AA99+'[23]SBP CIRCLE'!AA99+'[23]BGH CIRCLE'!AA99+'[23]BGR CIRCLE'!AA99+'[23]BPT CIRCLE'!AA99</f>
        <v>2177</v>
      </c>
      <c r="AA97" s="213">
        <f>'[23]RKL CIRCLE'!AC99+'[23]SBP CIRCLE'!AC99+'[23]BGH CIRCLE'!AC99+'[23]BGR CIRCLE'!AC99+'[23]BPT CIRCLE'!AC99</f>
        <v>2734</v>
      </c>
      <c r="AB97" s="212">
        <f>AA97</f>
        <v>2734</v>
      </c>
      <c r="AC97" s="213">
        <f>'[23]RKL CIRCLE'!AD99+'[23]SBP CIRCLE'!AD99+'[23]BGH CIRCLE'!AD99+'[23]BGR CIRCLE'!AD99+'[23]BPT CIRCLE'!AD99</f>
        <v>3084</v>
      </c>
      <c r="AD97" s="213">
        <f>'[23]RKL CIRCLE'!AE99+'[23]SBP CIRCLE'!AE99+'[23]BGH CIRCLE'!AE99+'[23]BGR CIRCLE'!AE99+'[23]BPT CIRCLE'!AE99</f>
        <v>3839</v>
      </c>
      <c r="AE97" s="213">
        <f t="shared" si="53"/>
        <v>3839</v>
      </c>
      <c r="AF97" s="212">
        <f>'[23]RKL CIRCLE'!AF99+'[23]SBP CIRCLE'!AF99+'[23]BGH CIRCLE'!AF99+'[23]BGR CIRCLE'!AF99+'[23]BPT CIRCLE'!AF99</f>
        <v>4526</v>
      </c>
      <c r="AG97" s="212">
        <f>'[23]RKL CIRCLE'!AG99+'[23]SBP CIRCLE'!AG99+'[23]BGH CIRCLE'!AG99+'[23]BGR CIRCLE'!AG99+'[23]BPT CIRCLE'!AG99</f>
        <v>5046</v>
      </c>
      <c r="AH97" s="212">
        <f>AG97</f>
        <v>5046</v>
      </c>
      <c r="AI97" s="212">
        <f>'[23]RKL CIRCLE'!AH99+'[23]SBP CIRCLE'!AH99+'[23]BGH CIRCLE'!AH99+'[23]BGR CIRCLE'!AH99+'[23]BPT CIRCLE'!AH99</f>
        <v>5420</v>
      </c>
      <c r="AJ97" s="212">
        <f>'[23]RKL CIRCLE'!AI99+'[23]SBP CIRCLE'!AI99+'[23]BGH CIRCLE'!AI99+'[23]BGR CIRCLE'!AI99+'[23]BPT CIRCLE'!AI99</f>
        <v>5732</v>
      </c>
      <c r="AK97" s="212">
        <f>AJ97</f>
        <v>5732</v>
      </c>
      <c r="AL97" s="212">
        <f>'[23]RKL CIRCLE'!AJ99+'[23]SBP CIRCLE'!AJ99+'[23]BGH CIRCLE'!AJ99+'[23]BGR CIRCLE'!AJ99+'[23]BPT CIRCLE'!AJ99</f>
        <v>6080</v>
      </c>
      <c r="AM97" s="212">
        <f>'[23]RKL CIRCLE'!AL99+'[23]SBP CIRCLE'!AL99+'[23]BGH CIRCLE'!AL99+'[23]BGR CIRCLE'!AL99+'[23]BPT CIRCLE'!AL99</f>
        <v>6811</v>
      </c>
      <c r="AN97" s="212">
        <f>AM97</f>
        <v>6811</v>
      </c>
      <c r="AO97" s="212">
        <f>'[23]RKL CIRCLE'!AM99+'[23]SBP CIRCLE'!AM99+'[23]BGH CIRCLE'!AM99+'[23]BGR CIRCLE'!AM99+'[23]BPT CIRCLE'!AM99</f>
        <v>6747</v>
      </c>
      <c r="AP97" s="212">
        <f>'[23]RKL CIRCLE'!AN99+'[23]SBP CIRCLE'!AN99+'[23]BGH CIRCLE'!AN99+'[23]BGR CIRCLE'!AN99+'[23]BPT CIRCLE'!AN99</f>
        <v>6522</v>
      </c>
      <c r="AQ97" s="212">
        <f>AP97</f>
        <v>6522</v>
      </c>
      <c r="AR97" s="212">
        <f>'[23]RKL CIRCLE'!AO99+'[23]SBP CIRCLE'!AO99+'[23]BGH CIRCLE'!AO99+'[23]BGR CIRCLE'!AO99+'[23]BPT CIRCLE'!AO99</f>
        <v>6113</v>
      </c>
      <c r="AS97" s="212">
        <f>'[23]RKL CIRCLE'!AP99+'[23]SBP CIRCLE'!AP99+'[23]BGH CIRCLE'!AP99+'[23]BGR CIRCLE'!AP99+'[23]BPT CIRCLE'!AP99</f>
        <v>6132</v>
      </c>
      <c r="AT97" s="212">
        <f>'[23]RKL CIRCLE'!AQ99+'[23]SBP CIRCLE'!AQ99+'[23]BGH CIRCLE'!AQ99+'[23]BGR CIRCLE'!AQ99+'[23]BPT CIRCLE'!AQ99</f>
        <v>6112</v>
      </c>
      <c r="AU97" s="212">
        <f>AT97</f>
        <v>6112</v>
      </c>
      <c r="AV97" s="212">
        <f>'[23]RKL CIRCLE'!AR99+'[23]SBP CIRCLE'!AR99+'[23]BGH CIRCLE'!AR99+'[23]BGR CIRCLE'!AR99+'[23]BPT CIRCLE'!AR99</f>
        <v>9862</v>
      </c>
      <c r="AW97" s="212">
        <f>'[23]RKL CIRCLE'!AS99+'[23]SBP CIRCLE'!AS99+'[23]BGH CIRCLE'!AS99+'[23]BGR CIRCLE'!AS99+'[23]BPT CIRCLE'!AS99</f>
        <v>11827</v>
      </c>
      <c r="AX97" s="212">
        <f>'[23]RKL CIRCLE'!AT99+'[23]SBP CIRCLE'!AT99+'[23]BGH CIRCLE'!AT99+'[23]BGR CIRCLE'!AT99+'[23]BPT CIRCLE'!AT99</f>
        <v>6574</v>
      </c>
      <c r="AY97" s="212">
        <f t="shared" si="55"/>
        <v>6574</v>
      </c>
      <c r="AZ97" s="213">
        <f>'[23]RKL CIRCLE'!AU99+'[23]SBP CIRCLE'!AU99+'[23]BGH CIRCLE'!AU99+'[23]BGR CIRCLE'!AU99+'[23]BPT CIRCLE'!AU99</f>
        <v>6574</v>
      </c>
      <c r="BA97" s="225">
        <f>'[23]RKL CIRCLE'!AV99+'[23]SBP CIRCLE'!AV99+'[23]BGH CIRCLE'!AV99+'[23]BGR CIRCLE'!AV99+'[23]BPT CIRCLE'!AV99</f>
        <v>10388</v>
      </c>
      <c r="BB97" s="213">
        <f>'[23]RKL CIRCLE'!AW99+'[23]SBP CIRCLE'!AW99+'[23]BGH CIRCLE'!AW99+'[23]BGR CIRCLE'!AW99+'[23]BPT CIRCLE'!AW99</f>
        <v>16937</v>
      </c>
      <c r="BC97" s="212">
        <f t="shared" si="56"/>
        <v>16937</v>
      </c>
      <c r="BD97" s="213">
        <f>'[23]RKL CIRCLE'!AX99+'[23]SBP CIRCLE'!AX99+'[23]BGH CIRCLE'!AX99+'[23]BGR CIRCLE'!AX99+'[23]BPT CIRCLE'!AX99</f>
        <v>10208</v>
      </c>
      <c r="BE97" s="213">
        <f>'[23]RKL CIRCLE'!AY99+'[23]SBP CIRCLE'!AY99+'[23]BGH CIRCLE'!AY99+'[23]BGR CIRCLE'!AY99+'[23]BPT CIRCLE'!AY99</f>
        <v>11212</v>
      </c>
      <c r="BF97" s="213">
        <f>'[23]RKL CIRCLE'!AZ99+'[23]SBP CIRCLE'!AZ99+'[23]BGH CIRCLE'!AZ99+'[23]BGR CIRCLE'!AZ99+'[23]BPT CIRCLE'!AZ99</f>
        <v>20290</v>
      </c>
      <c r="BG97" s="212">
        <v>7826</v>
      </c>
      <c r="BH97" s="213">
        <f>'[23]RKL CIRCLE'!BA99+'[23]SBP CIRCLE'!BA99+'[23]BGH CIRCLE'!BA99+'[23]BGR CIRCLE'!BA99+'[23]BPT CIRCLE'!BA99</f>
        <v>20271</v>
      </c>
      <c r="BI97" s="213">
        <f>'[23]RKL CIRCLE'!BB99+'[23]SBP CIRCLE'!BB99+'[23]BGH CIRCLE'!BB99+'[23]BGR CIRCLE'!BB99+'[23]BPT CIRCLE'!BB99</f>
        <v>20271</v>
      </c>
      <c r="BJ97" s="213">
        <v>2707</v>
      </c>
      <c r="BK97" s="226">
        <v>2270</v>
      </c>
      <c r="BL97" s="434">
        <v>2270</v>
      </c>
    </row>
    <row r="98" spans="1:66">
      <c r="A98" s="211" t="s">
        <v>421</v>
      </c>
      <c r="B98" s="212"/>
      <c r="C98" s="212"/>
      <c r="D98" s="212"/>
      <c r="E98" s="212"/>
      <c r="F98" s="212"/>
      <c r="G98" s="212"/>
      <c r="H98" s="212"/>
      <c r="I98" s="212"/>
      <c r="J98" s="212"/>
      <c r="K98" s="212"/>
      <c r="L98" s="212"/>
      <c r="M98" s="212"/>
      <c r="N98" s="212"/>
      <c r="O98" s="212"/>
      <c r="P98" s="212"/>
      <c r="Q98" s="212"/>
      <c r="R98" s="212"/>
      <c r="S98" s="212"/>
      <c r="T98" s="212">
        <f>'[23]RKL CIRCLE'!U100+'[23]SBP CIRCLE'!U100+'[23]BGH CIRCLE'!U100+'[23]BGR CIRCLE'!U100+'[23]BPT CIRCLE'!U100</f>
        <v>0</v>
      </c>
      <c r="U98" s="212">
        <f>'[23]RKL CIRCLE'!V100+'[23]SBP CIRCLE'!V100+'[23]BGH CIRCLE'!V100+'[23]BGR CIRCLE'!V100+'[23]BPT CIRCLE'!V100</f>
        <v>0</v>
      </c>
      <c r="V98" s="212">
        <f>'[23]RKL CIRCLE'!W100+'[23]SBP CIRCLE'!W100+'[23]BGH CIRCLE'!W100+'[23]BGR CIRCLE'!W100+'[23]BPT CIRCLE'!W100</f>
        <v>569148</v>
      </c>
      <c r="W98" s="212">
        <f>'[23]RKL CIRCLE'!X100+'[23]SBP CIRCLE'!X100+'[23]BGH CIRCLE'!X100+'[23]BGR CIRCLE'!X100+'[23]BPT CIRCLE'!X100</f>
        <v>0</v>
      </c>
      <c r="X98" s="212">
        <v>745618</v>
      </c>
      <c r="Y98" s="212">
        <f t="shared" si="54"/>
        <v>745618</v>
      </c>
      <c r="Z98" s="212">
        <v>821318</v>
      </c>
      <c r="AA98" s="213">
        <f>AA62</f>
        <v>915109</v>
      </c>
      <c r="AB98" s="212">
        <f>AA98</f>
        <v>915109</v>
      </c>
      <c r="AC98" s="213">
        <f>'[23]RKL CIRCLE'!AD100+'[23]SBP CIRCLE'!AD100+'[23]BGH CIRCLE'!AD100+'[23]BGR CIRCLE'!AD100+'[23]BPT CIRCLE'!AD100</f>
        <v>865482</v>
      </c>
      <c r="AD98" s="213">
        <f>'[23]RKL CIRCLE'!AE100+'[23]SBP CIRCLE'!AE100+'[23]BGH CIRCLE'!AE100+'[23]BGR CIRCLE'!AE100+'[23]BPT CIRCLE'!AE100</f>
        <v>1031529</v>
      </c>
      <c r="AE98" s="213">
        <f t="shared" si="53"/>
        <v>1031529</v>
      </c>
      <c r="AF98" s="212">
        <f>'[23]RKL CIRCLE'!AF100+'[23]SBP CIRCLE'!AF100+'[23]BGH CIRCLE'!AF100+'[23]BGR CIRCLE'!AF100+'[23]BPT CIRCLE'!AF100</f>
        <v>1087108</v>
      </c>
      <c r="AG98" s="212">
        <f>'[23]RKL CIRCLE'!AG100+'[23]SBP CIRCLE'!AG100+'[23]BGH CIRCLE'!AG100+'[23]BGR CIRCLE'!AG100+'[23]BPT CIRCLE'!AG100</f>
        <v>1172696</v>
      </c>
      <c r="AH98" s="212">
        <f>AG98</f>
        <v>1172696</v>
      </c>
      <c r="AI98" s="212">
        <f>'[23]RKL CIRCLE'!AH100+'[23]SBP CIRCLE'!AH100+'[23]BGH CIRCLE'!AH100+'[23]BGR CIRCLE'!AH100+'[23]BPT CIRCLE'!AH100</f>
        <v>1220752</v>
      </c>
      <c r="AJ98" s="212">
        <f>'[23]RKL CIRCLE'!AI100+'[23]SBP CIRCLE'!AI100+'[23]BGH CIRCLE'!AI100+'[23]BGR CIRCLE'!AI100+'[23]BPT CIRCLE'!AI100</f>
        <v>1257090</v>
      </c>
      <c r="AK98" s="212">
        <f>AJ98</f>
        <v>1257090</v>
      </c>
      <c r="AL98" s="212">
        <f>'[23]RKL CIRCLE'!AJ100+'[23]SBP CIRCLE'!AJ100+'[23]BGH CIRCLE'!AJ100+'[23]BGR CIRCLE'!AJ100+'[23]BPT CIRCLE'!AJ100</f>
        <v>1295046</v>
      </c>
      <c r="AM98" s="212">
        <f>'[23]RKL CIRCLE'!AL100+'[23]SBP CIRCLE'!AL100+'[23]BGH CIRCLE'!AL100+'[23]BGR CIRCLE'!AL100+'[23]BPT CIRCLE'!AL100</f>
        <v>1285925</v>
      </c>
      <c r="AN98" s="212">
        <f>AM98</f>
        <v>1285925</v>
      </c>
      <c r="AO98" s="212">
        <f>'[23]RKL CIRCLE'!AM100+'[23]SBP CIRCLE'!AM100+'[23]BGH CIRCLE'!AM100+'[23]BGR CIRCLE'!AM100+'[23]BPT CIRCLE'!AM100</f>
        <v>1378851</v>
      </c>
      <c r="AP98" s="212">
        <f>'[23]RKL CIRCLE'!AN100+'[23]SBP CIRCLE'!AN100+'[23]BGH CIRCLE'!AN100+'[23]BGR CIRCLE'!AN100+'[23]BPT CIRCLE'!AN100</f>
        <v>1433756</v>
      </c>
      <c r="AQ98" s="212">
        <f>AP98</f>
        <v>1433756</v>
      </c>
      <c r="AR98" s="212">
        <f>'[23]RKL CIRCLE'!AO100+'[23]SBP CIRCLE'!AO100+'[23]BGH CIRCLE'!AO100+'[23]BGR CIRCLE'!AO100+'[23]BPT CIRCLE'!AO100</f>
        <v>1470293</v>
      </c>
      <c r="AS98" s="212">
        <f>'[23]RKL CIRCLE'!AP100+'[23]SBP CIRCLE'!AP100+'[23]BGH CIRCLE'!AP100+'[23]BGR CIRCLE'!AP100+'[23]BPT CIRCLE'!AP100</f>
        <v>1577524</v>
      </c>
      <c r="AT98" s="212">
        <f>'[23]RKL CIRCLE'!AQ100+'[23]SBP CIRCLE'!AQ100+'[23]BGH CIRCLE'!AQ100+'[23]BGR CIRCLE'!AQ100+'[23]BPT CIRCLE'!AQ100</f>
        <v>1724688</v>
      </c>
      <c r="AU98" s="212">
        <f>AT98</f>
        <v>1724688</v>
      </c>
      <c r="AV98" s="212">
        <f>'[23]RKL CIRCLE'!AR100+'[23]SBP CIRCLE'!AR100+'[23]BGH CIRCLE'!AR100+'[23]BGR CIRCLE'!AR100+'[23]BPT CIRCLE'!AR100</f>
        <v>1819661</v>
      </c>
      <c r="AW98" s="212">
        <f>'[23]RKL CIRCLE'!AS100+'[23]SBP CIRCLE'!AS100+'[23]BGH CIRCLE'!AS100+'[23]BGR CIRCLE'!AS100+'[23]BPT CIRCLE'!AS100</f>
        <v>1856574</v>
      </c>
      <c r="AX98" s="212">
        <f>'[23]RKL CIRCLE'!AT100+'[23]SBP CIRCLE'!AT100+'[23]BGH CIRCLE'!AT100+'[23]BGR CIRCLE'!AT100+'[23]BPT CIRCLE'!AT100</f>
        <v>1963713</v>
      </c>
      <c r="AY98" s="212">
        <f t="shared" si="55"/>
        <v>1963713</v>
      </c>
      <c r="AZ98" s="213">
        <f>'[23]RKL CIRCLE'!AU100+'[23]SBP CIRCLE'!AU100+'[23]BGH CIRCLE'!AU100+'[23]BGR CIRCLE'!AU100+'[23]BPT CIRCLE'!AU100</f>
        <v>2002965</v>
      </c>
      <c r="BA98" s="225">
        <f>'[23]RKL CIRCLE'!AV100+'[23]SBP CIRCLE'!AV100+'[23]BGH CIRCLE'!AV100+'[23]BGR CIRCLE'!AV100+'[23]BPT CIRCLE'!AV100</f>
        <v>2032732</v>
      </c>
      <c r="BB98" s="213">
        <f>'[23]RKL CIRCLE'!AW100+'[23]SBP CIRCLE'!AW100+'[23]BGH CIRCLE'!AW100+'[23]BGR CIRCLE'!AW100+'[23]BPT CIRCLE'!AW100</f>
        <v>2142094</v>
      </c>
      <c r="BC98" s="212">
        <f t="shared" si="56"/>
        <v>2142094</v>
      </c>
      <c r="BD98" s="213">
        <f>'[23]RKL CIRCLE'!AX100+'[23]SBP CIRCLE'!AX100+'[23]BGH CIRCLE'!AX100+'[23]BGR CIRCLE'!AX100+'[23]BPT CIRCLE'!AX100</f>
        <v>2166615</v>
      </c>
      <c r="BE98" s="213">
        <f>'[23]RKL CIRCLE'!AY100+'[23]SBP CIRCLE'!AY100+'[23]BGH CIRCLE'!AY100+'[23]BGR CIRCLE'!AY100+'[23]BPT CIRCLE'!AY100</f>
        <v>2186117</v>
      </c>
      <c r="BF98" s="213">
        <f>'[23]RKL CIRCLE'!AZ100+'[23]SBP CIRCLE'!AZ100+'[23]BGH CIRCLE'!AZ100+'[23]BGR CIRCLE'!AZ100+'[23]BPT CIRCLE'!AZ100</f>
        <v>2088825</v>
      </c>
      <c r="BG98" s="212">
        <v>2279404</v>
      </c>
      <c r="BH98" s="213">
        <f>'[23]RKL CIRCLE'!BA100+'[23]SBP CIRCLE'!BA100+'[23]BGH CIRCLE'!BA100+'[23]BGR CIRCLE'!BA100+'[23]BPT CIRCLE'!BA100</f>
        <v>2126921</v>
      </c>
      <c r="BI98" s="213">
        <f>'[23]RKL CIRCLE'!BB100+'[23]SBP CIRCLE'!BB100+'[23]BGH CIRCLE'!BB100+'[23]BGR CIRCLE'!BB100+'[23]BPT CIRCLE'!BB100</f>
        <v>2257063</v>
      </c>
      <c r="BJ98" s="213">
        <v>2074615</v>
      </c>
      <c r="BK98" s="226">
        <v>2053665</v>
      </c>
      <c r="BL98" s="434">
        <v>2053665</v>
      </c>
    </row>
    <row r="99" spans="1:66">
      <c r="A99" s="211" t="s">
        <v>422</v>
      </c>
      <c r="B99" s="212"/>
      <c r="C99" s="212"/>
      <c r="D99" s="212"/>
      <c r="E99" s="212"/>
      <c r="F99" s="212"/>
      <c r="G99" s="212"/>
      <c r="H99" s="212"/>
      <c r="I99" s="212"/>
      <c r="J99" s="212"/>
      <c r="K99" s="212"/>
      <c r="L99" s="212"/>
      <c r="M99" s="212"/>
      <c r="N99" s="212"/>
      <c r="O99" s="212"/>
      <c r="P99" s="212"/>
      <c r="Q99" s="212"/>
      <c r="R99" s="212"/>
      <c r="S99" s="212"/>
      <c r="T99" s="212">
        <f>'[23]RKL CIRCLE'!U101+'[23]SBP CIRCLE'!U101+'[23]BGH CIRCLE'!U101+'[23]BGR CIRCLE'!U101+'[23]BPT CIRCLE'!U101</f>
        <v>0</v>
      </c>
      <c r="U99" s="212">
        <f>'[23]RKL CIRCLE'!V101+'[23]SBP CIRCLE'!V101+'[23]BGH CIRCLE'!V101+'[23]BGR CIRCLE'!V101+'[23]BPT CIRCLE'!V101</f>
        <v>0</v>
      </c>
      <c r="V99" s="212">
        <f>'[23]RKL CIRCLE'!W101+'[23]SBP CIRCLE'!W101+'[23]BGH CIRCLE'!W101+'[23]BGR CIRCLE'!W101+'[23]BPT CIRCLE'!W101</f>
        <v>63474</v>
      </c>
      <c r="W99" s="212">
        <f>'[23]RKL CIRCLE'!X101+'[23]SBP CIRCLE'!X101+'[23]BGH CIRCLE'!X101+'[23]BGR CIRCLE'!X101+'[23]BPT CIRCLE'!X101</f>
        <v>0</v>
      </c>
      <c r="X99" s="212">
        <v>123244</v>
      </c>
      <c r="Y99" s="212">
        <f t="shared" si="54"/>
        <v>123244</v>
      </c>
      <c r="Z99" s="212">
        <f>Z98-X98</f>
        <v>75700</v>
      </c>
      <c r="AA99" s="213">
        <f>'[23]RKL CIRCLE'!AC101+'[23]SBP CIRCLE'!AC101+'[23]BGH CIRCLE'!AC101+'[23]BGR CIRCLE'!AC101+'[23]BPT CIRCLE'!AC101</f>
        <v>103001</v>
      </c>
      <c r="AB99" s="213">
        <f>Z99+AA99</f>
        <v>178701</v>
      </c>
      <c r="AC99" s="213">
        <f>'[23]RKL CIRCLE'!AD101+'[23]SBP CIRCLE'!AD101+'[23]BGH CIRCLE'!AD101+'[23]BGR CIRCLE'!AD101+'[23]BPT CIRCLE'!AD101</f>
        <v>75557</v>
      </c>
      <c r="AD99" s="213">
        <f>'[23]RKL CIRCLE'!AE101+'[23]SBP CIRCLE'!AE101+'[23]BGH CIRCLE'!AE101+'[23]BGR CIRCLE'!AE101+'[23]BPT CIRCLE'!AE101</f>
        <v>69534</v>
      </c>
      <c r="AE99" s="213">
        <f>AC99+AD99</f>
        <v>145091</v>
      </c>
      <c r="AF99" s="212">
        <f>'[23]RKL CIRCLE'!AF101+'[23]SBP CIRCLE'!AF101+'[23]BGH CIRCLE'!AF101+'[23]BGR CIRCLE'!AF101+'[23]BPT CIRCLE'!AF101</f>
        <v>67885</v>
      </c>
      <c r="AG99" s="212">
        <f>'[23]RKL CIRCLE'!AG101+'[23]SBP CIRCLE'!AG101+'[23]BGH CIRCLE'!AG101+'[23]BGR CIRCLE'!AG101+'[23]BPT CIRCLE'!AG101</f>
        <v>98318</v>
      </c>
      <c r="AH99" s="212">
        <f>AG99+AF99</f>
        <v>166203</v>
      </c>
      <c r="AI99" s="212">
        <f>'[23]RKL CIRCLE'!AH101+'[23]SBP CIRCLE'!AH101+'[23]BGH CIRCLE'!AH101+'[23]BGR CIRCLE'!AH101+'[23]BPT CIRCLE'!AH101</f>
        <v>53943</v>
      </c>
      <c r="AJ99" s="212">
        <f>'[23]RKL CIRCLE'!AI101+'[23]SBP CIRCLE'!AI101+'[23]BGH CIRCLE'!AI101+'[23]BGR CIRCLE'!AI101+'[23]BPT CIRCLE'!AI101</f>
        <v>54302</v>
      </c>
      <c r="AK99" s="212">
        <f>AJ99+AI99</f>
        <v>108245</v>
      </c>
      <c r="AL99" s="212">
        <f>'[23]RKL CIRCLE'!AJ101+'[23]SBP CIRCLE'!AJ101+'[23]BGH CIRCLE'!AJ101+'[23]BGR CIRCLE'!AJ101+'[23]BPT CIRCLE'!AJ101</f>
        <v>42875</v>
      </c>
      <c r="AM99" s="212">
        <f>'[23]RKL CIRCLE'!AL101+'[23]SBP CIRCLE'!AL101+'[23]BGH CIRCLE'!AL101+'[23]BGR CIRCLE'!AL101+'[23]BPT CIRCLE'!AL101</f>
        <v>47504</v>
      </c>
      <c r="AN99" s="212">
        <f>AM99+AL99</f>
        <v>90379</v>
      </c>
      <c r="AO99" s="212">
        <f>'[23]RKL CIRCLE'!AM101+'[23]SBP CIRCLE'!AM101+'[23]BGH CIRCLE'!AM101+'[23]BGR CIRCLE'!AM101+'[23]BPT CIRCLE'!AM101</f>
        <v>51823</v>
      </c>
      <c r="AP99" s="212">
        <f>'[23]RKL CIRCLE'!AN101+'[23]SBP CIRCLE'!AN101+'[23]BGH CIRCLE'!AN101+'[23]BGR CIRCLE'!AN101+'[23]BPT CIRCLE'!AN101</f>
        <v>61904</v>
      </c>
      <c r="AQ99" s="212">
        <f>AO99+AP99</f>
        <v>113727</v>
      </c>
      <c r="AR99" s="212">
        <f>'[23]RKL CIRCLE'!AO101+'[23]SBP CIRCLE'!AO101+'[23]BGH CIRCLE'!AO101+'[23]BGR CIRCLE'!AO101+'[23]BPT CIRCLE'!AO101</f>
        <v>44161</v>
      </c>
      <c r="AS99" s="212">
        <f>'[23]RKL CIRCLE'!AP101+'[23]SBP CIRCLE'!AP101+'[23]BGH CIRCLE'!AP101+'[23]BGR CIRCLE'!AP101+'[23]BPT CIRCLE'!AP101</f>
        <v>179648</v>
      </c>
      <c r="AT99" s="212">
        <f>'[23]RKL CIRCLE'!AQ101+'[23]SBP CIRCLE'!AQ101+'[23]BGH CIRCLE'!AQ101+'[23]BGR CIRCLE'!AQ101+'[23]BPT CIRCLE'!AQ101</f>
        <v>150281</v>
      </c>
      <c r="AU99" s="212">
        <f>AS99+AT99</f>
        <v>329929</v>
      </c>
      <c r="AV99" s="212">
        <f>'[23]RKL CIRCLE'!AR101+'[23]SBP CIRCLE'!AR101+'[23]BGH CIRCLE'!AR101+'[23]BGR CIRCLE'!AR101+'[23]BPT CIRCLE'!AR101</f>
        <v>71823</v>
      </c>
      <c r="AW99" s="212">
        <f>'[23]RKL CIRCLE'!AS101+'[23]SBP CIRCLE'!AS101+'[23]BGH CIRCLE'!AS101+'[23]BGR CIRCLE'!AS101+'[23]BPT CIRCLE'!AS101</f>
        <v>117689</v>
      </c>
      <c r="AX99" s="212">
        <f>'[23]RKL CIRCLE'!AT101+'[23]SBP CIRCLE'!AT101+'[23]BGH CIRCLE'!AT101+'[23]BGR CIRCLE'!AT101+'[23]BPT CIRCLE'!AT101</f>
        <v>123498</v>
      </c>
      <c r="AY99" s="212">
        <f t="shared" ref="AY99:AY103" si="57">AW99+AX99</f>
        <v>241187</v>
      </c>
      <c r="AZ99" s="213">
        <f>'[23]RKL CIRCLE'!AU101+'[23]SBP CIRCLE'!AU101+'[23]BGH CIRCLE'!AU101+'[23]BGR CIRCLE'!AU101+'[23]BPT CIRCLE'!AU101</f>
        <v>37798</v>
      </c>
      <c r="BA99" s="225">
        <f>'[23]RKL CIRCLE'!AV101+'[23]SBP CIRCLE'!AV101+'[23]BGH CIRCLE'!AV101+'[23]BGR CIRCLE'!AV101+'[23]BPT CIRCLE'!AV101</f>
        <v>76210</v>
      </c>
      <c r="BB99" s="213">
        <f>'[23]RKL CIRCLE'!AW101+'[23]SBP CIRCLE'!AW101+'[23]BGH CIRCLE'!AW101+'[23]BGR CIRCLE'!AW101+'[23]BPT CIRCLE'!AW101</f>
        <v>126635</v>
      </c>
      <c r="BC99" s="212">
        <f t="shared" ref="BC99:BD103" si="58">BA99+BB99</f>
        <v>202845</v>
      </c>
      <c r="BD99" s="213">
        <f>'[23]RKL CIRCLE'!AX101+'[23]SBP CIRCLE'!AX101+'[23]BGH CIRCLE'!AX101+'[23]BGR CIRCLE'!AX101+'[23]BPT CIRCLE'!AX101</f>
        <v>28333</v>
      </c>
      <c r="BE99" s="213">
        <f>'[23]RKL CIRCLE'!AY101+'[23]SBP CIRCLE'!AY101+'[23]BGH CIRCLE'!AY101+'[23]BGR CIRCLE'!AY101+'[23]BPT CIRCLE'!AY101</f>
        <v>52824</v>
      </c>
      <c r="BF99" s="213">
        <f>'[23]RKL CIRCLE'!AZ101+'[23]SBP CIRCLE'!AZ101+'[23]BGH CIRCLE'!AZ101+'[23]BGR CIRCLE'!AZ101+'[23]BPT CIRCLE'!AZ101</f>
        <v>60551</v>
      </c>
      <c r="BG99" s="212">
        <v>86136</v>
      </c>
      <c r="BH99" s="213">
        <f>'[23]RKL CIRCLE'!BA101+'[23]SBP CIRCLE'!BA101+'[23]BGH CIRCLE'!BA101+'[23]BGR CIRCLE'!BA101+'[23]BPT CIRCLE'!BA101</f>
        <v>15950</v>
      </c>
      <c r="BI99" s="213">
        <f>'[23]RKL CIRCLE'!BB101+'[23]SBP CIRCLE'!BB101+'[23]BGH CIRCLE'!BB101+'[23]BGR CIRCLE'!BB101+'[23]BPT CIRCLE'!BB101</f>
        <v>26923</v>
      </c>
      <c r="BJ99" s="226">
        <v>90097</v>
      </c>
      <c r="BK99" s="226">
        <v>41064</v>
      </c>
      <c r="BL99" s="434">
        <v>41064</v>
      </c>
    </row>
    <row r="100" spans="1:66">
      <c r="A100" s="211" t="s">
        <v>423</v>
      </c>
      <c r="B100" s="212"/>
      <c r="C100" s="212"/>
      <c r="D100" s="212"/>
      <c r="E100" s="212"/>
      <c r="F100" s="212"/>
      <c r="G100" s="212"/>
      <c r="H100" s="212"/>
      <c r="I100" s="212"/>
      <c r="J100" s="212"/>
      <c r="K100" s="212"/>
      <c r="L100" s="212"/>
      <c r="M100" s="212"/>
      <c r="N100" s="212"/>
      <c r="O100" s="212"/>
      <c r="P100" s="212"/>
      <c r="Q100" s="212"/>
      <c r="R100" s="212"/>
      <c r="S100" s="212"/>
      <c r="T100" s="212">
        <v>76826</v>
      </c>
      <c r="U100" s="212">
        <f>'[23]RKL CIRCLE'!V102+'[23]SBP CIRCLE'!V102+'[23]BGH CIRCLE'!V102+'[23]BGR CIRCLE'!V102+'[23]BPT CIRCLE'!V102</f>
        <v>0</v>
      </c>
      <c r="V100" s="212">
        <v>78000</v>
      </c>
      <c r="W100" s="212">
        <f>'[23]RKL CIRCLE'!X102+'[23]SBP CIRCLE'!X102+'[23]BGH CIRCLE'!X102+'[23]BGR CIRCLE'!X102+'[23]BPT CIRCLE'!X102</f>
        <v>0</v>
      </c>
      <c r="X100" s="212">
        <v>132000</v>
      </c>
      <c r="Y100" s="212">
        <f t="shared" si="54"/>
        <v>132000</v>
      </c>
      <c r="Z100" s="212">
        <f>23250+90000</f>
        <v>113250</v>
      </c>
      <c r="AA100" s="213">
        <f>35000+65000</f>
        <v>100000</v>
      </c>
      <c r="AB100" s="213">
        <f>Z100+AA100</f>
        <v>213250</v>
      </c>
      <c r="AC100" s="213">
        <v>104143</v>
      </c>
      <c r="AD100" s="213">
        <v>119000</v>
      </c>
      <c r="AE100" s="213">
        <f>AC100+AD100</f>
        <v>223143</v>
      </c>
      <c r="AF100" s="212">
        <v>125681</v>
      </c>
      <c r="AG100" s="212">
        <f>3760+2600</f>
        <v>6360</v>
      </c>
      <c r="AH100" s="212">
        <f>AG100+AF100</f>
        <v>132041</v>
      </c>
      <c r="AI100" s="212">
        <f>'[23]RKL CIRCLE'!AH102+'[23]SBP CIRCLE'!AH102+'[23]BGH CIRCLE'!AH102+'[23]BGR CIRCLE'!AH102+'[23]BPT CIRCLE'!AH102</f>
        <v>0</v>
      </c>
      <c r="AJ100" s="212">
        <f>16000+112+202+177+27347</f>
        <v>43838</v>
      </c>
      <c r="AK100" s="212">
        <f>AJ100+AI100</f>
        <v>43838</v>
      </c>
      <c r="AL100" s="212">
        <v>32000</v>
      </c>
      <c r="AM100" s="212">
        <v>32000</v>
      </c>
      <c r="AN100" s="212">
        <f>AM100+AL100</f>
        <v>64000</v>
      </c>
      <c r="AO100" s="212">
        <v>100000</v>
      </c>
      <c r="AP100" s="212">
        <v>28050</v>
      </c>
      <c r="AQ100" s="212">
        <f>AO100+AP100</f>
        <v>128050</v>
      </c>
      <c r="AR100" s="212">
        <v>101600</v>
      </c>
      <c r="AS100" s="212">
        <f>251850-101600</f>
        <v>150250</v>
      </c>
      <c r="AT100" s="212">
        <v>101600</v>
      </c>
      <c r="AU100" s="212">
        <f>AS100+AT100</f>
        <v>251850</v>
      </c>
      <c r="AV100" s="212">
        <f>'[23]RKL CIRCLE'!AR102+'[23]SBP CIRCLE'!AR102+'[23]BGH CIRCLE'!AR102+'[23]BGR CIRCLE'!AR102+'[23]BPT CIRCLE'!AR102</f>
        <v>0</v>
      </c>
      <c r="AW100" s="212">
        <f>'[23]RKL CIRCLE'!AS102+'[23]SBP CIRCLE'!AS102+'[23]BGH CIRCLE'!AS102+'[23]BGR CIRCLE'!AS102+'[23]BPT CIRCLE'!AS102</f>
        <v>0</v>
      </c>
      <c r="AX100" s="212">
        <f>150000+2000</f>
        <v>152000</v>
      </c>
      <c r="AY100" s="212">
        <f t="shared" si="57"/>
        <v>152000</v>
      </c>
      <c r="AZ100" s="213">
        <v>0</v>
      </c>
      <c r="BA100" s="225">
        <v>0</v>
      </c>
      <c r="BB100" s="213">
        <v>0</v>
      </c>
      <c r="BC100" s="212">
        <f t="shared" si="58"/>
        <v>0</v>
      </c>
      <c r="BD100" s="212">
        <v>0</v>
      </c>
      <c r="BE100" s="212">
        <v>47520</v>
      </c>
      <c r="BF100" s="212">
        <v>122821</v>
      </c>
      <c r="BG100" s="212">
        <v>324532</v>
      </c>
      <c r="BH100" s="213">
        <v>150000</v>
      </c>
      <c r="BI100" s="213">
        <v>154000</v>
      </c>
      <c r="BJ100" s="226">
        <v>108973</v>
      </c>
      <c r="BK100" s="225">
        <v>227373</v>
      </c>
      <c r="BL100" s="434">
        <v>227373</v>
      </c>
    </row>
    <row r="101" spans="1:66" ht="30" customHeight="1">
      <c r="A101" s="432" t="s">
        <v>424</v>
      </c>
      <c r="B101" s="212"/>
      <c r="C101" s="212"/>
      <c r="D101" s="212"/>
      <c r="E101" s="212"/>
      <c r="F101" s="212"/>
      <c r="G101" s="212"/>
      <c r="H101" s="212"/>
      <c r="I101" s="212"/>
      <c r="J101" s="212"/>
      <c r="K101" s="212"/>
      <c r="L101" s="212"/>
      <c r="M101" s="212"/>
      <c r="N101" s="212"/>
      <c r="O101" s="212"/>
      <c r="P101" s="212"/>
      <c r="Q101" s="212"/>
      <c r="R101" s="212"/>
      <c r="S101" s="212"/>
      <c r="T101" s="212">
        <f>'[23]RKL CIRCLE'!U103+'[23]SBP CIRCLE'!U103+'[23]BGH CIRCLE'!U103+'[23]BGR CIRCLE'!U103+'[23]BPT CIRCLE'!U103</f>
        <v>34611</v>
      </c>
      <c r="U101" s="212">
        <f>'[23]RKL CIRCLE'!V103+'[23]SBP CIRCLE'!V103+'[23]BGH CIRCLE'!V103+'[23]BGR CIRCLE'!V103+'[23]BPT CIRCLE'!V103</f>
        <v>51327</v>
      </c>
      <c r="V101" s="212">
        <f>'[23]RKL CIRCLE'!W103+'[23]SBP CIRCLE'!W103+'[23]BGH CIRCLE'!W103+'[23]BGR CIRCLE'!W103+'[23]BPT CIRCLE'!W103</f>
        <v>75577</v>
      </c>
      <c r="W101" s="212">
        <f>'[23]RKL CIRCLE'!X103+'[23]SBP CIRCLE'!X103+'[23]BGH CIRCLE'!X103+'[23]BGR CIRCLE'!X103+'[23]BPT CIRCLE'!X103</f>
        <v>103784</v>
      </c>
      <c r="X101" s="212">
        <f>'[23]RKL CIRCLE'!Y103+'[23]SBP CIRCLE'!Y103+'[23]BGH CIRCLE'!Y103+'[23]BGR CIRCLE'!Y103+'[23]BPT CIRCLE'!Y103</f>
        <v>68649</v>
      </c>
      <c r="Y101" s="212">
        <f>X101+W101</f>
        <v>172433</v>
      </c>
      <c r="Z101" s="212">
        <f>'[23]RKL CIRCLE'!AA103+'[23]SBP CIRCLE'!AA103+'[23]BGH CIRCLE'!AA103+'[23]BGR CIRCLE'!AA103+'[23]BPT CIRCLE'!AA103</f>
        <v>109863</v>
      </c>
      <c r="AA101" s="213">
        <f>'[23]RKL CIRCLE'!AC103+'[23]SBP CIRCLE'!AC103+'[23]BGH CIRCLE'!AC103+'[23]BGR CIRCLE'!AC103+'[23]BPT CIRCLE'!AC103</f>
        <v>93863</v>
      </c>
      <c r="AB101" s="213">
        <f>Z101+AA101</f>
        <v>203726</v>
      </c>
      <c r="AC101" s="213">
        <f>'[23]RKL CIRCLE'!AD103+'[23]SBP CIRCLE'!AD103+'[23]BGH CIRCLE'!AD103+'[23]BGR CIRCLE'!AD103+'[23]BPT CIRCLE'!AD103</f>
        <v>103456</v>
      </c>
      <c r="AD101" s="213">
        <f>'[23]RKL CIRCLE'!AE103+'[23]SBP CIRCLE'!AE103+'[23]BGH CIRCLE'!AE103+'[23]BGR CIRCLE'!AE103+'[23]BPT CIRCLE'!AE103</f>
        <v>99179</v>
      </c>
      <c r="AE101" s="213">
        <f>AC101+AD101</f>
        <v>202635</v>
      </c>
      <c r="AF101" s="212">
        <v>125681</v>
      </c>
      <c r="AG101" s="212">
        <f>'[23]RKL CIRCLE'!AG103+'[23]SBP CIRCLE'!AG103+'[23]BGH CIRCLE'!AG103+'[23]BGR CIRCLE'!AG103+'[23]BPT CIRCLE'!AG103</f>
        <v>148468</v>
      </c>
      <c r="AH101" s="212">
        <f>AG101+AF101</f>
        <v>274149</v>
      </c>
      <c r="AI101" s="212">
        <f>'[23]RKL CIRCLE'!AH103+'[23]SBP CIRCLE'!AH103+'[23]BGH CIRCLE'!AH103+'[23]BGR CIRCLE'!AH103+'[23]BPT CIRCLE'!AH103</f>
        <v>97124</v>
      </c>
      <c r="AJ101" s="212">
        <f>'[23]RKL CIRCLE'!AI103+'[23]SBP CIRCLE'!AI103+'[23]BGH CIRCLE'!AI103+'[23]BGR CIRCLE'!AI103+'[23]BPT CIRCLE'!AI103</f>
        <v>84214</v>
      </c>
      <c r="AK101" s="212">
        <f>AJ101+AI101</f>
        <v>181338</v>
      </c>
      <c r="AL101" s="212">
        <f>'[23]RKL CIRCLE'!AJ103+'[23]SBP CIRCLE'!AJ103+'[23]BGH CIRCLE'!AJ103+'[23]BGR CIRCLE'!AJ103+'[23]BPT CIRCLE'!AJ103</f>
        <v>58568</v>
      </c>
      <c r="AM101" s="212">
        <f>'[23]RKL CIRCLE'!AL103+'[23]SBP CIRCLE'!AL103+'[23]BGH CIRCLE'!AL103+'[23]BGR CIRCLE'!AL103+'[23]BPT CIRCLE'!AL103</f>
        <v>66086</v>
      </c>
      <c r="AN101" s="212">
        <f>AM101+AL101</f>
        <v>124654</v>
      </c>
      <c r="AO101" s="212">
        <f>'[23]RKL CIRCLE'!AM103+'[23]SBP CIRCLE'!AM103+'[23]BGH CIRCLE'!AM103+'[23]BGR CIRCLE'!AM103+'[23]BPT CIRCLE'!AM103</f>
        <v>71789</v>
      </c>
      <c r="AP101" s="212">
        <f>'[23]RKL CIRCLE'!AN103+'[23]SBP CIRCLE'!AN103+'[23]BGH CIRCLE'!AN103+'[23]BGR CIRCLE'!AN103+'[23]BPT CIRCLE'!AN103</f>
        <v>88510</v>
      </c>
      <c r="AQ101" s="212">
        <f>AO101+AP101</f>
        <v>160299</v>
      </c>
      <c r="AR101" s="212">
        <f>'[23]RKL CIRCLE'!AO103+'[23]SBP CIRCLE'!AO103+'[23]BGH CIRCLE'!AO103+'[23]BGR CIRCLE'!AO103+'[23]BPT CIRCLE'!AO103</f>
        <v>39327</v>
      </c>
      <c r="AS101" s="212">
        <f>'[23]RKL CIRCLE'!AP103+'[23]SBP CIRCLE'!AP103+'[23]BGH CIRCLE'!AP103+'[23]BGR CIRCLE'!AP103+'[23]BPT CIRCLE'!AP103</f>
        <v>105145</v>
      </c>
      <c r="AT101" s="212">
        <f>'[23]RKL CIRCLE'!AQ103+'[23]SBP CIRCLE'!AQ103+'[23]BGH CIRCLE'!AQ103+'[23]BGR CIRCLE'!AQ103+'[23]BPT CIRCLE'!AQ103</f>
        <v>168504</v>
      </c>
      <c r="AU101" s="212">
        <f>AS101+AT101</f>
        <v>273649</v>
      </c>
      <c r="AV101" s="212">
        <f>'[23]RKL CIRCLE'!AR103+'[23]SBP CIRCLE'!AR103+'[23]BGH CIRCLE'!AR103+'[23]BGR CIRCLE'!AR103+'[23]BPT CIRCLE'!AR103</f>
        <v>96530</v>
      </c>
      <c r="AW101" s="212">
        <f>'[23]RKL CIRCLE'!AS103+'[23]SBP CIRCLE'!AS103+'[23]BGH CIRCLE'!AS103+'[23]BGR CIRCLE'!AS103+'[23]BPT CIRCLE'!AS103</f>
        <v>191028</v>
      </c>
      <c r="AX101" s="212">
        <f>'[23]RKL CIRCLE'!AT103+'[23]SBP CIRCLE'!AT103+'[23]BGH CIRCLE'!AT103+'[23]BGR CIRCLE'!AT103+'[23]BPT CIRCLE'!AT103</f>
        <v>241188</v>
      </c>
      <c r="AY101" s="212">
        <f t="shared" si="57"/>
        <v>432216</v>
      </c>
      <c r="AZ101" s="213">
        <f>'[23]RKL CIRCLE'!AU103+'[23]SBP CIRCLE'!AU103+'[23]BGH CIRCLE'!AU103+'[23]BGR CIRCLE'!AU103+'[23]BPT CIRCLE'!AU103</f>
        <v>56040</v>
      </c>
      <c r="BA101" s="225">
        <f>'[23]RKL CIRCLE'!AV103+'[23]SBP CIRCLE'!AV103+'[23]BGH CIRCLE'!AV103+'[23]BGR CIRCLE'!AV103+'[23]BPT CIRCLE'!AV103</f>
        <v>137297</v>
      </c>
      <c r="BB101" s="213">
        <f>'[23]RKL CIRCLE'!AW103+'[23]SBP CIRCLE'!AW103+'[23]BGH CIRCLE'!AW103+'[23]BGR CIRCLE'!AW103+'[23]BPT CIRCLE'!AW103</f>
        <v>209364</v>
      </c>
      <c r="BC101" s="212">
        <f t="shared" si="58"/>
        <v>346661</v>
      </c>
      <c r="BD101" s="213">
        <f>'[23]RKL CIRCLE'!AX103+'[23]SBP CIRCLE'!AX103+'[23]BGH CIRCLE'!AX103+'[23]BGR CIRCLE'!AX103+'[23]BPT CIRCLE'!AX103</f>
        <v>56538</v>
      </c>
      <c r="BE101" s="213">
        <f>'[23]RKL CIRCLE'!AY103+'[23]SBP CIRCLE'!AY103+'[23]BGH CIRCLE'!AY103+'[23]BGR CIRCLE'!AY103+'[23]BPT CIRCLE'!AY103</f>
        <v>114826</v>
      </c>
      <c r="BF101" s="213">
        <f>'[23]RKL CIRCLE'!AZ103+'[23]SBP CIRCLE'!AZ103+'[23]BGH CIRCLE'!AZ103+'[23]BGR CIRCLE'!AZ103+'[23]BPT CIRCLE'!AZ103</f>
        <v>111270</v>
      </c>
      <c r="BG101" s="212">
        <v>325539</v>
      </c>
      <c r="BH101" s="213">
        <f>'[23]RKL CIRCLE'!BA103+'[23]SBP CIRCLE'!BA103+'[23]BGH CIRCLE'!BA103+'[23]BGR CIRCLE'!BA103+'[23]BPT CIRCLE'!BA103</f>
        <v>40276</v>
      </c>
      <c r="BI101" s="213">
        <f>'[23]RKL CIRCLE'!BB103+'[23]SBP CIRCLE'!BB103+'[23]BGH CIRCLE'!BB103+'[23]BGR CIRCLE'!BB103+'[23]BPT CIRCLE'!BB103</f>
        <v>108922</v>
      </c>
      <c r="BJ101" s="226">
        <v>405139</v>
      </c>
      <c r="BK101" s="226">
        <v>133652</v>
      </c>
      <c r="BL101" s="436">
        <v>133652</v>
      </c>
    </row>
    <row r="102" spans="1:66">
      <c r="A102" s="211" t="s">
        <v>425</v>
      </c>
      <c r="B102" s="212"/>
      <c r="C102" s="212"/>
      <c r="D102" s="212"/>
      <c r="E102" s="212"/>
      <c r="F102" s="212"/>
      <c r="G102" s="212"/>
      <c r="H102" s="212"/>
      <c r="I102" s="212"/>
      <c r="J102" s="212"/>
      <c r="K102" s="212"/>
      <c r="L102" s="212"/>
      <c r="M102" s="212"/>
      <c r="N102" s="212"/>
      <c r="O102" s="212"/>
      <c r="P102" s="212"/>
      <c r="Q102" s="212"/>
      <c r="R102" s="212"/>
      <c r="S102" s="212"/>
      <c r="T102" s="212">
        <f>'[23]RKL CIRCLE'!U104+'[23]SBP CIRCLE'!U104+'[23]BGH CIRCLE'!U104+'[23]BGR CIRCLE'!U104+'[23]BPT CIRCLE'!U104</f>
        <v>0</v>
      </c>
      <c r="U102" s="212">
        <f>'[23]RKL CIRCLE'!V104+'[23]SBP CIRCLE'!V104+'[23]BGH CIRCLE'!V104+'[23]BGR CIRCLE'!V104+'[23]BPT CIRCLE'!V104</f>
        <v>0</v>
      </c>
      <c r="V102" s="212">
        <f>824.25+85.9</f>
        <v>910.15</v>
      </c>
      <c r="W102" s="212">
        <f>'[23]RKL CIRCLE'!X104+'[23]SBP CIRCLE'!X104+'[23]BGH CIRCLE'!X104+'[23]BGR CIRCLE'!X104+'[23]BPT CIRCLE'!X104</f>
        <v>0</v>
      </c>
      <c r="X102" s="229">
        <v>19.305</v>
      </c>
      <c r="Y102" s="229">
        <f>X102</f>
        <v>19.305</v>
      </c>
      <c r="Z102" s="212">
        <v>326.58999999999997</v>
      </c>
      <c r="AA102" s="229">
        <v>370.8</v>
      </c>
      <c r="AB102" s="229">
        <f>Z102+AA102</f>
        <v>697.39</v>
      </c>
      <c r="AC102" s="229">
        <f>10.71+2.145+10.71+10.7+10.7+10.7+48.75</f>
        <v>104.41500000000001</v>
      </c>
      <c r="AD102" s="229">
        <f>10.71+2.145+10.71+10.7+10.7+10.7+48.75+339</f>
        <v>443.41500000000002</v>
      </c>
      <c r="AE102" s="229">
        <f>10.71+2.145+10.71+10.7+10.7+10.7+48.75+339</f>
        <v>443.41500000000002</v>
      </c>
      <c r="AF102" s="229">
        <v>1354.1753632</v>
      </c>
      <c r="AG102" s="229">
        <f>AF102/AF100*AG100</f>
        <v>68.527106801760013</v>
      </c>
      <c r="AH102" s="229">
        <f>AG102+AF102</f>
        <v>1422.70247000176</v>
      </c>
      <c r="AI102" s="212">
        <f>'[23]RKL CIRCLE'!AH104+'[23]SBP CIRCLE'!AH104+'[23]BGH CIRCLE'!AH104+'[23]BGR CIRCLE'!AH104+'[23]BPT CIRCLE'!AH104</f>
        <v>0</v>
      </c>
      <c r="AJ102" s="212">
        <f>189.51</f>
        <v>189.51</v>
      </c>
      <c r="AK102" s="229">
        <f>AJ102+AI102</f>
        <v>189.51</v>
      </c>
      <c r="AL102" s="229">
        <v>326.39999999999998</v>
      </c>
      <c r="AM102" s="229">
        <v>326.39999999999998</v>
      </c>
      <c r="AN102" s="229">
        <f>AM102+AL102</f>
        <v>652.79999999999995</v>
      </c>
      <c r="AO102" s="212">
        <v>842.65</v>
      </c>
      <c r="AP102" s="229">
        <f>14.55+192.87</f>
        <v>207.42000000000002</v>
      </c>
      <c r="AQ102" s="212">
        <f>AO102+AP102</f>
        <v>1050.07</v>
      </c>
      <c r="AR102" s="212">
        <f>(69856000+5450000+1440000)/100000</f>
        <v>767.46</v>
      </c>
      <c r="AS102" s="212">
        <f>(69856000+5450000+1440000)/100000</f>
        <v>767.46</v>
      </c>
      <c r="AT102" s="229">
        <f>((698.56*100000+689*150000+5450*300+2400*600+5450*700+5450*250)-(69856000+5450000+1440000))/100000</f>
        <v>1047.125</v>
      </c>
      <c r="AU102" s="229">
        <f>AS102+AT102</f>
        <v>1814.585</v>
      </c>
      <c r="AV102" s="212">
        <f>'[23]RKL CIRCLE'!AR104+'[23]SBP CIRCLE'!AR104+'[23]BGH CIRCLE'!AR104+'[23]BGR CIRCLE'!AR104+'[23]BPT CIRCLE'!AR104</f>
        <v>0</v>
      </c>
      <c r="AW102" s="212">
        <f>'[23]RKL CIRCLE'!AS104+'[23]SBP CIRCLE'!AS104+'[23]BGH CIRCLE'!AS104+'[23]BGR CIRCLE'!AS104+'[23]BPT CIRCLE'!AS104</f>
        <v>0</v>
      </c>
      <c r="AX102" s="212">
        <f>(150000*859+2000*7200)/100000</f>
        <v>1432.5</v>
      </c>
      <c r="AY102" s="229">
        <f t="shared" si="57"/>
        <v>1432.5</v>
      </c>
      <c r="AZ102" s="229">
        <v>0</v>
      </c>
      <c r="BA102" s="231">
        <v>0</v>
      </c>
      <c r="BB102" s="229">
        <v>0</v>
      </c>
      <c r="BC102" s="229">
        <f t="shared" si="58"/>
        <v>0</v>
      </c>
      <c r="BD102" s="229">
        <f t="shared" si="58"/>
        <v>0</v>
      </c>
      <c r="BE102" s="229">
        <v>631.38</v>
      </c>
      <c r="BF102" s="229">
        <v>1169.1300000000001</v>
      </c>
      <c r="BG102" s="229">
        <v>5052.79</v>
      </c>
      <c r="BH102" s="241">
        <v>1059.75</v>
      </c>
      <c r="BI102" s="229">
        <f>1059.75+74.72</f>
        <v>1134.47</v>
      </c>
      <c r="BJ102" s="226">
        <v>3063.5152499999999</v>
      </c>
      <c r="BK102" s="225">
        <v>5594.722045999998</v>
      </c>
      <c r="BL102" s="433">
        <v>5594.722045999998</v>
      </c>
    </row>
    <row r="103" spans="1:66">
      <c r="A103" s="211" t="s">
        <v>426</v>
      </c>
      <c r="B103" s="212"/>
      <c r="C103" s="212"/>
      <c r="D103" s="212"/>
      <c r="E103" s="212"/>
      <c r="F103" s="212"/>
      <c r="G103" s="212"/>
      <c r="H103" s="212"/>
      <c r="I103" s="212"/>
      <c r="J103" s="212"/>
      <c r="K103" s="212"/>
      <c r="L103" s="212"/>
      <c r="M103" s="212"/>
      <c r="N103" s="212"/>
      <c r="O103" s="212"/>
      <c r="P103" s="212"/>
      <c r="Q103" s="212"/>
      <c r="R103" s="212"/>
      <c r="S103" s="212"/>
      <c r="T103" s="212">
        <f>'[23]RKL CIRCLE'!U105+'[23]SBP CIRCLE'!U105+'[23]BGH CIRCLE'!U105+'[23]BGR CIRCLE'!U105+'[23]BPT CIRCLE'!U105</f>
        <v>0</v>
      </c>
      <c r="U103" s="212">
        <f>'[23]RKL CIRCLE'!V105+'[23]SBP CIRCLE'!V105+'[23]BGH CIRCLE'!V105+'[23]BGR CIRCLE'!V105+'[23]BPT CIRCLE'!V105</f>
        <v>0</v>
      </c>
      <c r="V103" s="229">
        <f>'[23]RKL CIRCLE'!W105+'[23]SBP CIRCLE'!W105+'[23]BGH CIRCLE'!W105+'[23]BGR CIRCLE'!W105+'[23]BPT CIRCLE'!W105</f>
        <v>341.75360159999997</v>
      </c>
      <c r="W103" s="212">
        <f>'[23]RKL CIRCLE'!X105+'[23]SBP CIRCLE'!X105+'[23]BGH CIRCLE'!X105+'[23]BGR CIRCLE'!X105+'[23]BPT CIRCLE'!X105</f>
        <v>0</v>
      </c>
      <c r="X103" s="229">
        <f>'[23]RKL CIRCLE'!Y105+'[23]SBP CIRCLE'!Y105+'[23]BGH CIRCLE'!Y105+'[23]BGR CIRCLE'!Y105+'[23]BPT CIRCLE'!Y105</f>
        <v>364.57648510000001</v>
      </c>
      <c r="Y103" s="229">
        <f>X103</f>
        <v>364.57648510000001</v>
      </c>
      <c r="Z103" s="229">
        <f>'[23]RKL CIRCLE'!AA105+'[23]SBP CIRCLE'!AA105+'[23]BGH CIRCLE'!AA105+'[23]BGR CIRCLE'!AA105+'[23]BPT CIRCLE'!AA105</f>
        <v>167.80386950000002</v>
      </c>
      <c r="AA103" s="229">
        <f>'[23]RKL CIRCLE'!AC105+'[23]SBP CIRCLE'!AC105+'[23]BGH CIRCLE'!AC105+'[23]BGR CIRCLE'!AC105+'[23]BPT CIRCLE'!AC105</f>
        <v>210.4445034</v>
      </c>
      <c r="AB103" s="229">
        <f>Z103+AA103</f>
        <v>378.24837290000005</v>
      </c>
      <c r="AC103" s="229">
        <f>'[23]RKL CIRCLE'!AD105+'[23]SBP CIRCLE'!AD105+'[23]BGH CIRCLE'!AD105+'[23]BGR CIRCLE'!AD105+'[23]BPT CIRCLE'!AD105</f>
        <v>179.64349999999999</v>
      </c>
      <c r="AD103" s="229">
        <f>'[23]RKL CIRCLE'!AE105+'[23]SBP CIRCLE'!AE105+'[23]BGH CIRCLE'!AE105+'[23]BGR CIRCLE'!AE105+'[23]BPT CIRCLE'!AE105</f>
        <v>187.79193220000002</v>
      </c>
      <c r="AE103" s="229">
        <f>AC103+AD103</f>
        <v>367.43543220000004</v>
      </c>
      <c r="AF103" s="229">
        <f>'[23]RKL CIRCLE'!AF105+'[23]SBP CIRCLE'!AF105+'[23]BGH CIRCLE'!AF105+'[23]BGR CIRCLE'!AF105+'[23]BPT CIRCLE'!AF105</f>
        <v>189.64116809999999</v>
      </c>
      <c r="AG103" s="229">
        <f>'[23]RKL CIRCLE'!AG105+'[23]SBP CIRCLE'!AG105+'[23]BGH CIRCLE'!AG105+'[23]BGR CIRCLE'!AG105+'[23]BPT CIRCLE'!AG105</f>
        <v>223.79226129999998</v>
      </c>
      <c r="AH103" s="229">
        <f>AF103+AG103</f>
        <v>413.43342939999997</v>
      </c>
      <c r="AI103" s="229">
        <f>'[23]RKL CIRCLE'!AH105+'[23]SBP CIRCLE'!AH105+'[23]BGH CIRCLE'!AH105+'[23]BGR CIRCLE'!AH105+'[23]BPT CIRCLE'!AH105</f>
        <v>209.02724280000001</v>
      </c>
      <c r="AJ103" s="229">
        <f>'[23]RKL CIRCLE'!AI105+'[23]SBP CIRCLE'!AI105+'[23]BGH CIRCLE'!AI105+'[23]BGR CIRCLE'!AI105+'[23]BPT CIRCLE'!AI105</f>
        <v>243.94090470000003</v>
      </c>
      <c r="AK103" s="229">
        <f>AI103+AJ103</f>
        <v>452.96814750000004</v>
      </c>
      <c r="AL103" s="229">
        <f>'[23]RKL CIRCLE'!AJ105+'[23]SBP CIRCLE'!AJ105+'[23]BGH CIRCLE'!AJ105+'[23]BGR CIRCLE'!AJ105+'[23]BPT CIRCLE'!AJ105</f>
        <v>244.82177729999998</v>
      </c>
      <c r="AM103" s="229">
        <f>'[23]RKL CIRCLE'!AL105+'[23]SBP CIRCLE'!AL105+'[23]BGH CIRCLE'!AL105+'[23]BGR CIRCLE'!AL105+'[23]BPT CIRCLE'!AL105</f>
        <v>293.73172160000007</v>
      </c>
      <c r="AN103" s="229">
        <f>AL103+AM103</f>
        <v>538.55349890000002</v>
      </c>
      <c r="AO103" s="229">
        <f>'[23]RKL CIRCLE'!AM105+'[23]SBP CIRCLE'!AM105+'[23]BGH CIRCLE'!AM105+'[23]BGR CIRCLE'!AM105+'[23]BPT CIRCLE'!AM105</f>
        <v>255.78647030000002</v>
      </c>
      <c r="AP103" s="229">
        <f>'[23]RKL CIRCLE'!AN105+'[23]SBP CIRCLE'!AN105+'[23]BGH CIRCLE'!AN105+'[23]BGR CIRCLE'!AN105+'[23]BPT CIRCLE'!AN105</f>
        <v>318.9811009</v>
      </c>
      <c r="AQ103" s="229">
        <f>AO103+AP103</f>
        <v>574.76757120000002</v>
      </c>
      <c r="AR103" s="212">
        <f>'[23]RKL CIRCLE'!AO105+'[23]SBP CIRCLE'!AO105+'[23]BGH CIRCLE'!AO105+'[23]BGR CIRCLE'!AO105+'[23]BPT CIRCLE'!AO105</f>
        <v>123.54055329999998</v>
      </c>
      <c r="AS103" s="229">
        <f>'[23]RKL CIRCLE'!AP105+'[23]SBP CIRCLE'!AP105+'[23]BGH CIRCLE'!AP105+'[23]BGR CIRCLE'!AP105+'[23]BPT CIRCLE'!AP105</f>
        <v>263.93968699999999</v>
      </c>
      <c r="AT103" s="229">
        <f>'[23]RKL CIRCLE'!AQ105+'[23]SBP CIRCLE'!AQ105+'[23]BGH CIRCLE'!AQ105+'[23]BGR CIRCLE'!AQ105+'[23]BPT CIRCLE'!AQ105</f>
        <v>316.26586280000004</v>
      </c>
      <c r="AU103" s="229">
        <f>AS103+AT103</f>
        <v>580.20554979999997</v>
      </c>
      <c r="AV103" s="212">
        <f>'[23]RKL CIRCLE'!AR105+'[23]SBP CIRCLE'!AR105+'[23]BGH CIRCLE'!AR105+'[23]BGR CIRCLE'!AR105+'[23]BPT CIRCLE'!AR105</f>
        <v>130.91447650000001</v>
      </c>
      <c r="AW103" s="229">
        <f>'[23]RKL CIRCLE'!AS105+'[23]SBP CIRCLE'!AS105+'[23]BGH CIRCLE'!AS105+'[23]BGR CIRCLE'!AS105+'[23]BPT CIRCLE'!AS105</f>
        <v>283.81917849999996</v>
      </c>
      <c r="AX103" s="229">
        <f>'[23]RKL CIRCLE'!AT105+'[23]SBP CIRCLE'!AT105+'[23]BGH CIRCLE'!AT105+'[23]BGR CIRCLE'!AT105+'[23]BPT CIRCLE'!AT105</f>
        <v>336.97385240000006</v>
      </c>
      <c r="AY103" s="229">
        <f t="shared" si="57"/>
        <v>620.79303090000008</v>
      </c>
      <c r="AZ103" s="229">
        <f>'[23]RKL CIRCLE'!AU105+'[23]SBP CIRCLE'!AU105+'[23]BGH CIRCLE'!AU105+'[23]BGR CIRCLE'!AU105+'[23]BPT CIRCLE'!AU105</f>
        <v>95.762687900000017</v>
      </c>
      <c r="BA103" s="231">
        <f>'[23]RKL CIRCLE'!AV105+'[23]SBP CIRCLE'!AV105+'[23]BGH CIRCLE'!AV105+'[23]BGR CIRCLE'!AV105+'[23]BPT CIRCLE'!AV105</f>
        <v>255.79784050000004</v>
      </c>
      <c r="BB103" s="229">
        <f>'[23]RKL CIRCLE'!AW105+'[23]SBP CIRCLE'!AW105+'[23]BGH CIRCLE'!AW105+'[23]BGR CIRCLE'!AW105+'[23]BPT CIRCLE'!AW105</f>
        <v>481.865251</v>
      </c>
      <c r="BC103" s="229">
        <f t="shared" si="58"/>
        <v>737.66309150000006</v>
      </c>
      <c r="BD103" s="229">
        <f>'[23]RKL CIRCLE'!AX105+'[23]SBP CIRCLE'!AX105+'[23]BGH CIRCLE'!AX105+'[23]BGR CIRCLE'!AX105+'[23]BPT CIRCLE'!AX105</f>
        <v>260.6040352</v>
      </c>
      <c r="BE103" s="229">
        <f>'[23]RKL CIRCLE'!AY105+'[23]SBP CIRCLE'!AY105+'[23]BGH CIRCLE'!AY105+'[23]BGR CIRCLE'!AY105+'[23]BPT CIRCLE'!AY105</f>
        <v>259.28947512900004</v>
      </c>
      <c r="BF103" s="229">
        <f>'[23]RKL CIRCLE'!AZ105+'[23]SBP CIRCLE'!AZ105+'[23]BGH CIRCLE'!AZ105+'[23]BGR CIRCLE'!AZ105+'[23]BPT CIRCLE'!AZ105</f>
        <v>422.42878030830008</v>
      </c>
      <c r="BG103" s="229">
        <v>966.69611268899632</v>
      </c>
      <c r="BH103" s="229">
        <f>'[23]RKL CIRCLE'!BA105+'[23]SBP CIRCLE'!BA105+'[23]BGH CIRCLE'!BA105+'[23]BGR CIRCLE'!BA105+'[23]BPT CIRCLE'!BA105</f>
        <v>167.288528493</v>
      </c>
      <c r="BI103" s="229">
        <f>'[23]RKL CIRCLE'!BB105+'[23]SBP CIRCLE'!BB105+'[23]BGH CIRCLE'!BB105+'[23]BGR CIRCLE'!BB105+'[23]BPT CIRCLE'!BB105</f>
        <v>286.57615960599998</v>
      </c>
      <c r="BJ103" s="213">
        <v>2814.4608674517003</v>
      </c>
      <c r="BK103" s="226">
        <v>1440.1499987979996</v>
      </c>
      <c r="BL103" s="433">
        <v>1440.1499987979996</v>
      </c>
    </row>
    <row r="104" spans="1:66" ht="38.25">
      <c r="A104" s="222" t="s">
        <v>427</v>
      </c>
      <c r="B104" s="223"/>
      <c r="C104" s="242"/>
      <c r="D104" s="242"/>
      <c r="E104" s="242"/>
      <c r="F104" s="242"/>
      <c r="G104" s="242"/>
      <c r="H104" s="242"/>
      <c r="I104" s="242"/>
      <c r="J104" s="242"/>
      <c r="K104" s="242"/>
      <c r="L104" s="242"/>
      <c r="M104" s="242"/>
      <c r="N104" s="242"/>
      <c r="O104" s="242"/>
      <c r="P104" s="242"/>
      <c r="Q104" s="242"/>
      <c r="R104" s="243"/>
      <c r="S104" s="243"/>
      <c r="T104" s="243"/>
      <c r="U104" s="127" t="s">
        <v>428</v>
      </c>
      <c r="V104" s="127" t="s">
        <v>429</v>
      </c>
      <c r="W104" s="127" t="s">
        <v>430</v>
      </c>
      <c r="X104" s="127" t="s">
        <v>431</v>
      </c>
      <c r="Y104" s="127" t="s">
        <v>349</v>
      </c>
      <c r="Z104" s="127" t="s">
        <v>432</v>
      </c>
      <c r="AA104" s="127" t="s">
        <v>433</v>
      </c>
      <c r="AB104" s="127" t="s">
        <v>351</v>
      </c>
      <c r="AC104" s="127" t="s">
        <v>434</v>
      </c>
      <c r="AD104" s="127" t="s">
        <v>435</v>
      </c>
      <c r="AE104" s="127" t="s">
        <v>353</v>
      </c>
      <c r="AF104" s="127" t="s">
        <v>354</v>
      </c>
      <c r="AG104" s="127" t="s">
        <v>355</v>
      </c>
      <c r="AH104" s="127" t="s">
        <v>355</v>
      </c>
      <c r="AI104" s="127" t="s">
        <v>356</v>
      </c>
      <c r="AJ104" s="127" t="s">
        <v>357</v>
      </c>
      <c r="AK104" s="127" t="s">
        <v>357</v>
      </c>
      <c r="AL104" s="127" t="s">
        <v>358</v>
      </c>
      <c r="AM104" s="127" t="s">
        <v>359</v>
      </c>
      <c r="AN104" s="127" t="s">
        <v>359</v>
      </c>
      <c r="AO104" s="127" t="s">
        <v>360</v>
      </c>
      <c r="AP104" s="127" t="s">
        <v>361</v>
      </c>
      <c r="AQ104" s="127" t="s">
        <v>361</v>
      </c>
      <c r="AR104" s="127" t="s">
        <v>363</v>
      </c>
      <c r="AS104" s="127" t="s">
        <v>364</v>
      </c>
      <c r="AT104" s="127" t="s">
        <v>365</v>
      </c>
      <c r="AU104" s="127" t="s">
        <v>365</v>
      </c>
      <c r="AV104" s="127" t="s">
        <v>366</v>
      </c>
      <c r="AW104" s="127" t="s">
        <v>367</v>
      </c>
      <c r="AX104" s="127" t="s">
        <v>368</v>
      </c>
      <c r="AY104" s="127" t="s">
        <v>368</v>
      </c>
      <c r="AZ104" s="127" t="s">
        <v>369</v>
      </c>
      <c r="BA104" s="208" t="s">
        <v>370</v>
      </c>
      <c r="BB104" s="127" t="s">
        <v>371</v>
      </c>
      <c r="BC104" s="127" t="s">
        <v>371</v>
      </c>
      <c r="BD104" s="127" t="s">
        <v>372</v>
      </c>
      <c r="BE104" s="127" t="s">
        <v>373</v>
      </c>
      <c r="BF104" s="127" t="s">
        <v>374</v>
      </c>
      <c r="BG104" s="127" t="s">
        <v>377</v>
      </c>
      <c r="BH104" s="127" t="s">
        <v>375</v>
      </c>
      <c r="BI104" s="127" t="s">
        <v>376</v>
      </c>
      <c r="BJ104" s="127" t="s">
        <v>3724</v>
      </c>
      <c r="BK104" s="127" t="s">
        <v>378</v>
      </c>
      <c r="BL104" s="128" t="s">
        <v>3725</v>
      </c>
    </row>
    <row r="105" spans="1:66">
      <c r="A105" s="211" t="s">
        <v>436</v>
      </c>
      <c r="B105" s="212"/>
      <c r="C105" s="212"/>
      <c r="D105" s="212"/>
      <c r="E105" s="212"/>
      <c r="F105" s="212"/>
      <c r="G105" s="212"/>
      <c r="H105" s="212"/>
      <c r="I105" s="212"/>
      <c r="J105" s="212"/>
      <c r="K105" s="212"/>
      <c r="L105" s="212"/>
      <c r="M105" s="212"/>
      <c r="N105" s="212"/>
      <c r="O105" s="212"/>
      <c r="P105" s="212"/>
      <c r="Q105" s="212"/>
      <c r="R105" s="212"/>
      <c r="S105" s="212"/>
      <c r="T105" s="212">
        <f>'[23]RKL CIRCLE'!U108+'[23]SBP CIRCLE'!U108+'[23]BGH CIRCLE'!U108+'[23]BGR CIRCLE'!U108+'[23]BPT CIRCLE'!U108</f>
        <v>0</v>
      </c>
      <c r="U105" s="212">
        <v>1359</v>
      </c>
      <c r="V105" s="212">
        <v>1716</v>
      </c>
      <c r="W105" s="212">
        <f>'[23]RKL CIRCLE'!X108+'[23]SBP CIRCLE'!X108+'[23]BGH CIRCLE'!X108+'[23]BGR CIRCLE'!X108+'[23]BPT CIRCLE'!X108</f>
        <v>2855</v>
      </c>
      <c r="X105" s="212">
        <f>'[23]RKL CIRCLE'!Y108+'[23]SBP CIRCLE'!Y108+'[23]BGH CIRCLE'!Y108+'[23]BGR CIRCLE'!Y108+'[23]BPT CIRCLE'!Y108</f>
        <v>4806</v>
      </c>
      <c r="Y105" s="212">
        <f>W105+X105</f>
        <v>7661</v>
      </c>
      <c r="Z105" s="212">
        <f>'[23]RKL CIRCLE'!AA108+'[23]SBP CIRCLE'!AA108+'[23]BGH CIRCLE'!AA108+'[23]BGR CIRCLE'!AA108+'[23]BPT CIRCLE'!AA108</f>
        <v>5378</v>
      </c>
      <c r="AA105" s="213">
        <f>'[23]RKL CIRCLE'!AC108+'[23]SBP CIRCLE'!AC108+'[23]BGH CIRCLE'!AC108+'[23]BGR CIRCLE'!AC108+'[23]BPT CIRCLE'!AC108</f>
        <v>10062</v>
      </c>
      <c r="AB105" s="213">
        <f>Z105+AA105</f>
        <v>15440</v>
      </c>
      <c r="AC105" s="213">
        <f>'[23]RKL CIRCLE'!AD108+'[23]SBP CIRCLE'!AD108+'[23]BGH CIRCLE'!AD108+'[23]BGR CIRCLE'!AD108+'[23]BPT CIRCLE'!AD108</f>
        <v>6637</v>
      </c>
      <c r="AD105" s="213">
        <f>'[23]RKL CIRCLE'!AE108+'[23]SBP CIRCLE'!AE108+'[23]BGH CIRCLE'!AE108+'[23]BGR CIRCLE'!AE108+'[23]BPT CIRCLE'!AE108</f>
        <v>10024</v>
      </c>
      <c r="AE105" s="213">
        <f>AC105+AD105</f>
        <v>16661</v>
      </c>
      <c r="AF105" s="212">
        <f>'[23]RKL CIRCLE'!AF108+'[23]SBP CIRCLE'!AF108+'[23]BGH CIRCLE'!AF108+'[23]BGR CIRCLE'!AF108+'[23]BPT CIRCLE'!AF108</f>
        <v>3505</v>
      </c>
      <c r="AG105" s="212">
        <f>'[23]RKL CIRCLE'!AG108+'[23]SBP CIRCLE'!AG108+'[23]BGH CIRCLE'!AG108+'[23]BGR CIRCLE'!AG108+'[23]BPT CIRCLE'!AG108</f>
        <v>4153</v>
      </c>
      <c r="AH105" s="212">
        <f t="shared" ref="AH105:AH115" si="59">AG105+AF105</f>
        <v>7658</v>
      </c>
      <c r="AI105" s="212">
        <f>'[23]RKL CIRCLE'!AH108+'[23]SBP CIRCLE'!AH108+'[23]BGH CIRCLE'!AH108+'[23]BGR CIRCLE'!AH108+'[23]BPT CIRCLE'!AH108</f>
        <v>5767</v>
      </c>
      <c r="AJ105" s="212">
        <f>'[23]RKL CIRCLE'!AI108+'[23]SBP CIRCLE'!AI108+'[23]BGH CIRCLE'!AI108+'[23]BGR CIRCLE'!AI108+'[23]BPT CIRCLE'!AI108</f>
        <v>8886</v>
      </c>
      <c r="AK105" s="212">
        <f t="shared" ref="AK105:AK115" si="60">AJ105+AI105</f>
        <v>14653</v>
      </c>
      <c r="AL105" s="212">
        <f>'[23]RKL CIRCLE'!AJ108+'[23]SBP CIRCLE'!AJ108+'[23]BGH CIRCLE'!AJ108+'[23]BGR CIRCLE'!AJ108+'[23]BPT CIRCLE'!AJ108</f>
        <v>19009</v>
      </c>
      <c r="AM105" s="212">
        <f>'[23]RKL CIRCLE'!AL108+'[23]SBP CIRCLE'!AL108+'[23]BGH CIRCLE'!AL108+'[23]BGR CIRCLE'!AL108+'[23]BPT CIRCLE'!AL108</f>
        <v>21864</v>
      </c>
      <c r="AN105" s="212">
        <f t="shared" ref="AN105:AN115" si="61">AM105+AL105</f>
        <v>40873</v>
      </c>
      <c r="AO105" s="212">
        <f>'[23]RKL CIRCLE'!AM108+'[23]SBP CIRCLE'!AM108+'[23]BGH CIRCLE'!AM108+'[23]BGR CIRCLE'!AM108+'[23]BPT CIRCLE'!AM108</f>
        <v>15806</v>
      </c>
      <c r="AP105" s="212">
        <f>'[23]RKL CIRCLE'!AN108+'[23]SBP CIRCLE'!AN108+'[23]BGH CIRCLE'!AN108+'[23]BGR CIRCLE'!AN108+'[23]BPT CIRCLE'!AN108</f>
        <v>13545</v>
      </c>
      <c r="AQ105" s="212">
        <f t="shared" ref="AQ105:AQ115" si="62">AO105+AP105</f>
        <v>29351</v>
      </c>
      <c r="AR105" s="212">
        <f>'[23]RKL CIRCLE'!AO108+'[23]SBP CIRCLE'!AO108+'[23]BGH CIRCLE'!AO108+'[23]BGR CIRCLE'!AO108+'[23]BPT CIRCLE'!AO108</f>
        <v>6511</v>
      </c>
      <c r="AS105" s="212">
        <f>'[23]RKL CIRCLE'!AP108+'[23]SBP CIRCLE'!AP108+'[23]BGH CIRCLE'!AP108+'[23]BGR CIRCLE'!AP108+'[23]BPT CIRCLE'!AP108</f>
        <v>13016</v>
      </c>
      <c r="AT105" s="212">
        <f>'[23]RKL CIRCLE'!AQ108+'[23]SBP CIRCLE'!AQ108+'[23]BGH CIRCLE'!AQ108+'[23]BGR CIRCLE'!AQ108+'[23]BPT CIRCLE'!AQ108</f>
        <v>10181</v>
      </c>
      <c r="AU105" s="212">
        <f t="shared" ref="AU105:AU115" si="63">AS105+AT105</f>
        <v>23197</v>
      </c>
      <c r="AV105" s="212">
        <f>'[23]RKL CIRCLE'!AR108+'[23]SBP CIRCLE'!AR108+'[23]BGH CIRCLE'!AR108+'[23]BGR CIRCLE'!AR108+'[23]BPT CIRCLE'!AR108</f>
        <v>4165</v>
      </c>
      <c r="AW105" s="212">
        <f>'[23]RKL CIRCLE'!AS108+'[23]SBP CIRCLE'!AS108+'[23]BGH CIRCLE'!AS108+'[23]BGR CIRCLE'!AS108+'[23]BPT CIRCLE'!AS108</f>
        <v>9584</v>
      </c>
      <c r="AX105" s="212">
        <f>'[23]RKL CIRCLE'!AT108+'[23]SBP CIRCLE'!AT108+'[23]BGH CIRCLE'!AT108+'[23]BGR CIRCLE'!AT108+'[23]BPT CIRCLE'!AT108</f>
        <v>9335</v>
      </c>
      <c r="AY105" s="212">
        <f t="shared" ref="AY105:AY115" si="64">AW105+AX105</f>
        <v>18919</v>
      </c>
      <c r="AZ105" s="229">
        <f>'[23]RKL CIRCLE'!AU108+'[23]SBP CIRCLE'!AU108+'[23]BGH CIRCLE'!AU108+'[23]BGR CIRCLE'!AU108+'[23]BPT CIRCLE'!AU108</f>
        <v>2482</v>
      </c>
      <c r="BA105" s="231">
        <f>'[23]RKL CIRCLE'!AV108+'[23]SBP CIRCLE'!AV108+'[23]BGH CIRCLE'!AV108+'[23]BGR CIRCLE'!AV108+'[23]BPT CIRCLE'!AV108</f>
        <v>5444</v>
      </c>
      <c r="BB105" s="229">
        <f>'[23]RKL CIRCLE'!AW108+'[23]SBP CIRCLE'!AW108+'[23]BGH CIRCLE'!AW108+'[23]BGR CIRCLE'!AW108+'[23]BPT CIRCLE'!AW108</f>
        <v>6918</v>
      </c>
      <c r="BC105" s="212">
        <f t="shared" ref="BC105:BC115" si="65">BA105+BB105</f>
        <v>12362</v>
      </c>
      <c r="BD105" s="213">
        <f>'[23]RKL CIRCLE'!AX108+'[23]SBP CIRCLE'!AX108+'[23]BGH CIRCLE'!AX108+'[23]BGR CIRCLE'!AX108+'[23]BPT CIRCLE'!AX108</f>
        <v>3163</v>
      </c>
      <c r="BE105" s="213">
        <f>'[23]RKL CIRCLE'!AY108+'[23]SBP CIRCLE'!AY108+'[23]BGH CIRCLE'!AY108+'[23]BGR CIRCLE'!AY108+'[23]BPT CIRCLE'!AY108</f>
        <v>7650</v>
      </c>
      <c r="BF105" s="213">
        <v>2717</v>
      </c>
      <c r="BG105" s="212">
        <v>23207</v>
      </c>
      <c r="BH105" s="213">
        <f>'[23]RKL CIRCLE'!BA108+'[23]SBP CIRCLE'!BA108+'[23]BGH CIRCLE'!BA108+'[23]BGR CIRCLE'!BA108+'[23]BPT CIRCLE'!BA108</f>
        <v>7493</v>
      </c>
      <c r="BI105" s="213">
        <f>'[23]RKL CIRCLE'!BB108+'[23]SBP CIRCLE'!BB108+'[23]BGH CIRCLE'!BB108+'[23]BGR CIRCLE'!BB108+'[23]BPT CIRCLE'!BB108</f>
        <v>10687</v>
      </c>
      <c r="BJ105" s="213">
        <v>40232</v>
      </c>
      <c r="BK105" s="226">
        <f>'[23]RKL CIRCLE'!BD108+'[23]SBP CIRCLE'!BD108+'[23]BGH CIRCLE'!BD108+'[23]BGR CIRCLE'!BD108+'[23]BPT CIRCLE'!BD108</f>
        <v>6846</v>
      </c>
      <c r="BL105" s="227">
        <v>15512</v>
      </c>
    </row>
    <row r="106" spans="1:66">
      <c r="A106" s="211" t="s">
        <v>437</v>
      </c>
      <c r="B106" s="212"/>
      <c r="C106" s="212"/>
      <c r="D106" s="212"/>
      <c r="E106" s="212"/>
      <c r="F106" s="212"/>
      <c r="G106" s="212"/>
      <c r="H106" s="212"/>
      <c r="I106" s="212"/>
      <c r="J106" s="212"/>
      <c r="K106" s="212"/>
      <c r="L106" s="212"/>
      <c r="M106" s="212"/>
      <c r="N106" s="212"/>
      <c r="O106" s="212"/>
      <c r="P106" s="212"/>
      <c r="Q106" s="212"/>
      <c r="R106" s="212"/>
      <c r="S106" s="212"/>
      <c r="T106" s="212">
        <f>'[23]RKL CIRCLE'!U109+'[23]SBP CIRCLE'!U109+'[23]BGH CIRCLE'!U109+'[23]BGR CIRCLE'!U109+'[23]BPT CIRCLE'!U109</f>
        <v>0</v>
      </c>
      <c r="U106" s="212">
        <v>98.64</v>
      </c>
      <c r="V106" s="212">
        <v>131.61000000000001</v>
      </c>
      <c r="W106" s="229">
        <f>'[23]RKL CIRCLE'!X109+'[23]SBP CIRCLE'!X109+'[23]BGH CIRCLE'!X109+'[23]BGR CIRCLE'!X109+'[23]BPT CIRCLE'!X109</f>
        <v>144.41289999999998</v>
      </c>
      <c r="X106" s="229">
        <f>'[23]RKL CIRCLE'!Y109+'[23]SBP CIRCLE'!Y109+'[23]BGH CIRCLE'!Y109+'[23]BGR CIRCLE'!Y109+'[23]BPT CIRCLE'!Y109</f>
        <v>246.4659437</v>
      </c>
      <c r="Y106" s="229">
        <f>W106+X106</f>
        <v>390.87884369999995</v>
      </c>
      <c r="Z106" s="229">
        <f>'[23]RKL CIRCLE'!AA109+'[23]SBP CIRCLE'!AA109+'[23]BGH CIRCLE'!AA109+'[23]BGR CIRCLE'!AA109+'[23]BPT CIRCLE'!AA109</f>
        <v>401.08</v>
      </c>
      <c r="AA106" s="229">
        <f>'[23]RKL CIRCLE'!AC109+'[23]SBP CIRCLE'!AC109+'[23]BGH CIRCLE'!AC109+'[23]BGR CIRCLE'!AC109+'[23]BPT CIRCLE'!AC109</f>
        <v>745.59199999999998</v>
      </c>
      <c r="AB106" s="229">
        <f>Z106+AA106</f>
        <v>1146.672</v>
      </c>
      <c r="AC106" s="229">
        <f>'[23]RKL CIRCLE'!AD109+'[23]SBP CIRCLE'!AD109+'[23]BGH CIRCLE'!AD109+'[23]BGR CIRCLE'!AD109+'[23]BPT CIRCLE'!AD109</f>
        <v>687.3900000000001</v>
      </c>
      <c r="AD106" s="229">
        <f>'[23]RKL CIRCLE'!AE109+'[23]SBP CIRCLE'!AE109+'[23]BGH CIRCLE'!AE109+'[23]BGR CIRCLE'!AE109+'[23]BPT CIRCLE'!AE109</f>
        <v>898.97231540000007</v>
      </c>
      <c r="AE106" s="229">
        <f t="shared" ref="AE106:AE115" si="66">AC106+AD106</f>
        <v>1586.3623154000002</v>
      </c>
      <c r="AF106" s="229">
        <f>'[23]RKL CIRCLE'!AF109+'[23]SBP CIRCLE'!AF109+'[23]BGH CIRCLE'!AF109+'[23]BGR CIRCLE'!AF109+'[23]BPT CIRCLE'!AF109</f>
        <v>702.83714800000007</v>
      </c>
      <c r="AG106" s="229">
        <f>'[23]RKL CIRCLE'!AG109+'[23]SBP CIRCLE'!AG109+'[23]BGH CIRCLE'!AG109+'[23]BGR CIRCLE'!AG109+'[23]BPT CIRCLE'!AG109</f>
        <v>690.29231089999996</v>
      </c>
      <c r="AH106" s="229">
        <f t="shared" si="59"/>
        <v>1393.1294588999999</v>
      </c>
      <c r="AI106" s="229">
        <f>'[23]RKL CIRCLE'!AH109+'[23]SBP CIRCLE'!AH109+'[23]BGH CIRCLE'!AH109+'[23]BGR CIRCLE'!AH109+'[23]BPT CIRCLE'!AH109</f>
        <v>553.65018469999995</v>
      </c>
      <c r="AJ106" s="229">
        <f>'[23]RKL CIRCLE'!AI109+'[23]SBP CIRCLE'!AI109+'[23]BGH CIRCLE'!AI109+'[23]BGR CIRCLE'!AI109+'[23]BPT CIRCLE'!AI109</f>
        <v>825.07478990000004</v>
      </c>
      <c r="AK106" s="229">
        <f t="shared" si="60"/>
        <v>1378.7249746</v>
      </c>
      <c r="AL106" s="229">
        <f>'[23]RKL CIRCLE'!AJ109+'[23]SBP CIRCLE'!AJ109+'[23]BGH CIRCLE'!AJ109+'[23]BGR CIRCLE'!AJ109+'[23]BPT CIRCLE'!AJ109</f>
        <v>1453.8747092000001</v>
      </c>
      <c r="AM106" s="229">
        <f>'[23]RKL CIRCLE'!AL109+'[23]SBP CIRCLE'!AL109+'[23]BGH CIRCLE'!AL109+'[23]BGR CIRCLE'!AL109+'[23]BPT CIRCLE'!AL109</f>
        <v>1914.6928319000001</v>
      </c>
      <c r="AN106" s="229">
        <f t="shared" si="61"/>
        <v>3368.5675411000002</v>
      </c>
      <c r="AO106" s="229">
        <f>'[23]RKL CIRCLE'!AM109+'[23]SBP CIRCLE'!AM109+'[23]BGH CIRCLE'!AM109+'[23]BGR CIRCLE'!AM109+'[23]BPT CIRCLE'!AM109</f>
        <v>1167.6541484000002</v>
      </c>
      <c r="AP106" s="229">
        <f>'[23]RKL CIRCLE'!AN109+'[23]SBP CIRCLE'!AN109+'[23]BGH CIRCLE'!AN109+'[23]BGR CIRCLE'!AN109+'[23]BPT CIRCLE'!AN109</f>
        <v>1546.7438998000002</v>
      </c>
      <c r="AQ106" s="229">
        <f t="shared" si="62"/>
        <v>2714.3980482000006</v>
      </c>
      <c r="AR106" s="229">
        <f>'[23]RKL CIRCLE'!AO109+'[23]SBP CIRCLE'!AO109+'[23]BGH CIRCLE'!AO109+'[23]BGR CIRCLE'!AO109+'[23]BPT CIRCLE'!AO109</f>
        <v>637.32034479999993</v>
      </c>
      <c r="AS106" s="229">
        <f>'[23]RKL CIRCLE'!AP109+'[23]SBP CIRCLE'!AP109+'[23]BGH CIRCLE'!AP109+'[23]BGR CIRCLE'!AP109+'[23]BPT CIRCLE'!AP109</f>
        <v>1272.4240347</v>
      </c>
      <c r="AT106" s="229">
        <f>'[23]RKL CIRCLE'!AQ109+'[23]SBP CIRCLE'!AQ109+'[23]BGH CIRCLE'!AQ109+'[23]BGR CIRCLE'!AQ109+'[23]BPT CIRCLE'!AQ109</f>
        <v>1060.8744964</v>
      </c>
      <c r="AU106" s="229">
        <f t="shared" si="63"/>
        <v>2333.2985311000002</v>
      </c>
      <c r="AV106" s="229">
        <f>'[23]RKL CIRCLE'!AR109+'[23]SBP CIRCLE'!AR109+'[23]BGH CIRCLE'!AR109+'[23]BGR CIRCLE'!AR109+'[23]BPT CIRCLE'!AR109</f>
        <v>502.00055400000008</v>
      </c>
      <c r="AW106" s="229">
        <f>'[23]RKL CIRCLE'!AS109+'[23]SBP CIRCLE'!AS109+'[23]BGH CIRCLE'!AS109+'[23]BGR CIRCLE'!AS109+'[23]BPT CIRCLE'!AS109</f>
        <v>1082.8164202</v>
      </c>
      <c r="AX106" s="229">
        <f>'[23]RKL CIRCLE'!AT109+'[23]SBP CIRCLE'!AT109+'[23]BGH CIRCLE'!AT109+'[23]BGR CIRCLE'!AT109+'[23]BPT CIRCLE'!AT109</f>
        <v>987.65294779999999</v>
      </c>
      <c r="AY106" s="229">
        <f t="shared" si="64"/>
        <v>2070.469368</v>
      </c>
      <c r="AZ106" s="229">
        <f>'[23]RKL CIRCLE'!AU109+'[23]SBP CIRCLE'!AU109+'[23]BGH CIRCLE'!AU109+'[23]BGR CIRCLE'!AU109+'[23]BPT CIRCLE'!AU109</f>
        <v>305.34094659999994</v>
      </c>
      <c r="BA106" s="231">
        <f>'[23]RKL CIRCLE'!AV109+'[23]SBP CIRCLE'!AV109+'[23]BGH CIRCLE'!AV109+'[23]BGR CIRCLE'!AV109+'[23]BPT CIRCLE'!AV109</f>
        <v>635.59548840000002</v>
      </c>
      <c r="BB106" s="229">
        <f>'[23]RKL CIRCLE'!AW109+'[23]SBP CIRCLE'!AW109+'[23]BGH CIRCLE'!AW109+'[23]BGR CIRCLE'!AW109+'[23]BPT CIRCLE'!AW109</f>
        <v>834.64729609999995</v>
      </c>
      <c r="BC106" s="229">
        <f t="shared" si="65"/>
        <v>1470.2427845</v>
      </c>
      <c r="BD106" s="229">
        <f>'[23]RKL CIRCLE'!AX109+'[23]SBP CIRCLE'!AX109+'[23]BGH CIRCLE'!AX109+'[23]BGR CIRCLE'!AX109+'[23]BPT CIRCLE'!AX109</f>
        <v>439.85136160000002</v>
      </c>
      <c r="BE106" s="229">
        <f>'[23]RKL CIRCLE'!AY109+'[23]SBP CIRCLE'!AY109+'[23]BGH CIRCLE'!AY109+'[23]BGR CIRCLE'!AY109+'[23]BPT CIRCLE'!AY109</f>
        <v>1222.5074869</v>
      </c>
      <c r="BF106" s="229">
        <v>825.4925131</v>
      </c>
      <c r="BG106" s="229">
        <v>9134.3772000000008</v>
      </c>
      <c r="BH106" s="229">
        <f>'[23]RKL CIRCLE'!BA109+'[23]SBP CIRCLE'!BA109+'[23]BGH CIRCLE'!BA109+'[23]BGR CIRCLE'!BA109+'[23]BPT CIRCLE'!BA109</f>
        <v>2564.5</v>
      </c>
      <c r="BI106" s="229">
        <f>'[23]RKL CIRCLE'!BB109+'[23]SBP CIRCLE'!BB109+'[23]BGH CIRCLE'!BB109+'[23]BGR CIRCLE'!BB109+'[23]BPT CIRCLE'!BB109</f>
        <v>4581.7962000000007</v>
      </c>
      <c r="BJ106" s="229">
        <v>13697.203140000001</v>
      </c>
      <c r="BK106" s="226">
        <f>'[23]RKL CIRCLE'!BD109+'[23]SBP CIRCLE'!BD109+'[23]BGH CIRCLE'!BD109+'[23]BGR CIRCLE'!BD109+'[23]BPT CIRCLE'!BD109</f>
        <v>2603.3835099999997</v>
      </c>
      <c r="BL106" s="227">
        <v>5620.8253700000005</v>
      </c>
    </row>
    <row r="107" spans="1:66">
      <c r="A107" s="211" t="s">
        <v>438</v>
      </c>
      <c r="B107" s="212"/>
      <c r="C107" s="212"/>
      <c r="D107" s="212"/>
      <c r="E107" s="212"/>
      <c r="F107" s="212"/>
      <c r="G107" s="212"/>
      <c r="H107" s="212"/>
      <c r="I107" s="212"/>
      <c r="J107" s="212"/>
      <c r="K107" s="212"/>
      <c r="L107" s="212"/>
      <c r="M107" s="212"/>
      <c r="N107" s="212"/>
      <c r="O107" s="212"/>
      <c r="P107" s="212"/>
      <c r="Q107" s="212"/>
      <c r="R107" s="212"/>
      <c r="S107" s="212"/>
      <c r="T107" s="212">
        <f>'[23]RKL CIRCLE'!U110+'[23]SBP CIRCLE'!U110+'[23]BGH CIRCLE'!U110+'[23]BGR CIRCLE'!U110+'[23]BPT CIRCLE'!U110</f>
        <v>0</v>
      </c>
      <c r="U107" s="229">
        <v>100</v>
      </c>
      <c r="V107" s="229">
        <v>135</v>
      </c>
      <c r="W107" s="229">
        <f>'[23]RKL CIRCLE'!X110+'[23]SBP CIRCLE'!X110+'[23]BGH CIRCLE'!X110+'[23]BGR CIRCLE'!X110+'[23]BPT CIRCLE'!X110</f>
        <v>142.59199999999998</v>
      </c>
      <c r="X107" s="229">
        <f>'[23]RKL CIRCLE'!Y110+'[23]SBP CIRCLE'!Y110+'[23]BGH CIRCLE'!Y110+'[23]BGR CIRCLE'!Y110+'[23]BPT CIRCLE'!Y110</f>
        <v>246.4659437</v>
      </c>
      <c r="Y107" s="229">
        <f>W107+X107</f>
        <v>389.05794370000001</v>
      </c>
      <c r="Z107" s="229">
        <f>'[23]RKL CIRCLE'!AA110+'[23]SBP CIRCLE'!AA110+'[23]BGH CIRCLE'!AA110+'[23]BGR CIRCLE'!AA110+'[23]BPT CIRCLE'!AA110</f>
        <v>401.08</v>
      </c>
      <c r="AA107" s="229">
        <f>'[23]RKL CIRCLE'!AC110+'[23]SBP CIRCLE'!AC110+'[23]BGH CIRCLE'!AC110+'[23]BGR CIRCLE'!AC110+'[23]BPT CIRCLE'!AC110</f>
        <v>745.59199999999998</v>
      </c>
      <c r="AB107" s="229">
        <f>Z107+AA107</f>
        <v>1146.672</v>
      </c>
      <c r="AC107" s="229">
        <f>'[23]RKL CIRCLE'!AD110+'[23]SBP CIRCLE'!AD110+'[23]BGH CIRCLE'!AD110+'[23]BGR CIRCLE'!AD110+'[23]BPT CIRCLE'!AD110</f>
        <v>687.3900000000001</v>
      </c>
      <c r="AD107" s="229">
        <f>'[23]RKL CIRCLE'!AE110+'[23]SBP CIRCLE'!AE110+'[23]BGH CIRCLE'!AE110+'[23]BGR CIRCLE'!AE110+'[23]BPT CIRCLE'!AE110</f>
        <v>898.97231540000007</v>
      </c>
      <c r="AE107" s="229">
        <f t="shared" si="66"/>
        <v>1586.3623154000002</v>
      </c>
      <c r="AF107" s="229">
        <f>'[23]RKL CIRCLE'!AF110+'[23]SBP CIRCLE'!AF110+'[23]BGH CIRCLE'!AF110+'[23]BGR CIRCLE'!AF110+'[23]BPT CIRCLE'!AF110</f>
        <v>702.83714800000007</v>
      </c>
      <c r="AG107" s="229">
        <f>'[23]RKL CIRCLE'!AG110+'[23]SBP CIRCLE'!AG110+'[23]BGH CIRCLE'!AG110+'[23]BGR CIRCLE'!AG110+'[23]BPT CIRCLE'!AG110</f>
        <v>690.29231089999996</v>
      </c>
      <c r="AH107" s="229">
        <f t="shared" si="59"/>
        <v>1393.1294588999999</v>
      </c>
      <c r="AI107" s="229">
        <f>'[23]RKL CIRCLE'!AH110+'[23]SBP CIRCLE'!AH110+'[23]BGH CIRCLE'!AH110+'[23]BGR CIRCLE'!AH110+'[23]BPT CIRCLE'!AH110</f>
        <v>546.87375189999989</v>
      </c>
      <c r="AJ107" s="229">
        <f>'[23]RKL CIRCLE'!AI110+'[23]SBP CIRCLE'!AI110+'[23]BGH CIRCLE'!AI110+'[23]BGR CIRCLE'!AI110+'[23]BPT CIRCLE'!AI110</f>
        <v>825.07478990000004</v>
      </c>
      <c r="AK107" s="229">
        <f t="shared" si="60"/>
        <v>1371.9485417999999</v>
      </c>
      <c r="AL107" s="229">
        <f>'[23]RKL CIRCLE'!AJ110+'[23]SBP CIRCLE'!AJ110+'[23]BGH CIRCLE'!AJ110+'[23]BGR CIRCLE'!AJ110+'[23]BPT CIRCLE'!AJ110</f>
        <v>1453.8747092000001</v>
      </c>
      <c r="AM107" s="229">
        <f>'[23]RKL CIRCLE'!AL110+'[23]SBP CIRCLE'!AL110+'[23]BGH CIRCLE'!AL110+'[23]BGR CIRCLE'!AL110+'[23]BPT CIRCLE'!AL110</f>
        <v>1914.6928319000001</v>
      </c>
      <c r="AN107" s="229">
        <f t="shared" si="61"/>
        <v>3368.5675411000002</v>
      </c>
      <c r="AO107" s="229">
        <f>'[23]RKL CIRCLE'!AM110+'[23]SBP CIRCLE'!AM110+'[23]BGH CIRCLE'!AM110+'[23]BGR CIRCLE'!AM110+'[23]BPT CIRCLE'!AM110</f>
        <v>1167.6541484000002</v>
      </c>
      <c r="AP107" s="229">
        <f>'[23]RKL CIRCLE'!AN110+'[23]SBP CIRCLE'!AN110+'[23]BGH CIRCLE'!AN110+'[23]BGR CIRCLE'!AN110+'[23]BPT CIRCLE'!AN110</f>
        <v>1546.7438998000002</v>
      </c>
      <c r="AQ107" s="229">
        <f t="shared" si="62"/>
        <v>2714.3980482000006</v>
      </c>
      <c r="AR107" s="229">
        <f>'[23]RKL CIRCLE'!AO110+'[23]SBP CIRCLE'!AO110+'[23]BGH CIRCLE'!AO110+'[23]BGR CIRCLE'!AO110+'[23]BPT CIRCLE'!AO110</f>
        <v>637.32034479999993</v>
      </c>
      <c r="AS107" s="229">
        <f>'[23]RKL CIRCLE'!AP110+'[23]SBP CIRCLE'!AP110+'[23]BGH CIRCLE'!AP110+'[23]BGR CIRCLE'!AP110+'[23]BPT CIRCLE'!AP110</f>
        <v>1229.3418205</v>
      </c>
      <c r="AT107" s="229">
        <f>'[23]RKL CIRCLE'!AQ110+'[23]SBP CIRCLE'!AQ110+'[23]BGH CIRCLE'!AQ110+'[23]BGR CIRCLE'!AQ110+'[23]BPT CIRCLE'!AQ110</f>
        <v>1060.8744964</v>
      </c>
      <c r="AU107" s="229">
        <f t="shared" si="63"/>
        <v>2290.2163169</v>
      </c>
      <c r="AV107" s="229">
        <f>'[23]RKL CIRCLE'!AR110+'[23]SBP CIRCLE'!AR110+'[23]BGH CIRCLE'!AR110+'[23]BGR CIRCLE'!AR110+'[23]BPT CIRCLE'!AR110</f>
        <v>502.00055400000008</v>
      </c>
      <c r="AW107" s="229">
        <f>'[23]RKL CIRCLE'!AS110+'[23]SBP CIRCLE'!AS110+'[23]BGH CIRCLE'!AS110+'[23]BGR CIRCLE'!AS110+'[23]BPT CIRCLE'!AS110</f>
        <v>1082.8164202</v>
      </c>
      <c r="AX107" s="229">
        <f>'[23]RKL CIRCLE'!AT110+'[23]SBP CIRCLE'!AT110+'[23]BGH CIRCLE'!AT110+'[23]BGR CIRCLE'!AT110+'[23]BPT CIRCLE'!AT110</f>
        <v>987.65294779999999</v>
      </c>
      <c r="AY107" s="229">
        <f t="shared" si="64"/>
        <v>2070.469368</v>
      </c>
      <c r="AZ107" s="229">
        <f>'[23]RKL CIRCLE'!AU110+'[23]SBP CIRCLE'!AU110+'[23]BGH CIRCLE'!AU110+'[23]BGR CIRCLE'!AU110+'[23]BPT CIRCLE'!AU110</f>
        <v>305.34094659999994</v>
      </c>
      <c r="BA107" s="231">
        <f>'[23]RKL CIRCLE'!AV110+'[23]SBP CIRCLE'!AV110+'[23]BGH CIRCLE'!AV110+'[23]BGR CIRCLE'!AV110+'[23]BPT CIRCLE'!AV110</f>
        <v>635.59548840000002</v>
      </c>
      <c r="BB107" s="229">
        <f>'[23]RKL CIRCLE'!AW110+'[23]SBP CIRCLE'!AW110+'[23]BGH CIRCLE'!AW110+'[23]BGR CIRCLE'!AW110+'[23]BPT CIRCLE'!AW110</f>
        <v>834.64729609999995</v>
      </c>
      <c r="BC107" s="229">
        <f t="shared" si="65"/>
        <v>1470.2427845</v>
      </c>
      <c r="BD107" s="229">
        <f>'[23]RKL CIRCLE'!AX110+'[23]SBP CIRCLE'!AX110+'[23]BGH CIRCLE'!AX110+'[23]BGR CIRCLE'!AX110+'[23]BPT CIRCLE'!AX110</f>
        <v>439.85136160000002</v>
      </c>
      <c r="BE107" s="229">
        <f>'[23]RKL CIRCLE'!AY110+'[23]SBP CIRCLE'!AY110+'[23]BGH CIRCLE'!AY110+'[23]BGR CIRCLE'!AY110+'[23]BPT CIRCLE'!AY110</f>
        <v>1222.5074869</v>
      </c>
      <c r="BF107" s="229">
        <v>825.49</v>
      </c>
      <c r="BG107" s="229">
        <v>9134.3772000000008</v>
      </c>
      <c r="BH107" s="229">
        <f>'[23]RKL CIRCLE'!BA110+'[23]SBP CIRCLE'!BA110+'[23]BGH CIRCLE'!BA110+'[23]BGR CIRCLE'!BA110+'[23]BPT CIRCLE'!BA110</f>
        <v>2564.5</v>
      </c>
      <c r="BI107" s="229">
        <f>'[23]RKL CIRCLE'!BB110+'[23]SBP CIRCLE'!BB110+'[23]BGH CIRCLE'!BB110+'[23]BGR CIRCLE'!BB110+'[23]BPT CIRCLE'!BB110</f>
        <v>4581.7962000000007</v>
      </c>
      <c r="BJ107" s="229">
        <v>13697.203140000001</v>
      </c>
      <c r="BK107" s="226">
        <f>'[23]RKL CIRCLE'!BD110+'[23]SBP CIRCLE'!BD110+'[23]BGH CIRCLE'!BD110+'[23]BGR CIRCLE'!BD110+'[23]BPT CIRCLE'!BD110</f>
        <v>2603.3835099999997</v>
      </c>
      <c r="BL107" s="227">
        <v>5620.8253700000005</v>
      </c>
    </row>
    <row r="108" spans="1:66">
      <c r="A108" s="211" t="s">
        <v>439</v>
      </c>
      <c r="B108" s="212">
        <f>'[23]RKL CIRCLE'!C147+'[23]SBP CIRCLE'!C147+'[23]BGH CIRCLE'!C147+'[23]BGR CIRCLE'!C147+'[23]BPT CIRCLE'!C147</f>
        <v>0</v>
      </c>
      <c r="C108" s="212">
        <f>'[23]RKL CIRCLE'!D147+'[23]SBP CIRCLE'!D147+'[23]BGH CIRCLE'!D147+'[23]BGR CIRCLE'!D147+'[23]BPT CIRCLE'!D147</f>
        <v>0</v>
      </c>
      <c r="D108" s="212">
        <f>'[23]RKL CIRCLE'!E147+'[23]SBP CIRCLE'!E147+'[23]BGH CIRCLE'!E147+'[23]BGR CIRCLE'!E147+'[23]BPT CIRCLE'!E147</f>
        <v>0</v>
      </c>
      <c r="E108" s="212">
        <f>'[23]RKL CIRCLE'!F147+'[23]SBP CIRCLE'!F147+'[23]BGH CIRCLE'!F147+'[23]BGR CIRCLE'!F147+'[23]BPT CIRCLE'!F147</f>
        <v>0</v>
      </c>
      <c r="F108" s="212">
        <f>'[23]RKL CIRCLE'!G147+'[23]SBP CIRCLE'!G147+'[23]BGH CIRCLE'!G147+'[23]BGR CIRCLE'!G147+'[23]BPT CIRCLE'!G147</f>
        <v>0</v>
      </c>
      <c r="G108" s="212">
        <f>'[23]RKL CIRCLE'!H147+'[23]SBP CIRCLE'!H147+'[23]BGH CIRCLE'!H147+'[23]BGR CIRCLE'!H147+'[23]BPT CIRCLE'!H147</f>
        <v>0</v>
      </c>
      <c r="H108" s="212">
        <f>'[23]RKL CIRCLE'!I147+'[23]SBP CIRCLE'!I147+'[23]BGH CIRCLE'!I147+'[23]BGR CIRCLE'!I147+'[23]BPT CIRCLE'!I147</f>
        <v>0</v>
      </c>
      <c r="I108" s="212">
        <f>'[23]RKL CIRCLE'!J147+'[23]SBP CIRCLE'!J147+'[23]BGH CIRCLE'!J147+'[23]BGR CIRCLE'!J147+'[23]BPT CIRCLE'!J147</f>
        <v>0</v>
      </c>
      <c r="J108" s="212">
        <f>'[23]RKL CIRCLE'!K147+'[23]SBP CIRCLE'!K147+'[23]BGH CIRCLE'!K147+'[23]BGR CIRCLE'!K147+'[23]BPT CIRCLE'!K147</f>
        <v>0</v>
      </c>
      <c r="K108" s="212">
        <f>'[23]RKL CIRCLE'!L147+'[23]SBP CIRCLE'!L147+'[23]BGH CIRCLE'!L147+'[23]BGR CIRCLE'!L147+'[23]BPT CIRCLE'!L147</f>
        <v>0</v>
      </c>
      <c r="L108" s="212">
        <f>'[23]RKL CIRCLE'!M147+'[23]SBP CIRCLE'!M147+'[23]BGH CIRCLE'!M147+'[23]BGR CIRCLE'!M147+'[23]BPT CIRCLE'!M147</f>
        <v>0</v>
      </c>
      <c r="M108" s="212">
        <f>'[23]RKL CIRCLE'!N147+'[23]SBP CIRCLE'!N147+'[23]BGH CIRCLE'!N147+'[23]BGR CIRCLE'!N147+'[23]BPT CIRCLE'!N147</f>
        <v>0</v>
      </c>
      <c r="N108" s="212">
        <f>'[23]RKL CIRCLE'!O147+'[23]SBP CIRCLE'!O147+'[23]BGH CIRCLE'!O147+'[23]BGR CIRCLE'!O147+'[23]BPT CIRCLE'!O147</f>
        <v>0</v>
      </c>
      <c r="O108" s="212">
        <f>'[23]RKL CIRCLE'!P147+'[23]SBP CIRCLE'!P147+'[23]BGH CIRCLE'!P147+'[23]BGR CIRCLE'!P147+'[23]BPT CIRCLE'!P147</f>
        <v>0</v>
      </c>
      <c r="P108" s="212">
        <f>'[23]RKL CIRCLE'!Q147+'[23]SBP CIRCLE'!Q147+'[23]BGH CIRCLE'!Q147+'[23]BGR CIRCLE'!Q147+'[23]BPT CIRCLE'!Q147</f>
        <v>0</v>
      </c>
      <c r="Q108" s="212">
        <f>'[23]RKL CIRCLE'!R147+'[23]SBP CIRCLE'!R147+'[23]BGH CIRCLE'!R147+'[23]BGR CIRCLE'!R147+'[23]BPT CIRCLE'!R147</f>
        <v>0</v>
      </c>
      <c r="R108" s="212">
        <f>'[23]RKL CIRCLE'!S147+'[23]SBP CIRCLE'!S147+'[23]BGH CIRCLE'!S147+'[23]BGR CIRCLE'!S147+'[23]BPT CIRCLE'!S147</f>
        <v>0</v>
      </c>
      <c r="S108" s="212">
        <f>'[23]RKL CIRCLE'!T147+'[23]SBP CIRCLE'!T147+'[23]BGH CIRCLE'!T147+'[23]BGR CIRCLE'!T147+'[23]BPT CIRCLE'!T147</f>
        <v>0</v>
      </c>
      <c r="T108" s="212">
        <v>26562</v>
      </c>
      <c r="U108" s="212">
        <f>'[23]RKL CIRCLE'!V111+'[23]SBP CIRCLE'!V111+'[23]BGH CIRCLE'!V111+'[23]BGR CIRCLE'!V111+'[23]BPT CIRCLE'!V111</f>
        <v>22589</v>
      </c>
      <c r="V108" s="212">
        <f>'[23]RKL CIRCLE'!W111+'[23]SBP CIRCLE'!W111+'[23]BGH CIRCLE'!W111+'[23]BGR CIRCLE'!W111+'[23]BPT CIRCLE'!W111</f>
        <v>45376</v>
      </c>
      <c r="W108" s="212">
        <f>'[23]RKL CIRCLE'!X111+'[23]SBP CIRCLE'!X111+'[23]BGH CIRCLE'!X111+'[23]BGR CIRCLE'!X111+'[23]BPT CIRCLE'!X111</f>
        <v>72380</v>
      </c>
      <c r="X108" s="212">
        <f>'[23]RKL CIRCLE'!Y111+'[23]SBP CIRCLE'!Y111+'[23]BGH CIRCLE'!Y111+'[23]BGR CIRCLE'!Y111+'[23]BPT CIRCLE'!Y111</f>
        <v>50869</v>
      </c>
      <c r="Y108" s="212">
        <f>X108+W108</f>
        <v>123249</v>
      </c>
      <c r="Z108" s="212">
        <f>'[23]RKL CIRCLE'!AA111+'[23]SBP CIRCLE'!AA111+'[23]BGH CIRCLE'!AA111+'[23]BGR CIRCLE'!AA111+'[23]BPT CIRCLE'!AA111</f>
        <v>77065</v>
      </c>
      <c r="AA108" s="213">
        <f>'[23]RKL CIRCLE'!AC111+'[23]SBP CIRCLE'!AC111+'[23]BGH CIRCLE'!AC111+'[23]BGR CIRCLE'!AC111+'[23]BPT CIRCLE'!AC111</f>
        <v>88099</v>
      </c>
      <c r="AB108" s="213">
        <f>AA108+Z108</f>
        <v>165164</v>
      </c>
      <c r="AC108" s="213">
        <f>'[23]RKL CIRCLE'!AD111+'[23]SBP CIRCLE'!AD111+'[23]BGH CIRCLE'!AD111+'[23]BGR CIRCLE'!AD111+'[23]BPT CIRCLE'!AD111</f>
        <v>64359</v>
      </c>
      <c r="AD108" s="213">
        <f>'[23]RKL CIRCLE'!AE111+'[23]SBP CIRCLE'!AE111+'[23]BGH CIRCLE'!AE111+'[23]BGR CIRCLE'!AE111+'[23]BPT CIRCLE'!AE111</f>
        <v>62273</v>
      </c>
      <c r="AE108" s="213">
        <f t="shared" si="66"/>
        <v>126632</v>
      </c>
      <c r="AF108" s="212">
        <f>'[23]RKL CIRCLE'!AF111+'[23]SBP CIRCLE'!AF111+'[23]BGH CIRCLE'!AF111+'[23]BGR CIRCLE'!AF111+'[23]BPT CIRCLE'!AF111</f>
        <v>58644</v>
      </c>
      <c r="AG108" s="212">
        <f>'[23]RKL CIRCLE'!AG111+'[23]SBP CIRCLE'!AG111+'[23]BGH CIRCLE'!AG111+'[23]BGR CIRCLE'!AG111+'[23]BPT CIRCLE'!AG111</f>
        <v>86176</v>
      </c>
      <c r="AH108" s="212">
        <f t="shared" si="59"/>
        <v>144820</v>
      </c>
      <c r="AI108" s="212">
        <f>'[23]RKL CIRCLE'!AH111+'[23]SBP CIRCLE'!AH111+'[23]BGH CIRCLE'!AH111+'[23]BGR CIRCLE'!AH111+'[23]BPT CIRCLE'!AH111</f>
        <v>40983</v>
      </c>
      <c r="AJ108" s="212">
        <f>'[23]RKL CIRCLE'!AI111+'[23]SBP CIRCLE'!AI111+'[23]BGH CIRCLE'!AI111+'[23]BGR CIRCLE'!AI111+'[23]BPT CIRCLE'!AI111</f>
        <v>44757</v>
      </c>
      <c r="AK108" s="212">
        <f t="shared" si="60"/>
        <v>85740</v>
      </c>
      <c r="AL108" s="212">
        <f>'[23]RKL CIRCLE'!AJ111+'[23]SBP CIRCLE'!AJ111+'[23]BGH CIRCLE'!AJ111+'[23]BGR CIRCLE'!AJ111+'[23]BPT CIRCLE'!AJ111</f>
        <v>39756</v>
      </c>
      <c r="AM108" s="212">
        <f>'[23]RKL CIRCLE'!AL111+'[23]SBP CIRCLE'!AL111+'[23]BGH CIRCLE'!AL111+'[23]BGR CIRCLE'!AL111+'[23]BPT CIRCLE'!AL111</f>
        <v>26318</v>
      </c>
      <c r="AN108" s="212">
        <f t="shared" si="61"/>
        <v>66074</v>
      </c>
      <c r="AO108" s="212">
        <f>'[23]RKL CIRCLE'!AM111+'[23]SBP CIRCLE'!AM111+'[23]BGH CIRCLE'!AM111+'[23]BGR CIRCLE'!AM111+'[23]BPT CIRCLE'!AM111</f>
        <v>42910</v>
      </c>
      <c r="AP108" s="212">
        <f>'[23]RKL CIRCLE'!AN111+'[23]SBP CIRCLE'!AN111+'[23]BGH CIRCLE'!AN111+'[23]BGR CIRCLE'!AN111+'[23]BPT CIRCLE'!AN111</f>
        <v>55082</v>
      </c>
      <c r="AQ108" s="212">
        <f t="shared" si="62"/>
        <v>97992</v>
      </c>
      <c r="AR108" s="212">
        <f>'[23]RKL CIRCLE'!AO111+'[23]SBP CIRCLE'!AO111+'[23]BGH CIRCLE'!AO111+'[23]BGR CIRCLE'!AO111+'[23]BPT CIRCLE'!AO111</f>
        <v>31356</v>
      </c>
      <c r="AS108" s="212">
        <f>'[23]RKL CIRCLE'!AP111+'[23]SBP CIRCLE'!AP111+'[23]BGH CIRCLE'!AP111+'[23]BGR CIRCLE'!AP111+'[23]BPT CIRCLE'!AP111</f>
        <v>137623</v>
      </c>
      <c r="AT108" s="212">
        <f>'[23]RKL CIRCLE'!AQ111+'[23]SBP CIRCLE'!AQ111+'[23]BGH CIRCLE'!AQ111+'[23]BGR CIRCLE'!AQ111+'[23]BPT CIRCLE'!AQ111</f>
        <v>119839</v>
      </c>
      <c r="AU108" s="212">
        <f t="shared" si="63"/>
        <v>257462</v>
      </c>
      <c r="AV108" s="212">
        <f>'[23]RKL CIRCLE'!AR111+'[23]SBP CIRCLE'!AR111+'[23]BGH CIRCLE'!AR111+'[23]BGR CIRCLE'!AR111+'[23]BPT CIRCLE'!AR111</f>
        <v>67825</v>
      </c>
      <c r="AW108" s="212">
        <f>'[23]RKL CIRCLE'!AS111+'[23]SBP CIRCLE'!AS111+'[23]BGH CIRCLE'!AS111+'[23]BGR CIRCLE'!AS111+'[23]BPT CIRCLE'!AS111</f>
        <v>112069</v>
      </c>
      <c r="AX108" s="212">
        <f>'[23]RKL CIRCLE'!AT111+'[23]SBP CIRCLE'!AT111+'[23]BGH CIRCLE'!AT111+'[23]BGR CIRCLE'!AT111+'[23]BPT CIRCLE'!AT111</f>
        <v>120810</v>
      </c>
      <c r="AY108" s="212">
        <f t="shared" si="64"/>
        <v>232879</v>
      </c>
      <c r="AZ108" s="213">
        <f>'[23]RKL CIRCLE'!AU111+'[23]SBP CIRCLE'!AU111+'[23]BGH CIRCLE'!AU111+'[23]BGR CIRCLE'!AU111+'[23]BPT CIRCLE'!AU111</f>
        <v>37291</v>
      </c>
      <c r="BA108" s="225">
        <f>'[23]RKL CIRCLE'!AV111+'[23]SBP CIRCLE'!AV111+'[23]BGH CIRCLE'!AV111+'[23]BGR CIRCLE'!AV111+'[23]BPT CIRCLE'!AV111</f>
        <v>75294</v>
      </c>
      <c r="BB108" s="213">
        <f>'[23]RKL CIRCLE'!AW111+'[23]SBP CIRCLE'!AW111+'[23]BGH CIRCLE'!AW111+'[23]BGR CIRCLE'!AW111+'[23]BPT CIRCLE'!AW111</f>
        <v>125452</v>
      </c>
      <c r="BC108" s="212">
        <f t="shared" si="65"/>
        <v>200746</v>
      </c>
      <c r="BD108" s="213">
        <f>'[23]RKL CIRCLE'!AX111+'[23]SBP CIRCLE'!AX111+'[23]BGH CIRCLE'!AX111+'[23]BGR CIRCLE'!AX111+'[23]BPT CIRCLE'!AX111</f>
        <v>27815</v>
      </c>
      <c r="BE108" s="213">
        <f>'[23]RKL CIRCLE'!AY111+'[23]SBP CIRCLE'!AY111+'[23]BGH CIRCLE'!AY111+'[23]BGR CIRCLE'!AY111+'[23]BPT CIRCLE'!AY111</f>
        <v>51553</v>
      </c>
      <c r="BF108" s="213">
        <f>'[23]RKL CIRCLE'!AZ111+'[23]SBP CIRCLE'!AZ111+'[23]BGH CIRCLE'!AZ111+'[23]BGR CIRCLE'!AZ111+'[23]BPT CIRCLE'!AZ111</f>
        <v>59030</v>
      </c>
      <c r="BG108" s="212">
        <v>82534</v>
      </c>
      <c r="BH108" s="213">
        <f>'[23]RKL CIRCLE'!BA111+'[23]SBP CIRCLE'!BA111+'[23]BGH CIRCLE'!BA111+'[23]BGR CIRCLE'!BA111+'[23]BPT CIRCLE'!BA111</f>
        <v>15119</v>
      </c>
      <c r="BI108" s="213">
        <f>'[23]RKL CIRCLE'!BB111+'[23]SBP CIRCLE'!BB111+'[23]BGH CIRCLE'!BB111+'[23]BGR CIRCLE'!BB111+'[23]BPT CIRCLE'!BB111</f>
        <v>25129</v>
      </c>
      <c r="BJ108" s="213">
        <v>86159</v>
      </c>
      <c r="BK108" s="226">
        <f>'[23]RKL CIRCLE'!BD111+'[23]SBP CIRCLE'!BD111+'[23]BGH CIRCLE'!BD111+'[23]BGR CIRCLE'!BD111+'[23]BPT CIRCLE'!BD111</f>
        <v>18663</v>
      </c>
      <c r="BL108" s="240">
        <v>37248</v>
      </c>
    </row>
    <row r="109" spans="1:66">
      <c r="A109" s="211" t="s">
        <v>440</v>
      </c>
      <c r="B109" s="212">
        <f>'[23]RKL CIRCLE'!C111+'[23]SBP CIRCLE'!C111+'[23]BGH CIRCLE'!C111+'[23]BGR CIRCLE'!C111+'[23]BPT CIRCLE'!C111</f>
        <v>0</v>
      </c>
      <c r="C109" s="212">
        <f>'[23]RKL CIRCLE'!D111+'[23]SBP CIRCLE'!D111+'[23]BGH CIRCLE'!D111+'[23]BGR CIRCLE'!D111+'[23]BPT CIRCLE'!D111</f>
        <v>0</v>
      </c>
      <c r="D109" s="212">
        <f>'[23]RKL CIRCLE'!E111+'[23]SBP CIRCLE'!E111+'[23]BGH CIRCLE'!E111+'[23]BGR CIRCLE'!E111+'[23]BPT CIRCLE'!E111</f>
        <v>0</v>
      </c>
      <c r="E109" s="212">
        <f>'[23]RKL CIRCLE'!F111+'[23]SBP CIRCLE'!F111+'[23]BGH CIRCLE'!F111+'[23]BGR CIRCLE'!F111+'[23]BPT CIRCLE'!F111</f>
        <v>0</v>
      </c>
      <c r="F109" s="212">
        <f>'[23]RKL CIRCLE'!G111+'[23]SBP CIRCLE'!G111+'[23]BGH CIRCLE'!G111+'[23]BGR CIRCLE'!G111+'[23]BPT CIRCLE'!G111</f>
        <v>0</v>
      </c>
      <c r="G109" s="212">
        <f>'[23]RKL CIRCLE'!H111+'[23]SBP CIRCLE'!H111+'[23]BGH CIRCLE'!H111+'[23]BGR CIRCLE'!H111+'[23]BPT CIRCLE'!H111</f>
        <v>0</v>
      </c>
      <c r="H109" s="212">
        <f>'[23]RKL CIRCLE'!I111+'[23]SBP CIRCLE'!I111+'[23]BGH CIRCLE'!I111+'[23]BGR CIRCLE'!I111+'[23]BPT CIRCLE'!I111</f>
        <v>0</v>
      </c>
      <c r="I109" s="212">
        <f>'[23]RKL CIRCLE'!J111+'[23]SBP CIRCLE'!J111+'[23]BGH CIRCLE'!J111+'[23]BGR CIRCLE'!J111+'[23]BPT CIRCLE'!J111</f>
        <v>0</v>
      </c>
      <c r="J109" s="212">
        <f>'[23]RKL CIRCLE'!K111+'[23]SBP CIRCLE'!K111+'[23]BGH CIRCLE'!K111+'[23]BGR CIRCLE'!K111+'[23]BPT CIRCLE'!K111</f>
        <v>0</v>
      </c>
      <c r="K109" s="212">
        <f>'[23]RKL CIRCLE'!L111+'[23]SBP CIRCLE'!L111+'[23]BGH CIRCLE'!L111+'[23]BGR CIRCLE'!L111+'[23]BPT CIRCLE'!L111</f>
        <v>0</v>
      </c>
      <c r="L109" s="212">
        <f>'[23]RKL CIRCLE'!M111+'[23]SBP CIRCLE'!M111+'[23]BGH CIRCLE'!M111+'[23]BGR CIRCLE'!M111+'[23]BPT CIRCLE'!M111</f>
        <v>0</v>
      </c>
      <c r="M109" s="212">
        <f>'[23]RKL CIRCLE'!N111+'[23]SBP CIRCLE'!N111+'[23]BGH CIRCLE'!N111+'[23]BGR CIRCLE'!N111+'[23]BPT CIRCLE'!N111</f>
        <v>0</v>
      </c>
      <c r="N109" s="212">
        <f>'[23]RKL CIRCLE'!O111+'[23]SBP CIRCLE'!O111+'[23]BGH CIRCLE'!O111+'[23]BGR CIRCLE'!O111+'[23]BPT CIRCLE'!O111</f>
        <v>0</v>
      </c>
      <c r="O109" s="212">
        <f>'[23]RKL CIRCLE'!P111+'[23]SBP CIRCLE'!P111+'[23]BGH CIRCLE'!P111+'[23]BGR CIRCLE'!P111+'[23]BPT CIRCLE'!P111</f>
        <v>0</v>
      </c>
      <c r="P109" s="212">
        <f>'[23]RKL CIRCLE'!Q111+'[23]SBP CIRCLE'!Q111+'[23]BGH CIRCLE'!Q111+'[23]BGR CIRCLE'!Q111+'[23]BPT CIRCLE'!Q111</f>
        <v>0</v>
      </c>
      <c r="Q109" s="212">
        <f>'[23]RKL CIRCLE'!R111+'[23]SBP CIRCLE'!R111+'[23]BGH CIRCLE'!R111+'[23]BGR CIRCLE'!R111+'[23]BPT CIRCLE'!R111</f>
        <v>0</v>
      </c>
      <c r="R109" s="212">
        <f>'[23]RKL CIRCLE'!S111+'[23]SBP CIRCLE'!S111+'[23]BGH CIRCLE'!S111+'[23]BGR CIRCLE'!S111+'[23]BPT CIRCLE'!S111</f>
        <v>0</v>
      </c>
      <c r="S109" s="212">
        <f>'[23]RKL CIRCLE'!T111+'[23]SBP CIRCLE'!T111+'[23]BGH CIRCLE'!T111+'[23]BGR CIRCLE'!T111+'[23]BPT CIRCLE'!T111</f>
        <v>0</v>
      </c>
      <c r="T109" s="212">
        <f>'[23]RKL CIRCLE'!U112+'[23]SBP CIRCLE'!U112+'[23]BGH CIRCLE'!U112+'[23]BGR CIRCLE'!U112+'[23]BPT CIRCLE'!U112</f>
        <v>1859</v>
      </c>
      <c r="U109" s="212">
        <f>'[23]RKL CIRCLE'!V112+'[23]SBP CIRCLE'!V112+'[23]BGH CIRCLE'!V112+'[23]BGR CIRCLE'!V112+'[23]BPT CIRCLE'!V112</f>
        <v>1385</v>
      </c>
      <c r="V109" s="212">
        <f>'[23]RKL CIRCLE'!W112+'[23]SBP CIRCLE'!W112+'[23]BGH CIRCLE'!W112+'[23]BGR CIRCLE'!W112+'[23]BPT CIRCLE'!W112</f>
        <v>3975</v>
      </c>
      <c r="W109" s="212">
        <f>'[23]RKL CIRCLE'!X112+'[23]SBP CIRCLE'!X112+'[23]BGH CIRCLE'!X112+'[23]BGR CIRCLE'!X112+'[23]BPT CIRCLE'!X112</f>
        <v>2926</v>
      </c>
      <c r="X109" s="212">
        <f>'[23]RKL CIRCLE'!Y112+'[23]SBP CIRCLE'!Y112+'[23]BGH CIRCLE'!Y112+'[23]BGR CIRCLE'!Y112+'[23]BPT CIRCLE'!Y112</f>
        <v>14562</v>
      </c>
      <c r="Y109" s="212">
        <f t="shared" ref="Y109:Y115" si="67">W109+X109</f>
        <v>17488</v>
      </c>
      <c r="Z109" s="212">
        <f>'[23]RKL CIRCLE'!AA112+'[23]SBP CIRCLE'!AA112+'[23]BGH CIRCLE'!AA112+'[23]BGR CIRCLE'!AA112+'[23]BPT CIRCLE'!AA112</f>
        <v>15915</v>
      </c>
      <c r="AA109" s="213">
        <f>'[23]RKL CIRCLE'!AC112+'[23]SBP CIRCLE'!AC112+'[23]BGH CIRCLE'!AC112+'[23]BGR CIRCLE'!AC112+'[23]BPT CIRCLE'!AC112</f>
        <v>12618</v>
      </c>
      <c r="AB109" s="213">
        <f t="shared" ref="AB109:AB115" si="68">Z109+AA109</f>
        <v>28533</v>
      </c>
      <c r="AC109" s="213">
        <f>'[23]RKL CIRCLE'!AD112+'[23]SBP CIRCLE'!AD112+'[23]BGH CIRCLE'!AD112+'[23]BGR CIRCLE'!AD112+'[23]BPT CIRCLE'!AD112</f>
        <v>11198</v>
      </c>
      <c r="AD109" s="213">
        <f>'[23]RKL CIRCLE'!AE112+'[23]SBP CIRCLE'!AE112+'[23]BGH CIRCLE'!AE112+'[23]BGR CIRCLE'!AE112+'[23]BPT CIRCLE'!AE112</f>
        <v>7261</v>
      </c>
      <c r="AE109" s="213">
        <f t="shared" si="66"/>
        <v>18459</v>
      </c>
      <c r="AF109" s="212">
        <f>'[23]RKL CIRCLE'!AF112+'[23]SBP CIRCLE'!AF112+'[23]BGH CIRCLE'!AF112+'[23]BGR CIRCLE'!AF112+'[23]BPT CIRCLE'!AF112</f>
        <v>9241</v>
      </c>
      <c r="AG109" s="212">
        <f>'[23]RKL CIRCLE'!AG112+'[23]SBP CIRCLE'!AG112+'[23]BGH CIRCLE'!AG112+'[23]BGR CIRCLE'!AG112+'[23]BPT CIRCLE'!AG112</f>
        <v>12142</v>
      </c>
      <c r="AH109" s="212">
        <f t="shared" si="59"/>
        <v>21383</v>
      </c>
      <c r="AI109" s="212">
        <f>'[23]RKL CIRCLE'!AH112+'[23]SBP CIRCLE'!AH112+'[23]BGH CIRCLE'!AH112+'[23]BGR CIRCLE'!AH112+'[23]BPT CIRCLE'!AH112</f>
        <v>12960</v>
      </c>
      <c r="AJ109" s="212">
        <f>'[23]RKL CIRCLE'!AI112+'[23]SBP CIRCLE'!AI112+'[23]BGH CIRCLE'!AI112+'[23]BGR CIRCLE'!AI112+'[23]BPT CIRCLE'!AI112</f>
        <v>9545</v>
      </c>
      <c r="AK109" s="212">
        <f t="shared" si="60"/>
        <v>22505</v>
      </c>
      <c r="AL109" s="212">
        <f>'[23]RKL CIRCLE'!AJ112+'[23]SBP CIRCLE'!AJ112+'[23]BGH CIRCLE'!AJ112+'[23]BGR CIRCLE'!AJ112+'[23]BPT CIRCLE'!AJ112</f>
        <v>3119</v>
      </c>
      <c r="AM109" s="212">
        <f>'[23]RKL CIRCLE'!AL112+'[23]SBP CIRCLE'!AL112+'[23]BGH CIRCLE'!AL112+'[23]BGR CIRCLE'!AL112+'[23]BPT CIRCLE'!AL112</f>
        <v>19694</v>
      </c>
      <c r="AN109" s="212">
        <f t="shared" si="61"/>
        <v>22813</v>
      </c>
      <c r="AO109" s="212">
        <f>'[23]RKL CIRCLE'!AM112+'[23]SBP CIRCLE'!AM112+'[23]BGH CIRCLE'!AM112+'[23]BGR CIRCLE'!AM112+'[23]BPT CIRCLE'!AM112</f>
        <v>8913</v>
      </c>
      <c r="AP109" s="212">
        <f>'[23]RKL CIRCLE'!AN112+'[23]SBP CIRCLE'!AN112+'[23]BGH CIRCLE'!AN112+'[23]BGR CIRCLE'!AN112+'[23]BPT CIRCLE'!AN112</f>
        <v>6822</v>
      </c>
      <c r="AQ109" s="212">
        <f t="shared" si="62"/>
        <v>15735</v>
      </c>
      <c r="AR109" s="212">
        <f>'[23]RKL CIRCLE'!AO112+'[23]SBP CIRCLE'!AO112+'[23]BGH CIRCLE'!AO112+'[23]BGR CIRCLE'!AO112+'[23]BPT CIRCLE'!AO112</f>
        <v>11290</v>
      </c>
      <c r="AS109" s="212">
        <f>'[23]RKL CIRCLE'!AP112+'[23]SBP CIRCLE'!AP112+'[23]BGH CIRCLE'!AP112+'[23]BGR CIRCLE'!AP112+'[23]BPT CIRCLE'!AP112</f>
        <v>28667</v>
      </c>
      <c r="AT109" s="212">
        <f>'[23]RKL CIRCLE'!AQ112+'[23]SBP CIRCLE'!AQ112+'[23]BGH CIRCLE'!AQ112+'[23]BGR CIRCLE'!AQ112+'[23]BPT CIRCLE'!AQ112</f>
        <v>22344</v>
      </c>
      <c r="AU109" s="212">
        <f t="shared" si="63"/>
        <v>51011</v>
      </c>
      <c r="AV109" s="212">
        <f>'[23]RKL CIRCLE'!AR112+'[23]SBP CIRCLE'!AR112+'[23]BGH CIRCLE'!AR112+'[23]BGR CIRCLE'!AR112+'[23]BPT CIRCLE'!AR112</f>
        <v>3998</v>
      </c>
      <c r="AW109" s="212">
        <f>'[23]RKL CIRCLE'!AS112+'[23]SBP CIRCLE'!AS112+'[23]BGH CIRCLE'!AS112+'[23]BGR CIRCLE'!AS112+'[23]BPT CIRCLE'!AS112</f>
        <v>5620</v>
      </c>
      <c r="AX109" s="212">
        <f>'[23]RKL CIRCLE'!AT112+'[23]SBP CIRCLE'!AT112+'[23]BGH CIRCLE'!AT112+'[23]BGR CIRCLE'!AT112+'[23]BPT CIRCLE'!AT112</f>
        <v>2688</v>
      </c>
      <c r="AY109" s="212">
        <f t="shared" si="64"/>
        <v>8308</v>
      </c>
      <c r="AZ109" s="213">
        <f>'[23]RKL CIRCLE'!AU112+'[23]SBP CIRCLE'!AU112+'[23]BGH CIRCLE'!AU112+'[23]BGR CIRCLE'!AU112+'[23]BPT CIRCLE'!AU112</f>
        <v>507</v>
      </c>
      <c r="BA109" s="225">
        <f>'[23]RKL CIRCLE'!AV112+'[23]SBP CIRCLE'!AV112+'[23]BGH CIRCLE'!AV112+'[23]BGR CIRCLE'!AV112+'[23]BPT CIRCLE'!AV112</f>
        <v>916</v>
      </c>
      <c r="BB109" s="213">
        <f>'[23]RKL CIRCLE'!AW112+'[23]SBP CIRCLE'!AW112+'[23]BGH CIRCLE'!AW112+'[23]BGR CIRCLE'!AW112+'[23]BPT CIRCLE'!AW112</f>
        <v>1183</v>
      </c>
      <c r="BC109" s="212">
        <f t="shared" si="65"/>
        <v>2099</v>
      </c>
      <c r="BD109" s="213">
        <f>'[23]RKL CIRCLE'!AX112+'[23]SBP CIRCLE'!AX112+'[23]BGH CIRCLE'!AX112+'[23]BGR CIRCLE'!AX112+'[23]BPT CIRCLE'!AX112</f>
        <v>518</v>
      </c>
      <c r="BE109" s="213">
        <f>'[23]RKL CIRCLE'!AY112+'[23]SBP CIRCLE'!AY112+'[23]BGH CIRCLE'!AY112+'[23]BGR CIRCLE'!AY112+'[23]BPT CIRCLE'!AY112</f>
        <v>1271</v>
      </c>
      <c r="BF109" s="213">
        <f>'[23]RKL CIRCLE'!AZ112+'[23]SBP CIRCLE'!AZ112+'[23]BGH CIRCLE'!AZ112+'[23]BGR CIRCLE'!AZ112+'[23]BPT CIRCLE'!AZ112</f>
        <v>1521</v>
      </c>
      <c r="BG109" s="212">
        <v>3602</v>
      </c>
      <c r="BH109" s="229">
        <f>'[23]RKL CIRCLE'!BA112+'[23]SBP CIRCLE'!BA112+'[23]BGH CIRCLE'!BA112+'[23]BGR CIRCLE'!BA112+'[23]BPT CIRCLE'!BA112</f>
        <v>831</v>
      </c>
      <c r="BI109" s="229">
        <f>'[23]RKL CIRCLE'!BB112+'[23]SBP CIRCLE'!BB112+'[23]BGH CIRCLE'!BB112+'[23]BGR CIRCLE'!BB112+'[23]BPT CIRCLE'!BB112</f>
        <v>1794</v>
      </c>
      <c r="BJ109" s="229">
        <v>3938</v>
      </c>
      <c r="BK109" s="226">
        <f>'[23]RKL CIRCLE'!BD112+'[23]SBP CIRCLE'!BD112+'[23]BGH CIRCLE'!BD112+'[23]BGR CIRCLE'!BD112+'[23]BPT CIRCLE'!BD112</f>
        <v>1042</v>
      </c>
      <c r="BL109" s="227">
        <v>3816</v>
      </c>
    </row>
    <row r="110" spans="1:66" s="201" customFormat="1">
      <c r="A110" s="211" t="s">
        <v>441</v>
      </c>
      <c r="B110" s="212">
        <f>'[23]RKL CIRCLE'!C112+'[23]SBP CIRCLE'!C112+'[23]BGH CIRCLE'!C112+'[23]BGR CIRCLE'!C112+'[23]BPT CIRCLE'!C112</f>
        <v>6498</v>
      </c>
      <c r="C110" s="212">
        <f>'[23]RKL CIRCLE'!D112+'[23]SBP CIRCLE'!D112+'[23]BGH CIRCLE'!D112+'[23]BGR CIRCLE'!D112+'[23]BPT CIRCLE'!D112</f>
        <v>15067</v>
      </c>
      <c r="D110" s="212">
        <f>'[23]RKL CIRCLE'!E112+'[23]SBP CIRCLE'!E112+'[23]BGH CIRCLE'!E112+'[23]BGR CIRCLE'!E112+'[23]BPT CIRCLE'!E112</f>
        <v>21738</v>
      </c>
      <c r="E110" s="212">
        <f>'[23]RKL CIRCLE'!F112+'[23]SBP CIRCLE'!F112+'[23]BGH CIRCLE'!F112+'[23]BGR CIRCLE'!F112+'[23]BPT CIRCLE'!F112</f>
        <v>5789</v>
      </c>
      <c r="F110" s="212">
        <f>'[23]RKL CIRCLE'!G112+'[23]SBP CIRCLE'!G112+'[23]BGH CIRCLE'!G112+'[23]BGR CIRCLE'!G112+'[23]BPT CIRCLE'!G112</f>
        <v>11814</v>
      </c>
      <c r="G110" s="212">
        <f>'[23]RKL CIRCLE'!H112+'[23]SBP CIRCLE'!H112+'[23]BGH CIRCLE'!H112+'[23]BGR CIRCLE'!H112+'[23]BPT CIRCLE'!H112</f>
        <v>17719</v>
      </c>
      <c r="H110" s="212">
        <f>'[23]RKL CIRCLE'!I112+'[23]SBP CIRCLE'!I112+'[23]BGH CIRCLE'!I112+'[23]BGR CIRCLE'!I112+'[23]BPT CIRCLE'!I112</f>
        <v>23862</v>
      </c>
      <c r="I110" s="212">
        <f>'[23]RKL CIRCLE'!J112+'[23]SBP CIRCLE'!J112+'[23]BGH CIRCLE'!J112+'[23]BGR CIRCLE'!J112+'[23]BPT CIRCLE'!J112</f>
        <v>23429</v>
      </c>
      <c r="J110" s="212">
        <f>'[23]RKL CIRCLE'!K112+'[23]SBP CIRCLE'!K112+'[23]BGH CIRCLE'!K112+'[23]BGR CIRCLE'!K112+'[23]BPT CIRCLE'!K112</f>
        <v>7187</v>
      </c>
      <c r="K110" s="212">
        <f>'[23]RKL CIRCLE'!L112+'[23]SBP CIRCLE'!L112+'[23]BGH CIRCLE'!L112+'[23]BGR CIRCLE'!L112+'[23]BPT CIRCLE'!L112</f>
        <v>9515</v>
      </c>
      <c r="L110" s="212">
        <f>'[23]RKL CIRCLE'!M112+'[23]SBP CIRCLE'!M112+'[23]BGH CIRCLE'!M112+'[23]BGR CIRCLE'!M112+'[23]BPT CIRCLE'!M112</f>
        <v>9312</v>
      </c>
      <c r="M110" s="212">
        <f>'[23]RKL CIRCLE'!N112+'[23]SBP CIRCLE'!N112+'[23]BGH CIRCLE'!N112+'[23]BGR CIRCLE'!N112+'[23]BPT CIRCLE'!N112</f>
        <v>5921</v>
      </c>
      <c r="N110" s="212">
        <f>'[23]RKL CIRCLE'!O112+'[23]SBP CIRCLE'!O112+'[23]BGH CIRCLE'!O112+'[23]BGR CIRCLE'!O112+'[23]BPT CIRCLE'!O112</f>
        <v>11718</v>
      </c>
      <c r="O110" s="212">
        <f>'[23]RKL CIRCLE'!P112+'[23]SBP CIRCLE'!P112+'[23]BGH CIRCLE'!P112+'[23]BGR CIRCLE'!P112+'[23]BPT CIRCLE'!P112</f>
        <v>13227</v>
      </c>
      <c r="P110" s="212">
        <f>'[23]RKL CIRCLE'!Q112+'[23]SBP CIRCLE'!Q112+'[23]BGH CIRCLE'!Q112+'[23]BGR CIRCLE'!Q112+'[23]BPT CIRCLE'!Q112</f>
        <v>7931</v>
      </c>
      <c r="Q110" s="212">
        <f>'[23]RKL CIRCLE'!R112+'[23]SBP CIRCLE'!R112+'[23]BGH CIRCLE'!R112+'[23]BGR CIRCLE'!R112+'[23]BPT CIRCLE'!R112</f>
        <v>3454</v>
      </c>
      <c r="R110" s="212">
        <f>'[23]RKL CIRCLE'!S112+'[23]SBP CIRCLE'!S112+'[23]BGH CIRCLE'!S112+'[23]BGR CIRCLE'!S112+'[23]BPT CIRCLE'!S112</f>
        <v>4153</v>
      </c>
      <c r="S110" s="212">
        <f>'[23]RKL CIRCLE'!T112+'[23]SBP CIRCLE'!T112+'[23]BGH CIRCLE'!T112+'[23]BGR CIRCLE'!T112+'[23]BPT CIRCLE'!T112</f>
        <v>2388</v>
      </c>
      <c r="T110" s="212">
        <f>'[23]RKL CIRCLE'!U113+'[23]SBP CIRCLE'!U113+'[23]BGH CIRCLE'!U113+'[23]BGR CIRCLE'!U113+'[23]BPT CIRCLE'!U113</f>
        <v>0</v>
      </c>
      <c r="U110" s="212">
        <f>'[23]RKL CIRCLE'!V113+'[23]SBP CIRCLE'!V113+'[23]BGH CIRCLE'!V113+'[23]BGR CIRCLE'!V113+'[23]BPT CIRCLE'!V113</f>
        <v>0</v>
      </c>
      <c r="V110" s="212">
        <f>'[23]RKL CIRCLE'!W113+'[23]SBP CIRCLE'!W113+'[23]BGH CIRCLE'!W113+'[23]BGR CIRCLE'!W113+'[23]BPT CIRCLE'!W113</f>
        <v>86.009999999999991</v>
      </c>
      <c r="W110" s="229">
        <f>'[23]RKL CIRCLE'!X113+'[23]SBP CIRCLE'!X113+'[23]BGH CIRCLE'!X113+'[23]BGR CIRCLE'!X113+'[23]BPT CIRCLE'!X113</f>
        <v>326.28199999999998</v>
      </c>
      <c r="X110" s="212">
        <f>'[23]RKL CIRCLE'!Y113+'[23]SBP CIRCLE'!Y113+'[23]BGH CIRCLE'!Y113+'[23]BGR CIRCLE'!Y113+'[23]BPT CIRCLE'!Y113</f>
        <v>190.53</v>
      </c>
      <c r="Y110" s="229">
        <f t="shared" si="67"/>
        <v>516.81200000000001</v>
      </c>
      <c r="Z110" s="229">
        <f>'[23]RKL CIRCLE'!AA113+'[23]SBP CIRCLE'!AA113+'[23]BGH CIRCLE'!AA113+'[23]BGR CIRCLE'!AA113+'[23]BPT CIRCLE'!AA113</f>
        <v>823.97670609999989</v>
      </c>
      <c r="AA110" s="229">
        <f>'[23]RKL CIRCLE'!AC113+'[23]SBP CIRCLE'!AC113+'[23]BGH CIRCLE'!AC113+'[23]BGR CIRCLE'!AC113+'[23]BPT CIRCLE'!AC113</f>
        <v>974.592488</v>
      </c>
      <c r="AB110" s="229">
        <f t="shared" si="68"/>
        <v>1798.5691941</v>
      </c>
      <c r="AC110" s="229">
        <f>'[23]RKL CIRCLE'!AD113+'[23]SBP CIRCLE'!AD113+'[23]BGH CIRCLE'!AD113+'[23]BGR CIRCLE'!AD113+'[23]BPT CIRCLE'!AD113</f>
        <v>984.38606709999999</v>
      </c>
      <c r="AD110" s="229">
        <f>'[23]RKL CIRCLE'!AE113+'[23]SBP CIRCLE'!AE113+'[23]BGH CIRCLE'!AE113+'[23]BGR CIRCLE'!AE113+'[23]BPT CIRCLE'!AE113</f>
        <v>919.40839849999998</v>
      </c>
      <c r="AE110" s="229">
        <f t="shared" si="66"/>
        <v>1903.7944656</v>
      </c>
      <c r="AF110" s="229">
        <f>'[23]RKL CIRCLE'!AF113+'[23]SBP CIRCLE'!AF113+'[23]BGH CIRCLE'!AF113+'[23]BGR CIRCLE'!AF113+'[23]BPT CIRCLE'!AF113</f>
        <v>1176.7015550000001</v>
      </c>
      <c r="AG110" s="229">
        <f>'[23]RKL CIRCLE'!AG113+'[23]SBP CIRCLE'!AG113+'[23]BGH CIRCLE'!AG113+'[23]BGR CIRCLE'!AG113+'[23]BPT CIRCLE'!AG113</f>
        <v>1833.1195725</v>
      </c>
      <c r="AH110" s="229">
        <f t="shared" si="59"/>
        <v>3009.8211275000003</v>
      </c>
      <c r="AI110" s="229">
        <f>'[23]RKL CIRCLE'!AH113+'[23]SBP CIRCLE'!AH113+'[23]BGH CIRCLE'!AH113+'[23]BGR CIRCLE'!AH113+'[23]BPT CIRCLE'!AH113</f>
        <v>1135.3177624</v>
      </c>
      <c r="AJ110" s="229">
        <f>'[23]RKL CIRCLE'!AI113+'[23]SBP CIRCLE'!AI113+'[23]BGH CIRCLE'!AI113+'[23]BGR CIRCLE'!AI113+'[23]BPT CIRCLE'!AI113</f>
        <v>1308.9471586</v>
      </c>
      <c r="AK110" s="229">
        <f t="shared" si="60"/>
        <v>2444.264921</v>
      </c>
      <c r="AL110" s="212">
        <f>'[23]RKL CIRCLE'!AJ113+'[23]SBP CIRCLE'!AJ113+'[23]BGH CIRCLE'!AJ113+'[23]BGR CIRCLE'!AJ113+'[23]BPT CIRCLE'!AJ113</f>
        <v>1963.0690235000002</v>
      </c>
      <c r="AM110" s="229">
        <f>'[23]RKL CIRCLE'!AL113+'[23]SBP CIRCLE'!AL113+'[23]BGH CIRCLE'!AL113+'[23]BGR CIRCLE'!AL113+'[23]BPT CIRCLE'!AL113</f>
        <v>2207.7604226999997</v>
      </c>
      <c r="AN110" s="229">
        <f t="shared" si="61"/>
        <v>4170.8294461999994</v>
      </c>
      <c r="AO110" s="229">
        <f>'[23]RKL CIRCLE'!AM113+'[23]SBP CIRCLE'!AM113+'[23]BGH CIRCLE'!AM113+'[23]BGR CIRCLE'!AM113+'[23]BPT CIRCLE'!AM113</f>
        <v>1471.9052005999999</v>
      </c>
      <c r="AP110" s="229">
        <f>'[23]RKL CIRCLE'!AN113+'[23]SBP CIRCLE'!AN113+'[23]BGH CIRCLE'!AN113+'[23]BGR CIRCLE'!AN113+'[23]BPT CIRCLE'!AN113</f>
        <v>1963.1335750000001</v>
      </c>
      <c r="AQ110" s="229">
        <f t="shared" si="62"/>
        <v>3435.0387756</v>
      </c>
      <c r="AR110" s="229">
        <f>'[23]RKL CIRCLE'!AO113+'[23]SBP CIRCLE'!AO113+'[23]BGH CIRCLE'!AO113+'[23]BGR CIRCLE'!AO113+'[23]BPT CIRCLE'!AO113</f>
        <v>665.62806</v>
      </c>
      <c r="AS110" s="229">
        <f>'[23]RKL CIRCLE'!AP113+'[23]SBP CIRCLE'!AP113+'[23]BGH CIRCLE'!AP113+'[23]BGR CIRCLE'!AP113+'[23]BPT CIRCLE'!AP113</f>
        <v>1373.3805400000001</v>
      </c>
      <c r="AT110" s="229">
        <f>'[23]RKL CIRCLE'!AQ113+'[23]SBP CIRCLE'!AQ113+'[23]BGH CIRCLE'!AQ113+'[23]BGR CIRCLE'!AQ113+'[23]BPT CIRCLE'!AQ113</f>
        <v>1096.22767</v>
      </c>
      <c r="AU110" s="229">
        <f t="shared" si="63"/>
        <v>2469.6082100000003</v>
      </c>
      <c r="AV110" s="229">
        <f>'[23]RKL CIRCLE'!AR113+'[23]SBP CIRCLE'!AR113+'[23]BGH CIRCLE'!AR113+'[23]BGR CIRCLE'!AR113+'[23]BPT CIRCLE'!AR113</f>
        <v>141.59</v>
      </c>
      <c r="AW110" s="229">
        <f>'[23]RKL CIRCLE'!AS113+'[23]SBP CIRCLE'!AS113+'[23]BGH CIRCLE'!AS113+'[23]BGR CIRCLE'!AS113+'[23]BPT CIRCLE'!AS113</f>
        <v>223.55964</v>
      </c>
      <c r="AX110" s="229">
        <f>'[23]RKL CIRCLE'!AT113+'[23]SBP CIRCLE'!AT113+'[23]BGH CIRCLE'!AT113+'[23]BGR CIRCLE'!AT113+'[23]BPT CIRCLE'!AT113</f>
        <v>523.99901711864413</v>
      </c>
      <c r="AY110" s="229">
        <f t="shared" si="64"/>
        <v>747.55865711864408</v>
      </c>
      <c r="AZ110" s="229">
        <f>'[23]RKL CIRCLE'!AU113+'[23]SBP CIRCLE'!AU113+'[23]BGH CIRCLE'!AU113+'[23]BGR CIRCLE'!AU113+'[23]BPT CIRCLE'!AU113</f>
        <v>66.177040000000005</v>
      </c>
      <c r="BA110" s="231">
        <f>'[23]RKL CIRCLE'!AV113+'[23]SBP CIRCLE'!AV113+'[23]BGH CIRCLE'!AV113+'[23]BGR CIRCLE'!AV113+'[23]BPT CIRCLE'!AV113</f>
        <v>215.79657330000003</v>
      </c>
      <c r="BB110" s="229">
        <f>'[23]RKL CIRCLE'!AW113+'[23]SBP CIRCLE'!AW113+'[23]BGH CIRCLE'!AW113+'[23]BGR CIRCLE'!AW113+'[23]BPT CIRCLE'!AW113</f>
        <v>214.31164729999998</v>
      </c>
      <c r="BC110" s="229">
        <f t="shared" si="65"/>
        <v>430.10822059999998</v>
      </c>
      <c r="BD110" s="229">
        <f>'[23]RKL CIRCLE'!AX113+'[23]SBP CIRCLE'!AX113+'[23]BGH CIRCLE'!AX113+'[23]BGR CIRCLE'!AX113+'[23]BPT CIRCLE'!AX113</f>
        <v>151.00595090000002</v>
      </c>
      <c r="BE110" s="229">
        <f>'[23]RKL CIRCLE'!AY113+'[23]SBP CIRCLE'!AY113+'[23]BGH CIRCLE'!AY113+'[23]BGR CIRCLE'!AY113+'[23]BPT CIRCLE'!AY113</f>
        <v>419.7974509</v>
      </c>
      <c r="BF110" s="229">
        <f>'[23]RKL CIRCLE'!AZ113+'[23]SBP CIRCLE'!AZ113+'[23]BGH CIRCLE'!AZ113+'[23]BGR CIRCLE'!AZ113+'[23]BPT CIRCLE'!AZ113</f>
        <v>736.96532999999999</v>
      </c>
      <c r="BG110" s="229">
        <v>1680.1523099999999</v>
      </c>
      <c r="BH110" s="229">
        <f>'[23]RKL CIRCLE'!BA113+'[23]SBP CIRCLE'!BA113+'[23]BGH CIRCLE'!BA113+'[23]BGR CIRCLE'!BA113+'[23]BPT CIRCLE'!BA113</f>
        <v>293.00660000000005</v>
      </c>
      <c r="BI110" s="229">
        <f>'[23]RKL CIRCLE'!BB113+'[23]SBP CIRCLE'!BB113+'[23]BGH CIRCLE'!BB113+'[23]BGR CIRCLE'!BB113+'[23]BPT CIRCLE'!BB113</f>
        <v>755.63958000000002</v>
      </c>
      <c r="BJ110" s="229">
        <v>850.70274000000006</v>
      </c>
      <c r="BK110" s="226">
        <f>'[23]RKL CIRCLE'!BD113+'[23]SBP CIRCLE'!BD113+'[23]BGH CIRCLE'!BD113+'[23]BGR CIRCLE'!BD113+'[23]BPT CIRCLE'!BD113</f>
        <v>786.57930999999996</v>
      </c>
      <c r="BL110" s="227">
        <v>515.2677900000001</v>
      </c>
      <c r="BN110" s="126"/>
    </row>
    <row r="111" spans="1:66" s="201" customFormat="1">
      <c r="A111" s="211" t="s">
        <v>442</v>
      </c>
      <c r="B111" s="212">
        <f>'[23]RKL CIRCLE'!C113+'[23]SBP CIRCLE'!C113+'[23]BGH CIRCLE'!C113+'[23]BGR CIRCLE'!C113+'[23]BPT CIRCLE'!C113</f>
        <v>0</v>
      </c>
      <c r="C111" s="212">
        <f>'[23]RKL CIRCLE'!D113+'[23]SBP CIRCLE'!D113+'[23]BGH CIRCLE'!D113+'[23]BGR CIRCLE'!D113+'[23]BPT CIRCLE'!D113</f>
        <v>0</v>
      </c>
      <c r="D111" s="212">
        <f>'[23]RKL CIRCLE'!E113+'[23]SBP CIRCLE'!E113+'[23]BGH CIRCLE'!E113+'[23]BGR CIRCLE'!E113+'[23]BPT CIRCLE'!E113</f>
        <v>0</v>
      </c>
      <c r="E111" s="212">
        <f>'[23]RKL CIRCLE'!F113+'[23]SBP CIRCLE'!F113+'[23]BGH CIRCLE'!F113+'[23]BGR CIRCLE'!F113+'[23]BPT CIRCLE'!F113</f>
        <v>0</v>
      </c>
      <c r="F111" s="212">
        <f>'[23]RKL CIRCLE'!G113+'[23]SBP CIRCLE'!G113+'[23]BGH CIRCLE'!G113+'[23]BGR CIRCLE'!G113+'[23]BPT CIRCLE'!G113</f>
        <v>0</v>
      </c>
      <c r="G111" s="212">
        <f>'[23]RKL CIRCLE'!H113+'[23]SBP CIRCLE'!H113+'[23]BGH CIRCLE'!H113+'[23]BGR CIRCLE'!H113+'[23]BPT CIRCLE'!H113</f>
        <v>0</v>
      </c>
      <c r="H111" s="212">
        <f>'[23]RKL CIRCLE'!I113+'[23]SBP CIRCLE'!I113+'[23]BGH CIRCLE'!I113+'[23]BGR CIRCLE'!I113+'[23]BPT CIRCLE'!I113</f>
        <v>0</v>
      </c>
      <c r="I111" s="212">
        <f>'[23]RKL CIRCLE'!J113+'[23]SBP CIRCLE'!J113+'[23]BGH CIRCLE'!J113+'[23]BGR CIRCLE'!J113+'[23]BPT CIRCLE'!J113</f>
        <v>0</v>
      </c>
      <c r="J111" s="212">
        <f>'[23]RKL CIRCLE'!K113+'[23]SBP CIRCLE'!K113+'[23]BGH CIRCLE'!K113+'[23]BGR CIRCLE'!K113+'[23]BPT CIRCLE'!K113</f>
        <v>0</v>
      </c>
      <c r="K111" s="212">
        <f>'[23]RKL CIRCLE'!L113+'[23]SBP CIRCLE'!L113+'[23]BGH CIRCLE'!L113+'[23]BGR CIRCLE'!L113+'[23]BPT CIRCLE'!L113</f>
        <v>0</v>
      </c>
      <c r="L111" s="212">
        <f>'[23]RKL CIRCLE'!M113+'[23]SBP CIRCLE'!M113+'[23]BGH CIRCLE'!M113+'[23]BGR CIRCLE'!M113+'[23]BPT CIRCLE'!M113</f>
        <v>0</v>
      </c>
      <c r="M111" s="212">
        <f>'[23]RKL CIRCLE'!N113+'[23]SBP CIRCLE'!N113+'[23]BGH CIRCLE'!N113+'[23]BGR CIRCLE'!N113+'[23]BPT CIRCLE'!N113</f>
        <v>0</v>
      </c>
      <c r="N111" s="212">
        <f>'[23]RKL CIRCLE'!O113+'[23]SBP CIRCLE'!O113+'[23]BGH CIRCLE'!O113+'[23]BGR CIRCLE'!O113+'[23]BPT CIRCLE'!O113</f>
        <v>0</v>
      </c>
      <c r="O111" s="212">
        <f>'[23]RKL CIRCLE'!P113+'[23]SBP CIRCLE'!P113+'[23]BGH CIRCLE'!P113+'[23]BGR CIRCLE'!P113+'[23]BPT CIRCLE'!P113</f>
        <v>0</v>
      </c>
      <c r="P111" s="212">
        <f>'[23]RKL CIRCLE'!Q113+'[23]SBP CIRCLE'!Q113+'[23]BGH CIRCLE'!Q113+'[23]BGR CIRCLE'!Q113+'[23]BPT CIRCLE'!Q113</f>
        <v>0</v>
      </c>
      <c r="Q111" s="212">
        <f>'[23]RKL CIRCLE'!R113+'[23]SBP CIRCLE'!R113+'[23]BGH CIRCLE'!R113+'[23]BGR CIRCLE'!R113+'[23]BPT CIRCLE'!R113</f>
        <v>0</v>
      </c>
      <c r="R111" s="212">
        <f>'[23]RKL CIRCLE'!S113+'[23]SBP CIRCLE'!S113+'[23]BGH CIRCLE'!S113+'[23]BGR CIRCLE'!S113+'[23]BPT CIRCLE'!S113</f>
        <v>0</v>
      </c>
      <c r="S111" s="212">
        <f>'[23]RKL CIRCLE'!T113+'[23]SBP CIRCLE'!T113+'[23]BGH CIRCLE'!T113+'[23]BGR CIRCLE'!T113+'[23]BPT CIRCLE'!T113</f>
        <v>0</v>
      </c>
      <c r="T111" s="212">
        <f>'[23]RKL CIRCLE'!U114+'[23]SBP CIRCLE'!U114+'[23]BGH CIRCLE'!U114+'[23]BGR CIRCLE'!U114+'[23]BPT CIRCLE'!U114</f>
        <v>0</v>
      </c>
      <c r="U111" s="212">
        <f>'[23]RKL CIRCLE'!V114+'[23]SBP CIRCLE'!V114+'[23]BGH CIRCLE'!V114+'[23]BGR CIRCLE'!V114+'[23]BPT CIRCLE'!V114</f>
        <v>0</v>
      </c>
      <c r="V111" s="212">
        <f>'[23]RKL CIRCLE'!W114+'[23]SBP CIRCLE'!W114+'[23]BGH CIRCLE'!W114+'[23]BGR CIRCLE'!W114+'[23]BPT CIRCLE'!W114</f>
        <v>22.810000000000002</v>
      </c>
      <c r="W111" s="229">
        <f>'[23]RKL CIRCLE'!X114+'[23]SBP CIRCLE'!X114+'[23]BGH CIRCLE'!X114+'[23]BGR CIRCLE'!X114+'[23]BPT CIRCLE'!X114</f>
        <v>125.72374000000002</v>
      </c>
      <c r="X111" s="212">
        <f>'[23]RKL CIRCLE'!Y114+'[23]SBP CIRCLE'!Y114+'[23]BGH CIRCLE'!Y114+'[23]BGR CIRCLE'!Y114+'[23]BPT CIRCLE'!Y114</f>
        <v>151.54999999999998</v>
      </c>
      <c r="Y111" s="229">
        <f t="shared" si="67"/>
        <v>277.27373999999998</v>
      </c>
      <c r="Z111" s="229">
        <f>'[23]RKL CIRCLE'!AA114+'[23]SBP CIRCLE'!AA114+'[23]BGH CIRCLE'!AA114+'[23]BGR CIRCLE'!AA114+'[23]BPT CIRCLE'!AA114</f>
        <v>479.65125039999998</v>
      </c>
      <c r="AA111" s="229">
        <f>'[23]RKL CIRCLE'!AC114+'[23]SBP CIRCLE'!AC114+'[23]BGH CIRCLE'!AC114+'[23]BGR CIRCLE'!AC114+'[23]BPT CIRCLE'!AC114</f>
        <v>293.85320890000003</v>
      </c>
      <c r="AB111" s="229">
        <f t="shared" si="68"/>
        <v>773.50445930000001</v>
      </c>
      <c r="AC111" s="229">
        <f>'[23]RKL CIRCLE'!AD114+'[23]SBP CIRCLE'!AD114+'[23]BGH CIRCLE'!AD114+'[23]BGR CIRCLE'!AD114+'[23]BPT CIRCLE'!AD114</f>
        <v>350.58080240000004</v>
      </c>
      <c r="AD111" s="229">
        <f>'[23]RKL CIRCLE'!AE114+'[23]SBP CIRCLE'!AE114+'[23]BGH CIRCLE'!AE114+'[23]BGR CIRCLE'!AE114+'[23]BPT CIRCLE'!AE114</f>
        <v>370.60732469999999</v>
      </c>
      <c r="AE111" s="229">
        <f t="shared" si="66"/>
        <v>721.18812709999997</v>
      </c>
      <c r="AF111" s="229">
        <f>'[23]RKL CIRCLE'!AF114+'[23]SBP CIRCLE'!AF114+'[23]BGH CIRCLE'!AF114+'[23]BGR CIRCLE'!AF114+'[23]BPT CIRCLE'!AF114</f>
        <v>448.78286500000002</v>
      </c>
      <c r="AG111" s="229">
        <f>'[23]RKL CIRCLE'!AG114+'[23]SBP CIRCLE'!AG114+'[23]BGH CIRCLE'!AG114+'[23]BGR CIRCLE'!AG114+'[23]BPT CIRCLE'!AG114</f>
        <v>558.68261799999993</v>
      </c>
      <c r="AH111" s="229">
        <f t="shared" si="59"/>
        <v>1007.4654829999999</v>
      </c>
      <c r="AI111" s="229">
        <f>'[23]RKL CIRCLE'!AH114+'[23]SBP CIRCLE'!AH114+'[23]BGH CIRCLE'!AH114+'[23]BGR CIRCLE'!AH114+'[23]BPT CIRCLE'!AH114</f>
        <v>407.74078879999996</v>
      </c>
      <c r="AJ111" s="229">
        <f>'[23]RKL CIRCLE'!AI114+'[23]SBP CIRCLE'!AI114+'[23]BGH CIRCLE'!AI114+'[23]BGR CIRCLE'!AI114+'[23]BPT CIRCLE'!AI114</f>
        <v>462.99362480000002</v>
      </c>
      <c r="AK111" s="229">
        <f t="shared" si="60"/>
        <v>870.73441359999993</v>
      </c>
      <c r="AL111" s="212">
        <f>'[23]RKL CIRCLE'!AJ114+'[23]SBP CIRCLE'!AJ114+'[23]BGH CIRCLE'!AJ114+'[23]BGR CIRCLE'!AJ114+'[23]BPT CIRCLE'!AJ114</f>
        <v>712.9473999999999</v>
      </c>
      <c r="AM111" s="229">
        <f>'[23]RKL CIRCLE'!AL114+'[23]SBP CIRCLE'!AL114+'[23]BGH CIRCLE'!AL114+'[23]BGR CIRCLE'!AL114+'[23]BPT CIRCLE'!AL114</f>
        <v>1281.9937199999999</v>
      </c>
      <c r="AN111" s="229">
        <f t="shared" si="61"/>
        <v>1994.94112</v>
      </c>
      <c r="AO111" s="229">
        <f>'[23]RKL CIRCLE'!AM114+'[23]SBP CIRCLE'!AM114+'[23]BGH CIRCLE'!AM114+'[23]BGR CIRCLE'!AM114+'[23]BPT CIRCLE'!AM114</f>
        <v>515.08148999999992</v>
      </c>
      <c r="AP111" s="229">
        <f>'[23]RKL CIRCLE'!AN114+'[23]SBP CIRCLE'!AN114+'[23]BGH CIRCLE'!AN114+'[23]BGR CIRCLE'!AN114+'[23]BPT CIRCLE'!AN114</f>
        <v>1063.0584799999999</v>
      </c>
      <c r="AQ111" s="229">
        <f t="shared" si="62"/>
        <v>1578.1399699999997</v>
      </c>
      <c r="AR111" s="229">
        <f>'[23]RKL CIRCLE'!AO114+'[23]SBP CIRCLE'!AO114+'[23]BGH CIRCLE'!AO114+'[23]BGR CIRCLE'!AO114+'[23]BPT CIRCLE'!AO114</f>
        <v>140.31327000000002</v>
      </c>
      <c r="AS111" s="229">
        <f>'[23]RKL CIRCLE'!AP114+'[23]SBP CIRCLE'!AP114+'[23]BGH CIRCLE'!AP114+'[23]BGR CIRCLE'!AP114+'[23]BPT CIRCLE'!AP114</f>
        <v>305.27504999999996</v>
      </c>
      <c r="AT111" s="229">
        <f>'[23]RKL CIRCLE'!AQ114+'[23]SBP CIRCLE'!AQ114+'[23]BGH CIRCLE'!AQ114+'[23]BGR CIRCLE'!AQ114+'[23]BPT CIRCLE'!AQ114</f>
        <v>358.39278000000002</v>
      </c>
      <c r="AU111" s="229">
        <f t="shared" si="63"/>
        <v>663.66782999999998</v>
      </c>
      <c r="AV111" s="229">
        <f>'[23]RKL CIRCLE'!AR114+'[23]SBP CIRCLE'!AR114+'[23]BGH CIRCLE'!AR114+'[23]BGR CIRCLE'!AR114+'[23]BPT CIRCLE'!AR114</f>
        <v>30.490000000000002</v>
      </c>
      <c r="AW111" s="229">
        <f>'[23]RKL CIRCLE'!AS114+'[23]SBP CIRCLE'!AS114+'[23]BGH CIRCLE'!AS114+'[23]BGR CIRCLE'!AS114+'[23]BPT CIRCLE'!AS114</f>
        <v>66.200873999999999</v>
      </c>
      <c r="AX111" s="229">
        <f>'[23]RKL CIRCLE'!AT114+'[23]SBP CIRCLE'!AT114+'[23]BGH CIRCLE'!AT114+'[23]BGR CIRCLE'!AT114+'[23]BPT CIRCLE'!AT114</f>
        <v>181.31760547796608</v>
      </c>
      <c r="AY111" s="229">
        <f t="shared" si="64"/>
        <v>247.51847947796608</v>
      </c>
      <c r="AZ111" s="229">
        <f>'[23]RKL CIRCLE'!AU114+'[23]SBP CIRCLE'!AU114+'[23]BGH CIRCLE'!AU114+'[23]BGR CIRCLE'!AU114+'[23]BPT CIRCLE'!AU114</f>
        <v>21.087040000000002</v>
      </c>
      <c r="BA111" s="231">
        <f>'[23]RKL CIRCLE'!AV114+'[23]SBP CIRCLE'!AV114+'[23]BGH CIRCLE'!AV114+'[23]BGR CIRCLE'!AV114+'[23]BPT CIRCLE'!AV114</f>
        <v>64.773932000000002</v>
      </c>
      <c r="BB111" s="229">
        <f>'[23]RKL CIRCLE'!AW114+'[23]SBP CIRCLE'!AW114+'[23]BGH CIRCLE'!AW114+'[23]BGR CIRCLE'!AW114+'[23]BPT CIRCLE'!AW114</f>
        <v>152.57509479999999</v>
      </c>
      <c r="BC111" s="229">
        <f t="shared" si="65"/>
        <v>217.34902679999999</v>
      </c>
      <c r="BD111" s="229">
        <f>'[23]RKL CIRCLE'!AX114+'[23]SBP CIRCLE'!AX114+'[23]BGH CIRCLE'!AX114+'[23]BGR CIRCLE'!AX114+'[23]BPT CIRCLE'!AX114</f>
        <v>53.981848900000003</v>
      </c>
      <c r="BE111" s="229">
        <f>'[23]RKL CIRCLE'!AY114+'[23]SBP CIRCLE'!AY114+'[23]BGH CIRCLE'!AY114+'[23]BGR CIRCLE'!AY114+'[23]BPT CIRCLE'!AY114</f>
        <v>177.30384890000002</v>
      </c>
      <c r="BF111" s="229">
        <f>'[23]RKL CIRCLE'!AZ114+'[23]SBP CIRCLE'!AZ114+'[23]BGH CIRCLE'!AZ114+'[23]BGR CIRCLE'!AZ114+'[23]BPT CIRCLE'!AZ114</f>
        <v>436.00731000000002</v>
      </c>
      <c r="BG111" s="229">
        <v>653.59158000000002</v>
      </c>
      <c r="BH111" s="213">
        <f>'[23]RKL CIRCLE'!BA114+'[23]SBP CIRCLE'!BA114+'[23]BGH CIRCLE'!BA114+'[23]BGR CIRCLE'!BA114+'[23]BPT CIRCLE'!BA114</f>
        <v>108.5796</v>
      </c>
      <c r="BI111" s="213">
        <f>'[23]RKL CIRCLE'!BB114+'[23]SBP CIRCLE'!BB114+'[23]BGH CIRCLE'!BB114+'[23]BGR CIRCLE'!BB114+'[23]BPT CIRCLE'!BB114</f>
        <v>273.45058</v>
      </c>
      <c r="BJ111" s="213">
        <v>370.92203000000001</v>
      </c>
      <c r="BK111" s="226">
        <f>'[23]RKL CIRCLE'!BD114+'[23]SBP CIRCLE'!BD114+'[23]BGH CIRCLE'!BD114+'[23]BGR CIRCLE'!BD114+'[23]BPT CIRCLE'!BD114</f>
        <v>156.59127000000001</v>
      </c>
      <c r="BL111" s="227">
        <v>172.33483999999999</v>
      </c>
      <c r="BN111" s="126"/>
    </row>
    <row r="112" spans="1:66" s="201" customFormat="1">
      <c r="A112" s="211" t="s">
        <v>443</v>
      </c>
      <c r="B112" s="212">
        <f>'[23]RKL CIRCLE'!C114+'[23]SBP CIRCLE'!C114+'[23]BGH CIRCLE'!C114+'[23]BGR CIRCLE'!C114+'[23]BPT CIRCLE'!C114</f>
        <v>0</v>
      </c>
      <c r="C112" s="212">
        <f>'[23]RKL CIRCLE'!D114+'[23]SBP CIRCLE'!D114+'[23]BGH CIRCLE'!D114+'[23]BGR CIRCLE'!D114+'[23]BPT CIRCLE'!D114</f>
        <v>0</v>
      </c>
      <c r="D112" s="212">
        <f>'[23]RKL CIRCLE'!E114+'[23]SBP CIRCLE'!E114+'[23]BGH CIRCLE'!E114+'[23]BGR CIRCLE'!E114+'[23]BPT CIRCLE'!E114</f>
        <v>0</v>
      </c>
      <c r="E112" s="212">
        <f>'[23]RKL CIRCLE'!F114+'[23]SBP CIRCLE'!F114+'[23]BGH CIRCLE'!F114+'[23]BGR CIRCLE'!F114+'[23]BPT CIRCLE'!F114</f>
        <v>0</v>
      </c>
      <c r="F112" s="212">
        <f>'[23]RKL CIRCLE'!G114+'[23]SBP CIRCLE'!G114+'[23]BGH CIRCLE'!G114+'[23]BGR CIRCLE'!G114+'[23]BPT CIRCLE'!G114</f>
        <v>0</v>
      </c>
      <c r="G112" s="212">
        <f>'[23]RKL CIRCLE'!H114+'[23]SBP CIRCLE'!H114+'[23]BGH CIRCLE'!H114+'[23]BGR CIRCLE'!H114+'[23]BPT CIRCLE'!H114</f>
        <v>0</v>
      </c>
      <c r="H112" s="212">
        <f>'[23]RKL CIRCLE'!I114+'[23]SBP CIRCLE'!I114+'[23]BGH CIRCLE'!I114+'[23]BGR CIRCLE'!I114+'[23]BPT CIRCLE'!I114</f>
        <v>0</v>
      </c>
      <c r="I112" s="212">
        <f>'[23]RKL CIRCLE'!J114+'[23]SBP CIRCLE'!J114+'[23]BGH CIRCLE'!J114+'[23]BGR CIRCLE'!J114+'[23]BPT CIRCLE'!J114</f>
        <v>0</v>
      </c>
      <c r="J112" s="212">
        <f>'[23]RKL CIRCLE'!K114+'[23]SBP CIRCLE'!K114+'[23]BGH CIRCLE'!K114+'[23]BGR CIRCLE'!K114+'[23]BPT CIRCLE'!K114</f>
        <v>0</v>
      </c>
      <c r="K112" s="212">
        <f>'[23]RKL CIRCLE'!L114+'[23]SBP CIRCLE'!L114+'[23]BGH CIRCLE'!L114+'[23]BGR CIRCLE'!L114+'[23]BPT CIRCLE'!L114</f>
        <v>0</v>
      </c>
      <c r="L112" s="212">
        <f>'[23]RKL CIRCLE'!M114+'[23]SBP CIRCLE'!M114+'[23]BGH CIRCLE'!M114+'[23]BGR CIRCLE'!M114+'[23]BPT CIRCLE'!M114</f>
        <v>0</v>
      </c>
      <c r="M112" s="212">
        <f>'[23]RKL CIRCLE'!N114+'[23]SBP CIRCLE'!N114+'[23]BGH CIRCLE'!N114+'[23]BGR CIRCLE'!N114+'[23]BPT CIRCLE'!N114</f>
        <v>0</v>
      </c>
      <c r="N112" s="212">
        <f>'[23]RKL CIRCLE'!O114+'[23]SBP CIRCLE'!O114+'[23]BGH CIRCLE'!O114+'[23]BGR CIRCLE'!O114+'[23]BPT CIRCLE'!O114</f>
        <v>0</v>
      </c>
      <c r="O112" s="212">
        <f>'[23]RKL CIRCLE'!P114+'[23]SBP CIRCLE'!P114+'[23]BGH CIRCLE'!P114+'[23]BGR CIRCLE'!P114+'[23]BPT CIRCLE'!P114</f>
        <v>0</v>
      </c>
      <c r="P112" s="212">
        <f>'[23]RKL CIRCLE'!Q114+'[23]SBP CIRCLE'!Q114+'[23]BGH CIRCLE'!Q114+'[23]BGR CIRCLE'!Q114+'[23]BPT CIRCLE'!Q114</f>
        <v>0</v>
      </c>
      <c r="Q112" s="212">
        <f>'[23]RKL CIRCLE'!R114+'[23]SBP CIRCLE'!R114+'[23]BGH CIRCLE'!R114+'[23]BGR CIRCLE'!R114+'[23]BPT CIRCLE'!R114</f>
        <v>0</v>
      </c>
      <c r="R112" s="212">
        <f>'[23]RKL CIRCLE'!S114+'[23]SBP CIRCLE'!S114+'[23]BGH CIRCLE'!S114+'[23]BGR CIRCLE'!S114+'[23]BPT CIRCLE'!S114</f>
        <v>0</v>
      </c>
      <c r="S112" s="212">
        <f>'[23]RKL CIRCLE'!T114+'[23]SBP CIRCLE'!T114+'[23]BGH CIRCLE'!T114+'[23]BGR CIRCLE'!T114+'[23]BPT CIRCLE'!T114</f>
        <v>0</v>
      </c>
      <c r="T112" s="212">
        <f>'[23]RKL CIRCLE'!U115+'[23]SBP CIRCLE'!U115+'[23]BGH CIRCLE'!U115+'[23]BGR CIRCLE'!U115+'[23]BPT CIRCLE'!U115</f>
        <v>26</v>
      </c>
      <c r="U112" s="212">
        <f>'[23]RKL CIRCLE'!V115+'[23]SBP CIRCLE'!V115+'[23]BGH CIRCLE'!V115+'[23]BGR CIRCLE'!V115+'[23]BPT CIRCLE'!V115</f>
        <v>1</v>
      </c>
      <c r="V112" s="212">
        <f>'[23]RKL CIRCLE'!W115+'[23]SBP CIRCLE'!W115+'[23]BGH CIRCLE'!W115+'[23]BGR CIRCLE'!W115+'[23]BPT CIRCLE'!W115</f>
        <v>97</v>
      </c>
      <c r="W112" s="212">
        <f>'[23]RKL CIRCLE'!X115+'[23]SBP CIRCLE'!X115+'[23]BGH CIRCLE'!X115+'[23]BGR CIRCLE'!X115+'[23]BPT CIRCLE'!X115</f>
        <v>76</v>
      </c>
      <c r="X112" s="212">
        <f>'[23]RKL CIRCLE'!Y115+'[23]SBP CIRCLE'!Y115+'[23]BGH CIRCLE'!Y115+'[23]BGR CIRCLE'!Y115+'[23]BPT CIRCLE'!Y115</f>
        <v>95</v>
      </c>
      <c r="Y112" s="212">
        <f t="shared" si="67"/>
        <v>171</v>
      </c>
      <c r="Z112" s="212">
        <f>'[23]RKL CIRCLE'!AA115+'[23]SBP CIRCLE'!AA115+'[23]BGH CIRCLE'!AA115+'[23]BGR CIRCLE'!AA115+'[23]BPT CIRCLE'!AA115</f>
        <v>104</v>
      </c>
      <c r="AA112" s="213">
        <f>'[23]RKL CIRCLE'!AC115+'[23]SBP CIRCLE'!AC115+'[23]BGH CIRCLE'!AC115+'[23]BGR CIRCLE'!AC115+'[23]BPT CIRCLE'!AC115</f>
        <v>47</v>
      </c>
      <c r="AB112" s="213">
        <f t="shared" si="68"/>
        <v>151</v>
      </c>
      <c r="AC112" s="213">
        <f>'[23]RKL CIRCLE'!AD115+'[23]SBP CIRCLE'!AD115+'[23]BGH CIRCLE'!AD115+'[23]BGR CIRCLE'!AD115+'[23]BPT CIRCLE'!AD115</f>
        <v>112</v>
      </c>
      <c r="AD112" s="213">
        <f>'[23]RKL CIRCLE'!AE115+'[23]SBP CIRCLE'!AE115+'[23]BGH CIRCLE'!AE115+'[23]BGR CIRCLE'!AE115+'[23]BPT CIRCLE'!AE115</f>
        <v>49</v>
      </c>
      <c r="AE112" s="213">
        <f t="shared" si="66"/>
        <v>161</v>
      </c>
      <c r="AF112" s="212">
        <f>'[23]RKL CIRCLE'!AF115+'[23]SBP CIRCLE'!AF115+'[23]BGH CIRCLE'!AF115+'[23]BGR CIRCLE'!AF115+'[23]BPT CIRCLE'!AF115</f>
        <v>25</v>
      </c>
      <c r="AG112" s="212">
        <f>'[23]RKL CIRCLE'!AG115+'[23]SBP CIRCLE'!AG115+'[23]BGH CIRCLE'!AG115+'[23]BGR CIRCLE'!AG115+'[23]BPT CIRCLE'!AG115</f>
        <v>63</v>
      </c>
      <c r="AH112" s="212">
        <f t="shared" si="59"/>
        <v>88</v>
      </c>
      <c r="AI112" s="212">
        <f>'[23]RKL CIRCLE'!AH115+'[23]SBP CIRCLE'!AH115+'[23]BGH CIRCLE'!AH115+'[23]BGR CIRCLE'!AH115+'[23]BPT CIRCLE'!AH115</f>
        <v>80</v>
      </c>
      <c r="AJ112" s="212">
        <f>'[23]RKL CIRCLE'!AI115+'[23]SBP CIRCLE'!AI115+'[23]BGH CIRCLE'!AI115+'[23]BGR CIRCLE'!AI115+'[23]BPT CIRCLE'!AI115</f>
        <v>93</v>
      </c>
      <c r="AK112" s="212">
        <f t="shared" si="60"/>
        <v>173</v>
      </c>
      <c r="AL112" s="212">
        <f>'[23]RKL CIRCLE'!AJ115+'[23]SBP CIRCLE'!AJ115+'[23]BGH CIRCLE'!AJ115+'[23]BGR CIRCLE'!AJ115+'[23]BPT CIRCLE'!AJ115</f>
        <v>4</v>
      </c>
      <c r="AM112" s="212">
        <f>'[23]RKL CIRCLE'!AL115+'[23]SBP CIRCLE'!AL115+'[23]BGH CIRCLE'!AL115+'[23]BGR CIRCLE'!AL115+'[23]BPT CIRCLE'!AL115</f>
        <v>171</v>
      </c>
      <c r="AN112" s="212">
        <f t="shared" si="61"/>
        <v>175</v>
      </c>
      <c r="AO112" s="212">
        <f>'[23]RKL CIRCLE'!AM115+'[23]SBP CIRCLE'!AM115+'[23]BGH CIRCLE'!AM115+'[23]BGR CIRCLE'!AM115+'[23]BPT CIRCLE'!AM115</f>
        <v>25</v>
      </c>
      <c r="AP112" s="212">
        <f>'[23]RKL CIRCLE'!AN115+'[23]SBP CIRCLE'!AN115+'[23]BGH CIRCLE'!AN115+'[23]BGR CIRCLE'!AN115+'[23]BPT CIRCLE'!AN115</f>
        <v>75</v>
      </c>
      <c r="AQ112" s="212">
        <f t="shared" si="62"/>
        <v>100</v>
      </c>
      <c r="AR112" s="212">
        <f>'[23]RKL CIRCLE'!AO115+'[23]SBP CIRCLE'!AO115+'[23]BGH CIRCLE'!AO115+'[23]BGR CIRCLE'!AO115+'[23]BPT CIRCLE'!AO115</f>
        <v>68</v>
      </c>
      <c r="AS112" s="212">
        <f>'[23]RKL CIRCLE'!AP115+'[23]SBP CIRCLE'!AP115+'[23]BGH CIRCLE'!AP115+'[23]BGR CIRCLE'!AP115+'[23]BPT CIRCLE'!AP115</f>
        <v>68</v>
      </c>
      <c r="AT112" s="212">
        <f>'[23]RKL CIRCLE'!AQ115+'[23]SBP CIRCLE'!AQ115+'[23]BGH CIRCLE'!AQ115+'[23]BGR CIRCLE'!AQ115+'[23]BPT CIRCLE'!AQ115</f>
        <v>9</v>
      </c>
      <c r="AU112" s="212">
        <f t="shared" si="63"/>
        <v>77</v>
      </c>
      <c r="AV112" s="212">
        <f>'[23]RKL CIRCLE'!AR115+'[23]SBP CIRCLE'!AR115+'[23]BGH CIRCLE'!AR115+'[23]BGR CIRCLE'!AR115+'[23]BPT CIRCLE'!AR115</f>
        <v>9</v>
      </c>
      <c r="AW112" s="212">
        <f>'[23]RKL CIRCLE'!AS115+'[23]SBP CIRCLE'!AS115+'[23]BGH CIRCLE'!AS115+'[23]BGR CIRCLE'!AS115+'[23]BPT CIRCLE'!AS115</f>
        <v>9</v>
      </c>
      <c r="AX112" s="212">
        <f>'[23]RKL CIRCLE'!AT115+'[23]SBP CIRCLE'!AT115+'[23]BGH CIRCLE'!AT115+'[23]BGR CIRCLE'!AT115+'[23]BPT CIRCLE'!AT115</f>
        <v>4</v>
      </c>
      <c r="AY112" s="212">
        <f t="shared" si="64"/>
        <v>13</v>
      </c>
      <c r="AZ112" s="213">
        <f>'[23]RKL CIRCLE'!AU115+'[23]SBP CIRCLE'!AU115+'[23]BGH CIRCLE'!AU115+'[23]BGR CIRCLE'!AU115+'[23]BPT CIRCLE'!AU115</f>
        <v>0</v>
      </c>
      <c r="BA112" s="225">
        <f>'[23]RKL CIRCLE'!AV115+'[23]SBP CIRCLE'!AV115+'[23]BGH CIRCLE'!AV115+'[23]BGR CIRCLE'!AV115+'[23]BPT CIRCLE'!AV115</f>
        <v>1</v>
      </c>
      <c r="BB112" s="213">
        <f>'[23]RKL CIRCLE'!AW115+'[23]SBP CIRCLE'!AW115+'[23]BGH CIRCLE'!AW115+'[23]BGR CIRCLE'!AW115+'[23]BPT CIRCLE'!AW115</f>
        <v>42</v>
      </c>
      <c r="BC112" s="212">
        <f t="shared" si="65"/>
        <v>43</v>
      </c>
      <c r="BD112" s="213">
        <f>'[23]RKL CIRCLE'!AX115+'[23]SBP CIRCLE'!AX115+'[23]BGH CIRCLE'!AX115+'[23]BGR CIRCLE'!AX115+'[23]BPT CIRCLE'!AX115</f>
        <v>17</v>
      </c>
      <c r="BE112" s="213">
        <f>'[23]RKL CIRCLE'!AY115+'[23]SBP CIRCLE'!AY115+'[23]BGH CIRCLE'!AY115+'[23]BGR CIRCLE'!AY115+'[23]BPT CIRCLE'!AY115</f>
        <v>33</v>
      </c>
      <c r="BF112" s="213">
        <f>'[23]RKL CIRCLE'!AZ115+'[23]SBP CIRCLE'!AZ115+'[23]BGH CIRCLE'!AZ115+'[23]BGR CIRCLE'!AZ115+'[23]BPT CIRCLE'!AZ115</f>
        <v>43</v>
      </c>
      <c r="BG112" s="212">
        <v>12</v>
      </c>
      <c r="BH112" s="213">
        <f>'[23]RKL CIRCLE'!BA115+'[23]SBP CIRCLE'!BA115+'[23]BGH CIRCLE'!BA115+'[23]BGR CIRCLE'!BA115+'[23]BPT CIRCLE'!BA115</f>
        <v>0</v>
      </c>
      <c r="BI112" s="213">
        <f>'[23]RKL CIRCLE'!BB115+'[23]SBP CIRCLE'!BB115+'[23]BGH CIRCLE'!BB115+'[23]BGR CIRCLE'!BB115+'[23]BPT CIRCLE'!BB115</f>
        <v>6</v>
      </c>
      <c r="BJ112" s="213">
        <v>6</v>
      </c>
      <c r="BK112" s="226">
        <f>'[23]RKL CIRCLE'!BD115+'[23]SBP CIRCLE'!BD115+'[23]BGH CIRCLE'!BD115+'[23]BGR CIRCLE'!BD115+'[23]BPT CIRCLE'!BD115</f>
        <v>2</v>
      </c>
      <c r="BL112" s="227">
        <v>5</v>
      </c>
      <c r="BN112" s="126"/>
    </row>
    <row r="113" spans="1:66" s="201" customFormat="1" ht="15" customHeight="1">
      <c r="A113" s="211" t="s">
        <v>444</v>
      </c>
      <c r="B113" s="212">
        <f>'[23]RKL CIRCLE'!C115+'[23]SBP CIRCLE'!C115+'[23]BGH CIRCLE'!C115+'[23]BGR CIRCLE'!C115+'[23]BPT CIRCLE'!C115</f>
        <v>0</v>
      </c>
      <c r="C113" s="212">
        <f>'[23]RKL CIRCLE'!D115+'[23]SBP CIRCLE'!D115+'[23]BGH CIRCLE'!D115+'[23]BGR CIRCLE'!D115+'[23]BPT CIRCLE'!D115</f>
        <v>0</v>
      </c>
      <c r="D113" s="212">
        <f>'[23]RKL CIRCLE'!E115+'[23]SBP CIRCLE'!E115+'[23]BGH CIRCLE'!E115+'[23]BGR CIRCLE'!E115+'[23]BPT CIRCLE'!E115</f>
        <v>0</v>
      </c>
      <c r="E113" s="212">
        <f>'[23]RKL CIRCLE'!F115+'[23]SBP CIRCLE'!F115+'[23]BGH CIRCLE'!F115+'[23]BGR CIRCLE'!F115+'[23]BPT CIRCLE'!F115</f>
        <v>0</v>
      </c>
      <c r="F113" s="212">
        <f>'[23]RKL CIRCLE'!G115+'[23]SBP CIRCLE'!G115+'[23]BGH CIRCLE'!G115+'[23]BGR CIRCLE'!G115+'[23]BPT CIRCLE'!G115</f>
        <v>0</v>
      </c>
      <c r="G113" s="212">
        <f>'[23]RKL CIRCLE'!H115+'[23]SBP CIRCLE'!H115+'[23]BGH CIRCLE'!H115+'[23]BGR CIRCLE'!H115+'[23]BPT CIRCLE'!H115</f>
        <v>0</v>
      </c>
      <c r="H113" s="212">
        <f>'[23]RKL CIRCLE'!I115+'[23]SBP CIRCLE'!I115+'[23]BGH CIRCLE'!I115+'[23]BGR CIRCLE'!I115+'[23]BPT CIRCLE'!I115</f>
        <v>0</v>
      </c>
      <c r="I113" s="212">
        <f>'[23]RKL CIRCLE'!J115+'[23]SBP CIRCLE'!J115+'[23]BGH CIRCLE'!J115+'[23]BGR CIRCLE'!J115+'[23]BPT CIRCLE'!J115</f>
        <v>0</v>
      </c>
      <c r="J113" s="212">
        <f>'[23]RKL CIRCLE'!K115+'[23]SBP CIRCLE'!K115+'[23]BGH CIRCLE'!K115+'[23]BGR CIRCLE'!K115+'[23]BPT CIRCLE'!K115</f>
        <v>0</v>
      </c>
      <c r="K113" s="212">
        <f>'[23]RKL CIRCLE'!L115+'[23]SBP CIRCLE'!L115+'[23]BGH CIRCLE'!L115+'[23]BGR CIRCLE'!L115+'[23]BPT CIRCLE'!L115</f>
        <v>0</v>
      </c>
      <c r="L113" s="212">
        <f>'[23]RKL CIRCLE'!M115+'[23]SBP CIRCLE'!M115+'[23]BGH CIRCLE'!M115+'[23]BGR CIRCLE'!M115+'[23]BPT CIRCLE'!M115</f>
        <v>10068</v>
      </c>
      <c r="M113" s="212">
        <f>'[23]RKL CIRCLE'!N115+'[23]SBP CIRCLE'!N115+'[23]BGH CIRCLE'!N115+'[23]BGR CIRCLE'!N115+'[23]BPT CIRCLE'!N115</f>
        <v>1081</v>
      </c>
      <c r="N113" s="212">
        <f>'[23]RKL CIRCLE'!O115+'[23]SBP CIRCLE'!O115+'[23]BGH CIRCLE'!O115+'[23]BGR CIRCLE'!O115+'[23]BPT CIRCLE'!O115</f>
        <v>0</v>
      </c>
      <c r="O113" s="212">
        <f>'[23]RKL CIRCLE'!P115+'[23]SBP CIRCLE'!P115+'[23]BGH CIRCLE'!P115+'[23]BGR CIRCLE'!P115+'[23]BPT CIRCLE'!P115</f>
        <v>349</v>
      </c>
      <c r="P113" s="212">
        <f>'[23]RKL CIRCLE'!Q115+'[23]SBP CIRCLE'!Q115+'[23]BGH CIRCLE'!Q115+'[23]BGR CIRCLE'!Q115+'[23]BPT CIRCLE'!Q115</f>
        <v>150</v>
      </c>
      <c r="Q113" s="212">
        <f>'[23]RKL CIRCLE'!R115+'[23]SBP CIRCLE'!R115+'[23]BGH CIRCLE'!R115+'[23]BGR CIRCLE'!R115+'[23]BPT CIRCLE'!R115</f>
        <v>181</v>
      </c>
      <c r="R113" s="212">
        <f>'[23]RKL CIRCLE'!S115+'[23]SBP CIRCLE'!S115+'[23]BGH CIRCLE'!S115+'[23]BGR CIRCLE'!S115+'[23]BPT CIRCLE'!S115</f>
        <v>79</v>
      </c>
      <c r="S113" s="212">
        <f>'[23]RKL CIRCLE'!T115+'[23]SBP CIRCLE'!T115+'[23]BGH CIRCLE'!T115+'[23]BGR CIRCLE'!T115+'[23]BPT CIRCLE'!T115</f>
        <v>100</v>
      </c>
      <c r="T113" s="212">
        <f>'[23]RKL CIRCLE'!U116+'[23]SBP CIRCLE'!U116+'[23]BGH CIRCLE'!U116+'[23]BGR CIRCLE'!U116+'[23]BPT CIRCLE'!U116</f>
        <v>0</v>
      </c>
      <c r="U113" s="212">
        <f>'[23]RKL CIRCLE'!V116+'[23]SBP CIRCLE'!V116+'[23]BGH CIRCLE'!V116+'[23]BGR CIRCLE'!V116+'[23]BPT CIRCLE'!V116</f>
        <v>0</v>
      </c>
      <c r="V113" s="212">
        <f>'[23]RKL CIRCLE'!W116+'[23]SBP CIRCLE'!W116+'[23]BGH CIRCLE'!W116+'[23]BGR CIRCLE'!W116+'[23]BPT CIRCLE'!W116</f>
        <v>66</v>
      </c>
      <c r="W113" s="212">
        <f>'[23]RKL CIRCLE'!X116+'[23]SBP CIRCLE'!X116+'[23]BGH CIRCLE'!X116+'[23]BGR CIRCLE'!X116+'[23]BPT CIRCLE'!X116</f>
        <v>47</v>
      </c>
      <c r="X113" s="212">
        <f>'[23]RKL CIRCLE'!Y116+'[23]SBP CIRCLE'!Y116+'[23]BGH CIRCLE'!Y116+'[23]BGR CIRCLE'!Y116+'[23]BPT CIRCLE'!Y116</f>
        <v>91</v>
      </c>
      <c r="Y113" s="212">
        <f t="shared" si="67"/>
        <v>138</v>
      </c>
      <c r="Z113" s="212">
        <f>'[23]RKL CIRCLE'!AA116+'[23]SBP CIRCLE'!AA116+'[23]BGH CIRCLE'!AA116+'[23]BGR CIRCLE'!AA116+'[23]BPT CIRCLE'!AA116</f>
        <v>64</v>
      </c>
      <c r="AA113" s="213">
        <f>91-64</f>
        <v>27</v>
      </c>
      <c r="AB113" s="213">
        <f t="shared" si="68"/>
        <v>91</v>
      </c>
      <c r="AC113" s="213">
        <f>'[23]RKL CIRCLE'!AD116+'[23]SBP CIRCLE'!AD116+'[23]BGH CIRCLE'!AD116+'[23]BGR CIRCLE'!AD116+'[23]BPT CIRCLE'!AD116</f>
        <v>49</v>
      </c>
      <c r="AD113" s="213">
        <f>'[23]RKL CIRCLE'!AE116+'[23]SBP CIRCLE'!AE116+'[23]BGH CIRCLE'!AE116+'[23]BGR CIRCLE'!AE116+'[23]BPT CIRCLE'!AE116</f>
        <v>15</v>
      </c>
      <c r="AE113" s="213">
        <f t="shared" si="66"/>
        <v>64</v>
      </c>
      <c r="AF113" s="212">
        <f>'[23]RKL CIRCLE'!AF116+'[23]SBP CIRCLE'!AF116+'[23]BGH CIRCLE'!AF116+'[23]BGR CIRCLE'!AF116+'[23]BPT CIRCLE'!AF116</f>
        <v>4</v>
      </c>
      <c r="AG113" s="212">
        <f>'[23]RKL CIRCLE'!AG116+'[23]SBP CIRCLE'!AG116+'[23]BGH CIRCLE'!AG116+'[23]BGR CIRCLE'!AG116+'[23]BPT CIRCLE'!AG116</f>
        <v>46</v>
      </c>
      <c r="AH113" s="212">
        <f t="shared" si="59"/>
        <v>50</v>
      </c>
      <c r="AI113" s="212">
        <f>'[23]RKL CIRCLE'!AH116+'[23]SBP CIRCLE'!AH116+'[23]BGH CIRCLE'!AH116+'[23]BGR CIRCLE'!AH116+'[23]BPT CIRCLE'!AH116</f>
        <v>16</v>
      </c>
      <c r="AJ113" s="212">
        <f>'[23]RKL CIRCLE'!AI116+'[23]SBP CIRCLE'!AI116+'[23]BGH CIRCLE'!AI116+'[23]BGR CIRCLE'!AI116+'[23]BPT CIRCLE'!AI116</f>
        <v>26</v>
      </c>
      <c r="AK113" s="212">
        <f t="shared" si="60"/>
        <v>42</v>
      </c>
      <c r="AL113" s="212">
        <f>'[23]RKL CIRCLE'!AJ116+'[23]SBP CIRCLE'!AJ116+'[23]BGH CIRCLE'!AJ116+'[23]BGR CIRCLE'!AJ116+'[23]BPT CIRCLE'!AJ116</f>
        <v>0</v>
      </c>
      <c r="AM113" s="212">
        <f>'[23]RKL CIRCLE'!AL116+'[23]SBP CIRCLE'!AL116+'[23]BGH CIRCLE'!AL116+'[23]BGR CIRCLE'!AL116+'[23]BPT CIRCLE'!AL116</f>
        <v>36</v>
      </c>
      <c r="AN113" s="212">
        <f t="shared" si="61"/>
        <v>36</v>
      </c>
      <c r="AO113" s="212">
        <f>'[23]RKL CIRCLE'!AM116+'[23]SBP CIRCLE'!AM116+'[23]BGH CIRCLE'!AM116+'[23]BGR CIRCLE'!AM116+'[23]BPT CIRCLE'!AM116</f>
        <v>0</v>
      </c>
      <c r="AP113" s="212">
        <f>'[23]RKL CIRCLE'!AN116+'[23]SBP CIRCLE'!AN116+'[23]BGH CIRCLE'!AN116+'[23]BGR CIRCLE'!AN116+'[23]BPT CIRCLE'!AN116</f>
        <v>3</v>
      </c>
      <c r="AQ113" s="212">
        <f t="shared" si="62"/>
        <v>3</v>
      </c>
      <c r="AR113" s="212">
        <f>'[23]RKL CIRCLE'!AO116+'[23]SBP CIRCLE'!AO116+'[23]BGH CIRCLE'!AO116+'[23]BGR CIRCLE'!AO116+'[23]BPT CIRCLE'!AO116</f>
        <v>6</v>
      </c>
      <c r="AS113" s="212">
        <f>'[23]RKL CIRCLE'!AP116+'[23]SBP CIRCLE'!AP116+'[23]BGH CIRCLE'!AP116+'[23]BGR CIRCLE'!AP116+'[23]BPT CIRCLE'!AP116</f>
        <v>6</v>
      </c>
      <c r="AT113" s="212">
        <f>'[23]RKL CIRCLE'!AQ116+'[23]SBP CIRCLE'!AQ116+'[23]BGH CIRCLE'!AQ116+'[23]BGR CIRCLE'!AQ116+'[23]BPT CIRCLE'!AQ116</f>
        <v>0</v>
      </c>
      <c r="AU113" s="212">
        <f t="shared" si="63"/>
        <v>6</v>
      </c>
      <c r="AV113" s="212">
        <f>'[23]RKL CIRCLE'!AR116+'[23]SBP CIRCLE'!AR116+'[23]BGH CIRCLE'!AR116+'[23]BGR CIRCLE'!AR116+'[23]BPT CIRCLE'!AR116</f>
        <v>3</v>
      </c>
      <c r="AW113" s="212">
        <f>'[23]RKL CIRCLE'!AS116+'[23]SBP CIRCLE'!AS116+'[23]BGH CIRCLE'!AS116+'[23]BGR CIRCLE'!AS116+'[23]BPT CIRCLE'!AS116</f>
        <v>1</v>
      </c>
      <c r="AX113" s="212">
        <f>'[23]RKL CIRCLE'!AT116+'[23]SBP CIRCLE'!AT116+'[23]BGH CIRCLE'!AT116+'[23]BGR CIRCLE'!AT116+'[23]BPT CIRCLE'!AT116</f>
        <v>0</v>
      </c>
      <c r="AY113" s="212">
        <f t="shared" si="64"/>
        <v>1</v>
      </c>
      <c r="AZ113" s="213">
        <f>'[23]RKL CIRCLE'!AU116+'[23]SBP CIRCLE'!AU116+'[23]BGH CIRCLE'!AU116+'[23]BGR CIRCLE'!AU116+'[23]BPT CIRCLE'!AU116</f>
        <v>0</v>
      </c>
      <c r="BA113" s="225">
        <f>'[23]RKL CIRCLE'!AV116+'[23]SBP CIRCLE'!AV116+'[23]BGH CIRCLE'!AV116+'[23]BGR CIRCLE'!AV116+'[23]BPT CIRCLE'!AV116</f>
        <v>0</v>
      </c>
      <c r="BB113" s="213">
        <f>'[23]RKL CIRCLE'!AW116+'[23]SBP CIRCLE'!AW116+'[23]BGH CIRCLE'!AW116+'[23]BGR CIRCLE'!AW116+'[23]BPT CIRCLE'!AW116</f>
        <v>2</v>
      </c>
      <c r="BC113" s="212">
        <f t="shared" si="65"/>
        <v>2</v>
      </c>
      <c r="BD113" s="213">
        <f>'[23]RKL CIRCLE'!AX116+'[23]SBP CIRCLE'!AX116+'[23]BGH CIRCLE'!AX116+'[23]BGR CIRCLE'!AX116+'[23]BPT CIRCLE'!AX116</f>
        <v>4</v>
      </c>
      <c r="BE113" s="213">
        <f>'[23]RKL CIRCLE'!AY116+'[23]SBP CIRCLE'!AY116+'[23]BGH CIRCLE'!AY116+'[23]BGR CIRCLE'!AY116+'[23]BPT CIRCLE'!AY116</f>
        <v>4</v>
      </c>
      <c r="BF113" s="213">
        <f>'[23]RKL CIRCLE'!AZ116+'[23]SBP CIRCLE'!AZ116+'[23]BGH CIRCLE'!AZ116+'[23]BGR CIRCLE'!AZ116+'[23]BPT CIRCLE'!AZ116</f>
        <v>5</v>
      </c>
      <c r="BG113" s="212">
        <v>4</v>
      </c>
      <c r="BH113" s="213">
        <f>'[23]RKL CIRCLE'!BA116+'[23]SBP CIRCLE'!BA116+'[23]BGH CIRCLE'!BA116+'[23]BGR CIRCLE'!BA116+'[23]BPT CIRCLE'!BA116</f>
        <v>0</v>
      </c>
      <c r="BI113" s="213">
        <f>'[23]RKL CIRCLE'!BB116+'[23]SBP CIRCLE'!BB116+'[23]BGH CIRCLE'!BB116+'[23]BGR CIRCLE'!BB116+'[23]BPT CIRCLE'!BB116</f>
        <v>1</v>
      </c>
      <c r="BJ113" s="213">
        <v>4</v>
      </c>
      <c r="BK113" s="226">
        <f>'[23]RKL CIRCLE'!BD116+'[23]SBP CIRCLE'!BD116+'[23]BGH CIRCLE'!BD116+'[23]BGR CIRCLE'!BD116+'[23]BPT CIRCLE'!BD116</f>
        <v>1</v>
      </c>
      <c r="BL113" s="227">
        <v>7</v>
      </c>
      <c r="BN113" s="126"/>
    </row>
    <row r="114" spans="1:66" s="201" customFormat="1">
      <c r="A114" s="211" t="s">
        <v>445</v>
      </c>
      <c r="B114" s="212">
        <f>'[23]RKL CIRCLE'!C117+'[23]SBP CIRCLE'!C117+'[23]BGH CIRCLE'!C117+'[23]BGR CIRCLE'!C117+'[23]BPT CIRCLE'!C117</f>
        <v>73754</v>
      </c>
      <c r="C114" s="212">
        <f>'[23]RKL CIRCLE'!D117+'[23]SBP CIRCLE'!D117+'[23]BGH CIRCLE'!D117+'[23]BGR CIRCLE'!D117+'[23]BPT CIRCLE'!D117</f>
        <v>112155</v>
      </c>
      <c r="D114" s="212">
        <f>'[23]RKL CIRCLE'!E117+'[23]SBP CIRCLE'!E117+'[23]BGH CIRCLE'!E117+'[23]BGR CIRCLE'!E117+'[23]BPT CIRCLE'!E117</f>
        <v>248021</v>
      </c>
      <c r="E114" s="212">
        <f>'[23]RKL CIRCLE'!F117+'[23]SBP CIRCLE'!F117+'[23]BGH CIRCLE'!F117+'[23]BGR CIRCLE'!F117+'[23]BPT CIRCLE'!F117</f>
        <v>59004</v>
      </c>
      <c r="F114" s="212">
        <f>'[23]RKL CIRCLE'!G117+'[23]SBP CIRCLE'!G117+'[23]BGH CIRCLE'!G117+'[23]BGR CIRCLE'!G117+'[23]BPT CIRCLE'!G117</f>
        <v>61159</v>
      </c>
      <c r="G114" s="212">
        <f>'[23]RKL CIRCLE'!H117+'[23]SBP CIRCLE'!H117+'[23]BGH CIRCLE'!H117+'[23]BGR CIRCLE'!H117+'[23]BPT CIRCLE'!H117</f>
        <v>63868</v>
      </c>
      <c r="H114" s="212">
        <f>'[23]RKL CIRCLE'!I117+'[23]SBP CIRCLE'!I117+'[23]BGH CIRCLE'!I117+'[23]BGR CIRCLE'!I117+'[23]BPT CIRCLE'!I117</f>
        <v>69751</v>
      </c>
      <c r="I114" s="212">
        <f>'[23]RKL CIRCLE'!J117+'[23]SBP CIRCLE'!J117+'[23]BGH CIRCLE'!J117+'[23]BGR CIRCLE'!J117+'[23]BPT CIRCLE'!J117</f>
        <v>252656</v>
      </c>
      <c r="J114" s="212">
        <f>'[23]RKL CIRCLE'!K117+'[23]SBP CIRCLE'!K117+'[23]BGH CIRCLE'!K117+'[23]BGR CIRCLE'!K117+'[23]BPT CIRCLE'!K117</f>
        <v>77505</v>
      </c>
      <c r="K114" s="212">
        <f>'[23]RKL CIRCLE'!L117+'[23]SBP CIRCLE'!L117+'[23]BGH CIRCLE'!L117+'[23]BGR CIRCLE'!L117+'[23]BPT CIRCLE'!L117</f>
        <v>115634</v>
      </c>
      <c r="L114" s="212">
        <f>'[23]RKL CIRCLE'!M117+'[23]SBP CIRCLE'!M117+'[23]BGH CIRCLE'!M117+'[23]BGR CIRCLE'!M117+'[23]BPT CIRCLE'!M117</f>
        <v>168579</v>
      </c>
      <c r="M114" s="212">
        <f>'[23]RKL CIRCLE'!N117+'[23]SBP CIRCLE'!N117+'[23]BGH CIRCLE'!N117+'[23]BGR CIRCLE'!N117+'[23]BPT CIRCLE'!N117</f>
        <v>64688</v>
      </c>
      <c r="N114" s="212">
        <f>'[23]RKL CIRCLE'!O117+'[23]SBP CIRCLE'!O117+'[23]BGH CIRCLE'!O117+'[23]BGR CIRCLE'!O117+'[23]BPT CIRCLE'!O117</f>
        <v>137329</v>
      </c>
      <c r="O114" s="212">
        <f>'[23]RKL CIRCLE'!P117+'[23]SBP CIRCLE'!P117+'[23]BGH CIRCLE'!P117+'[23]BGR CIRCLE'!P117+'[23]BPT CIRCLE'!P117</f>
        <v>150172</v>
      </c>
      <c r="P114" s="212">
        <f>'[23]RKL CIRCLE'!Q117+'[23]SBP CIRCLE'!Q117+'[23]BGH CIRCLE'!Q117+'[23]BGR CIRCLE'!Q117+'[23]BPT CIRCLE'!Q117</f>
        <v>48180</v>
      </c>
      <c r="Q114" s="212">
        <f>'[23]RKL CIRCLE'!R117+'[23]SBP CIRCLE'!R117+'[23]BGH CIRCLE'!R117+'[23]BGR CIRCLE'!R117+'[23]BPT CIRCLE'!R117</f>
        <v>35825</v>
      </c>
      <c r="R114" s="212">
        <f>'[23]RKL CIRCLE'!S117+'[23]SBP CIRCLE'!S117+'[23]BGH CIRCLE'!S117+'[23]BGR CIRCLE'!S117+'[23]BPT CIRCLE'!S117</f>
        <v>70622</v>
      </c>
      <c r="S114" s="212">
        <f>'[23]RKL CIRCLE'!T117+'[23]SBP CIRCLE'!T117+'[23]BGH CIRCLE'!T117+'[23]BGR CIRCLE'!T117+'[23]BPT CIRCLE'!T117</f>
        <v>66684</v>
      </c>
      <c r="T114" s="212">
        <f>'[23]RKL CIRCLE'!U117+'[23]SBP CIRCLE'!U117+'[23]BGH CIRCLE'!U117+'[23]BGR CIRCLE'!U117+'[23]BPT CIRCLE'!U117</f>
        <v>68858</v>
      </c>
      <c r="U114" s="212">
        <f>'[23]RKL CIRCLE'!V117+'[23]SBP CIRCLE'!V117+'[23]BGH CIRCLE'!V117+'[23]BGR CIRCLE'!V117+'[23]BPT CIRCLE'!V117</f>
        <v>45430</v>
      </c>
      <c r="V114" s="212">
        <f>'[23]RKL CIRCLE'!W117+'[23]SBP CIRCLE'!W117+'[23]BGH CIRCLE'!W117+'[23]BGR CIRCLE'!W117+'[23]BPT CIRCLE'!W117</f>
        <v>38573</v>
      </c>
      <c r="W114" s="212">
        <f>'[23]RKL CIRCLE'!X117+'[23]SBP CIRCLE'!X117+'[23]BGH CIRCLE'!X117+'[23]BGR CIRCLE'!X117+'[23]BPT CIRCLE'!X117</f>
        <v>43389</v>
      </c>
      <c r="X114" s="212">
        <f>'[23]RKL CIRCLE'!Y117+'[23]SBP CIRCLE'!Y117+'[23]BGH CIRCLE'!Y117+'[23]BGR CIRCLE'!Y117+'[23]BPT CIRCLE'!Y117</f>
        <v>114213</v>
      </c>
      <c r="Y114" s="212">
        <f t="shared" si="67"/>
        <v>157602</v>
      </c>
      <c r="Z114" s="213">
        <f>'[23]RKL CIRCLE'!AA117+'[23]SBP CIRCLE'!AA117+'[23]BGH CIRCLE'!AA117+'[23]BGR CIRCLE'!AA117+'[23]BPT CIRCLE'!AA117</f>
        <v>98678</v>
      </c>
      <c r="AA114" s="213">
        <f>'[23]RKL CIRCLE'!AC117+'[23]SBP CIRCLE'!AC117+'[23]BGH CIRCLE'!AC117+'[23]BGR CIRCLE'!AC117+'[23]BPT CIRCLE'!AC117</f>
        <v>64558</v>
      </c>
      <c r="AB114" s="213">
        <f t="shared" si="68"/>
        <v>163236</v>
      </c>
      <c r="AC114" s="213">
        <f>'[23]RKL CIRCLE'!AD117+'[23]SBP CIRCLE'!AD117+'[23]BGH CIRCLE'!AD117+'[23]BGR CIRCLE'!AD117+'[23]BPT CIRCLE'!AD117</f>
        <v>68946</v>
      </c>
      <c r="AD114" s="213">
        <f>'[23]RKL CIRCLE'!AE117+'[23]SBP CIRCLE'!AE117+'[23]BGH CIRCLE'!AE117+'[23]BGR CIRCLE'!AE117+'[23]BPT CIRCLE'!AE117</f>
        <v>69807</v>
      </c>
      <c r="AE114" s="213">
        <f t="shared" si="66"/>
        <v>138753</v>
      </c>
      <c r="AF114" s="212">
        <f>'[23]RKL CIRCLE'!AF117+'[23]SBP CIRCLE'!AF117+'[23]BGH CIRCLE'!AF117+'[23]BGR CIRCLE'!AF117+'[23]BPT CIRCLE'!AF117</f>
        <v>49365</v>
      </c>
      <c r="AG114" s="212">
        <f>'[23]RKL CIRCLE'!AG117+'[23]SBP CIRCLE'!AG117+'[23]BGH CIRCLE'!AG117+'[23]BGR CIRCLE'!AG117+'[23]BPT CIRCLE'!AG117</f>
        <v>17848</v>
      </c>
      <c r="AH114" s="212">
        <f t="shared" si="59"/>
        <v>67213</v>
      </c>
      <c r="AI114" s="212">
        <f>'[23]RKL CIRCLE'!AH117+'[23]SBP CIRCLE'!AH117+'[23]BGH CIRCLE'!AH117+'[23]BGR CIRCLE'!AH117+'[23]BPT CIRCLE'!AH117</f>
        <v>25630</v>
      </c>
      <c r="AJ114" s="212">
        <f>'[23]RKL CIRCLE'!AI117+'[23]SBP CIRCLE'!AI117+'[23]BGH CIRCLE'!AI117+'[23]BGR CIRCLE'!AI117+'[23]BPT CIRCLE'!AI117</f>
        <v>17830</v>
      </c>
      <c r="AK114" s="212">
        <f t="shared" si="60"/>
        <v>43460</v>
      </c>
      <c r="AL114" s="212">
        <f>'[23]RKL CIRCLE'!AJ117+'[23]SBP CIRCLE'!AJ117+'[23]BGH CIRCLE'!AJ117+'[23]BGR CIRCLE'!AJ117+'[23]BPT CIRCLE'!AJ117</f>
        <v>25517</v>
      </c>
      <c r="AM114" s="212">
        <f>'[23]RKL CIRCLE'!AL117+'[23]SBP CIRCLE'!AL117+'[23]BGH CIRCLE'!AL117+'[23]BGR CIRCLE'!AL117+'[23]BPT CIRCLE'!AL117</f>
        <v>46478</v>
      </c>
      <c r="AN114" s="212">
        <f t="shared" si="61"/>
        <v>71995</v>
      </c>
      <c r="AO114" s="212">
        <f>'[23]RKL CIRCLE'!AM117+'[23]SBP CIRCLE'!AM117+'[23]BGH CIRCLE'!AM117+'[23]BGR CIRCLE'!AM117+'[23]BPT CIRCLE'!AM117</f>
        <v>26483</v>
      </c>
      <c r="AP114" s="212">
        <f>'[23]RKL CIRCLE'!AN117+'[23]SBP CIRCLE'!AN117+'[23]BGH CIRCLE'!AN117+'[23]BGR CIRCLE'!AN117+'[23]BPT CIRCLE'!AN117</f>
        <v>49418</v>
      </c>
      <c r="AQ114" s="212">
        <f>AO114+AP114</f>
        <v>75901</v>
      </c>
      <c r="AR114" s="212">
        <f>'[23]RKL CIRCLE'!AO117+'[23]SBP CIRCLE'!AO117+'[23]BGH CIRCLE'!AO117+'[23]BGR CIRCLE'!AO117+'[23]BPT CIRCLE'!AO117</f>
        <v>9880</v>
      </c>
      <c r="AS114" s="212">
        <f>'[23]RKL CIRCLE'!AP117+'[23]SBP CIRCLE'!AP117+'[23]BGH CIRCLE'!AP117+'[23]BGR CIRCLE'!AP117+'[23]BPT CIRCLE'!AP117</f>
        <v>17963</v>
      </c>
      <c r="AT114" s="212">
        <f>'[23]RKL CIRCLE'!AQ117+'[23]SBP CIRCLE'!AQ117+'[23]BGH CIRCLE'!AQ117+'[23]BGR CIRCLE'!AQ117+'[23]BPT CIRCLE'!AQ117</f>
        <v>27675</v>
      </c>
      <c r="AU114" s="212">
        <f t="shared" si="63"/>
        <v>45638</v>
      </c>
      <c r="AV114" s="212">
        <f>'[23]RKL CIRCLE'!AR117+'[23]SBP CIRCLE'!AR117+'[23]BGH CIRCLE'!AR117+'[23]BGR CIRCLE'!AR117+'[23]BPT CIRCLE'!AR117</f>
        <v>4580</v>
      </c>
      <c r="AW114" s="212">
        <f>'[23]RKL CIRCLE'!AS117+'[23]SBP CIRCLE'!AS117+'[23]BGH CIRCLE'!AS117+'[23]BGR CIRCLE'!AS117+'[23]BPT CIRCLE'!AS117</f>
        <v>7894</v>
      </c>
      <c r="AX114" s="212">
        <f>'[23]RKL CIRCLE'!AT117+'[23]SBP CIRCLE'!AT117+'[23]BGH CIRCLE'!AT117+'[23]BGR CIRCLE'!AT117+'[23]BPT CIRCLE'!AT117</f>
        <v>25462</v>
      </c>
      <c r="AY114" s="212">
        <f t="shared" si="64"/>
        <v>33356</v>
      </c>
      <c r="AZ114" s="213">
        <f>'[23]RKL CIRCLE'!AU117+'[23]SBP CIRCLE'!AU117+'[23]BGH CIRCLE'!AU117+'[23]BGR CIRCLE'!AU117+'[23]BPT CIRCLE'!AU117</f>
        <v>1877</v>
      </c>
      <c r="BA114" s="225">
        <f>'[23]RKL CIRCLE'!AV117+'[23]SBP CIRCLE'!AV117+'[23]BGH CIRCLE'!AV117+'[23]BGR CIRCLE'!AV117+'[23]BPT CIRCLE'!AV117</f>
        <v>8773</v>
      </c>
      <c r="BB114" s="213">
        <f>'[23]RKL CIRCLE'!AW117+'[23]SBP CIRCLE'!AW117+'[23]BGH CIRCLE'!AW117+'[23]BGR CIRCLE'!AW117+'[23]BPT CIRCLE'!AW117</f>
        <v>35378</v>
      </c>
      <c r="BC114" s="212">
        <f t="shared" si="65"/>
        <v>44151</v>
      </c>
      <c r="BD114" s="213">
        <f>'[23]RKL CIRCLE'!AX117+'[23]SBP CIRCLE'!AX117+'[23]BGH CIRCLE'!AX117+'[23]BGR CIRCLE'!AX117+'[23]BPT CIRCLE'!AX117</f>
        <v>6162</v>
      </c>
      <c r="BE114" s="213">
        <f>'[23]RKL CIRCLE'!AY117+'[23]SBP CIRCLE'!AY117+'[23]BGH CIRCLE'!AY117+'[23]BGR CIRCLE'!AY117+'[23]BPT CIRCLE'!AY117</f>
        <v>16306</v>
      </c>
      <c r="BF114" s="213">
        <f>'[23]RKL CIRCLE'!AZ117+'[23]SBP CIRCLE'!AZ117+'[23]BGH CIRCLE'!AZ117+'[23]BGR CIRCLE'!AZ117+'[23]BPT CIRCLE'!AZ117</f>
        <v>33329</v>
      </c>
      <c r="BG114" s="212">
        <v>89681</v>
      </c>
      <c r="BH114" s="213">
        <f>'[23]RKL CIRCLE'!BA117+'[23]SBP CIRCLE'!BA117+'[23]BGH CIRCLE'!BA117+'[23]BGR CIRCLE'!BA117+'[23]BPT CIRCLE'!BA117</f>
        <v>15647</v>
      </c>
      <c r="BI114" s="213">
        <f>'[23]RKL CIRCLE'!BB117+'[23]SBP CIRCLE'!BB117+'[23]BGH CIRCLE'!BB117+'[23]BGR CIRCLE'!BB117+'[23]BPT CIRCLE'!BB117</f>
        <v>35912</v>
      </c>
      <c r="BJ114" s="213">
        <v>92132</v>
      </c>
      <c r="BK114" s="226">
        <f>'[23]RKL CIRCLE'!BD117+'[23]SBP CIRCLE'!BD117+'[23]BGH CIRCLE'!BD117+'[23]BGR CIRCLE'!BD117+'[23]BPT CIRCLE'!BD117</f>
        <v>38069</v>
      </c>
      <c r="BL114" s="227">
        <v>33158</v>
      </c>
      <c r="BN114" s="126"/>
    </row>
    <row r="115" spans="1:66" s="201" customFormat="1">
      <c r="A115" s="211" t="s">
        <v>446</v>
      </c>
      <c r="B115" s="212">
        <f>'[23]RKL CIRCLE'!C118+'[23]SBP CIRCLE'!C118+'[23]BGH CIRCLE'!C118+'[23]BGR CIRCLE'!C118+'[23]BPT CIRCLE'!C118</f>
        <v>736.53</v>
      </c>
      <c r="C115" s="212">
        <f>'[23]RKL CIRCLE'!D118+'[23]SBP CIRCLE'!D118+'[23]BGH CIRCLE'!D118+'[23]BGR CIRCLE'!D118+'[23]BPT CIRCLE'!D118</f>
        <v>1048.17</v>
      </c>
      <c r="D115" s="212">
        <f>'[23]RKL CIRCLE'!E118+'[23]SBP CIRCLE'!E118+'[23]BGH CIRCLE'!E118+'[23]BGR CIRCLE'!E118+'[23]BPT CIRCLE'!E118</f>
        <v>2125.67</v>
      </c>
      <c r="E115" s="212">
        <f>'[23]RKL CIRCLE'!F118+'[23]SBP CIRCLE'!F118+'[23]BGH CIRCLE'!F118+'[23]BGR CIRCLE'!F118+'[23]BPT CIRCLE'!F118</f>
        <v>396.69</v>
      </c>
      <c r="F115" s="212">
        <f>'[23]RKL CIRCLE'!G118+'[23]SBP CIRCLE'!G118+'[23]BGH CIRCLE'!G118+'[23]BGR CIRCLE'!G118+'[23]BPT CIRCLE'!G118</f>
        <v>395.28000000000003</v>
      </c>
      <c r="G115" s="212">
        <f>'[23]RKL CIRCLE'!H118+'[23]SBP CIRCLE'!H118+'[23]BGH CIRCLE'!H118+'[23]BGR CIRCLE'!H118+'[23]BPT CIRCLE'!H118</f>
        <v>368.59000000000003</v>
      </c>
      <c r="H115" s="212">
        <f>'[23]RKL CIRCLE'!I118+'[23]SBP CIRCLE'!I118+'[23]BGH CIRCLE'!I118+'[23]BGR CIRCLE'!I118+'[23]BPT CIRCLE'!I118</f>
        <v>451.83</v>
      </c>
      <c r="I115" s="212">
        <f>'[23]RKL CIRCLE'!J118+'[23]SBP CIRCLE'!J118+'[23]BGH CIRCLE'!J118+'[23]BGR CIRCLE'!J118+'[23]BPT CIRCLE'!J118</f>
        <v>1614.71</v>
      </c>
      <c r="J115" s="212">
        <f>'[23]RKL CIRCLE'!K118+'[23]SBP CIRCLE'!K118+'[23]BGH CIRCLE'!K118+'[23]BGR CIRCLE'!K118+'[23]BPT CIRCLE'!K118</f>
        <v>461.92</v>
      </c>
      <c r="K115" s="212">
        <f>'[23]RKL CIRCLE'!L118+'[23]SBP CIRCLE'!L118+'[23]BGH CIRCLE'!L118+'[23]BGR CIRCLE'!L118+'[23]BPT CIRCLE'!L118</f>
        <v>714.18</v>
      </c>
      <c r="L115" s="212">
        <f>'[23]RKL CIRCLE'!M118+'[23]SBP CIRCLE'!M118+'[23]BGH CIRCLE'!M118+'[23]BGR CIRCLE'!M118+'[23]BPT CIRCLE'!M118</f>
        <v>856.02</v>
      </c>
      <c r="M115" s="212">
        <f>'[23]RKL CIRCLE'!N118+'[23]SBP CIRCLE'!N118+'[23]BGH CIRCLE'!N118+'[23]BGR CIRCLE'!N118+'[23]BPT CIRCLE'!N118</f>
        <v>322.34999999999997</v>
      </c>
      <c r="N115" s="212">
        <f>'[23]RKL CIRCLE'!O118+'[23]SBP CIRCLE'!O118+'[23]BGH CIRCLE'!O118+'[23]BGR CIRCLE'!O118+'[23]BPT CIRCLE'!O118</f>
        <v>361.29999999999995</v>
      </c>
      <c r="O115" s="212">
        <f>'[23]RKL CIRCLE'!P118+'[23]SBP CIRCLE'!P118+'[23]BGH CIRCLE'!P118+'[23]BGR CIRCLE'!P118+'[23]BPT CIRCLE'!P118</f>
        <v>702.78</v>
      </c>
      <c r="P115" s="212">
        <f>'[23]RKL CIRCLE'!Q118+'[23]SBP CIRCLE'!Q118+'[23]BGH CIRCLE'!Q118+'[23]BGR CIRCLE'!Q118+'[23]BPT CIRCLE'!Q118</f>
        <v>271.33999999999997</v>
      </c>
      <c r="Q115" s="212">
        <f>'[23]RKL CIRCLE'!R118+'[23]SBP CIRCLE'!R118+'[23]BGH CIRCLE'!R118+'[23]BGR CIRCLE'!R118+'[23]BPT CIRCLE'!R118</f>
        <v>210.57999999999998</v>
      </c>
      <c r="R115" s="212">
        <f>'[23]RKL CIRCLE'!S118+'[23]SBP CIRCLE'!S118+'[23]BGH CIRCLE'!S118+'[23]BGR CIRCLE'!S118+'[23]BPT CIRCLE'!S118</f>
        <v>492.22</v>
      </c>
      <c r="S115" s="212">
        <f>'[23]RKL CIRCLE'!T118+'[23]SBP CIRCLE'!T118+'[23]BGH CIRCLE'!T118+'[23]BGR CIRCLE'!T118+'[23]BPT CIRCLE'!T118</f>
        <v>475.69</v>
      </c>
      <c r="T115" s="229">
        <f>'[23]RKL CIRCLE'!U118+'[23]SBP CIRCLE'!U118+'[23]BGH CIRCLE'!U118+'[23]BGR CIRCLE'!U118+'[23]BPT CIRCLE'!U118</f>
        <v>713.15526999999997</v>
      </c>
      <c r="U115" s="229">
        <f>'[23]RKL CIRCLE'!V118+'[23]SBP CIRCLE'!V118+'[23]BGH CIRCLE'!V118+'[23]BGR CIRCLE'!V118+'[23]BPT CIRCLE'!V118</f>
        <v>581.70359999999994</v>
      </c>
      <c r="V115" s="229">
        <f>'[23]RKL CIRCLE'!W118+'[23]SBP CIRCLE'!W118+'[23]BGH CIRCLE'!W118+'[23]BGR CIRCLE'!W118+'[23]BPT CIRCLE'!W118</f>
        <v>583.98928000000001</v>
      </c>
      <c r="W115" s="229">
        <f>'[23]RKL CIRCLE'!X118+'[23]SBP CIRCLE'!X118+'[23]BGH CIRCLE'!X118+'[23]BGR CIRCLE'!X118+'[23]BPT CIRCLE'!X118</f>
        <v>751.52</v>
      </c>
      <c r="X115" s="229">
        <f>'[23]RKL CIRCLE'!Y118+'[23]SBP CIRCLE'!Y118+'[23]BGH CIRCLE'!Y118+'[23]BGR CIRCLE'!Y118+'[23]BPT CIRCLE'!Y118</f>
        <v>1587.6120000000001</v>
      </c>
      <c r="Y115" s="229">
        <f t="shared" si="67"/>
        <v>2339.1320000000001</v>
      </c>
      <c r="Z115" s="229">
        <f>'[23]RKL CIRCLE'!AA118+'[23]SBP CIRCLE'!AA118+'[23]BGH CIRCLE'!AA118+'[23]BGR CIRCLE'!AA118+'[23]BPT CIRCLE'!AA118</f>
        <v>3242.1799999999994</v>
      </c>
      <c r="AA115" s="229">
        <f>'[23]RKL CIRCLE'!AC118+'[23]SBP CIRCLE'!AC118+'[23]BGH CIRCLE'!AC118+'[23]BGR CIRCLE'!AC118+'[23]BPT CIRCLE'!AC118</f>
        <v>3149.6965</v>
      </c>
      <c r="AB115" s="229">
        <f t="shared" si="68"/>
        <v>6391.8764999999994</v>
      </c>
      <c r="AC115" s="229">
        <f>'[23]RKL CIRCLE'!AD118+'[23]SBP CIRCLE'!AD118+'[23]BGH CIRCLE'!AD118+'[23]BGR CIRCLE'!AD118+'[23]BPT CIRCLE'!AD118</f>
        <v>818.44999999999993</v>
      </c>
      <c r="AD115" s="229">
        <f>'[23]RKL CIRCLE'!AE118+'[23]SBP CIRCLE'!AE118+'[23]BGH CIRCLE'!AE118+'[23]BGR CIRCLE'!AE118+'[23]BPT CIRCLE'!AE118</f>
        <v>3104.8219999999997</v>
      </c>
      <c r="AE115" s="229">
        <f t="shared" si="66"/>
        <v>3923.2719999999995</v>
      </c>
      <c r="AF115" s="229">
        <f>'[23]RKL CIRCLE'!AF118+'[23]SBP CIRCLE'!AF118+'[23]BGH CIRCLE'!AF118+'[23]BGR CIRCLE'!AF118+'[23]BPT CIRCLE'!AF118</f>
        <v>446.06778000000003</v>
      </c>
      <c r="AG115" s="229">
        <f>'[23]RKL CIRCLE'!AG118+'[23]SBP CIRCLE'!AG118+'[23]BGH CIRCLE'!AG118+'[23]BGR CIRCLE'!AG118+'[23]BPT CIRCLE'!AG118</f>
        <v>205.58852709999996</v>
      </c>
      <c r="AH115" s="229">
        <f t="shared" si="59"/>
        <v>651.65630710000005</v>
      </c>
      <c r="AI115" s="229">
        <f>'[23]RKL CIRCLE'!AH118+'[23]SBP CIRCLE'!AH118+'[23]BGH CIRCLE'!AH118+'[23]BGR CIRCLE'!AH118+'[23]BPT CIRCLE'!AH118</f>
        <v>218.9385437</v>
      </c>
      <c r="AJ115" s="229">
        <f>'[23]RKL CIRCLE'!AI118+'[23]SBP CIRCLE'!AI118+'[23]BGH CIRCLE'!AI118+'[23]BGR CIRCLE'!AI118+'[23]BPT CIRCLE'!AI118</f>
        <v>580.35813929999995</v>
      </c>
      <c r="AK115" s="229">
        <f t="shared" si="60"/>
        <v>799.29668299999992</v>
      </c>
      <c r="AL115" s="229">
        <f>'[23]RKL CIRCLE'!AJ118+'[23]SBP CIRCLE'!AJ118+'[23]BGH CIRCLE'!AJ118+'[23]BGR CIRCLE'!AJ118+'[23]BPT CIRCLE'!AJ118</f>
        <v>229.4052518</v>
      </c>
      <c r="AM115" s="229">
        <f>'[23]RKL CIRCLE'!AL118+'[23]SBP CIRCLE'!AL118+'[23]BGH CIRCLE'!AL118+'[23]BGR CIRCLE'!AL118+'[23]BPT CIRCLE'!AL118</f>
        <v>974.84506880000004</v>
      </c>
      <c r="AN115" s="229">
        <f t="shared" si="61"/>
        <v>1204.2503206000001</v>
      </c>
      <c r="AO115" s="229">
        <f>'[23]RKL CIRCLE'!AM118+'[23]SBP CIRCLE'!AM118+'[23]BGH CIRCLE'!AM118+'[23]BGR CIRCLE'!AM118+'[23]BPT CIRCLE'!AM118</f>
        <v>392.2478122</v>
      </c>
      <c r="AP115" s="229">
        <f>'[23]RKL CIRCLE'!AN118+'[23]SBP CIRCLE'!AN118+'[23]BGH CIRCLE'!AN118+'[23]BGR CIRCLE'!AN118+'[23]BPT CIRCLE'!AN118</f>
        <v>298.70000000000005</v>
      </c>
      <c r="AQ115" s="229">
        <f t="shared" si="62"/>
        <v>690.94781220000004</v>
      </c>
      <c r="AR115" s="229">
        <f>'[23]RKL CIRCLE'!AO118+'[23]SBP CIRCLE'!AO118+'[23]BGH CIRCLE'!AO118+'[23]BGR CIRCLE'!AO118+'[23]BPT CIRCLE'!AO118</f>
        <v>139.6468658207626</v>
      </c>
      <c r="AS115" s="229">
        <f>'[23]RKL CIRCLE'!AP118+'[23]SBP CIRCLE'!AP118+'[23]BGH CIRCLE'!AP118+'[23]BGR CIRCLE'!AP118+'[23]BPT CIRCLE'!AP118</f>
        <v>192.64999999999998</v>
      </c>
      <c r="AT115" s="212">
        <f>'[23]RKL CIRCLE'!AQ118+'[23]SBP CIRCLE'!AQ118+'[23]BGH CIRCLE'!AQ118+'[23]BGR CIRCLE'!AQ118+'[23]BPT CIRCLE'!AQ118</f>
        <v>823.90300000000002</v>
      </c>
      <c r="AU115" s="212">
        <f t="shared" si="63"/>
        <v>1016.553</v>
      </c>
      <c r="AV115" s="212">
        <f>'[23]RKL CIRCLE'!AR118+'[23]SBP CIRCLE'!AR118+'[23]BGH CIRCLE'!AR118+'[23]BGR CIRCLE'!AR118+'[23]BPT CIRCLE'!AR118</f>
        <v>94.97</v>
      </c>
      <c r="AW115" s="212">
        <f>'[23]RKL CIRCLE'!AS118+'[23]SBP CIRCLE'!AS118+'[23]BGH CIRCLE'!AS118+'[23]BGR CIRCLE'!AS118+'[23]BPT CIRCLE'!AS118</f>
        <v>215.59</v>
      </c>
      <c r="AX115" s="212">
        <f>'[23]RKL CIRCLE'!AT118+'[23]SBP CIRCLE'!AT118+'[23]BGH CIRCLE'!AT118+'[23]BGR CIRCLE'!AT118+'[23]BPT CIRCLE'!AT118</f>
        <v>3108.1366900000003</v>
      </c>
      <c r="AY115" s="212">
        <f t="shared" si="64"/>
        <v>3323.7266900000004</v>
      </c>
      <c r="AZ115" s="229">
        <f>'[23]RKL CIRCLE'!AU118+'[23]SBP CIRCLE'!AU118+'[23]BGH CIRCLE'!AU118+'[23]BGR CIRCLE'!AU118+'[23]BPT CIRCLE'!AU118</f>
        <v>158.22002000000001</v>
      </c>
      <c r="BA115" s="231">
        <f>'[23]RKL CIRCLE'!AV118+'[23]SBP CIRCLE'!AV118+'[23]BGH CIRCLE'!AV118+'[23]BGR CIRCLE'!AV118+'[23]BPT CIRCLE'!AV118</f>
        <v>397.94802999999996</v>
      </c>
      <c r="BB115" s="229">
        <f>'[23]RKL CIRCLE'!AW118+'[23]SBP CIRCLE'!AW118+'[23]BGH CIRCLE'!AW118+'[23]BGR CIRCLE'!AW118+'[23]BPT CIRCLE'!AW118</f>
        <v>2260.83</v>
      </c>
      <c r="BC115" s="212">
        <f t="shared" si="65"/>
        <v>2658.7780299999999</v>
      </c>
      <c r="BD115" s="229">
        <f>'[23]RKL CIRCLE'!AX118+'[23]SBP CIRCLE'!AX118+'[23]BGH CIRCLE'!AX118+'[23]BGR CIRCLE'!AX118+'[23]BPT CIRCLE'!AX118</f>
        <v>453.83488999999992</v>
      </c>
      <c r="BE115" s="229">
        <f>'[23]RKL CIRCLE'!AY118+'[23]SBP CIRCLE'!AY118+'[23]BGH CIRCLE'!AY118+'[23]BGR CIRCLE'!AY118+'[23]BPT CIRCLE'!AY118</f>
        <v>1219.8815299999999</v>
      </c>
      <c r="BF115" s="229">
        <f>'[23]RKL CIRCLE'!AZ118+'[23]SBP CIRCLE'!AZ118+'[23]BGH CIRCLE'!AZ118+'[23]BGR CIRCLE'!AZ118+'[23]BPT CIRCLE'!AZ118</f>
        <v>1617.49</v>
      </c>
      <c r="BG115" s="212">
        <v>2559.2448000000004</v>
      </c>
      <c r="BH115" s="229">
        <f>'[23]RKL CIRCLE'!BA118+'[23]SBP CIRCLE'!BA118+'[23]BGH CIRCLE'!BA118+'[23]BGR CIRCLE'!BA118+'[23]BPT CIRCLE'!BA118</f>
        <v>660.95</v>
      </c>
      <c r="BI115" s="229">
        <f>'[23]RKL CIRCLE'!BB118+'[23]SBP CIRCLE'!BB118+'[23]BGH CIRCLE'!BB118+'[23]BGR CIRCLE'!BB118+'[23]BPT CIRCLE'!BB118</f>
        <v>1479.7809999999999</v>
      </c>
      <c r="BJ115" s="229">
        <v>2209.90879</v>
      </c>
      <c r="BK115" s="226">
        <f>'[23]RKL CIRCLE'!BD118+'[23]SBP CIRCLE'!BD118+'[23]BGH CIRCLE'!BD118+'[23]BGR CIRCLE'!BD118+'[23]BPT CIRCLE'!BD118</f>
        <v>623.27886999999998</v>
      </c>
      <c r="BL115" s="227">
        <v>711.0935958</v>
      </c>
      <c r="BN115" s="126"/>
    </row>
    <row r="116" spans="1:66" s="201" customFormat="1">
      <c r="A116" s="211" t="s">
        <v>3726</v>
      </c>
      <c r="B116" s="212"/>
      <c r="C116" s="212"/>
      <c r="D116" s="212"/>
      <c r="E116" s="212"/>
      <c r="F116" s="212"/>
      <c r="G116" s="212"/>
      <c r="H116" s="212"/>
      <c r="I116" s="212"/>
      <c r="J116" s="212"/>
      <c r="K116" s="212"/>
      <c r="L116" s="212"/>
      <c r="M116" s="212"/>
      <c r="N116" s="212"/>
      <c r="O116" s="212"/>
      <c r="P116" s="212"/>
      <c r="Q116" s="212"/>
      <c r="R116" s="212"/>
      <c r="S116" s="212"/>
      <c r="T116" s="229"/>
      <c r="U116" s="229"/>
      <c r="V116" s="229"/>
      <c r="W116" s="229"/>
      <c r="X116" s="229"/>
      <c r="Y116" s="229"/>
      <c r="Z116" s="229"/>
      <c r="AA116" s="229"/>
      <c r="AB116" s="229"/>
      <c r="AC116" s="229"/>
      <c r="AD116" s="229"/>
      <c r="AE116" s="229"/>
      <c r="AF116" s="229"/>
      <c r="AG116" s="229"/>
      <c r="AH116" s="229"/>
      <c r="AI116" s="229"/>
      <c r="AJ116" s="229"/>
      <c r="AK116" s="229"/>
      <c r="AL116" s="229"/>
      <c r="AM116" s="229"/>
      <c r="AN116" s="229"/>
      <c r="AO116" s="229"/>
      <c r="AP116" s="229"/>
      <c r="AQ116" s="229"/>
      <c r="AR116" s="229"/>
      <c r="AS116" s="229"/>
      <c r="AT116" s="212"/>
      <c r="AU116" s="212"/>
      <c r="AV116" s="212"/>
      <c r="AW116" s="212"/>
      <c r="AX116" s="212"/>
      <c r="AY116" s="212"/>
      <c r="AZ116" s="229"/>
      <c r="BA116" s="231"/>
      <c r="BB116" s="229"/>
      <c r="BC116" s="212"/>
      <c r="BD116" s="229"/>
      <c r="BE116" s="229"/>
      <c r="BF116" s="229"/>
      <c r="BG116" s="212"/>
      <c r="BH116" s="229"/>
      <c r="BI116" s="229"/>
      <c r="BJ116" s="229">
        <v>37110</v>
      </c>
      <c r="BK116" s="226"/>
      <c r="BL116" s="227">
        <v>17802</v>
      </c>
      <c r="BN116" s="126"/>
    </row>
    <row r="117" spans="1:66" s="201" customFormat="1" ht="38.25">
      <c r="A117" s="222" t="s">
        <v>447</v>
      </c>
      <c r="B117" s="223">
        <f>'[23]RKL CIRCLE'!C88+'[23]SBP CIRCLE'!C88+'[23]BGH CIRCLE'!C88+'[23]BGR CIRCLE'!C88+'[23]BPT CIRCLE'!C88</f>
        <v>0</v>
      </c>
      <c r="C117" s="223">
        <f>'[23]RKL CIRCLE'!D88+'[23]SBP CIRCLE'!D88+'[23]BGH CIRCLE'!D88+'[23]BGR CIRCLE'!D88+'[23]BPT CIRCLE'!D88</f>
        <v>0</v>
      </c>
      <c r="D117" s="223">
        <f>'[23]RKL CIRCLE'!E88+'[23]SBP CIRCLE'!E88+'[23]BGH CIRCLE'!E88+'[23]BGR CIRCLE'!E88+'[23]BPT CIRCLE'!E88</f>
        <v>0</v>
      </c>
      <c r="E117" s="223">
        <f>'[23]RKL CIRCLE'!F88+'[23]SBP CIRCLE'!F88+'[23]BGH CIRCLE'!F88+'[23]BGR CIRCLE'!F88+'[23]BPT CIRCLE'!F88</f>
        <v>0</v>
      </c>
      <c r="F117" s="223">
        <f>'[23]RKL CIRCLE'!G88+'[23]SBP CIRCLE'!G88+'[23]BGH CIRCLE'!G88+'[23]BGR CIRCLE'!G88+'[23]BPT CIRCLE'!G88</f>
        <v>0</v>
      </c>
      <c r="G117" s="223">
        <f>'[23]RKL CIRCLE'!H88+'[23]SBP CIRCLE'!H88+'[23]BGH CIRCLE'!H88+'[23]BGR CIRCLE'!H88+'[23]BPT CIRCLE'!H88</f>
        <v>0</v>
      </c>
      <c r="H117" s="223">
        <f>'[23]RKL CIRCLE'!I88+'[23]SBP CIRCLE'!I88+'[23]BGH CIRCLE'!I88+'[23]BGR CIRCLE'!I88+'[23]BPT CIRCLE'!I88</f>
        <v>0</v>
      </c>
      <c r="I117" s="223">
        <f>'[23]RKL CIRCLE'!J88+'[23]SBP CIRCLE'!J88+'[23]BGH CIRCLE'!J88+'[23]BGR CIRCLE'!J88+'[23]BPT CIRCLE'!J88</f>
        <v>0</v>
      </c>
      <c r="J117" s="223">
        <f>'[23]RKL CIRCLE'!K88+'[23]SBP CIRCLE'!K88+'[23]BGH CIRCLE'!K88+'[23]BGR CIRCLE'!K88+'[23]BPT CIRCLE'!K88</f>
        <v>0</v>
      </c>
      <c r="K117" s="223">
        <f>'[23]RKL CIRCLE'!L88+'[23]SBP CIRCLE'!L88+'[23]BGH CIRCLE'!L88+'[23]BGR CIRCLE'!L88+'[23]BPT CIRCLE'!L88</f>
        <v>0</v>
      </c>
      <c r="L117" s="223">
        <f>'[23]RKL CIRCLE'!M88+'[23]SBP CIRCLE'!M88+'[23]BGH CIRCLE'!M88+'[23]BGR CIRCLE'!M88+'[23]BPT CIRCLE'!M88</f>
        <v>0</v>
      </c>
      <c r="M117" s="223">
        <f>'[23]RKL CIRCLE'!N88+'[23]SBP CIRCLE'!N88+'[23]BGH CIRCLE'!N88+'[23]BGR CIRCLE'!N88+'[23]BPT CIRCLE'!N88</f>
        <v>0</v>
      </c>
      <c r="N117" s="223">
        <f>'[23]RKL CIRCLE'!O88+'[23]SBP CIRCLE'!O88+'[23]BGH CIRCLE'!O88+'[23]BGR CIRCLE'!O88+'[23]BPT CIRCLE'!O88</f>
        <v>0</v>
      </c>
      <c r="O117" s="223">
        <f>'[23]RKL CIRCLE'!P88+'[23]SBP CIRCLE'!P88+'[23]BGH CIRCLE'!P88+'[23]BGR CIRCLE'!P88+'[23]BPT CIRCLE'!P88</f>
        <v>0</v>
      </c>
      <c r="P117" s="223">
        <f>'[23]RKL CIRCLE'!Q88+'[23]SBP CIRCLE'!Q88+'[23]BGH CIRCLE'!Q88+'[23]BGR CIRCLE'!Q88+'[23]BPT CIRCLE'!Q88</f>
        <v>0</v>
      </c>
      <c r="Q117" s="223">
        <f>'[23]RKL CIRCLE'!R88+'[23]SBP CIRCLE'!R88+'[23]BGH CIRCLE'!R88+'[23]BGR CIRCLE'!R88+'[23]BPT CIRCLE'!R88</f>
        <v>0</v>
      </c>
      <c r="R117" s="223">
        <f>'[23]RKL CIRCLE'!S88+'[23]SBP CIRCLE'!S88+'[23]BGH CIRCLE'!S88+'[23]BGR CIRCLE'!S88+'[23]BPT CIRCLE'!S88</f>
        <v>0</v>
      </c>
      <c r="S117" s="223">
        <f>'[23]RKL CIRCLE'!T88+'[23]SBP CIRCLE'!T88+'[23]BGH CIRCLE'!T88+'[23]BGR CIRCLE'!T88+'[23]BPT CIRCLE'!T88</f>
        <v>0</v>
      </c>
      <c r="T117" s="223"/>
      <c r="U117" s="127" t="s">
        <v>346</v>
      </c>
      <c r="V117" s="127" t="s">
        <v>347</v>
      </c>
      <c r="W117" s="127" t="s">
        <v>348</v>
      </c>
      <c r="X117" s="127" t="s">
        <v>349</v>
      </c>
      <c r="Y117" s="127" t="s">
        <v>349</v>
      </c>
      <c r="Z117" s="127" t="s">
        <v>350</v>
      </c>
      <c r="AA117" s="127" t="s">
        <v>351</v>
      </c>
      <c r="AB117" s="127" t="s">
        <v>351</v>
      </c>
      <c r="AC117" s="127" t="s">
        <v>352</v>
      </c>
      <c r="AD117" s="127" t="s">
        <v>353</v>
      </c>
      <c r="AE117" s="127" t="s">
        <v>353</v>
      </c>
      <c r="AF117" s="127" t="s">
        <v>354</v>
      </c>
      <c r="AG117" s="127" t="s">
        <v>355</v>
      </c>
      <c r="AH117" s="127" t="s">
        <v>355</v>
      </c>
      <c r="AI117" s="127" t="s">
        <v>356</v>
      </c>
      <c r="AJ117" s="127" t="s">
        <v>357</v>
      </c>
      <c r="AK117" s="127" t="s">
        <v>357</v>
      </c>
      <c r="AL117" s="127" t="s">
        <v>358</v>
      </c>
      <c r="AM117" s="127" t="s">
        <v>359</v>
      </c>
      <c r="AN117" s="127" t="s">
        <v>359</v>
      </c>
      <c r="AO117" s="127" t="s">
        <v>360</v>
      </c>
      <c r="AP117" s="127" t="s">
        <v>361</v>
      </c>
      <c r="AQ117" s="127" t="s">
        <v>361</v>
      </c>
      <c r="AR117" s="127" t="s">
        <v>363</v>
      </c>
      <c r="AS117" s="127" t="s">
        <v>364</v>
      </c>
      <c r="AT117" s="127" t="s">
        <v>365</v>
      </c>
      <c r="AU117" s="127" t="s">
        <v>365</v>
      </c>
      <c r="AV117" s="127" t="s">
        <v>366</v>
      </c>
      <c r="AW117" s="127" t="s">
        <v>367</v>
      </c>
      <c r="AX117" s="127" t="s">
        <v>368</v>
      </c>
      <c r="AY117" s="127" t="s">
        <v>368</v>
      </c>
      <c r="AZ117" s="127" t="s">
        <v>369</v>
      </c>
      <c r="BA117" s="208" t="s">
        <v>370</v>
      </c>
      <c r="BB117" s="127" t="s">
        <v>371</v>
      </c>
      <c r="BC117" s="127" t="s">
        <v>371</v>
      </c>
      <c r="BD117" s="127" t="s">
        <v>372</v>
      </c>
      <c r="BE117" s="127" t="s">
        <v>373</v>
      </c>
      <c r="BF117" s="127" t="s">
        <v>374</v>
      </c>
      <c r="BG117" s="127" t="s">
        <v>377</v>
      </c>
      <c r="BH117" s="127" t="s">
        <v>375</v>
      </c>
      <c r="BI117" s="127" t="s">
        <v>376</v>
      </c>
      <c r="BJ117" s="127" t="s">
        <v>3724</v>
      </c>
      <c r="BK117" s="127" t="s">
        <v>378</v>
      </c>
      <c r="BL117" s="128" t="s">
        <v>3725</v>
      </c>
      <c r="BN117" s="126"/>
    </row>
    <row r="118" spans="1:66" s="201" customFormat="1">
      <c r="A118" s="211" t="s">
        <v>448</v>
      </c>
      <c r="B118" s="212"/>
      <c r="C118" s="212"/>
      <c r="D118" s="212"/>
      <c r="E118" s="212"/>
      <c r="F118" s="212"/>
      <c r="G118" s="212"/>
      <c r="H118" s="212"/>
      <c r="I118" s="212"/>
      <c r="J118" s="212"/>
      <c r="K118" s="212"/>
      <c r="L118" s="212"/>
      <c r="M118" s="212"/>
      <c r="N118" s="212"/>
      <c r="O118" s="212"/>
      <c r="P118" s="212"/>
      <c r="Q118" s="212"/>
      <c r="R118" s="212"/>
      <c r="S118" s="212"/>
      <c r="T118" s="213">
        <f>'[23]RKL CIRCLE'!U121+'[23]SBP CIRCLE'!U121+'[23]BGH CIRCLE'!U121+'[23]BGR CIRCLE'!U121+'[23]BPT CIRCLE'!U121</f>
        <v>8</v>
      </c>
      <c r="U118" s="213">
        <f>'[23]RKL CIRCLE'!V121+'[23]SBP CIRCLE'!V121+'[23]BGH CIRCLE'!V121+'[23]BGR CIRCLE'!V121+'[23]BPT CIRCLE'!V121</f>
        <v>8</v>
      </c>
      <c r="V118" s="213">
        <f>'[23]RKL CIRCLE'!W121+'[23]SBP CIRCLE'!W121+'[23]BGH CIRCLE'!W121+'[23]BGR CIRCLE'!W121+'[23]BPT CIRCLE'!W121</f>
        <v>8</v>
      </c>
      <c r="W118" s="213">
        <f>'[23]RKL CIRCLE'!X121+'[23]SBP CIRCLE'!X121+'[23]BGH CIRCLE'!X121+'[23]BGR CIRCLE'!X121+'[23]BPT CIRCLE'!X121</f>
        <v>8</v>
      </c>
      <c r="X118" s="213">
        <f>'[23]RKL CIRCLE'!Y121+'[23]SBP CIRCLE'!Y121+'[23]BGH CIRCLE'!Y121+'[23]BGR CIRCLE'!Y121+'[23]BPT CIRCLE'!Y121</f>
        <v>8</v>
      </c>
      <c r="Y118" s="213">
        <f t="shared" ref="Y118:Y124" si="69">X118</f>
        <v>8</v>
      </c>
      <c r="Z118" s="213">
        <f>'[23]RKL CIRCLE'!AA121+'[23]SBP CIRCLE'!AA121+'[23]BGH CIRCLE'!AA121+'[23]BGR CIRCLE'!AA121+'[23]BPT CIRCLE'!AA121</f>
        <v>176</v>
      </c>
      <c r="AA118" s="213">
        <f>'[23]RKL CIRCLE'!AC121+'[23]SBP CIRCLE'!AC121+'[23]BGH CIRCLE'!AC121+'[23]BGR CIRCLE'!AC121+'[23]BPT CIRCLE'!AC121</f>
        <v>181</v>
      </c>
      <c r="AB118" s="213">
        <f>'[23]RKL CIRCLE'!AD121+'[23]SBP CIRCLE'!AD121+'[23]BGH CIRCLE'!AD121+'[23]BGR CIRCLE'!AD121+'[23]BPT CIRCLE'!AD121</f>
        <v>48</v>
      </c>
      <c r="AC118" s="213">
        <f>'[23]RKL CIRCLE'!AD121+'[23]SBP CIRCLE'!AD121+'[23]BGH CIRCLE'!AD121+'[23]BGR CIRCLE'!AD121+'[23]BPT CIRCLE'!AD121</f>
        <v>48</v>
      </c>
      <c r="AD118" s="213">
        <f>'[23]RKL CIRCLE'!AE121+'[23]SBP CIRCLE'!AE121+'[23]BGH CIRCLE'!AE121+'[23]BGR CIRCLE'!AE121+'[23]BPT CIRCLE'!AE121</f>
        <v>48</v>
      </c>
      <c r="AE118" s="213">
        <f>AD118</f>
        <v>48</v>
      </c>
      <c r="AF118" s="212">
        <f>'[23]RKL CIRCLE'!AF121+'[23]SBP CIRCLE'!AF121+'[23]BGH CIRCLE'!AF121+'[23]BGR CIRCLE'!AF121+'[23]BPT CIRCLE'!AF121</f>
        <v>51</v>
      </c>
      <c r="AG118" s="212">
        <f>'[23]RKL CIRCLE'!AG121+'[23]SBP CIRCLE'!AG121+'[23]BGH CIRCLE'!AG121+'[23]BGR CIRCLE'!AG121+'[23]BPT CIRCLE'!AG121</f>
        <v>51</v>
      </c>
      <c r="AH118" s="212">
        <f t="shared" ref="AH118:AH124" si="70">AG118</f>
        <v>51</v>
      </c>
      <c r="AI118" s="212">
        <f>'[23]RKL CIRCLE'!AH121+'[23]SBP CIRCLE'!AH121+'[23]BGH CIRCLE'!AH121+'[23]BGR CIRCLE'!AH121+'[23]BPT CIRCLE'!AH121</f>
        <v>51</v>
      </c>
      <c r="AJ118" s="212">
        <f>'[23]RKL CIRCLE'!AI121+'[23]SBP CIRCLE'!AI121+'[23]BGH CIRCLE'!AI121+'[23]BGR CIRCLE'!AI121+'[23]BPT CIRCLE'!AI121</f>
        <v>55</v>
      </c>
      <c r="AK118" s="212">
        <f t="shared" ref="AK118:AK124" si="71">AJ118</f>
        <v>55</v>
      </c>
      <c r="AL118" s="212">
        <f>'[23]RKL CIRCLE'!AJ121+'[23]SBP CIRCLE'!AJ121+'[23]BGH CIRCLE'!AJ121+'[23]BGR CIRCLE'!AJ121+'[23]BPT CIRCLE'!AJ121</f>
        <v>46</v>
      </c>
      <c r="AM118" s="212">
        <f>'[23]RKL CIRCLE'!AL121+'[23]SBP CIRCLE'!AL121+'[23]BGH CIRCLE'!AL121+'[23]BGR CIRCLE'!AL121+'[23]BPT CIRCLE'!AL121</f>
        <v>45</v>
      </c>
      <c r="AN118" s="212">
        <f t="shared" ref="AN118:AN124" si="72">AM118</f>
        <v>45</v>
      </c>
      <c r="AO118" s="212">
        <v>48</v>
      </c>
      <c r="AP118" s="212">
        <f>'[23]RKL CIRCLE'!AN121+'[23]SBP CIRCLE'!AN121+'[23]BGH CIRCLE'!AN121+'[23]BGR CIRCLE'!AN121+'[23]BPT CIRCLE'!AN121</f>
        <v>39</v>
      </c>
      <c r="AQ118" s="212">
        <f>AP118</f>
        <v>39</v>
      </c>
      <c r="AR118" s="212">
        <f>'[23]RKL CIRCLE'!AO121+'[23]SBP CIRCLE'!AO121+'[23]BGH CIRCLE'!AO121+'[23]BGR CIRCLE'!AO121+'[23]BPT CIRCLE'!AO121</f>
        <v>27</v>
      </c>
      <c r="AS118" s="212">
        <f>'[23]RKL CIRCLE'!AP121+'[23]SBP CIRCLE'!AP121+'[23]BGH CIRCLE'!AP121+'[23]BGR CIRCLE'!AP121+'[23]BPT CIRCLE'!AP121</f>
        <v>25</v>
      </c>
      <c r="AT118" s="212">
        <f>'[23]RKL CIRCLE'!AQ121+'[23]SBP CIRCLE'!AQ121+'[23]BGH CIRCLE'!AQ121+'[23]BGR CIRCLE'!AQ121+'[23]BPT CIRCLE'!AQ121</f>
        <v>16</v>
      </c>
      <c r="AU118" s="212">
        <f>AT118</f>
        <v>16</v>
      </c>
      <c r="AV118" s="212">
        <f>'[23]RKL CIRCLE'!AR121+'[23]SBP CIRCLE'!AR121+'[23]BGH CIRCLE'!AR121+'[23]BGR CIRCLE'!AR121+'[23]BPT CIRCLE'!AR121</f>
        <v>37</v>
      </c>
      <c r="AW118" s="212">
        <f>'[23]RKL CIRCLE'!AS121+'[23]SBP CIRCLE'!AS121+'[23]BGH CIRCLE'!AS121+'[23]BGR CIRCLE'!AS121+'[23]BPT CIRCLE'!AS121</f>
        <v>0</v>
      </c>
      <c r="AX118" s="212">
        <f>'[23]RKL CIRCLE'!AT121+'[23]SBP CIRCLE'!AT121+'[23]BGH CIRCLE'!AT121+'[23]BGR CIRCLE'!AT121+'[23]BPT CIRCLE'!AT121</f>
        <v>62</v>
      </c>
      <c r="AY118" s="212">
        <f t="shared" ref="AY118:AY122" si="73">AX118</f>
        <v>62</v>
      </c>
      <c r="AZ118" s="213">
        <f>'[23]RKL CIRCLE'!AU121+'[23]SBP CIRCLE'!AU121+'[23]BGH CIRCLE'!AU121+'[23]BGR CIRCLE'!AU121+'[23]BPT CIRCLE'!AU121</f>
        <v>51</v>
      </c>
      <c r="BA118" s="225">
        <f>'[23]RKL CIRCLE'!AV121+'[23]SBP CIRCLE'!AV121+'[23]BGH CIRCLE'!AV121+'[23]BGR CIRCLE'!AV121+'[23]BPT CIRCLE'!AV121</f>
        <v>55</v>
      </c>
      <c r="BB118" s="213">
        <f>'[23]RKL CIRCLE'!AW121+'[23]SBP CIRCLE'!AW121+'[23]BGH CIRCLE'!AW121+'[23]BGR CIRCLE'!AW121+'[23]BPT CIRCLE'!AW121</f>
        <v>67</v>
      </c>
      <c r="BC118" s="212">
        <f t="shared" ref="BC118:BC122" si="74">BB118</f>
        <v>67</v>
      </c>
      <c r="BD118" s="213">
        <f>'[23]RKL CIRCLE'!AX121+'[23]SBP CIRCLE'!AX121+'[23]BGH CIRCLE'!AX121+'[23]BGR CIRCLE'!AX121+'[23]BPT CIRCLE'!AX121</f>
        <v>69</v>
      </c>
      <c r="BE118" s="213">
        <f>'[23]RKL CIRCLE'!AY121+'[23]SBP CIRCLE'!AY121+'[23]BGH CIRCLE'!AY121+'[23]BGR CIRCLE'!AY121+'[23]BPT CIRCLE'!AY121</f>
        <v>69</v>
      </c>
      <c r="BF118" s="213">
        <f>'[23]RKL CIRCLE'!AZ121+'[23]SBP CIRCLE'!AZ121+'[23]BGH CIRCLE'!AZ121+'[23]BGR CIRCLE'!AZ121+'[23]BPT CIRCLE'!AZ121</f>
        <v>42</v>
      </c>
      <c r="BG118" s="212">
        <v>29</v>
      </c>
      <c r="BH118" s="213">
        <f>'[23]RKL CIRCLE'!BA121+'[23]SBP CIRCLE'!BA121+'[23]BGH CIRCLE'!BA121+'[23]BGR CIRCLE'!BA121+'[23]BPT CIRCLE'!BA121</f>
        <v>33</v>
      </c>
      <c r="BI118" s="213">
        <f>'[23]RKL CIRCLE'!BB121+'[23]SBP CIRCLE'!BB121+'[23]BGH CIRCLE'!BB121+'[23]BGR CIRCLE'!BB121+'[23]BPT CIRCLE'!BB121</f>
        <v>22</v>
      </c>
      <c r="BJ118" s="213">
        <v>16</v>
      </c>
      <c r="BK118" s="226">
        <f>'[23]RKL CIRCLE'!BD121+'[23]SBP CIRCLE'!BD121+'[23]BGH CIRCLE'!BD121+'[23]BGR CIRCLE'!BD121+'[23]BPT CIRCLE'!BD121</f>
        <v>18</v>
      </c>
      <c r="BL118" s="227">
        <v>9</v>
      </c>
      <c r="BN118" s="126"/>
    </row>
    <row r="119" spans="1:66" s="201" customFormat="1">
      <c r="A119" s="211" t="s">
        <v>449</v>
      </c>
      <c r="B119" s="212">
        <f>'[23]RKL CIRCLE'!C120+'[23]SBP CIRCLE'!C120+'[23]BGH CIRCLE'!C120+'[23]BGR CIRCLE'!C120+'[23]BPT CIRCLE'!C120</f>
        <v>0</v>
      </c>
      <c r="C119" s="212">
        <f>'[23]RKL CIRCLE'!D120+'[23]SBP CIRCLE'!D120+'[23]BGH CIRCLE'!D120+'[23]BGR CIRCLE'!D120+'[23]BPT CIRCLE'!D120</f>
        <v>0</v>
      </c>
      <c r="D119" s="212">
        <f>'[23]RKL CIRCLE'!E120+'[23]SBP CIRCLE'!E120+'[23]BGH CIRCLE'!E120+'[23]BGR CIRCLE'!E120+'[23]BPT CIRCLE'!E120</f>
        <v>0</v>
      </c>
      <c r="E119" s="212">
        <f>'[23]RKL CIRCLE'!F120+'[23]SBP CIRCLE'!F120+'[23]BGH CIRCLE'!F120+'[23]BGR CIRCLE'!F120+'[23]BPT CIRCLE'!F120</f>
        <v>0</v>
      </c>
      <c r="F119" s="212">
        <f>'[23]RKL CIRCLE'!G120+'[23]SBP CIRCLE'!G120+'[23]BGH CIRCLE'!G120+'[23]BGR CIRCLE'!G120+'[23]BPT CIRCLE'!G120</f>
        <v>0</v>
      </c>
      <c r="G119" s="212">
        <f>'[23]RKL CIRCLE'!H120+'[23]SBP CIRCLE'!H120+'[23]BGH CIRCLE'!H120+'[23]BGR CIRCLE'!H120+'[23]BPT CIRCLE'!H120</f>
        <v>0</v>
      </c>
      <c r="H119" s="212">
        <f>'[23]RKL CIRCLE'!I120+'[23]SBP CIRCLE'!I120+'[23]BGH CIRCLE'!I120+'[23]BGR CIRCLE'!I120+'[23]BPT CIRCLE'!I120</f>
        <v>0</v>
      </c>
      <c r="I119" s="212">
        <f>'[23]RKL CIRCLE'!J120+'[23]SBP CIRCLE'!J120+'[23]BGH CIRCLE'!J120+'[23]BGR CIRCLE'!J120+'[23]BPT CIRCLE'!J120</f>
        <v>0</v>
      </c>
      <c r="J119" s="212">
        <f>'[23]RKL CIRCLE'!K120+'[23]SBP CIRCLE'!K120+'[23]BGH CIRCLE'!K120+'[23]BGR CIRCLE'!K120+'[23]BPT CIRCLE'!K120</f>
        <v>0</v>
      </c>
      <c r="K119" s="212">
        <f>'[23]RKL CIRCLE'!L120+'[23]SBP CIRCLE'!L120+'[23]BGH CIRCLE'!L120+'[23]BGR CIRCLE'!L120+'[23]BPT CIRCLE'!L120</f>
        <v>0</v>
      </c>
      <c r="L119" s="212">
        <f>'[23]RKL CIRCLE'!M120+'[23]SBP CIRCLE'!M120+'[23]BGH CIRCLE'!M120+'[23]BGR CIRCLE'!M120+'[23]BPT CIRCLE'!M120</f>
        <v>0</v>
      </c>
      <c r="M119" s="212">
        <f>'[23]RKL CIRCLE'!N120+'[23]SBP CIRCLE'!N120+'[23]BGH CIRCLE'!N120+'[23]BGR CIRCLE'!N120+'[23]BPT CIRCLE'!N120</f>
        <v>0</v>
      </c>
      <c r="N119" s="212">
        <f>'[23]RKL CIRCLE'!O120+'[23]SBP CIRCLE'!O120+'[23]BGH CIRCLE'!O120+'[23]BGR CIRCLE'!O120+'[23]BPT CIRCLE'!O120</f>
        <v>0</v>
      </c>
      <c r="O119" s="212">
        <f>'[23]RKL CIRCLE'!P120+'[23]SBP CIRCLE'!P120+'[23]BGH CIRCLE'!P120+'[23]BGR CIRCLE'!P120+'[23]BPT CIRCLE'!P120</f>
        <v>0</v>
      </c>
      <c r="P119" s="212">
        <f>'[23]RKL CIRCLE'!Q120+'[23]SBP CIRCLE'!Q120+'[23]BGH CIRCLE'!Q120+'[23]BGR CIRCLE'!Q120+'[23]BPT CIRCLE'!Q120</f>
        <v>0</v>
      </c>
      <c r="Q119" s="212">
        <f>'[23]RKL CIRCLE'!R120+'[23]SBP CIRCLE'!R120+'[23]BGH CIRCLE'!R120+'[23]BGR CIRCLE'!R120+'[23]BPT CIRCLE'!R120</f>
        <v>0</v>
      </c>
      <c r="R119" s="212">
        <f>'[23]RKL CIRCLE'!S120+'[23]SBP CIRCLE'!S120+'[23]BGH CIRCLE'!S120+'[23]BGR CIRCLE'!S120+'[23]BPT CIRCLE'!S120</f>
        <v>0</v>
      </c>
      <c r="S119" s="212">
        <f>'[23]RKL CIRCLE'!T120+'[23]SBP CIRCLE'!T120+'[23]BGH CIRCLE'!T120+'[23]BGR CIRCLE'!T120+'[23]BPT CIRCLE'!T120</f>
        <v>0</v>
      </c>
      <c r="T119" s="213">
        <f>'[23]RKL CIRCLE'!U122+'[23]SBP CIRCLE'!U122+'[23]BGH CIRCLE'!U122+'[23]BGR CIRCLE'!U122+'[23]BPT CIRCLE'!U122</f>
        <v>948</v>
      </c>
      <c r="U119" s="213">
        <f>'[23]RKL CIRCLE'!V122+'[23]SBP CIRCLE'!V122+'[23]BGH CIRCLE'!V122+'[23]BGR CIRCLE'!V122+'[23]BPT CIRCLE'!V122</f>
        <v>955</v>
      </c>
      <c r="V119" s="213">
        <f>'[23]RKL CIRCLE'!W122+'[23]SBP CIRCLE'!W122+'[23]BGH CIRCLE'!W122+'[23]BGR CIRCLE'!W122+'[23]BPT CIRCLE'!W122</f>
        <v>960</v>
      </c>
      <c r="W119" s="213">
        <f>'[23]RKL CIRCLE'!X122+'[23]SBP CIRCLE'!X122+'[23]BGH CIRCLE'!X122+'[23]BGR CIRCLE'!X122+'[23]BPT CIRCLE'!X122</f>
        <v>1089</v>
      </c>
      <c r="X119" s="213">
        <f>'[23]RKL CIRCLE'!Y122+'[23]SBP CIRCLE'!Y122+'[23]BGH CIRCLE'!Y122+'[23]BGR CIRCLE'!Y122+'[23]BPT CIRCLE'!Y122</f>
        <v>1135</v>
      </c>
      <c r="Y119" s="213">
        <f t="shared" si="69"/>
        <v>1135</v>
      </c>
      <c r="Z119" s="213">
        <f>'[23]RKL CIRCLE'!AA122+'[23]SBP CIRCLE'!AA122+'[23]BGH CIRCLE'!AA122+'[23]BGR CIRCLE'!AA122+'[23]BPT CIRCLE'!AA122</f>
        <v>45022</v>
      </c>
      <c r="AA119" s="213">
        <f>'[23]RKL CIRCLE'!AC122+'[23]SBP CIRCLE'!AC122+'[23]BGH CIRCLE'!AC122+'[23]BGR CIRCLE'!AC122+'[23]BPT CIRCLE'!AC122</f>
        <v>46809</v>
      </c>
      <c r="AB119" s="213">
        <f>'[23]RKL CIRCLE'!AD122+'[23]SBP CIRCLE'!AD122+'[23]BGH CIRCLE'!AD122+'[23]BGR CIRCLE'!AD122+'[23]BPT CIRCLE'!AD122</f>
        <v>15217</v>
      </c>
      <c r="AC119" s="213">
        <f>'[23]RKL CIRCLE'!AD122+'[23]SBP CIRCLE'!AD122+'[23]BGH CIRCLE'!AD122+'[23]BGR CIRCLE'!AD122+'[23]BPT CIRCLE'!AD122</f>
        <v>15217</v>
      </c>
      <c r="AD119" s="213">
        <f>'[23]RKL CIRCLE'!AE122+'[23]SBP CIRCLE'!AE122+'[23]BGH CIRCLE'!AE122+'[23]BGR CIRCLE'!AE122+'[23]BPT CIRCLE'!AE122</f>
        <v>12451</v>
      </c>
      <c r="AE119" s="213">
        <f t="shared" ref="AE119:AE124" si="75">AD119</f>
        <v>12451</v>
      </c>
      <c r="AF119" s="212">
        <f>'[23]RKL CIRCLE'!AF122+'[23]SBP CIRCLE'!AF122+'[23]BGH CIRCLE'!AF122+'[23]BGR CIRCLE'!AF122+'[23]BPT CIRCLE'!AF122</f>
        <v>14168</v>
      </c>
      <c r="AG119" s="212">
        <f>'[23]RKL CIRCLE'!AG122+'[23]SBP CIRCLE'!AG122+'[23]BGH CIRCLE'!AG122+'[23]BGR CIRCLE'!AG122+'[23]BPT CIRCLE'!AG122</f>
        <v>14201</v>
      </c>
      <c r="AH119" s="212">
        <f t="shared" si="70"/>
        <v>14201</v>
      </c>
      <c r="AI119" s="212">
        <f>'[23]RKL CIRCLE'!AH122+'[23]SBP CIRCLE'!AH122+'[23]BGH CIRCLE'!AH122+'[23]BGR CIRCLE'!AH122+'[23]BPT CIRCLE'!AH122</f>
        <v>14830</v>
      </c>
      <c r="AJ119" s="212">
        <f>'[23]RKL CIRCLE'!AI122+'[23]SBP CIRCLE'!AI122+'[23]BGH CIRCLE'!AI122+'[23]BGR CIRCLE'!AI122+'[23]BPT CIRCLE'!AI122</f>
        <v>17835</v>
      </c>
      <c r="AK119" s="212">
        <f t="shared" si="71"/>
        <v>17835</v>
      </c>
      <c r="AL119" s="212">
        <f>'[23]RKL CIRCLE'!AJ122+'[23]SBP CIRCLE'!AJ122+'[23]BGH CIRCLE'!AJ122+'[23]BGR CIRCLE'!AJ122+'[23]BPT CIRCLE'!AJ122</f>
        <v>19430</v>
      </c>
      <c r="AM119" s="212">
        <f>'[23]RKL CIRCLE'!AL122+'[23]SBP CIRCLE'!AL122+'[23]BGH CIRCLE'!AL122+'[23]BGR CIRCLE'!AL122+'[23]BPT CIRCLE'!AL122</f>
        <v>20191</v>
      </c>
      <c r="AN119" s="212">
        <f t="shared" si="72"/>
        <v>20191</v>
      </c>
      <c r="AO119" s="212">
        <v>19357</v>
      </c>
      <c r="AP119" s="212">
        <f>'[23]RKL CIRCLE'!AN122+'[23]SBP CIRCLE'!AN122+'[23]BGH CIRCLE'!AN122+'[23]BGR CIRCLE'!AN122+'[23]BPT CIRCLE'!AN122</f>
        <v>29174</v>
      </c>
      <c r="AQ119" s="212">
        <f>AP119</f>
        <v>29174</v>
      </c>
      <c r="AR119" s="212">
        <f>'[23]RKL CIRCLE'!AO122+'[23]SBP CIRCLE'!AO122+'[23]BGH CIRCLE'!AO122+'[23]BGR CIRCLE'!AO122+'[23]BPT CIRCLE'!AO122</f>
        <v>23014</v>
      </c>
      <c r="AS119" s="212">
        <f>'[23]RKL CIRCLE'!AP122+'[23]SBP CIRCLE'!AP122+'[23]BGH CIRCLE'!AP122+'[23]BGR CIRCLE'!AP122+'[23]BPT CIRCLE'!AP122</f>
        <v>36641</v>
      </c>
      <c r="AT119" s="212">
        <f>'[23]RKL CIRCLE'!AQ122+'[23]SBP CIRCLE'!AQ122+'[23]BGH CIRCLE'!AQ122+'[23]BGR CIRCLE'!AQ122+'[23]BPT CIRCLE'!AQ122</f>
        <v>34023</v>
      </c>
      <c r="AU119" s="212">
        <f>AT119</f>
        <v>34023</v>
      </c>
      <c r="AV119" s="212">
        <f>'[23]RKL CIRCLE'!AR122+'[23]SBP CIRCLE'!AR122+'[23]BGH CIRCLE'!AR122+'[23]BGR CIRCLE'!AR122+'[23]BPT CIRCLE'!AR122</f>
        <v>60444</v>
      </c>
      <c r="AW119" s="212">
        <f>'[23]RKL CIRCLE'!AS122+'[23]SBP CIRCLE'!AS122+'[23]BGH CIRCLE'!AS122+'[23]BGR CIRCLE'!AS122+'[23]BPT CIRCLE'!AS122</f>
        <v>0</v>
      </c>
      <c r="AX119" s="212">
        <f>'[23]RKL CIRCLE'!AT122+'[23]SBP CIRCLE'!AT122+'[23]BGH CIRCLE'!AT122+'[23]BGR CIRCLE'!AT122+'[23]BPT CIRCLE'!AT122</f>
        <v>45314</v>
      </c>
      <c r="AY119" s="212">
        <f t="shared" si="73"/>
        <v>45314</v>
      </c>
      <c r="AZ119" s="213">
        <f>'[23]RKL CIRCLE'!AU122+'[23]SBP CIRCLE'!AU122+'[23]BGH CIRCLE'!AU122+'[23]BGR CIRCLE'!AU122+'[23]BPT CIRCLE'!AU122</f>
        <v>54123</v>
      </c>
      <c r="BA119" s="225">
        <f>'[23]RKL CIRCLE'!AV122+'[23]SBP CIRCLE'!AV122+'[23]BGH CIRCLE'!AV122+'[23]BGR CIRCLE'!AV122+'[23]BPT CIRCLE'!AV122</f>
        <v>78672</v>
      </c>
      <c r="BB119" s="213">
        <f>'[23]RKL CIRCLE'!AW122+'[23]SBP CIRCLE'!AW122+'[23]BGH CIRCLE'!AW122+'[23]BGR CIRCLE'!AW122+'[23]BPT CIRCLE'!AW122</f>
        <v>101578</v>
      </c>
      <c r="BC119" s="212">
        <f t="shared" si="74"/>
        <v>101578</v>
      </c>
      <c r="BD119" s="213">
        <f>'[23]RKL CIRCLE'!AX122+'[23]SBP CIRCLE'!AX122+'[23]BGH CIRCLE'!AX122+'[23]BGR CIRCLE'!AX122+'[23]BPT CIRCLE'!AX122</f>
        <v>103391</v>
      </c>
      <c r="BE119" s="213">
        <f>'[23]RKL CIRCLE'!AY122+'[23]SBP CIRCLE'!AY122+'[23]BGH CIRCLE'!AY122+'[23]BGR CIRCLE'!AY122+'[23]BPT CIRCLE'!AY122</f>
        <v>112176</v>
      </c>
      <c r="BF119" s="213">
        <f>'[23]RKL CIRCLE'!AZ122+'[23]SBP CIRCLE'!AZ122+'[23]BGH CIRCLE'!AZ122+'[23]BGR CIRCLE'!AZ122+'[23]BPT CIRCLE'!AZ122</f>
        <v>65136</v>
      </c>
      <c r="BG119" s="212">
        <v>103328</v>
      </c>
      <c r="BH119" s="213">
        <f>'[23]RKL CIRCLE'!BA122+'[23]SBP CIRCLE'!BA122+'[23]BGH CIRCLE'!BA122+'[23]BGR CIRCLE'!BA122+'[23]BPT CIRCLE'!BA122</f>
        <v>70749</v>
      </c>
      <c r="BI119" s="213">
        <f>'[23]RKL CIRCLE'!BB122+'[23]SBP CIRCLE'!BB122+'[23]BGH CIRCLE'!BB122+'[23]BGR CIRCLE'!BB122+'[23]BPT CIRCLE'!BB122</f>
        <v>51112</v>
      </c>
      <c r="BJ119" s="213">
        <v>122952</v>
      </c>
      <c r="BK119" s="226">
        <f>'[23]RKL CIRCLE'!BD122+'[23]SBP CIRCLE'!BD122+'[23]BGH CIRCLE'!BD122+'[23]BGR CIRCLE'!BD122+'[23]BPT CIRCLE'!BD122</f>
        <v>61992</v>
      </c>
      <c r="BL119" s="227">
        <v>9134</v>
      </c>
      <c r="BN119" s="126"/>
    </row>
    <row r="120" spans="1:66" s="201" customFormat="1">
      <c r="A120" s="211" t="s">
        <v>450</v>
      </c>
      <c r="B120" s="212">
        <f>'[23]RKL CIRCLE'!C121+'[23]SBP CIRCLE'!C121+'[23]BGH CIRCLE'!C121+'[23]BGR CIRCLE'!C121+'[23]BPT CIRCLE'!C121</f>
        <v>0</v>
      </c>
      <c r="C120" s="212">
        <f>'[23]RKL CIRCLE'!D121+'[23]SBP CIRCLE'!D121+'[23]BGH CIRCLE'!D121+'[23]BGR CIRCLE'!D121+'[23]BPT CIRCLE'!D121</f>
        <v>0</v>
      </c>
      <c r="D120" s="212">
        <f>'[23]RKL CIRCLE'!E121+'[23]SBP CIRCLE'!E121+'[23]BGH CIRCLE'!E121+'[23]BGR CIRCLE'!E121+'[23]BPT CIRCLE'!E121</f>
        <v>0</v>
      </c>
      <c r="E120" s="212">
        <f>'[23]RKL CIRCLE'!F121+'[23]SBP CIRCLE'!F121+'[23]BGH CIRCLE'!F121+'[23]BGR CIRCLE'!F121+'[23]BPT CIRCLE'!F121</f>
        <v>0</v>
      </c>
      <c r="F120" s="212">
        <f>'[23]RKL CIRCLE'!G121+'[23]SBP CIRCLE'!G121+'[23]BGH CIRCLE'!G121+'[23]BGR CIRCLE'!G121+'[23]BPT CIRCLE'!G121</f>
        <v>0</v>
      </c>
      <c r="G120" s="212">
        <f>'[23]RKL CIRCLE'!H121+'[23]SBP CIRCLE'!H121+'[23]BGH CIRCLE'!H121+'[23]BGR CIRCLE'!H121+'[23]BPT CIRCLE'!H121</f>
        <v>0</v>
      </c>
      <c r="H120" s="212">
        <f>'[23]RKL CIRCLE'!I121+'[23]SBP CIRCLE'!I121+'[23]BGH CIRCLE'!I121+'[23]BGR CIRCLE'!I121+'[23]BPT CIRCLE'!I121</f>
        <v>0</v>
      </c>
      <c r="I120" s="212">
        <f>'[23]RKL CIRCLE'!J121+'[23]SBP CIRCLE'!J121+'[23]BGH CIRCLE'!J121+'[23]BGR CIRCLE'!J121+'[23]BPT CIRCLE'!J121</f>
        <v>0</v>
      </c>
      <c r="J120" s="212">
        <f>'[23]RKL CIRCLE'!K121+'[23]SBP CIRCLE'!K121+'[23]BGH CIRCLE'!K121+'[23]BGR CIRCLE'!K121+'[23]BPT CIRCLE'!K121</f>
        <v>0</v>
      </c>
      <c r="K120" s="212">
        <f>'[23]RKL CIRCLE'!L121+'[23]SBP CIRCLE'!L121+'[23]BGH CIRCLE'!L121+'[23]BGR CIRCLE'!L121+'[23]BPT CIRCLE'!L121</f>
        <v>0</v>
      </c>
      <c r="L120" s="212">
        <f>'[23]RKL CIRCLE'!M121+'[23]SBP CIRCLE'!M121+'[23]BGH CIRCLE'!M121+'[23]BGR CIRCLE'!M121+'[23]BPT CIRCLE'!M121</f>
        <v>0</v>
      </c>
      <c r="M120" s="212">
        <f>'[23]RKL CIRCLE'!N121+'[23]SBP CIRCLE'!N121+'[23]BGH CIRCLE'!N121+'[23]BGR CIRCLE'!N121+'[23]BPT CIRCLE'!N121</f>
        <v>0</v>
      </c>
      <c r="N120" s="212">
        <f>'[23]RKL CIRCLE'!O121+'[23]SBP CIRCLE'!O121+'[23]BGH CIRCLE'!O121+'[23]BGR CIRCLE'!O121+'[23]BPT CIRCLE'!O121</f>
        <v>0</v>
      </c>
      <c r="O120" s="212">
        <f>'[23]RKL CIRCLE'!P121+'[23]SBP CIRCLE'!P121+'[23]BGH CIRCLE'!P121+'[23]BGR CIRCLE'!P121+'[23]BPT CIRCLE'!P121</f>
        <v>0</v>
      </c>
      <c r="P120" s="212">
        <f>'[23]RKL CIRCLE'!Q121+'[23]SBP CIRCLE'!Q121+'[23]BGH CIRCLE'!Q121+'[23]BGR CIRCLE'!Q121+'[23]BPT CIRCLE'!Q121</f>
        <v>0</v>
      </c>
      <c r="Q120" s="212">
        <f>'[23]RKL CIRCLE'!R121+'[23]SBP CIRCLE'!R121+'[23]BGH CIRCLE'!R121+'[23]BGR CIRCLE'!R121+'[23]BPT CIRCLE'!R121</f>
        <v>0</v>
      </c>
      <c r="R120" s="212">
        <f>'[23]RKL CIRCLE'!S121+'[23]SBP CIRCLE'!S121+'[23]BGH CIRCLE'!S121+'[23]BGR CIRCLE'!S121+'[23]BPT CIRCLE'!S121</f>
        <v>0</v>
      </c>
      <c r="S120" s="212">
        <f>'[23]RKL CIRCLE'!T121+'[23]SBP CIRCLE'!T121+'[23]BGH CIRCLE'!T121+'[23]BGR CIRCLE'!T121+'[23]BPT CIRCLE'!T121</f>
        <v>0</v>
      </c>
      <c r="T120" s="213">
        <f>'[23]RKL CIRCLE'!U123+'[23]SBP CIRCLE'!U123+'[23]BGH CIRCLE'!U123+'[23]BGR CIRCLE'!U123+'[23]BPT CIRCLE'!U123</f>
        <v>19</v>
      </c>
      <c r="U120" s="213">
        <f>'[23]RKL CIRCLE'!V123+'[23]SBP CIRCLE'!V123+'[23]BGH CIRCLE'!V123+'[23]BGR CIRCLE'!V123+'[23]BPT CIRCLE'!V123</f>
        <v>20</v>
      </c>
      <c r="V120" s="213">
        <f>'[23]RKL CIRCLE'!W123+'[23]SBP CIRCLE'!W123+'[23]BGH CIRCLE'!W123+'[23]BGR CIRCLE'!W123+'[23]BPT CIRCLE'!W123</f>
        <v>19</v>
      </c>
      <c r="W120" s="213">
        <f>'[23]RKL CIRCLE'!X123+'[23]SBP CIRCLE'!X123+'[23]BGH CIRCLE'!X123+'[23]BGR CIRCLE'!X123+'[23]BPT CIRCLE'!X123</f>
        <v>7</v>
      </c>
      <c r="X120" s="213">
        <f>'[23]RKL CIRCLE'!Y123+'[23]SBP CIRCLE'!Y123+'[23]BGH CIRCLE'!Y123+'[23]BGR CIRCLE'!Y123+'[23]BPT CIRCLE'!Y123</f>
        <v>11</v>
      </c>
      <c r="Y120" s="213">
        <f t="shared" si="69"/>
        <v>11</v>
      </c>
      <c r="Z120" s="213">
        <f>'[23]RKL CIRCLE'!AA123+'[23]SBP CIRCLE'!AA123+'[23]BGH CIRCLE'!AA123+'[23]BGR CIRCLE'!AA123+'[23]BPT CIRCLE'!AA123</f>
        <v>6</v>
      </c>
      <c r="AA120" s="213">
        <f>'[23]RKL CIRCLE'!AC123+'[23]SBP CIRCLE'!AC123+'[23]BGH CIRCLE'!AC123+'[23]BGR CIRCLE'!AC123+'[23]BPT CIRCLE'!AC123</f>
        <v>8</v>
      </c>
      <c r="AB120" s="213">
        <f>'[23]RKL CIRCLE'!AD123+'[23]SBP CIRCLE'!AD123+'[23]BGH CIRCLE'!AD123+'[23]BGR CIRCLE'!AD123+'[23]BPT CIRCLE'!AD123</f>
        <v>3</v>
      </c>
      <c r="AC120" s="213">
        <f>'[23]RKL CIRCLE'!AD123+'[23]SBP CIRCLE'!AD123+'[23]BGH CIRCLE'!AD123+'[23]BGR CIRCLE'!AD123+'[23]BPT CIRCLE'!AD123</f>
        <v>3</v>
      </c>
      <c r="AD120" s="213">
        <f>'[23]RKL CIRCLE'!AE123+'[23]SBP CIRCLE'!AE123+'[23]BGH CIRCLE'!AE123+'[23]BGR CIRCLE'!AE123+'[23]BPT CIRCLE'!AE123</f>
        <v>3</v>
      </c>
      <c r="AE120" s="213">
        <f t="shared" si="75"/>
        <v>3</v>
      </c>
      <c r="AF120" s="212">
        <f>'[23]RKL CIRCLE'!AF123+'[23]SBP CIRCLE'!AF123+'[23]BGH CIRCLE'!AF123+'[23]BGR CIRCLE'!AF123+'[23]BPT CIRCLE'!AF123</f>
        <v>3</v>
      </c>
      <c r="AG120" s="212">
        <f>'[23]RKL CIRCLE'!AG123+'[23]SBP CIRCLE'!AG123+'[23]BGH CIRCLE'!AG123+'[23]BGR CIRCLE'!AG123+'[23]BPT CIRCLE'!AG123</f>
        <v>3</v>
      </c>
      <c r="AH120" s="212">
        <f t="shared" si="70"/>
        <v>3</v>
      </c>
      <c r="AI120" s="212">
        <f>'[23]RKL CIRCLE'!AH123+'[23]SBP CIRCLE'!AH123+'[23]BGH CIRCLE'!AH123+'[23]BGR CIRCLE'!AH123+'[23]BPT CIRCLE'!AH123</f>
        <v>71</v>
      </c>
      <c r="AJ120" s="212">
        <f>'[23]RKL CIRCLE'!AI123+'[23]SBP CIRCLE'!AI123+'[23]BGH CIRCLE'!AI123+'[23]BGR CIRCLE'!AI123+'[23]BPT CIRCLE'!AI123</f>
        <v>96</v>
      </c>
      <c r="AK120" s="212">
        <f t="shared" si="71"/>
        <v>96</v>
      </c>
      <c r="AL120" s="212">
        <f>'[23]RKL CIRCLE'!AJ123+'[23]SBP CIRCLE'!AJ123+'[23]BGH CIRCLE'!AJ123+'[23]BGR CIRCLE'!AJ123+'[23]BPT CIRCLE'!AJ123</f>
        <v>106</v>
      </c>
      <c r="AM120" s="212">
        <f>'[23]RKL CIRCLE'!AL123+'[23]SBP CIRCLE'!AL123+'[23]BGH CIRCLE'!AL123+'[23]BGR CIRCLE'!AL123+'[23]BPT CIRCLE'!AL123</f>
        <v>90</v>
      </c>
      <c r="AN120" s="212">
        <f t="shared" si="72"/>
        <v>90</v>
      </c>
      <c r="AO120" s="212">
        <v>41</v>
      </c>
      <c r="AP120" s="212">
        <f>'[23]RKL CIRCLE'!AN123+'[23]SBP CIRCLE'!AN123+'[23]BGH CIRCLE'!AN123+'[23]BGR CIRCLE'!AN123+'[23]BPT CIRCLE'!AN123</f>
        <v>58</v>
      </c>
      <c r="AQ120" s="212">
        <f>AP120</f>
        <v>58</v>
      </c>
      <c r="AR120" s="212">
        <f>'[23]RKL CIRCLE'!AO123+'[23]SBP CIRCLE'!AO123+'[23]BGH CIRCLE'!AO123+'[23]BGR CIRCLE'!AO123+'[23]BPT CIRCLE'!AO123</f>
        <v>53</v>
      </c>
      <c r="AS120" s="212">
        <f>'[23]RKL CIRCLE'!AP123+'[23]SBP CIRCLE'!AP123+'[23]BGH CIRCLE'!AP123+'[23]BGR CIRCLE'!AP123+'[23]BPT CIRCLE'!AP123</f>
        <v>38</v>
      </c>
      <c r="AT120" s="212">
        <f>'[23]RKL CIRCLE'!AQ123+'[23]SBP CIRCLE'!AQ123+'[23]BGH CIRCLE'!AQ123+'[23]BGR CIRCLE'!AQ123+'[23]BPT CIRCLE'!AQ123</f>
        <v>37</v>
      </c>
      <c r="AU120" s="212">
        <f>AT120</f>
        <v>37</v>
      </c>
      <c r="AV120" s="212">
        <f>'[23]RKL CIRCLE'!AR123+'[23]SBP CIRCLE'!AR123+'[23]BGH CIRCLE'!AR123+'[23]BGR CIRCLE'!AR123+'[23]BPT CIRCLE'!AR123</f>
        <v>37</v>
      </c>
      <c r="AW120" s="212">
        <f>'[23]RKL CIRCLE'!AS123+'[23]SBP CIRCLE'!AS123+'[23]BGH CIRCLE'!AS123+'[23]BGR CIRCLE'!AS123+'[23]BPT CIRCLE'!AS123</f>
        <v>42</v>
      </c>
      <c r="AX120" s="212">
        <f>'[23]RKL CIRCLE'!AT123+'[23]SBP CIRCLE'!AT123+'[23]BGH CIRCLE'!AT123+'[23]BGR CIRCLE'!AT123+'[23]BPT CIRCLE'!AT123</f>
        <v>50</v>
      </c>
      <c r="AY120" s="212">
        <f t="shared" si="73"/>
        <v>50</v>
      </c>
      <c r="AZ120" s="213">
        <f>'[23]RKL CIRCLE'!AU123+'[23]SBP CIRCLE'!AU123+'[23]BGH CIRCLE'!AU123+'[23]BGR CIRCLE'!AU123+'[23]BPT CIRCLE'!AU123</f>
        <v>54</v>
      </c>
      <c r="BA120" s="225">
        <f>'[23]RKL CIRCLE'!AV123+'[23]SBP CIRCLE'!AV123+'[23]BGH CIRCLE'!AV123+'[23]BGR CIRCLE'!AV123+'[23]BPT CIRCLE'!AV123</f>
        <v>48</v>
      </c>
      <c r="BB120" s="213">
        <f>'[23]RKL CIRCLE'!AW123+'[23]SBP CIRCLE'!AW123+'[23]BGH CIRCLE'!AW123+'[23]BGR CIRCLE'!AW123+'[23]BPT CIRCLE'!AW123</f>
        <v>54</v>
      </c>
      <c r="BC120" s="212">
        <f t="shared" si="74"/>
        <v>54</v>
      </c>
      <c r="BD120" s="213">
        <f>'[23]RKL CIRCLE'!AX123+'[23]SBP CIRCLE'!AX123+'[23]BGH CIRCLE'!AX123+'[23]BGR CIRCLE'!AX123+'[23]BPT CIRCLE'!AX123</f>
        <v>54</v>
      </c>
      <c r="BE120" s="213">
        <f>'[23]RKL CIRCLE'!AY123+'[23]SBP CIRCLE'!AY123+'[23]BGH CIRCLE'!AY123+'[23]BGR CIRCLE'!AY123+'[23]BPT CIRCLE'!AY123</f>
        <v>54</v>
      </c>
      <c r="BF120" s="213">
        <f>'[23]RKL CIRCLE'!AZ123+'[23]SBP CIRCLE'!AZ123+'[23]BGH CIRCLE'!AZ123+'[23]BGR CIRCLE'!AZ123+'[23]BPT CIRCLE'!AZ123</f>
        <v>0</v>
      </c>
      <c r="BG120" s="212">
        <v>0</v>
      </c>
      <c r="BH120" s="213">
        <f>'[23]RKL CIRCLE'!BA123+'[23]SBP CIRCLE'!BA123+'[23]BGH CIRCLE'!BA123+'[23]BGR CIRCLE'!BA123+'[23]BPT CIRCLE'!BA123</f>
        <v>0</v>
      </c>
      <c r="BI120" s="213">
        <f>'[23]RKL CIRCLE'!BB123+'[23]SBP CIRCLE'!BB123+'[23]BGH CIRCLE'!BB123+'[23]BGR CIRCLE'!BB123+'[23]BPT CIRCLE'!BB123</f>
        <v>0</v>
      </c>
      <c r="BJ120" s="213">
        <v>0</v>
      </c>
      <c r="BK120" s="226">
        <f>'[23]RKL CIRCLE'!BD123+'[23]SBP CIRCLE'!BD123+'[23]BGH CIRCLE'!BD123+'[23]BGR CIRCLE'!BD123+'[23]BPT CIRCLE'!BD123</f>
        <v>0</v>
      </c>
      <c r="BL120" s="227">
        <v>0</v>
      </c>
      <c r="BN120" s="126"/>
    </row>
    <row r="121" spans="1:66" s="201" customFormat="1">
      <c r="A121" s="211" t="s">
        <v>449</v>
      </c>
      <c r="B121" s="212">
        <f>'[23]RKL CIRCLE'!C122+'[23]SBP CIRCLE'!C122+'[23]BGH CIRCLE'!C122+'[23]BGR CIRCLE'!C122+'[23]BPT CIRCLE'!C122</f>
        <v>0</v>
      </c>
      <c r="C121" s="212">
        <f>'[23]RKL CIRCLE'!D122+'[23]SBP CIRCLE'!D122+'[23]BGH CIRCLE'!D122+'[23]BGR CIRCLE'!D122+'[23]BPT CIRCLE'!D122</f>
        <v>0</v>
      </c>
      <c r="D121" s="212">
        <f>'[23]RKL CIRCLE'!E122+'[23]SBP CIRCLE'!E122+'[23]BGH CIRCLE'!E122+'[23]BGR CIRCLE'!E122+'[23]BPT CIRCLE'!E122</f>
        <v>0</v>
      </c>
      <c r="E121" s="212">
        <f>'[23]RKL CIRCLE'!F122+'[23]SBP CIRCLE'!F122+'[23]BGH CIRCLE'!F122+'[23]BGR CIRCLE'!F122+'[23]BPT CIRCLE'!F122</f>
        <v>0</v>
      </c>
      <c r="F121" s="212">
        <f>'[23]RKL CIRCLE'!G122+'[23]SBP CIRCLE'!G122+'[23]BGH CIRCLE'!G122+'[23]BGR CIRCLE'!G122+'[23]BPT CIRCLE'!G122</f>
        <v>0</v>
      </c>
      <c r="G121" s="212">
        <f>'[23]RKL CIRCLE'!H122+'[23]SBP CIRCLE'!H122+'[23]BGH CIRCLE'!H122+'[23]BGR CIRCLE'!H122+'[23]BPT CIRCLE'!H122</f>
        <v>0</v>
      </c>
      <c r="H121" s="212">
        <f>'[23]RKL CIRCLE'!I122+'[23]SBP CIRCLE'!I122+'[23]BGH CIRCLE'!I122+'[23]BGR CIRCLE'!I122+'[23]BPT CIRCLE'!I122</f>
        <v>0</v>
      </c>
      <c r="I121" s="212">
        <f>'[23]RKL CIRCLE'!J122+'[23]SBP CIRCLE'!J122+'[23]BGH CIRCLE'!J122+'[23]BGR CIRCLE'!J122+'[23]BPT CIRCLE'!J122</f>
        <v>0</v>
      </c>
      <c r="J121" s="212">
        <f>'[23]RKL CIRCLE'!K122+'[23]SBP CIRCLE'!K122+'[23]BGH CIRCLE'!K122+'[23]BGR CIRCLE'!K122+'[23]BPT CIRCLE'!K122</f>
        <v>0</v>
      </c>
      <c r="K121" s="212">
        <f>'[23]RKL CIRCLE'!L122+'[23]SBP CIRCLE'!L122+'[23]BGH CIRCLE'!L122+'[23]BGR CIRCLE'!L122+'[23]BPT CIRCLE'!L122</f>
        <v>0</v>
      </c>
      <c r="L121" s="212">
        <f>'[23]RKL CIRCLE'!M122+'[23]SBP CIRCLE'!M122+'[23]BGH CIRCLE'!M122+'[23]BGR CIRCLE'!M122+'[23]BPT CIRCLE'!M122</f>
        <v>0</v>
      </c>
      <c r="M121" s="212">
        <f>'[23]RKL CIRCLE'!N122+'[23]SBP CIRCLE'!N122+'[23]BGH CIRCLE'!N122+'[23]BGR CIRCLE'!N122+'[23]BPT CIRCLE'!N122</f>
        <v>0</v>
      </c>
      <c r="N121" s="212">
        <f>'[23]RKL CIRCLE'!O122+'[23]SBP CIRCLE'!O122+'[23]BGH CIRCLE'!O122+'[23]BGR CIRCLE'!O122+'[23]BPT CIRCLE'!O122</f>
        <v>0</v>
      </c>
      <c r="O121" s="212">
        <f>'[23]RKL CIRCLE'!P122+'[23]SBP CIRCLE'!P122+'[23]BGH CIRCLE'!P122+'[23]BGR CIRCLE'!P122+'[23]BPT CIRCLE'!P122</f>
        <v>0</v>
      </c>
      <c r="P121" s="212">
        <f>'[23]RKL CIRCLE'!Q122+'[23]SBP CIRCLE'!Q122+'[23]BGH CIRCLE'!Q122+'[23]BGR CIRCLE'!Q122+'[23]BPT CIRCLE'!Q122</f>
        <v>0</v>
      </c>
      <c r="Q121" s="212">
        <f>'[23]RKL CIRCLE'!R122+'[23]SBP CIRCLE'!R122+'[23]BGH CIRCLE'!R122+'[23]BGR CIRCLE'!R122+'[23]BPT CIRCLE'!R122</f>
        <v>0</v>
      </c>
      <c r="R121" s="212">
        <f>'[23]RKL CIRCLE'!S122+'[23]SBP CIRCLE'!S122+'[23]BGH CIRCLE'!S122+'[23]BGR CIRCLE'!S122+'[23]BPT CIRCLE'!S122</f>
        <v>0</v>
      </c>
      <c r="S121" s="212">
        <f>'[23]RKL CIRCLE'!T122+'[23]SBP CIRCLE'!T122+'[23]BGH CIRCLE'!T122+'[23]BGR CIRCLE'!T122+'[23]BPT CIRCLE'!T122</f>
        <v>0</v>
      </c>
      <c r="T121" s="213">
        <f>'[23]RKL CIRCLE'!U124+'[23]SBP CIRCLE'!U124+'[23]BGH CIRCLE'!U124+'[23]BGR CIRCLE'!U124+'[23]BPT CIRCLE'!U124</f>
        <v>102168</v>
      </c>
      <c r="U121" s="213">
        <f>'[23]RKL CIRCLE'!V124+'[23]SBP CIRCLE'!V124+'[23]BGH CIRCLE'!V124+'[23]BGR CIRCLE'!V124+'[23]BPT CIRCLE'!V124</f>
        <v>114682</v>
      </c>
      <c r="V121" s="213">
        <f>'[23]RKL CIRCLE'!W124+'[23]SBP CIRCLE'!W124+'[23]BGH CIRCLE'!W124+'[23]BGR CIRCLE'!W124+'[23]BPT CIRCLE'!W124</f>
        <v>104334</v>
      </c>
      <c r="W121" s="213">
        <f>'[23]RKL CIRCLE'!X124+'[23]SBP CIRCLE'!X124+'[23]BGH CIRCLE'!X124+'[23]BGR CIRCLE'!X124+'[23]BPT CIRCLE'!X124</f>
        <v>78590</v>
      </c>
      <c r="X121" s="213">
        <f>'[23]RKL CIRCLE'!Y124+'[23]SBP CIRCLE'!Y124+'[23]BGH CIRCLE'!Y124+'[23]BGR CIRCLE'!Y124+'[23]BPT CIRCLE'!Y124</f>
        <v>114206</v>
      </c>
      <c r="Y121" s="213">
        <f t="shared" si="69"/>
        <v>114206</v>
      </c>
      <c r="Z121" s="213">
        <f>'[23]RKL CIRCLE'!AA124+'[23]SBP CIRCLE'!AA124+'[23]BGH CIRCLE'!AA124+'[23]BGR CIRCLE'!AA124+'[23]BPT CIRCLE'!AA124</f>
        <v>81973</v>
      </c>
      <c r="AA121" s="213">
        <f>'[23]RKL CIRCLE'!AC124+'[23]SBP CIRCLE'!AC124+'[23]BGH CIRCLE'!AC124+'[23]BGR CIRCLE'!AC124+'[23]BPT CIRCLE'!AC124</f>
        <v>111487</v>
      </c>
      <c r="AB121" s="213">
        <f>'[23]RKL CIRCLE'!AD124+'[23]SBP CIRCLE'!AD124+'[23]BGH CIRCLE'!AD124+'[23]BGR CIRCLE'!AD124+'[23]BPT CIRCLE'!AD124</f>
        <v>43741</v>
      </c>
      <c r="AC121" s="213">
        <f>'[23]RKL CIRCLE'!AD124+'[23]SBP CIRCLE'!AD124+'[23]BGH CIRCLE'!AD124+'[23]BGR CIRCLE'!AD124+'[23]BPT CIRCLE'!AD124</f>
        <v>43741</v>
      </c>
      <c r="AD121" s="213">
        <f>'[23]RKL CIRCLE'!AE124+'[23]SBP CIRCLE'!AE124+'[23]BGH CIRCLE'!AE124+'[23]BGR CIRCLE'!AE124+'[23]BPT CIRCLE'!AE124</f>
        <v>46505</v>
      </c>
      <c r="AE121" s="213">
        <f t="shared" si="75"/>
        <v>46505</v>
      </c>
      <c r="AF121" s="212">
        <f>'[23]RKL CIRCLE'!AF124+'[23]SBP CIRCLE'!AF124+'[23]BGH CIRCLE'!AF124+'[23]BGR CIRCLE'!AF124+'[23]BPT CIRCLE'!AF124</f>
        <v>46302</v>
      </c>
      <c r="AG121" s="212">
        <f>'[23]RKL CIRCLE'!AG124+'[23]SBP CIRCLE'!AG124+'[23]BGH CIRCLE'!AG124+'[23]BGR CIRCLE'!AG124+'[23]BPT CIRCLE'!AG124</f>
        <v>49229</v>
      </c>
      <c r="AH121" s="212">
        <f t="shared" si="70"/>
        <v>49229</v>
      </c>
      <c r="AI121" s="212">
        <f>'[23]RKL CIRCLE'!AH124+'[23]SBP CIRCLE'!AH124+'[23]BGH CIRCLE'!AH124+'[23]BGR CIRCLE'!AH124+'[23]BPT CIRCLE'!AH124</f>
        <v>469169</v>
      </c>
      <c r="AJ121" s="212">
        <f>'[23]RKL CIRCLE'!AI124+'[23]SBP CIRCLE'!AI124+'[23]BGH CIRCLE'!AI124+'[23]BGR CIRCLE'!AI124+'[23]BPT CIRCLE'!AI124</f>
        <v>595901</v>
      </c>
      <c r="AK121" s="212">
        <f t="shared" si="71"/>
        <v>595901</v>
      </c>
      <c r="AL121" s="212">
        <f>'[23]RKL CIRCLE'!AJ124+'[23]SBP CIRCLE'!AJ124+'[23]BGH CIRCLE'!AJ124+'[23]BGR CIRCLE'!AJ124+'[23]BPT CIRCLE'!AJ124</f>
        <v>778305</v>
      </c>
      <c r="AM121" s="212">
        <f>'[23]RKL CIRCLE'!AL124+'[23]SBP CIRCLE'!AL124+'[23]BGH CIRCLE'!AL124+'[23]BGR CIRCLE'!AL124+'[23]BPT CIRCLE'!AL124</f>
        <v>637731</v>
      </c>
      <c r="AN121" s="212">
        <f t="shared" si="72"/>
        <v>637731</v>
      </c>
      <c r="AO121" s="212">
        <v>428534</v>
      </c>
      <c r="AP121" s="212">
        <f>'[23]RKL CIRCLE'!AN124+'[23]SBP CIRCLE'!AN124+'[23]BGH CIRCLE'!AN124+'[23]BGR CIRCLE'!AN124+'[23]BPT CIRCLE'!AN124</f>
        <v>921795</v>
      </c>
      <c r="AQ121" s="212">
        <f>AP121</f>
        <v>921795</v>
      </c>
      <c r="AR121" s="212">
        <f>'[23]RKL CIRCLE'!AO124+'[23]SBP CIRCLE'!AO124+'[23]BGH CIRCLE'!AO124+'[23]BGR CIRCLE'!AO124+'[23]BPT CIRCLE'!AO124</f>
        <v>939760</v>
      </c>
      <c r="AS121" s="212">
        <f>'[23]RKL CIRCLE'!AP124+'[23]SBP CIRCLE'!AP124+'[23]BGH CIRCLE'!AP124+'[23]BGR CIRCLE'!AP124+'[23]BPT CIRCLE'!AP124</f>
        <v>792071</v>
      </c>
      <c r="AT121" s="212">
        <f>'[23]RKL CIRCLE'!AQ124+'[23]SBP CIRCLE'!AQ124+'[23]BGH CIRCLE'!AQ124+'[23]BGR CIRCLE'!AQ124+'[23]BPT CIRCLE'!AQ124</f>
        <v>888631</v>
      </c>
      <c r="AU121" s="212">
        <f>AT121</f>
        <v>888631</v>
      </c>
      <c r="AV121" s="212">
        <f>'[23]RKL CIRCLE'!AR124+'[23]SBP CIRCLE'!AR124+'[23]BGH CIRCLE'!AR124+'[23]BGR CIRCLE'!AR124+'[23]BPT CIRCLE'!AR124</f>
        <v>914780</v>
      </c>
      <c r="AW121" s="212">
        <f>'[23]RKL CIRCLE'!AS124+'[23]SBP CIRCLE'!AS124+'[23]BGH CIRCLE'!AS124+'[23]BGR CIRCLE'!AS124+'[23]BPT CIRCLE'!AS124</f>
        <v>993436</v>
      </c>
      <c r="AX121" s="212">
        <f>'[23]RKL CIRCLE'!AT124+'[23]SBP CIRCLE'!AT124+'[23]BGH CIRCLE'!AT124+'[23]BGR CIRCLE'!AT124+'[23]BPT CIRCLE'!AT124</f>
        <v>1240374</v>
      </c>
      <c r="AY121" s="212">
        <f t="shared" si="73"/>
        <v>1240374</v>
      </c>
      <c r="AZ121" s="213">
        <f>'[23]RKL CIRCLE'!AU124+'[23]SBP CIRCLE'!AU124+'[23]BGH CIRCLE'!AU124+'[23]BGR CIRCLE'!AU124+'[23]BPT CIRCLE'!AU124</f>
        <v>1305177</v>
      </c>
      <c r="BA121" s="225">
        <f>'[23]RKL CIRCLE'!AV124+'[23]SBP CIRCLE'!AV124+'[23]BGH CIRCLE'!AV124+'[23]BGR CIRCLE'!AV124+'[23]BPT CIRCLE'!AV124</f>
        <v>1247401</v>
      </c>
      <c r="BB121" s="213">
        <f>'[23]RKL CIRCLE'!AW124+'[23]SBP CIRCLE'!AW124+'[23]BGH CIRCLE'!AW124+'[23]BGR CIRCLE'!AW124+'[23]BPT CIRCLE'!AW124</f>
        <v>1414777</v>
      </c>
      <c r="BC121" s="212">
        <f t="shared" si="74"/>
        <v>1414777</v>
      </c>
      <c r="BD121" s="213">
        <f>'[23]RKL CIRCLE'!AX124+'[23]SBP CIRCLE'!AX124+'[23]BGH CIRCLE'!AX124+'[23]BGR CIRCLE'!AX124+'[23]BPT CIRCLE'!AX124</f>
        <v>1457058</v>
      </c>
      <c r="BE121" s="213">
        <f>'[23]RKL CIRCLE'!AY124+'[23]SBP CIRCLE'!AY124+'[23]BGH CIRCLE'!AY124+'[23]BGR CIRCLE'!AY124+'[23]BPT CIRCLE'!AY124</f>
        <v>1457058</v>
      </c>
      <c r="BF121" s="213">
        <f>'[23]RKL CIRCLE'!AZ124+'[23]SBP CIRCLE'!AZ124+'[23]BGH CIRCLE'!AZ124+'[23]BGR CIRCLE'!AZ124+'[23]BPT CIRCLE'!AZ124</f>
        <v>0</v>
      </c>
      <c r="BG121" s="212">
        <v>0</v>
      </c>
      <c r="BH121" s="213">
        <f>'[23]RKL CIRCLE'!BA124+'[23]SBP CIRCLE'!BA124+'[23]BGH CIRCLE'!BA124+'[23]BGR CIRCLE'!BA124+'[23]BPT CIRCLE'!BA124</f>
        <v>0</v>
      </c>
      <c r="BI121" s="213">
        <f>'[23]RKL CIRCLE'!BB124+'[23]SBP CIRCLE'!BB124+'[23]BGH CIRCLE'!BB124+'[23]BGR CIRCLE'!BB124+'[23]BPT CIRCLE'!BB124</f>
        <v>0</v>
      </c>
      <c r="BJ121" s="213">
        <v>0</v>
      </c>
      <c r="BK121" s="226">
        <f>'[23]RKL CIRCLE'!BD124+'[23]SBP CIRCLE'!BD124+'[23]BGH CIRCLE'!BD124+'[23]BGR CIRCLE'!BD124+'[23]BPT CIRCLE'!BD124</f>
        <v>0</v>
      </c>
      <c r="BL121" s="227">
        <v>0</v>
      </c>
      <c r="BN121" s="126"/>
    </row>
    <row r="122" spans="1:66" s="201" customFormat="1">
      <c r="A122" s="211" t="s">
        <v>451</v>
      </c>
      <c r="B122" s="212"/>
      <c r="C122" s="212"/>
      <c r="D122" s="212"/>
      <c r="E122" s="212"/>
      <c r="F122" s="212"/>
      <c r="G122" s="212"/>
      <c r="H122" s="212"/>
      <c r="I122" s="212"/>
      <c r="J122" s="212"/>
      <c r="K122" s="212"/>
      <c r="L122" s="212"/>
      <c r="M122" s="212"/>
      <c r="N122" s="212"/>
      <c r="O122" s="212"/>
      <c r="P122" s="212"/>
      <c r="Q122" s="212"/>
      <c r="R122" s="212"/>
      <c r="S122" s="212"/>
      <c r="T122" s="213">
        <f>'[23]RKL CIRCLE'!U125+'[23]SBP CIRCLE'!U125+'[23]BGH CIRCLE'!U125+'[23]BGR CIRCLE'!U125+'[23]BPT CIRCLE'!U125</f>
        <v>0</v>
      </c>
      <c r="U122" s="213">
        <f>'[23]RKL CIRCLE'!V125+'[23]SBP CIRCLE'!V125+'[23]BGH CIRCLE'!V125+'[23]BGR CIRCLE'!V125+'[23]BPT CIRCLE'!V125</f>
        <v>0</v>
      </c>
      <c r="V122" s="213">
        <f>'[23]RKL CIRCLE'!W125+'[23]SBP CIRCLE'!W125+'[23]BGH CIRCLE'!W125+'[23]BGR CIRCLE'!W125+'[23]BPT CIRCLE'!W125</f>
        <v>3</v>
      </c>
      <c r="W122" s="213">
        <f>'[23]RKL CIRCLE'!X125+'[23]SBP CIRCLE'!X125+'[23]BGH CIRCLE'!X125+'[23]BGR CIRCLE'!X125+'[23]BPT CIRCLE'!X125</f>
        <v>3</v>
      </c>
      <c r="X122" s="213">
        <f>'[23]RKL CIRCLE'!Y125+'[23]SBP CIRCLE'!Y125+'[23]BGH CIRCLE'!Y125+'[23]BGR CIRCLE'!Y125+'[23]BPT CIRCLE'!Y125</f>
        <v>2</v>
      </c>
      <c r="Y122" s="213">
        <f t="shared" si="69"/>
        <v>2</v>
      </c>
      <c r="Z122" s="213">
        <f>'[23]RKL CIRCLE'!AA125+'[23]SBP CIRCLE'!AA125+'[23]BGH CIRCLE'!AA125+'[23]BGR CIRCLE'!AA125+'[23]BPT CIRCLE'!AA125</f>
        <v>6</v>
      </c>
      <c r="AA122" s="213">
        <f>'[23]RKL CIRCLE'!AC125+'[23]SBP CIRCLE'!AC125+'[23]BGH CIRCLE'!AC125+'[23]BGR CIRCLE'!AC125+'[23]BPT CIRCLE'!AC125</f>
        <v>6</v>
      </c>
      <c r="AB122" s="213">
        <f>'[23]RKL CIRCLE'!AD125+'[23]SBP CIRCLE'!AD125+'[23]BGH CIRCLE'!AD125+'[23]BGR CIRCLE'!AD125+'[23]BPT CIRCLE'!AD125</f>
        <v>4</v>
      </c>
      <c r="AC122" s="213">
        <f>'[23]RKL CIRCLE'!AD125+'[23]SBP CIRCLE'!AD125+'[23]BGH CIRCLE'!AD125+'[23]BGR CIRCLE'!AD125+'[23]BPT CIRCLE'!AD125</f>
        <v>4</v>
      </c>
      <c r="AD122" s="213">
        <f>'[23]RKL CIRCLE'!AE125+'[23]SBP CIRCLE'!AE125+'[23]BGH CIRCLE'!AE125+'[23]BGR CIRCLE'!AE125+'[23]BPT CIRCLE'!AE125</f>
        <v>4</v>
      </c>
      <c r="AE122" s="213">
        <f t="shared" si="75"/>
        <v>4</v>
      </c>
      <c r="AF122" s="212">
        <f>'[23]RKL CIRCLE'!AF125+'[23]SBP CIRCLE'!AF125+'[23]BGH CIRCLE'!AF125+'[23]BGR CIRCLE'!AF125+'[23]BPT CIRCLE'!AF125</f>
        <v>4</v>
      </c>
      <c r="AG122" s="212">
        <f>'[23]RKL CIRCLE'!AG125+'[23]SBP CIRCLE'!AG125+'[23]BGH CIRCLE'!AG125+'[23]BGR CIRCLE'!AG125+'[23]BPT CIRCLE'!AG125</f>
        <v>4</v>
      </c>
      <c r="AH122" s="212">
        <f t="shared" si="70"/>
        <v>4</v>
      </c>
      <c r="AI122" s="212">
        <f>'[23]RKL CIRCLE'!AH125+'[23]SBP CIRCLE'!AH125+'[23]BGH CIRCLE'!AH125+'[23]BGR CIRCLE'!AH125+'[23]BPT CIRCLE'!AH125</f>
        <v>0</v>
      </c>
      <c r="AJ122" s="212">
        <f>'[23]RKL CIRCLE'!AI125+'[23]SBP CIRCLE'!AI125+'[23]BGH CIRCLE'!AI125+'[23]BGR CIRCLE'!AI125+'[23]BPT CIRCLE'!AI125</f>
        <v>0</v>
      </c>
      <c r="AK122" s="212">
        <f t="shared" si="71"/>
        <v>0</v>
      </c>
      <c r="AL122" s="212">
        <f>'[23]RKL CIRCLE'!AJ125+'[23]SBP CIRCLE'!AJ125+'[23]BGH CIRCLE'!AJ125+'[23]BGR CIRCLE'!AJ125+'[23]BPT CIRCLE'!AJ125</f>
        <v>0</v>
      </c>
      <c r="AM122" s="212">
        <f>'[23]RKL CIRCLE'!AL125+'[23]SBP CIRCLE'!AL125+'[23]BGH CIRCLE'!AL125+'[23]BGR CIRCLE'!AL125+'[23]BPT CIRCLE'!AL125</f>
        <v>0</v>
      </c>
      <c r="AN122" s="212">
        <f t="shared" si="72"/>
        <v>0</v>
      </c>
      <c r="AO122" s="212">
        <f>'[23]RKL CIRCLE'!AM125+'[23]SBP CIRCLE'!AM125+'[23]BGH CIRCLE'!AM125+'[23]BGR CIRCLE'!AM125+'[23]BPT CIRCLE'!AM125</f>
        <v>0</v>
      </c>
      <c r="AP122" s="212">
        <f>'[23]RKL CIRCLE'!AN125+'[23]SBP CIRCLE'!AN125+'[23]BGH CIRCLE'!AN125+'[23]BGR CIRCLE'!AN125+'[23]BPT CIRCLE'!AN125</f>
        <v>0</v>
      </c>
      <c r="AQ122" s="212">
        <f>AP122</f>
        <v>0</v>
      </c>
      <c r="AR122" s="212">
        <f>'[23]RKL CIRCLE'!AO125+'[23]SBP CIRCLE'!AO125+'[23]BGH CIRCLE'!AO125+'[23]BGR CIRCLE'!AO125+'[23]BPT CIRCLE'!AO125</f>
        <v>0</v>
      </c>
      <c r="AS122" s="212">
        <f>'[23]RKL CIRCLE'!AP125+'[23]SBP CIRCLE'!AP125+'[23]BGH CIRCLE'!AP125+'[23]BGR CIRCLE'!AP125+'[23]BPT CIRCLE'!AP125</f>
        <v>0</v>
      </c>
      <c r="AT122" s="212">
        <f>'[23]RKL CIRCLE'!AQ125+'[23]SBP CIRCLE'!AQ125+'[23]BGH CIRCLE'!AQ125+'[23]BGR CIRCLE'!AQ125+'[23]BPT CIRCLE'!AQ125</f>
        <v>0</v>
      </c>
      <c r="AU122" s="212">
        <f>AT122</f>
        <v>0</v>
      </c>
      <c r="AV122" s="212">
        <f>'[23]RKL CIRCLE'!AR125+'[23]SBP CIRCLE'!AR125+'[23]BGH CIRCLE'!AR125+'[23]BGR CIRCLE'!AR125+'[23]BPT CIRCLE'!AR125</f>
        <v>0</v>
      </c>
      <c r="AW122" s="212">
        <f>'[23]RKL CIRCLE'!AS125+'[23]SBP CIRCLE'!AS125+'[23]BGH CIRCLE'!AS125+'[23]BGR CIRCLE'!AS125+'[23]BPT CIRCLE'!AS125</f>
        <v>0</v>
      </c>
      <c r="AX122" s="212">
        <f>'[23]RKL CIRCLE'!AT125+'[23]SBP CIRCLE'!AT125+'[23]BGH CIRCLE'!AT125+'[23]BGR CIRCLE'!AT125+'[23]BPT CIRCLE'!AT125</f>
        <v>0</v>
      </c>
      <c r="AY122" s="212">
        <f t="shared" si="73"/>
        <v>0</v>
      </c>
      <c r="AZ122" s="213">
        <f>'[23]RKL CIRCLE'!AU125+'[23]SBP CIRCLE'!AU125+'[23]BGH CIRCLE'!AU125+'[23]BGR CIRCLE'!AU125+'[23]BPT CIRCLE'!AU125</f>
        <v>0</v>
      </c>
      <c r="BA122" s="225">
        <f>'[23]RKL CIRCLE'!AV125+'[23]SBP CIRCLE'!AV125+'[23]BGH CIRCLE'!AV125+'[23]BGR CIRCLE'!AV125+'[23]BPT CIRCLE'!AV125</f>
        <v>0</v>
      </c>
      <c r="BB122" s="213">
        <f>'[23]RKL CIRCLE'!AW125+'[23]SBP CIRCLE'!AW125+'[23]BGH CIRCLE'!AW125+'[23]BGR CIRCLE'!AW125+'[23]BPT CIRCLE'!AW125</f>
        <v>0</v>
      </c>
      <c r="BC122" s="212">
        <f t="shared" si="74"/>
        <v>0</v>
      </c>
      <c r="BD122" s="213">
        <f>'[23]RKL CIRCLE'!AX125+'[23]SBP CIRCLE'!AX125+'[23]BGH CIRCLE'!AX125+'[23]BGR CIRCLE'!AX125+'[23]BPT CIRCLE'!AX125</f>
        <v>0</v>
      </c>
      <c r="BE122" s="213">
        <f>'[23]RKL CIRCLE'!AY125+'[23]SBP CIRCLE'!AY125+'[23]BGH CIRCLE'!AY125+'[23]BGR CIRCLE'!AY125+'[23]BPT CIRCLE'!AY125</f>
        <v>0</v>
      </c>
      <c r="BF122" s="213">
        <f>'[23]RKL CIRCLE'!AZ125+'[23]SBP CIRCLE'!AZ125+'[23]BGH CIRCLE'!AZ125+'[23]BGR CIRCLE'!AZ125+'[23]BPT CIRCLE'!AZ125</f>
        <v>0</v>
      </c>
      <c r="BG122" s="212">
        <v>0</v>
      </c>
      <c r="BH122" s="213">
        <f>'[23]RKL CIRCLE'!BA125+'[23]SBP CIRCLE'!BA125+'[23]BGH CIRCLE'!BA125+'[23]BGR CIRCLE'!BA125+'[23]BPT CIRCLE'!BA125</f>
        <v>0</v>
      </c>
      <c r="BI122" s="213">
        <f>'[23]RKL CIRCLE'!BB125+'[23]SBP CIRCLE'!BB125+'[23]BGH CIRCLE'!BB125+'[23]BGR CIRCLE'!BB125+'[23]BPT CIRCLE'!BB125</f>
        <v>0</v>
      </c>
      <c r="BJ122" s="213">
        <v>0</v>
      </c>
      <c r="BK122" s="226">
        <f>'[23]RKL CIRCLE'!BD125+'[23]SBP CIRCLE'!BD125+'[23]BGH CIRCLE'!BD125+'[23]BGR CIRCLE'!BD125+'[23]BPT CIRCLE'!BD125</f>
        <v>0</v>
      </c>
      <c r="BL122" s="227">
        <v>0</v>
      </c>
      <c r="BN122" s="126"/>
    </row>
    <row r="123" spans="1:66" s="201" customFormat="1">
      <c r="A123" s="211" t="s">
        <v>449</v>
      </c>
      <c r="B123" s="212"/>
      <c r="C123" s="212"/>
      <c r="D123" s="212"/>
      <c r="E123" s="212"/>
      <c r="F123" s="212"/>
      <c r="G123" s="212"/>
      <c r="H123" s="212"/>
      <c r="I123" s="212"/>
      <c r="J123" s="212"/>
      <c r="K123" s="212"/>
      <c r="L123" s="212"/>
      <c r="M123" s="212"/>
      <c r="N123" s="212"/>
      <c r="O123" s="212"/>
      <c r="P123" s="212"/>
      <c r="Q123" s="212"/>
      <c r="R123" s="212"/>
      <c r="S123" s="212"/>
      <c r="T123" s="213">
        <f>'[23]RKL CIRCLE'!U126+'[23]SBP CIRCLE'!U126+'[23]BGH CIRCLE'!U126+'[23]BGR CIRCLE'!U126+'[23]BPT CIRCLE'!U126</f>
        <v>0</v>
      </c>
      <c r="U123" s="213">
        <f>'[23]RKL CIRCLE'!V126+'[23]SBP CIRCLE'!V126+'[23]BGH CIRCLE'!V126+'[23]BGR CIRCLE'!V126+'[23]BPT CIRCLE'!V126</f>
        <v>0</v>
      </c>
      <c r="V123" s="213">
        <f>'[23]RKL CIRCLE'!W126+'[23]SBP CIRCLE'!W126+'[23]BGH CIRCLE'!W126+'[23]BGR CIRCLE'!W126+'[23]BPT CIRCLE'!W126</f>
        <v>36487</v>
      </c>
      <c r="W123" s="213">
        <f>'[23]RKL CIRCLE'!X126+'[23]SBP CIRCLE'!X126+'[23]BGH CIRCLE'!X126+'[23]BGR CIRCLE'!X126+'[23]BPT CIRCLE'!X126</f>
        <v>38400</v>
      </c>
      <c r="X123" s="213">
        <f>'[23]RKL CIRCLE'!Y126+'[23]SBP CIRCLE'!Y126+'[23]BGH CIRCLE'!Y126+'[23]BGR CIRCLE'!Y126+'[23]BPT CIRCLE'!Y126</f>
        <v>41872</v>
      </c>
      <c r="Y123" s="213">
        <f t="shared" si="69"/>
        <v>41872</v>
      </c>
      <c r="Z123" s="213">
        <f>'[23]RKL CIRCLE'!AA126+'[23]SBP CIRCLE'!AA126+'[23]BGH CIRCLE'!AA126+'[23]BGR CIRCLE'!AA126+'[23]BPT CIRCLE'!AA126</f>
        <v>72531</v>
      </c>
      <c r="AA123" s="213">
        <f>'[23]RKL CIRCLE'!AC126+'[23]SBP CIRCLE'!AC126+'[23]BGH CIRCLE'!AC126+'[23]BGR CIRCLE'!AC126+'[23]BPT CIRCLE'!AC126</f>
        <v>72873</v>
      </c>
      <c r="AB123" s="213">
        <f>'[23]RKL CIRCLE'!AD126+'[23]SBP CIRCLE'!AD126+'[23]BGH CIRCLE'!AD126+'[23]BGR CIRCLE'!AD126+'[23]BPT CIRCLE'!AD126</f>
        <v>18344</v>
      </c>
      <c r="AC123" s="213">
        <f>'[23]RKL CIRCLE'!AD126+'[23]SBP CIRCLE'!AD126+'[23]BGH CIRCLE'!AD126+'[23]BGR CIRCLE'!AD126+'[23]BPT CIRCLE'!AD126</f>
        <v>18344</v>
      </c>
      <c r="AD123" s="213">
        <f>'[23]RKL CIRCLE'!AE126+'[23]SBP CIRCLE'!AE126+'[23]BGH CIRCLE'!AE126+'[23]BGR CIRCLE'!AE126+'[23]BPT CIRCLE'!AE126</f>
        <v>15234</v>
      </c>
      <c r="AE123" s="213">
        <f t="shared" si="75"/>
        <v>15234</v>
      </c>
      <c r="AF123" s="212">
        <f>'[23]RKL CIRCLE'!AF126+'[23]SBP CIRCLE'!AF126+'[23]BGH CIRCLE'!AF126+'[23]BGR CIRCLE'!AF126+'[23]BPT CIRCLE'!AF126</f>
        <v>15214</v>
      </c>
      <c r="AG123" s="212">
        <f>'[23]RKL CIRCLE'!AG126+'[23]SBP CIRCLE'!AG126+'[23]BGH CIRCLE'!AG126+'[23]BGR CIRCLE'!AG126+'[23]BPT CIRCLE'!AG126</f>
        <v>16770</v>
      </c>
      <c r="AH123" s="212">
        <f t="shared" si="70"/>
        <v>16770</v>
      </c>
      <c r="AI123" s="212">
        <f>'[23]RKL CIRCLE'!AH126+'[23]SBP CIRCLE'!AH126+'[23]BGH CIRCLE'!AH126+'[23]BGR CIRCLE'!AH126+'[23]BPT CIRCLE'!AH126</f>
        <v>0</v>
      </c>
      <c r="AJ123" s="212">
        <f>'[23]RKL CIRCLE'!AI126+'[23]SBP CIRCLE'!AI126+'[23]BGH CIRCLE'!AI126+'[23]BGR CIRCLE'!AI126+'[23]BPT CIRCLE'!AI126</f>
        <v>0</v>
      </c>
      <c r="AK123" s="212">
        <f t="shared" si="71"/>
        <v>0</v>
      </c>
      <c r="AL123" s="212">
        <f>'[23]RKL CIRCLE'!AJ126+'[23]SBP CIRCLE'!AJ126+'[23]BGH CIRCLE'!AJ126+'[23]BGR CIRCLE'!AJ126+'[23]BPT CIRCLE'!AJ126</f>
        <v>0</v>
      </c>
      <c r="AM123" s="212">
        <v>0</v>
      </c>
      <c r="AN123" s="212">
        <v>0</v>
      </c>
      <c r="AO123" s="212">
        <v>0</v>
      </c>
      <c r="AP123" s="212">
        <v>0</v>
      </c>
      <c r="AQ123" s="212">
        <v>0</v>
      </c>
      <c r="AR123" s="212">
        <f>'[23]RKL CIRCLE'!AO126+'[23]SBP CIRCLE'!AO126+'[23]BGH CIRCLE'!AO126+'[23]BGR CIRCLE'!AO126+'[23]BPT CIRCLE'!AO126</f>
        <v>0</v>
      </c>
      <c r="AS123" s="212">
        <f>'[23]RKL CIRCLE'!AP126+'[23]SBP CIRCLE'!AP126+'[23]BGH CIRCLE'!AP126+'[23]BGR CIRCLE'!AP126+'[23]BPT CIRCLE'!AP126</f>
        <v>0</v>
      </c>
      <c r="AT123" s="212">
        <f>'[23]RKL CIRCLE'!AQ126+'[23]SBP CIRCLE'!AQ126+'[23]BGH CIRCLE'!AQ126+'[23]BGR CIRCLE'!AQ126+'[23]BPT CIRCLE'!AQ126</f>
        <v>0</v>
      </c>
      <c r="AU123" s="212">
        <v>0</v>
      </c>
      <c r="AV123" s="212">
        <f>'[23]RKL CIRCLE'!AR126+'[23]SBP CIRCLE'!AR126+'[23]BGH CIRCLE'!AR126+'[23]BGR CIRCLE'!AR126+'[23]BPT CIRCLE'!AR126</f>
        <v>0</v>
      </c>
      <c r="AW123" s="212">
        <f>'[23]RKL CIRCLE'!AS126+'[23]SBP CIRCLE'!AS126+'[23]BGH CIRCLE'!AS126+'[23]BGR CIRCLE'!AS126+'[23]BPT CIRCLE'!AS126</f>
        <v>0</v>
      </c>
      <c r="AX123" s="212">
        <f>'[23]RKL CIRCLE'!AT126+'[23]SBP CIRCLE'!AT126+'[23]BGH CIRCLE'!AT126+'[23]BGR CIRCLE'!AT126+'[23]BPT CIRCLE'!AT126</f>
        <v>0</v>
      </c>
      <c r="AY123" s="212">
        <v>0</v>
      </c>
      <c r="AZ123" s="213">
        <f>'[23]RKL CIRCLE'!AU126+'[23]SBP CIRCLE'!AU126+'[23]BGH CIRCLE'!AU126+'[23]BGR CIRCLE'!AU126+'[23]BPT CIRCLE'!AU126</f>
        <v>0</v>
      </c>
      <c r="BA123" s="225">
        <f>'[23]RKL CIRCLE'!AV126+'[23]SBP CIRCLE'!AV126+'[23]BGH CIRCLE'!AV126+'[23]BGR CIRCLE'!AV126+'[23]BPT CIRCLE'!AV126</f>
        <v>0</v>
      </c>
      <c r="BB123" s="213">
        <f>'[23]RKL CIRCLE'!AW126+'[23]SBP CIRCLE'!AW126+'[23]BGH CIRCLE'!AW126+'[23]BGR CIRCLE'!AW126+'[23]BPT CIRCLE'!AW126</f>
        <v>0</v>
      </c>
      <c r="BC123" s="212">
        <v>0</v>
      </c>
      <c r="BD123" s="213">
        <f>'[23]RKL CIRCLE'!AX126+'[23]SBP CIRCLE'!AX126+'[23]BGH CIRCLE'!AX126+'[23]BGR CIRCLE'!AX126+'[23]BPT CIRCLE'!AX126</f>
        <v>0</v>
      </c>
      <c r="BE123" s="213">
        <f>'[23]RKL CIRCLE'!AY126+'[23]SBP CIRCLE'!AY126+'[23]BGH CIRCLE'!AY126+'[23]BGR CIRCLE'!AY126+'[23]BPT CIRCLE'!AY126</f>
        <v>0</v>
      </c>
      <c r="BF123" s="213">
        <f>'[23]RKL CIRCLE'!AZ126+'[23]SBP CIRCLE'!AZ126+'[23]BGH CIRCLE'!AZ126+'[23]BGR CIRCLE'!AZ126+'[23]BPT CIRCLE'!AZ126</f>
        <v>0</v>
      </c>
      <c r="BG123" s="212">
        <v>0</v>
      </c>
      <c r="BH123" s="213">
        <f>'[23]RKL CIRCLE'!BA126+'[23]SBP CIRCLE'!BA126+'[23]BGH CIRCLE'!BA126+'[23]BGR CIRCLE'!BA126+'[23]BPT CIRCLE'!BA126</f>
        <v>0</v>
      </c>
      <c r="BI123" s="213">
        <f>'[23]RKL CIRCLE'!BB126+'[23]SBP CIRCLE'!BB126+'[23]BGH CIRCLE'!BB126+'[23]BGR CIRCLE'!BB126+'[23]BPT CIRCLE'!BB126</f>
        <v>0</v>
      </c>
      <c r="BJ123" s="213">
        <v>0</v>
      </c>
      <c r="BK123" s="226">
        <f>'[23]RKL CIRCLE'!BD126+'[23]SBP CIRCLE'!BD126+'[23]BGH CIRCLE'!BD126+'[23]BGR CIRCLE'!BD126+'[23]BPT CIRCLE'!BD126</f>
        <v>0</v>
      </c>
      <c r="BL123" s="227">
        <v>0</v>
      </c>
      <c r="BN123" s="126"/>
    </row>
    <row r="124" spans="1:66" s="201" customFormat="1">
      <c r="A124" s="211" t="s">
        <v>452</v>
      </c>
      <c r="B124" s="212">
        <f>'[23]RKL CIRCLE'!C116+'[23]SBP CIRCLE'!C116+'[23]BGH CIRCLE'!C116+'[23]BGR CIRCLE'!C116+'[23]BPT CIRCLE'!C116</f>
        <v>0</v>
      </c>
      <c r="C124" s="212">
        <f>'[23]RKL CIRCLE'!D116+'[23]SBP CIRCLE'!D116+'[23]BGH CIRCLE'!D116+'[23]BGR CIRCLE'!D116+'[23]BPT CIRCLE'!D116</f>
        <v>0</v>
      </c>
      <c r="D124" s="212">
        <f>'[23]RKL CIRCLE'!E116+'[23]SBP CIRCLE'!E116+'[23]BGH CIRCLE'!E116+'[23]BGR CIRCLE'!E116+'[23]BPT CIRCLE'!E116</f>
        <v>0</v>
      </c>
      <c r="E124" s="212">
        <f>'[23]RKL CIRCLE'!F116+'[23]SBP CIRCLE'!F116+'[23]BGH CIRCLE'!F116+'[23]BGR CIRCLE'!F116+'[23]BPT CIRCLE'!F116</f>
        <v>0</v>
      </c>
      <c r="F124" s="212">
        <f>'[23]RKL CIRCLE'!G116+'[23]SBP CIRCLE'!G116+'[23]BGH CIRCLE'!G116+'[23]BGR CIRCLE'!G116+'[23]BPT CIRCLE'!G116</f>
        <v>0</v>
      </c>
      <c r="G124" s="212">
        <f>'[23]RKL CIRCLE'!H116+'[23]SBP CIRCLE'!H116+'[23]BGH CIRCLE'!H116+'[23]BGR CIRCLE'!H116+'[23]BPT CIRCLE'!H116</f>
        <v>0</v>
      </c>
      <c r="H124" s="212">
        <f>'[23]RKL CIRCLE'!I116+'[23]SBP CIRCLE'!I116+'[23]BGH CIRCLE'!I116+'[23]BGR CIRCLE'!I116+'[23]BPT CIRCLE'!I116</f>
        <v>0</v>
      </c>
      <c r="I124" s="212">
        <f>'[23]RKL CIRCLE'!J116+'[23]SBP CIRCLE'!J116+'[23]BGH CIRCLE'!J116+'[23]BGR CIRCLE'!J116+'[23]BPT CIRCLE'!J116</f>
        <v>0</v>
      </c>
      <c r="J124" s="212">
        <f>'[23]RKL CIRCLE'!K116+'[23]SBP CIRCLE'!K116+'[23]BGH CIRCLE'!K116+'[23]BGR CIRCLE'!K116+'[23]BPT CIRCLE'!K116</f>
        <v>0</v>
      </c>
      <c r="K124" s="212">
        <f>'[23]RKL CIRCLE'!L116+'[23]SBP CIRCLE'!L116+'[23]BGH CIRCLE'!L116+'[23]BGR CIRCLE'!L116+'[23]BPT CIRCLE'!L116</f>
        <v>0</v>
      </c>
      <c r="L124" s="212">
        <f>'[23]RKL CIRCLE'!M116+'[23]SBP CIRCLE'!M116+'[23]BGH CIRCLE'!M116+'[23]BGR CIRCLE'!M116+'[23]BPT CIRCLE'!M116</f>
        <v>0</v>
      </c>
      <c r="M124" s="212">
        <f>'[23]RKL CIRCLE'!N116+'[23]SBP CIRCLE'!N116+'[23]BGH CIRCLE'!N116+'[23]BGR CIRCLE'!N116+'[23]BPT CIRCLE'!N116</f>
        <v>0</v>
      </c>
      <c r="N124" s="212">
        <f>'[23]RKL CIRCLE'!O116+'[23]SBP CIRCLE'!O116+'[23]BGH CIRCLE'!O116+'[23]BGR CIRCLE'!O116+'[23]BPT CIRCLE'!O116</f>
        <v>0</v>
      </c>
      <c r="O124" s="212">
        <f>'[23]RKL CIRCLE'!P116+'[23]SBP CIRCLE'!P116+'[23]BGH CIRCLE'!P116+'[23]BGR CIRCLE'!P116+'[23]BPT CIRCLE'!P116</f>
        <v>0</v>
      </c>
      <c r="P124" s="212">
        <f>'[23]RKL CIRCLE'!Q116+'[23]SBP CIRCLE'!Q116+'[23]BGH CIRCLE'!Q116+'[23]BGR CIRCLE'!Q116+'[23]BPT CIRCLE'!Q116</f>
        <v>0</v>
      </c>
      <c r="Q124" s="212">
        <f>'[23]RKL CIRCLE'!R116+'[23]SBP CIRCLE'!R116+'[23]BGH CIRCLE'!R116+'[23]BGR CIRCLE'!R116+'[23]BPT CIRCLE'!R116</f>
        <v>0</v>
      </c>
      <c r="R124" s="212">
        <f>'[23]RKL CIRCLE'!S116+'[23]SBP CIRCLE'!S116+'[23]BGH CIRCLE'!S116+'[23]BGR CIRCLE'!S116+'[23]BPT CIRCLE'!S116</f>
        <v>0</v>
      </c>
      <c r="S124" s="212">
        <f>'[23]RKL CIRCLE'!T116+'[23]SBP CIRCLE'!T116+'[23]BGH CIRCLE'!T116+'[23]BGR CIRCLE'!T116+'[23]BPT CIRCLE'!T116</f>
        <v>0</v>
      </c>
      <c r="T124" s="213">
        <f>'[23]RKL CIRCLE'!U127+'[23]SBP CIRCLE'!U127+'[23]BGH CIRCLE'!U127+'[23]BGR CIRCLE'!U127+'[23]BPT CIRCLE'!U127</f>
        <v>103116</v>
      </c>
      <c r="U124" s="213">
        <f>'[23]RKL CIRCLE'!V127+'[23]SBP CIRCLE'!V127+'[23]BGH CIRCLE'!V127+'[23]BGR CIRCLE'!V127+'[23]BPT CIRCLE'!V127</f>
        <v>115119</v>
      </c>
      <c r="V124" s="213">
        <f>'[23]RKL CIRCLE'!W127+'[23]SBP CIRCLE'!W127+'[23]BGH CIRCLE'!W127+'[23]BGR CIRCLE'!W127+'[23]BPT CIRCLE'!W127</f>
        <v>141781</v>
      </c>
      <c r="W124" s="213">
        <f>'[23]RKL CIRCLE'!X127+'[23]SBP CIRCLE'!X127+'[23]BGH CIRCLE'!X127+'[23]BGR CIRCLE'!X127+'[23]BPT CIRCLE'!X127</f>
        <v>118079</v>
      </c>
      <c r="X124" s="213">
        <f>'[23]RKL CIRCLE'!Y127+'[23]SBP CIRCLE'!Y127+'[23]BGH CIRCLE'!Y127+'[23]BGR CIRCLE'!Y127+'[23]BPT CIRCLE'!Y127</f>
        <v>157213</v>
      </c>
      <c r="Y124" s="213">
        <f t="shared" si="69"/>
        <v>157213</v>
      </c>
      <c r="Z124" s="213">
        <f>'[23]RKL CIRCLE'!AA127+'[23]SBP CIRCLE'!AA127+'[23]BGH CIRCLE'!AA127+'[23]BGR CIRCLE'!AA127+'[23]BPT CIRCLE'!AA127</f>
        <v>199526</v>
      </c>
      <c r="AA124" s="213">
        <f>'[23]RKL CIRCLE'!AC127+'[23]SBP CIRCLE'!AC127+'[23]BGH CIRCLE'!AC127+'[23]BGR CIRCLE'!AC127+'[23]BPT CIRCLE'!AC127</f>
        <v>227463</v>
      </c>
      <c r="AB124" s="213">
        <f>'[23]RKL CIRCLE'!AD127+'[23]SBP CIRCLE'!AD127+'[23]BGH CIRCLE'!AD127+'[23]BGR CIRCLE'!AD127+'[23]BPT CIRCLE'!AD127</f>
        <v>79636</v>
      </c>
      <c r="AC124" s="213">
        <f>'[23]RKL CIRCLE'!AD127+'[23]SBP CIRCLE'!AD127+'[23]BGH CIRCLE'!AD127+'[23]BGR CIRCLE'!AD127+'[23]BPT CIRCLE'!AD127</f>
        <v>79636</v>
      </c>
      <c r="AD124" s="213">
        <f>'[23]RKL CIRCLE'!AE127+'[23]SBP CIRCLE'!AE127+'[23]BGH CIRCLE'!AE127+'[23]BGR CIRCLE'!AE127+'[23]BPT CIRCLE'!AE127</f>
        <v>74190</v>
      </c>
      <c r="AE124" s="213">
        <f t="shared" si="75"/>
        <v>74190</v>
      </c>
      <c r="AF124" s="212">
        <f>'[23]RKL CIRCLE'!AF127+'[23]SBP CIRCLE'!AF127+'[23]BGH CIRCLE'!AF127+'[23]BGR CIRCLE'!AF127+'[23]BPT CIRCLE'!AF127</f>
        <v>75453</v>
      </c>
      <c r="AG124" s="212">
        <f>'[23]RKL CIRCLE'!AG127+'[23]SBP CIRCLE'!AG127+'[23]BGH CIRCLE'!AG127+'[23]BGR CIRCLE'!AG127+'[23]BPT CIRCLE'!AG127</f>
        <v>80195</v>
      </c>
      <c r="AH124" s="212">
        <f t="shared" si="70"/>
        <v>80195</v>
      </c>
      <c r="AI124" s="212">
        <f>'[23]RKL CIRCLE'!AH127+'[23]SBP CIRCLE'!AH127+'[23]BGH CIRCLE'!AH127+'[23]BGR CIRCLE'!AH127+'[23]BPT CIRCLE'!AH127</f>
        <v>454111</v>
      </c>
      <c r="AJ124" s="212">
        <f>'[23]RKL CIRCLE'!AI127+'[23]SBP CIRCLE'!AI127+'[23]BGH CIRCLE'!AI127+'[23]BGR CIRCLE'!AI127+'[23]BPT CIRCLE'!AI127</f>
        <v>611594</v>
      </c>
      <c r="AK124" s="212">
        <f t="shared" si="71"/>
        <v>611594</v>
      </c>
      <c r="AL124" s="212">
        <f>'[23]RKL CIRCLE'!AJ127+'[23]SBP CIRCLE'!AJ127+'[23]BGH CIRCLE'!AJ127+'[23]BGR CIRCLE'!AJ127+'[23]BPT CIRCLE'!AJ127</f>
        <v>779593</v>
      </c>
      <c r="AM124" s="212">
        <f>AM119+AM121</f>
        <v>657922</v>
      </c>
      <c r="AN124" s="212">
        <f t="shared" si="72"/>
        <v>657922</v>
      </c>
      <c r="AO124" s="212">
        <f>AN119+AN121</f>
        <v>657922</v>
      </c>
      <c r="AP124" s="212">
        <f>AP119+AP121</f>
        <v>950969</v>
      </c>
      <c r="AQ124" s="212">
        <f>AP124</f>
        <v>950969</v>
      </c>
      <c r="AR124" s="212">
        <f>'[23]RKL CIRCLE'!AO127+'[23]SBP CIRCLE'!AO127+'[23]BGH CIRCLE'!AO127+'[23]BGR CIRCLE'!AO127+'[23]BPT CIRCLE'!AO127</f>
        <v>959255</v>
      </c>
      <c r="AS124" s="212">
        <f>'[23]RKL CIRCLE'!AP127+'[23]SBP CIRCLE'!AP127+'[23]BGH CIRCLE'!AP127+'[23]BGR CIRCLE'!AP127+'[23]BPT CIRCLE'!AP127</f>
        <v>829831</v>
      </c>
      <c r="AT124" s="212">
        <f>'[23]RKL CIRCLE'!AQ127+'[23]SBP CIRCLE'!AQ127+'[23]BGH CIRCLE'!AQ127+'[23]BGR CIRCLE'!AQ127+'[23]BPT CIRCLE'!AQ127</f>
        <v>899142</v>
      </c>
      <c r="AU124" s="212">
        <f>AT124</f>
        <v>899142</v>
      </c>
      <c r="AV124" s="212">
        <f>'[23]RKL CIRCLE'!AR127+'[23]SBP CIRCLE'!AR127+'[23]BGH CIRCLE'!AR127+'[23]BGR CIRCLE'!AR127+'[23]BPT CIRCLE'!AR127</f>
        <v>975224</v>
      </c>
      <c r="AW124" s="212">
        <f>'[23]RKL CIRCLE'!AS127+'[23]SBP CIRCLE'!AS127+'[23]BGH CIRCLE'!AS127+'[23]BGR CIRCLE'!AS127+'[23]BPT CIRCLE'!AS127</f>
        <v>993436</v>
      </c>
      <c r="AX124" s="212">
        <f>'[23]RKL CIRCLE'!AT127+'[23]SBP CIRCLE'!AT127+'[23]BGH CIRCLE'!AT127+'[23]BGR CIRCLE'!AT127+'[23]BPT CIRCLE'!AT127</f>
        <v>1285688</v>
      </c>
      <c r="AY124" s="212">
        <f>AX124</f>
        <v>1285688</v>
      </c>
      <c r="AZ124" s="213">
        <f>'[23]RKL CIRCLE'!AU127+'[23]SBP CIRCLE'!AU127+'[23]BGH CIRCLE'!AU127+'[23]BGR CIRCLE'!AU127+'[23]BPT CIRCLE'!AU127</f>
        <v>1359300</v>
      </c>
      <c r="BA124" s="225">
        <f>'[23]RKL CIRCLE'!AV127+'[23]SBP CIRCLE'!AV127+'[23]BGH CIRCLE'!AV127+'[23]BGR CIRCLE'!AV127+'[23]BPT CIRCLE'!AV127</f>
        <v>1326073</v>
      </c>
      <c r="BB124" s="213">
        <f>'[23]RKL CIRCLE'!AW127+'[23]SBP CIRCLE'!AW127+'[23]BGH CIRCLE'!AW127+'[23]BGR CIRCLE'!AW127+'[23]BPT CIRCLE'!AW127</f>
        <v>1516355</v>
      </c>
      <c r="BC124" s="212">
        <f>BB124</f>
        <v>1516355</v>
      </c>
      <c r="BD124" s="213">
        <f>'[23]RKL CIRCLE'!AX127+'[23]SBP CIRCLE'!AX127+'[23]BGH CIRCLE'!AX127+'[23]BGR CIRCLE'!AX127+'[23]BPT CIRCLE'!AX127</f>
        <v>1560449</v>
      </c>
      <c r="BE124" s="213">
        <f>'[23]RKL CIRCLE'!AY127+'[23]SBP CIRCLE'!AY127+'[23]BGH CIRCLE'!AY127+'[23]BGR CIRCLE'!AY127+'[23]BPT CIRCLE'!AY127</f>
        <v>1569234</v>
      </c>
      <c r="BF124" s="213">
        <f>'[23]RKL CIRCLE'!AZ127+'[23]SBP CIRCLE'!AZ127+'[23]BGH CIRCLE'!AZ127+'[23]BGR CIRCLE'!AZ127+'[23]BPT CIRCLE'!AZ127</f>
        <v>65136</v>
      </c>
      <c r="BG124" s="212">
        <v>103328</v>
      </c>
      <c r="BH124" s="213">
        <f>'[23]RKL CIRCLE'!BA127+'[23]SBP CIRCLE'!BA127+'[23]BGH CIRCLE'!BA127+'[23]BGR CIRCLE'!BA127+'[23]BPT CIRCLE'!BA127</f>
        <v>70749</v>
      </c>
      <c r="BI124" s="213">
        <f>'[23]RKL CIRCLE'!BB127+'[23]SBP CIRCLE'!BB127+'[23]BGH CIRCLE'!BB127+'[23]BGR CIRCLE'!BB127+'[23]BPT CIRCLE'!BB127</f>
        <v>51112</v>
      </c>
      <c r="BJ124" s="213">
        <v>122952</v>
      </c>
      <c r="BK124" s="226">
        <f>'[23]RKL CIRCLE'!BD127+'[23]SBP CIRCLE'!BD127+'[23]BGH CIRCLE'!BD127+'[23]BGR CIRCLE'!BD127+'[23]BPT CIRCLE'!BD127</f>
        <v>61992</v>
      </c>
      <c r="BL124" s="227">
        <v>9134</v>
      </c>
      <c r="BN124" s="126"/>
    </row>
    <row r="125" spans="1:66" s="201" customFormat="1" ht="38.25">
      <c r="A125" s="222" t="s">
        <v>453</v>
      </c>
      <c r="B125" s="223">
        <f>'[23]RKL CIRCLE'!C123+'[23]SBP CIRCLE'!C123+'[23]BGH CIRCLE'!C123+'[23]BGR CIRCLE'!C123+'[23]BPT CIRCLE'!C123</f>
        <v>0</v>
      </c>
      <c r="C125" s="223">
        <f>'[23]RKL CIRCLE'!D123+'[23]SBP CIRCLE'!D123+'[23]BGH CIRCLE'!D123+'[23]BGR CIRCLE'!D123+'[23]BPT CIRCLE'!D123</f>
        <v>0</v>
      </c>
      <c r="D125" s="223">
        <f>'[23]RKL CIRCLE'!E123+'[23]SBP CIRCLE'!E123+'[23]BGH CIRCLE'!E123+'[23]BGR CIRCLE'!E123+'[23]BPT CIRCLE'!E123</f>
        <v>0</v>
      </c>
      <c r="E125" s="223">
        <f>'[23]RKL CIRCLE'!F123+'[23]SBP CIRCLE'!F123+'[23]BGH CIRCLE'!F123+'[23]BGR CIRCLE'!F123+'[23]BPT CIRCLE'!F123</f>
        <v>0</v>
      </c>
      <c r="F125" s="223">
        <f>'[23]RKL CIRCLE'!G123+'[23]SBP CIRCLE'!G123+'[23]BGH CIRCLE'!G123+'[23]BGR CIRCLE'!G123+'[23]BPT CIRCLE'!G123</f>
        <v>0</v>
      </c>
      <c r="G125" s="223">
        <f>'[23]RKL CIRCLE'!H123+'[23]SBP CIRCLE'!H123+'[23]BGH CIRCLE'!H123+'[23]BGR CIRCLE'!H123+'[23]BPT CIRCLE'!H123</f>
        <v>0</v>
      </c>
      <c r="H125" s="223">
        <f>'[23]RKL CIRCLE'!I123+'[23]SBP CIRCLE'!I123+'[23]BGH CIRCLE'!I123+'[23]BGR CIRCLE'!I123+'[23]BPT CIRCLE'!I123</f>
        <v>0</v>
      </c>
      <c r="I125" s="223">
        <f>'[23]RKL CIRCLE'!J123+'[23]SBP CIRCLE'!J123+'[23]BGH CIRCLE'!J123+'[23]BGR CIRCLE'!J123+'[23]BPT CIRCLE'!J123</f>
        <v>0</v>
      </c>
      <c r="J125" s="223">
        <f>'[23]RKL CIRCLE'!K123+'[23]SBP CIRCLE'!K123+'[23]BGH CIRCLE'!K123+'[23]BGR CIRCLE'!K123+'[23]BPT CIRCLE'!K123</f>
        <v>0</v>
      </c>
      <c r="K125" s="223">
        <f>'[23]RKL CIRCLE'!L123+'[23]SBP CIRCLE'!L123+'[23]BGH CIRCLE'!L123+'[23]BGR CIRCLE'!L123+'[23]BPT CIRCLE'!L123</f>
        <v>0</v>
      </c>
      <c r="L125" s="223">
        <f>'[23]RKL CIRCLE'!M123+'[23]SBP CIRCLE'!M123+'[23]BGH CIRCLE'!M123+'[23]BGR CIRCLE'!M123+'[23]BPT CIRCLE'!M123</f>
        <v>0</v>
      </c>
      <c r="M125" s="223">
        <f>'[23]RKL CIRCLE'!N123+'[23]SBP CIRCLE'!N123+'[23]BGH CIRCLE'!N123+'[23]BGR CIRCLE'!N123+'[23]BPT CIRCLE'!N123</f>
        <v>0</v>
      </c>
      <c r="N125" s="223">
        <f>'[23]RKL CIRCLE'!O123+'[23]SBP CIRCLE'!O123+'[23]BGH CIRCLE'!O123+'[23]BGR CIRCLE'!O123+'[23]BPT CIRCLE'!O123</f>
        <v>0</v>
      </c>
      <c r="O125" s="223">
        <f>'[23]RKL CIRCLE'!P123+'[23]SBP CIRCLE'!P123+'[23]BGH CIRCLE'!P123+'[23]BGR CIRCLE'!P123+'[23]BPT CIRCLE'!P123</f>
        <v>0</v>
      </c>
      <c r="P125" s="223">
        <f>'[23]RKL CIRCLE'!Q123+'[23]SBP CIRCLE'!Q123+'[23]BGH CIRCLE'!Q123+'[23]BGR CIRCLE'!Q123+'[23]BPT CIRCLE'!Q123</f>
        <v>0</v>
      </c>
      <c r="Q125" s="223">
        <f>'[23]RKL CIRCLE'!R123+'[23]SBP CIRCLE'!R123+'[23]BGH CIRCLE'!R123+'[23]BGR CIRCLE'!R123+'[23]BPT CIRCLE'!R123</f>
        <v>0</v>
      </c>
      <c r="R125" s="223">
        <f>'[23]RKL CIRCLE'!S123+'[23]SBP CIRCLE'!S123+'[23]BGH CIRCLE'!S123+'[23]BGR CIRCLE'!S123+'[23]BPT CIRCLE'!S123</f>
        <v>0</v>
      </c>
      <c r="S125" s="223">
        <f>'[23]RKL CIRCLE'!T123+'[23]SBP CIRCLE'!T123+'[23]BGH CIRCLE'!T123+'[23]BGR CIRCLE'!T123+'[23]BPT CIRCLE'!T123</f>
        <v>0</v>
      </c>
      <c r="T125" s="244"/>
      <c r="U125" s="127" t="s">
        <v>428</v>
      </c>
      <c r="V125" s="127" t="s">
        <v>429</v>
      </c>
      <c r="W125" s="127" t="s">
        <v>430</v>
      </c>
      <c r="X125" s="127" t="s">
        <v>431</v>
      </c>
      <c r="Y125" s="127" t="s">
        <v>349</v>
      </c>
      <c r="Z125" s="127" t="s">
        <v>432</v>
      </c>
      <c r="AA125" s="127" t="s">
        <v>433</v>
      </c>
      <c r="AB125" s="127" t="s">
        <v>351</v>
      </c>
      <c r="AC125" s="127" t="s">
        <v>434</v>
      </c>
      <c r="AD125" s="127" t="s">
        <v>435</v>
      </c>
      <c r="AE125" s="127" t="s">
        <v>353</v>
      </c>
      <c r="AF125" s="127" t="s">
        <v>354</v>
      </c>
      <c r="AG125" s="127" t="s">
        <v>355</v>
      </c>
      <c r="AH125" s="127" t="s">
        <v>355</v>
      </c>
      <c r="AI125" s="127" t="s">
        <v>356</v>
      </c>
      <c r="AJ125" s="127" t="s">
        <v>357</v>
      </c>
      <c r="AK125" s="127" t="s">
        <v>357</v>
      </c>
      <c r="AL125" s="127" t="s">
        <v>358</v>
      </c>
      <c r="AM125" s="127" t="s">
        <v>359</v>
      </c>
      <c r="AN125" s="127" t="s">
        <v>359</v>
      </c>
      <c r="AO125" s="127" t="s">
        <v>360</v>
      </c>
      <c r="AP125" s="127" t="s">
        <v>361</v>
      </c>
      <c r="AQ125" s="127" t="s">
        <v>361</v>
      </c>
      <c r="AR125" s="127" t="s">
        <v>363</v>
      </c>
      <c r="AS125" s="127" t="s">
        <v>364</v>
      </c>
      <c r="AT125" s="127" t="s">
        <v>365</v>
      </c>
      <c r="AU125" s="127" t="s">
        <v>365</v>
      </c>
      <c r="AV125" s="127" t="s">
        <v>366</v>
      </c>
      <c r="AW125" s="127" t="s">
        <v>367</v>
      </c>
      <c r="AX125" s="127" t="s">
        <v>368</v>
      </c>
      <c r="AY125" s="127" t="s">
        <v>368</v>
      </c>
      <c r="AZ125" s="127" t="s">
        <v>369</v>
      </c>
      <c r="BA125" s="208" t="s">
        <v>370</v>
      </c>
      <c r="BB125" s="127" t="s">
        <v>371</v>
      </c>
      <c r="BC125" s="127" t="s">
        <v>371</v>
      </c>
      <c r="BD125" s="127" t="s">
        <v>372</v>
      </c>
      <c r="BE125" s="127" t="s">
        <v>373</v>
      </c>
      <c r="BF125" s="127" t="s">
        <v>374</v>
      </c>
      <c r="BG125" s="127" t="s">
        <v>377</v>
      </c>
      <c r="BH125" s="127" t="s">
        <v>375</v>
      </c>
      <c r="BI125" s="127" t="s">
        <v>376</v>
      </c>
      <c r="BJ125" s="127" t="s">
        <v>3724</v>
      </c>
      <c r="BK125" s="127" t="s">
        <v>378</v>
      </c>
      <c r="BL125" s="128" t="s">
        <v>3725</v>
      </c>
      <c r="BN125" s="126"/>
    </row>
    <row r="126" spans="1:66" s="201" customFormat="1">
      <c r="A126" s="211" t="s">
        <v>454</v>
      </c>
      <c r="B126" s="212">
        <f>'[23]RKL CIRCLE'!C124+'[23]SBP CIRCLE'!C124+'[23]BGH CIRCLE'!C124+'[23]BGR CIRCLE'!C124+'[23]BPT CIRCLE'!C124</f>
        <v>0</v>
      </c>
      <c r="C126" s="212">
        <f>'[23]RKL CIRCLE'!D124+'[23]SBP CIRCLE'!D124+'[23]BGH CIRCLE'!D124+'[23]BGR CIRCLE'!D124+'[23]BPT CIRCLE'!D124</f>
        <v>0</v>
      </c>
      <c r="D126" s="212">
        <f>'[23]RKL CIRCLE'!E124+'[23]SBP CIRCLE'!E124+'[23]BGH CIRCLE'!E124+'[23]BGR CIRCLE'!E124+'[23]BPT CIRCLE'!E124</f>
        <v>0</v>
      </c>
      <c r="E126" s="212">
        <f>'[23]RKL CIRCLE'!F124+'[23]SBP CIRCLE'!F124+'[23]BGH CIRCLE'!F124+'[23]BGR CIRCLE'!F124+'[23]BPT CIRCLE'!F124</f>
        <v>0</v>
      </c>
      <c r="F126" s="212">
        <f>'[23]RKL CIRCLE'!G124+'[23]SBP CIRCLE'!G124+'[23]BGH CIRCLE'!G124+'[23]BGR CIRCLE'!G124+'[23]BPT CIRCLE'!G124</f>
        <v>0</v>
      </c>
      <c r="G126" s="212">
        <f>'[23]RKL CIRCLE'!H124+'[23]SBP CIRCLE'!H124+'[23]BGH CIRCLE'!H124+'[23]BGR CIRCLE'!H124+'[23]BPT CIRCLE'!H124</f>
        <v>0</v>
      </c>
      <c r="H126" s="212">
        <f>'[23]RKL CIRCLE'!I124+'[23]SBP CIRCLE'!I124+'[23]BGH CIRCLE'!I124+'[23]BGR CIRCLE'!I124+'[23]BPT CIRCLE'!I124</f>
        <v>0</v>
      </c>
      <c r="I126" s="212">
        <f>'[23]RKL CIRCLE'!J124+'[23]SBP CIRCLE'!J124+'[23]BGH CIRCLE'!J124+'[23]BGR CIRCLE'!J124+'[23]BPT CIRCLE'!J124</f>
        <v>0</v>
      </c>
      <c r="J126" s="212">
        <f>'[23]RKL CIRCLE'!K124+'[23]SBP CIRCLE'!K124+'[23]BGH CIRCLE'!K124+'[23]BGR CIRCLE'!K124+'[23]BPT CIRCLE'!K124</f>
        <v>0</v>
      </c>
      <c r="K126" s="212">
        <f>'[23]RKL CIRCLE'!L124+'[23]SBP CIRCLE'!L124+'[23]BGH CIRCLE'!L124+'[23]BGR CIRCLE'!L124+'[23]BPT CIRCLE'!L124</f>
        <v>0</v>
      </c>
      <c r="L126" s="212">
        <f>'[23]RKL CIRCLE'!M124+'[23]SBP CIRCLE'!M124+'[23]BGH CIRCLE'!M124+'[23]BGR CIRCLE'!M124+'[23]BPT CIRCLE'!M124</f>
        <v>0</v>
      </c>
      <c r="M126" s="212">
        <f>'[23]RKL CIRCLE'!N124+'[23]SBP CIRCLE'!N124+'[23]BGH CIRCLE'!N124+'[23]BGR CIRCLE'!N124+'[23]BPT CIRCLE'!N124</f>
        <v>0</v>
      </c>
      <c r="N126" s="212">
        <f>'[23]RKL CIRCLE'!O124+'[23]SBP CIRCLE'!O124+'[23]BGH CIRCLE'!O124+'[23]BGR CIRCLE'!O124+'[23]BPT CIRCLE'!O124</f>
        <v>0</v>
      </c>
      <c r="O126" s="212">
        <f>'[23]RKL CIRCLE'!P124+'[23]SBP CIRCLE'!P124+'[23]BGH CIRCLE'!P124+'[23]BGR CIRCLE'!P124+'[23]BPT CIRCLE'!P124</f>
        <v>0</v>
      </c>
      <c r="P126" s="212">
        <f>'[23]RKL CIRCLE'!Q124+'[23]SBP CIRCLE'!Q124+'[23]BGH CIRCLE'!Q124+'[23]BGR CIRCLE'!Q124+'[23]BPT CIRCLE'!Q124</f>
        <v>0</v>
      </c>
      <c r="Q126" s="212">
        <f>'[23]RKL CIRCLE'!R124+'[23]SBP CIRCLE'!R124+'[23]BGH CIRCLE'!R124+'[23]BGR CIRCLE'!R124+'[23]BPT CIRCLE'!R124</f>
        <v>0</v>
      </c>
      <c r="R126" s="212">
        <f>'[23]RKL CIRCLE'!S124+'[23]SBP CIRCLE'!S124+'[23]BGH CIRCLE'!S124+'[23]BGR CIRCLE'!S124+'[23]BPT CIRCLE'!S124</f>
        <v>0</v>
      </c>
      <c r="S126" s="212">
        <f>'[23]RKL CIRCLE'!T124+'[23]SBP CIRCLE'!T124+'[23]BGH CIRCLE'!T124+'[23]BGR CIRCLE'!T124+'[23]BPT CIRCLE'!T124</f>
        <v>0</v>
      </c>
      <c r="T126" s="213">
        <v>19</v>
      </c>
      <c r="U126" s="213">
        <f>'[23]RKL CIRCLE'!V130+'[23]SBP CIRCLE'!V130+'[23]BGH CIRCLE'!V130+'[23]BGR CIRCLE'!V130+'[23]BPT CIRCLE'!V130</f>
        <v>10</v>
      </c>
      <c r="V126" s="213">
        <f>'[23]RKL CIRCLE'!W130+'[23]SBP CIRCLE'!W130+'[23]BGH CIRCLE'!W130+'[23]BGR CIRCLE'!W130+'[23]BPT CIRCLE'!W130</f>
        <v>13</v>
      </c>
      <c r="W126" s="213">
        <f>'[23]RKL CIRCLE'!X130+'[23]SBP CIRCLE'!X130+'[23]BGH CIRCLE'!X130+'[23]BGR CIRCLE'!X130+'[23]BPT CIRCLE'!X130</f>
        <v>17</v>
      </c>
      <c r="X126" s="213">
        <f>'[23]RKL CIRCLE'!Y130+'[23]SBP CIRCLE'!Y130+'[23]BGH CIRCLE'!Y130+'[23]BGR CIRCLE'!Y130+'[23]BPT CIRCLE'!Y130</f>
        <v>11</v>
      </c>
      <c r="Y126" s="213">
        <f>W126+X126</f>
        <v>28</v>
      </c>
      <c r="Z126" s="213">
        <f>'[23]RKL CIRCLE'!AA130+'[23]SBP CIRCLE'!AA130+'[23]BGH CIRCLE'!AA130+'[23]BGR CIRCLE'!AA130+'[23]BPT CIRCLE'!AA130</f>
        <v>19</v>
      </c>
      <c r="AA126" s="213">
        <f>'[23]RKL CIRCLE'!AC130+'[23]SBP CIRCLE'!AC130+'[23]BGH CIRCLE'!AC130+'[23]BGR CIRCLE'!AC130+'[23]BPT CIRCLE'!AC130</f>
        <v>8</v>
      </c>
      <c r="AB126" s="213">
        <f>Z126+AA126</f>
        <v>27</v>
      </c>
      <c r="AC126" s="213">
        <f>'[23]RKL CIRCLE'!AD130+'[23]SBP CIRCLE'!AD130+'[23]BGH CIRCLE'!AD130+'[23]BGR CIRCLE'!AD130+'[23]BPT CIRCLE'!AD130</f>
        <v>24</v>
      </c>
      <c r="AD126" s="213">
        <f>'[23]RKL CIRCLE'!AE130+'[23]SBP CIRCLE'!AE130+'[23]BGH CIRCLE'!AE130+'[23]BGR CIRCLE'!AE130+'[23]BPT CIRCLE'!AE130</f>
        <v>5</v>
      </c>
      <c r="AE126" s="213">
        <f>AC126+AD126</f>
        <v>29</v>
      </c>
      <c r="AF126" s="212">
        <f>'[23]RKL CIRCLE'!AF130+'[23]SBP CIRCLE'!AF130+'[23]BGH CIRCLE'!AF130+'[23]BGR CIRCLE'!AF130+'[23]BPT CIRCLE'!AF130</f>
        <v>18</v>
      </c>
      <c r="AG126" s="212">
        <f>'[23]RKL CIRCLE'!AG130+'[23]SBP CIRCLE'!AG130+'[23]BGH CIRCLE'!AG130+'[23]BGR CIRCLE'!AG130+'[23]BPT CIRCLE'!AG130</f>
        <v>9</v>
      </c>
      <c r="AH126" s="212">
        <f>AG126+AF126</f>
        <v>27</v>
      </c>
      <c r="AI126" s="212">
        <f>'[23]RKL CIRCLE'!AH130+'[23]SBP CIRCLE'!AH130+'[23]BGH CIRCLE'!AH130+'[23]BGR CIRCLE'!AH130+'[23]BPT CIRCLE'!AH130</f>
        <v>24</v>
      </c>
      <c r="AJ126" s="212">
        <f>'[23]RKL CIRCLE'!AI130+'[23]SBP CIRCLE'!AI130+'[23]BGH CIRCLE'!AI130+'[23]BGR CIRCLE'!AI130+'[23]BPT CIRCLE'!AI130</f>
        <v>15</v>
      </c>
      <c r="AK126" s="212">
        <f>AJ126+AI126</f>
        <v>39</v>
      </c>
      <c r="AL126" s="212">
        <f>'[23]RKL CIRCLE'!AJ130+'[23]SBP CIRCLE'!AJ130+'[23]BGH CIRCLE'!AJ130+'[23]BGR CIRCLE'!AJ130+'[23]BPT CIRCLE'!AJ130</f>
        <v>12</v>
      </c>
      <c r="AM126" s="212">
        <f>'[23]RKL CIRCLE'!AL130+'[23]SBP CIRCLE'!AL130+'[23]BGH CIRCLE'!AL130+'[23]BGR CIRCLE'!AL130+'[23]BPT CIRCLE'!AL130</f>
        <v>14</v>
      </c>
      <c r="AN126" s="212">
        <f>AM126+AL126</f>
        <v>26</v>
      </c>
      <c r="AO126" s="212">
        <f>'[23]RKL CIRCLE'!AM130+'[23]SBP CIRCLE'!AM130+'[23]BGH CIRCLE'!AM130+'[23]BGR CIRCLE'!AM130+'[23]BPT CIRCLE'!AM130</f>
        <v>22</v>
      </c>
      <c r="AP126" s="212">
        <f>'[23]RKL CIRCLE'!AN130+'[23]SBP CIRCLE'!AN130+'[23]BGH CIRCLE'!AN130+'[23]BGR CIRCLE'!AN130+'[23]BPT CIRCLE'!AN130</f>
        <v>2</v>
      </c>
      <c r="AQ126" s="212">
        <f t="shared" ref="AQ126:AQ134" si="76">AO126+AP126</f>
        <v>24</v>
      </c>
      <c r="AR126" s="212">
        <f>'[23]RKL CIRCLE'!AO130+'[23]SBP CIRCLE'!AO130+'[23]BGH CIRCLE'!AO130+'[23]BGR CIRCLE'!AO130+'[23]BPT CIRCLE'!AO130</f>
        <v>10</v>
      </c>
      <c r="AS126" s="212">
        <f>'[23]RKL CIRCLE'!AP130+'[23]SBP CIRCLE'!AP130+'[23]BGH CIRCLE'!AP130+'[23]BGR CIRCLE'!AP130+'[23]BPT CIRCLE'!AP130</f>
        <v>23</v>
      </c>
      <c r="AT126" s="212">
        <f>'[23]RKL CIRCLE'!AQ130+'[23]SBP CIRCLE'!AQ130+'[23]BGH CIRCLE'!AQ130+'[23]BGR CIRCLE'!AQ130+'[23]BPT CIRCLE'!AQ130</f>
        <v>13</v>
      </c>
      <c r="AU126" s="212">
        <f t="shared" ref="AU126:AU134" si="77">AS126+AT126</f>
        <v>36</v>
      </c>
      <c r="AV126" s="212">
        <f>'[23]RKL CIRCLE'!AR130+'[23]SBP CIRCLE'!AR130+'[23]BGH CIRCLE'!AR130+'[23]BGR CIRCLE'!AR130+'[23]BPT CIRCLE'!AR130</f>
        <v>6</v>
      </c>
      <c r="AW126" s="212">
        <f>'[23]RKL CIRCLE'!AS130+'[23]SBP CIRCLE'!AS130+'[23]BGH CIRCLE'!AS130+'[23]BGR CIRCLE'!AS130+'[23]BPT CIRCLE'!AS130</f>
        <v>13</v>
      </c>
      <c r="AX126" s="212">
        <f>'[23]RKL CIRCLE'!AT130+'[23]SBP CIRCLE'!AT130+'[23]BGH CIRCLE'!AT130+'[23]BGR CIRCLE'!AT130+'[23]BPT CIRCLE'!AT130</f>
        <v>5</v>
      </c>
      <c r="AY126" s="212">
        <f t="shared" ref="AY126:AY134" si="78">AW126+AX126</f>
        <v>18</v>
      </c>
      <c r="AZ126" s="213">
        <f>'[23]RKL CIRCLE'!AU130+'[23]SBP CIRCLE'!AU130+'[23]BGH CIRCLE'!AU130+'[23]BGR CIRCLE'!AU130+'[23]BPT CIRCLE'!AU130</f>
        <v>7</v>
      </c>
      <c r="BA126" s="225">
        <f>'[23]RKL CIRCLE'!AV130+'[23]SBP CIRCLE'!AV130+'[23]BGH CIRCLE'!AV130+'[23]BGR CIRCLE'!AV130+'[23]BPT CIRCLE'!AV130</f>
        <v>11</v>
      </c>
      <c r="BB126" s="213">
        <f>'[23]RKL CIRCLE'!AW130+'[23]SBP CIRCLE'!AW130+'[23]BGH CIRCLE'!AW130+'[23]BGR CIRCLE'!AW130+'[23]BPT CIRCLE'!AW130</f>
        <v>4</v>
      </c>
      <c r="BC126" s="212">
        <f t="shared" ref="BC126:BC134" si="79">BA126+BB126</f>
        <v>15</v>
      </c>
      <c r="BD126" s="213">
        <f>'[23]RKL CIRCLE'!AX130+'[23]SBP CIRCLE'!AX130+'[23]BGH CIRCLE'!AX130+'[23]BGR CIRCLE'!AX130+'[23]BPT CIRCLE'!AX130</f>
        <v>4</v>
      </c>
      <c r="BE126" s="213">
        <f>'[23]RKL CIRCLE'!AY130+'[23]SBP CIRCLE'!AY130+'[23]BGH CIRCLE'!AY130+'[23]BGR CIRCLE'!AY130+'[23]BPT CIRCLE'!AY130</f>
        <v>11</v>
      </c>
      <c r="BF126" s="213">
        <f>'[23]RKL CIRCLE'!AZ130+'[23]SBP CIRCLE'!AZ130+'[23]BGH CIRCLE'!AZ130+'[23]BGR CIRCLE'!AZ130+'[23]BPT CIRCLE'!AZ130</f>
        <v>4</v>
      </c>
      <c r="BG126" s="212">
        <v>16</v>
      </c>
      <c r="BH126" s="213">
        <f>'[23]RKL CIRCLE'!BA130+'[23]SBP CIRCLE'!BA130+'[23]BGH CIRCLE'!BA130+'[23]BGR CIRCLE'!BA130+'[23]BPT CIRCLE'!BA130</f>
        <v>4</v>
      </c>
      <c r="BI126" s="213">
        <f>'[23]RKL CIRCLE'!BB130+'[23]SBP CIRCLE'!BB130+'[23]BGH CIRCLE'!BB130+'[23]BGR CIRCLE'!BB130+'[23]BPT CIRCLE'!BB130</f>
        <v>13</v>
      </c>
      <c r="BJ126" s="213">
        <v>11</v>
      </c>
      <c r="BK126" s="226">
        <f>'[23]RKL CIRCLE'!BD130+'[23]SBP CIRCLE'!BD130+'[23]BGH CIRCLE'!BD130+'[23]BGR CIRCLE'!BD130+'[23]BPT CIRCLE'!BD130</f>
        <v>2</v>
      </c>
      <c r="BL126" s="227">
        <v>3</v>
      </c>
      <c r="BN126" s="126"/>
    </row>
    <row r="127" spans="1:66" s="201" customFormat="1">
      <c r="A127" s="211" t="s">
        <v>455</v>
      </c>
      <c r="B127" s="212"/>
      <c r="C127" s="212"/>
      <c r="D127" s="212"/>
      <c r="E127" s="212"/>
      <c r="F127" s="212"/>
      <c r="G127" s="212"/>
      <c r="H127" s="212"/>
      <c r="I127" s="212"/>
      <c r="J127" s="212"/>
      <c r="K127" s="212"/>
      <c r="L127" s="212"/>
      <c r="M127" s="212"/>
      <c r="N127" s="212"/>
      <c r="O127" s="212"/>
      <c r="P127" s="212"/>
      <c r="Q127" s="212"/>
      <c r="R127" s="212"/>
      <c r="S127" s="212"/>
      <c r="T127" s="213">
        <f>'[23]RKL CIRCLE'!U131+'[23]SBP CIRCLE'!U131+'[23]BGH CIRCLE'!U131+'[23]BGR CIRCLE'!U131+'[23]BPT CIRCLE'!U131</f>
        <v>1514</v>
      </c>
      <c r="U127" s="213">
        <f>'[23]RKL CIRCLE'!V131+'[23]SBP CIRCLE'!V131+'[23]BGH CIRCLE'!V131+'[23]BGR CIRCLE'!V131+'[23]BPT CIRCLE'!V131</f>
        <v>1693</v>
      </c>
      <c r="V127" s="213">
        <f>'[23]RKL CIRCLE'!W131+'[23]SBP CIRCLE'!W131+'[23]BGH CIRCLE'!W131+'[23]BGR CIRCLE'!W131+'[23]BPT CIRCLE'!W131</f>
        <v>1061</v>
      </c>
      <c r="W127" s="213">
        <f>'[23]RKL CIRCLE'!X131+'[23]SBP CIRCLE'!X131+'[23]BGH CIRCLE'!X131+'[23]BGR CIRCLE'!X131+'[23]BPT CIRCLE'!X131</f>
        <v>1300</v>
      </c>
      <c r="X127" s="213">
        <f>'[23]RKL CIRCLE'!Y131+'[23]SBP CIRCLE'!Y131+'[23]BGH CIRCLE'!Y131+'[23]BGR CIRCLE'!Y131+'[23]BPT CIRCLE'!Y131</f>
        <v>833</v>
      </c>
      <c r="Y127" s="213">
        <f t="shared" ref="Y127:Y134" si="80">W127+X127</f>
        <v>2133</v>
      </c>
      <c r="Z127" s="213">
        <f>'[23]RKL CIRCLE'!AA131+'[23]SBP CIRCLE'!AA131+'[23]BGH CIRCLE'!AA131+'[23]BGR CIRCLE'!AA131+'[23]BPT CIRCLE'!AA131</f>
        <v>1122</v>
      </c>
      <c r="AA127" s="213">
        <f>'[23]RKL CIRCLE'!AC131+'[23]SBP CIRCLE'!AC131+'[23]BGH CIRCLE'!AC131+'[23]BGR CIRCLE'!AC131+'[23]BPT CIRCLE'!AC131</f>
        <v>952</v>
      </c>
      <c r="AB127" s="213">
        <f t="shared" ref="AB127:AB134" si="81">Z127+AA127</f>
        <v>2074</v>
      </c>
      <c r="AC127" s="213">
        <f>'[23]RKL CIRCLE'!AD131+'[23]SBP CIRCLE'!AD131+'[23]BGH CIRCLE'!AD131+'[23]BGR CIRCLE'!AD131+'[23]BPT CIRCLE'!AD131</f>
        <v>1267</v>
      </c>
      <c r="AD127" s="213">
        <f>'[23]RKL CIRCLE'!AE131+'[23]SBP CIRCLE'!AE131+'[23]BGH CIRCLE'!AE131+'[23]BGR CIRCLE'!AE131+'[23]BPT CIRCLE'!AE131</f>
        <v>1001</v>
      </c>
      <c r="AE127" s="213">
        <f t="shared" ref="AE127:AE134" si="82">AC127+AD127</f>
        <v>2268</v>
      </c>
      <c r="AF127" s="212">
        <f>'[23]RKL CIRCLE'!AF131+'[23]SBP CIRCLE'!AF131+'[23]BGH CIRCLE'!AF131+'[23]BGR CIRCLE'!AF131+'[23]BPT CIRCLE'!AF131</f>
        <v>1422</v>
      </c>
      <c r="AG127" s="212">
        <f>'[23]RKL CIRCLE'!AG131+'[23]SBP CIRCLE'!AG131+'[23]BGH CIRCLE'!AG131+'[23]BGR CIRCLE'!AG131+'[23]BPT CIRCLE'!AG131</f>
        <v>1254</v>
      </c>
      <c r="AH127" s="212">
        <f>AF127+AG127</f>
        <v>2676</v>
      </c>
      <c r="AI127" s="212">
        <f>'[23]RKL CIRCLE'!AH131+'[23]SBP CIRCLE'!AH131+'[23]BGH CIRCLE'!AH131+'[23]BGR CIRCLE'!AH131+'[23]BPT CIRCLE'!AH131</f>
        <v>1493</v>
      </c>
      <c r="AJ127" s="212">
        <f>'[23]RKL CIRCLE'!AI131+'[23]SBP CIRCLE'!AI131+'[23]BGH CIRCLE'!AI131+'[23]BGR CIRCLE'!AI131+'[23]BPT CIRCLE'!AI131</f>
        <v>1181</v>
      </c>
      <c r="AK127" s="212">
        <f>AI127+AJ127</f>
        <v>2674</v>
      </c>
      <c r="AL127" s="212">
        <f>'[23]RKL CIRCLE'!AJ131+'[23]SBP CIRCLE'!AJ131+'[23]BGH CIRCLE'!AJ131+'[23]BGR CIRCLE'!AJ131+'[23]BPT CIRCLE'!AJ131</f>
        <v>1563</v>
      </c>
      <c r="AM127" s="212">
        <f>'[23]RKL CIRCLE'!AL131+'[23]SBP CIRCLE'!AL131+'[23]BGH CIRCLE'!AL131+'[23]BGR CIRCLE'!AL131+'[23]BPT CIRCLE'!AL131</f>
        <v>1392</v>
      </c>
      <c r="AN127" s="212">
        <f t="shared" ref="AN127:AN132" si="83">AL127+AM127</f>
        <v>2955</v>
      </c>
      <c r="AO127" s="212">
        <f>'[23]RKL CIRCLE'!AM131+'[23]SBP CIRCLE'!AM131+'[23]BGH CIRCLE'!AM131+'[23]BGR CIRCLE'!AM131+'[23]BPT CIRCLE'!AM131</f>
        <v>2026</v>
      </c>
      <c r="AP127" s="212">
        <f>'[23]RKL CIRCLE'!AN131+'[23]SBP CIRCLE'!AN131+'[23]BGH CIRCLE'!AN131+'[23]BGR CIRCLE'!AN131+'[23]BPT CIRCLE'!AN131</f>
        <v>1215</v>
      </c>
      <c r="AQ127" s="212">
        <f t="shared" si="76"/>
        <v>3241</v>
      </c>
      <c r="AR127" s="212">
        <f>'[23]RKL CIRCLE'!AO131+'[23]SBP CIRCLE'!AO131+'[23]BGH CIRCLE'!AO131+'[23]BGR CIRCLE'!AO131+'[23]BPT CIRCLE'!AO131</f>
        <v>969</v>
      </c>
      <c r="AS127" s="212">
        <f>'[23]RKL CIRCLE'!AP131+'[23]SBP CIRCLE'!AP131+'[23]BGH CIRCLE'!AP131+'[23]BGR CIRCLE'!AP131+'[23]BPT CIRCLE'!AP131</f>
        <v>1999</v>
      </c>
      <c r="AT127" s="212">
        <f>'[23]RKL CIRCLE'!AQ131+'[23]SBP CIRCLE'!AQ131+'[23]BGH CIRCLE'!AQ131+'[23]BGR CIRCLE'!AQ131+'[23]BPT CIRCLE'!AQ131</f>
        <v>1231</v>
      </c>
      <c r="AU127" s="212">
        <f t="shared" si="77"/>
        <v>3230</v>
      </c>
      <c r="AV127" s="212">
        <f>'[23]RKL CIRCLE'!AR131+'[23]SBP CIRCLE'!AR131+'[23]BGH CIRCLE'!AR131+'[23]BGR CIRCLE'!AR131+'[23]BPT CIRCLE'!AR131</f>
        <v>817</v>
      </c>
      <c r="AW127" s="212">
        <f>'[23]RKL CIRCLE'!AS131+'[23]SBP CIRCLE'!AS131+'[23]BGH CIRCLE'!AS131+'[23]BGR CIRCLE'!AS131+'[23]BPT CIRCLE'!AS131</f>
        <v>1804</v>
      </c>
      <c r="AX127" s="212">
        <f>'[23]RKL CIRCLE'!AT131+'[23]SBP CIRCLE'!AT131+'[23]BGH CIRCLE'!AT131+'[23]BGR CIRCLE'!AT131+'[23]BPT CIRCLE'!AT131</f>
        <v>1352</v>
      </c>
      <c r="AY127" s="212">
        <f t="shared" si="78"/>
        <v>3156</v>
      </c>
      <c r="AZ127" s="213">
        <f>'[23]RKL CIRCLE'!AU131+'[23]SBP CIRCLE'!AU131+'[23]BGH CIRCLE'!AU131+'[23]BGR CIRCLE'!AU131+'[23]BPT CIRCLE'!AU131</f>
        <v>981</v>
      </c>
      <c r="BA127" s="225">
        <f>'[23]RKL CIRCLE'!AV131+'[23]SBP CIRCLE'!AV131+'[23]BGH CIRCLE'!AV131+'[23]BGR CIRCLE'!AV131+'[23]BPT CIRCLE'!AV131</f>
        <v>1999</v>
      </c>
      <c r="BB127" s="213">
        <f>'[23]RKL CIRCLE'!AW131+'[23]SBP CIRCLE'!AW131+'[23]BGH CIRCLE'!AW131+'[23]BGR CIRCLE'!AW131+'[23]BPT CIRCLE'!AW131</f>
        <v>1209</v>
      </c>
      <c r="BC127" s="212">
        <f t="shared" si="79"/>
        <v>3208</v>
      </c>
      <c r="BD127" s="213">
        <f>'[23]RKL CIRCLE'!AX131+'[23]SBP CIRCLE'!AX131+'[23]BGH CIRCLE'!AX131+'[23]BGR CIRCLE'!AX131+'[23]BPT CIRCLE'!AX131</f>
        <v>812</v>
      </c>
      <c r="BE127" s="213">
        <f>'[23]RKL CIRCLE'!AY131+'[23]SBP CIRCLE'!AY131+'[23]BGH CIRCLE'!AY131+'[23]BGR CIRCLE'!AY131+'[23]BPT CIRCLE'!AY131</f>
        <v>1865</v>
      </c>
      <c r="BF127" s="213">
        <f>'[23]RKL CIRCLE'!AZ131+'[23]SBP CIRCLE'!AZ131+'[23]BGH CIRCLE'!AZ131+'[23]BGR CIRCLE'!AZ131+'[23]BPT CIRCLE'!AZ131</f>
        <v>1432</v>
      </c>
      <c r="BG127" s="212">
        <v>3143</v>
      </c>
      <c r="BH127" s="213">
        <f>'[23]RKL CIRCLE'!BA131+'[23]SBP CIRCLE'!BA131+'[23]BGH CIRCLE'!BA131+'[23]BGR CIRCLE'!BA131+'[23]BPT CIRCLE'!BA131</f>
        <v>1147</v>
      </c>
      <c r="BI127" s="213">
        <f>'[23]RKL CIRCLE'!BB131+'[23]SBP CIRCLE'!BB131+'[23]BGH CIRCLE'!BB131+'[23]BGR CIRCLE'!BB131+'[23]BPT CIRCLE'!BB131</f>
        <v>2552</v>
      </c>
      <c r="BJ127" s="213">
        <v>3360</v>
      </c>
      <c r="BK127" s="226">
        <f>'[23]RKL CIRCLE'!BD131+'[23]SBP CIRCLE'!BD131+'[23]BGH CIRCLE'!BD131+'[23]BGR CIRCLE'!BD131+'[23]BPT CIRCLE'!BD131</f>
        <v>895</v>
      </c>
      <c r="BL127" s="227">
        <v>1752</v>
      </c>
      <c r="BN127" s="126"/>
    </row>
    <row r="128" spans="1:66" s="201" customFormat="1">
      <c r="A128" s="211" t="s">
        <v>456</v>
      </c>
      <c r="B128" s="212">
        <f>'[23]RKL CIRCLE'!C129+'[23]SBP CIRCLE'!C129+'[23]BGH CIRCLE'!C129+'[23]BGR CIRCLE'!C129+'[23]BPT CIRCLE'!C129</f>
        <v>0</v>
      </c>
      <c r="C128" s="212">
        <f>'[23]RKL CIRCLE'!D129+'[23]SBP CIRCLE'!D129+'[23]BGH CIRCLE'!D129+'[23]BGR CIRCLE'!D129+'[23]BPT CIRCLE'!D129</f>
        <v>0</v>
      </c>
      <c r="D128" s="212">
        <f>'[23]RKL CIRCLE'!E129+'[23]SBP CIRCLE'!E129+'[23]BGH CIRCLE'!E129+'[23]BGR CIRCLE'!E129+'[23]BPT CIRCLE'!E129</f>
        <v>0</v>
      </c>
      <c r="E128" s="212">
        <f>'[23]RKL CIRCLE'!F129+'[23]SBP CIRCLE'!F129+'[23]BGH CIRCLE'!F129+'[23]BGR CIRCLE'!F129+'[23]BPT CIRCLE'!F129</f>
        <v>0</v>
      </c>
      <c r="F128" s="212">
        <f>'[23]RKL CIRCLE'!G129+'[23]SBP CIRCLE'!G129+'[23]BGH CIRCLE'!G129+'[23]BGR CIRCLE'!G129+'[23]BPT CIRCLE'!G129</f>
        <v>0</v>
      </c>
      <c r="G128" s="212">
        <f>'[23]RKL CIRCLE'!H129+'[23]SBP CIRCLE'!H129+'[23]BGH CIRCLE'!H129+'[23]BGR CIRCLE'!H129+'[23]BPT CIRCLE'!H129</f>
        <v>0</v>
      </c>
      <c r="H128" s="212">
        <f>'[23]RKL CIRCLE'!I129+'[23]SBP CIRCLE'!I129+'[23]BGH CIRCLE'!I129+'[23]BGR CIRCLE'!I129+'[23]BPT CIRCLE'!I129</f>
        <v>0</v>
      </c>
      <c r="I128" s="212">
        <f>'[23]RKL CIRCLE'!J129+'[23]SBP CIRCLE'!J129+'[23]BGH CIRCLE'!J129+'[23]BGR CIRCLE'!J129+'[23]BPT CIRCLE'!J129</f>
        <v>0</v>
      </c>
      <c r="J128" s="212">
        <f>'[23]RKL CIRCLE'!K129+'[23]SBP CIRCLE'!K129+'[23]BGH CIRCLE'!K129+'[23]BGR CIRCLE'!K129+'[23]BPT CIRCLE'!K129</f>
        <v>0</v>
      </c>
      <c r="K128" s="212">
        <f>'[23]RKL CIRCLE'!L129+'[23]SBP CIRCLE'!L129+'[23]BGH CIRCLE'!L129+'[23]BGR CIRCLE'!L129+'[23]BPT CIRCLE'!L129</f>
        <v>0</v>
      </c>
      <c r="L128" s="212">
        <f>'[23]RKL CIRCLE'!M129+'[23]SBP CIRCLE'!M129+'[23]BGH CIRCLE'!M129+'[23]BGR CIRCLE'!M129+'[23]BPT CIRCLE'!M129</f>
        <v>0</v>
      </c>
      <c r="M128" s="212">
        <f>'[23]RKL CIRCLE'!N129+'[23]SBP CIRCLE'!N129+'[23]BGH CIRCLE'!N129+'[23]BGR CIRCLE'!N129+'[23]BPT CIRCLE'!N129</f>
        <v>0</v>
      </c>
      <c r="N128" s="212">
        <f>'[23]RKL CIRCLE'!O129+'[23]SBP CIRCLE'!O129+'[23]BGH CIRCLE'!O129+'[23]BGR CIRCLE'!O129+'[23]BPT CIRCLE'!O129</f>
        <v>0</v>
      </c>
      <c r="O128" s="212">
        <f>'[23]RKL CIRCLE'!P129+'[23]SBP CIRCLE'!P129+'[23]BGH CIRCLE'!P129+'[23]BGR CIRCLE'!P129+'[23]BPT CIRCLE'!P129</f>
        <v>0</v>
      </c>
      <c r="P128" s="212">
        <f>'[23]RKL CIRCLE'!Q129+'[23]SBP CIRCLE'!Q129+'[23]BGH CIRCLE'!Q129+'[23]BGR CIRCLE'!Q129+'[23]BPT CIRCLE'!Q129</f>
        <v>0</v>
      </c>
      <c r="Q128" s="212">
        <f>'[23]RKL CIRCLE'!R129+'[23]SBP CIRCLE'!R129+'[23]BGH CIRCLE'!R129+'[23]BGR CIRCLE'!R129+'[23]BPT CIRCLE'!R129</f>
        <v>0</v>
      </c>
      <c r="R128" s="212">
        <f>'[23]RKL CIRCLE'!S129+'[23]SBP CIRCLE'!S129+'[23]BGH CIRCLE'!S129+'[23]BGR CIRCLE'!S129+'[23]BPT CIRCLE'!S129</f>
        <v>0</v>
      </c>
      <c r="S128" s="212">
        <f>'[23]RKL CIRCLE'!T129+'[23]SBP CIRCLE'!T129+'[23]BGH CIRCLE'!T129+'[23]BGR CIRCLE'!T129+'[23]BPT CIRCLE'!T129</f>
        <v>0</v>
      </c>
      <c r="T128" s="229">
        <v>3.028</v>
      </c>
      <c r="U128" s="229">
        <v>3.3860000000000001</v>
      </c>
      <c r="V128" s="229">
        <v>2.1219999999999999</v>
      </c>
      <c r="W128" s="229">
        <f>V128/V127*W127</f>
        <v>2.6</v>
      </c>
      <c r="X128" s="229">
        <f>W128/W127*X127</f>
        <v>1.6659999999999999</v>
      </c>
      <c r="Y128" s="229">
        <f t="shared" si="80"/>
        <v>4.266</v>
      </c>
      <c r="Z128" s="229">
        <f>X128/X127*Z127*100</f>
        <v>224.40000000000003</v>
      </c>
      <c r="AA128" s="229">
        <f>Z128/Z127*AA127</f>
        <v>190.40000000000003</v>
      </c>
      <c r="AB128" s="229">
        <f t="shared" si="81"/>
        <v>414.80000000000007</v>
      </c>
      <c r="AC128" s="229">
        <f>1.94*100</f>
        <v>194</v>
      </c>
      <c r="AD128" s="229">
        <v>167.28800000000001</v>
      </c>
      <c r="AE128" s="229">
        <f t="shared" si="82"/>
        <v>361.28800000000001</v>
      </c>
      <c r="AF128" s="229">
        <v>328.714</v>
      </c>
      <c r="AG128" s="229">
        <v>329.714</v>
      </c>
      <c r="AH128" s="229">
        <f>AG128</f>
        <v>329.714</v>
      </c>
      <c r="AI128" s="212">
        <v>469.25</v>
      </c>
      <c r="AJ128" s="212">
        <v>470.25</v>
      </c>
      <c r="AK128" s="212">
        <f>AI128+AJ128</f>
        <v>939.5</v>
      </c>
      <c r="AL128" s="229">
        <f>AK128/AK127*AL127</f>
        <v>549.15426327599096</v>
      </c>
      <c r="AM128" s="229">
        <f>AL128/AL127*AM127</f>
        <v>489.07404637247561</v>
      </c>
      <c r="AN128" s="229">
        <f t="shared" si="83"/>
        <v>1038.2283096484666</v>
      </c>
      <c r="AO128" s="212">
        <f>27.66+50.04+36.16+61.62+48+56.7</f>
        <v>280.18</v>
      </c>
      <c r="AP128" s="229">
        <f>AN128/AN127*AP127</f>
        <v>426.88575168287207</v>
      </c>
      <c r="AQ128" s="229">
        <f t="shared" si="76"/>
        <v>707.06575168287213</v>
      </c>
      <c r="AR128" s="229">
        <f>AP128/AP127*AR127</f>
        <v>340.45456245325357</v>
      </c>
      <c r="AS128" s="229">
        <f>AQ128/AQ127*AS127</f>
        <v>436.10750929159559</v>
      </c>
      <c r="AT128" s="229">
        <f>AR128/AR127*AT127</f>
        <v>432.50729244577417</v>
      </c>
      <c r="AU128" s="229">
        <f t="shared" si="77"/>
        <v>868.61480173736982</v>
      </c>
      <c r="AV128" s="212">
        <f>'[23]RKL CIRCLE'!AR132+'[23]SBP CIRCLE'!AR132+'[23]BGH CIRCLE'!AR132+'[23]BGR CIRCLE'!AR132+'[23]BPT CIRCLE'!AR132</f>
        <v>0</v>
      </c>
      <c r="AW128" s="229">
        <f>AU128/AU127*AW127</f>
        <v>485.13346821492735</v>
      </c>
      <c r="AX128" s="229">
        <f>AU128/AU127*AX127</f>
        <v>363.58118016994553</v>
      </c>
      <c r="AY128" s="229">
        <f t="shared" si="78"/>
        <v>848.71464838487282</v>
      </c>
      <c r="AZ128" s="229">
        <f>AX128/AX127*AZ127</f>
        <v>263.81149241621046</v>
      </c>
      <c r="BA128" s="231">
        <f>AY128/AY127*BA127</f>
        <v>537.57306150866953</v>
      </c>
      <c r="BB128" s="229">
        <f>AZ128/AZ127*BB127</f>
        <v>325.12547842120125</v>
      </c>
      <c r="BC128" s="229">
        <f t="shared" si="79"/>
        <v>862.69853992987078</v>
      </c>
      <c r="BD128" s="229">
        <f>BB128/BB127*BD127</f>
        <v>218.36384489496726</v>
      </c>
      <c r="BE128" s="229">
        <f>BC128/BC127*BE127</f>
        <v>501.53764868117486</v>
      </c>
      <c r="BF128" s="229">
        <f>BE128/BE127*BF127</f>
        <v>385.09485946994232</v>
      </c>
      <c r="BG128" s="229">
        <v>1466.39</v>
      </c>
      <c r="BH128" s="229">
        <f>BG128/BG127*BH127</f>
        <v>535.1413713013045</v>
      </c>
      <c r="BI128" s="229">
        <f>BH128/BH127*BI127</f>
        <v>1190.6545593382118</v>
      </c>
      <c r="BJ128" s="229">
        <v>1232.9437000000003</v>
      </c>
      <c r="BK128" s="226">
        <f>'[23]RKL CIRCLE'!BD132+'[23]SBP CIRCLE'!BD132+'[23]BGH CIRCLE'!BD132+'[23]BGR CIRCLE'!BD132+'[23]BPT CIRCLE'!BD132</f>
        <v>0</v>
      </c>
      <c r="BL128" s="227">
        <v>578.85243000000003</v>
      </c>
      <c r="BN128" s="126"/>
    </row>
    <row r="129" spans="1:66" s="201" customFormat="1">
      <c r="A129" s="211" t="s">
        <v>457</v>
      </c>
      <c r="B129" s="212">
        <f>'[23]RKL CIRCLE'!C130+'[23]SBP CIRCLE'!C130+'[23]BGH CIRCLE'!C130+'[23]BGR CIRCLE'!C130+'[23]BPT CIRCLE'!C130</f>
        <v>0</v>
      </c>
      <c r="C129" s="212">
        <f>'[23]RKL CIRCLE'!D130+'[23]SBP CIRCLE'!D130+'[23]BGH CIRCLE'!D130+'[23]BGR CIRCLE'!D130+'[23]BPT CIRCLE'!D130</f>
        <v>0</v>
      </c>
      <c r="D129" s="212">
        <f>'[23]RKL CIRCLE'!E130+'[23]SBP CIRCLE'!E130+'[23]BGH CIRCLE'!E130+'[23]BGR CIRCLE'!E130+'[23]BPT CIRCLE'!E130</f>
        <v>0</v>
      </c>
      <c r="E129" s="212">
        <f>'[23]RKL CIRCLE'!F130+'[23]SBP CIRCLE'!F130+'[23]BGH CIRCLE'!F130+'[23]BGR CIRCLE'!F130+'[23]BPT CIRCLE'!F130</f>
        <v>0</v>
      </c>
      <c r="F129" s="212">
        <f>'[23]RKL CIRCLE'!G130+'[23]SBP CIRCLE'!G130+'[23]BGH CIRCLE'!G130+'[23]BGR CIRCLE'!G130+'[23]BPT CIRCLE'!G130</f>
        <v>0</v>
      </c>
      <c r="G129" s="212">
        <f>'[23]RKL CIRCLE'!H130+'[23]SBP CIRCLE'!H130+'[23]BGH CIRCLE'!H130+'[23]BGR CIRCLE'!H130+'[23]BPT CIRCLE'!H130</f>
        <v>0</v>
      </c>
      <c r="H129" s="212">
        <f>'[23]RKL CIRCLE'!I130+'[23]SBP CIRCLE'!I130+'[23]BGH CIRCLE'!I130+'[23]BGR CIRCLE'!I130+'[23]BPT CIRCLE'!I130</f>
        <v>0</v>
      </c>
      <c r="I129" s="212">
        <f>'[23]RKL CIRCLE'!J130+'[23]SBP CIRCLE'!J130+'[23]BGH CIRCLE'!J130+'[23]BGR CIRCLE'!J130+'[23]BPT CIRCLE'!J130</f>
        <v>0</v>
      </c>
      <c r="J129" s="212">
        <f>'[23]RKL CIRCLE'!K130+'[23]SBP CIRCLE'!K130+'[23]BGH CIRCLE'!K130+'[23]BGR CIRCLE'!K130+'[23]BPT CIRCLE'!K130</f>
        <v>0</v>
      </c>
      <c r="K129" s="212">
        <f>'[23]RKL CIRCLE'!L130+'[23]SBP CIRCLE'!L130+'[23]BGH CIRCLE'!L130+'[23]BGR CIRCLE'!L130+'[23]BPT CIRCLE'!L130</f>
        <v>0</v>
      </c>
      <c r="L129" s="212">
        <f>'[23]RKL CIRCLE'!M130+'[23]SBP CIRCLE'!M130+'[23]BGH CIRCLE'!M130+'[23]BGR CIRCLE'!M130+'[23]BPT CIRCLE'!M130</f>
        <v>0</v>
      </c>
      <c r="M129" s="212">
        <f>'[23]RKL CIRCLE'!N130+'[23]SBP CIRCLE'!N130+'[23]BGH CIRCLE'!N130+'[23]BGR CIRCLE'!N130+'[23]BPT CIRCLE'!N130</f>
        <v>0</v>
      </c>
      <c r="N129" s="212">
        <f>'[23]RKL CIRCLE'!O130+'[23]SBP CIRCLE'!O130+'[23]BGH CIRCLE'!O130+'[23]BGR CIRCLE'!O130+'[23]BPT CIRCLE'!O130</f>
        <v>0</v>
      </c>
      <c r="O129" s="212">
        <f>'[23]RKL CIRCLE'!P130+'[23]SBP CIRCLE'!P130+'[23]BGH CIRCLE'!P130+'[23]BGR CIRCLE'!P130+'[23]BPT CIRCLE'!P130</f>
        <v>0</v>
      </c>
      <c r="P129" s="212">
        <f>'[23]RKL CIRCLE'!Q130+'[23]SBP CIRCLE'!Q130+'[23]BGH CIRCLE'!Q130+'[23]BGR CIRCLE'!Q130+'[23]BPT CIRCLE'!Q130</f>
        <v>0</v>
      </c>
      <c r="Q129" s="212">
        <f>'[23]RKL CIRCLE'!R130+'[23]SBP CIRCLE'!R130+'[23]BGH CIRCLE'!R130+'[23]BGR CIRCLE'!R130+'[23]BPT CIRCLE'!R130</f>
        <v>0</v>
      </c>
      <c r="R129" s="212">
        <f>'[23]RKL CIRCLE'!S130+'[23]SBP CIRCLE'!S130+'[23]BGH CIRCLE'!S130+'[23]BGR CIRCLE'!S130+'[23]BPT CIRCLE'!S130</f>
        <v>0</v>
      </c>
      <c r="S129" s="212">
        <f>'[23]RKL CIRCLE'!T130+'[23]SBP CIRCLE'!T130+'[23]BGH CIRCLE'!T130+'[23]BGR CIRCLE'!T130+'[23]BPT CIRCLE'!T130</f>
        <v>0</v>
      </c>
      <c r="T129" s="213">
        <v>11016</v>
      </c>
      <c r="U129" s="213">
        <v>4895</v>
      </c>
      <c r="V129" s="213">
        <v>5293</v>
      </c>
      <c r="W129" s="213">
        <f>'[23]RKL CIRCLE'!X133+'[23]SBP CIRCLE'!X133+'[23]BGH CIRCLE'!X133+'[23]BGR CIRCLE'!X133+'[23]BPT CIRCLE'!X133</f>
        <v>6020</v>
      </c>
      <c r="X129" s="213">
        <f>'[23]RKL CIRCLE'!Y133+'[23]SBP CIRCLE'!Y133+'[23]BGH CIRCLE'!Y133+'[23]BGR CIRCLE'!Y133+'[23]BPT CIRCLE'!Y133</f>
        <v>5446</v>
      </c>
      <c r="Y129" s="213">
        <f t="shared" si="80"/>
        <v>11466</v>
      </c>
      <c r="Z129" s="213">
        <f>'[23]RKL CIRCLE'!AA133+'[23]SBP CIRCLE'!AA133+'[23]BGH CIRCLE'!AA133+'[23]BGR CIRCLE'!AA133+'[23]BPT CIRCLE'!AA133</f>
        <v>1152</v>
      </c>
      <c r="AA129" s="213">
        <f>'[23]RKL CIRCLE'!AC133+'[23]SBP CIRCLE'!AC133+'[23]BGH CIRCLE'!AC133+'[23]BGR CIRCLE'!AC133+'[23]BPT CIRCLE'!AC133</f>
        <v>6478</v>
      </c>
      <c r="AB129" s="213">
        <f t="shared" si="81"/>
        <v>7630</v>
      </c>
      <c r="AC129" s="213">
        <f>'[23]RKL CIRCLE'!AD133+'[23]SBP CIRCLE'!AD133+'[23]BGH CIRCLE'!AD133+'[23]BGR CIRCLE'!AD133+'[23]BPT CIRCLE'!AD133</f>
        <v>5926</v>
      </c>
      <c r="AD129" s="213">
        <f>'[23]RKL CIRCLE'!AE133+'[23]SBP CIRCLE'!AE133+'[23]BGH CIRCLE'!AE133+'[23]BGR CIRCLE'!AE133+'[23]BPT CIRCLE'!AE133</f>
        <v>5737</v>
      </c>
      <c r="AE129" s="213">
        <f t="shared" si="82"/>
        <v>11663</v>
      </c>
      <c r="AF129" s="212">
        <f>'[23]RKL CIRCLE'!AF133+'[23]SBP CIRCLE'!AF133+'[23]BGH CIRCLE'!AF133+'[23]BGR CIRCLE'!AF133+'[23]BPT CIRCLE'!AF133</f>
        <v>6498</v>
      </c>
      <c r="AG129" s="212">
        <f>'[23]RKL CIRCLE'!AG133+'[23]SBP CIRCLE'!AG133+'[23]BGH CIRCLE'!AG133+'[23]BGR CIRCLE'!AG133+'[23]BPT CIRCLE'!AG133</f>
        <v>4755</v>
      </c>
      <c r="AH129" s="212">
        <f>AF129+AG129</f>
        <v>11253</v>
      </c>
      <c r="AI129" s="212">
        <f>'[23]RKL CIRCLE'!AH133+'[23]SBP CIRCLE'!AH133+'[23]BGH CIRCLE'!AH133+'[23]BGR CIRCLE'!AH133+'[23]BPT CIRCLE'!AH133</f>
        <v>9396</v>
      </c>
      <c r="AJ129" s="212">
        <v>10213</v>
      </c>
      <c r="AK129" s="212">
        <f>AI129+AJ129</f>
        <v>19609</v>
      </c>
      <c r="AL129" s="212">
        <v>10562</v>
      </c>
      <c r="AM129" s="212">
        <v>10562</v>
      </c>
      <c r="AN129" s="212">
        <v>335</v>
      </c>
      <c r="AO129" s="212">
        <v>9306</v>
      </c>
      <c r="AP129" s="212">
        <f>'[23]RKL CIRCLE'!AN133+'[23]SBP CIRCLE'!AN133+'[23]BGH CIRCLE'!AN133+'[23]BGR CIRCLE'!AN133+'[23]BPT CIRCLE'!AN133</f>
        <v>5695</v>
      </c>
      <c r="AQ129" s="212">
        <f t="shared" si="76"/>
        <v>15001</v>
      </c>
      <c r="AR129" s="213">
        <f>'[23]RKL CIRCLE'!AO133+'[23]SBP CIRCLE'!AO133+'[23]BGH CIRCLE'!AO133+'[23]BGR CIRCLE'!AO133+'[23]BPT CIRCLE'!AO133</f>
        <v>4005</v>
      </c>
      <c r="AS129" s="213">
        <f>'[23]RKL CIRCLE'!AP133+'[23]SBP CIRCLE'!AP133+'[23]BGH CIRCLE'!AP133+'[23]BGR CIRCLE'!AP133+'[23]BPT CIRCLE'!AP133</f>
        <v>4276</v>
      </c>
      <c r="AT129" s="212">
        <f>'[23]RKL CIRCLE'!AQ133+'[23]SBP CIRCLE'!AQ133+'[23]BGH CIRCLE'!AQ133+'[23]BGR CIRCLE'!AQ133+'[23]BPT CIRCLE'!AQ133</f>
        <v>3940</v>
      </c>
      <c r="AU129" s="212">
        <f t="shared" si="77"/>
        <v>8216</v>
      </c>
      <c r="AV129" s="212">
        <f>'[23]RKL CIRCLE'!AR133+'[23]SBP CIRCLE'!AR133+'[23]BGH CIRCLE'!AR133+'[23]BGR CIRCLE'!AR133+'[23]BPT CIRCLE'!AR133</f>
        <v>2886</v>
      </c>
      <c r="AW129" s="212">
        <f>'[23]RKL CIRCLE'!AS133+'[23]SBP CIRCLE'!AS133+'[23]BGH CIRCLE'!AS133+'[23]BGR CIRCLE'!AS133+'[23]BPT CIRCLE'!AS133</f>
        <v>4907</v>
      </c>
      <c r="AX129" s="212">
        <f>'[23]RKL CIRCLE'!AT133+'[23]SBP CIRCLE'!AT133+'[23]BGH CIRCLE'!AT133+'[23]BGR CIRCLE'!AT133+'[23]BPT CIRCLE'!AT133</f>
        <v>3655</v>
      </c>
      <c r="AY129" s="212">
        <f t="shared" si="78"/>
        <v>8562</v>
      </c>
      <c r="AZ129" s="213">
        <f>'[23]RKL CIRCLE'!AU133+'[23]SBP CIRCLE'!AU133+'[23]BGH CIRCLE'!AU133+'[23]BGR CIRCLE'!AU133+'[23]BPT CIRCLE'!AU133</f>
        <v>2947</v>
      </c>
      <c r="BA129" s="225">
        <f>'[23]RKL CIRCLE'!AV133+'[23]SBP CIRCLE'!AV133+'[23]BGH CIRCLE'!AV133+'[23]BGR CIRCLE'!AV133+'[23]BPT CIRCLE'!AV133</f>
        <v>4808</v>
      </c>
      <c r="BB129" s="213">
        <f>'[23]RKL CIRCLE'!AW133+'[23]SBP CIRCLE'!AW133+'[23]BGH CIRCLE'!AW133+'[23]BGR CIRCLE'!AW133+'[23]BPT CIRCLE'!AW133</f>
        <v>3359</v>
      </c>
      <c r="BC129" s="212">
        <f t="shared" si="79"/>
        <v>8167</v>
      </c>
      <c r="BD129" s="213">
        <f>'[23]RKL CIRCLE'!AX133+'[23]SBP CIRCLE'!AX133+'[23]BGH CIRCLE'!AX133+'[23]BGR CIRCLE'!AX133+'[23]BPT CIRCLE'!AX133</f>
        <v>13196</v>
      </c>
      <c r="BE129" s="213">
        <f>'[23]RKL CIRCLE'!AY133+'[23]SBP CIRCLE'!AY133+'[23]BGH CIRCLE'!AY133+'[23]BGR CIRCLE'!AY133+'[23]BPT CIRCLE'!AY133</f>
        <v>17651</v>
      </c>
      <c r="BF129" s="213">
        <f>'[23]RKL CIRCLE'!AZ133+'[23]SBP CIRCLE'!AZ133+'[23]BGH CIRCLE'!AZ133+'[23]BGR CIRCLE'!AZ133+'[23]BPT CIRCLE'!AZ133</f>
        <v>4968</v>
      </c>
      <c r="BG129" s="212">
        <v>12572</v>
      </c>
      <c r="BH129" s="213">
        <f>'[23]RKL CIRCLE'!BA133+'[23]SBP CIRCLE'!BA133+'[23]BGH CIRCLE'!BA133+'[23]BGR CIRCLE'!BA133+'[23]BPT CIRCLE'!BA133</f>
        <v>3983</v>
      </c>
      <c r="BI129" s="213">
        <f>'[23]RKL CIRCLE'!BB133+'[23]SBP CIRCLE'!BB133+'[23]BGH CIRCLE'!BB133+'[23]BGR CIRCLE'!BB133+'[23]BPT CIRCLE'!BB133</f>
        <v>8932</v>
      </c>
      <c r="BJ129" s="213">
        <v>12558</v>
      </c>
      <c r="BK129" s="226">
        <f>'[23]RKL CIRCLE'!BD133+'[23]SBP CIRCLE'!BD133+'[23]BGH CIRCLE'!BD133+'[23]BGR CIRCLE'!BD133+'[23]BPT CIRCLE'!BD133</f>
        <v>4717</v>
      </c>
      <c r="BL129" s="227">
        <v>6415</v>
      </c>
      <c r="BN129" s="126"/>
    </row>
    <row r="130" spans="1:66" s="201" customFormat="1">
      <c r="A130" s="211" t="s">
        <v>458</v>
      </c>
      <c r="B130" s="212">
        <f>'[23]RKL CIRCLE'!C131+'[23]SBP CIRCLE'!C131+'[23]BGH CIRCLE'!C131+'[23]BGR CIRCLE'!C131+'[23]BPT CIRCLE'!C131</f>
        <v>0</v>
      </c>
      <c r="C130" s="212">
        <f>'[23]RKL CIRCLE'!D131+'[23]SBP CIRCLE'!D131+'[23]BGH CIRCLE'!D131+'[23]BGR CIRCLE'!D131+'[23]BPT CIRCLE'!D131</f>
        <v>0</v>
      </c>
      <c r="D130" s="212">
        <f>'[23]RKL CIRCLE'!E131+'[23]SBP CIRCLE'!E131+'[23]BGH CIRCLE'!E131+'[23]BGR CIRCLE'!E131+'[23]BPT CIRCLE'!E131</f>
        <v>0</v>
      </c>
      <c r="E130" s="212">
        <f>'[23]RKL CIRCLE'!F131+'[23]SBP CIRCLE'!F131+'[23]BGH CIRCLE'!F131+'[23]BGR CIRCLE'!F131+'[23]BPT CIRCLE'!F131</f>
        <v>861</v>
      </c>
      <c r="F130" s="212">
        <f>'[23]RKL CIRCLE'!G131+'[23]SBP CIRCLE'!G131+'[23]BGH CIRCLE'!G131+'[23]BGR CIRCLE'!G131+'[23]BPT CIRCLE'!G131</f>
        <v>230</v>
      </c>
      <c r="G130" s="212">
        <f>'[23]RKL CIRCLE'!H131+'[23]SBP CIRCLE'!H131+'[23]BGH CIRCLE'!H131+'[23]BGR CIRCLE'!H131+'[23]BPT CIRCLE'!H131</f>
        <v>428</v>
      </c>
      <c r="H130" s="212">
        <f>'[23]RKL CIRCLE'!I131+'[23]SBP CIRCLE'!I131+'[23]BGH CIRCLE'!I131+'[23]BGR CIRCLE'!I131+'[23]BPT CIRCLE'!I131</f>
        <v>365</v>
      </c>
      <c r="I130" s="212">
        <f>'[23]RKL CIRCLE'!J131+'[23]SBP CIRCLE'!J131+'[23]BGH CIRCLE'!J131+'[23]BGR CIRCLE'!J131+'[23]BPT CIRCLE'!J131</f>
        <v>1895</v>
      </c>
      <c r="J130" s="212">
        <f>'[23]RKL CIRCLE'!K131+'[23]SBP CIRCLE'!K131+'[23]BGH CIRCLE'!K131+'[23]BGR CIRCLE'!K131+'[23]BPT CIRCLE'!K131</f>
        <v>721</v>
      </c>
      <c r="K130" s="212">
        <f>'[23]RKL CIRCLE'!L131+'[23]SBP CIRCLE'!L131+'[23]BGH CIRCLE'!L131+'[23]BGR CIRCLE'!L131+'[23]BPT CIRCLE'!L131</f>
        <v>601</v>
      </c>
      <c r="L130" s="212">
        <f>'[23]RKL CIRCLE'!M131+'[23]SBP CIRCLE'!M131+'[23]BGH CIRCLE'!M131+'[23]BGR CIRCLE'!M131+'[23]BPT CIRCLE'!M131</f>
        <v>1208</v>
      </c>
      <c r="M130" s="212">
        <f>'[23]RKL CIRCLE'!N131+'[23]SBP CIRCLE'!N131+'[23]BGH CIRCLE'!N131+'[23]BGR CIRCLE'!N131+'[23]BPT CIRCLE'!N131</f>
        <v>707</v>
      </c>
      <c r="N130" s="228">
        <f>1909-707</f>
        <v>1202</v>
      </c>
      <c r="O130" s="212">
        <f>'[23]RKL CIRCLE'!P131+'[23]SBP CIRCLE'!P131+'[23]BGH CIRCLE'!P131+'[23]BGR CIRCLE'!P131+'[23]BPT CIRCLE'!P131</f>
        <v>2597</v>
      </c>
      <c r="P130" s="212">
        <f>'[23]RKL CIRCLE'!Q131+'[23]SBP CIRCLE'!Q131+'[23]BGH CIRCLE'!Q131+'[23]BGR CIRCLE'!Q131+'[23]BPT CIRCLE'!Q131</f>
        <v>628</v>
      </c>
      <c r="Q130" s="212">
        <f>'[23]RKL CIRCLE'!R131+'[23]SBP CIRCLE'!R131+'[23]BGH CIRCLE'!R131+'[23]BGR CIRCLE'!R131+'[23]BPT CIRCLE'!R131</f>
        <v>1046</v>
      </c>
      <c r="R130" s="212">
        <f>'[23]RKL CIRCLE'!S131+'[23]SBP CIRCLE'!S131+'[23]BGH CIRCLE'!S131+'[23]BGR CIRCLE'!S131+'[23]BPT CIRCLE'!S131</f>
        <v>1263</v>
      </c>
      <c r="S130" s="212">
        <f>'[23]RKL CIRCLE'!T131+'[23]SBP CIRCLE'!T131+'[23]BGH CIRCLE'!T131+'[23]BGR CIRCLE'!T131+'[23]BPT CIRCLE'!T131</f>
        <v>1463</v>
      </c>
      <c r="T130" s="213">
        <v>75306</v>
      </c>
      <c r="U130" s="213">
        <f>'[23]RKL CIRCLE'!V134+'[23]SBP CIRCLE'!V134+'[23]BGH CIRCLE'!V134+'[23]BGR CIRCLE'!V134+'[23]BPT CIRCLE'!V134</f>
        <v>38309</v>
      </c>
      <c r="V130" s="213">
        <f>'[23]RKL CIRCLE'!W134+'[23]SBP CIRCLE'!W134+'[23]BGH CIRCLE'!W134+'[23]BGR CIRCLE'!W134+'[23]BPT CIRCLE'!W134</f>
        <v>38140</v>
      </c>
      <c r="W130" s="213">
        <f>'[23]RKL CIRCLE'!X134+'[23]SBP CIRCLE'!X134+'[23]BGH CIRCLE'!X134+'[23]BGR CIRCLE'!X134+'[23]BPT CIRCLE'!X134</f>
        <v>38255</v>
      </c>
      <c r="X130" s="213">
        <f>'[23]RKL CIRCLE'!Y134+'[23]SBP CIRCLE'!Y134+'[23]BGH CIRCLE'!Y134+'[23]BGR CIRCLE'!Y134+'[23]BPT CIRCLE'!Y134</f>
        <v>37343</v>
      </c>
      <c r="Y130" s="213">
        <f t="shared" si="80"/>
        <v>75598</v>
      </c>
      <c r="Z130" s="213">
        <f>'[23]RKL CIRCLE'!AA134+'[23]SBP CIRCLE'!AA134+'[23]BGH CIRCLE'!AA134+'[23]BGR CIRCLE'!AA134+'[23]BPT CIRCLE'!AA134</f>
        <v>36251</v>
      </c>
      <c r="AA130" s="213">
        <f>'[23]RKL CIRCLE'!AC134+'[23]SBP CIRCLE'!AC134+'[23]BGH CIRCLE'!AC134+'[23]BGR CIRCLE'!AC134+'[23]BPT CIRCLE'!AC134</f>
        <v>37373</v>
      </c>
      <c r="AB130" s="213">
        <f t="shared" si="81"/>
        <v>73624</v>
      </c>
      <c r="AC130" s="213">
        <f>'[23]RKL CIRCLE'!AD134+'[23]SBP CIRCLE'!AD134+'[23]BGH CIRCLE'!AD134+'[23]BGR CIRCLE'!AD134+'[23]BPT CIRCLE'!AD134</f>
        <v>36599</v>
      </c>
      <c r="AD130" s="213">
        <f>'[23]RKL CIRCLE'!AE134+'[23]SBP CIRCLE'!AE134+'[23]BGH CIRCLE'!AE134+'[23]BGR CIRCLE'!AE134+'[23]BPT CIRCLE'!AE134</f>
        <v>40213</v>
      </c>
      <c r="AE130" s="213">
        <f t="shared" si="82"/>
        <v>76812</v>
      </c>
      <c r="AF130" s="212">
        <f>'[23]RKL CIRCLE'!AF134+'[23]SBP CIRCLE'!AF134+'[23]BGH CIRCLE'!AF134+'[23]BGR CIRCLE'!AF134+'[23]BPT CIRCLE'!AF134</f>
        <v>47447</v>
      </c>
      <c r="AG130" s="212">
        <f>'[23]RKL CIRCLE'!AG134+'[23]SBP CIRCLE'!AG134+'[23]BGH CIRCLE'!AG134+'[23]BGR CIRCLE'!AG134+'[23]BPT CIRCLE'!AG134</f>
        <v>48160</v>
      </c>
      <c r="AH130" s="212">
        <f>AG130+AF130</f>
        <v>95607</v>
      </c>
      <c r="AI130" s="212">
        <f>'[23]RKL CIRCLE'!AH134+'[23]SBP CIRCLE'!AH134+'[23]BGH CIRCLE'!AH134+'[23]BGR CIRCLE'!AH134+'[23]BPT CIRCLE'!AH134</f>
        <v>33942</v>
      </c>
      <c r="AJ130" s="212">
        <v>2034</v>
      </c>
      <c r="AK130" s="212">
        <v>32045</v>
      </c>
      <c r="AL130" s="212">
        <f>'[23]RKL CIRCLE'!AJ134+'[23]SBP CIRCLE'!AJ134+'[23]BGH CIRCLE'!AJ134+'[23]BGR CIRCLE'!AJ134+'[23]BPT CIRCLE'!AJ134</f>
        <v>30722</v>
      </c>
      <c r="AM130" s="212">
        <f>'[23]RKL CIRCLE'!AL134+'[23]SBP CIRCLE'!AL134+'[23]BGH CIRCLE'!AL134+'[23]BGR CIRCLE'!AL134+'[23]BPT CIRCLE'!AL134</f>
        <v>30098</v>
      </c>
      <c r="AN130" s="212">
        <v>1836</v>
      </c>
      <c r="AO130" s="212">
        <f>'[23]RKL CIRCLE'!AM134+'[23]SBP CIRCLE'!AM134+'[23]BGH CIRCLE'!AM134+'[23]BGR CIRCLE'!AM134+'[23]BPT CIRCLE'!AM134</f>
        <v>29681</v>
      </c>
      <c r="AP130" s="212">
        <f>'[23]RKL CIRCLE'!AN134+'[23]SBP CIRCLE'!AN134+'[23]BGH CIRCLE'!AN134+'[23]BGR CIRCLE'!AN134+'[23]BPT CIRCLE'!AN134</f>
        <v>35952</v>
      </c>
      <c r="AQ130" s="212">
        <f t="shared" si="76"/>
        <v>65633</v>
      </c>
      <c r="AR130" s="213">
        <f>'[23]RKL CIRCLE'!AO134+'[23]SBP CIRCLE'!AO134+'[23]BGH CIRCLE'!AO134+'[23]BGR CIRCLE'!AO134+'[23]BPT CIRCLE'!AO134</f>
        <v>18102</v>
      </c>
      <c r="AS130" s="213">
        <f>'[23]RKL CIRCLE'!AP134+'[23]SBP CIRCLE'!AP134+'[23]BGH CIRCLE'!AP134+'[23]BGR CIRCLE'!AP134+'[23]BPT CIRCLE'!AP134</f>
        <v>33158</v>
      </c>
      <c r="AT130" s="212">
        <f>'[23]RKL CIRCLE'!AQ134+'[23]SBP CIRCLE'!AQ134+'[23]BGH CIRCLE'!AQ134+'[23]BGR CIRCLE'!AQ134+'[23]BPT CIRCLE'!AQ134</f>
        <v>36752</v>
      </c>
      <c r="AU130" s="212">
        <f t="shared" si="77"/>
        <v>69910</v>
      </c>
      <c r="AV130" s="212">
        <f>'[23]RKL CIRCLE'!AR134+'[23]SBP CIRCLE'!AR134+'[23]BGH CIRCLE'!AR134+'[23]BGR CIRCLE'!AR134+'[23]BPT CIRCLE'!AR134</f>
        <v>19312</v>
      </c>
      <c r="AW130" s="212">
        <f>'[23]RKL CIRCLE'!AS134+'[23]SBP CIRCLE'!AS134+'[23]BGH CIRCLE'!AS134+'[23]BGR CIRCLE'!AS134+'[23]BPT CIRCLE'!AS134</f>
        <v>31245</v>
      </c>
      <c r="AX130" s="212">
        <f>'[23]RKL CIRCLE'!AT134+'[23]SBP CIRCLE'!AT134+'[23]BGH CIRCLE'!AT134+'[23]BGR CIRCLE'!AT134+'[23]BPT CIRCLE'!AT134</f>
        <v>24157</v>
      </c>
      <c r="AY130" s="212">
        <f t="shared" si="78"/>
        <v>55402</v>
      </c>
      <c r="AZ130" s="213">
        <f>'[23]RKL CIRCLE'!AU134+'[23]SBP CIRCLE'!AU134+'[23]BGH CIRCLE'!AU134+'[23]BGR CIRCLE'!AU134+'[23]BPT CIRCLE'!AU134</f>
        <v>18802</v>
      </c>
      <c r="BA130" s="225">
        <f>'[23]RKL CIRCLE'!AV134+'[23]SBP CIRCLE'!AV134+'[23]BGH CIRCLE'!AV134+'[23]BGR CIRCLE'!AV134+'[23]BPT CIRCLE'!AV134</f>
        <v>30755</v>
      </c>
      <c r="BB130" s="213">
        <f>'[23]RKL CIRCLE'!AW134+'[23]SBP CIRCLE'!AW134+'[23]BGH CIRCLE'!AW134+'[23]BGR CIRCLE'!AW134+'[23]BPT CIRCLE'!AW134</f>
        <v>32054</v>
      </c>
      <c r="BC130" s="212">
        <f t="shared" si="79"/>
        <v>62809</v>
      </c>
      <c r="BD130" s="213">
        <f>'[23]RKL CIRCLE'!AX134+'[23]SBP CIRCLE'!AX134+'[23]BGH CIRCLE'!AX134+'[23]BGR CIRCLE'!AX134+'[23]BPT CIRCLE'!AX134</f>
        <v>32996</v>
      </c>
      <c r="BE130" s="213">
        <f>'[23]RKL CIRCLE'!AY134+'[23]SBP CIRCLE'!AY134+'[23]BGH CIRCLE'!AY134+'[23]BGR CIRCLE'!AY134+'[23]BPT CIRCLE'!AY134</f>
        <v>148498</v>
      </c>
      <c r="BF130" s="213">
        <f>'[23]RKL CIRCLE'!AZ134+'[23]SBP CIRCLE'!AZ134+'[23]BGH CIRCLE'!AZ134+'[23]BGR CIRCLE'!AZ134+'[23]BPT CIRCLE'!AZ134</f>
        <v>165826</v>
      </c>
      <c r="BG130" s="212">
        <v>105670</v>
      </c>
      <c r="BH130" s="213">
        <f>'[23]RKL CIRCLE'!BA134+'[23]SBP CIRCLE'!BA134+'[23]BGH CIRCLE'!BA134+'[23]BGR CIRCLE'!BA134+'[23]BPT CIRCLE'!BA134</f>
        <v>79124</v>
      </c>
      <c r="BI130" s="213">
        <f>'[23]RKL CIRCLE'!BB134+'[23]SBP CIRCLE'!BB134+'[23]BGH CIRCLE'!BB134+'[23]BGR CIRCLE'!BB134+'[23]BPT CIRCLE'!BB134</f>
        <v>120961</v>
      </c>
      <c r="BJ130" s="213">
        <v>101629</v>
      </c>
      <c r="BK130" s="226">
        <f>'[23]RKL CIRCLE'!BD134+'[23]SBP CIRCLE'!BD134+'[23]BGH CIRCLE'!BD134+'[23]BGR CIRCLE'!BD134+'[23]BPT CIRCLE'!BD134</f>
        <v>34574</v>
      </c>
      <c r="BL130" s="227">
        <v>55575</v>
      </c>
      <c r="BN130" s="126"/>
    </row>
    <row r="131" spans="1:66" s="201" customFormat="1">
      <c r="A131" s="211" t="s">
        <v>459</v>
      </c>
      <c r="B131" s="228">
        <v>0.79</v>
      </c>
      <c r="C131" s="232">
        <v>1.1850000000000001</v>
      </c>
      <c r="D131" s="232">
        <v>1.94</v>
      </c>
      <c r="E131" s="232">
        <v>0.65369999999999995</v>
      </c>
      <c r="F131" s="228">
        <f>0.21</f>
        <v>0.21</v>
      </c>
      <c r="G131" s="232">
        <f>F131/F130*G130</f>
        <v>0.39078260869565212</v>
      </c>
      <c r="H131" s="232">
        <f>G131/G130*H130</f>
        <v>0.33326086956521739</v>
      </c>
      <c r="I131" s="232">
        <f>H131/H130*I130</f>
        <v>1.7302173913043479</v>
      </c>
      <c r="J131" s="232">
        <f>H131/H130*J130</f>
        <v>0.65830434782608693</v>
      </c>
      <c r="K131" s="232">
        <f>I131/I130*K130</f>
        <v>0.54873913043478262</v>
      </c>
      <c r="L131" s="232">
        <f>(L130*0.2)/100</f>
        <v>2.4160000000000004</v>
      </c>
      <c r="M131" s="232">
        <f>(M130*0.2)/100</f>
        <v>1.4140000000000001</v>
      </c>
      <c r="N131" s="232">
        <f>(N130*0.2)/100</f>
        <v>2.4039999999999999</v>
      </c>
      <c r="O131" s="232">
        <f>N131/N130*O130</f>
        <v>5.194</v>
      </c>
      <c r="P131" s="232">
        <f>O131/O130*P130</f>
        <v>1.256</v>
      </c>
      <c r="Q131" s="232">
        <f>P131/P130*Q130</f>
        <v>2.0920000000000001</v>
      </c>
      <c r="R131" s="232">
        <f>Q131/Q130*R130</f>
        <v>2.5260000000000002</v>
      </c>
      <c r="S131" s="232">
        <f>R131/R130*S130</f>
        <v>2.9260000000000002</v>
      </c>
      <c r="T131" s="213">
        <f>'[23]RKL CIRCLE'!U135+'[23]SBP CIRCLE'!U135+'[23]BGH CIRCLE'!U135+'[23]BGR CIRCLE'!U135+'[23]BPT CIRCLE'!U135</f>
        <v>8971</v>
      </c>
      <c r="U131" s="213">
        <f>'[23]RKL CIRCLE'!V135+'[23]SBP CIRCLE'!V135+'[23]BGH CIRCLE'!V135+'[23]BGR CIRCLE'!V135+'[23]BPT CIRCLE'!V135</f>
        <v>4935</v>
      </c>
      <c r="V131" s="213">
        <f>'[23]RKL CIRCLE'!W135+'[23]SBP CIRCLE'!W135+'[23]BGH CIRCLE'!W135+'[23]BGR CIRCLE'!W135+'[23]BPT CIRCLE'!W135</f>
        <v>5325</v>
      </c>
      <c r="W131" s="213">
        <f>'[23]RKL CIRCLE'!X135+'[23]SBP CIRCLE'!X135+'[23]BGH CIRCLE'!X135+'[23]BGR CIRCLE'!X135+'[23]BPT CIRCLE'!X135</f>
        <v>4373</v>
      </c>
      <c r="X131" s="213">
        <f>'[23]RKL CIRCLE'!Y135+'[23]SBP CIRCLE'!Y135+'[23]BGH CIRCLE'!Y135+'[23]BGR CIRCLE'!Y135+'[23]BPT CIRCLE'!Y135</f>
        <v>7431</v>
      </c>
      <c r="Y131" s="213">
        <f t="shared" si="80"/>
        <v>11804</v>
      </c>
      <c r="Z131" s="213">
        <f>'[23]RKL CIRCLE'!AA135+'[23]SBP CIRCLE'!AA135+'[23]BGH CIRCLE'!AA135+'[23]BGR CIRCLE'!AA135+'[23]BPT CIRCLE'!AA135</f>
        <v>3629</v>
      </c>
      <c r="AA131" s="213">
        <f>'[23]RKL CIRCLE'!AC135+'[23]SBP CIRCLE'!AC135+'[23]BGH CIRCLE'!AC135+'[23]BGR CIRCLE'!AC135+'[23]BPT CIRCLE'!AC135</f>
        <v>1333</v>
      </c>
      <c r="AB131" s="213">
        <f t="shared" si="81"/>
        <v>4962</v>
      </c>
      <c r="AC131" s="213">
        <f>'[23]RKL CIRCLE'!AD135+'[23]SBP CIRCLE'!AD135+'[23]BGH CIRCLE'!AD135+'[23]BGR CIRCLE'!AD135+'[23]BPT CIRCLE'!AD135</f>
        <v>15558</v>
      </c>
      <c r="AD131" s="213">
        <f>'[23]RKL CIRCLE'!AE135+'[23]SBP CIRCLE'!AE135+'[23]BGH CIRCLE'!AE135+'[23]BGR CIRCLE'!AE135+'[23]BPT CIRCLE'!AE135</f>
        <v>12821</v>
      </c>
      <c r="AE131" s="213">
        <f t="shared" si="82"/>
        <v>28379</v>
      </c>
      <c r="AF131" s="212">
        <f>'[23]RKL CIRCLE'!AF135+'[23]SBP CIRCLE'!AF135+'[23]BGH CIRCLE'!AF135+'[23]BGR CIRCLE'!AF135+'[23]BPT CIRCLE'!AF135</f>
        <v>11798</v>
      </c>
      <c r="AG131" s="212">
        <f>'[23]RKL CIRCLE'!AG135+'[23]SBP CIRCLE'!AG135+'[23]BGH CIRCLE'!AG135+'[23]BGR CIRCLE'!AG135+'[23]BPT CIRCLE'!AG135</f>
        <v>13791</v>
      </c>
      <c r="AH131" s="212">
        <f>AG131+AF131</f>
        <v>25589</v>
      </c>
      <c r="AI131" s="212">
        <f>'[23]RKL CIRCLE'!AH135+'[23]SBP CIRCLE'!AH135+'[23]BGH CIRCLE'!AH135+'[23]BGR CIRCLE'!AH135+'[23]BPT CIRCLE'!AH135</f>
        <v>11276</v>
      </c>
      <c r="AJ131" s="212">
        <f>'[23]RKL CIRCLE'!AI135+'[23]SBP CIRCLE'!AI135+'[23]BGH CIRCLE'!AI135+'[23]BGR CIRCLE'!AI135+'[23]BPT CIRCLE'!AI135</f>
        <v>12569</v>
      </c>
      <c r="AK131" s="212">
        <f>AJ131+AI131</f>
        <v>23845</v>
      </c>
      <c r="AL131" s="212">
        <f>'[23]RKL CIRCLE'!AJ135+'[23]SBP CIRCLE'!AJ135+'[23]BGH CIRCLE'!AJ135+'[23]BGR CIRCLE'!AJ135+'[23]BPT CIRCLE'!AJ135</f>
        <v>13757</v>
      </c>
      <c r="AM131" s="212">
        <f>'[23]RKL CIRCLE'!AL135+'[23]SBP CIRCLE'!AL135+'[23]BGH CIRCLE'!AL135+'[23]BGR CIRCLE'!AL135+'[23]BPT CIRCLE'!AL135</f>
        <v>17648</v>
      </c>
      <c r="AN131" s="212">
        <f t="shared" si="83"/>
        <v>31405</v>
      </c>
      <c r="AO131" s="212">
        <f>'[23]RKL CIRCLE'!AM135+'[23]SBP CIRCLE'!AM135+'[23]BGH CIRCLE'!AM135+'[23]BGR CIRCLE'!AM135+'[23]BPT CIRCLE'!AM135</f>
        <v>13892</v>
      </c>
      <c r="AP131" s="212">
        <f>'[23]RKL CIRCLE'!AN135+'[23]SBP CIRCLE'!AN135+'[23]BGH CIRCLE'!AN135+'[23]BGR CIRCLE'!AN135+'[23]BPT CIRCLE'!AN135</f>
        <v>9654</v>
      </c>
      <c r="AQ131" s="212">
        <f t="shared" si="76"/>
        <v>23546</v>
      </c>
      <c r="AR131" s="213">
        <f>'[23]RKL CIRCLE'!AO135+'[23]SBP CIRCLE'!AO135+'[23]BGH CIRCLE'!AO135+'[23]BGR CIRCLE'!AO135+'[23]BPT CIRCLE'!AO135</f>
        <v>6255</v>
      </c>
      <c r="AS131" s="213">
        <f>'[23]RKL CIRCLE'!AP135+'[23]SBP CIRCLE'!AP135+'[23]BGH CIRCLE'!AP135+'[23]BGR CIRCLE'!AP135+'[23]BPT CIRCLE'!AP135</f>
        <v>9808</v>
      </c>
      <c r="AT131" s="212">
        <f>'[23]RKL CIRCLE'!AQ135+'[23]SBP CIRCLE'!AQ135+'[23]BGH CIRCLE'!AQ135+'[23]BGR CIRCLE'!AQ135+'[23]BPT CIRCLE'!AQ135</f>
        <v>8326</v>
      </c>
      <c r="AU131" s="212">
        <f t="shared" si="77"/>
        <v>18134</v>
      </c>
      <c r="AV131" s="212">
        <f>'[23]RKL CIRCLE'!AR135+'[23]SBP CIRCLE'!AR135+'[23]BGH CIRCLE'!AR135+'[23]BGR CIRCLE'!AR135+'[23]BPT CIRCLE'!AR135</f>
        <v>2202</v>
      </c>
      <c r="AW131" s="212">
        <f>'[23]RKL CIRCLE'!AS135+'[23]SBP CIRCLE'!AS135+'[23]BGH CIRCLE'!AS135+'[23]BGR CIRCLE'!AS135+'[23]BPT CIRCLE'!AS135</f>
        <v>4243</v>
      </c>
      <c r="AX131" s="212">
        <f>'[23]RKL CIRCLE'!AT135+'[23]SBP CIRCLE'!AT135+'[23]BGH CIRCLE'!AT135+'[23]BGR CIRCLE'!AT135+'[23]BPT CIRCLE'!AT135</f>
        <v>4265</v>
      </c>
      <c r="AY131" s="212">
        <f t="shared" si="78"/>
        <v>8508</v>
      </c>
      <c r="AZ131" s="213">
        <f>'[23]RKL CIRCLE'!AU135+'[23]SBP CIRCLE'!AU135+'[23]BGH CIRCLE'!AU135+'[23]BGR CIRCLE'!AU135+'[23]BPT CIRCLE'!AU135</f>
        <v>2334</v>
      </c>
      <c r="BA131" s="225">
        <f>'[23]RKL CIRCLE'!AV135+'[23]SBP CIRCLE'!AV135+'[23]BGH CIRCLE'!AV135+'[23]BGR CIRCLE'!AV135+'[23]BPT CIRCLE'!AV135</f>
        <v>4713</v>
      </c>
      <c r="BB131" s="213">
        <f>'[23]RKL CIRCLE'!AW135+'[23]SBP CIRCLE'!AW135+'[23]BGH CIRCLE'!AW135+'[23]BGR CIRCLE'!AW135+'[23]BPT CIRCLE'!AW135</f>
        <v>7900</v>
      </c>
      <c r="BC131" s="212">
        <f t="shared" si="79"/>
        <v>12613</v>
      </c>
      <c r="BD131" s="213">
        <f>'[23]RKL CIRCLE'!AX135+'[23]SBP CIRCLE'!AX135+'[23]BGH CIRCLE'!AX135+'[23]BGR CIRCLE'!AX135+'[23]BPT CIRCLE'!AX135</f>
        <v>1373</v>
      </c>
      <c r="BE131" s="213">
        <f>'[23]RKL CIRCLE'!AY135+'[23]SBP CIRCLE'!AY135+'[23]BGH CIRCLE'!AY135+'[23]BGR CIRCLE'!AY135+'[23]BPT CIRCLE'!AY135</f>
        <v>1451</v>
      </c>
      <c r="BF131" s="213">
        <f>'[23]RKL CIRCLE'!AZ135+'[23]SBP CIRCLE'!AZ135+'[23]BGH CIRCLE'!AZ135+'[23]BGR CIRCLE'!AZ135+'[23]BPT CIRCLE'!AZ135</f>
        <v>58788</v>
      </c>
      <c r="BG131" s="212">
        <v>322498</v>
      </c>
      <c r="BH131" s="213">
        <f>'[23]RKL CIRCLE'!BA135+'[23]SBP CIRCLE'!BA135+'[23]BGH CIRCLE'!BA135+'[23]BGR CIRCLE'!BA135+'[23]BPT CIRCLE'!BA135</f>
        <v>91877</v>
      </c>
      <c r="BI131" s="213">
        <f>'[23]RKL CIRCLE'!BB135+'[23]SBP CIRCLE'!BB135+'[23]BGH CIRCLE'!BB135+'[23]BGR CIRCLE'!BB135+'[23]BPT CIRCLE'!BB135</f>
        <v>209517</v>
      </c>
      <c r="BJ131" s="213">
        <v>528741</v>
      </c>
      <c r="BK131" s="226">
        <f>'[23]RKL CIRCLE'!BD135+'[23]SBP CIRCLE'!BD135+'[23]BGH CIRCLE'!BD135+'[23]BGR CIRCLE'!BD135+'[23]BPT CIRCLE'!BD135</f>
        <v>141699</v>
      </c>
      <c r="BL131" s="227">
        <v>499184</v>
      </c>
      <c r="BN131" s="126"/>
    </row>
    <row r="132" spans="1:66" s="201" customFormat="1">
      <c r="A132" s="211" t="s">
        <v>460</v>
      </c>
      <c r="B132" s="212">
        <f>'[23]RKL CIRCLE'!C133+'[23]SBP CIRCLE'!C133+'[23]BGH CIRCLE'!C133+'[23]BGR CIRCLE'!C133+'[23]BPT CIRCLE'!C133</f>
        <v>0</v>
      </c>
      <c r="C132" s="212">
        <f>'[23]RKL CIRCLE'!D133+'[23]SBP CIRCLE'!D133+'[23]BGH CIRCLE'!D133+'[23]BGR CIRCLE'!D133+'[23]BPT CIRCLE'!D133</f>
        <v>0</v>
      </c>
      <c r="D132" s="212">
        <f>'[23]RKL CIRCLE'!E133+'[23]SBP CIRCLE'!E133+'[23]BGH CIRCLE'!E133+'[23]BGR CIRCLE'!E133+'[23]BPT CIRCLE'!E133</f>
        <v>0</v>
      </c>
      <c r="E132" s="212">
        <f>'[23]RKL CIRCLE'!F133+'[23]SBP CIRCLE'!F133+'[23]BGH CIRCLE'!F133+'[23]BGR CIRCLE'!F133+'[23]BPT CIRCLE'!F133</f>
        <v>0</v>
      </c>
      <c r="F132" s="212">
        <f>'[23]RKL CIRCLE'!G133+'[23]SBP CIRCLE'!G133+'[23]BGH CIRCLE'!G133+'[23]BGR CIRCLE'!G133+'[23]BPT CIRCLE'!G133</f>
        <v>0</v>
      </c>
      <c r="G132" s="212">
        <f>'[23]RKL CIRCLE'!H133+'[23]SBP CIRCLE'!H133+'[23]BGH CIRCLE'!H133+'[23]BGR CIRCLE'!H133+'[23]BPT CIRCLE'!H133</f>
        <v>0</v>
      </c>
      <c r="H132" s="212">
        <f>'[23]RKL CIRCLE'!I133+'[23]SBP CIRCLE'!I133+'[23]BGH CIRCLE'!I133+'[23]BGR CIRCLE'!I133+'[23]BPT CIRCLE'!I133</f>
        <v>0</v>
      </c>
      <c r="I132" s="212">
        <f>'[23]RKL CIRCLE'!J133+'[23]SBP CIRCLE'!J133+'[23]BGH CIRCLE'!J133+'[23]BGR CIRCLE'!J133+'[23]BPT CIRCLE'!J133</f>
        <v>0</v>
      </c>
      <c r="J132" s="212">
        <f>'[23]RKL CIRCLE'!K133+'[23]SBP CIRCLE'!K133+'[23]BGH CIRCLE'!K133+'[23]BGR CIRCLE'!K133+'[23]BPT CIRCLE'!K133</f>
        <v>0</v>
      </c>
      <c r="K132" s="212">
        <f>'[23]RKL CIRCLE'!L133+'[23]SBP CIRCLE'!L133+'[23]BGH CIRCLE'!L133+'[23]BGR CIRCLE'!L133+'[23]BPT CIRCLE'!L133</f>
        <v>0</v>
      </c>
      <c r="L132" s="212">
        <f>'[23]RKL CIRCLE'!M133+'[23]SBP CIRCLE'!M133+'[23]BGH CIRCLE'!M133+'[23]BGR CIRCLE'!M133+'[23]BPT CIRCLE'!M133</f>
        <v>0</v>
      </c>
      <c r="M132" s="212">
        <f>'[23]RKL CIRCLE'!N133+'[23]SBP CIRCLE'!N133+'[23]BGH CIRCLE'!N133+'[23]BGR CIRCLE'!N133+'[23]BPT CIRCLE'!N133</f>
        <v>0</v>
      </c>
      <c r="N132" s="212">
        <f>'[23]RKL CIRCLE'!O133+'[23]SBP CIRCLE'!O133+'[23]BGH CIRCLE'!O133+'[23]BGR CIRCLE'!O133+'[23]BPT CIRCLE'!O133</f>
        <v>0</v>
      </c>
      <c r="O132" s="212">
        <f>'[23]RKL CIRCLE'!P133+'[23]SBP CIRCLE'!P133+'[23]BGH CIRCLE'!P133+'[23]BGR CIRCLE'!P133+'[23]BPT CIRCLE'!P133</f>
        <v>0</v>
      </c>
      <c r="P132" s="212">
        <f>'[23]RKL CIRCLE'!Q133+'[23]SBP CIRCLE'!Q133+'[23]BGH CIRCLE'!Q133+'[23]BGR CIRCLE'!Q133+'[23]BPT CIRCLE'!Q133</f>
        <v>0</v>
      </c>
      <c r="Q132" s="212">
        <f>'[23]RKL CIRCLE'!R133+'[23]SBP CIRCLE'!R133+'[23]BGH CIRCLE'!R133+'[23]BGR CIRCLE'!R133+'[23]BPT CIRCLE'!R133</f>
        <v>0</v>
      </c>
      <c r="R132" s="212">
        <f>'[23]RKL CIRCLE'!S133+'[23]SBP CIRCLE'!S133+'[23]BGH CIRCLE'!S133+'[23]BGR CIRCLE'!S133+'[23]BPT CIRCLE'!S133</f>
        <v>0</v>
      </c>
      <c r="S132" s="212">
        <f>'[23]RKL CIRCLE'!T133+'[23]SBP CIRCLE'!T133+'[23]BGH CIRCLE'!T133+'[23]BGR CIRCLE'!T133+'[23]BPT CIRCLE'!T133</f>
        <v>0</v>
      </c>
      <c r="T132" s="213">
        <f>'[23]RKL CIRCLE'!U136+'[23]SBP CIRCLE'!U136+'[23]BGH CIRCLE'!U136+'[23]BGR CIRCLE'!U136+'[23]BPT CIRCLE'!U136</f>
        <v>7361</v>
      </c>
      <c r="U132" s="213">
        <f>'[23]RKL CIRCLE'!V136+'[23]SBP CIRCLE'!V136+'[23]BGH CIRCLE'!V136+'[23]BGR CIRCLE'!V136+'[23]BPT CIRCLE'!V136</f>
        <v>3992</v>
      </c>
      <c r="V132" s="213">
        <f>'[23]RKL CIRCLE'!W136+'[23]SBP CIRCLE'!W136+'[23]BGH CIRCLE'!W136+'[23]BGR CIRCLE'!W136+'[23]BPT CIRCLE'!W136</f>
        <v>4248</v>
      </c>
      <c r="W132" s="213">
        <f>'[23]RKL CIRCLE'!X136+'[23]SBP CIRCLE'!X136+'[23]BGH CIRCLE'!X136+'[23]BGR CIRCLE'!X136+'[23]BPT CIRCLE'!X136</f>
        <v>3851</v>
      </c>
      <c r="X132" s="213">
        <f>'[23]RKL CIRCLE'!Y136+'[23]SBP CIRCLE'!Y136+'[23]BGH CIRCLE'!Y136+'[23]BGR CIRCLE'!Y136+'[23]BPT CIRCLE'!Y136</f>
        <v>6805</v>
      </c>
      <c r="Y132" s="213">
        <f t="shared" si="80"/>
        <v>10656</v>
      </c>
      <c r="Z132" s="213">
        <f>'[23]RKL CIRCLE'!AA136+'[23]SBP CIRCLE'!AA136+'[23]BGH CIRCLE'!AA136+'[23]BGR CIRCLE'!AA136+'[23]BPT CIRCLE'!AA136</f>
        <v>2994</v>
      </c>
      <c r="AA132" s="213">
        <f>'[23]RKL CIRCLE'!AC136+'[23]SBP CIRCLE'!AC136+'[23]BGH CIRCLE'!AC136+'[23]BGR CIRCLE'!AC136+'[23]BPT CIRCLE'!AC136</f>
        <v>1188</v>
      </c>
      <c r="AB132" s="213">
        <f t="shared" si="81"/>
        <v>4182</v>
      </c>
      <c r="AC132" s="213">
        <f>'[23]RKL CIRCLE'!AD136+'[23]SBP CIRCLE'!AD136+'[23]BGH CIRCLE'!AD136+'[23]BGR CIRCLE'!AD136+'[23]BPT CIRCLE'!AD136</f>
        <v>15264</v>
      </c>
      <c r="AD132" s="213">
        <f>'[23]RKL CIRCLE'!AE136+'[23]SBP CIRCLE'!AE136+'[23]BGH CIRCLE'!AE136+'[23]BGR CIRCLE'!AE136+'[23]BPT CIRCLE'!AE136</f>
        <v>11522</v>
      </c>
      <c r="AE132" s="213">
        <f t="shared" si="82"/>
        <v>26786</v>
      </c>
      <c r="AF132" s="212">
        <f>'[23]RKL CIRCLE'!AF136+'[23]SBP CIRCLE'!AF136+'[23]BGH CIRCLE'!AF136+'[23]BGR CIRCLE'!AF136+'[23]BPT CIRCLE'!AF136</f>
        <v>10566</v>
      </c>
      <c r="AG132" s="212">
        <f>'[23]RKL CIRCLE'!AG136+'[23]SBP CIRCLE'!AG136+'[23]BGH CIRCLE'!AG136+'[23]BGR CIRCLE'!AG136+'[23]BPT CIRCLE'!AG136</f>
        <v>12284</v>
      </c>
      <c r="AH132" s="212">
        <f>AF132+AG132</f>
        <v>22850</v>
      </c>
      <c r="AI132" s="212">
        <f>'[23]RKL CIRCLE'!AH136+'[23]SBP CIRCLE'!AH136+'[23]BGH CIRCLE'!AH136+'[23]BGR CIRCLE'!AH136+'[23]BPT CIRCLE'!AH136</f>
        <v>10720</v>
      </c>
      <c r="AJ132" s="212">
        <f>'[23]RKL CIRCLE'!AI136+'[23]SBP CIRCLE'!AI136+'[23]BGH CIRCLE'!AI136+'[23]BGR CIRCLE'!AI136+'[23]BPT CIRCLE'!AI136</f>
        <v>11508</v>
      </c>
      <c r="AK132" s="212">
        <f>AI132+AJ132</f>
        <v>22228</v>
      </c>
      <c r="AL132" s="212">
        <f>'[23]RKL CIRCLE'!AJ136+'[23]SBP CIRCLE'!AJ136+'[23]BGH CIRCLE'!AJ136+'[23]BGR CIRCLE'!AJ136+'[23]BPT CIRCLE'!AJ136</f>
        <v>12711</v>
      </c>
      <c r="AM132" s="212">
        <f>'[23]RKL CIRCLE'!AL136+'[23]SBP CIRCLE'!AL136+'[23]BGH CIRCLE'!AL136+'[23]BGR CIRCLE'!AL136+'[23]BPT CIRCLE'!AL136</f>
        <v>15948</v>
      </c>
      <c r="AN132" s="212">
        <f t="shared" si="83"/>
        <v>28659</v>
      </c>
      <c r="AO132" s="212">
        <f>'[23]RKL CIRCLE'!AM136+'[23]SBP CIRCLE'!AM136+'[23]BGH CIRCLE'!AM136+'[23]BGR CIRCLE'!AM136+'[23]BPT CIRCLE'!AM136</f>
        <v>12441</v>
      </c>
      <c r="AP132" s="212">
        <f>'[23]RKL CIRCLE'!AN136+'[23]SBP CIRCLE'!AN136+'[23]BGH CIRCLE'!AN136+'[23]BGR CIRCLE'!AN136+'[23]BPT CIRCLE'!AN136</f>
        <v>7860</v>
      </c>
      <c r="AQ132" s="212">
        <f t="shared" si="76"/>
        <v>20301</v>
      </c>
      <c r="AR132" s="213">
        <f>'[23]RKL CIRCLE'!AO136+'[23]SBP CIRCLE'!AO136+'[23]BGH CIRCLE'!AO136+'[23]BGR CIRCLE'!AO136+'[23]BPT CIRCLE'!AO136</f>
        <v>5328</v>
      </c>
      <c r="AS132" s="213">
        <f>'[23]RKL CIRCLE'!AP136+'[23]SBP CIRCLE'!AP136+'[23]BGH CIRCLE'!AP136+'[23]BGR CIRCLE'!AP136+'[23]BPT CIRCLE'!AP136</f>
        <v>8189</v>
      </c>
      <c r="AT132" s="212">
        <f>'[23]RKL CIRCLE'!AQ136+'[23]SBP CIRCLE'!AQ136+'[23]BGH CIRCLE'!AQ136+'[23]BGR CIRCLE'!AQ136+'[23]BPT CIRCLE'!AQ136</f>
        <v>7993</v>
      </c>
      <c r="AU132" s="212">
        <f t="shared" si="77"/>
        <v>16182</v>
      </c>
      <c r="AV132" s="212">
        <f>'[23]RKL CIRCLE'!AR136+'[23]SBP CIRCLE'!AR136+'[23]BGH CIRCLE'!AR136+'[23]BGR CIRCLE'!AR136+'[23]BPT CIRCLE'!AR136</f>
        <v>1930</v>
      </c>
      <c r="AW132" s="212">
        <f>'[23]RKL CIRCLE'!AS136+'[23]SBP CIRCLE'!AS136+'[23]BGH CIRCLE'!AS136+'[23]BGR CIRCLE'!AS136+'[23]BPT CIRCLE'!AS136</f>
        <v>3781</v>
      </c>
      <c r="AX132" s="212">
        <f>'[23]RKL CIRCLE'!AT136+'[23]SBP CIRCLE'!AT136+'[23]BGH CIRCLE'!AT136+'[23]BGR CIRCLE'!AT136+'[23]BPT CIRCLE'!AT136</f>
        <v>3971</v>
      </c>
      <c r="AY132" s="212">
        <f t="shared" si="78"/>
        <v>7752</v>
      </c>
      <c r="AZ132" s="213">
        <f>'[23]RKL CIRCLE'!AU136+'[23]SBP CIRCLE'!AU136+'[23]BGH CIRCLE'!AU136+'[23]BGR CIRCLE'!AU136+'[23]BPT CIRCLE'!AU136</f>
        <v>2274</v>
      </c>
      <c r="BA132" s="225">
        <f>'[23]RKL CIRCLE'!AV136+'[23]SBP CIRCLE'!AV136+'[23]BGH CIRCLE'!AV136+'[23]BGR CIRCLE'!AV136+'[23]BPT CIRCLE'!AV136</f>
        <v>4576</v>
      </c>
      <c r="BB132" s="213">
        <f>'[23]RKL CIRCLE'!AW136+'[23]SBP CIRCLE'!AW136+'[23]BGH CIRCLE'!AW136+'[23]BGR CIRCLE'!AW136+'[23]BPT CIRCLE'!AW136</f>
        <v>7540</v>
      </c>
      <c r="BC132" s="212">
        <f t="shared" si="79"/>
        <v>12116</v>
      </c>
      <c r="BD132" s="213">
        <f>'[23]RKL CIRCLE'!AX136+'[23]SBP CIRCLE'!AX136+'[23]BGH CIRCLE'!AX136+'[23]BGR CIRCLE'!AX136+'[23]BPT CIRCLE'!AX136</f>
        <v>1373</v>
      </c>
      <c r="BE132" s="213">
        <f>'[23]RKL CIRCLE'!AY136+'[23]SBP CIRCLE'!AY136+'[23]BGH CIRCLE'!AY136+'[23]BGR CIRCLE'!AY136+'[23]BPT CIRCLE'!AY136</f>
        <v>1441</v>
      </c>
      <c r="BF132" s="213">
        <f>'[23]RKL CIRCLE'!AZ136+'[23]SBP CIRCLE'!AZ136+'[23]BGH CIRCLE'!AZ136+'[23]BGR CIRCLE'!AZ136+'[23]BPT CIRCLE'!AZ136</f>
        <v>58784</v>
      </c>
      <c r="BG132" s="212">
        <v>322485</v>
      </c>
      <c r="BH132" s="213">
        <f>'[23]RKL CIRCLE'!BA136+'[23]SBP CIRCLE'!BA136+'[23]BGH CIRCLE'!BA136+'[23]BGR CIRCLE'!BA136+'[23]BPT CIRCLE'!BA136</f>
        <v>91872</v>
      </c>
      <c r="BI132" s="213">
        <f>'[23]RKL CIRCLE'!BB136+'[23]SBP CIRCLE'!BB136+'[23]BGH CIRCLE'!BB136+'[23]BGR CIRCLE'!BB136+'[23]BPT CIRCLE'!BB136</f>
        <v>209504</v>
      </c>
      <c r="BJ132" s="213">
        <v>528741</v>
      </c>
      <c r="BK132" s="226">
        <f>'[23]RKL CIRCLE'!BD136+'[23]SBP CIRCLE'!BD136+'[23]BGH CIRCLE'!BD136+'[23]BGR CIRCLE'!BD136+'[23]BPT CIRCLE'!BD136</f>
        <v>141695</v>
      </c>
      <c r="BL132" s="227">
        <v>499184</v>
      </c>
      <c r="BN132" s="126"/>
    </row>
    <row r="133" spans="1:66" s="201" customFormat="1">
      <c r="A133" s="211" t="s">
        <v>461</v>
      </c>
      <c r="B133" s="212"/>
      <c r="C133" s="212"/>
      <c r="D133" s="212"/>
      <c r="E133" s="212"/>
      <c r="F133" s="212"/>
      <c r="G133" s="212"/>
      <c r="H133" s="212"/>
      <c r="I133" s="212"/>
      <c r="J133" s="212"/>
      <c r="K133" s="212"/>
      <c r="L133" s="212"/>
      <c r="M133" s="212"/>
      <c r="N133" s="212"/>
      <c r="O133" s="212"/>
      <c r="P133" s="212"/>
      <c r="Q133" s="212"/>
      <c r="R133" s="212"/>
      <c r="S133" s="212"/>
      <c r="T133" s="213">
        <f>'[23]RKL CIRCLE'!U137+'[23]SBP CIRCLE'!U137+'[23]BGH CIRCLE'!U137+'[23]BGR CIRCLE'!U137+'[23]BPT CIRCLE'!U137</f>
        <v>0</v>
      </c>
      <c r="U133" s="213">
        <f>'[23]RKL CIRCLE'!V137+'[23]SBP CIRCLE'!V137+'[23]BGH CIRCLE'!V137+'[23]BGR CIRCLE'!V137+'[23]BPT CIRCLE'!V137</f>
        <v>0</v>
      </c>
      <c r="V133" s="213">
        <f>'[23]RKL CIRCLE'!W137+'[23]SBP CIRCLE'!W137+'[23]BGH CIRCLE'!W137+'[23]BGR CIRCLE'!W137+'[23]BPT CIRCLE'!W137</f>
        <v>0</v>
      </c>
      <c r="W133" s="213">
        <f>'[23]RKL CIRCLE'!X137+'[23]SBP CIRCLE'!X137+'[23]BGH CIRCLE'!X137+'[23]BGR CIRCLE'!X137+'[23]BPT CIRCLE'!X137</f>
        <v>863</v>
      </c>
      <c r="X133" s="213">
        <f>'[23]RKL CIRCLE'!Y137+'[23]SBP CIRCLE'!Y137+'[23]BGH CIRCLE'!Y137+'[23]BGR CIRCLE'!Y137+'[23]BPT CIRCLE'!Y137</f>
        <v>714</v>
      </c>
      <c r="Y133" s="213">
        <f t="shared" si="80"/>
        <v>1577</v>
      </c>
      <c r="Z133" s="213">
        <f>'[23]RKL CIRCLE'!AA137+'[23]SBP CIRCLE'!AA137+'[23]BGH CIRCLE'!AA137+'[23]BGR CIRCLE'!AA137+'[23]BPT CIRCLE'!AA137</f>
        <v>523</v>
      </c>
      <c r="AA133" s="213">
        <f>'[23]RKL CIRCLE'!AC137+'[23]SBP CIRCLE'!AC137+'[23]BGH CIRCLE'!AC137+'[23]BGR CIRCLE'!AC137+'[23]BPT CIRCLE'!AC137</f>
        <v>1244</v>
      </c>
      <c r="AB133" s="213">
        <f t="shared" si="81"/>
        <v>1767</v>
      </c>
      <c r="AC133" s="213">
        <f>'[23]RKL CIRCLE'!AD137+'[23]SBP CIRCLE'!AD137+'[23]BGH CIRCLE'!AD137+'[23]BGR CIRCLE'!AD137+'[23]BPT CIRCLE'!AD137</f>
        <v>1072</v>
      </c>
      <c r="AD133" s="213">
        <f>'[23]RKL CIRCLE'!AE137+'[23]SBP CIRCLE'!AE137+'[23]BGH CIRCLE'!AE137+'[23]BGR CIRCLE'!AE137+'[23]BPT CIRCLE'!AE137</f>
        <v>1155</v>
      </c>
      <c r="AE133" s="213">
        <f t="shared" si="82"/>
        <v>2227</v>
      </c>
      <c r="AF133" s="212">
        <f>'[23]RKL CIRCLE'!AF137+'[23]SBP CIRCLE'!AF137+'[23]BGH CIRCLE'!AF137+'[23]BGR CIRCLE'!AF137+'[23]BPT CIRCLE'!AF137</f>
        <v>609</v>
      </c>
      <c r="AG133" s="212">
        <f>'[23]RKL CIRCLE'!AG137+'[23]SBP CIRCLE'!AG137+'[23]BGH CIRCLE'!AG137+'[23]BGR CIRCLE'!AG137+'[23]BPT CIRCLE'!AG137</f>
        <v>729</v>
      </c>
      <c r="AH133" s="212">
        <f>AG133+AF133</f>
        <v>1338</v>
      </c>
      <c r="AI133" s="212">
        <f>'[23]RKL CIRCLE'!AH137+'[23]SBP CIRCLE'!AH137+'[23]BGH CIRCLE'!AH137+'[23]BGR CIRCLE'!AH137+'[23]BPT CIRCLE'!AH137</f>
        <v>2193</v>
      </c>
      <c r="AJ133" s="212">
        <f>'[23]RKL CIRCLE'!AI137+'[23]SBP CIRCLE'!AI137+'[23]BGH CIRCLE'!AI137+'[23]BGR CIRCLE'!AI137+'[23]BPT CIRCLE'!AI137</f>
        <v>1107</v>
      </c>
      <c r="AK133" s="212">
        <f>AJ133+AI133</f>
        <v>3300</v>
      </c>
      <c r="AL133" s="212">
        <f>'[23]RKL CIRCLE'!AJ137+'[23]SBP CIRCLE'!AJ137+'[23]BGH CIRCLE'!AJ137+'[23]BGR CIRCLE'!AJ137+'[23]BPT CIRCLE'!AJ137</f>
        <v>465</v>
      </c>
      <c r="AM133" s="212">
        <f>'[23]RKL CIRCLE'!AL137+'[23]SBP CIRCLE'!AL137+'[23]BGH CIRCLE'!AL137+'[23]BGR CIRCLE'!AL137+'[23]BPT CIRCLE'!AL137</f>
        <v>469</v>
      </c>
      <c r="AN133" s="212">
        <f>AM133+AL133</f>
        <v>934</v>
      </c>
      <c r="AO133" s="212">
        <f>'[23]RKL CIRCLE'!AM137+'[23]SBP CIRCLE'!AM137+'[23]BGH CIRCLE'!AM137+'[23]BGR CIRCLE'!AM137+'[23]BPT CIRCLE'!AM137</f>
        <v>506</v>
      </c>
      <c r="AP133" s="212">
        <f>'[23]RKL CIRCLE'!AN137+'[23]SBP CIRCLE'!AN137+'[23]BGH CIRCLE'!AN137+'[23]BGR CIRCLE'!AN137+'[23]BPT CIRCLE'!AN137</f>
        <v>792</v>
      </c>
      <c r="AQ133" s="212">
        <f t="shared" si="76"/>
        <v>1298</v>
      </c>
      <c r="AR133" s="212">
        <f>'[23]RKL CIRCLE'!AO137+'[23]SBP CIRCLE'!AO137+'[23]BGH CIRCLE'!AO137+'[23]BGR CIRCLE'!AO137+'[23]BPT CIRCLE'!AO137</f>
        <v>189</v>
      </c>
      <c r="AS133" s="212">
        <f>'[23]RKL CIRCLE'!AP137+'[23]SBP CIRCLE'!AP137+'[23]BGH CIRCLE'!AP137+'[23]BGR CIRCLE'!AP137+'[23]BPT CIRCLE'!AP137</f>
        <v>467</v>
      </c>
      <c r="AT133" s="212">
        <f>'[23]RKL CIRCLE'!AQ137+'[23]SBP CIRCLE'!AQ137+'[23]BGH CIRCLE'!AQ137+'[23]BGR CIRCLE'!AQ137+'[23]BPT CIRCLE'!AQ137</f>
        <v>520</v>
      </c>
      <c r="AU133" s="212">
        <f t="shared" si="77"/>
        <v>987</v>
      </c>
      <c r="AV133" s="212">
        <f>'[23]RKL CIRCLE'!AR137+'[23]SBP CIRCLE'!AR137+'[23]BGH CIRCLE'!AR137+'[23]BGR CIRCLE'!AR137+'[23]BPT CIRCLE'!AR137</f>
        <v>219</v>
      </c>
      <c r="AW133" s="212">
        <f>'[23]RKL CIRCLE'!AS137+'[23]SBP CIRCLE'!AS137+'[23]BGH CIRCLE'!AS137+'[23]BGR CIRCLE'!AS137+'[23]BPT CIRCLE'!AS137</f>
        <v>333</v>
      </c>
      <c r="AX133" s="212">
        <f>'[23]RKL CIRCLE'!AT137+'[23]SBP CIRCLE'!AT137+'[23]BGH CIRCLE'!AT137+'[23]BGR CIRCLE'!AT137+'[23]BPT CIRCLE'!AT137</f>
        <v>980</v>
      </c>
      <c r="AY133" s="212">
        <f t="shared" si="78"/>
        <v>1313</v>
      </c>
      <c r="AZ133" s="213">
        <f>'[23]RKL CIRCLE'!AU137+'[23]SBP CIRCLE'!AU137+'[23]BGH CIRCLE'!AU137+'[23]BGR CIRCLE'!AU137+'[23]BPT CIRCLE'!AU137</f>
        <v>227</v>
      </c>
      <c r="BA133" s="225">
        <f>'[23]RKL CIRCLE'!AV137+'[23]SBP CIRCLE'!AV137+'[23]BGH CIRCLE'!AV137+'[23]BGR CIRCLE'!AV137+'[23]BPT CIRCLE'!AV137</f>
        <v>324</v>
      </c>
      <c r="BB133" s="213">
        <f>'[23]RKL CIRCLE'!AW137+'[23]SBP CIRCLE'!AW137+'[23]BGH CIRCLE'!AW137+'[23]BGR CIRCLE'!AW137+'[23]BPT CIRCLE'!AW137</f>
        <v>1543</v>
      </c>
      <c r="BC133" s="212">
        <f t="shared" si="79"/>
        <v>1867</v>
      </c>
      <c r="BD133" s="213">
        <f>'[23]RKL CIRCLE'!AX137+'[23]SBP CIRCLE'!AX137+'[23]BGH CIRCLE'!AX137+'[23]BGR CIRCLE'!AX137+'[23]BPT CIRCLE'!AX137</f>
        <v>235</v>
      </c>
      <c r="BE133" s="213">
        <f>'[23]RKL CIRCLE'!AY137+'[23]SBP CIRCLE'!AY137+'[23]BGH CIRCLE'!AY137+'[23]BGR CIRCLE'!AY137+'[23]BPT CIRCLE'!AY137</f>
        <v>485</v>
      </c>
      <c r="BF133" s="213">
        <f>'[23]RKL CIRCLE'!AZ137+'[23]SBP CIRCLE'!AZ137+'[23]BGH CIRCLE'!AZ137+'[23]BGR CIRCLE'!AZ137+'[23]BPT CIRCLE'!AZ137</f>
        <v>946</v>
      </c>
      <c r="BG133" s="212">
        <v>3624</v>
      </c>
      <c r="BH133" s="213">
        <f>'[23]RKL CIRCLE'!BA137+'[23]SBP CIRCLE'!BA137+'[23]BGH CIRCLE'!BA137+'[23]BGR CIRCLE'!BA137+'[23]BPT CIRCLE'!BA137</f>
        <v>1007</v>
      </c>
      <c r="BI133" s="213">
        <f>'[23]RKL CIRCLE'!BB137+'[23]SBP CIRCLE'!BB137+'[23]BGH CIRCLE'!BB137+'[23]BGR CIRCLE'!BB137+'[23]BPT CIRCLE'!BB137</f>
        <v>2234</v>
      </c>
      <c r="BJ133" s="213">
        <v>3304</v>
      </c>
      <c r="BK133" s="226">
        <f>'[23]RKL CIRCLE'!BD137+'[23]SBP CIRCLE'!BD137+'[23]BGH CIRCLE'!BD137+'[23]BGR CIRCLE'!BD137+'[23]BPT CIRCLE'!BD137</f>
        <v>796</v>
      </c>
      <c r="BL133" s="227">
        <v>1379</v>
      </c>
      <c r="BN133" s="126"/>
    </row>
    <row r="134" spans="1:66" s="201" customFormat="1">
      <c r="A134" s="211" t="s">
        <v>462</v>
      </c>
      <c r="B134" s="212"/>
      <c r="C134" s="212"/>
      <c r="D134" s="212"/>
      <c r="E134" s="212"/>
      <c r="F134" s="212"/>
      <c r="G134" s="212"/>
      <c r="H134" s="212"/>
      <c r="I134" s="212"/>
      <c r="J134" s="212"/>
      <c r="K134" s="212"/>
      <c r="L134" s="212"/>
      <c r="M134" s="212"/>
      <c r="N134" s="212"/>
      <c r="O134" s="212"/>
      <c r="P134" s="212"/>
      <c r="Q134" s="212"/>
      <c r="R134" s="212"/>
      <c r="S134" s="212"/>
      <c r="T134" s="213">
        <f>'[23]RKL CIRCLE'!U138+'[23]SBP CIRCLE'!U138+'[23]BGH CIRCLE'!U138+'[23]BGR CIRCLE'!U138+'[23]BPT CIRCLE'!U138</f>
        <v>0</v>
      </c>
      <c r="U134" s="213">
        <f>'[23]RKL CIRCLE'!V138+'[23]SBP CIRCLE'!V138+'[23]BGH CIRCLE'!V138+'[23]BGR CIRCLE'!V138+'[23]BPT CIRCLE'!V138</f>
        <v>0</v>
      </c>
      <c r="V134" s="213">
        <f>'[23]RKL CIRCLE'!W138+'[23]SBP CIRCLE'!W138+'[23]BGH CIRCLE'!W138+'[23]BGR CIRCLE'!W138+'[23]BPT CIRCLE'!W138</f>
        <v>0</v>
      </c>
      <c r="W134" s="213">
        <f>'[23]RKL CIRCLE'!X138+'[23]SBP CIRCLE'!X138+'[23]BGH CIRCLE'!X138+'[23]BGR CIRCLE'!X138+'[23]BPT CIRCLE'!X138</f>
        <v>641</v>
      </c>
      <c r="X134" s="213">
        <f>'[23]RKL CIRCLE'!Y138+'[23]SBP CIRCLE'!Y138+'[23]BGH CIRCLE'!Y138+'[23]BGR CIRCLE'!Y138+'[23]BPT CIRCLE'!Y138</f>
        <v>626</v>
      </c>
      <c r="Y134" s="213">
        <f t="shared" si="80"/>
        <v>1267</v>
      </c>
      <c r="Z134" s="213">
        <f>'[23]RKL CIRCLE'!AA138+'[23]SBP CIRCLE'!AA138+'[23]BGH CIRCLE'!AA138+'[23]BGR CIRCLE'!AA138+'[23]BPT CIRCLE'!AA138</f>
        <v>513</v>
      </c>
      <c r="AA134" s="213">
        <f>'[23]RKL CIRCLE'!AC138+'[23]SBP CIRCLE'!AC138+'[23]BGH CIRCLE'!AC138+'[23]BGR CIRCLE'!AC138+'[23]BPT CIRCLE'!AC138</f>
        <v>942</v>
      </c>
      <c r="AB134" s="213">
        <f t="shared" si="81"/>
        <v>1455</v>
      </c>
      <c r="AC134" s="213">
        <f>'[23]RKL CIRCLE'!AD138+'[23]SBP CIRCLE'!AD138+'[23]BGH CIRCLE'!AD138+'[23]BGR CIRCLE'!AD138+'[23]BPT CIRCLE'!AD138</f>
        <v>1182</v>
      </c>
      <c r="AD134" s="213">
        <f>'[23]RKL CIRCLE'!AE138+'[23]SBP CIRCLE'!AE138+'[23]BGH CIRCLE'!AE138+'[23]BGR CIRCLE'!AE138+'[23]BPT CIRCLE'!AE138</f>
        <v>821</v>
      </c>
      <c r="AE134" s="213">
        <f t="shared" si="82"/>
        <v>2003</v>
      </c>
      <c r="AF134" s="212">
        <f>'[23]RKL CIRCLE'!AF138+'[23]SBP CIRCLE'!AF138+'[23]BGH CIRCLE'!AF138+'[23]BGR CIRCLE'!AF138+'[23]BPT CIRCLE'!AF138</f>
        <v>471</v>
      </c>
      <c r="AG134" s="212">
        <f>'[23]RKL CIRCLE'!AG138+'[23]SBP CIRCLE'!AG138+'[23]BGH CIRCLE'!AG138+'[23]BGR CIRCLE'!AG138+'[23]BPT CIRCLE'!AG138</f>
        <v>331</v>
      </c>
      <c r="AH134" s="212">
        <f>AG134+AF134</f>
        <v>802</v>
      </c>
      <c r="AI134" s="212">
        <f>'[23]RKL CIRCLE'!AH138+'[23]SBP CIRCLE'!AH138+'[23]BGH CIRCLE'!AH138+'[23]BGR CIRCLE'!AH138+'[23]BPT CIRCLE'!AH138</f>
        <v>1785</v>
      </c>
      <c r="AJ134" s="212">
        <f>'[23]RKL CIRCLE'!AI138+'[23]SBP CIRCLE'!AI138+'[23]BGH CIRCLE'!AI138+'[23]BGR CIRCLE'!AI138+'[23]BPT CIRCLE'!AI138</f>
        <v>686</v>
      </c>
      <c r="AK134" s="212">
        <f>AJ134+AI134</f>
        <v>2471</v>
      </c>
      <c r="AL134" s="212">
        <f>'[23]RKL CIRCLE'!AJ138+'[23]SBP CIRCLE'!AJ138+'[23]BGH CIRCLE'!AJ138+'[23]BGR CIRCLE'!AJ138+'[23]BPT CIRCLE'!AJ138</f>
        <v>698</v>
      </c>
      <c r="AM134" s="212">
        <f>'[23]RKL CIRCLE'!AL138+'[23]SBP CIRCLE'!AL138+'[23]BGH CIRCLE'!AL138+'[23]BGR CIRCLE'!AL138+'[23]BPT CIRCLE'!AL138</f>
        <v>342</v>
      </c>
      <c r="AN134" s="212">
        <f>AM134+AL134</f>
        <v>1040</v>
      </c>
      <c r="AO134" s="212">
        <f>'[23]RKL CIRCLE'!AM138+'[23]SBP CIRCLE'!AM138+'[23]BGH CIRCLE'!AM138+'[23]BGR CIRCLE'!AM138+'[23]BPT CIRCLE'!AM138</f>
        <v>573</v>
      </c>
      <c r="AP134" s="212">
        <f>'[23]RKL CIRCLE'!AN138+'[23]SBP CIRCLE'!AN138+'[23]BGH CIRCLE'!AN138+'[23]BGR CIRCLE'!AN138+'[23]BPT CIRCLE'!AN138</f>
        <v>559</v>
      </c>
      <c r="AQ134" s="212">
        <f t="shared" si="76"/>
        <v>1132</v>
      </c>
      <c r="AR134" s="212">
        <f>'[23]RKL CIRCLE'!AO138+'[23]SBP CIRCLE'!AO138+'[23]BGH CIRCLE'!AO138+'[23]BGR CIRCLE'!AO138+'[23]BPT CIRCLE'!AO138</f>
        <v>230</v>
      </c>
      <c r="AS134" s="212">
        <f>'[23]RKL CIRCLE'!AP138+'[23]SBP CIRCLE'!AP138+'[23]BGH CIRCLE'!AP138+'[23]BGR CIRCLE'!AP138+'[23]BPT CIRCLE'!AP138</f>
        <v>748</v>
      </c>
      <c r="AT134" s="212">
        <f>'[23]RKL CIRCLE'!AQ138+'[23]SBP CIRCLE'!AQ138+'[23]BGH CIRCLE'!AQ138+'[23]BGR CIRCLE'!AQ138+'[23]BPT CIRCLE'!AQ138</f>
        <v>445</v>
      </c>
      <c r="AU134" s="212">
        <f t="shared" si="77"/>
        <v>1193</v>
      </c>
      <c r="AV134" s="212">
        <f>'[23]RKL CIRCLE'!AR138+'[23]SBP CIRCLE'!AR138+'[23]BGH CIRCLE'!AR138+'[23]BGR CIRCLE'!AR138+'[23]BPT CIRCLE'!AR138</f>
        <v>375</v>
      </c>
      <c r="AW134" s="212">
        <f>'[23]RKL CIRCLE'!AS138+'[23]SBP CIRCLE'!AS138+'[23]BGH CIRCLE'!AS138+'[23]BGR CIRCLE'!AS138+'[23]BPT CIRCLE'!AS138</f>
        <v>518</v>
      </c>
      <c r="AX134" s="212">
        <f>'[23]RKL CIRCLE'!AT138+'[23]SBP CIRCLE'!AT138+'[23]BGH CIRCLE'!AT138+'[23]BGR CIRCLE'!AT138+'[23]BPT CIRCLE'!AT138</f>
        <v>544</v>
      </c>
      <c r="AY134" s="212">
        <f t="shared" si="78"/>
        <v>1062</v>
      </c>
      <c r="AZ134" s="213">
        <f>'[23]RKL CIRCLE'!AU138+'[23]SBP CIRCLE'!AU138+'[23]BGH CIRCLE'!AU138+'[23]BGR CIRCLE'!AU138+'[23]BPT CIRCLE'!AU138</f>
        <v>456</v>
      </c>
      <c r="BA134" s="225">
        <f>'[23]RKL CIRCLE'!AV138+'[23]SBP CIRCLE'!AV138+'[23]BGH CIRCLE'!AV138+'[23]BGR CIRCLE'!AV138+'[23]BPT CIRCLE'!AV138</f>
        <v>629</v>
      </c>
      <c r="BB134" s="213">
        <f>'[23]RKL CIRCLE'!AW138+'[23]SBP CIRCLE'!AW138+'[23]BGH CIRCLE'!AW138+'[23]BGR CIRCLE'!AW138+'[23]BPT CIRCLE'!AW138</f>
        <v>630</v>
      </c>
      <c r="BC134" s="212">
        <f t="shared" si="79"/>
        <v>1259</v>
      </c>
      <c r="BD134" s="213">
        <f>'[23]RKL CIRCLE'!AX138+'[23]SBP CIRCLE'!AX138+'[23]BGH CIRCLE'!AX138+'[23]BGR CIRCLE'!AX138+'[23]BPT CIRCLE'!AX138</f>
        <v>1019</v>
      </c>
      <c r="BE134" s="213">
        <f>'[23]RKL CIRCLE'!AY138+'[23]SBP CIRCLE'!AY138+'[23]BGH CIRCLE'!AY138+'[23]BGR CIRCLE'!AY138+'[23]BPT CIRCLE'!AY138</f>
        <v>1397</v>
      </c>
      <c r="BF134" s="213">
        <f>'[23]RKL CIRCLE'!AZ138+'[23]SBP CIRCLE'!AZ138+'[23]BGH CIRCLE'!AZ138+'[23]BGR CIRCLE'!AZ138+'[23]BPT CIRCLE'!AZ138</f>
        <v>686</v>
      </c>
      <c r="BG134" s="212">
        <v>3069</v>
      </c>
      <c r="BH134" s="213">
        <f>'[23]RKL CIRCLE'!BA138+'[23]SBP CIRCLE'!BA138+'[23]BGH CIRCLE'!BA138+'[23]BGR CIRCLE'!BA138+'[23]BPT CIRCLE'!BA138</f>
        <v>638</v>
      </c>
      <c r="BI134" s="213">
        <f>'[23]RKL CIRCLE'!BB138+'[23]SBP CIRCLE'!BB138+'[23]BGH CIRCLE'!BB138+'[23]BGR CIRCLE'!BB138+'[23]BPT CIRCLE'!BB138</f>
        <v>1666</v>
      </c>
      <c r="BJ134" s="213">
        <v>3282</v>
      </c>
      <c r="BK134" s="226">
        <f>'[23]RKL CIRCLE'!BD138+'[23]SBP CIRCLE'!BD138+'[23]BGH CIRCLE'!BD138+'[23]BGR CIRCLE'!BD138+'[23]BPT CIRCLE'!BD138</f>
        <v>826</v>
      </c>
      <c r="BL134" s="227">
        <v>1539</v>
      </c>
      <c r="BN134" s="126"/>
    </row>
    <row r="135" spans="1:66" s="201" customFormat="1" ht="38.25">
      <c r="A135" s="210" t="s">
        <v>463</v>
      </c>
      <c r="B135" s="223">
        <f>'[23]RKL CIRCLE'!C134+'[23]SBP CIRCLE'!C134+'[23]BGH CIRCLE'!C134+'[23]BGR CIRCLE'!C134+'[23]BPT CIRCLE'!C134</f>
        <v>0</v>
      </c>
      <c r="C135" s="223">
        <f>'[23]RKL CIRCLE'!D134+'[23]SBP CIRCLE'!D134+'[23]BGH CIRCLE'!D134+'[23]BGR CIRCLE'!D134+'[23]BPT CIRCLE'!D134</f>
        <v>0</v>
      </c>
      <c r="D135" s="223">
        <f>'[23]RKL CIRCLE'!E134+'[23]SBP CIRCLE'!E134+'[23]BGH CIRCLE'!E134+'[23]BGR CIRCLE'!E134+'[23]BPT CIRCLE'!E134</f>
        <v>0</v>
      </c>
      <c r="E135" s="223">
        <f>'[23]RKL CIRCLE'!F134+'[23]SBP CIRCLE'!F134+'[23]BGH CIRCLE'!F134+'[23]BGR CIRCLE'!F134+'[23]BPT CIRCLE'!F134</f>
        <v>0</v>
      </c>
      <c r="F135" s="223">
        <f>'[23]RKL CIRCLE'!G134+'[23]SBP CIRCLE'!G134+'[23]BGH CIRCLE'!G134+'[23]BGR CIRCLE'!G134+'[23]BPT CIRCLE'!G134</f>
        <v>0</v>
      </c>
      <c r="G135" s="223">
        <f>'[23]RKL CIRCLE'!H134+'[23]SBP CIRCLE'!H134+'[23]BGH CIRCLE'!H134+'[23]BGR CIRCLE'!H134+'[23]BPT CIRCLE'!H134</f>
        <v>0</v>
      </c>
      <c r="H135" s="223">
        <f>'[23]RKL CIRCLE'!I134+'[23]SBP CIRCLE'!I134+'[23]BGH CIRCLE'!I134+'[23]BGR CIRCLE'!I134+'[23]BPT CIRCLE'!I134</f>
        <v>0</v>
      </c>
      <c r="I135" s="223">
        <f>'[23]RKL CIRCLE'!J134+'[23]SBP CIRCLE'!J134+'[23]BGH CIRCLE'!J134+'[23]BGR CIRCLE'!J134+'[23]BPT CIRCLE'!J134</f>
        <v>0</v>
      </c>
      <c r="J135" s="223">
        <f>'[23]RKL CIRCLE'!K134+'[23]SBP CIRCLE'!K134+'[23]BGH CIRCLE'!K134+'[23]BGR CIRCLE'!K134+'[23]BPT CIRCLE'!K134</f>
        <v>0</v>
      </c>
      <c r="K135" s="223">
        <f>'[23]RKL CIRCLE'!L134+'[23]SBP CIRCLE'!L134+'[23]BGH CIRCLE'!L134+'[23]BGR CIRCLE'!L134+'[23]BPT CIRCLE'!L134</f>
        <v>0</v>
      </c>
      <c r="L135" s="223">
        <f>'[23]RKL CIRCLE'!M134+'[23]SBP CIRCLE'!M134+'[23]BGH CIRCLE'!M134+'[23]BGR CIRCLE'!M134+'[23]BPT CIRCLE'!M134</f>
        <v>0</v>
      </c>
      <c r="M135" s="223">
        <f>'[23]RKL CIRCLE'!N134+'[23]SBP CIRCLE'!N134+'[23]BGH CIRCLE'!N134+'[23]BGR CIRCLE'!N134+'[23]BPT CIRCLE'!N134</f>
        <v>0</v>
      </c>
      <c r="N135" s="223">
        <f>'[23]RKL CIRCLE'!O134+'[23]SBP CIRCLE'!O134+'[23]BGH CIRCLE'!O134+'[23]BGR CIRCLE'!O134+'[23]BPT CIRCLE'!O134</f>
        <v>0</v>
      </c>
      <c r="O135" s="223">
        <f>'[23]RKL CIRCLE'!P134+'[23]SBP CIRCLE'!P134+'[23]BGH CIRCLE'!P134+'[23]BGR CIRCLE'!P134+'[23]BPT CIRCLE'!P134</f>
        <v>0</v>
      </c>
      <c r="P135" s="223">
        <f>'[23]RKL CIRCLE'!Q134+'[23]SBP CIRCLE'!Q134+'[23]BGH CIRCLE'!Q134+'[23]BGR CIRCLE'!Q134+'[23]BPT CIRCLE'!Q134</f>
        <v>0</v>
      </c>
      <c r="Q135" s="223">
        <f>'[23]RKL CIRCLE'!R134+'[23]SBP CIRCLE'!R134+'[23]BGH CIRCLE'!R134+'[23]BGR CIRCLE'!R134+'[23]BPT CIRCLE'!R134</f>
        <v>0</v>
      </c>
      <c r="R135" s="223">
        <f>'[23]RKL CIRCLE'!S134+'[23]SBP CIRCLE'!S134+'[23]BGH CIRCLE'!S134+'[23]BGR CIRCLE'!S134+'[23]BPT CIRCLE'!S134</f>
        <v>0</v>
      </c>
      <c r="S135" s="223">
        <f>'[23]RKL CIRCLE'!T134+'[23]SBP CIRCLE'!T134+'[23]BGH CIRCLE'!T134+'[23]BGR CIRCLE'!T134+'[23]BPT CIRCLE'!T134</f>
        <v>0</v>
      </c>
      <c r="T135" s="244"/>
      <c r="U135" s="127" t="s">
        <v>428</v>
      </c>
      <c r="V135" s="127" t="s">
        <v>429</v>
      </c>
      <c r="W135" s="127" t="s">
        <v>430</v>
      </c>
      <c r="X135" s="127" t="s">
        <v>431</v>
      </c>
      <c r="Y135" s="127" t="s">
        <v>349</v>
      </c>
      <c r="Z135" s="127" t="s">
        <v>432</v>
      </c>
      <c r="AA135" s="127" t="s">
        <v>433</v>
      </c>
      <c r="AB135" s="127" t="s">
        <v>351</v>
      </c>
      <c r="AC135" s="127" t="s">
        <v>434</v>
      </c>
      <c r="AD135" s="127" t="s">
        <v>435</v>
      </c>
      <c r="AE135" s="127" t="s">
        <v>353</v>
      </c>
      <c r="AF135" s="127" t="s">
        <v>354</v>
      </c>
      <c r="AG135" s="127" t="s">
        <v>355</v>
      </c>
      <c r="AH135" s="127" t="s">
        <v>355</v>
      </c>
      <c r="AI135" s="127" t="s">
        <v>356</v>
      </c>
      <c r="AJ135" s="127" t="s">
        <v>357</v>
      </c>
      <c r="AK135" s="127" t="s">
        <v>357</v>
      </c>
      <c r="AL135" s="127" t="s">
        <v>358</v>
      </c>
      <c r="AM135" s="127" t="s">
        <v>359</v>
      </c>
      <c r="AN135" s="127" t="s">
        <v>359</v>
      </c>
      <c r="AO135" s="127" t="s">
        <v>360</v>
      </c>
      <c r="AP135" s="127" t="s">
        <v>361</v>
      </c>
      <c r="AQ135" s="127" t="s">
        <v>361</v>
      </c>
      <c r="AR135" s="127" t="s">
        <v>363</v>
      </c>
      <c r="AS135" s="127" t="s">
        <v>364</v>
      </c>
      <c r="AT135" s="127" t="s">
        <v>365</v>
      </c>
      <c r="AU135" s="127" t="s">
        <v>365</v>
      </c>
      <c r="AV135" s="127" t="s">
        <v>366</v>
      </c>
      <c r="AW135" s="127" t="s">
        <v>367</v>
      </c>
      <c r="AX135" s="127" t="s">
        <v>368</v>
      </c>
      <c r="AY135" s="127" t="s">
        <v>368</v>
      </c>
      <c r="AZ135" s="127" t="s">
        <v>369</v>
      </c>
      <c r="BA135" s="208" t="s">
        <v>370</v>
      </c>
      <c r="BB135" s="127" t="s">
        <v>371</v>
      </c>
      <c r="BC135" s="127" t="s">
        <v>371</v>
      </c>
      <c r="BD135" s="127" t="s">
        <v>372</v>
      </c>
      <c r="BE135" s="127" t="s">
        <v>373</v>
      </c>
      <c r="BF135" s="127" t="s">
        <v>374</v>
      </c>
      <c r="BG135" s="127" t="s">
        <v>377</v>
      </c>
      <c r="BH135" s="127" t="s">
        <v>375</v>
      </c>
      <c r="BI135" s="127" t="s">
        <v>376</v>
      </c>
      <c r="BJ135" s="127" t="s">
        <v>3724</v>
      </c>
      <c r="BK135" s="127" t="s">
        <v>378</v>
      </c>
      <c r="BL135" s="128" t="s">
        <v>3725</v>
      </c>
      <c r="BN135" s="126"/>
    </row>
    <row r="136" spans="1:66" s="201" customFormat="1">
      <c r="A136" s="211" t="s">
        <v>464</v>
      </c>
      <c r="B136" s="212">
        <f>'[23]RKL CIRCLE'!C135+'[23]SBP CIRCLE'!C135+'[23]BGH CIRCLE'!C135+'[23]BGR CIRCLE'!C135+'[23]BPT CIRCLE'!C135</f>
        <v>0</v>
      </c>
      <c r="C136" s="212">
        <f>'[23]RKL CIRCLE'!D135+'[23]SBP CIRCLE'!D135+'[23]BGH CIRCLE'!D135+'[23]BGR CIRCLE'!D135+'[23]BPT CIRCLE'!D135</f>
        <v>0</v>
      </c>
      <c r="D136" s="212">
        <f>'[23]RKL CIRCLE'!E135+'[23]SBP CIRCLE'!E135+'[23]BGH CIRCLE'!E135+'[23]BGR CIRCLE'!E135+'[23]BPT CIRCLE'!E135</f>
        <v>10811</v>
      </c>
      <c r="E136" s="212">
        <f>'[23]RKL CIRCLE'!F135+'[23]SBP CIRCLE'!F135+'[23]BGH CIRCLE'!F135+'[23]BGR CIRCLE'!F135+'[23]BPT CIRCLE'!F135</f>
        <v>113</v>
      </c>
      <c r="F136" s="212">
        <f>'[23]RKL CIRCLE'!G135+'[23]SBP CIRCLE'!G135+'[23]BGH CIRCLE'!G135+'[23]BGR CIRCLE'!G135+'[23]BPT CIRCLE'!G135</f>
        <v>12235</v>
      </c>
      <c r="G136" s="212">
        <f>'[23]RKL CIRCLE'!H135+'[23]SBP CIRCLE'!H135+'[23]BGH CIRCLE'!H135+'[23]BGR CIRCLE'!H135+'[23]BPT CIRCLE'!H135</f>
        <v>5121</v>
      </c>
      <c r="H136" s="212">
        <f>'[23]RKL CIRCLE'!I135+'[23]SBP CIRCLE'!I135+'[23]BGH CIRCLE'!I135+'[23]BGR CIRCLE'!I135+'[23]BPT CIRCLE'!I135</f>
        <v>5780</v>
      </c>
      <c r="I136" s="212">
        <f>'[23]RKL CIRCLE'!J135+'[23]SBP CIRCLE'!J135+'[23]BGH CIRCLE'!J135+'[23]BGR CIRCLE'!J135+'[23]BPT CIRCLE'!J135</f>
        <v>23204</v>
      </c>
      <c r="J136" s="212">
        <f>'[23]RKL CIRCLE'!K135+'[23]SBP CIRCLE'!K135+'[23]BGH CIRCLE'!K135+'[23]BGR CIRCLE'!K135+'[23]BPT CIRCLE'!K135</f>
        <v>6541</v>
      </c>
      <c r="K136" s="212">
        <f>'[23]RKL CIRCLE'!L135+'[23]SBP CIRCLE'!L135+'[23]BGH CIRCLE'!L135+'[23]BGR CIRCLE'!L135+'[23]BPT CIRCLE'!L135</f>
        <v>9925</v>
      </c>
      <c r="L136" s="212">
        <f>'[23]RKL CIRCLE'!M135+'[23]SBP CIRCLE'!M135+'[23]BGH CIRCLE'!M135+'[23]BGR CIRCLE'!M135+'[23]BPT CIRCLE'!M135</f>
        <v>13928</v>
      </c>
      <c r="M136" s="212">
        <f>'[23]RKL CIRCLE'!N135+'[23]SBP CIRCLE'!N135+'[23]BGH CIRCLE'!N135+'[23]BGR CIRCLE'!N135+'[23]BPT CIRCLE'!N135</f>
        <v>5425</v>
      </c>
      <c r="N136" s="212">
        <f>'[23]RKL CIRCLE'!O135+'[23]SBP CIRCLE'!O135+'[23]BGH CIRCLE'!O135+'[23]BGR CIRCLE'!O135+'[23]BPT CIRCLE'!O135</f>
        <v>12020</v>
      </c>
      <c r="O136" s="212">
        <f>'[23]RKL CIRCLE'!P135+'[23]SBP CIRCLE'!P135+'[23]BGH CIRCLE'!P135+'[23]BGR CIRCLE'!P135+'[23]BPT CIRCLE'!P135</f>
        <v>10690</v>
      </c>
      <c r="P136" s="212">
        <f>'[23]RKL CIRCLE'!Q135+'[23]SBP CIRCLE'!Q135+'[23]BGH CIRCLE'!Q135+'[23]BGR CIRCLE'!Q135+'[23]BPT CIRCLE'!Q135</f>
        <v>5272</v>
      </c>
      <c r="Q136" s="212">
        <f>'[23]RKL CIRCLE'!R135+'[23]SBP CIRCLE'!R135+'[23]BGH CIRCLE'!R135+'[23]BGR CIRCLE'!R135+'[23]BPT CIRCLE'!R135</f>
        <v>4156</v>
      </c>
      <c r="R136" s="212">
        <f>'[23]RKL CIRCLE'!S135+'[23]SBP CIRCLE'!S135+'[23]BGH CIRCLE'!S135+'[23]BGR CIRCLE'!S135+'[23]BPT CIRCLE'!S135</f>
        <v>9165</v>
      </c>
      <c r="S136" s="212">
        <f>'[23]RKL CIRCLE'!T135+'[23]SBP CIRCLE'!T135+'[23]BGH CIRCLE'!T135+'[23]BGR CIRCLE'!T135+'[23]BPT CIRCLE'!T135</f>
        <v>6079</v>
      </c>
      <c r="T136" s="213">
        <f>'[23]RKL CIRCLE'!U141+'[23]SBP CIRCLE'!U141+'[23]BGH CIRCLE'!U141+'[23]BGR CIRCLE'!U141+'[23]BPT CIRCLE'!U141</f>
        <v>146</v>
      </c>
      <c r="U136" s="213">
        <f>'[23]RKL CIRCLE'!V141+'[23]SBP CIRCLE'!V141+'[23]BGH CIRCLE'!V141+'[23]BGR CIRCLE'!V141+'[23]BPT CIRCLE'!V141</f>
        <v>0</v>
      </c>
      <c r="V136" s="213">
        <f>'[23]RKL CIRCLE'!W141+'[23]SBP CIRCLE'!W141+'[23]BGH CIRCLE'!W141+'[23]BGR CIRCLE'!W141+'[23]BPT CIRCLE'!W141</f>
        <v>102</v>
      </c>
      <c r="W136" s="213">
        <v>3</v>
      </c>
      <c r="X136" s="213">
        <v>23</v>
      </c>
      <c r="Y136" s="213">
        <f>W136+X136</f>
        <v>26</v>
      </c>
      <c r="Z136" s="213">
        <v>123</v>
      </c>
      <c r="AA136" s="213">
        <f>62+30+192+127+2+11</f>
        <v>424</v>
      </c>
      <c r="AB136" s="213">
        <f>Z136+AA136</f>
        <v>547</v>
      </c>
      <c r="AC136" s="213">
        <f>'[23]RKL CIRCLE'!AD141+'[23]SBP CIRCLE'!AD141+'[23]BGH CIRCLE'!AD141+'[23]BGR CIRCLE'!AD141+'[23]BPT CIRCLE'!AD141</f>
        <v>723</v>
      </c>
      <c r="AD136" s="213">
        <f>'[23]RKL CIRCLE'!AE141+'[23]SBP CIRCLE'!AE141+'[23]BGH CIRCLE'!AE141+'[23]BGR CIRCLE'!AE141+'[23]BPT CIRCLE'!AE141</f>
        <v>2767</v>
      </c>
      <c r="AE136" s="213">
        <f t="shared" ref="AE136:AE144" si="84">AC136+AD136</f>
        <v>3490</v>
      </c>
      <c r="AF136" s="212">
        <f>35+25+28+34+42</f>
        <v>164</v>
      </c>
      <c r="AG136" s="212">
        <f>'[23]RKL CIRCLE'!AG141+'[23]SBP CIRCLE'!AG141+'[23]BGH CIRCLE'!AG141+'[23]BGR CIRCLE'!AG141+'[23]BPT CIRCLE'!AG141</f>
        <v>899</v>
      </c>
      <c r="AH136" s="212">
        <f>AG136+AF136</f>
        <v>1063</v>
      </c>
      <c r="AI136" s="212">
        <f>453+2</f>
        <v>455</v>
      </c>
      <c r="AJ136" s="212">
        <f>'[23]RKL CIRCLE'!AI141+'[23]SBP CIRCLE'!AI141+'[23]BGH CIRCLE'!AI141+'[23]BGR CIRCLE'!AI141+'[23]BPT CIRCLE'!AI141</f>
        <v>1151</v>
      </c>
      <c r="AK136" s="212">
        <f>AJ136+AI136</f>
        <v>1606</v>
      </c>
      <c r="AL136" s="212">
        <f>'[23]RKL CIRCLE'!AJ141+'[23]SBP CIRCLE'!AJ141+'[23]BGH CIRCLE'!AJ141+'[23]BGR CIRCLE'!AJ141+'[23]BPT CIRCLE'!AJ141</f>
        <v>430</v>
      </c>
      <c r="AM136" s="212">
        <f>1604+745</f>
        <v>2349</v>
      </c>
      <c r="AN136" s="212">
        <f>AM136+AL136</f>
        <v>2779</v>
      </c>
      <c r="AO136" s="212">
        <f>177+76+143</f>
        <v>396</v>
      </c>
      <c r="AP136" s="212">
        <f>1604+745</f>
        <v>2349</v>
      </c>
      <c r="AQ136" s="212">
        <f t="shared" ref="AQ136:AQ144" si="85">AO136+AP136</f>
        <v>2745</v>
      </c>
      <c r="AR136" s="212">
        <v>690</v>
      </c>
      <c r="AS136" s="212">
        <f>690+328</f>
        <v>1018</v>
      </c>
      <c r="AT136" s="212">
        <v>1066</v>
      </c>
      <c r="AU136" s="212">
        <f t="shared" ref="AU136:AU144" si="86">AS136+AT136</f>
        <v>2084</v>
      </c>
      <c r="AV136" s="212">
        <v>968</v>
      </c>
      <c r="AW136" s="212">
        <f>1121+968</f>
        <v>2089</v>
      </c>
      <c r="AX136" s="213">
        <v>1671.2</v>
      </c>
      <c r="AY136" s="213">
        <f t="shared" ref="AY136:AY144" si="87">AW136+AX136</f>
        <v>3760.2</v>
      </c>
      <c r="AZ136" s="212">
        <v>759</v>
      </c>
      <c r="BA136" s="214">
        <v>759</v>
      </c>
      <c r="BB136" s="212">
        <v>0</v>
      </c>
      <c r="BC136" s="212">
        <f t="shared" ref="BC136:BH139" si="88">BA136+BB136</f>
        <v>759</v>
      </c>
      <c r="BD136" s="212">
        <v>1483</v>
      </c>
      <c r="BE136" s="212">
        <v>1483</v>
      </c>
      <c r="BF136" s="212">
        <v>0</v>
      </c>
      <c r="BG136" s="212">
        <v>119</v>
      </c>
      <c r="BH136" s="212">
        <v>0</v>
      </c>
      <c r="BI136" s="213">
        <f>'[23]RKL CIRCLE'!BB141+'[23]SBP CIRCLE'!BB141+'[23]BGH CIRCLE'!BB141+'[23]BGR CIRCLE'!BB141+'[23]BPT CIRCLE'!BB141</f>
        <v>102</v>
      </c>
      <c r="BJ136" s="213">
        <v>424</v>
      </c>
      <c r="BK136" s="226">
        <f>'[23]RKL CIRCLE'!BD141+'[23]SBP CIRCLE'!BD141+'[23]BGH CIRCLE'!BD141+'[23]BGR CIRCLE'!BD141+'[23]BPT CIRCLE'!BD141</f>
        <v>48</v>
      </c>
      <c r="BL136" s="227">
        <v>344</v>
      </c>
      <c r="BN136" s="126"/>
    </row>
    <row r="137" spans="1:66" s="201" customFormat="1">
      <c r="A137" s="211" t="s">
        <v>465</v>
      </c>
      <c r="B137" s="212">
        <f>'[23]RKL CIRCLE'!C136+'[23]SBP CIRCLE'!C136+'[23]BGH CIRCLE'!C136+'[23]BGR CIRCLE'!C136+'[23]BPT CIRCLE'!C136</f>
        <v>0</v>
      </c>
      <c r="C137" s="212">
        <f>'[23]RKL CIRCLE'!D136+'[23]SBP CIRCLE'!D136+'[23]BGH CIRCLE'!D136+'[23]BGR CIRCLE'!D136+'[23]BPT CIRCLE'!D136</f>
        <v>0</v>
      </c>
      <c r="D137" s="212">
        <f>'[23]RKL CIRCLE'!E136+'[23]SBP CIRCLE'!E136+'[23]BGH CIRCLE'!E136+'[23]BGR CIRCLE'!E136+'[23]BPT CIRCLE'!E136</f>
        <v>9516</v>
      </c>
      <c r="E137" s="212">
        <f>'[23]RKL CIRCLE'!F136+'[23]SBP CIRCLE'!F136+'[23]BGH CIRCLE'!F136+'[23]BGR CIRCLE'!F136+'[23]BPT CIRCLE'!F136</f>
        <v>11</v>
      </c>
      <c r="F137" s="212">
        <f>'[23]RKL CIRCLE'!G136+'[23]SBP CIRCLE'!G136+'[23]BGH CIRCLE'!G136+'[23]BGR CIRCLE'!G136+'[23]BPT CIRCLE'!G136</f>
        <v>10938</v>
      </c>
      <c r="G137" s="212">
        <f>'[23]RKL CIRCLE'!H136+'[23]SBP CIRCLE'!H136+'[23]BGH CIRCLE'!H136+'[23]BGR CIRCLE'!H136+'[23]BPT CIRCLE'!H136</f>
        <v>4371</v>
      </c>
      <c r="H137" s="212">
        <f>'[23]RKL CIRCLE'!I136+'[23]SBP CIRCLE'!I136+'[23]BGH CIRCLE'!I136+'[23]BGR CIRCLE'!I136+'[23]BPT CIRCLE'!I136</f>
        <v>4544</v>
      </c>
      <c r="I137" s="212">
        <f>'[23]RKL CIRCLE'!J136+'[23]SBP CIRCLE'!J136+'[23]BGH CIRCLE'!J136+'[23]BGR CIRCLE'!J136+'[23]BPT CIRCLE'!J136</f>
        <v>19835</v>
      </c>
      <c r="J137" s="212">
        <f>'[23]RKL CIRCLE'!K136+'[23]SBP CIRCLE'!K136+'[23]BGH CIRCLE'!K136+'[23]BGR CIRCLE'!K136+'[23]BPT CIRCLE'!K136</f>
        <v>5161</v>
      </c>
      <c r="K137" s="212">
        <f>'[23]RKL CIRCLE'!L136+'[23]SBP CIRCLE'!L136+'[23]BGH CIRCLE'!L136+'[23]BGR CIRCLE'!L136+'[23]BPT CIRCLE'!L136</f>
        <v>7853</v>
      </c>
      <c r="L137" s="212">
        <f>'[23]RKL CIRCLE'!M136+'[23]SBP CIRCLE'!M136+'[23]BGH CIRCLE'!M136+'[23]BGR CIRCLE'!M136+'[23]BPT CIRCLE'!M136</f>
        <v>10018</v>
      </c>
      <c r="M137" s="212">
        <f>'[23]RKL CIRCLE'!N136+'[23]SBP CIRCLE'!N136+'[23]BGH CIRCLE'!N136+'[23]BGR CIRCLE'!N136+'[23]BPT CIRCLE'!N136</f>
        <v>4227</v>
      </c>
      <c r="N137" s="212">
        <f>'[23]RKL CIRCLE'!O136+'[23]SBP CIRCLE'!O136+'[23]BGH CIRCLE'!O136+'[23]BGR CIRCLE'!O136+'[23]BPT CIRCLE'!O136</f>
        <v>8704</v>
      </c>
      <c r="O137" s="212">
        <f>'[23]RKL CIRCLE'!P136+'[23]SBP CIRCLE'!P136+'[23]BGH CIRCLE'!P136+'[23]BGR CIRCLE'!P136+'[23]BPT CIRCLE'!P136</f>
        <v>7967</v>
      </c>
      <c r="P137" s="212">
        <f>'[23]RKL CIRCLE'!Q136+'[23]SBP CIRCLE'!Q136+'[23]BGH CIRCLE'!Q136+'[23]BGR CIRCLE'!Q136+'[23]BPT CIRCLE'!Q136</f>
        <v>4266</v>
      </c>
      <c r="Q137" s="212">
        <f>'[23]RKL CIRCLE'!R136+'[23]SBP CIRCLE'!R136+'[23]BGH CIRCLE'!R136+'[23]BGR CIRCLE'!R136+'[23]BPT CIRCLE'!R136</f>
        <v>3149</v>
      </c>
      <c r="R137" s="212">
        <f>'[23]RKL CIRCLE'!S136+'[23]SBP CIRCLE'!S136+'[23]BGH CIRCLE'!S136+'[23]BGR CIRCLE'!S136+'[23]BPT CIRCLE'!S136</f>
        <v>7303</v>
      </c>
      <c r="S137" s="212">
        <f>'[23]RKL CIRCLE'!T136+'[23]SBP CIRCLE'!T136+'[23]BGH CIRCLE'!T136+'[23]BGR CIRCLE'!T136+'[23]BPT CIRCLE'!T136</f>
        <v>4624</v>
      </c>
      <c r="T137" s="213">
        <f>'[23]RKL CIRCLE'!U142+'[23]SBP CIRCLE'!U142+'[23]BGH CIRCLE'!U142+'[23]BGR CIRCLE'!U142+'[23]BPT CIRCLE'!U142</f>
        <v>170</v>
      </c>
      <c r="U137" s="213">
        <f>'[23]RKL CIRCLE'!V142+'[23]SBP CIRCLE'!V142+'[23]BGH CIRCLE'!V142+'[23]BGR CIRCLE'!V142+'[23]BPT CIRCLE'!V142</f>
        <v>0</v>
      </c>
      <c r="V137" s="213">
        <f>'[23]RKL CIRCLE'!W142+'[23]SBP CIRCLE'!W142+'[23]BGH CIRCLE'!W142+'[23]BGR CIRCLE'!W142+'[23]BPT CIRCLE'!W142</f>
        <v>93</v>
      </c>
      <c r="W137" s="213">
        <v>26</v>
      </c>
      <c r="X137" s="213">
        <v>3</v>
      </c>
      <c r="Y137" s="213">
        <f t="shared" ref="Y137:Y149" si="89">W137+X137</f>
        <v>29</v>
      </c>
      <c r="Z137" s="213">
        <v>21</v>
      </c>
      <c r="AA137" s="213">
        <f>62+62+30+192+127+127+2+2+11+11</f>
        <v>626</v>
      </c>
      <c r="AB137" s="213">
        <f t="shared" ref="AB137:AB144" si="90">Z137+AA137</f>
        <v>647</v>
      </c>
      <c r="AC137" s="213">
        <f>93+320</f>
        <v>413</v>
      </c>
      <c r="AD137" s="213">
        <f>'[23]RKL CIRCLE'!AE142+'[23]SBP CIRCLE'!AE142+'[23]BGH CIRCLE'!AE142+'[23]BGR CIRCLE'!AE142+'[23]BPT CIRCLE'!AE142</f>
        <v>263</v>
      </c>
      <c r="AE137" s="213">
        <f t="shared" si="84"/>
        <v>676</v>
      </c>
      <c r="AF137" s="212">
        <f>2+41+25+9+41</f>
        <v>118</v>
      </c>
      <c r="AG137" s="212">
        <f>'[23]RKL CIRCLE'!AG142+'[23]SBP CIRCLE'!AG142+'[23]BGH CIRCLE'!AG142+'[23]BGR CIRCLE'!AG142+'[23]BPT CIRCLE'!AG142</f>
        <v>23</v>
      </c>
      <c r="AH137" s="212">
        <f>AG137+AF137</f>
        <v>141</v>
      </c>
      <c r="AI137" s="212">
        <f>29+7</f>
        <v>36</v>
      </c>
      <c r="AJ137" s="212">
        <f>'[23]RKL CIRCLE'!AI142+'[23]SBP CIRCLE'!AI142+'[23]BGH CIRCLE'!AI142+'[23]BGR CIRCLE'!AI142+'[23]BPT CIRCLE'!AI142</f>
        <v>351</v>
      </c>
      <c r="AK137" s="212">
        <f>AJ137+AI137</f>
        <v>387</v>
      </c>
      <c r="AL137" s="212">
        <f>'[23]RKL CIRCLE'!AJ142+'[23]SBP CIRCLE'!AJ142+'[23]BGH CIRCLE'!AJ142+'[23]BGR CIRCLE'!AJ142+'[23]BPT CIRCLE'!AJ142</f>
        <v>7</v>
      </c>
      <c r="AM137" s="212">
        <f>'[23]RKL CIRCLE'!AL142+'[23]SBP CIRCLE'!AL142+'[23]BGH CIRCLE'!AL142+'[23]BGR CIRCLE'!AL142+'[23]BPT CIRCLE'!AL142</f>
        <v>16</v>
      </c>
      <c r="AN137" s="212">
        <f>AM137+AL137</f>
        <v>23</v>
      </c>
      <c r="AO137" s="212">
        <f>'[23]RKL CIRCLE'!AM142+'[23]SBP CIRCLE'!AM142+'[23]BGH CIRCLE'!AM142+'[23]BGR CIRCLE'!AM142+'[23]BPT CIRCLE'!AM142</f>
        <v>0</v>
      </c>
      <c r="AP137" s="212">
        <f>'[23]RKL CIRCLE'!AN142+'[23]SBP CIRCLE'!AN142+'[23]BGH CIRCLE'!AN142+'[23]BGR CIRCLE'!AN142+'[23]BPT CIRCLE'!AN142</f>
        <v>0</v>
      </c>
      <c r="AQ137" s="212">
        <f t="shared" si="85"/>
        <v>0</v>
      </c>
      <c r="AR137" s="212">
        <v>37</v>
      </c>
      <c r="AS137" s="212">
        <v>0</v>
      </c>
      <c r="AT137" s="212">
        <v>1</v>
      </c>
      <c r="AU137" s="212">
        <f t="shared" si="86"/>
        <v>1</v>
      </c>
      <c r="AV137" s="212">
        <v>1</v>
      </c>
      <c r="AW137" s="212">
        <v>1</v>
      </c>
      <c r="AX137" s="212">
        <v>0</v>
      </c>
      <c r="AY137" s="212">
        <f t="shared" si="87"/>
        <v>1</v>
      </c>
      <c r="AZ137" s="212">
        <v>0</v>
      </c>
      <c r="BA137" s="214">
        <v>0</v>
      </c>
      <c r="BB137" s="212">
        <v>0</v>
      </c>
      <c r="BC137" s="212">
        <f t="shared" si="88"/>
        <v>0</v>
      </c>
      <c r="BD137" s="212">
        <f t="shared" si="88"/>
        <v>0</v>
      </c>
      <c r="BE137" s="212">
        <f t="shared" si="88"/>
        <v>0</v>
      </c>
      <c r="BF137" s="212">
        <f t="shared" si="88"/>
        <v>0</v>
      </c>
      <c r="BG137" s="212">
        <v>75</v>
      </c>
      <c r="BH137" s="212">
        <f t="shared" si="88"/>
        <v>75</v>
      </c>
      <c r="BI137" s="213">
        <f>'[23]RKL CIRCLE'!BB142+'[23]SBP CIRCLE'!BB142+'[23]BGH CIRCLE'!BB142+'[23]BGR CIRCLE'!BB142+'[23]BPT CIRCLE'!BB142</f>
        <v>72</v>
      </c>
      <c r="BJ137" s="213">
        <v>314</v>
      </c>
      <c r="BK137" s="226">
        <f>'[23]RKL CIRCLE'!BD142+'[23]SBP CIRCLE'!BD142+'[23]BGH CIRCLE'!BD142+'[23]BGR CIRCLE'!BD142+'[23]BPT CIRCLE'!BD142</f>
        <v>102</v>
      </c>
      <c r="BL137" s="227">
        <v>174</v>
      </c>
      <c r="BN137" s="126"/>
    </row>
    <row r="138" spans="1:66" s="201" customFormat="1">
      <c r="A138" s="211" t="s">
        <v>466</v>
      </c>
      <c r="B138" s="212"/>
      <c r="C138" s="212"/>
      <c r="D138" s="212"/>
      <c r="E138" s="212"/>
      <c r="F138" s="212"/>
      <c r="G138" s="212"/>
      <c r="H138" s="212"/>
      <c r="I138" s="212"/>
      <c r="J138" s="212"/>
      <c r="K138" s="212"/>
      <c r="L138" s="212"/>
      <c r="M138" s="212"/>
      <c r="N138" s="212"/>
      <c r="O138" s="212"/>
      <c r="P138" s="212"/>
      <c r="Q138" s="212"/>
      <c r="R138" s="212"/>
      <c r="S138" s="212"/>
      <c r="T138" s="213">
        <f>'[23]RKL CIRCLE'!U143+'[23]SBP CIRCLE'!U143+'[23]BGH CIRCLE'!U143+'[23]BGR CIRCLE'!U143+'[23]BPT CIRCLE'!U143</f>
        <v>63</v>
      </c>
      <c r="U138" s="213">
        <f>'[23]RKL CIRCLE'!V143+'[23]SBP CIRCLE'!V143+'[23]BGH CIRCLE'!V143+'[23]BGR CIRCLE'!V143+'[23]BPT CIRCLE'!V143</f>
        <v>0</v>
      </c>
      <c r="V138" s="213">
        <f>'[23]RKL CIRCLE'!W143+'[23]SBP CIRCLE'!W143+'[23]BGH CIRCLE'!W143+'[23]BGR CIRCLE'!W143+'[23]BPT CIRCLE'!W143</f>
        <v>21</v>
      </c>
      <c r="W138" s="213">
        <v>0</v>
      </c>
      <c r="X138" s="213">
        <v>0</v>
      </c>
      <c r="Y138" s="213">
        <f t="shared" si="89"/>
        <v>0</v>
      </c>
      <c r="Z138" s="213">
        <v>0</v>
      </c>
      <c r="AA138" s="213">
        <f>'[23]RKL CIRCLE'!AC143+'[23]SBP CIRCLE'!AC143+'[23]BGH CIRCLE'!AC143+'[23]BGR CIRCLE'!AC143+'[23]BPT CIRCLE'!AC143</f>
        <v>0</v>
      </c>
      <c r="AB138" s="213">
        <f t="shared" si="90"/>
        <v>0</v>
      </c>
      <c r="AC138" s="213">
        <f>'[23]RKL CIRCLE'!AD143+'[23]SBP CIRCLE'!AD143+'[23]BGH CIRCLE'!AD143+'[23]BGR CIRCLE'!AD143+'[23]BPT CIRCLE'!AD143</f>
        <v>0</v>
      </c>
      <c r="AD138" s="213">
        <f>'[23]RKL CIRCLE'!AE143+'[23]SBP CIRCLE'!AE143+'[23]BGH CIRCLE'!AE143+'[23]BGR CIRCLE'!AE143+'[23]BPT CIRCLE'!AE143</f>
        <v>0</v>
      </c>
      <c r="AE138" s="213">
        <f t="shared" si="84"/>
        <v>0</v>
      </c>
      <c r="AF138" s="212">
        <f>'[23]RKL CIRCLE'!AF143+'[23]SBP CIRCLE'!AF143+'[23]BGH CIRCLE'!AF143+'[23]BGR CIRCLE'!AF143+'[23]BPT CIRCLE'!AF143</f>
        <v>0</v>
      </c>
      <c r="AG138" s="212">
        <f>'[23]RKL CIRCLE'!AG143+'[23]SBP CIRCLE'!AG143+'[23]BGH CIRCLE'!AG143+'[23]BGR CIRCLE'!AG143+'[23]BPT CIRCLE'!AG143</f>
        <v>0</v>
      </c>
      <c r="AH138" s="212">
        <f>AG138+AF138</f>
        <v>0</v>
      </c>
      <c r="AI138" s="212">
        <f>'[23]RKL CIRCLE'!AH143+'[23]SBP CIRCLE'!AH143+'[23]BGH CIRCLE'!AH143+'[23]BGR CIRCLE'!AH143+'[23]BPT CIRCLE'!AH143</f>
        <v>0</v>
      </c>
      <c r="AJ138" s="212">
        <f>'[23]RKL CIRCLE'!AI143+'[23]SBP CIRCLE'!AI143+'[23]BGH CIRCLE'!AI143+'[23]BGR CIRCLE'!AI143+'[23]BPT CIRCLE'!AI143</f>
        <v>0</v>
      </c>
      <c r="AK138" s="212">
        <f>AJ138+AI138</f>
        <v>0</v>
      </c>
      <c r="AL138" s="212">
        <f>'[23]RKL CIRCLE'!AJ143+'[23]SBP CIRCLE'!AJ143+'[23]BGH CIRCLE'!AJ143+'[23]BGR CIRCLE'!AJ143+'[23]BPT CIRCLE'!AJ143</f>
        <v>0</v>
      </c>
      <c r="AM138" s="212">
        <f>'[23]RKL CIRCLE'!AL143+'[23]SBP CIRCLE'!AL143+'[23]BGH CIRCLE'!AL143+'[23]BGR CIRCLE'!AL143+'[23]BPT CIRCLE'!AL143</f>
        <v>0</v>
      </c>
      <c r="AN138" s="212">
        <f>AM138+AL138</f>
        <v>0</v>
      </c>
      <c r="AO138" s="212">
        <f>'[23]RKL CIRCLE'!AM143+'[23]SBP CIRCLE'!AM143+'[23]BGH CIRCLE'!AM143+'[23]BGR CIRCLE'!AM143+'[23]BPT CIRCLE'!AM143</f>
        <v>0</v>
      </c>
      <c r="AP138" s="212">
        <f>'[23]RKL CIRCLE'!AN143+'[23]SBP CIRCLE'!AN143+'[23]BGH CIRCLE'!AN143+'[23]BGR CIRCLE'!AN143+'[23]BPT CIRCLE'!AN143</f>
        <v>0</v>
      </c>
      <c r="AQ138" s="212">
        <f t="shared" si="85"/>
        <v>0</v>
      </c>
      <c r="AR138" s="212">
        <f>'[23]RKL CIRCLE'!AO143+'[23]SBP CIRCLE'!AO143+'[23]BGH CIRCLE'!AO143+'[23]BGR CIRCLE'!AO143+'[23]BPT CIRCLE'!AO143</f>
        <v>0</v>
      </c>
      <c r="AS138" s="212">
        <f>'[23]RKL CIRCLE'!AP143+'[23]SBP CIRCLE'!AP143+'[23]BGH CIRCLE'!AP143+'[23]BGR CIRCLE'!AP143+'[23]BPT CIRCLE'!AP143</f>
        <v>0</v>
      </c>
      <c r="AT138" s="212">
        <f>'[23]RKL CIRCLE'!AQ143+'[23]SBP CIRCLE'!AQ143+'[23]BGH CIRCLE'!AQ143+'[23]BGR CIRCLE'!AQ143+'[23]BPT CIRCLE'!AQ143</f>
        <v>0</v>
      </c>
      <c r="AU138" s="212">
        <f t="shared" si="86"/>
        <v>0</v>
      </c>
      <c r="AV138" s="212">
        <v>0</v>
      </c>
      <c r="AW138" s="212">
        <v>0</v>
      </c>
      <c r="AX138" s="212">
        <v>0</v>
      </c>
      <c r="AY138" s="212">
        <f t="shared" si="87"/>
        <v>0</v>
      </c>
      <c r="AZ138" s="212">
        <v>0</v>
      </c>
      <c r="BA138" s="214">
        <v>0</v>
      </c>
      <c r="BB138" s="212">
        <v>0</v>
      </c>
      <c r="BC138" s="212">
        <f t="shared" si="88"/>
        <v>0</v>
      </c>
      <c r="BD138" s="212">
        <f t="shared" si="88"/>
        <v>0</v>
      </c>
      <c r="BE138" s="212">
        <f t="shared" si="88"/>
        <v>0</v>
      </c>
      <c r="BF138" s="212">
        <f t="shared" si="88"/>
        <v>0</v>
      </c>
      <c r="BG138" s="212">
        <v>0</v>
      </c>
      <c r="BH138" s="212">
        <f t="shared" si="88"/>
        <v>0</v>
      </c>
      <c r="BI138" s="213">
        <f>'[23]RKL CIRCLE'!BB143+'[23]SBP CIRCLE'!BB143+'[23]BGH CIRCLE'!BB143+'[23]BGR CIRCLE'!BB143+'[23]BPT CIRCLE'!BB143</f>
        <v>0</v>
      </c>
      <c r="BJ138" s="213">
        <v>145</v>
      </c>
      <c r="BK138" s="226">
        <f>'[23]RKL CIRCLE'!BD143+'[23]SBP CIRCLE'!BD143+'[23]BGH CIRCLE'!BD143+'[23]BGR CIRCLE'!BD143+'[23]BPT CIRCLE'!BD143</f>
        <v>42</v>
      </c>
      <c r="BL138" s="227">
        <v>71</v>
      </c>
      <c r="BN138" s="126"/>
    </row>
    <row r="139" spans="1:66" s="201" customFormat="1">
      <c r="A139" s="211" t="s">
        <v>467</v>
      </c>
      <c r="B139" s="212">
        <f>'[23]RKL CIRCLE'!C140+'[23]SBP CIRCLE'!C140+'[23]BGH CIRCLE'!C140+'[23]BGR CIRCLE'!C140+'[23]BPT CIRCLE'!C140</f>
        <v>0</v>
      </c>
      <c r="C139" s="212">
        <f>'[23]RKL CIRCLE'!D140+'[23]SBP CIRCLE'!D140+'[23]BGH CIRCLE'!D140+'[23]BGR CIRCLE'!D140+'[23]BPT CIRCLE'!D140</f>
        <v>0</v>
      </c>
      <c r="D139" s="212">
        <f>'[23]RKL CIRCLE'!E140+'[23]SBP CIRCLE'!E140+'[23]BGH CIRCLE'!E140+'[23]BGR CIRCLE'!E140+'[23]BPT CIRCLE'!E140</f>
        <v>0</v>
      </c>
      <c r="E139" s="212">
        <f>'[23]RKL CIRCLE'!F140+'[23]SBP CIRCLE'!F140+'[23]BGH CIRCLE'!F140+'[23]BGR CIRCLE'!F140+'[23]BPT CIRCLE'!F140</f>
        <v>0</v>
      </c>
      <c r="F139" s="212">
        <f>'[23]RKL CIRCLE'!G140+'[23]SBP CIRCLE'!G140+'[23]BGH CIRCLE'!G140+'[23]BGR CIRCLE'!G140+'[23]BPT CIRCLE'!G140</f>
        <v>0</v>
      </c>
      <c r="G139" s="212">
        <f>'[23]RKL CIRCLE'!H140+'[23]SBP CIRCLE'!H140+'[23]BGH CIRCLE'!H140+'[23]BGR CIRCLE'!H140+'[23]BPT CIRCLE'!H140</f>
        <v>0</v>
      </c>
      <c r="H139" s="212">
        <f>'[23]RKL CIRCLE'!I140+'[23]SBP CIRCLE'!I140+'[23]BGH CIRCLE'!I140+'[23]BGR CIRCLE'!I140+'[23]BPT CIRCLE'!I140</f>
        <v>0</v>
      </c>
      <c r="I139" s="212">
        <f>'[23]RKL CIRCLE'!J140+'[23]SBP CIRCLE'!J140+'[23]BGH CIRCLE'!J140+'[23]BGR CIRCLE'!J140+'[23]BPT CIRCLE'!J140</f>
        <v>0</v>
      </c>
      <c r="J139" s="212">
        <f>'[23]RKL CIRCLE'!K140+'[23]SBP CIRCLE'!K140+'[23]BGH CIRCLE'!K140+'[23]BGR CIRCLE'!K140+'[23]BPT CIRCLE'!K140</f>
        <v>0</v>
      </c>
      <c r="K139" s="212">
        <f>'[23]RKL CIRCLE'!L140+'[23]SBP CIRCLE'!L140+'[23]BGH CIRCLE'!L140+'[23]BGR CIRCLE'!L140+'[23]BPT CIRCLE'!L140</f>
        <v>0</v>
      </c>
      <c r="L139" s="212">
        <f>'[23]RKL CIRCLE'!M140+'[23]SBP CIRCLE'!M140+'[23]BGH CIRCLE'!M140+'[23]BGR CIRCLE'!M140+'[23]BPT CIRCLE'!M140</f>
        <v>0</v>
      </c>
      <c r="M139" s="212">
        <f>'[23]RKL CIRCLE'!N140+'[23]SBP CIRCLE'!N140+'[23]BGH CIRCLE'!N140+'[23]BGR CIRCLE'!N140+'[23]BPT CIRCLE'!N140</f>
        <v>0</v>
      </c>
      <c r="N139" s="212">
        <f>'[23]RKL CIRCLE'!O140+'[23]SBP CIRCLE'!O140+'[23]BGH CIRCLE'!O140+'[23]BGR CIRCLE'!O140+'[23]BPT CIRCLE'!O140</f>
        <v>0</v>
      </c>
      <c r="O139" s="212">
        <f>'[23]RKL CIRCLE'!P140+'[23]SBP CIRCLE'!P140+'[23]BGH CIRCLE'!P140+'[23]BGR CIRCLE'!P140+'[23]BPT CIRCLE'!P140</f>
        <v>0</v>
      </c>
      <c r="P139" s="212">
        <f>'[23]RKL CIRCLE'!Q140+'[23]SBP CIRCLE'!Q140+'[23]BGH CIRCLE'!Q140+'[23]BGR CIRCLE'!Q140+'[23]BPT CIRCLE'!Q140</f>
        <v>0</v>
      </c>
      <c r="Q139" s="212">
        <f>'[23]RKL CIRCLE'!R140+'[23]SBP CIRCLE'!R140+'[23]BGH CIRCLE'!R140+'[23]BGR CIRCLE'!R140+'[23]BPT CIRCLE'!R140</f>
        <v>0</v>
      </c>
      <c r="R139" s="212">
        <f>'[23]RKL CIRCLE'!S140+'[23]SBP CIRCLE'!S140+'[23]BGH CIRCLE'!S140+'[23]BGR CIRCLE'!S140+'[23]BPT CIRCLE'!S140</f>
        <v>0</v>
      </c>
      <c r="S139" s="212">
        <f>'[23]RKL CIRCLE'!T140+'[23]SBP CIRCLE'!T140+'[23]BGH CIRCLE'!T140+'[23]BGR CIRCLE'!T140+'[23]BPT CIRCLE'!T140</f>
        <v>0</v>
      </c>
      <c r="T139" s="213">
        <v>28.83</v>
      </c>
      <c r="U139" s="213">
        <f>'[23]RKL CIRCLE'!V144+'[23]SBP CIRCLE'!V144+'[23]BGH CIRCLE'!V144+'[23]BGR CIRCLE'!V144+'[23]BPT CIRCLE'!V144</f>
        <v>0</v>
      </c>
      <c r="V139" s="213">
        <v>11.65</v>
      </c>
      <c r="W139" s="213">
        <v>21</v>
      </c>
      <c r="X139" s="213">
        <v>10</v>
      </c>
      <c r="Y139" s="213">
        <f t="shared" si="89"/>
        <v>31</v>
      </c>
      <c r="Z139" s="213">
        <v>0</v>
      </c>
      <c r="AA139" s="213">
        <v>257</v>
      </c>
      <c r="AB139" s="213">
        <f t="shared" si="90"/>
        <v>257</v>
      </c>
      <c r="AC139" s="213">
        <v>65.983999999999995</v>
      </c>
      <c r="AD139" s="213">
        <v>82</v>
      </c>
      <c r="AE139" s="213">
        <f t="shared" si="84"/>
        <v>147.98399999999998</v>
      </c>
      <c r="AF139" s="213">
        <f>'[23]RKL CIRCLE'!AF144+'[23]SBP CIRCLE'!AF144+'[23]BGH CIRCLE'!AF144+'[23]BGR CIRCLE'!AF144+'[23]BPT CIRCLE'!AF144</f>
        <v>290.07100000000003</v>
      </c>
      <c r="AG139" s="212">
        <f>'[23]RKL CIRCLE'!AG144+'[23]SBP CIRCLE'!AG144+'[23]BGH CIRCLE'!AG144+'[23]BGR CIRCLE'!AG144+'[23]BPT CIRCLE'!AG144</f>
        <v>0</v>
      </c>
      <c r="AH139" s="213">
        <f>AG139+AF139</f>
        <v>290.07100000000003</v>
      </c>
      <c r="AI139" s="212">
        <v>53.95</v>
      </c>
      <c r="AJ139" s="229">
        <f>'[23]RKL CIRCLE'!AI144+'[23]SBP CIRCLE'!AI144+'[23]BGH CIRCLE'!AI144+'[23]BGR CIRCLE'!AI144+'[23]BPT CIRCLE'!AI144</f>
        <v>768.30900000000008</v>
      </c>
      <c r="AK139" s="213">
        <f>AJ139+AI139</f>
        <v>822.25900000000013</v>
      </c>
      <c r="AL139" s="212">
        <v>81.42</v>
      </c>
      <c r="AM139" s="212">
        <v>383.83</v>
      </c>
      <c r="AN139" s="213">
        <f>AM139+AL139</f>
        <v>465.25</v>
      </c>
      <c r="AO139" s="212">
        <v>92.14</v>
      </c>
      <c r="AP139" s="212">
        <v>383.83</v>
      </c>
      <c r="AQ139" s="212">
        <f t="shared" si="85"/>
        <v>475.96999999999997</v>
      </c>
      <c r="AR139" s="212">
        <v>718.11</v>
      </c>
      <c r="AS139" s="212">
        <f>718.11+148.83</f>
        <v>866.94</v>
      </c>
      <c r="AT139" s="212">
        <v>1111.6500000000001</v>
      </c>
      <c r="AU139" s="212">
        <f t="shared" si="86"/>
        <v>1978.5900000000001</v>
      </c>
      <c r="AV139" s="212">
        <v>1263.0900000000001</v>
      </c>
      <c r="AW139" s="229">
        <f>1263.09+1171.295</f>
        <v>2434.3850000000002</v>
      </c>
      <c r="AX139" s="229">
        <v>2360.19</v>
      </c>
      <c r="AY139" s="212">
        <f t="shared" si="87"/>
        <v>4794.5750000000007</v>
      </c>
      <c r="AZ139" s="229">
        <f>2+0+17+8.5+1+5.2+21+244.5+10.6+5.29+51.41+46.62+10+22.6+48.5+76.21+17.92+62.75</f>
        <v>651.1</v>
      </c>
      <c r="BA139" s="231">
        <f>2+11.5+64.258+56.5+1.2+8.5+2.1+5.4+31.027+30.9+160.8+25.03+35.677+125.94+39.36+55.56+166.05</f>
        <v>821.80199999999991</v>
      </c>
      <c r="BB139" s="229">
        <v>378.02</v>
      </c>
      <c r="BC139" s="229">
        <f t="shared" si="88"/>
        <v>1199.8219999999999</v>
      </c>
      <c r="BD139" s="229">
        <v>394.15</v>
      </c>
      <c r="BE139" s="229">
        <v>394.15</v>
      </c>
      <c r="BF139" s="229">
        <v>9454.51</v>
      </c>
      <c r="BG139" s="229">
        <v>265.02600000000001</v>
      </c>
      <c r="BH139" s="229">
        <v>0</v>
      </c>
      <c r="BI139" s="213">
        <f>'[23]RKL CIRCLE'!BB144+'[23]SBP CIRCLE'!BB144+'[23]BGH CIRCLE'!BB144+'[23]BGR CIRCLE'!BB144+'[23]BPT CIRCLE'!BB144</f>
        <v>218.14999999999998</v>
      </c>
      <c r="BJ139" s="213">
        <v>876.13499999999999</v>
      </c>
      <c r="BK139" s="226">
        <f>'[23]RKL CIRCLE'!BD144+'[23]SBP CIRCLE'!BD144+'[23]BGH CIRCLE'!BD144+'[23]BGR CIRCLE'!BD144+'[23]BPT CIRCLE'!BD144</f>
        <v>154.15699999999998</v>
      </c>
      <c r="BL139" s="227">
        <v>237.57999999999998</v>
      </c>
      <c r="BN139" s="126"/>
    </row>
    <row r="140" spans="1:66" s="201" customFormat="1">
      <c r="A140" s="211" t="s">
        <v>468</v>
      </c>
      <c r="B140" s="212">
        <f>'[23]RKL CIRCLE'!C141+'[23]SBP CIRCLE'!C141+'[23]BGH CIRCLE'!C141+'[23]BGR CIRCLE'!C141+'[23]BPT CIRCLE'!C141</f>
        <v>0</v>
      </c>
      <c r="C140" s="212">
        <f>'[23]RKL CIRCLE'!D141+'[23]SBP CIRCLE'!D141+'[23]BGH CIRCLE'!D141+'[23]BGR CIRCLE'!D141+'[23]BPT CIRCLE'!D141</f>
        <v>0</v>
      </c>
      <c r="D140" s="212">
        <f>'[23]RKL CIRCLE'!E141+'[23]SBP CIRCLE'!E141+'[23]BGH CIRCLE'!E141+'[23]BGR CIRCLE'!E141+'[23]BPT CIRCLE'!E141</f>
        <v>0</v>
      </c>
      <c r="E140" s="212">
        <f>'[23]RKL CIRCLE'!F141+'[23]SBP CIRCLE'!F141+'[23]BGH CIRCLE'!F141+'[23]BGR CIRCLE'!F141+'[23]BPT CIRCLE'!F141</f>
        <v>0</v>
      </c>
      <c r="F140" s="212">
        <f>'[23]RKL CIRCLE'!G141+'[23]SBP CIRCLE'!G141+'[23]BGH CIRCLE'!G141+'[23]BGR CIRCLE'!G141+'[23]BPT CIRCLE'!G141</f>
        <v>0</v>
      </c>
      <c r="G140" s="212">
        <f>'[23]RKL CIRCLE'!H141+'[23]SBP CIRCLE'!H141+'[23]BGH CIRCLE'!H141+'[23]BGR CIRCLE'!H141+'[23]BPT CIRCLE'!H141</f>
        <v>0</v>
      </c>
      <c r="H140" s="212">
        <f>'[23]RKL CIRCLE'!I141+'[23]SBP CIRCLE'!I141+'[23]BGH CIRCLE'!I141+'[23]BGR CIRCLE'!I141+'[23]BPT CIRCLE'!I141</f>
        <v>0</v>
      </c>
      <c r="I140" s="212">
        <f>'[23]RKL CIRCLE'!J141+'[23]SBP CIRCLE'!J141+'[23]BGH CIRCLE'!J141+'[23]BGR CIRCLE'!J141+'[23]BPT CIRCLE'!J141</f>
        <v>0</v>
      </c>
      <c r="J140" s="212">
        <f>'[23]RKL CIRCLE'!K141+'[23]SBP CIRCLE'!K141+'[23]BGH CIRCLE'!K141+'[23]BGR CIRCLE'!K141+'[23]BPT CIRCLE'!K141</f>
        <v>0</v>
      </c>
      <c r="K140" s="212">
        <f>'[23]RKL CIRCLE'!L141+'[23]SBP CIRCLE'!L141+'[23]BGH CIRCLE'!L141+'[23]BGR CIRCLE'!L141+'[23]BPT CIRCLE'!L141</f>
        <v>0</v>
      </c>
      <c r="L140" s="212">
        <f>'[23]RKL CIRCLE'!M141+'[23]SBP CIRCLE'!M141+'[23]BGH CIRCLE'!M141+'[23]BGR CIRCLE'!M141+'[23]BPT CIRCLE'!M141</f>
        <v>0</v>
      </c>
      <c r="M140" s="212">
        <f>'[23]RKL CIRCLE'!N141+'[23]SBP CIRCLE'!N141+'[23]BGH CIRCLE'!N141+'[23]BGR CIRCLE'!N141+'[23]BPT CIRCLE'!N141</f>
        <v>0</v>
      </c>
      <c r="N140" s="212">
        <f>'[23]RKL CIRCLE'!O141+'[23]SBP CIRCLE'!O141+'[23]BGH CIRCLE'!O141+'[23]BGR CIRCLE'!O141+'[23]BPT CIRCLE'!O141</f>
        <v>0</v>
      </c>
      <c r="O140" s="212">
        <f>'[23]RKL CIRCLE'!P141+'[23]SBP CIRCLE'!P141+'[23]BGH CIRCLE'!P141+'[23]BGR CIRCLE'!P141+'[23]BPT CIRCLE'!P141</f>
        <v>0</v>
      </c>
      <c r="P140" s="212">
        <f>'[23]RKL CIRCLE'!Q141+'[23]SBP CIRCLE'!Q141+'[23]BGH CIRCLE'!Q141+'[23]BGR CIRCLE'!Q141+'[23]BPT CIRCLE'!Q141</f>
        <v>0</v>
      </c>
      <c r="Q140" s="212">
        <f>'[23]RKL CIRCLE'!R141+'[23]SBP CIRCLE'!R141+'[23]BGH CIRCLE'!R141+'[23]BGR CIRCLE'!R141+'[23]BPT CIRCLE'!R141</f>
        <v>0</v>
      </c>
      <c r="R140" s="212">
        <f>'[23]RKL CIRCLE'!S141+'[23]SBP CIRCLE'!S141+'[23]BGH CIRCLE'!S141+'[23]BGR CIRCLE'!S141+'[23]BPT CIRCLE'!S141</f>
        <v>0</v>
      </c>
      <c r="S140" s="212">
        <f>'[23]RKL CIRCLE'!T141+'[23]SBP CIRCLE'!T141+'[23]BGH CIRCLE'!T141+'[23]BGR CIRCLE'!T141+'[23]BPT CIRCLE'!T141</f>
        <v>0</v>
      </c>
      <c r="T140" s="213">
        <f>'[23]RKL CIRCLE'!U145+'[23]SBP CIRCLE'!U145+'[23]BGH CIRCLE'!U145+'[23]BGR CIRCLE'!U145+'[23]BPT CIRCLE'!U145</f>
        <v>29</v>
      </c>
      <c r="U140" s="213">
        <f>'[23]RKL CIRCLE'!V145+'[23]SBP CIRCLE'!V145+'[23]BGH CIRCLE'!V145+'[23]BGR CIRCLE'!V145+'[23]BPT CIRCLE'!V145</f>
        <v>0</v>
      </c>
      <c r="V140" s="213">
        <f>'[23]RKL CIRCLE'!W145+'[23]SBP CIRCLE'!W145+'[23]BGH CIRCLE'!W145+'[23]BGR CIRCLE'!W145+'[23]BPT CIRCLE'!W145</f>
        <v>20</v>
      </c>
      <c r="W140" s="213">
        <v>467</v>
      </c>
      <c r="X140" s="213">
        <v>2</v>
      </c>
      <c r="Y140" s="213">
        <f t="shared" si="89"/>
        <v>469</v>
      </c>
      <c r="Z140" s="213">
        <v>0</v>
      </c>
      <c r="AA140" s="213">
        <v>3</v>
      </c>
      <c r="AB140" s="213">
        <f t="shared" si="90"/>
        <v>3</v>
      </c>
      <c r="AC140" s="213">
        <f>'[23]RKL CIRCLE'!AD145+'[23]SBP CIRCLE'!AD145+'[23]BGH CIRCLE'!AD145+'[23]BGR CIRCLE'!AD145+'[23]BPT CIRCLE'!AD145</f>
        <v>0</v>
      </c>
      <c r="AD140" s="213">
        <v>4</v>
      </c>
      <c r="AE140" s="213">
        <f t="shared" si="84"/>
        <v>4</v>
      </c>
      <c r="AF140" s="212">
        <f>'[23]RKL CIRCLE'!AF145+'[23]SBP CIRCLE'!AF145+'[23]BGH CIRCLE'!AF145+'[23]BGR CIRCLE'!AF145+'[23]BPT CIRCLE'!AF145</f>
        <v>0</v>
      </c>
      <c r="AG140" s="212">
        <f>'[23]RKL CIRCLE'!AG145+'[23]SBP CIRCLE'!AG145+'[23]BGH CIRCLE'!AG145+'[23]BGR CIRCLE'!AG145+'[23]BPT CIRCLE'!AG145</f>
        <v>0</v>
      </c>
      <c r="AH140" s="212">
        <f>AG140+AF140</f>
        <v>0</v>
      </c>
      <c r="AI140" s="212">
        <f>'[23]RKL CIRCLE'!AH145+'[23]SBP CIRCLE'!AH145+'[23]BGH CIRCLE'!AH145+'[23]BGR CIRCLE'!AH145+'[23]BPT CIRCLE'!AH145</f>
        <v>0</v>
      </c>
      <c r="AJ140" s="212">
        <f>'[23]RKL CIRCLE'!AI145+'[23]SBP CIRCLE'!AI145+'[23]BGH CIRCLE'!AI145+'[23]BGR CIRCLE'!AI145+'[23]BPT CIRCLE'!AI145</f>
        <v>0</v>
      </c>
      <c r="AK140" s="212">
        <f>AJ140+AI140</f>
        <v>0</v>
      </c>
      <c r="AL140" s="212">
        <f>'[23]RKL CIRCLE'!AJ145+'[23]SBP CIRCLE'!AJ145+'[23]BGH CIRCLE'!AJ145+'[23]BGR CIRCLE'!AJ145+'[23]BPT CIRCLE'!AJ145</f>
        <v>0</v>
      </c>
      <c r="AM140" s="212">
        <f>'[23]RKL CIRCLE'!AL145+'[23]SBP CIRCLE'!AL145+'[23]BGH CIRCLE'!AL145+'[23]BGR CIRCLE'!AL145+'[23]BPT CIRCLE'!AL145</f>
        <v>0</v>
      </c>
      <c r="AN140" s="212">
        <f>AM140+AL140</f>
        <v>0</v>
      </c>
      <c r="AO140" s="212">
        <f>'[23]RKL CIRCLE'!AM145+'[23]SBP CIRCLE'!AM145+'[23]BGH CIRCLE'!AM145+'[23]BGR CIRCLE'!AM145+'[23]BPT CIRCLE'!AM145</f>
        <v>0</v>
      </c>
      <c r="AP140" s="212">
        <f>'[23]RKL CIRCLE'!AN145+'[23]SBP CIRCLE'!AN145+'[23]BGH CIRCLE'!AN145+'[23]BGR CIRCLE'!AN145+'[23]BPT CIRCLE'!AN145</f>
        <v>0</v>
      </c>
      <c r="AQ140" s="212">
        <f t="shared" si="85"/>
        <v>0</v>
      </c>
      <c r="AR140" s="212">
        <f>'[23]RKL CIRCLE'!AO145+'[23]SBP CIRCLE'!AO145+'[23]BGH CIRCLE'!AO145+'[23]BGR CIRCLE'!AO145+'[23]BPT CIRCLE'!AO145</f>
        <v>0</v>
      </c>
      <c r="AS140" s="212">
        <f>'[23]RKL CIRCLE'!AP145+'[23]SBP CIRCLE'!AP145+'[23]BGH CIRCLE'!AP145+'[23]BGR CIRCLE'!AP145+'[23]BPT CIRCLE'!AP145</f>
        <v>0</v>
      </c>
      <c r="AT140" s="212">
        <f>'[23]RKL CIRCLE'!AQ145+'[23]SBP CIRCLE'!AQ145+'[23]BGH CIRCLE'!AQ145+'[23]BGR CIRCLE'!AQ145+'[23]BPT CIRCLE'!AQ145</f>
        <v>23</v>
      </c>
      <c r="AU140" s="212">
        <f t="shared" si="86"/>
        <v>23</v>
      </c>
      <c r="AV140" s="212">
        <v>0</v>
      </c>
      <c r="AW140" s="212">
        <v>0</v>
      </c>
      <c r="AX140" s="212">
        <v>0</v>
      </c>
      <c r="AY140" s="212">
        <f t="shared" si="87"/>
        <v>0</v>
      </c>
      <c r="AZ140" s="212">
        <v>0</v>
      </c>
      <c r="BA140" s="214">
        <v>0</v>
      </c>
      <c r="BB140" s="212">
        <v>0</v>
      </c>
      <c r="BC140" s="212">
        <v>0</v>
      </c>
      <c r="BD140" s="212">
        <v>0</v>
      </c>
      <c r="BE140" s="212">
        <v>0</v>
      </c>
      <c r="BF140" s="212">
        <v>0</v>
      </c>
      <c r="BG140" s="212">
        <v>70.47</v>
      </c>
      <c r="BH140" s="212">
        <v>0</v>
      </c>
      <c r="BI140" s="213">
        <f>'[23]RKL CIRCLE'!BB145+'[23]SBP CIRCLE'!BB145+'[23]BGH CIRCLE'!BB145+'[23]BGR CIRCLE'!BB145+'[23]BPT CIRCLE'!BB145</f>
        <v>62.47</v>
      </c>
      <c r="BJ140" s="213">
        <v>71.426000000000002</v>
      </c>
      <c r="BK140" s="226">
        <f>'[23]RKL CIRCLE'!BD145+'[23]SBP CIRCLE'!BD145+'[23]BGH CIRCLE'!BD145+'[23]BGR CIRCLE'!BD145+'[23]BPT CIRCLE'!BD145</f>
        <v>18.426000000000002</v>
      </c>
      <c r="BL140" s="227">
        <v>18</v>
      </c>
      <c r="BN140" s="126"/>
    </row>
    <row r="141" spans="1:66" s="201" customFormat="1">
      <c r="A141" s="211" t="s">
        <v>469</v>
      </c>
      <c r="B141" s="228"/>
      <c r="C141" s="232"/>
      <c r="D141" s="232"/>
      <c r="E141" s="232"/>
      <c r="F141" s="232"/>
      <c r="G141" s="232"/>
      <c r="H141" s="232"/>
      <c r="I141" s="232"/>
      <c r="J141" s="232"/>
      <c r="K141" s="232"/>
      <c r="L141" s="232"/>
      <c r="M141" s="232"/>
      <c r="N141" s="232"/>
      <c r="O141" s="232"/>
      <c r="P141" s="232"/>
      <c r="Q141" s="232"/>
      <c r="R141" s="232"/>
      <c r="S141" s="233"/>
      <c r="T141" s="213">
        <f>'[23]RKL CIRCLE'!U146+'[23]SBP CIRCLE'!U146+'[23]BGH CIRCLE'!U146+'[23]BGR CIRCLE'!U146+'[23]BPT CIRCLE'!U146</f>
        <v>2062</v>
      </c>
      <c r="U141" s="213">
        <f>'[23]RKL CIRCLE'!V146+'[23]SBP CIRCLE'!V146+'[23]BGH CIRCLE'!V146+'[23]BGR CIRCLE'!V146+'[23]BPT CIRCLE'!V146</f>
        <v>1427</v>
      </c>
      <c r="V141" s="213">
        <f>'[23]RKL CIRCLE'!W146+'[23]SBP CIRCLE'!W146+'[23]BGH CIRCLE'!W146+'[23]BGR CIRCLE'!W146+'[23]BPT CIRCLE'!W146</f>
        <v>5003</v>
      </c>
      <c r="W141" s="213">
        <f>'[23]RKL CIRCLE'!X146+'[23]SBP CIRCLE'!X146+'[23]BGH CIRCLE'!X146+'[23]BGR CIRCLE'!X146+'[23]BPT CIRCLE'!X146</f>
        <v>23549</v>
      </c>
      <c r="X141" s="213">
        <f>'[23]RKL CIRCLE'!Y146+'[23]SBP CIRCLE'!Y146+'[23]BGH CIRCLE'!Y146+'[23]BGR CIRCLE'!Y146+'[23]BPT CIRCLE'!Y146</f>
        <v>26230</v>
      </c>
      <c r="Y141" s="213">
        <f t="shared" si="89"/>
        <v>49779</v>
      </c>
      <c r="Z141" s="213">
        <f>'[23]RKL CIRCLE'!AA146+'[23]SBP CIRCLE'!AA146+'[23]BGH CIRCLE'!AA146+'[23]BGR CIRCLE'!AA146+'[23]BPT CIRCLE'!AA146</f>
        <v>15915</v>
      </c>
      <c r="AA141" s="213">
        <f>'[23]RKL CIRCLE'!AC146+'[23]SBP CIRCLE'!AC146+'[23]BGH CIRCLE'!AC146+'[23]BGR CIRCLE'!AC146+'[23]BPT CIRCLE'!AC146</f>
        <v>20501</v>
      </c>
      <c r="AB141" s="213">
        <f t="shared" si="90"/>
        <v>36416</v>
      </c>
      <c r="AC141" s="213">
        <f>'[23]RKL CIRCLE'!AD146+'[23]SBP CIRCLE'!AD146+'[23]BGH CIRCLE'!AD146+'[23]BGR CIRCLE'!AD146+'[23]BPT CIRCLE'!AD146</f>
        <v>23503</v>
      </c>
      <c r="AD141" s="213">
        <f>'[23]RKL CIRCLE'!AE146+'[23]SBP CIRCLE'!AE146+'[23]BGH CIRCLE'!AE146+'[23]BGR CIRCLE'!AE146+'[23]BPT CIRCLE'!AE146</f>
        <v>17770</v>
      </c>
      <c r="AE141" s="213">
        <f t="shared" si="84"/>
        <v>41273</v>
      </c>
      <c r="AF141" s="212">
        <f>'[23]RKL CIRCLE'!AF146+'[23]SBP CIRCLE'!AF146+'[23]BGH CIRCLE'!AF146+'[23]BGR CIRCLE'!AF146+'[23]BPT CIRCLE'!AF146</f>
        <v>58202</v>
      </c>
      <c r="AG141" s="212">
        <f>'[23]RKL CIRCLE'!AG146+'[23]SBP CIRCLE'!AG146+'[23]BGH CIRCLE'!AG146+'[23]BGR CIRCLE'!AG146+'[23]BPT CIRCLE'!AG146</f>
        <v>48178</v>
      </c>
      <c r="AH141" s="212">
        <f>AF141+AG141</f>
        <v>106380</v>
      </c>
      <c r="AI141" s="212">
        <f>'[23]RKL CIRCLE'!AH146+'[23]SBP CIRCLE'!AH146+'[23]BGH CIRCLE'!AH146+'[23]BGR CIRCLE'!AH146+'[23]BPT CIRCLE'!AH146</f>
        <v>27222</v>
      </c>
      <c r="AJ141" s="212">
        <f>'[23]RKL CIRCLE'!AI146+'[23]SBP CIRCLE'!AI146+'[23]BGH CIRCLE'!AI146+'[23]BGR CIRCLE'!AI146+'[23]BPT CIRCLE'!AI146</f>
        <v>23103</v>
      </c>
      <c r="AK141" s="212">
        <f>AI141+AJ141</f>
        <v>50325</v>
      </c>
      <c r="AL141" s="212">
        <f>'[23]RKL CIRCLE'!AJ146+'[23]SBP CIRCLE'!AJ146+'[23]BGH CIRCLE'!AJ146+'[23]BGR CIRCLE'!AJ146+'[23]BPT CIRCLE'!AJ146</f>
        <v>24260</v>
      </c>
      <c r="AM141" s="212">
        <f>'[23]RKL CIRCLE'!AL146+'[23]SBP CIRCLE'!AL146+'[23]BGH CIRCLE'!AL146+'[23]BGR CIRCLE'!AL146+'[23]BPT CIRCLE'!AL146</f>
        <v>22326</v>
      </c>
      <c r="AN141" s="212">
        <f>AL141+AM141</f>
        <v>46586</v>
      </c>
      <c r="AO141" s="212">
        <f>'[23]RKL CIRCLE'!AM146+'[23]SBP CIRCLE'!AM146+'[23]BGH CIRCLE'!AM146+'[23]BGR CIRCLE'!AM146+'[23]BPT CIRCLE'!AM146</f>
        <v>14127</v>
      </c>
      <c r="AP141" s="212">
        <f>'[23]RKL CIRCLE'!AN146+'[23]SBP CIRCLE'!AN146+'[23]BGH CIRCLE'!AN146+'[23]BGR CIRCLE'!AN146+'[23]BPT CIRCLE'!AN146</f>
        <v>11498</v>
      </c>
      <c r="AQ141" s="212">
        <f t="shared" si="85"/>
        <v>25625</v>
      </c>
      <c r="AR141" s="212">
        <f>'[23]RKL CIRCLE'!AO146+'[23]SBP CIRCLE'!AO146+'[23]BGH CIRCLE'!AO146+'[23]BGR CIRCLE'!AO146+'[23]BPT CIRCLE'!AO146</f>
        <v>15158</v>
      </c>
      <c r="AS141" s="212">
        <f>'[23]RKL CIRCLE'!AP146+'[23]SBP CIRCLE'!AP146+'[23]BGH CIRCLE'!AP146+'[23]BGR CIRCLE'!AP146+'[23]BPT CIRCLE'!AP146</f>
        <v>32070</v>
      </c>
      <c r="AT141" s="212">
        <f>'[23]RKL CIRCLE'!AQ146+'[23]SBP CIRCLE'!AQ146+'[23]BGH CIRCLE'!AQ146+'[23]BGR CIRCLE'!AQ146+'[23]BPT CIRCLE'!AQ146</f>
        <v>25299</v>
      </c>
      <c r="AU141" s="212">
        <f t="shared" si="86"/>
        <v>57369</v>
      </c>
      <c r="AV141" s="212">
        <f>'[23]RKL CIRCLE'!AR146+'[23]SBP CIRCLE'!AR146+'[23]BGH CIRCLE'!AR146+'[23]BGR CIRCLE'!AR146+'[23]BPT CIRCLE'!AR146</f>
        <v>5537</v>
      </c>
      <c r="AW141" s="212">
        <f>'[23]RKL CIRCLE'!AS146+'[23]SBP CIRCLE'!AS146+'[23]BGH CIRCLE'!AS146+'[23]BGR CIRCLE'!AS146+'[23]BPT CIRCLE'!AS146</f>
        <v>6592</v>
      </c>
      <c r="AX141" s="212">
        <f>'[23]RKL CIRCLE'!AT146+'[23]SBP CIRCLE'!AT146+'[23]BGH CIRCLE'!AT146+'[23]BGR CIRCLE'!AT146+'[23]BPT CIRCLE'!AT146</f>
        <v>3129</v>
      </c>
      <c r="AY141" s="212">
        <f t="shared" si="87"/>
        <v>9721</v>
      </c>
      <c r="AZ141" s="213">
        <f>'[23]RKL CIRCLE'!AU146+'[23]SBP CIRCLE'!AU146+'[23]BGH CIRCLE'!AU146+'[23]BGR CIRCLE'!AU146+'[23]BPT CIRCLE'!AU146</f>
        <v>524</v>
      </c>
      <c r="BA141" s="225">
        <f>'[23]RKL CIRCLE'!AV146+'[23]SBP CIRCLE'!AV146+'[23]BGH CIRCLE'!AV146+'[23]BGR CIRCLE'!AV146+'[23]BPT CIRCLE'!AV146</f>
        <v>997</v>
      </c>
      <c r="BB141" s="213">
        <f>'[23]RKL CIRCLE'!AW146+'[23]SBP CIRCLE'!AW146+'[23]BGH CIRCLE'!AW146+'[23]BGR CIRCLE'!AW146+'[23]BPT CIRCLE'!AW146</f>
        <v>1252</v>
      </c>
      <c r="BC141" s="212">
        <f t="shared" ref="BC141:BH144" si="91">BA141+BB141</f>
        <v>2249</v>
      </c>
      <c r="BD141" s="213">
        <f>'[23]RKL CIRCLE'!AX146+'[23]SBP CIRCLE'!AX146+'[23]BGH CIRCLE'!AX146+'[23]BGR CIRCLE'!AX146+'[23]BPT CIRCLE'!AX146</f>
        <v>834</v>
      </c>
      <c r="BE141" s="213">
        <f>'[23]RKL CIRCLE'!AY146+'[23]SBP CIRCLE'!AY146+'[23]BGH CIRCLE'!AY146+'[23]BGR CIRCLE'!AY146+'[23]BPT CIRCLE'!AY146</f>
        <v>1986</v>
      </c>
      <c r="BF141" s="213">
        <f>'[23]RKL CIRCLE'!AZ146+'[23]SBP CIRCLE'!AZ146+'[23]BGH CIRCLE'!AZ146+'[23]BGR CIRCLE'!AZ146+'[23]BPT CIRCLE'!AZ146</f>
        <v>2556</v>
      </c>
      <c r="BG141" s="212">
        <v>5613</v>
      </c>
      <c r="BH141" s="212">
        <v>0</v>
      </c>
      <c r="BI141" s="213">
        <f>'[23]RKL CIRCLE'!BB146+'[23]SBP CIRCLE'!BB146+'[23]BGH CIRCLE'!BB146+'[23]BGR CIRCLE'!BB146+'[23]BPT CIRCLE'!BB146</f>
        <v>3302</v>
      </c>
      <c r="BJ141" s="213">
        <v>9783</v>
      </c>
      <c r="BK141" s="226">
        <f>'[23]RKL CIRCLE'!BD146+'[23]SBP CIRCLE'!BD146+'[23]BGH CIRCLE'!BD146+'[23]BGR CIRCLE'!BD146+'[23]BPT CIRCLE'!BD146</f>
        <v>1838</v>
      </c>
      <c r="BL141" s="227">
        <v>5804</v>
      </c>
      <c r="BN141" s="126"/>
    </row>
    <row r="142" spans="1:66" s="201" customFormat="1">
      <c r="A142" s="211" t="s">
        <v>470</v>
      </c>
      <c r="B142" s="212">
        <f>'[23]RKL CIRCLE'!C146+'[23]SBP CIRCLE'!C146+'[23]BGH CIRCLE'!C146+'[23]BGR CIRCLE'!C146+'[23]BPT CIRCLE'!C146</f>
        <v>10819</v>
      </c>
      <c r="C142" s="212">
        <f>'[23]RKL CIRCLE'!D146+'[23]SBP CIRCLE'!D146+'[23]BGH CIRCLE'!D146+'[23]BGR CIRCLE'!D146+'[23]BPT CIRCLE'!D146</f>
        <v>0</v>
      </c>
      <c r="D142" s="212">
        <f>'[23]RKL CIRCLE'!E146+'[23]SBP CIRCLE'!E146+'[23]BGH CIRCLE'!E146+'[23]BGR CIRCLE'!E146+'[23]BPT CIRCLE'!E146</f>
        <v>39278</v>
      </c>
      <c r="E142" s="212">
        <f>'[23]RKL CIRCLE'!F146+'[23]SBP CIRCLE'!F146+'[23]BGH CIRCLE'!F146+'[23]BGR CIRCLE'!F146+'[23]BPT CIRCLE'!F146</f>
        <v>13747</v>
      </c>
      <c r="F142" s="212">
        <f>'[23]RKL CIRCLE'!G146+'[23]SBP CIRCLE'!G146+'[23]BGH CIRCLE'!G146+'[23]BGR CIRCLE'!G146+'[23]BPT CIRCLE'!G146</f>
        <v>11920</v>
      </c>
      <c r="G142" s="212">
        <f>'[23]RKL CIRCLE'!H146+'[23]SBP CIRCLE'!H146+'[23]BGH CIRCLE'!H146+'[23]BGR CIRCLE'!H146+'[23]BPT CIRCLE'!H146</f>
        <v>18814</v>
      </c>
      <c r="H142" s="212">
        <f>'[23]RKL CIRCLE'!I146+'[23]SBP CIRCLE'!I146+'[23]BGH CIRCLE'!I146+'[23]BGR CIRCLE'!I146+'[23]BPT CIRCLE'!I146</f>
        <v>26061</v>
      </c>
      <c r="I142" s="212">
        <f>'[23]RKL CIRCLE'!J146+'[23]SBP CIRCLE'!J146+'[23]BGH CIRCLE'!J146+'[23]BGR CIRCLE'!J146+'[23]BPT CIRCLE'!J146</f>
        <v>24847</v>
      </c>
      <c r="J142" s="212">
        <f>'[23]RKL CIRCLE'!K146+'[23]SBP CIRCLE'!K146+'[23]BGH CIRCLE'!K146+'[23]BGR CIRCLE'!K146+'[23]BPT CIRCLE'!K146</f>
        <v>9777</v>
      </c>
      <c r="K142" s="212">
        <f>'[23]RKL CIRCLE'!L146+'[23]SBP CIRCLE'!L146+'[23]BGH CIRCLE'!L146+'[23]BGR CIRCLE'!L146+'[23]BPT CIRCLE'!L146</f>
        <v>10597</v>
      </c>
      <c r="L142" s="212">
        <f>'[23]RKL CIRCLE'!M146+'[23]SBP CIRCLE'!M146+'[23]BGH CIRCLE'!M146+'[23]BGR CIRCLE'!M146+'[23]BPT CIRCLE'!M146</f>
        <v>10581</v>
      </c>
      <c r="M142" s="212">
        <f>'[23]RKL CIRCLE'!N146+'[23]SBP CIRCLE'!N146+'[23]BGH CIRCLE'!N146+'[23]BGR CIRCLE'!N146+'[23]BPT CIRCLE'!N146</f>
        <v>7431</v>
      </c>
      <c r="N142" s="212">
        <f>'[23]RKL CIRCLE'!O146+'[23]SBP CIRCLE'!O146+'[23]BGH CIRCLE'!O146+'[23]BGR CIRCLE'!O146+'[23]BPT CIRCLE'!O146</f>
        <v>13135</v>
      </c>
      <c r="O142" s="212">
        <f>'[23]RKL CIRCLE'!P146+'[23]SBP CIRCLE'!P146+'[23]BGH CIRCLE'!P146+'[23]BGR CIRCLE'!P146+'[23]BPT CIRCLE'!P146</f>
        <v>14752</v>
      </c>
      <c r="P142" s="212">
        <f>'[23]RKL CIRCLE'!Q146+'[23]SBP CIRCLE'!Q146+'[23]BGH CIRCLE'!Q146+'[23]BGR CIRCLE'!Q146+'[23]BPT CIRCLE'!Q146</f>
        <v>9875</v>
      </c>
      <c r="Q142" s="212">
        <f>'[23]RKL CIRCLE'!R146+'[23]SBP CIRCLE'!R146+'[23]BGH CIRCLE'!R146+'[23]BGR CIRCLE'!R146+'[23]BPT CIRCLE'!R146</f>
        <v>4454</v>
      </c>
      <c r="R142" s="212">
        <f>'[23]RKL CIRCLE'!S146+'[23]SBP CIRCLE'!S146+'[23]BGH CIRCLE'!S146+'[23]BGR CIRCLE'!S146+'[23]BPT CIRCLE'!S146</f>
        <v>4633</v>
      </c>
      <c r="S142" s="212">
        <f>'[23]RKL CIRCLE'!T146+'[23]SBP CIRCLE'!T146+'[23]BGH CIRCLE'!T146+'[23]BGR CIRCLE'!T146+'[23]BPT CIRCLE'!T146</f>
        <v>2587</v>
      </c>
      <c r="T142" s="213">
        <f>'[23]RKL CIRCLE'!U147+'[23]SBP CIRCLE'!U147+'[23]BGH CIRCLE'!U147+'[23]BGR CIRCLE'!U147+'[23]BPT CIRCLE'!U147</f>
        <v>0</v>
      </c>
      <c r="U142" s="213">
        <f>'[23]RKL CIRCLE'!V147+'[23]SBP CIRCLE'!V147+'[23]BGH CIRCLE'!V147+'[23]BGR CIRCLE'!V147+'[23]BPT CIRCLE'!V147</f>
        <v>0</v>
      </c>
      <c r="V142" s="213">
        <f>'[23]RKL CIRCLE'!W147+'[23]SBP CIRCLE'!W147+'[23]BGH CIRCLE'!W147+'[23]BGR CIRCLE'!W147+'[23]BPT CIRCLE'!W147</f>
        <v>0</v>
      </c>
      <c r="W142" s="213">
        <f>'[23]RKL CIRCLE'!X147+'[23]SBP CIRCLE'!X147+'[23]BGH CIRCLE'!X147+'[23]BGR CIRCLE'!X147+'[23]BPT CIRCLE'!X147</f>
        <v>0</v>
      </c>
      <c r="X142" s="213">
        <v>0</v>
      </c>
      <c r="Y142" s="213">
        <f t="shared" si="89"/>
        <v>0</v>
      </c>
      <c r="Z142" s="213">
        <v>0</v>
      </c>
      <c r="AA142" s="213">
        <f>'[23]RKL CIRCLE'!AC147+'[23]SBP CIRCLE'!AC147+'[23]BGH CIRCLE'!AC147+'[23]BGR CIRCLE'!AC147+'[23]BPT CIRCLE'!AC147</f>
        <v>0</v>
      </c>
      <c r="AB142" s="213">
        <f t="shared" si="90"/>
        <v>0</v>
      </c>
      <c r="AC142" s="213">
        <f>'[23]RKL CIRCLE'!AD147+'[23]SBP CIRCLE'!AD147+'[23]BGH CIRCLE'!AD147+'[23]BGR CIRCLE'!AD147+'[23]BPT CIRCLE'!AD147</f>
        <v>0</v>
      </c>
      <c r="AD142" s="213">
        <f>'[23]RKL CIRCLE'!AE147+'[23]SBP CIRCLE'!AE147+'[23]BGH CIRCLE'!AE147+'[23]BGR CIRCLE'!AE147+'[23]BPT CIRCLE'!AE147</f>
        <v>0</v>
      </c>
      <c r="AE142" s="213">
        <f t="shared" si="84"/>
        <v>0</v>
      </c>
      <c r="AF142" s="212">
        <f>'[23]RKL CIRCLE'!AF147+'[23]SBP CIRCLE'!AF147+'[23]BGH CIRCLE'!AF147+'[23]BGR CIRCLE'!AF147+'[23]BPT CIRCLE'!AF147</f>
        <v>0</v>
      </c>
      <c r="AG142" s="212">
        <f>'[23]RKL CIRCLE'!AG147+'[23]SBP CIRCLE'!AG147+'[23]BGH CIRCLE'!AG147+'[23]BGR CIRCLE'!AG147+'[23]BPT CIRCLE'!AG147</f>
        <v>0</v>
      </c>
      <c r="AH142" s="212">
        <f>AG142</f>
        <v>0</v>
      </c>
      <c r="AI142" s="212">
        <f>'[23]RKL CIRCLE'!AH147+'[23]SBP CIRCLE'!AH147+'[23]BGH CIRCLE'!AH147+'[23]BGR CIRCLE'!AH147+'[23]BPT CIRCLE'!AH147</f>
        <v>0</v>
      </c>
      <c r="AJ142" s="212">
        <f>'[23]RKL CIRCLE'!AI147+'[23]SBP CIRCLE'!AI147+'[23]BGH CIRCLE'!AI147+'[23]BGR CIRCLE'!AI147+'[23]BPT CIRCLE'!AI147</f>
        <v>0</v>
      </c>
      <c r="AK142" s="212">
        <f>AJ142</f>
        <v>0</v>
      </c>
      <c r="AL142" s="212">
        <f>'[23]RKL CIRCLE'!AJ147+'[23]SBP CIRCLE'!AJ147+'[23]BGH CIRCLE'!AJ147+'[23]BGR CIRCLE'!AJ147+'[23]BPT CIRCLE'!AJ147</f>
        <v>0</v>
      </c>
      <c r="AM142" s="212">
        <f>'[23]RKL CIRCLE'!AL147+'[23]SBP CIRCLE'!AL147+'[23]BGH CIRCLE'!AL147+'[23]BGR CIRCLE'!AL147+'[23]BPT CIRCLE'!AL147</f>
        <v>0</v>
      </c>
      <c r="AN142" s="212">
        <f>AM142</f>
        <v>0</v>
      </c>
      <c r="AO142" s="212">
        <f>'[23]RKL CIRCLE'!AM147+'[23]SBP CIRCLE'!AM147+'[23]BGH CIRCLE'!AM147+'[23]BGR CIRCLE'!AM147+'[23]BPT CIRCLE'!AM147</f>
        <v>0</v>
      </c>
      <c r="AP142" s="212">
        <f>'[23]RKL CIRCLE'!AN147+'[23]SBP CIRCLE'!AN147+'[23]BGH CIRCLE'!AN147+'[23]BGR CIRCLE'!AN147+'[23]BPT CIRCLE'!AN147</f>
        <v>0</v>
      </c>
      <c r="AQ142" s="212">
        <f t="shared" si="85"/>
        <v>0</v>
      </c>
      <c r="AR142" s="212">
        <f>'[23]RKL CIRCLE'!AO147+'[23]SBP CIRCLE'!AO147+'[23]BGH CIRCLE'!AO147+'[23]BGR CIRCLE'!AO147+'[23]BPT CIRCLE'!AO147</f>
        <v>0</v>
      </c>
      <c r="AS142" s="212">
        <f>'[23]RKL CIRCLE'!AP147+'[23]SBP CIRCLE'!AP147+'[23]BGH CIRCLE'!AP147+'[23]BGR CIRCLE'!AP147+'[23]BPT CIRCLE'!AP147</f>
        <v>0</v>
      </c>
      <c r="AT142" s="212">
        <f>'[23]RKL CIRCLE'!AQ147+'[23]SBP CIRCLE'!AQ147+'[23]BGH CIRCLE'!AQ147+'[23]BGR CIRCLE'!AQ147+'[23]BPT CIRCLE'!AQ147</f>
        <v>0</v>
      </c>
      <c r="AU142" s="212">
        <f t="shared" si="86"/>
        <v>0</v>
      </c>
      <c r="AV142" s="212">
        <f>'[23]RKL CIRCLE'!AR147+'[23]SBP CIRCLE'!AR147+'[23]BGH CIRCLE'!AR147+'[23]BGR CIRCLE'!AR147+'[23]BPT CIRCLE'!AR147</f>
        <v>0</v>
      </c>
      <c r="AW142" s="212">
        <f>'[23]RKL CIRCLE'!AS147+'[23]SBP CIRCLE'!AS147+'[23]BGH CIRCLE'!AS147+'[23]BGR CIRCLE'!AS147+'[23]BPT CIRCLE'!AS147</f>
        <v>0</v>
      </c>
      <c r="AX142" s="212">
        <f>'[23]RKL CIRCLE'!AT147+'[23]SBP CIRCLE'!AT147+'[23]BGH CIRCLE'!AT147+'[23]BGR CIRCLE'!AT147+'[23]BPT CIRCLE'!AT147</f>
        <v>0</v>
      </c>
      <c r="AY142" s="212">
        <f t="shared" si="87"/>
        <v>0</v>
      </c>
      <c r="AZ142" s="213">
        <f>'[23]RKL CIRCLE'!AU147+'[23]SBP CIRCLE'!AU147+'[23]BGH CIRCLE'!AU147+'[23]BGR CIRCLE'!AU147+'[23]BPT CIRCLE'!AU147</f>
        <v>0</v>
      </c>
      <c r="BA142" s="225">
        <f>'[23]RKL CIRCLE'!AV147+'[23]SBP CIRCLE'!AV147+'[23]BGH CIRCLE'!AV147+'[23]BGR CIRCLE'!AV147+'[23]BPT CIRCLE'!AV147</f>
        <v>0</v>
      </c>
      <c r="BB142" s="213">
        <f>'[23]RKL CIRCLE'!AW147+'[23]SBP CIRCLE'!AW147+'[23]BGH CIRCLE'!AW147+'[23]BGR CIRCLE'!AW147+'[23]BPT CIRCLE'!AW147</f>
        <v>0</v>
      </c>
      <c r="BC142" s="212">
        <f t="shared" si="91"/>
        <v>0</v>
      </c>
      <c r="BD142" s="212">
        <f t="shared" si="91"/>
        <v>0</v>
      </c>
      <c r="BE142" s="212">
        <f t="shared" si="91"/>
        <v>0</v>
      </c>
      <c r="BF142" s="212">
        <f t="shared" si="91"/>
        <v>0</v>
      </c>
      <c r="BG142" s="212">
        <v>0</v>
      </c>
      <c r="BH142" s="212">
        <f t="shared" si="91"/>
        <v>0</v>
      </c>
      <c r="BI142" s="213">
        <f>'[23]RKL CIRCLE'!BB147+'[23]SBP CIRCLE'!BB147+'[23]BGH CIRCLE'!BB147+'[23]BGR CIRCLE'!BB147+'[23]BPT CIRCLE'!BB147</f>
        <v>0</v>
      </c>
      <c r="BJ142" s="213">
        <v>77</v>
      </c>
      <c r="BK142" s="226">
        <f>'[23]RKL CIRCLE'!BD147+'[23]SBP CIRCLE'!BD147+'[23]BGH CIRCLE'!BD147+'[23]BGR CIRCLE'!BD147+'[23]BPT CIRCLE'!BD147</f>
        <v>3</v>
      </c>
      <c r="BL142" s="227">
        <v>64</v>
      </c>
      <c r="BN142" s="126"/>
    </row>
    <row r="143" spans="1:66" s="201" customFormat="1">
      <c r="A143" s="211" t="s">
        <v>471</v>
      </c>
      <c r="B143" s="212"/>
      <c r="C143" s="212"/>
      <c r="D143" s="212"/>
      <c r="E143" s="212"/>
      <c r="F143" s="212"/>
      <c r="G143" s="212"/>
      <c r="H143" s="212"/>
      <c r="I143" s="212"/>
      <c r="J143" s="212"/>
      <c r="K143" s="212"/>
      <c r="L143" s="212"/>
      <c r="M143" s="212"/>
      <c r="N143" s="212"/>
      <c r="O143" s="212"/>
      <c r="P143" s="212"/>
      <c r="Q143" s="212"/>
      <c r="R143" s="212"/>
      <c r="S143" s="212"/>
      <c r="T143" s="213"/>
      <c r="U143" s="213"/>
      <c r="V143" s="213"/>
      <c r="W143" s="213"/>
      <c r="X143" s="212">
        <f>3704.3167+3860.553</f>
        <v>7564.8696999999993</v>
      </c>
      <c r="Y143" s="229">
        <f t="shared" si="89"/>
        <v>7564.8696999999993</v>
      </c>
      <c r="Z143" s="229">
        <f>'[23]RKL CIRCLE'!AA148+'[23]SBP CIRCLE'!AA148+'[23]BGH CIRCLE'!AA148+'[23]BGR CIRCLE'!AA148+'[23]BPT CIRCLE'!AA148</f>
        <v>832.44804999999997</v>
      </c>
      <c r="AA143" s="229">
        <f>10447.36-832.45</f>
        <v>9614.91</v>
      </c>
      <c r="AB143" s="229">
        <f t="shared" si="90"/>
        <v>10447.358049999999</v>
      </c>
      <c r="AC143" s="229">
        <v>21753.193230000001</v>
      </c>
      <c r="AD143" s="229">
        <v>3423.4350778999997</v>
      </c>
      <c r="AE143" s="229">
        <f t="shared" si="84"/>
        <v>25176.628307899999</v>
      </c>
      <c r="AF143" s="229">
        <v>7388.8130799999999</v>
      </c>
      <c r="AG143" s="229">
        <v>6544.8869299999997</v>
      </c>
      <c r="AH143" s="229">
        <f>AG143+AF143</f>
        <v>13933.70001</v>
      </c>
      <c r="AI143" s="229">
        <v>2665.7066799999998</v>
      </c>
      <c r="AJ143" s="212">
        <f>15866.68-2665.71</f>
        <v>13200.970000000001</v>
      </c>
      <c r="AK143" s="229">
        <f>AJ143+AI143</f>
        <v>15866.67668</v>
      </c>
      <c r="AL143" s="229">
        <v>9148.1078199999993</v>
      </c>
      <c r="AM143" s="229">
        <f>12981.20597</f>
        <v>12981.205970000001</v>
      </c>
      <c r="AN143" s="229">
        <f>AM143+AL143</f>
        <v>22129.31379</v>
      </c>
      <c r="AO143" s="229">
        <v>5238.09303</v>
      </c>
      <c r="AP143" s="229">
        <f>12981.20597</f>
        <v>12981.205970000001</v>
      </c>
      <c r="AQ143" s="229">
        <f t="shared" si="85"/>
        <v>18219.298999999999</v>
      </c>
      <c r="AR143" s="212">
        <v>8183.4784200000004</v>
      </c>
      <c r="AS143" s="212">
        <f>8183.478+2958.53</f>
        <v>11142.008</v>
      </c>
      <c r="AT143" s="212">
        <v>2218.96</v>
      </c>
      <c r="AU143" s="229">
        <f t="shared" si="86"/>
        <v>13360.968000000001</v>
      </c>
      <c r="AV143" s="212">
        <v>3037.26</v>
      </c>
      <c r="AW143" s="212">
        <f>3037.26+53.41</f>
        <v>3090.67</v>
      </c>
      <c r="AX143" s="212">
        <v>10653.84</v>
      </c>
      <c r="AY143" s="229">
        <f t="shared" si="87"/>
        <v>13744.51</v>
      </c>
      <c r="AZ143" s="229">
        <v>4129.99</v>
      </c>
      <c r="BA143" s="231">
        <f>4129.99+2948.04</f>
        <v>7078.03</v>
      </c>
      <c r="BB143" s="229">
        <v>4968.1899999999996</v>
      </c>
      <c r="BC143" s="229">
        <f t="shared" si="91"/>
        <v>12046.22</v>
      </c>
      <c r="BD143" s="245">
        <v>4209.26</v>
      </c>
      <c r="BE143" s="245">
        <f>4209.26+5996.97</f>
        <v>10206.23</v>
      </c>
      <c r="BF143" s="245">
        <v>0</v>
      </c>
      <c r="BG143" s="229">
        <v>1061.47</v>
      </c>
      <c r="BH143" s="229">
        <v>0</v>
      </c>
      <c r="BI143" s="229">
        <f>'[23]RKL CIRCLE'!BB148+'[23]SBP CIRCLE'!BB148+'[23]BGH CIRCLE'!BB148+'[23]BGR CIRCLE'!BB148+'[23]BPT CIRCLE'!BB148</f>
        <v>1061.47</v>
      </c>
      <c r="BJ143" s="229">
        <v>0</v>
      </c>
      <c r="BK143" s="226">
        <f>'[23]RKL CIRCLE'!BD148+'[23]SBP CIRCLE'!BD148+'[23]BGH CIRCLE'!BD148+'[23]BGR CIRCLE'!BD148+'[23]BPT CIRCLE'!BD148</f>
        <v>0</v>
      </c>
      <c r="BL143" s="227">
        <v>0</v>
      </c>
      <c r="BN143" s="126"/>
    </row>
    <row r="144" spans="1:66" s="201" customFormat="1">
      <c r="A144" s="211" t="s">
        <v>472</v>
      </c>
      <c r="B144" s="212"/>
      <c r="C144" s="212"/>
      <c r="D144" s="212"/>
      <c r="E144" s="212"/>
      <c r="F144" s="212"/>
      <c r="G144" s="212"/>
      <c r="H144" s="212"/>
      <c r="I144" s="212"/>
      <c r="J144" s="212"/>
      <c r="K144" s="212"/>
      <c r="L144" s="212"/>
      <c r="M144" s="212"/>
      <c r="N144" s="212"/>
      <c r="O144" s="212"/>
      <c r="P144" s="212"/>
      <c r="Q144" s="212"/>
      <c r="R144" s="212"/>
      <c r="S144" s="212"/>
      <c r="T144" s="213"/>
      <c r="U144" s="213"/>
      <c r="V144" s="213"/>
      <c r="W144" s="213"/>
      <c r="X144" s="229">
        <f>3920.22884-3704.31672</f>
        <v>215.91212000000041</v>
      </c>
      <c r="Y144" s="229">
        <f t="shared" si="89"/>
        <v>215.91212000000041</v>
      </c>
      <c r="Z144" s="229">
        <f>'[23]RKL CIRCLE'!AA149+'[23]SBP CIRCLE'!AA149+'[23]BGH CIRCLE'!AA149+'[23]BGR CIRCLE'!AA149+'[23]BPT CIRCLE'!AA149</f>
        <v>202.27068</v>
      </c>
      <c r="AA144" s="229">
        <f>382.22-202.27</f>
        <v>179.95000000000002</v>
      </c>
      <c r="AB144" s="229">
        <f t="shared" si="90"/>
        <v>382.22068000000002</v>
      </c>
      <c r="AC144" s="229">
        <v>226.09618</v>
      </c>
      <c r="AD144" s="229">
        <v>167.08310539999999</v>
      </c>
      <c r="AE144" s="229">
        <f t="shared" si="84"/>
        <v>393.17928540000003</v>
      </c>
      <c r="AF144" s="229">
        <v>143.04757000000001</v>
      </c>
      <c r="AG144" s="229">
        <v>349.63830999999999</v>
      </c>
      <c r="AH144" s="229">
        <f>AG144+AF144</f>
        <v>492.68588</v>
      </c>
      <c r="AI144" s="229">
        <v>144.66065</v>
      </c>
      <c r="AJ144" s="212">
        <f>688.94-144.66</f>
        <v>544.28000000000009</v>
      </c>
      <c r="AK144" s="229">
        <f>AJ144+AI144</f>
        <v>688.94065000000012</v>
      </c>
      <c r="AL144" s="229">
        <v>360.43288999999999</v>
      </c>
      <c r="AM144" s="229">
        <f>617.92014</f>
        <v>617.92013999999995</v>
      </c>
      <c r="AN144" s="229">
        <f>AM144+AL144</f>
        <v>978.35302999999999</v>
      </c>
      <c r="AO144" s="229">
        <v>537.37237000000005</v>
      </c>
      <c r="AP144" s="229">
        <f>617.92014</f>
        <v>617.92013999999995</v>
      </c>
      <c r="AQ144" s="212">
        <f t="shared" si="85"/>
        <v>1155.29251</v>
      </c>
      <c r="AR144" s="212">
        <v>331.31610000000001</v>
      </c>
      <c r="AS144" s="212">
        <f>331.3161+107.56</f>
        <v>438.87610000000001</v>
      </c>
      <c r="AT144" s="212">
        <v>147.52000000000001</v>
      </c>
      <c r="AU144" s="212">
        <f t="shared" si="86"/>
        <v>586.39610000000005</v>
      </c>
      <c r="AV144" s="212">
        <v>214.82</v>
      </c>
      <c r="AW144" s="212">
        <f>214.82+3.57</f>
        <v>218.39</v>
      </c>
      <c r="AX144" s="212">
        <v>706.38</v>
      </c>
      <c r="AY144" s="212">
        <f t="shared" si="87"/>
        <v>924.77</v>
      </c>
      <c r="AZ144" s="229">
        <v>258.452</v>
      </c>
      <c r="BA144" s="231">
        <f>258.452+208.28</f>
        <v>466.73199999999997</v>
      </c>
      <c r="BB144" s="229">
        <v>340.31</v>
      </c>
      <c r="BC144" s="212">
        <f t="shared" si="91"/>
        <v>807.04199999999992</v>
      </c>
      <c r="BD144" s="246">
        <v>211.77</v>
      </c>
      <c r="BE144" s="245">
        <f>211.77+380.83</f>
        <v>592.6</v>
      </c>
      <c r="BF144" s="245">
        <v>0</v>
      </c>
      <c r="BG144" s="212">
        <v>111.85</v>
      </c>
      <c r="BH144" s="212">
        <v>0</v>
      </c>
      <c r="BI144" s="229">
        <f>'[23]RKL CIRCLE'!BB149+'[23]SBP CIRCLE'!BB149+'[23]BGH CIRCLE'!BB149+'[23]BGR CIRCLE'!BB149+'[23]BPT CIRCLE'!BB149</f>
        <v>111.85</v>
      </c>
      <c r="BJ144" s="229">
        <v>0</v>
      </c>
      <c r="BK144" s="226">
        <f>'[23]RKL CIRCLE'!BD149+'[23]SBP CIRCLE'!BD149+'[23]BGH CIRCLE'!BD149+'[23]BGR CIRCLE'!BD149+'[23]BPT CIRCLE'!BD149</f>
        <v>0</v>
      </c>
      <c r="BL144" s="227">
        <v>0</v>
      </c>
      <c r="BN144" s="126"/>
    </row>
    <row r="145" spans="1:66" s="201" customFormat="1" ht="38.25">
      <c r="A145" s="222" t="s">
        <v>473</v>
      </c>
      <c r="B145" s="223"/>
      <c r="C145" s="223"/>
      <c r="D145" s="223"/>
      <c r="E145" s="223"/>
      <c r="F145" s="223"/>
      <c r="G145" s="223"/>
      <c r="H145" s="223"/>
      <c r="I145" s="223"/>
      <c r="J145" s="223"/>
      <c r="K145" s="223"/>
      <c r="L145" s="223"/>
      <c r="M145" s="223"/>
      <c r="N145" s="223"/>
      <c r="O145" s="223"/>
      <c r="P145" s="223"/>
      <c r="Q145" s="223"/>
      <c r="R145" s="223"/>
      <c r="S145" s="223"/>
      <c r="T145" s="223"/>
      <c r="U145" s="127" t="s">
        <v>428</v>
      </c>
      <c r="V145" s="127" t="s">
        <v>429</v>
      </c>
      <c r="W145" s="127" t="s">
        <v>430</v>
      </c>
      <c r="X145" s="127" t="s">
        <v>431</v>
      </c>
      <c r="Y145" s="127" t="s">
        <v>349</v>
      </c>
      <c r="Z145" s="127" t="s">
        <v>432</v>
      </c>
      <c r="AA145" s="127" t="s">
        <v>433</v>
      </c>
      <c r="AB145" s="127" t="s">
        <v>351</v>
      </c>
      <c r="AC145" s="127" t="s">
        <v>434</v>
      </c>
      <c r="AD145" s="127" t="s">
        <v>435</v>
      </c>
      <c r="AE145" s="127" t="s">
        <v>353</v>
      </c>
      <c r="AF145" s="127" t="s">
        <v>354</v>
      </c>
      <c r="AG145" s="127" t="s">
        <v>355</v>
      </c>
      <c r="AH145" s="127" t="s">
        <v>355</v>
      </c>
      <c r="AI145" s="127" t="s">
        <v>356</v>
      </c>
      <c r="AJ145" s="127" t="s">
        <v>357</v>
      </c>
      <c r="AK145" s="127" t="s">
        <v>357</v>
      </c>
      <c r="AL145" s="127" t="s">
        <v>358</v>
      </c>
      <c r="AM145" s="127" t="s">
        <v>359</v>
      </c>
      <c r="AN145" s="127" t="s">
        <v>359</v>
      </c>
      <c r="AO145" s="127" t="s">
        <v>360</v>
      </c>
      <c r="AP145" s="127" t="s">
        <v>361</v>
      </c>
      <c r="AQ145" s="127" t="s">
        <v>361</v>
      </c>
      <c r="AR145" s="127" t="s">
        <v>363</v>
      </c>
      <c r="AS145" s="127" t="s">
        <v>364</v>
      </c>
      <c r="AT145" s="127" t="s">
        <v>365</v>
      </c>
      <c r="AU145" s="127" t="s">
        <v>365</v>
      </c>
      <c r="AV145" s="127" t="s">
        <v>366</v>
      </c>
      <c r="AW145" s="127" t="s">
        <v>366</v>
      </c>
      <c r="AX145" s="127" t="s">
        <v>368</v>
      </c>
      <c r="AY145" s="127" t="s">
        <v>368</v>
      </c>
      <c r="AZ145" s="127" t="s">
        <v>369</v>
      </c>
      <c r="BA145" s="208" t="s">
        <v>370</v>
      </c>
      <c r="BB145" s="127" t="s">
        <v>371</v>
      </c>
      <c r="BC145" s="127" t="s">
        <v>371</v>
      </c>
      <c r="BD145" s="127" t="s">
        <v>372</v>
      </c>
      <c r="BE145" s="127" t="s">
        <v>373</v>
      </c>
      <c r="BF145" s="127" t="s">
        <v>374</v>
      </c>
      <c r="BG145" s="127" t="s">
        <v>377</v>
      </c>
      <c r="BH145" s="127" t="s">
        <v>375</v>
      </c>
      <c r="BI145" s="127" t="s">
        <v>376</v>
      </c>
      <c r="BJ145" s="127" t="s">
        <v>3724</v>
      </c>
      <c r="BK145" s="127" t="s">
        <v>378</v>
      </c>
      <c r="BL145" s="128" t="s">
        <v>3725</v>
      </c>
      <c r="BN145" s="126"/>
    </row>
    <row r="146" spans="1:66" s="201" customFormat="1">
      <c r="A146" s="211" t="s">
        <v>474</v>
      </c>
      <c r="B146" s="212">
        <f>'[23]RKL CIRCLE'!C151+'[23]SBP CIRCLE'!C151+'[23]BGH CIRCLE'!C151+'[23]BGR CIRCLE'!C151+'[23]BPT CIRCLE'!C151</f>
        <v>24596</v>
      </c>
      <c r="C146" s="212">
        <f>'[23]RKL CIRCLE'!D151+'[23]SBP CIRCLE'!D151+'[23]BGH CIRCLE'!D151+'[23]BGR CIRCLE'!D151+'[23]BPT CIRCLE'!D151</f>
        <v>30426.257426375079</v>
      </c>
      <c r="D146" s="212">
        <f>'[23]RKL CIRCLE'!E151+'[23]SBP CIRCLE'!E151+'[23]BGH CIRCLE'!E151+'[23]BGR CIRCLE'!E151+'[23]BPT CIRCLE'!E151</f>
        <v>20640</v>
      </c>
      <c r="E146" s="212">
        <f>'[23]RKL CIRCLE'!F151+'[23]SBP CIRCLE'!F151+'[23]BGH CIRCLE'!F151+'[23]BGR CIRCLE'!F151+'[23]BPT CIRCLE'!F151</f>
        <v>17659</v>
      </c>
      <c r="F146" s="212">
        <f>'[23]RKL CIRCLE'!G151+'[23]SBP CIRCLE'!G151+'[23]BGH CIRCLE'!G151+'[23]BGR CIRCLE'!G151+'[23]BPT CIRCLE'!G151</f>
        <v>13999</v>
      </c>
      <c r="G146" s="212">
        <f>'[23]RKL CIRCLE'!H151+'[23]SBP CIRCLE'!H151+'[23]BGH CIRCLE'!H151+'[23]BGR CIRCLE'!H151+'[23]BPT CIRCLE'!H151</f>
        <v>13559</v>
      </c>
      <c r="H146" s="212">
        <f>'[23]RKL CIRCLE'!I151+'[23]SBP CIRCLE'!I151+'[23]BGH CIRCLE'!I151+'[23]BGR CIRCLE'!I151+'[23]BPT CIRCLE'!I151</f>
        <v>9451</v>
      </c>
      <c r="I146" s="212">
        <f>'[23]RKL CIRCLE'!J151+'[23]SBP CIRCLE'!J151+'[23]BGH CIRCLE'!J151+'[23]BGR CIRCLE'!J151+'[23]BPT CIRCLE'!J151</f>
        <v>9451</v>
      </c>
      <c r="J146" s="212">
        <f>'[23]RKL CIRCLE'!K151+'[23]SBP CIRCLE'!K151+'[23]BGH CIRCLE'!K151+'[23]BGR CIRCLE'!K151+'[23]BPT CIRCLE'!K151</f>
        <v>11410</v>
      </c>
      <c r="K146" s="212">
        <f>'[23]RKL CIRCLE'!L151+'[23]SBP CIRCLE'!L151+'[23]BGH CIRCLE'!L151+'[23]BGR CIRCLE'!L151+'[23]BPT CIRCLE'!L151</f>
        <v>10774</v>
      </c>
      <c r="L146" s="212">
        <f>'[23]RKL CIRCLE'!M151+'[23]SBP CIRCLE'!M151+'[23]BGH CIRCLE'!M151+'[23]BGR CIRCLE'!M151+'[23]BPT CIRCLE'!M151</f>
        <v>10487</v>
      </c>
      <c r="M146" s="212">
        <f>'[23]RKL CIRCLE'!N151+'[23]SBP CIRCLE'!N151+'[23]BGH CIRCLE'!N151+'[23]BGR CIRCLE'!N151+'[23]BPT CIRCLE'!N151</f>
        <v>7498</v>
      </c>
      <c r="N146" s="212">
        <f>'[23]RKL CIRCLE'!O151+'[23]SBP CIRCLE'!O151+'[23]BGH CIRCLE'!O151+'[23]BGR CIRCLE'!O151+'[23]BPT CIRCLE'!O151</f>
        <v>10021</v>
      </c>
      <c r="O146" s="212">
        <f>'[23]RKL CIRCLE'!P151+'[23]SBP CIRCLE'!P151+'[23]BGH CIRCLE'!P151+'[23]BGR CIRCLE'!P151+'[23]BPT CIRCLE'!P151</f>
        <v>22254</v>
      </c>
      <c r="P146" s="212">
        <f>'[23]RKL CIRCLE'!Q151+'[23]SBP CIRCLE'!Q151+'[23]BGH CIRCLE'!Q151+'[23]BGR CIRCLE'!Q151+'[23]BPT CIRCLE'!Q151</f>
        <v>22470</v>
      </c>
      <c r="Q146" s="212">
        <f>'[23]RKL CIRCLE'!R151+'[23]SBP CIRCLE'!R151+'[23]BGH CIRCLE'!R151+'[23]BGR CIRCLE'!R151+'[23]BPT CIRCLE'!R151</f>
        <v>22006</v>
      </c>
      <c r="R146" s="212">
        <f>'[23]RKL CIRCLE'!S151+'[23]SBP CIRCLE'!S151+'[23]BGH CIRCLE'!S151+'[23]BGR CIRCLE'!S151+'[23]BPT CIRCLE'!S151</f>
        <v>16172</v>
      </c>
      <c r="S146" s="212">
        <f>'[23]RKL CIRCLE'!T151+'[23]SBP CIRCLE'!T151+'[23]BGH CIRCLE'!T151+'[23]BGR CIRCLE'!T151+'[23]BPT CIRCLE'!T151</f>
        <v>20650</v>
      </c>
      <c r="T146" s="213">
        <f>'[23]RKL CIRCLE'!U151+'[23]SBP CIRCLE'!U151+'[23]BGH CIRCLE'!U151+'[23]BGR CIRCLE'!U151+'[23]BPT CIRCLE'!U151</f>
        <v>10534</v>
      </c>
      <c r="U146" s="213">
        <f>'[23]RKL CIRCLE'!V151+'[23]SBP CIRCLE'!V151+'[23]BGH CIRCLE'!V151+'[23]BGR CIRCLE'!V151+'[23]BPT CIRCLE'!V151</f>
        <v>45664</v>
      </c>
      <c r="V146" s="213">
        <f>'[23]RKL CIRCLE'!W151+'[23]SBP CIRCLE'!W151+'[23]BGH CIRCLE'!W151+'[23]BGR CIRCLE'!W151+'[23]BPT CIRCLE'!W151</f>
        <v>62323</v>
      </c>
      <c r="W146" s="213">
        <f>'[23]RKL CIRCLE'!X151+'[23]SBP CIRCLE'!X151+'[23]BGH CIRCLE'!X151+'[23]BGR CIRCLE'!X151+'[23]BPT CIRCLE'!X151</f>
        <v>55142</v>
      </c>
      <c r="X146" s="213">
        <f>'[23]RKL CIRCLE'!Y151+'[23]SBP CIRCLE'!Y151+'[23]BGH CIRCLE'!Y151+'[23]BGR CIRCLE'!Y151+'[23]BPT CIRCLE'!Y151</f>
        <v>82370</v>
      </c>
      <c r="Y146" s="213">
        <f t="shared" si="89"/>
        <v>137512</v>
      </c>
      <c r="Z146" s="213">
        <f>'[23]RKL CIRCLE'!AA151+'[23]SBP CIRCLE'!AA151+'[23]BGH CIRCLE'!AA151+'[23]BGR CIRCLE'!AA151+'[23]BPT CIRCLE'!AA151</f>
        <v>84079</v>
      </c>
      <c r="AA146" s="213">
        <f>'[23]RKL CIRCLE'!AC151+'[23]SBP CIRCLE'!AC151+'[23]BGH CIRCLE'!AC151+'[23]BGR CIRCLE'!AC151+'[23]BPT CIRCLE'!AC151</f>
        <v>137890</v>
      </c>
      <c r="AB146" s="213">
        <f>AA146</f>
        <v>137890</v>
      </c>
      <c r="AC146" s="213">
        <f>'[23]RKL CIRCLE'!AD151+'[23]SBP CIRCLE'!AD151+'[23]BGH CIRCLE'!AD151+'[23]BGR CIRCLE'!AD151+'[23]BPT CIRCLE'!AD151</f>
        <v>186164</v>
      </c>
      <c r="AD146" s="213">
        <f>'[23]RKL CIRCLE'!AE151+'[23]SBP CIRCLE'!AE151+'[23]BGH CIRCLE'!AE151+'[23]BGR CIRCLE'!AE151+'[23]BPT CIRCLE'!AE151</f>
        <v>196215</v>
      </c>
      <c r="AE146" s="213">
        <f>AD146</f>
        <v>196215</v>
      </c>
      <c r="AF146" s="212">
        <f>'[23]RKL CIRCLE'!AF151+'[23]SBP CIRCLE'!AF151+'[23]BGH CIRCLE'!AF151+'[23]BGR CIRCLE'!AF151+'[23]BPT CIRCLE'!AF151</f>
        <v>175818</v>
      </c>
      <c r="AG146" s="212">
        <f>'[23]RKL CIRCLE'!AG151+'[23]SBP CIRCLE'!AG151+'[23]BGH CIRCLE'!AG151+'[23]BGR CIRCLE'!AG151+'[23]BPT CIRCLE'!AG151</f>
        <v>208077</v>
      </c>
      <c r="AH146" s="212">
        <f>AG146</f>
        <v>208077</v>
      </c>
      <c r="AI146" s="212">
        <f>'[23]RKL CIRCLE'!AH151+'[23]SBP CIRCLE'!AH151+'[23]BGH CIRCLE'!AH151+'[23]BGR CIRCLE'!AH151+'[23]BPT CIRCLE'!AH151</f>
        <v>253336</v>
      </c>
      <c r="AJ146" s="212">
        <f>'[23]RKL CIRCLE'!AI151+'[23]SBP CIRCLE'!AI151+'[23]BGH CIRCLE'!AI151+'[23]BGR CIRCLE'!AI151+'[23]BPT CIRCLE'!AI151</f>
        <v>298100</v>
      </c>
      <c r="AK146" s="212">
        <f>AJ146</f>
        <v>298100</v>
      </c>
      <c r="AL146" s="212">
        <f>'[23]RKL CIRCLE'!AJ151+'[23]SBP CIRCLE'!AJ151+'[23]BGH CIRCLE'!AJ151+'[23]BGR CIRCLE'!AJ151+'[23]BPT CIRCLE'!AJ151</f>
        <v>364853</v>
      </c>
      <c r="AM146" s="212">
        <f>'[23]RKL CIRCLE'!AL151+'[23]SBP CIRCLE'!AL151+'[23]BGH CIRCLE'!AL151+'[23]BGR CIRCLE'!AL151+'[23]BPT CIRCLE'!AL151</f>
        <v>368144</v>
      </c>
      <c r="AN146" s="212">
        <f>AM146</f>
        <v>368144</v>
      </c>
      <c r="AO146" s="212">
        <f>'[23]RKL CIRCLE'!AM151+'[23]SBP CIRCLE'!AM151+'[23]BGH CIRCLE'!AM151+'[23]BGR CIRCLE'!AM151+'[23]BPT CIRCLE'!AM151</f>
        <v>390975</v>
      </c>
      <c r="AP146" s="212">
        <f>'[23]RKL CIRCLE'!AN151+'[23]SBP CIRCLE'!AN151+'[23]BGH CIRCLE'!AN151+'[23]BGR CIRCLE'!AN151+'[23]BPT CIRCLE'!AN151</f>
        <v>398956</v>
      </c>
      <c r="AQ146" s="212">
        <f>AP146</f>
        <v>398956</v>
      </c>
      <c r="AR146" s="212">
        <f>'[23]RKL CIRCLE'!AO151+'[23]SBP CIRCLE'!AO151+'[23]BGH CIRCLE'!AO151+'[23]BGR CIRCLE'!AO151+'[23]BPT CIRCLE'!AO151</f>
        <v>410610</v>
      </c>
      <c r="AS146" s="212">
        <f>'[23]RKL CIRCLE'!AP151+'[23]SBP CIRCLE'!AP151+'[23]BGH CIRCLE'!AP151+'[23]BGR CIRCLE'!AP151+'[23]BPT CIRCLE'!AP151</f>
        <v>438802</v>
      </c>
      <c r="AT146" s="212">
        <f>'[23]RKL CIRCLE'!AQ151+'[23]SBP CIRCLE'!AQ151+'[23]BGH CIRCLE'!AQ151+'[23]BGR CIRCLE'!AQ151+'[23]BPT CIRCLE'!AQ151</f>
        <v>433897</v>
      </c>
      <c r="AU146" s="212">
        <f>AT146</f>
        <v>433897</v>
      </c>
      <c r="AV146" s="212">
        <f>'[23]RKL CIRCLE'!AR151+'[23]SBP CIRCLE'!AR151+'[23]BGH CIRCLE'!AR151+'[23]BGR CIRCLE'!AR151+'[23]BPT CIRCLE'!AR151</f>
        <v>413644</v>
      </c>
      <c r="AW146" s="212">
        <f>'[23]RKL CIRCLE'!AS151+'[23]SBP CIRCLE'!AS151+'[23]BGH CIRCLE'!AS151+'[23]BGR CIRCLE'!AS151+'[23]BPT CIRCLE'!AS151</f>
        <v>385643</v>
      </c>
      <c r="AX146" s="212">
        <f>'[23]RKL CIRCLE'!AT151+'[23]SBP CIRCLE'!AT151+'[23]BGH CIRCLE'!AT151+'[23]BGR CIRCLE'!AT151+'[23]BPT CIRCLE'!AT151</f>
        <v>276416</v>
      </c>
      <c r="AY146" s="212">
        <f>AX146</f>
        <v>276416</v>
      </c>
      <c r="AZ146" s="213">
        <f>'[23]RKL CIRCLE'!AU151+'[23]SBP CIRCLE'!AU151+'[23]BGH CIRCLE'!AU151+'[23]BGR CIRCLE'!AU151+'[23]BPT CIRCLE'!AU151</f>
        <v>271985</v>
      </c>
      <c r="BA146" s="225">
        <f>'[23]RKL CIRCLE'!AV151+'[23]SBP CIRCLE'!AV151+'[23]BGH CIRCLE'!AV151+'[23]BGR CIRCLE'!AV151+'[23]BPT CIRCLE'!AV151</f>
        <v>261835</v>
      </c>
      <c r="BB146" s="213">
        <f>'[23]RKL CIRCLE'!AW151+'[23]SBP CIRCLE'!AW151+'[23]BGH CIRCLE'!AW151+'[23]BGR CIRCLE'!AW151+'[23]BPT CIRCLE'!AW151</f>
        <v>227027</v>
      </c>
      <c r="BC146" s="212">
        <f>BB146</f>
        <v>227027</v>
      </c>
      <c r="BD146" s="213">
        <f>'[23]RKL CIRCLE'!AX151+'[23]SBP CIRCLE'!AX151+'[23]BGH CIRCLE'!AX151+'[23]BGR CIRCLE'!AX151+'[23]BPT CIRCLE'!AX151</f>
        <v>232702</v>
      </c>
      <c r="BE146" s="213">
        <f>'[23]RKL CIRCLE'!AY151+'[23]SBP CIRCLE'!AY151+'[23]BGH CIRCLE'!AY151+'[23]BGR CIRCLE'!AY151+'[23]BPT CIRCLE'!AY151</f>
        <v>217932</v>
      </c>
      <c r="BF146" s="213">
        <f>'[23]RKL CIRCLE'!AZ151+'[23]SBP CIRCLE'!AZ151+'[23]BGH CIRCLE'!AZ151+'[23]BGR CIRCLE'!AZ151+'[23]BPT CIRCLE'!AZ151</f>
        <v>269593</v>
      </c>
      <c r="BG146" s="212">
        <v>335239</v>
      </c>
      <c r="BH146" s="212">
        <f>BG146</f>
        <v>335239</v>
      </c>
      <c r="BI146" s="229">
        <f>'[23]RKL CIRCLE'!BB151+'[23]SBP CIRCLE'!BB151+'[23]BGH CIRCLE'!BB151+'[23]BGR CIRCLE'!BB151+'[23]BPT CIRCLE'!BB151</f>
        <v>310386</v>
      </c>
      <c r="BJ146" s="213">
        <v>144039</v>
      </c>
      <c r="BK146" s="226">
        <f>'[23]RKL CIRCLE'!BD151+'[23]SBP CIRCLE'!BD151+'[23]BGH CIRCLE'!BD151+'[23]BGR CIRCLE'!BD151+'[23]BPT CIRCLE'!BD151</f>
        <v>235736</v>
      </c>
      <c r="BL146" s="227">
        <v>90773</v>
      </c>
      <c r="BN146" s="126"/>
    </row>
    <row r="147" spans="1:66" s="201" customFormat="1">
      <c r="A147" s="211" t="s">
        <v>475</v>
      </c>
      <c r="B147" s="212">
        <f>'[23]RKL CIRCLE'!C152+'[23]SBP CIRCLE'!C152+'[23]BGH CIRCLE'!C152+'[23]BGR CIRCLE'!C152+'[23]BPT CIRCLE'!C152</f>
        <v>15423</v>
      </c>
      <c r="C147" s="212">
        <f>'[23]RKL CIRCLE'!D152+'[23]SBP CIRCLE'!D152+'[23]BGH CIRCLE'!D152+'[23]BGR CIRCLE'!D152+'[23]BPT CIRCLE'!D152</f>
        <v>16483</v>
      </c>
      <c r="D147" s="212">
        <f>'[23]RKL CIRCLE'!E152+'[23]SBP CIRCLE'!E152+'[23]BGH CIRCLE'!E152+'[23]BGR CIRCLE'!E152+'[23]BPT CIRCLE'!E152</f>
        <v>50893</v>
      </c>
      <c r="E147" s="212">
        <f>'[23]RKL CIRCLE'!F152+'[23]SBP CIRCLE'!F152+'[23]BGH CIRCLE'!F152+'[23]BGR CIRCLE'!F152+'[23]BPT CIRCLE'!F152</f>
        <v>3763</v>
      </c>
      <c r="F147" s="212">
        <f>'[23]RKL CIRCLE'!G152+'[23]SBP CIRCLE'!G152+'[23]BGH CIRCLE'!G152+'[23]BGR CIRCLE'!G152+'[23]BPT CIRCLE'!G152</f>
        <v>5296</v>
      </c>
      <c r="G147" s="212">
        <f>'[23]RKL CIRCLE'!H152+'[23]SBP CIRCLE'!H152+'[23]BGH CIRCLE'!H152+'[23]BGR CIRCLE'!H152+'[23]BPT CIRCLE'!H152</f>
        <v>5151</v>
      </c>
      <c r="H147" s="212">
        <f>'[23]RKL CIRCLE'!I152+'[23]SBP CIRCLE'!I152+'[23]BGH CIRCLE'!I152+'[23]BGR CIRCLE'!I152+'[23]BPT CIRCLE'!I152</f>
        <v>2968</v>
      </c>
      <c r="I147" s="212">
        <f>'[23]RKL CIRCLE'!J152+'[23]SBP CIRCLE'!J152+'[23]BGH CIRCLE'!J152+'[23]BGR CIRCLE'!J152+'[23]BPT CIRCLE'!J152</f>
        <v>18658</v>
      </c>
      <c r="J147" s="212">
        <f>'[23]RKL CIRCLE'!K152+'[23]SBP CIRCLE'!K152+'[23]BGH CIRCLE'!K152+'[23]BGR CIRCLE'!K152+'[23]BPT CIRCLE'!K152</f>
        <v>5089</v>
      </c>
      <c r="K147" s="212">
        <f>'[23]RKL CIRCLE'!L152+'[23]SBP CIRCLE'!L152+'[23]BGH CIRCLE'!L152+'[23]BGR CIRCLE'!L152+'[23]BPT CIRCLE'!L152</f>
        <v>4624</v>
      </c>
      <c r="L147" s="212">
        <f>'[23]RKL CIRCLE'!M152+'[23]SBP CIRCLE'!M152+'[23]BGH CIRCLE'!M152+'[23]BGR CIRCLE'!M152+'[23]BPT CIRCLE'!M152</f>
        <v>1762</v>
      </c>
      <c r="M147" s="212">
        <f>'[23]RKL CIRCLE'!N152+'[23]SBP CIRCLE'!N152+'[23]BGH CIRCLE'!N152+'[23]BGR CIRCLE'!N152+'[23]BPT CIRCLE'!N152</f>
        <v>2990</v>
      </c>
      <c r="N147" s="212">
        <f>'[23]RKL CIRCLE'!O152+'[23]SBP CIRCLE'!O152+'[23]BGH CIRCLE'!O152+'[23]BGR CIRCLE'!O152+'[23]BPT CIRCLE'!O152</f>
        <v>1611</v>
      </c>
      <c r="O147" s="212">
        <f>'[23]RKL CIRCLE'!P152+'[23]SBP CIRCLE'!P152+'[23]BGH CIRCLE'!P152+'[23]BGR CIRCLE'!P152+'[23]BPT CIRCLE'!P152</f>
        <v>1992</v>
      </c>
      <c r="P147" s="212">
        <f>'[23]RKL CIRCLE'!Q152+'[23]SBP CIRCLE'!Q152+'[23]BGH CIRCLE'!Q152+'[23]BGR CIRCLE'!Q152+'[23]BPT CIRCLE'!Q152</f>
        <v>1260</v>
      </c>
      <c r="Q147" s="212">
        <f>'[23]RKL CIRCLE'!R152+'[23]SBP CIRCLE'!R152+'[23]BGH CIRCLE'!R152+'[23]BGR CIRCLE'!R152+'[23]BPT CIRCLE'!R152</f>
        <v>976</v>
      </c>
      <c r="R147" s="212">
        <f>'[23]RKL CIRCLE'!S152+'[23]SBP CIRCLE'!S152+'[23]BGH CIRCLE'!S152+'[23]BGR CIRCLE'!S152+'[23]BPT CIRCLE'!S152</f>
        <v>5991</v>
      </c>
      <c r="S147" s="212">
        <f>'[23]RKL CIRCLE'!T152+'[23]SBP CIRCLE'!T152+'[23]BGH CIRCLE'!T152+'[23]BGR CIRCLE'!T152+'[23]BPT CIRCLE'!T152</f>
        <v>7402</v>
      </c>
      <c r="T147" s="213">
        <f>'[23]RKL CIRCLE'!U152+'[23]SBP CIRCLE'!U152+'[23]BGH CIRCLE'!U152+'[23]BGR CIRCLE'!U152+'[23]BPT CIRCLE'!U152</f>
        <v>14712</v>
      </c>
      <c r="U147" s="213">
        <f>'[23]RKL CIRCLE'!V152+'[23]SBP CIRCLE'!V152+'[23]BGH CIRCLE'!V152+'[23]BGR CIRCLE'!V152+'[23]BPT CIRCLE'!V152</f>
        <v>23366</v>
      </c>
      <c r="V147" s="213">
        <f>'[23]RKL CIRCLE'!W152+'[23]SBP CIRCLE'!W152+'[23]BGH CIRCLE'!W152+'[23]BGR CIRCLE'!W152+'[23]BPT CIRCLE'!W152</f>
        <v>30179</v>
      </c>
      <c r="W147" s="213">
        <f>'[23]RKL CIRCLE'!X152+'[23]SBP CIRCLE'!X152+'[23]BGH CIRCLE'!X152+'[23]BGR CIRCLE'!X152+'[23]BPT CIRCLE'!X152</f>
        <v>29216</v>
      </c>
      <c r="X147" s="213">
        <f>'[23]RKL CIRCLE'!Y152+'[23]SBP CIRCLE'!Y152+'[23]BGH CIRCLE'!Y152+'[23]BGR CIRCLE'!Y152+'[23]BPT CIRCLE'!Y152</f>
        <v>20430</v>
      </c>
      <c r="Y147" s="213">
        <f t="shared" si="89"/>
        <v>49646</v>
      </c>
      <c r="Z147" s="213">
        <f>'[23]RKL CIRCLE'!AA152+'[23]SBP CIRCLE'!AA152+'[23]BGH CIRCLE'!AA152+'[23]BGR CIRCLE'!AA152+'[23]BPT CIRCLE'!AA152</f>
        <v>33983</v>
      </c>
      <c r="AA147" s="213">
        <f>'[23]RKL CIRCLE'!AC152+'[23]SBP CIRCLE'!AC152+'[23]BGH CIRCLE'!AC152+'[23]BGR CIRCLE'!AC152+'[23]BPT CIRCLE'!AC152</f>
        <v>17768</v>
      </c>
      <c r="AB147" s="213">
        <f>Z147+AA147</f>
        <v>51751</v>
      </c>
      <c r="AC147" s="213">
        <f>'[23]RKL CIRCLE'!AD152+'[23]SBP CIRCLE'!AD152+'[23]BGH CIRCLE'!AD152+'[23]BGR CIRCLE'!AD152+'[23]BPT CIRCLE'!AD152</f>
        <v>29174</v>
      </c>
      <c r="AD147" s="213">
        <f>'[23]RKL CIRCLE'!AE152+'[23]SBP CIRCLE'!AE152+'[23]BGH CIRCLE'!AE152+'[23]BGR CIRCLE'!AE152+'[23]BPT CIRCLE'!AE152</f>
        <v>35406</v>
      </c>
      <c r="AE147" s="213">
        <f>AD147+AC147</f>
        <v>64580</v>
      </c>
      <c r="AF147" s="212">
        <f>'[23]RKL CIRCLE'!AF152+'[23]SBP CIRCLE'!AF152+'[23]BGH CIRCLE'!AF152+'[23]BGR CIRCLE'!AF152+'[23]BPT CIRCLE'!AF152</f>
        <v>23813</v>
      </c>
      <c r="AG147" s="212">
        <f>'[23]RKL CIRCLE'!AG152+'[23]SBP CIRCLE'!AG152+'[23]BGH CIRCLE'!AG152+'[23]BGR CIRCLE'!AG152+'[23]BPT CIRCLE'!AG152</f>
        <v>58126</v>
      </c>
      <c r="AH147" s="212">
        <f>AG147+AF147</f>
        <v>81939</v>
      </c>
      <c r="AI147" s="212">
        <f>'[23]RKL CIRCLE'!AH152+'[23]SBP CIRCLE'!AH152+'[23]BGH CIRCLE'!AH152+'[23]BGR CIRCLE'!AH152+'[23]BPT CIRCLE'!AH152</f>
        <v>44404</v>
      </c>
      <c r="AJ147" s="212">
        <f>'[23]RKL CIRCLE'!AI152+'[23]SBP CIRCLE'!AI152+'[23]BGH CIRCLE'!AI152+'[23]BGR CIRCLE'!AI152+'[23]BPT CIRCLE'!AI152</f>
        <v>27540</v>
      </c>
      <c r="AK147" s="212">
        <f>AJ147+AI147</f>
        <v>71944</v>
      </c>
      <c r="AL147" s="212">
        <f>'[23]RKL CIRCLE'!AJ152+'[23]SBP CIRCLE'!AJ152+'[23]BGH CIRCLE'!AJ152+'[23]BGR CIRCLE'!AJ152+'[23]BPT CIRCLE'!AJ152</f>
        <v>18976</v>
      </c>
      <c r="AM147" s="212">
        <f>'[23]RKL CIRCLE'!AL152+'[23]SBP CIRCLE'!AL152+'[23]BGH CIRCLE'!AL152+'[23]BGR CIRCLE'!AL152+'[23]BPT CIRCLE'!AL152</f>
        <v>21387</v>
      </c>
      <c r="AN147" s="212">
        <f>AM147+AL147</f>
        <v>40363</v>
      </c>
      <c r="AO147" s="212">
        <f>'[23]RKL CIRCLE'!AM152+'[23]SBP CIRCLE'!AM152+'[23]BGH CIRCLE'!AM152+'[23]BGR CIRCLE'!AM152+'[23]BPT CIRCLE'!AM152</f>
        <v>23569</v>
      </c>
      <c r="AP147" s="212">
        <f>'[23]RKL CIRCLE'!AN152+'[23]SBP CIRCLE'!AN152+'[23]BGH CIRCLE'!AN152+'[23]BGR CIRCLE'!AN152+'[23]BPT CIRCLE'!AN152</f>
        <v>29976</v>
      </c>
      <c r="AQ147" s="212">
        <f>AO147+AP147</f>
        <v>53545</v>
      </c>
      <c r="AR147" s="212">
        <f>'[23]RKL CIRCLE'!AO152+'[23]SBP CIRCLE'!AO152+'[23]BGH CIRCLE'!AO152+'[23]BGR CIRCLE'!AO152+'[23]BPT CIRCLE'!AO152</f>
        <v>8431</v>
      </c>
      <c r="AS147" s="212">
        <f>'[23]RKL CIRCLE'!AP152+'[23]SBP CIRCLE'!AP152+'[23]BGH CIRCLE'!AP152+'[23]BGR CIRCLE'!AP152+'[23]BPT CIRCLE'!AP152</f>
        <v>14272</v>
      </c>
      <c r="AT147" s="212">
        <f>'[23]RKL CIRCLE'!AQ152+'[23]SBP CIRCLE'!AQ152+'[23]BGH CIRCLE'!AQ152+'[23]BGR CIRCLE'!AQ152+'[23]BPT CIRCLE'!AQ152</f>
        <v>101897</v>
      </c>
      <c r="AU147" s="212">
        <f>AS147+AT147</f>
        <v>116169</v>
      </c>
      <c r="AV147" s="212">
        <f>'[23]RKL CIRCLE'!AR152+'[23]SBP CIRCLE'!AR152+'[23]BGH CIRCLE'!AR152+'[23]BGR CIRCLE'!AR152+'[23]BPT CIRCLE'!AR152</f>
        <v>51192</v>
      </c>
      <c r="AW147" s="212">
        <f>'[23]RKL CIRCLE'!AS152+'[23]SBP CIRCLE'!AS152+'[23]BGH CIRCLE'!AS152+'[23]BGR CIRCLE'!AS152+'[23]BPT CIRCLE'!AS152</f>
        <v>106446</v>
      </c>
      <c r="AX147" s="212">
        <f>'[23]RKL CIRCLE'!AT152+'[23]SBP CIRCLE'!AT152+'[23]BGH CIRCLE'!AT152+'[23]BGR CIRCLE'!AT152+'[23]BPT CIRCLE'!AT152</f>
        <v>138022</v>
      </c>
      <c r="AY147" s="212">
        <f t="shared" ref="AY147:AY149" si="92">AW147+AX147</f>
        <v>244468</v>
      </c>
      <c r="AZ147" s="213">
        <f>'[23]RKL CIRCLE'!AU152+'[23]SBP CIRCLE'!AU152+'[23]BGH CIRCLE'!AU152+'[23]BGR CIRCLE'!AU152+'[23]BPT CIRCLE'!AU152</f>
        <v>21516</v>
      </c>
      <c r="BA147" s="225">
        <f>'[23]RKL CIRCLE'!AV152+'[23]SBP CIRCLE'!AV152+'[23]BGH CIRCLE'!AV152+'[23]BGR CIRCLE'!AV152+'[23]BPT CIRCLE'!AV152</f>
        <v>68399</v>
      </c>
      <c r="BB147" s="213">
        <f>'[23]RKL CIRCLE'!AW152+'[23]SBP CIRCLE'!AW152+'[23]BGH CIRCLE'!AW152+'[23]BGR CIRCLE'!AW152+'[23]BPT CIRCLE'!AW152</f>
        <v>96969</v>
      </c>
      <c r="BC147" s="212">
        <f t="shared" ref="BC147:BC149" si="93">BA147+BB147</f>
        <v>165368</v>
      </c>
      <c r="BD147" s="213">
        <f>'[23]RKL CIRCLE'!AX152+'[23]SBP CIRCLE'!AX152+'[23]BGH CIRCLE'!AX152+'[23]BGR CIRCLE'!AX152+'[23]BPT CIRCLE'!AX152</f>
        <v>28760</v>
      </c>
      <c r="BE147" s="213">
        <f>'[23]RKL CIRCLE'!AY152+'[23]SBP CIRCLE'!AY152+'[23]BGH CIRCLE'!AY152+'[23]BGR CIRCLE'!AY152+'[23]BPT CIRCLE'!AY152</f>
        <v>73135</v>
      </c>
      <c r="BF147" s="213">
        <f>'[23]RKL CIRCLE'!AZ152+'[23]SBP CIRCLE'!AZ152+'[23]BGH CIRCLE'!AZ152+'[23]BGR CIRCLE'!AZ152+'[23]BPT CIRCLE'!AZ152</f>
        <v>78395</v>
      </c>
      <c r="BG147" s="212">
        <v>227036</v>
      </c>
      <c r="BH147" s="213">
        <f>'[23]RKL CIRCLE'!BA152+'[23]SBP CIRCLE'!BA152+'[23]BGH CIRCLE'!BA152+'[23]BGR CIRCLE'!BA152+'[23]BPT CIRCLE'!BA152</f>
        <v>24356</v>
      </c>
      <c r="BI147" s="229">
        <f>'[23]RKL CIRCLE'!BB152+'[23]SBP CIRCLE'!BB152+'[23]BGH CIRCLE'!BB152+'[23]BGR CIRCLE'!BB152+'[23]BPT CIRCLE'!BB152</f>
        <v>82053</v>
      </c>
      <c r="BJ147" s="213">
        <v>302608</v>
      </c>
      <c r="BK147" s="226">
        <f>'[23]RKL CIRCLE'!BD152+'[23]SBP CIRCLE'!BD152+'[23]BGH CIRCLE'!BD152+'[23]BGR CIRCLE'!BD152+'[23]BPT CIRCLE'!BD152</f>
        <v>0</v>
      </c>
      <c r="BL147" s="227">
        <v>92696</v>
      </c>
      <c r="BN147" s="126"/>
    </row>
    <row r="148" spans="1:66" s="201" customFormat="1">
      <c r="A148" s="211" t="s">
        <v>476</v>
      </c>
      <c r="B148" s="228">
        <v>13</v>
      </c>
      <c r="C148" s="228">
        <f>B148+2</f>
        <v>15</v>
      </c>
      <c r="D148" s="228">
        <v>21</v>
      </c>
      <c r="E148" s="228">
        <f>[23]RRKL!F153+[23]RAJ!F153+[23]SND!F153+[23]SBP!F153+'[23]SBP(E)'!F153+[23]JGH!F153+[23]BGH!F153+[23]BGHW!F153+[23]DGH!F153+[23]BED!F153+[23]SNP!F153+[23]TED!F153+[23]KEED!F153+[23]KWED!F153+[23]NUAPADA!F153</f>
        <v>6</v>
      </c>
      <c r="F148" s="228">
        <f>[23]RRKL!G153+[23]RAJ!G153+[23]SND!G153+[23]SBP!G153+'[23]SBP(E)'!G153+[23]JGH!G153+[23]BGH!G153+[23]BGHW!G153+[23]DGH!G153+[23]BED!G153+[23]SNP!G153+[23]TED!G153+[23]KEED!G153+[23]KWED!G153+[23]NUAPADA!G153</f>
        <v>1</v>
      </c>
      <c r="G148" s="228">
        <f>[23]RRKL!H153+[23]RAJ!H153+[23]SND!H153+[23]SBP!H153+'[23]SBP(E)'!H153+[23]JGH!H153+[23]BGH!H153+[23]BGHW!H153+[23]DGH!H153+[23]BED!H153+[23]SNP!H153+[23]TED!H153+[23]KEED!H153+[23]KWED!H153+[23]NUAPADA!H153</f>
        <v>2</v>
      </c>
      <c r="H148" s="228">
        <f>[23]RRKL!I153+[23]RAJ!I153+[23]SND!I153+[23]SBP!I153+'[23]SBP(E)'!I153+[23]JGH!I153+[23]BGH!I153+[23]BGHW!I153+[23]DGH!I153+[23]BED!I153+[23]SNP!I153+[23]TED!I153+[23]KEED!I153+[23]KWED!I153+[23]NUAPADA!I153</f>
        <v>5</v>
      </c>
      <c r="I148" s="228">
        <f>'[23]RKL CIRCLE'!J153+'[23]SBP CIRCLE'!J153+'[23]BPT CIRCLE'!J153</f>
        <v>9</v>
      </c>
      <c r="J148" s="228">
        <f>'[23]RKL CIRCLE'!K153+'[23]SBP CIRCLE'!K153+'[23]BPT CIRCLE'!K153</f>
        <v>12</v>
      </c>
      <c r="K148" s="228">
        <f>'[23]RKL CIRCLE'!L153+'[23]SBP CIRCLE'!L153+'[23]BPT CIRCLE'!L153</f>
        <v>3</v>
      </c>
      <c r="L148" s="228">
        <f>'[23]RKL CIRCLE'!M153+'[23]SBP CIRCLE'!M153+'[23]BPT CIRCLE'!M153</f>
        <v>11</v>
      </c>
      <c r="M148" s="228">
        <f>'[23]RKL CIRCLE'!N153+'[23]SBP CIRCLE'!N153+'[23]BPT CIRCLE'!N153</f>
        <v>5</v>
      </c>
      <c r="N148" s="228">
        <v>5</v>
      </c>
      <c r="O148" s="228">
        <f>'[23]RKL CIRCLE'!P153+'[23]SBP CIRCLE'!P153+'[23]BPT CIRCLE'!P153</f>
        <v>26</v>
      </c>
      <c r="P148" s="228">
        <f>'[23]RKL CIRCLE'!Q153+'[23]SBP CIRCLE'!Q153+'[23]BPT CIRCLE'!Q153</f>
        <v>16</v>
      </c>
      <c r="Q148" s="228">
        <f>'[23]RKL CIRCLE'!R153+'[23]SBP CIRCLE'!R153+'[23]BPT CIRCLE'!R153</f>
        <v>5</v>
      </c>
      <c r="R148" s="228">
        <f>'[23]RKL CIRCLE'!S153+'[23]SBP CIRCLE'!S153+'[23]BGR CIRCLE'!S153</f>
        <v>19</v>
      </c>
      <c r="S148" s="228">
        <f>'[23]RKL CIRCLE'!T153+'[23]SBP CIRCLE'!T153+'[23]BGR CIRCLE'!T153</f>
        <v>10</v>
      </c>
      <c r="T148" s="213">
        <f>'[23]RKL CIRCLE'!U153+'[23]SBP CIRCLE'!U153+'[23]BGH CIRCLE'!U153+'[23]BGR CIRCLE'!U153+'[23]BPT CIRCLE'!U153</f>
        <v>20</v>
      </c>
      <c r="U148" s="213">
        <f>'[23]RKL CIRCLE'!V153+'[23]SBP CIRCLE'!V153+'[23]BGH CIRCLE'!V153+'[23]BGR CIRCLE'!V153+'[23]BPT CIRCLE'!V153</f>
        <v>10</v>
      </c>
      <c r="V148" s="213">
        <f>'[23]RKL CIRCLE'!W153+'[23]SBP CIRCLE'!W153+'[23]BGH CIRCLE'!W153+'[23]BGR CIRCLE'!W153+'[23]BPT CIRCLE'!W153</f>
        <v>16</v>
      </c>
      <c r="W148" s="213">
        <f>'[23]RKL CIRCLE'!X153+'[23]SBP CIRCLE'!X153+'[23]BGH CIRCLE'!X153+'[23]BGR CIRCLE'!X153+'[23]BPT CIRCLE'!X153</f>
        <v>15</v>
      </c>
      <c r="X148" s="213">
        <f>'[23]RKL CIRCLE'!Y153+'[23]SBP CIRCLE'!Y153+'[23]BGH CIRCLE'!Y153+'[23]BGR CIRCLE'!Y153+'[23]BPT CIRCLE'!Y153</f>
        <v>19</v>
      </c>
      <c r="Y148" s="213">
        <f t="shared" si="89"/>
        <v>34</v>
      </c>
      <c r="Z148" s="213">
        <f>'[23]RKL CIRCLE'!AA153+'[23]SBP CIRCLE'!AA153+'[23]BGH CIRCLE'!AA153+'[23]BGR CIRCLE'!AA153+'[23]BPT CIRCLE'!AA153</f>
        <v>7</v>
      </c>
      <c r="AA148" s="213">
        <f>'[23]RKL CIRCLE'!AC153+'[23]SBP CIRCLE'!AC153+'[23]BGH CIRCLE'!AC153+'[23]BGR CIRCLE'!AC153+'[23]BPT CIRCLE'!AC153</f>
        <v>31</v>
      </c>
      <c r="AB148" s="213">
        <f>Z148+AA148</f>
        <v>38</v>
      </c>
      <c r="AC148" s="213">
        <f>'[23]RKL CIRCLE'!AD153+'[23]SBP CIRCLE'!AD153+'[23]BGH CIRCLE'!AD153+'[23]BGR CIRCLE'!AD153+'[23]BPT CIRCLE'!AD153</f>
        <v>18</v>
      </c>
      <c r="AD148" s="213">
        <f>'[23]RKL CIRCLE'!AE153+'[23]SBP CIRCLE'!AE153+'[23]BGH CIRCLE'!AE153+'[23]BGR CIRCLE'!AE153+'[23]BPT CIRCLE'!AE153</f>
        <v>17</v>
      </c>
      <c r="AE148" s="213">
        <f>AD148+AC148</f>
        <v>35</v>
      </c>
      <c r="AF148" s="212">
        <f>'[23]RKL CIRCLE'!AF153+'[23]SBP CIRCLE'!AF153+'[23]BGH CIRCLE'!AF153+'[23]BGR CIRCLE'!AF153+'[23]BPT CIRCLE'!AF153</f>
        <v>15</v>
      </c>
      <c r="AG148" s="212">
        <f>'[23]RKL CIRCLE'!AG153+'[23]SBP CIRCLE'!AG153+'[23]BGH CIRCLE'!AG153+'[23]BGR CIRCLE'!AG153+'[23]BPT CIRCLE'!AG153</f>
        <v>25</v>
      </c>
      <c r="AH148" s="212">
        <f>AG148+AF148</f>
        <v>40</v>
      </c>
      <c r="AI148" s="212">
        <f>'[23]RKL CIRCLE'!AH153+'[23]SBP CIRCLE'!AH153+'[23]BGH CIRCLE'!AH153+'[23]BGR CIRCLE'!AH153+'[23]BPT CIRCLE'!AH153</f>
        <v>16</v>
      </c>
      <c r="AJ148" s="212">
        <f>'[23]RKL CIRCLE'!AI153+'[23]SBP CIRCLE'!AI153+'[23]BGH CIRCLE'!AI153+'[23]BGR CIRCLE'!AI153+'[23]BPT CIRCLE'!AI153</f>
        <v>23</v>
      </c>
      <c r="AK148" s="212">
        <f>AJ148+AI148</f>
        <v>39</v>
      </c>
      <c r="AL148" s="212">
        <f>'[23]RKL CIRCLE'!AJ153+'[23]SBP CIRCLE'!AJ153+'[23]BGH CIRCLE'!AJ153+'[23]BGR CIRCLE'!AJ153+'[23]BPT CIRCLE'!AJ153</f>
        <v>25</v>
      </c>
      <c r="AM148" s="212">
        <f>'[23]RKL CIRCLE'!AL153+'[23]SBP CIRCLE'!AL153+'[23]BGH CIRCLE'!AL153+'[23]BGR CIRCLE'!AL153+'[23]BPT CIRCLE'!AL153</f>
        <v>23</v>
      </c>
      <c r="AN148" s="212">
        <f>AM148+AL148</f>
        <v>48</v>
      </c>
      <c r="AO148" s="212">
        <f>'[23]RKL CIRCLE'!AM153+'[23]SBP CIRCLE'!AM153+'[23]BGH CIRCLE'!AM153+'[23]BGR CIRCLE'!AM153+'[23]BPT CIRCLE'!AM153</f>
        <v>14</v>
      </c>
      <c r="AP148" s="212">
        <f>'[23]RKL CIRCLE'!AN153+'[23]SBP CIRCLE'!AN153+'[23]BGH CIRCLE'!AN153+'[23]BGR CIRCLE'!AN153+'[23]BPT CIRCLE'!AN153</f>
        <v>21</v>
      </c>
      <c r="AQ148" s="212">
        <f>AO148+AP148</f>
        <v>35</v>
      </c>
      <c r="AR148" s="212">
        <f>'[23]RKL CIRCLE'!AO153+'[23]SBP CIRCLE'!AO153+'[23]BGH CIRCLE'!AO153+'[23]BGR CIRCLE'!AO153+'[23]BPT CIRCLE'!AO153</f>
        <v>8</v>
      </c>
      <c r="AS148" s="212">
        <f>'[23]RKL CIRCLE'!AP153+'[23]SBP CIRCLE'!AP153+'[23]BGH CIRCLE'!AP153+'[23]BGR CIRCLE'!AP153+'[23]BPT CIRCLE'!AP153</f>
        <v>12</v>
      </c>
      <c r="AT148" s="212">
        <f>'[23]RKL CIRCLE'!AQ153+'[23]SBP CIRCLE'!AQ153+'[23]BGH CIRCLE'!AQ153+'[23]BGR CIRCLE'!AQ153+'[23]BPT CIRCLE'!AQ153</f>
        <v>16</v>
      </c>
      <c r="AU148" s="212">
        <f>AS148+AT148</f>
        <v>28</v>
      </c>
      <c r="AV148" s="212">
        <f>'[23]RKL CIRCLE'!AR153+'[23]SBP CIRCLE'!AR153+'[23]BGH CIRCLE'!AR153+'[23]BGR CIRCLE'!AR153+'[23]BPT CIRCLE'!AR153</f>
        <v>10</v>
      </c>
      <c r="AW148" s="212">
        <f>'[23]RKL CIRCLE'!AS153+'[23]SBP CIRCLE'!AS153+'[23]BGH CIRCLE'!AS153+'[23]BGR CIRCLE'!AS153+'[23]BPT CIRCLE'!AS153</f>
        <v>14</v>
      </c>
      <c r="AX148" s="212">
        <f>'[23]RKL CIRCLE'!AT153+'[23]SBP CIRCLE'!AT153+'[23]BGH CIRCLE'!AT153+'[23]BGR CIRCLE'!AT153+'[23]BPT CIRCLE'!AT153</f>
        <v>8</v>
      </c>
      <c r="AY148" s="212">
        <f t="shared" si="92"/>
        <v>22</v>
      </c>
      <c r="AZ148" s="213">
        <f>'[23]RKL CIRCLE'!AU153+'[23]SBP CIRCLE'!AU153+'[23]BGH CIRCLE'!AU153+'[23]BGR CIRCLE'!AU153+'[23]BPT CIRCLE'!AU153</f>
        <v>1</v>
      </c>
      <c r="BA148" s="225">
        <f>'[23]RKL CIRCLE'!AV153+'[23]SBP CIRCLE'!AV153+'[23]BGH CIRCLE'!AV153+'[23]BGR CIRCLE'!AV153+'[23]BPT CIRCLE'!AV153</f>
        <v>6</v>
      </c>
      <c r="BB148" s="213">
        <f>'[23]RKL CIRCLE'!AW153+'[23]SBP CIRCLE'!AW153+'[23]BGH CIRCLE'!AW153+'[23]BGR CIRCLE'!AW153+'[23]BPT CIRCLE'!AW153</f>
        <v>14</v>
      </c>
      <c r="BC148" s="212">
        <f t="shared" si="93"/>
        <v>20</v>
      </c>
      <c r="BD148" s="213">
        <f>'[23]RKL CIRCLE'!AX153+'[23]SBP CIRCLE'!AX153+'[23]BGH CIRCLE'!AX153+'[23]BGR CIRCLE'!AX153+'[23]BPT CIRCLE'!AX153</f>
        <v>5</v>
      </c>
      <c r="BE148" s="213">
        <f>'[23]RKL CIRCLE'!AY153+'[23]SBP CIRCLE'!AY153+'[23]BGH CIRCLE'!AY153+'[23]BGR CIRCLE'!AY153+'[23]BPT CIRCLE'!AY153</f>
        <v>8</v>
      </c>
      <c r="BF148" s="213">
        <f>'[23]RKL CIRCLE'!AZ153+'[23]SBP CIRCLE'!AZ153+'[23]BGH CIRCLE'!AZ153+'[23]BGR CIRCLE'!AZ153+'[23]BPT CIRCLE'!AZ153</f>
        <v>17</v>
      </c>
      <c r="BG148" s="212">
        <v>10</v>
      </c>
      <c r="BH148" s="213">
        <f>'[23]RKL CIRCLE'!BA153+'[23]SBP CIRCLE'!BA153+'[23]BGH CIRCLE'!BA153+'[23]BGR CIRCLE'!BA153+'[23]BPT CIRCLE'!BA153</f>
        <v>6</v>
      </c>
      <c r="BI148" s="229">
        <f>'[23]RKL CIRCLE'!BB153+'[23]SBP CIRCLE'!BB153+'[23]BGH CIRCLE'!BB153+'[23]BGR CIRCLE'!BB153+'[23]BPT CIRCLE'!BB153</f>
        <v>10</v>
      </c>
      <c r="BJ148" s="213">
        <v>6</v>
      </c>
      <c r="BK148" s="226">
        <f>'[23]RKL CIRCLE'!BD153+'[23]SBP CIRCLE'!BD153+'[23]BGH CIRCLE'!BD153+'[23]BGR CIRCLE'!BD153+'[23]BPT CIRCLE'!BD153</f>
        <v>8</v>
      </c>
      <c r="BL148" s="227">
        <v>0</v>
      </c>
      <c r="BN148" s="126"/>
    </row>
    <row r="149" spans="1:66" s="201" customFormat="1" ht="13.5" thickBot="1">
      <c r="A149" s="247" t="s">
        <v>477</v>
      </c>
      <c r="B149" s="248">
        <f>85+52+41+33</f>
        <v>211</v>
      </c>
      <c r="C149" s="248">
        <f>B149+127</f>
        <v>338</v>
      </c>
      <c r="D149" s="248">
        <v>815</v>
      </c>
      <c r="E149" s="249">
        <f>'[23]RKL CIRCLE'!F154+'[23]SBP CIRCLE'!F154+'[23]BGH CIRCLE'!F154+'[23]BGR CIRCLE'!F154+'[23]BPT CIRCLE'!F154</f>
        <v>271</v>
      </c>
      <c r="F149" s="249">
        <f>'[23]RKL CIRCLE'!G154+'[23]SBP CIRCLE'!G154+'[23]BGH CIRCLE'!G154+'[23]BGR CIRCLE'!G154+'[23]BPT CIRCLE'!G154</f>
        <v>246</v>
      </c>
      <c r="G149" s="249">
        <f>'[23]RKL CIRCLE'!H154+'[23]SBP CIRCLE'!H154+'[23]BGH CIRCLE'!H154+'[23]BGR CIRCLE'!H154+'[23]BPT CIRCLE'!H154</f>
        <v>281</v>
      </c>
      <c r="H149" s="249">
        <f>'[23]RKL CIRCLE'!I154+'[23]SBP CIRCLE'!I154+'[23]BGH CIRCLE'!I154+'[23]BGR CIRCLE'!I154+'[23]BPT CIRCLE'!I154</f>
        <v>255</v>
      </c>
      <c r="I149" s="249">
        <f>'[23]RKL CIRCLE'!J154+'[23]SBP CIRCLE'!J154+'[23]BGH CIRCLE'!J154+'[23]BGR CIRCLE'!J154+'[23]BPT CIRCLE'!J154</f>
        <v>1027</v>
      </c>
      <c r="J149" s="249">
        <f>'[23]RKL CIRCLE'!K154+'[23]SBP CIRCLE'!K154+'[23]BGH CIRCLE'!K154+'[23]BGR CIRCLE'!K154+'[23]BPT CIRCLE'!K154</f>
        <v>276</v>
      </c>
      <c r="K149" s="249">
        <f>'[23]RKL CIRCLE'!L154+'[23]SBP CIRCLE'!L154+'[23]BGH CIRCLE'!L154+'[23]BGR CIRCLE'!L154+'[23]BPT CIRCLE'!L154</f>
        <v>174</v>
      </c>
      <c r="L149" s="249">
        <f>'[23]RKL CIRCLE'!M154+'[23]SBP CIRCLE'!M154+'[23]BGH CIRCLE'!M154+'[23]BGR CIRCLE'!M154+'[23]BPT CIRCLE'!M154</f>
        <v>436</v>
      </c>
      <c r="M149" s="249">
        <f>'[23]RKL CIRCLE'!N154+'[23]SBP CIRCLE'!N154+'[23]BGH CIRCLE'!N154+'[23]BGR CIRCLE'!N154+'[23]BPT CIRCLE'!N154</f>
        <v>183</v>
      </c>
      <c r="N149" s="249">
        <f>'[23]RKL CIRCLE'!O154+'[23]SBP CIRCLE'!O154+'[23]BGH CIRCLE'!O154+'[23]BGR CIRCLE'!O154+'[23]BPT CIRCLE'!O154</f>
        <v>0</v>
      </c>
      <c r="O149" s="249">
        <f>'[23]RKL CIRCLE'!P154+'[23]SBP CIRCLE'!P154+'[23]BGH CIRCLE'!P154+'[23]BGR CIRCLE'!P154+'[23]BPT CIRCLE'!P154</f>
        <v>770</v>
      </c>
      <c r="P149" s="249">
        <f>'[23]RKL CIRCLE'!Q154+'[23]SBP CIRCLE'!Q154+'[23]BGH CIRCLE'!Q154+'[23]BGR CIRCLE'!Q154+'[23]BPT CIRCLE'!Q154</f>
        <v>201</v>
      </c>
      <c r="Q149" s="249">
        <f>'[23]RKL CIRCLE'!R154+'[23]SBP CIRCLE'!R154+'[23]BGH CIRCLE'!R154+'[23]BGR CIRCLE'!R154+'[23]BPT CIRCLE'!R154</f>
        <v>180</v>
      </c>
      <c r="R149" s="249">
        <f>'[23]RKL CIRCLE'!S154+'[23]SBP CIRCLE'!S154+'[23]BGH CIRCLE'!S154+'[23]BGR CIRCLE'!S154+'[23]BPT CIRCLE'!S154</f>
        <v>493</v>
      </c>
      <c r="S149" s="249">
        <f>'[23]RKL CIRCLE'!T154+'[23]SBP CIRCLE'!T154+'[23]BGH CIRCLE'!T154+'[23]BGR CIRCLE'!T154+'[23]BPT CIRCLE'!T154</f>
        <v>312</v>
      </c>
      <c r="T149" s="250">
        <f>'[23]RKL CIRCLE'!U154+'[23]SBP CIRCLE'!U154+'[23]BGH CIRCLE'!U154+'[23]BGR CIRCLE'!U154+'[23]BPT CIRCLE'!U154</f>
        <v>462</v>
      </c>
      <c r="U149" s="250">
        <f>'[23]RKL CIRCLE'!V154+'[23]SBP CIRCLE'!V154+'[23]BGH CIRCLE'!V154+'[23]BGR CIRCLE'!V154+'[23]BPT CIRCLE'!V154</f>
        <v>274</v>
      </c>
      <c r="V149" s="250">
        <f>'[23]RKL CIRCLE'!W154+'[23]SBP CIRCLE'!W154+'[23]BGH CIRCLE'!W154+'[23]BGR CIRCLE'!W154+'[23]BPT CIRCLE'!W154</f>
        <v>651</v>
      </c>
      <c r="W149" s="250">
        <f>'[23]RKL CIRCLE'!X154+'[23]SBP CIRCLE'!X154+'[23]BGH CIRCLE'!X154+'[23]BGR CIRCLE'!X154+'[23]BPT CIRCLE'!X154</f>
        <v>434</v>
      </c>
      <c r="X149" s="250">
        <f>'[23]RKL CIRCLE'!Y154+'[23]SBP CIRCLE'!Y154+'[23]BGH CIRCLE'!Y154+'[23]BGR CIRCLE'!Y154+'[23]BPT CIRCLE'!Y154</f>
        <v>591</v>
      </c>
      <c r="Y149" s="250">
        <f t="shared" si="89"/>
        <v>1025</v>
      </c>
      <c r="Z149" s="250">
        <f>'[23]RKL CIRCLE'!AA154+'[23]SBP CIRCLE'!AA154+'[23]BGH CIRCLE'!AA154+'[23]BGR CIRCLE'!AA154+'[23]BPT CIRCLE'!AA154</f>
        <v>889</v>
      </c>
      <c r="AA149" s="250">
        <f>'[23]RKL CIRCLE'!AC154+'[23]SBP CIRCLE'!AC154+'[23]BGH CIRCLE'!AC154+'[23]BGR CIRCLE'!AC154+'[23]BPT CIRCLE'!AC154</f>
        <v>820</v>
      </c>
      <c r="AB149" s="250">
        <f>Z149+AA149</f>
        <v>1709</v>
      </c>
      <c r="AC149" s="250">
        <f>'[23]RKL CIRCLE'!AD154+'[23]SBP CIRCLE'!AD154+'[23]BGH CIRCLE'!AD154+'[23]BGR CIRCLE'!AD154+'[23]BPT CIRCLE'!AD154</f>
        <v>504</v>
      </c>
      <c r="AD149" s="250">
        <f>'[23]RKL CIRCLE'!AE154+'[23]SBP CIRCLE'!AE154+'[23]BGH CIRCLE'!AE154+'[23]BGR CIRCLE'!AE154+'[23]BPT CIRCLE'!AE154</f>
        <v>385</v>
      </c>
      <c r="AE149" s="250">
        <f>AD149+AC149</f>
        <v>889</v>
      </c>
      <c r="AF149" s="249">
        <f>'[23]RKL CIRCLE'!AF154+'[23]SBP CIRCLE'!AF154+'[23]BGH CIRCLE'!AF154+'[23]BGR CIRCLE'!AF154+'[23]BPT CIRCLE'!AF154</f>
        <v>528</v>
      </c>
      <c r="AG149" s="249">
        <f>'[23]RKL CIRCLE'!AG154+'[23]SBP CIRCLE'!AG154+'[23]BGH CIRCLE'!AG154+'[23]BGR CIRCLE'!AG154+'[23]BPT CIRCLE'!AG154</f>
        <v>565</v>
      </c>
      <c r="AH149" s="249">
        <f>AF149+AG149</f>
        <v>1093</v>
      </c>
      <c r="AI149" s="249">
        <f>'[23]RKL CIRCLE'!AH154+'[23]SBP CIRCLE'!AH154+'[23]BGH CIRCLE'!AH154+'[23]BGR CIRCLE'!AH154+'[23]BPT CIRCLE'!AH154</f>
        <v>524</v>
      </c>
      <c r="AJ149" s="249">
        <f>'[23]RKL CIRCLE'!AI154+'[23]SBP CIRCLE'!AI154+'[23]BGH CIRCLE'!AI154+'[23]BGR CIRCLE'!AI154+'[23]BPT CIRCLE'!AI154</f>
        <v>565</v>
      </c>
      <c r="AK149" s="249">
        <f>AI149+AJ149</f>
        <v>1089</v>
      </c>
      <c r="AL149" s="249">
        <f>'[23]RKL CIRCLE'!AJ154+'[23]SBP CIRCLE'!AJ154+'[23]BGH CIRCLE'!AJ154+'[23]BGR CIRCLE'!AJ154+'[23]BPT CIRCLE'!AJ154</f>
        <v>520</v>
      </c>
      <c r="AM149" s="249">
        <f>'[23]RKL CIRCLE'!AL154+'[23]SBP CIRCLE'!AL154+'[23]BGH CIRCLE'!AL154+'[23]BGR CIRCLE'!AL154+'[23]BPT CIRCLE'!AL154</f>
        <v>844</v>
      </c>
      <c r="AN149" s="249">
        <f>AL149+AM149</f>
        <v>1364</v>
      </c>
      <c r="AO149" s="249">
        <f>'[23]RKL CIRCLE'!AM154+'[23]SBP CIRCLE'!AM154+'[23]BGH CIRCLE'!AM154+'[23]BGR CIRCLE'!AM154+'[23]BPT CIRCLE'!AM154</f>
        <v>415</v>
      </c>
      <c r="AP149" s="249">
        <f>'[23]RKL CIRCLE'!AN154+'[23]SBP CIRCLE'!AN154+'[23]BGH CIRCLE'!AN154+'[23]BGR CIRCLE'!AN154+'[23]BPT CIRCLE'!AN154</f>
        <v>680</v>
      </c>
      <c r="AQ149" s="249">
        <f>AO149+AP149</f>
        <v>1095</v>
      </c>
      <c r="AR149" s="249">
        <f>'[23]RKL CIRCLE'!AO154+'[23]SBP CIRCLE'!AO154+'[23]BGH CIRCLE'!AO154+'[23]BGR CIRCLE'!AO154+'[23]BPT CIRCLE'!AO154</f>
        <v>261</v>
      </c>
      <c r="AS149" s="249">
        <f>'[23]RKL CIRCLE'!AP154+'[23]SBP CIRCLE'!AP154+'[23]BGH CIRCLE'!AP154+'[23]BGR CIRCLE'!AP154+'[23]BPT CIRCLE'!AP154</f>
        <v>460</v>
      </c>
      <c r="AT149" s="249">
        <f>'[23]RKL CIRCLE'!AQ154+'[23]SBP CIRCLE'!AQ154+'[23]BGH CIRCLE'!AQ154+'[23]BGR CIRCLE'!AQ154+'[23]BPT CIRCLE'!AQ154</f>
        <v>527</v>
      </c>
      <c r="AU149" s="249">
        <f>AS149+AT149</f>
        <v>987</v>
      </c>
      <c r="AV149" s="249">
        <f>'[23]RKL CIRCLE'!AR154+'[23]SBP CIRCLE'!AR154+'[23]BGH CIRCLE'!AR154+'[23]BGR CIRCLE'!AR154+'[23]BPT CIRCLE'!AR154</f>
        <v>356</v>
      </c>
      <c r="AW149" s="249">
        <f>'[23]RKL CIRCLE'!AS154+'[23]SBP CIRCLE'!AS154+'[23]BGH CIRCLE'!AS154+'[23]BGR CIRCLE'!AS154+'[23]BPT CIRCLE'!AS154</f>
        <v>485</v>
      </c>
      <c r="AX149" s="249">
        <f>'[23]RKL CIRCLE'!AT154+'[23]SBP CIRCLE'!AT154+'[23]BGH CIRCLE'!AT154+'[23]BGR CIRCLE'!AT154+'[23]BPT CIRCLE'!AT154</f>
        <v>466</v>
      </c>
      <c r="AY149" s="249">
        <f t="shared" si="92"/>
        <v>951</v>
      </c>
      <c r="AZ149" s="250">
        <f>'[23]RKL CIRCLE'!AU154+'[23]SBP CIRCLE'!AU154+'[23]BGH CIRCLE'!AU154+'[23]BGR CIRCLE'!AU154+'[23]BPT CIRCLE'!AU154</f>
        <v>108</v>
      </c>
      <c r="BA149" s="251">
        <f>'[23]RKL CIRCLE'!AV154+'[23]SBP CIRCLE'!AV154+'[23]BGH CIRCLE'!AV154+'[23]BGR CIRCLE'!AV154+'[23]BPT CIRCLE'!AV154</f>
        <v>211</v>
      </c>
      <c r="BB149" s="250">
        <f>'[23]RKL CIRCLE'!AW154+'[23]SBP CIRCLE'!AW154+'[23]BGH CIRCLE'!AW154+'[23]BGR CIRCLE'!AW154+'[23]BPT CIRCLE'!AW154</f>
        <v>483</v>
      </c>
      <c r="BC149" s="249">
        <f t="shared" si="93"/>
        <v>694</v>
      </c>
      <c r="BD149" s="250">
        <f>'[23]RKL CIRCLE'!AX154+'[23]SBP CIRCLE'!AX154+'[23]BGH CIRCLE'!AX154+'[23]BGR CIRCLE'!AX154+'[23]BPT CIRCLE'!AX154</f>
        <v>192</v>
      </c>
      <c r="BE149" s="250">
        <f>'[23]RKL CIRCLE'!AY154+'[23]SBP CIRCLE'!AY154+'[23]BGH CIRCLE'!AY154+'[23]BGR CIRCLE'!AY154+'[23]BPT CIRCLE'!AY154</f>
        <v>532</v>
      </c>
      <c r="BF149" s="250">
        <f>'[23]RKL CIRCLE'!AZ154+'[23]SBP CIRCLE'!AZ154+'[23]BGH CIRCLE'!AZ154+'[23]BGR CIRCLE'!AZ154+'[23]BPT CIRCLE'!AZ154</f>
        <v>908</v>
      </c>
      <c r="BG149" s="249">
        <v>2284</v>
      </c>
      <c r="BH149" s="250">
        <f>'[23]RKL CIRCLE'!BA154+'[23]SBP CIRCLE'!BA154+'[23]BGH CIRCLE'!BA154+'[23]BGR CIRCLE'!BA154+'[23]BPT CIRCLE'!BA154</f>
        <v>662</v>
      </c>
      <c r="BI149" s="252">
        <f>'[23]RKL CIRCLE'!BB154+'[23]SBP CIRCLE'!BB154+'[23]BGH CIRCLE'!BB154+'[23]BGR CIRCLE'!BB154+'[23]BPT CIRCLE'!BB154</f>
        <v>1491</v>
      </c>
      <c r="BJ149" s="250">
        <v>2143</v>
      </c>
      <c r="BK149" s="253">
        <f>'[23]RKL CIRCLE'!BD154+'[23]SBP CIRCLE'!BD154+'[23]BGH CIRCLE'!BD154+'[23]BGR CIRCLE'!BD154+'[23]BPT CIRCLE'!BD154</f>
        <v>524</v>
      </c>
      <c r="BL149" s="254">
        <v>744</v>
      </c>
      <c r="BN149" s="126"/>
    </row>
    <row r="150" spans="1:66" s="201" customFormat="1">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204"/>
      <c r="Z150" s="204"/>
      <c r="AA150" s="204"/>
      <c r="AB150" s="204"/>
      <c r="AC150" s="204"/>
      <c r="AD150" s="204"/>
      <c r="AE150" s="126"/>
      <c r="AF150" s="126"/>
      <c r="AG150" s="126"/>
      <c r="AH150" s="126"/>
      <c r="AI150" s="126"/>
      <c r="AJ150" s="126"/>
      <c r="AK150" s="126"/>
      <c r="AL150" s="126"/>
      <c r="AM150" s="126"/>
      <c r="AN150" s="126"/>
      <c r="AO150" s="126"/>
      <c r="AP150" s="126"/>
      <c r="AQ150" s="126"/>
      <c r="AR150" s="126"/>
      <c r="AS150" s="126"/>
      <c r="AT150" s="126"/>
      <c r="AU150" s="126"/>
      <c r="AV150" s="126"/>
      <c r="AW150" s="126"/>
      <c r="AX150" s="126"/>
      <c r="AY150" s="126"/>
      <c r="AZ150" s="126"/>
      <c r="BA150" s="200"/>
      <c r="BB150" s="126"/>
      <c r="BC150" s="126"/>
      <c r="BD150" s="126"/>
      <c r="BE150" s="126"/>
      <c r="BF150" s="126"/>
      <c r="BG150" s="126"/>
      <c r="BH150" s="126"/>
      <c r="BI150" s="126"/>
      <c r="BJ150" s="126"/>
      <c r="BN150" s="126"/>
    </row>
    <row r="151" spans="1:66" s="201" customFormat="1">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203"/>
      <c r="Z151" s="203"/>
      <c r="AA151" s="203"/>
      <c r="AB151" s="203"/>
      <c r="AC151" s="203"/>
      <c r="AD151" s="203"/>
      <c r="AE151" s="126"/>
      <c r="AF151" s="126"/>
      <c r="AG151" s="126"/>
      <c r="AH151" s="126"/>
      <c r="AI151" s="126"/>
      <c r="AJ151" s="126"/>
      <c r="AK151" s="126"/>
      <c r="AL151" s="126"/>
      <c r="AM151" s="126"/>
      <c r="AN151" s="126"/>
      <c r="AO151" s="126"/>
      <c r="AP151" s="126"/>
      <c r="AQ151" s="126"/>
      <c r="AR151" s="126"/>
      <c r="AS151" s="126"/>
      <c r="AT151" s="126"/>
      <c r="AU151" s="126"/>
      <c r="AV151" s="126"/>
      <c r="AW151" s="126"/>
      <c r="AX151" s="126"/>
      <c r="AY151" s="126"/>
      <c r="AZ151" s="126"/>
      <c r="BA151" s="200"/>
      <c r="BB151" s="126"/>
      <c r="BC151" s="126"/>
      <c r="BD151" s="126"/>
      <c r="BE151" s="126"/>
      <c r="BF151" s="126"/>
      <c r="BG151" s="126"/>
      <c r="BH151" s="126"/>
      <c r="BI151" s="126"/>
      <c r="BJ151" s="126"/>
      <c r="BN151" s="126"/>
    </row>
    <row r="254" spans="2:2">
      <c r="B254" s="126">
        <f>B244/6</f>
        <v>0</v>
      </c>
    </row>
  </sheetData>
  <mergeCells count="4">
    <mergeCell ref="A1:O2"/>
    <mergeCell ref="A50:AL50"/>
    <mergeCell ref="AM50:AO50"/>
    <mergeCell ref="BJ50:BL50"/>
  </mergeCells>
  <printOptions horizontalCentered="1" verticalCentered="1" gridLines="1"/>
  <pageMargins left="0.70866141732283472" right="0.70866141732283472" top="0.74803149606299213" bottom="0.74803149606299213" header="0.31496062992125984" footer="0.31496062992125984"/>
  <pageSetup paperSize="9" scale="90" fitToHeight="0" orientation="portrait" horizontalDpi="300" verticalDpi="300" r:id="rId1"/>
  <headerFooter alignWithMargins="0"/>
  <rowBreaks count="2" manualBreakCount="2">
    <brk id="87" max="63" man="1"/>
    <brk id="116" max="6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59493-6FCC-4903-BC81-A42DFCF38529}">
  <sheetPr>
    <tabColor rgb="FF92D050"/>
  </sheetPr>
  <dimension ref="A1:M165"/>
  <sheetViews>
    <sheetView showGridLines="0" zoomScaleNormal="100" zoomScaleSheetLayoutView="100" workbookViewId="0">
      <selection activeCell="L7" sqref="L7"/>
    </sheetView>
  </sheetViews>
  <sheetFormatPr defaultColWidth="8.88671875" defaultRowHeight="15"/>
  <cols>
    <col min="1" max="1" width="11.109375" style="133" customWidth="1"/>
    <col min="2" max="2" width="12.33203125" style="146" customWidth="1"/>
    <col min="3" max="3" width="11.5546875" style="147" customWidth="1"/>
    <col min="4" max="4" width="9.88671875" style="147" customWidth="1"/>
    <col min="5" max="5" width="12.21875" style="147" customWidth="1"/>
    <col min="6" max="6" width="10.88671875" style="147" customWidth="1"/>
    <col min="7" max="8" width="11.33203125" style="147" customWidth="1"/>
    <col min="9" max="9" width="11" style="147" customWidth="1"/>
    <col min="10" max="10" width="11.33203125" style="147" customWidth="1"/>
    <col min="11" max="11" width="12" style="147" customWidth="1"/>
    <col min="12" max="12" width="8.88671875" style="133"/>
    <col min="13" max="13" width="10.21875" style="133" customWidth="1"/>
    <col min="14" max="16384" width="8.88671875" style="133"/>
  </cols>
  <sheetData>
    <row r="1" spans="1:12" s="131" customFormat="1" ht="24" customHeight="1">
      <c r="A1" s="921" t="s">
        <v>266</v>
      </c>
      <c r="B1" s="922"/>
      <c r="C1" s="129"/>
      <c r="D1" s="129"/>
      <c r="E1" s="129"/>
      <c r="F1" s="129"/>
      <c r="G1" s="129"/>
      <c r="H1" s="129"/>
      <c r="I1" s="923" t="s">
        <v>267</v>
      </c>
      <c r="J1" s="923"/>
      <c r="K1" s="924"/>
      <c r="L1" s="130"/>
    </row>
    <row r="2" spans="1:12" ht="28.5" customHeight="1">
      <c r="A2" s="803" t="s">
        <v>268</v>
      </c>
      <c r="B2" s="804"/>
      <c r="C2" s="804"/>
      <c r="D2" s="804"/>
      <c r="E2" s="804"/>
      <c r="F2" s="804"/>
      <c r="G2" s="804"/>
      <c r="H2" s="804"/>
      <c r="I2" s="804"/>
      <c r="J2" s="804"/>
      <c r="K2" s="805"/>
      <c r="L2" s="132"/>
    </row>
    <row r="3" spans="1:12" s="137" customFormat="1" ht="15.75">
      <c r="A3" s="134"/>
      <c r="B3" s="135"/>
      <c r="C3" s="919" t="s">
        <v>269</v>
      </c>
      <c r="D3" s="919"/>
      <c r="E3" s="919" t="s">
        <v>270</v>
      </c>
      <c r="F3" s="919"/>
      <c r="G3" s="919" t="s">
        <v>271</v>
      </c>
      <c r="H3" s="919"/>
      <c r="I3" s="919"/>
      <c r="J3" s="919" t="s">
        <v>272</v>
      </c>
      <c r="K3" s="920"/>
      <c r="L3" s="136"/>
    </row>
    <row r="4" spans="1:12" s="142" customFormat="1" ht="38.25">
      <c r="A4" s="138"/>
      <c r="B4" s="139" t="s">
        <v>273</v>
      </c>
      <c r="C4" s="139" t="s">
        <v>274</v>
      </c>
      <c r="D4" s="139" t="s">
        <v>275</v>
      </c>
      <c r="E4" s="139" t="s">
        <v>274</v>
      </c>
      <c r="F4" s="139" t="s">
        <v>275</v>
      </c>
      <c r="G4" s="139" t="s">
        <v>274</v>
      </c>
      <c r="H4" s="139" t="s">
        <v>276</v>
      </c>
      <c r="I4" s="139" t="s">
        <v>277</v>
      </c>
      <c r="J4" s="139" t="s">
        <v>274</v>
      </c>
      <c r="K4" s="140" t="s">
        <v>275</v>
      </c>
      <c r="L4" s="141"/>
    </row>
    <row r="5" spans="1:12" s="142" customFormat="1" ht="12.75">
      <c r="A5" s="143" t="s">
        <v>278</v>
      </c>
      <c r="K5" s="144"/>
      <c r="L5" s="141"/>
    </row>
    <row r="6" spans="1:12">
      <c r="A6" s="145"/>
      <c r="B6" s="164">
        <v>45383</v>
      </c>
      <c r="C6" s="147">
        <v>3</v>
      </c>
      <c r="D6" s="147">
        <v>3</v>
      </c>
      <c r="E6" s="147">
        <v>55</v>
      </c>
      <c r="F6" s="147">
        <v>55</v>
      </c>
      <c r="G6" s="147">
        <v>72928</v>
      </c>
      <c r="H6" s="147">
        <v>68161</v>
      </c>
      <c r="I6" s="147">
        <v>0</v>
      </c>
      <c r="J6" s="147">
        <f>C6+E6+G6</f>
        <v>72986</v>
      </c>
      <c r="K6" s="148">
        <f>D6+F6+H6+I6</f>
        <v>68219</v>
      </c>
      <c r="L6" s="132"/>
    </row>
    <row r="7" spans="1:12">
      <c r="A7" s="145"/>
      <c r="B7" s="164">
        <v>45413</v>
      </c>
      <c r="C7" s="147">
        <v>3</v>
      </c>
      <c r="D7" s="147">
        <v>3</v>
      </c>
      <c r="E7" s="147">
        <v>55</v>
      </c>
      <c r="F7" s="147">
        <v>55</v>
      </c>
      <c r="G7" s="147">
        <v>72599</v>
      </c>
      <c r="H7" s="147">
        <v>68643</v>
      </c>
      <c r="I7" s="147">
        <v>0</v>
      </c>
      <c r="J7" s="147">
        <f t="shared" ref="J7:J11" si="0">C7+E7+G7</f>
        <v>72657</v>
      </c>
      <c r="K7" s="148">
        <f t="shared" ref="K7:K11" si="1">D7+F7+H7+I7</f>
        <v>68701</v>
      </c>
      <c r="L7" s="132"/>
    </row>
    <row r="8" spans="1:12">
      <c r="A8" s="145"/>
      <c r="B8" s="164">
        <v>45444</v>
      </c>
      <c r="C8" s="147">
        <v>3</v>
      </c>
      <c r="D8" s="147">
        <v>3</v>
      </c>
      <c r="E8" s="147">
        <v>55</v>
      </c>
      <c r="F8" s="147">
        <v>55</v>
      </c>
      <c r="G8" s="147">
        <v>70876</v>
      </c>
      <c r="H8" s="147">
        <v>68998</v>
      </c>
      <c r="I8" s="147">
        <v>0</v>
      </c>
      <c r="J8" s="147">
        <f t="shared" si="0"/>
        <v>70934</v>
      </c>
      <c r="K8" s="148">
        <f t="shared" si="1"/>
        <v>69056</v>
      </c>
      <c r="L8" s="132"/>
    </row>
    <row r="9" spans="1:12">
      <c r="A9" s="145"/>
      <c r="B9" s="164">
        <v>45474</v>
      </c>
      <c r="C9" s="147">
        <v>3</v>
      </c>
      <c r="D9" s="147">
        <v>3</v>
      </c>
      <c r="E9" s="147">
        <v>55</v>
      </c>
      <c r="F9" s="147">
        <v>55</v>
      </c>
      <c r="G9" s="147">
        <v>69846</v>
      </c>
      <c r="H9" s="147">
        <v>69262</v>
      </c>
      <c r="I9" s="147">
        <v>0</v>
      </c>
      <c r="J9" s="147">
        <f t="shared" si="0"/>
        <v>69904</v>
      </c>
      <c r="K9" s="148">
        <f t="shared" si="1"/>
        <v>69320</v>
      </c>
      <c r="L9" s="132"/>
    </row>
    <row r="10" spans="1:12">
      <c r="A10" s="145"/>
      <c r="B10" s="164">
        <v>45505</v>
      </c>
      <c r="C10" s="147">
        <v>3</v>
      </c>
      <c r="D10" s="147">
        <v>3</v>
      </c>
      <c r="E10" s="147">
        <v>55</v>
      </c>
      <c r="F10" s="147">
        <v>55</v>
      </c>
      <c r="G10" s="147">
        <v>70075</v>
      </c>
      <c r="H10" s="147">
        <v>68878</v>
      </c>
      <c r="I10" s="147">
        <v>0</v>
      </c>
      <c r="J10" s="147">
        <f t="shared" si="0"/>
        <v>70133</v>
      </c>
      <c r="K10" s="148">
        <f t="shared" si="1"/>
        <v>68936</v>
      </c>
      <c r="L10" s="132"/>
    </row>
    <row r="11" spans="1:12">
      <c r="A11" s="145"/>
      <c r="B11" s="164">
        <v>45536</v>
      </c>
      <c r="C11" s="147">
        <v>3</v>
      </c>
      <c r="D11" s="147">
        <v>3</v>
      </c>
      <c r="E11" s="147">
        <v>55</v>
      </c>
      <c r="F11" s="147">
        <v>55</v>
      </c>
      <c r="G11" s="147">
        <v>70030</v>
      </c>
      <c r="H11" s="147">
        <v>69053</v>
      </c>
      <c r="I11" s="147">
        <v>0</v>
      </c>
      <c r="J11" s="147">
        <f t="shared" si="0"/>
        <v>70088</v>
      </c>
      <c r="K11" s="148">
        <f t="shared" si="1"/>
        <v>69111</v>
      </c>
      <c r="L11" s="132"/>
    </row>
    <row r="12" spans="1:12" ht="15.75">
      <c r="A12" s="134"/>
      <c r="B12" s="135"/>
      <c r="C12" s="919" t="s">
        <v>269</v>
      </c>
      <c r="D12" s="919"/>
      <c r="E12" s="919" t="s">
        <v>270</v>
      </c>
      <c r="F12" s="919"/>
      <c r="G12" s="919" t="s">
        <v>271</v>
      </c>
      <c r="H12" s="919"/>
      <c r="I12" s="919"/>
      <c r="J12" s="919" t="s">
        <v>272</v>
      </c>
      <c r="K12" s="920"/>
      <c r="L12" s="132"/>
    </row>
    <row r="13" spans="1:12" ht="38.25">
      <c r="A13" s="138"/>
      <c r="B13" s="139" t="s">
        <v>273</v>
      </c>
      <c r="C13" s="139" t="s">
        <v>274</v>
      </c>
      <c r="D13" s="139" t="s">
        <v>275</v>
      </c>
      <c r="E13" s="139" t="s">
        <v>274</v>
      </c>
      <c r="F13" s="139" t="s">
        <v>275</v>
      </c>
      <c r="G13" s="139" t="s">
        <v>274</v>
      </c>
      <c r="H13" s="139" t="s">
        <v>276</v>
      </c>
      <c r="I13" s="139" t="s">
        <v>277</v>
      </c>
      <c r="J13" s="139" t="s">
        <v>274</v>
      </c>
      <c r="K13" s="140" t="s">
        <v>275</v>
      </c>
      <c r="L13" s="132"/>
    </row>
    <row r="14" spans="1:12">
      <c r="A14" s="143" t="s">
        <v>279</v>
      </c>
      <c r="B14" s="142"/>
      <c r="C14" s="142"/>
      <c r="D14" s="142"/>
      <c r="E14" s="142"/>
      <c r="F14" s="142"/>
      <c r="G14" s="142"/>
      <c r="H14" s="142"/>
      <c r="I14" s="142"/>
      <c r="J14" s="142"/>
      <c r="K14" s="144"/>
      <c r="L14" s="132"/>
    </row>
    <row r="15" spans="1:12">
      <c r="A15" s="145"/>
      <c r="B15" s="164">
        <v>45383</v>
      </c>
      <c r="C15" s="147">
        <v>3</v>
      </c>
      <c r="D15" s="147">
        <v>3</v>
      </c>
      <c r="E15" s="147">
        <v>104</v>
      </c>
      <c r="F15" s="147">
        <v>104</v>
      </c>
      <c r="G15" s="147">
        <v>114968</v>
      </c>
      <c r="H15" s="147">
        <v>96292</v>
      </c>
      <c r="I15" s="147">
        <v>0</v>
      </c>
      <c r="J15" s="147">
        <f t="shared" ref="J15:J20" si="2">C15+E15+G15</f>
        <v>115075</v>
      </c>
      <c r="K15" s="148">
        <f t="shared" ref="K15:K20" si="3">D15+F15+H15+I15</f>
        <v>96399</v>
      </c>
      <c r="L15" s="132"/>
    </row>
    <row r="16" spans="1:12">
      <c r="A16" s="145"/>
      <c r="B16" s="164">
        <v>45413</v>
      </c>
      <c r="C16" s="147">
        <v>3</v>
      </c>
      <c r="D16" s="147">
        <v>3</v>
      </c>
      <c r="E16" s="147">
        <v>106</v>
      </c>
      <c r="F16" s="147">
        <v>106</v>
      </c>
      <c r="G16" s="147">
        <v>114954</v>
      </c>
      <c r="H16" s="147">
        <v>99156</v>
      </c>
      <c r="I16" s="147">
        <v>0</v>
      </c>
      <c r="J16" s="147">
        <f t="shared" si="2"/>
        <v>115063</v>
      </c>
      <c r="K16" s="148">
        <f t="shared" si="3"/>
        <v>99265</v>
      </c>
      <c r="L16" s="132"/>
    </row>
    <row r="17" spans="1:12">
      <c r="A17" s="145"/>
      <c r="B17" s="164">
        <v>45444</v>
      </c>
      <c r="C17" s="147">
        <v>3</v>
      </c>
      <c r="D17" s="147">
        <v>3</v>
      </c>
      <c r="E17" s="147">
        <v>108</v>
      </c>
      <c r="F17" s="147">
        <v>108</v>
      </c>
      <c r="G17" s="147">
        <v>110574</v>
      </c>
      <c r="H17" s="147">
        <v>99113</v>
      </c>
      <c r="I17" s="147">
        <v>0</v>
      </c>
      <c r="J17" s="147">
        <f t="shared" si="2"/>
        <v>110685</v>
      </c>
      <c r="K17" s="148">
        <f t="shared" si="3"/>
        <v>99224</v>
      </c>
      <c r="L17" s="132"/>
    </row>
    <row r="18" spans="1:12">
      <c r="A18" s="145"/>
      <c r="B18" s="164">
        <v>45474</v>
      </c>
      <c r="C18" s="147">
        <v>3</v>
      </c>
      <c r="D18" s="147">
        <v>3</v>
      </c>
      <c r="E18" s="147">
        <v>109</v>
      </c>
      <c r="F18" s="147">
        <v>109</v>
      </c>
      <c r="G18" s="147">
        <v>108312</v>
      </c>
      <c r="H18" s="147">
        <v>99777</v>
      </c>
      <c r="I18" s="147">
        <v>0</v>
      </c>
      <c r="J18" s="147">
        <f t="shared" si="2"/>
        <v>108424</v>
      </c>
      <c r="K18" s="148">
        <f t="shared" si="3"/>
        <v>99889</v>
      </c>
      <c r="L18" s="132"/>
    </row>
    <row r="19" spans="1:12">
      <c r="A19" s="145"/>
      <c r="B19" s="164">
        <v>45505</v>
      </c>
      <c r="C19" s="147">
        <v>3</v>
      </c>
      <c r="D19" s="147">
        <v>3</v>
      </c>
      <c r="E19" s="147">
        <v>111</v>
      </c>
      <c r="F19" s="147">
        <v>111</v>
      </c>
      <c r="G19" s="147">
        <v>108451</v>
      </c>
      <c r="H19" s="147">
        <v>99262</v>
      </c>
      <c r="I19" s="147">
        <v>0</v>
      </c>
      <c r="J19" s="147">
        <f t="shared" si="2"/>
        <v>108565</v>
      </c>
      <c r="K19" s="148">
        <f t="shared" si="3"/>
        <v>99376</v>
      </c>
      <c r="L19" s="132"/>
    </row>
    <row r="20" spans="1:12">
      <c r="A20" s="145"/>
      <c r="B20" s="164">
        <v>45536</v>
      </c>
      <c r="C20" s="147">
        <v>3</v>
      </c>
      <c r="D20" s="147">
        <v>3</v>
      </c>
      <c r="E20" s="147">
        <v>110</v>
      </c>
      <c r="F20" s="147">
        <v>110</v>
      </c>
      <c r="G20" s="147">
        <v>107804</v>
      </c>
      <c r="H20" s="147">
        <v>93273</v>
      </c>
      <c r="I20" s="147">
        <v>0</v>
      </c>
      <c r="J20" s="147">
        <f t="shared" si="2"/>
        <v>107917</v>
      </c>
      <c r="K20" s="148">
        <f t="shared" si="3"/>
        <v>93386</v>
      </c>
      <c r="L20" s="132"/>
    </row>
    <row r="21" spans="1:12" ht="15.75">
      <c r="A21" s="134"/>
      <c r="B21" s="135"/>
      <c r="C21" s="919" t="s">
        <v>269</v>
      </c>
      <c r="D21" s="919"/>
      <c r="E21" s="919" t="s">
        <v>270</v>
      </c>
      <c r="F21" s="919"/>
      <c r="G21" s="919" t="s">
        <v>271</v>
      </c>
      <c r="H21" s="919"/>
      <c r="I21" s="919"/>
      <c r="J21" s="919" t="s">
        <v>272</v>
      </c>
      <c r="K21" s="920"/>
      <c r="L21" s="132"/>
    </row>
    <row r="22" spans="1:12" ht="38.25">
      <c r="A22" s="138"/>
      <c r="B22" s="139" t="s">
        <v>273</v>
      </c>
      <c r="C22" s="139" t="s">
        <v>274</v>
      </c>
      <c r="D22" s="139" t="s">
        <v>275</v>
      </c>
      <c r="E22" s="139" t="s">
        <v>274</v>
      </c>
      <c r="F22" s="139" t="s">
        <v>275</v>
      </c>
      <c r="G22" s="139" t="s">
        <v>274</v>
      </c>
      <c r="H22" s="139" t="s">
        <v>276</v>
      </c>
      <c r="I22" s="139" t="s">
        <v>277</v>
      </c>
      <c r="J22" s="139" t="s">
        <v>274</v>
      </c>
      <c r="K22" s="140" t="s">
        <v>275</v>
      </c>
      <c r="L22" s="132"/>
    </row>
    <row r="23" spans="1:12">
      <c r="A23" s="143" t="s">
        <v>280</v>
      </c>
      <c r="B23" s="142"/>
      <c r="C23" s="142"/>
      <c r="D23" s="142"/>
      <c r="E23" s="142"/>
      <c r="F23" s="142"/>
      <c r="G23" s="142"/>
      <c r="H23" s="142"/>
      <c r="I23" s="142"/>
      <c r="J23" s="142"/>
      <c r="K23" s="144"/>
      <c r="L23" s="132"/>
    </row>
    <row r="24" spans="1:12">
      <c r="A24" s="145"/>
      <c r="B24" s="164">
        <v>45383</v>
      </c>
      <c r="C24" s="147">
        <v>6</v>
      </c>
      <c r="D24" s="147">
        <v>6</v>
      </c>
      <c r="E24" s="147">
        <v>190</v>
      </c>
      <c r="F24" s="147">
        <v>190</v>
      </c>
      <c r="G24" s="147">
        <v>135271</v>
      </c>
      <c r="H24" s="147">
        <v>123112</v>
      </c>
      <c r="I24" s="147">
        <v>0</v>
      </c>
      <c r="J24" s="147">
        <f t="shared" ref="J24:J29" si="4">C24+E24+G24</f>
        <v>135467</v>
      </c>
      <c r="K24" s="148">
        <f t="shared" ref="K24:K29" si="5">D24+F24+H24+I24</f>
        <v>123308</v>
      </c>
      <c r="L24" s="132"/>
    </row>
    <row r="25" spans="1:12">
      <c r="A25" s="145"/>
      <c r="B25" s="164">
        <v>45413</v>
      </c>
      <c r="C25" s="147">
        <v>6</v>
      </c>
      <c r="D25" s="147">
        <v>6</v>
      </c>
      <c r="E25" s="147">
        <v>193</v>
      </c>
      <c r="F25" s="147">
        <v>193</v>
      </c>
      <c r="G25" s="147">
        <v>135629</v>
      </c>
      <c r="H25" s="147">
        <v>125556</v>
      </c>
      <c r="I25" s="147">
        <v>0</v>
      </c>
      <c r="J25" s="147">
        <f t="shared" si="4"/>
        <v>135828</v>
      </c>
      <c r="K25" s="148">
        <f t="shared" si="5"/>
        <v>125755</v>
      </c>
      <c r="L25" s="132"/>
    </row>
    <row r="26" spans="1:12">
      <c r="A26" s="145"/>
      <c r="B26" s="164">
        <v>45444</v>
      </c>
      <c r="C26" s="147">
        <v>6</v>
      </c>
      <c r="D26" s="147">
        <v>6</v>
      </c>
      <c r="E26" s="147">
        <v>195</v>
      </c>
      <c r="F26" s="147">
        <v>195</v>
      </c>
      <c r="G26" s="147">
        <v>133001</v>
      </c>
      <c r="H26" s="147">
        <v>126295</v>
      </c>
      <c r="I26" s="147">
        <v>0</v>
      </c>
      <c r="J26" s="147">
        <f t="shared" si="4"/>
        <v>133202</v>
      </c>
      <c r="K26" s="148">
        <f t="shared" si="5"/>
        <v>126496</v>
      </c>
      <c r="L26" s="132"/>
    </row>
    <row r="27" spans="1:12">
      <c r="A27" s="145"/>
      <c r="B27" s="164">
        <v>45474</v>
      </c>
      <c r="C27" s="147">
        <v>6</v>
      </c>
      <c r="D27" s="147">
        <v>6</v>
      </c>
      <c r="E27" s="147">
        <v>194</v>
      </c>
      <c r="F27" s="147">
        <v>194</v>
      </c>
      <c r="G27" s="147">
        <v>131503</v>
      </c>
      <c r="H27" s="147">
        <v>127007</v>
      </c>
      <c r="I27" s="147">
        <v>0</v>
      </c>
      <c r="J27" s="147">
        <f t="shared" si="4"/>
        <v>131703</v>
      </c>
      <c r="K27" s="148">
        <f t="shared" si="5"/>
        <v>127207</v>
      </c>
      <c r="L27" s="132"/>
    </row>
    <row r="28" spans="1:12">
      <c r="A28" s="145"/>
      <c r="B28" s="164">
        <v>45505</v>
      </c>
      <c r="C28" s="147">
        <v>6</v>
      </c>
      <c r="D28" s="147">
        <v>6</v>
      </c>
      <c r="E28" s="147">
        <v>194</v>
      </c>
      <c r="F28" s="147">
        <v>194</v>
      </c>
      <c r="G28" s="147">
        <v>131831</v>
      </c>
      <c r="H28" s="147">
        <v>126763</v>
      </c>
      <c r="I28" s="147">
        <v>0</v>
      </c>
      <c r="J28" s="147">
        <f t="shared" si="4"/>
        <v>132031</v>
      </c>
      <c r="K28" s="148">
        <f t="shared" si="5"/>
        <v>126963</v>
      </c>
      <c r="L28" s="132"/>
    </row>
    <row r="29" spans="1:12">
      <c r="A29" s="145"/>
      <c r="B29" s="164">
        <v>45536</v>
      </c>
      <c r="C29" s="147">
        <v>6</v>
      </c>
      <c r="D29" s="147">
        <v>6</v>
      </c>
      <c r="E29" s="147">
        <v>194</v>
      </c>
      <c r="F29" s="147">
        <v>194</v>
      </c>
      <c r="G29" s="147">
        <v>130412</v>
      </c>
      <c r="H29" s="147">
        <v>124647</v>
      </c>
      <c r="I29" s="147">
        <v>0</v>
      </c>
      <c r="J29" s="147">
        <f t="shared" si="4"/>
        <v>130612</v>
      </c>
      <c r="K29" s="148">
        <f t="shared" si="5"/>
        <v>124847</v>
      </c>
      <c r="L29" s="132"/>
    </row>
    <row r="30" spans="1:12" ht="15.75">
      <c r="A30" s="134"/>
      <c r="B30" s="135"/>
      <c r="C30" s="919" t="s">
        <v>269</v>
      </c>
      <c r="D30" s="919"/>
      <c r="E30" s="919" t="s">
        <v>270</v>
      </c>
      <c r="F30" s="919"/>
      <c r="G30" s="919" t="s">
        <v>271</v>
      </c>
      <c r="H30" s="919"/>
      <c r="I30" s="919"/>
      <c r="J30" s="919" t="s">
        <v>272</v>
      </c>
      <c r="K30" s="920"/>
      <c r="L30" s="132"/>
    </row>
    <row r="31" spans="1:12" ht="38.25">
      <c r="A31" s="138"/>
      <c r="B31" s="139" t="s">
        <v>273</v>
      </c>
      <c r="C31" s="139" t="s">
        <v>274</v>
      </c>
      <c r="D31" s="139" t="s">
        <v>275</v>
      </c>
      <c r="E31" s="139" t="s">
        <v>274</v>
      </c>
      <c r="F31" s="139" t="s">
        <v>275</v>
      </c>
      <c r="G31" s="139" t="s">
        <v>274</v>
      </c>
      <c r="H31" s="139" t="s">
        <v>276</v>
      </c>
      <c r="I31" s="139" t="s">
        <v>277</v>
      </c>
      <c r="J31" s="139" t="s">
        <v>274</v>
      </c>
      <c r="K31" s="140" t="s">
        <v>275</v>
      </c>
      <c r="L31" s="132"/>
    </row>
    <row r="32" spans="1:12">
      <c r="A32" s="143" t="s">
        <v>281</v>
      </c>
      <c r="B32" s="142"/>
      <c r="C32" s="142"/>
      <c r="D32" s="142"/>
      <c r="E32" s="142"/>
      <c r="F32" s="142"/>
      <c r="G32" s="142"/>
      <c r="H32" s="142"/>
      <c r="I32" s="142"/>
      <c r="J32" s="142"/>
      <c r="K32" s="144"/>
      <c r="L32" s="132"/>
    </row>
    <row r="33" spans="1:12">
      <c r="A33" s="145"/>
      <c r="B33" s="164">
        <v>45383</v>
      </c>
      <c r="C33" s="147">
        <v>1</v>
      </c>
      <c r="D33" s="147">
        <v>1</v>
      </c>
      <c r="E33" s="147">
        <v>41</v>
      </c>
      <c r="F33" s="147">
        <v>41</v>
      </c>
      <c r="G33" s="147">
        <v>117067</v>
      </c>
      <c r="H33" s="147">
        <v>94502</v>
      </c>
      <c r="I33" s="147">
        <v>0</v>
      </c>
      <c r="J33" s="147">
        <f t="shared" ref="J33:J38" si="6">C33+E33+G33</f>
        <v>117109</v>
      </c>
      <c r="K33" s="148">
        <f t="shared" ref="K33:K38" si="7">D33+F33+H33+I33</f>
        <v>94544</v>
      </c>
      <c r="L33" s="132"/>
    </row>
    <row r="34" spans="1:12">
      <c r="A34" s="145"/>
      <c r="B34" s="164">
        <v>45413</v>
      </c>
      <c r="C34" s="147">
        <v>1</v>
      </c>
      <c r="D34" s="147">
        <v>1</v>
      </c>
      <c r="E34" s="147">
        <v>41</v>
      </c>
      <c r="F34" s="147">
        <v>41</v>
      </c>
      <c r="G34" s="147">
        <v>116906</v>
      </c>
      <c r="H34" s="147">
        <v>98610</v>
      </c>
      <c r="I34" s="147">
        <v>0</v>
      </c>
      <c r="J34" s="147">
        <f t="shared" si="6"/>
        <v>116948</v>
      </c>
      <c r="K34" s="148">
        <f t="shared" si="7"/>
        <v>98652</v>
      </c>
      <c r="L34" s="132"/>
    </row>
    <row r="35" spans="1:12">
      <c r="A35" s="145"/>
      <c r="B35" s="164">
        <v>45444</v>
      </c>
      <c r="C35" s="147">
        <v>1</v>
      </c>
      <c r="D35" s="147">
        <v>1</v>
      </c>
      <c r="E35" s="147">
        <v>42</v>
      </c>
      <c r="F35" s="147">
        <v>42</v>
      </c>
      <c r="G35" s="147">
        <v>109722</v>
      </c>
      <c r="H35" s="147">
        <v>94637</v>
      </c>
      <c r="I35" s="147">
        <v>0</v>
      </c>
      <c r="J35" s="147">
        <f t="shared" si="6"/>
        <v>109765</v>
      </c>
      <c r="K35" s="148">
        <f t="shared" si="7"/>
        <v>94680</v>
      </c>
      <c r="L35" s="132"/>
    </row>
    <row r="36" spans="1:12">
      <c r="A36" s="145"/>
      <c r="B36" s="164">
        <v>45474</v>
      </c>
      <c r="C36" s="147">
        <v>1</v>
      </c>
      <c r="D36" s="147">
        <v>1</v>
      </c>
      <c r="E36" s="147">
        <v>41</v>
      </c>
      <c r="F36" s="147">
        <v>41</v>
      </c>
      <c r="G36" s="147">
        <v>106297</v>
      </c>
      <c r="H36" s="147">
        <v>98942</v>
      </c>
      <c r="I36" s="147">
        <v>0</v>
      </c>
      <c r="J36" s="147">
        <f t="shared" si="6"/>
        <v>106339</v>
      </c>
      <c r="K36" s="148">
        <f t="shared" si="7"/>
        <v>98984</v>
      </c>
      <c r="L36" s="132"/>
    </row>
    <row r="37" spans="1:12">
      <c r="A37" s="145"/>
      <c r="B37" s="164">
        <v>45505</v>
      </c>
      <c r="C37" s="147">
        <v>1</v>
      </c>
      <c r="D37" s="147">
        <v>1</v>
      </c>
      <c r="E37" s="147">
        <v>41</v>
      </c>
      <c r="F37" s="147">
        <v>41</v>
      </c>
      <c r="G37" s="147">
        <v>104865</v>
      </c>
      <c r="H37" s="147">
        <v>99835</v>
      </c>
      <c r="I37" s="147">
        <v>0</v>
      </c>
      <c r="J37" s="147">
        <f t="shared" si="6"/>
        <v>104907</v>
      </c>
      <c r="K37" s="148">
        <f t="shared" si="7"/>
        <v>99877</v>
      </c>
      <c r="L37" s="132"/>
    </row>
    <row r="38" spans="1:12">
      <c r="A38" s="145"/>
      <c r="B38" s="164">
        <v>45536</v>
      </c>
      <c r="C38" s="147">
        <v>1</v>
      </c>
      <c r="D38" s="147">
        <v>1</v>
      </c>
      <c r="E38" s="147">
        <v>42</v>
      </c>
      <c r="F38" s="147">
        <v>42</v>
      </c>
      <c r="G38" s="147">
        <v>102937</v>
      </c>
      <c r="H38" s="147">
        <v>95045</v>
      </c>
      <c r="I38" s="147">
        <v>0</v>
      </c>
      <c r="J38" s="147">
        <f t="shared" si="6"/>
        <v>102980</v>
      </c>
      <c r="K38" s="148">
        <f t="shared" si="7"/>
        <v>95088</v>
      </c>
      <c r="L38" s="132"/>
    </row>
    <row r="39" spans="1:12" ht="15.75">
      <c r="A39" s="134"/>
      <c r="B39" s="135"/>
      <c r="C39" s="919" t="s">
        <v>269</v>
      </c>
      <c r="D39" s="919"/>
      <c r="E39" s="919" t="s">
        <v>270</v>
      </c>
      <c r="F39" s="919"/>
      <c r="G39" s="919" t="s">
        <v>271</v>
      </c>
      <c r="H39" s="919"/>
      <c r="I39" s="919"/>
      <c r="J39" s="919" t="s">
        <v>272</v>
      </c>
      <c r="K39" s="920"/>
      <c r="L39" s="132"/>
    </row>
    <row r="40" spans="1:12" ht="38.25">
      <c r="A40" s="138"/>
      <c r="B40" s="139" t="s">
        <v>273</v>
      </c>
      <c r="C40" s="139" t="s">
        <v>274</v>
      </c>
      <c r="D40" s="139" t="s">
        <v>275</v>
      </c>
      <c r="E40" s="139" t="s">
        <v>274</v>
      </c>
      <c r="F40" s="139" t="s">
        <v>275</v>
      </c>
      <c r="G40" s="139" t="s">
        <v>274</v>
      </c>
      <c r="H40" s="139" t="s">
        <v>276</v>
      </c>
      <c r="I40" s="139" t="s">
        <v>277</v>
      </c>
      <c r="J40" s="139" t="s">
        <v>274</v>
      </c>
      <c r="K40" s="140" t="s">
        <v>275</v>
      </c>
      <c r="L40" s="132"/>
    </row>
    <row r="41" spans="1:12">
      <c r="A41" s="143" t="s">
        <v>282</v>
      </c>
      <c r="B41" s="142"/>
      <c r="C41" s="142"/>
      <c r="D41" s="142"/>
      <c r="E41" s="142"/>
      <c r="F41" s="142"/>
      <c r="G41" s="142"/>
      <c r="H41" s="142"/>
      <c r="I41" s="142"/>
      <c r="J41" s="142"/>
      <c r="K41" s="144"/>
      <c r="L41" s="132"/>
    </row>
    <row r="42" spans="1:12">
      <c r="A42" s="145"/>
      <c r="B42" s="164">
        <v>45383</v>
      </c>
      <c r="C42" s="147">
        <v>1</v>
      </c>
      <c r="D42" s="147">
        <v>1</v>
      </c>
      <c r="E42" s="147">
        <v>113</v>
      </c>
      <c r="F42" s="147">
        <v>113</v>
      </c>
      <c r="G42" s="147">
        <v>66439</v>
      </c>
      <c r="H42" s="147">
        <v>58533</v>
      </c>
      <c r="I42" s="147">
        <v>0</v>
      </c>
      <c r="J42" s="147">
        <f t="shared" ref="J42:J47" si="8">C42+E42+G42</f>
        <v>66553</v>
      </c>
      <c r="K42" s="148">
        <f t="shared" ref="K42:K47" si="9">D42+F42+H42+I42</f>
        <v>58647</v>
      </c>
      <c r="L42" s="132"/>
    </row>
    <row r="43" spans="1:12">
      <c r="A43" s="145"/>
      <c r="B43" s="164">
        <v>45413</v>
      </c>
      <c r="C43" s="147">
        <v>1</v>
      </c>
      <c r="D43" s="147">
        <v>1</v>
      </c>
      <c r="E43" s="147">
        <v>113</v>
      </c>
      <c r="F43" s="147">
        <v>113</v>
      </c>
      <c r="G43" s="147">
        <v>66480</v>
      </c>
      <c r="H43" s="147">
        <v>58510</v>
      </c>
      <c r="I43" s="147">
        <v>0</v>
      </c>
      <c r="J43" s="147">
        <f t="shared" si="8"/>
        <v>66594</v>
      </c>
      <c r="K43" s="148">
        <f t="shared" si="9"/>
        <v>58624</v>
      </c>
      <c r="L43" s="132"/>
    </row>
    <row r="44" spans="1:12">
      <c r="A44" s="145"/>
      <c r="B44" s="164">
        <v>45444</v>
      </c>
      <c r="C44" s="147">
        <v>1</v>
      </c>
      <c r="D44" s="147">
        <v>1</v>
      </c>
      <c r="E44" s="147">
        <v>113</v>
      </c>
      <c r="F44" s="147">
        <v>113</v>
      </c>
      <c r="G44" s="147">
        <v>63392</v>
      </c>
      <c r="H44" s="147">
        <v>59813</v>
      </c>
      <c r="I44" s="147">
        <v>0</v>
      </c>
      <c r="J44" s="147">
        <f t="shared" si="8"/>
        <v>63506</v>
      </c>
      <c r="K44" s="148">
        <f t="shared" si="9"/>
        <v>59927</v>
      </c>
      <c r="L44" s="132"/>
    </row>
    <row r="45" spans="1:12">
      <c r="A45" s="145"/>
      <c r="B45" s="164">
        <v>45474</v>
      </c>
      <c r="C45" s="147">
        <v>1</v>
      </c>
      <c r="D45" s="147">
        <v>1</v>
      </c>
      <c r="E45" s="147">
        <v>114</v>
      </c>
      <c r="F45" s="147">
        <v>114</v>
      </c>
      <c r="G45" s="147">
        <v>62712</v>
      </c>
      <c r="H45" s="147">
        <v>61195</v>
      </c>
      <c r="I45" s="147">
        <v>0</v>
      </c>
      <c r="J45" s="147">
        <f t="shared" si="8"/>
        <v>62827</v>
      </c>
      <c r="K45" s="148">
        <f t="shared" si="9"/>
        <v>61310</v>
      </c>
      <c r="L45" s="132"/>
    </row>
    <row r="46" spans="1:12">
      <c r="A46" s="145"/>
      <c r="B46" s="164">
        <v>45505</v>
      </c>
      <c r="C46" s="147">
        <v>1</v>
      </c>
      <c r="D46" s="147">
        <v>1</v>
      </c>
      <c r="E46" s="147">
        <v>117</v>
      </c>
      <c r="F46" s="147">
        <v>117</v>
      </c>
      <c r="G46" s="147">
        <v>62666</v>
      </c>
      <c r="H46" s="147">
        <v>60487</v>
      </c>
      <c r="I46" s="147">
        <v>0</v>
      </c>
      <c r="J46" s="147">
        <f t="shared" si="8"/>
        <v>62784</v>
      </c>
      <c r="K46" s="148">
        <f t="shared" si="9"/>
        <v>60605</v>
      </c>
      <c r="L46" s="132"/>
    </row>
    <row r="47" spans="1:12">
      <c r="A47" s="145"/>
      <c r="B47" s="164">
        <v>45536</v>
      </c>
      <c r="C47" s="147">
        <v>1</v>
      </c>
      <c r="D47" s="147">
        <v>1</v>
      </c>
      <c r="E47" s="147">
        <v>118</v>
      </c>
      <c r="F47" s="147">
        <v>118</v>
      </c>
      <c r="G47" s="147">
        <v>61886</v>
      </c>
      <c r="H47" s="147">
        <v>59450</v>
      </c>
      <c r="I47" s="147">
        <v>0</v>
      </c>
      <c r="J47" s="147">
        <f t="shared" si="8"/>
        <v>62005</v>
      </c>
      <c r="K47" s="148">
        <f t="shared" si="9"/>
        <v>59569</v>
      </c>
      <c r="L47" s="132"/>
    </row>
    <row r="48" spans="1:12" ht="15.75">
      <c r="A48" s="134"/>
      <c r="B48" s="135"/>
      <c r="C48" s="919" t="s">
        <v>269</v>
      </c>
      <c r="D48" s="919"/>
      <c r="E48" s="919" t="s">
        <v>270</v>
      </c>
      <c r="F48" s="919"/>
      <c r="G48" s="919" t="s">
        <v>271</v>
      </c>
      <c r="H48" s="919"/>
      <c r="I48" s="919"/>
      <c r="J48" s="919" t="s">
        <v>272</v>
      </c>
      <c r="K48" s="920"/>
      <c r="L48" s="132"/>
    </row>
    <row r="49" spans="1:12" ht="38.25">
      <c r="A49" s="138"/>
      <c r="B49" s="139" t="s">
        <v>273</v>
      </c>
      <c r="C49" s="139" t="s">
        <v>274</v>
      </c>
      <c r="D49" s="139" t="s">
        <v>275</v>
      </c>
      <c r="E49" s="139" t="s">
        <v>274</v>
      </c>
      <c r="F49" s="139" t="s">
        <v>275</v>
      </c>
      <c r="G49" s="139" t="s">
        <v>274</v>
      </c>
      <c r="H49" s="139" t="s">
        <v>276</v>
      </c>
      <c r="I49" s="139" t="s">
        <v>277</v>
      </c>
      <c r="J49" s="139" t="s">
        <v>274</v>
      </c>
      <c r="K49" s="140" t="s">
        <v>275</v>
      </c>
      <c r="L49" s="132"/>
    </row>
    <row r="50" spans="1:12">
      <c r="A50" s="143" t="s">
        <v>283</v>
      </c>
      <c r="B50" s="142"/>
      <c r="C50" s="142"/>
      <c r="D50" s="142"/>
      <c r="E50" s="142"/>
      <c r="F50" s="142"/>
      <c r="G50" s="142"/>
      <c r="H50" s="142"/>
      <c r="I50" s="142"/>
      <c r="J50" s="142"/>
      <c r="K50" s="144"/>
      <c r="L50" s="132"/>
    </row>
    <row r="51" spans="1:12">
      <c r="A51" s="145"/>
      <c r="B51" s="164">
        <v>45383</v>
      </c>
      <c r="C51" s="147">
        <v>6</v>
      </c>
      <c r="D51" s="147">
        <v>6</v>
      </c>
      <c r="E51" s="147">
        <v>106</v>
      </c>
      <c r="F51" s="147">
        <v>106</v>
      </c>
      <c r="G51" s="147">
        <v>121557</v>
      </c>
      <c r="H51" s="147">
        <v>95601</v>
      </c>
      <c r="I51" s="147">
        <v>0</v>
      </c>
      <c r="J51" s="147">
        <f t="shared" ref="J51:J56" si="10">C51+E51+G51</f>
        <v>121669</v>
      </c>
      <c r="K51" s="148">
        <f t="shared" ref="K51:K56" si="11">D51+F51+H51+I51</f>
        <v>95713</v>
      </c>
      <c r="L51" s="132"/>
    </row>
    <row r="52" spans="1:12">
      <c r="A52" s="145"/>
      <c r="B52" s="164">
        <v>45413</v>
      </c>
      <c r="C52" s="147">
        <v>6</v>
      </c>
      <c r="D52" s="147">
        <v>6</v>
      </c>
      <c r="E52" s="147">
        <v>106</v>
      </c>
      <c r="F52" s="147">
        <v>106</v>
      </c>
      <c r="G52" s="147">
        <v>122127</v>
      </c>
      <c r="H52" s="147">
        <v>102871</v>
      </c>
      <c r="I52" s="147">
        <v>0</v>
      </c>
      <c r="J52" s="147">
        <f t="shared" si="10"/>
        <v>122239</v>
      </c>
      <c r="K52" s="148">
        <f t="shared" si="11"/>
        <v>102983</v>
      </c>
      <c r="L52" s="132"/>
    </row>
    <row r="53" spans="1:12">
      <c r="A53" s="145"/>
      <c r="B53" s="164">
        <v>45444</v>
      </c>
      <c r="C53" s="147">
        <v>7</v>
      </c>
      <c r="D53" s="147">
        <v>7</v>
      </c>
      <c r="E53" s="147">
        <v>106</v>
      </c>
      <c r="F53" s="147">
        <v>106</v>
      </c>
      <c r="G53" s="147">
        <v>114260</v>
      </c>
      <c r="H53" s="147">
        <v>105957</v>
      </c>
      <c r="I53" s="147">
        <v>0</v>
      </c>
      <c r="J53" s="147">
        <f t="shared" si="10"/>
        <v>114373</v>
      </c>
      <c r="K53" s="148">
        <f t="shared" si="11"/>
        <v>106070</v>
      </c>
      <c r="L53" s="132"/>
    </row>
    <row r="54" spans="1:12">
      <c r="A54" s="145"/>
      <c r="B54" s="164">
        <v>45474</v>
      </c>
      <c r="C54" s="147">
        <v>7</v>
      </c>
      <c r="D54" s="147">
        <v>7</v>
      </c>
      <c r="E54" s="147">
        <v>108</v>
      </c>
      <c r="F54" s="147">
        <v>108</v>
      </c>
      <c r="G54" s="147">
        <v>112552</v>
      </c>
      <c r="H54" s="147">
        <v>106948</v>
      </c>
      <c r="I54" s="147">
        <v>0</v>
      </c>
      <c r="J54" s="147">
        <f t="shared" si="10"/>
        <v>112667</v>
      </c>
      <c r="K54" s="148">
        <f t="shared" si="11"/>
        <v>107063</v>
      </c>
      <c r="L54" s="132"/>
    </row>
    <row r="55" spans="1:12">
      <c r="A55" s="145"/>
      <c r="B55" s="164">
        <v>45505</v>
      </c>
      <c r="C55" s="147">
        <v>7</v>
      </c>
      <c r="D55" s="147">
        <v>7</v>
      </c>
      <c r="E55" s="147">
        <v>110</v>
      </c>
      <c r="F55" s="147">
        <v>110</v>
      </c>
      <c r="G55" s="147">
        <v>112357</v>
      </c>
      <c r="H55" s="147">
        <v>108719</v>
      </c>
      <c r="I55" s="147">
        <v>0</v>
      </c>
      <c r="J55" s="147">
        <f t="shared" si="10"/>
        <v>112474</v>
      </c>
      <c r="K55" s="148">
        <f t="shared" si="11"/>
        <v>108836</v>
      </c>
      <c r="L55" s="132"/>
    </row>
    <row r="56" spans="1:12">
      <c r="A56" s="145"/>
      <c r="B56" s="164">
        <v>45536</v>
      </c>
      <c r="C56" s="147">
        <v>7</v>
      </c>
      <c r="D56" s="147">
        <v>7</v>
      </c>
      <c r="E56" s="147">
        <v>110</v>
      </c>
      <c r="F56" s="147">
        <v>110</v>
      </c>
      <c r="G56" s="147">
        <v>110214</v>
      </c>
      <c r="H56" s="147">
        <v>103457</v>
      </c>
      <c r="I56" s="147">
        <v>0</v>
      </c>
      <c r="J56" s="147">
        <f t="shared" si="10"/>
        <v>110331</v>
      </c>
      <c r="K56" s="148">
        <f t="shared" si="11"/>
        <v>103574</v>
      </c>
      <c r="L56" s="132"/>
    </row>
    <row r="57" spans="1:12" ht="15.75">
      <c r="A57" s="134"/>
      <c r="B57" s="135"/>
      <c r="C57" s="919" t="s">
        <v>269</v>
      </c>
      <c r="D57" s="919"/>
      <c r="E57" s="919" t="s">
        <v>270</v>
      </c>
      <c r="F57" s="919"/>
      <c r="G57" s="919" t="s">
        <v>271</v>
      </c>
      <c r="H57" s="919"/>
      <c r="I57" s="919"/>
      <c r="J57" s="919" t="s">
        <v>272</v>
      </c>
      <c r="K57" s="920"/>
      <c r="L57" s="132"/>
    </row>
    <row r="58" spans="1:12" ht="38.25">
      <c r="A58" s="138"/>
      <c r="B58" s="139" t="s">
        <v>273</v>
      </c>
      <c r="C58" s="139" t="s">
        <v>274</v>
      </c>
      <c r="D58" s="139" t="s">
        <v>275</v>
      </c>
      <c r="E58" s="139" t="s">
        <v>274</v>
      </c>
      <c r="F58" s="139" t="s">
        <v>275</v>
      </c>
      <c r="G58" s="139" t="s">
        <v>274</v>
      </c>
      <c r="H58" s="139" t="s">
        <v>276</v>
      </c>
      <c r="I58" s="139" t="s">
        <v>277</v>
      </c>
      <c r="J58" s="139" t="s">
        <v>274</v>
      </c>
      <c r="K58" s="140" t="s">
        <v>275</v>
      </c>
      <c r="L58" s="132"/>
    </row>
    <row r="59" spans="1:12">
      <c r="A59" s="143" t="s">
        <v>284</v>
      </c>
      <c r="B59" s="142"/>
      <c r="C59" s="142"/>
      <c r="D59" s="142"/>
      <c r="E59" s="142"/>
      <c r="F59" s="142"/>
      <c r="G59" s="142"/>
      <c r="H59" s="142"/>
      <c r="I59" s="142"/>
      <c r="J59" s="142"/>
      <c r="K59" s="144"/>
      <c r="L59" s="132"/>
    </row>
    <row r="60" spans="1:12">
      <c r="A60" s="145"/>
      <c r="B60" s="164">
        <v>45383</v>
      </c>
      <c r="C60" s="147">
        <v>9</v>
      </c>
      <c r="D60" s="147">
        <v>9</v>
      </c>
      <c r="E60" s="147">
        <v>82</v>
      </c>
      <c r="F60" s="147">
        <v>82</v>
      </c>
      <c r="G60" s="147">
        <v>136165</v>
      </c>
      <c r="H60" s="147">
        <v>118167</v>
      </c>
      <c r="I60" s="147">
        <v>0</v>
      </c>
      <c r="J60" s="147">
        <f t="shared" ref="J60:J65" si="12">C60+E60+G60</f>
        <v>136256</v>
      </c>
      <c r="K60" s="148">
        <f t="shared" ref="K60:K65" si="13">D60+F60+H60+I60</f>
        <v>118258</v>
      </c>
      <c r="L60" s="132"/>
    </row>
    <row r="61" spans="1:12">
      <c r="A61" s="145"/>
      <c r="B61" s="164">
        <v>45413</v>
      </c>
      <c r="C61" s="147">
        <v>9</v>
      </c>
      <c r="D61" s="147">
        <v>9</v>
      </c>
      <c r="E61" s="147">
        <v>84</v>
      </c>
      <c r="F61" s="147">
        <v>84</v>
      </c>
      <c r="G61" s="147">
        <v>136666</v>
      </c>
      <c r="H61" s="147">
        <v>120040</v>
      </c>
      <c r="I61" s="147">
        <v>0</v>
      </c>
      <c r="J61" s="147">
        <f t="shared" si="12"/>
        <v>136759</v>
      </c>
      <c r="K61" s="148">
        <f t="shared" si="13"/>
        <v>120133</v>
      </c>
      <c r="L61" s="132"/>
    </row>
    <row r="62" spans="1:12">
      <c r="A62" s="145"/>
      <c r="B62" s="164">
        <v>45444</v>
      </c>
      <c r="C62" s="147">
        <v>9</v>
      </c>
      <c r="D62" s="147">
        <v>9</v>
      </c>
      <c r="E62" s="147">
        <v>86</v>
      </c>
      <c r="F62" s="147">
        <v>86</v>
      </c>
      <c r="G62" s="147">
        <v>129066</v>
      </c>
      <c r="H62" s="147">
        <v>120793</v>
      </c>
      <c r="I62" s="147">
        <v>0</v>
      </c>
      <c r="J62" s="147">
        <f t="shared" si="12"/>
        <v>129161</v>
      </c>
      <c r="K62" s="148">
        <f t="shared" si="13"/>
        <v>120888</v>
      </c>
      <c r="L62" s="132"/>
    </row>
    <row r="63" spans="1:12">
      <c r="A63" s="145"/>
      <c r="B63" s="164">
        <v>45474</v>
      </c>
      <c r="C63" s="147">
        <v>9</v>
      </c>
      <c r="D63" s="147">
        <v>9</v>
      </c>
      <c r="E63" s="147">
        <v>87</v>
      </c>
      <c r="F63" s="147">
        <v>87</v>
      </c>
      <c r="G63" s="147">
        <v>126669</v>
      </c>
      <c r="H63" s="147">
        <v>122970</v>
      </c>
      <c r="I63" s="147">
        <v>0</v>
      </c>
      <c r="J63" s="147">
        <f t="shared" si="12"/>
        <v>126765</v>
      </c>
      <c r="K63" s="148">
        <f t="shared" si="13"/>
        <v>123066</v>
      </c>
      <c r="L63" s="132"/>
    </row>
    <row r="64" spans="1:12">
      <c r="A64" s="145"/>
      <c r="B64" s="164">
        <v>45505</v>
      </c>
      <c r="C64" s="147">
        <v>9</v>
      </c>
      <c r="D64" s="147">
        <v>9</v>
      </c>
      <c r="E64" s="147">
        <v>86</v>
      </c>
      <c r="F64" s="147">
        <v>86</v>
      </c>
      <c r="G64" s="147">
        <v>127997</v>
      </c>
      <c r="H64" s="147">
        <v>125230</v>
      </c>
      <c r="I64" s="147">
        <v>0</v>
      </c>
      <c r="J64" s="147">
        <f t="shared" si="12"/>
        <v>128092</v>
      </c>
      <c r="K64" s="148">
        <f t="shared" si="13"/>
        <v>125325</v>
      </c>
      <c r="L64" s="132"/>
    </row>
    <row r="65" spans="1:12">
      <c r="A65" s="145"/>
      <c r="B65" s="164">
        <v>45536</v>
      </c>
      <c r="C65" s="147">
        <v>9</v>
      </c>
      <c r="D65" s="147">
        <v>9</v>
      </c>
      <c r="E65" s="147">
        <v>86</v>
      </c>
      <c r="F65" s="147">
        <v>86</v>
      </c>
      <c r="G65" s="147">
        <v>126174</v>
      </c>
      <c r="H65" s="147">
        <v>122264</v>
      </c>
      <c r="I65" s="147">
        <v>0</v>
      </c>
      <c r="J65" s="147">
        <f t="shared" si="12"/>
        <v>126269</v>
      </c>
      <c r="K65" s="148">
        <f t="shared" si="13"/>
        <v>122359</v>
      </c>
      <c r="L65" s="132"/>
    </row>
    <row r="66" spans="1:12" ht="15.75">
      <c r="A66" s="134"/>
      <c r="B66" s="135"/>
      <c r="C66" s="919" t="s">
        <v>269</v>
      </c>
      <c r="D66" s="919"/>
      <c r="E66" s="919" t="s">
        <v>270</v>
      </c>
      <c r="F66" s="919"/>
      <c r="G66" s="919" t="s">
        <v>271</v>
      </c>
      <c r="H66" s="919"/>
      <c r="I66" s="919"/>
      <c r="J66" s="919" t="s">
        <v>272</v>
      </c>
      <c r="K66" s="920"/>
      <c r="L66" s="132"/>
    </row>
    <row r="67" spans="1:12" ht="38.25">
      <c r="A67" s="138"/>
      <c r="B67" s="139" t="s">
        <v>273</v>
      </c>
      <c r="C67" s="139" t="s">
        <v>274</v>
      </c>
      <c r="D67" s="139" t="s">
        <v>275</v>
      </c>
      <c r="E67" s="139" t="s">
        <v>274</v>
      </c>
      <c r="F67" s="139" t="s">
        <v>275</v>
      </c>
      <c r="G67" s="139" t="s">
        <v>274</v>
      </c>
      <c r="H67" s="139" t="s">
        <v>276</v>
      </c>
      <c r="I67" s="139" t="s">
        <v>277</v>
      </c>
      <c r="J67" s="139" t="s">
        <v>274</v>
      </c>
      <c r="K67" s="140" t="s">
        <v>275</v>
      </c>
      <c r="L67" s="132"/>
    </row>
    <row r="68" spans="1:12">
      <c r="A68" s="143" t="s">
        <v>285</v>
      </c>
      <c r="B68" s="142"/>
      <c r="C68" s="142"/>
      <c r="D68" s="142"/>
      <c r="E68" s="142"/>
      <c r="F68" s="142"/>
      <c r="G68" s="142"/>
      <c r="H68" s="142"/>
      <c r="I68" s="142"/>
      <c r="J68" s="142"/>
      <c r="K68" s="144"/>
      <c r="L68" s="132"/>
    </row>
    <row r="69" spans="1:12">
      <c r="A69" s="145"/>
      <c r="B69" s="164">
        <v>45383</v>
      </c>
      <c r="C69" s="147">
        <v>2</v>
      </c>
      <c r="D69" s="147">
        <v>2</v>
      </c>
      <c r="E69" s="147">
        <v>29</v>
      </c>
      <c r="F69" s="147">
        <v>29</v>
      </c>
      <c r="G69" s="147">
        <v>52619</v>
      </c>
      <c r="H69" s="147">
        <v>46873</v>
      </c>
      <c r="I69" s="147">
        <v>0</v>
      </c>
      <c r="J69" s="147">
        <f t="shared" ref="J69:J74" si="14">C69+E69+G69</f>
        <v>52650</v>
      </c>
      <c r="K69" s="148">
        <f t="shared" ref="K69:K74" si="15">D69+F69+H69+I69</f>
        <v>46904</v>
      </c>
      <c r="L69" s="132"/>
    </row>
    <row r="70" spans="1:12">
      <c r="A70" s="145"/>
      <c r="B70" s="164">
        <v>45413</v>
      </c>
      <c r="C70" s="147">
        <v>2</v>
      </c>
      <c r="D70" s="147">
        <v>2</v>
      </c>
      <c r="E70" s="147">
        <v>29</v>
      </c>
      <c r="F70" s="147">
        <v>29</v>
      </c>
      <c r="G70" s="147">
        <v>52776</v>
      </c>
      <c r="H70" s="147">
        <v>47713</v>
      </c>
      <c r="I70" s="147">
        <v>0</v>
      </c>
      <c r="J70" s="147">
        <f t="shared" si="14"/>
        <v>52807</v>
      </c>
      <c r="K70" s="148">
        <f t="shared" si="15"/>
        <v>47744</v>
      </c>
      <c r="L70" s="132"/>
    </row>
    <row r="71" spans="1:12">
      <c r="A71" s="145"/>
      <c r="B71" s="164">
        <v>45444</v>
      </c>
      <c r="C71" s="147">
        <v>2</v>
      </c>
      <c r="D71" s="147">
        <v>2</v>
      </c>
      <c r="E71" s="147">
        <v>30</v>
      </c>
      <c r="F71" s="147">
        <v>30</v>
      </c>
      <c r="G71" s="147">
        <v>51642</v>
      </c>
      <c r="H71" s="147">
        <v>47991</v>
      </c>
      <c r="I71" s="147">
        <v>0</v>
      </c>
      <c r="J71" s="147">
        <f t="shared" si="14"/>
        <v>51674</v>
      </c>
      <c r="K71" s="148">
        <f t="shared" si="15"/>
        <v>48023</v>
      </c>
      <c r="L71" s="132"/>
    </row>
    <row r="72" spans="1:12">
      <c r="A72" s="145"/>
      <c r="B72" s="164">
        <v>45474</v>
      </c>
      <c r="C72" s="147">
        <v>2</v>
      </c>
      <c r="D72" s="147">
        <v>2</v>
      </c>
      <c r="E72" s="147">
        <v>30</v>
      </c>
      <c r="F72" s="147">
        <v>30</v>
      </c>
      <c r="G72" s="147">
        <v>50589</v>
      </c>
      <c r="H72" s="147">
        <v>49891</v>
      </c>
      <c r="I72" s="147">
        <v>0</v>
      </c>
      <c r="J72" s="147">
        <f t="shared" si="14"/>
        <v>50621</v>
      </c>
      <c r="K72" s="148">
        <f t="shared" si="15"/>
        <v>49923</v>
      </c>
      <c r="L72" s="132"/>
    </row>
    <row r="73" spans="1:12">
      <c r="A73" s="145"/>
      <c r="B73" s="164">
        <v>45505</v>
      </c>
      <c r="C73" s="147">
        <v>2</v>
      </c>
      <c r="D73" s="147">
        <v>2</v>
      </c>
      <c r="E73" s="147">
        <v>33</v>
      </c>
      <c r="F73" s="147">
        <v>33</v>
      </c>
      <c r="G73" s="147">
        <v>50749</v>
      </c>
      <c r="H73" s="147">
        <v>50437</v>
      </c>
      <c r="I73" s="147">
        <v>0</v>
      </c>
      <c r="J73" s="147">
        <f t="shared" si="14"/>
        <v>50784</v>
      </c>
      <c r="K73" s="148">
        <f t="shared" si="15"/>
        <v>50472</v>
      </c>
      <c r="L73" s="132"/>
    </row>
    <row r="74" spans="1:12">
      <c r="A74" s="145"/>
      <c r="B74" s="164">
        <v>45536</v>
      </c>
      <c r="C74" s="147">
        <v>2</v>
      </c>
      <c r="D74" s="147">
        <v>2</v>
      </c>
      <c r="E74" s="147">
        <v>33</v>
      </c>
      <c r="F74" s="147">
        <v>33</v>
      </c>
      <c r="G74" s="147">
        <v>49490</v>
      </c>
      <c r="H74" s="147">
        <v>48411</v>
      </c>
      <c r="I74" s="147">
        <v>0</v>
      </c>
      <c r="J74" s="147">
        <f t="shared" si="14"/>
        <v>49525</v>
      </c>
      <c r="K74" s="148">
        <f t="shared" si="15"/>
        <v>48446</v>
      </c>
      <c r="L74" s="132"/>
    </row>
    <row r="75" spans="1:12" ht="15.75">
      <c r="A75" s="134"/>
      <c r="B75" s="135"/>
      <c r="C75" s="919" t="s">
        <v>269</v>
      </c>
      <c r="D75" s="919"/>
      <c r="E75" s="919" t="s">
        <v>270</v>
      </c>
      <c r="F75" s="919"/>
      <c r="G75" s="919" t="s">
        <v>271</v>
      </c>
      <c r="H75" s="919"/>
      <c r="I75" s="919"/>
      <c r="J75" s="919" t="s">
        <v>272</v>
      </c>
      <c r="K75" s="920"/>
      <c r="L75" s="132"/>
    </row>
    <row r="76" spans="1:12" ht="38.25">
      <c r="A76" s="138"/>
      <c r="B76" s="139" t="s">
        <v>273</v>
      </c>
      <c r="C76" s="139" t="s">
        <v>274</v>
      </c>
      <c r="D76" s="139" t="s">
        <v>275</v>
      </c>
      <c r="E76" s="139" t="s">
        <v>274</v>
      </c>
      <c r="F76" s="139" t="s">
        <v>275</v>
      </c>
      <c r="G76" s="139" t="s">
        <v>274</v>
      </c>
      <c r="H76" s="139" t="s">
        <v>276</v>
      </c>
      <c r="I76" s="139" t="s">
        <v>277</v>
      </c>
      <c r="J76" s="139" t="s">
        <v>274</v>
      </c>
      <c r="K76" s="140" t="s">
        <v>275</v>
      </c>
      <c r="L76" s="132"/>
    </row>
    <row r="77" spans="1:12">
      <c r="A77" s="143" t="s">
        <v>286</v>
      </c>
      <c r="B77" s="142"/>
      <c r="C77" s="142"/>
      <c r="D77" s="142"/>
      <c r="E77" s="142"/>
      <c r="F77" s="142"/>
      <c r="G77" s="142"/>
      <c r="H77" s="142"/>
      <c r="I77" s="142"/>
      <c r="J77" s="142"/>
      <c r="K77" s="144"/>
      <c r="L77" s="132"/>
    </row>
    <row r="78" spans="1:12">
      <c r="A78" s="145"/>
      <c r="B78" s="164">
        <v>45383</v>
      </c>
      <c r="E78" s="147">
        <v>17</v>
      </c>
      <c r="F78" s="147">
        <v>17</v>
      </c>
      <c r="G78" s="147">
        <v>75882</v>
      </c>
      <c r="H78" s="147">
        <v>65825</v>
      </c>
      <c r="I78" s="147">
        <v>0</v>
      </c>
      <c r="J78" s="147">
        <f t="shared" ref="J78:J83" si="16">C78+E78+G78</f>
        <v>75899</v>
      </c>
      <c r="K78" s="148">
        <f t="shared" ref="K78:K83" si="17">D78+F78+H78+I78</f>
        <v>65842</v>
      </c>
      <c r="L78" s="132"/>
    </row>
    <row r="79" spans="1:12">
      <c r="A79" s="145"/>
      <c r="B79" s="164">
        <v>45413</v>
      </c>
      <c r="E79" s="147">
        <v>17</v>
      </c>
      <c r="F79" s="147">
        <v>17</v>
      </c>
      <c r="G79" s="147">
        <v>76011</v>
      </c>
      <c r="H79" s="147">
        <v>67279</v>
      </c>
      <c r="I79" s="147">
        <v>0</v>
      </c>
      <c r="J79" s="147">
        <f t="shared" si="16"/>
        <v>76028</v>
      </c>
      <c r="K79" s="148">
        <f t="shared" si="17"/>
        <v>67296</v>
      </c>
      <c r="L79" s="132"/>
    </row>
    <row r="80" spans="1:12">
      <c r="A80" s="145"/>
      <c r="B80" s="164">
        <v>45444</v>
      </c>
      <c r="E80" s="147">
        <v>17</v>
      </c>
      <c r="F80" s="147">
        <v>17</v>
      </c>
      <c r="G80" s="147">
        <v>73419</v>
      </c>
      <c r="H80" s="147">
        <v>69211</v>
      </c>
      <c r="I80" s="147">
        <v>0</v>
      </c>
      <c r="J80" s="147">
        <f t="shared" si="16"/>
        <v>73436</v>
      </c>
      <c r="K80" s="148">
        <f t="shared" si="17"/>
        <v>69228</v>
      </c>
      <c r="L80" s="132"/>
    </row>
    <row r="81" spans="1:12">
      <c r="A81" s="145"/>
      <c r="B81" s="164">
        <v>45474</v>
      </c>
      <c r="E81" s="147">
        <v>17</v>
      </c>
      <c r="F81" s="147">
        <v>17</v>
      </c>
      <c r="G81" s="147">
        <v>72521</v>
      </c>
      <c r="H81" s="147">
        <v>70258</v>
      </c>
      <c r="I81" s="147">
        <v>0</v>
      </c>
      <c r="J81" s="147">
        <f t="shared" si="16"/>
        <v>72538</v>
      </c>
      <c r="K81" s="148">
        <f t="shared" si="17"/>
        <v>70275</v>
      </c>
      <c r="L81" s="132"/>
    </row>
    <row r="82" spans="1:12">
      <c r="A82" s="145"/>
      <c r="B82" s="164">
        <v>45505</v>
      </c>
      <c r="E82" s="147">
        <v>17</v>
      </c>
      <c r="F82" s="147">
        <v>17</v>
      </c>
      <c r="G82" s="147">
        <v>72619</v>
      </c>
      <c r="H82" s="147">
        <v>70334</v>
      </c>
      <c r="I82" s="147">
        <v>0</v>
      </c>
      <c r="J82" s="147">
        <f t="shared" si="16"/>
        <v>72636</v>
      </c>
      <c r="K82" s="148">
        <f t="shared" si="17"/>
        <v>70351</v>
      </c>
      <c r="L82" s="132"/>
    </row>
    <row r="83" spans="1:12">
      <c r="A83" s="145"/>
      <c r="B83" s="164">
        <v>45536</v>
      </c>
      <c r="E83" s="147">
        <v>17</v>
      </c>
      <c r="F83" s="147">
        <v>17</v>
      </c>
      <c r="G83" s="147">
        <v>71338</v>
      </c>
      <c r="H83" s="147">
        <v>68952</v>
      </c>
      <c r="I83" s="147">
        <v>0</v>
      </c>
      <c r="J83" s="147">
        <f t="shared" si="16"/>
        <v>71355</v>
      </c>
      <c r="K83" s="148">
        <f t="shared" si="17"/>
        <v>68969</v>
      </c>
      <c r="L83" s="132"/>
    </row>
    <row r="84" spans="1:12" ht="15.75">
      <c r="A84" s="134"/>
      <c r="B84" s="135"/>
      <c r="C84" s="919" t="s">
        <v>269</v>
      </c>
      <c r="D84" s="919"/>
      <c r="E84" s="919" t="s">
        <v>270</v>
      </c>
      <c r="F84" s="919"/>
      <c r="G84" s="919" t="s">
        <v>271</v>
      </c>
      <c r="H84" s="919"/>
      <c r="I84" s="919"/>
      <c r="J84" s="919" t="s">
        <v>272</v>
      </c>
      <c r="K84" s="920"/>
      <c r="L84" s="132"/>
    </row>
    <row r="85" spans="1:12" ht="38.25">
      <c r="A85" s="138"/>
      <c r="B85" s="139" t="s">
        <v>273</v>
      </c>
      <c r="C85" s="139" t="s">
        <v>274</v>
      </c>
      <c r="D85" s="139" t="s">
        <v>275</v>
      </c>
      <c r="E85" s="139" t="s">
        <v>274</v>
      </c>
      <c r="F85" s="139" t="s">
        <v>275</v>
      </c>
      <c r="G85" s="139" t="s">
        <v>274</v>
      </c>
      <c r="H85" s="139" t="s">
        <v>276</v>
      </c>
      <c r="I85" s="139" t="s">
        <v>277</v>
      </c>
      <c r="J85" s="139" t="s">
        <v>274</v>
      </c>
      <c r="K85" s="140" t="s">
        <v>275</v>
      </c>
      <c r="L85" s="132"/>
    </row>
    <row r="86" spans="1:12">
      <c r="A86" s="143" t="s">
        <v>287</v>
      </c>
      <c r="B86" s="142"/>
      <c r="C86" s="142"/>
      <c r="D86" s="142"/>
      <c r="E86" s="142"/>
      <c r="F86" s="142"/>
      <c r="G86" s="142"/>
      <c r="H86" s="142"/>
      <c r="I86" s="142"/>
      <c r="J86" s="142"/>
      <c r="K86" s="144"/>
      <c r="L86" s="132"/>
    </row>
    <row r="87" spans="1:12">
      <c r="A87" s="145"/>
      <c r="B87" s="164">
        <v>45383</v>
      </c>
      <c r="C87" s="147">
        <v>2</v>
      </c>
      <c r="D87" s="147">
        <v>2</v>
      </c>
      <c r="E87" s="147">
        <v>130</v>
      </c>
      <c r="F87" s="147">
        <v>130</v>
      </c>
      <c r="G87" s="147">
        <v>135312</v>
      </c>
      <c r="H87" s="147">
        <v>131900</v>
      </c>
      <c r="I87" s="147">
        <v>0</v>
      </c>
      <c r="J87" s="147">
        <f t="shared" ref="J87:J92" si="18">C87+E87+G87</f>
        <v>135444</v>
      </c>
      <c r="K87" s="148">
        <f t="shared" ref="K87:K92" si="19">D87+F87+H87+I87</f>
        <v>132032</v>
      </c>
      <c r="L87" s="132"/>
    </row>
    <row r="88" spans="1:12">
      <c r="A88" s="145"/>
      <c r="B88" s="164">
        <v>45413</v>
      </c>
      <c r="C88" s="147">
        <v>2</v>
      </c>
      <c r="D88" s="147">
        <v>2</v>
      </c>
      <c r="E88" s="147">
        <v>131</v>
      </c>
      <c r="F88" s="147">
        <v>131</v>
      </c>
      <c r="G88" s="147">
        <v>132465</v>
      </c>
      <c r="H88" s="147">
        <v>129510</v>
      </c>
      <c r="I88" s="147">
        <v>0</v>
      </c>
      <c r="J88" s="147">
        <f t="shared" si="18"/>
        <v>132598</v>
      </c>
      <c r="K88" s="148">
        <f t="shared" si="19"/>
        <v>129643</v>
      </c>
      <c r="L88" s="132"/>
    </row>
    <row r="89" spans="1:12">
      <c r="A89" s="145"/>
      <c r="B89" s="164">
        <v>45444</v>
      </c>
      <c r="C89" s="147">
        <v>2</v>
      </c>
      <c r="D89" s="147">
        <v>2</v>
      </c>
      <c r="E89" s="147">
        <v>132</v>
      </c>
      <c r="F89" s="147">
        <v>132</v>
      </c>
      <c r="G89" s="147">
        <v>125426</v>
      </c>
      <c r="H89" s="147">
        <v>127314</v>
      </c>
      <c r="I89" s="147">
        <v>0</v>
      </c>
      <c r="J89" s="147">
        <f t="shared" si="18"/>
        <v>125560</v>
      </c>
      <c r="K89" s="148">
        <f t="shared" si="19"/>
        <v>127448</v>
      </c>
      <c r="L89" s="132"/>
    </row>
    <row r="90" spans="1:12">
      <c r="A90" s="145"/>
      <c r="B90" s="164">
        <v>45474</v>
      </c>
      <c r="C90" s="147">
        <v>2</v>
      </c>
      <c r="D90" s="147">
        <v>2</v>
      </c>
      <c r="E90" s="147">
        <v>135</v>
      </c>
      <c r="F90" s="147">
        <v>135</v>
      </c>
      <c r="G90" s="147">
        <v>125338</v>
      </c>
      <c r="H90" s="147">
        <v>124594</v>
      </c>
      <c r="I90" s="147">
        <v>0</v>
      </c>
      <c r="J90" s="147">
        <f t="shared" si="18"/>
        <v>125475</v>
      </c>
      <c r="K90" s="148">
        <f t="shared" si="19"/>
        <v>124731</v>
      </c>
      <c r="L90" s="132"/>
    </row>
    <row r="91" spans="1:12">
      <c r="A91" s="145"/>
      <c r="B91" s="164">
        <v>45505</v>
      </c>
      <c r="C91" s="147">
        <v>2</v>
      </c>
      <c r="D91" s="147">
        <v>2</v>
      </c>
      <c r="E91" s="147">
        <v>136</v>
      </c>
      <c r="F91" s="147">
        <v>136</v>
      </c>
      <c r="G91" s="147">
        <v>125340</v>
      </c>
      <c r="H91" s="147">
        <v>123751</v>
      </c>
      <c r="I91" s="147">
        <v>0</v>
      </c>
      <c r="J91" s="147">
        <f t="shared" si="18"/>
        <v>125478</v>
      </c>
      <c r="K91" s="148">
        <f t="shared" si="19"/>
        <v>123889</v>
      </c>
      <c r="L91" s="132"/>
    </row>
    <row r="92" spans="1:12">
      <c r="A92" s="145"/>
      <c r="B92" s="164">
        <v>45536</v>
      </c>
      <c r="C92" s="147">
        <v>2</v>
      </c>
      <c r="D92" s="147">
        <v>2</v>
      </c>
      <c r="E92" s="147">
        <v>136</v>
      </c>
      <c r="F92" s="147">
        <v>136</v>
      </c>
      <c r="G92" s="147">
        <v>125064</v>
      </c>
      <c r="H92" s="147">
        <v>117772</v>
      </c>
      <c r="I92" s="147">
        <v>0</v>
      </c>
      <c r="J92" s="147">
        <f t="shared" si="18"/>
        <v>125202</v>
      </c>
      <c r="K92" s="148">
        <f t="shared" si="19"/>
        <v>117910</v>
      </c>
      <c r="L92" s="132"/>
    </row>
    <row r="93" spans="1:12" ht="15.75">
      <c r="A93" s="134"/>
      <c r="B93" s="135"/>
      <c r="C93" s="919" t="s">
        <v>269</v>
      </c>
      <c r="D93" s="919"/>
      <c r="E93" s="919" t="s">
        <v>270</v>
      </c>
      <c r="F93" s="919"/>
      <c r="G93" s="919" t="s">
        <v>271</v>
      </c>
      <c r="H93" s="919"/>
      <c r="I93" s="919"/>
      <c r="J93" s="919" t="s">
        <v>272</v>
      </c>
      <c r="K93" s="920"/>
      <c r="L93" s="132"/>
    </row>
    <row r="94" spans="1:12" ht="38.25">
      <c r="A94" s="138"/>
      <c r="B94" s="139" t="s">
        <v>273</v>
      </c>
      <c r="C94" s="139" t="s">
        <v>274</v>
      </c>
      <c r="D94" s="139" t="s">
        <v>275</v>
      </c>
      <c r="E94" s="139" t="s">
        <v>274</v>
      </c>
      <c r="F94" s="139" t="s">
        <v>275</v>
      </c>
      <c r="G94" s="139" t="s">
        <v>274</v>
      </c>
      <c r="H94" s="139" t="s">
        <v>276</v>
      </c>
      <c r="I94" s="139" t="s">
        <v>277</v>
      </c>
      <c r="J94" s="139" t="s">
        <v>274</v>
      </c>
      <c r="K94" s="140" t="s">
        <v>275</v>
      </c>
      <c r="L94" s="132"/>
    </row>
    <row r="95" spans="1:12">
      <c r="A95" s="143" t="s">
        <v>288</v>
      </c>
      <c r="B95" s="142"/>
      <c r="C95" s="142"/>
      <c r="D95" s="142"/>
      <c r="E95" s="142"/>
      <c r="F95" s="142"/>
      <c r="G95" s="142"/>
      <c r="H95" s="142"/>
      <c r="I95" s="142"/>
      <c r="J95" s="142"/>
      <c r="K95" s="144"/>
      <c r="L95" s="132"/>
    </row>
    <row r="96" spans="1:12">
      <c r="A96" s="145"/>
      <c r="B96" s="164">
        <v>45383</v>
      </c>
      <c r="E96" s="147">
        <v>50</v>
      </c>
      <c r="F96" s="147">
        <v>50</v>
      </c>
      <c r="G96" s="147">
        <v>192414</v>
      </c>
      <c r="H96" s="147">
        <v>181711</v>
      </c>
      <c r="I96" s="147">
        <v>0</v>
      </c>
      <c r="J96" s="147">
        <f t="shared" ref="J96:J101" si="20">C96+E96+G96</f>
        <v>192464</v>
      </c>
      <c r="K96" s="148">
        <f t="shared" ref="K96:K101" si="21">D96+F96+H96+I96</f>
        <v>181761</v>
      </c>
      <c r="L96" s="132"/>
    </row>
    <row r="97" spans="1:12">
      <c r="A97" s="145"/>
      <c r="B97" s="164">
        <v>45413</v>
      </c>
      <c r="E97" s="147">
        <v>51</v>
      </c>
      <c r="F97" s="147">
        <v>51</v>
      </c>
      <c r="G97" s="147">
        <v>192596</v>
      </c>
      <c r="H97" s="147">
        <v>182148</v>
      </c>
      <c r="I97" s="147">
        <v>0</v>
      </c>
      <c r="J97" s="147">
        <f t="shared" si="20"/>
        <v>192647</v>
      </c>
      <c r="K97" s="148">
        <f t="shared" si="21"/>
        <v>182199</v>
      </c>
      <c r="L97" s="132"/>
    </row>
    <row r="98" spans="1:12">
      <c r="A98" s="145"/>
      <c r="B98" s="164">
        <v>45444</v>
      </c>
      <c r="E98" s="147">
        <v>52</v>
      </c>
      <c r="F98" s="147">
        <v>52</v>
      </c>
      <c r="G98" s="147">
        <v>177309</v>
      </c>
      <c r="H98" s="147">
        <v>182357</v>
      </c>
      <c r="I98" s="147">
        <v>0</v>
      </c>
      <c r="J98" s="147">
        <f t="shared" si="20"/>
        <v>177361</v>
      </c>
      <c r="K98" s="148">
        <f t="shared" si="21"/>
        <v>182409</v>
      </c>
      <c r="L98" s="132"/>
    </row>
    <row r="99" spans="1:12">
      <c r="A99" s="145"/>
      <c r="B99" s="164">
        <v>45474</v>
      </c>
      <c r="E99" s="147">
        <v>52</v>
      </c>
      <c r="F99" s="147">
        <v>52</v>
      </c>
      <c r="G99" s="147">
        <v>177849</v>
      </c>
      <c r="H99" s="147">
        <v>176022</v>
      </c>
      <c r="I99" s="147">
        <v>0</v>
      </c>
      <c r="J99" s="147">
        <f t="shared" si="20"/>
        <v>177901</v>
      </c>
      <c r="K99" s="148">
        <f t="shared" si="21"/>
        <v>176074</v>
      </c>
      <c r="L99" s="132"/>
    </row>
    <row r="100" spans="1:12">
      <c r="A100" s="145"/>
      <c r="B100" s="164">
        <v>45505</v>
      </c>
      <c r="E100" s="147">
        <v>53</v>
      </c>
      <c r="F100" s="147">
        <v>53</v>
      </c>
      <c r="G100" s="147">
        <v>177242</v>
      </c>
      <c r="H100" s="147">
        <v>175113</v>
      </c>
      <c r="I100" s="147">
        <v>0</v>
      </c>
      <c r="J100" s="147">
        <f t="shared" si="20"/>
        <v>177295</v>
      </c>
      <c r="K100" s="148">
        <f t="shared" si="21"/>
        <v>175166</v>
      </c>
      <c r="L100" s="132"/>
    </row>
    <row r="101" spans="1:12">
      <c r="A101" s="145"/>
      <c r="B101" s="164">
        <v>45536</v>
      </c>
      <c r="E101" s="147">
        <v>53</v>
      </c>
      <c r="F101" s="147">
        <v>53</v>
      </c>
      <c r="G101" s="147">
        <v>170279</v>
      </c>
      <c r="H101" s="147">
        <v>156181</v>
      </c>
      <c r="I101" s="147">
        <v>0</v>
      </c>
      <c r="J101" s="147">
        <f t="shared" si="20"/>
        <v>170332</v>
      </c>
      <c r="K101" s="148">
        <f t="shared" si="21"/>
        <v>156234</v>
      </c>
      <c r="L101" s="132"/>
    </row>
    <row r="102" spans="1:12" ht="15.75">
      <c r="A102" s="134"/>
      <c r="B102" s="135"/>
      <c r="C102" s="919" t="s">
        <v>269</v>
      </c>
      <c r="D102" s="919"/>
      <c r="E102" s="919" t="s">
        <v>270</v>
      </c>
      <c r="F102" s="919"/>
      <c r="G102" s="919" t="s">
        <v>271</v>
      </c>
      <c r="H102" s="919"/>
      <c r="I102" s="919"/>
      <c r="J102" s="919" t="s">
        <v>272</v>
      </c>
      <c r="K102" s="920"/>
      <c r="L102" s="132"/>
    </row>
    <row r="103" spans="1:12" ht="38.25">
      <c r="A103" s="138"/>
      <c r="B103" s="139" t="s">
        <v>273</v>
      </c>
      <c r="C103" s="139" t="s">
        <v>274</v>
      </c>
      <c r="D103" s="139" t="s">
        <v>275</v>
      </c>
      <c r="E103" s="139" t="s">
        <v>274</v>
      </c>
      <c r="F103" s="139" t="s">
        <v>275</v>
      </c>
      <c r="G103" s="139" t="s">
        <v>274</v>
      </c>
      <c r="H103" s="139" t="s">
        <v>276</v>
      </c>
      <c r="I103" s="139" t="s">
        <v>277</v>
      </c>
      <c r="J103" s="139" t="s">
        <v>274</v>
      </c>
      <c r="K103" s="140" t="s">
        <v>275</v>
      </c>
      <c r="L103" s="132"/>
    </row>
    <row r="104" spans="1:12">
      <c r="A104" s="143" t="s">
        <v>289</v>
      </c>
      <c r="B104" s="142"/>
      <c r="C104" s="142"/>
      <c r="D104" s="142"/>
      <c r="E104" s="142"/>
      <c r="F104" s="142"/>
      <c r="G104" s="142"/>
      <c r="H104" s="142"/>
      <c r="I104" s="142"/>
      <c r="J104" s="142"/>
      <c r="K104" s="144"/>
      <c r="L104" s="132"/>
    </row>
    <row r="105" spans="1:12">
      <c r="A105" s="145"/>
      <c r="B105" s="164">
        <v>45383</v>
      </c>
      <c r="C105" s="147">
        <v>1</v>
      </c>
      <c r="D105" s="147">
        <v>1</v>
      </c>
      <c r="E105" s="147">
        <v>59</v>
      </c>
      <c r="F105" s="147">
        <v>59</v>
      </c>
      <c r="G105" s="147">
        <v>155498</v>
      </c>
      <c r="H105" s="147">
        <v>140324</v>
      </c>
      <c r="I105" s="147">
        <v>0</v>
      </c>
      <c r="J105" s="147">
        <f t="shared" ref="J105:J110" si="22">C105+E105+G105</f>
        <v>155558</v>
      </c>
      <c r="K105" s="148">
        <f t="shared" ref="K105:K110" si="23">D105+F105+H105+I105</f>
        <v>140384</v>
      </c>
      <c r="L105" s="132"/>
    </row>
    <row r="106" spans="1:12">
      <c r="A106" s="145"/>
      <c r="B106" s="164">
        <v>45413</v>
      </c>
      <c r="C106" s="147">
        <v>1</v>
      </c>
      <c r="D106" s="147">
        <v>1</v>
      </c>
      <c r="E106" s="147">
        <v>59</v>
      </c>
      <c r="F106" s="147">
        <v>59</v>
      </c>
      <c r="G106" s="147">
        <v>152711</v>
      </c>
      <c r="H106" s="147">
        <v>141899</v>
      </c>
      <c r="I106" s="147">
        <v>0</v>
      </c>
      <c r="J106" s="147">
        <f t="shared" si="22"/>
        <v>152771</v>
      </c>
      <c r="K106" s="148">
        <f t="shared" si="23"/>
        <v>141959</v>
      </c>
      <c r="L106" s="132"/>
    </row>
    <row r="107" spans="1:12">
      <c r="A107" s="145"/>
      <c r="B107" s="164">
        <v>45444</v>
      </c>
      <c r="C107" s="147">
        <v>1</v>
      </c>
      <c r="D107" s="147">
        <v>1</v>
      </c>
      <c r="E107" s="147">
        <v>61</v>
      </c>
      <c r="F107" s="147">
        <v>61</v>
      </c>
      <c r="G107" s="147">
        <v>145481</v>
      </c>
      <c r="H107" s="147">
        <v>141055</v>
      </c>
      <c r="I107" s="147">
        <v>0</v>
      </c>
      <c r="J107" s="147">
        <f t="shared" si="22"/>
        <v>145543</v>
      </c>
      <c r="K107" s="148">
        <f t="shared" si="23"/>
        <v>141117</v>
      </c>
      <c r="L107" s="132"/>
    </row>
    <row r="108" spans="1:12">
      <c r="A108" s="145"/>
      <c r="B108" s="164">
        <v>45474</v>
      </c>
      <c r="C108" s="147">
        <v>1</v>
      </c>
      <c r="D108" s="147">
        <v>1</v>
      </c>
      <c r="E108" s="147">
        <v>61</v>
      </c>
      <c r="F108" s="147">
        <v>61</v>
      </c>
      <c r="G108" s="147">
        <v>142824</v>
      </c>
      <c r="H108" s="147">
        <v>140307</v>
      </c>
      <c r="I108" s="147">
        <v>0</v>
      </c>
      <c r="J108" s="147">
        <f t="shared" si="22"/>
        <v>142886</v>
      </c>
      <c r="K108" s="148">
        <f t="shared" si="23"/>
        <v>140369</v>
      </c>
      <c r="L108" s="132"/>
    </row>
    <row r="109" spans="1:12">
      <c r="A109" s="145"/>
      <c r="B109" s="164">
        <v>45505</v>
      </c>
      <c r="C109" s="147">
        <v>1</v>
      </c>
      <c r="D109" s="147">
        <v>1</v>
      </c>
      <c r="E109" s="147">
        <v>61</v>
      </c>
      <c r="F109" s="147">
        <v>61</v>
      </c>
      <c r="G109" s="147">
        <v>142772</v>
      </c>
      <c r="H109" s="147">
        <v>139712</v>
      </c>
      <c r="I109" s="147">
        <v>0</v>
      </c>
      <c r="J109" s="147">
        <f t="shared" si="22"/>
        <v>142834</v>
      </c>
      <c r="K109" s="148">
        <f t="shared" si="23"/>
        <v>139774</v>
      </c>
      <c r="L109" s="132"/>
    </row>
    <row r="110" spans="1:12">
      <c r="A110" s="145"/>
      <c r="B110" s="164">
        <v>45536</v>
      </c>
      <c r="C110" s="147">
        <v>1</v>
      </c>
      <c r="D110" s="147">
        <v>1</v>
      </c>
      <c r="E110" s="147">
        <v>60</v>
      </c>
      <c r="F110" s="147">
        <v>60</v>
      </c>
      <c r="G110" s="147">
        <v>139666</v>
      </c>
      <c r="H110" s="147">
        <v>129642</v>
      </c>
      <c r="I110" s="147">
        <v>0</v>
      </c>
      <c r="J110" s="147">
        <f t="shared" si="22"/>
        <v>139727</v>
      </c>
      <c r="K110" s="148">
        <f t="shared" si="23"/>
        <v>129703</v>
      </c>
      <c r="L110" s="132"/>
    </row>
    <row r="111" spans="1:12" ht="15.75">
      <c r="A111" s="134"/>
      <c r="B111" s="135"/>
      <c r="C111" s="919" t="s">
        <v>269</v>
      </c>
      <c r="D111" s="919"/>
      <c r="E111" s="919" t="s">
        <v>270</v>
      </c>
      <c r="F111" s="919"/>
      <c r="G111" s="919" t="s">
        <v>271</v>
      </c>
      <c r="H111" s="919"/>
      <c r="I111" s="919"/>
      <c r="J111" s="919" t="s">
        <v>272</v>
      </c>
      <c r="K111" s="920"/>
      <c r="L111" s="132"/>
    </row>
    <row r="112" spans="1:12" ht="38.25">
      <c r="A112" s="138"/>
      <c r="B112" s="139" t="s">
        <v>273</v>
      </c>
      <c r="C112" s="139" t="s">
        <v>274</v>
      </c>
      <c r="D112" s="139" t="s">
        <v>275</v>
      </c>
      <c r="E112" s="139" t="s">
        <v>274</v>
      </c>
      <c r="F112" s="139" t="s">
        <v>275</v>
      </c>
      <c r="G112" s="139" t="s">
        <v>274</v>
      </c>
      <c r="H112" s="139" t="s">
        <v>276</v>
      </c>
      <c r="I112" s="139" t="s">
        <v>277</v>
      </c>
      <c r="J112" s="139" t="s">
        <v>274</v>
      </c>
      <c r="K112" s="140" t="s">
        <v>275</v>
      </c>
      <c r="L112" s="132"/>
    </row>
    <row r="113" spans="1:12">
      <c r="A113" s="143" t="s">
        <v>290</v>
      </c>
      <c r="B113" s="142"/>
      <c r="C113" s="142"/>
      <c r="D113" s="142"/>
      <c r="E113" s="142"/>
      <c r="F113" s="142"/>
      <c r="G113" s="142"/>
      <c r="H113" s="142"/>
      <c r="I113" s="142"/>
      <c r="J113" s="142"/>
      <c r="K113" s="144"/>
      <c r="L113" s="132"/>
    </row>
    <row r="114" spans="1:12">
      <c r="A114" s="145"/>
      <c r="B114" s="164">
        <v>45383</v>
      </c>
      <c r="C114" s="147">
        <v>1</v>
      </c>
      <c r="D114" s="147">
        <v>1</v>
      </c>
      <c r="E114" s="147">
        <v>78</v>
      </c>
      <c r="F114" s="147">
        <v>78</v>
      </c>
      <c r="G114" s="147">
        <v>151476</v>
      </c>
      <c r="H114" s="147">
        <v>111847</v>
      </c>
      <c r="I114" s="147">
        <v>0</v>
      </c>
      <c r="J114" s="147">
        <f t="shared" ref="J114:J119" si="24">C114+E114+G114</f>
        <v>151555</v>
      </c>
      <c r="K114" s="148">
        <f t="shared" ref="K114:K119" si="25">D114+F114+H114+I114</f>
        <v>111926</v>
      </c>
      <c r="L114" s="132"/>
    </row>
    <row r="115" spans="1:12">
      <c r="A115" s="145"/>
      <c r="B115" s="164">
        <v>45413</v>
      </c>
      <c r="C115" s="147">
        <v>1</v>
      </c>
      <c r="D115" s="147">
        <v>1</v>
      </c>
      <c r="E115" s="147">
        <v>78</v>
      </c>
      <c r="F115" s="147">
        <v>78</v>
      </c>
      <c r="G115" s="147">
        <v>151151</v>
      </c>
      <c r="H115" s="147">
        <v>119691</v>
      </c>
      <c r="I115" s="147">
        <v>0</v>
      </c>
      <c r="J115" s="147">
        <f t="shared" si="24"/>
        <v>151230</v>
      </c>
      <c r="K115" s="148">
        <f t="shared" si="25"/>
        <v>119770</v>
      </c>
      <c r="L115" s="132"/>
    </row>
    <row r="116" spans="1:12">
      <c r="A116" s="145"/>
      <c r="B116" s="164">
        <v>45444</v>
      </c>
      <c r="C116" s="147">
        <v>1</v>
      </c>
      <c r="D116" s="147">
        <v>1</v>
      </c>
      <c r="E116" s="147">
        <v>79</v>
      </c>
      <c r="F116" s="147">
        <v>79</v>
      </c>
      <c r="G116" s="147">
        <v>132775</v>
      </c>
      <c r="H116" s="147">
        <v>120979</v>
      </c>
      <c r="I116" s="147">
        <v>0</v>
      </c>
      <c r="J116" s="147">
        <f t="shared" si="24"/>
        <v>132855</v>
      </c>
      <c r="K116" s="148">
        <f t="shared" si="25"/>
        <v>121059</v>
      </c>
      <c r="L116" s="132"/>
    </row>
    <row r="117" spans="1:12">
      <c r="A117" s="145"/>
      <c r="B117" s="164">
        <v>45474</v>
      </c>
      <c r="C117" s="147">
        <v>1</v>
      </c>
      <c r="D117" s="147">
        <v>1</v>
      </c>
      <c r="E117" s="147">
        <v>79</v>
      </c>
      <c r="F117" s="147">
        <v>79</v>
      </c>
      <c r="G117" s="147">
        <v>126137</v>
      </c>
      <c r="H117" s="147">
        <v>123002</v>
      </c>
      <c r="I117" s="147">
        <v>0</v>
      </c>
      <c r="J117" s="147">
        <f t="shared" si="24"/>
        <v>126217</v>
      </c>
      <c r="K117" s="148">
        <f t="shared" si="25"/>
        <v>123082</v>
      </c>
      <c r="L117" s="132"/>
    </row>
    <row r="118" spans="1:12">
      <c r="A118" s="145"/>
      <c r="B118" s="164">
        <v>45505</v>
      </c>
      <c r="C118" s="147">
        <v>1</v>
      </c>
      <c r="D118" s="147">
        <v>1</v>
      </c>
      <c r="E118" s="147">
        <v>80</v>
      </c>
      <c r="F118" s="147">
        <v>80</v>
      </c>
      <c r="G118" s="147">
        <v>125623</v>
      </c>
      <c r="H118" s="147">
        <v>121769</v>
      </c>
      <c r="I118" s="147">
        <v>0</v>
      </c>
      <c r="J118" s="147">
        <f t="shared" si="24"/>
        <v>125704</v>
      </c>
      <c r="K118" s="148">
        <f t="shared" si="25"/>
        <v>121850</v>
      </c>
      <c r="L118" s="132"/>
    </row>
    <row r="119" spans="1:12">
      <c r="A119" s="145"/>
      <c r="B119" s="164">
        <v>45536</v>
      </c>
      <c r="C119" s="147">
        <v>1</v>
      </c>
      <c r="D119" s="147">
        <v>1</v>
      </c>
      <c r="E119" s="147">
        <v>80</v>
      </c>
      <c r="F119" s="147">
        <v>80</v>
      </c>
      <c r="G119" s="147">
        <v>123529</v>
      </c>
      <c r="H119" s="147">
        <v>111904</v>
      </c>
      <c r="I119" s="147">
        <v>0</v>
      </c>
      <c r="J119" s="147">
        <f t="shared" si="24"/>
        <v>123610</v>
      </c>
      <c r="K119" s="148">
        <f t="shared" si="25"/>
        <v>111985</v>
      </c>
      <c r="L119" s="132"/>
    </row>
    <row r="120" spans="1:12" ht="15.75">
      <c r="A120" s="134"/>
      <c r="B120" s="135"/>
      <c r="C120" s="919" t="s">
        <v>269</v>
      </c>
      <c r="D120" s="919"/>
      <c r="E120" s="919" t="s">
        <v>270</v>
      </c>
      <c r="F120" s="919"/>
      <c r="G120" s="919" t="s">
        <v>271</v>
      </c>
      <c r="H120" s="919"/>
      <c r="I120" s="919"/>
      <c r="J120" s="919" t="s">
        <v>272</v>
      </c>
      <c r="K120" s="920"/>
      <c r="L120" s="132"/>
    </row>
    <row r="121" spans="1:12" ht="38.25">
      <c r="A121" s="138"/>
      <c r="B121" s="139" t="s">
        <v>273</v>
      </c>
      <c r="C121" s="139" t="s">
        <v>274</v>
      </c>
      <c r="D121" s="139" t="s">
        <v>275</v>
      </c>
      <c r="E121" s="139" t="s">
        <v>274</v>
      </c>
      <c r="F121" s="139" t="s">
        <v>275</v>
      </c>
      <c r="G121" s="139" t="s">
        <v>274</v>
      </c>
      <c r="H121" s="139" t="s">
        <v>276</v>
      </c>
      <c r="I121" s="139" t="s">
        <v>277</v>
      </c>
      <c r="J121" s="139" t="s">
        <v>274</v>
      </c>
      <c r="K121" s="140" t="s">
        <v>275</v>
      </c>
      <c r="L121" s="132"/>
    </row>
    <row r="122" spans="1:12">
      <c r="A122" s="143" t="s">
        <v>291</v>
      </c>
      <c r="B122" s="142"/>
      <c r="C122" s="142"/>
      <c r="D122" s="142"/>
      <c r="E122" s="142"/>
      <c r="F122" s="142"/>
      <c r="G122" s="142"/>
      <c r="H122" s="142"/>
      <c r="I122" s="142"/>
      <c r="J122" s="142"/>
      <c r="K122" s="144"/>
      <c r="L122" s="132"/>
    </row>
    <row r="123" spans="1:12">
      <c r="A123" s="145"/>
      <c r="B123" s="164">
        <v>45383</v>
      </c>
      <c r="C123" s="147">
        <v>5</v>
      </c>
      <c r="D123" s="147">
        <v>5</v>
      </c>
      <c r="E123" s="147">
        <v>69</v>
      </c>
      <c r="F123" s="147">
        <v>69</v>
      </c>
      <c r="G123" s="147">
        <v>238049</v>
      </c>
      <c r="H123" s="147">
        <v>190510</v>
      </c>
      <c r="I123" s="147">
        <v>0</v>
      </c>
      <c r="J123" s="147">
        <f t="shared" ref="J123:J128" si="26">C123+E123+G123</f>
        <v>238123</v>
      </c>
      <c r="K123" s="148">
        <f t="shared" ref="K123:K128" si="27">D123+F123+H123+I123</f>
        <v>190584</v>
      </c>
      <c r="L123" s="132"/>
    </row>
    <row r="124" spans="1:12">
      <c r="A124" s="145"/>
      <c r="B124" s="164">
        <v>45413</v>
      </c>
      <c r="C124" s="147">
        <v>5</v>
      </c>
      <c r="D124" s="147">
        <v>5</v>
      </c>
      <c r="E124" s="147">
        <v>69</v>
      </c>
      <c r="F124" s="147">
        <v>69</v>
      </c>
      <c r="G124" s="147">
        <v>235487</v>
      </c>
      <c r="H124" s="147">
        <v>194482</v>
      </c>
      <c r="I124" s="147">
        <v>0</v>
      </c>
      <c r="J124" s="147">
        <f t="shared" si="26"/>
        <v>235561</v>
      </c>
      <c r="K124" s="148">
        <f t="shared" si="27"/>
        <v>194556</v>
      </c>
      <c r="L124" s="132"/>
    </row>
    <row r="125" spans="1:12">
      <c r="A125" s="145"/>
      <c r="B125" s="164">
        <v>45444</v>
      </c>
      <c r="C125" s="147">
        <v>5</v>
      </c>
      <c r="D125" s="147">
        <v>5</v>
      </c>
      <c r="E125" s="147">
        <v>69</v>
      </c>
      <c r="F125" s="147">
        <v>69</v>
      </c>
      <c r="G125" s="147">
        <v>217978</v>
      </c>
      <c r="H125" s="147">
        <v>194150</v>
      </c>
      <c r="I125" s="147">
        <v>0</v>
      </c>
      <c r="J125" s="147">
        <f t="shared" si="26"/>
        <v>218052</v>
      </c>
      <c r="K125" s="148">
        <f t="shared" si="27"/>
        <v>194224</v>
      </c>
      <c r="L125" s="132"/>
    </row>
    <row r="126" spans="1:12">
      <c r="A126" s="145"/>
      <c r="B126" s="164">
        <v>45474</v>
      </c>
      <c r="C126" s="147">
        <v>5</v>
      </c>
      <c r="D126" s="147">
        <v>5</v>
      </c>
      <c r="E126" s="147">
        <v>69</v>
      </c>
      <c r="F126" s="147">
        <v>69</v>
      </c>
      <c r="G126" s="147">
        <v>207144</v>
      </c>
      <c r="H126" s="147">
        <v>194590</v>
      </c>
      <c r="I126" s="147">
        <v>0</v>
      </c>
      <c r="J126" s="147">
        <f t="shared" si="26"/>
        <v>207218</v>
      </c>
      <c r="K126" s="148">
        <f t="shared" si="27"/>
        <v>194664</v>
      </c>
      <c r="L126" s="132"/>
    </row>
    <row r="127" spans="1:12">
      <c r="A127" s="145"/>
      <c r="B127" s="164">
        <v>45505</v>
      </c>
      <c r="C127" s="147">
        <v>5</v>
      </c>
      <c r="D127" s="147">
        <v>5</v>
      </c>
      <c r="E127" s="147">
        <v>69</v>
      </c>
      <c r="F127" s="147">
        <v>69</v>
      </c>
      <c r="G127" s="147">
        <v>205179</v>
      </c>
      <c r="H127" s="147">
        <v>191358</v>
      </c>
      <c r="I127" s="147">
        <v>0</v>
      </c>
      <c r="J127" s="147">
        <f t="shared" si="26"/>
        <v>205253</v>
      </c>
      <c r="K127" s="148">
        <f t="shared" si="27"/>
        <v>191432</v>
      </c>
      <c r="L127" s="132"/>
    </row>
    <row r="128" spans="1:12">
      <c r="A128" s="145"/>
      <c r="B128" s="164">
        <v>45536</v>
      </c>
      <c r="C128" s="147">
        <v>5</v>
      </c>
      <c r="D128" s="147">
        <v>5</v>
      </c>
      <c r="E128" s="147">
        <v>69</v>
      </c>
      <c r="F128" s="147">
        <v>69</v>
      </c>
      <c r="G128" s="147">
        <v>201796</v>
      </c>
      <c r="H128" s="147">
        <v>182356</v>
      </c>
      <c r="I128" s="147">
        <v>0</v>
      </c>
      <c r="J128" s="147">
        <f t="shared" si="26"/>
        <v>201870</v>
      </c>
      <c r="K128" s="148">
        <f t="shared" si="27"/>
        <v>182430</v>
      </c>
      <c r="L128" s="132"/>
    </row>
    <row r="129" spans="1:12" ht="15.75">
      <c r="A129" s="134"/>
      <c r="B129" s="135"/>
      <c r="C129" s="919" t="s">
        <v>269</v>
      </c>
      <c r="D129" s="919"/>
      <c r="E129" s="919" t="s">
        <v>270</v>
      </c>
      <c r="F129" s="919"/>
      <c r="G129" s="919" t="s">
        <v>271</v>
      </c>
      <c r="H129" s="919"/>
      <c r="I129" s="919"/>
      <c r="J129" s="919" t="s">
        <v>272</v>
      </c>
      <c r="K129" s="920"/>
      <c r="L129" s="132"/>
    </row>
    <row r="130" spans="1:12" ht="38.25">
      <c r="A130" s="138"/>
      <c r="B130" s="139" t="s">
        <v>273</v>
      </c>
      <c r="C130" s="139" t="s">
        <v>274</v>
      </c>
      <c r="D130" s="139" t="s">
        <v>275</v>
      </c>
      <c r="E130" s="139" t="s">
        <v>274</v>
      </c>
      <c r="F130" s="139" t="s">
        <v>275</v>
      </c>
      <c r="G130" s="139" t="s">
        <v>274</v>
      </c>
      <c r="H130" s="139" t="s">
        <v>276</v>
      </c>
      <c r="I130" s="139" t="s">
        <v>277</v>
      </c>
      <c r="J130" s="139" t="s">
        <v>274</v>
      </c>
      <c r="K130" s="140" t="s">
        <v>275</v>
      </c>
      <c r="L130" s="132"/>
    </row>
    <row r="131" spans="1:12">
      <c r="A131" s="143" t="s">
        <v>292</v>
      </c>
      <c r="B131" s="142"/>
      <c r="C131" s="142"/>
      <c r="D131" s="142"/>
      <c r="E131" s="142"/>
      <c r="F131" s="142"/>
      <c r="G131" s="142"/>
      <c r="H131" s="142"/>
      <c r="I131" s="142"/>
      <c r="J131" s="142"/>
      <c r="K131" s="144"/>
      <c r="L131" s="132"/>
    </row>
    <row r="132" spans="1:12">
      <c r="A132" s="145"/>
      <c r="B132" s="164">
        <v>45383</v>
      </c>
      <c r="C132" s="147">
        <v>3</v>
      </c>
      <c r="D132" s="147">
        <v>3</v>
      </c>
      <c r="E132" s="147">
        <v>78</v>
      </c>
      <c r="F132" s="147">
        <v>78</v>
      </c>
      <c r="G132" s="147">
        <v>179427</v>
      </c>
      <c r="H132" s="147">
        <v>148345</v>
      </c>
      <c r="I132" s="147">
        <v>0</v>
      </c>
      <c r="J132" s="147">
        <f t="shared" ref="J132:J137" si="28">C132+E132+G132</f>
        <v>179508</v>
      </c>
      <c r="K132" s="148">
        <f t="shared" ref="K132:K137" si="29">D132+F132+H132+I132</f>
        <v>148426</v>
      </c>
      <c r="L132" s="132"/>
    </row>
    <row r="133" spans="1:12">
      <c r="A133" s="145"/>
      <c r="B133" s="164">
        <v>45413</v>
      </c>
      <c r="C133" s="147">
        <v>3</v>
      </c>
      <c r="D133" s="147">
        <v>3</v>
      </c>
      <c r="E133" s="147">
        <v>79</v>
      </c>
      <c r="F133" s="147">
        <v>79</v>
      </c>
      <c r="G133" s="147">
        <v>179875</v>
      </c>
      <c r="H133" s="147">
        <v>156003</v>
      </c>
      <c r="I133" s="147">
        <v>0</v>
      </c>
      <c r="J133" s="147">
        <f t="shared" si="28"/>
        <v>179957</v>
      </c>
      <c r="K133" s="148">
        <f t="shared" si="29"/>
        <v>156085</v>
      </c>
      <c r="L133" s="132"/>
    </row>
    <row r="134" spans="1:12">
      <c r="A134" s="145"/>
      <c r="B134" s="164">
        <v>45444</v>
      </c>
      <c r="C134" s="147">
        <v>3</v>
      </c>
      <c r="D134" s="147">
        <v>3</v>
      </c>
      <c r="E134" s="147">
        <v>81</v>
      </c>
      <c r="F134" s="147">
        <v>81</v>
      </c>
      <c r="G134" s="147">
        <v>171733</v>
      </c>
      <c r="H134" s="147">
        <v>156704</v>
      </c>
      <c r="I134" s="147">
        <v>0</v>
      </c>
      <c r="J134" s="147">
        <f t="shared" si="28"/>
        <v>171817</v>
      </c>
      <c r="K134" s="148">
        <f t="shared" si="29"/>
        <v>156788</v>
      </c>
      <c r="L134" s="132"/>
    </row>
    <row r="135" spans="1:12">
      <c r="A135" s="145"/>
      <c r="B135" s="164">
        <v>45474</v>
      </c>
      <c r="C135" s="147">
        <v>4</v>
      </c>
      <c r="D135" s="147">
        <v>4</v>
      </c>
      <c r="E135" s="147">
        <v>82</v>
      </c>
      <c r="F135" s="147">
        <v>82</v>
      </c>
      <c r="G135" s="147">
        <v>167850</v>
      </c>
      <c r="H135" s="147">
        <v>154311</v>
      </c>
      <c r="I135" s="147">
        <v>0</v>
      </c>
      <c r="J135" s="147">
        <f t="shared" si="28"/>
        <v>167936</v>
      </c>
      <c r="K135" s="148">
        <f t="shared" si="29"/>
        <v>154397</v>
      </c>
      <c r="L135" s="132"/>
    </row>
    <row r="136" spans="1:12">
      <c r="A136" s="145"/>
      <c r="B136" s="164">
        <v>45505</v>
      </c>
      <c r="C136" s="147">
        <v>4</v>
      </c>
      <c r="D136" s="147">
        <v>4</v>
      </c>
      <c r="E136" s="147">
        <v>82</v>
      </c>
      <c r="F136" s="147">
        <v>82</v>
      </c>
      <c r="G136" s="147">
        <v>168481</v>
      </c>
      <c r="H136" s="147">
        <v>157889</v>
      </c>
      <c r="I136" s="147">
        <v>0</v>
      </c>
      <c r="J136" s="147">
        <f t="shared" si="28"/>
        <v>168567</v>
      </c>
      <c r="K136" s="148">
        <f t="shared" si="29"/>
        <v>157975</v>
      </c>
      <c r="L136" s="132"/>
    </row>
    <row r="137" spans="1:12">
      <c r="A137" s="145"/>
      <c r="B137" s="164">
        <v>45536</v>
      </c>
      <c r="C137" s="147">
        <v>4</v>
      </c>
      <c r="D137" s="147">
        <v>4</v>
      </c>
      <c r="E137" s="147">
        <v>82</v>
      </c>
      <c r="F137" s="147">
        <v>82</v>
      </c>
      <c r="G137" s="147">
        <v>167673</v>
      </c>
      <c r="H137" s="147">
        <v>148405</v>
      </c>
      <c r="I137" s="147">
        <v>0</v>
      </c>
      <c r="J137" s="147">
        <f t="shared" si="28"/>
        <v>167759</v>
      </c>
      <c r="K137" s="148">
        <f t="shared" si="29"/>
        <v>148491</v>
      </c>
      <c r="L137" s="132"/>
    </row>
    <row r="138" spans="1:12" ht="15.75">
      <c r="A138" s="134"/>
      <c r="B138" s="135"/>
      <c r="C138" s="919" t="s">
        <v>269</v>
      </c>
      <c r="D138" s="919"/>
      <c r="E138" s="919" t="s">
        <v>270</v>
      </c>
      <c r="F138" s="919"/>
      <c r="G138" s="919" t="s">
        <v>271</v>
      </c>
      <c r="H138" s="919"/>
      <c r="I138" s="919"/>
      <c r="J138" s="919" t="s">
        <v>272</v>
      </c>
      <c r="K138" s="920"/>
      <c r="L138" s="132"/>
    </row>
    <row r="139" spans="1:12" ht="38.25">
      <c r="A139" s="138"/>
      <c r="B139" s="139" t="s">
        <v>273</v>
      </c>
      <c r="C139" s="139" t="s">
        <v>274</v>
      </c>
      <c r="D139" s="139" t="s">
        <v>275</v>
      </c>
      <c r="E139" s="139" t="s">
        <v>274</v>
      </c>
      <c r="F139" s="139" t="s">
        <v>275</v>
      </c>
      <c r="G139" s="139" t="s">
        <v>274</v>
      </c>
      <c r="H139" s="139" t="s">
        <v>276</v>
      </c>
      <c r="I139" s="139" t="s">
        <v>277</v>
      </c>
      <c r="J139" s="139" t="s">
        <v>274</v>
      </c>
      <c r="K139" s="140" t="s">
        <v>275</v>
      </c>
      <c r="L139" s="132"/>
    </row>
    <row r="140" spans="1:12">
      <c r="A140" s="143" t="s">
        <v>293</v>
      </c>
      <c r="B140" s="142"/>
      <c r="C140" s="142"/>
      <c r="D140" s="142"/>
      <c r="E140" s="142"/>
      <c r="F140" s="142"/>
      <c r="G140" s="142"/>
      <c r="H140" s="142"/>
      <c r="I140" s="142"/>
      <c r="J140" s="142"/>
      <c r="K140" s="144"/>
      <c r="L140" s="132"/>
    </row>
    <row r="141" spans="1:12">
      <c r="A141" s="145"/>
      <c r="B141" s="164">
        <v>45383</v>
      </c>
      <c r="E141" s="147">
        <v>37</v>
      </c>
      <c r="F141" s="147">
        <v>37</v>
      </c>
      <c r="G141" s="147">
        <v>186034</v>
      </c>
      <c r="H141" s="147">
        <v>157379</v>
      </c>
      <c r="I141" s="147">
        <v>0</v>
      </c>
      <c r="J141" s="147">
        <f t="shared" ref="J141:J146" si="30">C141+E141+G141</f>
        <v>186071</v>
      </c>
      <c r="K141" s="148">
        <f t="shared" ref="K141:K146" si="31">D141+F141+H141+I141</f>
        <v>157416</v>
      </c>
      <c r="L141" s="132"/>
    </row>
    <row r="142" spans="1:12">
      <c r="A142" s="145"/>
      <c r="B142" s="164">
        <v>45413</v>
      </c>
      <c r="E142" s="147">
        <v>39</v>
      </c>
      <c r="F142" s="147">
        <v>39</v>
      </c>
      <c r="G142" s="147">
        <v>186181</v>
      </c>
      <c r="H142" s="147">
        <v>162706</v>
      </c>
      <c r="I142" s="147">
        <v>0</v>
      </c>
      <c r="J142" s="147">
        <f t="shared" si="30"/>
        <v>186220</v>
      </c>
      <c r="K142" s="148">
        <f t="shared" si="31"/>
        <v>162745</v>
      </c>
      <c r="L142" s="132"/>
    </row>
    <row r="143" spans="1:12">
      <c r="A143" s="145"/>
      <c r="B143" s="164">
        <v>45444</v>
      </c>
      <c r="E143" s="147">
        <v>39</v>
      </c>
      <c r="F143" s="147">
        <v>39</v>
      </c>
      <c r="G143" s="147">
        <v>179961</v>
      </c>
      <c r="H143" s="147">
        <v>159412</v>
      </c>
      <c r="I143" s="147">
        <v>0</v>
      </c>
      <c r="J143" s="147">
        <f t="shared" si="30"/>
        <v>180000</v>
      </c>
      <c r="K143" s="148">
        <f t="shared" si="31"/>
        <v>159451</v>
      </c>
      <c r="L143" s="132"/>
    </row>
    <row r="144" spans="1:12">
      <c r="A144" s="145"/>
      <c r="B144" s="164">
        <v>45474</v>
      </c>
      <c r="E144" s="147">
        <v>39</v>
      </c>
      <c r="F144" s="147">
        <v>39</v>
      </c>
      <c r="G144" s="147">
        <v>174497</v>
      </c>
      <c r="H144" s="147">
        <v>158768</v>
      </c>
      <c r="I144" s="147">
        <v>0</v>
      </c>
      <c r="J144" s="147">
        <f t="shared" si="30"/>
        <v>174536</v>
      </c>
      <c r="K144" s="148">
        <f t="shared" si="31"/>
        <v>158807</v>
      </c>
      <c r="L144" s="132"/>
    </row>
    <row r="145" spans="1:13">
      <c r="A145" s="145"/>
      <c r="B145" s="164">
        <v>45505</v>
      </c>
      <c r="E145" s="147">
        <v>39</v>
      </c>
      <c r="F145" s="147">
        <v>39</v>
      </c>
      <c r="G145" s="147">
        <v>174444</v>
      </c>
      <c r="H145" s="147">
        <v>162415</v>
      </c>
      <c r="I145" s="147">
        <v>0</v>
      </c>
      <c r="J145" s="147">
        <f t="shared" si="30"/>
        <v>174483</v>
      </c>
      <c r="K145" s="148">
        <f t="shared" si="31"/>
        <v>162454</v>
      </c>
      <c r="L145" s="132"/>
    </row>
    <row r="146" spans="1:13">
      <c r="A146" s="145"/>
      <c r="B146" s="164">
        <v>45536</v>
      </c>
      <c r="E146" s="147">
        <v>39</v>
      </c>
      <c r="F146" s="147">
        <v>39</v>
      </c>
      <c r="G146" s="147">
        <v>170843</v>
      </c>
      <c r="H146" s="147">
        <v>158956</v>
      </c>
      <c r="I146" s="147">
        <v>0</v>
      </c>
      <c r="J146" s="147">
        <f t="shared" si="30"/>
        <v>170882</v>
      </c>
      <c r="K146" s="148">
        <f t="shared" si="31"/>
        <v>158995</v>
      </c>
      <c r="L146" s="132"/>
    </row>
    <row r="147" spans="1:13" ht="15.75">
      <c r="A147" s="134"/>
      <c r="B147" s="135"/>
      <c r="C147" s="919" t="s">
        <v>269</v>
      </c>
      <c r="D147" s="919"/>
      <c r="E147" s="919" t="s">
        <v>270</v>
      </c>
      <c r="F147" s="919"/>
      <c r="G147" s="919" t="s">
        <v>271</v>
      </c>
      <c r="H147" s="919"/>
      <c r="I147" s="919"/>
      <c r="J147" s="919" t="s">
        <v>272</v>
      </c>
      <c r="K147" s="920"/>
      <c r="L147" s="132"/>
    </row>
    <row r="148" spans="1:13" ht="38.25">
      <c r="A148" s="138"/>
      <c r="B148" s="139" t="s">
        <v>273</v>
      </c>
      <c r="C148" s="139" t="s">
        <v>274</v>
      </c>
      <c r="D148" s="139" t="s">
        <v>275</v>
      </c>
      <c r="E148" s="139" t="s">
        <v>274</v>
      </c>
      <c r="F148" s="139" t="s">
        <v>275</v>
      </c>
      <c r="G148" s="139" t="s">
        <v>274</v>
      </c>
      <c r="H148" s="139" t="s">
        <v>276</v>
      </c>
      <c r="I148" s="139" t="s">
        <v>277</v>
      </c>
      <c r="J148" s="139" t="s">
        <v>274</v>
      </c>
      <c r="K148" s="140" t="s">
        <v>275</v>
      </c>
      <c r="L148" s="132"/>
    </row>
    <row r="149" spans="1:13">
      <c r="A149" s="143" t="s">
        <v>294</v>
      </c>
      <c r="B149" s="142"/>
      <c r="C149" s="142"/>
      <c r="D149" s="142"/>
      <c r="E149" s="142"/>
      <c r="F149" s="142"/>
      <c r="G149" s="142"/>
      <c r="H149" s="142"/>
      <c r="I149" s="142"/>
      <c r="J149" s="142"/>
      <c r="K149" s="144"/>
      <c r="L149" s="132"/>
    </row>
    <row r="150" spans="1:13">
      <c r="A150" s="145"/>
      <c r="B150" s="164">
        <v>45383</v>
      </c>
      <c r="C150" s="147">
        <v>1</v>
      </c>
      <c r="D150" s="147">
        <v>1</v>
      </c>
      <c r="E150" s="147">
        <v>57</v>
      </c>
      <c r="F150" s="147">
        <v>57</v>
      </c>
      <c r="G150" s="147">
        <v>146428</v>
      </c>
      <c r="H150" s="147">
        <v>108838</v>
      </c>
      <c r="I150" s="147">
        <v>0</v>
      </c>
      <c r="J150" s="147">
        <f t="shared" ref="J150:J154" si="32">C150+E150+G150</f>
        <v>146486</v>
      </c>
      <c r="K150" s="148">
        <f t="shared" ref="K150:K155" si="33">D150+F150+H150+I150</f>
        <v>108896</v>
      </c>
      <c r="L150" s="132"/>
    </row>
    <row r="151" spans="1:13">
      <c r="A151" s="145"/>
      <c r="B151" s="164">
        <v>45413</v>
      </c>
      <c r="C151" s="147">
        <v>1</v>
      </c>
      <c r="D151" s="147">
        <v>1</v>
      </c>
      <c r="E151" s="147">
        <v>59</v>
      </c>
      <c r="F151" s="147">
        <v>59</v>
      </c>
      <c r="G151" s="147">
        <v>145480</v>
      </c>
      <c r="H151" s="147">
        <v>129725</v>
      </c>
      <c r="I151" s="147">
        <v>0</v>
      </c>
      <c r="J151" s="147">
        <f t="shared" si="32"/>
        <v>145540</v>
      </c>
      <c r="K151" s="148">
        <f t="shared" si="33"/>
        <v>129785</v>
      </c>
      <c r="L151" s="132"/>
    </row>
    <row r="152" spans="1:13">
      <c r="A152" s="145"/>
      <c r="B152" s="164">
        <v>45444</v>
      </c>
      <c r="C152" s="147">
        <v>1</v>
      </c>
      <c r="D152" s="147">
        <v>1</v>
      </c>
      <c r="E152" s="147">
        <v>59</v>
      </c>
      <c r="F152" s="147">
        <v>59</v>
      </c>
      <c r="G152" s="147">
        <v>135935</v>
      </c>
      <c r="H152" s="147">
        <v>127887</v>
      </c>
      <c r="I152" s="147">
        <v>0</v>
      </c>
      <c r="J152" s="147">
        <f t="shared" si="32"/>
        <v>135995</v>
      </c>
      <c r="K152" s="148">
        <f t="shared" si="33"/>
        <v>127947</v>
      </c>
      <c r="L152" s="132"/>
    </row>
    <row r="153" spans="1:13">
      <c r="A153" s="145"/>
      <c r="B153" s="164">
        <v>45474</v>
      </c>
      <c r="C153" s="147">
        <v>1</v>
      </c>
      <c r="D153" s="147">
        <v>1</v>
      </c>
      <c r="E153" s="147">
        <v>60</v>
      </c>
      <c r="F153" s="147">
        <v>60</v>
      </c>
      <c r="G153" s="147">
        <v>134771</v>
      </c>
      <c r="H153" s="147">
        <v>132664</v>
      </c>
      <c r="I153" s="147">
        <v>0</v>
      </c>
      <c r="J153" s="147">
        <f t="shared" si="32"/>
        <v>134832</v>
      </c>
      <c r="K153" s="148">
        <f t="shared" si="33"/>
        <v>132725</v>
      </c>
      <c r="L153" s="132"/>
    </row>
    <row r="154" spans="1:13">
      <c r="A154" s="145"/>
      <c r="B154" s="164">
        <v>45505</v>
      </c>
      <c r="C154" s="147">
        <v>1</v>
      </c>
      <c r="D154" s="147">
        <v>1</v>
      </c>
      <c r="E154" s="147">
        <v>60</v>
      </c>
      <c r="F154" s="147">
        <v>60</v>
      </c>
      <c r="G154" s="147">
        <v>132943</v>
      </c>
      <c r="H154" s="147">
        <v>130525</v>
      </c>
      <c r="I154" s="147">
        <v>0</v>
      </c>
      <c r="J154" s="147">
        <f t="shared" si="32"/>
        <v>133004</v>
      </c>
      <c r="K154" s="148">
        <f t="shared" si="33"/>
        <v>130586</v>
      </c>
      <c r="L154" s="132"/>
    </row>
    <row r="155" spans="1:13">
      <c r="A155" s="145"/>
      <c r="B155" s="164">
        <v>45536</v>
      </c>
      <c r="C155" s="147">
        <v>1</v>
      </c>
      <c r="D155" s="147">
        <v>1</v>
      </c>
      <c r="E155" s="147">
        <v>61</v>
      </c>
      <c r="F155" s="147">
        <v>61</v>
      </c>
      <c r="G155" s="147">
        <v>128351</v>
      </c>
      <c r="H155" s="147">
        <v>116625</v>
      </c>
      <c r="I155" s="147">
        <v>0</v>
      </c>
      <c r="J155" s="147">
        <f>C155+E155+G155</f>
        <v>128413</v>
      </c>
      <c r="K155" s="148">
        <f t="shared" si="33"/>
        <v>116687</v>
      </c>
      <c r="L155" s="132"/>
    </row>
    <row r="156" spans="1:13" ht="15.75">
      <c r="A156" s="134"/>
      <c r="B156" s="135"/>
      <c r="C156" s="919" t="s">
        <v>269</v>
      </c>
      <c r="D156" s="919"/>
      <c r="E156" s="919" t="s">
        <v>270</v>
      </c>
      <c r="F156" s="919"/>
      <c r="G156" s="919" t="s">
        <v>271</v>
      </c>
      <c r="H156" s="919"/>
      <c r="I156" s="919"/>
      <c r="J156" s="919" t="s">
        <v>272</v>
      </c>
      <c r="K156" s="920"/>
      <c r="L156" s="132"/>
    </row>
    <row r="157" spans="1:13" ht="47.25">
      <c r="A157" s="138"/>
      <c r="B157" s="149" t="s">
        <v>273</v>
      </c>
      <c r="C157" s="149" t="s">
        <v>274</v>
      </c>
      <c r="D157" s="149" t="s">
        <v>275</v>
      </c>
      <c r="E157" s="149" t="s">
        <v>274</v>
      </c>
      <c r="F157" s="149" t="s">
        <v>275</v>
      </c>
      <c r="G157" s="149" t="s">
        <v>274</v>
      </c>
      <c r="H157" s="149" t="s">
        <v>276</v>
      </c>
      <c r="I157" s="149" t="s">
        <v>277</v>
      </c>
      <c r="J157" s="149" t="s">
        <v>274</v>
      </c>
      <c r="K157" s="150" t="s">
        <v>275</v>
      </c>
      <c r="L157" s="166"/>
      <c r="M157" s="60"/>
    </row>
    <row r="158" spans="1:13" ht="20.25">
      <c r="A158" s="151" t="s">
        <v>295</v>
      </c>
      <c r="B158" s="152"/>
      <c r="C158" s="142"/>
      <c r="D158" s="142"/>
      <c r="E158" s="142"/>
      <c r="F158" s="142"/>
      <c r="G158" s="142"/>
      <c r="H158" s="142"/>
      <c r="I158" s="142"/>
      <c r="J158" s="142"/>
      <c r="K158" s="144"/>
      <c r="L158" s="167"/>
      <c r="M158" s="24"/>
    </row>
    <row r="159" spans="1:13" ht="21.75" customHeight="1">
      <c r="A159" s="145"/>
      <c r="B159" s="164">
        <v>45383</v>
      </c>
      <c r="C159" s="153">
        <f t="shared" ref="C159:K164" si="34">C6+C15+C24+C33+C42+C51+C60+C69+C78+C87+C96+C105+C114+C123+C132+C141+C150</f>
        <v>44</v>
      </c>
      <c r="D159" s="153">
        <f t="shared" si="34"/>
        <v>44</v>
      </c>
      <c r="E159" s="153">
        <f t="shared" si="34"/>
        <v>1295</v>
      </c>
      <c r="F159" s="153">
        <f t="shared" si="34"/>
        <v>1295</v>
      </c>
      <c r="G159" s="153">
        <f t="shared" si="34"/>
        <v>2277534</v>
      </c>
      <c r="H159" s="153">
        <f>H6+H15+H24+H33+H42+H51+H60+H69+H78+H87+H96+H105+H114+H123+H132+H141+H150</f>
        <v>1937920</v>
      </c>
      <c r="I159" s="153">
        <f t="shared" si="34"/>
        <v>0</v>
      </c>
      <c r="J159" s="153">
        <f t="shared" si="34"/>
        <v>2278873</v>
      </c>
      <c r="K159" s="154">
        <f t="shared" si="34"/>
        <v>1939259</v>
      </c>
      <c r="L159" s="167"/>
      <c r="M159" s="24"/>
    </row>
    <row r="160" spans="1:13" ht="24.75" customHeight="1">
      <c r="A160" s="145"/>
      <c r="B160" s="164">
        <v>45413</v>
      </c>
      <c r="C160" s="153">
        <f t="shared" si="34"/>
        <v>44</v>
      </c>
      <c r="D160" s="153">
        <f t="shared" si="34"/>
        <v>44</v>
      </c>
      <c r="E160" s="153">
        <f t="shared" si="34"/>
        <v>1309</v>
      </c>
      <c r="F160" s="153">
        <f t="shared" si="34"/>
        <v>1309</v>
      </c>
      <c r="G160" s="153">
        <f t="shared" si="34"/>
        <v>2270094</v>
      </c>
      <c r="H160" s="153">
        <f t="shared" si="34"/>
        <v>2004542</v>
      </c>
      <c r="I160" s="153">
        <f t="shared" si="34"/>
        <v>0</v>
      </c>
      <c r="J160" s="153">
        <f t="shared" si="34"/>
        <v>2271447</v>
      </c>
      <c r="K160" s="154">
        <f t="shared" si="34"/>
        <v>2005895</v>
      </c>
      <c r="L160" s="167"/>
      <c r="M160" s="24"/>
    </row>
    <row r="161" spans="1:13" ht="25.5" customHeight="1">
      <c r="A161" s="145"/>
      <c r="B161" s="164">
        <v>45444</v>
      </c>
      <c r="C161" s="153">
        <f t="shared" si="34"/>
        <v>45</v>
      </c>
      <c r="D161" s="153">
        <f t="shared" si="34"/>
        <v>45</v>
      </c>
      <c r="E161" s="153">
        <f t="shared" si="34"/>
        <v>1324</v>
      </c>
      <c r="F161" s="153">
        <f t="shared" si="34"/>
        <v>1324</v>
      </c>
      <c r="G161" s="153">
        <f t="shared" si="34"/>
        <v>2142550</v>
      </c>
      <c r="H161" s="153">
        <f t="shared" si="34"/>
        <v>2002666</v>
      </c>
      <c r="I161" s="153">
        <f t="shared" si="34"/>
        <v>0</v>
      </c>
      <c r="J161" s="153">
        <f t="shared" si="34"/>
        <v>2143919</v>
      </c>
      <c r="K161" s="154">
        <f t="shared" si="34"/>
        <v>2004035</v>
      </c>
      <c r="L161" s="167"/>
      <c r="M161" s="24"/>
    </row>
    <row r="162" spans="1:13" ht="23.25" customHeight="1">
      <c r="A162" s="145"/>
      <c r="B162" s="164">
        <v>45474</v>
      </c>
      <c r="C162" s="153">
        <f t="shared" si="34"/>
        <v>46</v>
      </c>
      <c r="D162" s="153">
        <f t="shared" si="34"/>
        <v>46</v>
      </c>
      <c r="E162" s="153">
        <f t="shared" si="34"/>
        <v>1332</v>
      </c>
      <c r="F162" s="153">
        <f t="shared" si="34"/>
        <v>1332</v>
      </c>
      <c r="G162" s="153">
        <f t="shared" si="34"/>
        <v>2097411</v>
      </c>
      <c r="H162" s="153">
        <f t="shared" si="34"/>
        <v>2010508</v>
      </c>
      <c r="I162" s="153">
        <f t="shared" si="34"/>
        <v>0</v>
      </c>
      <c r="J162" s="153">
        <f t="shared" si="34"/>
        <v>2098789</v>
      </c>
      <c r="K162" s="154">
        <f t="shared" si="34"/>
        <v>2011886</v>
      </c>
      <c r="L162" s="167"/>
      <c r="M162" s="24"/>
    </row>
    <row r="163" spans="1:13" ht="24" customHeight="1">
      <c r="A163" s="145"/>
      <c r="B163" s="164">
        <v>45505</v>
      </c>
      <c r="C163" s="153">
        <f t="shared" si="34"/>
        <v>46</v>
      </c>
      <c r="D163" s="153">
        <f t="shared" si="34"/>
        <v>46</v>
      </c>
      <c r="E163" s="153">
        <f t="shared" si="34"/>
        <v>1344</v>
      </c>
      <c r="F163" s="153">
        <f t="shared" si="34"/>
        <v>1344</v>
      </c>
      <c r="G163" s="153">
        <f t="shared" si="34"/>
        <v>2093634</v>
      </c>
      <c r="H163" s="153">
        <f t="shared" si="34"/>
        <v>2012477</v>
      </c>
      <c r="I163" s="153">
        <f t="shared" si="34"/>
        <v>0</v>
      </c>
      <c r="J163" s="153">
        <f t="shared" si="34"/>
        <v>2095024</v>
      </c>
      <c r="K163" s="154">
        <f t="shared" si="34"/>
        <v>2013867</v>
      </c>
      <c r="L163" s="167"/>
      <c r="M163" s="24"/>
    </row>
    <row r="164" spans="1:13" ht="24.75" customHeight="1" thickBot="1">
      <c r="A164" s="155"/>
      <c r="B164" s="165">
        <v>45536</v>
      </c>
      <c r="C164" s="156">
        <f t="shared" si="34"/>
        <v>46</v>
      </c>
      <c r="D164" s="156">
        <f t="shared" si="34"/>
        <v>46</v>
      </c>
      <c r="E164" s="156">
        <f t="shared" si="34"/>
        <v>1345</v>
      </c>
      <c r="F164" s="156">
        <f t="shared" si="34"/>
        <v>1345</v>
      </c>
      <c r="G164" s="156">
        <f t="shared" si="34"/>
        <v>2057486</v>
      </c>
      <c r="H164" s="156">
        <f t="shared" si="34"/>
        <v>1906393</v>
      </c>
      <c r="I164" s="156">
        <f t="shared" si="34"/>
        <v>0</v>
      </c>
      <c r="J164" s="156">
        <f t="shared" si="34"/>
        <v>2058877</v>
      </c>
      <c r="K164" s="157">
        <f t="shared" si="34"/>
        <v>1907784</v>
      </c>
      <c r="L164" s="167"/>
      <c r="M164" s="24"/>
    </row>
    <row r="165" spans="1:13" ht="15.75">
      <c r="A165" s="158"/>
      <c r="B165" s="159"/>
      <c r="C165" s="160"/>
      <c r="D165" s="161"/>
      <c r="E165" s="160"/>
      <c r="F165" s="162"/>
      <c r="G165" s="160"/>
      <c r="H165" s="160"/>
      <c r="I165" s="160"/>
      <c r="J165" s="160"/>
      <c r="K165" s="160"/>
    </row>
  </sheetData>
  <mergeCells count="75">
    <mergeCell ref="A1:B1"/>
    <mergeCell ref="I1:K1"/>
    <mergeCell ref="A2:K2"/>
    <mergeCell ref="C3:D3"/>
    <mergeCell ref="E3:F3"/>
    <mergeCell ref="G3:I3"/>
    <mergeCell ref="J3:K3"/>
    <mergeCell ref="C12:D12"/>
    <mergeCell ref="E12:F12"/>
    <mergeCell ref="G12:I12"/>
    <mergeCell ref="J12:K12"/>
    <mergeCell ref="C21:D21"/>
    <mergeCell ref="E21:F21"/>
    <mergeCell ref="G21:I21"/>
    <mergeCell ref="J21:K21"/>
    <mergeCell ref="C30:D30"/>
    <mergeCell ref="E30:F30"/>
    <mergeCell ref="G30:I30"/>
    <mergeCell ref="J30:K30"/>
    <mergeCell ref="C39:D39"/>
    <mergeCell ref="E39:F39"/>
    <mergeCell ref="G39:I39"/>
    <mergeCell ref="J39:K39"/>
    <mergeCell ref="C48:D48"/>
    <mergeCell ref="E48:F48"/>
    <mergeCell ref="G48:I48"/>
    <mergeCell ref="J48:K48"/>
    <mergeCell ref="C57:D57"/>
    <mergeCell ref="E57:F57"/>
    <mergeCell ref="G57:I57"/>
    <mergeCell ref="J57:K57"/>
    <mergeCell ref="C66:D66"/>
    <mergeCell ref="E66:F66"/>
    <mergeCell ref="G66:I66"/>
    <mergeCell ref="J66:K66"/>
    <mergeCell ref="C75:D75"/>
    <mergeCell ref="E75:F75"/>
    <mergeCell ref="G75:I75"/>
    <mergeCell ref="J75:K75"/>
    <mergeCell ref="C84:D84"/>
    <mergeCell ref="E84:F84"/>
    <mergeCell ref="G84:I84"/>
    <mergeCell ref="J84:K84"/>
    <mergeCell ref="C93:D93"/>
    <mergeCell ref="E93:F93"/>
    <mergeCell ref="G93:I93"/>
    <mergeCell ref="J93:K93"/>
    <mergeCell ref="C102:D102"/>
    <mergeCell ref="E102:F102"/>
    <mergeCell ref="G102:I102"/>
    <mergeCell ref="J102:K102"/>
    <mergeCell ref="C111:D111"/>
    <mergeCell ref="E111:F111"/>
    <mergeCell ref="G111:I111"/>
    <mergeCell ref="J111:K111"/>
    <mergeCell ref="C120:D120"/>
    <mergeCell ref="E120:F120"/>
    <mergeCell ref="G120:I120"/>
    <mergeCell ref="J120:K120"/>
    <mergeCell ref="C129:D129"/>
    <mergeCell ref="E129:F129"/>
    <mergeCell ref="G129:I129"/>
    <mergeCell ref="J129:K129"/>
    <mergeCell ref="C156:D156"/>
    <mergeCell ref="E156:F156"/>
    <mergeCell ref="G156:I156"/>
    <mergeCell ref="J156:K156"/>
    <mergeCell ref="C138:D138"/>
    <mergeCell ref="E138:F138"/>
    <mergeCell ref="G138:I138"/>
    <mergeCell ref="J138:K138"/>
    <mergeCell ref="C147:D147"/>
    <mergeCell ref="E147:F147"/>
    <mergeCell ref="G147:I147"/>
    <mergeCell ref="J147:K147"/>
  </mergeCells>
  <printOptions horizontalCentered="1" verticalCentered="1"/>
  <pageMargins left="0" right="0" top="0.19685039370078741" bottom="0" header="0.21" footer="0.2"/>
  <pageSetup paperSize="9" scale="80"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7695B054817CC43B4543E4ED364C33A" ma:contentTypeVersion="18" ma:contentTypeDescription="Create a new document." ma:contentTypeScope="" ma:versionID="1dd75e1654f117bffb989952411b8c23">
  <xsd:schema xmlns:xsd="http://www.w3.org/2001/XMLSchema" xmlns:xs="http://www.w3.org/2001/XMLSchema" xmlns:p="http://schemas.microsoft.com/office/2006/metadata/properties" xmlns:ns3="115a6e0d-a6d3-4cd3-b965-fdb27d6c66c3" xmlns:ns4="a471eee1-5afe-4605-a7e1-85a80c306664" targetNamespace="http://schemas.microsoft.com/office/2006/metadata/properties" ma:root="true" ma:fieldsID="9d6d12b441ee19fb25a5b368d650f7e1" ns3:_="" ns4:_="">
    <xsd:import namespace="115a6e0d-a6d3-4cd3-b965-fdb27d6c66c3"/>
    <xsd:import namespace="a471eee1-5afe-4605-a7e1-85a80c306664"/>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LengthInSeconds" minOccurs="0"/>
                <xsd:element ref="ns3:_activity" minOccurs="0"/>
                <xsd:element ref="ns3:MediaServiceObjectDetectorVersion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5a6e0d-a6d3-4cd3-b965-fdb27d6c66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471eee1-5afe-4605-a7e1-85a80c3066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115a6e0d-a6d3-4cd3-b965-fdb27d6c66c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DC8214-0085-44B4-86B2-5DE297CA81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5a6e0d-a6d3-4cd3-b965-fdb27d6c66c3"/>
    <ds:schemaRef ds:uri="a471eee1-5afe-4605-a7e1-85a80c3066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4580A81-1DF6-441C-9760-E74261377E73}">
  <ds:schemaRefs>
    <ds:schemaRef ds:uri="http://purl.org/dc/dcmitype/"/>
    <ds:schemaRef ds:uri="http://purl.org/dc/elements/1.1/"/>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a471eee1-5afe-4605-a7e1-85a80c306664"/>
    <ds:schemaRef ds:uri="115a6e0d-a6d3-4cd3-b965-fdb27d6c66c3"/>
    <ds:schemaRef ds:uri="http://www.w3.org/XML/1998/namespace"/>
  </ds:schemaRefs>
</ds:datastoreItem>
</file>

<file path=customXml/itemProps3.xml><?xml version="1.0" encoding="utf-8"?>
<ds:datastoreItem xmlns:ds="http://schemas.openxmlformats.org/officeDocument/2006/customXml" ds:itemID="{CC26336C-74FD-4F4B-848B-7DE35C64EE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34</vt:i4>
      </vt:variant>
    </vt:vector>
  </HeadingPairs>
  <TitlesOfParts>
    <vt:vector size="57" baseType="lpstr">
      <vt:lpstr>P-1</vt:lpstr>
      <vt:lpstr>P2-Public &amp; Animal</vt:lpstr>
      <vt:lpstr>P2-Employee &amp; BA</vt:lpstr>
      <vt:lpstr>P-3</vt:lpstr>
      <vt:lpstr>P-4</vt:lpstr>
      <vt:lpstr>P-5</vt:lpstr>
      <vt:lpstr>P-6</vt:lpstr>
      <vt:lpstr>P-7</vt:lpstr>
      <vt:lpstr>P-8 23-24 (Apr-23 to Sep-23)</vt:lpstr>
      <vt:lpstr>P-8 22-23 </vt:lpstr>
      <vt:lpstr>P-8 (FY 23-24)</vt:lpstr>
      <vt:lpstr>P-8 24-25 (up to Sep-24)</vt:lpstr>
      <vt:lpstr>P9 24-25 1st Six Months </vt:lpstr>
      <vt:lpstr>P9 23-24</vt:lpstr>
      <vt:lpstr>P-10</vt:lpstr>
      <vt:lpstr>P-11 FY 24-25 1st Six Months </vt:lpstr>
      <vt:lpstr>P-11 FY 23-24 </vt:lpstr>
      <vt:lpstr>P-12</vt:lpstr>
      <vt:lpstr>P-13 </vt:lpstr>
      <vt:lpstr>P-14</vt:lpstr>
      <vt:lpstr>P-15</vt:lpstr>
      <vt:lpstr>P-16</vt:lpstr>
      <vt:lpstr>P-17</vt:lpstr>
      <vt:lpstr>'P-1'!Print_Area</vt:lpstr>
      <vt:lpstr>'P-10'!Print_Area</vt:lpstr>
      <vt:lpstr>'P-11 FY 23-24 '!Print_Area</vt:lpstr>
      <vt:lpstr>'P-11 FY 24-25 1st Six Months '!Print_Area</vt:lpstr>
      <vt:lpstr>'P-12'!Print_Area</vt:lpstr>
      <vt:lpstr>'P-13 '!Print_Area</vt:lpstr>
      <vt:lpstr>'P-14'!Print_Area</vt:lpstr>
      <vt:lpstr>'P-15'!Print_Area</vt:lpstr>
      <vt:lpstr>'P-16'!Print_Area</vt:lpstr>
      <vt:lpstr>'P-17'!Print_Area</vt:lpstr>
      <vt:lpstr>'P2-Public &amp; Animal'!Print_Area</vt:lpstr>
      <vt:lpstr>'P-3'!Print_Area</vt:lpstr>
      <vt:lpstr>'P-4'!Print_Area</vt:lpstr>
      <vt:lpstr>'P-5'!Print_Area</vt:lpstr>
      <vt:lpstr>'P-6'!Print_Area</vt:lpstr>
      <vt:lpstr>'P-7'!Print_Area</vt:lpstr>
      <vt:lpstr>'P-8 (FY 23-24)'!Print_Area</vt:lpstr>
      <vt:lpstr>'P-8 22-23 '!Print_Area</vt:lpstr>
      <vt:lpstr>'P-8 23-24 (Apr-23 to Sep-23)'!Print_Area</vt:lpstr>
      <vt:lpstr>'P-8 24-25 (up to Sep-24)'!Print_Area</vt:lpstr>
      <vt:lpstr>'P9 23-24'!Print_Area</vt:lpstr>
      <vt:lpstr>'P9 24-25 1st Six Months '!Print_Area</vt:lpstr>
      <vt:lpstr>'P-1'!Print_Titles</vt:lpstr>
      <vt:lpstr>'P-11 FY 23-24 '!Print_Titles</vt:lpstr>
      <vt:lpstr>'P-11 FY 24-25 1st Six Months '!Print_Titles</vt:lpstr>
      <vt:lpstr>'P-14'!Print_Titles</vt:lpstr>
      <vt:lpstr>'P-16'!Print_Titles</vt:lpstr>
      <vt:lpstr>'P-17'!Print_Titles</vt:lpstr>
      <vt:lpstr>'P-8 (FY 23-24)'!Print_Titles</vt:lpstr>
      <vt:lpstr>'P-8 22-23 '!Print_Titles</vt:lpstr>
      <vt:lpstr>'P-8 23-24 (Apr-23 to Sep-23)'!Print_Titles</vt:lpstr>
      <vt:lpstr>'P-8 24-25 (up to Sep-24)'!Print_Titles</vt:lpstr>
      <vt:lpstr>'P9 23-24'!Print_Titles</vt:lpstr>
      <vt:lpstr>'P9 24-25 1st Six Months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Akankshaya Panda</dc:creator>
  <cp:lastModifiedBy>OERC</cp:lastModifiedBy>
  <cp:lastPrinted>2024-11-23T12:47:15Z</cp:lastPrinted>
  <dcterms:created xsi:type="dcterms:W3CDTF">2022-11-04T06:14:44Z</dcterms:created>
  <dcterms:modified xsi:type="dcterms:W3CDTF">2024-11-30T06:31:10Z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0x01010047695B054817CC43B4543E4ED364C33A</vt:lpwstr>
  </property>
</Properties>
</file>